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-15" windowWidth="24015" windowHeight="7395"/>
  </bookViews>
  <sheets>
    <sheet name="Location" sheetId="21" r:id="rId1"/>
    <sheet name="Summary" sheetId="22" r:id="rId2"/>
    <sheet name="CG1" sheetId="7" r:id="rId3"/>
    <sheet name="CG2" sheetId="1" r:id="rId4"/>
    <sheet name="CG3" sheetId="2" r:id="rId5"/>
    <sheet name="CG4" sheetId="3" r:id="rId6"/>
    <sheet name="CG6" sheetId="9" r:id="rId7"/>
    <sheet name="LWMD" sheetId="4" r:id="rId8"/>
    <sheet name="LW1" sheetId="14" r:id="rId9"/>
    <sheet name="SERPmaindrain_Ck" sheetId="5" r:id="rId10"/>
    <sheet name="Newry Ck" sheetId="6" r:id="rId11"/>
    <sheet name="Nuntin" sheetId="8" r:id="rId12"/>
    <sheet name="Boisdale1" sheetId="10" r:id="rId13"/>
    <sheet name="Bunda" sheetId="11" r:id="rId14"/>
    <sheet name="Heyfield Ext" sheetId="12" r:id="rId15"/>
    <sheet name="Boggy" sheetId="13" r:id="rId16"/>
    <sheet name="Newry1" sheetId="15" r:id="rId17"/>
  </sheets>
  <externalReferences>
    <externalReference r:id="rId18"/>
  </externalReferences>
  <definedNames>
    <definedName name="_tp1">[1]quarterly!$J$3</definedName>
    <definedName name="_tp3">[1]quarterly!$J$5</definedName>
    <definedName name="_typ1">'[1]99_00 Load'!$G$2</definedName>
    <definedName name="_typ3">'[1]99_00 Load'!$G$4</definedName>
    <definedName name="total">'[1]20_01 Load'!$D$25</definedName>
    <definedName name="type1">'[1]20_01 Load'!$H$2</definedName>
    <definedName name="type3">'[1]20_01 Load'!$H$4</definedName>
  </definedNames>
  <calcPr calcId="145621"/>
</workbook>
</file>

<file path=xl/calcChain.xml><?xml version="1.0" encoding="utf-8"?>
<calcChain xmlns="http://schemas.openxmlformats.org/spreadsheetml/2006/main">
  <c r="W19" i="22" l="1"/>
  <c r="X19" i="22"/>
  <c r="Y19" i="22"/>
  <c r="Z19" i="22"/>
  <c r="AA19" i="22"/>
  <c r="AB19" i="22"/>
  <c r="AC19" i="22"/>
  <c r="AD19" i="22"/>
  <c r="AE19" i="22"/>
  <c r="AF19" i="22"/>
  <c r="AG19" i="22"/>
  <c r="AH19" i="22"/>
  <c r="AI19" i="22"/>
  <c r="AJ19" i="22"/>
  <c r="V19" i="22"/>
  <c r="E15" i="22" l="1"/>
  <c r="F15" i="22"/>
  <c r="G15" i="22"/>
  <c r="H15" i="22"/>
  <c r="I15" i="22"/>
  <c r="J15" i="22"/>
  <c r="K15" i="22"/>
  <c r="L15" i="22"/>
  <c r="M15" i="22"/>
  <c r="N15" i="22"/>
  <c r="O15" i="22"/>
  <c r="P15" i="22"/>
  <c r="Q15" i="22"/>
  <c r="R15" i="22"/>
  <c r="D15" i="22"/>
  <c r="L3" i="15"/>
  <c r="L4" i="15"/>
  <c r="L5" i="15"/>
  <c r="L6" i="15"/>
  <c r="L7" i="15"/>
  <c r="L8" i="15"/>
  <c r="L9" i="15"/>
  <c r="L10" i="15"/>
  <c r="L11" i="15"/>
  <c r="L12" i="15"/>
  <c r="L13" i="15"/>
  <c r="L2" i="15"/>
  <c r="L3" i="13"/>
  <c r="L4" i="13"/>
  <c r="L5" i="13"/>
  <c r="L6" i="13"/>
  <c r="L7" i="13"/>
  <c r="L8" i="13"/>
  <c r="L9" i="13"/>
  <c r="L10" i="13"/>
  <c r="L11" i="13"/>
  <c r="L12" i="13"/>
  <c r="L13" i="13"/>
  <c r="L2" i="13"/>
  <c r="M3" i="12"/>
  <c r="M4" i="12"/>
  <c r="M5" i="12"/>
  <c r="M6" i="12"/>
  <c r="M7" i="12"/>
  <c r="M8" i="12"/>
  <c r="M9" i="12"/>
  <c r="M10" i="12"/>
  <c r="M11" i="12"/>
  <c r="M12" i="12"/>
  <c r="M13" i="12"/>
  <c r="M2" i="12"/>
  <c r="E4385" i="12"/>
  <c r="Q3" i="11"/>
  <c r="Q4" i="11"/>
  <c r="Q5" i="11"/>
  <c r="Q6" i="11"/>
  <c r="Q7" i="11"/>
  <c r="Q8" i="11"/>
  <c r="Q9" i="11"/>
  <c r="Q10" i="11"/>
  <c r="Q11" i="11"/>
  <c r="Q12" i="11"/>
  <c r="Q13" i="11"/>
  <c r="Q2" i="11"/>
  <c r="F4385" i="10"/>
  <c r="E4385" i="10"/>
  <c r="N3" i="10"/>
  <c r="N4" i="10"/>
  <c r="N5" i="10"/>
  <c r="N6" i="10"/>
  <c r="N7" i="10"/>
  <c r="N8" i="10"/>
  <c r="N9" i="10"/>
  <c r="N10" i="10"/>
  <c r="N11" i="10"/>
  <c r="N12" i="10"/>
  <c r="N13" i="10"/>
  <c r="N2" i="10"/>
  <c r="N3" i="8"/>
  <c r="N4" i="8"/>
  <c r="N5" i="8"/>
  <c r="N6" i="8"/>
  <c r="N7" i="8"/>
  <c r="N8" i="8"/>
  <c r="N9" i="8"/>
  <c r="N10" i="8"/>
  <c r="N11" i="8"/>
  <c r="N12" i="8"/>
  <c r="N13" i="8"/>
  <c r="N2" i="8"/>
  <c r="K3" i="6"/>
  <c r="K4" i="6"/>
  <c r="K5" i="6"/>
  <c r="K6" i="6"/>
  <c r="K7" i="6"/>
  <c r="K8" i="6"/>
  <c r="K9" i="6"/>
  <c r="K10" i="6"/>
  <c r="K11" i="6"/>
  <c r="K12" i="6"/>
  <c r="K13" i="6"/>
  <c r="K2" i="6"/>
  <c r="O3" i="9"/>
  <c r="O4" i="9"/>
  <c r="O5" i="9"/>
  <c r="O6" i="9"/>
  <c r="O7" i="9"/>
  <c r="O8" i="9"/>
  <c r="O9" i="9"/>
  <c r="O10" i="9"/>
  <c r="O11" i="9"/>
  <c r="O12" i="9"/>
  <c r="O13" i="9"/>
  <c r="O2" i="9"/>
  <c r="L3" i="7"/>
  <c r="L4" i="7"/>
  <c r="L5" i="7"/>
  <c r="L6" i="7"/>
  <c r="L7" i="7"/>
  <c r="L8" i="7"/>
  <c r="L9" i="7"/>
  <c r="L10" i="7"/>
  <c r="L11" i="7"/>
  <c r="L12" i="7"/>
  <c r="L13" i="7"/>
  <c r="L2" i="7"/>
  <c r="J3" i="5"/>
  <c r="J4" i="5"/>
  <c r="J5" i="5"/>
  <c r="J6" i="5"/>
  <c r="J7" i="5"/>
  <c r="J8" i="5"/>
  <c r="J9" i="5"/>
  <c r="J10" i="5"/>
  <c r="J11" i="5"/>
  <c r="J12" i="5"/>
  <c r="J13" i="5"/>
  <c r="J2" i="5"/>
  <c r="K3" i="14"/>
  <c r="K4" i="14"/>
  <c r="K5" i="14"/>
  <c r="K6" i="14"/>
  <c r="K7" i="14"/>
  <c r="K8" i="14"/>
  <c r="K9" i="14"/>
  <c r="K10" i="14"/>
  <c r="K11" i="14"/>
  <c r="K12" i="14"/>
  <c r="K13" i="14"/>
  <c r="K2" i="14"/>
  <c r="K3" i="4"/>
  <c r="K4" i="4"/>
  <c r="K5" i="4"/>
  <c r="K6" i="4"/>
  <c r="K7" i="4"/>
  <c r="K8" i="4"/>
  <c r="K9" i="4"/>
  <c r="K10" i="4"/>
  <c r="K11" i="4"/>
  <c r="K12" i="4"/>
  <c r="K13" i="4"/>
  <c r="K2" i="4"/>
  <c r="L3" i="3" l="1"/>
  <c r="L4" i="3"/>
  <c r="L5" i="3"/>
  <c r="L6" i="3"/>
  <c r="L7" i="3"/>
  <c r="L8" i="3"/>
  <c r="L9" i="3"/>
  <c r="L10" i="3"/>
  <c r="L11" i="3"/>
  <c r="L12" i="3"/>
  <c r="L13" i="3"/>
  <c r="L2" i="3"/>
  <c r="K3" i="2" l="1"/>
  <c r="K4" i="2"/>
  <c r="K5" i="2"/>
  <c r="K6" i="2"/>
  <c r="K7" i="2"/>
  <c r="K8" i="2"/>
  <c r="K9" i="2"/>
  <c r="K10" i="2"/>
  <c r="K11" i="2"/>
  <c r="K12" i="2"/>
  <c r="K13" i="2"/>
  <c r="K2" i="2"/>
  <c r="J3" i="1"/>
  <c r="J4" i="1"/>
  <c r="J5" i="1"/>
  <c r="J6" i="1"/>
  <c r="J7" i="1"/>
  <c r="J8" i="1"/>
  <c r="J9" i="1"/>
  <c r="J10" i="1"/>
  <c r="J11" i="1"/>
  <c r="J12" i="1"/>
  <c r="J13" i="1"/>
  <c r="J2" i="1"/>
  <c r="E1358" i="15" l="1"/>
  <c r="E1357" i="15"/>
  <c r="E3013" i="13"/>
  <c r="E2438" i="11"/>
  <c r="E2437" i="11"/>
  <c r="E2436" i="11"/>
  <c r="E2435" i="11"/>
  <c r="E2434" i="11"/>
  <c r="E2433" i="11"/>
  <c r="E2432" i="11"/>
  <c r="E2431" i="11"/>
  <c r="E2430" i="11"/>
  <c r="E2429" i="11"/>
  <c r="E2428" i="11"/>
  <c r="E2427" i="11"/>
  <c r="E2426" i="11"/>
  <c r="E2425" i="11"/>
  <c r="E2424" i="11"/>
  <c r="E2423" i="11"/>
  <c r="E2422" i="11"/>
  <c r="E2421" i="11"/>
  <c r="E2164" i="11"/>
  <c r="E2163" i="11"/>
  <c r="E2162" i="11"/>
  <c r="E2161" i="11"/>
  <c r="E2160" i="11"/>
  <c r="E2159" i="11"/>
  <c r="E2158" i="11"/>
  <c r="E2157" i="11"/>
  <c r="E2156" i="11"/>
  <c r="E2155" i="11"/>
  <c r="E2154" i="11"/>
  <c r="E2153" i="11"/>
  <c r="E2152" i="11"/>
  <c r="E2459" i="6"/>
  <c r="E2458" i="6"/>
  <c r="E2457" i="6"/>
  <c r="E2456" i="6"/>
  <c r="E2421" i="6"/>
  <c r="E2420" i="6"/>
  <c r="E2419" i="6"/>
  <c r="E2418" i="6"/>
  <c r="E2417" i="6"/>
  <c r="E2377" i="6"/>
  <c r="E2422" i="5"/>
  <c r="E2421" i="5"/>
  <c r="E2420" i="5"/>
  <c r="E2419" i="5"/>
  <c r="E2418" i="5"/>
  <c r="E2417" i="5"/>
  <c r="E1083" i="5"/>
  <c r="E1080" i="5"/>
  <c r="E1052" i="5"/>
  <c r="E2532" i="3"/>
  <c r="E2049" i="3"/>
  <c r="E2050" i="3" s="1"/>
  <c r="E417" i="3"/>
  <c r="E416" i="3"/>
  <c r="E415" i="3"/>
  <c r="E414" i="3"/>
  <c r="E413" i="3"/>
  <c r="E412" i="3"/>
  <c r="E411" i="3"/>
  <c r="E410" i="3"/>
  <c r="E409" i="3"/>
  <c r="E408" i="3"/>
  <c r="E407" i="3"/>
  <c r="E406" i="3"/>
  <c r="E405" i="3"/>
  <c r="E404" i="3"/>
  <c r="E403" i="3"/>
  <c r="E402" i="3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67" i="1"/>
  <c r="E266" i="1"/>
  <c r="E265" i="1"/>
  <c r="E257" i="1"/>
  <c r="E256" i="1"/>
  <c r="E255" i="1"/>
  <c r="E254" i="1"/>
  <c r="E253" i="1"/>
  <c r="E251" i="1"/>
  <c r="E250" i="1"/>
  <c r="E249" i="1"/>
  <c r="E248" i="1"/>
  <c r="E247" i="1"/>
  <c r="E246" i="1"/>
  <c r="E245" i="1"/>
  <c r="E228" i="1"/>
  <c r="E227" i="1"/>
  <c r="E226" i="1"/>
  <c r="E225" i="1"/>
  <c r="E224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2048" i="3" l="1"/>
  <c r="E1250" i="8" l="1"/>
</calcChain>
</file>

<file path=xl/comments1.xml><?xml version="1.0" encoding="utf-8"?>
<comments xmlns="http://schemas.openxmlformats.org/spreadsheetml/2006/main">
  <authors>
    <author>An Employee</author>
  </authors>
  <commentList>
    <comment ref="E206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6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0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0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malfuncation</t>
        </r>
      </text>
    </comment>
    <comment ref="E21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</commentList>
</comments>
</file>

<file path=xl/comments2.xml><?xml version="1.0" encoding="utf-8"?>
<comments xmlns="http://schemas.openxmlformats.org/spreadsheetml/2006/main">
  <authors>
    <author>Richard Mannix</author>
  </authors>
  <commentList>
    <comment ref="E5059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0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1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2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3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4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5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6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7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8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69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0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1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2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3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4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5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6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7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8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79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80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81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82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83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  <comment ref="E5084" authorId="0">
      <text>
        <r>
          <rPr>
            <b/>
            <sz val="8"/>
            <color indexed="81"/>
            <rFont val="Tahoma"/>
            <family val="2"/>
          </rPr>
          <t>Richard Mannix:</t>
        </r>
        <r>
          <rPr>
            <sz val="8"/>
            <color indexed="81"/>
            <rFont val="Tahoma"/>
            <family val="2"/>
          </rPr>
          <t xml:space="preserve">
180. Eqipment malfunction
</t>
        </r>
      </text>
    </comment>
  </commentList>
</comments>
</file>

<file path=xl/comments3.xml><?xml version="1.0" encoding="utf-8"?>
<comments xmlns="http://schemas.openxmlformats.org/spreadsheetml/2006/main">
  <authors>
    <author>An Employee</author>
    <author>Xang Cheng</author>
  </authors>
  <commentList>
    <comment ref="E204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</t>
        </r>
      </text>
    </comment>
    <comment ref="E2374" authorId="1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Estimated from CG3</t>
        </r>
      </text>
    </comment>
    <comment ref="E237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8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38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5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
</t>
        </r>
      </text>
    </comment>
    <comment ref="E255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</commentList>
</comments>
</file>

<file path=xl/comments4.xml><?xml version="1.0" encoding="utf-8"?>
<comments xmlns="http://schemas.openxmlformats.org/spreadsheetml/2006/main">
  <authors>
    <author>An Employee</author>
    <author>jakew</author>
  </authors>
  <commentList>
    <comment ref="E21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803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extrapolated due to insufficient gaugings (Unrel. data - MW)
Code 150</t>
        </r>
      </text>
    </comment>
  </commentList>
</comments>
</file>

<file path=xl/comments5.xml><?xml version="1.0" encoding="utf-8"?>
<comments xmlns="http://schemas.openxmlformats.org/spreadsheetml/2006/main">
  <authors>
    <author>Xang Cheng</author>
    <author>An Employee</author>
  </authors>
  <commentList>
    <comment ref="E3563" authorId="0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infilled</t>
        </r>
      </text>
    </comment>
    <comment ref="E3569" authorId="0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infilled</t>
        </r>
      </text>
    </comment>
    <comment ref="E3571" authorId="0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infilled</t>
        </r>
      </text>
    </comment>
    <comment ref="E3573" authorId="0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infilled</t>
        </r>
      </text>
    </comment>
    <comment ref="E3575" authorId="0">
      <text>
        <r>
          <rPr>
            <b/>
            <sz val="8"/>
            <color indexed="81"/>
            <rFont val="Tahoma"/>
            <family val="2"/>
          </rPr>
          <t>Xang Cheng:</t>
        </r>
        <r>
          <rPr>
            <sz val="8"/>
            <color indexed="81"/>
            <rFont val="Tahoma"/>
            <family val="2"/>
          </rPr>
          <t xml:space="preserve">
infilled</t>
        </r>
      </text>
    </comment>
    <comment ref="G3596" authorId="1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G3597" authorId="1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</commentList>
</comments>
</file>

<file path=xl/comments6.xml><?xml version="1.0" encoding="utf-8"?>
<comments xmlns="http://schemas.openxmlformats.org/spreadsheetml/2006/main">
  <authors>
    <author>An Employee</author>
    <author>jakew</author>
  </authors>
  <commentList>
    <comment ref="E237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
</t>
        </r>
      </text>
    </comment>
    <comment ref="E237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3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4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 up by downstream influence</t>
        </r>
      </text>
    </comment>
    <comment ref="E25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3132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3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4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5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6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7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8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39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40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  <comment ref="E3141" authorId="1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Equipment malfunction.
Code 180</t>
        </r>
      </text>
    </comment>
  </commentList>
</comments>
</file>

<file path=xl/comments7.xml><?xml version="1.0" encoding="utf-8"?>
<comments xmlns="http://schemas.openxmlformats.org/spreadsheetml/2006/main">
  <authors>
    <author>An Employee</author>
    <author>Jake Weir</author>
  </authors>
  <commentList>
    <comment ref="E237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7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3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4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4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backedup by downstream influence</t>
        </r>
      </text>
    </comment>
    <comment ref="E24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backedup by downstream influence</t>
        </r>
      </text>
    </comment>
    <comment ref="E24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backedup by downstream influence</t>
        </r>
      </text>
    </comment>
    <comment ref="E24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backedup by downstream influence</t>
        </r>
      </text>
    </comment>
    <comment ref="E24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Site backedup by downstream influence</t>
        </r>
      </text>
    </comment>
    <comment ref="E245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45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45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45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5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50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4293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4294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4366" authorId="1">
      <text>
        <r>
          <rPr>
            <b/>
            <sz val="8"/>
            <color indexed="81"/>
            <rFont val="Tahoma"/>
            <family val="2"/>
          </rPr>
          <t>code 151 - data lost</t>
        </r>
      </text>
    </comment>
    <comment ref="E4367" authorId="1">
      <text>
        <r>
          <rPr>
            <b/>
            <sz val="8"/>
            <color indexed="81"/>
            <rFont val="Tahoma"/>
            <family val="2"/>
          </rPr>
          <t>code 151 - data lost</t>
        </r>
      </text>
    </comment>
    <comment ref="E4368" authorId="1">
      <text>
        <r>
          <rPr>
            <b/>
            <sz val="8"/>
            <color indexed="81"/>
            <rFont val="Tahoma"/>
            <family val="2"/>
          </rPr>
          <t>code 151 - data lost</t>
        </r>
      </text>
    </comment>
    <comment ref="E4384" authorId="1">
      <text>
        <r>
          <rPr>
            <b/>
            <sz val="8"/>
            <color indexed="81"/>
            <rFont val="Tahoma"/>
            <family val="2"/>
          </rPr>
          <t>code 151 - data lost</t>
        </r>
      </text>
    </comment>
  </commentList>
</comments>
</file>

<file path=xl/comments8.xml><?xml version="1.0" encoding="utf-8"?>
<comments xmlns="http://schemas.openxmlformats.org/spreadsheetml/2006/main">
  <authors>
    <author>An Employee</author>
    <author>Jessical</author>
    <author>JakeW</author>
  </authors>
  <commentLis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620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
</t>
        </r>
      </text>
    </comment>
    <comment ref="E2621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2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3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4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5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6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7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8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29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0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1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2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3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4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5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6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7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8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39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0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1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2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3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4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5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6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7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8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49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650" authorId="1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356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code 180 Equip malfunction</t>
        </r>
      </text>
    </comment>
  </commentList>
</comments>
</file>

<file path=xl/comments9.xml><?xml version="1.0" encoding="utf-8"?>
<comments xmlns="http://schemas.openxmlformats.org/spreadsheetml/2006/main">
  <authors>
    <author>An Employee</author>
  </authors>
  <commentList>
    <comment ref="E21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</commentList>
</comments>
</file>

<file path=xl/comments10.xml><?xml version="1.0" encoding="utf-8"?>
<comments xmlns="http://schemas.openxmlformats.org/spreadsheetml/2006/main">
  <authors>
    <author>An Employee</author>
    <author>JessicaL</author>
    <author>jakew</author>
    <author>Katrina Mattingley</author>
  </authors>
  <commentList>
    <comment ref="E20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
</t>
        </r>
      </text>
    </comment>
    <comment ref="E200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15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5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6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6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6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6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6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421" authorId="1">
      <text>
        <r>
          <rPr>
            <b/>
            <sz val="8"/>
            <color indexed="81"/>
            <rFont val="Tahoma"/>
            <family val="2"/>
          </rPr>
          <t>JessicaL:
Data extrapolated by linear regression</t>
        </r>
      </text>
    </comment>
    <comment ref="E267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8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69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0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1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2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3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4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5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6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7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8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79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0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1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2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28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code: 150</t>
        </r>
      </text>
    </comment>
    <comment ref="E395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5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6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6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8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8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8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9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399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399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0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0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0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0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1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1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1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1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1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1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1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1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1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8 - pool reading only</t>
        </r>
      </text>
    </comment>
    <comment ref="E402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2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3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4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5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6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7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8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09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0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1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2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3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4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5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6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7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8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  <comment ref="E4109" authorId="3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151 - data lost from natural causes</t>
        </r>
      </text>
    </comment>
  </commentList>
</comments>
</file>

<file path=xl/comments11.xml><?xml version="1.0" encoding="utf-8"?>
<comments xmlns="http://schemas.openxmlformats.org/spreadsheetml/2006/main">
  <authors>
    <author>An Employee</author>
    <author>Jake Weir</author>
  </authors>
  <commentList>
    <comment ref="E17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7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180 equipment malfunction PS210</t>
        </r>
      </text>
    </comment>
    <comment ref="E19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0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4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1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
</t>
        </r>
      </text>
    </comment>
    <comment ref="E219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219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3928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29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30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31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32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33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3934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4017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4018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  <comment ref="E4019" authorId="1">
      <text>
        <r>
          <rPr>
            <b/>
            <sz val="8"/>
            <color indexed="81"/>
            <rFont val="Tahoma"/>
            <family val="2"/>
          </rPr>
          <t>Jake Weir:</t>
        </r>
        <r>
          <rPr>
            <sz val="8"/>
            <color indexed="81"/>
            <rFont val="Tahoma"/>
            <family val="2"/>
          </rPr>
          <t xml:space="preserve">
Backed up by D/S influence</t>
        </r>
      </text>
    </comment>
  </commentList>
</comments>
</file>

<file path=xl/comments12.xml><?xml version="1.0" encoding="utf-8"?>
<comments xmlns="http://schemas.openxmlformats.org/spreadsheetml/2006/main">
  <authors>
    <author>An Employee</author>
    <author>jlittlejohn</author>
    <author>jakew</author>
  </authors>
  <commentList>
    <comment ref="E19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00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4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207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
</t>
        </r>
      </text>
    </comment>
    <comment ref="E207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7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0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0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4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5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15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No data exists</t>
        </r>
      </text>
    </comment>
    <comment ref="E2604" authorId="1">
      <text>
        <r>
          <rPr>
            <b/>
            <sz val="8"/>
            <color indexed="81"/>
            <rFont val="Tahoma"/>
            <family val="2"/>
          </rPr>
          <t>jlittlejohn:</t>
        </r>
        <r>
          <rPr>
            <sz val="8"/>
            <color indexed="81"/>
            <rFont val="Tahoma"/>
            <family val="2"/>
          </rPr>
          <t xml:space="preserve">
Exceeded rating table</t>
        </r>
      </text>
    </comment>
    <comment ref="E2605" authorId="1">
      <text>
        <r>
          <rPr>
            <b/>
            <sz val="8"/>
            <color indexed="81"/>
            <rFont val="Tahoma"/>
            <family val="2"/>
          </rPr>
          <t>jlittlejohn:</t>
        </r>
        <r>
          <rPr>
            <sz val="8"/>
            <color indexed="81"/>
            <rFont val="Tahoma"/>
            <family val="2"/>
          </rPr>
          <t xml:space="preserve">
Exceeded rating table</t>
        </r>
      </text>
    </comment>
    <comment ref="E2633" authorId="1">
      <text>
        <r>
          <rPr>
            <b/>
            <sz val="8"/>
            <color indexed="81"/>
            <rFont val="Tahoma"/>
            <family val="2"/>
          </rPr>
          <t>jlittlejohn:</t>
        </r>
        <r>
          <rPr>
            <sz val="8"/>
            <color indexed="81"/>
            <rFont val="Tahoma"/>
            <family val="2"/>
          </rPr>
          <t xml:space="preserve">
Exceeded rating table</t>
        </r>
      </text>
    </comment>
    <comment ref="E2634" authorId="1">
      <text>
        <r>
          <rPr>
            <b/>
            <sz val="8"/>
            <color indexed="81"/>
            <rFont val="Tahoma"/>
            <family val="2"/>
          </rPr>
          <t>jlittlejohn:</t>
        </r>
        <r>
          <rPr>
            <sz val="8"/>
            <color indexed="81"/>
            <rFont val="Tahoma"/>
            <family val="2"/>
          </rPr>
          <t xml:space="preserve">
Exceeded rating table</t>
        </r>
      </text>
    </comment>
    <comment ref="E265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Rating code 254</t>
        </r>
      </text>
    </comment>
    <comment ref="E268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1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1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1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2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2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2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3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3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73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82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8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28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320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0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1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2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3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4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rating table exceeded
code 254
</t>
        </r>
      </text>
    </comment>
    <comment ref="E325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5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5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5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5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5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6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7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8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29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0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1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2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3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4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5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69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0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1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2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3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4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5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6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7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  <comment ref="E3378" authorId="2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no data received
code 255
</t>
        </r>
      </text>
    </comment>
  </commentList>
</comments>
</file>

<file path=xl/comments13.xml><?xml version="1.0" encoding="utf-8"?>
<comments xmlns="http://schemas.openxmlformats.org/spreadsheetml/2006/main">
  <authors>
    <author>An Employee</author>
    <author>Administrator</author>
    <author>JessicaL</author>
    <author>Jessical</author>
    <author>jlittlejohn</author>
    <author>jakew</author>
    <author>Katrina Mattingley</author>
  </authors>
  <commentList>
    <comment ref="E91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9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1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2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7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7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98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3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4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</t>
        </r>
      </text>
    </comment>
    <comment ref="E104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8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1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Data unavailable
</t>
        </r>
      </text>
    </comment>
    <comment ref="E109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
</t>
        </r>
      </text>
    </comment>
    <comment ref="E109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10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1100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Equipment malfunction</t>
        </r>
      </text>
    </comment>
    <comment ref="E1102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1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15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16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1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1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3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34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77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7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98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199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203" authorId="0">
      <text>
        <r>
          <rPr>
            <b/>
            <sz val="8"/>
            <color indexed="81"/>
            <rFont val="Tahoma"/>
            <family val="2"/>
          </rPr>
          <t>An Employee: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219" authorId="1">
      <text>
        <r>
          <rPr>
            <b/>
            <sz val="8"/>
            <color indexed="81"/>
            <rFont val="Tahoma"/>
            <family val="2"/>
          </rPr>
          <t>Administrator: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220" authorId="1">
      <text>
        <r>
          <rPr>
            <b/>
            <sz val="8"/>
            <color indexed="81"/>
            <rFont val="Tahoma"/>
            <family val="2"/>
          </rPr>
          <t>Administrator:</t>
        </r>
        <r>
          <rPr>
            <sz val="8"/>
            <color indexed="81"/>
            <rFont val="Tahoma"/>
            <family val="2"/>
          </rPr>
          <t xml:space="preserve">
Rating Table Exceeding</t>
        </r>
      </text>
    </comment>
    <comment ref="E1357" authorId="2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Data infilled by linear extrapolation</t>
        </r>
      </text>
    </comment>
    <comment ref="E1358" authorId="2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Data infilled by linear interpolation</t>
        </r>
      </text>
    </comment>
    <comment ref="E1363" authorId="2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Data infilled by linear extrapolation</t>
        </r>
      </text>
    </comment>
    <comment ref="E1421" authorId="3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422" authorId="3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424" authorId="3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425" authorId="3">
      <text>
        <r>
          <rPr>
            <b/>
            <sz val="8"/>
            <color indexed="81"/>
            <rFont val="Tahoma"/>
            <family val="2"/>
          </rPr>
          <t>Jessical:</t>
        </r>
        <r>
          <rPr>
            <sz val="8"/>
            <color indexed="81"/>
            <rFont val="Tahoma"/>
            <family val="2"/>
          </rPr>
          <t xml:space="preserve">
Rating table exceeded</t>
        </r>
      </text>
    </comment>
    <comment ref="E1444" authorId="4">
      <text>
        <r>
          <rPr>
            <b/>
            <sz val="8"/>
            <color indexed="81"/>
            <rFont val="Tahoma"/>
            <family val="2"/>
          </rPr>
          <t>jlittlejohn:</t>
        </r>
        <r>
          <rPr>
            <sz val="8"/>
            <color indexed="81"/>
            <rFont val="Tahoma"/>
            <family val="2"/>
          </rPr>
          <t xml:space="preserve">
Exceeded rating table
</t>
        </r>
      </text>
    </comment>
    <comment ref="E1597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06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07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08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09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0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1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2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3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4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5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6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7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8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19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0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1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2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3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4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5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1626" authorId="5">
      <text>
        <r>
          <rPr>
            <b/>
            <sz val="8"/>
            <color indexed="81"/>
            <rFont val="Tahoma"/>
            <family val="2"/>
          </rPr>
          <t>jakew:</t>
        </r>
        <r>
          <rPr>
            <sz val="8"/>
            <color indexed="81"/>
            <rFont val="Tahoma"/>
            <family val="2"/>
          </rPr>
          <t xml:space="preserve">
 Rating extrapolated due to insufficient gaugings (Unrel. data - MW)
rating table: 150</t>
        </r>
      </text>
    </comment>
    <comment ref="E2933" authorId="6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254 - rating table exceeded</t>
        </r>
      </text>
    </comment>
    <comment ref="E2934" authorId="6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254 - rating table exceeded</t>
        </r>
      </text>
    </comment>
    <comment ref="E2935" authorId="6">
      <text>
        <r>
          <rPr>
            <b/>
            <sz val="8"/>
            <color indexed="81"/>
            <rFont val="Tahoma"/>
            <family val="2"/>
          </rPr>
          <t>Katrina Mattingley:</t>
        </r>
        <r>
          <rPr>
            <sz val="8"/>
            <color indexed="81"/>
            <rFont val="Tahoma"/>
            <family val="2"/>
          </rPr>
          <t xml:space="preserve">
code 254 - rating table exceeded</t>
        </r>
      </text>
    </comment>
  </commentList>
</comments>
</file>

<file path=xl/sharedStrings.xml><?xml version="1.0" encoding="utf-8"?>
<sst xmlns="http://schemas.openxmlformats.org/spreadsheetml/2006/main" count="475" uniqueCount="83">
  <si>
    <t>Date:</t>
  </si>
  <si>
    <t>Flow:(ML/day)</t>
  </si>
  <si>
    <t>Date</t>
  </si>
  <si>
    <t>Month</t>
  </si>
  <si>
    <t>Year</t>
  </si>
  <si>
    <t>Average monthly flow(ML)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</si>
  <si>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</si>
  <si>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</si>
  <si>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</si>
  <si>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</si>
  <si>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</si>
  <si>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</si>
  <si>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</si>
  <si>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</si>
  <si>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</si>
  <si>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</si>
  <si>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</si>
  <si>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</si>
  <si>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Annal flow (ML)</t>
  </si>
  <si>
    <t>Total  flow (ML)</t>
  </si>
  <si>
    <t>Boggy Creek</t>
  </si>
  <si>
    <t>225248A</t>
  </si>
  <si>
    <t>Boisdale No 1 Drain</t>
  </si>
  <si>
    <t>225731A</t>
  </si>
  <si>
    <t>Bundalaguah</t>
  </si>
  <si>
    <t>225732A</t>
  </si>
  <si>
    <t>CG1</t>
  </si>
  <si>
    <t>225735A</t>
  </si>
  <si>
    <t>CG2</t>
  </si>
  <si>
    <t>225729A</t>
  </si>
  <si>
    <t>CG3</t>
  </si>
  <si>
    <t>225709A</t>
  </si>
  <si>
    <t>CG4</t>
  </si>
  <si>
    <t>225728A</t>
  </si>
  <si>
    <t>CG6</t>
  </si>
  <si>
    <t>225734A</t>
  </si>
  <si>
    <t>Heyfield Ext</t>
  </si>
  <si>
    <t>225733A</t>
  </si>
  <si>
    <t>Lake Wellington Main Drain</t>
  </si>
  <si>
    <t>225730A</t>
  </si>
  <si>
    <t>Lake Wellington No 1 Drain</t>
  </si>
  <si>
    <t>225745A</t>
  </si>
  <si>
    <t>Newry Creek</t>
  </si>
  <si>
    <t>225245A</t>
  </si>
  <si>
    <t>Newry No 1</t>
  </si>
  <si>
    <t>225746A</t>
  </si>
  <si>
    <t>Nuntin Creek</t>
  </si>
  <si>
    <t>225251A</t>
  </si>
  <si>
    <t>Serpentine Creek</t>
  </si>
  <si>
    <t>225244A</t>
  </si>
  <si>
    <t>Serpentine Main Drain</t>
  </si>
  <si>
    <t>225250A</t>
  </si>
  <si>
    <t>Ann rainfall (mm)</t>
  </si>
  <si>
    <t>Mean rainfall (mm)_85272</t>
  </si>
  <si>
    <t>Ann rainfall (mm)_85272</t>
  </si>
  <si>
    <t>Flow(ML/day)</t>
  </si>
  <si>
    <t>Mean monthly rainfall (mm)_85272</t>
  </si>
  <si>
    <t>N/A</t>
  </si>
  <si>
    <t>LWMD</t>
  </si>
  <si>
    <t>LW1</t>
  </si>
  <si>
    <t>SERPmaindrain</t>
  </si>
  <si>
    <t>Newry Ck</t>
  </si>
  <si>
    <t>Nuntin</t>
  </si>
  <si>
    <t xml:space="preserve">CG6 </t>
  </si>
  <si>
    <t>Boisdae1</t>
  </si>
  <si>
    <t>Bunda</t>
  </si>
  <si>
    <t>Boggy</t>
  </si>
  <si>
    <t>Newry1</t>
  </si>
  <si>
    <t>6.5% missing data</t>
  </si>
  <si>
    <t>Comment</t>
  </si>
  <si>
    <t>2.3% missing data</t>
  </si>
  <si>
    <t>% missing data</t>
  </si>
  <si>
    <t>4.3% missing data</t>
  </si>
  <si>
    <t>9.2% missing data</t>
  </si>
  <si>
    <t>15.1% missing data</t>
  </si>
  <si>
    <t>Average</t>
  </si>
  <si>
    <t xml:space="preserve">Site_name </t>
  </si>
  <si>
    <t xml:space="preserve">Site_code </t>
  </si>
  <si>
    <t xml:space="preserve">Date_From </t>
  </si>
  <si>
    <t>Date_to</t>
  </si>
  <si>
    <t>Eastings_z56</t>
  </si>
  <si>
    <t>Northings_z56</t>
  </si>
  <si>
    <t>Mean_Ann_Dis_ML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</si>
</sst>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dd\-mmm\-yy"/>
    <numFmt numFmtId="166" formatCode="0.000"/>
    <numFmt numFmtId="167" formatCode="0.0000"/>
  </numFmts>
  <fonts count="27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color indexed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b/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7">
    <xf numFmtId="0" fontId="0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8" fillId="0" borderId="0"/>
    <xf numFmtId="0" fontId="5" fillId="0" borderId="0"/>
    <xf numFmtId="0" fontId="1" fillId="10" borderId="0" applyNumberFormat="0" applyBorder="0" applyAlignment="0" applyProtection="0"/>
    <xf numFmtId="0" fontId="8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8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8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8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8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8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8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8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8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8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8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8" fillId="31" borderId="0" applyNumberFormat="0" applyBorder="0" applyAlignment="0" applyProtection="0"/>
    <xf numFmtId="0" fontId="1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0" fillId="3" borderId="0" applyNumberFormat="0" applyBorder="0" applyAlignment="0" applyProtection="0"/>
    <xf numFmtId="0" fontId="11" fillId="6" borderId="4" applyNumberFormat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2" borderId="0" applyNumberFormat="0" applyBorder="0" applyAlignment="0" applyProtection="0"/>
    <xf numFmtId="0" fontId="15" fillId="0" borderId="1" applyNumberFormat="0" applyFill="0" applyAlignment="0" applyProtection="0"/>
    <xf numFmtId="0" fontId="16" fillId="0" borderId="2" applyNumberFormat="0" applyFill="0" applyAlignment="0" applyProtection="0"/>
    <xf numFmtId="0" fontId="17" fillId="0" borderId="3" applyNumberFormat="0" applyFill="0" applyAlignment="0" applyProtection="0"/>
    <xf numFmtId="0" fontId="17" fillId="0" borderId="0" applyNumberFormat="0" applyFill="0" applyBorder="0" applyAlignment="0" applyProtection="0"/>
    <xf numFmtId="0" fontId="18" fillId="5" borderId="4" applyNumberFormat="0" applyAlignment="0" applyProtection="0"/>
    <xf numFmtId="0" fontId="19" fillId="0" borderId="6" applyNumberFormat="0" applyFill="0" applyAlignment="0" applyProtection="0"/>
    <xf numFmtId="0" fontId="20" fillId="4" borderId="0" applyNumberFormat="0" applyBorder="0" applyAlignment="0" applyProtection="0"/>
    <xf numFmtId="0" fontId="3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8" fillId="8" borderId="8" applyNumberFormat="0" applyFont="0" applyAlignment="0" applyProtection="0"/>
    <xf numFmtId="0" fontId="1" fillId="8" borderId="8" applyNumberFormat="0" applyFont="0" applyAlignment="0" applyProtection="0"/>
    <xf numFmtId="0" fontId="21" fillId="6" borderId="5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</cellStyleXfs>
  <cellXfs count="118">
    <xf numFmtId="0" fontId="0" fillId="0" borderId="0" xfId="0"/>
    <xf numFmtId="1" fontId="0" fillId="0" borderId="0" xfId="0" applyNumberFormat="1"/>
    <xf numFmtId="164" fontId="0" fillId="0" borderId="0" xfId="0" applyNumberFormat="1" applyBorder="1"/>
    <xf numFmtId="1" fontId="0" fillId="0" borderId="0" xfId="0" applyNumberFormat="1" applyBorder="1"/>
    <xf numFmtId="0" fontId="0" fillId="0" borderId="0" xfId="0" applyBorder="1"/>
    <xf numFmtId="1" fontId="3" fillId="0" borderId="0" xfId="0" applyNumberFormat="1" applyFont="1" applyBorder="1" applyAlignment="1"/>
    <xf numFmtId="14" fontId="0" fillId="0" borderId="0" xfId="0" applyNumberFormat="1" applyBorder="1"/>
    <xf numFmtId="14" fontId="0" fillId="0" borderId="0" xfId="0" applyNumberFormat="1" applyBorder="1" applyAlignment="1">
      <alignment horizontal="center"/>
    </xf>
    <xf numFmtId="1" fontId="0" fillId="0" borderId="0" xfId="0" applyNumberFormat="1" applyAlignment="1">
      <alignment horizontal="right"/>
    </xf>
    <xf numFmtId="2" fontId="0" fillId="33" borderId="0" xfId="0" applyNumberFormat="1" applyFill="1"/>
    <xf numFmtId="164" fontId="0" fillId="0" borderId="0" xfId="0" applyNumberFormat="1"/>
    <xf numFmtId="0" fontId="4" fillId="0" borderId="0" xfId="0" applyFont="1"/>
    <xf numFmtId="1" fontId="0" fillId="33" borderId="0" xfId="0" applyNumberFormat="1" applyFill="1"/>
    <xf numFmtId="0" fontId="0" fillId="0" borderId="0" xfId="0" applyFill="1"/>
    <xf numFmtId="0" fontId="0" fillId="33" borderId="0" xfId="0" applyFill="1"/>
    <xf numFmtId="0" fontId="0" fillId="34" borderId="0" xfId="0" applyFill="1"/>
    <xf numFmtId="0" fontId="3" fillId="36" borderId="0" xfId="0" applyFont="1" applyFill="1"/>
    <xf numFmtId="0" fontId="0" fillId="36" borderId="0" xfId="0" applyFill="1"/>
    <xf numFmtId="0" fontId="0" fillId="35" borderId="0" xfId="0" applyFill="1"/>
    <xf numFmtId="0" fontId="2" fillId="35" borderId="0" xfId="0" applyFont="1" applyFill="1"/>
    <xf numFmtId="14" fontId="0" fillId="0" borderId="0" xfId="0" applyNumberFormat="1"/>
    <xf numFmtId="14" fontId="0" fillId="0" borderId="0" xfId="0" applyNumberFormat="1" applyBorder="1" applyAlignment="1">
      <alignment horizontal="right"/>
    </xf>
    <xf numFmtId="0" fontId="2" fillId="0" borderId="0" xfId="0" applyFont="1"/>
    <xf numFmtId="0" fontId="1" fillId="0" borderId="0" xfId="1"/>
    <xf numFmtId="0" fontId="1" fillId="0" borderId="0" xfId="3"/>
    <xf numFmtId="0" fontId="1" fillId="0" borderId="0" xfId="4"/>
    <xf numFmtId="14" fontId="3" fillId="0" borderId="0" xfId="0" applyNumberFormat="1" applyFont="1" applyBorder="1" applyAlignment="1"/>
    <xf numFmtId="164" fontId="3" fillId="0" borderId="0" xfId="0" applyNumberFormat="1" applyFont="1"/>
    <xf numFmtId="0" fontId="3" fillId="0" borderId="0" xfId="0" applyFont="1" applyFill="1"/>
    <xf numFmtId="14" fontId="0" fillId="33" borderId="0" xfId="0" applyNumberFormat="1" applyFill="1"/>
    <xf numFmtId="14" fontId="3" fillId="36" borderId="0" xfId="0" applyNumberFormat="1" applyFont="1" applyFill="1"/>
    <xf numFmtId="14" fontId="0" fillId="36" borderId="0" xfId="0" applyNumberFormat="1" applyFill="1"/>
    <xf numFmtId="14" fontId="0" fillId="35" borderId="0" xfId="0" applyNumberFormat="1" applyFill="1"/>
    <xf numFmtId="0" fontId="2" fillId="0" borderId="0" xfId="0" applyFont="1" applyBorder="1" applyAlignment="1">
      <alignment horizontal="center"/>
    </xf>
    <xf numFmtId="14" fontId="0" fillId="0" borderId="0" xfId="0" applyNumberFormat="1" applyFill="1" applyBorder="1"/>
    <xf numFmtId="14" fontId="0" fillId="0" borderId="0" xfId="0" applyNumberFormat="1" applyFill="1"/>
    <xf numFmtId="0" fontId="0" fillId="0" borderId="0" xfId="0" applyAlignment="1">
      <alignment horizontal="right"/>
    </xf>
    <xf numFmtId="0" fontId="4" fillId="34" borderId="0" xfId="0" applyFont="1" applyFill="1"/>
    <xf numFmtId="166" fontId="0" fillId="37" borderId="0" xfId="0" applyNumberFormat="1" applyFill="1"/>
    <xf numFmtId="0" fontId="0" fillId="37" borderId="0" xfId="0" applyFill="1"/>
    <xf numFmtId="1" fontId="0" fillId="35" borderId="0" xfId="0" applyNumberFormat="1" applyFill="1"/>
    <xf numFmtId="1" fontId="0" fillId="0" borderId="0" xfId="0" applyNumberFormat="1" applyBorder="1" applyAlignment="1">
      <alignment horizontal="right"/>
    </xf>
    <xf numFmtId="14" fontId="3" fillId="0" borderId="0" xfId="0" applyNumberFormat="1" applyFont="1" applyBorder="1" applyAlignment="1">
      <alignment horizontal="right"/>
    </xf>
    <xf numFmtId="0" fontId="3" fillId="34" borderId="0" xfId="0" applyFont="1" applyFill="1"/>
    <xf numFmtId="1" fontId="0" fillId="0" borderId="0" xfId="0" applyNumberFormat="1" applyBorder="1" applyAlignment="1">
      <alignment horizontal="center"/>
    </xf>
    <xf numFmtId="167" fontId="2" fillId="0" borderId="0" xfId="0" applyNumberFormat="1" applyFont="1" applyBorder="1" applyAlignment="1">
      <alignment horizontal="center"/>
    </xf>
    <xf numFmtId="167" fontId="0" fillId="0" borderId="0" xfId="0" applyNumberFormat="1" applyBorder="1"/>
    <xf numFmtId="167" fontId="0" fillId="0" borderId="0" xfId="0" applyNumberFormat="1"/>
    <xf numFmtId="167" fontId="4" fillId="0" borderId="0" xfId="0" applyNumberFormat="1" applyFont="1"/>
    <xf numFmtId="0" fontId="0" fillId="0" borderId="12" xfId="0" applyBorder="1"/>
    <xf numFmtId="14" fontId="0" fillId="0" borderId="0" xfId="0" applyNumberFormat="1" applyAlignment="1">
      <alignment horizontal="right"/>
    </xf>
    <xf numFmtId="0" fontId="0" fillId="38" borderId="0" xfId="0" applyFill="1"/>
    <xf numFmtId="0" fontId="3" fillId="0" borderId="0" xfId="0" applyFont="1"/>
    <xf numFmtId="0" fontId="24" fillId="0" borderId="0" xfId="0" applyFont="1"/>
    <xf numFmtId="0" fontId="24" fillId="0" borderId="10" xfId="0" applyFont="1" applyBorder="1" applyAlignment="1"/>
    <xf numFmtId="1" fontId="24" fillId="0" borderId="10" xfId="0" applyNumberFormat="1" applyFont="1" applyBorder="1" applyAlignment="1"/>
    <xf numFmtId="1" fontId="24" fillId="0" borderId="10" xfId="0" applyNumberFormat="1" applyFont="1" applyBorder="1" applyAlignment="1">
      <alignment horizontal="center"/>
    </xf>
    <xf numFmtId="1" fontId="3" fillId="0" borderId="0" xfId="0" applyNumberFormat="1" applyFont="1" applyBorder="1"/>
    <xf numFmtId="0" fontId="3" fillId="0" borderId="0" xfId="0" applyFont="1" applyBorder="1"/>
    <xf numFmtId="14" fontId="3" fillId="0" borderId="0" xfId="0" applyNumberFormat="1" applyFont="1" applyBorder="1" applyAlignment="1">
      <alignment horizontal="center"/>
    </xf>
    <xf numFmtId="1" fontId="3" fillId="0" borderId="0" xfId="0" applyNumberFormat="1" applyFont="1" applyBorder="1" applyAlignment="1">
      <alignment horizontal="center"/>
    </xf>
    <xf numFmtId="1" fontId="3" fillId="0" borderId="0" xfId="0" applyNumberFormat="1" applyFont="1"/>
    <xf numFmtId="1" fontId="3" fillId="0" borderId="0" xfId="0" applyNumberFormat="1" applyFont="1" applyAlignment="1">
      <alignment horizontal="right"/>
    </xf>
    <xf numFmtId="14" fontId="3" fillId="0" borderId="0" xfId="0" applyNumberFormat="1" applyFont="1" applyAlignment="1"/>
    <xf numFmtId="1" fontId="3" fillId="0" borderId="0" xfId="0" applyNumberFormat="1" applyFont="1" applyAlignment="1"/>
    <xf numFmtId="2" fontId="3" fillId="0" borderId="0" xfId="0" applyNumberFormat="1" applyFont="1"/>
    <xf numFmtId="0" fontId="3" fillId="33" borderId="0" xfId="0" applyFont="1" applyFill="1"/>
    <xf numFmtId="0" fontId="3" fillId="35" borderId="0" xfId="0" applyFont="1" applyFill="1"/>
    <xf numFmtId="14" fontId="3" fillId="0" borderId="0" xfId="0" applyNumberFormat="1" applyFont="1"/>
    <xf numFmtId="1" fontId="3" fillId="0" borderId="0" xfId="0" applyNumberFormat="1" applyFont="1" applyBorder="1" applyAlignment="1">
      <alignment horizontal="right"/>
    </xf>
    <xf numFmtId="0" fontId="25" fillId="0" borderId="0" xfId="1" applyFont="1"/>
    <xf numFmtId="0" fontId="25" fillId="0" borderId="0" xfId="3" applyFont="1"/>
    <xf numFmtId="0" fontId="25" fillId="0" borderId="0" xfId="4" applyFont="1"/>
    <xf numFmtId="0" fontId="3" fillId="0" borderId="0" xfId="0" applyFont="1" applyAlignment="1"/>
    <xf numFmtId="0" fontId="2" fillId="0" borderId="0" xfId="0" applyFont="1" applyBorder="1" applyAlignment="1">
      <alignment horizontal="center"/>
    </xf>
    <xf numFmtId="14" fontId="2" fillId="0" borderId="0" xfId="0" applyNumberFormat="1" applyFont="1"/>
    <xf numFmtId="1" fontId="24" fillId="0" borderId="0" xfId="0" applyNumberFormat="1" applyFont="1" applyBorder="1" applyAlignment="1"/>
    <xf numFmtId="1" fontId="2" fillId="0" borderId="0" xfId="0" applyNumberFormat="1" applyFont="1"/>
    <xf numFmtId="1" fontId="3" fillId="36" borderId="0" xfId="0" applyNumberFormat="1" applyFont="1" applyFill="1"/>
    <xf numFmtId="1" fontId="0" fillId="36" borderId="0" xfId="0" applyNumberFormat="1" applyFill="1"/>
    <xf numFmtId="1" fontId="0" fillId="0" borderId="0" xfId="0" applyNumberFormat="1" applyBorder="1" applyAlignment="1"/>
    <xf numFmtId="0" fontId="23" fillId="0" borderId="0" xfId="0" applyFont="1"/>
    <xf numFmtId="166" fontId="23" fillId="0" borderId="0" xfId="0" applyNumberFormat="1" applyFont="1"/>
    <xf numFmtId="2" fontId="0" fillId="0" borderId="0" xfId="0" applyNumberFormat="1"/>
    <xf numFmtId="0" fontId="24" fillId="39" borderId="0" xfId="0" applyFont="1" applyFill="1"/>
    <xf numFmtId="2" fontId="0" fillId="0" borderId="0" xfId="0" applyNumberFormat="1" applyBorder="1" applyAlignment="1">
      <alignment horizontal="center"/>
    </xf>
    <xf numFmtId="164" fontId="4" fillId="0" borderId="0" xfId="0" applyNumberFormat="1" applyFo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2" fontId="3" fillId="0" borderId="0" xfId="0" applyNumberFormat="1" applyFont="1" applyBorder="1" applyAlignment="1">
      <alignment horizontal="center"/>
    </xf>
    <xf numFmtId="1" fontId="0" fillId="0" borderId="0" xfId="0" applyNumberFormat="1" applyAlignment="1">
      <alignment horizontal="center"/>
    </xf>
    <xf numFmtId="2" fontId="23" fillId="0" borderId="0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2" fontId="23" fillId="0" borderId="0" xfId="0" applyNumberFormat="1" applyFont="1"/>
    <xf numFmtId="2" fontId="2" fillId="0" borderId="0" xfId="0" applyNumberFormat="1" applyFont="1" applyAlignment="1">
      <alignment horizontal="left"/>
    </xf>
    <xf numFmtId="1" fontId="0" fillId="0" borderId="0" xfId="0" applyNumberFormat="1" applyFill="1" applyBorder="1"/>
    <xf numFmtId="165" fontId="5" fillId="0" borderId="0" xfId="0" applyNumberFormat="1" applyFont="1" applyFill="1" applyBorder="1" applyAlignment="1">
      <alignment horizontal="right" wrapText="1"/>
    </xf>
    <xf numFmtId="0" fontId="0" fillId="0" borderId="11" xfId="0" applyBorder="1"/>
    <xf numFmtId="0" fontId="3" fillId="39" borderId="0" xfId="0" applyFont="1" applyFill="1"/>
    <xf numFmtId="1" fontId="0" fillId="39" borderId="0" xfId="0" applyNumberFormat="1" applyFill="1"/>
    <xf numFmtId="0" fontId="24" fillId="0" borderId="10" xfId="0" applyFont="1" applyBorder="1"/>
    <xf numFmtId="0" fontId="3" fillId="0" borderId="10" xfId="0" applyFont="1" applyBorder="1"/>
    <xf numFmtId="1" fontId="3" fillId="0" borderId="10" xfId="0" applyNumberFormat="1" applyFont="1" applyBorder="1"/>
    <xf numFmtId="1" fontId="3" fillId="39" borderId="0" xfId="0" applyNumberFormat="1" applyFont="1" applyFill="1"/>
    <xf numFmtId="1" fontId="26" fillId="0" borderId="10" xfId="0" applyNumberFormat="1" applyFont="1" applyBorder="1"/>
    <xf numFmtId="0" fontId="24" fillId="39" borderId="10" xfId="0" applyFont="1" applyFill="1" applyBorder="1"/>
    <xf numFmtId="1" fontId="3" fillId="39" borderId="10" xfId="0" applyNumberFormat="1" applyFont="1" applyFill="1" applyBorder="1"/>
    <xf numFmtId="1" fontId="26" fillId="39" borderId="10" xfId="0" applyNumberFormat="1" applyFont="1" applyFill="1" applyBorder="1"/>
    <xf numFmtId="0" fontId="0" fillId="0" borderId="10" xfId="0" applyBorder="1"/>
    <xf numFmtId="0" fontId="2" fillId="0" borderId="10" xfId="0" applyFont="1" applyBorder="1" applyAlignment="1">
      <alignment horizontal="center"/>
    </xf>
    <xf numFmtId="1" fontId="0" fillId="0" borderId="10" xfId="0" applyNumberFormat="1" applyBorder="1"/>
    <xf numFmtId="0" fontId="24" fillId="40" borderId="10" xfId="0" applyFont="1" applyFill="1" applyBorder="1"/>
    <xf numFmtId="1" fontId="3" fillId="40" borderId="10" xfId="0" applyNumberFormat="1" applyFont="1" applyFill="1" applyBorder="1"/>
    <xf numFmtId="1" fontId="3" fillId="40" borderId="0" xfId="0" applyNumberFormat="1" applyFont="1" applyFill="1"/>
    <xf numFmtId="1" fontId="26" fillId="40" borderId="10" xfId="0" applyNumberFormat="1" applyFont="1" applyFill="1" applyBorder="1"/>
    <xf numFmtId="0" fontId="2" fillId="0" borderId="13" xfId="0" applyFont="1" applyBorder="1" applyAlignment="1">
      <alignment horizontal="center"/>
    </xf>
    <xf numFmtId="0" fontId="2" fillId="0" borderId="13" xfId="0" applyFont="1" applyBorder="1" applyAlignment="1">
      <alignment horizontal="left"/>
    </xf>
    <xf numFmtId="0" fontId="2" fillId="0" borderId="0" xfId="0" applyFont="1" applyAlignment="1"/>
  </cellXfs>
  <cellStyles count="87">
    <cellStyle name="20% - Accent1 2" xfId="8"/>
    <cellStyle name="20% - Accent1 2 2" xfId="9"/>
    <cellStyle name="20% - Accent1 3" xfId="10"/>
    <cellStyle name="20% - Accent2 2" xfId="11"/>
    <cellStyle name="20% - Accent2 2 2" xfId="12"/>
    <cellStyle name="20% - Accent2 3" xfId="13"/>
    <cellStyle name="20% - Accent3 2" xfId="14"/>
    <cellStyle name="20% - Accent3 2 2" xfId="15"/>
    <cellStyle name="20% - Accent3 3" xfId="16"/>
    <cellStyle name="20% - Accent4 2" xfId="17"/>
    <cellStyle name="20% - Accent4 2 2" xfId="18"/>
    <cellStyle name="20% - Accent4 3" xfId="19"/>
    <cellStyle name="20% - Accent5 2" xfId="20"/>
    <cellStyle name="20% - Accent5 2 2" xfId="21"/>
    <cellStyle name="20% - Accent5 3" xfId="22"/>
    <cellStyle name="20% - Accent6 2" xfId="23"/>
    <cellStyle name="20% - Accent6 2 2" xfId="24"/>
    <cellStyle name="20% - Accent6 3" xfId="25"/>
    <cellStyle name="40% - Accent1 2" xfId="26"/>
    <cellStyle name="40% - Accent1 2 2" xfId="27"/>
    <cellStyle name="40% - Accent1 3" xfId="28"/>
    <cellStyle name="40% - Accent2 2" xfId="29"/>
    <cellStyle name="40% - Accent2 2 2" xfId="30"/>
    <cellStyle name="40% - Accent2 3" xfId="31"/>
    <cellStyle name="40% - Accent3 2" xfId="32"/>
    <cellStyle name="40% - Accent3 2 2" xfId="33"/>
    <cellStyle name="40% - Accent3 3" xfId="34"/>
    <cellStyle name="40% - Accent4 2" xfId="35"/>
    <cellStyle name="40% - Accent4 2 2" xfId="36"/>
    <cellStyle name="40% - Accent4 3" xfId="37"/>
    <cellStyle name="40% - Accent5 2" xfId="38"/>
    <cellStyle name="40% - Accent5 2 2" xfId="39"/>
    <cellStyle name="40% - Accent5 3" xfId="40"/>
    <cellStyle name="40% - Accent6 2" xfId="41"/>
    <cellStyle name="40% - Accent6 2 2" xfId="42"/>
    <cellStyle name="40% - Accent6 3" xfId="43"/>
    <cellStyle name="60% - Accent1 2" xfId="44"/>
    <cellStyle name="60% - Accent2 2" xfId="45"/>
    <cellStyle name="60% - Accent3 2" xfId="46"/>
    <cellStyle name="60% - Accent4 2" xfId="47"/>
    <cellStyle name="60% - Accent5 2" xfId="48"/>
    <cellStyle name="60% - Accent6 2" xfId="49"/>
    <cellStyle name="Accent1 2" xfId="50"/>
    <cellStyle name="Accent2 2" xfId="51"/>
    <cellStyle name="Accent3 2" xfId="52"/>
    <cellStyle name="Accent4 2" xfId="53"/>
    <cellStyle name="Accent5 2" xfId="54"/>
    <cellStyle name="Accent6 2" xfId="55"/>
    <cellStyle name="Bad 2" xfId="56"/>
    <cellStyle name="Calculation 2" xfId="57"/>
    <cellStyle name="Check Cell 2" xfId="58"/>
    <cellStyle name="Explanatory Text 2" xfId="59"/>
    <cellStyle name="Good 2" xfId="60"/>
    <cellStyle name="Heading 1 2" xfId="61"/>
    <cellStyle name="Heading 2 2" xfId="62"/>
    <cellStyle name="Heading 3 2" xfId="63"/>
    <cellStyle name="Heading 4 2" xfId="64"/>
    <cellStyle name="Input 2" xfId="65"/>
    <cellStyle name="Linked Cell 2" xfId="66"/>
    <cellStyle name="Neutral 2" xfId="67"/>
    <cellStyle name="Normal" xfId="0" builtinId="0"/>
    <cellStyle name="Normal 2" xfId="1"/>
    <cellStyle name="Normal 2 2" xfId="3"/>
    <cellStyle name="Normal 2 3" xfId="4"/>
    <cellStyle name="Normal 3" xfId="2"/>
    <cellStyle name="Normal 3 2" xfId="68"/>
    <cellStyle name="Normal 3 3" xfId="69"/>
    <cellStyle name="Normal 4" xfId="70"/>
    <cellStyle name="Normal 4 2" xfId="7"/>
    <cellStyle name="Normal 5" xfId="71"/>
    <cellStyle name="Normal 6" xfId="72"/>
    <cellStyle name="Normal 6 2" xfId="6"/>
    <cellStyle name="Normal 7" xfId="5"/>
    <cellStyle name="Normal 8" xfId="73"/>
    <cellStyle name="Note 2" xfId="74"/>
    <cellStyle name="Note 2 2" xfId="75"/>
    <cellStyle name="Note 2 3" xfId="76"/>
    <cellStyle name="Note 3" xfId="77"/>
    <cellStyle name="Note 3 2" xfId="78"/>
    <cellStyle name="Note 4" xfId="79"/>
    <cellStyle name="Output 2" xfId="80"/>
    <cellStyle name="Percent 2" xfId="81"/>
    <cellStyle name="Percent 2 2" xfId="82"/>
    <cellStyle name="Percent 3" xfId="83"/>
    <cellStyle name="Percent 4" xfId="84"/>
    <cellStyle name="Total 2" xfId="85"/>
    <cellStyle name="Warning Text 2" xfId="8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Mean monthly flow at gauges in MID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4"/>
          <c:order val="0"/>
          <c:tx>
            <c:strRef>
              <c:f>Summary!$D$2</c:f>
              <c:strCache>
                <c:ptCount val="1"/>
                <c:pt idx="0">
                  <c:v>CG1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Summary!$D$3:$D$14</c:f>
              <c:numCache>
                <c:formatCode>0</c:formatCode>
                <c:ptCount val="12"/>
                <c:pt idx="0">
                  <c:v>199.60774999999998</c:v>
                </c:pt>
                <c:pt idx="1">
                  <c:v>194.49558333333331</c:v>
                </c:pt>
                <c:pt idx="2">
                  <c:v>232.5735833333334</c:v>
                </c:pt>
                <c:pt idx="3">
                  <c:v>255.22158333333323</c:v>
                </c:pt>
                <c:pt idx="4">
                  <c:v>146.43983333333333</c:v>
                </c:pt>
                <c:pt idx="5">
                  <c:v>82.41633333333337</c:v>
                </c:pt>
                <c:pt idx="6">
                  <c:v>83.076583333333375</c:v>
                </c:pt>
                <c:pt idx="7">
                  <c:v>94.474333333333291</c:v>
                </c:pt>
                <c:pt idx="8">
                  <c:v>140.94433333333342</c:v>
                </c:pt>
                <c:pt idx="9">
                  <c:v>209.82599999999994</c:v>
                </c:pt>
                <c:pt idx="10">
                  <c:v>255.37966666666662</c:v>
                </c:pt>
                <c:pt idx="11">
                  <c:v>211.10749999999987</c:v>
                </c:pt>
              </c:numCache>
            </c:numRef>
          </c:val>
        </c:ser>
        <c:ser>
          <c:idx val="0"/>
          <c:order val="1"/>
          <c:tx>
            <c:strRef>
              <c:f>Summary!$E$2</c:f>
              <c:strCache>
                <c:ptCount val="1"/>
                <c:pt idx="0">
                  <c:v>CG2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'CG2'!$J$2:$J$13</c:f>
              <c:numCache>
                <c:formatCode>0.00</c:formatCode>
                <c:ptCount val="12"/>
                <c:pt idx="0">
                  <c:v>383.27285714285728</c:v>
                </c:pt>
                <c:pt idx="1">
                  <c:v>502.56935714285743</c:v>
                </c:pt>
                <c:pt idx="2">
                  <c:v>581.99971428571428</c:v>
                </c:pt>
                <c:pt idx="3">
                  <c:v>566.3984999999999</c:v>
                </c:pt>
                <c:pt idx="4">
                  <c:v>370.47221428571447</c:v>
                </c:pt>
                <c:pt idx="5">
                  <c:v>269.35607142857145</c:v>
                </c:pt>
                <c:pt idx="6">
                  <c:v>266.20664285714298</c:v>
                </c:pt>
                <c:pt idx="7">
                  <c:v>222.37507142857177</c:v>
                </c:pt>
                <c:pt idx="8">
                  <c:v>360.99635714285694</c:v>
                </c:pt>
                <c:pt idx="9">
                  <c:v>428.57971428571409</c:v>
                </c:pt>
                <c:pt idx="10">
                  <c:v>562.10950000000025</c:v>
                </c:pt>
                <c:pt idx="11">
                  <c:v>445.87921428571428</c:v>
                </c:pt>
              </c:numCache>
            </c:numRef>
          </c:val>
        </c:ser>
        <c:ser>
          <c:idx val="2"/>
          <c:order val="2"/>
          <c:tx>
            <c:strRef>
              <c:f>Summary!$F$2</c:f>
              <c:strCache>
                <c:ptCount val="1"/>
                <c:pt idx="0">
                  <c:v>CG3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Summary!$F$3:$F$14</c:f>
              <c:numCache>
                <c:formatCode>0</c:formatCode>
                <c:ptCount val="12"/>
                <c:pt idx="0">
                  <c:v>477.40312499999999</c:v>
                </c:pt>
                <c:pt idx="1">
                  <c:v>546.88031250000063</c:v>
                </c:pt>
                <c:pt idx="2">
                  <c:v>545.8766875</c:v>
                </c:pt>
                <c:pt idx="3">
                  <c:v>560.55612499999984</c:v>
                </c:pt>
                <c:pt idx="4">
                  <c:v>396.60824999999983</c:v>
                </c:pt>
                <c:pt idx="5">
                  <c:v>225.96349999999987</c:v>
                </c:pt>
                <c:pt idx="6">
                  <c:v>177.573125</c:v>
                </c:pt>
                <c:pt idx="7">
                  <c:v>200.46137500000009</c:v>
                </c:pt>
                <c:pt idx="8">
                  <c:v>432.95449999999977</c:v>
                </c:pt>
                <c:pt idx="9">
                  <c:v>557.71881250000035</c:v>
                </c:pt>
                <c:pt idx="10">
                  <c:v>682.19225000000029</c:v>
                </c:pt>
                <c:pt idx="11">
                  <c:v>626.71843749999971</c:v>
                </c:pt>
              </c:numCache>
            </c:numRef>
          </c:val>
        </c:ser>
        <c:ser>
          <c:idx val="3"/>
          <c:order val="3"/>
          <c:tx>
            <c:strRef>
              <c:f>Summary!$G$2</c:f>
              <c:strCache>
                <c:ptCount val="1"/>
                <c:pt idx="0">
                  <c:v>CG4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Summary!$G$3:$G$14</c:f>
              <c:numCache>
                <c:formatCode>0</c:formatCode>
                <c:ptCount val="12"/>
                <c:pt idx="0">
                  <c:v>463.75261538461541</c:v>
                </c:pt>
                <c:pt idx="1">
                  <c:v>447.01892307692276</c:v>
                </c:pt>
                <c:pt idx="2">
                  <c:v>478.17423076923058</c:v>
                </c:pt>
                <c:pt idx="3">
                  <c:v>519.25846153846157</c:v>
                </c:pt>
                <c:pt idx="4">
                  <c:v>265.38238461538464</c:v>
                </c:pt>
                <c:pt idx="5">
                  <c:v>247.93753846153842</c:v>
                </c:pt>
                <c:pt idx="6">
                  <c:v>195.13037230769243</c:v>
                </c:pt>
                <c:pt idx="7">
                  <c:v>166.59684615384623</c:v>
                </c:pt>
                <c:pt idx="8">
                  <c:v>248.19084615384628</c:v>
                </c:pt>
                <c:pt idx="9">
                  <c:v>336.80207692307692</c:v>
                </c:pt>
                <c:pt idx="10">
                  <c:v>416.30153846153848</c:v>
                </c:pt>
                <c:pt idx="11">
                  <c:v>376.91011538461578</c:v>
                </c:pt>
              </c:numCache>
            </c:numRef>
          </c:val>
        </c:ser>
        <c:ser>
          <c:idx val="5"/>
          <c:order val="4"/>
          <c:tx>
            <c:strRef>
              <c:f>Summary!$H$2</c:f>
              <c:strCache>
                <c:ptCount val="1"/>
                <c:pt idx="0">
                  <c:v>CG6 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Summary!$H$3:$H$14</c:f>
              <c:numCache>
                <c:formatCode>0</c:formatCode>
                <c:ptCount val="12"/>
                <c:pt idx="0">
                  <c:v>181.58024999999989</c:v>
                </c:pt>
                <c:pt idx="1">
                  <c:v>204.43775000000005</c:v>
                </c:pt>
                <c:pt idx="2">
                  <c:v>229.05724999999993</c:v>
                </c:pt>
                <c:pt idx="3">
                  <c:v>228.6082499999998</c:v>
                </c:pt>
                <c:pt idx="4">
                  <c:v>145.24549999999985</c:v>
                </c:pt>
                <c:pt idx="5">
                  <c:v>146.56291666666678</c:v>
                </c:pt>
                <c:pt idx="6">
                  <c:v>50.796166666666728</c:v>
                </c:pt>
                <c:pt idx="7">
                  <c:v>44.635166666666585</c:v>
                </c:pt>
                <c:pt idx="8">
                  <c:v>125.46408333333331</c:v>
                </c:pt>
                <c:pt idx="9">
                  <c:v>157.17758333333327</c:v>
                </c:pt>
                <c:pt idx="10">
                  <c:v>264.63891666666689</c:v>
                </c:pt>
                <c:pt idx="11">
                  <c:v>176.36308333333329</c:v>
                </c:pt>
              </c:numCache>
            </c:numRef>
          </c:val>
        </c:ser>
        <c:ser>
          <c:idx val="6"/>
          <c:order val="5"/>
          <c:tx>
            <c:strRef>
              <c:f>Summary!$I$2</c:f>
              <c:strCache>
                <c:ptCount val="1"/>
                <c:pt idx="0">
                  <c:v>LWMD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Summary!$I$3:$I$14</c:f>
              <c:numCache>
                <c:formatCode>0</c:formatCode>
                <c:ptCount val="12"/>
                <c:pt idx="0">
                  <c:v>448.94456250000019</c:v>
                </c:pt>
                <c:pt idx="1">
                  <c:v>493.6901875000006</c:v>
                </c:pt>
                <c:pt idx="2">
                  <c:v>494.73043750000039</c:v>
                </c:pt>
                <c:pt idx="3">
                  <c:v>501.67043750000005</c:v>
                </c:pt>
                <c:pt idx="4">
                  <c:v>505.72843750000004</c:v>
                </c:pt>
                <c:pt idx="5">
                  <c:v>621.10131249999949</c:v>
                </c:pt>
                <c:pt idx="6">
                  <c:v>530.80306250000012</c:v>
                </c:pt>
                <c:pt idx="7">
                  <c:v>392.35406250000028</c:v>
                </c:pt>
                <c:pt idx="8">
                  <c:v>541.61461374999965</c:v>
                </c:pt>
                <c:pt idx="9">
                  <c:v>520.22134687500022</c:v>
                </c:pt>
                <c:pt idx="10">
                  <c:v>511.62506250000013</c:v>
                </c:pt>
                <c:pt idx="11">
                  <c:v>570.41262499999959</c:v>
                </c:pt>
              </c:numCache>
            </c:numRef>
          </c:val>
        </c:ser>
        <c:ser>
          <c:idx val="7"/>
          <c:order val="6"/>
          <c:tx>
            <c:strRef>
              <c:f>Summary!$K$2</c:f>
              <c:strCache>
                <c:ptCount val="1"/>
                <c:pt idx="0">
                  <c:v>SERPmaindrain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Summary!$K$3:$K$14</c:f>
              <c:numCache>
                <c:formatCode>0</c:formatCode>
                <c:ptCount val="12"/>
                <c:pt idx="0">
                  <c:v>259.10561538461548</c:v>
                </c:pt>
                <c:pt idx="1">
                  <c:v>260.99599999999992</c:v>
                </c:pt>
                <c:pt idx="2">
                  <c:v>250.47153846153822</c:v>
                </c:pt>
                <c:pt idx="3">
                  <c:v>363.45238461538452</c:v>
                </c:pt>
                <c:pt idx="4">
                  <c:v>259.43353846153843</c:v>
                </c:pt>
                <c:pt idx="5">
                  <c:v>204.41538461538454</c:v>
                </c:pt>
                <c:pt idx="6">
                  <c:v>104.26246153846161</c:v>
                </c:pt>
                <c:pt idx="7">
                  <c:v>135.57989999999995</c:v>
                </c:pt>
                <c:pt idx="8">
                  <c:v>257.86253846153835</c:v>
                </c:pt>
                <c:pt idx="9">
                  <c:v>316.93338461538434</c:v>
                </c:pt>
                <c:pt idx="10">
                  <c:v>519.72223076923035</c:v>
                </c:pt>
                <c:pt idx="11">
                  <c:v>270.48176923076903</c:v>
                </c:pt>
              </c:numCache>
            </c:numRef>
          </c:val>
        </c:ser>
        <c:ser>
          <c:idx val="8"/>
          <c:order val="7"/>
          <c:tx>
            <c:strRef>
              <c:f>Summary!$L$2</c:f>
              <c:strCache>
                <c:ptCount val="1"/>
                <c:pt idx="0">
                  <c:v>Newry Ck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Summary!$L$3:$L$14</c:f>
              <c:numCache>
                <c:formatCode>0</c:formatCode>
                <c:ptCount val="12"/>
                <c:pt idx="0">
                  <c:v>175.88807692307694</c:v>
                </c:pt>
                <c:pt idx="1">
                  <c:v>308.03776923076936</c:v>
                </c:pt>
                <c:pt idx="2">
                  <c:v>313.51315384615395</c:v>
                </c:pt>
                <c:pt idx="3">
                  <c:v>519.00392307692323</c:v>
                </c:pt>
                <c:pt idx="4">
                  <c:v>407.08561538461515</c:v>
                </c:pt>
                <c:pt idx="5">
                  <c:v>363.80676923076913</c:v>
                </c:pt>
                <c:pt idx="6">
                  <c:v>485.44759230769262</c:v>
                </c:pt>
                <c:pt idx="7">
                  <c:v>164.20207692307685</c:v>
                </c:pt>
                <c:pt idx="8">
                  <c:v>218.00938461538468</c:v>
                </c:pt>
                <c:pt idx="9">
                  <c:v>391.81446153846161</c:v>
                </c:pt>
                <c:pt idx="10">
                  <c:v>433.53376923076877</c:v>
                </c:pt>
                <c:pt idx="11">
                  <c:v>470.15915384615357</c:v>
                </c:pt>
              </c:numCache>
            </c:numRef>
          </c:val>
        </c:ser>
        <c:ser>
          <c:idx val="9"/>
          <c:order val="8"/>
          <c:tx>
            <c:strRef>
              <c:f>Summary!$Q$2</c:f>
              <c:strCache>
                <c:ptCount val="1"/>
                <c:pt idx="0">
                  <c:v>Boggy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Summary!$Q$3:$Q$14</c:f>
              <c:numCache>
                <c:formatCode>0</c:formatCode>
                <c:ptCount val="12"/>
                <c:pt idx="0">
                  <c:v>184.43008333333333</c:v>
                </c:pt>
                <c:pt idx="1">
                  <c:v>234.79775000000006</c:v>
                </c:pt>
                <c:pt idx="2">
                  <c:v>336.46374999999989</c:v>
                </c:pt>
                <c:pt idx="3">
                  <c:v>501.22179166666677</c:v>
                </c:pt>
                <c:pt idx="4">
                  <c:v>476.69116666666673</c:v>
                </c:pt>
                <c:pt idx="5">
                  <c:v>338.55350000000004</c:v>
                </c:pt>
                <c:pt idx="6">
                  <c:v>231.57358333333329</c:v>
                </c:pt>
                <c:pt idx="7">
                  <c:v>243.45316666666659</c:v>
                </c:pt>
                <c:pt idx="8">
                  <c:v>325.46541666666678</c:v>
                </c:pt>
                <c:pt idx="9">
                  <c:v>315.07108333333332</c:v>
                </c:pt>
                <c:pt idx="10">
                  <c:v>237.65374999999992</c:v>
                </c:pt>
                <c:pt idx="11">
                  <c:v>284.70274999999992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703360"/>
        <c:axId val="152704896"/>
      </c:barChart>
      <c:lineChart>
        <c:grouping val="standard"/>
        <c:varyColors val="0"/>
        <c:ser>
          <c:idx val="1"/>
          <c:order val="9"/>
          <c:tx>
            <c:strRef>
              <c:f>Summary!$S$1</c:f>
              <c:strCache>
                <c:ptCount val="1"/>
                <c:pt idx="0">
                  <c:v>Mean monthly rainfall (mm)_85272</c:v>
                </c:pt>
              </c:strCache>
            </c:strRef>
          </c:tx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Summary!$S$3:$S$14</c:f>
              <c:numCache>
                <c:formatCode>General</c:formatCode>
                <c:ptCount val="12"/>
                <c:pt idx="0">
                  <c:v>44.5</c:v>
                </c:pt>
                <c:pt idx="1">
                  <c:v>42.9</c:v>
                </c:pt>
                <c:pt idx="2">
                  <c:v>49.2</c:v>
                </c:pt>
                <c:pt idx="3">
                  <c:v>48.1</c:v>
                </c:pt>
                <c:pt idx="4">
                  <c:v>51.2</c:v>
                </c:pt>
                <c:pt idx="5">
                  <c:v>48.2</c:v>
                </c:pt>
                <c:pt idx="6">
                  <c:v>40.799999999999997</c:v>
                </c:pt>
                <c:pt idx="7">
                  <c:v>45.9</c:v>
                </c:pt>
                <c:pt idx="8">
                  <c:v>51.7</c:v>
                </c:pt>
                <c:pt idx="9">
                  <c:v>57.6</c:v>
                </c:pt>
                <c:pt idx="10">
                  <c:v>63.3</c:v>
                </c:pt>
                <c:pt idx="11">
                  <c:v>53.7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713088"/>
        <c:axId val="152711168"/>
      </c:lineChart>
      <c:catAx>
        <c:axId val="152703360"/>
        <c:scaling>
          <c:orientation val="minMax"/>
        </c:scaling>
        <c:delete val="0"/>
        <c:axPos val="b"/>
        <c:majorTickMark val="out"/>
        <c:minorTickMark val="none"/>
        <c:tickLblPos val="nextTo"/>
        <c:crossAx val="152704896"/>
        <c:crosses val="autoZero"/>
        <c:auto val="1"/>
        <c:lblAlgn val="ctr"/>
        <c:lblOffset val="100"/>
        <c:noMultiLvlLbl val="0"/>
      </c:catAx>
      <c:valAx>
        <c:axId val="152704896"/>
        <c:scaling>
          <c:orientation val="minMax"/>
        </c:scaling>
        <c:delete val="0"/>
        <c:axPos val="l"/>
        <c:majorGridlines>
          <c:spPr>
            <a:ln>
              <a:solidFill>
                <a:schemeClr val="accent1"/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(ML)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52703360"/>
        <c:crosses val="autoZero"/>
        <c:crossBetween val="between"/>
      </c:valAx>
      <c:valAx>
        <c:axId val="152711168"/>
        <c:scaling>
          <c:orientation val="minMax"/>
          <c:max val="8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Monthly rainfall (mm)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713088"/>
        <c:crosses val="max"/>
        <c:crossBetween val="between"/>
      </c:valAx>
      <c:catAx>
        <c:axId val="1527130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2711168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flow at gauges</a:t>
            </a:r>
            <a:r>
              <a:rPr lang="en-US" baseline="0"/>
              <a:t> in MID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052783992315772"/>
          <c:y val="0.10288152536933098"/>
          <c:w val="0.78725007045064743"/>
          <c:h val="0.82386792448486135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Summary!$V$2</c:f>
              <c:strCache>
                <c:ptCount val="1"/>
                <c:pt idx="0">
                  <c:v>CG1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Summary!$V$3:$V$18</c:f>
              <c:numCache>
                <c:formatCode>General</c:formatCode>
                <c:ptCount val="16"/>
                <c:pt idx="4" formatCode="0">
                  <c:v>3156.2379999999998</c:v>
                </c:pt>
                <c:pt idx="5" formatCode="0">
                  <c:v>2033.9550000000008</c:v>
                </c:pt>
                <c:pt idx="6" formatCode="0">
                  <c:v>1374.4059999999997</c:v>
                </c:pt>
                <c:pt idx="7" formatCode="0">
                  <c:v>3021.0669999999986</c:v>
                </c:pt>
                <c:pt idx="8" formatCode="0">
                  <c:v>1593.2139999999986</c:v>
                </c:pt>
                <c:pt idx="9" formatCode="0">
                  <c:v>1666.4489999999989</c:v>
                </c:pt>
                <c:pt idx="10" formatCode="0">
                  <c:v>2778.6579999999967</c:v>
                </c:pt>
                <c:pt idx="11" formatCode="0">
                  <c:v>1715.62</c:v>
                </c:pt>
                <c:pt idx="12" formatCode="0">
                  <c:v>2352.8599999999997</c:v>
                </c:pt>
                <c:pt idx="13" formatCode="0">
                  <c:v>2418.7300000000018</c:v>
                </c:pt>
                <c:pt idx="14" formatCode="0">
                  <c:v>1433.1700000000012</c:v>
                </c:pt>
                <c:pt idx="15" formatCode="0">
                  <c:v>1722.3900000000003</c:v>
                </c:pt>
              </c:numCache>
            </c:numRef>
          </c:val>
        </c:ser>
        <c:ser>
          <c:idx val="1"/>
          <c:order val="1"/>
          <c:tx>
            <c:strRef>
              <c:f>Summary!$W$2</c:f>
              <c:strCache>
                <c:ptCount val="1"/>
                <c:pt idx="0">
                  <c:v>CG2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Summary!$W$3:$W$18</c:f>
              <c:numCache>
                <c:formatCode>General</c:formatCode>
                <c:ptCount val="16"/>
                <c:pt idx="2" formatCode="0">
                  <c:v>5133.5759999999964</c:v>
                </c:pt>
                <c:pt idx="3" formatCode="0">
                  <c:v>7309.5159999999933</c:v>
                </c:pt>
                <c:pt idx="4" formatCode="0">
                  <c:v>6643.1349999999957</c:v>
                </c:pt>
                <c:pt idx="5" formatCode="0">
                  <c:v>1561.7610000000002</c:v>
                </c:pt>
                <c:pt idx="6" formatCode="0">
                  <c:v>4992.3389999999972</c:v>
                </c:pt>
                <c:pt idx="7" formatCode="0">
                  <c:v>7462.6709999999948</c:v>
                </c:pt>
                <c:pt idx="8" formatCode="0">
                  <c:v>2567.2839999999997</c:v>
                </c:pt>
                <c:pt idx="9" formatCode="0">
                  <c:v>4134.8969999999999</c:v>
                </c:pt>
                <c:pt idx="10" formatCode="0">
                  <c:v>2930.9240000000004</c:v>
                </c:pt>
                <c:pt idx="11" formatCode="0">
                  <c:v>3030.4999999999991</c:v>
                </c:pt>
                <c:pt idx="12" formatCode="0">
                  <c:v>6134.8399999999992</c:v>
                </c:pt>
                <c:pt idx="13" formatCode="0">
                  <c:v>5997.069999999997</c:v>
                </c:pt>
                <c:pt idx="14" formatCode="0">
                  <c:v>8603.2499999999964</c:v>
                </c:pt>
                <c:pt idx="15" formatCode="0">
                  <c:v>2941.2500000000023</c:v>
                </c:pt>
              </c:numCache>
            </c:numRef>
          </c:val>
        </c:ser>
        <c:ser>
          <c:idx val="2"/>
          <c:order val="2"/>
          <c:tx>
            <c:strRef>
              <c:f>Summary!$X$2</c:f>
              <c:strCache>
                <c:ptCount val="1"/>
                <c:pt idx="0">
                  <c:v>CG3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Summary!$X$3:$X$18</c:f>
              <c:numCache>
                <c:formatCode>0</c:formatCode>
                <c:ptCount val="16"/>
                <c:pt idx="0">
                  <c:v>4956.3709999999983</c:v>
                </c:pt>
                <c:pt idx="1">
                  <c:v>7820.5969999999988</c:v>
                </c:pt>
                <c:pt idx="2">
                  <c:v>5804.2849999999989</c:v>
                </c:pt>
                <c:pt idx="3">
                  <c:v>8365.6789999999946</c:v>
                </c:pt>
                <c:pt idx="4">
                  <c:v>7733.2829999999922</c:v>
                </c:pt>
                <c:pt idx="5">
                  <c:v>3112.3030000000003</c:v>
                </c:pt>
                <c:pt idx="6">
                  <c:v>5366.5300000000025</c:v>
                </c:pt>
                <c:pt idx="7">
                  <c:v>6394.4340000000038</c:v>
                </c:pt>
                <c:pt idx="8">
                  <c:v>2350.2559999999989</c:v>
                </c:pt>
                <c:pt idx="9">
                  <c:v>5046.2789999999959</c:v>
                </c:pt>
                <c:pt idx="10">
                  <c:v>4078.6070000000013</c:v>
                </c:pt>
                <c:pt idx="11">
                  <c:v>3755.2999999999997</c:v>
                </c:pt>
                <c:pt idx="12">
                  <c:v>5446.3399999999974</c:v>
                </c:pt>
                <c:pt idx="13">
                  <c:v>5644.5299999999961</c:v>
                </c:pt>
                <c:pt idx="14">
                  <c:v>6882.6799999999994</c:v>
                </c:pt>
                <c:pt idx="15">
                  <c:v>4137.03</c:v>
                </c:pt>
              </c:numCache>
            </c:numRef>
          </c:val>
        </c:ser>
        <c:ser>
          <c:idx val="3"/>
          <c:order val="3"/>
          <c:tx>
            <c:strRef>
              <c:f>Summary!$Y$2</c:f>
              <c:strCache>
                <c:ptCount val="1"/>
                <c:pt idx="0">
                  <c:v>CG4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Summary!$Y$3:$Y$18</c:f>
              <c:numCache>
                <c:formatCode>0</c:formatCode>
                <c:ptCount val="16"/>
                <c:pt idx="3">
                  <c:v>6430.733000000002</c:v>
                </c:pt>
                <c:pt idx="4">
                  <c:v>5010.5969999999988</c:v>
                </c:pt>
                <c:pt idx="5">
                  <c:v>3447.6849999999995</c:v>
                </c:pt>
                <c:pt idx="6">
                  <c:v>3090.4170000000031</c:v>
                </c:pt>
                <c:pt idx="7">
                  <c:v>3819.2269999999999</c:v>
                </c:pt>
                <c:pt idx="8">
                  <c:v>1928.1539999999993</c:v>
                </c:pt>
                <c:pt idx="9">
                  <c:v>968.75533999999971</c:v>
                </c:pt>
                <c:pt idx="10">
                  <c:v>3264.4990000000034</c:v>
                </c:pt>
                <c:pt idx="11">
                  <c:v>4647.7799999999952</c:v>
                </c:pt>
                <c:pt idx="12">
                  <c:v>4382.3800000000019</c:v>
                </c:pt>
                <c:pt idx="13">
                  <c:v>7118.9000000000042</c:v>
                </c:pt>
                <c:pt idx="14">
                  <c:v>6832.1000000000058</c:v>
                </c:pt>
                <c:pt idx="15">
                  <c:v>3157.7000000000021</c:v>
                </c:pt>
              </c:numCache>
            </c:numRef>
          </c:val>
        </c:ser>
        <c:ser>
          <c:idx val="5"/>
          <c:order val="4"/>
          <c:tx>
            <c:strRef>
              <c:f>Summary!$AA$2</c:f>
              <c:strCache>
                <c:ptCount val="1"/>
                <c:pt idx="0">
                  <c:v>LWMD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Summary!$AA$3:$AA$18</c:f>
              <c:numCache>
                <c:formatCode>0</c:formatCode>
                <c:ptCount val="16"/>
                <c:pt idx="0">
                  <c:v>7447.5059999999967</c:v>
                </c:pt>
                <c:pt idx="1">
                  <c:v>6674.7029999999995</c:v>
                </c:pt>
                <c:pt idx="2">
                  <c:v>6006.7060000000001</c:v>
                </c:pt>
                <c:pt idx="3">
                  <c:v>9087.7480000000014</c:v>
                </c:pt>
                <c:pt idx="4">
                  <c:v>8721.2530000000042</c:v>
                </c:pt>
                <c:pt idx="5">
                  <c:v>1353.5019999999997</c:v>
                </c:pt>
                <c:pt idx="6">
                  <c:v>5117.7280000000037</c:v>
                </c:pt>
                <c:pt idx="7">
                  <c:v>6755.7340000000004</c:v>
                </c:pt>
                <c:pt idx="8">
                  <c:v>1850.6659999999981</c:v>
                </c:pt>
                <c:pt idx="9">
                  <c:v>4378.5753699999959</c:v>
                </c:pt>
                <c:pt idx="10">
                  <c:v>3360.8569999999963</c:v>
                </c:pt>
                <c:pt idx="11">
                  <c:v>2110.7199999999998</c:v>
                </c:pt>
                <c:pt idx="12">
                  <c:v>5796.4899999999971</c:v>
                </c:pt>
                <c:pt idx="13">
                  <c:v>8056.4599999999946</c:v>
                </c:pt>
                <c:pt idx="14">
                  <c:v>11391.330000000004</c:v>
                </c:pt>
                <c:pt idx="15">
                  <c:v>10016.359999999993</c:v>
                </c:pt>
              </c:numCache>
            </c:numRef>
          </c:val>
        </c:ser>
        <c:ser>
          <c:idx val="6"/>
          <c:order val="5"/>
          <c:tx>
            <c:strRef>
              <c:f>Summary!$AC$2</c:f>
              <c:strCache>
                <c:ptCount val="1"/>
                <c:pt idx="0">
                  <c:v>SERPmaindrain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Summary!$AC$3:$AC$18</c:f>
              <c:numCache>
                <c:formatCode>0</c:formatCode>
                <c:ptCount val="16"/>
                <c:pt idx="3">
                  <c:v>2473.3629999999998</c:v>
                </c:pt>
                <c:pt idx="4">
                  <c:v>2846.9959999999987</c:v>
                </c:pt>
                <c:pt idx="5">
                  <c:v>1609.847</c:v>
                </c:pt>
                <c:pt idx="6">
                  <c:v>4599.1310000000003</c:v>
                </c:pt>
                <c:pt idx="7">
                  <c:v>5885.5940000000019</c:v>
                </c:pt>
                <c:pt idx="8">
                  <c:v>2046.3810000000005</c:v>
                </c:pt>
                <c:pt idx="9">
                  <c:v>4597.2906999999977</c:v>
                </c:pt>
                <c:pt idx="10">
                  <c:v>2144.295000000001</c:v>
                </c:pt>
                <c:pt idx="11">
                  <c:v>2349.5300000000011</c:v>
                </c:pt>
                <c:pt idx="12">
                  <c:v>2831.7</c:v>
                </c:pt>
                <c:pt idx="13">
                  <c:v>3273.9299999999994</c:v>
                </c:pt>
                <c:pt idx="14">
                  <c:v>4209.449999999998</c:v>
                </c:pt>
                <c:pt idx="15">
                  <c:v>2767.8100000000013</c:v>
                </c:pt>
              </c:numCache>
            </c:numRef>
          </c:val>
        </c:ser>
        <c:ser>
          <c:idx val="7"/>
          <c:order val="6"/>
          <c:tx>
            <c:strRef>
              <c:f>Summary!$AD$2</c:f>
              <c:strCache>
                <c:ptCount val="1"/>
                <c:pt idx="0">
                  <c:v>Newry Ck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Summary!$AD$3:$AD$18</c:f>
              <c:numCache>
                <c:formatCode>0</c:formatCode>
                <c:ptCount val="16"/>
                <c:pt idx="3">
                  <c:v>11197.189000000004</c:v>
                </c:pt>
                <c:pt idx="4">
                  <c:v>7221.0240000000031</c:v>
                </c:pt>
                <c:pt idx="5">
                  <c:v>1985.3130000000001</c:v>
                </c:pt>
                <c:pt idx="6">
                  <c:v>2888.4690000000028</c:v>
                </c:pt>
                <c:pt idx="7">
                  <c:v>5608.0010000000002</c:v>
                </c:pt>
                <c:pt idx="8">
                  <c:v>1364.9919999999997</c:v>
                </c:pt>
                <c:pt idx="9">
                  <c:v>2750.8806999999983</c:v>
                </c:pt>
                <c:pt idx="10">
                  <c:v>1941.5739999999987</c:v>
                </c:pt>
                <c:pt idx="11">
                  <c:v>2413.4499999999994</c:v>
                </c:pt>
                <c:pt idx="12">
                  <c:v>2893.3599999999992</c:v>
                </c:pt>
                <c:pt idx="13">
                  <c:v>4428.5800000000017</c:v>
                </c:pt>
                <c:pt idx="14">
                  <c:v>5801.15</c:v>
                </c:pt>
                <c:pt idx="15">
                  <c:v>4762.5399999999981</c:v>
                </c:pt>
              </c:numCache>
            </c:numRef>
          </c:val>
        </c:ser>
        <c:ser>
          <c:idx val="8"/>
          <c:order val="7"/>
          <c:tx>
            <c:strRef>
              <c:f>Summary!$AI$2</c:f>
              <c:strCache>
                <c:ptCount val="1"/>
                <c:pt idx="0">
                  <c:v>Boggy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Summary!$AI$3:$AI$18</c:f>
              <c:numCache>
                <c:formatCode>0</c:formatCode>
                <c:ptCount val="16"/>
                <c:pt idx="4">
                  <c:v>5108.512499999998</c:v>
                </c:pt>
                <c:pt idx="5">
                  <c:v>1584.9049999999993</c:v>
                </c:pt>
                <c:pt idx="6">
                  <c:v>3352.4700000000007</c:v>
                </c:pt>
                <c:pt idx="7">
                  <c:v>4139.2649999999985</c:v>
                </c:pt>
                <c:pt idx="8">
                  <c:v>2132.0080000000003</c:v>
                </c:pt>
                <c:pt idx="9">
                  <c:v>1906.2250000000001</c:v>
                </c:pt>
                <c:pt idx="10">
                  <c:v>5424.9780000000028</c:v>
                </c:pt>
                <c:pt idx="11">
                  <c:v>3118.8399999999988</c:v>
                </c:pt>
                <c:pt idx="12">
                  <c:v>1832.8699999999997</c:v>
                </c:pt>
                <c:pt idx="13">
                  <c:v>4124.6299999999992</c:v>
                </c:pt>
                <c:pt idx="14">
                  <c:v>6990.0199999999986</c:v>
                </c:pt>
                <c:pt idx="15">
                  <c:v>4806.2100000000009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778240"/>
        <c:axId val="152779776"/>
      </c:barChart>
      <c:lineChart>
        <c:grouping val="standard"/>
        <c:varyColors val="0"/>
        <c:ser>
          <c:idx val="0"/>
          <c:order val="8"/>
          <c:tx>
            <c:strRef>
              <c:f>Summary!$AK$1</c:f>
              <c:strCache>
                <c:ptCount val="1"/>
                <c:pt idx="0">
                  <c:v>Ann rainfall (mm)_85272</c:v>
                </c:pt>
              </c:strCache>
            </c:strRef>
          </c:tx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Summary!$AK$3:$AK$18</c:f>
              <c:numCache>
                <c:formatCode>0</c:formatCode>
                <c:ptCount val="16"/>
                <c:pt idx="0">
                  <c:v>597.20000000000005</c:v>
                </c:pt>
                <c:pt idx="1">
                  <c:v>417.4</c:v>
                </c:pt>
                <c:pt idx="2">
                  <c:v>501.00000000000006</c:v>
                </c:pt>
                <c:pt idx="3">
                  <c:v>671.40000000000009</c:v>
                </c:pt>
                <c:pt idx="4">
                  <c:v>453.8</c:v>
                </c:pt>
                <c:pt idx="5">
                  <c:v>406.59999999999997</c:v>
                </c:pt>
                <c:pt idx="6">
                  <c:v>572.79999999999995</c:v>
                </c:pt>
                <c:pt idx="7">
                  <c:v>449.4</c:v>
                </c:pt>
                <c:pt idx="8">
                  <c:v>301.60000000000008</c:v>
                </c:pt>
                <c:pt idx="9">
                  <c:v>652.80000000000007</c:v>
                </c:pt>
                <c:pt idx="10">
                  <c:v>452.59999999999997</c:v>
                </c:pt>
                <c:pt idx="11">
                  <c:v>377.4</c:v>
                </c:pt>
                <c:pt idx="12">
                  <c:v>521.79999999999995</c:v>
                </c:pt>
                <c:pt idx="13">
                  <c:v>716</c:v>
                </c:pt>
                <c:pt idx="14">
                  <c:v>640.60000000000014</c:v>
                </c:pt>
                <c:pt idx="15">
                  <c:v>572.29999999999995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792064"/>
        <c:axId val="152790144"/>
      </c:lineChart>
      <c:catAx>
        <c:axId val="15277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779776"/>
        <c:crosses val="autoZero"/>
        <c:auto val="1"/>
        <c:lblAlgn val="ctr"/>
        <c:lblOffset val="100"/>
        <c:noMultiLvlLbl val="0"/>
      </c:catAx>
      <c:valAx>
        <c:axId val="152779776"/>
        <c:scaling>
          <c:orientation val="minMax"/>
        </c:scaling>
        <c:delete val="0"/>
        <c:axPos val="l"/>
        <c:majorGridlines>
          <c:spPr>
            <a:ln>
              <a:solidFill>
                <a:schemeClr val="accent1"/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flow (ML)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52778240"/>
        <c:crosses val="autoZero"/>
        <c:crossBetween val="between"/>
      </c:valAx>
      <c:valAx>
        <c:axId val="15279014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rainfall (mm)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52792064"/>
        <c:crosses val="max"/>
        <c:crossBetween val="between"/>
      </c:valAx>
      <c:catAx>
        <c:axId val="1527920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2790144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Mean monthly flow at key gauges in MID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Summary!$E$2</c:f>
              <c:strCache>
                <c:ptCount val="1"/>
                <c:pt idx="0">
                  <c:v>CG2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'CG2'!$J$2:$J$13</c:f>
              <c:numCache>
                <c:formatCode>0.00</c:formatCode>
                <c:ptCount val="12"/>
                <c:pt idx="0">
                  <c:v>383.27285714285728</c:v>
                </c:pt>
                <c:pt idx="1">
                  <c:v>502.56935714285743</c:v>
                </c:pt>
                <c:pt idx="2">
                  <c:v>581.99971428571428</c:v>
                </c:pt>
                <c:pt idx="3">
                  <c:v>566.3984999999999</c:v>
                </c:pt>
                <c:pt idx="4">
                  <c:v>370.47221428571447</c:v>
                </c:pt>
                <c:pt idx="5">
                  <c:v>269.35607142857145</c:v>
                </c:pt>
                <c:pt idx="6">
                  <c:v>266.20664285714298</c:v>
                </c:pt>
                <c:pt idx="7">
                  <c:v>222.37507142857177</c:v>
                </c:pt>
                <c:pt idx="8">
                  <c:v>360.99635714285694</c:v>
                </c:pt>
                <c:pt idx="9">
                  <c:v>428.57971428571409</c:v>
                </c:pt>
                <c:pt idx="10">
                  <c:v>562.10950000000025</c:v>
                </c:pt>
                <c:pt idx="11">
                  <c:v>445.87921428571428</c:v>
                </c:pt>
              </c:numCache>
            </c:numRef>
          </c:val>
        </c:ser>
        <c:ser>
          <c:idx val="2"/>
          <c:order val="1"/>
          <c:tx>
            <c:strRef>
              <c:f>Summary!$F$2</c:f>
              <c:strCache>
                <c:ptCount val="1"/>
                <c:pt idx="0">
                  <c:v>CG3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Summary!$F$3:$F$14</c:f>
              <c:numCache>
                <c:formatCode>0</c:formatCode>
                <c:ptCount val="12"/>
                <c:pt idx="0">
                  <c:v>477.40312499999999</c:v>
                </c:pt>
                <c:pt idx="1">
                  <c:v>546.88031250000063</c:v>
                </c:pt>
                <c:pt idx="2">
                  <c:v>545.8766875</c:v>
                </c:pt>
                <c:pt idx="3">
                  <c:v>560.55612499999984</c:v>
                </c:pt>
                <c:pt idx="4">
                  <c:v>396.60824999999983</c:v>
                </c:pt>
                <c:pt idx="5">
                  <c:v>225.96349999999987</c:v>
                </c:pt>
                <c:pt idx="6">
                  <c:v>177.573125</c:v>
                </c:pt>
                <c:pt idx="7">
                  <c:v>200.46137500000009</c:v>
                </c:pt>
                <c:pt idx="8">
                  <c:v>432.95449999999977</c:v>
                </c:pt>
                <c:pt idx="9">
                  <c:v>557.71881250000035</c:v>
                </c:pt>
                <c:pt idx="10">
                  <c:v>682.19225000000029</c:v>
                </c:pt>
                <c:pt idx="11">
                  <c:v>626.71843749999971</c:v>
                </c:pt>
              </c:numCache>
            </c:numRef>
          </c:val>
        </c:ser>
        <c:ser>
          <c:idx val="3"/>
          <c:order val="2"/>
          <c:tx>
            <c:strRef>
              <c:f>Summary!$G$2</c:f>
              <c:strCache>
                <c:ptCount val="1"/>
                <c:pt idx="0">
                  <c:v>CG4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Summary!$G$3:$G$14</c:f>
              <c:numCache>
                <c:formatCode>0</c:formatCode>
                <c:ptCount val="12"/>
                <c:pt idx="0">
                  <c:v>463.75261538461541</c:v>
                </c:pt>
                <c:pt idx="1">
                  <c:v>447.01892307692276</c:v>
                </c:pt>
                <c:pt idx="2">
                  <c:v>478.17423076923058</c:v>
                </c:pt>
                <c:pt idx="3">
                  <c:v>519.25846153846157</c:v>
                </c:pt>
                <c:pt idx="4">
                  <c:v>265.38238461538464</c:v>
                </c:pt>
                <c:pt idx="5">
                  <c:v>247.93753846153842</c:v>
                </c:pt>
                <c:pt idx="6">
                  <c:v>195.13037230769243</c:v>
                </c:pt>
                <c:pt idx="7">
                  <c:v>166.59684615384623</c:v>
                </c:pt>
                <c:pt idx="8">
                  <c:v>248.19084615384628</c:v>
                </c:pt>
                <c:pt idx="9">
                  <c:v>336.80207692307692</c:v>
                </c:pt>
                <c:pt idx="10">
                  <c:v>416.30153846153848</c:v>
                </c:pt>
                <c:pt idx="11">
                  <c:v>376.91011538461578</c:v>
                </c:pt>
              </c:numCache>
            </c:numRef>
          </c:val>
        </c:ser>
        <c:ser>
          <c:idx val="6"/>
          <c:order val="3"/>
          <c:tx>
            <c:strRef>
              <c:f>Summary!$I$2</c:f>
              <c:strCache>
                <c:ptCount val="1"/>
                <c:pt idx="0">
                  <c:v>LWMD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Summary!$I$3:$I$14</c:f>
              <c:numCache>
                <c:formatCode>0</c:formatCode>
                <c:ptCount val="12"/>
                <c:pt idx="0">
                  <c:v>448.94456250000019</c:v>
                </c:pt>
                <c:pt idx="1">
                  <c:v>493.6901875000006</c:v>
                </c:pt>
                <c:pt idx="2">
                  <c:v>494.73043750000039</c:v>
                </c:pt>
                <c:pt idx="3">
                  <c:v>501.67043750000005</c:v>
                </c:pt>
                <c:pt idx="4">
                  <c:v>505.72843750000004</c:v>
                </c:pt>
                <c:pt idx="5">
                  <c:v>621.10131249999949</c:v>
                </c:pt>
                <c:pt idx="6">
                  <c:v>530.80306250000012</c:v>
                </c:pt>
                <c:pt idx="7">
                  <c:v>392.35406250000028</c:v>
                </c:pt>
                <c:pt idx="8">
                  <c:v>541.61461374999965</c:v>
                </c:pt>
                <c:pt idx="9">
                  <c:v>520.22134687500022</c:v>
                </c:pt>
                <c:pt idx="10">
                  <c:v>511.62506250000013</c:v>
                </c:pt>
                <c:pt idx="11">
                  <c:v>570.41262499999959</c:v>
                </c:pt>
              </c:numCache>
            </c:numRef>
          </c:val>
        </c:ser>
        <c:ser>
          <c:idx val="7"/>
          <c:order val="4"/>
          <c:tx>
            <c:strRef>
              <c:f>Summary!$K$2</c:f>
              <c:strCache>
                <c:ptCount val="1"/>
                <c:pt idx="0">
                  <c:v>SERPmaindrain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Summary!$K$3:$K$14</c:f>
              <c:numCache>
                <c:formatCode>0</c:formatCode>
                <c:ptCount val="12"/>
                <c:pt idx="0">
                  <c:v>259.10561538461548</c:v>
                </c:pt>
                <c:pt idx="1">
                  <c:v>260.99599999999992</c:v>
                </c:pt>
                <c:pt idx="2">
                  <c:v>250.47153846153822</c:v>
                </c:pt>
                <c:pt idx="3">
                  <c:v>363.45238461538452</c:v>
                </c:pt>
                <c:pt idx="4">
                  <c:v>259.43353846153843</c:v>
                </c:pt>
                <c:pt idx="5">
                  <c:v>204.41538461538454</c:v>
                </c:pt>
                <c:pt idx="6">
                  <c:v>104.26246153846161</c:v>
                </c:pt>
                <c:pt idx="7">
                  <c:v>135.57989999999995</c:v>
                </c:pt>
                <c:pt idx="8">
                  <c:v>257.86253846153835</c:v>
                </c:pt>
                <c:pt idx="9">
                  <c:v>316.93338461538434</c:v>
                </c:pt>
                <c:pt idx="10">
                  <c:v>519.72223076923035</c:v>
                </c:pt>
                <c:pt idx="11">
                  <c:v>270.48176923076903</c:v>
                </c:pt>
              </c:numCache>
            </c:numRef>
          </c:val>
        </c:ser>
        <c:ser>
          <c:idx val="9"/>
          <c:order val="5"/>
          <c:tx>
            <c:strRef>
              <c:f>Summary!$Q$2</c:f>
              <c:strCache>
                <c:ptCount val="1"/>
                <c:pt idx="0">
                  <c:v>Boggy</c:v>
                </c:pt>
              </c:strCache>
            </c:strRef>
          </c:tx>
          <c:invertIfNegative val="0"/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Summary!$Q$3:$Q$14</c:f>
              <c:numCache>
                <c:formatCode>0</c:formatCode>
                <c:ptCount val="12"/>
                <c:pt idx="0">
                  <c:v>184.43008333333333</c:v>
                </c:pt>
                <c:pt idx="1">
                  <c:v>234.79775000000006</c:v>
                </c:pt>
                <c:pt idx="2">
                  <c:v>336.46374999999989</c:v>
                </c:pt>
                <c:pt idx="3">
                  <c:v>501.22179166666677</c:v>
                </c:pt>
                <c:pt idx="4">
                  <c:v>476.69116666666673</c:v>
                </c:pt>
                <c:pt idx="5">
                  <c:v>338.55350000000004</c:v>
                </c:pt>
                <c:pt idx="6">
                  <c:v>231.57358333333329</c:v>
                </c:pt>
                <c:pt idx="7">
                  <c:v>243.45316666666659</c:v>
                </c:pt>
                <c:pt idx="8">
                  <c:v>325.46541666666678</c:v>
                </c:pt>
                <c:pt idx="9">
                  <c:v>315.07108333333332</c:v>
                </c:pt>
                <c:pt idx="10">
                  <c:v>237.65374999999992</c:v>
                </c:pt>
                <c:pt idx="11">
                  <c:v>284.70274999999992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358912"/>
        <c:axId val="154360448"/>
      </c:barChart>
      <c:lineChart>
        <c:grouping val="standard"/>
        <c:varyColors val="0"/>
        <c:ser>
          <c:idx val="1"/>
          <c:order val="6"/>
          <c:tx>
            <c:strRef>
              <c:f>Summary!$S$1</c:f>
              <c:strCache>
                <c:ptCount val="1"/>
                <c:pt idx="0">
                  <c:v>Mean monthly rainfall (mm)_85272</c:v>
                </c:pt>
              </c:strCache>
            </c:strRef>
          </c:tx>
          <c:cat>
            <c:strRef>
              <c:f>Summary!$C$3:$C$14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Summary!$S$3:$S$14</c:f>
              <c:numCache>
                <c:formatCode>General</c:formatCode>
                <c:ptCount val="12"/>
                <c:pt idx="0">
                  <c:v>44.5</c:v>
                </c:pt>
                <c:pt idx="1">
                  <c:v>42.9</c:v>
                </c:pt>
                <c:pt idx="2">
                  <c:v>49.2</c:v>
                </c:pt>
                <c:pt idx="3">
                  <c:v>48.1</c:v>
                </c:pt>
                <c:pt idx="4">
                  <c:v>51.2</c:v>
                </c:pt>
                <c:pt idx="5">
                  <c:v>48.2</c:v>
                </c:pt>
                <c:pt idx="6">
                  <c:v>40.799999999999997</c:v>
                </c:pt>
                <c:pt idx="7">
                  <c:v>45.9</c:v>
                </c:pt>
                <c:pt idx="8">
                  <c:v>51.7</c:v>
                </c:pt>
                <c:pt idx="9">
                  <c:v>57.6</c:v>
                </c:pt>
                <c:pt idx="10">
                  <c:v>63.3</c:v>
                </c:pt>
                <c:pt idx="11">
                  <c:v>53.7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368640"/>
        <c:axId val="154366720"/>
      </c:lineChart>
      <c:catAx>
        <c:axId val="154358912"/>
        <c:scaling>
          <c:orientation val="minMax"/>
        </c:scaling>
        <c:delete val="0"/>
        <c:axPos val="b"/>
        <c:majorTickMark val="out"/>
        <c:minorTickMark val="none"/>
        <c:tickLblPos val="nextTo"/>
        <c:crossAx val="154360448"/>
        <c:crosses val="autoZero"/>
        <c:auto val="1"/>
        <c:lblAlgn val="ctr"/>
        <c:lblOffset val="100"/>
        <c:noMultiLvlLbl val="0"/>
      </c:catAx>
      <c:valAx>
        <c:axId val="154360448"/>
        <c:scaling>
          <c:orientation val="minMax"/>
        </c:scaling>
        <c:delete val="0"/>
        <c:axPos val="l"/>
        <c:majorGridlines>
          <c:spPr>
            <a:ln>
              <a:solidFill>
                <a:schemeClr val="accent1"/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discharge (ML)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154358912"/>
        <c:crosses val="autoZero"/>
        <c:crossBetween val="between"/>
      </c:valAx>
      <c:valAx>
        <c:axId val="154366720"/>
        <c:scaling>
          <c:orientation val="minMax"/>
          <c:max val="8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Monthly rainfall (mm)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4368640"/>
        <c:crosses val="max"/>
        <c:crossBetween val="between"/>
      </c:valAx>
      <c:catAx>
        <c:axId val="154368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4366720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flow at key gauges</a:t>
            </a:r>
            <a:r>
              <a:rPr lang="en-US" baseline="0"/>
              <a:t> in MID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052783992315772"/>
          <c:y val="0.10288152536933098"/>
          <c:w val="0.78725007045064743"/>
          <c:h val="0.823867924484861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Summary!$W$2</c:f>
              <c:strCache>
                <c:ptCount val="1"/>
                <c:pt idx="0">
                  <c:v>CG2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Summary!$W$3:$W$18</c:f>
              <c:numCache>
                <c:formatCode>General</c:formatCode>
                <c:ptCount val="16"/>
                <c:pt idx="2" formatCode="0">
                  <c:v>5133.5759999999964</c:v>
                </c:pt>
                <c:pt idx="3" formatCode="0">
                  <c:v>7309.5159999999933</c:v>
                </c:pt>
                <c:pt idx="4" formatCode="0">
                  <c:v>6643.1349999999957</c:v>
                </c:pt>
                <c:pt idx="5" formatCode="0">
                  <c:v>1561.7610000000002</c:v>
                </c:pt>
                <c:pt idx="6" formatCode="0">
                  <c:v>4992.3389999999972</c:v>
                </c:pt>
                <c:pt idx="7" formatCode="0">
                  <c:v>7462.6709999999948</c:v>
                </c:pt>
                <c:pt idx="8" formatCode="0">
                  <c:v>2567.2839999999997</c:v>
                </c:pt>
                <c:pt idx="9" formatCode="0">
                  <c:v>4134.8969999999999</c:v>
                </c:pt>
                <c:pt idx="10" formatCode="0">
                  <c:v>2930.9240000000004</c:v>
                </c:pt>
                <c:pt idx="11" formatCode="0">
                  <c:v>3030.4999999999991</c:v>
                </c:pt>
                <c:pt idx="12" formatCode="0">
                  <c:v>6134.8399999999992</c:v>
                </c:pt>
                <c:pt idx="13" formatCode="0">
                  <c:v>5997.069999999997</c:v>
                </c:pt>
                <c:pt idx="14" formatCode="0">
                  <c:v>8603.2499999999964</c:v>
                </c:pt>
                <c:pt idx="15" formatCode="0">
                  <c:v>2941.2500000000023</c:v>
                </c:pt>
              </c:numCache>
            </c:numRef>
          </c:val>
        </c:ser>
        <c:ser>
          <c:idx val="2"/>
          <c:order val="1"/>
          <c:tx>
            <c:strRef>
              <c:f>Summary!$X$2</c:f>
              <c:strCache>
                <c:ptCount val="1"/>
                <c:pt idx="0">
                  <c:v>CG3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Summary!$X$3:$X$18</c:f>
              <c:numCache>
                <c:formatCode>0</c:formatCode>
                <c:ptCount val="16"/>
                <c:pt idx="0">
                  <c:v>4956.3709999999983</c:v>
                </c:pt>
                <c:pt idx="1">
                  <c:v>7820.5969999999988</c:v>
                </c:pt>
                <c:pt idx="2">
                  <c:v>5804.2849999999989</c:v>
                </c:pt>
                <c:pt idx="3">
                  <c:v>8365.6789999999946</c:v>
                </c:pt>
                <c:pt idx="4">
                  <c:v>7733.2829999999922</c:v>
                </c:pt>
                <c:pt idx="5">
                  <c:v>3112.3030000000003</c:v>
                </c:pt>
                <c:pt idx="6">
                  <c:v>5366.5300000000025</c:v>
                </c:pt>
                <c:pt idx="7">
                  <c:v>6394.4340000000038</c:v>
                </c:pt>
                <c:pt idx="8">
                  <c:v>2350.2559999999989</c:v>
                </c:pt>
                <c:pt idx="9">
                  <c:v>5046.2789999999959</c:v>
                </c:pt>
                <c:pt idx="10">
                  <c:v>4078.6070000000013</c:v>
                </c:pt>
                <c:pt idx="11">
                  <c:v>3755.2999999999997</c:v>
                </c:pt>
                <c:pt idx="12">
                  <c:v>5446.3399999999974</c:v>
                </c:pt>
                <c:pt idx="13">
                  <c:v>5644.5299999999961</c:v>
                </c:pt>
                <c:pt idx="14">
                  <c:v>6882.6799999999994</c:v>
                </c:pt>
                <c:pt idx="15">
                  <c:v>4137.03</c:v>
                </c:pt>
              </c:numCache>
            </c:numRef>
          </c:val>
        </c:ser>
        <c:ser>
          <c:idx val="3"/>
          <c:order val="2"/>
          <c:tx>
            <c:strRef>
              <c:f>Summary!$Y$2</c:f>
              <c:strCache>
                <c:ptCount val="1"/>
                <c:pt idx="0">
                  <c:v>CG4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Summary!$Y$3:$Y$18</c:f>
              <c:numCache>
                <c:formatCode>0</c:formatCode>
                <c:ptCount val="16"/>
                <c:pt idx="3">
                  <c:v>6430.733000000002</c:v>
                </c:pt>
                <c:pt idx="4">
                  <c:v>5010.5969999999988</c:v>
                </c:pt>
                <c:pt idx="5">
                  <c:v>3447.6849999999995</c:v>
                </c:pt>
                <c:pt idx="6">
                  <c:v>3090.4170000000031</c:v>
                </c:pt>
                <c:pt idx="7">
                  <c:v>3819.2269999999999</c:v>
                </c:pt>
                <c:pt idx="8">
                  <c:v>1928.1539999999993</c:v>
                </c:pt>
                <c:pt idx="9">
                  <c:v>968.75533999999971</c:v>
                </c:pt>
                <c:pt idx="10">
                  <c:v>3264.4990000000034</c:v>
                </c:pt>
                <c:pt idx="11">
                  <c:v>4647.7799999999952</c:v>
                </c:pt>
                <c:pt idx="12">
                  <c:v>4382.3800000000019</c:v>
                </c:pt>
                <c:pt idx="13">
                  <c:v>7118.9000000000042</c:v>
                </c:pt>
                <c:pt idx="14">
                  <c:v>6832.1000000000058</c:v>
                </c:pt>
                <c:pt idx="15">
                  <c:v>3157.7000000000021</c:v>
                </c:pt>
              </c:numCache>
            </c:numRef>
          </c:val>
        </c:ser>
        <c:ser>
          <c:idx val="5"/>
          <c:order val="3"/>
          <c:tx>
            <c:strRef>
              <c:f>Summary!$AA$2</c:f>
              <c:strCache>
                <c:ptCount val="1"/>
                <c:pt idx="0">
                  <c:v>LWMD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Summary!$AA$3:$AA$18</c:f>
              <c:numCache>
                <c:formatCode>0</c:formatCode>
                <c:ptCount val="16"/>
                <c:pt idx="0">
                  <c:v>7447.5059999999967</c:v>
                </c:pt>
                <c:pt idx="1">
                  <c:v>6674.7029999999995</c:v>
                </c:pt>
                <c:pt idx="2">
                  <c:v>6006.7060000000001</c:v>
                </c:pt>
                <c:pt idx="3">
                  <c:v>9087.7480000000014</c:v>
                </c:pt>
                <c:pt idx="4">
                  <c:v>8721.2530000000042</c:v>
                </c:pt>
                <c:pt idx="5">
                  <c:v>1353.5019999999997</c:v>
                </c:pt>
                <c:pt idx="6">
                  <c:v>5117.7280000000037</c:v>
                </c:pt>
                <c:pt idx="7">
                  <c:v>6755.7340000000004</c:v>
                </c:pt>
                <c:pt idx="8">
                  <c:v>1850.6659999999981</c:v>
                </c:pt>
                <c:pt idx="9">
                  <c:v>4378.5753699999959</c:v>
                </c:pt>
                <c:pt idx="10">
                  <c:v>3360.8569999999963</c:v>
                </c:pt>
                <c:pt idx="11">
                  <c:v>2110.7199999999998</c:v>
                </c:pt>
                <c:pt idx="12">
                  <c:v>5796.4899999999971</c:v>
                </c:pt>
                <c:pt idx="13">
                  <c:v>8056.4599999999946</c:v>
                </c:pt>
                <c:pt idx="14">
                  <c:v>11391.330000000004</c:v>
                </c:pt>
                <c:pt idx="15">
                  <c:v>10016.359999999993</c:v>
                </c:pt>
              </c:numCache>
            </c:numRef>
          </c:val>
        </c:ser>
        <c:ser>
          <c:idx val="6"/>
          <c:order val="4"/>
          <c:tx>
            <c:strRef>
              <c:f>Summary!$AC$2</c:f>
              <c:strCache>
                <c:ptCount val="1"/>
                <c:pt idx="0">
                  <c:v>SERPmaindrain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Summary!$AC$3:$AC$18</c:f>
              <c:numCache>
                <c:formatCode>0</c:formatCode>
                <c:ptCount val="16"/>
                <c:pt idx="3">
                  <c:v>2473.3629999999998</c:v>
                </c:pt>
                <c:pt idx="4">
                  <c:v>2846.9959999999987</c:v>
                </c:pt>
                <c:pt idx="5">
                  <c:v>1609.847</c:v>
                </c:pt>
                <c:pt idx="6">
                  <c:v>4599.1310000000003</c:v>
                </c:pt>
                <c:pt idx="7">
                  <c:v>5885.5940000000019</c:v>
                </c:pt>
                <c:pt idx="8">
                  <c:v>2046.3810000000005</c:v>
                </c:pt>
                <c:pt idx="9">
                  <c:v>4597.2906999999977</c:v>
                </c:pt>
                <c:pt idx="10">
                  <c:v>2144.295000000001</c:v>
                </c:pt>
                <c:pt idx="11">
                  <c:v>2349.5300000000011</c:v>
                </c:pt>
                <c:pt idx="12">
                  <c:v>2831.7</c:v>
                </c:pt>
                <c:pt idx="13">
                  <c:v>3273.9299999999994</c:v>
                </c:pt>
                <c:pt idx="14">
                  <c:v>4209.449999999998</c:v>
                </c:pt>
                <c:pt idx="15">
                  <c:v>2767.8100000000013</c:v>
                </c:pt>
              </c:numCache>
            </c:numRef>
          </c:val>
        </c:ser>
        <c:ser>
          <c:idx val="8"/>
          <c:order val="5"/>
          <c:tx>
            <c:strRef>
              <c:f>Summary!$AI$2</c:f>
              <c:strCache>
                <c:ptCount val="1"/>
                <c:pt idx="0">
                  <c:v>Boggy</c:v>
                </c:pt>
              </c:strCache>
            </c:strRef>
          </c:tx>
          <c:invertIfNegative val="0"/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Summary!$AI$3:$AI$18</c:f>
              <c:numCache>
                <c:formatCode>0</c:formatCode>
                <c:ptCount val="16"/>
                <c:pt idx="4">
                  <c:v>5108.512499999998</c:v>
                </c:pt>
                <c:pt idx="5">
                  <c:v>1584.9049999999993</c:v>
                </c:pt>
                <c:pt idx="6">
                  <c:v>3352.4700000000007</c:v>
                </c:pt>
                <c:pt idx="7">
                  <c:v>4139.2649999999985</c:v>
                </c:pt>
                <c:pt idx="8">
                  <c:v>2132.0080000000003</c:v>
                </c:pt>
                <c:pt idx="9">
                  <c:v>1906.2250000000001</c:v>
                </c:pt>
                <c:pt idx="10">
                  <c:v>5424.9780000000028</c:v>
                </c:pt>
                <c:pt idx="11">
                  <c:v>3118.8399999999988</c:v>
                </c:pt>
                <c:pt idx="12">
                  <c:v>1832.8699999999997</c:v>
                </c:pt>
                <c:pt idx="13">
                  <c:v>4124.6299999999992</c:v>
                </c:pt>
                <c:pt idx="14">
                  <c:v>6990.0199999999986</c:v>
                </c:pt>
                <c:pt idx="15">
                  <c:v>4806.2100000000009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982656"/>
        <c:axId val="152984192"/>
      </c:barChart>
      <c:lineChart>
        <c:grouping val="standard"/>
        <c:varyColors val="0"/>
        <c:ser>
          <c:idx val="0"/>
          <c:order val="6"/>
          <c:tx>
            <c:strRef>
              <c:f>Summary!$AK$1</c:f>
              <c:strCache>
                <c:ptCount val="1"/>
                <c:pt idx="0">
                  <c:v>Ann rainfall (mm)_85272</c:v>
                </c:pt>
              </c:strCache>
            </c:strRef>
          </c:tx>
          <c:cat>
            <c:numRef>
              <c:f>Summary!$U$3:$U$18</c:f>
              <c:numCache>
                <c:formatCode>General</c:formatCode>
                <c:ptCount val="16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Summary!$AK$3:$AK$18</c:f>
              <c:numCache>
                <c:formatCode>0</c:formatCode>
                <c:ptCount val="16"/>
                <c:pt idx="0">
                  <c:v>597.20000000000005</c:v>
                </c:pt>
                <c:pt idx="1">
                  <c:v>417.4</c:v>
                </c:pt>
                <c:pt idx="2">
                  <c:v>501.00000000000006</c:v>
                </c:pt>
                <c:pt idx="3">
                  <c:v>671.40000000000009</c:v>
                </c:pt>
                <c:pt idx="4">
                  <c:v>453.8</c:v>
                </c:pt>
                <c:pt idx="5">
                  <c:v>406.59999999999997</c:v>
                </c:pt>
                <c:pt idx="6">
                  <c:v>572.79999999999995</c:v>
                </c:pt>
                <c:pt idx="7">
                  <c:v>449.4</c:v>
                </c:pt>
                <c:pt idx="8">
                  <c:v>301.60000000000008</c:v>
                </c:pt>
                <c:pt idx="9">
                  <c:v>652.80000000000007</c:v>
                </c:pt>
                <c:pt idx="10">
                  <c:v>452.59999999999997</c:v>
                </c:pt>
                <c:pt idx="11">
                  <c:v>377.4</c:v>
                </c:pt>
                <c:pt idx="12">
                  <c:v>521.79999999999995</c:v>
                </c:pt>
                <c:pt idx="13">
                  <c:v>716</c:v>
                </c:pt>
                <c:pt idx="14">
                  <c:v>640.60000000000014</c:v>
                </c:pt>
                <c:pt idx="15">
                  <c:v>572.29999999999995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000576"/>
        <c:axId val="152998656"/>
      </c:lineChart>
      <c:catAx>
        <c:axId val="15298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984192"/>
        <c:crosses val="autoZero"/>
        <c:auto val="1"/>
        <c:lblAlgn val="ctr"/>
        <c:lblOffset val="100"/>
        <c:noMultiLvlLbl val="0"/>
      </c:catAx>
      <c:valAx>
        <c:axId val="152984192"/>
        <c:scaling>
          <c:orientation val="minMax"/>
        </c:scaling>
        <c:delete val="0"/>
        <c:axPos val="l"/>
        <c:majorGridlines>
          <c:spPr>
            <a:ln>
              <a:solidFill>
                <a:schemeClr val="accent1"/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discharge (ML)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52982656"/>
        <c:crosses val="autoZero"/>
        <c:crossBetween val="between"/>
      </c:valAx>
      <c:valAx>
        <c:axId val="152998656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rainfall (mm)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53000576"/>
        <c:crosses val="max"/>
        <c:crossBetween val="between"/>
      </c:valAx>
      <c:catAx>
        <c:axId val="1530005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2998656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'CG2'!$J$1</c:f>
              <c:strCache>
                <c:ptCount val="1"/>
                <c:pt idx="0">
                  <c:v>Average monthly flow(ML)</c:v>
                </c:pt>
              </c:strCache>
            </c:strRef>
          </c:tx>
          <c:invertIfNegative val="0"/>
          <c:cat>
            <c:strRef>
              <c:f>'CG2'!$H$2:$H$13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'CG2'!$J$2:$J$13</c:f>
              <c:numCache>
                <c:formatCode>0.00</c:formatCode>
                <c:ptCount val="12"/>
                <c:pt idx="0">
                  <c:v>383.27285714285728</c:v>
                </c:pt>
                <c:pt idx="1">
                  <c:v>502.56935714285743</c:v>
                </c:pt>
                <c:pt idx="2">
                  <c:v>581.99971428571428</c:v>
                </c:pt>
                <c:pt idx="3">
                  <c:v>566.3984999999999</c:v>
                </c:pt>
                <c:pt idx="4">
                  <c:v>370.47221428571447</c:v>
                </c:pt>
                <c:pt idx="5">
                  <c:v>269.35607142857145</c:v>
                </c:pt>
                <c:pt idx="6">
                  <c:v>266.20664285714298</c:v>
                </c:pt>
                <c:pt idx="7">
                  <c:v>222.37507142857177</c:v>
                </c:pt>
                <c:pt idx="8">
                  <c:v>360.99635714285694</c:v>
                </c:pt>
                <c:pt idx="9">
                  <c:v>428.57971428571409</c:v>
                </c:pt>
                <c:pt idx="10">
                  <c:v>562.10950000000025</c:v>
                </c:pt>
                <c:pt idx="11">
                  <c:v>445.87921428571428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270720"/>
        <c:axId val="145294080"/>
      </c:barChart>
      <c:lineChart>
        <c:grouping val="standard"/>
        <c:varyColors val="0"/>
        <c:ser>
          <c:idx val="1"/>
          <c:order val="1"/>
          <c:tx>
            <c:strRef>
              <c:f>'CG2'!$K$1</c:f>
              <c:strCache>
                <c:ptCount val="1"/>
                <c:pt idx="0">
                  <c:v>Mean rainfall (mm)_85272</c:v>
                </c:pt>
              </c:strCache>
            </c:strRef>
          </c:tx>
          <c:cat>
            <c:strRef>
              <c:f>'CG2'!$H$2:$H$13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'CG2'!$K$2:$K$13</c:f>
              <c:numCache>
                <c:formatCode>General</c:formatCode>
                <c:ptCount val="12"/>
                <c:pt idx="0">
                  <c:v>44.5</c:v>
                </c:pt>
                <c:pt idx="1">
                  <c:v>42.9</c:v>
                </c:pt>
                <c:pt idx="2">
                  <c:v>49.2</c:v>
                </c:pt>
                <c:pt idx="3">
                  <c:v>48.1</c:v>
                </c:pt>
                <c:pt idx="4">
                  <c:v>51.2</c:v>
                </c:pt>
                <c:pt idx="5">
                  <c:v>48.2</c:v>
                </c:pt>
                <c:pt idx="6">
                  <c:v>40.799999999999997</c:v>
                </c:pt>
                <c:pt idx="7">
                  <c:v>45.9</c:v>
                </c:pt>
                <c:pt idx="8">
                  <c:v>51.7</c:v>
                </c:pt>
                <c:pt idx="9">
                  <c:v>57.6</c:v>
                </c:pt>
                <c:pt idx="10">
                  <c:v>63.3</c:v>
                </c:pt>
                <c:pt idx="11">
                  <c:v>53.7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302272"/>
        <c:axId val="145296000"/>
      </c:lineChart>
      <c:catAx>
        <c:axId val="154270720"/>
        <c:scaling>
          <c:orientation val="minMax"/>
        </c:scaling>
        <c:delete val="0"/>
        <c:axPos val="b"/>
        <c:majorTickMark val="out"/>
        <c:minorTickMark val="none"/>
        <c:tickLblPos val="nextTo"/>
        <c:crossAx val="145294080"/>
        <c:crosses val="autoZero"/>
        <c:auto val="1"/>
        <c:lblAlgn val="ctr"/>
        <c:lblOffset val="100"/>
        <c:noMultiLvlLbl val="0"/>
      </c:catAx>
      <c:valAx>
        <c:axId val="145294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(ML)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54270720"/>
        <c:crosses val="autoZero"/>
        <c:crossBetween val="between"/>
      </c:valAx>
      <c:valAx>
        <c:axId val="145296000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Monthly rainfall (mm)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5302272"/>
        <c:crosses val="max"/>
        <c:crossBetween val="between"/>
      </c:valAx>
      <c:catAx>
        <c:axId val="145302272"/>
        <c:scaling>
          <c:orientation val="minMax"/>
        </c:scaling>
        <c:delete val="1"/>
        <c:axPos val="b"/>
        <c:majorTickMark val="out"/>
        <c:minorTickMark val="none"/>
        <c:tickLblPos val="nextTo"/>
        <c:crossAx val="145296000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'CG2'!$M$1</c:f>
              <c:strCache>
                <c:ptCount val="1"/>
                <c:pt idx="0">
                  <c:v>Annal flow (ML)</c:v>
                </c:pt>
              </c:strCache>
            </c:strRef>
          </c:tx>
          <c:invertIfNegative val="0"/>
          <c:cat>
            <c:numRef>
              <c:f>'CG2'!$L$2:$L$15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'CG2'!$M$2:$M$15</c:f>
              <c:numCache>
                <c:formatCode>0.0</c:formatCode>
                <c:ptCount val="14"/>
                <c:pt idx="0">
                  <c:v>5133.5759999999964</c:v>
                </c:pt>
                <c:pt idx="1">
                  <c:v>7309.5159999999933</c:v>
                </c:pt>
                <c:pt idx="2">
                  <c:v>6643.1349999999957</c:v>
                </c:pt>
                <c:pt idx="3">
                  <c:v>1561.7610000000002</c:v>
                </c:pt>
                <c:pt idx="4">
                  <c:v>4992.3389999999972</c:v>
                </c:pt>
                <c:pt idx="5">
                  <c:v>7462.6709999999948</c:v>
                </c:pt>
                <c:pt idx="6">
                  <c:v>2567.2839999999997</c:v>
                </c:pt>
                <c:pt idx="7">
                  <c:v>4134.8969999999999</c:v>
                </c:pt>
                <c:pt idx="8">
                  <c:v>2930.9240000000004</c:v>
                </c:pt>
                <c:pt idx="9">
                  <c:v>3030.4999999999991</c:v>
                </c:pt>
                <c:pt idx="10">
                  <c:v>6134.8399999999992</c:v>
                </c:pt>
                <c:pt idx="11">
                  <c:v>5997.069999999997</c:v>
                </c:pt>
                <c:pt idx="12">
                  <c:v>8603.2499999999964</c:v>
                </c:pt>
                <c:pt idx="13">
                  <c:v>2941.2500000000023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332864"/>
        <c:axId val="145346944"/>
      </c:barChart>
      <c:lineChart>
        <c:grouping val="standard"/>
        <c:varyColors val="0"/>
        <c:ser>
          <c:idx val="0"/>
          <c:order val="1"/>
          <c:tx>
            <c:strRef>
              <c:f>'CG2'!$N$1</c:f>
              <c:strCache>
                <c:ptCount val="1"/>
                <c:pt idx="0">
                  <c:v>Ann rainfall (mm)_85272</c:v>
                </c:pt>
              </c:strCache>
            </c:strRef>
          </c:tx>
          <c:cat>
            <c:numRef>
              <c:f>'CG2'!$L$2:$L$15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'CG2'!$N$2:$N$15</c:f>
              <c:numCache>
                <c:formatCode>0</c:formatCode>
                <c:ptCount val="14"/>
                <c:pt idx="0">
                  <c:v>501.00000000000006</c:v>
                </c:pt>
                <c:pt idx="1">
                  <c:v>671.40000000000009</c:v>
                </c:pt>
                <c:pt idx="2">
                  <c:v>453.8</c:v>
                </c:pt>
                <c:pt idx="3">
                  <c:v>406.59999999999997</c:v>
                </c:pt>
                <c:pt idx="4">
                  <c:v>572.79999999999995</c:v>
                </c:pt>
                <c:pt idx="5">
                  <c:v>449.4</c:v>
                </c:pt>
                <c:pt idx="6">
                  <c:v>301.60000000000008</c:v>
                </c:pt>
                <c:pt idx="7">
                  <c:v>652.80000000000007</c:v>
                </c:pt>
                <c:pt idx="8">
                  <c:v>452.59999999999997</c:v>
                </c:pt>
                <c:pt idx="9">
                  <c:v>377.4</c:v>
                </c:pt>
                <c:pt idx="10">
                  <c:v>521.79999999999995</c:v>
                </c:pt>
                <c:pt idx="11">
                  <c:v>716</c:v>
                </c:pt>
                <c:pt idx="12">
                  <c:v>640.60000000000014</c:v>
                </c:pt>
                <c:pt idx="13">
                  <c:v>572.29999999999995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354752"/>
        <c:axId val="145348480"/>
      </c:lineChart>
      <c:catAx>
        <c:axId val="14533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5346944"/>
        <c:crosses val="autoZero"/>
        <c:auto val="1"/>
        <c:lblAlgn val="ctr"/>
        <c:lblOffset val="100"/>
        <c:noMultiLvlLbl val="0"/>
      </c:catAx>
      <c:valAx>
        <c:axId val="145346944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145332864"/>
        <c:crosses val="autoZero"/>
        <c:crossBetween val="between"/>
      </c:valAx>
      <c:valAx>
        <c:axId val="145348480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Annual rainfall (mm)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45354752"/>
        <c:crosses val="max"/>
        <c:crossBetween val="between"/>
      </c:valAx>
      <c:catAx>
        <c:axId val="1453547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5348480"/>
        <c:crosses val="autoZero"/>
        <c:auto val="1"/>
        <c:lblAlgn val="ctr"/>
        <c:lblOffset val="100"/>
        <c:noMultiLvlLbl val="0"/>
      </c:catAx>
    </c:plotArea>
    <c:legend>
      <c:legendPos val="t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604837</xdr:colOff>
      <xdr:row>1</xdr:row>
      <xdr:rowOff>57155</xdr:rowOff>
    </xdr:from>
    <xdr:to>
      <xdr:col>55</xdr:col>
      <xdr:colOff>533400</xdr:colOff>
      <xdr:row>27</xdr:row>
      <xdr:rowOff>142874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52387</xdr:colOff>
      <xdr:row>30</xdr:row>
      <xdr:rowOff>28581</xdr:rowOff>
    </xdr:from>
    <xdr:to>
      <xdr:col>55</xdr:col>
      <xdr:colOff>542925</xdr:colOff>
      <xdr:row>57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14288</xdr:colOff>
      <xdr:row>26</xdr:row>
      <xdr:rowOff>85725</xdr:rowOff>
    </xdr:from>
    <xdr:to>
      <xdr:col>37</xdr:col>
      <xdr:colOff>0</xdr:colOff>
      <xdr:row>53</xdr:row>
      <xdr:rowOff>9519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53</xdr:row>
      <xdr:rowOff>95250</xdr:rowOff>
    </xdr:from>
    <xdr:to>
      <xdr:col>37</xdr:col>
      <xdr:colOff>1</xdr:colOff>
      <xdr:row>80</xdr:row>
      <xdr:rowOff>66669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385762</xdr:colOff>
      <xdr:row>19</xdr:row>
      <xdr:rowOff>76205</xdr:rowOff>
    </xdr:from>
    <xdr:to>
      <xdr:col>18</xdr:col>
      <xdr:colOff>133350</xdr:colOff>
      <xdr:row>45</xdr:row>
      <xdr:rowOff>161924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23812</xdr:colOff>
      <xdr:row>19</xdr:row>
      <xdr:rowOff>9531</xdr:rowOff>
    </xdr:from>
    <xdr:to>
      <xdr:col>29</xdr:col>
      <xdr:colOff>95250</xdr:colOff>
      <xdr:row>45</xdr:row>
      <xdr:rowOff>142875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IsabelleG/Local%20Settings/Temporary%20Internet%20Files/OLK25/epa%20load%20calc%20June%2003%20with%20target%20and%20baseline%25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or released chart2"/>
      <sheetName val="Chart to be released 2"/>
      <sheetName val="Data for released chart"/>
      <sheetName val="Chart to be released"/>
      <sheetName val="Chart6"/>
      <sheetName val="Year chart"/>
      <sheetName val="EPA chart"/>
      <sheetName val="other quarterly"/>
      <sheetName val="quarterly"/>
      <sheetName val="cg2"/>
      <sheetName val="CG3"/>
      <sheetName val="CG4"/>
      <sheetName val="LWMD"/>
      <sheetName val="SERP"/>
      <sheetName val="Newry Ck"/>
      <sheetName val="graph"/>
      <sheetName val="99_00 Load"/>
      <sheetName val="20_01 Load"/>
      <sheetName val="compare drains"/>
      <sheetName val="cg3 chart"/>
      <sheetName val="cg2 cha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J3">
            <v>0.67446970551862184</v>
          </cell>
        </row>
        <row r="5">
          <cell r="J5">
            <v>0.42760334987566201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">
          <cell r="G2">
            <v>0.66967864493122764</v>
          </cell>
        </row>
        <row r="4">
          <cell r="G4">
            <v>1.1571614538382062</v>
          </cell>
        </row>
      </sheetData>
      <sheetData sheetId="17" refreshError="1">
        <row r="2">
          <cell r="H2">
            <v>0.66967864493122764</v>
          </cell>
        </row>
        <row r="4">
          <cell r="H4">
            <v>1.0735458075747284</v>
          </cell>
        </row>
        <row r="25">
          <cell r="D25">
            <v>99029.100004451015</v>
          </cell>
        </row>
      </sheetData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A1:L17"/>
  <sheetViews>
    <sheetView tabSelected="1"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H22" sqref="H22"/>
    </sheetView>
  </sheetViews>
  <sheetFormatPr defaultRowHeight="12.75" x14ac:dyDescent="0.2"/>
  <cols>
    <col min="2" max="2" width="24.140625" bestFit="1" customWidth="1"/>
    <col min="7" max="7" width="27.5703125" bestFit="1" customWidth="1"/>
  </cols>
  <sheetData>
    <row r="1" spans="1:12" s="117" customFormat="1" x14ac:dyDescent="0.2">
      <c r="A1" s="115" t="s">
        <v>77</v>
      </c>
      <c r="B1" s="116" t="s">
        <v>76</v>
      </c>
      <c r="C1" s="115" t="s">
        <v>80</v>
      </c>
      <c r="D1" s="115" t="s">
        <v>81</v>
      </c>
      <c r="E1" s="109" t="s">
        <v>78</v>
      </c>
      <c r="F1" s="109" t="s">
        <v>79</v>
      </c>
      <c r="G1" s="115" t="s">
        <v>82</v>
      </c>
    </row>
    <row r="2" spans="1:12" x14ac:dyDescent="0.2">
      <c r="A2" s="108" t="s">
        <v>21</v>
      </c>
      <c r="B2" s="108" t="s">
        <v>20</v>
      </c>
      <c r="C2" s="108">
        <v>5793110</v>
      </c>
      <c r="D2" s="108">
        <v>493086</v>
      </c>
      <c r="E2" s="108">
        <v>2001</v>
      </c>
      <c r="F2" s="108">
        <v>2013</v>
      </c>
      <c r="G2" s="110">
        <v>3710.0777916666661</v>
      </c>
    </row>
    <row r="3" spans="1:12" x14ac:dyDescent="0.2">
      <c r="A3" s="108" t="s">
        <v>23</v>
      </c>
      <c r="B3" s="108" t="s">
        <v>22</v>
      </c>
      <c r="C3" s="108">
        <v>5807657</v>
      </c>
      <c r="D3" s="108">
        <v>499378</v>
      </c>
      <c r="E3" s="108">
        <v>2001</v>
      </c>
      <c r="F3" s="108">
        <v>2013</v>
      </c>
      <c r="G3" s="110">
        <v>623.47341666666659</v>
      </c>
    </row>
    <row r="4" spans="1:12" x14ac:dyDescent="0.2">
      <c r="A4" s="108" t="s">
        <v>25</v>
      </c>
      <c r="B4" s="108" t="s">
        <v>24</v>
      </c>
      <c r="C4" s="108">
        <v>5790315</v>
      </c>
      <c r="D4" s="108">
        <v>500025</v>
      </c>
      <c r="E4" s="108">
        <v>2001</v>
      </c>
      <c r="F4" s="108">
        <v>2013</v>
      </c>
      <c r="G4" s="110">
        <v>1695.7346416666667</v>
      </c>
      <c r="L4" s="1"/>
    </row>
    <row r="5" spans="1:12" x14ac:dyDescent="0.2">
      <c r="A5" s="108" t="s">
        <v>27</v>
      </c>
      <c r="B5" s="108" t="s">
        <v>26</v>
      </c>
      <c r="C5" s="108">
        <v>5781567</v>
      </c>
      <c r="D5" s="108">
        <v>478177</v>
      </c>
      <c r="E5" s="108">
        <v>2001</v>
      </c>
      <c r="F5" s="108">
        <v>2013</v>
      </c>
      <c r="G5" s="110">
        <v>2105.563083333333</v>
      </c>
      <c r="L5" s="1"/>
    </row>
    <row r="6" spans="1:12" x14ac:dyDescent="0.2">
      <c r="A6" s="108" t="s">
        <v>29</v>
      </c>
      <c r="B6" s="108" t="s">
        <v>28</v>
      </c>
      <c r="C6" s="108">
        <v>5779780</v>
      </c>
      <c r="D6" s="108">
        <v>489665</v>
      </c>
      <c r="E6" s="108">
        <v>1999</v>
      </c>
      <c r="F6" s="108">
        <v>2013</v>
      </c>
      <c r="G6" s="110">
        <v>4960.2152142857112</v>
      </c>
      <c r="L6" s="1"/>
    </row>
    <row r="7" spans="1:12" x14ac:dyDescent="0.2">
      <c r="A7" s="108" t="s">
        <v>31</v>
      </c>
      <c r="B7" s="108" t="s">
        <v>30</v>
      </c>
      <c r="C7" s="108">
        <v>5779400</v>
      </c>
      <c r="D7" s="108">
        <v>492200</v>
      </c>
      <c r="E7" s="108">
        <v>1997</v>
      </c>
      <c r="F7" s="108">
        <v>2013</v>
      </c>
      <c r="G7" s="110">
        <v>5430.9064999999982</v>
      </c>
      <c r="L7" s="1"/>
    </row>
    <row r="8" spans="1:12" x14ac:dyDescent="0.2">
      <c r="A8" s="108" t="s">
        <v>33</v>
      </c>
      <c r="B8" s="108" t="s">
        <v>32</v>
      </c>
      <c r="C8" s="108">
        <v>5784308</v>
      </c>
      <c r="D8" s="108">
        <v>499554</v>
      </c>
      <c r="E8" s="108">
        <v>2000</v>
      </c>
      <c r="F8" s="108">
        <v>2013</v>
      </c>
      <c r="G8" s="110">
        <v>4161.4559492307708</v>
      </c>
      <c r="L8" s="1"/>
    </row>
    <row r="9" spans="1:12" x14ac:dyDescent="0.2">
      <c r="A9" s="108" t="s">
        <v>35</v>
      </c>
      <c r="B9" s="108" t="s">
        <v>34</v>
      </c>
      <c r="C9" s="108">
        <v>5790162</v>
      </c>
      <c r="D9" s="108">
        <v>493141</v>
      </c>
      <c r="E9" s="108">
        <v>2001</v>
      </c>
      <c r="F9" s="108">
        <v>2013</v>
      </c>
      <c r="G9" s="110">
        <v>1954.5669166666667</v>
      </c>
      <c r="L9" s="1"/>
    </row>
    <row r="10" spans="1:12" x14ac:dyDescent="0.2">
      <c r="A10" s="108" t="s">
        <v>37</v>
      </c>
      <c r="B10" s="108" t="s">
        <v>36</v>
      </c>
      <c r="C10" s="108">
        <v>5793889</v>
      </c>
      <c r="D10" s="108">
        <v>491102</v>
      </c>
      <c r="E10" s="108">
        <v>2001</v>
      </c>
      <c r="F10" s="108">
        <v>2013</v>
      </c>
      <c r="G10" s="110">
        <v>2685.191166666666</v>
      </c>
      <c r="L10" s="1"/>
    </row>
    <row r="11" spans="1:12" x14ac:dyDescent="0.2">
      <c r="A11" s="108" t="s">
        <v>39</v>
      </c>
      <c r="B11" s="108" t="s">
        <v>38</v>
      </c>
      <c r="C11" s="108">
        <v>5785744</v>
      </c>
      <c r="D11" s="108">
        <v>515613</v>
      </c>
      <c r="E11" s="108">
        <v>1997</v>
      </c>
      <c r="F11" s="108">
        <v>2013</v>
      </c>
      <c r="G11" s="110">
        <v>6132.8961481249989</v>
      </c>
      <c r="L11" s="1"/>
    </row>
    <row r="12" spans="1:12" x14ac:dyDescent="0.2">
      <c r="A12" s="108" t="s">
        <v>41</v>
      </c>
      <c r="B12" s="108" t="s">
        <v>40</v>
      </c>
      <c r="C12" s="108">
        <v>5783956</v>
      </c>
      <c r="D12" s="108">
        <v>513485</v>
      </c>
      <c r="E12" s="108">
        <v>2004</v>
      </c>
      <c r="F12" s="108">
        <v>2013</v>
      </c>
      <c r="G12" s="110">
        <v>1366.0432222222223</v>
      </c>
    </row>
    <row r="13" spans="1:12" x14ac:dyDescent="0.2">
      <c r="A13" s="108" t="s">
        <v>43</v>
      </c>
      <c r="B13" s="108" t="s">
        <v>42</v>
      </c>
      <c r="C13" s="108">
        <v>5801277</v>
      </c>
      <c r="D13" s="108">
        <v>495980</v>
      </c>
      <c r="E13" s="108">
        <v>2000</v>
      </c>
      <c r="F13" s="108">
        <v>2013</v>
      </c>
      <c r="G13" s="110">
        <v>4250.5017461538464</v>
      </c>
      <c r="L13" s="1"/>
    </row>
    <row r="14" spans="1:12" x14ac:dyDescent="0.2">
      <c r="A14" s="108" t="s">
        <v>45</v>
      </c>
      <c r="B14" s="108" t="s">
        <v>44</v>
      </c>
      <c r="C14" s="108">
        <v>5800909</v>
      </c>
      <c r="D14" s="108">
        <v>493696</v>
      </c>
      <c r="E14" s="108">
        <v>2004</v>
      </c>
      <c r="F14" s="108">
        <v>2013</v>
      </c>
      <c r="G14" s="110">
        <v>388.2554333333332</v>
      </c>
      <c r="L14" s="1"/>
    </row>
    <row r="15" spans="1:12" x14ac:dyDescent="0.2">
      <c r="A15" s="108" t="s">
        <v>47</v>
      </c>
      <c r="B15" s="108" t="s">
        <v>46</v>
      </c>
      <c r="C15" s="108">
        <v>5791751</v>
      </c>
      <c r="D15" s="108">
        <v>509946</v>
      </c>
      <c r="E15" s="108">
        <v>2001</v>
      </c>
      <c r="F15" s="108">
        <v>2013</v>
      </c>
      <c r="G15" s="110">
        <v>1799.4250833333342</v>
      </c>
      <c r="L15" s="1"/>
    </row>
    <row r="16" spans="1:12" x14ac:dyDescent="0.2">
      <c r="A16" s="108" t="s">
        <v>51</v>
      </c>
      <c r="B16" s="108" t="s">
        <v>50</v>
      </c>
      <c r="C16" s="108">
        <v>5794788</v>
      </c>
      <c r="D16" s="108">
        <v>496506</v>
      </c>
      <c r="E16" s="108">
        <v>2000</v>
      </c>
      <c r="F16" s="108">
        <v>2013</v>
      </c>
      <c r="G16" s="110">
        <v>3202.7167461538461</v>
      </c>
      <c r="L16" s="1"/>
    </row>
    <row r="17" spans="1:6" x14ac:dyDescent="0.2">
      <c r="A17" s="108" t="s">
        <v>49</v>
      </c>
      <c r="B17" s="108" t="s">
        <v>48</v>
      </c>
      <c r="C17" s="108">
        <v>5795878</v>
      </c>
      <c r="D17" s="108">
        <v>496007</v>
      </c>
      <c r="E17" s="108"/>
      <c r="F17" s="108">
        <v>2013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A1:AL5269"/>
  <sheetViews>
    <sheetView topLeftCell="O22" workbookViewId="0">
      <selection activeCell="T35" sqref="T35"/>
    </sheetView>
  </sheetViews>
  <sheetFormatPr defaultRowHeight="12.75" x14ac:dyDescent="0.2"/>
  <cols>
    <col min="5" max="5" width="8.42578125" style="52" customWidth="1"/>
    <col min="6" max="6" width="9.42578125" style="52" customWidth="1"/>
    <col min="7" max="18" width="8.85546875" style="52" customWidth="1"/>
    <col min="19" max="20" width="13" style="52" customWidth="1"/>
    <col min="21" max="16384" width="9.140625" style="52"/>
  </cols>
  <sheetData>
    <row r="1" spans="3:38" s="53" customFormat="1" x14ac:dyDescent="0.2">
      <c r="C1" s="100" t="s">
        <v>3</v>
      </c>
      <c r="D1" s="100" t="s">
        <v>5</v>
      </c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53" t="s">
        <v>56</v>
      </c>
      <c r="T1" s="84" t="s">
        <v>57</v>
      </c>
      <c r="U1" s="100" t="s">
        <v>4</v>
      </c>
      <c r="V1" s="100" t="s">
        <v>18</v>
      </c>
      <c r="W1" s="111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 t="s">
        <v>54</v>
      </c>
    </row>
    <row r="2" spans="3:38" s="53" customFormat="1" x14ac:dyDescent="0.2">
      <c r="C2" s="100"/>
      <c r="D2" s="100" t="s">
        <v>26</v>
      </c>
      <c r="E2" s="100" t="s">
        <v>28</v>
      </c>
      <c r="F2" s="100" t="s">
        <v>30</v>
      </c>
      <c r="G2" s="100" t="s">
        <v>32</v>
      </c>
      <c r="H2" s="100" t="s">
        <v>63</v>
      </c>
      <c r="I2" s="100" t="s">
        <v>58</v>
      </c>
      <c r="J2" s="105" t="s">
        <v>59</v>
      </c>
      <c r="K2" s="100" t="s">
        <v>60</v>
      </c>
      <c r="L2" s="100" t="s">
        <v>61</v>
      </c>
      <c r="M2" s="100" t="s">
        <v>62</v>
      </c>
      <c r="N2" s="105" t="s">
        <v>64</v>
      </c>
      <c r="O2" s="105" t="s">
        <v>65</v>
      </c>
      <c r="P2" s="100" t="s">
        <v>36</v>
      </c>
      <c r="Q2" s="100" t="s">
        <v>66</v>
      </c>
      <c r="R2" s="105" t="s">
        <v>67</v>
      </c>
      <c r="T2" s="84" t="s">
        <v>57</v>
      </c>
      <c r="U2" s="100"/>
      <c r="V2" s="100" t="s">
        <v>26</v>
      </c>
      <c r="W2" s="111" t="s">
        <v>28</v>
      </c>
      <c r="X2" s="111" t="s">
        <v>30</v>
      </c>
      <c r="Y2" s="111" t="s">
        <v>32</v>
      </c>
      <c r="Z2" s="100" t="s">
        <v>63</v>
      </c>
      <c r="AA2" s="111" t="s">
        <v>58</v>
      </c>
      <c r="AB2" s="100" t="s">
        <v>59</v>
      </c>
      <c r="AC2" s="111" t="s">
        <v>60</v>
      </c>
      <c r="AD2" s="100" t="s">
        <v>61</v>
      </c>
      <c r="AE2" s="100" t="s">
        <v>62</v>
      </c>
      <c r="AF2" s="100" t="s">
        <v>64</v>
      </c>
      <c r="AG2" s="100" t="s">
        <v>65</v>
      </c>
      <c r="AH2" s="100" t="s">
        <v>36</v>
      </c>
      <c r="AI2" s="111" t="s">
        <v>66</v>
      </c>
      <c r="AJ2" s="105" t="s">
        <v>67</v>
      </c>
      <c r="AK2" s="100"/>
    </row>
    <row r="3" spans="3:38" x14ac:dyDescent="0.2">
      <c r="C3" s="101" t="s">
        <v>6</v>
      </c>
      <c r="D3" s="102">
        <v>199.60774999999998</v>
      </c>
      <c r="E3" s="102">
        <v>383.27285714285728</v>
      </c>
      <c r="F3" s="102">
        <v>477.40312499999999</v>
      </c>
      <c r="G3" s="102">
        <v>463.75261538461541</v>
      </c>
      <c r="H3" s="102">
        <v>181.58024999999989</v>
      </c>
      <c r="I3" s="102">
        <v>448.94456250000019</v>
      </c>
      <c r="J3" s="106">
        <v>138.35722222222225</v>
      </c>
      <c r="K3" s="102">
        <v>259.10561538461548</v>
      </c>
      <c r="L3" s="102">
        <v>175.88807692307694</v>
      </c>
      <c r="M3" s="102">
        <v>71.506499999999974</v>
      </c>
      <c r="N3" s="106">
        <v>50.853750000000019</v>
      </c>
      <c r="O3" s="106">
        <v>27.396666666666672</v>
      </c>
      <c r="P3" s="102">
        <v>311.38125000000008</v>
      </c>
      <c r="Q3" s="102">
        <v>184.43008333333333</v>
      </c>
      <c r="R3" s="106">
        <v>50.275444444444453</v>
      </c>
      <c r="S3" s="52">
        <v>44.5</v>
      </c>
      <c r="T3" s="84" t="s">
        <v>57</v>
      </c>
      <c r="U3" s="101">
        <v>1998</v>
      </c>
      <c r="V3" s="101"/>
      <c r="W3" s="111"/>
      <c r="X3" s="114">
        <v>4956.3709999999983</v>
      </c>
      <c r="Y3" s="114"/>
      <c r="Z3" s="104"/>
      <c r="AA3" s="114">
        <v>7447.5059999999967</v>
      </c>
      <c r="AB3" s="107"/>
      <c r="AC3" s="114"/>
      <c r="AD3" s="104"/>
      <c r="AE3" s="104"/>
      <c r="AF3" s="107"/>
      <c r="AG3" s="107"/>
      <c r="AH3" s="104"/>
      <c r="AI3" s="114"/>
      <c r="AJ3" s="107"/>
      <c r="AK3" s="104">
        <v>597.20000000000005</v>
      </c>
      <c r="AL3" s="53"/>
    </row>
    <row r="4" spans="3:38" x14ac:dyDescent="0.2">
      <c r="C4" s="101" t="s">
        <v>7</v>
      </c>
      <c r="D4" s="102">
        <v>194.49558333333331</v>
      </c>
      <c r="E4" s="102">
        <v>502.56935714285743</v>
      </c>
      <c r="F4" s="102">
        <v>546.88031250000063</v>
      </c>
      <c r="G4" s="102">
        <v>447.01892307692276</v>
      </c>
      <c r="H4" s="102">
        <v>204.43775000000005</v>
      </c>
      <c r="I4" s="102">
        <v>493.6901875000006</v>
      </c>
      <c r="J4" s="106">
        <v>123.18866666666662</v>
      </c>
      <c r="K4" s="102">
        <v>260.99599999999992</v>
      </c>
      <c r="L4" s="102">
        <v>308.03776923076936</v>
      </c>
      <c r="M4" s="102">
        <v>139.66841666666679</v>
      </c>
      <c r="N4" s="106">
        <v>54.318166666666649</v>
      </c>
      <c r="O4" s="106">
        <v>113.91616666666665</v>
      </c>
      <c r="P4" s="102">
        <v>258.88866666666655</v>
      </c>
      <c r="Q4" s="102">
        <v>234.79775000000006</v>
      </c>
      <c r="R4" s="106">
        <v>30.797444444444423</v>
      </c>
      <c r="S4" s="52">
        <v>42.9</v>
      </c>
      <c r="T4" s="84" t="s">
        <v>57</v>
      </c>
      <c r="U4" s="101">
        <v>1999</v>
      </c>
      <c r="V4" s="101"/>
      <c r="W4" s="111"/>
      <c r="X4" s="114">
        <v>7820.5969999999988</v>
      </c>
      <c r="Y4" s="114"/>
      <c r="Z4" s="104"/>
      <c r="AA4" s="114">
        <v>6674.7029999999995</v>
      </c>
      <c r="AB4" s="107"/>
      <c r="AC4" s="114"/>
      <c r="AD4" s="104"/>
      <c r="AE4" s="104"/>
      <c r="AF4" s="107"/>
      <c r="AG4" s="107"/>
      <c r="AH4" s="104"/>
      <c r="AI4" s="114"/>
      <c r="AJ4" s="107"/>
      <c r="AK4" s="104">
        <v>417.4</v>
      </c>
      <c r="AL4" s="53"/>
    </row>
    <row r="5" spans="3:38" x14ac:dyDescent="0.2">
      <c r="C5" s="101" t="s">
        <v>8</v>
      </c>
      <c r="D5" s="102">
        <v>232.5735833333334</v>
      </c>
      <c r="E5" s="102">
        <v>581.99971428571428</v>
      </c>
      <c r="F5" s="102">
        <v>545.8766875</v>
      </c>
      <c r="G5" s="102">
        <v>478.17423076923058</v>
      </c>
      <c r="H5" s="102">
        <v>229.05724999999993</v>
      </c>
      <c r="I5" s="102">
        <v>494.73043750000039</v>
      </c>
      <c r="J5" s="106">
        <v>132.80011111111108</v>
      </c>
      <c r="K5" s="102">
        <v>250.47153846153822</v>
      </c>
      <c r="L5" s="102">
        <v>313.51315384615395</v>
      </c>
      <c r="M5" s="102">
        <v>154.82025000000004</v>
      </c>
      <c r="N5" s="106">
        <v>58.840250000000026</v>
      </c>
      <c r="O5" s="106">
        <v>81.243583333333291</v>
      </c>
      <c r="P5" s="102">
        <v>268.83933333333334</v>
      </c>
      <c r="Q5" s="102">
        <v>336.46374999999989</v>
      </c>
      <c r="R5" s="106">
        <v>34.370999999999988</v>
      </c>
      <c r="S5" s="52">
        <v>49.2</v>
      </c>
      <c r="T5" s="84" t="s">
        <v>57</v>
      </c>
      <c r="U5" s="101">
        <v>2000</v>
      </c>
      <c r="V5" s="101"/>
      <c r="W5" s="112">
        <v>5133.5759999999964</v>
      </c>
      <c r="X5" s="112">
        <v>5804.2849999999989</v>
      </c>
      <c r="Y5" s="112"/>
      <c r="Z5" s="102"/>
      <c r="AA5" s="112">
        <v>6006.7060000000001</v>
      </c>
      <c r="AB5" s="106"/>
      <c r="AC5" s="112"/>
      <c r="AD5" s="102"/>
      <c r="AE5" s="102"/>
      <c r="AF5" s="106"/>
      <c r="AG5" s="106"/>
      <c r="AH5" s="102"/>
      <c r="AI5" s="112"/>
      <c r="AJ5" s="106"/>
      <c r="AK5" s="102">
        <v>501.00000000000006</v>
      </c>
    </row>
    <row r="6" spans="3:38" x14ac:dyDescent="0.2">
      <c r="C6" s="101" t="s">
        <v>9</v>
      </c>
      <c r="D6" s="102">
        <v>255.22158333333323</v>
      </c>
      <c r="E6" s="102">
        <v>566.3984999999999</v>
      </c>
      <c r="F6" s="102">
        <v>560.55612499999984</v>
      </c>
      <c r="G6" s="102">
        <v>519.25846153846157</v>
      </c>
      <c r="H6" s="102">
        <v>228.6082499999998</v>
      </c>
      <c r="I6" s="102">
        <v>501.67043750000005</v>
      </c>
      <c r="J6" s="106">
        <v>115.00299999999996</v>
      </c>
      <c r="K6" s="102">
        <v>363.45238461538452</v>
      </c>
      <c r="L6" s="102">
        <v>519.00392307692323</v>
      </c>
      <c r="M6" s="102">
        <v>220.77141666666662</v>
      </c>
      <c r="N6" s="106">
        <v>51.377749999999956</v>
      </c>
      <c r="O6" s="106">
        <v>430.52933333333317</v>
      </c>
      <c r="P6" s="102">
        <v>166.64991666666671</v>
      </c>
      <c r="Q6" s="102">
        <v>501.22179166666677</v>
      </c>
      <c r="R6" s="106">
        <v>45.421888888888915</v>
      </c>
      <c r="S6" s="52">
        <v>48.1</v>
      </c>
      <c r="T6" s="84" t="s">
        <v>57</v>
      </c>
      <c r="U6" s="101">
        <v>2001</v>
      </c>
      <c r="V6" s="101"/>
      <c r="W6" s="112">
        <v>7309.5159999999933</v>
      </c>
      <c r="X6" s="112">
        <v>8365.6789999999946</v>
      </c>
      <c r="Y6" s="112">
        <v>6430.733000000002</v>
      </c>
      <c r="Z6" s="102"/>
      <c r="AA6" s="112">
        <v>9087.7480000000014</v>
      </c>
      <c r="AB6" s="106"/>
      <c r="AC6" s="112">
        <v>2473.3629999999998</v>
      </c>
      <c r="AD6" s="102">
        <v>11197.189000000004</v>
      </c>
      <c r="AE6" s="102"/>
      <c r="AF6" s="106"/>
      <c r="AG6" s="106"/>
      <c r="AH6" s="102"/>
      <c r="AI6" s="112"/>
      <c r="AJ6" s="106"/>
      <c r="AK6" s="102">
        <v>671.40000000000009</v>
      </c>
    </row>
    <row r="7" spans="3:38" x14ac:dyDescent="0.2">
      <c r="C7" s="101" t="s">
        <v>10</v>
      </c>
      <c r="D7" s="102">
        <v>146.43983333333333</v>
      </c>
      <c r="E7" s="102">
        <v>370.47221428571447</v>
      </c>
      <c r="F7" s="102">
        <v>396.60824999999983</v>
      </c>
      <c r="G7" s="102">
        <v>265.38238461538464</v>
      </c>
      <c r="H7" s="102">
        <v>145.24549999999985</v>
      </c>
      <c r="I7" s="102">
        <v>505.72843750000004</v>
      </c>
      <c r="J7" s="106">
        <v>145.81900000000002</v>
      </c>
      <c r="K7" s="102">
        <v>259.43353846153843</v>
      </c>
      <c r="L7" s="102">
        <v>407.08561538461515</v>
      </c>
      <c r="M7" s="102">
        <v>235.85558333333344</v>
      </c>
      <c r="N7" s="106">
        <v>48.426416666666675</v>
      </c>
      <c r="O7" s="106">
        <v>123.36774999999993</v>
      </c>
      <c r="P7" s="102">
        <v>141.20808333333332</v>
      </c>
      <c r="Q7" s="102">
        <v>476.69116666666673</v>
      </c>
      <c r="R7" s="106">
        <v>31.428333333333356</v>
      </c>
      <c r="S7" s="52">
        <v>51.2</v>
      </c>
      <c r="T7" s="84" t="s">
        <v>57</v>
      </c>
      <c r="U7" s="101">
        <v>2002</v>
      </c>
      <c r="V7" s="102">
        <v>3156.2379999999998</v>
      </c>
      <c r="W7" s="112">
        <v>6643.1349999999957</v>
      </c>
      <c r="X7" s="112">
        <v>7733.2829999999922</v>
      </c>
      <c r="Y7" s="112">
        <v>5010.5969999999988</v>
      </c>
      <c r="Z7" s="102">
        <v>2356.942</v>
      </c>
      <c r="AA7" s="112">
        <v>8721.2530000000042</v>
      </c>
      <c r="AB7" s="106"/>
      <c r="AC7" s="112">
        <v>2846.9959999999987</v>
      </c>
      <c r="AD7" s="102">
        <v>7221.0240000000031</v>
      </c>
      <c r="AE7" s="102">
        <v>2243.8780000000006</v>
      </c>
      <c r="AF7" s="106">
        <v>866.71100000000047</v>
      </c>
      <c r="AG7" s="106">
        <v>5126.7799999999988</v>
      </c>
      <c r="AH7" s="102">
        <v>2290.8429999999994</v>
      </c>
      <c r="AI7" s="112">
        <v>5108.512499999998</v>
      </c>
      <c r="AJ7" s="106"/>
      <c r="AK7" s="102">
        <v>453.8</v>
      </c>
    </row>
    <row r="8" spans="3:38" x14ac:dyDescent="0.2">
      <c r="C8" s="101" t="s">
        <v>11</v>
      </c>
      <c r="D8" s="102">
        <v>82.41633333333337</v>
      </c>
      <c r="E8" s="102">
        <v>269.35607142857145</v>
      </c>
      <c r="F8" s="102">
        <v>225.96349999999987</v>
      </c>
      <c r="G8" s="102">
        <v>247.93753846153842</v>
      </c>
      <c r="H8" s="102">
        <v>146.56291666666678</v>
      </c>
      <c r="I8" s="102">
        <v>621.10131249999949</v>
      </c>
      <c r="J8" s="106">
        <v>58.273999999999987</v>
      </c>
      <c r="K8" s="102">
        <v>204.41538461538454</v>
      </c>
      <c r="L8" s="102">
        <v>363.80676923076913</v>
      </c>
      <c r="M8" s="102">
        <v>201.87508333333327</v>
      </c>
      <c r="N8" s="106">
        <v>63.704500000000046</v>
      </c>
      <c r="O8" s="106">
        <v>146.03075000000004</v>
      </c>
      <c r="P8" s="102">
        <v>258.0035000000002</v>
      </c>
      <c r="Q8" s="102">
        <v>338.55350000000004</v>
      </c>
      <c r="R8" s="106">
        <v>8.7093333333333298</v>
      </c>
      <c r="S8" s="52">
        <v>48.2</v>
      </c>
      <c r="T8" s="84" t="s">
        <v>57</v>
      </c>
      <c r="U8" s="101">
        <v>2003</v>
      </c>
      <c r="V8" s="102">
        <v>2033.9550000000008</v>
      </c>
      <c r="W8" s="112">
        <v>1561.7610000000002</v>
      </c>
      <c r="X8" s="112">
        <v>3112.3030000000003</v>
      </c>
      <c r="Y8" s="112">
        <v>3447.6849999999995</v>
      </c>
      <c r="Z8" s="102">
        <v>1372.4929999999993</v>
      </c>
      <c r="AA8" s="112">
        <v>1353.5019999999997</v>
      </c>
      <c r="AB8" s="106"/>
      <c r="AC8" s="112">
        <v>1609.847</v>
      </c>
      <c r="AD8" s="102">
        <v>1985.3130000000001</v>
      </c>
      <c r="AE8" s="102">
        <v>512.52799999999991</v>
      </c>
      <c r="AF8" s="106">
        <v>641.94899999999984</v>
      </c>
      <c r="AG8" s="106">
        <v>841.80600000000015</v>
      </c>
      <c r="AH8" s="102">
        <v>1175.8470000000007</v>
      </c>
      <c r="AI8" s="112">
        <v>1584.9049999999993</v>
      </c>
      <c r="AJ8" s="106"/>
      <c r="AK8" s="102">
        <v>406.59999999999997</v>
      </c>
    </row>
    <row r="9" spans="3:38" x14ac:dyDescent="0.2">
      <c r="C9" s="101" t="s">
        <v>12</v>
      </c>
      <c r="D9" s="102">
        <v>83.076583333333375</v>
      </c>
      <c r="E9" s="102">
        <v>266.20664285714298</v>
      </c>
      <c r="F9" s="102">
        <v>177.573125</v>
      </c>
      <c r="G9" s="102">
        <v>195.13037230769243</v>
      </c>
      <c r="H9" s="102">
        <v>50.796166666666728</v>
      </c>
      <c r="I9" s="102">
        <v>530.80306250000012</v>
      </c>
      <c r="J9" s="106">
        <v>44.501999999999967</v>
      </c>
      <c r="K9" s="102">
        <v>104.26246153846161</v>
      </c>
      <c r="L9" s="102">
        <v>485.44759230769262</v>
      </c>
      <c r="M9" s="102">
        <v>152.66308333333339</v>
      </c>
      <c r="N9" s="106">
        <v>44.738583333333288</v>
      </c>
      <c r="O9" s="106">
        <v>310.04575000000028</v>
      </c>
      <c r="P9" s="102">
        <v>84.341916666666677</v>
      </c>
      <c r="Q9" s="102">
        <v>231.57358333333329</v>
      </c>
      <c r="R9" s="106">
        <v>9.2222222222222268</v>
      </c>
      <c r="S9" s="52">
        <v>40.799999999999997</v>
      </c>
      <c r="T9" s="84" t="s">
        <v>57</v>
      </c>
      <c r="U9" s="101">
        <v>2004</v>
      </c>
      <c r="V9" s="102">
        <v>1374.4059999999997</v>
      </c>
      <c r="W9" s="112">
        <v>4992.3389999999972</v>
      </c>
      <c r="X9" s="112">
        <v>5366.5300000000025</v>
      </c>
      <c r="Y9" s="112">
        <v>3090.4170000000031</v>
      </c>
      <c r="Z9" s="102">
        <v>2141.6810000000028</v>
      </c>
      <c r="AA9" s="112">
        <v>5117.7280000000037</v>
      </c>
      <c r="AB9" s="106"/>
      <c r="AC9" s="112">
        <v>4599.1310000000003</v>
      </c>
      <c r="AD9" s="102">
        <v>2888.4690000000028</v>
      </c>
      <c r="AE9" s="102">
        <v>2073.2220000000016</v>
      </c>
      <c r="AF9" s="106">
        <v>744.76399999999956</v>
      </c>
      <c r="AG9" s="106">
        <v>2886.9610000000034</v>
      </c>
      <c r="AH9" s="102">
        <v>1337.1999999999998</v>
      </c>
      <c r="AI9" s="112">
        <v>3352.4700000000007</v>
      </c>
      <c r="AJ9" s="106"/>
      <c r="AK9" s="102">
        <v>572.79999999999995</v>
      </c>
    </row>
    <row r="10" spans="3:38" x14ac:dyDescent="0.2">
      <c r="C10" s="101" t="s">
        <v>13</v>
      </c>
      <c r="D10" s="102">
        <v>94.474333333333291</v>
      </c>
      <c r="E10" s="102">
        <v>222.37507142857177</v>
      </c>
      <c r="F10" s="102">
        <v>200.46137500000009</v>
      </c>
      <c r="G10" s="102">
        <v>166.59684615384623</v>
      </c>
      <c r="H10" s="102">
        <v>44.635166666666585</v>
      </c>
      <c r="I10" s="102">
        <v>392.35406250000028</v>
      </c>
      <c r="J10" s="106">
        <v>22.664666666666673</v>
      </c>
      <c r="K10" s="102">
        <v>135.57989999999995</v>
      </c>
      <c r="L10" s="102">
        <v>164.20207692307685</v>
      </c>
      <c r="M10" s="102">
        <v>95.3467500000001</v>
      </c>
      <c r="N10" s="106">
        <v>39.92133333333333</v>
      </c>
      <c r="O10" s="106">
        <v>94.074066666666724</v>
      </c>
      <c r="P10" s="102">
        <v>45.914583333333361</v>
      </c>
      <c r="Q10" s="102">
        <v>243.45316666666659</v>
      </c>
      <c r="R10" s="106">
        <v>11.199666666666669</v>
      </c>
      <c r="S10" s="52">
        <v>45.9</v>
      </c>
      <c r="T10" s="84" t="s">
        <v>57</v>
      </c>
      <c r="U10" s="101">
        <v>2005</v>
      </c>
      <c r="V10" s="102">
        <v>3021.0669999999986</v>
      </c>
      <c r="W10" s="112">
        <v>7462.6709999999948</v>
      </c>
      <c r="X10" s="112">
        <v>6394.4340000000038</v>
      </c>
      <c r="Y10" s="112">
        <v>3819.2269999999999</v>
      </c>
      <c r="Z10" s="102">
        <v>2100.2180000000021</v>
      </c>
      <c r="AA10" s="112">
        <v>6755.7340000000004</v>
      </c>
      <c r="AB10" s="106">
        <v>3064.311999999999</v>
      </c>
      <c r="AC10" s="112">
        <v>5885.5940000000019</v>
      </c>
      <c r="AD10" s="102">
        <v>5608.0010000000002</v>
      </c>
      <c r="AE10" s="102">
        <v>3110.822999999998</v>
      </c>
      <c r="AF10" s="106">
        <v>713.51499999999987</v>
      </c>
      <c r="AG10" s="106">
        <v>2400.5369999999975</v>
      </c>
      <c r="AH10" s="102">
        <v>1927.0459999999996</v>
      </c>
      <c r="AI10" s="112">
        <v>4139.2649999999985</v>
      </c>
      <c r="AJ10" s="106">
        <v>406.29100000000005</v>
      </c>
      <c r="AK10" s="102">
        <v>449.4</v>
      </c>
    </row>
    <row r="11" spans="3:38" x14ac:dyDescent="0.2">
      <c r="C11" s="101" t="s">
        <v>14</v>
      </c>
      <c r="D11" s="102">
        <v>140.94433333333342</v>
      </c>
      <c r="E11" s="102">
        <v>360.99635714285694</v>
      </c>
      <c r="F11" s="102">
        <v>432.95449999999977</v>
      </c>
      <c r="G11" s="102">
        <v>248.19084615384628</v>
      </c>
      <c r="H11" s="102">
        <v>125.46408333333331</v>
      </c>
      <c r="I11" s="102">
        <v>541.61461374999965</v>
      </c>
      <c r="J11" s="106">
        <v>91.292333333333289</v>
      </c>
      <c r="K11" s="102">
        <v>257.86253846153835</v>
      </c>
      <c r="L11" s="102">
        <v>218.00938461538468</v>
      </c>
      <c r="M11" s="102">
        <v>123.27200000000006</v>
      </c>
      <c r="N11" s="106">
        <v>37.851833333333339</v>
      </c>
      <c r="O11" s="106">
        <v>66.350775000000056</v>
      </c>
      <c r="P11" s="102">
        <v>202.93908333333334</v>
      </c>
      <c r="Q11" s="102">
        <v>325.46541666666678</v>
      </c>
      <c r="R11" s="106">
        <v>47.107766666666656</v>
      </c>
      <c r="S11" s="52">
        <v>51.7</v>
      </c>
      <c r="T11" s="84" t="s">
        <v>57</v>
      </c>
      <c r="U11" s="101">
        <v>2006</v>
      </c>
      <c r="V11" s="102">
        <v>1593.2139999999986</v>
      </c>
      <c r="W11" s="112">
        <v>2567.2839999999997</v>
      </c>
      <c r="X11" s="112">
        <v>2350.2559999999989</v>
      </c>
      <c r="Y11" s="112">
        <v>1928.1539999999993</v>
      </c>
      <c r="Z11" s="102">
        <v>781.6719999999998</v>
      </c>
      <c r="AA11" s="112">
        <v>1850.6659999999981</v>
      </c>
      <c r="AB11" s="106">
        <v>1055.2150000000001</v>
      </c>
      <c r="AC11" s="112">
        <v>2046.3810000000005</v>
      </c>
      <c r="AD11" s="102">
        <v>1364.9919999999997</v>
      </c>
      <c r="AE11" s="102">
        <v>1447.7010000000002</v>
      </c>
      <c r="AF11" s="106">
        <v>541.3399999999998</v>
      </c>
      <c r="AG11" s="106">
        <v>294.55399999999992</v>
      </c>
      <c r="AH11" s="102">
        <v>811.50799999999981</v>
      </c>
      <c r="AI11" s="112">
        <v>2132.0080000000003</v>
      </c>
      <c r="AJ11" s="106">
        <v>207.46599999999975</v>
      </c>
      <c r="AK11" s="102">
        <v>301.60000000000008</v>
      </c>
    </row>
    <row r="12" spans="3:38" x14ac:dyDescent="0.2">
      <c r="C12" s="101" t="s">
        <v>15</v>
      </c>
      <c r="D12" s="102">
        <v>209.82599999999994</v>
      </c>
      <c r="E12" s="102">
        <v>428.57971428571409</v>
      </c>
      <c r="F12" s="102">
        <v>557.71881250000035</v>
      </c>
      <c r="G12" s="102">
        <v>336.80207692307692</v>
      </c>
      <c r="H12" s="102">
        <v>157.17758333333327</v>
      </c>
      <c r="I12" s="102">
        <v>520.22134687500022</v>
      </c>
      <c r="J12" s="106">
        <v>159.66700000000003</v>
      </c>
      <c r="K12" s="102">
        <v>316.93338461538434</v>
      </c>
      <c r="L12" s="102">
        <v>391.81446153846161</v>
      </c>
      <c r="M12" s="102">
        <v>155.8322499999999</v>
      </c>
      <c r="N12" s="106">
        <v>51.146083333333259</v>
      </c>
      <c r="O12" s="106">
        <v>85.254083333333355</v>
      </c>
      <c r="P12" s="102">
        <v>211.8961666666668</v>
      </c>
      <c r="Q12" s="102">
        <v>315.07108333333332</v>
      </c>
      <c r="R12" s="106">
        <v>45.997777777777792</v>
      </c>
      <c r="S12" s="52">
        <v>57.6</v>
      </c>
      <c r="T12" s="84" t="s">
        <v>57</v>
      </c>
      <c r="U12" s="101">
        <v>2007</v>
      </c>
      <c r="V12" s="102">
        <v>1666.4489999999989</v>
      </c>
      <c r="W12" s="112">
        <v>4134.8969999999999</v>
      </c>
      <c r="X12" s="112">
        <v>5046.2789999999959</v>
      </c>
      <c r="Y12" s="112">
        <v>968.75533999999971</v>
      </c>
      <c r="Z12" s="102">
        <v>2140.8669999999993</v>
      </c>
      <c r="AA12" s="112">
        <v>4378.5753699999959</v>
      </c>
      <c r="AB12" s="106">
        <v>1712.2420000000002</v>
      </c>
      <c r="AC12" s="112">
        <v>4597.2906999999977</v>
      </c>
      <c r="AD12" s="102">
        <v>2750.8806999999983</v>
      </c>
      <c r="AE12" s="102">
        <v>1503.1330000000007</v>
      </c>
      <c r="AF12" s="106">
        <v>403.98599999999993</v>
      </c>
      <c r="AG12" s="106">
        <v>2683.9425999999994</v>
      </c>
      <c r="AH12" s="102">
        <v>3316.4930000000008</v>
      </c>
      <c r="AI12" s="112">
        <v>1906.2250000000001</v>
      </c>
      <c r="AJ12" s="106">
        <v>83.091999999999985</v>
      </c>
      <c r="AK12" s="102">
        <v>652.80000000000007</v>
      </c>
    </row>
    <row r="13" spans="3:38" x14ac:dyDescent="0.2">
      <c r="C13" s="101" t="s">
        <v>16</v>
      </c>
      <c r="D13" s="102">
        <v>255.37966666666662</v>
      </c>
      <c r="E13" s="102">
        <v>562.10950000000025</v>
      </c>
      <c r="F13" s="102">
        <v>682.19225000000029</v>
      </c>
      <c r="G13" s="102">
        <v>416.30153846153848</v>
      </c>
      <c r="H13" s="102">
        <v>264.63891666666689</v>
      </c>
      <c r="I13" s="102">
        <v>511.62506250000013</v>
      </c>
      <c r="J13" s="106">
        <v>184.89255555555553</v>
      </c>
      <c r="K13" s="102">
        <v>519.72223076923035</v>
      </c>
      <c r="L13" s="102">
        <v>433.53376923076877</v>
      </c>
      <c r="M13" s="102">
        <v>141.45250000000004</v>
      </c>
      <c r="N13" s="106">
        <v>62.210499999999968</v>
      </c>
      <c r="O13" s="106">
        <v>139.93024999999994</v>
      </c>
      <c r="P13" s="102">
        <v>360.58725000000004</v>
      </c>
      <c r="Q13" s="102">
        <v>237.65374999999992</v>
      </c>
      <c r="R13" s="106">
        <v>40.434333333333342</v>
      </c>
      <c r="S13" s="52">
        <v>63.3</v>
      </c>
      <c r="T13" s="84" t="s">
        <v>57</v>
      </c>
      <c r="U13" s="101">
        <v>2008</v>
      </c>
      <c r="V13" s="102">
        <v>2778.6579999999967</v>
      </c>
      <c r="W13" s="112">
        <v>2930.9240000000004</v>
      </c>
      <c r="X13" s="112">
        <v>4078.6070000000013</v>
      </c>
      <c r="Y13" s="112">
        <v>3264.4990000000034</v>
      </c>
      <c r="Z13" s="102">
        <v>1558.8400000000008</v>
      </c>
      <c r="AA13" s="112">
        <v>3360.8569999999963</v>
      </c>
      <c r="AB13" s="106">
        <v>696.5100000000001</v>
      </c>
      <c r="AC13" s="112">
        <v>2144.295000000001</v>
      </c>
      <c r="AD13" s="102">
        <v>1941.5739999999987</v>
      </c>
      <c r="AE13" s="102">
        <v>2172.3760000000016</v>
      </c>
      <c r="AF13" s="106">
        <v>633.66600000000028</v>
      </c>
      <c r="AG13" s="106">
        <v>2769.8251000000041</v>
      </c>
      <c r="AH13" s="102">
        <v>1615.4069999999988</v>
      </c>
      <c r="AI13" s="112">
        <v>5424.9780000000028</v>
      </c>
      <c r="AJ13" s="106">
        <v>587.33989999999972</v>
      </c>
      <c r="AK13" s="102">
        <v>452.59999999999997</v>
      </c>
    </row>
    <row r="14" spans="3:38" x14ac:dyDescent="0.2">
      <c r="C14" s="101" t="s">
        <v>17</v>
      </c>
      <c r="D14" s="102">
        <v>211.10749999999987</v>
      </c>
      <c r="E14" s="102">
        <v>445.87921428571428</v>
      </c>
      <c r="F14" s="102">
        <v>626.71843749999971</v>
      </c>
      <c r="G14" s="102">
        <v>376.91011538461578</v>
      </c>
      <c r="H14" s="102">
        <v>176.36308333333329</v>
      </c>
      <c r="I14" s="102">
        <v>570.41262499999959</v>
      </c>
      <c r="J14" s="106">
        <v>149.58266666666654</v>
      </c>
      <c r="K14" s="102">
        <v>270.48176923076903</v>
      </c>
      <c r="L14" s="102">
        <v>470.15915384615357</v>
      </c>
      <c r="M14" s="102">
        <v>106.36125000000004</v>
      </c>
      <c r="N14" s="106">
        <v>60.084249999999948</v>
      </c>
      <c r="O14" s="106">
        <v>77.595466666666653</v>
      </c>
      <c r="P14" s="102">
        <v>374.54141666666675</v>
      </c>
      <c r="Q14" s="102">
        <v>284.70274999999992</v>
      </c>
      <c r="R14" s="106">
        <v>33.290222222222226</v>
      </c>
      <c r="S14" s="52">
        <v>53.7</v>
      </c>
      <c r="T14" s="84" t="s">
        <v>57</v>
      </c>
      <c r="U14" s="101">
        <v>2009</v>
      </c>
      <c r="V14" s="102">
        <v>1715.62</v>
      </c>
      <c r="W14" s="112">
        <v>3030.4999999999991</v>
      </c>
      <c r="X14" s="112">
        <v>3755.2999999999997</v>
      </c>
      <c r="Y14" s="112">
        <v>4647.7799999999952</v>
      </c>
      <c r="Z14" s="102">
        <v>2077.0500000000006</v>
      </c>
      <c r="AA14" s="112">
        <v>2110.7199999999998</v>
      </c>
      <c r="AB14" s="106">
        <v>1723.1500000000024</v>
      </c>
      <c r="AC14" s="112">
        <v>2349.5300000000011</v>
      </c>
      <c r="AD14" s="102">
        <v>2413.4499999999994</v>
      </c>
      <c r="AE14" s="102">
        <v>2048.5700000000011</v>
      </c>
      <c r="AF14" s="106">
        <v>450.62999999999994</v>
      </c>
      <c r="AG14" s="106">
        <v>389.04999999999973</v>
      </c>
      <c r="AH14" s="102">
        <v>4117.2899999999991</v>
      </c>
      <c r="AI14" s="112">
        <v>3118.8399999999988</v>
      </c>
      <c r="AJ14" s="106">
        <v>389.49</v>
      </c>
      <c r="AK14" s="102">
        <v>377.4</v>
      </c>
    </row>
    <row r="15" spans="3:38" x14ac:dyDescent="0.2">
      <c r="C15" s="98" t="s">
        <v>75</v>
      </c>
      <c r="D15" s="99">
        <f>AVERAGE(D3:D14)</f>
        <v>175.4635902777778</v>
      </c>
      <c r="E15" s="99">
        <f t="shared" ref="E15:R15" si="0">AVERAGE(E3:E14)</f>
        <v>413.35126785714289</v>
      </c>
      <c r="F15" s="99">
        <f t="shared" si="0"/>
        <v>452.57554166666665</v>
      </c>
      <c r="G15" s="99">
        <f t="shared" si="0"/>
        <v>346.7879957692308</v>
      </c>
      <c r="H15" s="99">
        <f t="shared" si="0"/>
        <v>162.8805763888889</v>
      </c>
      <c r="I15" s="99">
        <f t="shared" si="0"/>
        <v>511.07467901041679</v>
      </c>
      <c r="J15" s="99">
        <f t="shared" si="0"/>
        <v>113.83693518518515</v>
      </c>
      <c r="K15" s="99">
        <f t="shared" si="0"/>
        <v>266.89306217948706</v>
      </c>
      <c r="L15" s="99">
        <f t="shared" si="0"/>
        <v>354.20847884615381</v>
      </c>
      <c r="M15" s="99">
        <f t="shared" si="0"/>
        <v>149.95209027777784</v>
      </c>
      <c r="N15" s="99">
        <f t="shared" si="0"/>
        <v>51.95611805555555</v>
      </c>
      <c r="O15" s="99">
        <f t="shared" si="0"/>
        <v>141.3112201388889</v>
      </c>
      <c r="P15" s="99">
        <f t="shared" si="0"/>
        <v>223.76593055555566</v>
      </c>
      <c r="Q15" s="99">
        <f t="shared" si="0"/>
        <v>309.17314930555557</v>
      </c>
      <c r="R15" s="99">
        <f t="shared" si="0"/>
        <v>32.354619444444445</v>
      </c>
      <c r="T15" s="84" t="s">
        <v>57</v>
      </c>
      <c r="U15" s="101">
        <v>2010</v>
      </c>
      <c r="V15" s="102">
        <v>2352.8599999999997</v>
      </c>
      <c r="W15" s="112">
        <v>6134.8399999999992</v>
      </c>
      <c r="X15" s="112">
        <v>5446.3399999999974</v>
      </c>
      <c r="Y15" s="112">
        <v>4382.3800000000019</v>
      </c>
      <c r="Z15" s="102">
        <v>3102.4999999999986</v>
      </c>
      <c r="AA15" s="112">
        <v>5796.4899999999971</v>
      </c>
      <c r="AB15" s="106">
        <v>1339.7999999999997</v>
      </c>
      <c r="AC15" s="112">
        <v>2831.7</v>
      </c>
      <c r="AD15" s="102">
        <v>2893.3599999999992</v>
      </c>
      <c r="AE15" s="102">
        <v>2343.0699999999993</v>
      </c>
      <c r="AF15" s="106">
        <v>507.2499999999996</v>
      </c>
      <c r="AG15" s="106">
        <v>476.38999999999987</v>
      </c>
      <c r="AH15" s="102">
        <v>6449.9499999999962</v>
      </c>
      <c r="AI15" s="112">
        <v>1832.8699999999997</v>
      </c>
      <c r="AJ15" s="106">
        <v>293.58999999999958</v>
      </c>
      <c r="AK15" s="102">
        <v>521.79999999999995</v>
      </c>
    </row>
    <row r="16" spans="3:38" x14ac:dyDescent="0.2">
      <c r="T16" s="84" t="s">
        <v>57</v>
      </c>
      <c r="U16" s="101">
        <v>2011</v>
      </c>
      <c r="V16" s="102">
        <v>2418.7300000000018</v>
      </c>
      <c r="W16" s="112">
        <v>5997.069999999997</v>
      </c>
      <c r="X16" s="112">
        <v>5644.5299999999961</v>
      </c>
      <c r="Y16" s="112">
        <v>7118.9000000000042</v>
      </c>
      <c r="Z16" s="102">
        <v>2868.7800000000007</v>
      </c>
      <c r="AA16" s="112">
        <v>8056.4599999999946</v>
      </c>
      <c r="AB16" s="106">
        <v>1064.1199999999992</v>
      </c>
      <c r="AC16" s="112">
        <v>3273.9299999999994</v>
      </c>
      <c r="AD16" s="102">
        <v>4428.5800000000017</v>
      </c>
      <c r="AE16" s="102">
        <v>1164.0900000000006</v>
      </c>
      <c r="AF16" s="106">
        <v>584.58000000000038</v>
      </c>
      <c r="AG16" s="106">
        <v>1006.6900000000003</v>
      </c>
      <c r="AH16" s="102">
        <v>4930.21</v>
      </c>
      <c r="AI16" s="112">
        <v>4124.6299999999992</v>
      </c>
      <c r="AJ16" s="106">
        <v>495.19000000000011</v>
      </c>
      <c r="AK16" s="102">
        <v>716</v>
      </c>
    </row>
    <row r="17" spans="1:37" x14ac:dyDescent="0.2">
      <c r="T17" s="84" t="s">
        <v>57</v>
      </c>
      <c r="U17" s="101">
        <v>2012</v>
      </c>
      <c r="V17" s="102">
        <v>1433.1700000000012</v>
      </c>
      <c r="W17" s="112">
        <v>8603.2499999999964</v>
      </c>
      <c r="X17" s="112">
        <v>6882.6799999999994</v>
      </c>
      <c r="Y17" s="112">
        <v>6832.1000000000058</v>
      </c>
      <c r="Z17" s="102">
        <v>1470.3900000000003</v>
      </c>
      <c r="AA17" s="112">
        <v>11391.330000000004</v>
      </c>
      <c r="AB17" s="106">
        <v>714.60000000000036</v>
      </c>
      <c r="AC17" s="112">
        <v>4209.449999999998</v>
      </c>
      <c r="AD17" s="102">
        <v>5801.15</v>
      </c>
      <c r="AE17" s="102">
        <v>1922.4900000000002</v>
      </c>
      <c r="AF17" s="106">
        <v>785.49999999999932</v>
      </c>
      <c r="AG17" s="106">
        <v>928.07000000000039</v>
      </c>
      <c r="AH17" s="102">
        <v>2908.3800000000006</v>
      </c>
      <c r="AI17" s="112">
        <v>6990.0199999999986</v>
      </c>
      <c r="AJ17" s="106">
        <v>672.24999999999977</v>
      </c>
      <c r="AK17" s="102">
        <v>640.60000000000014</v>
      </c>
    </row>
    <row r="18" spans="1:37" x14ac:dyDescent="0.2">
      <c r="A18" s="52"/>
      <c r="B18" s="52"/>
      <c r="C18" s="52"/>
      <c r="D18" s="52"/>
      <c r="T18" s="84" t="s">
        <v>57</v>
      </c>
      <c r="U18" s="101">
        <v>2013</v>
      </c>
      <c r="V18" s="102">
        <v>1722.3900000000003</v>
      </c>
      <c r="W18" s="112">
        <v>2941.2500000000023</v>
      </c>
      <c r="X18" s="112">
        <v>4137.03</v>
      </c>
      <c r="Y18" s="112">
        <v>3157.7000000000021</v>
      </c>
      <c r="Z18" s="102">
        <v>1483.3699999999963</v>
      </c>
      <c r="AA18" s="112">
        <v>10016.359999999993</v>
      </c>
      <c r="AB18" s="106">
        <v>924.44</v>
      </c>
      <c r="AC18" s="112">
        <v>2767.8100000000013</v>
      </c>
      <c r="AD18" s="102">
        <v>4762.5399999999981</v>
      </c>
      <c r="AE18" s="102">
        <v>1051.22</v>
      </c>
      <c r="AF18" s="106">
        <v>607.78999999999985</v>
      </c>
      <c r="AG18" s="106">
        <v>544.21</v>
      </c>
      <c r="AH18" s="102">
        <v>1342.1200000000003</v>
      </c>
      <c r="AI18" s="112">
        <v>4806.2100000000009</v>
      </c>
      <c r="AJ18" s="106">
        <v>359.59000000000026</v>
      </c>
      <c r="AK18" s="102">
        <v>572.29999999999995</v>
      </c>
    </row>
    <row r="19" spans="1:37" x14ac:dyDescent="0.2">
      <c r="A19" s="52"/>
      <c r="B19" s="52"/>
      <c r="C19" s="52"/>
      <c r="D19" s="52"/>
      <c r="U19" s="98" t="s">
        <v>75</v>
      </c>
      <c r="V19" s="103">
        <f>AVERAGE(V3:V18)</f>
        <v>2105.563083333333</v>
      </c>
      <c r="W19" s="113">
        <f t="shared" ref="W19:AJ19" si="1">AVERAGE(W3:W18)</f>
        <v>4960.2152142857112</v>
      </c>
      <c r="X19" s="113">
        <f t="shared" si="1"/>
        <v>5430.9064999999982</v>
      </c>
      <c r="Y19" s="113">
        <f t="shared" si="1"/>
        <v>4161.4559492307708</v>
      </c>
      <c r="Z19" s="103">
        <f t="shared" si="1"/>
        <v>1954.5669166666667</v>
      </c>
      <c r="AA19" s="113">
        <f t="shared" si="1"/>
        <v>6132.8961481249989</v>
      </c>
      <c r="AB19" s="103">
        <f t="shared" si="1"/>
        <v>1366.0432222222223</v>
      </c>
      <c r="AC19" s="113">
        <f t="shared" si="1"/>
        <v>3202.7167461538461</v>
      </c>
      <c r="AD19" s="103">
        <f t="shared" si="1"/>
        <v>4250.5017461538464</v>
      </c>
      <c r="AE19" s="103">
        <f t="shared" si="1"/>
        <v>1799.4250833333342</v>
      </c>
      <c r="AF19" s="103">
        <f t="shared" si="1"/>
        <v>623.47341666666659</v>
      </c>
      <c r="AG19" s="103">
        <f t="shared" si="1"/>
        <v>1695.7346416666667</v>
      </c>
      <c r="AH19" s="103">
        <f t="shared" si="1"/>
        <v>2685.191166666666</v>
      </c>
      <c r="AI19" s="113">
        <f t="shared" si="1"/>
        <v>3710.0777916666661</v>
      </c>
      <c r="AJ19" s="103">
        <f t="shared" si="1"/>
        <v>388.2554333333332</v>
      </c>
      <c r="AK19" s="103"/>
    </row>
    <row r="20" spans="1:37" x14ac:dyDescent="0.2">
      <c r="A20" s="52"/>
      <c r="B20" s="52"/>
      <c r="C20" s="52"/>
      <c r="D20" s="52"/>
    </row>
    <row r="21" spans="1:37" x14ac:dyDescent="0.2">
      <c r="A21" s="52"/>
      <c r="B21" s="52"/>
      <c r="C21" s="52"/>
      <c r="D21" s="52"/>
    </row>
    <row r="22" spans="1:37" x14ac:dyDescent="0.2">
      <c r="A22" s="52"/>
      <c r="B22" s="52"/>
      <c r="C22" s="52"/>
      <c r="D22" s="52"/>
    </row>
    <row r="23" spans="1:37" x14ac:dyDescent="0.2">
      <c r="A23" s="52"/>
      <c r="B23" s="52"/>
      <c r="C23" s="52"/>
      <c r="D23" s="52"/>
    </row>
    <row r="24" spans="1:37" x14ac:dyDescent="0.2">
      <c r="A24" s="52"/>
      <c r="B24" s="52"/>
      <c r="C24" s="52"/>
      <c r="D24" s="52"/>
    </row>
    <row r="25" spans="1:37" x14ac:dyDescent="0.2">
      <c r="A25" s="52"/>
      <c r="B25" s="52"/>
      <c r="C25" s="52"/>
      <c r="D25" s="52"/>
    </row>
    <row r="26" spans="1:37" x14ac:dyDescent="0.2">
      <c r="A26" s="52"/>
      <c r="B26" s="52"/>
      <c r="C26" s="52"/>
      <c r="D26" s="52"/>
    </row>
    <row r="27" spans="1:37" x14ac:dyDescent="0.2">
      <c r="A27" s="52"/>
      <c r="B27" s="52"/>
      <c r="C27" s="52"/>
      <c r="D27" s="52"/>
    </row>
    <row r="28" spans="1:37" x14ac:dyDescent="0.2">
      <c r="A28" s="52"/>
      <c r="B28" s="52"/>
      <c r="C28" s="52"/>
      <c r="D28" s="52"/>
    </row>
    <row r="29" spans="1:37" x14ac:dyDescent="0.2">
      <c r="A29" s="52"/>
      <c r="B29" s="52"/>
      <c r="C29" s="52"/>
      <c r="D29" s="52"/>
    </row>
    <row r="30" spans="1:37" x14ac:dyDescent="0.2">
      <c r="A30" s="52"/>
      <c r="B30" s="52"/>
      <c r="C30" s="52"/>
      <c r="D30" s="52"/>
    </row>
    <row r="31" spans="1:37" x14ac:dyDescent="0.2">
      <c r="A31" s="52"/>
      <c r="B31" s="52"/>
      <c r="C31" s="52"/>
      <c r="D31" s="52"/>
    </row>
    <row r="32" spans="1:37" x14ac:dyDescent="0.2">
      <c r="A32" s="52"/>
      <c r="B32" s="52"/>
      <c r="C32" s="52"/>
      <c r="D32" s="52"/>
    </row>
    <row r="33" spans="1:4" x14ac:dyDescent="0.2">
      <c r="A33" s="52"/>
      <c r="B33" s="52"/>
      <c r="C33" s="52"/>
      <c r="D33" s="52"/>
    </row>
    <row r="34" spans="1:4" x14ac:dyDescent="0.2">
      <c r="A34" s="52"/>
      <c r="B34" s="52"/>
      <c r="C34" s="52"/>
      <c r="D34" s="52"/>
    </row>
    <row r="35" spans="1:4" x14ac:dyDescent="0.2">
      <c r="A35" s="52"/>
      <c r="B35" s="52"/>
      <c r="C35" s="52"/>
      <c r="D35" s="52"/>
    </row>
    <row r="36" spans="1:4" x14ac:dyDescent="0.2">
      <c r="A36" s="52"/>
      <c r="B36" s="52"/>
      <c r="C36" s="52"/>
      <c r="D36" s="52"/>
    </row>
    <row r="37" spans="1:4" x14ac:dyDescent="0.2">
      <c r="A37" s="52"/>
      <c r="B37" s="52"/>
      <c r="C37" s="52"/>
      <c r="D37" s="52"/>
    </row>
    <row r="38" spans="1:4" x14ac:dyDescent="0.2">
      <c r="A38" s="52"/>
      <c r="B38" s="52"/>
      <c r="C38" s="52"/>
      <c r="D38" s="52"/>
    </row>
    <row r="39" spans="1:4" x14ac:dyDescent="0.2">
      <c r="A39" s="52"/>
      <c r="B39" s="52"/>
      <c r="C39" s="52"/>
      <c r="D39" s="52"/>
    </row>
    <row r="40" spans="1:4" x14ac:dyDescent="0.2">
      <c r="A40" s="52"/>
      <c r="B40" s="52"/>
      <c r="C40" s="52"/>
      <c r="D40" s="52"/>
    </row>
    <row r="41" spans="1:4" x14ac:dyDescent="0.2">
      <c r="A41" s="52"/>
      <c r="B41" s="52"/>
      <c r="C41" s="52"/>
      <c r="D41" s="52"/>
    </row>
    <row r="42" spans="1:4" x14ac:dyDescent="0.2">
      <c r="A42" s="52"/>
      <c r="B42" s="52"/>
      <c r="C42" s="52"/>
      <c r="D42" s="52"/>
    </row>
    <row r="43" spans="1:4" x14ac:dyDescent="0.2">
      <c r="A43" s="52"/>
      <c r="B43" s="52"/>
      <c r="C43" s="52"/>
      <c r="D43" s="52"/>
    </row>
    <row r="44" spans="1:4" x14ac:dyDescent="0.2">
      <c r="A44" s="52"/>
      <c r="B44" s="52"/>
      <c r="C44" s="52"/>
      <c r="D44" s="52"/>
    </row>
    <row r="45" spans="1:4" x14ac:dyDescent="0.2">
      <c r="A45" s="52"/>
      <c r="B45" s="52"/>
      <c r="C45" s="52"/>
      <c r="D45" s="52"/>
    </row>
    <row r="46" spans="1:4" x14ac:dyDescent="0.2">
      <c r="A46" s="52"/>
      <c r="B46" s="52"/>
      <c r="C46" s="52"/>
      <c r="D46" s="52"/>
    </row>
    <row r="47" spans="1:4" x14ac:dyDescent="0.2">
      <c r="A47" s="52"/>
      <c r="B47" s="52"/>
      <c r="C47" s="52"/>
      <c r="D47" s="52"/>
    </row>
    <row r="48" spans="1:4" x14ac:dyDescent="0.2">
      <c r="A48" s="52"/>
      <c r="B48" s="52"/>
      <c r="C48" s="52"/>
      <c r="D48" s="52"/>
    </row>
    <row r="49" spans="1:4" x14ac:dyDescent="0.2">
      <c r="A49" s="52"/>
      <c r="B49" s="52"/>
      <c r="C49" s="52"/>
      <c r="D49" s="52"/>
    </row>
    <row r="50" spans="1:4" x14ac:dyDescent="0.2">
      <c r="A50" s="52"/>
      <c r="B50" s="52"/>
      <c r="C50" s="52"/>
      <c r="D50" s="52"/>
    </row>
    <row r="51" spans="1:4" x14ac:dyDescent="0.2">
      <c r="A51" s="52"/>
      <c r="B51" s="52"/>
      <c r="C51" s="52"/>
      <c r="D51" s="52"/>
    </row>
    <row r="52" spans="1:4" x14ac:dyDescent="0.2">
      <c r="A52" s="52"/>
      <c r="B52" s="52"/>
      <c r="C52" s="52"/>
      <c r="D52" s="52"/>
    </row>
    <row r="53" spans="1:4" x14ac:dyDescent="0.2">
      <c r="A53" s="52"/>
      <c r="B53" s="52"/>
      <c r="C53" s="52"/>
      <c r="D53" s="52"/>
    </row>
    <row r="54" spans="1:4" x14ac:dyDescent="0.2">
      <c r="A54" s="52"/>
      <c r="B54" s="52"/>
      <c r="C54" s="52"/>
      <c r="D54" s="52"/>
    </row>
    <row r="55" spans="1:4" x14ac:dyDescent="0.2">
      <c r="A55" s="52"/>
      <c r="B55" s="52"/>
      <c r="C55" s="52"/>
      <c r="D55" s="52"/>
    </row>
    <row r="56" spans="1:4" x14ac:dyDescent="0.2">
      <c r="A56" s="52"/>
      <c r="B56" s="52"/>
      <c r="C56" s="52"/>
      <c r="D56" s="52"/>
    </row>
    <row r="57" spans="1:4" x14ac:dyDescent="0.2">
      <c r="A57" s="52"/>
      <c r="B57" s="52"/>
      <c r="C57" s="52"/>
      <c r="D57" s="52"/>
    </row>
    <row r="58" spans="1:4" x14ac:dyDescent="0.2">
      <c r="A58" s="52"/>
      <c r="B58" s="52"/>
      <c r="C58" s="52"/>
      <c r="D58" s="52"/>
    </row>
    <row r="59" spans="1:4" x14ac:dyDescent="0.2">
      <c r="A59" s="52"/>
      <c r="B59" s="52"/>
      <c r="C59" s="52"/>
      <c r="D59" s="52"/>
    </row>
    <row r="60" spans="1:4" x14ac:dyDescent="0.2">
      <c r="A60" s="52"/>
      <c r="B60" s="52"/>
      <c r="C60" s="52"/>
      <c r="D60" s="52"/>
    </row>
    <row r="61" spans="1:4" x14ac:dyDescent="0.2">
      <c r="A61" s="52"/>
      <c r="B61" s="52"/>
      <c r="C61" s="52"/>
      <c r="D61" s="52"/>
    </row>
    <row r="62" spans="1:4" x14ac:dyDescent="0.2">
      <c r="A62" s="52"/>
      <c r="B62" s="52"/>
      <c r="C62" s="52"/>
      <c r="D62" s="52"/>
    </row>
    <row r="63" spans="1:4" x14ac:dyDescent="0.2">
      <c r="A63" s="52"/>
      <c r="B63" s="52"/>
      <c r="C63" s="52"/>
      <c r="D63" s="52"/>
    </row>
    <row r="64" spans="1:4" x14ac:dyDescent="0.2">
      <c r="A64" s="52"/>
      <c r="B64" s="52"/>
      <c r="C64" s="52"/>
      <c r="D64" s="52"/>
    </row>
    <row r="65" spans="1:4" x14ac:dyDescent="0.2">
      <c r="A65" s="52"/>
      <c r="B65" s="52"/>
      <c r="C65" s="52"/>
      <c r="D65" s="52"/>
    </row>
    <row r="66" spans="1:4" x14ac:dyDescent="0.2">
      <c r="A66" s="52"/>
      <c r="B66" s="52"/>
      <c r="C66" s="52"/>
      <c r="D66" s="52"/>
    </row>
    <row r="67" spans="1:4" x14ac:dyDescent="0.2">
      <c r="A67" s="52"/>
      <c r="B67" s="52"/>
      <c r="C67" s="52"/>
      <c r="D67" s="52"/>
    </row>
    <row r="68" spans="1:4" x14ac:dyDescent="0.2">
      <c r="A68" s="52"/>
      <c r="B68" s="52"/>
      <c r="C68" s="52"/>
      <c r="D68" s="52"/>
    </row>
    <row r="69" spans="1:4" x14ac:dyDescent="0.2">
      <c r="A69" s="52"/>
      <c r="B69" s="52"/>
      <c r="C69" s="52"/>
      <c r="D69" s="52"/>
    </row>
    <row r="70" spans="1:4" x14ac:dyDescent="0.2">
      <c r="A70" s="52"/>
      <c r="B70" s="52"/>
      <c r="C70" s="52"/>
      <c r="D70" s="52"/>
    </row>
    <row r="71" spans="1:4" x14ac:dyDescent="0.2">
      <c r="A71" s="52"/>
      <c r="B71" s="52"/>
      <c r="C71" s="52"/>
      <c r="D71" s="52"/>
    </row>
    <row r="72" spans="1:4" x14ac:dyDescent="0.2">
      <c r="A72" s="52"/>
      <c r="B72" s="52"/>
      <c r="C72" s="52"/>
      <c r="D72" s="52"/>
    </row>
    <row r="73" spans="1:4" x14ac:dyDescent="0.2">
      <c r="A73" s="52"/>
      <c r="B73" s="52"/>
      <c r="C73" s="52"/>
      <c r="D73" s="52"/>
    </row>
    <row r="74" spans="1:4" x14ac:dyDescent="0.2">
      <c r="A74" s="52"/>
      <c r="B74" s="52"/>
      <c r="C74" s="52"/>
      <c r="D74" s="52"/>
    </row>
    <row r="75" spans="1:4" x14ac:dyDescent="0.2">
      <c r="A75" s="52"/>
      <c r="B75" s="52"/>
      <c r="C75" s="52"/>
      <c r="D75" s="52"/>
    </row>
    <row r="76" spans="1:4" x14ac:dyDescent="0.2">
      <c r="A76" s="52"/>
      <c r="B76" s="52"/>
      <c r="C76" s="52"/>
      <c r="D76" s="52"/>
    </row>
    <row r="77" spans="1:4" x14ac:dyDescent="0.2">
      <c r="A77" s="52"/>
      <c r="B77" s="52"/>
      <c r="C77" s="52"/>
      <c r="D77" s="52"/>
    </row>
    <row r="78" spans="1:4" x14ac:dyDescent="0.2">
      <c r="A78" s="52"/>
      <c r="B78" s="52"/>
      <c r="C78" s="52"/>
      <c r="D78" s="52"/>
    </row>
    <row r="79" spans="1:4" x14ac:dyDescent="0.2">
      <c r="A79" s="52"/>
      <c r="B79" s="52"/>
      <c r="C79" s="52"/>
      <c r="D79" s="52"/>
    </row>
    <row r="80" spans="1:4" x14ac:dyDescent="0.2">
      <c r="A80" s="52"/>
      <c r="B80" s="52"/>
      <c r="C80" s="52"/>
      <c r="D80" s="52"/>
    </row>
    <row r="81" spans="1:4" x14ac:dyDescent="0.2">
      <c r="A81" s="52"/>
      <c r="B81" s="52"/>
      <c r="C81" s="52"/>
      <c r="D81" s="52"/>
    </row>
    <row r="82" spans="1:4" x14ac:dyDescent="0.2">
      <c r="A82" s="52"/>
      <c r="B82" s="52"/>
      <c r="C82" s="52"/>
      <c r="D82" s="52"/>
    </row>
    <row r="83" spans="1:4" x14ac:dyDescent="0.2">
      <c r="A83" s="52"/>
      <c r="B83" s="52"/>
      <c r="C83" s="52"/>
      <c r="D83" s="52"/>
    </row>
    <row r="84" spans="1:4" x14ac:dyDescent="0.2">
      <c r="A84" s="52"/>
      <c r="B84" s="52"/>
      <c r="C84" s="52"/>
      <c r="D84" s="52"/>
    </row>
    <row r="85" spans="1:4" x14ac:dyDescent="0.2">
      <c r="A85" s="52"/>
      <c r="B85" s="52"/>
      <c r="C85" s="52"/>
      <c r="D85" s="52"/>
    </row>
    <row r="86" spans="1:4" x14ac:dyDescent="0.2">
      <c r="A86" s="52"/>
      <c r="B86" s="52"/>
      <c r="C86" s="52"/>
      <c r="D86" s="52"/>
    </row>
    <row r="87" spans="1:4" x14ac:dyDescent="0.2">
      <c r="A87" s="52"/>
      <c r="B87" s="52"/>
      <c r="C87" s="52"/>
      <c r="D87" s="52"/>
    </row>
    <row r="88" spans="1:4" x14ac:dyDescent="0.2">
      <c r="A88" s="52"/>
      <c r="B88" s="52"/>
      <c r="C88" s="52"/>
      <c r="D88" s="52"/>
    </row>
    <row r="89" spans="1:4" x14ac:dyDescent="0.2">
      <c r="A89" s="52"/>
      <c r="B89" s="52"/>
      <c r="C89" s="52"/>
      <c r="D89" s="52"/>
    </row>
    <row r="90" spans="1:4" x14ac:dyDescent="0.2">
      <c r="A90" s="52"/>
      <c r="B90" s="52"/>
      <c r="C90" s="52"/>
      <c r="D90" s="52"/>
    </row>
    <row r="91" spans="1:4" x14ac:dyDescent="0.2">
      <c r="A91" s="52"/>
      <c r="B91" s="52"/>
      <c r="C91" s="52"/>
      <c r="D91" s="52"/>
    </row>
    <row r="92" spans="1:4" x14ac:dyDescent="0.2">
      <c r="A92" s="52"/>
      <c r="B92" s="52"/>
      <c r="C92" s="52"/>
      <c r="D92" s="52"/>
    </row>
    <row r="93" spans="1:4" x14ac:dyDescent="0.2">
      <c r="A93" s="52"/>
      <c r="B93" s="52"/>
      <c r="C93" s="52"/>
      <c r="D93" s="52"/>
    </row>
    <row r="94" spans="1:4" x14ac:dyDescent="0.2">
      <c r="A94" s="52"/>
      <c r="B94" s="52"/>
      <c r="C94" s="52"/>
      <c r="D94" s="52"/>
    </row>
    <row r="95" spans="1:4" x14ac:dyDescent="0.2">
      <c r="A95" s="52"/>
      <c r="B95" s="52"/>
      <c r="C95" s="52"/>
      <c r="D95" s="52"/>
    </row>
    <row r="96" spans="1:4" x14ac:dyDescent="0.2">
      <c r="A96" s="52"/>
      <c r="B96" s="52"/>
      <c r="C96" s="52"/>
      <c r="D96" s="52"/>
    </row>
    <row r="97" spans="1:4" x14ac:dyDescent="0.2">
      <c r="A97" s="52"/>
      <c r="B97" s="52"/>
      <c r="C97" s="52"/>
      <c r="D97" s="52"/>
    </row>
    <row r="98" spans="1:4" x14ac:dyDescent="0.2">
      <c r="A98" s="52"/>
      <c r="B98" s="52"/>
      <c r="C98" s="52"/>
      <c r="D98" s="52"/>
    </row>
    <row r="99" spans="1:4" x14ac:dyDescent="0.2">
      <c r="A99" s="52"/>
      <c r="B99" s="52"/>
      <c r="C99" s="52"/>
      <c r="D99" s="52"/>
    </row>
    <row r="100" spans="1:4" x14ac:dyDescent="0.2">
      <c r="A100" s="52"/>
      <c r="B100" s="52"/>
      <c r="C100" s="52"/>
      <c r="D100" s="52"/>
    </row>
    <row r="101" spans="1:4" x14ac:dyDescent="0.2">
      <c r="A101" s="52"/>
      <c r="B101" s="52"/>
      <c r="C101" s="52"/>
      <c r="D101" s="52"/>
    </row>
    <row r="102" spans="1:4" x14ac:dyDescent="0.2">
      <c r="A102" s="52"/>
      <c r="B102" s="52"/>
      <c r="C102" s="52"/>
      <c r="D102" s="52"/>
    </row>
    <row r="103" spans="1:4" x14ac:dyDescent="0.2">
      <c r="A103" s="52"/>
      <c r="B103" s="52"/>
      <c r="C103" s="52"/>
      <c r="D103" s="52"/>
    </row>
    <row r="104" spans="1:4" x14ac:dyDescent="0.2">
      <c r="A104" s="52"/>
      <c r="B104" s="52"/>
      <c r="C104" s="52"/>
      <c r="D104" s="52"/>
    </row>
    <row r="105" spans="1:4" x14ac:dyDescent="0.2">
      <c r="A105" s="52"/>
      <c r="B105" s="52"/>
      <c r="C105" s="52"/>
      <c r="D105" s="52"/>
    </row>
    <row r="106" spans="1:4" x14ac:dyDescent="0.2">
      <c r="A106" s="52"/>
      <c r="B106" s="52"/>
      <c r="C106" s="52"/>
      <c r="D106" s="52"/>
    </row>
    <row r="107" spans="1:4" x14ac:dyDescent="0.2">
      <c r="A107" s="52"/>
      <c r="B107" s="52"/>
      <c r="C107" s="52"/>
      <c r="D107" s="52"/>
    </row>
    <row r="108" spans="1:4" x14ac:dyDescent="0.2">
      <c r="A108" s="52"/>
      <c r="B108" s="52"/>
      <c r="C108" s="52"/>
      <c r="D108" s="52"/>
    </row>
    <row r="109" spans="1:4" x14ac:dyDescent="0.2">
      <c r="A109" s="52"/>
      <c r="B109" s="52"/>
      <c r="C109" s="52"/>
      <c r="D109" s="52"/>
    </row>
    <row r="110" spans="1:4" x14ac:dyDescent="0.2">
      <c r="A110" s="52"/>
      <c r="B110" s="52"/>
      <c r="C110" s="52"/>
      <c r="D110" s="52"/>
    </row>
    <row r="111" spans="1:4" x14ac:dyDescent="0.2">
      <c r="A111" s="52"/>
      <c r="B111" s="52"/>
      <c r="C111" s="52"/>
      <c r="D111" s="52"/>
    </row>
    <row r="112" spans="1:4" x14ac:dyDescent="0.2">
      <c r="A112" s="52"/>
      <c r="B112" s="52"/>
      <c r="C112" s="52"/>
      <c r="D112" s="52"/>
    </row>
    <row r="113" spans="1:4" x14ac:dyDescent="0.2">
      <c r="A113" s="52"/>
      <c r="B113" s="52"/>
      <c r="C113" s="52"/>
      <c r="D113" s="52"/>
    </row>
    <row r="114" spans="1:4" x14ac:dyDescent="0.2">
      <c r="A114" s="52"/>
      <c r="B114" s="52"/>
      <c r="C114" s="52"/>
      <c r="D114" s="52"/>
    </row>
    <row r="115" spans="1:4" x14ac:dyDescent="0.2">
      <c r="A115" s="52"/>
      <c r="B115" s="52"/>
      <c r="C115" s="52"/>
      <c r="D115" s="52"/>
    </row>
    <row r="116" spans="1:4" x14ac:dyDescent="0.2">
      <c r="A116" s="52"/>
      <c r="B116" s="52"/>
      <c r="C116" s="52"/>
      <c r="D116" s="52"/>
    </row>
    <row r="117" spans="1:4" x14ac:dyDescent="0.2">
      <c r="A117" s="52"/>
      <c r="B117" s="52"/>
      <c r="C117" s="52"/>
      <c r="D117" s="52"/>
    </row>
    <row r="118" spans="1:4" x14ac:dyDescent="0.2">
      <c r="A118" s="52"/>
      <c r="B118" s="52"/>
      <c r="C118" s="52"/>
      <c r="D118" s="52"/>
    </row>
    <row r="119" spans="1:4" x14ac:dyDescent="0.2">
      <c r="A119" s="52"/>
      <c r="B119" s="52"/>
      <c r="C119" s="52"/>
      <c r="D119" s="52"/>
    </row>
    <row r="120" spans="1:4" x14ac:dyDescent="0.2">
      <c r="A120" s="52"/>
      <c r="B120" s="52"/>
      <c r="C120" s="52"/>
      <c r="D120" s="52"/>
    </row>
    <row r="121" spans="1:4" x14ac:dyDescent="0.2">
      <c r="A121" s="52"/>
      <c r="B121" s="52"/>
      <c r="C121" s="52"/>
      <c r="D121" s="52"/>
    </row>
    <row r="122" spans="1:4" x14ac:dyDescent="0.2">
      <c r="A122" s="52"/>
      <c r="B122" s="52"/>
      <c r="C122" s="52"/>
      <c r="D122" s="52"/>
    </row>
    <row r="123" spans="1:4" x14ac:dyDescent="0.2">
      <c r="A123" s="52"/>
      <c r="B123" s="52"/>
      <c r="C123" s="52"/>
      <c r="D123" s="52"/>
    </row>
    <row r="124" spans="1:4" x14ac:dyDescent="0.2">
      <c r="A124" s="52"/>
      <c r="B124" s="52"/>
      <c r="C124" s="52"/>
      <c r="D124" s="52"/>
    </row>
    <row r="125" spans="1:4" x14ac:dyDescent="0.2">
      <c r="A125" s="52"/>
      <c r="B125" s="52"/>
      <c r="C125" s="52"/>
      <c r="D125" s="52"/>
    </row>
    <row r="126" spans="1:4" x14ac:dyDescent="0.2">
      <c r="A126" s="52"/>
      <c r="B126" s="52"/>
      <c r="C126" s="52"/>
      <c r="D126" s="52"/>
    </row>
    <row r="127" spans="1:4" x14ac:dyDescent="0.2">
      <c r="A127" s="52"/>
      <c r="B127" s="52"/>
      <c r="C127" s="52"/>
      <c r="D127" s="52"/>
    </row>
    <row r="128" spans="1:4" x14ac:dyDescent="0.2">
      <c r="A128" s="52"/>
      <c r="B128" s="52"/>
      <c r="C128" s="52"/>
      <c r="D128" s="52"/>
    </row>
    <row r="129" spans="1:4" x14ac:dyDescent="0.2">
      <c r="A129" s="52"/>
      <c r="B129" s="52"/>
      <c r="C129" s="52"/>
      <c r="D129" s="52"/>
    </row>
    <row r="130" spans="1:4" x14ac:dyDescent="0.2">
      <c r="A130" s="52"/>
      <c r="B130" s="52"/>
      <c r="C130" s="52"/>
      <c r="D130" s="52"/>
    </row>
    <row r="131" spans="1:4" x14ac:dyDescent="0.2">
      <c r="A131" s="52"/>
      <c r="B131" s="52"/>
      <c r="C131" s="52"/>
      <c r="D131" s="52"/>
    </row>
    <row r="132" spans="1:4" x14ac:dyDescent="0.2">
      <c r="A132" s="52"/>
      <c r="B132" s="52"/>
      <c r="C132" s="52"/>
      <c r="D132" s="52"/>
    </row>
    <row r="133" spans="1:4" x14ac:dyDescent="0.2">
      <c r="A133" s="52"/>
      <c r="B133" s="52"/>
      <c r="C133" s="52"/>
      <c r="D133" s="52"/>
    </row>
    <row r="134" spans="1:4" x14ac:dyDescent="0.2">
      <c r="A134" s="52"/>
      <c r="B134" s="52"/>
      <c r="C134" s="52"/>
      <c r="D134" s="52"/>
    </row>
    <row r="135" spans="1:4" x14ac:dyDescent="0.2">
      <c r="A135" s="52"/>
      <c r="B135" s="52"/>
      <c r="C135" s="52"/>
      <c r="D135" s="52"/>
    </row>
    <row r="136" spans="1:4" x14ac:dyDescent="0.2">
      <c r="A136" s="52"/>
      <c r="B136" s="52"/>
      <c r="C136" s="52"/>
      <c r="D136" s="52"/>
    </row>
    <row r="137" spans="1:4" x14ac:dyDescent="0.2">
      <c r="A137" s="52"/>
      <c r="B137" s="52"/>
      <c r="C137" s="52"/>
      <c r="D137" s="52"/>
    </row>
    <row r="138" spans="1:4" x14ac:dyDescent="0.2">
      <c r="A138" s="52"/>
      <c r="B138" s="52"/>
      <c r="C138" s="52"/>
      <c r="D138" s="52"/>
    </row>
    <row r="139" spans="1:4" x14ac:dyDescent="0.2">
      <c r="A139" s="52"/>
      <c r="B139" s="52"/>
      <c r="C139" s="52"/>
      <c r="D139" s="52"/>
    </row>
    <row r="140" spans="1:4" x14ac:dyDescent="0.2">
      <c r="A140" s="52"/>
      <c r="B140" s="52"/>
      <c r="C140" s="52"/>
      <c r="D140" s="52"/>
    </row>
    <row r="141" spans="1:4" x14ac:dyDescent="0.2">
      <c r="A141" s="52"/>
      <c r="B141" s="52"/>
      <c r="C141" s="52"/>
      <c r="D141" s="52"/>
    </row>
    <row r="142" spans="1:4" x14ac:dyDescent="0.2">
      <c r="A142" s="52"/>
      <c r="B142" s="52"/>
      <c r="C142" s="52"/>
      <c r="D142" s="52"/>
    </row>
    <row r="143" spans="1:4" x14ac:dyDescent="0.2">
      <c r="A143" s="52"/>
      <c r="B143" s="52"/>
      <c r="C143" s="52"/>
      <c r="D143" s="52"/>
    </row>
    <row r="144" spans="1:4" x14ac:dyDescent="0.2">
      <c r="A144" s="52"/>
      <c r="B144" s="52"/>
      <c r="C144" s="52"/>
      <c r="D144" s="52"/>
    </row>
    <row r="145" spans="1:4" x14ac:dyDescent="0.2">
      <c r="A145" s="52"/>
      <c r="B145" s="52"/>
      <c r="C145" s="52"/>
      <c r="D145" s="52"/>
    </row>
    <row r="146" spans="1:4" x14ac:dyDescent="0.2">
      <c r="A146" s="52"/>
      <c r="B146" s="52"/>
      <c r="C146" s="52"/>
      <c r="D146" s="52"/>
    </row>
    <row r="147" spans="1:4" x14ac:dyDescent="0.2">
      <c r="A147" s="52"/>
      <c r="B147" s="52"/>
      <c r="C147" s="52"/>
      <c r="D147" s="52"/>
    </row>
    <row r="148" spans="1:4" x14ac:dyDescent="0.2">
      <c r="A148" s="52"/>
      <c r="B148" s="52"/>
      <c r="C148" s="52"/>
      <c r="D148" s="52"/>
    </row>
    <row r="149" spans="1:4" x14ac:dyDescent="0.2">
      <c r="A149" s="52"/>
      <c r="B149" s="52"/>
      <c r="C149" s="52"/>
      <c r="D149" s="52"/>
    </row>
    <row r="150" spans="1:4" x14ac:dyDescent="0.2">
      <c r="A150" s="52"/>
      <c r="B150" s="52"/>
      <c r="C150" s="52"/>
      <c r="D150" s="52"/>
    </row>
    <row r="151" spans="1:4" x14ac:dyDescent="0.2">
      <c r="A151" s="52"/>
      <c r="B151" s="52"/>
      <c r="C151" s="52"/>
      <c r="D151" s="52"/>
    </row>
    <row r="152" spans="1:4" x14ac:dyDescent="0.2">
      <c r="A152" s="52"/>
      <c r="B152" s="52"/>
      <c r="C152" s="52"/>
      <c r="D152" s="52"/>
    </row>
    <row r="153" spans="1:4" x14ac:dyDescent="0.2">
      <c r="A153" s="52"/>
      <c r="B153" s="52"/>
      <c r="C153" s="52"/>
      <c r="D153" s="52"/>
    </row>
    <row r="154" spans="1:4" x14ac:dyDescent="0.2">
      <c r="A154" s="52"/>
      <c r="B154" s="52"/>
      <c r="C154" s="52"/>
      <c r="D154" s="52"/>
    </row>
    <row r="155" spans="1:4" x14ac:dyDescent="0.2">
      <c r="A155" s="52"/>
      <c r="B155" s="52"/>
      <c r="C155" s="52"/>
      <c r="D155" s="52"/>
    </row>
    <row r="156" spans="1:4" x14ac:dyDescent="0.2">
      <c r="A156" s="52"/>
      <c r="B156" s="52"/>
      <c r="C156" s="52"/>
      <c r="D156" s="52"/>
    </row>
    <row r="157" spans="1:4" x14ac:dyDescent="0.2">
      <c r="A157" s="52"/>
      <c r="B157" s="52"/>
      <c r="C157" s="52"/>
      <c r="D157" s="52"/>
    </row>
    <row r="158" spans="1:4" x14ac:dyDescent="0.2">
      <c r="A158" s="52"/>
      <c r="B158" s="52"/>
      <c r="C158" s="52"/>
      <c r="D158" s="52"/>
    </row>
    <row r="159" spans="1:4" x14ac:dyDescent="0.2">
      <c r="A159" s="52"/>
      <c r="B159" s="52"/>
      <c r="C159" s="52"/>
      <c r="D159" s="52"/>
    </row>
    <row r="160" spans="1:4" x14ac:dyDescent="0.2">
      <c r="A160" s="52"/>
      <c r="B160" s="52"/>
      <c r="C160" s="52"/>
      <c r="D160" s="52"/>
    </row>
    <row r="161" spans="1:4" x14ac:dyDescent="0.2">
      <c r="A161" s="52"/>
      <c r="B161" s="52"/>
      <c r="C161" s="52"/>
      <c r="D161" s="52"/>
    </row>
    <row r="162" spans="1:4" x14ac:dyDescent="0.2">
      <c r="A162" s="52"/>
      <c r="B162" s="52"/>
      <c r="C162" s="52"/>
      <c r="D162" s="52"/>
    </row>
    <row r="163" spans="1:4" x14ac:dyDescent="0.2">
      <c r="A163" s="52"/>
      <c r="B163" s="52"/>
      <c r="C163" s="52"/>
      <c r="D163" s="52"/>
    </row>
    <row r="164" spans="1:4" x14ac:dyDescent="0.2">
      <c r="A164" s="52"/>
      <c r="B164" s="52"/>
      <c r="C164" s="52"/>
      <c r="D164" s="52"/>
    </row>
    <row r="165" spans="1:4" x14ac:dyDescent="0.2">
      <c r="A165" s="52"/>
      <c r="B165" s="52"/>
      <c r="C165" s="52"/>
      <c r="D165" s="52"/>
    </row>
    <row r="166" spans="1:4" x14ac:dyDescent="0.2">
      <c r="A166" s="52"/>
      <c r="B166" s="52"/>
      <c r="C166" s="52"/>
      <c r="D166" s="52"/>
    </row>
    <row r="167" spans="1:4" x14ac:dyDescent="0.2">
      <c r="A167" s="52"/>
      <c r="B167" s="52"/>
      <c r="C167" s="52"/>
      <c r="D167" s="52"/>
    </row>
    <row r="168" spans="1:4" x14ac:dyDescent="0.2">
      <c r="A168" s="52"/>
      <c r="B168" s="52"/>
      <c r="C168" s="52"/>
      <c r="D168" s="52"/>
    </row>
    <row r="169" spans="1:4" x14ac:dyDescent="0.2">
      <c r="A169" s="52"/>
      <c r="B169" s="52"/>
      <c r="C169" s="52"/>
      <c r="D169" s="52"/>
    </row>
    <row r="170" spans="1:4" x14ac:dyDescent="0.2">
      <c r="A170" s="52"/>
      <c r="B170" s="52"/>
      <c r="C170" s="52"/>
      <c r="D170" s="52"/>
    </row>
    <row r="171" spans="1:4" x14ac:dyDescent="0.2">
      <c r="A171" s="52"/>
      <c r="B171" s="52"/>
      <c r="C171" s="52"/>
      <c r="D171" s="52"/>
    </row>
    <row r="172" spans="1:4" x14ac:dyDescent="0.2">
      <c r="A172" s="52"/>
      <c r="B172" s="52"/>
      <c r="C172" s="52"/>
      <c r="D172" s="52"/>
    </row>
    <row r="173" spans="1:4" x14ac:dyDescent="0.2">
      <c r="A173" s="52"/>
      <c r="B173" s="52"/>
      <c r="C173" s="52"/>
      <c r="D173" s="52"/>
    </row>
    <row r="174" spans="1:4" x14ac:dyDescent="0.2">
      <c r="A174" s="52"/>
      <c r="B174" s="52"/>
      <c r="C174" s="52"/>
      <c r="D174" s="52"/>
    </row>
    <row r="175" spans="1:4" x14ac:dyDescent="0.2">
      <c r="A175" s="52"/>
      <c r="B175" s="52"/>
      <c r="C175" s="52"/>
      <c r="D175" s="52"/>
    </row>
    <row r="176" spans="1:4" x14ac:dyDescent="0.2">
      <c r="A176" s="52"/>
      <c r="B176" s="52"/>
      <c r="C176" s="52"/>
      <c r="D176" s="52"/>
    </row>
    <row r="177" spans="1:4" x14ac:dyDescent="0.2">
      <c r="A177" s="52"/>
      <c r="B177" s="52"/>
      <c r="C177" s="52"/>
      <c r="D177" s="52"/>
    </row>
    <row r="178" spans="1:4" x14ac:dyDescent="0.2">
      <c r="A178" s="52"/>
      <c r="B178" s="52"/>
      <c r="C178" s="52"/>
      <c r="D178" s="52"/>
    </row>
    <row r="179" spans="1:4" x14ac:dyDescent="0.2">
      <c r="A179" s="52"/>
      <c r="B179" s="52"/>
      <c r="C179" s="52"/>
      <c r="D179" s="52"/>
    </row>
    <row r="180" spans="1:4" x14ac:dyDescent="0.2">
      <c r="A180" s="52"/>
      <c r="B180" s="52"/>
      <c r="C180" s="52"/>
      <c r="D180" s="52"/>
    </row>
    <row r="181" spans="1:4" x14ac:dyDescent="0.2">
      <c r="A181" s="52"/>
      <c r="B181" s="52"/>
      <c r="C181" s="52"/>
      <c r="D181" s="52"/>
    </row>
    <row r="182" spans="1:4" x14ac:dyDescent="0.2">
      <c r="A182" s="52"/>
      <c r="B182" s="52"/>
      <c r="C182" s="52"/>
      <c r="D182" s="52"/>
    </row>
    <row r="183" spans="1:4" x14ac:dyDescent="0.2">
      <c r="A183" s="52"/>
      <c r="B183" s="52"/>
      <c r="C183" s="52"/>
      <c r="D183" s="52"/>
    </row>
    <row r="184" spans="1:4" x14ac:dyDescent="0.2">
      <c r="A184" s="52"/>
      <c r="B184" s="52"/>
      <c r="C184" s="52"/>
      <c r="D184" s="52"/>
    </row>
    <row r="185" spans="1:4" x14ac:dyDescent="0.2">
      <c r="A185" s="52"/>
      <c r="B185" s="52"/>
      <c r="C185" s="52"/>
      <c r="D185" s="52"/>
    </row>
    <row r="186" spans="1:4" x14ac:dyDescent="0.2">
      <c r="A186" s="52"/>
      <c r="B186" s="52"/>
      <c r="C186" s="52"/>
      <c r="D186" s="52"/>
    </row>
    <row r="187" spans="1:4" x14ac:dyDescent="0.2">
      <c r="A187" s="52"/>
      <c r="B187" s="52"/>
      <c r="C187" s="52"/>
      <c r="D187" s="52"/>
    </row>
    <row r="188" spans="1:4" x14ac:dyDescent="0.2">
      <c r="A188" s="52"/>
      <c r="B188" s="52"/>
      <c r="C188" s="52"/>
      <c r="D188" s="52"/>
    </row>
    <row r="189" spans="1:4" x14ac:dyDescent="0.2">
      <c r="A189" s="52"/>
      <c r="B189" s="52"/>
      <c r="C189" s="52"/>
      <c r="D189" s="52"/>
    </row>
    <row r="190" spans="1:4" x14ac:dyDescent="0.2">
      <c r="A190" s="52"/>
      <c r="B190" s="52"/>
      <c r="C190" s="52"/>
      <c r="D190" s="52"/>
    </row>
    <row r="191" spans="1:4" x14ac:dyDescent="0.2">
      <c r="A191" s="52"/>
      <c r="B191" s="52"/>
      <c r="C191" s="52"/>
      <c r="D191" s="52"/>
    </row>
    <row r="192" spans="1:4" x14ac:dyDescent="0.2">
      <c r="A192" s="52"/>
      <c r="B192" s="52"/>
      <c r="C192" s="52"/>
      <c r="D192" s="52"/>
    </row>
    <row r="193" spans="1:4" x14ac:dyDescent="0.2">
      <c r="A193" s="52"/>
      <c r="B193" s="52"/>
      <c r="C193" s="52"/>
      <c r="D193" s="52"/>
    </row>
    <row r="194" spans="1:4" x14ac:dyDescent="0.2">
      <c r="A194" s="52"/>
      <c r="B194" s="52"/>
      <c r="C194" s="52"/>
      <c r="D194" s="52"/>
    </row>
    <row r="195" spans="1:4" x14ac:dyDescent="0.2">
      <c r="A195" s="52"/>
      <c r="B195" s="52"/>
      <c r="C195" s="52"/>
      <c r="D195" s="52"/>
    </row>
    <row r="196" spans="1:4" x14ac:dyDescent="0.2">
      <c r="A196" s="52"/>
      <c r="B196" s="52"/>
      <c r="C196" s="52"/>
      <c r="D196" s="52"/>
    </row>
    <row r="197" spans="1:4" x14ac:dyDescent="0.2">
      <c r="A197" s="52"/>
      <c r="B197" s="52"/>
      <c r="C197" s="52"/>
      <c r="D197" s="52"/>
    </row>
    <row r="198" spans="1:4" x14ac:dyDescent="0.2">
      <c r="A198" s="52"/>
      <c r="B198" s="52"/>
      <c r="C198" s="52"/>
      <c r="D198" s="52"/>
    </row>
    <row r="199" spans="1:4" x14ac:dyDescent="0.2">
      <c r="A199" s="52"/>
      <c r="B199" s="52"/>
      <c r="C199" s="52"/>
      <c r="D199" s="52"/>
    </row>
    <row r="200" spans="1:4" x14ac:dyDescent="0.2">
      <c r="A200" s="52"/>
      <c r="B200" s="52"/>
      <c r="C200" s="52"/>
      <c r="D200" s="52"/>
    </row>
    <row r="201" spans="1:4" x14ac:dyDescent="0.2">
      <c r="A201" s="52"/>
      <c r="B201" s="52"/>
      <c r="C201" s="52"/>
      <c r="D201" s="52"/>
    </row>
    <row r="202" spans="1:4" x14ac:dyDescent="0.2">
      <c r="A202" s="52"/>
      <c r="B202" s="52"/>
      <c r="C202" s="52"/>
      <c r="D202" s="52"/>
    </row>
    <row r="203" spans="1:4" x14ac:dyDescent="0.2">
      <c r="A203" s="52"/>
      <c r="B203" s="52"/>
      <c r="C203" s="52"/>
      <c r="D203" s="52"/>
    </row>
    <row r="204" spans="1:4" x14ac:dyDescent="0.2">
      <c r="A204" s="52"/>
      <c r="B204" s="52"/>
      <c r="C204" s="52"/>
      <c r="D204" s="52"/>
    </row>
    <row r="205" spans="1:4" x14ac:dyDescent="0.2">
      <c r="A205" s="52"/>
      <c r="B205" s="52"/>
      <c r="C205" s="52"/>
      <c r="D205" s="52"/>
    </row>
    <row r="206" spans="1:4" x14ac:dyDescent="0.2">
      <c r="A206" s="52"/>
      <c r="B206" s="52"/>
      <c r="C206" s="52"/>
      <c r="D206" s="52"/>
    </row>
    <row r="207" spans="1:4" x14ac:dyDescent="0.2">
      <c r="A207" s="52"/>
      <c r="B207" s="52"/>
      <c r="C207" s="52"/>
      <c r="D207" s="52"/>
    </row>
    <row r="208" spans="1:4" x14ac:dyDescent="0.2">
      <c r="A208" s="52"/>
      <c r="B208" s="52"/>
      <c r="C208" s="52"/>
      <c r="D208" s="52"/>
    </row>
    <row r="209" spans="1:4" x14ac:dyDescent="0.2">
      <c r="A209" s="52"/>
      <c r="B209" s="52"/>
      <c r="C209" s="52"/>
      <c r="D209" s="52"/>
    </row>
    <row r="210" spans="1:4" x14ac:dyDescent="0.2">
      <c r="A210" s="52"/>
      <c r="B210" s="52"/>
      <c r="C210" s="52"/>
      <c r="D210" s="52"/>
    </row>
    <row r="211" spans="1:4" x14ac:dyDescent="0.2">
      <c r="A211" s="52"/>
      <c r="B211" s="52"/>
      <c r="C211" s="52"/>
      <c r="D211" s="52"/>
    </row>
    <row r="212" spans="1:4" x14ac:dyDescent="0.2">
      <c r="A212" s="52"/>
      <c r="B212" s="52"/>
      <c r="C212" s="52"/>
      <c r="D212" s="52"/>
    </row>
    <row r="213" spans="1:4" x14ac:dyDescent="0.2">
      <c r="A213" s="52"/>
      <c r="B213" s="52"/>
      <c r="C213" s="52"/>
      <c r="D213" s="52"/>
    </row>
    <row r="214" spans="1:4" x14ac:dyDescent="0.2">
      <c r="A214" s="52"/>
      <c r="B214" s="52"/>
      <c r="C214" s="52"/>
      <c r="D214" s="52"/>
    </row>
    <row r="215" spans="1:4" x14ac:dyDescent="0.2">
      <c r="A215" s="52"/>
      <c r="B215" s="52"/>
      <c r="C215" s="52"/>
      <c r="D215" s="52"/>
    </row>
    <row r="216" spans="1:4" x14ac:dyDescent="0.2">
      <c r="A216" s="52"/>
      <c r="B216" s="52"/>
      <c r="C216" s="52"/>
      <c r="D216" s="52"/>
    </row>
    <row r="217" spans="1:4" x14ac:dyDescent="0.2">
      <c r="A217" s="52"/>
      <c r="B217" s="52"/>
      <c r="C217" s="52"/>
      <c r="D217" s="52"/>
    </row>
    <row r="218" spans="1:4" x14ac:dyDescent="0.2">
      <c r="A218" s="52"/>
      <c r="B218" s="52"/>
      <c r="C218" s="52"/>
      <c r="D218" s="52"/>
    </row>
    <row r="219" spans="1:4" x14ac:dyDescent="0.2">
      <c r="A219" s="52"/>
      <c r="B219" s="52"/>
      <c r="C219" s="52"/>
      <c r="D219" s="52"/>
    </row>
    <row r="220" spans="1:4" x14ac:dyDescent="0.2">
      <c r="A220" s="52"/>
      <c r="B220" s="52"/>
      <c r="C220" s="52"/>
      <c r="D220" s="52"/>
    </row>
    <row r="221" spans="1:4" x14ac:dyDescent="0.2">
      <c r="A221" s="52"/>
      <c r="B221" s="52"/>
      <c r="C221" s="52"/>
      <c r="D221" s="52"/>
    </row>
    <row r="222" spans="1:4" x14ac:dyDescent="0.2">
      <c r="A222" s="52"/>
      <c r="B222" s="52"/>
      <c r="C222" s="52"/>
      <c r="D222" s="52"/>
    </row>
    <row r="223" spans="1:4" x14ac:dyDescent="0.2">
      <c r="A223" s="52"/>
      <c r="B223" s="52"/>
      <c r="C223" s="52"/>
      <c r="D223" s="52"/>
    </row>
    <row r="224" spans="1:4" x14ac:dyDescent="0.2">
      <c r="A224" s="52"/>
      <c r="B224" s="52"/>
      <c r="C224" s="52"/>
      <c r="D224" s="52"/>
    </row>
    <row r="225" spans="1:4" x14ac:dyDescent="0.2">
      <c r="A225" s="52"/>
      <c r="B225" s="52"/>
      <c r="C225" s="52"/>
      <c r="D225" s="52"/>
    </row>
    <row r="226" spans="1:4" x14ac:dyDescent="0.2">
      <c r="A226" s="52"/>
      <c r="B226" s="52"/>
      <c r="C226" s="52"/>
      <c r="D226" s="52"/>
    </row>
    <row r="227" spans="1:4" x14ac:dyDescent="0.2">
      <c r="A227" s="52"/>
      <c r="B227" s="52"/>
      <c r="C227" s="52"/>
      <c r="D227" s="52"/>
    </row>
    <row r="228" spans="1:4" x14ac:dyDescent="0.2">
      <c r="A228" s="52"/>
      <c r="B228" s="52"/>
      <c r="C228" s="52"/>
      <c r="D228" s="52"/>
    </row>
    <row r="229" spans="1:4" x14ac:dyDescent="0.2">
      <c r="A229" s="52"/>
      <c r="B229" s="52"/>
      <c r="C229" s="52"/>
      <c r="D229" s="52"/>
    </row>
    <row r="230" spans="1:4" x14ac:dyDescent="0.2">
      <c r="A230" s="52"/>
      <c r="B230" s="52"/>
      <c r="C230" s="52"/>
      <c r="D230" s="52"/>
    </row>
    <row r="231" spans="1:4" x14ac:dyDescent="0.2">
      <c r="A231" s="52"/>
      <c r="B231" s="52"/>
      <c r="C231" s="52"/>
      <c r="D231" s="52"/>
    </row>
    <row r="232" spans="1:4" x14ac:dyDescent="0.2">
      <c r="A232" s="52"/>
      <c r="B232" s="52"/>
      <c r="C232" s="52"/>
      <c r="D232" s="52"/>
    </row>
    <row r="233" spans="1:4" x14ac:dyDescent="0.2">
      <c r="A233" s="52"/>
      <c r="B233" s="52"/>
      <c r="C233" s="52"/>
      <c r="D233" s="52"/>
    </row>
    <row r="234" spans="1:4" x14ac:dyDescent="0.2">
      <c r="A234" s="52"/>
      <c r="B234" s="52"/>
      <c r="C234" s="52"/>
      <c r="D234" s="52"/>
    </row>
    <row r="235" spans="1:4" x14ac:dyDescent="0.2">
      <c r="A235" s="52"/>
      <c r="B235" s="52"/>
      <c r="C235" s="52"/>
      <c r="D235" s="52"/>
    </row>
    <row r="236" spans="1:4" x14ac:dyDescent="0.2">
      <c r="A236" s="52"/>
      <c r="B236" s="52"/>
      <c r="C236" s="52"/>
      <c r="D236" s="52"/>
    </row>
    <row r="237" spans="1:4" x14ac:dyDescent="0.2">
      <c r="A237" s="52"/>
      <c r="B237" s="52"/>
      <c r="C237" s="52"/>
      <c r="D237" s="52"/>
    </row>
    <row r="238" spans="1:4" x14ac:dyDescent="0.2">
      <c r="A238" s="52"/>
      <c r="B238" s="52"/>
      <c r="C238" s="52"/>
      <c r="D238" s="52"/>
    </row>
    <row r="239" spans="1:4" x14ac:dyDescent="0.2">
      <c r="A239" s="52"/>
      <c r="B239" s="52"/>
      <c r="C239" s="52"/>
      <c r="D239" s="52"/>
    </row>
    <row r="240" spans="1:4" x14ac:dyDescent="0.2">
      <c r="A240" s="52"/>
      <c r="B240" s="52"/>
      <c r="C240" s="52"/>
      <c r="D240" s="52"/>
    </row>
    <row r="241" spans="1:4" x14ac:dyDescent="0.2">
      <c r="A241" s="52"/>
      <c r="B241" s="52"/>
      <c r="C241" s="52"/>
      <c r="D241" s="52"/>
    </row>
    <row r="242" spans="1:4" x14ac:dyDescent="0.2">
      <c r="A242" s="52"/>
      <c r="B242" s="52"/>
      <c r="C242" s="52"/>
      <c r="D242" s="52"/>
    </row>
    <row r="243" spans="1:4" x14ac:dyDescent="0.2">
      <c r="A243" s="52"/>
      <c r="B243" s="52"/>
      <c r="C243" s="52"/>
      <c r="D243" s="52"/>
    </row>
    <row r="244" spans="1:4" x14ac:dyDescent="0.2">
      <c r="A244" s="52"/>
      <c r="B244" s="52"/>
      <c r="C244" s="52"/>
      <c r="D244" s="52"/>
    </row>
    <row r="245" spans="1:4" x14ac:dyDescent="0.2">
      <c r="A245" s="52"/>
      <c r="B245" s="52"/>
      <c r="C245" s="52"/>
      <c r="D245" s="52"/>
    </row>
    <row r="246" spans="1:4" x14ac:dyDescent="0.2">
      <c r="A246" s="52"/>
      <c r="B246" s="52"/>
      <c r="C246" s="52"/>
      <c r="D246" s="52"/>
    </row>
    <row r="247" spans="1:4" x14ac:dyDescent="0.2">
      <c r="A247" s="52"/>
      <c r="B247" s="52"/>
      <c r="C247" s="52"/>
      <c r="D247" s="52"/>
    </row>
    <row r="248" spans="1:4" x14ac:dyDescent="0.2">
      <c r="A248" s="52"/>
      <c r="B248" s="52"/>
      <c r="C248" s="52"/>
      <c r="D248" s="52"/>
    </row>
    <row r="249" spans="1:4" x14ac:dyDescent="0.2">
      <c r="A249" s="52"/>
      <c r="B249" s="52"/>
      <c r="C249" s="52"/>
      <c r="D249" s="52"/>
    </row>
    <row r="250" spans="1:4" x14ac:dyDescent="0.2">
      <c r="A250" s="52"/>
      <c r="B250" s="52"/>
      <c r="C250" s="52"/>
      <c r="D250" s="52"/>
    </row>
    <row r="251" spans="1:4" x14ac:dyDescent="0.2">
      <c r="A251" s="52"/>
      <c r="B251" s="52"/>
      <c r="C251" s="52"/>
      <c r="D251" s="52"/>
    </row>
    <row r="252" spans="1:4" x14ac:dyDescent="0.2">
      <c r="A252" s="52"/>
      <c r="B252" s="52"/>
      <c r="C252" s="52"/>
      <c r="D252" s="52"/>
    </row>
    <row r="253" spans="1:4" x14ac:dyDescent="0.2">
      <c r="A253" s="52"/>
      <c r="B253" s="52"/>
      <c r="C253" s="52"/>
      <c r="D253" s="52"/>
    </row>
    <row r="254" spans="1:4" x14ac:dyDescent="0.2">
      <c r="A254" s="52"/>
      <c r="B254" s="52"/>
      <c r="C254" s="52"/>
      <c r="D254" s="52"/>
    </row>
    <row r="255" spans="1:4" x14ac:dyDescent="0.2">
      <c r="A255" s="52"/>
      <c r="B255" s="52"/>
      <c r="C255" s="52"/>
      <c r="D255" s="52"/>
    </row>
    <row r="256" spans="1:4" x14ac:dyDescent="0.2">
      <c r="A256" s="52"/>
      <c r="B256" s="52"/>
      <c r="C256" s="52"/>
      <c r="D256" s="52"/>
    </row>
    <row r="257" spans="1:4" x14ac:dyDescent="0.2">
      <c r="A257" s="52"/>
      <c r="B257" s="52"/>
      <c r="C257" s="52"/>
      <c r="D257" s="52"/>
    </row>
    <row r="258" spans="1:4" x14ac:dyDescent="0.2">
      <c r="A258" s="52"/>
      <c r="B258" s="52"/>
      <c r="C258" s="52"/>
      <c r="D258" s="52"/>
    </row>
    <row r="259" spans="1:4" x14ac:dyDescent="0.2">
      <c r="A259" s="52"/>
      <c r="B259" s="52"/>
      <c r="C259" s="52"/>
      <c r="D259" s="52"/>
    </row>
    <row r="260" spans="1:4" x14ac:dyDescent="0.2">
      <c r="A260" s="52"/>
      <c r="B260" s="52"/>
      <c r="C260" s="52"/>
      <c r="D260" s="52"/>
    </row>
    <row r="261" spans="1:4" x14ac:dyDescent="0.2">
      <c r="A261" s="52"/>
      <c r="B261" s="52"/>
      <c r="C261" s="52"/>
      <c r="D261" s="52"/>
    </row>
    <row r="262" spans="1:4" x14ac:dyDescent="0.2">
      <c r="A262" s="52"/>
      <c r="B262" s="52"/>
      <c r="C262" s="52"/>
      <c r="D262" s="52"/>
    </row>
    <row r="263" spans="1:4" x14ac:dyDescent="0.2">
      <c r="A263" s="52"/>
      <c r="B263" s="52"/>
      <c r="C263" s="52"/>
      <c r="D263" s="52"/>
    </row>
    <row r="264" spans="1:4" x14ac:dyDescent="0.2">
      <c r="A264" s="52"/>
      <c r="B264" s="52"/>
      <c r="C264" s="52"/>
      <c r="D264" s="52"/>
    </row>
    <row r="265" spans="1:4" x14ac:dyDescent="0.2">
      <c r="A265" s="52"/>
      <c r="B265" s="52"/>
      <c r="C265" s="52"/>
      <c r="D265" s="52"/>
    </row>
    <row r="266" spans="1:4" x14ac:dyDescent="0.2">
      <c r="A266" s="52"/>
      <c r="B266" s="52"/>
      <c r="C266" s="52"/>
      <c r="D266" s="52"/>
    </row>
    <row r="267" spans="1:4" x14ac:dyDescent="0.2">
      <c r="A267" s="52"/>
      <c r="B267" s="52"/>
      <c r="C267" s="52"/>
      <c r="D267" s="52"/>
    </row>
    <row r="268" spans="1:4" x14ac:dyDescent="0.2">
      <c r="A268" s="52"/>
      <c r="B268" s="52"/>
      <c r="C268" s="52"/>
      <c r="D268" s="52"/>
    </row>
    <row r="269" spans="1:4" x14ac:dyDescent="0.2">
      <c r="A269" s="52"/>
      <c r="B269" s="52"/>
      <c r="C269" s="52"/>
      <c r="D269" s="52"/>
    </row>
    <row r="270" spans="1:4" x14ac:dyDescent="0.2">
      <c r="A270" s="52"/>
      <c r="B270" s="52"/>
      <c r="C270" s="52"/>
      <c r="D270" s="52"/>
    </row>
    <row r="271" spans="1:4" x14ac:dyDescent="0.2">
      <c r="A271" s="52"/>
      <c r="B271" s="52"/>
      <c r="C271" s="52"/>
      <c r="D271" s="52"/>
    </row>
    <row r="272" spans="1:4" x14ac:dyDescent="0.2">
      <c r="A272" s="52"/>
      <c r="B272" s="52"/>
      <c r="C272" s="52"/>
      <c r="D272" s="52"/>
    </row>
    <row r="273" spans="1:4" x14ac:dyDescent="0.2">
      <c r="A273" s="52"/>
      <c r="B273" s="52"/>
      <c r="C273" s="52"/>
      <c r="D273" s="52"/>
    </row>
    <row r="274" spans="1:4" x14ac:dyDescent="0.2">
      <c r="A274" s="52"/>
      <c r="B274" s="52"/>
      <c r="C274" s="52"/>
      <c r="D274" s="52"/>
    </row>
    <row r="275" spans="1:4" x14ac:dyDescent="0.2">
      <c r="A275" s="52"/>
      <c r="B275" s="52"/>
      <c r="C275" s="52"/>
      <c r="D275" s="52"/>
    </row>
    <row r="276" spans="1:4" x14ac:dyDescent="0.2">
      <c r="A276" s="52"/>
      <c r="B276" s="52"/>
      <c r="C276" s="52"/>
      <c r="D276" s="52"/>
    </row>
    <row r="277" spans="1:4" x14ac:dyDescent="0.2">
      <c r="A277" s="52"/>
      <c r="B277" s="52"/>
      <c r="C277" s="52"/>
      <c r="D277" s="52"/>
    </row>
    <row r="278" spans="1:4" x14ac:dyDescent="0.2">
      <c r="A278" s="52"/>
      <c r="B278" s="52"/>
      <c r="C278" s="52"/>
      <c r="D278" s="52"/>
    </row>
    <row r="279" spans="1:4" x14ac:dyDescent="0.2">
      <c r="A279" s="52"/>
      <c r="B279" s="52"/>
      <c r="C279" s="52"/>
      <c r="D279" s="52"/>
    </row>
    <row r="280" spans="1:4" x14ac:dyDescent="0.2">
      <c r="A280" s="52"/>
      <c r="B280" s="52"/>
      <c r="C280" s="52"/>
      <c r="D280" s="52"/>
    </row>
    <row r="281" spans="1:4" x14ac:dyDescent="0.2">
      <c r="A281" s="52"/>
      <c r="B281" s="52"/>
      <c r="C281" s="52"/>
      <c r="D281" s="52"/>
    </row>
    <row r="282" spans="1:4" x14ac:dyDescent="0.2">
      <c r="A282" s="52"/>
      <c r="B282" s="52"/>
      <c r="C282" s="52"/>
      <c r="D282" s="52"/>
    </row>
    <row r="283" spans="1:4" x14ac:dyDescent="0.2">
      <c r="A283" s="52"/>
      <c r="B283" s="52"/>
      <c r="C283" s="52"/>
      <c r="D283" s="52"/>
    </row>
    <row r="284" spans="1:4" x14ac:dyDescent="0.2">
      <c r="A284" s="52"/>
      <c r="B284" s="52"/>
      <c r="C284" s="52"/>
      <c r="D284" s="52"/>
    </row>
    <row r="285" spans="1:4" x14ac:dyDescent="0.2">
      <c r="A285" s="52"/>
      <c r="B285" s="52"/>
      <c r="C285" s="52"/>
      <c r="D285" s="52"/>
    </row>
    <row r="286" spans="1:4" x14ac:dyDescent="0.2">
      <c r="A286" s="52"/>
      <c r="B286" s="52"/>
      <c r="C286" s="52"/>
      <c r="D286" s="52"/>
    </row>
    <row r="287" spans="1:4" x14ac:dyDescent="0.2">
      <c r="A287" s="52"/>
      <c r="B287" s="52"/>
      <c r="C287" s="52"/>
      <c r="D287" s="52"/>
    </row>
    <row r="288" spans="1:4" x14ac:dyDescent="0.2">
      <c r="A288" s="52"/>
      <c r="B288" s="52"/>
      <c r="C288" s="52"/>
      <c r="D288" s="52"/>
    </row>
    <row r="289" spans="1:4" x14ac:dyDescent="0.2">
      <c r="A289" s="52"/>
      <c r="B289" s="52"/>
      <c r="C289" s="52"/>
      <c r="D289" s="52"/>
    </row>
    <row r="290" spans="1:4" x14ac:dyDescent="0.2">
      <c r="A290" s="52"/>
      <c r="B290" s="52"/>
      <c r="C290" s="52"/>
      <c r="D290" s="52"/>
    </row>
    <row r="291" spans="1:4" x14ac:dyDescent="0.2">
      <c r="A291" s="52"/>
      <c r="B291" s="52"/>
      <c r="C291" s="52"/>
      <c r="D291" s="52"/>
    </row>
    <row r="292" spans="1:4" x14ac:dyDescent="0.2">
      <c r="A292" s="52"/>
      <c r="B292" s="52"/>
      <c r="C292" s="52"/>
      <c r="D292" s="52"/>
    </row>
    <row r="293" spans="1:4" x14ac:dyDescent="0.2">
      <c r="A293" s="52"/>
      <c r="B293" s="52"/>
      <c r="C293" s="52"/>
      <c r="D293" s="52"/>
    </row>
    <row r="294" spans="1:4" x14ac:dyDescent="0.2">
      <c r="A294" s="52"/>
      <c r="B294" s="52"/>
      <c r="C294" s="52"/>
      <c r="D294" s="52"/>
    </row>
    <row r="295" spans="1:4" x14ac:dyDescent="0.2">
      <c r="A295" s="52"/>
      <c r="B295" s="52"/>
      <c r="C295" s="52"/>
      <c r="D295" s="52"/>
    </row>
    <row r="296" spans="1:4" x14ac:dyDescent="0.2">
      <c r="A296" s="52"/>
      <c r="B296" s="52"/>
      <c r="C296" s="52"/>
      <c r="D296" s="52"/>
    </row>
    <row r="297" spans="1:4" x14ac:dyDescent="0.2">
      <c r="A297" s="52"/>
      <c r="B297" s="52"/>
      <c r="C297" s="52"/>
      <c r="D297" s="52"/>
    </row>
    <row r="298" spans="1:4" x14ac:dyDescent="0.2">
      <c r="A298" s="52"/>
      <c r="B298" s="52"/>
      <c r="C298" s="52"/>
      <c r="D298" s="52"/>
    </row>
    <row r="299" spans="1:4" x14ac:dyDescent="0.2">
      <c r="A299" s="52"/>
      <c r="B299" s="52"/>
      <c r="C299" s="52"/>
      <c r="D299" s="52"/>
    </row>
    <row r="300" spans="1:4" x14ac:dyDescent="0.2">
      <c r="A300" s="52"/>
      <c r="B300" s="52"/>
      <c r="C300" s="52"/>
      <c r="D300" s="52"/>
    </row>
    <row r="301" spans="1:4" x14ac:dyDescent="0.2">
      <c r="A301" s="52"/>
      <c r="B301" s="52"/>
      <c r="C301" s="52"/>
      <c r="D301" s="52"/>
    </row>
    <row r="302" spans="1:4" x14ac:dyDescent="0.2">
      <c r="A302" s="52"/>
      <c r="B302" s="52"/>
      <c r="C302" s="52"/>
      <c r="D302" s="52"/>
    </row>
    <row r="303" spans="1:4" x14ac:dyDescent="0.2">
      <c r="A303" s="52"/>
      <c r="B303" s="52"/>
      <c r="C303" s="52"/>
      <c r="D303" s="52"/>
    </row>
    <row r="304" spans="1:4" x14ac:dyDescent="0.2">
      <c r="A304" s="52"/>
      <c r="B304" s="52"/>
      <c r="C304" s="52"/>
      <c r="D304" s="52"/>
    </row>
    <row r="305" spans="1:4" x14ac:dyDescent="0.2">
      <c r="A305" s="52"/>
      <c r="B305" s="52"/>
      <c r="C305" s="52"/>
      <c r="D305" s="52"/>
    </row>
    <row r="306" spans="1:4" x14ac:dyDescent="0.2">
      <c r="A306" s="52"/>
      <c r="B306" s="52"/>
      <c r="C306" s="52"/>
      <c r="D306" s="52"/>
    </row>
    <row r="307" spans="1:4" x14ac:dyDescent="0.2">
      <c r="A307" s="52"/>
      <c r="B307" s="52"/>
      <c r="C307" s="52"/>
      <c r="D307" s="52"/>
    </row>
    <row r="308" spans="1:4" x14ac:dyDescent="0.2">
      <c r="A308" s="52"/>
      <c r="B308" s="52"/>
      <c r="C308" s="52"/>
      <c r="D308" s="52"/>
    </row>
    <row r="309" spans="1:4" x14ac:dyDescent="0.2">
      <c r="A309" s="52"/>
      <c r="B309" s="52"/>
      <c r="C309" s="52"/>
      <c r="D309" s="52"/>
    </row>
    <row r="310" spans="1:4" x14ac:dyDescent="0.2">
      <c r="A310" s="52"/>
      <c r="B310" s="52"/>
      <c r="C310" s="52"/>
      <c r="D310" s="52"/>
    </row>
    <row r="311" spans="1:4" x14ac:dyDescent="0.2">
      <c r="A311" s="52"/>
      <c r="B311" s="52"/>
      <c r="C311" s="52"/>
      <c r="D311" s="52"/>
    </row>
    <row r="312" spans="1:4" x14ac:dyDescent="0.2">
      <c r="A312" s="52"/>
      <c r="B312" s="52"/>
      <c r="C312" s="52"/>
      <c r="D312" s="52"/>
    </row>
    <row r="313" spans="1:4" x14ac:dyDescent="0.2">
      <c r="A313" s="52"/>
      <c r="B313" s="52"/>
      <c r="C313" s="52"/>
      <c r="D313" s="52"/>
    </row>
    <row r="314" spans="1:4" x14ac:dyDescent="0.2">
      <c r="A314" s="52"/>
      <c r="B314" s="52"/>
      <c r="C314" s="52"/>
      <c r="D314" s="52"/>
    </row>
    <row r="315" spans="1:4" x14ac:dyDescent="0.2">
      <c r="A315" s="52"/>
      <c r="B315" s="52"/>
      <c r="C315" s="52"/>
      <c r="D315" s="52"/>
    </row>
    <row r="316" spans="1:4" x14ac:dyDescent="0.2">
      <c r="A316" s="52"/>
      <c r="B316" s="52"/>
      <c r="C316" s="52"/>
      <c r="D316" s="52"/>
    </row>
    <row r="317" spans="1:4" x14ac:dyDescent="0.2">
      <c r="A317" s="52"/>
      <c r="B317" s="52"/>
      <c r="C317" s="52"/>
      <c r="D317" s="52"/>
    </row>
    <row r="318" spans="1:4" x14ac:dyDescent="0.2">
      <c r="A318" s="52"/>
      <c r="B318" s="52"/>
      <c r="C318" s="52"/>
      <c r="D318" s="52"/>
    </row>
    <row r="319" spans="1:4" x14ac:dyDescent="0.2">
      <c r="A319" s="52"/>
      <c r="B319" s="52"/>
      <c r="C319" s="52"/>
      <c r="D319" s="52"/>
    </row>
    <row r="320" spans="1:4" x14ac:dyDescent="0.2">
      <c r="A320" s="52"/>
      <c r="B320" s="52"/>
      <c r="C320" s="52"/>
      <c r="D320" s="52"/>
    </row>
    <row r="321" spans="1:4" x14ac:dyDescent="0.2">
      <c r="A321" s="52"/>
      <c r="B321" s="52"/>
      <c r="C321" s="52"/>
      <c r="D321" s="52"/>
    </row>
    <row r="322" spans="1:4" x14ac:dyDescent="0.2">
      <c r="A322" s="52"/>
      <c r="B322" s="52"/>
      <c r="C322" s="52"/>
      <c r="D322" s="52"/>
    </row>
    <row r="323" spans="1:4" x14ac:dyDescent="0.2">
      <c r="A323" s="52"/>
      <c r="B323" s="52"/>
      <c r="C323" s="52"/>
      <c r="D323" s="52"/>
    </row>
    <row r="324" spans="1:4" x14ac:dyDescent="0.2">
      <c r="A324" s="52"/>
      <c r="B324" s="52"/>
      <c r="C324" s="52"/>
      <c r="D324" s="52"/>
    </row>
    <row r="325" spans="1:4" x14ac:dyDescent="0.2">
      <c r="A325" s="52"/>
      <c r="B325" s="52"/>
      <c r="C325" s="52"/>
      <c r="D325" s="52"/>
    </row>
    <row r="326" spans="1:4" x14ac:dyDescent="0.2">
      <c r="A326" s="52"/>
      <c r="B326" s="52"/>
      <c r="C326" s="52"/>
      <c r="D326" s="52"/>
    </row>
    <row r="327" spans="1:4" x14ac:dyDescent="0.2">
      <c r="A327" s="52"/>
      <c r="B327" s="52"/>
      <c r="C327" s="52"/>
      <c r="D327" s="52"/>
    </row>
    <row r="328" spans="1:4" x14ac:dyDescent="0.2">
      <c r="A328" s="52"/>
      <c r="B328" s="52"/>
      <c r="C328" s="52"/>
      <c r="D328" s="52"/>
    </row>
    <row r="329" spans="1:4" x14ac:dyDescent="0.2">
      <c r="A329" s="52"/>
      <c r="B329" s="52"/>
      <c r="C329" s="52"/>
      <c r="D329" s="52"/>
    </row>
    <row r="330" spans="1:4" x14ac:dyDescent="0.2">
      <c r="A330" s="52"/>
      <c r="B330" s="52"/>
      <c r="C330" s="52"/>
      <c r="D330" s="52"/>
    </row>
    <row r="331" spans="1:4" x14ac:dyDescent="0.2">
      <c r="A331" s="52"/>
      <c r="B331" s="52"/>
      <c r="C331" s="52"/>
      <c r="D331" s="52"/>
    </row>
    <row r="332" spans="1:4" x14ac:dyDescent="0.2">
      <c r="A332" s="52"/>
      <c r="B332" s="52"/>
      <c r="C332" s="52"/>
      <c r="D332" s="52"/>
    </row>
    <row r="333" spans="1:4" x14ac:dyDescent="0.2">
      <c r="A333" s="52"/>
      <c r="B333" s="52"/>
      <c r="C333" s="52"/>
      <c r="D333" s="52"/>
    </row>
    <row r="334" spans="1:4" x14ac:dyDescent="0.2">
      <c r="A334" s="52"/>
      <c r="B334" s="52"/>
      <c r="C334" s="52"/>
      <c r="D334" s="52"/>
    </row>
    <row r="335" spans="1:4" x14ac:dyDescent="0.2">
      <c r="A335" s="52"/>
      <c r="B335" s="52"/>
      <c r="C335" s="52"/>
      <c r="D335" s="52"/>
    </row>
    <row r="336" spans="1:4" x14ac:dyDescent="0.2">
      <c r="A336" s="52"/>
      <c r="B336" s="52"/>
      <c r="C336" s="52"/>
      <c r="D336" s="52"/>
    </row>
    <row r="337" spans="1:4" x14ac:dyDescent="0.2">
      <c r="A337" s="52"/>
      <c r="B337" s="52"/>
      <c r="C337" s="52"/>
      <c r="D337" s="52"/>
    </row>
    <row r="338" spans="1:4" x14ac:dyDescent="0.2">
      <c r="A338" s="52"/>
      <c r="B338" s="52"/>
      <c r="C338" s="52"/>
      <c r="D338" s="52"/>
    </row>
    <row r="339" spans="1:4" x14ac:dyDescent="0.2">
      <c r="A339" s="52"/>
      <c r="B339" s="52"/>
      <c r="C339" s="52"/>
      <c r="D339" s="52"/>
    </row>
    <row r="340" spans="1:4" x14ac:dyDescent="0.2">
      <c r="A340" s="52"/>
      <c r="B340" s="52"/>
      <c r="C340" s="52"/>
      <c r="D340" s="52"/>
    </row>
    <row r="341" spans="1:4" x14ac:dyDescent="0.2">
      <c r="A341" s="52"/>
      <c r="B341" s="52"/>
      <c r="C341" s="52"/>
      <c r="D341" s="52"/>
    </row>
    <row r="342" spans="1:4" x14ac:dyDescent="0.2">
      <c r="A342" s="52"/>
      <c r="B342" s="52"/>
      <c r="C342" s="52"/>
      <c r="D342" s="52"/>
    </row>
    <row r="343" spans="1:4" x14ac:dyDescent="0.2">
      <c r="A343" s="52"/>
      <c r="B343" s="52"/>
      <c r="C343" s="52"/>
      <c r="D343" s="52"/>
    </row>
    <row r="344" spans="1:4" x14ac:dyDescent="0.2">
      <c r="A344" s="52"/>
      <c r="B344" s="52"/>
      <c r="C344" s="52"/>
      <c r="D344" s="52"/>
    </row>
    <row r="345" spans="1:4" x14ac:dyDescent="0.2">
      <c r="A345" s="52"/>
      <c r="B345" s="52"/>
      <c r="C345" s="52"/>
      <c r="D345" s="52"/>
    </row>
    <row r="346" spans="1:4" x14ac:dyDescent="0.2">
      <c r="A346" s="52"/>
      <c r="B346" s="52"/>
      <c r="C346" s="52"/>
      <c r="D346" s="52"/>
    </row>
    <row r="347" spans="1:4" x14ac:dyDescent="0.2">
      <c r="A347" s="52"/>
      <c r="B347" s="52"/>
      <c r="C347" s="52"/>
      <c r="D347" s="52"/>
    </row>
    <row r="348" spans="1:4" x14ac:dyDescent="0.2">
      <c r="A348" s="52"/>
      <c r="B348" s="52"/>
      <c r="C348" s="52"/>
      <c r="D348" s="52"/>
    </row>
    <row r="349" spans="1:4" x14ac:dyDescent="0.2">
      <c r="A349" s="52"/>
      <c r="B349" s="52"/>
      <c r="C349" s="52"/>
      <c r="D349" s="52"/>
    </row>
    <row r="350" spans="1:4" x14ac:dyDescent="0.2">
      <c r="A350" s="52"/>
      <c r="B350" s="52"/>
      <c r="C350" s="52"/>
      <c r="D350" s="52"/>
    </row>
    <row r="351" spans="1:4" x14ac:dyDescent="0.2">
      <c r="A351" s="52"/>
      <c r="B351" s="52"/>
      <c r="C351" s="52"/>
      <c r="D351" s="52"/>
    </row>
    <row r="352" spans="1:4" x14ac:dyDescent="0.2">
      <c r="A352" s="52"/>
      <c r="B352" s="52"/>
      <c r="C352" s="52"/>
      <c r="D352" s="52"/>
    </row>
    <row r="353" spans="1:4" x14ac:dyDescent="0.2">
      <c r="A353" s="52"/>
      <c r="B353" s="52"/>
      <c r="C353" s="52"/>
      <c r="D353" s="52"/>
    </row>
    <row r="354" spans="1:4" x14ac:dyDescent="0.2">
      <c r="A354" s="52"/>
      <c r="B354" s="52"/>
      <c r="C354" s="52"/>
      <c r="D354" s="52"/>
    </row>
    <row r="355" spans="1:4" x14ac:dyDescent="0.2">
      <c r="A355" s="52"/>
      <c r="B355" s="52"/>
      <c r="C355" s="52"/>
      <c r="D355" s="52"/>
    </row>
    <row r="356" spans="1:4" x14ac:dyDescent="0.2">
      <c r="A356" s="52"/>
      <c r="B356" s="52"/>
      <c r="C356" s="52"/>
      <c r="D356" s="52"/>
    </row>
    <row r="357" spans="1:4" x14ac:dyDescent="0.2">
      <c r="A357" s="52"/>
      <c r="B357" s="52"/>
      <c r="C357" s="52"/>
      <c r="D357" s="52"/>
    </row>
    <row r="358" spans="1:4" x14ac:dyDescent="0.2">
      <c r="A358" s="52"/>
      <c r="B358" s="52"/>
      <c r="C358" s="52"/>
      <c r="D358" s="52"/>
    </row>
    <row r="359" spans="1:4" x14ac:dyDescent="0.2">
      <c r="A359" s="52"/>
      <c r="B359" s="52"/>
      <c r="C359" s="52"/>
      <c r="D359" s="52"/>
    </row>
    <row r="360" spans="1:4" x14ac:dyDescent="0.2">
      <c r="A360" s="52"/>
      <c r="B360" s="52"/>
      <c r="C360" s="52"/>
      <c r="D360" s="52"/>
    </row>
    <row r="361" spans="1:4" x14ac:dyDescent="0.2">
      <c r="A361" s="52"/>
      <c r="B361" s="52"/>
      <c r="C361" s="52"/>
      <c r="D361" s="52"/>
    </row>
    <row r="362" spans="1:4" x14ac:dyDescent="0.2">
      <c r="A362" s="52"/>
      <c r="B362" s="52"/>
      <c r="C362" s="52"/>
      <c r="D362" s="52"/>
    </row>
    <row r="363" spans="1:4" x14ac:dyDescent="0.2">
      <c r="A363" s="52"/>
      <c r="B363" s="52"/>
      <c r="C363" s="52"/>
      <c r="D363" s="52"/>
    </row>
    <row r="364" spans="1:4" x14ac:dyDescent="0.2">
      <c r="A364" s="52"/>
      <c r="B364" s="52"/>
      <c r="C364" s="52"/>
      <c r="D364" s="52"/>
    </row>
    <row r="365" spans="1:4" x14ac:dyDescent="0.2">
      <c r="A365" s="52"/>
      <c r="B365" s="52"/>
      <c r="C365" s="52"/>
      <c r="D365" s="52"/>
    </row>
    <row r="366" spans="1:4" x14ac:dyDescent="0.2">
      <c r="A366" s="52"/>
      <c r="B366" s="52"/>
      <c r="C366" s="52"/>
      <c r="D366" s="52"/>
    </row>
    <row r="367" spans="1:4" x14ac:dyDescent="0.2">
      <c r="A367" s="52"/>
      <c r="B367" s="52"/>
      <c r="C367" s="52"/>
      <c r="D367" s="52"/>
    </row>
    <row r="368" spans="1:4" x14ac:dyDescent="0.2">
      <c r="A368" s="52"/>
      <c r="B368" s="52"/>
      <c r="C368" s="52"/>
      <c r="D368" s="52"/>
    </row>
    <row r="369" spans="1:4" x14ac:dyDescent="0.2">
      <c r="A369" s="52"/>
      <c r="B369" s="52"/>
      <c r="C369" s="52"/>
      <c r="D369" s="52"/>
    </row>
    <row r="370" spans="1:4" x14ac:dyDescent="0.2">
      <c r="A370" s="52"/>
      <c r="B370" s="52"/>
      <c r="C370" s="52"/>
      <c r="D370" s="52"/>
    </row>
    <row r="371" spans="1:4" x14ac:dyDescent="0.2">
      <c r="A371" s="52"/>
      <c r="B371" s="52"/>
      <c r="C371" s="52"/>
      <c r="D371" s="52"/>
    </row>
    <row r="372" spans="1:4" x14ac:dyDescent="0.2">
      <c r="A372" s="52"/>
      <c r="B372" s="52"/>
      <c r="C372" s="52"/>
      <c r="D372" s="52"/>
    </row>
    <row r="373" spans="1:4" x14ac:dyDescent="0.2">
      <c r="A373" s="52"/>
      <c r="B373" s="52"/>
      <c r="C373" s="52"/>
      <c r="D373" s="52"/>
    </row>
    <row r="374" spans="1:4" x14ac:dyDescent="0.2">
      <c r="A374" s="52"/>
      <c r="B374" s="52"/>
      <c r="C374" s="52"/>
      <c r="D374" s="52"/>
    </row>
    <row r="375" spans="1:4" x14ac:dyDescent="0.2">
      <c r="A375" s="52"/>
      <c r="B375" s="52"/>
      <c r="C375" s="52"/>
      <c r="D375" s="52"/>
    </row>
    <row r="376" spans="1:4" x14ac:dyDescent="0.2">
      <c r="A376" s="52"/>
      <c r="B376" s="52"/>
      <c r="C376" s="52"/>
      <c r="D376" s="52"/>
    </row>
    <row r="377" spans="1:4" x14ac:dyDescent="0.2">
      <c r="A377" s="52"/>
      <c r="B377" s="52"/>
      <c r="C377" s="52"/>
      <c r="D377" s="52"/>
    </row>
    <row r="378" spans="1:4" x14ac:dyDescent="0.2">
      <c r="A378" s="52"/>
      <c r="B378" s="52"/>
      <c r="C378" s="52"/>
      <c r="D378" s="52"/>
    </row>
    <row r="379" spans="1:4" x14ac:dyDescent="0.2">
      <c r="A379" s="52"/>
      <c r="B379" s="52"/>
      <c r="C379" s="52"/>
      <c r="D379" s="52"/>
    </row>
    <row r="380" spans="1:4" x14ac:dyDescent="0.2">
      <c r="A380" s="52"/>
      <c r="B380" s="52"/>
      <c r="C380" s="52"/>
      <c r="D380" s="52"/>
    </row>
    <row r="381" spans="1:4" x14ac:dyDescent="0.2">
      <c r="A381" s="52"/>
      <c r="B381" s="52"/>
      <c r="C381" s="52"/>
      <c r="D381" s="52"/>
    </row>
    <row r="382" spans="1:4" x14ac:dyDescent="0.2">
      <c r="A382" s="52"/>
      <c r="B382" s="52"/>
      <c r="C382" s="52"/>
      <c r="D382" s="52"/>
    </row>
    <row r="383" spans="1:4" x14ac:dyDescent="0.2">
      <c r="A383" s="52"/>
      <c r="B383" s="52"/>
      <c r="C383" s="52"/>
      <c r="D383" s="52"/>
    </row>
    <row r="384" spans="1:4" x14ac:dyDescent="0.2">
      <c r="A384" s="52"/>
      <c r="B384" s="52"/>
      <c r="C384" s="52"/>
      <c r="D384" s="52"/>
    </row>
    <row r="385" spans="1:4" x14ac:dyDescent="0.2">
      <c r="A385" s="52"/>
      <c r="B385" s="52"/>
      <c r="C385" s="52"/>
      <c r="D385" s="52"/>
    </row>
    <row r="386" spans="1:4" x14ac:dyDescent="0.2">
      <c r="A386" s="52"/>
      <c r="B386" s="52"/>
      <c r="C386" s="52"/>
      <c r="D386" s="52"/>
    </row>
    <row r="387" spans="1:4" x14ac:dyDescent="0.2">
      <c r="A387" s="52"/>
      <c r="B387" s="52"/>
      <c r="C387" s="52"/>
      <c r="D387" s="52"/>
    </row>
    <row r="388" spans="1:4" x14ac:dyDescent="0.2">
      <c r="A388" s="52"/>
      <c r="B388" s="52"/>
      <c r="C388" s="52"/>
      <c r="D388" s="52"/>
    </row>
    <row r="389" spans="1:4" x14ac:dyDescent="0.2">
      <c r="A389" s="52"/>
      <c r="B389" s="52"/>
      <c r="C389" s="52"/>
      <c r="D389" s="52"/>
    </row>
    <row r="390" spans="1:4" x14ac:dyDescent="0.2">
      <c r="A390" s="52"/>
      <c r="B390" s="52"/>
      <c r="C390" s="52"/>
      <c r="D390" s="52"/>
    </row>
    <row r="391" spans="1:4" x14ac:dyDescent="0.2">
      <c r="A391" s="52"/>
      <c r="B391" s="52"/>
      <c r="C391" s="52"/>
      <c r="D391" s="52"/>
    </row>
    <row r="392" spans="1:4" x14ac:dyDescent="0.2">
      <c r="A392" s="52"/>
      <c r="B392" s="52"/>
      <c r="C392" s="52"/>
      <c r="D392" s="52"/>
    </row>
    <row r="393" spans="1:4" x14ac:dyDescent="0.2">
      <c r="A393" s="52"/>
      <c r="B393" s="52"/>
      <c r="C393" s="52"/>
      <c r="D393" s="52"/>
    </row>
    <row r="394" spans="1:4" x14ac:dyDescent="0.2">
      <c r="A394" s="52"/>
      <c r="B394" s="52"/>
      <c r="C394" s="52"/>
      <c r="D394" s="52"/>
    </row>
    <row r="395" spans="1:4" x14ac:dyDescent="0.2">
      <c r="A395" s="52"/>
      <c r="B395" s="52"/>
      <c r="C395" s="52"/>
      <c r="D395" s="52"/>
    </row>
    <row r="396" spans="1:4" x14ac:dyDescent="0.2">
      <c r="A396" s="52"/>
      <c r="B396" s="52"/>
      <c r="C396" s="52"/>
      <c r="D396" s="52"/>
    </row>
    <row r="397" spans="1:4" x14ac:dyDescent="0.2">
      <c r="A397" s="52"/>
      <c r="B397" s="52"/>
      <c r="C397" s="52"/>
      <c r="D397" s="52"/>
    </row>
    <row r="398" spans="1:4" x14ac:dyDescent="0.2">
      <c r="A398" s="52"/>
      <c r="B398" s="52"/>
      <c r="C398" s="52"/>
      <c r="D398" s="52"/>
    </row>
    <row r="399" spans="1:4" x14ac:dyDescent="0.2">
      <c r="A399" s="52"/>
      <c r="B399" s="52"/>
      <c r="C399" s="52"/>
      <c r="D399" s="52"/>
    </row>
    <row r="400" spans="1:4" x14ac:dyDescent="0.2">
      <c r="A400" s="52"/>
      <c r="B400" s="52"/>
      <c r="C400" s="52"/>
      <c r="D400" s="52"/>
    </row>
    <row r="401" spans="1:4" x14ac:dyDescent="0.2">
      <c r="A401" s="52"/>
      <c r="B401" s="52"/>
      <c r="C401" s="52"/>
      <c r="D401" s="52"/>
    </row>
    <row r="402" spans="1:4" x14ac:dyDescent="0.2">
      <c r="A402" s="52"/>
      <c r="B402" s="52"/>
      <c r="C402" s="52"/>
      <c r="D402" s="52"/>
    </row>
    <row r="403" spans="1:4" x14ac:dyDescent="0.2">
      <c r="A403" s="52"/>
      <c r="B403" s="52"/>
      <c r="C403" s="52"/>
      <c r="D403" s="52"/>
    </row>
    <row r="404" spans="1:4" x14ac:dyDescent="0.2">
      <c r="A404" s="52"/>
      <c r="B404" s="52"/>
      <c r="C404" s="52"/>
      <c r="D404" s="52"/>
    </row>
    <row r="405" spans="1:4" x14ac:dyDescent="0.2">
      <c r="A405" s="52"/>
      <c r="B405" s="52"/>
      <c r="C405" s="52"/>
      <c r="D405" s="52"/>
    </row>
    <row r="406" spans="1:4" x14ac:dyDescent="0.2">
      <c r="A406" s="52"/>
      <c r="B406" s="52"/>
      <c r="C406" s="52"/>
      <c r="D406" s="52"/>
    </row>
    <row r="407" spans="1:4" x14ac:dyDescent="0.2">
      <c r="A407" s="52"/>
      <c r="B407" s="52"/>
      <c r="C407" s="52"/>
      <c r="D407" s="52"/>
    </row>
    <row r="408" spans="1:4" x14ac:dyDescent="0.2">
      <c r="A408" s="52"/>
      <c r="B408" s="52"/>
      <c r="C408" s="52"/>
      <c r="D408" s="52"/>
    </row>
    <row r="409" spans="1:4" x14ac:dyDescent="0.2">
      <c r="A409" s="52"/>
      <c r="B409" s="52"/>
      <c r="C409" s="52"/>
      <c r="D409" s="52"/>
    </row>
    <row r="410" spans="1:4" x14ac:dyDescent="0.2">
      <c r="A410" s="52"/>
      <c r="B410" s="52"/>
      <c r="C410" s="52"/>
      <c r="D410" s="52"/>
    </row>
    <row r="411" spans="1:4" x14ac:dyDescent="0.2">
      <c r="A411" s="52"/>
      <c r="B411" s="52"/>
      <c r="C411" s="52"/>
      <c r="D411" s="52"/>
    </row>
    <row r="412" spans="1:4" x14ac:dyDescent="0.2">
      <c r="A412" s="52"/>
      <c r="B412" s="52"/>
      <c r="C412" s="52"/>
      <c r="D412" s="52"/>
    </row>
    <row r="413" spans="1:4" x14ac:dyDescent="0.2">
      <c r="A413" s="52"/>
      <c r="B413" s="52"/>
      <c r="C413" s="52"/>
      <c r="D413" s="52"/>
    </row>
    <row r="414" spans="1:4" x14ac:dyDescent="0.2">
      <c r="A414" s="52"/>
      <c r="B414" s="52"/>
      <c r="C414" s="52"/>
      <c r="D414" s="52"/>
    </row>
    <row r="415" spans="1:4" x14ac:dyDescent="0.2">
      <c r="A415" s="52"/>
      <c r="B415" s="52"/>
      <c r="C415" s="52"/>
      <c r="D415" s="52"/>
    </row>
    <row r="416" spans="1:4" x14ac:dyDescent="0.2">
      <c r="A416" s="52"/>
      <c r="B416" s="52"/>
      <c r="C416" s="52"/>
      <c r="D416" s="52"/>
    </row>
    <row r="417" spans="1:4" x14ac:dyDescent="0.2">
      <c r="A417" s="52"/>
      <c r="B417" s="52"/>
      <c r="C417" s="52"/>
      <c r="D417" s="52"/>
    </row>
    <row r="418" spans="1:4" x14ac:dyDescent="0.2">
      <c r="A418" s="52"/>
      <c r="B418" s="52"/>
      <c r="C418" s="52"/>
      <c r="D418" s="52"/>
    </row>
    <row r="419" spans="1:4" x14ac:dyDescent="0.2">
      <c r="A419" s="52"/>
      <c r="B419" s="52"/>
      <c r="C419" s="52"/>
      <c r="D419" s="52"/>
    </row>
    <row r="420" spans="1:4" x14ac:dyDescent="0.2">
      <c r="A420" s="52"/>
      <c r="B420" s="52"/>
      <c r="C420" s="52"/>
      <c r="D420" s="52"/>
    </row>
    <row r="421" spans="1:4" x14ac:dyDescent="0.2">
      <c r="A421" s="52"/>
      <c r="B421" s="52"/>
      <c r="C421" s="52"/>
      <c r="D421" s="52"/>
    </row>
    <row r="422" spans="1:4" x14ac:dyDescent="0.2">
      <c r="A422" s="52"/>
      <c r="B422" s="52"/>
      <c r="C422" s="52"/>
      <c r="D422" s="52"/>
    </row>
    <row r="423" spans="1:4" x14ac:dyDescent="0.2">
      <c r="A423" s="52"/>
      <c r="B423" s="52"/>
      <c r="C423" s="52"/>
      <c r="D423" s="52"/>
    </row>
    <row r="424" spans="1:4" x14ac:dyDescent="0.2">
      <c r="A424" s="52"/>
      <c r="B424" s="52"/>
      <c r="C424" s="52"/>
      <c r="D424" s="52"/>
    </row>
    <row r="425" spans="1:4" x14ac:dyDescent="0.2">
      <c r="A425" s="52"/>
      <c r="B425" s="52"/>
      <c r="C425" s="52"/>
      <c r="D425" s="52"/>
    </row>
    <row r="426" spans="1:4" x14ac:dyDescent="0.2">
      <c r="A426" s="52"/>
      <c r="B426" s="52"/>
      <c r="C426" s="52"/>
      <c r="D426" s="52"/>
    </row>
    <row r="427" spans="1:4" x14ac:dyDescent="0.2">
      <c r="A427" s="52"/>
      <c r="B427" s="52"/>
      <c r="C427" s="52"/>
      <c r="D427" s="52"/>
    </row>
    <row r="428" spans="1:4" x14ac:dyDescent="0.2">
      <c r="A428" s="52"/>
      <c r="B428" s="52"/>
      <c r="C428" s="52"/>
      <c r="D428" s="52"/>
    </row>
    <row r="429" spans="1:4" x14ac:dyDescent="0.2">
      <c r="A429" s="52"/>
      <c r="B429" s="52"/>
      <c r="C429" s="52"/>
      <c r="D429" s="52"/>
    </row>
    <row r="430" spans="1:4" x14ac:dyDescent="0.2">
      <c r="A430" s="52"/>
      <c r="B430" s="52"/>
      <c r="C430" s="52"/>
      <c r="D430" s="52"/>
    </row>
    <row r="431" spans="1:4" x14ac:dyDescent="0.2">
      <c r="A431" s="52"/>
      <c r="B431" s="52"/>
      <c r="C431" s="52"/>
      <c r="D431" s="52"/>
    </row>
    <row r="432" spans="1:4" x14ac:dyDescent="0.2">
      <c r="A432" s="52"/>
      <c r="B432" s="52"/>
      <c r="C432" s="52"/>
      <c r="D432" s="52"/>
    </row>
    <row r="433" spans="1:4" x14ac:dyDescent="0.2">
      <c r="A433" s="52"/>
      <c r="B433" s="52"/>
      <c r="C433" s="52"/>
      <c r="D433" s="52"/>
    </row>
    <row r="434" spans="1:4" x14ac:dyDescent="0.2">
      <c r="A434" s="52"/>
      <c r="B434" s="52"/>
      <c r="C434" s="52"/>
      <c r="D434" s="52"/>
    </row>
    <row r="435" spans="1:4" x14ac:dyDescent="0.2">
      <c r="A435" s="52"/>
      <c r="B435" s="52"/>
      <c r="C435" s="52"/>
      <c r="D435" s="52"/>
    </row>
    <row r="436" spans="1:4" x14ac:dyDescent="0.2">
      <c r="A436" s="52"/>
      <c r="B436" s="52"/>
      <c r="C436" s="52"/>
      <c r="D436" s="52"/>
    </row>
    <row r="437" spans="1:4" x14ac:dyDescent="0.2">
      <c r="A437" s="52"/>
      <c r="B437" s="52"/>
      <c r="C437" s="52"/>
      <c r="D437" s="52"/>
    </row>
    <row r="438" spans="1:4" x14ac:dyDescent="0.2">
      <c r="A438" s="52"/>
      <c r="B438" s="52"/>
      <c r="C438" s="52"/>
      <c r="D438" s="52"/>
    </row>
    <row r="439" spans="1:4" x14ac:dyDescent="0.2">
      <c r="A439" s="52"/>
      <c r="B439" s="52"/>
      <c r="C439" s="52"/>
      <c r="D439" s="52"/>
    </row>
    <row r="440" spans="1:4" x14ac:dyDescent="0.2">
      <c r="A440" s="52"/>
      <c r="B440" s="52"/>
      <c r="C440" s="52"/>
      <c r="D440" s="52"/>
    </row>
    <row r="441" spans="1:4" x14ac:dyDescent="0.2">
      <c r="A441" s="52"/>
      <c r="B441" s="52"/>
      <c r="C441" s="52"/>
      <c r="D441" s="52"/>
    </row>
    <row r="442" spans="1:4" x14ac:dyDescent="0.2">
      <c r="A442" s="52"/>
      <c r="B442" s="52"/>
      <c r="C442" s="52"/>
      <c r="D442" s="52"/>
    </row>
    <row r="443" spans="1:4" x14ac:dyDescent="0.2">
      <c r="A443" s="52"/>
      <c r="B443" s="52"/>
      <c r="C443" s="52"/>
      <c r="D443" s="52"/>
    </row>
    <row r="444" spans="1:4" x14ac:dyDescent="0.2">
      <c r="A444" s="52"/>
      <c r="B444" s="52"/>
      <c r="C444" s="52"/>
      <c r="D444" s="52"/>
    </row>
    <row r="445" spans="1:4" x14ac:dyDescent="0.2">
      <c r="A445" s="52"/>
      <c r="B445" s="52"/>
      <c r="C445" s="52"/>
      <c r="D445" s="52"/>
    </row>
    <row r="446" spans="1:4" x14ac:dyDescent="0.2">
      <c r="A446" s="52"/>
      <c r="B446" s="52"/>
      <c r="C446" s="52"/>
      <c r="D446" s="52"/>
    </row>
    <row r="447" spans="1:4" x14ac:dyDescent="0.2">
      <c r="A447" s="52"/>
      <c r="B447" s="52"/>
      <c r="C447" s="52"/>
      <c r="D447" s="52"/>
    </row>
    <row r="448" spans="1:4" x14ac:dyDescent="0.2">
      <c r="A448" s="52"/>
      <c r="B448" s="52"/>
      <c r="C448" s="52"/>
      <c r="D448" s="52"/>
    </row>
    <row r="449" spans="1:4" x14ac:dyDescent="0.2">
      <c r="A449" s="52"/>
      <c r="B449" s="52"/>
      <c r="C449" s="52"/>
      <c r="D449" s="52"/>
    </row>
    <row r="450" spans="1:4" x14ac:dyDescent="0.2">
      <c r="A450" s="52"/>
      <c r="B450" s="52"/>
      <c r="C450" s="52"/>
      <c r="D450" s="52"/>
    </row>
    <row r="451" spans="1:4" x14ac:dyDescent="0.2">
      <c r="A451" s="52"/>
      <c r="B451" s="52"/>
      <c r="C451" s="52"/>
      <c r="D451" s="52"/>
    </row>
    <row r="452" spans="1:4" x14ac:dyDescent="0.2">
      <c r="A452" s="52"/>
      <c r="B452" s="52"/>
      <c r="C452" s="52"/>
      <c r="D452" s="52"/>
    </row>
    <row r="453" spans="1:4" x14ac:dyDescent="0.2">
      <c r="A453" s="52"/>
      <c r="B453" s="52"/>
      <c r="C453" s="52"/>
      <c r="D453" s="52"/>
    </row>
    <row r="454" spans="1:4" x14ac:dyDescent="0.2">
      <c r="A454" s="52"/>
      <c r="B454" s="52"/>
      <c r="C454" s="52"/>
      <c r="D454" s="52"/>
    </row>
    <row r="455" spans="1:4" x14ac:dyDescent="0.2">
      <c r="A455" s="52"/>
      <c r="B455" s="52"/>
      <c r="C455" s="52"/>
      <c r="D455" s="52"/>
    </row>
    <row r="456" spans="1:4" x14ac:dyDescent="0.2">
      <c r="A456" s="52"/>
      <c r="B456" s="52"/>
      <c r="C456" s="52"/>
      <c r="D456" s="52"/>
    </row>
    <row r="457" spans="1:4" x14ac:dyDescent="0.2">
      <c r="A457" s="52"/>
      <c r="B457" s="52"/>
      <c r="C457" s="52"/>
      <c r="D457" s="52"/>
    </row>
    <row r="458" spans="1:4" x14ac:dyDescent="0.2">
      <c r="A458" s="52"/>
      <c r="B458" s="52"/>
      <c r="C458" s="52"/>
      <c r="D458" s="52"/>
    </row>
    <row r="459" spans="1:4" x14ac:dyDescent="0.2">
      <c r="A459" s="52"/>
      <c r="B459" s="52"/>
      <c r="C459" s="52"/>
      <c r="D459" s="52"/>
    </row>
    <row r="460" spans="1:4" x14ac:dyDescent="0.2">
      <c r="A460" s="52"/>
      <c r="B460" s="52"/>
      <c r="C460" s="52"/>
      <c r="D460" s="52"/>
    </row>
    <row r="461" spans="1:4" x14ac:dyDescent="0.2">
      <c r="A461" s="52"/>
      <c r="B461" s="52"/>
      <c r="C461" s="52"/>
      <c r="D461" s="52"/>
    </row>
    <row r="462" spans="1:4" x14ac:dyDescent="0.2">
      <c r="A462" s="52"/>
      <c r="B462" s="52"/>
      <c r="C462" s="52"/>
      <c r="D462" s="52"/>
    </row>
    <row r="463" spans="1:4" x14ac:dyDescent="0.2">
      <c r="A463" s="52"/>
      <c r="B463" s="52"/>
      <c r="C463" s="52"/>
      <c r="D463" s="52"/>
    </row>
    <row r="464" spans="1:4" x14ac:dyDescent="0.2">
      <c r="A464" s="52"/>
      <c r="B464" s="52"/>
      <c r="C464" s="52"/>
      <c r="D464" s="52"/>
    </row>
    <row r="465" spans="1:4" x14ac:dyDescent="0.2">
      <c r="A465" s="52"/>
      <c r="B465" s="52"/>
      <c r="C465" s="52"/>
      <c r="D465" s="52"/>
    </row>
    <row r="466" spans="1:4" x14ac:dyDescent="0.2">
      <c r="A466" s="52"/>
      <c r="B466" s="52"/>
      <c r="C466" s="52"/>
      <c r="D466" s="52"/>
    </row>
    <row r="467" spans="1:4" x14ac:dyDescent="0.2">
      <c r="A467" s="52"/>
      <c r="B467" s="52"/>
      <c r="C467" s="52"/>
      <c r="D467" s="52"/>
    </row>
    <row r="468" spans="1:4" x14ac:dyDescent="0.2">
      <c r="A468" s="52"/>
      <c r="B468" s="52"/>
      <c r="C468" s="52"/>
      <c r="D468" s="52"/>
    </row>
    <row r="469" spans="1:4" x14ac:dyDescent="0.2">
      <c r="A469" s="52"/>
      <c r="B469" s="52"/>
      <c r="C469" s="52"/>
      <c r="D469" s="52"/>
    </row>
    <row r="470" spans="1:4" x14ac:dyDescent="0.2">
      <c r="A470" s="52"/>
      <c r="B470" s="52"/>
      <c r="C470" s="52"/>
      <c r="D470" s="52"/>
    </row>
    <row r="471" spans="1:4" x14ac:dyDescent="0.2">
      <c r="A471" s="52"/>
      <c r="B471" s="52"/>
      <c r="C471" s="52"/>
      <c r="D471" s="52"/>
    </row>
    <row r="472" spans="1:4" x14ac:dyDescent="0.2">
      <c r="A472" s="52"/>
      <c r="B472" s="52"/>
      <c r="C472" s="52"/>
      <c r="D472" s="52"/>
    </row>
    <row r="473" spans="1:4" x14ac:dyDescent="0.2">
      <c r="A473" s="52"/>
      <c r="B473" s="52"/>
      <c r="C473" s="52"/>
      <c r="D473" s="52"/>
    </row>
    <row r="474" spans="1:4" x14ac:dyDescent="0.2">
      <c r="A474" s="52"/>
      <c r="B474" s="52"/>
      <c r="C474" s="52"/>
      <c r="D474" s="52"/>
    </row>
    <row r="475" spans="1:4" x14ac:dyDescent="0.2">
      <c r="A475" s="52"/>
      <c r="B475" s="52"/>
      <c r="C475" s="52"/>
      <c r="D475" s="52"/>
    </row>
    <row r="476" spans="1:4" x14ac:dyDescent="0.2">
      <c r="A476" s="52"/>
      <c r="B476" s="52"/>
      <c r="C476" s="52"/>
      <c r="D476" s="52"/>
    </row>
    <row r="477" spans="1:4" x14ac:dyDescent="0.2">
      <c r="A477" s="52"/>
      <c r="B477" s="52"/>
      <c r="C477" s="52"/>
      <c r="D477" s="52"/>
    </row>
    <row r="478" spans="1:4" x14ac:dyDescent="0.2">
      <c r="A478" s="52"/>
      <c r="B478" s="52"/>
      <c r="C478" s="52"/>
      <c r="D478" s="52"/>
    </row>
    <row r="479" spans="1:4" x14ac:dyDescent="0.2">
      <c r="A479" s="52"/>
      <c r="B479" s="52"/>
      <c r="C479" s="52"/>
      <c r="D479" s="52"/>
    </row>
    <row r="480" spans="1:4" x14ac:dyDescent="0.2">
      <c r="A480" s="52"/>
      <c r="B480" s="52"/>
      <c r="C480" s="52"/>
      <c r="D480" s="52"/>
    </row>
    <row r="481" spans="1:4" x14ac:dyDescent="0.2">
      <c r="A481" s="52"/>
      <c r="B481" s="52"/>
      <c r="C481" s="52"/>
      <c r="D481" s="52"/>
    </row>
    <row r="482" spans="1:4" x14ac:dyDescent="0.2">
      <c r="A482" s="52"/>
      <c r="B482" s="52"/>
      <c r="C482" s="52"/>
      <c r="D482" s="52"/>
    </row>
    <row r="483" spans="1:4" x14ac:dyDescent="0.2">
      <c r="A483" s="52"/>
      <c r="B483" s="52"/>
      <c r="C483" s="52"/>
      <c r="D483" s="52"/>
    </row>
    <row r="484" spans="1:4" x14ac:dyDescent="0.2">
      <c r="A484" s="52"/>
      <c r="B484" s="52"/>
      <c r="C484" s="52"/>
      <c r="D484" s="52"/>
    </row>
    <row r="485" spans="1:4" x14ac:dyDescent="0.2">
      <c r="A485" s="52"/>
      <c r="B485" s="52"/>
      <c r="C485" s="52"/>
      <c r="D485" s="52"/>
    </row>
    <row r="486" spans="1:4" x14ac:dyDescent="0.2">
      <c r="A486" s="52"/>
      <c r="B486" s="52"/>
      <c r="C486" s="52"/>
      <c r="D486" s="52"/>
    </row>
    <row r="487" spans="1:4" x14ac:dyDescent="0.2">
      <c r="A487" s="52"/>
      <c r="B487" s="52"/>
      <c r="C487" s="52"/>
      <c r="D487" s="52"/>
    </row>
    <row r="488" spans="1:4" x14ac:dyDescent="0.2">
      <c r="A488" s="52"/>
      <c r="B488" s="52"/>
      <c r="C488" s="52"/>
      <c r="D488" s="52"/>
    </row>
    <row r="489" spans="1:4" x14ac:dyDescent="0.2">
      <c r="A489" s="52"/>
      <c r="B489" s="52"/>
      <c r="C489" s="52"/>
      <c r="D489" s="52"/>
    </row>
    <row r="490" spans="1:4" x14ac:dyDescent="0.2">
      <c r="A490" s="52"/>
      <c r="B490" s="52"/>
      <c r="C490" s="52"/>
      <c r="D490" s="52"/>
    </row>
    <row r="491" spans="1:4" x14ac:dyDescent="0.2">
      <c r="A491" s="52"/>
      <c r="B491" s="52"/>
      <c r="C491" s="52"/>
      <c r="D491" s="52"/>
    </row>
    <row r="492" spans="1:4" x14ac:dyDescent="0.2">
      <c r="A492" s="52"/>
      <c r="B492" s="52"/>
      <c r="C492" s="52"/>
      <c r="D492" s="52"/>
    </row>
    <row r="493" spans="1:4" x14ac:dyDescent="0.2">
      <c r="A493" s="52"/>
      <c r="B493" s="52"/>
      <c r="C493" s="52"/>
      <c r="D493" s="52"/>
    </row>
    <row r="494" spans="1:4" x14ac:dyDescent="0.2">
      <c r="A494" s="52"/>
      <c r="B494" s="52"/>
      <c r="C494" s="52"/>
      <c r="D494" s="52"/>
    </row>
    <row r="495" spans="1:4" x14ac:dyDescent="0.2">
      <c r="A495" s="52"/>
      <c r="B495" s="52"/>
      <c r="C495" s="52"/>
      <c r="D495" s="52"/>
    </row>
    <row r="496" spans="1:4" x14ac:dyDescent="0.2">
      <c r="A496" s="52"/>
      <c r="B496" s="52"/>
      <c r="C496" s="52"/>
      <c r="D496" s="52"/>
    </row>
    <row r="497" spans="1:4" x14ac:dyDescent="0.2">
      <c r="A497" s="52"/>
      <c r="B497" s="52"/>
      <c r="C497" s="52"/>
      <c r="D497" s="52"/>
    </row>
    <row r="498" spans="1:4" x14ac:dyDescent="0.2">
      <c r="A498" s="52"/>
      <c r="B498" s="52"/>
      <c r="C498" s="52"/>
      <c r="D498" s="52"/>
    </row>
    <row r="499" spans="1:4" x14ac:dyDescent="0.2">
      <c r="A499" s="52"/>
      <c r="B499" s="52"/>
      <c r="C499" s="52"/>
      <c r="D499" s="52"/>
    </row>
    <row r="500" spans="1:4" x14ac:dyDescent="0.2">
      <c r="A500" s="52"/>
      <c r="B500" s="52"/>
      <c r="C500" s="52"/>
      <c r="D500" s="52"/>
    </row>
    <row r="501" spans="1:4" x14ac:dyDescent="0.2">
      <c r="A501" s="52"/>
      <c r="B501" s="52"/>
      <c r="C501" s="52"/>
      <c r="D501" s="52"/>
    </row>
    <row r="502" spans="1:4" x14ac:dyDescent="0.2">
      <c r="A502" s="52"/>
      <c r="B502" s="52"/>
      <c r="C502" s="52"/>
      <c r="D502" s="52"/>
    </row>
    <row r="503" spans="1:4" x14ac:dyDescent="0.2">
      <c r="A503" s="52"/>
      <c r="B503" s="52"/>
      <c r="C503" s="52"/>
      <c r="D503" s="52"/>
    </row>
    <row r="504" spans="1:4" x14ac:dyDescent="0.2">
      <c r="A504" s="52"/>
      <c r="B504" s="52"/>
      <c r="C504" s="52"/>
      <c r="D504" s="52"/>
    </row>
    <row r="505" spans="1:4" x14ac:dyDescent="0.2">
      <c r="A505" s="52"/>
      <c r="B505" s="52"/>
      <c r="C505" s="52"/>
      <c r="D505" s="52"/>
    </row>
    <row r="506" spans="1:4" x14ac:dyDescent="0.2">
      <c r="A506" s="52"/>
      <c r="B506" s="52"/>
      <c r="C506" s="52"/>
      <c r="D506" s="52"/>
    </row>
    <row r="507" spans="1:4" x14ac:dyDescent="0.2">
      <c r="A507" s="52"/>
      <c r="B507" s="52"/>
      <c r="C507" s="52"/>
      <c r="D507" s="52"/>
    </row>
    <row r="508" spans="1:4" x14ac:dyDescent="0.2">
      <c r="A508" s="52"/>
      <c r="B508" s="52"/>
      <c r="C508" s="52"/>
      <c r="D508" s="52"/>
    </row>
    <row r="509" spans="1:4" x14ac:dyDescent="0.2">
      <c r="A509" s="52"/>
      <c r="B509" s="52"/>
      <c r="C509" s="52"/>
      <c r="D509" s="52"/>
    </row>
    <row r="510" spans="1:4" x14ac:dyDescent="0.2">
      <c r="A510" s="52"/>
      <c r="B510" s="52"/>
      <c r="C510" s="52"/>
      <c r="D510" s="52"/>
    </row>
    <row r="511" spans="1:4" x14ac:dyDescent="0.2">
      <c r="A511" s="52"/>
      <c r="B511" s="52"/>
      <c r="C511" s="52"/>
      <c r="D511" s="52"/>
    </row>
    <row r="512" spans="1:4" x14ac:dyDescent="0.2">
      <c r="A512" s="52"/>
      <c r="B512" s="52"/>
      <c r="C512" s="52"/>
      <c r="D512" s="52"/>
    </row>
    <row r="513" spans="1:4" x14ac:dyDescent="0.2">
      <c r="A513" s="52"/>
      <c r="B513" s="52"/>
      <c r="C513" s="52"/>
      <c r="D513" s="52"/>
    </row>
    <row r="514" spans="1:4" x14ac:dyDescent="0.2">
      <c r="A514" s="52"/>
      <c r="B514" s="52"/>
      <c r="C514" s="52"/>
      <c r="D514" s="52"/>
    </row>
    <row r="515" spans="1:4" x14ac:dyDescent="0.2">
      <c r="A515" s="52"/>
      <c r="B515" s="52"/>
      <c r="C515" s="52"/>
      <c r="D515" s="52"/>
    </row>
    <row r="516" spans="1:4" x14ac:dyDescent="0.2">
      <c r="A516" s="52"/>
      <c r="B516" s="52"/>
      <c r="C516" s="52"/>
      <c r="D516" s="52"/>
    </row>
    <row r="517" spans="1:4" x14ac:dyDescent="0.2">
      <c r="A517" s="52"/>
      <c r="B517" s="52"/>
      <c r="C517" s="52"/>
      <c r="D517" s="52"/>
    </row>
    <row r="518" spans="1:4" x14ac:dyDescent="0.2">
      <c r="A518" s="52"/>
      <c r="B518" s="52"/>
      <c r="C518" s="52"/>
      <c r="D518" s="52"/>
    </row>
    <row r="519" spans="1:4" x14ac:dyDescent="0.2">
      <c r="A519" s="52"/>
      <c r="B519" s="52"/>
      <c r="C519" s="52"/>
      <c r="D519" s="52"/>
    </row>
    <row r="520" spans="1:4" x14ac:dyDescent="0.2">
      <c r="A520" s="52"/>
      <c r="B520" s="52"/>
      <c r="C520" s="52"/>
      <c r="D520" s="52"/>
    </row>
    <row r="521" spans="1:4" x14ac:dyDescent="0.2">
      <c r="A521" s="52"/>
      <c r="B521" s="52"/>
      <c r="C521" s="52"/>
      <c r="D521" s="52"/>
    </row>
    <row r="522" spans="1:4" x14ac:dyDescent="0.2">
      <c r="A522" s="52"/>
      <c r="B522" s="52"/>
      <c r="C522" s="52"/>
      <c r="D522" s="52"/>
    </row>
    <row r="523" spans="1:4" x14ac:dyDescent="0.2">
      <c r="A523" s="52"/>
      <c r="B523" s="52"/>
      <c r="C523" s="52"/>
      <c r="D523" s="52"/>
    </row>
    <row r="524" spans="1:4" x14ac:dyDescent="0.2">
      <c r="A524" s="52"/>
      <c r="B524" s="52"/>
      <c r="C524" s="52"/>
      <c r="D524" s="52"/>
    </row>
    <row r="525" spans="1:4" x14ac:dyDescent="0.2">
      <c r="A525" s="52"/>
      <c r="B525" s="52"/>
      <c r="C525" s="52"/>
      <c r="D525" s="52"/>
    </row>
    <row r="526" spans="1:4" x14ac:dyDescent="0.2">
      <c r="A526" s="52"/>
      <c r="B526" s="52"/>
      <c r="C526" s="52"/>
      <c r="D526" s="52"/>
    </row>
    <row r="527" spans="1:4" x14ac:dyDescent="0.2">
      <c r="A527" s="52"/>
      <c r="B527" s="52"/>
      <c r="C527" s="52"/>
      <c r="D527" s="52"/>
    </row>
    <row r="528" spans="1:4" x14ac:dyDescent="0.2">
      <c r="A528" s="52"/>
      <c r="B528" s="52"/>
      <c r="C528" s="52"/>
      <c r="D528" s="52"/>
    </row>
    <row r="529" spans="1:4" x14ac:dyDescent="0.2">
      <c r="A529" s="52"/>
      <c r="B529" s="52"/>
      <c r="C529" s="52"/>
      <c r="D529" s="52"/>
    </row>
    <row r="530" spans="1:4" x14ac:dyDescent="0.2">
      <c r="A530" s="52"/>
      <c r="B530" s="52"/>
      <c r="C530" s="52"/>
      <c r="D530" s="52"/>
    </row>
    <row r="531" spans="1:4" x14ac:dyDescent="0.2">
      <c r="A531" s="52"/>
      <c r="B531" s="52"/>
      <c r="C531" s="52"/>
      <c r="D531" s="52"/>
    </row>
    <row r="532" spans="1:4" x14ac:dyDescent="0.2">
      <c r="A532" s="52"/>
      <c r="B532" s="52"/>
      <c r="C532" s="52"/>
      <c r="D532" s="52"/>
    </row>
    <row r="533" spans="1:4" x14ac:dyDescent="0.2">
      <c r="A533" s="52"/>
      <c r="B533" s="52"/>
      <c r="C533" s="52"/>
      <c r="D533" s="52"/>
    </row>
    <row r="534" spans="1:4" x14ac:dyDescent="0.2">
      <c r="A534" s="52"/>
      <c r="B534" s="52"/>
      <c r="C534" s="52"/>
      <c r="D534" s="52"/>
    </row>
    <row r="535" spans="1:4" x14ac:dyDescent="0.2">
      <c r="A535" s="52"/>
      <c r="B535" s="52"/>
      <c r="C535" s="52"/>
      <c r="D535" s="52"/>
    </row>
    <row r="536" spans="1:4" x14ac:dyDescent="0.2">
      <c r="A536" s="52"/>
      <c r="B536" s="52"/>
      <c r="C536" s="52"/>
      <c r="D536" s="52"/>
    </row>
    <row r="537" spans="1:4" x14ac:dyDescent="0.2">
      <c r="A537" s="52"/>
      <c r="B537" s="52"/>
      <c r="C537" s="52"/>
      <c r="D537" s="52"/>
    </row>
    <row r="538" spans="1:4" x14ac:dyDescent="0.2">
      <c r="A538" s="52"/>
      <c r="B538" s="52"/>
      <c r="C538" s="52"/>
      <c r="D538" s="52"/>
    </row>
    <row r="539" spans="1:4" x14ac:dyDescent="0.2">
      <c r="A539" s="52"/>
      <c r="B539" s="52"/>
      <c r="C539" s="52"/>
      <c r="D539" s="52"/>
    </row>
    <row r="540" spans="1:4" x14ac:dyDescent="0.2">
      <c r="A540" s="52"/>
      <c r="B540" s="52"/>
      <c r="C540" s="52"/>
      <c r="D540" s="52"/>
    </row>
    <row r="541" spans="1:4" x14ac:dyDescent="0.2">
      <c r="A541" s="52"/>
      <c r="B541" s="52"/>
      <c r="C541" s="52"/>
      <c r="D541" s="52"/>
    </row>
    <row r="542" spans="1:4" x14ac:dyDescent="0.2">
      <c r="A542" s="52"/>
      <c r="B542" s="52"/>
      <c r="C542" s="52"/>
      <c r="D542" s="52"/>
    </row>
    <row r="543" spans="1:4" x14ac:dyDescent="0.2">
      <c r="A543" s="52"/>
      <c r="B543" s="52"/>
      <c r="C543" s="52"/>
      <c r="D543" s="52"/>
    </row>
    <row r="544" spans="1:4" x14ac:dyDescent="0.2">
      <c r="A544" s="52"/>
      <c r="B544" s="52"/>
      <c r="C544" s="52"/>
      <c r="D544" s="52"/>
    </row>
    <row r="545" spans="1:4" x14ac:dyDescent="0.2">
      <c r="A545" s="52"/>
      <c r="B545" s="52"/>
      <c r="C545" s="52"/>
      <c r="D545" s="52"/>
    </row>
    <row r="546" spans="1:4" x14ac:dyDescent="0.2">
      <c r="A546" s="52"/>
      <c r="B546" s="52"/>
      <c r="C546" s="52"/>
      <c r="D546" s="52"/>
    </row>
    <row r="547" spans="1:4" x14ac:dyDescent="0.2">
      <c r="A547" s="52"/>
      <c r="B547" s="52"/>
      <c r="C547" s="52"/>
      <c r="D547" s="52"/>
    </row>
    <row r="548" spans="1:4" x14ac:dyDescent="0.2">
      <c r="A548" s="52"/>
      <c r="B548" s="52"/>
      <c r="C548" s="52"/>
      <c r="D548" s="52"/>
    </row>
    <row r="549" spans="1:4" x14ac:dyDescent="0.2">
      <c r="A549" s="52"/>
      <c r="B549" s="52"/>
      <c r="C549" s="52"/>
      <c r="D549" s="52"/>
    </row>
    <row r="550" spans="1:4" x14ac:dyDescent="0.2">
      <c r="A550" s="52"/>
      <c r="B550" s="52"/>
      <c r="C550" s="52"/>
      <c r="D550" s="52"/>
    </row>
    <row r="551" spans="1:4" x14ac:dyDescent="0.2">
      <c r="A551" s="52"/>
      <c r="B551" s="52"/>
      <c r="C551" s="52"/>
      <c r="D551" s="52"/>
    </row>
    <row r="552" spans="1:4" x14ac:dyDescent="0.2">
      <c r="A552" s="52"/>
      <c r="B552" s="52"/>
      <c r="C552" s="52"/>
      <c r="D552" s="52"/>
    </row>
    <row r="553" spans="1:4" x14ac:dyDescent="0.2">
      <c r="A553" s="52"/>
      <c r="B553" s="52"/>
      <c r="C553" s="52"/>
      <c r="D553" s="52"/>
    </row>
    <row r="554" spans="1:4" x14ac:dyDescent="0.2">
      <c r="A554" s="52"/>
      <c r="B554" s="52"/>
      <c r="C554" s="52"/>
      <c r="D554" s="52"/>
    </row>
    <row r="555" spans="1:4" x14ac:dyDescent="0.2">
      <c r="A555" s="52"/>
      <c r="B555" s="52"/>
      <c r="C555" s="52"/>
      <c r="D555" s="52"/>
    </row>
    <row r="556" spans="1:4" x14ac:dyDescent="0.2">
      <c r="A556" s="52"/>
      <c r="B556" s="52"/>
      <c r="C556" s="52"/>
      <c r="D556" s="52"/>
    </row>
    <row r="557" spans="1:4" x14ac:dyDescent="0.2">
      <c r="A557" s="52"/>
      <c r="B557" s="52"/>
      <c r="C557" s="52"/>
      <c r="D557" s="52"/>
    </row>
    <row r="558" spans="1:4" x14ac:dyDescent="0.2">
      <c r="A558" s="52"/>
      <c r="B558" s="52"/>
      <c r="C558" s="52"/>
      <c r="D558" s="52"/>
    </row>
    <row r="559" spans="1:4" x14ac:dyDescent="0.2">
      <c r="A559" s="52"/>
      <c r="B559" s="52"/>
      <c r="C559" s="52"/>
      <c r="D559" s="52"/>
    </row>
    <row r="560" spans="1:4" x14ac:dyDescent="0.2">
      <c r="A560" s="52"/>
      <c r="B560" s="52"/>
      <c r="C560" s="52"/>
      <c r="D560" s="52"/>
    </row>
    <row r="561" spans="1:4" x14ac:dyDescent="0.2">
      <c r="A561" s="52"/>
      <c r="B561" s="52"/>
      <c r="C561" s="52"/>
      <c r="D561" s="52"/>
    </row>
    <row r="562" spans="1:4" x14ac:dyDescent="0.2">
      <c r="A562" s="52"/>
      <c r="B562" s="52"/>
      <c r="C562" s="52"/>
      <c r="D562" s="52"/>
    </row>
    <row r="563" spans="1:4" x14ac:dyDescent="0.2">
      <c r="A563" s="52"/>
      <c r="B563" s="52"/>
      <c r="C563" s="52"/>
      <c r="D563" s="52"/>
    </row>
    <row r="564" spans="1:4" x14ac:dyDescent="0.2">
      <c r="A564" s="52"/>
      <c r="B564" s="52"/>
      <c r="C564" s="52"/>
      <c r="D564" s="52"/>
    </row>
    <row r="565" spans="1:4" x14ac:dyDescent="0.2">
      <c r="A565" s="52"/>
      <c r="B565" s="52"/>
      <c r="C565" s="52"/>
      <c r="D565" s="52"/>
    </row>
    <row r="566" spans="1:4" x14ac:dyDescent="0.2">
      <c r="A566" s="52"/>
      <c r="B566" s="52"/>
      <c r="C566" s="52"/>
      <c r="D566" s="52"/>
    </row>
    <row r="567" spans="1:4" x14ac:dyDescent="0.2">
      <c r="A567" s="52"/>
      <c r="B567" s="52"/>
      <c r="C567" s="52"/>
      <c r="D567" s="52"/>
    </row>
    <row r="568" spans="1:4" x14ac:dyDescent="0.2">
      <c r="A568" s="52"/>
      <c r="B568" s="52"/>
      <c r="C568" s="52"/>
      <c r="D568" s="52"/>
    </row>
    <row r="569" spans="1:4" x14ac:dyDescent="0.2">
      <c r="A569" s="52"/>
      <c r="B569" s="52"/>
      <c r="C569" s="52"/>
      <c r="D569" s="52"/>
    </row>
    <row r="570" spans="1:4" x14ac:dyDescent="0.2">
      <c r="A570" s="52"/>
      <c r="B570" s="52"/>
      <c r="C570" s="52"/>
      <c r="D570" s="52"/>
    </row>
    <row r="571" spans="1:4" x14ac:dyDescent="0.2">
      <c r="A571" s="52"/>
      <c r="B571" s="52"/>
      <c r="C571" s="52"/>
      <c r="D571" s="52"/>
    </row>
    <row r="572" spans="1:4" x14ac:dyDescent="0.2">
      <c r="A572" s="52"/>
      <c r="B572" s="52"/>
      <c r="C572" s="52"/>
      <c r="D572" s="52"/>
    </row>
    <row r="573" spans="1:4" x14ac:dyDescent="0.2">
      <c r="A573" s="52"/>
      <c r="B573" s="52"/>
      <c r="C573" s="52"/>
      <c r="D573" s="52"/>
    </row>
    <row r="574" spans="1:4" x14ac:dyDescent="0.2">
      <c r="A574" s="52"/>
      <c r="B574" s="52"/>
      <c r="C574" s="52"/>
      <c r="D574" s="52"/>
    </row>
    <row r="575" spans="1:4" x14ac:dyDescent="0.2">
      <c r="A575" s="52"/>
      <c r="B575" s="52"/>
      <c r="C575" s="52"/>
      <c r="D575" s="52"/>
    </row>
    <row r="576" spans="1:4" x14ac:dyDescent="0.2">
      <c r="A576" s="52"/>
      <c r="B576" s="52"/>
      <c r="C576" s="52"/>
      <c r="D576" s="52"/>
    </row>
    <row r="577" spans="1:4" x14ac:dyDescent="0.2">
      <c r="A577" s="52"/>
      <c r="B577" s="52"/>
      <c r="C577" s="52"/>
      <c r="D577" s="52"/>
    </row>
    <row r="578" spans="1:4" x14ac:dyDescent="0.2">
      <c r="A578" s="52"/>
      <c r="B578" s="52"/>
      <c r="C578" s="52"/>
      <c r="D578" s="52"/>
    </row>
    <row r="579" spans="1:4" x14ac:dyDescent="0.2">
      <c r="A579" s="52"/>
      <c r="B579" s="52"/>
      <c r="C579" s="52"/>
      <c r="D579" s="52"/>
    </row>
    <row r="580" spans="1:4" x14ac:dyDescent="0.2">
      <c r="A580" s="52"/>
      <c r="B580" s="52"/>
      <c r="C580" s="52"/>
      <c r="D580" s="52"/>
    </row>
    <row r="581" spans="1:4" x14ac:dyDescent="0.2">
      <c r="A581" s="52"/>
      <c r="B581" s="52"/>
      <c r="C581" s="52"/>
      <c r="D581" s="52"/>
    </row>
    <row r="582" spans="1:4" x14ac:dyDescent="0.2">
      <c r="A582" s="52"/>
      <c r="B582" s="52"/>
      <c r="C582" s="52"/>
      <c r="D582" s="52"/>
    </row>
    <row r="583" spans="1:4" x14ac:dyDescent="0.2">
      <c r="A583" s="52"/>
      <c r="B583" s="52"/>
      <c r="C583" s="52"/>
      <c r="D583" s="52"/>
    </row>
    <row r="584" spans="1:4" x14ac:dyDescent="0.2">
      <c r="A584" s="52"/>
      <c r="B584" s="52"/>
      <c r="C584" s="52"/>
      <c r="D584" s="52"/>
    </row>
    <row r="585" spans="1:4" x14ac:dyDescent="0.2">
      <c r="A585" s="52"/>
      <c r="B585" s="52"/>
      <c r="C585" s="52"/>
      <c r="D585" s="52"/>
    </row>
    <row r="586" spans="1:4" x14ac:dyDescent="0.2">
      <c r="A586" s="52"/>
      <c r="B586" s="52"/>
      <c r="C586" s="52"/>
      <c r="D586" s="52"/>
    </row>
    <row r="587" spans="1:4" x14ac:dyDescent="0.2">
      <c r="A587" s="52"/>
      <c r="B587" s="52"/>
      <c r="C587" s="52"/>
      <c r="D587" s="52"/>
    </row>
    <row r="588" spans="1:4" x14ac:dyDescent="0.2">
      <c r="A588" s="52"/>
      <c r="B588" s="52"/>
      <c r="C588" s="52"/>
      <c r="D588" s="52"/>
    </row>
    <row r="589" spans="1:4" x14ac:dyDescent="0.2">
      <c r="A589" s="52"/>
      <c r="B589" s="52"/>
      <c r="C589" s="52"/>
      <c r="D589" s="52"/>
    </row>
    <row r="590" spans="1:4" x14ac:dyDescent="0.2">
      <c r="A590" s="52"/>
      <c r="B590" s="52"/>
      <c r="C590" s="52"/>
      <c r="D590" s="52"/>
    </row>
    <row r="591" spans="1:4" x14ac:dyDescent="0.2">
      <c r="A591" s="52"/>
      <c r="B591" s="52"/>
      <c r="C591" s="52"/>
      <c r="D591" s="52"/>
    </row>
    <row r="592" spans="1:4" x14ac:dyDescent="0.2">
      <c r="A592" s="52"/>
      <c r="B592" s="52"/>
      <c r="C592" s="52"/>
      <c r="D592" s="52"/>
    </row>
    <row r="593" spans="1:4" x14ac:dyDescent="0.2">
      <c r="A593" s="52"/>
      <c r="B593" s="52"/>
      <c r="C593" s="52"/>
      <c r="D593" s="52"/>
    </row>
    <row r="594" spans="1:4" x14ac:dyDescent="0.2">
      <c r="A594" s="52"/>
      <c r="B594" s="52"/>
      <c r="C594" s="52"/>
      <c r="D594" s="52"/>
    </row>
    <row r="595" spans="1:4" x14ac:dyDescent="0.2">
      <c r="A595" s="52"/>
      <c r="B595" s="52"/>
      <c r="C595" s="52"/>
      <c r="D595" s="52"/>
    </row>
    <row r="596" spans="1:4" x14ac:dyDescent="0.2">
      <c r="A596" s="52"/>
      <c r="B596" s="52"/>
      <c r="C596" s="52"/>
      <c r="D596" s="52"/>
    </row>
    <row r="597" spans="1:4" x14ac:dyDescent="0.2">
      <c r="A597" s="52"/>
      <c r="B597" s="52"/>
      <c r="C597" s="52"/>
      <c r="D597" s="52"/>
    </row>
    <row r="598" spans="1:4" x14ac:dyDescent="0.2">
      <c r="A598" s="52"/>
      <c r="B598" s="52"/>
      <c r="C598" s="52"/>
      <c r="D598" s="52"/>
    </row>
    <row r="599" spans="1:4" x14ac:dyDescent="0.2">
      <c r="A599" s="52"/>
      <c r="B599" s="52"/>
      <c r="C599" s="52"/>
      <c r="D599" s="52"/>
    </row>
    <row r="600" spans="1:4" x14ac:dyDescent="0.2">
      <c r="A600" s="52"/>
      <c r="B600" s="52"/>
      <c r="C600" s="52"/>
      <c r="D600" s="52"/>
    </row>
    <row r="601" spans="1:4" x14ac:dyDescent="0.2">
      <c r="A601" s="52"/>
      <c r="B601" s="52"/>
      <c r="C601" s="52"/>
      <c r="D601" s="52"/>
    </row>
    <row r="602" spans="1:4" x14ac:dyDescent="0.2">
      <c r="A602" s="52"/>
      <c r="B602" s="52"/>
      <c r="C602" s="52"/>
      <c r="D602" s="52"/>
    </row>
    <row r="603" spans="1:4" x14ac:dyDescent="0.2">
      <c r="A603" s="52"/>
      <c r="B603" s="52"/>
      <c r="C603" s="52"/>
      <c r="D603" s="52"/>
    </row>
    <row r="604" spans="1:4" x14ac:dyDescent="0.2">
      <c r="A604" s="52"/>
      <c r="B604" s="52"/>
      <c r="C604" s="52"/>
      <c r="D604" s="52"/>
    </row>
    <row r="605" spans="1:4" x14ac:dyDescent="0.2">
      <c r="A605" s="52"/>
      <c r="B605" s="52"/>
      <c r="C605" s="52"/>
      <c r="D605" s="52"/>
    </row>
    <row r="606" spans="1:4" x14ac:dyDescent="0.2">
      <c r="A606" s="52"/>
      <c r="B606" s="52"/>
      <c r="C606" s="52"/>
      <c r="D606" s="52"/>
    </row>
    <row r="607" spans="1:4" x14ac:dyDescent="0.2">
      <c r="A607" s="52"/>
      <c r="B607" s="52"/>
      <c r="C607" s="52"/>
      <c r="D607" s="52"/>
    </row>
    <row r="608" spans="1:4" x14ac:dyDescent="0.2">
      <c r="A608" s="52"/>
      <c r="B608" s="52"/>
      <c r="C608" s="52"/>
      <c r="D608" s="52"/>
    </row>
    <row r="609" spans="1:4" x14ac:dyDescent="0.2">
      <c r="A609" s="52"/>
      <c r="B609" s="52"/>
      <c r="C609" s="52"/>
      <c r="D609" s="52"/>
    </row>
    <row r="610" spans="1:4" x14ac:dyDescent="0.2">
      <c r="A610" s="52"/>
      <c r="B610" s="52"/>
      <c r="C610" s="52"/>
      <c r="D610" s="52"/>
    </row>
    <row r="611" spans="1:4" x14ac:dyDescent="0.2">
      <c r="A611" s="52"/>
      <c r="B611" s="52"/>
      <c r="C611" s="52"/>
      <c r="D611" s="52"/>
    </row>
    <row r="612" spans="1:4" x14ac:dyDescent="0.2">
      <c r="A612" s="52"/>
      <c r="B612" s="52"/>
      <c r="C612" s="52"/>
      <c r="D612" s="52"/>
    </row>
    <row r="613" spans="1:4" x14ac:dyDescent="0.2">
      <c r="A613" s="52"/>
      <c r="B613" s="52"/>
      <c r="C613" s="52"/>
      <c r="D613" s="52"/>
    </row>
    <row r="614" spans="1:4" x14ac:dyDescent="0.2">
      <c r="A614" s="52"/>
      <c r="B614" s="52"/>
      <c r="C614" s="52"/>
      <c r="D614" s="52"/>
    </row>
    <row r="615" spans="1:4" x14ac:dyDescent="0.2">
      <c r="A615" s="52"/>
      <c r="B615" s="52"/>
      <c r="C615" s="52"/>
      <c r="D615" s="52"/>
    </row>
    <row r="616" spans="1:4" x14ac:dyDescent="0.2">
      <c r="A616" s="52"/>
      <c r="B616" s="52"/>
      <c r="C616" s="52"/>
      <c r="D616" s="52"/>
    </row>
    <row r="617" spans="1:4" x14ac:dyDescent="0.2">
      <c r="A617" s="52"/>
      <c r="B617" s="52"/>
      <c r="C617" s="52"/>
      <c r="D617" s="52"/>
    </row>
    <row r="618" spans="1:4" x14ac:dyDescent="0.2">
      <c r="A618" s="52"/>
      <c r="B618" s="52"/>
      <c r="C618" s="52"/>
      <c r="D618" s="52"/>
    </row>
    <row r="619" spans="1:4" x14ac:dyDescent="0.2">
      <c r="A619" s="52"/>
      <c r="B619" s="52"/>
      <c r="C619" s="52"/>
      <c r="D619" s="52"/>
    </row>
    <row r="620" spans="1:4" x14ac:dyDescent="0.2">
      <c r="A620" s="52"/>
      <c r="B620" s="52"/>
      <c r="C620" s="52"/>
      <c r="D620" s="52"/>
    </row>
    <row r="621" spans="1:4" x14ac:dyDescent="0.2">
      <c r="A621" s="52"/>
      <c r="B621" s="52"/>
      <c r="C621" s="52"/>
      <c r="D621" s="52"/>
    </row>
    <row r="622" spans="1:4" x14ac:dyDescent="0.2">
      <c r="A622" s="52"/>
      <c r="B622" s="52"/>
      <c r="C622" s="52"/>
      <c r="D622" s="52"/>
    </row>
    <row r="623" spans="1:4" x14ac:dyDescent="0.2">
      <c r="A623" s="52"/>
      <c r="B623" s="52"/>
      <c r="C623" s="52"/>
      <c r="D623" s="52"/>
    </row>
    <row r="624" spans="1:4" x14ac:dyDescent="0.2">
      <c r="A624" s="52"/>
      <c r="B624" s="52"/>
      <c r="C624" s="52"/>
      <c r="D624" s="52"/>
    </row>
    <row r="625" spans="1:4" x14ac:dyDescent="0.2">
      <c r="A625" s="52"/>
      <c r="B625" s="52"/>
      <c r="C625" s="52"/>
      <c r="D625" s="52"/>
    </row>
    <row r="626" spans="1:4" x14ac:dyDescent="0.2">
      <c r="A626" s="52"/>
      <c r="B626" s="52"/>
      <c r="C626" s="52"/>
      <c r="D626" s="52"/>
    </row>
    <row r="627" spans="1:4" x14ac:dyDescent="0.2">
      <c r="A627" s="52"/>
      <c r="B627" s="52"/>
      <c r="C627" s="52"/>
      <c r="D627" s="52"/>
    </row>
    <row r="628" spans="1:4" x14ac:dyDescent="0.2">
      <c r="A628" s="52"/>
      <c r="B628" s="52"/>
      <c r="C628" s="52"/>
      <c r="D628" s="52"/>
    </row>
    <row r="629" spans="1:4" x14ac:dyDescent="0.2">
      <c r="A629" s="52"/>
      <c r="B629" s="52"/>
      <c r="C629" s="52"/>
      <c r="D629" s="52"/>
    </row>
    <row r="630" spans="1:4" x14ac:dyDescent="0.2">
      <c r="A630" s="52"/>
      <c r="B630" s="52"/>
      <c r="C630" s="52"/>
      <c r="D630" s="52"/>
    </row>
    <row r="631" spans="1:4" x14ac:dyDescent="0.2">
      <c r="A631" s="52"/>
      <c r="B631" s="52"/>
      <c r="C631" s="52"/>
      <c r="D631" s="52"/>
    </row>
    <row r="632" spans="1:4" x14ac:dyDescent="0.2">
      <c r="A632" s="52"/>
      <c r="B632" s="52"/>
      <c r="C632" s="52"/>
      <c r="D632" s="52"/>
    </row>
    <row r="633" spans="1:4" x14ac:dyDescent="0.2">
      <c r="A633" s="52"/>
      <c r="B633" s="52"/>
      <c r="C633" s="52"/>
      <c r="D633" s="52"/>
    </row>
    <row r="634" spans="1:4" x14ac:dyDescent="0.2">
      <c r="A634" s="52"/>
      <c r="B634" s="52"/>
      <c r="C634" s="52"/>
      <c r="D634" s="52"/>
    </row>
    <row r="635" spans="1:4" x14ac:dyDescent="0.2">
      <c r="A635" s="52"/>
      <c r="B635" s="52"/>
      <c r="C635" s="52"/>
      <c r="D635" s="52"/>
    </row>
    <row r="636" spans="1:4" x14ac:dyDescent="0.2">
      <c r="A636" s="52"/>
      <c r="B636" s="52"/>
      <c r="C636" s="52"/>
      <c r="D636" s="52"/>
    </row>
    <row r="637" spans="1:4" x14ac:dyDescent="0.2">
      <c r="A637" s="52"/>
      <c r="B637" s="52"/>
      <c r="C637" s="52"/>
      <c r="D637" s="52"/>
    </row>
    <row r="638" spans="1:4" x14ac:dyDescent="0.2">
      <c r="A638" s="52"/>
      <c r="B638" s="52"/>
      <c r="C638" s="52"/>
      <c r="D638" s="52"/>
    </row>
    <row r="639" spans="1:4" x14ac:dyDescent="0.2">
      <c r="A639" s="52"/>
      <c r="B639" s="52"/>
      <c r="C639" s="52"/>
      <c r="D639" s="52"/>
    </row>
    <row r="640" spans="1:4" x14ac:dyDescent="0.2">
      <c r="A640" s="52"/>
      <c r="B640" s="52"/>
      <c r="C640" s="52"/>
      <c r="D640" s="52"/>
    </row>
    <row r="641" spans="1:4" x14ac:dyDescent="0.2">
      <c r="A641" s="52"/>
      <c r="B641" s="52"/>
      <c r="C641" s="52"/>
      <c r="D641" s="52"/>
    </row>
    <row r="642" spans="1:4" x14ac:dyDescent="0.2">
      <c r="A642" s="52"/>
      <c r="B642" s="52"/>
      <c r="C642" s="52"/>
      <c r="D642" s="52"/>
    </row>
    <row r="643" spans="1:4" x14ac:dyDescent="0.2">
      <c r="A643" s="52"/>
      <c r="B643" s="52"/>
      <c r="C643" s="52"/>
      <c r="D643" s="52"/>
    </row>
    <row r="644" spans="1:4" x14ac:dyDescent="0.2">
      <c r="A644" s="52"/>
      <c r="B644" s="52"/>
      <c r="C644" s="52"/>
      <c r="D644" s="52"/>
    </row>
    <row r="645" spans="1:4" x14ac:dyDescent="0.2">
      <c r="A645" s="52"/>
      <c r="B645" s="52"/>
      <c r="C645" s="52"/>
      <c r="D645" s="52"/>
    </row>
    <row r="646" spans="1:4" x14ac:dyDescent="0.2">
      <c r="A646" s="52"/>
      <c r="B646" s="52"/>
      <c r="C646" s="52"/>
      <c r="D646" s="52"/>
    </row>
    <row r="647" spans="1:4" x14ac:dyDescent="0.2">
      <c r="A647" s="52"/>
      <c r="B647" s="52"/>
      <c r="C647" s="52"/>
      <c r="D647" s="52"/>
    </row>
    <row r="648" spans="1:4" x14ac:dyDescent="0.2">
      <c r="A648" s="52"/>
      <c r="B648" s="52"/>
      <c r="C648" s="52"/>
      <c r="D648" s="52"/>
    </row>
    <row r="649" spans="1:4" x14ac:dyDescent="0.2">
      <c r="A649" s="52"/>
      <c r="B649" s="52"/>
      <c r="C649" s="52"/>
      <c r="D649" s="52"/>
    </row>
    <row r="650" spans="1:4" x14ac:dyDescent="0.2">
      <c r="A650" s="52"/>
      <c r="B650" s="52"/>
      <c r="C650" s="52"/>
      <c r="D650" s="52"/>
    </row>
    <row r="651" spans="1:4" x14ac:dyDescent="0.2">
      <c r="A651" s="52"/>
      <c r="B651" s="52"/>
      <c r="C651" s="52"/>
      <c r="D651" s="52"/>
    </row>
    <row r="652" spans="1:4" x14ac:dyDescent="0.2">
      <c r="A652" s="52"/>
      <c r="B652" s="52"/>
      <c r="C652" s="52"/>
      <c r="D652" s="52"/>
    </row>
    <row r="653" spans="1:4" x14ac:dyDescent="0.2">
      <c r="A653" s="52"/>
      <c r="B653" s="52"/>
      <c r="C653" s="52"/>
      <c r="D653" s="52"/>
    </row>
    <row r="654" spans="1:4" x14ac:dyDescent="0.2">
      <c r="A654" s="52"/>
      <c r="B654" s="52"/>
      <c r="C654" s="52"/>
      <c r="D654" s="52"/>
    </row>
    <row r="655" spans="1:4" x14ac:dyDescent="0.2">
      <c r="A655" s="52"/>
      <c r="B655" s="52"/>
      <c r="C655" s="52"/>
      <c r="D655" s="52"/>
    </row>
    <row r="656" spans="1:4" x14ac:dyDescent="0.2">
      <c r="A656" s="52"/>
      <c r="B656" s="52"/>
      <c r="C656" s="52"/>
      <c r="D656" s="52"/>
    </row>
    <row r="657" spans="1:4" x14ac:dyDescent="0.2">
      <c r="A657" s="52"/>
      <c r="B657" s="52"/>
      <c r="C657" s="52"/>
      <c r="D657" s="52"/>
    </row>
    <row r="658" spans="1:4" x14ac:dyDescent="0.2">
      <c r="A658" s="52"/>
      <c r="B658" s="52"/>
      <c r="C658" s="52"/>
      <c r="D658" s="52"/>
    </row>
    <row r="659" spans="1:4" x14ac:dyDescent="0.2">
      <c r="A659" s="52"/>
      <c r="B659" s="52"/>
      <c r="C659" s="52"/>
      <c r="D659" s="52"/>
    </row>
    <row r="660" spans="1:4" x14ac:dyDescent="0.2">
      <c r="A660" s="52"/>
      <c r="B660" s="52"/>
      <c r="C660" s="52"/>
      <c r="D660" s="52"/>
    </row>
    <row r="661" spans="1:4" x14ac:dyDescent="0.2">
      <c r="A661" s="52"/>
      <c r="B661" s="52"/>
      <c r="C661" s="52"/>
      <c r="D661" s="52"/>
    </row>
    <row r="662" spans="1:4" x14ac:dyDescent="0.2">
      <c r="A662" s="52"/>
      <c r="B662" s="52"/>
      <c r="C662" s="52"/>
      <c r="D662" s="52"/>
    </row>
    <row r="663" spans="1:4" x14ac:dyDescent="0.2">
      <c r="A663" s="52"/>
      <c r="B663" s="52"/>
      <c r="C663" s="52"/>
      <c r="D663" s="52"/>
    </row>
    <row r="664" spans="1:4" x14ac:dyDescent="0.2">
      <c r="A664" s="52"/>
      <c r="B664" s="52"/>
      <c r="C664" s="52"/>
      <c r="D664" s="52"/>
    </row>
    <row r="665" spans="1:4" x14ac:dyDescent="0.2">
      <c r="A665" s="52"/>
      <c r="B665" s="52"/>
      <c r="C665" s="52"/>
      <c r="D665" s="52"/>
    </row>
    <row r="666" spans="1:4" x14ac:dyDescent="0.2">
      <c r="A666" s="52"/>
      <c r="B666" s="52"/>
      <c r="C666" s="52"/>
      <c r="D666" s="52"/>
    </row>
    <row r="667" spans="1:4" x14ac:dyDescent="0.2">
      <c r="A667" s="52"/>
      <c r="B667" s="52"/>
      <c r="C667" s="52"/>
      <c r="D667" s="52"/>
    </row>
    <row r="668" spans="1:4" x14ac:dyDescent="0.2">
      <c r="A668" s="52"/>
      <c r="B668" s="52"/>
      <c r="C668" s="52"/>
      <c r="D668" s="52"/>
    </row>
    <row r="669" spans="1:4" x14ac:dyDescent="0.2">
      <c r="A669" s="52"/>
      <c r="B669" s="52"/>
      <c r="C669" s="52"/>
      <c r="D669" s="52"/>
    </row>
    <row r="670" spans="1:4" x14ac:dyDescent="0.2">
      <c r="A670" s="52"/>
      <c r="B670" s="52"/>
      <c r="C670" s="52"/>
      <c r="D670" s="52"/>
    </row>
    <row r="671" spans="1:4" x14ac:dyDescent="0.2">
      <c r="A671" s="52"/>
      <c r="B671" s="52"/>
      <c r="C671" s="52"/>
      <c r="D671" s="52"/>
    </row>
    <row r="672" spans="1:4" x14ac:dyDescent="0.2">
      <c r="A672" s="52"/>
      <c r="B672" s="52"/>
      <c r="C672" s="52"/>
      <c r="D672" s="52"/>
    </row>
    <row r="673" spans="1:4" x14ac:dyDescent="0.2">
      <c r="A673" s="52"/>
      <c r="B673" s="52"/>
      <c r="C673" s="52"/>
      <c r="D673" s="52"/>
    </row>
    <row r="674" spans="1:4" x14ac:dyDescent="0.2">
      <c r="A674" s="52"/>
      <c r="B674" s="52"/>
      <c r="C674" s="52"/>
      <c r="D674" s="52"/>
    </row>
    <row r="675" spans="1:4" x14ac:dyDescent="0.2">
      <c r="A675" s="52"/>
      <c r="B675" s="52"/>
      <c r="C675" s="52"/>
      <c r="D675" s="52"/>
    </row>
    <row r="676" spans="1:4" x14ac:dyDescent="0.2">
      <c r="A676" s="52"/>
      <c r="B676" s="52"/>
      <c r="C676" s="52"/>
      <c r="D676" s="52"/>
    </row>
    <row r="677" spans="1:4" x14ac:dyDescent="0.2">
      <c r="A677" s="52"/>
      <c r="B677" s="52"/>
      <c r="C677" s="52"/>
      <c r="D677" s="52"/>
    </row>
    <row r="678" spans="1:4" x14ac:dyDescent="0.2">
      <c r="A678" s="52"/>
      <c r="B678" s="52"/>
      <c r="C678" s="52"/>
      <c r="D678" s="52"/>
    </row>
    <row r="679" spans="1:4" x14ac:dyDescent="0.2">
      <c r="A679" s="52"/>
      <c r="B679" s="52"/>
      <c r="C679" s="52"/>
      <c r="D679" s="52"/>
    </row>
    <row r="680" spans="1:4" x14ac:dyDescent="0.2">
      <c r="A680" s="52"/>
      <c r="B680" s="52"/>
      <c r="C680" s="52"/>
      <c r="D680" s="52"/>
    </row>
    <row r="681" spans="1:4" x14ac:dyDescent="0.2">
      <c r="A681" s="52"/>
      <c r="B681" s="52"/>
      <c r="C681" s="52"/>
      <c r="D681" s="52"/>
    </row>
    <row r="682" spans="1:4" x14ac:dyDescent="0.2">
      <c r="A682" s="52"/>
      <c r="B682" s="52"/>
      <c r="C682" s="52"/>
      <c r="D682" s="52"/>
    </row>
    <row r="683" spans="1:4" x14ac:dyDescent="0.2">
      <c r="A683" s="52"/>
      <c r="B683" s="52"/>
      <c r="C683" s="52"/>
      <c r="D683" s="52"/>
    </row>
    <row r="684" spans="1:4" x14ac:dyDescent="0.2">
      <c r="A684" s="52"/>
      <c r="B684" s="52"/>
      <c r="C684" s="52"/>
      <c r="D684" s="52"/>
    </row>
    <row r="685" spans="1:4" x14ac:dyDescent="0.2">
      <c r="A685" s="52"/>
      <c r="B685" s="52"/>
      <c r="C685" s="52"/>
      <c r="D685" s="52"/>
    </row>
    <row r="686" spans="1:4" x14ac:dyDescent="0.2">
      <c r="A686" s="52"/>
      <c r="B686" s="52"/>
      <c r="C686" s="52"/>
      <c r="D686" s="52"/>
    </row>
    <row r="687" spans="1:4" x14ac:dyDescent="0.2">
      <c r="A687" s="52"/>
      <c r="B687" s="52"/>
      <c r="C687" s="52"/>
      <c r="D687" s="52"/>
    </row>
    <row r="688" spans="1:4" x14ac:dyDescent="0.2">
      <c r="A688" s="52"/>
      <c r="B688" s="52"/>
      <c r="C688" s="52"/>
      <c r="D688" s="52"/>
    </row>
    <row r="689" spans="1:4" x14ac:dyDescent="0.2">
      <c r="A689" s="52"/>
      <c r="B689" s="52"/>
      <c r="C689" s="52"/>
      <c r="D689" s="52"/>
    </row>
    <row r="690" spans="1:4" x14ac:dyDescent="0.2">
      <c r="A690" s="52"/>
      <c r="B690" s="52"/>
      <c r="C690" s="52"/>
      <c r="D690" s="52"/>
    </row>
    <row r="691" spans="1:4" x14ac:dyDescent="0.2">
      <c r="A691" s="52"/>
      <c r="B691" s="52"/>
      <c r="C691" s="52"/>
      <c r="D691" s="52"/>
    </row>
    <row r="692" spans="1:4" x14ac:dyDescent="0.2">
      <c r="A692" s="52"/>
      <c r="B692" s="52"/>
      <c r="C692" s="52"/>
      <c r="D692" s="52"/>
    </row>
    <row r="693" spans="1:4" x14ac:dyDescent="0.2">
      <c r="A693" s="52"/>
      <c r="B693" s="52"/>
      <c r="C693" s="52"/>
      <c r="D693" s="52"/>
    </row>
    <row r="694" spans="1:4" x14ac:dyDescent="0.2">
      <c r="A694" s="52"/>
      <c r="B694" s="52"/>
      <c r="C694" s="52"/>
      <c r="D694" s="52"/>
    </row>
    <row r="695" spans="1:4" x14ac:dyDescent="0.2">
      <c r="A695" s="52"/>
      <c r="B695" s="52"/>
      <c r="C695" s="52"/>
      <c r="D695" s="52"/>
    </row>
    <row r="696" spans="1:4" x14ac:dyDescent="0.2">
      <c r="A696" s="52"/>
      <c r="B696" s="52"/>
      <c r="C696" s="52"/>
      <c r="D696" s="52"/>
    </row>
    <row r="697" spans="1:4" x14ac:dyDescent="0.2">
      <c r="A697" s="52"/>
      <c r="B697" s="52"/>
      <c r="C697" s="52"/>
      <c r="D697" s="52"/>
    </row>
    <row r="698" spans="1:4" x14ac:dyDescent="0.2">
      <c r="A698" s="52"/>
      <c r="B698" s="52"/>
      <c r="C698" s="52"/>
      <c r="D698" s="52"/>
    </row>
    <row r="699" spans="1:4" x14ac:dyDescent="0.2">
      <c r="A699" s="52"/>
      <c r="B699" s="52"/>
      <c r="C699" s="52"/>
      <c r="D699" s="52"/>
    </row>
    <row r="700" spans="1:4" x14ac:dyDescent="0.2">
      <c r="A700" s="52"/>
      <c r="B700" s="52"/>
      <c r="C700" s="52"/>
      <c r="D700" s="52"/>
    </row>
    <row r="701" spans="1:4" x14ac:dyDescent="0.2">
      <c r="A701" s="52"/>
      <c r="B701" s="52"/>
      <c r="C701" s="52"/>
      <c r="D701" s="52"/>
    </row>
    <row r="702" spans="1:4" x14ac:dyDescent="0.2">
      <c r="A702" s="52"/>
      <c r="B702" s="52"/>
      <c r="C702" s="52"/>
      <c r="D702" s="52"/>
    </row>
    <row r="703" spans="1:4" x14ac:dyDescent="0.2">
      <c r="A703" s="52"/>
      <c r="B703" s="52"/>
      <c r="C703" s="52"/>
      <c r="D703" s="52"/>
    </row>
    <row r="704" spans="1:4" x14ac:dyDescent="0.2">
      <c r="A704" s="52"/>
      <c r="B704" s="52"/>
      <c r="C704" s="52"/>
      <c r="D704" s="52"/>
    </row>
    <row r="705" spans="1:4" x14ac:dyDescent="0.2">
      <c r="A705" s="52"/>
      <c r="B705" s="52"/>
      <c r="C705" s="52"/>
      <c r="D705" s="52"/>
    </row>
    <row r="706" spans="1:4" x14ac:dyDescent="0.2">
      <c r="A706" s="52"/>
      <c r="B706" s="52"/>
      <c r="C706" s="52"/>
      <c r="D706" s="52"/>
    </row>
    <row r="707" spans="1:4" x14ac:dyDescent="0.2">
      <c r="A707" s="52"/>
      <c r="B707" s="52"/>
      <c r="C707" s="52"/>
      <c r="D707" s="52"/>
    </row>
    <row r="708" spans="1:4" x14ac:dyDescent="0.2">
      <c r="A708" s="52"/>
      <c r="B708" s="52"/>
      <c r="C708" s="52"/>
      <c r="D708" s="52"/>
    </row>
    <row r="709" spans="1:4" x14ac:dyDescent="0.2">
      <c r="A709" s="52"/>
      <c r="B709" s="52"/>
      <c r="C709" s="52"/>
      <c r="D709" s="52"/>
    </row>
    <row r="710" spans="1:4" x14ac:dyDescent="0.2">
      <c r="A710" s="52"/>
      <c r="B710" s="52"/>
      <c r="C710" s="52"/>
      <c r="D710" s="52"/>
    </row>
    <row r="711" spans="1:4" x14ac:dyDescent="0.2">
      <c r="A711" s="52"/>
      <c r="B711" s="52"/>
      <c r="C711" s="52"/>
      <c r="D711" s="52"/>
    </row>
    <row r="712" spans="1:4" x14ac:dyDescent="0.2">
      <c r="A712" s="52"/>
      <c r="B712" s="52"/>
      <c r="C712" s="52"/>
      <c r="D712" s="52"/>
    </row>
    <row r="713" spans="1:4" x14ac:dyDescent="0.2">
      <c r="A713" s="52"/>
      <c r="B713" s="52"/>
      <c r="C713" s="52"/>
      <c r="D713" s="52"/>
    </row>
    <row r="714" spans="1:4" x14ac:dyDescent="0.2">
      <c r="A714" s="52"/>
      <c r="B714" s="52"/>
      <c r="C714" s="52"/>
      <c r="D714" s="52"/>
    </row>
    <row r="715" spans="1:4" x14ac:dyDescent="0.2">
      <c r="A715" s="52"/>
      <c r="B715" s="52"/>
      <c r="C715" s="52"/>
      <c r="D715" s="52"/>
    </row>
    <row r="716" spans="1:4" x14ac:dyDescent="0.2">
      <c r="A716" s="52"/>
      <c r="B716" s="52"/>
      <c r="C716" s="52"/>
      <c r="D716" s="52"/>
    </row>
    <row r="717" spans="1:4" x14ac:dyDescent="0.2">
      <c r="A717" s="52"/>
      <c r="B717" s="52"/>
      <c r="C717" s="52"/>
      <c r="D717" s="52"/>
    </row>
    <row r="718" spans="1:4" x14ac:dyDescent="0.2">
      <c r="A718" s="52"/>
      <c r="B718" s="52"/>
      <c r="C718" s="52"/>
      <c r="D718" s="52"/>
    </row>
    <row r="719" spans="1:4" x14ac:dyDescent="0.2">
      <c r="A719" s="52"/>
      <c r="B719" s="52"/>
      <c r="C719" s="52"/>
      <c r="D719" s="52"/>
    </row>
    <row r="720" spans="1:4" x14ac:dyDescent="0.2">
      <c r="A720" s="52"/>
      <c r="B720" s="52"/>
      <c r="C720" s="52"/>
      <c r="D720" s="52"/>
    </row>
    <row r="721" spans="1:4" x14ac:dyDescent="0.2">
      <c r="A721" s="52"/>
      <c r="B721" s="52"/>
      <c r="C721" s="52"/>
      <c r="D721" s="52"/>
    </row>
    <row r="722" spans="1:4" x14ac:dyDescent="0.2">
      <c r="A722" s="52"/>
      <c r="B722" s="52"/>
      <c r="C722" s="52"/>
      <c r="D722" s="52"/>
    </row>
    <row r="723" spans="1:4" x14ac:dyDescent="0.2">
      <c r="A723" s="52"/>
      <c r="B723" s="52"/>
      <c r="C723" s="52"/>
      <c r="D723" s="52"/>
    </row>
    <row r="724" spans="1:4" x14ac:dyDescent="0.2">
      <c r="A724" s="52"/>
      <c r="B724" s="52"/>
      <c r="C724" s="52"/>
      <c r="D724" s="52"/>
    </row>
    <row r="725" spans="1:4" x14ac:dyDescent="0.2">
      <c r="A725" s="52"/>
      <c r="B725" s="52"/>
      <c r="C725" s="52"/>
      <c r="D725" s="52"/>
    </row>
    <row r="726" spans="1:4" x14ac:dyDescent="0.2">
      <c r="A726" s="52"/>
      <c r="B726" s="52"/>
      <c r="C726" s="52"/>
      <c r="D726" s="52"/>
    </row>
    <row r="727" spans="1:4" x14ac:dyDescent="0.2">
      <c r="A727" s="52"/>
      <c r="B727" s="52"/>
      <c r="C727" s="52"/>
      <c r="D727" s="52"/>
    </row>
    <row r="728" spans="1:4" x14ac:dyDescent="0.2">
      <c r="A728" s="52"/>
      <c r="B728" s="52"/>
      <c r="C728" s="52"/>
      <c r="D728" s="52"/>
    </row>
    <row r="729" spans="1:4" x14ac:dyDescent="0.2">
      <c r="A729" s="52"/>
      <c r="B729" s="52"/>
      <c r="C729" s="52"/>
      <c r="D729" s="52"/>
    </row>
    <row r="730" spans="1:4" x14ac:dyDescent="0.2">
      <c r="A730" s="52"/>
      <c r="B730" s="52"/>
      <c r="C730" s="52"/>
      <c r="D730" s="52"/>
    </row>
    <row r="731" spans="1:4" x14ac:dyDescent="0.2">
      <c r="A731" s="52"/>
      <c r="B731" s="52"/>
      <c r="C731" s="52"/>
      <c r="D731" s="52"/>
    </row>
    <row r="732" spans="1:4" x14ac:dyDescent="0.2">
      <c r="A732" s="52"/>
      <c r="B732" s="52"/>
      <c r="C732" s="52"/>
      <c r="D732" s="52"/>
    </row>
    <row r="733" spans="1:4" x14ac:dyDescent="0.2">
      <c r="A733" s="52"/>
      <c r="B733" s="52"/>
      <c r="C733" s="52"/>
      <c r="D733" s="52"/>
    </row>
    <row r="734" spans="1:4" x14ac:dyDescent="0.2">
      <c r="A734" s="52"/>
      <c r="B734" s="52"/>
      <c r="C734" s="52"/>
      <c r="D734" s="52"/>
    </row>
    <row r="735" spans="1:4" x14ac:dyDescent="0.2">
      <c r="A735" s="52"/>
      <c r="B735" s="52"/>
      <c r="C735" s="52"/>
      <c r="D735" s="52"/>
    </row>
    <row r="736" spans="1:4" x14ac:dyDescent="0.2">
      <c r="A736" s="52"/>
      <c r="B736" s="52"/>
      <c r="C736" s="52"/>
      <c r="D736" s="52"/>
    </row>
    <row r="737" spans="1:4" x14ac:dyDescent="0.2">
      <c r="A737" s="52"/>
      <c r="B737" s="52"/>
      <c r="C737" s="52"/>
      <c r="D737" s="52"/>
    </row>
    <row r="738" spans="1:4" x14ac:dyDescent="0.2">
      <c r="A738" s="52"/>
      <c r="B738" s="52"/>
      <c r="C738" s="52"/>
      <c r="D738" s="52"/>
    </row>
    <row r="739" spans="1:4" x14ac:dyDescent="0.2">
      <c r="A739" s="52"/>
      <c r="B739" s="52"/>
      <c r="C739" s="52"/>
      <c r="D739" s="52"/>
    </row>
    <row r="740" spans="1:4" x14ac:dyDescent="0.2">
      <c r="A740" s="52"/>
      <c r="B740" s="52"/>
      <c r="C740" s="52"/>
      <c r="D740" s="52"/>
    </row>
    <row r="741" spans="1:4" x14ac:dyDescent="0.2">
      <c r="A741" s="52"/>
      <c r="B741" s="52"/>
      <c r="C741" s="52"/>
      <c r="D741" s="52"/>
    </row>
    <row r="742" spans="1:4" x14ac:dyDescent="0.2">
      <c r="A742" s="52"/>
      <c r="B742" s="52"/>
      <c r="C742" s="52"/>
      <c r="D742" s="52"/>
    </row>
    <row r="743" spans="1:4" x14ac:dyDescent="0.2">
      <c r="A743" s="52"/>
      <c r="B743" s="52"/>
      <c r="C743" s="52"/>
      <c r="D743" s="52"/>
    </row>
    <row r="744" spans="1:4" x14ac:dyDescent="0.2">
      <c r="A744" s="52"/>
      <c r="B744" s="52"/>
      <c r="C744" s="52"/>
      <c r="D744" s="52"/>
    </row>
    <row r="745" spans="1:4" x14ac:dyDescent="0.2">
      <c r="A745" s="52"/>
      <c r="B745" s="52"/>
      <c r="C745" s="52"/>
      <c r="D745" s="52"/>
    </row>
    <row r="746" spans="1:4" x14ac:dyDescent="0.2">
      <c r="A746" s="52"/>
      <c r="B746" s="52"/>
      <c r="C746" s="52"/>
      <c r="D746" s="52"/>
    </row>
    <row r="747" spans="1:4" x14ac:dyDescent="0.2">
      <c r="A747" s="52"/>
      <c r="B747" s="52"/>
      <c r="C747" s="52"/>
      <c r="D747" s="52"/>
    </row>
    <row r="748" spans="1:4" x14ac:dyDescent="0.2">
      <c r="A748" s="52"/>
      <c r="B748" s="52"/>
      <c r="C748" s="52"/>
      <c r="D748" s="52"/>
    </row>
    <row r="749" spans="1:4" x14ac:dyDescent="0.2">
      <c r="A749" s="52"/>
      <c r="B749" s="52"/>
      <c r="C749" s="52"/>
      <c r="D749" s="52"/>
    </row>
    <row r="750" spans="1:4" x14ac:dyDescent="0.2">
      <c r="A750" s="52"/>
      <c r="B750" s="52"/>
      <c r="C750" s="52"/>
      <c r="D750" s="52"/>
    </row>
    <row r="751" spans="1:4" x14ac:dyDescent="0.2">
      <c r="A751" s="52"/>
      <c r="B751" s="52"/>
      <c r="C751" s="52"/>
      <c r="D751" s="52"/>
    </row>
    <row r="752" spans="1:4" x14ac:dyDescent="0.2">
      <c r="A752" s="52"/>
      <c r="B752" s="52"/>
      <c r="C752" s="52"/>
      <c r="D752" s="52"/>
    </row>
    <row r="753" spans="1:4" x14ac:dyDescent="0.2">
      <c r="A753" s="52"/>
      <c r="B753" s="52"/>
      <c r="C753" s="52"/>
      <c r="D753" s="52"/>
    </row>
    <row r="754" spans="1:4" x14ac:dyDescent="0.2">
      <c r="A754" s="52"/>
      <c r="B754" s="52"/>
      <c r="C754" s="52"/>
      <c r="D754" s="52"/>
    </row>
    <row r="755" spans="1:4" x14ac:dyDescent="0.2">
      <c r="A755" s="52"/>
      <c r="B755" s="52"/>
      <c r="C755" s="52"/>
      <c r="D755" s="52"/>
    </row>
    <row r="756" spans="1:4" x14ac:dyDescent="0.2">
      <c r="A756" s="52"/>
      <c r="B756" s="52"/>
      <c r="C756" s="52"/>
      <c r="D756" s="52"/>
    </row>
    <row r="757" spans="1:4" x14ac:dyDescent="0.2">
      <c r="A757" s="52"/>
      <c r="B757" s="52"/>
      <c r="C757" s="52"/>
      <c r="D757" s="52"/>
    </row>
    <row r="758" spans="1:4" x14ac:dyDescent="0.2">
      <c r="A758" s="52"/>
      <c r="B758" s="52"/>
      <c r="C758" s="52"/>
      <c r="D758" s="52"/>
    </row>
    <row r="759" spans="1:4" x14ac:dyDescent="0.2">
      <c r="A759" s="52"/>
      <c r="B759" s="52"/>
      <c r="C759" s="52"/>
      <c r="D759" s="52"/>
    </row>
    <row r="760" spans="1:4" x14ac:dyDescent="0.2">
      <c r="A760" s="52"/>
      <c r="B760" s="52"/>
      <c r="C760" s="52"/>
      <c r="D760" s="52"/>
    </row>
    <row r="761" spans="1:4" x14ac:dyDescent="0.2">
      <c r="A761" s="52"/>
      <c r="B761" s="52"/>
      <c r="C761" s="52"/>
      <c r="D761" s="52"/>
    </row>
    <row r="762" spans="1:4" x14ac:dyDescent="0.2">
      <c r="A762" s="52"/>
      <c r="B762" s="52"/>
      <c r="C762" s="52"/>
      <c r="D762" s="52"/>
    </row>
    <row r="763" spans="1:4" x14ac:dyDescent="0.2">
      <c r="A763" s="52"/>
      <c r="B763" s="52"/>
      <c r="C763" s="52"/>
      <c r="D763" s="52"/>
    </row>
    <row r="764" spans="1:4" x14ac:dyDescent="0.2">
      <c r="A764" s="52"/>
      <c r="B764" s="52"/>
      <c r="C764" s="52"/>
      <c r="D764" s="52"/>
    </row>
    <row r="765" spans="1:4" x14ac:dyDescent="0.2">
      <c r="A765" s="52"/>
      <c r="B765" s="52"/>
      <c r="C765" s="52"/>
      <c r="D765" s="52"/>
    </row>
    <row r="766" spans="1:4" x14ac:dyDescent="0.2">
      <c r="A766" s="52"/>
      <c r="B766" s="52"/>
      <c r="C766" s="52"/>
      <c r="D766" s="52"/>
    </row>
    <row r="767" spans="1:4" x14ac:dyDescent="0.2">
      <c r="A767" s="52"/>
      <c r="B767" s="52"/>
      <c r="C767" s="52"/>
      <c r="D767" s="52"/>
    </row>
    <row r="768" spans="1:4" x14ac:dyDescent="0.2">
      <c r="A768" s="52"/>
      <c r="B768" s="52"/>
      <c r="C768" s="52"/>
      <c r="D768" s="52"/>
    </row>
    <row r="769" spans="1:4" x14ac:dyDescent="0.2">
      <c r="A769" s="52"/>
      <c r="B769" s="52"/>
      <c r="C769" s="52"/>
      <c r="D769" s="52"/>
    </row>
    <row r="770" spans="1:4" x14ac:dyDescent="0.2">
      <c r="A770" s="52"/>
      <c r="B770" s="52"/>
      <c r="C770" s="52"/>
      <c r="D770" s="52"/>
    </row>
    <row r="771" spans="1:4" x14ac:dyDescent="0.2">
      <c r="A771" s="52"/>
      <c r="B771" s="52"/>
      <c r="C771" s="52"/>
      <c r="D771" s="52"/>
    </row>
    <row r="772" spans="1:4" x14ac:dyDescent="0.2">
      <c r="A772" s="52"/>
      <c r="B772" s="52"/>
      <c r="C772" s="52"/>
      <c r="D772" s="52"/>
    </row>
    <row r="773" spans="1:4" x14ac:dyDescent="0.2">
      <c r="A773" s="52"/>
      <c r="B773" s="52"/>
      <c r="C773" s="52"/>
      <c r="D773" s="52"/>
    </row>
    <row r="774" spans="1:4" x14ac:dyDescent="0.2">
      <c r="A774" s="52"/>
      <c r="B774" s="52"/>
      <c r="C774" s="52"/>
      <c r="D774" s="52"/>
    </row>
    <row r="775" spans="1:4" x14ac:dyDescent="0.2">
      <c r="A775" s="52"/>
      <c r="B775" s="52"/>
      <c r="C775" s="52"/>
      <c r="D775" s="52"/>
    </row>
    <row r="776" spans="1:4" x14ac:dyDescent="0.2">
      <c r="A776" s="52"/>
      <c r="B776" s="52"/>
      <c r="C776" s="52"/>
      <c r="D776" s="52"/>
    </row>
    <row r="777" spans="1:4" x14ac:dyDescent="0.2">
      <c r="A777" s="52"/>
      <c r="B777" s="52"/>
      <c r="C777" s="52"/>
      <c r="D777" s="52"/>
    </row>
    <row r="778" spans="1:4" x14ac:dyDescent="0.2">
      <c r="A778" s="52"/>
      <c r="B778" s="52"/>
      <c r="C778" s="52"/>
      <c r="D778" s="52"/>
    </row>
    <row r="779" spans="1:4" x14ac:dyDescent="0.2">
      <c r="A779" s="52"/>
      <c r="B779" s="52"/>
      <c r="C779" s="52"/>
      <c r="D779" s="52"/>
    </row>
    <row r="780" spans="1:4" x14ac:dyDescent="0.2">
      <c r="A780" s="52"/>
      <c r="B780" s="52"/>
      <c r="C780" s="52"/>
      <c r="D780" s="52"/>
    </row>
    <row r="781" spans="1:4" x14ac:dyDescent="0.2">
      <c r="A781" s="52"/>
      <c r="B781" s="52"/>
      <c r="C781" s="52"/>
      <c r="D781" s="52"/>
    </row>
    <row r="782" spans="1:4" x14ac:dyDescent="0.2">
      <c r="A782" s="52"/>
      <c r="B782" s="52"/>
      <c r="C782" s="52"/>
      <c r="D782" s="52"/>
    </row>
    <row r="783" spans="1:4" x14ac:dyDescent="0.2">
      <c r="A783" s="52"/>
      <c r="B783" s="52"/>
      <c r="C783" s="52"/>
      <c r="D783" s="52"/>
    </row>
    <row r="784" spans="1:4" x14ac:dyDescent="0.2">
      <c r="A784" s="52"/>
      <c r="B784" s="52"/>
      <c r="C784" s="52"/>
      <c r="D784" s="52"/>
    </row>
    <row r="785" spans="1:4" x14ac:dyDescent="0.2">
      <c r="A785" s="52"/>
      <c r="B785" s="52"/>
      <c r="C785" s="52"/>
      <c r="D785" s="52"/>
    </row>
    <row r="786" spans="1:4" x14ac:dyDescent="0.2">
      <c r="A786" s="52"/>
      <c r="B786" s="52"/>
      <c r="C786" s="52"/>
      <c r="D786" s="52"/>
    </row>
    <row r="787" spans="1:4" x14ac:dyDescent="0.2">
      <c r="A787" s="52"/>
      <c r="B787" s="52"/>
      <c r="C787" s="52"/>
      <c r="D787" s="52"/>
    </row>
    <row r="788" spans="1:4" x14ac:dyDescent="0.2">
      <c r="A788" s="52"/>
      <c r="B788" s="52"/>
      <c r="C788" s="52"/>
      <c r="D788" s="52"/>
    </row>
    <row r="789" spans="1:4" x14ac:dyDescent="0.2">
      <c r="A789" s="52"/>
      <c r="B789" s="52"/>
      <c r="C789" s="52"/>
      <c r="D789" s="52"/>
    </row>
    <row r="790" spans="1:4" x14ac:dyDescent="0.2">
      <c r="A790" s="52"/>
      <c r="B790" s="52"/>
      <c r="C790" s="52"/>
      <c r="D790" s="52"/>
    </row>
    <row r="791" spans="1:4" x14ac:dyDescent="0.2">
      <c r="A791" s="52"/>
      <c r="B791" s="52"/>
      <c r="C791" s="52"/>
      <c r="D791" s="52"/>
    </row>
    <row r="792" spans="1:4" x14ac:dyDescent="0.2">
      <c r="A792" s="52"/>
      <c r="B792" s="52"/>
      <c r="C792" s="52"/>
      <c r="D792" s="52"/>
    </row>
    <row r="793" spans="1:4" x14ac:dyDescent="0.2">
      <c r="A793" s="52"/>
      <c r="B793" s="52"/>
      <c r="C793" s="52"/>
      <c r="D793" s="52"/>
    </row>
    <row r="794" spans="1:4" x14ac:dyDescent="0.2">
      <c r="A794" s="52"/>
      <c r="B794" s="52"/>
      <c r="C794" s="52"/>
      <c r="D794" s="52"/>
    </row>
    <row r="795" spans="1:4" x14ac:dyDescent="0.2">
      <c r="A795" s="52"/>
      <c r="B795" s="52"/>
      <c r="C795" s="52"/>
      <c r="D795" s="52"/>
    </row>
    <row r="796" spans="1:4" x14ac:dyDescent="0.2">
      <c r="A796" s="52"/>
      <c r="B796" s="52"/>
      <c r="C796" s="52"/>
      <c r="D796" s="52"/>
    </row>
    <row r="797" spans="1:4" x14ac:dyDescent="0.2">
      <c r="A797" s="52"/>
      <c r="B797" s="52"/>
      <c r="C797" s="52"/>
      <c r="D797" s="52"/>
    </row>
    <row r="798" spans="1:4" x14ac:dyDescent="0.2">
      <c r="A798" s="52"/>
      <c r="B798" s="52"/>
      <c r="C798" s="52"/>
      <c r="D798" s="52"/>
    </row>
    <row r="799" spans="1:4" x14ac:dyDescent="0.2">
      <c r="A799" s="52"/>
      <c r="B799" s="52"/>
      <c r="C799" s="52"/>
      <c r="D799" s="52"/>
    </row>
    <row r="800" spans="1:4" x14ac:dyDescent="0.2">
      <c r="A800" s="52"/>
      <c r="B800" s="52"/>
      <c r="C800" s="52"/>
      <c r="D800" s="52"/>
    </row>
    <row r="801" spans="1:4" x14ac:dyDescent="0.2">
      <c r="A801" s="52"/>
      <c r="B801" s="52"/>
      <c r="C801" s="52"/>
      <c r="D801" s="52"/>
    </row>
    <row r="802" spans="1:4" x14ac:dyDescent="0.2">
      <c r="A802" s="52"/>
      <c r="B802" s="52"/>
      <c r="C802" s="52"/>
      <c r="D802" s="52"/>
    </row>
    <row r="803" spans="1:4" x14ac:dyDescent="0.2">
      <c r="A803" s="52"/>
      <c r="B803" s="52"/>
      <c r="C803" s="52"/>
      <c r="D803" s="52"/>
    </row>
    <row r="804" spans="1:4" x14ac:dyDescent="0.2">
      <c r="A804" s="52"/>
      <c r="B804" s="52"/>
      <c r="C804" s="52"/>
      <c r="D804" s="52"/>
    </row>
    <row r="805" spans="1:4" x14ac:dyDescent="0.2">
      <c r="A805" s="52"/>
      <c r="B805" s="52"/>
      <c r="C805" s="52"/>
      <c r="D805" s="52"/>
    </row>
    <row r="806" spans="1:4" x14ac:dyDescent="0.2">
      <c r="A806" s="52"/>
      <c r="B806" s="52"/>
      <c r="C806" s="52"/>
      <c r="D806" s="52"/>
    </row>
    <row r="807" spans="1:4" x14ac:dyDescent="0.2">
      <c r="A807" s="52"/>
      <c r="B807" s="52"/>
      <c r="C807" s="52"/>
      <c r="D807" s="52"/>
    </row>
    <row r="808" spans="1:4" x14ac:dyDescent="0.2">
      <c r="A808" s="52"/>
      <c r="B808" s="52"/>
      <c r="C808" s="52"/>
      <c r="D808" s="52"/>
    </row>
    <row r="809" spans="1:4" x14ac:dyDescent="0.2">
      <c r="A809" s="52"/>
      <c r="B809" s="52"/>
      <c r="C809" s="52"/>
      <c r="D809" s="52"/>
    </row>
    <row r="810" spans="1:4" x14ac:dyDescent="0.2">
      <c r="A810" s="52"/>
      <c r="B810" s="52"/>
      <c r="C810" s="52"/>
      <c r="D810" s="52"/>
    </row>
    <row r="811" spans="1:4" x14ac:dyDescent="0.2">
      <c r="A811" s="52"/>
      <c r="B811" s="52"/>
      <c r="C811" s="52"/>
      <c r="D811" s="52"/>
    </row>
    <row r="812" spans="1:4" x14ac:dyDescent="0.2">
      <c r="A812" s="52"/>
      <c r="B812" s="52"/>
      <c r="C812" s="52"/>
      <c r="D812" s="52"/>
    </row>
    <row r="813" spans="1:4" x14ac:dyDescent="0.2">
      <c r="A813" s="52"/>
      <c r="B813" s="52"/>
      <c r="C813" s="52"/>
      <c r="D813" s="52"/>
    </row>
    <row r="814" spans="1:4" x14ac:dyDescent="0.2">
      <c r="A814" s="52"/>
      <c r="B814" s="52"/>
      <c r="C814" s="52"/>
      <c r="D814" s="52"/>
    </row>
    <row r="815" spans="1:4" x14ac:dyDescent="0.2">
      <c r="A815" s="52"/>
      <c r="B815" s="52"/>
      <c r="C815" s="52"/>
      <c r="D815" s="52"/>
    </row>
    <row r="816" spans="1:4" x14ac:dyDescent="0.2">
      <c r="A816" s="52"/>
      <c r="B816" s="52"/>
      <c r="C816" s="52"/>
      <c r="D816" s="52"/>
    </row>
    <row r="817" spans="1:4" x14ac:dyDescent="0.2">
      <c r="A817" s="52"/>
      <c r="B817" s="52"/>
      <c r="C817" s="52"/>
      <c r="D817" s="52"/>
    </row>
    <row r="818" spans="1:4" x14ac:dyDescent="0.2">
      <c r="A818" s="52"/>
      <c r="B818" s="52"/>
      <c r="C818" s="52"/>
      <c r="D818" s="52"/>
    </row>
    <row r="819" spans="1:4" x14ac:dyDescent="0.2">
      <c r="A819" s="52"/>
      <c r="B819" s="52"/>
      <c r="C819" s="52"/>
      <c r="D819" s="52"/>
    </row>
    <row r="820" spans="1:4" x14ac:dyDescent="0.2">
      <c r="A820" s="52"/>
      <c r="B820" s="52"/>
      <c r="C820" s="52"/>
      <c r="D820" s="52"/>
    </row>
    <row r="821" spans="1:4" x14ac:dyDescent="0.2">
      <c r="A821" s="52"/>
      <c r="B821" s="52"/>
      <c r="C821" s="52"/>
      <c r="D821" s="52"/>
    </row>
    <row r="822" spans="1:4" x14ac:dyDescent="0.2">
      <c r="A822" s="52"/>
      <c r="B822" s="52"/>
      <c r="C822" s="52"/>
      <c r="D822" s="52"/>
    </row>
    <row r="823" spans="1:4" x14ac:dyDescent="0.2">
      <c r="A823" s="52"/>
      <c r="B823" s="52"/>
      <c r="C823" s="52"/>
      <c r="D823" s="52"/>
    </row>
    <row r="824" spans="1:4" x14ac:dyDescent="0.2">
      <c r="A824" s="52"/>
      <c r="B824" s="52"/>
      <c r="C824" s="52"/>
      <c r="D824" s="52"/>
    </row>
    <row r="825" spans="1:4" x14ac:dyDescent="0.2">
      <c r="A825" s="52"/>
      <c r="B825" s="52"/>
      <c r="C825" s="52"/>
      <c r="D825" s="52"/>
    </row>
    <row r="826" spans="1:4" x14ac:dyDescent="0.2">
      <c r="A826" s="52"/>
      <c r="B826" s="52"/>
      <c r="C826" s="52"/>
      <c r="D826" s="52"/>
    </row>
    <row r="827" spans="1:4" x14ac:dyDescent="0.2">
      <c r="A827" s="52"/>
      <c r="B827" s="52"/>
      <c r="C827" s="52"/>
      <c r="D827" s="52"/>
    </row>
    <row r="828" spans="1:4" x14ac:dyDescent="0.2">
      <c r="A828" s="52"/>
      <c r="B828" s="52"/>
      <c r="C828" s="52"/>
      <c r="D828" s="52"/>
    </row>
    <row r="829" spans="1:4" x14ac:dyDescent="0.2">
      <c r="A829" s="52"/>
      <c r="B829" s="52"/>
      <c r="C829" s="52"/>
      <c r="D829" s="52"/>
    </row>
    <row r="830" spans="1:4" x14ac:dyDescent="0.2">
      <c r="A830" s="52"/>
      <c r="B830" s="52"/>
      <c r="C830" s="52"/>
      <c r="D830" s="52"/>
    </row>
    <row r="831" spans="1:4" x14ac:dyDescent="0.2">
      <c r="A831" s="52"/>
      <c r="B831" s="52"/>
      <c r="C831" s="52"/>
      <c r="D831" s="52"/>
    </row>
    <row r="832" spans="1:4" x14ac:dyDescent="0.2">
      <c r="A832" s="52"/>
      <c r="B832" s="52"/>
      <c r="C832" s="52"/>
      <c r="D832" s="52"/>
    </row>
    <row r="833" spans="1:4" x14ac:dyDescent="0.2">
      <c r="A833" s="52"/>
      <c r="B833" s="52"/>
      <c r="C833" s="52"/>
      <c r="D833" s="52"/>
    </row>
    <row r="834" spans="1:4" x14ac:dyDescent="0.2">
      <c r="A834" s="52"/>
      <c r="B834" s="52"/>
      <c r="C834" s="52"/>
      <c r="D834" s="52"/>
    </row>
    <row r="835" spans="1:4" x14ac:dyDescent="0.2">
      <c r="A835" s="52"/>
      <c r="B835" s="52"/>
      <c r="C835" s="52"/>
      <c r="D835" s="52"/>
    </row>
    <row r="836" spans="1:4" x14ac:dyDescent="0.2">
      <c r="A836" s="52"/>
      <c r="B836" s="52"/>
      <c r="C836" s="52"/>
      <c r="D836" s="52"/>
    </row>
    <row r="837" spans="1:4" x14ac:dyDescent="0.2">
      <c r="A837" s="52"/>
      <c r="B837" s="52"/>
      <c r="C837" s="52"/>
      <c r="D837" s="52"/>
    </row>
    <row r="838" spans="1:4" x14ac:dyDescent="0.2">
      <c r="A838" s="52"/>
      <c r="B838" s="52"/>
      <c r="C838" s="52"/>
      <c r="D838" s="52"/>
    </row>
    <row r="839" spans="1:4" x14ac:dyDescent="0.2">
      <c r="A839" s="52"/>
      <c r="B839" s="52"/>
      <c r="C839" s="52"/>
      <c r="D839" s="52"/>
    </row>
    <row r="840" spans="1:4" x14ac:dyDescent="0.2">
      <c r="A840" s="52"/>
      <c r="B840" s="52"/>
      <c r="C840" s="52"/>
      <c r="D840" s="52"/>
    </row>
    <row r="841" spans="1:4" x14ac:dyDescent="0.2">
      <c r="A841" s="52"/>
      <c r="B841" s="52"/>
      <c r="C841" s="52"/>
      <c r="D841" s="52"/>
    </row>
    <row r="842" spans="1:4" x14ac:dyDescent="0.2">
      <c r="A842" s="52"/>
      <c r="B842" s="52"/>
      <c r="C842" s="52"/>
      <c r="D842" s="52"/>
    </row>
    <row r="843" spans="1:4" x14ac:dyDescent="0.2">
      <c r="A843" s="52"/>
      <c r="B843" s="52"/>
      <c r="C843" s="52"/>
      <c r="D843" s="52"/>
    </row>
    <row r="844" spans="1:4" x14ac:dyDescent="0.2">
      <c r="A844" s="52"/>
      <c r="B844" s="52"/>
      <c r="C844" s="52"/>
      <c r="D844" s="52"/>
    </row>
    <row r="845" spans="1:4" x14ac:dyDescent="0.2">
      <c r="A845" s="52"/>
      <c r="B845" s="52"/>
      <c r="C845" s="52"/>
      <c r="D845" s="52"/>
    </row>
    <row r="846" spans="1:4" x14ac:dyDescent="0.2">
      <c r="A846" s="52"/>
      <c r="B846" s="52"/>
      <c r="C846" s="52"/>
      <c r="D846" s="52"/>
    </row>
    <row r="847" spans="1:4" x14ac:dyDescent="0.2">
      <c r="A847" s="52"/>
      <c r="B847" s="52"/>
      <c r="C847" s="52"/>
      <c r="D847" s="52"/>
    </row>
    <row r="848" spans="1:4" x14ac:dyDescent="0.2">
      <c r="A848" s="52"/>
      <c r="B848" s="52"/>
      <c r="C848" s="52"/>
      <c r="D848" s="52"/>
    </row>
    <row r="849" spans="1:4" x14ac:dyDescent="0.2">
      <c r="A849" s="52"/>
      <c r="B849" s="52"/>
      <c r="C849" s="52"/>
      <c r="D849" s="52"/>
    </row>
    <row r="850" spans="1:4" x14ac:dyDescent="0.2">
      <c r="A850" s="52"/>
      <c r="B850" s="52"/>
      <c r="C850" s="52"/>
      <c r="D850" s="52"/>
    </row>
    <row r="851" spans="1:4" x14ac:dyDescent="0.2">
      <c r="A851" s="52"/>
      <c r="B851" s="52"/>
      <c r="C851" s="52"/>
      <c r="D851" s="52"/>
    </row>
    <row r="852" spans="1:4" x14ac:dyDescent="0.2">
      <c r="A852" s="52"/>
      <c r="B852" s="52"/>
      <c r="C852" s="52"/>
      <c r="D852" s="52"/>
    </row>
    <row r="853" spans="1:4" x14ac:dyDescent="0.2">
      <c r="A853" s="52"/>
      <c r="B853" s="52"/>
      <c r="C853" s="52"/>
      <c r="D853" s="52"/>
    </row>
    <row r="854" spans="1:4" x14ac:dyDescent="0.2">
      <c r="A854" s="52"/>
      <c r="B854" s="52"/>
      <c r="C854" s="52"/>
      <c r="D854" s="52"/>
    </row>
    <row r="855" spans="1:4" x14ac:dyDescent="0.2">
      <c r="A855" s="52"/>
      <c r="B855" s="52"/>
      <c r="C855" s="52"/>
      <c r="D855" s="52"/>
    </row>
    <row r="856" spans="1:4" x14ac:dyDescent="0.2">
      <c r="A856" s="52"/>
      <c r="B856" s="52"/>
      <c r="C856" s="52"/>
      <c r="D856" s="52"/>
    </row>
    <row r="857" spans="1:4" x14ac:dyDescent="0.2">
      <c r="A857" s="52"/>
      <c r="B857" s="52"/>
      <c r="C857" s="52"/>
      <c r="D857" s="52"/>
    </row>
    <row r="858" spans="1:4" x14ac:dyDescent="0.2">
      <c r="A858" s="52"/>
      <c r="B858" s="52"/>
      <c r="C858" s="52"/>
      <c r="D858" s="52"/>
    </row>
    <row r="859" spans="1:4" x14ac:dyDescent="0.2">
      <c r="A859" s="52"/>
      <c r="B859" s="52"/>
      <c r="C859" s="52"/>
      <c r="D859" s="52"/>
    </row>
    <row r="860" spans="1:4" x14ac:dyDescent="0.2">
      <c r="A860" s="52"/>
      <c r="B860" s="52"/>
      <c r="C860" s="52"/>
      <c r="D860" s="52"/>
    </row>
    <row r="861" spans="1:4" x14ac:dyDescent="0.2">
      <c r="A861" s="52"/>
      <c r="B861" s="52"/>
      <c r="C861" s="52"/>
      <c r="D861" s="52"/>
    </row>
    <row r="862" spans="1:4" x14ac:dyDescent="0.2">
      <c r="A862" s="52"/>
      <c r="B862" s="52"/>
      <c r="C862" s="52"/>
      <c r="D862" s="52"/>
    </row>
    <row r="863" spans="1:4" x14ac:dyDescent="0.2">
      <c r="A863" s="52"/>
      <c r="B863" s="52"/>
      <c r="C863" s="52"/>
      <c r="D863" s="52"/>
    </row>
    <row r="864" spans="1:4" x14ac:dyDescent="0.2">
      <c r="A864" s="52"/>
      <c r="B864" s="52"/>
      <c r="C864" s="52"/>
      <c r="D864" s="52"/>
    </row>
    <row r="865" spans="1:4" x14ac:dyDescent="0.2">
      <c r="A865" s="52"/>
      <c r="B865" s="52"/>
      <c r="C865" s="52"/>
      <c r="D865" s="52"/>
    </row>
    <row r="866" spans="1:4" x14ac:dyDescent="0.2">
      <c r="A866" s="52"/>
      <c r="B866" s="52"/>
      <c r="C866" s="52"/>
      <c r="D866" s="52"/>
    </row>
    <row r="867" spans="1:4" x14ac:dyDescent="0.2">
      <c r="A867" s="52"/>
      <c r="B867" s="52"/>
      <c r="C867" s="52"/>
      <c r="D867" s="52"/>
    </row>
    <row r="868" spans="1:4" x14ac:dyDescent="0.2">
      <c r="A868" s="52"/>
      <c r="B868" s="52"/>
      <c r="C868" s="52"/>
      <c r="D868" s="52"/>
    </row>
    <row r="869" spans="1:4" x14ac:dyDescent="0.2">
      <c r="A869" s="52"/>
      <c r="B869" s="52"/>
      <c r="C869" s="52"/>
      <c r="D869" s="52"/>
    </row>
    <row r="870" spans="1:4" x14ac:dyDescent="0.2">
      <c r="A870" s="52"/>
      <c r="B870" s="52"/>
      <c r="C870" s="52"/>
      <c r="D870" s="52"/>
    </row>
    <row r="871" spans="1:4" x14ac:dyDescent="0.2">
      <c r="A871" s="52"/>
      <c r="B871" s="52"/>
      <c r="C871" s="52"/>
      <c r="D871" s="52"/>
    </row>
    <row r="872" spans="1:4" x14ac:dyDescent="0.2">
      <c r="A872" s="52"/>
      <c r="B872" s="52"/>
      <c r="C872" s="52"/>
      <c r="D872" s="52"/>
    </row>
    <row r="873" spans="1:4" x14ac:dyDescent="0.2">
      <c r="A873" s="52"/>
      <c r="B873" s="52"/>
      <c r="C873" s="52"/>
      <c r="D873" s="52"/>
    </row>
    <row r="874" spans="1:4" x14ac:dyDescent="0.2">
      <c r="A874" s="52"/>
      <c r="B874" s="52"/>
      <c r="C874" s="52"/>
      <c r="D874" s="52"/>
    </row>
    <row r="875" spans="1:4" x14ac:dyDescent="0.2">
      <c r="A875" s="52"/>
      <c r="B875" s="52"/>
      <c r="C875" s="52"/>
      <c r="D875" s="52"/>
    </row>
    <row r="876" spans="1:4" x14ac:dyDescent="0.2">
      <c r="A876" s="52"/>
      <c r="B876" s="52"/>
      <c r="C876" s="52"/>
      <c r="D876" s="52"/>
    </row>
    <row r="877" spans="1:4" x14ac:dyDescent="0.2">
      <c r="A877" s="52"/>
      <c r="B877" s="52"/>
      <c r="C877" s="52"/>
      <c r="D877" s="52"/>
    </row>
    <row r="878" spans="1:4" x14ac:dyDescent="0.2">
      <c r="A878" s="52"/>
      <c r="B878" s="52"/>
      <c r="C878" s="52"/>
      <c r="D878" s="52"/>
    </row>
    <row r="879" spans="1:4" x14ac:dyDescent="0.2">
      <c r="A879" s="52"/>
      <c r="B879" s="52"/>
      <c r="C879" s="52"/>
      <c r="D879" s="52"/>
    </row>
    <row r="880" spans="1:4" x14ac:dyDescent="0.2">
      <c r="A880" s="52"/>
      <c r="B880" s="52"/>
      <c r="C880" s="52"/>
      <c r="D880" s="52"/>
    </row>
    <row r="881" spans="1:4" x14ac:dyDescent="0.2">
      <c r="A881" s="52"/>
      <c r="B881" s="52"/>
      <c r="C881" s="52"/>
      <c r="D881" s="52"/>
    </row>
    <row r="882" spans="1:4" x14ac:dyDescent="0.2">
      <c r="A882" s="52"/>
      <c r="B882" s="52"/>
      <c r="C882" s="52"/>
      <c r="D882" s="52"/>
    </row>
    <row r="883" spans="1:4" x14ac:dyDescent="0.2">
      <c r="A883" s="52"/>
      <c r="B883" s="52"/>
      <c r="C883" s="52"/>
      <c r="D883" s="52"/>
    </row>
    <row r="884" spans="1:4" x14ac:dyDescent="0.2">
      <c r="A884" s="52"/>
      <c r="B884" s="52"/>
      <c r="C884" s="52"/>
      <c r="D884" s="52"/>
    </row>
    <row r="885" spans="1:4" x14ac:dyDescent="0.2">
      <c r="A885" s="52"/>
      <c r="B885" s="52"/>
      <c r="C885" s="52"/>
      <c r="D885" s="52"/>
    </row>
    <row r="886" spans="1:4" x14ac:dyDescent="0.2">
      <c r="A886" s="52"/>
      <c r="B886" s="52"/>
      <c r="C886" s="52"/>
      <c r="D886" s="52"/>
    </row>
    <row r="887" spans="1:4" x14ac:dyDescent="0.2">
      <c r="A887" s="52"/>
      <c r="B887" s="52"/>
      <c r="C887" s="52"/>
      <c r="D887" s="52"/>
    </row>
    <row r="888" spans="1:4" x14ac:dyDescent="0.2">
      <c r="A888" s="52"/>
      <c r="B888" s="52"/>
      <c r="C888" s="52"/>
      <c r="D888" s="52"/>
    </row>
    <row r="889" spans="1:4" x14ac:dyDescent="0.2">
      <c r="A889" s="52"/>
      <c r="B889" s="52"/>
      <c r="C889" s="52"/>
      <c r="D889" s="52"/>
    </row>
    <row r="890" spans="1:4" x14ac:dyDescent="0.2">
      <c r="A890" s="52"/>
      <c r="B890" s="52"/>
      <c r="C890" s="52"/>
      <c r="D890" s="52"/>
    </row>
    <row r="891" spans="1:4" x14ac:dyDescent="0.2">
      <c r="A891" s="52"/>
      <c r="B891" s="52"/>
      <c r="C891" s="52"/>
      <c r="D891" s="52"/>
    </row>
    <row r="892" spans="1:4" x14ac:dyDescent="0.2">
      <c r="A892" s="52"/>
      <c r="B892" s="52"/>
      <c r="C892" s="52"/>
      <c r="D892" s="52"/>
    </row>
    <row r="893" spans="1:4" x14ac:dyDescent="0.2">
      <c r="A893" s="52"/>
      <c r="B893" s="52"/>
      <c r="C893" s="52"/>
      <c r="D893" s="52"/>
    </row>
    <row r="894" spans="1:4" x14ac:dyDescent="0.2">
      <c r="A894" s="52"/>
      <c r="B894" s="52"/>
      <c r="C894" s="52"/>
      <c r="D894" s="52"/>
    </row>
    <row r="895" spans="1:4" x14ac:dyDescent="0.2">
      <c r="A895" s="52"/>
      <c r="B895" s="52"/>
      <c r="C895" s="52"/>
      <c r="D895" s="52"/>
    </row>
    <row r="896" spans="1:4" x14ac:dyDescent="0.2">
      <c r="A896" s="52"/>
      <c r="B896" s="52"/>
      <c r="C896" s="52"/>
      <c r="D896" s="52"/>
    </row>
    <row r="897" spans="1:4" x14ac:dyDescent="0.2">
      <c r="A897" s="52"/>
      <c r="B897" s="52"/>
      <c r="C897" s="52"/>
      <c r="D897" s="52"/>
    </row>
    <row r="898" spans="1:4" x14ac:dyDescent="0.2">
      <c r="A898" s="52"/>
      <c r="B898" s="52"/>
      <c r="C898" s="52"/>
      <c r="D898" s="52"/>
    </row>
    <row r="899" spans="1:4" x14ac:dyDescent="0.2">
      <c r="A899" s="52"/>
      <c r="B899" s="52"/>
      <c r="C899" s="52"/>
      <c r="D899" s="52"/>
    </row>
    <row r="900" spans="1:4" x14ac:dyDescent="0.2">
      <c r="A900" s="52"/>
      <c r="B900" s="52"/>
      <c r="C900" s="52"/>
      <c r="D900" s="52"/>
    </row>
    <row r="901" spans="1:4" x14ac:dyDescent="0.2">
      <c r="A901" s="52"/>
      <c r="B901" s="52"/>
      <c r="C901" s="52"/>
      <c r="D901" s="52"/>
    </row>
    <row r="902" spans="1:4" x14ac:dyDescent="0.2">
      <c r="A902" s="52"/>
      <c r="B902" s="52"/>
      <c r="C902" s="52"/>
      <c r="D902" s="52"/>
    </row>
    <row r="903" spans="1:4" x14ac:dyDescent="0.2">
      <c r="A903" s="52"/>
      <c r="B903" s="52"/>
      <c r="C903" s="52"/>
      <c r="D903" s="52"/>
    </row>
    <row r="904" spans="1:4" x14ac:dyDescent="0.2">
      <c r="A904" s="52"/>
      <c r="B904" s="52"/>
      <c r="C904" s="52"/>
      <c r="D904" s="52"/>
    </row>
    <row r="905" spans="1:4" x14ac:dyDescent="0.2">
      <c r="A905" s="52"/>
      <c r="B905" s="52"/>
      <c r="C905" s="52"/>
      <c r="D905" s="52"/>
    </row>
    <row r="906" spans="1:4" x14ac:dyDescent="0.2">
      <c r="A906" s="52"/>
      <c r="B906" s="52"/>
      <c r="C906" s="52"/>
      <c r="D906" s="52"/>
    </row>
    <row r="907" spans="1:4" x14ac:dyDescent="0.2">
      <c r="A907" s="52"/>
      <c r="B907" s="52"/>
      <c r="C907" s="52"/>
      <c r="D907" s="52"/>
    </row>
    <row r="908" spans="1:4" x14ac:dyDescent="0.2">
      <c r="A908" s="52"/>
      <c r="B908" s="52"/>
      <c r="C908" s="52"/>
      <c r="D908" s="52"/>
    </row>
    <row r="909" spans="1:4" x14ac:dyDescent="0.2">
      <c r="A909" s="52"/>
      <c r="B909" s="52"/>
      <c r="C909" s="52"/>
      <c r="D909" s="52"/>
    </row>
    <row r="910" spans="1:4" x14ac:dyDescent="0.2">
      <c r="A910" s="52"/>
      <c r="B910" s="52"/>
      <c r="C910" s="52"/>
      <c r="D910" s="52"/>
    </row>
    <row r="911" spans="1:4" x14ac:dyDescent="0.2">
      <c r="A911" s="52"/>
      <c r="B911" s="52"/>
      <c r="C911" s="52"/>
      <c r="D911" s="52"/>
    </row>
    <row r="912" spans="1:4" x14ac:dyDescent="0.2">
      <c r="A912" s="52"/>
      <c r="B912" s="52"/>
      <c r="C912" s="52"/>
      <c r="D912" s="52"/>
    </row>
    <row r="913" spans="1:4" x14ac:dyDescent="0.2">
      <c r="A913" s="52"/>
      <c r="B913" s="52"/>
      <c r="C913" s="52"/>
      <c r="D913" s="52"/>
    </row>
    <row r="914" spans="1:4" x14ac:dyDescent="0.2">
      <c r="A914" s="52"/>
      <c r="B914" s="52"/>
      <c r="C914" s="52"/>
      <c r="D914" s="52"/>
    </row>
    <row r="915" spans="1:4" x14ac:dyDescent="0.2">
      <c r="A915" s="52"/>
      <c r="B915" s="52"/>
      <c r="C915" s="52"/>
      <c r="D915" s="52"/>
    </row>
    <row r="916" spans="1:4" x14ac:dyDescent="0.2">
      <c r="A916" s="52"/>
      <c r="B916" s="52"/>
      <c r="C916" s="52"/>
      <c r="D916" s="52"/>
    </row>
    <row r="917" spans="1:4" x14ac:dyDescent="0.2">
      <c r="A917" s="52"/>
      <c r="B917" s="52"/>
      <c r="C917" s="52"/>
      <c r="D917" s="52"/>
    </row>
    <row r="918" spans="1:4" x14ac:dyDescent="0.2">
      <c r="A918" s="52"/>
      <c r="B918" s="52"/>
      <c r="C918" s="52"/>
      <c r="D918" s="52"/>
    </row>
    <row r="919" spans="1:4" x14ac:dyDescent="0.2">
      <c r="A919" s="52"/>
      <c r="B919" s="52"/>
      <c r="C919" s="52"/>
      <c r="D919" s="52"/>
    </row>
    <row r="920" spans="1:4" x14ac:dyDescent="0.2">
      <c r="A920" s="52"/>
      <c r="B920" s="52"/>
      <c r="C920" s="52"/>
      <c r="D920" s="52"/>
    </row>
    <row r="921" spans="1:4" x14ac:dyDescent="0.2">
      <c r="A921" s="52"/>
      <c r="B921" s="52"/>
      <c r="C921" s="52"/>
      <c r="D921" s="52"/>
    </row>
    <row r="922" spans="1:4" x14ac:dyDescent="0.2">
      <c r="A922" s="52"/>
      <c r="B922" s="52"/>
      <c r="C922" s="52"/>
      <c r="D922" s="52"/>
    </row>
    <row r="923" spans="1:4" x14ac:dyDescent="0.2">
      <c r="A923" s="52"/>
      <c r="B923" s="52"/>
      <c r="C923" s="52"/>
      <c r="D923" s="52"/>
    </row>
    <row r="924" spans="1:4" x14ac:dyDescent="0.2">
      <c r="A924" s="52"/>
      <c r="B924" s="52"/>
      <c r="C924" s="52"/>
      <c r="D924" s="52"/>
    </row>
    <row r="925" spans="1:4" x14ac:dyDescent="0.2">
      <c r="A925" s="52"/>
      <c r="B925" s="52"/>
      <c r="C925" s="52"/>
      <c r="D925" s="52"/>
    </row>
    <row r="926" spans="1:4" x14ac:dyDescent="0.2">
      <c r="A926" s="52"/>
      <c r="B926" s="52"/>
      <c r="C926" s="52"/>
      <c r="D926" s="52"/>
    </row>
    <row r="927" spans="1:4" x14ac:dyDescent="0.2">
      <c r="A927" s="52"/>
      <c r="B927" s="52"/>
      <c r="C927" s="52"/>
      <c r="D927" s="52"/>
    </row>
    <row r="928" spans="1:4" x14ac:dyDescent="0.2">
      <c r="A928" s="52"/>
      <c r="B928" s="52"/>
      <c r="C928" s="52"/>
      <c r="D928" s="52"/>
    </row>
    <row r="929" spans="1:4" x14ac:dyDescent="0.2">
      <c r="A929" s="52"/>
      <c r="B929" s="52"/>
      <c r="C929" s="52"/>
      <c r="D929" s="52"/>
    </row>
    <row r="930" spans="1:4" x14ac:dyDescent="0.2">
      <c r="A930" s="52"/>
      <c r="B930" s="52"/>
      <c r="C930" s="52"/>
      <c r="D930" s="52"/>
    </row>
    <row r="931" spans="1:4" x14ac:dyDescent="0.2">
      <c r="A931" s="52"/>
      <c r="B931" s="52"/>
      <c r="C931" s="52"/>
      <c r="D931" s="52"/>
    </row>
    <row r="932" spans="1:4" x14ac:dyDescent="0.2">
      <c r="A932" s="52"/>
      <c r="B932" s="52"/>
      <c r="C932" s="52"/>
      <c r="D932" s="52"/>
    </row>
    <row r="933" spans="1:4" x14ac:dyDescent="0.2">
      <c r="A933" s="52"/>
      <c r="B933" s="52"/>
      <c r="C933" s="52"/>
      <c r="D933" s="52"/>
    </row>
    <row r="934" spans="1:4" x14ac:dyDescent="0.2">
      <c r="A934" s="52"/>
      <c r="B934" s="52"/>
      <c r="C934" s="52"/>
      <c r="D934" s="52"/>
    </row>
    <row r="935" spans="1:4" x14ac:dyDescent="0.2">
      <c r="A935" s="52"/>
      <c r="B935" s="52"/>
      <c r="C935" s="52"/>
      <c r="D935" s="52"/>
    </row>
    <row r="936" spans="1:4" x14ac:dyDescent="0.2">
      <c r="A936" s="52"/>
      <c r="B936" s="52"/>
      <c r="C936" s="52"/>
      <c r="D936" s="52"/>
    </row>
    <row r="937" spans="1:4" x14ac:dyDescent="0.2">
      <c r="A937" s="52"/>
      <c r="B937" s="52"/>
      <c r="C937" s="52"/>
      <c r="D937" s="52"/>
    </row>
    <row r="938" spans="1:4" x14ac:dyDescent="0.2">
      <c r="A938" s="52"/>
      <c r="B938" s="52"/>
      <c r="C938" s="52"/>
      <c r="D938" s="52"/>
    </row>
    <row r="939" spans="1:4" x14ac:dyDescent="0.2">
      <c r="A939" s="52"/>
      <c r="B939" s="52"/>
      <c r="C939" s="52"/>
      <c r="D939" s="52"/>
    </row>
    <row r="940" spans="1:4" x14ac:dyDescent="0.2">
      <c r="A940" s="52"/>
      <c r="B940" s="52"/>
      <c r="C940" s="52"/>
      <c r="D940" s="52"/>
    </row>
    <row r="941" spans="1:4" x14ac:dyDescent="0.2">
      <c r="A941" s="52"/>
      <c r="B941" s="52"/>
      <c r="C941" s="52"/>
      <c r="D941" s="52"/>
    </row>
    <row r="942" spans="1:4" x14ac:dyDescent="0.2">
      <c r="A942" s="52"/>
      <c r="B942" s="52"/>
      <c r="C942" s="52"/>
      <c r="D942" s="52"/>
    </row>
    <row r="943" spans="1:4" x14ac:dyDescent="0.2">
      <c r="A943" s="52"/>
      <c r="B943" s="52"/>
      <c r="C943" s="52"/>
      <c r="D943" s="52"/>
    </row>
    <row r="944" spans="1:4" x14ac:dyDescent="0.2">
      <c r="A944" s="52"/>
      <c r="B944" s="52"/>
      <c r="C944" s="52"/>
      <c r="D944" s="52"/>
    </row>
    <row r="945" spans="1:4" x14ac:dyDescent="0.2">
      <c r="A945" s="52"/>
      <c r="B945" s="52"/>
      <c r="C945" s="52"/>
      <c r="D945" s="52"/>
    </row>
    <row r="946" spans="1:4" x14ac:dyDescent="0.2">
      <c r="A946" s="52"/>
      <c r="B946" s="52"/>
      <c r="C946" s="52"/>
      <c r="D946" s="52"/>
    </row>
    <row r="947" spans="1:4" x14ac:dyDescent="0.2">
      <c r="A947" s="52"/>
      <c r="B947" s="52"/>
      <c r="C947" s="52"/>
      <c r="D947" s="52"/>
    </row>
    <row r="948" spans="1:4" x14ac:dyDescent="0.2">
      <c r="A948" s="52"/>
      <c r="B948" s="52"/>
      <c r="C948" s="52"/>
      <c r="D948" s="52"/>
    </row>
    <row r="949" spans="1:4" x14ac:dyDescent="0.2">
      <c r="A949" s="52"/>
      <c r="B949" s="52"/>
      <c r="C949" s="52"/>
      <c r="D949" s="52"/>
    </row>
    <row r="950" spans="1:4" x14ac:dyDescent="0.2">
      <c r="A950" s="52"/>
      <c r="B950" s="52"/>
      <c r="C950" s="52"/>
      <c r="D950" s="52"/>
    </row>
    <row r="951" spans="1:4" x14ac:dyDescent="0.2">
      <c r="A951" s="52"/>
      <c r="B951" s="52"/>
      <c r="C951" s="52"/>
      <c r="D951" s="52"/>
    </row>
    <row r="952" spans="1:4" x14ac:dyDescent="0.2">
      <c r="A952" s="52"/>
      <c r="B952" s="52"/>
      <c r="C952" s="52"/>
      <c r="D952" s="52"/>
    </row>
    <row r="953" spans="1:4" x14ac:dyDescent="0.2">
      <c r="A953" s="52"/>
      <c r="B953" s="52"/>
      <c r="C953" s="52"/>
      <c r="D953" s="52"/>
    </row>
    <row r="954" spans="1:4" x14ac:dyDescent="0.2">
      <c r="A954" s="52"/>
      <c r="B954" s="52"/>
      <c r="C954" s="52"/>
      <c r="D954" s="52"/>
    </row>
    <row r="955" spans="1:4" x14ac:dyDescent="0.2">
      <c r="A955" s="52"/>
      <c r="B955" s="52"/>
      <c r="C955" s="52"/>
      <c r="D955" s="52"/>
    </row>
    <row r="956" spans="1:4" x14ac:dyDescent="0.2">
      <c r="A956" s="52"/>
      <c r="B956" s="52"/>
      <c r="C956" s="52"/>
      <c r="D956" s="52"/>
    </row>
    <row r="957" spans="1:4" x14ac:dyDescent="0.2">
      <c r="A957" s="52"/>
      <c r="B957" s="52"/>
      <c r="C957" s="52"/>
      <c r="D957" s="52"/>
    </row>
    <row r="958" spans="1:4" x14ac:dyDescent="0.2">
      <c r="A958" s="52"/>
      <c r="B958" s="52"/>
      <c r="C958" s="52"/>
      <c r="D958" s="52"/>
    </row>
    <row r="959" spans="1:4" x14ac:dyDescent="0.2">
      <c r="A959" s="52"/>
      <c r="B959" s="52"/>
      <c r="C959" s="52"/>
      <c r="D959" s="52"/>
    </row>
    <row r="960" spans="1:4" x14ac:dyDescent="0.2">
      <c r="A960" s="52"/>
      <c r="B960" s="52"/>
      <c r="C960" s="52"/>
      <c r="D960" s="52"/>
    </row>
    <row r="961" spans="1:4" x14ac:dyDescent="0.2">
      <c r="A961" s="52"/>
      <c r="B961" s="52"/>
      <c r="C961" s="52"/>
      <c r="D961" s="52"/>
    </row>
    <row r="962" spans="1:4" x14ac:dyDescent="0.2">
      <c r="A962" s="52"/>
      <c r="B962" s="52"/>
      <c r="C962" s="52"/>
      <c r="D962" s="52"/>
    </row>
    <row r="963" spans="1:4" x14ac:dyDescent="0.2">
      <c r="A963" s="52"/>
      <c r="B963" s="52"/>
      <c r="C963" s="52"/>
      <c r="D963" s="52"/>
    </row>
    <row r="964" spans="1:4" x14ac:dyDescent="0.2">
      <c r="A964" s="52"/>
      <c r="B964" s="52"/>
      <c r="C964" s="52"/>
      <c r="D964" s="52"/>
    </row>
    <row r="965" spans="1:4" x14ac:dyDescent="0.2">
      <c r="A965" s="52"/>
      <c r="B965" s="52"/>
      <c r="C965" s="52"/>
      <c r="D965" s="52"/>
    </row>
    <row r="966" spans="1:4" x14ac:dyDescent="0.2">
      <c r="A966" s="52"/>
      <c r="B966" s="52"/>
      <c r="C966" s="52"/>
      <c r="D966" s="52"/>
    </row>
    <row r="967" spans="1:4" x14ac:dyDescent="0.2">
      <c r="A967" s="52"/>
      <c r="B967" s="52"/>
      <c r="C967" s="52"/>
      <c r="D967" s="52"/>
    </row>
    <row r="968" spans="1:4" x14ac:dyDescent="0.2">
      <c r="A968" s="52"/>
      <c r="B968" s="52"/>
      <c r="C968" s="52"/>
      <c r="D968" s="52"/>
    </row>
    <row r="969" spans="1:4" x14ac:dyDescent="0.2">
      <c r="A969" s="52"/>
      <c r="B969" s="52"/>
      <c r="C969" s="52"/>
      <c r="D969" s="52"/>
    </row>
    <row r="970" spans="1:4" x14ac:dyDescent="0.2">
      <c r="A970" s="52"/>
      <c r="B970" s="52"/>
      <c r="C970" s="52"/>
      <c r="D970" s="52"/>
    </row>
    <row r="971" spans="1:4" x14ac:dyDescent="0.2">
      <c r="A971" s="52"/>
      <c r="B971" s="52"/>
      <c r="C971" s="52"/>
      <c r="D971" s="52"/>
    </row>
    <row r="972" spans="1:4" x14ac:dyDescent="0.2">
      <c r="A972" s="52"/>
      <c r="B972" s="52"/>
      <c r="C972" s="52"/>
      <c r="D972" s="52"/>
    </row>
    <row r="973" spans="1:4" x14ac:dyDescent="0.2">
      <c r="A973" s="52"/>
      <c r="B973" s="52"/>
      <c r="C973" s="52"/>
      <c r="D973" s="52"/>
    </row>
    <row r="974" spans="1:4" x14ac:dyDescent="0.2">
      <c r="A974" s="52"/>
      <c r="B974" s="52"/>
      <c r="C974" s="52"/>
      <c r="D974" s="52"/>
    </row>
    <row r="975" spans="1:4" x14ac:dyDescent="0.2">
      <c r="A975" s="52"/>
      <c r="B975" s="52"/>
      <c r="C975" s="52"/>
      <c r="D975" s="52"/>
    </row>
    <row r="976" spans="1:4" x14ac:dyDescent="0.2">
      <c r="A976" s="52"/>
      <c r="B976" s="52"/>
      <c r="C976" s="52"/>
      <c r="D976" s="52"/>
    </row>
    <row r="977" spans="1:4" x14ac:dyDescent="0.2">
      <c r="A977" s="52"/>
      <c r="B977" s="52"/>
      <c r="C977" s="52"/>
      <c r="D977" s="52"/>
    </row>
    <row r="978" spans="1:4" x14ac:dyDescent="0.2">
      <c r="A978" s="52"/>
      <c r="B978" s="52"/>
      <c r="C978" s="52"/>
      <c r="D978" s="52"/>
    </row>
    <row r="979" spans="1:4" x14ac:dyDescent="0.2">
      <c r="A979" s="52"/>
      <c r="B979" s="52"/>
      <c r="C979" s="52"/>
      <c r="D979" s="52"/>
    </row>
    <row r="980" spans="1:4" x14ac:dyDescent="0.2">
      <c r="A980" s="52"/>
      <c r="B980" s="52"/>
      <c r="C980" s="52"/>
      <c r="D980" s="52"/>
    </row>
    <row r="981" spans="1:4" x14ac:dyDescent="0.2">
      <c r="A981" s="52"/>
      <c r="B981" s="52"/>
      <c r="C981" s="52"/>
      <c r="D981" s="52"/>
    </row>
    <row r="982" spans="1:4" x14ac:dyDescent="0.2">
      <c r="A982" s="52"/>
      <c r="B982" s="52"/>
      <c r="C982" s="52"/>
      <c r="D982" s="52"/>
    </row>
    <row r="983" spans="1:4" x14ac:dyDescent="0.2">
      <c r="A983" s="52"/>
      <c r="B983" s="52"/>
      <c r="C983" s="52"/>
      <c r="D983" s="52"/>
    </row>
    <row r="984" spans="1:4" x14ac:dyDescent="0.2">
      <c r="A984" s="52"/>
      <c r="B984" s="52"/>
      <c r="C984" s="52"/>
      <c r="D984" s="52"/>
    </row>
    <row r="985" spans="1:4" x14ac:dyDescent="0.2">
      <c r="A985" s="52"/>
      <c r="B985" s="52"/>
      <c r="C985" s="52"/>
      <c r="D985" s="52"/>
    </row>
    <row r="986" spans="1:4" x14ac:dyDescent="0.2">
      <c r="A986" s="52"/>
      <c r="B986" s="52"/>
      <c r="C986" s="52"/>
      <c r="D986" s="52"/>
    </row>
    <row r="987" spans="1:4" x14ac:dyDescent="0.2">
      <c r="A987" s="52"/>
      <c r="B987" s="52"/>
      <c r="C987" s="52"/>
      <c r="D987" s="52"/>
    </row>
    <row r="988" spans="1:4" x14ac:dyDescent="0.2">
      <c r="A988" s="52"/>
      <c r="B988" s="52"/>
      <c r="C988" s="52"/>
      <c r="D988" s="52"/>
    </row>
    <row r="989" spans="1:4" x14ac:dyDescent="0.2">
      <c r="A989" s="52"/>
      <c r="B989" s="52"/>
      <c r="C989" s="52"/>
      <c r="D989" s="52"/>
    </row>
    <row r="990" spans="1:4" x14ac:dyDescent="0.2">
      <c r="A990" s="52"/>
      <c r="B990" s="52"/>
      <c r="C990" s="52"/>
      <c r="D990" s="52"/>
    </row>
    <row r="991" spans="1:4" x14ac:dyDescent="0.2">
      <c r="A991" s="52"/>
      <c r="B991" s="52"/>
      <c r="C991" s="52"/>
      <c r="D991" s="52"/>
    </row>
    <row r="992" spans="1:4" x14ac:dyDescent="0.2">
      <c r="A992" s="52"/>
      <c r="B992" s="52"/>
      <c r="C992" s="52"/>
      <c r="D992" s="52"/>
    </row>
    <row r="993" spans="1:4" x14ac:dyDescent="0.2">
      <c r="A993" s="52"/>
      <c r="B993" s="52"/>
      <c r="C993" s="52"/>
      <c r="D993" s="52"/>
    </row>
    <row r="994" spans="1:4" x14ac:dyDescent="0.2">
      <c r="A994" s="52"/>
      <c r="B994" s="52"/>
      <c r="C994" s="52"/>
      <c r="D994" s="52"/>
    </row>
    <row r="995" spans="1:4" x14ac:dyDescent="0.2">
      <c r="A995" s="52"/>
      <c r="B995" s="52"/>
      <c r="C995" s="52"/>
      <c r="D995" s="52"/>
    </row>
    <row r="996" spans="1:4" x14ac:dyDescent="0.2">
      <c r="A996" s="52"/>
      <c r="B996" s="52"/>
      <c r="C996" s="52"/>
      <c r="D996" s="52"/>
    </row>
    <row r="997" spans="1:4" x14ac:dyDescent="0.2">
      <c r="A997" s="52"/>
      <c r="B997" s="52"/>
      <c r="C997" s="52"/>
      <c r="D997" s="52"/>
    </row>
    <row r="998" spans="1:4" x14ac:dyDescent="0.2">
      <c r="A998" s="52"/>
      <c r="B998" s="52"/>
      <c r="C998" s="52"/>
      <c r="D998" s="52"/>
    </row>
    <row r="999" spans="1:4" x14ac:dyDescent="0.2">
      <c r="A999" s="52"/>
      <c r="B999" s="52"/>
      <c r="C999" s="52"/>
      <c r="D999" s="52"/>
    </row>
    <row r="1000" spans="1:4" x14ac:dyDescent="0.2">
      <c r="A1000" s="52"/>
      <c r="B1000" s="52"/>
      <c r="C1000" s="52"/>
      <c r="D1000" s="52"/>
    </row>
    <row r="1001" spans="1:4" x14ac:dyDescent="0.2">
      <c r="A1001" s="52"/>
      <c r="B1001" s="52"/>
      <c r="C1001" s="52"/>
      <c r="D1001" s="52"/>
    </row>
    <row r="1002" spans="1:4" x14ac:dyDescent="0.2">
      <c r="A1002" s="52"/>
      <c r="B1002" s="52"/>
      <c r="C1002" s="52"/>
      <c r="D1002" s="52"/>
    </row>
    <row r="1003" spans="1:4" x14ac:dyDescent="0.2">
      <c r="A1003" s="52"/>
      <c r="B1003" s="52"/>
      <c r="C1003" s="52"/>
      <c r="D1003" s="52"/>
    </row>
    <row r="1004" spans="1:4" x14ac:dyDescent="0.2">
      <c r="A1004" s="52"/>
      <c r="B1004" s="52"/>
      <c r="C1004" s="52"/>
      <c r="D1004" s="52"/>
    </row>
    <row r="1005" spans="1:4" x14ac:dyDescent="0.2">
      <c r="A1005" s="52"/>
      <c r="B1005" s="52"/>
      <c r="C1005" s="52"/>
      <c r="D1005" s="52"/>
    </row>
    <row r="1006" spans="1:4" x14ac:dyDescent="0.2">
      <c r="A1006" s="52"/>
      <c r="B1006" s="52"/>
      <c r="C1006" s="52"/>
      <c r="D1006" s="52"/>
    </row>
    <row r="1007" spans="1:4" x14ac:dyDescent="0.2">
      <c r="A1007" s="52"/>
      <c r="B1007" s="52"/>
      <c r="C1007" s="52"/>
      <c r="D1007" s="52"/>
    </row>
    <row r="1008" spans="1:4" x14ac:dyDescent="0.2">
      <c r="A1008" s="52"/>
      <c r="B1008" s="52"/>
      <c r="C1008" s="52"/>
      <c r="D1008" s="52"/>
    </row>
    <row r="1009" spans="1:4" x14ac:dyDescent="0.2">
      <c r="A1009" s="52"/>
      <c r="B1009" s="52"/>
      <c r="C1009" s="52"/>
      <c r="D1009" s="52"/>
    </row>
    <row r="1010" spans="1:4" x14ac:dyDescent="0.2">
      <c r="A1010" s="52"/>
      <c r="B1010" s="52"/>
      <c r="C1010" s="52"/>
      <c r="D1010" s="52"/>
    </row>
    <row r="1011" spans="1:4" x14ac:dyDescent="0.2">
      <c r="A1011" s="52"/>
      <c r="B1011" s="52"/>
      <c r="C1011" s="52"/>
      <c r="D1011" s="52"/>
    </row>
    <row r="1012" spans="1:4" x14ac:dyDescent="0.2">
      <c r="A1012" s="52"/>
      <c r="B1012" s="52"/>
      <c r="C1012" s="52"/>
      <c r="D1012" s="52"/>
    </row>
    <row r="1013" spans="1:4" x14ac:dyDescent="0.2">
      <c r="A1013" s="52"/>
      <c r="B1013" s="52"/>
      <c r="C1013" s="52"/>
      <c r="D1013" s="52"/>
    </row>
    <row r="1014" spans="1:4" x14ac:dyDescent="0.2">
      <c r="A1014" s="52"/>
      <c r="B1014" s="52"/>
      <c r="C1014" s="52"/>
      <c r="D1014" s="52"/>
    </row>
    <row r="1015" spans="1:4" x14ac:dyDescent="0.2">
      <c r="A1015" s="52"/>
      <c r="B1015" s="52"/>
      <c r="C1015" s="52"/>
      <c r="D1015" s="52"/>
    </row>
    <row r="1016" spans="1:4" x14ac:dyDescent="0.2">
      <c r="A1016" s="52"/>
      <c r="B1016" s="52"/>
      <c r="C1016" s="52"/>
      <c r="D1016" s="52"/>
    </row>
    <row r="1017" spans="1:4" x14ac:dyDescent="0.2">
      <c r="A1017" s="52"/>
      <c r="B1017" s="52"/>
      <c r="C1017" s="52"/>
      <c r="D1017" s="52"/>
    </row>
    <row r="1018" spans="1:4" x14ac:dyDescent="0.2">
      <c r="A1018" s="52"/>
      <c r="B1018" s="52"/>
      <c r="C1018" s="52"/>
      <c r="D1018" s="52"/>
    </row>
    <row r="1019" spans="1:4" x14ac:dyDescent="0.2">
      <c r="A1019" s="52"/>
      <c r="B1019" s="52"/>
      <c r="C1019" s="52"/>
      <c r="D1019" s="52"/>
    </row>
    <row r="1020" spans="1:4" x14ac:dyDescent="0.2">
      <c r="A1020" s="52"/>
      <c r="B1020" s="52"/>
      <c r="C1020" s="52"/>
      <c r="D1020" s="52"/>
    </row>
    <row r="1021" spans="1:4" x14ac:dyDescent="0.2">
      <c r="A1021" s="52"/>
      <c r="B1021" s="52"/>
      <c r="C1021" s="52"/>
      <c r="D1021" s="52"/>
    </row>
    <row r="1022" spans="1:4" x14ac:dyDescent="0.2">
      <c r="A1022" s="52"/>
      <c r="B1022" s="52"/>
      <c r="C1022" s="52"/>
      <c r="D1022" s="52"/>
    </row>
    <row r="1023" spans="1:4" x14ac:dyDescent="0.2">
      <c r="A1023" s="52"/>
      <c r="B1023" s="52"/>
      <c r="C1023" s="52"/>
      <c r="D1023" s="52"/>
    </row>
    <row r="1024" spans="1:4" x14ac:dyDescent="0.2">
      <c r="A1024" s="52"/>
      <c r="B1024" s="52"/>
      <c r="C1024" s="52"/>
      <c r="D1024" s="52"/>
    </row>
    <row r="1025" spans="1:4" x14ac:dyDescent="0.2">
      <c r="A1025" s="52"/>
      <c r="B1025" s="52"/>
      <c r="C1025" s="52"/>
      <c r="D1025" s="52"/>
    </row>
    <row r="1026" spans="1:4" x14ac:dyDescent="0.2">
      <c r="A1026" s="52"/>
      <c r="B1026" s="52"/>
      <c r="C1026" s="52"/>
      <c r="D1026" s="52"/>
    </row>
    <row r="1027" spans="1:4" x14ac:dyDescent="0.2">
      <c r="A1027" s="52"/>
      <c r="B1027" s="52"/>
      <c r="C1027" s="52"/>
      <c r="D1027" s="52"/>
    </row>
    <row r="1028" spans="1:4" x14ac:dyDescent="0.2">
      <c r="A1028" s="52"/>
      <c r="B1028" s="52"/>
      <c r="C1028" s="52"/>
      <c r="D1028" s="52"/>
    </row>
    <row r="1029" spans="1:4" x14ac:dyDescent="0.2">
      <c r="A1029" s="52"/>
      <c r="B1029" s="52"/>
      <c r="C1029" s="52"/>
      <c r="D1029" s="52"/>
    </row>
    <row r="1030" spans="1:4" x14ac:dyDescent="0.2">
      <c r="A1030" s="52"/>
      <c r="B1030" s="52"/>
      <c r="C1030" s="52"/>
      <c r="D1030" s="52"/>
    </row>
    <row r="1031" spans="1:4" x14ac:dyDescent="0.2">
      <c r="A1031" s="52"/>
      <c r="B1031" s="52"/>
      <c r="C1031" s="52"/>
      <c r="D1031" s="52"/>
    </row>
    <row r="1032" spans="1:4" x14ac:dyDescent="0.2">
      <c r="A1032" s="52"/>
      <c r="B1032" s="52"/>
      <c r="C1032" s="52"/>
      <c r="D1032" s="52"/>
    </row>
    <row r="1033" spans="1:4" x14ac:dyDescent="0.2">
      <c r="A1033" s="52"/>
      <c r="B1033" s="52"/>
      <c r="C1033" s="52"/>
      <c r="D1033" s="52"/>
    </row>
    <row r="1034" spans="1:4" x14ac:dyDescent="0.2">
      <c r="A1034" s="52"/>
      <c r="B1034" s="52"/>
      <c r="C1034" s="52"/>
      <c r="D1034" s="52"/>
    </row>
    <row r="1035" spans="1:4" x14ac:dyDescent="0.2">
      <c r="A1035" s="52"/>
      <c r="B1035" s="52"/>
      <c r="C1035" s="52"/>
      <c r="D1035" s="52"/>
    </row>
    <row r="1036" spans="1:4" x14ac:dyDescent="0.2">
      <c r="A1036" s="52"/>
      <c r="B1036" s="52"/>
      <c r="C1036" s="52"/>
      <c r="D1036" s="52"/>
    </row>
    <row r="1037" spans="1:4" x14ac:dyDescent="0.2">
      <c r="A1037" s="52"/>
      <c r="B1037" s="52"/>
      <c r="C1037" s="52"/>
      <c r="D1037" s="52"/>
    </row>
    <row r="1038" spans="1:4" x14ac:dyDescent="0.2">
      <c r="A1038" s="52"/>
      <c r="B1038" s="52"/>
      <c r="C1038" s="52"/>
      <c r="D1038" s="52"/>
    </row>
    <row r="1039" spans="1:4" x14ac:dyDescent="0.2">
      <c r="A1039" s="52"/>
      <c r="B1039" s="52"/>
      <c r="C1039" s="52"/>
      <c r="D1039" s="52"/>
    </row>
    <row r="1040" spans="1:4" x14ac:dyDescent="0.2">
      <c r="A1040" s="52"/>
      <c r="B1040" s="52"/>
      <c r="C1040" s="52"/>
      <c r="D1040" s="52"/>
    </row>
    <row r="1041" spans="1:4" x14ac:dyDescent="0.2">
      <c r="A1041" s="52"/>
      <c r="B1041" s="52"/>
      <c r="C1041" s="52"/>
      <c r="D1041" s="52"/>
    </row>
    <row r="1042" spans="1:4" x14ac:dyDescent="0.2">
      <c r="A1042" s="52"/>
      <c r="B1042" s="52"/>
      <c r="C1042" s="52"/>
      <c r="D1042" s="52"/>
    </row>
    <row r="1043" spans="1:4" x14ac:dyDescent="0.2">
      <c r="A1043" s="52"/>
      <c r="B1043" s="52"/>
      <c r="C1043" s="52"/>
      <c r="D1043" s="52"/>
    </row>
    <row r="1044" spans="1:4" x14ac:dyDescent="0.2">
      <c r="A1044" s="52"/>
      <c r="B1044" s="52"/>
      <c r="C1044" s="52"/>
      <c r="D1044" s="52"/>
    </row>
    <row r="1045" spans="1:4" x14ac:dyDescent="0.2">
      <c r="A1045" s="52"/>
      <c r="B1045" s="52"/>
      <c r="C1045" s="52"/>
      <c r="D1045" s="52"/>
    </row>
    <row r="1046" spans="1:4" x14ac:dyDescent="0.2">
      <c r="A1046" s="52"/>
      <c r="B1046" s="52"/>
      <c r="C1046" s="52"/>
      <c r="D1046" s="52"/>
    </row>
    <row r="1047" spans="1:4" x14ac:dyDescent="0.2">
      <c r="A1047" s="52"/>
      <c r="B1047" s="52"/>
      <c r="C1047" s="52"/>
      <c r="D1047" s="52"/>
    </row>
    <row r="1048" spans="1:4" x14ac:dyDescent="0.2">
      <c r="A1048" s="52"/>
      <c r="B1048" s="52"/>
      <c r="C1048" s="52"/>
      <c r="D1048" s="52"/>
    </row>
    <row r="1049" spans="1:4" x14ac:dyDescent="0.2">
      <c r="A1049" s="52"/>
      <c r="B1049" s="52"/>
      <c r="C1049" s="52"/>
      <c r="D1049" s="52"/>
    </row>
    <row r="1050" spans="1:4" x14ac:dyDescent="0.2">
      <c r="A1050" s="52"/>
      <c r="B1050" s="52"/>
      <c r="C1050" s="52"/>
      <c r="D1050" s="52"/>
    </row>
    <row r="1051" spans="1:4" x14ac:dyDescent="0.2">
      <c r="A1051" s="52"/>
      <c r="B1051" s="52"/>
      <c r="C1051" s="52"/>
      <c r="D1051" s="52"/>
    </row>
    <row r="1052" spans="1:4" x14ac:dyDescent="0.2">
      <c r="A1052" s="52"/>
      <c r="B1052" s="52"/>
      <c r="C1052" s="52"/>
      <c r="D1052" s="52"/>
    </row>
    <row r="1053" spans="1:4" x14ac:dyDescent="0.2">
      <c r="A1053" s="52"/>
      <c r="B1053" s="52"/>
      <c r="C1053" s="52"/>
      <c r="D1053" s="52"/>
    </row>
    <row r="1054" spans="1:4" x14ac:dyDescent="0.2">
      <c r="A1054" s="52"/>
      <c r="B1054" s="52"/>
      <c r="C1054" s="52"/>
      <c r="D1054" s="52"/>
    </row>
    <row r="1055" spans="1:4" x14ac:dyDescent="0.2">
      <c r="A1055" s="52"/>
      <c r="B1055" s="52"/>
      <c r="C1055" s="52"/>
      <c r="D1055" s="52"/>
    </row>
    <row r="1056" spans="1:4" x14ac:dyDescent="0.2">
      <c r="A1056" s="52"/>
      <c r="B1056" s="52"/>
      <c r="C1056" s="52"/>
      <c r="D1056" s="52"/>
    </row>
    <row r="1057" spans="1:4" x14ac:dyDescent="0.2">
      <c r="A1057" s="52"/>
      <c r="B1057" s="52"/>
      <c r="C1057" s="52"/>
      <c r="D1057" s="52"/>
    </row>
    <row r="1058" spans="1:4" x14ac:dyDescent="0.2">
      <c r="A1058" s="52"/>
      <c r="B1058" s="52"/>
      <c r="C1058" s="52"/>
      <c r="D1058" s="52"/>
    </row>
    <row r="1059" spans="1:4" x14ac:dyDescent="0.2">
      <c r="A1059" s="52"/>
      <c r="B1059" s="52"/>
      <c r="C1059" s="52"/>
      <c r="D1059" s="52"/>
    </row>
    <row r="1060" spans="1:4" x14ac:dyDescent="0.2">
      <c r="A1060" s="52"/>
      <c r="B1060" s="52"/>
      <c r="C1060" s="52"/>
      <c r="D1060" s="52"/>
    </row>
    <row r="1061" spans="1:4" x14ac:dyDescent="0.2">
      <c r="A1061" s="52"/>
      <c r="B1061" s="52"/>
      <c r="C1061" s="52"/>
      <c r="D1061" s="52"/>
    </row>
    <row r="1062" spans="1:4" x14ac:dyDescent="0.2">
      <c r="A1062" s="52"/>
      <c r="B1062" s="52"/>
      <c r="C1062" s="52"/>
      <c r="D1062" s="52"/>
    </row>
    <row r="1063" spans="1:4" x14ac:dyDescent="0.2">
      <c r="A1063" s="52"/>
      <c r="B1063" s="52"/>
      <c r="C1063" s="52"/>
      <c r="D1063" s="52"/>
    </row>
    <row r="1064" spans="1:4" x14ac:dyDescent="0.2">
      <c r="A1064" s="52"/>
      <c r="B1064" s="52"/>
      <c r="C1064" s="52"/>
      <c r="D1064" s="52"/>
    </row>
    <row r="1065" spans="1:4" x14ac:dyDescent="0.2">
      <c r="A1065" s="52"/>
      <c r="B1065" s="52"/>
      <c r="C1065" s="52"/>
      <c r="D1065" s="52"/>
    </row>
    <row r="1066" spans="1:4" x14ac:dyDescent="0.2">
      <c r="A1066" s="52"/>
      <c r="B1066" s="52"/>
      <c r="C1066" s="52"/>
      <c r="D1066" s="52"/>
    </row>
    <row r="1067" spans="1:4" x14ac:dyDescent="0.2">
      <c r="A1067" s="52"/>
      <c r="B1067" s="52"/>
      <c r="C1067" s="52"/>
      <c r="D1067" s="52"/>
    </row>
    <row r="1068" spans="1:4" x14ac:dyDescent="0.2">
      <c r="A1068" s="52"/>
      <c r="B1068" s="52"/>
      <c r="C1068" s="52"/>
      <c r="D1068" s="52"/>
    </row>
    <row r="1069" spans="1:4" x14ac:dyDescent="0.2">
      <c r="A1069" s="52"/>
      <c r="B1069" s="52"/>
      <c r="C1069" s="52"/>
      <c r="D1069" s="52"/>
    </row>
    <row r="1070" spans="1:4" x14ac:dyDescent="0.2">
      <c r="A1070" s="52"/>
      <c r="B1070" s="52"/>
      <c r="C1070" s="52"/>
      <c r="D1070" s="52"/>
    </row>
    <row r="1071" spans="1:4" x14ac:dyDescent="0.2">
      <c r="A1071" s="52"/>
      <c r="B1071" s="52"/>
      <c r="C1071" s="52"/>
      <c r="D1071" s="52"/>
    </row>
    <row r="1072" spans="1:4" x14ac:dyDescent="0.2">
      <c r="A1072" s="52"/>
      <c r="B1072" s="52"/>
      <c r="C1072" s="52"/>
      <c r="D1072" s="52"/>
    </row>
    <row r="1073" spans="1:4" x14ac:dyDescent="0.2">
      <c r="A1073" s="52"/>
      <c r="B1073" s="52"/>
      <c r="C1073" s="52"/>
      <c r="D1073" s="52"/>
    </row>
    <row r="1074" spans="1:4" x14ac:dyDescent="0.2">
      <c r="A1074" s="52"/>
      <c r="B1074" s="52"/>
      <c r="C1074" s="52"/>
      <c r="D1074" s="52"/>
    </row>
    <row r="1075" spans="1:4" x14ac:dyDescent="0.2">
      <c r="A1075" s="52"/>
      <c r="B1075" s="52"/>
      <c r="C1075" s="52"/>
      <c r="D1075" s="52"/>
    </row>
    <row r="1076" spans="1:4" x14ac:dyDescent="0.2">
      <c r="A1076" s="52"/>
      <c r="B1076" s="52"/>
      <c r="C1076" s="52"/>
      <c r="D1076" s="52"/>
    </row>
    <row r="1077" spans="1:4" x14ac:dyDescent="0.2">
      <c r="A1077" s="52"/>
      <c r="B1077" s="52"/>
      <c r="C1077" s="52"/>
      <c r="D1077" s="52"/>
    </row>
    <row r="1078" spans="1:4" x14ac:dyDescent="0.2">
      <c r="A1078" s="52"/>
      <c r="B1078" s="52"/>
      <c r="C1078" s="52"/>
      <c r="D1078" s="52"/>
    </row>
    <row r="1079" spans="1:4" x14ac:dyDescent="0.2">
      <c r="A1079" s="52"/>
      <c r="B1079" s="52"/>
      <c r="C1079" s="52"/>
      <c r="D1079" s="52"/>
    </row>
    <row r="1080" spans="1:4" x14ac:dyDescent="0.2">
      <c r="A1080" s="52"/>
      <c r="B1080" s="52"/>
      <c r="C1080" s="52"/>
      <c r="D1080" s="52"/>
    </row>
    <row r="1081" spans="1:4" x14ac:dyDescent="0.2">
      <c r="A1081" s="52"/>
      <c r="B1081" s="52"/>
      <c r="C1081" s="52"/>
      <c r="D1081" s="52"/>
    </row>
    <row r="1082" spans="1:4" x14ac:dyDescent="0.2">
      <c r="A1082" s="52"/>
      <c r="B1082" s="52"/>
      <c r="C1082" s="52"/>
      <c r="D1082" s="52"/>
    </row>
    <row r="1083" spans="1:4" x14ac:dyDescent="0.2">
      <c r="A1083" s="52"/>
      <c r="B1083" s="52"/>
      <c r="C1083" s="52"/>
      <c r="D1083" s="52"/>
    </row>
    <row r="1084" spans="1:4" x14ac:dyDescent="0.2">
      <c r="A1084" s="52"/>
      <c r="B1084" s="52"/>
      <c r="C1084" s="52"/>
      <c r="D1084" s="52"/>
    </row>
    <row r="1085" spans="1:4" x14ac:dyDescent="0.2">
      <c r="A1085" s="52"/>
      <c r="B1085" s="52"/>
      <c r="C1085" s="52"/>
      <c r="D1085" s="52"/>
    </row>
    <row r="1086" spans="1:4" x14ac:dyDescent="0.2">
      <c r="A1086" s="52"/>
      <c r="B1086" s="52"/>
      <c r="C1086" s="52"/>
      <c r="D1086" s="52"/>
    </row>
    <row r="1087" spans="1:4" x14ac:dyDescent="0.2">
      <c r="A1087" s="52"/>
      <c r="B1087" s="52"/>
      <c r="C1087" s="52"/>
      <c r="D1087" s="52"/>
    </row>
    <row r="1088" spans="1:4" x14ac:dyDescent="0.2">
      <c r="A1088" s="52"/>
      <c r="B1088" s="52"/>
      <c r="C1088" s="52"/>
      <c r="D1088" s="52"/>
    </row>
    <row r="1089" spans="1:4" x14ac:dyDescent="0.2">
      <c r="A1089" s="52"/>
      <c r="B1089" s="52"/>
      <c r="C1089" s="52"/>
      <c r="D1089" s="52"/>
    </row>
    <row r="1090" spans="1:4" x14ac:dyDescent="0.2">
      <c r="A1090" s="52"/>
      <c r="B1090" s="52"/>
      <c r="C1090" s="52"/>
      <c r="D1090" s="52"/>
    </row>
    <row r="1091" spans="1:4" x14ac:dyDescent="0.2">
      <c r="A1091" s="52"/>
      <c r="B1091" s="52"/>
      <c r="C1091" s="52"/>
      <c r="D1091" s="52"/>
    </row>
    <row r="1092" spans="1:4" x14ac:dyDescent="0.2">
      <c r="A1092" s="52"/>
      <c r="B1092" s="52"/>
      <c r="C1092" s="52"/>
      <c r="D1092" s="52"/>
    </row>
    <row r="1093" spans="1:4" x14ac:dyDescent="0.2">
      <c r="A1093" s="52"/>
      <c r="B1093" s="52"/>
      <c r="C1093" s="52"/>
      <c r="D1093" s="52"/>
    </row>
    <row r="1094" spans="1:4" x14ac:dyDescent="0.2">
      <c r="A1094" s="52"/>
      <c r="B1094" s="52"/>
      <c r="C1094" s="52"/>
      <c r="D1094" s="52"/>
    </row>
    <row r="1095" spans="1:4" x14ac:dyDescent="0.2">
      <c r="A1095" s="52"/>
      <c r="B1095" s="52"/>
      <c r="C1095" s="52"/>
      <c r="D1095" s="52"/>
    </row>
    <row r="1096" spans="1:4" x14ac:dyDescent="0.2">
      <c r="A1096" s="52"/>
      <c r="B1096" s="52"/>
      <c r="C1096" s="52"/>
      <c r="D1096" s="52"/>
    </row>
    <row r="1097" spans="1:4" x14ac:dyDescent="0.2">
      <c r="A1097" s="52"/>
      <c r="B1097" s="52"/>
      <c r="C1097" s="52"/>
      <c r="D1097" s="52"/>
    </row>
    <row r="1098" spans="1:4" x14ac:dyDescent="0.2">
      <c r="A1098" s="52"/>
      <c r="B1098" s="52"/>
      <c r="C1098" s="52"/>
      <c r="D1098" s="52"/>
    </row>
    <row r="1099" spans="1:4" x14ac:dyDescent="0.2">
      <c r="A1099" s="52"/>
      <c r="B1099" s="52"/>
      <c r="C1099" s="52"/>
      <c r="D1099" s="52"/>
    </row>
    <row r="1100" spans="1:4" x14ac:dyDescent="0.2">
      <c r="A1100" s="52"/>
      <c r="B1100" s="52"/>
      <c r="C1100" s="52"/>
      <c r="D1100" s="52"/>
    </row>
    <row r="1101" spans="1:4" x14ac:dyDescent="0.2">
      <c r="A1101" s="52"/>
      <c r="B1101" s="52"/>
      <c r="C1101" s="52"/>
      <c r="D1101" s="52"/>
    </row>
    <row r="1102" spans="1:4" x14ac:dyDescent="0.2">
      <c r="A1102" s="52"/>
      <c r="B1102" s="52"/>
      <c r="C1102" s="52"/>
      <c r="D1102" s="52"/>
    </row>
    <row r="1103" spans="1:4" x14ac:dyDescent="0.2">
      <c r="A1103" s="52"/>
      <c r="B1103" s="52"/>
      <c r="C1103" s="52"/>
      <c r="D1103" s="52"/>
    </row>
    <row r="1104" spans="1:4" x14ac:dyDescent="0.2">
      <c r="A1104" s="52"/>
      <c r="B1104" s="52"/>
      <c r="C1104" s="52"/>
      <c r="D1104" s="52"/>
    </row>
    <row r="1105" spans="1:4" x14ac:dyDescent="0.2">
      <c r="A1105" s="52"/>
      <c r="B1105" s="52"/>
      <c r="C1105" s="52"/>
      <c r="D1105" s="52"/>
    </row>
    <row r="1106" spans="1:4" x14ac:dyDescent="0.2">
      <c r="A1106" s="52"/>
      <c r="B1106" s="52"/>
      <c r="C1106" s="52"/>
      <c r="D1106" s="52"/>
    </row>
    <row r="1107" spans="1:4" x14ac:dyDescent="0.2">
      <c r="A1107" s="52"/>
      <c r="B1107" s="52"/>
      <c r="C1107" s="52"/>
      <c r="D1107" s="52"/>
    </row>
    <row r="1108" spans="1:4" x14ac:dyDescent="0.2">
      <c r="A1108" s="52"/>
      <c r="B1108" s="52"/>
      <c r="C1108" s="52"/>
      <c r="D1108" s="52"/>
    </row>
    <row r="1109" spans="1:4" x14ac:dyDescent="0.2">
      <c r="A1109" s="52"/>
      <c r="B1109" s="52"/>
      <c r="C1109" s="52"/>
      <c r="D1109" s="52"/>
    </row>
    <row r="1110" spans="1:4" x14ac:dyDescent="0.2">
      <c r="A1110" s="52"/>
      <c r="B1110" s="52"/>
      <c r="C1110" s="52"/>
      <c r="D1110" s="52"/>
    </row>
    <row r="1111" spans="1:4" x14ac:dyDescent="0.2">
      <c r="A1111" s="52"/>
      <c r="B1111" s="52"/>
      <c r="C1111" s="52"/>
      <c r="D1111" s="52"/>
    </row>
    <row r="1112" spans="1:4" x14ac:dyDescent="0.2">
      <c r="A1112" s="52"/>
      <c r="B1112" s="52"/>
      <c r="C1112" s="52"/>
      <c r="D1112" s="52"/>
    </row>
    <row r="1113" spans="1:4" x14ac:dyDescent="0.2">
      <c r="A1113" s="52"/>
      <c r="B1113" s="52"/>
      <c r="C1113" s="52"/>
      <c r="D1113" s="52"/>
    </row>
    <row r="1114" spans="1:4" x14ac:dyDescent="0.2">
      <c r="A1114" s="52"/>
      <c r="B1114" s="52"/>
      <c r="C1114" s="52"/>
      <c r="D1114" s="52"/>
    </row>
    <row r="1115" spans="1:4" x14ac:dyDescent="0.2">
      <c r="A1115" s="52"/>
      <c r="B1115" s="52"/>
      <c r="C1115" s="52"/>
      <c r="D1115" s="52"/>
    </row>
    <row r="1116" spans="1:4" x14ac:dyDescent="0.2">
      <c r="A1116" s="52"/>
      <c r="B1116" s="52"/>
      <c r="C1116" s="52"/>
      <c r="D1116" s="52"/>
    </row>
    <row r="1117" spans="1:4" x14ac:dyDescent="0.2">
      <c r="A1117" s="52"/>
      <c r="B1117" s="52"/>
      <c r="C1117" s="52"/>
      <c r="D1117" s="52"/>
    </row>
    <row r="1118" spans="1:4" x14ac:dyDescent="0.2">
      <c r="A1118" s="52"/>
      <c r="B1118" s="52"/>
      <c r="C1118" s="52"/>
      <c r="D1118" s="52"/>
    </row>
    <row r="1119" spans="1:4" x14ac:dyDescent="0.2">
      <c r="A1119" s="52"/>
      <c r="B1119" s="52"/>
      <c r="C1119" s="52"/>
      <c r="D1119" s="52"/>
    </row>
    <row r="1120" spans="1:4" x14ac:dyDescent="0.2">
      <c r="A1120" s="52"/>
      <c r="B1120" s="52"/>
      <c r="C1120" s="52"/>
      <c r="D1120" s="52"/>
    </row>
    <row r="1121" spans="1:4" x14ac:dyDescent="0.2">
      <c r="A1121" s="52"/>
      <c r="B1121" s="52"/>
      <c r="C1121" s="52"/>
      <c r="D1121" s="52"/>
    </row>
    <row r="1122" spans="1:4" x14ac:dyDescent="0.2">
      <c r="A1122" s="52"/>
      <c r="B1122" s="52"/>
      <c r="C1122" s="52"/>
      <c r="D1122" s="52"/>
    </row>
    <row r="1123" spans="1:4" x14ac:dyDescent="0.2">
      <c r="A1123" s="52"/>
      <c r="B1123" s="52"/>
      <c r="C1123" s="52"/>
      <c r="D1123" s="52"/>
    </row>
    <row r="1124" spans="1:4" x14ac:dyDescent="0.2">
      <c r="A1124" s="52"/>
      <c r="B1124" s="52"/>
      <c r="C1124" s="52"/>
      <c r="D1124" s="52"/>
    </row>
    <row r="1125" spans="1:4" x14ac:dyDescent="0.2">
      <c r="A1125" s="52"/>
      <c r="B1125" s="52"/>
      <c r="C1125" s="52"/>
      <c r="D1125" s="52"/>
    </row>
    <row r="1126" spans="1:4" x14ac:dyDescent="0.2">
      <c r="A1126" s="52"/>
      <c r="B1126" s="52"/>
      <c r="C1126" s="52"/>
      <c r="D1126" s="52"/>
    </row>
    <row r="1127" spans="1:4" x14ac:dyDescent="0.2">
      <c r="A1127" s="52"/>
      <c r="B1127" s="52"/>
      <c r="C1127" s="52"/>
      <c r="D1127" s="52"/>
    </row>
    <row r="1128" spans="1:4" x14ac:dyDescent="0.2">
      <c r="A1128" s="52"/>
      <c r="B1128" s="52"/>
      <c r="C1128" s="52"/>
      <c r="D1128" s="52"/>
    </row>
    <row r="1129" spans="1:4" x14ac:dyDescent="0.2">
      <c r="A1129" s="52"/>
      <c r="B1129" s="52"/>
      <c r="C1129" s="52"/>
      <c r="D1129" s="52"/>
    </row>
    <row r="1130" spans="1:4" x14ac:dyDescent="0.2">
      <c r="A1130" s="52"/>
      <c r="B1130" s="52"/>
      <c r="C1130" s="52"/>
      <c r="D1130" s="52"/>
    </row>
    <row r="1131" spans="1:4" x14ac:dyDescent="0.2">
      <c r="A1131" s="52"/>
      <c r="B1131" s="52"/>
      <c r="C1131" s="52"/>
      <c r="D1131" s="52"/>
    </row>
    <row r="1132" spans="1:4" x14ac:dyDescent="0.2">
      <c r="A1132" s="52"/>
      <c r="B1132" s="52"/>
      <c r="C1132" s="52"/>
      <c r="D1132" s="52"/>
    </row>
    <row r="1133" spans="1:4" x14ac:dyDescent="0.2">
      <c r="A1133" s="52"/>
      <c r="B1133" s="52"/>
      <c r="C1133" s="52"/>
      <c r="D1133" s="52"/>
    </row>
    <row r="1134" spans="1:4" x14ac:dyDescent="0.2">
      <c r="A1134" s="52"/>
      <c r="B1134" s="52"/>
      <c r="C1134" s="52"/>
      <c r="D1134" s="52"/>
    </row>
    <row r="1135" spans="1:4" x14ac:dyDescent="0.2">
      <c r="A1135" s="52"/>
      <c r="B1135" s="52"/>
      <c r="C1135" s="52"/>
      <c r="D1135" s="52"/>
    </row>
    <row r="1136" spans="1:4" x14ac:dyDescent="0.2">
      <c r="A1136" s="52"/>
      <c r="B1136" s="52"/>
      <c r="C1136" s="52"/>
      <c r="D1136" s="52"/>
    </row>
    <row r="1137" spans="1:4" x14ac:dyDescent="0.2">
      <c r="A1137" s="52"/>
      <c r="B1137" s="52"/>
      <c r="C1137" s="52"/>
      <c r="D1137" s="52"/>
    </row>
    <row r="1138" spans="1:4" x14ac:dyDescent="0.2">
      <c r="A1138" s="52"/>
      <c r="B1138" s="52"/>
      <c r="C1138" s="52"/>
      <c r="D1138" s="52"/>
    </row>
    <row r="1139" spans="1:4" x14ac:dyDescent="0.2">
      <c r="A1139" s="52"/>
      <c r="B1139" s="52"/>
      <c r="C1139" s="52"/>
      <c r="D1139" s="52"/>
    </row>
    <row r="1140" spans="1:4" x14ac:dyDescent="0.2">
      <c r="A1140" s="52"/>
      <c r="B1140" s="52"/>
      <c r="C1140" s="52"/>
      <c r="D1140" s="52"/>
    </row>
    <row r="1141" spans="1:4" x14ac:dyDescent="0.2">
      <c r="A1141" s="52"/>
      <c r="B1141" s="52"/>
      <c r="C1141" s="52"/>
      <c r="D1141" s="52"/>
    </row>
    <row r="1142" spans="1:4" x14ac:dyDescent="0.2">
      <c r="A1142" s="52"/>
      <c r="B1142" s="52"/>
      <c r="C1142" s="52"/>
      <c r="D1142" s="52"/>
    </row>
    <row r="1143" spans="1:4" x14ac:dyDescent="0.2">
      <c r="A1143" s="52"/>
      <c r="B1143" s="52"/>
      <c r="C1143" s="52"/>
      <c r="D1143" s="52"/>
    </row>
    <row r="1144" spans="1:4" x14ac:dyDescent="0.2">
      <c r="A1144" s="52"/>
      <c r="B1144" s="52"/>
      <c r="C1144" s="52"/>
      <c r="D1144" s="52"/>
    </row>
    <row r="1145" spans="1:4" x14ac:dyDescent="0.2">
      <c r="A1145" s="52"/>
      <c r="B1145" s="52"/>
      <c r="C1145" s="52"/>
      <c r="D1145" s="52"/>
    </row>
    <row r="1146" spans="1:4" x14ac:dyDescent="0.2">
      <c r="A1146" s="52"/>
      <c r="B1146" s="52"/>
      <c r="C1146" s="52"/>
      <c r="D1146" s="52"/>
    </row>
    <row r="1147" spans="1:4" x14ac:dyDescent="0.2">
      <c r="A1147" s="52"/>
      <c r="B1147" s="52"/>
      <c r="C1147" s="52"/>
      <c r="D1147" s="52"/>
    </row>
    <row r="1148" spans="1:4" x14ac:dyDescent="0.2">
      <c r="A1148" s="52"/>
      <c r="B1148" s="52"/>
      <c r="C1148" s="52"/>
      <c r="D1148" s="52"/>
    </row>
    <row r="1149" spans="1:4" x14ac:dyDescent="0.2">
      <c r="A1149" s="52"/>
      <c r="B1149" s="52"/>
      <c r="C1149" s="52"/>
      <c r="D1149" s="52"/>
    </row>
    <row r="1150" spans="1:4" x14ac:dyDescent="0.2">
      <c r="A1150" s="52"/>
      <c r="B1150" s="52"/>
      <c r="C1150" s="52"/>
      <c r="D1150" s="52"/>
    </row>
    <row r="1151" spans="1:4" x14ac:dyDescent="0.2">
      <c r="A1151" s="52"/>
      <c r="B1151" s="52"/>
      <c r="C1151" s="52"/>
      <c r="D1151" s="52"/>
    </row>
    <row r="1152" spans="1:4" x14ac:dyDescent="0.2">
      <c r="A1152" s="52"/>
      <c r="B1152" s="52"/>
      <c r="C1152" s="52"/>
      <c r="D1152" s="52"/>
    </row>
    <row r="1153" spans="1:4" x14ac:dyDescent="0.2">
      <c r="A1153" s="52"/>
      <c r="B1153" s="52"/>
      <c r="C1153" s="52"/>
      <c r="D1153" s="52"/>
    </row>
    <row r="1154" spans="1:4" x14ac:dyDescent="0.2">
      <c r="A1154" s="52"/>
      <c r="B1154" s="52"/>
      <c r="C1154" s="52"/>
      <c r="D1154" s="52"/>
    </row>
    <row r="1155" spans="1:4" x14ac:dyDescent="0.2">
      <c r="A1155" s="52"/>
      <c r="B1155" s="52"/>
      <c r="C1155" s="52"/>
      <c r="D1155" s="52"/>
    </row>
    <row r="1156" spans="1:4" x14ac:dyDescent="0.2">
      <c r="A1156" s="52"/>
      <c r="B1156" s="52"/>
      <c r="C1156" s="52"/>
      <c r="D1156" s="52"/>
    </row>
    <row r="1157" spans="1:4" x14ac:dyDescent="0.2">
      <c r="A1157" s="52"/>
      <c r="B1157" s="52"/>
      <c r="C1157" s="52"/>
      <c r="D1157" s="52"/>
    </row>
    <row r="1158" spans="1:4" x14ac:dyDescent="0.2">
      <c r="A1158" s="52"/>
      <c r="B1158" s="52"/>
      <c r="C1158" s="52"/>
      <c r="D1158" s="52"/>
    </row>
    <row r="1159" spans="1:4" x14ac:dyDescent="0.2">
      <c r="A1159" s="52"/>
      <c r="B1159" s="52"/>
      <c r="C1159" s="52"/>
      <c r="D1159" s="52"/>
    </row>
    <row r="1160" spans="1:4" x14ac:dyDescent="0.2">
      <c r="A1160" s="52"/>
      <c r="B1160" s="52"/>
      <c r="C1160" s="52"/>
      <c r="D1160" s="52"/>
    </row>
    <row r="1161" spans="1:4" x14ac:dyDescent="0.2">
      <c r="A1161" s="52"/>
      <c r="B1161" s="52"/>
      <c r="C1161" s="52"/>
      <c r="D1161" s="52"/>
    </row>
    <row r="1162" spans="1:4" x14ac:dyDescent="0.2">
      <c r="A1162" s="52"/>
      <c r="B1162" s="52"/>
      <c r="C1162" s="52"/>
      <c r="D1162" s="52"/>
    </row>
    <row r="1163" spans="1:4" x14ac:dyDescent="0.2">
      <c r="A1163" s="52"/>
      <c r="B1163" s="52"/>
      <c r="C1163" s="52"/>
      <c r="D1163" s="52"/>
    </row>
    <row r="1164" spans="1:4" x14ac:dyDescent="0.2">
      <c r="A1164" s="52"/>
      <c r="B1164" s="52"/>
      <c r="C1164" s="52"/>
      <c r="D1164" s="52"/>
    </row>
    <row r="1165" spans="1:4" x14ac:dyDescent="0.2">
      <c r="A1165" s="52"/>
      <c r="B1165" s="52"/>
      <c r="C1165" s="52"/>
      <c r="D1165" s="52"/>
    </row>
    <row r="1166" spans="1:4" x14ac:dyDescent="0.2">
      <c r="A1166" s="52"/>
      <c r="B1166" s="52"/>
      <c r="C1166" s="52"/>
      <c r="D1166" s="52"/>
    </row>
    <row r="1167" spans="1:4" x14ac:dyDescent="0.2">
      <c r="A1167" s="52"/>
      <c r="B1167" s="52"/>
      <c r="C1167" s="52"/>
      <c r="D1167" s="52"/>
    </row>
    <row r="1168" spans="1:4" x14ac:dyDescent="0.2">
      <c r="A1168" s="52"/>
      <c r="B1168" s="52"/>
      <c r="C1168" s="52"/>
      <c r="D1168" s="52"/>
    </row>
    <row r="1169" spans="1:4" x14ac:dyDescent="0.2">
      <c r="A1169" s="52"/>
      <c r="B1169" s="52"/>
      <c r="C1169" s="52"/>
      <c r="D1169" s="52"/>
    </row>
    <row r="1170" spans="1:4" x14ac:dyDescent="0.2">
      <c r="A1170" s="52"/>
      <c r="B1170" s="52"/>
      <c r="C1170" s="52"/>
      <c r="D1170" s="52"/>
    </row>
    <row r="1171" spans="1:4" x14ac:dyDescent="0.2">
      <c r="A1171" s="52"/>
      <c r="B1171" s="52"/>
      <c r="C1171" s="52"/>
      <c r="D1171" s="52"/>
    </row>
    <row r="1172" spans="1:4" x14ac:dyDescent="0.2">
      <c r="A1172" s="52"/>
      <c r="B1172" s="52"/>
      <c r="C1172" s="52"/>
      <c r="D1172" s="52"/>
    </row>
    <row r="1173" spans="1:4" x14ac:dyDescent="0.2">
      <c r="A1173" s="52"/>
      <c r="B1173" s="52"/>
      <c r="C1173" s="52"/>
      <c r="D1173" s="52"/>
    </row>
    <row r="1174" spans="1:4" x14ac:dyDescent="0.2">
      <c r="A1174" s="52"/>
      <c r="B1174" s="52"/>
      <c r="C1174" s="52"/>
      <c r="D1174" s="52"/>
    </row>
    <row r="1175" spans="1:4" x14ac:dyDescent="0.2">
      <c r="A1175" s="52"/>
      <c r="B1175" s="52"/>
      <c r="C1175" s="52"/>
      <c r="D1175" s="52"/>
    </row>
    <row r="1176" spans="1:4" x14ac:dyDescent="0.2">
      <c r="A1176" s="52"/>
      <c r="B1176" s="52"/>
      <c r="C1176" s="52"/>
      <c r="D1176" s="52"/>
    </row>
    <row r="1177" spans="1:4" x14ac:dyDescent="0.2">
      <c r="A1177" s="52"/>
      <c r="B1177" s="52"/>
      <c r="C1177" s="52"/>
      <c r="D1177" s="52"/>
    </row>
    <row r="1178" spans="1:4" x14ac:dyDescent="0.2">
      <c r="A1178" s="52"/>
      <c r="B1178" s="52"/>
      <c r="C1178" s="52"/>
      <c r="D1178" s="52"/>
    </row>
    <row r="1179" spans="1:4" x14ac:dyDescent="0.2">
      <c r="A1179" s="52"/>
      <c r="B1179" s="52"/>
      <c r="C1179" s="52"/>
      <c r="D1179" s="52"/>
    </row>
    <row r="1180" spans="1:4" x14ac:dyDescent="0.2">
      <c r="A1180" s="52"/>
      <c r="B1180" s="52"/>
      <c r="C1180" s="52"/>
      <c r="D1180" s="52"/>
    </row>
    <row r="1181" spans="1:4" x14ac:dyDescent="0.2">
      <c r="A1181" s="52"/>
      <c r="B1181" s="52"/>
      <c r="C1181" s="52"/>
      <c r="D1181" s="52"/>
    </row>
    <row r="1182" spans="1:4" x14ac:dyDescent="0.2">
      <c r="A1182" s="52"/>
      <c r="B1182" s="52"/>
      <c r="C1182" s="52"/>
      <c r="D1182" s="52"/>
    </row>
    <row r="1183" spans="1:4" x14ac:dyDescent="0.2">
      <c r="A1183" s="52"/>
      <c r="B1183" s="52"/>
      <c r="C1183" s="52"/>
      <c r="D1183" s="52"/>
    </row>
    <row r="1184" spans="1:4" x14ac:dyDescent="0.2">
      <c r="A1184" s="52"/>
      <c r="B1184" s="52"/>
      <c r="C1184" s="52"/>
      <c r="D1184" s="52"/>
    </row>
    <row r="1185" spans="1:4" x14ac:dyDescent="0.2">
      <c r="A1185" s="52"/>
      <c r="B1185" s="52"/>
      <c r="C1185" s="52"/>
      <c r="D1185" s="52"/>
    </row>
    <row r="1186" spans="1:4" x14ac:dyDescent="0.2">
      <c r="A1186" s="52"/>
      <c r="B1186" s="52"/>
      <c r="C1186" s="52"/>
      <c r="D1186" s="52"/>
    </row>
    <row r="1187" spans="1:4" x14ac:dyDescent="0.2">
      <c r="A1187" s="52"/>
      <c r="B1187" s="52"/>
      <c r="C1187" s="52"/>
      <c r="D1187" s="52"/>
    </row>
    <row r="1188" spans="1:4" x14ac:dyDescent="0.2">
      <c r="A1188" s="52"/>
      <c r="B1188" s="52"/>
      <c r="C1188" s="52"/>
      <c r="D1188" s="52"/>
    </row>
    <row r="1189" spans="1:4" x14ac:dyDescent="0.2">
      <c r="A1189" s="52"/>
      <c r="B1189" s="52"/>
      <c r="C1189" s="52"/>
      <c r="D1189" s="52"/>
    </row>
    <row r="1190" spans="1:4" x14ac:dyDescent="0.2">
      <c r="A1190" s="52"/>
      <c r="B1190" s="52"/>
      <c r="C1190" s="52"/>
      <c r="D1190" s="52"/>
    </row>
    <row r="1191" spans="1:4" x14ac:dyDescent="0.2">
      <c r="A1191" s="52"/>
      <c r="B1191" s="52"/>
      <c r="C1191" s="52"/>
      <c r="D1191" s="52"/>
    </row>
    <row r="1192" spans="1:4" x14ac:dyDescent="0.2">
      <c r="A1192" s="52"/>
      <c r="B1192" s="52"/>
      <c r="C1192" s="52"/>
      <c r="D1192" s="52"/>
    </row>
    <row r="1193" spans="1:4" x14ac:dyDescent="0.2">
      <c r="A1193" s="52"/>
      <c r="B1193" s="52"/>
      <c r="C1193" s="52"/>
      <c r="D1193" s="52"/>
    </row>
    <row r="1194" spans="1:4" x14ac:dyDescent="0.2">
      <c r="A1194" s="52"/>
      <c r="B1194" s="52"/>
      <c r="C1194" s="52"/>
      <c r="D1194" s="52"/>
    </row>
    <row r="1195" spans="1:4" x14ac:dyDescent="0.2">
      <c r="A1195" s="52"/>
      <c r="B1195" s="52"/>
      <c r="C1195" s="52"/>
      <c r="D1195" s="52"/>
    </row>
    <row r="1196" spans="1:4" x14ac:dyDescent="0.2">
      <c r="A1196" s="52"/>
      <c r="B1196" s="52"/>
      <c r="C1196" s="52"/>
      <c r="D1196" s="52"/>
    </row>
    <row r="1197" spans="1:4" x14ac:dyDescent="0.2">
      <c r="A1197" s="52"/>
      <c r="B1197" s="52"/>
      <c r="C1197" s="52"/>
      <c r="D1197" s="52"/>
    </row>
    <row r="1198" spans="1:4" x14ac:dyDescent="0.2">
      <c r="A1198" s="52"/>
      <c r="B1198" s="52"/>
      <c r="C1198" s="52"/>
      <c r="D1198" s="52"/>
    </row>
    <row r="1199" spans="1:4" x14ac:dyDescent="0.2">
      <c r="A1199" s="52"/>
      <c r="B1199" s="52"/>
      <c r="C1199" s="52"/>
      <c r="D1199" s="52"/>
    </row>
    <row r="1200" spans="1:4" x14ac:dyDescent="0.2">
      <c r="A1200" s="52"/>
      <c r="B1200" s="52"/>
      <c r="C1200" s="52"/>
      <c r="D1200" s="52"/>
    </row>
    <row r="1201" spans="1:4" x14ac:dyDescent="0.2">
      <c r="A1201" s="52"/>
      <c r="B1201" s="52"/>
      <c r="C1201" s="52"/>
      <c r="D1201" s="52"/>
    </row>
    <row r="1202" spans="1:4" x14ac:dyDescent="0.2">
      <c r="A1202" s="52"/>
      <c r="B1202" s="52"/>
      <c r="C1202" s="52"/>
      <c r="D1202" s="52"/>
    </row>
    <row r="1203" spans="1:4" x14ac:dyDescent="0.2">
      <c r="A1203" s="52"/>
      <c r="B1203" s="52"/>
      <c r="C1203" s="52"/>
      <c r="D1203" s="52"/>
    </row>
    <row r="1204" spans="1:4" x14ac:dyDescent="0.2">
      <c r="A1204" s="52"/>
      <c r="B1204" s="52"/>
      <c r="C1204" s="52"/>
      <c r="D1204" s="52"/>
    </row>
    <row r="1205" spans="1:4" x14ac:dyDescent="0.2">
      <c r="A1205" s="52"/>
      <c r="B1205" s="52"/>
      <c r="C1205" s="52"/>
      <c r="D1205" s="52"/>
    </row>
    <row r="1206" spans="1:4" x14ac:dyDescent="0.2">
      <c r="A1206" s="52"/>
      <c r="B1206" s="52"/>
      <c r="C1206" s="52"/>
      <c r="D1206" s="52"/>
    </row>
    <row r="1207" spans="1:4" x14ac:dyDescent="0.2">
      <c r="A1207" s="52"/>
      <c r="B1207" s="52"/>
      <c r="C1207" s="52"/>
      <c r="D1207" s="52"/>
    </row>
    <row r="1208" spans="1:4" x14ac:dyDescent="0.2">
      <c r="A1208" s="52"/>
      <c r="B1208" s="52"/>
      <c r="C1208" s="52"/>
      <c r="D1208" s="52"/>
    </row>
    <row r="1209" spans="1:4" x14ac:dyDescent="0.2">
      <c r="A1209" s="52"/>
      <c r="B1209" s="52"/>
      <c r="C1209" s="52"/>
      <c r="D1209" s="52"/>
    </row>
    <row r="1210" spans="1:4" x14ac:dyDescent="0.2">
      <c r="A1210" s="52"/>
      <c r="B1210" s="52"/>
      <c r="C1210" s="52"/>
      <c r="D1210" s="52"/>
    </row>
    <row r="1211" spans="1:4" x14ac:dyDescent="0.2">
      <c r="A1211" s="52"/>
      <c r="B1211" s="52"/>
      <c r="C1211" s="52"/>
      <c r="D1211" s="52"/>
    </row>
    <row r="1212" spans="1:4" x14ac:dyDescent="0.2">
      <c r="A1212" s="52"/>
      <c r="B1212" s="52"/>
      <c r="C1212" s="52"/>
      <c r="D1212" s="52"/>
    </row>
    <row r="1213" spans="1:4" x14ac:dyDescent="0.2">
      <c r="A1213" s="52"/>
      <c r="B1213" s="52"/>
      <c r="C1213" s="52"/>
      <c r="D1213" s="52"/>
    </row>
    <row r="1214" spans="1:4" x14ac:dyDescent="0.2">
      <c r="A1214" s="52"/>
      <c r="B1214" s="52"/>
      <c r="C1214" s="52"/>
      <c r="D1214" s="52"/>
    </row>
    <row r="1215" spans="1:4" x14ac:dyDescent="0.2">
      <c r="A1215" s="52"/>
      <c r="B1215" s="52"/>
      <c r="C1215" s="52"/>
      <c r="D1215" s="52"/>
    </row>
    <row r="1216" spans="1:4" x14ac:dyDescent="0.2">
      <c r="A1216" s="52"/>
      <c r="B1216" s="52"/>
      <c r="C1216" s="52"/>
      <c r="D1216" s="52"/>
    </row>
    <row r="1217" spans="1:4" x14ac:dyDescent="0.2">
      <c r="A1217" s="52"/>
      <c r="B1217" s="52"/>
      <c r="C1217" s="52"/>
      <c r="D1217" s="52"/>
    </row>
    <row r="1218" spans="1:4" x14ac:dyDescent="0.2">
      <c r="A1218" s="52"/>
      <c r="B1218" s="52"/>
      <c r="C1218" s="52"/>
      <c r="D1218" s="52"/>
    </row>
    <row r="1219" spans="1:4" x14ac:dyDescent="0.2">
      <c r="A1219" s="52"/>
      <c r="B1219" s="52"/>
      <c r="C1219" s="52"/>
      <c r="D1219" s="52"/>
    </row>
    <row r="1220" spans="1:4" x14ac:dyDescent="0.2">
      <c r="A1220" s="52"/>
      <c r="B1220" s="52"/>
      <c r="C1220" s="52"/>
      <c r="D1220" s="52"/>
    </row>
    <row r="1221" spans="1:4" x14ac:dyDescent="0.2">
      <c r="A1221" s="52"/>
      <c r="B1221" s="52"/>
      <c r="C1221" s="52"/>
      <c r="D1221" s="52"/>
    </row>
    <row r="1222" spans="1:4" x14ac:dyDescent="0.2">
      <c r="A1222" s="52"/>
      <c r="B1222" s="52"/>
      <c r="C1222" s="52"/>
      <c r="D1222" s="52"/>
    </row>
    <row r="1223" spans="1:4" x14ac:dyDescent="0.2">
      <c r="A1223" s="52"/>
      <c r="B1223" s="52"/>
      <c r="C1223" s="52"/>
      <c r="D1223" s="52"/>
    </row>
    <row r="1224" spans="1:4" x14ac:dyDescent="0.2">
      <c r="A1224" s="52"/>
      <c r="B1224" s="52"/>
      <c r="C1224" s="52"/>
      <c r="D1224" s="52"/>
    </row>
    <row r="1225" spans="1:4" x14ac:dyDescent="0.2">
      <c r="A1225" s="52"/>
      <c r="B1225" s="52"/>
      <c r="C1225" s="52"/>
      <c r="D1225" s="52"/>
    </row>
    <row r="1226" spans="1:4" x14ac:dyDescent="0.2">
      <c r="A1226" s="52"/>
      <c r="B1226" s="52"/>
      <c r="C1226" s="52"/>
      <c r="D1226" s="52"/>
    </row>
    <row r="1227" spans="1:4" x14ac:dyDescent="0.2">
      <c r="A1227" s="52"/>
      <c r="B1227" s="52"/>
      <c r="C1227" s="52"/>
      <c r="D1227" s="52"/>
    </row>
    <row r="1228" spans="1:4" x14ac:dyDescent="0.2">
      <c r="A1228" s="52"/>
      <c r="B1228" s="52"/>
      <c r="C1228" s="52"/>
      <c r="D1228" s="52"/>
    </row>
    <row r="1229" spans="1:4" x14ac:dyDescent="0.2">
      <c r="A1229" s="52"/>
      <c r="B1229" s="52"/>
      <c r="C1229" s="52"/>
      <c r="D1229" s="52"/>
    </row>
    <row r="1230" spans="1:4" x14ac:dyDescent="0.2">
      <c r="A1230" s="52"/>
      <c r="B1230" s="52"/>
      <c r="C1230" s="52"/>
      <c r="D1230" s="52"/>
    </row>
    <row r="1231" spans="1:4" x14ac:dyDescent="0.2">
      <c r="A1231" s="52"/>
      <c r="B1231" s="52"/>
      <c r="C1231" s="52"/>
      <c r="D1231" s="52"/>
    </row>
    <row r="1232" spans="1:4" x14ac:dyDescent="0.2">
      <c r="A1232" s="52"/>
      <c r="B1232" s="52"/>
      <c r="C1232" s="52"/>
      <c r="D1232" s="52"/>
    </row>
    <row r="1233" spans="1:4" x14ac:dyDescent="0.2">
      <c r="A1233" s="52"/>
      <c r="B1233" s="52"/>
      <c r="C1233" s="52"/>
      <c r="D1233" s="52"/>
    </row>
    <row r="1234" spans="1:4" x14ac:dyDescent="0.2">
      <c r="A1234" s="52"/>
      <c r="B1234" s="52"/>
      <c r="C1234" s="52"/>
      <c r="D1234" s="52"/>
    </row>
    <row r="1235" spans="1:4" x14ac:dyDescent="0.2">
      <c r="A1235" s="52"/>
      <c r="B1235" s="52"/>
      <c r="C1235" s="52"/>
      <c r="D1235" s="52"/>
    </row>
    <row r="1236" spans="1:4" x14ac:dyDescent="0.2">
      <c r="A1236" s="52"/>
      <c r="B1236" s="52"/>
      <c r="C1236" s="52"/>
      <c r="D1236" s="52"/>
    </row>
    <row r="1237" spans="1:4" x14ac:dyDescent="0.2">
      <c r="A1237" s="52"/>
      <c r="B1237" s="52"/>
      <c r="C1237" s="52"/>
      <c r="D1237" s="52"/>
    </row>
    <row r="1238" spans="1:4" x14ac:dyDescent="0.2">
      <c r="A1238" s="52"/>
      <c r="B1238" s="52"/>
      <c r="C1238" s="52"/>
      <c r="D1238" s="52"/>
    </row>
    <row r="1239" spans="1:4" x14ac:dyDescent="0.2">
      <c r="A1239" s="52"/>
      <c r="B1239" s="52"/>
      <c r="C1239" s="52"/>
      <c r="D1239" s="52"/>
    </row>
    <row r="1240" spans="1:4" x14ac:dyDescent="0.2">
      <c r="A1240" s="52"/>
      <c r="B1240" s="52"/>
      <c r="C1240" s="52"/>
      <c r="D1240" s="52"/>
    </row>
    <row r="1241" spans="1:4" x14ac:dyDescent="0.2">
      <c r="A1241" s="52"/>
      <c r="B1241" s="52"/>
      <c r="C1241" s="52"/>
      <c r="D1241" s="52"/>
    </row>
    <row r="1242" spans="1:4" x14ac:dyDescent="0.2">
      <c r="A1242" s="52"/>
      <c r="B1242" s="52"/>
      <c r="C1242" s="52"/>
      <c r="D1242" s="52"/>
    </row>
    <row r="1243" spans="1:4" x14ac:dyDescent="0.2">
      <c r="A1243" s="52"/>
      <c r="B1243" s="52"/>
      <c r="C1243" s="52"/>
      <c r="D1243" s="52"/>
    </row>
    <row r="1244" spans="1:4" x14ac:dyDescent="0.2">
      <c r="A1244" s="52"/>
      <c r="B1244" s="52"/>
      <c r="C1244" s="52"/>
      <c r="D1244" s="52"/>
    </row>
    <row r="1245" spans="1:4" x14ac:dyDescent="0.2">
      <c r="A1245" s="52"/>
      <c r="B1245" s="52"/>
      <c r="C1245" s="52"/>
      <c r="D1245" s="52"/>
    </row>
    <row r="1246" spans="1:4" x14ac:dyDescent="0.2">
      <c r="A1246" s="52"/>
      <c r="B1246" s="52"/>
      <c r="C1246" s="52"/>
      <c r="D1246" s="52"/>
    </row>
    <row r="1247" spans="1:4" x14ac:dyDescent="0.2">
      <c r="A1247" s="52"/>
      <c r="B1247" s="52"/>
      <c r="C1247" s="52"/>
      <c r="D1247" s="52"/>
    </row>
    <row r="1248" spans="1:4" x14ac:dyDescent="0.2">
      <c r="A1248" s="52"/>
      <c r="B1248" s="52"/>
      <c r="C1248" s="52"/>
      <c r="D1248" s="52"/>
    </row>
    <row r="1249" spans="1:4" x14ac:dyDescent="0.2">
      <c r="A1249" s="52"/>
      <c r="B1249" s="52"/>
      <c r="C1249" s="52"/>
      <c r="D1249" s="52"/>
    </row>
    <row r="1250" spans="1:4" x14ac:dyDescent="0.2">
      <c r="A1250" s="52"/>
      <c r="B1250" s="52"/>
      <c r="C1250" s="52"/>
      <c r="D1250" s="52"/>
    </row>
    <row r="1251" spans="1:4" x14ac:dyDescent="0.2">
      <c r="A1251" s="52"/>
      <c r="B1251" s="52"/>
      <c r="C1251" s="52"/>
      <c r="D1251" s="52"/>
    </row>
    <row r="1252" spans="1:4" x14ac:dyDescent="0.2">
      <c r="A1252" s="52"/>
      <c r="B1252" s="52"/>
      <c r="C1252" s="52"/>
      <c r="D1252" s="52"/>
    </row>
    <row r="1253" spans="1:4" x14ac:dyDescent="0.2">
      <c r="A1253" s="52"/>
      <c r="B1253" s="52"/>
      <c r="C1253" s="52"/>
      <c r="D1253" s="52"/>
    </row>
    <row r="1254" spans="1:4" x14ac:dyDescent="0.2">
      <c r="A1254" s="52"/>
      <c r="B1254" s="52"/>
      <c r="C1254" s="52"/>
      <c r="D1254" s="52"/>
    </row>
    <row r="1255" spans="1:4" x14ac:dyDescent="0.2">
      <c r="A1255" s="52"/>
      <c r="B1255" s="52"/>
      <c r="C1255" s="52"/>
      <c r="D1255" s="52"/>
    </row>
    <row r="1256" spans="1:4" x14ac:dyDescent="0.2">
      <c r="A1256" s="52"/>
      <c r="B1256" s="52"/>
      <c r="C1256" s="52"/>
      <c r="D1256" s="52"/>
    </row>
    <row r="1257" spans="1:4" x14ac:dyDescent="0.2">
      <c r="A1257" s="52"/>
      <c r="B1257" s="52"/>
      <c r="C1257" s="52"/>
      <c r="D1257" s="52"/>
    </row>
    <row r="1258" spans="1:4" x14ac:dyDescent="0.2">
      <c r="A1258" s="52"/>
      <c r="B1258" s="52"/>
      <c r="C1258" s="52"/>
      <c r="D1258" s="52"/>
    </row>
    <row r="1259" spans="1:4" x14ac:dyDescent="0.2">
      <c r="A1259" s="52"/>
      <c r="B1259" s="52"/>
      <c r="C1259" s="52"/>
      <c r="D1259" s="52"/>
    </row>
    <row r="1260" spans="1:4" x14ac:dyDescent="0.2">
      <c r="A1260" s="52"/>
      <c r="B1260" s="52"/>
      <c r="C1260" s="52"/>
      <c r="D1260" s="52"/>
    </row>
    <row r="1261" spans="1:4" x14ac:dyDescent="0.2">
      <c r="A1261" s="52"/>
      <c r="B1261" s="52"/>
      <c r="C1261" s="52"/>
      <c r="D1261" s="52"/>
    </row>
    <row r="1262" spans="1:4" x14ac:dyDescent="0.2">
      <c r="A1262" s="52"/>
      <c r="B1262" s="52"/>
      <c r="C1262" s="52"/>
      <c r="D1262" s="52"/>
    </row>
    <row r="1263" spans="1:4" x14ac:dyDescent="0.2">
      <c r="A1263" s="52"/>
      <c r="B1263" s="52"/>
      <c r="C1263" s="52"/>
      <c r="D1263" s="52"/>
    </row>
    <row r="1264" spans="1:4" x14ac:dyDescent="0.2">
      <c r="A1264" s="52"/>
      <c r="B1264" s="52"/>
      <c r="C1264" s="52"/>
      <c r="D1264" s="52"/>
    </row>
    <row r="1265" spans="1:4" x14ac:dyDescent="0.2">
      <c r="A1265" s="52"/>
      <c r="B1265" s="52"/>
      <c r="C1265" s="52"/>
      <c r="D1265" s="52"/>
    </row>
    <row r="1266" spans="1:4" x14ac:dyDescent="0.2">
      <c r="A1266" s="52"/>
      <c r="B1266" s="52"/>
      <c r="C1266" s="52"/>
      <c r="D1266" s="52"/>
    </row>
    <row r="1267" spans="1:4" x14ac:dyDescent="0.2">
      <c r="A1267" s="52"/>
      <c r="B1267" s="52"/>
      <c r="C1267" s="52"/>
      <c r="D1267" s="52"/>
    </row>
    <row r="1268" spans="1:4" x14ac:dyDescent="0.2">
      <c r="A1268" s="52"/>
      <c r="B1268" s="52"/>
      <c r="C1268" s="52"/>
      <c r="D1268" s="52"/>
    </row>
    <row r="1269" spans="1:4" x14ac:dyDescent="0.2">
      <c r="A1269" s="52"/>
      <c r="B1269" s="52"/>
      <c r="C1269" s="52"/>
      <c r="D1269" s="52"/>
    </row>
    <row r="1270" spans="1:4" x14ac:dyDescent="0.2">
      <c r="A1270" s="52"/>
      <c r="B1270" s="52"/>
      <c r="C1270" s="52"/>
      <c r="D1270" s="52"/>
    </row>
    <row r="1271" spans="1:4" x14ac:dyDescent="0.2">
      <c r="A1271" s="52"/>
      <c r="B1271" s="52"/>
      <c r="C1271" s="52"/>
      <c r="D1271" s="52"/>
    </row>
    <row r="1272" spans="1:4" x14ac:dyDescent="0.2">
      <c r="A1272" s="52"/>
      <c r="B1272" s="52"/>
      <c r="C1272" s="52"/>
      <c r="D1272" s="52"/>
    </row>
    <row r="1273" spans="1:4" x14ac:dyDescent="0.2">
      <c r="A1273" s="52"/>
      <c r="B1273" s="52"/>
      <c r="C1273" s="52"/>
      <c r="D1273" s="52"/>
    </row>
    <row r="1274" spans="1:4" x14ac:dyDescent="0.2">
      <c r="A1274" s="52"/>
      <c r="B1274" s="52"/>
      <c r="C1274" s="52"/>
      <c r="D1274" s="52"/>
    </row>
    <row r="1275" spans="1:4" x14ac:dyDescent="0.2">
      <c r="A1275" s="52"/>
      <c r="B1275" s="52"/>
      <c r="C1275" s="52"/>
      <c r="D1275" s="52"/>
    </row>
    <row r="1276" spans="1:4" x14ac:dyDescent="0.2">
      <c r="A1276" s="52"/>
      <c r="B1276" s="52"/>
      <c r="C1276" s="52"/>
      <c r="D1276" s="52"/>
    </row>
    <row r="1277" spans="1:4" x14ac:dyDescent="0.2">
      <c r="A1277" s="52"/>
      <c r="B1277" s="52"/>
      <c r="C1277" s="52"/>
      <c r="D1277" s="52"/>
    </row>
    <row r="1278" spans="1:4" x14ac:dyDescent="0.2">
      <c r="A1278" s="52"/>
      <c r="B1278" s="52"/>
      <c r="C1278" s="52"/>
      <c r="D1278" s="52"/>
    </row>
    <row r="1279" spans="1:4" x14ac:dyDescent="0.2">
      <c r="A1279" s="52"/>
      <c r="B1279" s="52"/>
      <c r="C1279" s="52"/>
      <c r="D1279" s="52"/>
    </row>
    <row r="1280" spans="1:4" x14ac:dyDescent="0.2">
      <c r="A1280" s="52"/>
      <c r="B1280" s="52"/>
      <c r="C1280" s="52"/>
      <c r="D1280" s="52"/>
    </row>
    <row r="1281" spans="1:4" x14ac:dyDescent="0.2">
      <c r="A1281" s="52"/>
      <c r="B1281" s="52"/>
      <c r="C1281" s="52"/>
      <c r="D1281" s="52"/>
    </row>
    <row r="1282" spans="1:4" x14ac:dyDescent="0.2">
      <c r="A1282" s="52"/>
      <c r="B1282" s="52"/>
      <c r="C1282" s="52"/>
      <c r="D1282" s="52"/>
    </row>
    <row r="1283" spans="1:4" x14ac:dyDescent="0.2">
      <c r="A1283" s="52"/>
      <c r="B1283" s="52"/>
      <c r="C1283" s="52"/>
      <c r="D1283" s="52"/>
    </row>
    <row r="1284" spans="1:4" x14ac:dyDescent="0.2">
      <c r="A1284" s="52"/>
      <c r="B1284" s="52"/>
      <c r="C1284" s="52"/>
      <c r="D1284" s="52"/>
    </row>
    <row r="1285" spans="1:4" x14ac:dyDescent="0.2">
      <c r="A1285" s="52"/>
      <c r="B1285" s="52"/>
      <c r="C1285" s="52"/>
      <c r="D1285" s="52"/>
    </row>
    <row r="1286" spans="1:4" x14ac:dyDescent="0.2">
      <c r="A1286" s="52"/>
      <c r="B1286" s="52"/>
      <c r="C1286" s="52"/>
      <c r="D1286" s="52"/>
    </row>
    <row r="1287" spans="1:4" x14ac:dyDescent="0.2">
      <c r="A1287" s="52"/>
      <c r="B1287" s="52"/>
      <c r="C1287" s="52"/>
      <c r="D1287" s="52"/>
    </row>
    <row r="1288" spans="1:4" x14ac:dyDescent="0.2">
      <c r="A1288" s="52"/>
      <c r="B1288" s="52"/>
      <c r="C1288" s="52"/>
      <c r="D1288" s="52"/>
    </row>
    <row r="1289" spans="1:4" x14ac:dyDescent="0.2">
      <c r="A1289" s="52"/>
      <c r="B1289" s="52"/>
      <c r="C1289" s="52"/>
      <c r="D1289" s="52"/>
    </row>
    <row r="1290" spans="1:4" x14ac:dyDescent="0.2">
      <c r="A1290" s="52"/>
      <c r="B1290" s="52"/>
      <c r="C1290" s="52"/>
      <c r="D1290" s="52"/>
    </row>
    <row r="1291" spans="1:4" x14ac:dyDescent="0.2">
      <c r="A1291" s="52"/>
      <c r="B1291" s="52"/>
      <c r="C1291" s="52"/>
      <c r="D1291" s="52"/>
    </row>
    <row r="1292" spans="1:4" x14ac:dyDescent="0.2">
      <c r="A1292" s="52"/>
      <c r="B1292" s="52"/>
      <c r="C1292" s="52"/>
      <c r="D1292" s="52"/>
    </row>
    <row r="1293" spans="1:4" x14ac:dyDescent="0.2">
      <c r="A1293" s="52"/>
      <c r="B1293" s="52"/>
      <c r="C1293" s="52"/>
      <c r="D1293" s="52"/>
    </row>
    <row r="1294" spans="1:4" x14ac:dyDescent="0.2">
      <c r="A1294" s="52"/>
      <c r="B1294" s="52"/>
      <c r="C1294" s="52"/>
      <c r="D1294" s="52"/>
    </row>
    <row r="1295" spans="1:4" x14ac:dyDescent="0.2">
      <c r="A1295" s="52"/>
      <c r="B1295" s="52"/>
      <c r="C1295" s="52"/>
      <c r="D1295" s="52"/>
    </row>
    <row r="1296" spans="1:4" x14ac:dyDescent="0.2">
      <c r="A1296" s="52"/>
      <c r="B1296" s="52"/>
      <c r="C1296" s="52"/>
      <c r="D1296" s="52"/>
    </row>
    <row r="1297" spans="1:4" x14ac:dyDescent="0.2">
      <c r="A1297" s="52"/>
      <c r="B1297" s="52"/>
      <c r="C1297" s="52"/>
      <c r="D1297" s="52"/>
    </row>
    <row r="1298" spans="1:4" x14ac:dyDescent="0.2">
      <c r="A1298" s="52"/>
      <c r="B1298" s="52"/>
      <c r="C1298" s="52"/>
      <c r="D1298" s="52"/>
    </row>
    <row r="1299" spans="1:4" x14ac:dyDescent="0.2">
      <c r="A1299" s="52"/>
      <c r="B1299" s="52"/>
      <c r="C1299" s="52"/>
      <c r="D1299" s="52"/>
    </row>
    <row r="1300" spans="1:4" x14ac:dyDescent="0.2">
      <c r="A1300" s="52"/>
      <c r="B1300" s="52"/>
      <c r="C1300" s="52"/>
      <c r="D1300" s="52"/>
    </row>
    <row r="1301" spans="1:4" x14ac:dyDescent="0.2">
      <c r="A1301" s="52"/>
      <c r="B1301" s="52"/>
      <c r="C1301" s="52"/>
      <c r="D1301" s="52"/>
    </row>
    <row r="1302" spans="1:4" x14ac:dyDescent="0.2">
      <c r="A1302" s="52"/>
      <c r="B1302" s="52"/>
      <c r="C1302" s="52"/>
      <c r="D1302" s="52"/>
    </row>
    <row r="1303" spans="1:4" x14ac:dyDescent="0.2">
      <c r="A1303" s="52"/>
      <c r="B1303" s="52"/>
      <c r="C1303" s="52"/>
      <c r="D1303" s="52"/>
    </row>
    <row r="1304" spans="1:4" x14ac:dyDescent="0.2">
      <c r="A1304" s="52"/>
      <c r="B1304" s="52"/>
      <c r="C1304" s="52"/>
      <c r="D1304" s="52"/>
    </row>
    <row r="1305" spans="1:4" x14ac:dyDescent="0.2">
      <c r="A1305" s="52"/>
      <c r="B1305" s="52"/>
      <c r="C1305" s="52"/>
      <c r="D1305" s="52"/>
    </row>
    <row r="1306" spans="1:4" x14ac:dyDescent="0.2">
      <c r="A1306" s="52"/>
      <c r="B1306" s="52"/>
      <c r="C1306" s="52"/>
      <c r="D1306" s="52"/>
    </row>
    <row r="1307" spans="1:4" x14ac:dyDescent="0.2">
      <c r="A1307" s="52"/>
      <c r="B1307" s="52"/>
      <c r="C1307" s="52"/>
      <c r="D1307" s="52"/>
    </row>
    <row r="1308" spans="1:4" x14ac:dyDescent="0.2">
      <c r="A1308" s="52"/>
      <c r="B1308" s="52"/>
      <c r="C1308" s="52"/>
      <c r="D1308" s="52"/>
    </row>
    <row r="1309" spans="1:4" x14ac:dyDescent="0.2">
      <c r="A1309" s="52"/>
      <c r="B1309" s="52"/>
      <c r="C1309" s="52"/>
      <c r="D1309" s="52"/>
    </row>
    <row r="1310" spans="1:4" x14ac:dyDescent="0.2">
      <c r="A1310" s="52"/>
      <c r="B1310" s="52"/>
      <c r="C1310" s="52"/>
      <c r="D1310" s="52"/>
    </row>
    <row r="1311" spans="1:4" x14ac:dyDescent="0.2">
      <c r="A1311" s="52"/>
      <c r="B1311" s="52"/>
      <c r="C1311" s="52"/>
      <c r="D1311" s="52"/>
    </row>
    <row r="1312" spans="1:4" x14ac:dyDescent="0.2">
      <c r="A1312" s="52"/>
      <c r="B1312" s="52"/>
      <c r="C1312" s="52"/>
      <c r="D1312" s="52"/>
    </row>
    <row r="1313" spans="1:4" x14ac:dyDescent="0.2">
      <c r="A1313" s="52"/>
      <c r="B1313" s="52"/>
      <c r="C1313" s="52"/>
      <c r="D1313" s="52"/>
    </row>
    <row r="1314" spans="1:4" x14ac:dyDescent="0.2">
      <c r="A1314" s="52"/>
      <c r="B1314" s="52"/>
      <c r="C1314" s="52"/>
      <c r="D1314" s="52"/>
    </row>
    <row r="1315" spans="1:4" x14ac:dyDescent="0.2">
      <c r="A1315" s="52"/>
      <c r="B1315" s="52"/>
      <c r="C1315" s="52"/>
      <c r="D1315" s="52"/>
    </row>
    <row r="1316" spans="1:4" x14ac:dyDescent="0.2">
      <c r="A1316" s="52"/>
      <c r="B1316" s="52"/>
      <c r="C1316" s="52"/>
      <c r="D1316" s="52"/>
    </row>
    <row r="1317" spans="1:4" x14ac:dyDescent="0.2">
      <c r="A1317" s="52"/>
      <c r="B1317" s="52"/>
      <c r="C1317" s="52"/>
      <c r="D1317" s="52"/>
    </row>
    <row r="1318" spans="1:4" x14ac:dyDescent="0.2">
      <c r="A1318" s="52"/>
      <c r="B1318" s="52"/>
      <c r="C1318" s="52"/>
      <c r="D1318" s="52"/>
    </row>
    <row r="1319" spans="1:4" x14ac:dyDescent="0.2">
      <c r="A1319" s="52"/>
      <c r="B1319" s="52"/>
      <c r="C1319" s="52"/>
      <c r="D1319" s="52"/>
    </row>
    <row r="1320" spans="1:4" x14ac:dyDescent="0.2">
      <c r="A1320" s="52"/>
      <c r="B1320" s="52"/>
      <c r="C1320" s="52"/>
      <c r="D1320" s="52"/>
    </row>
    <row r="1321" spans="1:4" x14ac:dyDescent="0.2">
      <c r="A1321" s="52"/>
      <c r="B1321" s="52"/>
      <c r="C1321" s="52"/>
      <c r="D1321" s="52"/>
    </row>
    <row r="1322" spans="1:4" x14ac:dyDescent="0.2">
      <c r="A1322" s="52"/>
      <c r="B1322" s="52"/>
      <c r="C1322" s="52"/>
      <c r="D1322" s="52"/>
    </row>
    <row r="1323" spans="1:4" x14ac:dyDescent="0.2">
      <c r="A1323" s="52"/>
      <c r="B1323" s="52"/>
      <c r="C1323" s="52"/>
      <c r="D1323" s="52"/>
    </row>
    <row r="1324" spans="1:4" x14ac:dyDescent="0.2">
      <c r="A1324" s="52"/>
      <c r="B1324" s="52"/>
      <c r="C1324" s="52"/>
      <c r="D1324" s="52"/>
    </row>
    <row r="1325" spans="1:4" x14ac:dyDescent="0.2">
      <c r="A1325" s="52"/>
      <c r="B1325" s="52"/>
      <c r="C1325" s="52"/>
      <c r="D1325" s="52"/>
    </row>
    <row r="1326" spans="1:4" x14ac:dyDescent="0.2">
      <c r="A1326" s="52"/>
      <c r="B1326" s="52"/>
      <c r="C1326" s="52"/>
      <c r="D1326" s="52"/>
    </row>
    <row r="1327" spans="1:4" x14ac:dyDescent="0.2">
      <c r="A1327" s="52"/>
      <c r="B1327" s="52"/>
      <c r="C1327" s="52"/>
      <c r="D1327" s="52"/>
    </row>
    <row r="1328" spans="1:4" x14ac:dyDescent="0.2">
      <c r="A1328" s="52"/>
      <c r="B1328" s="52"/>
      <c r="C1328" s="52"/>
      <c r="D1328" s="52"/>
    </row>
    <row r="1329" spans="1:4" x14ac:dyDescent="0.2">
      <c r="A1329" s="52"/>
      <c r="B1329" s="52"/>
      <c r="C1329" s="52"/>
      <c r="D1329" s="52"/>
    </row>
    <row r="1330" spans="1:4" x14ac:dyDescent="0.2">
      <c r="A1330" s="52"/>
      <c r="B1330" s="52"/>
      <c r="C1330" s="52"/>
      <c r="D1330" s="52"/>
    </row>
    <row r="1331" spans="1:4" x14ac:dyDescent="0.2">
      <c r="A1331" s="52"/>
      <c r="B1331" s="52"/>
      <c r="C1331" s="52"/>
      <c r="D1331" s="52"/>
    </row>
    <row r="1332" spans="1:4" x14ac:dyDescent="0.2">
      <c r="A1332" s="52"/>
      <c r="B1332" s="52"/>
      <c r="C1332" s="52"/>
      <c r="D1332" s="52"/>
    </row>
    <row r="1333" spans="1:4" x14ac:dyDescent="0.2">
      <c r="A1333" s="52"/>
      <c r="B1333" s="52"/>
      <c r="C1333" s="52"/>
      <c r="D1333" s="52"/>
    </row>
    <row r="1334" spans="1:4" x14ac:dyDescent="0.2">
      <c r="A1334" s="52"/>
      <c r="B1334" s="52"/>
      <c r="C1334" s="52"/>
      <c r="D1334" s="52"/>
    </row>
    <row r="1335" spans="1:4" x14ac:dyDescent="0.2">
      <c r="A1335" s="52"/>
      <c r="B1335" s="52"/>
      <c r="C1335" s="52"/>
      <c r="D1335" s="52"/>
    </row>
    <row r="1336" spans="1:4" x14ac:dyDescent="0.2">
      <c r="A1336" s="52"/>
      <c r="B1336" s="52"/>
      <c r="C1336" s="52"/>
      <c r="D1336" s="52"/>
    </row>
    <row r="1337" spans="1:4" x14ac:dyDescent="0.2">
      <c r="A1337" s="52"/>
      <c r="B1337" s="52"/>
      <c r="C1337" s="52"/>
      <c r="D1337" s="52"/>
    </row>
    <row r="1338" spans="1:4" x14ac:dyDescent="0.2">
      <c r="A1338" s="52"/>
      <c r="B1338" s="52"/>
      <c r="C1338" s="52"/>
      <c r="D1338" s="52"/>
    </row>
    <row r="1339" spans="1:4" x14ac:dyDescent="0.2">
      <c r="A1339" s="52"/>
      <c r="B1339" s="52"/>
      <c r="C1339" s="52"/>
      <c r="D1339" s="52"/>
    </row>
    <row r="1340" spans="1:4" x14ac:dyDescent="0.2">
      <c r="A1340" s="52"/>
      <c r="B1340" s="52"/>
      <c r="C1340" s="52"/>
      <c r="D1340" s="52"/>
    </row>
    <row r="1341" spans="1:4" x14ac:dyDescent="0.2">
      <c r="A1341" s="52"/>
      <c r="B1341" s="52"/>
      <c r="C1341" s="52"/>
      <c r="D1341" s="52"/>
    </row>
    <row r="1342" spans="1:4" x14ac:dyDescent="0.2">
      <c r="A1342" s="52"/>
      <c r="B1342" s="52"/>
      <c r="C1342" s="52"/>
      <c r="D1342" s="52"/>
    </row>
    <row r="1343" spans="1:4" x14ac:dyDescent="0.2">
      <c r="A1343" s="52"/>
      <c r="B1343" s="52"/>
      <c r="C1343" s="52"/>
      <c r="D1343" s="52"/>
    </row>
    <row r="1344" spans="1:4" x14ac:dyDescent="0.2">
      <c r="A1344" s="52"/>
      <c r="B1344" s="52"/>
      <c r="C1344" s="52"/>
      <c r="D1344" s="52"/>
    </row>
    <row r="1345" spans="1:4" x14ac:dyDescent="0.2">
      <c r="A1345" s="52"/>
      <c r="B1345" s="52"/>
      <c r="C1345" s="52"/>
      <c r="D1345" s="52"/>
    </row>
    <row r="1346" spans="1:4" x14ac:dyDescent="0.2">
      <c r="A1346" s="52"/>
      <c r="B1346" s="52"/>
      <c r="C1346" s="52"/>
      <c r="D1346" s="52"/>
    </row>
    <row r="1347" spans="1:4" x14ac:dyDescent="0.2">
      <c r="A1347" s="52"/>
      <c r="B1347" s="52"/>
      <c r="C1347" s="52"/>
      <c r="D1347" s="52"/>
    </row>
    <row r="1348" spans="1:4" x14ac:dyDescent="0.2">
      <c r="A1348" s="52"/>
      <c r="B1348" s="52"/>
      <c r="C1348" s="52"/>
      <c r="D1348" s="52"/>
    </row>
    <row r="1349" spans="1:4" x14ac:dyDescent="0.2">
      <c r="A1349" s="52"/>
      <c r="B1349" s="52"/>
      <c r="C1349" s="52"/>
      <c r="D1349" s="52"/>
    </row>
    <row r="1350" spans="1:4" x14ac:dyDescent="0.2">
      <c r="A1350" s="52"/>
      <c r="B1350" s="52"/>
      <c r="C1350" s="52"/>
      <c r="D1350" s="52"/>
    </row>
    <row r="1351" spans="1:4" x14ac:dyDescent="0.2">
      <c r="A1351" s="52"/>
      <c r="B1351" s="52"/>
      <c r="C1351" s="52"/>
      <c r="D1351" s="52"/>
    </row>
    <row r="1352" spans="1:4" x14ac:dyDescent="0.2">
      <c r="A1352" s="52"/>
      <c r="B1352" s="52"/>
      <c r="C1352" s="52"/>
      <c r="D1352" s="52"/>
    </row>
    <row r="1353" spans="1:4" x14ac:dyDescent="0.2">
      <c r="A1353" s="52"/>
      <c r="B1353" s="52"/>
      <c r="C1353" s="52"/>
      <c r="D1353" s="52"/>
    </row>
    <row r="1354" spans="1:4" x14ac:dyDescent="0.2">
      <c r="A1354" s="52"/>
      <c r="B1354" s="52"/>
      <c r="C1354" s="52"/>
      <c r="D1354" s="52"/>
    </row>
    <row r="1355" spans="1:4" x14ac:dyDescent="0.2">
      <c r="A1355" s="52"/>
      <c r="B1355" s="52"/>
      <c r="C1355" s="52"/>
      <c r="D1355" s="52"/>
    </row>
    <row r="1356" spans="1:4" x14ac:dyDescent="0.2">
      <c r="A1356" s="52"/>
      <c r="B1356" s="52"/>
      <c r="C1356" s="52"/>
      <c r="D1356" s="52"/>
    </row>
    <row r="1357" spans="1:4" x14ac:dyDescent="0.2">
      <c r="A1357" s="52"/>
      <c r="B1357" s="52"/>
      <c r="C1357" s="52"/>
      <c r="D1357" s="52"/>
    </row>
    <row r="1358" spans="1:4" x14ac:dyDescent="0.2">
      <c r="A1358" s="52"/>
      <c r="B1358" s="52"/>
      <c r="C1358" s="52"/>
      <c r="D1358" s="52"/>
    </row>
    <row r="1359" spans="1:4" x14ac:dyDescent="0.2">
      <c r="A1359" s="52"/>
      <c r="B1359" s="52"/>
      <c r="C1359" s="52"/>
      <c r="D1359" s="52"/>
    </row>
    <row r="1360" spans="1:4" x14ac:dyDescent="0.2">
      <c r="A1360" s="52"/>
      <c r="B1360" s="52"/>
      <c r="C1360" s="52"/>
      <c r="D1360" s="52"/>
    </row>
    <row r="1361" spans="1:4" x14ac:dyDescent="0.2">
      <c r="A1361" s="52"/>
      <c r="B1361" s="52"/>
      <c r="C1361" s="52"/>
      <c r="D1361" s="52"/>
    </row>
    <row r="1362" spans="1:4" x14ac:dyDescent="0.2">
      <c r="A1362" s="52"/>
      <c r="B1362" s="52"/>
      <c r="C1362" s="52"/>
      <c r="D1362" s="52"/>
    </row>
    <row r="1363" spans="1:4" x14ac:dyDescent="0.2">
      <c r="A1363" s="52"/>
      <c r="B1363" s="52"/>
      <c r="C1363" s="52"/>
      <c r="D1363" s="52"/>
    </row>
    <row r="1364" spans="1:4" x14ac:dyDescent="0.2">
      <c r="A1364" s="52"/>
      <c r="B1364" s="52"/>
      <c r="C1364" s="52"/>
      <c r="D1364" s="52"/>
    </row>
    <row r="1365" spans="1:4" x14ac:dyDescent="0.2">
      <c r="A1365" s="52"/>
      <c r="B1365" s="52"/>
      <c r="C1365" s="52"/>
      <c r="D1365" s="52"/>
    </row>
    <row r="1366" spans="1:4" x14ac:dyDescent="0.2">
      <c r="A1366" s="52"/>
      <c r="B1366" s="52"/>
      <c r="C1366" s="52"/>
      <c r="D1366" s="52"/>
    </row>
    <row r="1367" spans="1:4" x14ac:dyDescent="0.2">
      <c r="A1367" s="52"/>
      <c r="B1367" s="52"/>
      <c r="C1367" s="52"/>
      <c r="D1367" s="52"/>
    </row>
    <row r="1368" spans="1:4" x14ac:dyDescent="0.2">
      <c r="A1368" s="52"/>
      <c r="B1368" s="52"/>
      <c r="C1368" s="52"/>
      <c r="D1368" s="52"/>
    </row>
    <row r="1369" spans="1:4" x14ac:dyDescent="0.2">
      <c r="A1369" s="52"/>
      <c r="B1369" s="52"/>
      <c r="C1369" s="52"/>
      <c r="D1369" s="52"/>
    </row>
    <row r="1370" spans="1:4" x14ac:dyDescent="0.2">
      <c r="A1370" s="52"/>
      <c r="B1370" s="52"/>
      <c r="C1370" s="52"/>
      <c r="D1370" s="52"/>
    </row>
    <row r="1371" spans="1:4" x14ac:dyDescent="0.2">
      <c r="A1371" s="52"/>
      <c r="B1371" s="52"/>
      <c r="C1371" s="52"/>
      <c r="D1371" s="52"/>
    </row>
    <row r="1372" spans="1:4" x14ac:dyDescent="0.2">
      <c r="A1372" s="52"/>
      <c r="B1372" s="52"/>
      <c r="C1372" s="52"/>
      <c r="D1372" s="52"/>
    </row>
    <row r="1373" spans="1:4" x14ac:dyDescent="0.2">
      <c r="A1373" s="52"/>
      <c r="B1373" s="52"/>
      <c r="C1373" s="52"/>
      <c r="D1373" s="52"/>
    </row>
    <row r="1374" spans="1:4" x14ac:dyDescent="0.2">
      <c r="A1374" s="52"/>
      <c r="B1374" s="52"/>
      <c r="C1374" s="52"/>
      <c r="D1374" s="52"/>
    </row>
    <row r="1375" spans="1:4" x14ac:dyDescent="0.2">
      <c r="A1375" s="52"/>
      <c r="B1375" s="52"/>
      <c r="C1375" s="52"/>
      <c r="D1375" s="52"/>
    </row>
    <row r="1376" spans="1:4" x14ac:dyDescent="0.2">
      <c r="A1376" s="52"/>
      <c r="B1376" s="52"/>
      <c r="C1376" s="52"/>
      <c r="D1376" s="52"/>
    </row>
    <row r="1377" spans="1:4" x14ac:dyDescent="0.2">
      <c r="A1377" s="52"/>
      <c r="B1377" s="52"/>
      <c r="C1377" s="52"/>
      <c r="D1377" s="52"/>
    </row>
    <row r="1378" spans="1:4" x14ac:dyDescent="0.2">
      <c r="A1378" s="52"/>
      <c r="B1378" s="52"/>
      <c r="C1378" s="52"/>
      <c r="D1378" s="52"/>
    </row>
    <row r="1379" spans="1:4" x14ac:dyDescent="0.2">
      <c r="A1379" s="52"/>
      <c r="B1379" s="52"/>
      <c r="C1379" s="52"/>
      <c r="D1379" s="52"/>
    </row>
    <row r="1380" spans="1:4" x14ac:dyDescent="0.2">
      <c r="A1380" s="52"/>
      <c r="B1380" s="52"/>
      <c r="C1380" s="52"/>
      <c r="D1380" s="52"/>
    </row>
    <row r="1381" spans="1:4" x14ac:dyDescent="0.2">
      <c r="A1381" s="52"/>
      <c r="B1381" s="52"/>
      <c r="C1381" s="52"/>
      <c r="D1381" s="52"/>
    </row>
    <row r="1382" spans="1:4" x14ac:dyDescent="0.2">
      <c r="A1382" s="52"/>
      <c r="B1382" s="52"/>
      <c r="C1382" s="52"/>
      <c r="D1382" s="52"/>
    </row>
    <row r="1383" spans="1:4" x14ac:dyDescent="0.2">
      <c r="A1383" s="52"/>
      <c r="B1383" s="52"/>
      <c r="C1383" s="52"/>
      <c r="D1383" s="52"/>
    </row>
    <row r="1384" spans="1:4" x14ac:dyDescent="0.2">
      <c r="A1384" s="52"/>
      <c r="B1384" s="52"/>
      <c r="C1384" s="52"/>
      <c r="D1384" s="52"/>
    </row>
    <row r="1385" spans="1:4" x14ac:dyDescent="0.2">
      <c r="A1385" s="52"/>
      <c r="B1385" s="52"/>
      <c r="C1385" s="52"/>
      <c r="D1385" s="52"/>
    </row>
    <row r="1386" spans="1:4" x14ac:dyDescent="0.2">
      <c r="A1386" s="52"/>
      <c r="B1386" s="52"/>
      <c r="C1386" s="52"/>
      <c r="D1386" s="52"/>
    </row>
    <row r="1387" spans="1:4" x14ac:dyDescent="0.2">
      <c r="A1387" s="52"/>
      <c r="B1387" s="52"/>
      <c r="C1387" s="52"/>
      <c r="D1387" s="52"/>
    </row>
    <row r="1388" spans="1:4" x14ac:dyDescent="0.2">
      <c r="A1388" s="52"/>
      <c r="B1388" s="52"/>
      <c r="C1388" s="52"/>
      <c r="D1388" s="52"/>
    </row>
    <row r="1389" spans="1:4" x14ac:dyDescent="0.2">
      <c r="A1389" s="52"/>
      <c r="B1389" s="52"/>
      <c r="C1389" s="52"/>
      <c r="D1389" s="52"/>
    </row>
    <row r="1390" spans="1:4" x14ac:dyDescent="0.2">
      <c r="A1390" s="52"/>
      <c r="B1390" s="52"/>
      <c r="C1390" s="52"/>
      <c r="D1390" s="52"/>
    </row>
    <row r="1391" spans="1:4" x14ac:dyDescent="0.2">
      <c r="A1391" s="52"/>
      <c r="B1391" s="52"/>
      <c r="C1391" s="52"/>
      <c r="D1391" s="52"/>
    </row>
    <row r="1392" spans="1:4" x14ac:dyDescent="0.2">
      <c r="A1392" s="52"/>
      <c r="B1392" s="52"/>
      <c r="C1392" s="52"/>
      <c r="D1392" s="52"/>
    </row>
    <row r="1393" spans="1:4" x14ac:dyDescent="0.2">
      <c r="A1393" s="52"/>
      <c r="B1393" s="52"/>
      <c r="C1393" s="52"/>
      <c r="D1393" s="52"/>
    </row>
    <row r="1394" spans="1:4" x14ac:dyDescent="0.2">
      <c r="A1394" s="52"/>
      <c r="B1394" s="52"/>
      <c r="C1394" s="52"/>
      <c r="D1394" s="52"/>
    </row>
    <row r="1395" spans="1:4" x14ac:dyDescent="0.2">
      <c r="A1395" s="52"/>
      <c r="B1395" s="52"/>
      <c r="C1395" s="52"/>
      <c r="D1395" s="52"/>
    </row>
    <row r="1396" spans="1:4" x14ac:dyDescent="0.2">
      <c r="A1396" s="52"/>
      <c r="B1396" s="52"/>
      <c r="C1396" s="52"/>
      <c r="D1396" s="52"/>
    </row>
    <row r="1397" spans="1:4" x14ac:dyDescent="0.2">
      <c r="A1397" s="52"/>
      <c r="B1397" s="52"/>
      <c r="C1397" s="52"/>
      <c r="D1397" s="52"/>
    </row>
    <row r="1398" spans="1:4" x14ac:dyDescent="0.2">
      <c r="A1398" s="52"/>
      <c r="B1398" s="52"/>
      <c r="C1398" s="52"/>
      <c r="D1398" s="52"/>
    </row>
    <row r="1399" spans="1:4" x14ac:dyDescent="0.2">
      <c r="A1399" s="52"/>
      <c r="B1399" s="52"/>
      <c r="C1399" s="52"/>
      <c r="D1399" s="52"/>
    </row>
    <row r="1400" spans="1:4" x14ac:dyDescent="0.2">
      <c r="A1400" s="52"/>
      <c r="B1400" s="52"/>
      <c r="C1400" s="52"/>
      <c r="D1400" s="52"/>
    </row>
    <row r="1401" spans="1:4" x14ac:dyDescent="0.2">
      <c r="A1401" s="52"/>
      <c r="B1401" s="52"/>
      <c r="C1401" s="52"/>
      <c r="D1401" s="52"/>
    </row>
    <row r="1402" spans="1:4" x14ac:dyDescent="0.2">
      <c r="A1402" s="52"/>
      <c r="B1402" s="52"/>
      <c r="C1402" s="52"/>
      <c r="D1402" s="52"/>
    </row>
    <row r="1403" spans="1:4" x14ac:dyDescent="0.2">
      <c r="A1403" s="52"/>
      <c r="B1403" s="52"/>
      <c r="C1403" s="52"/>
      <c r="D1403" s="52"/>
    </row>
    <row r="1404" spans="1:4" x14ac:dyDescent="0.2">
      <c r="A1404" s="52"/>
      <c r="B1404" s="52"/>
      <c r="C1404" s="52"/>
      <c r="D1404" s="52"/>
    </row>
    <row r="1405" spans="1:4" x14ac:dyDescent="0.2">
      <c r="A1405" s="52"/>
      <c r="B1405" s="52"/>
      <c r="C1405" s="52"/>
      <c r="D1405" s="52"/>
    </row>
    <row r="1406" spans="1:4" x14ac:dyDescent="0.2">
      <c r="A1406" s="52"/>
      <c r="B1406" s="52"/>
      <c r="C1406" s="52"/>
      <c r="D1406" s="52"/>
    </row>
    <row r="1407" spans="1:4" x14ac:dyDescent="0.2">
      <c r="A1407" s="52"/>
      <c r="B1407" s="52"/>
      <c r="C1407" s="52"/>
      <c r="D1407" s="52"/>
    </row>
    <row r="1408" spans="1:4" x14ac:dyDescent="0.2">
      <c r="A1408" s="52"/>
      <c r="B1408" s="52"/>
      <c r="C1408" s="52"/>
      <c r="D1408" s="52"/>
    </row>
    <row r="1409" spans="1:4" x14ac:dyDescent="0.2">
      <c r="A1409" s="52"/>
      <c r="B1409" s="52"/>
      <c r="C1409" s="52"/>
      <c r="D1409" s="52"/>
    </row>
    <row r="1410" spans="1:4" x14ac:dyDescent="0.2">
      <c r="A1410" s="52"/>
      <c r="B1410" s="52"/>
      <c r="C1410" s="52"/>
      <c r="D1410" s="52"/>
    </row>
    <row r="1411" spans="1:4" x14ac:dyDescent="0.2">
      <c r="A1411" s="52"/>
      <c r="B1411" s="52"/>
      <c r="C1411" s="52"/>
      <c r="D1411" s="52"/>
    </row>
    <row r="1412" spans="1:4" x14ac:dyDescent="0.2">
      <c r="A1412" s="52"/>
      <c r="B1412" s="52"/>
      <c r="C1412" s="52"/>
      <c r="D1412" s="52"/>
    </row>
    <row r="1413" spans="1:4" x14ac:dyDescent="0.2">
      <c r="A1413" s="52"/>
      <c r="B1413" s="52"/>
      <c r="C1413" s="52"/>
      <c r="D1413" s="52"/>
    </row>
    <row r="1414" spans="1:4" x14ac:dyDescent="0.2">
      <c r="A1414" s="52"/>
      <c r="B1414" s="52"/>
      <c r="C1414" s="52"/>
      <c r="D1414" s="52"/>
    </row>
    <row r="1415" spans="1:4" x14ac:dyDescent="0.2">
      <c r="A1415" s="52"/>
      <c r="B1415" s="52"/>
      <c r="C1415" s="52"/>
      <c r="D1415" s="52"/>
    </row>
    <row r="1416" spans="1:4" x14ac:dyDescent="0.2">
      <c r="A1416" s="52"/>
      <c r="B1416" s="52"/>
      <c r="C1416" s="52"/>
      <c r="D1416" s="52"/>
    </row>
    <row r="1417" spans="1:4" x14ac:dyDescent="0.2">
      <c r="A1417" s="52"/>
      <c r="B1417" s="52"/>
      <c r="C1417" s="52"/>
      <c r="D1417" s="52"/>
    </row>
    <row r="1418" spans="1:4" x14ac:dyDescent="0.2">
      <c r="A1418" s="52"/>
      <c r="B1418" s="52"/>
      <c r="C1418" s="52"/>
      <c r="D1418" s="52"/>
    </row>
    <row r="1419" spans="1:4" x14ac:dyDescent="0.2">
      <c r="A1419" s="52"/>
      <c r="B1419" s="52"/>
      <c r="C1419" s="52"/>
      <c r="D1419" s="52"/>
    </row>
    <row r="1420" spans="1:4" x14ac:dyDescent="0.2">
      <c r="A1420" s="52"/>
      <c r="B1420" s="52"/>
      <c r="C1420" s="52"/>
      <c r="D1420" s="52"/>
    </row>
    <row r="1421" spans="1:4" x14ac:dyDescent="0.2">
      <c r="A1421" s="52"/>
      <c r="B1421" s="52"/>
      <c r="C1421" s="52"/>
      <c r="D1421" s="52"/>
    </row>
    <row r="1422" spans="1:4" x14ac:dyDescent="0.2">
      <c r="A1422" s="52"/>
      <c r="B1422" s="52"/>
      <c r="C1422" s="52"/>
      <c r="D1422" s="52"/>
    </row>
    <row r="1423" spans="1:4" x14ac:dyDescent="0.2">
      <c r="A1423" s="52"/>
      <c r="B1423" s="52"/>
      <c r="C1423" s="52"/>
      <c r="D1423" s="52"/>
    </row>
    <row r="1424" spans="1:4" x14ac:dyDescent="0.2">
      <c r="A1424" s="52"/>
      <c r="B1424" s="52"/>
      <c r="C1424" s="52"/>
      <c r="D1424" s="52"/>
    </row>
    <row r="1425" spans="1:4" x14ac:dyDescent="0.2">
      <c r="A1425" s="52"/>
      <c r="B1425" s="52"/>
      <c r="C1425" s="52"/>
      <c r="D1425" s="52"/>
    </row>
    <row r="1426" spans="1:4" x14ac:dyDescent="0.2">
      <c r="A1426" s="52"/>
      <c r="B1426" s="52"/>
      <c r="C1426" s="52"/>
      <c r="D1426" s="52"/>
    </row>
    <row r="1427" spans="1:4" x14ac:dyDescent="0.2">
      <c r="A1427" s="52"/>
      <c r="B1427" s="52"/>
      <c r="C1427" s="52"/>
      <c r="D1427" s="52"/>
    </row>
    <row r="1428" spans="1:4" x14ac:dyDescent="0.2">
      <c r="A1428" s="52"/>
      <c r="B1428" s="52"/>
      <c r="C1428" s="52"/>
      <c r="D1428" s="52"/>
    </row>
    <row r="1429" spans="1:4" x14ac:dyDescent="0.2">
      <c r="A1429" s="52"/>
      <c r="B1429" s="52"/>
      <c r="C1429" s="52"/>
      <c r="D1429" s="52"/>
    </row>
    <row r="1430" spans="1:4" x14ac:dyDescent="0.2">
      <c r="A1430" s="52"/>
      <c r="B1430" s="52"/>
      <c r="C1430" s="52"/>
      <c r="D1430" s="52"/>
    </row>
    <row r="1431" spans="1:4" x14ac:dyDescent="0.2">
      <c r="A1431" s="52"/>
      <c r="B1431" s="52"/>
      <c r="C1431" s="52"/>
      <c r="D1431" s="52"/>
    </row>
    <row r="1432" spans="1:4" x14ac:dyDescent="0.2">
      <c r="A1432" s="52"/>
      <c r="B1432" s="52"/>
      <c r="C1432" s="52"/>
      <c r="D1432" s="52"/>
    </row>
    <row r="1433" spans="1:4" x14ac:dyDescent="0.2">
      <c r="A1433" s="52"/>
      <c r="B1433" s="52"/>
      <c r="C1433" s="52"/>
      <c r="D1433" s="52"/>
    </row>
    <row r="1434" spans="1:4" x14ac:dyDescent="0.2">
      <c r="A1434" s="52"/>
      <c r="B1434" s="52"/>
      <c r="C1434" s="52"/>
      <c r="D1434" s="52"/>
    </row>
    <row r="1435" spans="1:4" x14ac:dyDescent="0.2">
      <c r="A1435" s="52"/>
      <c r="B1435" s="52"/>
      <c r="C1435" s="52"/>
      <c r="D1435" s="52"/>
    </row>
    <row r="1436" spans="1:4" x14ac:dyDescent="0.2">
      <c r="A1436" s="52"/>
      <c r="B1436" s="52"/>
      <c r="C1436" s="52"/>
      <c r="D1436" s="52"/>
    </row>
    <row r="1437" spans="1:4" x14ac:dyDescent="0.2">
      <c r="A1437" s="52"/>
      <c r="B1437" s="52"/>
      <c r="C1437" s="52"/>
      <c r="D1437" s="52"/>
    </row>
    <row r="1438" spans="1:4" x14ac:dyDescent="0.2">
      <c r="A1438" s="52"/>
      <c r="B1438" s="52"/>
      <c r="C1438" s="52"/>
      <c r="D1438" s="52"/>
    </row>
    <row r="1439" spans="1:4" x14ac:dyDescent="0.2">
      <c r="A1439" s="52"/>
      <c r="B1439" s="52"/>
      <c r="C1439" s="52"/>
      <c r="D1439" s="52"/>
    </row>
    <row r="1440" spans="1:4" x14ac:dyDescent="0.2">
      <c r="A1440" s="52"/>
      <c r="B1440" s="52"/>
      <c r="C1440" s="52"/>
      <c r="D1440" s="52"/>
    </row>
    <row r="1441" spans="1:4" x14ac:dyDescent="0.2">
      <c r="A1441" s="52"/>
      <c r="B1441" s="52"/>
      <c r="C1441" s="52"/>
      <c r="D1441" s="52"/>
    </row>
    <row r="1442" spans="1:4" x14ac:dyDescent="0.2">
      <c r="A1442" s="52"/>
      <c r="B1442" s="52"/>
      <c r="C1442" s="52"/>
      <c r="D1442" s="52"/>
    </row>
    <row r="1443" spans="1:4" x14ac:dyDescent="0.2">
      <c r="A1443" s="52"/>
      <c r="B1443" s="52"/>
      <c r="C1443" s="52"/>
      <c r="D1443" s="52"/>
    </row>
    <row r="1444" spans="1:4" x14ac:dyDescent="0.2">
      <c r="A1444" s="52"/>
      <c r="B1444" s="52"/>
      <c r="C1444" s="52"/>
      <c r="D1444" s="52"/>
    </row>
    <row r="1445" spans="1:4" x14ac:dyDescent="0.2">
      <c r="A1445" s="52"/>
      <c r="B1445" s="52"/>
      <c r="C1445" s="52"/>
      <c r="D1445" s="52"/>
    </row>
    <row r="1446" spans="1:4" x14ac:dyDescent="0.2">
      <c r="A1446" s="52"/>
      <c r="B1446" s="52"/>
      <c r="C1446" s="52"/>
      <c r="D1446" s="52"/>
    </row>
    <row r="1447" spans="1:4" x14ac:dyDescent="0.2">
      <c r="A1447" s="52"/>
      <c r="B1447" s="52"/>
      <c r="C1447" s="52"/>
      <c r="D1447" s="52"/>
    </row>
    <row r="1448" spans="1:4" x14ac:dyDescent="0.2">
      <c r="A1448" s="52"/>
      <c r="B1448" s="52"/>
      <c r="C1448" s="52"/>
      <c r="D1448" s="52"/>
    </row>
    <row r="1449" spans="1:4" x14ac:dyDescent="0.2">
      <c r="A1449" s="52"/>
      <c r="B1449" s="52"/>
      <c r="C1449" s="52"/>
      <c r="D1449" s="52"/>
    </row>
    <row r="1450" spans="1:4" x14ac:dyDescent="0.2">
      <c r="A1450" s="52"/>
      <c r="B1450" s="52"/>
      <c r="C1450" s="52"/>
      <c r="D1450" s="52"/>
    </row>
    <row r="1451" spans="1:4" x14ac:dyDescent="0.2">
      <c r="A1451" s="52"/>
      <c r="B1451" s="52"/>
      <c r="C1451" s="52"/>
      <c r="D1451" s="52"/>
    </row>
    <row r="1452" spans="1:4" x14ac:dyDescent="0.2">
      <c r="A1452" s="52"/>
      <c r="B1452" s="52"/>
      <c r="C1452" s="52"/>
      <c r="D1452" s="52"/>
    </row>
    <row r="1453" spans="1:4" x14ac:dyDescent="0.2">
      <c r="A1453" s="52"/>
      <c r="B1453" s="52"/>
      <c r="C1453" s="52"/>
      <c r="D1453" s="52"/>
    </row>
    <row r="1454" spans="1:4" x14ac:dyDescent="0.2">
      <c r="A1454" s="52"/>
      <c r="B1454" s="52"/>
      <c r="C1454" s="52"/>
      <c r="D1454" s="52"/>
    </row>
    <row r="1455" spans="1:4" x14ac:dyDescent="0.2">
      <c r="A1455" s="52"/>
      <c r="B1455" s="52"/>
      <c r="C1455" s="52"/>
      <c r="D1455" s="52"/>
    </row>
    <row r="1456" spans="1:4" x14ac:dyDescent="0.2">
      <c r="A1456" s="52"/>
      <c r="B1456" s="52"/>
      <c r="C1456" s="52"/>
      <c r="D1456" s="52"/>
    </row>
    <row r="1457" spans="1:4" x14ac:dyDescent="0.2">
      <c r="A1457" s="52"/>
      <c r="B1457" s="52"/>
      <c r="C1457" s="52"/>
      <c r="D1457" s="52"/>
    </row>
    <row r="1458" spans="1:4" x14ac:dyDescent="0.2">
      <c r="A1458" s="52"/>
      <c r="B1458" s="52"/>
      <c r="C1458" s="52"/>
      <c r="D1458" s="52"/>
    </row>
    <row r="1459" spans="1:4" x14ac:dyDescent="0.2">
      <c r="A1459" s="52"/>
      <c r="B1459" s="52"/>
      <c r="C1459" s="52"/>
      <c r="D1459" s="52"/>
    </row>
    <row r="1460" spans="1:4" x14ac:dyDescent="0.2">
      <c r="A1460" s="52"/>
      <c r="B1460" s="52"/>
      <c r="C1460" s="52"/>
      <c r="D1460" s="52"/>
    </row>
    <row r="1461" spans="1:4" x14ac:dyDescent="0.2">
      <c r="A1461" s="52"/>
      <c r="B1461" s="52"/>
      <c r="C1461" s="52"/>
      <c r="D1461" s="52"/>
    </row>
    <row r="1462" spans="1:4" x14ac:dyDescent="0.2">
      <c r="A1462" s="52"/>
      <c r="B1462" s="52"/>
      <c r="C1462" s="52"/>
      <c r="D1462" s="52"/>
    </row>
    <row r="1463" spans="1:4" x14ac:dyDescent="0.2">
      <c r="A1463" s="52"/>
      <c r="B1463" s="52"/>
      <c r="C1463" s="52"/>
      <c r="D1463" s="52"/>
    </row>
    <row r="1464" spans="1:4" x14ac:dyDescent="0.2">
      <c r="A1464" s="52"/>
      <c r="B1464" s="52"/>
      <c r="C1464" s="52"/>
      <c r="D1464" s="52"/>
    </row>
    <row r="1465" spans="1:4" x14ac:dyDescent="0.2">
      <c r="A1465" s="52"/>
      <c r="B1465" s="52"/>
      <c r="C1465" s="52"/>
      <c r="D1465" s="52"/>
    </row>
    <row r="1466" spans="1:4" x14ac:dyDescent="0.2">
      <c r="A1466" s="52"/>
      <c r="B1466" s="52"/>
      <c r="C1466" s="52"/>
      <c r="D1466" s="52"/>
    </row>
    <row r="1467" spans="1:4" x14ac:dyDescent="0.2">
      <c r="A1467" s="52"/>
      <c r="B1467" s="52"/>
      <c r="C1467" s="52"/>
      <c r="D1467" s="52"/>
    </row>
    <row r="1468" spans="1:4" x14ac:dyDescent="0.2">
      <c r="A1468" s="52"/>
      <c r="B1468" s="52"/>
      <c r="C1468" s="52"/>
      <c r="D1468" s="52"/>
    </row>
    <row r="1469" spans="1:4" x14ac:dyDescent="0.2">
      <c r="A1469" s="52"/>
      <c r="B1469" s="52"/>
      <c r="C1469" s="52"/>
      <c r="D1469" s="52"/>
    </row>
    <row r="1470" spans="1:4" x14ac:dyDescent="0.2">
      <c r="A1470" s="52"/>
      <c r="B1470" s="52"/>
      <c r="C1470" s="52"/>
      <c r="D1470" s="52"/>
    </row>
    <row r="1471" spans="1:4" x14ac:dyDescent="0.2">
      <c r="A1471" s="52"/>
      <c r="B1471" s="52"/>
      <c r="C1471" s="52"/>
      <c r="D1471" s="52"/>
    </row>
    <row r="1472" spans="1:4" x14ac:dyDescent="0.2">
      <c r="A1472" s="52"/>
      <c r="B1472" s="52"/>
      <c r="C1472" s="52"/>
      <c r="D1472" s="52"/>
    </row>
    <row r="1473" spans="1:4" x14ac:dyDescent="0.2">
      <c r="A1473" s="52"/>
      <c r="B1473" s="52"/>
      <c r="C1473" s="52"/>
      <c r="D1473" s="52"/>
    </row>
    <row r="1474" spans="1:4" x14ac:dyDescent="0.2">
      <c r="A1474" s="52"/>
      <c r="B1474" s="52"/>
      <c r="C1474" s="52"/>
      <c r="D1474" s="52"/>
    </row>
    <row r="1475" spans="1:4" x14ac:dyDescent="0.2">
      <c r="A1475" s="52"/>
      <c r="B1475" s="52"/>
      <c r="C1475" s="52"/>
      <c r="D1475" s="52"/>
    </row>
    <row r="1476" spans="1:4" x14ac:dyDescent="0.2">
      <c r="A1476" s="52"/>
      <c r="B1476" s="52"/>
      <c r="C1476" s="52"/>
      <c r="D1476" s="52"/>
    </row>
    <row r="1477" spans="1:4" x14ac:dyDescent="0.2">
      <c r="A1477" s="52"/>
      <c r="B1477" s="52"/>
      <c r="C1477" s="52"/>
      <c r="D1477" s="52"/>
    </row>
    <row r="1478" spans="1:4" x14ac:dyDescent="0.2">
      <c r="A1478" s="52"/>
      <c r="B1478" s="52"/>
      <c r="C1478" s="52"/>
      <c r="D1478" s="52"/>
    </row>
    <row r="1479" spans="1:4" x14ac:dyDescent="0.2">
      <c r="A1479" s="52"/>
      <c r="B1479" s="52"/>
      <c r="C1479" s="52"/>
      <c r="D1479" s="52"/>
    </row>
    <row r="1480" spans="1:4" x14ac:dyDescent="0.2">
      <c r="A1480" s="52"/>
      <c r="B1480" s="52"/>
      <c r="C1480" s="52"/>
      <c r="D1480" s="52"/>
    </row>
    <row r="1481" spans="1:4" x14ac:dyDescent="0.2">
      <c r="A1481" s="52"/>
      <c r="B1481" s="52"/>
      <c r="C1481" s="52"/>
      <c r="D1481" s="52"/>
    </row>
    <row r="1482" spans="1:4" x14ac:dyDescent="0.2">
      <c r="A1482" s="52"/>
      <c r="B1482" s="52"/>
      <c r="C1482" s="52"/>
      <c r="D1482" s="52"/>
    </row>
    <row r="1483" spans="1:4" x14ac:dyDescent="0.2">
      <c r="A1483" s="52"/>
      <c r="B1483" s="52"/>
      <c r="C1483" s="52"/>
      <c r="D1483" s="52"/>
    </row>
    <row r="1484" spans="1:4" x14ac:dyDescent="0.2">
      <c r="A1484" s="52"/>
      <c r="B1484" s="52"/>
      <c r="C1484" s="52"/>
      <c r="D1484" s="52"/>
    </row>
    <row r="1485" spans="1:4" x14ac:dyDescent="0.2">
      <c r="A1485" s="52"/>
      <c r="B1485" s="52"/>
      <c r="C1485" s="52"/>
      <c r="D1485" s="52"/>
    </row>
    <row r="1486" spans="1:4" x14ac:dyDescent="0.2">
      <c r="A1486" s="52"/>
      <c r="B1486" s="52"/>
      <c r="C1486" s="52"/>
      <c r="D1486" s="52"/>
    </row>
    <row r="1487" spans="1:4" x14ac:dyDescent="0.2">
      <c r="A1487" s="52"/>
      <c r="B1487" s="52"/>
      <c r="C1487" s="52"/>
      <c r="D1487" s="52"/>
    </row>
    <row r="1488" spans="1:4" x14ac:dyDescent="0.2">
      <c r="A1488" s="52"/>
      <c r="B1488" s="52"/>
      <c r="C1488" s="52"/>
      <c r="D1488" s="52"/>
    </row>
    <row r="1489" spans="1:4" x14ac:dyDescent="0.2">
      <c r="A1489" s="52"/>
      <c r="B1489" s="52"/>
      <c r="C1489" s="52"/>
      <c r="D1489" s="52"/>
    </row>
    <row r="1490" spans="1:4" x14ac:dyDescent="0.2">
      <c r="A1490" s="52"/>
      <c r="B1490" s="52"/>
      <c r="C1490" s="52"/>
      <c r="D1490" s="52"/>
    </row>
    <row r="1491" spans="1:4" x14ac:dyDescent="0.2">
      <c r="A1491" s="52"/>
      <c r="B1491" s="52"/>
      <c r="C1491" s="52"/>
      <c r="D1491" s="52"/>
    </row>
    <row r="1492" spans="1:4" x14ac:dyDescent="0.2">
      <c r="A1492" s="52"/>
      <c r="B1492" s="52"/>
      <c r="C1492" s="52"/>
      <c r="D1492" s="52"/>
    </row>
    <row r="1493" spans="1:4" x14ac:dyDescent="0.2">
      <c r="A1493" s="52"/>
      <c r="B1493" s="52"/>
      <c r="C1493" s="52"/>
      <c r="D1493" s="52"/>
    </row>
    <row r="1494" spans="1:4" x14ac:dyDescent="0.2">
      <c r="A1494" s="52"/>
      <c r="B1494" s="52"/>
      <c r="C1494" s="52"/>
      <c r="D1494" s="52"/>
    </row>
    <row r="1495" spans="1:4" x14ac:dyDescent="0.2">
      <c r="A1495" s="52"/>
      <c r="B1495" s="52"/>
      <c r="C1495" s="52"/>
      <c r="D1495" s="52"/>
    </row>
    <row r="1496" spans="1:4" x14ac:dyDescent="0.2">
      <c r="A1496" s="52"/>
      <c r="B1496" s="52"/>
      <c r="C1496" s="52"/>
      <c r="D1496" s="52"/>
    </row>
    <row r="1497" spans="1:4" x14ac:dyDescent="0.2">
      <c r="A1497" s="52"/>
      <c r="B1497" s="52"/>
      <c r="C1497" s="52"/>
      <c r="D1497" s="52"/>
    </row>
    <row r="1498" spans="1:4" x14ac:dyDescent="0.2">
      <c r="A1498" s="52"/>
      <c r="B1498" s="52"/>
      <c r="C1498" s="52"/>
      <c r="D1498" s="52"/>
    </row>
    <row r="1499" spans="1:4" x14ac:dyDescent="0.2">
      <c r="A1499" s="52"/>
      <c r="B1499" s="52"/>
      <c r="C1499" s="52"/>
      <c r="D1499" s="52"/>
    </row>
    <row r="1500" spans="1:4" x14ac:dyDescent="0.2">
      <c r="A1500" s="52"/>
      <c r="B1500" s="52"/>
      <c r="C1500" s="52"/>
      <c r="D1500" s="52"/>
    </row>
    <row r="1501" spans="1:4" x14ac:dyDescent="0.2">
      <c r="A1501" s="52"/>
      <c r="B1501" s="52"/>
      <c r="C1501" s="52"/>
      <c r="D1501" s="52"/>
    </row>
    <row r="1502" spans="1:4" x14ac:dyDescent="0.2">
      <c r="A1502" s="52"/>
      <c r="B1502" s="52"/>
      <c r="C1502" s="52"/>
      <c r="D1502" s="52"/>
    </row>
    <row r="1503" spans="1:4" x14ac:dyDescent="0.2">
      <c r="A1503" s="52"/>
      <c r="B1503" s="52"/>
      <c r="C1503" s="52"/>
      <c r="D1503" s="52"/>
    </row>
    <row r="1504" spans="1:4" x14ac:dyDescent="0.2">
      <c r="A1504" s="52"/>
      <c r="B1504" s="52"/>
      <c r="C1504" s="52"/>
      <c r="D1504" s="52"/>
    </row>
    <row r="1505" spans="1:4" x14ac:dyDescent="0.2">
      <c r="A1505" s="52"/>
      <c r="B1505" s="52"/>
      <c r="C1505" s="52"/>
      <c r="D1505" s="52"/>
    </row>
    <row r="1506" spans="1:4" x14ac:dyDescent="0.2">
      <c r="A1506" s="52"/>
      <c r="B1506" s="52"/>
      <c r="C1506" s="52"/>
      <c r="D1506" s="52"/>
    </row>
    <row r="1507" spans="1:4" x14ac:dyDescent="0.2">
      <c r="A1507" s="52"/>
      <c r="B1507" s="52"/>
      <c r="C1507" s="52"/>
      <c r="D1507" s="52"/>
    </row>
    <row r="1508" spans="1:4" x14ac:dyDescent="0.2">
      <c r="A1508" s="52"/>
      <c r="B1508" s="52"/>
      <c r="C1508" s="52"/>
      <c r="D1508" s="52"/>
    </row>
    <row r="1509" spans="1:4" x14ac:dyDescent="0.2">
      <c r="A1509" s="52"/>
      <c r="B1509" s="52"/>
      <c r="C1509" s="52"/>
      <c r="D1509" s="52"/>
    </row>
    <row r="1510" spans="1:4" x14ac:dyDescent="0.2">
      <c r="A1510" s="52"/>
      <c r="B1510" s="52"/>
      <c r="C1510" s="52"/>
      <c r="D1510" s="52"/>
    </row>
    <row r="1511" spans="1:4" x14ac:dyDescent="0.2">
      <c r="A1511" s="52"/>
      <c r="B1511" s="52"/>
      <c r="C1511" s="52"/>
      <c r="D1511" s="52"/>
    </row>
    <row r="1512" spans="1:4" x14ac:dyDescent="0.2">
      <c r="A1512" s="52"/>
      <c r="B1512" s="52"/>
      <c r="C1512" s="52"/>
      <c r="D1512" s="52"/>
    </row>
    <row r="1513" spans="1:4" x14ac:dyDescent="0.2">
      <c r="A1513" s="52"/>
      <c r="B1513" s="52"/>
      <c r="C1513" s="52"/>
      <c r="D1513" s="52"/>
    </row>
    <row r="1514" spans="1:4" x14ac:dyDescent="0.2">
      <c r="A1514" s="52"/>
      <c r="B1514" s="52"/>
      <c r="C1514" s="52"/>
      <c r="D1514" s="52"/>
    </row>
    <row r="1515" spans="1:4" x14ac:dyDescent="0.2">
      <c r="A1515" s="52"/>
      <c r="B1515" s="52"/>
      <c r="C1515" s="52"/>
      <c r="D1515" s="52"/>
    </row>
    <row r="1516" spans="1:4" x14ac:dyDescent="0.2">
      <c r="A1516" s="52"/>
      <c r="B1516" s="52"/>
      <c r="C1516" s="52"/>
      <c r="D1516" s="52"/>
    </row>
    <row r="1517" spans="1:4" x14ac:dyDescent="0.2">
      <c r="A1517" s="52"/>
      <c r="B1517" s="52"/>
      <c r="C1517" s="52"/>
      <c r="D1517" s="52"/>
    </row>
    <row r="1518" spans="1:4" x14ac:dyDescent="0.2">
      <c r="A1518" s="52"/>
      <c r="B1518" s="52"/>
      <c r="C1518" s="52"/>
      <c r="D1518" s="52"/>
    </row>
    <row r="1519" spans="1:4" x14ac:dyDescent="0.2">
      <c r="A1519" s="52"/>
      <c r="B1519" s="52"/>
      <c r="C1519" s="52"/>
      <c r="D1519" s="52"/>
    </row>
    <row r="1520" spans="1:4" x14ac:dyDescent="0.2">
      <c r="A1520" s="52"/>
      <c r="B1520" s="52"/>
      <c r="C1520" s="52"/>
      <c r="D1520" s="52"/>
    </row>
    <row r="1521" spans="1:4" x14ac:dyDescent="0.2">
      <c r="A1521" s="52"/>
      <c r="B1521" s="52"/>
      <c r="C1521" s="52"/>
      <c r="D1521" s="52"/>
    </row>
    <row r="1522" spans="1:4" x14ac:dyDescent="0.2">
      <c r="A1522" s="52"/>
      <c r="B1522" s="52"/>
      <c r="C1522" s="52"/>
      <c r="D1522" s="52"/>
    </row>
    <row r="1523" spans="1:4" x14ac:dyDescent="0.2">
      <c r="A1523" s="52"/>
      <c r="B1523" s="52"/>
      <c r="C1523" s="52"/>
      <c r="D1523" s="52"/>
    </row>
    <row r="1524" spans="1:4" x14ac:dyDescent="0.2">
      <c r="A1524" s="52"/>
      <c r="B1524" s="52"/>
      <c r="C1524" s="52"/>
      <c r="D1524" s="52"/>
    </row>
    <row r="1525" spans="1:4" x14ac:dyDescent="0.2">
      <c r="A1525" s="52"/>
      <c r="B1525" s="52"/>
      <c r="C1525" s="52"/>
      <c r="D1525" s="52"/>
    </row>
    <row r="1526" spans="1:4" x14ac:dyDescent="0.2">
      <c r="A1526" s="52"/>
      <c r="B1526" s="52"/>
      <c r="C1526" s="52"/>
      <c r="D1526" s="52"/>
    </row>
    <row r="1527" spans="1:4" x14ac:dyDescent="0.2">
      <c r="A1527" s="52"/>
      <c r="B1527" s="52"/>
      <c r="C1527" s="52"/>
      <c r="D1527" s="52"/>
    </row>
    <row r="1528" spans="1:4" x14ac:dyDescent="0.2">
      <c r="A1528" s="52"/>
      <c r="B1528" s="52"/>
      <c r="C1528" s="52"/>
      <c r="D1528" s="52"/>
    </row>
    <row r="1529" spans="1:4" x14ac:dyDescent="0.2">
      <c r="A1529" s="52"/>
      <c r="B1529" s="52"/>
      <c r="C1529" s="52"/>
      <c r="D1529" s="52"/>
    </row>
    <row r="1530" spans="1:4" x14ac:dyDescent="0.2">
      <c r="A1530" s="52"/>
      <c r="B1530" s="52"/>
      <c r="C1530" s="52"/>
      <c r="D1530" s="52"/>
    </row>
    <row r="1531" spans="1:4" x14ac:dyDescent="0.2">
      <c r="A1531" s="52"/>
      <c r="B1531" s="52"/>
      <c r="C1531" s="52"/>
      <c r="D1531" s="52"/>
    </row>
    <row r="1532" spans="1:4" x14ac:dyDescent="0.2">
      <c r="A1532" s="52"/>
      <c r="B1532" s="52"/>
      <c r="C1532" s="52"/>
      <c r="D1532" s="52"/>
    </row>
    <row r="1533" spans="1:4" x14ac:dyDescent="0.2">
      <c r="A1533" s="52"/>
      <c r="B1533" s="52"/>
      <c r="C1533" s="52"/>
      <c r="D1533" s="52"/>
    </row>
    <row r="1534" spans="1:4" x14ac:dyDescent="0.2">
      <c r="A1534" s="52"/>
      <c r="B1534" s="52"/>
      <c r="C1534" s="52"/>
      <c r="D1534" s="52"/>
    </row>
    <row r="1535" spans="1:4" x14ac:dyDescent="0.2">
      <c r="A1535" s="52"/>
      <c r="B1535" s="52"/>
      <c r="C1535" s="52"/>
      <c r="D1535" s="52"/>
    </row>
    <row r="1536" spans="1:4" x14ac:dyDescent="0.2">
      <c r="A1536" s="52"/>
      <c r="B1536" s="52"/>
      <c r="C1536" s="52"/>
      <c r="D1536" s="52"/>
    </row>
    <row r="1537" spans="1:4" x14ac:dyDescent="0.2">
      <c r="A1537" s="52"/>
      <c r="B1537" s="52"/>
      <c r="C1537" s="52"/>
      <c r="D1537" s="52"/>
    </row>
    <row r="1538" spans="1:4" x14ac:dyDescent="0.2">
      <c r="A1538" s="52"/>
      <c r="B1538" s="52"/>
      <c r="C1538" s="52"/>
      <c r="D1538" s="52"/>
    </row>
    <row r="1539" spans="1:4" x14ac:dyDescent="0.2">
      <c r="A1539" s="52"/>
      <c r="B1539" s="52"/>
      <c r="C1539" s="52"/>
      <c r="D1539" s="52"/>
    </row>
    <row r="1540" spans="1:4" x14ac:dyDescent="0.2">
      <c r="A1540" s="52"/>
      <c r="B1540" s="52"/>
      <c r="C1540" s="52"/>
      <c r="D1540" s="52"/>
    </row>
    <row r="1541" spans="1:4" x14ac:dyDescent="0.2">
      <c r="A1541" s="52"/>
      <c r="B1541" s="52"/>
      <c r="C1541" s="52"/>
      <c r="D1541" s="52"/>
    </row>
    <row r="1542" spans="1:4" x14ac:dyDescent="0.2">
      <c r="A1542" s="52"/>
      <c r="B1542" s="52"/>
      <c r="C1542" s="52"/>
      <c r="D1542" s="52"/>
    </row>
    <row r="1543" spans="1:4" x14ac:dyDescent="0.2">
      <c r="A1543" s="52"/>
      <c r="B1543" s="52"/>
      <c r="C1543" s="52"/>
      <c r="D1543" s="52"/>
    </row>
    <row r="1544" spans="1:4" x14ac:dyDescent="0.2">
      <c r="A1544" s="52"/>
      <c r="B1544" s="52"/>
      <c r="C1544" s="52"/>
      <c r="D1544" s="52"/>
    </row>
    <row r="1545" spans="1:4" x14ac:dyDescent="0.2">
      <c r="A1545" s="52"/>
      <c r="B1545" s="52"/>
      <c r="C1545" s="52"/>
      <c r="D1545" s="52"/>
    </row>
    <row r="1546" spans="1:4" x14ac:dyDescent="0.2">
      <c r="A1546" s="52"/>
      <c r="B1546" s="52"/>
      <c r="C1546" s="52"/>
      <c r="D1546" s="52"/>
    </row>
    <row r="1547" spans="1:4" x14ac:dyDescent="0.2">
      <c r="A1547" s="52"/>
      <c r="B1547" s="52"/>
      <c r="C1547" s="52"/>
      <c r="D1547" s="52"/>
    </row>
    <row r="1548" spans="1:4" x14ac:dyDescent="0.2">
      <c r="A1548" s="52"/>
      <c r="B1548" s="52"/>
      <c r="C1548" s="52"/>
      <c r="D1548" s="52"/>
    </row>
    <row r="1549" spans="1:4" x14ac:dyDescent="0.2">
      <c r="A1549" s="52"/>
      <c r="B1549" s="52"/>
      <c r="C1549" s="52"/>
      <c r="D1549" s="52"/>
    </row>
    <row r="1550" spans="1:4" x14ac:dyDescent="0.2">
      <c r="A1550" s="52"/>
      <c r="B1550" s="52"/>
      <c r="C1550" s="52"/>
      <c r="D1550" s="52"/>
    </row>
    <row r="1551" spans="1:4" x14ac:dyDescent="0.2">
      <c r="A1551" s="52"/>
      <c r="B1551" s="52"/>
      <c r="C1551" s="52"/>
      <c r="D1551" s="52"/>
    </row>
    <row r="1552" spans="1:4" x14ac:dyDescent="0.2">
      <c r="A1552" s="52"/>
      <c r="B1552" s="52"/>
      <c r="C1552" s="52"/>
      <c r="D1552" s="52"/>
    </row>
    <row r="1553" spans="1:4" x14ac:dyDescent="0.2">
      <c r="A1553" s="52"/>
      <c r="B1553" s="52"/>
      <c r="C1553" s="52"/>
      <c r="D1553" s="52"/>
    </row>
    <row r="1554" spans="1:4" x14ac:dyDescent="0.2">
      <c r="A1554" s="52"/>
      <c r="B1554" s="52"/>
      <c r="C1554" s="52"/>
      <c r="D1554" s="52"/>
    </row>
    <row r="1555" spans="1:4" x14ac:dyDescent="0.2">
      <c r="A1555" s="52"/>
      <c r="B1555" s="52"/>
      <c r="C1555" s="52"/>
      <c r="D1555" s="52"/>
    </row>
    <row r="1556" spans="1:4" x14ac:dyDescent="0.2">
      <c r="A1556" s="52"/>
      <c r="B1556" s="52"/>
      <c r="C1556" s="52"/>
      <c r="D1556" s="52"/>
    </row>
    <row r="1557" spans="1:4" x14ac:dyDescent="0.2">
      <c r="A1557" s="52"/>
      <c r="B1557" s="52"/>
      <c r="C1557" s="52"/>
      <c r="D1557" s="52"/>
    </row>
    <row r="1558" spans="1:4" x14ac:dyDescent="0.2">
      <c r="A1558" s="52"/>
      <c r="B1558" s="52"/>
      <c r="C1558" s="52"/>
      <c r="D1558" s="52"/>
    </row>
    <row r="1559" spans="1:4" x14ac:dyDescent="0.2">
      <c r="A1559" s="52"/>
      <c r="B1559" s="52"/>
      <c r="C1559" s="52"/>
      <c r="D1559" s="52"/>
    </row>
    <row r="1560" spans="1:4" x14ac:dyDescent="0.2">
      <c r="A1560" s="52"/>
      <c r="B1560" s="52"/>
      <c r="C1560" s="52"/>
      <c r="D1560" s="52"/>
    </row>
    <row r="1561" spans="1:4" x14ac:dyDescent="0.2">
      <c r="A1561" s="52"/>
      <c r="B1561" s="52"/>
      <c r="C1561" s="52"/>
      <c r="D1561" s="52"/>
    </row>
    <row r="1562" spans="1:4" x14ac:dyDescent="0.2">
      <c r="A1562" s="52"/>
      <c r="B1562" s="52"/>
      <c r="C1562" s="52"/>
      <c r="D1562" s="52"/>
    </row>
    <row r="1563" spans="1:4" x14ac:dyDescent="0.2">
      <c r="A1563" s="52"/>
      <c r="B1563" s="52"/>
      <c r="C1563" s="52"/>
      <c r="D1563" s="52"/>
    </row>
    <row r="1564" spans="1:4" x14ac:dyDescent="0.2">
      <c r="A1564" s="52"/>
      <c r="B1564" s="52"/>
      <c r="C1564" s="52"/>
      <c r="D1564" s="52"/>
    </row>
    <row r="1565" spans="1:4" x14ac:dyDescent="0.2">
      <c r="A1565" s="52"/>
      <c r="B1565" s="52"/>
      <c r="C1565" s="52"/>
      <c r="D1565" s="52"/>
    </row>
    <row r="1566" spans="1:4" x14ac:dyDescent="0.2">
      <c r="A1566" s="52"/>
      <c r="B1566" s="52"/>
      <c r="C1566" s="52"/>
      <c r="D1566" s="52"/>
    </row>
    <row r="1567" spans="1:4" x14ac:dyDescent="0.2">
      <c r="A1567" s="52"/>
      <c r="B1567" s="52"/>
      <c r="C1567" s="52"/>
      <c r="D1567" s="52"/>
    </row>
    <row r="1568" spans="1:4" x14ac:dyDescent="0.2">
      <c r="A1568" s="52"/>
      <c r="B1568" s="52"/>
      <c r="C1568" s="52"/>
      <c r="D1568" s="52"/>
    </row>
    <row r="1569" spans="1:4" x14ac:dyDescent="0.2">
      <c r="A1569" s="52"/>
      <c r="B1569" s="52"/>
      <c r="C1569" s="52"/>
      <c r="D1569" s="52"/>
    </row>
    <row r="1570" spans="1:4" x14ac:dyDescent="0.2">
      <c r="A1570" s="52"/>
      <c r="B1570" s="52"/>
      <c r="C1570" s="52"/>
      <c r="D1570" s="52"/>
    </row>
    <row r="1571" spans="1:4" x14ac:dyDescent="0.2">
      <c r="A1571" s="52"/>
      <c r="B1571" s="52"/>
      <c r="C1571" s="52"/>
      <c r="D1571" s="52"/>
    </row>
    <row r="1572" spans="1:4" x14ac:dyDescent="0.2">
      <c r="A1572" s="52"/>
      <c r="B1572" s="52"/>
      <c r="C1572" s="52"/>
      <c r="D1572" s="52"/>
    </row>
    <row r="1573" spans="1:4" x14ac:dyDescent="0.2">
      <c r="A1573" s="52"/>
      <c r="B1573" s="52"/>
      <c r="C1573" s="52"/>
      <c r="D1573" s="52"/>
    </row>
    <row r="1574" spans="1:4" x14ac:dyDescent="0.2">
      <c r="A1574" s="52"/>
      <c r="B1574" s="52"/>
      <c r="C1574" s="52"/>
      <c r="D1574" s="52"/>
    </row>
    <row r="1575" spans="1:4" x14ac:dyDescent="0.2">
      <c r="A1575" s="52"/>
      <c r="B1575" s="52"/>
      <c r="C1575" s="52"/>
      <c r="D1575" s="52"/>
    </row>
    <row r="1576" spans="1:4" x14ac:dyDescent="0.2">
      <c r="A1576" s="52"/>
      <c r="B1576" s="52"/>
      <c r="C1576" s="52"/>
      <c r="D1576" s="52"/>
    </row>
    <row r="1577" spans="1:4" x14ac:dyDescent="0.2">
      <c r="A1577" s="52"/>
      <c r="B1577" s="52"/>
      <c r="C1577" s="52"/>
      <c r="D1577" s="52"/>
    </row>
    <row r="1578" spans="1:4" x14ac:dyDescent="0.2">
      <c r="A1578" s="52"/>
      <c r="B1578" s="52"/>
      <c r="C1578" s="52"/>
      <c r="D1578" s="52"/>
    </row>
    <row r="1579" spans="1:4" x14ac:dyDescent="0.2">
      <c r="A1579" s="52"/>
      <c r="B1579" s="52"/>
      <c r="C1579" s="52"/>
      <c r="D1579" s="52"/>
    </row>
    <row r="1580" spans="1:4" x14ac:dyDescent="0.2">
      <c r="A1580" s="52"/>
      <c r="B1580" s="52"/>
      <c r="C1580" s="52"/>
      <c r="D1580" s="52"/>
    </row>
    <row r="1581" spans="1:4" x14ac:dyDescent="0.2">
      <c r="A1581" s="52"/>
      <c r="B1581" s="52"/>
      <c r="C1581" s="52"/>
      <c r="D1581" s="52"/>
    </row>
    <row r="1582" spans="1:4" x14ac:dyDescent="0.2">
      <c r="A1582" s="52"/>
      <c r="B1582" s="52"/>
      <c r="C1582" s="52"/>
      <c r="D1582" s="52"/>
    </row>
    <row r="1583" spans="1:4" x14ac:dyDescent="0.2">
      <c r="A1583" s="52"/>
      <c r="B1583" s="52"/>
      <c r="C1583" s="52"/>
      <c r="D1583" s="52"/>
    </row>
    <row r="1584" spans="1:4" x14ac:dyDescent="0.2">
      <c r="A1584" s="52"/>
      <c r="B1584" s="52"/>
      <c r="C1584" s="52"/>
      <c r="D1584" s="52"/>
    </row>
    <row r="1585" spans="1:4" x14ac:dyDescent="0.2">
      <c r="A1585" s="52"/>
      <c r="B1585" s="52"/>
      <c r="C1585" s="52"/>
      <c r="D1585" s="52"/>
    </row>
    <row r="1586" spans="1:4" x14ac:dyDescent="0.2">
      <c r="A1586" s="52"/>
      <c r="B1586" s="52"/>
      <c r="C1586" s="52"/>
      <c r="D1586" s="52"/>
    </row>
    <row r="1587" spans="1:4" x14ac:dyDescent="0.2">
      <c r="A1587" s="52"/>
      <c r="B1587" s="52"/>
      <c r="C1587" s="52"/>
      <c r="D1587" s="52"/>
    </row>
    <row r="1588" spans="1:4" x14ac:dyDescent="0.2">
      <c r="A1588" s="52"/>
      <c r="B1588" s="52"/>
      <c r="C1588" s="52"/>
      <c r="D1588" s="52"/>
    </row>
    <row r="1589" spans="1:4" x14ac:dyDescent="0.2">
      <c r="A1589" s="52"/>
      <c r="B1589" s="52"/>
      <c r="C1589" s="52"/>
      <c r="D1589" s="52"/>
    </row>
    <row r="1590" spans="1:4" x14ac:dyDescent="0.2">
      <c r="A1590" s="52"/>
      <c r="B1590" s="52"/>
      <c r="C1590" s="52"/>
      <c r="D1590" s="52"/>
    </row>
    <row r="1591" spans="1:4" x14ac:dyDescent="0.2">
      <c r="A1591" s="52"/>
      <c r="B1591" s="52"/>
      <c r="C1591" s="52"/>
      <c r="D1591" s="52"/>
    </row>
    <row r="1592" spans="1:4" x14ac:dyDescent="0.2">
      <c r="A1592" s="52"/>
      <c r="B1592" s="52"/>
      <c r="C1592" s="52"/>
      <c r="D1592" s="52"/>
    </row>
    <row r="1593" spans="1:4" x14ac:dyDescent="0.2">
      <c r="A1593" s="52"/>
      <c r="B1593" s="52"/>
      <c r="C1593" s="52"/>
      <c r="D1593" s="52"/>
    </row>
    <row r="1594" spans="1:4" x14ac:dyDescent="0.2">
      <c r="A1594" s="52"/>
      <c r="B1594" s="52"/>
      <c r="C1594" s="52"/>
      <c r="D1594" s="52"/>
    </row>
    <row r="1595" spans="1:4" x14ac:dyDescent="0.2">
      <c r="A1595" s="52"/>
      <c r="B1595" s="52"/>
      <c r="C1595" s="52"/>
      <c r="D1595" s="52"/>
    </row>
    <row r="1596" spans="1:4" x14ac:dyDescent="0.2">
      <c r="A1596" s="52"/>
      <c r="B1596" s="52"/>
      <c r="C1596" s="52"/>
      <c r="D1596" s="52"/>
    </row>
    <row r="1597" spans="1:4" x14ac:dyDescent="0.2">
      <c r="A1597" s="52"/>
      <c r="B1597" s="52"/>
      <c r="C1597" s="52"/>
      <c r="D1597" s="52"/>
    </row>
    <row r="1598" spans="1:4" x14ac:dyDescent="0.2">
      <c r="A1598" s="52"/>
      <c r="B1598" s="52"/>
      <c r="C1598" s="52"/>
      <c r="D1598" s="52"/>
    </row>
    <row r="1599" spans="1:4" x14ac:dyDescent="0.2">
      <c r="A1599" s="52"/>
      <c r="B1599" s="52"/>
      <c r="C1599" s="52"/>
      <c r="D1599" s="52"/>
    </row>
    <row r="1600" spans="1:4" x14ac:dyDescent="0.2">
      <c r="A1600" s="52"/>
      <c r="B1600" s="52"/>
      <c r="C1600" s="52"/>
      <c r="D1600" s="52"/>
    </row>
    <row r="1601" spans="1:4" x14ac:dyDescent="0.2">
      <c r="A1601" s="52"/>
      <c r="B1601" s="52"/>
      <c r="C1601" s="52"/>
      <c r="D1601" s="52"/>
    </row>
    <row r="1602" spans="1:4" x14ac:dyDescent="0.2">
      <c r="A1602" s="52"/>
      <c r="B1602" s="52"/>
      <c r="C1602" s="52"/>
      <c r="D1602" s="52"/>
    </row>
    <row r="1603" spans="1:4" x14ac:dyDescent="0.2">
      <c r="A1603" s="52"/>
      <c r="B1603" s="52"/>
      <c r="C1603" s="52"/>
      <c r="D1603" s="52"/>
    </row>
    <row r="1604" spans="1:4" x14ac:dyDescent="0.2">
      <c r="A1604" s="52"/>
      <c r="B1604" s="52"/>
      <c r="C1604" s="52"/>
      <c r="D1604" s="52"/>
    </row>
    <row r="1605" spans="1:4" x14ac:dyDescent="0.2">
      <c r="A1605" s="52"/>
      <c r="B1605" s="52"/>
      <c r="C1605" s="52"/>
      <c r="D1605" s="52"/>
    </row>
    <row r="1606" spans="1:4" x14ac:dyDescent="0.2">
      <c r="A1606" s="52"/>
      <c r="B1606" s="52"/>
      <c r="C1606" s="52"/>
      <c r="D1606" s="52"/>
    </row>
    <row r="1607" spans="1:4" x14ac:dyDescent="0.2">
      <c r="A1607" s="52"/>
      <c r="B1607" s="52"/>
      <c r="C1607" s="52"/>
      <c r="D1607" s="52"/>
    </row>
    <row r="1608" spans="1:4" x14ac:dyDescent="0.2">
      <c r="A1608" s="52"/>
      <c r="B1608" s="52"/>
      <c r="C1608" s="52"/>
      <c r="D1608" s="52"/>
    </row>
    <row r="1609" spans="1:4" x14ac:dyDescent="0.2">
      <c r="A1609" s="52"/>
      <c r="B1609" s="52"/>
      <c r="C1609" s="52"/>
      <c r="D1609" s="52"/>
    </row>
    <row r="1610" spans="1:4" x14ac:dyDescent="0.2">
      <c r="A1610" s="52"/>
      <c r="B1610" s="52"/>
      <c r="C1610" s="52"/>
      <c r="D1610" s="52"/>
    </row>
    <row r="1611" spans="1:4" x14ac:dyDescent="0.2">
      <c r="A1611" s="52"/>
      <c r="B1611" s="52"/>
      <c r="C1611" s="52"/>
      <c r="D1611" s="52"/>
    </row>
    <row r="1612" spans="1:4" x14ac:dyDescent="0.2">
      <c r="A1612" s="52"/>
      <c r="B1612" s="52"/>
      <c r="C1612" s="52"/>
      <c r="D1612" s="52"/>
    </row>
    <row r="1613" spans="1:4" x14ac:dyDescent="0.2">
      <c r="A1613" s="52"/>
      <c r="B1613" s="52"/>
      <c r="C1613" s="52"/>
      <c r="D1613" s="52"/>
    </row>
    <row r="1614" spans="1:4" x14ac:dyDescent="0.2">
      <c r="A1614" s="52"/>
      <c r="B1614" s="52"/>
      <c r="C1614" s="52"/>
      <c r="D1614" s="52"/>
    </row>
    <row r="1615" spans="1:4" x14ac:dyDescent="0.2">
      <c r="A1615" s="52"/>
      <c r="B1615" s="52"/>
      <c r="C1615" s="52"/>
      <c r="D1615" s="52"/>
    </row>
    <row r="1616" spans="1:4" x14ac:dyDescent="0.2">
      <c r="A1616" s="52"/>
      <c r="B1616" s="52"/>
      <c r="C1616" s="52"/>
      <c r="D1616" s="52"/>
    </row>
    <row r="1617" spans="1:4" x14ac:dyDescent="0.2">
      <c r="A1617" s="52"/>
      <c r="B1617" s="52"/>
      <c r="C1617" s="52"/>
      <c r="D1617" s="52"/>
    </row>
    <row r="1618" spans="1:4" x14ac:dyDescent="0.2">
      <c r="A1618" s="52"/>
      <c r="B1618" s="52"/>
      <c r="C1618" s="52"/>
      <c r="D1618" s="52"/>
    </row>
    <row r="1619" spans="1:4" x14ac:dyDescent="0.2">
      <c r="A1619" s="52"/>
      <c r="B1619" s="52"/>
      <c r="C1619" s="52"/>
      <c r="D1619" s="52"/>
    </row>
    <row r="1620" spans="1:4" x14ac:dyDescent="0.2">
      <c r="A1620" s="52"/>
      <c r="B1620" s="52"/>
      <c r="C1620" s="52"/>
      <c r="D1620" s="52"/>
    </row>
    <row r="1621" spans="1:4" x14ac:dyDescent="0.2">
      <c r="A1621" s="52"/>
      <c r="B1621" s="52"/>
      <c r="C1621" s="52"/>
      <c r="D1621" s="52"/>
    </row>
    <row r="1622" spans="1:4" x14ac:dyDescent="0.2">
      <c r="A1622" s="52"/>
      <c r="B1622" s="52"/>
      <c r="C1622" s="52"/>
      <c r="D1622" s="52"/>
    </row>
    <row r="1623" spans="1:4" x14ac:dyDescent="0.2">
      <c r="A1623" s="52"/>
      <c r="B1623" s="52"/>
      <c r="C1623" s="52"/>
      <c r="D1623" s="52"/>
    </row>
    <row r="1624" spans="1:4" x14ac:dyDescent="0.2">
      <c r="A1624" s="52"/>
      <c r="B1624" s="52"/>
      <c r="C1624" s="52"/>
      <c r="D1624" s="52"/>
    </row>
    <row r="1625" spans="1:4" x14ac:dyDescent="0.2">
      <c r="A1625" s="52"/>
      <c r="B1625" s="52"/>
      <c r="C1625" s="52"/>
      <c r="D1625" s="52"/>
    </row>
    <row r="1626" spans="1:4" x14ac:dyDescent="0.2">
      <c r="A1626" s="52"/>
      <c r="B1626" s="52"/>
      <c r="C1626" s="52"/>
      <c r="D1626" s="52"/>
    </row>
    <row r="1627" spans="1:4" x14ac:dyDescent="0.2">
      <c r="A1627" s="52"/>
      <c r="B1627" s="52"/>
      <c r="C1627" s="52"/>
      <c r="D1627" s="52"/>
    </row>
    <row r="1628" spans="1:4" x14ac:dyDescent="0.2">
      <c r="A1628" s="52"/>
      <c r="B1628" s="52"/>
      <c r="C1628" s="52"/>
      <c r="D1628" s="52"/>
    </row>
    <row r="1629" spans="1:4" x14ac:dyDescent="0.2">
      <c r="A1629" s="52"/>
      <c r="B1629" s="52"/>
      <c r="C1629" s="52"/>
      <c r="D1629" s="52"/>
    </row>
    <row r="1630" spans="1:4" x14ac:dyDescent="0.2">
      <c r="A1630" s="52"/>
      <c r="B1630" s="52"/>
      <c r="C1630" s="52"/>
      <c r="D1630" s="52"/>
    </row>
    <row r="1631" spans="1:4" x14ac:dyDescent="0.2">
      <c r="A1631" s="52"/>
      <c r="B1631" s="52"/>
      <c r="C1631" s="52"/>
      <c r="D1631" s="52"/>
    </row>
    <row r="1632" spans="1:4" x14ac:dyDescent="0.2">
      <c r="A1632" s="52"/>
      <c r="B1632" s="52"/>
      <c r="C1632" s="52"/>
      <c r="D1632" s="52"/>
    </row>
    <row r="1633" spans="1:4" x14ac:dyDescent="0.2">
      <c r="A1633" s="52"/>
      <c r="B1633" s="52"/>
      <c r="C1633" s="52"/>
      <c r="D1633" s="52"/>
    </row>
    <row r="1634" spans="1:4" x14ac:dyDescent="0.2">
      <c r="A1634" s="52"/>
      <c r="B1634" s="52"/>
      <c r="C1634" s="52"/>
      <c r="D1634" s="52"/>
    </row>
    <row r="1635" spans="1:4" x14ac:dyDescent="0.2">
      <c r="A1635" s="52"/>
      <c r="B1635" s="52"/>
      <c r="C1635" s="52"/>
      <c r="D1635" s="52"/>
    </row>
    <row r="1636" spans="1:4" x14ac:dyDescent="0.2">
      <c r="A1636" s="52"/>
      <c r="B1636" s="52"/>
      <c r="C1636" s="52"/>
      <c r="D1636" s="52"/>
    </row>
    <row r="1637" spans="1:4" x14ac:dyDescent="0.2">
      <c r="A1637" s="52"/>
      <c r="B1637" s="52"/>
      <c r="C1637" s="52"/>
      <c r="D1637" s="52"/>
    </row>
    <row r="1638" spans="1:4" x14ac:dyDescent="0.2">
      <c r="A1638" s="52"/>
      <c r="B1638" s="52"/>
      <c r="C1638" s="52"/>
      <c r="D1638" s="52"/>
    </row>
    <row r="1639" spans="1:4" x14ac:dyDescent="0.2">
      <c r="A1639" s="52"/>
      <c r="B1639" s="52"/>
      <c r="C1639" s="52"/>
      <c r="D1639" s="52"/>
    </row>
    <row r="1640" spans="1:4" x14ac:dyDescent="0.2">
      <c r="A1640" s="52"/>
      <c r="B1640" s="52"/>
      <c r="C1640" s="52"/>
      <c r="D1640" s="52"/>
    </row>
    <row r="1641" spans="1:4" x14ac:dyDescent="0.2">
      <c r="A1641" s="52"/>
      <c r="B1641" s="52"/>
      <c r="C1641" s="52"/>
      <c r="D1641" s="52"/>
    </row>
    <row r="1642" spans="1:4" x14ac:dyDescent="0.2">
      <c r="A1642" s="52"/>
      <c r="B1642" s="52"/>
      <c r="C1642" s="52"/>
      <c r="D1642" s="52"/>
    </row>
    <row r="1643" spans="1:4" x14ac:dyDescent="0.2">
      <c r="A1643" s="52"/>
      <c r="B1643" s="52"/>
      <c r="C1643" s="52"/>
      <c r="D1643" s="52"/>
    </row>
    <row r="1644" spans="1:4" x14ac:dyDescent="0.2">
      <c r="A1644" s="52"/>
      <c r="B1644" s="52"/>
      <c r="C1644" s="52"/>
      <c r="D1644" s="52"/>
    </row>
    <row r="1645" spans="1:4" x14ac:dyDescent="0.2">
      <c r="A1645" s="52"/>
      <c r="B1645" s="52"/>
      <c r="C1645" s="52"/>
      <c r="D1645" s="52"/>
    </row>
    <row r="1646" spans="1:4" x14ac:dyDescent="0.2">
      <c r="A1646" s="52"/>
      <c r="B1646" s="52"/>
      <c r="C1646" s="52"/>
      <c r="D1646" s="52"/>
    </row>
    <row r="1647" spans="1:4" x14ac:dyDescent="0.2">
      <c r="A1647" s="52"/>
      <c r="B1647" s="52"/>
      <c r="C1647" s="52"/>
      <c r="D1647" s="52"/>
    </row>
    <row r="1648" spans="1:4" x14ac:dyDescent="0.2">
      <c r="A1648" s="52"/>
      <c r="B1648" s="52"/>
      <c r="C1648" s="52"/>
      <c r="D1648" s="52"/>
    </row>
    <row r="1649" spans="1:4" x14ac:dyDescent="0.2">
      <c r="A1649" s="52"/>
      <c r="B1649" s="52"/>
      <c r="C1649" s="52"/>
      <c r="D1649" s="52"/>
    </row>
    <row r="1650" spans="1:4" x14ac:dyDescent="0.2">
      <c r="A1650" s="52"/>
      <c r="B1650" s="52"/>
      <c r="C1650" s="52"/>
      <c r="D1650" s="52"/>
    </row>
    <row r="1651" spans="1:4" x14ac:dyDescent="0.2">
      <c r="A1651" s="52"/>
      <c r="B1651" s="52"/>
      <c r="C1651" s="52"/>
      <c r="D1651" s="52"/>
    </row>
    <row r="1652" spans="1:4" x14ac:dyDescent="0.2">
      <c r="A1652" s="52"/>
      <c r="B1652" s="52"/>
      <c r="C1652" s="52"/>
      <c r="D1652" s="52"/>
    </row>
    <row r="1653" spans="1:4" x14ac:dyDescent="0.2">
      <c r="A1653" s="52"/>
      <c r="B1653" s="52"/>
      <c r="C1653" s="52"/>
      <c r="D1653" s="52"/>
    </row>
    <row r="1654" spans="1:4" x14ac:dyDescent="0.2">
      <c r="A1654" s="52"/>
      <c r="B1654" s="52"/>
      <c r="C1654" s="52"/>
      <c r="D1654" s="52"/>
    </row>
    <row r="1655" spans="1:4" x14ac:dyDescent="0.2">
      <c r="A1655" s="52"/>
      <c r="B1655" s="52"/>
      <c r="C1655" s="52"/>
      <c r="D1655" s="52"/>
    </row>
    <row r="1656" spans="1:4" x14ac:dyDescent="0.2">
      <c r="A1656" s="52"/>
      <c r="B1656" s="52"/>
      <c r="C1656" s="52"/>
      <c r="D1656" s="52"/>
    </row>
    <row r="1657" spans="1:4" x14ac:dyDescent="0.2">
      <c r="A1657" s="52"/>
      <c r="B1657" s="52"/>
      <c r="C1657" s="52"/>
      <c r="D1657" s="52"/>
    </row>
    <row r="1658" spans="1:4" x14ac:dyDescent="0.2">
      <c r="A1658" s="52"/>
      <c r="B1658" s="52"/>
      <c r="C1658" s="52"/>
      <c r="D1658" s="52"/>
    </row>
    <row r="1659" spans="1:4" x14ac:dyDescent="0.2">
      <c r="A1659" s="52"/>
      <c r="B1659" s="52"/>
      <c r="C1659" s="52"/>
      <c r="D1659" s="52"/>
    </row>
    <row r="1660" spans="1:4" x14ac:dyDescent="0.2">
      <c r="A1660" s="52"/>
      <c r="B1660" s="52"/>
      <c r="C1660" s="52"/>
      <c r="D1660" s="52"/>
    </row>
    <row r="1661" spans="1:4" x14ac:dyDescent="0.2">
      <c r="A1661" s="52"/>
      <c r="B1661" s="52"/>
      <c r="C1661" s="52"/>
      <c r="D1661" s="52"/>
    </row>
    <row r="1662" spans="1:4" x14ac:dyDescent="0.2">
      <c r="A1662" s="52"/>
      <c r="B1662" s="52"/>
      <c r="C1662" s="52"/>
      <c r="D1662" s="52"/>
    </row>
    <row r="1663" spans="1:4" x14ac:dyDescent="0.2">
      <c r="A1663" s="52"/>
      <c r="B1663" s="52"/>
      <c r="C1663" s="52"/>
      <c r="D1663" s="52"/>
    </row>
    <row r="1664" spans="1:4" x14ac:dyDescent="0.2">
      <c r="A1664" s="52"/>
      <c r="B1664" s="52"/>
      <c r="C1664" s="52"/>
      <c r="D1664" s="52"/>
    </row>
    <row r="1665" spans="1:4" x14ac:dyDescent="0.2">
      <c r="A1665" s="52"/>
      <c r="B1665" s="52"/>
      <c r="C1665" s="52"/>
      <c r="D1665" s="52"/>
    </row>
    <row r="1666" spans="1:4" x14ac:dyDescent="0.2">
      <c r="A1666" s="52"/>
      <c r="B1666" s="52"/>
      <c r="C1666" s="52"/>
      <c r="D1666" s="52"/>
    </row>
    <row r="1667" spans="1:4" x14ac:dyDescent="0.2">
      <c r="A1667" s="52"/>
      <c r="B1667" s="52"/>
      <c r="C1667" s="52"/>
      <c r="D1667" s="52"/>
    </row>
    <row r="1668" spans="1:4" x14ac:dyDescent="0.2">
      <c r="A1668" s="52"/>
      <c r="B1668" s="52"/>
      <c r="C1668" s="52"/>
      <c r="D1668" s="52"/>
    </row>
    <row r="1669" spans="1:4" x14ac:dyDescent="0.2">
      <c r="A1669" s="52"/>
      <c r="B1669" s="52"/>
      <c r="C1669" s="52"/>
      <c r="D1669" s="52"/>
    </row>
    <row r="1670" spans="1:4" x14ac:dyDescent="0.2">
      <c r="A1670" s="52"/>
      <c r="B1670" s="52"/>
      <c r="C1670" s="52"/>
      <c r="D1670" s="52"/>
    </row>
    <row r="1671" spans="1:4" x14ac:dyDescent="0.2">
      <c r="A1671" s="52"/>
      <c r="B1671" s="52"/>
      <c r="C1671" s="52"/>
      <c r="D1671" s="52"/>
    </row>
    <row r="1672" spans="1:4" x14ac:dyDescent="0.2">
      <c r="A1672" s="52"/>
      <c r="B1672" s="52"/>
      <c r="C1672" s="52"/>
      <c r="D1672" s="52"/>
    </row>
    <row r="1673" spans="1:4" x14ac:dyDescent="0.2">
      <c r="A1673" s="52"/>
      <c r="B1673" s="52"/>
      <c r="C1673" s="52"/>
      <c r="D1673" s="52"/>
    </row>
    <row r="1674" spans="1:4" x14ac:dyDescent="0.2">
      <c r="A1674" s="52"/>
      <c r="B1674" s="52"/>
      <c r="C1674" s="52"/>
      <c r="D1674" s="52"/>
    </row>
    <row r="1675" spans="1:4" x14ac:dyDescent="0.2">
      <c r="A1675" s="52"/>
      <c r="B1675" s="52"/>
      <c r="C1675" s="52"/>
      <c r="D1675" s="52"/>
    </row>
    <row r="1676" spans="1:4" x14ac:dyDescent="0.2">
      <c r="A1676" s="52"/>
      <c r="B1676" s="52"/>
      <c r="C1676" s="52"/>
      <c r="D1676" s="52"/>
    </row>
    <row r="1677" spans="1:4" x14ac:dyDescent="0.2">
      <c r="A1677" s="52"/>
      <c r="B1677" s="52"/>
      <c r="C1677" s="52"/>
      <c r="D1677" s="52"/>
    </row>
    <row r="1678" spans="1:4" x14ac:dyDescent="0.2">
      <c r="A1678" s="52"/>
      <c r="B1678" s="52"/>
      <c r="C1678" s="52"/>
      <c r="D1678" s="52"/>
    </row>
    <row r="1679" spans="1:4" x14ac:dyDescent="0.2">
      <c r="A1679" s="52"/>
      <c r="B1679" s="52"/>
      <c r="C1679" s="52"/>
      <c r="D1679" s="52"/>
    </row>
    <row r="1680" spans="1:4" x14ac:dyDescent="0.2">
      <c r="A1680" s="52"/>
      <c r="B1680" s="52"/>
      <c r="C1680" s="52"/>
      <c r="D1680" s="52"/>
    </row>
    <row r="1681" spans="1:4" x14ac:dyDescent="0.2">
      <c r="A1681" s="52"/>
      <c r="B1681" s="52"/>
      <c r="C1681" s="52"/>
      <c r="D1681" s="52"/>
    </row>
    <row r="1682" spans="1:4" x14ac:dyDescent="0.2">
      <c r="A1682" s="52"/>
      <c r="B1682" s="52"/>
      <c r="C1682" s="52"/>
      <c r="D1682" s="52"/>
    </row>
    <row r="1683" spans="1:4" x14ac:dyDescent="0.2">
      <c r="A1683" s="52"/>
      <c r="B1683" s="52"/>
      <c r="C1683" s="52"/>
      <c r="D1683" s="52"/>
    </row>
    <row r="1684" spans="1:4" x14ac:dyDescent="0.2">
      <c r="A1684" s="52"/>
      <c r="B1684" s="52"/>
      <c r="C1684" s="52"/>
      <c r="D1684" s="52"/>
    </row>
    <row r="1685" spans="1:4" x14ac:dyDescent="0.2">
      <c r="A1685" s="52"/>
      <c r="B1685" s="52"/>
      <c r="C1685" s="52"/>
      <c r="D1685" s="52"/>
    </row>
    <row r="1686" spans="1:4" x14ac:dyDescent="0.2">
      <c r="A1686" s="52"/>
      <c r="B1686" s="52"/>
      <c r="C1686" s="52"/>
      <c r="D1686" s="52"/>
    </row>
    <row r="1687" spans="1:4" x14ac:dyDescent="0.2">
      <c r="A1687" s="52"/>
      <c r="B1687" s="52"/>
      <c r="C1687" s="52"/>
      <c r="D1687" s="52"/>
    </row>
    <row r="1688" spans="1:4" x14ac:dyDescent="0.2">
      <c r="A1688" s="52"/>
      <c r="B1688" s="52"/>
      <c r="C1688" s="52"/>
      <c r="D1688" s="52"/>
    </row>
    <row r="1689" spans="1:4" x14ac:dyDescent="0.2">
      <c r="A1689" s="52"/>
      <c r="B1689" s="52"/>
      <c r="C1689" s="52"/>
      <c r="D1689" s="52"/>
    </row>
    <row r="1690" spans="1:4" x14ac:dyDescent="0.2">
      <c r="A1690" s="52"/>
      <c r="B1690" s="52"/>
      <c r="C1690" s="52"/>
      <c r="D1690" s="52"/>
    </row>
    <row r="1691" spans="1:4" x14ac:dyDescent="0.2">
      <c r="A1691" s="52"/>
      <c r="B1691" s="52"/>
      <c r="C1691" s="52"/>
      <c r="D1691" s="52"/>
    </row>
    <row r="1692" spans="1:4" x14ac:dyDescent="0.2">
      <c r="A1692" s="52"/>
      <c r="B1692" s="52"/>
      <c r="C1692" s="52"/>
      <c r="D1692" s="52"/>
    </row>
    <row r="1693" spans="1:4" x14ac:dyDescent="0.2">
      <c r="A1693" s="52"/>
      <c r="B1693" s="52"/>
      <c r="C1693" s="52"/>
      <c r="D1693" s="52"/>
    </row>
    <row r="1694" spans="1:4" x14ac:dyDescent="0.2">
      <c r="A1694" s="52"/>
      <c r="B1694" s="52"/>
      <c r="C1694" s="52"/>
      <c r="D1694" s="52"/>
    </row>
    <row r="1695" spans="1:4" x14ac:dyDescent="0.2">
      <c r="A1695" s="52"/>
      <c r="B1695" s="52"/>
      <c r="C1695" s="52"/>
      <c r="D1695" s="52"/>
    </row>
    <row r="1696" spans="1:4" x14ac:dyDescent="0.2">
      <c r="A1696" s="52"/>
      <c r="B1696" s="52"/>
      <c r="C1696" s="52"/>
      <c r="D1696" s="52"/>
    </row>
    <row r="1697" spans="1:4" x14ac:dyDescent="0.2">
      <c r="A1697" s="52"/>
      <c r="B1697" s="52"/>
      <c r="C1697" s="52"/>
      <c r="D1697" s="52"/>
    </row>
    <row r="1698" spans="1:4" x14ac:dyDescent="0.2">
      <c r="A1698" s="52"/>
      <c r="B1698" s="52"/>
      <c r="C1698" s="52"/>
      <c r="D1698" s="52"/>
    </row>
    <row r="1699" spans="1:4" x14ac:dyDescent="0.2">
      <c r="A1699" s="52"/>
      <c r="B1699" s="52"/>
      <c r="C1699" s="52"/>
      <c r="D1699" s="52"/>
    </row>
    <row r="1700" spans="1:4" x14ac:dyDescent="0.2">
      <c r="A1700" s="52"/>
      <c r="B1700" s="52"/>
      <c r="C1700" s="52"/>
      <c r="D1700" s="52"/>
    </row>
    <row r="1701" spans="1:4" x14ac:dyDescent="0.2">
      <c r="A1701" s="52"/>
      <c r="B1701" s="52"/>
      <c r="C1701" s="52"/>
      <c r="D1701" s="52"/>
    </row>
    <row r="1702" spans="1:4" x14ac:dyDescent="0.2">
      <c r="A1702" s="52"/>
      <c r="B1702" s="52"/>
      <c r="C1702" s="52"/>
      <c r="D1702" s="52"/>
    </row>
    <row r="1703" spans="1:4" x14ac:dyDescent="0.2">
      <c r="A1703" s="52"/>
      <c r="B1703" s="52"/>
      <c r="C1703" s="52"/>
      <c r="D1703" s="52"/>
    </row>
    <row r="1704" spans="1:4" x14ac:dyDescent="0.2">
      <c r="A1704" s="52"/>
      <c r="B1704" s="52"/>
      <c r="C1704" s="52"/>
      <c r="D1704" s="52"/>
    </row>
    <row r="1705" spans="1:4" x14ac:dyDescent="0.2">
      <c r="A1705" s="52"/>
      <c r="B1705" s="52"/>
      <c r="C1705" s="52"/>
      <c r="D1705" s="52"/>
    </row>
    <row r="1706" spans="1:4" x14ac:dyDescent="0.2">
      <c r="A1706" s="52"/>
      <c r="B1706" s="52"/>
      <c r="C1706" s="52"/>
      <c r="D1706" s="52"/>
    </row>
    <row r="1707" spans="1:4" x14ac:dyDescent="0.2">
      <c r="A1707" s="52"/>
      <c r="B1707" s="52"/>
      <c r="C1707" s="52"/>
      <c r="D1707" s="52"/>
    </row>
    <row r="1708" spans="1:4" x14ac:dyDescent="0.2">
      <c r="A1708" s="52"/>
      <c r="B1708" s="52"/>
      <c r="C1708" s="52"/>
      <c r="D1708" s="52"/>
    </row>
    <row r="1709" spans="1:4" x14ac:dyDescent="0.2">
      <c r="A1709" s="52"/>
      <c r="B1709" s="52"/>
      <c r="C1709" s="52"/>
      <c r="D1709" s="52"/>
    </row>
    <row r="1710" spans="1:4" x14ac:dyDescent="0.2">
      <c r="A1710" s="52"/>
      <c r="B1710" s="52"/>
      <c r="C1710" s="52"/>
      <c r="D1710" s="52"/>
    </row>
    <row r="1711" spans="1:4" x14ac:dyDescent="0.2">
      <c r="A1711" s="52"/>
      <c r="B1711" s="52"/>
      <c r="C1711" s="52"/>
      <c r="D1711" s="52"/>
    </row>
    <row r="1712" spans="1:4" x14ac:dyDescent="0.2">
      <c r="A1712" s="52"/>
      <c r="B1712" s="52"/>
      <c r="C1712" s="52"/>
      <c r="D1712" s="52"/>
    </row>
    <row r="1713" spans="1:38" x14ac:dyDescent="0.2">
      <c r="A1713" s="52"/>
      <c r="B1713" s="52"/>
      <c r="C1713" s="52"/>
      <c r="D1713" s="52"/>
    </row>
    <row r="1714" spans="1:38" x14ac:dyDescent="0.2">
      <c r="A1714" s="52"/>
      <c r="B1714" s="52"/>
      <c r="C1714" s="52"/>
      <c r="D1714" s="52"/>
    </row>
    <row r="1715" spans="1:38" x14ac:dyDescent="0.2">
      <c r="A1715" s="52"/>
      <c r="B1715" s="52"/>
      <c r="C1715" s="52"/>
      <c r="D1715" s="52"/>
    </row>
    <row r="1716" spans="1:38" x14ac:dyDescent="0.2">
      <c r="A1716" s="52"/>
      <c r="B1716" s="52"/>
      <c r="C1716" s="52"/>
      <c r="D1716" s="52"/>
    </row>
    <row r="1717" spans="1:38" x14ac:dyDescent="0.2">
      <c r="A1717" s="52"/>
      <c r="B1717" s="52"/>
      <c r="C1717" s="52"/>
      <c r="D1717" s="52"/>
    </row>
    <row r="1718" spans="1:38" x14ac:dyDescent="0.2">
      <c r="A1718" s="52"/>
      <c r="B1718" s="52"/>
      <c r="C1718" s="52"/>
      <c r="D1718" s="52"/>
    </row>
    <row r="1719" spans="1:38" x14ac:dyDescent="0.2">
      <c r="A1719" s="52"/>
      <c r="B1719" s="52"/>
      <c r="C1719" s="52"/>
      <c r="D1719" s="52"/>
    </row>
    <row r="1720" spans="1:38" x14ac:dyDescent="0.2">
      <c r="A1720" s="52"/>
      <c r="B1720" s="52"/>
      <c r="C1720" s="52"/>
      <c r="D1720" s="52"/>
    </row>
    <row r="1721" spans="1:38" x14ac:dyDescent="0.2">
      <c r="A1721" s="52"/>
      <c r="B1721" s="52"/>
      <c r="C1721" s="52"/>
      <c r="D1721" s="52"/>
    </row>
    <row r="1722" spans="1:38" x14ac:dyDescent="0.2">
      <c r="A1722" s="52"/>
      <c r="B1722" s="52"/>
      <c r="C1722" s="52"/>
      <c r="D1722" s="52"/>
    </row>
    <row r="1723" spans="1:38" s="65" customFormat="1" x14ac:dyDescent="0.2">
      <c r="U1723" s="52"/>
      <c r="V1723" s="52"/>
      <c r="W1723" s="52"/>
      <c r="X1723" s="52"/>
      <c r="Y1723" s="52"/>
      <c r="Z1723" s="52"/>
      <c r="AA1723" s="52"/>
      <c r="AB1723" s="52"/>
      <c r="AC1723" s="52"/>
      <c r="AD1723" s="52"/>
      <c r="AE1723" s="52"/>
      <c r="AF1723" s="52"/>
      <c r="AG1723" s="52"/>
      <c r="AH1723" s="52"/>
      <c r="AI1723" s="52"/>
      <c r="AJ1723" s="52"/>
      <c r="AK1723" s="52"/>
      <c r="AL1723" s="52"/>
    </row>
    <row r="1724" spans="1:38" x14ac:dyDescent="0.2">
      <c r="A1724" s="52"/>
      <c r="B1724" s="52"/>
      <c r="C1724" s="52"/>
      <c r="D1724" s="52"/>
    </row>
    <row r="1725" spans="1:38" x14ac:dyDescent="0.2">
      <c r="A1725" s="52"/>
      <c r="B1725" s="52"/>
      <c r="C1725" s="52"/>
      <c r="D1725" s="52"/>
      <c r="U1725" s="65"/>
      <c r="V1725" s="65"/>
      <c r="W1725" s="65"/>
      <c r="X1725" s="65"/>
      <c r="Y1725" s="65"/>
      <c r="Z1725" s="65"/>
      <c r="AA1725" s="65"/>
      <c r="AB1725" s="65"/>
      <c r="AC1725" s="65"/>
      <c r="AD1725" s="65"/>
      <c r="AE1725" s="65"/>
      <c r="AF1725" s="65"/>
      <c r="AG1725" s="65"/>
      <c r="AH1725" s="65"/>
      <c r="AI1725" s="65"/>
      <c r="AJ1725" s="65"/>
      <c r="AK1725" s="65"/>
      <c r="AL1725" s="65"/>
    </row>
    <row r="1726" spans="1:38" x14ac:dyDescent="0.2">
      <c r="A1726" s="52"/>
      <c r="B1726" s="52"/>
      <c r="C1726" s="52"/>
      <c r="D1726" s="52"/>
    </row>
    <row r="1727" spans="1:38" x14ac:dyDescent="0.2">
      <c r="A1727" s="52"/>
      <c r="B1727" s="52"/>
      <c r="C1727" s="52"/>
      <c r="D1727" s="52"/>
    </row>
    <row r="1728" spans="1:38" x14ac:dyDescent="0.2">
      <c r="A1728" s="52"/>
      <c r="B1728" s="52"/>
      <c r="C1728" s="52"/>
      <c r="D1728" s="52"/>
    </row>
    <row r="1729" spans="1:4" x14ac:dyDescent="0.2">
      <c r="A1729" s="52"/>
      <c r="B1729" s="52"/>
      <c r="C1729" s="52"/>
      <c r="D1729" s="52"/>
    </row>
    <row r="1730" spans="1:4" x14ac:dyDescent="0.2">
      <c r="A1730" s="52"/>
      <c r="B1730" s="52"/>
      <c r="C1730" s="52"/>
      <c r="D1730" s="52"/>
    </row>
    <row r="1731" spans="1:4" x14ac:dyDescent="0.2">
      <c r="A1731" s="52"/>
      <c r="B1731" s="52"/>
      <c r="C1731" s="52"/>
      <c r="D1731" s="52"/>
    </row>
    <row r="1732" spans="1:4" x14ac:dyDescent="0.2">
      <c r="A1732" s="52"/>
      <c r="B1732" s="52"/>
      <c r="C1732" s="52"/>
      <c r="D1732" s="52"/>
    </row>
    <row r="1733" spans="1:4" x14ac:dyDescent="0.2">
      <c r="A1733" s="52"/>
      <c r="B1733" s="52"/>
      <c r="C1733" s="52"/>
      <c r="D1733" s="52"/>
    </row>
    <row r="1734" spans="1:4" x14ac:dyDescent="0.2">
      <c r="A1734" s="52"/>
      <c r="B1734" s="52"/>
      <c r="C1734" s="52"/>
      <c r="D1734" s="52"/>
    </row>
    <row r="1735" spans="1:4" x14ac:dyDescent="0.2">
      <c r="A1735" s="52"/>
      <c r="B1735" s="52"/>
      <c r="C1735" s="52"/>
      <c r="D1735" s="52"/>
    </row>
    <row r="1736" spans="1:4" x14ac:dyDescent="0.2">
      <c r="A1736" s="52"/>
      <c r="B1736" s="52"/>
      <c r="C1736" s="52"/>
      <c r="D1736" s="52"/>
    </row>
    <row r="1737" spans="1:4" x14ac:dyDescent="0.2">
      <c r="A1737" s="52"/>
      <c r="B1737" s="52"/>
      <c r="C1737" s="52"/>
      <c r="D1737" s="52"/>
    </row>
    <row r="1738" spans="1:4" x14ac:dyDescent="0.2">
      <c r="A1738" s="52"/>
      <c r="B1738" s="52"/>
      <c r="C1738" s="52"/>
      <c r="D1738" s="52"/>
    </row>
    <row r="1739" spans="1:4" x14ac:dyDescent="0.2">
      <c r="A1739" s="52"/>
      <c r="B1739" s="52"/>
      <c r="C1739" s="52"/>
      <c r="D1739" s="52"/>
    </row>
    <row r="1740" spans="1:4" x14ac:dyDescent="0.2">
      <c r="A1740" s="52"/>
      <c r="B1740" s="52"/>
      <c r="C1740" s="52"/>
      <c r="D1740" s="52"/>
    </row>
    <row r="1741" spans="1:4" x14ac:dyDescent="0.2">
      <c r="A1741" s="52"/>
      <c r="B1741" s="52"/>
      <c r="C1741" s="52"/>
      <c r="D1741" s="52"/>
    </row>
    <row r="1742" spans="1:4" x14ac:dyDescent="0.2">
      <c r="A1742" s="52"/>
      <c r="B1742" s="52"/>
      <c r="C1742" s="52"/>
      <c r="D1742" s="52"/>
    </row>
    <row r="1743" spans="1:4" x14ac:dyDescent="0.2">
      <c r="A1743" s="52"/>
      <c r="B1743" s="52"/>
      <c r="C1743" s="52"/>
      <c r="D1743" s="52"/>
    </row>
    <row r="1744" spans="1:4" x14ac:dyDescent="0.2">
      <c r="A1744" s="52"/>
      <c r="B1744" s="52"/>
      <c r="C1744" s="52"/>
      <c r="D1744" s="52"/>
    </row>
    <row r="1745" spans="1:4" x14ac:dyDescent="0.2">
      <c r="A1745" s="52"/>
      <c r="B1745" s="52"/>
      <c r="C1745" s="52"/>
      <c r="D1745" s="52"/>
    </row>
    <row r="1746" spans="1:4" x14ac:dyDescent="0.2">
      <c r="A1746" s="52"/>
      <c r="B1746" s="52"/>
      <c r="C1746" s="52"/>
      <c r="D1746" s="52"/>
    </row>
    <row r="1747" spans="1:4" x14ac:dyDescent="0.2">
      <c r="A1747" s="52"/>
      <c r="B1747" s="52"/>
      <c r="C1747" s="52"/>
      <c r="D1747" s="52"/>
    </row>
    <row r="1748" spans="1:4" x14ac:dyDescent="0.2">
      <c r="A1748" s="52"/>
      <c r="B1748" s="52"/>
      <c r="C1748" s="52"/>
      <c r="D1748" s="52"/>
    </row>
    <row r="1749" spans="1:4" x14ac:dyDescent="0.2">
      <c r="A1749" s="52"/>
      <c r="B1749" s="52"/>
      <c r="C1749" s="52"/>
      <c r="D1749" s="52"/>
    </row>
    <row r="1750" spans="1:4" x14ac:dyDescent="0.2">
      <c r="A1750" s="52"/>
      <c r="B1750" s="52"/>
      <c r="C1750" s="52"/>
      <c r="D1750" s="52"/>
    </row>
    <row r="1751" spans="1:4" x14ac:dyDescent="0.2">
      <c r="A1751" s="52"/>
      <c r="B1751" s="52"/>
      <c r="C1751" s="52"/>
      <c r="D1751" s="52"/>
    </row>
    <row r="1752" spans="1:4" x14ac:dyDescent="0.2">
      <c r="A1752" s="52"/>
      <c r="B1752" s="52"/>
      <c r="C1752" s="52"/>
      <c r="D1752" s="52"/>
    </row>
    <row r="1753" spans="1:4" x14ac:dyDescent="0.2">
      <c r="A1753" s="52"/>
      <c r="B1753" s="52"/>
      <c r="C1753" s="52"/>
      <c r="D1753" s="52"/>
    </row>
    <row r="1754" spans="1:4" x14ac:dyDescent="0.2">
      <c r="A1754" s="52"/>
      <c r="B1754" s="52"/>
      <c r="C1754" s="52"/>
      <c r="D1754" s="52"/>
    </row>
    <row r="1755" spans="1:4" x14ac:dyDescent="0.2">
      <c r="A1755" s="52"/>
      <c r="B1755" s="52"/>
      <c r="C1755" s="52"/>
      <c r="D1755" s="52"/>
    </row>
    <row r="1756" spans="1:4" x14ac:dyDescent="0.2">
      <c r="A1756" s="52"/>
      <c r="B1756" s="52"/>
      <c r="C1756" s="52"/>
      <c r="D1756" s="52"/>
    </row>
    <row r="1757" spans="1:4" x14ac:dyDescent="0.2">
      <c r="A1757" s="52"/>
      <c r="B1757" s="52"/>
      <c r="C1757" s="52"/>
      <c r="D1757" s="52"/>
    </row>
    <row r="1758" spans="1:4" x14ac:dyDescent="0.2">
      <c r="A1758" s="52"/>
      <c r="B1758" s="52"/>
      <c r="C1758" s="52"/>
      <c r="D1758" s="52"/>
    </row>
    <row r="1759" spans="1:4" x14ac:dyDescent="0.2">
      <c r="A1759" s="52"/>
      <c r="B1759" s="52"/>
      <c r="C1759" s="52"/>
      <c r="D1759" s="52"/>
    </row>
    <row r="1760" spans="1:4" x14ac:dyDescent="0.2">
      <c r="A1760" s="52"/>
      <c r="B1760" s="52"/>
      <c r="C1760" s="52"/>
      <c r="D1760" s="52"/>
    </row>
    <row r="1761" spans="1:4" x14ac:dyDescent="0.2">
      <c r="A1761" s="52"/>
      <c r="B1761" s="52"/>
      <c r="C1761" s="52"/>
      <c r="D1761" s="52"/>
    </row>
    <row r="1762" spans="1:4" x14ac:dyDescent="0.2">
      <c r="A1762" s="52"/>
      <c r="B1762" s="52"/>
      <c r="C1762" s="52"/>
      <c r="D1762" s="52"/>
    </row>
    <row r="1763" spans="1:4" x14ac:dyDescent="0.2">
      <c r="A1763" s="52"/>
      <c r="B1763" s="52"/>
      <c r="C1763" s="52"/>
      <c r="D1763" s="52"/>
    </row>
    <row r="1764" spans="1:4" x14ac:dyDescent="0.2">
      <c r="A1764" s="52"/>
      <c r="B1764" s="52"/>
      <c r="C1764" s="52"/>
      <c r="D1764" s="52"/>
    </row>
    <row r="1765" spans="1:4" x14ac:dyDescent="0.2">
      <c r="A1765" s="52"/>
      <c r="B1765" s="52"/>
      <c r="C1765" s="52"/>
      <c r="D1765" s="52"/>
    </row>
    <row r="1766" spans="1:4" x14ac:dyDescent="0.2">
      <c r="A1766" s="52"/>
      <c r="B1766" s="52"/>
      <c r="C1766" s="52"/>
      <c r="D1766" s="52"/>
    </row>
    <row r="1767" spans="1:4" x14ac:dyDescent="0.2">
      <c r="A1767" s="52"/>
      <c r="B1767" s="52"/>
      <c r="C1767" s="52"/>
      <c r="D1767" s="52"/>
    </row>
    <row r="1768" spans="1:4" x14ac:dyDescent="0.2">
      <c r="A1768" s="52"/>
      <c r="B1768" s="52"/>
      <c r="C1768" s="52"/>
      <c r="D1768" s="52"/>
    </row>
    <row r="1769" spans="1:4" x14ac:dyDescent="0.2">
      <c r="A1769" s="52"/>
      <c r="B1769" s="52"/>
      <c r="C1769" s="52"/>
      <c r="D1769" s="52"/>
    </row>
    <row r="1770" spans="1:4" x14ac:dyDescent="0.2">
      <c r="A1770" s="52"/>
      <c r="B1770" s="52"/>
      <c r="C1770" s="52"/>
      <c r="D1770" s="52"/>
    </row>
    <row r="1771" spans="1:4" x14ac:dyDescent="0.2">
      <c r="A1771" s="52"/>
      <c r="B1771" s="52"/>
      <c r="C1771" s="52"/>
      <c r="D1771" s="52"/>
    </row>
    <row r="1772" spans="1:4" x14ac:dyDescent="0.2">
      <c r="A1772" s="52"/>
      <c r="B1772" s="52"/>
      <c r="C1772" s="52"/>
      <c r="D1772" s="52"/>
    </row>
    <row r="1773" spans="1:4" x14ac:dyDescent="0.2">
      <c r="A1773" s="52"/>
      <c r="B1773" s="52"/>
      <c r="C1773" s="52"/>
      <c r="D1773" s="52"/>
    </row>
    <row r="1774" spans="1:4" x14ac:dyDescent="0.2">
      <c r="A1774" s="52"/>
      <c r="B1774" s="52"/>
      <c r="C1774" s="52"/>
      <c r="D1774" s="52"/>
    </row>
    <row r="1775" spans="1:4" x14ac:dyDescent="0.2">
      <c r="A1775" s="52"/>
      <c r="B1775" s="52"/>
      <c r="C1775" s="52"/>
      <c r="D1775" s="52"/>
    </row>
    <row r="1776" spans="1:4" x14ac:dyDescent="0.2">
      <c r="A1776" s="52"/>
      <c r="B1776" s="52"/>
      <c r="C1776" s="52"/>
      <c r="D1776" s="52"/>
    </row>
    <row r="1777" spans="1:4" x14ac:dyDescent="0.2">
      <c r="A1777" s="52"/>
      <c r="B1777" s="52"/>
      <c r="C1777" s="52"/>
      <c r="D1777" s="52"/>
    </row>
    <row r="1778" spans="1:4" x14ac:dyDescent="0.2">
      <c r="A1778" s="52"/>
      <c r="B1778" s="52"/>
      <c r="C1778" s="52"/>
      <c r="D1778" s="52"/>
    </row>
    <row r="1779" spans="1:4" x14ac:dyDescent="0.2">
      <c r="A1779" s="52"/>
      <c r="B1779" s="52"/>
      <c r="C1779" s="52"/>
      <c r="D1779" s="52"/>
    </row>
    <row r="1780" spans="1:4" x14ac:dyDescent="0.2">
      <c r="A1780" s="52"/>
      <c r="B1780" s="52"/>
      <c r="C1780" s="52"/>
      <c r="D1780" s="52"/>
    </row>
    <row r="1781" spans="1:4" x14ac:dyDescent="0.2">
      <c r="A1781" s="52"/>
      <c r="B1781" s="52"/>
      <c r="C1781" s="52"/>
      <c r="D1781" s="52"/>
    </row>
    <row r="1782" spans="1:4" x14ac:dyDescent="0.2">
      <c r="A1782" s="52"/>
      <c r="B1782" s="52"/>
      <c r="C1782" s="52"/>
      <c r="D1782" s="52"/>
    </row>
    <row r="1783" spans="1:4" x14ac:dyDescent="0.2">
      <c r="A1783" s="52"/>
      <c r="B1783" s="52"/>
      <c r="C1783" s="52"/>
      <c r="D1783" s="52"/>
    </row>
    <row r="1784" spans="1:4" x14ac:dyDescent="0.2">
      <c r="A1784" s="52"/>
      <c r="B1784" s="52"/>
      <c r="C1784" s="52"/>
      <c r="D1784" s="52"/>
    </row>
    <row r="1785" spans="1:4" x14ac:dyDescent="0.2">
      <c r="A1785" s="52"/>
      <c r="B1785" s="52"/>
      <c r="C1785" s="52"/>
      <c r="D1785" s="52"/>
    </row>
    <row r="1786" spans="1:4" x14ac:dyDescent="0.2">
      <c r="A1786" s="52"/>
      <c r="B1786" s="52"/>
      <c r="C1786" s="52"/>
      <c r="D1786" s="52"/>
    </row>
    <row r="1787" spans="1:4" x14ac:dyDescent="0.2">
      <c r="A1787" s="52"/>
      <c r="B1787" s="52"/>
      <c r="C1787" s="52"/>
      <c r="D1787" s="52"/>
    </row>
    <row r="1788" spans="1:4" x14ac:dyDescent="0.2">
      <c r="A1788" s="52"/>
      <c r="B1788" s="52"/>
      <c r="C1788" s="52"/>
      <c r="D1788" s="52"/>
    </row>
    <row r="1789" spans="1:4" x14ac:dyDescent="0.2">
      <c r="A1789" s="52"/>
      <c r="B1789" s="52"/>
      <c r="C1789" s="52"/>
      <c r="D1789" s="52"/>
    </row>
    <row r="1790" spans="1:4" x14ac:dyDescent="0.2">
      <c r="A1790" s="52"/>
      <c r="B1790" s="52"/>
      <c r="C1790" s="52"/>
      <c r="D1790" s="52"/>
    </row>
    <row r="1791" spans="1:4" x14ac:dyDescent="0.2">
      <c r="A1791" s="52"/>
      <c r="B1791" s="52"/>
      <c r="C1791" s="52"/>
      <c r="D1791" s="52"/>
    </row>
    <row r="1792" spans="1:4" x14ac:dyDescent="0.2">
      <c r="A1792" s="52"/>
      <c r="B1792" s="52"/>
      <c r="C1792" s="52"/>
      <c r="D1792" s="52"/>
    </row>
    <row r="1793" spans="1:4" x14ac:dyDescent="0.2">
      <c r="A1793" s="52"/>
      <c r="B1793" s="52"/>
      <c r="C1793" s="52"/>
      <c r="D1793" s="52"/>
    </row>
    <row r="1794" spans="1:4" x14ac:dyDescent="0.2">
      <c r="A1794" s="52"/>
      <c r="B1794" s="52"/>
      <c r="C1794" s="52"/>
      <c r="D1794" s="52"/>
    </row>
    <row r="1795" spans="1:4" x14ac:dyDescent="0.2">
      <c r="A1795" s="52"/>
      <c r="B1795" s="52"/>
      <c r="C1795" s="52"/>
      <c r="D1795" s="52"/>
    </row>
    <row r="1796" spans="1:4" x14ac:dyDescent="0.2">
      <c r="A1796" s="52"/>
      <c r="B1796" s="52"/>
      <c r="C1796" s="52"/>
      <c r="D1796" s="52"/>
    </row>
    <row r="1797" spans="1:4" x14ac:dyDescent="0.2">
      <c r="A1797" s="52"/>
      <c r="B1797" s="52"/>
      <c r="C1797" s="52"/>
      <c r="D1797" s="52"/>
    </row>
    <row r="1798" spans="1:4" x14ac:dyDescent="0.2">
      <c r="A1798" s="52"/>
      <c r="B1798" s="52"/>
      <c r="C1798" s="52"/>
      <c r="D1798" s="52"/>
    </row>
    <row r="1799" spans="1:4" x14ac:dyDescent="0.2">
      <c r="A1799" s="52"/>
      <c r="B1799" s="52"/>
      <c r="C1799" s="52"/>
      <c r="D1799" s="52"/>
    </row>
    <row r="1800" spans="1:4" x14ac:dyDescent="0.2">
      <c r="A1800" s="52"/>
      <c r="B1800" s="52"/>
      <c r="C1800" s="52"/>
      <c r="D1800" s="52"/>
    </row>
    <row r="1801" spans="1:4" x14ac:dyDescent="0.2">
      <c r="A1801" s="52"/>
      <c r="B1801" s="52"/>
      <c r="C1801" s="52"/>
      <c r="D1801" s="52"/>
    </row>
    <row r="1802" spans="1:4" x14ac:dyDescent="0.2">
      <c r="A1802" s="52"/>
      <c r="B1802" s="52"/>
      <c r="C1802" s="52"/>
      <c r="D1802" s="52"/>
    </row>
    <row r="1803" spans="1:4" x14ac:dyDescent="0.2">
      <c r="A1803" s="52"/>
      <c r="B1803" s="52"/>
      <c r="C1803" s="52"/>
      <c r="D1803" s="52"/>
    </row>
    <row r="1804" spans="1:4" x14ac:dyDescent="0.2">
      <c r="A1804" s="52"/>
      <c r="B1804" s="52"/>
      <c r="C1804" s="52"/>
      <c r="D1804" s="52"/>
    </row>
    <row r="1805" spans="1:4" x14ac:dyDescent="0.2">
      <c r="A1805" s="52"/>
      <c r="B1805" s="52"/>
      <c r="C1805" s="52"/>
      <c r="D1805" s="52"/>
    </row>
    <row r="1806" spans="1:4" x14ac:dyDescent="0.2">
      <c r="A1806" s="52"/>
      <c r="B1806" s="52"/>
      <c r="C1806" s="52"/>
      <c r="D1806" s="52"/>
    </row>
    <row r="1807" spans="1:4" x14ac:dyDescent="0.2">
      <c r="A1807" s="52"/>
      <c r="B1807" s="52"/>
      <c r="C1807" s="52"/>
      <c r="D1807" s="52"/>
    </row>
    <row r="1808" spans="1:4" x14ac:dyDescent="0.2">
      <c r="A1808" s="52"/>
      <c r="B1808" s="52"/>
      <c r="C1808" s="52"/>
      <c r="D1808" s="52"/>
    </row>
    <row r="1809" spans="1:4" x14ac:dyDescent="0.2">
      <c r="A1809" s="52"/>
      <c r="B1809" s="52"/>
      <c r="C1809" s="52"/>
      <c r="D1809" s="52"/>
    </row>
    <row r="1810" spans="1:4" x14ac:dyDescent="0.2">
      <c r="A1810" s="52"/>
      <c r="B1810" s="52"/>
      <c r="C1810" s="52"/>
      <c r="D1810" s="52"/>
    </row>
    <row r="1811" spans="1:4" x14ac:dyDescent="0.2">
      <c r="A1811" s="52"/>
      <c r="B1811" s="52"/>
      <c r="C1811" s="52"/>
      <c r="D1811" s="52"/>
    </row>
    <row r="1812" spans="1:4" x14ac:dyDescent="0.2">
      <c r="A1812" s="52"/>
      <c r="B1812" s="52"/>
      <c r="C1812" s="52"/>
      <c r="D1812" s="52"/>
    </row>
    <row r="1813" spans="1:4" x14ac:dyDescent="0.2">
      <c r="A1813" s="52"/>
      <c r="B1813" s="52"/>
      <c r="C1813" s="52"/>
      <c r="D1813" s="52"/>
    </row>
    <row r="1814" spans="1:4" x14ac:dyDescent="0.2">
      <c r="A1814" s="52"/>
      <c r="B1814" s="52"/>
      <c r="C1814" s="52"/>
      <c r="D1814" s="52"/>
    </row>
    <row r="1815" spans="1:4" x14ac:dyDescent="0.2">
      <c r="A1815" s="52"/>
      <c r="B1815" s="52"/>
      <c r="C1815" s="52"/>
      <c r="D1815" s="52"/>
    </row>
    <row r="1816" spans="1:4" x14ac:dyDescent="0.2">
      <c r="A1816" s="52"/>
      <c r="B1816" s="52"/>
      <c r="C1816" s="52"/>
      <c r="D1816" s="52"/>
    </row>
    <row r="1817" spans="1:4" x14ac:dyDescent="0.2">
      <c r="A1817" s="52"/>
      <c r="B1817" s="52"/>
      <c r="C1817" s="52"/>
      <c r="D1817" s="52"/>
    </row>
    <row r="1818" spans="1:4" x14ac:dyDescent="0.2">
      <c r="A1818" s="52"/>
      <c r="B1818" s="52"/>
      <c r="C1818" s="52"/>
      <c r="D1818" s="52"/>
    </row>
    <row r="1819" spans="1:4" x14ac:dyDescent="0.2">
      <c r="A1819" s="52"/>
      <c r="B1819" s="52"/>
      <c r="C1819" s="52"/>
      <c r="D1819" s="52"/>
    </row>
    <row r="1820" spans="1:4" x14ac:dyDescent="0.2">
      <c r="A1820" s="52"/>
      <c r="B1820" s="52"/>
      <c r="C1820" s="52"/>
      <c r="D1820" s="52"/>
    </row>
    <row r="1821" spans="1:4" x14ac:dyDescent="0.2">
      <c r="A1821" s="52"/>
      <c r="B1821" s="52"/>
      <c r="C1821" s="52"/>
      <c r="D1821" s="52"/>
    </row>
    <row r="1822" spans="1:4" x14ac:dyDescent="0.2">
      <c r="A1822" s="52"/>
      <c r="B1822" s="52"/>
      <c r="C1822" s="52"/>
      <c r="D1822" s="52"/>
    </row>
    <row r="1823" spans="1:4" x14ac:dyDescent="0.2">
      <c r="A1823" s="52"/>
      <c r="B1823" s="52"/>
      <c r="C1823" s="52"/>
      <c r="D1823" s="52"/>
    </row>
    <row r="1824" spans="1:4" x14ac:dyDescent="0.2">
      <c r="A1824" s="52"/>
      <c r="B1824" s="52"/>
      <c r="C1824" s="52"/>
      <c r="D1824" s="52"/>
    </row>
    <row r="1825" spans="1:4" x14ac:dyDescent="0.2">
      <c r="A1825" s="52"/>
      <c r="B1825" s="52"/>
      <c r="C1825" s="52"/>
      <c r="D1825" s="52"/>
    </row>
    <row r="1826" spans="1:4" x14ac:dyDescent="0.2">
      <c r="A1826" s="52"/>
      <c r="B1826" s="52"/>
      <c r="C1826" s="52"/>
      <c r="D1826" s="52"/>
    </row>
    <row r="1827" spans="1:4" x14ac:dyDescent="0.2">
      <c r="A1827" s="52"/>
      <c r="B1827" s="52"/>
      <c r="C1827" s="52"/>
      <c r="D1827" s="52"/>
    </row>
    <row r="1828" spans="1:4" x14ac:dyDescent="0.2">
      <c r="A1828" s="52"/>
      <c r="B1828" s="52"/>
      <c r="C1828" s="52"/>
      <c r="D1828" s="52"/>
    </row>
    <row r="1829" spans="1:4" x14ac:dyDescent="0.2">
      <c r="A1829" s="52"/>
      <c r="B1829" s="52"/>
      <c r="C1829" s="52"/>
      <c r="D1829" s="52"/>
    </row>
    <row r="1830" spans="1:4" x14ac:dyDescent="0.2">
      <c r="A1830" s="52"/>
      <c r="B1830" s="52"/>
      <c r="C1830" s="52"/>
      <c r="D1830" s="52"/>
    </row>
    <row r="1831" spans="1:4" x14ac:dyDescent="0.2">
      <c r="A1831" s="52"/>
      <c r="B1831" s="52"/>
      <c r="C1831" s="52"/>
      <c r="D1831" s="52"/>
    </row>
    <row r="1832" spans="1:4" x14ac:dyDescent="0.2">
      <c r="A1832" s="52"/>
      <c r="B1832" s="52"/>
      <c r="C1832" s="52"/>
      <c r="D1832" s="52"/>
    </row>
    <row r="1833" spans="1:4" x14ac:dyDescent="0.2">
      <c r="A1833" s="52"/>
      <c r="B1833" s="52"/>
      <c r="C1833" s="52"/>
      <c r="D1833" s="52"/>
    </row>
    <row r="1834" spans="1:4" x14ac:dyDescent="0.2">
      <c r="A1834" s="52"/>
      <c r="B1834" s="52"/>
      <c r="C1834" s="52"/>
      <c r="D1834" s="52"/>
    </row>
    <row r="1835" spans="1:4" x14ac:dyDescent="0.2">
      <c r="A1835" s="52"/>
      <c r="B1835" s="52"/>
      <c r="C1835" s="52"/>
      <c r="D1835" s="52"/>
    </row>
    <row r="1836" spans="1:4" x14ac:dyDescent="0.2">
      <c r="A1836" s="52"/>
      <c r="B1836" s="52"/>
      <c r="C1836" s="52"/>
      <c r="D1836" s="52"/>
    </row>
    <row r="1837" spans="1:4" x14ac:dyDescent="0.2">
      <c r="A1837" s="52"/>
      <c r="B1837" s="52"/>
      <c r="C1837" s="52"/>
      <c r="D1837" s="52"/>
    </row>
    <row r="1838" spans="1:4" x14ac:dyDescent="0.2">
      <c r="A1838" s="52"/>
      <c r="B1838" s="52"/>
      <c r="C1838" s="52"/>
      <c r="D1838" s="52"/>
    </row>
    <row r="1839" spans="1:4" x14ac:dyDescent="0.2">
      <c r="A1839" s="52"/>
      <c r="B1839" s="52"/>
      <c r="C1839" s="52"/>
      <c r="D1839" s="52"/>
    </row>
    <row r="1840" spans="1:4" x14ac:dyDescent="0.2">
      <c r="A1840" s="52"/>
      <c r="B1840" s="52"/>
      <c r="C1840" s="52"/>
      <c r="D1840" s="52"/>
    </row>
    <row r="1841" spans="1:4" x14ac:dyDescent="0.2">
      <c r="A1841" s="52"/>
      <c r="B1841" s="52"/>
      <c r="C1841" s="52"/>
      <c r="D1841" s="52"/>
    </row>
    <row r="1842" spans="1:4" x14ac:dyDescent="0.2">
      <c r="A1842" s="52"/>
      <c r="B1842" s="52"/>
      <c r="C1842" s="52"/>
      <c r="D1842" s="52"/>
    </row>
    <row r="1843" spans="1:4" x14ac:dyDescent="0.2">
      <c r="A1843" s="52"/>
      <c r="B1843" s="52"/>
      <c r="C1843" s="52"/>
      <c r="D1843" s="52"/>
    </row>
    <row r="1844" spans="1:4" x14ac:dyDescent="0.2">
      <c r="A1844" s="52"/>
      <c r="B1844" s="52"/>
      <c r="C1844" s="52"/>
      <c r="D1844" s="52"/>
    </row>
    <row r="1845" spans="1:4" x14ac:dyDescent="0.2">
      <c r="A1845" s="52"/>
      <c r="B1845" s="52"/>
      <c r="C1845" s="52"/>
      <c r="D1845" s="52"/>
    </row>
    <row r="1846" spans="1:4" x14ac:dyDescent="0.2">
      <c r="A1846" s="52"/>
      <c r="B1846" s="52"/>
      <c r="C1846" s="52"/>
      <c r="D1846" s="52"/>
    </row>
    <row r="1847" spans="1:4" x14ac:dyDescent="0.2">
      <c r="A1847" s="52"/>
      <c r="B1847" s="52"/>
      <c r="C1847" s="52"/>
      <c r="D1847" s="52"/>
    </row>
    <row r="1848" spans="1:4" x14ac:dyDescent="0.2">
      <c r="A1848" s="52"/>
      <c r="B1848" s="52"/>
      <c r="C1848" s="52"/>
      <c r="D1848" s="52"/>
    </row>
    <row r="1849" spans="1:4" x14ac:dyDescent="0.2">
      <c r="A1849" s="52"/>
      <c r="B1849" s="52"/>
      <c r="C1849" s="52"/>
      <c r="D1849" s="52"/>
    </row>
    <row r="1850" spans="1:4" x14ac:dyDescent="0.2">
      <c r="A1850" s="52"/>
      <c r="B1850" s="52"/>
      <c r="C1850" s="52"/>
      <c r="D1850" s="52"/>
    </row>
    <row r="1851" spans="1:4" x14ac:dyDescent="0.2">
      <c r="A1851" s="52"/>
      <c r="B1851" s="52"/>
      <c r="C1851" s="52"/>
      <c r="D1851" s="52"/>
    </row>
    <row r="1852" spans="1:4" x14ac:dyDescent="0.2">
      <c r="A1852" s="52"/>
      <c r="B1852" s="52"/>
      <c r="C1852" s="52"/>
      <c r="D1852" s="52"/>
    </row>
    <row r="1853" spans="1:4" x14ac:dyDescent="0.2">
      <c r="A1853" s="52"/>
      <c r="B1853" s="52"/>
      <c r="C1853" s="52"/>
      <c r="D1853" s="52"/>
    </row>
    <row r="1854" spans="1:4" x14ac:dyDescent="0.2">
      <c r="A1854" s="52"/>
      <c r="B1854" s="52"/>
      <c r="C1854" s="52"/>
      <c r="D1854" s="52"/>
    </row>
    <row r="1855" spans="1:4" x14ac:dyDescent="0.2">
      <c r="A1855" s="52"/>
      <c r="B1855" s="52"/>
      <c r="C1855" s="52"/>
      <c r="D1855" s="52"/>
    </row>
    <row r="1856" spans="1:4" x14ac:dyDescent="0.2">
      <c r="A1856" s="52"/>
      <c r="B1856" s="52"/>
      <c r="C1856" s="52"/>
      <c r="D1856" s="52"/>
    </row>
    <row r="1857" spans="1:4" x14ac:dyDescent="0.2">
      <c r="A1857" s="52"/>
      <c r="B1857" s="52"/>
      <c r="C1857" s="52"/>
      <c r="D1857" s="52"/>
    </row>
    <row r="1858" spans="1:4" x14ac:dyDescent="0.2">
      <c r="A1858" s="52"/>
      <c r="B1858" s="52"/>
      <c r="C1858" s="52"/>
      <c r="D1858" s="52"/>
    </row>
    <row r="1859" spans="1:4" x14ac:dyDescent="0.2">
      <c r="A1859" s="52"/>
      <c r="B1859" s="52"/>
      <c r="C1859" s="52"/>
      <c r="D1859" s="52"/>
    </row>
    <row r="1860" spans="1:4" x14ac:dyDescent="0.2">
      <c r="A1860" s="52"/>
      <c r="B1860" s="52"/>
      <c r="C1860" s="52"/>
      <c r="D1860" s="52"/>
    </row>
    <row r="1861" spans="1:4" x14ac:dyDescent="0.2">
      <c r="A1861" s="52"/>
      <c r="B1861" s="52"/>
      <c r="C1861" s="52"/>
      <c r="D1861" s="52"/>
    </row>
    <row r="1862" spans="1:4" x14ac:dyDescent="0.2">
      <c r="A1862" s="52"/>
      <c r="B1862" s="52"/>
      <c r="C1862" s="52"/>
      <c r="D1862" s="52"/>
    </row>
    <row r="1863" spans="1:4" x14ac:dyDescent="0.2">
      <c r="A1863" s="52"/>
      <c r="B1863" s="52"/>
      <c r="C1863" s="52"/>
      <c r="D1863" s="52"/>
    </row>
    <row r="1864" spans="1:4" x14ac:dyDescent="0.2">
      <c r="A1864" s="52"/>
      <c r="B1864" s="52"/>
      <c r="C1864" s="52"/>
      <c r="D1864" s="52"/>
    </row>
    <row r="1865" spans="1:4" x14ac:dyDescent="0.2">
      <c r="A1865" s="52"/>
      <c r="B1865" s="52"/>
      <c r="C1865" s="52"/>
      <c r="D1865" s="52"/>
    </row>
    <row r="1866" spans="1:4" x14ac:dyDescent="0.2">
      <c r="A1866" s="52"/>
      <c r="B1866" s="52"/>
      <c r="C1866" s="52"/>
      <c r="D1866" s="52"/>
    </row>
    <row r="1867" spans="1:4" x14ac:dyDescent="0.2">
      <c r="A1867" s="52"/>
      <c r="B1867" s="52"/>
      <c r="C1867" s="52"/>
      <c r="D1867" s="52"/>
    </row>
    <row r="1868" spans="1:4" x14ac:dyDescent="0.2">
      <c r="A1868" s="52"/>
      <c r="B1868" s="52"/>
      <c r="C1868" s="52"/>
      <c r="D1868" s="52"/>
    </row>
    <row r="1869" spans="1:4" x14ac:dyDescent="0.2">
      <c r="A1869" s="52"/>
      <c r="B1869" s="52"/>
      <c r="C1869" s="52"/>
      <c r="D1869" s="52"/>
    </row>
    <row r="1870" spans="1:4" x14ac:dyDescent="0.2">
      <c r="A1870" s="52"/>
      <c r="B1870" s="52"/>
      <c r="C1870" s="52"/>
      <c r="D1870" s="52"/>
    </row>
    <row r="1871" spans="1:4" x14ac:dyDescent="0.2">
      <c r="A1871" s="52"/>
      <c r="B1871" s="52"/>
      <c r="C1871" s="52"/>
      <c r="D1871" s="52"/>
    </row>
    <row r="1872" spans="1:4" x14ac:dyDescent="0.2">
      <c r="A1872" s="52"/>
      <c r="B1872" s="52"/>
      <c r="C1872" s="52"/>
      <c r="D1872" s="52"/>
    </row>
    <row r="1873" spans="1:4" x14ac:dyDescent="0.2">
      <c r="A1873" s="52"/>
      <c r="B1873" s="52"/>
      <c r="C1873" s="52"/>
      <c r="D1873" s="52"/>
    </row>
    <row r="1874" spans="1:4" x14ac:dyDescent="0.2">
      <c r="A1874" s="52"/>
      <c r="B1874" s="52"/>
      <c r="C1874" s="52"/>
      <c r="D1874" s="52"/>
    </row>
    <row r="1875" spans="1:4" x14ac:dyDescent="0.2">
      <c r="A1875" s="52"/>
      <c r="B1875" s="52"/>
      <c r="C1875" s="52"/>
      <c r="D1875" s="52"/>
    </row>
    <row r="1876" spans="1:4" x14ac:dyDescent="0.2">
      <c r="A1876" s="52"/>
      <c r="B1876" s="52"/>
      <c r="C1876" s="52"/>
      <c r="D1876" s="52"/>
    </row>
    <row r="1877" spans="1:4" x14ac:dyDescent="0.2">
      <c r="A1877" s="52"/>
      <c r="B1877" s="52"/>
      <c r="C1877" s="52"/>
      <c r="D1877" s="52"/>
    </row>
    <row r="1878" spans="1:4" x14ac:dyDescent="0.2">
      <c r="A1878" s="52"/>
      <c r="B1878" s="52"/>
      <c r="C1878" s="52"/>
      <c r="D1878" s="52"/>
    </row>
    <row r="1879" spans="1:4" x14ac:dyDescent="0.2">
      <c r="A1879" s="52"/>
      <c r="B1879" s="52"/>
      <c r="C1879" s="52"/>
      <c r="D1879" s="52"/>
    </row>
    <row r="1880" spans="1:4" x14ac:dyDescent="0.2">
      <c r="A1880" s="52"/>
      <c r="B1880" s="52"/>
      <c r="C1880" s="52"/>
      <c r="D1880" s="52"/>
    </row>
    <row r="1881" spans="1:4" x14ac:dyDescent="0.2">
      <c r="A1881" s="52"/>
      <c r="B1881" s="52"/>
      <c r="C1881" s="52"/>
      <c r="D1881" s="52"/>
    </row>
    <row r="1882" spans="1:4" x14ac:dyDescent="0.2">
      <c r="A1882" s="52"/>
      <c r="B1882" s="52"/>
      <c r="C1882" s="52"/>
      <c r="D1882" s="52"/>
    </row>
    <row r="1883" spans="1:4" x14ac:dyDescent="0.2">
      <c r="A1883" s="52"/>
      <c r="B1883" s="52"/>
      <c r="C1883" s="52"/>
      <c r="D1883" s="52"/>
    </row>
    <row r="1884" spans="1:4" x14ac:dyDescent="0.2">
      <c r="A1884" s="52"/>
      <c r="B1884" s="52"/>
      <c r="C1884" s="52"/>
      <c r="D1884" s="52"/>
    </row>
    <row r="1885" spans="1:4" x14ac:dyDescent="0.2">
      <c r="A1885" s="52"/>
      <c r="B1885" s="52"/>
      <c r="C1885" s="52"/>
      <c r="D1885" s="52"/>
    </row>
    <row r="1886" spans="1:4" x14ac:dyDescent="0.2">
      <c r="A1886" s="52"/>
      <c r="B1886" s="52"/>
      <c r="C1886" s="52"/>
      <c r="D1886" s="52"/>
    </row>
    <row r="1887" spans="1:4" x14ac:dyDescent="0.2">
      <c r="A1887" s="52"/>
      <c r="B1887" s="52"/>
      <c r="C1887" s="52"/>
      <c r="D1887" s="52"/>
    </row>
    <row r="1888" spans="1:4" x14ac:dyDescent="0.2">
      <c r="A1888" s="52"/>
      <c r="B1888" s="52"/>
      <c r="C1888" s="52"/>
      <c r="D1888" s="52"/>
    </row>
    <row r="1889" spans="1:4" x14ac:dyDescent="0.2">
      <c r="A1889" s="52"/>
      <c r="B1889" s="52"/>
      <c r="C1889" s="52"/>
      <c r="D1889" s="52"/>
    </row>
    <row r="1890" spans="1:4" x14ac:dyDescent="0.2">
      <c r="A1890" s="52"/>
      <c r="B1890" s="52"/>
      <c r="C1890" s="52"/>
      <c r="D1890" s="52"/>
    </row>
    <row r="1891" spans="1:4" x14ac:dyDescent="0.2">
      <c r="A1891" s="52"/>
      <c r="B1891" s="52"/>
      <c r="C1891" s="52"/>
      <c r="D1891" s="52"/>
    </row>
    <row r="1892" spans="1:4" x14ac:dyDescent="0.2">
      <c r="A1892" s="52"/>
      <c r="B1892" s="52"/>
      <c r="C1892" s="52"/>
      <c r="D1892" s="52"/>
    </row>
    <row r="1893" spans="1:4" x14ac:dyDescent="0.2">
      <c r="A1893" s="52"/>
      <c r="B1893" s="52"/>
      <c r="C1893" s="52"/>
      <c r="D1893" s="52"/>
    </row>
    <row r="1894" spans="1:4" x14ac:dyDescent="0.2">
      <c r="A1894" s="52"/>
      <c r="B1894" s="52"/>
      <c r="C1894" s="52"/>
      <c r="D1894" s="52"/>
    </row>
    <row r="1895" spans="1:4" x14ac:dyDescent="0.2">
      <c r="A1895" s="52"/>
      <c r="B1895" s="52"/>
      <c r="C1895" s="52"/>
      <c r="D1895" s="52"/>
    </row>
    <row r="1896" spans="1:4" x14ac:dyDescent="0.2">
      <c r="A1896" s="52"/>
      <c r="B1896" s="52"/>
      <c r="C1896" s="52"/>
      <c r="D1896" s="52"/>
    </row>
    <row r="1897" spans="1:4" x14ac:dyDescent="0.2">
      <c r="A1897" s="52"/>
      <c r="B1897" s="52"/>
      <c r="C1897" s="52"/>
      <c r="D1897" s="52"/>
    </row>
    <row r="1898" spans="1:4" x14ac:dyDescent="0.2">
      <c r="A1898" s="52"/>
      <c r="B1898" s="52"/>
      <c r="C1898" s="52"/>
      <c r="D1898" s="52"/>
    </row>
    <row r="1899" spans="1:4" x14ac:dyDescent="0.2">
      <c r="A1899" s="52"/>
      <c r="B1899" s="52"/>
      <c r="C1899" s="52"/>
      <c r="D1899" s="52"/>
    </row>
    <row r="1900" spans="1:4" x14ac:dyDescent="0.2">
      <c r="A1900" s="52"/>
      <c r="B1900" s="52"/>
      <c r="C1900" s="52"/>
      <c r="D1900" s="52"/>
    </row>
    <row r="1901" spans="1:4" x14ac:dyDescent="0.2">
      <c r="A1901" s="52"/>
      <c r="B1901" s="52"/>
      <c r="C1901" s="52"/>
      <c r="D1901" s="52"/>
    </row>
    <row r="1902" spans="1:4" x14ac:dyDescent="0.2">
      <c r="A1902" s="52"/>
      <c r="B1902" s="52"/>
      <c r="C1902" s="52"/>
      <c r="D1902" s="52"/>
    </row>
    <row r="1903" spans="1:4" x14ac:dyDescent="0.2">
      <c r="A1903" s="52"/>
      <c r="B1903" s="52"/>
      <c r="C1903" s="52"/>
      <c r="D1903" s="52"/>
    </row>
    <row r="1904" spans="1:4" x14ac:dyDescent="0.2">
      <c r="A1904" s="52"/>
      <c r="B1904" s="52"/>
      <c r="C1904" s="52"/>
      <c r="D1904" s="52"/>
    </row>
    <row r="1905" spans="1:4" x14ac:dyDescent="0.2">
      <c r="A1905" s="52"/>
      <c r="B1905" s="52"/>
      <c r="C1905" s="52"/>
      <c r="D1905" s="52"/>
    </row>
    <row r="1906" spans="1:4" x14ac:dyDescent="0.2">
      <c r="A1906" s="52"/>
      <c r="B1906" s="52"/>
      <c r="C1906" s="52"/>
      <c r="D1906" s="52"/>
    </row>
    <row r="1907" spans="1:4" x14ac:dyDescent="0.2">
      <c r="A1907" s="52"/>
      <c r="B1907" s="52"/>
      <c r="C1907" s="52"/>
      <c r="D1907" s="52"/>
    </row>
    <row r="1908" spans="1:4" x14ac:dyDescent="0.2">
      <c r="A1908" s="52"/>
      <c r="B1908" s="52"/>
      <c r="C1908" s="52"/>
      <c r="D1908" s="52"/>
    </row>
    <row r="1909" spans="1:4" x14ac:dyDescent="0.2">
      <c r="A1909" s="52"/>
      <c r="B1909" s="52"/>
      <c r="C1909" s="52"/>
      <c r="D1909" s="52"/>
    </row>
    <row r="1910" spans="1:4" x14ac:dyDescent="0.2">
      <c r="A1910" s="52"/>
      <c r="B1910" s="52"/>
      <c r="C1910" s="52"/>
      <c r="D1910" s="52"/>
    </row>
    <row r="1911" spans="1:4" x14ac:dyDescent="0.2">
      <c r="A1911" s="52"/>
      <c r="B1911" s="52"/>
      <c r="C1911" s="52"/>
      <c r="D1911" s="52"/>
    </row>
    <row r="1912" spans="1:4" x14ac:dyDescent="0.2">
      <c r="A1912" s="52"/>
      <c r="B1912" s="52"/>
      <c r="C1912" s="52"/>
      <c r="D1912" s="52"/>
    </row>
    <row r="1913" spans="1:4" x14ac:dyDescent="0.2">
      <c r="A1913" s="52"/>
      <c r="B1913" s="52"/>
      <c r="C1913" s="52"/>
      <c r="D1913" s="52"/>
    </row>
    <row r="1914" spans="1:4" x14ac:dyDescent="0.2">
      <c r="A1914" s="52"/>
      <c r="B1914" s="52"/>
      <c r="C1914" s="52"/>
      <c r="D1914" s="52"/>
    </row>
    <row r="1915" spans="1:4" x14ac:dyDescent="0.2">
      <c r="A1915" s="52"/>
      <c r="B1915" s="52"/>
      <c r="C1915" s="52"/>
      <c r="D1915" s="52"/>
    </row>
    <row r="1916" spans="1:4" x14ac:dyDescent="0.2">
      <c r="A1916" s="52"/>
      <c r="B1916" s="52"/>
      <c r="C1916" s="52"/>
      <c r="D1916" s="52"/>
    </row>
    <row r="1917" spans="1:4" x14ac:dyDescent="0.2">
      <c r="A1917" s="52"/>
      <c r="B1917" s="52"/>
      <c r="C1917" s="52"/>
      <c r="D1917" s="52"/>
    </row>
    <row r="1918" spans="1:4" x14ac:dyDescent="0.2">
      <c r="A1918" s="52"/>
      <c r="B1918" s="52"/>
      <c r="C1918" s="52"/>
      <c r="D1918" s="52"/>
    </row>
    <row r="1919" spans="1:4" x14ac:dyDescent="0.2">
      <c r="A1919" s="52"/>
      <c r="B1919" s="52"/>
      <c r="C1919" s="52"/>
      <c r="D1919" s="52"/>
    </row>
    <row r="1920" spans="1:4" x14ac:dyDescent="0.2">
      <c r="A1920" s="52"/>
      <c r="B1920" s="52"/>
      <c r="C1920" s="52"/>
      <c r="D1920" s="52"/>
    </row>
    <row r="1921" spans="1:4" x14ac:dyDescent="0.2">
      <c r="A1921" s="52"/>
      <c r="B1921" s="52"/>
      <c r="C1921" s="52"/>
      <c r="D1921" s="52"/>
    </row>
    <row r="1922" spans="1:4" x14ac:dyDescent="0.2">
      <c r="A1922" s="52"/>
      <c r="B1922" s="52"/>
      <c r="C1922" s="52"/>
      <c r="D1922" s="52"/>
    </row>
    <row r="1923" spans="1:4" x14ac:dyDescent="0.2">
      <c r="A1923" s="52"/>
      <c r="B1923" s="52"/>
      <c r="C1923" s="52"/>
      <c r="D1923" s="52"/>
    </row>
    <row r="1924" spans="1:4" x14ac:dyDescent="0.2">
      <c r="A1924" s="52"/>
      <c r="B1924" s="52"/>
      <c r="C1924" s="52"/>
      <c r="D1924" s="52"/>
    </row>
    <row r="1925" spans="1:4" x14ac:dyDescent="0.2">
      <c r="A1925" s="52"/>
      <c r="B1925" s="52"/>
      <c r="C1925" s="52"/>
      <c r="D1925" s="52"/>
    </row>
    <row r="1926" spans="1:4" x14ac:dyDescent="0.2">
      <c r="A1926" s="52"/>
      <c r="B1926" s="52"/>
      <c r="C1926" s="52"/>
      <c r="D1926" s="52"/>
    </row>
    <row r="1927" spans="1:4" x14ac:dyDescent="0.2">
      <c r="A1927" s="52"/>
      <c r="B1927" s="52"/>
      <c r="C1927" s="52"/>
      <c r="D1927" s="52"/>
    </row>
    <row r="1928" spans="1:4" x14ac:dyDescent="0.2">
      <c r="A1928" s="52"/>
      <c r="B1928" s="52"/>
      <c r="C1928" s="52"/>
      <c r="D1928" s="52"/>
    </row>
    <row r="1929" spans="1:4" x14ac:dyDescent="0.2">
      <c r="A1929" s="52"/>
      <c r="B1929" s="52"/>
      <c r="C1929" s="52"/>
      <c r="D1929" s="52"/>
    </row>
    <row r="1930" spans="1:4" x14ac:dyDescent="0.2">
      <c r="A1930" s="52"/>
      <c r="B1930" s="52"/>
      <c r="C1930" s="52"/>
      <c r="D1930" s="52"/>
    </row>
    <row r="1931" spans="1:4" x14ac:dyDescent="0.2">
      <c r="A1931" s="52"/>
      <c r="B1931" s="52"/>
      <c r="C1931" s="52"/>
      <c r="D1931" s="52"/>
    </row>
    <row r="1932" spans="1:4" x14ac:dyDescent="0.2">
      <c r="A1932" s="52"/>
      <c r="B1932" s="52"/>
      <c r="C1932" s="52"/>
      <c r="D1932" s="52"/>
    </row>
    <row r="1933" spans="1:4" x14ac:dyDescent="0.2">
      <c r="A1933" s="52"/>
      <c r="B1933" s="52"/>
      <c r="C1933" s="52"/>
      <c r="D1933" s="52"/>
    </row>
    <row r="1934" spans="1:4" x14ac:dyDescent="0.2">
      <c r="A1934" s="52"/>
      <c r="B1934" s="52"/>
      <c r="C1934" s="52"/>
      <c r="D1934" s="52"/>
    </row>
    <row r="1935" spans="1:4" x14ac:dyDescent="0.2">
      <c r="A1935" s="52"/>
      <c r="B1935" s="52"/>
      <c r="C1935" s="52"/>
      <c r="D1935" s="52"/>
    </row>
    <row r="1936" spans="1:4" x14ac:dyDescent="0.2">
      <c r="A1936" s="52"/>
      <c r="B1936" s="52"/>
      <c r="C1936" s="52"/>
      <c r="D1936" s="52"/>
    </row>
    <row r="1937" spans="1:4" x14ac:dyDescent="0.2">
      <c r="A1937" s="52"/>
      <c r="B1937" s="52"/>
      <c r="C1937" s="52"/>
      <c r="D1937" s="52"/>
    </row>
    <row r="1938" spans="1:4" x14ac:dyDescent="0.2">
      <c r="A1938" s="52"/>
      <c r="B1938" s="52"/>
      <c r="C1938" s="52"/>
      <c r="D1938" s="52"/>
    </row>
    <row r="1939" spans="1:4" x14ac:dyDescent="0.2">
      <c r="A1939" s="52"/>
      <c r="B1939" s="52"/>
      <c r="C1939" s="52"/>
      <c r="D1939" s="52"/>
    </row>
    <row r="1940" spans="1:4" x14ac:dyDescent="0.2">
      <c r="A1940" s="52"/>
      <c r="B1940" s="52"/>
      <c r="C1940" s="52"/>
      <c r="D1940" s="52"/>
    </row>
    <row r="1941" spans="1:4" x14ac:dyDescent="0.2">
      <c r="A1941" s="52"/>
      <c r="B1941" s="52"/>
      <c r="C1941" s="52"/>
      <c r="D1941" s="52"/>
    </row>
    <row r="1942" spans="1:4" x14ac:dyDescent="0.2">
      <c r="A1942" s="52"/>
      <c r="B1942" s="52"/>
      <c r="C1942" s="52"/>
      <c r="D1942" s="52"/>
    </row>
    <row r="1943" spans="1:4" x14ac:dyDescent="0.2">
      <c r="A1943" s="52"/>
      <c r="B1943" s="52"/>
      <c r="C1943" s="52"/>
      <c r="D1943" s="52"/>
    </row>
    <row r="1944" spans="1:4" x14ac:dyDescent="0.2">
      <c r="A1944" s="52"/>
      <c r="B1944" s="52"/>
      <c r="C1944" s="52"/>
      <c r="D1944" s="52"/>
    </row>
    <row r="1945" spans="1:4" x14ac:dyDescent="0.2">
      <c r="A1945" s="52"/>
      <c r="B1945" s="52"/>
      <c r="C1945" s="52"/>
      <c r="D1945" s="52"/>
    </row>
    <row r="1946" spans="1:4" x14ac:dyDescent="0.2">
      <c r="A1946" s="52"/>
      <c r="B1946" s="52"/>
      <c r="C1946" s="52"/>
      <c r="D1946" s="52"/>
    </row>
    <row r="1947" spans="1:4" x14ac:dyDescent="0.2">
      <c r="A1947" s="52"/>
      <c r="B1947" s="52"/>
      <c r="C1947" s="52"/>
      <c r="D1947" s="52"/>
    </row>
    <row r="1948" spans="1:4" x14ac:dyDescent="0.2">
      <c r="A1948" s="52"/>
      <c r="B1948" s="52"/>
      <c r="C1948" s="52"/>
      <c r="D1948" s="52"/>
    </row>
    <row r="1949" spans="1:4" x14ac:dyDescent="0.2">
      <c r="A1949" s="52"/>
      <c r="B1949" s="52"/>
      <c r="C1949" s="52"/>
      <c r="D1949" s="52"/>
    </row>
    <row r="1950" spans="1:4" x14ac:dyDescent="0.2">
      <c r="A1950" s="52"/>
      <c r="B1950" s="52"/>
      <c r="C1950" s="52"/>
      <c r="D1950" s="52"/>
    </row>
    <row r="1951" spans="1:4" x14ac:dyDescent="0.2">
      <c r="A1951" s="52"/>
      <c r="B1951" s="52"/>
      <c r="C1951" s="52"/>
      <c r="D1951" s="52"/>
    </row>
    <row r="1952" spans="1:4" x14ac:dyDescent="0.2">
      <c r="A1952" s="52"/>
      <c r="B1952" s="52"/>
      <c r="C1952" s="52"/>
      <c r="D1952" s="52"/>
    </row>
    <row r="1953" spans="1:4" x14ac:dyDescent="0.2">
      <c r="A1953" s="52"/>
      <c r="B1953" s="52"/>
      <c r="C1953" s="52"/>
      <c r="D1953" s="52"/>
    </row>
    <row r="1954" spans="1:4" x14ac:dyDescent="0.2">
      <c r="A1954" s="52"/>
      <c r="B1954" s="52"/>
      <c r="C1954" s="52"/>
      <c r="D1954" s="52"/>
    </row>
    <row r="1955" spans="1:4" x14ac:dyDescent="0.2">
      <c r="A1955" s="52"/>
      <c r="B1955" s="52"/>
      <c r="C1955" s="52"/>
      <c r="D1955" s="52"/>
    </row>
    <row r="1956" spans="1:4" x14ac:dyDescent="0.2">
      <c r="A1956" s="52"/>
      <c r="B1956" s="52"/>
      <c r="C1956" s="52"/>
      <c r="D1956" s="52"/>
    </row>
    <row r="1957" spans="1:4" x14ac:dyDescent="0.2">
      <c r="A1957" s="52"/>
      <c r="B1957" s="52"/>
      <c r="C1957" s="52"/>
      <c r="D1957" s="52"/>
    </row>
    <row r="1958" spans="1:4" x14ac:dyDescent="0.2">
      <c r="A1958" s="52"/>
      <c r="B1958" s="52"/>
      <c r="C1958" s="52"/>
      <c r="D1958" s="52"/>
    </row>
    <row r="1959" spans="1:4" x14ac:dyDescent="0.2">
      <c r="A1959" s="52"/>
      <c r="B1959" s="52"/>
      <c r="C1959" s="52"/>
      <c r="D1959" s="52"/>
    </row>
    <row r="1960" spans="1:4" x14ac:dyDescent="0.2">
      <c r="A1960" s="52"/>
      <c r="B1960" s="52"/>
      <c r="C1960" s="52"/>
      <c r="D1960" s="52"/>
    </row>
    <row r="1961" spans="1:4" x14ac:dyDescent="0.2">
      <c r="A1961" s="52"/>
      <c r="B1961" s="52"/>
      <c r="C1961" s="52"/>
      <c r="D1961" s="52"/>
    </row>
    <row r="1962" spans="1:4" x14ac:dyDescent="0.2">
      <c r="A1962" s="52"/>
      <c r="B1962" s="52"/>
      <c r="C1962" s="52"/>
      <c r="D1962" s="52"/>
    </row>
    <row r="1963" spans="1:4" x14ac:dyDescent="0.2">
      <c r="A1963" s="52"/>
      <c r="B1963" s="52"/>
      <c r="C1963" s="52"/>
      <c r="D1963" s="52"/>
    </row>
    <row r="1964" spans="1:4" x14ac:dyDescent="0.2">
      <c r="A1964" s="52"/>
      <c r="B1964" s="52"/>
      <c r="C1964" s="52"/>
      <c r="D1964" s="52"/>
    </row>
    <row r="1965" spans="1:4" x14ac:dyDescent="0.2">
      <c r="A1965" s="52"/>
      <c r="B1965" s="52"/>
      <c r="C1965" s="52"/>
      <c r="D1965" s="52"/>
    </row>
    <row r="1966" spans="1:4" x14ac:dyDescent="0.2">
      <c r="A1966" s="52"/>
      <c r="B1966" s="52"/>
      <c r="C1966" s="52"/>
      <c r="D1966" s="52"/>
    </row>
    <row r="1967" spans="1:4" x14ac:dyDescent="0.2">
      <c r="A1967" s="52"/>
      <c r="B1967" s="52"/>
      <c r="C1967" s="52"/>
      <c r="D1967" s="52"/>
    </row>
    <row r="1968" spans="1:4" x14ac:dyDescent="0.2">
      <c r="A1968" s="52"/>
      <c r="B1968" s="52"/>
      <c r="C1968" s="52"/>
      <c r="D1968" s="52"/>
    </row>
    <row r="1969" spans="1:4" x14ac:dyDescent="0.2">
      <c r="A1969" s="52"/>
      <c r="B1969" s="52"/>
      <c r="C1969" s="52"/>
      <c r="D1969" s="52"/>
    </row>
    <row r="1970" spans="1:4" x14ac:dyDescent="0.2">
      <c r="A1970" s="52"/>
      <c r="B1970" s="52"/>
      <c r="C1970" s="52"/>
      <c r="D1970" s="52"/>
    </row>
    <row r="1971" spans="1:4" x14ac:dyDescent="0.2">
      <c r="A1971" s="52"/>
      <c r="B1971" s="52"/>
      <c r="C1971" s="52"/>
      <c r="D1971" s="52"/>
    </row>
    <row r="1972" spans="1:4" x14ac:dyDescent="0.2">
      <c r="A1972" s="52"/>
      <c r="B1972" s="52"/>
      <c r="C1972" s="52"/>
      <c r="D1972" s="52"/>
    </row>
    <row r="1973" spans="1:4" x14ac:dyDescent="0.2">
      <c r="A1973" s="52"/>
      <c r="B1973" s="52"/>
      <c r="C1973" s="52"/>
      <c r="D1973" s="52"/>
    </row>
    <row r="1974" spans="1:4" x14ac:dyDescent="0.2">
      <c r="A1974" s="52"/>
      <c r="B1974" s="52"/>
      <c r="C1974" s="52"/>
      <c r="D1974" s="52"/>
    </row>
    <row r="1975" spans="1:4" x14ac:dyDescent="0.2">
      <c r="A1975" s="52"/>
      <c r="B1975" s="52"/>
      <c r="C1975" s="52"/>
      <c r="D1975" s="52"/>
    </row>
    <row r="1976" spans="1:4" x14ac:dyDescent="0.2">
      <c r="A1976" s="52"/>
      <c r="B1976" s="52"/>
      <c r="C1976" s="52"/>
      <c r="D1976" s="52"/>
    </row>
    <row r="1977" spans="1:4" x14ac:dyDescent="0.2">
      <c r="A1977" s="52"/>
      <c r="B1977" s="52"/>
      <c r="C1977" s="52"/>
      <c r="D1977" s="52"/>
    </row>
    <row r="1978" spans="1:4" x14ac:dyDescent="0.2">
      <c r="A1978" s="52"/>
      <c r="B1978" s="52"/>
      <c r="C1978" s="52"/>
      <c r="D1978" s="52"/>
    </row>
    <row r="1979" spans="1:4" x14ac:dyDescent="0.2">
      <c r="A1979" s="52"/>
      <c r="B1979" s="52"/>
      <c r="C1979" s="52"/>
      <c r="D1979" s="52"/>
    </row>
    <row r="1980" spans="1:4" x14ac:dyDescent="0.2">
      <c r="A1980" s="52"/>
      <c r="B1980" s="52"/>
      <c r="C1980" s="52"/>
      <c r="D1980" s="52"/>
    </row>
    <row r="1981" spans="1:4" x14ac:dyDescent="0.2">
      <c r="A1981" s="52"/>
      <c r="B1981" s="52"/>
      <c r="C1981" s="52"/>
      <c r="D1981" s="52"/>
    </row>
    <row r="1982" spans="1:4" x14ac:dyDescent="0.2">
      <c r="A1982" s="52"/>
      <c r="B1982" s="52"/>
      <c r="C1982" s="52"/>
      <c r="D1982" s="52"/>
    </row>
    <row r="1983" spans="1:4" x14ac:dyDescent="0.2">
      <c r="A1983" s="52"/>
      <c r="B1983" s="52"/>
      <c r="C1983" s="52"/>
      <c r="D1983" s="52"/>
    </row>
    <row r="1984" spans="1:4" x14ac:dyDescent="0.2">
      <c r="A1984" s="52"/>
      <c r="B1984" s="52"/>
      <c r="C1984" s="52"/>
      <c r="D1984" s="52"/>
    </row>
    <row r="1985" spans="1:4" x14ac:dyDescent="0.2">
      <c r="A1985" s="52"/>
      <c r="B1985" s="52"/>
      <c r="C1985" s="52"/>
      <c r="D1985" s="52"/>
    </row>
    <row r="1986" spans="1:4" x14ac:dyDescent="0.2">
      <c r="A1986" s="52"/>
      <c r="B1986" s="52"/>
      <c r="C1986" s="52"/>
      <c r="D1986" s="52"/>
    </row>
    <row r="1987" spans="1:4" x14ac:dyDescent="0.2">
      <c r="A1987" s="52"/>
      <c r="B1987" s="52"/>
      <c r="C1987" s="52"/>
      <c r="D1987" s="52"/>
    </row>
    <row r="1988" spans="1:4" x14ac:dyDescent="0.2">
      <c r="A1988" s="52"/>
      <c r="B1988" s="52"/>
      <c r="C1988" s="52"/>
      <c r="D1988" s="52"/>
    </row>
    <row r="1989" spans="1:4" x14ac:dyDescent="0.2">
      <c r="A1989" s="52"/>
      <c r="B1989" s="52"/>
      <c r="C1989" s="52"/>
      <c r="D1989" s="52"/>
    </row>
    <row r="1990" spans="1:4" x14ac:dyDescent="0.2">
      <c r="A1990" s="52"/>
      <c r="B1990" s="52"/>
      <c r="C1990" s="52"/>
      <c r="D1990" s="52"/>
    </row>
    <row r="1991" spans="1:4" x14ac:dyDescent="0.2">
      <c r="A1991" s="52"/>
      <c r="B1991" s="52"/>
      <c r="C1991" s="52"/>
      <c r="D1991" s="52"/>
    </row>
    <row r="1992" spans="1:4" x14ac:dyDescent="0.2">
      <c r="A1992" s="52"/>
      <c r="B1992" s="52"/>
      <c r="C1992" s="52"/>
      <c r="D1992" s="52"/>
    </row>
    <row r="1993" spans="1:4" x14ac:dyDescent="0.2">
      <c r="A1993" s="52"/>
      <c r="B1993" s="52"/>
      <c r="C1993" s="52"/>
      <c r="D1993" s="52"/>
    </row>
    <row r="1994" spans="1:4" x14ac:dyDescent="0.2">
      <c r="A1994" s="52"/>
      <c r="B1994" s="52"/>
      <c r="C1994" s="52"/>
      <c r="D1994" s="52"/>
    </row>
    <row r="1995" spans="1:4" x14ac:dyDescent="0.2">
      <c r="A1995" s="52"/>
      <c r="B1995" s="52"/>
      <c r="C1995" s="52"/>
      <c r="D1995" s="52"/>
    </row>
    <row r="1996" spans="1:4" x14ac:dyDescent="0.2">
      <c r="A1996" s="52"/>
      <c r="B1996" s="52"/>
      <c r="C1996" s="52"/>
      <c r="D1996" s="52"/>
    </row>
    <row r="1997" spans="1:4" x14ac:dyDescent="0.2">
      <c r="A1997" s="52"/>
      <c r="B1997" s="52"/>
      <c r="C1997" s="52"/>
      <c r="D1997" s="52"/>
    </row>
    <row r="1998" spans="1:4" x14ac:dyDescent="0.2">
      <c r="A1998" s="52"/>
      <c r="B1998" s="52"/>
      <c r="C1998" s="52"/>
      <c r="D1998" s="52"/>
    </row>
    <row r="1999" spans="1:4" x14ac:dyDescent="0.2">
      <c r="A1999" s="52"/>
      <c r="B1999" s="52"/>
      <c r="C1999" s="52"/>
      <c r="D1999" s="52"/>
    </row>
    <row r="2000" spans="1:4" x14ac:dyDescent="0.2">
      <c r="A2000" s="52"/>
      <c r="B2000" s="52"/>
      <c r="C2000" s="52"/>
      <c r="D2000" s="52"/>
    </row>
    <row r="2001" spans="1:4" x14ac:dyDescent="0.2">
      <c r="A2001" s="52"/>
      <c r="B2001" s="52"/>
      <c r="C2001" s="52"/>
      <c r="D2001" s="52"/>
    </row>
    <row r="2002" spans="1:4" x14ac:dyDescent="0.2">
      <c r="A2002" s="52"/>
      <c r="B2002" s="52"/>
      <c r="C2002" s="52"/>
      <c r="D2002" s="52"/>
    </row>
    <row r="2003" spans="1:4" x14ac:dyDescent="0.2">
      <c r="A2003" s="52"/>
      <c r="B2003" s="52"/>
      <c r="C2003" s="52"/>
      <c r="D2003" s="52"/>
    </row>
    <row r="2004" spans="1:4" x14ac:dyDescent="0.2">
      <c r="A2004" s="52"/>
      <c r="B2004" s="52"/>
      <c r="C2004" s="52"/>
      <c r="D2004" s="52"/>
    </row>
    <row r="2005" spans="1:4" x14ac:dyDescent="0.2">
      <c r="A2005" s="52"/>
      <c r="B2005" s="52"/>
      <c r="C2005" s="52"/>
      <c r="D2005" s="52"/>
    </row>
    <row r="2006" spans="1:4" x14ac:dyDescent="0.2">
      <c r="A2006" s="52"/>
      <c r="B2006" s="52"/>
      <c r="C2006" s="52"/>
      <c r="D2006" s="52"/>
    </row>
    <row r="2007" spans="1:4" x14ac:dyDescent="0.2">
      <c r="A2007" s="52"/>
      <c r="B2007" s="52"/>
      <c r="C2007" s="52"/>
      <c r="D2007" s="52"/>
    </row>
    <row r="2008" spans="1:4" x14ac:dyDescent="0.2">
      <c r="A2008" s="52"/>
      <c r="B2008" s="52"/>
      <c r="C2008" s="52"/>
      <c r="D2008" s="52"/>
    </row>
    <row r="2009" spans="1:4" x14ac:dyDescent="0.2">
      <c r="A2009" s="52"/>
      <c r="B2009" s="52"/>
      <c r="C2009" s="52"/>
      <c r="D2009" s="52"/>
    </row>
    <row r="2010" spans="1:4" x14ac:dyDescent="0.2">
      <c r="A2010" s="52"/>
      <c r="B2010" s="52"/>
      <c r="C2010" s="52"/>
      <c r="D2010" s="52"/>
    </row>
    <row r="2011" spans="1:4" x14ac:dyDescent="0.2">
      <c r="A2011" s="52"/>
      <c r="B2011" s="52"/>
      <c r="C2011" s="52"/>
      <c r="D2011" s="52"/>
    </row>
    <row r="2012" spans="1:4" x14ac:dyDescent="0.2">
      <c r="A2012" s="52"/>
      <c r="B2012" s="52"/>
      <c r="C2012" s="52"/>
      <c r="D2012" s="52"/>
    </row>
    <row r="2013" spans="1:4" x14ac:dyDescent="0.2">
      <c r="A2013" s="52"/>
      <c r="B2013" s="52"/>
      <c r="C2013" s="52"/>
      <c r="D2013" s="52"/>
    </row>
    <row r="2014" spans="1:4" x14ac:dyDescent="0.2">
      <c r="A2014" s="52"/>
      <c r="B2014" s="52"/>
      <c r="C2014" s="52"/>
      <c r="D2014" s="52"/>
    </row>
    <row r="2015" spans="1:4" x14ac:dyDescent="0.2">
      <c r="A2015" s="52"/>
      <c r="B2015" s="52"/>
      <c r="C2015" s="52"/>
      <c r="D2015" s="52"/>
    </row>
    <row r="2016" spans="1:4" x14ac:dyDescent="0.2">
      <c r="A2016" s="52"/>
      <c r="B2016" s="52"/>
      <c r="C2016" s="52"/>
      <c r="D2016" s="52"/>
    </row>
    <row r="2017" spans="1:4" x14ac:dyDescent="0.2">
      <c r="A2017" s="52"/>
      <c r="B2017" s="52"/>
      <c r="C2017" s="52"/>
      <c r="D2017" s="52"/>
    </row>
    <row r="2018" spans="1:4" x14ac:dyDescent="0.2">
      <c r="A2018" s="52"/>
      <c r="B2018" s="52"/>
      <c r="C2018" s="52"/>
      <c r="D2018" s="52"/>
    </row>
    <row r="2019" spans="1:4" x14ac:dyDescent="0.2">
      <c r="A2019" s="52"/>
      <c r="B2019" s="52"/>
      <c r="C2019" s="52"/>
      <c r="D2019" s="52"/>
    </row>
    <row r="2020" spans="1:4" x14ac:dyDescent="0.2">
      <c r="A2020" s="52"/>
      <c r="B2020" s="52"/>
      <c r="C2020" s="52"/>
      <c r="D2020" s="52"/>
    </row>
    <row r="2021" spans="1:4" x14ac:dyDescent="0.2">
      <c r="A2021" s="52"/>
      <c r="B2021" s="52"/>
      <c r="C2021" s="52"/>
      <c r="D2021" s="52"/>
    </row>
    <row r="2022" spans="1:4" x14ac:dyDescent="0.2">
      <c r="A2022" s="52"/>
      <c r="B2022" s="52"/>
      <c r="C2022" s="52"/>
      <c r="D2022" s="52"/>
    </row>
    <row r="2023" spans="1:4" x14ac:dyDescent="0.2">
      <c r="A2023" s="52"/>
      <c r="B2023" s="52"/>
      <c r="C2023" s="52"/>
      <c r="D2023" s="52"/>
    </row>
    <row r="2024" spans="1:4" x14ac:dyDescent="0.2">
      <c r="A2024" s="52"/>
      <c r="B2024" s="52"/>
      <c r="C2024" s="52"/>
      <c r="D2024" s="52"/>
    </row>
    <row r="2025" spans="1:4" x14ac:dyDescent="0.2">
      <c r="A2025" s="52"/>
      <c r="B2025" s="52"/>
      <c r="C2025" s="52"/>
      <c r="D2025" s="52"/>
    </row>
    <row r="2026" spans="1:4" x14ac:dyDescent="0.2">
      <c r="A2026" s="52"/>
      <c r="B2026" s="52"/>
      <c r="C2026" s="52"/>
      <c r="D2026" s="52"/>
    </row>
    <row r="2027" spans="1:4" x14ac:dyDescent="0.2">
      <c r="A2027" s="52"/>
      <c r="B2027" s="52"/>
      <c r="C2027" s="52"/>
      <c r="D2027" s="52"/>
    </row>
    <row r="2028" spans="1:4" x14ac:dyDescent="0.2">
      <c r="A2028" s="52"/>
      <c r="B2028" s="52"/>
      <c r="C2028" s="52"/>
      <c r="D2028" s="52"/>
    </row>
    <row r="2029" spans="1:4" x14ac:dyDescent="0.2">
      <c r="A2029" s="52"/>
      <c r="B2029" s="52"/>
      <c r="C2029" s="52"/>
      <c r="D2029" s="52"/>
    </row>
    <row r="2030" spans="1:4" x14ac:dyDescent="0.2">
      <c r="A2030" s="52"/>
      <c r="B2030" s="52"/>
      <c r="C2030" s="52"/>
      <c r="D2030" s="52"/>
    </row>
    <row r="2031" spans="1:4" x14ac:dyDescent="0.2">
      <c r="A2031" s="52"/>
      <c r="B2031" s="52"/>
      <c r="C2031" s="52"/>
      <c r="D2031" s="52"/>
    </row>
    <row r="2032" spans="1:4" x14ac:dyDescent="0.2">
      <c r="A2032" s="52"/>
      <c r="B2032" s="52"/>
      <c r="C2032" s="52"/>
      <c r="D2032" s="52"/>
    </row>
    <row r="2033" spans="1:4" x14ac:dyDescent="0.2">
      <c r="A2033" s="52"/>
      <c r="B2033" s="52"/>
      <c r="C2033" s="52"/>
      <c r="D2033" s="52"/>
    </row>
    <row r="2034" spans="1:4" x14ac:dyDescent="0.2">
      <c r="A2034" s="52"/>
      <c r="B2034" s="52"/>
      <c r="C2034" s="52"/>
      <c r="D2034" s="52"/>
    </row>
    <row r="2035" spans="1:4" x14ac:dyDescent="0.2">
      <c r="A2035" s="52"/>
      <c r="B2035" s="52"/>
      <c r="C2035" s="52"/>
      <c r="D2035" s="52"/>
    </row>
    <row r="2036" spans="1:4" x14ac:dyDescent="0.2">
      <c r="A2036" s="52"/>
      <c r="B2036" s="52"/>
      <c r="C2036" s="52"/>
      <c r="D2036" s="52"/>
    </row>
    <row r="2037" spans="1:4" x14ac:dyDescent="0.2">
      <c r="A2037" s="52"/>
      <c r="B2037" s="52"/>
      <c r="C2037" s="52"/>
      <c r="D2037" s="52"/>
    </row>
    <row r="2038" spans="1:4" x14ac:dyDescent="0.2">
      <c r="A2038" s="52"/>
      <c r="B2038" s="52"/>
      <c r="C2038" s="52"/>
      <c r="D2038" s="52"/>
    </row>
    <row r="2039" spans="1:4" x14ac:dyDescent="0.2">
      <c r="A2039" s="52"/>
      <c r="B2039" s="52"/>
      <c r="C2039" s="52"/>
      <c r="D2039" s="52"/>
    </row>
    <row r="2040" spans="1:4" x14ac:dyDescent="0.2">
      <c r="A2040" s="52"/>
      <c r="B2040" s="52"/>
      <c r="C2040" s="52"/>
      <c r="D2040" s="52"/>
    </row>
    <row r="2041" spans="1:4" x14ac:dyDescent="0.2">
      <c r="A2041" s="52"/>
      <c r="B2041" s="52"/>
      <c r="C2041" s="52"/>
      <c r="D2041" s="52"/>
    </row>
    <row r="2042" spans="1:4" x14ac:dyDescent="0.2">
      <c r="A2042" s="52"/>
      <c r="B2042" s="52"/>
      <c r="C2042" s="52"/>
      <c r="D2042" s="52"/>
    </row>
    <row r="2043" spans="1:4" x14ac:dyDescent="0.2">
      <c r="A2043" s="52"/>
      <c r="B2043" s="52"/>
      <c r="C2043" s="52"/>
      <c r="D2043" s="52"/>
    </row>
    <row r="2044" spans="1:4" x14ac:dyDescent="0.2">
      <c r="A2044" s="52"/>
      <c r="B2044" s="52"/>
      <c r="C2044" s="52"/>
      <c r="D2044" s="52"/>
    </row>
    <row r="2045" spans="1:4" x14ac:dyDescent="0.2">
      <c r="A2045" s="52"/>
      <c r="B2045" s="52"/>
      <c r="C2045" s="52"/>
      <c r="D2045" s="52"/>
    </row>
    <row r="2046" spans="1:4" x14ac:dyDescent="0.2">
      <c r="A2046" s="52"/>
      <c r="B2046" s="52"/>
      <c r="C2046" s="52"/>
      <c r="D2046" s="52"/>
    </row>
    <row r="2047" spans="1:4" x14ac:dyDescent="0.2">
      <c r="A2047" s="52"/>
      <c r="B2047" s="52"/>
      <c r="C2047" s="52"/>
      <c r="D2047" s="52"/>
    </row>
    <row r="2048" spans="1:4" x14ac:dyDescent="0.2">
      <c r="A2048" s="52"/>
      <c r="B2048" s="52"/>
      <c r="C2048" s="52"/>
      <c r="D2048" s="52"/>
    </row>
    <row r="2049" spans="1:4" x14ac:dyDescent="0.2">
      <c r="A2049" s="52"/>
      <c r="B2049" s="52"/>
      <c r="C2049" s="52"/>
      <c r="D2049" s="52"/>
    </row>
    <row r="2050" spans="1:4" x14ac:dyDescent="0.2">
      <c r="A2050" s="52"/>
      <c r="B2050" s="52"/>
      <c r="C2050" s="52"/>
      <c r="D2050" s="52"/>
    </row>
    <row r="2051" spans="1:4" x14ac:dyDescent="0.2">
      <c r="A2051" s="52"/>
      <c r="B2051" s="52"/>
      <c r="C2051" s="52"/>
      <c r="D2051" s="52"/>
    </row>
    <row r="2052" spans="1:4" x14ac:dyDescent="0.2">
      <c r="A2052" s="52"/>
      <c r="B2052" s="52"/>
      <c r="C2052" s="52"/>
      <c r="D2052" s="52"/>
    </row>
    <row r="2053" spans="1:4" x14ac:dyDescent="0.2">
      <c r="A2053" s="52"/>
      <c r="B2053" s="52"/>
      <c r="C2053" s="52"/>
      <c r="D2053" s="52"/>
    </row>
    <row r="2054" spans="1:4" x14ac:dyDescent="0.2">
      <c r="A2054" s="52"/>
      <c r="B2054" s="52"/>
      <c r="C2054" s="52"/>
      <c r="D2054" s="52"/>
    </row>
    <row r="2055" spans="1:4" x14ac:dyDescent="0.2">
      <c r="A2055" s="52"/>
      <c r="B2055" s="52"/>
      <c r="C2055" s="52"/>
      <c r="D2055" s="52"/>
    </row>
    <row r="2056" spans="1:4" x14ac:dyDescent="0.2">
      <c r="A2056" s="52"/>
      <c r="B2056" s="52"/>
      <c r="C2056" s="52"/>
      <c r="D2056" s="52"/>
    </row>
    <row r="2057" spans="1:4" x14ac:dyDescent="0.2">
      <c r="A2057" s="52"/>
      <c r="B2057" s="52"/>
      <c r="C2057" s="52"/>
      <c r="D2057" s="52"/>
    </row>
    <row r="2058" spans="1:4" x14ac:dyDescent="0.2">
      <c r="A2058" s="52"/>
      <c r="B2058" s="52"/>
      <c r="C2058" s="52"/>
      <c r="D2058" s="52"/>
    </row>
    <row r="2059" spans="1:4" x14ac:dyDescent="0.2">
      <c r="A2059" s="52"/>
      <c r="B2059" s="52"/>
      <c r="C2059" s="52"/>
      <c r="D2059" s="52"/>
    </row>
    <row r="2060" spans="1:4" x14ac:dyDescent="0.2">
      <c r="A2060" s="52"/>
      <c r="B2060" s="52"/>
      <c r="C2060" s="52"/>
      <c r="D2060" s="52"/>
    </row>
    <row r="2061" spans="1:4" x14ac:dyDescent="0.2">
      <c r="A2061" s="52"/>
      <c r="B2061" s="52"/>
      <c r="C2061" s="52"/>
      <c r="D2061" s="52"/>
    </row>
    <row r="2062" spans="1:4" x14ac:dyDescent="0.2">
      <c r="A2062" s="52"/>
      <c r="B2062" s="52"/>
      <c r="C2062" s="52"/>
      <c r="D2062" s="52"/>
    </row>
    <row r="2063" spans="1:4" x14ac:dyDescent="0.2">
      <c r="A2063" s="52"/>
      <c r="B2063" s="52"/>
      <c r="C2063" s="52"/>
      <c r="D2063" s="52"/>
    </row>
    <row r="2064" spans="1:4" x14ac:dyDescent="0.2">
      <c r="A2064" s="52"/>
      <c r="B2064" s="52"/>
      <c r="C2064" s="52"/>
      <c r="D2064" s="52"/>
    </row>
    <row r="2065" spans="1:4" x14ac:dyDescent="0.2">
      <c r="A2065" s="52"/>
      <c r="B2065" s="52"/>
      <c r="C2065" s="52"/>
      <c r="D2065" s="52"/>
    </row>
    <row r="2066" spans="1:4" x14ac:dyDescent="0.2">
      <c r="A2066" s="52"/>
      <c r="B2066" s="52"/>
      <c r="C2066" s="52"/>
      <c r="D2066" s="52"/>
    </row>
    <row r="2067" spans="1:4" x14ac:dyDescent="0.2">
      <c r="A2067" s="52"/>
      <c r="B2067" s="52"/>
      <c r="C2067" s="52"/>
      <c r="D2067" s="52"/>
    </row>
    <row r="2068" spans="1:4" x14ac:dyDescent="0.2">
      <c r="A2068" s="52"/>
      <c r="B2068" s="52"/>
      <c r="C2068" s="52"/>
      <c r="D2068" s="52"/>
    </row>
    <row r="2069" spans="1:4" x14ac:dyDescent="0.2">
      <c r="A2069" s="52"/>
      <c r="B2069" s="52"/>
      <c r="C2069" s="52"/>
      <c r="D2069" s="52"/>
    </row>
    <row r="2070" spans="1:4" x14ac:dyDescent="0.2">
      <c r="A2070" s="52"/>
      <c r="B2070" s="52"/>
      <c r="C2070" s="52"/>
      <c r="D2070" s="52"/>
    </row>
    <row r="2071" spans="1:4" x14ac:dyDescent="0.2">
      <c r="A2071" s="52"/>
      <c r="B2071" s="52"/>
      <c r="C2071" s="52"/>
      <c r="D2071" s="52"/>
    </row>
    <row r="2072" spans="1:4" x14ac:dyDescent="0.2">
      <c r="A2072" s="52"/>
      <c r="B2072" s="52"/>
      <c r="C2072" s="52"/>
      <c r="D2072" s="52"/>
    </row>
    <row r="2073" spans="1:4" x14ac:dyDescent="0.2">
      <c r="A2073" s="52"/>
      <c r="B2073" s="52"/>
      <c r="C2073" s="52"/>
      <c r="D2073" s="52"/>
    </row>
    <row r="2074" spans="1:4" x14ac:dyDescent="0.2">
      <c r="A2074" s="52"/>
      <c r="B2074" s="52"/>
      <c r="C2074" s="52"/>
      <c r="D2074" s="52"/>
    </row>
    <row r="2075" spans="1:4" x14ac:dyDescent="0.2">
      <c r="A2075" s="52"/>
      <c r="B2075" s="52"/>
      <c r="C2075" s="52"/>
      <c r="D2075" s="52"/>
    </row>
    <row r="2076" spans="1:4" x14ac:dyDescent="0.2">
      <c r="A2076" s="52"/>
      <c r="B2076" s="52"/>
      <c r="C2076" s="52"/>
      <c r="D2076" s="52"/>
    </row>
    <row r="2077" spans="1:4" x14ac:dyDescent="0.2">
      <c r="A2077" s="52"/>
      <c r="B2077" s="52"/>
      <c r="C2077" s="52"/>
      <c r="D2077" s="52"/>
    </row>
    <row r="2078" spans="1:4" x14ac:dyDescent="0.2">
      <c r="A2078" s="52"/>
      <c r="B2078" s="52"/>
      <c r="C2078" s="52"/>
      <c r="D2078" s="52"/>
    </row>
    <row r="2079" spans="1:4" x14ac:dyDescent="0.2">
      <c r="A2079" s="52"/>
      <c r="B2079" s="52"/>
      <c r="C2079" s="52"/>
      <c r="D2079" s="52"/>
    </row>
    <row r="2080" spans="1:4" x14ac:dyDescent="0.2">
      <c r="A2080" s="52"/>
      <c r="B2080" s="52"/>
      <c r="C2080" s="52"/>
      <c r="D2080" s="52"/>
    </row>
    <row r="2081" spans="1:4" x14ac:dyDescent="0.2">
      <c r="A2081" s="52"/>
      <c r="B2081" s="52"/>
      <c r="C2081" s="52"/>
      <c r="D2081" s="52"/>
    </row>
    <row r="2082" spans="1:4" x14ac:dyDescent="0.2">
      <c r="A2082" s="52"/>
      <c r="B2082" s="52"/>
      <c r="C2082" s="52"/>
      <c r="D2082" s="52"/>
    </row>
    <row r="2083" spans="1:4" x14ac:dyDescent="0.2">
      <c r="A2083" s="52"/>
      <c r="B2083" s="52"/>
      <c r="C2083" s="52"/>
      <c r="D2083" s="52"/>
    </row>
    <row r="2084" spans="1:4" x14ac:dyDescent="0.2">
      <c r="A2084" s="52"/>
      <c r="B2084" s="52"/>
      <c r="C2084" s="52"/>
      <c r="D2084" s="52"/>
    </row>
    <row r="2085" spans="1:4" x14ac:dyDescent="0.2">
      <c r="A2085" s="52"/>
      <c r="B2085" s="52"/>
      <c r="C2085" s="52"/>
      <c r="D2085" s="52"/>
    </row>
    <row r="2086" spans="1:4" x14ac:dyDescent="0.2">
      <c r="A2086" s="52"/>
      <c r="B2086" s="52"/>
      <c r="C2086" s="52"/>
      <c r="D2086" s="52"/>
    </row>
    <row r="2087" spans="1:4" x14ac:dyDescent="0.2">
      <c r="A2087" s="52"/>
      <c r="B2087" s="52"/>
      <c r="C2087" s="52"/>
      <c r="D2087" s="52"/>
    </row>
    <row r="2088" spans="1:4" x14ac:dyDescent="0.2">
      <c r="A2088" s="52"/>
      <c r="B2088" s="52"/>
      <c r="C2088" s="52"/>
      <c r="D2088" s="52"/>
    </row>
    <row r="2089" spans="1:4" x14ac:dyDescent="0.2">
      <c r="A2089" s="52"/>
      <c r="B2089" s="52"/>
      <c r="C2089" s="52"/>
      <c r="D2089" s="52"/>
    </row>
    <row r="2090" spans="1:4" x14ac:dyDescent="0.2">
      <c r="A2090" s="52"/>
      <c r="B2090" s="52"/>
      <c r="C2090" s="52"/>
      <c r="D2090" s="52"/>
    </row>
    <row r="2091" spans="1:4" x14ac:dyDescent="0.2">
      <c r="A2091" s="52"/>
      <c r="B2091" s="52"/>
      <c r="C2091" s="52"/>
      <c r="D2091" s="52"/>
    </row>
    <row r="2092" spans="1:4" x14ac:dyDescent="0.2">
      <c r="A2092" s="52"/>
      <c r="B2092" s="52"/>
      <c r="C2092" s="52"/>
      <c r="D2092" s="52"/>
    </row>
    <row r="2093" spans="1:4" x14ac:dyDescent="0.2">
      <c r="A2093" s="52"/>
      <c r="B2093" s="52"/>
      <c r="C2093" s="52"/>
      <c r="D2093" s="52"/>
    </row>
    <row r="2094" spans="1:4" x14ac:dyDescent="0.2">
      <c r="A2094" s="52"/>
      <c r="B2094" s="52"/>
      <c r="C2094" s="52"/>
      <c r="D2094" s="52"/>
    </row>
    <row r="2095" spans="1:4" x14ac:dyDescent="0.2">
      <c r="A2095" s="52"/>
      <c r="B2095" s="52"/>
      <c r="C2095" s="52"/>
      <c r="D2095" s="52"/>
    </row>
    <row r="2096" spans="1:4" x14ac:dyDescent="0.2">
      <c r="A2096" s="52"/>
      <c r="B2096" s="52"/>
      <c r="C2096" s="52"/>
      <c r="D2096" s="52"/>
    </row>
    <row r="2097" spans="1:4" x14ac:dyDescent="0.2">
      <c r="A2097" s="52"/>
      <c r="B2097" s="52"/>
      <c r="C2097" s="52"/>
      <c r="D2097" s="52"/>
    </row>
    <row r="2098" spans="1:4" x14ac:dyDescent="0.2">
      <c r="A2098" s="52"/>
      <c r="B2098" s="52"/>
      <c r="C2098" s="52"/>
      <c r="D2098" s="52"/>
    </row>
    <row r="2099" spans="1:4" x14ac:dyDescent="0.2">
      <c r="A2099" s="52"/>
      <c r="B2099" s="52"/>
      <c r="C2099" s="52"/>
      <c r="D2099" s="52"/>
    </row>
    <row r="2100" spans="1:4" x14ac:dyDescent="0.2">
      <c r="A2100" s="52"/>
      <c r="B2100" s="52"/>
      <c r="C2100" s="52"/>
      <c r="D2100" s="52"/>
    </row>
    <row r="2101" spans="1:4" x14ac:dyDescent="0.2">
      <c r="A2101" s="52"/>
      <c r="B2101" s="52"/>
      <c r="C2101" s="52"/>
      <c r="D2101" s="52"/>
    </row>
    <row r="2102" spans="1:4" x14ac:dyDescent="0.2">
      <c r="A2102" s="52"/>
      <c r="B2102" s="52"/>
      <c r="C2102" s="52"/>
      <c r="D2102" s="52"/>
    </row>
    <row r="2103" spans="1:4" x14ac:dyDescent="0.2">
      <c r="A2103" s="52"/>
      <c r="B2103" s="52"/>
      <c r="C2103" s="52"/>
      <c r="D2103" s="52"/>
    </row>
    <row r="2104" spans="1:4" x14ac:dyDescent="0.2">
      <c r="A2104" s="52"/>
      <c r="B2104" s="52"/>
      <c r="C2104" s="52"/>
      <c r="D2104" s="52"/>
    </row>
    <row r="2105" spans="1:4" x14ac:dyDescent="0.2">
      <c r="A2105" s="52"/>
      <c r="B2105" s="52"/>
      <c r="C2105" s="52"/>
      <c r="D2105" s="52"/>
    </row>
    <row r="2106" spans="1:4" x14ac:dyDescent="0.2">
      <c r="A2106" s="52"/>
      <c r="B2106" s="52"/>
      <c r="C2106" s="52"/>
      <c r="D2106" s="52"/>
    </row>
    <row r="2107" spans="1:4" x14ac:dyDescent="0.2">
      <c r="A2107" s="52"/>
      <c r="B2107" s="52"/>
      <c r="C2107" s="52"/>
      <c r="D2107" s="52"/>
    </row>
    <row r="2108" spans="1:4" x14ac:dyDescent="0.2">
      <c r="A2108" s="52"/>
      <c r="B2108" s="52"/>
      <c r="C2108" s="52"/>
      <c r="D2108" s="52"/>
    </row>
    <row r="2109" spans="1:4" x14ac:dyDescent="0.2">
      <c r="A2109" s="52"/>
      <c r="B2109" s="52"/>
      <c r="C2109" s="52"/>
      <c r="D2109" s="52"/>
    </row>
    <row r="2110" spans="1:4" x14ac:dyDescent="0.2">
      <c r="A2110" s="52"/>
      <c r="B2110" s="52"/>
      <c r="C2110" s="52"/>
      <c r="D2110" s="52"/>
    </row>
    <row r="2111" spans="1:4" x14ac:dyDescent="0.2">
      <c r="A2111" s="52"/>
      <c r="B2111" s="52"/>
      <c r="C2111" s="52"/>
      <c r="D2111" s="52"/>
    </row>
    <row r="2112" spans="1:4" x14ac:dyDescent="0.2">
      <c r="A2112" s="52"/>
      <c r="B2112" s="52"/>
      <c r="C2112" s="52"/>
      <c r="D2112" s="52"/>
    </row>
    <row r="2113" spans="1:4" x14ac:dyDescent="0.2">
      <c r="A2113" s="52"/>
      <c r="B2113" s="52"/>
      <c r="C2113" s="52"/>
      <c r="D2113" s="52"/>
    </row>
    <row r="2114" spans="1:4" x14ac:dyDescent="0.2">
      <c r="A2114" s="52"/>
      <c r="B2114" s="52"/>
      <c r="C2114" s="52"/>
      <c r="D2114" s="52"/>
    </row>
    <row r="2115" spans="1:4" x14ac:dyDescent="0.2">
      <c r="A2115" s="52"/>
      <c r="B2115" s="52"/>
      <c r="C2115" s="52"/>
      <c r="D2115" s="52"/>
    </row>
    <row r="2116" spans="1:4" x14ac:dyDescent="0.2">
      <c r="A2116" s="52"/>
      <c r="B2116" s="52"/>
      <c r="C2116" s="52"/>
      <c r="D2116" s="52"/>
    </row>
    <row r="2117" spans="1:4" x14ac:dyDescent="0.2">
      <c r="A2117" s="52"/>
      <c r="B2117" s="52"/>
      <c r="C2117" s="52"/>
      <c r="D2117" s="52"/>
    </row>
    <row r="2118" spans="1:4" x14ac:dyDescent="0.2">
      <c r="A2118" s="52"/>
      <c r="B2118" s="52"/>
      <c r="C2118" s="52"/>
      <c r="D2118" s="52"/>
    </row>
    <row r="2119" spans="1:4" x14ac:dyDescent="0.2">
      <c r="A2119" s="52"/>
      <c r="B2119" s="52"/>
      <c r="C2119" s="52"/>
      <c r="D2119" s="52"/>
    </row>
    <row r="2120" spans="1:4" x14ac:dyDescent="0.2">
      <c r="A2120" s="52"/>
      <c r="B2120" s="52"/>
      <c r="C2120" s="52"/>
      <c r="D2120" s="52"/>
    </row>
    <row r="2121" spans="1:4" x14ac:dyDescent="0.2">
      <c r="A2121" s="52"/>
      <c r="B2121" s="52"/>
      <c r="C2121" s="52"/>
      <c r="D2121" s="52"/>
    </row>
    <row r="2122" spans="1:4" x14ac:dyDescent="0.2">
      <c r="A2122" s="52"/>
      <c r="B2122" s="52"/>
      <c r="C2122" s="52"/>
      <c r="D2122" s="52"/>
    </row>
    <row r="2123" spans="1:4" x14ac:dyDescent="0.2">
      <c r="A2123" s="52"/>
      <c r="B2123" s="52"/>
      <c r="C2123" s="52"/>
      <c r="D2123" s="52"/>
    </row>
    <row r="2124" spans="1:4" x14ac:dyDescent="0.2">
      <c r="A2124" s="52"/>
      <c r="B2124" s="52"/>
      <c r="C2124" s="52"/>
      <c r="D2124" s="52"/>
    </row>
    <row r="2125" spans="1:4" x14ac:dyDescent="0.2">
      <c r="A2125" s="52"/>
      <c r="B2125" s="52"/>
      <c r="C2125" s="52"/>
      <c r="D2125" s="52"/>
    </row>
    <row r="2126" spans="1:4" x14ac:dyDescent="0.2">
      <c r="A2126" s="52"/>
      <c r="B2126" s="52"/>
      <c r="C2126" s="52"/>
      <c r="D2126" s="52"/>
    </row>
    <row r="2127" spans="1:4" x14ac:dyDescent="0.2">
      <c r="A2127" s="52"/>
      <c r="B2127" s="52"/>
      <c r="C2127" s="52"/>
      <c r="D2127" s="52"/>
    </row>
    <row r="2128" spans="1:4" x14ac:dyDescent="0.2">
      <c r="A2128" s="52"/>
      <c r="B2128" s="52"/>
      <c r="C2128" s="52"/>
      <c r="D2128" s="52"/>
    </row>
    <row r="2129" spans="1:4" x14ac:dyDescent="0.2">
      <c r="A2129" s="52"/>
      <c r="B2129" s="52"/>
      <c r="C2129" s="52"/>
      <c r="D2129" s="52"/>
    </row>
    <row r="2130" spans="1:4" x14ac:dyDescent="0.2">
      <c r="A2130" s="52"/>
      <c r="B2130" s="52"/>
      <c r="C2130" s="52"/>
      <c r="D2130" s="52"/>
    </row>
    <row r="2131" spans="1:4" x14ac:dyDescent="0.2">
      <c r="A2131" s="52"/>
      <c r="B2131" s="52"/>
      <c r="C2131" s="52"/>
      <c r="D2131" s="52"/>
    </row>
    <row r="2132" spans="1:4" x14ac:dyDescent="0.2">
      <c r="A2132" s="52"/>
      <c r="B2132" s="52"/>
      <c r="C2132" s="52"/>
      <c r="D2132" s="52"/>
    </row>
    <row r="2133" spans="1:4" x14ac:dyDescent="0.2">
      <c r="A2133" s="52"/>
      <c r="B2133" s="52"/>
      <c r="C2133" s="52"/>
      <c r="D2133" s="52"/>
    </row>
    <row r="2134" spans="1:4" x14ac:dyDescent="0.2">
      <c r="A2134" s="52"/>
      <c r="B2134" s="52"/>
      <c r="C2134" s="52"/>
      <c r="D2134" s="52"/>
    </row>
    <row r="2135" spans="1:4" x14ac:dyDescent="0.2">
      <c r="A2135" s="52"/>
      <c r="B2135" s="52"/>
      <c r="C2135" s="52"/>
      <c r="D2135" s="52"/>
    </row>
    <row r="2136" spans="1:4" x14ac:dyDescent="0.2">
      <c r="A2136" s="52"/>
      <c r="B2136" s="52"/>
      <c r="C2136" s="52"/>
      <c r="D2136" s="52"/>
    </row>
    <row r="2137" spans="1:4" x14ac:dyDescent="0.2">
      <c r="A2137" s="52"/>
      <c r="B2137" s="52"/>
      <c r="C2137" s="52"/>
      <c r="D2137" s="52"/>
    </row>
    <row r="2138" spans="1:4" x14ac:dyDescent="0.2">
      <c r="A2138" s="52"/>
      <c r="B2138" s="52"/>
      <c r="C2138" s="52"/>
      <c r="D2138" s="52"/>
    </row>
    <row r="2139" spans="1:4" x14ac:dyDescent="0.2">
      <c r="A2139" s="52"/>
      <c r="B2139" s="52"/>
      <c r="C2139" s="52"/>
      <c r="D2139" s="52"/>
    </row>
    <row r="2140" spans="1:4" x14ac:dyDescent="0.2">
      <c r="A2140" s="52"/>
      <c r="B2140" s="52"/>
      <c r="C2140" s="52"/>
      <c r="D2140" s="52"/>
    </row>
    <row r="2141" spans="1:4" x14ac:dyDescent="0.2">
      <c r="A2141" s="52"/>
      <c r="B2141" s="52"/>
      <c r="C2141" s="52"/>
      <c r="D2141" s="52"/>
    </row>
    <row r="2142" spans="1:4" x14ac:dyDescent="0.2">
      <c r="A2142" s="52"/>
      <c r="B2142" s="52"/>
      <c r="C2142" s="52"/>
      <c r="D2142" s="52"/>
    </row>
    <row r="2143" spans="1:4" x14ac:dyDescent="0.2">
      <c r="A2143" s="52"/>
      <c r="B2143" s="52"/>
      <c r="C2143" s="52"/>
      <c r="D2143" s="52"/>
    </row>
    <row r="2144" spans="1:4" x14ac:dyDescent="0.2">
      <c r="A2144" s="52"/>
      <c r="B2144" s="52"/>
      <c r="C2144" s="52"/>
      <c r="D2144" s="52"/>
    </row>
    <row r="2145" spans="1:4" x14ac:dyDescent="0.2">
      <c r="A2145" s="52"/>
      <c r="B2145" s="52"/>
      <c r="C2145" s="52"/>
      <c r="D2145" s="52"/>
    </row>
    <row r="2146" spans="1:4" x14ac:dyDescent="0.2">
      <c r="A2146" s="52"/>
      <c r="B2146" s="52"/>
      <c r="C2146" s="52"/>
      <c r="D2146" s="52"/>
    </row>
    <row r="2147" spans="1:4" x14ac:dyDescent="0.2">
      <c r="A2147" s="52"/>
      <c r="B2147" s="52"/>
      <c r="C2147" s="52"/>
      <c r="D2147" s="52"/>
    </row>
    <row r="2148" spans="1:4" x14ac:dyDescent="0.2">
      <c r="A2148" s="52"/>
      <c r="B2148" s="52"/>
      <c r="C2148" s="52"/>
      <c r="D2148" s="52"/>
    </row>
    <row r="2149" spans="1:4" x14ac:dyDescent="0.2">
      <c r="A2149" s="52"/>
      <c r="B2149" s="52"/>
      <c r="C2149" s="52"/>
      <c r="D2149" s="52"/>
    </row>
    <row r="2150" spans="1:4" x14ac:dyDescent="0.2">
      <c r="A2150" s="52"/>
      <c r="B2150" s="52"/>
      <c r="C2150" s="52"/>
      <c r="D2150" s="52"/>
    </row>
    <row r="2151" spans="1:4" x14ac:dyDescent="0.2">
      <c r="A2151" s="52"/>
      <c r="B2151" s="52"/>
      <c r="C2151" s="52"/>
      <c r="D2151" s="52"/>
    </row>
    <row r="2152" spans="1:4" x14ac:dyDescent="0.2">
      <c r="A2152" s="52"/>
      <c r="B2152" s="52"/>
      <c r="C2152" s="52"/>
      <c r="D2152" s="52"/>
    </row>
    <row r="2153" spans="1:4" x14ac:dyDescent="0.2">
      <c r="A2153" s="52"/>
      <c r="B2153" s="52"/>
      <c r="C2153" s="52"/>
      <c r="D2153" s="52"/>
    </row>
    <row r="2154" spans="1:4" x14ac:dyDescent="0.2">
      <c r="A2154" s="52"/>
      <c r="B2154" s="52"/>
      <c r="C2154" s="52"/>
      <c r="D2154" s="52"/>
    </row>
    <row r="2155" spans="1:4" x14ac:dyDescent="0.2">
      <c r="A2155" s="52"/>
      <c r="B2155" s="52"/>
      <c r="C2155" s="52"/>
      <c r="D2155" s="52"/>
    </row>
    <row r="2156" spans="1:4" x14ac:dyDescent="0.2">
      <c r="A2156" s="52"/>
      <c r="B2156" s="52"/>
      <c r="C2156" s="52"/>
      <c r="D2156" s="52"/>
    </row>
    <row r="2157" spans="1:4" x14ac:dyDescent="0.2">
      <c r="A2157" s="52"/>
      <c r="B2157" s="52"/>
      <c r="C2157" s="52"/>
      <c r="D2157" s="52"/>
    </row>
    <row r="2158" spans="1:4" x14ac:dyDescent="0.2">
      <c r="A2158" s="52"/>
      <c r="B2158" s="52"/>
      <c r="C2158" s="52"/>
      <c r="D2158" s="52"/>
    </row>
    <row r="2159" spans="1:4" x14ac:dyDescent="0.2">
      <c r="A2159" s="52"/>
      <c r="B2159" s="52"/>
      <c r="C2159" s="52"/>
      <c r="D2159" s="52"/>
    </row>
    <row r="2160" spans="1:4" x14ac:dyDescent="0.2">
      <c r="A2160" s="52"/>
      <c r="B2160" s="52"/>
      <c r="C2160" s="52"/>
      <c r="D2160" s="52"/>
    </row>
    <row r="2161" spans="1:4" x14ac:dyDescent="0.2">
      <c r="A2161" s="52"/>
      <c r="B2161" s="52"/>
      <c r="C2161" s="52"/>
      <c r="D2161" s="52"/>
    </row>
    <row r="2162" spans="1:4" x14ac:dyDescent="0.2">
      <c r="A2162" s="52"/>
      <c r="B2162" s="52"/>
      <c r="C2162" s="52"/>
      <c r="D2162" s="52"/>
    </row>
    <row r="2163" spans="1:4" x14ac:dyDescent="0.2">
      <c r="A2163" s="52"/>
      <c r="B2163" s="52"/>
      <c r="C2163" s="52"/>
      <c r="D2163" s="52"/>
    </row>
    <row r="2164" spans="1:4" x14ac:dyDescent="0.2">
      <c r="A2164" s="52"/>
      <c r="B2164" s="52"/>
      <c r="C2164" s="52"/>
      <c r="D2164" s="52"/>
    </row>
    <row r="2165" spans="1:4" x14ac:dyDescent="0.2">
      <c r="A2165" s="52"/>
      <c r="B2165" s="52"/>
      <c r="C2165" s="52"/>
      <c r="D2165" s="52"/>
    </row>
    <row r="2166" spans="1:4" x14ac:dyDescent="0.2">
      <c r="A2166" s="52"/>
      <c r="B2166" s="52"/>
      <c r="C2166" s="52"/>
      <c r="D2166" s="52"/>
    </row>
    <row r="2167" spans="1:4" x14ac:dyDescent="0.2">
      <c r="A2167" s="52"/>
      <c r="B2167" s="52"/>
      <c r="C2167" s="52"/>
      <c r="D2167" s="52"/>
    </row>
    <row r="2168" spans="1:4" x14ac:dyDescent="0.2">
      <c r="A2168" s="52"/>
      <c r="B2168" s="52"/>
      <c r="C2168" s="52"/>
      <c r="D2168" s="52"/>
    </row>
    <row r="2169" spans="1:4" x14ac:dyDescent="0.2">
      <c r="A2169" s="52"/>
      <c r="B2169" s="52"/>
      <c r="C2169" s="52"/>
      <c r="D2169" s="52"/>
    </row>
    <row r="2170" spans="1:4" x14ac:dyDescent="0.2">
      <c r="A2170" s="52"/>
      <c r="B2170" s="52"/>
      <c r="C2170" s="52"/>
      <c r="D2170" s="52"/>
    </row>
    <row r="2171" spans="1:4" x14ac:dyDescent="0.2">
      <c r="A2171" s="52"/>
      <c r="B2171" s="52"/>
      <c r="C2171" s="52"/>
      <c r="D2171" s="52"/>
    </row>
    <row r="2172" spans="1:4" x14ac:dyDescent="0.2">
      <c r="A2172" s="52"/>
      <c r="B2172" s="52"/>
      <c r="C2172" s="52"/>
      <c r="D2172" s="52"/>
    </row>
    <row r="2173" spans="1:4" x14ac:dyDescent="0.2">
      <c r="A2173" s="52"/>
      <c r="B2173" s="52"/>
      <c r="C2173" s="52"/>
      <c r="D2173" s="52"/>
    </row>
    <row r="2174" spans="1:4" x14ac:dyDescent="0.2">
      <c r="A2174" s="52"/>
      <c r="B2174" s="52"/>
      <c r="C2174" s="52"/>
      <c r="D2174" s="52"/>
    </row>
    <row r="2175" spans="1:4" x14ac:dyDescent="0.2">
      <c r="A2175" s="52"/>
      <c r="B2175" s="52"/>
      <c r="C2175" s="52"/>
      <c r="D2175" s="52"/>
    </row>
    <row r="2176" spans="1:4" x14ac:dyDescent="0.2">
      <c r="A2176" s="52"/>
      <c r="B2176" s="52"/>
      <c r="C2176" s="52"/>
      <c r="D2176" s="52"/>
    </row>
    <row r="2177" spans="1:4" x14ac:dyDescent="0.2">
      <c r="A2177" s="52"/>
      <c r="B2177" s="52"/>
      <c r="C2177" s="52"/>
      <c r="D2177" s="52"/>
    </row>
    <row r="2178" spans="1:4" x14ac:dyDescent="0.2">
      <c r="A2178" s="52"/>
      <c r="B2178" s="52"/>
      <c r="C2178" s="52"/>
      <c r="D2178" s="52"/>
    </row>
    <row r="2179" spans="1:4" x14ac:dyDescent="0.2">
      <c r="A2179" s="52"/>
      <c r="B2179" s="52"/>
      <c r="C2179" s="52"/>
      <c r="D2179" s="52"/>
    </row>
    <row r="2180" spans="1:4" x14ac:dyDescent="0.2">
      <c r="A2180" s="52"/>
      <c r="B2180" s="52"/>
      <c r="C2180" s="52"/>
      <c r="D2180" s="52"/>
    </row>
    <row r="2181" spans="1:4" x14ac:dyDescent="0.2">
      <c r="A2181" s="52"/>
      <c r="B2181" s="52"/>
      <c r="C2181" s="52"/>
      <c r="D2181" s="52"/>
    </row>
    <row r="2182" spans="1:4" x14ac:dyDescent="0.2">
      <c r="A2182" s="52"/>
      <c r="B2182" s="52"/>
      <c r="C2182" s="52"/>
      <c r="D2182" s="52"/>
    </row>
    <row r="2183" spans="1:4" x14ac:dyDescent="0.2">
      <c r="A2183" s="52"/>
      <c r="B2183" s="52"/>
      <c r="C2183" s="52"/>
      <c r="D2183" s="52"/>
    </row>
    <row r="2184" spans="1:4" x14ac:dyDescent="0.2">
      <c r="A2184" s="52"/>
      <c r="B2184" s="52"/>
      <c r="C2184" s="52"/>
      <c r="D2184" s="52"/>
    </row>
    <row r="2185" spans="1:4" x14ac:dyDescent="0.2">
      <c r="A2185" s="52"/>
      <c r="B2185" s="52"/>
      <c r="C2185" s="52"/>
      <c r="D2185" s="52"/>
    </row>
    <row r="2186" spans="1:4" x14ac:dyDescent="0.2">
      <c r="A2186" s="52"/>
      <c r="B2186" s="52"/>
      <c r="C2186" s="52"/>
      <c r="D2186" s="52"/>
    </row>
    <row r="2187" spans="1:4" x14ac:dyDescent="0.2">
      <c r="A2187" s="52"/>
      <c r="B2187" s="52"/>
      <c r="C2187" s="52"/>
      <c r="D2187" s="52"/>
    </row>
    <row r="2188" spans="1:4" x14ac:dyDescent="0.2">
      <c r="A2188" s="52"/>
      <c r="B2188" s="52"/>
      <c r="C2188" s="52"/>
      <c r="D2188" s="52"/>
    </row>
    <row r="2189" spans="1:4" x14ac:dyDescent="0.2">
      <c r="A2189" s="52"/>
      <c r="B2189" s="52"/>
      <c r="C2189" s="52"/>
      <c r="D2189" s="52"/>
    </row>
    <row r="2190" spans="1:4" x14ac:dyDescent="0.2">
      <c r="A2190" s="52"/>
      <c r="B2190" s="52"/>
      <c r="C2190" s="52"/>
      <c r="D2190" s="52"/>
    </row>
    <row r="2191" spans="1:4" x14ac:dyDescent="0.2">
      <c r="A2191" s="52"/>
      <c r="B2191" s="52"/>
      <c r="C2191" s="52"/>
      <c r="D2191" s="52"/>
    </row>
    <row r="2192" spans="1:4" x14ac:dyDescent="0.2">
      <c r="A2192" s="52"/>
      <c r="B2192" s="52"/>
      <c r="C2192" s="52"/>
      <c r="D2192" s="52"/>
    </row>
    <row r="2193" spans="1:4" x14ac:dyDescent="0.2">
      <c r="A2193" s="52"/>
      <c r="B2193" s="52"/>
      <c r="C2193" s="52"/>
      <c r="D2193" s="52"/>
    </row>
    <row r="2194" spans="1:4" x14ac:dyDescent="0.2">
      <c r="A2194" s="52"/>
      <c r="B2194" s="52"/>
      <c r="C2194" s="52"/>
      <c r="D2194" s="52"/>
    </row>
    <row r="2195" spans="1:4" x14ac:dyDescent="0.2">
      <c r="A2195" s="52"/>
      <c r="B2195" s="52"/>
      <c r="C2195" s="52"/>
      <c r="D2195" s="52"/>
    </row>
    <row r="2196" spans="1:4" x14ac:dyDescent="0.2">
      <c r="A2196" s="52"/>
      <c r="B2196" s="52"/>
      <c r="C2196" s="52"/>
      <c r="D2196" s="52"/>
    </row>
    <row r="2197" spans="1:4" x14ac:dyDescent="0.2">
      <c r="A2197" s="52"/>
      <c r="B2197" s="52"/>
      <c r="C2197" s="52"/>
      <c r="D2197" s="52"/>
    </row>
    <row r="2198" spans="1:4" x14ac:dyDescent="0.2">
      <c r="A2198" s="52"/>
      <c r="B2198" s="52"/>
      <c r="C2198" s="52"/>
      <c r="D2198" s="52"/>
    </row>
    <row r="2199" spans="1:4" x14ac:dyDescent="0.2">
      <c r="A2199" s="52"/>
      <c r="B2199" s="52"/>
      <c r="C2199" s="52"/>
      <c r="D2199" s="52"/>
    </row>
    <row r="2200" spans="1:4" x14ac:dyDescent="0.2">
      <c r="A2200" s="52"/>
      <c r="B2200" s="52"/>
      <c r="C2200" s="52"/>
      <c r="D2200" s="52"/>
    </row>
    <row r="2201" spans="1:4" x14ac:dyDescent="0.2">
      <c r="A2201" s="52"/>
      <c r="B2201" s="52"/>
      <c r="C2201" s="52"/>
      <c r="D2201" s="52"/>
    </row>
    <row r="2202" spans="1:4" x14ac:dyDescent="0.2">
      <c r="A2202" s="52"/>
      <c r="B2202" s="52"/>
      <c r="C2202" s="52"/>
      <c r="D2202" s="52"/>
    </row>
    <row r="2203" spans="1:4" x14ac:dyDescent="0.2">
      <c r="A2203" s="52"/>
      <c r="B2203" s="52"/>
      <c r="C2203" s="52"/>
      <c r="D2203" s="52"/>
    </row>
    <row r="2204" spans="1:4" x14ac:dyDescent="0.2">
      <c r="A2204" s="52"/>
      <c r="B2204" s="52"/>
      <c r="C2204" s="52"/>
      <c r="D2204" s="52"/>
    </row>
    <row r="2205" spans="1:4" x14ac:dyDescent="0.2">
      <c r="A2205" s="52"/>
      <c r="B2205" s="52"/>
      <c r="C2205" s="52"/>
      <c r="D2205" s="52"/>
    </row>
    <row r="2206" spans="1:4" x14ac:dyDescent="0.2">
      <c r="A2206" s="52"/>
      <c r="B2206" s="52"/>
      <c r="C2206" s="52"/>
      <c r="D2206" s="52"/>
    </row>
    <row r="2207" spans="1:4" x14ac:dyDescent="0.2">
      <c r="A2207" s="52"/>
      <c r="B2207" s="52"/>
      <c r="C2207" s="52"/>
      <c r="D2207" s="52"/>
    </row>
    <row r="2208" spans="1:4" x14ac:dyDescent="0.2">
      <c r="A2208" s="52"/>
      <c r="B2208" s="52"/>
      <c r="C2208" s="52"/>
      <c r="D2208" s="52"/>
    </row>
    <row r="2209" spans="1:4" x14ac:dyDescent="0.2">
      <c r="A2209" s="52"/>
      <c r="B2209" s="52"/>
      <c r="C2209" s="52"/>
      <c r="D2209" s="52"/>
    </row>
    <row r="2210" spans="1:4" x14ac:dyDescent="0.2">
      <c r="A2210" s="52"/>
      <c r="B2210" s="52"/>
      <c r="C2210" s="52"/>
      <c r="D2210" s="52"/>
    </row>
    <row r="2211" spans="1:4" x14ac:dyDescent="0.2">
      <c r="A2211" s="52"/>
      <c r="B2211" s="52"/>
      <c r="C2211" s="52"/>
      <c r="D2211" s="52"/>
    </row>
    <row r="2212" spans="1:4" x14ac:dyDescent="0.2">
      <c r="A2212" s="52"/>
      <c r="B2212" s="52"/>
      <c r="C2212" s="52"/>
      <c r="D2212" s="52"/>
    </row>
    <row r="2213" spans="1:4" x14ac:dyDescent="0.2">
      <c r="A2213" s="52"/>
      <c r="B2213" s="52"/>
      <c r="C2213" s="52"/>
      <c r="D2213" s="52"/>
    </row>
    <row r="2214" spans="1:4" x14ac:dyDescent="0.2">
      <c r="A2214" s="52"/>
      <c r="B2214" s="52"/>
      <c r="C2214" s="52"/>
      <c r="D2214" s="52"/>
    </row>
    <row r="2215" spans="1:4" x14ac:dyDescent="0.2">
      <c r="A2215" s="52"/>
      <c r="B2215" s="52"/>
      <c r="C2215" s="52"/>
      <c r="D2215" s="52"/>
    </row>
    <row r="2216" spans="1:4" x14ac:dyDescent="0.2">
      <c r="A2216" s="52"/>
      <c r="B2216" s="52"/>
      <c r="C2216" s="52"/>
      <c r="D2216" s="52"/>
    </row>
    <row r="2217" spans="1:4" x14ac:dyDescent="0.2">
      <c r="A2217" s="52"/>
      <c r="B2217" s="52"/>
      <c r="C2217" s="52"/>
      <c r="D2217" s="52"/>
    </row>
    <row r="2218" spans="1:4" x14ac:dyDescent="0.2">
      <c r="A2218" s="52"/>
      <c r="B2218" s="52"/>
      <c r="C2218" s="52"/>
      <c r="D2218" s="52"/>
    </row>
    <row r="2219" spans="1:4" x14ac:dyDescent="0.2">
      <c r="A2219" s="52"/>
      <c r="B2219" s="52"/>
      <c r="C2219" s="52"/>
      <c r="D2219" s="52"/>
    </row>
    <row r="2220" spans="1:4" x14ac:dyDescent="0.2">
      <c r="A2220" s="52"/>
      <c r="B2220" s="52"/>
      <c r="C2220" s="52"/>
      <c r="D2220" s="52"/>
    </row>
    <row r="2221" spans="1:4" x14ac:dyDescent="0.2">
      <c r="A2221" s="52"/>
      <c r="B2221" s="52"/>
      <c r="C2221" s="52"/>
      <c r="D2221" s="52"/>
    </row>
    <row r="2222" spans="1:4" x14ac:dyDescent="0.2">
      <c r="A2222" s="52"/>
      <c r="B2222" s="52"/>
      <c r="C2222" s="52"/>
      <c r="D2222" s="52"/>
    </row>
    <row r="2223" spans="1:4" x14ac:dyDescent="0.2">
      <c r="A2223" s="52"/>
      <c r="B2223" s="52"/>
      <c r="C2223" s="52"/>
      <c r="D2223" s="52"/>
    </row>
    <row r="2224" spans="1:4" x14ac:dyDescent="0.2">
      <c r="A2224" s="52"/>
      <c r="B2224" s="52"/>
      <c r="C2224" s="52"/>
      <c r="D2224" s="52"/>
    </row>
    <row r="2225" spans="1:4" x14ac:dyDescent="0.2">
      <c r="A2225" s="52"/>
      <c r="B2225" s="52"/>
      <c r="C2225" s="52"/>
      <c r="D2225" s="52"/>
    </row>
    <row r="2226" spans="1:4" x14ac:dyDescent="0.2">
      <c r="A2226" s="52"/>
      <c r="B2226" s="52"/>
      <c r="C2226" s="52"/>
      <c r="D2226" s="52"/>
    </row>
    <row r="2227" spans="1:4" x14ac:dyDescent="0.2">
      <c r="A2227" s="52"/>
      <c r="B2227" s="52"/>
      <c r="C2227" s="52"/>
      <c r="D2227" s="52"/>
    </row>
    <row r="2228" spans="1:4" x14ac:dyDescent="0.2">
      <c r="A2228" s="52"/>
      <c r="B2228" s="52"/>
      <c r="C2228" s="52"/>
      <c r="D2228" s="52"/>
    </row>
    <row r="2229" spans="1:4" x14ac:dyDescent="0.2">
      <c r="A2229" s="52"/>
      <c r="B2229" s="52"/>
      <c r="C2229" s="52"/>
      <c r="D2229" s="52"/>
    </row>
    <row r="2230" spans="1:4" x14ac:dyDescent="0.2">
      <c r="A2230" s="52"/>
      <c r="B2230" s="52"/>
      <c r="C2230" s="52"/>
      <c r="D2230" s="52"/>
    </row>
    <row r="2231" spans="1:4" x14ac:dyDescent="0.2">
      <c r="A2231" s="52"/>
      <c r="B2231" s="52"/>
      <c r="C2231" s="52"/>
      <c r="D2231" s="52"/>
    </row>
    <row r="2232" spans="1:4" x14ac:dyDescent="0.2">
      <c r="A2232" s="52"/>
      <c r="B2232" s="52"/>
      <c r="C2232" s="52"/>
      <c r="D2232" s="52"/>
    </row>
    <row r="2233" spans="1:4" x14ac:dyDescent="0.2">
      <c r="A2233" s="52"/>
      <c r="B2233" s="52"/>
      <c r="C2233" s="52"/>
      <c r="D2233" s="52"/>
    </row>
    <row r="2234" spans="1:4" x14ac:dyDescent="0.2">
      <c r="A2234" s="52"/>
      <c r="B2234" s="52"/>
      <c r="C2234" s="52"/>
      <c r="D2234" s="52"/>
    </row>
    <row r="2235" spans="1:4" x14ac:dyDescent="0.2">
      <c r="A2235" s="52"/>
      <c r="B2235" s="52"/>
      <c r="C2235" s="52"/>
      <c r="D2235" s="52"/>
    </row>
    <row r="2236" spans="1:4" x14ac:dyDescent="0.2">
      <c r="A2236" s="52"/>
      <c r="B2236" s="52"/>
      <c r="C2236" s="52"/>
      <c r="D2236" s="52"/>
    </row>
    <row r="2237" spans="1:4" x14ac:dyDescent="0.2">
      <c r="A2237" s="52"/>
      <c r="B2237" s="52"/>
      <c r="C2237" s="52"/>
      <c r="D2237" s="52"/>
    </row>
    <row r="2238" spans="1:4" x14ac:dyDescent="0.2">
      <c r="A2238" s="52"/>
      <c r="B2238" s="52"/>
      <c r="C2238" s="52"/>
      <c r="D2238" s="52"/>
    </row>
    <row r="2239" spans="1:4" x14ac:dyDescent="0.2">
      <c r="A2239" s="52"/>
      <c r="B2239" s="52"/>
      <c r="C2239" s="52"/>
      <c r="D2239" s="52"/>
    </row>
    <row r="2240" spans="1:4" x14ac:dyDescent="0.2">
      <c r="A2240" s="52"/>
      <c r="B2240" s="52"/>
      <c r="C2240" s="52"/>
      <c r="D2240" s="52"/>
    </row>
    <row r="2241" spans="1:4" x14ac:dyDescent="0.2">
      <c r="A2241" s="52"/>
      <c r="B2241" s="52"/>
      <c r="C2241" s="52"/>
      <c r="D2241" s="52"/>
    </row>
    <row r="2242" spans="1:4" x14ac:dyDescent="0.2">
      <c r="A2242" s="52"/>
      <c r="B2242" s="52"/>
      <c r="C2242" s="52"/>
      <c r="D2242" s="52"/>
    </row>
    <row r="2243" spans="1:4" x14ac:dyDescent="0.2">
      <c r="A2243" s="52"/>
      <c r="B2243" s="52"/>
      <c r="C2243" s="52"/>
      <c r="D2243" s="52"/>
    </row>
    <row r="2244" spans="1:4" x14ac:dyDescent="0.2">
      <c r="A2244" s="52"/>
      <c r="B2244" s="52"/>
      <c r="C2244" s="52"/>
      <c r="D2244" s="52"/>
    </row>
    <row r="2245" spans="1:4" x14ac:dyDescent="0.2">
      <c r="A2245" s="52"/>
      <c r="B2245" s="52"/>
      <c r="C2245" s="52"/>
      <c r="D2245" s="52"/>
    </row>
    <row r="2246" spans="1:4" x14ac:dyDescent="0.2">
      <c r="A2246" s="52"/>
      <c r="B2246" s="52"/>
      <c r="C2246" s="52"/>
      <c r="D2246" s="52"/>
    </row>
    <row r="2247" spans="1:4" x14ac:dyDescent="0.2">
      <c r="A2247" s="52"/>
      <c r="B2247" s="52"/>
      <c r="C2247" s="52"/>
      <c r="D2247" s="52"/>
    </row>
    <row r="2248" spans="1:4" x14ac:dyDescent="0.2">
      <c r="A2248" s="52"/>
      <c r="B2248" s="52"/>
      <c r="C2248" s="52"/>
      <c r="D2248" s="52"/>
    </row>
    <row r="2249" spans="1:4" x14ac:dyDescent="0.2">
      <c r="A2249" s="52"/>
      <c r="B2249" s="52"/>
      <c r="C2249" s="52"/>
      <c r="D2249" s="52"/>
    </row>
    <row r="2250" spans="1:4" x14ac:dyDescent="0.2">
      <c r="A2250" s="52"/>
      <c r="B2250" s="52"/>
      <c r="C2250" s="52"/>
      <c r="D2250" s="52"/>
    </row>
    <row r="2251" spans="1:4" x14ac:dyDescent="0.2">
      <c r="A2251" s="52"/>
      <c r="B2251" s="52"/>
      <c r="C2251" s="52"/>
      <c r="D2251" s="52"/>
    </row>
    <row r="2252" spans="1:4" x14ac:dyDescent="0.2">
      <c r="A2252" s="52"/>
      <c r="B2252" s="52"/>
      <c r="C2252" s="52"/>
      <c r="D2252" s="52"/>
    </row>
    <row r="2253" spans="1:4" x14ac:dyDescent="0.2">
      <c r="A2253" s="52"/>
      <c r="B2253" s="52"/>
      <c r="C2253" s="52"/>
      <c r="D2253" s="52"/>
    </row>
    <row r="2254" spans="1:4" x14ac:dyDescent="0.2">
      <c r="A2254" s="52"/>
      <c r="B2254" s="52"/>
      <c r="C2254" s="52"/>
      <c r="D2254" s="52"/>
    </row>
    <row r="2255" spans="1:4" x14ac:dyDescent="0.2">
      <c r="A2255" s="52"/>
      <c r="B2255" s="52"/>
      <c r="C2255" s="52"/>
      <c r="D2255" s="52"/>
    </row>
    <row r="2256" spans="1:4" x14ac:dyDescent="0.2">
      <c r="A2256" s="52"/>
      <c r="B2256" s="52"/>
      <c r="C2256" s="52"/>
      <c r="D2256" s="52"/>
    </row>
    <row r="2257" spans="1:4" x14ac:dyDescent="0.2">
      <c r="A2257" s="52"/>
      <c r="B2257" s="52"/>
      <c r="C2257" s="52"/>
      <c r="D2257" s="52"/>
    </row>
    <row r="2258" spans="1:4" x14ac:dyDescent="0.2">
      <c r="A2258" s="52"/>
      <c r="B2258" s="52"/>
      <c r="C2258" s="52"/>
      <c r="D2258" s="52"/>
    </row>
    <row r="2259" spans="1:4" x14ac:dyDescent="0.2">
      <c r="A2259" s="52"/>
      <c r="B2259" s="52"/>
      <c r="C2259" s="52"/>
      <c r="D2259" s="52"/>
    </row>
    <row r="2260" spans="1:4" x14ac:dyDescent="0.2">
      <c r="A2260" s="52"/>
      <c r="B2260" s="52"/>
      <c r="C2260" s="52"/>
      <c r="D2260" s="52"/>
    </row>
    <row r="2261" spans="1:4" x14ac:dyDescent="0.2">
      <c r="A2261" s="52"/>
      <c r="B2261" s="52"/>
      <c r="C2261" s="52"/>
      <c r="D2261" s="52"/>
    </row>
    <row r="2262" spans="1:4" x14ac:dyDescent="0.2">
      <c r="A2262" s="52"/>
      <c r="B2262" s="52"/>
      <c r="C2262" s="52"/>
      <c r="D2262" s="52"/>
    </row>
    <row r="2263" spans="1:4" x14ac:dyDescent="0.2">
      <c r="A2263" s="52"/>
      <c r="B2263" s="52"/>
      <c r="C2263" s="52"/>
      <c r="D2263" s="52"/>
    </row>
    <row r="2264" spans="1:4" x14ac:dyDescent="0.2">
      <c r="A2264" s="52"/>
      <c r="B2264" s="52"/>
      <c r="C2264" s="52"/>
      <c r="D2264" s="52"/>
    </row>
    <row r="2265" spans="1:4" x14ac:dyDescent="0.2">
      <c r="A2265" s="52"/>
      <c r="B2265" s="52"/>
      <c r="C2265" s="52"/>
      <c r="D2265" s="52"/>
    </row>
    <row r="2266" spans="1:4" x14ac:dyDescent="0.2">
      <c r="A2266" s="52"/>
      <c r="B2266" s="52"/>
      <c r="C2266" s="52"/>
      <c r="D2266" s="52"/>
    </row>
    <row r="2267" spans="1:4" x14ac:dyDescent="0.2">
      <c r="A2267" s="52"/>
      <c r="B2267" s="52"/>
      <c r="C2267" s="52"/>
      <c r="D2267" s="52"/>
    </row>
    <row r="2268" spans="1:4" x14ac:dyDescent="0.2">
      <c r="A2268" s="52"/>
      <c r="B2268" s="52"/>
      <c r="C2268" s="52"/>
      <c r="D2268" s="52"/>
    </row>
    <row r="2269" spans="1:4" x14ac:dyDescent="0.2">
      <c r="A2269" s="52"/>
      <c r="B2269" s="52"/>
      <c r="C2269" s="52"/>
      <c r="D2269" s="52"/>
    </row>
    <row r="2270" spans="1:4" x14ac:dyDescent="0.2">
      <c r="A2270" s="52"/>
      <c r="B2270" s="52"/>
      <c r="C2270" s="52"/>
      <c r="D2270" s="52"/>
    </row>
    <row r="2271" spans="1:4" x14ac:dyDescent="0.2">
      <c r="A2271" s="52"/>
      <c r="B2271" s="52"/>
      <c r="C2271" s="52"/>
      <c r="D2271" s="52"/>
    </row>
    <row r="2272" spans="1:4" x14ac:dyDescent="0.2">
      <c r="A2272" s="52"/>
      <c r="B2272" s="52"/>
      <c r="C2272" s="52"/>
      <c r="D2272" s="52"/>
    </row>
    <row r="2273" spans="1:4" x14ac:dyDescent="0.2">
      <c r="A2273" s="52"/>
      <c r="B2273" s="52"/>
      <c r="C2273" s="52"/>
      <c r="D2273" s="52"/>
    </row>
    <row r="2274" spans="1:4" x14ac:dyDescent="0.2">
      <c r="A2274" s="52"/>
      <c r="B2274" s="52"/>
      <c r="C2274" s="52"/>
      <c r="D2274" s="52"/>
    </row>
    <row r="2275" spans="1:4" x14ac:dyDescent="0.2">
      <c r="A2275" s="52"/>
      <c r="B2275" s="52"/>
      <c r="C2275" s="52"/>
      <c r="D2275" s="52"/>
    </row>
    <row r="2276" spans="1:4" x14ac:dyDescent="0.2">
      <c r="A2276" s="52"/>
      <c r="B2276" s="52"/>
      <c r="C2276" s="52"/>
      <c r="D2276" s="52"/>
    </row>
    <row r="2277" spans="1:4" x14ac:dyDescent="0.2">
      <c r="A2277" s="52"/>
      <c r="B2277" s="52"/>
      <c r="C2277" s="52"/>
      <c r="D2277" s="52"/>
    </row>
    <row r="2278" spans="1:4" x14ac:dyDescent="0.2">
      <c r="A2278" s="52"/>
      <c r="B2278" s="52"/>
      <c r="C2278" s="52"/>
      <c r="D2278" s="52"/>
    </row>
    <row r="2279" spans="1:4" x14ac:dyDescent="0.2">
      <c r="A2279" s="52"/>
      <c r="B2279" s="52"/>
      <c r="C2279" s="52"/>
      <c r="D2279" s="52"/>
    </row>
    <row r="2280" spans="1:4" x14ac:dyDescent="0.2">
      <c r="A2280" s="52"/>
      <c r="B2280" s="52"/>
      <c r="C2280" s="52"/>
      <c r="D2280" s="52"/>
    </row>
    <row r="2281" spans="1:4" x14ac:dyDescent="0.2">
      <c r="A2281" s="52"/>
      <c r="B2281" s="52"/>
      <c r="C2281" s="52"/>
      <c r="D2281" s="52"/>
    </row>
    <row r="2282" spans="1:4" x14ac:dyDescent="0.2">
      <c r="A2282" s="52"/>
      <c r="B2282" s="52"/>
      <c r="C2282" s="52"/>
      <c r="D2282" s="52"/>
    </row>
    <row r="2283" spans="1:4" x14ac:dyDescent="0.2">
      <c r="A2283" s="52"/>
      <c r="B2283" s="52"/>
      <c r="C2283" s="52"/>
      <c r="D2283" s="52"/>
    </row>
    <row r="2284" spans="1:4" x14ac:dyDescent="0.2">
      <c r="A2284" s="52"/>
      <c r="B2284" s="52"/>
      <c r="C2284" s="52"/>
      <c r="D2284" s="52"/>
    </row>
    <row r="2285" spans="1:4" x14ac:dyDescent="0.2">
      <c r="A2285" s="52"/>
      <c r="B2285" s="52"/>
      <c r="C2285" s="52"/>
      <c r="D2285" s="52"/>
    </row>
    <row r="2286" spans="1:4" x14ac:dyDescent="0.2">
      <c r="A2286" s="52"/>
      <c r="B2286" s="52"/>
      <c r="C2286" s="52"/>
      <c r="D2286" s="52"/>
    </row>
    <row r="2287" spans="1:4" x14ac:dyDescent="0.2">
      <c r="A2287" s="52"/>
      <c r="B2287" s="52"/>
      <c r="C2287" s="52"/>
      <c r="D2287" s="52"/>
    </row>
    <row r="2288" spans="1:4" x14ac:dyDescent="0.2">
      <c r="A2288" s="52"/>
      <c r="B2288" s="52"/>
      <c r="C2288" s="52"/>
      <c r="D2288" s="52"/>
    </row>
    <row r="2289" spans="1:4" x14ac:dyDescent="0.2">
      <c r="A2289" s="52"/>
      <c r="B2289" s="52"/>
      <c r="C2289" s="52"/>
      <c r="D2289" s="52"/>
    </row>
    <row r="2290" spans="1:4" x14ac:dyDescent="0.2">
      <c r="A2290" s="52"/>
      <c r="B2290" s="52"/>
      <c r="C2290" s="52"/>
      <c r="D2290" s="52"/>
    </row>
    <row r="2291" spans="1:4" x14ac:dyDescent="0.2">
      <c r="A2291" s="52"/>
      <c r="B2291" s="52"/>
      <c r="C2291" s="52"/>
      <c r="D2291" s="52"/>
    </row>
    <row r="2292" spans="1:4" x14ac:dyDescent="0.2">
      <c r="A2292" s="52"/>
      <c r="B2292" s="52"/>
      <c r="C2292" s="52"/>
      <c r="D2292" s="52"/>
    </row>
    <row r="2293" spans="1:4" x14ac:dyDescent="0.2">
      <c r="A2293" s="52"/>
      <c r="B2293" s="52"/>
      <c r="C2293" s="52"/>
      <c r="D2293" s="52"/>
    </row>
    <row r="2294" spans="1:4" x14ac:dyDescent="0.2">
      <c r="A2294" s="52"/>
      <c r="B2294" s="52"/>
      <c r="C2294" s="52"/>
      <c r="D2294" s="52"/>
    </row>
    <row r="2295" spans="1:4" x14ac:dyDescent="0.2">
      <c r="A2295" s="52"/>
      <c r="B2295" s="52"/>
      <c r="C2295" s="52"/>
      <c r="D2295" s="52"/>
    </row>
    <row r="2296" spans="1:4" x14ac:dyDescent="0.2">
      <c r="A2296" s="52"/>
      <c r="B2296" s="52"/>
      <c r="C2296" s="52"/>
      <c r="D2296" s="52"/>
    </row>
    <row r="2297" spans="1:4" x14ac:dyDescent="0.2">
      <c r="A2297" s="52"/>
      <c r="B2297" s="52"/>
      <c r="C2297" s="52"/>
      <c r="D2297" s="52"/>
    </row>
    <row r="2298" spans="1:4" x14ac:dyDescent="0.2">
      <c r="A2298" s="52"/>
      <c r="B2298" s="52"/>
      <c r="C2298" s="52"/>
      <c r="D2298" s="52"/>
    </row>
    <row r="2299" spans="1:4" x14ac:dyDescent="0.2">
      <c r="A2299" s="52"/>
      <c r="B2299" s="52"/>
      <c r="C2299" s="52"/>
      <c r="D2299" s="52"/>
    </row>
    <row r="2300" spans="1:4" x14ac:dyDescent="0.2">
      <c r="A2300" s="52"/>
      <c r="B2300" s="52"/>
      <c r="C2300" s="52"/>
      <c r="D2300" s="52"/>
    </row>
    <row r="2301" spans="1:4" x14ac:dyDescent="0.2">
      <c r="A2301" s="52"/>
      <c r="B2301" s="52"/>
      <c r="C2301" s="52"/>
      <c r="D2301" s="52"/>
    </row>
    <row r="2302" spans="1:4" x14ac:dyDescent="0.2">
      <c r="A2302" s="52"/>
      <c r="B2302" s="52"/>
      <c r="C2302" s="52"/>
      <c r="D2302" s="52"/>
    </row>
    <row r="2303" spans="1:4" x14ac:dyDescent="0.2">
      <c r="A2303" s="52"/>
      <c r="B2303" s="52"/>
      <c r="C2303" s="52"/>
      <c r="D2303" s="52"/>
    </row>
    <row r="2304" spans="1:4" x14ac:dyDescent="0.2">
      <c r="A2304" s="52"/>
      <c r="B2304" s="52"/>
      <c r="C2304" s="52"/>
      <c r="D2304" s="52"/>
    </row>
    <row r="2305" spans="1:4" x14ac:dyDescent="0.2">
      <c r="A2305" s="52"/>
      <c r="B2305" s="52"/>
      <c r="C2305" s="52"/>
      <c r="D2305" s="52"/>
    </row>
    <row r="2306" spans="1:4" x14ac:dyDescent="0.2">
      <c r="A2306" s="52"/>
      <c r="B2306" s="52"/>
      <c r="C2306" s="52"/>
      <c r="D2306" s="52"/>
    </row>
    <row r="2307" spans="1:4" x14ac:dyDescent="0.2">
      <c r="A2307" s="52"/>
      <c r="B2307" s="52"/>
      <c r="C2307" s="52"/>
      <c r="D2307" s="52"/>
    </row>
    <row r="2308" spans="1:4" x14ac:dyDescent="0.2">
      <c r="A2308" s="52"/>
      <c r="B2308" s="52"/>
      <c r="C2308" s="52"/>
      <c r="D2308" s="52"/>
    </row>
    <row r="2309" spans="1:4" x14ac:dyDescent="0.2">
      <c r="A2309" s="52"/>
      <c r="B2309" s="52"/>
      <c r="C2309" s="52"/>
      <c r="D2309" s="52"/>
    </row>
    <row r="2310" spans="1:4" x14ac:dyDescent="0.2">
      <c r="A2310" s="52"/>
      <c r="B2310" s="52"/>
      <c r="C2310" s="52"/>
      <c r="D2310" s="52"/>
    </row>
    <row r="2311" spans="1:4" x14ac:dyDescent="0.2">
      <c r="A2311" s="52"/>
      <c r="B2311" s="52"/>
      <c r="C2311" s="52"/>
      <c r="D2311" s="52"/>
    </row>
    <row r="2312" spans="1:4" x14ac:dyDescent="0.2">
      <c r="A2312" s="52"/>
      <c r="B2312" s="52"/>
      <c r="C2312" s="52"/>
      <c r="D2312" s="52"/>
    </row>
    <row r="2313" spans="1:4" x14ac:dyDescent="0.2">
      <c r="A2313" s="52"/>
      <c r="B2313" s="52"/>
      <c r="C2313" s="52"/>
      <c r="D2313" s="52"/>
    </row>
    <row r="2314" spans="1:4" x14ac:dyDescent="0.2">
      <c r="A2314" s="52"/>
      <c r="B2314" s="52"/>
      <c r="C2314" s="52"/>
      <c r="D2314" s="52"/>
    </row>
    <row r="2315" spans="1:4" x14ac:dyDescent="0.2">
      <c r="A2315" s="52"/>
      <c r="B2315" s="52"/>
      <c r="C2315" s="52"/>
      <c r="D2315" s="52"/>
    </row>
    <row r="2316" spans="1:4" x14ac:dyDescent="0.2">
      <c r="A2316" s="52"/>
      <c r="B2316" s="52"/>
      <c r="C2316" s="52"/>
      <c r="D2316" s="52"/>
    </row>
    <row r="2317" spans="1:4" x14ac:dyDescent="0.2">
      <c r="A2317" s="52"/>
      <c r="B2317" s="52"/>
      <c r="C2317" s="52"/>
      <c r="D2317" s="52"/>
    </row>
    <row r="2318" spans="1:4" x14ac:dyDescent="0.2">
      <c r="A2318" s="52"/>
      <c r="B2318" s="52"/>
      <c r="C2318" s="52"/>
      <c r="D2318" s="52"/>
    </row>
    <row r="2319" spans="1:4" x14ac:dyDescent="0.2">
      <c r="A2319" s="52"/>
      <c r="B2319" s="52"/>
      <c r="C2319" s="52"/>
      <c r="D2319" s="52"/>
    </row>
    <row r="2320" spans="1:4" x14ac:dyDescent="0.2">
      <c r="A2320" s="52"/>
      <c r="B2320" s="52"/>
      <c r="C2320" s="52"/>
      <c r="D2320" s="52"/>
    </row>
    <row r="2321" spans="1:4" x14ac:dyDescent="0.2">
      <c r="A2321" s="52"/>
      <c r="B2321" s="52"/>
      <c r="C2321" s="52"/>
      <c r="D2321" s="52"/>
    </row>
    <row r="2322" spans="1:4" x14ac:dyDescent="0.2">
      <c r="A2322" s="52"/>
      <c r="B2322" s="52"/>
      <c r="C2322" s="52"/>
      <c r="D2322" s="52"/>
    </row>
    <row r="2323" spans="1:4" x14ac:dyDescent="0.2">
      <c r="A2323" s="52"/>
      <c r="B2323" s="52"/>
      <c r="C2323" s="52"/>
      <c r="D2323" s="52"/>
    </row>
    <row r="2324" spans="1:4" x14ac:dyDescent="0.2">
      <c r="A2324" s="52"/>
      <c r="B2324" s="52"/>
      <c r="C2324" s="52"/>
      <c r="D2324" s="52"/>
    </row>
    <row r="2325" spans="1:4" x14ac:dyDescent="0.2">
      <c r="A2325" s="52"/>
      <c r="B2325" s="52"/>
      <c r="C2325" s="52"/>
      <c r="D2325" s="52"/>
    </row>
    <row r="2326" spans="1:4" x14ac:dyDescent="0.2">
      <c r="A2326" s="52"/>
      <c r="B2326" s="52"/>
      <c r="C2326" s="52"/>
      <c r="D2326" s="52"/>
    </row>
    <row r="2327" spans="1:4" x14ac:dyDescent="0.2">
      <c r="A2327" s="52"/>
      <c r="B2327" s="52"/>
      <c r="C2327" s="52"/>
      <c r="D2327" s="52"/>
    </row>
    <row r="2328" spans="1:4" x14ac:dyDescent="0.2">
      <c r="A2328" s="52"/>
      <c r="B2328" s="52"/>
      <c r="C2328" s="52"/>
      <c r="D2328" s="52"/>
    </row>
    <row r="2329" spans="1:4" x14ac:dyDescent="0.2">
      <c r="A2329" s="52"/>
      <c r="B2329" s="52"/>
      <c r="C2329" s="52"/>
      <c r="D2329" s="52"/>
    </row>
    <row r="2330" spans="1:4" x14ac:dyDescent="0.2">
      <c r="A2330" s="52"/>
      <c r="B2330" s="52"/>
      <c r="C2330" s="52"/>
      <c r="D2330" s="52"/>
    </row>
    <row r="2331" spans="1:4" x14ac:dyDescent="0.2">
      <c r="A2331" s="52"/>
      <c r="B2331" s="52"/>
      <c r="C2331" s="52"/>
      <c r="D2331" s="52"/>
    </row>
    <row r="2332" spans="1:4" x14ac:dyDescent="0.2">
      <c r="A2332" s="52"/>
      <c r="B2332" s="52"/>
      <c r="C2332" s="52"/>
      <c r="D2332" s="52"/>
    </row>
    <row r="2333" spans="1:4" x14ac:dyDescent="0.2">
      <c r="A2333" s="52"/>
      <c r="B2333" s="52"/>
      <c r="C2333" s="52"/>
      <c r="D2333" s="52"/>
    </row>
    <row r="2334" spans="1:4" x14ac:dyDescent="0.2">
      <c r="A2334" s="52"/>
      <c r="B2334" s="52"/>
      <c r="C2334" s="52"/>
      <c r="D2334" s="52"/>
    </row>
    <row r="2335" spans="1:4" x14ac:dyDescent="0.2">
      <c r="A2335" s="52"/>
      <c r="B2335" s="52"/>
      <c r="C2335" s="52"/>
      <c r="D2335" s="52"/>
    </row>
    <row r="2336" spans="1:4" x14ac:dyDescent="0.2">
      <c r="A2336" s="52"/>
      <c r="B2336" s="52"/>
      <c r="C2336" s="52"/>
      <c r="D2336" s="52"/>
    </row>
    <row r="2337" spans="1:4" x14ac:dyDescent="0.2">
      <c r="A2337" s="52"/>
      <c r="B2337" s="52"/>
      <c r="C2337" s="52"/>
      <c r="D2337" s="52"/>
    </row>
    <row r="2338" spans="1:4" x14ac:dyDescent="0.2">
      <c r="A2338" s="52"/>
      <c r="B2338" s="52"/>
      <c r="C2338" s="52"/>
      <c r="D2338" s="52"/>
    </row>
    <row r="2339" spans="1:4" x14ac:dyDescent="0.2">
      <c r="A2339" s="52"/>
      <c r="B2339" s="52"/>
      <c r="C2339" s="52"/>
      <c r="D2339" s="52"/>
    </row>
    <row r="2340" spans="1:4" x14ac:dyDescent="0.2">
      <c r="A2340" s="52"/>
      <c r="B2340" s="52"/>
      <c r="C2340" s="52"/>
      <c r="D2340" s="52"/>
    </row>
    <row r="2341" spans="1:4" x14ac:dyDescent="0.2">
      <c r="A2341" s="52"/>
      <c r="B2341" s="52"/>
      <c r="C2341" s="52"/>
      <c r="D2341" s="52"/>
    </row>
    <row r="2342" spans="1:4" x14ac:dyDescent="0.2">
      <c r="A2342" s="52"/>
      <c r="B2342" s="52"/>
      <c r="C2342" s="52"/>
      <c r="D2342" s="52"/>
    </row>
    <row r="2343" spans="1:4" x14ac:dyDescent="0.2">
      <c r="A2343" s="52"/>
      <c r="B2343" s="52"/>
      <c r="C2343" s="52"/>
      <c r="D2343" s="52"/>
    </row>
    <row r="2344" spans="1:4" x14ac:dyDescent="0.2">
      <c r="A2344" s="52"/>
      <c r="B2344" s="52"/>
      <c r="C2344" s="52"/>
      <c r="D2344" s="52"/>
    </row>
    <row r="2345" spans="1:4" x14ac:dyDescent="0.2">
      <c r="A2345" s="52"/>
      <c r="B2345" s="52"/>
      <c r="C2345" s="52"/>
      <c r="D2345" s="52"/>
    </row>
    <row r="2346" spans="1:4" x14ac:dyDescent="0.2">
      <c r="A2346" s="52"/>
      <c r="B2346" s="52"/>
      <c r="C2346" s="52"/>
      <c r="D2346" s="52"/>
    </row>
    <row r="2347" spans="1:4" x14ac:dyDescent="0.2">
      <c r="A2347" s="52"/>
      <c r="B2347" s="52"/>
      <c r="C2347" s="52"/>
      <c r="D2347" s="52"/>
    </row>
    <row r="2348" spans="1:4" x14ac:dyDescent="0.2">
      <c r="A2348" s="52"/>
      <c r="B2348" s="52"/>
      <c r="C2348" s="52"/>
      <c r="D2348" s="52"/>
    </row>
    <row r="2349" spans="1:4" x14ac:dyDescent="0.2">
      <c r="A2349" s="52"/>
      <c r="B2349" s="52"/>
      <c r="C2349" s="52"/>
      <c r="D2349" s="52"/>
    </row>
    <row r="2350" spans="1:4" x14ac:dyDescent="0.2">
      <c r="A2350" s="52"/>
      <c r="B2350" s="52"/>
      <c r="C2350" s="52"/>
      <c r="D2350" s="52"/>
    </row>
    <row r="2351" spans="1:4" x14ac:dyDescent="0.2">
      <c r="A2351" s="52"/>
      <c r="B2351" s="52"/>
      <c r="C2351" s="52"/>
      <c r="D2351" s="52"/>
    </row>
    <row r="2352" spans="1:4" x14ac:dyDescent="0.2">
      <c r="A2352" s="52"/>
      <c r="B2352" s="52"/>
      <c r="C2352" s="52"/>
      <c r="D2352" s="52"/>
    </row>
    <row r="2353" spans="1:4" x14ac:dyDescent="0.2">
      <c r="A2353" s="52"/>
      <c r="B2353" s="52"/>
      <c r="C2353" s="52"/>
      <c r="D2353" s="52"/>
    </row>
    <row r="2354" spans="1:4" x14ac:dyDescent="0.2">
      <c r="A2354" s="52"/>
      <c r="B2354" s="52"/>
      <c r="C2354" s="52"/>
      <c r="D2354" s="52"/>
    </row>
    <row r="2355" spans="1:4" x14ac:dyDescent="0.2">
      <c r="A2355" s="52"/>
      <c r="B2355" s="52"/>
      <c r="C2355" s="52"/>
      <c r="D2355" s="52"/>
    </row>
    <row r="2356" spans="1:4" x14ac:dyDescent="0.2">
      <c r="A2356" s="52"/>
      <c r="B2356" s="52"/>
      <c r="C2356" s="52"/>
      <c r="D2356" s="52"/>
    </row>
    <row r="2357" spans="1:4" x14ac:dyDescent="0.2">
      <c r="A2357" s="52"/>
      <c r="B2357" s="52"/>
      <c r="C2357" s="52"/>
      <c r="D2357" s="52"/>
    </row>
    <row r="2358" spans="1:4" x14ac:dyDescent="0.2">
      <c r="A2358" s="52"/>
      <c r="B2358" s="52"/>
      <c r="C2358" s="52"/>
      <c r="D2358" s="52"/>
    </row>
    <row r="2359" spans="1:4" x14ac:dyDescent="0.2">
      <c r="A2359" s="52"/>
      <c r="B2359" s="52"/>
      <c r="C2359" s="52"/>
      <c r="D2359" s="52"/>
    </row>
    <row r="2360" spans="1:4" x14ac:dyDescent="0.2">
      <c r="A2360" s="52"/>
      <c r="B2360" s="52"/>
      <c r="C2360" s="52"/>
      <c r="D2360" s="52"/>
    </row>
    <row r="2361" spans="1:4" x14ac:dyDescent="0.2">
      <c r="A2361" s="52"/>
      <c r="B2361" s="52"/>
      <c r="C2361" s="52"/>
      <c r="D2361" s="52"/>
    </row>
    <row r="2362" spans="1:4" x14ac:dyDescent="0.2">
      <c r="A2362" s="52"/>
      <c r="B2362" s="52"/>
      <c r="C2362" s="52"/>
      <c r="D2362" s="52"/>
    </row>
    <row r="2363" spans="1:4" x14ac:dyDescent="0.2">
      <c r="A2363" s="52"/>
      <c r="B2363" s="52"/>
      <c r="C2363" s="52"/>
      <c r="D2363" s="52"/>
    </row>
    <row r="2364" spans="1:4" x14ac:dyDescent="0.2">
      <c r="A2364" s="52"/>
      <c r="B2364" s="52"/>
      <c r="C2364" s="52"/>
      <c r="D2364" s="52"/>
    </row>
    <row r="2365" spans="1:4" x14ac:dyDescent="0.2">
      <c r="A2365" s="52"/>
      <c r="B2365" s="52"/>
      <c r="C2365" s="52"/>
      <c r="D2365" s="52"/>
    </row>
    <row r="2366" spans="1:4" x14ac:dyDescent="0.2">
      <c r="A2366" s="52"/>
      <c r="B2366" s="52"/>
      <c r="C2366" s="52"/>
      <c r="D2366" s="52"/>
    </row>
    <row r="2367" spans="1:4" x14ac:dyDescent="0.2">
      <c r="A2367" s="52"/>
      <c r="B2367" s="52"/>
      <c r="C2367" s="52"/>
      <c r="D2367" s="52"/>
    </row>
    <row r="2368" spans="1:4" x14ac:dyDescent="0.2">
      <c r="A2368" s="52"/>
      <c r="B2368" s="52"/>
      <c r="C2368" s="52"/>
      <c r="D2368" s="52"/>
    </row>
    <row r="2369" spans="1:4" x14ac:dyDescent="0.2">
      <c r="A2369" s="52"/>
      <c r="B2369" s="52"/>
      <c r="C2369" s="52"/>
      <c r="D2369" s="52"/>
    </row>
    <row r="2370" spans="1:4" x14ac:dyDescent="0.2">
      <c r="A2370" s="52"/>
      <c r="B2370" s="52"/>
      <c r="C2370" s="52"/>
      <c r="D2370" s="52"/>
    </row>
    <row r="2371" spans="1:4" x14ac:dyDescent="0.2">
      <c r="A2371" s="52"/>
      <c r="B2371" s="52"/>
      <c r="C2371" s="52"/>
      <c r="D2371" s="52"/>
    </row>
    <row r="2372" spans="1:4" x14ac:dyDescent="0.2">
      <c r="A2372" s="52"/>
      <c r="B2372" s="52"/>
      <c r="C2372" s="52"/>
      <c r="D2372" s="52"/>
    </row>
    <row r="2373" spans="1:4" x14ac:dyDescent="0.2">
      <c r="A2373" s="52"/>
      <c r="B2373" s="52"/>
      <c r="C2373" s="52"/>
      <c r="D2373" s="52"/>
    </row>
    <row r="2374" spans="1:4" x14ac:dyDescent="0.2">
      <c r="A2374" s="52"/>
      <c r="B2374" s="52"/>
      <c r="C2374" s="52"/>
      <c r="D2374" s="52"/>
    </row>
    <row r="2375" spans="1:4" x14ac:dyDescent="0.2">
      <c r="A2375" s="52"/>
      <c r="B2375" s="52"/>
      <c r="C2375" s="52"/>
      <c r="D2375" s="52"/>
    </row>
    <row r="2376" spans="1:4" x14ac:dyDescent="0.2">
      <c r="A2376" s="52"/>
      <c r="B2376" s="52"/>
      <c r="C2376" s="52"/>
      <c r="D2376" s="52"/>
    </row>
    <row r="2377" spans="1:4" x14ac:dyDescent="0.2">
      <c r="A2377" s="52"/>
      <c r="B2377" s="52"/>
      <c r="C2377" s="52"/>
      <c r="D2377" s="52"/>
    </row>
    <row r="2378" spans="1:4" x14ac:dyDescent="0.2">
      <c r="A2378" s="52"/>
      <c r="B2378" s="52"/>
      <c r="C2378" s="52"/>
      <c r="D2378" s="52"/>
    </row>
    <row r="2379" spans="1:4" x14ac:dyDescent="0.2">
      <c r="A2379" s="52"/>
      <c r="B2379" s="52"/>
      <c r="C2379" s="52"/>
      <c r="D2379" s="52"/>
    </row>
    <row r="2380" spans="1:4" x14ac:dyDescent="0.2">
      <c r="A2380" s="52"/>
      <c r="B2380" s="52"/>
      <c r="C2380" s="52"/>
      <c r="D2380" s="52"/>
    </row>
    <row r="2381" spans="1:4" x14ac:dyDescent="0.2">
      <c r="A2381" s="52"/>
      <c r="B2381" s="52"/>
      <c r="C2381" s="52"/>
      <c r="D2381" s="52"/>
    </row>
    <row r="2382" spans="1:4" x14ac:dyDescent="0.2">
      <c r="A2382" s="52"/>
      <c r="B2382" s="52"/>
      <c r="C2382" s="52"/>
      <c r="D2382" s="52"/>
    </row>
    <row r="2383" spans="1:4" x14ac:dyDescent="0.2">
      <c r="A2383" s="52"/>
      <c r="B2383" s="52"/>
      <c r="C2383" s="52"/>
      <c r="D2383" s="52"/>
    </row>
    <row r="2384" spans="1:4" x14ac:dyDescent="0.2">
      <c r="A2384" s="52"/>
      <c r="B2384" s="52"/>
      <c r="C2384" s="52"/>
      <c r="D2384" s="52"/>
    </row>
    <row r="2385" spans="1:4" x14ac:dyDescent="0.2">
      <c r="A2385" s="52"/>
      <c r="B2385" s="52"/>
      <c r="C2385" s="52"/>
      <c r="D2385" s="52"/>
    </row>
    <row r="2386" spans="1:4" x14ac:dyDescent="0.2">
      <c r="A2386" s="52"/>
      <c r="B2386" s="52"/>
      <c r="C2386" s="52"/>
      <c r="D2386" s="52"/>
    </row>
    <row r="2387" spans="1:4" x14ac:dyDescent="0.2">
      <c r="A2387" s="52"/>
      <c r="B2387" s="52"/>
      <c r="C2387" s="52"/>
      <c r="D2387" s="52"/>
    </row>
    <row r="2388" spans="1:4" x14ac:dyDescent="0.2">
      <c r="A2388" s="52"/>
      <c r="B2388" s="52"/>
      <c r="C2388" s="52"/>
      <c r="D2388" s="52"/>
    </row>
    <row r="2389" spans="1:4" x14ac:dyDescent="0.2">
      <c r="A2389" s="52"/>
      <c r="B2389" s="52"/>
      <c r="C2389" s="52"/>
      <c r="D2389" s="52"/>
    </row>
    <row r="2390" spans="1:4" x14ac:dyDescent="0.2">
      <c r="A2390" s="52"/>
      <c r="B2390" s="52"/>
      <c r="C2390" s="52"/>
      <c r="D2390" s="52"/>
    </row>
    <row r="2391" spans="1:4" x14ac:dyDescent="0.2">
      <c r="A2391" s="52"/>
      <c r="B2391" s="52"/>
      <c r="C2391" s="52"/>
      <c r="D2391" s="52"/>
    </row>
    <row r="2392" spans="1:4" x14ac:dyDescent="0.2">
      <c r="A2392" s="52"/>
      <c r="B2392" s="52"/>
      <c r="C2392" s="52"/>
      <c r="D2392" s="52"/>
    </row>
    <row r="2393" spans="1:4" x14ac:dyDescent="0.2">
      <c r="A2393" s="52"/>
      <c r="B2393" s="52"/>
      <c r="C2393" s="52"/>
      <c r="D2393" s="52"/>
    </row>
    <row r="2394" spans="1:4" x14ac:dyDescent="0.2">
      <c r="A2394" s="52"/>
      <c r="B2394" s="52"/>
      <c r="C2394" s="52"/>
      <c r="D2394" s="52"/>
    </row>
    <row r="2395" spans="1:4" x14ac:dyDescent="0.2">
      <c r="A2395" s="52"/>
      <c r="B2395" s="52"/>
      <c r="C2395" s="52"/>
      <c r="D2395" s="52"/>
    </row>
    <row r="2396" spans="1:4" x14ac:dyDescent="0.2">
      <c r="A2396" s="52"/>
      <c r="B2396" s="52"/>
      <c r="C2396" s="52"/>
      <c r="D2396" s="52"/>
    </row>
    <row r="2397" spans="1:4" x14ac:dyDescent="0.2">
      <c r="A2397" s="52"/>
      <c r="B2397" s="52"/>
      <c r="C2397" s="52"/>
      <c r="D2397" s="52"/>
    </row>
    <row r="2398" spans="1:4" x14ac:dyDescent="0.2">
      <c r="A2398" s="52"/>
      <c r="B2398" s="52"/>
      <c r="C2398" s="52"/>
      <c r="D2398" s="52"/>
    </row>
    <row r="2399" spans="1:4" x14ac:dyDescent="0.2">
      <c r="A2399" s="52"/>
      <c r="B2399" s="52"/>
      <c r="C2399" s="52"/>
      <c r="D2399" s="52"/>
    </row>
    <row r="2400" spans="1:4" x14ac:dyDescent="0.2">
      <c r="A2400" s="52"/>
      <c r="B2400" s="52"/>
      <c r="C2400" s="52"/>
      <c r="D2400" s="52"/>
    </row>
    <row r="2401" spans="1:4" x14ac:dyDescent="0.2">
      <c r="A2401" s="52"/>
      <c r="B2401" s="52"/>
      <c r="C2401" s="52"/>
      <c r="D2401" s="52"/>
    </row>
    <row r="2402" spans="1:4" x14ac:dyDescent="0.2">
      <c r="A2402" s="52"/>
      <c r="B2402" s="52"/>
      <c r="C2402" s="52"/>
      <c r="D2402" s="52"/>
    </row>
    <row r="2403" spans="1:4" x14ac:dyDescent="0.2">
      <c r="A2403" s="52"/>
      <c r="B2403" s="52"/>
      <c r="C2403" s="52"/>
      <c r="D2403" s="52"/>
    </row>
    <row r="2404" spans="1:4" x14ac:dyDescent="0.2">
      <c r="A2404" s="52"/>
      <c r="B2404" s="52"/>
      <c r="C2404" s="52"/>
      <c r="D2404" s="52"/>
    </row>
    <row r="2405" spans="1:4" x14ac:dyDescent="0.2">
      <c r="A2405" s="52"/>
      <c r="B2405" s="52"/>
      <c r="C2405" s="52"/>
      <c r="D2405" s="52"/>
    </row>
    <row r="2406" spans="1:4" x14ac:dyDescent="0.2">
      <c r="A2406" s="52"/>
      <c r="B2406" s="52"/>
      <c r="C2406" s="52"/>
      <c r="D2406" s="52"/>
    </row>
    <row r="2407" spans="1:4" x14ac:dyDescent="0.2">
      <c r="A2407" s="52"/>
      <c r="B2407" s="52"/>
      <c r="C2407" s="52"/>
      <c r="D2407" s="52"/>
    </row>
    <row r="2408" spans="1:4" x14ac:dyDescent="0.2">
      <c r="A2408" s="52"/>
      <c r="B2408" s="52"/>
      <c r="C2408" s="52"/>
      <c r="D2408" s="52"/>
    </row>
    <row r="2409" spans="1:4" x14ac:dyDescent="0.2">
      <c r="A2409" s="52"/>
      <c r="B2409" s="52"/>
      <c r="C2409" s="52"/>
      <c r="D2409" s="52"/>
    </row>
    <row r="2410" spans="1:4" x14ac:dyDescent="0.2">
      <c r="A2410" s="52"/>
      <c r="B2410" s="52"/>
      <c r="C2410" s="52"/>
      <c r="D2410" s="52"/>
    </row>
    <row r="2411" spans="1:4" x14ac:dyDescent="0.2">
      <c r="A2411" s="52"/>
      <c r="B2411" s="52"/>
      <c r="C2411" s="52"/>
      <c r="D2411" s="52"/>
    </row>
    <row r="2412" spans="1:4" x14ac:dyDescent="0.2">
      <c r="A2412" s="52"/>
      <c r="B2412" s="52"/>
      <c r="C2412" s="52"/>
      <c r="D2412" s="52"/>
    </row>
    <row r="2413" spans="1:4" x14ac:dyDescent="0.2">
      <c r="A2413" s="52"/>
      <c r="B2413" s="52"/>
      <c r="C2413" s="52"/>
      <c r="D2413" s="52"/>
    </row>
    <row r="2414" spans="1:4" x14ac:dyDescent="0.2">
      <c r="A2414" s="52"/>
      <c r="B2414" s="52"/>
      <c r="C2414" s="52"/>
      <c r="D2414" s="52"/>
    </row>
    <row r="2415" spans="1:4" x14ac:dyDescent="0.2">
      <c r="A2415" s="52"/>
      <c r="B2415" s="52"/>
      <c r="C2415" s="52"/>
      <c r="D2415" s="52"/>
    </row>
    <row r="2416" spans="1:4" x14ac:dyDescent="0.2">
      <c r="A2416" s="52"/>
      <c r="B2416" s="52"/>
      <c r="C2416" s="52"/>
      <c r="D2416" s="52"/>
    </row>
    <row r="2417" spans="1:4" x14ac:dyDescent="0.2">
      <c r="A2417" s="52"/>
      <c r="B2417" s="52"/>
      <c r="C2417" s="52"/>
      <c r="D2417" s="52"/>
    </row>
    <row r="2418" spans="1:4" x14ac:dyDescent="0.2">
      <c r="A2418" s="52"/>
      <c r="B2418" s="52"/>
      <c r="C2418" s="52"/>
      <c r="D2418" s="52"/>
    </row>
    <row r="2419" spans="1:4" x14ac:dyDescent="0.2">
      <c r="A2419" s="52"/>
      <c r="B2419" s="52"/>
      <c r="C2419" s="52"/>
      <c r="D2419" s="52"/>
    </row>
    <row r="2420" spans="1:4" x14ac:dyDescent="0.2">
      <c r="A2420" s="52"/>
      <c r="B2420" s="52"/>
      <c r="C2420" s="52"/>
      <c r="D2420" s="52"/>
    </row>
    <row r="2421" spans="1:4" x14ac:dyDescent="0.2">
      <c r="A2421" s="52"/>
      <c r="B2421" s="52"/>
      <c r="C2421" s="52"/>
      <c r="D2421" s="52"/>
    </row>
    <row r="2422" spans="1:4" x14ac:dyDescent="0.2">
      <c r="A2422" s="52"/>
      <c r="B2422" s="52"/>
      <c r="C2422" s="52"/>
      <c r="D2422" s="52"/>
    </row>
    <row r="2423" spans="1:4" x14ac:dyDescent="0.2">
      <c r="A2423" s="52"/>
      <c r="B2423" s="52"/>
      <c r="C2423" s="52"/>
      <c r="D2423" s="52"/>
    </row>
    <row r="2424" spans="1:4" x14ac:dyDescent="0.2">
      <c r="A2424" s="52"/>
      <c r="B2424" s="52"/>
      <c r="C2424" s="52"/>
      <c r="D2424" s="52"/>
    </row>
    <row r="2425" spans="1:4" x14ac:dyDescent="0.2">
      <c r="A2425" s="52"/>
      <c r="B2425" s="52"/>
      <c r="C2425" s="52"/>
      <c r="D2425" s="52"/>
    </row>
    <row r="2426" spans="1:4" x14ac:dyDescent="0.2">
      <c r="A2426" s="52"/>
      <c r="B2426" s="52"/>
      <c r="C2426" s="52"/>
      <c r="D2426" s="52"/>
    </row>
    <row r="2427" spans="1:4" x14ac:dyDescent="0.2">
      <c r="A2427" s="52"/>
      <c r="B2427" s="52"/>
      <c r="C2427" s="52"/>
      <c r="D2427" s="52"/>
    </row>
    <row r="2428" spans="1:4" x14ac:dyDescent="0.2">
      <c r="A2428" s="52"/>
      <c r="B2428" s="52"/>
      <c r="C2428" s="52"/>
      <c r="D2428" s="52"/>
    </row>
    <row r="2429" spans="1:4" x14ac:dyDescent="0.2">
      <c r="A2429" s="52"/>
      <c r="B2429" s="52"/>
      <c r="C2429" s="52"/>
      <c r="D2429" s="52"/>
    </row>
    <row r="2430" spans="1:4" x14ac:dyDescent="0.2">
      <c r="A2430" s="52"/>
      <c r="B2430" s="52"/>
      <c r="C2430" s="52"/>
      <c r="D2430" s="52"/>
    </row>
    <row r="2431" spans="1:4" x14ac:dyDescent="0.2">
      <c r="A2431" s="52"/>
      <c r="B2431" s="52"/>
      <c r="C2431" s="52"/>
      <c r="D2431" s="52"/>
    </row>
    <row r="2432" spans="1:4" x14ac:dyDescent="0.2">
      <c r="A2432" s="52"/>
      <c r="B2432" s="52"/>
      <c r="C2432" s="52"/>
      <c r="D2432" s="52"/>
    </row>
    <row r="2433" spans="1:4" x14ac:dyDescent="0.2">
      <c r="A2433" s="52"/>
      <c r="B2433" s="52"/>
      <c r="C2433" s="52"/>
      <c r="D2433" s="52"/>
    </row>
    <row r="2434" spans="1:4" x14ac:dyDescent="0.2">
      <c r="A2434" s="52"/>
      <c r="B2434" s="52"/>
      <c r="C2434" s="52"/>
      <c r="D2434" s="52"/>
    </row>
    <row r="2435" spans="1:4" x14ac:dyDescent="0.2">
      <c r="A2435" s="52"/>
      <c r="B2435" s="52"/>
      <c r="C2435" s="52"/>
      <c r="D2435" s="52"/>
    </row>
    <row r="2436" spans="1:4" x14ac:dyDescent="0.2">
      <c r="A2436" s="52"/>
      <c r="B2436" s="52"/>
      <c r="C2436" s="52"/>
      <c r="D2436" s="52"/>
    </row>
    <row r="2437" spans="1:4" x14ac:dyDescent="0.2">
      <c r="A2437" s="52"/>
      <c r="B2437" s="52"/>
      <c r="C2437" s="52"/>
      <c r="D2437" s="52"/>
    </row>
    <row r="2438" spans="1:4" x14ac:dyDescent="0.2">
      <c r="A2438" s="52"/>
      <c r="B2438" s="52"/>
      <c r="C2438" s="52"/>
      <c r="D2438" s="52"/>
    </row>
    <row r="2439" spans="1:4" x14ac:dyDescent="0.2">
      <c r="A2439" s="52"/>
      <c r="B2439" s="52"/>
      <c r="C2439" s="52"/>
      <c r="D2439" s="52"/>
    </row>
    <row r="2440" spans="1:4" x14ac:dyDescent="0.2">
      <c r="A2440" s="52"/>
      <c r="B2440" s="52"/>
      <c r="C2440" s="52"/>
      <c r="D2440" s="52"/>
    </row>
    <row r="2441" spans="1:4" x14ac:dyDescent="0.2">
      <c r="A2441" s="52"/>
      <c r="B2441" s="52"/>
      <c r="C2441" s="52"/>
      <c r="D2441" s="52"/>
    </row>
    <row r="2442" spans="1:4" x14ac:dyDescent="0.2">
      <c r="A2442" s="52"/>
      <c r="B2442" s="52"/>
      <c r="C2442" s="52"/>
      <c r="D2442" s="52"/>
    </row>
    <row r="2443" spans="1:4" x14ac:dyDescent="0.2">
      <c r="A2443" s="52"/>
      <c r="B2443" s="52"/>
      <c r="C2443" s="52"/>
      <c r="D2443" s="52"/>
    </row>
    <row r="2444" spans="1:4" x14ac:dyDescent="0.2">
      <c r="A2444" s="52"/>
      <c r="B2444" s="52"/>
      <c r="C2444" s="52"/>
      <c r="D2444" s="52"/>
    </row>
    <row r="2445" spans="1:4" x14ac:dyDescent="0.2">
      <c r="A2445" s="52"/>
      <c r="B2445" s="52"/>
      <c r="C2445" s="52"/>
      <c r="D2445" s="52"/>
    </row>
    <row r="2446" spans="1:4" x14ac:dyDescent="0.2">
      <c r="A2446" s="52"/>
      <c r="B2446" s="52"/>
      <c r="C2446" s="52"/>
      <c r="D2446" s="52"/>
    </row>
    <row r="2447" spans="1:4" x14ac:dyDescent="0.2">
      <c r="A2447" s="52"/>
      <c r="B2447" s="52"/>
      <c r="C2447" s="52"/>
      <c r="D2447" s="52"/>
    </row>
    <row r="2448" spans="1:4" x14ac:dyDescent="0.2">
      <c r="A2448" s="52"/>
      <c r="B2448" s="52"/>
      <c r="C2448" s="52"/>
      <c r="D2448" s="52"/>
    </row>
    <row r="2449" spans="1:38" x14ac:dyDescent="0.2">
      <c r="A2449" s="52"/>
      <c r="B2449" s="52"/>
      <c r="C2449" s="52"/>
      <c r="D2449" s="52"/>
    </row>
    <row r="2450" spans="1:38" x14ac:dyDescent="0.2">
      <c r="A2450" s="52"/>
      <c r="B2450" s="52"/>
      <c r="C2450" s="52"/>
      <c r="D2450" s="52"/>
    </row>
    <row r="2451" spans="1:38" x14ac:dyDescent="0.2">
      <c r="A2451" s="52"/>
      <c r="B2451" s="52"/>
      <c r="C2451" s="52"/>
      <c r="D2451" s="52"/>
    </row>
    <row r="2452" spans="1:38" x14ac:dyDescent="0.2">
      <c r="A2452" s="52"/>
      <c r="B2452" s="52"/>
      <c r="C2452" s="52"/>
      <c r="D2452" s="52"/>
    </row>
    <row r="2453" spans="1:38" x14ac:dyDescent="0.2">
      <c r="A2453" s="52"/>
      <c r="B2453" s="52"/>
      <c r="C2453" s="52"/>
      <c r="D2453" s="52"/>
    </row>
    <row r="2454" spans="1:38" x14ac:dyDescent="0.2">
      <c r="A2454" s="52"/>
      <c r="B2454" s="52"/>
      <c r="C2454" s="52"/>
      <c r="D2454" s="52"/>
    </row>
    <row r="2455" spans="1:38" x14ac:dyDescent="0.2">
      <c r="A2455" s="52"/>
      <c r="B2455" s="52"/>
      <c r="C2455" s="52"/>
      <c r="D2455" s="52"/>
    </row>
    <row r="2456" spans="1:38" x14ac:dyDescent="0.2">
      <c r="A2456" s="52"/>
      <c r="B2456" s="52"/>
      <c r="C2456" s="52"/>
      <c r="D2456" s="52"/>
    </row>
    <row r="2457" spans="1:38" x14ac:dyDescent="0.2">
      <c r="A2457" s="52"/>
      <c r="B2457" s="52"/>
      <c r="C2457" s="52"/>
      <c r="D2457" s="52"/>
    </row>
    <row r="2458" spans="1:38" x14ac:dyDescent="0.2">
      <c r="A2458" s="52"/>
      <c r="B2458" s="52"/>
      <c r="C2458" s="52"/>
      <c r="D2458" s="52"/>
    </row>
    <row r="2459" spans="1:38" x14ac:dyDescent="0.2">
      <c r="A2459" s="52"/>
      <c r="B2459" s="52"/>
      <c r="C2459" s="52"/>
      <c r="D2459" s="52"/>
    </row>
    <row r="2460" spans="1:38" x14ac:dyDescent="0.2">
      <c r="A2460" s="52"/>
      <c r="B2460" s="52"/>
      <c r="C2460" s="52"/>
      <c r="D2460" s="52"/>
    </row>
    <row r="2461" spans="1:38" x14ac:dyDescent="0.2">
      <c r="A2461" s="52"/>
      <c r="B2461" s="52"/>
      <c r="C2461" s="52"/>
      <c r="D2461" s="52"/>
    </row>
    <row r="2462" spans="1:38" s="66" customFormat="1" x14ac:dyDescent="0.2">
      <c r="U2462" s="52"/>
      <c r="V2462" s="52"/>
      <c r="W2462" s="52"/>
      <c r="X2462" s="52"/>
      <c r="Y2462" s="52"/>
      <c r="Z2462" s="52"/>
      <c r="AA2462" s="52"/>
      <c r="AB2462" s="52"/>
      <c r="AC2462" s="52"/>
      <c r="AD2462" s="52"/>
      <c r="AE2462" s="52"/>
      <c r="AF2462" s="52"/>
      <c r="AG2462" s="52"/>
      <c r="AH2462" s="52"/>
      <c r="AI2462" s="52"/>
      <c r="AJ2462" s="52"/>
      <c r="AK2462" s="52"/>
      <c r="AL2462" s="52"/>
    </row>
    <row r="2463" spans="1:38" x14ac:dyDescent="0.2">
      <c r="A2463" s="52"/>
      <c r="B2463" s="52"/>
      <c r="C2463" s="52"/>
      <c r="D2463" s="52"/>
    </row>
    <row r="2464" spans="1:38" x14ac:dyDescent="0.2">
      <c r="A2464" s="52"/>
      <c r="B2464" s="52"/>
      <c r="C2464" s="52"/>
      <c r="D2464" s="52"/>
      <c r="U2464" s="66"/>
      <c r="V2464" s="66"/>
      <c r="W2464" s="66"/>
      <c r="X2464" s="66"/>
      <c r="Y2464" s="66"/>
      <c r="Z2464" s="66"/>
      <c r="AA2464" s="66"/>
      <c r="AB2464" s="66"/>
      <c r="AC2464" s="66"/>
      <c r="AD2464" s="66"/>
      <c r="AE2464" s="66"/>
      <c r="AF2464" s="66"/>
      <c r="AG2464" s="66"/>
      <c r="AH2464" s="66"/>
      <c r="AI2464" s="66"/>
      <c r="AJ2464" s="66"/>
      <c r="AK2464" s="66"/>
      <c r="AL2464" s="66"/>
    </row>
    <row r="2465" spans="1:4" x14ac:dyDescent="0.2">
      <c r="A2465" s="52"/>
      <c r="B2465" s="52"/>
      <c r="C2465" s="52"/>
      <c r="D2465" s="52"/>
    </row>
    <row r="2466" spans="1:4" x14ac:dyDescent="0.2">
      <c r="A2466" s="52"/>
      <c r="B2466" s="52"/>
      <c r="C2466" s="52"/>
      <c r="D2466" s="52"/>
    </row>
    <row r="2467" spans="1:4" x14ac:dyDescent="0.2">
      <c r="A2467" s="52"/>
      <c r="B2467" s="52"/>
      <c r="C2467" s="52"/>
      <c r="D2467" s="52"/>
    </row>
    <row r="2468" spans="1:4" x14ac:dyDescent="0.2">
      <c r="A2468" s="52"/>
      <c r="B2468" s="52"/>
      <c r="C2468" s="52"/>
      <c r="D2468" s="52"/>
    </row>
    <row r="2469" spans="1:4" x14ac:dyDescent="0.2">
      <c r="A2469" s="52"/>
      <c r="B2469" s="52"/>
      <c r="C2469" s="52"/>
      <c r="D2469" s="52"/>
    </row>
    <row r="2470" spans="1:4" x14ac:dyDescent="0.2">
      <c r="A2470" s="52"/>
      <c r="B2470" s="52"/>
      <c r="C2470" s="52"/>
      <c r="D2470" s="52"/>
    </row>
    <row r="2471" spans="1:4" x14ac:dyDescent="0.2">
      <c r="A2471" s="52"/>
      <c r="B2471" s="52"/>
      <c r="C2471" s="52"/>
      <c r="D2471" s="52"/>
    </row>
    <row r="2472" spans="1:4" x14ac:dyDescent="0.2">
      <c r="A2472" s="52"/>
      <c r="B2472" s="52"/>
      <c r="C2472" s="52"/>
      <c r="D2472" s="52"/>
    </row>
    <row r="2473" spans="1:4" x14ac:dyDescent="0.2">
      <c r="A2473" s="52"/>
      <c r="B2473" s="52"/>
      <c r="C2473" s="52"/>
      <c r="D2473" s="52"/>
    </row>
    <row r="2474" spans="1:4" x14ac:dyDescent="0.2">
      <c r="A2474" s="52"/>
      <c r="B2474" s="52"/>
      <c r="C2474" s="52"/>
      <c r="D2474" s="52"/>
    </row>
    <row r="2475" spans="1:4" x14ac:dyDescent="0.2">
      <c r="A2475" s="52"/>
      <c r="B2475" s="52"/>
      <c r="C2475" s="52"/>
      <c r="D2475" s="52"/>
    </row>
    <row r="2476" spans="1:4" x14ac:dyDescent="0.2">
      <c r="A2476" s="52"/>
      <c r="B2476" s="52"/>
      <c r="C2476" s="52"/>
      <c r="D2476" s="52"/>
    </row>
    <row r="2477" spans="1:4" x14ac:dyDescent="0.2">
      <c r="A2477" s="52"/>
      <c r="B2477" s="52"/>
      <c r="C2477" s="52"/>
      <c r="D2477" s="52"/>
    </row>
    <row r="2478" spans="1:4" x14ac:dyDescent="0.2">
      <c r="A2478" s="52"/>
      <c r="B2478" s="52"/>
      <c r="C2478" s="52"/>
      <c r="D2478" s="52"/>
    </row>
    <row r="2479" spans="1:4" x14ac:dyDescent="0.2">
      <c r="A2479" s="52"/>
      <c r="B2479" s="52"/>
      <c r="C2479" s="52"/>
      <c r="D2479" s="52"/>
    </row>
    <row r="2480" spans="1:4" x14ac:dyDescent="0.2">
      <c r="A2480" s="52"/>
      <c r="B2480" s="52"/>
      <c r="C2480" s="52"/>
      <c r="D2480" s="52"/>
    </row>
    <row r="2481" spans="1:4" x14ac:dyDescent="0.2">
      <c r="A2481" s="52"/>
      <c r="B2481" s="52"/>
      <c r="C2481" s="52"/>
      <c r="D2481" s="52"/>
    </row>
    <row r="2482" spans="1:4" x14ac:dyDescent="0.2">
      <c r="A2482" s="52"/>
      <c r="B2482" s="52"/>
      <c r="C2482" s="52"/>
      <c r="D2482" s="52"/>
    </row>
    <row r="2483" spans="1:4" x14ac:dyDescent="0.2">
      <c r="A2483" s="52"/>
      <c r="B2483" s="52"/>
      <c r="C2483" s="52"/>
      <c r="D2483" s="52"/>
    </row>
    <row r="2484" spans="1:4" x14ac:dyDescent="0.2">
      <c r="A2484" s="52"/>
      <c r="B2484" s="52"/>
      <c r="C2484" s="52"/>
      <c r="D2484" s="52"/>
    </row>
    <row r="2485" spans="1:4" x14ac:dyDescent="0.2">
      <c r="A2485" s="52"/>
      <c r="B2485" s="52"/>
      <c r="C2485" s="52"/>
      <c r="D2485" s="52"/>
    </row>
    <row r="2486" spans="1:4" x14ac:dyDescent="0.2">
      <c r="A2486" s="52"/>
      <c r="B2486" s="52"/>
      <c r="C2486" s="52"/>
      <c r="D2486" s="52"/>
    </row>
    <row r="2487" spans="1:4" x14ac:dyDescent="0.2">
      <c r="A2487" s="52"/>
      <c r="B2487" s="52"/>
      <c r="C2487" s="52"/>
      <c r="D2487" s="52"/>
    </row>
    <row r="2488" spans="1:4" x14ac:dyDescent="0.2">
      <c r="A2488" s="52"/>
      <c r="B2488" s="52"/>
      <c r="C2488" s="52"/>
      <c r="D2488" s="52"/>
    </row>
    <row r="2489" spans="1:4" x14ac:dyDescent="0.2">
      <c r="A2489" s="52"/>
      <c r="B2489" s="52"/>
      <c r="C2489" s="52"/>
      <c r="D2489" s="52"/>
    </row>
    <row r="2490" spans="1:4" x14ac:dyDescent="0.2">
      <c r="A2490" s="52"/>
      <c r="B2490" s="52"/>
      <c r="C2490" s="52"/>
      <c r="D2490" s="52"/>
    </row>
    <row r="2491" spans="1:4" x14ac:dyDescent="0.2">
      <c r="A2491" s="52"/>
      <c r="B2491" s="52"/>
      <c r="C2491" s="52"/>
      <c r="D2491" s="52"/>
    </row>
    <row r="2492" spans="1:4" x14ac:dyDescent="0.2">
      <c r="A2492" s="52"/>
      <c r="B2492" s="52"/>
      <c r="C2492" s="52"/>
      <c r="D2492" s="52"/>
    </row>
    <row r="2493" spans="1:4" x14ac:dyDescent="0.2">
      <c r="A2493" s="52"/>
      <c r="B2493" s="52"/>
      <c r="C2493" s="52"/>
      <c r="D2493" s="52"/>
    </row>
    <row r="2494" spans="1:4" x14ac:dyDescent="0.2">
      <c r="A2494" s="52"/>
      <c r="B2494" s="52"/>
      <c r="C2494" s="52"/>
      <c r="D2494" s="52"/>
    </row>
    <row r="2495" spans="1:4" x14ac:dyDescent="0.2">
      <c r="A2495" s="52"/>
      <c r="B2495" s="52"/>
      <c r="C2495" s="52"/>
      <c r="D2495" s="52"/>
    </row>
    <row r="2496" spans="1:4" x14ac:dyDescent="0.2">
      <c r="A2496" s="52"/>
      <c r="B2496" s="52"/>
      <c r="C2496" s="52"/>
      <c r="D2496" s="52"/>
    </row>
    <row r="2497" spans="1:4" x14ac:dyDescent="0.2">
      <c r="A2497" s="52"/>
      <c r="B2497" s="52"/>
      <c r="C2497" s="52"/>
      <c r="D2497" s="52"/>
    </row>
    <row r="2498" spans="1:4" x14ac:dyDescent="0.2">
      <c r="A2498" s="52"/>
      <c r="B2498" s="52"/>
      <c r="C2498" s="52"/>
      <c r="D2498" s="52"/>
    </row>
    <row r="2499" spans="1:4" x14ac:dyDescent="0.2">
      <c r="A2499" s="52"/>
      <c r="B2499" s="52"/>
      <c r="C2499" s="52"/>
      <c r="D2499" s="52"/>
    </row>
    <row r="2500" spans="1:4" x14ac:dyDescent="0.2">
      <c r="A2500" s="52"/>
      <c r="B2500" s="52"/>
      <c r="C2500" s="52"/>
      <c r="D2500" s="52"/>
    </row>
    <row r="2501" spans="1:4" x14ac:dyDescent="0.2">
      <c r="A2501" s="52"/>
      <c r="B2501" s="52"/>
      <c r="C2501" s="52"/>
      <c r="D2501" s="52"/>
    </row>
    <row r="2502" spans="1:4" x14ac:dyDescent="0.2">
      <c r="A2502" s="52"/>
      <c r="B2502" s="52"/>
      <c r="C2502" s="52"/>
      <c r="D2502" s="52"/>
    </row>
    <row r="2503" spans="1:4" x14ac:dyDescent="0.2">
      <c r="A2503" s="52"/>
      <c r="B2503" s="52"/>
      <c r="C2503" s="52"/>
      <c r="D2503" s="52"/>
    </row>
    <row r="2504" spans="1:4" x14ac:dyDescent="0.2">
      <c r="A2504" s="52"/>
      <c r="B2504" s="52"/>
      <c r="C2504" s="52"/>
      <c r="D2504" s="52"/>
    </row>
    <row r="2505" spans="1:4" x14ac:dyDescent="0.2">
      <c r="A2505" s="52"/>
      <c r="B2505" s="52"/>
      <c r="C2505" s="52"/>
      <c r="D2505" s="52"/>
    </row>
    <row r="2506" spans="1:4" x14ac:dyDescent="0.2">
      <c r="A2506" s="52"/>
      <c r="B2506" s="52"/>
      <c r="C2506" s="52"/>
      <c r="D2506" s="52"/>
    </row>
    <row r="2507" spans="1:4" x14ac:dyDescent="0.2">
      <c r="A2507" s="52"/>
      <c r="B2507" s="52"/>
      <c r="C2507" s="52"/>
      <c r="D2507" s="52"/>
    </row>
    <row r="2508" spans="1:4" x14ac:dyDescent="0.2">
      <c r="A2508" s="52"/>
      <c r="B2508" s="52"/>
      <c r="C2508" s="52"/>
      <c r="D2508" s="52"/>
    </row>
    <row r="2509" spans="1:4" x14ac:dyDescent="0.2">
      <c r="A2509" s="52"/>
      <c r="B2509" s="52"/>
      <c r="C2509" s="52"/>
      <c r="D2509" s="52"/>
    </row>
    <row r="2510" spans="1:4" x14ac:dyDescent="0.2">
      <c r="A2510" s="52"/>
      <c r="B2510" s="52"/>
      <c r="C2510" s="52"/>
      <c r="D2510" s="52"/>
    </row>
    <row r="2511" spans="1:4" x14ac:dyDescent="0.2">
      <c r="A2511" s="52"/>
      <c r="B2511" s="52"/>
      <c r="C2511" s="52"/>
      <c r="D2511" s="52"/>
    </row>
    <row r="2512" spans="1:4" x14ac:dyDescent="0.2">
      <c r="A2512" s="52"/>
      <c r="B2512" s="52"/>
      <c r="C2512" s="52"/>
      <c r="D2512" s="52"/>
    </row>
    <row r="2513" spans="1:4" x14ac:dyDescent="0.2">
      <c r="A2513" s="52"/>
      <c r="B2513" s="52"/>
      <c r="C2513" s="52"/>
      <c r="D2513" s="52"/>
    </row>
    <row r="2514" spans="1:4" x14ac:dyDescent="0.2">
      <c r="A2514" s="52"/>
      <c r="B2514" s="52"/>
      <c r="C2514" s="52"/>
      <c r="D2514" s="52"/>
    </row>
    <row r="2515" spans="1:4" x14ac:dyDescent="0.2">
      <c r="A2515" s="52"/>
      <c r="B2515" s="52"/>
      <c r="C2515" s="52"/>
      <c r="D2515" s="52"/>
    </row>
    <row r="2516" spans="1:4" x14ac:dyDescent="0.2">
      <c r="A2516" s="52"/>
      <c r="B2516" s="52"/>
      <c r="C2516" s="52"/>
      <c r="D2516" s="52"/>
    </row>
    <row r="2517" spans="1:4" x14ac:dyDescent="0.2">
      <c r="A2517" s="52"/>
      <c r="B2517" s="52"/>
      <c r="C2517" s="52"/>
      <c r="D2517" s="52"/>
    </row>
    <row r="2518" spans="1:4" x14ac:dyDescent="0.2">
      <c r="A2518" s="52"/>
      <c r="B2518" s="52"/>
      <c r="C2518" s="52"/>
      <c r="D2518" s="52"/>
    </row>
    <row r="2519" spans="1:4" x14ac:dyDescent="0.2">
      <c r="A2519" s="52"/>
      <c r="B2519" s="52"/>
      <c r="C2519" s="52"/>
      <c r="D2519" s="52"/>
    </row>
    <row r="2520" spans="1:4" x14ac:dyDescent="0.2">
      <c r="A2520" s="52"/>
      <c r="B2520" s="52"/>
      <c r="C2520" s="52"/>
      <c r="D2520" s="52"/>
    </row>
    <row r="2521" spans="1:4" x14ac:dyDescent="0.2">
      <c r="A2521" s="52"/>
      <c r="B2521" s="52"/>
      <c r="C2521" s="52"/>
      <c r="D2521" s="52"/>
    </row>
    <row r="2522" spans="1:4" x14ac:dyDescent="0.2">
      <c r="A2522" s="52"/>
      <c r="B2522" s="52"/>
      <c r="C2522" s="52"/>
      <c r="D2522" s="52"/>
    </row>
    <row r="2523" spans="1:4" x14ac:dyDescent="0.2">
      <c r="A2523" s="52"/>
      <c r="B2523" s="52"/>
      <c r="C2523" s="52"/>
      <c r="D2523" s="52"/>
    </row>
    <row r="2524" spans="1:4" x14ac:dyDescent="0.2">
      <c r="A2524" s="52"/>
      <c r="B2524" s="52"/>
      <c r="C2524" s="52"/>
      <c r="D2524" s="52"/>
    </row>
    <row r="2525" spans="1:4" x14ac:dyDescent="0.2">
      <c r="A2525" s="52"/>
      <c r="B2525" s="52"/>
      <c r="C2525" s="52"/>
      <c r="D2525" s="52"/>
    </row>
    <row r="2526" spans="1:4" x14ac:dyDescent="0.2">
      <c r="A2526" s="52"/>
      <c r="B2526" s="52"/>
      <c r="C2526" s="52"/>
      <c r="D2526" s="52"/>
    </row>
    <row r="2527" spans="1:4" x14ac:dyDescent="0.2">
      <c r="A2527" s="52"/>
      <c r="B2527" s="52"/>
      <c r="C2527" s="52"/>
      <c r="D2527" s="52"/>
    </row>
    <row r="2528" spans="1:4" x14ac:dyDescent="0.2">
      <c r="A2528" s="52"/>
      <c r="B2528" s="52"/>
      <c r="C2528" s="52"/>
      <c r="D2528" s="52"/>
    </row>
    <row r="2529" spans="1:4" x14ac:dyDescent="0.2">
      <c r="A2529" s="52"/>
      <c r="B2529" s="52"/>
      <c r="C2529" s="52"/>
      <c r="D2529" s="52"/>
    </row>
    <row r="2530" spans="1:4" x14ac:dyDescent="0.2">
      <c r="A2530" s="52"/>
      <c r="B2530" s="52"/>
      <c r="C2530" s="52"/>
      <c r="D2530" s="52"/>
    </row>
    <row r="2531" spans="1:4" x14ac:dyDescent="0.2">
      <c r="A2531" s="52"/>
      <c r="B2531" s="52"/>
      <c r="C2531" s="52"/>
      <c r="D2531" s="52"/>
    </row>
    <row r="2532" spans="1:4" x14ac:dyDescent="0.2">
      <c r="A2532" s="52"/>
      <c r="B2532" s="52"/>
      <c r="C2532" s="52"/>
      <c r="D2532" s="52"/>
    </row>
    <row r="2533" spans="1:4" x14ac:dyDescent="0.2">
      <c r="A2533" s="52"/>
      <c r="B2533" s="52"/>
      <c r="C2533" s="52"/>
      <c r="D2533" s="52"/>
    </row>
    <row r="2534" spans="1:4" x14ac:dyDescent="0.2">
      <c r="A2534" s="52"/>
      <c r="B2534" s="52"/>
      <c r="C2534" s="52"/>
      <c r="D2534" s="52"/>
    </row>
    <row r="2535" spans="1:4" x14ac:dyDescent="0.2">
      <c r="A2535" s="52"/>
      <c r="B2535" s="52"/>
      <c r="C2535" s="52"/>
      <c r="D2535" s="52"/>
    </row>
    <row r="2536" spans="1:4" x14ac:dyDescent="0.2">
      <c r="A2536" s="52"/>
      <c r="B2536" s="52"/>
      <c r="C2536" s="52"/>
      <c r="D2536" s="52"/>
    </row>
    <row r="2537" spans="1:4" x14ac:dyDescent="0.2">
      <c r="A2537" s="52"/>
      <c r="B2537" s="52"/>
      <c r="C2537" s="52"/>
      <c r="D2537" s="52"/>
    </row>
    <row r="2538" spans="1:4" x14ac:dyDescent="0.2">
      <c r="A2538" s="52"/>
      <c r="B2538" s="52"/>
      <c r="C2538" s="52"/>
      <c r="D2538" s="52"/>
    </row>
    <row r="2539" spans="1:4" x14ac:dyDescent="0.2">
      <c r="A2539" s="52"/>
      <c r="B2539" s="52"/>
      <c r="C2539" s="52"/>
      <c r="D2539" s="52"/>
    </row>
    <row r="2540" spans="1:4" x14ac:dyDescent="0.2">
      <c r="A2540" s="52"/>
      <c r="B2540" s="52"/>
      <c r="C2540" s="52"/>
      <c r="D2540" s="52"/>
    </row>
    <row r="2541" spans="1:4" x14ac:dyDescent="0.2">
      <c r="A2541" s="52"/>
      <c r="B2541" s="52"/>
      <c r="C2541" s="52"/>
      <c r="D2541" s="52"/>
    </row>
    <row r="2542" spans="1:4" x14ac:dyDescent="0.2">
      <c r="A2542" s="52"/>
      <c r="B2542" s="52"/>
      <c r="C2542" s="52"/>
      <c r="D2542" s="52"/>
    </row>
    <row r="2543" spans="1:4" x14ac:dyDescent="0.2">
      <c r="A2543" s="52"/>
      <c r="B2543" s="52"/>
      <c r="C2543" s="52"/>
      <c r="D2543" s="52"/>
    </row>
    <row r="2544" spans="1:4" x14ac:dyDescent="0.2">
      <c r="A2544" s="52"/>
      <c r="B2544" s="52"/>
      <c r="C2544" s="52"/>
      <c r="D2544" s="52"/>
    </row>
    <row r="2545" spans="1:4" x14ac:dyDescent="0.2">
      <c r="A2545" s="52"/>
      <c r="B2545" s="52"/>
      <c r="C2545" s="52"/>
      <c r="D2545" s="52"/>
    </row>
    <row r="2546" spans="1:4" x14ac:dyDescent="0.2">
      <c r="A2546" s="52"/>
      <c r="B2546" s="52"/>
      <c r="C2546" s="52"/>
      <c r="D2546" s="52"/>
    </row>
    <row r="2547" spans="1:4" x14ac:dyDescent="0.2">
      <c r="A2547" s="52"/>
      <c r="B2547" s="52"/>
      <c r="C2547" s="52"/>
      <c r="D2547" s="52"/>
    </row>
    <row r="2548" spans="1:4" x14ac:dyDescent="0.2">
      <c r="A2548" s="52"/>
      <c r="B2548" s="52"/>
      <c r="C2548" s="52"/>
      <c r="D2548" s="52"/>
    </row>
    <row r="2549" spans="1:4" x14ac:dyDescent="0.2">
      <c r="A2549" s="52"/>
      <c r="B2549" s="52"/>
      <c r="C2549" s="52"/>
      <c r="D2549" s="52"/>
    </row>
    <row r="2550" spans="1:4" x14ac:dyDescent="0.2">
      <c r="A2550" s="52"/>
      <c r="B2550" s="52"/>
      <c r="C2550" s="52"/>
      <c r="D2550" s="52"/>
    </row>
    <row r="2551" spans="1:4" x14ac:dyDescent="0.2">
      <c r="A2551" s="52"/>
      <c r="B2551" s="52"/>
      <c r="C2551" s="52"/>
      <c r="D2551" s="52"/>
    </row>
    <row r="2552" spans="1:4" x14ac:dyDescent="0.2">
      <c r="A2552" s="52"/>
      <c r="B2552" s="52"/>
      <c r="C2552" s="52"/>
      <c r="D2552" s="52"/>
    </row>
    <row r="2553" spans="1:4" x14ac:dyDescent="0.2">
      <c r="A2553" s="52"/>
      <c r="B2553" s="52"/>
      <c r="C2553" s="52"/>
      <c r="D2553" s="52"/>
    </row>
    <row r="2554" spans="1:4" x14ac:dyDescent="0.2">
      <c r="A2554" s="52"/>
      <c r="B2554" s="52"/>
      <c r="C2554" s="52"/>
      <c r="D2554" s="52"/>
    </row>
    <row r="2555" spans="1:4" x14ac:dyDescent="0.2">
      <c r="A2555" s="52"/>
      <c r="B2555" s="52"/>
      <c r="C2555" s="52"/>
      <c r="D2555" s="52"/>
    </row>
    <row r="2556" spans="1:4" x14ac:dyDescent="0.2">
      <c r="A2556" s="52"/>
      <c r="B2556" s="52"/>
      <c r="C2556" s="52"/>
      <c r="D2556" s="52"/>
    </row>
    <row r="2557" spans="1:4" x14ac:dyDescent="0.2">
      <c r="A2557" s="52"/>
      <c r="B2557" s="52"/>
      <c r="C2557" s="52"/>
      <c r="D2557" s="52"/>
    </row>
    <row r="2558" spans="1:4" x14ac:dyDescent="0.2">
      <c r="A2558" s="52"/>
      <c r="B2558" s="52"/>
      <c r="C2558" s="52"/>
      <c r="D2558" s="52"/>
    </row>
    <row r="2559" spans="1:4" x14ac:dyDescent="0.2">
      <c r="A2559" s="52"/>
      <c r="B2559" s="52"/>
      <c r="C2559" s="52"/>
      <c r="D2559" s="52"/>
    </row>
    <row r="2560" spans="1:4" x14ac:dyDescent="0.2">
      <c r="A2560" s="52"/>
      <c r="B2560" s="52"/>
      <c r="C2560" s="52"/>
      <c r="D2560" s="52"/>
    </row>
    <row r="2561" spans="1:4" x14ac:dyDescent="0.2">
      <c r="A2561" s="52"/>
      <c r="B2561" s="52"/>
      <c r="C2561" s="52"/>
      <c r="D2561" s="52"/>
    </row>
    <row r="2562" spans="1:4" x14ac:dyDescent="0.2">
      <c r="A2562" s="52"/>
      <c r="B2562" s="52"/>
      <c r="C2562" s="52"/>
      <c r="D2562" s="52"/>
    </row>
    <row r="2563" spans="1:4" x14ac:dyDescent="0.2">
      <c r="A2563" s="52"/>
      <c r="B2563" s="52"/>
      <c r="C2563" s="52"/>
      <c r="D2563" s="52"/>
    </row>
    <row r="2564" spans="1:4" x14ac:dyDescent="0.2">
      <c r="A2564" s="52"/>
      <c r="B2564" s="52"/>
      <c r="C2564" s="52"/>
      <c r="D2564" s="52"/>
    </row>
    <row r="2565" spans="1:4" x14ac:dyDescent="0.2">
      <c r="A2565" s="52"/>
      <c r="B2565" s="52"/>
      <c r="C2565" s="52"/>
      <c r="D2565" s="52"/>
    </row>
    <row r="2566" spans="1:4" x14ac:dyDescent="0.2">
      <c r="A2566" s="52"/>
      <c r="B2566" s="52"/>
      <c r="C2566" s="52"/>
      <c r="D2566" s="52"/>
    </row>
    <row r="2567" spans="1:4" x14ac:dyDescent="0.2">
      <c r="A2567" s="52"/>
      <c r="B2567" s="52"/>
      <c r="C2567" s="52"/>
      <c r="D2567" s="52"/>
    </row>
    <row r="2568" spans="1:4" x14ac:dyDescent="0.2">
      <c r="A2568" s="52"/>
      <c r="B2568" s="52"/>
      <c r="C2568" s="52"/>
      <c r="D2568" s="52"/>
    </row>
    <row r="2569" spans="1:4" x14ac:dyDescent="0.2">
      <c r="A2569" s="52"/>
      <c r="B2569" s="52"/>
      <c r="C2569" s="52"/>
      <c r="D2569" s="52"/>
    </row>
    <row r="2570" spans="1:4" x14ac:dyDescent="0.2">
      <c r="A2570" s="52"/>
      <c r="B2570" s="52"/>
      <c r="C2570" s="52"/>
      <c r="D2570" s="52"/>
    </row>
    <row r="2571" spans="1:4" x14ac:dyDescent="0.2">
      <c r="A2571" s="52"/>
      <c r="B2571" s="52"/>
      <c r="C2571" s="52"/>
      <c r="D2571" s="52"/>
    </row>
    <row r="2572" spans="1:4" x14ac:dyDescent="0.2">
      <c r="A2572" s="52"/>
      <c r="B2572" s="52"/>
      <c r="C2572" s="52"/>
      <c r="D2572" s="52"/>
    </row>
    <row r="2573" spans="1:4" x14ac:dyDescent="0.2">
      <c r="A2573" s="52"/>
      <c r="B2573" s="52"/>
      <c r="C2573" s="52"/>
      <c r="D2573" s="52"/>
    </row>
    <row r="2574" spans="1:4" x14ac:dyDescent="0.2">
      <c r="A2574" s="52"/>
      <c r="B2574" s="52"/>
      <c r="C2574" s="52"/>
      <c r="D2574" s="52"/>
    </row>
    <row r="2575" spans="1:4" x14ac:dyDescent="0.2">
      <c r="A2575" s="52"/>
      <c r="B2575" s="52"/>
      <c r="C2575" s="52"/>
      <c r="D2575" s="52"/>
    </row>
    <row r="2576" spans="1:4" x14ac:dyDescent="0.2">
      <c r="A2576" s="52"/>
      <c r="B2576" s="52"/>
      <c r="C2576" s="52"/>
      <c r="D2576" s="52"/>
    </row>
    <row r="2577" spans="1:4" x14ac:dyDescent="0.2">
      <c r="A2577" s="52"/>
      <c r="B2577" s="52"/>
      <c r="C2577" s="52"/>
      <c r="D2577" s="52"/>
    </row>
    <row r="2578" spans="1:4" x14ac:dyDescent="0.2">
      <c r="A2578" s="52"/>
      <c r="B2578" s="52"/>
      <c r="C2578" s="52"/>
      <c r="D2578" s="52"/>
    </row>
    <row r="2579" spans="1:4" x14ac:dyDescent="0.2">
      <c r="A2579" s="52"/>
      <c r="B2579" s="52"/>
      <c r="C2579" s="52"/>
      <c r="D2579" s="52"/>
    </row>
    <row r="2580" spans="1:4" x14ac:dyDescent="0.2">
      <c r="A2580" s="52"/>
      <c r="B2580" s="52"/>
      <c r="C2580" s="52"/>
      <c r="D2580" s="52"/>
    </row>
    <row r="2581" spans="1:4" x14ac:dyDescent="0.2">
      <c r="A2581" s="52"/>
      <c r="B2581" s="52"/>
      <c r="C2581" s="52"/>
      <c r="D2581" s="52"/>
    </row>
    <row r="2582" spans="1:4" x14ac:dyDescent="0.2">
      <c r="A2582" s="52"/>
      <c r="B2582" s="52"/>
      <c r="C2582" s="52"/>
      <c r="D2582" s="52"/>
    </row>
    <row r="2583" spans="1:4" x14ac:dyDescent="0.2">
      <c r="A2583" s="52"/>
      <c r="B2583" s="52"/>
      <c r="C2583" s="52"/>
      <c r="D2583" s="52"/>
    </row>
    <row r="2584" spans="1:4" x14ac:dyDescent="0.2">
      <c r="A2584" s="52"/>
      <c r="B2584" s="52"/>
      <c r="C2584" s="52"/>
      <c r="D2584" s="52"/>
    </row>
    <row r="2585" spans="1:4" x14ac:dyDescent="0.2">
      <c r="A2585" s="52"/>
      <c r="B2585" s="52"/>
      <c r="C2585" s="52"/>
      <c r="D2585" s="52"/>
    </row>
    <row r="2586" spans="1:4" x14ac:dyDescent="0.2">
      <c r="A2586" s="52"/>
      <c r="B2586" s="52"/>
      <c r="C2586" s="52"/>
      <c r="D2586" s="52"/>
    </row>
    <row r="2587" spans="1:4" x14ac:dyDescent="0.2">
      <c r="A2587" s="52"/>
      <c r="B2587" s="52"/>
      <c r="C2587" s="52"/>
      <c r="D2587" s="52"/>
    </row>
    <row r="2588" spans="1:4" x14ac:dyDescent="0.2">
      <c r="A2588" s="52"/>
      <c r="B2588" s="52"/>
      <c r="C2588" s="52"/>
      <c r="D2588" s="52"/>
    </row>
    <row r="2589" spans="1:4" x14ac:dyDescent="0.2">
      <c r="A2589" s="52"/>
      <c r="B2589" s="52"/>
      <c r="C2589" s="52"/>
      <c r="D2589" s="52"/>
    </row>
    <row r="2590" spans="1:4" x14ac:dyDescent="0.2">
      <c r="A2590" s="52"/>
      <c r="B2590" s="52"/>
      <c r="C2590" s="52"/>
      <c r="D2590" s="52"/>
    </row>
    <row r="2591" spans="1:4" x14ac:dyDescent="0.2">
      <c r="A2591" s="52"/>
      <c r="B2591" s="52"/>
      <c r="C2591" s="52"/>
      <c r="D2591" s="52"/>
    </row>
    <row r="2592" spans="1:4" x14ac:dyDescent="0.2">
      <c r="A2592" s="52"/>
      <c r="B2592" s="52"/>
      <c r="C2592" s="52"/>
      <c r="D2592" s="52"/>
    </row>
    <row r="2593" spans="1:4" x14ac:dyDescent="0.2">
      <c r="A2593" s="52"/>
      <c r="B2593" s="52"/>
      <c r="C2593" s="52"/>
      <c r="D2593" s="52"/>
    </row>
    <row r="2594" spans="1:4" x14ac:dyDescent="0.2">
      <c r="A2594" s="52"/>
      <c r="B2594" s="52"/>
      <c r="C2594" s="52"/>
      <c r="D2594" s="52"/>
    </row>
    <row r="2595" spans="1:4" x14ac:dyDescent="0.2">
      <c r="A2595" s="52"/>
      <c r="B2595" s="52"/>
      <c r="C2595" s="52"/>
      <c r="D2595" s="52"/>
    </row>
    <row r="2596" spans="1:4" x14ac:dyDescent="0.2">
      <c r="A2596" s="52"/>
      <c r="B2596" s="52"/>
      <c r="C2596" s="52"/>
      <c r="D2596" s="52"/>
    </row>
    <row r="2597" spans="1:4" x14ac:dyDescent="0.2">
      <c r="A2597" s="52"/>
      <c r="B2597" s="52"/>
      <c r="C2597" s="52"/>
      <c r="D2597" s="52"/>
    </row>
    <row r="2598" spans="1:4" x14ac:dyDescent="0.2">
      <c r="A2598" s="52"/>
      <c r="B2598" s="52"/>
      <c r="C2598" s="52"/>
      <c r="D2598" s="52"/>
    </row>
    <row r="2599" spans="1:4" x14ac:dyDescent="0.2">
      <c r="A2599" s="52"/>
      <c r="B2599" s="52"/>
      <c r="C2599" s="52"/>
      <c r="D2599" s="52"/>
    </row>
    <row r="2600" spans="1:4" x14ac:dyDescent="0.2">
      <c r="A2600" s="52"/>
      <c r="B2600" s="52"/>
      <c r="C2600" s="52"/>
      <c r="D2600" s="52"/>
    </row>
    <row r="2601" spans="1:4" x14ac:dyDescent="0.2">
      <c r="A2601" s="52"/>
      <c r="B2601" s="52"/>
      <c r="C2601" s="52"/>
      <c r="D2601" s="52"/>
    </row>
    <row r="2602" spans="1:4" x14ac:dyDescent="0.2">
      <c r="A2602" s="52"/>
      <c r="B2602" s="52"/>
      <c r="C2602" s="52"/>
      <c r="D2602" s="52"/>
    </row>
    <row r="2603" spans="1:4" x14ac:dyDescent="0.2">
      <c r="A2603" s="52"/>
      <c r="B2603" s="52"/>
      <c r="C2603" s="52"/>
      <c r="D2603" s="52"/>
    </row>
    <row r="2604" spans="1:4" x14ac:dyDescent="0.2">
      <c r="A2604" s="52"/>
      <c r="B2604" s="52"/>
      <c r="C2604" s="52"/>
      <c r="D2604" s="52"/>
    </row>
    <row r="2605" spans="1:4" x14ac:dyDescent="0.2">
      <c r="A2605" s="52"/>
      <c r="B2605" s="52"/>
      <c r="C2605" s="52"/>
      <c r="D2605" s="52"/>
    </row>
    <row r="2606" spans="1:4" x14ac:dyDescent="0.2">
      <c r="A2606" s="52"/>
      <c r="B2606" s="52"/>
      <c r="C2606" s="52"/>
      <c r="D2606" s="52"/>
    </row>
    <row r="2607" spans="1:4" x14ac:dyDescent="0.2">
      <c r="A2607" s="52"/>
      <c r="B2607" s="52"/>
      <c r="C2607" s="52"/>
      <c r="D2607" s="52"/>
    </row>
    <row r="2608" spans="1:4" x14ac:dyDescent="0.2">
      <c r="A2608" s="52"/>
      <c r="B2608" s="52"/>
      <c r="C2608" s="52"/>
      <c r="D2608" s="52"/>
    </row>
    <row r="2609" spans="1:4" x14ac:dyDescent="0.2">
      <c r="A2609" s="52"/>
      <c r="B2609" s="52"/>
      <c r="C2609" s="52"/>
      <c r="D2609" s="52"/>
    </row>
    <row r="2610" spans="1:4" x14ac:dyDescent="0.2">
      <c r="A2610" s="52"/>
      <c r="B2610" s="52"/>
      <c r="C2610" s="52"/>
      <c r="D2610" s="52"/>
    </row>
    <row r="2611" spans="1:4" x14ac:dyDescent="0.2">
      <c r="A2611" s="52"/>
      <c r="B2611" s="52"/>
      <c r="C2611" s="52"/>
      <c r="D2611" s="52"/>
    </row>
    <row r="2612" spans="1:4" x14ac:dyDescent="0.2">
      <c r="A2612" s="52"/>
      <c r="B2612" s="52"/>
      <c r="C2612" s="52"/>
      <c r="D2612" s="52"/>
    </row>
    <row r="2613" spans="1:4" x14ac:dyDescent="0.2">
      <c r="A2613" s="52"/>
      <c r="B2613" s="52"/>
      <c r="C2613" s="52"/>
      <c r="D2613" s="52"/>
    </row>
    <row r="2614" spans="1:4" x14ac:dyDescent="0.2">
      <c r="A2614" s="52"/>
      <c r="B2614" s="52"/>
      <c r="C2614" s="52"/>
      <c r="D2614" s="52"/>
    </row>
    <row r="2615" spans="1:4" x14ac:dyDescent="0.2">
      <c r="A2615" s="52"/>
      <c r="B2615" s="52"/>
      <c r="C2615" s="52"/>
      <c r="D2615" s="52"/>
    </row>
    <row r="2616" spans="1:4" x14ac:dyDescent="0.2">
      <c r="A2616" s="52"/>
      <c r="B2616" s="52"/>
      <c r="C2616" s="52"/>
      <c r="D2616" s="52"/>
    </row>
    <row r="2617" spans="1:4" x14ac:dyDescent="0.2">
      <c r="A2617" s="52"/>
      <c r="B2617" s="52"/>
      <c r="C2617" s="52"/>
      <c r="D2617" s="52"/>
    </row>
    <row r="2618" spans="1:4" x14ac:dyDescent="0.2">
      <c r="A2618" s="52"/>
      <c r="B2618" s="52"/>
      <c r="C2618" s="52"/>
      <c r="D2618" s="52"/>
    </row>
    <row r="2619" spans="1:4" x14ac:dyDescent="0.2">
      <c r="A2619" s="52"/>
      <c r="B2619" s="52"/>
      <c r="C2619" s="52"/>
      <c r="D2619" s="52"/>
    </row>
    <row r="2620" spans="1:4" x14ac:dyDescent="0.2">
      <c r="A2620" s="52"/>
      <c r="B2620" s="52"/>
      <c r="C2620" s="52"/>
      <c r="D2620" s="52"/>
    </row>
    <row r="2621" spans="1:4" x14ac:dyDescent="0.2">
      <c r="A2621" s="52"/>
      <c r="B2621" s="52"/>
      <c r="C2621" s="52"/>
      <c r="D2621" s="52"/>
    </row>
    <row r="2622" spans="1:4" x14ac:dyDescent="0.2">
      <c r="A2622" s="52"/>
      <c r="B2622" s="52"/>
      <c r="C2622" s="52"/>
      <c r="D2622" s="52"/>
    </row>
    <row r="2623" spans="1:4" x14ac:dyDescent="0.2">
      <c r="A2623" s="52"/>
      <c r="B2623" s="52"/>
      <c r="C2623" s="52"/>
      <c r="D2623" s="52"/>
    </row>
    <row r="2624" spans="1:4" x14ac:dyDescent="0.2">
      <c r="A2624" s="52"/>
      <c r="B2624" s="52"/>
      <c r="C2624" s="52"/>
      <c r="D2624" s="52"/>
    </row>
    <row r="2625" spans="1:4" x14ac:dyDescent="0.2">
      <c r="A2625" s="52"/>
      <c r="B2625" s="52"/>
      <c r="C2625" s="52"/>
      <c r="D2625" s="52"/>
    </row>
    <row r="2626" spans="1:4" x14ac:dyDescent="0.2">
      <c r="A2626" s="52"/>
      <c r="B2626" s="52"/>
      <c r="C2626" s="52"/>
      <c r="D2626" s="52"/>
    </row>
    <row r="2627" spans="1:4" x14ac:dyDescent="0.2">
      <c r="A2627" s="52"/>
      <c r="B2627" s="52"/>
      <c r="C2627" s="52"/>
      <c r="D2627" s="52"/>
    </row>
    <row r="2628" spans="1:4" x14ac:dyDescent="0.2">
      <c r="A2628" s="52"/>
      <c r="B2628" s="52"/>
      <c r="C2628" s="52"/>
      <c r="D2628" s="52"/>
    </row>
    <row r="2629" spans="1:4" x14ac:dyDescent="0.2">
      <c r="A2629" s="52"/>
      <c r="B2629" s="52"/>
      <c r="C2629" s="52"/>
      <c r="D2629" s="52"/>
    </row>
    <row r="2630" spans="1:4" x14ac:dyDescent="0.2">
      <c r="A2630" s="52"/>
      <c r="B2630" s="52"/>
      <c r="C2630" s="52"/>
      <c r="D2630" s="52"/>
    </row>
    <row r="2631" spans="1:4" x14ac:dyDescent="0.2">
      <c r="A2631" s="52"/>
      <c r="B2631" s="52"/>
      <c r="C2631" s="52"/>
      <c r="D2631" s="52"/>
    </row>
    <row r="2632" spans="1:4" x14ac:dyDescent="0.2">
      <c r="A2632" s="52"/>
      <c r="B2632" s="52"/>
      <c r="C2632" s="52"/>
      <c r="D2632" s="52"/>
    </row>
    <row r="2633" spans="1:4" x14ac:dyDescent="0.2">
      <c r="A2633" s="52"/>
      <c r="B2633" s="52"/>
      <c r="C2633" s="52"/>
      <c r="D2633" s="52"/>
    </row>
    <row r="2634" spans="1:4" x14ac:dyDescent="0.2">
      <c r="A2634" s="52"/>
      <c r="B2634" s="52"/>
      <c r="C2634" s="52"/>
      <c r="D2634" s="52"/>
    </row>
    <row r="2635" spans="1:4" x14ac:dyDescent="0.2">
      <c r="A2635" s="52"/>
      <c r="B2635" s="52"/>
      <c r="C2635" s="52"/>
      <c r="D2635" s="52"/>
    </row>
    <row r="2636" spans="1:4" x14ac:dyDescent="0.2">
      <c r="A2636" s="52"/>
      <c r="B2636" s="52"/>
      <c r="C2636" s="52"/>
      <c r="D2636" s="52"/>
    </row>
    <row r="2637" spans="1:4" x14ac:dyDescent="0.2">
      <c r="A2637" s="52"/>
      <c r="B2637" s="52"/>
      <c r="C2637" s="52"/>
      <c r="D2637" s="52"/>
    </row>
    <row r="2638" spans="1:4" x14ac:dyDescent="0.2">
      <c r="A2638" s="52"/>
      <c r="B2638" s="52"/>
      <c r="C2638" s="52"/>
      <c r="D2638" s="52"/>
    </row>
    <row r="2639" spans="1:4" x14ac:dyDescent="0.2">
      <c r="A2639" s="52"/>
      <c r="B2639" s="52"/>
      <c r="C2639" s="52"/>
      <c r="D2639" s="52"/>
    </row>
    <row r="2640" spans="1:4" x14ac:dyDescent="0.2">
      <c r="A2640" s="52"/>
      <c r="B2640" s="52"/>
      <c r="C2640" s="52"/>
      <c r="D2640" s="52"/>
    </row>
    <row r="2641" spans="1:4" x14ac:dyDescent="0.2">
      <c r="A2641" s="52"/>
      <c r="B2641" s="52"/>
      <c r="C2641" s="52"/>
      <c r="D2641" s="52"/>
    </row>
    <row r="2642" spans="1:4" x14ac:dyDescent="0.2">
      <c r="A2642" s="52"/>
      <c r="B2642" s="52"/>
      <c r="C2642" s="52"/>
      <c r="D2642" s="52"/>
    </row>
    <row r="2643" spans="1:4" x14ac:dyDescent="0.2">
      <c r="A2643" s="52"/>
      <c r="B2643" s="52"/>
      <c r="C2643" s="52"/>
      <c r="D2643" s="52"/>
    </row>
    <row r="2644" spans="1:4" x14ac:dyDescent="0.2">
      <c r="A2644" s="52"/>
      <c r="B2644" s="52"/>
      <c r="C2644" s="52"/>
      <c r="D2644" s="52"/>
    </row>
    <row r="2645" spans="1:4" x14ac:dyDescent="0.2">
      <c r="A2645" s="52"/>
      <c r="B2645" s="52"/>
      <c r="C2645" s="52"/>
      <c r="D2645" s="52"/>
    </row>
    <row r="2646" spans="1:4" x14ac:dyDescent="0.2">
      <c r="A2646" s="52"/>
      <c r="B2646" s="52"/>
      <c r="C2646" s="52"/>
      <c r="D2646" s="52"/>
    </row>
    <row r="2647" spans="1:4" x14ac:dyDescent="0.2">
      <c r="A2647" s="52"/>
      <c r="B2647" s="52"/>
      <c r="C2647" s="52"/>
      <c r="D2647" s="52"/>
    </row>
    <row r="2648" spans="1:4" x14ac:dyDescent="0.2">
      <c r="A2648" s="52"/>
      <c r="B2648" s="52"/>
      <c r="C2648" s="52"/>
      <c r="D2648" s="52"/>
    </row>
    <row r="2649" spans="1:4" x14ac:dyDescent="0.2">
      <c r="A2649" s="52"/>
      <c r="B2649" s="52"/>
      <c r="C2649" s="52"/>
      <c r="D2649" s="52"/>
    </row>
    <row r="2650" spans="1:4" x14ac:dyDescent="0.2">
      <c r="A2650" s="52"/>
      <c r="B2650" s="52"/>
      <c r="C2650" s="52"/>
      <c r="D2650" s="52"/>
    </row>
    <row r="2651" spans="1:4" x14ac:dyDescent="0.2">
      <c r="A2651" s="52"/>
      <c r="B2651" s="52"/>
      <c r="C2651" s="52"/>
      <c r="D2651" s="52"/>
    </row>
    <row r="2652" spans="1:4" x14ac:dyDescent="0.2">
      <c r="A2652" s="52"/>
      <c r="B2652" s="52"/>
      <c r="C2652" s="52"/>
      <c r="D2652" s="52"/>
    </row>
    <row r="2653" spans="1:4" x14ac:dyDescent="0.2">
      <c r="A2653" s="52"/>
      <c r="B2653" s="52"/>
      <c r="C2653" s="52"/>
      <c r="D2653" s="52"/>
    </row>
    <row r="2654" spans="1:4" x14ac:dyDescent="0.2">
      <c r="A2654" s="52"/>
      <c r="B2654" s="52"/>
      <c r="C2654" s="52"/>
      <c r="D2654" s="52"/>
    </row>
    <row r="2655" spans="1:4" x14ac:dyDescent="0.2">
      <c r="A2655" s="52"/>
      <c r="B2655" s="52"/>
      <c r="C2655" s="52"/>
      <c r="D2655" s="52"/>
    </row>
    <row r="2656" spans="1:4" x14ac:dyDescent="0.2">
      <c r="A2656" s="52"/>
      <c r="B2656" s="52"/>
      <c r="C2656" s="52"/>
      <c r="D2656" s="52"/>
    </row>
    <row r="2657" spans="1:4" x14ac:dyDescent="0.2">
      <c r="A2657" s="52"/>
      <c r="B2657" s="52"/>
      <c r="C2657" s="52"/>
      <c r="D2657" s="52"/>
    </row>
    <row r="2658" spans="1:4" x14ac:dyDescent="0.2">
      <c r="A2658" s="52"/>
      <c r="B2658" s="52"/>
      <c r="C2658" s="52"/>
      <c r="D2658" s="52"/>
    </row>
    <row r="2659" spans="1:4" x14ac:dyDescent="0.2">
      <c r="A2659" s="52"/>
      <c r="B2659" s="52"/>
      <c r="C2659" s="52"/>
      <c r="D2659" s="52"/>
    </row>
    <row r="2660" spans="1:4" x14ac:dyDescent="0.2">
      <c r="A2660" s="52"/>
      <c r="B2660" s="52"/>
      <c r="C2660" s="52"/>
      <c r="D2660" s="52"/>
    </row>
    <row r="2661" spans="1:4" x14ac:dyDescent="0.2">
      <c r="A2661" s="52"/>
      <c r="B2661" s="52"/>
      <c r="C2661" s="52"/>
      <c r="D2661" s="52"/>
    </row>
    <row r="2662" spans="1:4" x14ac:dyDescent="0.2">
      <c r="A2662" s="52"/>
      <c r="B2662" s="52"/>
      <c r="C2662" s="52"/>
      <c r="D2662" s="52"/>
    </row>
    <row r="2663" spans="1:4" x14ac:dyDescent="0.2">
      <c r="A2663" s="52"/>
      <c r="B2663" s="52"/>
      <c r="C2663" s="52"/>
      <c r="D2663" s="52"/>
    </row>
    <row r="2664" spans="1:4" x14ac:dyDescent="0.2">
      <c r="A2664" s="52"/>
      <c r="B2664" s="52"/>
      <c r="C2664" s="52"/>
      <c r="D2664" s="52"/>
    </row>
    <row r="2665" spans="1:4" x14ac:dyDescent="0.2">
      <c r="A2665" s="52"/>
      <c r="B2665" s="52"/>
      <c r="C2665" s="52"/>
      <c r="D2665" s="52"/>
    </row>
    <row r="2666" spans="1:4" x14ac:dyDescent="0.2">
      <c r="A2666" s="52"/>
      <c r="B2666" s="52"/>
      <c r="C2666" s="52"/>
      <c r="D2666" s="52"/>
    </row>
    <row r="2667" spans="1:4" x14ac:dyDescent="0.2">
      <c r="A2667" s="52"/>
      <c r="B2667" s="52"/>
      <c r="C2667" s="52"/>
      <c r="D2667" s="52"/>
    </row>
    <row r="2668" spans="1:4" x14ac:dyDescent="0.2">
      <c r="A2668" s="52"/>
      <c r="B2668" s="52"/>
      <c r="C2668" s="52"/>
      <c r="D2668" s="52"/>
    </row>
    <row r="2669" spans="1:4" x14ac:dyDescent="0.2">
      <c r="A2669" s="52"/>
      <c r="B2669" s="52"/>
      <c r="C2669" s="52"/>
      <c r="D2669" s="52"/>
    </row>
    <row r="2670" spans="1:4" x14ac:dyDescent="0.2">
      <c r="A2670" s="52"/>
      <c r="B2670" s="52"/>
      <c r="C2670" s="52"/>
      <c r="D2670" s="52"/>
    </row>
    <row r="2671" spans="1:4" x14ac:dyDescent="0.2">
      <c r="A2671" s="52"/>
      <c r="B2671" s="52"/>
      <c r="C2671" s="52"/>
      <c r="D2671" s="52"/>
    </row>
    <row r="2672" spans="1:4" x14ac:dyDescent="0.2">
      <c r="A2672" s="52"/>
      <c r="B2672" s="52"/>
      <c r="C2672" s="52"/>
      <c r="D2672" s="52"/>
    </row>
    <row r="2673" spans="1:4" x14ac:dyDescent="0.2">
      <c r="A2673" s="52"/>
      <c r="B2673" s="52"/>
      <c r="C2673" s="52"/>
      <c r="D2673" s="52"/>
    </row>
    <row r="2674" spans="1:4" x14ac:dyDescent="0.2">
      <c r="A2674" s="52"/>
      <c r="B2674" s="52"/>
      <c r="C2674" s="52"/>
      <c r="D2674" s="52"/>
    </row>
    <row r="2675" spans="1:4" x14ac:dyDescent="0.2">
      <c r="A2675" s="52"/>
      <c r="B2675" s="52"/>
      <c r="C2675" s="52"/>
      <c r="D2675" s="52"/>
    </row>
    <row r="2676" spans="1:4" x14ac:dyDescent="0.2">
      <c r="A2676" s="52"/>
      <c r="B2676" s="52"/>
      <c r="C2676" s="52"/>
      <c r="D2676" s="52"/>
    </row>
    <row r="2677" spans="1:4" x14ac:dyDescent="0.2">
      <c r="A2677" s="52"/>
      <c r="B2677" s="52"/>
      <c r="C2677" s="52"/>
      <c r="D2677" s="52"/>
    </row>
    <row r="2678" spans="1:4" x14ac:dyDescent="0.2">
      <c r="A2678" s="52"/>
      <c r="B2678" s="52"/>
      <c r="C2678" s="52"/>
      <c r="D2678" s="52"/>
    </row>
    <row r="2679" spans="1:4" x14ac:dyDescent="0.2">
      <c r="A2679" s="52"/>
      <c r="B2679" s="52"/>
      <c r="C2679" s="52"/>
      <c r="D2679" s="52"/>
    </row>
    <row r="2680" spans="1:4" x14ac:dyDescent="0.2">
      <c r="A2680" s="52"/>
      <c r="B2680" s="52"/>
      <c r="C2680" s="52"/>
      <c r="D2680" s="52"/>
    </row>
    <row r="2681" spans="1:4" x14ac:dyDescent="0.2">
      <c r="A2681" s="52"/>
      <c r="B2681" s="52"/>
      <c r="C2681" s="52"/>
      <c r="D2681" s="52"/>
    </row>
    <row r="2682" spans="1:4" x14ac:dyDescent="0.2">
      <c r="A2682" s="52"/>
      <c r="B2682" s="52"/>
      <c r="C2682" s="52"/>
      <c r="D2682" s="52"/>
    </row>
    <row r="2683" spans="1:4" x14ac:dyDescent="0.2">
      <c r="A2683" s="52"/>
      <c r="B2683" s="52"/>
      <c r="C2683" s="52"/>
      <c r="D2683" s="52"/>
    </row>
    <row r="2684" spans="1:4" x14ac:dyDescent="0.2">
      <c r="A2684" s="52"/>
      <c r="B2684" s="52"/>
      <c r="C2684" s="52"/>
      <c r="D2684" s="52"/>
    </row>
    <row r="2685" spans="1:4" x14ac:dyDescent="0.2">
      <c r="A2685" s="52"/>
      <c r="B2685" s="52"/>
      <c r="C2685" s="52"/>
      <c r="D2685" s="52"/>
    </row>
    <row r="2686" spans="1:4" x14ac:dyDescent="0.2">
      <c r="A2686" s="52"/>
      <c r="B2686" s="52"/>
      <c r="C2686" s="52"/>
      <c r="D2686" s="52"/>
    </row>
    <row r="2687" spans="1:4" x14ac:dyDescent="0.2">
      <c r="A2687" s="52"/>
      <c r="B2687" s="52"/>
      <c r="C2687" s="52"/>
      <c r="D2687" s="52"/>
    </row>
    <row r="2688" spans="1:4" x14ac:dyDescent="0.2">
      <c r="A2688" s="52"/>
      <c r="B2688" s="52"/>
      <c r="C2688" s="52"/>
      <c r="D2688" s="52"/>
    </row>
    <row r="2689" spans="1:4" x14ac:dyDescent="0.2">
      <c r="A2689" s="52"/>
      <c r="B2689" s="52"/>
      <c r="C2689" s="52"/>
      <c r="D2689" s="52"/>
    </row>
    <row r="2690" spans="1:4" x14ac:dyDescent="0.2">
      <c r="A2690" s="52"/>
      <c r="B2690" s="52"/>
      <c r="C2690" s="52"/>
      <c r="D2690" s="52"/>
    </row>
    <row r="2691" spans="1:4" x14ac:dyDescent="0.2">
      <c r="A2691" s="52"/>
      <c r="B2691" s="52"/>
      <c r="C2691" s="52"/>
      <c r="D2691" s="52"/>
    </row>
    <row r="2692" spans="1:4" x14ac:dyDescent="0.2">
      <c r="A2692" s="52"/>
      <c r="B2692" s="52"/>
      <c r="C2692" s="52"/>
      <c r="D2692" s="52"/>
    </row>
    <row r="2693" spans="1:4" x14ac:dyDescent="0.2">
      <c r="A2693" s="52"/>
      <c r="B2693" s="52"/>
      <c r="C2693" s="52"/>
      <c r="D2693" s="52"/>
    </row>
    <row r="2694" spans="1:4" x14ac:dyDescent="0.2">
      <c r="A2694" s="52"/>
      <c r="B2694" s="52"/>
      <c r="C2694" s="52"/>
      <c r="D2694" s="52"/>
    </row>
    <row r="2695" spans="1:4" x14ac:dyDescent="0.2">
      <c r="A2695" s="52"/>
      <c r="B2695" s="52"/>
      <c r="C2695" s="52"/>
      <c r="D2695" s="52"/>
    </row>
    <row r="2696" spans="1:4" x14ac:dyDescent="0.2">
      <c r="A2696" s="52"/>
      <c r="B2696" s="52"/>
      <c r="C2696" s="52"/>
      <c r="D2696" s="52"/>
    </row>
    <row r="2697" spans="1:4" x14ac:dyDescent="0.2">
      <c r="A2697" s="52"/>
      <c r="B2697" s="52"/>
      <c r="C2697" s="52"/>
      <c r="D2697" s="52"/>
    </row>
    <row r="2698" spans="1:4" x14ac:dyDescent="0.2">
      <c r="A2698" s="52"/>
      <c r="B2698" s="52"/>
      <c r="C2698" s="52"/>
      <c r="D2698" s="52"/>
    </row>
    <row r="2699" spans="1:4" x14ac:dyDescent="0.2">
      <c r="A2699" s="52"/>
      <c r="B2699" s="52"/>
      <c r="C2699" s="52"/>
      <c r="D2699" s="52"/>
    </row>
    <row r="2700" spans="1:4" x14ac:dyDescent="0.2">
      <c r="A2700" s="52"/>
      <c r="B2700" s="52"/>
      <c r="C2700" s="52"/>
      <c r="D2700" s="52"/>
    </row>
    <row r="2701" spans="1:4" x14ac:dyDescent="0.2">
      <c r="A2701" s="52"/>
      <c r="B2701" s="52"/>
      <c r="C2701" s="52"/>
      <c r="D2701" s="52"/>
    </row>
    <row r="2702" spans="1:4" x14ac:dyDescent="0.2">
      <c r="A2702" s="52"/>
      <c r="B2702" s="52"/>
      <c r="C2702" s="52"/>
      <c r="D2702" s="52"/>
    </row>
    <row r="2703" spans="1:4" x14ac:dyDescent="0.2">
      <c r="A2703" s="52"/>
      <c r="B2703" s="52"/>
      <c r="C2703" s="52"/>
      <c r="D2703" s="52"/>
    </row>
    <row r="2704" spans="1:4" x14ac:dyDescent="0.2">
      <c r="A2704" s="52"/>
      <c r="B2704" s="52"/>
      <c r="C2704" s="52"/>
      <c r="D2704" s="52"/>
    </row>
    <row r="2705" spans="1:4" x14ac:dyDescent="0.2">
      <c r="A2705" s="52"/>
      <c r="B2705" s="52"/>
      <c r="C2705" s="52"/>
      <c r="D2705" s="52"/>
    </row>
    <row r="2706" spans="1:4" x14ac:dyDescent="0.2">
      <c r="A2706" s="52"/>
      <c r="B2706" s="52"/>
      <c r="C2706" s="52"/>
      <c r="D2706" s="52"/>
    </row>
    <row r="2707" spans="1:4" x14ac:dyDescent="0.2">
      <c r="A2707" s="52"/>
      <c r="B2707" s="52"/>
      <c r="C2707" s="52"/>
      <c r="D2707" s="52"/>
    </row>
    <row r="2708" spans="1:4" x14ac:dyDescent="0.2">
      <c r="A2708" s="52"/>
      <c r="B2708" s="52"/>
      <c r="C2708" s="52"/>
      <c r="D2708" s="52"/>
    </row>
    <row r="2709" spans="1:4" x14ac:dyDescent="0.2">
      <c r="A2709" s="52"/>
      <c r="B2709" s="52"/>
      <c r="C2709" s="52"/>
      <c r="D2709" s="52"/>
    </row>
    <row r="2710" spans="1:4" x14ac:dyDescent="0.2">
      <c r="A2710" s="52"/>
      <c r="B2710" s="52"/>
      <c r="C2710" s="52"/>
      <c r="D2710" s="52"/>
    </row>
    <row r="2711" spans="1:4" x14ac:dyDescent="0.2">
      <c r="A2711" s="52"/>
      <c r="B2711" s="52"/>
      <c r="C2711" s="52"/>
      <c r="D2711" s="52"/>
    </row>
    <row r="2712" spans="1:4" x14ac:dyDescent="0.2">
      <c r="A2712" s="52"/>
      <c r="B2712" s="52"/>
      <c r="C2712" s="52"/>
      <c r="D2712" s="52"/>
    </row>
    <row r="2713" spans="1:4" x14ac:dyDescent="0.2">
      <c r="A2713" s="52"/>
      <c r="B2713" s="52"/>
      <c r="C2713" s="52"/>
      <c r="D2713" s="52"/>
    </row>
    <row r="2714" spans="1:4" x14ac:dyDescent="0.2">
      <c r="A2714" s="52"/>
      <c r="B2714" s="52"/>
      <c r="C2714" s="52"/>
      <c r="D2714" s="52"/>
    </row>
    <row r="2715" spans="1:4" x14ac:dyDescent="0.2">
      <c r="A2715" s="52"/>
      <c r="B2715" s="52"/>
      <c r="C2715" s="52"/>
      <c r="D2715" s="52"/>
    </row>
    <row r="2716" spans="1:4" x14ac:dyDescent="0.2">
      <c r="A2716" s="52"/>
      <c r="B2716" s="52"/>
      <c r="C2716" s="52"/>
      <c r="D2716" s="52"/>
    </row>
    <row r="2717" spans="1:4" x14ac:dyDescent="0.2">
      <c r="A2717" s="52"/>
      <c r="B2717" s="52"/>
      <c r="C2717" s="52"/>
      <c r="D2717" s="52"/>
    </row>
    <row r="2718" spans="1:4" x14ac:dyDescent="0.2">
      <c r="A2718" s="52"/>
      <c r="B2718" s="52"/>
      <c r="C2718" s="52"/>
      <c r="D2718" s="52"/>
    </row>
    <row r="2719" spans="1:4" x14ac:dyDescent="0.2">
      <c r="A2719" s="52"/>
      <c r="B2719" s="52"/>
      <c r="C2719" s="52"/>
      <c r="D2719" s="52"/>
    </row>
    <row r="2720" spans="1:4" x14ac:dyDescent="0.2">
      <c r="A2720" s="52"/>
      <c r="B2720" s="52"/>
      <c r="C2720" s="52"/>
      <c r="D2720" s="52"/>
    </row>
    <row r="2721" spans="1:4" x14ac:dyDescent="0.2">
      <c r="A2721" s="52"/>
      <c r="B2721" s="52"/>
      <c r="C2721" s="52"/>
      <c r="D2721" s="52"/>
    </row>
    <row r="2722" spans="1:4" x14ac:dyDescent="0.2">
      <c r="A2722" s="52"/>
      <c r="B2722" s="52"/>
      <c r="C2722" s="52"/>
      <c r="D2722" s="52"/>
    </row>
    <row r="2723" spans="1:4" x14ac:dyDescent="0.2">
      <c r="A2723" s="52"/>
      <c r="B2723" s="52"/>
      <c r="C2723" s="52"/>
      <c r="D2723" s="52"/>
    </row>
    <row r="2724" spans="1:4" x14ac:dyDescent="0.2">
      <c r="A2724" s="52"/>
      <c r="B2724" s="52"/>
      <c r="C2724" s="52"/>
      <c r="D2724" s="52"/>
    </row>
    <row r="2725" spans="1:4" x14ac:dyDescent="0.2">
      <c r="A2725" s="52"/>
      <c r="B2725" s="52"/>
      <c r="C2725" s="52"/>
      <c r="D2725" s="52"/>
    </row>
    <row r="2726" spans="1:4" x14ac:dyDescent="0.2">
      <c r="A2726" s="52"/>
      <c r="B2726" s="52"/>
      <c r="C2726" s="52"/>
      <c r="D2726" s="52"/>
    </row>
    <row r="2727" spans="1:4" x14ac:dyDescent="0.2">
      <c r="A2727" s="52"/>
      <c r="B2727" s="52"/>
      <c r="C2727" s="52"/>
      <c r="D2727" s="52"/>
    </row>
    <row r="2728" spans="1:4" x14ac:dyDescent="0.2">
      <c r="A2728" s="52"/>
      <c r="B2728" s="52"/>
      <c r="C2728" s="52"/>
      <c r="D2728" s="52"/>
    </row>
    <row r="2729" spans="1:4" x14ac:dyDescent="0.2">
      <c r="A2729" s="52"/>
      <c r="B2729" s="52"/>
      <c r="C2729" s="52"/>
      <c r="D2729" s="52"/>
    </row>
    <row r="2730" spans="1:4" x14ac:dyDescent="0.2">
      <c r="A2730" s="52"/>
      <c r="B2730" s="52"/>
      <c r="C2730" s="52"/>
      <c r="D2730" s="52"/>
    </row>
    <row r="2731" spans="1:4" x14ac:dyDescent="0.2">
      <c r="A2731" s="52"/>
      <c r="B2731" s="52"/>
      <c r="C2731" s="52"/>
      <c r="D2731" s="52"/>
    </row>
    <row r="2732" spans="1:4" x14ac:dyDescent="0.2">
      <c r="A2732" s="52"/>
      <c r="B2732" s="52"/>
      <c r="C2732" s="52"/>
      <c r="D2732" s="52"/>
    </row>
    <row r="2733" spans="1:4" x14ac:dyDescent="0.2">
      <c r="A2733" s="52"/>
      <c r="B2733" s="52"/>
      <c r="C2733" s="52"/>
      <c r="D2733" s="52"/>
    </row>
    <row r="2734" spans="1:4" x14ac:dyDescent="0.2">
      <c r="A2734" s="52"/>
      <c r="B2734" s="52"/>
      <c r="C2734" s="52"/>
      <c r="D2734" s="52"/>
    </row>
    <row r="2735" spans="1:4" x14ac:dyDescent="0.2">
      <c r="A2735" s="52"/>
      <c r="B2735" s="52"/>
      <c r="C2735" s="52"/>
      <c r="D2735" s="52"/>
    </row>
    <row r="2736" spans="1:4" x14ac:dyDescent="0.2">
      <c r="A2736" s="52"/>
      <c r="B2736" s="52"/>
      <c r="C2736" s="52"/>
      <c r="D2736" s="52"/>
    </row>
    <row r="2737" spans="1:4" x14ac:dyDescent="0.2">
      <c r="A2737" s="52"/>
      <c r="B2737" s="52"/>
      <c r="C2737" s="52"/>
      <c r="D2737" s="52"/>
    </row>
    <row r="2738" spans="1:4" x14ac:dyDescent="0.2">
      <c r="A2738" s="52"/>
      <c r="B2738" s="52"/>
      <c r="C2738" s="52"/>
      <c r="D2738" s="52"/>
    </row>
    <row r="2739" spans="1:4" x14ac:dyDescent="0.2">
      <c r="A2739" s="52"/>
      <c r="B2739" s="52"/>
      <c r="C2739" s="52"/>
      <c r="D2739" s="52"/>
    </row>
    <row r="2740" spans="1:4" x14ac:dyDescent="0.2">
      <c r="A2740" s="52"/>
      <c r="B2740" s="52"/>
      <c r="C2740" s="52"/>
      <c r="D2740" s="52"/>
    </row>
    <row r="2741" spans="1:4" x14ac:dyDescent="0.2">
      <c r="A2741" s="52"/>
      <c r="B2741" s="52"/>
      <c r="C2741" s="52"/>
      <c r="D2741" s="52"/>
    </row>
    <row r="2742" spans="1:4" x14ac:dyDescent="0.2">
      <c r="A2742" s="52"/>
      <c r="B2742" s="52"/>
      <c r="C2742" s="52"/>
      <c r="D2742" s="52"/>
    </row>
    <row r="2743" spans="1:4" x14ac:dyDescent="0.2">
      <c r="A2743" s="52"/>
      <c r="B2743" s="52"/>
      <c r="C2743" s="52"/>
      <c r="D2743" s="52"/>
    </row>
    <row r="2744" spans="1:4" x14ac:dyDescent="0.2">
      <c r="A2744" s="52"/>
      <c r="B2744" s="52"/>
      <c r="C2744" s="52"/>
      <c r="D2744" s="52"/>
    </row>
    <row r="2745" spans="1:4" x14ac:dyDescent="0.2">
      <c r="A2745" s="52"/>
      <c r="B2745" s="52"/>
      <c r="C2745" s="52"/>
      <c r="D2745" s="52"/>
    </row>
    <row r="2746" spans="1:4" x14ac:dyDescent="0.2">
      <c r="A2746" s="52"/>
      <c r="B2746" s="52"/>
      <c r="C2746" s="52"/>
      <c r="D2746" s="52"/>
    </row>
    <row r="2747" spans="1:4" x14ac:dyDescent="0.2">
      <c r="A2747" s="52"/>
      <c r="B2747" s="52"/>
      <c r="C2747" s="52"/>
      <c r="D2747" s="52"/>
    </row>
    <row r="2748" spans="1:4" x14ac:dyDescent="0.2">
      <c r="A2748" s="52"/>
      <c r="B2748" s="52"/>
      <c r="C2748" s="52"/>
      <c r="D2748" s="52"/>
    </row>
    <row r="2749" spans="1:4" x14ac:dyDescent="0.2">
      <c r="A2749" s="52"/>
      <c r="B2749" s="52"/>
      <c r="C2749" s="52"/>
      <c r="D2749" s="52"/>
    </row>
    <row r="2750" spans="1:4" x14ac:dyDescent="0.2">
      <c r="A2750" s="52"/>
      <c r="B2750" s="52"/>
      <c r="C2750" s="52"/>
      <c r="D2750" s="52"/>
    </row>
    <row r="2751" spans="1:4" x14ac:dyDescent="0.2">
      <c r="A2751" s="52"/>
      <c r="B2751" s="52"/>
      <c r="C2751" s="52"/>
      <c r="D2751" s="52"/>
    </row>
    <row r="2752" spans="1:4" x14ac:dyDescent="0.2">
      <c r="A2752" s="52"/>
      <c r="B2752" s="52"/>
      <c r="C2752" s="52"/>
      <c r="D2752" s="52"/>
    </row>
    <row r="2753" spans="1:4" x14ac:dyDescent="0.2">
      <c r="A2753" s="52"/>
      <c r="B2753" s="52"/>
      <c r="C2753" s="52"/>
      <c r="D2753" s="52"/>
    </row>
    <row r="2754" spans="1:4" x14ac:dyDescent="0.2">
      <c r="A2754" s="52"/>
      <c r="B2754" s="52"/>
      <c r="C2754" s="52"/>
      <c r="D2754" s="52"/>
    </row>
    <row r="2755" spans="1:4" x14ac:dyDescent="0.2">
      <c r="A2755" s="52"/>
      <c r="B2755" s="52"/>
      <c r="C2755" s="52"/>
      <c r="D2755" s="52"/>
    </row>
    <row r="2756" spans="1:4" x14ac:dyDescent="0.2">
      <c r="A2756" s="52"/>
      <c r="B2756" s="52"/>
      <c r="C2756" s="52"/>
      <c r="D2756" s="52"/>
    </row>
    <row r="2757" spans="1:4" x14ac:dyDescent="0.2">
      <c r="A2757" s="52"/>
      <c r="B2757" s="52"/>
      <c r="C2757" s="52"/>
      <c r="D2757" s="52"/>
    </row>
    <row r="2758" spans="1:4" x14ac:dyDescent="0.2">
      <c r="A2758" s="52"/>
      <c r="B2758" s="52"/>
      <c r="C2758" s="52"/>
      <c r="D2758" s="52"/>
    </row>
    <row r="2759" spans="1:4" x14ac:dyDescent="0.2">
      <c r="A2759" s="52"/>
      <c r="B2759" s="52"/>
      <c r="C2759" s="52"/>
      <c r="D2759" s="52"/>
    </row>
    <row r="2760" spans="1:4" x14ac:dyDescent="0.2">
      <c r="A2760" s="52"/>
      <c r="B2760" s="52"/>
      <c r="C2760" s="52"/>
      <c r="D2760" s="52"/>
    </row>
    <row r="2761" spans="1:4" x14ac:dyDescent="0.2">
      <c r="A2761" s="52"/>
      <c r="B2761" s="52"/>
      <c r="C2761" s="52"/>
      <c r="D2761" s="52"/>
    </row>
    <row r="2762" spans="1:4" x14ac:dyDescent="0.2">
      <c r="A2762" s="52"/>
      <c r="B2762" s="52"/>
      <c r="C2762" s="52"/>
      <c r="D2762" s="52"/>
    </row>
    <row r="2763" spans="1:4" x14ac:dyDescent="0.2">
      <c r="A2763" s="52"/>
      <c r="B2763" s="52"/>
      <c r="C2763" s="52"/>
      <c r="D2763" s="52"/>
    </row>
    <row r="2764" spans="1:4" x14ac:dyDescent="0.2">
      <c r="A2764" s="52"/>
      <c r="B2764" s="52"/>
      <c r="C2764" s="52"/>
      <c r="D2764" s="52"/>
    </row>
    <row r="2765" spans="1:4" x14ac:dyDescent="0.2">
      <c r="A2765" s="52"/>
      <c r="B2765" s="52"/>
      <c r="C2765" s="52"/>
      <c r="D2765" s="52"/>
    </row>
    <row r="2766" spans="1:4" x14ac:dyDescent="0.2">
      <c r="A2766" s="52"/>
      <c r="B2766" s="52"/>
      <c r="C2766" s="52"/>
      <c r="D2766" s="52"/>
    </row>
    <row r="2767" spans="1:4" x14ac:dyDescent="0.2">
      <c r="A2767" s="52"/>
      <c r="B2767" s="52"/>
      <c r="C2767" s="52"/>
      <c r="D2767" s="52"/>
    </row>
    <row r="2768" spans="1:4" x14ac:dyDescent="0.2">
      <c r="A2768" s="52"/>
      <c r="B2768" s="52"/>
      <c r="C2768" s="52"/>
      <c r="D2768" s="52"/>
    </row>
    <row r="2769" spans="1:4" x14ac:dyDescent="0.2">
      <c r="A2769" s="52"/>
      <c r="B2769" s="52"/>
      <c r="C2769" s="52"/>
      <c r="D2769" s="52"/>
    </row>
    <row r="2770" spans="1:4" x14ac:dyDescent="0.2">
      <c r="A2770" s="52"/>
      <c r="B2770" s="52"/>
      <c r="C2770" s="52"/>
      <c r="D2770" s="52"/>
    </row>
    <row r="2771" spans="1:4" x14ac:dyDescent="0.2">
      <c r="A2771" s="52"/>
      <c r="B2771" s="52"/>
      <c r="C2771" s="52"/>
      <c r="D2771" s="52"/>
    </row>
    <row r="2772" spans="1:4" x14ac:dyDescent="0.2">
      <c r="A2772" s="52"/>
      <c r="B2772" s="52"/>
      <c r="C2772" s="52"/>
      <c r="D2772" s="52"/>
    </row>
    <row r="2773" spans="1:4" x14ac:dyDescent="0.2">
      <c r="A2773" s="52"/>
      <c r="B2773" s="52"/>
      <c r="C2773" s="52"/>
      <c r="D2773" s="52"/>
    </row>
    <row r="2774" spans="1:4" x14ac:dyDescent="0.2">
      <c r="A2774" s="52"/>
      <c r="B2774" s="52"/>
      <c r="C2774" s="52"/>
      <c r="D2774" s="52"/>
    </row>
    <row r="2775" spans="1:4" x14ac:dyDescent="0.2">
      <c r="A2775" s="52"/>
      <c r="B2775" s="52"/>
      <c r="C2775" s="52"/>
      <c r="D2775" s="52"/>
    </row>
    <row r="2776" spans="1:4" x14ac:dyDescent="0.2">
      <c r="A2776" s="52"/>
      <c r="B2776" s="52"/>
      <c r="C2776" s="52"/>
      <c r="D2776" s="52"/>
    </row>
    <row r="2777" spans="1:4" x14ac:dyDescent="0.2">
      <c r="A2777" s="52"/>
      <c r="B2777" s="52"/>
      <c r="C2777" s="52"/>
      <c r="D2777" s="52"/>
    </row>
    <row r="2778" spans="1:4" x14ac:dyDescent="0.2">
      <c r="A2778" s="52"/>
      <c r="B2778" s="52"/>
      <c r="C2778" s="52"/>
      <c r="D2778" s="52"/>
    </row>
    <row r="2779" spans="1:4" x14ac:dyDescent="0.2">
      <c r="A2779" s="52"/>
      <c r="B2779" s="52"/>
      <c r="C2779" s="52"/>
      <c r="D2779" s="52"/>
    </row>
    <row r="2780" spans="1:4" x14ac:dyDescent="0.2">
      <c r="A2780" s="52"/>
      <c r="B2780" s="52"/>
      <c r="C2780" s="52"/>
      <c r="D2780" s="52"/>
    </row>
    <row r="2781" spans="1:4" x14ac:dyDescent="0.2">
      <c r="A2781" s="52"/>
      <c r="B2781" s="52"/>
      <c r="C2781" s="52"/>
      <c r="D2781" s="52"/>
    </row>
    <row r="2782" spans="1:4" x14ac:dyDescent="0.2">
      <c r="A2782" s="52"/>
      <c r="B2782" s="52"/>
      <c r="C2782" s="52"/>
      <c r="D2782" s="52"/>
    </row>
    <row r="2783" spans="1:4" x14ac:dyDescent="0.2">
      <c r="A2783" s="52"/>
      <c r="B2783" s="52"/>
      <c r="C2783" s="52"/>
      <c r="D2783" s="52"/>
    </row>
    <row r="2784" spans="1:4" x14ac:dyDescent="0.2">
      <c r="A2784" s="52"/>
      <c r="B2784" s="52"/>
      <c r="C2784" s="52"/>
      <c r="D2784" s="52"/>
    </row>
    <row r="2785" spans="1:4" x14ac:dyDescent="0.2">
      <c r="A2785" s="52"/>
      <c r="B2785" s="52"/>
      <c r="C2785" s="52"/>
      <c r="D2785" s="52"/>
    </row>
    <row r="2786" spans="1:4" x14ac:dyDescent="0.2">
      <c r="A2786" s="52"/>
      <c r="B2786" s="52"/>
      <c r="C2786" s="52"/>
      <c r="D2786" s="52"/>
    </row>
    <row r="2787" spans="1:4" x14ac:dyDescent="0.2">
      <c r="A2787" s="52"/>
      <c r="B2787" s="52"/>
      <c r="C2787" s="52"/>
      <c r="D2787" s="52"/>
    </row>
    <row r="2788" spans="1:4" x14ac:dyDescent="0.2">
      <c r="A2788" s="52"/>
      <c r="B2788" s="52"/>
      <c r="C2788" s="52"/>
      <c r="D2788" s="52"/>
    </row>
    <row r="2789" spans="1:4" x14ac:dyDescent="0.2">
      <c r="A2789" s="52"/>
      <c r="B2789" s="52"/>
      <c r="C2789" s="52"/>
      <c r="D2789" s="52"/>
    </row>
    <row r="2790" spans="1:4" x14ac:dyDescent="0.2">
      <c r="A2790" s="52"/>
      <c r="B2790" s="52"/>
      <c r="C2790" s="52"/>
      <c r="D2790" s="52"/>
    </row>
    <row r="2791" spans="1:4" x14ac:dyDescent="0.2">
      <c r="A2791" s="52"/>
      <c r="B2791" s="52"/>
      <c r="C2791" s="52"/>
      <c r="D2791" s="52"/>
    </row>
    <row r="2792" spans="1:4" x14ac:dyDescent="0.2">
      <c r="A2792" s="52"/>
      <c r="B2792" s="52"/>
      <c r="C2792" s="52"/>
      <c r="D2792" s="52"/>
    </row>
    <row r="2793" spans="1:4" x14ac:dyDescent="0.2">
      <c r="A2793" s="52"/>
      <c r="B2793" s="52"/>
      <c r="C2793" s="52"/>
      <c r="D2793" s="52"/>
    </row>
    <row r="2794" spans="1:4" x14ac:dyDescent="0.2">
      <c r="A2794" s="52"/>
      <c r="B2794" s="52"/>
      <c r="C2794" s="52"/>
      <c r="D2794" s="52"/>
    </row>
    <row r="2795" spans="1:4" x14ac:dyDescent="0.2">
      <c r="A2795" s="52"/>
      <c r="B2795" s="52"/>
      <c r="C2795" s="52"/>
      <c r="D2795" s="52"/>
    </row>
    <row r="2796" spans="1:4" x14ac:dyDescent="0.2">
      <c r="A2796" s="52"/>
      <c r="B2796" s="52"/>
      <c r="C2796" s="52"/>
      <c r="D2796" s="52"/>
    </row>
    <row r="2797" spans="1:4" x14ac:dyDescent="0.2">
      <c r="A2797" s="52"/>
      <c r="B2797" s="52"/>
      <c r="C2797" s="52"/>
      <c r="D2797" s="52"/>
    </row>
    <row r="2798" spans="1:4" x14ac:dyDescent="0.2">
      <c r="A2798" s="52"/>
      <c r="B2798" s="52"/>
      <c r="C2798" s="52"/>
      <c r="D2798" s="52"/>
    </row>
    <row r="2799" spans="1:4" x14ac:dyDescent="0.2">
      <c r="A2799" s="52"/>
      <c r="B2799" s="52"/>
      <c r="C2799" s="52"/>
      <c r="D2799" s="52"/>
    </row>
    <row r="2800" spans="1:4" x14ac:dyDescent="0.2">
      <c r="A2800" s="52"/>
      <c r="B2800" s="52"/>
      <c r="C2800" s="52"/>
      <c r="D2800" s="52"/>
    </row>
    <row r="2801" spans="1:4" x14ac:dyDescent="0.2">
      <c r="A2801" s="52"/>
      <c r="B2801" s="52"/>
      <c r="C2801" s="52"/>
      <c r="D2801" s="52"/>
    </row>
    <row r="2802" spans="1:4" x14ac:dyDescent="0.2">
      <c r="A2802" s="52"/>
      <c r="B2802" s="52"/>
      <c r="C2802" s="52"/>
      <c r="D2802" s="52"/>
    </row>
    <row r="2803" spans="1:4" x14ac:dyDescent="0.2">
      <c r="A2803" s="52"/>
      <c r="B2803" s="52"/>
      <c r="C2803" s="52"/>
      <c r="D2803" s="52"/>
    </row>
    <row r="2804" spans="1:4" x14ac:dyDescent="0.2">
      <c r="A2804" s="52"/>
      <c r="B2804" s="52"/>
      <c r="C2804" s="52"/>
      <c r="D2804" s="52"/>
    </row>
    <row r="2805" spans="1:4" x14ac:dyDescent="0.2">
      <c r="A2805" s="52"/>
      <c r="B2805" s="52"/>
      <c r="C2805" s="52"/>
      <c r="D2805" s="52"/>
    </row>
    <row r="2806" spans="1:4" x14ac:dyDescent="0.2">
      <c r="A2806" s="52"/>
      <c r="B2806" s="52"/>
      <c r="C2806" s="52"/>
      <c r="D2806" s="52"/>
    </row>
    <row r="2807" spans="1:4" x14ac:dyDescent="0.2">
      <c r="A2807" s="52"/>
      <c r="B2807" s="52"/>
      <c r="C2807" s="52"/>
      <c r="D2807" s="52"/>
    </row>
    <row r="2808" spans="1:4" x14ac:dyDescent="0.2">
      <c r="A2808" s="52"/>
      <c r="B2808" s="52"/>
      <c r="C2808" s="52"/>
      <c r="D2808" s="52"/>
    </row>
    <row r="2809" spans="1:4" x14ac:dyDescent="0.2">
      <c r="A2809" s="52"/>
      <c r="B2809" s="52"/>
      <c r="C2809" s="52"/>
      <c r="D2809" s="52"/>
    </row>
    <row r="2810" spans="1:4" x14ac:dyDescent="0.2">
      <c r="A2810" s="52"/>
      <c r="B2810" s="52"/>
      <c r="C2810" s="52"/>
      <c r="D2810" s="52"/>
    </row>
    <row r="2811" spans="1:4" x14ac:dyDescent="0.2">
      <c r="A2811" s="52"/>
      <c r="B2811" s="52"/>
      <c r="C2811" s="52"/>
      <c r="D2811" s="52"/>
    </row>
    <row r="2812" spans="1:4" x14ac:dyDescent="0.2">
      <c r="A2812" s="52"/>
      <c r="B2812" s="52"/>
      <c r="C2812" s="52"/>
      <c r="D2812" s="52"/>
    </row>
    <row r="2813" spans="1:4" x14ac:dyDescent="0.2">
      <c r="A2813" s="52"/>
      <c r="B2813" s="52"/>
      <c r="C2813" s="52"/>
      <c r="D2813" s="52"/>
    </row>
    <row r="2814" spans="1:4" x14ac:dyDescent="0.2">
      <c r="A2814" s="52"/>
      <c r="B2814" s="52"/>
      <c r="C2814" s="52"/>
      <c r="D2814" s="52"/>
    </row>
    <row r="2815" spans="1:4" x14ac:dyDescent="0.2">
      <c r="A2815" s="52"/>
      <c r="B2815" s="52"/>
      <c r="C2815" s="52"/>
      <c r="D2815" s="52"/>
    </row>
    <row r="2816" spans="1:4" x14ac:dyDescent="0.2">
      <c r="A2816" s="52"/>
      <c r="B2816" s="52"/>
      <c r="C2816" s="52"/>
      <c r="D2816" s="52"/>
    </row>
    <row r="2817" spans="1:38" x14ac:dyDescent="0.2">
      <c r="A2817" s="52"/>
      <c r="B2817" s="52"/>
      <c r="C2817" s="52"/>
      <c r="D2817" s="52"/>
    </row>
    <row r="2818" spans="1:38" x14ac:dyDescent="0.2">
      <c r="A2818" s="52"/>
      <c r="B2818" s="52"/>
      <c r="C2818" s="52"/>
      <c r="D2818" s="52"/>
    </row>
    <row r="2819" spans="1:38" x14ac:dyDescent="0.2">
      <c r="A2819" s="52"/>
      <c r="B2819" s="52"/>
      <c r="C2819" s="52"/>
      <c r="D2819" s="52"/>
    </row>
    <row r="2820" spans="1:38" x14ac:dyDescent="0.2">
      <c r="A2820" s="52"/>
      <c r="B2820" s="52"/>
      <c r="C2820" s="52"/>
      <c r="D2820" s="52"/>
    </row>
    <row r="2821" spans="1:38" x14ac:dyDescent="0.2">
      <c r="A2821" s="52"/>
      <c r="B2821" s="52"/>
      <c r="C2821" s="52"/>
      <c r="D2821" s="52"/>
    </row>
    <row r="2822" spans="1:38" x14ac:dyDescent="0.2">
      <c r="A2822" s="52"/>
      <c r="B2822" s="52"/>
      <c r="C2822" s="52"/>
      <c r="D2822" s="52"/>
    </row>
    <row r="2823" spans="1:38" x14ac:dyDescent="0.2">
      <c r="A2823" s="52"/>
      <c r="B2823" s="52"/>
      <c r="C2823" s="52"/>
      <c r="D2823" s="52"/>
    </row>
    <row r="2824" spans="1:38" x14ac:dyDescent="0.2">
      <c r="A2824" s="52"/>
      <c r="B2824" s="52"/>
      <c r="C2824" s="52"/>
      <c r="D2824" s="52"/>
    </row>
    <row r="2825" spans="1:38" x14ac:dyDescent="0.2">
      <c r="A2825" s="52"/>
      <c r="B2825" s="52"/>
      <c r="C2825" s="52"/>
      <c r="D2825" s="52"/>
    </row>
    <row r="2826" spans="1:38" x14ac:dyDescent="0.2">
      <c r="A2826" s="52"/>
      <c r="B2826" s="52"/>
      <c r="C2826" s="52"/>
      <c r="D2826" s="52"/>
    </row>
    <row r="2827" spans="1:38" x14ac:dyDescent="0.2">
      <c r="A2827" s="52"/>
      <c r="B2827" s="52"/>
      <c r="C2827" s="52"/>
      <c r="D2827" s="52"/>
    </row>
    <row r="2828" spans="1:38" x14ac:dyDescent="0.2">
      <c r="A2828" s="52"/>
      <c r="B2828" s="52"/>
      <c r="C2828" s="52"/>
      <c r="D2828" s="52"/>
    </row>
    <row r="2829" spans="1:38" x14ac:dyDescent="0.2">
      <c r="A2829" s="52"/>
      <c r="B2829" s="52"/>
      <c r="C2829" s="52"/>
      <c r="D2829" s="52"/>
    </row>
    <row r="2830" spans="1:38" x14ac:dyDescent="0.2">
      <c r="A2830" s="52"/>
      <c r="B2830" s="52"/>
      <c r="C2830" s="52"/>
      <c r="D2830" s="52"/>
    </row>
    <row r="2831" spans="1:38" x14ac:dyDescent="0.2">
      <c r="A2831" s="52"/>
      <c r="B2831" s="52"/>
      <c r="C2831" s="52"/>
      <c r="D2831" s="52"/>
    </row>
    <row r="2832" spans="1:38" s="16" customFormat="1" x14ac:dyDescent="0.2">
      <c r="U2832" s="52"/>
      <c r="V2832" s="52"/>
      <c r="W2832" s="52"/>
      <c r="X2832" s="52"/>
      <c r="Y2832" s="52"/>
      <c r="Z2832" s="52"/>
      <c r="AA2832" s="52"/>
      <c r="AB2832" s="52"/>
      <c r="AC2832" s="52"/>
      <c r="AD2832" s="52"/>
      <c r="AE2832" s="52"/>
      <c r="AF2832" s="52"/>
      <c r="AG2832" s="52"/>
      <c r="AH2832" s="52"/>
      <c r="AI2832" s="52"/>
      <c r="AJ2832" s="52"/>
      <c r="AK2832" s="52"/>
      <c r="AL2832" s="52"/>
    </row>
    <row r="2833" spans="1:38" x14ac:dyDescent="0.2">
      <c r="A2833" s="52"/>
      <c r="B2833" s="52"/>
      <c r="C2833" s="52"/>
      <c r="D2833" s="52"/>
    </row>
    <row r="2834" spans="1:38" x14ac:dyDescent="0.2">
      <c r="A2834" s="52"/>
      <c r="B2834" s="52"/>
      <c r="C2834" s="52"/>
      <c r="D2834" s="52"/>
      <c r="U2834" s="16"/>
      <c r="V2834" s="16"/>
      <c r="W2834" s="16"/>
      <c r="X2834" s="16"/>
      <c r="Y2834" s="16"/>
      <c r="Z2834" s="16"/>
      <c r="AA2834" s="16"/>
      <c r="AB2834" s="16"/>
      <c r="AC2834" s="16"/>
      <c r="AD2834" s="16"/>
      <c r="AE2834" s="16"/>
      <c r="AF2834" s="16"/>
      <c r="AG2834" s="16"/>
      <c r="AH2834" s="16"/>
      <c r="AI2834" s="16"/>
      <c r="AJ2834" s="16"/>
      <c r="AK2834" s="16"/>
      <c r="AL2834" s="16"/>
    </row>
    <row r="2835" spans="1:38" x14ac:dyDescent="0.2">
      <c r="A2835" s="52"/>
      <c r="B2835" s="52"/>
      <c r="C2835" s="52"/>
      <c r="D2835" s="52"/>
    </row>
    <row r="2836" spans="1:38" x14ac:dyDescent="0.2">
      <c r="A2836" s="52"/>
      <c r="B2836" s="52"/>
      <c r="C2836" s="52"/>
      <c r="D2836" s="52"/>
    </row>
    <row r="2837" spans="1:38" x14ac:dyDescent="0.2">
      <c r="A2837" s="52"/>
      <c r="B2837" s="52"/>
      <c r="C2837" s="52"/>
      <c r="D2837" s="52"/>
    </row>
    <row r="2838" spans="1:38" x14ac:dyDescent="0.2">
      <c r="A2838" s="52"/>
      <c r="B2838" s="52"/>
      <c r="C2838" s="52"/>
      <c r="D2838" s="52"/>
    </row>
    <row r="2839" spans="1:38" x14ac:dyDescent="0.2">
      <c r="A2839" s="52"/>
      <c r="B2839" s="52"/>
      <c r="C2839" s="52"/>
      <c r="D2839" s="52"/>
    </row>
    <row r="2840" spans="1:38" x14ac:dyDescent="0.2">
      <c r="A2840" s="52"/>
      <c r="B2840" s="52"/>
      <c r="C2840" s="52"/>
      <c r="D2840" s="52"/>
    </row>
    <row r="2841" spans="1:38" x14ac:dyDescent="0.2">
      <c r="A2841" s="52"/>
      <c r="B2841" s="52"/>
      <c r="C2841" s="52"/>
      <c r="D2841" s="52"/>
    </row>
    <row r="2842" spans="1:38" x14ac:dyDescent="0.2">
      <c r="A2842" s="52"/>
      <c r="B2842" s="52"/>
      <c r="C2842" s="52"/>
      <c r="D2842" s="52"/>
    </row>
    <row r="2843" spans="1:38" x14ac:dyDescent="0.2">
      <c r="A2843" s="52"/>
      <c r="B2843" s="52"/>
      <c r="C2843" s="52"/>
      <c r="D2843" s="52"/>
    </row>
    <row r="2844" spans="1:38" x14ac:dyDescent="0.2">
      <c r="A2844" s="52"/>
      <c r="B2844" s="52"/>
      <c r="C2844" s="52"/>
      <c r="D2844" s="52"/>
    </row>
    <row r="2845" spans="1:38" x14ac:dyDescent="0.2">
      <c r="A2845" s="52"/>
      <c r="B2845" s="52"/>
      <c r="C2845" s="52"/>
      <c r="D2845" s="52"/>
    </row>
    <row r="2846" spans="1:38" x14ac:dyDescent="0.2">
      <c r="A2846" s="52"/>
      <c r="B2846" s="52"/>
      <c r="C2846" s="52"/>
      <c r="D2846" s="52"/>
    </row>
    <row r="2847" spans="1:38" x14ac:dyDescent="0.2">
      <c r="A2847" s="52"/>
      <c r="B2847" s="52"/>
      <c r="C2847" s="52"/>
      <c r="D2847" s="52"/>
    </row>
    <row r="2848" spans="1:38" x14ac:dyDescent="0.2">
      <c r="A2848" s="52"/>
      <c r="B2848" s="52"/>
      <c r="C2848" s="52"/>
      <c r="D2848" s="52"/>
    </row>
    <row r="2849" spans="1:4" x14ac:dyDescent="0.2">
      <c r="A2849" s="52"/>
      <c r="B2849" s="52"/>
      <c r="C2849" s="52"/>
      <c r="D2849" s="52"/>
    </row>
    <row r="2850" spans="1:4" x14ac:dyDescent="0.2">
      <c r="A2850" s="52"/>
      <c r="B2850" s="52"/>
      <c r="C2850" s="52"/>
      <c r="D2850" s="52"/>
    </row>
    <row r="2851" spans="1:4" x14ac:dyDescent="0.2">
      <c r="A2851" s="52"/>
      <c r="B2851" s="52"/>
      <c r="C2851" s="52"/>
      <c r="D2851" s="52"/>
    </row>
    <row r="2852" spans="1:4" x14ac:dyDescent="0.2">
      <c r="A2852" s="52"/>
      <c r="B2852" s="52"/>
      <c r="C2852" s="52"/>
      <c r="D2852" s="52"/>
    </row>
    <row r="2853" spans="1:4" x14ac:dyDescent="0.2">
      <c r="A2853" s="52"/>
      <c r="B2853" s="52"/>
      <c r="C2853" s="52"/>
      <c r="D2853" s="52"/>
    </row>
    <row r="2854" spans="1:4" x14ac:dyDescent="0.2">
      <c r="A2854" s="52"/>
      <c r="B2854" s="52"/>
      <c r="C2854" s="52"/>
      <c r="D2854" s="52"/>
    </row>
    <row r="2855" spans="1:4" x14ac:dyDescent="0.2">
      <c r="A2855" s="52"/>
      <c r="B2855" s="52"/>
      <c r="C2855" s="52"/>
      <c r="D2855" s="52"/>
    </row>
    <row r="2856" spans="1:4" x14ac:dyDescent="0.2">
      <c r="A2856" s="52"/>
      <c r="B2856" s="52"/>
      <c r="C2856" s="52"/>
      <c r="D2856" s="52"/>
    </row>
    <row r="2857" spans="1:4" x14ac:dyDescent="0.2">
      <c r="A2857" s="52"/>
      <c r="B2857" s="52"/>
      <c r="C2857" s="52"/>
      <c r="D2857" s="52"/>
    </row>
    <row r="2858" spans="1:4" x14ac:dyDescent="0.2">
      <c r="A2858" s="52"/>
      <c r="B2858" s="52"/>
      <c r="C2858" s="52"/>
      <c r="D2858" s="52"/>
    </row>
    <row r="2859" spans="1:4" x14ac:dyDescent="0.2">
      <c r="A2859" s="52"/>
      <c r="B2859" s="52"/>
      <c r="C2859" s="52"/>
      <c r="D2859" s="52"/>
    </row>
    <row r="2860" spans="1:4" x14ac:dyDescent="0.2">
      <c r="A2860" s="52"/>
      <c r="B2860" s="52"/>
      <c r="C2860" s="52"/>
      <c r="D2860" s="52"/>
    </row>
    <row r="2861" spans="1:4" x14ac:dyDescent="0.2">
      <c r="A2861" s="52"/>
      <c r="B2861" s="52"/>
      <c r="C2861" s="52"/>
      <c r="D2861" s="52"/>
    </row>
    <row r="2862" spans="1:4" x14ac:dyDescent="0.2">
      <c r="A2862" s="52"/>
      <c r="B2862" s="52"/>
      <c r="C2862" s="52"/>
      <c r="D2862" s="52"/>
    </row>
    <row r="2863" spans="1:4" x14ac:dyDescent="0.2">
      <c r="A2863" s="52"/>
      <c r="B2863" s="52"/>
      <c r="C2863" s="52"/>
      <c r="D2863" s="52"/>
    </row>
    <row r="2864" spans="1:4" x14ac:dyDescent="0.2">
      <c r="A2864" s="52"/>
      <c r="B2864" s="52"/>
      <c r="C2864" s="52"/>
      <c r="D2864" s="52"/>
    </row>
    <row r="2865" spans="1:4" x14ac:dyDescent="0.2">
      <c r="A2865" s="52"/>
      <c r="B2865" s="52"/>
      <c r="C2865" s="52"/>
      <c r="D2865" s="52"/>
    </row>
    <row r="2866" spans="1:4" x14ac:dyDescent="0.2">
      <c r="A2866" s="52"/>
      <c r="B2866" s="52"/>
      <c r="C2866" s="52"/>
      <c r="D2866" s="52"/>
    </row>
    <row r="2867" spans="1:4" x14ac:dyDescent="0.2">
      <c r="A2867" s="52"/>
      <c r="B2867" s="52"/>
      <c r="C2867" s="52"/>
      <c r="D2867" s="52"/>
    </row>
    <row r="2868" spans="1:4" x14ac:dyDescent="0.2">
      <c r="A2868" s="52"/>
      <c r="B2868" s="52"/>
      <c r="C2868" s="52"/>
      <c r="D2868" s="52"/>
    </row>
    <row r="2869" spans="1:4" x14ac:dyDescent="0.2">
      <c r="A2869" s="52"/>
      <c r="B2869" s="52"/>
      <c r="C2869" s="52"/>
      <c r="D2869" s="52"/>
    </row>
    <row r="2870" spans="1:4" x14ac:dyDescent="0.2">
      <c r="A2870" s="52"/>
      <c r="B2870" s="52"/>
      <c r="C2870" s="52"/>
      <c r="D2870" s="52"/>
    </row>
    <row r="2871" spans="1:4" x14ac:dyDescent="0.2">
      <c r="A2871" s="52"/>
      <c r="B2871" s="52"/>
      <c r="C2871" s="52"/>
      <c r="D2871" s="52"/>
    </row>
    <row r="2872" spans="1:4" x14ac:dyDescent="0.2">
      <c r="A2872" s="52"/>
      <c r="B2872" s="52"/>
      <c r="C2872" s="52"/>
      <c r="D2872" s="52"/>
    </row>
    <row r="2873" spans="1:4" x14ac:dyDescent="0.2">
      <c r="A2873" s="52"/>
      <c r="B2873" s="52"/>
      <c r="C2873" s="52"/>
      <c r="D2873" s="52"/>
    </row>
    <row r="2874" spans="1:4" x14ac:dyDescent="0.2">
      <c r="A2874" s="52"/>
      <c r="B2874" s="52"/>
      <c r="C2874" s="52"/>
      <c r="D2874" s="52"/>
    </row>
    <row r="2875" spans="1:4" x14ac:dyDescent="0.2">
      <c r="A2875" s="52"/>
      <c r="B2875" s="52"/>
      <c r="C2875" s="52"/>
      <c r="D2875" s="52"/>
    </row>
    <row r="2876" spans="1:4" x14ac:dyDescent="0.2">
      <c r="A2876" s="52"/>
      <c r="B2876" s="52"/>
      <c r="C2876" s="52"/>
      <c r="D2876" s="52"/>
    </row>
    <row r="2877" spans="1:4" x14ac:dyDescent="0.2">
      <c r="A2877" s="52"/>
      <c r="B2877" s="52"/>
      <c r="C2877" s="52"/>
      <c r="D2877" s="52"/>
    </row>
    <row r="2878" spans="1:4" x14ac:dyDescent="0.2">
      <c r="A2878" s="52"/>
      <c r="B2878" s="52"/>
      <c r="C2878" s="52"/>
      <c r="D2878" s="52"/>
    </row>
    <row r="2879" spans="1:4" x14ac:dyDescent="0.2">
      <c r="A2879" s="52"/>
      <c r="B2879" s="52"/>
      <c r="C2879" s="52"/>
      <c r="D2879" s="52"/>
    </row>
    <row r="2880" spans="1:4" x14ac:dyDescent="0.2">
      <c r="A2880" s="52"/>
      <c r="B2880" s="52"/>
      <c r="C2880" s="52"/>
      <c r="D2880" s="52"/>
    </row>
    <row r="2881" spans="1:4" x14ac:dyDescent="0.2">
      <c r="A2881" s="52"/>
      <c r="B2881" s="52"/>
      <c r="C2881" s="52"/>
      <c r="D2881" s="52"/>
    </row>
    <row r="2882" spans="1:4" x14ac:dyDescent="0.2">
      <c r="A2882" s="52"/>
      <c r="B2882" s="52"/>
      <c r="C2882" s="52"/>
      <c r="D2882" s="52"/>
    </row>
    <row r="2883" spans="1:4" x14ac:dyDescent="0.2">
      <c r="A2883" s="52"/>
      <c r="B2883" s="52"/>
      <c r="C2883" s="52"/>
      <c r="D2883" s="52"/>
    </row>
    <row r="2884" spans="1:4" x14ac:dyDescent="0.2">
      <c r="A2884" s="52"/>
      <c r="B2884" s="52"/>
      <c r="C2884" s="52"/>
      <c r="D2884" s="52"/>
    </row>
    <row r="2885" spans="1:4" x14ac:dyDescent="0.2">
      <c r="A2885" s="52"/>
      <c r="B2885" s="52"/>
      <c r="C2885" s="52"/>
      <c r="D2885" s="52"/>
    </row>
    <row r="2886" spans="1:4" x14ac:dyDescent="0.2">
      <c r="A2886" s="52"/>
      <c r="B2886" s="52"/>
      <c r="C2886" s="52"/>
      <c r="D2886" s="52"/>
    </row>
    <row r="2887" spans="1:4" x14ac:dyDescent="0.2">
      <c r="A2887" s="52"/>
      <c r="B2887" s="52"/>
      <c r="C2887" s="52"/>
      <c r="D2887" s="52"/>
    </row>
    <row r="2888" spans="1:4" x14ac:dyDescent="0.2">
      <c r="A2888" s="52"/>
      <c r="B2888" s="52"/>
      <c r="C2888" s="52"/>
      <c r="D2888" s="52"/>
    </row>
    <row r="2889" spans="1:4" x14ac:dyDescent="0.2">
      <c r="A2889" s="52"/>
      <c r="B2889" s="52"/>
      <c r="C2889" s="52"/>
      <c r="D2889" s="52"/>
    </row>
    <row r="2890" spans="1:4" x14ac:dyDescent="0.2">
      <c r="A2890" s="52"/>
      <c r="B2890" s="52"/>
      <c r="C2890" s="52"/>
      <c r="D2890" s="52"/>
    </row>
    <row r="2891" spans="1:4" x14ac:dyDescent="0.2">
      <c r="A2891" s="52"/>
      <c r="B2891" s="52"/>
      <c r="C2891" s="52"/>
      <c r="D2891" s="52"/>
    </row>
    <row r="2892" spans="1:4" x14ac:dyDescent="0.2">
      <c r="A2892" s="52"/>
      <c r="B2892" s="52"/>
      <c r="C2892" s="52"/>
      <c r="D2892" s="52"/>
    </row>
    <row r="2893" spans="1:4" x14ac:dyDescent="0.2">
      <c r="A2893" s="52"/>
      <c r="B2893" s="52"/>
      <c r="C2893" s="52"/>
      <c r="D2893" s="52"/>
    </row>
    <row r="2894" spans="1:4" x14ac:dyDescent="0.2">
      <c r="A2894" s="52"/>
      <c r="B2894" s="52"/>
      <c r="C2894" s="52"/>
      <c r="D2894" s="52"/>
    </row>
    <row r="2895" spans="1:4" x14ac:dyDescent="0.2">
      <c r="A2895" s="52"/>
      <c r="B2895" s="52"/>
      <c r="C2895" s="52"/>
      <c r="D2895" s="52"/>
    </row>
    <row r="2896" spans="1:4" x14ac:dyDescent="0.2">
      <c r="A2896" s="52"/>
      <c r="B2896" s="52"/>
      <c r="C2896" s="52"/>
      <c r="D2896" s="52"/>
    </row>
    <row r="2897" spans="1:4" x14ac:dyDescent="0.2">
      <c r="A2897" s="52"/>
      <c r="B2897" s="52"/>
      <c r="C2897" s="52"/>
      <c r="D2897" s="52"/>
    </row>
    <row r="2898" spans="1:4" x14ac:dyDescent="0.2">
      <c r="A2898" s="52"/>
      <c r="B2898" s="52"/>
      <c r="C2898" s="52"/>
      <c r="D2898" s="52"/>
    </row>
    <row r="2899" spans="1:4" x14ac:dyDescent="0.2">
      <c r="A2899" s="52"/>
      <c r="B2899" s="52"/>
      <c r="C2899" s="52"/>
      <c r="D2899" s="52"/>
    </row>
    <row r="2900" spans="1:4" x14ac:dyDescent="0.2">
      <c r="A2900" s="52"/>
      <c r="B2900" s="52"/>
      <c r="C2900" s="52"/>
      <c r="D2900" s="52"/>
    </row>
    <row r="2901" spans="1:4" x14ac:dyDescent="0.2">
      <c r="A2901" s="52"/>
      <c r="B2901" s="52"/>
      <c r="C2901" s="52"/>
      <c r="D2901" s="52"/>
    </row>
    <row r="2902" spans="1:4" x14ac:dyDescent="0.2">
      <c r="A2902" s="52"/>
      <c r="B2902" s="52"/>
      <c r="C2902" s="52"/>
      <c r="D2902" s="52"/>
    </row>
    <row r="2903" spans="1:4" x14ac:dyDescent="0.2">
      <c r="A2903" s="52"/>
      <c r="B2903" s="52"/>
      <c r="C2903" s="52"/>
      <c r="D2903" s="52"/>
    </row>
    <row r="2904" spans="1:4" x14ac:dyDescent="0.2">
      <c r="A2904" s="52"/>
      <c r="B2904" s="52"/>
      <c r="C2904" s="52"/>
      <c r="D2904" s="52"/>
    </row>
    <row r="2905" spans="1:4" x14ac:dyDescent="0.2">
      <c r="A2905" s="52"/>
      <c r="B2905" s="52"/>
      <c r="C2905" s="52"/>
      <c r="D2905" s="52"/>
    </row>
    <row r="2906" spans="1:4" x14ac:dyDescent="0.2">
      <c r="A2906" s="52"/>
      <c r="B2906" s="52"/>
      <c r="C2906" s="52"/>
      <c r="D2906" s="52"/>
    </row>
    <row r="2907" spans="1:4" x14ac:dyDescent="0.2">
      <c r="A2907" s="52"/>
      <c r="B2907" s="52"/>
      <c r="C2907" s="52"/>
      <c r="D2907" s="52"/>
    </row>
    <row r="2908" spans="1:4" x14ac:dyDescent="0.2">
      <c r="A2908" s="52"/>
      <c r="B2908" s="52"/>
      <c r="C2908" s="52"/>
      <c r="D2908" s="52"/>
    </row>
    <row r="2909" spans="1:4" x14ac:dyDescent="0.2">
      <c r="A2909" s="52"/>
      <c r="B2909" s="52"/>
      <c r="C2909" s="52"/>
      <c r="D2909" s="52"/>
    </row>
    <row r="2910" spans="1:4" x14ac:dyDescent="0.2">
      <c r="A2910" s="52"/>
      <c r="B2910" s="52"/>
      <c r="C2910" s="52"/>
      <c r="D2910" s="52"/>
    </row>
    <row r="2911" spans="1:4" x14ac:dyDescent="0.2">
      <c r="A2911" s="52"/>
      <c r="B2911" s="52"/>
      <c r="C2911" s="52"/>
      <c r="D2911" s="52"/>
    </row>
    <row r="2912" spans="1:4" x14ac:dyDescent="0.2">
      <c r="A2912" s="52"/>
      <c r="B2912" s="52"/>
      <c r="C2912" s="52"/>
      <c r="D2912" s="52"/>
    </row>
    <row r="2913" spans="1:38" x14ac:dyDescent="0.2">
      <c r="A2913" s="52"/>
      <c r="B2913" s="52"/>
      <c r="C2913" s="52"/>
      <c r="D2913" s="52"/>
    </row>
    <row r="2914" spans="1:38" x14ac:dyDescent="0.2">
      <c r="A2914" s="52"/>
      <c r="B2914" s="52"/>
      <c r="C2914" s="52"/>
      <c r="D2914" s="52"/>
    </row>
    <row r="2915" spans="1:38" x14ac:dyDescent="0.2">
      <c r="A2915" s="52"/>
      <c r="B2915" s="52"/>
      <c r="C2915" s="52"/>
      <c r="D2915" s="52"/>
    </row>
    <row r="2916" spans="1:38" x14ac:dyDescent="0.2">
      <c r="A2916" s="52"/>
      <c r="B2916" s="52"/>
      <c r="C2916" s="52"/>
      <c r="D2916" s="52"/>
    </row>
    <row r="2917" spans="1:38" x14ac:dyDescent="0.2">
      <c r="A2917" s="52"/>
      <c r="B2917" s="52"/>
      <c r="C2917" s="52"/>
      <c r="D2917" s="52"/>
    </row>
    <row r="2918" spans="1:38" x14ac:dyDescent="0.2">
      <c r="A2918" s="52"/>
      <c r="B2918" s="52"/>
      <c r="C2918" s="52"/>
      <c r="D2918" s="52"/>
    </row>
    <row r="2919" spans="1:38" x14ac:dyDescent="0.2">
      <c r="A2919" s="52"/>
      <c r="B2919" s="52"/>
      <c r="C2919" s="52"/>
      <c r="D2919" s="52"/>
    </row>
    <row r="2920" spans="1:38" x14ac:dyDescent="0.2">
      <c r="A2920" s="52"/>
      <c r="B2920" s="52"/>
      <c r="C2920" s="52"/>
      <c r="D2920" s="52"/>
    </row>
    <row r="2921" spans="1:38" x14ac:dyDescent="0.2">
      <c r="A2921" s="52"/>
      <c r="B2921" s="52"/>
      <c r="C2921" s="52"/>
      <c r="D2921" s="52"/>
    </row>
    <row r="2922" spans="1:38" x14ac:dyDescent="0.2">
      <c r="A2922" s="52"/>
      <c r="B2922" s="52"/>
      <c r="C2922" s="52"/>
      <c r="D2922" s="52"/>
    </row>
    <row r="2923" spans="1:38" x14ac:dyDescent="0.2">
      <c r="A2923" s="52"/>
      <c r="B2923" s="52"/>
      <c r="C2923" s="52"/>
      <c r="D2923" s="52"/>
    </row>
    <row r="2924" spans="1:38" s="16" customFormat="1" x14ac:dyDescent="0.2">
      <c r="U2924" s="52"/>
      <c r="V2924" s="52"/>
      <c r="W2924" s="52"/>
      <c r="X2924" s="52"/>
      <c r="Y2924" s="52"/>
      <c r="Z2924" s="52"/>
      <c r="AA2924" s="52"/>
      <c r="AB2924" s="52"/>
      <c r="AC2924" s="52"/>
      <c r="AD2924" s="52"/>
      <c r="AE2924" s="52"/>
      <c r="AF2924" s="52"/>
      <c r="AG2924" s="52"/>
      <c r="AH2924" s="52"/>
      <c r="AI2924" s="52"/>
      <c r="AJ2924" s="52"/>
      <c r="AK2924" s="52"/>
      <c r="AL2924" s="52"/>
    </row>
    <row r="2925" spans="1:38" x14ac:dyDescent="0.2">
      <c r="A2925" s="52"/>
      <c r="B2925" s="52"/>
      <c r="C2925" s="52"/>
      <c r="D2925" s="52"/>
    </row>
    <row r="2926" spans="1:38" x14ac:dyDescent="0.2">
      <c r="A2926" s="52"/>
      <c r="B2926" s="52"/>
      <c r="C2926" s="52"/>
      <c r="D2926" s="52"/>
      <c r="U2926" s="16"/>
      <c r="V2926" s="16"/>
      <c r="W2926" s="16"/>
      <c r="X2926" s="16"/>
      <c r="Y2926" s="16"/>
      <c r="Z2926" s="16"/>
      <c r="AA2926" s="16"/>
      <c r="AB2926" s="16"/>
      <c r="AC2926" s="16"/>
      <c r="AD2926" s="16"/>
      <c r="AE2926" s="16"/>
      <c r="AF2926" s="16"/>
      <c r="AG2926" s="16"/>
      <c r="AH2926" s="16"/>
      <c r="AI2926" s="16"/>
      <c r="AJ2926" s="16"/>
      <c r="AK2926" s="16"/>
      <c r="AL2926" s="16"/>
    </row>
    <row r="2927" spans="1:38" x14ac:dyDescent="0.2">
      <c r="A2927" s="52"/>
      <c r="B2927" s="52"/>
      <c r="C2927" s="52"/>
      <c r="D2927" s="52"/>
    </row>
    <row r="2928" spans="1:38" x14ac:dyDescent="0.2">
      <c r="A2928" s="52"/>
      <c r="B2928" s="52"/>
      <c r="C2928" s="52"/>
      <c r="D2928" s="52"/>
    </row>
    <row r="2929" spans="1:4" x14ac:dyDescent="0.2">
      <c r="A2929" s="52"/>
      <c r="B2929" s="52"/>
      <c r="C2929" s="52"/>
      <c r="D2929" s="52"/>
    </row>
    <row r="2930" spans="1:4" x14ac:dyDescent="0.2">
      <c r="A2930" s="52"/>
      <c r="B2930" s="52"/>
      <c r="C2930" s="52"/>
      <c r="D2930" s="52"/>
    </row>
    <row r="2931" spans="1:4" x14ac:dyDescent="0.2">
      <c r="A2931" s="52"/>
      <c r="B2931" s="52"/>
      <c r="C2931" s="52"/>
      <c r="D2931" s="52"/>
    </row>
    <row r="2932" spans="1:4" x14ac:dyDescent="0.2">
      <c r="A2932" s="52"/>
      <c r="B2932" s="52"/>
      <c r="C2932" s="52"/>
      <c r="D2932" s="52"/>
    </row>
    <row r="2933" spans="1:4" x14ac:dyDescent="0.2">
      <c r="A2933" s="52"/>
      <c r="B2933" s="52"/>
      <c r="C2933" s="52"/>
      <c r="D2933" s="52"/>
    </row>
    <row r="2934" spans="1:4" x14ac:dyDescent="0.2">
      <c r="A2934" s="52"/>
      <c r="B2934" s="52"/>
      <c r="C2934" s="52"/>
      <c r="D2934" s="52"/>
    </row>
    <row r="2935" spans="1:4" x14ac:dyDescent="0.2">
      <c r="A2935" s="52"/>
      <c r="B2935" s="52"/>
      <c r="C2935" s="52"/>
      <c r="D2935" s="52"/>
    </row>
    <row r="2936" spans="1:4" x14ac:dyDescent="0.2">
      <c r="A2936" s="52"/>
      <c r="B2936" s="52"/>
      <c r="C2936" s="52"/>
      <c r="D2936" s="52"/>
    </row>
    <row r="2937" spans="1:4" x14ac:dyDescent="0.2">
      <c r="A2937" s="52"/>
      <c r="B2937" s="52"/>
      <c r="C2937" s="52"/>
      <c r="D2937" s="52"/>
    </row>
    <row r="2938" spans="1:4" x14ac:dyDescent="0.2">
      <c r="A2938" s="52"/>
      <c r="B2938" s="52"/>
      <c r="C2938" s="52"/>
      <c r="D2938" s="52"/>
    </row>
    <row r="2939" spans="1:4" x14ac:dyDescent="0.2">
      <c r="A2939" s="52"/>
      <c r="B2939" s="52"/>
      <c r="C2939" s="52"/>
      <c r="D2939" s="52"/>
    </row>
    <row r="2940" spans="1:4" x14ac:dyDescent="0.2">
      <c r="A2940" s="52"/>
      <c r="B2940" s="52"/>
      <c r="C2940" s="52"/>
      <c r="D2940" s="52"/>
    </row>
    <row r="2941" spans="1:4" x14ac:dyDescent="0.2">
      <c r="A2941" s="52"/>
      <c r="B2941" s="52"/>
      <c r="C2941" s="52"/>
      <c r="D2941" s="52"/>
    </row>
    <row r="2942" spans="1:4" x14ac:dyDescent="0.2">
      <c r="A2942" s="52"/>
      <c r="B2942" s="52"/>
      <c r="C2942" s="52"/>
      <c r="D2942" s="52"/>
    </row>
    <row r="2943" spans="1:4" x14ac:dyDescent="0.2">
      <c r="A2943" s="52"/>
      <c r="B2943" s="52"/>
      <c r="C2943" s="52"/>
      <c r="D2943" s="52"/>
    </row>
    <row r="2944" spans="1:4" x14ac:dyDescent="0.2">
      <c r="A2944" s="52"/>
      <c r="B2944" s="52"/>
      <c r="C2944" s="52"/>
      <c r="D2944" s="52"/>
    </row>
    <row r="2945" spans="1:4" x14ac:dyDescent="0.2">
      <c r="A2945" s="52"/>
      <c r="B2945" s="52"/>
      <c r="C2945" s="52"/>
      <c r="D2945" s="52"/>
    </row>
    <row r="2946" spans="1:4" x14ac:dyDescent="0.2">
      <c r="A2946" s="52"/>
      <c r="B2946" s="52"/>
      <c r="C2946" s="52"/>
      <c r="D2946" s="52"/>
    </row>
    <row r="2947" spans="1:4" x14ac:dyDescent="0.2">
      <c r="A2947" s="52"/>
      <c r="B2947" s="52"/>
      <c r="C2947" s="52"/>
      <c r="D2947" s="52"/>
    </row>
    <row r="2948" spans="1:4" x14ac:dyDescent="0.2">
      <c r="A2948" s="52"/>
      <c r="B2948" s="52"/>
      <c r="C2948" s="52"/>
      <c r="D2948" s="52"/>
    </row>
    <row r="2949" spans="1:4" x14ac:dyDescent="0.2">
      <c r="A2949" s="52"/>
      <c r="B2949" s="52"/>
      <c r="C2949" s="52"/>
      <c r="D2949" s="52"/>
    </row>
    <row r="2950" spans="1:4" x14ac:dyDescent="0.2">
      <c r="A2950" s="52"/>
      <c r="B2950" s="52"/>
      <c r="C2950" s="52"/>
      <c r="D2950" s="52"/>
    </row>
    <row r="2951" spans="1:4" x14ac:dyDescent="0.2">
      <c r="A2951" s="52"/>
      <c r="B2951" s="52"/>
      <c r="C2951" s="52"/>
      <c r="D2951" s="52"/>
    </row>
    <row r="2952" spans="1:4" x14ac:dyDescent="0.2">
      <c r="A2952" s="52"/>
      <c r="B2952" s="52"/>
      <c r="C2952" s="52"/>
      <c r="D2952" s="52"/>
    </row>
    <row r="2953" spans="1:4" x14ac:dyDescent="0.2">
      <c r="A2953" s="52"/>
      <c r="B2953" s="52"/>
      <c r="C2953" s="52"/>
      <c r="D2953" s="52"/>
    </row>
    <row r="2954" spans="1:4" x14ac:dyDescent="0.2">
      <c r="A2954" s="52"/>
      <c r="B2954" s="52"/>
      <c r="C2954" s="52"/>
      <c r="D2954" s="52"/>
    </row>
    <row r="2955" spans="1:4" x14ac:dyDescent="0.2">
      <c r="A2955" s="52"/>
      <c r="B2955" s="52"/>
      <c r="C2955" s="52"/>
      <c r="D2955" s="52"/>
    </row>
    <row r="2956" spans="1:4" x14ac:dyDescent="0.2">
      <c r="A2956" s="52"/>
      <c r="B2956" s="52"/>
      <c r="C2956" s="52"/>
      <c r="D2956" s="52"/>
    </row>
    <row r="2957" spans="1:4" x14ac:dyDescent="0.2">
      <c r="A2957" s="52"/>
      <c r="B2957" s="52"/>
      <c r="C2957" s="52"/>
      <c r="D2957" s="52"/>
    </row>
    <row r="2958" spans="1:4" x14ac:dyDescent="0.2">
      <c r="A2958" s="52"/>
      <c r="B2958" s="52"/>
      <c r="C2958" s="52"/>
      <c r="D2958" s="52"/>
    </row>
    <row r="2959" spans="1:4" x14ac:dyDescent="0.2">
      <c r="A2959" s="52"/>
      <c r="B2959" s="52"/>
      <c r="C2959" s="52"/>
      <c r="D2959" s="52"/>
    </row>
    <row r="2960" spans="1:4" x14ac:dyDescent="0.2">
      <c r="A2960" s="52"/>
      <c r="B2960" s="52"/>
      <c r="C2960" s="52"/>
      <c r="D2960" s="52"/>
    </row>
    <row r="2961" spans="1:4" x14ac:dyDescent="0.2">
      <c r="A2961" s="52"/>
      <c r="B2961" s="52"/>
      <c r="C2961" s="52"/>
      <c r="D2961" s="52"/>
    </row>
    <row r="2962" spans="1:4" x14ac:dyDescent="0.2">
      <c r="A2962" s="52"/>
      <c r="B2962" s="52"/>
      <c r="C2962" s="52"/>
      <c r="D2962" s="52"/>
    </row>
    <row r="2963" spans="1:4" x14ac:dyDescent="0.2">
      <c r="A2963" s="52"/>
      <c r="B2963" s="52"/>
      <c r="C2963" s="52"/>
      <c r="D2963" s="52"/>
    </row>
    <row r="2964" spans="1:4" x14ac:dyDescent="0.2">
      <c r="A2964" s="52"/>
      <c r="B2964" s="52"/>
      <c r="C2964" s="52"/>
      <c r="D2964" s="52"/>
    </row>
    <row r="2965" spans="1:4" x14ac:dyDescent="0.2">
      <c r="A2965" s="52"/>
      <c r="B2965" s="52"/>
      <c r="C2965" s="52"/>
      <c r="D2965" s="52"/>
    </row>
    <row r="2966" spans="1:4" x14ac:dyDescent="0.2">
      <c r="A2966" s="52"/>
      <c r="B2966" s="52"/>
      <c r="C2966" s="52"/>
      <c r="D2966" s="52"/>
    </row>
    <row r="2967" spans="1:4" x14ac:dyDescent="0.2">
      <c r="A2967" s="52"/>
      <c r="B2967" s="52"/>
      <c r="C2967" s="52"/>
      <c r="D2967" s="52"/>
    </row>
    <row r="2968" spans="1:4" x14ac:dyDescent="0.2">
      <c r="A2968" s="52"/>
      <c r="B2968" s="52"/>
      <c r="C2968" s="52"/>
      <c r="D2968" s="52"/>
    </row>
    <row r="2969" spans="1:4" x14ac:dyDescent="0.2">
      <c r="A2969" s="52"/>
      <c r="B2969" s="52"/>
      <c r="C2969" s="52"/>
      <c r="D2969" s="52"/>
    </row>
    <row r="2970" spans="1:4" x14ac:dyDescent="0.2">
      <c r="A2970" s="52"/>
      <c r="B2970" s="52"/>
      <c r="C2970" s="52"/>
      <c r="D2970" s="52"/>
    </row>
    <row r="2971" spans="1:4" x14ac:dyDescent="0.2">
      <c r="A2971" s="52"/>
      <c r="B2971" s="52"/>
      <c r="C2971" s="52"/>
      <c r="D2971" s="52"/>
    </row>
    <row r="2972" spans="1:4" x14ac:dyDescent="0.2">
      <c r="A2972" s="52"/>
      <c r="B2972" s="52"/>
      <c r="C2972" s="52"/>
      <c r="D2972" s="52"/>
    </row>
    <row r="2973" spans="1:4" x14ac:dyDescent="0.2">
      <c r="A2973" s="52"/>
      <c r="B2973" s="52"/>
      <c r="C2973" s="52"/>
      <c r="D2973" s="52"/>
    </row>
    <row r="2974" spans="1:4" x14ac:dyDescent="0.2">
      <c r="A2974" s="52"/>
      <c r="B2974" s="52"/>
      <c r="C2974" s="52"/>
      <c r="D2974" s="52"/>
    </row>
    <row r="2975" spans="1:4" x14ac:dyDescent="0.2">
      <c r="A2975" s="52"/>
      <c r="B2975" s="52"/>
      <c r="C2975" s="52"/>
      <c r="D2975" s="52"/>
    </row>
    <row r="2976" spans="1:4" x14ac:dyDescent="0.2">
      <c r="A2976" s="52"/>
      <c r="B2976" s="52"/>
      <c r="C2976" s="52"/>
      <c r="D2976" s="52"/>
    </row>
    <row r="2977" spans="1:4" x14ac:dyDescent="0.2">
      <c r="A2977" s="52"/>
      <c r="B2977" s="52"/>
      <c r="C2977" s="52"/>
      <c r="D2977" s="52"/>
    </row>
    <row r="2978" spans="1:4" x14ac:dyDescent="0.2">
      <c r="A2978" s="52"/>
      <c r="B2978" s="52"/>
      <c r="C2978" s="52"/>
      <c r="D2978" s="52"/>
    </row>
    <row r="2979" spans="1:4" x14ac:dyDescent="0.2">
      <c r="A2979" s="52"/>
      <c r="B2979" s="52"/>
      <c r="C2979" s="52"/>
      <c r="D2979" s="52"/>
    </row>
    <row r="2980" spans="1:4" x14ac:dyDescent="0.2">
      <c r="A2980" s="52"/>
      <c r="B2980" s="52"/>
      <c r="C2980" s="52"/>
      <c r="D2980" s="52"/>
    </row>
    <row r="2981" spans="1:4" x14ac:dyDescent="0.2">
      <c r="A2981" s="52"/>
      <c r="B2981" s="52"/>
      <c r="C2981" s="52"/>
      <c r="D2981" s="52"/>
    </row>
    <row r="2982" spans="1:4" x14ac:dyDescent="0.2">
      <c r="A2982" s="52"/>
      <c r="B2982" s="52"/>
      <c r="C2982" s="52"/>
      <c r="D2982" s="52"/>
    </row>
    <row r="2983" spans="1:4" x14ac:dyDescent="0.2">
      <c r="A2983" s="52"/>
      <c r="B2983" s="52"/>
      <c r="C2983" s="52"/>
      <c r="D2983" s="52"/>
    </row>
    <row r="2984" spans="1:4" x14ac:dyDescent="0.2">
      <c r="A2984" s="52"/>
      <c r="B2984" s="52"/>
      <c r="C2984" s="52"/>
      <c r="D2984" s="52"/>
    </row>
    <row r="2985" spans="1:4" x14ac:dyDescent="0.2">
      <c r="A2985" s="52"/>
      <c r="B2985" s="52"/>
      <c r="C2985" s="52"/>
      <c r="D2985" s="52"/>
    </row>
    <row r="2986" spans="1:4" x14ac:dyDescent="0.2">
      <c r="A2986" s="52"/>
      <c r="B2986" s="52"/>
      <c r="C2986" s="52"/>
      <c r="D2986" s="52"/>
    </row>
    <row r="2987" spans="1:4" x14ac:dyDescent="0.2">
      <c r="A2987" s="52"/>
      <c r="B2987" s="52"/>
      <c r="C2987" s="52"/>
      <c r="D2987" s="52"/>
    </row>
    <row r="2988" spans="1:4" x14ac:dyDescent="0.2">
      <c r="A2988" s="52"/>
      <c r="B2988" s="52"/>
      <c r="C2988" s="52"/>
      <c r="D2988" s="52"/>
    </row>
    <row r="2989" spans="1:4" x14ac:dyDescent="0.2">
      <c r="A2989" s="52"/>
      <c r="B2989" s="52"/>
      <c r="C2989" s="52"/>
      <c r="D2989" s="52"/>
    </row>
    <row r="2990" spans="1:4" x14ac:dyDescent="0.2">
      <c r="A2990" s="52"/>
      <c r="B2990" s="52"/>
      <c r="C2990" s="52"/>
      <c r="D2990" s="52"/>
    </row>
    <row r="2991" spans="1:4" x14ac:dyDescent="0.2">
      <c r="A2991" s="52"/>
      <c r="B2991" s="52"/>
      <c r="C2991" s="52"/>
      <c r="D2991" s="52"/>
    </row>
    <row r="2992" spans="1:4" x14ac:dyDescent="0.2">
      <c r="A2992" s="52"/>
      <c r="B2992" s="52"/>
      <c r="C2992" s="52"/>
      <c r="D2992" s="52"/>
    </row>
    <row r="2993" spans="1:4" x14ac:dyDescent="0.2">
      <c r="A2993" s="52"/>
      <c r="B2993" s="52"/>
      <c r="C2993" s="52"/>
      <c r="D2993" s="52"/>
    </row>
    <row r="2994" spans="1:4" x14ac:dyDescent="0.2">
      <c r="A2994" s="52"/>
      <c r="B2994" s="52"/>
      <c r="C2994" s="52"/>
      <c r="D2994" s="52"/>
    </row>
    <row r="2995" spans="1:4" x14ac:dyDescent="0.2">
      <c r="A2995" s="52"/>
      <c r="B2995" s="52"/>
      <c r="C2995" s="52"/>
      <c r="D2995" s="52"/>
    </row>
    <row r="2996" spans="1:4" x14ac:dyDescent="0.2">
      <c r="A2996" s="52"/>
      <c r="B2996" s="52"/>
      <c r="C2996" s="52"/>
      <c r="D2996" s="52"/>
    </row>
    <row r="2997" spans="1:4" x14ac:dyDescent="0.2">
      <c r="A2997" s="52"/>
      <c r="B2997" s="52"/>
      <c r="C2997" s="52"/>
      <c r="D2997" s="52"/>
    </row>
    <row r="2998" spans="1:4" x14ac:dyDescent="0.2">
      <c r="A2998" s="52"/>
      <c r="B2998" s="52"/>
      <c r="C2998" s="52"/>
      <c r="D2998" s="52"/>
    </row>
    <row r="2999" spans="1:4" x14ac:dyDescent="0.2">
      <c r="A2999" s="52"/>
      <c r="B2999" s="52"/>
      <c r="C2999" s="52"/>
      <c r="D2999" s="52"/>
    </row>
    <row r="3000" spans="1:4" x14ac:dyDescent="0.2">
      <c r="A3000" s="52"/>
      <c r="B3000" s="52"/>
      <c r="C3000" s="52"/>
      <c r="D3000" s="52"/>
    </row>
    <row r="3001" spans="1:4" x14ac:dyDescent="0.2">
      <c r="A3001" s="52"/>
      <c r="B3001" s="52"/>
      <c r="C3001" s="52"/>
      <c r="D3001" s="52"/>
    </row>
    <row r="3002" spans="1:4" x14ac:dyDescent="0.2">
      <c r="A3002" s="52"/>
      <c r="B3002" s="52"/>
      <c r="C3002" s="52"/>
      <c r="D3002" s="52"/>
    </row>
    <row r="3003" spans="1:4" x14ac:dyDescent="0.2">
      <c r="A3003" s="52"/>
      <c r="B3003" s="52"/>
      <c r="C3003" s="52"/>
      <c r="D3003" s="52"/>
    </row>
    <row r="3004" spans="1:4" x14ac:dyDescent="0.2">
      <c r="A3004" s="52"/>
      <c r="B3004" s="52"/>
      <c r="C3004" s="52"/>
      <c r="D3004" s="52"/>
    </row>
    <row r="3005" spans="1:4" x14ac:dyDescent="0.2">
      <c r="A3005" s="52"/>
      <c r="B3005" s="52"/>
      <c r="C3005" s="52"/>
      <c r="D3005" s="52"/>
    </row>
    <row r="3006" spans="1:4" x14ac:dyDescent="0.2">
      <c r="A3006" s="52"/>
      <c r="B3006" s="52"/>
      <c r="C3006" s="52"/>
      <c r="D3006" s="52"/>
    </row>
    <row r="3007" spans="1:4" x14ac:dyDescent="0.2">
      <c r="A3007" s="52"/>
      <c r="B3007" s="52"/>
      <c r="C3007" s="52"/>
      <c r="D3007" s="52"/>
    </row>
    <row r="3008" spans="1:4" x14ac:dyDescent="0.2">
      <c r="A3008" s="52"/>
      <c r="B3008" s="52"/>
      <c r="C3008" s="52"/>
      <c r="D3008" s="52"/>
    </row>
    <row r="3009" spans="1:38" x14ac:dyDescent="0.2">
      <c r="A3009" s="52"/>
      <c r="B3009" s="52"/>
      <c r="C3009" s="52"/>
      <c r="D3009" s="52"/>
    </row>
    <row r="3010" spans="1:38" x14ac:dyDescent="0.2">
      <c r="A3010" s="52"/>
      <c r="B3010" s="52"/>
      <c r="C3010" s="52"/>
      <c r="D3010" s="52"/>
    </row>
    <row r="3011" spans="1:38" x14ac:dyDescent="0.2">
      <c r="A3011" s="52"/>
      <c r="B3011" s="52"/>
      <c r="C3011" s="52"/>
      <c r="D3011" s="52"/>
    </row>
    <row r="3012" spans="1:38" x14ac:dyDescent="0.2">
      <c r="A3012" s="52"/>
      <c r="B3012" s="52"/>
      <c r="C3012" s="52"/>
      <c r="D3012" s="52"/>
    </row>
    <row r="3013" spans="1:38" x14ac:dyDescent="0.2">
      <c r="A3013" s="52"/>
      <c r="B3013" s="52"/>
      <c r="C3013" s="52"/>
      <c r="D3013" s="52"/>
    </row>
    <row r="3014" spans="1:38" x14ac:dyDescent="0.2">
      <c r="A3014" s="52"/>
      <c r="B3014" s="52"/>
      <c r="C3014" s="52"/>
      <c r="D3014" s="52"/>
    </row>
    <row r="3015" spans="1:38" x14ac:dyDescent="0.2">
      <c r="A3015" s="52"/>
      <c r="B3015" s="52"/>
      <c r="C3015" s="52"/>
      <c r="D3015" s="52"/>
    </row>
    <row r="3016" spans="1:38" x14ac:dyDescent="0.2">
      <c r="A3016" s="52"/>
      <c r="B3016" s="52"/>
      <c r="C3016" s="52"/>
      <c r="D3016" s="52"/>
    </row>
    <row r="3017" spans="1:38" s="66" customFormat="1" x14ac:dyDescent="0.2">
      <c r="U3017" s="52"/>
      <c r="V3017" s="52"/>
      <c r="W3017" s="52"/>
      <c r="X3017" s="52"/>
      <c r="Y3017" s="52"/>
      <c r="Z3017" s="52"/>
      <c r="AA3017" s="52"/>
      <c r="AB3017" s="52"/>
      <c r="AC3017" s="52"/>
      <c r="AD3017" s="52"/>
      <c r="AE3017" s="52"/>
      <c r="AF3017" s="52"/>
      <c r="AG3017" s="52"/>
      <c r="AH3017" s="52"/>
      <c r="AI3017" s="52"/>
      <c r="AJ3017" s="52"/>
      <c r="AK3017" s="52"/>
      <c r="AL3017" s="52"/>
    </row>
    <row r="3018" spans="1:38" x14ac:dyDescent="0.2">
      <c r="A3018" s="52"/>
      <c r="B3018" s="52"/>
      <c r="C3018" s="52"/>
      <c r="D3018" s="52"/>
    </row>
    <row r="3019" spans="1:38" x14ac:dyDescent="0.2">
      <c r="A3019" s="52"/>
      <c r="B3019" s="52"/>
      <c r="C3019" s="52"/>
      <c r="D3019" s="52"/>
      <c r="U3019" s="66"/>
      <c r="V3019" s="66"/>
      <c r="W3019" s="66"/>
      <c r="X3019" s="66"/>
      <c r="Y3019" s="66"/>
      <c r="Z3019" s="66"/>
      <c r="AA3019" s="66"/>
      <c r="AB3019" s="66"/>
      <c r="AC3019" s="66"/>
      <c r="AD3019" s="66"/>
      <c r="AE3019" s="66"/>
      <c r="AF3019" s="66"/>
      <c r="AG3019" s="66"/>
      <c r="AH3019" s="66"/>
      <c r="AI3019" s="66"/>
      <c r="AJ3019" s="66"/>
      <c r="AK3019" s="66"/>
      <c r="AL3019" s="66"/>
    </row>
    <row r="3020" spans="1:38" x14ac:dyDescent="0.2">
      <c r="A3020" s="52"/>
      <c r="B3020" s="52"/>
      <c r="C3020" s="52"/>
      <c r="D3020" s="52"/>
    </row>
    <row r="3021" spans="1:38" x14ac:dyDescent="0.2">
      <c r="A3021" s="52"/>
      <c r="B3021" s="52"/>
      <c r="C3021" s="52"/>
      <c r="D3021" s="52"/>
    </row>
    <row r="3022" spans="1:38" x14ac:dyDescent="0.2">
      <c r="A3022" s="52"/>
      <c r="B3022" s="52"/>
      <c r="C3022" s="52"/>
      <c r="D3022" s="52"/>
    </row>
    <row r="3023" spans="1:38" x14ac:dyDescent="0.2">
      <c r="A3023" s="52"/>
      <c r="B3023" s="52"/>
      <c r="C3023" s="52"/>
      <c r="D3023" s="52"/>
    </row>
    <row r="3024" spans="1:38" x14ac:dyDescent="0.2">
      <c r="A3024" s="52"/>
      <c r="B3024" s="52"/>
      <c r="C3024" s="52"/>
      <c r="D3024" s="52"/>
    </row>
    <row r="3025" spans="1:4" x14ac:dyDescent="0.2">
      <c r="A3025" s="52"/>
      <c r="B3025" s="52"/>
      <c r="C3025" s="52"/>
      <c r="D3025" s="52"/>
    </row>
    <row r="3026" spans="1:4" x14ac:dyDescent="0.2">
      <c r="A3026" s="52"/>
      <c r="B3026" s="52"/>
      <c r="C3026" s="52"/>
      <c r="D3026" s="52"/>
    </row>
    <row r="3027" spans="1:4" x14ac:dyDescent="0.2">
      <c r="A3027" s="52"/>
      <c r="B3027" s="52"/>
      <c r="C3027" s="52"/>
      <c r="D3027" s="52"/>
    </row>
    <row r="3028" spans="1:4" x14ac:dyDescent="0.2">
      <c r="A3028" s="52"/>
      <c r="B3028" s="52"/>
      <c r="C3028" s="52"/>
      <c r="D3028" s="52"/>
    </row>
    <row r="3029" spans="1:4" x14ac:dyDescent="0.2">
      <c r="A3029" s="52"/>
      <c r="B3029" s="52"/>
      <c r="C3029" s="52"/>
      <c r="D3029" s="52"/>
    </row>
    <row r="3030" spans="1:4" x14ac:dyDescent="0.2">
      <c r="A3030" s="52"/>
      <c r="B3030" s="52"/>
      <c r="C3030" s="52"/>
      <c r="D3030" s="52"/>
    </row>
    <row r="3031" spans="1:4" x14ac:dyDescent="0.2">
      <c r="A3031" s="52"/>
      <c r="B3031" s="52"/>
      <c r="C3031" s="52"/>
      <c r="D3031" s="52"/>
    </row>
    <row r="3032" spans="1:4" x14ac:dyDescent="0.2">
      <c r="A3032" s="52"/>
      <c r="B3032" s="52"/>
      <c r="C3032" s="52"/>
      <c r="D3032" s="52"/>
    </row>
    <row r="3033" spans="1:4" x14ac:dyDescent="0.2">
      <c r="A3033" s="52"/>
      <c r="B3033" s="52"/>
      <c r="C3033" s="52"/>
      <c r="D3033" s="52"/>
    </row>
    <row r="3034" spans="1:4" x14ac:dyDescent="0.2">
      <c r="A3034" s="52"/>
      <c r="B3034" s="52"/>
      <c r="C3034" s="52"/>
      <c r="D3034" s="52"/>
    </row>
    <row r="3035" spans="1:4" x14ac:dyDescent="0.2">
      <c r="A3035" s="52"/>
      <c r="B3035" s="52"/>
      <c r="C3035" s="52"/>
      <c r="D3035" s="52"/>
    </row>
    <row r="3036" spans="1:4" x14ac:dyDescent="0.2">
      <c r="A3036" s="52"/>
      <c r="B3036" s="52"/>
      <c r="C3036" s="52"/>
      <c r="D3036" s="52"/>
    </row>
    <row r="3037" spans="1:4" x14ac:dyDescent="0.2">
      <c r="A3037" s="52"/>
      <c r="B3037" s="52"/>
      <c r="C3037" s="52"/>
      <c r="D3037" s="52"/>
    </row>
    <row r="3038" spans="1:4" x14ac:dyDescent="0.2">
      <c r="A3038" s="52"/>
      <c r="B3038" s="52"/>
      <c r="C3038" s="52"/>
      <c r="D3038" s="52"/>
    </row>
    <row r="3039" spans="1:4" x14ac:dyDescent="0.2">
      <c r="A3039" s="52"/>
      <c r="B3039" s="52"/>
      <c r="C3039" s="52"/>
      <c r="D3039" s="52"/>
    </row>
    <row r="3040" spans="1:4" x14ac:dyDescent="0.2">
      <c r="A3040" s="52"/>
      <c r="B3040" s="52"/>
      <c r="C3040" s="52"/>
      <c r="D3040" s="52"/>
    </row>
    <row r="3041" spans="1:4" x14ac:dyDescent="0.2">
      <c r="A3041" s="52"/>
      <c r="B3041" s="52"/>
      <c r="C3041" s="52"/>
      <c r="D3041" s="52"/>
    </row>
    <row r="3042" spans="1:4" x14ac:dyDescent="0.2">
      <c r="A3042" s="52"/>
      <c r="B3042" s="52"/>
      <c r="C3042" s="52"/>
      <c r="D3042" s="52"/>
    </row>
    <row r="3043" spans="1:4" x14ac:dyDescent="0.2">
      <c r="A3043" s="52"/>
      <c r="B3043" s="52"/>
      <c r="C3043" s="52"/>
      <c r="D3043" s="52"/>
    </row>
    <row r="3044" spans="1:4" x14ac:dyDescent="0.2">
      <c r="A3044" s="52"/>
      <c r="B3044" s="52"/>
      <c r="C3044" s="52"/>
      <c r="D3044" s="52"/>
    </row>
    <row r="3045" spans="1:4" x14ac:dyDescent="0.2">
      <c r="A3045" s="52"/>
      <c r="B3045" s="52"/>
      <c r="C3045" s="52"/>
      <c r="D3045" s="52"/>
    </row>
    <row r="3046" spans="1:4" x14ac:dyDescent="0.2">
      <c r="A3046" s="52"/>
      <c r="B3046" s="52"/>
      <c r="C3046" s="52"/>
      <c r="D3046" s="52"/>
    </row>
    <row r="3047" spans="1:4" x14ac:dyDescent="0.2">
      <c r="A3047" s="52"/>
      <c r="B3047" s="52"/>
      <c r="C3047" s="52"/>
      <c r="D3047" s="52"/>
    </row>
    <row r="3048" spans="1:4" x14ac:dyDescent="0.2">
      <c r="A3048" s="52"/>
      <c r="B3048" s="52"/>
      <c r="C3048" s="52"/>
      <c r="D3048" s="52"/>
    </row>
    <row r="3049" spans="1:4" x14ac:dyDescent="0.2">
      <c r="A3049" s="52"/>
      <c r="B3049" s="52"/>
      <c r="C3049" s="52"/>
      <c r="D3049" s="52"/>
    </row>
    <row r="3050" spans="1:4" x14ac:dyDescent="0.2">
      <c r="A3050" s="52"/>
      <c r="B3050" s="52"/>
      <c r="C3050" s="52"/>
      <c r="D3050" s="52"/>
    </row>
    <row r="3051" spans="1:4" x14ac:dyDescent="0.2">
      <c r="A3051" s="52"/>
      <c r="B3051" s="52"/>
      <c r="C3051" s="52"/>
      <c r="D3051" s="52"/>
    </row>
    <row r="3052" spans="1:4" x14ac:dyDescent="0.2">
      <c r="A3052" s="52"/>
      <c r="B3052" s="52"/>
      <c r="C3052" s="52"/>
      <c r="D3052" s="52"/>
    </row>
    <row r="3053" spans="1:4" x14ac:dyDescent="0.2">
      <c r="A3053" s="52"/>
      <c r="B3053" s="52"/>
      <c r="C3053" s="52"/>
      <c r="D3053" s="52"/>
    </row>
    <row r="3054" spans="1:4" x14ac:dyDescent="0.2">
      <c r="A3054" s="52"/>
      <c r="B3054" s="52"/>
      <c r="C3054" s="52"/>
      <c r="D3054" s="52"/>
    </row>
    <row r="3055" spans="1:4" x14ac:dyDescent="0.2">
      <c r="A3055" s="52"/>
      <c r="B3055" s="52"/>
      <c r="C3055" s="52"/>
      <c r="D3055" s="52"/>
    </row>
    <row r="3056" spans="1:4" x14ac:dyDescent="0.2">
      <c r="A3056" s="52"/>
      <c r="B3056" s="52"/>
      <c r="C3056" s="52"/>
      <c r="D3056" s="52"/>
    </row>
    <row r="3057" spans="1:4" x14ac:dyDescent="0.2">
      <c r="A3057" s="52"/>
      <c r="B3057" s="52"/>
      <c r="C3057" s="52"/>
      <c r="D3057" s="52"/>
    </row>
    <row r="3058" spans="1:4" x14ac:dyDescent="0.2">
      <c r="A3058" s="52"/>
      <c r="B3058" s="52"/>
      <c r="C3058" s="52"/>
      <c r="D3058" s="52"/>
    </row>
    <row r="3059" spans="1:4" x14ac:dyDescent="0.2">
      <c r="A3059" s="52"/>
      <c r="B3059" s="52"/>
      <c r="C3059" s="52"/>
      <c r="D3059" s="52"/>
    </row>
    <row r="3060" spans="1:4" x14ac:dyDescent="0.2">
      <c r="A3060" s="52"/>
      <c r="B3060" s="52"/>
      <c r="C3060" s="52"/>
      <c r="D3060" s="52"/>
    </row>
    <row r="3061" spans="1:4" x14ac:dyDescent="0.2">
      <c r="A3061" s="52"/>
      <c r="B3061" s="52"/>
      <c r="C3061" s="52"/>
      <c r="D3061" s="52"/>
    </row>
    <row r="3062" spans="1:4" x14ac:dyDescent="0.2">
      <c r="A3062" s="52"/>
      <c r="B3062" s="52"/>
      <c r="C3062" s="52"/>
      <c r="D3062" s="52"/>
    </row>
    <row r="3063" spans="1:4" x14ac:dyDescent="0.2">
      <c r="A3063" s="52"/>
      <c r="B3063" s="52"/>
      <c r="C3063" s="52"/>
      <c r="D3063" s="52"/>
    </row>
    <row r="3064" spans="1:4" x14ac:dyDescent="0.2">
      <c r="A3064" s="52"/>
      <c r="B3064" s="52"/>
      <c r="C3064" s="52"/>
      <c r="D3064" s="52"/>
    </row>
    <row r="3065" spans="1:4" x14ac:dyDescent="0.2">
      <c r="A3065" s="52"/>
      <c r="B3065" s="52"/>
      <c r="C3065" s="52"/>
      <c r="D3065" s="52"/>
    </row>
    <row r="3066" spans="1:4" x14ac:dyDescent="0.2">
      <c r="A3066" s="52"/>
      <c r="B3066" s="52"/>
      <c r="C3066" s="52"/>
      <c r="D3066" s="52"/>
    </row>
    <row r="3067" spans="1:4" x14ac:dyDescent="0.2">
      <c r="A3067" s="52"/>
      <c r="B3067" s="52"/>
      <c r="C3067" s="52"/>
      <c r="D3067" s="52"/>
    </row>
    <row r="3068" spans="1:4" x14ac:dyDescent="0.2">
      <c r="A3068" s="52"/>
      <c r="B3068" s="52"/>
      <c r="C3068" s="52"/>
      <c r="D3068" s="52"/>
    </row>
    <row r="3069" spans="1:4" x14ac:dyDescent="0.2">
      <c r="A3069" s="52"/>
      <c r="B3069" s="52"/>
      <c r="C3069" s="52"/>
      <c r="D3069" s="52"/>
    </row>
    <row r="3070" spans="1:4" x14ac:dyDescent="0.2">
      <c r="A3070" s="52"/>
      <c r="B3070" s="52"/>
      <c r="C3070" s="52"/>
      <c r="D3070" s="52"/>
    </row>
    <row r="3071" spans="1:4" x14ac:dyDescent="0.2">
      <c r="A3071" s="52"/>
      <c r="B3071" s="52"/>
      <c r="C3071" s="52"/>
      <c r="D3071" s="52"/>
    </row>
    <row r="3072" spans="1:4" x14ac:dyDescent="0.2">
      <c r="A3072" s="52"/>
      <c r="B3072" s="52"/>
      <c r="C3072" s="52"/>
      <c r="D3072" s="52"/>
    </row>
    <row r="3073" spans="1:4" x14ac:dyDescent="0.2">
      <c r="A3073" s="52"/>
      <c r="B3073" s="52"/>
      <c r="C3073" s="52"/>
      <c r="D3073" s="52"/>
    </row>
    <row r="3074" spans="1:4" x14ac:dyDescent="0.2">
      <c r="A3074" s="52"/>
      <c r="B3074" s="52"/>
      <c r="C3074" s="52"/>
      <c r="D3074" s="52"/>
    </row>
    <row r="3075" spans="1:4" x14ac:dyDescent="0.2">
      <c r="A3075" s="52"/>
      <c r="B3075" s="52"/>
      <c r="C3075" s="52"/>
      <c r="D3075" s="52"/>
    </row>
    <row r="3076" spans="1:4" x14ac:dyDescent="0.2">
      <c r="A3076" s="52"/>
      <c r="B3076" s="52"/>
      <c r="C3076" s="52"/>
      <c r="D3076" s="52"/>
    </row>
    <row r="3077" spans="1:4" x14ac:dyDescent="0.2">
      <c r="A3077" s="52"/>
      <c r="B3077" s="52"/>
      <c r="C3077" s="52"/>
      <c r="D3077" s="52"/>
    </row>
    <row r="3078" spans="1:4" x14ac:dyDescent="0.2">
      <c r="A3078" s="52"/>
      <c r="B3078" s="52"/>
      <c r="C3078" s="52"/>
      <c r="D3078" s="52"/>
    </row>
    <row r="3079" spans="1:4" x14ac:dyDescent="0.2">
      <c r="A3079" s="52"/>
      <c r="B3079" s="52"/>
      <c r="C3079" s="52"/>
      <c r="D3079" s="52"/>
    </row>
    <row r="3080" spans="1:4" x14ac:dyDescent="0.2">
      <c r="A3080" s="52"/>
      <c r="B3080" s="52"/>
      <c r="C3080" s="52"/>
      <c r="D3080" s="52"/>
    </row>
    <row r="3081" spans="1:4" x14ac:dyDescent="0.2">
      <c r="A3081" s="52"/>
      <c r="B3081" s="52"/>
      <c r="C3081" s="52"/>
      <c r="D3081" s="52"/>
    </row>
    <row r="3082" spans="1:4" x14ac:dyDescent="0.2">
      <c r="A3082" s="52"/>
      <c r="B3082" s="52"/>
      <c r="C3082" s="52"/>
      <c r="D3082" s="52"/>
    </row>
    <row r="3083" spans="1:4" x14ac:dyDescent="0.2">
      <c r="A3083" s="52"/>
      <c r="B3083" s="52"/>
      <c r="C3083" s="52"/>
      <c r="D3083" s="52"/>
    </row>
    <row r="3084" spans="1:4" x14ac:dyDescent="0.2">
      <c r="A3084" s="52"/>
      <c r="B3084" s="52"/>
      <c r="C3084" s="52"/>
      <c r="D3084" s="52"/>
    </row>
    <row r="3085" spans="1:4" x14ac:dyDescent="0.2">
      <c r="A3085" s="52"/>
      <c r="B3085" s="52"/>
      <c r="C3085" s="52"/>
      <c r="D3085" s="52"/>
    </row>
    <row r="3086" spans="1:4" x14ac:dyDescent="0.2">
      <c r="A3086" s="52"/>
      <c r="B3086" s="52"/>
      <c r="C3086" s="52"/>
      <c r="D3086" s="52"/>
    </row>
    <row r="3087" spans="1:4" x14ac:dyDescent="0.2">
      <c r="A3087" s="52"/>
      <c r="B3087" s="52"/>
      <c r="C3087" s="52"/>
      <c r="D3087" s="52"/>
    </row>
    <row r="3088" spans="1:4" x14ac:dyDescent="0.2">
      <c r="A3088" s="52"/>
      <c r="B3088" s="52"/>
      <c r="C3088" s="52"/>
      <c r="D3088" s="52"/>
    </row>
    <row r="3089" spans="1:4" x14ac:dyDescent="0.2">
      <c r="A3089" s="52"/>
      <c r="B3089" s="52"/>
      <c r="C3089" s="52"/>
      <c r="D3089" s="52"/>
    </row>
    <row r="3090" spans="1:4" x14ac:dyDescent="0.2">
      <c r="A3090" s="52"/>
      <c r="B3090" s="52"/>
      <c r="C3090" s="52"/>
      <c r="D3090" s="52"/>
    </row>
    <row r="3091" spans="1:4" x14ac:dyDescent="0.2">
      <c r="A3091" s="52"/>
      <c r="B3091" s="52"/>
      <c r="C3091" s="52"/>
      <c r="D3091" s="52"/>
    </row>
    <row r="3092" spans="1:4" x14ac:dyDescent="0.2">
      <c r="A3092" s="52"/>
      <c r="B3092" s="52"/>
      <c r="C3092" s="52"/>
      <c r="D3092" s="52"/>
    </row>
    <row r="3093" spans="1:4" x14ac:dyDescent="0.2">
      <c r="A3093" s="52"/>
      <c r="B3093" s="52"/>
      <c r="C3093" s="52"/>
      <c r="D3093" s="52"/>
    </row>
    <row r="3094" spans="1:4" x14ac:dyDescent="0.2">
      <c r="A3094" s="52"/>
      <c r="B3094" s="52"/>
      <c r="C3094" s="52"/>
      <c r="D3094" s="52"/>
    </row>
    <row r="3095" spans="1:4" x14ac:dyDescent="0.2">
      <c r="A3095" s="52"/>
      <c r="B3095" s="52"/>
      <c r="C3095" s="52"/>
      <c r="D3095" s="52"/>
    </row>
    <row r="3096" spans="1:4" x14ac:dyDescent="0.2">
      <c r="A3096" s="52"/>
      <c r="B3096" s="52"/>
      <c r="C3096" s="52"/>
      <c r="D3096" s="52"/>
    </row>
    <row r="3097" spans="1:4" x14ac:dyDescent="0.2">
      <c r="A3097" s="52"/>
      <c r="B3097" s="52"/>
      <c r="C3097" s="52"/>
      <c r="D3097" s="52"/>
    </row>
    <row r="3098" spans="1:4" x14ac:dyDescent="0.2">
      <c r="A3098" s="52"/>
      <c r="B3098" s="52"/>
      <c r="C3098" s="52"/>
      <c r="D3098" s="52"/>
    </row>
    <row r="3099" spans="1:4" x14ac:dyDescent="0.2">
      <c r="A3099" s="52"/>
      <c r="B3099" s="52"/>
      <c r="C3099" s="52"/>
      <c r="D3099" s="52"/>
    </row>
    <row r="3100" spans="1:4" x14ac:dyDescent="0.2">
      <c r="A3100" s="52"/>
      <c r="B3100" s="52"/>
      <c r="C3100" s="52"/>
      <c r="D3100" s="52"/>
    </row>
    <row r="3101" spans="1:4" x14ac:dyDescent="0.2">
      <c r="A3101" s="52"/>
      <c r="B3101" s="52"/>
      <c r="C3101" s="52"/>
      <c r="D3101" s="52"/>
    </row>
    <row r="3102" spans="1:4" x14ac:dyDescent="0.2">
      <c r="A3102" s="52"/>
      <c r="B3102" s="52"/>
      <c r="C3102" s="52"/>
      <c r="D3102" s="52"/>
    </row>
    <row r="3103" spans="1:4" x14ac:dyDescent="0.2">
      <c r="A3103" s="52"/>
      <c r="B3103" s="52"/>
      <c r="C3103" s="52"/>
      <c r="D3103" s="52"/>
    </row>
    <row r="3104" spans="1:4" x14ac:dyDescent="0.2">
      <c r="A3104" s="52"/>
      <c r="B3104" s="52"/>
      <c r="C3104" s="52"/>
      <c r="D3104" s="52"/>
    </row>
    <row r="3105" spans="1:38" x14ac:dyDescent="0.2">
      <c r="A3105" s="52"/>
      <c r="B3105" s="52"/>
      <c r="C3105" s="52"/>
      <c r="D3105" s="52"/>
    </row>
    <row r="3106" spans="1:38" x14ac:dyDescent="0.2">
      <c r="A3106" s="52"/>
      <c r="B3106" s="52"/>
      <c r="C3106" s="52"/>
      <c r="D3106" s="52"/>
    </row>
    <row r="3107" spans="1:38" x14ac:dyDescent="0.2">
      <c r="A3107" s="52"/>
      <c r="B3107" s="52"/>
      <c r="C3107" s="52"/>
      <c r="D3107" s="52"/>
    </row>
    <row r="3108" spans="1:38" x14ac:dyDescent="0.2">
      <c r="A3108" s="52"/>
      <c r="B3108" s="52"/>
      <c r="C3108" s="52"/>
      <c r="D3108" s="52"/>
    </row>
    <row r="3109" spans="1:38" x14ac:dyDescent="0.2">
      <c r="A3109" s="52"/>
      <c r="B3109" s="52"/>
      <c r="C3109" s="52"/>
      <c r="D3109" s="52"/>
    </row>
    <row r="3110" spans="1:38" s="66" customFormat="1" x14ac:dyDescent="0.2">
      <c r="U3110" s="52"/>
      <c r="V3110" s="52"/>
      <c r="W3110" s="52"/>
      <c r="X3110" s="52"/>
      <c r="Y3110" s="52"/>
      <c r="Z3110" s="52"/>
      <c r="AA3110" s="52"/>
      <c r="AB3110" s="52"/>
      <c r="AC3110" s="52"/>
      <c r="AD3110" s="52"/>
      <c r="AE3110" s="52"/>
      <c r="AF3110" s="52"/>
      <c r="AG3110" s="52"/>
      <c r="AH3110" s="52"/>
      <c r="AI3110" s="52"/>
      <c r="AJ3110" s="52"/>
      <c r="AK3110" s="52"/>
      <c r="AL3110" s="52"/>
    </row>
    <row r="3111" spans="1:38" x14ac:dyDescent="0.2">
      <c r="A3111" s="52"/>
      <c r="B3111" s="52"/>
      <c r="C3111" s="52"/>
      <c r="D3111" s="52"/>
    </row>
    <row r="3112" spans="1:38" x14ac:dyDescent="0.2">
      <c r="A3112" s="52"/>
      <c r="B3112" s="52"/>
      <c r="C3112" s="52"/>
      <c r="D3112" s="52"/>
      <c r="U3112" s="66"/>
      <c r="V3112" s="66"/>
      <c r="W3112" s="66"/>
      <c r="X3112" s="66"/>
      <c r="Y3112" s="66"/>
      <c r="Z3112" s="66"/>
      <c r="AA3112" s="66"/>
      <c r="AB3112" s="66"/>
      <c r="AC3112" s="66"/>
      <c r="AD3112" s="66"/>
      <c r="AE3112" s="66"/>
      <c r="AF3112" s="66"/>
      <c r="AG3112" s="66"/>
      <c r="AH3112" s="66"/>
      <c r="AI3112" s="66"/>
      <c r="AJ3112" s="66"/>
      <c r="AK3112" s="66"/>
      <c r="AL3112" s="66"/>
    </row>
    <row r="3113" spans="1:38" x14ac:dyDescent="0.2">
      <c r="A3113" s="52"/>
      <c r="B3113" s="52"/>
      <c r="C3113" s="52"/>
      <c r="D3113" s="52"/>
    </row>
    <row r="3114" spans="1:38" x14ac:dyDescent="0.2">
      <c r="A3114" s="52"/>
      <c r="B3114" s="52"/>
      <c r="C3114" s="52"/>
      <c r="D3114" s="52"/>
    </row>
    <row r="3115" spans="1:38" x14ac:dyDescent="0.2">
      <c r="A3115" s="52"/>
      <c r="B3115" s="52"/>
      <c r="C3115" s="52"/>
      <c r="D3115" s="52"/>
    </row>
    <row r="3116" spans="1:38" x14ac:dyDescent="0.2">
      <c r="A3116" s="52"/>
      <c r="B3116" s="52"/>
      <c r="C3116" s="52"/>
      <c r="D3116" s="52"/>
    </row>
    <row r="3117" spans="1:38" x14ac:dyDescent="0.2">
      <c r="A3117" s="52"/>
      <c r="B3117" s="52"/>
      <c r="C3117" s="52"/>
      <c r="D3117" s="52"/>
    </row>
    <row r="3118" spans="1:38" x14ac:dyDescent="0.2">
      <c r="A3118" s="52"/>
      <c r="B3118" s="52"/>
      <c r="C3118" s="52"/>
      <c r="D3118" s="52"/>
    </row>
    <row r="3119" spans="1:38" x14ac:dyDescent="0.2">
      <c r="A3119" s="52"/>
      <c r="B3119" s="52"/>
      <c r="C3119" s="52"/>
      <c r="D3119" s="52"/>
    </row>
    <row r="3120" spans="1:38" x14ac:dyDescent="0.2">
      <c r="A3120" s="52"/>
      <c r="B3120" s="52"/>
      <c r="C3120" s="52"/>
      <c r="D3120" s="52"/>
    </row>
    <row r="3121" spans="1:4" x14ac:dyDescent="0.2">
      <c r="A3121" s="52"/>
      <c r="B3121" s="52"/>
      <c r="C3121" s="52"/>
      <c r="D3121" s="52"/>
    </row>
    <row r="3122" spans="1:4" x14ac:dyDescent="0.2">
      <c r="A3122" s="52"/>
      <c r="B3122" s="52"/>
      <c r="C3122" s="52"/>
      <c r="D3122" s="52"/>
    </row>
    <row r="3123" spans="1:4" x14ac:dyDescent="0.2">
      <c r="A3123" s="52"/>
      <c r="B3123" s="52"/>
      <c r="C3123" s="52"/>
      <c r="D3123" s="52"/>
    </row>
    <row r="3124" spans="1:4" x14ac:dyDescent="0.2">
      <c r="A3124" s="52"/>
      <c r="B3124" s="52"/>
      <c r="C3124" s="52"/>
      <c r="D3124" s="52"/>
    </row>
    <row r="3125" spans="1:4" x14ac:dyDescent="0.2">
      <c r="A3125" s="52"/>
      <c r="B3125" s="52"/>
      <c r="C3125" s="52"/>
      <c r="D3125" s="52"/>
    </row>
    <row r="3126" spans="1:4" x14ac:dyDescent="0.2">
      <c r="A3126" s="52"/>
      <c r="B3126" s="52"/>
      <c r="C3126" s="52"/>
      <c r="D3126" s="52"/>
    </row>
    <row r="3127" spans="1:4" x14ac:dyDescent="0.2">
      <c r="A3127" s="52"/>
      <c r="B3127" s="52"/>
      <c r="C3127" s="52"/>
      <c r="D3127" s="52"/>
    </row>
    <row r="3128" spans="1:4" x14ac:dyDescent="0.2">
      <c r="A3128" s="52"/>
      <c r="B3128" s="52"/>
      <c r="C3128" s="52"/>
      <c r="D3128" s="52"/>
    </row>
    <row r="3129" spans="1:4" x14ac:dyDescent="0.2">
      <c r="A3129" s="52"/>
      <c r="B3129" s="52"/>
      <c r="C3129" s="52"/>
      <c r="D3129" s="52"/>
    </row>
    <row r="3130" spans="1:4" x14ac:dyDescent="0.2">
      <c r="A3130" s="52"/>
      <c r="B3130" s="52"/>
      <c r="C3130" s="52"/>
      <c r="D3130" s="52"/>
    </row>
    <row r="3131" spans="1:4" x14ac:dyDescent="0.2">
      <c r="A3131" s="52"/>
      <c r="B3131" s="52"/>
      <c r="C3131" s="52"/>
      <c r="D3131" s="52"/>
    </row>
    <row r="3132" spans="1:4" x14ac:dyDescent="0.2">
      <c r="A3132" s="52"/>
      <c r="B3132" s="52"/>
      <c r="C3132" s="52"/>
      <c r="D3132" s="52"/>
    </row>
    <row r="3133" spans="1:4" x14ac:dyDescent="0.2">
      <c r="A3133" s="52"/>
      <c r="B3133" s="52"/>
      <c r="C3133" s="52"/>
      <c r="D3133" s="52"/>
    </row>
    <row r="3134" spans="1:4" x14ac:dyDescent="0.2">
      <c r="A3134" s="52"/>
      <c r="B3134" s="52"/>
      <c r="C3134" s="52"/>
      <c r="D3134" s="52"/>
    </row>
    <row r="3135" spans="1:4" x14ac:dyDescent="0.2">
      <c r="A3135" s="52"/>
      <c r="B3135" s="52"/>
      <c r="C3135" s="52"/>
      <c r="D3135" s="52"/>
    </row>
    <row r="3136" spans="1:4" x14ac:dyDescent="0.2">
      <c r="A3136" s="52"/>
      <c r="B3136" s="52"/>
      <c r="C3136" s="52"/>
      <c r="D3136" s="52"/>
    </row>
    <row r="3137" spans="1:4" x14ac:dyDescent="0.2">
      <c r="A3137" s="52"/>
      <c r="B3137" s="52"/>
      <c r="C3137" s="52"/>
      <c r="D3137" s="52"/>
    </row>
    <row r="3138" spans="1:4" x14ac:dyDescent="0.2">
      <c r="A3138" s="52"/>
      <c r="B3138" s="52"/>
      <c r="C3138" s="52"/>
      <c r="D3138" s="52"/>
    </row>
    <row r="3139" spans="1:4" x14ac:dyDescent="0.2">
      <c r="A3139" s="52"/>
      <c r="B3139" s="52"/>
      <c r="C3139" s="52"/>
      <c r="D3139" s="52"/>
    </row>
    <row r="3140" spans="1:4" x14ac:dyDescent="0.2">
      <c r="A3140" s="52"/>
      <c r="B3140" s="52"/>
      <c r="C3140" s="52"/>
      <c r="D3140" s="52"/>
    </row>
    <row r="3141" spans="1:4" x14ac:dyDescent="0.2">
      <c r="A3141" s="52"/>
      <c r="B3141" s="52"/>
      <c r="C3141" s="52"/>
      <c r="D3141" s="52"/>
    </row>
    <row r="3142" spans="1:4" x14ac:dyDescent="0.2">
      <c r="A3142" s="52"/>
      <c r="B3142" s="52"/>
      <c r="C3142" s="52"/>
      <c r="D3142" s="52"/>
    </row>
    <row r="3143" spans="1:4" x14ac:dyDescent="0.2">
      <c r="A3143" s="52"/>
      <c r="B3143" s="52"/>
      <c r="C3143" s="52"/>
      <c r="D3143" s="52"/>
    </row>
    <row r="3144" spans="1:4" x14ac:dyDescent="0.2">
      <c r="A3144" s="52"/>
      <c r="B3144" s="52"/>
      <c r="C3144" s="52"/>
      <c r="D3144" s="52"/>
    </row>
    <row r="3145" spans="1:4" x14ac:dyDescent="0.2">
      <c r="A3145" s="52"/>
      <c r="B3145" s="52"/>
      <c r="C3145" s="52"/>
      <c r="D3145" s="52"/>
    </row>
    <row r="3146" spans="1:4" x14ac:dyDescent="0.2">
      <c r="A3146" s="52"/>
      <c r="B3146" s="52"/>
      <c r="C3146" s="52"/>
      <c r="D3146" s="52"/>
    </row>
    <row r="3147" spans="1:4" x14ac:dyDescent="0.2">
      <c r="A3147" s="52"/>
      <c r="B3147" s="52"/>
      <c r="C3147" s="52"/>
      <c r="D3147" s="52"/>
    </row>
    <row r="3148" spans="1:4" x14ac:dyDescent="0.2">
      <c r="A3148" s="52"/>
      <c r="B3148" s="52"/>
      <c r="C3148" s="52"/>
      <c r="D3148" s="52"/>
    </row>
    <row r="3149" spans="1:4" x14ac:dyDescent="0.2">
      <c r="A3149" s="52"/>
      <c r="B3149" s="52"/>
      <c r="C3149" s="52"/>
      <c r="D3149" s="52"/>
    </row>
    <row r="3150" spans="1:4" x14ac:dyDescent="0.2">
      <c r="A3150" s="52"/>
      <c r="B3150" s="52"/>
      <c r="C3150" s="52"/>
      <c r="D3150" s="52"/>
    </row>
    <row r="3151" spans="1:4" x14ac:dyDescent="0.2">
      <c r="A3151" s="52"/>
      <c r="B3151" s="52"/>
      <c r="C3151" s="52"/>
      <c r="D3151" s="52"/>
    </row>
    <row r="3152" spans="1:4" x14ac:dyDescent="0.2">
      <c r="A3152" s="52"/>
      <c r="B3152" s="52"/>
      <c r="C3152" s="52"/>
      <c r="D3152" s="52"/>
    </row>
    <row r="3153" spans="1:4" x14ac:dyDescent="0.2">
      <c r="A3153" s="52"/>
      <c r="B3153" s="52"/>
      <c r="C3153" s="52"/>
      <c r="D3153" s="52"/>
    </row>
    <row r="3154" spans="1:4" x14ac:dyDescent="0.2">
      <c r="A3154" s="52"/>
      <c r="B3154" s="52"/>
      <c r="C3154" s="52"/>
      <c r="D3154" s="52"/>
    </row>
    <row r="3155" spans="1:4" x14ac:dyDescent="0.2">
      <c r="A3155" s="52"/>
      <c r="B3155" s="52"/>
      <c r="C3155" s="52"/>
      <c r="D3155" s="52"/>
    </row>
    <row r="3156" spans="1:4" x14ac:dyDescent="0.2">
      <c r="A3156" s="52"/>
      <c r="B3156" s="52"/>
      <c r="C3156" s="52"/>
      <c r="D3156" s="52"/>
    </row>
    <row r="3157" spans="1:4" x14ac:dyDescent="0.2">
      <c r="A3157" s="52"/>
      <c r="B3157" s="52"/>
      <c r="C3157" s="52"/>
      <c r="D3157" s="52"/>
    </row>
    <row r="3158" spans="1:4" x14ac:dyDescent="0.2">
      <c r="A3158" s="52"/>
      <c r="B3158" s="52"/>
      <c r="C3158" s="52"/>
      <c r="D3158" s="52"/>
    </row>
    <row r="3159" spans="1:4" x14ac:dyDescent="0.2">
      <c r="A3159" s="52"/>
      <c r="B3159" s="52"/>
      <c r="C3159" s="52"/>
      <c r="D3159" s="52"/>
    </row>
    <row r="3160" spans="1:4" x14ac:dyDescent="0.2">
      <c r="A3160" s="52"/>
      <c r="B3160" s="52"/>
      <c r="C3160" s="52"/>
      <c r="D3160" s="52"/>
    </row>
    <row r="3161" spans="1:4" x14ac:dyDescent="0.2">
      <c r="A3161" s="52"/>
      <c r="B3161" s="52"/>
      <c r="C3161" s="52"/>
      <c r="D3161" s="52"/>
    </row>
    <row r="3162" spans="1:4" x14ac:dyDescent="0.2">
      <c r="A3162" s="52"/>
      <c r="B3162" s="52"/>
      <c r="C3162" s="52"/>
      <c r="D3162" s="52"/>
    </row>
    <row r="3163" spans="1:4" x14ac:dyDescent="0.2">
      <c r="A3163" s="52"/>
      <c r="B3163" s="52"/>
      <c r="C3163" s="52"/>
      <c r="D3163" s="52"/>
    </row>
    <row r="3164" spans="1:4" x14ac:dyDescent="0.2">
      <c r="A3164" s="52"/>
      <c r="B3164" s="52"/>
      <c r="C3164" s="52"/>
      <c r="D3164" s="52"/>
    </row>
    <row r="3165" spans="1:4" x14ac:dyDescent="0.2">
      <c r="A3165" s="52"/>
      <c r="B3165" s="52"/>
      <c r="C3165" s="52"/>
      <c r="D3165" s="52"/>
    </row>
    <row r="3166" spans="1:4" x14ac:dyDescent="0.2">
      <c r="A3166" s="52"/>
      <c r="B3166" s="52"/>
      <c r="C3166" s="52"/>
      <c r="D3166" s="52"/>
    </row>
    <row r="3167" spans="1:4" x14ac:dyDescent="0.2">
      <c r="A3167" s="52"/>
      <c r="B3167" s="52"/>
      <c r="C3167" s="52"/>
      <c r="D3167" s="52"/>
    </row>
    <row r="3168" spans="1:4" x14ac:dyDescent="0.2">
      <c r="A3168" s="52"/>
      <c r="B3168" s="52"/>
      <c r="C3168" s="52"/>
      <c r="D3168" s="52"/>
    </row>
    <row r="3169" spans="1:4" x14ac:dyDescent="0.2">
      <c r="A3169" s="52"/>
      <c r="B3169" s="52"/>
      <c r="C3169" s="52"/>
      <c r="D3169" s="52"/>
    </row>
    <row r="3170" spans="1:4" x14ac:dyDescent="0.2">
      <c r="A3170" s="52"/>
      <c r="B3170" s="52"/>
      <c r="C3170" s="52"/>
      <c r="D3170" s="52"/>
    </row>
    <row r="3171" spans="1:4" x14ac:dyDescent="0.2">
      <c r="A3171" s="52"/>
      <c r="B3171" s="52"/>
      <c r="C3171" s="52"/>
      <c r="D3171" s="52"/>
    </row>
    <row r="3172" spans="1:4" x14ac:dyDescent="0.2">
      <c r="A3172" s="52"/>
      <c r="B3172" s="52"/>
      <c r="C3172" s="52"/>
      <c r="D3172" s="52"/>
    </row>
    <row r="3173" spans="1:4" x14ac:dyDescent="0.2">
      <c r="A3173" s="52"/>
      <c r="B3173" s="52"/>
      <c r="C3173" s="52"/>
      <c r="D3173" s="52"/>
    </row>
    <row r="3174" spans="1:4" x14ac:dyDescent="0.2">
      <c r="A3174" s="52"/>
      <c r="B3174" s="52"/>
      <c r="C3174" s="52"/>
      <c r="D3174" s="52"/>
    </row>
    <row r="3175" spans="1:4" x14ac:dyDescent="0.2">
      <c r="A3175" s="52"/>
      <c r="B3175" s="52"/>
      <c r="C3175" s="52"/>
      <c r="D3175" s="52"/>
    </row>
    <row r="3176" spans="1:4" x14ac:dyDescent="0.2">
      <c r="A3176" s="52"/>
      <c r="B3176" s="52"/>
      <c r="C3176" s="52"/>
      <c r="D3176" s="52"/>
    </row>
    <row r="3177" spans="1:4" x14ac:dyDescent="0.2">
      <c r="A3177" s="52"/>
      <c r="B3177" s="52"/>
      <c r="C3177" s="52"/>
      <c r="D3177" s="52"/>
    </row>
    <row r="3178" spans="1:4" x14ac:dyDescent="0.2">
      <c r="A3178" s="52"/>
      <c r="B3178" s="52"/>
      <c r="C3178" s="52"/>
      <c r="D3178" s="52"/>
    </row>
    <row r="3179" spans="1:4" x14ac:dyDescent="0.2">
      <c r="A3179" s="52"/>
      <c r="B3179" s="52"/>
      <c r="C3179" s="52"/>
      <c r="D3179" s="52"/>
    </row>
    <row r="3180" spans="1:4" x14ac:dyDescent="0.2">
      <c r="A3180" s="52"/>
      <c r="B3180" s="52"/>
      <c r="C3180" s="52"/>
      <c r="D3180" s="52"/>
    </row>
    <row r="3181" spans="1:4" x14ac:dyDescent="0.2">
      <c r="A3181" s="52"/>
      <c r="B3181" s="52"/>
      <c r="C3181" s="52"/>
      <c r="D3181" s="52"/>
    </row>
    <row r="3182" spans="1:4" x14ac:dyDescent="0.2">
      <c r="A3182" s="52"/>
      <c r="B3182" s="52"/>
      <c r="C3182" s="52"/>
      <c r="D3182" s="52"/>
    </row>
    <row r="3183" spans="1:4" x14ac:dyDescent="0.2">
      <c r="A3183" s="52"/>
      <c r="B3183" s="52"/>
      <c r="C3183" s="52"/>
      <c r="D3183" s="52"/>
    </row>
    <row r="3184" spans="1:4" x14ac:dyDescent="0.2">
      <c r="A3184" s="52"/>
      <c r="B3184" s="52"/>
      <c r="C3184" s="52"/>
      <c r="D3184" s="52"/>
    </row>
    <row r="3185" spans="1:4" x14ac:dyDescent="0.2">
      <c r="A3185" s="52"/>
      <c r="B3185" s="52"/>
      <c r="C3185" s="52"/>
      <c r="D3185" s="52"/>
    </row>
    <row r="3186" spans="1:4" x14ac:dyDescent="0.2">
      <c r="A3186" s="52"/>
      <c r="B3186" s="52"/>
      <c r="C3186" s="52"/>
      <c r="D3186" s="52"/>
    </row>
    <row r="3187" spans="1:4" x14ac:dyDescent="0.2">
      <c r="A3187" s="52"/>
      <c r="B3187" s="52"/>
      <c r="C3187" s="52"/>
      <c r="D3187" s="52"/>
    </row>
    <row r="3188" spans="1:4" x14ac:dyDescent="0.2">
      <c r="A3188" s="52"/>
      <c r="B3188" s="52"/>
      <c r="C3188" s="52"/>
      <c r="D3188" s="52"/>
    </row>
    <row r="3189" spans="1:4" x14ac:dyDescent="0.2">
      <c r="A3189" s="52"/>
      <c r="B3189" s="52"/>
      <c r="C3189" s="52"/>
      <c r="D3189" s="52"/>
    </row>
    <row r="3190" spans="1:4" x14ac:dyDescent="0.2">
      <c r="A3190" s="52"/>
      <c r="B3190" s="52"/>
      <c r="C3190" s="52"/>
      <c r="D3190" s="52"/>
    </row>
    <row r="3191" spans="1:4" x14ac:dyDescent="0.2">
      <c r="A3191" s="52"/>
      <c r="B3191" s="52"/>
      <c r="C3191" s="52"/>
      <c r="D3191" s="52"/>
    </row>
    <row r="3192" spans="1:4" x14ac:dyDescent="0.2">
      <c r="A3192" s="52"/>
      <c r="B3192" s="52"/>
      <c r="C3192" s="52"/>
      <c r="D3192" s="52"/>
    </row>
    <row r="3193" spans="1:4" x14ac:dyDescent="0.2">
      <c r="A3193" s="52"/>
      <c r="B3193" s="52"/>
      <c r="C3193" s="52"/>
      <c r="D3193" s="52"/>
    </row>
    <row r="3194" spans="1:4" x14ac:dyDescent="0.2">
      <c r="A3194" s="52"/>
      <c r="B3194" s="52"/>
      <c r="C3194" s="52"/>
      <c r="D3194" s="52"/>
    </row>
    <row r="3195" spans="1:4" x14ac:dyDescent="0.2">
      <c r="A3195" s="52"/>
      <c r="B3195" s="52"/>
      <c r="C3195" s="52"/>
      <c r="D3195" s="52"/>
    </row>
    <row r="3196" spans="1:4" x14ac:dyDescent="0.2">
      <c r="A3196" s="52"/>
      <c r="B3196" s="52"/>
      <c r="C3196" s="52"/>
      <c r="D3196" s="52"/>
    </row>
    <row r="3197" spans="1:4" x14ac:dyDescent="0.2">
      <c r="A3197" s="52"/>
      <c r="B3197" s="52"/>
      <c r="C3197" s="52"/>
      <c r="D3197" s="52"/>
    </row>
    <row r="3198" spans="1:4" x14ac:dyDescent="0.2">
      <c r="A3198" s="52"/>
      <c r="B3198" s="52"/>
      <c r="C3198" s="52"/>
      <c r="D3198" s="52"/>
    </row>
    <row r="3199" spans="1:4" x14ac:dyDescent="0.2">
      <c r="A3199" s="52"/>
      <c r="B3199" s="52"/>
      <c r="C3199" s="52"/>
      <c r="D3199" s="52"/>
    </row>
    <row r="3200" spans="1:4" x14ac:dyDescent="0.2">
      <c r="A3200" s="52"/>
      <c r="B3200" s="52"/>
      <c r="C3200" s="52"/>
      <c r="D3200" s="52"/>
    </row>
    <row r="3201" spans="1:38" x14ac:dyDescent="0.2">
      <c r="A3201" s="52"/>
      <c r="B3201" s="52"/>
      <c r="C3201" s="52"/>
      <c r="D3201" s="52"/>
    </row>
    <row r="3202" spans="1:38" s="66" customFormat="1" x14ac:dyDescent="0.2">
      <c r="U3202" s="52"/>
      <c r="V3202" s="52"/>
      <c r="W3202" s="52"/>
      <c r="X3202" s="52"/>
      <c r="Y3202" s="52"/>
      <c r="Z3202" s="52"/>
      <c r="AA3202" s="52"/>
      <c r="AB3202" s="52"/>
      <c r="AC3202" s="52"/>
      <c r="AD3202" s="52"/>
      <c r="AE3202" s="52"/>
      <c r="AF3202" s="52"/>
      <c r="AG3202" s="52"/>
      <c r="AH3202" s="52"/>
      <c r="AI3202" s="52"/>
      <c r="AJ3202" s="52"/>
      <c r="AK3202" s="52"/>
      <c r="AL3202" s="52"/>
    </row>
    <row r="3203" spans="1:38" x14ac:dyDescent="0.2">
      <c r="A3203" s="52"/>
      <c r="B3203" s="52"/>
      <c r="C3203" s="52"/>
      <c r="D3203" s="52"/>
    </row>
    <row r="3204" spans="1:38" x14ac:dyDescent="0.2">
      <c r="A3204" s="52"/>
      <c r="B3204" s="52"/>
      <c r="C3204" s="52"/>
      <c r="D3204" s="52"/>
      <c r="U3204" s="66"/>
      <c r="V3204" s="66"/>
      <c r="W3204" s="66"/>
      <c r="X3204" s="66"/>
      <c r="Y3204" s="66"/>
      <c r="Z3204" s="66"/>
      <c r="AA3204" s="66"/>
      <c r="AB3204" s="66"/>
      <c r="AC3204" s="66"/>
      <c r="AD3204" s="66"/>
      <c r="AE3204" s="66"/>
      <c r="AF3204" s="66"/>
      <c r="AG3204" s="66"/>
      <c r="AH3204" s="66"/>
      <c r="AI3204" s="66"/>
      <c r="AJ3204" s="66"/>
      <c r="AK3204" s="66"/>
      <c r="AL3204" s="66"/>
    </row>
    <row r="3205" spans="1:38" x14ac:dyDescent="0.2">
      <c r="A3205" s="52"/>
      <c r="B3205" s="52"/>
      <c r="C3205" s="52"/>
      <c r="D3205" s="52"/>
    </row>
    <row r="3206" spans="1:38" x14ac:dyDescent="0.2">
      <c r="A3206" s="52"/>
      <c r="B3206" s="52"/>
      <c r="C3206" s="52"/>
      <c r="D3206" s="52"/>
    </row>
    <row r="3207" spans="1:38" x14ac:dyDescent="0.2">
      <c r="A3207" s="52"/>
      <c r="B3207" s="52"/>
      <c r="C3207" s="52"/>
      <c r="D3207" s="52"/>
    </row>
    <row r="3208" spans="1:38" x14ac:dyDescent="0.2">
      <c r="A3208" s="52"/>
      <c r="B3208" s="52"/>
      <c r="C3208" s="52"/>
      <c r="D3208" s="52"/>
    </row>
    <row r="3209" spans="1:38" x14ac:dyDescent="0.2">
      <c r="A3209" s="52"/>
      <c r="B3209" s="52"/>
      <c r="C3209" s="52"/>
      <c r="D3209" s="52"/>
    </row>
    <row r="3210" spans="1:38" x14ac:dyDescent="0.2">
      <c r="A3210" s="52"/>
      <c r="B3210" s="52"/>
      <c r="C3210" s="52"/>
      <c r="D3210" s="52"/>
    </row>
    <row r="3211" spans="1:38" x14ac:dyDescent="0.2">
      <c r="A3211" s="52"/>
      <c r="B3211" s="52"/>
      <c r="C3211" s="52"/>
      <c r="D3211" s="52"/>
    </row>
    <row r="3212" spans="1:38" x14ac:dyDescent="0.2">
      <c r="A3212" s="52"/>
      <c r="B3212" s="52"/>
      <c r="C3212" s="52"/>
      <c r="D3212" s="52"/>
    </row>
    <row r="3213" spans="1:38" x14ac:dyDescent="0.2">
      <c r="A3213" s="52"/>
      <c r="B3213" s="52"/>
      <c r="C3213" s="52"/>
      <c r="D3213" s="52"/>
    </row>
    <row r="3214" spans="1:38" x14ac:dyDescent="0.2">
      <c r="A3214" s="52"/>
      <c r="B3214" s="52"/>
      <c r="C3214" s="52"/>
      <c r="D3214" s="52"/>
    </row>
    <row r="3215" spans="1:38" x14ac:dyDescent="0.2">
      <c r="A3215" s="52"/>
      <c r="B3215" s="52"/>
      <c r="C3215" s="52"/>
      <c r="D3215" s="52"/>
    </row>
    <row r="3216" spans="1:38" x14ac:dyDescent="0.2">
      <c r="A3216" s="52"/>
      <c r="B3216" s="52"/>
      <c r="C3216" s="52"/>
      <c r="D3216" s="52"/>
    </row>
    <row r="3217" spans="1:4" x14ac:dyDescent="0.2">
      <c r="A3217" s="52"/>
      <c r="B3217" s="52"/>
      <c r="C3217" s="52"/>
      <c r="D3217" s="52"/>
    </row>
    <row r="3218" spans="1:4" x14ac:dyDescent="0.2">
      <c r="A3218" s="52"/>
      <c r="B3218" s="52"/>
      <c r="C3218" s="52"/>
      <c r="D3218" s="52"/>
    </row>
    <row r="3219" spans="1:4" x14ac:dyDescent="0.2">
      <c r="A3219" s="52"/>
      <c r="B3219" s="52"/>
      <c r="C3219" s="52"/>
      <c r="D3219" s="52"/>
    </row>
    <row r="3220" spans="1:4" x14ac:dyDescent="0.2">
      <c r="A3220" s="52"/>
      <c r="B3220" s="52"/>
      <c r="C3220" s="52"/>
      <c r="D3220" s="52"/>
    </row>
    <row r="3221" spans="1:4" x14ac:dyDescent="0.2">
      <c r="A3221" s="52"/>
      <c r="B3221" s="52"/>
      <c r="C3221" s="52"/>
      <c r="D3221" s="52"/>
    </row>
    <row r="3222" spans="1:4" x14ac:dyDescent="0.2">
      <c r="A3222" s="52"/>
      <c r="B3222" s="52"/>
      <c r="C3222" s="52"/>
      <c r="D3222" s="52"/>
    </row>
    <row r="3223" spans="1:4" x14ac:dyDescent="0.2">
      <c r="A3223" s="52"/>
      <c r="B3223" s="52"/>
      <c r="C3223" s="52"/>
      <c r="D3223" s="52"/>
    </row>
    <row r="3224" spans="1:4" x14ac:dyDescent="0.2">
      <c r="A3224" s="52"/>
      <c r="B3224" s="52"/>
      <c r="C3224" s="52"/>
      <c r="D3224" s="52"/>
    </row>
    <row r="3225" spans="1:4" x14ac:dyDescent="0.2">
      <c r="A3225" s="52"/>
      <c r="B3225" s="52"/>
      <c r="C3225" s="52"/>
      <c r="D3225" s="52"/>
    </row>
    <row r="3226" spans="1:4" x14ac:dyDescent="0.2">
      <c r="A3226" s="52"/>
      <c r="B3226" s="52"/>
      <c r="C3226" s="52"/>
      <c r="D3226" s="52"/>
    </row>
    <row r="3227" spans="1:4" x14ac:dyDescent="0.2">
      <c r="A3227" s="52"/>
      <c r="B3227" s="52"/>
      <c r="C3227" s="52"/>
      <c r="D3227" s="52"/>
    </row>
    <row r="3228" spans="1:4" x14ac:dyDescent="0.2">
      <c r="A3228" s="52"/>
      <c r="B3228" s="52"/>
      <c r="C3228" s="52"/>
      <c r="D3228" s="52"/>
    </row>
    <row r="3229" spans="1:4" x14ac:dyDescent="0.2">
      <c r="A3229" s="52"/>
      <c r="B3229" s="52"/>
      <c r="C3229" s="52"/>
      <c r="D3229" s="52"/>
    </row>
    <row r="3230" spans="1:4" x14ac:dyDescent="0.2">
      <c r="A3230" s="52"/>
      <c r="B3230" s="52"/>
      <c r="C3230" s="52"/>
      <c r="D3230" s="52"/>
    </row>
    <row r="3231" spans="1:4" x14ac:dyDescent="0.2">
      <c r="A3231" s="52"/>
      <c r="B3231" s="52"/>
      <c r="C3231" s="52"/>
      <c r="D3231" s="52"/>
    </row>
    <row r="3232" spans="1:4" x14ac:dyDescent="0.2">
      <c r="A3232" s="52"/>
      <c r="B3232" s="52"/>
      <c r="C3232" s="52"/>
      <c r="D3232" s="52"/>
    </row>
    <row r="3233" spans="1:4" x14ac:dyDescent="0.2">
      <c r="A3233" s="52"/>
      <c r="B3233" s="52"/>
      <c r="C3233" s="52"/>
      <c r="D3233" s="52"/>
    </row>
    <row r="3234" spans="1:4" x14ac:dyDescent="0.2">
      <c r="A3234" s="52"/>
      <c r="B3234" s="52"/>
      <c r="C3234" s="52"/>
      <c r="D3234" s="52"/>
    </row>
    <row r="3235" spans="1:4" x14ac:dyDescent="0.2">
      <c r="A3235" s="52"/>
      <c r="B3235" s="52"/>
      <c r="C3235" s="52"/>
      <c r="D3235" s="52"/>
    </row>
    <row r="3236" spans="1:4" x14ac:dyDescent="0.2">
      <c r="A3236" s="52"/>
      <c r="B3236" s="52"/>
      <c r="C3236" s="52"/>
      <c r="D3236" s="52"/>
    </row>
    <row r="3237" spans="1:4" x14ac:dyDescent="0.2">
      <c r="A3237" s="52"/>
      <c r="B3237" s="52"/>
      <c r="C3237" s="52"/>
      <c r="D3237" s="52"/>
    </row>
    <row r="3238" spans="1:4" x14ac:dyDescent="0.2">
      <c r="A3238" s="52"/>
      <c r="B3238" s="52"/>
      <c r="C3238" s="52"/>
      <c r="D3238" s="52"/>
    </row>
    <row r="3239" spans="1:4" x14ac:dyDescent="0.2">
      <c r="A3239" s="52"/>
      <c r="B3239" s="52"/>
      <c r="C3239" s="52"/>
      <c r="D3239" s="52"/>
    </row>
    <row r="3240" spans="1:4" x14ac:dyDescent="0.2">
      <c r="A3240" s="52"/>
      <c r="B3240" s="52"/>
      <c r="C3240" s="52"/>
      <c r="D3240" s="52"/>
    </row>
    <row r="3241" spans="1:4" x14ac:dyDescent="0.2">
      <c r="A3241" s="52"/>
      <c r="B3241" s="52"/>
      <c r="C3241" s="52"/>
      <c r="D3241" s="52"/>
    </row>
    <row r="3242" spans="1:4" x14ac:dyDescent="0.2">
      <c r="A3242" s="52"/>
      <c r="B3242" s="52"/>
      <c r="C3242" s="52"/>
      <c r="D3242" s="52"/>
    </row>
    <row r="3243" spans="1:4" x14ac:dyDescent="0.2">
      <c r="A3243" s="52"/>
      <c r="B3243" s="52"/>
      <c r="C3243" s="52"/>
      <c r="D3243" s="52"/>
    </row>
    <row r="3244" spans="1:4" x14ac:dyDescent="0.2">
      <c r="A3244" s="52"/>
      <c r="B3244" s="52"/>
      <c r="C3244" s="52"/>
      <c r="D3244" s="52"/>
    </row>
    <row r="3245" spans="1:4" x14ac:dyDescent="0.2">
      <c r="A3245" s="52"/>
      <c r="B3245" s="52"/>
      <c r="C3245" s="52"/>
      <c r="D3245" s="52"/>
    </row>
    <row r="3246" spans="1:4" x14ac:dyDescent="0.2">
      <c r="A3246" s="52"/>
      <c r="B3246" s="52"/>
      <c r="C3246" s="52"/>
      <c r="D3246" s="52"/>
    </row>
    <row r="3247" spans="1:4" x14ac:dyDescent="0.2">
      <c r="A3247" s="52"/>
      <c r="B3247" s="52"/>
      <c r="C3247" s="52"/>
      <c r="D3247" s="52"/>
    </row>
    <row r="3248" spans="1:4" x14ac:dyDescent="0.2">
      <c r="A3248" s="52"/>
      <c r="B3248" s="52"/>
      <c r="C3248" s="52"/>
      <c r="D3248" s="52"/>
    </row>
    <row r="3249" spans="1:4" x14ac:dyDescent="0.2">
      <c r="A3249" s="52"/>
      <c r="B3249" s="52"/>
      <c r="C3249" s="52"/>
      <c r="D3249" s="52"/>
    </row>
    <row r="3250" spans="1:4" x14ac:dyDescent="0.2">
      <c r="A3250" s="52"/>
      <c r="B3250" s="52"/>
      <c r="C3250" s="52"/>
      <c r="D3250" s="52"/>
    </row>
    <row r="3251" spans="1:4" x14ac:dyDescent="0.2">
      <c r="A3251" s="52"/>
      <c r="B3251" s="52"/>
      <c r="C3251" s="52"/>
      <c r="D3251" s="52"/>
    </row>
    <row r="3252" spans="1:4" x14ac:dyDescent="0.2">
      <c r="A3252" s="52"/>
      <c r="B3252" s="52"/>
      <c r="C3252" s="52"/>
      <c r="D3252" s="52"/>
    </row>
    <row r="3253" spans="1:4" x14ac:dyDescent="0.2">
      <c r="A3253" s="52"/>
      <c r="B3253" s="52"/>
      <c r="C3253" s="52"/>
      <c r="D3253" s="52"/>
    </row>
    <row r="3254" spans="1:4" x14ac:dyDescent="0.2">
      <c r="A3254" s="52"/>
      <c r="B3254" s="52"/>
      <c r="C3254" s="52"/>
      <c r="D3254" s="52"/>
    </row>
    <row r="3255" spans="1:4" x14ac:dyDescent="0.2">
      <c r="A3255" s="52"/>
      <c r="B3255" s="52"/>
      <c r="C3255" s="52"/>
      <c r="D3255" s="52"/>
    </row>
    <row r="3256" spans="1:4" x14ac:dyDescent="0.2">
      <c r="A3256" s="52"/>
      <c r="B3256" s="52"/>
      <c r="C3256" s="52"/>
      <c r="D3256" s="52"/>
    </row>
    <row r="3257" spans="1:4" x14ac:dyDescent="0.2">
      <c r="A3257" s="52"/>
      <c r="B3257" s="52"/>
      <c r="C3257" s="52"/>
      <c r="D3257" s="52"/>
    </row>
    <row r="3258" spans="1:4" x14ac:dyDescent="0.2">
      <c r="A3258" s="52"/>
      <c r="B3258" s="52"/>
      <c r="C3258" s="52"/>
      <c r="D3258" s="52"/>
    </row>
    <row r="3259" spans="1:4" x14ac:dyDescent="0.2">
      <c r="A3259" s="52"/>
      <c r="B3259" s="52"/>
      <c r="C3259" s="52"/>
      <c r="D3259" s="52"/>
    </row>
    <row r="3260" spans="1:4" x14ac:dyDescent="0.2">
      <c r="A3260" s="52"/>
      <c r="B3260" s="52"/>
      <c r="C3260" s="52"/>
      <c r="D3260" s="52"/>
    </row>
    <row r="3261" spans="1:4" x14ac:dyDescent="0.2">
      <c r="A3261" s="52"/>
      <c r="B3261" s="52"/>
      <c r="C3261" s="52"/>
      <c r="D3261" s="52"/>
    </row>
    <row r="3262" spans="1:4" x14ac:dyDescent="0.2">
      <c r="A3262" s="52"/>
      <c r="B3262" s="52"/>
      <c r="C3262" s="52"/>
      <c r="D3262" s="52"/>
    </row>
    <row r="3263" spans="1:4" x14ac:dyDescent="0.2">
      <c r="A3263" s="52"/>
      <c r="B3263" s="52"/>
      <c r="C3263" s="52"/>
      <c r="D3263" s="52"/>
    </row>
    <row r="3264" spans="1:4" x14ac:dyDescent="0.2">
      <c r="A3264" s="52"/>
      <c r="B3264" s="52"/>
      <c r="C3264" s="52"/>
      <c r="D3264" s="52"/>
    </row>
    <row r="3265" spans="1:4" x14ac:dyDescent="0.2">
      <c r="A3265" s="52"/>
      <c r="B3265" s="52"/>
      <c r="C3265" s="52"/>
      <c r="D3265" s="52"/>
    </row>
    <row r="3266" spans="1:4" x14ac:dyDescent="0.2">
      <c r="A3266" s="52"/>
      <c r="B3266" s="52"/>
      <c r="C3266" s="52"/>
      <c r="D3266" s="52"/>
    </row>
    <row r="3267" spans="1:4" x14ac:dyDescent="0.2">
      <c r="A3267" s="52"/>
      <c r="B3267" s="52"/>
      <c r="C3267" s="52"/>
      <c r="D3267" s="52"/>
    </row>
    <row r="3268" spans="1:4" x14ac:dyDescent="0.2">
      <c r="A3268" s="52"/>
      <c r="B3268" s="52"/>
      <c r="C3268" s="52"/>
      <c r="D3268" s="52"/>
    </row>
    <row r="3269" spans="1:4" x14ac:dyDescent="0.2">
      <c r="A3269" s="52"/>
      <c r="B3269" s="52"/>
      <c r="C3269" s="52"/>
      <c r="D3269" s="52"/>
    </row>
    <row r="3270" spans="1:4" x14ac:dyDescent="0.2">
      <c r="A3270" s="52"/>
      <c r="B3270" s="52"/>
      <c r="C3270" s="52"/>
      <c r="D3270" s="52"/>
    </row>
    <row r="3271" spans="1:4" x14ac:dyDescent="0.2">
      <c r="A3271" s="52"/>
      <c r="B3271" s="52"/>
      <c r="C3271" s="52"/>
      <c r="D3271" s="52"/>
    </row>
    <row r="3272" spans="1:4" x14ac:dyDescent="0.2">
      <c r="A3272" s="52"/>
      <c r="B3272" s="52"/>
      <c r="C3272" s="52"/>
      <c r="D3272" s="52"/>
    </row>
    <row r="3273" spans="1:4" x14ac:dyDescent="0.2">
      <c r="A3273" s="52"/>
      <c r="B3273" s="52"/>
      <c r="C3273" s="52"/>
      <c r="D3273" s="52"/>
    </row>
    <row r="3274" spans="1:4" x14ac:dyDescent="0.2">
      <c r="A3274" s="52"/>
      <c r="B3274" s="52"/>
      <c r="C3274" s="52"/>
      <c r="D3274" s="52"/>
    </row>
    <row r="3275" spans="1:4" x14ac:dyDescent="0.2">
      <c r="A3275" s="52"/>
      <c r="B3275" s="52"/>
      <c r="C3275" s="52"/>
      <c r="D3275" s="52"/>
    </row>
    <row r="3276" spans="1:4" x14ac:dyDescent="0.2">
      <c r="A3276" s="52"/>
      <c r="B3276" s="52"/>
      <c r="C3276" s="52"/>
      <c r="D3276" s="52"/>
    </row>
    <row r="3277" spans="1:4" x14ac:dyDescent="0.2">
      <c r="A3277" s="52"/>
      <c r="B3277" s="52"/>
      <c r="C3277" s="52"/>
      <c r="D3277" s="52"/>
    </row>
    <row r="3278" spans="1:4" x14ac:dyDescent="0.2">
      <c r="A3278" s="52"/>
      <c r="B3278" s="52"/>
      <c r="C3278" s="52"/>
      <c r="D3278" s="52"/>
    </row>
    <row r="3279" spans="1:4" x14ac:dyDescent="0.2">
      <c r="A3279" s="52"/>
      <c r="B3279" s="52"/>
      <c r="C3279" s="52"/>
      <c r="D3279" s="52"/>
    </row>
    <row r="3280" spans="1:4" x14ac:dyDescent="0.2">
      <c r="A3280" s="52"/>
      <c r="B3280" s="52"/>
      <c r="C3280" s="52"/>
      <c r="D3280" s="52"/>
    </row>
    <row r="3281" spans="1:38" x14ac:dyDescent="0.2">
      <c r="A3281" s="52"/>
      <c r="B3281" s="52"/>
      <c r="C3281" s="52"/>
      <c r="D3281" s="52"/>
    </row>
    <row r="3282" spans="1:38" x14ac:dyDescent="0.2">
      <c r="A3282" s="52"/>
      <c r="B3282" s="52"/>
      <c r="C3282" s="52"/>
      <c r="D3282" s="52"/>
    </row>
    <row r="3283" spans="1:38" x14ac:dyDescent="0.2">
      <c r="A3283" s="52"/>
      <c r="B3283" s="52"/>
      <c r="C3283" s="52"/>
      <c r="D3283" s="52"/>
    </row>
    <row r="3284" spans="1:38" x14ac:dyDescent="0.2">
      <c r="A3284" s="52"/>
      <c r="B3284" s="52"/>
      <c r="C3284" s="52"/>
      <c r="D3284" s="52"/>
    </row>
    <row r="3285" spans="1:38" x14ac:dyDescent="0.2">
      <c r="A3285" s="52"/>
      <c r="B3285" s="52"/>
      <c r="C3285" s="52"/>
      <c r="D3285" s="52"/>
    </row>
    <row r="3286" spans="1:38" x14ac:dyDescent="0.2">
      <c r="A3286" s="52"/>
      <c r="B3286" s="52"/>
      <c r="C3286" s="52"/>
      <c r="D3286" s="52"/>
    </row>
    <row r="3287" spans="1:38" x14ac:dyDescent="0.2">
      <c r="A3287" s="52"/>
      <c r="B3287" s="52"/>
      <c r="C3287" s="52"/>
      <c r="D3287" s="52"/>
    </row>
    <row r="3288" spans="1:38" x14ac:dyDescent="0.2">
      <c r="A3288" s="52"/>
      <c r="B3288" s="52"/>
      <c r="C3288" s="52"/>
      <c r="D3288" s="52"/>
    </row>
    <row r="3289" spans="1:38" x14ac:dyDescent="0.2">
      <c r="A3289" s="52"/>
      <c r="B3289" s="52"/>
      <c r="C3289" s="52"/>
      <c r="D3289" s="52"/>
    </row>
    <row r="3290" spans="1:38" x14ac:dyDescent="0.2">
      <c r="A3290" s="52"/>
      <c r="B3290" s="52"/>
      <c r="C3290" s="52"/>
      <c r="D3290" s="52"/>
    </row>
    <row r="3291" spans="1:38" x14ac:dyDescent="0.2">
      <c r="A3291" s="52"/>
      <c r="B3291" s="52"/>
      <c r="C3291" s="52"/>
      <c r="D3291" s="52"/>
    </row>
    <row r="3292" spans="1:38" x14ac:dyDescent="0.2">
      <c r="A3292" s="52"/>
      <c r="B3292" s="52"/>
      <c r="C3292" s="52"/>
      <c r="D3292" s="52"/>
    </row>
    <row r="3293" spans="1:38" x14ac:dyDescent="0.2">
      <c r="A3293" s="52"/>
      <c r="B3293" s="52"/>
      <c r="C3293" s="52"/>
      <c r="D3293" s="52"/>
    </row>
    <row r="3294" spans="1:38" s="67" customFormat="1" x14ac:dyDescent="0.2">
      <c r="U3294" s="52"/>
      <c r="V3294" s="52"/>
      <c r="W3294" s="52"/>
      <c r="X3294" s="52"/>
      <c r="Y3294" s="52"/>
      <c r="Z3294" s="52"/>
      <c r="AA3294" s="52"/>
      <c r="AB3294" s="52"/>
      <c r="AC3294" s="52"/>
      <c r="AD3294" s="52"/>
      <c r="AE3294" s="52"/>
      <c r="AF3294" s="52"/>
      <c r="AG3294" s="52"/>
      <c r="AH3294" s="52"/>
      <c r="AI3294" s="52"/>
      <c r="AJ3294" s="52"/>
      <c r="AK3294" s="52"/>
      <c r="AL3294" s="52"/>
    </row>
    <row r="3295" spans="1:38" x14ac:dyDescent="0.2">
      <c r="A3295" s="52"/>
      <c r="B3295" s="52"/>
      <c r="C3295" s="52"/>
      <c r="D3295" s="52"/>
    </row>
    <row r="3296" spans="1:38" x14ac:dyDescent="0.2">
      <c r="A3296" s="52"/>
      <c r="B3296" s="52"/>
      <c r="C3296" s="52"/>
      <c r="D3296" s="52"/>
      <c r="U3296" s="67"/>
      <c r="V3296" s="67"/>
      <c r="W3296" s="67"/>
      <c r="X3296" s="67"/>
      <c r="Y3296" s="67"/>
      <c r="Z3296" s="67"/>
      <c r="AA3296" s="67"/>
      <c r="AB3296" s="67"/>
      <c r="AC3296" s="67"/>
      <c r="AD3296" s="67"/>
      <c r="AE3296" s="67"/>
      <c r="AF3296" s="67"/>
      <c r="AG3296" s="67"/>
      <c r="AH3296" s="67"/>
      <c r="AI3296" s="67"/>
      <c r="AJ3296" s="67"/>
      <c r="AK3296" s="67"/>
      <c r="AL3296" s="67"/>
    </row>
    <row r="3297" spans="1:4" x14ac:dyDescent="0.2">
      <c r="A3297" s="52"/>
      <c r="B3297" s="52"/>
      <c r="C3297" s="52"/>
      <c r="D3297" s="52"/>
    </row>
    <row r="3298" spans="1:4" x14ac:dyDescent="0.2">
      <c r="A3298" s="52"/>
      <c r="B3298" s="52"/>
      <c r="C3298" s="52"/>
      <c r="D3298" s="52"/>
    </row>
    <row r="3299" spans="1:4" x14ac:dyDescent="0.2">
      <c r="A3299" s="52"/>
      <c r="B3299" s="52"/>
      <c r="C3299" s="52"/>
      <c r="D3299" s="52"/>
    </row>
    <row r="3300" spans="1:4" x14ac:dyDescent="0.2">
      <c r="A3300" s="52"/>
      <c r="B3300" s="52"/>
      <c r="C3300" s="52"/>
      <c r="D3300" s="52"/>
    </row>
    <row r="3301" spans="1:4" x14ac:dyDescent="0.2">
      <c r="A3301" s="52"/>
      <c r="B3301" s="52"/>
      <c r="C3301" s="52"/>
      <c r="D3301" s="52"/>
    </row>
    <row r="3302" spans="1:4" x14ac:dyDescent="0.2">
      <c r="A3302" s="52"/>
      <c r="B3302" s="52"/>
      <c r="C3302" s="52"/>
      <c r="D3302" s="52"/>
    </row>
    <row r="3303" spans="1:4" x14ac:dyDescent="0.2">
      <c r="A3303" s="52"/>
      <c r="B3303" s="52"/>
      <c r="C3303" s="52"/>
      <c r="D3303" s="52"/>
    </row>
    <row r="3304" spans="1:4" x14ac:dyDescent="0.2">
      <c r="A3304" s="52"/>
      <c r="B3304" s="52"/>
      <c r="C3304" s="52"/>
      <c r="D3304" s="52"/>
    </row>
    <row r="3305" spans="1:4" x14ac:dyDescent="0.2">
      <c r="A3305" s="52"/>
      <c r="B3305" s="52"/>
      <c r="C3305" s="52"/>
      <c r="D3305" s="52"/>
    </row>
    <row r="3306" spans="1:4" x14ac:dyDescent="0.2">
      <c r="A3306" s="52"/>
      <c r="B3306" s="52"/>
      <c r="C3306" s="52"/>
      <c r="D3306" s="52"/>
    </row>
    <row r="3307" spans="1:4" x14ac:dyDescent="0.2">
      <c r="A3307" s="52"/>
      <c r="B3307" s="52"/>
      <c r="C3307" s="52"/>
      <c r="D3307" s="52"/>
    </row>
    <row r="3308" spans="1:4" x14ac:dyDescent="0.2">
      <c r="A3308" s="52"/>
      <c r="B3308" s="52"/>
      <c r="C3308" s="52"/>
      <c r="D3308" s="52"/>
    </row>
    <row r="3309" spans="1:4" x14ac:dyDescent="0.2">
      <c r="A3309" s="52"/>
      <c r="B3309" s="52"/>
      <c r="C3309" s="52"/>
      <c r="D3309" s="52"/>
    </row>
    <row r="3310" spans="1:4" x14ac:dyDescent="0.2">
      <c r="A3310" s="52"/>
      <c r="B3310" s="52"/>
      <c r="C3310" s="52"/>
      <c r="D3310" s="52"/>
    </row>
    <row r="3311" spans="1:4" x14ac:dyDescent="0.2">
      <c r="A3311" s="52"/>
      <c r="B3311" s="52"/>
      <c r="C3311" s="52"/>
      <c r="D3311" s="52"/>
    </row>
    <row r="3312" spans="1:4" x14ac:dyDescent="0.2">
      <c r="A3312" s="52"/>
      <c r="B3312" s="52"/>
      <c r="C3312" s="52"/>
      <c r="D3312" s="52"/>
    </row>
    <row r="3313" spans="1:4" x14ac:dyDescent="0.2">
      <c r="A3313" s="52"/>
      <c r="B3313" s="52"/>
      <c r="C3313" s="52"/>
      <c r="D3313" s="52"/>
    </row>
    <row r="3314" spans="1:4" x14ac:dyDescent="0.2">
      <c r="A3314" s="52"/>
      <c r="B3314" s="52"/>
      <c r="C3314" s="52"/>
      <c r="D3314" s="52"/>
    </row>
    <row r="3315" spans="1:4" x14ac:dyDescent="0.2">
      <c r="A3315" s="52"/>
      <c r="B3315" s="52"/>
      <c r="C3315" s="52"/>
      <c r="D3315" s="52"/>
    </row>
    <row r="3316" spans="1:4" x14ac:dyDescent="0.2">
      <c r="A3316" s="52"/>
      <c r="B3316" s="52"/>
      <c r="C3316" s="52"/>
      <c r="D3316" s="52"/>
    </row>
    <row r="3317" spans="1:4" x14ac:dyDescent="0.2">
      <c r="A3317" s="52"/>
      <c r="B3317" s="52"/>
      <c r="C3317" s="52"/>
      <c r="D3317" s="52"/>
    </row>
    <row r="3318" spans="1:4" x14ac:dyDescent="0.2">
      <c r="A3318" s="52"/>
      <c r="B3318" s="52"/>
      <c r="C3318" s="52"/>
      <c r="D3318" s="52"/>
    </row>
    <row r="3319" spans="1:4" x14ac:dyDescent="0.2">
      <c r="A3319" s="52"/>
      <c r="B3319" s="52"/>
      <c r="C3319" s="52"/>
      <c r="D3319" s="52"/>
    </row>
    <row r="3320" spans="1:4" x14ac:dyDescent="0.2">
      <c r="A3320" s="52"/>
      <c r="B3320" s="52"/>
      <c r="C3320" s="52"/>
      <c r="D3320" s="52"/>
    </row>
    <row r="3321" spans="1:4" x14ac:dyDescent="0.2">
      <c r="A3321" s="52"/>
      <c r="B3321" s="52"/>
      <c r="C3321" s="52"/>
      <c r="D3321" s="52"/>
    </row>
    <row r="3322" spans="1:4" x14ac:dyDescent="0.2">
      <c r="A3322" s="52"/>
      <c r="B3322" s="52"/>
      <c r="C3322" s="52"/>
      <c r="D3322" s="52"/>
    </row>
    <row r="3323" spans="1:4" x14ac:dyDescent="0.2">
      <c r="A3323" s="52"/>
      <c r="B3323" s="52"/>
      <c r="C3323" s="52"/>
      <c r="D3323" s="52"/>
    </row>
    <row r="3324" spans="1:4" x14ac:dyDescent="0.2">
      <c r="A3324" s="52"/>
      <c r="B3324" s="52"/>
      <c r="C3324" s="52"/>
      <c r="D3324" s="52"/>
    </row>
    <row r="3325" spans="1:4" x14ac:dyDescent="0.2">
      <c r="A3325" s="52"/>
      <c r="B3325" s="52"/>
      <c r="C3325" s="52"/>
      <c r="D3325" s="52"/>
    </row>
    <row r="3326" spans="1:4" x14ac:dyDescent="0.2">
      <c r="A3326" s="52"/>
      <c r="B3326" s="52"/>
      <c r="C3326" s="52"/>
      <c r="D3326" s="52"/>
    </row>
    <row r="3327" spans="1:4" x14ac:dyDescent="0.2">
      <c r="A3327" s="52"/>
      <c r="B3327" s="52"/>
      <c r="C3327" s="52"/>
      <c r="D3327" s="52"/>
    </row>
    <row r="3328" spans="1:4" x14ac:dyDescent="0.2">
      <c r="A3328" s="52"/>
      <c r="B3328" s="52"/>
      <c r="C3328" s="52"/>
      <c r="D3328" s="52"/>
    </row>
    <row r="3329" spans="1:4" x14ac:dyDescent="0.2">
      <c r="A3329" s="52"/>
      <c r="B3329" s="52"/>
      <c r="C3329" s="52"/>
      <c r="D3329" s="52"/>
    </row>
    <row r="3330" spans="1:4" x14ac:dyDescent="0.2">
      <c r="A3330" s="52"/>
      <c r="B3330" s="52"/>
      <c r="C3330" s="52"/>
      <c r="D3330" s="52"/>
    </row>
    <row r="3331" spans="1:4" x14ac:dyDescent="0.2">
      <c r="A3331" s="52"/>
      <c r="B3331" s="52"/>
      <c r="C3331" s="52"/>
      <c r="D3331" s="52"/>
    </row>
    <row r="3332" spans="1:4" x14ac:dyDescent="0.2">
      <c r="A3332" s="52"/>
      <c r="B3332" s="52"/>
      <c r="C3332" s="52"/>
      <c r="D3332" s="52"/>
    </row>
    <row r="3333" spans="1:4" x14ac:dyDescent="0.2">
      <c r="A3333" s="52"/>
      <c r="B3333" s="52"/>
      <c r="C3333" s="52"/>
      <c r="D3333" s="52"/>
    </row>
    <row r="3334" spans="1:4" x14ac:dyDescent="0.2">
      <c r="A3334" s="52"/>
      <c r="B3334" s="52"/>
      <c r="C3334" s="52"/>
      <c r="D3334" s="52"/>
    </row>
    <row r="3335" spans="1:4" x14ac:dyDescent="0.2">
      <c r="A3335" s="52"/>
      <c r="B3335" s="52"/>
      <c r="C3335" s="52"/>
      <c r="D3335" s="52"/>
    </row>
    <row r="3336" spans="1:4" x14ac:dyDescent="0.2">
      <c r="A3336" s="52"/>
      <c r="B3336" s="52"/>
      <c r="C3336" s="52"/>
      <c r="D3336" s="52"/>
    </row>
    <row r="3337" spans="1:4" x14ac:dyDescent="0.2">
      <c r="A3337" s="52"/>
      <c r="B3337" s="52"/>
      <c r="C3337" s="52"/>
      <c r="D3337" s="52"/>
    </row>
    <row r="3338" spans="1:4" x14ac:dyDescent="0.2">
      <c r="A3338" s="52"/>
      <c r="B3338" s="52"/>
      <c r="C3338" s="52"/>
      <c r="D3338" s="52"/>
    </row>
    <row r="3339" spans="1:4" x14ac:dyDescent="0.2">
      <c r="A3339" s="52"/>
      <c r="B3339" s="52"/>
      <c r="C3339" s="52"/>
      <c r="D3339" s="52"/>
    </row>
    <row r="3340" spans="1:4" x14ac:dyDescent="0.2">
      <c r="A3340" s="52"/>
      <c r="B3340" s="52"/>
      <c r="C3340" s="52"/>
      <c r="D3340" s="52"/>
    </row>
    <row r="3341" spans="1:4" x14ac:dyDescent="0.2">
      <c r="A3341" s="52"/>
      <c r="B3341" s="52"/>
      <c r="C3341" s="52"/>
      <c r="D3341" s="52"/>
    </row>
    <row r="3342" spans="1:4" x14ac:dyDescent="0.2">
      <c r="A3342" s="52"/>
      <c r="B3342" s="52"/>
      <c r="C3342" s="52"/>
      <c r="D3342" s="52"/>
    </row>
    <row r="3343" spans="1:4" x14ac:dyDescent="0.2">
      <c r="A3343" s="52"/>
      <c r="B3343" s="52"/>
      <c r="C3343" s="52"/>
      <c r="D3343" s="52"/>
    </row>
    <row r="3344" spans="1:4" x14ac:dyDescent="0.2">
      <c r="A3344" s="52"/>
      <c r="B3344" s="52"/>
      <c r="C3344" s="52"/>
      <c r="D3344" s="52"/>
    </row>
    <row r="3345" spans="1:4" x14ac:dyDescent="0.2">
      <c r="A3345" s="52"/>
      <c r="B3345" s="52"/>
      <c r="C3345" s="52"/>
      <c r="D3345" s="52"/>
    </row>
    <row r="3346" spans="1:4" x14ac:dyDescent="0.2">
      <c r="A3346" s="52"/>
      <c r="B3346" s="52"/>
      <c r="C3346" s="52"/>
      <c r="D3346" s="52"/>
    </row>
    <row r="3347" spans="1:4" x14ac:dyDescent="0.2">
      <c r="A3347" s="52"/>
      <c r="B3347" s="52"/>
      <c r="C3347" s="52"/>
      <c r="D3347" s="52"/>
    </row>
    <row r="3348" spans="1:4" x14ac:dyDescent="0.2">
      <c r="A3348" s="52"/>
      <c r="B3348" s="52"/>
      <c r="C3348" s="52"/>
      <c r="D3348" s="52"/>
    </row>
    <row r="3349" spans="1:4" x14ac:dyDescent="0.2">
      <c r="A3349" s="52"/>
      <c r="B3349" s="52"/>
      <c r="C3349" s="52"/>
      <c r="D3349" s="52"/>
    </row>
    <row r="3350" spans="1:4" x14ac:dyDescent="0.2">
      <c r="A3350" s="52"/>
      <c r="B3350" s="52"/>
      <c r="C3350" s="52"/>
      <c r="D3350" s="52"/>
    </row>
    <row r="3351" spans="1:4" x14ac:dyDescent="0.2">
      <c r="A3351" s="52"/>
      <c r="B3351" s="52"/>
      <c r="C3351" s="52"/>
      <c r="D3351" s="52"/>
    </row>
    <row r="3352" spans="1:4" x14ac:dyDescent="0.2">
      <c r="A3352" s="52"/>
      <c r="B3352" s="52"/>
      <c r="C3352" s="52"/>
      <c r="D3352" s="52"/>
    </row>
    <row r="3353" spans="1:4" x14ac:dyDescent="0.2">
      <c r="A3353" s="52"/>
      <c r="B3353" s="52"/>
      <c r="C3353" s="52"/>
      <c r="D3353" s="52"/>
    </row>
    <row r="3354" spans="1:4" x14ac:dyDescent="0.2">
      <c r="A3354" s="52"/>
      <c r="B3354" s="52"/>
      <c r="C3354" s="52"/>
      <c r="D3354" s="52"/>
    </row>
    <row r="3355" spans="1:4" x14ac:dyDescent="0.2">
      <c r="A3355" s="52"/>
      <c r="B3355" s="52"/>
      <c r="C3355" s="52"/>
      <c r="D3355" s="52"/>
    </row>
    <row r="3356" spans="1:4" x14ac:dyDescent="0.2">
      <c r="A3356" s="52"/>
      <c r="B3356" s="52"/>
      <c r="C3356" s="52"/>
      <c r="D3356" s="52"/>
    </row>
    <row r="3357" spans="1:4" x14ac:dyDescent="0.2">
      <c r="A3357" s="52"/>
      <c r="B3357" s="52"/>
      <c r="C3357" s="52"/>
      <c r="D3357" s="52"/>
    </row>
    <row r="3358" spans="1:4" x14ac:dyDescent="0.2">
      <c r="A3358" s="52"/>
      <c r="B3358" s="52"/>
      <c r="C3358" s="52"/>
      <c r="D3358" s="52"/>
    </row>
    <row r="3359" spans="1:4" x14ac:dyDescent="0.2">
      <c r="A3359" s="52"/>
      <c r="B3359" s="52"/>
      <c r="C3359" s="52"/>
      <c r="D3359" s="52"/>
    </row>
    <row r="3360" spans="1:4" x14ac:dyDescent="0.2">
      <c r="A3360" s="52"/>
      <c r="B3360" s="52"/>
      <c r="C3360" s="52"/>
      <c r="D3360" s="52"/>
    </row>
    <row r="3361" spans="1:4" x14ac:dyDescent="0.2">
      <c r="A3361" s="52"/>
      <c r="B3361" s="52"/>
      <c r="C3361" s="52"/>
      <c r="D3361" s="52"/>
    </row>
    <row r="3362" spans="1:4" x14ac:dyDescent="0.2">
      <c r="A3362" s="52"/>
      <c r="B3362" s="52"/>
      <c r="C3362" s="52"/>
      <c r="D3362" s="52"/>
    </row>
    <row r="3363" spans="1:4" x14ac:dyDescent="0.2">
      <c r="A3363" s="52"/>
      <c r="B3363" s="52"/>
      <c r="C3363" s="52"/>
      <c r="D3363" s="52"/>
    </row>
    <row r="3364" spans="1:4" x14ac:dyDescent="0.2">
      <c r="A3364" s="52"/>
      <c r="B3364" s="52"/>
      <c r="C3364" s="52"/>
      <c r="D3364" s="52"/>
    </row>
    <row r="3365" spans="1:4" x14ac:dyDescent="0.2">
      <c r="A3365" s="52"/>
      <c r="B3365" s="52"/>
      <c r="C3365" s="52"/>
      <c r="D3365" s="52"/>
    </row>
    <row r="3366" spans="1:4" x14ac:dyDescent="0.2">
      <c r="A3366" s="52"/>
      <c r="B3366" s="52"/>
      <c r="C3366" s="52"/>
      <c r="D3366" s="52"/>
    </row>
    <row r="3367" spans="1:4" x14ac:dyDescent="0.2">
      <c r="A3367" s="52"/>
      <c r="B3367" s="52"/>
      <c r="C3367" s="52"/>
      <c r="D3367" s="52"/>
    </row>
    <row r="3368" spans="1:4" x14ac:dyDescent="0.2">
      <c r="A3368" s="52"/>
      <c r="B3368" s="52"/>
      <c r="C3368" s="52"/>
      <c r="D3368" s="52"/>
    </row>
    <row r="3369" spans="1:4" x14ac:dyDescent="0.2">
      <c r="A3369" s="52"/>
      <c r="B3369" s="52"/>
      <c r="C3369" s="52"/>
      <c r="D3369" s="52"/>
    </row>
    <row r="3370" spans="1:4" x14ac:dyDescent="0.2">
      <c r="A3370" s="52"/>
      <c r="B3370" s="52"/>
      <c r="C3370" s="52"/>
      <c r="D3370" s="52"/>
    </row>
    <row r="3371" spans="1:4" x14ac:dyDescent="0.2">
      <c r="A3371" s="52"/>
      <c r="B3371" s="52"/>
      <c r="C3371" s="52"/>
      <c r="D3371" s="52"/>
    </row>
    <row r="3372" spans="1:4" x14ac:dyDescent="0.2">
      <c r="A3372" s="52"/>
      <c r="B3372" s="52"/>
      <c r="C3372" s="52"/>
      <c r="D3372" s="52"/>
    </row>
    <row r="3373" spans="1:4" x14ac:dyDescent="0.2">
      <c r="A3373" s="52"/>
      <c r="B3373" s="52"/>
      <c r="C3373" s="52"/>
      <c r="D3373" s="52"/>
    </row>
    <row r="3374" spans="1:4" x14ac:dyDescent="0.2">
      <c r="A3374" s="52"/>
      <c r="B3374" s="52"/>
      <c r="C3374" s="52"/>
      <c r="D3374" s="52"/>
    </row>
    <row r="3375" spans="1:4" x14ac:dyDescent="0.2">
      <c r="A3375" s="52"/>
      <c r="B3375" s="52"/>
      <c r="C3375" s="52"/>
      <c r="D3375" s="52"/>
    </row>
    <row r="3376" spans="1:4" x14ac:dyDescent="0.2">
      <c r="A3376" s="52"/>
      <c r="B3376" s="52"/>
      <c r="C3376" s="52"/>
      <c r="D3376" s="52"/>
    </row>
    <row r="3377" spans="1:4" x14ac:dyDescent="0.2">
      <c r="A3377" s="52"/>
      <c r="B3377" s="52"/>
      <c r="C3377" s="52"/>
      <c r="D3377" s="52"/>
    </row>
    <row r="3378" spans="1:4" x14ac:dyDescent="0.2">
      <c r="A3378" s="52"/>
      <c r="B3378" s="52"/>
      <c r="C3378" s="52"/>
      <c r="D3378" s="52"/>
    </row>
    <row r="3379" spans="1:4" x14ac:dyDescent="0.2">
      <c r="A3379" s="52"/>
      <c r="B3379" s="52"/>
      <c r="C3379" s="52"/>
      <c r="D3379" s="52"/>
    </row>
    <row r="3380" spans="1:4" x14ac:dyDescent="0.2">
      <c r="A3380" s="52"/>
      <c r="B3380" s="52"/>
      <c r="C3380" s="52"/>
      <c r="D3380" s="52"/>
    </row>
    <row r="3381" spans="1:4" x14ac:dyDescent="0.2">
      <c r="A3381" s="52"/>
      <c r="B3381" s="52"/>
      <c r="C3381" s="52"/>
      <c r="D3381" s="52"/>
    </row>
    <row r="3382" spans="1:4" x14ac:dyDescent="0.2">
      <c r="A3382" s="52"/>
      <c r="B3382" s="52"/>
      <c r="C3382" s="52"/>
      <c r="D3382" s="52"/>
    </row>
    <row r="3383" spans="1:4" x14ac:dyDescent="0.2">
      <c r="A3383" s="52"/>
      <c r="B3383" s="52"/>
      <c r="C3383" s="52"/>
      <c r="D3383" s="52"/>
    </row>
    <row r="3384" spans="1:4" x14ac:dyDescent="0.2">
      <c r="A3384" s="52"/>
      <c r="B3384" s="52"/>
      <c r="C3384" s="52"/>
      <c r="D3384" s="52"/>
    </row>
    <row r="3385" spans="1:4" x14ac:dyDescent="0.2">
      <c r="A3385" s="52"/>
      <c r="B3385" s="52"/>
      <c r="C3385" s="52"/>
      <c r="D3385" s="52"/>
    </row>
    <row r="3386" spans="1:4" x14ac:dyDescent="0.2">
      <c r="A3386" s="52"/>
      <c r="B3386" s="52"/>
      <c r="C3386" s="52"/>
      <c r="D3386" s="52"/>
    </row>
    <row r="3387" spans="1:4" x14ac:dyDescent="0.2">
      <c r="A3387" s="52"/>
      <c r="B3387" s="52"/>
      <c r="C3387" s="52"/>
      <c r="D3387" s="52"/>
    </row>
    <row r="3388" spans="1:4" x14ac:dyDescent="0.2">
      <c r="A3388" s="52"/>
      <c r="B3388" s="52"/>
      <c r="C3388" s="52"/>
      <c r="D3388" s="52"/>
    </row>
    <row r="3389" spans="1:4" x14ac:dyDescent="0.2">
      <c r="A3389" s="52"/>
      <c r="B3389" s="52"/>
      <c r="C3389" s="52"/>
      <c r="D3389" s="52"/>
    </row>
    <row r="3390" spans="1:4" x14ac:dyDescent="0.2">
      <c r="A3390" s="52"/>
      <c r="B3390" s="52"/>
      <c r="C3390" s="52"/>
      <c r="D3390" s="52"/>
    </row>
    <row r="3391" spans="1:4" x14ac:dyDescent="0.2">
      <c r="A3391" s="52"/>
      <c r="B3391" s="52"/>
      <c r="C3391" s="52"/>
      <c r="D3391" s="52"/>
    </row>
    <row r="3392" spans="1:4" x14ac:dyDescent="0.2">
      <c r="A3392" s="52"/>
      <c r="B3392" s="52"/>
      <c r="C3392" s="52"/>
      <c r="D3392" s="52"/>
    </row>
    <row r="3393" spans="1:4" x14ac:dyDescent="0.2">
      <c r="A3393" s="52"/>
      <c r="B3393" s="52"/>
      <c r="C3393" s="52"/>
      <c r="D3393" s="52"/>
    </row>
    <row r="3394" spans="1:4" x14ac:dyDescent="0.2">
      <c r="A3394" s="52"/>
      <c r="B3394" s="52"/>
      <c r="C3394" s="52"/>
      <c r="D3394" s="52"/>
    </row>
    <row r="3395" spans="1:4" x14ac:dyDescent="0.2">
      <c r="A3395" s="52"/>
      <c r="B3395" s="52"/>
      <c r="C3395" s="52"/>
      <c r="D3395" s="52"/>
    </row>
    <row r="3396" spans="1:4" x14ac:dyDescent="0.2">
      <c r="A3396" s="52"/>
      <c r="B3396" s="52"/>
      <c r="C3396" s="52"/>
      <c r="D3396" s="52"/>
    </row>
    <row r="3397" spans="1:4" x14ac:dyDescent="0.2">
      <c r="A3397" s="52"/>
      <c r="B3397" s="52"/>
      <c r="C3397" s="52"/>
      <c r="D3397" s="52"/>
    </row>
    <row r="3398" spans="1:4" x14ac:dyDescent="0.2">
      <c r="A3398" s="52"/>
      <c r="B3398" s="52"/>
      <c r="C3398" s="52"/>
      <c r="D3398" s="52"/>
    </row>
    <row r="3399" spans="1:4" x14ac:dyDescent="0.2">
      <c r="A3399" s="52"/>
      <c r="B3399" s="52"/>
      <c r="C3399" s="52"/>
      <c r="D3399" s="52"/>
    </row>
    <row r="3400" spans="1:4" x14ac:dyDescent="0.2">
      <c r="A3400" s="52"/>
      <c r="B3400" s="52"/>
      <c r="C3400" s="52"/>
      <c r="D3400" s="52"/>
    </row>
    <row r="3401" spans="1:4" x14ac:dyDescent="0.2">
      <c r="A3401" s="52"/>
      <c r="B3401" s="52"/>
      <c r="C3401" s="52"/>
      <c r="D3401" s="52"/>
    </row>
    <row r="3402" spans="1:4" x14ac:dyDescent="0.2">
      <c r="A3402" s="52"/>
      <c r="B3402" s="52"/>
      <c r="C3402" s="52"/>
      <c r="D3402" s="52"/>
    </row>
    <row r="3403" spans="1:4" x14ac:dyDescent="0.2">
      <c r="A3403" s="52"/>
      <c r="B3403" s="52"/>
      <c r="C3403" s="52"/>
      <c r="D3403" s="52"/>
    </row>
    <row r="3404" spans="1:4" x14ac:dyDescent="0.2">
      <c r="A3404" s="52"/>
      <c r="B3404" s="52"/>
      <c r="C3404" s="52"/>
      <c r="D3404" s="52"/>
    </row>
    <row r="3405" spans="1:4" x14ac:dyDescent="0.2">
      <c r="A3405" s="52"/>
      <c r="B3405" s="52"/>
      <c r="C3405" s="52"/>
      <c r="D3405" s="52"/>
    </row>
    <row r="3406" spans="1:4" x14ac:dyDescent="0.2">
      <c r="A3406" s="52"/>
      <c r="B3406" s="52"/>
      <c r="C3406" s="52"/>
      <c r="D3406" s="52"/>
    </row>
    <row r="3407" spans="1:4" x14ac:dyDescent="0.2">
      <c r="A3407" s="52"/>
      <c r="B3407" s="52"/>
      <c r="C3407" s="52"/>
      <c r="D3407" s="52"/>
    </row>
    <row r="3408" spans="1:4" x14ac:dyDescent="0.2">
      <c r="A3408" s="52"/>
      <c r="B3408" s="52"/>
      <c r="C3408" s="52"/>
      <c r="D3408" s="52"/>
    </row>
    <row r="3409" spans="1:4" x14ac:dyDescent="0.2">
      <c r="A3409" s="52"/>
      <c r="B3409" s="52"/>
      <c r="C3409" s="52"/>
      <c r="D3409" s="52"/>
    </row>
    <row r="3410" spans="1:4" x14ac:dyDescent="0.2">
      <c r="A3410" s="52"/>
      <c r="B3410" s="52"/>
      <c r="C3410" s="52"/>
      <c r="D3410" s="52"/>
    </row>
    <row r="3411" spans="1:4" x14ac:dyDescent="0.2">
      <c r="A3411" s="52"/>
      <c r="B3411" s="52"/>
      <c r="C3411" s="52"/>
      <c r="D3411" s="52"/>
    </row>
    <row r="3412" spans="1:4" x14ac:dyDescent="0.2">
      <c r="A3412" s="52"/>
      <c r="B3412" s="52"/>
      <c r="C3412" s="52"/>
      <c r="D3412" s="52"/>
    </row>
    <row r="3413" spans="1:4" x14ac:dyDescent="0.2">
      <c r="A3413" s="52"/>
      <c r="B3413" s="52"/>
      <c r="C3413" s="52"/>
      <c r="D3413" s="52"/>
    </row>
    <row r="3414" spans="1:4" x14ac:dyDescent="0.2">
      <c r="A3414" s="52"/>
      <c r="B3414" s="52"/>
      <c r="C3414" s="52"/>
      <c r="D3414" s="52"/>
    </row>
    <row r="3415" spans="1:4" x14ac:dyDescent="0.2">
      <c r="A3415" s="52"/>
      <c r="B3415" s="52"/>
      <c r="C3415" s="52"/>
      <c r="D3415" s="52"/>
    </row>
    <row r="3416" spans="1:4" x14ac:dyDescent="0.2">
      <c r="A3416" s="52"/>
      <c r="B3416" s="52"/>
      <c r="C3416" s="52"/>
      <c r="D3416" s="52"/>
    </row>
    <row r="3417" spans="1:4" x14ac:dyDescent="0.2">
      <c r="A3417" s="52"/>
      <c r="B3417" s="52"/>
      <c r="C3417" s="52"/>
      <c r="D3417" s="52"/>
    </row>
    <row r="3418" spans="1:4" x14ac:dyDescent="0.2">
      <c r="A3418" s="52"/>
      <c r="B3418" s="52"/>
      <c r="C3418" s="52"/>
      <c r="D3418" s="52"/>
    </row>
    <row r="3419" spans="1:4" x14ac:dyDescent="0.2">
      <c r="A3419" s="52"/>
      <c r="B3419" s="52"/>
      <c r="C3419" s="52"/>
      <c r="D3419" s="52"/>
    </row>
    <row r="3420" spans="1:4" x14ac:dyDescent="0.2">
      <c r="A3420" s="52"/>
      <c r="B3420" s="52"/>
      <c r="C3420" s="52"/>
      <c r="D3420" s="52"/>
    </row>
    <row r="3421" spans="1:4" x14ac:dyDescent="0.2">
      <c r="A3421" s="52"/>
      <c r="B3421" s="52"/>
      <c r="C3421" s="52"/>
      <c r="D3421" s="52"/>
    </row>
    <row r="3422" spans="1:4" x14ac:dyDescent="0.2">
      <c r="A3422" s="52"/>
      <c r="B3422" s="52"/>
      <c r="C3422" s="52"/>
      <c r="D3422" s="52"/>
    </row>
    <row r="3423" spans="1:4" x14ac:dyDescent="0.2">
      <c r="A3423" s="52"/>
      <c r="B3423" s="52"/>
      <c r="C3423" s="52"/>
      <c r="D3423" s="52"/>
    </row>
    <row r="3424" spans="1:4" x14ac:dyDescent="0.2">
      <c r="A3424" s="52"/>
      <c r="B3424" s="52"/>
      <c r="C3424" s="52"/>
      <c r="D3424" s="52"/>
    </row>
    <row r="3425" spans="1:4" x14ac:dyDescent="0.2">
      <c r="A3425" s="52"/>
      <c r="B3425" s="52"/>
      <c r="C3425" s="52"/>
      <c r="D3425" s="52"/>
    </row>
    <row r="3426" spans="1:4" x14ac:dyDescent="0.2">
      <c r="A3426" s="52"/>
      <c r="B3426" s="52"/>
      <c r="C3426" s="52"/>
      <c r="D3426" s="52"/>
    </row>
    <row r="3427" spans="1:4" x14ac:dyDescent="0.2">
      <c r="A3427" s="52"/>
      <c r="B3427" s="52"/>
      <c r="C3427" s="52"/>
      <c r="D3427" s="52"/>
    </row>
    <row r="3428" spans="1:4" x14ac:dyDescent="0.2">
      <c r="A3428" s="52"/>
      <c r="B3428" s="52"/>
      <c r="C3428" s="52"/>
      <c r="D3428" s="52"/>
    </row>
    <row r="3429" spans="1:4" x14ac:dyDescent="0.2">
      <c r="A3429" s="52"/>
      <c r="B3429" s="52"/>
      <c r="C3429" s="52"/>
      <c r="D3429" s="52"/>
    </row>
    <row r="3430" spans="1:4" x14ac:dyDescent="0.2">
      <c r="A3430" s="52"/>
      <c r="B3430" s="52"/>
      <c r="C3430" s="52"/>
      <c r="D3430" s="52"/>
    </row>
    <row r="3431" spans="1:4" x14ac:dyDescent="0.2">
      <c r="A3431" s="52"/>
      <c r="B3431" s="52"/>
      <c r="C3431" s="52"/>
      <c r="D3431" s="52"/>
    </row>
    <row r="3432" spans="1:4" x14ac:dyDescent="0.2">
      <c r="A3432" s="52"/>
      <c r="B3432" s="52"/>
      <c r="C3432" s="52"/>
      <c r="D3432" s="52"/>
    </row>
    <row r="3433" spans="1:4" x14ac:dyDescent="0.2">
      <c r="A3433" s="52"/>
      <c r="B3433" s="52"/>
      <c r="C3433" s="52"/>
      <c r="D3433" s="52"/>
    </row>
    <row r="3434" spans="1:4" x14ac:dyDescent="0.2">
      <c r="A3434" s="52"/>
      <c r="B3434" s="52"/>
      <c r="C3434" s="52"/>
      <c r="D3434" s="52"/>
    </row>
    <row r="3435" spans="1:4" x14ac:dyDescent="0.2">
      <c r="A3435" s="52"/>
      <c r="B3435" s="52"/>
      <c r="C3435" s="52"/>
      <c r="D3435" s="52"/>
    </row>
    <row r="3436" spans="1:4" x14ac:dyDescent="0.2">
      <c r="A3436" s="52"/>
      <c r="B3436" s="52"/>
      <c r="C3436" s="52"/>
      <c r="D3436" s="52"/>
    </row>
    <row r="3437" spans="1:4" x14ac:dyDescent="0.2">
      <c r="A3437" s="52"/>
      <c r="B3437" s="52"/>
      <c r="C3437" s="52"/>
      <c r="D3437" s="52"/>
    </row>
    <row r="3438" spans="1:4" x14ac:dyDescent="0.2">
      <c r="A3438" s="52"/>
      <c r="B3438" s="52"/>
      <c r="C3438" s="52"/>
      <c r="D3438" s="52"/>
    </row>
    <row r="3439" spans="1:4" x14ac:dyDescent="0.2">
      <c r="A3439" s="52"/>
      <c r="B3439" s="52"/>
      <c r="C3439" s="52"/>
      <c r="D3439" s="52"/>
    </row>
    <row r="3440" spans="1:4" x14ac:dyDescent="0.2">
      <c r="A3440" s="52"/>
      <c r="B3440" s="52"/>
      <c r="C3440" s="52"/>
      <c r="D3440" s="52"/>
    </row>
    <row r="3441" spans="1:4" x14ac:dyDescent="0.2">
      <c r="A3441" s="52"/>
      <c r="B3441" s="52"/>
      <c r="C3441" s="52"/>
      <c r="D3441" s="52"/>
    </row>
    <row r="3442" spans="1:4" x14ac:dyDescent="0.2">
      <c r="A3442" s="52"/>
      <c r="B3442" s="52"/>
      <c r="C3442" s="52"/>
      <c r="D3442" s="52"/>
    </row>
    <row r="3443" spans="1:4" x14ac:dyDescent="0.2">
      <c r="A3443" s="52"/>
      <c r="B3443" s="52"/>
      <c r="C3443" s="52"/>
      <c r="D3443" s="52"/>
    </row>
    <row r="3444" spans="1:4" x14ac:dyDescent="0.2">
      <c r="A3444" s="52"/>
      <c r="B3444" s="52"/>
      <c r="C3444" s="52"/>
      <c r="D3444" s="52"/>
    </row>
    <row r="3445" spans="1:4" x14ac:dyDescent="0.2">
      <c r="A3445" s="52"/>
      <c r="B3445" s="52"/>
      <c r="C3445" s="52"/>
      <c r="D3445" s="52"/>
    </row>
    <row r="3446" spans="1:4" x14ac:dyDescent="0.2">
      <c r="A3446" s="52"/>
      <c r="B3446" s="52"/>
      <c r="C3446" s="52"/>
      <c r="D3446" s="52"/>
    </row>
    <row r="3447" spans="1:4" x14ac:dyDescent="0.2">
      <c r="A3447" s="52"/>
      <c r="B3447" s="52"/>
      <c r="C3447" s="52"/>
      <c r="D3447" s="52"/>
    </row>
    <row r="3448" spans="1:4" x14ac:dyDescent="0.2">
      <c r="A3448" s="52"/>
      <c r="B3448" s="52"/>
      <c r="C3448" s="52"/>
      <c r="D3448" s="52"/>
    </row>
    <row r="3449" spans="1:4" x14ac:dyDescent="0.2">
      <c r="A3449" s="52"/>
      <c r="B3449" s="52"/>
      <c r="C3449" s="52"/>
      <c r="D3449" s="52"/>
    </row>
    <row r="3450" spans="1:4" x14ac:dyDescent="0.2">
      <c r="A3450" s="52"/>
      <c r="B3450" s="52"/>
      <c r="C3450" s="52"/>
      <c r="D3450" s="52"/>
    </row>
    <row r="3451" spans="1:4" x14ac:dyDescent="0.2">
      <c r="A3451" s="52"/>
      <c r="B3451" s="52"/>
      <c r="C3451" s="52"/>
      <c r="D3451" s="52"/>
    </row>
    <row r="3452" spans="1:4" x14ac:dyDescent="0.2">
      <c r="A3452" s="52"/>
      <c r="B3452" s="52"/>
      <c r="C3452" s="52"/>
      <c r="D3452" s="52"/>
    </row>
    <row r="3453" spans="1:4" x14ac:dyDescent="0.2">
      <c r="A3453" s="52"/>
      <c r="B3453" s="52"/>
      <c r="C3453" s="52"/>
      <c r="D3453" s="52"/>
    </row>
    <row r="3454" spans="1:4" x14ac:dyDescent="0.2">
      <c r="A3454" s="52"/>
      <c r="B3454" s="52"/>
      <c r="C3454" s="52"/>
      <c r="D3454" s="52"/>
    </row>
    <row r="3455" spans="1:4" x14ac:dyDescent="0.2">
      <c r="A3455" s="52"/>
      <c r="B3455" s="52"/>
      <c r="C3455" s="52"/>
      <c r="D3455" s="52"/>
    </row>
    <row r="3456" spans="1:4" x14ac:dyDescent="0.2">
      <c r="A3456" s="52"/>
      <c r="B3456" s="52"/>
      <c r="C3456" s="52"/>
      <c r="D3456" s="52"/>
    </row>
    <row r="3457" spans="1:4" x14ac:dyDescent="0.2">
      <c r="A3457" s="52"/>
      <c r="B3457" s="52"/>
      <c r="C3457" s="52"/>
      <c r="D3457" s="52"/>
    </row>
    <row r="3458" spans="1:4" x14ac:dyDescent="0.2">
      <c r="A3458" s="52"/>
      <c r="B3458" s="52"/>
      <c r="C3458" s="52"/>
      <c r="D3458" s="52"/>
    </row>
    <row r="3459" spans="1:4" x14ac:dyDescent="0.2">
      <c r="A3459" s="52"/>
      <c r="B3459" s="52"/>
      <c r="C3459" s="52"/>
      <c r="D3459" s="52"/>
    </row>
    <row r="3460" spans="1:4" x14ac:dyDescent="0.2">
      <c r="A3460" s="52"/>
      <c r="B3460" s="52"/>
      <c r="C3460" s="52"/>
      <c r="D3460" s="52"/>
    </row>
    <row r="3461" spans="1:4" x14ac:dyDescent="0.2">
      <c r="A3461" s="52"/>
      <c r="B3461" s="52"/>
      <c r="C3461" s="52"/>
      <c r="D3461" s="52"/>
    </row>
    <row r="3462" spans="1:4" x14ac:dyDescent="0.2">
      <c r="A3462" s="52"/>
      <c r="B3462" s="52"/>
      <c r="C3462" s="52"/>
      <c r="D3462" s="52"/>
    </row>
    <row r="3463" spans="1:4" x14ac:dyDescent="0.2">
      <c r="A3463" s="52"/>
      <c r="B3463" s="52"/>
      <c r="C3463" s="52"/>
      <c r="D3463" s="52"/>
    </row>
    <row r="3464" spans="1:4" x14ac:dyDescent="0.2">
      <c r="A3464" s="52"/>
      <c r="B3464" s="52"/>
      <c r="C3464" s="52"/>
      <c r="D3464" s="52"/>
    </row>
    <row r="3465" spans="1:4" x14ac:dyDescent="0.2">
      <c r="A3465" s="52"/>
      <c r="B3465" s="52"/>
      <c r="C3465" s="52"/>
      <c r="D3465" s="52"/>
    </row>
    <row r="3466" spans="1:4" x14ac:dyDescent="0.2">
      <c r="A3466" s="52"/>
      <c r="B3466" s="52"/>
      <c r="C3466" s="52"/>
      <c r="D3466" s="52"/>
    </row>
    <row r="3467" spans="1:4" x14ac:dyDescent="0.2">
      <c r="A3467" s="52"/>
      <c r="B3467" s="52"/>
      <c r="C3467" s="52"/>
      <c r="D3467" s="52"/>
    </row>
    <row r="3468" spans="1:4" x14ac:dyDescent="0.2">
      <c r="A3468" s="52"/>
      <c r="B3468" s="52"/>
      <c r="C3468" s="52"/>
      <c r="D3468" s="52"/>
    </row>
    <row r="3469" spans="1:4" x14ac:dyDescent="0.2">
      <c r="A3469" s="52"/>
      <c r="B3469" s="52"/>
      <c r="C3469" s="52"/>
      <c r="D3469" s="52"/>
    </row>
    <row r="3470" spans="1:4" x14ac:dyDescent="0.2">
      <c r="A3470" s="52"/>
      <c r="B3470" s="52"/>
      <c r="C3470" s="52"/>
      <c r="D3470" s="52"/>
    </row>
    <row r="3471" spans="1:4" x14ac:dyDescent="0.2">
      <c r="A3471" s="52"/>
      <c r="B3471" s="52"/>
      <c r="C3471" s="52"/>
      <c r="D3471" s="52"/>
    </row>
    <row r="3472" spans="1:4" x14ac:dyDescent="0.2">
      <c r="A3472" s="52"/>
      <c r="B3472" s="52"/>
      <c r="C3472" s="52"/>
      <c r="D3472" s="52"/>
    </row>
    <row r="3473" spans="1:4" x14ac:dyDescent="0.2">
      <c r="A3473" s="52"/>
      <c r="B3473" s="52"/>
      <c r="C3473" s="52"/>
      <c r="D3473" s="52"/>
    </row>
    <row r="3474" spans="1:4" x14ac:dyDescent="0.2">
      <c r="A3474" s="52"/>
      <c r="B3474" s="52"/>
      <c r="C3474" s="52"/>
      <c r="D3474" s="52"/>
    </row>
    <row r="3475" spans="1:4" x14ac:dyDescent="0.2">
      <c r="A3475" s="52"/>
      <c r="B3475" s="52"/>
      <c r="C3475" s="52"/>
      <c r="D3475" s="52"/>
    </row>
    <row r="3476" spans="1:4" x14ac:dyDescent="0.2">
      <c r="A3476" s="52"/>
      <c r="B3476" s="52"/>
      <c r="C3476" s="52"/>
      <c r="D3476" s="52"/>
    </row>
    <row r="3477" spans="1:4" x14ac:dyDescent="0.2">
      <c r="A3477" s="52"/>
      <c r="B3477" s="52"/>
      <c r="C3477" s="52"/>
      <c r="D3477" s="52"/>
    </row>
    <row r="3478" spans="1:4" x14ac:dyDescent="0.2">
      <c r="A3478" s="52"/>
      <c r="B3478" s="52"/>
      <c r="C3478" s="52"/>
      <c r="D3478" s="52"/>
    </row>
    <row r="3479" spans="1:4" x14ac:dyDescent="0.2">
      <c r="A3479" s="52"/>
      <c r="B3479" s="52"/>
      <c r="C3479" s="52"/>
      <c r="D3479" s="52"/>
    </row>
    <row r="3480" spans="1:4" x14ac:dyDescent="0.2">
      <c r="A3480" s="52"/>
      <c r="B3480" s="52"/>
      <c r="C3480" s="52"/>
      <c r="D3480" s="52"/>
    </row>
    <row r="3481" spans="1:4" x14ac:dyDescent="0.2">
      <c r="A3481" s="52"/>
      <c r="B3481" s="52"/>
      <c r="C3481" s="52"/>
      <c r="D3481" s="52"/>
    </row>
    <row r="3482" spans="1:4" x14ac:dyDescent="0.2">
      <c r="A3482" s="52"/>
      <c r="B3482" s="52"/>
      <c r="C3482" s="52"/>
      <c r="D3482" s="52"/>
    </row>
    <row r="3483" spans="1:4" x14ac:dyDescent="0.2">
      <c r="A3483" s="52"/>
      <c r="B3483" s="52"/>
      <c r="C3483" s="52"/>
      <c r="D3483" s="52"/>
    </row>
    <row r="3484" spans="1:4" x14ac:dyDescent="0.2">
      <c r="A3484" s="52"/>
      <c r="B3484" s="52"/>
      <c r="C3484" s="52"/>
      <c r="D3484" s="52"/>
    </row>
    <row r="3485" spans="1:4" x14ac:dyDescent="0.2">
      <c r="A3485" s="52"/>
      <c r="B3485" s="52"/>
      <c r="C3485" s="52"/>
      <c r="D3485" s="52"/>
    </row>
    <row r="3486" spans="1:4" x14ac:dyDescent="0.2">
      <c r="A3486" s="52"/>
      <c r="B3486" s="52"/>
      <c r="C3486" s="52"/>
      <c r="D3486" s="52"/>
    </row>
    <row r="3487" spans="1:4" x14ac:dyDescent="0.2">
      <c r="A3487" s="52"/>
      <c r="B3487" s="52"/>
      <c r="C3487" s="52"/>
      <c r="D3487" s="52"/>
    </row>
    <row r="3488" spans="1:4" x14ac:dyDescent="0.2">
      <c r="A3488" s="52"/>
      <c r="B3488" s="52"/>
      <c r="C3488" s="52"/>
      <c r="D3488" s="52"/>
    </row>
    <row r="3489" spans="1:4" x14ac:dyDescent="0.2">
      <c r="A3489" s="52"/>
      <c r="B3489" s="52"/>
      <c r="C3489" s="52"/>
      <c r="D3489" s="52"/>
    </row>
    <row r="3490" spans="1:4" x14ac:dyDescent="0.2">
      <c r="A3490" s="52"/>
      <c r="B3490" s="52"/>
      <c r="C3490" s="52"/>
      <c r="D3490" s="52"/>
    </row>
    <row r="3491" spans="1:4" x14ac:dyDescent="0.2">
      <c r="A3491" s="52"/>
      <c r="B3491" s="52"/>
      <c r="C3491" s="52"/>
      <c r="D3491" s="52"/>
    </row>
    <row r="3492" spans="1:4" x14ac:dyDescent="0.2">
      <c r="A3492" s="52"/>
      <c r="B3492" s="52"/>
      <c r="C3492" s="52"/>
      <c r="D3492" s="52"/>
    </row>
    <row r="3493" spans="1:4" x14ac:dyDescent="0.2">
      <c r="A3493" s="52"/>
      <c r="B3493" s="52"/>
      <c r="C3493" s="52"/>
      <c r="D3493" s="52"/>
    </row>
    <row r="3494" spans="1:4" x14ac:dyDescent="0.2">
      <c r="A3494" s="52"/>
      <c r="B3494" s="52"/>
      <c r="C3494" s="52"/>
      <c r="D3494" s="52"/>
    </row>
    <row r="3495" spans="1:4" x14ac:dyDescent="0.2">
      <c r="A3495" s="52"/>
      <c r="B3495" s="52"/>
      <c r="C3495" s="52"/>
      <c r="D3495" s="52"/>
    </row>
    <row r="3496" spans="1:4" x14ac:dyDescent="0.2">
      <c r="A3496" s="52"/>
      <c r="B3496" s="52"/>
      <c r="C3496" s="52"/>
      <c r="D3496" s="52"/>
    </row>
    <row r="3497" spans="1:4" x14ac:dyDescent="0.2">
      <c r="A3497" s="52"/>
      <c r="B3497" s="52"/>
      <c r="C3497" s="52"/>
      <c r="D3497" s="52"/>
    </row>
    <row r="3498" spans="1:4" x14ac:dyDescent="0.2">
      <c r="A3498" s="52"/>
      <c r="B3498" s="52"/>
      <c r="C3498" s="52"/>
      <c r="D3498" s="52"/>
    </row>
    <row r="3499" spans="1:4" x14ac:dyDescent="0.2">
      <c r="A3499" s="52"/>
      <c r="B3499" s="52"/>
      <c r="C3499" s="52"/>
      <c r="D3499" s="52"/>
    </row>
    <row r="3500" spans="1:4" x14ac:dyDescent="0.2">
      <c r="A3500" s="52"/>
      <c r="B3500" s="52"/>
      <c r="C3500" s="52"/>
      <c r="D3500" s="52"/>
    </row>
    <row r="3501" spans="1:4" x14ac:dyDescent="0.2">
      <c r="A3501" s="52"/>
      <c r="B3501" s="52"/>
      <c r="C3501" s="52"/>
      <c r="D3501" s="52"/>
    </row>
    <row r="3502" spans="1:4" x14ac:dyDescent="0.2">
      <c r="A3502" s="52"/>
      <c r="B3502" s="52"/>
      <c r="C3502" s="52"/>
      <c r="D3502" s="52"/>
    </row>
    <row r="3503" spans="1:4" x14ac:dyDescent="0.2">
      <c r="A3503" s="52"/>
      <c r="B3503" s="52"/>
      <c r="C3503" s="52"/>
      <c r="D3503" s="52"/>
    </row>
    <row r="3504" spans="1:4" x14ac:dyDescent="0.2">
      <c r="A3504" s="52"/>
      <c r="B3504" s="52"/>
      <c r="C3504" s="52"/>
      <c r="D3504" s="52"/>
    </row>
    <row r="3505" spans="1:4" x14ac:dyDescent="0.2">
      <c r="A3505" s="52"/>
      <c r="B3505" s="52"/>
      <c r="C3505" s="52"/>
      <c r="D3505" s="52"/>
    </row>
    <row r="3506" spans="1:4" x14ac:dyDescent="0.2">
      <c r="A3506" s="52"/>
      <c r="B3506" s="52"/>
      <c r="C3506" s="52"/>
      <c r="D3506" s="52"/>
    </row>
    <row r="3507" spans="1:4" x14ac:dyDescent="0.2">
      <c r="A3507" s="52"/>
      <c r="B3507" s="52"/>
      <c r="C3507" s="52"/>
      <c r="D3507" s="52"/>
    </row>
    <row r="3508" spans="1:4" x14ac:dyDescent="0.2">
      <c r="A3508" s="52"/>
      <c r="B3508" s="52"/>
      <c r="C3508" s="52"/>
      <c r="D3508" s="52"/>
    </row>
    <row r="3509" spans="1:4" x14ac:dyDescent="0.2">
      <c r="A3509" s="52"/>
      <c r="B3509" s="52"/>
      <c r="C3509" s="52"/>
      <c r="D3509" s="52"/>
    </row>
    <row r="3510" spans="1:4" x14ac:dyDescent="0.2">
      <c r="A3510" s="52"/>
      <c r="B3510" s="52"/>
      <c r="C3510" s="52"/>
      <c r="D3510" s="52"/>
    </row>
    <row r="3511" spans="1:4" x14ac:dyDescent="0.2">
      <c r="A3511" s="52"/>
      <c r="B3511" s="52"/>
      <c r="C3511" s="52"/>
      <c r="D3511" s="52"/>
    </row>
    <row r="3512" spans="1:4" x14ac:dyDescent="0.2">
      <c r="A3512" s="52"/>
      <c r="B3512" s="52"/>
      <c r="C3512" s="52"/>
      <c r="D3512" s="52"/>
    </row>
    <row r="3513" spans="1:4" x14ac:dyDescent="0.2">
      <c r="A3513" s="52"/>
      <c r="B3513" s="52"/>
      <c r="C3513" s="52"/>
      <c r="D3513" s="52"/>
    </row>
    <row r="3514" spans="1:4" x14ac:dyDescent="0.2">
      <c r="A3514" s="52"/>
      <c r="B3514" s="52"/>
      <c r="C3514" s="52"/>
      <c r="D3514" s="52"/>
    </row>
    <row r="3515" spans="1:4" x14ac:dyDescent="0.2">
      <c r="A3515" s="52"/>
      <c r="B3515" s="52"/>
      <c r="C3515" s="52"/>
      <c r="D3515" s="52"/>
    </row>
    <row r="3516" spans="1:4" x14ac:dyDescent="0.2">
      <c r="A3516" s="52"/>
      <c r="B3516" s="52"/>
      <c r="C3516" s="52"/>
      <c r="D3516" s="52"/>
    </row>
    <row r="3517" spans="1:4" x14ac:dyDescent="0.2">
      <c r="A3517" s="52"/>
      <c r="B3517" s="52"/>
      <c r="C3517" s="52"/>
      <c r="D3517" s="52"/>
    </row>
    <row r="3518" spans="1:4" x14ac:dyDescent="0.2">
      <c r="A3518" s="52"/>
      <c r="B3518" s="52"/>
      <c r="C3518" s="52"/>
      <c r="D3518" s="52"/>
    </row>
    <row r="3519" spans="1:4" x14ac:dyDescent="0.2">
      <c r="A3519" s="52"/>
      <c r="B3519" s="52"/>
      <c r="C3519" s="52"/>
      <c r="D3519" s="52"/>
    </row>
    <row r="3520" spans="1:4" x14ac:dyDescent="0.2">
      <c r="A3520" s="52"/>
      <c r="B3520" s="52"/>
      <c r="C3520" s="52"/>
      <c r="D3520" s="52"/>
    </row>
    <row r="3521" spans="1:4" x14ac:dyDescent="0.2">
      <c r="A3521" s="52"/>
      <c r="B3521" s="52"/>
      <c r="C3521" s="52"/>
      <c r="D3521" s="52"/>
    </row>
    <row r="3522" spans="1:4" x14ac:dyDescent="0.2">
      <c r="A3522" s="52"/>
      <c r="B3522" s="52"/>
      <c r="C3522" s="52"/>
      <c r="D3522" s="52"/>
    </row>
    <row r="3523" spans="1:4" x14ac:dyDescent="0.2">
      <c r="A3523" s="52"/>
      <c r="B3523" s="52"/>
      <c r="C3523" s="52"/>
      <c r="D3523" s="52"/>
    </row>
    <row r="3524" spans="1:4" x14ac:dyDescent="0.2">
      <c r="A3524" s="52"/>
      <c r="B3524" s="52"/>
      <c r="C3524" s="52"/>
      <c r="D3524" s="52"/>
    </row>
    <row r="3525" spans="1:4" x14ac:dyDescent="0.2">
      <c r="A3525" s="52"/>
      <c r="B3525" s="52"/>
      <c r="C3525" s="52"/>
      <c r="D3525" s="52"/>
    </row>
    <row r="3526" spans="1:4" x14ac:dyDescent="0.2">
      <c r="A3526" s="52"/>
      <c r="B3526" s="52"/>
      <c r="C3526" s="52"/>
      <c r="D3526" s="52"/>
    </row>
    <row r="3527" spans="1:4" x14ac:dyDescent="0.2">
      <c r="A3527" s="52"/>
      <c r="B3527" s="52"/>
      <c r="C3527" s="52"/>
      <c r="D3527" s="52"/>
    </row>
    <row r="3528" spans="1:4" x14ac:dyDescent="0.2">
      <c r="A3528" s="52"/>
      <c r="B3528" s="52"/>
      <c r="C3528" s="52"/>
      <c r="D3528" s="52"/>
    </row>
    <row r="3529" spans="1:4" x14ac:dyDescent="0.2">
      <c r="A3529" s="52"/>
      <c r="B3529" s="52"/>
      <c r="C3529" s="52"/>
      <c r="D3529" s="52"/>
    </row>
    <row r="3530" spans="1:4" x14ac:dyDescent="0.2">
      <c r="A3530" s="52"/>
      <c r="B3530" s="52"/>
      <c r="C3530" s="52"/>
      <c r="D3530" s="52"/>
    </row>
    <row r="3531" spans="1:4" x14ac:dyDescent="0.2">
      <c r="A3531" s="52"/>
      <c r="B3531" s="52"/>
      <c r="C3531" s="52"/>
      <c r="D3531" s="52"/>
    </row>
    <row r="3532" spans="1:4" x14ac:dyDescent="0.2">
      <c r="A3532" s="52"/>
      <c r="B3532" s="52"/>
      <c r="C3532" s="52"/>
      <c r="D3532" s="52"/>
    </row>
    <row r="3533" spans="1:4" x14ac:dyDescent="0.2">
      <c r="A3533" s="52"/>
      <c r="B3533" s="52"/>
      <c r="C3533" s="52"/>
      <c r="D3533" s="52"/>
    </row>
    <row r="3534" spans="1:4" x14ac:dyDescent="0.2">
      <c r="A3534" s="52"/>
      <c r="B3534" s="52"/>
      <c r="C3534" s="52"/>
      <c r="D3534" s="52"/>
    </row>
    <row r="3535" spans="1:4" x14ac:dyDescent="0.2">
      <c r="A3535" s="52"/>
      <c r="B3535" s="52"/>
      <c r="C3535" s="52"/>
      <c r="D3535" s="52"/>
    </row>
    <row r="3536" spans="1:4" x14ac:dyDescent="0.2">
      <c r="A3536" s="52"/>
      <c r="B3536" s="52"/>
      <c r="C3536" s="52"/>
      <c r="D3536" s="52"/>
    </row>
    <row r="3537" spans="1:4" x14ac:dyDescent="0.2">
      <c r="A3537" s="52"/>
      <c r="B3537" s="52"/>
      <c r="C3537" s="52"/>
      <c r="D3537" s="52"/>
    </row>
    <row r="3538" spans="1:4" x14ac:dyDescent="0.2">
      <c r="A3538" s="52"/>
      <c r="B3538" s="52"/>
      <c r="C3538" s="52"/>
      <c r="D3538" s="52"/>
    </row>
    <row r="3539" spans="1:4" x14ac:dyDescent="0.2">
      <c r="A3539" s="52"/>
      <c r="B3539" s="52"/>
      <c r="C3539" s="52"/>
      <c r="D3539" s="52"/>
    </row>
    <row r="3540" spans="1:4" x14ac:dyDescent="0.2">
      <c r="A3540" s="52"/>
      <c r="B3540" s="52"/>
      <c r="C3540" s="52"/>
      <c r="D3540" s="52"/>
    </row>
    <row r="3541" spans="1:4" x14ac:dyDescent="0.2">
      <c r="A3541" s="52"/>
      <c r="B3541" s="52"/>
      <c r="C3541" s="52"/>
      <c r="D3541" s="52"/>
    </row>
    <row r="3542" spans="1:4" x14ac:dyDescent="0.2">
      <c r="A3542" s="52"/>
      <c r="B3542" s="52"/>
      <c r="C3542" s="52"/>
      <c r="D3542" s="52"/>
    </row>
    <row r="3543" spans="1:4" x14ac:dyDescent="0.2">
      <c r="A3543" s="52"/>
      <c r="B3543" s="52"/>
      <c r="C3543" s="52"/>
      <c r="D3543" s="52"/>
    </row>
    <row r="3544" spans="1:4" x14ac:dyDescent="0.2">
      <c r="A3544" s="52"/>
      <c r="B3544" s="52"/>
      <c r="C3544" s="52"/>
      <c r="D3544" s="52"/>
    </row>
    <row r="3545" spans="1:4" x14ac:dyDescent="0.2">
      <c r="A3545" s="52"/>
      <c r="B3545" s="52"/>
      <c r="C3545" s="52"/>
      <c r="D3545" s="52"/>
    </row>
    <row r="3546" spans="1:4" x14ac:dyDescent="0.2">
      <c r="A3546" s="52"/>
      <c r="B3546" s="52"/>
      <c r="C3546" s="52"/>
      <c r="D3546" s="52"/>
    </row>
    <row r="3547" spans="1:4" x14ac:dyDescent="0.2">
      <c r="A3547" s="52"/>
      <c r="B3547" s="52"/>
      <c r="C3547" s="52"/>
      <c r="D3547" s="52"/>
    </row>
    <row r="3548" spans="1:4" x14ac:dyDescent="0.2">
      <c r="A3548" s="52"/>
      <c r="B3548" s="52"/>
      <c r="C3548" s="52"/>
      <c r="D3548" s="52"/>
    </row>
    <row r="3549" spans="1:4" x14ac:dyDescent="0.2">
      <c r="A3549" s="52"/>
      <c r="B3549" s="52"/>
      <c r="C3549" s="52"/>
      <c r="D3549" s="52"/>
    </row>
    <row r="3550" spans="1:4" x14ac:dyDescent="0.2">
      <c r="A3550" s="52"/>
      <c r="B3550" s="52"/>
      <c r="C3550" s="52"/>
      <c r="D3550" s="52"/>
    </row>
    <row r="3551" spans="1:4" x14ac:dyDescent="0.2">
      <c r="A3551" s="52"/>
      <c r="B3551" s="52"/>
      <c r="C3551" s="52"/>
      <c r="D3551" s="52"/>
    </row>
    <row r="3552" spans="1:4" x14ac:dyDescent="0.2">
      <c r="A3552" s="52"/>
      <c r="B3552" s="52"/>
      <c r="C3552" s="52"/>
      <c r="D3552" s="52"/>
    </row>
    <row r="3553" spans="1:4" x14ac:dyDescent="0.2">
      <c r="A3553" s="52"/>
      <c r="B3553" s="52"/>
      <c r="C3553" s="52"/>
      <c r="D3553" s="52"/>
    </row>
    <row r="3554" spans="1:4" x14ac:dyDescent="0.2">
      <c r="A3554" s="52"/>
      <c r="B3554" s="52"/>
      <c r="C3554" s="52"/>
      <c r="D3554" s="52"/>
    </row>
    <row r="3555" spans="1:4" x14ac:dyDescent="0.2">
      <c r="A3555" s="52"/>
      <c r="B3555" s="52"/>
      <c r="C3555" s="52"/>
      <c r="D3555" s="52"/>
    </row>
    <row r="3556" spans="1:4" x14ac:dyDescent="0.2">
      <c r="A3556" s="52"/>
      <c r="B3556" s="52"/>
      <c r="C3556" s="52"/>
      <c r="D3556" s="52"/>
    </row>
    <row r="3557" spans="1:4" x14ac:dyDescent="0.2">
      <c r="A3557" s="52"/>
      <c r="B3557" s="52"/>
      <c r="C3557" s="52"/>
      <c r="D3557" s="52"/>
    </row>
    <row r="3558" spans="1:4" x14ac:dyDescent="0.2">
      <c r="A3558" s="52"/>
      <c r="B3558" s="52"/>
      <c r="C3558" s="52"/>
      <c r="D3558" s="52"/>
    </row>
    <row r="3559" spans="1:4" x14ac:dyDescent="0.2">
      <c r="A3559" s="52"/>
      <c r="B3559" s="52"/>
      <c r="C3559" s="52"/>
      <c r="D3559" s="52"/>
    </row>
    <row r="3560" spans="1:4" x14ac:dyDescent="0.2">
      <c r="A3560" s="52"/>
      <c r="B3560" s="52"/>
      <c r="C3560" s="52"/>
      <c r="D3560" s="52"/>
    </row>
    <row r="3561" spans="1:4" x14ac:dyDescent="0.2">
      <c r="A3561" s="52"/>
      <c r="B3561" s="52"/>
      <c r="C3561" s="52"/>
      <c r="D3561" s="52"/>
    </row>
    <row r="3562" spans="1:4" x14ac:dyDescent="0.2">
      <c r="A3562" s="52"/>
      <c r="B3562" s="52"/>
      <c r="C3562" s="52"/>
      <c r="D3562" s="52"/>
    </row>
    <row r="3563" spans="1:4" x14ac:dyDescent="0.2">
      <c r="A3563" s="52"/>
      <c r="B3563" s="52"/>
      <c r="C3563" s="52"/>
      <c r="D3563" s="52"/>
    </row>
    <row r="3564" spans="1:4" x14ac:dyDescent="0.2">
      <c r="A3564" s="52"/>
      <c r="B3564" s="52"/>
      <c r="C3564" s="52"/>
      <c r="D3564" s="52"/>
    </row>
    <row r="3565" spans="1:4" x14ac:dyDescent="0.2">
      <c r="A3565" s="52"/>
      <c r="B3565" s="52"/>
      <c r="C3565" s="52"/>
      <c r="D3565" s="52"/>
    </row>
    <row r="3566" spans="1:4" x14ac:dyDescent="0.2">
      <c r="A3566" s="52"/>
      <c r="B3566" s="52"/>
      <c r="C3566" s="52"/>
      <c r="D3566" s="52"/>
    </row>
    <row r="3567" spans="1:4" x14ac:dyDescent="0.2">
      <c r="A3567" s="52"/>
      <c r="B3567" s="52"/>
      <c r="C3567" s="52"/>
      <c r="D3567" s="52"/>
    </row>
    <row r="3568" spans="1:4" x14ac:dyDescent="0.2">
      <c r="A3568" s="52"/>
      <c r="B3568" s="52"/>
      <c r="C3568" s="52"/>
      <c r="D3568" s="52"/>
    </row>
    <row r="3569" spans="1:4" x14ac:dyDescent="0.2">
      <c r="A3569" s="52"/>
      <c r="B3569" s="52"/>
      <c r="C3569" s="52"/>
      <c r="D3569" s="52"/>
    </row>
    <row r="3570" spans="1:4" x14ac:dyDescent="0.2">
      <c r="A3570" s="52"/>
      <c r="B3570" s="52"/>
      <c r="C3570" s="52"/>
      <c r="D3570" s="52"/>
    </row>
    <row r="3571" spans="1:4" x14ac:dyDescent="0.2">
      <c r="A3571" s="52"/>
      <c r="B3571" s="52"/>
      <c r="C3571" s="52"/>
      <c r="D3571" s="52"/>
    </row>
    <row r="3572" spans="1:4" x14ac:dyDescent="0.2">
      <c r="A3572" s="52"/>
      <c r="B3572" s="52"/>
      <c r="C3572" s="52"/>
      <c r="D3572" s="52"/>
    </row>
    <row r="3573" spans="1:4" x14ac:dyDescent="0.2">
      <c r="A3573" s="52"/>
      <c r="B3573" s="52"/>
      <c r="C3573" s="52"/>
      <c r="D3573" s="52"/>
    </row>
    <row r="3574" spans="1:4" x14ac:dyDescent="0.2">
      <c r="A3574" s="52"/>
      <c r="B3574" s="52"/>
      <c r="C3574" s="52"/>
      <c r="D3574" s="52"/>
    </row>
    <row r="3575" spans="1:4" x14ac:dyDescent="0.2">
      <c r="A3575" s="52"/>
      <c r="B3575" s="52"/>
      <c r="C3575" s="52"/>
      <c r="D3575" s="52"/>
    </row>
    <row r="3576" spans="1:4" x14ac:dyDescent="0.2">
      <c r="A3576" s="52"/>
      <c r="B3576" s="52"/>
      <c r="C3576" s="52"/>
      <c r="D3576" s="52"/>
    </row>
    <row r="3577" spans="1:4" x14ac:dyDescent="0.2">
      <c r="A3577" s="52"/>
      <c r="B3577" s="52"/>
      <c r="C3577" s="52"/>
      <c r="D3577" s="52"/>
    </row>
    <row r="3578" spans="1:4" x14ac:dyDescent="0.2">
      <c r="A3578" s="52"/>
      <c r="B3578" s="52"/>
      <c r="C3578" s="52"/>
      <c r="D3578" s="52"/>
    </row>
    <row r="3579" spans="1:4" x14ac:dyDescent="0.2">
      <c r="A3579" s="52"/>
      <c r="B3579" s="52"/>
      <c r="C3579" s="52"/>
      <c r="D3579" s="52"/>
    </row>
    <row r="3580" spans="1:4" x14ac:dyDescent="0.2">
      <c r="A3580" s="52"/>
      <c r="B3580" s="52"/>
      <c r="C3580" s="52"/>
      <c r="D3580" s="52"/>
    </row>
    <row r="3581" spans="1:4" x14ac:dyDescent="0.2">
      <c r="A3581" s="52"/>
      <c r="B3581" s="52"/>
      <c r="C3581" s="52"/>
      <c r="D3581" s="52"/>
    </row>
    <row r="3582" spans="1:4" x14ac:dyDescent="0.2">
      <c r="A3582" s="52"/>
      <c r="B3582" s="52"/>
      <c r="C3582" s="52"/>
      <c r="D3582" s="52"/>
    </row>
    <row r="3583" spans="1:4" x14ac:dyDescent="0.2">
      <c r="A3583" s="52"/>
      <c r="B3583" s="52"/>
      <c r="C3583" s="52"/>
      <c r="D3583" s="52"/>
    </row>
    <row r="3584" spans="1:4" x14ac:dyDescent="0.2">
      <c r="A3584" s="52"/>
      <c r="B3584" s="52"/>
      <c r="C3584" s="52"/>
      <c r="D3584" s="52"/>
    </row>
    <row r="3585" spans="1:4" x14ac:dyDescent="0.2">
      <c r="A3585" s="52"/>
      <c r="B3585" s="52"/>
      <c r="C3585" s="52"/>
      <c r="D3585" s="52"/>
    </row>
    <row r="3586" spans="1:4" x14ac:dyDescent="0.2">
      <c r="A3586" s="52"/>
      <c r="B3586" s="52"/>
      <c r="C3586" s="52"/>
      <c r="D3586" s="52"/>
    </row>
    <row r="3587" spans="1:4" x14ac:dyDescent="0.2">
      <c r="A3587" s="52"/>
      <c r="B3587" s="52"/>
      <c r="C3587" s="52"/>
      <c r="D3587" s="52"/>
    </row>
    <row r="3588" spans="1:4" x14ac:dyDescent="0.2">
      <c r="A3588" s="52"/>
      <c r="B3588" s="52"/>
      <c r="C3588" s="52"/>
      <c r="D3588" s="52"/>
    </row>
    <row r="3589" spans="1:4" x14ac:dyDescent="0.2">
      <c r="A3589" s="52"/>
      <c r="B3589" s="52"/>
      <c r="C3589" s="52"/>
      <c r="D3589" s="52"/>
    </row>
    <row r="3590" spans="1:4" x14ac:dyDescent="0.2">
      <c r="A3590" s="52"/>
      <c r="B3590" s="52"/>
      <c r="C3590" s="52"/>
      <c r="D3590" s="52"/>
    </row>
    <row r="3591" spans="1:4" x14ac:dyDescent="0.2">
      <c r="A3591" s="52"/>
      <c r="B3591" s="52"/>
      <c r="C3591" s="52"/>
      <c r="D3591" s="52"/>
    </row>
    <row r="3592" spans="1:4" x14ac:dyDescent="0.2">
      <c r="A3592" s="52"/>
      <c r="B3592" s="52"/>
      <c r="C3592" s="52"/>
      <c r="D3592" s="52"/>
    </row>
    <row r="3593" spans="1:4" x14ac:dyDescent="0.2">
      <c r="A3593" s="52"/>
      <c r="B3593" s="52"/>
      <c r="C3593" s="52"/>
      <c r="D3593" s="52"/>
    </row>
    <row r="3594" spans="1:4" x14ac:dyDescent="0.2">
      <c r="A3594" s="52"/>
      <c r="B3594" s="52"/>
      <c r="C3594" s="52"/>
      <c r="D3594" s="52"/>
    </row>
    <row r="3595" spans="1:4" x14ac:dyDescent="0.2">
      <c r="A3595" s="52"/>
      <c r="B3595" s="52"/>
      <c r="C3595" s="52"/>
      <c r="D3595" s="52"/>
    </row>
    <row r="3596" spans="1:4" x14ac:dyDescent="0.2">
      <c r="A3596" s="52"/>
      <c r="B3596" s="52"/>
      <c r="C3596" s="52"/>
      <c r="D3596" s="52"/>
    </row>
    <row r="3597" spans="1:4" x14ac:dyDescent="0.2">
      <c r="A3597" s="52"/>
      <c r="B3597" s="52"/>
      <c r="C3597" s="52"/>
      <c r="D3597" s="52"/>
    </row>
    <row r="3598" spans="1:4" x14ac:dyDescent="0.2">
      <c r="A3598" s="52"/>
      <c r="B3598" s="52"/>
      <c r="C3598" s="52"/>
      <c r="D3598" s="52"/>
    </row>
    <row r="3599" spans="1:4" x14ac:dyDescent="0.2">
      <c r="A3599" s="52"/>
      <c r="B3599" s="52"/>
      <c r="C3599" s="52"/>
      <c r="D3599" s="52"/>
    </row>
    <row r="3600" spans="1:4" x14ac:dyDescent="0.2">
      <c r="A3600" s="52"/>
      <c r="B3600" s="52"/>
      <c r="C3600" s="52"/>
      <c r="D3600" s="52"/>
    </row>
    <row r="3601" spans="1:4" x14ac:dyDescent="0.2">
      <c r="A3601" s="52"/>
      <c r="B3601" s="52"/>
      <c r="C3601" s="52"/>
      <c r="D3601" s="52"/>
    </row>
    <row r="3602" spans="1:4" x14ac:dyDescent="0.2">
      <c r="A3602" s="52"/>
      <c r="B3602" s="52"/>
      <c r="C3602" s="52"/>
      <c r="D3602" s="52"/>
    </row>
    <row r="3603" spans="1:4" x14ac:dyDescent="0.2">
      <c r="A3603" s="52"/>
      <c r="B3603" s="52"/>
      <c r="C3603" s="52"/>
      <c r="D3603" s="52"/>
    </row>
    <row r="3604" spans="1:4" x14ac:dyDescent="0.2">
      <c r="A3604" s="52"/>
      <c r="B3604" s="52"/>
      <c r="C3604" s="52"/>
      <c r="D3604" s="52"/>
    </row>
    <row r="3605" spans="1:4" x14ac:dyDescent="0.2">
      <c r="A3605" s="52"/>
      <c r="B3605" s="52"/>
      <c r="C3605" s="52"/>
      <c r="D3605" s="52"/>
    </row>
    <row r="3606" spans="1:4" x14ac:dyDescent="0.2">
      <c r="A3606" s="52"/>
      <c r="B3606" s="52"/>
      <c r="C3606" s="52"/>
      <c r="D3606" s="52"/>
    </row>
    <row r="3607" spans="1:4" x14ac:dyDescent="0.2">
      <c r="A3607" s="52"/>
      <c r="B3607" s="52"/>
      <c r="C3607" s="52"/>
      <c r="D3607" s="52"/>
    </row>
    <row r="3608" spans="1:4" x14ac:dyDescent="0.2">
      <c r="A3608" s="52"/>
      <c r="B3608" s="52"/>
      <c r="C3608" s="52"/>
      <c r="D3608" s="52"/>
    </row>
    <row r="3609" spans="1:4" x14ac:dyDescent="0.2">
      <c r="A3609" s="52"/>
      <c r="B3609" s="52"/>
      <c r="C3609" s="52"/>
      <c r="D3609" s="52"/>
    </row>
    <row r="3610" spans="1:4" x14ac:dyDescent="0.2">
      <c r="A3610" s="52"/>
      <c r="B3610" s="52"/>
      <c r="C3610" s="52"/>
      <c r="D3610" s="52"/>
    </row>
    <row r="3611" spans="1:4" x14ac:dyDescent="0.2">
      <c r="A3611" s="52"/>
      <c r="B3611" s="52"/>
      <c r="C3611" s="52"/>
      <c r="D3611" s="52"/>
    </row>
    <row r="3612" spans="1:4" x14ac:dyDescent="0.2">
      <c r="A3612" s="52"/>
      <c r="B3612" s="52"/>
      <c r="C3612" s="52"/>
      <c r="D3612" s="52"/>
    </row>
    <row r="3613" spans="1:4" x14ac:dyDescent="0.2">
      <c r="A3613" s="52"/>
      <c r="B3613" s="52"/>
      <c r="C3613" s="52"/>
      <c r="D3613" s="52"/>
    </row>
    <row r="3614" spans="1:4" x14ac:dyDescent="0.2">
      <c r="A3614" s="52"/>
      <c r="B3614" s="52"/>
      <c r="C3614" s="52"/>
      <c r="D3614" s="52"/>
    </row>
    <row r="3615" spans="1:4" x14ac:dyDescent="0.2">
      <c r="A3615" s="52"/>
      <c r="B3615" s="52"/>
      <c r="C3615" s="52"/>
      <c r="D3615" s="52"/>
    </row>
    <row r="3616" spans="1:4" x14ac:dyDescent="0.2">
      <c r="A3616" s="52"/>
      <c r="B3616" s="52"/>
      <c r="C3616" s="52"/>
      <c r="D3616" s="52"/>
    </row>
    <row r="3617" spans="1:4" x14ac:dyDescent="0.2">
      <c r="A3617" s="52"/>
      <c r="B3617" s="52"/>
      <c r="C3617" s="52"/>
      <c r="D3617" s="52"/>
    </row>
    <row r="3618" spans="1:4" x14ac:dyDescent="0.2">
      <c r="A3618" s="52"/>
      <c r="B3618" s="52"/>
      <c r="C3618" s="52"/>
      <c r="D3618" s="52"/>
    </row>
    <row r="3619" spans="1:4" x14ac:dyDescent="0.2">
      <c r="A3619" s="52"/>
      <c r="B3619" s="52"/>
      <c r="C3619" s="52"/>
      <c r="D3619" s="52"/>
    </row>
    <row r="3620" spans="1:4" x14ac:dyDescent="0.2">
      <c r="A3620" s="52"/>
      <c r="B3620" s="52"/>
      <c r="C3620" s="52"/>
      <c r="D3620" s="52"/>
    </row>
    <row r="3621" spans="1:4" x14ac:dyDescent="0.2">
      <c r="A3621" s="52"/>
      <c r="B3621" s="52"/>
      <c r="C3621" s="52"/>
      <c r="D3621" s="52"/>
    </row>
    <row r="3622" spans="1:4" x14ac:dyDescent="0.2">
      <c r="A3622" s="52"/>
      <c r="B3622" s="52"/>
      <c r="C3622" s="52"/>
      <c r="D3622" s="52"/>
    </row>
    <row r="3623" spans="1:4" x14ac:dyDescent="0.2">
      <c r="A3623" s="52"/>
      <c r="B3623" s="52"/>
      <c r="C3623" s="52"/>
      <c r="D3623" s="52"/>
    </row>
    <row r="3624" spans="1:4" x14ac:dyDescent="0.2">
      <c r="A3624" s="52"/>
      <c r="B3624" s="52"/>
      <c r="C3624" s="52"/>
      <c r="D3624" s="52"/>
    </row>
    <row r="3625" spans="1:4" x14ac:dyDescent="0.2">
      <c r="A3625" s="52"/>
      <c r="B3625" s="52"/>
      <c r="C3625" s="52"/>
      <c r="D3625" s="52"/>
    </row>
    <row r="3626" spans="1:4" x14ac:dyDescent="0.2">
      <c r="A3626" s="52"/>
      <c r="B3626" s="52"/>
      <c r="C3626" s="52"/>
      <c r="D3626" s="52"/>
    </row>
    <row r="3627" spans="1:4" x14ac:dyDescent="0.2">
      <c r="A3627" s="52"/>
      <c r="B3627" s="52"/>
      <c r="C3627" s="52"/>
      <c r="D3627" s="52"/>
    </row>
    <row r="3628" spans="1:4" x14ac:dyDescent="0.2">
      <c r="A3628" s="52"/>
      <c r="B3628" s="52"/>
      <c r="C3628" s="52"/>
      <c r="D3628" s="52"/>
    </row>
    <row r="3629" spans="1:4" x14ac:dyDescent="0.2">
      <c r="A3629" s="52"/>
      <c r="B3629" s="52"/>
      <c r="C3629" s="52"/>
      <c r="D3629" s="52"/>
    </row>
    <row r="3630" spans="1:4" x14ac:dyDescent="0.2">
      <c r="A3630" s="52"/>
      <c r="B3630" s="52"/>
      <c r="C3630" s="52"/>
      <c r="D3630" s="52"/>
    </row>
    <row r="3631" spans="1:4" x14ac:dyDescent="0.2">
      <c r="A3631" s="52"/>
      <c r="B3631" s="52"/>
      <c r="C3631" s="52"/>
      <c r="D3631" s="52"/>
    </row>
    <row r="3632" spans="1:4" x14ac:dyDescent="0.2">
      <c r="A3632" s="52"/>
      <c r="B3632" s="52"/>
      <c r="C3632" s="52"/>
      <c r="D3632" s="52"/>
    </row>
    <row r="3633" spans="1:4" x14ac:dyDescent="0.2">
      <c r="A3633" s="52"/>
      <c r="B3633" s="52"/>
      <c r="C3633" s="52"/>
      <c r="D3633" s="52"/>
    </row>
    <row r="3634" spans="1:4" x14ac:dyDescent="0.2">
      <c r="A3634" s="52"/>
      <c r="B3634" s="52"/>
      <c r="C3634" s="52"/>
      <c r="D3634" s="52"/>
    </row>
    <row r="3635" spans="1:4" x14ac:dyDescent="0.2">
      <c r="A3635" s="52"/>
      <c r="B3635" s="52"/>
      <c r="C3635" s="52"/>
      <c r="D3635" s="52"/>
    </row>
    <row r="3636" spans="1:4" x14ac:dyDescent="0.2">
      <c r="A3636" s="52"/>
      <c r="B3636" s="52"/>
      <c r="C3636" s="52"/>
      <c r="D3636" s="52"/>
    </row>
    <row r="3637" spans="1:4" x14ac:dyDescent="0.2">
      <c r="A3637" s="52"/>
      <c r="B3637" s="52"/>
      <c r="C3637" s="52"/>
      <c r="D3637" s="52"/>
    </row>
    <row r="3638" spans="1:4" x14ac:dyDescent="0.2">
      <c r="A3638" s="52"/>
      <c r="B3638" s="52"/>
      <c r="C3638" s="52"/>
      <c r="D3638" s="52"/>
    </row>
    <row r="3639" spans="1:4" x14ac:dyDescent="0.2">
      <c r="A3639" s="52"/>
      <c r="B3639" s="52"/>
      <c r="C3639" s="52"/>
      <c r="D3639" s="52"/>
    </row>
    <row r="3640" spans="1:4" x14ac:dyDescent="0.2">
      <c r="A3640" s="52"/>
      <c r="B3640" s="52"/>
      <c r="C3640" s="52"/>
      <c r="D3640" s="52"/>
    </row>
    <row r="3641" spans="1:4" x14ac:dyDescent="0.2">
      <c r="A3641" s="52"/>
      <c r="B3641" s="52"/>
      <c r="C3641" s="52"/>
      <c r="D3641" s="52"/>
    </row>
    <row r="3642" spans="1:4" x14ac:dyDescent="0.2">
      <c r="A3642" s="52"/>
      <c r="B3642" s="52"/>
      <c r="C3642" s="52"/>
      <c r="D3642" s="52"/>
    </row>
    <row r="3643" spans="1:4" x14ac:dyDescent="0.2">
      <c r="A3643" s="52"/>
      <c r="B3643" s="52"/>
      <c r="C3643" s="52"/>
      <c r="D3643" s="52"/>
    </row>
    <row r="3644" spans="1:4" x14ac:dyDescent="0.2">
      <c r="A3644" s="52"/>
      <c r="B3644" s="52"/>
      <c r="C3644" s="52"/>
      <c r="D3644" s="52"/>
    </row>
    <row r="3645" spans="1:4" x14ac:dyDescent="0.2">
      <c r="A3645" s="52"/>
      <c r="B3645" s="52"/>
      <c r="C3645" s="52"/>
      <c r="D3645" s="52"/>
    </row>
    <row r="3646" spans="1:4" x14ac:dyDescent="0.2">
      <c r="A3646" s="52"/>
      <c r="B3646" s="52"/>
      <c r="C3646" s="52"/>
      <c r="D3646" s="52"/>
    </row>
    <row r="3647" spans="1:4" x14ac:dyDescent="0.2">
      <c r="A3647" s="52"/>
      <c r="B3647" s="52"/>
      <c r="C3647" s="52"/>
      <c r="D3647" s="52"/>
    </row>
    <row r="3648" spans="1:4" x14ac:dyDescent="0.2">
      <c r="A3648" s="52"/>
      <c r="B3648" s="52"/>
      <c r="C3648" s="52"/>
      <c r="D3648" s="52"/>
    </row>
    <row r="3649" spans="1:4" x14ac:dyDescent="0.2">
      <c r="A3649" s="52"/>
      <c r="B3649" s="52"/>
      <c r="C3649" s="52"/>
      <c r="D3649" s="52"/>
    </row>
    <row r="3650" spans="1:4" x14ac:dyDescent="0.2">
      <c r="A3650" s="52"/>
      <c r="B3650" s="52"/>
      <c r="C3650" s="52"/>
      <c r="D3650" s="52"/>
    </row>
    <row r="3651" spans="1:4" x14ac:dyDescent="0.2">
      <c r="A3651" s="52"/>
      <c r="B3651" s="52"/>
      <c r="C3651" s="52"/>
      <c r="D3651" s="52"/>
    </row>
    <row r="3652" spans="1:4" x14ac:dyDescent="0.2">
      <c r="A3652" s="52"/>
      <c r="B3652" s="52"/>
      <c r="C3652" s="52"/>
      <c r="D3652" s="52"/>
    </row>
    <row r="3653" spans="1:4" x14ac:dyDescent="0.2">
      <c r="A3653" s="52"/>
      <c r="B3653" s="52"/>
      <c r="C3653" s="52"/>
      <c r="D3653" s="52"/>
    </row>
    <row r="3654" spans="1:4" x14ac:dyDescent="0.2">
      <c r="A3654" s="52"/>
      <c r="B3654" s="52"/>
      <c r="C3654" s="52"/>
      <c r="D3654" s="52"/>
    </row>
    <row r="3655" spans="1:4" x14ac:dyDescent="0.2">
      <c r="A3655" s="52"/>
      <c r="B3655" s="52"/>
      <c r="C3655" s="52"/>
      <c r="D3655" s="52"/>
    </row>
    <row r="3656" spans="1:4" x14ac:dyDescent="0.2">
      <c r="A3656" s="52"/>
      <c r="B3656" s="52"/>
      <c r="C3656" s="52"/>
      <c r="D3656" s="52"/>
    </row>
    <row r="3657" spans="1:4" x14ac:dyDescent="0.2">
      <c r="A3657" s="52"/>
      <c r="B3657" s="52"/>
      <c r="C3657" s="52"/>
      <c r="D3657" s="52"/>
    </row>
    <row r="3658" spans="1:4" x14ac:dyDescent="0.2">
      <c r="A3658" s="52"/>
      <c r="B3658" s="52"/>
      <c r="C3658" s="52"/>
      <c r="D3658" s="52"/>
    </row>
    <row r="3659" spans="1:4" x14ac:dyDescent="0.2">
      <c r="A3659" s="52"/>
      <c r="B3659" s="52"/>
      <c r="C3659" s="52"/>
      <c r="D3659" s="52"/>
    </row>
    <row r="3660" spans="1:4" x14ac:dyDescent="0.2">
      <c r="A3660" s="52"/>
      <c r="B3660" s="52"/>
      <c r="C3660" s="52"/>
      <c r="D3660" s="52"/>
    </row>
    <row r="3661" spans="1:4" x14ac:dyDescent="0.2">
      <c r="A3661" s="52"/>
      <c r="B3661" s="52"/>
      <c r="C3661" s="52"/>
      <c r="D3661" s="52"/>
    </row>
    <row r="3662" spans="1:4" x14ac:dyDescent="0.2">
      <c r="A3662" s="52"/>
      <c r="B3662" s="52"/>
      <c r="C3662" s="52"/>
      <c r="D3662" s="52"/>
    </row>
    <row r="3663" spans="1:4" x14ac:dyDescent="0.2">
      <c r="A3663" s="52"/>
      <c r="B3663" s="52"/>
      <c r="C3663" s="52"/>
      <c r="D3663" s="52"/>
    </row>
    <row r="3664" spans="1:4" x14ac:dyDescent="0.2">
      <c r="A3664" s="52"/>
      <c r="B3664" s="52"/>
      <c r="C3664" s="52"/>
      <c r="D3664" s="52"/>
    </row>
    <row r="3665" spans="1:4" x14ac:dyDescent="0.2">
      <c r="A3665" s="52"/>
      <c r="B3665" s="52"/>
      <c r="C3665" s="52"/>
      <c r="D3665" s="52"/>
    </row>
    <row r="3666" spans="1:4" x14ac:dyDescent="0.2">
      <c r="A3666" s="52"/>
      <c r="B3666" s="52"/>
      <c r="C3666" s="52"/>
      <c r="D3666" s="52"/>
    </row>
    <row r="3667" spans="1:4" x14ac:dyDescent="0.2">
      <c r="A3667" s="52"/>
      <c r="B3667" s="52"/>
      <c r="C3667" s="52"/>
      <c r="D3667" s="52"/>
    </row>
    <row r="3668" spans="1:4" x14ac:dyDescent="0.2">
      <c r="A3668" s="52"/>
      <c r="B3668" s="52"/>
      <c r="C3668" s="52"/>
      <c r="D3668" s="52"/>
    </row>
    <row r="3669" spans="1:4" x14ac:dyDescent="0.2">
      <c r="A3669" s="52"/>
      <c r="B3669" s="52"/>
      <c r="C3669" s="52"/>
      <c r="D3669" s="52"/>
    </row>
    <row r="3670" spans="1:4" x14ac:dyDescent="0.2">
      <c r="A3670" s="52"/>
      <c r="B3670" s="52"/>
      <c r="C3670" s="52"/>
      <c r="D3670" s="52"/>
    </row>
    <row r="3671" spans="1:4" x14ac:dyDescent="0.2">
      <c r="A3671" s="52"/>
      <c r="B3671" s="52"/>
      <c r="C3671" s="52"/>
      <c r="D3671" s="52"/>
    </row>
    <row r="3672" spans="1:4" x14ac:dyDescent="0.2">
      <c r="A3672" s="52"/>
      <c r="B3672" s="52"/>
      <c r="C3672" s="52"/>
      <c r="D3672" s="52"/>
    </row>
    <row r="3673" spans="1:4" x14ac:dyDescent="0.2">
      <c r="A3673" s="52"/>
      <c r="B3673" s="52"/>
      <c r="C3673" s="52"/>
      <c r="D3673" s="52"/>
    </row>
    <row r="3674" spans="1:4" x14ac:dyDescent="0.2">
      <c r="A3674" s="52"/>
      <c r="B3674" s="52"/>
      <c r="C3674" s="52"/>
      <c r="D3674" s="52"/>
    </row>
    <row r="3675" spans="1:4" x14ac:dyDescent="0.2">
      <c r="A3675" s="52"/>
      <c r="B3675" s="52"/>
      <c r="C3675" s="52"/>
      <c r="D3675" s="52"/>
    </row>
    <row r="3676" spans="1:4" x14ac:dyDescent="0.2">
      <c r="A3676" s="52"/>
      <c r="B3676" s="52"/>
      <c r="C3676" s="52"/>
      <c r="D3676" s="52"/>
    </row>
    <row r="3677" spans="1:4" x14ac:dyDescent="0.2">
      <c r="A3677" s="52"/>
      <c r="B3677" s="52"/>
      <c r="C3677" s="52"/>
      <c r="D3677" s="52"/>
    </row>
    <row r="3678" spans="1:4" x14ac:dyDescent="0.2">
      <c r="A3678" s="52"/>
      <c r="B3678" s="52"/>
      <c r="C3678" s="52"/>
      <c r="D3678" s="52"/>
    </row>
    <row r="3679" spans="1:4" x14ac:dyDescent="0.2">
      <c r="A3679" s="52"/>
      <c r="B3679" s="52"/>
      <c r="C3679" s="52"/>
      <c r="D3679" s="52"/>
    </row>
    <row r="3680" spans="1:4" x14ac:dyDescent="0.2">
      <c r="A3680" s="52"/>
      <c r="B3680" s="52"/>
      <c r="C3680" s="52"/>
      <c r="D3680" s="52"/>
    </row>
    <row r="3681" spans="1:4" x14ac:dyDescent="0.2">
      <c r="A3681" s="52"/>
      <c r="B3681" s="52"/>
      <c r="C3681" s="52"/>
      <c r="D3681" s="52"/>
    </row>
    <row r="3682" spans="1:4" x14ac:dyDescent="0.2">
      <c r="A3682" s="52"/>
      <c r="B3682" s="52"/>
      <c r="C3682" s="52"/>
      <c r="D3682" s="52"/>
    </row>
    <row r="3683" spans="1:4" x14ac:dyDescent="0.2">
      <c r="A3683" s="52"/>
      <c r="B3683" s="52"/>
      <c r="C3683" s="52"/>
      <c r="D3683" s="52"/>
    </row>
    <row r="3684" spans="1:4" x14ac:dyDescent="0.2">
      <c r="A3684" s="52"/>
      <c r="B3684" s="52"/>
      <c r="C3684" s="52"/>
      <c r="D3684" s="52"/>
    </row>
    <row r="3685" spans="1:4" x14ac:dyDescent="0.2">
      <c r="A3685" s="52"/>
      <c r="B3685" s="52"/>
      <c r="C3685" s="52"/>
      <c r="D3685" s="52"/>
    </row>
    <row r="3686" spans="1:4" x14ac:dyDescent="0.2">
      <c r="A3686" s="52"/>
      <c r="B3686" s="52"/>
      <c r="C3686" s="52"/>
      <c r="D3686" s="52"/>
    </row>
    <row r="3687" spans="1:4" x14ac:dyDescent="0.2">
      <c r="A3687" s="52"/>
      <c r="B3687" s="52"/>
      <c r="C3687" s="52"/>
      <c r="D3687" s="52"/>
    </row>
    <row r="3688" spans="1:4" x14ac:dyDescent="0.2">
      <c r="A3688" s="52"/>
      <c r="B3688" s="52"/>
      <c r="C3688" s="52"/>
      <c r="D3688" s="52"/>
    </row>
    <row r="3689" spans="1:4" x14ac:dyDescent="0.2">
      <c r="A3689" s="52"/>
      <c r="B3689" s="52"/>
      <c r="C3689" s="52"/>
      <c r="D3689" s="52"/>
    </row>
    <row r="3690" spans="1:4" x14ac:dyDescent="0.2">
      <c r="A3690" s="52"/>
      <c r="B3690" s="52"/>
      <c r="C3690" s="52"/>
      <c r="D3690" s="52"/>
    </row>
    <row r="3691" spans="1:4" x14ac:dyDescent="0.2">
      <c r="A3691" s="52"/>
      <c r="B3691" s="52"/>
      <c r="C3691" s="52"/>
      <c r="D3691" s="52"/>
    </row>
    <row r="3692" spans="1:4" x14ac:dyDescent="0.2">
      <c r="A3692" s="52"/>
      <c r="B3692" s="52"/>
      <c r="C3692" s="52"/>
      <c r="D3692" s="52"/>
    </row>
    <row r="3693" spans="1:4" x14ac:dyDescent="0.2">
      <c r="A3693" s="52"/>
      <c r="B3693" s="52"/>
      <c r="C3693" s="52"/>
      <c r="D3693" s="52"/>
    </row>
    <row r="3694" spans="1:4" x14ac:dyDescent="0.2">
      <c r="A3694" s="52"/>
      <c r="B3694" s="52"/>
      <c r="C3694" s="52"/>
      <c r="D3694" s="52"/>
    </row>
    <row r="3695" spans="1:4" x14ac:dyDescent="0.2">
      <c r="A3695" s="52"/>
      <c r="B3695" s="52"/>
      <c r="C3695" s="52"/>
      <c r="D3695" s="52"/>
    </row>
    <row r="3696" spans="1:4" x14ac:dyDescent="0.2">
      <c r="A3696" s="52"/>
      <c r="B3696" s="52"/>
      <c r="C3696" s="52"/>
      <c r="D3696" s="52"/>
    </row>
    <row r="3697" spans="1:4" x14ac:dyDescent="0.2">
      <c r="A3697" s="52"/>
      <c r="B3697" s="52"/>
      <c r="C3697" s="52"/>
      <c r="D3697" s="52"/>
    </row>
    <row r="3698" spans="1:4" x14ac:dyDescent="0.2">
      <c r="A3698" s="52"/>
      <c r="B3698" s="52"/>
      <c r="C3698" s="52"/>
      <c r="D3698" s="52"/>
    </row>
    <row r="3699" spans="1:4" x14ac:dyDescent="0.2">
      <c r="A3699" s="52"/>
      <c r="B3699" s="52"/>
      <c r="C3699" s="52"/>
      <c r="D3699" s="52"/>
    </row>
    <row r="3700" spans="1:4" x14ac:dyDescent="0.2">
      <c r="A3700" s="52"/>
      <c r="B3700" s="52"/>
      <c r="C3700" s="52"/>
      <c r="D3700" s="52"/>
    </row>
    <row r="3701" spans="1:4" x14ac:dyDescent="0.2">
      <c r="A3701" s="52"/>
      <c r="B3701" s="52"/>
      <c r="C3701" s="52"/>
      <c r="D3701" s="52"/>
    </row>
    <row r="3702" spans="1:4" x14ac:dyDescent="0.2">
      <c r="A3702" s="52"/>
      <c r="B3702" s="52"/>
      <c r="C3702" s="52"/>
      <c r="D3702" s="52"/>
    </row>
    <row r="3703" spans="1:4" x14ac:dyDescent="0.2">
      <c r="A3703" s="52"/>
      <c r="B3703" s="52"/>
      <c r="C3703" s="52"/>
      <c r="D3703" s="52"/>
    </row>
    <row r="3704" spans="1:4" x14ac:dyDescent="0.2">
      <c r="A3704" s="52"/>
      <c r="B3704" s="52"/>
      <c r="C3704" s="52"/>
      <c r="D3704" s="52"/>
    </row>
    <row r="3705" spans="1:4" x14ac:dyDescent="0.2">
      <c r="A3705" s="52"/>
      <c r="B3705" s="52"/>
      <c r="C3705" s="52"/>
      <c r="D3705" s="52"/>
    </row>
    <row r="3706" spans="1:4" x14ac:dyDescent="0.2">
      <c r="A3706" s="52"/>
      <c r="B3706" s="52"/>
      <c r="C3706" s="52"/>
      <c r="D3706" s="52"/>
    </row>
    <row r="3707" spans="1:4" x14ac:dyDescent="0.2">
      <c r="A3707" s="52"/>
      <c r="B3707" s="52"/>
      <c r="C3707" s="52"/>
      <c r="D3707" s="52"/>
    </row>
    <row r="3708" spans="1:4" x14ac:dyDescent="0.2">
      <c r="A3708" s="52"/>
      <c r="B3708" s="52"/>
      <c r="C3708" s="52"/>
      <c r="D3708" s="52"/>
    </row>
    <row r="3709" spans="1:4" x14ac:dyDescent="0.2">
      <c r="A3709" s="52"/>
      <c r="B3709" s="52"/>
      <c r="C3709" s="52"/>
      <c r="D3709" s="52"/>
    </row>
    <row r="3710" spans="1:4" x14ac:dyDescent="0.2">
      <c r="A3710" s="52"/>
      <c r="B3710" s="52"/>
      <c r="C3710" s="52"/>
      <c r="D3710" s="52"/>
    </row>
    <row r="3711" spans="1:4" x14ac:dyDescent="0.2">
      <c r="A3711" s="52"/>
      <c r="B3711" s="52"/>
      <c r="C3711" s="52"/>
      <c r="D3711" s="52"/>
    </row>
    <row r="3712" spans="1:4" x14ac:dyDescent="0.2">
      <c r="A3712" s="52"/>
      <c r="B3712" s="52"/>
      <c r="C3712" s="52"/>
      <c r="D3712" s="52"/>
    </row>
    <row r="3713" spans="1:4" x14ac:dyDescent="0.2">
      <c r="A3713" s="52"/>
      <c r="B3713" s="52"/>
      <c r="C3713" s="52"/>
      <c r="D3713" s="52"/>
    </row>
    <row r="3714" spans="1:4" x14ac:dyDescent="0.2">
      <c r="A3714" s="52"/>
      <c r="B3714" s="52"/>
      <c r="C3714" s="52"/>
      <c r="D3714" s="52"/>
    </row>
    <row r="3715" spans="1:4" x14ac:dyDescent="0.2">
      <c r="A3715" s="52"/>
      <c r="B3715" s="52"/>
      <c r="C3715" s="52"/>
      <c r="D3715" s="52"/>
    </row>
    <row r="3716" spans="1:4" x14ac:dyDescent="0.2">
      <c r="A3716" s="52"/>
      <c r="B3716" s="52"/>
      <c r="C3716" s="52"/>
      <c r="D3716" s="52"/>
    </row>
    <row r="3717" spans="1:4" x14ac:dyDescent="0.2">
      <c r="A3717" s="52"/>
      <c r="B3717" s="52"/>
      <c r="C3717" s="52"/>
      <c r="D3717" s="52"/>
    </row>
    <row r="3718" spans="1:4" x14ac:dyDescent="0.2">
      <c r="A3718" s="52"/>
      <c r="B3718" s="52"/>
      <c r="C3718" s="52"/>
      <c r="D3718" s="52"/>
    </row>
    <row r="3719" spans="1:4" x14ac:dyDescent="0.2">
      <c r="A3719" s="52"/>
      <c r="B3719" s="52"/>
      <c r="C3719" s="52"/>
      <c r="D3719" s="52"/>
    </row>
    <row r="3720" spans="1:4" x14ac:dyDescent="0.2">
      <c r="A3720" s="52"/>
      <c r="B3720" s="52"/>
      <c r="C3720" s="52"/>
      <c r="D3720" s="52"/>
    </row>
    <row r="3721" spans="1:4" x14ac:dyDescent="0.2">
      <c r="A3721" s="52"/>
      <c r="B3721" s="52"/>
      <c r="C3721" s="52"/>
      <c r="D3721" s="52"/>
    </row>
    <row r="3722" spans="1:4" x14ac:dyDescent="0.2">
      <c r="A3722" s="52"/>
      <c r="B3722" s="52"/>
      <c r="C3722" s="52"/>
      <c r="D3722" s="52"/>
    </row>
    <row r="3723" spans="1:4" x14ac:dyDescent="0.2">
      <c r="A3723" s="52"/>
      <c r="B3723" s="52"/>
      <c r="C3723" s="52"/>
      <c r="D3723" s="52"/>
    </row>
    <row r="3724" spans="1:4" x14ac:dyDescent="0.2">
      <c r="A3724" s="52"/>
      <c r="B3724" s="52"/>
      <c r="C3724" s="52"/>
      <c r="D3724" s="52"/>
    </row>
    <row r="3725" spans="1:4" x14ac:dyDescent="0.2">
      <c r="A3725" s="52"/>
      <c r="B3725" s="52"/>
      <c r="C3725" s="52"/>
      <c r="D3725" s="52"/>
    </row>
    <row r="3726" spans="1:4" x14ac:dyDescent="0.2">
      <c r="A3726" s="52"/>
      <c r="B3726" s="52"/>
      <c r="C3726" s="52"/>
      <c r="D3726" s="52"/>
    </row>
    <row r="3727" spans="1:4" x14ac:dyDescent="0.2">
      <c r="A3727" s="52"/>
      <c r="B3727" s="52"/>
      <c r="C3727" s="52"/>
      <c r="D3727" s="52"/>
    </row>
    <row r="3728" spans="1:4" x14ac:dyDescent="0.2">
      <c r="A3728" s="52"/>
      <c r="B3728" s="52"/>
      <c r="C3728" s="52"/>
      <c r="D3728" s="52"/>
    </row>
    <row r="3729" spans="1:4" x14ac:dyDescent="0.2">
      <c r="A3729" s="52"/>
      <c r="B3729" s="52"/>
      <c r="C3729" s="52"/>
      <c r="D3729" s="52"/>
    </row>
    <row r="3730" spans="1:4" x14ac:dyDescent="0.2">
      <c r="A3730" s="52"/>
      <c r="B3730" s="52"/>
      <c r="C3730" s="52"/>
      <c r="D3730" s="52"/>
    </row>
    <row r="3731" spans="1:4" x14ac:dyDescent="0.2">
      <c r="A3731" s="52"/>
      <c r="B3731" s="52"/>
      <c r="C3731" s="52"/>
      <c r="D3731" s="52"/>
    </row>
    <row r="3732" spans="1:4" x14ac:dyDescent="0.2">
      <c r="A3732" s="52"/>
      <c r="B3732" s="52"/>
      <c r="C3732" s="52"/>
      <c r="D3732" s="52"/>
    </row>
    <row r="3733" spans="1:4" x14ac:dyDescent="0.2">
      <c r="A3733" s="52"/>
      <c r="B3733" s="52"/>
      <c r="C3733" s="52"/>
      <c r="D3733" s="52"/>
    </row>
    <row r="3734" spans="1:4" x14ac:dyDescent="0.2">
      <c r="A3734" s="52"/>
      <c r="B3734" s="52"/>
      <c r="C3734" s="52"/>
      <c r="D3734" s="52"/>
    </row>
    <row r="3735" spans="1:4" x14ac:dyDescent="0.2">
      <c r="A3735" s="52"/>
      <c r="B3735" s="52"/>
      <c r="C3735" s="52"/>
      <c r="D3735" s="52"/>
    </row>
    <row r="3736" spans="1:4" x14ac:dyDescent="0.2">
      <c r="A3736" s="52"/>
      <c r="B3736" s="52"/>
      <c r="C3736" s="52"/>
      <c r="D3736" s="52"/>
    </row>
    <row r="3737" spans="1:4" x14ac:dyDescent="0.2">
      <c r="A3737" s="52"/>
      <c r="B3737" s="52"/>
      <c r="C3737" s="52"/>
      <c r="D3737" s="52"/>
    </row>
    <row r="3738" spans="1:4" x14ac:dyDescent="0.2">
      <c r="A3738" s="52"/>
      <c r="B3738" s="52"/>
      <c r="C3738" s="52"/>
      <c r="D3738" s="52"/>
    </row>
    <row r="3739" spans="1:4" x14ac:dyDescent="0.2">
      <c r="A3739" s="52"/>
      <c r="B3739" s="52"/>
      <c r="C3739" s="52"/>
      <c r="D3739" s="52"/>
    </row>
    <row r="3740" spans="1:4" x14ac:dyDescent="0.2">
      <c r="A3740" s="52"/>
      <c r="B3740" s="52"/>
      <c r="C3740" s="52"/>
      <c r="D3740" s="52"/>
    </row>
    <row r="3741" spans="1:4" x14ac:dyDescent="0.2">
      <c r="A3741" s="52"/>
      <c r="B3741" s="52"/>
      <c r="C3741" s="52"/>
      <c r="D3741" s="52"/>
    </row>
    <row r="3742" spans="1:4" x14ac:dyDescent="0.2">
      <c r="A3742" s="52"/>
      <c r="B3742" s="52"/>
      <c r="C3742" s="52"/>
      <c r="D3742" s="52"/>
    </row>
    <row r="3743" spans="1:4" x14ac:dyDescent="0.2">
      <c r="A3743" s="52"/>
      <c r="B3743" s="52"/>
      <c r="C3743" s="52"/>
      <c r="D3743" s="52"/>
    </row>
    <row r="3744" spans="1:4" x14ac:dyDescent="0.2">
      <c r="A3744" s="52"/>
      <c r="B3744" s="52"/>
      <c r="C3744" s="52"/>
      <c r="D3744" s="52"/>
    </row>
    <row r="3745" spans="1:4" x14ac:dyDescent="0.2">
      <c r="A3745" s="52"/>
      <c r="B3745" s="52"/>
      <c r="C3745" s="52"/>
      <c r="D3745" s="52"/>
    </row>
    <row r="3746" spans="1:4" x14ac:dyDescent="0.2">
      <c r="A3746" s="52"/>
      <c r="B3746" s="52"/>
      <c r="C3746" s="52"/>
      <c r="D3746" s="52"/>
    </row>
    <row r="3747" spans="1:4" x14ac:dyDescent="0.2">
      <c r="A3747" s="52"/>
      <c r="B3747" s="52"/>
      <c r="C3747" s="52"/>
      <c r="D3747" s="52"/>
    </row>
    <row r="3748" spans="1:4" x14ac:dyDescent="0.2">
      <c r="A3748" s="52"/>
      <c r="B3748" s="52"/>
      <c r="C3748" s="52"/>
      <c r="D3748" s="52"/>
    </row>
    <row r="3749" spans="1:4" x14ac:dyDescent="0.2">
      <c r="A3749" s="52"/>
      <c r="B3749" s="52"/>
      <c r="C3749" s="52"/>
      <c r="D3749" s="52"/>
    </row>
    <row r="3750" spans="1:4" x14ac:dyDescent="0.2">
      <c r="A3750" s="52"/>
      <c r="B3750" s="52"/>
      <c r="C3750" s="52"/>
      <c r="D3750" s="52"/>
    </row>
    <row r="3751" spans="1:4" x14ac:dyDescent="0.2">
      <c r="A3751" s="52"/>
      <c r="B3751" s="52"/>
      <c r="C3751" s="52"/>
      <c r="D3751" s="52"/>
    </row>
    <row r="3752" spans="1:4" x14ac:dyDescent="0.2">
      <c r="A3752" s="52"/>
      <c r="B3752" s="52"/>
      <c r="C3752" s="52"/>
      <c r="D3752" s="52"/>
    </row>
    <row r="3753" spans="1:4" x14ac:dyDescent="0.2">
      <c r="A3753" s="52"/>
      <c r="B3753" s="52"/>
      <c r="C3753" s="52"/>
      <c r="D3753" s="52"/>
    </row>
    <row r="3754" spans="1:4" x14ac:dyDescent="0.2">
      <c r="A3754" s="52"/>
      <c r="B3754" s="52"/>
      <c r="C3754" s="52"/>
      <c r="D3754" s="52"/>
    </row>
    <row r="3755" spans="1:4" x14ac:dyDescent="0.2">
      <c r="A3755" s="52"/>
      <c r="B3755" s="52"/>
      <c r="C3755" s="52"/>
      <c r="D3755" s="52"/>
    </row>
    <row r="3756" spans="1:4" x14ac:dyDescent="0.2">
      <c r="A3756" s="52"/>
      <c r="B3756" s="52"/>
      <c r="C3756" s="52"/>
      <c r="D3756" s="52"/>
    </row>
    <row r="3757" spans="1:4" x14ac:dyDescent="0.2">
      <c r="A3757" s="52"/>
      <c r="B3757" s="52"/>
      <c r="C3757" s="52"/>
      <c r="D3757" s="52"/>
    </row>
    <row r="3758" spans="1:4" x14ac:dyDescent="0.2">
      <c r="A3758" s="52"/>
      <c r="B3758" s="52"/>
      <c r="C3758" s="52"/>
      <c r="D3758" s="52"/>
    </row>
    <row r="3759" spans="1:4" x14ac:dyDescent="0.2">
      <c r="A3759" s="52"/>
      <c r="B3759" s="52"/>
      <c r="C3759" s="52"/>
      <c r="D3759" s="52"/>
    </row>
    <row r="3760" spans="1:4" x14ac:dyDescent="0.2">
      <c r="A3760" s="52"/>
      <c r="B3760" s="52"/>
      <c r="C3760" s="52"/>
      <c r="D3760" s="52"/>
    </row>
    <row r="3761" spans="1:4" x14ac:dyDescent="0.2">
      <c r="A3761" s="52"/>
      <c r="B3761" s="52"/>
      <c r="C3761" s="52"/>
      <c r="D3761" s="52"/>
    </row>
    <row r="3762" spans="1:4" x14ac:dyDescent="0.2">
      <c r="A3762" s="52"/>
      <c r="B3762" s="52"/>
      <c r="C3762" s="52"/>
      <c r="D3762" s="52"/>
    </row>
    <row r="3763" spans="1:4" x14ac:dyDescent="0.2">
      <c r="A3763" s="52"/>
      <c r="B3763" s="52"/>
      <c r="C3763" s="52"/>
      <c r="D3763" s="52"/>
    </row>
    <row r="3764" spans="1:4" x14ac:dyDescent="0.2">
      <c r="A3764" s="52"/>
      <c r="B3764" s="52"/>
      <c r="C3764" s="52"/>
      <c r="D3764" s="52"/>
    </row>
    <row r="3765" spans="1:4" x14ac:dyDescent="0.2">
      <c r="A3765" s="52"/>
      <c r="B3765" s="52"/>
      <c r="C3765" s="52"/>
      <c r="D3765" s="52"/>
    </row>
    <row r="3766" spans="1:4" x14ac:dyDescent="0.2">
      <c r="A3766" s="52"/>
      <c r="B3766" s="52"/>
      <c r="C3766" s="52"/>
      <c r="D3766" s="52"/>
    </row>
    <row r="3767" spans="1:4" x14ac:dyDescent="0.2">
      <c r="A3767" s="52"/>
      <c r="B3767" s="52"/>
      <c r="C3767" s="52"/>
      <c r="D3767" s="52"/>
    </row>
    <row r="3768" spans="1:4" x14ac:dyDescent="0.2">
      <c r="A3768" s="52"/>
      <c r="B3768" s="52"/>
      <c r="C3768" s="52"/>
      <c r="D3768" s="52"/>
    </row>
    <row r="3769" spans="1:4" x14ac:dyDescent="0.2">
      <c r="A3769" s="52"/>
      <c r="B3769" s="52"/>
      <c r="C3769" s="52"/>
      <c r="D3769" s="52"/>
    </row>
    <row r="3770" spans="1:4" x14ac:dyDescent="0.2">
      <c r="A3770" s="52"/>
      <c r="B3770" s="52"/>
      <c r="C3770" s="52"/>
      <c r="D3770" s="52"/>
    </row>
    <row r="3771" spans="1:4" x14ac:dyDescent="0.2">
      <c r="A3771" s="52"/>
      <c r="B3771" s="52"/>
      <c r="C3771" s="52"/>
      <c r="D3771" s="52"/>
    </row>
    <row r="3772" spans="1:4" x14ac:dyDescent="0.2">
      <c r="A3772" s="52"/>
      <c r="B3772" s="52"/>
      <c r="C3772" s="52"/>
      <c r="D3772" s="52"/>
    </row>
    <row r="3773" spans="1:4" x14ac:dyDescent="0.2">
      <c r="A3773" s="52"/>
      <c r="B3773" s="52"/>
      <c r="C3773" s="52"/>
      <c r="D3773" s="52"/>
    </row>
    <row r="3774" spans="1:4" x14ac:dyDescent="0.2">
      <c r="A3774" s="52"/>
      <c r="B3774" s="52"/>
      <c r="C3774" s="52"/>
      <c r="D3774" s="52"/>
    </row>
    <row r="3775" spans="1:4" x14ac:dyDescent="0.2">
      <c r="A3775" s="52"/>
      <c r="B3775" s="52"/>
      <c r="C3775" s="52"/>
      <c r="D3775" s="52"/>
    </row>
    <row r="3776" spans="1:4" x14ac:dyDescent="0.2">
      <c r="A3776" s="52"/>
      <c r="B3776" s="52"/>
      <c r="C3776" s="52"/>
      <c r="D3776" s="52"/>
    </row>
    <row r="3777" spans="1:4" x14ac:dyDescent="0.2">
      <c r="A3777" s="52"/>
      <c r="B3777" s="52"/>
      <c r="C3777" s="52"/>
      <c r="D3777" s="52"/>
    </row>
    <row r="3778" spans="1:4" x14ac:dyDescent="0.2">
      <c r="A3778" s="52"/>
      <c r="B3778" s="52"/>
      <c r="C3778" s="52"/>
      <c r="D3778" s="52"/>
    </row>
    <row r="3779" spans="1:4" x14ac:dyDescent="0.2">
      <c r="A3779" s="52"/>
      <c r="B3779" s="52"/>
      <c r="C3779" s="52"/>
      <c r="D3779" s="52"/>
    </row>
    <row r="3780" spans="1:4" x14ac:dyDescent="0.2">
      <c r="A3780" s="52"/>
      <c r="B3780" s="52"/>
      <c r="C3780" s="52"/>
      <c r="D3780" s="52"/>
    </row>
    <row r="3781" spans="1:4" x14ac:dyDescent="0.2">
      <c r="A3781" s="52"/>
      <c r="B3781" s="52"/>
      <c r="C3781" s="52"/>
      <c r="D3781" s="52"/>
    </row>
    <row r="3782" spans="1:4" x14ac:dyDescent="0.2">
      <c r="A3782" s="52"/>
      <c r="B3782" s="52"/>
      <c r="C3782" s="52"/>
      <c r="D3782" s="52"/>
    </row>
    <row r="3783" spans="1:4" x14ac:dyDescent="0.2">
      <c r="A3783" s="52"/>
      <c r="B3783" s="52"/>
      <c r="C3783" s="52"/>
      <c r="D3783" s="52"/>
    </row>
    <row r="3784" spans="1:4" x14ac:dyDescent="0.2">
      <c r="A3784" s="52"/>
      <c r="B3784" s="52"/>
      <c r="C3784" s="52"/>
      <c r="D3784" s="52"/>
    </row>
    <row r="3785" spans="1:4" x14ac:dyDescent="0.2">
      <c r="A3785" s="52"/>
      <c r="B3785" s="52"/>
      <c r="C3785" s="52"/>
      <c r="D3785" s="52"/>
    </row>
    <row r="3786" spans="1:4" x14ac:dyDescent="0.2">
      <c r="A3786" s="52"/>
      <c r="B3786" s="52"/>
      <c r="C3786" s="52"/>
      <c r="D3786" s="52"/>
    </row>
    <row r="3787" spans="1:4" x14ac:dyDescent="0.2">
      <c r="A3787" s="52"/>
      <c r="B3787" s="52"/>
      <c r="C3787" s="52"/>
      <c r="D3787" s="52"/>
    </row>
    <row r="3788" spans="1:4" x14ac:dyDescent="0.2">
      <c r="A3788" s="52"/>
      <c r="B3788" s="52"/>
      <c r="C3788" s="52"/>
      <c r="D3788" s="52"/>
    </row>
    <row r="3789" spans="1:4" x14ac:dyDescent="0.2">
      <c r="A3789" s="52"/>
      <c r="B3789" s="52"/>
      <c r="C3789" s="52"/>
      <c r="D3789" s="52"/>
    </row>
    <row r="3790" spans="1:4" x14ac:dyDescent="0.2">
      <c r="A3790" s="52"/>
      <c r="B3790" s="52"/>
      <c r="C3790" s="52"/>
      <c r="D3790" s="52"/>
    </row>
    <row r="3791" spans="1:4" x14ac:dyDescent="0.2">
      <c r="A3791" s="52"/>
      <c r="B3791" s="52"/>
      <c r="C3791" s="52"/>
      <c r="D3791" s="52"/>
    </row>
    <row r="3792" spans="1:4" x14ac:dyDescent="0.2">
      <c r="A3792" s="52"/>
      <c r="B3792" s="52"/>
      <c r="C3792" s="52"/>
      <c r="D3792" s="52"/>
    </row>
    <row r="3793" spans="1:4" x14ac:dyDescent="0.2">
      <c r="A3793" s="52"/>
      <c r="B3793" s="52"/>
      <c r="C3793" s="52"/>
      <c r="D3793" s="52"/>
    </row>
    <row r="3794" spans="1:4" x14ac:dyDescent="0.2">
      <c r="A3794" s="52"/>
      <c r="B3794" s="52"/>
      <c r="C3794" s="52"/>
      <c r="D3794" s="52"/>
    </row>
    <row r="3795" spans="1:4" x14ac:dyDescent="0.2">
      <c r="A3795" s="52"/>
      <c r="B3795" s="52"/>
      <c r="C3795" s="52"/>
      <c r="D3795" s="52"/>
    </row>
    <row r="3796" spans="1:4" x14ac:dyDescent="0.2">
      <c r="A3796" s="52"/>
      <c r="B3796" s="52"/>
      <c r="C3796" s="52"/>
      <c r="D3796" s="52"/>
    </row>
    <row r="3797" spans="1:4" x14ac:dyDescent="0.2">
      <c r="A3797" s="52"/>
      <c r="B3797" s="52"/>
      <c r="C3797" s="52"/>
      <c r="D3797" s="52"/>
    </row>
    <row r="3798" spans="1:4" x14ac:dyDescent="0.2">
      <c r="A3798" s="52"/>
      <c r="B3798" s="52"/>
      <c r="C3798" s="52"/>
      <c r="D3798" s="52"/>
    </row>
    <row r="3799" spans="1:4" x14ac:dyDescent="0.2">
      <c r="A3799" s="52"/>
      <c r="B3799" s="52"/>
      <c r="C3799" s="52"/>
      <c r="D3799" s="52"/>
    </row>
    <row r="3800" spans="1:4" x14ac:dyDescent="0.2">
      <c r="A3800" s="52"/>
      <c r="B3800" s="52"/>
      <c r="C3800" s="52"/>
      <c r="D3800" s="52"/>
    </row>
    <row r="3801" spans="1:4" x14ac:dyDescent="0.2">
      <c r="A3801" s="52"/>
      <c r="B3801" s="52"/>
      <c r="C3801" s="52"/>
      <c r="D3801" s="52"/>
    </row>
    <row r="3802" spans="1:4" x14ac:dyDescent="0.2">
      <c r="A3802" s="52"/>
      <c r="B3802" s="52"/>
      <c r="C3802" s="52"/>
      <c r="D3802" s="52"/>
    </row>
    <row r="3803" spans="1:4" x14ac:dyDescent="0.2">
      <c r="A3803" s="52"/>
      <c r="B3803" s="52"/>
      <c r="C3803" s="52"/>
      <c r="D3803" s="52"/>
    </row>
    <row r="3804" spans="1:4" x14ac:dyDescent="0.2">
      <c r="A3804" s="52"/>
      <c r="B3804" s="52"/>
      <c r="C3804" s="52"/>
      <c r="D3804" s="52"/>
    </row>
    <row r="3805" spans="1:4" x14ac:dyDescent="0.2">
      <c r="A3805" s="52"/>
      <c r="B3805" s="52"/>
      <c r="C3805" s="52"/>
      <c r="D3805" s="52"/>
    </row>
    <row r="3806" spans="1:4" x14ac:dyDescent="0.2">
      <c r="A3806" s="52"/>
      <c r="B3806" s="52"/>
      <c r="C3806" s="52"/>
      <c r="D3806" s="52"/>
    </row>
    <row r="3807" spans="1:4" x14ac:dyDescent="0.2">
      <c r="A3807" s="52"/>
      <c r="B3807" s="52"/>
      <c r="C3807" s="52"/>
      <c r="D3807" s="52"/>
    </row>
    <row r="3808" spans="1:4" x14ac:dyDescent="0.2">
      <c r="A3808" s="52"/>
      <c r="B3808" s="52"/>
      <c r="C3808" s="52"/>
      <c r="D3808" s="52"/>
    </row>
    <row r="3809" spans="1:4" x14ac:dyDescent="0.2">
      <c r="A3809" s="52"/>
      <c r="B3809" s="52"/>
      <c r="C3809" s="52"/>
      <c r="D3809" s="52"/>
    </row>
    <row r="3810" spans="1:4" x14ac:dyDescent="0.2">
      <c r="A3810" s="52"/>
      <c r="B3810" s="52"/>
      <c r="C3810" s="52"/>
      <c r="D3810" s="52"/>
    </row>
    <row r="3811" spans="1:4" x14ac:dyDescent="0.2">
      <c r="A3811" s="52"/>
      <c r="B3811" s="52"/>
      <c r="C3811" s="52"/>
      <c r="D3811" s="52"/>
    </row>
    <row r="3812" spans="1:4" x14ac:dyDescent="0.2">
      <c r="A3812" s="52"/>
      <c r="B3812" s="52"/>
      <c r="C3812" s="52"/>
      <c r="D3812" s="52"/>
    </row>
    <row r="3813" spans="1:4" x14ac:dyDescent="0.2">
      <c r="A3813" s="52"/>
      <c r="B3813" s="52"/>
      <c r="C3813" s="52"/>
      <c r="D3813" s="52"/>
    </row>
    <row r="3814" spans="1:4" x14ac:dyDescent="0.2">
      <c r="A3814" s="52"/>
      <c r="B3814" s="52"/>
      <c r="C3814" s="52"/>
      <c r="D3814" s="52"/>
    </row>
    <row r="3815" spans="1:4" x14ac:dyDescent="0.2">
      <c r="A3815" s="52"/>
      <c r="B3815" s="52"/>
      <c r="C3815" s="52"/>
      <c r="D3815" s="52"/>
    </row>
    <row r="3816" spans="1:4" x14ac:dyDescent="0.2">
      <c r="A3816" s="52"/>
      <c r="B3816" s="52"/>
      <c r="C3816" s="52"/>
      <c r="D3816" s="52"/>
    </row>
    <row r="3817" spans="1:4" x14ac:dyDescent="0.2">
      <c r="A3817" s="52"/>
      <c r="B3817" s="52"/>
      <c r="C3817" s="52"/>
      <c r="D3817" s="52"/>
    </row>
    <row r="3818" spans="1:4" x14ac:dyDescent="0.2">
      <c r="A3818" s="52"/>
      <c r="B3818" s="52"/>
      <c r="C3818" s="52"/>
      <c r="D3818" s="52"/>
    </row>
    <row r="3819" spans="1:4" x14ac:dyDescent="0.2">
      <c r="A3819" s="52"/>
      <c r="B3819" s="52"/>
      <c r="C3819" s="52"/>
      <c r="D3819" s="52"/>
    </row>
    <row r="3820" spans="1:4" x14ac:dyDescent="0.2">
      <c r="A3820" s="52"/>
      <c r="B3820" s="52"/>
      <c r="C3820" s="52"/>
      <c r="D3820" s="52"/>
    </row>
    <row r="3821" spans="1:4" x14ac:dyDescent="0.2">
      <c r="A3821" s="52"/>
      <c r="B3821" s="52"/>
      <c r="C3821" s="52"/>
      <c r="D3821" s="52"/>
    </row>
    <row r="3822" spans="1:4" x14ac:dyDescent="0.2">
      <c r="A3822" s="52"/>
      <c r="B3822" s="52"/>
      <c r="C3822" s="52"/>
      <c r="D3822" s="52"/>
    </row>
    <row r="3823" spans="1:4" x14ac:dyDescent="0.2">
      <c r="A3823" s="52"/>
      <c r="B3823" s="52"/>
      <c r="C3823" s="52"/>
      <c r="D3823" s="52"/>
    </row>
    <row r="3824" spans="1:4" x14ac:dyDescent="0.2">
      <c r="A3824" s="52"/>
      <c r="B3824" s="52"/>
      <c r="C3824" s="52"/>
      <c r="D3824" s="52"/>
    </row>
    <row r="3825" spans="1:4" x14ac:dyDescent="0.2">
      <c r="A3825" s="52"/>
      <c r="B3825" s="52"/>
      <c r="C3825" s="52"/>
      <c r="D3825" s="52"/>
    </row>
    <row r="3826" spans="1:4" x14ac:dyDescent="0.2">
      <c r="A3826" s="52"/>
      <c r="B3826" s="52"/>
      <c r="C3826" s="52"/>
      <c r="D3826" s="52"/>
    </row>
    <row r="3827" spans="1:4" x14ac:dyDescent="0.2">
      <c r="A3827" s="52"/>
      <c r="B3827" s="52"/>
      <c r="C3827" s="52"/>
      <c r="D3827" s="52"/>
    </row>
    <row r="3828" spans="1:4" x14ac:dyDescent="0.2">
      <c r="A3828" s="52"/>
      <c r="B3828" s="52"/>
      <c r="C3828" s="52"/>
      <c r="D3828" s="52"/>
    </row>
    <row r="3829" spans="1:4" x14ac:dyDescent="0.2">
      <c r="A3829" s="52"/>
      <c r="B3829" s="52"/>
      <c r="C3829" s="52"/>
      <c r="D3829" s="52"/>
    </row>
    <row r="3830" spans="1:4" x14ac:dyDescent="0.2">
      <c r="A3830" s="52"/>
      <c r="B3830" s="52"/>
      <c r="C3830" s="52"/>
      <c r="D3830" s="52"/>
    </row>
    <row r="3831" spans="1:4" x14ac:dyDescent="0.2">
      <c r="A3831" s="52"/>
      <c r="B3831" s="52"/>
      <c r="C3831" s="52"/>
      <c r="D3831" s="52"/>
    </row>
    <row r="3832" spans="1:4" x14ac:dyDescent="0.2">
      <c r="A3832" s="52"/>
      <c r="B3832" s="52"/>
      <c r="C3832" s="52"/>
      <c r="D3832" s="52"/>
    </row>
    <row r="3833" spans="1:4" x14ac:dyDescent="0.2">
      <c r="A3833" s="52"/>
      <c r="B3833" s="52"/>
      <c r="C3833" s="52"/>
      <c r="D3833" s="52"/>
    </row>
    <row r="3834" spans="1:4" x14ac:dyDescent="0.2">
      <c r="A3834" s="52"/>
      <c r="B3834" s="52"/>
      <c r="C3834" s="52"/>
      <c r="D3834" s="52"/>
    </row>
    <row r="3835" spans="1:4" x14ac:dyDescent="0.2">
      <c r="A3835" s="52"/>
      <c r="B3835" s="52"/>
      <c r="C3835" s="52"/>
      <c r="D3835" s="52"/>
    </row>
    <row r="3836" spans="1:4" x14ac:dyDescent="0.2">
      <c r="A3836" s="52"/>
      <c r="B3836" s="52"/>
      <c r="C3836" s="52"/>
      <c r="D3836" s="52"/>
    </row>
    <row r="3837" spans="1:4" x14ac:dyDescent="0.2">
      <c r="A3837" s="52"/>
      <c r="B3837" s="52"/>
      <c r="C3837" s="52"/>
      <c r="D3837" s="52"/>
    </row>
    <row r="3838" spans="1:4" x14ac:dyDescent="0.2">
      <c r="A3838" s="52"/>
      <c r="B3838" s="52"/>
      <c r="C3838" s="52"/>
      <c r="D3838" s="52"/>
    </row>
    <row r="3839" spans="1:4" x14ac:dyDescent="0.2">
      <c r="A3839" s="52"/>
      <c r="B3839" s="52"/>
      <c r="C3839" s="52"/>
      <c r="D3839" s="52"/>
    </row>
    <row r="3840" spans="1:4" x14ac:dyDescent="0.2">
      <c r="A3840" s="52"/>
      <c r="B3840" s="52"/>
      <c r="C3840" s="52"/>
      <c r="D3840" s="52"/>
    </row>
    <row r="3841" spans="1:4" x14ac:dyDescent="0.2">
      <c r="A3841" s="52"/>
      <c r="B3841" s="52"/>
      <c r="C3841" s="52"/>
      <c r="D3841" s="52"/>
    </row>
    <row r="3842" spans="1:4" x14ac:dyDescent="0.2">
      <c r="A3842" s="52"/>
      <c r="B3842" s="52"/>
      <c r="C3842" s="52"/>
      <c r="D3842" s="52"/>
    </row>
    <row r="3843" spans="1:4" x14ac:dyDescent="0.2">
      <c r="A3843" s="52"/>
      <c r="B3843" s="52"/>
      <c r="C3843" s="52"/>
      <c r="D3843" s="52"/>
    </row>
    <row r="3844" spans="1:4" x14ac:dyDescent="0.2">
      <c r="A3844" s="52"/>
      <c r="B3844" s="52"/>
      <c r="C3844" s="52"/>
      <c r="D3844" s="52"/>
    </row>
    <row r="3845" spans="1:4" x14ac:dyDescent="0.2">
      <c r="A3845" s="52"/>
      <c r="B3845" s="52"/>
      <c r="C3845" s="52"/>
      <c r="D3845" s="52"/>
    </row>
    <row r="3846" spans="1:4" x14ac:dyDescent="0.2">
      <c r="A3846" s="52"/>
      <c r="B3846" s="52"/>
      <c r="C3846" s="52"/>
      <c r="D3846" s="52"/>
    </row>
    <row r="3847" spans="1:4" x14ac:dyDescent="0.2">
      <c r="A3847" s="52"/>
      <c r="B3847" s="52"/>
      <c r="C3847" s="52"/>
      <c r="D3847" s="52"/>
    </row>
    <row r="3848" spans="1:4" x14ac:dyDescent="0.2">
      <c r="A3848" s="52"/>
      <c r="B3848" s="52"/>
      <c r="C3848" s="52"/>
      <c r="D3848" s="52"/>
    </row>
    <row r="3849" spans="1:4" x14ac:dyDescent="0.2">
      <c r="A3849" s="52"/>
      <c r="B3849" s="52"/>
      <c r="C3849" s="52"/>
      <c r="D3849" s="52"/>
    </row>
    <row r="3850" spans="1:4" x14ac:dyDescent="0.2">
      <c r="A3850" s="52"/>
      <c r="B3850" s="52"/>
      <c r="C3850" s="52"/>
      <c r="D3850" s="52"/>
    </row>
    <row r="3851" spans="1:4" x14ac:dyDescent="0.2">
      <c r="A3851" s="52"/>
      <c r="B3851" s="52"/>
      <c r="C3851" s="52"/>
      <c r="D3851" s="52"/>
    </row>
    <row r="3852" spans="1:4" x14ac:dyDescent="0.2">
      <c r="A3852" s="52"/>
      <c r="B3852" s="52"/>
      <c r="C3852" s="52"/>
      <c r="D3852" s="52"/>
    </row>
    <row r="3853" spans="1:4" x14ac:dyDescent="0.2">
      <c r="A3853" s="52"/>
      <c r="B3853" s="52"/>
      <c r="C3853" s="52"/>
      <c r="D3853" s="52"/>
    </row>
    <row r="3854" spans="1:4" x14ac:dyDescent="0.2">
      <c r="A3854" s="52"/>
      <c r="B3854" s="52"/>
      <c r="C3854" s="52"/>
      <c r="D3854" s="52"/>
    </row>
    <row r="3855" spans="1:4" x14ac:dyDescent="0.2">
      <c r="A3855" s="52"/>
      <c r="B3855" s="52"/>
      <c r="C3855" s="52"/>
      <c r="D3855" s="52"/>
    </row>
    <row r="3856" spans="1:4" x14ac:dyDescent="0.2">
      <c r="A3856" s="52"/>
      <c r="B3856" s="52"/>
      <c r="C3856" s="52"/>
      <c r="D3856" s="52"/>
    </row>
    <row r="3857" spans="1:4" x14ac:dyDescent="0.2">
      <c r="A3857" s="52"/>
      <c r="B3857" s="52"/>
      <c r="C3857" s="52"/>
      <c r="D3857" s="52"/>
    </row>
    <row r="3858" spans="1:4" x14ac:dyDescent="0.2">
      <c r="A3858" s="52"/>
      <c r="B3858" s="52"/>
      <c r="C3858" s="52"/>
      <c r="D3858" s="52"/>
    </row>
    <row r="3859" spans="1:4" x14ac:dyDescent="0.2">
      <c r="A3859" s="52"/>
      <c r="B3859" s="52"/>
      <c r="C3859" s="52"/>
      <c r="D3859" s="52"/>
    </row>
    <row r="3860" spans="1:4" x14ac:dyDescent="0.2">
      <c r="A3860" s="52"/>
      <c r="B3860" s="52"/>
      <c r="C3860" s="52"/>
      <c r="D3860" s="52"/>
    </row>
    <row r="3861" spans="1:4" x14ac:dyDescent="0.2">
      <c r="A3861" s="52"/>
      <c r="B3861" s="52"/>
      <c r="C3861" s="52"/>
      <c r="D3861" s="52"/>
    </row>
    <row r="3862" spans="1:4" x14ac:dyDescent="0.2">
      <c r="A3862" s="52"/>
      <c r="B3862" s="52"/>
      <c r="C3862" s="52"/>
      <c r="D3862" s="52"/>
    </row>
    <row r="3863" spans="1:4" x14ac:dyDescent="0.2">
      <c r="A3863" s="52"/>
      <c r="B3863" s="52"/>
      <c r="C3863" s="52"/>
      <c r="D3863" s="52"/>
    </row>
    <row r="3864" spans="1:4" x14ac:dyDescent="0.2">
      <c r="A3864" s="52"/>
      <c r="B3864" s="52"/>
      <c r="C3864" s="52"/>
      <c r="D3864" s="52"/>
    </row>
    <row r="3865" spans="1:4" x14ac:dyDescent="0.2">
      <c r="A3865" s="52"/>
      <c r="B3865" s="52"/>
      <c r="C3865" s="52"/>
      <c r="D3865" s="52"/>
    </row>
    <row r="3866" spans="1:4" x14ac:dyDescent="0.2">
      <c r="A3866" s="52"/>
      <c r="B3866" s="52"/>
      <c r="C3866" s="52"/>
      <c r="D3866" s="52"/>
    </row>
    <row r="3867" spans="1:4" x14ac:dyDescent="0.2">
      <c r="A3867" s="52"/>
      <c r="B3867" s="52"/>
      <c r="C3867" s="52"/>
      <c r="D3867" s="52"/>
    </row>
    <row r="3868" spans="1:4" x14ac:dyDescent="0.2">
      <c r="A3868" s="52"/>
      <c r="B3868" s="52"/>
      <c r="C3868" s="52"/>
      <c r="D3868" s="52"/>
    </row>
    <row r="3869" spans="1:4" x14ac:dyDescent="0.2">
      <c r="A3869" s="52"/>
      <c r="B3869" s="52"/>
      <c r="C3869" s="52"/>
      <c r="D3869" s="52"/>
    </row>
    <row r="3870" spans="1:4" x14ac:dyDescent="0.2">
      <c r="A3870" s="52"/>
      <c r="B3870" s="52"/>
      <c r="C3870" s="52"/>
      <c r="D3870" s="52"/>
    </row>
    <row r="3871" spans="1:4" x14ac:dyDescent="0.2">
      <c r="A3871" s="52"/>
      <c r="B3871" s="52"/>
      <c r="C3871" s="52"/>
      <c r="D3871" s="52"/>
    </row>
    <row r="3872" spans="1:4" x14ac:dyDescent="0.2">
      <c r="A3872" s="52"/>
      <c r="B3872" s="52"/>
      <c r="C3872" s="52"/>
      <c r="D3872" s="52"/>
    </row>
    <row r="3873" spans="1:4" x14ac:dyDescent="0.2">
      <c r="A3873" s="52"/>
      <c r="B3873" s="52"/>
      <c r="C3873" s="52"/>
      <c r="D3873" s="52"/>
    </row>
    <row r="3874" spans="1:4" x14ac:dyDescent="0.2">
      <c r="A3874" s="52"/>
      <c r="B3874" s="52"/>
      <c r="C3874" s="52"/>
      <c r="D3874" s="52"/>
    </row>
    <row r="3875" spans="1:4" x14ac:dyDescent="0.2">
      <c r="A3875" s="52"/>
      <c r="B3875" s="52"/>
      <c r="C3875" s="52"/>
      <c r="D3875" s="52"/>
    </row>
    <row r="3876" spans="1:4" x14ac:dyDescent="0.2">
      <c r="A3876" s="52"/>
      <c r="B3876" s="52"/>
      <c r="C3876" s="52"/>
      <c r="D3876" s="52"/>
    </row>
    <row r="3877" spans="1:4" x14ac:dyDescent="0.2">
      <c r="A3877" s="52"/>
      <c r="B3877" s="52"/>
      <c r="C3877" s="52"/>
      <c r="D3877" s="52"/>
    </row>
    <row r="3878" spans="1:4" x14ac:dyDescent="0.2">
      <c r="A3878" s="52"/>
      <c r="B3878" s="52"/>
      <c r="C3878" s="52"/>
      <c r="D3878" s="52"/>
    </row>
    <row r="3879" spans="1:4" x14ac:dyDescent="0.2">
      <c r="A3879" s="52"/>
      <c r="B3879" s="52"/>
      <c r="C3879" s="52"/>
      <c r="D3879" s="52"/>
    </row>
    <row r="3880" spans="1:4" x14ac:dyDescent="0.2">
      <c r="A3880" s="52"/>
      <c r="B3880" s="52"/>
      <c r="C3880" s="52"/>
      <c r="D3880" s="52"/>
    </row>
    <row r="3881" spans="1:4" x14ac:dyDescent="0.2">
      <c r="A3881" s="52"/>
      <c r="B3881" s="52"/>
      <c r="C3881" s="52"/>
      <c r="D3881" s="52"/>
    </row>
    <row r="3882" spans="1:4" x14ac:dyDescent="0.2">
      <c r="A3882" s="52"/>
      <c r="B3882" s="52"/>
      <c r="C3882" s="52"/>
      <c r="D3882" s="52"/>
    </row>
    <row r="3883" spans="1:4" x14ac:dyDescent="0.2">
      <c r="A3883" s="52"/>
      <c r="B3883" s="52"/>
      <c r="C3883" s="52"/>
      <c r="D3883" s="52"/>
    </row>
    <row r="3884" spans="1:4" x14ac:dyDescent="0.2">
      <c r="A3884" s="52"/>
      <c r="B3884" s="52"/>
      <c r="C3884" s="52"/>
      <c r="D3884" s="52"/>
    </row>
    <row r="3885" spans="1:4" x14ac:dyDescent="0.2">
      <c r="A3885" s="52"/>
      <c r="B3885" s="52"/>
      <c r="C3885" s="52"/>
      <c r="D3885" s="52"/>
    </row>
    <row r="3886" spans="1:4" x14ac:dyDescent="0.2">
      <c r="A3886" s="52"/>
      <c r="B3886" s="52"/>
      <c r="C3886" s="52"/>
      <c r="D3886" s="52"/>
    </row>
    <row r="3887" spans="1:4" x14ac:dyDescent="0.2">
      <c r="A3887" s="52"/>
      <c r="B3887" s="52"/>
      <c r="C3887" s="52"/>
      <c r="D3887" s="52"/>
    </row>
    <row r="3888" spans="1:4" x14ac:dyDescent="0.2">
      <c r="A3888" s="52"/>
      <c r="B3888" s="52"/>
      <c r="C3888" s="52"/>
      <c r="D3888" s="52"/>
    </row>
    <row r="3889" spans="1:4" x14ac:dyDescent="0.2">
      <c r="A3889" s="52"/>
      <c r="B3889" s="52"/>
      <c r="C3889" s="52"/>
      <c r="D3889" s="52"/>
    </row>
    <row r="3890" spans="1:4" x14ac:dyDescent="0.2">
      <c r="A3890" s="52"/>
      <c r="B3890" s="52"/>
      <c r="C3890" s="52"/>
      <c r="D3890" s="52"/>
    </row>
    <row r="3891" spans="1:4" x14ac:dyDescent="0.2">
      <c r="A3891" s="52"/>
      <c r="B3891" s="52"/>
      <c r="C3891" s="52"/>
      <c r="D3891" s="52"/>
    </row>
    <row r="3892" spans="1:4" x14ac:dyDescent="0.2">
      <c r="A3892" s="52"/>
      <c r="B3892" s="52"/>
      <c r="C3892" s="52"/>
      <c r="D3892" s="52"/>
    </row>
    <row r="3893" spans="1:4" x14ac:dyDescent="0.2">
      <c r="A3893" s="52"/>
      <c r="B3893" s="52"/>
      <c r="C3893" s="52"/>
      <c r="D3893" s="52"/>
    </row>
    <row r="3894" spans="1:4" x14ac:dyDescent="0.2">
      <c r="A3894" s="52"/>
      <c r="B3894" s="52"/>
      <c r="C3894" s="52"/>
      <c r="D3894" s="52"/>
    </row>
    <row r="3895" spans="1:4" x14ac:dyDescent="0.2">
      <c r="A3895" s="52"/>
      <c r="B3895" s="52"/>
      <c r="C3895" s="52"/>
      <c r="D3895" s="52"/>
    </row>
    <row r="3896" spans="1:4" x14ac:dyDescent="0.2">
      <c r="A3896" s="52"/>
      <c r="B3896" s="52"/>
      <c r="C3896" s="52"/>
      <c r="D3896" s="52"/>
    </row>
    <row r="3897" spans="1:4" x14ac:dyDescent="0.2">
      <c r="A3897" s="52"/>
      <c r="B3897" s="52"/>
      <c r="C3897" s="52"/>
      <c r="D3897" s="52"/>
    </row>
    <row r="3898" spans="1:4" x14ac:dyDescent="0.2">
      <c r="A3898" s="52"/>
      <c r="B3898" s="52"/>
      <c r="C3898" s="52"/>
      <c r="D3898" s="52"/>
    </row>
    <row r="3899" spans="1:4" x14ac:dyDescent="0.2">
      <c r="A3899" s="52"/>
      <c r="B3899" s="52"/>
      <c r="C3899" s="52"/>
      <c r="D3899" s="52"/>
    </row>
    <row r="3900" spans="1:4" x14ac:dyDescent="0.2">
      <c r="A3900" s="52"/>
      <c r="B3900" s="52"/>
      <c r="C3900" s="52"/>
      <c r="D3900" s="52"/>
    </row>
    <row r="3901" spans="1:4" x14ac:dyDescent="0.2">
      <c r="A3901" s="52"/>
      <c r="B3901" s="52"/>
      <c r="C3901" s="52"/>
      <c r="D3901" s="52"/>
    </row>
    <row r="3902" spans="1:4" x14ac:dyDescent="0.2">
      <c r="A3902" s="52"/>
      <c r="B3902" s="52"/>
      <c r="C3902" s="52"/>
      <c r="D3902" s="52"/>
    </row>
    <row r="3903" spans="1:4" x14ac:dyDescent="0.2">
      <c r="A3903" s="52"/>
      <c r="B3903" s="52"/>
      <c r="C3903" s="52"/>
      <c r="D3903" s="52"/>
    </row>
    <row r="3904" spans="1:4" x14ac:dyDescent="0.2">
      <c r="A3904" s="52"/>
      <c r="B3904" s="52"/>
      <c r="C3904" s="52"/>
      <c r="D3904" s="52"/>
    </row>
    <row r="3905" spans="1:4" x14ac:dyDescent="0.2">
      <c r="A3905" s="52"/>
      <c r="B3905" s="52"/>
      <c r="C3905" s="52"/>
      <c r="D3905" s="52"/>
    </row>
    <row r="3906" spans="1:4" x14ac:dyDescent="0.2">
      <c r="A3906" s="52"/>
      <c r="B3906" s="52"/>
      <c r="C3906" s="52"/>
      <c r="D3906" s="52"/>
    </row>
    <row r="3907" spans="1:4" x14ac:dyDescent="0.2">
      <c r="A3907" s="52"/>
      <c r="B3907" s="52"/>
      <c r="C3907" s="52"/>
      <c r="D3907" s="52"/>
    </row>
    <row r="3908" spans="1:4" x14ac:dyDescent="0.2">
      <c r="A3908" s="52"/>
      <c r="B3908" s="52"/>
      <c r="C3908" s="52"/>
      <c r="D3908" s="52"/>
    </row>
    <row r="3909" spans="1:4" x14ac:dyDescent="0.2">
      <c r="A3909" s="52"/>
      <c r="B3909" s="52"/>
      <c r="C3909" s="52"/>
      <c r="D3909" s="52"/>
    </row>
    <row r="3910" spans="1:4" x14ac:dyDescent="0.2">
      <c r="A3910" s="52"/>
      <c r="B3910" s="52"/>
      <c r="C3910" s="52"/>
      <c r="D3910" s="52"/>
    </row>
    <row r="3911" spans="1:4" x14ac:dyDescent="0.2">
      <c r="A3911" s="52"/>
      <c r="B3911" s="52"/>
      <c r="C3911" s="52"/>
      <c r="D3911" s="52"/>
    </row>
    <row r="3912" spans="1:4" x14ac:dyDescent="0.2">
      <c r="A3912" s="52"/>
      <c r="B3912" s="52"/>
      <c r="C3912" s="52"/>
      <c r="D3912" s="52"/>
    </row>
    <row r="3913" spans="1:4" x14ac:dyDescent="0.2">
      <c r="A3913" s="52"/>
      <c r="B3913" s="52"/>
      <c r="C3913" s="52"/>
      <c r="D3913" s="52"/>
    </row>
    <row r="3914" spans="1:4" x14ac:dyDescent="0.2">
      <c r="A3914" s="52"/>
      <c r="B3914" s="52"/>
      <c r="C3914" s="52"/>
      <c r="D3914" s="52"/>
    </row>
    <row r="3915" spans="1:4" x14ac:dyDescent="0.2">
      <c r="A3915" s="52"/>
      <c r="B3915" s="52"/>
      <c r="C3915" s="52"/>
      <c r="D3915" s="52"/>
    </row>
    <row r="3916" spans="1:4" x14ac:dyDescent="0.2">
      <c r="A3916" s="52"/>
      <c r="B3916" s="52"/>
      <c r="C3916" s="52"/>
      <c r="D3916" s="52"/>
    </row>
    <row r="3917" spans="1:4" x14ac:dyDescent="0.2">
      <c r="A3917" s="52"/>
      <c r="B3917" s="52"/>
      <c r="C3917" s="52"/>
      <c r="D3917" s="52"/>
    </row>
    <row r="3918" spans="1:4" x14ac:dyDescent="0.2">
      <c r="A3918" s="52"/>
      <c r="B3918" s="52"/>
      <c r="C3918" s="52"/>
      <c r="D3918" s="52"/>
    </row>
    <row r="3919" spans="1:4" x14ac:dyDescent="0.2">
      <c r="A3919" s="52"/>
      <c r="B3919" s="52"/>
      <c r="C3919" s="52"/>
      <c r="D3919" s="52"/>
    </row>
    <row r="3920" spans="1:4" x14ac:dyDescent="0.2">
      <c r="A3920" s="52"/>
      <c r="B3920" s="52"/>
      <c r="C3920" s="52"/>
      <c r="D3920" s="52"/>
    </row>
    <row r="3921" spans="1:4" x14ac:dyDescent="0.2">
      <c r="A3921" s="52"/>
      <c r="B3921" s="52"/>
      <c r="C3921" s="52"/>
      <c r="D3921" s="52"/>
    </row>
    <row r="3922" spans="1:4" x14ac:dyDescent="0.2">
      <c r="A3922" s="52"/>
      <c r="B3922" s="52"/>
      <c r="C3922" s="52"/>
      <c r="D3922" s="52"/>
    </row>
    <row r="3923" spans="1:4" x14ac:dyDescent="0.2">
      <c r="A3923" s="52"/>
      <c r="B3923" s="52"/>
      <c r="C3923" s="52"/>
      <c r="D3923" s="52"/>
    </row>
    <row r="3924" spans="1:4" x14ac:dyDescent="0.2">
      <c r="A3924" s="52"/>
      <c r="B3924" s="52"/>
      <c r="C3924" s="52"/>
      <c r="D3924" s="52"/>
    </row>
    <row r="3925" spans="1:4" x14ac:dyDescent="0.2">
      <c r="A3925" s="52"/>
      <c r="B3925" s="52"/>
      <c r="C3925" s="52"/>
      <c r="D3925" s="52"/>
    </row>
    <row r="3926" spans="1:4" x14ac:dyDescent="0.2">
      <c r="A3926" s="52"/>
      <c r="B3926" s="52"/>
      <c r="C3926" s="52"/>
      <c r="D3926" s="52"/>
    </row>
    <row r="3927" spans="1:4" x14ac:dyDescent="0.2">
      <c r="A3927" s="52"/>
      <c r="B3927" s="52"/>
      <c r="C3927" s="52"/>
      <c r="D3927" s="52"/>
    </row>
    <row r="3928" spans="1:4" x14ac:dyDescent="0.2">
      <c r="A3928" s="52"/>
      <c r="B3928" s="52"/>
      <c r="C3928" s="52"/>
      <c r="D3928" s="52"/>
    </row>
    <row r="3929" spans="1:4" x14ac:dyDescent="0.2">
      <c r="A3929" s="52"/>
      <c r="B3929" s="52"/>
      <c r="C3929" s="52"/>
      <c r="D3929" s="52"/>
    </row>
    <row r="3930" spans="1:4" x14ac:dyDescent="0.2">
      <c r="A3930" s="52"/>
      <c r="B3930" s="52"/>
      <c r="C3930" s="52"/>
      <c r="D3930" s="52"/>
    </row>
    <row r="3931" spans="1:4" x14ac:dyDescent="0.2">
      <c r="A3931" s="52"/>
      <c r="B3931" s="52"/>
      <c r="C3931" s="52"/>
      <c r="D3931" s="52"/>
    </row>
    <row r="3932" spans="1:4" x14ac:dyDescent="0.2">
      <c r="A3932" s="52"/>
      <c r="B3932" s="52"/>
      <c r="C3932" s="52"/>
      <c r="D3932" s="52"/>
    </row>
    <row r="3933" spans="1:4" x14ac:dyDescent="0.2">
      <c r="A3933" s="52"/>
      <c r="B3933" s="52"/>
      <c r="C3933" s="52"/>
      <c r="D3933" s="52"/>
    </row>
    <row r="3934" spans="1:4" x14ac:dyDescent="0.2">
      <c r="A3934" s="52"/>
      <c r="B3934" s="52"/>
      <c r="C3934" s="52"/>
      <c r="D3934" s="52"/>
    </row>
    <row r="3935" spans="1:4" x14ac:dyDescent="0.2">
      <c r="A3935" s="52"/>
      <c r="B3935" s="52"/>
      <c r="C3935" s="52"/>
      <c r="D3935" s="52"/>
    </row>
    <row r="3936" spans="1:4" x14ac:dyDescent="0.2">
      <c r="A3936" s="52"/>
      <c r="B3936" s="52"/>
      <c r="C3936" s="52"/>
      <c r="D3936" s="52"/>
    </row>
    <row r="3937" spans="1:4" x14ac:dyDescent="0.2">
      <c r="A3937" s="52"/>
      <c r="B3937" s="52"/>
      <c r="C3937" s="52"/>
      <c r="D3937" s="52"/>
    </row>
    <row r="3938" spans="1:4" x14ac:dyDescent="0.2">
      <c r="A3938" s="52"/>
      <c r="B3938" s="52"/>
      <c r="C3938" s="52"/>
      <c r="D3938" s="52"/>
    </row>
    <row r="3939" spans="1:4" x14ac:dyDescent="0.2">
      <c r="A3939" s="52"/>
      <c r="B3939" s="52"/>
      <c r="C3939" s="52"/>
      <c r="D3939" s="52"/>
    </row>
    <row r="3940" spans="1:4" x14ac:dyDescent="0.2">
      <c r="A3940" s="52"/>
      <c r="B3940" s="52"/>
      <c r="C3940" s="52"/>
      <c r="D3940" s="52"/>
    </row>
    <row r="3941" spans="1:4" x14ac:dyDescent="0.2">
      <c r="A3941" s="52"/>
      <c r="B3941" s="52"/>
      <c r="C3941" s="52"/>
      <c r="D3941" s="52"/>
    </row>
    <row r="3942" spans="1:4" x14ac:dyDescent="0.2">
      <c r="A3942" s="52"/>
      <c r="B3942" s="52"/>
      <c r="C3942" s="52"/>
      <c r="D3942" s="52"/>
    </row>
    <row r="3943" spans="1:4" x14ac:dyDescent="0.2">
      <c r="A3943" s="52"/>
      <c r="B3943" s="52"/>
      <c r="C3943" s="52"/>
      <c r="D3943" s="52"/>
    </row>
    <row r="3944" spans="1:4" x14ac:dyDescent="0.2">
      <c r="A3944" s="52"/>
      <c r="B3944" s="52"/>
      <c r="C3944" s="52"/>
      <c r="D3944" s="52"/>
    </row>
    <row r="3945" spans="1:4" x14ac:dyDescent="0.2">
      <c r="A3945" s="52"/>
      <c r="B3945" s="52"/>
      <c r="C3945" s="52"/>
      <c r="D3945" s="52"/>
    </row>
    <row r="3946" spans="1:4" x14ac:dyDescent="0.2">
      <c r="A3946" s="52"/>
      <c r="B3946" s="52"/>
      <c r="C3946" s="52"/>
      <c r="D3946" s="52"/>
    </row>
    <row r="3947" spans="1:4" x14ac:dyDescent="0.2">
      <c r="A3947" s="52"/>
      <c r="B3947" s="52"/>
      <c r="C3947" s="52"/>
      <c r="D3947" s="52"/>
    </row>
    <row r="3948" spans="1:4" x14ac:dyDescent="0.2">
      <c r="A3948" s="52"/>
      <c r="B3948" s="52"/>
      <c r="C3948" s="52"/>
      <c r="D3948" s="52"/>
    </row>
    <row r="3949" spans="1:4" x14ac:dyDescent="0.2">
      <c r="A3949" s="52"/>
      <c r="B3949" s="52"/>
      <c r="C3949" s="52"/>
      <c r="D3949" s="52"/>
    </row>
    <row r="3950" spans="1:4" x14ac:dyDescent="0.2">
      <c r="A3950" s="52"/>
      <c r="B3950" s="52"/>
      <c r="C3950" s="52"/>
      <c r="D3950" s="52"/>
    </row>
    <row r="3951" spans="1:4" x14ac:dyDescent="0.2">
      <c r="A3951" s="52"/>
      <c r="B3951" s="52"/>
      <c r="C3951" s="52"/>
      <c r="D3951" s="52"/>
    </row>
    <row r="3952" spans="1:4" x14ac:dyDescent="0.2">
      <c r="A3952" s="52"/>
      <c r="B3952" s="52"/>
      <c r="C3952" s="52"/>
      <c r="D3952" s="52"/>
    </row>
    <row r="3953" spans="1:4" x14ac:dyDescent="0.2">
      <c r="A3953" s="52"/>
      <c r="B3953" s="52"/>
      <c r="C3953" s="52"/>
      <c r="D3953" s="52"/>
    </row>
    <row r="3954" spans="1:4" x14ac:dyDescent="0.2">
      <c r="A3954" s="52"/>
      <c r="B3954" s="52"/>
      <c r="C3954" s="52"/>
      <c r="D3954" s="52"/>
    </row>
    <row r="3955" spans="1:4" x14ac:dyDescent="0.2">
      <c r="A3955" s="52"/>
      <c r="B3955" s="52"/>
      <c r="C3955" s="52"/>
      <c r="D3955" s="52"/>
    </row>
    <row r="3956" spans="1:4" x14ac:dyDescent="0.2">
      <c r="A3956" s="52"/>
      <c r="B3956" s="52"/>
      <c r="C3956" s="52"/>
      <c r="D3956" s="52"/>
    </row>
    <row r="3957" spans="1:4" x14ac:dyDescent="0.2">
      <c r="A3957" s="52"/>
      <c r="B3957" s="52"/>
      <c r="C3957" s="52"/>
      <c r="D3957" s="52"/>
    </row>
    <row r="3958" spans="1:4" x14ac:dyDescent="0.2">
      <c r="A3958" s="52"/>
      <c r="B3958" s="52"/>
      <c r="C3958" s="52"/>
      <c r="D3958" s="52"/>
    </row>
    <row r="3959" spans="1:4" x14ac:dyDescent="0.2">
      <c r="A3959" s="52"/>
      <c r="B3959" s="52"/>
      <c r="C3959" s="52"/>
      <c r="D3959" s="52"/>
    </row>
    <row r="3960" spans="1:4" x14ac:dyDescent="0.2">
      <c r="A3960" s="52"/>
      <c r="B3960" s="52"/>
      <c r="C3960" s="52"/>
      <c r="D3960" s="52"/>
    </row>
    <row r="3961" spans="1:4" x14ac:dyDescent="0.2">
      <c r="A3961" s="52"/>
      <c r="B3961" s="52"/>
      <c r="C3961" s="52"/>
      <c r="D3961" s="52"/>
    </row>
    <row r="3962" spans="1:4" x14ac:dyDescent="0.2">
      <c r="A3962" s="52"/>
      <c r="B3962" s="52"/>
      <c r="C3962" s="52"/>
      <c r="D3962" s="52"/>
    </row>
    <row r="3963" spans="1:4" x14ac:dyDescent="0.2">
      <c r="A3963" s="52"/>
      <c r="B3963" s="52"/>
      <c r="C3963" s="52"/>
      <c r="D3963" s="52"/>
    </row>
    <row r="3964" spans="1:4" x14ac:dyDescent="0.2">
      <c r="A3964" s="52"/>
      <c r="B3964" s="52"/>
      <c r="C3964" s="52"/>
      <c r="D3964" s="52"/>
    </row>
    <row r="3965" spans="1:4" x14ac:dyDescent="0.2">
      <c r="A3965" s="52"/>
      <c r="B3965" s="52"/>
      <c r="C3965" s="52"/>
      <c r="D3965" s="52"/>
    </row>
    <row r="3966" spans="1:4" x14ac:dyDescent="0.2">
      <c r="A3966" s="52"/>
      <c r="B3966" s="52"/>
      <c r="C3966" s="52"/>
      <c r="D3966" s="52"/>
    </row>
    <row r="3967" spans="1:4" x14ac:dyDescent="0.2">
      <c r="A3967" s="52"/>
      <c r="B3967" s="52"/>
      <c r="C3967" s="52"/>
      <c r="D3967" s="52"/>
    </row>
    <row r="3968" spans="1:4" x14ac:dyDescent="0.2">
      <c r="A3968" s="52"/>
      <c r="B3968" s="52"/>
      <c r="C3968" s="52"/>
      <c r="D3968" s="52"/>
    </row>
    <row r="3969" spans="1:4" x14ac:dyDescent="0.2">
      <c r="A3969" s="52"/>
      <c r="B3969" s="52"/>
      <c r="C3969" s="52"/>
      <c r="D3969" s="52"/>
    </row>
    <row r="3970" spans="1:4" x14ac:dyDescent="0.2">
      <c r="A3970" s="52"/>
      <c r="B3970" s="52"/>
      <c r="C3970" s="52"/>
      <c r="D3970" s="52"/>
    </row>
    <row r="3971" spans="1:4" x14ac:dyDescent="0.2">
      <c r="A3971" s="52"/>
      <c r="B3971" s="52"/>
      <c r="C3971" s="52"/>
      <c r="D3971" s="52"/>
    </row>
    <row r="3972" spans="1:4" x14ac:dyDescent="0.2">
      <c r="A3972" s="52"/>
      <c r="B3972" s="52"/>
      <c r="C3972" s="52"/>
      <c r="D3972" s="52"/>
    </row>
    <row r="3973" spans="1:4" x14ac:dyDescent="0.2">
      <c r="A3973" s="52"/>
      <c r="B3973" s="52"/>
      <c r="C3973" s="52"/>
      <c r="D3973" s="52"/>
    </row>
    <row r="3974" spans="1:4" x14ac:dyDescent="0.2">
      <c r="A3974" s="52"/>
      <c r="B3974" s="52"/>
      <c r="C3974" s="52"/>
      <c r="D3974" s="52"/>
    </row>
    <row r="3975" spans="1:4" x14ac:dyDescent="0.2">
      <c r="A3975" s="52"/>
      <c r="B3975" s="52"/>
      <c r="C3975" s="52"/>
      <c r="D3975" s="52"/>
    </row>
    <row r="3976" spans="1:4" x14ac:dyDescent="0.2">
      <c r="A3976" s="52"/>
      <c r="B3976" s="52"/>
      <c r="C3976" s="52"/>
      <c r="D3976" s="52"/>
    </row>
    <row r="3977" spans="1:4" x14ac:dyDescent="0.2">
      <c r="A3977" s="52"/>
      <c r="B3977" s="52"/>
      <c r="C3977" s="52"/>
      <c r="D3977" s="52"/>
    </row>
    <row r="3978" spans="1:4" x14ac:dyDescent="0.2">
      <c r="A3978" s="52"/>
      <c r="B3978" s="52"/>
      <c r="C3978" s="52"/>
      <c r="D3978" s="52"/>
    </row>
    <row r="3979" spans="1:4" x14ac:dyDescent="0.2">
      <c r="A3979" s="52"/>
      <c r="B3979" s="52"/>
      <c r="C3979" s="52"/>
      <c r="D3979" s="52"/>
    </row>
    <row r="3980" spans="1:4" x14ac:dyDescent="0.2">
      <c r="A3980" s="52"/>
      <c r="B3980" s="52"/>
      <c r="C3980" s="52"/>
      <c r="D3980" s="52"/>
    </row>
    <row r="3981" spans="1:4" x14ac:dyDescent="0.2">
      <c r="A3981" s="52"/>
      <c r="B3981" s="52"/>
      <c r="C3981" s="52"/>
      <c r="D3981" s="52"/>
    </row>
    <row r="3982" spans="1:4" x14ac:dyDescent="0.2">
      <c r="A3982" s="52"/>
      <c r="B3982" s="52"/>
      <c r="C3982" s="52"/>
      <c r="D3982" s="52"/>
    </row>
    <row r="3983" spans="1:4" x14ac:dyDescent="0.2">
      <c r="A3983" s="52"/>
      <c r="B3983" s="52"/>
      <c r="C3983" s="52"/>
      <c r="D3983" s="52"/>
    </row>
    <row r="3984" spans="1:4" x14ac:dyDescent="0.2">
      <c r="A3984" s="52"/>
      <c r="B3984" s="52"/>
      <c r="C3984" s="52"/>
      <c r="D3984" s="52"/>
    </row>
    <row r="3985" spans="1:4" x14ac:dyDescent="0.2">
      <c r="A3985" s="52"/>
      <c r="B3985" s="52"/>
      <c r="C3985" s="52"/>
      <c r="D3985" s="52"/>
    </row>
    <row r="3986" spans="1:4" x14ac:dyDescent="0.2">
      <c r="A3986" s="52"/>
      <c r="B3986" s="52"/>
      <c r="C3986" s="52"/>
      <c r="D3986" s="52"/>
    </row>
    <row r="3987" spans="1:4" x14ac:dyDescent="0.2">
      <c r="A3987" s="52"/>
      <c r="B3987" s="52"/>
      <c r="C3987" s="52"/>
      <c r="D3987" s="52"/>
    </row>
    <row r="3988" spans="1:4" x14ac:dyDescent="0.2">
      <c r="A3988" s="52"/>
      <c r="B3988" s="52"/>
      <c r="C3988" s="52"/>
      <c r="D3988" s="52"/>
    </row>
    <row r="3989" spans="1:4" x14ac:dyDescent="0.2">
      <c r="A3989" s="52"/>
      <c r="B3989" s="52"/>
      <c r="C3989" s="52"/>
      <c r="D3989" s="52"/>
    </row>
    <row r="3990" spans="1:4" x14ac:dyDescent="0.2">
      <c r="A3990" s="52"/>
      <c r="B3990" s="52"/>
      <c r="C3990" s="52"/>
      <c r="D3990" s="52"/>
    </row>
    <row r="3991" spans="1:4" x14ac:dyDescent="0.2">
      <c r="A3991" s="52"/>
      <c r="B3991" s="52"/>
      <c r="C3991" s="52"/>
      <c r="D3991" s="52"/>
    </row>
    <row r="3992" spans="1:4" x14ac:dyDescent="0.2">
      <c r="A3992" s="52"/>
      <c r="B3992" s="52"/>
      <c r="C3992" s="52"/>
      <c r="D3992" s="52"/>
    </row>
    <row r="3993" spans="1:4" x14ac:dyDescent="0.2">
      <c r="A3993" s="52"/>
      <c r="B3993" s="52"/>
      <c r="C3993" s="52"/>
      <c r="D3993" s="52"/>
    </row>
    <row r="3994" spans="1:4" x14ac:dyDescent="0.2">
      <c r="A3994" s="52"/>
      <c r="B3994" s="52"/>
      <c r="C3994" s="52"/>
      <c r="D3994" s="52"/>
    </row>
    <row r="3995" spans="1:4" x14ac:dyDescent="0.2">
      <c r="A3995" s="52"/>
      <c r="B3995" s="52"/>
      <c r="C3995" s="52"/>
      <c r="D3995" s="52"/>
    </row>
    <row r="3996" spans="1:4" x14ac:dyDescent="0.2">
      <c r="A3996" s="52"/>
      <c r="B3996" s="52"/>
      <c r="C3996" s="52"/>
      <c r="D3996" s="52"/>
    </row>
    <row r="3997" spans="1:4" x14ac:dyDescent="0.2">
      <c r="A3997" s="52"/>
      <c r="B3997" s="52"/>
      <c r="C3997" s="52"/>
      <c r="D3997" s="52"/>
    </row>
    <row r="3998" spans="1:4" x14ac:dyDescent="0.2">
      <c r="A3998" s="52"/>
      <c r="B3998" s="52"/>
      <c r="C3998" s="52"/>
      <c r="D3998" s="52"/>
    </row>
    <row r="3999" spans="1:4" x14ac:dyDescent="0.2">
      <c r="A3999" s="52"/>
      <c r="B3999" s="52"/>
      <c r="C3999" s="52"/>
      <c r="D3999" s="52"/>
    </row>
    <row r="4000" spans="1:4" x14ac:dyDescent="0.2">
      <c r="A4000" s="52"/>
      <c r="B4000" s="52"/>
      <c r="C4000" s="52"/>
      <c r="D4000" s="52"/>
    </row>
    <row r="4001" spans="1:4" x14ac:dyDescent="0.2">
      <c r="A4001" s="52"/>
      <c r="B4001" s="52"/>
      <c r="C4001" s="52"/>
      <c r="D4001" s="52"/>
    </row>
    <row r="4002" spans="1:4" x14ac:dyDescent="0.2">
      <c r="A4002" s="52"/>
      <c r="B4002" s="52"/>
      <c r="C4002" s="52"/>
      <c r="D4002" s="52"/>
    </row>
    <row r="4003" spans="1:4" x14ac:dyDescent="0.2">
      <c r="A4003" s="52"/>
      <c r="B4003" s="52"/>
      <c r="C4003" s="52"/>
      <c r="D4003" s="52"/>
    </row>
    <row r="4004" spans="1:4" x14ac:dyDescent="0.2">
      <c r="A4004" s="52"/>
      <c r="B4004" s="52"/>
      <c r="C4004" s="52"/>
      <c r="D4004" s="52"/>
    </row>
    <row r="4005" spans="1:4" x14ac:dyDescent="0.2">
      <c r="A4005" s="52"/>
      <c r="B4005" s="52"/>
      <c r="C4005" s="52"/>
      <c r="D4005" s="52"/>
    </row>
    <row r="4006" spans="1:4" x14ac:dyDescent="0.2">
      <c r="A4006" s="52"/>
      <c r="B4006" s="52"/>
      <c r="C4006" s="52"/>
      <c r="D4006" s="52"/>
    </row>
    <row r="4007" spans="1:4" x14ac:dyDescent="0.2">
      <c r="A4007" s="52"/>
      <c r="B4007" s="52"/>
      <c r="C4007" s="52"/>
      <c r="D4007" s="52"/>
    </row>
    <row r="4008" spans="1:4" x14ac:dyDescent="0.2">
      <c r="A4008" s="52"/>
      <c r="B4008" s="52"/>
      <c r="C4008" s="52"/>
      <c r="D4008" s="52"/>
    </row>
    <row r="4009" spans="1:4" x14ac:dyDescent="0.2">
      <c r="A4009" s="52"/>
      <c r="B4009" s="52"/>
      <c r="C4009" s="52"/>
      <c r="D4009" s="52"/>
    </row>
    <row r="4010" spans="1:4" x14ac:dyDescent="0.2">
      <c r="A4010" s="52"/>
      <c r="B4010" s="52"/>
      <c r="C4010" s="52"/>
      <c r="D4010" s="52"/>
    </row>
    <row r="4011" spans="1:4" x14ac:dyDescent="0.2">
      <c r="A4011" s="52"/>
      <c r="B4011" s="52"/>
      <c r="C4011" s="52"/>
      <c r="D4011" s="52"/>
    </row>
    <row r="4012" spans="1:4" x14ac:dyDescent="0.2">
      <c r="A4012" s="52"/>
      <c r="B4012" s="52"/>
      <c r="C4012" s="52"/>
      <c r="D4012" s="52"/>
    </row>
    <row r="4013" spans="1:4" x14ac:dyDescent="0.2">
      <c r="A4013" s="52"/>
      <c r="B4013" s="52"/>
      <c r="C4013" s="52"/>
      <c r="D4013" s="52"/>
    </row>
    <row r="4014" spans="1:4" x14ac:dyDescent="0.2">
      <c r="A4014" s="52"/>
      <c r="B4014" s="52"/>
      <c r="C4014" s="52"/>
      <c r="D4014" s="52"/>
    </row>
    <row r="4015" spans="1:4" x14ac:dyDescent="0.2">
      <c r="A4015" s="52"/>
      <c r="B4015" s="52"/>
      <c r="C4015" s="52"/>
      <c r="D4015" s="52"/>
    </row>
    <row r="4016" spans="1:4" x14ac:dyDescent="0.2">
      <c r="A4016" s="52"/>
      <c r="B4016" s="52"/>
      <c r="C4016" s="52"/>
      <c r="D4016" s="52"/>
    </row>
    <row r="4017" spans="1:4" x14ac:dyDescent="0.2">
      <c r="A4017" s="52"/>
      <c r="B4017" s="52"/>
      <c r="C4017" s="52"/>
      <c r="D4017" s="52"/>
    </row>
    <row r="4018" spans="1:4" x14ac:dyDescent="0.2">
      <c r="A4018" s="52"/>
      <c r="B4018" s="52"/>
      <c r="C4018" s="52"/>
      <c r="D4018" s="52"/>
    </row>
    <row r="4019" spans="1:4" x14ac:dyDescent="0.2">
      <c r="A4019" s="52"/>
      <c r="B4019" s="52"/>
      <c r="C4019" s="52"/>
      <c r="D4019" s="52"/>
    </row>
    <row r="4020" spans="1:4" x14ac:dyDescent="0.2">
      <c r="A4020" s="52"/>
      <c r="B4020" s="52"/>
      <c r="C4020" s="52"/>
      <c r="D4020" s="52"/>
    </row>
    <row r="4021" spans="1:4" x14ac:dyDescent="0.2">
      <c r="A4021" s="52"/>
      <c r="B4021" s="52"/>
      <c r="C4021" s="52"/>
      <c r="D4021" s="52"/>
    </row>
    <row r="4022" spans="1:4" x14ac:dyDescent="0.2">
      <c r="A4022" s="52"/>
      <c r="B4022" s="52"/>
      <c r="C4022" s="52"/>
      <c r="D4022" s="52"/>
    </row>
    <row r="4023" spans="1:4" x14ac:dyDescent="0.2">
      <c r="A4023" s="52"/>
      <c r="B4023" s="52"/>
      <c r="C4023" s="52"/>
      <c r="D4023" s="52"/>
    </row>
    <row r="4024" spans="1:4" x14ac:dyDescent="0.2">
      <c r="A4024" s="52"/>
      <c r="B4024" s="52"/>
      <c r="C4024" s="52"/>
      <c r="D4024" s="52"/>
    </row>
    <row r="4025" spans="1:4" x14ac:dyDescent="0.2">
      <c r="A4025" s="52"/>
      <c r="B4025" s="52"/>
      <c r="C4025" s="52"/>
      <c r="D4025" s="52"/>
    </row>
    <row r="4026" spans="1:4" x14ac:dyDescent="0.2">
      <c r="A4026" s="52"/>
      <c r="B4026" s="52"/>
      <c r="C4026" s="52"/>
      <c r="D4026" s="52"/>
    </row>
    <row r="4027" spans="1:4" x14ac:dyDescent="0.2">
      <c r="A4027" s="52"/>
      <c r="B4027" s="52"/>
      <c r="C4027" s="52"/>
      <c r="D4027" s="52"/>
    </row>
    <row r="4028" spans="1:4" x14ac:dyDescent="0.2">
      <c r="A4028" s="52"/>
      <c r="B4028" s="52"/>
      <c r="C4028" s="52"/>
      <c r="D4028" s="52"/>
    </row>
    <row r="4029" spans="1:4" x14ac:dyDescent="0.2">
      <c r="A4029" s="52"/>
      <c r="B4029" s="52"/>
      <c r="C4029" s="52"/>
      <c r="D4029" s="52"/>
    </row>
    <row r="4030" spans="1:4" x14ac:dyDescent="0.2">
      <c r="A4030" s="52"/>
      <c r="B4030" s="52"/>
      <c r="C4030" s="52"/>
      <c r="D4030" s="52"/>
    </row>
    <row r="4031" spans="1:4" x14ac:dyDescent="0.2">
      <c r="A4031" s="52"/>
      <c r="B4031" s="52"/>
      <c r="C4031" s="52"/>
      <c r="D4031" s="52"/>
    </row>
    <row r="4032" spans="1:4" x14ac:dyDescent="0.2">
      <c r="A4032" s="52"/>
      <c r="B4032" s="52"/>
      <c r="C4032" s="52"/>
      <c r="D4032" s="52"/>
    </row>
    <row r="4033" spans="1:4" x14ac:dyDescent="0.2">
      <c r="A4033" s="52"/>
      <c r="B4033" s="52"/>
      <c r="C4033" s="52"/>
      <c r="D4033" s="52"/>
    </row>
    <row r="4034" spans="1:4" x14ac:dyDescent="0.2">
      <c r="A4034" s="52"/>
      <c r="B4034" s="52"/>
      <c r="C4034" s="52"/>
      <c r="D4034" s="52"/>
    </row>
    <row r="4035" spans="1:4" x14ac:dyDescent="0.2">
      <c r="A4035" s="52"/>
      <c r="B4035" s="52"/>
      <c r="C4035" s="52"/>
      <c r="D4035" s="52"/>
    </row>
    <row r="4036" spans="1:4" x14ac:dyDescent="0.2">
      <c r="A4036" s="52"/>
      <c r="B4036" s="52"/>
      <c r="C4036" s="52"/>
      <c r="D4036" s="52"/>
    </row>
    <row r="4037" spans="1:4" x14ac:dyDescent="0.2">
      <c r="A4037" s="52"/>
      <c r="B4037" s="52"/>
      <c r="C4037" s="52"/>
      <c r="D4037" s="52"/>
    </row>
    <row r="4038" spans="1:4" x14ac:dyDescent="0.2">
      <c r="A4038" s="52"/>
      <c r="B4038" s="52"/>
      <c r="C4038" s="52"/>
      <c r="D4038" s="52"/>
    </row>
    <row r="4039" spans="1:4" x14ac:dyDescent="0.2">
      <c r="A4039" s="52"/>
      <c r="B4039" s="52"/>
      <c r="C4039" s="52"/>
      <c r="D4039" s="52"/>
    </row>
    <row r="4040" spans="1:4" x14ac:dyDescent="0.2">
      <c r="A4040" s="52"/>
      <c r="B4040" s="52"/>
      <c r="C4040" s="52"/>
      <c r="D4040" s="52"/>
    </row>
    <row r="4041" spans="1:4" x14ac:dyDescent="0.2">
      <c r="A4041" s="52"/>
      <c r="B4041" s="52"/>
      <c r="C4041" s="52"/>
      <c r="D4041" s="52"/>
    </row>
    <row r="4042" spans="1:4" x14ac:dyDescent="0.2">
      <c r="A4042" s="52"/>
      <c r="B4042" s="52"/>
      <c r="C4042" s="52"/>
      <c r="D4042" s="52"/>
    </row>
    <row r="4043" spans="1:4" x14ac:dyDescent="0.2">
      <c r="A4043" s="52"/>
      <c r="B4043" s="52"/>
      <c r="C4043" s="52"/>
      <c r="D4043" s="52"/>
    </row>
    <row r="4044" spans="1:4" x14ac:dyDescent="0.2">
      <c r="A4044" s="52"/>
      <c r="B4044" s="52"/>
      <c r="C4044" s="52"/>
      <c r="D4044" s="52"/>
    </row>
    <row r="4045" spans="1:4" x14ac:dyDescent="0.2">
      <c r="A4045" s="52"/>
      <c r="B4045" s="52"/>
      <c r="C4045" s="52"/>
      <c r="D4045" s="52"/>
    </row>
    <row r="4046" spans="1:4" x14ac:dyDescent="0.2">
      <c r="A4046" s="52"/>
      <c r="B4046" s="52"/>
      <c r="C4046" s="52"/>
      <c r="D4046" s="52"/>
    </row>
    <row r="4047" spans="1:4" x14ac:dyDescent="0.2">
      <c r="A4047" s="52"/>
      <c r="B4047" s="52"/>
      <c r="C4047" s="52"/>
      <c r="D4047" s="52"/>
    </row>
    <row r="4048" spans="1:4" x14ac:dyDescent="0.2">
      <c r="A4048" s="52"/>
      <c r="B4048" s="52"/>
      <c r="C4048" s="52"/>
      <c r="D4048" s="52"/>
    </row>
    <row r="4049" spans="1:4" x14ac:dyDescent="0.2">
      <c r="A4049" s="52"/>
      <c r="B4049" s="52"/>
      <c r="C4049" s="52"/>
      <c r="D4049" s="52"/>
    </row>
    <row r="4050" spans="1:4" x14ac:dyDescent="0.2">
      <c r="A4050" s="52"/>
      <c r="B4050" s="52"/>
      <c r="C4050" s="52"/>
      <c r="D4050" s="52"/>
    </row>
    <row r="4051" spans="1:4" x14ac:dyDescent="0.2">
      <c r="A4051" s="52"/>
      <c r="B4051" s="52"/>
      <c r="C4051" s="52"/>
      <c r="D4051" s="52"/>
    </row>
    <row r="4052" spans="1:4" x14ac:dyDescent="0.2">
      <c r="A4052" s="52"/>
      <c r="B4052" s="52"/>
      <c r="C4052" s="52"/>
      <c r="D4052" s="52"/>
    </row>
    <row r="4053" spans="1:4" x14ac:dyDescent="0.2">
      <c r="A4053" s="52"/>
      <c r="B4053" s="52"/>
      <c r="C4053" s="52"/>
      <c r="D4053" s="52"/>
    </row>
    <row r="4054" spans="1:4" x14ac:dyDescent="0.2">
      <c r="A4054" s="52"/>
      <c r="B4054" s="52"/>
      <c r="C4054" s="52"/>
      <c r="D4054" s="52"/>
    </row>
    <row r="4055" spans="1:4" x14ac:dyDescent="0.2">
      <c r="A4055" s="52"/>
      <c r="B4055" s="52"/>
      <c r="C4055" s="52"/>
      <c r="D4055" s="52"/>
    </row>
    <row r="4056" spans="1:4" x14ac:dyDescent="0.2">
      <c r="A4056" s="52"/>
      <c r="B4056" s="52"/>
      <c r="C4056" s="52"/>
      <c r="D4056" s="52"/>
    </row>
    <row r="4057" spans="1:4" x14ac:dyDescent="0.2">
      <c r="A4057" s="52"/>
      <c r="B4057" s="52"/>
      <c r="C4057" s="52"/>
      <c r="D4057" s="52"/>
    </row>
    <row r="4058" spans="1:4" x14ac:dyDescent="0.2">
      <c r="A4058" s="52"/>
      <c r="B4058" s="52"/>
      <c r="C4058" s="52"/>
      <c r="D4058" s="52"/>
    </row>
    <row r="4059" spans="1:4" x14ac:dyDescent="0.2">
      <c r="A4059" s="52"/>
      <c r="B4059" s="52"/>
      <c r="C4059" s="52"/>
      <c r="D4059" s="52"/>
    </row>
    <row r="4060" spans="1:4" x14ac:dyDescent="0.2">
      <c r="A4060" s="52"/>
      <c r="B4060" s="52"/>
      <c r="C4060" s="52"/>
      <c r="D4060" s="52"/>
    </row>
    <row r="4061" spans="1:4" x14ac:dyDescent="0.2">
      <c r="A4061" s="52"/>
      <c r="B4061" s="52"/>
      <c r="C4061" s="52"/>
      <c r="D4061" s="52"/>
    </row>
    <row r="4062" spans="1:4" x14ac:dyDescent="0.2">
      <c r="A4062" s="52"/>
      <c r="B4062" s="52"/>
      <c r="C4062" s="52"/>
      <c r="D4062" s="52"/>
    </row>
    <row r="4063" spans="1:4" x14ac:dyDescent="0.2">
      <c r="A4063" s="52"/>
      <c r="B4063" s="52"/>
      <c r="C4063" s="52"/>
      <c r="D4063" s="52"/>
    </row>
    <row r="4064" spans="1:4" x14ac:dyDescent="0.2">
      <c r="A4064" s="52"/>
      <c r="B4064" s="52"/>
      <c r="C4064" s="52"/>
      <c r="D4064" s="52"/>
    </row>
    <row r="4065" spans="1:4" x14ac:dyDescent="0.2">
      <c r="A4065" s="52"/>
      <c r="B4065" s="52"/>
      <c r="C4065" s="52"/>
      <c r="D4065" s="52"/>
    </row>
    <row r="4066" spans="1:4" x14ac:dyDescent="0.2">
      <c r="A4066" s="52"/>
      <c r="B4066" s="52"/>
      <c r="C4066" s="52"/>
      <c r="D4066" s="52"/>
    </row>
    <row r="4067" spans="1:4" x14ac:dyDescent="0.2">
      <c r="A4067" s="52"/>
      <c r="B4067" s="52"/>
      <c r="C4067" s="52"/>
      <c r="D4067" s="52"/>
    </row>
    <row r="4068" spans="1:4" x14ac:dyDescent="0.2">
      <c r="A4068" s="52"/>
      <c r="B4068" s="52"/>
      <c r="C4068" s="52"/>
      <c r="D4068" s="52"/>
    </row>
    <row r="4069" spans="1:4" x14ac:dyDescent="0.2">
      <c r="A4069" s="52"/>
      <c r="B4069" s="52"/>
      <c r="C4069" s="52"/>
      <c r="D4069" s="52"/>
    </row>
    <row r="4070" spans="1:4" x14ac:dyDescent="0.2">
      <c r="A4070" s="52"/>
      <c r="B4070" s="52"/>
      <c r="C4070" s="52"/>
      <c r="D4070" s="52"/>
    </row>
    <row r="4071" spans="1:4" x14ac:dyDescent="0.2">
      <c r="A4071" s="52"/>
      <c r="B4071" s="52"/>
      <c r="C4071" s="52"/>
      <c r="D4071" s="52"/>
    </row>
    <row r="4072" spans="1:4" x14ac:dyDescent="0.2">
      <c r="A4072" s="52"/>
      <c r="B4072" s="52"/>
      <c r="C4072" s="52"/>
      <c r="D4072" s="52"/>
    </row>
    <row r="4073" spans="1:4" x14ac:dyDescent="0.2">
      <c r="A4073" s="52"/>
      <c r="B4073" s="52"/>
      <c r="C4073" s="52"/>
      <c r="D4073" s="52"/>
    </row>
    <row r="4074" spans="1:4" x14ac:dyDescent="0.2">
      <c r="A4074" s="52"/>
      <c r="B4074" s="52"/>
      <c r="C4074" s="52"/>
      <c r="D4074" s="52"/>
    </row>
    <row r="4075" spans="1:4" x14ac:dyDescent="0.2">
      <c r="A4075" s="52"/>
      <c r="B4075" s="52"/>
      <c r="C4075" s="52"/>
      <c r="D4075" s="52"/>
    </row>
    <row r="4076" spans="1:4" x14ac:dyDescent="0.2">
      <c r="A4076" s="52"/>
      <c r="B4076" s="52"/>
      <c r="C4076" s="52"/>
      <c r="D4076" s="52"/>
    </row>
    <row r="4077" spans="1:4" x14ac:dyDescent="0.2">
      <c r="A4077" s="52"/>
      <c r="B4077" s="52"/>
      <c r="C4077" s="52"/>
      <c r="D4077" s="52"/>
    </row>
    <row r="4078" spans="1:4" x14ac:dyDescent="0.2">
      <c r="A4078" s="52"/>
      <c r="B4078" s="52"/>
      <c r="C4078" s="52"/>
      <c r="D4078" s="52"/>
    </row>
    <row r="4079" spans="1:4" x14ac:dyDescent="0.2">
      <c r="A4079" s="52"/>
      <c r="B4079" s="52"/>
      <c r="C4079" s="52"/>
      <c r="D4079" s="52"/>
    </row>
    <row r="4080" spans="1:4" x14ac:dyDescent="0.2">
      <c r="A4080" s="52"/>
      <c r="B4080" s="52"/>
      <c r="C4080" s="52"/>
      <c r="D4080" s="52"/>
    </row>
    <row r="4081" spans="1:4" x14ac:dyDescent="0.2">
      <c r="A4081" s="52"/>
      <c r="B4081" s="52"/>
      <c r="C4081" s="52"/>
      <c r="D4081" s="52"/>
    </row>
    <row r="4082" spans="1:4" x14ac:dyDescent="0.2">
      <c r="A4082" s="52"/>
      <c r="B4082" s="52"/>
      <c r="C4082" s="52"/>
      <c r="D4082" s="52"/>
    </row>
    <row r="4083" spans="1:4" x14ac:dyDescent="0.2">
      <c r="A4083" s="52"/>
      <c r="B4083" s="52"/>
      <c r="C4083" s="52"/>
      <c r="D4083" s="52"/>
    </row>
    <row r="4084" spans="1:4" x14ac:dyDescent="0.2">
      <c r="A4084" s="52"/>
      <c r="B4084" s="52"/>
      <c r="C4084" s="52"/>
      <c r="D4084" s="52"/>
    </row>
    <row r="4085" spans="1:4" x14ac:dyDescent="0.2">
      <c r="A4085" s="52"/>
      <c r="B4085" s="52"/>
      <c r="C4085" s="52"/>
      <c r="D4085" s="52"/>
    </row>
    <row r="4086" spans="1:4" x14ac:dyDescent="0.2">
      <c r="A4086" s="52"/>
      <c r="B4086" s="52"/>
      <c r="C4086" s="52"/>
      <c r="D4086" s="52"/>
    </row>
    <row r="4087" spans="1:4" x14ac:dyDescent="0.2">
      <c r="A4087" s="52"/>
      <c r="B4087" s="52"/>
      <c r="C4087" s="52"/>
      <c r="D4087" s="52"/>
    </row>
    <row r="4088" spans="1:4" x14ac:dyDescent="0.2">
      <c r="A4088" s="52"/>
      <c r="B4088" s="52"/>
      <c r="C4088" s="52"/>
      <c r="D4088" s="52"/>
    </row>
    <row r="4089" spans="1:4" x14ac:dyDescent="0.2">
      <c r="A4089" s="52"/>
      <c r="B4089" s="52"/>
      <c r="C4089" s="52"/>
      <c r="D4089" s="52"/>
    </row>
    <row r="4090" spans="1:4" x14ac:dyDescent="0.2">
      <c r="A4090" s="52"/>
      <c r="B4090" s="52"/>
      <c r="C4090" s="52"/>
      <c r="D4090" s="52"/>
    </row>
    <row r="4091" spans="1:4" x14ac:dyDescent="0.2">
      <c r="A4091" s="52"/>
      <c r="B4091" s="52"/>
      <c r="C4091" s="52"/>
      <c r="D4091" s="52"/>
    </row>
    <row r="4092" spans="1:4" x14ac:dyDescent="0.2">
      <c r="A4092" s="52"/>
      <c r="B4092" s="52"/>
      <c r="C4092" s="52"/>
      <c r="D4092" s="52"/>
    </row>
    <row r="4093" spans="1:4" x14ac:dyDescent="0.2">
      <c r="A4093" s="52"/>
      <c r="B4093" s="52"/>
      <c r="C4093" s="52"/>
      <c r="D4093" s="52"/>
    </row>
    <row r="4094" spans="1:4" x14ac:dyDescent="0.2">
      <c r="A4094" s="52"/>
      <c r="B4094" s="52"/>
      <c r="C4094" s="52"/>
      <c r="D4094" s="52"/>
    </row>
    <row r="4095" spans="1:4" x14ac:dyDescent="0.2">
      <c r="A4095" s="52"/>
      <c r="B4095" s="52"/>
      <c r="C4095" s="52"/>
      <c r="D4095" s="52"/>
    </row>
    <row r="4096" spans="1:4" x14ac:dyDescent="0.2">
      <c r="A4096" s="52"/>
      <c r="B4096" s="52"/>
      <c r="C4096" s="52"/>
      <c r="D4096" s="52"/>
    </row>
    <row r="4097" spans="1:4" x14ac:dyDescent="0.2">
      <c r="A4097" s="52"/>
      <c r="B4097" s="52"/>
      <c r="C4097" s="52"/>
      <c r="D4097" s="52"/>
    </row>
    <row r="4098" spans="1:4" x14ac:dyDescent="0.2">
      <c r="A4098" s="52"/>
      <c r="B4098" s="52"/>
      <c r="C4098" s="52"/>
      <c r="D4098" s="52"/>
    </row>
    <row r="4099" spans="1:4" x14ac:dyDescent="0.2">
      <c r="A4099" s="52"/>
      <c r="B4099" s="52"/>
      <c r="C4099" s="52"/>
      <c r="D4099" s="52"/>
    </row>
    <row r="4100" spans="1:4" x14ac:dyDescent="0.2">
      <c r="A4100" s="52"/>
      <c r="B4100" s="52"/>
      <c r="C4100" s="52"/>
      <c r="D4100" s="52"/>
    </row>
    <row r="4101" spans="1:4" x14ac:dyDescent="0.2">
      <c r="A4101" s="52"/>
      <c r="B4101" s="52"/>
      <c r="C4101" s="52"/>
      <c r="D4101" s="52"/>
    </row>
    <row r="4102" spans="1:4" x14ac:dyDescent="0.2">
      <c r="A4102" s="52"/>
      <c r="B4102" s="52"/>
      <c r="C4102" s="52"/>
      <c r="D4102" s="52"/>
    </row>
    <row r="4103" spans="1:4" x14ac:dyDescent="0.2">
      <c r="A4103" s="52"/>
      <c r="B4103" s="52"/>
      <c r="C4103" s="52"/>
      <c r="D4103" s="52"/>
    </row>
    <row r="4104" spans="1:4" x14ac:dyDescent="0.2">
      <c r="A4104" s="52"/>
      <c r="B4104" s="52"/>
      <c r="C4104" s="52"/>
      <c r="D4104" s="52"/>
    </row>
    <row r="4105" spans="1:4" x14ac:dyDescent="0.2">
      <c r="A4105" s="52"/>
      <c r="B4105" s="52"/>
      <c r="C4105" s="52"/>
      <c r="D4105" s="52"/>
    </row>
    <row r="4106" spans="1:4" x14ac:dyDescent="0.2">
      <c r="A4106" s="52"/>
      <c r="B4106" s="52"/>
      <c r="C4106" s="52"/>
      <c r="D4106" s="52"/>
    </row>
    <row r="4107" spans="1:4" x14ac:dyDescent="0.2">
      <c r="A4107" s="52"/>
      <c r="B4107" s="52"/>
      <c r="C4107" s="52"/>
      <c r="D4107" s="52"/>
    </row>
    <row r="4108" spans="1:4" x14ac:dyDescent="0.2">
      <c r="A4108" s="52"/>
      <c r="B4108" s="52"/>
      <c r="C4108" s="52"/>
      <c r="D4108" s="52"/>
    </row>
    <row r="4109" spans="1:4" x14ac:dyDescent="0.2">
      <c r="A4109" s="52"/>
      <c r="B4109" s="52"/>
      <c r="C4109" s="52"/>
      <c r="D4109" s="52"/>
    </row>
    <row r="4110" spans="1:4" x14ac:dyDescent="0.2">
      <c r="A4110" s="52"/>
      <c r="B4110" s="52"/>
      <c r="C4110" s="52"/>
      <c r="D4110" s="52"/>
    </row>
    <row r="4111" spans="1:4" x14ac:dyDescent="0.2">
      <c r="A4111" s="52"/>
      <c r="B4111" s="52"/>
      <c r="C4111" s="52"/>
      <c r="D4111" s="52"/>
    </row>
    <row r="4112" spans="1:4" x14ac:dyDescent="0.2">
      <c r="A4112" s="52"/>
      <c r="B4112" s="52"/>
      <c r="C4112" s="52"/>
      <c r="D4112" s="52"/>
    </row>
    <row r="4113" spans="1:4" x14ac:dyDescent="0.2">
      <c r="A4113" s="52"/>
      <c r="B4113" s="52"/>
      <c r="C4113" s="52"/>
      <c r="D4113" s="52"/>
    </row>
    <row r="4114" spans="1:4" x14ac:dyDescent="0.2">
      <c r="A4114" s="52"/>
      <c r="B4114" s="52"/>
      <c r="C4114" s="52"/>
      <c r="D4114" s="52"/>
    </row>
    <row r="4115" spans="1:4" x14ac:dyDescent="0.2">
      <c r="A4115" s="52"/>
      <c r="B4115" s="52"/>
      <c r="C4115" s="52"/>
      <c r="D4115" s="52"/>
    </row>
    <row r="4116" spans="1:4" x14ac:dyDescent="0.2">
      <c r="A4116" s="52"/>
      <c r="B4116" s="52"/>
      <c r="C4116" s="52"/>
      <c r="D4116" s="52"/>
    </row>
    <row r="4117" spans="1:4" x14ac:dyDescent="0.2">
      <c r="A4117" s="52"/>
      <c r="B4117" s="52"/>
      <c r="C4117" s="52"/>
      <c r="D4117" s="52"/>
    </row>
    <row r="4118" spans="1:4" x14ac:dyDescent="0.2">
      <c r="A4118" s="52"/>
      <c r="B4118" s="52"/>
      <c r="C4118" s="52"/>
      <c r="D4118" s="52"/>
    </row>
    <row r="4119" spans="1:4" x14ac:dyDescent="0.2">
      <c r="A4119" s="52"/>
      <c r="B4119" s="52"/>
      <c r="C4119" s="52"/>
      <c r="D4119" s="52"/>
    </row>
    <row r="4120" spans="1:4" x14ac:dyDescent="0.2">
      <c r="A4120" s="52"/>
      <c r="B4120" s="52"/>
      <c r="C4120" s="52"/>
      <c r="D4120" s="52"/>
    </row>
    <row r="4121" spans="1:4" x14ac:dyDescent="0.2">
      <c r="A4121" s="52"/>
      <c r="B4121" s="52"/>
      <c r="C4121" s="52"/>
      <c r="D4121" s="52"/>
    </row>
    <row r="4122" spans="1:4" x14ac:dyDescent="0.2">
      <c r="A4122" s="52"/>
      <c r="B4122" s="52"/>
      <c r="C4122" s="52"/>
      <c r="D4122" s="52"/>
    </row>
    <row r="4123" spans="1:4" x14ac:dyDescent="0.2">
      <c r="A4123" s="52"/>
      <c r="B4123" s="52"/>
      <c r="C4123" s="52"/>
      <c r="D4123" s="52"/>
    </row>
    <row r="4124" spans="1:4" x14ac:dyDescent="0.2">
      <c r="A4124" s="52"/>
      <c r="B4124" s="52"/>
      <c r="C4124" s="52"/>
      <c r="D4124" s="52"/>
    </row>
    <row r="4125" spans="1:4" x14ac:dyDescent="0.2">
      <c r="A4125" s="52"/>
      <c r="B4125" s="52"/>
      <c r="C4125" s="52"/>
      <c r="D4125" s="52"/>
    </row>
    <row r="4126" spans="1:4" x14ac:dyDescent="0.2">
      <c r="A4126" s="52"/>
      <c r="B4126" s="52"/>
      <c r="C4126" s="52"/>
      <c r="D4126" s="52"/>
    </row>
    <row r="4127" spans="1:4" x14ac:dyDescent="0.2">
      <c r="A4127" s="52"/>
      <c r="B4127" s="52"/>
      <c r="C4127" s="52"/>
      <c r="D4127" s="52"/>
    </row>
    <row r="4128" spans="1:4" x14ac:dyDescent="0.2">
      <c r="A4128" s="52"/>
      <c r="B4128" s="52"/>
      <c r="C4128" s="52"/>
      <c r="D4128" s="52"/>
    </row>
    <row r="4129" spans="1:4" x14ac:dyDescent="0.2">
      <c r="A4129" s="52"/>
      <c r="B4129" s="52"/>
      <c r="C4129" s="52"/>
      <c r="D4129" s="52"/>
    </row>
    <row r="4130" spans="1:4" x14ac:dyDescent="0.2">
      <c r="A4130" s="52"/>
      <c r="B4130" s="52"/>
      <c r="C4130" s="52"/>
      <c r="D4130" s="52"/>
    </row>
    <row r="4131" spans="1:4" x14ac:dyDescent="0.2">
      <c r="A4131" s="52"/>
      <c r="B4131" s="52"/>
      <c r="C4131" s="52"/>
      <c r="D4131" s="52"/>
    </row>
    <row r="4132" spans="1:4" x14ac:dyDescent="0.2">
      <c r="A4132" s="52"/>
      <c r="B4132" s="52"/>
      <c r="C4132" s="52"/>
      <c r="D4132" s="52"/>
    </row>
    <row r="4133" spans="1:4" x14ac:dyDescent="0.2">
      <c r="A4133" s="52"/>
      <c r="B4133" s="52"/>
      <c r="C4133" s="52"/>
      <c r="D4133" s="52"/>
    </row>
    <row r="4134" spans="1:4" x14ac:dyDescent="0.2">
      <c r="A4134" s="52"/>
      <c r="B4134" s="52"/>
      <c r="C4134" s="52"/>
      <c r="D4134" s="52"/>
    </row>
    <row r="4135" spans="1:4" x14ac:dyDescent="0.2">
      <c r="A4135" s="52"/>
      <c r="B4135" s="52"/>
      <c r="C4135" s="52"/>
      <c r="D4135" s="52"/>
    </row>
    <row r="4136" spans="1:4" x14ac:dyDescent="0.2">
      <c r="A4136" s="52"/>
      <c r="B4136" s="52"/>
      <c r="C4136" s="52"/>
      <c r="D4136" s="52"/>
    </row>
    <row r="4137" spans="1:4" x14ac:dyDescent="0.2">
      <c r="A4137" s="52"/>
      <c r="B4137" s="52"/>
      <c r="C4137" s="52"/>
      <c r="D4137" s="52"/>
    </row>
    <row r="4138" spans="1:4" x14ac:dyDescent="0.2">
      <c r="A4138" s="52"/>
      <c r="B4138" s="52"/>
      <c r="C4138" s="52"/>
      <c r="D4138" s="52"/>
    </row>
    <row r="4139" spans="1:4" x14ac:dyDescent="0.2">
      <c r="A4139" s="52"/>
      <c r="B4139" s="52"/>
      <c r="C4139" s="52"/>
      <c r="D4139" s="52"/>
    </row>
    <row r="4140" spans="1:4" x14ac:dyDescent="0.2">
      <c r="A4140" s="52"/>
      <c r="B4140" s="52"/>
      <c r="C4140" s="52"/>
      <c r="D4140" s="52"/>
    </row>
    <row r="4141" spans="1:4" x14ac:dyDescent="0.2">
      <c r="A4141" s="52"/>
      <c r="B4141" s="52"/>
      <c r="C4141" s="52"/>
      <c r="D4141" s="52"/>
    </row>
    <row r="4142" spans="1:4" x14ac:dyDescent="0.2">
      <c r="A4142" s="52"/>
      <c r="B4142" s="52"/>
      <c r="C4142" s="52"/>
      <c r="D4142" s="52"/>
    </row>
    <row r="4143" spans="1:4" x14ac:dyDescent="0.2">
      <c r="A4143" s="52"/>
      <c r="B4143" s="52"/>
      <c r="C4143" s="52"/>
      <c r="D4143" s="52"/>
    </row>
    <row r="4144" spans="1:4" x14ac:dyDescent="0.2">
      <c r="A4144" s="52"/>
      <c r="B4144" s="52"/>
      <c r="C4144" s="52"/>
      <c r="D4144" s="52"/>
    </row>
    <row r="4145" spans="1:4" x14ac:dyDescent="0.2">
      <c r="A4145" s="52"/>
      <c r="B4145" s="52"/>
      <c r="C4145" s="52"/>
      <c r="D4145" s="52"/>
    </row>
    <row r="4146" spans="1:4" x14ac:dyDescent="0.2">
      <c r="A4146" s="52"/>
      <c r="B4146" s="52"/>
      <c r="C4146" s="52"/>
      <c r="D4146" s="52"/>
    </row>
    <row r="4147" spans="1:4" x14ac:dyDescent="0.2">
      <c r="A4147" s="52"/>
      <c r="B4147" s="52"/>
      <c r="C4147" s="52"/>
      <c r="D4147" s="52"/>
    </row>
    <row r="4148" spans="1:4" x14ac:dyDescent="0.2">
      <c r="A4148" s="52"/>
      <c r="B4148" s="52"/>
      <c r="C4148" s="52"/>
      <c r="D4148" s="52"/>
    </row>
    <row r="4149" spans="1:4" x14ac:dyDescent="0.2">
      <c r="A4149" s="52"/>
      <c r="B4149" s="52"/>
      <c r="C4149" s="52"/>
      <c r="D4149" s="52"/>
    </row>
    <row r="4150" spans="1:4" x14ac:dyDescent="0.2">
      <c r="A4150" s="52"/>
      <c r="B4150" s="52"/>
      <c r="C4150" s="52"/>
      <c r="D4150" s="52"/>
    </row>
    <row r="4151" spans="1:4" x14ac:dyDescent="0.2">
      <c r="A4151" s="52"/>
      <c r="B4151" s="52"/>
      <c r="C4151" s="52"/>
      <c r="D4151" s="52"/>
    </row>
    <row r="4152" spans="1:4" x14ac:dyDescent="0.2">
      <c r="A4152" s="52"/>
      <c r="B4152" s="52"/>
      <c r="C4152" s="52"/>
      <c r="D4152" s="52"/>
    </row>
    <row r="4153" spans="1:4" x14ac:dyDescent="0.2">
      <c r="A4153" s="52"/>
      <c r="B4153" s="52"/>
      <c r="C4153" s="52"/>
      <c r="D4153" s="52"/>
    </row>
    <row r="4154" spans="1:4" x14ac:dyDescent="0.2">
      <c r="A4154" s="52"/>
      <c r="B4154" s="52"/>
      <c r="C4154" s="52"/>
      <c r="D4154" s="52"/>
    </row>
    <row r="4155" spans="1:4" x14ac:dyDescent="0.2">
      <c r="A4155" s="52"/>
      <c r="B4155" s="52"/>
      <c r="C4155" s="52"/>
      <c r="D4155" s="52"/>
    </row>
    <row r="4156" spans="1:4" x14ac:dyDescent="0.2">
      <c r="A4156" s="52"/>
      <c r="B4156" s="52"/>
      <c r="C4156" s="52"/>
      <c r="D4156" s="52"/>
    </row>
    <row r="4157" spans="1:4" x14ac:dyDescent="0.2">
      <c r="A4157" s="52"/>
      <c r="B4157" s="52"/>
      <c r="C4157" s="52"/>
      <c r="D4157" s="52"/>
    </row>
    <row r="4158" spans="1:4" x14ac:dyDescent="0.2">
      <c r="A4158" s="52"/>
      <c r="B4158" s="52"/>
      <c r="C4158" s="52"/>
      <c r="D4158" s="52"/>
    </row>
    <row r="4159" spans="1:4" x14ac:dyDescent="0.2">
      <c r="A4159" s="52"/>
      <c r="B4159" s="52"/>
      <c r="C4159" s="52"/>
      <c r="D4159" s="52"/>
    </row>
    <row r="4160" spans="1:4" x14ac:dyDescent="0.2">
      <c r="A4160" s="52"/>
      <c r="B4160" s="52"/>
      <c r="C4160" s="52"/>
      <c r="D4160" s="52"/>
    </row>
    <row r="4161" spans="1:4" x14ac:dyDescent="0.2">
      <c r="A4161" s="52"/>
      <c r="B4161" s="52"/>
      <c r="C4161" s="52"/>
      <c r="D4161" s="52"/>
    </row>
    <row r="4162" spans="1:4" x14ac:dyDescent="0.2">
      <c r="A4162" s="52"/>
      <c r="B4162" s="52"/>
      <c r="C4162" s="52"/>
      <c r="D4162" s="52"/>
    </row>
    <row r="4163" spans="1:4" x14ac:dyDescent="0.2">
      <c r="A4163" s="52"/>
      <c r="B4163" s="52"/>
      <c r="C4163" s="52"/>
      <c r="D4163" s="52"/>
    </row>
    <row r="4164" spans="1:4" x14ac:dyDescent="0.2">
      <c r="A4164" s="52"/>
      <c r="B4164" s="52"/>
      <c r="C4164" s="52"/>
      <c r="D4164" s="52"/>
    </row>
    <row r="4165" spans="1:4" x14ac:dyDescent="0.2">
      <c r="A4165" s="52"/>
      <c r="B4165" s="52"/>
      <c r="C4165" s="52"/>
      <c r="D4165" s="52"/>
    </row>
    <row r="4166" spans="1:4" x14ac:dyDescent="0.2">
      <c r="A4166" s="52"/>
      <c r="B4166" s="52"/>
      <c r="C4166" s="52"/>
      <c r="D4166" s="52"/>
    </row>
    <row r="4167" spans="1:4" x14ac:dyDescent="0.2">
      <c r="A4167" s="52"/>
      <c r="B4167" s="52"/>
      <c r="C4167" s="52"/>
      <c r="D4167" s="52"/>
    </row>
    <row r="4168" spans="1:4" x14ac:dyDescent="0.2">
      <c r="A4168" s="52"/>
      <c r="B4168" s="52"/>
      <c r="C4168" s="52"/>
      <c r="D4168" s="52"/>
    </row>
    <row r="4169" spans="1:4" x14ac:dyDescent="0.2">
      <c r="A4169" s="52"/>
      <c r="B4169" s="52"/>
      <c r="C4169" s="52"/>
      <c r="D4169" s="52"/>
    </row>
    <row r="4170" spans="1:4" x14ac:dyDescent="0.2">
      <c r="A4170" s="52"/>
      <c r="B4170" s="52"/>
      <c r="C4170" s="52"/>
      <c r="D4170" s="52"/>
    </row>
    <row r="4171" spans="1:4" x14ac:dyDescent="0.2">
      <c r="A4171" s="52"/>
      <c r="B4171" s="52"/>
      <c r="C4171" s="52"/>
      <c r="D4171" s="52"/>
    </row>
    <row r="4172" spans="1:4" x14ac:dyDescent="0.2">
      <c r="A4172" s="52"/>
      <c r="B4172" s="52"/>
      <c r="C4172" s="52"/>
      <c r="D4172" s="52"/>
    </row>
    <row r="4173" spans="1:4" x14ac:dyDescent="0.2">
      <c r="A4173" s="52"/>
      <c r="B4173" s="52"/>
      <c r="C4173" s="52"/>
      <c r="D4173" s="52"/>
    </row>
    <row r="4174" spans="1:4" x14ac:dyDescent="0.2">
      <c r="A4174" s="52"/>
      <c r="B4174" s="52"/>
      <c r="C4174" s="52"/>
      <c r="D4174" s="52"/>
    </row>
    <row r="4175" spans="1:4" x14ac:dyDescent="0.2">
      <c r="A4175" s="52"/>
      <c r="B4175" s="52"/>
      <c r="C4175" s="52"/>
      <c r="D4175" s="52"/>
    </row>
    <row r="4176" spans="1:4" x14ac:dyDescent="0.2">
      <c r="A4176" s="52"/>
      <c r="B4176" s="52"/>
      <c r="C4176" s="52"/>
      <c r="D4176" s="52"/>
    </row>
    <row r="4177" spans="1:4" x14ac:dyDescent="0.2">
      <c r="A4177" s="52"/>
      <c r="B4177" s="52"/>
      <c r="C4177" s="52"/>
      <c r="D4177" s="52"/>
    </row>
    <row r="4178" spans="1:4" x14ac:dyDescent="0.2">
      <c r="A4178" s="52"/>
      <c r="B4178" s="52"/>
      <c r="C4178" s="52"/>
      <c r="D4178" s="52"/>
    </row>
    <row r="4179" spans="1:4" x14ac:dyDescent="0.2">
      <c r="A4179" s="52"/>
      <c r="B4179" s="52"/>
      <c r="C4179" s="52"/>
      <c r="D4179" s="52"/>
    </row>
    <row r="4180" spans="1:4" x14ac:dyDescent="0.2">
      <c r="A4180" s="52"/>
      <c r="B4180" s="52"/>
      <c r="C4180" s="52"/>
      <c r="D4180" s="52"/>
    </row>
    <row r="4181" spans="1:4" x14ac:dyDescent="0.2">
      <c r="A4181" s="52"/>
      <c r="B4181" s="52"/>
      <c r="C4181" s="52"/>
      <c r="D4181" s="52"/>
    </row>
    <row r="4182" spans="1:4" x14ac:dyDescent="0.2">
      <c r="A4182" s="52"/>
      <c r="B4182" s="52"/>
      <c r="C4182" s="52"/>
      <c r="D4182" s="52"/>
    </row>
    <row r="4183" spans="1:4" x14ac:dyDescent="0.2">
      <c r="A4183" s="52"/>
      <c r="B4183" s="52"/>
      <c r="C4183" s="52"/>
      <c r="D4183" s="52"/>
    </row>
    <row r="4184" spans="1:4" x14ac:dyDescent="0.2">
      <c r="A4184" s="52"/>
      <c r="B4184" s="52"/>
      <c r="C4184" s="52"/>
      <c r="D4184" s="52"/>
    </row>
    <row r="4185" spans="1:4" x14ac:dyDescent="0.2">
      <c r="A4185" s="52"/>
      <c r="B4185" s="52"/>
      <c r="C4185" s="52"/>
      <c r="D4185" s="52"/>
    </row>
    <row r="4186" spans="1:4" x14ac:dyDescent="0.2">
      <c r="A4186" s="52"/>
      <c r="B4186" s="52"/>
      <c r="C4186" s="52"/>
      <c r="D4186" s="52"/>
    </row>
    <row r="4187" spans="1:4" x14ac:dyDescent="0.2">
      <c r="A4187" s="52"/>
      <c r="B4187" s="52"/>
      <c r="C4187" s="52"/>
      <c r="D4187" s="52"/>
    </row>
    <row r="4188" spans="1:4" x14ac:dyDescent="0.2">
      <c r="A4188" s="52"/>
      <c r="B4188" s="52"/>
      <c r="C4188" s="52"/>
      <c r="D4188" s="52"/>
    </row>
    <row r="4189" spans="1:4" x14ac:dyDescent="0.2">
      <c r="A4189" s="52"/>
      <c r="B4189" s="52"/>
      <c r="C4189" s="52"/>
      <c r="D4189" s="52"/>
    </row>
    <row r="4190" spans="1:4" x14ac:dyDescent="0.2">
      <c r="A4190" s="52"/>
      <c r="B4190" s="52"/>
      <c r="C4190" s="52"/>
      <c r="D4190" s="52"/>
    </row>
    <row r="4191" spans="1:4" x14ac:dyDescent="0.2">
      <c r="A4191" s="52"/>
      <c r="B4191" s="52"/>
      <c r="C4191" s="52"/>
      <c r="D4191" s="52"/>
    </row>
    <row r="4192" spans="1:4" x14ac:dyDescent="0.2">
      <c r="A4192" s="52"/>
      <c r="B4192" s="52"/>
      <c r="C4192" s="52"/>
      <c r="D4192" s="52"/>
    </row>
    <row r="4193" spans="1:4" x14ac:dyDescent="0.2">
      <c r="A4193" s="52"/>
      <c r="B4193" s="52"/>
      <c r="C4193" s="52"/>
      <c r="D4193" s="52"/>
    </row>
    <row r="4194" spans="1:4" x14ac:dyDescent="0.2">
      <c r="A4194" s="52"/>
      <c r="B4194" s="52"/>
      <c r="C4194" s="52"/>
      <c r="D4194" s="52"/>
    </row>
    <row r="4195" spans="1:4" x14ac:dyDescent="0.2">
      <c r="A4195" s="52"/>
      <c r="B4195" s="52"/>
      <c r="C4195" s="52"/>
      <c r="D4195" s="52"/>
    </row>
    <row r="4196" spans="1:4" x14ac:dyDescent="0.2">
      <c r="A4196" s="52"/>
      <c r="B4196" s="52"/>
      <c r="C4196" s="52"/>
      <c r="D4196" s="52"/>
    </row>
    <row r="4197" spans="1:4" x14ac:dyDescent="0.2">
      <c r="A4197" s="52"/>
      <c r="B4197" s="52"/>
      <c r="C4197" s="52"/>
      <c r="D4197" s="52"/>
    </row>
    <row r="4198" spans="1:4" x14ac:dyDescent="0.2">
      <c r="A4198" s="52"/>
      <c r="B4198" s="52"/>
      <c r="C4198" s="52"/>
      <c r="D4198" s="52"/>
    </row>
    <row r="4199" spans="1:4" x14ac:dyDescent="0.2">
      <c r="A4199" s="52"/>
      <c r="B4199" s="52"/>
      <c r="C4199" s="52"/>
      <c r="D4199" s="52"/>
    </row>
    <row r="4200" spans="1:4" x14ac:dyDescent="0.2">
      <c r="A4200" s="52"/>
      <c r="B4200" s="52"/>
      <c r="C4200" s="52"/>
      <c r="D4200" s="52"/>
    </row>
    <row r="4201" spans="1:4" x14ac:dyDescent="0.2">
      <c r="A4201" s="52"/>
      <c r="B4201" s="52"/>
      <c r="C4201" s="52"/>
      <c r="D4201" s="52"/>
    </row>
    <row r="4202" spans="1:4" x14ac:dyDescent="0.2">
      <c r="A4202" s="52"/>
      <c r="B4202" s="52"/>
      <c r="C4202" s="52"/>
      <c r="D4202" s="52"/>
    </row>
    <row r="4203" spans="1:4" x14ac:dyDescent="0.2">
      <c r="A4203" s="52"/>
      <c r="B4203" s="52"/>
      <c r="C4203" s="52"/>
      <c r="D4203" s="52"/>
    </row>
    <row r="4204" spans="1:4" x14ac:dyDescent="0.2">
      <c r="A4204" s="52"/>
      <c r="B4204" s="52"/>
      <c r="C4204" s="52"/>
      <c r="D4204" s="52"/>
    </row>
    <row r="4205" spans="1:4" x14ac:dyDescent="0.2">
      <c r="A4205" s="52"/>
      <c r="B4205" s="52"/>
      <c r="C4205" s="52"/>
      <c r="D4205" s="52"/>
    </row>
    <row r="4206" spans="1:4" x14ac:dyDescent="0.2">
      <c r="A4206" s="52"/>
      <c r="B4206" s="52"/>
      <c r="C4206" s="52"/>
      <c r="D4206" s="52"/>
    </row>
    <row r="4207" spans="1:4" x14ac:dyDescent="0.2">
      <c r="A4207" s="52"/>
      <c r="B4207" s="52"/>
      <c r="C4207" s="52"/>
      <c r="D4207" s="52"/>
    </row>
    <row r="4208" spans="1:4" x14ac:dyDescent="0.2">
      <c r="A4208" s="52"/>
      <c r="B4208" s="52"/>
      <c r="C4208" s="52"/>
      <c r="D4208" s="52"/>
    </row>
    <row r="4209" spans="1:4" x14ac:dyDescent="0.2">
      <c r="A4209" s="52"/>
      <c r="B4209" s="52"/>
      <c r="C4209" s="52"/>
      <c r="D4209" s="52"/>
    </row>
    <row r="4210" spans="1:4" x14ac:dyDescent="0.2">
      <c r="A4210" s="52"/>
      <c r="B4210" s="52"/>
      <c r="C4210" s="52"/>
      <c r="D4210" s="52"/>
    </row>
    <row r="4211" spans="1:4" x14ac:dyDescent="0.2">
      <c r="A4211" s="52"/>
      <c r="B4211" s="52"/>
      <c r="C4211" s="52"/>
      <c r="D4211" s="52"/>
    </row>
    <row r="4212" spans="1:4" x14ac:dyDescent="0.2">
      <c r="A4212" s="52"/>
      <c r="B4212" s="52"/>
      <c r="C4212" s="52"/>
      <c r="D4212" s="52"/>
    </row>
    <row r="4213" spans="1:4" x14ac:dyDescent="0.2">
      <c r="A4213" s="52"/>
      <c r="B4213" s="52"/>
      <c r="C4213" s="52"/>
      <c r="D4213" s="52"/>
    </row>
    <row r="4214" spans="1:4" x14ac:dyDescent="0.2">
      <c r="A4214" s="52"/>
      <c r="B4214" s="52"/>
      <c r="C4214" s="52"/>
      <c r="D4214" s="52"/>
    </row>
    <row r="4215" spans="1:4" x14ac:dyDescent="0.2">
      <c r="A4215" s="52"/>
      <c r="B4215" s="52"/>
      <c r="C4215" s="52"/>
      <c r="D4215" s="52"/>
    </row>
    <row r="4216" spans="1:4" x14ac:dyDescent="0.2">
      <c r="A4216" s="52"/>
      <c r="B4216" s="52"/>
      <c r="C4216" s="52"/>
      <c r="D4216" s="52"/>
    </row>
    <row r="4217" spans="1:4" x14ac:dyDescent="0.2">
      <c r="A4217" s="52"/>
      <c r="B4217" s="52"/>
      <c r="C4217" s="52"/>
      <c r="D4217" s="52"/>
    </row>
    <row r="4218" spans="1:4" x14ac:dyDescent="0.2">
      <c r="A4218" s="52"/>
      <c r="B4218" s="52"/>
      <c r="C4218" s="52"/>
      <c r="D4218" s="52"/>
    </row>
    <row r="4219" spans="1:4" x14ac:dyDescent="0.2">
      <c r="A4219" s="52"/>
      <c r="B4219" s="52"/>
      <c r="C4219" s="52"/>
      <c r="D4219" s="52"/>
    </row>
    <row r="4220" spans="1:4" x14ac:dyDescent="0.2">
      <c r="A4220" s="52"/>
      <c r="B4220" s="52"/>
      <c r="C4220" s="52"/>
      <c r="D4220" s="52"/>
    </row>
    <row r="4221" spans="1:4" x14ac:dyDescent="0.2">
      <c r="A4221" s="52"/>
      <c r="B4221" s="52"/>
      <c r="C4221" s="52"/>
      <c r="D4221" s="52"/>
    </row>
    <row r="4222" spans="1:4" x14ac:dyDescent="0.2">
      <c r="A4222" s="52"/>
      <c r="B4222" s="52"/>
      <c r="C4222" s="52"/>
      <c r="D4222" s="52"/>
    </row>
    <row r="4223" spans="1:4" x14ac:dyDescent="0.2">
      <c r="A4223" s="52"/>
      <c r="B4223" s="52"/>
      <c r="C4223" s="52"/>
      <c r="D4223" s="52"/>
    </row>
    <row r="4224" spans="1:4" x14ac:dyDescent="0.2">
      <c r="A4224" s="52"/>
      <c r="B4224" s="52"/>
      <c r="C4224" s="52"/>
      <c r="D4224" s="52"/>
    </row>
    <row r="4225" spans="1:4" x14ac:dyDescent="0.2">
      <c r="A4225" s="52"/>
      <c r="B4225" s="52"/>
      <c r="C4225" s="52"/>
      <c r="D4225" s="52"/>
    </row>
    <row r="4226" spans="1:4" x14ac:dyDescent="0.2">
      <c r="A4226" s="52"/>
      <c r="B4226" s="52"/>
      <c r="C4226" s="52"/>
      <c r="D4226" s="52"/>
    </row>
    <row r="4227" spans="1:4" x14ac:dyDescent="0.2">
      <c r="A4227" s="52"/>
      <c r="B4227" s="52"/>
      <c r="C4227" s="52"/>
      <c r="D4227" s="52"/>
    </row>
    <row r="4228" spans="1:4" x14ac:dyDescent="0.2">
      <c r="A4228" s="52"/>
      <c r="B4228" s="52"/>
      <c r="C4228" s="52"/>
      <c r="D4228" s="52"/>
    </row>
    <row r="4229" spans="1:4" x14ac:dyDescent="0.2">
      <c r="A4229" s="52"/>
      <c r="B4229" s="52"/>
      <c r="C4229" s="52"/>
      <c r="D4229" s="52"/>
    </row>
    <row r="4230" spans="1:4" x14ac:dyDescent="0.2">
      <c r="A4230" s="52"/>
      <c r="B4230" s="52"/>
      <c r="C4230" s="52"/>
      <c r="D4230" s="52"/>
    </row>
    <row r="4231" spans="1:4" x14ac:dyDescent="0.2">
      <c r="A4231" s="52"/>
      <c r="B4231" s="52"/>
      <c r="C4231" s="52"/>
      <c r="D4231" s="52"/>
    </row>
    <row r="4232" spans="1:4" x14ac:dyDescent="0.2">
      <c r="A4232" s="52"/>
      <c r="B4232" s="52"/>
      <c r="C4232" s="52"/>
      <c r="D4232" s="52"/>
    </row>
    <row r="4233" spans="1:4" x14ac:dyDescent="0.2">
      <c r="A4233" s="52"/>
      <c r="B4233" s="52"/>
      <c r="C4233" s="52"/>
      <c r="D4233" s="52"/>
    </row>
    <row r="4234" spans="1:4" x14ac:dyDescent="0.2">
      <c r="A4234" s="52"/>
      <c r="B4234" s="52"/>
      <c r="C4234" s="52"/>
      <c r="D4234" s="52"/>
    </row>
    <row r="4235" spans="1:4" x14ac:dyDescent="0.2">
      <c r="A4235" s="52"/>
      <c r="B4235" s="52"/>
      <c r="C4235" s="52"/>
      <c r="D4235" s="52"/>
    </row>
    <row r="4236" spans="1:4" x14ac:dyDescent="0.2">
      <c r="A4236" s="52"/>
      <c r="B4236" s="52"/>
      <c r="C4236" s="52"/>
      <c r="D4236" s="52"/>
    </row>
    <row r="4237" spans="1:4" x14ac:dyDescent="0.2">
      <c r="A4237" s="52"/>
      <c r="B4237" s="52"/>
      <c r="C4237" s="52"/>
      <c r="D4237" s="52"/>
    </row>
    <row r="4238" spans="1:4" x14ac:dyDescent="0.2">
      <c r="A4238" s="52"/>
      <c r="B4238" s="52"/>
      <c r="C4238" s="52"/>
      <c r="D4238" s="52"/>
    </row>
    <row r="4239" spans="1:4" x14ac:dyDescent="0.2">
      <c r="A4239" s="52"/>
      <c r="B4239" s="52"/>
      <c r="C4239" s="52"/>
      <c r="D4239" s="52"/>
    </row>
    <row r="4240" spans="1:4" x14ac:dyDescent="0.2">
      <c r="A4240" s="52"/>
      <c r="B4240" s="52"/>
      <c r="C4240" s="52"/>
      <c r="D4240" s="52"/>
    </row>
    <row r="4241" spans="1:4" x14ac:dyDescent="0.2">
      <c r="A4241" s="52"/>
      <c r="B4241" s="52"/>
      <c r="C4241" s="52"/>
      <c r="D4241" s="52"/>
    </row>
    <row r="4242" spans="1:4" x14ac:dyDescent="0.2">
      <c r="A4242" s="52"/>
      <c r="B4242" s="52"/>
      <c r="C4242" s="52"/>
      <c r="D4242" s="52"/>
    </row>
    <row r="4243" spans="1:4" x14ac:dyDescent="0.2">
      <c r="A4243" s="52"/>
      <c r="B4243" s="52"/>
      <c r="C4243" s="52"/>
      <c r="D4243" s="52"/>
    </row>
    <row r="4244" spans="1:4" x14ac:dyDescent="0.2">
      <c r="A4244" s="52"/>
      <c r="B4244" s="52"/>
      <c r="C4244" s="52"/>
      <c r="D4244" s="52"/>
    </row>
    <row r="4245" spans="1:4" x14ac:dyDescent="0.2">
      <c r="A4245" s="52"/>
      <c r="B4245" s="52"/>
      <c r="C4245" s="52"/>
      <c r="D4245" s="52"/>
    </row>
    <row r="4246" spans="1:4" x14ac:dyDescent="0.2">
      <c r="A4246" s="52"/>
      <c r="B4246" s="52"/>
      <c r="C4246" s="52"/>
      <c r="D4246" s="52"/>
    </row>
    <row r="4247" spans="1:4" x14ac:dyDescent="0.2">
      <c r="A4247" s="52"/>
      <c r="B4247" s="52"/>
      <c r="C4247" s="52"/>
      <c r="D4247" s="52"/>
    </row>
    <row r="4248" spans="1:4" x14ac:dyDescent="0.2">
      <c r="A4248" s="52"/>
      <c r="B4248" s="52"/>
      <c r="C4248" s="52"/>
      <c r="D4248" s="52"/>
    </row>
    <row r="4249" spans="1:4" x14ac:dyDescent="0.2">
      <c r="A4249" s="52"/>
      <c r="B4249" s="52"/>
      <c r="C4249" s="52"/>
      <c r="D4249" s="52"/>
    </row>
    <row r="4250" spans="1:4" x14ac:dyDescent="0.2">
      <c r="A4250" s="52"/>
      <c r="B4250" s="52"/>
      <c r="C4250" s="52"/>
      <c r="D4250" s="52"/>
    </row>
    <row r="4251" spans="1:4" x14ac:dyDescent="0.2">
      <c r="A4251" s="52"/>
      <c r="B4251" s="52"/>
      <c r="C4251" s="52"/>
      <c r="D4251" s="52"/>
    </row>
    <row r="4252" spans="1:4" x14ac:dyDescent="0.2">
      <c r="A4252" s="52"/>
      <c r="B4252" s="52"/>
      <c r="C4252" s="52"/>
      <c r="D4252" s="52"/>
    </row>
    <row r="4253" spans="1:4" x14ac:dyDescent="0.2">
      <c r="A4253" s="52"/>
      <c r="B4253" s="52"/>
      <c r="C4253" s="52"/>
      <c r="D4253" s="52"/>
    </row>
    <row r="4254" spans="1:4" x14ac:dyDescent="0.2">
      <c r="A4254" s="52"/>
      <c r="B4254" s="52"/>
      <c r="C4254" s="52"/>
      <c r="D4254" s="52"/>
    </row>
    <row r="4255" spans="1:4" x14ac:dyDescent="0.2">
      <c r="A4255" s="52"/>
      <c r="B4255" s="52"/>
      <c r="C4255" s="52"/>
      <c r="D4255" s="52"/>
    </row>
    <row r="4256" spans="1:4" x14ac:dyDescent="0.2">
      <c r="A4256" s="52"/>
      <c r="B4256" s="52"/>
      <c r="C4256" s="52"/>
      <c r="D4256" s="52"/>
    </row>
    <row r="4257" spans="1:4" x14ac:dyDescent="0.2">
      <c r="A4257" s="52"/>
      <c r="B4257" s="52"/>
      <c r="C4257" s="52"/>
      <c r="D4257" s="52"/>
    </row>
    <row r="4258" spans="1:4" x14ac:dyDescent="0.2">
      <c r="A4258" s="52"/>
      <c r="B4258" s="52"/>
      <c r="C4258" s="52"/>
      <c r="D4258" s="52"/>
    </row>
    <row r="4259" spans="1:4" x14ac:dyDescent="0.2">
      <c r="A4259" s="52"/>
      <c r="B4259" s="52"/>
      <c r="C4259" s="52"/>
      <c r="D4259" s="52"/>
    </row>
    <row r="4260" spans="1:4" x14ac:dyDescent="0.2">
      <c r="A4260" s="52"/>
      <c r="B4260" s="52"/>
      <c r="C4260" s="52"/>
      <c r="D4260" s="52"/>
    </row>
    <row r="4261" spans="1:4" x14ac:dyDescent="0.2">
      <c r="A4261" s="52"/>
      <c r="B4261" s="52"/>
      <c r="C4261" s="52"/>
      <c r="D4261" s="52"/>
    </row>
    <row r="4262" spans="1:4" x14ac:dyDescent="0.2">
      <c r="A4262" s="52"/>
      <c r="B4262" s="52"/>
      <c r="C4262" s="52"/>
      <c r="D4262" s="52"/>
    </row>
    <row r="4263" spans="1:4" x14ac:dyDescent="0.2">
      <c r="A4263" s="52"/>
      <c r="B4263" s="52"/>
      <c r="C4263" s="52"/>
      <c r="D4263" s="52"/>
    </row>
    <row r="4264" spans="1:4" x14ac:dyDescent="0.2">
      <c r="A4264" s="52"/>
      <c r="B4264" s="52"/>
      <c r="C4264" s="52"/>
      <c r="D4264" s="52"/>
    </row>
    <row r="4265" spans="1:4" x14ac:dyDescent="0.2">
      <c r="A4265" s="52"/>
      <c r="B4265" s="52"/>
      <c r="C4265" s="52"/>
      <c r="D4265" s="52"/>
    </row>
    <row r="4266" spans="1:4" x14ac:dyDescent="0.2">
      <c r="A4266" s="52"/>
      <c r="B4266" s="52"/>
      <c r="C4266" s="52"/>
      <c r="D4266" s="52"/>
    </row>
    <row r="4267" spans="1:4" x14ac:dyDescent="0.2">
      <c r="A4267" s="52"/>
      <c r="B4267" s="52"/>
      <c r="C4267" s="52"/>
      <c r="D4267" s="52"/>
    </row>
    <row r="4268" spans="1:4" x14ac:dyDescent="0.2">
      <c r="A4268" s="52"/>
      <c r="B4268" s="52"/>
      <c r="C4268" s="52"/>
      <c r="D4268" s="52"/>
    </row>
    <row r="4269" spans="1:4" x14ac:dyDescent="0.2">
      <c r="A4269" s="52"/>
      <c r="B4269" s="52"/>
      <c r="C4269" s="52"/>
      <c r="D4269" s="52"/>
    </row>
    <row r="4270" spans="1:4" x14ac:dyDescent="0.2">
      <c r="A4270" s="52"/>
      <c r="B4270" s="52"/>
      <c r="C4270" s="52"/>
      <c r="D4270" s="52"/>
    </row>
    <row r="4271" spans="1:4" x14ac:dyDescent="0.2">
      <c r="A4271" s="52"/>
      <c r="B4271" s="52"/>
      <c r="C4271" s="52"/>
      <c r="D4271" s="52"/>
    </row>
    <row r="4272" spans="1:4" x14ac:dyDescent="0.2">
      <c r="A4272" s="52"/>
      <c r="B4272" s="52"/>
      <c r="C4272" s="52"/>
      <c r="D4272" s="52"/>
    </row>
    <row r="4273" spans="1:4" x14ac:dyDescent="0.2">
      <c r="A4273" s="52"/>
      <c r="B4273" s="52"/>
      <c r="C4273" s="52"/>
      <c r="D4273" s="52"/>
    </row>
    <row r="4274" spans="1:4" x14ac:dyDescent="0.2">
      <c r="A4274" s="52"/>
      <c r="B4274" s="52"/>
      <c r="C4274" s="52"/>
      <c r="D4274" s="52"/>
    </row>
    <row r="4275" spans="1:4" x14ac:dyDescent="0.2">
      <c r="A4275" s="52"/>
      <c r="B4275" s="52"/>
      <c r="C4275" s="52"/>
      <c r="D4275" s="52"/>
    </row>
    <row r="4276" spans="1:4" x14ac:dyDescent="0.2">
      <c r="A4276" s="52"/>
      <c r="B4276" s="52"/>
      <c r="C4276" s="52"/>
      <c r="D4276" s="52"/>
    </row>
    <row r="4277" spans="1:4" x14ac:dyDescent="0.2">
      <c r="A4277" s="52"/>
      <c r="B4277" s="52"/>
      <c r="C4277" s="52"/>
      <c r="D4277" s="52"/>
    </row>
    <row r="4278" spans="1:4" x14ac:dyDescent="0.2">
      <c r="A4278" s="52"/>
      <c r="B4278" s="52"/>
      <c r="C4278" s="52"/>
      <c r="D4278" s="52"/>
    </row>
    <row r="4279" spans="1:4" x14ac:dyDescent="0.2">
      <c r="A4279" s="52"/>
      <c r="B4279" s="52"/>
      <c r="C4279" s="52"/>
      <c r="D4279" s="52"/>
    </row>
    <row r="4280" spans="1:4" x14ac:dyDescent="0.2">
      <c r="A4280" s="52"/>
      <c r="B4280" s="52"/>
      <c r="C4280" s="52"/>
      <c r="D4280" s="52"/>
    </row>
    <row r="4281" spans="1:4" x14ac:dyDescent="0.2">
      <c r="A4281" s="52"/>
      <c r="B4281" s="52"/>
      <c r="C4281" s="52"/>
      <c r="D4281" s="52"/>
    </row>
    <row r="4282" spans="1:4" x14ac:dyDescent="0.2">
      <c r="A4282" s="52"/>
      <c r="B4282" s="52"/>
      <c r="C4282" s="52"/>
      <c r="D4282" s="52"/>
    </row>
    <row r="4283" spans="1:4" x14ac:dyDescent="0.2">
      <c r="A4283" s="52"/>
      <c r="B4283" s="52"/>
      <c r="C4283" s="52"/>
      <c r="D4283" s="52"/>
    </row>
    <row r="4284" spans="1:4" x14ac:dyDescent="0.2">
      <c r="A4284" s="52"/>
      <c r="B4284" s="52"/>
      <c r="C4284" s="52"/>
      <c r="D4284" s="52"/>
    </row>
    <row r="4285" spans="1:4" x14ac:dyDescent="0.2">
      <c r="A4285" s="52"/>
      <c r="B4285" s="52"/>
      <c r="C4285" s="52"/>
      <c r="D4285" s="52"/>
    </row>
    <row r="4286" spans="1:4" x14ac:dyDescent="0.2">
      <c r="A4286" s="52"/>
      <c r="B4286" s="52"/>
      <c r="C4286" s="52"/>
      <c r="D4286" s="52"/>
    </row>
    <row r="4287" spans="1:4" x14ac:dyDescent="0.2">
      <c r="A4287" s="52"/>
      <c r="B4287" s="52"/>
      <c r="C4287" s="52"/>
      <c r="D4287" s="52"/>
    </row>
    <row r="4288" spans="1:4" x14ac:dyDescent="0.2">
      <c r="A4288" s="52"/>
      <c r="B4288" s="52"/>
      <c r="C4288" s="52"/>
      <c r="D4288" s="52"/>
    </row>
    <row r="4289" spans="1:4" x14ac:dyDescent="0.2">
      <c r="A4289" s="52"/>
      <c r="B4289" s="52"/>
      <c r="C4289" s="52"/>
      <c r="D4289" s="52"/>
    </row>
    <row r="4290" spans="1:4" x14ac:dyDescent="0.2">
      <c r="A4290" s="52"/>
      <c r="B4290" s="52"/>
      <c r="C4290" s="52"/>
      <c r="D4290" s="52"/>
    </row>
    <row r="4291" spans="1:4" x14ac:dyDescent="0.2">
      <c r="A4291" s="52"/>
      <c r="B4291" s="52"/>
      <c r="C4291" s="52"/>
      <c r="D4291" s="52"/>
    </row>
    <row r="4292" spans="1:4" x14ac:dyDescent="0.2">
      <c r="A4292" s="52"/>
      <c r="B4292" s="52"/>
      <c r="C4292" s="52"/>
      <c r="D4292" s="52"/>
    </row>
    <row r="4293" spans="1:4" x14ac:dyDescent="0.2">
      <c r="A4293" s="52"/>
      <c r="B4293" s="52"/>
      <c r="C4293" s="52"/>
      <c r="D4293" s="52"/>
    </row>
    <row r="4294" spans="1:4" x14ac:dyDescent="0.2">
      <c r="A4294" s="52"/>
      <c r="B4294" s="52"/>
      <c r="C4294" s="52"/>
      <c r="D4294" s="52"/>
    </row>
    <row r="4295" spans="1:4" x14ac:dyDescent="0.2">
      <c r="A4295" s="52"/>
      <c r="B4295" s="52"/>
      <c r="C4295" s="52"/>
      <c r="D4295" s="52"/>
    </row>
    <row r="4296" spans="1:4" x14ac:dyDescent="0.2">
      <c r="A4296" s="52"/>
      <c r="B4296" s="52"/>
      <c r="C4296" s="52"/>
      <c r="D4296" s="52"/>
    </row>
    <row r="4297" spans="1:4" x14ac:dyDescent="0.2">
      <c r="A4297" s="52"/>
      <c r="B4297" s="52"/>
      <c r="C4297" s="52"/>
      <c r="D4297" s="52"/>
    </row>
    <row r="4298" spans="1:4" x14ac:dyDescent="0.2">
      <c r="A4298" s="52"/>
      <c r="B4298" s="52"/>
      <c r="C4298" s="52"/>
      <c r="D4298" s="52"/>
    </row>
    <row r="4299" spans="1:4" x14ac:dyDescent="0.2">
      <c r="A4299" s="52"/>
      <c r="B4299" s="52"/>
      <c r="C4299" s="52"/>
      <c r="D4299" s="52"/>
    </row>
    <row r="4300" spans="1:4" x14ac:dyDescent="0.2">
      <c r="A4300" s="52"/>
      <c r="B4300" s="52"/>
      <c r="C4300" s="52"/>
      <c r="D4300" s="52"/>
    </row>
    <row r="4301" spans="1:4" x14ac:dyDescent="0.2">
      <c r="A4301" s="52"/>
      <c r="B4301" s="52"/>
      <c r="C4301" s="52"/>
      <c r="D4301" s="52"/>
    </row>
    <row r="4302" spans="1:4" x14ac:dyDescent="0.2">
      <c r="A4302" s="52"/>
      <c r="B4302" s="52"/>
      <c r="C4302" s="52"/>
      <c r="D4302" s="52"/>
    </row>
    <row r="4303" spans="1:4" x14ac:dyDescent="0.2">
      <c r="A4303" s="52"/>
      <c r="B4303" s="52"/>
      <c r="C4303" s="52"/>
      <c r="D4303" s="52"/>
    </row>
    <row r="4304" spans="1:4" x14ac:dyDescent="0.2">
      <c r="A4304" s="52"/>
      <c r="B4304" s="52"/>
      <c r="C4304" s="52"/>
      <c r="D4304" s="52"/>
    </row>
    <row r="4305" spans="1:4" x14ac:dyDescent="0.2">
      <c r="A4305" s="52"/>
      <c r="B4305" s="52"/>
      <c r="C4305" s="52"/>
      <c r="D4305" s="52"/>
    </row>
    <row r="4306" spans="1:4" x14ac:dyDescent="0.2">
      <c r="A4306" s="52"/>
      <c r="B4306" s="52"/>
      <c r="C4306" s="52"/>
      <c r="D4306" s="52"/>
    </row>
    <row r="4307" spans="1:4" x14ac:dyDescent="0.2">
      <c r="A4307" s="52"/>
      <c r="B4307" s="52"/>
      <c r="C4307" s="52"/>
      <c r="D4307" s="52"/>
    </row>
    <row r="4308" spans="1:4" x14ac:dyDescent="0.2">
      <c r="A4308" s="52"/>
      <c r="B4308" s="52"/>
      <c r="C4308" s="52"/>
      <c r="D4308" s="52"/>
    </row>
    <row r="4309" spans="1:4" x14ac:dyDescent="0.2">
      <c r="A4309" s="52"/>
      <c r="B4309" s="52"/>
      <c r="C4309" s="52"/>
      <c r="D4309" s="52"/>
    </row>
    <row r="4310" spans="1:4" x14ac:dyDescent="0.2">
      <c r="A4310" s="52"/>
      <c r="B4310" s="52"/>
      <c r="C4310" s="52"/>
      <c r="D4310" s="52"/>
    </row>
    <row r="4311" spans="1:4" x14ac:dyDescent="0.2">
      <c r="A4311" s="52"/>
      <c r="B4311" s="52"/>
      <c r="C4311" s="52"/>
      <c r="D4311" s="52"/>
    </row>
    <row r="4312" spans="1:4" x14ac:dyDescent="0.2">
      <c r="A4312" s="52"/>
      <c r="B4312" s="52"/>
      <c r="C4312" s="52"/>
      <c r="D4312" s="52"/>
    </row>
    <row r="4313" spans="1:4" x14ac:dyDescent="0.2">
      <c r="A4313" s="52"/>
      <c r="B4313" s="52"/>
      <c r="C4313" s="52"/>
      <c r="D4313" s="52"/>
    </row>
    <row r="4314" spans="1:4" x14ac:dyDescent="0.2">
      <c r="A4314" s="52"/>
      <c r="B4314" s="52"/>
      <c r="C4314" s="52"/>
      <c r="D4314" s="52"/>
    </row>
    <row r="4315" spans="1:4" x14ac:dyDescent="0.2">
      <c r="A4315" s="52"/>
      <c r="B4315" s="52"/>
      <c r="C4315" s="52"/>
      <c r="D4315" s="52"/>
    </row>
    <row r="4316" spans="1:4" x14ac:dyDescent="0.2">
      <c r="A4316" s="52"/>
      <c r="B4316" s="52"/>
      <c r="C4316" s="52"/>
      <c r="D4316" s="52"/>
    </row>
    <row r="4317" spans="1:4" x14ac:dyDescent="0.2">
      <c r="A4317" s="52"/>
      <c r="B4317" s="52"/>
      <c r="C4317" s="52"/>
      <c r="D4317" s="52"/>
    </row>
    <row r="4318" spans="1:4" x14ac:dyDescent="0.2">
      <c r="A4318" s="52"/>
      <c r="B4318" s="52"/>
      <c r="C4318" s="52"/>
      <c r="D4318" s="52"/>
    </row>
    <row r="4319" spans="1:4" x14ac:dyDescent="0.2">
      <c r="A4319" s="52"/>
      <c r="B4319" s="52"/>
      <c r="C4319" s="52"/>
      <c r="D4319" s="52"/>
    </row>
    <row r="4320" spans="1:4" x14ac:dyDescent="0.2">
      <c r="A4320" s="52"/>
      <c r="B4320" s="52"/>
      <c r="C4320" s="52"/>
      <c r="D4320" s="52"/>
    </row>
    <row r="4321" spans="1:4" x14ac:dyDescent="0.2">
      <c r="A4321" s="52"/>
      <c r="B4321" s="52"/>
      <c r="C4321" s="52"/>
      <c r="D4321" s="52"/>
    </row>
    <row r="4322" spans="1:4" x14ac:dyDescent="0.2">
      <c r="A4322" s="52"/>
      <c r="B4322" s="52"/>
      <c r="C4322" s="52"/>
      <c r="D4322" s="52"/>
    </row>
    <row r="4323" spans="1:4" x14ac:dyDescent="0.2">
      <c r="A4323" s="52"/>
      <c r="B4323" s="52"/>
      <c r="C4323" s="52"/>
      <c r="D4323" s="52"/>
    </row>
    <row r="4324" spans="1:4" x14ac:dyDescent="0.2">
      <c r="A4324" s="52"/>
      <c r="B4324" s="52"/>
      <c r="C4324" s="52"/>
      <c r="D4324" s="52"/>
    </row>
    <row r="4325" spans="1:4" x14ac:dyDescent="0.2">
      <c r="A4325" s="52"/>
      <c r="B4325" s="52"/>
      <c r="C4325" s="52"/>
      <c r="D4325" s="52"/>
    </row>
    <row r="4326" spans="1:4" x14ac:dyDescent="0.2">
      <c r="A4326" s="52"/>
      <c r="B4326" s="52"/>
      <c r="C4326" s="52"/>
      <c r="D4326" s="52"/>
    </row>
    <row r="4327" spans="1:4" x14ac:dyDescent="0.2">
      <c r="A4327" s="52"/>
      <c r="B4327" s="52"/>
      <c r="C4327" s="52"/>
      <c r="D4327" s="52"/>
    </row>
    <row r="4328" spans="1:4" x14ac:dyDescent="0.2">
      <c r="A4328" s="52"/>
      <c r="B4328" s="52"/>
      <c r="C4328" s="52"/>
      <c r="D4328" s="52"/>
    </row>
    <row r="4329" spans="1:4" x14ac:dyDescent="0.2">
      <c r="A4329" s="52"/>
      <c r="B4329" s="52"/>
      <c r="C4329" s="52"/>
      <c r="D4329" s="52"/>
    </row>
    <row r="4330" spans="1:4" x14ac:dyDescent="0.2">
      <c r="A4330" s="52"/>
      <c r="B4330" s="52"/>
      <c r="C4330" s="52"/>
      <c r="D4330" s="52"/>
    </row>
    <row r="4331" spans="1:4" x14ac:dyDescent="0.2">
      <c r="A4331" s="52"/>
      <c r="B4331" s="52"/>
      <c r="C4331" s="52"/>
      <c r="D4331" s="52"/>
    </row>
    <row r="4332" spans="1:4" x14ac:dyDescent="0.2">
      <c r="A4332" s="52"/>
      <c r="B4332" s="52"/>
      <c r="C4332" s="52"/>
      <c r="D4332" s="52"/>
    </row>
    <row r="4333" spans="1:4" x14ac:dyDescent="0.2">
      <c r="A4333" s="52"/>
      <c r="B4333" s="52"/>
      <c r="C4333" s="52"/>
      <c r="D4333" s="52"/>
    </row>
    <row r="4334" spans="1:4" x14ac:dyDescent="0.2">
      <c r="A4334" s="52"/>
      <c r="B4334" s="52"/>
      <c r="C4334" s="52"/>
      <c r="D4334" s="52"/>
    </row>
    <row r="4335" spans="1:4" x14ac:dyDescent="0.2">
      <c r="A4335" s="52"/>
      <c r="B4335" s="52"/>
      <c r="C4335" s="52"/>
      <c r="D4335" s="52"/>
    </row>
    <row r="4336" spans="1:4" x14ac:dyDescent="0.2">
      <c r="A4336" s="52"/>
      <c r="B4336" s="52"/>
      <c r="C4336" s="52"/>
      <c r="D4336" s="52"/>
    </row>
    <row r="4337" spans="1:4" x14ac:dyDescent="0.2">
      <c r="A4337" s="52"/>
      <c r="B4337" s="52"/>
      <c r="C4337" s="52"/>
      <c r="D4337" s="52"/>
    </row>
    <row r="4338" spans="1:4" x14ac:dyDescent="0.2">
      <c r="A4338" s="52"/>
      <c r="B4338" s="52"/>
      <c r="C4338" s="52"/>
      <c r="D4338" s="52"/>
    </row>
    <row r="4339" spans="1:4" x14ac:dyDescent="0.2">
      <c r="A4339" s="52"/>
      <c r="B4339" s="52"/>
      <c r="C4339" s="52"/>
      <c r="D4339" s="52"/>
    </row>
    <row r="4340" spans="1:4" x14ac:dyDescent="0.2">
      <c r="A4340" s="52"/>
      <c r="B4340" s="52"/>
      <c r="C4340" s="52"/>
      <c r="D4340" s="52"/>
    </row>
    <row r="4341" spans="1:4" x14ac:dyDescent="0.2">
      <c r="A4341" s="52"/>
      <c r="B4341" s="52"/>
      <c r="C4341" s="52"/>
      <c r="D4341" s="52"/>
    </row>
    <row r="4342" spans="1:4" x14ac:dyDescent="0.2">
      <c r="A4342" s="52"/>
      <c r="B4342" s="52"/>
      <c r="C4342" s="52"/>
      <c r="D4342" s="52"/>
    </row>
    <row r="4343" spans="1:4" x14ac:dyDescent="0.2">
      <c r="A4343" s="52"/>
      <c r="B4343" s="52"/>
      <c r="C4343" s="52"/>
      <c r="D4343" s="52"/>
    </row>
    <row r="4344" spans="1:4" x14ac:dyDescent="0.2">
      <c r="A4344" s="52"/>
      <c r="B4344" s="52"/>
      <c r="C4344" s="52"/>
      <c r="D4344" s="52"/>
    </row>
    <row r="4345" spans="1:4" x14ac:dyDescent="0.2">
      <c r="A4345" s="52"/>
      <c r="B4345" s="52"/>
      <c r="C4345" s="52"/>
      <c r="D4345" s="52"/>
    </row>
    <row r="4346" spans="1:4" x14ac:dyDescent="0.2">
      <c r="A4346" s="52"/>
      <c r="B4346" s="52"/>
      <c r="C4346" s="52"/>
      <c r="D4346" s="52"/>
    </row>
    <row r="4347" spans="1:4" x14ac:dyDescent="0.2">
      <c r="A4347" s="52"/>
      <c r="B4347" s="52"/>
      <c r="C4347" s="52"/>
      <c r="D4347" s="52"/>
    </row>
    <row r="4348" spans="1:4" x14ac:dyDescent="0.2">
      <c r="A4348" s="52"/>
      <c r="B4348" s="52"/>
      <c r="C4348" s="52"/>
      <c r="D4348" s="52"/>
    </row>
    <row r="4349" spans="1:4" x14ac:dyDescent="0.2">
      <c r="A4349" s="52"/>
      <c r="B4349" s="52"/>
      <c r="C4349" s="52"/>
      <c r="D4349" s="52"/>
    </row>
    <row r="4350" spans="1:4" x14ac:dyDescent="0.2">
      <c r="A4350" s="52"/>
      <c r="B4350" s="52"/>
      <c r="C4350" s="52"/>
      <c r="D4350" s="52"/>
    </row>
    <row r="4351" spans="1:4" x14ac:dyDescent="0.2">
      <c r="A4351" s="52"/>
      <c r="B4351" s="52"/>
      <c r="C4351" s="52"/>
      <c r="D4351" s="52"/>
    </row>
    <row r="4352" spans="1:4" x14ac:dyDescent="0.2">
      <c r="A4352" s="52"/>
      <c r="B4352" s="52"/>
      <c r="C4352" s="52"/>
      <c r="D4352" s="52"/>
    </row>
    <row r="4353" spans="1:4" x14ac:dyDescent="0.2">
      <c r="A4353" s="52"/>
      <c r="B4353" s="52"/>
      <c r="C4353" s="52"/>
      <c r="D4353" s="52"/>
    </row>
    <row r="4354" spans="1:4" x14ac:dyDescent="0.2">
      <c r="A4354" s="52"/>
      <c r="B4354" s="52"/>
      <c r="C4354" s="52"/>
      <c r="D4354" s="52"/>
    </row>
    <row r="4355" spans="1:4" x14ac:dyDescent="0.2">
      <c r="A4355" s="52"/>
      <c r="B4355" s="52"/>
      <c r="C4355" s="52"/>
      <c r="D4355" s="52"/>
    </row>
    <row r="4356" spans="1:4" x14ac:dyDescent="0.2">
      <c r="A4356" s="52"/>
      <c r="B4356" s="52"/>
      <c r="C4356" s="52"/>
      <c r="D4356" s="52"/>
    </row>
    <row r="4357" spans="1:4" x14ac:dyDescent="0.2">
      <c r="A4357" s="52"/>
      <c r="B4357" s="52"/>
      <c r="C4357" s="52"/>
      <c r="D4357" s="52"/>
    </row>
    <row r="4358" spans="1:4" x14ac:dyDescent="0.2">
      <c r="A4358" s="52"/>
      <c r="B4358" s="52"/>
      <c r="C4358" s="52"/>
      <c r="D4358" s="52"/>
    </row>
    <row r="4359" spans="1:4" x14ac:dyDescent="0.2">
      <c r="A4359" s="52"/>
      <c r="B4359" s="52"/>
      <c r="C4359" s="52"/>
      <c r="D4359" s="52"/>
    </row>
    <row r="4360" spans="1:4" x14ac:dyDescent="0.2">
      <c r="A4360" s="52"/>
      <c r="B4360" s="52"/>
      <c r="C4360" s="52"/>
      <c r="D4360" s="52"/>
    </row>
    <row r="4361" spans="1:4" x14ac:dyDescent="0.2">
      <c r="A4361" s="52"/>
      <c r="B4361" s="52"/>
      <c r="C4361" s="52"/>
      <c r="D4361" s="52"/>
    </row>
    <row r="4362" spans="1:4" x14ac:dyDescent="0.2">
      <c r="A4362" s="52"/>
      <c r="B4362" s="52"/>
      <c r="C4362" s="52"/>
      <c r="D4362" s="52"/>
    </row>
    <row r="4363" spans="1:4" x14ac:dyDescent="0.2">
      <c r="A4363" s="52"/>
      <c r="B4363" s="52"/>
      <c r="C4363" s="52"/>
      <c r="D4363" s="52"/>
    </row>
    <row r="4364" spans="1:4" x14ac:dyDescent="0.2">
      <c r="A4364" s="52"/>
      <c r="B4364" s="52"/>
      <c r="C4364" s="52"/>
      <c r="D4364" s="52"/>
    </row>
    <row r="4365" spans="1:4" x14ac:dyDescent="0.2">
      <c r="A4365" s="52"/>
      <c r="B4365" s="52"/>
      <c r="C4365" s="52"/>
      <c r="D4365" s="52"/>
    </row>
    <row r="4366" spans="1:4" x14ac:dyDescent="0.2">
      <c r="A4366" s="52"/>
      <c r="B4366" s="52"/>
      <c r="C4366" s="52"/>
      <c r="D4366" s="52"/>
    </row>
    <row r="4367" spans="1:4" x14ac:dyDescent="0.2">
      <c r="A4367" s="52"/>
      <c r="B4367" s="52"/>
      <c r="C4367" s="52"/>
      <c r="D4367" s="52"/>
    </row>
    <row r="4368" spans="1:4" x14ac:dyDescent="0.2">
      <c r="A4368" s="52"/>
      <c r="B4368" s="52"/>
      <c r="C4368" s="52"/>
      <c r="D4368" s="52"/>
    </row>
    <row r="4369" spans="1:4" x14ac:dyDescent="0.2">
      <c r="A4369" s="52"/>
      <c r="B4369" s="52"/>
      <c r="C4369" s="52"/>
      <c r="D4369" s="52"/>
    </row>
    <row r="4370" spans="1:4" x14ac:dyDescent="0.2">
      <c r="A4370" s="52"/>
      <c r="B4370" s="52"/>
      <c r="C4370" s="52"/>
      <c r="D4370" s="52"/>
    </row>
    <row r="4371" spans="1:4" x14ac:dyDescent="0.2">
      <c r="A4371" s="52"/>
      <c r="B4371" s="52"/>
      <c r="C4371" s="52"/>
      <c r="D4371" s="52"/>
    </row>
    <row r="4372" spans="1:4" x14ac:dyDescent="0.2">
      <c r="A4372" s="52"/>
      <c r="B4372" s="52"/>
      <c r="C4372" s="52"/>
      <c r="D4372" s="52"/>
    </row>
    <row r="4373" spans="1:4" x14ac:dyDescent="0.2">
      <c r="A4373" s="52"/>
      <c r="B4373" s="52"/>
      <c r="C4373" s="52"/>
      <c r="D4373" s="52"/>
    </row>
    <row r="4374" spans="1:4" x14ac:dyDescent="0.2">
      <c r="A4374" s="52"/>
      <c r="B4374" s="52"/>
      <c r="C4374" s="52"/>
      <c r="D4374" s="52"/>
    </row>
    <row r="4375" spans="1:4" x14ac:dyDescent="0.2">
      <c r="A4375" s="52"/>
      <c r="B4375" s="52"/>
      <c r="C4375" s="52"/>
      <c r="D4375" s="52"/>
    </row>
    <row r="4376" spans="1:4" x14ac:dyDescent="0.2">
      <c r="A4376" s="52"/>
      <c r="B4376" s="52"/>
      <c r="C4376" s="52"/>
      <c r="D4376" s="52"/>
    </row>
    <row r="4377" spans="1:4" x14ac:dyDescent="0.2">
      <c r="A4377" s="52"/>
      <c r="B4377" s="52"/>
      <c r="C4377" s="52"/>
      <c r="D4377" s="52"/>
    </row>
    <row r="4378" spans="1:4" x14ac:dyDescent="0.2">
      <c r="A4378" s="52"/>
      <c r="B4378" s="52"/>
      <c r="C4378" s="52"/>
      <c r="D4378" s="52"/>
    </row>
    <row r="4379" spans="1:4" x14ac:dyDescent="0.2">
      <c r="A4379" s="52"/>
      <c r="B4379" s="52"/>
      <c r="C4379" s="52"/>
      <c r="D4379" s="52"/>
    </row>
    <row r="4380" spans="1:4" x14ac:dyDescent="0.2">
      <c r="A4380" s="52"/>
      <c r="B4380" s="52"/>
      <c r="C4380" s="52"/>
      <c r="D4380" s="52"/>
    </row>
    <row r="4381" spans="1:4" x14ac:dyDescent="0.2">
      <c r="A4381" s="52"/>
      <c r="B4381" s="52"/>
      <c r="C4381" s="52"/>
      <c r="D4381" s="52"/>
    </row>
    <row r="4382" spans="1:4" x14ac:dyDescent="0.2">
      <c r="A4382" s="52"/>
      <c r="B4382" s="52"/>
      <c r="C4382" s="52"/>
      <c r="D4382" s="52"/>
    </row>
    <row r="4383" spans="1:4" x14ac:dyDescent="0.2">
      <c r="A4383" s="52"/>
      <c r="B4383" s="52"/>
      <c r="C4383" s="52"/>
      <c r="D4383" s="52"/>
    </row>
    <row r="4384" spans="1:4" x14ac:dyDescent="0.2">
      <c r="A4384" s="52"/>
      <c r="B4384" s="52"/>
      <c r="C4384" s="52"/>
      <c r="D4384" s="52"/>
    </row>
    <row r="4385" spans="1:4" x14ac:dyDescent="0.2">
      <c r="A4385" s="52"/>
      <c r="B4385" s="52"/>
      <c r="C4385" s="52"/>
      <c r="D4385" s="52"/>
    </row>
    <row r="4386" spans="1:4" x14ac:dyDescent="0.2">
      <c r="A4386" s="52"/>
      <c r="B4386" s="52"/>
      <c r="C4386" s="52"/>
      <c r="D4386" s="52"/>
    </row>
    <row r="4387" spans="1:4" x14ac:dyDescent="0.2">
      <c r="A4387" s="52"/>
      <c r="B4387" s="52"/>
      <c r="C4387" s="52"/>
      <c r="D4387" s="52"/>
    </row>
    <row r="4388" spans="1:4" x14ac:dyDescent="0.2">
      <c r="A4388" s="52"/>
      <c r="B4388" s="52"/>
      <c r="C4388" s="52"/>
      <c r="D4388" s="52"/>
    </row>
    <row r="4389" spans="1:4" x14ac:dyDescent="0.2">
      <c r="A4389" s="52"/>
      <c r="B4389" s="52"/>
      <c r="C4389" s="52"/>
      <c r="D4389" s="52"/>
    </row>
    <row r="4390" spans="1:4" x14ac:dyDescent="0.2">
      <c r="A4390" s="52"/>
      <c r="B4390" s="52"/>
      <c r="C4390" s="52"/>
      <c r="D4390" s="52"/>
    </row>
    <row r="4391" spans="1:4" x14ac:dyDescent="0.2">
      <c r="A4391" s="52"/>
      <c r="B4391" s="52"/>
      <c r="C4391" s="52"/>
      <c r="D4391" s="52"/>
    </row>
    <row r="4392" spans="1:4" x14ac:dyDescent="0.2">
      <c r="A4392" s="52"/>
      <c r="B4392" s="52"/>
      <c r="C4392" s="52"/>
      <c r="D4392" s="52"/>
    </row>
    <row r="4393" spans="1:4" x14ac:dyDescent="0.2">
      <c r="A4393" s="52"/>
      <c r="B4393" s="52"/>
      <c r="C4393" s="52"/>
      <c r="D4393" s="52"/>
    </row>
    <row r="4394" spans="1:4" x14ac:dyDescent="0.2">
      <c r="A4394" s="52"/>
      <c r="B4394" s="52"/>
      <c r="C4394" s="52"/>
      <c r="D4394" s="52"/>
    </row>
    <row r="4395" spans="1:4" x14ac:dyDescent="0.2">
      <c r="A4395" s="52"/>
      <c r="B4395" s="52"/>
      <c r="C4395" s="52"/>
      <c r="D4395" s="52"/>
    </row>
    <row r="4396" spans="1:4" x14ac:dyDescent="0.2">
      <c r="A4396" s="52"/>
      <c r="B4396" s="52"/>
      <c r="C4396" s="52"/>
      <c r="D4396" s="52"/>
    </row>
    <row r="4397" spans="1:4" x14ac:dyDescent="0.2">
      <c r="A4397" s="52"/>
      <c r="B4397" s="52"/>
      <c r="C4397" s="52"/>
      <c r="D4397" s="52"/>
    </row>
    <row r="4398" spans="1:4" x14ac:dyDescent="0.2">
      <c r="A4398" s="52"/>
      <c r="B4398" s="52"/>
      <c r="C4398" s="52"/>
      <c r="D4398" s="52"/>
    </row>
    <row r="4399" spans="1:4" x14ac:dyDescent="0.2">
      <c r="A4399" s="52"/>
      <c r="B4399" s="52"/>
      <c r="C4399" s="52"/>
      <c r="D4399" s="52"/>
    </row>
    <row r="4400" spans="1:4" x14ac:dyDescent="0.2">
      <c r="A4400" s="52"/>
      <c r="B4400" s="52"/>
      <c r="C4400" s="52"/>
      <c r="D4400" s="52"/>
    </row>
    <row r="4401" spans="1:4" x14ac:dyDescent="0.2">
      <c r="A4401" s="52"/>
      <c r="B4401" s="52"/>
      <c r="C4401" s="52"/>
      <c r="D4401" s="52"/>
    </row>
    <row r="4402" spans="1:4" x14ac:dyDescent="0.2">
      <c r="A4402" s="52"/>
      <c r="B4402" s="52"/>
      <c r="C4402" s="52"/>
      <c r="D4402" s="52"/>
    </row>
    <row r="4403" spans="1:4" x14ac:dyDescent="0.2">
      <c r="A4403" s="52"/>
      <c r="B4403" s="52"/>
      <c r="C4403" s="52"/>
      <c r="D4403" s="52"/>
    </row>
    <row r="4404" spans="1:4" x14ac:dyDescent="0.2">
      <c r="A4404" s="52"/>
      <c r="B4404" s="52"/>
      <c r="C4404" s="52"/>
      <c r="D4404" s="52"/>
    </row>
    <row r="4405" spans="1:4" x14ac:dyDescent="0.2">
      <c r="A4405" s="52"/>
      <c r="B4405" s="52"/>
      <c r="C4405" s="52"/>
      <c r="D4405" s="52"/>
    </row>
    <row r="4406" spans="1:4" x14ac:dyDescent="0.2">
      <c r="A4406" s="52"/>
      <c r="B4406" s="52"/>
      <c r="C4406" s="52"/>
      <c r="D4406" s="52"/>
    </row>
    <row r="4407" spans="1:4" x14ac:dyDescent="0.2">
      <c r="A4407" s="52"/>
      <c r="B4407" s="52"/>
      <c r="C4407" s="52"/>
      <c r="D4407" s="52"/>
    </row>
    <row r="4408" spans="1:4" x14ac:dyDescent="0.2">
      <c r="A4408" s="52"/>
      <c r="B4408" s="52"/>
      <c r="C4408" s="52"/>
      <c r="D4408" s="52"/>
    </row>
    <row r="4409" spans="1:4" x14ac:dyDescent="0.2">
      <c r="A4409" s="52"/>
      <c r="B4409" s="52"/>
      <c r="C4409" s="52"/>
      <c r="D4409" s="52"/>
    </row>
    <row r="4410" spans="1:4" x14ac:dyDescent="0.2">
      <c r="A4410" s="52"/>
      <c r="B4410" s="52"/>
      <c r="C4410" s="52"/>
      <c r="D4410" s="52"/>
    </row>
    <row r="4411" spans="1:4" x14ac:dyDescent="0.2">
      <c r="A4411" s="52"/>
      <c r="B4411" s="52"/>
      <c r="C4411" s="52"/>
      <c r="D4411" s="52"/>
    </row>
    <row r="4412" spans="1:4" x14ac:dyDescent="0.2">
      <c r="A4412" s="52"/>
      <c r="B4412" s="52"/>
      <c r="C4412" s="52"/>
      <c r="D4412" s="52"/>
    </row>
    <row r="4413" spans="1:4" x14ac:dyDescent="0.2">
      <c r="A4413" s="52"/>
      <c r="B4413" s="52"/>
      <c r="C4413" s="52"/>
      <c r="D4413" s="52"/>
    </row>
    <row r="4414" spans="1:4" x14ac:dyDescent="0.2">
      <c r="A4414" s="52"/>
      <c r="B4414" s="52"/>
      <c r="C4414" s="52"/>
      <c r="D4414" s="52"/>
    </row>
    <row r="4415" spans="1:4" x14ac:dyDescent="0.2">
      <c r="A4415" s="52"/>
      <c r="B4415" s="52"/>
      <c r="C4415" s="52"/>
      <c r="D4415" s="52"/>
    </row>
    <row r="4416" spans="1:4" x14ac:dyDescent="0.2">
      <c r="A4416" s="52"/>
      <c r="B4416" s="52"/>
      <c r="C4416" s="52"/>
      <c r="D4416" s="52"/>
    </row>
    <row r="4417" spans="1:4" x14ac:dyDescent="0.2">
      <c r="A4417" s="52"/>
      <c r="B4417" s="52"/>
      <c r="C4417" s="52"/>
      <c r="D4417" s="52"/>
    </row>
    <row r="4418" spans="1:4" x14ac:dyDescent="0.2">
      <c r="A4418" s="52"/>
      <c r="B4418" s="52"/>
      <c r="C4418" s="52"/>
      <c r="D4418" s="52"/>
    </row>
    <row r="4419" spans="1:4" x14ac:dyDescent="0.2">
      <c r="A4419" s="52"/>
      <c r="B4419" s="52"/>
      <c r="C4419" s="52"/>
      <c r="D4419" s="52"/>
    </row>
    <row r="4420" spans="1:4" x14ac:dyDescent="0.2">
      <c r="A4420" s="52"/>
      <c r="B4420" s="52"/>
      <c r="C4420" s="52"/>
      <c r="D4420" s="52"/>
    </row>
    <row r="4421" spans="1:4" x14ac:dyDescent="0.2">
      <c r="A4421" s="52"/>
      <c r="B4421" s="52"/>
      <c r="C4421" s="52"/>
      <c r="D4421" s="52"/>
    </row>
    <row r="4422" spans="1:4" x14ac:dyDescent="0.2">
      <c r="A4422" s="52"/>
      <c r="B4422" s="52"/>
      <c r="C4422" s="52"/>
      <c r="D4422" s="52"/>
    </row>
    <row r="4423" spans="1:4" x14ac:dyDescent="0.2">
      <c r="A4423" s="52"/>
      <c r="B4423" s="52"/>
      <c r="C4423" s="52"/>
      <c r="D4423" s="52"/>
    </row>
    <row r="4424" spans="1:4" x14ac:dyDescent="0.2">
      <c r="A4424" s="52"/>
      <c r="B4424" s="52"/>
      <c r="C4424" s="52"/>
      <c r="D4424" s="52"/>
    </row>
    <row r="4425" spans="1:4" x14ac:dyDescent="0.2">
      <c r="A4425" s="52"/>
      <c r="B4425" s="52"/>
      <c r="C4425" s="52"/>
      <c r="D4425" s="52"/>
    </row>
    <row r="4426" spans="1:4" x14ac:dyDescent="0.2">
      <c r="A4426" s="52"/>
      <c r="B4426" s="52"/>
      <c r="C4426" s="52"/>
      <c r="D4426" s="52"/>
    </row>
    <row r="4427" spans="1:4" x14ac:dyDescent="0.2">
      <c r="A4427" s="52"/>
      <c r="B4427" s="52"/>
      <c r="C4427" s="52"/>
      <c r="D4427" s="52"/>
    </row>
    <row r="4428" spans="1:4" x14ac:dyDescent="0.2">
      <c r="A4428" s="52"/>
      <c r="B4428" s="52"/>
      <c r="C4428" s="52"/>
      <c r="D4428" s="52"/>
    </row>
    <row r="4429" spans="1:4" x14ac:dyDescent="0.2">
      <c r="A4429" s="52"/>
      <c r="B4429" s="52"/>
      <c r="C4429" s="52"/>
      <c r="D4429" s="52"/>
    </row>
    <row r="4430" spans="1:4" x14ac:dyDescent="0.2">
      <c r="A4430" s="52"/>
      <c r="B4430" s="52"/>
      <c r="C4430" s="52"/>
      <c r="D4430" s="52"/>
    </row>
    <row r="4431" spans="1:4" x14ac:dyDescent="0.2">
      <c r="A4431" s="52"/>
      <c r="B4431" s="52"/>
      <c r="C4431" s="52"/>
      <c r="D4431" s="52"/>
    </row>
    <row r="4432" spans="1:4" x14ac:dyDescent="0.2">
      <c r="A4432" s="52"/>
      <c r="B4432" s="52"/>
      <c r="C4432" s="52"/>
      <c r="D4432" s="52"/>
    </row>
    <row r="4433" spans="1:4" x14ac:dyDescent="0.2">
      <c r="A4433" s="52"/>
      <c r="B4433" s="52"/>
      <c r="C4433" s="52"/>
      <c r="D4433" s="52"/>
    </row>
    <row r="4434" spans="1:4" x14ac:dyDescent="0.2">
      <c r="A4434" s="52"/>
      <c r="B4434" s="52"/>
      <c r="C4434" s="52"/>
      <c r="D4434" s="52"/>
    </row>
    <row r="4435" spans="1:4" x14ac:dyDescent="0.2">
      <c r="A4435" s="52"/>
      <c r="B4435" s="52"/>
      <c r="C4435" s="52"/>
      <c r="D4435" s="52"/>
    </row>
    <row r="4436" spans="1:4" x14ac:dyDescent="0.2">
      <c r="A4436" s="52"/>
      <c r="B4436" s="52"/>
      <c r="C4436" s="52"/>
      <c r="D4436" s="52"/>
    </row>
    <row r="4437" spans="1:4" x14ac:dyDescent="0.2">
      <c r="A4437" s="52"/>
      <c r="B4437" s="52"/>
      <c r="C4437" s="52"/>
      <c r="D4437" s="52"/>
    </row>
    <row r="4438" spans="1:4" x14ac:dyDescent="0.2">
      <c r="A4438" s="52"/>
      <c r="B4438" s="52"/>
      <c r="C4438" s="52"/>
      <c r="D4438" s="52"/>
    </row>
    <row r="4439" spans="1:4" x14ac:dyDescent="0.2">
      <c r="A4439" s="52"/>
      <c r="B4439" s="52"/>
      <c r="C4439" s="52"/>
      <c r="D4439" s="52"/>
    </row>
    <row r="4440" spans="1:4" x14ac:dyDescent="0.2">
      <c r="A4440" s="52"/>
      <c r="B4440" s="52"/>
      <c r="C4440" s="52"/>
      <c r="D4440" s="52"/>
    </row>
    <row r="4441" spans="1:4" x14ac:dyDescent="0.2">
      <c r="A4441" s="52"/>
      <c r="B4441" s="52"/>
      <c r="C4441" s="52"/>
      <c r="D4441" s="52"/>
    </row>
    <row r="4442" spans="1:4" x14ac:dyDescent="0.2">
      <c r="A4442" s="52"/>
      <c r="B4442" s="52"/>
      <c r="C4442" s="52"/>
      <c r="D4442" s="52"/>
    </row>
    <row r="4443" spans="1:4" x14ac:dyDescent="0.2">
      <c r="A4443" s="52"/>
      <c r="B4443" s="52"/>
      <c r="C4443" s="52"/>
      <c r="D4443" s="52"/>
    </row>
    <row r="4444" spans="1:4" x14ac:dyDescent="0.2">
      <c r="A4444" s="52"/>
      <c r="B4444" s="52"/>
      <c r="C4444" s="52"/>
      <c r="D4444" s="52"/>
    </row>
    <row r="4445" spans="1:4" x14ac:dyDescent="0.2">
      <c r="A4445" s="52"/>
      <c r="B4445" s="52"/>
      <c r="C4445" s="52"/>
      <c r="D4445" s="52"/>
    </row>
    <row r="4446" spans="1:4" x14ac:dyDescent="0.2">
      <c r="A4446" s="52"/>
      <c r="B4446" s="52"/>
      <c r="C4446" s="52"/>
      <c r="D4446" s="52"/>
    </row>
    <row r="4447" spans="1:4" x14ac:dyDescent="0.2">
      <c r="A4447" s="52"/>
      <c r="B4447" s="52"/>
      <c r="C4447" s="52"/>
      <c r="D4447" s="52"/>
    </row>
    <row r="4448" spans="1:4" x14ac:dyDescent="0.2">
      <c r="A4448" s="52"/>
      <c r="B4448" s="52"/>
      <c r="C4448" s="52"/>
      <c r="D4448" s="52"/>
    </row>
    <row r="4449" spans="1:4" x14ac:dyDescent="0.2">
      <c r="A4449" s="52"/>
      <c r="B4449" s="52"/>
      <c r="C4449" s="52"/>
      <c r="D4449" s="52"/>
    </row>
    <row r="4450" spans="1:4" x14ac:dyDescent="0.2">
      <c r="A4450" s="52"/>
      <c r="B4450" s="52"/>
      <c r="C4450" s="52"/>
      <c r="D4450" s="52"/>
    </row>
    <row r="4451" spans="1:4" x14ac:dyDescent="0.2">
      <c r="A4451" s="52"/>
      <c r="B4451" s="52"/>
      <c r="C4451" s="52"/>
      <c r="D4451" s="52"/>
    </row>
    <row r="4452" spans="1:4" x14ac:dyDescent="0.2">
      <c r="A4452" s="52"/>
      <c r="B4452" s="52"/>
      <c r="C4452" s="52"/>
      <c r="D4452" s="52"/>
    </row>
    <row r="4453" spans="1:4" x14ac:dyDescent="0.2">
      <c r="A4453" s="52"/>
      <c r="B4453" s="52"/>
      <c r="C4453" s="52"/>
      <c r="D4453" s="52"/>
    </row>
    <row r="4454" spans="1:4" x14ac:dyDescent="0.2">
      <c r="A4454" s="52"/>
      <c r="B4454" s="52"/>
      <c r="C4454" s="52"/>
      <c r="D4454" s="52"/>
    </row>
    <row r="4455" spans="1:4" x14ac:dyDescent="0.2">
      <c r="A4455" s="52"/>
      <c r="B4455" s="52"/>
      <c r="C4455" s="52"/>
      <c r="D4455" s="52"/>
    </row>
    <row r="4456" spans="1:4" x14ac:dyDescent="0.2">
      <c r="A4456" s="52"/>
      <c r="B4456" s="52"/>
      <c r="C4456" s="52"/>
      <c r="D4456" s="52"/>
    </row>
    <row r="4457" spans="1:4" x14ac:dyDescent="0.2">
      <c r="A4457" s="52"/>
      <c r="B4457" s="52"/>
      <c r="C4457" s="52"/>
      <c r="D4457" s="52"/>
    </row>
    <row r="4458" spans="1:4" x14ac:dyDescent="0.2">
      <c r="A4458" s="52"/>
      <c r="B4458" s="52"/>
      <c r="C4458" s="52"/>
      <c r="D4458" s="52"/>
    </row>
    <row r="4459" spans="1:4" x14ac:dyDescent="0.2">
      <c r="A4459" s="52"/>
      <c r="B4459" s="52"/>
      <c r="C4459" s="52"/>
      <c r="D4459" s="52"/>
    </row>
    <row r="4460" spans="1:4" x14ac:dyDescent="0.2">
      <c r="A4460" s="52"/>
      <c r="B4460" s="52"/>
      <c r="C4460" s="52"/>
      <c r="D4460" s="52"/>
    </row>
    <row r="4461" spans="1:4" x14ac:dyDescent="0.2">
      <c r="A4461" s="52"/>
      <c r="B4461" s="52"/>
      <c r="C4461" s="52"/>
      <c r="D4461" s="52"/>
    </row>
    <row r="4462" spans="1:4" x14ac:dyDescent="0.2">
      <c r="A4462" s="52"/>
      <c r="B4462" s="52"/>
      <c r="C4462" s="52"/>
      <c r="D4462" s="52"/>
    </row>
    <row r="4463" spans="1:4" x14ac:dyDescent="0.2">
      <c r="A4463" s="52"/>
      <c r="B4463" s="52"/>
      <c r="C4463" s="52"/>
      <c r="D4463" s="52"/>
    </row>
    <row r="4464" spans="1:4" x14ac:dyDescent="0.2">
      <c r="A4464" s="52"/>
      <c r="B4464" s="52"/>
      <c r="C4464" s="52"/>
      <c r="D4464" s="52"/>
    </row>
    <row r="4465" spans="1:4" x14ac:dyDescent="0.2">
      <c r="A4465" s="52"/>
      <c r="B4465" s="52"/>
      <c r="C4465" s="52"/>
      <c r="D4465" s="52"/>
    </row>
    <row r="4466" spans="1:4" x14ac:dyDescent="0.2">
      <c r="A4466" s="52"/>
      <c r="B4466" s="52"/>
      <c r="C4466" s="52"/>
      <c r="D4466" s="52"/>
    </row>
    <row r="4467" spans="1:4" x14ac:dyDescent="0.2">
      <c r="A4467" s="52"/>
      <c r="B4467" s="52"/>
      <c r="C4467" s="52"/>
      <c r="D4467" s="52"/>
    </row>
    <row r="4468" spans="1:4" x14ac:dyDescent="0.2">
      <c r="A4468" s="52"/>
      <c r="B4468" s="52"/>
      <c r="C4468" s="52"/>
      <c r="D4468" s="52"/>
    </row>
    <row r="4469" spans="1:4" x14ac:dyDescent="0.2">
      <c r="A4469" s="52"/>
      <c r="B4469" s="52"/>
      <c r="C4469" s="52"/>
      <c r="D4469" s="52"/>
    </row>
    <row r="4470" spans="1:4" x14ac:dyDescent="0.2">
      <c r="A4470" s="52"/>
      <c r="B4470" s="52"/>
      <c r="C4470" s="52"/>
      <c r="D4470" s="52"/>
    </row>
    <row r="4471" spans="1:4" x14ac:dyDescent="0.2">
      <c r="A4471" s="52"/>
      <c r="B4471" s="52"/>
      <c r="C4471" s="52"/>
      <c r="D4471" s="52"/>
    </row>
    <row r="4472" spans="1:4" x14ac:dyDescent="0.2">
      <c r="A4472" s="52"/>
      <c r="B4472" s="52"/>
      <c r="C4472" s="52"/>
      <c r="D4472" s="52"/>
    </row>
    <row r="4473" spans="1:4" x14ac:dyDescent="0.2">
      <c r="A4473" s="52"/>
      <c r="B4473" s="52"/>
      <c r="C4473" s="52"/>
      <c r="D4473" s="52"/>
    </row>
    <row r="4474" spans="1:4" x14ac:dyDescent="0.2">
      <c r="A4474" s="52"/>
      <c r="B4474" s="52"/>
      <c r="C4474" s="52"/>
      <c r="D4474" s="52"/>
    </row>
    <row r="4475" spans="1:4" x14ac:dyDescent="0.2">
      <c r="A4475" s="52"/>
      <c r="B4475" s="52"/>
      <c r="C4475" s="52"/>
      <c r="D4475" s="52"/>
    </row>
    <row r="4476" spans="1:4" x14ac:dyDescent="0.2">
      <c r="A4476" s="52"/>
      <c r="B4476" s="52"/>
      <c r="C4476" s="52"/>
      <c r="D4476" s="52"/>
    </row>
    <row r="4477" spans="1:4" x14ac:dyDescent="0.2">
      <c r="A4477" s="52"/>
      <c r="B4477" s="52"/>
      <c r="C4477" s="52"/>
      <c r="D4477" s="52"/>
    </row>
    <row r="4478" spans="1:4" x14ac:dyDescent="0.2">
      <c r="A4478" s="52"/>
      <c r="B4478" s="52"/>
      <c r="C4478" s="52"/>
      <c r="D4478" s="52"/>
    </row>
    <row r="4479" spans="1:4" x14ac:dyDescent="0.2">
      <c r="A4479" s="52"/>
      <c r="B4479" s="52"/>
      <c r="C4479" s="52"/>
      <c r="D4479" s="52"/>
    </row>
    <row r="4480" spans="1:4" x14ac:dyDescent="0.2">
      <c r="A4480" s="52"/>
      <c r="B4480" s="52"/>
      <c r="C4480" s="52"/>
      <c r="D4480" s="52"/>
    </row>
    <row r="4481" spans="1:4" x14ac:dyDescent="0.2">
      <c r="A4481" s="52"/>
      <c r="B4481" s="52"/>
      <c r="C4481" s="52"/>
      <c r="D4481" s="52"/>
    </row>
    <row r="4482" spans="1:4" x14ac:dyDescent="0.2">
      <c r="A4482" s="52"/>
      <c r="B4482" s="52"/>
      <c r="C4482" s="52"/>
      <c r="D4482" s="52"/>
    </row>
    <row r="4483" spans="1:4" x14ac:dyDescent="0.2">
      <c r="A4483" s="52"/>
      <c r="B4483" s="52"/>
      <c r="C4483" s="52"/>
      <c r="D4483" s="52"/>
    </row>
    <row r="4484" spans="1:4" x14ac:dyDescent="0.2">
      <c r="A4484" s="52"/>
      <c r="B4484" s="52"/>
      <c r="C4484" s="52"/>
      <c r="D4484" s="52"/>
    </row>
    <row r="4485" spans="1:4" x14ac:dyDescent="0.2">
      <c r="A4485" s="52"/>
      <c r="B4485" s="52"/>
      <c r="C4485" s="52"/>
      <c r="D4485" s="52"/>
    </row>
    <row r="4486" spans="1:4" x14ac:dyDescent="0.2">
      <c r="A4486" s="52"/>
      <c r="B4486" s="52"/>
      <c r="C4486" s="52"/>
      <c r="D4486" s="52"/>
    </row>
    <row r="4487" spans="1:4" x14ac:dyDescent="0.2">
      <c r="A4487" s="52"/>
      <c r="B4487" s="52"/>
      <c r="C4487" s="52"/>
      <c r="D4487" s="52"/>
    </row>
    <row r="4488" spans="1:4" x14ac:dyDescent="0.2">
      <c r="A4488" s="52"/>
      <c r="B4488" s="52"/>
      <c r="C4488" s="52"/>
      <c r="D4488" s="52"/>
    </row>
    <row r="4489" spans="1:4" x14ac:dyDescent="0.2">
      <c r="A4489" s="52"/>
      <c r="B4489" s="52"/>
      <c r="C4489" s="52"/>
      <c r="D4489" s="52"/>
    </row>
    <row r="4490" spans="1:4" x14ac:dyDescent="0.2">
      <c r="A4490" s="52"/>
      <c r="B4490" s="52"/>
      <c r="C4490" s="52"/>
      <c r="D4490" s="52"/>
    </row>
    <row r="4491" spans="1:4" x14ac:dyDescent="0.2">
      <c r="A4491" s="52"/>
      <c r="B4491" s="52"/>
      <c r="C4491" s="52"/>
      <c r="D4491" s="52"/>
    </row>
    <row r="4492" spans="1:4" x14ac:dyDescent="0.2">
      <c r="A4492" s="52"/>
      <c r="B4492" s="52"/>
      <c r="C4492" s="52"/>
      <c r="D4492" s="52"/>
    </row>
    <row r="4493" spans="1:4" x14ac:dyDescent="0.2">
      <c r="A4493" s="52"/>
      <c r="B4493" s="52"/>
      <c r="C4493" s="52"/>
      <c r="D4493" s="52"/>
    </row>
    <row r="4494" spans="1:4" x14ac:dyDescent="0.2">
      <c r="A4494" s="52"/>
      <c r="B4494" s="52"/>
      <c r="C4494" s="52"/>
      <c r="D4494" s="52"/>
    </row>
    <row r="4495" spans="1:4" x14ac:dyDescent="0.2">
      <c r="A4495" s="52"/>
      <c r="B4495" s="52"/>
      <c r="C4495" s="52"/>
      <c r="D4495" s="52"/>
    </row>
    <row r="4496" spans="1:4" x14ac:dyDescent="0.2">
      <c r="A4496" s="52"/>
      <c r="B4496" s="52"/>
      <c r="C4496" s="52"/>
      <c r="D4496" s="52"/>
    </row>
    <row r="4497" spans="1:4" x14ac:dyDescent="0.2">
      <c r="A4497" s="52"/>
      <c r="B4497" s="52"/>
      <c r="C4497" s="52"/>
      <c r="D4497" s="52"/>
    </row>
    <row r="4498" spans="1:4" x14ac:dyDescent="0.2">
      <c r="A4498" s="52"/>
      <c r="B4498" s="52"/>
      <c r="C4498" s="52"/>
      <c r="D4498" s="52"/>
    </row>
    <row r="4499" spans="1:4" x14ac:dyDescent="0.2">
      <c r="A4499" s="52"/>
      <c r="B4499" s="52"/>
      <c r="C4499" s="52"/>
      <c r="D4499" s="52"/>
    </row>
    <row r="4500" spans="1:4" x14ac:dyDescent="0.2">
      <c r="A4500" s="52"/>
      <c r="B4500" s="52"/>
      <c r="C4500" s="52"/>
      <c r="D4500" s="52"/>
    </row>
    <row r="4501" spans="1:4" x14ac:dyDescent="0.2">
      <c r="A4501" s="52"/>
      <c r="B4501" s="52"/>
      <c r="C4501" s="52"/>
      <c r="D4501" s="52"/>
    </row>
    <row r="4502" spans="1:4" x14ac:dyDescent="0.2">
      <c r="A4502" s="52"/>
      <c r="B4502" s="52"/>
      <c r="C4502" s="52"/>
      <c r="D4502" s="52"/>
    </row>
    <row r="4503" spans="1:4" x14ac:dyDescent="0.2">
      <c r="A4503" s="52"/>
      <c r="B4503" s="52"/>
      <c r="C4503" s="52"/>
      <c r="D4503" s="52"/>
    </row>
    <row r="4504" spans="1:4" x14ac:dyDescent="0.2">
      <c r="A4504" s="52"/>
      <c r="B4504" s="52"/>
      <c r="C4504" s="52"/>
      <c r="D4504" s="52"/>
    </row>
    <row r="4505" spans="1:4" x14ac:dyDescent="0.2">
      <c r="A4505" s="52"/>
      <c r="B4505" s="52"/>
      <c r="C4505" s="52"/>
      <c r="D4505" s="52"/>
    </row>
    <row r="4506" spans="1:4" x14ac:dyDescent="0.2">
      <c r="A4506" s="52"/>
      <c r="B4506" s="52"/>
      <c r="C4506" s="52"/>
      <c r="D4506" s="52"/>
    </row>
    <row r="4507" spans="1:4" x14ac:dyDescent="0.2">
      <c r="A4507" s="52"/>
      <c r="B4507" s="52"/>
      <c r="C4507" s="52"/>
      <c r="D4507" s="52"/>
    </row>
    <row r="4508" spans="1:4" x14ac:dyDescent="0.2">
      <c r="A4508" s="52"/>
      <c r="B4508" s="52"/>
      <c r="C4508" s="52"/>
      <c r="D4508" s="52"/>
    </row>
    <row r="4509" spans="1:4" x14ac:dyDescent="0.2">
      <c r="A4509" s="52"/>
      <c r="B4509" s="52"/>
      <c r="C4509" s="52"/>
      <c r="D4509" s="52"/>
    </row>
    <row r="4510" spans="1:4" x14ac:dyDescent="0.2">
      <c r="A4510" s="52"/>
      <c r="B4510" s="52"/>
      <c r="C4510" s="52"/>
      <c r="D4510" s="52"/>
    </row>
    <row r="4511" spans="1:4" x14ac:dyDescent="0.2">
      <c r="A4511" s="52"/>
      <c r="B4511" s="52"/>
      <c r="C4511" s="52"/>
      <c r="D4511" s="52"/>
    </row>
    <row r="4512" spans="1:4" x14ac:dyDescent="0.2">
      <c r="A4512" s="52"/>
      <c r="B4512" s="52"/>
      <c r="C4512" s="52"/>
      <c r="D4512" s="52"/>
    </row>
    <row r="4513" spans="1:4" x14ac:dyDescent="0.2">
      <c r="A4513" s="52"/>
      <c r="B4513" s="52"/>
      <c r="C4513" s="52"/>
      <c r="D4513" s="52"/>
    </row>
    <row r="4514" spans="1:4" x14ac:dyDescent="0.2">
      <c r="A4514" s="52"/>
      <c r="B4514" s="52"/>
      <c r="C4514" s="52"/>
      <c r="D4514" s="52"/>
    </row>
    <row r="4515" spans="1:4" x14ac:dyDescent="0.2">
      <c r="A4515" s="52"/>
      <c r="B4515" s="52"/>
      <c r="C4515" s="52"/>
      <c r="D4515" s="52"/>
    </row>
    <row r="4516" spans="1:4" x14ac:dyDescent="0.2">
      <c r="A4516" s="52"/>
      <c r="B4516" s="52"/>
      <c r="C4516" s="52"/>
      <c r="D4516" s="52"/>
    </row>
    <row r="4517" spans="1:4" x14ac:dyDescent="0.2">
      <c r="A4517" s="52"/>
      <c r="B4517" s="52"/>
      <c r="C4517" s="52"/>
      <c r="D4517" s="52"/>
    </row>
    <row r="4518" spans="1:4" x14ac:dyDescent="0.2">
      <c r="A4518" s="52"/>
      <c r="B4518" s="52"/>
      <c r="C4518" s="52"/>
      <c r="D4518" s="52"/>
    </row>
    <row r="4519" spans="1:4" x14ac:dyDescent="0.2">
      <c r="A4519" s="52"/>
      <c r="B4519" s="52"/>
      <c r="C4519" s="52"/>
      <c r="D4519" s="52"/>
    </row>
    <row r="4520" spans="1:4" x14ac:dyDescent="0.2">
      <c r="A4520" s="52"/>
      <c r="B4520" s="52"/>
      <c r="C4520" s="52"/>
      <c r="D4520" s="52"/>
    </row>
    <row r="4521" spans="1:4" x14ac:dyDescent="0.2">
      <c r="A4521" s="52"/>
      <c r="B4521" s="52"/>
      <c r="C4521" s="52"/>
      <c r="D4521" s="52"/>
    </row>
    <row r="4522" spans="1:4" x14ac:dyDescent="0.2">
      <c r="A4522" s="52"/>
      <c r="B4522" s="52"/>
      <c r="C4522" s="52"/>
      <c r="D4522" s="52"/>
    </row>
    <row r="4523" spans="1:4" x14ac:dyDescent="0.2">
      <c r="A4523" s="52"/>
      <c r="B4523" s="52"/>
      <c r="C4523" s="52"/>
      <c r="D4523" s="52"/>
    </row>
    <row r="4524" spans="1:4" x14ac:dyDescent="0.2">
      <c r="A4524" s="52"/>
      <c r="B4524" s="52"/>
      <c r="C4524" s="52"/>
      <c r="D4524" s="52"/>
    </row>
    <row r="4525" spans="1:4" x14ac:dyDescent="0.2">
      <c r="A4525" s="52"/>
      <c r="B4525" s="52"/>
      <c r="C4525" s="52"/>
      <c r="D4525" s="52"/>
    </row>
    <row r="4526" spans="1:4" x14ac:dyDescent="0.2">
      <c r="A4526" s="52"/>
      <c r="B4526" s="52"/>
      <c r="C4526" s="52"/>
      <c r="D4526" s="52"/>
    </row>
    <row r="4527" spans="1:4" x14ac:dyDescent="0.2">
      <c r="A4527" s="52"/>
      <c r="B4527" s="52"/>
      <c r="C4527" s="52"/>
      <c r="D4527" s="52"/>
    </row>
    <row r="4528" spans="1:4" x14ac:dyDescent="0.2">
      <c r="A4528" s="52"/>
      <c r="B4528" s="52"/>
      <c r="C4528" s="52"/>
      <c r="D4528" s="52"/>
    </row>
    <row r="4529" spans="1:4" x14ac:dyDescent="0.2">
      <c r="A4529" s="52"/>
      <c r="B4529" s="52"/>
      <c r="C4529" s="52"/>
      <c r="D4529" s="52"/>
    </row>
    <row r="4530" spans="1:4" x14ac:dyDescent="0.2">
      <c r="A4530" s="52"/>
      <c r="B4530" s="52"/>
      <c r="C4530" s="52"/>
      <c r="D4530" s="52"/>
    </row>
    <row r="4531" spans="1:4" x14ac:dyDescent="0.2">
      <c r="A4531" s="52"/>
      <c r="B4531" s="52"/>
      <c r="C4531" s="52"/>
      <c r="D4531" s="52"/>
    </row>
    <row r="4532" spans="1:4" x14ac:dyDescent="0.2">
      <c r="A4532" s="52"/>
      <c r="B4532" s="52"/>
      <c r="C4532" s="52"/>
      <c r="D4532" s="52"/>
    </row>
    <row r="4533" spans="1:4" x14ac:dyDescent="0.2">
      <c r="A4533" s="52"/>
      <c r="B4533" s="52"/>
      <c r="C4533" s="52"/>
      <c r="D4533" s="52"/>
    </row>
    <row r="4534" spans="1:4" x14ac:dyDescent="0.2">
      <c r="A4534" s="52"/>
      <c r="B4534" s="52"/>
      <c r="C4534" s="52"/>
      <c r="D4534" s="52"/>
    </row>
    <row r="4535" spans="1:4" x14ac:dyDescent="0.2">
      <c r="A4535" s="52"/>
      <c r="B4535" s="52"/>
      <c r="C4535" s="52"/>
      <c r="D4535" s="52"/>
    </row>
    <row r="4536" spans="1:4" x14ac:dyDescent="0.2">
      <c r="A4536" s="52"/>
      <c r="B4536" s="52"/>
      <c r="C4536" s="52"/>
      <c r="D4536" s="52"/>
    </row>
    <row r="4537" spans="1:4" x14ac:dyDescent="0.2">
      <c r="A4537" s="52"/>
      <c r="B4537" s="52"/>
      <c r="C4537" s="52"/>
      <c r="D4537" s="52"/>
    </row>
    <row r="4538" spans="1:4" x14ac:dyDescent="0.2">
      <c r="A4538" s="52"/>
      <c r="B4538" s="52"/>
      <c r="C4538" s="52"/>
      <c r="D4538" s="52"/>
    </row>
    <row r="4539" spans="1:4" x14ac:dyDescent="0.2">
      <c r="A4539" s="52"/>
      <c r="B4539" s="52"/>
      <c r="C4539" s="52"/>
      <c r="D4539" s="52"/>
    </row>
    <row r="4540" spans="1:4" x14ac:dyDescent="0.2">
      <c r="A4540" s="52"/>
      <c r="B4540" s="52"/>
      <c r="C4540" s="52"/>
      <c r="D4540" s="52"/>
    </row>
    <row r="4541" spans="1:4" x14ac:dyDescent="0.2">
      <c r="A4541" s="52"/>
      <c r="B4541" s="52"/>
      <c r="C4541" s="52"/>
      <c r="D4541" s="52"/>
    </row>
    <row r="4542" spans="1:4" x14ac:dyDescent="0.2">
      <c r="A4542" s="52"/>
      <c r="B4542" s="52"/>
      <c r="C4542" s="52"/>
      <c r="D4542" s="52"/>
    </row>
    <row r="4543" spans="1:4" x14ac:dyDescent="0.2">
      <c r="A4543" s="52"/>
      <c r="B4543" s="52"/>
      <c r="C4543" s="52"/>
      <c r="D4543" s="52"/>
    </row>
    <row r="4544" spans="1:4" x14ac:dyDescent="0.2">
      <c r="A4544" s="52"/>
      <c r="B4544" s="52"/>
      <c r="C4544" s="52"/>
      <c r="D4544" s="52"/>
    </row>
    <row r="4545" spans="1:4" x14ac:dyDescent="0.2">
      <c r="A4545" s="52"/>
      <c r="B4545" s="52"/>
      <c r="C4545" s="52"/>
      <c r="D4545" s="52"/>
    </row>
    <row r="4546" spans="1:4" x14ac:dyDescent="0.2">
      <c r="A4546" s="52"/>
      <c r="B4546" s="52"/>
      <c r="C4546" s="52"/>
      <c r="D4546" s="52"/>
    </row>
    <row r="4547" spans="1:4" x14ac:dyDescent="0.2">
      <c r="A4547" s="52"/>
      <c r="B4547" s="52"/>
      <c r="C4547" s="52"/>
      <c r="D4547" s="52"/>
    </row>
    <row r="4548" spans="1:4" x14ac:dyDescent="0.2">
      <c r="A4548" s="52"/>
      <c r="B4548" s="52"/>
      <c r="C4548" s="52"/>
      <c r="D4548" s="52"/>
    </row>
    <row r="4549" spans="1:4" x14ac:dyDescent="0.2">
      <c r="A4549" s="52"/>
      <c r="B4549" s="52"/>
      <c r="C4549" s="52"/>
      <c r="D4549" s="52"/>
    </row>
    <row r="4550" spans="1:4" x14ac:dyDescent="0.2">
      <c r="A4550" s="52"/>
      <c r="B4550" s="52"/>
      <c r="C4550" s="52"/>
      <c r="D4550" s="52"/>
    </row>
    <row r="4551" spans="1:4" x14ac:dyDescent="0.2">
      <c r="A4551" s="52"/>
      <c r="B4551" s="52"/>
      <c r="C4551" s="52"/>
      <c r="D4551" s="52"/>
    </row>
    <row r="4552" spans="1:4" x14ac:dyDescent="0.2">
      <c r="A4552" s="52"/>
      <c r="B4552" s="52"/>
      <c r="C4552" s="52"/>
      <c r="D4552" s="52"/>
    </row>
    <row r="4553" spans="1:4" x14ac:dyDescent="0.2">
      <c r="A4553" s="52"/>
      <c r="B4553" s="52"/>
      <c r="C4553" s="52"/>
      <c r="D4553" s="52"/>
    </row>
    <row r="4554" spans="1:4" x14ac:dyDescent="0.2">
      <c r="A4554" s="52"/>
      <c r="B4554" s="52"/>
      <c r="C4554" s="52"/>
      <c r="D4554" s="52"/>
    </row>
    <row r="4555" spans="1:4" x14ac:dyDescent="0.2">
      <c r="A4555" s="52"/>
      <c r="B4555" s="52"/>
      <c r="C4555" s="52"/>
      <c r="D4555" s="52"/>
    </row>
    <row r="4556" spans="1:4" x14ac:dyDescent="0.2">
      <c r="A4556" s="52"/>
      <c r="B4556" s="52"/>
      <c r="C4556" s="52"/>
      <c r="D4556" s="52"/>
    </row>
    <row r="4557" spans="1:4" x14ac:dyDescent="0.2">
      <c r="A4557" s="52"/>
      <c r="B4557" s="52"/>
      <c r="C4557" s="52"/>
      <c r="D4557" s="52"/>
    </row>
    <row r="4558" spans="1:4" x14ac:dyDescent="0.2">
      <c r="A4558" s="52"/>
      <c r="B4558" s="52"/>
      <c r="C4558" s="52"/>
      <c r="D4558" s="52"/>
    </row>
    <row r="4559" spans="1:4" x14ac:dyDescent="0.2">
      <c r="A4559" s="52"/>
      <c r="B4559" s="52"/>
      <c r="C4559" s="52"/>
      <c r="D4559" s="52"/>
    </row>
    <row r="4560" spans="1:4" x14ac:dyDescent="0.2">
      <c r="A4560" s="52"/>
      <c r="B4560" s="52"/>
      <c r="C4560" s="52"/>
      <c r="D4560" s="52"/>
    </row>
    <row r="4561" spans="1:4" x14ac:dyDescent="0.2">
      <c r="A4561" s="52"/>
      <c r="B4561" s="52"/>
      <c r="C4561" s="52"/>
      <c r="D4561" s="52"/>
    </row>
    <row r="4562" spans="1:4" x14ac:dyDescent="0.2">
      <c r="A4562" s="52"/>
      <c r="B4562" s="52"/>
      <c r="C4562" s="52"/>
      <c r="D4562" s="52"/>
    </row>
    <row r="4563" spans="1:4" x14ac:dyDescent="0.2">
      <c r="A4563" s="52"/>
      <c r="B4563" s="52"/>
      <c r="C4563" s="52"/>
      <c r="D4563" s="52"/>
    </row>
    <row r="4564" spans="1:4" x14ac:dyDescent="0.2">
      <c r="A4564" s="52"/>
      <c r="B4564" s="52"/>
      <c r="C4564" s="52"/>
      <c r="D4564" s="52"/>
    </row>
    <row r="4565" spans="1:4" x14ac:dyDescent="0.2">
      <c r="A4565" s="52"/>
      <c r="B4565" s="52"/>
      <c r="C4565" s="52"/>
      <c r="D4565" s="52"/>
    </row>
    <row r="4566" spans="1:4" x14ac:dyDescent="0.2">
      <c r="A4566" s="52"/>
      <c r="B4566" s="52"/>
      <c r="C4566" s="52"/>
      <c r="D4566" s="52"/>
    </row>
    <row r="4567" spans="1:4" x14ac:dyDescent="0.2">
      <c r="A4567" s="52"/>
      <c r="B4567" s="52"/>
      <c r="C4567" s="52"/>
      <c r="D4567" s="52"/>
    </row>
    <row r="4568" spans="1:4" x14ac:dyDescent="0.2">
      <c r="A4568" s="52"/>
      <c r="B4568" s="52"/>
      <c r="C4568" s="52"/>
      <c r="D4568" s="52"/>
    </row>
    <row r="4569" spans="1:4" x14ac:dyDescent="0.2">
      <c r="A4569" s="52"/>
      <c r="B4569" s="52"/>
      <c r="C4569" s="52"/>
      <c r="D4569" s="52"/>
    </row>
    <row r="4570" spans="1:4" x14ac:dyDescent="0.2">
      <c r="A4570" s="52"/>
      <c r="B4570" s="52"/>
      <c r="C4570" s="52"/>
      <c r="D4570" s="52"/>
    </row>
    <row r="4571" spans="1:4" x14ac:dyDescent="0.2">
      <c r="A4571" s="52"/>
      <c r="B4571" s="52"/>
      <c r="C4571" s="52"/>
      <c r="D4571" s="52"/>
    </row>
    <row r="4572" spans="1:4" x14ac:dyDescent="0.2">
      <c r="A4572" s="52"/>
      <c r="B4572" s="52"/>
      <c r="C4572" s="52"/>
      <c r="D4572" s="52"/>
    </row>
    <row r="4573" spans="1:4" x14ac:dyDescent="0.2">
      <c r="A4573" s="52"/>
      <c r="B4573" s="52"/>
      <c r="C4573" s="52"/>
      <c r="D4573" s="52"/>
    </row>
    <row r="4574" spans="1:4" x14ac:dyDescent="0.2">
      <c r="A4574" s="52"/>
      <c r="B4574" s="52"/>
      <c r="C4574" s="52"/>
      <c r="D4574" s="52"/>
    </row>
    <row r="4575" spans="1:4" x14ac:dyDescent="0.2">
      <c r="A4575" s="52"/>
      <c r="B4575" s="52"/>
      <c r="C4575" s="52"/>
      <c r="D4575" s="52"/>
    </row>
    <row r="4576" spans="1:4" x14ac:dyDescent="0.2">
      <c r="A4576" s="52"/>
      <c r="B4576" s="52"/>
      <c r="C4576" s="52"/>
      <c r="D4576" s="52"/>
    </row>
    <row r="4577" spans="1:4" x14ac:dyDescent="0.2">
      <c r="A4577" s="52"/>
      <c r="B4577" s="52"/>
      <c r="C4577" s="52"/>
      <c r="D4577" s="52"/>
    </row>
    <row r="4578" spans="1:4" x14ac:dyDescent="0.2">
      <c r="A4578" s="52"/>
      <c r="B4578" s="52"/>
      <c r="C4578" s="52"/>
      <c r="D4578" s="52"/>
    </row>
    <row r="4579" spans="1:4" x14ac:dyDescent="0.2">
      <c r="A4579" s="52"/>
      <c r="B4579" s="52"/>
      <c r="C4579" s="52"/>
      <c r="D4579" s="52"/>
    </row>
    <row r="4580" spans="1:4" x14ac:dyDescent="0.2">
      <c r="A4580" s="52"/>
      <c r="B4580" s="52"/>
      <c r="C4580" s="52"/>
      <c r="D4580" s="52"/>
    </row>
    <row r="4581" spans="1:4" x14ac:dyDescent="0.2">
      <c r="A4581" s="52"/>
      <c r="B4581" s="52"/>
      <c r="C4581" s="52"/>
      <c r="D4581" s="52"/>
    </row>
    <row r="4582" spans="1:4" x14ac:dyDescent="0.2">
      <c r="A4582" s="52"/>
      <c r="B4582" s="52"/>
      <c r="C4582" s="52"/>
      <c r="D4582" s="52"/>
    </row>
    <row r="4583" spans="1:4" x14ac:dyDescent="0.2">
      <c r="A4583" s="52"/>
      <c r="B4583" s="52"/>
      <c r="C4583" s="52"/>
      <c r="D4583" s="52"/>
    </row>
    <row r="4584" spans="1:4" x14ac:dyDescent="0.2">
      <c r="A4584" s="52"/>
      <c r="B4584" s="52"/>
      <c r="C4584" s="52"/>
      <c r="D4584" s="52"/>
    </row>
    <row r="4585" spans="1:4" x14ac:dyDescent="0.2">
      <c r="A4585" s="52"/>
      <c r="B4585" s="52"/>
      <c r="C4585" s="52"/>
      <c r="D4585" s="52"/>
    </row>
    <row r="4586" spans="1:4" x14ac:dyDescent="0.2">
      <c r="A4586" s="52"/>
      <c r="B4586" s="52"/>
      <c r="C4586" s="52"/>
      <c r="D4586" s="52"/>
    </row>
    <row r="4587" spans="1:4" x14ac:dyDescent="0.2">
      <c r="A4587" s="52"/>
      <c r="B4587" s="52"/>
      <c r="C4587" s="52"/>
      <c r="D4587" s="52"/>
    </row>
    <row r="4588" spans="1:4" x14ac:dyDescent="0.2">
      <c r="A4588" s="52"/>
      <c r="B4588" s="52"/>
      <c r="C4588" s="52"/>
      <c r="D4588" s="52"/>
    </row>
    <row r="4589" spans="1:4" x14ac:dyDescent="0.2">
      <c r="A4589" s="52"/>
      <c r="B4589" s="52"/>
      <c r="C4589" s="52"/>
      <c r="D4589" s="52"/>
    </row>
    <row r="4590" spans="1:4" x14ac:dyDescent="0.2">
      <c r="A4590" s="52"/>
      <c r="B4590" s="52"/>
      <c r="C4590" s="52"/>
      <c r="D4590" s="52"/>
    </row>
    <row r="4591" spans="1:4" x14ac:dyDescent="0.2">
      <c r="A4591" s="52"/>
      <c r="B4591" s="52"/>
      <c r="C4591" s="52"/>
      <c r="D4591" s="52"/>
    </row>
    <row r="4592" spans="1:4" x14ac:dyDescent="0.2">
      <c r="A4592" s="52"/>
      <c r="B4592" s="52"/>
      <c r="C4592" s="52"/>
      <c r="D4592" s="52"/>
    </row>
    <row r="4593" spans="1:4" x14ac:dyDescent="0.2">
      <c r="A4593" s="52"/>
      <c r="B4593" s="52"/>
      <c r="C4593" s="52"/>
      <c r="D4593" s="52"/>
    </row>
    <row r="4594" spans="1:4" x14ac:dyDescent="0.2">
      <c r="A4594" s="52"/>
      <c r="B4594" s="52"/>
      <c r="C4594" s="52"/>
      <c r="D4594" s="52"/>
    </row>
    <row r="4595" spans="1:4" x14ac:dyDescent="0.2">
      <c r="A4595" s="52"/>
      <c r="B4595" s="52"/>
      <c r="C4595" s="52"/>
      <c r="D4595" s="52"/>
    </row>
    <row r="4596" spans="1:4" x14ac:dyDescent="0.2">
      <c r="A4596" s="52"/>
      <c r="B4596" s="52"/>
      <c r="C4596" s="52"/>
      <c r="D4596" s="52"/>
    </row>
    <row r="4597" spans="1:4" x14ac:dyDescent="0.2">
      <c r="A4597" s="52"/>
      <c r="B4597" s="52"/>
      <c r="C4597" s="52"/>
      <c r="D4597" s="52"/>
    </row>
    <row r="4598" spans="1:4" x14ac:dyDescent="0.2">
      <c r="A4598" s="52"/>
      <c r="B4598" s="52"/>
      <c r="C4598" s="52"/>
      <c r="D4598" s="52"/>
    </row>
    <row r="4599" spans="1:4" x14ac:dyDescent="0.2">
      <c r="A4599" s="52"/>
      <c r="B4599" s="52"/>
      <c r="C4599" s="52"/>
      <c r="D4599" s="52"/>
    </row>
    <row r="4600" spans="1:4" x14ac:dyDescent="0.2">
      <c r="A4600" s="52"/>
      <c r="B4600" s="52"/>
      <c r="C4600" s="52"/>
      <c r="D4600" s="52"/>
    </row>
    <row r="4601" spans="1:4" x14ac:dyDescent="0.2">
      <c r="A4601" s="52"/>
      <c r="B4601" s="52"/>
      <c r="C4601" s="52"/>
      <c r="D4601" s="52"/>
    </row>
    <row r="4602" spans="1:4" x14ac:dyDescent="0.2">
      <c r="A4602" s="52"/>
      <c r="B4602" s="52"/>
      <c r="C4602" s="52"/>
      <c r="D4602" s="52"/>
    </row>
    <row r="4603" spans="1:4" x14ac:dyDescent="0.2">
      <c r="A4603" s="52"/>
      <c r="B4603" s="52"/>
      <c r="C4603" s="52"/>
      <c r="D4603" s="52"/>
    </row>
    <row r="4604" spans="1:4" x14ac:dyDescent="0.2">
      <c r="A4604" s="52"/>
      <c r="B4604" s="52"/>
      <c r="C4604" s="52"/>
      <c r="D4604" s="52"/>
    </row>
    <row r="4605" spans="1:4" x14ac:dyDescent="0.2">
      <c r="A4605" s="52"/>
      <c r="B4605" s="52"/>
      <c r="C4605" s="52"/>
      <c r="D4605" s="52"/>
    </row>
    <row r="4606" spans="1:4" x14ac:dyDescent="0.2">
      <c r="A4606" s="52"/>
      <c r="B4606" s="52"/>
      <c r="C4606" s="52"/>
      <c r="D4606" s="52"/>
    </row>
    <row r="4607" spans="1:4" x14ac:dyDescent="0.2">
      <c r="A4607" s="52"/>
      <c r="B4607" s="52"/>
      <c r="C4607" s="52"/>
      <c r="D4607" s="52"/>
    </row>
    <row r="4608" spans="1:4" x14ac:dyDescent="0.2">
      <c r="A4608" s="52"/>
      <c r="B4608" s="52"/>
      <c r="C4608" s="52"/>
      <c r="D4608" s="52"/>
    </row>
    <row r="4609" spans="1:4" x14ac:dyDescent="0.2">
      <c r="A4609" s="52"/>
      <c r="B4609" s="52"/>
      <c r="C4609" s="52"/>
      <c r="D4609" s="52"/>
    </row>
    <row r="4610" spans="1:4" x14ac:dyDescent="0.2">
      <c r="A4610" s="52"/>
      <c r="B4610" s="52"/>
      <c r="C4610" s="52"/>
      <c r="D4610" s="52"/>
    </row>
    <row r="4611" spans="1:4" x14ac:dyDescent="0.2">
      <c r="A4611" s="52"/>
      <c r="B4611" s="52"/>
      <c r="C4611" s="52"/>
      <c r="D4611" s="52"/>
    </row>
    <row r="4612" spans="1:4" x14ac:dyDescent="0.2">
      <c r="A4612" s="52"/>
      <c r="B4612" s="52"/>
      <c r="C4612" s="52"/>
      <c r="D4612" s="52"/>
    </row>
    <row r="4613" spans="1:4" x14ac:dyDescent="0.2">
      <c r="A4613" s="52"/>
      <c r="B4613" s="52"/>
      <c r="C4613" s="52"/>
      <c r="D4613" s="52"/>
    </row>
    <row r="4614" spans="1:4" x14ac:dyDescent="0.2">
      <c r="A4614" s="52"/>
      <c r="B4614" s="52"/>
      <c r="C4614" s="52"/>
      <c r="D4614" s="52"/>
    </row>
    <row r="4615" spans="1:4" x14ac:dyDescent="0.2">
      <c r="A4615" s="52"/>
      <c r="B4615" s="52"/>
      <c r="C4615" s="52"/>
      <c r="D4615" s="52"/>
    </row>
    <row r="4616" spans="1:4" x14ac:dyDescent="0.2">
      <c r="A4616" s="52"/>
      <c r="B4616" s="52"/>
      <c r="C4616" s="52"/>
      <c r="D4616" s="52"/>
    </row>
    <row r="4617" spans="1:4" x14ac:dyDescent="0.2">
      <c r="A4617" s="52"/>
      <c r="B4617" s="52"/>
      <c r="C4617" s="52"/>
      <c r="D4617" s="52"/>
    </row>
    <row r="4618" spans="1:4" x14ac:dyDescent="0.2">
      <c r="A4618" s="52"/>
      <c r="B4618" s="52"/>
      <c r="C4618" s="52"/>
      <c r="D4618" s="52"/>
    </row>
    <row r="4619" spans="1:4" x14ac:dyDescent="0.2">
      <c r="A4619" s="52"/>
      <c r="B4619" s="52"/>
      <c r="C4619" s="52"/>
      <c r="D4619" s="52"/>
    </row>
    <row r="4620" spans="1:4" x14ac:dyDescent="0.2">
      <c r="A4620" s="52"/>
      <c r="B4620" s="52"/>
      <c r="C4620" s="52"/>
      <c r="D4620" s="52"/>
    </row>
    <row r="4621" spans="1:4" x14ac:dyDescent="0.2">
      <c r="A4621" s="52"/>
      <c r="B4621" s="52"/>
      <c r="C4621" s="52"/>
      <c r="D4621" s="52"/>
    </row>
    <row r="4622" spans="1:4" x14ac:dyDescent="0.2">
      <c r="A4622" s="52"/>
      <c r="B4622" s="52"/>
      <c r="C4622" s="52"/>
      <c r="D4622" s="52"/>
    </row>
    <row r="4623" spans="1:4" x14ac:dyDescent="0.2">
      <c r="A4623" s="52"/>
      <c r="B4623" s="52"/>
      <c r="C4623" s="52"/>
      <c r="D4623" s="52"/>
    </row>
    <row r="4624" spans="1:4" x14ac:dyDescent="0.2">
      <c r="A4624" s="52"/>
      <c r="B4624" s="52"/>
      <c r="C4624" s="52"/>
      <c r="D4624" s="52"/>
    </row>
    <row r="4625" spans="1:4" x14ac:dyDescent="0.2">
      <c r="A4625" s="52"/>
      <c r="B4625" s="52"/>
      <c r="C4625" s="52"/>
      <c r="D4625" s="52"/>
    </row>
    <row r="4626" spans="1:4" x14ac:dyDescent="0.2">
      <c r="A4626" s="52"/>
      <c r="B4626" s="52"/>
      <c r="C4626" s="52"/>
      <c r="D4626" s="52"/>
    </row>
    <row r="4627" spans="1:4" x14ac:dyDescent="0.2">
      <c r="A4627" s="52"/>
      <c r="B4627" s="52"/>
      <c r="C4627" s="52"/>
      <c r="D4627" s="52"/>
    </row>
    <row r="4628" spans="1:4" x14ac:dyDescent="0.2">
      <c r="A4628" s="52"/>
      <c r="B4628" s="52"/>
      <c r="C4628" s="52"/>
      <c r="D4628" s="52"/>
    </row>
    <row r="4629" spans="1:4" x14ac:dyDescent="0.2">
      <c r="A4629" s="52"/>
      <c r="B4629" s="52"/>
      <c r="C4629" s="52"/>
      <c r="D4629" s="52"/>
    </row>
    <row r="4630" spans="1:4" x14ac:dyDescent="0.2">
      <c r="A4630" s="52"/>
      <c r="B4630" s="52"/>
      <c r="C4630" s="52"/>
      <c r="D4630" s="52"/>
    </row>
    <row r="4631" spans="1:4" x14ac:dyDescent="0.2">
      <c r="A4631" s="52"/>
      <c r="B4631" s="52"/>
      <c r="C4631" s="52"/>
      <c r="D4631" s="52"/>
    </row>
    <row r="4632" spans="1:4" x14ac:dyDescent="0.2">
      <c r="A4632" s="52"/>
      <c r="B4632" s="52"/>
      <c r="C4632" s="52"/>
      <c r="D4632" s="52"/>
    </row>
    <row r="4633" spans="1:4" x14ac:dyDescent="0.2">
      <c r="A4633" s="52"/>
      <c r="B4633" s="52"/>
      <c r="C4633" s="52"/>
      <c r="D4633" s="52"/>
    </row>
    <row r="4634" spans="1:4" x14ac:dyDescent="0.2">
      <c r="A4634" s="52"/>
      <c r="B4634" s="52"/>
      <c r="C4634" s="52"/>
      <c r="D4634" s="52"/>
    </row>
    <row r="4635" spans="1:4" x14ac:dyDescent="0.2">
      <c r="A4635" s="52"/>
      <c r="B4635" s="52"/>
      <c r="C4635" s="52"/>
      <c r="D4635" s="52"/>
    </row>
    <row r="4636" spans="1:4" x14ac:dyDescent="0.2">
      <c r="A4636" s="52"/>
      <c r="B4636" s="52"/>
      <c r="C4636" s="52"/>
      <c r="D4636" s="52"/>
    </row>
    <row r="4637" spans="1:4" x14ac:dyDescent="0.2">
      <c r="A4637" s="52"/>
      <c r="B4637" s="52"/>
      <c r="C4637" s="52"/>
      <c r="D4637" s="52"/>
    </row>
    <row r="4638" spans="1:4" x14ac:dyDescent="0.2">
      <c r="A4638" s="52"/>
      <c r="B4638" s="52"/>
      <c r="C4638" s="52"/>
      <c r="D4638" s="52"/>
    </row>
    <row r="4639" spans="1:4" x14ac:dyDescent="0.2">
      <c r="A4639" s="52"/>
      <c r="B4639" s="52"/>
      <c r="C4639" s="52"/>
      <c r="D4639" s="52"/>
    </row>
    <row r="4640" spans="1:4" x14ac:dyDescent="0.2">
      <c r="A4640" s="52"/>
      <c r="B4640" s="52"/>
      <c r="C4640" s="52"/>
      <c r="D4640" s="52"/>
    </row>
    <row r="4641" spans="1:4" x14ac:dyDescent="0.2">
      <c r="A4641" s="52"/>
      <c r="B4641" s="52"/>
      <c r="C4641" s="52"/>
      <c r="D4641" s="52"/>
    </row>
    <row r="4642" spans="1:4" x14ac:dyDescent="0.2">
      <c r="A4642" s="52"/>
      <c r="B4642" s="52"/>
      <c r="C4642" s="52"/>
      <c r="D4642" s="52"/>
    </row>
    <row r="4643" spans="1:4" x14ac:dyDescent="0.2">
      <c r="A4643" s="52"/>
      <c r="B4643" s="52"/>
      <c r="C4643" s="52"/>
      <c r="D4643" s="52"/>
    </row>
    <row r="4644" spans="1:4" x14ac:dyDescent="0.2">
      <c r="A4644" s="52"/>
      <c r="B4644" s="52"/>
      <c r="C4644" s="52"/>
      <c r="D4644" s="52"/>
    </row>
    <row r="4645" spans="1:4" x14ac:dyDescent="0.2">
      <c r="A4645" s="52"/>
      <c r="B4645" s="52"/>
      <c r="C4645" s="52"/>
      <c r="D4645" s="52"/>
    </row>
    <row r="4646" spans="1:4" x14ac:dyDescent="0.2">
      <c r="A4646" s="52"/>
      <c r="B4646" s="52"/>
      <c r="C4646" s="52"/>
      <c r="D4646" s="52"/>
    </row>
    <row r="4647" spans="1:4" x14ac:dyDescent="0.2">
      <c r="A4647" s="52"/>
      <c r="B4647" s="52"/>
      <c r="C4647" s="52"/>
      <c r="D4647" s="52"/>
    </row>
    <row r="4648" spans="1:4" x14ac:dyDescent="0.2">
      <c r="A4648" s="52"/>
      <c r="B4648" s="52"/>
      <c r="C4648" s="52"/>
      <c r="D4648" s="52"/>
    </row>
    <row r="4649" spans="1:4" x14ac:dyDescent="0.2">
      <c r="A4649" s="52"/>
      <c r="B4649" s="52"/>
      <c r="C4649" s="52"/>
      <c r="D4649" s="52"/>
    </row>
    <row r="4650" spans="1:4" x14ac:dyDescent="0.2">
      <c r="A4650" s="52"/>
      <c r="B4650" s="52"/>
      <c r="C4650" s="52"/>
      <c r="D4650" s="52"/>
    </row>
    <row r="4651" spans="1:4" x14ac:dyDescent="0.2">
      <c r="A4651" s="52"/>
      <c r="B4651" s="52"/>
      <c r="C4651" s="52"/>
      <c r="D4651" s="52"/>
    </row>
    <row r="4652" spans="1:4" x14ac:dyDescent="0.2">
      <c r="A4652" s="52"/>
      <c r="B4652" s="52"/>
      <c r="C4652" s="52"/>
      <c r="D4652" s="52"/>
    </row>
    <row r="4653" spans="1:4" x14ac:dyDescent="0.2">
      <c r="A4653" s="52"/>
      <c r="B4653" s="52"/>
      <c r="C4653" s="52"/>
      <c r="D4653" s="52"/>
    </row>
    <row r="4654" spans="1:4" x14ac:dyDescent="0.2">
      <c r="A4654" s="52"/>
      <c r="B4654" s="52"/>
      <c r="C4654" s="52"/>
      <c r="D4654" s="52"/>
    </row>
    <row r="4655" spans="1:4" x14ac:dyDescent="0.2">
      <c r="A4655" s="52"/>
      <c r="B4655" s="52"/>
      <c r="C4655" s="52"/>
      <c r="D4655" s="52"/>
    </row>
    <row r="4656" spans="1:4" x14ac:dyDescent="0.2">
      <c r="A4656" s="52"/>
      <c r="B4656" s="52"/>
      <c r="C4656" s="52"/>
      <c r="D4656" s="52"/>
    </row>
    <row r="4657" spans="1:4" x14ac:dyDescent="0.2">
      <c r="A4657" s="52"/>
      <c r="B4657" s="52"/>
      <c r="C4657" s="52"/>
      <c r="D4657" s="52"/>
    </row>
    <row r="4658" spans="1:4" x14ac:dyDescent="0.2">
      <c r="A4658" s="52"/>
      <c r="B4658" s="52"/>
      <c r="C4658" s="52"/>
      <c r="D4658" s="52"/>
    </row>
    <row r="4659" spans="1:4" x14ac:dyDescent="0.2">
      <c r="A4659" s="52"/>
      <c r="B4659" s="52"/>
      <c r="C4659" s="52"/>
      <c r="D4659" s="52"/>
    </row>
    <row r="4660" spans="1:4" x14ac:dyDescent="0.2">
      <c r="A4660" s="52"/>
      <c r="B4660" s="52"/>
      <c r="C4660" s="52"/>
      <c r="D4660" s="52"/>
    </row>
    <row r="4661" spans="1:4" x14ac:dyDescent="0.2">
      <c r="A4661" s="52"/>
      <c r="B4661" s="52"/>
      <c r="C4661" s="52"/>
      <c r="D4661" s="52"/>
    </row>
    <row r="4662" spans="1:4" x14ac:dyDescent="0.2">
      <c r="A4662" s="52"/>
      <c r="B4662" s="52"/>
      <c r="C4662" s="52"/>
      <c r="D4662" s="52"/>
    </row>
    <row r="4663" spans="1:4" x14ac:dyDescent="0.2">
      <c r="A4663" s="52"/>
      <c r="B4663" s="52"/>
      <c r="C4663" s="52"/>
      <c r="D4663" s="52"/>
    </row>
    <row r="4664" spans="1:4" x14ac:dyDescent="0.2">
      <c r="A4664" s="52"/>
      <c r="B4664" s="52"/>
      <c r="C4664" s="52"/>
      <c r="D4664" s="52"/>
    </row>
    <row r="4665" spans="1:4" x14ac:dyDescent="0.2">
      <c r="A4665" s="52"/>
      <c r="B4665" s="52"/>
      <c r="C4665" s="52"/>
      <c r="D4665" s="52"/>
    </row>
    <row r="4666" spans="1:4" x14ac:dyDescent="0.2">
      <c r="A4666" s="52"/>
      <c r="B4666" s="52"/>
      <c r="C4666" s="52"/>
      <c r="D4666" s="52"/>
    </row>
    <row r="4667" spans="1:4" x14ac:dyDescent="0.2">
      <c r="A4667" s="52"/>
      <c r="B4667" s="52"/>
      <c r="C4667" s="52"/>
      <c r="D4667" s="52"/>
    </row>
    <row r="4668" spans="1:4" x14ac:dyDescent="0.2">
      <c r="A4668" s="52"/>
      <c r="B4668" s="52"/>
      <c r="C4668" s="52"/>
      <c r="D4668" s="52"/>
    </row>
    <row r="4669" spans="1:4" x14ac:dyDescent="0.2">
      <c r="A4669" s="52"/>
      <c r="B4669" s="52"/>
      <c r="C4669" s="52"/>
      <c r="D4669" s="52"/>
    </row>
    <row r="4670" spans="1:4" x14ac:dyDescent="0.2">
      <c r="A4670" s="52"/>
      <c r="B4670" s="52"/>
      <c r="C4670" s="52"/>
      <c r="D4670" s="52"/>
    </row>
    <row r="4671" spans="1:4" x14ac:dyDescent="0.2">
      <c r="A4671" s="52"/>
      <c r="B4671" s="52"/>
      <c r="C4671" s="52"/>
      <c r="D4671" s="52"/>
    </row>
    <row r="4672" spans="1:4" x14ac:dyDescent="0.2">
      <c r="A4672" s="52"/>
      <c r="B4672" s="52"/>
      <c r="C4672" s="52"/>
      <c r="D4672" s="52"/>
    </row>
    <row r="4673" spans="1:4" x14ac:dyDescent="0.2">
      <c r="A4673" s="52"/>
      <c r="B4673" s="52"/>
      <c r="C4673" s="52"/>
      <c r="D4673" s="52"/>
    </row>
    <row r="4674" spans="1:4" x14ac:dyDescent="0.2">
      <c r="A4674" s="52"/>
      <c r="B4674" s="52"/>
      <c r="C4674" s="52"/>
      <c r="D4674" s="52"/>
    </row>
    <row r="4675" spans="1:4" x14ac:dyDescent="0.2">
      <c r="A4675" s="52"/>
      <c r="B4675" s="52"/>
      <c r="C4675" s="52"/>
      <c r="D4675" s="52"/>
    </row>
    <row r="4676" spans="1:4" x14ac:dyDescent="0.2">
      <c r="A4676" s="52"/>
      <c r="B4676" s="52"/>
      <c r="C4676" s="52"/>
      <c r="D4676" s="52"/>
    </row>
    <row r="4677" spans="1:4" x14ac:dyDescent="0.2">
      <c r="A4677" s="52"/>
      <c r="B4677" s="52"/>
      <c r="C4677" s="52"/>
      <c r="D4677" s="52"/>
    </row>
    <row r="4678" spans="1:4" x14ac:dyDescent="0.2">
      <c r="A4678" s="52"/>
      <c r="B4678" s="52"/>
      <c r="C4678" s="52"/>
      <c r="D4678" s="52"/>
    </row>
    <row r="4679" spans="1:4" x14ac:dyDescent="0.2">
      <c r="A4679" s="52"/>
      <c r="B4679" s="52"/>
      <c r="C4679" s="52"/>
      <c r="D4679" s="52"/>
    </row>
    <row r="4680" spans="1:4" x14ac:dyDescent="0.2">
      <c r="A4680" s="52"/>
      <c r="B4680" s="52"/>
      <c r="C4680" s="52"/>
      <c r="D4680" s="52"/>
    </row>
    <row r="4681" spans="1:4" x14ac:dyDescent="0.2">
      <c r="A4681" s="52"/>
      <c r="B4681" s="52"/>
      <c r="C4681" s="52"/>
      <c r="D4681" s="52"/>
    </row>
    <row r="4682" spans="1:4" x14ac:dyDescent="0.2">
      <c r="A4682" s="52"/>
      <c r="B4682" s="52"/>
      <c r="C4682" s="52"/>
      <c r="D4682" s="52"/>
    </row>
    <row r="4683" spans="1:4" x14ac:dyDescent="0.2">
      <c r="A4683" s="52"/>
      <c r="B4683" s="52"/>
      <c r="C4683" s="52"/>
      <c r="D4683" s="52"/>
    </row>
    <row r="4684" spans="1:4" x14ac:dyDescent="0.2">
      <c r="A4684" s="52"/>
      <c r="B4684" s="52"/>
      <c r="C4684" s="52"/>
      <c r="D4684" s="52"/>
    </row>
    <row r="4685" spans="1:4" x14ac:dyDescent="0.2">
      <c r="A4685" s="52"/>
      <c r="B4685" s="52"/>
      <c r="C4685" s="52"/>
      <c r="D4685" s="52"/>
    </row>
    <row r="4686" spans="1:4" x14ac:dyDescent="0.2">
      <c r="A4686" s="52"/>
      <c r="B4686" s="52"/>
      <c r="C4686" s="52"/>
      <c r="D4686" s="52"/>
    </row>
    <row r="4687" spans="1:4" x14ac:dyDescent="0.2">
      <c r="A4687" s="52"/>
      <c r="B4687" s="52"/>
      <c r="C4687" s="52"/>
      <c r="D4687" s="52"/>
    </row>
    <row r="4688" spans="1:4" x14ac:dyDescent="0.2">
      <c r="A4688" s="52"/>
      <c r="B4688" s="52"/>
      <c r="C4688" s="52"/>
      <c r="D4688" s="52"/>
    </row>
    <row r="4689" spans="1:4" x14ac:dyDescent="0.2">
      <c r="A4689" s="52"/>
      <c r="B4689" s="52"/>
      <c r="C4689" s="52"/>
      <c r="D4689" s="52"/>
    </row>
    <row r="4690" spans="1:4" x14ac:dyDescent="0.2">
      <c r="A4690" s="52"/>
      <c r="B4690" s="52"/>
      <c r="C4690" s="52"/>
      <c r="D4690" s="52"/>
    </row>
    <row r="4691" spans="1:4" x14ac:dyDescent="0.2">
      <c r="A4691" s="52"/>
      <c r="B4691" s="52"/>
      <c r="C4691" s="52"/>
      <c r="D4691" s="52"/>
    </row>
    <row r="4692" spans="1:4" x14ac:dyDescent="0.2">
      <c r="A4692" s="52"/>
      <c r="B4692" s="52"/>
      <c r="C4692" s="52"/>
      <c r="D4692" s="52"/>
    </row>
    <row r="4693" spans="1:4" x14ac:dyDescent="0.2">
      <c r="A4693" s="52"/>
      <c r="B4693" s="52"/>
      <c r="C4693" s="52"/>
      <c r="D4693" s="52"/>
    </row>
    <row r="4694" spans="1:4" x14ac:dyDescent="0.2">
      <c r="A4694" s="52"/>
      <c r="B4694" s="52"/>
      <c r="C4694" s="52"/>
      <c r="D4694" s="52"/>
    </row>
    <row r="4695" spans="1:4" x14ac:dyDescent="0.2">
      <c r="A4695" s="52"/>
      <c r="B4695" s="52"/>
      <c r="C4695" s="52"/>
      <c r="D4695" s="52"/>
    </row>
    <row r="4696" spans="1:4" x14ac:dyDescent="0.2">
      <c r="A4696" s="52"/>
      <c r="B4696" s="52"/>
      <c r="C4696" s="52"/>
      <c r="D4696" s="52"/>
    </row>
    <row r="4697" spans="1:4" x14ac:dyDescent="0.2">
      <c r="A4697" s="52"/>
      <c r="B4697" s="52"/>
      <c r="C4697" s="52"/>
      <c r="D4697" s="52"/>
    </row>
    <row r="4698" spans="1:4" x14ac:dyDescent="0.2">
      <c r="A4698" s="52"/>
      <c r="B4698" s="52"/>
      <c r="C4698" s="52"/>
      <c r="D4698" s="52"/>
    </row>
    <row r="4699" spans="1:4" x14ac:dyDescent="0.2">
      <c r="A4699" s="52"/>
      <c r="B4699" s="52"/>
      <c r="C4699" s="52"/>
      <c r="D4699" s="52"/>
    </row>
    <row r="4700" spans="1:4" x14ac:dyDescent="0.2">
      <c r="A4700" s="52"/>
      <c r="B4700" s="52"/>
      <c r="C4700" s="52"/>
      <c r="D4700" s="52"/>
    </row>
    <row r="4701" spans="1:4" x14ac:dyDescent="0.2">
      <c r="A4701" s="52"/>
      <c r="B4701" s="52"/>
      <c r="C4701" s="52"/>
      <c r="D4701" s="52"/>
    </row>
    <row r="4702" spans="1:4" x14ac:dyDescent="0.2">
      <c r="A4702" s="52"/>
      <c r="B4702" s="52"/>
      <c r="C4702" s="52"/>
      <c r="D4702" s="52"/>
    </row>
    <row r="4703" spans="1:4" x14ac:dyDescent="0.2">
      <c r="A4703" s="52"/>
      <c r="B4703" s="52"/>
      <c r="C4703" s="52"/>
      <c r="D4703" s="52"/>
    </row>
    <row r="4704" spans="1:4" x14ac:dyDescent="0.2">
      <c r="A4704" s="52"/>
      <c r="B4704" s="52"/>
      <c r="C4704" s="52"/>
      <c r="D4704" s="52"/>
    </row>
    <row r="4705" spans="1:4" x14ac:dyDescent="0.2">
      <c r="A4705" s="52"/>
      <c r="B4705" s="52"/>
      <c r="C4705" s="52"/>
      <c r="D4705" s="52"/>
    </row>
    <row r="4706" spans="1:4" x14ac:dyDescent="0.2">
      <c r="A4706" s="52"/>
      <c r="B4706" s="52"/>
      <c r="C4706" s="52"/>
      <c r="D4706" s="52"/>
    </row>
    <row r="4707" spans="1:4" x14ac:dyDescent="0.2">
      <c r="A4707" s="52"/>
      <c r="B4707" s="52"/>
      <c r="C4707" s="52"/>
      <c r="D4707" s="52"/>
    </row>
    <row r="4708" spans="1:4" x14ac:dyDescent="0.2">
      <c r="A4708" s="52"/>
      <c r="B4708" s="52"/>
      <c r="C4708" s="52"/>
      <c r="D4708" s="52"/>
    </row>
    <row r="4709" spans="1:4" x14ac:dyDescent="0.2">
      <c r="A4709" s="52"/>
      <c r="B4709" s="52"/>
      <c r="C4709" s="52"/>
      <c r="D4709" s="52"/>
    </row>
    <row r="4710" spans="1:4" x14ac:dyDescent="0.2">
      <c r="A4710" s="52"/>
      <c r="B4710" s="52"/>
      <c r="C4710" s="52"/>
      <c r="D4710" s="52"/>
    </row>
    <row r="4711" spans="1:4" x14ac:dyDescent="0.2">
      <c r="A4711" s="52"/>
      <c r="B4711" s="52"/>
      <c r="C4711" s="52"/>
      <c r="D4711" s="52"/>
    </row>
    <row r="4712" spans="1:4" x14ac:dyDescent="0.2">
      <c r="A4712" s="52"/>
      <c r="B4712" s="52"/>
      <c r="C4712" s="52"/>
      <c r="D4712" s="52"/>
    </row>
    <row r="4713" spans="1:4" x14ac:dyDescent="0.2">
      <c r="A4713" s="52"/>
      <c r="B4713" s="52"/>
      <c r="C4713" s="52"/>
      <c r="D4713" s="52"/>
    </row>
    <row r="4714" spans="1:4" x14ac:dyDescent="0.2">
      <c r="A4714" s="52"/>
      <c r="B4714" s="52"/>
      <c r="C4714" s="52"/>
      <c r="D4714" s="52"/>
    </row>
    <row r="4715" spans="1:4" x14ac:dyDescent="0.2">
      <c r="A4715" s="52"/>
      <c r="B4715" s="52"/>
      <c r="C4715" s="52"/>
      <c r="D4715" s="52"/>
    </row>
    <row r="4716" spans="1:4" x14ac:dyDescent="0.2">
      <c r="A4716" s="52"/>
      <c r="B4716" s="52"/>
      <c r="C4716" s="52"/>
      <c r="D4716" s="52"/>
    </row>
    <row r="4717" spans="1:4" x14ac:dyDescent="0.2">
      <c r="A4717" s="52"/>
      <c r="B4717" s="52"/>
      <c r="C4717" s="52"/>
      <c r="D4717" s="52"/>
    </row>
    <row r="4718" spans="1:4" x14ac:dyDescent="0.2">
      <c r="A4718" s="52"/>
      <c r="B4718" s="52"/>
      <c r="C4718" s="52"/>
      <c r="D4718" s="52"/>
    </row>
    <row r="4719" spans="1:4" x14ac:dyDescent="0.2">
      <c r="A4719" s="52"/>
      <c r="B4719" s="52"/>
      <c r="C4719" s="52"/>
      <c r="D4719" s="52"/>
    </row>
    <row r="4720" spans="1:4" x14ac:dyDescent="0.2">
      <c r="A4720" s="52"/>
      <c r="B4720" s="52"/>
      <c r="C4720" s="52"/>
      <c r="D4720" s="52"/>
    </row>
    <row r="4721" spans="1:4" x14ac:dyDescent="0.2">
      <c r="A4721" s="52"/>
      <c r="B4721" s="52"/>
      <c r="C4721" s="52"/>
      <c r="D4721" s="52"/>
    </row>
    <row r="4722" spans="1:4" x14ac:dyDescent="0.2">
      <c r="A4722" s="52"/>
      <c r="B4722" s="52"/>
      <c r="C4722" s="52"/>
      <c r="D4722" s="52"/>
    </row>
    <row r="4723" spans="1:4" x14ac:dyDescent="0.2">
      <c r="A4723" s="52"/>
      <c r="B4723" s="52"/>
      <c r="C4723" s="52"/>
      <c r="D4723" s="52"/>
    </row>
    <row r="4724" spans="1:4" x14ac:dyDescent="0.2">
      <c r="A4724" s="52"/>
      <c r="B4724" s="52"/>
      <c r="C4724" s="52"/>
      <c r="D4724" s="52"/>
    </row>
    <row r="4725" spans="1:4" x14ac:dyDescent="0.2">
      <c r="A4725" s="52"/>
      <c r="B4725" s="52"/>
      <c r="C4725" s="52"/>
      <c r="D4725" s="52"/>
    </row>
    <row r="4726" spans="1:4" x14ac:dyDescent="0.2">
      <c r="A4726" s="52"/>
      <c r="B4726" s="52"/>
      <c r="C4726" s="52"/>
      <c r="D4726" s="52"/>
    </row>
    <row r="4727" spans="1:4" x14ac:dyDescent="0.2">
      <c r="A4727" s="52"/>
      <c r="B4727" s="52"/>
      <c r="C4727" s="52"/>
      <c r="D4727" s="52"/>
    </row>
    <row r="4728" spans="1:4" x14ac:dyDescent="0.2">
      <c r="A4728" s="52"/>
      <c r="B4728" s="52"/>
      <c r="C4728" s="52"/>
      <c r="D4728" s="52"/>
    </row>
    <row r="4729" spans="1:4" x14ac:dyDescent="0.2">
      <c r="A4729" s="52"/>
      <c r="B4729" s="52"/>
      <c r="C4729" s="52"/>
      <c r="D4729" s="52"/>
    </row>
    <row r="4730" spans="1:4" x14ac:dyDescent="0.2">
      <c r="A4730" s="52"/>
      <c r="B4730" s="52"/>
      <c r="C4730" s="52"/>
      <c r="D4730" s="52"/>
    </row>
    <row r="4731" spans="1:4" x14ac:dyDescent="0.2">
      <c r="A4731" s="52"/>
      <c r="B4731" s="52"/>
      <c r="C4731" s="52"/>
      <c r="D4731" s="52"/>
    </row>
    <row r="4732" spans="1:4" x14ac:dyDescent="0.2">
      <c r="A4732" s="52"/>
      <c r="B4732" s="52"/>
      <c r="C4732" s="52"/>
      <c r="D4732" s="52"/>
    </row>
    <row r="4733" spans="1:4" x14ac:dyDescent="0.2">
      <c r="A4733" s="52"/>
      <c r="B4733" s="52"/>
      <c r="C4733" s="52"/>
      <c r="D4733" s="52"/>
    </row>
    <row r="4734" spans="1:4" x14ac:dyDescent="0.2">
      <c r="A4734" s="52"/>
      <c r="B4734" s="52"/>
      <c r="C4734" s="52"/>
      <c r="D4734" s="52"/>
    </row>
    <row r="4735" spans="1:4" x14ac:dyDescent="0.2">
      <c r="A4735" s="52"/>
      <c r="B4735" s="52"/>
      <c r="C4735" s="52"/>
      <c r="D4735" s="52"/>
    </row>
    <row r="4736" spans="1:4" x14ac:dyDescent="0.2">
      <c r="A4736" s="52"/>
      <c r="B4736" s="52"/>
      <c r="C4736" s="52"/>
      <c r="D4736" s="52"/>
    </row>
    <row r="4737" spans="1:4" x14ac:dyDescent="0.2">
      <c r="A4737" s="52"/>
      <c r="B4737" s="52"/>
      <c r="C4737" s="52"/>
      <c r="D4737" s="52"/>
    </row>
    <row r="4738" spans="1:4" x14ac:dyDescent="0.2">
      <c r="A4738" s="52"/>
      <c r="B4738" s="52"/>
      <c r="C4738" s="52"/>
      <c r="D4738" s="52"/>
    </row>
    <row r="4739" spans="1:4" x14ac:dyDescent="0.2">
      <c r="A4739" s="52"/>
      <c r="B4739" s="52"/>
      <c r="C4739" s="52"/>
      <c r="D4739" s="52"/>
    </row>
    <row r="4740" spans="1:4" x14ac:dyDescent="0.2">
      <c r="A4740" s="52"/>
      <c r="B4740" s="52"/>
      <c r="C4740" s="52"/>
      <c r="D4740" s="52"/>
    </row>
    <row r="4741" spans="1:4" x14ac:dyDescent="0.2">
      <c r="A4741" s="52"/>
      <c r="B4741" s="52"/>
      <c r="C4741" s="52"/>
      <c r="D4741" s="52"/>
    </row>
    <row r="4742" spans="1:4" x14ac:dyDescent="0.2">
      <c r="A4742" s="52"/>
      <c r="B4742" s="52"/>
      <c r="C4742" s="52"/>
      <c r="D4742" s="52"/>
    </row>
    <row r="4743" spans="1:4" x14ac:dyDescent="0.2">
      <c r="A4743" s="52"/>
      <c r="B4743" s="52"/>
      <c r="C4743" s="52"/>
      <c r="D4743" s="52"/>
    </row>
    <row r="4744" spans="1:4" x14ac:dyDescent="0.2">
      <c r="A4744" s="52"/>
      <c r="B4744" s="52"/>
      <c r="C4744" s="52"/>
      <c r="D4744" s="52"/>
    </row>
    <row r="4745" spans="1:4" x14ac:dyDescent="0.2">
      <c r="A4745" s="52"/>
      <c r="B4745" s="52"/>
      <c r="C4745" s="52"/>
      <c r="D4745" s="52"/>
    </row>
    <row r="4746" spans="1:4" x14ac:dyDescent="0.2">
      <c r="A4746" s="52"/>
      <c r="B4746" s="52"/>
      <c r="C4746" s="52"/>
      <c r="D4746" s="52"/>
    </row>
    <row r="4747" spans="1:4" x14ac:dyDescent="0.2">
      <c r="A4747" s="52"/>
      <c r="B4747" s="52"/>
      <c r="C4747" s="52"/>
      <c r="D4747" s="52"/>
    </row>
    <row r="4748" spans="1:4" x14ac:dyDescent="0.2">
      <c r="A4748" s="52"/>
      <c r="B4748" s="52"/>
      <c r="C4748" s="52"/>
      <c r="D4748" s="52"/>
    </row>
    <row r="4749" spans="1:4" x14ac:dyDescent="0.2">
      <c r="A4749" s="52"/>
      <c r="B4749" s="52"/>
      <c r="C4749" s="52"/>
      <c r="D4749" s="52"/>
    </row>
    <row r="4750" spans="1:4" x14ac:dyDescent="0.2">
      <c r="A4750" s="52"/>
      <c r="B4750" s="52"/>
      <c r="C4750" s="52"/>
      <c r="D4750" s="52"/>
    </row>
    <row r="4751" spans="1:4" x14ac:dyDescent="0.2">
      <c r="A4751" s="52"/>
      <c r="B4751" s="52"/>
      <c r="C4751" s="52"/>
      <c r="D4751" s="52"/>
    </row>
    <row r="4752" spans="1:4" x14ac:dyDescent="0.2">
      <c r="A4752" s="52"/>
      <c r="B4752" s="52"/>
      <c r="C4752" s="52"/>
      <c r="D4752" s="52"/>
    </row>
    <row r="4753" spans="1:4" x14ac:dyDescent="0.2">
      <c r="A4753" s="52"/>
      <c r="B4753" s="52"/>
      <c r="C4753" s="52"/>
      <c r="D4753" s="52"/>
    </row>
    <row r="4754" spans="1:4" x14ac:dyDescent="0.2">
      <c r="A4754" s="52"/>
      <c r="B4754" s="52"/>
      <c r="C4754" s="52"/>
      <c r="D4754" s="52"/>
    </row>
    <row r="4755" spans="1:4" x14ac:dyDescent="0.2">
      <c r="A4755" s="52"/>
      <c r="B4755" s="52"/>
      <c r="C4755" s="52"/>
      <c r="D4755" s="52"/>
    </row>
    <row r="4756" spans="1:4" x14ac:dyDescent="0.2">
      <c r="A4756" s="52"/>
      <c r="B4756" s="52"/>
      <c r="C4756" s="52"/>
      <c r="D4756" s="52"/>
    </row>
    <row r="4757" spans="1:4" x14ac:dyDescent="0.2">
      <c r="A4757" s="52"/>
      <c r="B4757" s="52"/>
      <c r="C4757" s="52"/>
      <c r="D4757" s="52"/>
    </row>
    <row r="4758" spans="1:4" x14ac:dyDescent="0.2">
      <c r="A4758" s="52"/>
      <c r="B4758" s="52"/>
      <c r="C4758" s="52"/>
      <c r="D4758" s="52"/>
    </row>
    <row r="4759" spans="1:4" x14ac:dyDescent="0.2">
      <c r="A4759" s="52"/>
      <c r="B4759" s="52"/>
      <c r="C4759" s="52"/>
      <c r="D4759" s="52"/>
    </row>
    <row r="4760" spans="1:4" x14ac:dyDescent="0.2">
      <c r="A4760" s="52"/>
      <c r="B4760" s="52"/>
      <c r="C4760" s="52"/>
      <c r="D4760" s="52"/>
    </row>
    <row r="4761" spans="1:4" x14ac:dyDescent="0.2">
      <c r="A4761" s="52"/>
      <c r="B4761" s="52"/>
      <c r="C4761" s="52"/>
      <c r="D4761" s="52"/>
    </row>
    <row r="4762" spans="1:4" x14ac:dyDescent="0.2">
      <c r="A4762" s="52"/>
      <c r="B4762" s="52"/>
      <c r="C4762" s="52"/>
      <c r="D4762" s="52"/>
    </row>
    <row r="4763" spans="1:4" x14ac:dyDescent="0.2">
      <c r="A4763" s="52"/>
      <c r="B4763" s="52"/>
      <c r="C4763" s="52"/>
      <c r="D4763" s="52"/>
    </row>
    <row r="4764" spans="1:4" x14ac:dyDescent="0.2">
      <c r="A4764" s="52"/>
      <c r="B4764" s="52"/>
      <c r="C4764" s="52"/>
      <c r="D4764" s="52"/>
    </row>
    <row r="4765" spans="1:4" x14ac:dyDescent="0.2">
      <c r="A4765" s="52"/>
      <c r="B4765" s="52"/>
      <c r="C4765" s="52"/>
      <c r="D4765" s="52"/>
    </row>
    <row r="4766" spans="1:4" x14ac:dyDescent="0.2">
      <c r="A4766" s="52"/>
      <c r="B4766" s="52"/>
      <c r="C4766" s="52"/>
      <c r="D4766" s="52"/>
    </row>
    <row r="4767" spans="1:4" x14ac:dyDescent="0.2">
      <c r="A4767" s="52"/>
      <c r="B4767" s="52"/>
      <c r="C4767" s="52"/>
      <c r="D4767" s="52"/>
    </row>
    <row r="4768" spans="1:4" x14ac:dyDescent="0.2">
      <c r="A4768" s="52"/>
      <c r="B4768" s="52"/>
      <c r="C4768" s="52"/>
      <c r="D4768" s="52"/>
    </row>
    <row r="4769" spans="1:4" x14ac:dyDescent="0.2">
      <c r="A4769" s="52"/>
      <c r="B4769" s="52"/>
      <c r="C4769" s="52"/>
      <c r="D4769" s="52"/>
    </row>
    <row r="4770" spans="1:4" x14ac:dyDescent="0.2">
      <c r="A4770" s="52"/>
      <c r="B4770" s="52"/>
      <c r="C4770" s="52"/>
      <c r="D4770" s="52"/>
    </row>
    <row r="4771" spans="1:4" x14ac:dyDescent="0.2">
      <c r="A4771" s="52"/>
      <c r="B4771" s="52"/>
      <c r="C4771" s="52"/>
      <c r="D4771" s="52"/>
    </row>
    <row r="4772" spans="1:4" x14ac:dyDescent="0.2">
      <c r="A4772" s="52"/>
      <c r="B4772" s="52"/>
      <c r="C4772" s="52"/>
      <c r="D4772" s="52"/>
    </row>
    <row r="4773" spans="1:4" x14ac:dyDescent="0.2">
      <c r="A4773" s="52"/>
      <c r="B4773" s="52"/>
      <c r="C4773" s="52"/>
      <c r="D4773" s="52"/>
    </row>
    <row r="4774" spans="1:4" x14ac:dyDescent="0.2">
      <c r="A4774" s="52"/>
      <c r="B4774" s="52"/>
      <c r="C4774" s="52"/>
      <c r="D4774" s="52"/>
    </row>
    <row r="4775" spans="1:4" x14ac:dyDescent="0.2">
      <c r="A4775" s="52"/>
      <c r="B4775" s="52"/>
      <c r="C4775" s="52"/>
      <c r="D4775" s="52"/>
    </row>
    <row r="4776" spans="1:4" x14ac:dyDescent="0.2">
      <c r="A4776" s="52"/>
      <c r="B4776" s="52"/>
      <c r="C4776" s="52"/>
      <c r="D4776" s="52"/>
    </row>
    <row r="4777" spans="1:4" x14ac:dyDescent="0.2">
      <c r="A4777" s="52"/>
      <c r="B4777" s="52"/>
      <c r="C4777" s="52"/>
      <c r="D4777" s="52"/>
    </row>
    <row r="4778" spans="1:4" x14ac:dyDescent="0.2">
      <c r="A4778" s="52"/>
      <c r="B4778" s="52"/>
      <c r="C4778" s="52"/>
      <c r="D4778" s="52"/>
    </row>
    <row r="4779" spans="1:4" x14ac:dyDescent="0.2">
      <c r="A4779" s="52"/>
      <c r="B4779" s="52"/>
      <c r="C4779" s="52"/>
      <c r="D4779" s="52"/>
    </row>
    <row r="4780" spans="1:4" x14ac:dyDescent="0.2">
      <c r="A4780" s="52"/>
      <c r="B4780" s="52"/>
      <c r="C4780" s="52"/>
      <c r="D4780" s="52"/>
    </row>
    <row r="4781" spans="1:4" x14ac:dyDescent="0.2">
      <c r="A4781" s="52"/>
      <c r="B4781" s="52"/>
      <c r="C4781" s="52"/>
      <c r="D4781" s="52"/>
    </row>
    <row r="4782" spans="1:4" x14ac:dyDescent="0.2">
      <c r="A4782" s="52"/>
      <c r="B4782" s="52"/>
      <c r="C4782" s="52"/>
      <c r="D4782" s="52"/>
    </row>
    <row r="4783" spans="1:4" x14ac:dyDescent="0.2">
      <c r="A4783" s="52"/>
      <c r="B4783" s="52"/>
      <c r="C4783" s="52"/>
      <c r="D4783" s="52"/>
    </row>
    <row r="4784" spans="1:4" x14ac:dyDescent="0.2">
      <c r="A4784" s="52"/>
      <c r="B4784" s="52"/>
      <c r="C4784" s="52"/>
      <c r="D4784" s="52"/>
    </row>
    <row r="4785" spans="1:4" x14ac:dyDescent="0.2">
      <c r="A4785" s="52"/>
      <c r="B4785" s="52"/>
      <c r="C4785" s="52"/>
      <c r="D4785" s="52"/>
    </row>
    <row r="4786" spans="1:4" x14ac:dyDescent="0.2">
      <c r="A4786" s="52"/>
      <c r="B4786" s="52"/>
      <c r="C4786" s="52"/>
      <c r="D4786" s="52"/>
    </row>
    <row r="4787" spans="1:4" x14ac:dyDescent="0.2">
      <c r="A4787" s="52"/>
      <c r="B4787" s="52"/>
      <c r="C4787" s="52"/>
      <c r="D4787" s="52"/>
    </row>
    <row r="4788" spans="1:4" x14ac:dyDescent="0.2">
      <c r="A4788" s="52"/>
      <c r="B4788" s="52"/>
      <c r="C4788" s="52"/>
      <c r="D4788" s="52"/>
    </row>
    <row r="4789" spans="1:4" x14ac:dyDescent="0.2">
      <c r="A4789" s="52"/>
      <c r="B4789" s="52"/>
      <c r="C4789" s="52"/>
      <c r="D4789" s="52"/>
    </row>
    <row r="4790" spans="1:4" x14ac:dyDescent="0.2">
      <c r="A4790" s="52"/>
      <c r="B4790" s="52"/>
      <c r="C4790" s="52"/>
      <c r="D4790" s="52"/>
    </row>
    <row r="4791" spans="1:4" x14ac:dyDescent="0.2">
      <c r="A4791" s="52"/>
      <c r="B4791" s="52"/>
      <c r="C4791" s="52"/>
      <c r="D4791" s="52"/>
    </row>
    <row r="4792" spans="1:4" x14ac:dyDescent="0.2">
      <c r="A4792" s="52"/>
      <c r="B4792" s="52"/>
      <c r="C4792" s="52"/>
      <c r="D4792" s="52"/>
    </row>
    <row r="4793" spans="1:4" x14ac:dyDescent="0.2">
      <c r="A4793" s="52"/>
      <c r="B4793" s="52"/>
      <c r="C4793" s="52"/>
      <c r="D4793" s="52"/>
    </row>
    <row r="4794" spans="1:4" x14ac:dyDescent="0.2">
      <c r="A4794" s="52"/>
      <c r="B4794" s="52"/>
      <c r="C4794" s="52"/>
      <c r="D4794" s="52"/>
    </row>
    <row r="4795" spans="1:4" x14ac:dyDescent="0.2">
      <c r="A4795" s="52"/>
      <c r="B4795" s="52"/>
      <c r="C4795" s="52"/>
      <c r="D4795" s="52"/>
    </row>
    <row r="4796" spans="1:4" x14ac:dyDescent="0.2">
      <c r="A4796" s="52"/>
      <c r="B4796" s="52"/>
      <c r="C4796" s="52"/>
      <c r="D4796" s="52"/>
    </row>
    <row r="4797" spans="1:4" x14ac:dyDescent="0.2">
      <c r="A4797" s="52"/>
      <c r="B4797" s="52"/>
      <c r="C4797" s="52"/>
      <c r="D4797" s="52"/>
    </row>
    <row r="4798" spans="1:4" x14ac:dyDescent="0.2">
      <c r="A4798" s="52"/>
      <c r="B4798" s="52"/>
      <c r="C4798" s="52"/>
      <c r="D4798" s="52"/>
    </row>
    <row r="4799" spans="1:4" x14ac:dyDescent="0.2">
      <c r="A4799" s="52"/>
      <c r="B4799" s="52"/>
      <c r="C4799" s="52"/>
      <c r="D4799" s="52"/>
    </row>
    <row r="4800" spans="1:4" x14ac:dyDescent="0.2">
      <c r="A4800" s="52"/>
      <c r="B4800" s="52"/>
      <c r="C4800" s="52"/>
      <c r="D4800" s="52"/>
    </row>
    <row r="4801" spans="1:4" x14ac:dyDescent="0.2">
      <c r="A4801" s="52"/>
      <c r="B4801" s="52"/>
      <c r="C4801" s="52"/>
      <c r="D4801" s="52"/>
    </row>
    <row r="4802" spans="1:4" x14ac:dyDescent="0.2">
      <c r="A4802" s="52"/>
      <c r="B4802" s="52"/>
      <c r="C4802" s="52"/>
      <c r="D4802" s="52"/>
    </row>
    <row r="4803" spans="1:4" x14ac:dyDescent="0.2">
      <c r="A4803" s="52"/>
      <c r="B4803" s="52"/>
      <c r="C4803" s="52"/>
      <c r="D4803" s="52"/>
    </row>
    <row r="4804" spans="1:4" x14ac:dyDescent="0.2">
      <c r="A4804" s="52"/>
      <c r="B4804" s="52"/>
      <c r="C4804" s="52"/>
      <c r="D4804" s="52"/>
    </row>
    <row r="4805" spans="1:4" x14ac:dyDescent="0.2">
      <c r="A4805" s="52"/>
      <c r="B4805" s="52"/>
      <c r="C4805" s="52"/>
      <c r="D4805" s="52"/>
    </row>
    <row r="4806" spans="1:4" x14ac:dyDescent="0.2">
      <c r="A4806" s="52"/>
      <c r="B4806" s="52"/>
      <c r="C4806" s="52"/>
      <c r="D4806" s="52"/>
    </row>
    <row r="4807" spans="1:4" x14ac:dyDescent="0.2">
      <c r="A4807" s="52"/>
      <c r="B4807" s="52"/>
      <c r="C4807" s="52"/>
      <c r="D4807" s="52"/>
    </row>
    <row r="4808" spans="1:4" x14ac:dyDescent="0.2">
      <c r="A4808" s="52"/>
      <c r="B4808" s="52"/>
      <c r="C4808" s="52"/>
      <c r="D4808" s="52"/>
    </row>
    <row r="4809" spans="1:4" x14ac:dyDescent="0.2">
      <c r="A4809" s="52"/>
      <c r="B4809" s="52"/>
      <c r="C4809" s="52"/>
      <c r="D4809" s="52"/>
    </row>
    <row r="4810" spans="1:4" x14ac:dyDescent="0.2">
      <c r="A4810" s="52"/>
      <c r="B4810" s="52"/>
      <c r="C4810" s="52"/>
      <c r="D4810" s="52"/>
    </row>
    <row r="4811" spans="1:4" x14ac:dyDescent="0.2">
      <c r="A4811" s="52"/>
      <c r="B4811" s="52"/>
      <c r="C4811" s="52"/>
      <c r="D4811" s="52"/>
    </row>
    <row r="4812" spans="1:4" x14ac:dyDescent="0.2">
      <c r="A4812" s="52"/>
      <c r="B4812" s="52"/>
      <c r="C4812" s="52"/>
      <c r="D4812" s="52"/>
    </row>
    <row r="4813" spans="1:4" x14ac:dyDescent="0.2">
      <c r="A4813" s="52"/>
      <c r="B4813" s="52"/>
      <c r="C4813" s="52"/>
      <c r="D4813" s="52"/>
    </row>
    <row r="4814" spans="1:4" x14ac:dyDescent="0.2">
      <c r="A4814" s="52"/>
      <c r="B4814" s="52"/>
      <c r="C4814" s="52"/>
      <c r="D4814" s="52"/>
    </row>
    <row r="4815" spans="1:4" x14ac:dyDescent="0.2">
      <c r="A4815" s="52"/>
      <c r="B4815" s="52"/>
      <c r="C4815" s="52"/>
      <c r="D4815" s="52"/>
    </row>
    <row r="4816" spans="1:4" x14ac:dyDescent="0.2">
      <c r="A4816" s="52"/>
      <c r="B4816" s="52"/>
      <c r="C4816" s="52"/>
      <c r="D4816" s="52"/>
    </row>
    <row r="4817" spans="1:4" x14ac:dyDescent="0.2">
      <c r="A4817" s="52"/>
      <c r="B4817" s="52"/>
      <c r="C4817" s="52"/>
      <c r="D4817" s="52"/>
    </row>
    <row r="4818" spans="1:4" x14ac:dyDescent="0.2">
      <c r="A4818" s="52"/>
      <c r="B4818" s="52"/>
      <c r="C4818" s="52"/>
      <c r="D4818" s="52"/>
    </row>
    <row r="4819" spans="1:4" x14ac:dyDescent="0.2">
      <c r="A4819" s="52"/>
      <c r="B4819" s="52"/>
      <c r="C4819" s="52"/>
      <c r="D4819" s="52"/>
    </row>
    <row r="4820" spans="1:4" x14ac:dyDescent="0.2">
      <c r="A4820" s="52"/>
      <c r="B4820" s="52"/>
      <c r="C4820" s="52"/>
      <c r="D4820" s="52"/>
    </row>
    <row r="4821" spans="1:4" x14ac:dyDescent="0.2">
      <c r="A4821" s="52"/>
      <c r="B4821" s="52"/>
      <c r="C4821" s="52"/>
      <c r="D4821" s="52"/>
    </row>
    <row r="4822" spans="1:4" x14ac:dyDescent="0.2">
      <c r="A4822" s="52"/>
      <c r="B4822" s="52"/>
      <c r="C4822" s="52"/>
      <c r="D4822" s="52"/>
    </row>
    <row r="4823" spans="1:4" x14ac:dyDescent="0.2">
      <c r="A4823" s="52"/>
      <c r="B4823" s="52"/>
      <c r="C4823" s="52"/>
      <c r="D4823" s="52"/>
    </row>
    <row r="4824" spans="1:4" x14ac:dyDescent="0.2">
      <c r="A4824" s="52"/>
      <c r="B4824" s="52"/>
      <c r="C4824" s="52"/>
      <c r="D4824" s="52"/>
    </row>
    <row r="4825" spans="1:4" x14ac:dyDescent="0.2">
      <c r="A4825" s="52"/>
      <c r="B4825" s="52"/>
      <c r="C4825" s="52"/>
      <c r="D4825" s="52"/>
    </row>
    <row r="4826" spans="1:4" x14ac:dyDescent="0.2">
      <c r="A4826" s="52"/>
      <c r="B4826" s="52"/>
      <c r="C4826" s="52"/>
      <c r="D4826" s="52"/>
    </row>
    <row r="4827" spans="1:4" x14ac:dyDescent="0.2">
      <c r="A4827" s="52"/>
      <c r="B4827" s="52"/>
      <c r="C4827" s="52"/>
      <c r="D4827" s="52"/>
    </row>
    <row r="4828" spans="1:4" x14ac:dyDescent="0.2">
      <c r="A4828" s="52"/>
      <c r="B4828" s="52"/>
      <c r="C4828" s="52"/>
      <c r="D4828" s="52"/>
    </row>
    <row r="4829" spans="1:4" x14ac:dyDescent="0.2">
      <c r="A4829" s="52"/>
      <c r="B4829" s="52"/>
      <c r="C4829" s="52"/>
      <c r="D4829" s="52"/>
    </row>
    <row r="4830" spans="1:4" x14ac:dyDescent="0.2">
      <c r="A4830" s="52"/>
      <c r="B4830" s="52"/>
      <c r="C4830" s="52"/>
      <c r="D4830" s="52"/>
    </row>
    <row r="4831" spans="1:4" x14ac:dyDescent="0.2">
      <c r="A4831" s="52"/>
      <c r="B4831" s="52"/>
      <c r="C4831" s="52"/>
      <c r="D4831" s="52"/>
    </row>
    <row r="4832" spans="1:4" x14ac:dyDescent="0.2">
      <c r="A4832" s="52"/>
      <c r="B4832" s="52"/>
      <c r="C4832" s="52"/>
      <c r="D4832" s="52"/>
    </row>
    <row r="4833" spans="1:4" x14ac:dyDescent="0.2">
      <c r="A4833" s="52"/>
      <c r="B4833" s="52"/>
      <c r="C4833" s="52"/>
      <c r="D4833" s="52"/>
    </row>
    <row r="4834" spans="1:4" x14ac:dyDescent="0.2">
      <c r="A4834" s="52"/>
      <c r="B4834" s="52"/>
      <c r="C4834" s="52"/>
      <c r="D4834" s="52"/>
    </row>
    <row r="4835" spans="1:4" x14ac:dyDescent="0.2">
      <c r="A4835" s="52"/>
      <c r="B4835" s="52"/>
      <c r="C4835" s="52"/>
      <c r="D4835" s="52"/>
    </row>
    <row r="4836" spans="1:4" x14ac:dyDescent="0.2">
      <c r="A4836" s="52"/>
      <c r="B4836" s="52"/>
      <c r="C4836" s="52"/>
      <c r="D4836" s="52"/>
    </row>
    <row r="4837" spans="1:4" x14ac:dyDescent="0.2">
      <c r="A4837" s="52"/>
      <c r="B4837" s="52"/>
      <c r="C4837" s="52"/>
      <c r="D4837" s="52"/>
    </row>
    <row r="4838" spans="1:4" x14ac:dyDescent="0.2">
      <c r="A4838" s="52"/>
      <c r="B4838" s="52"/>
      <c r="C4838" s="52"/>
      <c r="D4838" s="52"/>
    </row>
    <row r="4839" spans="1:4" x14ac:dyDescent="0.2">
      <c r="A4839" s="52"/>
      <c r="B4839" s="52"/>
      <c r="C4839" s="52"/>
      <c r="D4839" s="52"/>
    </row>
    <row r="4840" spans="1:4" x14ac:dyDescent="0.2">
      <c r="A4840" s="52"/>
      <c r="B4840" s="52"/>
      <c r="C4840" s="52"/>
      <c r="D4840" s="52"/>
    </row>
    <row r="4841" spans="1:4" x14ac:dyDescent="0.2">
      <c r="A4841" s="52"/>
      <c r="B4841" s="52"/>
      <c r="C4841" s="52"/>
      <c r="D4841" s="52"/>
    </row>
    <row r="4842" spans="1:4" x14ac:dyDescent="0.2">
      <c r="A4842" s="52"/>
      <c r="B4842" s="52"/>
      <c r="C4842" s="52"/>
      <c r="D4842" s="52"/>
    </row>
    <row r="4843" spans="1:4" x14ac:dyDescent="0.2">
      <c r="A4843" s="52"/>
      <c r="B4843" s="52"/>
      <c r="C4843" s="52"/>
      <c r="D4843" s="52"/>
    </row>
    <row r="4844" spans="1:4" x14ac:dyDescent="0.2">
      <c r="A4844" s="52"/>
      <c r="B4844" s="52"/>
      <c r="C4844" s="52"/>
      <c r="D4844" s="52"/>
    </row>
    <row r="4845" spans="1:4" x14ac:dyDescent="0.2">
      <c r="A4845" s="52"/>
      <c r="B4845" s="52"/>
      <c r="C4845" s="52"/>
      <c r="D4845" s="52"/>
    </row>
    <row r="4846" spans="1:4" x14ac:dyDescent="0.2">
      <c r="A4846" s="52"/>
      <c r="B4846" s="52"/>
      <c r="C4846" s="52"/>
      <c r="D4846" s="52"/>
    </row>
    <row r="4847" spans="1:4" x14ac:dyDescent="0.2">
      <c r="A4847" s="52"/>
      <c r="B4847" s="52"/>
      <c r="C4847" s="52"/>
      <c r="D4847" s="52"/>
    </row>
    <row r="4848" spans="1:4" x14ac:dyDescent="0.2">
      <c r="A4848" s="52"/>
      <c r="B4848" s="52"/>
      <c r="C4848" s="52"/>
      <c r="D4848" s="52"/>
    </row>
    <row r="4849" spans="1:4" x14ac:dyDescent="0.2">
      <c r="A4849" s="52"/>
      <c r="B4849" s="52"/>
      <c r="C4849" s="52"/>
      <c r="D4849" s="52"/>
    </row>
    <row r="4850" spans="1:4" x14ac:dyDescent="0.2">
      <c r="A4850" s="52"/>
      <c r="B4850" s="52"/>
      <c r="C4850" s="52"/>
      <c r="D4850" s="52"/>
    </row>
    <row r="4851" spans="1:4" x14ac:dyDescent="0.2">
      <c r="A4851" s="52"/>
      <c r="B4851" s="52"/>
      <c r="C4851" s="52"/>
      <c r="D4851" s="52"/>
    </row>
    <row r="4852" spans="1:4" x14ac:dyDescent="0.2">
      <c r="A4852" s="52"/>
      <c r="B4852" s="52"/>
      <c r="C4852" s="52"/>
      <c r="D4852" s="52"/>
    </row>
    <row r="4853" spans="1:4" x14ac:dyDescent="0.2">
      <c r="A4853" s="52"/>
      <c r="B4853" s="52"/>
      <c r="C4853" s="52"/>
      <c r="D4853" s="52"/>
    </row>
    <row r="4854" spans="1:4" x14ac:dyDescent="0.2">
      <c r="A4854" s="52"/>
      <c r="B4854" s="52"/>
      <c r="C4854" s="52"/>
      <c r="D4854" s="52"/>
    </row>
    <row r="4855" spans="1:4" x14ac:dyDescent="0.2">
      <c r="A4855" s="52"/>
      <c r="B4855" s="52"/>
      <c r="C4855" s="52"/>
      <c r="D4855" s="52"/>
    </row>
    <row r="4856" spans="1:4" x14ac:dyDescent="0.2">
      <c r="A4856" s="52"/>
      <c r="B4856" s="52"/>
      <c r="C4856" s="52"/>
      <c r="D4856" s="52"/>
    </row>
    <row r="4857" spans="1:4" x14ac:dyDescent="0.2">
      <c r="A4857" s="52"/>
      <c r="B4857" s="52"/>
      <c r="C4857" s="52"/>
      <c r="D4857" s="52"/>
    </row>
    <row r="4858" spans="1:4" x14ac:dyDescent="0.2">
      <c r="A4858" s="52"/>
      <c r="B4858" s="52"/>
      <c r="C4858" s="52"/>
      <c r="D4858" s="52"/>
    </row>
    <row r="4859" spans="1:4" x14ac:dyDescent="0.2">
      <c r="A4859" s="52"/>
      <c r="B4859" s="52"/>
      <c r="C4859" s="52"/>
      <c r="D4859" s="52"/>
    </row>
    <row r="4860" spans="1:4" x14ac:dyDescent="0.2">
      <c r="A4860" s="52"/>
      <c r="B4860" s="52"/>
      <c r="C4860" s="52"/>
      <c r="D4860" s="52"/>
    </row>
    <row r="4861" spans="1:4" x14ac:dyDescent="0.2">
      <c r="A4861" s="52"/>
      <c r="B4861" s="52"/>
      <c r="C4861" s="52"/>
      <c r="D4861" s="52"/>
    </row>
    <row r="4862" spans="1:4" x14ac:dyDescent="0.2">
      <c r="A4862" s="52"/>
      <c r="B4862" s="52"/>
      <c r="C4862" s="52"/>
      <c r="D4862" s="52"/>
    </row>
    <row r="4863" spans="1:4" x14ac:dyDescent="0.2">
      <c r="A4863" s="52"/>
      <c r="B4863" s="52"/>
      <c r="C4863" s="52"/>
      <c r="D4863" s="52"/>
    </row>
    <row r="4864" spans="1:4" x14ac:dyDescent="0.2">
      <c r="A4864" s="52"/>
      <c r="B4864" s="52"/>
      <c r="C4864" s="52"/>
      <c r="D4864" s="52"/>
    </row>
    <row r="4865" spans="1:4" x14ac:dyDescent="0.2">
      <c r="A4865" s="52"/>
      <c r="B4865" s="52"/>
      <c r="C4865" s="52"/>
      <c r="D4865" s="52"/>
    </row>
    <row r="4866" spans="1:4" x14ac:dyDescent="0.2">
      <c r="A4866" s="52"/>
      <c r="B4866" s="52"/>
      <c r="C4866" s="52"/>
      <c r="D4866" s="52"/>
    </row>
    <row r="4867" spans="1:4" x14ac:dyDescent="0.2">
      <c r="A4867" s="52"/>
      <c r="B4867" s="52"/>
      <c r="C4867" s="52"/>
      <c r="D4867" s="52"/>
    </row>
    <row r="4868" spans="1:4" x14ac:dyDescent="0.2">
      <c r="A4868" s="52"/>
      <c r="B4868" s="52"/>
      <c r="C4868" s="52"/>
      <c r="D4868" s="52"/>
    </row>
    <row r="4869" spans="1:4" x14ac:dyDescent="0.2">
      <c r="A4869" s="52"/>
      <c r="B4869" s="52"/>
      <c r="C4869" s="52"/>
      <c r="D4869" s="52"/>
    </row>
    <row r="4870" spans="1:4" x14ac:dyDescent="0.2">
      <c r="A4870" s="52"/>
      <c r="B4870" s="52"/>
      <c r="C4870" s="52"/>
      <c r="D4870" s="52"/>
    </row>
    <row r="4871" spans="1:4" x14ac:dyDescent="0.2">
      <c r="A4871" s="52"/>
      <c r="B4871" s="52"/>
      <c r="C4871" s="52"/>
      <c r="D4871" s="52"/>
    </row>
    <row r="4872" spans="1:4" x14ac:dyDescent="0.2">
      <c r="A4872" s="52"/>
      <c r="B4872" s="52"/>
      <c r="C4872" s="52"/>
      <c r="D4872" s="52"/>
    </row>
    <row r="4873" spans="1:4" x14ac:dyDescent="0.2">
      <c r="A4873" s="52"/>
      <c r="B4873" s="52"/>
      <c r="C4873" s="52"/>
      <c r="D4873" s="52"/>
    </row>
    <row r="4874" spans="1:4" x14ac:dyDescent="0.2">
      <c r="A4874" s="52"/>
      <c r="B4874" s="52"/>
      <c r="C4874" s="52"/>
      <c r="D4874" s="52"/>
    </row>
    <row r="4875" spans="1:4" x14ac:dyDescent="0.2">
      <c r="A4875" s="52"/>
      <c r="B4875" s="52"/>
      <c r="C4875" s="52"/>
      <c r="D4875" s="52"/>
    </row>
    <row r="4876" spans="1:4" x14ac:dyDescent="0.2">
      <c r="A4876" s="52"/>
      <c r="B4876" s="52"/>
      <c r="C4876" s="52"/>
      <c r="D4876" s="52"/>
    </row>
    <row r="4877" spans="1:4" x14ac:dyDescent="0.2">
      <c r="A4877" s="52"/>
      <c r="B4877" s="52"/>
      <c r="C4877" s="52"/>
      <c r="D4877" s="52"/>
    </row>
    <row r="4878" spans="1:4" x14ac:dyDescent="0.2">
      <c r="A4878" s="52"/>
      <c r="B4878" s="52"/>
      <c r="C4878" s="52"/>
      <c r="D4878" s="52"/>
    </row>
    <row r="4879" spans="1:4" x14ac:dyDescent="0.2">
      <c r="A4879" s="52"/>
      <c r="B4879" s="52"/>
      <c r="C4879" s="52"/>
      <c r="D4879" s="52"/>
    </row>
    <row r="4880" spans="1:4" x14ac:dyDescent="0.2">
      <c r="A4880" s="52"/>
      <c r="B4880" s="52"/>
      <c r="C4880" s="52"/>
      <c r="D4880" s="52"/>
    </row>
    <row r="4881" spans="1:4" x14ac:dyDescent="0.2">
      <c r="A4881" s="52"/>
      <c r="B4881" s="52"/>
      <c r="C4881" s="52"/>
      <c r="D4881" s="52"/>
    </row>
    <row r="4882" spans="1:4" x14ac:dyDescent="0.2">
      <c r="A4882" s="52"/>
      <c r="B4882" s="52"/>
      <c r="C4882" s="52"/>
      <c r="D4882" s="52"/>
    </row>
    <row r="4883" spans="1:4" x14ac:dyDescent="0.2">
      <c r="A4883" s="52"/>
      <c r="B4883" s="52"/>
      <c r="C4883" s="52"/>
      <c r="D4883" s="52"/>
    </row>
    <row r="4884" spans="1:4" x14ac:dyDescent="0.2">
      <c r="A4884" s="52"/>
      <c r="B4884" s="52"/>
      <c r="C4884" s="52"/>
      <c r="D4884" s="52"/>
    </row>
    <row r="4885" spans="1:4" x14ac:dyDescent="0.2">
      <c r="A4885" s="52"/>
      <c r="B4885" s="52"/>
      <c r="C4885" s="52"/>
      <c r="D4885" s="52"/>
    </row>
    <row r="4886" spans="1:4" x14ac:dyDescent="0.2">
      <c r="A4886" s="52"/>
      <c r="B4886" s="52"/>
      <c r="C4886" s="52"/>
      <c r="D4886" s="52"/>
    </row>
    <row r="4887" spans="1:4" x14ac:dyDescent="0.2">
      <c r="A4887" s="52"/>
      <c r="B4887" s="52"/>
      <c r="C4887" s="52"/>
      <c r="D4887" s="52"/>
    </row>
    <row r="4888" spans="1:4" x14ac:dyDescent="0.2">
      <c r="A4888" s="52"/>
      <c r="B4888" s="52"/>
      <c r="C4888" s="52"/>
      <c r="D4888" s="52"/>
    </row>
    <row r="4889" spans="1:4" x14ac:dyDescent="0.2">
      <c r="A4889" s="52"/>
      <c r="B4889" s="52"/>
      <c r="C4889" s="52"/>
      <c r="D4889" s="52"/>
    </row>
    <row r="4890" spans="1:4" x14ac:dyDescent="0.2">
      <c r="A4890" s="52"/>
      <c r="B4890" s="52"/>
      <c r="C4890" s="52"/>
      <c r="D4890" s="52"/>
    </row>
    <row r="4891" spans="1:4" x14ac:dyDescent="0.2">
      <c r="A4891" s="52"/>
      <c r="B4891" s="52"/>
      <c r="C4891" s="52"/>
      <c r="D4891" s="52"/>
    </row>
    <row r="4892" spans="1:4" x14ac:dyDescent="0.2">
      <c r="A4892" s="52"/>
      <c r="B4892" s="52"/>
      <c r="C4892" s="52"/>
      <c r="D4892" s="52"/>
    </row>
    <row r="4893" spans="1:4" x14ac:dyDescent="0.2">
      <c r="A4893" s="52"/>
      <c r="B4893" s="52"/>
      <c r="C4893" s="52"/>
      <c r="D4893" s="52"/>
    </row>
    <row r="4894" spans="1:4" x14ac:dyDescent="0.2">
      <c r="A4894" s="52"/>
      <c r="B4894" s="52"/>
      <c r="C4894" s="52"/>
      <c r="D4894" s="52"/>
    </row>
    <row r="4895" spans="1:4" x14ac:dyDescent="0.2">
      <c r="A4895" s="52"/>
      <c r="B4895" s="52"/>
      <c r="C4895" s="52"/>
      <c r="D4895" s="52"/>
    </row>
    <row r="4896" spans="1:4" x14ac:dyDescent="0.2">
      <c r="A4896" s="52"/>
      <c r="B4896" s="52"/>
      <c r="C4896" s="52"/>
      <c r="D4896" s="52"/>
    </row>
    <row r="4897" spans="1:4" x14ac:dyDescent="0.2">
      <c r="A4897" s="52"/>
      <c r="B4897" s="52"/>
      <c r="C4897" s="52"/>
      <c r="D4897" s="52"/>
    </row>
    <row r="4898" spans="1:4" x14ac:dyDescent="0.2">
      <c r="A4898" s="52"/>
      <c r="B4898" s="52"/>
      <c r="C4898" s="52"/>
      <c r="D4898" s="52"/>
    </row>
    <row r="4899" spans="1:4" x14ac:dyDescent="0.2">
      <c r="A4899" s="52"/>
      <c r="B4899" s="52"/>
      <c r="C4899" s="52"/>
      <c r="D4899" s="52"/>
    </row>
    <row r="4900" spans="1:4" x14ac:dyDescent="0.2">
      <c r="A4900" s="52"/>
      <c r="B4900" s="52"/>
      <c r="C4900" s="52"/>
      <c r="D4900" s="52"/>
    </row>
    <row r="4901" spans="1:4" x14ac:dyDescent="0.2">
      <c r="A4901" s="52"/>
      <c r="B4901" s="52"/>
      <c r="C4901" s="52"/>
      <c r="D4901" s="52"/>
    </row>
    <row r="4902" spans="1:4" x14ac:dyDescent="0.2">
      <c r="A4902" s="52"/>
      <c r="B4902" s="52"/>
      <c r="C4902" s="52"/>
      <c r="D4902" s="52"/>
    </row>
    <row r="4903" spans="1:4" x14ac:dyDescent="0.2">
      <c r="A4903" s="52"/>
      <c r="B4903" s="52"/>
      <c r="C4903" s="52"/>
      <c r="D4903" s="52"/>
    </row>
    <row r="4904" spans="1:4" x14ac:dyDescent="0.2">
      <c r="A4904" s="52"/>
      <c r="B4904" s="52"/>
      <c r="C4904" s="52"/>
      <c r="D4904" s="52"/>
    </row>
    <row r="4905" spans="1:4" x14ac:dyDescent="0.2">
      <c r="A4905" s="52"/>
      <c r="B4905" s="52"/>
      <c r="C4905" s="52"/>
      <c r="D4905" s="52"/>
    </row>
    <row r="4906" spans="1:4" x14ac:dyDescent="0.2">
      <c r="A4906" s="52"/>
      <c r="B4906" s="52"/>
      <c r="C4906" s="52"/>
      <c r="D4906" s="52"/>
    </row>
    <row r="4907" spans="1:4" x14ac:dyDescent="0.2">
      <c r="A4907" s="52"/>
      <c r="B4907" s="52"/>
      <c r="C4907" s="52"/>
      <c r="D4907" s="52"/>
    </row>
    <row r="4908" spans="1:4" x14ac:dyDescent="0.2">
      <c r="A4908" s="52"/>
      <c r="B4908" s="52"/>
      <c r="C4908" s="52"/>
      <c r="D4908" s="52"/>
    </row>
    <row r="4909" spans="1:4" x14ac:dyDescent="0.2">
      <c r="A4909" s="52"/>
      <c r="B4909" s="52"/>
      <c r="C4909" s="52"/>
      <c r="D4909" s="52"/>
    </row>
    <row r="4910" spans="1:4" x14ac:dyDescent="0.2">
      <c r="A4910" s="52"/>
      <c r="B4910" s="52"/>
      <c r="C4910" s="52"/>
      <c r="D4910" s="52"/>
    </row>
    <row r="4911" spans="1:4" x14ac:dyDescent="0.2">
      <c r="A4911" s="52"/>
      <c r="B4911" s="52"/>
      <c r="C4911" s="52"/>
      <c r="D4911" s="52"/>
    </row>
    <row r="4912" spans="1:4" x14ac:dyDescent="0.2">
      <c r="A4912" s="52"/>
      <c r="B4912" s="52"/>
      <c r="C4912" s="52"/>
      <c r="D4912" s="52"/>
    </row>
    <row r="4913" spans="1:4" x14ac:dyDescent="0.2">
      <c r="A4913" s="52"/>
      <c r="B4913" s="52"/>
      <c r="C4913" s="52"/>
      <c r="D4913" s="52"/>
    </row>
    <row r="4914" spans="1:4" x14ac:dyDescent="0.2">
      <c r="A4914" s="52"/>
      <c r="B4914" s="52"/>
      <c r="C4914" s="52"/>
      <c r="D4914" s="52"/>
    </row>
    <row r="4915" spans="1:4" x14ac:dyDescent="0.2">
      <c r="A4915" s="52"/>
      <c r="B4915" s="52"/>
      <c r="C4915" s="52"/>
      <c r="D4915" s="52"/>
    </row>
    <row r="4916" spans="1:4" x14ac:dyDescent="0.2">
      <c r="A4916" s="52"/>
      <c r="B4916" s="52"/>
      <c r="C4916" s="52"/>
      <c r="D4916" s="52"/>
    </row>
    <row r="4917" spans="1:4" x14ac:dyDescent="0.2">
      <c r="A4917" s="52"/>
      <c r="B4917" s="52"/>
      <c r="C4917" s="52"/>
      <c r="D4917" s="52"/>
    </row>
    <row r="4918" spans="1:4" x14ac:dyDescent="0.2">
      <c r="A4918" s="52"/>
      <c r="B4918" s="52"/>
      <c r="C4918" s="52"/>
      <c r="D4918" s="52"/>
    </row>
    <row r="4919" spans="1:4" x14ac:dyDescent="0.2">
      <c r="A4919" s="52"/>
      <c r="B4919" s="52"/>
      <c r="C4919" s="52"/>
      <c r="D4919" s="52"/>
    </row>
    <row r="4920" spans="1:4" x14ac:dyDescent="0.2">
      <c r="A4920" s="52"/>
      <c r="B4920" s="52"/>
      <c r="C4920" s="52"/>
      <c r="D4920" s="52"/>
    </row>
    <row r="4921" spans="1:4" x14ac:dyDescent="0.2">
      <c r="A4921" s="52"/>
      <c r="B4921" s="52"/>
      <c r="C4921" s="52"/>
      <c r="D4921" s="52"/>
    </row>
    <row r="4922" spans="1:4" x14ac:dyDescent="0.2">
      <c r="A4922" s="52"/>
      <c r="B4922" s="52"/>
      <c r="C4922" s="52"/>
      <c r="D4922" s="52"/>
    </row>
    <row r="4923" spans="1:4" x14ac:dyDescent="0.2">
      <c r="A4923" s="52"/>
      <c r="B4923" s="52"/>
      <c r="C4923" s="52"/>
      <c r="D4923" s="52"/>
    </row>
    <row r="4924" spans="1:4" x14ac:dyDescent="0.2">
      <c r="A4924" s="52"/>
      <c r="B4924" s="52"/>
      <c r="C4924" s="52"/>
      <c r="D4924" s="52"/>
    </row>
    <row r="4925" spans="1:4" x14ac:dyDescent="0.2">
      <c r="A4925" s="52"/>
      <c r="B4925" s="52"/>
      <c r="C4925" s="52"/>
      <c r="D4925" s="52"/>
    </row>
    <row r="4926" spans="1:4" x14ac:dyDescent="0.2">
      <c r="A4926" s="52"/>
      <c r="B4926" s="52"/>
      <c r="C4926" s="52"/>
      <c r="D4926" s="52"/>
    </row>
    <row r="4927" spans="1:4" x14ac:dyDescent="0.2">
      <c r="A4927" s="52"/>
      <c r="B4927" s="52"/>
      <c r="C4927" s="52"/>
      <c r="D4927" s="52"/>
    </row>
    <row r="4928" spans="1:4" x14ac:dyDescent="0.2">
      <c r="A4928" s="52"/>
      <c r="B4928" s="52"/>
      <c r="C4928" s="52"/>
      <c r="D4928" s="52"/>
    </row>
    <row r="4929" spans="1:4" x14ac:dyDescent="0.2">
      <c r="A4929" s="52"/>
      <c r="B4929" s="52"/>
      <c r="C4929" s="52"/>
      <c r="D4929" s="52"/>
    </row>
    <row r="4930" spans="1:4" x14ac:dyDescent="0.2">
      <c r="A4930" s="52"/>
      <c r="B4930" s="52"/>
      <c r="C4930" s="52"/>
      <c r="D4930" s="52"/>
    </row>
    <row r="4931" spans="1:4" x14ac:dyDescent="0.2">
      <c r="A4931" s="52"/>
      <c r="B4931" s="52"/>
      <c r="C4931" s="52"/>
      <c r="D4931" s="52"/>
    </row>
    <row r="4932" spans="1:4" x14ac:dyDescent="0.2">
      <c r="A4932" s="52"/>
      <c r="B4932" s="52"/>
      <c r="C4932" s="52"/>
      <c r="D4932" s="52"/>
    </row>
    <row r="4933" spans="1:4" x14ac:dyDescent="0.2">
      <c r="A4933" s="52"/>
      <c r="B4933" s="52"/>
      <c r="C4933" s="52"/>
      <c r="D4933" s="52"/>
    </row>
    <row r="4934" spans="1:4" x14ac:dyDescent="0.2">
      <c r="A4934" s="52"/>
      <c r="B4934" s="52"/>
      <c r="C4934" s="52"/>
      <c r="D4934" s="52"/>
    </row>
    <row r="4935" spans="1:4" x14ac:dyDescent="0.2">
      <c r="A4935" s="52"/>
      <c r="B4935" s="52"/>
      <c r="C4935" s="52"/>
      <c r="D4935" s="52"/>
    </row>
    <row r="4936" spans="1:4" x14ac:dyDescent="0.2">
      <c r="A4936" s="52"/>
      <c r="B4936" s="52"/>
      <c r="C4936" s="52"/>
      <c r="D4936" s="52"/>
    </row>
    <row r="4937" spans="1:4" x14ac:dyDescent="0.2">
      <c r="A4937" s="52"/>
      <c r="B4937" s="52"/>
      <c r="C4937" s="52"/>
      <c r="D4937" s="52"/>
    </row>
    <row r="4938" spans="1:4" x14ac:dyDescent="0.2">
      <c r="A4938" s="52"/>
      <c r="B4938" s="52"/>
      <c r="C4938" s="52"/>
      <c r="D4938" s="52"/>
    </row>
    <row r="4939" spans="1:4" x14ac:dyDescent="0.2">
      <c r="A4939" s="52"/>
      <c r="B4939" s="52"/>
      <c r="C4939" s="52"/>
      <c r="D4939" s="52"/>
    </row>
    <row r="4940" spans="1:4" x14ac:dyDescent="0.2">
      <c r="A4940" s="52"/>
      <c r="B4940" s="52"/>
      <c r="C4940" s="52"/>
      <c r="D4940" s="52"/>
    </row>
    <row r="4941" spans="1:4" x14ac:dyDescent="0.2">
      <c r="A4941" s="52"/>
      <c r="B4941" s="52"/>
      <c r="C4941" s="52"/>
      <c r="D4941" s="52"/>
    </row>
    <row r="4942" spans="1:4" x14ac:dyDescent="0.2">
      <c r="A4942" s="52"/>
      <c r="B4942" s="52"/>
      <c r="C4942" s="52"/>
      <c r="D4942" s="52"/>
    </row>
    <row r="4943" spans="1:4" x14ac:dyDescent="0.2">
      <c r="A4943" s="52"/>
      <c r="B4943" s="52"/>
      <c r="C4943" s="52"/>
      <c r="D4943" s="52"/>
    </row>
    <row r="4944" spans="1:4" x14ac:dyDescent="0.2">
      <c r="A4944" s="52"/>
      <c r="B4944" s="52"/>
      <c r="C4944" s="52"/>
      <c r="D4944" s="52"/>
    </row>
    <row r="4945" spans="1:4" x14ac:dyDescent="0.2">
      <c r="A4945" s="52"/>
      <c r="B4945" s="52"/>
      <c r="C4945" s="52"/>
      <c r="D4945" s="52"/>
    </row>
    <row r="4946" spans="1:4" x14ac:dyDescent="0.2">
      <c r="A4946" s="52"/>
      <c r="B4946" s="52"/>
      <c r="C4946" s="52"/>
      <c r="D4946" s="52"/>
    </row>
    <row r="4947" spans="1:4" x14ac:dyDescent="0.2">
      <c r="A4947" s="52"/>
      <c r="B4947" s="52"/>
      <c r="C4947" s="52"/>
      <c r="D4947" s="52"/>
    </row>
    <row r="4948" spans="1:4" x14ac:dyDescent="0.2">
      <c r="A4948" s="52"/>
      <c r="B4948" s="52"/>
      <c r="C4948" s="52"/>
      <c r="D4948" s="52"/>
    </row>
    <row r="4949" spans="1:4" x14ac:dyDescent="0.2">
      <c r="A4949" s="52"/>
      <c r="B4949" s="52"/>
      <c r="C4949" s="52"/>
      <c r="D4949" s="52"/>
    </row>
    <row r="4950" spans="1:4" x14ac:dyDescent="0.2">
      <c r="A4950" s="52"/>
      <c r="B4950" s="52"/>
      <c r="C4950" s="52"/>
      <c r="D4950" s="52"/>
    </row>
    <row r="4951" spans="1:4" x14ac:dyDescent="0.2">
      <c r="A4951" s="52"/>
      <c r="B4951" s="52"/>
      <c r="C4951" s="52"/>
      <c r="D4951" s="52"/>
    </row>
    <row r="4952" spans="1:4" x14ac:dyDescent="0.2">
      <c r="A4952" s="52"/>
      <c r="B4952" s="52"/>
      <c r="C4952" s="52"/>
      <c r="D4952" s="52"/>
    </row>
    <row r="4953" spans="1:4" x14ac:dyDescent="0.2">
      <c r="A4953" s="52"/>
      <c r="B4953" s="52"/>
      <c r="C4953" s="52"/>
      <c r="D4953" s="52"/>
    </row>
    <row r="4954" spans="1:4" x14ac:dyDescent="0.2">
      <c r="A4954" s="52"/>
      <c r="B4954" s="52"/>
      <c r="C4954" s="52"/>
      <c r="D4954" s="52"/>
    </row>
    <row r="4955" spans="1:4" x14ac:dyDescent="0.2">
      <c r="A4955" s="52"/>
      <c r="B4955" s="52"/>
      <c r="C4955" s="52"/>
      <c r="D4955" s="52"/>
    </row>
    <row r="4956" spans="1:4" x14ac:dyDescent="0.2">
      <c r="A4956" s="52"/>
      <c r="B4956" s="52"/>
      <c r="C4956" s="52"/>
      <c r="D4956" s="52"/>
    </row>
    <row r="4957" spans="1:4" x14ac:dyDescent="0.2">
      <c r="A4957" s="52"/>
      <c r="B4957" s="52"/>
      <c r="C4957" s="52"/>
      <c r="D4957" s="52"/>
    </row>
    <row r="4958" spans="1:4" x14ac:dyDescent="0.2">
      <c r="A4958" s="52"/>
      <c r="B4958" s="52"/>
      <c r="C4958" s="52"/>
      <c r="D4958" s="52"/>
    </row>
    <row r="4959" spans="1:4" x14ac:dyDescent="0.2">
      <c r="A4959" s="52"/>
      <c r="B4959" s="52"/>
      <c r="C4959" s="52"/>
      <c r="D4959" s="52"/>
    </row>
    <row r="4960" spans="1:4" x14ac:dyDescent="0.2">
      <c r="A4960" s="52"/>
      <c r="B4960" s="52"/>
      <c r="C4960" s="52"/>
      <c r="D4960" s="52"/>
    </row>
    <row r="4961" spans="1:4" x14ac:dyDescent="0.2">
      <c r="A4961" s="52"/>
      <c r="B4961" s="52"/>
      <c r="C4961" s="52"/>
      <c r="D4961" s="52"/>
    </row>
    <row r="4962" spans="1:4" x14ac:dyDescent="0.2">
      <c r="A4962" s="52"/>
      <c r="B4962" s="52"/>
      <c r="C4962" s="52"/>
      <c r="D4962" s="52"/>
    </row>
    <row r="4963" spans="1:4" x14ac:dyDescent="0.2">
      <c r="A4963" s="52"/>
      <c r="B4963" s="52"/>
      <c r="C4963" s="52"/>
      <c r="D4963" s="52"/>
    </row>
    <row r="4964" spans="1:4" x14ac:dyDescent="0.2">
      <c r="A4964" s="52"/>
      <c r="B4964" s="52"/>
      <c r="C4964" s="52"/>
      <c r="D4964" s="52"/>
    </row>
    <row r="4965" spans="1:4" x14ac:dyDescent="0.2">
      <c r="A4965" s="52"/>
      <c r="B4965" s="52"/>
      <c r="C4965" s="52"/>
      <c r="D4965" s="52"/>
    </row>
    <row r="4966" spans="1:4" x14ac:dyDescent="0.2">
      <c r="A4966" s="52"/>
      <c r="B4966" s="52"/>
      <c r="C4966" s="52"/>
      <c r="D4966" s="52"/>
    </row>
    <row r="4967" spans="1:4" x14ac:dyDescent="0.2">
      <c r="A4967" s="52"/>
      <c r="B4967" s="52"/>
      <c r="C4967" s="52"/>
      <c r="D4967" s="52"/>
    </row>
    <row r="4968" spans="1:4" x14ac:dyDescent="0.2">
      <c r="A4968" s="52"/>
      <c r="B4968" s="52"/>
      <c r="C4968" s="52"/>
      <c r="D4968" s="52"/>
    </row>
    <row r="4969" spans="1:4" x14ac:dyDescent="0.2">
      <c r="A4969" s="52"/>
      <c r="B4969" s="52"/>
      <c r="C4969" s="52"/>
      <c r="D4969" s="52"/>
    </row>
    <row r="4970" spans="1:4" x14ac:dyDescent="0.2">
      <c r="A4970" s="52"/>
      <c r="B4970" s="52"/>
      <c r="C4970" s="52"/>
      <c r="D4970" s="52"/>
    </row>
    <row r="4971" spans="1:4" x14ac:dyDescent="0.2">
      <c r="A4971" s="52"/>
      <c r="B4971" s="52"/>
      <c r="C4971" s="52"/>
      <c r="D4971" s="52"/>
    </row>
    <row r="4972" spans="1:4" x14ac:dyDescent="0.2">
      <c r="A4972" s="52"/>
      <c r="B4972" s="52"/>
      <c r="C4972" s="52"/>
      <c r="D4972" s="52"/>
    </row>
    <row r="4973" spans="1:4" x14ac:dyDescent="0.2">
      <c r="A4973" s="52"/>
      <c r="B4973" s="52"/>
      <c r="C4973" s="52"/>
      <c r="D4973" s="52"/>
    </row>
    <row r="4974" spans="1:4" x14ac:dyDescent="0.2">
      <c r="A4974" s="52"/>
      <c r="B4974" s="52"/>
      <c r="C4974" s="52"/>
      <c r="D4974" s="52"/>
    </row>
    <row r="4975" spans="1:4" x14ac:dyDescent="0.2">
      <c r="A4975" s="52"/>
      <c r="B4975" s="52"/>
      <c r="C4975" s="52"/>
      <c r="D4975" s="52"/>
    </row>
    <row r="4976" spans="1:4" x14ac:dyDescent="0.2">
      <c r="A4976" s="52"/>
      <c r="B4976" s="52"/>
      <c r="C4976" s="52"/>
      <c r="D4976" s="52"/>
    </row>
    <row r="4977" spans="1:4" x14ac:dyDescent="0.2">
      <c r="A4977" s="52"/>
      <c r="B4977" s="52"/>
      <c r="C4977" s="52"/>
      <c r="D4977" s="52"/>
    </row>
    <row r="4978" spans="1:4" x14ac:dyDescent="0.2">
      <c r="A4978" s="52"/>
      <c r="B4978" s="52"/>
      <c r="C4978" s="52"/>
      <c r="D4978" s="52"/>
    </row>
    <row r="4979" spans="1:4" x14ac:dyDescent="0.2">
      <c r="A4979" s="52"/>
      <c r="B4979" s="52"/>
      <c r="C4979" s="52"/>
      <c r="D4979" s="52"/>
    </row>
    <row r="4980" spans="1:4" x14ac:dyDescent="0.2">
      <c r="A4980" s="52"/>
      <c r="B4980" s="52"/>
      <c r="C4980" s="52"/>
      <c r="D4980" s="52"/>
    </row>
    <row r="4981" spans="1:4" x14ac:dyDescent="0.2">
      <c r="A4981" s="52"/>
      <c r="B4981" s="52"/>
      <c r="C4981" s="52"/>
      <c r="D4981" s="52"/>
    </row>
    <row r="4982" spans="1:4" x14ac:dyDescent="0.2">
      <c r="A4982" s="52"/>
      <c r="B4982" s="52"/>
      <c r="C4982" s="52"/>
      <c r="D4982" s="52"/>
    </row>
    <row r="4983" spans="1:4" x14ac:dyDescent="0.2">
      <c r="A4983" s="52"/>
      <c r="B4983" s="52"/>
      <c r="C4983" s="52"/>
      <c r="D4983" s="52"/>
    </row>
    <row r="4984" spans="1:4" x14ac:dyDescent="0.2">
      <c r="A4984" s="52"/>
      <c r="B4984" s="52"/>
      <c r="C4984" s="52"/>
      <c r="D4984" s="52"/>
    </row>
    <row r="4985" spans="1:4" x14ac:dyDescent="0.2">
      <c r="A4985" s="52"/>
      <c r="B4985" s="52"/>
      <c r="C4985" s="52"/>
      <c r="D4985" s="52"/>
    </row>
    <row r="4986" spans="1:4" x14ac:dyDescent="0.2">
      <c r="A4986" s="52"/>
      <c r="B4986" s="52"/>
      <c r="C4986" s="52"/>
      <c r="D4986" s="52"/>
    </row>
    <row r="4987" spans="1:4" x14ac:dyDescent="0.2">
      <c r="A4987" s="52"/>
      <c r="B4987" s="52"/>
      <c r="C4987" s="52"/>
      <c r="D4987" s="52"/>
    </row>
    <row r="4988" spans="1:4" x14ac:dyDescent="0.2">
      <c r="A4988" s="52"/>
      <c r="B4988" s="52"/>
      <c r="C4988" s="52"/>
      <c r="D4988" s="52"/>
    </row>
    <row r="4989" spans="1:4" x14ac:dyDescent="0.2">
      <c r="A4989" s="52"/>
      <c r="B4989" s="52"/>
      <c r="C4989" s="52"/>
      <c r="D4989" s="52"/>
    </row>
    <row r="4990" spans="1:4" x14ac:dyDescent="0.2">
      <c r="A4990" s="52"/>
      <c r="B4990" s="52"/>
      <c r="C4990" s="52"/>
      <c r="D4990" s="52"/>
    </row>
    <row r="4991" spans="1:4" x14ac:dyDescent="0.2">
      <c r="A4991" s="52"/>
      <c r="B4991" s="52"/>
      <c r="C4991" s="52"/>
      <c r="D4991" s="52"/>
    </row>
    <row r="4992" spans="1:4" x14ac:dyDescent="0.2">
      <c r="A4992" s="52"/>
      <c r="B4992" s="52"/>
      <c r="C4992" s="52"/>
      <c r="D4992" s="52"/>
    </row>
    <row r="4993" spans="1:4" x14ac:dyDescent="0.2">
      <c r="A4993" s="52"/>
      <c r="B4993" s="52"/>
      <c r="C4993" s="52"/>
      <c r="D4993" s="52"/>
    </row>
    <row r="4994" spans="1:4" x14ac:dyDescent="0.2">
      <c r="A4994" s="52"/>
      <c r="B4994" s="52"/>
      <c r="C4994" s="52"/>
      <c r="D4994" s="52"/>
    </row>
    <row r="4995" spans="1:4" x14ac:dyDescent="0.2">
      <c r="A4995" s="52"/>
      <c r="B4995" s="52"/>
      <c r="C4995" s="52"/>
      <c r="D4995" s="52"/>
    </row>
    <row r="4996" spans="1:4" x14ac:dyDescent="0.2">
      <c r="A4996" s="52"/>
      <c r="B4996" s="52"/>
      <c r="C4996" s="52"/>
      <c r="D4996" s="52"/>
    </row>
    <row r="4997" spans="1:4" x14ac:dyDescent="0.2">
      <c r="A4997" s="52"/>
      <c r="B4997" s="52"/>
      <c r="C4997" s="52"/>
      <c r="D4997" s="52"/>
    </row>
    <row r="4998" spans="1:4" x14ac:dyDescent="0.2">
      <c r="A4998" s="52"/>
      <c r="B4998" s="52"/>
      <c r="C4998" s="52"/>
      <c r="D4998" s="52"/>
    </row>
    <row r="4999" spans="1:4" x14ac:dyDescent="0.2">
      <c r="A4999" s="52"/>
      <c r="B4999" s="52"/>
      <c r="C4999" s="52"/>
      <c r="D4999" s="52"/>
    </row>
    <row r="5000" spans="1:4" x14ac:dyDescent="0.2">
      <c r="A5000" s="52"/>
      <c r="B5000" s="52"/>
      <c r="C5000" s="52"/>
      <c r="D5000" s="52"/>
    </row>
    <row r="5001" spans="1:4" x14ac:dyDescent="0.2">
      <c r="A5001" s="52"/>
      <c r="B5001" s="52"/>
      <c r="C5001" s="52"/>
      <c r="D5001" s="52"/>
    </row>
    <row r="5002" spans="1:4" x14ac:dyDescent="0.2">
      <c r="A5002" s="52"/>
      <c r="B5002" s="52"/>
      <c r="C5002" s="52"/>
      <c r="D5002" s="52"/>
    </row>
    <row r="5003" spans="1:4" x14ac:dyDescent="0.2">
      <c r="A5003" s="52"/>
      <c r="B5003" s="52"/>
      <c r="C5003" s="52"/>
      <c r="D5003" s="52"/>
    </row>
    <row r="5004" spans="1:4" x14ac:dyDescent="0.2">
      <c r="A5004" s="52"/>
      <c r="B5004" s="52"/>
      <c r="C5004" s="52"/>
      <c r="D5004" s="52"/>
    </row>
    <row r="5005" spans="1:4" x14ac:dyDescent="0.2">
      <c r="A5005" s="52"/>
      <c r="B5005" s="52"/>
      <c r="C5005" s="52"/>
      <c r="D5005" s="52"/>
    </row>
    <row r="5006" spans="1:4" x14ac:dyDescent="0.2">
      <c r="A5006" s="52"/>
      <c r="B5006" s="52"/>
      <c r="C5006" s="52"/>
      <c r="D5006" s="52"/>
    </row>
    <row r="5007" spans="1:4" x14ac:dyDescent="0.2">
      <c r="A5007" s="52"/>
      <c r="B5007" s="52"/>
      <c r="C5007" s="52"/>
      <c r="D5007" s="52"/>
    </row>
    <row r="5008" spans="1:4" x14ac:dyDescent="0.2">
      <c r="A5008" s="52"/>
      <c r="B5008" s="52"/>
      <c r="C5008" s="52"/>
      <c r="D5008" s="52"/>
    </row>
    <row r="5009" spans="1:4" x14ac:dyDescent="0.2">
      <c r="A5009" s="52"/>
      <c r="B5009" s="52"/>
      <c r="C5009" s="52"/>
      <c r="D5009" s="52"/>
    </row>
    <row r="5010" spans="1:4" x14ac:dyDescent="0.2">
      <c r="A5010" s="52"/>
      <c r="B5010" s="52"/>
      <c r="C5010" s="52"/>
      <c r="D5010" s="52"/>
    </row>
    <row r="5011" spans="1:4" x14ac:dyDescent="0.2">
      <c r="A5011" s="52"/>
      <c r="B5011" s="52"/>
      <c r="C5011" s="52"/>
      <c r="D5011" s="52"/>
    </row>
    <row r="5012" spans="1:4" x14ac:dyDescent="0.2">
      <c r="A5012" s="52"/>
      <c r="B5012" s="52"/>
      <c r="C5012" s="52"/>
      <c r="D5012" s="52"/>
    </row>
    <row r="5013" spans="1:4" x14ac:dyDescent="0.2">
      <c r="A5013" s="52"/>
      <c r="B5013" s="52"/>
      <c r="C5013" s="52"/>
      <c r="D5013" s="52"/>
    </row>
    <row r="5014" spans="1:4" x14ac:dyDescent="0.2">
      <c r="A5014" s="52"/>
      <c r="B5014" s="52"/>
      <c r="C5014" s="52"/>
      <c r="D5014" s="52"/>
    </row>
    <row r="5015" spans="1:4" x14ac:dyDescent="0.2">
      <c r="A5015" s="52"/>
      <c r="B5015" s="52"/>
      <c r="C5015" s="52"/>
      <c r="D5015" s="52"/>
    </row>
    <row r="5016" spans="1:4" x14ac:dyDescent="0.2">
      <c r="A5016" s="52"/>
      <c r="B5016" s="52"/>
      <c r="C5016" s="52"/>
      <c r="D5016" s="52"/>
    </row>
    <row r="5017" spans="1:4" x14ac:dyDescent="0.2">
      <c r="A5017" s="52"/>
      <c r="B5017" s="52"/>
      <c r="C5017" s="52"/>
      <c r="D5017" s="52"/>
    </row>
    <row r="5018" spans="1:4" x14ac:dyDescent="0.2">
      <c r="A5018" s="52"/>
      <c r="B5018" s="52"/>
      <c r="C5018" s="52"/>
      <c r="D5018" s="52"/>
    </row>
    <row r="5019" spans="1:4" x14ac:dyDescent="0.2">
      <c r="A5019" s="52"/>
      <c r="B5019" s="52"/>
      <c r="C5019" s="52"/>
      <c r="D5019" s="52"/>
    </row>
    <row r="5020" spans="1:4" x14ac:dyDescent="0.2">
      <c r="A5020" s="52"/>
      <c r="B5020" s="52"/>
      <c r="C5020" s="52"/>
      <c r="D5020" s="52"/>
    </row>
    <row r="5021" spans="1:4" x14ac:dyDescent="0.2">
      <c r="A5021" s="52"/>
      <c r="B5021" s="52"/>
      <c r="C5021" s="52"/>
      <c r="D5021" s="52"/>
    </row>
    <row r="5022" spans="1:4" x14ac:dyDescent="0.2">
      <c r="A5022" s="52"/>
      <c r="B5022" s="52"/>
      <c r="C5022" s="52"/>
      <c r="D5022" s="52"/>
    </row>
    <row r="5023" spans="1:4" x14ac:dyDescent="0.2">
      <c r="A5023" s="52"/>
      <c r="B5023" s="52"/>
      <c r="C5023" s="52"/>
      <c r="D5023" s="52"/>
    </row>
    <row r="5024" spans="1:4" x14ac:dyDescent="0.2">
      <c r="A5024" s="52"/>
      <c r="B5024" s="52"/>
      <c r="C5024" s="52"/>
      <c r="D5024" s="52"/>
    </row>
    <row r="5025" spans="1:4" x14ac:dyDescent="0.2">
      <c r="A5025" s="52"/>
      <c r="B5025" s="52"/>
      <c r="C5025" s="52"/>
      <c r="D5025" s="52"/>
    </row>
    <row r="5026" spans="1:4" x14ac:dyDescent="0.2">
      <c r="A5026" s="52"/>
      <c r="B5026" s="52"/>
      <c r="C5026" s="52"/>
      <c r="D5026" s="52"/>
    </row>
    <row r="5027" spans="1:4" x14ac:dyDescent="0.2">
      <c r="A5027" s="52"/>
      <c r="B5027" s="52"/>
      <c r="C5027" s="52"/>
      <c r="D5027" s="52"/>
    </row>
    <row r="5028" spans="1:4" x14ac:dyDescent="0.2">
      <c r="A5028" s="52"/>
      <c r="B5028" s="52"/>
      <c r="C5028" s="52"/>
      <c r="D5028" s="52"/>
    </row>
    <row r="5029" spans="1:4" x14ac:dyDescent="0.2">
      <c r="A5029" s="52"/>
      <c r="B5029" s="52"/>
      <c r="C5029" s="52"/>
      <c r="D5029" s="52"/>
    </row>
    <row r="5030" spans="1:4" x14ac:dyDescent="0.2">
      <c r="A5030" s="52"/>
      <c r="B5030" s="52"/>
      <c r="C5030" s="52"/>
      <c r="D5030" s="52"/>
    </row>
    <row r="5031" spans="1:4" x14ac:dyDescent="0.2">
      <c r="A5031" s="52"/>
      <c r="B5031" s="52"/>
      <c r="C5031" s="52"/>
      <c r="D5031" s="52"/>
    </row>
    <row r="5032" spans="1:4" x14ac:dyDescent="0.2">
      <c r="A5032" s="52"/>
      <c r="B5032" s="52"/>
      <c r="C5032" s="52"/>
      <c r="D5032" s="52"/>
    </row>
    <row r="5033" spans="1:4" x14ac:dyDescent="0.2">
      <c r="A5033" s="52"/>
      <c r="B5033" s="52"/>
      <c r="C5033" s="52"/>
      <c r="D5033" s="52"/>
    </row>
    <row r="5034" spans="1:4" x14ac:dyDescent="0.2">
      <c r="A5034" s="52"/>
      <c r="B5034" s="52"/>
      <c r="C5034" s="52"/>
      <c r="D5034" s="52"/>
    </row>
    <row r="5035" spans="1:4" x14ac:dyDescent="0.2">
      <c r="A5035" s="52"/>
      <c r="B5035" s="52"/>
      <c r="C5035" s="52"/>
      <c r="D5035" s="52"/>
    </row>
    <row r="5036" spans="1:4" x14ac:dyDescent="0.2">
      <c r="A5036" s="52"/>
      <c r="B5036" s="52"/>
      <c r="C5036" s="52"/>
      <c r="D5036" s="52"/>
    </row>
    <row r="5037" spans="1:4" x14ac:dyDescent="0.2">
      <c r="A5037" s="52"/>
      <c r="B5037" s="52"/>
      <c r="C5037" s="52"/>
      <c r="D5037" s="52"/>
    </row>
    <row r="5038" spans="1:4" x14ac:dyDescent="0.2">
      <c r="A5038" s="52"/>
      <c r="B5038" s="52"/>
      <c r="C5038" s="52"/>
      <c r="D5038" s="52"/>
    </row>
    <row r="5039" spans="1:4" x14ac:dyDescent="0.2">
      <c r="A5039" s="52"/>
      <c r="B5039" s="52"/>
      <c r="C5039" s="52"/>
      <c r="D5039" s="52"/>
    </row>
    <row r="5040" spans="1:4" x14ac:dyDescent="0.2">
      <c r="A5040" s="52"/>
      <c r="B5040" s="52"/>
      <c r="C5040" s="52"/>
      <c r="D5040" s="52"/>
    </row>
    <row r="5041" spans="1:4" x14ac:dyDescent="0.2">
      <c r="A5041" s="52"/>
      <c r="B5041" s="52"/>
      <c r="C5041" s="52"/>
      <c r="D5041" s="52"/>
    </row>
    <row r="5042" spans="1:4" x14ac:dyDescent="0.2">
      <c r="A5042" s="52"/>
      <c r="B5042" s="52"/>
      <c r="C5042" s="52"/>
      <c r="D5042" s="52"/>
    </row>
    <row r="5043" spans="1:4" x14ac:dyDescent="0.2">
      <c r="A5043" s="52"/>
      <c r="B5043" s="52"/>
      <c r="C5043" s="52"/>
      <c r="D5043" s="52"/>
    </row>
    <row r="5044" spans="1:4" x14ac:dyDescent="0.2">
      <c r="A5044" s="52"/>
      <c r="B5044" s="52"/>
      <c r="C5044" s="52"/>
      <c r="D5044" s="52"/>
    </row>
    <row r="5045" spans="1:4" x14ac:dyDescent="0.2">
      <c r="A5045" s="52"/>
      <c r="B5045" s="52"/>
      <c r="C5045" s="52"/>
      <c r="D5045" s="52"/>
    </row>
    <row r="5046" spans="1:4" x14ac:dyDescent="0.2">
      <c r="A5046" s="52"/>
      <c r="B5046" s="52"/>
      <c r="C5046" s="52"/>
      <c r="D5046" s="52"/>
    </row>
    <row r="5047" spans="1:4" x14ac:dyDescent="0.2">
      <c r="A5047" s="52"/>
      <c r="B5047" s="52"/>
      <c r="C5047" s="52"/>
      <c r="D5047" s="52"/>
    </row>
    <row r="5048" spans="1:4" x14ac:dyDescent="0.2">
      <c r="A5048" s="52"/>
      <c r="B5048" s="52"/>
      <c r="C5048" s="52"/>
      <c r="D5048" s="52"/>
    </row>
    <row r="5049" spans="1:4" x14ac:dyDescent="0.2">
      <c r="A5049" s="52"/>
      <c r="B5049" s="52"/>
      <c r="C5049" s="52"/>
      <c r="D5049" s="52"/>
    </row>
    <row r="5050" spans="1:4" x14ac:dyDescent="0.2">
      <c r="A5050" s="52"/>
      <c r="B5050" s="52"/>
      <c r="C5050" s="52"/>
      <c r="D5050" s="52"/>
    </row>
    <row r="5051" spans="1:4" x14ac:dyDescent="0.2">
      <c r="A5051" s="52"/>
      <c r="B5051" s="52"/>
      <c r="C5051" s="52"/>
      <c r="D5051" s="52"/>
    </row>
    <row r="5052" spans="1:4" x14ac:dyDescent="0.2">
      <c r="A5052" s="52"/>
      <c r="B5052" s="52"/>
      <c r="C5052" s="52"/>
      <c r="D5052" s="52"/>
    </row>
    <row r="5053" spans="1:4" x14ac:dyDescent="0.2">
      <c r="A5053" s="52"/>
      <c r="B5053" s="52"/>
      <c r="C5053" s="52"/>
      <c r="D5053" s="52"/>
    </row>
    <row r="5054" spans="1:4" x14ac:dyDescent="0.2">
      <c r="A5054" s="52"/>
      <c r="B5054" s="52"/>
      <c r="C5054" s="52"/>
      <c r="D5054" s="52"/>
    </row>
    <row r="5055" spans="1:4" x14ac:dyDescent="0.2">
      <c r="A5055" s="52"/>
      <c r="B5055" s="52"/>
      <c r="C5055" s="52"/>
      <c r="D5055" s="52"/>
    </row>
    <row r="5056" spans="1:4" x14ac:dyDescent="0.2">
      <c r="A5056" s="52"/>
      <c r="B5056" s="52"/>
      <c r="C5056" s="52"/>
      <c r="D5056" s="52"/>
    </row>
    <row r="5057" spans="1:4" x14ac:dyDescent="0.2">
      <c r="A5057" s="52"/>
      <c r="B5057" s="52"/>
      <c r="C5057" s="52"/>
      <c r="D5057" s="52"/>
    </row>
    <row r="5058" spans="1:4" x14ac:dyDescent="0.2">
      <c r="A5058" s="52"/>
      <c r="B5058" s="52"/>
      <c r="C5058" s="52"/>
      <c r="D5058" s="52"/>
    </row>
    <row r="5059" spans="1:4" x14ac:dyDescent="0.2">
      <c r="A5059" s="52"/>
      <c r="B5059" s="52"/>
      <c r="C5059" s="52"/>
      <c r="D5059" s="52"/>
    </row>
    <row r="5060" spans="1:4" x14ac:dyDescent="0.2">
      <c r="A5060" s="52"/>
      <c r="B5060" s="52"/>
      <c r="C5060" s="52"/>
      <c r="D5060" s="52"/>
    </row>
    <row r="5061" spans="1:4" x14ac:dyDescent="0.2">
      <c r="A5061" s="52"/>
      <c r="B5061" s="52"/>
      <c r="C5061" s="52"/>
      <c r="D5061" s="52"/>
    </row>
    <row r="5062" spans="1:4" x14ac:dyDescent="0.2">
      <c r="A5062" s="52"/>
      <c r="B5062" s="52"/>
      <c r="C5062" s="52"/>
      <c r="D5062" s="52"/>
    </row>
    <row r="5063" spans="1:4" x14ac:dyDescent="0.2">
      <c r="A5063" s="52"/>
      <c r="B5063" s="52"/>
      <c r="C5063" s="52"/>
      <c r="D5063" s="52"/>
    </row>
    <row r="5064" spans="1:4" x14ac:dyDescent="0.2">
      <c r="A5064" s="52"/>
      <c r="B5064" s="52"/>
      <c r="C5064" s="52"/>
      <c r="D5064" s="52"/>
    </row>
    <row r="5065" spans="1:4" x14ac:dyDescent="0.2">
      <c r="A5065" s="52"/>
      <c r="B5065" s="52"/>
      <c r="C5065" s="52"/>
      <c r="D5065" s="52"/>
    </row>
    <row r="5066" spans="1:4" x14ac:dyDescent="0.2">
      <c r="A5066" s="52"/>
      <c r="B5066" s="52"/>
      <c r="C5066" s="52"/>
      <c r="D5066" s="52"/>
    </row>
    <row r="5067" spans="1:4" x14ac:dyDescent="0.2">
      <c r="A5067" s="52"/>
      <c r="B5067" s="52"/>
      <c r="C5067" s="52"/>
      <c r="D5067" s="52"/>
    </row>
    <row r="5068" spans="1:4" x14ac:dyDescent="0.2">
      <c r="A5068" s="52"/>
      <c r="B5068" s="52"/>
      <c r="C5068" s="52"/>
      <c r="D5068" s="52"/>
    </row>
    <row r="5069" spans="1:4" x14ac:dyDescent="0.2">
      <c r="A5069" s="52"/>
      <c r="B5069" s="52"/>
      <c r="C5069" s="52"/>
      <c r="D5069" s="52"/>
    </row>
    <row r="5070" spans="1:4" x14ac:dyDescent="0.2">
      <c r="A5070" s="52"/>
      <c r="B5070" s="52"/>
      <c r="C5070" s="52"/>
      <c r="D5070" s="52"/>
    </row>
    <row r="5071" spans="1:4" x14ac:dyDescent="0.2">
      <c r="A5071" s="52"/>
      <c r="B5071" s="52"/>
      <c r="C5071" s="52"/>
      <c r="D5071" s="52"/>
    </row>
    <row r="5072" spans="1:4" x14ac:dyDescent="0.2">
      <c r="A5072" s="52"/>
      <c r="B5072" s="52"/>
      <c r="C5072" s="52"/>
      <c r="D5072" s="52"/>
    </row>
    <row r="5073" spans="1:4" x14ac:dyDescent="0.2">
      <c r="A5073" s="52"/>
      <c r="B5073" s="52"/>
      <c r="C5073" s="52"/>
      <c r="D5073" s="52"/>
    </row>
    <row r="5074" spans="1:4" x14ac:dyDescent="0.2">
      <c r="A5074" s="52"/>
      <c r="B5074" s="52"/>
      <c r="C5074" s="52"/>
      <c r="D5074" s="52"/>
    </row>
    <row r="5075" spans="1:4" x14ac:dyDescent="0.2">
      <c r="A5075" s="52"/>
      <c r="B5075" s="52"/>
      <c r="C5075" s="52"/>
      <c r="D5075" s="52"/>
    </row>
    <row r="5076" spans="1:4" x14ac:dyDescent="0.2">
      <c r="A5076" s="52"/>
      <c r="B5076" s="52"/>
      <c r="C5076" s="52"/>
      <c r="D5076" s="52"/>
    </row>
    <row r="5077" spans="1:4" x14ac:dyDescent="0.2">
      <c r="A5077" s="52"/>
      <c r="B5077" s="52"/>
      <c r="C5077" s="52"/>
      <c r="D5077" s="52"/>
    </row>
    <row r="5078" spans="1:4" x14ac:dyDescent="0.2">
      <c r="A5078" s="52"/>
      <c r="B5078" s="52"/>
      <c r="C5078" s="52"/>
      <c r="D5078" s="52"/>
    </row>
    <row r="5079" spans="1:4" x14ac:dyDescent="0.2">
      <c r="A5079" s="52"/>
      <c r="B5079" s="52"/>
      <c r="C5079" s="52"/>
      <c r="D5079" s="52"/>
    </row>
    <row r="5080" spans="1:4" x14ac:dyDescent="0.2">
      <c r="A5080" s="52"/>
      <c r="B5080" s="52"/>
      <c r="C5080" s="52"/>
      <c r="D5080" s="52"/>
    </row>
    <row r="5081" spans="1:4" x14ac:dyDescent="0.2">
      <c r="A5081" s="52"/>
      <c r="B5081" s="52"/>
      <c r="C5081" s="52"/>
      <c r="D5081" s="52"/>
    </row>
    <row r="5082" spans="1:4" x14ac:dyDescent="0.2">
      <c r="A5082" s="52"/>
      <c r="B5082" s="52"/>
      <c r="C5082" s="52"/>
      <c r="D5082" s="52"/>
    </row>
    <row r="5083" spans="1:4" x14ac:dyDescent="0.2">
      <c r="A5083" s="52"/>
      <c r="B5083" s="52"/>
      <c r="C5083" s="52"/>
      <c r="D5083" s="52"/>
    </row>
    <row r="5084" spans="1:4" x14ac:dyDescent="0.2">
      <c r="A5084" s="52"/>
      <c r="B5084" s="52"/>
      <c r="C5084" s="52"/>
      <c r="D5084" s="52"/>
    </row>
    <row r="5085" spans="1:4" x14ac:dyDescent="0.2">
      <c r="A5085" s="52"/>
      <c r="B5085" s="52"/>
      <c r="C5085" s="52"/>
      <c r="D5085" s="52"/>
    </row>
    <row r="5086" spans="1:4" x14ac:dyDescent="0.2">
      <c r="A5086" s="52"/>
      <c r="B5086" s="52"/>
      <c r="C5086" s="52"/>
      <c r="D5086" s="52"/>
    </row>
    <row r="5087" spans="1:4" x14ac:dyDescent="0.2">
      <c r="A5087" s="52"/>
      <c r="B5087" s="52"/>
      <c r="C5087" s="52"/>
      <c r="D5087" s="52"/>
    </row>
    <row r="5088" spans="1:4" x14ac:dyDescent="0.2">
      <c r="A5088" s="52"/>
      <c r="B5088" s="52"/>
      <c r="C5088" s="52"/>
      <c r="D5088" s="52"/>
    </row>
    <row r="5089" spans="1:4" x14ac:dyDescent="0.2">
      <c r="A5089" s="52"/>
      <c r="B5089" s="52"/>
      <c r="C5089" s="52"/>
      <c r="D5089" s="52"/>
    </row>
    <row r="5090" spans="1:4" x14ac:dyDescent="0.2">
      <c r="A5090" s="52"/>
      <c r="B5090" s="52"/>
      <c r="C5090" s="52"/>
      <c r="D5090" s="52"/>
    </row>
    <row r="5091" spans="1:4" x14ac:dyDescent="0.2">
      <c r="A5091" s="52"/>
      <c r="B5091" s="52"/>
      <c r="C5091" s="52"/>
      <c r="D5091" s="52"/>
    </row>
    <row r="5092" spans="1:4" x14ac:dyDescent="0.2">
      <c r="A5092" s="52"/>
      <c r="B5092" s="52"/>
      <c r="C5092" s="52"/>
      <c r="D5092" s="52"/>
    </row>
    <row r="5093" spans="1:4" x14ac:dyDescent="0.2">
      <c r="A5093" s="52"/>
      <c r="B5093" s="52"/>
      <c r="C5093" s="52"/>
      <c r="D5093" s="52"/>
    </row>
    <row r="5094" spans="1:4" x14ac:dyDescent="0.2">
      <c r="A5094" s="52"/>
      <c r="B5094" s="52"/>
      <c r="C5094" s="52"/>
      <c r="D5094" s="52"/>
    </row>
    <row r="5095" spans="1:4" x14ac:dyDescent="0.2">
      <c r="A5095" s="52"/>
      <c r="B5095" s="52"/>
      <c r="C5095" s="52"/>
      <c r="D5095" s="52"/>
    </row>
    <row r="5096" spans="1:4" x14ac:dyDescent="0.2">
      <c r="A5096" s="52"/>
      <c r="B5096" s="52"/>
      <c r="C5096" s="52"/>
      <c r="D5096" s="52"/>
    </row>
    <row r="5097" spans="1:4" x14ac:dyDescent="0.2">
      <c r="A5097" s="52"/>
      <c r="B5097" s="52"/>
      <c r="C5097" s="52"/>
      <c r="D5097" s="52"/>
    </row>
    <row r="5098" spans="1:4" x14ac:dyDescent="0.2">
      <c r="A5098" s="52"/>
      <c r="B5098" s="52"/>
      <c r="C5098" s="52"/>
      <c r="D5098" s="52"/>
    </row>
    <row r="5099" spans="1:4" x14ac:dyDescent="0.2">
      <c r="A5099" s="52"/>
      <c r="B5099" s="52"/>
      <c r="C5099" s="52"/>
      <c r="D5099" s="52"/>
    </row>
    <row r="5100" spans="1:4" x14ac:dyDescent="0.2">
      <c r="A5100" s="52"/>
      <c r="B5100" s="52"/>
      <c r="C5100" s="52"/>
      <c r="D5100" s="52"/>
    </row>
    <row r="5101" spans="1:4" x14ac:dyDescent="0.2">
      <c r="A5101" s="52"/>
      <c r="B5101" s="52"/>
      <c r="C5101" s="52"/>
      <c r="D5101" s="52"/>
    </row>
    <row r="5102" spans="1:4" x14ac:dyDescent="0.2">
      <c r="A5102" s="52"/>
      <c r="B5102" s="52"/>
      <c r="C5102" s="52"/>
      <c r="D5102" s="52"/>
    </row>
    <row r="5103" spans="1:4" x14ac:dyDescent="0.2">
      <c r="A5103" s="52"/>
      <c r="B5103" s="52"/>
      <c r="C5103" s="52"/>
      <c r="D5103" s="52"/>
    </row>
    <row r="5104" spans="1:4" x14ac:dyDescent="0.2">
      <c r="A5104" s="52"/>
      <c r="B5104" s="52"/>
      <c r="C5104" s="52"/>
      <c r="D5104" s="52"/>
    </row>
    <row r="5105" spans="1:4" x14ac:dyDescent="0.2">
      <c r="A5105" s="52"/>
      <c r="B5105" s="52"/>
      <c r="C5105" s="52"/>
      <c r="D5105" s="52"/>
    </row>
    <row r="5106" spans="1:4" x14ac:dyDescent="0.2">
      <c r="A5106" s="52"/>
      <c r="B5106" s="52"/>
      <c r="C5106" s="52"/>
      <c r="D5106" s="52"/>
    </row>
    <row r="5107" spans="1:4" x14ac:dyDescent="0.2">
      <c r="A5107" s="52"/>
      <c r="B5107" s="52"/>
      <c r="C5107" s="52"/>
      <c r="D5107" s="52"/>
    </row>
    <row r="5108" spans="1:4" x14ac:dyDescent="0.2">
      <c r="A5108" s="52"/>
      <c r="B5108" s="52"/>
      <c r="C5108" s="52"/>
      <c r="D5108" s="52"/>
    </row>
    <row r="5109" spans="1:4" x14ac:dyDescent="0.2">
      <c r="A5109" s="52"/>
      <c r="B5109" s="52"/>
      <c r="C5109" s="52"/>
      <c r="D5109" s="52"/>
    </row>
    <row r="5110" spans="1:4" x14ac:dyDescent="0.2">
      <c r="A5110" s="52"/>
      <c r="B5110" s="52"/>
      <c r="C5110" s="52"/>
      <c r="D5110" s="52"/>
    </row>
    <row r="5111" spans="1:4" x14ac:dyDescent="0.2">
      <c r="A5111" s="52"/>
      <c r="B5111" s="52"/>
      <c r="C5111" s="52"/>
      <c r="D5111" s="52"/>
    </row>
    <row r="5112" spans="1:4" x14ac:dyDescent="0.2">
      <c r="A5112" s="52"/>
      <c r="B5112" s="52"/>
      <c r="C5112" s="52"/>
      <c r="D5112" s="52"/>
    </row>
    <row r="5113" spans="1:4" x14ac:dyDescent="0.2">
      <c r="A5113" s="52"/>
      <c r="B5113" s="52"/>
      <c r="C5113" s="52"/>
      <c r="D5113" s="52"/>
    </row>
    <row r="5114" spans="1:4" x14ac:dyDescent="0.2">
      <c r="A5114" s="52"/>
      <c r="B5114" s="52"/>
      <c r="C5114" s="52"/>
      <c r="D5114" s="52"/>
    </row>
    <row r="5115" spans="1:4" x14ac:dyDescent="0.2">
      <c r="A5115" s="52"/>
      <c r="B5115" s="52"/>
      <c r="C5115" s="52"/>
      <c r="D5115" s="52"/>
    </row>
    <row r="5116" spans="1:4" x14ac:dyDescent="0.2">
      <c r="A5116" s="52"/>
      <c r="B5116" s="52"/>
      <c r="C5116" s="52"/>
      <c r="D5116" s="52"/>
    </row>
    <row r="5117" spans="1:4" x14ac:dyDescent="0.2">
      <c r="A5117" s="52"/>
      <c r="B5117" s="52"/>
      <c r="C5117" s="52"/>
      <c r="D5117" s="52"/>
    </row>
    <row r="5118" spans="1:4" x14ac:dyDescent="0.2">
      <c r="A5118" s="52"/>
      <c r="B5118" s="52"/>
      <c r="C5118" s="52"/>
      <c r="D5118" s="52"/>
    </row>
    <row r="5119" spans="1:4" x14ac:dyDescent="0.2">
      <c r="A5119" s="52"/>
      <c r="B5119" s="52"/>
      <c r="C5119" s="52"/>
      <c r="D5119" s="52"/>
    </row>
    <row r="5120" spans="1:4" x14ac:dyDescent="0.2">
      <c r="A5120" s="52"/>
      <c r="B5120" s="52"/>
      <c r="C5120" s="52"/>
      <c r="D5120" s="52"/>
    </row>
    <row r="5121" spans="1:4" x14ac:dyDescent="0.2">
      <c r="A5121" s="52"/>
      <c r="B5121" s="52"/>
      <c r="C5121" s="52"/>
      <c r="D5121" s="52"/>
    </row>
    <row r="5122" spans="1:4" x14ac:dyDescent="0.2">
      <c r="A5122" s="52"/>
      <c r="B5122" s="52"/>
      <c r="C5122" s="52"/>
      <c r="D5122" s="52"/>
    </row>
    <row r="5123" spans="1:4" x14ac:dyDescent="0.2">
      <c r="A5123" s="52"/>
      <c r="B5123" s="52"/>
      <c r="C5123" s="52"/>
      <c r="D5123" s="52"/>
    </row>
    <row r="5124" spans="1:4" x14ac:dyDescent="0.2">
      <c r="A5124" s="52"/>
      <c r="B5124" s="52"/>
      <c r="C5124" s="52"/>
      <c r="D5124" s="52"/>
    </row>
    <row r="5125" spans="1:4" x14ac:dyDescent="0.2">
      <c r="A5125" s="52"/>
      <c r="B5125" s="52"/>
      <c r="C5125" s="52"/>
      <c r="D5125" s="52"/>
    </row>
    <row r="5126" spans="1:4" x14ac:dyDescent="0.2">
      <c r="A5126" s="52"/>
      <c r="B5126" s="52"/>
      <c r="C5126" s="52"/>
      <c r="D5126" s="52"/>
    </row>
    <row r="5127" spans="1:4" x14ac:dyDescent="0.2">
      <c r="A5127" s="52"/>
      <c r="B5127" s="52"/>
      <c r="C5127" s="52"/>
      <c r="D5127" s="52"/>
    </row>
    <row r="5128" spans="1:4" x14ac:dyDescent="0.2">
      <c r="A5128" s="52"/>
      <c r="B5128" s="52"/>
      <c r="C5128" s="52"/>
      <c r="D5128" s="52"/>
    </row>
    <row r="5129" spans="1:4" x14ac:dyDescent="0.2">
      <c r="A5129" s="52"/>
      <c r="B5129" s="52"/>
      <c r="C5129" s="52"/>
      <c r="D5129" s="52"/>
    </row>
    <row r="5130" spans="1:4" x14ac:dyDescent="0.2">
      <c r="A5130" s="52"/>
      <c r="B5130" s="52"/>
      <c r="C5130" s="52"/>
      <c r="D5130" s="52"/>
    </row>
    <row r="5131" spans="1:4" x14ac:dyDescent="0.2">
      <c r="A5131" s="52"/>
      <c r="B5131" s="52"/>
      <c r="C5131" s="52"/>
      <c r="D5131" s="52"/>
    </row>
    <row r="5132" spans="1:4" x14ac:dyDescent="0.2">
      <c r="A5132" s="52"/>
      <c r="B5132" s="52"/>
      <c r="C5132" s="52"/>
      <c r="D5132" s="52"/>
    </row>
    <row r="5133" spans="1:4" x14ac:dyDescent="0.2">
      <c r="A5133" s="52"/>
      <c r="B5133" s="52"/>
      <c r="C5133" s="52"/>
      <c r="D5133" s="52"/>
    </row>
    <row r="5134" spans="1:4" x14ac:dyDescent="0.2">
      <c r="A5134" s="52"/>
      <c r="B5134" s="52"/>
      <c r="C5134" s="52"/>
      <c r="D5134" s="52"/>
    </row>
    <row r="5135" spans="1:4" x14ac:dyDescent="0.2">
      <c r="A5135" s="52"/>
      <c r="B5135" s="52"/>
      <c r="C5135" s="52"/>
      <c r="D5135" s="52"/>
    </row>
    <row r="5136" spans="1:4" x14ac:dyDescent="0.2">
      <c r="A5136" s="52"/>
      <c r="B5136" s="52"/>
      <c r="C5136" s="52"/>
      <c r="D5136" s="52"/>
    </row>
    <row r="5137" spans="1:4" x14ac:dyDescent="0.2">
      <c r="A5137" s="52"/>
      <c r="B5137" s="52"/>
      <c r="C5137" s="52"/>
      <c r="D5137" s="52"/>
    </row>
    <row r="5138" spans="1:4" x14ac:dyDescent="0.2">
      <c r="A5138" s="52"/>
      <c r="B5138" s="52"/>
      <c r="C5138" s="52"/>
      <c r="D5138" s="52"/>
    </row>
    <row r="5139" spans="1:4" x14ac:dyDescent="0.2">
      <c r="A5139" s="52"/>
      <c r="B5139" s="52"/>
      <c r="C5139" s="52"/>
      <c r="D5139" s="52"/>
    </row>
    <row r="5140" spans="1:4" x14ac:dyDescent="0.2">
      <c r="A5140" s="52"/>
      <c r="B5140" s="52"/>
      <c r="C5140" s="52"/>
      <c r="D5140" s="52"/>
    </row>
    <row r="5141" spans="1:4" x14ac:dyDescent="0.2">
      <c r="A5141" s="52"/>
      <c r="B5141" s="52"/>
      <c r="C5141" s="52"/>
      <c r="D5141" s="52"/>
    </row>
    <row r="5142" spans="1:4" x14ac:dyDescent="0.2">
      <c r="A5142" s="52"/>
      <c r="B5142" s="52"/>
      <c r="C5142" s="52"/>
      <c r="D5142" s="52"/>
    </row>
    <row r="5143" spans="1:4" x14ac:dyDescent="0.2">
      <c r="A5143" s="52"/>
      <c r="B5143" s="52"/>
      <c r="C5143" s="52"/>
      <c r="D5143" s="52"/>
    </row>
    <row r="5144" spans="1:4" x14ac:dyDescent="0.2">
      <c r="A5144" s="52"/>
      <c r="B5144" s="52"/>
      <c r="C5144" s="52"/>
      <c r="D5144" s="52"/>
    </row>
    <row r="5145" spans="1:4" x14ac:dyDescent="0.2">
      <c r="A5145" s="52"/>
      <c r="B5145" s="52"/>
      <c r="C5145" s="52"/>
      <c r="D5145" s="52"/>
    </row>
    <row r="5146" spans="1:4" x14ac:dyDescent="0.2">
      <c r="A5146" s="52"/>
      <c r="B5146" s="52"/>
      <c r="C5146" s="52"/>
      <c r="D5146" s="52"/>
    </row>
    <row r="5147" spans="1:4" x14ac:dyDescent="0.2">
      <c r="A5147" s="52"/>
      <c r="B5147" s="52"/>
      <c r="C5147" s="52"/>
      <c r="D5147" s="52"/>
    </row>
    <row r="5148" spans="1:4" x14ac:dyDescent="0.2">
      <c r="A5148" s="52"/>
      <c r="B5148" s="52"/>
      <c r="C5148" s="52"/>
      <c r="D5148" s="52"/>
    </row>
    <row r="5149" spans="1:4" x14ac:dyDescent="0.2">
      <c r="A5149" s="52"/>
      <c r="B5149" s="52"/>
      <c r="C5149" s="52"/>
      <c r="D5149" s="52"/>
    </row>
    <row r="5150" spans="1:4" x14ac:dyDescent="0.2">
      <c r="A5150" s="52"/>
      <c r="B5150" s="52"/>
      <c r="C5150" s="52"/>
      <c r="D5150" s="52"/>
    </row>
    <row r="5151" spans="1:4" x14ac:dyDescent="0.2">
      <c r="A5151" s="52"/>
      <c r="B5151" s="52"/>
      <c r="C5151" s="52"/>
      <c r="D5151" s="52"/>
    </row>
    <row r="5152" spans="1:4" x14ac:dyDescent="0.2">
      <c r="A5152" s="52"/>
      <c r="B5152" s="52"/>
      <c r="C5152" s="52"/>
      <c r="D5152" s="52"/>
    </row>
    <row r="5153" spans="1:4" x14ac:dyDescent="0.2">
      <c r="A5153" s="52"/>
      <c r="B5153" s="52"/>
      <c r="C5153" s="52"/>
      <c r="D5153" s="52"/>
    </row>
    <row r="5154" spans="1:4" x14ac:dyDescent="0.2">
      <c r="A5154" s="52"/>
      <c r="B5154" s="52"/>
      <c r="C5154" s="52"/>
      <c r="D5154" s="52"/>
    </row>
    <row r="5155" spans="1:4" x14ac:dyDescent="0.2">
      <c r="A5155" s="52"/>
      <c r="B5155" s="52"/>
      <c r="C5155" s="52"/>
      <c r="D5155" s="52"/>
    </row>
    <row r="5156" spans="1:4" x14ac:dyDescent="0.2">
      <c r="A5156" s="52"/>
      <c r="B5156" s="52"/>
      <c r="C5156" s="52"/>
      <c r="D5156" s="52"/>
    </row>
    <row r="5157" spans="1:4" x14ac:dyDescent="0.2">
      <c r="A5157" s="52"/>
      <c r="B5157" s="52"/>
      <c r="C5157" s="52"/>
      <c r="D5157" s="52"/>
    </row>
    <row r="5158" spans="1:4" x14ac:dyDescent="0.2">
      <c r="A5158" s="52"/>
      <c r="B5158" s="52"/>
      <c r="C5158" s="52"/>
      <c r="D5158" s="52"/>
    </row>
    <row r="5159" spans="1:4" x14ac:dyDescent="0.2">
      <c r="A5159" s="52"/>
      <c r="B5159" s="52"/>
      <c r="C5159" s="52"/>
      <c r="D5159" s="52"/>
    </row>
    <row r="5160" spans="1:4" x14ac:dyDescent="0.2">
      <c r="A5160" s="52"/>
      <c r="B5160" s="52"/>
      <c r="C5160" s="52"/>
      <c r="D5160" s="52"/>
    </row>
    <row r="5161" spans="1:4" x14ac:dyDescent="0.2">
      <c r="A5161" s="52"/>
      <c r="B5161" s="52"/>
      <c r="C5161" s="52"/>
      <c r="D5161" s="52"/>
    </row>
    <row r="5162" spans="1:4" x14ac:dyDescent="0.2">
      <c r="A5162" s="52"/>
      <c r="B5162" s="52"/>
      <c r="C5162" s="52"/>
      <c r="D5162" s="52"/>
    </row>
    <row r="5163" spans="1:4" x14ac:dyDescent="0.2">
      <c r="A5163" s="52"/>
      <c r="B5163" s="52"/>
      <c r="C5163" s="52"/>
      <c r="D5163" s="52"/>
    </row>
    <row r="5164" spans="1:4" x14ac:dyDescent="0.2">
      <c r="A5164" s="52"/>
      <c r="B5164" s="52"/>
      <c r="C5164" s="52"/>
      <c r="D5164" s="52"/>
    </row>
    <row r="5165" spans="1:4" x14ac:dyDescent="0.2">
      <c r="A5165" s="52"/>
      <c r="B5165" s="52"/>
      <c r="C5165" s="52"/>
      <c r="D5165" s="52"/>
    </row>
    <row r="5166" spans="1:4" x14ac:dyDescent="0.2">
      <c r="A5166" s="52"/>
      <c r="B5166" s="52"/>
      <c r="C5166" s="52"/>
      <c r="D5166" s="52"/>
    </row>
    <row r="5167" spans="1:4" x14ac:dyDescent="0.2">
      <c r="A5167" s="52"/>
      <c r="B5167" s="52"/>
      <c r="C5167" s="52"/>
      <c r="D5167" s="52"/>
    </row>
    <row r="5168" spans="1:4" x14ac:dyDescent="0.2">
      <c r="A5168" s="52"/>
      <c r="B5168" s="52"/>
      <c r="C5168" s="52"/>
      <c r="D5168" s="52"/>
    </row>
    <row r="5169" spans="1:4" x14ac:dyDescent="0.2">
      <c r="A5169" s="52"/>
      <c r="B5169" s="52"/>
      <c r="C5169" s="52"/>
      <c r="D5169" s="52"/>
    </row>
    <row r="5170" spans="1:4" x14ac:dyDescent="0.2">
      <c r="A5170" s="52"/>
      <c r="B5170" s="52"/>
      <c r="C5170" s="52"/>
      <c r="D5170" s="52"/>
    </row>
    <row r="5171" spans="1:4" x14ac:dyDescent="0.2">
      <c r="A5171" s="52"/>
      <c r="B5171" s="52"/>
      <c r="C5171" s="52"/>
      <c r="D5171" s="52"/>
    </row>
    <row r="5172" spans="1:4" x14ac:dyDescent="0.2">
      <c r="A5172" s="52"/>
      <c r="B5172" s="52"/>
      <c r="C5172" s="52"/>
      <c r="D5172" s="52"/>
    </row>
    <row r="5173" spans="1:4" x14ac:dyDescent="0.2">
      <c r="A5173" s="52"/>
      <c r="B5173" s="52"/>
      <c r="C5173" s="52"/>
      <c r="D5173" s="52"/>
    </row>
    <row r="5174" spans="1:4" x14ac:dyDescent="0.2">
      <c r="A5174" s="52"/>
      <c r="B5174" s="52"/>
      <c r="C5174" s="52"/>
      <c r="D5174" s="52"/>
    </row>
    <row r="5175" spans="1:4" x14ac:dyDescent="0.2">
      <c r="A5175" s="52"/>
      <c r="B5175" s="52"/>
      <c r="C5175" s="52"/>
      <c r="D5175" s="52"/>
    </row>
    <row r="5176" spans="1:4" x14ac:dyDescent="0.2">
      <c r="A5176" s="52"/>
      <c r="B5176" s="52"/>
      <c r="C5176" s="52"/>
      <c r="D5176" s="52"/>
    </row>
    <row r="5177" spans="1:4" x14ac:dyDescent="0.2">
      <c r="A5177" s="52"/>
      <c r="B5177" s="52"/>
      <c r="C5177" s="52"/>
      <c r="D5177" s="52"/>
    </row>
    <row r="5178" spans="1:4" x14ac:dyDescent="0.2">
      <c r="A5178" s="52"/>
      <c r="B5178" s="52"/>
      <c r="C5178" s="52"/>
      <c r="D5178" s="52"/>
    </row>
    <row r="5179" spans="1:4" x14ac:dyDescent="0.2">
      <c r="A5179" s="52"/>
      <c r="B5179" s="52"/>
      <c r="C5179" s="52"/>
      <c r="D5179" s="52"/>
    </row>
    <row r="5180" spans="1:4" x14ac:dyDescent="0.2">
      <c r="A5180" s="52"/>
      <c r="B5180" s="52"/>
      <c r="C5180" s="52"/>
      <c r="D5180" s="52"/>
    </row>
    <row r="5181" spans="1:4" x14ac:dyDescent="0.2">
      <c r="A5181" s="52"/>
      <c r="B5181" s="52"/>
      <c r="C5181" s="52"/>
      <c r="D5181" s="52"/>
    </row>
    <row r="5182" spans="1:4" x14ac:dyDescent="0.2">
      <c r="A5182" s="52"/>
      <c r="B5182" s="52"/>
      <c r="C5182" s="52"/>
      <c r="D5182" s="52"/>
    </row>
    <row r="5183" spans="1:4" x14ac:dyDescent="0.2">
      <c r="A5183" s="52"/>
      <c r="B5183" s="52"/>
      <c r="C5183" s="52"/>
      <c r="D5183" s="52"/>
    </row>
    <row r="5184" spans="1:4" x14ac:dyDescent="0.2">
      <c r="A5184" s="52"/>
      <c r="B5184" s="52"/>
      <c r="C5184" s="52"/>
      <c r="D5184" s="52"/>
    </row>
    <row r="5185" spans="1:4" x14ac:dyDescent="0.2">
      <c r="A5185" s="52"/>
      <c r="B5185" s="52"/>
      <c r="C5185" s="52"/>
      <c r="D5185" s="52"/>
    </row>
    <row r="5186" spans="1:4" x14ac:dyDescent="0.2">
      <c r="A5186" s="52"/>
      <c r="B5186" s="52"/>
      <c r="C5186" s="52"/>
      <c r="D5186" s="52"/>
    </row>
    <row r="5187" spans="1:4" x14ac:dyDescent="0.2">
      <c r="A5187" s="52"/>
      <c r="B5187" s="52"/>
      <c r="C5187" s="52"/>
      <c r="D5187" s="52"/>
    </row>
    <row r="5188" spans="1:4" x14ac:dyDescent="0.2">
      <c r="A5188" s="52"/>
      <c r="B5188" s="52"/>
      <c r="C5188" s="52"/>
      <c r="D5188" s="52"/>
    </row>
    <row r="5189" spans="1:4" x14ac:dyDescent="0.2">
      <c r="A5189" s="52"/>
      <c r="B5189" s="52"/>
      <c r="C5189" s="52"/>
      <c r="D5189" s="52"/>
    </row>
    <row r="5190" spans="1:4" x14ac:dyDescent="0.2">
      <c r="A5190" s="52"/>
      <c r="B5190" s="52"/>
      <c r="C5190" s="52"/>
      <c r="D5190" s="52"/>
    </row>
    <row r="5191" spans="1:4" x14ac:dyDescent="0.2">
      <c r="A5191" s="52"/>
      <c r="B5191" s="52"/>
      <c r="C5191" s="52"/>
      <c r="D5191" s="52"/>
    </row>
    <row r="5192" spans="1:4" x14ac:dyDescent="0.2">
      <c r="A5192" s="52"/>
      <c r="B5192" s="52"/>
      <c r="C5192" s="52"/>
      <c r="D5192" s="52"/>
    </row>
    <row r="5193" spans="1:4" x14ac:dyDescent="0.2">
      <c r="A5193" s="52"/>
      <c r="B5193" s="52"/>
      <c r="C5193" s="52"/>
      <c r="D5193" s="52"/>
    </row>
    <row r="5194" spans="1:4" x14ac:dyDescent="0.2">
      <c r="A5194" s="52"/>
      <c r="B5194" s="52"/>
      <c r="C5194" s="52"/>
      <c r="D5194" s="52"/>
    </row>
    <row r="5195" spans="1:4" x14ac:dyDescent="0.2">
      <c r="A5195" s="52"/>
      <c r="B5195" s="52"/>
      <c r="C5195" s="52"/>
      <c r="D5195" s="52"/>
    </row>
    <row r="5196" spans="1:4" x14ac:dyDescent="0.2">
      <c r="A5196" s="52"/>
      <c r="B5196" s="52"/>
      <c r="C5196" s="52"/>
      <c r="D5196" s="52"/>
    </row>
    <row r="5197" spans="1:4" x14ac:dyDescent="0.2">
      <c r="A5197" s="52"/>
      <c r="B5197" s="52"/>
      <c r="C5197" s="52"/>
      <c r="D5197" s="52"/>
    </row>
    <row r="5198" spans="1:4" x14ac:dyDescent="0.2">
      <c r="A5198" s="52"/>
      <c r="B5198" s="52"/>
      <c r="C5198" s="52"/>
      <c r="D5198" s="52"/>
    </row>
    <row r="5199" spans="1:4" x14ac:dyDescent="0.2">
      <c r="A5199" s="52"/>
      <c r="B5199" s="52"/>
      <c r="C5199" s="52"/>
      <c r="D5199" s="52"/>
    </row>
    <row r="5200" spans="1:4" x14ac:dyDescent="0.2">
      <c r="A5200" s="52"/>
      <c r="B5200" s="52"/>
      <c r="C5200" s="52"/>
      <c r="D5200" s="52"/>
    </row>
    <row r="5201" spans="1:4" x14ac:dyDescent="0.2">
      <c r="A5201" s="52"/>
      <c r="B5201" s="52"/>
      <c r="C5201" s="52"/>
      <c r="D5201" s="52"/>
    </row>
    <row r="5202" spans="1:4" x14ac:dyDescent="0.2">
      <c r="A5202" s="52"/>
      <c r="B5202" s="52"/>
      <c r="C5202" s="52"/>
      <c r="D5202" s="52"/>
    </row>
    <row r="5203" spans="1:4" x14ac:dyDescent="0.2">
      <c r="A5203" s="52"/>
      <c r="B5203" s="52"/>
      <c r="C5203" s="52"/>
      <c r="D5203" s="52"/>
    </row>
    <row r="5204" spans="1:4" x14ac:dyDescent="0.2">
      <c r="A5204" s="52"/>
      <c r="B5204" s="52"/>
      <c r="C5204" s="52"/>
      <c r="D5204" s="52"/>
    </row>
    <row r="5205" spans="1:4" x14ac:dyDescent="0.2">
      <c r="A5205" s="52"/>
      <c r="B5205" s="52"/>
      <c r="C5205" s="52"/>
      <c r="D5205" s="52"/>
    </row>
    <row r="5206" spans="1:4" x14ac:dyDescent="0.2">
      <c r="A5206" s="52"/>
      <c r="B5206" s="52"/>
      <c r="C5206" s="52"/>
      <c r="D5206" s="52"/>
    </row>
    <row r="5207" spans="1:4" x14ac:dyDescent="0.2">
      <c r="A5207" s="52"/>
      <c r="B5207" s="52"/>
      <c r="C5207" s="52"/>
      <c r="D5207" s="52"/>
    </row>
    <row r="5208" spans="1:4" x14ac:dyDescent="0.2">
      <c r="A5208" s="52"/>
      <c r="B5208" s="52"/>
      <c r="C5208" s="52"/>
      <c r="D5208" s="52"/>
    </row>
    <row r="5209" spans="1:4" x14ac:dyDescent="0.2">
      <c r="A5209" s="52"/>
      <c r="B5209" s="52"/>
      <c r="C5209" s="52"/>
      <c r="D5209" s="52"/>
    </row>
    <row r="5210" spans="1:4" x14ac:dyDescent="0.2">
      <c r="A5210" s="52"/>
      <c r="B5210" s="52"/>
      <c r="C5210" s="52"/>
      <c r="D5210" s="52"/>
    </row>
    <row r="5211" spans="1:4" x14ac:dyDescent="0.2">
      <c r="A5211" s="52"/>
      <c r="B5211" s="52"/>
      <c r="C5211" s="52"/>
      <c r="D5211" s="52"/>
    </row>
    <row r="5212" spans="1:4" x14ac:dyDescent="0.2">
      <c r="A5212" s="52"/>
      <c r="B5212" s="52"/>
      <c r="C5212" s="52"/>
      <c r="D5212" s="52"/>
    </row>
    <row r="5213" spans="1:4" x14ac:dyDescent="0.2">
      <c r="A5213" s="52"/>
      <c r="B5213" s="52"/>
      <c r="C5213" s="52"/>
      <c r="D5213" s="52"/>
    </row>
    <row r="5214" spans="1:4" x14ac:dyDescent="0.2">
      <c r="A5214" s="52"/>
      <c r="B5214" s="52"/>
      <c r="C5214" s="52"/>
      <c r="D5214" s="52"/>
    </row>
    <row r="5215" spans="1:4" x14ac:dyDescent="0.2">
      <c r="A5215" s="52"/>
      <c r="B5215" s="52"/>
      <c r="C5215" s="52"/>
      <c r="D5215" s="52"/>
    </row>
    <row r="5216" spans="1:4" x14ac:dyDescent="0.2">
      <c r="A5216" s="52"/>
      <c r="B5216" s="52"/>
      <c r="C5216" s="52"/>
      <c r="D5216" s="52"/>
    </row>
    <row r="5217" spans="1:4" x14ac:dyDescent="0.2">
      <c r="A5217" s="52"/>
      <c r="B5217" s="52"/>
      <c r="C5217" s="52"/>
      <c r="D5217" s="52"/>
    </row>
    <row r="5218" spans="1:4" x14ac:dyDescent="0.2">
      <c r="A5218" s="52"/>
      <c r="B5218" s="52"/>
      <c r="C5218" s="52"/>
      <c r="D5218" s="52"/>
    </row>
    <row r="5219" spans="1:4" x14ac:dyDescent="0.2">
      <c r="A5219" s="52"/>
      <c r="B5219" s="52"/>
      <c r="C5219" s="52"/>
      <c r="D5219" s="52"/>
    </row>
    <row r="5220" spans="1:4" x14ac:dyDescent="0.2">
      <c r="A5220" s="52"/>
      <c r="B5220" s="52"/>
      <c r="C5220" s="52"/>
      <c r="D5220" s="52"/>
    </row>
    <row r="5221" spans="1:4" x14ac:dyDescent="0.2">
      <c r="A5221" s="52"/>
      <c r="B5221" s="52"/>
      <c r="C5221" s="52"/>
      <c r="D5221" s="52"/>
    </row>
    <row r="5222" spans="1:4" x14ac:dyDescent="0.2">
      <c r="A5222" s="52"/>
      <c r="B5222" s="52"/>
      <c r="C5222" s="52"/>
      <c r="D5222" s="52"/>
    </row>
    <row r="5223" spans="1:4" x14ac:dyDescent="0.2">
      <c r="A5223" s="52"/>
      <c r="B5223" s="52"/>
      <c r="C5223" s="52"/>
      <c r="D5223" s="52"/>
    </row>
    <row r="5224" spans="1:4" x14ac:dyDescent="0.2">
      <c r="A5224" s="52"/>
      <c r="B5224" s="52"/>
      <c r="C5224" s="52"/>
      <c r="D5224" s="52"/>
    </row>
    <row r="5225" spans="1:4" x14ac:dyDescent="0.2">
      <c r="A5225" s="52"/>
      <c r="B5225" s="52"/>
      <c r="C5225" s="52"/>
      <c r="D5225" s="52"/>
    </row>
    <row r="5226" spans="1:4" x14ac:dyDescent="0.2">
      <c r="A5226" s="52"/>
      <c r="B5226" s="52"/>
      <c r="C5226" s="52"/>
      <c r="D5226" s="52"/>
    </row>
    <row r="5227" spans="1:4" x14ac:dyDescent="0.2">
      <c r="A5227" s="52"/>
      <c r="B5227" s="52"/>
      <c r="C5227" s="52"/>
      <c r="D5227" s="52"/>
    </row>
    <row r="5228" spans="1:4" x14ac:dyDescent="0.2">
      <c r="A5228" s="52"/>
      <c r="B5228" s="52"/>
      <c r="C5228" s="52"/>
      <c r="D5228" s="52"/>
    </row>
    <row r="5229" spans="1:4" x14ac:dyDescent="0.2">
      <c r="A5229" s="52"/>
      <c r="B5229" s="52"/>
      <c r="C5229" s="52"/>
      <c r="D5229" s="52"/>
    </row>
    <row r="5230" spans="1:4" x14ac:dyDescent="0.2">
      <c r="A5230" s="52"/>
      <c r="B5230" s="52"/>
      <c r="C5230" s="52"/>
      <c r="D5230" s="52"/>
    </row>
    <row r="5231" spans="1:4" x14ac:dyDescent="0.2">
      <c r="A5231" s="52"/>
      <c r="B5231" s="52"/>
      <c r="C5231" s="52"/>
      <c r="D5231" s="52"/>
    </row>
    <row r="5232" spans="1:4" x14ac:dyDescent="0.2">
      <c r="A5232" s="52"/>
      <c r="B5232" s="52"/>
      <c r="C5232" s="52"/>
      <c r="D5232" s="52"/>
    </row>
    <row r="5233" spans="1:4" x14ac:dyDescent="0.2">
      <c r="A5233" s="52"/>
      <c r="B5233" s="52"/>
      <c r="C5233" s="52"/>
      <c r="D5233" s="52"/>
    </row>
    <row r="5234" spans="1:4" x14ac:dyDescent="0.2">
      <c r="A5234" s="52"/>
      <c r="B5234" s="52"/>
      <c r="C5234" s="52"/>
      <c r="D5234" s="52"/>
    </row>
    <row r="5235" spans="1:4" x14ac:dyDescent="0.2">
      <c r="A5235" s="52"/>
      <c r="B5235" s="52"/>
      <c r="C5235" s="52"/>
      <c r="D5235" s="52"/>
    </row>
    <row r="5236" spans="1:4" x14ac:dyDescent="0.2">
      <c r="A5236" s="52"/>
      <c r="B5236" s="52"/>
      <c r="C5236" s="52"/>
      <c r="D5236" s="52"/>
    </row>
    <row r="5237" spans="1:4" x14ac:dyDescent="0.2">
      <c r="A5237" s="52"/>
      <c r="B5237" s="52"/>
      <c r="C5237" s="52"/>
      <c r="D5237" s="52"/>
    </row>
    <row r="5238" spans="1:4" x14ac:dyDescent="0.2">
      <c r="A5238" s="52"/>
      <c r="B5238" s="52"/>
      <c r="C5238" s="52"/>
      <c r="D5238" s="52"/>
    </row>
    <row r="5239" spans="1:4" x14ac:dyDescent="0.2">
      <c r="A5239" s="52"/>
      <c r="B5239" s="52"/>
      <c r="C5239" s="52"/>
      <c r="D5239" s="52"/>
    </row>
    <row r="5240" spans="1:4" x14ac:dyDescent="0.2">
      <c r="A5240" s="52"/>
      <c r="B5240" s="52"/>
      <c r="C5240" s="52"/>
      <c r="D5240" s="52"/>
    </row>
    <row r="5241" spans="1:4" x14ac:dyDescent="0.2">
      <c r="A5241" s="52"/>
      <c r="B5241" s="52"/>
      <c r="C5241" s="52"/>
      <c r="D5241" s="52"/>
    </row>
    <row r="5242" spans="1:4" x14ac:dyDescent="0.2">
      <c r="A5242" s="52"/>
      <c r="B5242" s="52"/>
      <c r="C5242" s="52"/>
      <c r="D5242" s="52"/>
    </row>
    <row r="5243" spans="1:4" x14ac:dyDescent="0.2">
      <c r="A5243" s="52"/>
      <c r="B5243" s="52"/>
      <c r="C5243" s="52"/>
      <c r="D5243" s="52"/>
    </row>
    <row r="5244" spans="1:4" x14ac:dyDescent="0.2">
      <c r="A5244" s="52"/>
      <c r="B5244" s="52"/>
      <c r="C5244" s="52"/>
      <c r="D5244" s="52"/>
    </row>
    <row r="5245" spans="1:4" x14ac:dyDescent="0.2">
      <c r="A5245" s="52"/>
      <c r="B5245" s="52"/>
      <c r="C5245" s="52"/>
      <c r="D5245" s="52"/>
    </row>
    <row r="5246" spans="1:4" x14ac:dyDescent="0.2">
      <c r="A5246" s="52"/>
      <c r="B5246" s="52"/>
      <c r="C5246" s="52"/>
      <c r="D5246" s="52"/>
    </row>
    <row r="5247" spans="1:4" x14ac:dyDescent="0.2">
      <c r="A5247" s="52"/>
      <c r="B5247" s="52"/>
      <c r="C5247" s="52"/>
      <c r="D5247" s="52"/>
    </row>
    <row r="5248" spans="1:4" x14ac:dyDescent="0.2">
      <c r="A5248" s="52"/>
      <c r="B5248" s="52"/>
      <c r="C5248" s="52"/>
      <c r="D5248" s="52"/>
    </row>
    <row r="5249" spans="1:4" x14ac:dyDescent="0.2">
      <c r="A5249" s="52"/>
      <c r="B5249" s="52"/>
      <c r="C5249" s="52"/>
      <c r="D5249" s="52"/>
    </row>
    <row r="5250" spans="1:4" x14ac:dyDescent="0.2">
      <c r="A5250" s="52"/>
      <c r="B5250" s="52"/>
      <c r="C5250" s="52"/>
      <c r="D5250" s="52"/>
    </row>
    <row r="5251" spans="1:4" x14ac:dyDescent="0.2">
      <c r="A5251" s="52"/>
      <c r="B5251" s="52"/>
      <c r="C5251" s="52"/>
      <c r="D5251" s="52"/>
    </row>
    <row r="5252" spans="1:4" x14ac:dyDescent="0.2">
      <c r="A5252" s="52"/>
      <c r="B5252" s="52"/>
      <c r="C5252" s="52"/>
      <c r="D5252" s="52"/>
    </row>
    <row r="5253" spans="1:4" x14ac:dyDescent="0.2">
      <c r="A5253" s="52"/>
      <c r="B5253" s="52"/>
      <c r="C5253" s="52"/>
      <c r="D5253" s="52"/>
    </row>
    <row r="5254" spans="1:4" x14ac:dyDescent="0.2">
      <c r="A5254" s="52"/>
      <c r="B5254" s="52"/>
      <c r="C5254" s="52"/>
      <c r="D5254" s="52"/>
    </row>
    <row r="5255" spans="1:4" x14ac:dyDescent="0.2">
      <c r="A5255" s="52"/>
      <c r="B5255" s="52"/>
      <c r="C5255" s="52"/>
      <c r="D5255" s="52"/>
    </row>
    <row r="5256" spans="1:4" x14ac:dyDescent="0.2">
      <c r="A5256" s="52"/>
      <c r="B5256" s="52"/>
      <c r="C5256" s="52"/>
      <c r="D5256" s="52"/>
    </row>
    <row r="5257" spans="1:4" x14ac:dyDescent="0.2">
      <c r="A5257" s="52"/>
      <c r="B5257" s="52"/>
      <c r="C5257" s="52"/>
      <c r="D5257" s="52"/>
    </row>
    <row r="5258" spans="1:4" x14ac:dyDescent="0.2">
      <c r="A5258" s="52"/>
      <c r="B5258" s="52"/>
      <c r="C5258" s="52"/>
      <c r="D5258" s="52"/>
    </row>
    <row r="5259" spans="1:4" x14ac:dyDescent="0.2">
      <c r="A5259" s="52"/>
      <c r="B5259" s="52"/>
      <c r="C5259" s="52"/>
      <c r="D5259" s="52"/>
    </row>
    <row r="5260" spans="1:4" x14ac:dyDescent="0.2">
      <c r="A5260" s="52"/>
      <c r="B5260" s="52"/>
      <c r="C5260" s="52"/>
      <c r="D5260" s="52"/>
    </row>
    <row r="5261" spans="1:4" x14ac:dyDescent="0.2">
      <c r="A5261" s="52"/>
      <c r="B5261" s="52"/>
      <c r="C5261" s="52"/>
      <c r="D5261" s="52"/>
    </row>
    <row r="5262" spans="1:4" x14ac:dyDescent="0.2">
      <c r="A5262" s="52"/>
      <c r="B5262" s="52"/>
      <c r="C5262" s="52"/>
      <c r="D5262" s="52"/>
    </row>
    <row r="5263" spans="1:4" x14ac:dyDescent="0.2">
      <c r="A5263" s="52"/>
      <c r="B5263" s="52"/>
      <c r="C5263" s="52"/>
      <c r="D5263" s="52"/>
    </row>
    <row r="5264" spans="1:4" x14ac:dyDescent="0.2">
      <c r="A5264" s="52"/>
      <c r="B5264" s="52"/>
      <c r="C5264" s="52"/>
      <c r="D5264" s="52"/>
    </row>
    <row r="5265" spans="1:4" x14ac:dyDescent="0.2">
      <c r="A5265" s="52"/>
      <c r="B5265" s="52"/>
      <c r="C5265" s="52"/>
      <c r="D5265" s="52"/>
    </row>
    <row r="5266" spans="1:4" x14ac:dyDescent="0.2">
      <c r="A5266" s="52"/>
      <c r="B5266" s="52"/>
      <c r="C5266" s="52"/>
      <c r="D5266" s="52"/>
    </row>
    <row r="5267" spans="1:4" x14ac:dyDescent="0.2">
      <c r="A5267" s="52"/>
      <c r="B5267" s="52"/>
      <c r="C5267" s="52"/>
      <c r="D5267" s="52"/>
    </row>
    <row r="5268" spans="1:4" x14ac:dyDescent="0.2">
      <c r="A5268" s="52"/>
      <c r="B5268" s="52"/>
      <c r="C5268" s="52"/>
      <c r="D5268" s="52"/>
    </row>
    <row r="5269" spans="1:4" x14ac:dyDescent="0.2">
      <c r="A5269" s="52"/>
      <c r="B5269" s="52"/>
      <c r="C5269" s="52"/>
      <c r="D5269" s="52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Q438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Q1" sqref="Q1:Q2"/>
    </sheetView>
  </sheetViews>
  <sheetFormatPr defaultRowHeight="12.75" x14ac:dyDescent="0.2"/>
  <cols>
    <col min="1" max="1" width="10.140625" bestFit="1" customWidth="1"/>
    <col min="2" max="4" width="10.140625" style="1" customWidth="1"/>
    <col min="7" max="7" width="13.28515625" customWidth="1"/>
  </cols>
  <sheetData>
    <row r="1" spans="1:17" s="22" customFormat="1" x14ac:dyDescent="0.2">
      <c r="A1" s="22" t="s">
        <v>0</v>
      </c>
      <c r="B1" s="92" t="s">
        <v>2</v>
      </c>
      <c r="C1" s="92" t="s">
        <v>3</v>
      </c>
      <c r="D1" s="92" t="s">
        <v>4</v>
      </c>
      <c r="E1" s="94" t="s">
        <v>55</v>
      </c>
      <c r="F1" s="94"/>
      <c r="J1" s="22" t="s">
        <v>3</v>
      </c>
      <c r="K1" s="22" t="s">
        <v>19</v>
      </c>
      <c r="L1" s="22" t="s">
        <v>5</v>
      </c>
      <c r="N1" s="22" t="s">
        <v>4</v>
      </c>
      <c r="O1" s="22" t="s">
        <v>18</v>
      </c>
      <c r="P1" s="22" t="s">
        <v>52</v>
      </c>
      <c r="Q1" s="22" t="s">
        <v>69</v>
      </c>
    </row>
    <row r="2" spans="1:17" x14ac:dyDescent="0.2">
      <c r="A2" s="7">
        <v>37257</v>
      </c>
      <c r="B2" s="44">
        <v>1</v>
      </c>
      <c r="C2" s="44">
        <v>1</v>
      </c>
      <c r="D2" s="44">
        <v>2002</v>
      </c>
      <c r="E2">
        <v>4.3</v>
      </c>
      <c r="J2" t="s">
        <v>6</v>
      </c>
      <c r="K2">
        <v>2395.2929999999997</v>
      </c>
      <c r="L2">
        <f>K2/12</f>
        <v>199.60774999999998</v>
      </c>
      <c r="O2">
        <v>2002</v>
      </c>
      <c r="P2">
        <v>3156.2379999999998</v>
      </c>
      <c r="Q2" s="52" t="s">
        <v>68</v>
      </c>
    </row>
    <row r="3" spans="1:17" x14ac:dyDescent="0.2">
      <c r="A3" s="7">
        <v>37258</v>
      </c>
      <c r="B3" s="44">
        <v>2</v>
      </c>
      <c r="C3" s="44">
        <v>1</v>
      </c>
      <c r="D3" s="44">
        <v>2002</v>
      </c>
      <c r="E3">
        <v>6.0940000000000003</v>
      </c>
      <c r="J3" t="s">
        <v>7</v>
      </c>
      <c r="K3">
        <v>2333.9469999999997</v>
      </c>
      <c r="L3">
        <f t="shared" ref="L3:L13" si="0">K3/12</f>
        <v>194.49558333333331</v>
      </c>
      <c r="O3">
        <v>2003</v>
      </c>
      <c r="P3">
        <v>2033.9550000000008</v>
      </c>
    </row>
    <row r="4" spans="1:17" x14ac:dyDescent="0.2">
      <c r="A4" s="7">
        <v>37259</v>
      </c>
      <c r="B4" s="44">
        <v>3</v>
      </c>
      <c r="C4" s="44">
        <v>1</v>
      </c>
      <c r="D4" s="44">
        <v>2002</v>
      </c>
      <c r="E4">
        <v>4.51</v>
      </c>
      <c r="J4" t="s">
        <v>8</v>
      </c>
      <c r="K4">
        <v>2790.8830000000007</v>
      </c>
      <c r="L4">
        <f t="shared" si="0"/>
        <v>232.5735833333334</v>
      </c>
      <c r="O4">
        <v>2004</v>
      </c>
      <c r="P4">
        <v>1374.4059999999997</v>
      </c>
    </row>
    <row r="5" spans="1:17" x14ac:dyDescent="0.2">
      <c r="A5" s="7">
        <v>37260</v>
      </c>
      <c r="B5" s="44">
        <v>4</v>
      </c>
      <c r="C5" s="44">
        <v>1</v>
      </c>
      <c r="D5" s="44">
        <v>2002</v>
      </c>
      <c r="E5">
        <v>2.31</v>
      </c>
      <c r="J5" t="s">
        <v>9</v>
      </c>
      <c r="K5">
        <v>3062.6589999999987</v>
      </c>
      <c r="L5">
        <f t="shared" si="0"/>
        <v>255.22158333333323</v>
      </c>
      <c r="O5">
        <v>2005</v>
      </c>
      <c r="P5">
        <v>3021.0669999999986</v>
      </c>
    </row>
    <row r="6" spans="1:17" x14ac:dyDescent="0.2">
      <c r="A6" s="7">
        <v>37261</v>
      </c>
      <c r="B6" s="44">
        <v>5</v>
      </c>
      <c r="C6" s="44">
        <v>1</v>
      </c>
      <c r="D6" s="44">
        <v>2002</v>
      </c>
      <c r="E6">
        <v>2.375</v>
      </c>
      <c r="J6" t="s">
        <v>10</v>
      </c>
      <c r="K6">
        <v>1757.278</v>
      </c>
      <c r="L6">
        <f t="shared" si="0"/>
        <v>146.43983333333333</v>
      </c>
      <c r="O6">
        <v>2006</v>
      </c>
      <c r="P6">
        <v>1593.2139999999986</v>
      </c>
    </row>
    <row r="7" spans="1:17" x14ac:dyDescent="0.2">
      <c r="A7" s="7">
        <v>37262</v>
      </c>
      <c r="B7" s="44">
        <v>6</v>
      </c>
      <c r="C7" s="44">
        <v>1</v>
      </c>
      <c r="D7" s="44">
        <v>2002</v>
      </c>
      <c r="E7">
        <v>3.1269999999999998</v>
      </c>
      <c r="J7" t="s">
        <v>11</v>
      </c>
      <c r="K7">
        <v>988.99600000000044</v>
      </c>
      <c r="L7">
        <f t="shared" si="0"/>
        <v>82.41633333333337</v>
      </c>
      <c r="O7">
        <v>2007</v>
      </c>
      <c r="P7">
        <v>1666.4489999999989</v>
      </c>
    </row>
    <row r="8" spans="1:17" x14ac:dyDescent="0.2">
      <c r="A8" s="7">
        <v>37263</v>
      </c>
      <c r="B8" s="44">
        <v>7</v>
      </c>
      <c r="C8" s="44">
        <v>1</v>
      </c>
      <c r="D8" s="44">
        <v>2002</v>
      </c>
      <c r="E8">
        <v>4.9649999999999999</v>
      </c>
      <c r="J8" t="s">
        <v>12</v>
      </c>
      <c r="K8">
        <v>996.91900000000044</v>
      </c>
      <c r="L8">
        <f t="shared" si="0"/>
        <v>83.076583333333375</v>
      </c>
      <c r="O8">
        <v>2008</v>
      </c>
      <c r="P8">
        <v>2778.6579999999967</v>
      </c>
    </row>
    <row r="9" spans="1:17" x14ac:dyDescent="0.2">
      <c r="A9" s="7">
        <v>37264</v>
      </c>
      <c r="B9" s="44">
        <v>8</v>
      </c>
      <c r="C9" s="44">
        <v>1</v>
      </c>
      <c r="D9" s="44">
        <v>2002</v>
      </c>
      <c r="E9">
        <v>9.7289999999999992</v>
      </c>
      <c r="J9" t="s">
        <v>13</v>
      </c>
      <c r="K9">
        <v>1133.6919999999996</v>
      </c>
      <c r="L9">
        <f t="shared" si="0"/>
        <v>94.474333333333291</v>
      </c>
      <c r="O9">
        <v>2009</v>
      </c>
      <c r="P9">
        <v>1715.62</v>
      </c>
    </row>
    <row r="10" spans="1:17" x14ac:dyDescent="0.2">
      <c r="A10" s="7">
        <v>37265</v>
      </c>
      <c r="B10" s="44">
        <v>9</v>
      </c>
      <c r="C10" s="44">
        <v>1</v>
      </c>
      <c r="D10" s="44">
        <v>2002</v>
      </c>
      <c r="E10">
        <v>7.8959999999999999</v>
      </c>
      <c r="J10" t="s">
        <v>14</v>
      </c>
      <c r="K10">
        <v>1691.332000000001</v>
      </c>
      <c r="L10">
        <f t="shared" si="0"/>
        <v>140.94433333333342</v>
      </c>
      <c r="O10">
        <v>2010</v>
      </c>
      <c r="P10">
        <v>2352.8599999999997</v>
      </c>
    </row>
    <row r="11" spans="1:17" x14ac:dyDescent="0.2">
      <c r="A11" s="7">
        <v>37266</v>
      </c>
      <c r="B11" s="44">
        <v>10</v>
      </c>
      <c r="C11" s="44">
        <v>1</v>
      </c>
      <c r="D11" s="44">
        <v>2002</v>
      </c>
      <c r="E11">
        <v>11.74</v>
      </c>
      <c r="J11" t="s">
        <v>15</v>
      </c>
      <c r="K11">
        <v>2517.9119999999994</v>
      </c>
      <c r="L11">
        <f t="shared" si="0"/>
        <v>209.82599999999994</v>
      </c>
      <c r="O11">
        <v>2011</v>
      </c>
      <c r="P11">
        <v>2418.7300000000018</v>
      </c>
    </row>
    <row r="12" spans="1:17" x14ac:dyDescent="0.2">
      <c r="A12" s="7">
        <v>37267</v>
      </c>
      <c r="B12" s="44">
        <v>11</v>
      </c>
      <c r="C12" s="44">
        <v>1</v>
      </c>
      <c r="D12" s="44">
        <v>2002</v>
      </c>
      <c r="E12">
        <v>12.592000000000001</v>
      </c>
      <c r="J12" t="s">
        <v>16</v>
      </c>
      <c r="K12">
        <v>3064.5559999999996</v>
      </c>
      <c r="L12">
        <f t="shared" si="0"/>
        <v>255.37966666666662</v>
      </c>
      <c r="O12">
        <v>2012</v>
      </c>
      <c r="P12">
        <v>1433.1700000000012</v>
      </c>
    </row>
    <row r="13" spans="1:17" x14ac:dyDescent="0.2">
      <c r="A13" s="7">
        <v>37268</v>
      </c>
      <c r="B13" s="44">
        <v>12</v>
      </c>
      <c r="C13" s="44">
        <v>1</v>
      </c>
      <c r="D13" s="44">
        <v>2002</v>
      </c>
      <c r="E13">
        <v>8.1080000000000005</v>
      </c>
      <c r="J13" t="s">
        <v>17</v>
      </c>
      <c r="K13">
        <v>2533.2899999999986</v>
      </c>
      <c r="L13">
        <f t="shared" si="0"/>
        <v>211.10749999999987</v>
      </c>
      <c r="O13">
        <v>2013</v>
      </c>
      <c r="P13">
        <v>1722.3900000000003</v>
      </c>
    </row>
    <row r="14" spans="1:17" x14ac:dyDescent="0.2">
      <c r="A14" s="7">
        <v>37269</v>
      </c>
      <c r="B14" s="44">
        <v>13</v>
      </c>
      <c r="C14" s="44">
        <v>1</v>
      </c>
      <c r="D14" s="44">
        <v>2002</v>
      </c>
      <c r="E14">
        <v>5.5810000000000004</v>
      </c>
    </row>
    <row r="15" spans="1:17" x14ac:dyDescent="0.2">
      <c r="A15" s="7">
        <v>37270</v>
      </c>
      <c r="B15" s="44">
        <v>14</v>
      </c>
      <c r="C15" s="44">
        <v>1</v>
      </c>
      <c r="D15" s="44">
        <v>2002</v>
      </c>
      <c r="E15">
        <v>5.5410000000000004</v>
      </c>
    </row>
    <row r="16" spans="1:17" x14ac:dyDescent="0.2">
      <c r="A16" s="7">
        <v>37271</v>
      </c>
      <c r="B16" s="44">
        <v>15</v>
      </c>
      <c r="C16" s="44">
        <v>1</v>
      </c>
      <c r="D16" s="44">
        <v>2002</v>
      </c>
      <c r="E16">
        <v>7.6760000000000002</v>
      </c>
    </row>
    <row r="17" spans="1:5" x14ac:dyDescent="0.2">
      <c r="A17" s="7">
        <v>37272</v>
      </c>
      <c r="B17" s="44">
        <v>16</v>
      </c>
      <c r="C17" s="44">
        <v>1</v>
      </c>
      <c r="D17" s="44">
        <v>2002</v>
      </c>
      <c r="E17">
        <v>5.8010000000000002</v>
      </c>
    </row>
    <row r="18" spans="1:5" x14ac:dyDescent="0.2">
      <c r="A18" s="7">
        <v>37273</v>
      </c>
      <c r="B18" s="44">
        <v>17</v>
      </c>
      <c r="C18" s="44">
        <v>1</v>
      </c>
      <c r="D18" s="44">
        <v>2002</v>
      </c>
      <c r="E18">
        <v>6.2119999999999997</v>
      </c>
    </row>
    <row r="19" spans="1:5" x14ac:dyDescent="0.2">
      <c r="A19" s="7">
        <v>37274</v>
      </c>
      <c r="B19" s="44">
        <v>18</v>
      </c>
      <c r="C19" s="44">
        <v>1</v>
      </c>
      <c r="D19" s="44">
        <v>2002</v>
      </c>
      <c r="E19">
        <v>6.7350000000000003</v>
      </c>
    </row>
    <row r="20" spans="1:5" x14ac:dyDescent="0.2">
      <c r="A20" s="7">
        <v>37275</v>
      </c>
      <c r="B20" s="44">
        <v>19</v>
      </c>
      <c r="C20" s="44">
        <v>1</v>
      </c>
      <c r="D20" s="44">
        <v>2002</v>
      </c>
      <c r="E20">
        <v>7.1440000000000001</v>
      </c>
    </row>
    <row r="21" spans="1:5" x14ac:dyDescent="0.2">
      <c r="A21" s="7">
        <v>37276</v>
      </c>
      <c r="B21" s="44">
        <v>20</v>
      </c>
      <c r="C21" s="44">
        <v>1</v>
      </c>
      <c r="D21" s="44">
        <v>2002</v>
      </c>
      <c r="E21">
        <v>5.6909999999999998</v>
      </c>
    </row>
    <row r="22" spans="1:5" x14ac:dyDescent="0.2">
      <c r="A22" s="7">
        <v>37277</v>
      </c>
      <c r="B22" s="44">
        <v>21</v>
      </c>
      <c r="C22" s="44">
        <v>1</v>
      </c>
      <c r="D22" s="44">
        <v>2002</v>
      </c>
      <c r="E22">
        <v>4.1920000000000002</v>
      </c>
    </row>
    <row r="23" spans="1:5" x14ac:dyDescent="0.2">
      <c r="A23" s="7">
        <v>37278</v>
      </c>
      <c r="B23" s="44">
        <v>22</v>
      </c>
      <c r="C23" s="44">
        <v>1</v>
      </c>
      <c r="D23" s="44">
        <v>2002</v>
      </c>
      <c r="E23">
        <v>6.9489999999999998</v>
      </c>
    </row>
    <row r="24" spans="1:5" x14ac:dyDescent="0.2">
      <c r="A24" s="7">
        <v>37279</v>
      </c>
      <c r="B24" s="44">
        <v>23</v>
      </c>
      <c r="C24" s="44">
        <v>1</v>
      </c>
      <c r="D24" s="44">
        <v>2002</v>
      </c>
      <c r="E24">
        <v>22.960999999999999</v>
      </c>
    </row>
    <row r="25" spans="1:5" x14ac:dyDescent="0.2">
      <c r="A25" s="7">
        <v>37280</v>
      </c>
      <c r="B25" s="44">
        <v>24</v>
      </c>
      <c r="C25" s="44">
        <v>1</v>
      </c>
      <c r="D25" s="44">
        <v>2002</v>
      </c>
      <c r="E25">
        <v>27.318000000000001</v>
      </c>
    </row>
    <row r="26" spans="1:5" x14ac:dyDescent="0.2">
      <c r="A26" s="7">
        <v>37281</v>
      </c>
      <c r="B26" s="44">
        <v>25</v>
      </c>
      <c r="C26" s="44">
        <v>1</v>
      </c>
      <c r="D26" s="44">
        <v>2002</v>
      </c>
      <c r="E26">
        <v>22.52</v>
      </c>
    </row>
    <row r="27" spans="1:5" x14ac:dyDescent="0.2">
      <c r="A27" s="7">
        <v>37282</v>
      </c>
      <c r="B27" s="44">
        <v>26</v>
      </c>
      <c r="C27" s="44">
        <v>1</v>
      </c>
      <c r="D27" s="44">
        <v>2002</v>
      </c>
      <c r="E27">
        <v>24.71</v>
      </c>
    </row>
    <row r="28" spans="1:5" x14ac:dyDescent="0.2">
      <c r="A28" s="7">
        <v>37283</v>
      </c>
      <c r="B28" s="44">
        <v>27</v>
      </c>
      <c r="C28" s="44">
        <v>1</v>
      </c>
      <c r="D28" s="44">
        <v>2002</v>
      </c>
      <c r="E28">
        <v>23.456</v>
      </c>
    </row>
    <row r="29" spans="1:5" x14ac:dyDescent="0.2">
      <c r="A29" s="7">
        <v>37284</v>
      </c>
      <c r="B29" s="44">
        <v>28</v>
      </c>
      <c r="C29" s="44">
        <v>1</v>
      </c>
      <c r="D29" s="44">
        <v>2002</v>
      </c>
      <c r="E29">
        <v>10.987</v>
      </c>
    </row>
    <row r="30" spans="1:5" x14ac:dyDescent="0.2">
      <c r="A30" s="7">
        <v>37285</v>
      </c>
      <c r="B30" s="44">
        <v>29</v>
      </c>
      <c r="C30" s="44">
        <v>1</v>
      </c>
      <c r="D30" s="44">
        <v>2002</v>
      </c>
      <c r="E30">
        <v>17.097000000000001</v>
      </c>
    </row>
    <row r="31" spans="1:5" x14ac:dyDescent="0.2">
      <c r="A31" s="7">
        <v>37286</v>
      </c>
      <c r="B31" s="44">
        <v>30</v>
      </c>
      <c r="C31" s="44">
        <v>1</v>
      </c>
      <c r="D31" s="44">
        <v>2002</v>
      </c>
      <c r="E31">
        <v>10.851000000000001</v>
      </c>
    </row>
    <row r="32" spans="1:5" x14ac:dyDescent="0.2">
      <c r="A32" s="7">
        <v>37287</v>
      </c>
      <c r="B32" s="44">
        <v>31</v>
      </c>
      <c r="C32" s="44">
        <v>1</v>
      </c>
      <c r="D32" s="44">
        <v>2002</v>
      </c>
      <c r="E32">
        <v>5.726</v>
      </c>
    </row>
    <row r="33" spans="1:5" x14ac:dyDescent="0.2">
      <c r="A33" s="7">
        <v>37288</v>
      </c>
      <c r="B33" s="44">
        <v>1</v>
      </c>
      <c r="C33" s="44">
        <v>2</v>
      </c>
      <c r="D33" s="44">
        <v>2002</v>
      </c>
      <c r="E33">
        <v>4.1909999999999998</v>
      </c>
    </row>
    <row r="34" spans="1:5" x14ac:dyDescent="0.2">
      <c r="A34" s="7">
        <v>37289</v>
      </c>
      <c r="B34" s="44">
        <v>2</v>
      </c>
      <c r="C34" s="44">
        <v>2</v>
      </c>
      <c r="D34" s="44">
        <v>2002</v>
      </c>
      <c r="E34">
        <v>5.492</v>
      </c>
    </row>
    <row r="35" spans="1:5" x14ac:dyDescent="0.2">
      <c r="A35" s="7">
        <v>37290</v>
      </c>
      <c r="B35" s="44">
        <v>3</v>
      </c>
      <c r="C35" s="44">
        <v>2</v>
      </c>
      <c r="D35" s="44">
        <v>2002</v>
      </c>
      <c r="E35">
        <v>6.4009999999999998</v>
      </c>
    </row>
    <row r="36" spans="1:5" x14ac:dyDescent="0.2">
      <c r="A36" s="7">
        <v>37291</v>
      </c>
      <c r="B36" s="44">
        <v>4</v>
      </c>
      <c r="C36" s="44">
        <v>2</v>
      </c>
      <c r="D36" s="44">
        <v>2002</v>
      </c>
      <c r="E36">
        <v>4.38</v>
      </c>
    </row>
    <row r="37" spans="1:5" x14ac:dyDescent="0.2">
      <c r="A37" s="7">
        <v>37292</v>
      </c>
      <c r="B37" s="44">
        <v>5</v>
      </c>
      <c r="C37" s="44">
        <v>2</v>
      </c>
      <c r="D37" s="44">
        <v>2002</v>
      </c>
      <c r="E37">
        <v>2.3090000000000002</v>
      </c>
    </row>
    <row r="38" spans="1:5" x14ac:dyDescent="0.2">
      <c r="A38" s="7">
        <v>37293</v>
      </c>
      <c r="B38" s="44">
        <v>6</v>
      </c>
      <c r="C38" s="44">
        <v>2</v>
      </c>
      <c r="D38" s="44">
        <v>2002</v>
      </c>
    </row>
    <row r="39" spans="1:5" x14ac:dyDescent="0.2">
      <c r="A39" s="7">
        <v>37294</v>
      </c>
      <c r="B39" s="44">
        <v>7</v>
      </c>
      <c r="C39" s="44">
        <v>2</v>
      </c>
      <c r="D39" s="44">
        <v>2002</v>
      </c>
    </row>
    <row r="40" spans="1:5" x14ac:dyDescent="0.2">
      <c r="A40" s="7">
        <v>37295</v>
      </c>
      <c r="B40" s="44">
        <v>8</v>
      </c>
      <c r="C40" s="44">
        <v>2</v>
      </c>
      <c r="D40" s="44">
        <v>2002</v>
      </c>
    </row>
    <row r="41" spans="1:5" x14ac:dyDescent="0.2">
      <c r="A41" s="7">
        <v>37296</v>
      </c>
      <c r="B41" s="44">
        <v>9</v>
      </c>
      <c r="C41" s="44">
        <v>2</v>
      </c>
      <c r="D41" s="44">
        <v>2002</v>
      </c>
    </row>
    <row r="42" spans="1:5" x14ac:dyDescent="0.2">
      <c r="A42" s="7">
        <v>37297</v>
      </c>
      <c r="B42" s="44">
        <v>10</v>
      </c>
      <c r="C42" s="44">
        <v>2</v>
      </c>
      <c r="D42" s="44">
        <v>2002</v>
      </c>
    </row>
    <row r="43" spans="1:5" x14ac:dyDescent="0.2">
      <c r="A43" s="7">
        <v>37298</v>
      </c>
      <c r="B43" s="44">
        <v>11</v>
      </c>
      <c r="C43" s="44">
        <v>2</v>
      </c>
      <c r="D43" s="44">
        <v>2002</v>
      </c>
    </row>
    <row r="44" spans="1:5" x14ac:dyDescent="0.2">
      <c r="A44" s="7">
        <v>37299</v>
      </c>
      <c r="B44" s="44">
        <v>12</v>
      </c>
      <c r="C44" s="44">
        <v>2</v>
      </c>
      <c r="D44" s="44">
        <v>2002</v>
      </c>
    </row>
    <row r="45" spans="1:5" x14ac:dyDescent="0.2">
      <c r="A45" s="7">
        <v>37300</v>
      </c>
      <c r="B45" s="44">
        <v>13</v>
      </c>
      <c r="C45" s="44">
        <v>2</v>
      </c>
      <c r="D45" s="44">
        <v>2002</v>
      </c>
    </row>
    <row r="46" spans="1:5" x14ac:dyDescent="0.2">
      <c r="A46" s="7">
        <v>37301</v>
      </c>
      <c r="B46" s="44">
        <v>14</v>
      </c>
      <c r="C46" s="44">
        <v>2</v>
      </c>
      <c r="D46" s="44">
        <v>2002</v>
      </c>
    </row>
    <row r="47" spans="1:5" x14ac:dyDescent="0.2">
      <c r="A47" s="7">
        <v>37302</v>
      </c>
      <c r="B47" s="44">
        <v>15</v>
      </c>
      <c r="C47" s="44">
        <v>2</v>
      </c>
      <c r="D47" s="44">
        <v>2002</v>
      </c>
    </row>
    <row r="48" spans="1:5" x14ac:dyDescent="0.2">
      <c r="A48" s="7">
        <v>37303</v>
      </c>
      <c r="B48" s="44">
        <v>16</v>
      </c>
      <c r="C48" s="44">
        <v>2</v>
      </c>
      <c r="D48" s="44">
        <v>2002</v>
      </c>
      <c r="E48">
        <v>0.98599999999999999</v>
      </c>
    </row>
    <row r="49" spans="1:5" x14ac:dyDescent="0.2">
      <c r="A49" s="7">
        <v>37304</v>
      </c>
      <c r="B49" s="44">
        <v>17</v>
      </c>
      <c r="C49" s="44">
        <v>2</v>
      </c>
      <c r="D49" s="44">
        <v>2002</v>
      </c>
      <c r="E49">
        <v>1.2170000000000001</v>
      </c>
    </row>
    <row r="50" spans="1:5" x14ac:dyDescent="0.2">
      <c r="A50" s="7">
        <v>37305</v>
      </c>
      <c r="B50" s="44">
        <v>18</v>
      </c>
      <c r="C50" s="44">
        <v>2</v>
      </c>
      <c r="D50" s="44">
        <v>2002</v>
      </c>
      <c r="E50">
        <v>0.47299999999999998</v>
      </c>
    </row>
    <row r="51" spans="1:5" x14ac:dyDescent="0.2">
      <c r="A51" s="7">
        <v>37306</v>
      </c>
      <c r="B51" s="44">
        <v>19</v>
      </c>
      <c r="C51" s="44">
        <v>2</v>
      </c>
      <c r="D51" s="44">
        <v>2002</v>
      </c>
      <c r="E51">
        <v>1.55</v>
      </c>
    </row>
    <row r="52" spans="1:5" x14ac:dyDescent="0.2">
      <c r="A52" s="7">
        <v>37307</v>
      </c>
      <c r="B52" s="44">
        <v>20</v>
      </c>
      <c r="C52" s="44">
        <v>2</v>
      </c>
      <c r="D52" s="44">
        <v>2002</v>
      </c>
      <c r="E52">
        <v>4.0259999999999998</v>
      </c>
    </row>
    <row r="53" spans="1:5" x14ac:dyDescent="0.2">
      <c r="A53" s="7">
        <v>37308</v>
      </c>
      <c r="B53" s="44">
        <v>21</v>
      </c>
      <c r="C53" s="44">
        <v>2</v>
      </c>
      <c r="D53" s="44">
        <v>2002</v>
      </c>
      <c r="E53">
        <v>10.695</v>
      </c>
    </row>
    <row r="54" spans="1:5" x14ac:dyDescent="0.2">
      <c r="A54" s="7">
        <v>37309</v>
      </c>
      <c r="B54" s="44">
        <v>22</v>
      </c>
      <c r="C54" s="44">
        <v>2</v>
      </c>
      <c r="D54" s="44">
        <v>2002</v>
      </c>
      <c r="E54">
        <v>9.6829999999999998</v>
      </c>
    </row>
    <row r="55" spans="1:5" x14ac:dyDescent="0.2">
      <c r="A55" s="7">
        <v>37310</v>
      </c>
      <c r="B55" s="44">
        <v>23</v>
      </c>
      <c r="C55" s="44">
        <v>2</v>
      </c>
      <c r="D55" s="44">
        <v>2002</v>
      </c>
      <c r="E55">
        <v>6.6710000000000003</v>
      </c>
    </row>
    <row r="56" spans="1:5" x14ac:dyDescent="0.2">
      <c r="A56" s="7">
        <v>37311</v>
      </c>
      <c r="B56" s="44">
        <v>24</v>
      </c>
      <c r="C56" s="44">
        <v>2</v>
      </c>
      <c r="D56" s="44">
        <v>2002</v>
      </c>
      <c r="E56">
        <v>6.484</v>
      </c>
    </row>
    <row r="57" spans="1:5" x14ac:dyDescent="0.2">
      <c r="A57" s="7">
        <v>37312</v>
      </c>
      <c r="B57" s="44">
        <v>25</v>
      </c>
      <c r="C57" s="44">
        <v>2</v>
      </c>
      <c r="D57" s="44">
        <v>2002</v>
      </c>
      <c r="E57">
        <v>2.456</v>
      </c>
    </row>
    <row r="58" spans="1:5" x14ac:dyDescent="0.2">
      <c r="A58" s="7">
        <v>37313</v>
      </c>
      <c r="B58" s="44">
        <v>26</v>
      </c>
      <c r="C58" s="44">
        <v>2</v>
      </c>
      <c r="D58" s="44">
        <v>2002</v>
      </c>
      <c r="E58">
        <v>3.8260000000000001</v>
      </c>
    </row>
    <row r="59" spans="1:5" x14ac:dyDescent="0.2">
      <c r="A59" s="7">
        <v>37314</v>
      </c>
      <c r="B59" s="44">
        <v>27</v>
      </c>
      <c r="C59" s="44">
        <v>2</v>
      </c>
      <c r="D59" s="44">
        <v>2002</v>
      </c>
      <c r="E59">
        <v>3.2250000000000001</v>
      </c>
    </row>
    <row r="60" spans="1:5" x14ac:dyDescent="0.2">
      <c r="A60" s="7">
        <v>37315</v>
      </c>
      <c r="B60" s="44">
        <v>28</v>
      </c>
      <c r="C60" s="44">
        <v>2</v>
      </c>
      <c r="D60" s="44">
        <v>2002</v>
      </c>
      <c r="E60">
        <v>6.5250000000000004</v>
      </c>
    </row>
    <row r="61" spans="1:5" x14ac:dyDescent="0.2">
      <c r="A61" s="7">
        <v>37316</v>
      </c>
      <c r="B61" s="44">
        <v>1</v>
      </c>
      <c r="C61" s="44">
        <v>3</v>
      </c>
      <c r="D61" s="44">
        <v>2002</v>
      </c>
      <c r="E61">
        <v>9.0969999999999995</v>
      </c>
    </row>
    <row r="62" spans="1:5" x14ac:dyDescent="0.2">
      <c r="A62" s="7">
        <v>37317</v>
      </c>
      <c r="B62" s="44">
        <v>2</v>
      </c>
      <c r="C62" s="44">
        <v>3</v>
      </c>
      <c r="D62" s="44">
        <v>2002</v>
      </c>
      <c r="E62">
        <v>9.798</v>
      </c>
    </row>
    <row r="63" spans="1:5" x14ac:dyDescent="0.2">
      <c r="A63" s="7">
        <v>37318</v>
      </c>
      <c r="B63" s="44">
        <v>3</v>
      </c>
      <c r="C63" s="44">
        <v>3</v>
      </c>
      <c r="D63" s="44">
        <v>2002</v>
      </c>
      <c r="E63">
        <v>14.326000000000001</v>
      </c>
    </row>
    <row r="64" spans="1:5" x14ac:dyDescent="0.2">
      <c r="A64" s="7">
        <v>37319</v>
      </c>
      <c r="B64" s="44">
        <v>4</v>
      </c>
      <c r="C64" s="44">
        <v>3</v>
      </c>
      <c r="D64" s="44">
        <v>2002</v>
      </c>
      <c r="E64">
        <v>8.8230000000000004</v>
      </c>
    </row>
    <row r="65" spans="1:5" x14ac:dyDescent="0.2">
      <c r="A65" s="7">
        <v>37320</v>
      </c>
      <c r="B65" s="44">
        <v>5</v>
      </c>
      <c r="C65" s="44">
        <v>3</v>
      </c>
      <c r="D65" s="44">
        <v>2002</v>
      </c>
      <c r="E65">
        <v>1.2450000000000001</v>
      </c>
    </row>
    <row r="66" spans="1:5" x14ac:dyDescent="0.2">
      <c r="A66" s="7">
        <v>37321</v>
      </c>
      <c r="B66" s="44">
        <v>6</v>
      </c>
      <c r="C66" s="44">
        <v>3</v>
      </c>
      <c r="D66" s="44">
        <v>2002</v>
      </c>
      <c r="E66">
        <v>0.311</v>
      </c>
    </row>
    <row r="67" spans="1:5" x14ac:dyDescent="0.2">
      <c r="A67" s="7">
        <v>37322</v>
      </c>
      <c r="B67" s="44">
        <v>7</v>
      </c>
      <c r="C67" s="44">
        <v>3</v>
      </c>
      <c r="D67" s="44">
        <v>2002</v>
      </c>
      <c r="E67">
        <v>0.19900000000000001</v>
      </c>
    </row>
    <row r="68" spans="1:5" x14ac:dyDescent="0.2">
      <c r="A68" s="7">
        <v>37323</v>
      </c>
      <c r="B68" s="44">
        <v>8</v>
      </c>
      <c r="C68" s="44">
        <v>3</v>
      </c>
      <c r="D68" s="44">
        <v>2002</v>
      </c>
      <c r="E68">
        <v>5.1369999999999996</v>
      </c>
    </row>
    <row r="69" spans="1:5" x14ac:dyDescent="0.2">
      <c r="A69" s="7">
        <v>37324</v>
      </c>
      <c r="B69" s="44">
        <v>9</v>
      </c>
      <c r="C69" s="44">
        <v>3</v>
      </c>
      <c r="D69" s="44">
        <v>2002</v>
      </c>
      <c r="E69">
        <v>14.958</v>
      </c>
    </row>
    <row r="70" spans="1:5" x14ac:dyDescent="0.2">
      <c r="A70" s="7">
        <v>37325</v>
      </c>
      <c r="B70" s="44">
        <v>10</v>
      </c>
      <c r="C70" s="44">
        <v>3</v>
      </c>
      <c r="D70" s="44">
        <v>2002</v>
      </c>
      <c r="E70">
        <v>20.927</v>
      </c>
    </row>
    <row r="71" spans="1:5" x14ac:dyDescent="0.2">
      <c r="A71" s="7">
        <v>37326</v>
      </c>
      <c r="B71" s="44">
        <v>11</v>
      </c>
      <c r="C71" s="44">
        <v>3</v>
      </c>
      <c r="D71" s="44">
        <v>2002</v>
      </c>
      <c r="E71">
        <v>16.927</v>
      </c>
    </row>
    <row r="72" spans="1:5" x14ac:dyDescent="0.2">
      <c r="A72" s="7">
        <v>37327</v>
      </c>
      <c r="B72" s="44">
        <v>12</v>
      </c>
      <c r="C72" s="44">
        <v>3</v>
      </c>
      <c r="D72" s="44">
        <v>2002</v>
      </c>
      <c r="E72">
        <v>11.747</v>
      </c>
    </row>
    <row r="73" spans="1:5" x14ac:dyDescent="0.2">
      <c r="A73" s="7">
        <v>37328</v>
      </c>
      <c r="B73" s="44">
        <v>13</v>
      </c>
      <c r="C73" s="44">
        <v>3</v>
      </c>
      <c r="D73" s="44">
        <v>2002</v>
      </c>
      <c r="E73">
        <v>19.475000000000001</v>
      </c>
    </row>
    <row r="74" spans="1:5" x14ac:dyDescent="0.2">
      <c r="A74" s="7">
        <v>37329</v>
      </c>
      <c r="B74" s="44">
        <v>14</v>
      </c>
      <c r="C74" s="44">
        <v>3</v>
      </c>
      <c r="D74" s="44">
        <v>2002</v>
      </c>
      <c r="E74">
        <v>25.5</v>
      </c>
    </row>
    <row r="75" spans="1:5" x14ac:dyDescent="0.2">
      <c r="A75" s="7">
        <v>37330</v>
      </c>
      <c r="B75" s="44">
        <v>15</v>
      </c>
      <c r="C75" s="44">
        <v>3</v>
      </c>
      <c r="D75" s="44">
        <v>2002</v>
      </c>
      <c r="E75">
        <v>27.529</v>
      </c>
    </row>
    <row r="76" spans="1:5" x14ac:dyDescent="0.2">
      <c r="A76" s="7">
        <v>37331</v>
      </c>
      <c r="B76" s="44">
        <v>16</v>
      </c>
      <c r="C76" s="44">
        <v>3</v>
      </c>
      <c r="D76" s="44">
        <v>2002</v>
      </c>
      <c r="E76">
        <v>14.973000000000001</v>
      </c>
    </row>
    <row r="77" spans="1:5" x14ac:dyDescent="0.2">
      <c r="A77" s="7">
        <v>37332</v>
      </c>
      <c r="B77" s="44">
        <v>17</v>
      </c>
      <c r="C77" s="44">
        <v>3</v>
      </c>
      <c r="D77" s="44">
        <v>2002</v>
      </c>
      <c r="E77">
        <v>10.034000000000001</v>
      </c>
    </row>
    <row r="78" spans="1:5" x14ac:dyDescent="0.2">
      <c r="A78" s="7">
        <v>37333</v>
      </c>
      <c r="B78" s="44">
        <v>18</v>
      </c>
      <c r="C78" s="44">
        <v>3</v>
      </c>
      <c r="D78" s="44">
        <v>2002</v>
      </c>
      <c r="E78">
        <v>13.805</v>
      </c>
    </row>
    <row r="79" spans="1:5" x14ac:dyDescent="0.2">
      <c r="A79" s="7">
        <v>37334</v>
      </c>
      <c r="B79" s="44">
        <v>19</v>
      </c>
      <c r="C79" s="44">
        <v>3</v>
      </c>
      <c r="D79" s="44">
        <v>2002</v>
      </c>
      <c r="E79">
        <v>14.492000000000001</v>
      </c>
    </row>
    <row r="80" spans="1:5" x14ac:dyDescent="0.2">
      <c r="A80" s="7">
        <v>37335</v>
      </c>
      <c r="B80" s="44">
        <v>20</v>
      </c>
      <c r="C80" s="44">
        <v>3</v>
      </c>
      <c r="D80" s="44">
        <v>2002</v>
      </c>
      <c r="E80">
        <v>13.601000000000001</v>
      </c>
    </row>
    <row r="81" spans="1:5" x14ac:dyDescent="0.2">
      <c r="A81" s="7">
        <v>37336</v>
      </c>
      <c r="B81" s="44">
        <v>21</v>
      </c>
      <c r="C81" s="44">
        <v>3</v>
      </c>
      <c r="D81" s="44">
        <v>2002</v>
      </c>
      <c r="E81">
        <v>11.448</v>
      </c>
    </row>
    <row r="82" spans="1:5" x14ac:dyDescent="0.2">
      <c r="A82" s="7">
        <v>37337</v>
      </c>
      <c r="B82" s="44">
        <v>22</v>
      </c>
      <c r="C82" s="44">
        <v>3</v>
      </c>
      <c r="D82" s="44">
        <v>2002</v>
      </c>
      <c r="E82">
        <v>11.266999999999999</v>
      </c>
    </row>
    <row r="83" spans="1:5" x14ac:dyDescent="0.2">
      <c r="A83" s="7">
        <v>37338</v>
      </c>
      <c r="B83" s="44">
        <v>23</v>
      </c>
      <c r="C83" s="44">
        <v>3</v>
      </c>
      <c r="D83" s="44">
        <v>2002</v>
      </c>
      <c r="E83">
        <v>21.324000000000002</v>
      </c>
    </row>
    <row r="84" spans="1:5" x14ac:dyDescent="0.2">
      <c r="A84" s="7">
        <v>37339</v>
      </c>
      <c r="B84" s="44">
        <v>24</v>
      </c>
      <c r="C84" s="44">
        <v>3</v>
      </c>
      <c r="D84" s="44">
        <v>2002</v>
      </c>
      <c r="E84">
        <v>12.961</v>
      </c>
    </row>
    <row r="85" spans="1:5" x14ac:dyDescent="0.2">
      <c r="A85" s="7">
        <v>37340</v>
      </c>
      <c r="B85" s="44">
        <v>25</v>
      </c>
      <c r="C85" s="44">
        <v>3</v>
      </c>
      <c r="D85" s="44">
        <v>2002</v>
      </c>
      <c r="E85">
        <v>38.436</v>
      </c>
    </row>
    <row r="86" spans="1:5" x14ac:dyDescent="0.2">
      <c r="A86" s="7">
        <v>37341</v>
      </c>
      <c r="B86" s="44">
        <v>26</v>
      </c>
      <c r="C86" s="44">
        <v>3</v>
      </c>
      <c r="D86" s="44">
        <v>2002</v>
      </c>
      <c r="E86">
        <v>64.552000000000007</v>
      </c>
    </row>
    <row r="87" spans="1:5" x14ac:dyDescent="0.2">
      <c r="A87" s="7">
        <v>37342</v>
      </c>
      <c r="B87" s="44">
        <v>27</v>
      </c>
      <c r="C87" s="44">
        <v>3</v>
      </c>
      <c r="D87" s="44">
        <v>2002</v>
      </c>
      <c r="E87">
        <v>81.915999999999997</v>
      </c>
    </row>
    <row r="88" spans="1:5" x14ac:dyDescent="0.2">
      <c r="A88" s="7">
        <v>37343</v>
      </c>
      <c r="B88" s="44">
        <v>28</v>
      </c>
      <c r="C88" s="44">
        <v>3</v>
      </c>
      <c r="D88" s="44">
        <v>2002</v>
      </c>
      <c r="E88">
        <v>61.692</v>
      </c>
    </row>
    <row r="89" spans="1:5" x14ac:dyDescent="0.2">
      <c r="A89" s="7">
        <v>37344</v>
      </c>
      <c r="B89" s="44">
        <v>29</v>
      </c>
      <c r="C89" s="44">
        <v>3</v>
      </c>
      <c r="D89" s="44">
        <v>2002</v>
      </c>
      <c r="E89">
        <v>30.792000000000002</v>
      </c>
    </row>
    <row r="90" spans="1:5" x14ac:dyDescent="0.2">
      <c r="A90" s="7">
        <v>37345</v>
      </c>
      <c r="B90" s="44">
        <v>30</v>
      </c>
      <c r="C90" s="44">
        <v>3</v>
      </c>
      <c r="D90" s="44">
        <v>2002</v>
      </c>
      <c r="E90">
        <v>14.162000000000001</v>
      </c>
    </row>
    <row r="91" spans="1:5" x14ac:dyDescent="0.2">
      <c r="A91" s="7">
        <v>37346</v>
      </c>
      <c r="B91" s="44">
        <v>31</v>
      </c>
      <c r="C91" s="44">
        <v>3</v>
      </c>
      <c r="D91" s="44">
        <v>2002</v>
      </c>
      <c r="E91">
        <v>8.1020000000000003</v>
      </c>
    </row>
    <row r="92" spans="1:5" x14ac:dyDescent="0.2">
      <c r="A92" s="7">
        <v>37347</v>
      </c>
      <c r="B92" s="44">
        <v>1</v>
      </c>
      <c r="C92" s="44">
        <v>4</v>
      </c>
      <c r="D92" s="44">
        <v>2002</v>
      </c>
      <c r="E92">
        <v>5.36</v>
      </c>
    </row>
    <row r="93" spans="1:5" x14ac:dyDescent="0.2">
      <c r="A93" s="7">
        <v>37348</v>
      </c>
      <c r="B93" s="44">
        <v>2</v>
      </c>
      <c r="C93" s="44">
        <v>4</v>
      </c>
      <c r="D93" s="44">
        <v>2002</v>
      </c>
      <c r="E93">
        <v>6.8419999999999996</v>
      </c>
    </row>
    <row r="94" spans="1:5" x14ac:dyDescent="0.2">
      <c r="A94" s="7">
        <v>37349</v>
      </c>
      <c r="B94" s="44">
        <v>3</v>
      </c>
      <c r="C94" s="44">
        <v>4</v>
      </c>
      <c r="D94" s="44">
        <v>2002</v>
      </c>
      <c r="E94">
        <v>12.134</v>
      </c>
    </row>
    <row r="95" spans="1:5" x14ac:dyDescent="0.2">
      <c r="A95" s="7">
        <v>37350</v>
      </c>
      <c r="B95" s="44">
        <v>4</v>
      </c>
      <c r="C95" s="44">
        <v>4</v>
      </c>
      <c r="D95" s="44">
        <v>2002</v>
      </c>
      <c r="E95">
        <v>6.72</v>
      </c>
    </row>
    <row r="96" spans="1:5" x14ac:dyDescent="0.2">
      <c r="A96" s="7">
        <v>37351</v>
      </c>
      <c r="B96" s="44">
        <v>5</v>
      </c>
      <c r="C96" s="44">
        <v>4</v>
      </c>
      <c r="D96" s="44">
        <v>2002</v>
      </c>
      <c r="E96">
        <v>9.9309999999999992</v>
      </c>
    </row>
    <row r="97" spans="1:5" x14ac:dyDescent="0.2">
      <c r="A97" s="7">
        <v>37352</v>
      </c>
      <c r="B97" s="44">
        <v>6</v>
      </c>
      <c r="C97" s="44">
        <v>4</v>
      </c>
      <c r="D97" s="44">
        <v>2002</v>
      </c>
      <c r="E97">
        <v>15.494999999999999</v>
      </c>
    </row>
    <row r="98" spans="1:5" x14ac:dyDescent="0.2">
      <c r="A98" s="7">
        <v>37353</v>
      </c>
      <c r="B98" s="44">
        <v>7</v>
      </c>
      <c r="C98" s="44">
        <v>4</v>
      </c>
      <c r="D98" s="44">
        <v>2002</v>
      </c>
      <c r="E98">
        <v>15.523</v>
      </c>
    </row>
    <row r="99" spans="1:5" x14ac:dyDescent="0.2">
      <c r="A99" s="7">
        <v>37354</v>
      </c>
      <c r="B99" s="44">
        <v>8</v>
      </c>
      <c r="C99" s="44">
        <v>4</v>
      </c>
      <c r="D99" s="44">
        <v>2002</v>
      </c>
      <c r="E99">
        <v>9.6270000000000007</v>
      </c>
    </row>
    <row r="100" spans="1:5" x14ac:dyDescent="0.2">
      <c r="A100" s="7">
        <v>37355</v>
      </c>
      <c r="B100" s="44">
        <v>9</v>
      </c>
      <c r="C100" s="44">
        <v>4</v>
      </c>
      <c r="D100" s="44">
        <v>2002</v>
      </c>
      <c r="E100">
        <v>4.859</v>
      </c>
    </row>
    <row r="101" spans="1:5" x14ac:dyDescent="0.2">
      <c r="A101" s="7">
        <v>37356</v>
      </c>
      <c r="B101" s="44">
        <v>10</v>
      </c>
      <c r="C101" s="44">
        <v>4</v>
      </c>
      <c r="D101" s="44">
        <v>2002</v>
      </c>
      <c r="E101">
        <v>4.1390000000000002</v>
      </c>
    </row>
    <row r="102" spans="1:5" x14ac:dyDescent="0.2">
      <c r="A102" s="7">
        <v>37357</v>
      </c>
      <c r="B102" s="44">
        <v>11</v>
      </c>
      <c r="C102" s="44">
        <v>4</v>
      </c>
      <c r="D102" s="44">
        <v>2002</v>
      </c>
      <c r="E102">
        <v>8.8949999999999996</v>
      </c>
    </row>
    <row r="103" spans="1:5" x14ac:dyDescent="0.2">
      <c r="A103" s="7">
        <v>37358</v>
      </c>
      <c r="B103" s="44">
        <v>12</v>
      </c>
      <c r="C103" s="44">
        <v>4</v>
      </c>
      <c r="D103" s="44">
        <v>2002</v>
      </c>
      <c r="E103">
        <v>14.221</v>
      </c>
    </row>
    <row r="104" spans="1:5" x14ac:dyDescent="0.2">
      <c r="A104" s="7">
        <v>37359</v>
      </c>
      <c r="B104" s="44">
        <v>13</v>
      </c>
      <c r="C104" s="44">
        <v>4</v>
      </c>
      <c r="D104" s="44">
        <v>2002</v>
      </c>
      <c r="E104">
        <v>37.631</v>
      </c>
    </row>
    <row r="105" spans="1:5" x14ac:dyDescent="0.2">
      <c r="A105" s="7">
        <v>37360</v>
      </c>
      <c r="B105" s="44">
        <v>14</v>
      </c>
      <c r="C105" s="44">
        <v>4</v>
      </c>
      <c r="D105" s="44">
        <v>2002</v>
      </c>
      <c r="E105">
        <v>43.862000000000002</v>
      </c>
    </row>
    <row r="106" spans="1:5" x14ac:dyDescent="0.2">
      <c r="A106" s="7">
        <v>37361</v>
      </c>
      <c r="B106" s="44">
        <v>15</v>
      </c>
      <c r="C106" s="44">
        <v>4</v>
      </c>
      <c r="D106" s="44">
        <v>2002</v>
      </c>
      <c r="E106">
        <v>28.88</v>
      </c>
    </row>
    <row r="107" spans="1:5" x14ac:dyDescent="0.2">
      <c r="A107" s="7">
        <v>37362</v>
      </c>
      <c r="B107" s="44">
        <v>16</v>
      </c>
      <c r="C107" s="44">
        <v>4</v>
      </c>
      <c r="D107" s="44">
        <v>2002</v>
      </c>
      <c r="E107">
        <v>51.113</v>
      </c>
    </row>
    <row r="108" spans="1:5" x14ac:dyDescent="0.2">
      <c r="A108" s="7">
        <v>37363</v>
      </c>
      <c r="B108" s="44">
        <v>17</v>
      </c>
      <c r="C108" s="44">
        <v>4</v>
      </c>
      <c r="D108" s="44">
        <v>2002</v>
      </c>
      <c r="E108">
        <v>88.566999999999993</v>
      </c>
    </row>
    <row r="109" spans="1:5" x14ac:dyDescent="0.2">
      <c r="A109" s="7">
        <v>37364</v>
      </c>
      <c r="B109" s="44">
        <v>18</v>
      </c>
      <c r="C109" s="44">
        <v>4</v>
      </c>
      <c r="D109" s="44">
        <v>2002</v>
      </c>
      <c r="E109">
        <v>93.460999999999999</v>
      </c>
    </row>
    <row r="110" spans="1:5" x14ac:dyDescent="0.2">
      <c r="A110" s="7">
        <v>37365</v>
      </c>
      <c r="B110" s="44">
        <v>19</v>
      </c>
      <c r="C110" s="44">
        <v>4</v>
      </c>
      <c r="D110" s="44">
        <v>2002</v>
      </c>
      <c r="E110">
        <v>71.897000000000006</v>
      </c>
    </row>
    <row r="111" spans="1:5" x14ac:dyDescent="0.2">
      <c r="A111" s="7">
        <v>37366</v>
      </c>
      <c r="B111" s="44">
        <v>20</v>
      </c>
      <c r="C111" s="44">
        <v>4</v>
      </c>
      <c r="D111" s="44">
        <v>2002</v>
      </c>
      <c r="E111">
        <v>55.018000000000001</v>
      </c>
    </row>
    <row r="112" spans="1:5" x14ac:dyDescent="0.2">
      <c r="A112" s="7">
        <v>37367</v>
      </c>
      <c r="B112" s="44">
        <v>21</v>
      </c>
      <c r="C112" s="44">
        <v>4</v>
      </c>
      <c r="D112" s="44">
        <v>2002</v>
      </c>
      <c r="E112">
        <v>100.54</v>
      </c>
    </row>
    <row r="113" spans="1:5" x14ac:dyDescent="0.2">
      <c r="A113" s="7">
        <v>37368</v>
      </c>
      <c r="B113" s="44">
        <v>22</v>
      </c>
      <c r="C113" s="44">
        <v>4</v>
      </c>
      <c r="D113" s="44">
        <v>2002</v>
      </c>
      <c r="E113">
        <v>88.412000000000006</v>
      </c>
    </row>
    <row r="114" spans="1:5" x14ac:dyDescent="0.2">
      <c r="A114" s="7">
        <v>37369</v>
      </c>
      <c r="B114" s="44">
        <v>23</v>
      </c>
      <c r="C114" s="44">
        <v>4</v>
      </c>
      <c r="D114" s="44">
        <v>2002</v>
      </c>
      <c r="E114">
        <v>69.325999999999993</v>
      </c>
    </row>
    <row r="115" spans="1:5" x14ac:dyDescent="0.2">
      <c r="A115" s="7">
        <v>37370</v>
      </c>
      <c r="B115" s="44">
        <v>24</v>
      </c>
      <c r="C115" s="44">
        <v>4</v>
      </c>
      <c r="D115" s="44">
        <v>2002</v>
      </c>
      <c r="E115">
        <v>47.16</v>
      </c>
    </row>
    <row r="116" spans="1:5" x14ac:dyDescent="0.2">
      <c r="A116" s="7">
        <v>37371</v>
      </c>
      <c r="B116" s="44">
        <v>25</v>
      </c>
      <c r="C116" s="44">
        <v>4</v>
      </c>
      <c r="D116" s="44">
        <v>2002</v>
      </c>
      <c r="E116">
        <v>31.478000000000002</v>
      </c>
    </row>
    <row r="117" spans="1:5" x14ac:dyDescent="0.2">
      <c r="A117" s="7">
        <v>37372</v>
      </c>
      <c r="B117" s="44">
        <v>26</v>
      </c>
      <c r="C117" s="44">
        <v>4</v>
      </c>
      <c r="D117" s="44">
        <v>2002</v>
      </c>
      <c r="E117">
        <v>67.126000000000005</v>
      </c>
    </row>
    <row r="118" spans="1:5" x14ac:dyDescent="0.2">
      <c r="A118" s="7">
        <v>37373</v>
      </c>
      <c r="B118" s="44">
        <v>27</v>
      </c>
      <c r="C118" s="44">
        <v>4</v>
      </c>
      <c r="D118" s="44">
        <v>2002</v>
      </c>
      <c r="E118">
        <v>58.954999999999998</v>
      </c>
    </row>
    <row r="119" spans="1:5" x14ac:dyDescent="0.2">
      <c r="A119" s="7">
        <v>37374</v>
      </c>
      <c r="B119" s="44">
        <v>28</v>
      </c>
      <c r="C119" s="44">
        <v>4</v>
      </c>
      <c r="D119" s="44">
        <v>2002</v>
      </c>
      <c r="E119">
        <v>29.696000000000002</v>
      </c>
    </row>
    <row r="120" spans="1:5" x14ac:dyDescent="0.2">
      <c r="A120" s="7">
        <v>37375</v>
      </c>
      <c r="B120" s="44">
        <v>29</v>
      </c>
      <c r="C120" s="44">
        <v>4</v>
      </c>
      <c r="D120" s="44">
        <v>2002</v>
      </c>
      <c r="E120">
        <v>16.420000000000002</v>
      </c>
    </row>
    <row r="121" spans="1:5" x14ac:dyDescent="0.2">
      <c r="A121" s="7">
        <v>37376</v>
      </c>
      <c r="B121" s="44">
        <v>30</v>
      </c>
      <c r="C121" s="44">
        <v>4</v>
      </c>
      <c r="D121" s="44">
        <v>2002</v>
      </c>
      <c r="E121">
        <v>11.718999999999999</v>
      </c>
    </row>
    <row r="122" spans="1:5" x14ac:dyDescent="0.2">
      <c r="A122" s="7">
        <v>37377</v>
      </c>
      <c r="B122" s="44">
        <v>1</v>
      </c>
      <c r="C122" s="44">
        <v>5</v>
      </c>
      <c r="D122" s="44">
        <v>2002</v>
      </c>
      <c r="E122">
        <v>9.8789999999999996</v>
      </c>
    </row>
    <row r="123" spans="1:5" x14ac:dyDescent="0.2">
      <c r="A123" s="7">
        <v>37378</v>
      </c>
      <c r="B123" s="44">
        <v>2</v>
      </c>
      <c r="C123" s="44">
        <v>5</v>
      </c>
      <c r="D123" s="44">
        <v>2002</v>
      </c>
      <c r="E123">
        <v>9.1020000000000003</v>
      </c>
    </row>
    <row r="124" spans="1:5" x14ac:dyDescent="0.2">
      <c r="A124" s="7">
        <v>37379</v>
      </c>
      <c r="B124" s="44">
        <v>3</v>
      </c>
      <c r="C124" s="44">
        <v>5</v>
      </c>
      <c r="D124" s="44">
        <v>2002</v>
      </c>
      <c r="E124">
        <v>9.24</v>
      </c>
    </row>
    <row r="125" spans="1:5" x14ac:dyDescent="0.2">
      <c r="A125" s="7">
        <v>37380</v>
      </c>
      <c r="B125" s="44">
        <v>4</v>
      </c>
      <c r="C125" s="44">
        <v>5</v>
      </c>
      <c r="D125" s="44">
        <v>2002</v>
      </c>
      <c r="E125">
        <v>9.0289999999999999</v>
      </c>
    </row>
    <row r="126" spans="1:5" x14ac:dyDescent="0.2">
      <c r="A126" s="7">
        <v>37381</v>
      </c>
      <c r="B126" s="44">
        <v>5</v>
      </c>
      <c r="C126" s="44">
        <v>5</v>
      </c>
      <c r="D126" s="44">
        <v>2002</v>
      </c>
      <c r="E126">
        <v>4.1029999999999998</v>
      </c>
    </row>
    <row r="127" spans="1:5" x14ac:dyDescent="0.2">
      <c r="A127" s="7">
        <v>37382</v>
      </c>
      <c r="B127" s="44">
        <v>6</v>
      </c>
      <c r="C127" s="44">
        <v>5</v>
      </c>
      <c r="D127" s="44">
        <v>2002</v>
      </c>
      <c r="E127">
        <v>1.8220000000000001</v>
      </c>
    </row>
    <row r="128" spans="1:5" x14ac:dyDescent="0.2">
      <c r="A128" s="7">
        <v>37383</v>
      </c>
      <c r="B128" s="44">
        <v>7</v>
      </c>
      <c r="C128" s="44">
        <v>5</v>
      </c>
      <c r="D128" s="44">
        <v>2002</v>
      </c>
      <c r="E128">
        <v>1.45</v>
      </c>
    </row>
    <row r="129" spans="1:5" x14ac:dyDescent="0.2">
      <c r="A129" s="7">
        <v>37384</v>
      </c>
      <c r="B129" s="44">
        <v>8</v>
      </c>
      <c r="C129" s="44">
        <v>5</v>
      </c>
      <c r="D129" s="44">
        <v>2002</v>
      </c>
      <c r="E129">
        <v>1.099</v>
      </c>
    </row>
    <row r="130" spans="1:5" x14ac:dyDescent="0.2">
      <c r="A130" s="7">
        <v>37385</v>
      </c>
      <c r="B130" s="44">
        <v>9</v>
      </c>
      <c r="C130" s="44">
        <v>5</v>
      </c>
      <c r="D130" s="44">
        <v>2002</v>
      </c>
      <c r="E130">
        <v>1.724</v>
      </c>
    </row>
    <row r="131" spans="1:5" x14ac:dyDescent="0.2">
      <c r="A131" s="7">
        <v>37386</v>
      </c>
      <c r="B131" s="44">
        <v>10</v>
      </c>
      <c r="C131" s="44">
        <v>5</v>
      </c>
      <c r="D131" s="44">
        <v>2002</v>
      </c>
      <c r="E131">
        <v>19.28</v>
      </c>
    </row>
    <row r="132" spans="1:5" x14ac:dyDescent="0.2">
      <c r="A132" s="7">
        <v>37387</v>
      </c>
      <c r="B132" s="44">
        <v>11</v>
      </c>
      <c r="C132" s="44">
        <v>5</v>
      </c>
      <c r="D132" s="44">
        <v>2002</v>
      </c>
      <c r="E132">
        <v>10.977</v>
      </c>
    </row>
    <row r="133" spans="1:5" x14ac:dyDescent="0.2">
      <c r="A133" s="7">
        <v>37388</v>
      </c>
      <c r="B133" s="44">
        <v>12</v>
      </c>
      <c r="C133" s="44">
        <v>5</v>
      </c>
      <c r="D133" s="44">
        <v>2002</v>
      </c>
      <c r="E133">
        <v>5.1970000000000001</v>
      </c>
    </row>
    <row r="134" spans="1:5" x14ac:dyDescent="0.2">
      <c r="A134" s="7">
        <v>37389</v>
      </c>
      <c r="B134" s="44">
        <v>13</v>
      </c>
      <c r="C134" s="44">
        <v>5</v>
      </c>
      <c r="D134" s="44">
        <v>2002</v>
      </c>
      <c r="E134">
        <v>5.0469999999999997</v>
      </c>
    </row>
    <row r="135" spans="1:5" x14ac:dyDescent="0.2">
      <c r="A135" s="7">
        <v>37390</v>
      </c>
      <c r="B135" s="44">
        <v>14</v>
      </c>
      <c r="C135" s="44">
        <v>5</v>
      </c>
      <c r="D135" s="44">
        <v>2002</v>
      </c>
      <c r="E135">
        <v>4.8550000000000004</v>
      </c>
    </row>
    <row r="136" spans="1:5" x14ac:dyDescent="0.2">
      <c r="A136" s="7">
        <v>37391</v>
      </c>
      <c r="B136" s="44">
        <v>15</v>
      </c>
      <c r="C136" s="44">
        <v>5</v>
      </c>
      <c r="D136" s="44">
        <v>2002</v>
      </c>
      <c r="E136">
        <v>4.4480000000000004</v>
      </c>
    </row>
    <row r="137" spans="1:5" x14ac:dyDescent="0.2">
      <c r="A137" s="7">
        <v>37392</v>
      </c>
      <c r="B137" s="44">
        <v>16</v>
      </c>
      <c r="C137" s="44">
        <v>5</v>
      </c>
      <c r="D137" s="44">
        <v>2002</v>
      </c>
      <c r="E137">
        <v>2.8860000000000001</v>
      </c>
    </row>
    <row r="138" spans="1:5" x14ac:dyDescent="0.2">
      <c r="A138" s="7">
        <v>37393</v>
      </c>
      <c r="B138" s="44">
        <v>17</v>
      </c>
      <c r="C138" s="44">
        <v>5</v>
      </c>
      <c r="D138" s="44">
        <v>2002</v>
      </c>
      <c r="E138">
        <v>1.3480000000000001</v>
      </c>
    </row>
    <row r="139" spans="1:5" x14ac:dyDescent="0.2">
      <c r="A139" s="7">
        <v>37394</v>
      </c>
      <c r="B139" s="44">
        <v>18</v>
      </c>
      <c r="C139" s="44">
        <v>5</v>
      </c>
      <c r="D139" s="44">
        <v>2002</v>
      </c>
      <c r="E139">
        <v>0.97099999999999997</v>
      </c>
    </row>
    <row r="140" spans="1:5" x14ac:dyDescent="0.2">
      <c r="A140" s="7">
        <v>37395</v>
      </c>
      <c r="B140" s="44">
        <v>19</v>
      </c>
      <c r="C140" s="44">
        <v>5</v>
      </c>
      <c r="D140" s="44">
        <v>2002</v>
      </c>
      <c r="E140">
        <v>0.97</v>
      </c>
    </row>
    <row r="141" spans="1:5" x14ac:dyDescent="0.2">
      <c r="A141" s="7">
        <v>37396</v>
      </c>
      <c r="B141" s="44">
        <v>20</v>
      </c>
      <c r="C141" s="44">
        <v>5</v>
      </c>
      <c r="D141" s="44">
        <v>2002</v>
      </c>
      <c r="E141">
        <v>1.222</v>
      </c>
    </row>
    <row r="142" spans="1:5" x14ac:dyDescent="0.2">
      <c r="A142" s="7">
        <v>37397</v>
      </c>
      <c r="B142" s="44">
        <v>21</v>
      </c>
      <c r="C142" s="44">
        <v>5</v>
      </c>
      <c r="D142" s="44">
        <v>2002</v>
      </c>
      <c r="E142">
        <v>3.5640000000000001</v>
      </c>
    </row>
    <row r="143" spans="1:5" x14ac:dyDescent="0.2">
      <c r="A143" s="7">
        <v>37398</v>
      </c>
      <c r="B143" s="44">
        <v>22</v>
      </c>
      <c r="C143" s="44">
        <v>5</v>
      </c>
      <c r="D143" s="44">
        <v>2002</v>
      </c>
      <c r="E143">
        <v>2.86</v>
      </c>
    </row>
    <row r="144" spans="1:5" x14ac:dyDescent="0.2">
      <c r="A144" s="7">
        <v>37399</v>
      </c>
      <c r="B144" s="44">
        <v>23</v>
      </c>
      <c r="C144" s="44">
        <v>5</v>
      </c>
      <c r="D144" s="44">
        <v>2002</v>
      </c>
      <c r="E144">
        <v>1.4510000000000001</v>
      </c>
    </row>
    <row r="145" spans="1:5" x14ac:dyDescent="0.2">
      <c r="A145" s="7">
        <v>37400</v>
      </c>
      <c r="B145" s="44">
        <v>24</v>
      </c>
      <c r="C145" s="44">
        <v>5</v>
      </c>
      <c r="D145" s="44">
        <v>2002</v>
      </c>
      <c r="E145">
        <v>0.73699999999999999</v>
      </c>
    </row>
    <row r="146" spans="1:5" x14ac:dyDescent="0.2">
      <c r="A146" s="7">
        <v>37401</v>
      </c>
      <c r="B146" s="44">
        <v>25</v>
      </c>
      <c r="C146" s="44">
        <v>5</v>
      </c>
      <c r="D146" s="44">
        <v>2002</v>
      </c>
      <c r="E146">
        <v>0.32900000000000001</v>
      </c>
    </row>
    <row r="147" spans="1:5" x14ac:dyDescent="0.2">
      <c r="A147" s="7">
        <v>37402</v>
      </c>
      <c r="B147" s="44">
        <v>26</v>
      </c>
      <c r="C147" s="44">
        <v>5</v>
      </c>
      <c r="D147" s="44">
        <v>2002</v>
      </c>
      <c r="E147">
        <v>0.25</v>
      </c>
    </row>
    <row r="148" spans="1:5" x14ac:dyDescent="0.2">
      <c r="A148" s="7">
        <v>37403</v>
      </c>
      <c r="B148" s="44">
        <v>27</v>
      </c>
      <c r="C148" s="44">
        <v>5</v>
      </c>
      <c r="D148" s="44">
        <v>2002</v>
      </c>
      <c r="E148">
        <v>0.22700000000000001</v>
      </c>
    </row>
    <row r="149" spans="1:5" x14ac:dyDescent="0.2">
      <c r="A149" s="7">
        <v>37404</v>
      </c>
      <c r="B149" s="44">
        <v>28</v>
      </c>
      <c r="C149" s="44">
        <v>5</v>
      </c>
      <c r="D149" s="44">
        <v>2002</v>
      </c>
      <c r="E149">
        <v>0.17</v>
      </c>
    </row>
    <row r="150" spans="1:5" x14ac:dyDescent="0.2">
      <c r="A150" s="7">
        <v>37405</v>
      </c>
      <c r="B150" s="44">
        <v>29</v>
      </c>
      <c r="C150" s="44">
        <v>5</v>
      </c>
      <c r="D150" s="44">
        <v>2002</v>
      </c>
      <c r="E150">
        <v>0.14699999999999999</v>
      </c>
    </row>
    <row r="151" spans="1:5" x14ac:dyDescent="0.2">
      <c r="A151" s="7">
        <v>37406</v>
      </c>
      <c r="B151" s="44">
        <v>30</v>
      </c>
      <c r="C151" s="44">
        <v>5</v>
      </c>
      <c r="D151" s="44">
        <v>2002</v>
      </c>
      <c r="E151">
        <v>0.14699999999999999</v>
      </c>
    </row>
    <row r="152" spans="1:5" x14ac:dyDescent="0.2">
      <c r="A152" s="7">
        <v>37407</v>
      </c>
      <c r="B152" s="44">
        <v>31</v>
      </c>
      <c r="C152" s="44">
        <v>5</v>
      </c>
      <c r="D152" s="44">
        <v>2002</v>
      </c>
      <c r="E152">
        <v>0.27700000000000002</v>
      </c>
    </row>
    <row r="153" spans="1:5" x14ac:dyDescent="0.2">
      <c r="A153" s="7">
        <v>37408</v>
      </c>
      <c r="B153" s="44">
        <v>1</v>
      </c>
      <c r="C153" s="44">
        <v>6</v>
      </c>
      <c r="D153" s="44">
        <v>2002</v>
      </c>
      <c r="E153">
        <v>0.21099999999999999</v>
      </c>
    </row>
    <row r="154" spans="1:5" x14ac:dyDescent="0.2">
      <c r="A154" s="7">
        <v>37409</v>
      </c>
      <c r="B154" s="44">
        <v>2</v>
      </c>
      <c r="C154" s="44">
        <v>6</v>
      </c>
      <c r="D154" s="44">
        <v>2002</v>
      </c>
      <c r="E154">
        <v>0.185</v>
      </c>
    </row>
    <row r="155" spans="1:5" x14ac:dyDescent="0.2">
      <c r="A155" s="7">
        <v>37410</v>
      </c>
      <c r="B155" s="44">
        <v>3</v>
      </c>
      <c r="C155" s="44">
        <v>6</v>
      </c>
      <c r="D155" s="44">
        <v>2002</v>
      </c>
      <c r="E155">
        <v>0.17100000000000001</v>
      </c>
    </row>
    <row r="156" spans="1:5" x14ac:dyDescent="0.2">
      <c r="A156" s="7">
        <v>37411</v>
      </c>
      <c r="B156" s="44">
        <v>4</v>
      </c>
      <c r="C156" s="44">
        <v>6</v>
      </c>
      <c r="D156" s="44">
        <v>2002</v>
      </c>
      <c r="E156">
        <v>1.9910000000000001</v>
      </c>
    </row>
    <row r="157" spans="1:5" x14ac:dyDescent="0.2">
      <c r="A157" s="7">
        <v>37412</v>
      </c>
      <c r="B157" s="44">
        <v>5</v>
      </c>
      <c r="C157" s="44">
        <v>6</v>
      </c>
      <c r="D157" s="44">
        <v>2002</v>
      </c>
      <c r="E157">
        <v>2.081</v>
      </c>
    </row>
    <row r="158" spans="1:5" x14ac:dyDescent="0.2">
      <c r="A158" s="7">
        <v>37413</v>
      </c>
      <c r="B158" s="44">
        <v>6</v>
      </c>
      <c r="C158" s="44">
        <v>6</v>
      </c>
      <c r="D158" s="44">
        <v>2002</v>
      </c>
      <c r="E158">
        <v>0.41699999999999998</v>
      </c>
    </row>
    <row r="159" spans="1:5" x14ac:dyDescent="0.2">
      <c r="A159" s="7">
        <v>37414</v>
      </c>
      <c r="B159" s="44">
        <v>7</v>
      </c>
      <c r="C159" s="44">
        <v>6</v>
      </c>
      <c r="D159" s="44">
        <v>2002</v>
      </c>
      <c r="E159">
        <v>0.127</v>
      </c>
    </row>
    <row r="160" spans="1:5" x14ac:dyDescent="0.2">
      <c r="A160" s="7">
        <v>37415</v>
      </c>
      <c r="B160" s="44">
        <v>8</v>
      </c>
      <c r="C160" s="44">
        <v>6</v>
      </c>
      <c r="D160" s="44">
        <v>2002</v>
      </c>
      <c r="E160">
        <v>0.186</v>
      </c>
    </row>
    <row r="161" spans="1:5" x14ac:dyDescent="0.2">
      <c r="A161" s="7">
        <v>37416</v>
      </c>
      <c r="B161" s="44">
        <v>9</v>
      </c>
      <c r="C161" s="44">
        <v>6</v>
      </c>
      <c r="D161" s="44">
        <v>2002</v>
      </c>
      <c r="E161">
        <v>0.58899999999999997</v>
      </c>
    </row>
    <row r="162" spans="1:5" x14ac:dyDescent="0.2">
      <c r="A162" s="7">
        <v>37417</v>
      </c>
      <c r="B162" s="44">
        <v>10</v>
      </c>
      <c r="C162" s="44">
        <v>6</v>
      </c>
      <c r="D162" s="44">
        <v>2002</v>
      </c>
      <c r="E162">
        <v>1.0740000000000001</v>
      </c>
    </row>
    <row r="163" spans="1:5" x14ac:dyDescent="0.2">
      <c r="A163" s="7">
        <v>37418</v>
      </c>
      <c r="B163" s="44">
        <v>11</v>
      </c>
      <c r="C163" s="44">
        <v>6</v>
      </c>
      <c r="D163" s="44">
        <v>2002</v>
      </c>
      <c r="E163">
        <v>2.1139999999999999</v>
      </c>
    </row>
    <row r="164" spans="1:5" x14ac:dyDescent="0.2">
      <c r="A164" s="7">
        <v>37419</v>
      </c>
      <c r="B164" s="44">
        <v>12</v>
      </c>
      <c r="C164" s="44">
        <v>6</v>
      </c>
      <c r="D164" s="44">
        <v>2002</v>
      </c>
      <c r="E164">
        <v>1.512</v>
      </c>
    </row>
    <row r="165" spans="1:5" x14ac:dyDescent="0.2">
      <c r="A165" s="7">
        <v>37420</v>
      </c>
      <c r="B165" s="44">
        <v>13</v>
      </c>
      <c r="C165" s="44">
        <v>6</v>
      </c>
      <c r="D165" s="44">
        <v>2002</v>
      </c>
      <c r="E165">
        <v>0.88400000000000001</v>
      </c>
    </row>
    <row r="166" spans="1:5" x14ac:dyDescent="0.2">
      <c r="A166" s="7">
        <v>37421</v>
      </c>
      <c r="B166" s="44">
        <v>14</v>
      </c>
      <c r="C166" s="44">
        <v>6</v>
      </c>
      <c r="D166" s="44">
        <v>2002</v>
      </c>
      <c r="E166">
        <v>0.71799999999999997</v>
      </c>
    </row>
    <row r="167" spans="1:5" x14ac:dyDescent="0.2">
      <c r="A167" s="7">
        <v>37422</v>
      </c>
      <c r="B167" s="44">
        <v>15</v>
      </c>
      <c r="C167" s="44">
        <v>6</v>
      </c>
      <c r="D167" s="44">
        <v>2002</v>
      </c>
      <c r="E167">
        <v>1.3939999999999999</v>
      </c>
    </row>
    <row r="168" spans="1:5" x14ac:dyDescent="0.2">
      <c r="A168" s="7">
        <v>37423</v>
      </c>
      <c r="B168" s="44">
        <v>16</v>
      </c>
      <c r="C168" s="44">
        <v>6</v>
      </c>
      <c r="D168" s="44">
        <v>2002</v>
      </c>
      <c r="E168">
        <v>1.7390000000000001</v>
      </c>
    </row>
    <row r="169" spans="1:5" x14ac:dyDescent="0.2">
      <c r="A169" s="7">
        <v>37424</v>
      </c>
      <c r="B169" s="44">
        <v>17</v>
      </c>
      <c r="C169" s="44">
        <v>6</v>
      </c>
      <c r="D169" s="44">
        <v>2002</v>
      </c>
      <c r="E169">
        <v>1.288</v>
      </c>
    </row>
    <row r="170" spans="1:5" x14ac:dyDescent="0.2">
      <c r="A170" s="7">
        <v>37425</v>
      </c>
      <c r="B170" s="44">
        <v>18</v>
      </c>
      <c r="C170" s="44">
        <v>6</v>
      </c>
      <c r="D170" s="44">
        <v>2002</v>
      </c>
      <c r="E170">
        <v>1.159</v>
      </c>
    </row>
    <row r="171" spans="1:5" x14ac:dyDescent="0.2">
      <c r="A171" s="7">
        <v>37426</v>
      </c>
      <c r="B171" s="44">
        <v>19</v>
      </c>
      <c r="C171" s="44">
        <v>6</v>
      </c>
      <c r="D171" s="44">
        <v>2002</v>
      </c>
      <c r="E171">
        <v>1.0289999999999999</v>
      </c>
    </row>
    <row r="172" spans="1:5" x14ac:dyDescent="0.2">
      <c r="A172" s="7">
        <v>37427</v>
      </c>
      <c r="B172" s="44">
        <v>20</v>
      </c>
      <c r="C172" s="44">
        <v>6</v>
      </c>
      <c r="D172" s="44">
        <v>2002</v>
      </c>
      <c r="E172">
        <v>1.0780000000000001</v>
      </c>
    </row>
    <row r="173" spans="1:5" x14ac:dyDescent="0.2">
      <c r="A173" s="7">
        <v>37428</v>
      </c>
      <c r="B173" s="44">
        <v>21</v>
      </c>
      <c r="C173" s="44">
        <v>6</v>
      </c>
      <c r="D173" s="44">
        <v>2002</v>
      </c>
      <c r="E173">
        <v>1.1060000000000001</v>
      </c>
    </row>
    <row r="174" spans="1:5" x14ac:dyDescent="0.2">
      <c r="A174" s="7">
        <v>37429</v>
      </c>
      <c r="B174" s="44">
        <v>22</v>
      </c>
      <c r="C174" s="44">
        <v>6</v>
      </c>
      <c r="D174" s="44">
        <v>2002</v>
      </c>
      <c r="E174">
        <v>1.286</v>
      </c>
    </row>
    <row r="175" spans="1:5" x14ac:dyDescent="0.2">
      <c r="A175" s="7">
        <v>37430</v>
      </c>
      <c r="B175" s="44">
        <v>23</v>
      </c>
      <c r="C175" s="44">
        <v>6</v>
      </c>
      <c r="D175" s="44">
        <v>2002</v>
      </c>
      <c r="E175">
        <v>1.294</v>
      </c>
    </row>
    <row r="176" spans="1:5" x14ac:dyDescent="0.2">
      <c r="A176" s="7">
        <v>37431</v>
      </c>
      <c r="B176" s="44">
        <v>24</v>
      </c>
      <c r="C176" s="44">
        <v>6</v>
      </c>
      <c r="D176" s="44">
        <v>2002</v>
      </c>
      <c r="E176">
        <v>1.2170000000000001</v>
      </c>
    </row>
    <row r="177" spans="1:5" x14ac:dyDescent="0.2">
      <c r="A177" s="7">
        <v>37432</v>
      </c>
      <c r="B177" s="44">
        <v>25</v>
      </c>
      <c r="C177" s="44">
        <v>6</v>
      </c>
      <c r="D177" s="44">
        <v>2002</v>
      </c>
      <c r="E177">
        <v>1.2769999999999999</v>
      </c>
    </row>
    <row r="178" spans="1:5" x14ac:dyDescent="0.2">
      <c r="A178" s="7">
        <v>37433</v>
      </c>
      <c r="B178" s="44">
        <v>26</v>
      </c>
      <c r="C178" s="44">
        <v>6</v>
      </c>
      <c r="D178" s="44">
        <v>2002</v>
      </c>
      <c r="E178">
        <v>1.542</v>
      </c>
    </row>
    <row r="179" spans="1:5" x14ac:dyDescent="0.2">
      <c r="A179" s="7">
        <v>37434</v>
      </c>
      <c r="B179" s="44">
        <v>27</v>
      </c>
      <c r="C179" s="44">
        <v>6</v>
      </c>
      <c r="D179" s="44">
        <v>2002</v>
      </c>
      <c r="E179">
        <v>1.48</v>
      </c>
    </row>
    <row r="180" spans="1:5" x14ac:dyDescent="0.2">
      <c r="A180" s="7">
        <v>37435</v>
      </c>
      <c r="B180" s="44">
        <v>28</v>
      </c>
      <c r="C180" s="44">
        <v>6</v>
      </c>
      <c r="D180" s="44">
        <v>2002</v>
      </c>
      <c r="E180">
        <v>1.734</v>
      </c>
    </row>
    <row r="181" spans="1:5" x14ac:dyDescent="0.2">
      <c r="A181" s="7">
        <v>37436</v>
      </c>
      <c r="B181" s="44">
        <v>29</v>
      </c>
      <c r="C181" s="44">
        <v>6</v>
      </c>
      <c r="D181" s="44">
        <v>2002</v>
      </c>
      <c r="E181">
        <v>2.38</v>
      </c>
    </row>
    <row r="182" spans="1:5" x14ac:dyDescent="0.2">
      <c r="A182" s="7">
        <v>37437</v>
      </c>
      <c r="B182" s="44">
        <v>30</v>
      </c>
      <c r="C182" s="44">
        <v>6</v>
      </c>
      <c r="D182" s="44">
        <v>2002</v>
      </c>
      <c r="E182">
        <v>2.0190000000000001</v>
      </c>
    </row>
    <row r="183" spans="1:5" x14ac:dyDescent="0.2">
      <c r="A183" s="7">
        <v>37438</v>
      </c>
      <c r="B183" s="44">
        <v>1</v>
      </c>
      <c r="C183" s="44">
        <v>7</v>
      </c>
      <c r="D183" s="44">
        <v>2002</v>
      </c>
      <c r="E183">
        <v>1.7509999999999999</v>
      </c>
    </row>
    <row r="184" spans="1:5" x14ac:dyDescent="0.2">
      <c r="A184" s="7">
        <v>37439</v>
      </c>
      <c r="B184" s="44">
        <v>2</v>
      </c>
      <c r="C184" s="44">
        <v>7</v>
      </c>
      <c r="D184" s="44">
        <v>2002</v>
      </c>
      <c r="E184">
        <v>1.7170000000000001</v>
      </c>
    </row>
    <row r="185" spans="1:5" x14ac:dyDescent="0.2">
      <c r="A185" s="7">
        <v>37440</v>
      </c>
      <c r="B185" s="44">
        <v>3</v>
      </c>
      <c r="C185" s="44">
        <v>7</v>
      </c>
      <c r="D185" s="44">
        <v>2002</v>
      </c>
      <c r="E185">
        <v>1.6459999999999999</v>
      </c>
    </row>
    <row r="186" spans="1:5" x14ac:dyDescent="0.2">
      <c r="A186" s="7">
        <v>37441</v>
      </c>
      <c r="B186" s="44">
        <v>4</v>
      </c>
      <c r="C186" s="44">
        <v>7</v>
      </c>
      <c r="D186" s="44">
        <v>2002</v>
      </c>
      <c r="E186">
        <v>1.6719999999999999</v>
      </c>
    </row>
    <row r="187" spans="1:5" x14ac:dyDescent="0.2">
      <c r="A187" s="7">
        <v>37442</v>
      </c>
      <c r="B187" s="44">
        <v>5</v>
      </c>
      <c r="C187" s="44">
        <v>7</v>
      </c>
      <c r="D187" s="44">
        <v>2002</v>
      </c>
      <c r="E187">
        <v>2.1440000000000001</v>
      </c>
    </row>
    <row r="188" spans="1:5" x14ac:dyDescent="0.2">
      <c r="A188" s="7">
        <v>37443</v>
      </c>
      <c r="B188" s="44">
        <v>6</v>
      </c>
      <c r="C188" s="44">
        <v>7</v>
      </c>
      <c r="D188" s="44">
        <v>2002</v>
      </c>
      <c r="E188">
        <v>2.722</v>
      </c>
    </row>
    <row r="189" spans="1:5" x14ac:dyDescent="0.2">
      <c r="A189" s="7">
        <v>37444</v>
      </c>
      <c r="B189" s="44">
        <v>7</v>
      </c>
      <c r="C189" s="44">
        <v>7</v>
      </c>
      <c r="D189" s="44">
        <v>2002</v>
      </c>
      <c r="E189">
        <v>4.4829999999999997</v>
      </c>
    </row>
    <row r="190" spans="1:5" x14ac:dyDescent="0.2">
      <c r="A190" s="7">
        <v>37445</v>
      </c>
      <c r="B190" s="44">
        <v>8</v>
      </c>
      <c r="C190" s="44">
        <v>7</v>
      </c>
      <c r="D190" s="44">
        <v>2002</v>
      </c>
      <c r="E190">
        <v>2.91</v>
      </c>
    </row>
    <row r="191" spans="1:5" x14ac:dyDescent="0.2">
      <c r="A191" s="7">
        <v>37446</v>
      </c>
      <c r="B191" s="44">
        <v>9</v>
      </c>
      <c r="C191" s="44">
        <v>7</v>
      </c>
      <c r="D191" s="44">
        <v>2002</v>
      </c>
      <c r="E191">
        <v>2.355</v>
      </c>
    </row>
    <row r="192" spans="1:5" x14ac:dyDescent="0.2">
      <c r="A192" s="7">
        <v>37447</v>
      </c>
      <c r="B192" s="44">
        <v>10</v>
      </c>
      <c r="C192" s="44">
        <v>7</v>
      </c>
      <c r="D192" s="44">
        <v>2002</v>
      </c>
      <c r="E192">
        <v>2.2349999999999999</v>
      </c>
    </row>
    <row r="193" spans="1:5" x14ac:dyDescent="0.2">
      <c r="A193" s="7">
        <v>37448</v>
      </c>
      <c r="B193" s="44">
        <v>11</v>
      </c>
      <c r="C193" s="44">
        <v>7</v>
      </c>
      <c r="D193" s="44">
        <v>2002</v>
      </c>
      <c r="E193">
        <v>2.012</v>
      </c>
    </row>
    <row r="194" spans="1:5" x14ac:dyDescent="0.2">
      <c r="A194" s="7">
        <v>37449</v>
      </c>
      <c r="B194" s="44">
        <v>12</v>
      </c>
      <c r="C194" s="44">
        <v>7</v>
      </c>
      <c r="D194" s="44">
        <v>2002</v>
      </c>
      <c r="E194">
        <v>2.02</v>
      </c>
    </row>
    <row r="195" spans="1:5" x14ac:dyDescent="0.2">
      <c r="A195" s="7">
        <v>37450</v>
      </c>
      <c r="B195" s="44">
        <v>13</v>
      </c>
      <c r="C195" s="44">
        <v>7</v>
      </c>
      <c r="D195" s="44">
        <v>2002</v>
      </c>
      <c r="E195">
        <v>1.8939999999999999</v>
      </c>
    </row>
    <row r="196" spans="1:5" x14ac:dyDescent="0.2">
      <c r="A196" s="7">
        <v>37451</v>
      </c>
      <c r="B196" s="44">
        <v>14</v>
      </c>
      <c r="C196" s="44">
        <v>7</v>
      </c>
      <c r="D196" s="44">
        <v>2002</v>
      </c>
      <c r="E196">
        <v>1.9510000000000001</v>
      </c>
    </row>
    <row r="197" spans="1:5" x14ac:dyDescent="0.2">
      <c r="A197" s="7">
        <v>37452</v>
      </c>
      <c r="B197" s="44">
        <v>15</v>
      </c>
      <c r="C197" s="44">
        <v>7</v>
      </c>
      <c r="D197" s="44">
        <v>2002</v>
      </c>
      <c r="E197">
        <v>1.798</v>
      </c>
    </row>
    <row r="198" spans="1:5" x14ac:dyDescent="0.2">
      <c r="A198" s="7">
        <v>37453</v>
      </c>
      <c r="B198" s="44">
        <v>16</v>
      </c>
      <c r="C198" s="44">
        <v>7</v>
      </c>
      <c r="D198" s="44">
        <v>2002</v>
      </c>
      <c r="E198">
        <v>1.931</v>
      </c>
    </row>
    <row r="199" spans="1:5" x14ac:dyDescent="0.2">
      <c r="A199" s="7">
        <v>37454</v>
      </c>
      <c r="B199" s="44">
        <v>17</v>
      </c>
      <c r="C199" s="44">
        <v>7</v>
      </c>
      <c r="D199" s="44">
        <v>2002</v>
      </c>
      <c r="E199">
        <v>2.0339999999999998</v>
      </c>
    </row>
    <row r="200" spans="1:5" x14ac:dyDescent="0.2">
      <c r="A200" s="7">
        <v>37455</v>
      </c>
      <c r="B200" s="44">
        <v>18</v>
      </c>
      <c r="C200" s="44">
        <v>7</v>
      </c>
      <c r="D200" s="44">
        <v>2002</v>
      </c>
      <c r="E200">
        <v>1.996</v>
      </c>
    </row>
    <row r="201" spans="1:5" x14ac:dyDescent="0.2">
      <c r="A201" s="7">
        <v>37456</v>
      </c>
      <c r="B201" s="44">
        <v>19</v>
      </c>
      <c r="C201" s="44">
        <v>7</v>
      </c>
      <c r="D201" s="44">
        <v>2002</v>
      </c>
      <c r="E201">
        <v>1.847</v>
      </c>
    </row>
    <row r="202" spans="1:5" x14ac:dyDescent="0.2">
      <c r="A202" s="7">
        <v>37457</v>
      </c>
      <c r="B202" s="44">
        <v>20</v>
      </c>
      <c r="C202" s="44">
        <v>7</v>
      </c>
      <c r="D202" s="44">
        <v>2002</v>
      </c>
      <c r="E202">
        <v>2.0129999999999999</v>
      </c>
    </row>
    <row r="203" spans="1:5" x14ac:dyDescent="0.2">
      <c r="A203" s="7">
        <v>37458</v>
      </c>
      <c r="B203" s="44">
        <v>21</v>
      </c>
      <c r="C203" s="44">
        <v>7</v>
      </c>
      <c r="D203" s="44">
        <v>2002</v>
      </c>
      <c r="E203">
        <v>1.9790000000000001</v>
      </c>
    </row>
    <row r="204" spans="1:5" x14ac:dyDescent="0.2">
      <c r="A204" s="7">
        <v>37459</v>
      </c>
      <c r="B204" s="44">
        <v>22</v>
      </c>
      <c r="C204" s="44">
        <v>7</v>
      </c>
      <c r="D204" s="44">
        <v>2002</v>
      </c>
      <c r="E204">
        <v>1.8879999999999999</v>
      </c>
    </row>
    <row r="205" spans="1:5" x14ac:dyDescent="0.2">
      <c r="A205" s="7">
        <v>37460</v>
      </c>
      <c r="B205" s="44">
        <v>23</v>
      </c>
      <c r="C205" s="44">
        <v>7</v>
      </c>
      <c r="D205" s="44">
        <v>2002</v>
      </c>
      <c r="E205">
        <v>1.907</v>
      </c>
    </row>
    <row r="206" spans="1:5" x14ac:dyDescent="0.2">
      <c r="A206" s="7">
        <v>37461</v>
      </c>
      <c r="B206" s="44">
        <v>24</v>
      </c>
      <c r="C206" s="44">
        <v>7</v>
      </c>
      <c r="D206" s="44">
        <v>2002</v>
      </c>
      <c r="E206">
        <v>1.931</v>
      </c>
    </row>
    <row r="207" spans="1:5" x14ac:dyDescent="0.2">
      <c r="A207" s="7">
        <v>37462</v>
      </c>
      <c r="B207" s="44">
        <v>25</v>
      </c>
      <c r="C207" s="44">
        <v>7</v>
      </c>
      <c r="D207" s="44">
        <v>2002</v>
      </c>
      <c r="E207">
        <v>1.677</v>
      </c>
    </row>
    <row r="208" spans="1:5" x14ac:dyDescent="0.2">
      <c r="A208" s="7">
        <v>37463</v>
      </c>
      <c r="B208" s="44">
        <v>26</v>
      </c>
      <c r="C208" s="44">
        <v>7</v>
      </c>
      <c r="D208" s="44">
        <v>2002</v>
      </c>
      <c r="E208">
        <v>1.7190000000000001</v>
      </c>
    </row>
    <row r="209" spans="1:5" x14ac:dyDescent="0.2">
      <c r="A209" s="7">
        <v>37464</v>
      </c>
      <c r="B209" s="44">
        <v>27</v>
      </c>
      <c r="C209" s="44">
        <v>7</v>
      </c>
      <c r="D209" s="44">
        <v>2002</v>
      </c>
      <c r="E209">
        <v>1.633</v>
      </c>
    </row>
    <row r="210" spans="1:5" x14ac:dyDescent="0.2">
      <c r="A210" s="7">
        <v>37465</v>
      </c>
      <c r="B210" s="44">
        <v>28</v>
      </c>
      <c r="C210" s="44">
        <v>7</v>
      </c>
      <c r="D210" s="44">
        <v>2002</v>
      </c>
      <c r="E210">
        <v>1.5509999999999999</v>
      </c>
    </row>
    <row r="211" spans="1:5" x14ac:dyDescent="0.2">
      <c r="A211" s="7">
        <v>37466</v>
      </c>
      <c r="B211" s="44">
        <v>29</v>
      </c>
      <c r="C211" s="44">
        <v>7</v>
      </c>
      <c r="D211" s="44">
        <v>2002</v>
      </c>
      <c r="E211">
        <v>1.6180000000000001</v>
      </c>
    </row>
    <row r="212" spans="1:5" x14ac:dyDescent="0.2">
      <c r="A212" s="7">
        <v>37467</v>
      </c>
      <c r="B212" s="44">
        <v>30</v>
      </c>
      <c r="C212" s="44">
        <v>7</v>
      </c>
      <c r="D212" s="44">
        <v>2002</v>
      </c>
      <c r="E212">
        <v>1.5569999999999999</v>
      </c>
    </row>
    <row r="213" spans="1:5" x14ac:dyDescent="0.2">
      <c r="A213" s="7">
        <v>37468</v>
      </c>
      <c r="B213" s="44">
        <v>31</v>
      </c>
      <c r="C213" s="44">
        <v>7</v>
      </c>
      <c r="D213" s="44">
        <v>2002</v>
      </c>
      <c r="E213">
        <v>1.6</v>
      </c>
    </row>
    <row r="214" spans="1:5" x14ac:dyDescent="0.2">
      <c r="A214" s="7">
        <v>37469</v>
      </c>
      <c r="B214" s="44">
        <v>1</v>
      </c>
      <c r="C214" s="44">
        <v>8</v>
      </c>
      <c r="D214" s="44">
        <v>2002</v>
      </c>
      <c r="E214">
        <v>1.59</v>
      </c>
    </row>
    <row r="215" spans="1:5" x14ac:dyDescent="0.2">
      <c r="A215" s="7">
        <v>37470</v>
      </c>
      <c r="B215" s="44">
        <v>2</v>
      </c>
      <c r="C215" s="44">
        <v>8</v>
      </c>
      <c r="D215" s="44">
        <v>2002</v>
      </c>
      <c r="E215">
        <v>1.72</v>
      </c>
    </row>
    <row r="216" spans="1:5" x14ac:dyDescent="0.2">
      <c r="A216" s="7">
        <v>37471</v>
      </c>
      <c r="B216" s="44">
        <v>3</v>
      </c>
      <c r="C216" s="44">
        <v>8</v>
      </c>
      <c r="D216" s="44">
        <v>2002</v>
      </c>
      <c r="E216">
        <v>1.8580000000000001</v>
      </c>
    </row>
    <row r="217" spans="1:5" x14ac:dyDescent="0.2">
      <c r="A217" s="7">
        <v>37472</v>
      </c>
      <c r="B217" s="44">
        <v>4</v>
      </c>
      <c r="C217" s="44">
        <v>8</v>
      </c>
      <c r="D217" s="44">
        <v>2002</v>
      </c>
      <c r="E217">
        <v>1.911</v>
      </c>
    </row>
    <row r="218" spans="1:5" x14ac:dyDescent="0.2">
      <c r="A218" s="7">
        <v>37473</v>
      </c>
      <c r="B218" s="44">
        <v>5</v>
      </c>
      <c r="C218" s="44">
        <v>8</v>
      </c>
      <c r="D218" s="44">
        <v>2002</v>
      </c>
      <c r="E218">
        <v>1.794</v>
      </c>
    </row>
    <row r="219" spans="1:5" x14ac:dyDescent="0.2">
      <c r="A219" s="7">
        <v>37474</v>
      </c>
      <c r="B219" s="44">
        <v>6</v>
      </c>
      <c r="C219" s="44">
        <v>8</v>
      </c>
      <c r="D219" s="44">
        <v>2002</v>
      </c>
      <c r="E219">
        <v>1.9410000000000001</v>
      </c>
    </row>
    <row r="220" spans="1:5" x14ac:dyDescent="0.2">
      <c r="A220" s="7">
        <v>37475</v>
      </c>
      <c r="B220" s="44">
        <v>7</v>
      </c>
      <c r="C220" s="44">
        <v>8</v>
      </c>
      <c r="D220" s="44">
        <v>2002</v>
      </c>
      <c r="E220">
        <v>2.048</v>
      </c>
    </row>
    <row r="221" spans="1:5" x14ac:dyDescent="0.2">
      <c r="A221" s="7">
        <v>37476</v>
      </c>
      <c r="B221" s="44">
        <v>8</v>
      </c>
      <c r="C221" s="44">
        <v>8</v>
      </c>
      <c r="D221" s="44">
        <v>2002</v>
      </c>
      <c r="E221">
        <v>1.9530000000000001</v>
      </c>
    </row>
    <row r="222" spans="1:5" x14ac:dyDescent="0.2">
      <c r="A222" s="7">
        <v>37477</v>
      </c>
      <c r="B222" s="44">
        <v>9</v>
      </c>
      <c r="C222" s="44">
        <v>8</v>
      </c>
      <c r="D222" s="44">
        <v>2002</v>
      </c>
      <c r="E222">
        <v>1.353</v>
      </c>
    </row>
    <row r="223" spans="1:5" x14ac:dyDescent="0.2">
      <c r="A223" s="7">
        <v>37478</v>
      </c>
      <c r="B223" s="44">
        <v>10</v>
      </c>
      <c r="C223" s="44">
        <v>8</v>
      </c>
      <c r="D223" s="44">
        <v>2002</v>
      </c>
      <c r="E223">
        <v>1.3029999999999999</v>
      </c>
    </row>
    <row r="224" spans="1:5" x14ac:dyDescent="0.2">
      <c r="A224" s="7">
        <v>37479</v>
      </c>
      <c r="B224" s="44">
        <v>11</v>
      </c>
      <c r="C224" s="44">
        <v>8</v>
      </c>
      <c r="D224" s="44">
        <v>2002</v>
      </c>
      <c r="E224">
        <v>1.841</v>
      </c>
    </row>
    <row r="225" spans="1:5" x14ac:dyDescent="0.2">
      <c r="A225" s="7">
        <v>37480</v>
      </c>
      <c r="B225" s="44">
        <v>12</v>
      </c>
      <c r="C225" s="44">
        <v>8</v>
      </c>
      <c r="D225" s="44">
        <v>2002</v>
      </c>
      <c r="E225">
        <v>1.9750000000000001</v>
      </c>
    </row>
    <row r="226" spans="1:5" x14ac:dyDescent="0.2">
      <c r="A226" s="7">
        <v>37481</v>
      </c>
      <c r="B226" s="44">
        <v>13</v>
      </c>
      <c r="C226" s="44">
        <v>8</v>
      </c>
      <c r="D226" s="44">
        <v>2002</v>
      </c>
      <c r="E226">
        <v>2.1669999999999998</v>
      </c>
    </row>
    <row r="227" spans="1:5" x14ac:dyDescent="0.2">
      <c r="A227" s="7">
        <v>37482</v>
      </c>
      <c r="B227" s="44">
        <v>14</v>
      </c>
      <c r="C227" s="44">
        <v>8</v>
      </c>
      <c r="D227" s="44">
        <v>2002</v>
      </c>
      <c r="E227">
        <v>1.9670000000000001</v>
      </c>
    </row>
    <row r="228" spans="1:5" x14ac:dyDescent="0.2">
      <c r="A228" s="7">
        <v>37483</v>
      </c>
      <c r="B228" s="44">
        <v>15</v>
      </c>
      <c r="C228" s="44">
        <v>8</v>
      </c>
      <c r="D228" s="44">
        <v>2002</v>
      </c>
      <c r="E228">
        <v>1.464</v>
      </c>
    </row>
    <row r="229" spans="1:5" x14ac:dyDescent="0.2">
      <c r="A229" s="7">
        <v>37484</v>
      </c>
      <c r="B229" s="44">
        <v>16</v>
      </c>
      <c r="C229" s="44">
        <v>8</v>
      </c>
      <c r="D229" s="44">
        <v>2002</v>
      </c>
      <c r="E229">
        <v>0.93500000000000005</v>
      </c>
    </row>
    <row r="230" spans="1:5" x14ac:dyDescent="0.2">
      <c r="A230" s="7">
        <v>37485</v>
      </c>
      <c r="B230" s="44">
        <v>17</v>
      </c>
      <c r="C230" s="44">
        <v>8</v>
      </c>
      <c r="D230" s="44">
        <v>2002</v>
      </c>
      <c r="E230">
        <v>1.2969999999999999</v>
      </c>
    </row>
    <row r="231" spans="1:5" x14ac:dyDescent="0.2">
      <c r="A231" s="7">
        <v>37486</v>
      </c>
      <c r="B231" s="44">
        <v>18</v>
      </c>
      <c r="C231" s="44">
        <v>8</v>
      </c>
      <c r="D231" s="44">
        <v>2002</v>
      </c>
      <c r="E231">
        <v>2.7970000000000002</v>
      </c>
    </row>
    <row r="232" spans="1:5" x14ac:dyDescent="0.2">
      <c r="A232" s="7">
        <v>37487</v>
      </c>
      <c r="B232" s="44">
        <v>19</v>
      </c>
      <c r="C232" s="44">
        <v>8</v>
      </c>
      <c r="D232" s="44">
        <v>2002</v>
      </c>
      <c r="E232">
        <v>4.6079999999999997</v>
      </c>
    </row>
    <row r="233" spans="1:5" x14ac:dyDescent="0.2">
      <c r="A233" s="7">
        <v>37488</v>
      </c>
      <c r="B233" s="44">
        <v>20</v>
      </c>
      <c r="C233" s="44">
        <v>8</v>
      </c>
      <c r="D233" s="44">
        <v>2002</v>
      </c>
      <c r="E233">
        <v>5.44</v>
      </c>
    </row>
    <row r="234" spans="1:5" x14ac:dyDescent="0.2">
      <c r="A234" s="7">
        <v>37489</v>
      </c>
      <c r="B234" s="44">
        <v>21</v>
      </c>
      <c r="C234" s="44">
        <v>8</v>
      </c>
      <c r="D234" s="44">
        <v>2002</v>
      </c>
      <c r="E234">
        <v>5.9050000000000002</v>
      </c>
    </row>
    <row r="235" spans="1:5" x14ac:dyDescent="0.2">
      <c r="A235" s="7">
        <v>37490</v>
      </c>
      <c r="B235" s="44">
        <v>22</v>
      </c>
      <c r="C235" s="44">
        <v>8</v>
      </c>
      <c r="D235" s="44">
        <v>2002</v>
      </c>
      <c r="E235">
        <v>8.6760000000000002</v>
      </c>
    </row>
    <row r="236" spans="1:5" x14ac:dyDescent="0.2">
      <c r="A236" s="7">
        <v>37491</v>
      </c>
      <c r="B236" s="44">
        <v>23</v>
      </c>
      <c r="C236" s="44">
        <v>8</v>
      </c>
      <c r="D236" s="44">
        <v>2002</v>
      </c>
      <c r="E236">
        <v>6.2480000000000002</v>
      </c>
    </row>
    <row r="237" spans="1:5" x14ac:dyDescent="0.2">
      <c r="A237" s="7">
        <v>37492</v>
      </c>
      <c r="B237" s="44">
        <v>24</v>
      </c>
      <c r="C237" s="44">
        <v>8</v>
      </c>
      <c r="D237" s="44">
        <v>2002</v>
      </c>
      <c r="E237">
        <v>4.2619999999999996</v>
      </c>
    </row>
    <row r="238" spans="1:5" x14ac:dyDescent="0.2">
      <c r="A238" s="7">
        <v>37493</v>
      </c>
      <c r="B238" s="44">
        <v>25</v>
      </c>
      <c r="C238" s="44">
        <v>8</v>
      </c>
      <c r="D238" s="44">
        <v>2002</v>
      </c>
      <c r="E238">
        <v>2.7519999999999998</v>
      </c>
    </row>
    <row r="239" spans="1:5" x14ac:dyDescent="0.2">
      <c r="A239" s="7">
        <v>37494</v>
      </c>
      <c r="B239" s="44">
        <v>26</v>
      </c>
      <c r="C239" s="44">
        <v>8</v>
      </c>
      <c r="D239" s="44">
        <v>2002</v>
      </c>
      <c r="E239">
        <v>4.2080000000000002</v>
      </c>
    </row>
    <row r="240" spans="1:5" x14ac:dyDescent="0.2">
      <c r="A240" s="7">
        <v>37495</v>
      </c>
      <c r="B240" s="44">
        <v>27</v>
      </c>
      <c r="C240" s="44">
        <v>8</v>
      </c>
      <c r="D240" s="44">
        <v>2002</v>
      </c>
      <c r="E240">
        <v>3.3639999999999999</v>
      </c>
    </row>
    <row r="241" spans="1:5" x14ac:dyDescent="0.2">
      <c r="A241" s="7">
        <v>37496</v>
      </c>
      <c r="B241" s="44">
        <v>28</v>
      </c>
      <c r="C241" s="44">
        <v>8</v>
      </c>
      <c r="D241" s="44">
        <v>2002</v>
      </c>
      <c r="E241">
        <v>3.6789999999999998</v>
      </c>
    </row>
    <row r="242" spans="1:5" x14ac:dyDescent="0.2">
      <c r="A242" s="7">
        <v>37497</v>
      </c>
      <c r="B242" s="44">
        <v>29</v>
      </c>
      <c r="C242" s="44">
        <v>8</v>
      </c>
      <c r="D242" s="44">
        <v>2002</v>
      </c>
      <c r="E242">
        <v>4.0670000000000002</v>
      </c>
    </row>
    <row r="243" spans="1:5" x14ac:dyDescent="0.2">
      <c r="A243" s="7">
        <v>37498</v>
      </c>
      <c r="B243" s="44">
        <v>30</v>
      </c>
      <c r="C243" s="44">
        <v>8</v>
      </c>
      <c r="D243" s="44">
        <v>2002</v>
      </c>
      <c r="E243">
        <v>6.1470000000000002</v>
      </c>
    </row>
    <row r="244" spans="1:5" x14ac:dyDescent="0.2">
      <c r="A244" s="7">
        <v>37499</v>
      </c>
      <c r="B244" s="44">
        <v>31</v>
      </c>
      <c r="C244" s="44">
        <v>8</v>
      </c>
      <c r="D244" s="44">
        <v>2002</v>
      </c>
      <c r="E244">
        <v>6.37</v>
      </c>
    </row>
    <row r="245" spans="1:5" x14ac:dyDescent="0.2">
      <c r="A245" s="7">
        <v>37500</v>
      </c>
      <c r="B245" s="44">
        <v>1</v>
      </c>
      <c r="C245" s="44">
        <v>9</v>
      </c>
      <c r="D245" s="44">
        <v>2002</v>
      </c>
      <c r="E245">
        <v>5.5970000000000004</v>
      </c>
    </row>
    <row r="246" spans="1:5" x14ac:dyDescent="0.2">
      <c r="A246" s="7">
        <v>37501</v>
      </c>
      <c r="B246" s="44">
        <v>2</v>
      </c>
      <c r="C246" s="44">
        <v>9</v>
      </c>
      <c r="D246" s="44">
        <v>2002</v>
      </c>
      <c r="E246">
        <v>4.8559999999999999</v>
      </c>
    </row>
    <row r="247" spans="1:5" x14ac:dyDescent="0.2">
      <c r="A247" s="7">
        <v>37502</v>
      </c>
      <c r="B247" s="44">
        <v>3</v>
      </c>
      <c r="C247" s="44">
        <v>9</v>
      </c>
      <c r="D247" s="44">
        <v>2002</v>
      </c>
      <c r="E247">
        <v>9.8219999999999992</v>
      </c>
    </row>
    <row r="248" spans="1:5" x14ac:dyDescent="0.2">
      <c r="A248" s="7">
        <v>37503</v>
      </c>
      <c r="B248" s="44">
        <v>4</v>
      </c>
      <c r="C248" s="44">
        <v>9</v>
      </c>
      <c r="D248" s="44">
        <v>2002</v>
      </c>
      <c r="E248">
        <v>10.507</v>
      </c>
    </row>
    <row r="249" spans="1:5" x14ac:dyDescent="0.2">
      <c r="A249" s="7">
        <v>37504</v>
      </c>
      <c r="B249" s="44">
        <v>5</v>
      </c>
      <c r="C249" s="44">
        <v>9</v>
      </c>
      <c r="D249" s="44">
        <v>2002</v>
      </c>
      <c r="E249">
        <v>9.5519999999999996</v>
      </c>
    </row>
    <row r="250" spans="1:5" x14ac:dyDescent="0.2">
      <c r="A250" s="7">
        <v>37505</v>
      </c>
      <c r="B250" s="44">
        <v>6</v>
      </c>
      <c r="C250" s="44">
        <v>9</v>
      </c>
      <c r="D250" s="44">
        <v>2002</v>
      </c>
      <c r="E250">
        <v>10.276</v>
      </c>
    </row>
    <row r="251" spans="1:5" x14ac:dyDescent="0.2">
      <c r="A251" s="7">
        <v>37506</v>
      </c>
      <c r="B251" s="44">
        <v>7</v>
      </c>
      <c r="C251" s="44">
        <v>9</v>
      </c>
      <c r="D251" s="44">
        <v>2002</v>
      </c>
      <c r="E251">
        <v>10.057</v>
      </c>
    </row>
    <row r="252" spans="1:5" x14ac:dyDescent="0.2">
      <c r="A252" s="7">
        <v>37507</v>
      </c>
      <c r="B252" s="44">
        <v>8</v>
      </c>
      <c r="C252" s="44">
        <v>9</v>
      </c>
      <c r="D252" s="44">
        <v>2002</v>
      </c>
      <c r="E252">
        <v>9.0690000000000008</v>
      </c>
    </row>
    <row r="253" spans="1:5" x14ac:dyDescent="0.2">
      <c r="A253" s="7">
        <v>37508</v>
      </c>
      <c r="B253" s="44">
        <v>9</v>
      </c>
      <c r="C253" s="44">
        <v>9</v>
      </c>
      <c r="D253" s="44">
        <v>2002</v>
      </c>
      <c r="E253">
        <v>7.9980000000000002</v>
      </c>
    </row>
    <row r="254" spans="1:5" x14ac:dyDescent="0.2">
      <c r="A254" s="7">
        <v>37509</v>
      </c>
      <c r="B254" s="44">
        <v>10</v>
      </c>
      <c r="C254" s="44">
        <v>9</v>
      </c>
      <c r="D254" s="44">
        <v>2002</v>
      </c>
      <c r="E254">
        <v>8.5890000000000004</v>
      </c>
    </row>
    <row r="255" spans="1:5" x14ac:dyDescent="0.2">
      <c r="A255" s="7">
        <v>37510</v>
      </c>
      <c r="B255" s="44">
        <v>11</v>
      </c>
      <c r="C255" s="44">
        <v>9</v>
      </c>
      <c r="D255" s="44">
        <v>2002</v>
      </c>
      <c r="E255">
        <v>10.851000000000001</v>
      </c>
    </row>
    <row r="256" spans="1:5" x14ac:dyDescent="0.2">
      <c r="A256" s="7">
        <v>37511</v>
      </c>
      <c r="B256" s="44">
        <v>12</v>
      </c>
      <c r="C256" s="44">
        <v>9</v>
      </c>
      <c r="D256" s="44">
        <v>2002</v>
      </c>
      <c r="E256">
        <v>8.9169999999999998</v>
      </c>
    </row>
    <row r="257" spans="1:5" x14ac:dyDescent="0.2">
      <c r="A257" s="7">
        <v>37512</v>
      </c>
      <c r="B257" s="44">
        <v>13</v>
      </c>
      <c r="C257" s="44">
        <v>9</v>
      </c>
      <c r="D257" s="44">
        <v>2002</v>
      </c>
      <c r="E257">
        <v>10.688000000000001</v>
      </c>
    </row>
    <row r="258" spans="1:5" x14ac:dyDescent="0.2">
      <c r="A258" s="7">
        <v>37513</v>
      </c>
      <c r="B258" s="44">
        <v>14</v>
      </c>
      <c r="C258" s="44">
        <v>9</v>
      </c>
      <c r="D258" s="44">
        <v>2002</v>
      </c>
      <c r="E258">
        <v>8.4109999999999996</v>
      </c>
    </row>
    <row r="259" spans="1:5" x14ac:dyDescent="0.2">
      <c r="A259" s="7">
        <v>37514</v>
      </c>
      <c r="B259" s="44">
        <v>15</v>
      </c>
      <c r="C259" s="44">
        <v>9</v>
      </c>
      <c r="D259" s="44">
        <v>2002</v>
      </c>
      <c r="E259">
        <v>6.3849999999999998</v>
      </c>
    </row>
    <row r="260" spans="1:5" x14ac:dyDescent="0.2">
      <c r="A260" s="7">
        <v>37515</v>
      </c>
      <c r="B260" s="44">
        <v>16</v>
      </c>
      <c r="C260" s="44">
        <v>9</v>
      </c>
      <c r="D260" s="44">
        <v>2002</v>
      </c>
      <c r="E260">
        <v>3.26</v>
      </c>
    </row>
    <row r="261" spans="1:5" x14ac:dyDescent="0.2">
      <c r="A261" s="7">
        <v>37516</v>
      </c>
      <c r="B261" s="44">
        <v>17</v>
      </c>
      <c r="C261" s="44">
        <v>9</v>
      </c>
      <c r="D261" s="44">
        <v>2002</v>
      </c>
      <c r="E261">
        <v>1.407</v>
      </c>
    </row>
    <row r="262" spans="1:5" x14ac:dyDescent="0.2">
      <c r="A262" s="7">
        <v>37517</v>
      </c>
      <c r="B262" s="44">
        <v>18</v>
      </c>
      <c r="C262" s="44">
        <v>9</v>
      </c>
      <c r="D262" s="44">
        <v>2002</v>
      </c>
      <c r="E262">
        <v>1.4330000000000001</v>
      </c>
    </row>
    <row r="263" spans="1:5" x14ac:dyDescent="0.2">
      <c r="A263" s="7">
        <v>37518</v>
      </c>
      <c r="B263" s="44">
        <v>19</v>
      </c>
      <c r="C263" s="44">
        <v>9</v>
      </c>
      <c r="D263" s="44">
        <v>2002</v>
      </c>
      <c r="E263">
        <v>1.78</v>
      </c>
    </row>
    <row r="264" spans="1:5" x14ac:dyDescent="0.2">
      <c r="A264" s="7">
        <v>37519</v>
      </c>
      <c r="B264" s="44">
        <v>20</v>
      </c>
      <c r="C264" s="44">
        <v>9</v>
      </c>
      <c r="D264" s="44">
        <v>2002</v>
      </c>
      <c r="E264">
        <v>1.339</v>
      </c>
    </row>
    <row r="265" spans="1:5" x14ac:dyDescent="0.2">
      <c r="A265" s="7">
        <v>37520</v>
      </c>
      <c r="B265" s="44">
        <v>21</v>
      </c>
      <c r="C265" s="44">
        <v>9</v>
      </c>
      <c r="D265" s="44">
        <v>2002</v>
      </c>
      <c r="E265">
        <v>1.121</v>
      </c>
    </row>
    <row r="266" spans="1:5" x14ac:dyDescent="0.2">
      <c r="A266" s="7">
        <v>37521</v>
      </c>
      <c r="B266" s="44">
        <v>22</v>
      </c>
      <c r="C266" s="44">
        <v>9</v>
      </c>
      <c r="D266" s="44">
        <v>2002</v>
      </c>
      <c r="E266">
        <v>1.5580000000000001</v>
      </c>
    </row>
    <row r="267" spans="1:5" x14ac:dyDescent="0.2">
      <c r="A267" s="7">
        <v>37522</v>
      </c>
      <c r="B267" s="44">
        <v>23</v>
      </c>
      <c r="C267" s="44">
        <v>9</v>
      </c>
      <c r="D267" s="44">
        <v>2002</v>
      </c>
      <c r="E267">
        <v>0.94099999999999995</v>
      </c>
    </row>
    <row r="268" spans="1:5" x14ac:dyDescent="0.2">
      <c r="A268" s="7">
        <v>37523</v>
      </c>
      <c r="B268" s="44">
        <v>24</v>
      </c>
      <c r="C268" s="44">
        <v>9</v>
      </c>
      <c r="D268" s="44">
        <v>2002</v>
      </c>
      <c r="E268">
        <v>2.0379999999999998</v>
      </c>
    </row>
    <row r="269" spans="1:5" x14ac:dyDescent="0.2">
      <c r="A269" s="7">
        <v>37524</v>
      </c>
      <c r="B269" s="44">
        <v>25</v>
      </c>
      <c r="C269" s="44">
        <v>9</v>
      </c>
      <c r="D269" s="44">
        <v>2002</v>
      </c>
      <c r="E269">
        <v>3.2050000000000001</v>
      </c>
    </row>
    <row r="270" spans="1:5" x14ac:dyDescent="0.2">
      <c r="A270" s="7">
        <v>37525</v>
      </c>
      <c r="B270" s="44">
        <v>26</v>
      </c>
      <c r="C270" s="44">
        <v>9</v>
      </c>
      <c r="D270" s="44">
        <v>2002</v>
      </c>
      <c r="E270">
        <v>6.4009999999999998</v>
      </c>
    </row>
    <row r="271" spans="1:5" x14ac:dyDescent="0.2">
      <c r="A271" s="7">
        <v>37526</v>
      </c>
      <c r="B271" s="44">
        <v>27</v>
      </c>
      <c r="C271" s="44">
        <v>9</v>
      </c>
      <c r="D271" s="44">
        <v>2002</v>
      </c>
      <c r="E271">
        <v>6.085</v>
      </c>
    </row>
    <row r="272" spans="1:5" x14ac:dyDescent="0.2">
      <c r="A272" s="7">
        <v>37527</v>
      </c>
      <c r="B272" s="44">
        <v>28</v>
      </c>
      <c r="C272" s="44">
        <v>9</v>
      </c>
      <c r="D272" s="44">
        <v>2002</v>
      </c>
      <c r="E272">
        <v>4.6040000000000001</v>
      </c>
    </row>
    <row r="273" spans="1:5" x14ac:dyDescent="0.2">
      <c r="A273" s="7">
        <v>37528</v>
      </c>
      <c r="B273" s="44">
        <v>29</v>
      </c>
      <c r="C273" s="44">
        <v>9</v>
      </c>
      <c r="D273" s="44">
        <v>2002</v>
      </c>
      <c r="E273">
        <v>4.6050000000000004</v>
      </c>
    </row>
    <row r="274" spans="1:5" x14ac:dyDescent="0.2">
      <c r="A274" s="7">
        <v>37529</v>
      </c>
      <c r="B274" s="44">
        <v>30</v>
      </c>
      <c r="C274" s="44">
        <v>9</v>
      </c>
      <c r="D274" s="44">
        <v>2002</v>
      </c>
      <c r="E274">
        <v>7.415</v>
      </c>
    </row>
    <row r="275" spans="1:5" x14ac:dyDescent="0.2">
      <c r="A275" s="7">
        <v>37530</v>
      </c>
      <c r="B275" s="44">
        <v>1</v>
      </c>
      <c r="C275" s="44">
        <v>10</v>
      </c>
      <c r="D275" s="44">
        <v>2002</v>
      </c>
      <c r="E275">
        <v>6.5220000000000002</v>
      </c>
    </row>
    <row r="276" spans="1:5" x14ac:dyDescent="0.2">
      <c r="A276" s="7">
        <v>37531</v>
      </c>
      <c r="B276" s="44">
        <v>2</v>
      </c>
      <c r="C276" s="44">
        <v>10</v>
      </c>
      <c r="D276" s="44">
        <v>2002</v>
      </c>
      <c r="E276">
        <v>5.9939999999999998</v>
      </c>
    </row>
    <row r="277" spans="1:5" x14ac:dyDescent="0.2">
      <c r="A277" s="7">
        <v>37532</v>
      </c>
      <c r="B277" s="44">
        <v>3</v>
      </c>
      <c r="C277" s="44">
        <v>10</v>
      </c>
      <c r="D277" s="44">
        <v>2002</v>
      </c>
      <c r="E277">
        <v>5.726</v>
      </c>
    </row>
    <row r="278" spans="1:5" x14ac:dyDescent="0.2">
      <c r="A278" s="7">
        <v>37533</v>
      </c>
      <c r="B278" s="44">
        <v>4</v>
      </c>
      <c r="C278" s="44">
        <v>10</v>
      </c>
      <c r="D278" s="44">
        <v>2002</v>
      </c>
      <c r="E278">
        <v>5.1139999999999999</v>
      </c>
    </row>
    <row r="279" spans="1:5" x14ac:dyDescent="0.2">
      <c r="A279" s="7">
        <v>37534</v>
      </c>
      <c r="B279" s="44">
        <v>5</v>
      </c>
      <c r="C279" s="44">
        <v>10</v>
      </c>
      <c r="D279" s="44">
        <v>2002</v>
      </c>
      <c r="E279">
        <v>13.253</v>
      </c>
    </row>
    <row r="280" spans="1:5" x14ac:dyDescent="0.2">
      <c r="A280" s="7">
        <v>37535</v>
      </c>
      <c r="B280" s="44">
        <v>6</v>
      </c>
      <c r="C280" s="44">
        <v>10</v>
      </c>
      <c r="D280" s="44">
        <v>2002</v>
      </c>
      <c r="E280">
        <v>10.254</v>
      </c>
    </row>
    <row r="281" spans="1:5" x14ac:dyDescent="0.2">
      <c r="A281" s="7">
        <v>37536</v>
      </c>
      <c r="B281" s="44">
        <v>7</v>
      </c>
      <c r="C281" s="44">
        <v>10</v>
      </c>
      <c r="D281" s="44">
        <v>2002</v>
      </c>
      <c r="E281">
        <v>5.0259999999999998</v>
      </c>
    </row>
    <row r="282" spans="1:5" x14ac:dyDescent="0.2">
      <c r="A282" s="7">
        <v>37537</v>
      </c>
      <c r="B282" s="44">
        <v>8</v>
      </c>
      <c r="C282" s="44">
        <v>10</v>
      </c>
      <c r="D282" s="44">
        <v>2002</v>
      </c>
      <c r="E282">
        <v>2.198</v>
      </c>
    </row>
    <row r="283" spans="1:5" x14ac:dyDescent="0.2">
      <c r="A283" s="7">
        <v>37538</v>
      </c>
      <c r="B283" s="44">
        <v>9</v>
      </c>
      <c r="C283" s="44">
        <v>10</v>
      </c>
      <c r="D283" s="44">
        <v>2002</v>
      </c>
      <c r="E283">
        <v>3.3340000000000001</v>
      </c>
    </row>
    <row r="284" spans="1:5" x14ac:dyDescent="0.2">
      <c r="A284" s="7">
        <v>37539</v>
      </c>
      <c r="B284" s="44">
        <v>10</v>
      </c>
      <c r="C284" s="44">
        <v>10</v>
      </c>
      <c r="D284" s="44">
        <v>2002</v>
      </c>
      <c r="E284">
        <v>6.1310000000000002</v>
      </c>
    </row>
    <row r="285" spans="1:5" x14ac:dyDescent="0.2">
      <c r="A285" s="7">
        <v>37540</v>
      </c>
      <c r="B285" s="44">
        <v>11</v>
      </c>
      <c r="C285" s="44">
        <v>10</v>
      </c>
      <c r="D285" s="44">
        <v>2002</v>
      </c>
      <c r="E285">
        <v>6.3490000000000002</v>
      </c>
    </row>
    <row r="286" spans="1:5" x14ac:dyDescent="0.2">
      <c r="A286" s="7">
        <v>37541</v>
      </c>
      <c r="B286" s="44">
        <v>12</v>
      </c>
      <c r="C286" s="44">
        <v>10</v>
      </c>
      <c r="D286" s="44">
        <v>2002</v>
      </c>
      <c r="E286">
        <v>6.923</v>
      </c>
    </row>
    <row r="287" spans="1:5" x14ac:dyDescent="0.2">
      <c r="A287" s="7">
        <v>37542</v>
      </c>
      <c r="B287" s="44">
        <v>13</v>
      </c>
      <c r="C287" s="44">
        <v>10</v>
      </c>
      <c r="D287" s="44">
        <v>2002</v>
      </c>
      <c r="E287">
        <v>5.9740000000000002</v>
      </c>
    </row>
    <row r="288" spans="1:5" x14ac:dyDescent="0.2">
      <c r="A288" s="7">
        <v>37543</v>
      </c>
      <c r="B288" s="44">
        <v>14</v>
      </c>
      <c r="C288" s="44">
        <v>10</v>
      </c>
      <c r="D288" s="44">
        <v>2002</v>
      </c>
      <c r="E288">
        <v>5.5949999999999998</v>
      </c>
    </row>
    <row r="289" spans="1:5" x14ac:dyDescent="0.2">
      <c r="A289" s="7">
        <v>37544</v>
      </c>
      <c r="B289" s="44">
        <v>15</v>
      </c>
      <c r="C289" s="44">
        <v>10</v>
      </c>
      <c r="D289" s="44">
        <v>2002</v>
      </c>
      <c r="E289">
        <v>11.04</v>
      </c>
    </row>
    <row r="290" spans="1:5" x14ac:dyDescent="0.2">
      <c r="A290" s="7">
        <v>37545</v>
      </c>
      <c r="B290" s="44">
        <v>16</v>
      </c>
      <c r="C290" s="44">
        <v>10</v>
      </c>
      <c r="D290" s="44">
        <v>2002</v>
      </c>
      <c r="E290">
        <v>15.867000000000001</v>
      </c>
    </row>
    <row r="291" spans="1:5" x14ac:dyDescent="0.2">
      <c r="A291" s="7">
        <v>37546</v>
      </c>
      <c r="B291" s="44">
        <v>17</v>
      </c>
      <c r="C291" s="44">
        <v>10</v>
      </c>
      <c r="D291" s="44">
        <v>2002</v>
      </c>
      <c r="E291">
        <v>15.186999999999999</v>
      </c>
    </row>
    <row r="292" spans="1:5" x14ac:dyDescent="0.2">
      <c r="A292" s="7">
        <v>37547</v>
      </c>
      <c r="B292" s="44">
        <v>18</v>
      </c>
      <c r="C292" s="44">
        <v>10</v>
      </c>
      <c r="D292" s="44">
        <v>2002</v>
      </c>
      <c r="E292">
        <v>9.6750000000000007</v>
      </c>
    </row>
    <row r="293" spans="1:5" x14ac:dyDescent="0.2">
      <c r="A293" s="7">
        <v>37548</v>
      </c>
      <c r="B293" s="44">
        <v>19</v>
      </c>
      <c r="C293" s="44">
        <v>10</v>
      </c>
      <c r="D293" s="44">
        <v>2002</v>
      </c>
      <c r="E293">
        <v>7.4530000000000003</v>
      </c>
    </row>
    <row r="294" spans="1:5" x14ac:dyDescent="0.2">
      <c r="A294" s="7">
        <v>37549</v>
      </c>
      <c r="B294" s="44">
        <v>20</v>
      </c>
      <c r="C294" s="44">
        <v>10</v>
      </c>
      <c r="D294" s="44">
        <v>2002</v>
      </c>
      <c r="E294">
        <v>4.2590000000000003</v>
      </c>
    </row>
    <row r="295" spans="1:5" x14ac:dyDescent="0.2">
      <c r="A295" s="7">
        <v>37550</v>
      </c>
      <c r="B295" s="44">
        <v>21</v>
      </c>
      <c r="C295" s="44">
        <v>10</v>
      </c>
      <c r="D295" s="44">
        <v>2002</v>
      </c>
      <c r="E295">
        <v>1.978</v>
      </c>
    </row>
    <row r="296" spans="1:5" x14ac:dyDescent="0.2">
      <c r="A296" s="7">
        <v>37551</v>
      </c>
      <c r="B296" s="44">
        <v>22</v>
      </c>
      <c r="C296" s="44">
        <v>10</v>
      </c>
      <c r="D296" s="44">
        <v>2002</v>
      </c>
      <c r="E296">
        <v>1.613</v>
      </c>
    </row>
    <row r="297" spans="1:5" x14ac:dyDescent="0.2">
      <c r="A297" s="7">
        <v>37552</v>
      </c>
      <c r="B297" s="44">
        <v>23</v>
      </c>
      <c r="C297" s="44">
        <v>10</v>
      </c>
      <c r="D297" s="44">
        <v>2002</v>
      </c>
      <c r="E297">
        <v>2.6419999999999999</v>
      </c>
    </row>
    <row r="298" spans="1:5" x14ac:dyDescent="0.2">
      <c r="A298" s="7">
        <v>37553</v>
      </c>
      <c r="B298" s="44">
        <v>24</v>
      </c>
      <c r="C298" s="44">
        <v>10</v>
      </c>
      <c r="D298" s="44">
        <v>2002</v>
      </c>
      <c r="E298">
        <v>5.2869999999999999</v>
      </c>
    </row>
    <row r="299" spans="1:5" x14ac:dyDescent="0.2">
      <c r="A299" s="7">
        <v>37554</v>
      </c>
      <c r="B299" s="44">
        <v>25</v>
      </c>
      <c r="C299" s="44">
        <v>10</v>
      </c>
      <c r="D299" s="44">
        <v>2002</v>
      </c>
      <c r="E299">
        <v>7.0819999999999999</v>
      </c>
    </row>
    <row r="300" spans="1:5" x14ac:dyDescent="0.2">
      <c r="A300" s="7">
        <v>37555</v>
      </c>
      <c r="B300" s="44">
        <v>26</v>
      </c>
      <c r="C300" s="44">
        <v>10</v>
      </c>
      <c r="D300" s="44">
        <v>2002</v>
      </c>
      <c r="E300">
        <v>12.015000000000001</v>
      </c>
    </row>
    <row r="301" spans="1:5" x14ac:dyDescent="0.2">
      <c r="A301" s="7">
        <v>37556</v>
      </c>
      <c r="B301" s="44">
        <v>27</v>
      </c>
      <c r="C301" s="44">
        <v>10</v>
      </c>
      <c r="D301" s="44">
        <v>2002</v>
      </c>
      <c r="E301">
        <v>7.2789999999999999</v>
      </c>
    </row>
    <row r="302" spans="1:5" x14ac:dyDescent="0.2">
      <c r="A302" s="7">
        <v>37557</v>
      </c>
      <c r="B302" s="44">
        <v>28</v>
      </c>
      <c r="C302" s="44">
        <v>10</v>
      </c>
      <c r="D302" s="44">
        <v>2002</v>
      </c>
      <c r="E302">
        <v>5.6289999999999996</v>
      </c>
    </row>
    <row r="303" spans="1:5" x14ac:dyDescent="0.2">
      <c r="A303" s="7">
        <v>37558</v>
      </c>
      <c r="B303" s="44">
        <v>29</v>
      </c>
      <c r="C303" s="44">
        <v>10</v>
      </c>
      <c r="D303" s="44">
        <v>2002</v>
      </c>
      <c r="E303">
        <v>4.9240000000000004</v>
      </c>
    </row>
    <row r="304" spans="1:5" x14ac:dyDescent="0.2">
      <c r="A304" s="7">
        <v>37559</v>
      </c>
      <c r="B304" s="44">
        <v>30</v>
      </c>
      <c r="C304" s="44">
        <v>10</v>
      </c>
      <c r="D304" s="44">
        <v>2002</v>
      </c>
      <c r="E304">
        <v>5.3959999999999999</v>
      </c>
    </row>
    <row r="305" spans="1:5" x14ac:dyDescent="0.2">
      <c r="A305" s="7">
        <v>37560</v>
      </c>
      <c r="B305" s="44">
        <v>31</v>
      </c>
      <c r="C305" s="44">
        <v>10</v>
      </c>
      <c r="D305" s="44">
        <v>2002</v>
      </c>
      <c r="E305">
        <v>3.2349999999999999</v>
      </c>
    </row>
    <row r="306" spans="1:5" x14ac:dyDescent="0.2">
      <c r="A306" s="7">
        <v>37561</v>
      </c>
      <c r="B306" s="44">
        <v>1</v>
      </c>
      <c r="C306" s="44">
        <v>11</v>
      </c>
      <c r="D306" s="44">
        <v>2002</v>
      </c>
      <c r="E306">
        <v>2.415</v>
      </c>
    </row>
    <row r="307" spans="1:5" x14ac:dyDescent="0.2">
      <c r="A307" s="7">
        <v>37562</v>
      </c>
      <c r="B307" s="44">
        <v>2</v>
      </c>
      <c r="C307" s="44">
        <v>11</v>
      </c>
      <c r="D307" s="44">
        <v>2002</v>
      </c>
      <c r="E307">
        <v>3.165</v>
      </c>
    </row>
    <row r="308" spans="1:5" x14ac:dyDescent="0.2">
      <c r="A308" s="7">
        <v>37563</v>
      </c>
      <c r="B308" s="44">
        <v>3</v>
      </c>
      <c r="C308" s="44">
        <v>11</v>
      </c>
      <c r="D308" s="44">
        <v>2002</v>
      </c>
      <c r="E308">
        <v>2.3730000000000002</v>
      </c>
    </row>
    <row r="309" spans="1:5" x14ac:dyDescent="0.2">
      <c r="A309" s="7">
        <v>37564</v>
      </c>
      <c r="B309" s="44">
        <v>4</v>
      </c>
      <c r="C309" s="44">
        <v>11</v>
      </c>
      <c r="D309" s="44">
        <v>2002</v>
      </c>
      <c r="E309">
        <v>2.21</v>
      </c>
    </row>
    <row r="310" spans="1:5" x14ac:dyDescent="0.2">
      <c r="A310" s="7">
        <v>37565</v>
      </c>
      <c r="B310" s="44">
        <v>5</v>
      </c>
      <c r="C310" s="44">
        <v>11</v>
      </c>
      <c r="D310" s="44">
        <v>2002</v>
      </c>
      <c r="E310">
        <v>2.35</v>
      </c>
    </row>
    <row r="311" spans="1:5" x14ac:dyDescent="0.2">
      <c r="A311" s="7">
        <v>37566</v>
      </c>
      <c r="B311" s="44">
        <v>6</v>
      </c>
      <c r="C311" s="44">
        <v>11</v>
      </c>
      <c r="D311" s="44">
        <v>2002</v>
      </c>
      <c r="E311">
        <v>2.1960000000000002</v>
      </c>
    </row>
    <row r="312" spans="1:5" x14ac:dyDescent="0.2">
      <c r="A312" s="7">
        <v>37567</v>
      </c>
      <c r="B312" s="44">
        <v>7</v>
      </c>
      <c r="C312" s="44">
        <v>11</v>
      </c>
      <c r="D312" s="44">
        <v>2002</v>
      </c>
      <c r="E312">
        <v>5.5359999999999996</v>
      </c>
    </row>
    <row r="313" spans="1:5" x14ac:dyDescent="0.2">
      <c r="A313" s="7">
        <v>37568</v>
      </c>
      <c r="B313" s="44">
        <v>8</v>
      </c>
      <c r="C313" s="44">
        <v>11</v>
      </c>
      <c r="D313" s="44">
        <v>2002</v>
      </c>
      <c r="E313">
        <v>6.8869999999999996</v>
      </c>
    </row>
    <row r="314" spans="1:5" x14ac:dyDescent="0.2">
      <c r="A314" s="7">
        <v>37569</v>
      </c>
      <c r="B314" s="44">
        <v>9</v>
      </c>
      <c r="C314" s="44">
        <v>11</v>
      </c>
      <c r="D314" s="44">
        <v>2002</v>
      </c>
      <c r="E314">
        <v>6.2290000000000001</v>
      </c>
    </row>
    <row r="315" spans="1:5" x14ac:dyDescent="0.2">
      <c r="A315" s="7">
        <v>37570</v>
      </c>
      <c r="B315" s="44">
        <v>10</v>
      </c>
      <c r="C315" s="44">
        <v>11</v>
      </c>
      <c r="D315" s="44">
        <v>2002</v>
      </c>
      <c r="E315">
        <v>4.5759999999999996</v>
      </c>
    </row>
    <row r="316" spans="1:5" x14ac:dyDescent="0.2">
      <c r="A316" s="7">
        <v>37571</v>
      </c>
      <c r="B316" s="44">
        <v>11</v>
      </c>
      <c r="C316" s="44">
        <v>11</v>
      </c>
      <c r="D316" s="44">
        <v>2002</v>
      </c>
      <c r="E316">
        <v>6.7190000000000003</v>
      </c>
    </row>
    <row r="317" spans="1:5" x14ac:dyDescent="0.2">
      <c r="A317" s="7">
        <v>37572</v>
      </c>
      <c r="B317" s="44">
        <v>12</v>
      </c>
      <c r="C317" s="44">
        <v>11</v>
      </c>
      <c r="D317" s="44">
        <v>2002</v>
      </c>
      <c r="E317">
        <v>9.6440000000000001</v>
      </c>
    </row>
    <row r="318" spans="1:5" x14ac:dyDescent="0.2">
      <c r="A318" s="7">
        <v>37573</v>
      </c>
      <c r="B318" s="44">
        <v>13</v>
      </c>
      <c r="C318" s="44">
        <v>11</v>
      </c>
      <c r="D318" s="44">
        <v>2002</v>
      </c>
      <c r="E318">
        <v>11.228999999999999</v>
      </c>
    </row>
    <row r="319" spans="1:5" x14ac:dyDescent="0.2">
      <c r="A319" s="7">
        <v>37574</v>
      </c>
      <c r="B319" s="44">
        <v>14</v>
      </c>
      <c r="C319" s="44">
        <v>11</v>
      </c>
      <c r="D319" s="44">
        <v>2002</v>
      </c>
      <c r="E319">
        <v>7.843</v>
      </c>
    </row>
    <row r="320" spans="1:5" x14ac:dyDescent="0.2">
      <c r="A320" s="7">
        <v>37575</v>
      </c>
      <c r="B320" s="44">
        <v>15</v>
      </c>
      <c r="C320" s="44">
        <v>11</v>
      </c>
      <c r="D320" s="44">
        <v>2002</v>
      </c>
      <c r="E320">
        <v>4.8540000000000001</v>
      </c>
    </row>
    <row r="321" spans="1:5" x14ac:dyDescent="0.2">
      <c r="A321" s="7">
        <v>37576</v>
      </c>
      <c r="B321" s="44">
        <v>16</v>
      </c>
      <c r="C321" s="44">
        <v>11</v>
      </c>
      <c r="D321" s="44">
        <v>2002</v>
      </c>
      <c r="E321">
        <v>3.7639999999999998</v>
      </c>
    </row>
    <row r="322" spans="1:5" x14ac:dyDescent="0.2">
      <c r="A322" s="7">
        <v>37577</v>
      </c>
      <c r="B322" s="44">
        <v>17</v>
      </c>
      <c r="C322" s="44">
        <v>11</v>
      </c>
      <c r="D322" s="44">
        <v>2002</v>
      </c>
      <c r="E322">
        <v>3.823</v>
      </c>
    </row>
    <row r="323" spans="1:5" x14ac:dyDescent="0.2">
      <c r="A323" s="7">
        <v>37578</v>
      </c>
      <c r="B323" s="44">
        <v>18</v>
      </c>
      <c r="C323" s="44">
        <v>11</v>
      </c>
      <c r="D323" s="44">
        <v>2002</v>
      </c>
      <c r="E323">
        <v>2.58</v>
      </c>
    </row>
    <row r="324" spans="1:5" x14ac:dyDescent="0.2">
      <c r="A324" s="7">
        <v>37579</v>
      </c>
      <c r="B324" s="44">
        <v>19</v>
      </c>
      <c r="C324" s="44">
        <v>11</v>
      </c>
      <c r="D324" s="44">
        <v>2002</v>
      </c>
      <c r="E324">
        <v>1.794</v>
      </c>
    </row>
    <row r="325" spans="1:5" x14ac:dyDescent="0.2">
      <c r="A325" s="7">
        <v>37580</v>
      </c>
      <c r="B325" s="44">
        <v>20</v>
      </c>
      <c r="C325" s="44">
        <v>11</v>
      </c>
      <c r="D325" s="44">
        <v>2002</v>
      </c>
      <c r="E325">
        <v>2.125</v>
      </c>
    </row>
    <row r="326" spans="1:5" x14ac:dyDescent="0.2">
      <c r="A326" s="7">
        <v>37581</v>
      </c>
      <c r="B326" s="44">
        <v>21</v>
      </c>
      <c r="C326" s="44">
        <v>11</v>
      </c>
      <c r="D326" s="44">
        <v>2002</v>
      </c>
      <c r="E326">
        <v>3.3650000000000002</v>
      </c>
    </row>
    <row r="327" spans="1:5" x14ac:dyDescent="0.2">
      <c r="A327" s="7">
        <v>37582</v>
      </c>
      <c r="B327" s="44">
        <v>22</v>
      </c>
      <c r="C327" s="44">
        <v>11</v>
      </c>
      <c r="D327" s="44">
        <v>2002</v>
      </c>
      <c r="E327">
        <v>4.6630000000000003</v>
      </c>
    </row>
    <row r="328" spans="1:5" x14ac:dyDescent="0.2">
      <c r="A328" s="7">
        <v>37583</v>
      </c>
      <c r="B328" s="44">
        <v>23</v>
      </c>
      <c r="C328" s="44">
        <v>11</v>
      </c>
      <c r="D328" s="44">
        <v>2002</v>
      </c>
      <c r="E328">
        <v>5.98</v>
      </c>
    </row>
    <row r="329" spans="1:5" x14ac:dyDescent="0.2">
      <c r="A329" s="7">
        <v>37584</v>
      </c>
      <c r="B329" s="44">
        <v>24</v>
      </c>
      <c r="C329" s="44">
        <v>11</v>
      </c>
      <c r="D329" s="44">
        <v>2002</v>
      </c>
      <c r="E329">
        <v>6.8860000000000001</v>
      </c>
    </row>
    <row r="330" spans="1:5" x14ac:dyDescent="0.2">
      <c r="A330" s="7">
        <v>37585</v>
      </c>
      <c r="B330" s="44">
        <v>25</v>
      </c>
      <c r="C330" s="44">
        <v>11</v>
      </c>
      <c r="D330" s="44">
        <v>2002</v>
      </c>
      <c r="E330">
        <v>7.1360000000000001</v>
      </c>
    </row>
    <row r="331" spans="1:5" x14ac:dyDescent="0.2">
      <c r="A331" s="7">
        <v>37586</v>
      </c>
      <c r="B331" s="44">
        <v>26</v>
      </c>
      <c r="C331" s="44">
        <v>11</v>
      </c>
      <c r="D331" s="44">
        <v>2002</v>
      </c>
      <c r="E331">
        <v>9.8610000000000007</v>
      </c>
    </row>
    <row r="332" spans="1:5" x14ac:dyDescent="0.2">
      <c r="A332" s="7">
        <v>37587</v>
      </c>
      <c r="B332" s="44">
        <v>27</v>
      </c>
      <c r="C332" s="44">
        <v>11</v>
      </c>
      <c r="D332" s="44">
        <v>2002</v>
      </c>
      <c r="E332">
        <v>11.55</v>
      </c>
    </row>
    <row r="333" spans="1:5" x14ac:dyDescent="0.2">
      <c r="A333" s="7">
        <v>37588</v>
      </c>
      <c r="B333" s="44">
        <v>28</v>
      </c>
      <c r="C333" s="44">
        <v>11</v>
      </c>
      <c r="D333" s="44">
        <v>2002</v>
      </c>
      <c r="E333">
        <v>8.8290000000000006</v>
      </c>
    </row>
    <row r="334" spans="1:5" x14ac:dyDescent="0.2">
      <c r="A334" s="7">
        <v>37589</v>
      </c>
      <c r="B334" s="44">
        <v>29</v>
      </c>
      <c r="C334" s="44">
        <v>11</v>
      </c>
      <c r="D334" s="44">
        <v>2002</v>
      </c>
      <c r="E334">
        <v>6.4749999999999996</v>
      </c>
    </row>
    <row r="335" spans="1:5" x14ac:dyDescent="0.2">
      <c r="A335" s="7">
        <v>37590</v>
      </c>
      <c r="B335" s="44">
        <v>30</v>
      </c>
      <c r="C335" s="44">
        <v>11</v>
      </c>
      <c r="D335" s="44">
        <v>2002</v>
      </c>
      <c r="E335">
        <v>8.2940000000000005</v>
      </c>
    </row>
    <row r="336" spans="1:5" x14ac:dyDescent="0.2">
      <c r="A336" s="7">
        <v>37591</v>
      </c>
      <c r="B336" s="44">
        <v>1</v>
      </c>
      <c r="C336" s="44">
        <v>12</v>
      </c>
      <c r="D336" s="44">
        <v>2002</v>
      </c>
      <c r="E336">
        <v>9.1950000000000003</v>
      </c>
    </row>
    <row r="337" spans="1:5" x14ac:dyDescent="0.2">
      <c r="A337" s="7">
        <v>37592</v>
      </c>
      <c r="B337" s="44">
        <v>2</v>
      </c>
      <c r="C337" s="44">
        <v>12</v>
      </c>
      <c r="D337" s="44">
        <v>2002</v>
      </c>
      <c r="E337">
        <v>7.4</v>
      </c>
    </row>
    <row r="338" spans="1:5" x14ac:dyDescent="0.2">
      <c r="A338" s="7">
        <v>37593</v>
      </c>
      <c r="B338" s="44">
        <v>3</v>
      </c>
      <c r="C338" s="44">
        <v>12</v>
      </c>
      <c r="D338" s="44">
        <v>2002</v>
      </c>
      <c r="E338">
        <v>5.2779999999999996</v>
      </c>
    </row>
    <row r="339" spans="1:5" x14ac:dyDescent="0.2">
      <c r="A339" s="7">
        <v>37594</v>
      </c>
      <c r="B339" s="44">
        <v>4</v>
      </c>
      <c r="C339" s="44">
        <v>12</v>
      </c>
      <c r="D339" s="44">
        <v>2002</v>
      </c>
      <c r="E339">
        <v>3.202</v>
      </c>
    </row>
    <row r="340" spans="1:5" x14ac:dyDescent="0.2">
      <c r="A340" s="7">
        <v>37595</v>
      </c>
      <c r="B340" s="44">
        <v>5</v>
      </c>
      <c r="C340" s="44">
        <v>12</v>
      </c>
      <c r="D340" s="44">
        <v>2002</v>
      </c>
      <c r="E340">
        <v>2.641</v>
      </c>
    </row>
    <row r="341" spans="1:5" x14ac:dyDescent="0.2">
      <c r="A341" s="7">
        <v>37596</v>
      </c>
      <c r="B341" s="44">
        <v>6</v>
      </c>
      <c r="C341" s="44">
        <v>12</v>
      </c>
      <c r="D341" s="44">
        <v>2002</v>
      </c>
      <c r="E341">
        <v>7.0060000000000002</v>
      </c>
    </row>
    <row r="342" spans="1:5" x14ac:dyDescent="0.2">
      <c r="A342" s="7">
        <v>37597</v>
      </c>
      <c r="B342" s="44">
        <v>7</v>
      </c>
      <c r="C342" s="44">
        <v>12</v>
      </c>
      <c r="D342" s="44">
        <v>2002</v>
      </c>
      <c r="E342">
        <v>10.026999999999999</v>
      </c>
    </row>
    <row r="343" spans="1:5" x14ac:dyDescent="0.2">
      <c r="A343" s="7">
        <v>37598</v>
      </c>
      <c r="B343" s="44">
        <v>8</v>
      </c>
      <c r="C343" s="44">
        <v>12</v>
      </c>
      <c r="D343" s="44">
        <v>2002</v>
      </c>
      <c r="E343">
        <v>9.3889999999999993</v>
      </c>
    </row>
    <row r="344" spans="1:5" x14ac:dyDescent="0.2">
      <c r="A344" s="7">
        <v>37599</v>
      </c>
      <c r="B344" s="44">
        <v>9</v>
      </c>
      <c r="C344" s="44">
        <v>12</v>
      </c>
      <c r="D344" s="44">
        <v>2002</v>
      </c>
      <c r="E344">
        <v>8.5440000000000005</v>
      </c>
    </row>
    <row r="345" spans="1:5" x14ac:dyDescent="0.2">
      <c r="A345" s="7">
        <v>37600</v>
      </c>
      <c r="B345" s="44">
        <v>10</v>
      </c>
      <c r="C345" s="44">
        <v>12</v>
      </c>
      <c r="D345" s="44">
        <v>2002</v>
      </c>
      <c r="E345">
        <v>7.2210000000000001</v>
      </c>
    </row>
    <row r="346" spans="1:5" x14ac:dyDescent="0.2">
      <c r="A346" s="7">
        <v>37601</v>
      </c>
      <c r="B346" s="44">
        <v>11</v>
      </c>
      <c r="C346" s="44">
        <v>12</v>
      </c>
      <c r="D346" s="44">
        <v>2002</v>
      </c>
      <c r="E346">
        <v>6.6710000000000003</v>
      </c>
    </row>
    <row r="347" spans="1:5" x14ac:dyDescent="0.2">
      <c r="A347" s="7">
        <v>37602</v>
      </c>
      <c r="B347" s="44">
        <v>12</v>
      </c>
      <c r="C347" s="44">
        <v>12</v>
      </c>
      <c r="D347" s="44">
        <v>2002</v>
      </c>
      <c r="E347">
        <v>5.9340000000000002</v>
      </c>
    </row>
    <row r="348" spans="1:5" x14ac:dyDescent="0.2">
      <c r="A348" s="7">
        <v>37603</v>
      </c>
      <c r="B348" s="44">
        <v>13</v>
      </c>
      <c r="C348" s="44">
        <v>12</v>
      </c>
      <c r="D348" s="44">
        <v>2002</v>
      </c>
      <c r="E348">
        <v>5.2229999999999999</v>
      </c>
    </row>
    <row r="349" spans="1:5" x14ac:dyDescent="0.2">
      <c r="A349" s="7">
        <v>37604</v>
      </c>
      <c r="B349" s="44">
        <v>14</v>
      </c>
      <c r="C349" s="44">
        <v>12</v>
      </c>
      <c r="D349" s="44">
        <v>2002</v>
      </c>
      <c r="E349">
        <v>4.9560000000000004</v>
      </c>
    </row>
    <row r="350" spans="1:5" x14ac:dyDescent="0.2">
      <c r="A350" s="7">
        <v>37605</v>
      </c>
      <c r="B350" s="44">
        <v>15</v>
      </c>
      <c r="C350" s="44">
        <v>12</v>
      </c>
      <c r="D350" s="44">
        <v>2002</v>
      </c>
      <c r="E350">
        <v>3.968</v>
      </c>
    </row>
    <row r="351" spans="1:5" x14ac:dyDescent="0.2">
      <c r="A351" s="7">
        <v>37606</v>
      </c>
      <c r="B351" s="44">
        <v>16</v>
      </c>
      <c r="C351" s="44">
        <v>12</v>
      </c>
      <c r="D351" s="44">
        <v>2002</v>
      </c>
      <c r="E351">
        <v>4.0380000000000003</v>
      </c>
    </row>
    <row r="352" spans="1:5" x14ac:dyDescent="0.2">
      <c r="A352" s="7">
        <v>37607</v>
      </c>
      <c r="B352" s="44">
        <v>17</v>
      </c>
      <c r="C352" s="44">
        <v>12</v>
      </c>
      <c r="D352" s="44">
        <v>2002</v>
      </c>
      <c r="E352">
        <v>5.9580000000000002</v>
      </c>
    </row>
    <row r="353" spans="1:5" x14ac:dyDescent="0.2">
      <c r="A353" s="7">
        <v>37608</v>
      </c>
      <c r="B353" s="44">
        <v>18</v>
      </c>
      <c r="C353" s="44">
        <v>12</v>
      </c>
      <c r="D353" s="44">
        <v>2002</v>
      </c>
      <c r="E353">
        <v>5.93</v>
      </c>
    </row>
    <row r="354" spans="1:5" x14ac:dyDescent="0.2">
      <c r="A354" s="7">
        <v>37609</v>
      </c>
      <c r="B354" s="44">
        <v>19</v>
      </c>
      <c r="C354" s="44">
        <v>12</v>
      </c>
      <c r="D354" s="44">
        <v>2002</v>
      </c>
      <c r="E354">
        <v>6.27</v>
      </c>
    </row>
    <row r="355" spans="1:5" x14ac:dyDescent="0.2">
      <c r="A355" s="7">
        <v>37610</v>
      </c>
      <c r="B355" s="44">
        <v>20</v>
      </c>
      <c r="C355" s="44">
        <v>12</v>
      </c>
      <c r="D355" s="44">
        <v>2002</v>
      </c>
      <c r="E355">
        <v>6.8890000000000002</v>
      </c>
    </row>
    <row r="356" spans="1:5" x14ac:dyDescent="0.2">
      <c r="A356" s="7">
        <v>37611</v>
      </c>
      <c r="B356" s="44">
        <v>21</v>
      </c>
      <c r="C356" s="44">
        <v>12</v>
      </c>
      <c r="D356" s="44">
        <v>2002</v>
      </c>
      <c r="E356">
        <v>6.3520000000000003</v>
      </c>
    </row>
    <row r="357" spans="1:5" x14ac:dyDescent="0.2">
      <c r="A357" s="7">
        <v>37612</v>
      </c>
      <c r="B357" s="44">
        <v>22</v>
      </c>
      <c r="C357" s="44">
        <v>12</v>
      </c>
      <c r="D357" s="44">
        <v>2002</v>
      </c>
      <c r="E357">
        <v>6.1989999999999998</v>
      </c>
    </row>
    <row r="358" spans="1:5" x14ac:dyDescent="0.2">
      <c r="A358" s="7">
        <v>37613</v>
      </c>
      <c r="B358" s="44">
        <v>23</v>
      </c>
      <c r="C358" s="44">
        <v>12</v>
      </c>
      <c r="D358" s="44">
        <v>2002</v>
      </c>
      <c r="E358">
        <v>6.2610000000000001</v>
      </c>
    </row>
    <row r="359" spans="1:5" x14ac:dyDescent="0.2">
      <c r="A359" s="7">
        <v>37614</v>
      </c>
      <c r="B359" s="44">
        <v>24</v>
      </c>
      <c r="C359" s="44">
        <v>12</v>
      </c>
      <c r="D359" s="44">
        <v>2002</v>
      </c>
      <c r="E359">
        <v>6.2919999999999998</v>
      </c>
    </row>
    <row r="360" spans="1:5" x14ac:dyDescent="0.2">
      <c r="A360" s="7">
        <v>37615</v>
      </c>
      <c r="B360" s="44">
        <v>25</v>
      </c>
      <c r="C360" s="44">
        <v>12</v>
      </c>
      <c r="D360" s="44">
        <v>2002</v>
      </c>
      <c r="E360">
        <v>4.55</v>
      </c>
    </row>
    <row r="361" spans="1:5" x14ac:dyDescent="0.2">
      <c r="A361" s="7">
        <v>37616</v>
      </c>
      <c r="B361" s="44">
        <v>26</v>
      </c>
      <c r="C361" s="44">
        <v>12</v>
      </c>
      <c r="D361" s="44">
        <v>2002</v>
      </c>
      <c r="E361">
        <v>3.1619999999999999</v>
      </c>
    </row>
    <row r="362" spans="1:5" x14ac:dyDescent="0.2">
      <c r="A362" s="7">
        <v>37617</v>
      </c>
      <c r="B362" s="44">
        <v>27</v>
      </c>
      <c r="C362" s="44">
        <v>12</v>
      </c>
      <c r="D362" s="44">
        <v>2002</v>
      </c>
      <c r="E362">
        <v>3.581</v>
      </c>
    </row>
    <row r="363" spans="1:5" x14ac:dyDescent="0.2">
      <c r="A363" s="7">
        <v>37618</v>
      </c>
      <c r="B363" s="44">
        <v>28</v>
      </c>
      <c r="C363" s="44">
        <v>12</v>
      </c>
      <c r="D363" s="44">
        <v>2002</v>
      </c>
      <c r="E363">
        <v>6.7220000000000004</v>
      </c>
    </row>
    <row r="364" spans="1:5" x14ac:dyDescent="0.2">
      <c r="A364" s="7">
        <v>37619</v>
      </c>
      <c r="B364" s="44">
        <v>29</v>
      </c>
      <c r="C364" s="44">
        <v>12</v>
      </c>
      <c r="D364" s="44">
        <v>2002</v>
      </c>
      <c r="E364">
        <v>6.9779999999999998</v>
      </c>
    </row>
    <row r="365" spans="1:5" x14ac:dyDescent="0.2">
      <c r="A365" s="7">
        <v>37620</v>
      </c>
      <c r="B365" s="44">
        <v>30</v>
      </c>
      <c r="C365" s="44">
        <v>12</v>
      </c>
      <c r="D365" s="44">
        <v>2002</v>
      </c>
      <c r="E365">
        <v>9.0410000000000004</v>
      </c>
    </row>
    <row r="366" spans="1:5" x14ac:dyDescent="0.2">
      <c r="A366" s="7">
        <v>37621</v>
      </c>
      <c r="B366" s="44">
        <v>31</v>
      </c>
      <c r="C366" s="44">
        <v>12</v>
      </c>
      <c r="D366" s="44">
        <v>2002</v>
      </c>
      <c r="E366">
        <v>8.32</v>
      </c>
    </row>
    <row r="367" spans="1:5" x14ac:dyDescent="0.2">
      <c r="A367" s="7">
        <v>37622</v>
      </c>
      <c r="B367" s="44">
        <v>1</v>
      </c>
      <c r="C367" s="44">
        <v>1</v>
      </c>
      <c r="D367" s="44">
        <v>2003</v>
      </c>
      <c r="E367">
        <v>9.0220000000000002</v>
      </c>
    </row>
    <row r="368" spans="1:5" x14ac:dyDescent="0.2">
      <c r="A368" s="7">
        <v>37623</v>
      </c>
      <c r="B368" s="44">
        <v>2</v>
      </c>
      <c r="C368" s="44">
        <v>1</v>
      </c>
      <c r="D368" s="44">
        <v>2003</v>
      </c>
      <c r="E368">
        <v>10.438000000000001</v>
      </c>
    </row>
    <row r="369" spans="1:5" x14ac:dyDescent="0.2">
      <c r="A369" s="7">
        <v>37624</v>
      </c>
      <c r="B369" s="44">
        <v>3</v>
      </c>
      <c r="C369" s="44">
        <v>1</v>
      </c>
      <c r="D369" s="44">
        <v>2003</v>
      </c>
      <c r="E369">
        <v>10.369</v>
      </c>
    </row>
    <row r="370" spans="1:5" x14ac:dyDescent="0.2">
      <c r="A370" s="7">
        <v>37625</v>
      </c>
      <c r="B370" s="44">
        <v>4</v>
      </c>
      <c r="C370" s="44">
        <v>1</v>
      </c>
      <c r="D370" s="44">
        <v>2003</v>
      </c>
      <c r="E370">
        <v>12.832000000000001</v>
      </c>
    </row>
    <row r="371" spans="1:5" x14ac:dyDescent="0.2">
      <c r="A371" s="7">
        <v>37626</v>
      </c>
      <c r="B371" s="44">
        <v>5</v>
      </c>
      <c r="C371" s="44">
        <v>1</v>
      </c>
      <c r="D371" s="44">
        <v>2003</v>
      </c>
      <c r="E371">
        <v>13.118</v>
      </c>
    </row>
    <row r="372" spans="1:5" x14ac:dyDescent="0.2">
      <c r="A372" s="7">
        <v>37627</v>
      </c>
      <c r="B372" s="44">
        <v>6</v>
      </c>
      <c r="C372" s="44">
        <v>1</v>
      </c>
      <c r="D372" s="44">
        <v>2003</v>
      </c>
      <c r="E372">
        <v>10.303000000000001</v>
      </c>
    </row>
    <row r="373" spans="1:5" x14ac:dyDescent="0.2">
      <c r="A373" s="7">
        <v>37628</v>
      </c>
      <c r="B373" s="44">
        <v>7</v>
      </c>
      <c r="C373" s="44">
        <v>1</v>
      </c>
      <c r="D373" s="44">
        <v>2003</v>
      </c>
      <c r="E373">
        <v>8.1110000000000007</v>
      </c>
    </row>
    <row r="374" spans="1:5" x14ac:dyDescent="0.2">
      <c r="A374" s="7">
        <v>37629</v>
      </c>
      <c r="B374" s="44">
        <v>8</v>
      </c>
      <c r="C374" s="44">
        <v>1</v>
      </c>
      <c r="D374" s="44">
        <v>2003</v>
      </c>
      <c r="E374">
        <v>5.016</v>
      </c>
    </row>
    <row r="375" spans="1:5" x14ac:dyDescent="0.2">
      <c r="A375" s="7">
        <v>37630</v>
      </c>
      <c r="B375" s="44">
        <v>9</v>
      </c>
      <c r="C375" s="44">
        <v>1</v>
      </c>
      <c r="D375" s="44">
        <v>2003</v>
      </c>
      <c r="E375">
        <v>2.875</v>
      </c>
    </row>
    <row r="376" spans="1:5" x14ac:dyDescent="0.2">
      <c r="A376" s="7">
        <v>37631</v>
      </c>
      <c r="B376" s="44">
        <v>10</v>
      </c>
      <c r="C376" s="44">
        <v>1</v>
      </c>
      <c r="D376" s="44">
        <v>2003</v>
      </c>
      <c r="E376">
        <v>2.0289999999999999</v>
      </c>
    </row>
    <row r="377" spans="1:5" x14ac:dyDescent="0.2">
      <c r="A377" s="7">
        <v>37632</v>
      </c>
      <c r="B377" s="44">
        <v>11</v>
      </c>
      <c r="C377" s="44">
        <v>1</v>
      </c>
      <c r="D377" s="44">
        <v>2003</v>
      </c>
      <c r="E377">
        <v>2.5379999999999998</v>
      </c>
    </row>
    <row r="378" spans="1:5" x14ac:dyDescent="0.2">
      <c r="A378" s="7">
        <v>37633</v>
      </c>
      <c r="B378" s="44">
        <v>12</v>
      </c>
      <c r="C378" s="44">
        <v>1</v>
      </c>
      <c r="D378" s="44">
        <v>2003</v>
      </c>
      <c r="E378">
        <v>3.5129999999999999</v>
      </c>
    </row>
    <row r="379" spans="1:5" x14ac:dyDescent="0.2">
      <c r="A379" s="7">
        <v>37634</v>
      </c>
      <c r="B379" s="44">
        <v>13</v>
      </c>
      <c r="C379" s="44">
        <v>1</v>
      </c>
      <c r="D379" s="44">
        <v>2003</v>
      </c>
      <c r="E379">
        <v>4.4779999999999998</v>
      </c>
    </row>
    <row r="380" spans="1:5" x14ac:dyDescent="0.2">
      <c r="A380" s="7">
        <v>37635</v>
      </c>
      <c r="B380" s="44">
        <v>14</v>
      </c>
      <c r="C380" s="44">
        <v>1</v>
      </c>
      <c r="D380" s="44">
        <v>2003</v>
      </c>
      <c r="E380">
        <v>5.8559999999999999</v>
      </c>
    </row>
    <row r="381" spans="1:5" x14ac:dyDescent="0.2">
      <c r="A381" s="7">
        <v>37636</v>
      </c>
      <c r="B381" s="44">
        <v>15</v>
      </c>
      <c r="C381" s="44">
        <v>1</v>
      </c>
      <c r="D381" s="44">
        <v>2003</v>
      </c>
      <c r="E381">
        <v>5.3019999999999996</v>
      </c>
    </row>
    <row r="382" spans="1:5" x14ac:dyDescent="0.2">
      <c r="A382" s="7">
        <v>37637</v>
      </c>
      <c r="B382" s="44">
        <v>16</v>
      </c>
      <c r="C382" s="44">
        <v>1</v>
      </c>
      <c r="D382" s="44">
        <v>2003</v>
      </c>
      <c r="E382">
        <v>4.1589999999999998</v>
      </c>
    </row>
    <row r="383" spans="1:5" x14ac:dyDescent="0.2">
      <c r="A383" s="7">
        <v>37638</v>
      </c>
      <c r="B383" s="44">
        <v>17</v>
      </c>
      <c r="C383" s="44">
        <v>1</v>
      </c>
      <c r="D383" s="44">
        <v>2003</v>
      </c>
      <c r="E383">
        <v>3.714</v>
      </c>
    </row>
    <row r="384" spans="1:5" x14ac:dyDescent="0.2">
      <c r="A384" s="7">
        <v>37639</v>
      </c>
      <c r="B384" s="44">
        <v>18</v>
      </c>
      <c r="C384" s="44">
        <v>1</v>
      </c>
      <c r="D384" s="44">
        <v>2003</v>
      </c>
      <c r="E384">
        <v>3.895</v>
      </c>
    </row>
    <row r="385" spans="1:5" x14ac:dyDescent="0.2">
      <c r="A385" s="7">
        <v>37640</v>
      </c>
      <c r="B385" s="44">
        <v>19</v>
      </c>
      <c r="C385" s="44">
        <v>1</v>
      </c>
      <c r="D385" s="44">
        <v>2003</v>
      </c>
      <c r="E385">
        <v>3.2789999999999999</v>
      </c>
    </row>
    <row r="386" spans="1:5" x14ac:dyDescent="0.2">
      <c r="A386" s="7">
        <v>37641</v>
      </c>
      <c r="B386" s="44">
        <v>20</v>
      </c>
      <c r="C386" s="44">
        <v>1</v>
      </c>
      <c r="D386" s="44">
        <v>2003</v>
      </c>
      <c r="E386">
        <v>3.1659999999999999</v>
      </c>
    </row>
    <row r="387" spans="1:5" x14ac:dyDescent="0.2">
      <c r="A387" s="7">
        <v>37642</v>
      </c>
      <c r="B387" s="44">
        <v>21</v>
      </c>
      <c r="C387" s="44">
        <v>1</v>
      </c>
      <c r="D387" s="44">
        <v>2003</v>
      </c>
      <c r="E387">
        <v>5.1589999999999998</v>
      </c>
    </row>
    <row r="388" spans="1:5" x14ac:dyDescent="0.2">
      <c r="A388" s="7">
        <v>37643</v>
      </c>
      <c r="B388" s="44">
        <v>22</v>
      </c>
      <c r="C388" s="44">
        <v>1</v>
      </c>
      <c r="D388" s="44">
        <v>2003</v>
      </c>
      <c r="E388">
        <v>3.843</v>
      </c>
    </row>
    <row r="389" spans="1:5" x14ac:dyDescent="0.2">
      <c r="A389" s="7">
        <v>37644</v>
      </c>
      <c r="B389" s="44">
        <v>23</v>
      </c>
      <c r="C389" s="44">
        <v>1</v>
      </c>
      <c r="D389" s="44">
        <v>2003</v>
      </c>
      <c r="E389">
        <v>2.71</v>
      </c>
    </row>
    <row r="390" spans="1:5" x14ac:dyDescent="0.2">
      <c r="A390" s="7">
        <v>37645</v>
      </c>
      <c r="B390" s="44">
        <v>24</v>
      </c>
      <c r="C390" s="44">
        <v>1</v>
      </c>
      <c r="D390" s="44">
        <v>2003</v>
      </c>
      <c r="E390">
        <v>2.109</v>
      </c>
    </row>
    <row r="391" spans="1:5" x14ac:dyDescent="0.2">
      <c r="A391" s="7">
        <v>37646</v>
      </c>
      <c r="B391" s="44">
        <v>25</v>
      </c>
      <c r="C391" s="44">
        <v>1</v>
      </c>
      <c r="D391" s="44">
        <v>2003</v>
      </c>
      <c r="E391">
        <v>1.641</v>
      </c>
    </row>
    <row r="392" spans="1:5" x14ac:dyDescent="0.2">
      <c r="A392" s="7">
        <v>37647</v>
      </c>
      <c r="B392" s="44">
        <v>26</v>
      </c>
      <c r="C392" s="44">
        <v>1</v>
      </c>
      <c r="D392" s="44">
        <v>2003</v>
      </c>
      <c r="E392">
        <v>1.228</v>
      </c>
    </row>
    <row r="393" spans="1:5" x14ac:dyDescent="0.2">
      <c r="A393" s="7">
        <v>37648</v>
      </c>
      <c r="B393" s="44">
        <v>27</v>
      </c>
      <c r="C393" s="44">
        <v>1</v>
      </c>
      <c r="D393" s="44">
        <v>2003</v>
      </c>
      <c r="E393">
        <v>1.2150000000000001</v>
      </c>
    </row>
    <row r="394" spans="1:5" x14ac:dyDescent="0.2">
      <c r="A394" s="7">
        <v>37649</v>
      </c>
      <c r="B394" s="44">
        <v>28</v>
      </c>
      <c r="C394" s="44">
        <v>1</v>
      </c>
      <c r="D394" s="44">
        <v>2003</v>
      </c>
      <c r="E394">
        <v>1.3640000000000001</v>
      </c>
    </row>
    <row r="395" spans="1:5" x14ac:dyDescent="0.2">
      <c r="A395" s="7">
        <v>37650</v>
      </c>
      <c r="B395" s="44">
        <v>29</v>
      </c>
      <c r="C395" s="44">
        <v>1</v>
      </c>
      <c r="D395" s="44">
        <v>2003</v>
      </c>
      <c r="E395">
        <v>2.488</v>
      </c>
    </row>
    <row r="396" spans="1:5" x14ac:dyDescent="0.2">
      <c r="A396" s="7">
        <v>37651</v>
      </c>
      <c r="B396" s="44">
        <v>30</v>
      </c>
      <c r="C396" s="44">
        <v>1</v>
      </c>
      <c r="D396" s="44">
        <v>2003</v>
      </c>
      <c r="E396">
        <v>2.7829999999999999</v>
      </c>
    </row>
    <row r="397" spans="1:5" x14ac:dyDescent="0.2">
      <c r="A397" s="7">
        <v>37652</v>
      </c>
      <c r="B397" s="44">
        <v>31</v>
      </c>
      <c r="C397" s="44">
        <v>1</v>
      </c>
      <c r="D397" s="44">
        <v>2003</v>
      </c>
      <c r="E397">
        <v>2.7869999999999999</v>
      </c>
    </row>
    <row r="398" spans="1:5" x14ac:dyDescent="0.2">
      <c r="A398" s="7">
        <v>37653</v>
      </c>
      <c r="B398" s="44">
        <v>1</v>
      </c>
      <c r="C398" s="44">
        <v>2</v>
      </c>
      <c r="D398" s="44">
        <v>2003</v>
      </c>
      <c r="E398">
        <v>3.1890000000000001</v>
      </c>
    </row>
    <row r="399" spans="1:5" x14ac:dyDescent="0.2">
      <c r="A399" s="7">
        <v>37654</v>
      </c>
      <c r="B399" s="44">
        <v>2</v>
      </c>
      <c r="C399" s="44">
        <v>2</v>
      </c>
      <c r="D399" s="44">
        <v>2003</v>
      </c>
      <c r="E399">
        <v>2.391</v>
      </c>
    </row>
    <row r="400" spans="1:5" x14ac:dyDescent="0.2">
      <c r="A400" s="7">
        <v>37655</v>
      </c>
      <c r="B400" s="44">
        <v>3</v>
      </c>
      <c r="C400" s="44">
        <v>2</v>
      </c>
      <c r="D400" s="44">
        <v>2003</v>
      </c>
      <c r="E400">
        <v>2.6150000000000002</v>
      </c>
    </row>
    <row r="401" spans="1:5" x14ac:dyDescent="0.2">
      <c r="A401" s="7">
        <v>37656</v>
      </c>
      <c r="B401" s="44">
        <v>4</v>
      </c>
      <c r="C401" s="44">
        <v>2</v>
      </c>
      <c r="D401" s="44">
        <v>2003</v>
      </c>
      <c r="E401">
        <v>1.998</v>
      </c>
    </row>
    <row r="402" spans="1:5" x14ac:dyDescent="0.2">
      <c r="A402" s="7">
        <v>37657</v>
      </c>
      <c r="B402" s="44">
        <v>5</v>
      </c>
      <c r="C402" s="44">
        <v>2</v>
      </c>
      <c r="D402" s="44">
        <v>2003</v>
      </c>
      <c r="E402">
        <v>1.7050000000000001</v>
      </c>
    </row>
    <row r="403" spans="1:5" x14ac:dyDescent="0.2">
      <c r="A403" s="7">
        <v>37658</v>
      </c>
      <c r="B403" s="44">
        <v>6</v>
      </c>
      <c r="C403" s="44">
        <v>2</v>
      </c>
      <c r="D403" s="44">
        <v>2003</v>
      </c>
      <c r="E403">
        <v>1.34</v>
      </c>
    </row>
    <row r="404" spans="1:5" x14ac:dyDescent="0.2">
      <c r="A404" s="7">
        <v>37659</v>
      </c>
      <c r="B404" s="44">
        <v>7</v>
      </c>
      <c r="C404" s="44">
        <v>2</v>
      </c>
      <c r="D404" s="44">
        <v>2003</v>
      </c>
      <c r="E404">
        <v>1.7010000000000001</v>
      </c>
    </row>
    <row r="405" spans="1:5" x14ac:dyDescent="0.2">
      <c r="A405" s="7">
        <v>37660</v>
      </c>
      <c r="B405" s="44">
        <v>8</v>
      </c>
      <c r="C405" s="44">
        <v>2</v>
      </c>
      <c r="D405" s="44">
        <v>2003</v>
      </c>
      <c r="E405">
        <v>1.448</v>
      </c>
    </row>
    <row r="406" spans="1:5" x14ac:dyDescent="0.2">
      <c r="A406" s="7">
        <v>37661</v>
      </c>
      <c r="B406" s="44">
        <v>9</v>
      </c>
      <c r="C406" s="44">
        <v>2</v>
      </c>
      <c r="D406" s="44">
        <v>2003</v>
      </c>
      <c r="E406">
        <v>1.1599999999999999</v>
      </c>
    </row>
    <row r="407" spans="1:5" x14ac:dyDescent="0.2">
      <c r="A407" s="7">
        <v>37662</v>
      </c>
      <c r="B407" s="44">
        <v>10</v>
      </c>
      <c r="C407" s="44">
        <v>2</v>
      </c>
      <c r="D407" s="44">
        <v>2003</v>
      </c>
      <c r="E407">
        <v>0.97899999999999998</v>
      </c>
    </row>
    <row r="408" spans="1:5" x14ac:dyDescent="0.2">
      <c r="A408" s="7">
        <v>37663</v>
      </c>
      <c r="B408" s="44">
        <v>11</v>
      </c>
      <c r="C408" s="44">
        <v>2</v>
      </c>
      <c r="D408" s="44">
        <v>2003</v>
      </c>
      <c r="E408">
        <v>1.5589999999999999</v>
      </c>
    </row>
    <row r="409" spans="1:5" x14ac:dyDescent="0.2">
      <c r="A409" s="7">
        <v>37664</v>
      </c>
      <c r="B409" s="44">
        <v>12</v>
      </c>
      <c r="C409" s="44">
        <v>2</v>
      </c>
      <c r="D409" s="44">
        <v>2003</v>
      </c>
      <c r="E409">
        <v>1.609</v>
      </c>
    </row>
    <row r="410" spans="1:5" x14ac:dyDescent="0.2">
      <c r="A410" s="7">
        <v>37665</v>
      </c>
      <c r="B410" s="44">
        <v>13</v>
      </c>
      <c r="C410" s="44">
        <v>2</v>
      </c>
      <c r="D410" s="44">
        <v>2003</v>
      </c>
      <c r="E410">
        <v>1.341</v>
      </c>
    </row>
    <row r="411" spans="1:5" x14ac:dyDescent="0.2">
      <c r="A411" s="7">
        <v>37666</v>
      </c>
      <c r="B411" s="44">
        <v>14</v>
      </c>
      <c r="C411" s="44">
        <v>2</v>
      </c>
      <c r="D411" s="44">
        <v>2003</v>
      </c>
      <c r="E411">
        <v>1.2230000000000001</v>
      </c>
    </row>
    <row r="412" spans="1:5" x14ac:dyDescent="0.2">
      <c r="A412" s="7">
        <v>37667</v>
      </c>
      <c r="B412" s="44">
        <v>15</v>
      </c>
      <c r="C412" s="44">
        <v>2</v>
      </c>
      <c r="D412" s="44">
        <v>2003</v>
      </c>
      <c r="E412">
        <v>1.9370000000000001</v>
      </c>
    </row>
    <row r="413" spans="1:5" x14ac:dyDescent="0.2">
      <c r="A413" s="7">
        <v>37668</v>
      </c>
      <c r="B413" s="44">
        <v>16</v>
      </c>
      <c r="C413" s="44">
        <v>2</v>
      </c>
      <c r="D413" s="44">
        <v>2003</v>
      </c>
      <c r="E413">
        <v>1.8069999999999999</v>
      </c>
    </row>
    <row r="414" spans="1:5" x14ac:dyDescent="0.2">
      <c r="A414" s="7">
        <v>37669</v>
      </c>
      <c r="B414" s="44">
        <v>17</v>
      </c>
      <c r="C414" s="44">
        <v>2</v>
      </c>
      <c r="D414" s="44">
        <v>2003</v>
      </c>
      <c r="E414">
        <v>1.4510000000000001</v>
      </c>
    </row>
    <row r="415" spans="1:5" x14ac:dyDescent="0.2">
      <c r="A415" s="7">
        <v>37670</v>
      </c>
      <c r="B415" s="44">
        <v>18</v>
      </c>
      <c r="C415" s="44">
        <v>2</v>
      </c>
      <c r="D415" s="44">
        <v>2003</v>
      </c>
      <c r="E415">
        <v>1.2509999999999999</v>
      </c>
    </row>
    <row r="416" spans="1:5" x14ac:dyDescent="0.2">
      <c r="A416" s="7">
        <v>37671</v>
      </c>
      <c r="B416" s="44">
        <v>19</v>
      </c>
      <c r="C416" s="44">
        <v>2</v>
      </c>
      <c r="D416" s="44">
        <v>2003</v>
      </c>
      <c r="E416">
        <v>1.458</v>
      </c>
    </row>
    <row r="417" spans="1:5" x14ac:dyDescent="0.2">
      <c r="A417" s="7">
        <v>37672</v>
      </c>
      <c r="B417" s="44">
        <v>20</v>
      </c>
      <c r="C417" s="44">
        <v>2</v>
      </c>
      <c r="D417" s="44">
        <v>2003</v>
      </c>
      <c r="E417">
        <v>1.3080000000000001</v>
      </c>
    </row>
    <row r="418" spans="1:5" x14ac:dyDescent="0.2">
      <c r="A418" s="7">
        <v>37673</v>
      </c>
      <c r="B418" s="44">
        <v>21</v>
      </c>
      <c r="C418" s="44">
        <v>2</v>
      </c>
      <c r="D418" s="44">
        <v>2003</v>
      </c>
      <c r="E418">
        <v>1.609</v>
      </c>
    </row>
    <row r="419" spans="1:5" x14ac:dyDescent="0.2">
      <c r="A419" s="7">
        <v>37674</v>
      </c>
      <c r="B419" s="44">
        <v>22</v>
      </c>
      <c r="C419" s="44">
        <v>2</v>
      </c>
      <c r="D419" s="44">
        <v>2003</v>
      </c>
      <c r="E419">
        <v>1.03</v>
      </c>
    </row>
    <row r="420" spans="1:5" x14ac:dyDescent="0.2">
      <c r="A420" s="7">
        <v>37675</v>
      </c>
      <c r="B420" s="44">
        <v>23</v>
      </c>
      <c r="C420" s="44">
        <v>2</v>
      </c>
      <c r="D420" s="44">
        <v>2003</v>
      </c>
      <c r="E420">
        <v>1.123</v>
      </c>
    </row>
    <row r="421" spans="1:5" x14ac:dyDescent="0.2">
      <c r="A421" s="7">
        <v>37676</v>
      </c>
      <c r="B421" s="44">
        <v>24</v>
      </c>
      <c r="C421" s="44">
        <v>2</v>
      </c>
      <c r="D421" s="44">
        <v>2003</v>
      </c>
      <c r="E421">
        <v>0.8</v>
      </c>
    </row>
    <row r="422" spans="1:5" x14ac:dyDescent="0.2">
      <c r="A422" s="7">
        <v>37677</v>
      </c>
      <c r="B422" s="44">
        <v>25</v>
      </c>
      <c r="C422" s="44">
        <v>2</v>
      </c>
      <c r="D422" s="44">
        <v>2003</v>
      </c>
      <c r="E422">
        <v>0.629</v>
      </c>
    </row>
    <row r="423" spans="1:5" x14ac:dyDescent="0.2">
      <c r="A423" s="7">
        <v>37678</v>
      </c>
      <c r="B423" s="44">
        <v>26</v>
      </c>
      <c r="C423" s="44">
        <v>2</v>
      </c>
      <c r="D423" s="44">
        <v>2003</v>
      </c>
      <c r="E423">
        <v>0.84</v>
      </c>
    </row>
    <row r="424" spans="1:5" x14ac:dyDescent="0.2">
      <c r="A424" s="7">
        <v>37679</v>
      </c>
      <c r="B424" s="44">
        <v>27</v>
      </c>
      <c r="C424" s="44">
        <v>2</v>
      </c>
      <c r="D424" s="44">
        <v>2003</v>
      </c>
      <c r="E424">
        <v>1.4690000000000001</v>
      </c>
    </row>
    <row r="425" spans="1:5" x14ac:dyDescent="0.2">
      <c r="A425" s="7">
        <v>37680</v>
      </c>
      <c r="B425" s="44">
        <v>28</v>
      </c>
      <c r="C425" s="44">
        <v>2</v>
      </c>
      <c r="D425" s="44">
        <v>2003</v>
      </c>
      <c r="E425">
        <v>1.738</v>
      </c>
    </row>
    <row r="426" spans="1:5" x14ac:dyDescent="0.2">
      <c r="A426" s="7">
        <v>37681</v>
      </c>
      <c r="B426" s="44">
        <v>1</v>
      </c>
      <c r="C426" s="44">
        <v>3</v>
      </c>
      <c r="D426" s="44">
        <v>2003</v>
      </c>
      <c r="E426">
        <v>2.4369999999999998</v>
      </c>
    </row>
    <row r="427" spans="1:5" x14ac:dyDescent="0.2">
      <c r="A427" s="7">
        <v>37682</v>
      </c>
      <c r="B427" s="44">
        <v>2</v>
      </c>
      <c r="C427" s="44">
        <v>3</v>
      </c>
      <c r="D427" s="44">
        <v>2003</v>
      </c>
      <c r="E427">
        <v>3.7360000000000002</v>
      </c>
    </row>
    <row r="428" spans="1:5" x14ac:dyDescent="0.2">
      <c r="A428" s="7">
        <v>37683</v>
      </c>
      <c r="B428" s="44">
        <v>3</v>
      </c>
      <c r="C428" s="44">
        <v>3</v>
      </c>
      <c r="D428" s="44">
        <v>2003</v>
      </c>
      <c r="E428">
        <v>4.1079999999999997</v>
      </c>
    </row>
    <row r="429" spans="1:5" x14ac:dyDescent="0.2">
      <c r="A429" s="7">
        <v>37684</v>
      </c>
      <c r="B429" s="44">
        <v>4</v>
      </c>
      <c r="C429" s="44">
        <v>3</v>
      </c>
      <c r="D429" s="44">
        <v>2003</v>
      </c>
      <c r="E429">
        <v>4.5750000000000002</v>
      </c>
    </row>
    <row r="430" spans="1:5" x14ac:dyDescent="0.2">
      <c r="A430" s="7">
        <v>37685</v>
      </c>
      <c r="B430" s="44">
        <v>5</v>
      </c>
      <c r="C430" s="44">
        <v>3</v>
      </c>
      <c r="D430" s="44">
        <v>2003</v>
      </c>
      <c r="E430">
        <v>4.2190000000000003</v>
      </c>
    </row>
    <row r="431" spans="1:5" x14ac:dyDescent="0.2">
      <c r="A431" s="7">
        <v>37686</v>
      </c>
      <c r="B431" s="44">
        <v>6</v>
      </c>
      <c r="C431" s="44">
        <v>3</v>
      </c>
      <c r="D431" s="44">
        <v>2003</v>
      </c>
      <c r="E431">
        <v>4.0590000000000002</v>
      </c>
    </row>
    <row r="432" spans="1:5" x14ac:dyDescent="0.2">
      <c r="A432" s="7">
        <v>37687</v>
      </c>
      <c r="B432" s="44">
        <v>7</v>
      </c>
      <c r="C432" s="44">
        <v>3</v>
      </c>
      <c r="D432" s="44">
        <v>2003</v>
      </c>
      <c r="E432">
        <v>4.0389999999999997</v>
      </c>
    </row>
    <row r="433" spans="1:5" x14ac:dyDescent="0.2">
      <c r="A433" s="7">
        <v>37688</v>
      </c>
      <c r="B433" s="44">
        <v>8</v>
      </c>
      <c r="C433" s="44">
        <v>3</v>
      </c>
      <c r="D433" s="44">
        <v>2003</v>
      </c>
      <c r="E433">
        <v>3.3380000000000001</v>
      </c>
    </row>
    <row r="434" spans="1:5" x14ac:dyDescent="0.2">
      <c r="A434" s="7">
        <v>37689</v>
      </c>
      <c r="B434" s="44">
        <v>9</v>
      </c>
      <c r="C434" s="44">
        <v>3</v>
      </c>
      <c r="D434" s="44">
        <v>2003</v>
      </c>
      <c r="E434">
        <v>3.8820000000000001</v>
      </c>
    </row>
    <row r="435" spans="1:5" x14ac:dyDescent="0.2">
      <c r="A435" s="7">
        <v>37690</v>
      </c>
      <c r="B435" s="44">
        <v>10</v>
      </c>
      <c r="C435" s="44">
        <v>3</v>
      </c>
      <c r="D435" s="44">
        <v>2003</v>
      </c>
      <c r="E435">
        <v>6.1379999999999999</v>
      </c>
    </row>
    <row r="436" spans="1:5" x14ac:dyDescent="0.2">
      <c r="A436" s="7">
        <v>37691</v>
      </c>
      <c r="B436" s="44">
        <v>11</v>
      </c>
      <c r="C436" s="44">
        <v>3</v>
      </c>
      <c r="D436" s="44">
        <v>2003</v>
      </c>
      <c r="E436">
        <v>8.5730000000000004</v>
      </c>
    </row>
    <row r="437" spans="1:5" x14ac:dyDescent="0.2">
      <c r="A437" s="7">
        <v>37692</v>
      </c>
      <c r="B437" s="44">
        <v>12</v>
      </c>
      <c r="C437" s="44">
        <v>3</v>
      </c>
      <c r="D437" s="44">
        <v>2003</v>
      </c>
      <c r="E437">
        <v>8.5640000000000001</v>
      </c>
    </row>
    <row r="438" spans="1:5" x14ac:dyDescent="0.2">
      <c r="A438" s="7">
        <v>37693</v>
      </c>
      <c r="B438" s="44">
        <v>13</v>
      </c>
      <c r="C438" s="44">
        <v>3</v>
      </c>
      <c r="D438" s="44">
        <v>2003</v>
      </c>
      <c r="E438">
        <v>8.343</v>
      </c>
    </row>
    <row r="439" spans="1:5" x14ac:dyDescent="0.2">
      <c r="A439" s="7">
        <v>37694</v>
      </c>
      <c r="B439" s="44">
        <v>14</v>
      </c>
      <c r="C439" s="44">
        <v>3</v>
      </c>
      <c r="D439" s="44">
        <v>2003</v>
      </c>
      <c r="E439">
        <v>8.4160000000000004</v>
      </c>
    </row>
    <row r="440" spans="1:5" x14ac:dyDescent="0.2">
      <c r="A440" s="7">
        <v>37695</v>
      </c>
      <c r="B440" s="44">
        <v>15</v>
      </c>
      <c r="C440" s="44">
        <v>3</v>
      </c>
      <c r="D440" s="44">
        <v>2003</v>
      </c>
      <c r="E440">
        <v>7.0190000000000001</v>
      </c>
    </row>
    <row r="441" spans="1:5" x14ac:dyDescent="0.2">
      <c r="A441" s="7">
        <v>37696</v>
      </c>
      <c r="B441" s="44">
        <v>16</v>
      </c>
      <c r="C441" s="44">
        <v>3</v>
      </c>
      <c r="D441" s="44">
        <v>2003</v>
      </c>
      <c r="E441">
        <v>5.7430000000000003</v>
      </c>
    </row>
    <row r="442" spans="1:5" x14ac:dyDescent="0.2">
      <c r="A442" s="7">
        <v>37697</v>
      </c>
      <c r="B442" s="44">
        <v>17</v>
      </c>
      <c r="C442" s="44">
        <v>3</v>
      </c>
      <c r="D442" s="44">
        <v>2003</v>
      </c>
      <c r="E442">
        <v>5.8049999999999997</v>
      </c>
    </row>
    <row r="443" spans="1:5" x14ac:dyDescent="0.2">
      <c r="A443" s="7">
        <v>37698</v>
      </c>
      <c r="B443" s="44">
        <v>18</v>
      </c>
      <c r="C443" s="44">
        <v>3</v>
      </c>
      <c r="D443" s="44">
        <v>2003</v>
      </c>
      <c r="E443">
        <v>5.22</v>
      </c>
    </row>
    <row r="444" spans="1:5" x14ac:dyDescent="0.2">
      <c r="A444" s="7">
        <v>37699</v>
      </c>
      <c r="B444" s="44">
        <v>19</v>
      </c>
      <c r="C444" s="44">
        <v>3</v>
      </c>
      <c r="D444" s="44">
        <v>2003</v>
      </c>
      <c r="E444">
        <v>5.0579999999999998</v>
      </c>
    </row>
    <row r="445" spans="1:5" x14ac:dyDescent="0.2">
      <c r="A445" s="7">
        <v>37700</v>
      </c>
      <c r="B445" s="44">
        <v>20</v>
      </c>
      <c r="C445" s="44">
        <v>3</v>
      </c>
      <c r="D445" s="44">
        <v>2003</v>
      </c>
      <c r="E445">
        <v>5.2830000000000004</v>
      </c>
    </row>
    <row r="446" spans="1:5" x14ac:dyDescent="0.2">
      <c r="A446" s="7">
        <v>37701</v>
      </c>
      <c r="B446" s="44">
        <v>21</v>
      </c>
      <c r="C446" s="44">
        <v>3</v>
      </c>
      <c r="D446" s="44">
        <v>2003</v>
      </c>
      <c r="E446">
        <v>5.3970000000000002</v>
      </c>
    </row>
    <row r="447" spans="1:5" x14ac:dyDescent="0.2">
      <c r="A447" s="7">
        <v>37702</v>
      </c>
      <c r="B447" s="44">
        <v>22</v>
      </c>
      <c r="C447" s="44">
        <v>3</v>
      </c>
      <c r="D447" s="44">
        <v>2003</v>
      </c>
      <c r="E447">
        <v>5.1829999999999998</v>
      </c>
    </row>
    <row r="448" spans="1:5" x14ac:dyDescent="0.2">
      <c r="A448" s="7">
        <v>37703</v>
      </c>
      <c r="B448" s="44">
        <v>23</v>
      </c>
      <c r="C448" s="44">
        <v>3</v>
      </c>
      <c r="D448" s="44">
        <v>2003</v>
      </c>
      <c r="E448">
        <v>5.0709999999999997</v>
      </c>
    </row>
    <row r="449" spans="1:5" x14ac:dyDescent="0.2">
      <c r="A449" s="7">
        <v>37704</v>
      </c>
      <c r="B449" s="44">
        <v>24</v>
      </c>
      <c r="C449" s="44">
        <v>3</v>
      </c>
      <c r="D449" s="44">
        <v>2003</v>
      </c>
      <c r="E449">
        <v>5.774</v>
      </c>
    </row>
    <row r="450" spans="1:5" x14ac:dyDescent="0.2">
      <c r="A450" s="7">
        <v>37705</v>
      </c>
      <c r="B450" s="44">
        <v>25</v>
      </c>
      <c r="C450" s="44">
        <v>3</v>
      </c>
      <c r="D450" s="44">
        <v>2003</v>
      </c>
      <c r="E450">
        <v>6.4480000000000004</v>
      </c>
    </row>
    <row r="451" spans="1:5" x14ac:dyDescent="0.2">
      <c r="A451" s="7">
        <v>37706</v>
      </c>
      <c r="B451" s="44">
        <v>26</v>
      </c>
      <c r="C451" s="44">
        <v>3</v>
      </c>
      <c r="D451" s="44">
        <v>2003</v>
      </c>
      <c r="E451">
        <v>6.85</v>
      </c>
    </row>
    <row r="452" spans="1:5" x14ac:dyDescent="0.2">
      <c r="A452" s="7">
        <v>37707</v>
      </c>
      <c r="B452" s="44">
        <v>27</v>
      </c>
      <c r="C452" s="44">
        <v>3</v>
      </c>
      <c r="D452" s="44">
        <v>2003</v>
      </c>
      <c r="E452">
        <v>6.2809999999999997</v>
      </c>
    </row>
    <row r="453" spans="1:5" x14ac:dyDescent="0.2">
      <c r="A453" s="7">
        <v>37708</v>
      </c>
      <c r="B453" s="44">
        <v>28</v>
      </c>
      <c r="C453" s="44">
        <v>3</v>
      </c>
      <c r="D453" s="44">
        <v>2003</v>
      </c>
      <c r="E453">
        <v>6.2889999999999997</v>
      </c>
    </row>
    <row r="454" spans="1:5" x14ac:dyDescent="0.2">
      <c r="A454" s="7">
        <v>37709</v>
      </c>
      <c r="B454" s="44">
        <v>29</v>
      </c>
      <c r="C454" s="44">
        <v>3</v>
      </c>
      <c r="D454" s="44">
        <v>2003</v>
      </c>
      <c r="E454">
        <v>6.867</v>
      </c>
    </row>
    <row r="455" spans="1:5" x14ac:dyDescent="0.2">
      <c r="A455" s="7">
        <v>37710</v>
      </c>
      <c r="B455" s="44">
        <v>30</v>
      </c>
      <c r="C455" s="44">
        <v>3</v>
      </c>
      <c r="D455" s="44">
        <v>2003</v>
      </c>
      <c r="E455">
        <v>7.16</v>
      </c>
    </row>
    <row r="456" spans="1:5" x14ac:dyDescent="0.2">
      <c r="A456" s="7">
        <v>37711</v>
      </c>
      <c r="B456" s="44">
        <v>31</v>
      </c>
      <c r="C456" s="44">
        <v>3</v>
      </c>
      <c r="D456" s="44">
        <v>2003</v>
      </c>
      <c r="E456">
        <v>7.4119999999999999</v>
      </c>
    </row>
    <row r="457" spans="1:5" x14ac:dyDescent="0.2">
      <c r="A457" s="7">
        <v>37712</v>
      </c>
      <c r="B457" s="44">
        <v>1</v>
      </c>
      <c r="C457" s="44">
        <v>4</v>
      </c>
      <c r="D457" s="44">
        <v>2003</v>
      </c>
      <c r="E457">
        <v>7.6849999999999996</v>
      </c>
    </row>
    <row r="458" spans="1:5" x14ac:dyDescent="0.2">
      <c r="A458" s="7">
        <v>37713</v>
      </c>
      <c r="B458" s="44">
        <v>2</v>
      </c>
      <c r="C458" s="44">
        <v>4</v>
      </c>
      <c r="D458" s="44">
        <v>2003</v>
      </c>
      <c r="E458">
        <v>7.992</v>
      </c>
    </row>
    <row r="459" spans="1:5" x14ac:dyDescent="0.2">
      <c r="A459" s="7">
        <v>37714</v>
      </c>
      <c r="B459" s="44">
        <v>3</v>
      </c>
      <c r="C459" s="44">
        <v>4</v>
      </c>
      <c r="D459" s="44">
        <v>2003</v>
      </c>
      <c r="E459">
        <v>7.7809999999999997</v>
      </c>
    </row>
    <row r="460" spans="1:5" x14ac:dyDescent="0.2">
      <c r="A460" s="7">
        <v>37715</v>
      </c>
      <c r="B460" s="44">
        <v>4</v>
      </c>
      <c r="C460" s="44">
        <v>4</v>
      </c>
      <c r="D460" s="44">
        <v>2003</v>
      </c>
      <c r="E460">
        <v>7.7629999999999999</v>
      </c>
    </row>
    <row r="461" spans="1:5" x14ac:dyDescent="0.2">
      <c r="A461" s="7">
        <v>37716</v>
      </c>
      <c r="B461" s="44">
        <v>5</v>
      </c>
      <c r="C461" s="44">
        <v>4</v>
      </c>
      <c r="D461" s="44">
        <v>2003</v>
      </c>
      <c r="E461">
        <v>8.0299999999999994</v>
      </c>
    </row>
    <row r="462" spans="1:5" x14ac:dyDescent="0.2">
      <c r="A462" s="7">
        <v>37717</v>
      </c>
      <c r="B462" s="44">
        <v>6</v>
      </c>
      <c r="C462" s="44">
        <v>4</v>
      </c>
      <c r="D462" s="44">
        <v>2003</v>
      </c>
      <c r="E462">
        <v>7.8630000000000004</v>
      </c>
    </row>
    <row r="463" spans="1:5" x14ac:dyDescent="0.2">
      <c r="A463" s="7">
        <v>37718</v>
      </c>
      <c r="B463" s="44">
        <v>7</v>
      </c>
      <c r="C463" s="44">
        <v>4</v>
      </c>
      <c r="D463" s="44">
        <v>2003</v>
      </c>
      <c r="E463">
        <v>8.3350000000000009</v>
      </c>
    </row>
    <row r="464" spans="1:5" x14ac:dyDescent="0.2">
      <c r="A464" s="7">
        <v>37719</v>
      </c>
      <c r="B464" s="44">
        <v>8</v>
      </c>
      <c r="C464" s="44">
        <v>4</v>
      </c>
      <c r="D464" s="44">
        <v>2003</v>
      </c>
      <c r="E464">
        <v>8.5340000000000007</v>
      </c>
    </row>
    <row r="465" spans="1:5" x14ac:dyDescent="0.2">
      <c r="A465" s="7">
        <v>37720</v>
      </c>
      <c r="B465" s="44">
        <v>9</v>
      </c>
      <c r="C465" s="44">
        <v>4</v>
      </c>
      <c r="D465" s="44">
        <v>2003</v>
      </c>
      <c r="E465">
        <v>8.43</v>
      </c>
    </row>
    <row r="466" spans="1:5" x14ac:dyDescent="0.2">
      <c r="A466" s="7">
        <v>37721</v>
      </c>
      <c r="B466" s="44">
        <v>10</v>
      </c>
      <c r="C466" s="44">
        <v>4</v>
      </c>
      <c r="D466" s="44">
        <v>2003</v>
      </c>
      <c r="E466">
        <v>8.0790000000000006</v>
      </c>
    </row>
    <row r="467" spans="1:5" x14ac:dyDescent="0.2">
      <c r="A467" s="7">
        <v>37722</v>
      </c>
      <c r="B467" s="44">
        <v>11</v>
      </c>
      <c r="C467" s="44">
        <v>4</v>
      </c>
      <c r="D467" s="44">
        <v>2003</v>
      </c>
      <c r="E467">
        <v>6.9569999999999999</v>
      </c>
    </row>
    <row r="468" spans="1:5" x14ac:dyDescent="0.2">
      <c r="A468" s="7">
        <v>37723</v>
      </c>
      <c r="B468" s="44">
        <v>12</v>
      </c>
      <c r="C468" s="44">
        <v>4</v>
      </c>
      <c r="D468" s="44">
        <v>2003</v>
      </c>
      <c r="E468">
        <v>4.5229999999999997</v>
      </c>
    </row>
    <row r="469" spans="1:5" x14ac:dyDescent="0.2">
      <c r="A469" s="7">
        <v>37724</v>
      </c>
      <c r="B469" s="44">
        <v>13</v>
      </c>
      <c r="C469" s="44">
        <v>4</v>
      </c>
      <c r="D469" s="44">
        <v>2003</v>
      </c>
      <c r="E469">
        <v>1.6080000000000001</v>
      </c>
    </row>
    <row r="470" spans="1:5" x14ac:dyDescent="0.2">
      <c r="A470" s="7">
        <v>37725</v>
      </c>
      <c r="B470" s="44">
        <v>14</v>
      </c>
      <c r="C470" s="44">
        <v>4</v>
      </c>
      <c r="D470" s="44">
        <v>2003</v>
      </c>
      <c r="E470">
        <v>5.61</v>
      </c>
    </row>
    <row r="471" spans="1:5" x14ac:dyDescent="0.2">
      <c r="A471" s="7">
        <v>37726</v>
      </c>
      <c r="B471" s="44">
        <v>15</v>
      </c>
      <c r="C471" s="44">
        <v>4</v>
      </c>
      <c r="D471" s="44">
        <v>2003</v>
      </c>
      <c r="E471">
        <v>5.6859999999999999</v>
      </c>
    </row>
    <row r="472" spans="1:5" x14ac:dyDescent="0.2">
      <c r="A472" s="7">
        <v>37727</v>
      </c>
      <c r="B472" s="44">
        <v>16</v>
      </c>
      <c r="C472" s="44">
        <v>4</v>
      </c>
      <c r="D472" s="44">
        <v>2003</v>
      </c>
      <c r="E472">
        <v>4.024</v>
      </c>
    </row>
    <row r="473" spans="1:5" x14ac:dyDescent="0.2">
      <c r="A473" s="7">
        <v>37728</v>
      </c>
      <c r="B473" s="44">
        <v>17</v>
      </c>
      <c r="C473" s="44">
        <v>4</v>
      </c>
      <c r="D473" s="44">
        <v>2003</v>
      </c>
      <c r="E473">
        <v>2.3839999999999999</v>
      </c>
    </row>
    <row r="474" spans="1:5" x14ac:dyDescent="0.2">
      <c r="A474" s="7">
        <v>37729</v>
      </c>
      <c r="B474" s="44">
        <v>18</v>
      </c>
      <c r="C474" s="44">
        <v>4</v>
      </c>
      <c r="D474" s="44">
        <v>2003</v>
      </c>
      <c r="E474">
        <v>2.0070000000000001</v>
      </c>
    </row>
    <row r="475" spans="1:5" x14ac:dyDescent="0.2">
      <c r="A475" s="7">
        <v>37730</v>
      </c>
      <c r="B475" s="44">
        <v>19</v>
      </c>
      <c r="C475" s="44">
        <v>4</v>
      </c>
      <c r="D475" s="44">
        <v>2003</v>
      </c>
      <c r="E475">
        <v>2.2050000000000001</v>
      </c>
    </row>
    <row r="476" spans="1:5" x14ac:dyDescent="0.2">
      <c r="A476" s="7">
        <v>37731</v>
      </c>
      <c r="B476" s="44">
        <v>20</v>
      </c>
      <c r="C476" s="44">
        <v>4</v>
      </c>
      <c r="D476" s="44">
        <v>2003</v>
      </c>
      <c r="E476">
        <v>2.2829999999999999</v>
      </c>
    </row>
    <row r="477" spans="1:5" x14ac:dyDescent="0.2">
      <c r="A477" s="7">
        <v>37732</v>
      </c>
      <c r="B477" s="44">
        <v>21</v>
      </c>
      <c r="C477" s="44">
        <v>4</v>
      </c>
      <c r="D477" s="44">
        <v>2003</v>
      </c>
      <c r="E477">
        <v>1.9390000000000001</v>
      </c>
    </row>
    <row r="478" spans="1:5" x14ac:dyDescent="0.2">
      <c r="A478" s="7">
        <v>37733</v>
      </c>
      <c r="B478" s="44">
        <v>22</v>
      </c>
      <c r="C478" s="44">
        <v>4</v>
      </c>
      <c r="D478" s="44">
        <v>2003</v>
      </c>
      <c r="E478">
        <v>1.897</v>
      </c>
    </row>
    <row r="479" spans="1:5" x14ac:dyDescent="0.2">
      <c r="A479" s="7">
        <v>37734</v>
      </c>
      <c r="B479" s="44">
        <v>23</v>
      </c>
      <c r="C479" s="44">
        <v>4</v>
      </c>
      <c r="D479" s="44">
        <v>2003</v>
      </c>
      <c r="E479">
        <v>3.9860000000000002</v>
      </c>
    </row>
    <row r="480" spans="1:5" x14ac:dyDescent="0.2">
      <c r="A480" s="7">
        <v>37735</v>
      </c>
      <c r="B480" s="44">
        <v>24</v>
      </c>
      <c r="C480" s="44">
        <v>4</v>
      </c>
      <c r="D480" s="44">
        <v>2003</v>
      </c>
      <c r="E480">
        <v>5.93</v>
      </c>
    </row>
    <row r="481" spans="1:5" x14ac:dyDescent="0.2">
      <c r="A481" s="7">
        <v>37736</v>
      </c>
      <c r="B481" s="44">
        <v>25</v>
      </c>
      <c r="C481" s="44">
        <v>4</v>
      </c>
      <c r="D481" s="44">
        <v>2003</v>
      </c>
      <c r="E481">
        <v>5.8710000000000004</v>
      </c>
    </row>
    <row r="482" spans="1:5" x14ac:dyDescent="0.2">
      <c r="A482" s="7">
        <v>37737</v>
      </c>
      <c r="B482" s="44">
        <v>26</v>
      </c>
      <c r="C482" s="44">
        <v>4</v>
      </c>
      <c r="D482" s="44">
        <v>2003</v>
      </c>
      <c r="E482">
        <v>4.8339999999999996</v>
      </c>
    </row>
    <row r="483" spans="1:5" x14ac:dyDescent="0.2">
      <c r="A483" s="7">
        <v>37738</v>
      </c>
      <c r="B483" s="44">
        <v>27</v>
      </c>
      <c r="C483" s="44">
        <v>4</v>
      </c>
      <c r="D483" s="44">
        <v>2003</v>
      </c>
      <c r="E483">
        <v>4.8419999999999996</v>
      </c>
    </row>
    <row r="484" spans="1:5" x14ac:dyDescent="0.2">
      <c r="A484" s="7">
        <v>37739</v>
      </c>
      <c r="B484" s="44">
        <v>28</v>
      </c>
      <c r="C484" s="44">
        <v>4</v>
      </c>
      <c r="D484" s="44">
        <v>2003</v>
      </c>
      <c r="E484">
        <v>5.2569999999999997</v>
      </c>
    </row>
    <row r="485" spans="1:5" x14ac:dyDescent="0.2">
      <c r="A485" s="7">
        <v>37740</v>
      </c>
      <c r="B485" s="44">
        <v>29</v>
      </c>
      <c r="C485" s="44">
        <v>4</v>
      </c>
      <c r="D485" s="44">
        <v>2003</v>
      </c>
      <c r="E485">
        <v>6.2709999999999999</v>
      </c>
    </row>
    <row r="486" spans="1:5" x14ac:dyDescent="0.2">
      <c r="A486" s="7">
        <v>37741</v>
      </c>
      <c r="B486" s="44">
        <v>30</v>
      </c>
      <c r="C486" s="44">
        <v>4</v>
      </c>
      <c r="D486" s="44">
        <v>2003</v>
      </c>
      <c r="E486">
        <v>6.141</v>
      </c>
    </row>
    <row r="487" spans="1:5" x14ac:dyDescent="0.2">
      <c r="A487" s="7">
        <v>37742</v>
      </c>
      <c r="B487" s="44">
        <v>1</v>
      </c>
      <c r="C487" s="44">
        <v>5</v>
      </c>
      <c r="D487" s="44">
        <v>2003</v>
      </c>
      <c r="E487">
        <v>6.0819999999999999</v>
      </c>
    </row>
    <row r="488" spans="1:5" x14ac:dyDescent="0.2">
      <c r="A488" s="7">
        <v>37743</v>
      </c>
      <c r="B488" s="44">
        <v>2</v>
      </c>
      <c r="C488" s="44">
        <v>5</v>
      </c>
      <c r="D488" s="44">
        <v>2003</v>
      </c>
      <c r="E488">
        <v>5.8780000000000001</v>
      </c>
    </row>
    <row r="489" spans="1:5" x14ac:dyDescent="0.2">
      <c r="A489" s="7">
        <v>37744</v>
      </c>
      <c r="B489" s="44">
        <v>3</v>
      </c>
      <c r="C489" s="44">
        <v>5</v>
      </c>
      <c r="D489" s="44">
        <v>2003</v>
      </c>
      <c r="E489">
        <v>5.9720000000000004</v>
      </c>
    </row>
    <row r="490" spans="1:5" x14ac:dyDescent="0.2">
      <c r="A490" s="7">
        <v>37745</v>
      </c>
      <c r="B490" s="44">
        <v>4</v>
      </c>
      <c r="C490" s="44">
        <v>5</v>
      </c>
      <c r="D490" s="44">
        <v>2003</v>
      </c>
      <c r="E490">
        <v>5.6760000000000002</v>
      </c>
    </row>
    <row r="491" spans="1:5" x14ac:dyDescent="0.2">
      <c r="A491" s="7">
        <v>37746</v>
      </c>
      <c r="B491" s="44">
        <v>5</v>
      </c>
      <c r="C491" s="44">
        <v>5</v>
      </c>
      <c r="D491" s="44">
        <v>2003</v>
      </c>
      <c r="E491">
        <v>5.5519999999999996</v>
      </c>
    </row>
    <row r="492" spans="1:5" x14ac:dyDescent="0.2">
      <c r="A492" s="7">
        <v>37747</v>
      </c>
      <c r="B492" s="44">
        <v>6</v>
      </c>
      <c r="C492" s="44">
        <v>5</v>
      </c>
      <c r="D492" s="44">
        <v>2003</v>
      </c>
      <c r="E492">
        <v>6.0990000000000002</v>
      </c>
    </row>
    <row r="493" spans="1:5" x14ac:dyDescent="0.2">
      <c r="A493" s="7">
        <v>37748</v>
      </c>
      <c r="B493" s="44">
        <v>7</v>
      </c>
      <c r="C493" s="44">
        <v>5</v>
      </c>
      <c r="D493" s="44">
        <v>2003</v>
      </c>
      <c r="E493">
        <v>5.8810000000000002</v>
      </c>
    </row>
    <row r="494" spans="1:5" x14ac:dyDescent="0.2">
      <c r="A494" s="7">
        <v>37749</v>
      </c>
      <c r="B494" s="44">
        <v>8</v>
      </c>
      <c r="C494" s="44">
        <v>5</v>
      </c>
      <c r="D494" s="44">
        <v>2003</v>
      </c>
      <c r="E494">
        <v>3.7930000000000001</v>
      </c>
    </row>
    <row r="495" spans="1:5" x14ac:dyDescent="0.2">
      <c r="A495" s="7">
        <v>37750</v>
      </c>
      <c r="B495" s="44">
        <v>9</v>
      </c>
      <c r="C495" s="44">
        <v>5</v>
      </c>
      <c r="D495" s="44">
        <v>2003</v>
      </c>
      <c r="E495">
        <v>3.923</v>
      </c>
    </row>
    <row r="496" spans="1:5" x14ac:dyDescent="0.2">
      <c r="A496" s="7">
        <v>37751</v>
      </c>
      <c r="B496" s="44">
        <v>10</v>
      </c>
      <c r="C496" s="44">
        <v>5</v>
      </c>
      <c r="D496" s="44">
        <v>2003</v>
      </c>
      <c r="E496">
        <v>4.5880000000000001</v>
      </c>
    </row>
    <row r="497" spans="1:5" x14ac:dyDescent="0.2">
      <c r="A497" s="7">
        <v>37752</v>
      </c>
      <c r="B497" s="44">
        <v>11</v>
      </c>
      <c r="C497" s="44">
        <v>5</v>
      </c>
      <c r="D497" s="44">
        <v>2003</v>
      </c>
      <c r="E497">
        <v>4.194</v>
      </c>
    </row>
    <row r="498" spans="1:5" x14ac:dyDescent="0.2">
      <c r="A498" s="7">
        <v>37753</v>
      </c>
      <c r="B498" s="44">
        <v>12</v>
      </c>
      <c r="C498" s="44">
        <v>5</v>
      </c>
      <c r="D498" s="44">
        <v>2003</v>
      </c>
      <c r="E498">
        <v>3.8029999999999999</v>
      </c>
    </row>
    <row r="499" spans="1:5" x14ac:dyDescent="0.2">
      <c r="A499" s="7">
        <v>37754</v>
      </c>
      <c r="B499" s="44">
        <v>13</v>
      </c>
      <c r="C499" s="44">
        <v>5</v>
      </c>
      <c r="D499" s="44">
        <v>2003</v>
      </c>
      <c r="E499">
        <v>2.843</v>
      </c>
    </row>
    <row r="500" spans="1:5" x14ac:dyDescent="0.2">
      <c r="A500" s="7">
        <v>37755</v>
      </c>
      <c r="B500" s="44">
        <v>14</v>
      </c>
      <c r="C500" s="44">
        <v>5</v>
      </c>
      <c r="D500" s="44">
        <v>2003</v>
      </c>
      <c r="E500">
        <v>2.9529999999999998</v>
      </c>
    </row>
    <row r="501" spans="1:5" x14ac:dyDescent="0.2">
      <c r="A501" s="7">
        <v>37756</v>
      </c>
      <c r="B501" s="44">
        <v>15</v>
      </c>
      <c r="C501" s="44">
        <v>5</v>
      </c>
      <c r="D501" s="44">
        <v>2003</v>
      </c>
      <c r="E501">
        <v>4.0430000000000001</v>
      </c>
    </row>
    <row r="502" spans="1:5" x14ac:dyDescent="0.2">
      <c r="A502" s="7">
        <v>37757</v>
      </c>
      <c r="B502" s="44">
        <v>16</v>
      </c>
      <c r="C502" s="44">
        <v>5</v>
      </c>
      <c r="D502" s="44">
        <v>2003</v>
      </c>
      <c r="E502">
        <v>4.4610000000000003</v>
      </c>
    </row>
    <row r="503" spans="1:5" x14ac:dyDescent="0.2">
      <c r="A503" s="7">
        <v>37758</v>
      </c>
      <c r="B503" s="44">
        <v>17</v>
      </c>
      <c r="C503" s="44">
        <v>5</v>
      </c>
      <c r="D503" s="44">
        <v>2003</v>
      </c>
      <c r="E503">
        <v>3.1680000000000001</v>
      </c>
    </row>
    <row r="504" spans="1:5" x14ac:dyDescent="0.2">
      <c r="A504" s="7">
        <v>37759</v>
      </c>
      <c r="B504" s="44">
        <v>18</v>
      </c>
      <c r="C504" s="44">
        <v>5</v>
      </c>
      <c r="D504" s="44">
        <v>2003</v>
      </c>
      <c r="E504">
        <v>2.9460000000000002</v>
      </c>
    </row>
    <row r="505" spans="1:5" x14ac:dyDescent="0.2">
      <c r="A505" s="7">
        <v>37760</v>
      </c>
      <c r="B505" s="44">
        <v>19</v>
      </c>
      <c r="C505" s="44">
        <v>5</v>
      </c>
      <c r="D505" s="44">
        <v>2003</v>
      </c>
      <c r="E505">
        <v>2.6349999999999998</v>
      </c>
    </row>
    <row r="506" spans="1:5" x14ac:dyDescent="0.2">
      <c r="A506" s="7">
        <v>37761</v>
      </c>
      <c r="B506" s="44">
        <v>20</v>
      </c>
      <c r="C506" s="44">
        <v>5</v>
      </c>
      <c r="D506" s="44">
        <v>2003</v>
      </c>
      <c r="E506">
        <v>2.234</v>
      </c>
    </row>
    <row r="507" spans="1:5" x14ac:dyDescent="0.2">
      <c r="A507" s="7">
        <v>37762</v>
      </c>
      <c r="B507" s="44">
        <v>21</v>
      </c>
      <c r="C507" s="44">
        <v>5</v>
      </c>
      <c r="D507" s="44">
        <v>2003</v>
      </c>
      <c r="E507">
        <v>2.355</v>
      </c>
    </row>
    <row r="508" spans="1:5" x14ac:dyDescent="0.2">
      <c r="A508" s="7">
        <v>37763</v>
      </c>
      <c r="B508" s="44">
        <v>22</v>
      </c>
      <c r="C508" s="44">
        <v>5</v>
      </c>
      <c r="D508" s="44">
        <v>2003</v>
      </c>
      <c r="E508">
        <v>3.3260000000000001</v>
      </c>
    </row>
    <row r="509" spans="1:5" x14ac:dyDescent="0.2">
      <c r="A509" s="7">
        <v>37764</v>
      </c>
      <c r="B509" s="44">
        <v>23</v>
      </c>
      <c r="C509" s="44">
        <v>5</v>
      </c>
      <c r="D509" s="44">
        <v>2003</v>
      </c>
      <c r="E509">
        <v>3.2349999999999999</v>
      </c>
    </row>
    <row r="510" spans="1:5" x14ac:dyDescent="0.2">
      <c r="A510" s="7">
        <v>37765</v>
      </c>
      <c r="B510" s="44">
        <v>24</v>
      </c>
      <c r="C510" s="44">
        <v>5</v>
      </c>
      <c r="D510" s="44">
        <v>2003</v>
      </c>
      <c r="E510">
        <v>3.2509999999999999</v>
      </c>
    </row>
    <row r="511" spans="1:5" x14ac:dyDescent="0.2">
      <c r="A511" s="7">
        <v>37766</v>
      </c>
      <c r="B511" s="44">
        <v>25</v>
      </c>
      <c r="C511" s="44">
        <v>5</v>
      </c>
      <c r="D511" s="44">
        <v>2003</v>
      </c>
      <c r="E511">
        <v>2.9489999999999998</v>
      </c>
    </row>
    <row r="512" spans="1:5" x14ac:dyDescent="0.2">
      <c r="A512" s="7">
        <v>37767</v>
      </c>
      <c r="B512" s="44">
        <v>26</v>
      </c>
      <c r="C512" s="44">
        <v>5</v>
      </c>
      <c r="D512" s="44">
        <v>2003</v>
      </c>
      <c r="E512">
        <v>2.7909999999999999</v>
      </c>
    </row>
    <row r="513" spans="1:5" x14ac:dyDescent="0.2">
      <c r="A513" s="7">
        <v>37768</v>
      </c>
      <c r="B513" s="44">
        <v>27</v>
      </c>
      <c r="C513" s="44">
        <v>5</v>
      </c>
      <c r="D513" s="44">
        <v>2003</v>
      </c>
      <c r="E513">
        <v>2.6230000000000002</v>
      </c>
    </row>
    <row r="514" spans="1:5" x14ac:dyDescent="0.2">
      <c r="A514" s="7">
        <v>37769</v>
      </c>
      <c r="B514" s="44">
        <v>28</v>
      </c>
      <c r="C514" s="44">
        <v>5</v>
      </c>
      <c r="D514" s="44">
        <v>2003</v>
      </c>
      <c r="E514">
        <v>2.5190000000000001</v>
      </c>
    </row>
    <row r="515" spans="1:5" x14ac:dyDescent="0.2">
      <c r="A515" s="7">
        <v>37770</v>
      </c>
      <c r="B515" s="44">
        <v>29</v>
      </c>
      <c r="C515" s="44">
        <v>5</v>
      </c>
      <c r="D515" s="44">
        <v>2003</v>
      </c>
      <c r="E515">
        <v>2.37</v>
      </c>
    </row>
    <row r="516" spans="1:5" x14ac:dyDescent="0.2">
      <c r="A516" s="7">
        <v>37771</v>
      </c>
      <c r="B516" s="44">
        <v>30</v>
      </c>
      <c r="C516" s="44">
        <v>5</v>
      </c>
      <c r="D516" s="44">
        <v>2003</v>
      </c>
      <c r="E516">
        <v>2.2080000000000002</v>
      </c>
    </row>
    <row r="517" spans="1:5" x14ac:dyDescent="0.2">
      <c r="A517" s="7">
        <v>37772</v>
      </c>
      <c r="B517" s="44">
        <v>31</v>
      </c>
      <c r="C517" s="44">
        <v>5</v>
      </c>
      <c r="D517" s="44">
        <v>2003</v>
      </c>
      <c r="E517">
        <v>2.1019999999999999</v>
      </c>
    </row>
    <row r="518" spans="1:5" x14ac:dyDescent="0.2">
      <c r="A518" s="7">
        <v>37773</v>
      </c>
      <c r="B518" s="44">
        <v>1</v>
      </c>
      <c r="C518" s="44">
        <v>6</v>
      </c>
      <c r="D518" s="44">
        <v>2003</v>
      </c>
      <c r="E518">
        <v>2.2200000000000002</v>
      </c>
    </row>
    <row r="519" spans="1:5" x14ac:dyDescent="0.2">
      <c r="A519" s="7">
        <v>37774</v>
      </c>
      <c r="B519" s="44">
        <v>2</v>
      </c>
      <c r="C519" s="44">
        <v>6</v>
      </c>
      <c r="D519" s="44">
        <v>2003</v>
      </c>
      <c r="E519">
        <v>2.1970000000000001</v>
      </c>
    </row>
    <row r="520" spans="1:5" x14ac:dyDescent="0.2">
      <c r="A520" s="7">
        <v>37775</v>
      </c>
      <c r="B520" s="44">
        <v>3</v>
      </c>
      <c r="C520" s="44">
        <v>6</v>
      </c>
      <c r="D520" s="44">
        <v>2003</v>
      </c>
      <c r="E520">
        <v>2.0750000000000002</v>
      </c>
    </row>
    <row r="521" spans="1:5" x14ac:dyDescent="0.2">
      <c r="A521" s="7">
        <v>37776</v>
      </c>
      <c r="B521" s="44">
        <v>4</v>
      </c>
      <c r="C521" s="44">
        <v>6</v>
      </c>
      <c r="D521" s="44">
        <v>2003</v>
      </c>
      <c r="E521">
        <v>1.9390000000000001</v>
      </c>
    </row>
    <row r="522" spans="1:5" x14ac:dyDescent="0.2">
      <c r="A522" s="7">
        <v>37777</v>
      </c>
      <c r="B522" s="44">
        <v>5</v>
      </c>
      <c r="C522" s="44">
        <v>6</v>
      </c>
      <c r="D522" s="44">
        <v>2003</v>
      </c>
      <c r="E522">
        <v>2.2320000000000002</v>
      </c>
    </row>
    <row r="523" spans="1:5" x14ac:dyDescent="0.2">
      <c r="A523" s="7">
        <v>37778</v>
      </c>
      <c r="B523" s="44">
        <v>6</v>
      </c>
      <c r="C523" s="44">
        <v>6</v>
      </c>
      <c r="D523" s="44">
        <v>2003</v>
      </c>
      <c r="E523">
        <v>2.7240000000000002</v>
      </c>
    </row>
    <row r="524" spans="1:5" x14ac:dyDescent="0.2">
      <c r="A524" s="7">
        <v>37779</v>
      </c>
      <c r="B524" s="44">
        <v>7</v>
      </c>
      <c r="C524" s="44">
        <v>6</v>
      </c>
      <c r="D524" s="44">
        <v>2003</v>
      </c>
      <c r="E524">
        <v>2.5379999999999998</v>
      </c>
    </row>
    <row r="525" spans="1:5" x14ac:dyDescent="0.2">
      <c r="A525" s="7">
        <v>37780</v>
      </c>
      <c r="B525" s="44">
        <v>8</v>
      </c>
      <c r="C525" s="44">
        <v>6</v>
      </c>
      <c r="D525" s="44">
        <v>2003</v>
      </c>
      <c r="E525">
        <v>2.8340000000000001</v>
      </c>
    </row>
    <row r="526" spans="1:5" x14ac:dyDescent="0.2">
      <c r="A526" s="7">
        <v>37781</v>
      </c>
      <c r="B526" s="44">
        <v>9</v>
      </c>
      <c r="C526" s="44">
        <v>6</v>
      </c>
      <c r="D526" s="44">
        <v>2003</v>
      </c>
      <c r="E526">
        <v>2.6230000000000002</v>
      </c>
    </row>
    <row r="527" spans="1:5" x14ac:dyDescent="0.2">
      <c r="A527" s="7">
        <v>37782</v>
      </c>
      <c r="B527" s="44">
        <v>10</v>
      </c>
      <c r="C527" s="44">
        <v>6</v>
      </c>
      <c r="D527" s="44">
        <v>2003</v>
      </c>
      <c r="E527">
        <v>2.5310000000000001</v>
      </c>
    </row>
    <row r="528" spans="1:5" x14ac:dyDescent="0.2">
      <c r="A528" s="7">
        <v>37783</v>
      </c>
      <c r="B528" s="44">
        <v>11</v>
      </c>
      <c r="C528" s="44">
        <v>6</v>
      </c>
      <c r="D528" s="44">
        <v>2003</v>
      </c>
      <c r="E528">
        <v>2.5409999999999999</v>
      </c>
    </row>
    <row r="529" spans="1:5" x14ac:dyDescent="0.2">
      <c r="A529" s="7">
        <v>37784</v>
      </c>
      <c r="B529" s="44">
        <v>12</v>
      </c>
      <c r="C529" s="44">
        <v>6</v>
      </c>
      <c r="D529" s="44">
        <v>2003</v>
      </c>
      <c r="E529">
        <v>2.5569999999999999</v>
      </c>
    </row>
    <row r="530" spans="1:5" x14ac:dyDescent="0.2">
      <c r="A530" s="7">
        <v>37785</v>
      </c>
      <c r="B530" s="44">
        <v>13</v>
      </c>
      <c r="C530" s="44">
        <v>6</v>
      </c>
      <c r="D530" s="44">
        <v>2003</v>
      </c>
      <c r="E530">
        <v>3.9159999999999999</v>
      </c>
    </row>
    <row r="531" spans="1:5" x14ac:dyDescent="0.2">
      <c r="A531" s="7">
        <v>37786</v>
      </c>
      <c r="B531" s="44">
        <v>14</v>
      </c>
      <c r="C531" s="44">
        <v>6</v>
      </c>
      <c r="D531" s="44">
        <v>2003</v>
      </c>
      <c r="E531">
        <v>3.3250000000000002</v>
      </c>
    </row>
    <row r="532" spans="1:5" x14ac:dyDescent="0.2">
      <c r="A532" s="7">
        <v>37787</v>
      </c>
      <c r="B532" s="44">
        <v>15</v>
      </c>
      <c r="C532" s="44">
        <v>6</v>
      </c>
      <c r="D532" s="44">
        <v>2003</v>
      </c>
      <c r="E532">
        <v>3.58</v>
      </c>
    </row>
    <row r="533" spans="1:5" x14ac:dyDescent="0.2">
      <c r="A533" s="7">
        <v>37788</v>
      </c>
      <c r="B533" s="44">
        <v>16</v>
      </c>
      <c r="C533" s="44">
        <v>6</v>
      </c>
      <c r="D533" s="44">
        <v>2003</v>
      </c>
      <c r="E533">
        <v>3.3180000000000001</v>
      </c>
    </row>
    <row r="534" spans="1:5" x14ac:dyDescent="0.2">
      <c r="A534" s="7">
        <v>37789</v>
      </c>
      <c r="B534" s="44">
        <v>17</v>
      </c>
      <c r="C534" s="44">
        <v>6</v>
      </c>
      <c r="D534" s="44">
        <v>2003</v>
      </c>
      <c r="E534">
        <v>3.3559999999999999</v>
      </c>
    </row>
    <row r="535" spans="1:5" x14ac:dyDescent="0.2">
      <c r="A535" s="7">
        <v>37790</v>
      </c>
      <c r="B535" s="44">
        <v>18</v>
      </c>
      <c r="C535" s="44">
        <v>6</v>
      </c>
      <c r="D535" s="44">
        <v>2003</v>
      </c>
      <c r="E535">
        <v>3.27</v>
      </c>
    </row>
    <row r="536" spans="1:5" x14ac:dyDescent="0.2">
      <c r="A536" s="7">
        <v>37791</v>
      </c>
      <c r="B536" s="44">
        <v>19</v>
      </c>
      <c r="C536" s="44">
        <v>6</v>
      </c>
      <c r="D536" s="44">
        <v>2003</v>
      </c>
      <c r="E536">
        <v>3.323</v>
      </c>
    </row>
    <row r="537" spans="1:5" x14ac:dyDescent="0.2">
      <c r="A537" s="7">
        <v>37792</v>
      </c>
      <c r="B537" s="44">
        <v>20</v>
      </c>
      <c r="C537" s="44">
        <v>6</v>
      </c>
      <c r="D537" s="44">
        <v>2003</v>
      </c>
      <c r="E537">
        <v>3.9279999999999999</v>
      </c>
    </row>
    <row r="538" spans="1:5" x14ac:dyDescent="0.2">
      <c r="A538" s="7">
        <v>37793</v>
      </c>
      <c r="B538" s="44">
        <v>21</v>
      </c>
      <c r="C538" s="44">
        <v>6</v>
      </c>
      <c r="D538" s="44">
        <v>2003</v>
      </c>
      <c r="E538">
        <v>3.3940000000000001</v>
      </c>
    </row>
    <row r="539" spans="1:5" x14ac:dyDescent="0.2">
      <c r="A539" s="7">
        <v>37794</v>
      </c>
      <c r="B539" s="44">
        <v>22</v>
      </c>
      <c r="C539" s="44">
        <v>6</v>
      </c>
      <c r="D539" s="44">
        <v>2003</v>
      </c>
      <c r="E539">
        <v>3.2480000000000002</v>
      </c>
    </row>
    <row r="540" spans="1:5" x14ac:dyDescent="0.2">
      <c r="A540" s="7">
        <v>37795</v>
      </c>
      <c r="B540" s="44">
        <v>23</v>
      </c>
      <c r="C540" s="44">
        <v>6</v>
      </c>
      <c r="D540" s="44">
        <v>2003</v>
      </c>
      <c r="E540">
        <v>3.2280000000000002</v>
      </c>
    </row>
    <row r="541" spans="1:5" x14ac:dyDescent="0.2">
      <c r="A541" s="7">
        <v>37796</v>
      </c>
      <c r="B541" s="44">
        <v>24</v>
      </c>
      <c r="C541" s="44">
        <v>6</v>
      </c>
      <c r="D541" s="44">
        <v>2003</v>
      </c>
      <c r="E541">
        <v>2.7</v>
      </c>
    </row>
    <row r="542" spans="1:5" x14ac:dyDescent="0.2">
      <c r="A542" s="7">
        <v>37797</v>
      </c>
      <c r="B542" s="44">
        <v>25</v>
      </c>
      <c r="C542" s="44">
        <v>6</v>
      </c>
      <c r="D542" s="44">
        <v>2003</v>
      </c>
      <c r="E542">
        <v>2.1920000000000002</v>
      </c>
    </row>
    <row r="543" spans="1:5" x14ac:dyDescent="0.2">
      <c r="A543" s="7">
        <v>37798</v>
      </c>
      <c r="B543" s="44">
        <v>26</v>
      </c>
      <c r="C543" s="44">
        <v>6</v>
      </c>
      <c r="D543" s="44">
        <v>2003</v>
      </c>
      <c r="E543">
        <v>1.9059999999999999</v>
      </c>
    </row>
    <row r="544" spans="1:5" x14ac:dyDescent="0.2">
      <c r="A544" s="7">
        <v>37799</v>
      </c>
      <c r="B544" s="44">
        <v>27</v>
      </c>
      <c r="C544" s="44">
        <v>6</v>
      </c>
      <c r="D544" s="44">
        <v>2003</v>
      </c>
      <c r="E544">
        <v>1.837</v>
      </c>
    </row>
    <row r="545" spans="1:5" x14ac:dyDescent="0.2">
      <c r="A545" s="7">
        <v>37800</v>
      </c>
      <c r="B545" s="44">
        <v>28</v>
      </c>
      <c r="C545" s="44">
        <v>6</v>
      </c>
      <c r="D545" s="44">
        <v>2003</v>
      </c>
      <c r="E545">
        <v>2.1379999999999999</v>
      </c>
    </row>
    <row r="546" spans="1:5" x14ac:dyDescent="0.2">
      <c r="A546" s="7">
        <v>37801</v>
      </c>
      <c r="B546" s="44">
        <v>29</v>
      </c>
      <c r="C546" s="44">
        <v>6</v>
      </c>
      <c r="D546" s="44">
        <v>2003</v>
      </c>
      <c r="E546">
        <v>1.996</v>
      </c>
    </row>
    <row r="547" spans="1:5" x14ac:dyDescent="0.2">
      <c r="A547" s="7">
        <v>37802</v>
      </c>
      <c r="B547" s="44">
        <v>30</v>
      </c>
      <c r="C547" s="44">
        <v>6</v>
      </c>
      <c r="D547" s="44">
        <v>2003</v>
      </c>
      <c r="E547">
        <v>2.512</v>
      </c>
    </row>
    <row r="548" spans="1:5" x14ac:dyDescent="0.2">
      <c r="A548" s="7">
        <v>37803</v>
      </c>
      <c r="B548" s="44">
        <v>1</v>
      </c>
      <c r="C548" s="44">
        <v>7</v>
      </c>
      <c r="D548" s="44">
        <v>2003</v>
      </c>
      <c r="E548">
        <v>10.38</v>
      </c>
    </row>
    <row r="549" spans="1:5" x14ac:dyDescent="0.2">
      <c r="A549" s="7">
        <v>37804</v>
      </c>
      <c r="B549" s="44">
        <v>2</v>
      </c>
      <c r="C549" s="44">
        <v>7</v>
      </c>
      <c r="D549" s="44">
        <v>2003</v>
      </c>
      <c r="E549">
        <v>5.6920000000000002</v>
      </c>
    </row>
    <row r="550" spans="1:5" x14ac:dyDescent="0.2">
      <c r="A550" s="7">
        <v>37805</v>
      </c>
      <c r="B550" s="44">
        <v>3</v>
      </c>
      <c r="C550" s="44">
        <v>7</v>
      </c>
      <c r="D550" s="44">
        <v>2003</v>
      </c>
      <c r="E550">
        <v>3.1190000000000002</v>
      </c>
    </row>
    <row r="551" spans="1:5" x14ac:dyDescent="0.2">
      <c r="A551" s="7">
        <v>37806</v>
      </c>
      <c r="B551" s="44">
        <v>4</v>
      </c>
      <c r="C551" s="44">
        <v>7</v>
      </c>
      <c r="D551" s="44">
        <v>2003</v>
      </c>
      <c r="E551">
        <v>2.4159999999999999</v>
      </c>
    </row>
    <row r="552" spans="1:5" x14ac:dyDescent="0.2">
      <c r="A552" s="7">
        <v>37807</v>
      </c>
      <c r="B552" s="44">
        <v>5</v>
      </c>
      <c r="C552" s="44">
        <v>7</v>
      </c>
      <c r="D552" s="44">
        <v>2003</v>
      </c>
      <c r="E552">
        <v>2.097</v>
      </c>
    </row>
    <row r="553" spans="1:5" x14ac:dyDescent="0.2">
      <c r="A553" s="7">
        <v>37808</v>
      </c>
      <c r="B553" s="44">
        <v>6</v>
      </c>
      <c r="C553" s="44">
        <v>7</v>
      </c>
      <c r="D553" s="44">
        <v>2003</v>
      </c>
      <c r="E553">
        <v>1.952</v>
      </c>
    </row>
    <row r="554" spans="1:5" x14ac:dyDescent="0.2">
      <c r="A554" s="7">
        <v>37809</v>
      </c>
      <c r="B554" s="44">
        <v>7</v>
      </c>
      <c r="C554" s="44">
        <v>7</v>
      </c>
      <c r="D554" s="44">
        <v>2003</v>
      </c>
      <c r="E554">
        <v>1.887</v>
      </c>
    </row>
    <row r="555" spans="1:5" x14ac:dyDescent="0.2">
      <c r="A555" s="7">
        <v>37810</v>
      </c>
      <c r="B555" s="44">
        <v>8</v>
      </c>
      <c r="C555" s="44">
        <v>7</v>
      </c>
      <c r="D555" s="44">
        <v>2003</v>
      </c>
      <c r="E555">
        <v>1.82</v>
      </c>
    </row>
    <row r="556" spans="1:5" x14ac:dyDescent="0.2">
      <c r="A556" s="7">
        <v>37811</v>
      </c>
      <c r="B556" s="44">
        <v>9</v>
      </c>
      <c r="C556" s="44">
        <v>7</v>
      </c>
      <c r="D556" s="44">
        <v>2003</v>
      </c>
      <c r="E556">
        <v>1.724</v>
      </c>
    </row>
    <row r="557" spans="1:5" x14ac:dyDescent="0.2">
      <c r="A557" s="7">
        <v>37812</v>
      </c>
      <c r="B557" s="44">
        <v>10</v>
      </c>
      <c r="C557" s="44">
        <v>7</v>
      </c>
      <c r="D557" s="44">
        <v>2003</v>
      </c>
      <c r="E557">
        <v>1.673</v>
      </c>
    </row>
    <row r="558" spans="1:5" x14ac:dyDescent="0.2">
      <c r="A558" s="7">
        <v>37813</v>
      </c>
      <c r="B558" s="44">
        <v>11</v>
      </c>
      <c r="C558" s="44">
        <v>7</v>
      </c>
      <c r="D558" s="44">
        <v>2003</v>
      </c>
      <c r="E558">
        <v>1.577</v>
      </c>
    </row>
    <row r="559" spans="1:5" x14ac:dyDescent="0.2">
      <c r="A559" s="7">
        <v>37814</v>
      </c>
      <c r="B559" s="44">
        <v>12</v>
      </c>
      <c r="C559" s="44">
        <v>7</v>
      </c>
      <c r="D559" s="44">
        <v>2003</v>
      </c>
      <c r="E559">
        <v>1.887</v>
      </c>
    </row>
    <row r="560" spans="1:5" x14ac:dyDescent="0.2">
      <c r="A560" s="7">
        <v>37815</v>
      </c>
      <c r="B560" s="44">
        <v>13</v>
      </c>
      <c r="C560" s="44">
        <v>7</v>
      </c>
      <c r="D560" s="44">
        <v>2003</v>
      </c>
      <c r="E560">
        <v>1.774</v>
      </c>
    </row>
    <row r="561" spans="1:5" x14ac:dyDescent="0.2">
      <c r="A561" s="7">
        <v>37816</v>
      </c>
      <c r="B561" s="44">
        <v>14</v>
      </c>
      <c r="C561" s="44">
        <v>7</v>
      </c>
      <c r="D561" s="44">
        <v>2003</v>
      </c>
      <c r="E561">
        <v>1.3879999999999999</v>
      </c>
    </row>
    <row r="562" spans="1:5" x14ac:dyDescent="0.2">
      <c r="A562" s="7">
        <v>37817</v>
      </c>
      <c r="B562" s="44">
        <v>15</v>
      </c>
      <c r="C562" s="44">
        <v>7</v>
      </c>
      <c r="D562" s="44">
        <v>2003</v>
      </c>
      <c r="E562">
        <v>1.113</v>
      </c>
    </row>
    <row r="563" spans="1:5" x14ac:dyDescent="0.2">
      <c r="A563" s="7">
        <v>37818</v>
      </c>
      <c r="B563" s="44">
        <v>16</v>
      </c>
      <c r="C563" s="44">
        <v>7</v>
      </c>
      <c r="D563" s="44">
        <v>2003</v>
      </c>
      <c r="E563">
        <v>0.97899999999999998</v>
      </c>
    </row>
    <row r="564" spans="1:5" x14ac:dyDescent="0.2">
      <c r="A564" s="7">
        <v>37819</v>
      </c>
      <c r="B564" s="44">
        <v>17</v>
      </c>
      <c r="C564" s="44">
        <v>7</v>
      </c>
      <c r="D564" s="44">
        <v>2003</v>
      </c>
      <c r="E564">
        <v>0.84</v>
      </c>
    </row>
    <row r="565" spans="1:5" x14ac:dyDescent="0.2">
      <c r="A565" s="7">
        <v>37820</v>
      </c>
      <c r="B565" s="44">
        <v>18</v>
      </c>
      <c r="C565" s="44">
        <v>7</v>
      </c>
      <c r="D565" s="44">
        <v>2003</v>
      </c>
      <c r="E565">
        <v>0.79100000000000004</v>
      </c>
    </row>
    <row r="566" spans="1:5" x14ac:dyDescent="0.2">
      <c r="A566" s="7">
        <v>37821</v>
      </c>
      <c r="B566" s="44">
        <v>19</v>
      </c>
      <c r="C566" s="44">
        <v>7</v>
      </c>
      <c r="D566" s="44">
        <v>2003</v>
      </c>
      <c r="E566">
        <v>0.73</v>
      </c>
    </row>
    <row r="567" spans="1:5" x14ac:dyDescent="0.2">
      <c r="A567" s="7">
        <v>37822</v>
      </c>
      <c r="B567" s="44">
        <v>20</v>
      </c>
      <c r="C567" s="44">
        <v>7</v>
      </c>
      <c r="D567" s="44">
        <v>2003</v>
      </c>
      <c r="E567">
        <v>0.63900000000000001</v>
      </c>
    </row>
    <row r="568" spans="1:5" x14ac:dyDescent="0.2">
      <c r="A568" s="7">
        <v>37823</v>
      </c>
      <c r="B568" s="44">
        <v>21</v>
      </c>
      <c r="C568" s="44">
        <v>7</v>
      </c>
      <c r="D568" s="44">
        <v>2003</v>
      </c>
      <c r="E568">
        <v>0.61</v>
      </c>
    </row>
    <row r="569" spans="1:5" x14ac:dyDescent="0.2">
      <c r="A569" s="7">
        <v>37824</v>
      </c>
      <c r="B569" s="44">
        <v>22</v>
      </c>
      <c r="C569" s="44">
        <v>7</v>
      </c>
      <c r="D569" s="44">
        <v>2003</v>
      </c>
      <c r="E569">
        <v>0.66700000000000004</v>
      </c>
    </row>
    <row r="570" spans="1:5" x14ac:dyDescent="0.2">
      <c r="A570" s="7">
        <v>37825</v>
      </c>
      <c r="B570" s="44">
        <v>23</v>
      </c>
      <c r="C570" s="44">
        <v>7</v>
      </c>
      <c r="D570" s="44">
        <v>2003</v>
      </c>
      <c r="E570">
        <v>0.61799999999999999</v>
      </c>
    </row>
    <row r="571" spans="1:5" x14ac:dyDescent="0.2">
      <c r="A571" s="7">
        <v>37826</v>
      </c>
      <c r="B571" s="44">
        <v>24</v>
      </c>
      <c r="C571" s="44">
        <v>7</v>
      </c>
      <c r="D571" s="44">
        <v>2003</v>
      </c>
      <c r="E571">
        <v>0.77</v>
      </c>
    </row>
    <row r="572" spans="1:5" x14ac:dyDescent="0.2">
      <c r="A572" s="7">
        <v>37827</v>
      </c>
      <c r="B572" s="44">
        <v>25</v>
      </c>
      <c r="C572" s="44">
        <v>7</v>
      </c>
      <c r="D572" s="44">
        <v>2003</v>
      </c>
      <c r="E572">
        <v>0.81399999999999995</v>
      </c>
    </row>
    <row r="573" spans="1:5" x14ac:dyDescent="0.2">
      <c r="A573" s="7">
        <v>37828</v>
      </c>
      <c r="B573" s="44">
        <v>26</v>
      </c>
      <c r="C573" s="44">
        <v>7</v>
      </c>
      <c r="D573" s="44">
        <v>2003</v>
      </c>
      <c r="E573">
        <v>0.93100000000000005</v>
      </c>
    </row>
    <row r="574" spans="1:5" x14ac:dyDescent="0.2">
      <c r="A574" s="7">
        <v>37829</v>
      </c>
      <c r="B574" s="44">
        <v>27</v>
      </c>
      <c r="C574" s="44">
        <v>7</v>
      </c>
      <c r="D574" s="44">
        <v>2003</v>
      </c>
      <c r="E574">
        <v>0.82599999999999996</v>
      </c>
    </row>
    <row r="575" spans="1:5" x14ac:dyDescent="0.2">
      <c r="A575" s="7">
        <v>37830</v>
      </c>
      <c r="B575" s="44">
        <v>28</v>
      </c>
      <c r="C575" s="44">
        <v>7</v>
      </c>
      <c r="D575" s="44">
        <v>2003</v>
      </c>
      <c r="E575">
        <v>0.754</v>
      </c>
    </row>
    <row r="576" spans="1:5" x14ac:dyDescent="0.2">
      <c r="A576" s="7">
        <v>37831</v>
      </c>
      <c r="B576" s="44">
        <v>29</v>
      </c>
      <c r="C576" s="44">
        <v>7</v>
      </c>
      <c r="D576" s="44">
        <v>2003</v>
      </c>
      <c r="E576">
        <v>0.86399999999999999</v>
      </c>
    </row>
    <row r="577" spans="1:5" x14ac:dyDescent="0.2">
      <c r="A577" s="7">
        <v>37832</v>
      </c>
      <c r="B577" s="44">
        <v>30</v>
      </c>
      <c r="C577" s="44">
        <v>7</v>
      </c>
      <c r="D577" s="44">
        <v>2003</v>
      </c>
      <c r="E577">
        <v>0.88200000000000001</v>
      </c>
    </row>
    <row r="578" spans="1:5" x14ac:dyDescent="0.2">
      <c r="A578" s="7">
        <v>37833</v>
      </c>
      <c r="B578" s="44">
        <v>31</v>
      </c>
      <c r="C578" s="44">
        <v>7</v>
      </c>
      <c r="D578" s="44">
        <v>2003</v>
      </c>
      <c r="E578">
        <v>0.92800000000000005</v>
      </c>
    </row>
    <row r="579" spans="1:5" x14ac:dyDescent="0.2">
      <c r="A579" s="7">
        <v>37834</v>
      </c>
      <c r="B579" s="44">
        <v>1</v>
      </c>
      <c r="C579" s="44">
        <v>8</v>
      </c>
      <c r="D579" s="44">
        <v>2003</v>
      </c>
      <c r="E579">
        <v>0.96699999999999997</v>
      </c>
    </row>
    <row r="580" spans="1:5" x14ac:dyDescent="0.2">
      <c r="A580" s="7">
        <v>37835</v>
      </c>
      <c r="B580" s="44">
        <v>2</v>
      </c>
      <c r="C580" s="44">
        <v>8</v>
      </c>
      <c r="D580" s="44">
        <v>2003</v>
      </c>
      <c r="E580">
        <v>1.4039999999999999</v>
      </c>
    </row>
    <row r="581" spans="1:5" x14ac:dyDescent="0.2">
      <c r="A581" s="7">
        <v>37836</v>
      </c>
      <c r="B581" s="44">
        <v>3</v>
      </c>
      <c r="C581" s="44">
        <v>8</v>
      </c>
      <c r="D581" s="44">
        <v>2003</v>
      </c>
      <c r="E581">
        <v>1.591</v>
      </c>
    </row>
    <row r="582" spans="1:5" x14ac:dyDescent="0.2">
      <c r="A582" s="7">
        <v>37837</v>
      </c>
      <c r="B582" s="44">
        <v>4</v>
      </c>
      <c r="C582" s="44">
        <v>8</v>
      </c>
      <c r="D582" s="44">
        <v>2003</v>
      </c>
      <c r="E582">
        <v>1.58</v>
      </c>
    </row>
    <row r="583" spans="1:5" x14ac:dyDescent="0.2">
      <c r="A583" s="7">
        <v>37838</v>
      </c>
      <c r="B583" s="44">
        <v>5</v>
      </c>
      <c r="C583" s="44">
        <v>8</v>
      </c>
      <c r="D583" s="44">
        <v>2003</v>
      </c>
      <c r="E583">
        <v>1.5409999999999999</v>
      </c>
    </row>
    <row r="584" spans="1:5" x14ac:dyDescent="0.2">
      <c r="A584" s="7">
        <v>37839</v>
      </c>
      <c r="B584" s="44">
        <v>6</v>
      </c>
      <c r="C584" s="44">
        <v>8</v>
      </c>
      <c r="D584" s="44">
        <v>2003</v>
      </c>
      <c r="E584">
        <v>1.7070000000000001</v>
      </c>
    </row>
    <row r="585" spans="1:5" x14ac:dyDescent="0.2">
      <c r="A585" s="7">
        <v>37840</v>
      </c>
      <c r="B585" s="44">
        <v>7</v>
      </c>
      <c r="C585" s="44">
        <v>8</v>
      </c>
      <c r="D585" s="44">
        <v>2003</v>
      </c>
      <c r="E585">
        <v>1.4059999999999999</v>
      </c>
    </row>
    <row r="586" spans="1:5" x14ac:dyDescent="0.2">
      <c r="A586" s="7">
        <v>37841</v>
      </c>
      <c r="B586" s="44">
        <v>8</v>
      </c>
      <c r="C586" s="44">
        <v>8</v>
      </c>
      <c r="D586" s="44">
        <v>2003</v>
      </c>
      <c r="E586">
        <v>1.32</v>
      </c>
    </row>
    <row r="587" spans="1:5" x14ac:dyDescent="0.2">
      <c r="A587" s="7">
        <v>37842</v>
      </c>
      <c r="B587" s="44">
        <v>9</v>
      </c>
      <c r="C587" s="44">
        <v>8</v>
      </c>
      <c r="D587" s="44">
        <v>2003</v>
      </c>
      <c r="E587">
        <v>1.633</v>
      </c>
    </row>
    <row r="588" spans="1:5" x14ac:dyDescent="0.2">
      <c r="A588" s="7">
        <v>37843</v>
      </c>
      <c r="B588" s="44">
        <v>10</v>
      </c>
      <c r="C588" s="44">
        <v>8</v>
      </c>
      <c r="D588" s="44">
        <v>2003</v>
      </c>
      <c r="E588">
        <v>1.3009999999999999</v>
      </c>
    </row>
    <row r="589" spans="1:5" x14ac:dyDescent="0.2">
      <c r="A589" s="7">
        <v>37844</v>
      </c>
      <c r="B589" s="44">
        <v>11</v>
      </c>
      <c r="C589" s="44">
        <v>8</v>
      </c>
      <c r="D589" s="44">
        <v>2003</v>
      </c>
      <c r="E589">
        <v>1.194</v>
      </c>
    </row>
    <row r="590" spans="1:5" x14ac:dyDescent="0.2">
      <c r="A590" s="7">
        <v>37845</v>
      </c>
      <c r="B590" s="44">
        <v>12</v>
      </c>
      <c r="C590" s="44">
        <v>8</v>
      </c>
      <c r="D590" s="44">
        <v>2003</v>
      </c>
      <c r="E590">
        <v>1.2290000000000001</v>
      </c>
    </row>
    <row r="591" spans="1:5" x14ac:dyDescent="0.2">
      <c r="A591" s="7">
        <v>37846</v>
      </c>
      <c r="B591" s="44">
        <v>13</v>
      </c>
      <c r="C591" s="44">
        <v>8</v>
      </c>
      <c r="D591" s="44">
        <v>2003</v>
      </c>
      <c r="E591">
        <v>2.31</v>
      </c>
    </row>
    <row r="592" spans="1:5" x14ac:dyDescent="0.2">
      <c r="A592" s="7">
        <v>37847</v>
      </c>
      <c r="B592" s="44">
        <v>14</v>
      </c>
      <c r="C592" s="44">
        <v>8</v>
      </c>
      <c r="D592" s="44">
        <v>2003</v>
      </c>
      <c r="E592">
        <v>10.805</v>
      </c>
    </row>
    <row r="593" spans="1:5" x14ac:dyDescent="0.2">
      <c r="A593" s="7">
        <v>37848</v>
      </c>
      <c r="B593" s="44">
        <v>15</v>
      </c>
      <c r="C593" s="44">
        <v>8</v>
      </c>
      <c r="D593" s="44">
        <v>2003</v>
      </c>
      <c r="E593">
        <v>7.8529999999999998</v>
      </c>
    </row>
    <row r="594" spans="1:5" x14ac:dyDescent="0.2">
      <c r="A594" s="7">
        <v>37849</v>
      </c>
      <c r="B594" s="44">
        <v>16</v>
      </c>
      <c r="C594" s="44">
        <v>8</v>
      </c>
      <c r="D594" s="44">
        <v>2003</v>
      </c>
      <c r="E594">
        <v>3.45</v>
      </c>
    </row>
    <row r="595" spans="1:5" x14ac:dyDescent="0.2">
      <c r="A595" s="7">
        <v>37850</v>
      </c>
      <c r="B595" s="44">
        <v>17</v>
      </c>
      <c r="C595" s="44">
        <v>8</v>
      </c>
      <c r="D595" s="44">
        <v>2003</v>
      </c>
      <c r="E595">
        <v>2.5720000000000001</v>
      </c>
    </row>
    <row r="596" spans="1:5" x14ac:dyDescent="0.2">
      <c r="A596" s="7">
        <v>37851</v>
      </c>
      <c r="B596" s="44">
        <v>18</v>
      </c>
      <c r="C596" s="44">
        <v>8</v>
      </c>
      <c r="D596" s="44">
        <v>2003</v>
      </c>
      <c r="E596">
        <v>4.4909999999999997</v>
      </c>
    </row>
    <row r="597" spans="1:5" x14ac:dyDescent="0.2">
      <c r="A597" s="7">
        <v>37852</v>
      </c>
      <c r="B597" s="44">
        <v>19</v>
      </c>
      <c r="C597" s="44">
        <v>8</v>
      </c>
      <c r="D597" s="44">
        <v>2003</v>
      </c>
      <c r="E597">
        <v>8.1479999999999997</v>
      </c>
    </row>
    <row r="598" spans="1:5" x14ac:dyDescent="0.2">
      <c r="A598" s="7">
        <v>37853</v>
      </c>
      <c r="B598" s="44">
        <v>20</v>
      </c>
      <c r="C598" s="44">
        <v>8</v>
      </c>
      <c r="D598" s="44">
        <v>2003</v>
      </c>
      <c r="E598">
        <v>9.1769999999999996</v>
      </c>
    </row>
    <row r="599" spans="1:5" x14ac:dyDescent="0.2">
      <c r="A599" s="7">
        <v>37854</v>
      </c>
      <c r="B599" s="44">
        <v>21</v>
      </c>
      <c r="C599" s="44">
        <v>8</v>
      </c>
      <c r="D599" s="44">
        <v>2003</v>
      </c>
      <c r="E599">
        <v>8.5939999999999994</v>
      </c>
    </row>
    <row r="600" spans="1:5" x14ac:dyDescent="0.2">
      <c r="A600" s="7">
        <v>37855</v>
      </c>
      <c r="B600" s="44">
        <v>22</v>
      </c>
      <c r="C600" s="44">
        <v>8</v>
      </c>
      <c r="D600" s="44">
        <v>2003</v>
      </c>
      <c r="E600">
        <v>11.715</v>
      </c>
    </row>
    <row r="601" spans="1:5" x14ac:dyDescent="0.2">
      <c r="A601" s="7">
        <v>37856</v>
      </c>
      <c r="B601" s="44">
        <v>23</v>
      </c>
      <c r="C601" s="44">
        <v>8</v>
      </c>
      <c r="D601" s="44">
        <v>2003</v>
      </c>
      <c r="E601">
        <v>7.77</v>
      </c>
    </row>
    <row r="602" spans="1:5" x14ac:dyDescent="0.2">
      <c r="A602" s="7">
        <v>37857</v>
      </c>
      <c r="B602" s="44">
        <v>24</v>
      </c>
      <c r="C602" s="44">
        <v>8</v>
      </c>
      <c r="D602" s="44">
        <v>2003</v>
      </c>
      <c r="E602">
        <v>7.7489999999999997</v>
      </c>
    </row>
    <row r="603" spans="1:5" x14ac:dyDescent="0.2">
      <c r="A603" s="7">
        <v>37858</v>
      </c>
      <c r="B603" s="44">
        <v>25</v>
      </c>
      <c r="C603" s="44">
        <v>8</v>
      </c>
      <c r="D603" s="44">
        <v>2003</v>
      </c>
      <c r="E603">
        <v>14.087</v>
      </c>
    </row>
    <row r="604" spans="1:5" x14ac:dyDescent="0.2">
      <c r="A604" s="7">
        <v>37859</v>
      </c>
      <c r="B604" s="44">
        <v>26</v>
      </c>
      <c r="C604" s="44">
        <v>8</v>
      </c>
      <c r="D604" s="44">
        <v>2003</v>
      </c>
      <c r="E604">
        <v>11.048999999999999</v>
      </c>
    </row>
    <row r="605" spans="1:5" x14ac:dyDescent="0.2">
      <c r="A605" s="7">
        <v>37860</v>
      </c>
      <c r="B605" s="44">
        <v>27</v>
      </c>
      <c r="C605" s="44">
        <v>8</v>
      </c>
      <c r="D605" s="44">
        <v>2003</v>
      </c>
      <c r="E605">
        <v>5.9859999999999998</v>
      </c>
    </row>
    <row r="606" spans="1:5" x14ac:dyDescent="0.2">
      <c r="A606" s="7">
        <v>37861</v>
      </c>
      <c r="B606" s="44">
        <v>28</v>
      </c>
      <c r="C606" s="44">
        <v>8</v>
      </c>
      <c r="D606" s="44">
        <v>2003</v>
      </c>
      <c r="E606">
        <v>3.8340000000000001</v>
      </c>
    </row>
    <row r="607" spans="1:5" x14ac:dyDescent="0.2">
      <c r="A607" s="7">
        <v>37862</v>
      </c>
      <c r="B607" s="44">
        <v>29</v>
      </c>
      <c r="C607" s="44">
        <v>8</v>
      </c>
      <c r="D607" s="44">
        <v>2003</v>
      </c>
      <c r="E607">
        <v>2.2770000000000001</v>
      </c>
    </row>
    <row r="608" spans="1:5" x14ac:dyDescent="0.2">
      <c r="A608" s="7">
        <v>37863</v>
      </c>
      <c r="B608" s="44">
        <v>30</v>
      </c>
      <c r="C608" s="44">
        <v>8</v>
      </c>
      <c r="D608" s="44">
        <v>2003</v>
      </c>
      <c r="E608">
        <v>1.6359999999999999</v>
      </c>
    </row>
    <row r="609" spans="1:5" x14ac:dyDescent="0.2">
      <c r="A609" s="7">
        <v>37864</v>
      </c>
      <c r="B609" s="44">
        <v>31</v>
      </c>
      <c r="C609" s="44">
        <v>8</v>
      </c>
      <c r="D609" s="44">
        <v>2003</v>
      </c>
      <c r="E609">
        <v>1.4350000000000001</v>
      </c>
    </row>
    <row r="610" spans="1:5" x14ac:dyDescent="0.2">
      <c r="A610" s="7">
        <v>37865</v>
      </c>
      <c r="B610" s="44">
        <v>1</v>
      </c>
      <c r="C610" s="44">
        <v>9</v>
      </c>
      <c r="D610" s="44">
        <v>2003</v>
      </c>
      <c r="E610">
        <v>1.3859999999999999</v>
      </c>
    </row>
    <row r="611" spans="1:5" x14ac:dyDescent="0.2">
      <c r="A611" s="7">
        <v>37866</v>
      </c>
      <c r="B611" s="44">
        <v>2</v>
      </c>
      <c r="C611" s="44">
        <v>9</v>
      </c>
      <c r="D611" s="44">
        <v>2003</v>
      </c>
      <c r="E611">
        <v>2.032</v>
      </c>
    </row>
    <row r="612" spans="1:5" x14ac:dyDescent="0.2">
      <c r="A612" s="7">
        <v>37867</v>
      </c>
      <c r="B612" s="44">
        <v>3</v>
      </c>
      <c r="C612" s="44">
        <v>9</v>
      </c>
      <c r="D612" s="44">
        <v>2003</v>
      </c>
      <c r="E612">
        <v>6.0880000000000001</v>
      </c>
    </row>
    <row r="613" spans="1:5" x14ac:dyDescent="0.2">
      <c r="A613" s="7">
        <v>37868</v>
      </c>
      <c r="B613" s="44">
        <v>4</v>
      </c>
      <c r="C613" s="44">
        <v>9</v>
      </c>
      <c r="D613" s="44">
        <v>2003</v>
      </c>
      <c r="E613">
        <v>4.9379999999999997</v>
      </c>
    </row>
    <row r="614" spans="1:5" x14ac:dyDescent="0.2">
      <c r="A614" s="7">
        <v>37869</v>
      </c>
      <c r="B614" s="44">
        <v>5</v>
      </c>
      <c r="C614" s="44">
        <v>9</v>
      </c>
      <c r="D614" s="44">
        <v>2003</v>
      </c>
      <c r="E614">
        <v>6.9749999999999996</v>
      </c>
    </row>
    <row r="615" spans="1:5" x14ac:dyDescent="0.2">
      <c r="A615" s="7">
        <v>37870</v>
      </c>
      <c r="B615" s="44">
        <v>6</v>
      </c>
      <c r="C615" s="44">
        <v>9</v>
      </c>
      <c r="D615" s="44">
        <v>2003</v>
      </c>
      <c r="E615">
        <v>7.2770000000000001</v>
      </c>
    </row>
    <row r="616" spans="1:5" x14ac:dyDescent="0.2">
      <c r="A616" s="7">
        <v>37871</v>
      </c>
      <c r="B616" s="44">
        <v>7</v>
      </c>
      <c r="C616" s="44">
        <v>9</v>
      </c>
      <c r="D616" s="44">
        <v>2003</v>
      </c>
      <c r="E616">
        <v>5.5780000000000003</v>
      </c>
    </row>
    <row r="617" spans="1:5" x14ac:dyDescent="0.2">
      <c r="A617" s="7">
        <v>37872</v>
      </c>
      <c r="B617" s="44">
        <v>8</v>
      </c>
      <c r="C617" s="44">
        <v>9</v>
      </c>
      <c r="D617" s="44">
        <v>2003</v>
      </c>
      <c r="E617">
        <v>7.5629999999999997</v>
      </c>
    </row>
    <row r="618" spans="1:5" x14ac:dyDescent="0.2">
      <c r="A618" s="7">
        <v>37873</v>
      </c>
      <c r="B618" s="44">
        <v>9</v>
      </c>
      <c r="C618" s="44">
        <v>9</v>
      </c>
      <c r="D618" s="44">
        <v>2003</v>
      </c>
      <c r="E618">
        <v>4.2679999999999998</v>
      </c>
    </row>
    <row r="619" spans="1:5" x14ac:dyDescent="0.2">
      <c r="A619" s="7">
        <v>37874</v>
      </c>
      <c r="B619" s="44">
        <v>10</v>
      </c>
      <c r="C619" s="44">
        <v>9</v>
      </c>
      <c r="D619" s="44">
        <v>2003</v>
      </c>
      <c r="E619">
        <v>2.7839999999999998</v>
      </c>
    </row>
    <row r="620" spans="1:5" x14ac:dyDescent="0.2">
      <c r="A620" s="7">
        <v>37875</v>
      </c>
      <c r="B620" s="44">
        <v>11</v>
      </c>
      <c r="C620" s="44">
        <v>9</v>
      </c>
      <c r="D620" s="44">
        <v>2003</v>
      </c>
      <c r="E620">
        <v>3.407</v>
      </c>
    </row>
    <row r="621" spans="1:5" x14ac:dyDescent="0.2">
      <c r="A621" s="7">
        <v>37876</v>
      </c>
      <c r="B621" s="44">
        <v>12</v>
      </c>
      <c r="C621" s="44">
        <v>9</v>
      </c>
      <c r="D621" s="44">
        <v>2003</v>
      </c>
      <c r="E621">
        <v>4.1399999999999997</v>
      </c>
    </row>
    <row r="622" spans="1:5" x14ac:dyDescent="0.2">
      <c r="A622" s="7">
        <v>37877</v>
      </c>
      <c r="B622" s="44">
        <v>13</v>
      </c>
      <c r="C622" s="44">
        <v>9</v>
      </c>
      <c r="D622" s="44">
        <v>2003</v>
      </c>
      <c r="E622">
        <v>6.2859999999999996</v>
      </c>
    </row>
    <row r="623" spans="1:5" x14ac:dyDescent="0.2">
      <c r="A623" s="7">
        <v>37878</v>
      </c>
      <c r="B623" s="44">
        <v>14</v>
      </c>
      <c r="C623" s="44">
        <v>9</v>
      </c>
      <c r="D623" s="44">
        <v>2003</v>
      </c>
      <c r="E623">
        <v>5.1589999999999998</v>
      </c>
    </row>
    <row r="624" spans="1:5" x14ac:dyDescent="0.2">
      <c r="A624" s="7">
        <v>37879</v>
      </c>
      <c r="B624" s="44">
        <v>15</v>
      </c>
      <c r="C624" s="44">
        <v>9</v>
      </c>
      <c r="D624" s="44">
        <v>2003</v>
      </c>
      <c r="E624">
        <v>4.4269999999999996</v>
      </c>
    </row>
    <row r="625" spans="1:5" x14ac:dyDescent="0.2">
      <c r="A625" s="7">
        <v>37880</v>
      </c>
      <c r="B625" s="44">
        <v>16</v>
      </c>
      <c r="C625" s="44">
        <v>9</v>
      </c>
      <c r="D625" s="44">
        <v>2003</v>
      </c>
      <c r="E625">
        <v>4.91</v>
      </c>
    </row>
    <row r="626" spans="1:5" x14ac:dyDescent="0.2">
      <c r="A626" s="7">
        <v>37881</v>
      </c>
      <c r="B626" s="44">
        <v>17</v>
      </c>
      <c r="C626" s="44">
        <v>9</v>
      </c>
      <c r="D626" s="44">
        <v>2003</v>
      </c>
      <c r="E626">
        <v>3.762</v>
      </c>
    </row>
    <row r="627" spans="1:5" x14ac:dyDescent="0.2">
      <c r="A627" s="7">
        <v>37882</v>
      </c>
      <c r="B627" s="44">
        <v>18</v>
      </c>
      <c r="C627" s="44">
        <v>9</v>
      </c>
      <c r="D627" s="44">
        <v>2003</v>
      </c>
      <c r="E627">
        <v>4.4260000000000002</v>
      </c>
    </row>
    <row r="628" spans="1:5" x14ac:dyDescent="0.2">
      <c r="A628" s="7">
        <v>37883</v>
      </c>
      <c r="B628" s="44">
        <v>19</v>
      </c>
      <c r="C628" s="44">
        <v>9</v>
      </c>
      <c r="D628" s="44">
        <v>2003</v>
      </c>
      <c r="E628">
        <v>3.5550000000000002</v>
      </c>
    </row>
    <row r="629" spans="1:5" x14ac:dyDescent="0.2">
      <c r="A629" s="7">
        <v>37884</v>
      </c>
      <c r="B629" s="44">
        <v>20</v>
      </c>
      <c r="C629" s="44">
        <v>9</v>
      </c>
      <c r="D629" s="44">
        <v>2003</v>
      </c>
      <c r="E629">
        <v>3.0019999999999998</v>
      </c>
    </row>
    <row r="630" spans="1:5" x14ac:dyDescent="0.2">
      <c r="A630" s="7">
        <v>37885</v>
      </c>
      <c r="B630" s="44">
        <v>21</v>
      </c>
      <c r="C630" s="44">
        <v>9</v>
      </c>
      <c r="D630" s="44">
        <v>2003</v>
      </c>
      <c r="E630">
        <v>2.3340000000000001</v>
      </c>
    </row>
    <row r="631" spans="1:5" x14ac:dyDescent="0.2">
      <c r="A631" s="7">
        <v>37886</v>
      </c>
      <c r="B631" s="44">
        <v>22</v>
      </c>
      <c r="C631" s="44">
        <v>9</v>
      </c>
      <c r="D631" s="44">
        <v>2003</v>
      </c>
      <c r="E631">
        <v>2.3250000000000002</v>
      </c>
    </row>
    <row r="632" spans="1:5" x14ac:dyDescent="0.2">
      <c r="A632" s="7">
        <v>37887</v>
      </c>
      <c r="B632" s="44">
        <v>23</v>
      </c>
      <c r="C632" s="44">
        <v>9</v>
      </c>
      <c r="D632" s="44">
        <v>2003</v>
      </c>
      <c r="E632">
        <v>8.6669999999999998</v>
      </c>
    </row>
    <row r="633" spans="1:5" x14ac:dyDescent="0.2">
      <c r="A633" s="7">
        <v>37888</v>
      </c>
      <c r="B633" s="44">
        <v>24</v>
      </c>
      <c r="C633" s="44">
        <v>9</v>
      </c>
      <c r="D633" s="44">
        <v>2003</v>
      </c>
      <c r="E633">
        <v>8.6050000000000004</v>
      </c>
    </row>
    <row r="634" spans="1:5" x14ac:dyDescent="0.2">
      <c r="A634" s="7">
        <v>37889</v>
      </c>
      <c r="B634" s="44">
        <v>25</v>
      </c>
      <c r="C634" s="44">
        <v>9</v>
      </c>
      <c r="D634" s="44">
        <v>2003</v>
      </c>
      <c r="E634">
        <v>6.8970000000000002</v>
      </c>
    </row>
    <row r="635" spans="1:5" x14ac:dyDescent="0.2">
      <c r="A635" s="7">
        <v>37890</v>
      </c>
      <c r="B635" s="44">
        <v>26</v>
      </c>
      <c r="C635" s="44">
        <v>9</v>
      </c>
      <c r="D635" s="44">
        <v>2003</v>
      </c>
      <c r="E635">
        <v>6.2290000000000001</v>
      </c>
    </row>
    <row r="636" spans="1:5" x14ac:dyDescent="0.2">
      <c r="A636" s="7">
        <v>37891</v>
      </c>
      <c r="B636" s="44">
        <v>27</v>
      </c>
      <c r="C636" s="44">
        <v>9</v>
      </c>
      <c r="D636" s="44">
        <v>2003</v>
      </c>
      <c r="E636">
        <v>9.0470000000000006</v>
      </c>
    </row>
    <row r="637" spans="1:5" x14ac:dyDescent="0.2">
      <c r="A637" s="7">
        <v>37892</v>
      </c>
      <c r="B637" s="44">
        <v>28</v>
      </c>
      <c r="C637" s="44">
        <v>9</v>
      </c>
      <c r="D637" s="44">
        <v>2003</v>
      </c>
      <c r="E637">
        <v>9.4450000000000003</v>
      </c>
    </row>
    <row r="638" spans="1:5" x14ac:dyDescent="0.2">
      <c r="A638" s="7">
        <v>37893</v>
      </c>
      <c r="B638" s="44">
        <v>29</v>
      </c>
      <c r="C638" s="44">
        <v>9</v>
      </c>
      <c r="D638" s="44">
        <v>2003</v>
      </c>
      <c r="E638">
        <v>10.343999999999999</v>
      </c>
    </row>
    <row r="639" spans="1:5" x14ac:dyDescent="0.2">
      <c r="A639" s="7">
        <v>37894</v>
      </c>
      <c r="B639" s="44">
        <v>30</v>
      </c>
      <c r="C639" s="44">
        <v>9</v>
      </c>
      <c r="D639" s="44">
        <v>2003</v>
      </c>
      <c r="E639">
        <v>8.7579999999999991</v>
      </c>
    </row>
    <row r="640" spans="1:5" x14ac:dyDescent="0.2">
      <c r="A640" s="20">
        <v>37895</v>
      </c>
      <c r="B640" s="1">
        <v>1</v>
      </c>
      <c r="C640" s="1">
        <v>10</v>
      </c>
      <c r="D640" s="44">
        <v>2003</v>
      </c>
      <c r="E640">
        <v>7.7720000000000002</v>
      </c>
    </row>
    <row r="641" spans="1:5" x14ac:dyDescent="0.2">
      <c r="A641" s="20">
        <v>37896</v>
      </c>
      <c r="B641" s="1">
        <v>2</v>
      </c>
      <c r="C641" s="1">
        <v>10</v>
      </c>
      <c r="D641" s="44">
        <v>2003</v>
      </c>
      <c r="E641">
        <v>6.08</v>
      </c>
    </row>
    <row r="642" spans="1:5" x14ac:dyDescent="0.2">
      <c r="A642" s="20">
        <v>37897</v>
      </c>
      <c r="B642" s="1">
        <v>3</v>
      </c>
      <c r="C642" s="1">
        <v>10</v>
      </c>
      <c r="D642" s="44">
        <v>2003</v>
      </c>
      <c r="E642">
        <v>8.7970000000000006</v>
      </c>
    </row>
    <row r="643" spans="1:5" x14ac:dyDescent="0.2">
      <c r="A643" s="20">
        <v>37898</v>
      </c>
      <c r="B643" s="1">
        <v>4</v>
      </c>
      <c r="C643" s="1">
        <v>10</v>
      </c>
      <c r="D643" s="44">
        <v>2003</v>
      </c>
      <c r="E643">
        <v>9.141</v>
      </c>
    </row>
    <row r="644" spans="1:5" x14ac:dyDescent="0.2">
      <c r="A644" s="20">
        <v>37899</v>
      </c>
      <c r="B644" s="1">
        <v>5</v>
      </c>
      <c r="C644" s="1">
        <v>10</v>
      </c>
      <c r="D644" s="44">
        <v>2003</v>
      </c>
      <c r="E644">
        <v>8.1210000000000004</v>
      </c>
    </row>
    <row r="645" spans="1:5" x14ac:dyDescent="0.2">
      <c r="A645" s="20">
        <v>37900</v>
      </c>
      <c r="B645" s="1">
        <v>6</v>
      </c>
      <c r="C645" s="1">
        <v>10</v>
      </c>
      <c r="D645" s="44">
        <v>2003</v>
      </c>
      <c r="E645">
        <v>6.7110000000000003</v>
      </c>
    </row>
    <row r="646" spans="1:5" x14ac:dyDescent="0.2">
      <c r="A646" s="20">
        <v>37901</v>
      </c>
      <c r="B646" s="1">
        <v>7</v>
      </c>
      <c r="C646" s="1">
        <v>10</v>
      </c>
      <c r="D646" s="44">
        <v>2003</v>
      </c>
      <c r="E646">
        <v>4.3280000000000003</v>
      </c>
    </row>
    <row r="647" spans="1:5" x14ac:dyDescent="0.2">
      <c r="A647" s="20">
        <v>37902</v>
      </c>
      <c r="B647" s="1">
        <v>8</v>
      </c>
      <c r="C647" s="1">
        <v>10</v>
      </c>
      <c r="D647" s="44">
        <v>2003</v>
      </c>
      <c r="E647">
        <v>3.26</v>
      </c>
    </row>
    <row r="648" spans="1:5" x14ac:dyDescent="0.2">
      <c r="A648" s="20">
        <v>37903</v>
      </c>
      <c r="B648" s="1">
        <v>9</v>
      </c>
      <c r="C648" s="1">
        <v>10</v>
      </c>
      <c r="D648" s="44">
        <v>2003</v>
      </c>
      <c r="E648">
        <v>4.0529999999999999</v>
      </c>
    </row>
    <row r="649" spans="1:5" x14ac:dyDescent="0.2">
      <c r="A649" s="20">
        <v>37904</v>
      </c>
      <c r="B649" s="1">
        <v>10</v>
      </c>
      <c r="C649" s="1">
        <v>10</v>
      </c>
      <c r="D649" s="44">
        <v>2003</v>
      </c>
      <c r="E649">
        <v>2.8940000000000001</v>
      </c>
    </row>
    <row r="650" spans="1:5" x14ac:dyDescent="0.2">
      <c r="A650" s="20">
        <v>37905</v>
      </c>
      <c r="B650" s="1">
        <v>11</v>
      </c>
      <c r="C650" s="1">
        <v>10</v>
      </c>
      <c r="D650" s="44">
        <v>2003</v>
      </c>
      <c r="E650">
        <v>2.3759999999999999</v>
      </c>
    </row>
    <row r="651" spans="1:5" x14ac:dyDescent="0.2">
      <c r="A651" s="20">
        <v>37906</v>
      </c>
      <c r="B651" s="1">
        <v>12</v>
      </c>
      <c r="C651" s="1">
        <v>10</v>
      </c>
      <c r="D651" s="44">
        <v>2003</v>
      </c>
      <c r="E651">
        <v>4.7350000000000003</v>
      </c>
    </row>
    <row r="652" spans="1:5" x14ac:dyDescent="0.2">
      <c r="A652" s="20">
        <v>37907</v>
      </c>
      <c r="B652" s="1">
        <v>13</v>
      </c>
      <c r="C652" s="1">
        <v>10</v>
      </c>
      <c r="D652" s="44">
        <v>2003</v>
      </c>
      <c r="E652">
        <v>5.3620000000000001</v>
      </c>
    </row>
    <row r="653" spans="1:5" x14ac:dyDescent="0.2">
      <c r="A653" s="20">
        <v>37908</v>
      </c>
      <c r="B653" s="1">
        <v>14</v>
      </c>
      <c r="C653" s="1">
        <v>10</v>
      </c>
      <c r="D653" s="44">
        <v>2003</v>
      </c>
      <c r="E653">
        <v>5.4160000000000004</v>
      </c>
    </row>
    <row r="654" spans="1:5" x14ac:dyDescent="0.2">
      <c r="A654" s="20">
        <v>37909</v>
      </c>
      <c r="B654" s="1">
        <v>15</v>
      </c>
      <c r="C654" s="1">
        <v>10</v>
      </c>
      <c r="D654" s="44">
        <v>2003</v>
      </c>
      <c r="E654">
        <v>5.7069999999999999</v>
      </c>
    </row>
    <row r="655" spans="1:5" x14ac:dyDescent="0.2">
      <c r="A655" s="20">
        <v>37910</v>
      </c>
      <c r="B655" s="1">
        <v>16</v>
      </c>
      <c r="C655" s="1">
        <v>10</v>
      </c>
      <c r="D655" s="44">
        <v>2003</v>
      </c>
      <c r="E655">
        <v>4.9589999999999996</v>
      </c>
    </row>
    <row r="656" spans="1:5" x14ac:dyDescent="0.2">
      <c r="A656" s="20">
        <v>37911</v>
      </c>
      <c r="B656" s="1">
        <v>17</v>
      </c>
      <c r="C656" s="1">
        <v>10</v>
      </c>
      <c r="D656" s="44">
        <v>2003</v>
      </c>
      <c r="E656">
        <v>5.3760000000000003</v>
      </c>
    </row>
    <row r="657" spans="1:5" x14ac:dyDescent="0.2">
      <c r="A657" s="20">
        <v>37912</v>
      </c>
      <c r="B657" s="1">
        <v>18</v>
      </c>
      <c r="C657" s="1">
        <v>10</v>
      </c>
      <c r="D657" s="44">
        <v>2003</v>
      </c>
      <c r="E657">
        <v>5.5170000000000003</v>
      </c>
    </row>
    <row r="658" spans="1:5" x14ac:dyDescent="0.2">
      <c r="A658" s="20">
        <v>37913</v>
      </c>
      <c r="B658" s="1">
        <v>19</v>
      </c>
      <c r="C658" s="1">
        <v>10</v>
      </c>
      <c r="D658" s="44">
        <v>2003</v>
      </c>
      <c r="E658">
        <v>4.18</v>
      </c>
    </row>
    <row r="659" spans="1:5" x14ac:dyDescent="0.2">
      <c r="A659" s="20">
        <v>37914</v>
      </c>
      <c r="B659" s="1">
        <v>20</v>
      </c>
      <c r="C659" s="1">
        <v>10</v>
      </c>
      <c r="D659" s="44">
        <v>2003</v>
      </c>
      <c r="E659">
        <v>5.9850000000000003</v>
      </c>
    </row>
    <row r="660" spans="1:5" x14ac:dyDescent="0.2">
      <c r="A660" s="20">
        <v>37915</v>
      </c>
      <c r="B660" s="1">
        <v>21</v>
      </c>
      <c r="C660" s="1">
        <v>10</v>
      </c>
      <c r="D660" s="44">
        <v>2003</v>
      </c>
      <c r="E660">
        <v>7.835</v>
      </c>
    </row>
    <row r="661" spans="1:5" x14ac:dyDescent="0.2">
      <c r="A661" s="20">
        <v>37916</v>
      </c>
      <c r="B661" s="1">
        <v>22</v>
      </c>
      <c r="C661" s="1">
        <v>10</v>
      </c>
      <c r="D661" s="44">
        <v>2003</v>
      </c>
      <c r="E661">
        <v>13.784000000000001</v>
      </c>
    </row>
    <row r="662" spans="1:5" x14ac:dyDescent="0.2">
      <c r="A662" s="20">
        <v>37917</v>
      </c>
      <c r="B662" s="1">
        <v>23</v>
      </c>
      <c r="C662" s="1">
        <v>10</v>
      </c>
      <c r="D662" s="44">
        <v>2003</v>
      </c>
      <c r="E662">
        <v>20.055</v>
      </c>
    </row>
    <row r="663" spans="1:5" x14ac:dyDescent="0.2">
      <c r="A663" s="20">
        <v>37918</v>
      </c>
      <c r="B663" s="1">
        <v>24</v>
      </c>
      <c r="C663" s="1">
        <v>10</v>
      </c>
      <c r="D663" s="44">
        <v>2003</v>
      </c>
      <c r="E663">
        <v>20.965</v>
      </c>
    </row>
    <row r="664" spans="1:5" x14ac:dyDescent="0.2">
      <c r="A664" s="20">
        <v>37919</v>
      </c>
      <c r="B664" s="1">
        <v>25</v>
      </c>
      <c r="C664" s="1">
        <v>10</v>
      </c>
      <c r="D664" s="44">
        <v>2003</v>
      </c>
      <c r="E664">
        <v>16.402999999999999</v>
      </c>
    </row>
    <row r="665" spans="1:5" x14ac:dyDescent="0.2">
      <c r="A665" s="20">
        <v>37920</v>
      </c>
      <c r="B665" s="1">
        <v>26</v>
      </c>
      <c r="C665" s="1">
        <v>10</v>
      </c>
      <c r="D665" s="44">
        <v>2003</v>
      </c>
      <c r="E665">
        <v>38.523000000000003</v>
      </c>
    </row>
    <row r="666" spans="1:5" x14ac:dyDescent="0.2">
      <c r="A666" s="20">
        <v>37921</v>
      </c>
      <c r="B666" s="1">
        <v>27</v>
      </c>
      <c r="C666" s="1">
        <v>10</v>
      </c>
      <c r="D666" s="44">
        <v>2003</v>
      </c>
      <c r="E666">
        <v>21.209</v>
      </c>
    </row>
    <row r="667" spans="1:5" x14ac:dyDescent="0.2">
      <c r="A667" s="20">
        <v>37922</v>
      </c>
      <c r="B667" s="1">
        <v>28</v>
      </c>
      <c r="C667" s="1">
        <v>10</v>
      </c>
      <c r="D667" s="44">
        <v>2003</v>
      </c>
      <c r="E667">
        <v>14.077999999999999</v>
      </c>
    </row>
    <row r="668" spans="1:5" x14ac:dyDescent="0.2">
      <c r="A668" s="20">
        <v>37923</v>
      </c>
      <c r="B668" s="1">
        <v>29</v>
      </c>
      <c r="C668" s="1">
        <v>10</v>
      </c>
      <c r="D668" s="44">
        <v>2003</v>
      </c>
      <c r="E668">
        <v>13.397</v>
      </c>
    </row>
    <row r="669" spans="1:5" x14ac:dyDescent="0.2">
      <c r="A669" s="20">
        <v>37924</v>
      </c>
      <c r="B669" s="1">
        <v>30</v>
      </c>
      <c r="C669" s="1">
        <v>10</v>
      </c>
      <c r="D669" s="44">
        <v>2003</v>
      </c>
      <c r="E669">
        <v>11.407</v>
      </c>
    </row>
    <row r="670" spans="1:5" x14ac:dyDescent="0.2">
      <c r="A670" s="20">
        <v>37925</v>
      </c>
      <c r="B670" s="1">
        <v>31</v>
      </c>
      <c r="C670" s="1">
        <v>10</v>
      </c>
      <c r="D670" s="44">
        <v>2003</v>
      </c>
      <c r="E670">
        <v>7.8380000000000001</v>
      </c>
    </row>
    <row r="671" spans="1:5" x14ac:dyDescent="0.2">
      <c r="A671" s="20">
        <v>37926</v>
      </c>
      <c r="B671" s="1">
        <v>1</v>
      </c>
      <c r="C671" s="1">
        <v>11</v>
      </c>
      <c r="D671" s="44">
        <v>2003</v>
      </c>
      <c r="E671">
        <v>8.6829999999999998</v>
      </c>
    </row>
    <row r="672" spans="1:5" x14ac:dyDescent="0.2">
      <c r="A672" s="20">
        <v>37927</v>
      </c>
      <c r="B672" s="1">
        <v>2</v>
      </c>
      <c r="C672" s="1">
        <v>11</v>
      </c>
      <c r="D672" s="44">
        <v>2003</v>
      </c>
      <c r="E672">
        <v>8.6880000000000006</v>
      </c>
    </row>
    <row r="673" spans="1:5" x14ac:dyDescent="0.2">
      <c r="A673" s="20">
        <v>37928</v>
      </c>
      <c r="B673" s="1">
        <v>3</v>
      </c>
      <c r="C673" s="1">
        <v>11</v>
      </c>
      <c r="D673" s="44">
        <v>2003</v>
      </c>
      <c r="E673">
        <v>5.0659999999999998</v>
      </c>
    </row>
    <row r="674" spans="1:5" x14ac:dyDescent="0.2">
      <c r="A674" s="20">
        <v>37929</v>
      </c>
      <c r="B674" s="1">
        <v>4</v>
      </c>
      <c r="C674" s="1">
        <v>11</v>
      </c>
      <c r="D674" s="44">
        <v>2003</v>
      </c>
      <c r="E674">
        <v>5.8360000000000003</v>
      </c>
    </row>
    <row r="675" spans="1:5" x14ac:dyDescent="0.2">
      <c r="A675" s="20">
        <v>37930</v>
      </c>
      <c r="B675" s="1">
        <v>5</v>
      </c>
      <c r="C675" s="1">
        <v>11</v>
      </c>
      <c r="D675" s="44">
        <v>2003</v>
      </c>
      <c r="E675">
        <v>7.7530000000000001</v>
      </c>
    </row>
    <row r="676" spans="1:5" x14ac:dyDescent="0.2">
      <c r="A676" s="20">
        <v>37931</v>
      </c>
      <c r="B676" s="1">
        <v>6</v>
      </c>
      <c r="C676" s="1">
        <v>11</v>
      </c>
      <c r="D676" s="44">
        <v>2003</v>
      </c>
      <c r="E676">
        <v>8.141</v>
      </c>
    </row>
    <row r="677" spans="1:5" x14ac:dyDescent="0.2">
      <c r="A677" s="20">
        <v>37932</v>
      </c>
      <c r="B677" s="1">
        <v>7</v>
      </c>
      <c r="C677" s="1">
        <v>11</v>
      </c>
      <c r="D677" s="44">
        <v>2003</v>
      </c>
      <c r="E677">
        <v>7.8289999999999997</v>
      </c>
    </row>
    <row r="678" spans="1:5" x14ac:dyDescent="0.2">
      <c r="A678" s="20">
        <v>37933</v>
      </c>
      <c r="B678" s="1">
        <v>8</v>
      </c>
      <c r="C678" s="1">
        <v>11</v>
      </c>
      <c r="D678" s="44">
        <v>2003</v>
      </c>
      <c r="E678">
        <v>7.9690000000000003</v>
      </c>
    </row>
    <row r="679" spans="1:5" x14ac:dyDescent="0.2">
      <c r="A679" s="20">
        <v>37934</v>
      </c>
      <c r="B679" s="1">
        <v>9</v>
      </c>
      <c r="C679" s="1">
        <v>11</v>
      </c>
      <c r="D679" s="44">
        <v>2003</v>
      </c>
      <c r="E679">
        <v>7.391</v>
      </c>
    </row>
    <row r="680" spans="1:5" x14ac:dyDescent="0.2">
      <c r="A680" s="20">
        <v>37935</v>
      </c>
      <c r="B680" s="1">
        <v>10</v>
      </c>
      <c r="C680" s="1">
        <v>11</v>
      </c>
      <c r="D680" s="44">
        <v>2003</v>
      </c>
      <c r="E680">
        <v>10.916</v>
      </c>
    </row>
    <row r="681" spans="1:5" x14ac:dyDescent="0.2">
      <c r="A681" s="20">
        <v>37936</v>
      </c>
      <c r="B681" s="1">
        <v>11</v>
      </c>
      <c r="C681" s="1">
        <v>11</v>
      </c>
      <c r="D681" s="44">
        <v>2003</v>
      </c>
      <c r="E681">
        <v>11.111000000000001</v>
      </c>
    </row>
    <row r="682" spans="1:5" x14ac:dyDescent="0.2">
      <c r="A682" s="20">
        <v>37937</v>
      </c>
      <c r="B682" s="1">
        <v>12</v>
      </c>
      <c r="C682" s="1">
        <v>11</v>
      </c>
      <c r="D682" s="44">
        <v>2003</v>
      </c>
      <c r="E682">
        <v>7.0670000000000002</v>
      </c>
    </row>
    <row r="683" spans="1:5" x14ac:dyDescent="0.2">
      <c r="A683" s="20">
        <v>37938</v>
      </c>
      <c r="B683" s="1">
        <v>13</v>
      </c>
      <c r="C683" s="1">
        <v>11</v>
      </c>
      <c r="D683" s="44">
        <v>2003</v>
      </c>
      <c r="E683">
        <v>5.89</v>
      </c>
    </row>
    <row r="684" spans="1:5" x14ac:dyDescent="0.2">
      <c r="A684" s="20">
        <v>37939</v>
      </c>
      <c r="B684" s="1">
        <v>14</v>
      </c>
      <c r="C684" s="1">
        <v>11</v>
      </c>
      <c r="D684" s="44">
        <v>2003</v>
      </c>
      <c r="E684">
        <v>8.8059999999999992</v>
      </c>
    </row>
    <row r="685" spans="1:5" x14ac:dyDescent="0.2">
      <c r="A685" s="20">
        <v>37940</v>
      </c>
      <c r="B685" s="1">
        <v>15</v>
      </c>
      <c r="C685" s="1">
        <v>11</v>
      </c>
      <c r="D685" s="44">
        <v>2003</v>
      </c>
      <c r="E685">
        <v>13.526999999999999</v>
      </c>
    </row>
    <row r="686" spans="1:5" x14ac:dyDescent="0.2">
      <c r="A686" s="20">
        <v>37941</v>
      </c>
      <c r="B686" s="1">
        <v>16</v>
      </c>
      <c r="C686" s="1">
        <v>11</v>
      </c>
      <c r="D686" s="44">
        <v>2003</v>
      </c>
      <c r="E686">
        <v>13.563000000000001</v>
      </c>
    </row>
    <row r="687" spans="1:5" x14ac:dyDescent="0.2">
      <c r="A687" s="20">
        <v>37942</v>
      </c>
      <c r="B687" s="1">
        <v>17</v>
      </c>
      <c r="C687" s="1">
        <v>11</v>
      </c>
      <c r="D687" s="44">
        <v>2003</v>
      </c>
      <c r="E687">
        <v>8.8970000000000002</v>
      </c>
    </row>
    <row r="688" spans="1:5" x14ac:dyDescent="0.2">
      <c r="A688" s="20">
        <v>37943</v>
      </c>
      <c r="B688" s="1">
        <v>18</v>
      </c>
      <c r="C688" s="1">
        <v>11</v>
      </c>
      <c r="D688" s="44">
        <v>2003</v>
      </c>
      <c r="E688">
        <v>7.1870000000000003</v>
      </c>
    </row>
    <row r="689" spans="1:5" x14ac:dyDescent="0.2">
      <c r="A689" s="20">
        <v>37944</v>
      </c>
      <c r="B689" s="1">
        <v>19</v>
      </c>
      <c r="C689" s="1">
        <v>11</v>
      </c>
      <c r="D689" s="44">
        <v>2003</v>
      </c>
      <c r="E689">
        <v>6.625</v>
      </c>
    </row>
    <row r="690" spans="1:5" x14ac:dyDescent="0.2">
      <c r="A690" s="20">
        <v>37945</v>
      </c>
      <c r="B690" s="1">
        <v>20</v>
      </c>
      <c r="C690" s="1">
        <v>11</v>
      </c>
      <c r="D690" s="44">
        <v>2003</v>
      </c>
      <c r="E690">
        <v>11.750999999999999</v>
      </c>
    </row>
    <row r="691" spans="1:5" x14ac:dyDescent="0.2">
      <c r="A691" s="20">
        <v>37946</v>
      </c>
      <c r="B691" s="1">
        <v>21</v>
      </c>
      <c r="C691" s="1">
        <v>11</v>
      </c>
      <c r="D691" s="44">
        <v>2003</v>
      </c>
      <c r="E691">
        <v>32.183999999999997</v>
      </c>
    </row>
    <row r="692" spans="1:5" x14ac:dyDescent="0.2">
      <c r="A692" s="20">
        <v>37947</v>
      </c>
      <c r="B692" s="1">
        <v>22</v>
      </c>
      <c r="C692" s="1">
        <v>11</v>
      </c>
      <c r="D692" s="44">
        <v>2003</v>
      </c>
      <c r="E692">
        <v>22.245000000000001</v>
      </c>
    </row>
    <row r="693" spans="1:5" x14ac:dyDescent="0.2">
      <c r="A693" s="20">
        <v>37948</v>
      </c>
      <c r="B693" s="1">
        <v>23</v>
      </c>
      <c r="C693" s="1">
        <v>11</v>
      </c>
      <c r="D693" s="44">
        <v>2003</v>
      </c>
      <c r="E693">
        <v>22.212</v>
      </c>
    </row>
    <row r="694" spans="1:5" x14ac:dyDescent="0.2">
      <c r="A694" s="20">
        <v>37949</v>
      </c>
      <c r="B694" s="1">
        <v>24</v>
      </c>
      <c r="C694" s="1">
        <v>11</v>
      </c>
      <c r="D694" s="44">
        <v>2003</v>
      </c>
      <c r="E694">
        <v>22.631</v>
      </c>
    </row>
    <row r="695" spans="1:5" x14ac:dyDescent="0.2">
      <c r="A695" s="20">
        <v>37950</v>
      </c>
      <c r="B695" s="1">
        <v>25</v>
      </c>
      <c r="C695" s="1">
        <v>11</v>
      </c>
      <c r="D695" s="44">
        <v>2003</v>
      </c>
      <c r="E695">
        <v>12.861000000000001</v>
      </c>
    </row>
    <row r="696" spans="1:5" x14ac:dyDescent="0.2">
      <c r="A696" s="20">
        <v>37951</v>
      </c>
      <c r="B696" s="1">
        <v>26</v>
      </c>
      <c r="C696" s="1">
        <v>11</v>
      </c>
      <c r="D696" s="44">
        <v>2003</v>
      </c>
      <c r="E696">
        <v>8.3330000000000002</v>
      </c>
    </row>
    <row r="697" spans="1:5" x14ac:dyDescent="0.2">
      <c r="A697" s="20">
        <v>37952</v>
      </c>
      <c r="B697" s="1">
        <v>27</v>
      </c>
      <c r="C697" s="1">
        <v>11</v>
      </c>
      <c r="D697" s="44">
        <v>2003</v>
      </c>
      <c r="E697">
        <v>7.8819999999999997</v>
      </c>
    </row>
    <row r="698" spans="1:5" x14ac:dyDescent="0.2">
      <c r="A698" s="20">
        <v>37953</v>
      </c>
      <c r="B698" s="1">
        <v>28</v>
      </c>
      <c r="C698" s="1">
        <v>11</v>
      </c>
      <c r="D698" s="44">
        <v>2003</v>
      </c>
      <c r="E698">
        <v>7.117</v>
      </c>
    </row>
    <row r="699" spans="1:5" x14ac:dyDescent="0.2">
      <c r="A699" s="20">
        <v>37954</v>
      </c>
      <c r="B699" s="1">
        <v>29</v>
      </c>
      <c r="C699" s="1">
        <v>11</v>
      </c>
      <c r="D699" s="44">
        <v>2003</v>
      </c>
      <c r="E699">
        <v>6.6139999999999999</v>
      </c>
    </row>
    <row r="700" spans="1:5" x14ac:dyDescent="0.2">
      <c r="A700" s="20">
        <v>37955</v>
      </c>
      <c r="B700" s="1">
        <v>30</v>
      </c>
      <c r="C700" s="1">
        <v>11</v>
      </c>
      <c r="D700" s="44">
        <v>2003</v>
      </c>
      <c r="E700">
        <v>6.4370000000000003</v>
      </c>
    </row>
    <row r="701" spans="1:5" x14ac:dyDescent="0.2">
      <c r="A701" s="20">
        <v>37956</v>
      </c>
      <c r="B701" s="1">
        <v>1</v>
      </c>
      <c r="C701" s="1">
        <v>12</v>
      </c>
      <c r="D701" s="44">
        <v>2003</v>
      </c>
      <c r="E701">
        <v>7.2060000000000004</v>
      </c>
    </row>
    <row r="702" spans="1:5" x14ac:dyDescent="0.2">
      <c r="A702" s="20">
        <v>37957</v>
      </c>
      <c r="B702" s="1">
        <v>2</v>
      </c>
      <c r="C702" s="1">
        <v>12</v>
      </c>
      <c r="D702" s="44">
        <v>2003</v>
      </c>
      <c r="E702">
        <v>7.6130000000000004</v>
      </c>
    </row>
    <row r="703" spans="1:5" x14ac:dyDescent="0.2">
      <c r="A703" s="20">
        <v>37958</v>
      </c>
      <c r="B703" s="1">
        <v>3</v>
      </c>
      <c r="C703" s="1">
        <v>12</v>
      </c>
      <c r="D703" s="44">
        <v>2003</v>
      </c>
      <c r="E703">
        <v>12.481</v>
      </c>
    </row>
    <row r="704" spans="1:5" x14ac:dyDescent="0.2">
      <c r="A704" s="20">
        <v>37959</v>
      </c>
      <c r="B704" s="1">
        <v>4</v>
      </c>
      <c r="C704" s="1">
        <v>12</v>
      </c>
      <c r="D704" s="44">
        <v>2003</v>
      </c>
      <c r="E704">
        <v>39.134</v>
      </c>
    </row>
    <row r="705" spans="1:5" x14ac:dyDescent="0.2">
      <c r="A705" s="20">
        <v>37960</v>
      </c>
      <c r="B705" s="1">
        <v>5</v>
      </c>
      <c r="C705" s="1">
        <v>12</v>
      </c>
      <c r="D705" s="44">
        <v>2003</v>
      </c>
      <c r="E705">
        <v>54.719000000000001</v>
      </c>
    </row>
    <row r="706" spans="1:5" x14ac:dyDescent="0.2">
      <c r="A706" s="20">
        <v>37961</v>
      </c>
      <c r="B706" s="1">
        <v>6</v>
      </c>
      <c r="C706" s="1">
        <v>12</v>
      </c>
      <c r="D706" s="44">
        <v>2003</v>
      </c>
      <c r="E706">
        <v>29.762</v>
      </c>
    </row>
    <row r="707" spans="1:5" x14ac:dyDescent="0.2">
      <c r="A707" s="20">
        <v>37962</v>
      </c>
      <c r="B707" s="1">
        <v>7</v>
      </c>
      <c r="C707" s="1">
        <v>12</v>
      </c>
      <c r="D707" s="44">
        <v>2003</v>
      </c>
      <c r="E707">
        <v>18.513000000000002</v>
      </c>
    </row>
    <row r="708" spans="1:5" x14ac:dyDescent="0.2">
      <c r="A708" s="20">
        <v>37963</v>
      </c>
      <c r="B708" s="1">
        <v>8</v>
      </c>
      <c r="C708" s="1">
        <v>12</v>
      </c>
      <c r="D708" s="44">
        <v>2003</v>
      </c>
      <c r="E708">
        <v>9.8620000000000001</v>
      </c>
    </row>
    <row r="709" spans="1:5" x14ac:dyDescent="0.2">
      <c r="A709" s="20">
        <v>37964</v>
      </c>
      <c r="B709" s="1">
        <v>9</v>
      </c>
      <c r="C709" s="1">
        <v>12</v>
      </c>
      <c r="D709" s="44">
        <v>2003</v>
      </c>
      <c r="E709">
        <v>7</v>
      </c>
    </row>
    <row r="710" spans="1:5" x14ac:dyDescent="0.2">
      <c r="A710" s="20">
        <v>37965</v>
      </c>
      <c r="B710" s="1">
        <v>10</v>
      </c>
      <c r="C710" s="1">
        <v>12</v>
      </c>
      <c r="D710" s="44">
        <v>2003</v>
      </c>
      <c r="E710">
        <v>2.681</v>
      </c>
    </row>
    <row r="711" spans="1:5" x14ac:dyDescent="0.2">
      <c r="A711" s="20">
        <v>37966</v>
      </c>
      <c r="B711" s="1">
        <v>11</v>
      </c>
      <c r="C711" s="1">
        <v>12</v>
      </c>
      <c r="D711" s="44">
        <v>2003</v>
      </c>
      <c r="E711">
        <v>1.546</v>
      </c>
    </row>
    <row r="712" spans="1:5" x14ac:dyDescent="0.2">
      <c r="A712" s="20">
        <v>37967</v>
      </c>
      <c r="B712" s="1">
        <v>12</v>
      </c>
      <c r="C712" s="1">
        <v>12</v>
      </c>
      <c r="D712" s="44">
        <v>2003</v>
      </c>
      <c r="E712">
        <v>0.873</v>
      </c>
    </row>
    <row r="713" spans="1:5" x14ac:dyDescent="0.2">
      <c r="A713" s="20">
        <v>37968</v>
      </c>
      <c r="B713" s="1">
        <v>13</v>
      </c>
      <c r="C713" s="1">
        <v>12</v>
      </c>
      <c r="D713" s="44">
        <v>2003</v>
      </c>
      <c r="E713">
        <v>1.4470000000000001</v>
      </c>
    </row>
    <row r="714" spans="1:5" x14ac:dyDescent="0.2">
      <c r="A714" s="20">
        <v>37969</v>
      </c>
      <c r="B714" s="1">
        <v>14</v>
      </c>
      <c r="C714" s="1">
        <v>12</v>
      </c>
      <c r="D714" s="44">
        <v>2003</v>
      </c>
      <c r="E714">
        <v>1.0269999999999999</v>
      </c>
    </row>
    <row r="715" spans="1:5" x14ac:dyDescent="0.2">
      <c r="A715" s="20">
        <v>37970</v>
      </c>
      <c r="B715" s="1">
        <v>15</v>
      </c>
      <c r="C715" s="1">
        <v>12</v>
      </c>
      <c r="D715" s="44">
        <v>2003</v>
      </c>
      <c r="E715">
        <v>0.17</v>
      </c>
    </row>
    <row r="716" spans="1:5" x14ac:dyDescent="0.2">
      <c r="A716" s="20">
        <v>37971</v>
      </c>
      <c r="B716" s="1">
        <v>16</v>
      </c>
      <c r="C716" s="1">
        <v>12</v>
      </c>
      <c r="D716" s="44">
        <v>2003</v>
      </c>
      <c r="E716">
        <v>1E-3</v>
      </c>
    </row>
    <row r="717" spans="1:5" x14ac:dyDescent="0.2">
      <c r="A717" s="20">
        <v>37972</v>
      </c>
      <c r="B717" s="1">
        <v>17</v>
      </c>
      <c r="C717" s="1">
        <v>12</v>
      </c>
      <c r="D717" s="44">
        <v>2003</v>
      </c>
      <c r="E717">
        <v>0</v>
      </c>
    </row>
    <row r="718" spans="1:5" x14ac:dyDescent="0.2">
      <c r="A718" s="20">
        <v>37973</v>
      </c>
      <c r="B718" s="1">
        <v>18</v>
      </c>
      <c r="C718" s="1">
        <v>12</v>
      </c>
      <c r="D718" s="44">
        <v>2003</v>
      </c>
      <c r="E718">
        <v>0</v>
      </c>
    </row>
    <row r="719" spans="1:5" x14ac:dyDescent="0.2">
      <c r="A719" s="20">
        <v>37974</v>
      </c>
      <c r="B719" s="1">
        <v>19</v>
      </c>
      <c r="C719" s="1">
        <v>12</v>
      </c>
      <c r="D719" s="44">
        <v>2003</v>
      </c>
      <c r="E719">
        <v>0.88500000000000001</v>
      </c>
    </row>
    <row r="720" spans="1:5" x14ac:dyDescent="0.2">
      <c r="A720" s="20">
        <v>37975</v>
      </c>
      <c r="B720" s="1">
        <v>20</v>
      </c>
      <c r="C720" s="1">
        <v>12</v>
      </c>
      <c r="D720" s="44">
        <v>2003</v>
      </c>
      <c r="E720">
        <v>2.8540000000000001</v>
      </c>
    </row>
    <row r="721" spans="1:6" x14ac:dyDescent="0.2">
      <c r="A721" s="20">
        <v>37976</v>
      </c>
      <c r="B721" s="1">
        <v>21</v>
      </c>
      <c r="C721" s="1">
        <v>12</v>
      </c>
      <c r="D721" s="44">
        <v>2003</v>
      </c>
      <c r="E721">
        <v>16.652999999999999</v>
      </c>
    </row>
    <row r="722" spans="1:6" x14ac:dyDescent="0.2">
      <c r="A722" s="20">
        <v>37977</v>
      </c>
      <c r="B722" s="1">
        <v>22</v>
      </c>
      <c r="C722" s="1">
        <v>12</v>
      </c>
      <c r="D722" s="44">
        <v>2003</v>
      </c>
      <c r="E722">
        <v>19.86</v>
      </c>
    </row>
    <row r="723" spans="1:6" x14ac:dyDescent="0.2">
      <c r="A723" s="20">
        <v>37978</v>
      </c>
      <c r="B723" s="1">
        <v>23</v>
      </c>
      <c r="C723" s="1">
        <v>12</v>
      </c>
      <c r="D723" s="44">
        <v>2003</v>
      </c>
      <c r="E723">
        <v>16.672999999999998</v>
      </c>
    </row>
    <row r="724" spans="1:6" x14ac:dyDescent="0.2">
      <c r="A724" s="20">
        <v>37979</v>
      </c>
      <c r="B724" s="1">
        <v>24</v>
      </c>
      <c r="C724" s="1">
        <v>12</v>
      </c>
      <c r="D724" s="44">
        <v>2003</v>
      </c>
      <c r="E724">
        <v>6.2389999999999999</v>
      </c>
    </row>
    <row r="725" spans="1:6" x14ac:dyDescent="0.2">
      <c r="A725" s="20">
        <v>37980</v>
      </c>
      <c r="B725" s="1">
        <v>25</v>
      </c>
      <c r="C725" s="1">
        <v>12</v>
      </c>
      <c r="D725" s="44">
        <v>2003</v>
      </c>
      <c r="E725" s="11">
        <v>65</v>
      </c>
      <c r="F725" s="11"/>
    </row>
    <row r="726" spans="1:6" x14ac:dyDescent="0.2">
      <c r="A726" s="20">
        <v>37981</v>
      </c>
      <c r="B726" s="1">
        <v>26</v>
      </c>
      <c r="C726" s="1">
        <v>12</v>
      </c>
      <c r="D726" s="44">
        <v>2003</v>
      </c>
    </row>
    <row r="727" spans="1:6" x14ac:dyDescent="0.2">
      <c r="A727" s="20">
        <v>37982</v>
      </c>
      <c r="B727" s="1">
        <v>27</v>
      </c>
      <c r="C727" s="1">
        <v>12</v>
      </c>
      <c r="D727" s="44">
        <v>2003</v>
      </c>
    </row>
    <row r="728" spans="1:6" x14ac:dyDescent="0.2">
      <c r="A728" s="20">
        <v>37983</v>
      </c>
      <c r="B728" s="1">
        <v>28</v>
      </c>
      <c r="C728" s="1">
        <v>12</v>
      </c>
      <c r="D728" s="44">
        <v>2003</v>
      </c>
    </row>
    <row r="729" spans="1:6" x14ac:dyDescent="0.2">
      <c r="A729" s="20">
        <v>37984</v>
      </c>
      <c r="B729" s="1">
        <v>29</v>
      </c>
      <c r="C729" s="1">
        <v>12</v>
      </c>
      <c r="D729" s="44">
        <v>2003</v>
      </c>
    </row>
    <row r="730" spans="1:6" x14ac:dyDescent="0.2">
      <c r="A730" s="20">
        <v>37985</v>
      </c>
      <c r="B730" s="1">
        <v>30</v>
      </c>
      <c r="C730" s="1">
        <v>12</v>
      </c>
      <c r="D730" s="44">
        <v>2003</v>
      </c>
    </row>
    <row r="731" spans="1:6" x14ac:dyDescent="0.2">
      <c r="A731" s="20">
        <v>37986</v>
      </c>
      <c r="B731" s="1">
        <v>31</v>
      </c>
      <c r="C731" s="1">
        <v>12</v>
      </c>
      <c r="D731" s="44">
        <v>2003</v>
      </c>
    </row>
    <row r="732" spans="1:6" x14ac:dyDescent="0.2">
      <c r="A732" s="20">
        <v>37987</v>
      </c>
      <c r="B732" s="1">
        <v>1</v>
      </c>
      <c r="C732" s="1">
        <v>1</v>
      </c>
      <c r="D732" s="44">
        <v>2004</v>
      </c>
    </row>
    <row r="733" spans="1:6" x14ac:dyDescent="0.2">
      <c r="A733" s="20">
        <v>37988</v>
      </c>
      <c r="B733" s="1">
        <v>2</v>
      </c>
      <c r="C733" s="1">
        <v>1</v>
      </c>
      <c r="D733" s="44">
        <v>2004</v>
      </c>
    </row>
    <row r="734" spans="1:6" x14ac:dyDescent="0.2">
      <c r="A734" s="20">
        <v>37989</v>
      </c>
      <c r="B734" s="1">
        <v>3</v>
      </c>
      <c r="C734" s="1">
        <v>1</v>
      </c>
      <c r="D734" s="44">
        <v>2004</v>
      </c>
    </row>
    <row r="735" spans="1:6" x14ac:dyDescent="0.2">
      <c r="A735" s="20">
        <v>37990</v>
      </c>
      <c r="B735" s="1">
        <v>4</v>
      </c>
      <c r="C735" s="1">
        <v>1</v>
      </c>
      <c r="D735" s="44">
        <v>2004</v>
      </c>
    </row>
    <row r="736" spans="1:6" x14ac:dyDescent="0.2">
      <c r="A736" s="20">
        <v>37991</v>
      </c>
      <c r="B736" s="1">
        <v>5</v>
      </c>
      <c r="C736" s="1">
        <v>1</v>
      </c>
      <c r="D736" s="44">
        <v>2004</v>
      </c>
    </row>
    <row r="737" spans="1:5" x14ac:dyDescent="0.2">
      <c r="A737" s="20">
        <v>37992</v>
      </c>
      <c r="B737" s="1">
        <v>6</v>
      </c>
      <c r="C737" s="1">
        <v>1</v>
      </c>
      <c r="D737" s="44">
        <v>2004</v>
      </c>
    </row>
    <row r="738" spans="1:5" x14ac:dyDescent="0.2">
      <c r="A738" s="20">
        <v>37993</v>
      </c>
      <c r="B738" s="1">
        <v>7</v>
      </c>
      <c r="C738" s="1">
        <v>1</v>
      </c>
      <c r="D738" s="44">
        <v>2004</v>
      </c>
    </row>
    <row r="739" spans="1:5" x14ac:dyDescent="0.2">
      <c r="A739" s="20">
        <v>37994</v>
      </c>
      <c r="B739" s="1">
        <v>8</v>
      </c>
      <c r="C739" s="1">
        <v>1</v>
      </c>
      <c r="D739" s="44">
        <v>2004</v>
      </c>
    </row>
    <row r="740" spans="1:5" x14ac:dyDescent="0.2">
      <c r="A740" s="20">
        <v>37995</v>
      </c>
      <c r="B740" s="1">
        <v>9</v>
      </c>
      <c r="C740" s="1">
        <v>1</v>
      </c>
      <c r="D740" s="44">
        <v>2004</v>
      </c>
      <c r="E740">
        <v>0.995</v>
      </c>
    </row>
    <row r="741" spans="1:5" x14ac:dyDescent="0.2">
      <c r="A741" s="20">
        <v>37996</v>
      </c>
      <c r="B741" s="1">
        <v>10</v>
      </c>
      <c r="C741" s="1">
        <v>1</v>
      </c>
      <c r="D741" s="44">
        <v>2004</v>
      </c>
      <c r="E741">
        <v>1.129</v>
      </c>
    </row>
    <row r="742" spans="1:5" x14ac:dyDescent="0.2">
      <c r="A742" s="20">
        <v>37997</v>
      </c>
      <c r="B742" s="1">
        <v>11</v>
      </c>
      <c r="C742" s="1">
        <v>1</v>
      </c>
      <c r="D742" s="44">
        <v>2004</v>
      </c>
      <c r="E742">
        <v>0.39300000000000002</v>
      </c>
    </row>
    <row r="743" spans="1:5" x14ac:dyDescent="0.2">
      <c r="A743" s="20">
        <v>37998</v>
      </c>
      <c r="B743" s="1">
        <v>12</v>
      </c>
      <c r="C743" s="1">
        <v>1</v>
      </c>
      <c r="D743" s="44">
        <v>2004</v>
      </c>
      <c r="E743">
        <v>0.30299999999999999</v>
      </c>
    </row>
    <row r="744" spans="1:5" x14ac:dyDescent="0.2">
      <c r="A744" s="20">
        <v>37999</v>
      </c>
      <c r="B744" s="1">
        <v>13</v>
      </c>
      <c r="C744" s="1">
        <v>1</v>
      </c>
      <c r="D744" s="44">
        <v>2004</v>
      </c>
      <c r="E744">
        <v>0.34599999999999997</v>
      </c>
    </row>
    <row r="745" spans="1:5" x14ac:dyDescent="0.2">
      <c r="A745" s="20">
        <v>38000</v>
      </c>
      <c r="B745" s="1">
        <v>14</v>
      </c>
      <c r="C745" s="1">
        <v>1</v>
      </c>
      <c r="D745" s="44">
        <v>2004</v>
      </c>
      <c r="E745">
        <v>1.319</v>
      </c>
    </row>
    <row r="746" spans="1:5" x14ac:dyDescent="0.2">
      <c r="A746" s="20">
        <v>38001</v>
      </c>
      <c r="B746" s="1">
        <v>15</v>
      </c>
      <c r="C746" s="1">
        <v>1</v>
      </c>
      <c r="D746" s="44">
        <v>2004</v>
      </c>
      <c r="E746">
        <v>2.1640000000000001</v>
      </c>
    </row>
    <row r="747" spans="1:5" x14ac:dyDescent="0.2">
      <c r="A747" s="20">
        <v>38002</v>
      </c>
      <c r="B747" s="1">
        <v>16</v>
      </c>
      <c r="C747" s="1">
        <v>1</v>
      </c>
      <c r="D747" s="44">
        <v>2004</v>
      </c>
      <c r="E747">
        <v>2.8940000000000001</v>
      </c>
    </row>
    <row r="748" spans="1:5" x14ac:dyDescent="0.2">
      <c r="A748" s="20">
        <v>38003</v>
      </c>
      <c r="B748" s="1">
        <v>17</v>
      </c>
      <c r="C748" s="1">
        <v>1</v>
      </c>
      <c r="D748" s="44">
        <v>2004</v>
      </c>
      <c r="E748">
        <v>3.0880000000000001</v>
      </c>
    </row>
    <row r="749" spans="1:5" x14ac:dyDescent="0.2">
      <c r="A749" s="20">
        <v>38004</v>
      </c>
      <c r="B749" s="1">
        <v>18</v>
      </c>
      <c r="C749" s="1">
        <v>1</v>
      </c>
      <c r="D749" s="44">
        <v>2004</v>
      </c>
      <c r="E749">
        <v>1.8580000000000001</v>
      </c>
    </row>
    <row r="750" spans="1:5" x14ac:dyDescent="0.2">
      <c r="A750" s="20">
        <v>38005</v>
      </c>
      <c r="B750" s="1">
        <v>19</v>
      </c>
      <c r="C750" s="1">
        <v>1</v>
      </c>
      <c r="D750" s="44">
        <v>2004</v>
      </c>
      <c r="E750">
        <v>0.65400000000000003</v>
      </c>
    </row>
    <row r="751" spans="1:5" x14ac:dyDescent="0.2">
      <c r="A751" s="20">
        <v>38006</v>
      </c>
      <c r="B751" s="1">
        <v>20</v>
      </c>
      <c r="C751" s="1">
        <v>1</v>
      </c>
      <c r="D751" s="44">
        <v>2004</v>
      </c>
      <c r="E751">
        <v>0.432</v>
      </c>
    </row>
    <row r="752" spans="1:5" x14ac:dyDescent="0.2">
      <c r="A752" s="20">
        <v>38007</v>
      </c>
      <c r="B752" s="1">
        <v>21</v>
      </c>
      <c r="C752" s="1">
        <v>1</v>
      </c>
      <c r="D752" s="44">
        <v>2004</v>
      </c>
      <c r="E752">
        <v>0.58599999999999997</v>
      </c>
    </row>
    <row r="753" spans="1:5" x14ac:dyDescent="0.2">
      <c r="A753" s="20">
        <v>38008</v>
      </c>
      <c r="B753" s="1">
        <v>22</v>
      </c>
      <c r="C753" s="1">
        <v>1</v>
      </c>
      <c r="D753" s="44">
        <v>2004</v>
      </c>
      <c r="E753">
        <v>0.48899999999999999</v>
      </c>
    </row>
    <row r="754" spans="1:5" x14ac:dyDescent="0.2">
      <c r="A754" s="20">
        <v>38009</v>
      </c>
      <c r="B754" s="1">
        <v>23</v>
      </c>
      <c r="C754" s="1">
        <v>1</v>
      </c>
      <c r="D754" s="44">
        <v>2004</v>
      </c>
      <c r="E754">
        <v>0.41899999999999998</v>
      </c>
    </row>
    <row r="755" spans="1:5" x14ac:dyDescent="0.2">
      <c r="A755" s="20">
        <v>38010</v>
      </c>
      <c r="B755" s="1">
        <v>24</v>
      </c>
      <c r="C755" s="1">
        <v>1</v>
      </c>
      <c r="D755" s="44">
        <v>2004</v>
      </c>
      <c r="E755">
        <v>0.47599999999999998</v>
      </c>
    </row>
    <row r="756" spans="1:5" x14ac:dyDescent="0.2">
      <c r="A756" s="20">
        <v>38011</v>
      </c>
      <c r="B756" s="1">
        <v>25</v>
      </c>
      <c r="C756" s="1">
        <v>1</v>
      </c>
      <c r="D756" s="44">
        <v>2004</v>
      </c>
      <c r="E756">
        <v>0.503</v>
      </c>
    </row>
    <row r="757" spans="1:5" x14ac:dyDescent="0.2">
      <c r="A757" s="20">
        <v>38012</v>
      </c>
      <c r="B757" s="1">
        <v>26</v>
      </c>
      <c r="C757" s="1">
        <v>1</v>
      </c>
      <c r="D757" s="44">
        <v>2004</v>
      </c>
      <c r="E757">
        <v>0.85399999999999998</v>
      </c>
    </row>
    <row r="758" spans="1:5" x14ac:dyDescent="0.2">
      <c r="A758" s="20">
        <v>38013</v>
      </c>
      <c r="B758" s="1">
        <v>27</v>
      </c>
      <c r="C758" s="1">
        <v>1</v>
      </c>
      <c r="D758" s="44">
        <v>2004</v>
      </c>
      <c r="E758">
        <v>0.98499999999999999</v>
      </c>
    </row>
    <row r="759" spans="1:5" x14ac:dyDescent="0.2">
      <c r="A759" s="20">
        <v>38014</v>
      </c>
      <c r="B759" s="1">
        <v>28</v>
      </c>
      <c r="C759" s="1">
        <v>1</v>
      </c>
      <c r="D759" s="44">
        <v>2004</v>
      </c>
      <c r="E759">
        <v>3.2389999999999999</v>
      </c>
    </row>
    <row r="760" spans="1:5" x14ac:dyDescent="0.2">
      <c r="A760" s="20">
        <v>38015</v>
      </c>
      <c r="B760" s="1">
        <v>29</v>
      </c>
      <c r="C760" s="1">
        <v>1</v>
      </c>
      <c r="D760" s="44">
        <v>2004</v>
      </c>
      <c r="E760">
        <v>4.5839999999999996</v>
      </c>
    </row>
    <row r="761" spans="1:5" x14ac:dyDescent="0.2">
      <c r="A761" s="20">
        <v>38016</v>
      </c>
      <c r="B761" s="1">
        <v>30</v>
      </c>
      <c r="C761" s="1">
        <v>1</v>
      </c>
      <c r="D761" s="44">
        <v>2004</v>
      </c>
      <c r="E761">
        <v>30.619</v>
      </c>
    </row>
    <row r="762" spans="1:5" x14ac:dyDescent="0.2">
      <c r="A762" s="20">
        <v>38017</v>
      </c>
      <c r="B762" s="1">
        <v>31</v>
      </c>
      <c r="C762" s="1">
        <v>1</v>
      </c>
      <c r="D762" s="44">
        <v>2004</v>
      </c>
      <c r="E762">
        <v>34.011000000000003</v>
      </c>
    </row>
    <row r="763" spans="1:5" x14ac:dyDescent="0.2">
      <c r="A763" s="20">
        <v>38018</v>
      </c>
      <c r="B763" s="1">
        <v>1</v>
      </c>
      <c r="C763" s="1">
        <v>2</v>
      </c>
      <c r="D763" s="44">
        <v>2004</v>
      </c>
      <c r="E763">
        <v>26.707999999999998</v>
      </c>
    </row>
    <row r="764" spans="1:5" x14ac:dyDescent="0.2">
      <c r="A764" s="20">
        <v>38019</v>
      </c>
      <c r="B764" s="1">
        <v>2</v>
      </c>
      <c r="C764" s="1">
        <v>2</v>
      </c>
      <c r="D764" s="44">
        <v>2004</v>
      </c>
      <c r="E764">
        <v>13.872</v>
      </c>
    </row>
    <row r="765" spans="1:5" x14ac:dyDescent="0.2">
      <c r="A765" s="20">
        <v>38020</v>
      </c>
      <c r="B765" s="1">
        <v>3</v>
      </c>
      <c r="C765" s="1">
        <v>2</v>
      </c>
      <c r="D765" s="44">
        <v>2004</v>
      </c>
      <c r="E765">
        <v>10.159000000000001</v>
      </c>
    </row>
    <row r="766" spans="1:5" x14ac:dyDescent="0.2">
      <c r="A766" s="20">
        <v>38021</v>
      </c>
      <c r="B766" s="1">
        <v>4</v>
      </c>
      <c r="C766" s="1">
        <v>2</v>
      </c>
      <c r="D766" s="44">
        <v>2004</v>
      </c>
      <c r="E766">
        <v>6.1740000000000004</v>
      </c>
    </row>
    <row r="767" spans="1:5" x14ac:dyDescent="0.2">
      <c r="A767" s="20">
        <v>38022</v>
      </c>
      <c r="B767" s="1">
        <v>5</v>
      </c>
      <c r="C767" s="1">
        <v>2</v>
      </c>
      <c r="D767" s="44">
        <v>2004</v>
      </c>
      <c r="E767">
        <v>2.8969999999999998</v>
      </c>
    </row>
    <row r="768" spans="1:5" x14ac:dyDescent="0.2">
      <c r="A768" s="20">
        <v>38023</v>
      </c>
      <c r="B768" s="1">
        <v>6</v>
      </c>
      <c r="C768" s="1">
        <v>2</v>
      </c>
      <c r="D768" s="44">
        <v>2004</v>
      </c>
      <c r="E768">
        <v>1.36</v>
      </c>
    </row>
    <row r="769" spans="1:5" x14ac:dyDescent="0.2">
      <c r="A769" s="20">
        <v>38024</v>
      </c>
      <c r="B769" s="1">
        <v>7</v>
      </c>
      <c r="C769" s="1">
        <v>2</v>
      </c>
      <c r="D769" s="44">
        <v>2004</v>
      </c>
      <c r="E769">
        <v>1.3859999999999999</v>
      </c>
    </row>
    <row r="770" spans="1:5" x14ac:dyDescent="0.2">
      <c r="A770" s="20">
        <v>38025</v>
      </c>
      <c r="B770" s="1">
        <v>8</v>
      </c>
      <c r="C770" s="1">
        <v>2</v>
      </c>
      <c r="D770" s="44">
        <v>2004</v>
      </c>
      <c r="E770">
        <v>1.6040000000000001</v>
      </c>
    </row>
    <row r="771" spans="1:5" x14ac:dyDescent="0.2">
      <c r="A771" s="20">
        <v>38026</v>
      </c>
      <c r="B771" s="1">
        <v>9</v>
      </c>
      <c r="C771" s="1">
        <v>2</v>
      </c>
      <c r="D771" s="44">
        <v>2004</v>
      </c>
      <c r="E771">
        <v>1.3740000000000001</v>
      </c>
    </row>
    <row r="772" spans="1:5" x14ac:dyDescent="0.2">
      <c r="A772" s="20">
        <v>38027</v>
      </c>
      <c r="B772" s="1">
        <v>10</v>
      </c>
      <c r="C772" s="1">
        <v>2</v>
      </c>
      <c r="D772" s="44">
        <v>2004</v>
      </c>
      <c r="E772">
        <v>1.532</v>
      </c>
    </row>
    <row r="773" spans="1:5" x14ac:dyDescent="0.2">
      <c r="A773" s="20">
        <v>38028</v>
      </c>
      <c r="B773" s="1">
        <v>11</v>
      </c>
      <c r="C773" s="1">
        <v>2</v>
      </c>
      <c r="D773" s="44">
        <v>2004</v>
      </c>
      <c r="E773">
        <v>1.8879999999999999</v>
      </c>
    </row>
    <row r="774" spans="1:5" x14ac:dyDescent="0.2">
      <c r="A774" s="20">
        <v>38029</v>
      </c>
      <c r="B774" s="1">
        <v>12</v>
      </c>
      <c r="C774" s="1">
        <v>2</v>
      </c>
      <c r="D774" s="44">
        <v>2004</v>
      </c>
      <c r="E774">
        <v>8.1340000000000003</v>
      </c>
    </row>
    <row r="775" spans="1:5" x14ac:dyDescent="0.2">
      <c r="A775" s="20">
        <v>38030</v>
      </c>
      <c r="B775" s="1">
        <v>13</v>
      </c>
      <c r="C775" s="1">
        <v>2</v>
      </c>
      <c r="D775" s="44">
        <v>2004</v>
      </c>
      <c r="E775">
        <v>8.5399999999999991</v>
      </c>
    </row>
    <row r="776" spans="1:5" x14ac:dyDescent="0.2">
      <c r="A776" s="20">
        <v>38031</v>
      </c>
      <c r="B776" s="1">
        <v>14</v>
      </c>
      <c r="C776" s="1">
        <v>2</v>
      </c>
      <c r="D776" s="44">
        <v>2004</v>
      </c>
      <c r="E776">
        <v>5.4379999999999997</v>
      </c>
    </row>
    <row r="777" spans="1:5" x14ac:dyDescent="0.2">
      <c r="A777" s="20">
        <v>38032</v>
      </c>
      <c r="B777" s="1">
        <v>15</v>
      </c>
      <c r="C777" s="1">
        <v>2</v>
      </c>
      <c r="D777" s="44">
        <v>2004</v>
      </c>
    </row>
    <row r="778" spans="1:5" x14ac:dyDescent="0.2">
      <c r="A778" s="20">
        <v>38033</v>
      </c>
      <c r="B778" s="1">
        <v>16</v>
      </c>
      <c r="C778" s="1">
        <v>2</v>
      </c>
      <c r="D778" s="44">
        <v>2004</v>
      </c>
    </row>
    <row r="779" spans="1:5" x14ac:dyDescent="0.2">
      <c r="A779" s="20">
        <v>38034</v>
      </c>
      <c r="B779" s="1">
        <v>17</v>
      </c>
      <c r="C779" s="1">
        <v>2</v>
      </c>
      <c r="D779" s="44">
        <v>2004</v>
      </c>
    </row>
    <row r="780" spans="1:5" x14ac:dyDescent="0.2">
      <c r="A780" s="20">
        <v>38035</v>
      </c>
      <c r="B780" s="1">
        <v>18</v>
      </c>
      <c r="C780" s="1">
        <v>2</v>
      </c>
      <c r="D780" s="44">
        <v>2004</v>
      </c>
    </row>
    <row r="781" spans="1:5" x14ac:dyDescent="0.2">
      <c r="A781" s="20">
        <v>38036</v>
      </c>
      <c r="B781" s="1">
        <v>19</v>
      </c>
      <c r="C781" s="1">
        <v>2</v>
      </c>
      <c r="D781" s="44">
        <v>2004</v>
      </c>
    </row>
    <row r="782" spans="1:5" x14ac:dyDescent="0.2">
      <c r="A782" s="20">
        <v>38037</v>
      </c>
      <c r="B782" s="1">
        <v>20</v>
      </c>
      <c r="C782" s="1">
        <v>2</v>
      </c>
      <c r="D782" s="44">
        <v>2004</v>
      </c>
    </row>
    <row r="783" spans="1:5" x14ac:dyDescent="0.2">
      <c r="A783" s="20">
        <v>38038</v>
      </c>
      <c r="B783" s="1">
        <v>21</v>
      </c>
      <c r="C783" s="1">
        <v>2</v>
      </c>
      <c r="D783" s="44">
        <v>2004</v>
      </c>
    </row>
    <row r="784" spans="1:5" x14ac:dyDescent="0.2">
      <c r="A784" s="20">
        <v>38039</v>
      </c>
      <c r="B784" s="1">
        <v>22</v>
      </c>
      <c r="C784" s="1">
        <v>2</v>
      </c>
      <c r="D784" s="44">
        <v>2004</v>
      </c>
    </row>
    <row r="785" spans="1:5" x14ac:dyDescent="0.2">
      <c r="A785" s="20">
        <v>38040</v>
      </c>
      <c r="B785" s="1">
        <v>23</v>
      </c>
      <c r="C785" s="1">
        <v>2</v>
      </c>
      <c r="D785" s="44">
        <v>2004</v>
      </c>
    </row>
    <row r="786" spans="1:5" x14ac:dyDescent="0.2">
      <c r="A786" s="20">
        <v>38041</v>
      </c>
      <c r="B786" s="1">
        <v>24</v>
      </c>
      <c r="C786" s="1">
        <v>2</v>
      </c>
      <c r="D786" s="44">
        <v>2004</v>
      </c>
    </row>
    <row r="787" spans="1:5" x14ac:dyDescent="0.2">
      <c r="A787" s="20">
        <v>38042</v>
      </c>
      <c r="B787" s="1">
        <v>25</v>
      </c>
      <c r="C787" s="1">
        <v>2</v>
      </c>
      <c r="D787" s="44">
        <v>2004</v>
      </c>
    </row>
    <row r="788" spans="1:5" x14ac:dyDescent="0.2">
      <c r="A788" s="20">
        <v>38043</v>
      </c>
      <c r="B788" s="1">
        <v>26</v>
      </c>
      <c r="C788" s="1">
        <v>2</v>
      </c>
      <c r="D788" s="44">
        <v>2004</v>
      </c>
    </row>
    <row r="789" spans="1:5" x14ac:dyDescent="0.2">
      <c r="A789" s="20">
        <v>38044</v>
      </c>
      <c r="B789" s="1">
        <v>27</v>
      </c>
      <c r="C789" s="1">
        <v>2</v>
      </c>
      <c r="D789" s="44">
        <v>2004</v>
      </c>
    </row>
    <row r="790" spans="1:5" x14ac:dyDescent="0.2">
      <c r="A790" s="20">
        <v>38045</v>
      </c>
      <c r="B790" s="1">
        <v>28</v>
      </c>
      <c r="C790" s="1">
        <v>2</v>
      </c>
      <c r="D790" s="44">
        <v>2004</v>
      </c>
    </row>
    <row r="791" spans="1:5" x14ac:dyDescent="0.2">
      <c r="A791" s="20">
        <v>38046</v>
      </c>
      <c r="B791" s="1">
        <v>29</v>
      </c>
      <c r="C791" s="1">
        <v>2</v>
      </c>
      <c r="D791" s="44">
        <v>2004</v>
      </c>
    </row>
    <row r="792" spans="1:5" x14ac:dyDescent="0.2">
      <c r="A792" s="20">
        <v>38047</v>
      </c>
      <c r="B792" s="1">
        <v>1</v>
      </c>
      <c r="C792" s="1">
        <v>3</v>
      </c>
      <c r="D792" s="44">
        <v>2004</v>
      </c>
    </row>
    <row r="793" spans="1:5" x14ac:dyDescent="0.2">
      <c r="A793" s="20">
        <v>38048</v>
      </c>
      <c r="B793" s="1">
        <v>2</v>
      </c>
      <c r="C793" s="1">
        <v>3</v>
      </c>
      <c r="D793" s="44">
        <v>2004</v>
      </c>
    </row>
    <row r="794" spans="1:5" x14ac:dyDescent="0.2">
      <c r="A794" s="20">
        <v>38049</v>
      </c>
      <c r="B794" s="1">
        <v>3</v>
      </c>
      <c r="C794" s="1">
        <v>3</v>
      </c>
      <c r="D794" s="44">
        <v>2004</v>
      </c>
    </row>
    <row r="795" spans="1:5" x14ac:dyDescent="0.2">
      <c r="A795" s="20">
        <v>38050</v>
      </c>
      <c r="B795" s="1">
        <v>4</v>
      </c>
      <c r="C795" s="1">
        <v>3</v>
      </c>
      <c r="D795" s="44">
        <v>2004</v>
      </c>
      <c r="E795">
        <v>1.609</v>
      </c>
    </row>
    <row r="796" spans="1:5" x14ac:dyDescent="0.2">
      <c r="A796" s="20">
        <v>38051</v>
      </c>
      <c r="B796" s="1">
        <v>5</v>
      </c>
      <c r="C796" s="1">
        <v>3</v>
      </c>
      <c r="D796" s="44">
        <v>2004</v>
      </c>
      <c r="E796">
        <v>1.01</v>
      </c>
    </row>
    <row r="797" spans="1:5" x14ac:dyDescent="0.2">
      <c r="A797" s="20">
        <v>38052</v>
      </c>
      <c r="B797" s="1">
        <v>6</v>
      </c>
      <c r="C797" s="1">
        <v>3</v>
      </c>
      <c r="D797" s="44">
        <v>2004</v>
      </c>
      <c r="E797">
        <v>1.23</v>
      </c>
    </row>
    <row r="798" spans="1:5" x14ac:dyDescent="0.2">
      <c r="A798" s="20">
        <v>38053</v>
      </c>
      <c r="B798" s="1">
        <v>7</v>
      </c>
      <c r="C798" s="1">
        <v>3</v>
      </c>
      <c r="D798" s="44">
        <v>2004</v>
      </c>
      <c r="E798">
        <v>1.5109999999999999</v>
      </c>
    </row>
    <row r="799" spans="1:5" x14ac:dyDescent="0.2">
      <c r="A799" s="20">
        <v>38054</v>
      </c>
      <c r="B799" s="1">
        <v>8</v>
      </c>
      <c r="C799" s="1">
        <v>3</v>
      </c>
      <c r="D799" s="44">
        <v>2004</v>
      </c>
      <c r="E799">
        <v>0.97099999999999997</v>
      </c>
    </row>
    <row r="800" spans="1:5" x14ac:dyDescent="0.2">
      <c r="A800" s="20">
        <v>38055</v>
      </c>
      <c r="B800" s="1">
        <v>9</v>
      </c>
      <c r="C800" s="1">
        <v>3</v>
      </c>
      <c r="D800" s="44">
        <v>2004</v>
      </c>
      <c r="E800">
        <v>0.48199999999999998</v>
      </c>
    </row>
    <row r="801" spans="1:5" x14ac:dyDescent="0.2">
      <c r="A801" s="20">
        <v>38056</v>
      </c>
      <c r="B801" s="1">
        <v>10</v>
      </c>
      <c r="C801" s="1">
        <v>3</v>
      </c>
      <c r="D801" s="44">
        <v>2004</v>
      </c>
      <c r="E801">
        <v>0.41499999999999998</v>
      </c>
    </row>
    <row r="802" spans="1:5" x14ac:dyDescent="0.2">
      <c r="A802" s="20">
        <v>38057</v>
      </c>
      <c r="B802" s="1">
        <v>11</v>
      </c>
      <c r="C802" s="1">
        <v>3</v>
      </c>
      <c r="D802" s="44">
        <v>2004</v>
      </c>
      <c r="E802">
        <v>0.89100000000000001</v>
      </c>
    </row>
    <row r="803" spans="1:5" x14ac:dyDescent="0.2">
      <c r="A803" s="20">
        <v>38058</v>
      </c>
      <c r="B803" s="1">
        <v>12</v>
      </c>
      <c r="C803" s="1">
        <v>3</v>
      </c>
      <c r="D803" s="44">
        <v>2004</v>
      </c>
      <c r="E803">
        <v>1.379</v>
      </c>
    </row>
    <row r="804" spans="1:5" x14ac:dyDescent="0.2">
      <c r="A804" s="20">
        <v>38059</v>
      </c>
      <c r="B804" s="1">
        <v>13</v>
      </c>
      <c r="C804" s="1">
        <v>3</v>
      </c>
      <c r="D804" s="44">
        <v>2004</v>
      </c>
      <c r="E804">
        <v>0.65300000000000002</v>
      </c>
    </row>
    <row r="805" spans="1:5" x14ac:dyDescent="0.2">
      <c r="A805" s="20">
        <v>38060</v>
      </c>
      <c r="B805" s="1">
        <v>14</v>
      </c>
      <c r="C805" s="1">
        <v>3</v>
      </c>
      <c r="D805" s="44">
        <v>2004</v>
      </c>
      <c r="E805">
        <v>1.369</v>
      </c>
    </row>
    <row r="806" spans="1:5" x14ac:dyDescent="0.2">
      <c r="A806" s="20">
        <v>38061</v>
      </c>
      <c r="B806" s="1">
        <v>15</v>
      </c>
      <c r="C806" s="1">
        <v>3</v>
      </c>
      <c r="D806" s="44">
        <v>2004</v>
      </c>
      <c r="E806">
        <v>2.12</v>
      </c>
    </row>
    <row r="807" spans="1:5" x14ac:dyDescent="0.2">
      <c r="A807" s="20">
        <v>38062</v>
      </c>
      <c r="B807" s="1">
        <v>16</v>
      </c>
      <c r="C807" s="1">
        <v>3</v>
      </c>
      <c r="D807" s="44">
        <v>2004</v>
      </c>
      <c r="E807">
        <v>4.6139999999999999</v>
      </c>
    </row>
    <row r="808" spans="1:5" x14ac:dyDescent="0.2">
      <c r="A808" s="20">
        <v>38063</v>
      </c>
      <c r="B808" s="1">
        <v>17</v>
      </c>
      <c r="C808" s="1">
        <v>3</v>
      </c>
      <c r="D808" s="44">
        <v>2004</v>
      </c>
      <c r="E808">
        <v>4.7489999999999997</v>
      </c>
    </row>
    <row r="809" spans="1:5" x14ac:dyDescent="0.2">
      <c r="A809" s="20">
        <v>38064</v>
      </c>
      <c r="B809" s="1">
        <v>18</v>
      </c>
      <c r="C809" s="1">
        <v>3</v>
      </c>
      <c r="D809" s="44">
        <v>2004</v>
      </c>
      <c r="E809">
        <v>3.7040000000000002</v>
      </c>
    </row>
    <row r="810" spans="1:5" x14ac:dyDescent="0.2">
      <c r="A810" s="20">
        <v>38065</v>
      </c>
      <c r="B810" s="1">
        <v>19</v>
      </c>
      <c r="C810" s="1">
        <v>3</v>
      </c>
      <c r="D810" s="44">
        <v>2004</v>
      </c>
      <c r="E810">
        <v>2.6520000000000001</v>
      </c>
    </row>
    <row r="811" spans="1:5" x14ac:dyDescent="0.2">
      <c r="A811" s="20">
        <v>38066</v>
      </c>
      <c r="B811" s="1">
        <v>20</v>
      </c>
      <c r="C811" s="1">
        <v>3</v>
      </c>
      <c r="D811" s="44">
        <v>2004</v>
      </c>
      <c r="E811">
        <v>1.7310000000000001</v>
      </c>
    </row>
    <row r="812" spans="1:5" x14ac:dyDescent="0.2">
      <c r="A812" s="20">
        <v>38067</v>
      </c>
      <c r="B812" s="1">
        <v>21</v>
      </c>
      <c r="C812" s="1">
        <v>3</v>
      </c>
      <c r="D812" s="44">
        <v>2004</v>
      </c>
      <c r="E812">
        <v>1.1779999999999999</v>
      </c>
    </row>
    <row r="813" spans="1:5" x14ac:dyDescent="0.2">
      <c r="A813" s="20">
        <v>38068</v>
      </c>
      <c r="B813" s="1">
        <v>22</v>
      </c>
      <c r="C813" s="1">
        <v>3</v>
      </c>
      <c r="D813" s="44">
        <v>2004</v>
      </c>
      <c r="E813">
        <v>1.7350000000000001</v>
      </c>
    </row>
    <row r="814" spans="1:5" x14ac:dyDescent="0.2">
      <c r="A814" s="20">
        <v>38069</v>
      </c>
      <c r="B814" s="1">
        <v>23</v>
      </c>
      <c r="C814" s="1">
        <v>3</v>
      </c>
      <c r="D814" s="44">
        <v>2004</v>
      </c>
      <c r="E814">
        <v>2.254</v>
      </c>
    </row>
    <row r="815" spans="1:5" x14ac:dyDescent="0.2">
      <c r="A815" s="20">
        <v>38070</v>
      </c>
      <c r="B815" s="1">
        <v>24</v>
      </c>
      <c r="C815" s="1">
        <v>3</v>
      </c>
      <c r="D815" s="44">
        <v>2004</v>
      </c>
      <c r="E815">
        <v>2.665</v>
      </c>
    </row>
    <row r="816" spans="1:5" x14ac:dyDescent="0.2">
      <c r="A816" s="20">
        <v>38071</v>
      </c>
      <c r="B816" s="1">
        <v>25</v>
      </c>
      <c r="C816" s="1">
        <v>3</v>
      </c>
      <c r="D816" s="44">
        <v>2004</v>
      </c>
      <c r="E816">
        <v>1.931</v>
      </c>
    </row>
    <row r="817" spans="1:5" x14ac:dyDescent="0.2">
      <c r="A817" s="20">
        <v>38072</v>
      </c>
      <c r="B817" s="1">
        <v>26</v>
      </c>
      <c r="C817" s="1">
        <v>3</v>
      </c>
      <c r="D817" s="44">
        <v>2004</v>
      </c>
      <c r="E817">
        <v>1.1439999999999999</v>
      </c>
    </row>
    <row r="818" spans="1:5" x14ac:dyDescent="0.2">
      <c r="A818" s="20">
        <v>38073</v>
      </c>
      <c r="B818" s="1">
        <v>27</v>
      </c>
      <c r="C818" s="1">
        <v>3</v>
      </c>
      <c r="D818" s="44">
        <v>2004</v>
      </c>
      <c r="E818">
        <v>0.39300000000000002</v>
      </c>
    </row>
    <row r="819" spans="1:5" x14ac:dyDescent="0.2">
      <c r="A819" s="20">
        <v>38074</v>
      </c>
      <c r="B819" s="1">
        <v>28</v>
      </c>
      <c r="C819" s="1">
        <v>3</v>
      </c>
      <c r="D819" s="44">
        <v>2004</v>
      </c>
      <c r="E819">
        <v>0.14399999999999999</v>
      </c>
    </row>
    <row r="820" spans="1:5" x14ac:dyDescent="0.2">
      <c r="A820" s="20">
        <v>38075</v>
      </c>
      <c r="B820" s="1">
        <v>29</v>
      </c>
      <c r="C820" s="1">
        <v>3</v>
      </c>
      <c r="D820" s="44">
        <v>2004</v>
      </c>
      <c r="E820">
        <v>0.159</v>
      </c>
    </row>
    <row r="821" spans="1:5" x14ac:dyDescent="0.2">
      <c r="A821" s="20">
        <v>38076</v>
      </c>
      <c r="B821" s="1">
        <v>30</v>
      </c>
      <c r="C821" s="1">
        <v>3</v>
      </c>
      <c r="D821" s="44">
        <v>2004</v>
      </c>
      <c r="E821">
        <v>0.45900000000000002</v>
      </c>
    </row>
    <row r="822" spans="1:5" x14ac:dyDescent="0.2">
      <c r="A822" s="20">
        <v>38077</v>
      </c>
      <c r="B822" s="1">
        <v>31</v>
      </c>
      <c r="C822" s="1">
        <v>3</v>
      </c>
      <c r="D822" s="44">
        <v>2004</v>
      </c>
      <c r="E822">
        <v>1.06</v>
      </c>
    </row>
    <row r="823" spans="1:5" x14ac:dyDescent="0.2">
      <c r="A823" s="20">
        <v>38078</v>
      </c>
      <c r="B823" s="1">
        <v>1</v>
      </c>
      <c r="C823" s="1">
        <v>4</v>
      </c>
      <c r="D823" s="44">
        <v>2004</v>
      </c>
      <c r="E823">
        <v>2.6880000000000002</v>
      </c>
    </row>
    <row r="824" spans="1:5" x14ac:dyDescent="0.2">
      <c r="A824" s="20">
        <v>38079</v>
      </c>
      <c r="B824" s="1">
        <v>2</v>
      </c>
      <c r="C824" s="1">
        <v>4</v>
      </c>
      <c r="D824" s="44">
        <v>2004</v>
      </c>
      <c r="E824">
        <v>2.9990000000000001</v>
      </c>
    </row>
    <row r="825" spans="1:5" x14ac:dyDescent="0.2">
      <c r="A825" s="20">
        <v>38080</v>
      </c>
      <c r="B825" s="1">
        <v>3</v>
      </c>
      <c r="C825" s="1">
        <v>4</v>
      </c>
      <c r="D825" s="44">
        <v>2004</v>
      </c>
      <c r="E825">
        <v>2.5710000000000002</v>
      </c>
    </row>
    <row r="826" spans="1:5" x14ac:dyDescent="0.2">
      <c r="A826" s="20">
        <v>38081</v>
      </c>
      <c r="B826" s="1">
        <v>4</v>
      </c>
      <c r="C826" s="1">
        <v>4</v>
      </c>
      <c r="D826" s="44">
        <v>2004</v>
      </c>
      <c r="E826">
        <v>4.4800000000000004</v>
      </c>
    </row>
    <row r="827" spans="1:5" x14ac:dyDescent="0.2">
      <c r="A827" s="20">
        <v>38082</v>
      </c>
      <c r="B827" s="1">
        <v>5</v>
      </c>
      <c r="C827" s="1">
        <v>4</v>
      </c>
      <c r="D827" s="44">
        <v>2004</v>
      </c>
      <c r="E827">
        <v>2.4119999999999999</v>
      </c>
    </row>
    <row r="828" spans="1:5" x14ac:dyDescent="0.2">
      <c r="A828" s="20">
        <v>38083</v>
      </c>
      <c r="B828" s="1">
        <v>6</v>
      </c>
      <c r="C828" s="1">
        <v>4</v>
      </c>
      <c r="D828" s="44">
        <v>2004</v>
      </c>
      <c r="E828">
        <v>3.2930000000000001</v>
      </c>
    </row>
    <row r="829" spans="1:5" x14ac:dyDescent="0.2">
      <c r="A829" s="20">
        <v>38084</v>
      </c>
      <c r="B829" s="1">
        <v>7</v>
      </c>
      <c r="C829" s="1">
        <v>4</v>
      </c>
      <c r="D829" s="44">
        <v>2004</v>
      </c>
      <c r="E829">
        <v>2.0630000000000002</v>
      </c>
    </row>
    <row r="830" spans="1:5" x14ac:dyDescent="0.2">
      <c r="A830" s="20">
        <v>38085</v>
      </c>
      <c r="B830" s="1">
        <v>8</v>
      </c>
      <c r="C830" s="1">
        <v>4</v>
      </c>
      <c r="D830" s="44">
        <v>2004</v>
      </c>
      <c r="E830">
        <v>1.4710000000000001</v>
      </c>
    </row>
    <row r="831" spans="1:5" x14ac:dyDescent="0.2">
      <c r="A831" s="20">
        <v>38086</v>
      </c>
      <c r="B831" s="1">
        <v>9</v>
      </c>
      <c r="C831" s="1">
        <v>4</v>
      </c>
      <c r="D831" s="44">
        <v>2004</v>
      </c>
      <c r="E831">
        <v>0.73399999999999999</v>
      </c>
    </row>
    <row r="832" spans="1:5" x14ac:dyDescent="0.2">
      <c r="A832" s="20">
        <v>38087</v>
      </c>
      <c r="B832" s="1">
        <v>10</v>
      </c>
      <c r="C832" s="1">
        <v>4</v>
      </c>
      <c r="D832" s="44">
        <v>2004</v>
      </c>
      <c r="E832">
        <v>0.4</v>
      </c>
    </row>
    <row r="833" spans="1:5" x14ac:dyDescent="0.2">
      <c r="A833" s="20">
        <v>38088</v>
      </c>
      <c r="B833" s="1">
        <v>11</v>
      </c>
      <c r="C833" s="1">
        <v>4</v>
      </c>
      <c r="D833" s="44">
        <v>2004</v>
      </c>
      <c r="E833">
        <v>2.0920000000000001</v>
      </c>
    </row>
    <row r="834" spans="1:5" x14ac:dyDescent="0.2">
      <c r="A834" s="20">
        <v>38089</v>
      </c>
      <c r="B834" s="1">
        <v>12</v>
      </c>
      <c r="C834" s="1">
        <v>4</v>
      </c>
      <c r="D834" s="44">
        <v>2004</v>
      </c>
      <c r="E834">
        <v>2.3719999999999999</v>
      </c>
    </row>
    <row r="835" spans="1:5" x14ac:dyDescent="0.2">
      <c r="A835" s="20">
        <v>38090</v>
      </c>
      <c r="B835" s="1">
        <v>13</v>
      </c>
      <c r="C835" s="1">
        <v>4</v>
      </c>
      <c r="D835" s="44">
        <v>2004</v>
      </c>
      <c r="E835">
        <v>1.0069999999999999</v>
      </c>
    </row>
    <row r="836" spans="1:5" x14ac:dyDescent="0.2">
      <c r="A836" s="20">
        <v>38091</v>
      </c>
      <c r="B836" s="1">
        <v>14</v>
      </c>
      <c r="C836" s="1">
        <v>4</v>
      </c>
      <c r="D836" s="44">
        <v>2004</v>
      </c>
      <c r="E836">
        <v>1.659</v>
      </c>
    </row>
    <row r="837" spans="1:5" x14ac:dyDescent="0.2">
      <c r="A837" s="20">
        <v>38092</v>
      </c>
      <c r="B837" s="1">
        <v>15</v>
      </c>
      <c r="C837" s="1">
        <v>4</v>
      </c>
      <c r="D837" s="44">
        <v>2004</v>
      </c>
      <c r="E837">
        <v>3.9049999999999998</v>
      </c>
    </row>
    <row r="838" spans="1:5" x14ac:dyDescent="0.2">
      <c r="A838" s="20">
        <v>38093</v>
      </c>
      <c r="B838" s="1">
        <v>16</v>
      </c>
      <c r="C838" s="1">
        <v>4</v>
      </c>
      <c r="D838" s="44">
        <v>2004</v>
      </c>
      <c r="E838">
        <v>2.5089999999999999</v>
      </c>
    </row>
    <row r="839" spans="1:5" x14ac:dyDescent="0.2">
      <c r="A839" s="20">
        <v>38094</v>
      </c>
      <c r="B839" s="1">
        <v>17</v>
      </c>
      <c r="C839" s="1">
        <v>4</v>
      </c>
      <c r="D839" s="44">
        <v>2004</v>
      </c>
      <c r="E839">
        <v>1.867</v>
      </c>
    </row>
    <row r="840" spans="1:5" x14ac:dyDescent="0.2">
      <c r="A840" s="20">
        <v>38095</v>
      </c>
      <c r="B840" s="1">
        <v>18</v>
      </c>
      <c r="C840" s="1">
        <v>4</v>
      </c>
      <c r="D840" s="44">
        <v>2004</v>
      </c>
      <c r="E840">
        <v>1.226</v>
      </c>
    </row>
    <row r="841" spans="1:5" x14ac:dyDescent="0.2">
      <c r="A841" s="20">
        <v>38096</v>
      </c>
      <c r="B841" s="1">
        <v>19</v>
      </c>
      <c r="C841" s="1">
        <v>4</v>
      </c>
      <c r="D841" s="44">
        <v>2004</v>
      </c>
      <c r="E841">
        <v>0.60899999999999999</v>
      </c>
    </row>
    <row r="842" spans="1:5" x14ac:dyDescent="0.2">
      <c r="A842" s="20">
        <v>38097</v>
      </c>
      <c r="B842" s="1">
        <v>20</v>
      </c>
      <c r="C842" s="1">
        <v>4</v>
      </c>
      <c r="D842" s="44">
        <v>2004</v>
      </c>
      <c r="E842">
        <v>0.38700000000000001</v>
      </c>
    </row>
    <row r="843" spans="1:5" x14ac:dyDescent="0.2">
      <c r="A843" s="20">
        <v>38098</v>
      </c>
      <c r="B843" s="1">
        <v>21</v>
      </c>
      <c r="C843" s="1">
        <v>4</v>
      </c>
      <c r="D843" s="44">
        <v>2004</v>
      </c>
      <c r="E843">
        <v>0.61899999999999999</v>
      </c>
    </row>
    <row r="844" spans="1:5" x14ac:dyDescent="0.2">
      <c r="A844" s="20">
        <v>38099</v>
      </c>
      <c r="B844" s="1">
        <v>22</v>
      </c>
      <c r="C844" s="1">
        <v>4</v>
      </c>
      <c r="D844" s="44">
        <v>2004</v>
      </c>
      <c r="E844">
        <v>0.748</v>
      </c>
    </row>
    <row r="845" spans="1:5" x14ac:dyDescent="0.2">
      <c r="A845" s="20">
        <v>38100</v>
      </c>
      <c r="B845" s="1">
        <v>23</v>
      </c>
      <c r="C845" s="1">
        <v>4</v>
      </c>
      <c r="D845" s="44">
        <v>2004</v>
      </c>
      <c r="E845">
        <v>0.53900000000000003</v>
      </c>
    </row>
    <row r="846" spans="1:5" x14ac:dyDescent="0.2">
      <c r="A846" s="20">
        <v>38101</v>
      </c>
      <c r="B846" s="1">
        <v>24</v>
      </c>
      <c r="C846" s="1">
        <v>4</v>
      </c>
      <c r="D846" s="44">
        <v>2004</v>
      </c>
      <c r="E846">
        <v>24.664999999999999</v>
      </c>
    </row>
    <row r="847" spans="1:5" x14ac:dyDescent="0.2">
      <c r="A847" s="20">
        <v>38102</v>
      </c>
      <c r="B847" s="1">
        <v>25</v>
      </c>
      <c r="C847" s="1">
        <v>4</v>
      </c>
      <c r="D847" s="44">
        <v>2004</v>
      </c>
      <c r="E847">
        <v>32.061</v>
      </c>
    </row>
    <row r="848" spans="1:5" x14ac:dyDescent="0.2">
      <c r="A848" s="20">
        <v>38103</v>
      </c>
      <c r="B848" s="1">
        <v>26</v>
      </c>
      <c r="C848" s="1">
        <v>4</v>
      </c>
      <c r="D848" s="44">
        <v>2004</v>
      </c>
      <c r="E848">
        <v>18.094999999999999</v>
      </c>
    </row>
    <row r="849" spans="1:5" x14ac:dyDescent="0.2">
      <c r="A849" s="20">
        <v>38104</v>
      </c>
      <c r="B849" s="1">
        <v>27</v>
      </c>
      <c r="C849" s="1">
        <v>4</v>
      </c>
      <c r="D849" s="44">
        <v>2004</v>
      </c>
      <c r="E849">
        <v>9.0809999999999995</v>
      </c>
    </row>
    <row r="850" spans="1:5" x14ac:dyDescent="0.2">
      <c r="A850" s="20">
        <v>38105</v>
      </c>
      <c r="B850" s="1">
        <v>28</v>
      </c>
      <c r="C850" s="1">
        <v>4</v>
      </c>
      <c r="D850" s="44">
        <v>2004</v>
      </c>
      <c r="E850">
        <v>4.2969999999999997</v>
      </c>
    </row>
    <row r="851" spans="1:5" x14ac:dyDescent="0.2">
      <c r="A851" s="20">
        <v>38106</v>
      </c>
      <c r="B851" s="1">
        <v>29</v>
      </c>
      <c r="C851" s="1">
        <v>4</v>
      </c>
      <c r="D851" s="44">
        <v>2004</v>
      </c>
      <c r="E851">
        <v>2.085</v>
      </c>
    </row>
    <row r="852" spans="1:5" x14ac:dyDescent="0.2">
      <c r="A852" s="20">
        <v>38107</v>
      </c>
      <c r="B852" s="1">
        <v>30</v>
      </c>
      <c r="C852" s="1">
        <v>4</v>
      </c>
      <c r="D852" s="44">
        <v>2004</v>
      </c>
      <c r="E852">
        <v>1.1859999999999999</v>
      </c>
    </row>
    <row r="853" spans="1:5" x14ac:dyDescent="0.2">
      <c r="A853" s="20">
        <v>38108</v>
      </c>
      <c r="B853" s="1">
        <v>1</v>
      </c>
      <c r="C853" s="1">
        <v>5</v>
      </c>
      <c r="D853" s="44">
        <v>2004</v>
      </c>
      <c r="E853">
        <v>0.78</v>
      </c>
    </row>
    <row r="854" spans="1:5" x14ac:dyDescent="0.2">
      <c r="A854" s="20">
        <v>38109</v>
      </c>
      <c r="B854" s="1">
        <v>2</v>
      </c>
      <c r="C854" s="1">
        <v>5</v>
      </c>
      <c r="D854" s="44">
        <v>2004</v>
      </c>
      <c r="E854">
        <v>1.22</v>
      </c>
    </row>
    <row r="855" spans="1:5" x14ac:dyDescent="0.2">
      <c r="A855" s="20">
        <v>38110</v>
      </c>
      <c r="B855" s="1">
        <v>3</v>
      </c>
      <c r="C855" s="1">
        <v>5</v>
      </c>
      <c r="D855" s="44">
        <v>2004</v>
      </c>
      <c r="E855">
        <v>1.4379999999999999</v>
      </c>
    </row>
    <row r="856" spans="1:5" x14ac:dyDescent="0.2">
      <c r="A856" s="20">
        <v>38111</v>
      </c>
      <c r="B856" s="1">
        <v>4</v>
      </c>
      <c r="C856" s="1">
        <v>5</v>
      </c>
      <c r="D856" s="44">
        <v>2004</v>
      </c>
      <c r="E856">
        <v>1.629</v>
      </c>
    </row>
    <row r="857" spans="1:5" x14ac:dyDescent="0.2">
      <c r="A857" s="20">
        <v>38112</v>
      </c>
      <c r="B857" s="1">
        <v>5</v>
      </c>
      <c r="C857" s="1">
        <v>5</v>
      </c>
      <c r="D857" s="44">
        <v>2004</v>
      </c>
      <c r="E857">
        <v>1.5489999999999999</v>
      </c>
    </row>
    <row r="858" spans="1:5" x14ac:dyDescent="0.2">
      <c r="A858" s="20">
        <v>38113</v>
      </c>
      <c r="B858" s="1">
        <v>6</v>
      </c>
      <c r="C858" s="1">
        <v>5</v>
      </c>
      <c r="D858" s="44">
        <v>2004</v>
      </c>
      <c r="E858">
        <v>1.54</v>
      </c>
    </row>
    <row r="859" spans="1:5" x14ac:dyDescent="0.2">
      <c r="A859" s="20">
        <v>38114</v>
      </c>
      <c r="B859" s="1">
        <v>7</v>
      </c>
      <c r="C859" s="1">
        <v>5</v>
      </c>
      <c r="D859" s="44">
        <v>2004</v>
      </c>
      <c r="E859">
        <v>1.8939999999999999</v>
      </c>
    </row>
    <row r="860" spans="1:5" x14ac:dyDescent="0.2">
      <c r="A860" s="20">
        <v>38115</v>
      </c>
      <c r="B860" s="1">
        <v>8</v>
      </c>
      <c r="C860" s="1">
        <v>5</v>
      </c>
      <c r="D860" s="44">
        <v>2004</v>
      </c>
      <c r="E860">
        <v>2.21</v>
      </c>
    </row>
    <row r="861" spans="1:5" x14ac:dyDescent="0.2">
      <c r="A861" s="20">
        <v>38116</v>
      </c>
      <c r="B861" s="1">
        <v>9</v>
      </c>
      <c r="C861" s="1">
        <v>5</v>
      </c>
      <c r="D861" s="44">
        <v>2004</v>
      </c>
      <c r="E861">
        <v>2.298</v>
      </c>
    </row>
    <row r="862" spans="1:5" x14ac:dyDescent="0.2">
      <c r="A862" s="20">
        <v>38117</v>
      </c>
      <c r="B862" s="1">
        <v>10</v>
      </c>
      <c r="C862" s="1">
        <v>5</v>
      </c>
      <c r="D862" s="44">
        <v>2004</v>
      </c>
      <c r="E862">
        <v>2.1640000000000001</v>
      </c>
    </row>
    <row r="863" spans="1:5" x14ac:dyDescent="0.2">
      <c r="A863" s="20">
        <v>38118</v>
      </c>
      <c r="B863" s="1">
        <v>11</v>
      </c>
      <c r="C863" s="1">
        <v>5</v>
      </c>
      <c r="D863" s="44">
        <v>2004</v>
      </c>
      <c r="E863">
        <v>1.927</v>
      </c>
    </row>
    <row r="864" spans="1:5" x14ac:dyDescent="0.2">
      <c r="A864" s="20">
        <v>38119</v>
      </c>
      <c r="B864" s="1">
        <v>12</v>
      </c>
      <c r="C864" s="1">
        <v>5</v>
      </c>
      <c r="D864" s="44">
        <v>2004</v>
      </c>
      <c r="E864">
        <v>2.133</v>
      </c>
    </row>
    <row r="865" spans="1:5" x14ac:dyDescent="0.2">
      <c r="A865" s="20">
        <v>38120</v>
      </c>
      <c r="B865" s="1">
        <v>13</v>
      </c>
      <c r="C865" s="1">
        <v>5</v>
      </c>
      <c r="D865" s="44">
        <v>2004</v>
      </c>
      <c r="E865">
        <v>1.6319999999999999</v>
      </c>
    </row>
    <row r="866" spans="1:5" x14ac:dyDescent="0.2">
      <c r="A866" s="20">
        <v>38121</v>
      </c>
      <c r="B866" s="1">
        <v>14</v>
      </c>
      <c r="C866" s="1">
        <v>5</v>
      </c>
      <c r="D866" s="44">
        <v>2004</v>
      </c>
      <c r="E866">
        <v>2.2869999999999999</v>
      </c>
    </row>
    <row r="867" spans="1:5" x14ac:dyDescent="0.2">
      <c r="A867" s="20">
        <v>38122</v>
      </c>
      <c r="B867" s="1">
        <v>15</v>
      </c>
      <c r="C867" s="1">
        <v>5</v>
      </c>
      <c r="D867" s="44">
        <v>2004</v>
      </c>
      <c r="E867">
        <v>2.0750000000000002</v>
      </c>
    </row>
    <row r="868" spans="1:5" x14ac:dyDescent="0.2">
      <c r="A868" s="20">
        <v>38123</v>
      </c>
      <c r="B868" s="1">
        <v>16</v>
      </c>
      <c r="C868" s="1">
        <v>5</v>
      </c>
      <c r="D868" s="44">
        <v>2004</v>
      </c>
      <c r="E868">
        <v>4.3680000000000003</v>
      </c>
    </row>
    <row r="869" spans="1:5" x14ac:dyDescent="0.2">
      <c r="A869" s="20">
        <v>38124</v>
      </c>
      <c r="B869" s="1">
        <v>17</v>
      </c>
      <c r="C869" s="1">
        <v>5</v>
      </c>
      <c r="D869" s="44">
        <v>2004</v>
      </c>
      <c r="E869">
        <v>4.0039999999999996</v>
      </c>
    </row>
    <row r="870" spans="1:5" x14ac:dyDescent="0.2">
      <c r="A870" s="20">
        <v>38125</v>
      </c>
      <c r="B870" s="1">
        <v>18</v>
      </c>
      <c r="C870" s="1">
        <v>5</v>
      </c>
      <c r="D870" s="44">
        <v>2004</v>
      </c>
      <c r="E870">
        <v>2.4340000000000002</v>
      </c>
    </row>
    <row r="871" spans="1:5" x14ac:dyDescent="0.2">
      <c r="A871" s="20">
        <v>38126</v>
      </c>
      <c r="B871" s="1">
        <v>19</v>
      </c>
      <c r="C871" s="1">
        <v>5</v>
      </c>
      <c r="D871" s="44">
        <v>2004</v>
      </c>
      <c r="E871">
        <v>3.0230000000000001</v>
      </c>
    </row>
    <row r="872" spans="1:5" x14ac:dyDescent="0.2">
      <c r="A872" s="20">
        <v>38127</v>
      </c>
      <c r="B872" s="1">
        <v>20</v>
      </c>
      <c r="C872" s="1">
        <v>5</v>
      </c>
      <c r="D872" s="44">
        <v>2004</v>
      </c>
      <c r="E872">
        <v>2.6880000000000002</v>
      </c>
    </row>
    <row r="873" spans="1:5" x14ac:dyDescent="0.2">
      <c r="A873" s="20">
        <v>38128</v>
      </c>
      <c r="B873" s="1">
        <v>21</v>
      </c>
      <c r="C873" s="1">
        <v>5</v>
      </c>
      <c r="D873" s="44">
        <v>2004</v>
      </c>
      <c r="E873">
        <v>1.1060000000000001</v>
      </c>
    </row>
    <row r="874" spans="1:5" x14ac:dyDescent="0.2">
      <c r="A874" s="20">
        <v>38129</v>
      </c>
      <c r="B874" s="1">
        <v>22</v>
      </c>
      <c r="C874" s="1">
        <v>5</v>
      </c>
      <c r="D874" s="44">
        <v>2004</v>
      </c>
      <c r="E874">
        <v>0.52500000000000002</v>
      </c>
    </row>
    <row r="875" spans="1:5" x14ac:dyDescent="0.2">
      <c r="A875" s="20">
        <v>38130</v>
      </c>
      <c r="B875" s="1">
        <v>23</v>
      </c>
      <c r="C875" s="1">
        <v>5</v>
      </c>
      <c r="D875" s="44">
        <v>2004</v>
      </c>
      <c r="E875">
        <v>0.38600000000000001</v>
      </c>
    </row>
    <row r="876" spans="1:5" x14ac:dyDescent="0.2">
      <c r="A876" s="20">
        <v>38131</v>
      </c>
      <c r="B876" s="1">
        <v>24</v>
      </c>
      <c r="C876" s="1">
        <v>5</v>
      </c>
      <c r="D876" s="44">
        <v>2004</v>
      </c>
      <c r="E876">
        <v>0.44400000000000001</v>
      </c>
    </row>
    <row r="877" spans="1:5" x14ac:dyDescent="0.2">
      <c r="A877" s="20">
        <v>38132</v>
      </c>
      <c r="B877" s="1">
        <v>25</v>
      </c>
      <c r="C877" s="1">
        <v>5</v>
      </c>
      <c r="D877" s="44">
        <v>2004</v>
      </c>
      <c r="E877">
        <v>0.375</v>
      </c>
    </row>
    <row r="878" spans="1:5" x14ac:dyDescent="0.2">
      <c r="A878" s="20">
        <v>38133</v>
      </c>
      <c r="B878" s="1">
        <v>26</v>
      </c>
      <c r="C878" s="1">
        <v>5</v>
      </c>
      <c r="D878" s="44">
        <v>2004</v>
      </c>
      <c r="E878">
        <v>3.9329999999999998</v>
      </c>
    </row>
    <row r="879" spans="1:5" x14ac:dyDescent="0.2">
      <c r="A879" s="20">
        <v>38134</v>
      </c>
      <c r="B879" s="1">
        <v>27</v>
      </c>
      <c r="C879" s="1">
        <v>5</v>
      </c>
      <c r="D879" s="44">
        <v>2004</v>
      </c>
      <c r="E879">
        <v>5.8259999999999996</v>
      </c>
    </row>
    <row r="880" spans="1:5" x14ac:dyDescent="0.2">
      <c r="A880" s="20">
        <v>38135</v>
      </c>
      <c r="B880" s="1">
        <v>28</v>
      </c>
      <c r="C880" s="1">
        <v>5</v>
      </c>
      <c r="D880" s="44">
        <v>2004</v>
      </c>
      <c r="E880">
        <v>2.2330000000000001</v>
      </c>
    </row>
    <row r="881" spans="1:5" x14ac:dyDescent="0.2">
      <c r="A881" s="20">
        <v>38136</v>
      </c>
      <c r="B881" s="1">
        <v>29</v>
      </c>
      <c r="C881" s="1">
        <v>5</v>
      </c>
      <c r="D881" s="44">
        <v>2004</v>
      </c>
      <c r="E881">
        <v>0.92</v>
      </c>
    </row>
    <row r="882" spans="1:5" x14ac:dyDescent="0.2">
      <c r="A882" s="20">
        <v>38137</v>
      </c>
      <c r="B882" s="1">
        <v>30</v>
      </c>
      <c r="C882" s="1">
        <v>5</v>
      </c>
      <c r="D882" s="44">
        <v>2004</v>
      </c>
      <c r="E882">
        <v>0.46700000000000003</v>
      </c>
    </row>
    <row r="883" spans="1:5" x14ac:dyDescent="0.2">
      <c r="A883" s="20">
        <v>38138</v>
      </c>
      <c r="B883" s="1">
        <v>31</v>
      </c>
      <c r="C883" s="1">
        <v>5</v>
      </c>
      <c r="D883" s="44">
        <v>2004</v>
      </c>
      <c r="E883">
        <v>0.247</v>
      </c>
    </row>
    <row r="884" spans="1:5" x14ac:dyDescent="0.2">
      <c r="A884" s="20">
        <v>38139</v>
      </c>
      <c r="B884" s="1">
        <v>1</v>
      </c>
      <c r="C884" s="1">
        <v>6</v>
      </c>
      <c r="D884" s="44">
        <v>2004</v>
      </c>
      <c r="E884">
        <v>0.17199999999999999</v>
      </c>
    </row>
    <row r="885" spans="1:5" x14ac:dyDescent="0.2">
      <c r="A885" s="20">
        <v>38140</v>
      </c>
      <c r="B885" s="1">
        <v>2</v>
      </c>
      <c r="C885" s="1">
        <v>6</v>
      </c>
      <c r="D885" s="44">
        <v>2004</v>
      </c>
      <c r="E885">
        <v>0.219</v>
      </c>
    </row>
    <row r="886" spans="1:5" x14ac:dyDescent="0.2">
      <c r="A886" s="20">
        <v>38141</v>
      </c>
      <c r="B886" s="1">
        <v>3</v>
      </c>
      <c r="C886" s="1">
        <v>6</v>
      </c>
      <c r="D886" s="44">
        <v>2004</v>
      </c>
      <c r="E886">
        <v>0.23899999999999999</v>
      </c>
    </row>
    <row r="887" spans="1:5" x14ac:dyDescent="0.2">
      <c r="A887" s="20">
        <v>38142</v>
      </c>
      <c r="B887" s="1">
        <v>4</v>
      </c>
      <c r="C887" s="1">
        <v>6</v>
      </c>
      <c r="D887" s="44">
        <v>2004</v>
      </c>
      <c r="E887">
        <v>0.14599999999999999</v>
      </c>
    </row>
    <row r="888" spans="1:5" x14ac:dyDescent="0.2">
      <c r="A888" s="20">
        <v>38143</v>
      </c>
      <c r="B888" s="1">
        <v>5</v>
      </c>
      <c r="C888" s="1">
        <v>6</v>
      </c>
      <c r="D888" s="44">
        <v>2004</v>
      </c>
      <c r="E888">
        <v>0.127</v>
      </c>
    </row>
    <row r="889" spans="1:5" x14ac:dyDescent="0.2">
      <c r="A889" s="20">
        <v>38144</v>
      </c>
      <c r="B889" s="1">
        <v>6</v>
      </c>
      <c r="C889" s="1">
        <v>6</v>
      </c>
      <c r="D889" s="44">
        <v>2004</v>
      </c>
      <c r="E889">
        <v>8.5000000000000006E-2</v>
      </c>
    </row>
    <row r="890" spans="1:5" x14ac:dyDescent="0.2">
      <c r="A890" s="20">
        <v>38145</v>
      </c>
      <c r="B890" s="1">
        <v>7</v>
      </c>
      <c r="C890" s="1">
        <v>6</v>
      </c>
      <c r="D890" s="44">
        <v>2004</v>
      </c>
      <c r="E890">
        <v>5.6000000000000001E-2</v>
      </c>
    </row>
    <row r="891" spans="1:5" x14ac:dyDescent="0.2">
      <c r="A891" s="20">
        <v>38146</v>
      </c>
      <c r="B891" s="1">
        <v>8</v>
      </c>
      <c r="C891" s="1">
        <v>6</v>
      </c>
      <c r="D891" s="44">
        <v>2004</v>
      </c>
      <c r="E891">
        <v>2.5999999999999999E-2</v>
      </c>
    </row>
    <row r="892" spans="1:5" x14ac:dyDescent="0.2">
      <c r="A892" s="20">
        <v>38147</v>
      </c>
      <c r="B892" s="1">
        <v>9</v>
      </c>
      <c r="C892" s="1">
        <v>6</v>
      </c>
      <c r="D892" s="44">
        <v>2004</v>
      </c>
      <c r="E892">
        <v>3.7999999999999999E-2</v>
      </c>
    </row>
    <row r="893" spans="1:5" x14ac:dyDescent="0.2">
      <c r="A893" s="20">
        <v>38148</v>
      </c>
      <c r="B893" s="1">
        <v>10</v>
      </c>
      <c r="C893" s="1">
        <v>6</v>
      </c>
      <c r="D893" s="44">
        <v>2004</v>
      </c>
      <c r="E893">
        <v>7.0000000000000007E-2</v>
      </c>
    </row>
    <row r="894" spans="1:5" x14ac:dyDescent="0.2">
      <c r="A894" s="20">
        <v>38149</v>
      </c>
      <c r="B894" s="1">
        <v>11</v>
      </c>
      <c r="C894" s="1">
        <v>6</v>
      </c>
      <c r="D894" s="44">
        <v>2004</v>
      </c>
      <c r="E894">
        <v>4.9000000000000002E-2</v>
      </c>
    </row>
    <row r="895" spans="1:5" x14ac:dyDescent="0.2">
      <c r="A895" s="20">
        <v>38150</v>
      </c>
      <c r="B895" s="1">
        <v>12</v>
      </c>
      <c r="C895" s="1">
        <v>6</v>
      </c>
      <c r="D895" s="44">
        <v>2004</v>
      </c>
      <c r="E895">
        <v>3.6999999999999998E-2</v>
      </c>
    </row>
    <row r="896" spans="1:5" x14ac:dyDescent="0.2">
      <c r="A896" s="20">
        <v>38151</v>
      </c>
      <c r="B896" s="1">
        <v>13</v>
      </c>
      <c r="C896" s="1">
        <v>6</v>
      </c>
      <c r="D896" s="44">
        <v>2004</v>
      </c>
      <c r="E896">
        <v>5.3999999999999999E-2</v>
      </c>
    </row>
    <row r="897" spans="1:5" x14ac:dyDescent="0.2">
      <c r="A897" s="20">
        <v>38152</v>
      </c>
      <c r="B897" s="1">
        <v>14</v>
      </c>
      <c r="C897" s="1">
        <v>6</v>
      </c>
      <c r="D897" s="44">
        <v>2004</v>
      </c>
      <c r="E897">
        <v>9.1999999999999998E-2</v>
      </c>
    </row>
    <row r="898" spans="1:5" x14ac:dyDescent="0.2">
      <c r="A898" s="20">
        <v>38153</v>
      </c>
      <c r="B898" s="1">
        <v>15</v>
      </c>
      <c r="C898" s="1">
        <v>6</v>
      </c>
      <c r="D898" s="44">
        <v>2004</v>
      </c>
      <c r="E898">
        <v>0.20599999999999999</v>
      </c>
    </row>
    <row r="899" spans="1:5" x14ac:dyDescent="0.2">
      <c r="A899" s="20">
        <v>38154</v>
      </c>
      <c r="B899" s="1">
        <v>16</v>
      </c>
      <c r="C899" s="1">
        <v>6</v>
      </c>
      <c r="D899" s="44">
        <v>2004</v>
      </c>
      <c r="E899">
        <v>0.188</v>
      </c>
    </row>
    <row r="900" spans="1:5" x14ac:dyDescent="0.2">
      <c r="A900" s="20">
        <v>38155</v>
      </c>
      <c r="B900" s="1">
        <v>17</v>
      </c>
      <c r="C900" s="1">
        <v>6</v>
      </c>
      <c r="D900" s="44">
        <v>2004</v>
      </c>
      <c r="E900">
        <v>0.11700000000000001</v>
      </c>
    </row>
    <row r="901" spans="1:5" x14ac:dyDescent="0.2">
      <c r="A901" s="20">
        <v>38156</v>
      </c>
      <c r="B901" s="1">
        <v>18</v>
      </c>
      <c r="C901" s="1">
        <v>6</v>
      </c>
      <c r="D901" s="44">
        <v>2004</v>
      </c>
      <c r="E901">
        <v>0.17299999999999999</v>
      </c>
    </row>
    <row r="902" spans="1:5" x14ac:dyDescent="0.2">
      <c r="A902" s="20">
        <v>38157</v>
      </c>
      <c r="B902" s="1">
        <v>19</v>
      </c>
      <c r="C902" s="1">
        <v>6</v>
      </c>
      <c r="D902" s="44">
        <v>2004</v>
      </c>
      <c r="E902">
        <v>0.28299999999999997</v>
      </c>
    </row>
    <row r="903" spans="1:5" x14ac:dyDescent="0.2">
      <c r="A903" s="20">
        <v>38158</v>
      </c>
      <c r="B903" s="1">
        <v>20</v>
      </c>
      <c r="C903" s="1">
        <v>6</v>
      </c>
      <c r="D903" s="44">
        <v>2004</v>
      </c>
      <c r="E903">
        <v>0.54400000000000004</v>
      </c>
    </row>
    <row r="904" spans="1:5" x14ac:dyDescent="0.2">
      <c r="A904" s="20">
        <v>38159</v>
      </c>
      <c r="B904" s="1">
        <v>21</v>
      </c>
      <c r="C904" s="1">
        <v>6</v>
      </c>
      <c r="D904" s="44">
        <v>2004</v>
      </c>
      <c r="E904">
        <v>0.55100000000000005</v>
      </c>
    </row>
    <row r="905" spans="1:5" x14ac:dyDescent="0.2">
      <c r="A905" s="20">
        <v>38160</v>
      </c>
      <c r="B905" s="1">
        <v>22</v>
      </c>
      <c r="C905" s="1">
        <v>6</v>
      </c>
      <c r="D905" s="44">
        <v>2004</v>
      </c>
      <c r="E905">
        <v>0.30599999999999999</v>
      </c>
    </row>
    <row r="906" spans="1:5" x14ac:dyDescent="0.2">
      <c r="A906" s="20">
        <v>38161</v>
      </c>
      <c r="B906" s="1">
        <v>23</v>
      </c>
      <c r="C906" s="1">
        <v>6</v>
      </c>
      <c r="D906" s="44">
        <v>2004</v>
      </c>
      <c r="E906">
        <v>0.17499999999999999</v>
      </c>
    </row>
    <row r="907" spans="1:5" x14ac:dyDescent="0.2">
      <c r="A907" s="20">
        <v>38162</v>
      </c>
      <c r="B907" s="1">
        <v>24</v>
      </c>
      <c r="C907" s="1">
        <v>6</v>
      </c>
      <c r="D907" s="44">
        <v>2004</v>
      </c>
      <c r="E907">
        <v>0.17899999999999999</v>
      </c>
    </row>
    <row r="908" spans="1:5" x14ac:dyDescent="0.2">
      <c r="A908" s="20">
        <v>38163</v>
      </c>
      <c r="B908" s="1">
        <v>25</v>
      </c>
      <c r="C908" s="1">
        <v>6</v>
      </c>
      <c r="D908" s="44">
        <v>2004</v>
      </c>
      <c r="E908">
        <v>0.13200000000000001</v>
      </c>
    </row>
    <row r="909" spans="1:5" x14ac:dyDescent="0.2">
      <c r="A909" s="20">
        <v>38164</v>
      </c>
      <c r="B909" s="1">
        <v>26</v>
      </c>
      <c r="C909" s="1">
        <v>6</v>
      </c>
      <c r="D909" s="44">
        <v>2004</v>
      </c>
      <c r="E909">
        <v>0.21199999999999999</v>
      </c>
    </row>
    <row r="910" spans="1:5" x14ac:dyDescent="0.2">
      <c r="A910" s="20">
        <v>38165</v>
      </c>
      <c r="B910" s="1">
        <v>27</v>
      </c>
      <c r="C910" s="1">
        <v>6</v>
      </c>
      <c r="D910" s="44">
        <v>2004</v>
      </c>
      <c r="E910">
        <v>0.19700000000000001</v>
      </c>
    </row>
    <row r="911" spans="1:5" x14ac:dyDescent="0.2">
      <c r="A911" s="20">
        <v>38166</v>
      </c>
      <c r="B911" s="1">
        <v>28</v>
      </c>
      <c r="C911" s="1">
        <v>6</v>
      </c>
      <c r="D911" s="44">
        <v>2004</v>
      </c>
      <c r="E911">
        <v>0.16500000000000001</v>
      </c>
    </row>
    <row r="912" spans="1:5" x14ac:dyDescent="0.2">
      <c r="A912" s="20">
        <v>38167</v>
      </c>
      <c r="B912" s="1">
        <v>29</v>
      </c>
      <c r="C912" s="1">
        <v>6</v>
      </c>
      <c r="D912" s="44">
        <v>2004</v>
      </c>
      <c r="E912">
        <v>0.10100000000000001</v>
      </c>
    </row>
    <row r="913" spans="1:5" x14ac:dyDescent="0.2">
      <c r="A913" s="20">
        <v>38168</v>
      </c>
      <c r="B913" s="1">
        <v>30</v>
      </c>
      <c r="C913" s="1">
        <v>6</v>
      </c>
      <c r="D913" s="44">
        <v>2004</v>
      </c>
      <c r="E913">
        <v>0.19</v>
      </c>
    </row>
    <row r="914" spans="1:5" x14ac:dyDescent="0.2">
      <c r="A914" s="20">
        <v>38169</v>
      </c>
      <c r="B914" s="1">
        <v>1</v>
      </c>
      <c r="C914" s="1">
        <v>7</v>
      </c>
      <c r="D914" s="44">
        <v>2004</v>
      </c>
      <c r="E914">
        <v>0.72799999999999998</v>
      </c>
    </row>
    <row r="915" spans="1:5" x14ac:dyDescent="0.2">
      <c r="A915" s="20">
        <v>38170</v>
      </c>
      <c r="B915" s="1">
        <v>2</v>
      </c>
      <c r="C915" s="1">
        <v>7</v>
      </c>
      <c r="D915" s="44">
        <v>2004</v>
      </c>
      <c r="E915">
        <v>0.68400000000000005</v>
      </c>
    </row>
    <row r="916" spans="1:5" x14ac:dyDescent="0.2">
      <c r="A916" s="20">
        <v>38171</v>
      </c>
      <c r="B916" s="1">
        <v>3</v>
      </c>
      <c r="C916" s="1">
        <v>7</v>
      </c>
      <c r="D916" s="44">
        <v>2004</v>
      </c>
      <c r="E916">
        <v>0.58499999999999996</v>
      </c>
    </row>
    <row r="917" spans="1:5" x14ac:dyDescent="0.2">
      <c r="A917" s="20">
        <v>38172</v>
      </c>
      <c r="B917" s="1">
        <v>4</v>
      </c>
      <c r="C917" s="1">
        <v>7</v>
      </c>
      <c r="D917" s="44">
        <v>2004</v>
      </c>
      <c r="E917">
        <v>0.626</v>
      </c>
    </row>
    <row r="918" spans="1:5" x14ac:dyDescent="0.2">
      <c r="A918" s="20">
        <v>38173</v>
      </c>
      <c r="B918" s="1">
        <v>5</v>
      </c>
      <c r="C918" s="1">
        <v>7</v>
      </c>
      <c r="D918" s="44">
        <v>2004</v>
      </c>
      <c r="E918">
        <v>0.70599999999999996</v>
      </c>
    </row>
    <row r="919" spans="1:5" x14ac:dyDescent="0.2">
      <c r="A919" s="20">
        <v>38174</v>
      </c>
      <c r="B919" s="1">
        <v>6</v>
      </c>
      <c r="C919" s="1">
        <v>7</v>
      </c>
      <c r="D919" s="44">
        <v>2004</v>
      </c>
      <c r="E919">
        <v>0.70899999999999996</v>
      </c>
    </row>
    <row r="920" spans="1:5" x14ac:dyDescent="0.2">
      <c r="A920" s="20">
        <v>38175</v>
      </c>
      <c r="B920" s="1">
        <v>7</v>
      </c>
      <c r="C920" s="1">
        <v>7</v>
      </c>
      <c r="D920" s="44">
        <v>2004</v>
      </c>
      <c r="E920">
        <v>0.85399999999999998</v>
      </c>
    </row>
    <row r="921" spans="1:5" x14ac:dyDescent="0.2">
      <c r="A921" s="20">
        <v>38176</v>
      </c>
      <c r="B921" s="1">
        <v>8</v>
      </c>
      <c r="C921" s="1">
        <v>7</v>
      </c>
      <c r="D921" s="44">
        <v>2004</v>
      </c>
      <c r="E921">
        <v>1.1040000000000001</v>
      </c>
    </row>
    <row r="922" spans="1:5" x14ac:dyDescent="0.2">
      <c r="A922" s="20">
        <v>38177</v>
      </c>
      <c r="B922" s="1">
        <v>9</v>
      </c>
      <c r="C922" s="1">
        <v>7</v>
      </c>
      <c r="D922" s="44">
        <v>2004</v>
      </c>
      <c r="E922">
        <v>1.298</v>
      </c>
    </row>
    <row r="923" spans="1:5" x14ac:dyDescent="0.2">
      <c r="A923" s="20">
        <v>38178</v>
      </c>
      <c r="B923" s="1">
        <v>10</v>
      </c>
      <c r="C923" s="1">
        <v>7</v>
      </c>
      <c r="D923" s="44">
        <v>2004</v>
      </c>
      <c r="E923">
        <v>0.98899999999999999</v>
      </c>
    </row>
    <row r="924" spans="1:5" x14ac:dyDescent="0.2">
      <c r="A924" s="20">
        <v>38179</v>
      </c>
      <c r="B924" s="1">
        <v>11</v>
      </c>
      <c r="C924" s="1">
        <v>7</v>
      </c>
      <c r="D924" s="44">
        <v>2004</v>
      </c>
      <c r="E924">
        <v>0.85499999999999998</v>
      </c>
    </row>
    <row r="925" spans="1:5" x14ac:dyDescent="0.2">
      <c r="A925" s="20">
        <v>38180</v>
      </c>
      <c r="B925" s="1">
        <v>12</v>
      </c>
      <c r="C925" s="1">
        <v>7</v>
      </c>
      <c r="D925" s="44">
        <v>2004</v>
      </c>
      <c r="E925">
        <v>0.82899999999999996</v>
      </c>
    </row>
    <row r="926" spans="1:5" x14ac:dyDescent="0.2">
      <c r="A926" s="20">
        <v>38181</v>
      </c>
      <c r="B926" s="1">
        <v>13</v>
      </c>
      <c r="C926" s="1">
        <v>7</v>
      </c>
      <c r="D926" s="44">
        <v>2004</v>
      </c>
      <c r="E926">
        <v>0.83599999999999997</v>
      </c>
    </row>
    <row r="927" spans="1:5" x14ac:dyDescent="0.2">
      <c r="A927" s="20">
        <v>38182</v>
      </c>
      <c r="B927" s="1">
        <v>14</v>
      </c>
      <c r="C927" s="1">
        <v>7</v>
      </c>
      <c r="D927" s="44">
        <v>2004</v>
      </c>
      <c r="E927">
        <v>0.88400000000000001</v>
      </c>
    </row>
    <row r="928" spans="1:5" x14ac:dyDescent="0.2">
      <c r="A928" s="20">
        <v>38183</v>
      </c>
      <c r="B928" s="1">
        <v>15</v>
      </c>
      <c r="C928" s="1">
        <v>7</v>
      </c>
      <c r="D928" s="44">
        <v>2004</v>
      </c>
      <c r="E928">
        <v>0.749</v>
      </c>
    </row>
    <row r="929" spans="1:5" x14ac:dyDescent="0.2">
      <c r="A929" s="20">
        <v>38184</v>
      </c>
      <c r="B929" s="1">
        <v>16</v>
      </c>
      <c r="C929" s="1">
        <v>7</v>
      </c>
      <c r="D929" s="44">
        <v>2004</v>
      </c>
      <c r="E929">
        <v>0.70299999999999996</v>
      </c>
    </row>
    <row r="930" spans="1:5" x14ac:dyDescent="0.2">
      <c r="A930" s="20">
        <v>38185</v>
      </c>
      <c r="B930" s="1">
        <v>17</v>
      </c>
      <c r="C930" s="1">
        <v>7</v>
      </c>
      <c r="D930" s="44">
        <v>2004</v>
      </c>
      <c r="E930">
        <v>0.82899999999999996</v>
      </c>
    </row>
    <row r="931" spans="1:5" x14ac:dyDescent="0.2">
      <c r="A931" s="20">
        <v>38186</v>
      </c>
      <c r="B931" s="1">
        <v>18</v>
      </c>
      <c r="C931" s="1">
        <v>7</v>
      </c>
      <c r="D931" s="44">
        <v>2004</v>
      </c>
      <c r="E931">
        <v>1.359</v>
      </c>
    </row>
    <row r="932" spans="1:5" x14ac:dyDescent="0.2">
      <c r="A932" s="20">
        <v>38187</v>
      </c>
      <c r="B932" s="1">
        <v>19</v>
      </c>
      <c r="C932" s="1">
        <v>7</v>
      </c>
      <c r="D932" s="44">
        <v>2004</v>
      </c>
      <c r="E932">
        <v>1.3779999999999999</v>
      </c>
    </row>
    <row r="933" spans="1:5" x14ac:dyDescent="0.2">
      <c r="A933" s="20">
        <v>38188</v>
      </c>
      <c r="B933" s="1">
        <v>20</v>
      </c>
      <c r="C933" s="1">
        <v>7</v>
      </c>
      <c r="D933" s="44">
        <v>2004</v>
      </c>
      <c r="E933">
        <v>1.099</v>
      </c>
    </row>
    <row r="934" spans="1:5" x14ac:dyDescent="0.2">
      <c r="A934" s="20">
        <v>38189</v>
      </c>
      <c r="B934" s="1">
        <v>21</v>
      </c>
      <c r="C934" s="1">
        <v>7</v>
      </c>
      <c r="D934" s="44">
        <v>2004</v>
      </c>
      <c r="E934">
        <v>0.90600000000000003</v>
      </c>
    </row>
    <row r="935" spans="1:5" x14ac:dyDescent="0.2">
      <c r="A935" s="20">
        <v>38190</v>
      </c>
      <c r="B935" s="1">
        <v>22</v>
      </c>
      <c r="C935" s="1">
        <v>7</v>
      </c>
      <c r="D935" s="44">
        <v>2004</v>
      </c>
      <c r="E935">
        <v>0.79500000000000004</v>
      </c>
    </row>
    <row r="936" spans="1:5" x14ac:dyDescent="0.2">
      <c r="A936" s="20">
        <v>38191</v>
      </c>
      <c r="B936" s="1">
        <v>23</v>
      </c>
      <c r="C936" s="1">
        <v>7</v>
      </c>
      <c r="D936" s="44">
        <v>2004</v>
      </c>
      <c r="E936">
        <v>0.749</v>
      </c>
    </row>
    <row r="937" spans="1:5" x14ac:dyDescent="0.2">
      <c r="A937" s="20">
        <v>38192</v>
      </c>
      <c r="B937" s="1">
        <v>24</v>
      </c>
      <c r="C937" s="1">
        <v>7</v>
      </c>
      <c r="D937" s="44">
        <v>2004</v>
      </c>
      <c r="E937">
        <v>0.751</v>
      </c>
    </row>
    <row r="938" spans="1:5" x14ac:dyDescent="0.2">
      <c r="A938" s="20">
        <v>38193</v>
      </c>
      <c r="B938" s="1">
        <v>25</v>
      </c>
      <c r="C938" s="1">
        <v>7</v>
      </c>
      <c r="D938" s="44">
        <v>2004</v>
      </c>
      <c r="E938">
        <v>0.76700000000000002</v>
      </c>
    </row>
    <row r="939" spans="1:5" x14ac:dyDescent="0.2">
      <c r="A939" s="20">
        <v>38194</v>
      </c>
      <c r="B939" s="1">
        <v>26</v>
      </c>
      <c r="C939" s="1">
        <v>7</v>
      </c>
      <c r="D939" s="44">
        <v>2004</v>
      </c>
      <c r="E939">
        <v>0.77900000000000003</v>
      </c>
    </row>
    <row r="940" spans="1:5" x14ac:dyDescent="0.2">
      <c r="A940" s="20">
        <v>38195</v>
      </c>
      <c r="B940" s="1">
        <v>27</v>
      </c>
      <c r="C940" s="1">
        <v>7</v>
      </c>
      <c r="D940" s="44">
        <v>2004</v>
      </c>
      <c r="E940">
        <v>0.76100000000000001</v>
      </c>
    </row>
    <row r="941" spans="1:5" x14ac:dyDescent="0.2">
      <c r="A941" s="20">
        <v>38196</v>
      </c>
      <c r="B941" s="1">
        <v>28</v>
      </c>
      <c r="C941" s="1">
        <v>7</v>
      </c>
      <c r="D941" s="44">
        <v>2004</v>
      </c>
      <c r="E941">
        <v>0.84</v>
      </c>
    </row>
    <row r="942" spans="1:5" x14ac:dyDescent="0.2">
      <c r="A942" s="20">
        <v>38197</v>
      </c>
      <c r="B942" s="1">
        <v>29</v>
      </c>
      <c r="C942" s="1">
        <v>7</v>
      </c>
      <c r="D942" s="44">
        <v>2004</v>
      </c>
      <c r="E942">
        <v>1.3260000000000001</v>
      </c>
    </row>
    <row r="943" spans="1:5" x14ac:dyDescent="0.2">
      <c r="A943" s="20">
        <v>38198</v>
      </c>
      <c r="B943" s="1">
        <v>30</v>
      </c>
      <c r="C943" s="1">
        <v>7</v>
      </c>
      <c r="D943" s="44">
        <v>2004</v>
      </c>
      <c r="E943">
        <v>1.3520000000000001</v>
      </c>
    </row>
    <row r="944" spans="1:5" x14ac:dyDescent="0.2">
      <c r="A944" s="20">
        <v>38199</v>
      </c>
      <c r="B944" s="1">
        <v>31</v>
      </c>
      <c r="C944" s="1">
        <v>7</v>
      </c>
      <c r="D944" s="44">
        <v>2004</v>
      </c>
      <c r="E944">
        <v>1.1619999999999999</v>
      </c>
    </row>
    <row r="945" spans="1:5" x14ac:dyDescent="0.2">
      <c r="A945" s="20">
        <v>38200</v>
      </c>
      <c r="B945" s="1">
        <v>1</v>
      </c>
      <c r="C945" s="1">
        <v>8</v>
      </c>
      <c r="D945" s="44">
        <v>2004</v>
      </c>
      <c r="E945">
        <v>0.97299999999999998</v>
      </c>
    </row>
    <row r="946" spans="1:5" x14ac:dyDescent="0.2">
      <c r="A946" s="20">
        <v>38201</v>
      </c>
      <c r="B946" s="1">
        <v>2</v>
      </c>
      <c r="C946" s="1">
        <v>8</v>
      </c>
      <c r="D946" s="44">
        <v>2004</v>
      </c>
      <c r="E946">
        <v>0.86699999999999999</v>
      </c>
    </row>
    <row r="947" spans="1:5" x14ac:dyDescent="0.2">
      <c r="A947" s="20">
        <v>38202</v>
      </c>
      <c r="B947" s="1">
        <v>3</v>
      </c>
      <c r="C947" s="1">
        <v>8</v>
      </c>
      <c r="D947" s="44">
        <v>2004</v>
      </c>
      <c r="E947">
        <v>1.347</v>
      </c>
    </row>
    <row r="948" spans="1:5" x14ac:dyDescent="0.2">
      <c r="A948" s="20">
        <v>38203</v>
      </c>
      <c r="B948" s="1">
        <v>4</v>
      </c>
      <c r="C948" s="1">
        <v>8</v>
      </c>
      <c r="D948" s="44">
        <v>2004</v>
      </c>
      <c r="E948">
        <v>3.9289999999999998</v>
      </c>
    </row>
    <row r="949" spans="1:5" x14ac:dyDescent="0.2">
      <c r="A949" s="20">
        <v>38204</v>
      </c>
      <c r="B949" s="1">
        <v>5</v>
      </c>
      <c r="C949" s="1">
        <v>8</v>
      </c>
      <c r="D949" s="44">
        <v>2004</v>
      </c>
      <c r="E949">
        <v>3.5310000000000001</v>
      </c>
    </row>
    <row r="950" spans="1:5" x14ac:dyDescent="0.2">
      <c r="A950" s="20">
        <v>38205</v>
      </c>
      <c r="B950" s="1">
        <v>6</v>
      </c>
      <c r="C950" s="1">
        <v>8</v>
      </c>
      <c r="D950" s="44">
        <v>2004</v>
      </c>
      <c r="E950">
        <v>2.0129999999999999</v>
      </c>
    </row>
    <row r="951" spans="1:5" x14ac:dyDescent="0.2">
      <c r="A951" s="20">
        <v>38206</v>
      </c>
      <c r="B951" s="1">
        <v>7</v>
      </c>
      <c r="C951" s="1">
        <v>8</v>
      </c>
      <c r="D951" s="44">
        <v>2004</v>
      </c>
      <c r="E951">
        <v>1.3620000000000001</v>
      </c>
    </row>
    <row r="952" spans="1:5" x14ac:dyDescent="0.2">
      <c r="A952" s="20">
        <v>38207</v>
      </c>
      <c r="B952" s="1">
        <v>8</v>
      </c>
      <c r="C952" s="1">
        <v>8</v>
      </c>
      <c r="D952" s="44">
        <v>2004</v>
      </c>
      <c r="E952">
        <v>1.0629999999999999</v>
      </c>
    </row>
    <row r="953" spans="1:5" x14ac:dyDescent="0.2">
      <c r="A953" s="20">
        <v>38208</v>
      </c>
      <c r="B953" s="1">
        <v>9</v>
      </c>
      <c r="C953" s="1">
        <v>8</v>
      </c>
      <c r="D953" s="44">
        <v>2004</v>
      </c>
      <c r="E953">
        <v>0.995</v>
      </c>
    </row>
    <row r="954" spans="1:5" x14ac:dyDescent="0.2">
      <c r="A954" s="20">
        <v>38209</v>
      </c>
      <c r="B954" s="1">
        <v>10</v>
      </c>
      <c r="C954" s="1">
        <v>8</v>
      </c>
      <c r="D954" s="44">
        <v>2004</v>
      </c>
      <c r="E954">
        <v>0.99</v>
      </c>
    </row>
    <row r="955" spans="1:5" x14ac:dyDescent="0.2">
      <c r="A955" s="20">
        <v>38210</v>
      </c>
      <c r="B955" s="1">
        <v>11</v>
      </c>
      <c r="C955" s="1">
        <v>8</v>
      </c>
      <c r="D955" s="44">
        <v>2004</v>
      </c>
      <c r="E955">
        <v>0.86899999999999999</v>
      </c>
    </row>
    <row r="956" spans="1:5" x14ac:dyDescent="0.2">
      <c r="A956" s="20">
        <v>38211</v>
      </c>
      <c r="B956" s="1">
        <v>12</v>
      </c>
      <c r="C956" s="1">
        <v>8</v>
      </c>
      <c r="D956" s="44">
        <v>2004</v>
      </c>
      <c r="E956">
        <v>0.79400000000000004</v>
      </c>
    </row>
    <row r="957" spans="1:5" x14ac:dyDescent="0.2">
      <c r="A957" s="20">
        <v>38212</v>
      </c>
      <c r="B957" s="1">
        <v>13</v>
      </c>
      <c r="C957" s="1">
        <v>8</v>
      </c>
      <c r="D957" s="44">
        <v>2004</v>
      </c>
      <c r="E957">
        <v>0.70799999999999996</v>
      </c>
    </row>
    <row r="958" spans="1:5" x14ac:dyDescent="0.2">
      <c r="A958" s="20">
        <v>38213</v>
      </c>
      <c r="B958" s="1">
        <v>14</v>
      </c>
      <c r="C958" s="1">
        <v>8</v>
      </c>
      <c r="D958" s="44">
        <v>2004</v>
      </c>
      <c r="E958">
        <v>0.755</v>
      </c>
    </row>
    <row r="959" spans="1:5" x14ac:dyDescent="0.2">
      <c r="A959" s="20">
        <v>38214</v>
      </c>
      <c r="B959" s="1">
        <v>15</v>
      </c>
      <c r="C959" s="1">
        <v>8</v>
      </c>
      <c r="D959" s="44">
        <v>2004</v>
      </c>
      <c r="E959">
        <v>0.73299999999999998</v>
      </c>
    </row>
    <row r="960" spans="1:5" x14ac:dyDescent="0.2">
      <c r="A960" s="20">
        <v>38215</v>
      </c>
      <c r="B960" s="1">
        <v>16</v>
      </c>
      <c r="C960" s="1">
        <v>8</v>
      </c>
      <c r="D960" s="44">
        <v>2004</v>
      </c>
      <c r="E960">
        <v>0.72399999999999998</v>
      </c>
    </row>
    <row r="961" spans="1:5" x14ac:dyDescent="0.2">
      <c r="A961" s="20">
        <v>38216</v>
      </c>
      <c r="B961" s="1">
        <v>17</v>
      </c>
      <c r="C961" s="1">
        <v>8</v>
      </c>
      <c r="D961" s="44">
        <v>2004</v>
      </c>
      <c r="E961">
        <v>0.69399999999999995</v>
      </c>
    </row>
    <row r="962" spans="1:5" x14ac:dyDescent="0.2">
      <c r="A962" s="20">
        <v>38217</v>
      </c>
      <c r="B962" s="1">
        <v>18</v>
      </c>
      <c r="C962" s="1">
        <v>8</v>
      </c>
      <c r="D962" s="44">
        <v>2004</v>
      </c>
      <c r="E962">
        <v>0.66600000000000004</v>
      </c>
    </row>
    <row r="963" spans="1:5" x14ac:dyDescent="0.2">
      <c r="A963" s="20">
        <v>38218</v>
      </c>
      <c r="B963" s="1">
        <v>19</v>
      </c>
      <c r="C963" s="1">
        <v>8</v>
      </c>
      <c r="D963" s="44">
        <v>2004</v>
      </c>
      <c r="E963">
        <v>0.65</v>
      </c>
    </row>
    <row r="964" spans="1:5" x14ac:dyDescent="0.2">
      <c r="A964" s="20">
        <v>38219</v>
      </c>
      <c r="B964" s="1">
        <v>20</v>
      </c>
      <c r="C964" s="1">
        <v>8</v>
      </c>
      <c r="D964" s="44">
        <v>2004</v>
      </c>
      <c r="E964">
        <v>0.65300000000000002</v>
      </c>
    </row>
    <row r="965" spans="1:5" x14ac:dyDescent="0.2">
      <c r="A965" s="20">
        <v>38220</v>
      </c>
      <c r="B965" s="1">
        <v>21</v>
      </c>
      <c r="C965" s="1">
        <v>8</v>
      </c>
      <c r="D965" s="44">
        <v>2004</v>
      </c>
      <c r="E965">
        <v>0.70499999999999996</v>
      </c>
    </row>
    <row r="966" spans="1:5" x14ac:dyDescent="0.2">
      <c r="A966" s="20">
        <v>38221</v>
      </c>
      <c r="B966" s="1">
        <v>22</v>
      </c>
      <c r="C966" s="1">
        <v>8</v>
      </c>
      <c r="D966" s="44">
        <v>2004</v>
      </c>
      <c r="E966">
        <v>0.78200000000000003</v>
      </c>
    </row>
    <row r="967" spans="1:5" x14ac:dyDescent="0.2">
      <c r="A967" s="20">
        <v>38222</v>
      </c>
      <c r="B967" s="1">
        <v>23</v>
      </c>
      <c r="C967" s="1">
        <v>8</v>
      </c>
      <c r="D967" s="44">
        <v>2004</v>
      </c>
      <c r="E967">
        <v>1.302</v>
      </c>
    </row>
    <row r="968" spans="1:5" x14ac:dyDescent="0.2">
      <c r="A968" s="20">
        <v>38223</v>
      </c>
      <c r="B968" s="1">
        <v>24</v>
      </c>
      <c r="C968" s="1">
        <v>8</v>
      </c>
      <c r="D968" s="44">
        <v>2004</v>
      </c>
      <c r="E968">
        <v>2.1040000000000001</v>
      </c>
    </row>
    <row r="969" spans="1:5" x14ac:dyDescent="0.2">
      <c r="A969" s="20">
        <v>38224</v>
      </c>
      <c r="B969" s="1">
        <v>25</v>
      </c>
      <c r="C969" s="1">
        <v>8</v>
      </c>
      <c r="D969" s="44">
        <v>2004</v>
      </c>
      <c r="E969">
        <v>1.0680000000000001</v>
      </c>
    </row>
    <row r="970" spans="1:5" x14ac:dyDescent="0.2">
      <c r="A970" s="20">
        <v>38225</v>
      </c>
      <c r="B970" s="1">
        <v>26</v>
      </c>
      <c r="C970" s="1">
        <v>8</v>
      </c>
      <c r="D970" s="44">
        <v>2004</v>
      </c>
      <c r="E970">
        <v>0.88100000000000001</v>
      </c>
    </row>
    <row r="971" spans="1:5" x14ac:dyDescent="0.2">
      <c r="A971" s="20">
        <v>38226</v>
      </c>
      <c r="B971" s="1">
        <v>27</v>
      </c>
      <c r="C971" s="1">
        <v>8</v>
      </c>
      <c r="D971" s="44">
        <v>2004</v>
      </c>
      <c r="E971">
        <v>0.90200000000000002</v>
      </c>
    </row>
    <row r="972" spans="1:5" x14ac:dyDescent="0.2">
      <c r="A972" s="20">
        <v>38227</v>
      </c>
      <c r="B972" s="1">
        <v>28</v>
      </c>
      <c r="C972" s="1">
        <v>8</v>
      </c>
      <c r="D972" s="44">
        <v>2004</v>
      </c>
      <c r="E972">
        <v>1.4330000000000001</v>
      </c>
    </row>
    <row r="973" spans="1:5" x14ac:dyDescent="0.2">
      <c r="A973" s="20">
        <v>38228</v>
      </c>
      <c r="B973" s="1">
        <v>29</v>
      </c>
      <c r="C973" s="1">
        <v>8</v>
      </c>
      <c r="D973" s="44">
        <v>2004</v>
      </c>
      <c r="E973">
        <v>2.536</v>
      </c>
    </row>
    <row r="974" spans="1:5" x14ac:dyDescent="0.2">
      <c r="A974" s="20">
        <v>38229</v>
      </c>
      <c r="B974" s="1">
        <v>30</v>
      </c>
      <c r="C974" s="1">
        <v>8</v>
      </c>
      <c r="D974" s="44">
        <v>2004</v>
      </c>
      <c r="E974">
        <v>2.7639999999999998</v>
      </c>
    </row>
    <row r="975" spans="1:5" x14ac:dyDescent="0.2">
      <c r="A975" s="20">
        <v>38230</v>
      </c>
      <c r="B975" s="1">
        <v>31</v>
      </c>
      <c r="C975" s="1">
        <v>8</v>
      </c>
      <c r="D975" s="44">
        <v>2004</v>
      </c>
      <c r="E975">
        <v>4.5019999999999998</v>
      </c>
    </row>
    <row r="976" spans="1:5" x14ac:dyDescent="0.2">
      <c r="A976" s="20">
        <v>38231</v>
      </c>
      <c r="B976" s="1">
        <v>1</v>
      </c>
      <c r="C976" s="1">
        <v>9</v>
      </c>
      <c r="D976" s="44">
        <v>2004</v>
      </c>
      <c r="E976">
        <v>5.8259999999999996</v>
      </c>
    </row>
    <row r="977" spans="1:5" x14ac:dyDescent="0.2">
      <c r="A977" s="20">
        <v>38232</v>
      </c>
      <c r="B977" s="1">
        <v>2</v>
      </c>
      <c r="C977" s="1">
        <v>9</v>
      </c>
      <c r="D977" s="44">
        <v>2004</v>
      </c>
      <c r="E977">
        <v>4.056</v>
      </c>
    </row>
    <row r="978" spans="1:5" x14ac:dyDescent="0.2">
      <c r="A978" s="20">
        <v>38233</v>
      </c>
      <c r="B978" s="1">
        <v>3</v>
      </c>
      <c r="C978" s="1">
        <v>9</v>
      </c>
      <c r="D978" s="44">
        <v>2004</v>
      </c>
      <c r="E978">
        <v>2.8380000000000001</v>
      </c>
    </row>
    <row r="979" spans="1:5" x14ac:dyDescent="0.2">
      <c r="A979" s="20">
        <v>38234</v>
      </c>
      <c r="B979" s="1">
        <v>4</v>
      </c>
      <c r="C979" s="1">
        <v>9</v>
      </c>
      <c r="D979" s="44">
        <v>2004</v>
      </c>
      <c r="E979">
        <v>2.532</v>
      </c>
    </row>
    <row r="980" spans="1:5" x14ac:dyDescent="0.2">
      <c r="A980" s="20">
        <v>38235</v>
      </c>
      <c r="B980" s="1">
        <v>5</v>
      </c>
      <c r="C980" s="1">
        <v>9</v>
      </c>
      <c r="D980" s="44">
        <v>2004</v>
      </c>
      <c r="E980">
        <v>2.605</v>
      </c>
    </row>
    <row r="981" spans="1:5" x14ac:dyDescent="0.2">
      <c r="A981" s="20">
        <v>38236</v>
      </c>
      <c r="B981" s="1">
        <v>6</v>
      </c>
      <c r="C981" s="1">
        <v>9</v>
      </c>
      <c r="D981" s="44">
        <v>2004</v>
      </c>
      <c r="E981">
        <v>2.9009999999999998</v>
      </c>
    </row>
    <row r="982" spans="1:5" x14ac:dyDescent="0.2">
      <c r="A982" s="20">
        <v>38237</v>
      </c>
      <c r="B982" s="1">
        <v>7</v>
      </c>
      <c r="C982" s="1">
        <v>9</v>
      </c>
      <c r="D982" s="44">
        <v>2004</v>
      </c>
      <c r="E982">
        <v>3.3010000000000002</v>
      </c>
    </row>
    <row r="983" spans="1:5" x14ac:dyDescent="0.2">
      <c r="A983" s="20">
        <v>38238</v>
      </c>
      <c r="B983" s="1">
        <v>8</v>
      </c>
      <c r="C983" s="1">
        <v>9</v>
      </c>
      <c r="D983" s="44">
        <v>2004</v>
      </c>
      <c r="E983">
        <v>5.0069999999999997</v>
      </c>
    </row>
    <row r="984" spans="1:5" x14ac:dyDescent="0.2">
      <c r="A984" s="20">
        <v>38239</v>
      </c>
      <c r="B984" s="1">
        <v>9</v>
      </c>
      <c r="C984" s="1">
        <v>9</v>
      </c>
      <c r="D984" s="44">
        <v>2004</v>
      </c>
      <c r="E984">
        <v>8.77</v>
      </c>
    </row>
    <row r="985" spans="1:5" x14ac:dyDescent="0.2">
      <c r="A985" s="20">
        <v>38240</v>
      </c>
      <c r="B985" s="1">
        <v>10</v>
      </c>
      <c r="C985" s="1">
        <v>9</v>
      </c>
      <c r="D985" s="44">
        <v>2004</v>
      </c>
      <c r="E985">
        <v>6.7690000000000001</v>
      </c>
    </row>
    <row r="986" spans="1:5" x14ac:dyDescent="0.2">
      <c r="A986" s="20">
        <v>38241</v>
      </c>
      <c r="B986" s="1">
        <v>11</v>
      </c>
      <c r="C986" s="1">
        <v>9</v>
      </c>
      <c r="D986" s="44">
        <v>2004</v>
      </c>
      <c r="E986">
        <v>6.2080000000000002</v>
      </c>
    </row>
    <row r="987" spans="1:5" x14ac:dyDescent="0.2">
      <c r="A987" s="20">
        <v>38242</v>
      </c>
      <c r="B987" s="1">
        <v>12</v>
      </c>
      <c r="C987" s="1">
        <v>9</v>
      </c>
      <c r="D987" s="44">
        <v>2004</v>
      </c>
      <c r="E987">
        <v>16.026</v>
      </c>
    </row>
    <row r="988" spans="1:5" x14ac:dyDescent="0.2">
      <c r="A988" s="20">
        <v>38243</v>
      </c>
      <c r="B988" s="1">
        <v>13</v>
      </c>
      <c r="C988" s="1">
        <v>9</v>
      </c>
      <c r="D988" s="44">
        <v>2004</v>
      </c>
      <c r="E988">
        <v>13.176</v>
      </c>
    </row>
    <row r="989" spans="1:5" x14ac:dyDescent="0.2">
      <c r="A989" s="20">
        <v>38244</v>
      </c>
      <c r="B989" s="1">
        <v>14</v>
      </c>
      <c r="C989" s="1">
        <v>9</v>
      </c>
      <c r="D989" s="44">
        <v>2004</v>
      </c>
      <c r="E989">
        <v>8.375</v>
      </c>
    </row>
    <row r="990" spans="1:5" x14ac:dyDescent="0.2">
      <c r="A990" s="20">
        <v>38245</v>
      </c>
      <c r="B990" s="1">
        <v>15</v>
      </c>
      <c r="C990" s="1">
        <v>9</v>
      </c>
      <c r="D990" s="44">
        <v>2004</v>
      </c>
      <c r="E990">
        <v>5.4189999999999996</v>
      </c>
    </row>
    <row r="991" spans="1:5" x14ac:dyDescent="0.2">
      <c r="A991" s="20">
        <v>38246</v>
      </c>
      <c r="B991" s="1">
        <v>16</v>
      </c>
      <c r="C991" s="1">
        <v>9</v>
      </c>
      <c r="D991" s="44">
        <v>2004</v>
      </c>
      <c r="E991">
        <v>4.0529999999999999</v>
      </c>
    </row>
    <row r="992" spans="1:5" x14ac:dyDescent="0.2">
      <c r="A992" s="20">
        <v>38247</v>
      </c>
      <c r="B992" s="1">
        <v>17</v>
      </c>
      <c r="C992" s="1">
        <v>9</v>
      </c>
      <c r="D992" s="44">
        <v>2004</v>
      </c>
      <c r="E992">
        <v>2.7450000000000001</v>
      </c>
    </row>
    <row r="993" spans="1:5" x14ac:dyDescent="0.2">
      <c r="A993" s="20">
        <v>38248</v>
      </c>
      <c r="B993" s="1">
        <v>18</v>
      </c>
      <c r="C993" s="1">
        <v>9</v>
      </c>
      <c r="D993" s="44">
        <v>2004</v>
      </c>
      <c r="E993">
        <v>1.984</v>
      </c>
    </row>
    <row r="994" spans="1:5" x14ac:dyDescent="0.2">
      <c r="A994" s="20">
        <v>38249</v>
      </c>
      <c r="B994" s="1">
        <v>19</v>
      </c>
      <c r="C994" s="1">
        <v>9</v>
      </c>
      <c r="D994" s="44">
        <v>2004</v>
      </c>
      <c r="E994">
        <v>1.679</v>
      </c>
    </row>
    <row r="995" spans="1:5" x14ac:dyDescent="0.2">
      <c r="A995" s="20">
        <v>38250</v>
      </c>
      <c r="B995" s="1">
        <v>20</v>
      </c>
      <c r="C995" s="1">
        <v>9</v>
      </c>
      <c r="D995" s="44">
        <v>2004</v>
      </c>
      <c r="E995">
        <v>1.7849999999999999</v>
      </c>
    </row>
    <row r="996" spans="1:5" x14ac:dyDescent="0.2">
      <c r="A996" s="20">
        <v>38251</v>
      </c>
      <c r="B996" s="1">
        <v>21</v>
      </c>
      <c r="C996" s="1">
        <v>9</v>
      </c>
      <c r="D996" s="44">
        <v>2004</v>
      </c>
      <c r="E996">
        <v>1.85</v>
      </c>
    </row>
    <row r="997" spans="1:5" x14ac:dyDescent="0.2">
      <c r="A997" s="20">
        <v>38252</v>
      </c>
      <c r="B997" s="1">
        <v>22</v>
      </c>
      <c r="C997" s="1">
        <v>9</v>
      </c>
      <c r="D997" s="44">
        <v>2004</v>
      </c>
      <c r="E997">
        <v>2.2930000000000001</v>
      </c>
    </row>
    <row r="998" spans="1:5" x14ac:dyDescent="0.2">
      <c r="A998" s="20">
        <v>38253</v>
      </c>
      <c r="B998" s="1">
        <v>23</v>
      </c>
      <c r="C998" s="1">
        <v>9</v>
      </c>
      <c r="D998" s="44">
        <v>2004</v>
      </c>
      <c r="E998">
        <v>4.4809999999999999</v>
      </c>
    </row>
    <row r="999" spans="1:5" x14ac:dyDescent="0.2">
      <c r="A999" s="20">
        <v>38254</v>
      </c>
      <c r="B999" s="1">
        <v>24</v>
      </c>
      <c r="C999" s="1">
        <v>9</v>
      </c>
      <c r="D999" s="44">
        <v>2004</v>
      </c>
      <c r="E999">
        <v>4.258</v>
      </c>
    </row>
    <row r="1000" spans="1:5" x14ac:dyDescent="0.2">
      <c r="A1000" s="20">
        <v>38255</v>
      </c>
      <c r="B1000" s="1">
        <v>25</v>
      </c>
      <c r="C1000" s="1">
        <v>9</v>
      </c>
      <c r="D1000" s="44">
        <v>2004</v>
      </c>
      <c r="E1000">
        <v>4.1180000000000003</v>
      </c>
    </row>
    <row r="1001" spans="1:5" x14ac:dyDescent="0.2">
      <c r="A1001" s="20">
        <v>38256</v>
      </c>
      <c r="B1001" s="1">
        <v>26</v>
      </c>
      <c r="C1001" s="1">
        <v>9</v>
      </c>
      <c r="D1001" s="44">
        <v>2004</v>
      </c>
      <c r="E1001">
        <v>3.8839999999999999</v>
      </c>
    </row>
    <row r="1002" spans="1:5" x14ac:dyDescent="0.2">
      <c r="A1002" s="20">
        <v>38257</v>
      </c>
      <c r="B1002" s="1">
        <v>27</v>
      </c>
      <c r="C1002" s="1">
        <v>9</v>
      </c>
      <c r="D1002" s="44">
        <v>2004</v>
      </c>
      <c r="E1002">
        <v>6.5780000000000003</v>
      </c>
    </row>
    <row r="1003" spans="1:5" x14ac:dyDescent="0.2">
      <c r="A1003" s="20">
        <v>38258</v>
      </c>
      <c r="B1003" s="1">
        <v>28</v>
      </c>
      <c r="C1003" s="1">
        <v>9</v>
      </c>
      <c r="D1003" s="44">
        <v>2004</v>
      </c>
      <c r="E1003">
        <v>6.0250000000000004</v>
      </c>
    </row>
    <row r="1004" spans="1:5" x14ac:dyDescent="0.2">
      <c r="A1004" s="20">
        <v>38259</v>
      </c>
      <c r="B1004" s="1">
        <v>29</v>
      </c>
      <c r="C1004" s="1">
        <v>9</v>
      </c>
      <c r="D1004" s="44">
        <v>2004</v>
      </c>
      <c r="E1004">
        <v>8.4540000000000006</v>
      </c>
    </row>
    <row r="1005" spans="1:5" x14ac:dyDescent="0.2">
      <c r="A1005" s="20">
        <v>38260</v>
      </c>
      <c r="B1005" s="1">
        <v>30</v>
      </c>
      <c r="C1005" s="1">
        <v>9</v>
      </c>
      <c r="D1005" s="44">
        <v>2004</v>
      </c>
      <c r="E1005">
        <v>5.952</v>
      </c>
    </row>
    <row r="1006" spans="1:5" x14ac:dyDescent="0.2">
      <c r="A1006" s="20">
        <v>38261</v>
      </c>
      <c r="B1006" s="1">
        <v>1</v>
      </c>
      <c r="C1006" s="1">
        <v>10</v>
      </c>
      <c r="D1006" s="44">
        <v>2004</v>
      </c>
      <c r="E1006">
        <v>3.161</v>
      </c>
    </row>
    <row r="1007" spans="1:5" x14ac:dyDescent="0.2">
      <c r="A1007" s="20">
        <v>38262</v>
      </c>
      <c r="B1007" s="1">
        <v>2</v>
      </c>
      <c r="C1007" s="1">
        <v>10</v>
      </c>
      <c r="D1007" s="44">
        <v>2004</v>
      </c>
      <c r="E1007">
        <v>3.3079999999999998</v>
      </c>
    </row>
    <row r="1008" spans="1:5" x14ac:dyDescent="0.2">
      <c r="A1008" s="20">
        <v>38263</v>
      </c>
      <c r="B1008" s="1">
        <v>3</v>
      </c>
      <c r="C1008" s="1">
        <v>10</v>
      </c>
      <c r="D1008" s="44">
        <v>2004</v>
      </c>
      <c r="E1008">
        <v>4.4580000000000002</v>
      </c>
    </row>
    <row r="1009" spans="1:5" x14ac:dyDescent="0.2">
      <c r="A1009" s="20">
        <v>38264</v>
      </c>
      <c r="B1009" s="1">
        <v>4</v>
      </c>
      <c r="C1009" s="1">
        <v>10</v>
      </c>
      <c r="D1009" s="44">
        <v>2004</v>
      </c>
      <c r="E1009">
        <v>5.6360000000000001</v>
      </c>
    </row>
    <row r="1010" spans="1:5" x14ac:dyDescent="0.2">
      <c r="A1010" s="20">
        <v>38265</v>
      </c>
      <c r="B1010" s="1">
        <v>5</v>
      </c>
      <c r="C1010" s="1">
        <v>10</v>
      </c>
      <c r="D1010" s="44">
        <v>2004</v>
      </c>
      <c r="E1010">
        <v>5.7110000000000003</v>
      </c>
    </row>
    <row r="1011" spans="1:5" x14ac:dyDescent="0.2">
      <c r="A1011" s="20">
        <v>38266</v>
      </c>
      <c r="B1011" s="1">
        <v>6</v>
      </c>
      <c r="C1011" s="1">
        <v>10</v>
      </c>
      <c r="D1011" s="44">
        <v>2004</v>
      </c>
      <c r="E1011">
        <v>4.766</v>
      </c>
    </row>
    <row r="1012" spans="1:5" x14ac:dyDescent="0.2">
      <c r="A1012" s="20">
        <v>38267</v>
      </c>
      <c r="B1012" s="1">
        <v>7</v>
      </c>
      <c r="C1012" s="1">
        <v>10</v>
      </c>
      <c r="D1012" s="44">
        <v>2004</v>
      </c>
      <c r="E1012">
        <v>3.992</v>
      </c>
    </row>
    <row r="1013" spans="1:5" x14ac:dyDescent="0.2">
      <c r="A1013" s="20">
        <v>38268</v>
      </c>
      <c r="B1013" s="1">
        <v>8</v>
      </c>
      <c r="C1013" s="1">
        <v>10</v>
      </c>
      <c r="D1013" s="44">
        <v>2004</v>
      </c>
      <c r="E1013">
        <v>4.5519999999999996</v>
      </c>
    </row>
    <row r="1014" spans="1:5" x14ac:dyDescent="0.2">
      <c r="A1014" s="20">
        <v>38269</v>
      </c>
      <c r="B1014" s="1">
        <v>9</v>
      </c>
      <c r="C1014" s="1">
        <v>10</v>
      </c>
      <c r="D1014" s="44">
        <v>2004</v>
      </c>
      <c r="E1014">
        <v>3.9430000000000001</v>
      </c>
    </row>
    <row r="1015" spans="1:5" x14ac:dyDescent="0.2">
      <c r="A1015" s="20">
        <v>38270</v>
      </c>
      <c r="B1015" s="1">
        <v>10</v>
      </c>
      <c r="C1015" s="1">
        <v>10</v>
      </c>
      <c r="D1015" s="44">
        <v>2004</v>
      </c>
      <c r="E1015">
        <v>3.653</v>
      </c>
    </row>
    <row r="1016" spans="1:5" x14ac:dyDescent="0.2">
      <c r="A1016" s="20">
        <v>38271</v>
      </c>
      <c r="B1016" s="1">
        <v>11</v>
      </c>
      <c r="C1016" s="1">
        <v>10</v>
      </c>
      <c r="D1016" s="44">
        <v>2004</v>
      </c>
      <c r="E1016">
        <v>4.6589999999999998</v>
      </c>
    </row>
    <row r="1017" spans="1:5" x14ac:dyDescent="0.2">
      <c r="A1017" s="20">
        <v>38272</v>
      </c>
      <c r="B1017" s="1">
        <v>12</v>
      </c>
      <c r="C1017" s="1">
        <v>10</v>
      </c>
      <c r="D1017" s="44">
        <v>2004</v>
      </c>
      <c r="E1017">
        <v>5.1180000000000003</v>
      </c>
    </row>
    <row r="1018" spans="1:5" x14ac:dyDescent="0.2">
      <c r="A1018" s="20">
        <v>38273</v>
      </c>
      <c r="B1018" s="1">
        <v>13</v>
      </c>
      <c r="C1018" s="1">
        <v>10</v>
      </c>
      <c r="D1018" s="44">
        <v>2004</v>
      </c>
      <c r="E1018">
        <v>3.6819999999999999</v>
      </c>
    </row>
    <row r="1019" spans="1:5" x14ac:dyDescent="0.2">
      <c r="A1019" s="20">
        <v>38274</v>
      </c>
      <c r="B1019" s="1">
        <v>14</v>
      </c>
      <c r="C1019" s="1">
        <v>10</v>
      </c>
      <c r="D1019" s="44">
        <v>2004</v>
      </c>
      <c r="E1019">
        <v>12.616</v>
      </c>
    </row>
    <row r="1020" spans="1:5" x14ac:dyDescent="0.2">
      <c r="A1020" s="20">
        <v>38275</v>
      </c>
      <c r="B1020" s="1">
        <v>15</v>
      </c>
      <c r="C1020" s="1">
        <v>10</v>
      </c>
      <c r="D1020" s="44">
        <v>2004</v>
      </c>
      <c r="E1020">
        <v>10.651</v>
      </c>
    </row>
    <row r="1021" spans="1:5" x14ac:dyDescent="0.2">
      <c r="A1021" s="20">
        <v>38276</v>
      </c>
      <c r="B1021" s="1">
        <v>16</v>
      </c>
      <c r="C1021" s="1">
        <v>10</v>
      </c>
      <c r="D1021" s="44">
        <v>2004</v>
      </c>
      <c r="E1021">
        <v>12.488</v>
      </c>
    </row>
    <row r="1022" spans="1:5" x14ac:dyDescent="0.2">
      <c r="A1022" s="20">
        <v>38277</v>
      </c>
      <c r="B1022" s="1">
        <v>17</v>
      </c>
      <c r="C1022" s="1">
        <v>10</v>
      </c>
      <c r="D1022" s="44">
        <v>2004</v>
      </c>
      <c r="E1022">
        <v>15.686999999999999</v>
      </c>
    </row>
    <row r="1023" spans="1:5" x14ac:dyDescent="0.2">
      <c r="A1023" s="20">
        <v>38278</v>
      </c>
      <c r="B1023" s="1">
        <v>18</v>
      </c>
      <c r="C1023" s="1">
        <v>10</v>
      </c>
      <c r="D1023" s="44">
        <v>2004</v>
      </c>
      <c r="E1023">
        <v>12.615</v>
      </c>
    </row>
    <row r="1024" spans="1:5" x14ac:dyDescent="0.2">
      <c r="A1024" s="20">
        <v>38279</v>
      </c>
      <c r="B1024" s="1">
        <v>19</v>
      </c>
      <c r="C1024" s="1">
        <v>10</v>
      </c>
      <c r="D1024" s="44">
        <v>2004</v>
      </c>
      <c r="E1024">
        <v>9.85</v>
      </c>
    </row>
    <row r="1025" spans="1:5" x14ac:dyDescent="0.2">
      <c r="A1025" s="20">
        <v>38280</v>
      </c>
      <c r="B1025" s="1">
        <v>20</v>
      </c>
      <c r="C1025" s="1">
        <v>10</v>
      </c>
      <c r="D1025" s="44">
        <v>2004</v>
      </c>
      <c r="E1025">
        <v>6.35</v>
      </c>
    </row>
    <row r="1026" spans="1:5" x14ac:dyDescent="0.2">
      <c r="A1026" s="20">
        <v>38281</v>
      </c>
      <c r="B1026" s="1">
        <v>21</v>
      </c>
      <c r="C1026" s="1">
        <v>10</v>
      </c>
      <c r="D1026" s="44">
        <v>2004</v>
      </c>
      <c r="E1026">
        <v>5.8339999999999996</v>
      </c>
    </row>
    <row r="1027" spans="1:5" x14ac:dyDescent="0.2">
      <c r="A1027" s="20">
        <v>38282</v>
      </c>
      <c r="B1027" s="1">
        <v>22</v>
      </c>
      <c r="C1027" s="1">
        <v>10</v>
      </c>
      <c r="D1027" s="44">
        <v>2004</v>
      </c>
      <c r="E1027">
        <v>5.3860000000000001</v>
      </c>
    </row>
    <row r="1028" spans="1:5" x14ac:dyDescent="0.2">
      <c r="A1028" s="20">
        <v>38283</v>
      </c>
      <c r="B1028" s="1">
        <v>23</v>
      </c>
      <c r="C1028" s="1">
        <v>10</v>
      </c>
      <c r="D1028" s="44">
        <v>2004</v>
      </c>
      <c r="E1028">
        <v>4.8079999999999998</v>
      </c>
    </row>
    <row r="1029" spans="1:5" x14ac:dyDescent="0.2">
      <c r="A1029" s="20">
        <v>38284</v>
      </c>
      <c r="B1029" s="1">
        <v>24</v>
      </c>
      <c r="C1029" s="1">
        <v>10</v>
      </c>
      <c r="D1029" s="44">
        <v>2004</v>
      </c>
      <c r="E1029">
        <v>4.4139999999999997</v>
      </c>
    </row>
    <row r="1030" spans="1:5" x14ac:dyDescent="0.2">
      <c r="A1030" s="20">
        <v>38285</v>
      </c>
      <c r="B1030" s="1">
        <v>25</v>
      </c>
      <c r="C1030" s="1">
        <v>10</v>
      </c>
      <c r="D1030" s="44">
        <v>2004</v>
      </c>
      <c r="E1030">
        <v>4.62</v>
      </c>
    </row>
    <row r="1031" spans="1:5" x14ac:dyDescent="0.2">
      <c r="A1031" s="20">
        <v>38286</v>
      </c>
      <c r="B1031" s="1">
        <v>26</v>
      </c>
      <c r="C1031" s="1">
        <v>10</v>
      </c>
      <c r="D1031" s="44">
        <v>2004</v>
      </c>
      <c r="E1031">
        <v>4.0990000000000002</v>
      </c>
    </row>
    <row r="1032" spans="1:5" x14ac:dyDescent="0.2">
      <c r="A1032" s="20">
        <v>38287</v>
      </c>
      <c r="B1032" s="1">
        <v>27</v>
      </c>
      <c r="C1032" s="1">
        <v>10</v>
      </c>
      <c r="D1032" s="44">
        <v>2004</v>
      </c>
      <c r="E1032">
        <v>4.1360000000000001</v>
      </c>
    </row>
    <row r="1033" spans="1:5" x14ac:dyDescent="0.2">
      <c r="A1033" s="20">
        <v>38288</v>
      </c>
      <c r="B1033" s="1">
        <v>28</v>
      </c>
      <c r="C1033" s="1">
        <v>10</v>
      </c>
      <c r="D1033" s="44">
        <v>2004</v>
      </c>
      <c r="E1033">
        <v>7.508</v>
      </c>
    </row>
    <row r="1034" spans="1:5" x14ac:dyDescent="0.2">
      <c r="A1034" s="20">
        <v>38289</v>
      </c>
      <c r="B1034" s="1">
        <v>29</v>
      </c>
      <c r="C1034" s="1">
        <v>10</v>
      </c>
      <c r="D1034" s="44">
        <v>2004</v>
      </c>
      <c r="E1034">
        <v>6.6150000000000002</v>
      </c>
    </row>
    <row r="1035" spans="1:5" x14ac:dyDescent="0.2">
      <c r="A1035" s="20">
        <v>38290</v>
      </c>
      <c r="B1035" s="1">
        <v>30</v>
      </c>
      <c r="C1035" s="1">
        <v>10</v>
      </c>
      <c r="D1035" s="44">
        <v>2004</v>
      </c>
      <c r="E1035">
        <v>4.4580000000000002</v>
      </c>
    </row>
    <row r="1036" spans="1:5" x14ac:dyDescent="0.2">
      <c r="A1036" s="20">
        <v>38291</v>
      </c>
      <c r="B1036" s="1">
        <v>31</v>
      </c>
      <c r="C1036" s="1">
        <v>10</v>
      </c>
      <c r="D1036" s="44">
        <v>2004</v>
      </c>
      <c r="E1036">
        <v>5.383</v>
      </c>
    </row>
    <row r="1037" spans="1:5" x14ac:dyDescent="0.2">
      <c r="A1037" s="20">
        <v>38292</v>
      </c>
      <c r="B1037" s="1">
        <v>1</v>
      </c>
      <c r="C1037" s="1">
        <v>11</v>
      </c>
      <c r="D1037" s="44">
        <v>2004</v>
      </c>
      <c r="E1037">
        <v>4.59</v>
      </c>
    </row>
    <row r="1038" spans="1:5" x14ac:dyDescent="0.2">
      <c r="A1038" s="20">
        <v>38293</v>
      </c>
      <c r="B1038" s="1">
        <v>2</v>
      </c>
      <c r="C1038" s="1">
        <v>11</v>
      </c>
      <c r="D1038" s="44">
        <v>2004</v>
      </c>
      <c r="E1038">
        <v>3.7149999999999999</v>
      </c>
    </row>
    <row r="1039" spans="1:5" x14ac:dyDescent="0.2">
      <c r="A1039" s="20">
        <v>38294</v>
      </c>
      <c r="B1039" s="1">
        <v>3</v>
      </c>
      <c r="C1039" s="1">
        <v>11</v>
      </c>
      <c r="D1039" s="44">
        <v>2004</v>
      </c>
      <c r="E1039">
        <v>3.86</v>
      </c>
    </row>
    <row r="1040" spans="1:5" x14ac:dyDescent="0.2">
      <c r="A1040" s="20">
        <v>38295</v>
      </c>
      <c r="B1040" s="1">
        <v>4</v>
      </c>
      <c r="C1040" s="1">
        <v>11</v>
      </c>
      <c r="D1040" s="44">
        <v>2004</v>
      </c>
      <c r="E1040">
        <v>4.5229999999999997</v>
      </c>
    </row>
    <row r="1041" spans="1:5" x14ac:dyDescent="0.2">
      <c r="A1041" s="20">
        <v>38296</v>
      </c>
      <c r="B1041" s="1">
        <v>5</v>
      </c>
      <c r="C1041" s="1">
        <v>11</v>
      </c>
      <c r="D1041" s="44">
        <v>2004</v>
      </c>
      <c r="E1041">
        <v>8.0410000000000004</v>
      </c>
    </row>
    <row r="1042" spans="1:5" x14ac:dyDescent="0.2">
      <c r="A1042" s="20">
        <v>38297</v>
      </c>
      <c r="B1042" s="1">
        <v>6</v>
      </c>
      <c r="C1042" s="1">
        <v>11</v>
      </c>
      <c r="D1042" s="44">
        <v>2004</v>
      </c>
      <c r="E1042">
        <v>18.036000000000001</v>
      </c>
    </row>
    <row r="1043" spans="1:5" x14ac:dyDescent="0.2">
      <c r="A1043" s="20">
        <v>38298</v>
      </c>
      <c r="B1043" s="1">
        <v>7</v>
      </c>
      <c r="C1043" s="1">
        <v>11</v>
      </c>
      <c r="D1043" s="44">
        <v>2004</v>
      </c>
      <c r="E1043">
        <v>31.545000000000002</v>
      </c>
    </row>
    <row r="1044" spans="1:5" x14ac:dyDescent="0.2">
      <c r="A1044" s="20">
        <v>38299</v>
      </c>
      <c r="B1044" s="1">
        <v>8</v>
      </c>
      <c r="C1044" s="1">
        <v>11</v>
      </c>
      <c r="D1044" s="44">
        <v>2004</v>
      </c>
      <c r="E1044">
        <v>25.071999999999999</v>
      </c>
    </row>
    <row r="1045" spans="1:5" x14ac:dyDescent="0.2">
      <c r="A1045" s="20">
        <v>38300</v>
      </c>
      <c r="B1045" s="1">
        <v>9</v>
      </c>
      <c r="C1045" s="1">
        <v>11</v>
      </c>
      <c r="D1045" s="44">
        <v>2004</v>
      </c>
      <c r="E1045">
        <v>17.189</v>
      </c>
    </row>
    <row r="1046" spans="1:5" x14ac:dyDescent="0.2">
      <c r="A1046" s="20">
        <v>38301</v>
      </c>
      <c r="B1046" s="1">
        <v>10</v>
      </c>
      <c r="C1046" s="1">
        <v>11</v>
      </c>
      <c r="D1046" s="44">
        <v>2004</v>
      </c>
      <c r="E1046">
        <v>9.5670000000000002</v>
      </c>
    </row>
    <row r="1047" spans="1:5" x14ac:dyDescent="0.2">
      <c r="A1047" s="20">
        <v>38302</v>
      </c>
      <c r="B1047" s="1">
        <v>11</v>
      </c>
      <c r="C1047" s="1">
        <v>11</v>
      </c>
      <c r="D1047" s="44">
        <v>2004</v>
      </c>
      <c r="E1047">
        <v>6.5229999999999997</v>
      </c>
    </row>
    <row r="1048" spans="1:5" x14ac:dyDescent="0.2">
      <c r="A1048" s="20">
        <v>38303</v>
      </c>
      <c r="B1048" s="1">
        <v>12</v>
      </c>
      <c r="C1048" s="1">
        <v>11</v>
      </c>
      <c r="D1048" s="44">
        <v>2004</v>
      </c>
      <c r="E1048">
        <v>8.6150000000000002</v>
      </c>
    </row>
    <row r="1049" spans="1:5" x14ac:dyDescent="0.2">
      <c r="A1049" s="20">
        <v>38304</v>
      </c>
      <c r="B1049" s="1">
        <v>13</v>
      </c>
      <c r="C1049" s="1">
        <v>11</v>
      </c>
      <c r="D1049" s="44">
        <v>2004</v>
      </c>
      <c r="E1049">
        <v>20.163</v>
      </c>
    </row>
    <row r="1050" spans="1:5" x14ac:dyDescent="0.2">
      <c r="A1050" s="20">
        <v>38305</v>
      </c>
      <c r="B1050" s="1">
        <v>14</v>
      </c>
      <c r="C1050" s="1">
        <v>11</v>
      </c>
      <c r="D1050" s="44">
        <v>2004</v>
      </c>
      <c r="E1050">
        <v>30.65</v>
      </c>
    </row>
    <row r="1051" spans="1:5" x14ac:dyDescent="0.2">
      <c r="A1051" s="20">
        <v>38306</v>
      </c>
      <c r="B1051" s="1">
        <v>15</v>
      </c>
      <c r="C1051" s="1">
        <v>11</v>
      </c>
      <c r="D1051" s="44">
        <v>2004</v>
      </c>
      <c r="E1051">
        <v>16.378</v>
      </c>
    </row>
    <row r="1052" spans="1:5" x14ac:dyDescent="0.2">
      <c r="A1052" s="20">
        <v>38307</v>
      </c>
      <c r="B1052" s="1">
        <v>16</v>
      </c>
      <c r="C1052" s="1">
        <v>11</v>
      </c>
      <c r="D1052" s="44">
        <v>2004</v>
      </c>
      <c r="E1052">
        <v>7.0369999999999999</v>
      </c>
    </row>
    <row r="1053" spans="1:5" x14ac:dyDescent="0.2">
      <c r="A1053" s="20">
        <v>38308</v>
      </c>
      <c r="B1053" s="1">
        <v>17</v>
      </c>
      <c r="C1053" s="1">
        <v>11</v>
      </c>
      <c r="D1053" s="44">
        <v>2004</v>
      </c>
      <c r="E1053">
        <v>3.2029999999999998</v>
      </c>
    </row>
    <row r="1054" spans="1:5" x14ac:dyDescent="0.2">
      <c r="A1054" s="20">
        <v>38309</v>
      </c>
      <c r="B1054" s="1">
        <v>18</v>
      </c>
      <c r="C1054" s="1">
        <v>11</v>
      </c>
      <c r="D1054" s="44">
        <v>2004</v>
      </c>
      <c r="E1054">
        <v>3.8149999999999999</v>
      </c>
    </row>
    <row r="1055" spans="1:5" x14ac:dyDescent="0.2">
      <c r="A1055" s="20">
        <v>38310</v>
      </c>
      <c r="B1055" s="1">
        <v>19</v>
      </c>
      <c r="C1055" s="1">
        <v>11</v>
      </c>
      <c r="D1055" s="44">
        <v>2004</v>
      </c>
      <c r="E1055">
        <v>6.5220000000000002</v>
      </c>
    </row>
    <row r="1056" spans="1:5" x14ac:dyDescent="0.2">
      <c r="A1056" s="20">
        <v>38311</v>
      </c>
      <c r="B1056" s="1">
        <v>20</v>
      </c>
      <c r="C1056" s="1">
        <v>11</v>
      </c>
      <c r="D1056" s="44">
        <v>2004</v>
      </c>
      <c r="E1056">
        <v>3.4809999999999999</v>
      </c>
    </row>
    <row r="1057" spans="1:5" x14ac:dyDescent="0.2">
      <c r="A1057" s="20">
        <v>38312</v>
      </c>
      <c r="B1057" s="1">
        <v>21</v>
      </c>
      <c r="C1057" s="1">
        <v>11</v>
      </c>
      <c r="D1057" s="44">
        <v>2004</v>
      </c>
      <c r="E1057">
        <v>5.3179999999999996</v>
      </c>
    </row>
    <row r="1058" spans="1:5" x14ac:dyDescent="0.2">
      <c r="A1058" s="20">
        <v>38313</v>
      </c>
      <c r="B1058" s="1">
        <v>22</v>
      </c>
      <c r="C1058" s="1">
        <v>11</v>
      </c>
      <c r="D1058" s="44">
        <v>2004</v>
      </c>
      <c r="E1058">
        <v>6.1029999999999998</v>
      </c>
    </row>
    <row r="1059" spans="1:5" x14ac:dyDescent="0.2">
      <c r="A1059" s="20">
        <v>38314</v>
      </c>
      <c r="B1059" s="1">
        <v>23</v>
      </c>
      <c r="C1059" s="1">
        <v>11</v>
      </c>
      <c r="D1059" s="44">
        <v>2004</v>
      </c>
      <c r="E1059">
        <v>3.6749999999999998</v>
      </c>
    </row>
    <row r="1060" spans="1:5" x14ac:dyDescent="0.2">
      <c r="A1060" s="20">
        <v>38315</v>
      </c>
      <c r="B1060" s="1">
        <v>24</v>
      </c>
      <c r="C1060" s="1">
        <v>11</v>
      </c>
      <c r="D1060" s="44">
        <v>2004</v>
      </c>
      <c r="E1060">
        <v>2.399</v>
      </c>
    </row>
    <row r="1061" spans="1:5" x14ac:dyDescent="0.2">
      <c r="A1061" s="20">
        <v>38316</v>
      </c>
      <c r="B1061" s="1">
        <v>25</v>
      </c>
      <c r="C1061" s="1">
        <v>11</v>
      </c>
      <c r="D1061" s="44">
        <v>2004</v>
      </c>
      <c r="E1061">
        <v>3.8279999999999998</v>
      </c>
    </row>
    <row r="1062" spans="1:5" x14ac:dyDescent="0.2">
      <c r="A1062" s="20">
        <v>38317</v>
      </c>
      <c r="B1062" s="1">
        <v>26</v>
      </c>
      <c r="C1062" s="1">
        <v>11</v>
      </c>
      <c r="D1062" s="44">
        <v>2004</v>
      </c>
      <c r="E1062">
        <v>3.016</v>
      </c>
    </row>
    <row r="1063" spans="1:5" x14ac:dyDescent="0.2">
      <c r="A1063" s="20">
        <v>38318</v>
      </c>
      <c r="B1063" s="1">
        <v>27</v>
      </c>
      <c r="C1063" s="1">
        <v>11</v>
      </c>
      <c r="D1063" s="44">
        <v>2004</v>
      </c>
      <c r="E1063">
        <v>2.7650000000000001</v>
      </c>
    </row>
    <row r="1064" spans="1:5" x14ac:dyDescent="0.2">
      <c r="A1064" s="20">
        <v>38319</v>
      </c>
      <c r="B1064" s="1">
        <v>28</v>
      </c>
      <c r="C1064" s="1">
        <v>11</v>
      </c>
      <c r="D1064" s="44">
        <v>2004</v>
      </c>
      <c r="E1064">
        <v>2.327</v>
      </c>
    </row>
    <row r="1065" spans="1:5" x14ac:dyDescent="0.2">
      <c r="A1065" s="20">
        <v>38320</v>
      </c>
      <c r="B1065" s="1">
        <v>29</v>
      </c>
      <c r="C1065" s="1">
        <v>11</v>
      </c>
      <c r="D1065" s="44">
        <v>2004</v>
      </c>
      <c r="E1065">
        <v>2.2730000000000001</v>
      </c>
    </row>
    <row r="1066" spans="1:5" x14ac:dyDescent="0.2">
      <c r="A1066" s="20">
        <v>38321</v>
      </c>
      <c r="B1066" s="1">
        <v>30</v>
      </c>
      <c r="C1066" s="1">
        <v>11</v>
      </c>
      <c r="D1066" s="44">
        <v>2004</v>
      </c>
      <c r="E1066">
        <v>2.2650000000000001</v>
      </c>
    </row>
    <row r="1067" spans="1:5" x14ac:dyDescent="0.2">
      <c r="A1067" s="20">
        <v>38322</v>
      </c>
      <c r="B1067" s="1">
        <v>1</v>
      </c>
      <c r="C1067" s="1">
        <v>12</v>
      </c>
      <c r="D1067" s="44">
        <v>2004</v>
      </c>
      <c r="E1067">
        <v>3.2989999999999999</v>
      </c>
    </row>
    <row r="1068" spans="1:5" x14ac:dyDescent="0.2">
      <c r="A1068" s="20">
        <v>38323</v>
      </c>
      <c r="B1068" s="1">
        <v>2</v>
      </c>
      <c r="C1068" s="1">
        <v>12</v>
      </c>
      <c r="D1068" s="44">
        <v>2004</v>
      </c>
      <c r="E1068">
        <v>5.6829999999999998</v>
      </c>
    </row>
    <row r="1069" spans="1:5" x14ac:dyDescent="0.2">
      <c r="A1069" s="20">
        <v>38324</v>
      </c>
      <c r="B1069" s="1">
        <v>3</v>
      </c>
      <c r="C1069" s="1">
        <v>12</v>
      </c>
      <c r="D1069" s="44">
        <v>2004</v>
      </c>
      <c r="E1069">
        <v>4.976</v>
      </c>
    </row>
    <row r="1070" spans="1:5" x14ac:dyDescent="0.2">
      <c r="A1070" s="20">
        <v>38325</v>
      </c>
      <c r="B1070" s="1">
        <v>4</v>
      </c>
      <c r="C1070" s="1">
        <v>12</v>
      </c>
      <c r="D1070" s="44">
        <v>2004</v>
      </c>
      <c r="E1070">
        <v>9.1579999999999995</v>
      </c>
    </row>
    <row r="1071" spans="1:5" x14ac:dyDescent="0.2">
      <c r="A1071" s="20">
        <v>38326</v>
      </c>
      <c r="B1071" s="1">
        <v>5</v>
      </c>
      <c r="C1071" s="1">
        <v>12</v>
      </c>
      <c r="D1071" s="44">
        <v>2004</v>
      </c>
      <c r="E1071">
        <v>8.33</v>
      </c>
    </row>
    <row r="1072" spans="1:5" x14ac:dyDescent="0.2">
      <c r="A1072" s="20">
        <v>38327</v>
      </c>
      <c r="B1072" s="1">
        <v>6</v>
      </c>
      <c r="C1072" s="1">
        <v>12</v>
      </c>
      <c r="D1072" s="44">
        <v>2004</v>
      </c>
      <c r="E1072">
        <v>7.2009999999999996</v>
      </c>
    </row>
    <row r="1073" spans="1:5" x14ac:dyDescent="0.2">
      <c r="A1073" s="20">
        <v>38328</v>
      </c>
      <c r="B1073" s="1">
        <v>7</v>
      </c>
      <c r="C1073" s="1">
        <v>12</v>
      </c>
      <c r="D1073" s="44">
        <v>2004</v>
      </c>
      <c r="E1073">
        <v>4.2640000000000002</v>
      </c>
    </row>
    <row r="1074" spans="1:5" x14ac:dyDescent="0.2">
      <c r="A1074" s="20">
        <v>38329</v>
      </c>
      <c r="B1074" s="1">
        <v>8</v>
      </c>
      <c r="C1074" s="1">
        <v>12</v>
      </c>
      <c r="D1074" s="44">
        <v>2004</v>
      </c>
      <c r="E1074">
        <v>5.88</v>
      </c>
    </row>
    <row r="1075" spans="1:5" x14ac:dyDescent="0.2">
      <c r="A1075" s="20">
        <v>38330</v>
      </c>
      <c r="B1075" s="1">
        <v>9</v>
      </c>
      <c r="C1075" s="1">
        <v>12</v>
      </c>
      <c r="D1075" s="44">
        <v>2004</v>
      </c>
      <c r="E1075">
        <v>22.722000000000001</v>
      </c>
    </row>
    <row r="1076" spans="1:5" x14ac:dyDescent="0.2">
      <c r="A1076" s="20">
        <v>38331</v>
      </c>
      <c r="B1076" s="1">
        <v>10</v>
      </c>
      <c r="C1076" s="1">
        <v>12</v>
      </c>
      <c r="D1076" s="44">
        <v>2004</v>
      </c>
      <c r="E1076">
        <v>22.094000000000001</v>
      </c>
    </row>
    <row r="1077" spans="1:5" x14ac:dyDescent="0.2">
      <c r="A1077" s="20">
        <v>38332</v>
      </c>
      <c r="B1077" s="1">
        <v>11</v>
      </c>
      <c r="C1077" s="1">
        <v>12</v>
      </c>
      <c r="D1077" s="44">
        <v>2004</v>
      </c>
      <c r="E1077">
        <v>20.105</v>
      </c>
    </row>
    <row r="1078" spans="1:5" x14ac:dyDescent="0.2">
      <c r="A1078" s="20">
        <v>38333</v>
      </c>
      <c r="B1078" s="1">
        <v>12</v>
      </c>
      <c r="C1078" s="1">
        <v>12</v>
      </c>
      <c r="D1078" s="44">
        <v>2004</v>
      </c>
      <c r="E1078">
        <v>14.913</v>
      </c>
    </row>
    <row r="1079" spans="1:5" x14ac:dyDescent="0.2">
      <c r="A1079" s="20">
        <v>38334</v>
      </c>
      <c r="B1079" s="1">
        <v>13</v>
      </c>
      <c r="C1079" s="1">
        <v>12</v>
      </c>
      <c r="D1079" s="44">
        <v>2004</v>
      </c>
      <c r="E1079">
        <v>13.625999999999999</v>
      </c>
    </row>
    <row r="1080" spans="1:5" x14ac:dyDescent="0.2">
      <c r="A1080" s="20">
        <v>38335</v>
      </c>
      <c r="B1080" s="1">
        <v>14</v>
      </c>
      <c r="C1080" s="1">
        <v>12</v>
      </c>
      <c r="D1080" s="44">
        <v>2004</v>
      </c>
      <c r="E1080">
        <v>13.878</v>
      </c>
    </row>
    <row r="1081" spans="1:5" x14ac:dyDescent="0.2">
      <c r="A1081" s="20">
        <v>38336</v>
      </c>
      <c r="B1081" s="1">
        <v>15</v>
      </c>
      <c r="C1081" s="1">
        <v>12</v>
      </c>
      <c r="D1081" s="44">
        <v>2004</v>
      </c>
      <c r="E1081">
        <v>9.7609999999999992</v>
      </c>
    </row>
    <row r="1082" spans="1:5" x14ac:dyDescent="0.2">
      <c r="A1082" s="20">
        <v>38337</v>
      </c>
      <c r="B1082" s="1">
        <v>16</v>
      </c>
      <c r="C1082" s="1">
        <v>12</v>
      </c>
      <c r="D1082" s="44">
        <v>2004</v>
      </c>
      <c r="E1082">
        <v>5.3949999999999996</v>
      </c>
    </row>
    <row r="1083" spans="1:5" x14ac:dyDescent="0.2">
      <c r="A1083" s="20">
        <v>38338</v>
      </c>
      <c r="B1083" s="1">
        <v>17</v>
      </c>
      <c r="C1083" s="1">
        <v>12</v>
      </c>
      <c r="D1083" s="44">
        <v>2004</v>
      </c>
      <c r="E1083">
        <v>4.1630000000000003</v>
      </c>
    </row>
    <row r="1084" spans="1:5" x14ac:dyDescent="0.2">
      <c r="A1084" s="20">
        <v>38339</v>
      </c>
      <c r="B1084" s="1">
        <v>18</v>
      </c>
      <c r="C1084" s="1">
        <v>12</v>
      </c>
      <c r="D1084" s="44">
        <v>2004</v>
      </c>
      <c r="E1084">
        <v>3.5979999999999999</v>
      </c>
    </row>
    <row r="1085" spans="1:5" x14ac:dyDescent="0.2">
      <c r="A1085" s="20">
        <v>38340</v>
      </c>
      <c r="B1085" s="1">
        <v>19</v>
      </c>
      <c r="C1085" s="1">
        <v>12</v>
      </c>
      <c r="D1085" s="44">
        <v>2004</v>
      </c>
      <c r="E1085">
        <v>3.5209999999999999</v>
      </c>
    </row>
    <row r="1086" spans="1:5" x14ac:dyDescent="0.2">
      <c r="A1086" s="20">
        <v>38341</v>
      </c>
      <c r="B1086" s="1">
        <v>20</v>
      </c>
      <c r="C1086" s="1">
        <v>12</v>
      </c>
      <c r="D1086" s="44">
        <v>2004</v>
      </c>
      <c r="E1086">
        <v>2.278</v>
      </c>
    </row>
    <row r="1087" spans="1:5" x14ac:dyDescent="0.2">
      <c r="A1087" s="20">
        <v>38342</v>
      </c>
      <c r="B1087" s="1">
        <v>21</v>
      </c>
      <c r="C1087" s="1">
        <v>12</v>
      </c>
      <c r="D1087" s="44">
        <v>2004</v>
      </c>
      <c r="E1087">
        <v>3.3220000000000001</v>
      </c>
    </row>
    <row r="1088" spans="1:5" x14ac:dyDescent="0.2">
      <c r="A1088" s="20">
        <v>38343</v>
      </c>
      <c r="B1088" s="1">
        <v>22</v>
      </c>
      <c r="C1088" s="1">
        <v>12</v>
      </c>
      <c r="D1088" s="44">
        <v>2004</v>
      </c>
      <c r="E1088">
        <v>7.5759999999999996</v>
      </c>
    </row>
    <row r="1089" spans="1:5" x14ac:dyDescent="0.2">
      <c r="A1089" s="20">
        <v>38344</v>
      </c>
      <c r="B1089" s="1">
        <v>23</v>
      </c>
      <c r="C1089" s="1">
        <v>12</v>
      </c>
      <c r="D1089" s="44">
        <v>2004</v>
      </c>
      <c r="E1089">
        <v>7.032</v>
      </c>
    </row>
    <row r="1090" spans="1:5" x14ac:dyDescent="0.2">
      <c r="A1090" s="20">
        <v>38345</v>
      </c>
      <c r="B1090" s="1">
        <v>24</v>
      </c>
      <c r="C1090" s="1">
        <v>12</v>
      </c>
      <c r="D1090" s="44">
        <v>2004</v>
      </c>
      <c r="E1090">
        <v>9.5250000000000004</v>
      </c>
    </row>
    <row r="1091" spans="1:5" x14ac:dyDescent="0.2">
      <c r="A1091" s="20">
        <v>38346</v>
      </c>
      <c r="B1091" s="1">
        <v>25</v>
      </c>
      <c r="C1091" s="1">
        <v>12</v>
      </c>
      <c r="D1091" s="44">
        <v>2004</v>
      </c>
      <c r="E1091">
        <v>9.7789999999999999</v>
      </c>
    </row>
    <row r="1092" spans="1:5" x14ac:dyDescent="0.2">
      <c r="A1092" s="20">
        <v>38347</v>
      </c>
      <c r="B1092" s="1">
        <v>26</v>
      </c>
      <c r="C1092" s="1">
        <v>12</v>
      </c>
      <c r="D1092" s="44">
        <v>2004</v>
      </c>
      <c r="E1092">
        <v>12.335000000000001</v>
      </c>
    </row>
    <row r="1093" spans="1:5" x14ac:dyDescent="0.2">
      <c r="A1093" s="20">
        <v>38348</v>
      </c>
      <c r="B1093" s="1">
        <v>27</v>
      </c>
      <c r="C1093" s="1">
        <v>12</v>
      </c>
      <c r="D1093" s="44">
        <v>2004</v>
      </c>
      <c r="E1093">
        <v>9.2919999999999998</v>
      </c>
    </row>
    <row r="1094" spans="1:5" x14ac:dyDescent="0.2">
      <c r="A1094" s="20">
        <v>38349</v>
      </c>
      <c r="B1094" s="1">
        <v>28</v>
      </c>
      <c r="C1094" s="1">
        <v>12</v>
      </c>
      <c r="D1094" s="44">
        <v>2004</v>
      </c>
      <c r="E1094">
        <v>5.9960000000000004</v>
      </c>
    </row>
    <row r="1095" spans="1:5" x14ac:dyDescent="0.2">
      <c r="A1095" s="20">
        <v>38350</v>
      </c>
      <c r="B1095" s="1">
        <v>29</v>
      </c>
      <c r="C1095" s="1">
        <v>12</v>
      </c>
      <c r="D1095" s="44">
        <v>2004</v>
      </c>
      <c r="E1095">
        <v>4.7569999999999997</v>
      </c>
    </row>
    <row r="1096" spans="1:5" x14ac:dyDescent="0.2">
      <c r="A1096" s="20">
        <v>38351</v>
      </c>
      <c r="B1096" s="1">
        <v>30</v>
      </c>
      <c r="C1096" s="1">
        <v>12</v>
      </c>
      <c r="D1096" s="44">
        <v>2004</v>
      </c>
      <c r="E1096">
        <v>4.2489999999999997</v>
      </c>
    </row>
    <row r="1097" spans="1:5" x14ac:dyDescent="0.2">
      <c r="A1097" s="20">
        <v>38352</v>
      </c>
      <c r="B1097" s="1">
        <v>31</v>
      </c>
      <c r="C1097" s="1">
        <v>12</v>
      </c>
      <c r="D1097" s="44">
        <v>2004</v>
      </c>
      <c r="E1097">
        <v>3.19</v>
      </c>
    </row>
    <row r="1098" spans="1:5" x14ac:dyDescent="0.2">
      <c r="A1098" s="20">
        <v>38353</v>
      </c>
      <c r="B1098" s="1">
        <v>1</v>
      </c>
      <c r="C1098" s="1">
        <v>1</v>
      </c>
      <c r="D1098" s="44">
        <v>2005</v>
      </c>
      <c r="E1098">
        <v>3.6739999999999999</v>
      </c>
    </row>
    <row r="1099" spans="1:5" x14ac:dyDescent="0.2">
      <c r="A1099" s="20">
        <v>38354</v>
      </c>
      <c r="B1099" s="1">
        <v>2</v>
      </c>
      <c r="C1099" s="1">
        <v>1</v>
      </c>
      <c r="D1099" s="44">
        <v>2005</v>
      </c>
      <c r="E1099">
        <v>2.6389999999999998</v>
      </c>
    </row>
    <row r="1100" spans="1:5" x14ac:dyDescent="0.2">
      <c r="A1100" s="20">
        <v>38355</v>
      </c>
      <c r="B1100" s="1">
        <v>3</v>
      </c>
      <c r="C1100" s="1">
        <v>1</v>
      </c>
      <c r="D1100" s="44">
        <v>2005</v>
      </c>
      <c r="E1100">
        <v>4.5209999999999999</v>
      </c>
    </row>
    <row r="1101" spans="1:5" x14ac:dyDescent="0.2">
      <c r="A1101" s="20">
        <v>38356</v>
      </c>
      <c r="B1101" s="1">
        <v>4</v>
      </c>
      <c r="C1101" s="1">
        <v>1</v>
      </c>
      <c r="D1101" s="44">
        <v>2005</v>
      </c>
      <c r="E1101">
        <v>10.563000000000001</v>
      </c>
    </row>
    <row r="1102" spans="1:5" x14ac:dyDescent="0.2">
      <c r="A1102" s="20">
        <v>38357</v>
      </c>
      <c r="B1102" s="1">
        <v>5</v>
      </c>
      <c r="C1102" s="1">
        <v>1</v>
      </c>
      <c r="D1102" s="44">
        <v>2005</v>
      </c>
      <c r="E1102">
        <v>9.0009999999999994</v>
      </c>
    </row>
    <row r="1103" spans="1:5" x14ac:dyDescent="0.2">
      <c r="A1103" s="20">
        <v>38358</v>
      </c>
      <c r="B1103" s="1">
        <v>6</v>
      </c>
      <c r="C1103" s="1">
        <v>1</v>
      </c>
      <c r="D1103" s="44">
        <v>2005</v>
      </c>
      <c r="E1103">
        <v>9.6780000000000008</v>
      </c>
    </row>
    <row r="1104" spans="1:5" x14ac:dyDescent="0.2">
      <c r="A1104" s="20">
        <v>38359</v>
      </c>
      <c r="B1104" s="1">
        <v>7</v>
      </c>
      <c r="C1104" s="1">
        <v>1</v>
      </c>
      <c r="D1104" s="44">
        <v>2005</v>
      </c>
      <c r="E1104">
        <v>12.847</v>
      </c>
    </row>
    <row r="1105" spans="1:5" x14ac:dyDescent="0.2">
      <c r="A1105" s="20">
        <v>38360</v>
      </c>
      <c r="B1105" s="1">
        <v>8</v>
      </c>
      <c r="C1105" s="1">
        <v>1</v>
      </c>
      <c r="D1105" s="44">
        <v>2005</v>
      </c>
      <c r="E1105">
        <v>19.395</v>
      </c>
    </row>
    <row r="1106" spans="1:5" x14ac:dyDescent="0.2">
      <c r="A1106" s="20">
        <v>38361</v>
      </c>
      <c r="B1106" s="1">
        <v>9</v>
      </c>
      <c r="C1106" s="1">
        <v>1</v>
      </c>
      <c r="D1106" s="44">
        <v>2005</v>
      </c>
      <c r="E1106">
        <v>16.792999999999999</v>
      </c>
    </row>
    <row r="1107" spans="1:5" x14ac:dyDescent="0.2">
      <c r="A1107" s="20">
        <v>38362</v>
      </c>
      <c r="B1107" s="1">
        <v>10</v>
      </c>
      <c r="C1107" s="1">
        <v>1</v>
      </c>
      <c r="D1107" s="44">
        <v>2005</v>
      </c>
      <c r="E1107">
        <v>23.34</v>
      </c>
    </row>
    <row r="1108" spans="1:5" x14ac:dyDescent="0.2">
      <c r="A1108" s="20">
        <v>38363</v>
      </c>
      <c r="B1108" s="1">
        <v>11</v>
      </c>
      <c r="C1108" s="1">
        <v>1</v>
      </c>
      <c r="D1108" s="44">
        <v>2005</v>
      </c>
      <c r="E1108">
        <v>14.083</v>
      </c>
    </row>
    <row r="1109" spans="1:5" x14ac:dyDescent="0.2">
      <c r="A1109" s="20">
        <v>38364</v>
      </c>
      <c r="B1109" s="1">
        <v>12</v>
      </c>
      <c r="C1109" s="1">
        <v>1</v>
      </c>
      <c r="D1109" s="44">
        <v>2005</v>
      </c>
      <c r="E1109">
        <v>8.6440000000000001</v>
      </c>
    </row>
    <row r="1110" spans="1:5" x14ac:dyDescent="0.2">
      <c r="A1110" s="20">
        <v>38365</v>
      </c>
      <c r="B1110" s="1">
        <v>13</v>
      </c>
      <c r="C1110" s="1">
        <v>1</v>
      </c>
      <c r="D1110" s="44">
        <v>2005</v>
      </c>
      <c r="E1110">
        <v>6.5720000000000001</v>
      </c>
    </row>
    <row r="1111" spans="1:5" x14ac:dyDescent="0.2">
      <c r="A1111" s="20">
        <v>38366</v>
      </c>
      <c r="B1111" s="1">
        <v>14</v>
      </c>
      <c r="C1111" s="1">
        <v>1</v>
      </c>
      <c r="D1111" s="44">
        <v>2005</v>
      </c>
      <c r="E1111">
        <v>7.73</v>
      </c>
    </row>
    <row r="1112" spans="1:5" x14ac:dyDescent="0.2">
      <c r="A1112" s="20">
        <v>38367</v>
      </c>
      <c r="B1112" s="1">
        <v>15</v>
      </c>
      <c r="C1112" s="1">
        <v>1</v>
      </c>
      <c r="D1112" s="44">
        <v>2005</v>
      </c>
      <c r="E1112">
        <v>9.4149999999999991</v>
      </c>
    </row>
    <row r="1113" spans="1:5" x14ac:dyDescent="0.2">
      <c r="A1113" s="20">
        <v>38368</v>
      </c>
      <c r="B1113" s="1">
        <v>16</v>
      </c>
      <c r="C1113" s="1">
        <v>1</v>
      </c>
      <c r="D1113" s="44">
        <v>2005</v>
      </c>
      <c r="E1113">
        <v>8.5990000000000002</v>
      </c>
    </row>
    <row r="1114" spans="1:5" x14ac:dyDescent="0.2">
      <c r="A1114" s="20">
        <v>38369</v>
      </c>
      <c r="B1114" s="1">
        <v>17</v>
      </c>
      <c r="C1114" s="1">
        <v>1</v>
      </c>
      <c r="D1114" s="44">
        <v>2005</v>
      </c>
      <c r="E1114">
        <v>5.6289999999999996</v>
      </c>
    </row>
    <row r="1115" spans="1:5" x14ac:dyDescent="0.2">
      <c r="A1115" s="20">
        <v>38370</v>
      </c>
      <c r="B1115" s="1">
        <v>18</v>
      </c>
      <c r="C1115" s="1">
        <v>1</v>
      </c>
      <c r="D1115" s="44">
        <v>2005</v>
      </c>
      <c r="E1115">
        <v>3.2570000000000001</v>
      </c>
    </row>
    <row r="1116" spans="1:5" x14ac:dyDescent="0.2">
      <c r="A1116" s="20">
        <v>38371</v>
      </c>
      <c r="B1116" s="1">
        <v>19</v>
      </c>
      <c r="C1116" s="1">
        <v>1</v>
      </c>
      <c r="D1116" s="44">
        <v>2005</v>
      </c>
      <c r="E1116">
        <v>6.0659999999999998</v>
      </c>
    </row>
    <row r="1117" spans="1:5" x14ac:dyDescent="0.2">
      <c r="A1117" s="20">
        <v>38372</v>
      </c>
      <c r="B1117" s="1">
        <v>20</v>
      </c>
      <c r="C1117" s="1">
        <v>1</v>
      </c>
      <c r="D1117" s="44">
        <v>2005</v>
      </c>
      <c r="E1117">
        <v>6.67</v>
      </c>
    </row>
    <row r="1118" spans="1:5" x14ac:dyDescent="0.2">
      <c r="A1118" s="20">
        <v>38373</v>
      </c>
      <c r="B1118" s="1">
        <v>21</v>
      </c>
      <c r="C1118" s="1">
        <v>1</v>
      </c>
      <c r="D1118" s="44">
        <v>2005</v>
      </c>
      <c r="E1118">
        <v>6.33</v>
      </c>
    </row>
    <row r="1119" spans="1:5" x14ac:dyDescent="0.2">
      <c r="A1119" s="20">
        <v>38374</v>
      </c>
      <c r="B1119" s="1">
        <v>22</v>
      </c>
      <c r="C1119" s="1">
        <v>1</v>
      </c>
      <c r="D1119" s="44">
        <v>2005</v>
      </c>
      <c r="E1119">
        <v>9.1449999999999996</v>
      </c>
    </row>
    <row r="1120" spans="1:5" x14ac:dyDescent="0.2">
      <c r="A1120" s="20">
        <v>38375</v>
      </c>
      <c r="B1120" s="1">
        <v>23</v>
      </c>
      <c r="C1120" s="1">
        <v>1</v>
      </c>
      <c r="D1120" s="44">
        <v>2005</v>
      </c>
      <c r="E1120">
        <v>7.5149999999999997</v>
      </c>
    </row>
    <row r="1121" spans="1:5" x14ac:dyDescent="0.2">
      <c r="A1121" s="20">
        <v>38376</v>
      </c>
      <c r="B1121" s="1">
        <v>24</v>
      </c>
      <c r="C1121" s="1">
        <v>1</v>
      </c>
      <c r="D1121" s="44">
        <v>2005</v>
      </c>
      <c r="E1121">
        <v>5.569</v>
      </c>
    </row>
    <row r="1122" spans="1:5" x14ac:dyDescent="0.2">
      <c r="A1122" s="20">
        <v>38377</v>
      </c>
      <c r="B1122" s="1">
        <v>25</v>
      </c>
      <c r="C1122" s="1">
        <v>1</v>
      </c>
      <c r="D1122" s="44">
        <v>2005</v>
      </c>
      <c r="E1122">
        <v>6.95</v>
      </c>
    </row>
    <row r="1123" spans="1:5" x14ac:dyDescent="0.2">
      <c r="A1123" s="20">
        <v>38378</v>
      </c>
      <c r="B1123" s="1">
        <v>26</v>
      </c>
      <c r="C1123" s="1">
        <v>1</v>
      </c>
      <c r="D1123" s="44">
        <v>2005</v>
      </c>
      <c r="E1123">
        <v>13.135999999999999</v>
      </c>
    </row>
    <row r="1124" spans="1:5" x14ac:dyDescent="0.2">
      <c r="A1124" s="20">
        <v>38379</v>
      </c>
      <c r="B1124" s="1">
        <v>27</v>
      </c>
      <c r="C1124" s="1">
        <v>1</v>
      </c>
      <c r="D1124" s="44">
        <v>2005</v>
      </c>
      <c r="E1124">
        <v>8.9269999999999996</v>
      </c>
    </row>
    <row r="1125" spans="1:5" x14ac:dyDescent="0.2">
      <c r="A1125" s="20">
        <v>38380</v>
      </c>
      <c r="B1125" s="1">
        <v>28</v>
      </c>
      <c r="C1125" s="1">
        <v>1</v>
      </c>
      <c r="D1125" s="44">
        <v>2005</v>
      </c>
      <c r="E1125">
        <v>16.683</v>
      </c>
    </row>
    <row r="1126" spans="1:5" x14ac:dyDescent="0.2">
      <c r="A1126" s="20">
        <v>38381</v>
      </c>
      <c r="B1126" s="1">
        <v>29</v>
      </c>
      <c r="C1126" s="1">
        <v>1</v>
      </c>
      <c r="D1126" s="44">
        <v>2005</v>
      </c>
      <c r="E1126">
        <v>18.913</v>
      </c>
    </row>
    <row r="1127" spans="1:5" x14ac:dyDescent="0.2">
      <c r="A1127" s="20">
        <v>38382</v>
      </c>
      <c r="B1127" s="1">
        <v>30</v>
      </c>
      <c r="C1127" s="1">
        <v>1</v>
      </c>
      <c r="D1127" s="44">
        <v>2005</v>
      </c>
      <c r="E1127">
        <v>29.003</v>
      </c>
    </row>
    <row r="1128" spans="1:5" x14ac:dyDescent="0.2">
      <c r="A1128" s="20">
        <v>38383</v>
      </c>
      <c r="B1128" s="1">
        <v>31</v>
      </c>
      <c r="C1128" s="1">
        <v>1</v>
      </c>
      <c r="D1128" s="44">
        <v>2005</v>
      </c>
      <c r="E1128">
        <v>19.962</v>
      </c>
    </row>
    <row r="1129" spans="1:5" x14ac:dyDescent="0.2">
      <c r="A1129" s="20">
        <v>38384</v>
      </c>
      <c r="B1129" s="1">
        <v>1</v>
      </c>
      <c r="C1129" s="1">
        <v>2</v>
      </c>
      <c r="D1129" s="44">
        <v>2005</v>
      </c>
      <c r="E1129">
        <v>19.274000000000001</v>
      </c>
    </row>
    <row r="1130" spans="1:5" x14ac:dyDescent="0.2">
      <c r="A1130" s="20">
        <v>38385</v>
      </c>
      <c r="B1130" s="1">
        <v>2</v>
      </c>
      <c r="C1130" s="1">
        <v>2</v>
      </c>
      <c r="D1130" s="44">
        <v>2005</v>
      </c>
      <c r="E1130">
        <v>17.812999999999999</v>
      </c>
    </row>
    <row r="1131" spans="1:5" x14ac:dyDescent="0.2">
      <c r="A1131" s="20">
        <v>38386</v>
      </c>
      <c r="B1131" s="1">
        <v>3</v>
      </c>
      <c r="C1131" s="1">
        <v>2</v>
      </c>
      <c r="D1131" s="44">
        <v>2005</v>
      </c>
      <c r="E1131">
        <v>51.8</v>
      </c>
    </row>
    <row r="1132" spans="1:5" x14ac:dyDescent="0.2">
      <c r="A1132" s="20">
        <v>38387</v>
      </c>
      <c r="B1132" s="1">
        <v>4</v>
      </c>
      <c r="C1132" s="1">
        <v>2</v>
      </c>
      <c r="D1132" s="44">
        <v>2005</v>
      </c>
      <c r="E1132">
        <v>39.130000000000003</v>
      </c>
    </row>
    <row r="1133" spans="1:5" x14ac:dyDescent="0.2">
      <c r="A1133" s="20">
        <v>38388</v>
      </c>
      <c r="B1133" s="1">
        <v>5</v>
      </c>
      <c r="C1133" s="1">
        <v>2</v>
      </c>
      <c r="D1133" s="44">
        <v>2005</v>
      </c>
      <c r="E1133">
        <v>29.77</v>
      </c>
    </row>
    <row r="1134" spans="1:5" x14ac:dyDescent="0.2">
      <c r="A1134" s="20">
        <v>38389</v>
      </c>
      <c r="B1134" s="1">
        <v>6</v>
      </c>
      <c r="C1134" s="1">
        <v>2</v>
      </c>
      <c r="D1134" s="44">
        <v>2005</v>
      </c>
      <c r="E1134">
        <v>20.896999999999998</v>
      </c>
    </row>
    <row r="1135" spans="1:5" x14ac:dyDescent="0.2">
      <c r="A1135" s="20">
        <v>38390</v>
      </c>
      <c r="B1135" s="1">
        <v>7</v>
      </c>
      <c r="C1135" s="1">
        <v>2</v>
      </c>
      <c r="D1135" s="44">
        <v>2005</v>
      </c>
      <c r="E1135">
        <v>13.824999999999999</v>
      </c>
    </row>
    <row r="1136" spans="1:5" x14ac:dyDescent="0.2">
      <c r="A1136" s="20">
        <v>38391</v>
      </c>
      <c r="B1136" s="1">
        <v>8</v>
      </c>
      <c r="C1136" s="1">
        <v>2</v>
      </c>
      <c r="D1136" s="44">
        <v>2005</v>
      </c>
      <c r="E1136">
        <v>10.833</v>
      </c>
    </row>
    <row r="1137" spans="1:5" x14ac:dyDescent="0.2">
      <c r="A1137" s="20">
        <v>38392</v>
      </c>
      <c r="B1137" s="1">
        <v>9</v>
      </c>
      <c r="C1137" s="1">
        <v>2</v>
      </c>
      <c r="D1137" s="44">
        <v>2005</v>
      </c>
      <c r="E1137">
        <v>9.6159999999999997</v>
      </c>
    </row>
    <row r="1138" spans="1:5" x14ac:dyDescent="0.2">
      <c r="A1138" s="20">
        <v>38393</v>
      </c>
      <c r="B1138" s="1">
        <v>10</v>
      </c>
      <c r="C1138" s="1">
        <v>2</v>
      </c>
      <c r="D1138" s="44">
        <v>2005</v>
      </c>
      <c r="E1138">
        <v>9.07</v>
      </c>
    </row>
    <row r="1139" spans="1:5" x14ac:dyDescent="0.2">
      <c r="A1139" s="20">
        <v>38394</v>
      </c>
      <c r="B1139" s="1">
        <v>11</v>
      </c>
      <c r="C1139" s="1">
        <v>2</v>
      </c>
      <c r="D1139" s="44">
        <v>2005</v>
      </c>
      <c r="E1139">
        <v>7.6870000000000003</v>
      </c>
    </row>
    <row r="1140" spans="1:5" x14ac:dyDescent="0.2">
      <c r="A1140" s="20">
        <v>38395</v>
      </c>
      <c r="B1140" s="1">
        <v>12</v>
      </c>
      <c r="C1140" s="1">
        <v>2</v>
      </c>
      <c r="D1140" s="44">
        <v>2005</v>
      </c>
      <c r="E1140">
        <v>6.6059999999999999</v>
      </c>
    </row>
    <row r="1141" spans="1:5" x14ac:dyDescent="0.2">
      <c r="A1141" s="20">
        <v>38396</v>
      </c>
      <c r="B1141" s="1">
        <v>13</v>
      </c>
      <c r="C1141" s="1">
        <v>2</v>
      </c>
      <c r="D1141" s="44">
        <v>2005</v>
      </c>
      <c r="E1141">
        <v>5.9160000000000004</v>
      </c>
    </row>
    <row r="1142" spans="1:5" x14ac:dyDescent="0.2">
      <c r="A1142" s="20">
        <v>38397</v>
      </c>
      <c r="B1142" s="1">
        <v>14</v>
      </c>
      <c r="C1142" s="1">
        <v>2</v>
      </c>
      <c r="D1142" s="44">
        <v>2005</v>
      </c>
      <c r="E1142">
        <v>5.5</v>
      </c>
    </row>
    <row r="1143" spans="1:5" x14ac:dyDescent="0.2">
      <c r="A1143" s="20">
        <v>38398</v>
      </c>
      <c r="B1143" s="1">
        <v>15</v>
      </c>
      <c r="C1143" s="1">
        <v>2</v>
      </c>
      <c r="D1143" s="44">
        <v>2005</v>
      </c>
      <c r="E1143">
        <v>5.6150000000000002</v>
      </c>
    </row>
    <row r="1144" spans="1:5" x14ac:dyDescent="0.2">
      <c r="A1144" s="20">
        <v>38399</v>
      </c>
      <c r="B1144" s="1">
        <v>16</v>
      </c>
      <c r="C1144" s="1">
        <v>2</v>
      </c>
      <c r="D1144" s="44">
        <v>2005</v>
      </c>
      <c r="E1144">
        <v>13.003</v>
      </c>
    </row>
    <row r="1145" spans="1:5" x14ac:dyDescent="0.2">
      <c r="A1145" s="20">
        <v>38400</v>
      </c>
      <c r="B1145" s="1">
        <v>17</v>
      </c>
      <c r="C1145" s="1">
        <v>2</v>
      </c>
      <c r="D1145" s="44">
        <v>2005</v>
      </c>
      <c r="E1145">
        <v>17.193999999999999</v>
      </c>
    </row>
    <row r="1146" spans="1:5" x14ac:dyDescent="0.2">
      <c r="A1146" s="20">
        <v>38401</v>
      </c>
      <c r="B1146" s="1">
        <v>18</v>
      </c>
      <c r="C1146" s="1">
        <v>2</v>
      </c>
      <c r="D1146" s="44">
        <v>2005</v>
      </c>
      <c r="E1146">
        <v>12.429</v>
      </c>
    </row>
    <row r="1147" spans="1:5" x14ac:dyDescent="0.2">
      <c r="A1147" s="20">
        <v>38402</v>
      </c>
      <c r="B1147" s="1">
        <v>19</v>
      </c>
      <c r="C1147" s="1">
        <v>2</v>
      </c>
      <c r="D1147" s="44">
        <v>2005</v>
      </c>
      <c r="E1147">
        <v>14.802</v>
      </c>
    </row>
    <row r="1148" spans="1:5" x14ac:dyDescent="0.2">
      <c r="A1148" s="20">
        <v>38403</v>
      </c>
      <c r="B1148" s="1">
        <v>20</v>
      </c>
      <c r="C1148" s="1">
        <v>2</v>
      </c>
      <c r="D1148" s="44">
        <v>2005</v>
      </c>
      <c r="E1148">
        <v>11.683999999999999</v>
      </c>
    </row>
    <row r="1149" spans="1:5" x14ac:dyDescent="0.2">
      <c r="A1149" s="20">
        <v>38404</v>
      </c>
      <c r="B1149" s="1">
        <v>21</v>
      </c>
      <c r="C1149" s="1">
        <v>2</v>
      </c>
      <c r="D1149" s="44">
        <v>2005</v>
      </c>
      <c r="E1149">
        <v>11.692</v>
      </c>
    </row>
    <row r="1150" spans="1:5" x14ac:dyDescent="0.2">
      <c r="A1150" s="20">
        <v>38405</v>
      </c>
      <c r="B1150" s="1">
        <v>22</v>
      </c>
      <c r="C1150" s="1">
        <v>2</v>
      </c>
      <c r="D1150" s="44">
        <v>2005</v>
      </c>
      <c r="E1150">
        <v>10.541</v>
      </c>
    </row>
    <row r="1151" spans="1:5" x14ac:dyDescent="0.2">
      <c r="A1151" s="20">
        <v>38406</v>
      </c>
      <c r="B1151" s="1">
        <v>23</v>
      </c>
      <c r="C1151" s="1">
        <v>2</v>
      </c>
      <c r="D1151" s="44">
        <v>2005</v>
      </c>
      <c r="E1151">
        <v>11.315</v>
      </c>
    </row>
    <row r="1152" spans="1:5" x14ac:dyDescent="0.2">
      <c r="A1152" s="20">
        <v>38407</v>
      </c>
      <c r="B1152" s="1">
        <v>24</v>
      </c>
      <c r="C1152" s="1">
        <v>2</v>
      </c>
      <c r="D1152" s="44">
        <v>2005</v>
      </c>
      <c r="E1152">
        <v>11.125999999999999</v>
      </c>
    </row>
    <row r="1153" spans="1:5" x14ac:dyDescent="0.2">
      <c r="A1153" s="20">
        <v>38408</v>
      </c>
      <c r="B1153" s="1">
        <v>25</v>
      </c>
      <c r="C1153" s="1">
        <v>2</v>
      </c>
      <c r="D1153" s="44">
        <v>2005</v>
      </c>
      <c r="E1153">
        <v>12.021000000000001</v>
      </c>
    </row>
    <row r="1154" spans="1:5" x14ac:dyDescent="0.2">
      <c r="A1154" s="20">
        <v>38409</v>
      </c>
      <c r="B1154" s="1">
        <v>26</v>
      </c>
      <c r="C1154" s="1">
        <v>2</v>
      </c>
      <c r="D1154" s="44">
        <v>2005</v>
      </c>
      <c r="E1154">
        <v>12.151</v>
      </c>
    </row>
    <row r="1155" spans="1:5" x14ac:dyDescent="0.2">
      <c r="A1155" s="20">
        <v>38410</v>
      </c>
      <c r="B1155" s="1">
        <v>27</v>
      </c>
      <c r="C1155" s="1">
        <v>2</v>
      </c>
      <c r="D1155" s="44">
        <v>2005</v>
      </c>
      <c r="E1155">
        <v>14.59</v>
      </c>
    </row>
    <row r="1156" spans="1:5" x14ac:dyDescent="0.2">
      <c r="A1156" s="20">
        <v>38411</v>
      </c>
      <c r="B1156" s="1">
        <v>28</v>
      </c>
      <c r="C1156" s="1">
        <v>2</v>
      </c>
      <c r="D1156" s="44">
        <v>2005</v>
      </c>
      <c r="E1156">
        <v>16.518000000000001</v>
      </c>
    </row>
    <row r="1157" spans="1:5" x14ac:dyDescent="0.2">
      <c r="A1157" s="20">
        <v>38412</v>
      </c>
      <c r="B1157" s="1">
        <v>1</v>
      </c>
      <c r="C1157" s="1">
        <v>3</v>
      </c>
      <c r="D1157" s="44">
        <v>2005</v>
      </c>
      <c r="E1157">
        <v>16.039000000000001</v>
      </c>
    </row>
    <row r="1158" spans="1:5" x14ac:dyDescent="0.2">
      <c r="A1158" s="20">
        <v>38413</v>
      </c>
      <c r="B1158" s="1">
        <v>2</v>
      </c>
      <c r="C1158" s="1">
        <v>3</v>
      </c>
      <c r="D1158" s="44">
        <v>2005</v>
      </c>
      <c r="E1158">
        <v>12.351000000000001</v>
      </c>
    </row>
    <row r="1159" spans="1:5" x14ac:dyDescent="0.2">
      <c r="A1159" s="20">
        <v>38414</v>
      </c>
      <c r="B1159" s="1">
        <v>3</v>
      </c>
      <c r="C1159" s="1">
        <v>3</v>
      </c>
      <c r="D1159" s="44">
        <v>2005</v>
      </c>
      <c r="E1159">
        <v>8.9570000000000007</v>
      </c>
    </row>
    <row r="1160" spans="1:5" x14ac:dyDescent="0.2">
      <c r="A1160" s="20">
        <v>38415</v>
      </c>
      <c r="B1160" s="1">
        <v>4</v>
      </c>
      <c r="C1160" s="1">
        <v>3</v>
      </c>
      <c r="D1160" s="44">
        <v>2005</v>
      </c>
      <c r="E1160">
        <v>6.4130000000000003</v>
      </c>
    </row>
    <row r="1161" spans="1:5" x14ac:dyDescent="0.2">
      <c r="A1161" s="20">
        <v>38416</v>
      </c>
      <c r="B1161" s="1">
        <v>5</v>
      </c>
      <c r="C1161" s="1">
        <v>3</v>
      </c>
      <c r="D1161" s="44">
        <v>2005</v>
      </c>
      <c r="E1161">
        <v>10.893000000000001</v>
      </c>
    </row>
    <row r="1162" spans="1:5" x14ac:dyDescent="0.2">
      <c r="A1162" s="20">
        <v>38417</v>
      </c>
      <c r="B1162" s="1">
        <v>6</v>
      </c>
      <c r="C1162" s="1">
        <v>3</v>
      </c>
      <c r="D1162" s="44">
        <v>2005</v>
      </c>
      <c r="E1162">
        <v>21.908000000000001</v>
      </c>
    </row>
    <row r="1163" spans="1:5" x14ac:dyDescent="0.2">
      <c r="A1163" s="20">
        <v>38418</v>
      </c>
      <c r="B1163" s="1">
        <v>7</v>
      </c>
      <c r="C1163" s="1">
        <v>3</v>
      </c>
      <c r="D1163" s="44">
        <v>2005</v>
      </c>
      <c r="E1163">
        <v>23.207000000000001</v>
      </c>
    </row>
    <row r="1164" spans="1:5" x14ac:dyDescent="0.2">
      <c r="A1164" s="20">
        <v>38419</v>
      </c>
      <c r="B1164" s="1">
        <v>8</v>
      </c>
      <c r="C1164" s="1">
        <v>3</v>
      </c>
      <c r="D1164" s="44">
        <v>2005</v>
      </c>
      <c r="E1164">
        <v>20.155000000000001</v>
      </c>
    </row>
    <row r="1165" spans="1:5" x14ac:dyDescent="0.2">
      <c r="A1165" s="20">
        <v>38420</v>
      </c>
      <c r="B1165" s="1">
        <v>9</v>
      </c>
      <c r="C1165" s="1">
        <v>3</v>
      </c>
      <c r="D1165" s="44">
        <v>2005</v>
      </c>
      <c r="E1165">
        <v>19.257999999999999</v>
      </c>
    </row>
    <row r="1166" spans="1:5" x14ac:dyDescent="0.2">
      <c r="A1166" s="20">
        <v>38421</v>
      </c>
      <c r="B1166" s="1">
        <v>10</v>
      </c>
      <c r="C1166" s="1">
        <v>3</v>
      </c>
      <c r="D1166" s="44">
        <v>2005</v>
      </c>
      <c r="E1166">
        <v>12.353999999999999</v>
      </c>
    </row>
    <row r="1167" spans="1:5" x14ac:dyDescent="0.2">
      <c r="A1167" s="20">
        <v>38422</v>
      </c>
      <c r="B1167" s="1">
        <v>11</v>
      </c>
      <c r="C1167" s="1">
        <v>3</v>
      </c>
      <c r="D1167" s="44">
        <v>2005</v>
      </c>
      <c r="E1167">
        <v>10.798</v>
      </c>
    </row>
    <row r="1168" spans="1:5" x14ac:dyDescent="0.2">
      <c r="A1168" s="20">
        <v>38423</v>
      </c>
      <c r="B1168" s="1">
        <v>12</v>
      </c>
      <c r="C1168" s="1">
        <v>3</v>
      </c>
      <c r="D1168" s="44">
        <v>2005</v>
      </c>
      <c r="E1168">
        <v>9.1419999999999995</v>
      </c>
    </row>
    <row r="1169" spans="1:5" x14ac:dyDescent="0.2">
      <c r="A1169" s="20">
        <v>38424</v>
      </c>
      <c r="B1169" s="1">
        <v>13</v>
      </c>
      <c r="C1169" s="1">
        <v>3</v>
      </c>
      <c r="D1169" s="44">
        <v>2005</v>
      </c>
      <c r="E1169">
        <v>4.6459999999999999</v>
      </c>
    </row>
    <row r="1170" spans="1:5" x14ac:dyDescent="0.2">
      <c r="A1170" s="20">
        <v>38425</v>
      </c>
      <c r="B1170" s="1">
        <v>14</v>
      </c>
      <c r="C1170" s="1">
        <v>3</v>
      </c>
      <c r="D1170" s="44">
        <v>2005</v>
      </c>
      <c r="E1170">
        <v>7.8449999999999998</v>
      </c>
    </row>
    <row r="1171" spans="1:5" x14ac:dyDescent="0.2">
      <c r="A1171" s="20">
        <v>38426</v>
      </c>
      <c r="B1171" s="1">
        <v>15</v>
      </c>
      <c r="C1171" s="1">
        <v>3</v>
      </c>
      <c r="D1171" s="44">
        <v>2005</v>
      </c>
      <c r="E1171">
        <v>12.89</v>
      </c>
    </row>
    <row r="1172" spans="1:5" x14ac:dyDescent="0.2">
      <c r="A1172" s="20">
        <v>38427</v>
      </c>
      <c r="B1172" s="1">
        <v>16</v>
      </c>
      <c r="C1172" s="1">
        <v>3</v>
      </c>
      <c r="D1172" s="44">
        <v>2005</v>
      </c>
      <c r="E1172">
        <v>12.124000000000001</v>
      </c>
    </row>
    <row r="1173" spans="1:5" x14ac:dyDescent="0.2">
      <c r="A1173" s="20">
        <v>38428</v>
      </c>
      <c r="B1173" s="1">
        <v>17</v>
      </c>
      <c r="C1173" s="1">
        <v>3</v>
      </c>
      <c r="D1173" s="44">
        <v>2005</v>
      </c>
      <c r="E1173">
        <v>15.904999999999999</v>
      </c>
    </row>
    <row r="1174" spans="1:5" x14ac:dyDescent="0.2">
      <c r="A1174" s="20">
        <v>38429</v>
      </c>
      <c r="B1174" s="1">
        <v>18</v>
      </c>
      <c r="C1174" s="1">
        <v>3</v>
      </c>
      <c r="D1174" s="44">
        <v>2005</v>
      </c>
      <c r="E1174">
        <v>21.376000000000001</v>
      </c>
    </row>
    <row r="1175" spans="1:5" x14ac:dyDescent="0.2">
      <c r="A1175" s="20">
        <v>38430</v>
      </c>
      <c r="B1175" s="1">
        <v>19</v>
      </c>
      <c r="C1175" s="1">
        <v>3</v>
      </c>
      <c r="D1175" s="44">
        <v>2005</v>
      </c>
      <c r="E1175">
        <v>16.105</v>
      </c>
    </row>
    <row r="1176" spans="1:5" x14ac:dyDescent="0.2">
      <c r="A1176" s="20">
        <v>38431</v>
      </c>
      <c r="B1176" s="1">
        <v>20</v>
      </c>
      <c r="C1176" s="1">
        <v>3</v>
      </c>
      <c r="D1176" s="44">
        <v>2005</v>
      </c>
      <c r="E1176">
        <v>12.544</v>
      </c>
    </row>
    <row r="1177" spans="1:5" x14ac:dyDescent="0.2">
      <c r="A1177" s="20">
        <v>38432</v>
      </c>
      <c r="B1177" s="1">
        <v>21</v>
      </c>
      <c r="C1177" s="1">
        <v>3</v>
      </c>
      <c r="D1177" s="44">
        <v>2005</v>
      </c>
      <c r="E1177">
        <v>13.99</v>
      </c>
    </row>
    <row r="1178" spans="1:5" x14ac:dyDescent="0.2">
      <c r="A1178" s="20">
        <v>38433</v>
      </c>
      <c r="B1178" s="1">
        <v>22</v>
      </c>
      <c r="C1178" s="1">
        <v>3</v>
      </c>
      <c r="D1178" s="44">
        <v>2005</v>
      </c>
      <c r="E1178">
        <v>18.709</v>
      </c>
    </row>
    <row r="1179" spans="1:5" x14ac:dyDescent="0.2">
      <c r="A1179" s="20">
        <v>38434</v>
      </c>
      <c r="B1179" s="1">
        <v>23</v>
      </c>
      <c r="C1179" s="1">
        <v>3</v>
      </c>
      <c r="D1179" s="44">
        <v>2005</v>
      </c>
      <c r="E1179">
        <v>21.212</v>
      </c>
    </row>
    <row r="1180" spans="1:5" x14ac:dyDescent="0.2">
      <c r="A1180" s="20">
        <v>38435</v>
      </c>
      <c r="B1180" s="1">
        <v>24</v>
      </c>
      <c r="C1180" s="1">
        <v>3</v>
      </c>
      <c r="D1180" s="44">
        <v>2005</v>
      </c>
      <c r="E1180">
        <v>18.256</v>
      </c>
    </row>
    <row r="1181" spans="1:5" x14ac:dyDescent="0.2">
      <c r="A1181" s="20">
        <v>38436</v>
      </c>
      <c r="B1181" s="1">
        <v>25</v>
      </c>
      <c r="C1181" s="1">
        <v>3</v>
      </c>
      <c r="D1181" s="44">
        <v>2005</v>
      </c>
      <c r="E1181">
        <v>19.071000000000002</v>
      </c>
    </row>
    <row r="1182" spans="1:5" x14ac:dyDescent="0.2">
      <c r="A1182" s="20">
        <v>38437</v>
      </c>
      <c r="B1182" s="1">
        <v>26</v>
      </c>
      <c r="C1182" s="1">
        <v>3</v>
      </c>
      <c r="D1182" s="44">
        <v>2005</v>
      </c>
      <c r="E1182">
        <v>18.715</v>
      </c>
    </row>
    <row r="1183" spans="1:5" x14ac:dyDescent="0.2">
      <c r="A1183" s="20">
        <v>38438</v>
      </c>
      <c r="B1183" s="1">
        <v>27</v>
      </c>
      <c r="C1183" s="1">
        <v>3</v>
      </c>
      <c r="D1183" s="44">
        <v>2005</v>
      </c>
      <c r="E1183">
        <v>10.631</v>
      </c>
    </row>
    <row r="1184" spans="1:5" x14ac:dyDescent="0.2">
      <c r="A1184" s="20">
        <v>38439</v>
      </c>
      <c r="B1184" s="1">
        <v>28</v>
      </c>
      <c r="C1184" s="1">
        <v>3</v>
      </c>
      <c r="D1184" s="44">
        <v>2005</v>
      </c>
      <c r="E1184">
        <v>9.2910000000000004</v>
      </c>
    </row>
    <row r="1185" spans="1:5" x14ac:dyDescent="0.2">
      <c r="A1185" s="20">
        <v>38440</v>
      </c>
      <c r="B1185" s="1">
        <v>29</v>
      </c>
      <c r="C1185" s="1">
        <v>3</v>
      </c>
      <c r="D1185" s="44">
        <v>2005</v>
      </c>
      <c r="E1185">
        <v>11.002000000000001</v>
      </c>
    </row>
    <row r="1186" spans="1:5" x14ac:dyDescent="0.2">
      <c r="A1186" s="20">
        <v>38441</v>
      </c>
      <c r="B1186" s="1">
        <v>30</v>
      </c>
      <c r="C1186" s="1">
        <v>3</v>
      </c>
      <c r="D1186" s="44">
        <v>2005</v>
      </c>
      <c r="E1186">
        <v>10.481999999999999</v>
      </c>
    </row>
    <row r="1187" spans="1:5" x14ac:dyDescent="0.2">
      <c r="A1187" s="20">
        <v>38442</v>
      </c>
      <c r="B1187" s="1">
        <v>31</v>
      </c>
      <c r="C1187" s="1">
        <v>3</v>
      </c>
      <c r="D1187" s="44">
        <v>2005</v>
      </c>
      <c r="E1187">
        <v>8.7360000000000007</v>
      </c>
    </row>
    <row r="1188" spans="1:5" x14ac:dyDescent="0.2">
      <c r="A1188" s="20">
        <v>38443</v>
      </c>
      <c r="B1188" s="1">
        <v>1</v>
      </c>
      <c r="C1188" s="1">
        <v>4</v>
      </c>
      <c r="D1188" s="44">
        <v>2005</v>
      </c>
      <c r="E1188">
        <v>10.977</v>
      </c>
    </row>
    <row r="1189" spans="1:5" x14ac:dyDescent="0.2">
      <c r="A1189" s="20">
        <v>38444</v>
      </c>
      <c r="B1189" s="1">
        <v>2</v>
      </c>
      <c r="C1189" s="1">
        <v>4</v>
      </c>
      <c r="D1189" s="44">
        <v>2005</v>
      </c>
      <c r="E1189">
        <v>7.9249999999999998</v>
      </c>
    </row>
    <row r="1190" spans="1:5" x14ac:dyDescent="0.2">
      <c r="A1190" s="20">
        <v>38445</v>
      </c>
      <c r="B1190" s="1">
        <v>3</v>
      </c>
      <c r="C1190" s="1">
        <v>4</v>
      </c>
      <c r="D1190" s="44">
        <v>2005</v>
      </c>
      <c r="E1190">
        <v>5.57</v>
      </c>
    </row>
    <row r="1191" spans="1:5" x14ac:dyDescent="0.2">
      <c r="A1191" s="20">
        <v>38446</v>
      </c>
      <c r="B1191" s="1">
        <v>4</v>
      </c>
      <c r="C1191" s="1">
        <v>4</v>
      </c>
      <c r="D1191" s="44">
        <v>2005</v>
      </c>
      <c r="E1191">
        <v>6.9119999999999999</v>
      </c>
    </row>
    <row r="1192" spans="1:5" x14ac:dyDescent="0.2">
      <c r="A1192" s="20">
        <v>38447</v>
      </c>
      <c r="B1192" s="1">
        <v>5</v>
      </c>
      <c r="C1192" s="1">
        <v>4</v>
      </c>
      <c r="D1192" s="44">
        <v>2005</v>
      </c>
      <c r="E1192">
        <v>5.0250000000000004</v>
      </c>
    </row>
    <row r="1193" spans="1:5" x14ac:dyDescent="0.2">
      <c r="A1193" s="20">
        <v>38448</v>
      </c>
      <c r="B1193" s="1">
        <v>6</v>
      </c>
      <c r="C1193" s="1">
        <v>4</v>
      </c>
      <c r="D1193" s="44">
        <v>2005</v>
      </c>
      <c r="E1193">
        <v>5.0869999999999997</v>
      </c>
    </row>
    <row r="1194" spans="1:5" x14ac:dyDescent="0.2">
      <c r="A1194" s="20">
        <v>38449</v>
      </c>
      <c r="B1194" s="1">
        <v>7</v>
      </c>
      <c r="C1194" s="1">
        <v>4</v>
      </c>
      <c r="D1194" s="44">
        <v>2005</v>
      </c>
      <c r="E1194">
        <v>8.0649999999999995</v>
      </c>
    </row>
    <row r="1195" spans="1:5" x14ac:dyDescent="0.2">
      <c r="A1195" s="20">
        <v>38450</v>
      </c>
      <c r="B1195" s="1">
        <v>8</v>
      </c>
      <c r="C1195" s="1">
        <v>4</v>
      </c>
      <c r="D1195" s="44">
        <v>2005</v>
      </c>
      <c r="E1195">
        <v>9.7539999999999996</v>
      </c>
    </row>
    <row r="1196" spans="1:5" x14ac:dyDescent="0.2">
      <c r="A1196" s="20">
        <v>38451</v>
      </c>
      <c r="B1196" s="1">
        <v>9</v>
      </c>
      <c r="C1196" s="1">
        <v>4</v>
      </c>
      <c r="D1196" s="44">
        <v>2005</v>
      </c>
      <c r="E1196">
        <v>14.122</v>
      </c>
    </row>
    <row r="1197" spans="1:5" x14ac:dyDescent="0.2">
      <c r="A1197" s="20">
        <v>38452</v>
      </c>
      <c r="B1197" s="1">
        <v>10</v>
      </c>
      <c r="C1197" s="1">
        <v>4</v>
      </c>
      <c r="D1197" s="44">
        <v>2005</v>
      </c>
      <c r="E1197">
        <v>7.431</v>
      </c>
    </row>
    <row r="1198" spans="1:5" x14ac:dyDescent="0.2">
      <c r="A1198" s="20">
        <v>38453</v>
      </c>
      <c r="B1198" s="1">
        <v>11</v>
      </c>
      <c r="C1198" s="1">
        <v>4</v>
      </c>
      <c r="D1198" s="44">
        <v>2005</v>
      </c>
      <c r="E1198">
        <v>8.5549999999999997</v>
      </c>
    </row>
    <row r="1199" spans="1:5" x14ac:dyDescent="0.2">
      <c r="A1199" s="20">
        <v>38454</v>
      </c>
      <c r="B1199" s="1">
        <v>12</v>
      </c>
      <c r="C1199" s="1">
        <v>4</v>
      </c>
      <c r="D1199" s="44">
        <v>2005</v>
      </c>
      <c r="E1199">
        <v>11.438000000000001</v>
      </c>
    </row>
    <row r="1200" spans="1:5" x14ac:dyDescent="0.2">
      <c r="A1200" s="20">
        <v>38455</v>
      </c>
      <c r="B1200" s="1">
        <v>13</v>
      </c>
      <c r="C1200" s="1">
        <v>4</v>
      </c>
      <c r="D1200" s="44">
        <v>2005</v>
      </c>
      <c r="E1200">
        <v>13.946999999999999</v>
      </c>
    </row>
    <row r="1201" spans="1:5" x14ac:dyDescent="0.2">
      <c r="A1201" s="20">
        <v>38456</v>
      </c>
      <c r="B1201" s="1">
        <v>14</v>
      </c>
      <c r="C1201" s="1">
        <v>4</v>
      </c>
      <c r="D1201" s="44">
        <v>2005</v>
      </c>
      <c r="E1201">
        <v>12.117000000000001</v>
      </c>
    </row>
    <row r="1202" spans="1:5" x14ac:dyDescent="0.2">
      <c r="A1202" s="20">
        <v>38457</v>
      </c>
      <c r="B1202" s="1">
        <v>15</v>
      </c>
      <c r="C1202" s="1">
        <v>4</v>
      </c>
      <c r="D1202" s="44">
        <v>2005</v>
      </c>
      <c r="E1202">
        <v>20.867999999999999</v>
      </c>
    </row>
    <row r="1203" spans="1:5" x14ac:dyDescent="0.2">
      <c r="A1203" s="20">
        <v>38458</v>
      </c>
      <c r="B1203" s="1">
        <v>16</v>
      </c>
      <c r="C1203" s="1">
        <v>4</v>
      </c>
      <c r="D1203" s="44">
        <v>2005</v>
      </c>
      <c r="E1203">
        <v>23.065000000000001</v>
      </c>
    </row>
    <row r="1204" spans="1:5" x14ac:dyDescent="0.2">
      <c r="A1204" s="20">
        <v>38459</v>
      </c>
      <c r="B1204" s="1">
        <v>17</v>
      </c>
      <c r="C1204" s="1">
        <v>4</v>
      </c>
      <c r="D1204" s="44">
        <v>2005</v>
      </c>
      <c r="E1204">
        <v>12.525</v>
      </c>
    </row>
    <row r="1205" spans="1:5" x14ac:dyDescent="0.2">
      <c r="A1205" s="20">
        <v>38460</v>
      </c>
      <c r="B1205" s="1">
        <v>18</v>
      </c>
      <c r="C1205" s="1">
        <v>4</v>
      </c>
      <c r="D1205" s="44">
        <v>2005</v>
      </c>
      <c r="E1205">
        <v>8.3279999999999994</v>
      </c>
    </row>
    <row r="1206" spans="1:5" x14ac:dyDescent="0.2">
      <c r="A1206" s="20">
        <v>38461</v>
      </c>
      <c r="B1206" s="1">
        <v>19</v>
      </c>
      <c r="C1206" s="1">
        <v>4</v>
      </c>
      <c r="D1206" s="44">
        <v>2005</v>
      </c>
      <c r="E1206">
        <v>5.9450000000000003</v>
      </c>
    </row>
    <row r="1207" spans="1:5" x14ac:dyDescent="0.2">
      <c r="A1207" s="20">
        <v>38462</v>
      </c>
      <c r="B1207" s="1">
        <v>20</v>
      </c>
      <c r="C1207" s="1">
        <v>4</v>
      </c>
      <c r="D1207" s="44">
        <v>2005</v>
      </c>
      <c r="E1207">
        <v>5.1150000000000002</v>
      </c>
    </row>
    <row r="1208" spans="1:5" x14ac:dyDescent="0.2">
      <c r="A1208" s="20">
        <v>38463</v>
      </c>
      <c r="B1208" s="1">
        <v>21</v>
      </c>
      <c r="C1208" s="1">
        <v>4</v>
      </c>
      <c r="D1208" s="44">
        <v>2005</v>
      </c>
      <c r="E1208">
        <v>4.9470000000000001</v>
      </c>
    </row>
    <row r="1209" spans="1:5" x14ac:dyDescent="0.2">
      <c r="A1209" s="20">
        <v>38464</v>
      </c>
      <c r="B1209" s="1">
        <v>22</v>
      </c>
      <c r="C1209" s="1">
        <v>4</v>
      </c>
      <c r="D1209" s="44">
        <v>2005</v>
      </c>
      <c r="E1209">
        <v>6.8979999999999997</v>
      </c>
    </row>
    <row r="1210" spans="1:5" x14ac:dyDescent="0.2">
      <c r="A1210" s="20">
        <v>38465</v>
      </c>
      <c r="B1210" s="1">
        <v>23</v>
      </c>
      <c r="C1210" s="1">
        <v>4</v>
      </c>
      <c r="D1210" s="44">
        <v>2005</v>
      </c>
      <c r="E1210">
        <v>8.6950000000000003</v>
      </c>
    </row>
    <row r="1211" spans="1:5" x14ac:dyDescent="0.2">
      <c r="A1211" s="20">
        <v>38466</v>
      </c>
      <c r="B1211" s="1">
        <v>24</v>
      </c>
      <c r="C1211" s="1">
        <v>4</v>
      </c>
      <c r="D1211" s="44">
        <v>2005</v>
      </c>
      <c r="E1211">
        <v>7.0510000000000002</v>
      </c>
    </row>
    <row r="1212" spans="1:5" x14ac:dyDescent="0.2">
      <c r="A1212" s="20">
        <v>38467</v>
      </c>
      <c r="B1212" s="1">
        <v>25</v>
      </c>
      <c r="C1212" s="1">
        <v>4</v>
      </c>
      <c r="D1212" s="44">
        <v>2005</v>
      </c>
      <c r="E1212">
        <v>12.308999999999999</v>
      </c>
    </row>
    <row r="1213" spans="1:5" x14ac:dyDescent="0.2">
      <c r="A1213" s="20">
        <v>38468</v>
      </c>
      <c r="B1213" s="1">
        <v>26</v>
      </c>
      <c r="C1213" s="1">
        <v>4</v>
      </c>
      <c r="D1213" s="44">
        <v>2005</v>
      </c>
      <c r="E1213">
        <v>17.834</v>
      </c>
    </row>
    <row r="1214" spans="1:5" x14ac:dyDescent="0.2">
      <c r="A1214" s="20">
        <v>38469</v>
      </c>
      <c r="B1214" s="1">
        <v>27</v>
      </c>
      <c r="C1214" s="1">
        <v>4</v>
      </c>
      <c r="D1214" s="44">
        <v>2005</v>
      </c>
      <c r="E1214">
        <v>18.634</v>
      </c>
    </row>
    <row r="1215" spans="1:5" x14ac:dyDescent="0.2">
      <c r="A1215" s="20">
        <v>38470</v>
      </c>
      <c r="B1215" s="1">
        <v>28</v>
      </c>
      <c r="C1215" s="1">
        <v>4</v>
      </c>
      <c r="D1215" s="44">
        <v>2005</v>
      </c>
      <c r="E1215">
        <v>13.925000000000001</v>
      </c>
    </row>
    <row r="1216" spans="1:5" x14ac:dyDescent="0.2">
      <c r="A1216" s="20">
        <v>38471</v>
      </c>
      <c r="B1216" s="1">
        <v>29</v>
      </c>
      <c r="C1216" s="1">
        <v>4</v>
      </c>
      <c r="D1216" s="44">
        <v>2005</v>
      </c>
      <c r="E1216">
        <v>11.853999999999999</v>
      </c>
    </row>
    <row r="1217" spans="1:5" x14ac:dyDescent="0.2">
      <c r="A1217" s="20">
        <v>38472</v>
      </c>
      <c r="B1217" s="1">
        <v>30</v>
      </c>
      <c r="C1217" s="1">
        <v>4</v>
      </c>
      <c r="D1217" s="44">
        <v>2005</v>
      </c>
      <c r="E1217">
        <v>18.349</v>
      </c>
    </row>
    <row r="1218" spans="1:5" x14ac:dyDescent="0.2">
      <c r="A1218" s="20">
        <v>38473</v>
      </c>
      <c r="B1218" s="1">
        <v>1</v>
      </c>
      <c r="C1218" s="1">
        <v>5</v>
      </c>
      <c r="D1218" s="44">
        <v>2005</v>
      </c>
      <c r="E1218">
        <v>18.805</v>
      </c>
    </row>
    <row r="1219" spans="1:5" x14ac:dyDescent="0.2">
      <c r="A1219" s="20">
        <v>38474</v>
      </c>
      <c r="B1219" s="1">
        <v>2</v>
      </c>
      <c r="C1219" s="1">
        <v>5</v>
      </c>
      <c r="D1219" s="44">
        <v>2005</v>
      </c>
      <c r="E1219">
        <v>17.373000000000001</v>
      </c>
    </row>
    <row r="1220" spans="1:5" x14ac:dyDescent="0.2">
      <c r="A1220" s="20">
        <v>38475</v>
      </c>
      <c r="B1220" s="1">
        <v>3</v>
      </c>
      <c r="C1220" s="1">
        <v>5</v>
      </c>
      <c r="D1220" s="44">
        <v>2005</v>
      </c>
      <c r="E1220">
        <v>16.286999999999999</v>
      </c>
    </row>
    <row r="1221" spans="1:5" x14ac:dyDescent="0.2">
      <c r="A1221" s="20">
        <v>38476</v>
      </c>
      <c r="B1221" s="1">
        <v>4</v>
      </c>
      <c r="C1221" s="1">
        <v>5</v>
      </c>
      <c r="D1221" s="44">
        <v>2005</v>
      </c>
      <c r="E1221">
        <v>11.885</v>
      </c>
    </row>
    <row r="1222" spans="1:5" x14ac:dyDescent="0.2">
      <c r="A1222" s="20">
        <v>38477</v>
      </c>
      <c r="B1222" s="1">
        <v>5</v>
      </c>
      <c r="C1222" s="1">
        <v>5</v>
      </c>
      <c r="D1222" s="44">
        <v>2005</v>
      </c>
      <c r="E1222">
        <v>8.1159999999999997</v>
      </c>
    </row>
    <row r="1223" spans="1:5" x14ac:dyDescent="0.2">
      <c r="A1223" s="20">
        <v>38478</v>
      </c>
      <c r="B1223" s="1">
        <v>6</v>
      </c>
      <c r="C1223" s="1">
        <v>5</v>
      </c>
      <c r="D1223" s="44">
        <v>2005</v>
      </c>
      <c r="E1223">
        <v>8.0020000000000007</v>
      </c>
    </row>
    <row r="1224" spans="1:5" x14ac:dyDescent="0.2">
      <c r="A1224" s="20">
        <v>38479</v>
      </c>
      <c r="B1224" s="1">
        <v>7</v>
      </c>
      <c r="C1224" s="1">
        <v>5</v>
      </c>
      <c r="D1224" s="44">
        <v>2005</v>
      </c>
      <c r="E1224">
        <v>8.0419999999999998</v>
      </c>
    </row>
    <row r="1225" spans="1:5" x14ac:dyDescent="0.2">
      <c r="A1225" s="20">
        <v>38480</v>
      </c>
      <c r="B1225" s="1">
        <v>8</v>
      </c>
      <c r="C1225" s="1">
        <v>5</v>
      </c>
      <c r="D1225" s="44">
        <v>2005</v>
      </c>
      <c r="E1225">
        <v>7.819</v>
      </c>
    </row>
    <row r="1226" spans="1:5" x14ac:dyDescent="0.2">
      <c r="A1226" s="20">
        <v>38481</v>
      </c>
      <c r="B1226" s="1">
        <v>9</v>
      </c>
      <c r="C1226" s="1">
        <v>5</v>
      </c>
      <c r="D1226" s="44">
        <v>2005</v>
      </c>
      <c r="E1226">
        <v>6.0640000000000001</v>
      </c>
    </row>
    <row r="1227" spans="1:5" x14ac:dyDescent="0.2">
      <c r="A1227" s="20">
        <v>38482</v>
      </c>
      <c r="B1227" s="1">
        <v>10</v>
      </c>
      <c r="C1227" s="1">
        <v>5</v>
      </c>
      <c r="D1227" s="44">
        <v>2005</v>
      </c>
      <c r="E1227">
        <v>12.343</v>
      </c>
    </row>
    <row r="1228" spans="1:5" x14ac:dyDescent="0.2">
      <c r="A1228" s="20">
        <v>38483</v>
      </c>
      <c r="B1228" s="1">
        <v>11</v>
      </c>
      <c r="C1228" s="1">
        <v>5</v>
      </c>
      <c r="D1228" s="44">
        <v>2005</v>
      </c>
      <c r="E1228">
        <v>14.981999999999999</v>
      </c>
    </row>
    <row r="1229" spans="1:5" x14ac:dyDescent="0.2">
      <c r="A1229" s="20">
        <v>38484</v>
      </c>
      <c r="B1229" s="1">
        <v>12</v>
      </c>
      <c r="C1229" s="1">
        <v>5</v>
      </c>
      <c r="D1229" s="44">
        <v>2005</v>
      </c>
      <c r="E1229">
        <v>15.821</v>
      </c>
    </row>
    <row r="1230" spans="1:5" x14ac:dyDescent="0.2">
      <c r="A1230" s="20">
        <v>38485</v>
      </c>
      <c r="B1230" s="1">
        <v>13</v>
      </c>
      <c r="C1230" s="1">
        <v>5</v>
      </c>
      <c r="D1230" s="44">
        <v>2005</v>
      </c>
      <c r="E1230">
        <v>10.877000000000001</v>
      </c>
    </row>
    <row r="1231" spans="1:5" x14ac:dyDescent="0.2">
      <c r="A1231" s="20">
        <v>38486</v>
      </c>
      <c r="B1231" s="1">
        <v>14</v>
      </c>
      <c r="C1231" s="1">
        <v>5</v>
      </c>
      <c r="D1231" s="44">
        <v>2005</v>
      </c>
      <c r="E1231">
        <v>8.7590000000000003</v>
      </c>
    </row>
    <row r="1232" spans="1:5" x14ac:dyDescent="0.2">
      <c r="A1232" s="20">
        <v>38487</v>
      </c>
      <c r="B1232" s="1">
        <v>15</v>
      </c>
      <c r="C1232" s="1">
        <v>5</v>
      </c>
      <c r="D1232" s="44">
        <v>2005</v>
      </c>
      <c r="E1232">
        <v>19.358000000000001</v>
      </c>
    </row>
    <row r="1233" spans="1:5" x14ac:dyDescent="0.2">
      <c r="A1233" s="20">
        <v>38488</v>
      </c>
      <c r="B1233" s="1">
        <v>16</v>
      </c>
      <c r="C1233" s="1">
        <v>5</v>
      </c>
      <c r="D1233" s="44">
        <v>2005</v>
      </c>
      <c r="E1233">
        <v>19.253</v>
      </c>
    </row>
    <row r="1234" spans="1:5" x14ac:dyDescent="0.2">
      <c r="A1234" s="20">
        <v>38489</v>
      </c>
      <c r="B1234" s="1">
        <v>17</v>
      </c>
      <c r="C1234" s="1">
        <v>5</v>
      </c>
      <c r="D1234" s="44">
        <v>2005</v>
      </c>
      <c r="E1234">
        <v>28.117000000000001</v>
      </c>
    </row>
    <row r="1235" spans="1:5" x14ac:dyDescent="0.2">
      <c r="A1235" s="20">
        <v>38490</v>
      </c>
      <c r="B1235" s="1">
        <v>18</v>
      </c>
      <c r="C1235" s="1">
        <v>5</v>
      </c>
      <c r="D1235" s="44">
        <v>2005</v>
      </c>
      <c r="E1235">
        <v>23.408000000000001</v>
      </c>
    </row>
    <row r="1236" spans="1:5" x14ac:dyDescent="0.2">
      <c r="A1236" s="20">
        <v>38491</v>
      </c>
      <c r="B1236" s="1">
        <v>19</v>
      </c>
      <c r="C1236" s="1">
        <v>5</v>
      </c>
      <c r="D1236" s="44">
        <v>2005</v>
      </c>
      <c r="E1236">
        <v>17.695</v>
      </c>
    </row>
    <row r="1237" spans="1:5" x14ac:dyDescent="0.2">
      <c r="A1237" s="20">
        <v>38492</v>
      </c>
      <c r="B1237" s="1">
        <v>20</v>
      </c>
      <c r="C1237" s="1">
        <v>5</v>
      </c>
      <c r="D1237" s="44">
        <v>2005</v>
      </c>
      <c r="E1237">
        <v>11.042999999999999</v>
      </c>
    </row>
    <row r="1238" spans="1:5" x14ac:dyDescent="0.2">
      <c r="A1238" s="20">
        <v>38493</v>
      </c>
      <c r="B1238" s="1">
        <v>21</v>
      </c>
      <c r="C1238" s="1">
        <v>5</v>
      </c>
      <c r="D1238" s="44">
        <v>2005</v>
      </c>
      <c r="E1238">
        <v>13.096</v>
      </c>
    </row>
    <row r="1239" spans="1:5" x14ac:dyDescent="0.2">
      <c r="A1239" s="20">
        <v>38494</v>
      </c>
      <c r="B1239" s="1">
        <v>22</v>
      </c>
      <c r="C1239" s="1">
        <v>5</v>
      </c>
      <c r="D1239" s="44">
        <v>2005</v>
      </c>
      <c r="E1239">
        <v>12.37</v>
      </c>
    </row>
    <row r="1240" spans="1:5" x14ac:dyDescent="0.2">
      <c r="A1240" s="20">
        <v>38495</v>
      </c>
      <c r="B1240" s="1">
        <v>23</v>
      </c>
      <c r="C1240" s="1">
        <v>5</v>
      </c>
      <c r="D1240" s="44">
        <v>2005</v>
      </c>
      <c r="E1240">
        <v>9.5719999999999992</v>
      </c>
    </row>
    <row r="1241" spans="1:5" x14ac:dyDescent="0.2">
      <c r="A1241" s="20">
        <v>38496</v>
      </c>
      <c r="B1241" s="1">
        <v>24</v>
      </c>
      <c r="C1241" s="1">
        <v>5</v>
      </c>
      <c r="D1241" s="44">
        <v>2005</v>
      </c>
      <c r="E1241">
        <v>7.7430000000000003</v>
      </c>
    </row>
    <row r="1242" spans="1:5" x14ac:dyDescent="0.2">
      <c r="A1242" s="20">
        <v>38497</v>
      </c>
      <c r="B1242" s="1">
        <v>25</v>
      </c>
      <c r="C1242" s="1">
        <v>5</v>
      </c>
      <c r="D1242" s="44">
        <v>2005</v>
      </c>
      <c r="E1242">
        <v>5.8609999999999998</v>
      </c>
    </row>
    <row r="1243" spans="1:5" x14ac:dyDescent="0.2">
      <c r="A1243" s="20">
        <v>38498</v>
      </c>
      <c r="B1243" s="1">
        <v>26</v>
      </c>
      <c r="C1243" s="1">
        <v>5</v>
      </c>
      <c r="D1243" s="44">
        <v>2005</v>
      </c>
      <c r="E1243">
        <v>5.8719999999999999</v>
      </c>
    </row>
    <row r="1244" spans="1:5" x14ac:dyDescent="0.2">
      <c r="A1244" s="20">
        <v>38499</v>
      </c>
      <c r="B1244" s="1">
        <v>27</v>
      </c>
      <c r="C1244" s="1">
        <v>5</v>
      </c>
      <c r="D1244" s="44">
        <v>2005</v>
      </c>
      <c r="E1244">
        <v>3.9329999999999998</v>
      </c>
    </row>
    <row r="1245" spans="1:5" x14ac:dyDescent="0.2">
      <c r="A1245" s="20">
        <v>38500</v>
      </c>
      <c r="B1245" s="1">
        <v>28</v>
      </c>
      <c r="C1245" s="1">
        <v>5</v>
      </c>
      <c r="D1245" s="44">
        <v>2005</v>
      </c>
      <c r="E1245">
        <v>2.6440000000000001</v>
      </c>
    </row>
    <row r="1246" spans="1:5" x14ac:dyDescent="0.2">
      <c r="A1246" s="20">
        <v>38501</v>
      </c>
      <c r="B1246" s="1">
        <v>29</v>
      </c>
      <c r="C1246" s="1">
        <v>5</v>
      </c>
      <c r="D1246" s="44">
        <v>2005</v>
      </c>
      <c r="E1246">
        <v>2.08</v>
      </c>
    </row>
    <row r="1247" spans="1:5" x14ac:dyDescent="0.2">
      <c r="A1247" s="20">
        <v>38502</v>
      </c>
      <c r="B1247" s="1">
        <v>30</v>
      </c>
      <c r="C1247" s="1">
        <v>5</v>
      </c>
      <c r="D1247" s="44">
        <v>2005</v>
      </c>
      <c r="E1247">
        <v>2.1560000000000001</v>
      </c>
    </row>
    <row r="1248" spans="1:5" x14ac:dyDescent="0.2">
      <c r="A1248" s="20">
        <v>38503</v>
      </c>
      <c r="B1248" s="1">
        <v>31</v>
      </c>
      <c r="C1248" s="1">
        <v>5</v>
      </c>
      <c r="D1248" s="44">
        <v>2005</v>
      </c>
      <c r="E1248">
        <v>2.1120000000000001</v>
      </c>
    </row>
    <row r="1249" spans="1:5" x14ac:dyDescent="0.2">
      <c r="A1249" s="20">
        <v>38504</v>
      </c>
      <c r="B1249" s="1">
        <v>1</v>
      </c>
      <c r="C1249" s="1">
        <v>6</v>
      </c>
      <c r="D1249" s="44">
        <v>2005</v>
      </c>
      <c r="E1249">
        <v>1.8540000000000001</v>
      </c>
    </row>
    <row r="1250" spans="1:5" x14ac:dyDescent="0.2">
      <c r="A1250" s="20">
        <v>38505</v>
      </c>
      <c r="B1250" s="1">
        <v>2</v>
      </c>
      <c r="C1250" s="1">
        <v>6</v>
      </c>
      <c r="D1250" s="44">
        <v>2005</v>
      </c>
      <c r="E1250">
        <v>1.716</v>
      </c>
    </row>
    <row r="1251" spans="1:5" x14ac:dyDescent="0.2">
      <c r="A1251" s="20">
        <v>38506</v>
      </c>
      <c r="B1251" s="1">
        <v>3</v>
      </c>
      <c r="C1251" s="1">
        <v>6</v>
      </c>
      <c r="D1251" s="44">
        <v>2005</v>
      </c>
      <c r="E1251">
        <v>1.629</v>
      </c>
    </row>
    <row r="1252" spans="1:5" x14ac:dyDescent="0.2">
      <c r="A1252" s="20">
        <v>38507</v>
      </c>
      <c r="B1252" s="1">
        <v>4</v>
      </c>
      <c r="C1252" s="1">
        <v>6</v>
      </c>
      <c r="D1252" s="44">
        <v>2005</v>
      </c>
      <c r="E1252">
        <v>1.599</v>
      </c>
    </row>
    <row r="1253" spans="1:5" x14ac:dyDescent="0.2">
      <c r="A1253" s="20">
        <v>38508</v>
      </c>
      <c r="B1253" s="1">
        <v>5</v>
      </c>
      <c r="C1253" s="1">
        <v>6</v>
      </c>
      <c r="D1253" s="44">
        <v>2005</v>
      </c>
      <c r="E1253">
        <v>1.5389999999999999</v>
      </c>
    </row>
    <row r="1254" spans="1:5" x14ac:dyDescent="0.2">
      <c r="A1254" s="20">
        <v>38509</v>
      </c>
      <c r="B1254" s="1">
        <v>6</v>
      </c>
      <c r="C1254" s="1">
        <v>6</v>
      </c>
      <c r="D1254" s="44">
        <v>2005</v>
      </c>
      <c r="E1254">
        <v>1.492</v>
      </c>
    </row>
    <row r="1255" spans="1:5" x14ac:dyDescent="0.2">
      <c r="A1255" s="20">
        <v>38510</v>
      </c>
      <c r="B1255" s="1">
        <v>7</v>
      </c>
      <c r="C1255" s="1">
        <v>6</v>
      </c>
      <c r="D1255" s="44">
        <v>2005</v>
      </c>
      <c r="E1255">
        <v>1.504</v>
      </c>
    </row>
    <row r="1256" spans="1:5" x14ac:dyDescent="0.2">
      <c r="A1256" s="20">
        <v>38511</v>
      </c>
      <c r="B1256" s="1">
        <v>8</v>
      </c>
      <c r="C1256" s="1">
        <v>6</v>
      </c>
      <c r="D1256" s="44">
        <v>2005</v>
      </c>
      <c r="E1256">
        <v>1.484</v>
      </c>
    </row>
    <row r="1257" spans="1:5" x14ac:dyDescent="0.2">
      <c r="A1257" s="20">
        <v>38512</v>
      </c>
      <c r="B1257" s="1">
        <v>9</v>
      </c>
      <c r="C1257" s="1">
        <v>6</v>
      </c>
      <c r="D1257" s="44">
        <v>2005</v>
      </c>
      <c r="E1257">
        <v>1.524</v>
      </c>
    </row>
    <row r="1258" spans="1:5" x14ac:dyDescent="0.2">
      <c r="A1258" s="20">
        <v>38513</v>
      </c>
      <c r="B1258" s="1">
        <v>10</v>
      </c>
      <c r="C1258" s="1">
        <v>6</v>
      </c>
      <c r="D1258" s="44">
        <v>2005</v>
      </c>
      <c r="E1258">
        <v>2.1160000000000001</v>
      </c>
    </row>
    <row r="1259" spans="1:5" x14ac:dyDescent="0.2">
      <c r="A1259" s="20">
        <v>38514</v>
      </c>
      <c r="B1259" s="1">
        <v>11</v>
      </c>
      <c r="C1259" s="1">
        <v>6</v>
      </c>
      <c r="D1259" s="44">
        <v>2005</v>
      </c>
      <c r="E1259">
        <v>2.504</v>
      </c>
    </row>
    <row r="1260" spans="1:5" x14ac:dyDescent="0.2">
      <c r="A1260" s="20">
        <v>38515</v>
      </c>
      <c r="B1260" s="1">
        <v>12</v>
      </c>
      <c r="C1260" s="1">
        <v>6</v>
      </c>
      <c r="D1260" s="44">
        <v>2005</v>
      </c>
      <c r="E1260">
        <v>2.7549999999999999</v>
      </c>
    </row>
    <row r="1261" spans="1:5" x14ac:dyDescent="0.2">
      <c r="A1261" s="20">
        <v>38516</v>
      </c>
      <c r="B1261" s="1">
        <v>13</v>
      </c>
      <c r="C1261" s="1">
        <v>6</v>
      </c>
      <c r="D1261" s="44">
        <v>2005</v>
      </c>
      <c r="E1261">
        <v>3.5670000000000002</v>
      </c>
    </row>
    <row r="1262" spans="1:5" x14ac:dyDescent="0.2">
      <c r="A1262" s="20">
        <v>38517</v>
      </c>
      <c r="B1262" s="1">
        <v>14</v>
      </c>
      <c r="C1262" s="1">
        <v>6</v>
      </c>
      <c r="D1262" s="44">
        <v>2005</v>
      </c>
      <c r="E1262">
        <v>3.0510000000000002</v>
      </c>
    </row>
    <row r="1263" spans="1:5" x14ac:dyDescent="0.2">
      <c r="A1263" s="20">
        <v>38518</v>
      </c>
      <c r="B1263" s="1">
        <v>15</v>
      </c>
      <c r="C1263" s="1">
        <v>6</v>
      </c>
      <c r="D1263" s="44">
        <v>2005</v>
      </c>
      <c r="E1263">
        <v>2.5950000000000002</v>
      </c>
    </row>
    <row r="1264" spans="1:5" x14ac:dyDescent="0.2">
      <c r="A1264" s="20">
        <v>38519</v>
      </c>
      <c r="B1264" s="1">
        <v>16</v>
      </c>
      <c r="C1264" s="1">
        <v>6</v>
      </c>
      <c r="D1264" s="44">
        <v>2005</v>
      </c>
      <c r="E1264">
        <v>2.2120000000000002</v>
      </c>
    </row>
    <row r="1265" spans="1:5" x14ac:dyDescent="0.2">
      <c r="A1265" s="20">
        <v>38520</v>
      </c>
      <c r="B1265" s="1">
        <v>17</v>
      </c>
      <c r="C1265" s="1">
        <v>6</v>
      </c>
      <c r="D1265" s="44">
        <v>2005</v>
      </c>
      <c r="E1265">
        <v>1.925</v>
      </c>
    </row>
    <row r="1266" spans="1:5" x14ac:dyDescent="0.2">
      <c r="A1266" s="20">
        <v>38521</v>
      </c>
      <c r="B1266" s="1">
        <v>18</v>
      </c>
      <c r="C1266" s="1">
        <v>6</v>
      </c>
      <c r="D1266" s="44">
        <v>2005</v>
      </c>
      <c r="E1266">
        <v>1.7549999999999999</v>
      </c>
    </row>
    <row r="1267" spans="1:5" x14ac:dyDescent="0.2">
      <c r="A1267" s="20">
        <v>38522</v>
      </c>
      <c r="B1267" s="1">
        <v>19</v>
      </c>
      <c r="C1267" s="1">
        <v>6</v>
      </c>
      <c r="D1267" s="44">
        <v>2005</v>
      </c>
      <c r="E1267">
        <v>1.742</v>
      </c>
    </row>
    <row r="1268" spans="1:5" x14ac:dyDescent="0.2">
      <c r="A1268" s="20">
        <v>38523</v>
      </c>
      <c r="B1268" s="1">
        <v>20</v>
      </c>
      <c r="C1268" s="1">
        <v>6</v>
      </c>
      <c r="D1268" s="44">
        <v>2005</v>
      </c>
      <c r="E1268">
        <v>1.7869999999999999</v>
      </c>
    </row>
    <row r="1269" spans="1:5" x14ac:dyDescent="0.2">
      <c r="A1269" s="20">
        <v>38524</v>
      </c>
      <c r="B1269" s="1">
        <v>21</v>
      </c>
      <c r="C1269" s="1">
        <v>6</v>
      </c>
      <c r="D1269" s="44">
        <v>2005</v>
      </c>
      <c r="E1269">
        <v>1.754</v>
      </c>
    </row>
    <row r="1270" spans="1:5" x14ac:dyDescent="0.2">
      <c r="A1270" s="20">
        <v>38525</v>
      </c>
      <c r="B1270" s="1">
        <v>22</v>
      </c>
      <c r="C1270" s="1">
        <v>6</v>
      </c>
      <c r="D1270" s="44">
        <v>2005</v>
      </c>
      <c r="E1270">
        <v>1.7090000000000001</v>
      </c>
    </row>
    <row r="1271" spans="1:5" x14ac:dyDescent="0.2">
      <c r="A1271" s="20">
        <v>38526</v>
      </c>
      <c r="B1271" s="1">
        <v>23</v>
      </c>
      <c r="C1271" s="1">
        <v>6</v>
      </c>
      <c r="D1271" s="44">
        <v>2005</v>
      </c>
      <c r="E1271">
        <v>1.825</v>
      </c>
    </row>
    <row r="1272" spans="1:5" x14ac:dyDescent="0.2">
      <c r="A1272" s="20">
        <v>38527</v>
      </c>
      <c r="B1272" s="1">
        <v>24</v>
      </c>
      <c r="C1272" s="1">
        <v>6</v>
      </c>
      <c r="D1272" s="44">
        <v>2005</v>
      </c>
      <c r="E1272">
        <v>1.8839999999999999</v>
      </c>
    </row>
    <row r="1273" spans="1:5" x14ac:dyDescent="0.2">
      <c r="A1273" s="20">
        <v>38528</v>
      </c>
      <c r="B1273" s="1">
        <v>25</v>
      </c>
      <c r="C1273" s="1">
        <v>6</v>
      </c>
      <c r="D1273" s="44">
        <v>2005</v>
      </c>
      <c r="E1273">
        <v>1.7769999999999999</v>
      </c>
    </row>
    <row r="1274" spans="1:5" x14ac:dyDescent="0.2">
      <c r="A1274" s="20">
        <v>38529</v>
      </c>
      <c r="B1274" s="1">
        <v>26</v>
      </c>
      <c r="C1274" s="1">
        <v>6</v>
      </c>
      <c r="D1274" s="44">
        <v>2005</v>
      </c>
      <c r="E1274">
        <v>1.712</v>
      </c>
    </row>
    <row r="1275" spans="1:5" x14ac:dyDescent="0.2">
      <c r="A1275" s="20">
        <v>38530</v>
      </c>
      <c r="B1275" s="1">
        <v>27</v>
      </c>
      <c r="C1275" s="1">
        <v>6</v>
      </c>
      <c r="D1275" s="44">
        <v>2005</v>
      </c>
      <c r="E1275">
        <v>1.663</v>
      </c>
    </row>
    <row r="1276" spans="1:5" x14ac:dyDescent="0.2">
      <c r="A1276" s="20">
        <v>38531</v>
      </c>
      <c r="B1276" s="1">
        <v>28</v>
      </c>
      <c r="C1276" s="1">
        <v>6</v>
      </c>
      <c r="D1276" s="44">
        <v>2005</v>
      </c>
      <c r="E1276">
        <v>1.601</v>
      </c>
    </row>
    <row r="1277" spans="1:5" x14ac:dyDescent="0.2">
      <c r="A1277" s="20">
        <v>38532</v>
      </c>
      <c r="B1277" s="1">
        <v>29</v>
      </c>
      <c r="C1277" s="1">
        <v>6</v>
      </c>
      <c r="D1277" s="44">
        <v>2005</v>
      </c>
      <c r="E1277">
        <v>1.5720000000000001</v>
      </c>
    </row>
    <row r="1278" spans="1:5" x14ac:dyDescent="0.2">
      <c r="A1278" s="20">
        <v>38533</v>
      </c>
      <c r="B1278" s="1">
        <v>30</v>
      </c>
      <c r="C1278" s="1">
        <v>6</v>
      </c>
      <c r="D1278" s="44">
        <v>2005</v>
      </c>
      <c r="E1278">
        <v>1.661</v>
      </c>
    </row>
    <row r="1279" spans="1:5" x14ac:dyDescent="0.2">
      <c r="A1279" s="20">
        <v>38534</v>
      </c>
      <c r="B1279" s="1">
        <v>1</v>
      </c>
      <c r="C1279" s="1">
        <v>7</v>
      </c>
      <c r="D1279" s="44">
        <v>2005</v>
      </c>
      <c r="E1279">
        <v>2.145</v>
      </c>
    </row>
    <row r="1280" spans="1:5" x14ac:dyDescent="0.2">
      <c r="A1280" s="20">
        <v>38535</v>
      </c>
      <c r="B1280" s="1">
        <v>2</v>
      </c>
      <c r="C1280" s="1">
        <v>7</v>
      </c>
      <c r="D1280" s="44">
        <v>2005</v>
      </c>
      <c r="E1280">
        <v>2.2949999999999999</v>
      </c>
    </row>
    <row r="1281" spans="1:5" x14ac:dyDescent="0.2">
      <c r="A1281" s="20">
        <v>38536</v>
      </c>
      <c r="B1281" s="1">
        <v>3</v>
      </c>
      <c r="C1281" s="1">
        <v>7</v>
      </c>
      <c r="D1281" s="44">
        <v>2005</v>
      </c>
      <c r="E1281">
        <v>2.2250000000000001</v>
      </c>
    </row>
    <row r="1282" spans="1:5" x14ac:dyDescent="0.2">
      <c r="A1282" s="20">
        <v>38537</v>
      </c>
      <c r="B1282" s="1">
        <v>4</v>
      </c>
      <c r="C1282" s="1">
        <v>7</v>
      </c>
      <c r="D1282" s="44">
        <v>2005</v>
      </c>
      <c r="E1282">
        <v>1.994</v>
      </c>
    </row>
    <row r="1283" spans="1:5" x14ac:dyDescent="0.2">
      <c r="A1283" s="20">
        <v>38538</v>
      </c>
      <c r="B1283" s="1">
        <v>5</v>
      </c>
      <c r="C1283" s="1">
        <v>7</v>
      </c>
      <c r="D1283" s="44">
        <v>2005</v>
      </c>
      <c r="E1283">
        <v>1.8149999999999999</v>
      </c>
    </row>
    <row r="1284" spans="1:5" x14ac:dyDescent="0.2">
      <c r="A1284" s="20">
        <v>38539</v>
      </c>
      <c r="B1284" s="1">
        <v>6</v>
      </c>
      <c r="C1284" s="1">
        <v>7</v>
      </c>
      <c r="D1284" s="44">
        <v>2005</v>
      </c>
      <c r="E1284">
        <v>1.7110000000000001</v>
      </c>
    </row>
    <row r="1285" spans="1:5" x14ac:dyDescent="0.2">
      <c r="A1285" s="20">
        <v>38540</v>
      </c>
      <c r="B1285" s="1">
        <v>7</v>
      </c>
      <c r="C1285" s="1">
        <v>7</v>
      </c>
      <c r="D1285" s="44">
        <v>2005</v>
      </c>
      <c r="E1285">
        <v>1.663</v>
      </c>
    </row>
    <row r="1286" spans="1:5" x14ac:dyDescent="0.2">
      <c r="A1286" s="20">
        <v>38541</v>
      </c>
      <c r="B1286" s="1">
        <v>8</v>
      </c>
      <c r="C1286" s="1">
        <v>7</v>
      </c>
      <c r="D1286" s="44">
        <v>2005</v>
      </c>
      <c r="E1286">
        <v>1.575</v>
      </c>
    </row>
    <row r="1287" spans="1:5" x14ac:dyDescent="0.2">
      <c r="A1287" s="20">
        <v>38542</v>
      </c>
      <c r="B1287" s="1">
        <v>9</v>
      </c>
      <c r="C1287" s="1">
        <v>7</v>
      </c>
      <c r="D1287" s="44">
        <v>2005</v>
      </c>
      <c r="E1287">
        <v>7.3449999999999998</v>
      </c>
    </row>
    <row r="1288" spans="1:5" x14ac:dyDescent="0.2">
      <c r="A1288" s="20">
        <v>38543</v>
      </c>
      <c r="B1288" s="1">
        <v>10</v>
      </c>
      <c r="C1288" s="1">
        <v>7</v>
      </c>
      <c r="D1288" s="44">
        <v>2005</v>
      </c>
      <c r="E1288">
        <v>30.053999999999998</v>
      </c>
    </row>
    <row r="1289" spans="1:5" x14ac:dyDescent="0.2">
      <c r="A1289" s="20">
        <v>38544</v>
      </c>
      <c r="B1289" s="1">
        <v>11</v>
      </c>
      <c r="C1289" s="1">
        <v>7</v>
      </c>
      <c r="D1289" s="44">
        <v>2005</v>
      </c>
      <c r="E1289">
        <v>20.440000000000001</v>
      </c>
    </row>
    <row r="1290" spans="1:5" x14ac:dyDescent="0.2">
      <c r="A1290" s="20">
        <v>38545</v>
      </c>
      <c r="B1290" s="1">
        <v>12</v>
      </c>
      <c r="C1290" s="1">
        <v>7</v>
      </c>
      <c r="D1290" s="44">
        <v>2005</v>
      </c>
      <c r="E1290">
        <v>13.007999999999999</v>
      </c>
    </row>
    <row r="1291" spans="1:5" x14ac:dyDescent="0.2">
      <c r="A1291" s="20">
        <v>38546</v>
      </c>
      <c r="B1291" s="1">
        <v>13</v>
      </c>
      <c r="C1291" s="1">
        <v>7</v>
      </c>
      <c r="D1291" s="44">
        <v>2005</v>
      </c>
      <c r="E1291">
        <v>7.4989999999999997</v>
      </c>
    </row>
    <row r="1292" spans="1:5" x14ac:dyDescent="0.2">
      <c r="A1292" s="20">
        <v>38547</v>
      </c>
      <c r="B1292" s="1">
        <v>14</v>
      </c>
      <c r="C1292" s="1">
        <v>7</v>
      </c>
      <c r="D1292" s="44">
        <v>2005</v>
      </c>
      <c r="E1292">
        <v>5.4880000000000004</v>
      </c>
    </row>
    <row r="1293" spans="1:5" x14ac:dyDescent="0.2">
      <c r="A1293" s="20">
        <v>38548</v>
      </c>
      <c r="B1293" s="1">
        <v>15</v>
      </c>
      <c r="C1293" s="1">
        <v>7</v>
      </c>
      <c r="D1293" s="44">
        <v>2005</v>
      </c>
      <c r="E1293">
        <v>9.2609999999999992</v>
      </c>
    </row>
    <row r="1294" spans="1:5" x14ac:dyDescent="0.2">
      <c r="A1294" s="20">
        <v>38549</v>
      </c>
      <c r="B1294" s="1">
        <v>16</v>
      </c>
      <c r="C1294" s="1">
        <v>7</v>
      </c>
      <c r="D1294" s="44">
        <v>2005</v>
      </c>
      <c r="E1294">
        <v>11.048</v>
      </c>
    </row>
    <row r="1295" spans="1:5" x14ac:dyDescent="0.2">
      <c r="A1295" s="20">
        <v>38550</v>
      </c>
      <c r="B1295" s="1">
        <v>17</v>
      </c>
      <c r="C1295" s="1">
        <v>7</v>
      </c>
      <c r="D1295" s="44">
        <v>2005</v>
      </c>
      <c r="E1295">
        <v>7.61</v>
      </c>
    </row>
    <row r="1296" spans="1:5" x14ac:dyDescent="0.2">
      <c r="A1296" s="20">
        <v>38551</v>
      </c>
      <c r="B1296" s="1">
        <v>18</v>
      </c>
      <c r="C1296" s="1">
        <v>7</v>
      </c>
      <c r="D1296" s="44">
        <v>2005</v>
      </c>
      <c r="E1296">
        <v>6.4420000000000002</v>
      </c>
    </row>
    <row r="1297" spans="1:5" x14ac:dyDescent="0.2">
      <c r="A1297" s="20">
        <v>38552</v>
      </c>
      <c r="B1297" s="1">
        <v>19</v>
      </c>
      <c r="C1297" s="1">
        <v>7</v>
      </c>
      <c r="D1297" s="44">
        <v>2005</v>
      </c>
      <c r="E1297">
        <v>5.0190000000000001</v>
      </c>
    </row>
    <row r="1298" spans="1:5" x14ac:dyDescent="0.2">
      <c r="A1298" s="20">
        <v>38553</v>
      </c>
      <c r="B1298" s="1">
        <v>20</v>
      </c>
      <c r="C1298" s="1">
        <v>7</v>
      </c>
      <c r="D1298" s="44">
        <v>2005</v>
      </c>
      <c r="E1298">
        <v>3.7450000000000001</v>
      </c>
    </row>
    <row r="1299" spans="1:5" x14ac:dyDescent="0.2">
      <c r="A1299" s="20">
        <v>38554</v>
      </c>
      <c r="B1299" s="1">
        <v>21</v>
      </c>
      <c r="C1299" s="1">
        <v>7</v>
      </c>
      <c r="D1299" s="44">
        <v>2005</v>
      </c>
      <c r="E1299">
        <v>3.0419999999999998</v>
      </c>
    </row>
    <row r="1300" spans="1:5" x14ac:dyDescent="0.2">
      <c r="A1300" s="20">
        <v>38555</v>
      </c>
      <c r="B1300" s="1">
        <v>22</v>
      </c>
      <c r="C1300" s="1">
        <v>7</v>
      </c>
      <c r="D1300" s="44">
        <v>2005</v>
      </c>
      <c r="E1300">
        <v>2.6360000000000001</v>
      </c>
    </row>
    <row r="1301" spans="1:5" x14ac:dyDescent="0.2">
      <c r="A1301" s="20">
        <v>38556</v>
      </c>
      <c r="B1301" s="1">
        <v>23</v>
      </c>
      <c r="C1301" s="1">
        <v>7</v>
      </c>
      <c r="D1301" s="44">
        <v>2005</v>
      </c>
      <c r="E1301">
        <v>2.3199999999999998</v>
      </c>
    </row>
    <row r="1302" spans="1:5" x14ac:dyDescent="0.2">
      <c r="A1302" s="20">
        <v>38557</v>
      </c>
      <c r="B1302" s="1">
        <v>24</v>
      </c>
      <c r="C1302" s="1">
        <v>7</v>
      </c>
      <c r="D1302" s="44">
        <v>2005</v>
      </c>
      <c r="E1302">
        <v>2.141</v>
      </c>
    </row>
    <row r="1303" spans="1:5" x14ac:dyDescent="0.2">
      <c r="A1303" s="20">
        <v>38558</v>
      </c>
      <c r="B1303" s="1">
        <v>25</v>
      </c>
      <c r="C1303" s="1">
        <v>7</v>
      </c>
      <c r="D1303" s="44">
        <v>2005</v>
      </c>
      <c r="E1303">
        <v>2.0129999999999999</v>
      </c>
    </row>
    <row r="1304" spans="1:5" x14ac:dyDescent="0.2">
      <c r="A1304" s="20">
        <v>38559</v>
      </c>
      <c r="B1304" s="1">
        <v>26</v>
      </c>
      <c r="C1304" s="1">
        <v>7</v>
      </c>
      <c r="D1304" s="44">
        <v>2005</v>
      </c>
      <c r="E1304">
        <v>1.988</v>
      </c>
    </row>
    <row r="1305" spans="1:5" x14ac:dyDescent="0.2">
      <c r="A1305" s="20">
        <v>38560</v>
      </c>
      <c r="B1305" s="1">
        <v>27</v>
      </c>
      <c r="C1305" s="1">
        <v>7</v>
      </c>
      <c r="D1305" s="44">
        <v>2005</v>
      </c>
      <c r="E1305">
        <v>1.756</v>
      </c>
    </row>
    <row r="1306" spans="1:5" x14ac:dyDescent="0.2">
      <c r="A1306" s="20">
        <v>38561</v>
      </c>
      <c r="B1306" s="1">
        <v>28</v>
      </c>
      <c r="C1306" s="1">
        <v>7</v>
      </c>
      <c r="D1306" s="44">
        <v>2005</v>
      </c>
      <c r="E1306">
        <v>1.639</v>
      </c>
    </row>
    <row r="1307" spans="1:5" x14ac:dyDescent="0.2">
      <c r="A1307" s="20">
        <v>38562</v>
      </c>
      <c r="B1307" s="1">
        <v>29</v>
      </c>
      <c r="C1307" s="1">
        <v>7</v>
      </c>
      <c r="D1307" s="44">
        <v>2005</v>
      </c>
      <c r="E1307">
        <v>1.6319999999999999</v>
      </c>
    </row>
    <row r="1308" spans="1:5" x14ac:dyDescent="0.2">
      <c r="A1308" s="20">
        <v>38563</v>
      </c>
      <c r="B1308" s="1">
        <v>30</v>
      </c>
      <c r="C1308" s="1">
        <v>7</v>
      </c>
      <c r="D1308" s="44">
        <v>2005</v>
      </c>
      <c r="E1308">
        <v>1.619</v>
      </c>
    </row>
    <row r="1309" spans="1:5" x14ac:dyDescent="0.2">
      <c r="A1309" s="20">
        <v>38564</v>
      </c>
      <c r="B1309" s="1">
        <v>31</v>
      </c>
      <c r="C1309" s="1">
        <v>7</v>
      </c>
      <c r="D1309" s="44">
        <v>2005</v>
      </c>
      <c r="E1309">
        <v>1.581</v>
      </c>
    </row>
    <row r="1310" spans="1:5" x14ac:dyDescent="0.2">
      <c r="A1310" s="20">
        <v>38565</v>
      </c>
      <c r="B1310" s="1">
        <v>1</v>
      </c>
      <c r="C1310" s="1">
        <v>8</v>
      </c>
      <c r="D1310" s="44">
        <v>2005</v>
      </c>
      <c r="E1310">
        <v>1.5</v>
      </c>
    </row>
    <row r="1311" spans="1:5" x14ac:dyDescent="0.2">
      <c r="A1311" s="20">
        <v>38566</v>
      </c>
      <c r="B1311" s="1">
        <v>2</v>
      </c>
      <c r="C1311" s="1">
        <v>8</v>
      </c>
      <c r="D1311" s="44">
        <v>2005</v>
      </c>
      <c r="E1311">
        <v>1.43</v>
      </c>
    </row>
    <row r="1312" spans="1:5" x14ac:dyDescent="0.2">
      <c r="A1312" s="20">
        <v>38567</v>
      </c>
      <c r="B1312" s="1">
        <v>3</v>
      </c>
      <c r="C1312" s="1">
        <v>8</v>
      </c>
      <c r="D1312" s="44">
        <v>2005</v>
      </c>
      <c r="E1312">
        <v>1.43</v>
      </c>
    </row>
    <row r="1313" spans="1:5" x14ac:dyDescent="0.2">
      <c r="A1313" s="20">
        <v>38568</v>
      </c>
      <c r="B1313" s="1">
        <v>4</v>
      </c>
      <c r="C1313" s="1">
        <v>8</v>
      </c>
      <c r="D1313" s="44">
        <v>2005</v>
      </c>
      <c r="E1313">
        <v>1.5549999999999999</v>
      </c>
    </row>
    <row r="1314" spans="1:5" x14ac:dyDescent="0.2">
      <c r="A1314" s="20">
        <v>38569</v>
      </c>
      <c r="B1314" s="1">
        <v>5</v>
      </c>
      <c r="C1314" s="1">
        <v>8</v>
      </c>
      <c r="D1314" s="44">
        <v>2005</v>
      </c>
      <c r="E1314">
        <v>1.552</v>
      </c>
    </row>
    <row r="1315" spans="1:5" x14ac:dyDescent="0.2">
      <c r="A1315" s="20">
        <v>38570</v>
      </c>
      <c r="B1315" s="1">
        <v>6</v>
      </c>
      <c r="C1315" s="1">
        <v>8</v>
      </c>
      <c r="D1315" s="44">
        <v>2005</v>
      </c>
      <c r="E1315">
        <v>1.431</v>
      </c>
    </row>
    <row r="1316" spans="1:5" x14ac:dyDescent="0.2">
      <c r="A1316" s="20">
        <v>38571</v>
      </c>
      <c r="B1316" s="1">
        <v>7</v>
      </c>
      <c r="C1316" s="1">
        <v>8</v>
      </c>
      <c r="D1316" s="44">
        <v>2005</v>
      </c>
      <c r="E1316">
        <v>1.401</v>
      </c>
    </row>
    <row r="1317" spans="1:5" x14ac:dyDescent="0.2">
      <c r="A1317" s="20">
        <v>38572</v>
      </c>
      <c r="B1317" s="1">
        <v>8</v>
      </c>
      <c r="C1317" s="1">
        <v>8</v>
      </c>
      <c r="D1317" s="44">
        <v>2005</v>
      </c>
      <c r="E1317">
        <v>1.361</v>
      </c>
    </row>
    <row r="1318" spans="1:5" x14ac:dyDescent="0.2">
      <c r="A1318" s="20">
        <v>38573</v>
      </c>
      <c r="B1318" s="1">
        <v>9</v>
      </c>
      <c r="C1318" s="1">
        <v>8</v>
      </c>
      <c r="D1318" s="44">
        <v>2005</v>
      </c>
      <c r="E1318">
        <v>1.3720000000000001</v>
      </c>
    </row>
    <row r="1319" spans="1:5" x14ac:dyDescent="0.2">
      <c r="A1319" s="20">
        <v>38574</v>
      </c>
      <c r="B1319" s="1">
        <v>10</v>
      </c>
      <c r="C1319" s="1">
        <v>8</v>
      </c>
      <c r="D1319" s="44">
        <v>2005</v>
      </c>
      <c r="E1319">
        <v>1.484</v>
      </c>
    </row>
    <row r="1320" spans="1:5" x14ac:dyDescent="0.2">
      <c r="A1320" s="20">
        <v>38575</v>
      </c>
      <c r="B1320" s="1">
        <v>11</v>
      </c>
      <c r="C1320" s="1">
        <v>8</v>
      </c>
      <c r="D1320" s="44">
        <v>2005</v>
      </c>
      <c r="E1320">
        <v>1.5229999999999999</v>
      </c>
    </row>
    <row r="1321" spans="1:5" x14ac:dyDescent="0.2">
      <c r="A1321" s="20">
        <v>38576</v>
      </c>
      <c r="B1321" s="1">
        <v>12</v>
      </c>
      <c r="C1321" s="1">
        <v>8</v>
      </c>
      <c r="D1321" s="44">
        <v>2005</v>
      </c>
      <c r="E1321">
        <v>1.468</v>
      </c>
    </row>
    <row r="1322" spans="1:5" x14ac:dyDescent="0.2">
      <c r="A1322" s="20">
        <v>38577</v>
      </c>
      <c r="B1322" s="1">
        <v>13</v>
      </c>
      <c r="C1322" s="1">
        <v>8</v>
      </c>
      <c r="D1322" s="44">
        <v>2005</v>
      </c>
      <c r="E1322">
        <v>1.3640000000000001</v>
      </c>
    </row>
    <row r="1323" spans="1:5" x14ac:dyDescent="0.2">
      <c r="A1323" s="20">
        <v>38578</v>
      </c>
      <c r="B1323" s="1">
        <v>14</v>
      </c>
      <c r="C1323" s="1">
        <v>8</v>
      </c>
      <c r="D1323" s="44">
        <v>2005</v>
      </c>
      <c r="E1323">
        <v>1.363</v>
      </c>
    </row>
    <row r="1324" spans="1:5" x14ac:dyDescent="0.2">
      <c r="A1324" s="20">
        <v>38579</v>
      </c>
      <c r="B1324" s="1">
        <v>15</v>
      </c>
      <c r="C1324" s="1">
        <v>8</v>
      </c>
      <c r="D1324" s="44">
        <v>2005</v>
      </c>
      <c r="E1324">
        <v>1.431</v>
      </c>
    </row>
    <row r="1325" spans="1:5" x14ac:dyDescent="0.2">
      <c r="A1325" s="20">
        <v>38580</v>
      </c>
      <c r="B1325" s="1">
        <v>16</v>
      </c>
      <c r="C1325" s="1">
        <v>8</v>
      </c>
      <c r="D1325" s="44">
        <v>2005</v>
      </c>
      <c r="E1325">
        <v>1.397</v>
      </c>
    </row>
    <row r="1326" spans="1:5" x14ac:dyDescent="0.2">
      <c r="A1326" s="20">
        <v>38581</v>
      </c>
      <c r="B1326" s="1">
        <v>17</v>
      </c>
      <c r="C1326" s="1">
        <v>8</v>
      </c>
      <c r="D1326" s="44">
        <v>2005</v>
      </c>
      <c r="E1326">
        <v>1.3220000000000001</v>
      </c>
    </row>
    <row r="1327" spans="1:5" x14ac:dyDescent="0.2">
      <c r="A1327" s="20">
        <v>38582</v>
      </c>
      <c r="B1327" s="1">
        <v>18</v>
      </c>
      <c r="C1327" s="1">
        <v>8</v>
      </c>
      <c r="D1327" s="44">
        <v>2005</v>
      </c>
      <c r="E1327">
        <v>1.3280000000000001</v>
      </c>
    </row>
    <row r="1328" spans="1:5" x14ac:dyDescent="0.2">
      <c r="A1328" s="20">
        <v>38583</v>
      </c>
      <c r="B1328" s="1">
        <v>19</v>
      </c>
      <c r="C1328" s="1">
        <v>8</v>
      </c>
      <c r="D1328" s="44">
        <v>2005</v>
      </c>
      <c r="E1328">
        <v>1.339</v>
      </c>
    </row>
    <row r="1329" spans="1:5" x14ac:dyDescent="0.2">
      <c r="A1329" s="20">
        <v>38584</v>
      </c>
      <c r="B1329" s="1">
        <v>20</v>
      </c>
      <c r="C1329" s="1">
        <v>8</v>
      </c>
      <c r="D1329" s="44">
        <v>2005</v>
      </c>
      <c r="E1329">
        <v>1.3839999999999999</v>
      </c>
    </row>
    <row r="1330" spans="1:5" x14ac:dyDescent="0.2">
      <c r="A1330" s="20">
        <v>38585</v>
      </c>
      <c r="B1330" s="1">
        <v>21</v>
      </c>
      <c r="C1330" s="1">
        <v>8</v>
      </c>
      <c r="D1330" s="44">
        <v>2005</v>
      </c>
      <c r="E1330">
        <v>1.43</v>
      </c>
    </row>
    <row r="1331" spans="1:5" x14ac:dyDescent="0.2">
      <c r="A1331" s="20">
        <v>38586</v>
      </c>
      <c r="B1331" s="1">
        <v>22</v>
      </c>
      <c r="C1331" s="1">
        <v>8</v>
      </c>
      <c r="D1331" s="44">
        <v>2005</v>
      </c>
      <c r="E1331">
        <v>1.49</v>
      </c>
    </row>
    <row r="1332" spans="1:5" x14ac:dyDescent="0.2">
      <c r="A1332" s="20">
        <v>38587</v>
      </c>
      <c r="B1332" s="1">
        <v>23</v>
      </c>
      <c r="C1332" s="1">
        <v>8</v>
      </c>
      <c r="D1332" s="44">
        <v>2005</v>
      </c>
      <c r="E1332">
        <v>1.3879999999999999</v>
      </c>
    </row>
    <row r="1333" spans="1:5" x14ac:dyDescent="0.2">
      <c r="A1333" s="20">
        <v>38588</v>
      </c>
      <c r="B1333" s="1">
        <v>24</v>
      </c>
      <c r="C1333" s="1">
        <v>8</v>
      </c>
      <c r="D1333" s="44">
        <v>2005</v>
      </c>
      <c r="E1333">
        <v>1.534</v>
      </c>
    </row>
    <row r="1334" spans="1:5" x14ac:dyDescent="0.2">
      <c r="A1334" s="20">
        <v>38589</v>
      </c>
      <c r="B1334" s="1">
        <v>25</v>
      </c>
      <c r="C1334" s="1">
        <v>8</v>
      </c>
      <c r="D1334" s="44">
        <v>2005</v>
      </c>
      <c r="E1334">
        <v>4.3319999999999999</v>
      </c>
    </row>
    <row r="1335" spans="1:5" x14ac:dyDescent="0.2">
      <c r="A1335" s="20">
        <v>38590</v>
      </c>
      <c r="B1335" s="1">
        <v>26</v>
      </c>
      <c r="C1335" s="1">
        <v>8</v>
      </c>
      <c r="D1335" s="44">
        <v>2005</v>
      </c>
      <c r="E1335">
        <v>4.8369999999999997</v>
      </c>
    </row>
    <row r="1336" spans="1:5" x14ac:dyDescent="0.2">
      <c r="A1336" s="20">
        <v>38591</v>
      </c>
      <c r="B1336" s="1">
        <v>27</v>
      </c>
      <c r="C1336" s="1">
        <v>8</v>
      </c>
      <c r="D1336" s="44">
        <v>2005</v>
      </c>
      <c r="E1336">
        <v>5.9470000000000001</v>
      </c>
    </row>
    <row r="1337" spans="1:5" x14ac:dyDescent="0.2">
      <c r="A1337" s="20">
        <v>38592</v>
      </c>
      <c r="B1337" s="1">
        <v>28</v>
      </c>
      <c r="C1337" s="1">
        <v>8</v>
      </c>
      <c r="D1337" s="44">
        <v>2005</v>
      </c>
      <c r="E1337">
        <v>5.5250000000000004</v>
      </c>
    </row>
    <row r="1338" spans="1:5" x14ac:dyDescent="0.2">
      <c r="A1338" s="20">
        <v>38593</v>
      </c>
      <c r="B1338" s="1">
        <v>29</v>
      </c>
      <c r="C1338" s="1">
        <v>8</v>
      </c>
      <c r="D1338" s="44">
        <v>2005</v>
      </c>
      <c r="E1338">
        <v>6.298</v>
      </c>
    </row>
    <row r="1339" spans="1:5" x14ac:dyDescent="0.2">
      <c r="A1339" s="20">
        <v>38594</v>
      </c>
      <c r="B1339" s="1">
        <v>30</v>
      </c>
      <c r="C1339" s="1">
        <v>8</v>
      </c>
      <c r="D1339" s="44">
        <v>2005</v>
      </c>
      <c r="E1339">
        <v>8.6950000000000003</v>
      </c>
    </row>
    <row r="1340" spans="1:5" x14ac:dyDescent="0.2">
      <c r="A1340" s="20">
        <v>38595</v>
      </c>
      <c r="B1340" s="1">
        <v>31</v>
      </c>
      <c r="C1340" s="1">
        <v>8</v>
      </c>
      <c r="D1340" s="44">
        <v>2005</v>
      </c>
      <c r="E1340">
        <v>10.45</v>
      </c>
    </row>
    <row r="1341" spans="1:5" x14ac:dyDescent="0.2">
      <c r="A1341" s="20">
        <v>38596</v>
      </c>
      <c r="B1341" s="1">
        <v>1</v>
      </c>
      <c r="C1341" s="1">
        <v>9</v>
      </c>
      <c r="D1341" s="44">
        <v>2005</v>
      </c>
      <c r="E1341">
        <v>8.7360000000000007</v>
      </c>
    </row>
    <row r="1342" spans="1:5" x14ac:dyDescent="0.2">
      <c r="A1342" s="20">
        <v>38597</v>
      </c>
      <c r="B1342" s="1">
        <v>2</v>
      </c>
      <c r="C1342" s="1">
        <v>9</v>
      </c>
      <c r="D1342" s="44">
        <v>2005</v>
      </c>
      <c r="E1342">
        <v>6.48</v>
      </c>
    </row>
    <row r="1343" spans="1:5" x14ac:dyDescent="0.2">
      <c r="A1343" s="20">
        <v>38598</v>
      </c>
      <c r="B1343" s="1">
        <v>3</v>
      </c>
      <c r="C1343" s="1">
        <v>9</v>
      </c>
      <c r="D1343" s="44">
        <v>2005</v>
      </c>
      <c r="E1343">
        <v>7.8419999999999996</v>
      </c>
    </row>
    <row r="1344" spans="1:5" x14ac:dyDescent="0.2">
      <c r="A1344" s="20">
        <v>38599</v>
      </c>
      <c r="B1344" s="1">
        <v>4</v>
      </c>
      <c r="C1344" s="1">
        <v>9</v>
      </c>
      <c r="D1344" s="44">
        <v>2005</v>
      </c>
      <c r="E1344">
        <v>8.3079999999999998</v>
      </c>
    </row>
    <row r="1345" spans="1:5" x14ac:dyDescent="0.2">
      <c r="A1345" s="20">
        <v>38600</v>
      </c>
      <c r="B1345" s="1">
        <v>5</v>
      </c>
      <c r="C1345" s="1">
        <v>9</v>
      </c>
      <c r="D1345" s="44">
        <v>2005</v>
      </c>
      <c r="E1345">
        <v>4.8970000000000002</v>
      </c>
    </row>
    <row r="1346" spans="1:5" x14ac:dyDescent="0.2">
      <c r="A1346" s="20">
        <v>38601</v>
      </c>
      <c r="B1346" s="1">
        <v>6</v>
      </c>
      <c r="C1346" s="1">
        <v>9</v>
      </c>
      <c r="D1346" s="44">
        <v>2005</v>
      </c>
      <c r="E1346">
        <v>4.1950000000000003</v>
      </c>
    </row>
    <row r="1347" spans="1:5" x14ac:dyDescent="0.2">
      <c r="A1347" s="20">
        <v>38602</v>
      </c>
      <c r="B1347" s="1">
        <v>7</v>
      </c>
      <c r="C1347" s="1">
        <v>9</v>
      </c>
      <c r="D1347" s="44">
        <v>2005</v>
      </c>
      <c r="E1347">
        <v>3.464</v>
      </c>
    </row>
    <row r="1348" spans="1:5" x14ac:dyDescent="0.2">
      <c r="A1348" s="20">
        <v>38603</v>
      </c>
      <c r="B1348" s="1">
        <v>8</v>
      </c>
      <c r="C1348" s="1">
        <v>9</v>
      </c>
      <c r="D1348" s="44">
        <v>2005</v>
      </c>
      <c r="E1348">
        <v>2.5880000000000001</v>
      </c>
    </row>
    <row r="1349" spans="1:5" x14ac:dyDescent="0.2">
      <c r="A1349" s="20">
        <v>38604</v>
      </c>
      <c r="B1349" s="1">
        <v>9</v>
      </c>
      <c r="C1349" s="1">
        <v>9</v>
      </c>
      <c r="D1349" s="44">
        <v>2005</v>
      </c>
      <c r="E1349">
        <v>5.0330000000000004</v>
      </c>
    </row>
    <row r="1350" spans="1:5" x14ac:dyDescent="0.2">
      <c r="A1350" s="20">
        <v>38605</v>
      </c>
      <c r="B1350" s="1">
        <v>10</v>
      </c>
      <c r="C1350" s="1">
        <v>9</v>
      </c>
      <c r="D1350" s="44">
        <v>2005</v>
      </c>
      <c r="E1350">
        <v>3.9359999999999999</v>
      </c>
    </row>
    <row r="1351" spans="1:5" x14ac:dyDescent="0.2">
      <c r="A1351" s="20">
        <v>38606</v>
      </c>
      <c r="B1351" s="1">
        <v>11</v>
      </c>
      <c r="C1351" s="1">
        <v>9</v>
      </c>
      <c r="D1351" s="44">
        <v>2005</v>
      </c>
      <c r="E1351">
        <v>6.5010000000000003</v>
      </c>
    </row>
    <row r="1352" spans="1:5" x14ac:dyDescent="0.2">
      <c r="A1352" s="20">
        <v>38607</v>
      </c>
      <c r="B1352" s="1">
        <v>12</v>
      </c>
      <c r="C1352" s="1">
        <v>9</v>
      </c>
      <c r="D1352" s="44">
        <v>2005</v>
      </c>
      <c r="E1352">
        <v>10.002000000000001</v>
      </c>
    </row>
    <row r="1353" spans="1:5" x14ac:dyDescent="0.2">
      <c r="A1353" s="20">
        <v>38608</v>
      </c>
      <c r="B1353" s="1">
        <v>13</v>
      </c>
      <c r="C1353" s="1">
        <v>9</v>
      </c>
      <c r="D1353" s="44">
        <v>2005</v>
      </c>
      <c r="E1353">
        <v>12.59</v>
      </c>
    </row>
    <row r="1354" spans="1:5" x14ac:dyDescent="0.2">
      <c r="A1354" s="20">
        <v>38609</v>
      </c>
      <c r="B1354" s="1">
        <v>14</v>
      </c>
      <c r="C1354" s="1">
        <v>9</v>
      </c>
      <c r="D1354" s="44">
        <v>2005</v>
      </c>
      <c r="E1354">
        <v>14.414999999999999</v>
      </c>
    </row>
    <row r="1355" spans="1:5" x14ac:dyDescent="0.2">
      <c r="A1355" s="20">
        <v>38610</v>
      </c>
      <c r="B1355" s="1">
        <v>15</v>
      </c>
      <c r="C1355" s="1">
        <v>9</v>
      </c>
      <c r="D1355" s="44">
        <v>2005</v>
      </c>
      <c r="E1355">
        <v>12.244</v>
      </c>
    </row>
    <row r="1356" spans="1:5" x14ac:dyDescent="0.2">
      <c r="A1356" s="20">
        <v>38611</v>
      </c>
      <c r="B1356" s="1">
        <v>16</v>
      </c>
      <c r="C1356" s="1">
        <v>9</v>
      </c>
      <c r="D1356" s="44">
        <v>2005</v>
      </c>
      <c r="E1356">
        <v>8.5250000000000004</v>
      </c>
    </row>
    <row r="1357" spans="1:5" x14ac:dyDescent="0.2">
      <c r="A1357" s="20">
        <v>38612</v>
      </c>
      <c r="B1357" s="1">
        <v>17</v>
      </c>
      <c r="C1357" s="1">
        <v>9</v>
      </c>
      <c r="D1357" s="44">
        <v>2005</v>
      </c>
      <c r="E1357">
        <v>6.0209999999999999</v>
      </c>
    </row>
    <row r="1358" spans="1:5" x14ac:dyDescent="0.2">
      <c r="A1358" s="20">
        <v>38613</v>
      </c>
      <c r="B1358" s="1">
        <v>18</v>
      </c>
      <c r="C1358" s="1">
        <v>9</v>
      </c>
      <c r="D1358" s="44">
        <v>2005</v>
      </c>
      <c r="E1358">
        <v>5.431</v>
      </c>
    </row>
    <row r="1359" spans="1:5" x14ac:dyDescent="0.2">
      <c r="A1359" s="20">
        <v>38614</v>
      </c>
      <c r="B1359" s="1">
        <v>19</v>
      </c>
      <c r="C1359" s="1">
        <v>9</v>
      </c>
      <c r="D1359" s="44">
        <v>2005</v>
      </c>
      <c r="E1359">
        <v>5.2309999999999999</v>
      </c>
    </row>
    <row r="1360" spans="1:5" x14ac:dyDescent="0.2">
      <c r="A1360" s="20">
        <v>38615</v>
      </c>
      <c r="B1360" s="1">
        <v>20</v>
      </c>
      <c r="C1360" s="1">
        <v>9</v>
      </c>
      <c r="D1360" s="44">
        <v>2005</v>
      </c>
      <c r="E1360">
        <v>4.9790000000000001</v>
      </c>
    </row>
    <row r="1361" spans="1:5" x14ac:dyDescent="0.2">
      <c r="A1361" s="20">
        <v>38616</v>
      </c>
      <c r="B1361" s="1">
        <v>21</v>
      </c>
      <c r="C1361" s="1">
        <v>9</v>
      </c>
      <c r="D1361" s="44">
        <v>2005</v>
      </c>
      <c r="E1361">
        <v>4.7549999999999999</v>
      </c>
    </row>
    <row r="1362" spans="1:5" x14ac:dyDescent="0.2">
      <c r="A1362" s="20">
        <v>38617</v>
      </c>
      <c r="B1362" s="1">
        <v>22</v>
      </c>
      <c r="C1362" s="1">
        <v>9</v>
      </c>
      <c r="D1362" s="44">
        <v>2005</v>
      </c>
      <c r="E1362">
        <v>4.3760000000000003</v>
      </c>
    </row>
    <row r="1363" spans="1:5" x14ac:dyDescent="0.2">
      <c r="A1363" s="20">
        <v>38618</v>
      </c>
      <c r="B1363" s="1">
        <v>23</v>
      </c>
      <c r="C1363" s="1">
        <v>9</v>
      </c>
      <c r="D1363" s="44">
        <v>2005</v>
      </c>
      <c r="E1363">
        <v>2.7080000000000002</v>
      </c>
    </row>
    <row r="1364" spans="1:5" x14ac:dyDescent="0.2">
      <c r="A1364" s="20">
        <v>38619</v>
      </c>
      <c r="B1364" s="1">
        <v>24</v>
      </c>
      <c r="C1364" s="1">
        <v>9</v>
      </c>
      <c r="D1364" s="44">
        <v>2005</v>
      </c>
      <c r="E1364">
        <v>2.1309999999999998</v>
      </c>
    </row>
    <row r="1365" spans="1:5" x14ac:dyDescent="0.2">
      <c r="A1365" s="20">
        <v>38620</v>
      </c>
      <c r="B1365" s="1">
        <v>25</v>
      </c>
      <c r="C1365" s="1">
        <v>9</v>
      </c>
      <c r="D1365" s="44">
        <v>2005</v>
      </c>
      <c r="E1365">
        <v>3.19</v>
      </c>
    </row>
    <row r="1366" spans="1:5" x14ac:dyDescent="0.2">
      <c r="A1366" s="20">
        <v>38621</v>
      </c>
      <c r="B1366" s="1">
        <v>26</v>
      </c>
      <c r="C1366" s="1">
        <v>9</v>
      </c>
      <c r="D1366" s="44">
        <v>2005</v>
      </c>
      <c r="E1366">
        <v>2.96</v>
      </c>
    </row>
    <row r="1367" spans="1:5" x14ac:dyDescent="0.2">
      <c r="A1367" s="20">
        <v>38622</v>
      </c>
      <c r="B1367" s="1">
        <v>27</v>
      </c>
      <c r="C1367" s="1">
        <v>9</v>
      </c>
      <c r="D1367" s="44">
        <v>2005</v>
      </c>
      <c r="E1367">
        <v>2.2890000000000001</v>
      </c>
    </row>
    <row r="1368" spans="1:5" x14ac:dyDescent="0.2">
      <c r="A1368" s="20">
        <v>38623</v>
      </c>
      <c r="B1368" s="1">
        <v>28</v>
      </c>
      <c r="C1368" s="1">
        <v>9</v>
      </c>
      <c r="D1368" s="44">
        <v>2005</v>
      </c>
      <c r="E1368">
        <v>1.8080000000000001</v>
      </c>
    </row>
    <row r="1369" spans="1:5" x14ac:dyDescent="0.2">
      <c r="A1369" s="20">
        <v>38624</v>
      </c>
      <c r="B1369" s="1">
        <v>29</v>
      </c>
      <c r="C1369" s="1">
        <v>9</v>
      </c>
      <c r="D1369" s="44">
        <v>2005</v>
      </c>
      <c r="E1369">
        <v>3.9020000000000001</v>
      </c>
    </row>
    <row r="1370" spans="1:5" x14ac:dyDescent="0.2">
      <c r="A1370" s="20">
        <v>38625</v>
      </c>
      <c r="B1370" s="1">
        <v>30</v>
      </c>
      <c r="C1370" s="1">
        <v>9</v>
      </c>
      <c r="D1370" s="44">
        <v>2005</v>
      </c>
      <c r="E1370">
        <v>4.6029999999999998</v>
      </c>
    </row>
    <row r="1371" spans="1:5" x14ac:dyDescent="0.2">
      <c r="A1371" s="20">
        <v>38626</v>
      </c>
      <c r="B1371" s="1">
        <v>1</v>
      </c>
      <c r="C1371" s="1">
        <v>10</v>
      </c>
      <c r="D1371" s="44">
        <v>2005</v>
      </c>
      <c r="E1371">
        <v>4.633</v>
      </c>
    </row>
    <row r="1372" spans="1:5" x14ac:dyDescent="0.2">
      <c r="A1372" s="20">
        <v>38627</v>
      </c>
      <c r="B1372" s="1">
        <v>2</v>
      </c>
      <c r="C1372" s="1">
        <v>10</v>
      </c>
      <c r="D1372" s="44">
        <v>2005</v>
      </c>
      <c r="E1372">
        <v>6.1779999999999999</v>
      </c>
    </row>
    <row r="1373" spans="1:5" x14ac:dyDescent="0.2">
      <c r="A1373" s="20">
        <v>38628</v>
      </c>
      <c r="B1373" s="1">
        <v>3</v>
      </c>
      <c r="C1373" s="1">
        <v>10</v>
      </c>
      <c r="D1373" s="44">
        <v>2005</v>
      </c>
      <c r="E1373">
        <v>5.24</v>
      </c>
    </row>
    <row r="1374" spans="1:5" x14ac:dyDescent="0.2">
      <c r="A1374" s="20">
        <v>38629</v>
      </c>
      <c r="B1374" s="1">
        <v>4</v>
      </c>
      <c r="C1374" s="1">
        <v>10</v>
      </c>
      <c r="D1374" s="44">
        <v>2005</v>
      </c>
      <c r="E1374">
        <v>4.4180000000000001</v>
      </c>
    </row>
    <row r="1375" spans="1:5" x14ac:dyDescent="0.2">
      <c r="A1375" s="20">
        <v>38630</v>
      </c>
      <c r="B1375" s="1">
        <v>5</v>
      </c>
      <c r="C1375" s="1">
        <v>10</v>
      </c>
      <c r="D1375" s="44">
        <v>2005</v>
      </c>
      <c r="E1375">
        <v>3.7829999999999999</v>
      </c>
    </row>
    <row r="1376" spans="1:5" x14ac:dyDescent="0.2">
      <c r="A1376" s="20">
        <v>38631</v>
      </c>
      <c r="B1376" s="1">
        <v>6</v>
      </c>
      <c r="C1376" s="1">
        <v>10</v>
      </c>
      <c r="D1376" s="44">
        <v>2005</v>
      </c>
      <c r="E1376">
        <v>4.9219999999999997</v>
      </c>
    </row>
    <row r="1377" spans="1:5" x14ac:dyDescent="0.2">
      <c r="A1377" s="20">
        <v>38632</v>
      </c>
      <c r="B1377" s="1">
        <v>7</v>
      </c>
      <c r="C1377" s="1">
        <v>10</v>
      </c>
      <c r="D1377" s="44">
        <v>2005</v>
      </c>
      <c r="E1377">
        <v>4.4779999999999998</v>
      </c>
    </row>
    <row r="1378" spans="1:5" x14ac:dyDescent="0.2">
      <c r="A1378" s="20">
        <v>38633</v>
      </c>
      <c r="B1378" s="1">
        <v>8</v>
      </c>
      <c r="C1378" s="1">
        <v>10</v>
      </c>
      <c r="D1378" s="44">
        <v>2005</v>
      </c>
      <c r="E1378">
        <v>4.4880000000000004</v>
      </c>
    </row>
    <row r="1379" spans="1:5" x14ac:dyDescent="0.2">
      <c r="A1379" s="20">
        <v>38634</v>
      </c>
      <c r="B1379" s="1">
        <v>9</v>
      </c>
      <c r="C1379" s="1">
        <v>10</v>
      </c>
      <c r="D1379" s="44">
        <v>2005</v>
      </c>
      <c r="E1379">
        <v>6.7830000000000004</v>
      </c>
    </row>
    <row r="1380" spans="1:5" x14ac:dyDescent="0.2">
      <c r="A1380" s="20">
        <v>38635</v>
      </c>
      <c r="B1380" s="1">
        <v>10</v>
      </c>
      <c r="C1380" s="1">
        <v>10</v>
      </c>
      <c r="D1380" s="44">
        <v>2005</v>
      </c>
      <c r="E1380">
        <v>9.6590000000000007</v>
      </c>
    </row>
    <row r="1381" spans="1:5" x14ac:dyDescent="0.2">
      <c r="A1381" s="20">
        <v>38636</v>
      </c>
      <c r="B1381" s="1">
        <v>11</v>
      </c>
      <c r="C1381" s="1">
        <v>10</v>
      </c>
      <c r="D1381" s="44">
        <v>2005</v>
      </c>
      <c r="E1381">
        <v>10.455</v>
      </c>
    </row>
    <row r="1382" spans="1:5" x14ac:dyDescent="0.2">
      <c r="A1382" s="20">
        <v>38637</v>
      </c>
      <c r="B1382" s="1">
        <v>12</v>
      </c>
      <c r="C1382" s="1">
        <v>10</v>
      </c>
      <c r="D1382" s="44">
        <v>2005</v>
      </c>
      <c r="E1382">
        <v>10.131</v>
      </c>
    </row>
    <row r="1383" spans="1:5" x14ac:dyDescent="0.2">
      <c r="A1383" s="20">
        <v>38638</v>
      </c>
      <c r="B1383" s="1">
        <v>13</v>
      </c>
      <c r="C1383" s="1">
        <v>10</v>
      </c>
      <c r="D1383" s="44">
        <v>2005</v>
      </c>
      <c r="E1383">
        <v>6.38</v>
      </c>
    </row>
    <row r="1384" spans="1:5" x14ac:dyDescent="0.2">
      <c r="A1384" s="20">
        <v>38639</v>
      </c>
      <c r="B1384" s="1">
        <v>14</v>
      </c>
      <c r="C1384" s="1">
        <v>10</v>
      </c>
      <c r="D1384" s="44">
        <v>2005</v>
      </c>
      <c r="E1384">
        <v>5.6870000000000003</v>
      </c>
    </row>
    <row r="1385" spans="1:5" x14ac:dyDescent="0.2">
      <c r="A1385" s="20">
        <v>38640</v>
      </c>
      <c r="B1385" s="1">
        <v>15</v>
      </c>
      <c r="C1385" s="1">
        <v>10</v>
      </c>
      <c r="D1385" s="44">
        <v>2005</v>
      </c>
      <c r="E1385">
        <v>4.9800000000000004</v>
      </c>
    </row>
    <row r="1386" spans="1:5" x14ac:dyDescent="0.2">
      <c r="A1386" s="20">
        <v>38641</v>
      </c>
      <c r="B1386" s="1">
        <v>16</v>
      </c>
      <c r="C1386" s="1">
        <v>10</v>
      </c>
      <c r="D1386" s="44">
        <v>2005</v>
      </c>
      <c r="E1386">
        <v>4.9619999999999997</v>
      </c>
    </row>
    <row r="1387" spans="1:5" x14ac:dyDescent="0.2">
      <c r="A1387" s="20">
        <v>38642</v>
      </c>
      <c r="B1387" s="1">
        <v>17</v>
      </c>
      <c r="C1387" s="1">
        <v>10</v>
      </c>
      <c r="D1387" s="44">
        <v>2005</v>
      </c>
      <c r="E1387">
        <v>7.6680000000000001</v>
      </c>
    </row>
    <row r="1388" spans="1:5" x14ac:dyDescent="0.2">
      <c r="A1388" s="20">
        <v>38643</v>
      </c>
      <c r="B1388" s="1">
        <v>18</v>
      </c>
      <c r="C1388" s="1">
        <v>10</v>
      </c>
      <c r="D1388" s="44">
        <v>2005</v>
      </c>
      <c r="E1388">
        <v>6.056</v>
      </c>
    </row>
    <row r="1389" spans="1:5" x14ac:dyDescent="0.2">
      <c r="A1389" s="20">
        <v>38644</v>
      </c>
      <c r="B1389" s="1">
        <v>19</v>
      </c>
      <c r="C1389" s="1">
        <v>10</v>
      </c>
      <c r="D1389" s="44">
        <v>2005</v>
      </c>
      <c r="E1389">
        <v>5.6539999999999999</v>
      </c>
    </row>
    <row r="1390" spans="1:5" x14ac:dyDescent="0.2">
      <c r="A1390" s="20">
        <v>38645</v>
      </c>
      <c r="B1390" s="1">
        <v>20</v>
      </c>
      <c r="C1390" s="1">
        <v>10</v>
      </c>
      <c r="D1390" s="44">
        <v>2005</v>
      </c>
      <c r="E1390">
        <v>8.8309999999999995</v>
      </c>
    </row>
    <row r="1391" spans="1:5" x14ac:dyDescent="0.2">
      <c r="A1391" s="20">
        <v>38646</v>
      </c>
      <c r="B1391" s="1">
        <v>21</v>
      </c>
      <c r="C1391" s="1">
        <v>10</v>
      </c>
      <c r="D1391" s="44">
        <v>2005</v>
      </c>
      <c r="E1391">
        <v>6.8339999999999996</v>
      </c>
    </row>
    <row r="1392" spans="1:5" x14ac:dyDescent="0.2">
      <c r="A1392" s="20">
        <v>38647</v>
      </c>
      <c r="B1392" s="1">
        <v>22</v>
      </c>
      <c r="C1392" s="1">
        <v>10</v>
      </c>
      <c r="D1392" s="44">
        <v>2005</v>
      </c>
      <c r="E1392">
        <v>8.5069999999999997</v>
      </c>
    </row>
    <row r="1393" spans="1:5" x14ac:dyDescent="0.2">
      <c r="A1393" s="20">
        <v>38648</v>
      </c>
      <c r="B1393" s="1">
        <v>23</v>
      </c>
      <c r="C1393" s="1">
        <v>10</v>
      </c>
      <c r="D1393" s="44">
        <v>2005</v>
      </c>
      <c r="E1393">
        <v>25.753</v>
      </c>
    </row>
    <row r="1394" spans="1:5" x14ac:dyDescent="0.2">
      <c r="A1394" s="20">
        <v>38649</v>
      </c>
      <c r="B1394" s="1">
        <v>24</v>
      </c>
      <c r="C1394" s="1">
        <v>10</v>
      </c>
      <c r="D1394" s="44">
        <v>2005</v>
      </c>
      <c r="E1394">
        <v>19.609000000000002</v>
      </c>
    </row>
    <row r="1395" spans="1:5" x14ac:dyDescent="0.2">
      <c r="A1395" s="20">
        <v>38650</v>
      </c>
      <c r="B1395" s="1">
        <v>25</v>
      </c>
      <c r="C1395" s="1">
        <v>10</v>
      </c>
      <c r="D1395" s="44">
        <v>2005</v>
      </c>
      <c r="E1395">
        <v>11.893000000000001</v>
      </c>
    </row>
    <row r="1396" spans="1:5" x14ac:dyDescent="0.2">
      <c r="A1396" s="20">
        <v>38651</v>
      </c>
      <c r="B1396" s="1">
        <v>26</v>
      </c>
      <c r="C1396" s="1">
        <v>10</v>
      </c>
      <c r="D1396" s="44">
        <v>2005</v>
      </c>
      <c r="E1396">
        <v>7.2560000000000002</v>
      </c>
    </row>
    <row r="1397" spans="1:5" x14ac:dyDescent="0.2">
      <c r="A1397" s="20">
        <v>38652</v>
      </c>
      <c r="B1397" s="1">
        <v>27</v>
      </c>
      <c r="C1397" s="1">
        <v>10</v>
      </c>
      <c r="D1397" s="44">
        <v>2005</v>
      </c>
      <c r="E1397">
        <v>5.2229999999999999</v>
      </c>
    </row>
    <row r="1398" spans="1:5" x14ac:dyDescent="0.2">
      <c r="A1398" s="20">
        <v>38653</v>
      </c>
      <c r="B1398" s="1">
        <v>28</v>
      </c>
      <c r="C1398" s="1">
        <v>10</v>
      </c>
      <c r="D1398" s="44">
        <v>2005</v>
      </c>
      <c r="E1398">
        <v>4.1120000000000001</v>
      </c>
    </row>
    <row r="1399" spans="1:5" x14ac:dyDescent="0.2">
      <c r="A1399" s="20">
        <v>38654</v>
      </c>
      <c r="B1399" s="1">
        <v>29</v>
      </c>
      <c r="C1399" s="1">
        <v>10</v>
      </c>
      <c r="D1399" s="44">
        <v>2005</v>
      </c>
      <c r="E1399">
        <v>3.7549999999999999</v>
      </c>
    </row>
    <row r="1400" spans="1:5" x14ac:dyDescent="0.2">
      <c r="A1400" s="20">
        <v>38655</v>
      </c>
      <c r="B1400" s="1">
        <v>30</v>
      </c>
      <c r="C1400" s="1">
        <v>10</v>
      </c>
      <c r="D1400" s="44">
        <v>2005</v>
      </c>
      <c r="E1400">
        <v>3.6549999999999998</v>
      </c>
    </row>
    <row r="1401" spans="1:5" x14ac:dyDescent="0.2">
      <c r="A1401" s="20">
        <v>38656</v>
      </c>
      <c r="B1401" s="1">
        <v>31</v>
      </c>
      <c r="C1401" s="1">
        <v>10</v>
      </c>
      <c r="D1401" s="44">
        <v>2005</v>
      </c>
      <c r="E1401">
        <v>3.5609999999999999</v>
      </c>
    </row>
    <row r="1402" spans="1:5" x14ac:dyDescent="0.2">
      <c r="A1402" s="20">
        <v>38657</v>
      </c>
      <c r="B1402" s="1">
        <v>1</v>
      </c>
      <c r="C1402" s="1">
        <v>11</v>
      </c>
      <c r="D1402" s="44">
        <v>2005</v>
      </c>
      <c r="E1402">
        <v>3.7919999999999998</v>
      </c>
    </row>
    <row r="1403" spans="1:5" x14ac:dyDescent="0.2">
      <c r="A1403" s="20">
        <v>38658</v>
      </c>
      <c r="B1403" s="1">
        <v>2</v>
      </c>
      <c r="C1403" s="1">
        <v>11</v>
      </c>
      <c r="D1403" s="44">
        <v>2005</v>
      </c>
      <c r="E1403">
        <v>4.2480000000000002</v>
      </c>
    </row>
    <row r="1404" spans="1:5" x14ac:dyDescent="0.2">
      <c r="A1404" s="20">
        <v>38659</v>
      </c>
      <c r="B1404" s="1">
        <v>3</v>
      </c>
      <c r="C1404" s="1">
        <v>11</v>
      </c>
      <c r="D1404" s="44">
        <v>2005</v>
      </c>
      <c r="E1404">
        <v>4.5650000000000004</v>
      </c>
    </row>
    <row r="1405" spans="1:5" x14ac:dyDescent="0.2">
      <c r="A1405" s="20">
        <v>38660</v>
      </c>
      <c r="B1405" s="1">
        <v>4</v>
      </c>
      <c r="C1405" s="1">
        <v>11</v>
      </c>
      <c r="D1405" s="44">
        <v>2005</v>
      </c>
      <c r="E1405">
        <v>3.242</v>
      </c>
    </row>
    <row r="1406" spans="1:5" x14ac:dyDescent="0.2">
      <c r="A1406" s="20">
        <v>38661</v>
      </c>
      <c r="B1406" s="1">
        <v>5</v>
      </c>
      <c r="C1406" s="1">
        <v>11</v>
      </c>
      <c r="D1406" s="44">
        <v>2005</v>
      </c>
      <c r="E1406">
        <v>3.0089999999999999</v>
      </c>
    </row>
    <row r="1407" spans="1:5" x14ac:dyDescent="0.2">
      <c r="A1407" s="20">
        <v>38662</v>
      </c>
      <c r="B1407" s="1">
        <v>6</v>
      </c>
      <c r="C1407" s="1">
        <v>11</v>
      </c>
      <c r="D1407" s="44">
        <v>2005</v>
      </c>
      <c r="E1407">
        <v>2.5539999999999998</v>
      </c>
    </row>
    <row r="1408" spans="1:5" x14ac:dyDescent="0.2">
      <c r="A1408" s="20">
        <v>38663</v>
      </c>
      <c r="B1408" s="1">
        <v>7</v>
      </c>
      <c r="C1408" s="1">
        <v>11</v>
      </c>
      <c r="D1408" s="44">
        <v>2005</v>
      </c>
      <c r="E1408">
        <v>3.1240000000000001</v>
      </c>
    </row>
    <row r="1409" spans="1:5" x14ac:dyDescent="0.2">
      <c r="A1409" s="20">
        <v>38664</v>
      </c>
      <c r="B1409" s="1">
        <v>8</v>
      </c>
      <c r="C1409" s="1">
        <v>11</v>
      </c>
      <c r="D1409" s="44">
        <v>2005</v>
      </c>
      <c r="E1409">
        <v>2.7610000000000001</v>
      </c>
    </row>
    <row r="1410" spans="1:5" x14ac:dyDescent="0.2">
      <c r="A1410" s="20">
        <v>38665</v>
      </c>
      <c r="B1410" s="1">
        <v>9</v>
      </c>
      <c r="C1410" s="1">
        <v>11</v>
      </c>
      <c r="D1410" s="44">
        <v>2005</v>
      </c>
      <c r="E1410">
        <v>3.19</v>
      </c>
    </row>
    <row r="1411" spans="1:5" x14ac:dyDescent="0.2">
      <c r="A1411" s="20">
        <v>38666</v>
      </c>
      <c r="B1411" s="1">
        <v>10</v>
      </c>
      <c r="C1411" s="1">
        <v>11</v>
      </c>
      <c r="D1411" s="44">
        <v>2005</v>
      </c>
      <c r="E1411">
        <v>7.4740000000000002</v>
      </c>
    </row>
    <row r="1412" spans="1:5" x14ac:dyDescent="0.2">
      <c r="A1412" s="20">
        <v>38667</v>
      </c>
      <c r="B1412" s="1">
        <v>11</v>
      </c>
      <c r="C1412" s="1">
        <v>11</v>
      </c>
      <c r="D1412" s="44">
        <v>2005</v>
      </c>
      <c r="E1412">
        <v>13.702</v>
      </c>
    </row>
    <row r="1413" spans="1:5" x14ac:dyDescent="0.2">
      <c r="A1413" s="20">
        <v>38668</v>
      </c>
      <c r="B1413" s="1">
        <v>12</v>
      </c>
      <c r="C1413" s="1">
        <v>11</v>
      </c>
      <c r="D1413" s="44">
        <v>2005</v>
      </c>
      <c r="E1413">
        <v>12.475</v>
      </c>
    </row>
    <row r="1414" spans="1:5" x14ac:dyDescent="0.2">
      <c r="A1414" s="20">
        <v>38669</v>
      </c>
      <c r="B1414" s="1">
        <v>13</v>
      </c>
      <c r="C1414" s="1">
        <v>11</v>
      </c>
      <c r="D1414" s="44">
        <v>2005</v>
      </c>
      <c r="E1414">
        <v>13.959</v>
      </c>
    </row>
    <row r="1415" spans="1:5" x14ac:dyDescent="0.2">
      <c r="A1415" s="20">
        <v>38670</v>
      </c>
      <c r="B1415" s="1">
        <v>14</v>
      </c>
      <c r="C1415" s="1">
        <v>11</v>
      </c>
      <c r="D1415" s="44">
        <v>2005</v>
      </c>
      <c r="E1415">
        <v>10.599</v>
      </c>
    </row>
    <row r="1416" spans="1:5" x14ac:dyDescent="0.2">
      <c r="A1416" s="20">
        <v>38671</v>
      </c>
      <c r="B1416" s="1">
        <v>15</v>
      </c>
      <c r="C1416" s="1">
        <v>11</v>
      </c>
      <c r="D1416" s="44">
        <v>2005</v>
      </c>
      <c r="E1416">
        <v>8.6820000000000004</v>
      </c>
    </row>
    <row r="1417" spans="1:5" x14ac:dyDescent="0.2">
      <c r="A1417" s="20">
        <v>38672</v>
      </c>
      <c r="B1417" s="1">
        <v>16</v>
      </c>
      <c r="C1417" s="1">
        <v>11</v>
      </c>
      <c r="D1417" s="44">
        <v>2005</v>
      </c>
      <c r="E1417">
        <v>14.14</v>
      </c>
    </row>
    <row r="1418" spans="1:5" x14ac:dyDescent="0.2">
      <c r="A1418" s="20">
        <v>38673</v>
      </c>
      <c r="B1418" s="1">
        <v>17</v>
      </c>
      <c r="C1418" s="1">
        <v>11</v>
      </c>
      <c r="D1418" s="44">
        <v>2005</v>
      </c>
      <c r="E1418">
        <v>9.548</v>
      </c>
    </row>
    <row r="1419" spans="1:5" x14ac:dyDescent="0.2">
      <c r="A1419" s="20">
        <v>38674</v>
      </c>
      <c r="B1419" s="1">
        <v>18</v>
      </c>
      <c r="C1419" s="1">
        <v>11</v>
      </c>
      <c r="D1419" s="44">
        <v>2005</v>
      </c>
      <c r="E1419">
        <v>7.35</v>
      </c>
    </row>
    <row r="1420" spans="1:5" x14ac:dyDescent="0.2">
      <c r="A1420" s="20">
        <v>38675</v>
      </c>
      <c r="B1420" s="1">
        <v>19</v>
      </c>
      <c r="C1420" s="1">
        <v>11</v>
      </c>
      <c r="D1420" s="44">
        <v>2005</v>
      </c>
      <c r="E1420">
        <v>5.8630000000000004</v>
      </c>
    </row>
    <row r="1421" spans="1:5" x14ac:dyDescent="0.2">
      <c r="A1421" s="20">
        <v>38676</v>
      </c>
      <c r="B1421" s="1">
        <v>20</v>
      </c>
      <c r="C1421" s="1">
        <v>11</v>
      </c>
      <c r="D1421" s="44">
        <v>2005</v>
      </c>
      <c r="E1421">
        <v>5.2560000000000002</v>
      </c>
    </row>
    <row r="1422" spans="1:5" x14ac:dyDescent="0.2">
      <c r="A1422" s="20">
        <v>38677</v>
      </c>
      <c r="B1422" s="1">
        <v>21</v>
      </c>
      <c r="C1422" s="1">
        <v>11</v>
      </c>
      <c r="D1422" s="44">
        <v>2005</v>
      </c>
      <c r="E1422">
        <v>5.2380000000000004</v>
      </c>
    </row>
    <row r="1423" spans="1:5" x14ac:dyDescent="0.2">
      <c r="A1423" s="20">
        <v>38678</v>
      </c>
      <c r="B1423" s="1">
        <v>22</v>
      </c>
      <c r="C1423" s="1">
        <v>11</v>
      </c>
      <c r="D1423" s="44">
        <v>2005</v>
      </c>
      <c r="E1423">
        <v>8.8510000000000009</v>
      </c>
    </row>
    <row r="1424" spans="1:5" x14ac:dyDescent="0.2">
      <c r="A1424" s="20">
        <v>38679</v>
      </c>
      <c r="B1424" s="1">
        <v>23</v>
      </c>
      <c r="C1424" s="1">
        <v>11</v>
      </c>
      <c r="D1424" s="44">
        <v>2005</v>
      </c>
      <c r="E1424">
        <v>7.984</v>
      </c>
    </row>
    <row r="1425" spans="1:5" x14ac:dyDescent="0.2">
      <c r="A1425" s="20">
        <v>38680</v>
      </c>
      <c r="B1425" s="1">
        <v>24</v>
      </c>
      <c r="C1425" s="1">
        <v>11</v>
      </c>
      <c r="D1425" s="44">
        <v>2005</v>
      </c>
      <c r="E1425">
        <v>11.177</v>
      </c>
    </row>
    <row r="1426" spans="1:5" x14ac:dyDescent="0.2">
      <c r="A1426" s="20">
        <v>38681</v>
      </c>
      <c r="B1426" s="1">
        <v>25</v>
      </c>
      <c r="C1426" s="1">
        <v>11</v>
      </c>
      <c r="D1426" s="44">
        <v>2005</v>
      </c>
      <c r="E1426">
        <v>9.9030000000000005</v>
      </c>
    </row>
    <row r="1427" spans="1:5" x14ac:dyDescent="0.2">
      <c r="A1427" s="20">
        <v>38682</v>
      </c>
      <c r="B1427" s="1">
        <v>26</v>
      </c>
      <c r="C1427" s="1">
        <v>11</v>
      </c>
      <c r="D1427" s="44">
        <v>2005</v>
      </c>
      <c r="E1427">
        <v>7.0620000000000003</v>
      </c>
    </row>
    <row r="1428" spans="1:5" x14ac:dyDescent="0.2">
      <c r="A1428" s="20">
        <v>38683</v>
      </c>
      <c r="B1428" s="1">
        <v>27</v>
      </c>
      <c r="C1428" s="1">
        <v>11</v>
      </c>
      <c r="D1428" s="44">
        <v>2005</v>
      </c>
      <c r="E1428">
        <v>8.2490000000000006</v>
      </c>
    </row>
    <row r="1429" spans="1:5" x14ac:dyDescent="0.2">
      <c r="A1429" s="20">
        <v>38684</v>
      </c>
      <c r="B1429" s="1">
        <v>28</v>
      </c>
      <c r="C1429" s="1">
        <v>11</v>
      </c>
      <c r="D1429" s="44">
        <v>2005</v>
      </c>
      <c r="E1429">
        <v>10.304</v>
      </c>
    </row>
    <row r="1430" spans="1:5" x14ac:dyDescent="0.2">
      <c r="A1430" s="20">
        <v>38685</v>
      </c>
      <c r="B1430" s="1">
        <v>29</v>
      </c>
      <c r="C1430" s="1">
        <v>11</v>
      </c>
      <c r="D1430" s="44">
        <v>2005</v>
      </c>
      <c r="E1430">
        <v>16.352</v>
      </c>
    </row>
    <row r="1431" spans="1:5" x14ac:dyDescent="0.2">
      <c r="A1431" s="20">
        <v>38686</v>
      </c>
      <c r="B1431" s="1">
        <v>30</v>
      </c>
      <c r="C1431" s="1">
        <v>11</v>
      </c>
      <c r="D1431" s="44">
        <v>2005</v>
      </c>
      <c r="E1431">
        <v>19.5</v>
      </c>
    </row>
    <row r="1432" spans="1:5" x14ac:dyDescent="0.2">
      <c r="A1432" s="20">
        <v>38687</v>
      </c>
      <c r="B1432" s="1">
        <v>1</v>
      </c>
      <c r="C1432" s="1">
        <v>12</v>
      </c>
      <c r="D1432" s="44">
        <v>2005</v>
      </c>
      <c r="E1432">
        <v>9.5630000000000006</v>
      </c>
    </row>
    <row r="1433" spans="1:5" x14ac:dyDescent="0.2">
      <c r="A1433" s="20">
        <v>38688</v>
      </c>
      <c r="B1433" s="1">
        <v>2</v>
      </c>
      <c r="C1433" s="1">
        <v>12</v>
      </c>
      <c r="D1433" s="44">
        <v>2005</v>
      </c>
      <c r="E1433">
        <v>13.785</v>
      </c>
    </row>
    <row r="1434" spans="1:5" x14ac:dyDescent="0.2">
      <c r="A1434" s="20">
        <v>38689</v>
      </c>
      <c r="B1434" s="1">
        <v>3</v>
      </c>
      <c r="C1434" s="1">
        <v>12</v>
      </c>
      <c r="D1434" s="44">
        <v>2005</v>
      </c>
      <c r="E1434">
        <v>26.199000000000002</v>
      </c>
    </row>
    <row r="1435" spans="1:5" x14ac:dyDescent="0.2">
      <c r="A1435" s="20">
        <v>38690</v>
      </c>
      <c r="B1435" s="1">
        <v>4</v>
      </c>
      <c r="C1435" s="1">
        <v>12</v>
      </c>
      <c r="D1435" s="44">
        <v>2005</v>
      </c>
      <c r="E1435">
        <v>20.074999999999999</v>
      </c>
    </row>
    <row r="1436" spans="1:5" x14ac:dyDescent="0.2">
      <c r="A1436" s="20">
        <v>38691</v>
      </c>
      <c r="B1436" s="1">
        <v>5</v>
      </c>
      <c r="C1436" s="1">
        <v>12</v>
      </c>
      <c r="D1436" s="44">
        <v>2005</v>
      </c>
      <c r="E1436">
        <v>12.222</v>
      </c>
    </row>
    <row r="1437" spans="1:5" x14ac:dyDescent="0.2">
      <c r="A1437" s="20">
        <v>38692</v>
      </c>
      <c r="B1437" s="1">
        <v>6</v>
      </c>
      <c r="C1437" s="1">
        <v>12</v>
      </c>
      <c r="D1437" s="44">
        <v>2005</v>
      </c>
      <c r="E1437">
        <v>7.56</v>
      </c>
    </row>
    <row r="1438" spans="1:5" x14ac:dyDescent="0.2">
      <c r="A1438" s="20">
        <v>38693</v>
      </c>
      <c r="B1438" s="1">
        <v>7</v>
      </c>
      <c r="C1438" s="1">
        <v>12</v>
      </c>
      <c r="D1438" s="44">
        <v>2005</v>
      </c>
      <c r="E1438">
        <v>5.2539999999999996</v>
      </c>
    </row>
    <row r="1439" spans="1:5" x14ac:dyDescent="0.2">
      <c r="A1439" s="20">
        <v>38694</v>
      </c>
      <c r="B1439" s="1">
        <v>8</v>
      </c>
      <c r="C1439" s="1">
        <v>12</v>
      </c>
      <c r="D1439" s="44">
        <v>2005</v>
      </c>
      <c r="E1439">
        <v>3.93</v>
      </c>
    </row>
    <row r="1440" spans="1:5" x14ac:dyDescent="0.2">
      <c r="A1440" s="20">
        <v>38695</v>
      </c>
      <c r="B1440" s="1">
        <v>9</v>
      </c>
      <c r="C1440" s="1">
        <v>12</v>
      </c>
      <c r="D1440" s="44">
        <v>2005</v>
      </c>
      <c r="E1440">
        <v>3.5630000000000002</v>
      </c>
    </row>
    <row r="1441" spans="1:5" x14ac:dyDescent="0.2">
      <c r="A1441" s="20">
        <v>38696</v>
      </c>
      <c r="B1441" s="1">
        <v>10</v>
      </c>
      <c r="C1441" s="1">
        <v>12</v>
      </c>
      <c r="D1441" s="44">
        <v>2005</v>
      </c>
      <c r="E1441">
        <v>3.3980000000000001</v>
      </c>
    </row>
    <row r="1442" spans="1:5" x14ac:dyDescent="0.2">
      <c r="A1442" s="20">
        <v>38697</v>
      </c>
      <c r="B1442" s="1">
        <v>11</v>
      </c>
      <c r="C1442" s="1">
        <v>12</v>
      </c>
      <c r="D1442" s="44">
        <v>2005</v>
      </c>
      <c r="E1442">
        <v>4.7380000000000004</v>
      </c>
    </row>
    <row r="1443" spans="1:5" x14ac:dyDescent="0.2">
      <c r="A1443" s="20">
        <v>38698</v>
      </c>
      <c r="B1443" s="1">
        <v>12</v>
      </c>
      <c r="C1443" s="1">
        <v>12</v>
      </c>
      <c r="D1443" s="44">
        <v>2005</v>
      </c>
      <c r="E1443">
        <v>5.218</v>
      </c>
    </row>
    <row r="1444" spans="1:5" x14ac:dyDescent="0.2">
      <c r="A1444" s="20">
        <v>38699</v>
      </c>
      <c r="B1444" s="1">
        <v>13</v>
      </c>
      <c r="C1444" s="1">
        <v>12</v>
      </c>
      <c r="D1444" s="44">
        <v>2005</v>
      </c>
      <c r="E1444">
        <v>3.8290000000000002</v>
      </c>
    </row>
    <row r="1445" spans="1:5" x14ac:dyDescent="0.2">
      <c r="A1445" s="20">
        <v>38700</v>
      </c>
      <c r="B1445" s="1">
        <v>14</v>
      </c>
      <c r="C1445" s="1">
        <v>12</v>
      </c>
      <c r="D1445" s="44">
        <v>2005</v>
      </c>
      <c r="E1445">
        <v>4.4450000000000003</v>
      </c>
    </row>
    <row r="1446" spans="1:5" x14ac:dyDescent="0.2">
      <c r="A1446" s="20">
        <v>38701</v>
      </c>
      <c r="B1446" s="1">
        <v>15</v>
      </c>
      <c r="C1446" s="1">
        <v>12</v>
      </c>
      <c r="D1446" s="44">
        <v>2005</v>
      </c>
      <c r="E1446">
        <v>6.0949999999999998</v>
      </c>
    </row>
    <row r="1447" spans="1:5" x14ac:dyDescent="0.2">
      <c r="A1447" s="20">
        <v>38702</v>
      </c>
      <c r="B1447" s="1">
        <v>16</v>
      </c>
      <c r="C1447" s="1">
        <v>12</v>
      </c>
      <c r="D1447" s="44">
        <v>2005</v>
      </c>
      <c r="E1447">
        <v>5.5979999999999999</v>
      </c>
    </row>
    <row r="1448" spans="1:5" x14ac:dyDescent="0.2">
      <c r="A1448" s="20">
        <v>38703</v>
      </c>
      <c r="B1448" s="1">
        <v>17</v>
      </c>
      <c r="C1448" s="1">
        <v>12</v>
      </c>
      <c r="D1448" s="44">
        <v>2005</v>
      </c>
      <c r="E1448">
        <v>3.6379999999999999</v>
      </c>
    </row>
    <row r="1449" spans="1:5" x14ac:dyDescent="0.2">
      <c r="A1449" s="20">
        <v>38704</v>
      </c>
      <c r="B1449" s="1">
        <v>18</v>
      </c>
      <c r="C1449" s="1">
        <v>12</v>
      </c>
      <c r="D1449" s="44">
        <v>2005</v>
      </c>
      <c r="E1449">
        <v>5.3019999999999996</v>
      </c>
    </row>
    <row r="1450" spans="1:5" x14ac:dyDescent="0.2">
      <c r="A1450" s="20">
        <v>38705</v>
      </c>
      <c r="B1450" s="1">
        <v>19</v>
      </c>
      <c r="C1450" s="1">
        <v>12</v>
      </c>
      <c r="D1450" s="44">
        <v>2005</v>
      </c>
      <c r="E1450">
        <v>9.6180000000000003</v>
      </c>
    </row>
    <row r="1451" spans="1:5" x14ac:dyDescent="0.2">
      <c r="A1451" s="20">
        <v>38706</v>
      </c>
      <c r="B1451" s="1">
        <v>20</v>
      </c>
      <c r="C1451" s="1">
        <v>12</v>
      </c>
      <c r="D1451" s="44">
        <v>2005</v>
      </c>
      <c r="E1451">
        <v>7.0410000000000004</v>
      </c>
    </row>
    <row r="1452" spans="1:5" x14ac:dyDescent="0.2">
      <c r="A1452" s="20">
        <v>38707</v>
      </c>
      <c r="B1452" s="1">
        <v>21</v>
      </c>
      <c r="C1452" s="1">
        <v>12</v>
      </c>
      <c r="D1452" s="44">
        <v>2005</v>
      </c>
      <c r="E1452">
        <v>4.7869999999999999</v>
      </c>
    </row>
    <row r="1453" spans="1:5" x14ac:dyDescent="0.2">
      <c r="A1453" s="20">
        <v>38708</v>
      </c>
      <c r="B1453" s="1">
        <v>22</v>
      </c>
      <c r="C1453" s="1">
        <v>12</v>
      </c>
      <c r="D1453" s="44">
        <v>2005</v>
      </c>
      <c r="E1453">
        <v>4.2149999999999999</v>
      </c>
    </row>
    <row r="1454" spans="1:5" x14ac:dyDescent="0.2">
      <c r="A1454" s="20">
        <v>38709</v>
      </c>
      <c r="B1454" s="1">
        <v>23</v>
      </c>
      <c r="C1454" s="1">
        <v>12</v>
      </c>
      <c r="D1454" s="44">
        <v>2005</v>
      </c>
      <c r="E1454">
        <v>3.5510000000000002</v>
      </c>
    </row>
    <row r="1455" spans="1:5" x14ac:dyDescent="0.2">
      <c r="A1455" s="20">
        <v>38710</v>
      </c>
      <c r="B1455" s="1">
        <v>24</v>
      </c>
      <c r="C1455" s="1">
        <v>12</v>
      </c>
      <c r="D1455" s="44">
        <v>2005</v>
      </c>
      <c r="E1455">
        <v>4.2690000000000001</v>
      </c>
    </row>
    <row r="1456" spans="1:5" x14ac:dyDescent="0.2">
      <c r="A1456" s="20">
        <v>38711</v>
      </c>
      <c r="B1456" s="1">
        <v>25</v>
      </c>
      <c r="C1456" s="1">
        <v>12</v>
      </c>
      <c r="D1456" s="44">
        <v>2005</v>
      </c>
      <c r="E1456">
        <v>4.431</v>
      </c>
    </row>
    <row r="1457" spans="1:5" x14ac:dyDescent="0.2">
      <c r="A1457" s="20">
        <v>38712</v>
      </c>
      <c r="B1457" s="1">
        <v>26</v>
      </c>
      <c r="C1457" s="1">
        <v>12</v>
      </c>
      <c r="D1457" s="44">
        <v>2005</v>
      </c>
      <c r="E1457">
        <v>8.0589999999999993</v>
      </c>
    </row>
    <row r="1458" spans="1:5" x14ac:dyDescent="0.2">
      <c r="A1458" s="20">
        <v>38713</v>
      </c>
      <c r="B1458" s="1">
        <v>27</v>
      </c>
      <c r="C1458" s="1">
        <v>12</v>
      </c>
      <c r="D1458" s="44">
        <v>2005</v>
      </c>
      <c r="E1458">
        <v>7.8440000000000003</v>
      </c>
    </row>
    <row r="1459" spans="1:5" x14ac:dyDescent="0.2">
      <c r="A1459" s="20">
        <v>38714</v>
      </c>
      <c r="B1459" s="1">
        <v>28</v>
      </c>
      <c r="C1459" s="1">
        <v>12</v>
      </c>
      <c r="D1459" s="44">
        <v>2005</v>
      </c>
      <c r="E1459">
        <v>4.5590000000000002</v>
      </c>
    </row>
    <row r="1460" spans="1:5" x14ac:dyDescent="0.2">
      <c r="A1460" s="20">
        <v>38715</v>
      </c>
      <c r="B1460" s="1">
        <v>29</v>
      </c>
      <c r="C1460" s="1">
        <v>12</v>
      </c>
      <c r="D1460" s="44">
        <v>2005</v>
      </c>
      <c r="E1460">
        <v>2.5680000000000001</v>
      </c>
    </row>
    <row r="1461" spans="1:5" x14ac:dyDescent="0.2">
      <c r="A1461" s="20">
        <v>38716</v>
      </c>
      <c r="B1461" s="1">
        <v>30</v>
      </c>
      <c r="C1461" s="1">
        <v>12</v>
      </c>
      <c r="D1461" s="44">
        <v>2005</v>
      </c>
      <c r="E1461">
        <v>3.0489999999999999</v>
      </c>
    </row>
    <row r="1462" spans="1:5" x14ac:dyDescent="0.2">
      <c r="A1462" s="20">
        <v>38717</v>
      </c>
      <c r="B1462" s="1">
        <v>31</v>
      </c>
      <c r="C1462" s="1">
        <v>12</v>
      </c>
      <c r="D1462" s="44">
        <v>2005</v>
      </c>
      <c r="E1462">
        <v>2.782</v>
      </c>
    </row>
    <row r="1463" spans="1:5" x14ac:dyDescent="0.2">
      <c r="A1463" s="20">
        <v>38718</v>
      </c>
      <c r="B1463" s="1">
        <v>1</v>
      </c>
      <c r="C1463" s="1">
        <v>1</v>
      </c>
      <c r="D1463" s="44">
        <v>2006</v>
      </c>
      <c r="E1463">
        <v>2.7989999999999999</v>
      </c>
    </row>
    <row r="1464" spans="1:5" x14ac:dyDescent="0.2">
      <c r="A1464" s="20">
        <v>38719</v>
      </c>
      <c r="B1464" s="1">
        <v>2</v>
      </c>
      <c r="C1464" s="1">
        <v>1</v>
      </c>
      <c r="D1464" s="44">
        <v>2006</v>
      </c>
      <c r="E1464">
        <v>2.202</v>
      </c>
    </row>
    <row r="1465" spans="1:5" x14ac:dyDescent="0.2">
      <c r="A1465" s="20">
        <v>38720</v>
      </c>
      <c r="B1465" s="1">
        <v>3</v>
      </c>
      <c r="C1465" s="1">
        <v>1</v>
      </c>
      <c r="D1465" s="44">
        <v>2006</v>
      </c>
      <c r="E1465">
        <v>3.2890000000000001</v>
      </c>
    </row>
    <row r="1466" spans="1:5" x14ac:dyDescent="0.2">
      <c r="A1466" s="20">
        <v>38721</v>
      </c>
      <c r="B1466" s="1">
        <v>4</v>
      </c>
      <c r="C1466" s="1">
        <v>1</v>
      </c>
      <c r="D1466" s="44">
        <v>2006</v>
      </c>
      <c r="E1466">
        <v>6.5839999999999996</v>
      </c>
    </row>
    <row r="1467" spans="1:5" x14ac:dyDescent="0.2">
      <c r="A1467" s="20">
        <v>38722</v>
      </c>
      <c r="B1467" s="1">
        <v>5</v>
      </c>
      <c r="C1467" s="1">
        <v>1</v>
      </c>
      <c r="D1467" s="44">
        <v>2006</v>
      </c>
      <c r="E1467">
        <v>5.7359999999999998</v>
      </c>
    </row>
    <row r="1468" spans="1:5" x14ac:dyDescent="0.2">
      <c r="A1468" s="20">
        <v>38723</v>
      </c>
      <c r="B1468" s="1">
        <v>6</v>
      </c>
      <c r="C1468" s="1">
        <v>1</v>
      </c>
      <c r="D1468" s="44">
        <v>2006</v>
      </c>
      <c r="E1468">
        <v>6.101</v>
      </c>
    </row>
    <row r="1469" spans="1:5" x14ac:dyDescent="0.2">
      <c r="A1469" s="20">
        <v>38724</v>
      </c>
      <c r="B1469" s="1">
        <v>7</v>
      </c>
      <c r="C1469" s="1">
        <v>1</v>
      </c>
      <c r="D1469" s="44">
        <v>2006</v>
      </c>
      <c r="E1469">
        <v>7.8609999999999998</v>
      </c>
    </row>
    <row r="1470" spans="1:5" x14ac:dyDescent="0.2">
      <c r="A1470" s="20">
        <v>38725</v>
      </c>
      <c r="B1470" s="1">
        <v>8</v>
      </c>
      <c r="C1470" s="1">
        <v>1</v>
      </c>
      <c r="D1470" s="44">
        <v>2006</v>
      </c>
      <c r="E1470">
        <v>11.894</v>
      </c>
    </row>
    <row r="1471" spans="1:5" x14ac:dyDescent="0.2">
      <c r="A1471" s="20">
        <v>38726</v>
      </c>
      <c r="B1471" s="1">
        <v>9</v>
      </c>
      <c r="C1471" s="1">
        <v>1</v>
      </c>
      <c r="D1471" s="44">
        <v>2006</v>
      </c>
      <c r="E1471">
        <v>10.275</v>
      </c>
    </row>
    <row r="1472" spans="1:5" x14ac:dyDescent="0.2">
      <c r="A1472" s="20">
        <v>38727</v>
      </c>
      <c r="B1472" s="1">
        <v>10</v>
      </c>
      <c r="C1472" s="1">
        <v>1</v>
      </c>
      <c r="D1472" s="44">
        <v>2006</v>
      </c>
      <c r="E1472">
        <v>14.468999999999999</v>
      </c>
    </row>
    <row r="1473" spans="1:5" x14ac:dyDescent="0.2">
      <c r="A1473" s="20">
        <v>38728</v>
      </c>
      <c r="B1473" s="1">
        <v>11</v>
      </c>
      <c r="C1473" s="1">
        <v>1</v>
      </c>
      <c r="D1473" s="44">
        <v>2006</v>
      </c>
      <c r="E1473">
        <v>8.6029999999999998</v>
      </c>
    </row>
    <row r="1474" spans="1:5" x14ac:dyDescent="0.2">
      <c r="A1474" s="20">
        <v>38729</v>
      </c>
      <c r="B1474" s="1">
        <v>12</v>
      </c>
      <c r="C1474" s="1">
        <v>1</v>
      </c>
      <c r="D1474" s="44">
        <v>2006</v>
      </c>
      <c r="E1474">
        <v>5.5460000000000003</v>
      </c>
    </row>
    <row r="1475" spans="1:5" x14ac:dyDescent="0.2">
      <c r="A1475" s="20">
        <v>38730</v>
      </c>
      <c r="B1475" s="1">
        <v>13</v>
      </c>
      <c r="C1475" s="1">
        <v>1</v>
      </c>
      <c r="D1475" s="44">
        <v>2006</v>
      </c>
      <c r="E1475">
        <v>4.4390000000000001</v>
      </c>
    </row>
    <row r="1476" spans="1:5" x14ac:dyDescent="0.2">
      <c r="A1476" s="20">
        <v>38731</v>
      </c>
      <c r="B1476" s="1">
        <v>14</v>
      </c>
      <c r="C1476" s="1">
        <v>1</v>
      </c>
      <c r="D1476" s="44">
        <v>2006</v>
      </c>
      <c r="E1476">
        <v>5.0620000000000003</v>
      </c>
    </row>
    <row r="1477" spans="1:5" x14ac:dyDescent="0.2">
      <c r="A1477" s="20">
        <v>38732</v>
      </c>
      <c r="B1477" s="1">
        <v>15</v>
      </c>
      <c r="C1477" s="1">
        <v>1</v>
      </c>
      <c r="D1477" s="44">
        <v>2006</v>
      </c>
      <c r="E1477">
        <v>5.9630000000000001</v>
      </c>
    </row>
    <row r="1478" spans="1:5" x14ac:dyDescent="0.2">
      <c r="A1478" s="20">
        <v>38733</v>
      </c>
      <c r="B1478" s="1">
        <v>16</v>
      </c>
      <c r="C1478" s="1">
        <v>1</v>
      </c>
      <c r="D1478" s="44">
        <v>2006</v>
      </c>
      <c r="E1478">
        <v>5.524</v>
      </c>
    </row>
    <row r="1479" spans="1:5" x14ac:dyDescent="0.2">
      <c r="A1479" s="20">
        <v>38734</v>
      </c>
      <c r="B1479" s="1">
        <v>17</v>
      </c>
      <c r="C1479" s="1">
        <v>1</v>
      </c>
      <c r="D1479" s="44">
        <v>2006</v>
      </c>
      <c r="E1479">
        <v>3.9169999999999998</v>
      </c>
    </row>
    <row r="1480" spans="1:5" x14ac:dyDescent="0.2">
      <c r="A1480" s="20">
        <v>38735</v>
      </c>
      <c r="B1480" s="1">
        <v>18</v>
      </c>
      <c r="C1480" s="1">
        <v>1</v>
      </c>
      <c r="D1480" s="44">
        <v>2006</v>
      </c>
      <c r="E1480">
        <v>2.5590000000000002</v>
      </c>
    </row>
    <row r="1481" spans="1:5" x14ac:dyDescent="0.2">
      <c r="A1481" s="20">
        <v>38736</v>
      </c>
      <c r="B1481" s="1">
        <v>19</v>
      </c>
      <c r="C1481" s="1">
        <v>1</v>
      </c>
      <c r="D1481" s="44">
        <v>2006</v>
      </c>
      <c r="E1481">
        <v>4.1689999999999996</v>
      </c>
    </row>
    <row r="1482" spans="1:5" x14ac:dyDescent="0.2">
      <c r="A1482" s="20">
        <v>38737</v>
      </c>
      <c r="B1482" s="1">
        <v>20</v>
      </c>
      <c r="C1482" s="1">
        <v>1</v>
      </c>
      <c r="D1482" s="44">
        <v>2006</v>
      </c>
      <c r="E1482">
        <v>4.4980000000000002</v>
      </c>
    </row>
    <row r="1483" spans="1:5" x14ac:dyDescent="0.2">
      <c r="A1483" s="20">
        <v>38738</v>
      </c>
      <c r="B1483" s="1">
        <v>21</v>
      </c>
      <c r="C1483" s="1">
        <v>1</v>
      </c>
      <c r="D1483" s="44">
        <v>2006</v>
      </c>
      <c r="E1483">
        <v>4.3220000000000001</v>
      </c>
    </row>
    <row r="1484" spans="1:5" x14ac:dyDescent="0.2">
      <c r="A1484" s="20">
        <v>38739</v>
      </c>
      <c r="B1484" s="1">
        <v>22</v>
      </c>
      <c r="C1484" s="1">
        <v>1</v>
      </c>
      <c r="D1484" s="44">
        <v>2006</v>
      </c>
      <c r="E1484">
        <v>5.8170000000000002</v>
      </c>
    </row>
    <row r="1485" spans="1:5" x14ac:dyDescent="0.2">
      <c r="A1485" s="20">
        <v>38740</v>
      </c>
      <c r="B1485" s="1">
        <v>23</v>
      </c>
      <c r="C1485" s="1">
        <v>1</v>
      </c>
      <c r="D1485" s="44">
        <v>2006</v>
      </c>
      <c r="E1485">
        <v>4.9480000000000004</v>
      </c>
    </row>
    <row r="1486" spans="1:5" x14ac:dyDescent="0.2">
      <c r="A1486" s="20">
        <v>38741</v>
      </c>
      <c r="B1486" s="1">
        <v>24</v>
      </c>
      <c r="C1486" s="1">
        <v>1</v>
      </c>
      <c r="D1486" s="44">
        <v>2006</v>
      </c>
      <c r="E1486">
        <v>3.9049999999999998</v>
      </c>
    </row>
    <row r="1487" spans="1:5" x14ac:dyDescent="0.2">
      <c r="A1487" s="20">
        <v>38742</v>
      </c>
      <c r="B1487" s="1">
        <v>25</v>
      </c>
      <c r="C1487" s="1">
        <v>1</v>
      </c>
      <c r="D1487" s="44">
        <v>2006</v>
      </c>
      <c r="E1487">
        <v>4.6440000000000001</v>
      </c>
    </row>
    <row r="1488" spans="1:5" x14ac:dyDescent="0.2">
      <c r="A1488" s="20">
        <v>38743</v>
      </c>
      <c r="B1488" s="1">
        <v>26</v>
      </c>
      <c r="C1488" s="1">
        <v>1</v>
      </c>
      <c r="D1488" s="44">
        <v>2006</v>
      </c>
      <c r="E1488">
        <v>8.06</v>
      </c>
    </row>
    <row r="1489" spans="1:5" x14ac:dyDescent="0.2">
      <c r="A1489" s="20">
        <v>38744</v>
      </c>
      <c r="B1489" s="1">
        <v>27</v>
      </c>
      <c r="C1489" s="1">
        <v>1</v>
      </c>
      <c r="D1489" s="44">
        <v>2006</v>
      </c>
      <c r="E1489">
        <v>5.7140000000000004</v>
      </c>
    </row>
    <row r="1490" spans="1:5" x14ac:dyDescent="0.2">
      <c r="A1490" s="20">
        <v>38745</v>
      </c>
      <c r="B1490" s="1">
        <v>28</v>
      </c>
      <c r="C1490" s="1">
        <v>1</v>
      </c>
      <c r="D1490" s="44">
        <v>2006</v>
      </c>
      <c r="E1490">
        <v>10.128</v>
      </c>
    </row>
    <row r="1491" spans="1:5" x14ac:dyDescent="0.2">
      <c r="A1491" s="20">
        <v>38746</v>
      </c>
      <c r="B1491" s="1">
        <v>29</v>
      </c>
      <c r="C1491" s="1">
        <v>1</v>
      </c>
      <c r="D1491" s="44">
        <v>2006</v>
      </c>
      <c r="E1491">
        <v>11.449</v>
      </c>
    </row>
    <row r="1492" spans="1:5" x14ac:dyDescent="0.2">
      <c r="A1492" s="20">
        <v>38747</v>
      </c>
      <c r="B1492" s="1">
        <v>30</v>
      </c>
      <c r="C1492" s="1">
        <v>1</v>
      </c>
      <c r="D1492" s="44">
        <v>2006</v>
      </c>
      <c r="E1492">
        <v>18.186</v>
      </c>
    </row>
    <row r="1493" spans="1:5" x14ac:dyDescent="0.2">
      <c r="A1493" s="20">
        <v>38748</v>
      </c>
      <c r="B1493" s="1">
        <v>31</v>
      </c>
      <c r="C1493" s="1">
        <v>1</v>
      </c>
      <c r="D1493" s="44">
        <v>2006</v>
      </c>
      <c r="E1493">
        <v>12.186</v>
      </c>
    </row>
    <row r="1494" spans="1:5" x14ac:dyDescent="0.2">
      <c r="A1494" s="20">
        <v>38749</v>
      </c>
      <c r="B1494" s="1">
        <v>1</v>
      </c>
      <c r="C1494" s="1">
        <v>2</v>
      </c>
      <c r="D1494" s="44">
        <v>2006</v>
      </c>
      <c r="E1494">
        <v>11.657</v>
      </c>
    </row>
    <row r="1495" spans="1:5" x14ac:dyDescent="0.2">
      <c r="A1495" s="20">
        <v>38750</v>
      </c>
      <c r="B1495" s="1">
        <v>2</v>
      </c>
      <c r="C1495" s="1">
        <v>2</v>
      </c>
      <c r="D1495" s="44">
        <v>2006</v>
      </c>
      <c r="E1495">
        <v>10.757999999999999</v>
      </c>
    </row>
    <row r="1496" spans="1:5" x14ac:dyDescent="0.2">
      <c r="A1496" s="20">
        <v>38751</v>
      </c>
      <c r="B1496" s="1">
        <v>3</v>
      </c>
      <c r="C1496" s="1">
        <v>2</v>
      </c>
      <c r="D1496" s="44">
        <v>2006</v>
      </c>
      <c r="E1496">
        <v>35.618000000000002</v>
      </c>
    </row>
    <row r="1497" spans="1:5" x14ac:dyDescent="0.2">
      <c r="A1497" s="20">
        <v>38752</v>
      </c>
      <c r="B1497" s="1">
        <v>4</v>
      </c>
      <c r="C1497" s="1">
        <v>2</v>
      </c>
      <c r="D1497" s="44">
        <v>2006</v>
      </c>
      <c r="E1497">
        <v>25.545000000000002</v>
      </c>
    </row>
    <row r="1498" spans="1:5" x14ac:dyDescent="0.2">
      <c r="A1498" s="20">
        <v>38753</v>
      </c>
      <c r="B1498" s="1">
        <v>5</v>
      </c>
      <c r="C1498" s="1">
        <v>2</v>
      </c>
      <c r="D1498" s="44">
        <v>2006</v>
      </c>
      <c r="E1498">
        <v>18.716000000000001</v>
      </c>
    </row>
    <row r="1499" spans="1:5" x14ac:dyDescent="0.2">
      <c r="A1499" s="20">
        <v>38754</v>
      </c>
      <c r="B1499" s="1">
        <v>6</v>
      </c>
      <c r="C1499" s="1">
        <v>2</v>
      </c>
      <c r="D1499" s="44">
        <v>2006</v>
      </c>
      <c r="E1499">
        <v>12.792999999999999</v>
      </c>
    </row>
    <row r="1500" spans="1:5" x14ac:dyDescent="0.2">
      <c r="A1500" s="20">
        <v>38755</v>
      </c>
      <c r="B1500" s="1">
        <v>7</v>
      </c>
      <c r="C1500" s="1">
        <v>2</v>
      </c>
      <c r="D1500" s="44">
        <v>2006</v>
      </c>
      <c r="E1500">
        <v>8.4</v>
      </c>
    </row>
    <row r="1501" spans="1:5" x14ac:dyDescent="0.2">
      <c r="A1501" s="20">
        <v>38756</v>
      </c>
      <c r="B1501" s="1">
        <v>8</v>
      </c>
      <c r="C1501" s="1">
        <v>2</v>
      </c>
      <c r="D1501" s="44">
        <v>2006</v>
      </c>
      <c r="E1501">
        <v>6.7210000000000001</v>
      </c>
    </row>
    <row r="1502" spans="1:5" x14ac:dyDescent="0.2">
      <c r="A1502" s="20">
        <v>38757</v>
      </c>
      <c r="B1502" s="1">
        <v>9</v>
      </c>
      <c r="C1502" s="1">
        <v>2</v>
      </c>
      <c r="D1502" s="44">
        <v>2006</v>
      </c>
      <c r="E1502">
        <v>6.07</v>
      </c>
    </row>
    <row r="1503" spans="1:5" x14ac:dyDescent="0.2">
      <c r="A1503" s="20">
        <v>38758</v>
      </c>
      <c r="B1503" s="1">
        <v>10</v>
      </c>
      <c r="C1503" s="1">
        <v>2</v>
      </c>
      <c r="D1503" s="44">
        <v>2006</v>
      </c>
      <c r="E1503">
        <v>5.7759999999999998</v>
      </c>
    </row>
    <row r="1504" spans="1:5" x14ac:dyDescent="0.2">
      <c r="A1504" s="20">
        <v>38759</v>
      </c>
      <c r="B1504" s="1">
        <v>11</v>
      </c>
      <c r="C1504" s="1">
        <v>2</v>
      </c>
      <c r="D1504" s="44">
        <v>2006</v>
      </c>
      <c r="E1504">
        <v>5.0330000000000004</v>
      </c>
    </row>
    <row r="1505" spans="1:5" x14ac:dyDescent="0.2">
      <c r="A1505" s="20">
        <v>38760</v>
      </c>
      <c r="B1505" s="1">
        <v>12</v>
      </c>
      <c r="C1505" s="1">
        <v>2</v>
      </c>
      <c r="D1505" s="44">
        <v>2006</v>
      </c>
      <c r="E1505">
        <v>4.4640000000000004</v>
      </c>
    </row>
    <row r="1506" spans="1:5" x14ac:dyDescent="0.2">
      <c r="A1506" s="20">
        <v>38761</v>
      </c>
      <c r="B1506" s="1">
        <v>13</v>
      </c>
      <c r="C1506" s="1">
        <v>2</v>
      </c>
      <c r="D1506" s="44">
        <v>2006</v>
      </c>
      <c r="E1506">
        <v>4.0999999999999996</v>
      </c>
    </row>
    <row r="1507" spans="1:5" x14ac:dyDescent="0.2">
      <c r="A1507" s="20">
        <v>38762</v>
      </c>
      <c r="B1507" s="1">
        <v>14</v>
      </c>
      <c r="C1507" s="1">
        <v>2</v>
      </c>
      <c r="D1507" s="44">
        <v>2006</v>
      </c>
      <c r="E1507">
        <v>3.8719999999999999</v>
      </c>
    </row>
    <row r="1508" spans="1:5" x14ac:dyDescent="0.2">
      <c r="A1508" s="20">
        <v>38763</v>
      </c>
      <c r="B1508" s="1">
        <v>15</v>
      </c>
      <c r="C1508" s="1">
        <v>2</v>
      </c>
      <c r="D1508" s="44">
        <v>2006</v>
      </c>
      <c r="E1508">
        <v>3.9329999999999998</v>
      </c>
    </row>
    <row r="1509" spans="1:5" x14ac:dyDescent="0.2">
      <c r="A1509" s="20">
        <v>38764</v>
      </c>
      <c r="B1509" s="1">
        <v>16</v>
      </c>
      <c r="C1509" s="1">
        <v>2</v>
      </c>
      <c r="D1509" s="44">
        <v>2006</v>
      </c>
      <c r="E1509">
        <v>7.9480000000000004</v>
      </c>
    </row>
    <row r="1510" spans="1:5" x14ac:dyDescent="0.2">
      <c r="A1510" s="20">
        <v>38765</v>
      </c>
      <c r="B1510" s="1">
        <v>17</v>
      </c>
      <c r="C1510" s="1">
        <v>2</v>
      </c>
      <c r="D1510" s="44">
        <v>2006</v>
      </c>
      <c r="E1510">
        <v>10.377000000000001</v>
      </c>
    </row>
    <row r="1511" spans="1:5" x14ac:dyDescent="0.2">
      <c r="A1511" s="20">
        <v>38766</v>
      </c>
      <c r="B1511" s="1">
        <v>18</v>
      </c>
      <c r="C1511" s="1">
        <v>2</v>
      </c>
      <c r="D1511" s="44">
        <v>2006</v>
      </c>
      <c r="E1511">
        <v>7.6289999999999996</v>
      </c>
    </row>
    <row r="1512" spans="1:5" x14ac:dyDescent="0.2">
      <c r="A1512" s="20">
        <v>38767</v>
      </c>
      <c r="B1512" s="1">
        <v>19</v>
      </c>
      <c r="C1512" s="1">
        <v>2</v>
      </c>
      <c r="D1512" s="44">
        <v>2006</v>
      </c>
      <c r="E1512">
        <v>8.9160000000000004</v>
      </c>
    </row>
    <row r="1513" spans="1:5" x14ac:dyDescent="0.2">
      <c r="A1513" s="20">
        <v>38768</v>
      </c>
      <c r="B1513" s="1">
        <v>20</v>
      </c>
      <c r="C1513" s="1">
        <v>2</v>
      </c>
      <c r="D1513" s="44">
        <v>2006</v>
      </c>
      <c r="E1513">
        <v>7.2060000000000004</v>
      </c>
    </row>
    <row r="1514" spans="1:5" x14ac:dyDescent="0.2">
      <c r="A1514" s="20">
        <v>38769</v>
      </c>
      <c r="B1514" s="1">
        <v>21</v>
      </c>
      <c r="C1514" s="1">
        <v>2</v>
      </c>
      <c r="D1514" s="44">
        <v>2006</v>
      </c>
      <c r="E1514">
        <v>7.2220000000000004</v>
      </c>
    </row>
    <row r="1515" spans="1:5" x14ac:dyDescent="0.2">
      <c r="A1515" s="20">
        <v>38770</v>
      </c>
      <c r="B1515" s="1">
        <v>22</v>
      </c>
      <c r="C1515" s="1">
        <v>2</v>
      </c>
      <c r="D1515" s="44">
        <v>2006</v>
      </c>
      <c r="E1515">
        <v>6.58</v>
      </c>
    </row>
    <row r="1516" spans="1:5" x14ac:dyDescent="0.2">
      <c r="A1516" s="20">
        <v>38771</v>
      </c>
      <c r="B1516" s="1">
        <v>23</v>
      </c>
      <c r="C1516" s="1">
        <v>2</v>
      </c>
      <c r="D1516" s="44">
        <v>2006</v>
      </c>
      <c r="E1516">
        <v>7.0049999999999999</v>
      </c>
    </row>
    <row r="1517" spans="1:5" x14ac:dyDescent="0.2">
      <c r="A1517" s="20">
        <v>38772</v>
      </c>
      <c r="B1517" s="1">
        <v>24</v>
      </c>
      <c r="C1517" s="1">
        <v>2</v>
      </c>
      <c r="D1517" s="44">
        <v>2006</v>
      </c>
      <c r="E1517">
        <v>6.8869999999999996</v>
      </c>
    </row>
    <row r="1518" spans="1:5" x14ac:dyDescent="0.2">
      <c r="A1518" s="20">
        <v>38773</v>
      </c>
      <c r="B1518" s="1">
        <v>25</v>
      </c>
      <c r="C1518" s="1">
        <v>2</v>
      </c>
      <c r="D1518" s="44">
        <v>2006</v>
      </c>
      <c r="E1518">
        <v>7.4029999999999996</v>
      </c>
    </row>
    <row r="1519" spans="1:5" x14ac:dyDescent="0.2">
      <c r="A1519" s="20">
        <v>38774</v>
      </c>
      <c r="B1519" s="1">
        <v>26</v>
      </c>
      <c r="C1519" s="1">
        <v>2</v>
      </c>
      <c r="D1519" s="44">
        <v>2006</v>
      </c>
      <c r="E1519">
        <v>7.4560000000000004</v>
      </c>
    </row>
    <row r="1520" spans="1:5" x14ac:dyDescent="0.2">
      <c r="A1520" s="20">
        <v>38775</v>
      </c>
      <c r="B1520" s="1">
        <v>27</v>
      </c>
      <c r="C1520" s="1">
        <v>2</v>
      </c>
      <c r="D1520" s="44">
        <v>2006</v>
      </c>
      <c r="E1520">
        <v>8.81</v>
      </c>
    </row>
    <row r="1521" spans="1:5" x14ac:dyDescent="0.2">
      <c r="A1521" s="20">
        <v>38776</v>
      </c>
      <c r="B1521" s="1">
        <v>28</v>
      </c>
      <c r="C1521" s="1">
        <v>2</v>
      </c>
      <c r="D1521" s="44">
        <v>2006</v>
      </c>
      <c r="E1521">
        <v>9.9440000000000008</v>
      </c>
    </row>
    <row r="1522" spans="1:5" x14ac:dyDescent="0.2">
      <c r="A1522" s="20">
        <v>38777</v>
      </c>
      <c r="B1522" s="1">
        <v>1</v>
      </c>
      <c r="C1522" s="1">
        <v>3</v>
      </c>
      <c r="D1522" s="44">
        <v>2006</v>
      </c>
      <c r="E1522">
        <v>9.6959999999999997</v>
      </c>
    </row>
    <row r="1523" spans="1:5" x14ac:dyDescent="0.2">
      <c r="A1523" s="20">
        <v>38778</v>
      </c>
      <c r="B1523" s="1">
        <v>2</v>
      </c>
      <c r="C1523" s="1">
        <v>3</v>
      </c>
      <c r="D1523" s="44">
        <v>2006</v>
      </c>
      <c r="E1523">
        <v>7.5910000000000002</v>
      </c>
    </row>
    <row r="1524" spans="1:5" x14ac:dyDescent="0.2">
      <c r="A1524" s="20">
        <v>38779</v>
      </c>
      <c r="B1524" s="1">
        <v>3</v>
      </c>
      <c r="C1524" s="1">
        <v>3</v>
      </c>
      <c r="D1524" s="44">
        <v>2006</v>
      </c>
      <c r="E1524">
        <v>5.7160000000000002</v>
      </c>
    </row>
    <row r="1525" spans="1:5" x14ac:dyDescent="0.2">
      <c r="A1525" s="20">
        <v>38780</v>
      </c>
      <c r="B1525" s="1">
        <v>4</v>
      </c>
      <c r="C1525" s="1">
        <v>3</v>
      </c>
      <c r="D1525" s="44">
        <v>2006</v>
      </c>
      <c r="E1525">
        <v>4.3620000000000001</v>
      </c>
    </row>
    <row r="1526" spans="1:5" x14ac:dyDescent="0.2">
      <c r="A1526" s="20">
        <v>38781</v>
      </c>
      <c r="B1526" s="1">
        <v>5</v>
      </c>
      <c r="C1526" s="1">
        <v>3</v>
      </c>
      <c r="D1526" s="44">
        <v>2006</v>
      </c>
      <c r="E1526">
        <v>6.782</v>
      </c>
    </row>
    <row r="1527" spans="1:5" x14ac:dyDescent="0.2">
      <c r="A1527" s="20">
        <v>38782</v>
      </c>
      <c r="B1527" s="1">
        <v>6</v>
      </c>
      <c r="C1527" s="1">
        <v>3</v>
      </c>
      <c r="D1527" s="44">
        <v>2006</v>
      </c>
      <c r="E1527">
        <v>13.48</v>
      </c>
    </row>
    <row r="1528" spans="1:5" x14ac:dyDescent="0.2">
      <c r="A1528" s="20">
        <v>38783</v>
      </c>
      <c r="B1528" s="1">
        <v>7</v>
      </c>
      <c r="C1528" s="1">
        <v>3</v>
      </c>
      <c r="D1528" s="44">
        <v>2006</v>
      </c>
      <c r="E1528">
        <v>14.356999999999999</v>
      </c>
    </row>
    <row r="1529" spans="1:5" x14ac:dyDescent="0.2">
      <c r="A1529" s="20">
        <v>38784</v>
      </c>
      <c r="B1529" s="1">
        <v>8</v>
      </c>
      <c r="C1529" s="1">
        <v>3</v>
      </c>
      <c r="D1529" s="44">
        <v>2006</v>
      </c>
      <c r="E1529">
        <v>12.273999999999999</v>
      </c>
    </row>
    <row r="1530" spans="1:5" x14ac:dyDescent="0.2">
      <c r="A1530" s="20">
        <v>38785</v>
      </c>
      <c r="B1530" s="1">
        <v>9</v>
      </c>
      <c r="C1530" s="1">
        <v>3</v>
      </c>
      <c r="D1530" s="44">
        <v>2006</v>
      </c>
      <c r="E1530">
        <v>11.741</v>
      </c>
    </row>
    <row r="1531" spans="1:5" x14ac:dyDescent="0.2">
      <c r="A1531" s="20">
        <v>38786</v>
      </c>
      <c r="B1531" s="1">
        <v>10</v>
      </c>
      <c r="C1531" s="1">
        <v>3</v>
      </c>
      <c r="D1531" s="44">
        <v>2006</v>
      </c>
      <c r="E1531">
        <v>7.5739999999999998</v>
      </c>
    </row>
    <row r="1532" spans="1:5" x14ac:dyDescent="0.2">
      <c r="A1532" s="20">
        <v>38787</v>
      </c>
      <c r="B1532" s="1">
        <v>11</v>
      </c>
      <c r="C1532" s="1">
        <v>3</v>
      </c>
      <c r="D1532" s="44">
        <v>2006</v>
      </c>
      <c r="E1532">
        <v>6.7149999999999999</v>
      </c>
    </row>
    <row r="1533" spans="1:5" x14ac:dyDescent="0.2">
      <c r="A1533" s="20">
        <v>38788</v>
      </c>
      <c r="B1533" s="1">
        <v>12</v>
      </c>
      <c r="C1533" s="1">
        <v>3</v>
      </c>
      <c r="D1533" s="44">
        <v>2006</v>
      </c>
      <c r="E1533">
        <v>5.827</v>
      </c>
    </row>
    <row r="1534" spans="1:5" x14ac:dyDescent="0.2">
      <c r="A1534" s="20">
        <v>38789</v>
      </c>
      <c r="B1534" s="1">
        <v>13</v>
      </c>
      <c r="C1534" s="1">
        <v>3</v>
      </c>
      <c r="D1534" s="44">
        <v>2006</v>
      </c>
      <c r="E1534">
        <v>3.3690000000000002</v>
      </c>
    </row>
    <row r="1535" spans="1:5" x14ac:dyDescent="0.2">
      <c r="A1535" s="20">
        <v>38790</v>
      </c>
      <c r="B1535" s="1">
        <v>14</v>
      </c>
      <c r="C1535" s="1">
        <v>3</v>
      </c>
      <c r="D1535" s="44">
        <v>2006</v>
      </c>
      <c r="E1535">
        <v>5.1139999999999999</v>
      </c>
    </row>
    <row r="1536" spans="1:5" x14ac:dyDescent="0.2">
      <c r="A1536" s="20">
        <v>38791</v>
      </c>
      <c r="B1536" s="1">
        <v>15</v>
      </c>
      <c r="C1536" s="1">
        <v>3</v>
      </c>
      <c r="D1536" s="44">
        <v>2006</v>
      </c>
      <c r="E1536">
        <v>7.875</v>
      </c>
    </row>
    <row r="1537" spans="1:5" x14ac:dyDescent="0.2">
      <c r="A1537" s="20">
        <v>38792</v>
      </c>
      <c r="B1537" s="1">
        <v>16</v>
      </c>
      <c r="C1537" s="1">
        <v>3</v>
      </c>
      <c r="D1537" s="44">
        <v>2006</v>
      </c>
      <c r="E1537">
        <v>7.4560000000000004</v>
      </c>
    </row>
    <row r="1538" spans="1:5" x14ac:dyDescent="0.2">
      <c r="A1538" s="20">
        <v>38793</v>
      </c>
      <c r="B1538" s="1">
        <v>17</v>
      </c>
      <c r="C1538" s="1">
        <v>3</v>
      </c>
      <c r="D1538" s="44">
        <v>2006</v>
      </c>
      <c r="E1538">
        <v>9.6430000000000007</v>
      </c>
    </row>
    <row r="1539" spans="1:5" x14ac:dyDescent="0.2">
      <c r="A1539" s="20">
        <v>38794</v>
      </c>
      <c r="B1539" s="1">
        <v>18</v>
      </c>
      <c r="C1539" s="1">
        <v>3</v>
      </c>
      <c r="D1539" s="44">
        <v>2006</v>
      </c>
      <c r="E1539">
        <v>13.108000000000001</v>
      </c>
    </row>
    <row r="1540" spans="1:5" x14ac:dyDescent="0.2">
      <c r="A1540" s="20">
        <v>38795</v>
      </c>
      <c r="B1540" s="1">
        <v>19</v>
      </c>
      <c r="C1540" s="1">
        <v>3</v>
      </c>
      <c r="D1540" s="44">
        <v>2006</v>
      </c>
      <c r="E1540">
        <v>9.6890000000000001</v>
      </c>
    </row>
    <row r="1541" spans="1:5" x14ac:dyDescent="0.2">
      <c r="A1541" s="20">
        <v>38796</v>
      </c>
      <c r="B1541" s="1">
        <v>20</v>
      </c>
      <c r="C1541" s="1">
        <v>3</v>
      </c>
      <c r="D1541" s="44">
        <v>2006</v>
      </c>
      <c r="E1541">
        <v>7.6790000000000003</v>
      </c>
    </row>
    <row r="1542" spans="1:5" x14ac:dyDescent="0.2">
      <c r="A1542" s="20">
        <v>38797</v>
      </c>
      <c r="B1542" s="1">
        <v>21</v>
      </c>
      <c r="C1542" s="1">
        <v>3</v>
      </c>
      <c r="D1542" s="44">
        <v>2006</v>
      </c>
      <c r="E1542">
        <v>8.4870000000000001</v>
      </c>
    </row>
    <row r="1543" spans="1:5" x14ac:dyDescent="0.2">
      <c r="A1543" s="20">
        <v>38798</v>
      </c>
      <c r="B1543" s="1">
        <v>22</v>
      </c>
      <c r="C1543" s="1">
        <v>3</v>
      </c>
      <c r="D1543" s="44">
        <v>2006</v>
      </c>
      <c r="E1543">
        <v>11.305</v>
      </c>
    </row>
    <row r="1544" spans="1:5" x14ac:dyDescent="0.2">
      <c r="A1544" s="20">
        <v>38799</v>
      </c>
      <c r="B1544" s="1">
        <v>23</v>
      </c>
      <c r="C1544" s="1">
        <v>3</v>
      </c>
      <c r="D1544" s="44">
        <v>2006</v>
      </c>
      <c r="E1544">
        <v>12.978</v>
      </c>
    </row>
    <row r="1545" spans="1:5" x14ac:dyDescent="0.2">
      <c r="A1545" s="20">
        <v>38800</v>
      </c>
      <c r="B1545" s="1">
        <v>24</v>
      </c>
      <c r="C1545" s="1">
        <v>3</v>
      </c>
      <c r="D1545" s="44">
        <v>2006</v>
      </c>
      <c r="E1545">
        <v>11.074999999999999</v>
      </c>
    </row>
    <row r="1546" spans="1:5" x14ac:dyDescent="0.2">
      <c r="A1546" s="20">
        <v>38801</v>
      </c>
      <c r="B1546" s="1">
        <v>25</v>
      </c>
      <c r="C1546" s="1">
        <v>3</v>
      </c>
      <c r="D1546" s="44">
        <v>2006</v>
      </c>
      <c r="E1546">
        <v>11.618</v>
      </c>
    </row>
    <row r="1547" spans="1:5" x14ac:dyDescent="0.2">
      <c r="A1547" s="20">
        <v>38802</v>
      </c>
      <c r="B1547" s="1">
        <v>26</v>
      </c>
      <c r="C1547" s="1">
        <v>3</v>
      </c>
      <c r="D1547" s="44">
        <v>2006</v>
      </c>
      <c r="E1547">
        <v>11.465</v>
      </c>
    </row>
    <row r="1548" spans="1:5" x14ac:dyDescent="0.2">
      <c r="A1548" s="20">
        <v>38803</v>
      </c>
      <c r="B1548" s="1">
        <v>27</v>
      </c>
      <c r="C1548" s="1">
        <v>3</v>
      </c>
      <c r="D1548" s="44">
        <v>2006</v>
      </c>
      <c r="E1548">
        <v>6.6319999999999997</v>
      </c>
    </row>
    <row r="1549" spans="1:5" x14ac:dyDescent="0.2">
      <c r="A1549" s="20">
        <v>38804</v>
      </c>
      <c r="B1549" s="1">
        <v>28</v>
      </c>
      <c r="C1549" s="1">
        <v>3</v>
      </c>
      <c r="D1549" s="44">
        <v>2006</v>
      </c>
      <c r="E1549">
        <v>5.8940000000000001</v>
      </c>
    </row>
    <row r="1550" spans="1:5" x14ac:dyDescent="0.2">
      <c r="A1550" s="20">
        <v>38805</v>
      </c>
      <c r="B1550" s="1">
        <v>29</v>
      </c>
      <c r="C1550" s="1">
        <v>3</v>
      </c>
      <c r="D1550" s="44">
        <v>2006</v>
      </c>
      <c r="E1550">
        <v>6.8159999999999998</v>
      </c>
    </row>
    <row r="1551" spans="1:5" x14ac:dyDescent="0.2">
      <c r="A1551" s="20">
        <v>38806</v>
      </c>
      <c r="B1551" s="1">
        <v>30</v>
      </c>
      <c r="C1551" s="1">
        <v>3</v>
      </c>
      <c r="D1551" s="44">
        <v>2006</v>
      </c>
      <c r="E1551">
        <v>6.5270000000000001</v>
      </c>
    </row>
    <row r="1552" spans="1:5" x14ac:dyDescent="0.2">
      <c r="A1552" s="20">
        <v>38807</v>
      </c>
      <c r="B1552" s="1">
        <v>31</v>
      </c>
      <c r="C1552" s="1">
        <v>3</v>
      </c>
      <c r="D1552" s="44">
        <v>2006</v>
      </c>
      <c r="E1552">
        <v>5.5949999999999998</v>
      </c>
    </row>
    <row r="1553" spans="1:5" x14ac:dyDescent="0.2">
      <c r="A1553" s="20">
        <v>38808</v>
      </c>
      <c r="B1553" s="1">
        <v>1</v>
      </c>
      <c r="C1553" s="1">
        <v>4</v>
      </c>
      <c r="D1553" s="44">
        <v>2006</v>
      </c>
      <c r="E1553">
        <v>6.1040000000000001</v>
      </c>
    </row>
    <row r="1554" spans="1:5" x14ac:dyDescent="0.2">
      <c r="A1554" s="20">
        <v>38809</v>
      </c>
      <c r="B1554" s="1">
        <v>2</v>
      </c>
      <c r="C1554" s="1">
        <v>4</v>
      </c>
      <c r="D1554" s="44">
        <v>2006</v>
      </c>
      <c r="E1554">
        <v>5.6420000000000003</v>
      </c>
    </row>
    <row r="1555" spans="1:5" x14ac:dyDescent="0.2">
      <c r="A1555" s="20">
        <v>38810</v>
      </c>
      <c r="B1555" s="1">
        <v>3</v>
      </c>
      <c r="C1555" s="1">
        <v>4</v>
      </c>
      <c r="D1555" s="44">
        <v>2006</v>
      </c>
      <c r="E1555">
        <v>4.8449999999999998</v>
      </c>
    </row>
    <row r="1556" spans="1:5" x14ac:dyDescent="0.2">
      <c r="A1556" s="20">
        <v>38811</v>
      </c>
      <c r="B1556" s="1">
        <v>4</v>
      </c>
      <c r="C1556" s="1">
        <v>4</v>
      </c>
      <c r="D1556" s="44">
        <v>2006</v>
      </c>
      <c r="E1556">
        <v>4.7060000000000004</v>
      </c>
    </row>
    <row r="1557" spans="1:5" x14ac:dyDescent="0.2">
      <c r="A1557" s="20">
        <v>38812</v>
      </c>
      <c r="B1557" s="1">
        <v>5</v>
      </c>
      <c r="C1557" s="1">
        <v>4</v>
      </c>
      <c r="D1557" s="44">
        <v>2006</v>
      </c>
      <c r="E1557">
        <v>4.5380000000000003</v>
      </c>
    </row>
    <row r="1558" spans="1:5" x14ac:dyDescent="0.2">
      <c r="A1558" s="20">
        <v>38813</v>
      </c>
      <c r="B1558" s="1">
        <v>6</v>
      </c>
      <c r="C1558" s="1">
        <v>4</v>
      </c>
      <c r="D1558" s="44">
        <v>2006</v>
      </c>
      <c r="E1558">
        <v>4.4550000000000001</v>
      </c>
    </row>
    <row r="1559" spans="1:5" x14ac:dyDescent="0.2">
      <c r="A1559" s="20">
        <v>38814</v>
      </c>
      <c r="B1559" s="1">
        <v>7</v>
      </c>
      <c r="C1559" s="1">
        <v>4</v>
      </c>
      <c r="D1559" s="44">
        <v>2006</v>
      </c>
      <c r="E1559">
        <v>3.8759999999999999</v>
      </c>
    </row>
    <row r="1560" spans="1:5" x14ac:dyDescent="0.2">
      <c r="A1560" s="20">
        <v>38815</v>
      </c>
      <c r="B1560" s="1">
        <v>8</v>
      </c>
      <c r="C1560" s="1">
        <v>4</v>
      </c>
      <c r="D1560" s="44">
        <v>2006</v>
      </c>
      <c r="E1560">
        <v>4.6040000000000001</v>
      </c>
    </row>
    <row r="1561" spans="1:5" x14ac:dyDescent="0.2">
      <c r="A1561" s="20">
        <v>38816</v>
      </c>
      <c r="B1561" s="1">
        <v>9</v>
      </c>
      <c r="C1561" s="1">
        <v>4</v>
      </c>
      <c r="D1561" s="44">
        <v>2006</v>
      </c>
      <c r="E1561">
        <v>9.4779999999999998</v>
      </c>
    </row>
    <row r="1562" spans="1:5" x14ac:dyDescent="0.2">
      <c r="A1562" s="20">
        <v>38817</v>
      </c>
      <c r="B1562" s="1">
        <v>10</v>
      </c>
      <c r="C1562" s="1">
        <v>4</v>
      </c>
      <c r="D1562" s="44">
        <v>2006</v>
      </c>
      <c r="E1562">
        <v>10.91</v>
      </c>
    </row>
    <row r="1563" spans="1:5" x14ac:dyDescent="0.2">
      <c r="A1563" s="20">
        <v>38818</v>
      </c>
      <c r="B1563" s="1">
        <v>11</v>
      </c>
      <c r="C1563" s="1">
        <v>4</v>
      </c>
      <c r="D1563" s="44">
        <v>2006</v>
      </c>
      <c r="E1563">
        <v>7.3410000000000002</v>
      </c>
    </row>
    <row r="1564" spans="1:5" x14ac:dyDescent="0.2">
      <c r="A1564" s="20">
        <v>38819</v>
      </c>
      <c r="B1564" s="1">
        <v>12</v>
      </c>
      <c r="C1564" s="1">
        <v>4</v>
      </c>
      <c r="D1564" s="44">
        <v>2006</v>
      </c>
      <c r="E1564">
        <v>4.4539999999999997</v>
      </c>
    </row>
    <row r="1565" spans="1:5" x14ac:dyDescent="0.2">
      <c r="A1565" s="20">
        <v>38820</v>
      </c>
      <c r="B1565" s="1">
        <v>13</v>
      </c>
      <c r="C1565" s="1">
        <v>4</v>
      </c>
      <c r="D1565" s="44">
        <v>2006</v>
      </c>
      <c r="E1565">
        <v>3.202</v>
      </c>
    </row>
    <row r="1566" spans="1:5" x14ac:dyDescent="0.2">
      <c r="A1566" s="20">
        <v>38821</v>
      </c>
      <c r="B1566" s="1">
        <v>14</v>
      </c>
      <c r="C1566" s="1">
        <v>4</v>
      </c>
      <c r="D1566" s="44">
        <v>2006</v>
      </c>
      <c r="E1566">
        <v>3.35</v>
      </c>
    </row>
    <row r="1567" spans="1:5" x14ac:dyDescent="0.2">
      <c r="A1567" s="20">
        <v>38822</v>
      </c>
      <c r="B1567" s="1">
        <v>15</v>
      </c>
      <c r="C1567" s="1">
        <v>4</v>
      </c>
      <c r="D1567" s="44">
        <v>2006</v>
      </c>
      <c r="E1567">
        <v>6.8310000000000004</v>
      </c>
    </row>
    <row r="1568" spans="1:5" x14ac:dyDescent="0.2">
      <c r="A1568" s="20">
        <v>38823</v>
      </c>
      <c r="B1568" s="1">
        <v>16</v>
      </c>
      <c r="C1568" s="1">
        <v>4</v>
      </c>
      <c r="D1568" s="44">
        <v>2006</v>
      </c>
      <c r="E1568">
        <v>7.0090000000000003</v>
      </c>
    </row>
    <row r="1569" spans="1:5" x14ac:dyDescent="0.2">
      <c r="A1569" s="20">
        <v>38824</v>
      </c>
      <c r="B1569" s="1">
        <v>17</v>
      </c>
      <c r="C1569" s="1">
        <v>4</v>
      </c>
      <c r="D1569" s="44">
        <v>2006</v>
      </c>
      <c r="E1569">
        <v>4.2309999999999999</v>
      </c>
    </row>
    <row r="1570" spans="1:5" x14ac:dyDescent="0.2">
      <c r="A1570" s="20">
        <v>38825</v>
      </c>
      <c r="B1570" s="1">
        <v>18</v>
      </c>
      <c r="C1570" s="1">
        <v>4</v>
      </c>
      <c r="D1570" s="44">
        <v>2006</v>
      </c>
      <c r="E1570">
        <v>3.9060000000000001</v>
      </c>
    </row>
    <row r="1571" spans="1:5" x14ac:dyDescent="0.2">
      <c r="A1571" s="20">
        <v>38826</v>
      </c>
      <c r="B1571" s="1">
        <v>19</v>
      </c>
      <c r="C1571" s="1">
        <v>4</v>
      </c>
      <c r="D1571" s="44">
        <v>2006</v>
      </c>
      <c r="E1571">
        <v>4.6020000000000003</v>
      </c>
    </row>
    <row r="1572" spans="1:5" x14ac:dyDescent="0.2">
      <c r="A1572" s="20">
        <v>38827</v>
      </c>
      <c r="B1572" s="1">
        <v>20</v>
      </c>
      <c r="C1572" s="1">
        <v>4</v>
      </c>
      <c r="D1572" s="44">
        <v>2006</v>
      </c>
      <c r="E1572">
        <v>4.03</v>
      </c>
    </row>
    <row r="1573" spans="1:5" x14ac:dyDescent="0.2">
      <c r="A1573" s="20">
        <v>38828</v>
      </c>
      <c r="B1573" s="1">
        <v>21</v>
      </c>
      <c r="C1573" s="1">
        <v>4</v>
      </c>
      <c r="D1573" s="44">
        <v>2006</v>
      </c>
      <c r="E1573">
        <v>4.2089999999999996</v>
      </c>
    </row>
    <row r="1574" spans="1:5" x14ac:dyDescent="0.2">
      <c r="A1574" s="20">
        <v>38829</v>
      </c>
      <c r="B1574" s="1">
        <v>22</v>
      </c>
      <c r="C1574" s="1">
        <v>4</v>
      </c>
      <c r="D1574" s="44">
        <v>2006</v>
      </c>
      <c r="E1574">
        <v>8.0869999999999997</v>
      </c>
    </row>
    <row r="1575" spans="1:5" x14ac:dyDescent="0.2">
      <c r="A1575" s="20">
        <v>38830</v>
      </c>
      <c r="B1575" s="1">
        <v>23</v>
      </c>
      <c r="C1575" s="1">
        <v>4</v>
      </c>
      <c r="D1575" s="44">
        <v>2006</v>
      </c>
      <c r="E1575">
        <v>6.9269999999999996</v>
      </c>
    </row>
    <row r="1576" spans="1:5" x14ac:dyDescent="0.2">
      <c r="A1576" s="20">
        <v>38831</v>
      </c>
      <c r="B1576" s="1">
        <v>24</v>
      </c>
      <c r="C1576" s="1">
        <v>4</v>
      </c>
      <c r="D1576" s="44">
        <v>2006</v>
      </c>
      <c r="E1576">
        <v>6.2380000000000004</v>
      </c>
    </row>
    <row r="1577" spans="1:5" x14ac:dyDescent="0.2">
      <c r="A1577" s="20">
        <v>38832</v>
      </c>
      <c r="B1577" s="1">
        <v>25</v>
      </c>
      <c r="C1577" s="1">
        <v>4</v>
      </c>
      <c r="D1577" s="44">
        <v>2006</v>
      </c>
      <c r="E1577">
        <v>7.7569999999999997</v>
      </c>
    </row>
    <row r="1578" spans="1:5" x14ac:dyDescent="0.2">
      <c r="A1578" s="20">
        <v>38833</v>
      </c>
      <c r="B1578" s="1">
        <v>26</v>
      </c>
      <c r="C1578" s="1">
        <v>4</v>
      </c>
      <c r="D1578" s="44">
        <v>2006</v>
      </c>
      <c r="E1578">
        <v>4.2610000000000001</v>
      </c>
    </row>
    <row r="1579" spans="1:5" x14ac:dyDescent="0.2">
      <c r="A1579" s="20">
        <v>38834</v>
      </c>
      <c r="B1579" s="1">
        <v>27</v>
      </c>
      <c r="C1579" s="1">
        <v>4</v>
      </c>
      <c r="D1579" s="44">
        <v>2006</v>
      </c>
      <c r="E1579">
        <v>3.395</v>
      </c>
    </row>
    <row r="1580" spans="1:5" x14ac:dyDescent="0.2">
      <c r="A1580" s="20">
        <v>38835</v>
      </c>
      <c r="B1580" s="1">
        <v>28</v>
      </c>
      <c r="C1580" s="1">
        <v>4</v>
      </c>
      <c r="D1580" s="44">
        <v>2006</v>
      </c>
      <c r="E1580">
        <v>4.1310000000000002</v>
      </c>
    </row>
    <row r="1581" spans="1:5" x14ac:dyDescent="0.2">
      <c r="A1581" s="20">
        <v>38836</v>
      </c>
      <c r="B1581" s="1">
        <v>29</v>
      </c>
      <c r="C1581" s="1">
        <v>4</v>
      </c>
      <c r="D1581" s="44">
        <v>2006</v>
      </c>
      <c r="E1581">
        <v>5.5780000000000003</v>
      </c>
    </row>
    <row r="1582" spans="1:5" x14ac:dyDescent="0.2">
      <c r="A1582" s="20">
        <v>38837</v>
      </c>
      <c r="B1582" s="1">
        <v>30</v>
      </c>
      <c r="C1582" s="1">
        <v>4</v>
      </c>
      <c r="D1582" s="44">
        <v>2006</v>
      </c>
      <c r="E1582">
        <v>3.0670000000000002</v>
      </c>
    </row>
    <row r="1583" spans="1:5" x14ac:dyDescent="0.2">
      <c r="A1583" s="20">
        <v>38838</v>
      </c>
      <c r="B1583" s="1">
        <v>1</v>
      </c>
      <c r="C1583" s="1">
        <v>5</v>
      </c>
      <c r="D1583" s="44">
        <v>2006</v>
      </c>
      <c r="E1583">
        <v>8.202</v>
      </c>
    </row>
    <row r="1584" spans="1:5" x14ac:dyDescent="0.2">
      <c r="A1584" s="20">
        <v>38839</v>
      </c>
      <c r="B1584" s="1">
        <v>2</v>
      </c>
      <c r="C1584" s="1">
        <v>5</v>
      </c>
      <c r="D1584" s="44">
        <v>2006</v>
      </c>
      <c r="E1584">
        <v>12.644</v>
      </c>
    </row>
    <row r="1585" spans="1:5" x14ac:dyDescent="0.2">
      <c r="A1585" s="20">
        <v>38840</v>
      </c>
      <c r="B1585" s="1">
        <v>3</v>
      </c>
      <c r="C1585" s="1">
        <v>5</v>
      </c>
      <c r="D1585" s="44">
        <v>2006</v>
      </c>
      <c r="E1585">
        <v>9.4640000000000004</v>
      </c>
    </row>
    <row r="1586" spans="1:5" x14ac:dyDescent="0.2">
      <c r="A1586" s="20">
        <v>38841</v>
      </c>
      <c r="B1586" s="1">
        <v>4</v>
      </c>
      <c r="C1586" s="1">
        <v>5</v>
      </c>
      <c r="D1586" s="44">
        <v>2006</v>
      </c>
      <c r="E1586">
        <v>7.343</v>
      </c>
    </row>
    <row r="1587" spans="1:5" x14ac:dyDescent="0.2">
      <c r="A1587" s="20">
        <v>38842</v>
      </c>
      <c r="B1587" s="1">
        <v>5</v>
      </c>
      <c r="C1587" s="1">
        <v>5</v>
      </c>
      <c r="D1587" s="44">
        <v>2006</v>
      </c>
      <c r="E1587">
        <v>6.6230000000000002</v>
      </c>
    </row>
    <row r="1588" spans="1:5" x14ac:dyDescent="0.2">
      <c r="A1588" s="20">
        <v>38843</v>
      </c>
      <c r="B1588" s="1">
        <v>6</v>
      </c>
      <c r="C1588" s="1">
        <v>5</v>
      </c>
      <c r="D1588" s="44">
        <v>2006</v>
      </c>
      <c r="E1588">
        <v>5.5940000000000003</v>
      </c>
    </row>
    <row r="1589" spans="1:5" x14ac:dyDescent="0.2">
      <c r="A1589" s="20">
        <v>38844</v>
      </c>
      <c r="B1589" s="1">
        <v>7</v>
      </c>
      <c r="C1589" s="1">
        <v>5</v>
      </c>
      <c r="D1589" s="44">
        <v>2006</v>
      </c>
      <c r="E1589">
        <v>6.4550000000000001</v>
      </c>
    </row>
    <row r="1590" spans="1:5" x14ac:dyDescent="0.2">
      <c r="A1590" s="20">
        <v>38845</v>
      </c>
      <c r="B1590" s="1">
        <v>8</v>
      </c>
      <c r="C1590" s="1">
        <v>5</v>
      </c>
      <c r="D1590" s="44">
        <v>2006</v>
      </c>
      <c r="E1590">
        <v>9.2230000000000008</v>
      </c>
    </row>
    <row r="1591" spans="1:5" x14ac:dyDescent="0.2">
      <c r="A1591" s="20">
        <v>38846</v>
      </c>
      <c r="B1591" s="1">
        <v>9</v>
      </c>
      <c r="C1591" s="1">
        <v>5</v>
      </c>
      <c r="D1591" s="44">
        <v>2006</v>
      </c>
      <c r="E1591">
        <v>9.5310000000000006</v>
      </c>
    </row>
    <row r="1592" spans="1:5" x14ac:dyDescent="0.2">
      <c r="A1592" s="20">
        <v>38847</v>
      </c>
      <c r="B1592" s="1">
        <v>10</v>
      </c>
      <c r="C1592" s="1">
        <v>5</v>
      </c>
      <c r="D1592" s="44">
        <v>2006</v>
      </c>
      <c r="E1592">
        <v>6.484</v>
      </c>
    </row>
    <row r="1593" spans="1:5" x14ac:dyDescent="0.2">
      <c r="A1593" s="20">
        <v>38848</v>
      </c>
      <c r="B1593" s="1">
        <v>11</v>
      </c>
      <c r="C1593" s="1">
        <v>5</v>
      </c>
      <c r="D1593" s="44">
        <v>2006</v>
      </c>
      <c r="E1593">
        <v>4.835</v>
      </c>
    </row>
    <row r="1594" spans="1:5" x14ac:dyDescent="0.2">
      <c r="A1594" s="20">
        <v>38849</v>
      </c>
      <c r="B1594" s="1">
        <v>12</v>
      </c>
      <c r="C1594" s="1">
        <v>5</v>
      </c>
      <c r="D1594" s="44">
        <v>2006</v>
      </c>
      <c r="E1594">
        <v>3.9609999999999999</v>
      </c>
    </row>
    <row r="1595" spans="1:5" x14ac:dyDescent="0.2">
      <c r="A1595" s="20">
        <v>38850</v>
      </c>
      <c r="B1595" s="1">
        <v>13</v>
      </c>
      <c r="C1595" s="1">
        <v>5</v>
      </c>
      <c r="D1595" s="44">
        <v>2006</v>
      </c>
      <c r="E1595">
        <v>3.544</v>
      </c>
    </row>
    <row r="1596" spans="1:5" x14ac:dyDescent="0.2">
      <c r="A1596" s="20">
        <v>38851</v>
      </c>
      <c r="B1596" s="1">
        <v>14</v>
      </c>
      <c r="C1596" s="1">
        <v>5</v>
      </c>
      <c r="D1596" s="44">
        <v>2006</v>
      </c>
      <c r="E1596">
        <v>3.7650000000000001</v>
      </c>
    </row>
    <row r="1597" spans="1:5" x14ac:dyDescent="0.2">
      <c r="A1597" s="20">
        <v>38852</v>
      </c>
      <c r="B1597" s="1">
        <v>15</v>
      </c>
      <c r="C1597" s="1">
        <v>5</v>
      </c>
      <c r="D1597" s="44">
        <v>2006</v>
      </c>
      <c r="E1597">
        <v>4.6970000000000001</v>
      </c>
    </row>
    <row r="1598" spans="1:5" x14ac:dyDescent="0.2">
      <c r="A1598" s="20">
        <v>38853</v>
      </c>
      <c r="B1598" s="1">
        <v>16</v>
      </c>
      <c r="C1598" s="1">
        <v>5</v>
      </c>
      <c r="D1598" s="44">
        <v>2006</v>
      </c>
      <c r="E1598">
        <v>4.54</v>
      </c>
    </row>
    <row r="1599" spans="1:5" x14ac:dyDescent="0.2">
      <c r="A1599" s="20">
        <v>38854</v>
      </c>
      <c r="B1599" s="1">
        <v>17</v>
      </c>
      <c r="C1599" s="1">
        <v>5</v>
      </c>
      <c r="D1599" s="44">
        <v>2006</v>
      </c>
      <c r="E1599">
        <v>4.3899999999999997</v>
      </c>
    </row>
    <row r="1600" spans="1:5" x14ac:dyDescent="0.2">
      <c r="A1600" s="20">
        <v>38855</v>
      </c>
      <c r="B1600" s="1">
        <v>18</v>
      </c>
      <c r="C1600" s="1">
        <v>5</v>
      </c>
      <c r="D1600" s="44">
        <v>2006</v>
      </c>
      <c r="E1600">
        <v>4.1820000000000004</v>
      </c>
    </row>
    <row r="1601" spans="1:5" x14ac:dyDescent="0.2">
      <c r="A1601" s="20">
        <v>38856</v>
      </c>
      <c r="B1601" s="1">
        <v>19</v>
      </c>
      <c r="C1601" s="1">
        <v>5</v>
      </c>
      <c r="D1601" s="44">
        <v>2006</v>
      </c>
      <c r="E1601">
        <v>4.2759999999999998</v>
      </c>
    </row>
    <row r="1602" spans="1:5" x14ac:dyDescent="0.2">
      <c r="A1602" s="20">
        <v>38857</v>
      </c>
      <c r="B1602" s="1">
        <v>20</v>
      </c>
      <c r="C1602" s="1">
        <v>5</v>
      </c>
      <c r="D1602" s="44">
        <v>2006</v>
      </c>
      <c r="E1602">
        <v>4.5910000000000002</v>
      </c>
    </row>
    <row r="1603" spans="1:5" x14ac:dyDescent="0.2">
      <c r="A1603" s="20">
        <v>38858</v>
      </c>
      <c r="B1603" s="1">
        <v>21</v>
      </c>
      <c r="C1603" s="1">
        <v>5</v>
      </c>
      <c r="D1603" s="44">
        <v>2006</v>
      </c>
      <c r="E1603">
        <v>4.3499999999999996</v>
      </c>
    </row>
    <row r="1604" spans="1:5" x14ac:dyDescent="0.2">
      <c r="A1604" s="20">
        <v>38859</v>
      </c>
      <c r="B1604" s="1">
        <v>22</v>
      </c>
      <c r="C1604" s="1">
        <v>5</v>
      </c>
      <c r="D1604" s="44">
        <v>2006</v>
      </c>
      <c r="E1604">
        <v>3.51</v>
      </c>
    </row>
    <row r="1605" spans="1:5" x14ac:dyDescent="0.2">
      <c r="A1605" s="20">
        <v>38860</v>
      </c>
      <c r="B1605" s="1">
        <v>23</v>
      </c>
      <c r="C1605" s="1">
        <v>5</v>
      </c>
      <c r="D1605" s="44">
        <v>2006</v>
      </c>
      <c r="E1605">
        <v>3.391</v>
      </c>
    </row>
    <row r="1606" spans="1:5" x14ac:dyDescent="0.2">
      <c r="A1606" s="20">
        <v>38861</v>
      </c>
      <c r="B1606" s="1">
        <v>24</v>
      </c>
      <c r="C1606" s="1">
        <v>5</v>
      </c>
      <c r="D1606" s="44">
        <v>2006</v>
      </c>
      <c r="E1606">
        <v>5.8319999999999999</v>
      </c>
    </row>
    <row r="1607" spans="1:5" x14ac:dyDescent="0.2">
      <c r="A1607" s="20">
        <v>38862</v>
      </c>
      <c r="B1607" s="1">
        <v>25</v>
      </c>
      <c r="C1607" s="1">
        <v>5</v>
      </c>
      <c r="D1607" s="44">
        <v>2006</v>
      </c>
      <c r="E1607">
        <v>8.0630000000000006</v>
      </c>
    </row>
    <row r="1608" spans="1:5" x14ac:dyDescent="0.2">
      <c r="A1608" s="20">
        <v>38863</v>
      </c>
      <c r="B1608" s="1">
        <v>26</v>
      </c>
      <c r="C1608" s="1">
        <v>5</v>
      </c>
      <c r="D1608" s="44">
        <v>2006</v>
      </c>
      <c r="E1608">
        <v>9.2710000000000008</v>
      </c>
    </row>
    <row r="1609" spans="1:5" x14ac:dyDescent="0.2">
      <c r="A1609" s="20">
        <v>38864</v>
      </c>
      <c r="B1609" s="1">
        <v>27</v>
      </c>
      <c r="C1609" s="1">
        <v>5</v>
      </c>
      <c r="D1609" s="44">
        <v>2006</v>
      </c>
      <c r="E1609">
        <v>4.2450000000000001</v>
      </c>
    </row>
    <row r="1610" spans="1:5" x14ac:dyDescent="0.2">
      <c r="A1610" s="20">
        <v>38865</v>
      </c>
      <c r="B1610" s="1">
        <v>28</v>
      </c>
      <c r="C1610" s="1">
        <v>5</v>
      </c>
      <c r="D1610" s="44">
        <v>2006</v>
      </c>
      <c r="E1610">
        <v>2.0619999999999998</v>
      </c>
    </row>
    <row r="1611" spans="1:5" x14ac:dyDescent="0.2">
      <c r="A1611" s="20">
        <v>38866</v>
      </c>
      <c r="B1611" s="1">
        <v>29</v>
      </c>
      <c r="C1611" s="1">
        <v>5</v>
      </c>
      <c r="D1611" s="44">
        <v>2006</v>
      </c>
      <c r="E1611">
        <v>1.4870000000000001</v>
      </c>
    </row>
    <row r="1612" spans="1:5" x14ac:dyDescent="0.2">
      <c r="A1612" s="20">
        <v>38867</v>
      </c>
      <c r="B1612" s="1">
        <v>30</v>
      </c>
      <c r="C1612" s="1">
        <v>5</v>
      </c>
      <c r="D1612" s="44">
        <v>2006</v>
      </c>
      <c r="E1612">
        <v>1.21</v>
      </c>
    </row>
    <row r="1613" spans="1:5" x14ac:dyDescent="0.2">
      <c r="A1613" s="20">
        <v>38868</v>
      </c>
      <c r="B1613" s="1">
        <v>31</v>
      </c>
      <c r="C1613" s="1">
        <v>5</v>
      </c>
      <c r="D1613" s="44">
        <v>2006</v>
      </c>
      <c r="E1613">
        <v>1.125</v>
      </c>
    </row>
    <row r="1614" spans="1:5" x14ac:dyDescent="0.2">
      <c r="A1614" s="20">
        <v>38869</v>
      </c>
      <c r="B1614" s="1">
        <v>1</v>
      </c>
      <c r="C1614" s="1">
        <v>6</v>
      </c>
      <c r="D1614" s="44">
        <v>2006</v>
      </c>
      <c r="E1614">
        <v>1.0940000000000001</v>
      </c>
    </row>
    <row r="1615" spans="1:5" x14ac:dyDescent="0.2">
      <c r="A1615" s="20">
        <v>38870</v>
      </c>
      <c r="B1615" s="1">
        <v>2</v>
      </c>
      <c r="C1615" s="1">
        <v>6</v>
      </c>
      <c r="D1615" s="44">
        <v>2006</v>
      </c>
      <c r="E1615">
        <v>1.0820000000000001</v>
      </c>
    </row>
    <row r="1616" spans="1:5" x14ac:dyDescent="0.2">
      <c r="A1616" s="20">
        <v>38871</v>
      </c>
      <c r="B1616" s="1">
        <v>3</v>
      </c>
      <c r="C1616" s="1">
        <v>6</v>
      </c>
      <c r="D1616" s="44">
        <v>2006</v>
      </c>
      <c r="E1616">
        <v>1</v>
      </c>
    </row>
    <row r="1617" spans="1:5" x14ac:dyDescent="0.2">
      <c r="A1617" s="20">
        <v>38872</v>
      </c>
      <c r="B1617" s="1">
        <v>4</v>
      </c>
      <c r="C1617" s="1">
        <v>6</v>
      </c>
      <c r="D1617" s="44">
        <v>2006</v>
      </c>
      <c r="E1617">
        <v>0.96499999999999997</v>
      </c>
    </row>
    <row r="1618" spans="1:5" x14ac:dyDescent="0.2">
      <c r="A1618" s="20">
        <v>38873</v>
      </c>
      <c r="B1618" s="1">
        <v>5</v>
      </c>
      <c r="C1618" s="1">
        <v>6</v>
      </c>
      <c r="D1618" s="44">
        <v>2006</v>
      </c>
      <c r="E1618">
        <v>0.92</v>
      </c>
    </row>
    <row r="1619" spans="1:5" x14ac:dyDescent="0.2">
      <c r="A1619" s="20">
        <v>38874</v>
      </c>
      <c r="B1619" s="1">
        <v>6</v>
      </c>
      <c r="C1619" s="1">
        <v>6</v>
      </c>
      <c r="D1619" s="44">
        <v>2006</v>
      </c>
      <c r="E1619">
        <v>0.94699999999999995</v>
      </c>
    </row>
    <row r="1620" spans="1:5" x14ac:dyDescent="0.2">
      <c r="A1620" s="20">
        <v>38875</v>
      </c>
      <c r="B1620" s="1">
        <v>7</v>
      </c>
      <c r="C1620" s="1">
        <v>6</v>
      </c>
      <c r="D1620" s="44">
        <v>2006</v>
      </c>
      <c r="E1620">
        <v>0.95</v>
      </c>
    </row>
    <row r="1621" spans="1:5" x14ac:dyDescent="0.2">
      <c r="A1621" s="20">
        <v>38876</v>
      </c>
      <c r="B1621" s="1">
        <v>8</v>
      </c>
      <c r="C1621" s="1">
        <v>6</v>
      </c>
      <c r="D1621" s="44">
        <v>2006</v>
      </c>
      <c r="E1621">
        <v>0.96699999999999997</v>
      </c>
    </row>
    <row r="1622" spans="1:5" x14ac:dyDescent="0.2">
      <c r="A1622" s="20">
        <v>38877</v>
      </c>
      <c r="B1622" s="1">
        <v>9</v>
      </c>
      <c r="C1622" s="1">
        <v>6</v>
      </c>
      <c r="D1622" s="44">
        <v>2006</v>
      </c>
      <c r="E1622">
        <v>0.91600000000000004</v>
      </c>
    </row>
    <row r="1623" spans="1:5" x14ac:dyDescent="0.2">
      <c r="A1623" s="20">
        <v>38878</v>
      </c>
      <c r="B1623" s="1">
        <v>10</v>
      </c>
      <c r="C1623" s="1">
        <v>6</v>
      </c>
      <c r="D1623" s="44">
        <v>2006</v>
      </c>
      <c r="E1623">
        <v>0.91600000000000004</v>
      </c>
    </row>
    <row r="1624" spans="1:5" x14ac:dyDescent="0.2">
      <c r="A1624" s="20">
        <v>38879</v>
      </c>
      <c r="B1624" s="1">
        <v>11</v>
      </c>
      <c r="C1624" s="1">
        <v>6</v>
      </c>
      <c r="D1624" s="44">
        <v>2006</v>
      </c>
      <c r="E1624">
        <v>0.99099999999999999</v>
      </c>
    </row>
    <row r="1625" spans="1:5" x14ac:dyDescent="0.2">
      <c r="A1625" s="20">
        <v>38880</v>
      </c>
      <c r="B1625" s="1">
        <v>12</v>
      </c>
      <c r="C1625" s="1">
        <v>6</v>
      </c>
      <c r="D1625" s="44">
        <v>2006</v>
      </c>
      <c r="E1625">
        <v>0.96299999999999997</v>
      </c>
    </row>
    <row r="1626" spans="1:5" x14ac:dyDescent="0.2">
      <c r="A1626" s="20">
        <v>38881</v>
      </c>
      <c r="B1626" s="1">
        <v>13</v>
      </c>
      <c r="C1626" s="1">
        <v>6</v>
      </c>
      <c r="D1626" s="44">
        <v>2006</v>
      </c>
      <c r="E1626">
        <v>0.88700000000000001</v>
      </c>
    </row>
    <row r="1627" spans="1:5" x14ac:dyDescent="0.2">
      <c r="A1627" s="20">
        <v>38882</v>
      </c>
      <c r="B1627" s="1">
        <v>14</v>
      </c>
      <c r="C1627" s="1">
        <v>6</v>
      </c>
      <c r="D1627" s="44">
        <v>2006</v>
      </c>
      <c r="E1627">
        <v>0.90300000000000002</v>
      </c>
    </row>
    <row r="1628" spans="1:5" x14ac:dyDescent="0.2">
      <c r="A1628" s="20">
        <v>38883</v>
      </c>
      <c r="B1628" s="1">
        <v>15</v>
      </c>
      <c r="C1628" s="1">
        <v>6</v>
      </c>
      <c r="D1628" s="44">
        <v>2006</v>
      </c>
      <c r="E1628">
        <v>0.94299999999999995</v>
      </c>
    </row>
    <row r="1629" spans="1:5" x14ac:dyDescent="0.2">
      <c r="A1629" s="20">
        <v>38884</v>
      </c>
      <c r="B1629" s="1">
        <v>16</v>
      </c>
      <c r="C1629" s="1">
        <v>6</v>
      </c>
      <c r="D1629" s="44">
        <v>2006</v>
      </c>
      <c r="E1629">
        <v>0.90400000000000003</v>
      </c>
    </row>
    <row r="1630" spans="1:5" x14ac:dyDescent="0.2">
      <c r="A1630" s="20">
        <v>38885</v>
      </c>
      <c r="B1630" s="1">
        <v>17</v>
      </c>
      <c r="C1630" s="1">
        <v>6</v>
      </c>
      <c r="D1630" s="44">
        <v>2006</v>
      </c>
      <c r="E1630">
        <v>0.84299999999999997</v>
      </c>
    </row>
    <row r="1631" spans="1:5" x14ac:dyDescent="0.2">
      <c r="A1631" s="20">
        <v>38886</v>
      </c>
      <c r="B1631" s="1">
        <v>18</v>
      </c>
      <c r="C1631" s="1">
        <v>6</v>
      </c>
      <c r="D1631" s="44">
        <v>2006</v>
      </c>
      <c r="E1631">
        <v>0.78800000000000003</v>
      </c>
    </row>
    <row r="1632" spans="1:5" x14ac:dyDescent="0.2">
      <c r="A1632" s="20">
        <v>38887</v>
      </c>
      <c r="B1632" s="1">
        <v>19</v>
      </c>
      <c r="C1632" s="1">
        <v>6</v>
      </c>
      <c r="D1632" s="44">
        <v>2006</v>
      </c>
      <c r="E1632">
        <v>0.86499999999999999</v>
      </c>
    </row>
    <row r="1633" spans="1:5" x14ac:dyDescent="0.2">
      <c r="A1633" s="20">
        <v>38888</v>
      </c>
      <c r="B1633" s="1">
        <v>20</v>
      </c>
      <c r="C1633" s="1">
        <v>6</v>
      </c>
      <c r="D1633" s="44">
        <v>2006</v>
      </c>
      <c r="E1633">
        <v>0.88500000000000001</v>
      </c>
    </row>
    <row r="1634" spans="1:5" x14ac:dyDescent="0.2">
      <c r="A1634" s="20">
        <v>38889</v>
      </c>
      <c r="B1634" s="1">
        <v>21</v>
      </c>
      <c r="C1634" s="1">
        <v>6</v>
      </c>
      <c r="D1634" s="44">
        <v>2006</v>
      </c>
      <c r="E1634">
        <v>0.85</v>
      </c>
    </row>
    <row r="1635" spans="1:5" x14ac:dyDescent="0.2">
      <c r="A1635" s="20">
        <v>38890</v>
      </c>
      <c r="B1635" s="1">
        <v>22</v>
      </c>
      <c r="C1635" s="1">
        <v>6</v>
      </c>
      <c r="D1635" s="44">
        <v>2006</v>
      </c>
      <c r="E1635">
        <v>0.84799999999999998</v>
      </c>
    </row>
    <row r="1636" spans="1:5" x14ac:dyDescent="0.2">
      <c r="A1636" s="20">
        <v>38891</v>
      </c>
      <c r="B1636" s="1">
        <v>23</v>
      </c>
      <c r="C1636" s="1">
        <v>6</v>
      </c>
      <c r="D1636" s="44">
        <v>2006</v>
      </c>
      <c r="E1636">
        <v>0.86199999999999999</v>
      </c>
    </row>
    <row r="1637" spans="1:5" x14ac:dyDescent="0.2">
      <c r="A1637" s="20">
        <v>38892</v>
      </c>
      <c r="B1637" s="1">
        <v>24</v>
      </c>
      <c r="C1637" s="1">
        <v>6</v>
      </c>
      <c r="D1637" s="44">
        <v>2006</v>
      </c>
      <c r="E1637">
        <v>0.88700000000000001</v>
      </c>
    </row>
    <row r="1638" spans="1:5" x14ac:dyDescent="0.2">
      <c r="A1638" s="20">
        <v>38893</v>
      </c>
      <c r="B1638" s="1">
        <v>25</v>
      </c>
      <c r="C1638" s="1">
        <v>6</v>
      </c>
      <c r="D1638" s="44">
        <v>2006</v>
      </c>
      <c r="E1638">
        <v>0.83699999999999997</v>
      </c>
    </row>
    <row r="1639" spans="1:5" x14ac:dyDescent="0.2">
      <c r="A1639" s="20">
        <v>38894</v>
      </c>
      <c r="B1639" s="1">
        <v>26</v>
      </c>
      <c r="C1639" s="1">
        <v>6</v>
      </c>
      <c r="D1639" s="44">
        <v>2006</v>
      </c>
      <c r="E1639">
        <v>0.90800000000000003</v>
      </c>
    </row>
    <row r="1640" spans="1:5" x14ac:dyDescent="0.2">
      <c r="A1640" s="20">
        <v>38895</v>
      </c>
      <c r="B1640" s="1">
        <v>27</v>
      </c>
      <c r="C1640" s="1">
        <v>6</v>
      </c>
      <c r="D1640" s="44">
        <v>2006</v>
      </c>
      <c r="E1640">
        <v>1.835</v>
      </c>
    </row>
    <row r="1641" spans="1:5" x14ac:dyDescent="0.2">
      <c r="A1641" s="20">
        <v>38896</v>
      </c>
      <c r="B1641" s="1">
        <v>28</v>
      </c>
      <c r="C1641" s="1">
        <v>6</v>
      </c>
      <c r="D1641" s="44">
        <v>2006</v>
      </c>
      <c r="E1641">
        <v>1.66</v>
      </c>
    </row>
    <row r="1642" spans="1:5" x14ac:dyDescent="0.2">
      <c r="A1642" s="20">
        <v>38897</v>
      </c>
      <c r="B1642" s="1">
        <v>29</v>
      </c>
      <c r="C1642" s="1">
        <v>6</v>
      </c>
      <c r="D1642" s="44">
        <v>2006</v>
      </c>
      <c r="E1642">
        <v>1.04</v>
      </c>
    </row>
    <row r="1643" spans="1:5" x14ac:dyDescent="0.2">
      <c r="A1643" s="20">
        <v>38898</v>
      </c>
      <c r="B1643" s="1">
        <v>30</v>
      </c>
      <c r="C1643" s="1">
        <v>6</v>
      </c>
      <c r="D1643" s="44">
        <v>2006</v>
      </c>
      <c r="E1643">
        <v>1.651</v>
      </c>
    </row>
    <row r="1644" spans="1:5" x14ac:dyDescent="0.2">
      <c r="A1644" s="20">
        <v>38899</v>
      </c>
      <c r="B1644" s="1">
        <v>1</v>
      </c>
      <c r="C1644" s="1">
        <v>7</v>
      </c>
      <c r="D1644" s="44">
        <v>2006</v>
      </c>
      <c r="E1644">
        <v>4.0650000000000004</v>
      </c>
    </row>
    <row r="1645" spans="1:5" x14ac:dyDescent="0.2">
      <c r="A1645" s="20">
        <v>38900</v>
      </c>
      <c r="B1645" s="1">
        <v>2</v>
      </c>
      <c r="C1645" s="1">
        <v>7</v>
      </c>
      <c r="D1645" s="44">
        <v>2006</v>
      </c>
      <c r="E1645">
        <v>3.919</v>
      </c>
    </row>
    <row r="1646" spans="1:5" x14ac:dyDescent="0.2">
      <c r="A1646" s="20">
        <v>38901</v>
      </c>
      <c r="B1646" s="1">
        <v>3</v>
      </c>
      <c r="C1646" s="1">
        <v>7</v>
      </c>
      <c r="D1646" s="44">
        <v>2006</v>
      </c>
      <c r="E1646">
        <v>3.7829999999999999</v>
      </c>
    </row>
    <row r="1647" spans="1:5" x14ac:dyDescent="0.2">
      <c r="A1647" s="20">
        <v>38902</v>
      </c>
      <c r="B1647" s="1">
        <v>4</v>
      </c>
      <c r="C1647" s="1">
        <v>7</v>
      </c>
      <c r="D1647" s="44">
        <v>2006</v>
      </c>
      <c r="E1647">
        <v>3.7909999999999999</v>
      </c>
    </row>
    <row r="1648" spans="1:5" x14ac:dyDescent="0.2">
      <c r="A1648" s="20">
        <v>38903</v>
      </c>
      <c r="B1648" s="1">
        <v>5</v>
      </c>
      <c r="C1648" s="1">
        <v>7</v>
      </c>
      <c r="D1648" s="44">
        <v>2006</v>
      </c>
      <c r="E1648">
        <v>3.8029999999999999</v>
      </c>
    </row>
    <row r="1649" spans="1:5" x14ac:dyDescent="0.2">
      <c r="A1649" s="20">
        <v>38904</v>
      </c>
      <c r="B1649" s="1">
        <v>6</v>
      </c>
      <c r="C1649" s="1">
        <v>7</v>
      </c>
      <c r="D1649" s="44">
        <v>2006</v>
      </c>
      <c r="E1649">
        <v>3.984</v>
      </c>
    </row>
    <row r="1650" spans="1:5" x14ac:dyDescent="0.2">
      <c r="A1650" s="20">
        <v>38905</v>
      </c>
      <c r="B1650" s="1">
        <v>7</v>
      </c>
      <c r="C1650" s="1">
        <v>7</v>
      </c>
      <c r="D1650" s="44">
        <v>2006</v>
      </c>
      <c r="E1650">
        <v>4.0540000000000003</v>
      </c>
    </row>
    <row r="1651" spans="1:5" x14ac:dyDescent="0.2">
      <c r="A1651" s="20">
        <v>38906</v>
      </c>
      <c r="B1651" s="1">
        <v>8</v>
      </c>
      <c r="C1651" s="1">
        <v>7</v>
      </c>
      <c r="D1651" s="44">
        <v>2006</v>
      </c>
      <c r="E1651">
        <v>3.9460000000000002</v>
      </c>
    </row>
    <row r="1652" spans="1:5" x14ac:dyDescent="0.2">
      <c r="A1652" s="20">
        <v>38907</v>
      </c>
      <c r="B1652" s="1">
        <v>9</v>
      </c>
      <c r="C1652" s="1">
        <v>7</v>
      </c>
      <c r="D1652" s="44">
        <v>2006</v>
      </c>
      <c r="E1652">
        <v>3.8420000000000001</v>
      </c>
    </row>
    <row r="1653" spans="1:5" x14ac:dyDescent="0.2">
      <c r="A1653" s="20">
        <v>38908</v>
      </c>
      <c r="B1653" s="1">
        <v>10</v>
      </c>
      <c r="C1653" s="1">
        <v>7</v>
      </c>
      <c r="D1653" s="44">
        <v>2006</v>
      </c>
      <c r="E1653">
        <v>3.7349999999999999</v>
      </c>
    </row>
    <row r="1654" spans="1:5" x14ac:dyDescent="0.2">
      <c r="A1654" s="20">
        <v>38909</v>
      </c>
      <c r="B1654" s="1">
        <v>11</v>
      </c>
      <c r="C1654" s="1">
        <v>7</v>
      </c>
      <c r="D1654" s="44">
        <v>2006</v>
      </c>
      <c r="E1654">
        <v>1.9379999999999999</v>
      </c>
    </row>
    <row r="1655" spans="1:5" x14ac:dyDescent="0.2">
      <c r="A1655" s="20">
        <v>38910</v>
      </c>
      <c r="B1655" s="1">
        <v>12</v>
      </c>
      <c r="C1655" s="1">
        <v>7</v>
      </c>
      <c r="D1655" s="44">
        <v>2006</v>
      </c>
      <c r="E1655">
        <v>1.0589999999999999</v>
      </c>
    </row>
    <row r="1656" spans="1:5" x14ac:dyDescent="0.2">
      <c r="A1656" s="20">
        <v>38911</v>
      </c>
      <c r="B1656" s="1">
        <v>13</v>
      </c>
      <c r="C1656" s="1">
        <v>7</v>
      </c>
      <c r="D1656" s="44">
        <v>2006</v>
      </c>
      <c r="E1656">
        <v>0.80700000000000005</v>
      </c>
    </row>
    <row r="1657" spans="1:5" x14ac:dyDescent="0.2">
      <c r="A1657" s="20">
        <v>38912</v>
      </c>
      <c r="B1657" s="1">
        <v>14</v>
      </c>
      <c r="C1657" s="1">
        <v>7</v>
      </c>
      <c r="D1657" s="44">
        <v>2006</v>
      </c>
      <c r="E1657">
        <v>0.85599999999999998</v>
      </c>
    </row>
    <row r="1658" spans="1:5" x14ac:dyDescent="0.2">
      <c r="A1658" s="20">
        <v>38913</v>
      </c>
      <c r="B1658" s="1">
        <v>15</v>
      </c>
      <c r="C1658" s="1">
        <v>7</v>
      </c>
      <c r="D1658" s="44">
        <v>2006</v>
      </c>
      <c r="E1658">
        <v>0.92800000000000005</v>
      </c>
    </row>
    <row r="1659" spans="1:5" x14ac:dyDescent="0.2">
      <c r="A1659" s="20">
        <v>38914</v>
      </c>
      <c r="B1659" s="1">
        <v>16</v>
      </c>
      <c r="C1659" s="1">
        <v>7</v>
      </c>
      <c r="D1659" s="44">
        <v>2006</v>
      </c>
      <c r="E1659">
        <v>1.0269999999999999</v>
      </c>
    </row>
    <row r="1660" spans="1:5" x14ac:dyDescent="0.2">
      <c r="A1660" s="20">
        <v>38915</v>
      </c>
      <c r="B1660" s="1">
        <v>17</v>
      </c>
      <c r="C1660" s="1">
        <v>7</v>
      </c>
      <c r="D1660" s="44">
        <v>2006</v>
      </c>
      <c r="E1660">
        <v>1.1100000000000001</v>
      </c>
    </row>
    <row r="1661" spans="1:5" x14ac:dyDescent="0.2">
      <c r="A1661" s="20">
        <v>38916</v>
      </c>
      <c r="B1661" s="1">
        <v>18</v>
      </c>
      <c r="C1661" s="1">
        <v>7</v>
      </c>
      <c r="D1661" s="44">
        <v>2006</v>
      </c>
      <c r="E1661">
        <v>1.0720000000000001</v>
      </c>
    </row>
    <row r="1662" spans="1:5" x14ac:dyDescent="0.2">
      <c r="A1662" s="20">
        <v>38917</v>
      </c>
      <c r="B1662" s="1">
        <v>19</v>
      </c>
      <c r="C1662" s="1">
        <v>7</v>
      </c>
      <c r="D1662" s="44">
        <v>2006</v>
      </c>
      <c r="E1662">
        <v>2.2570000000000001</v>
      </c>
    </row>
    <row r="1663" spans="1:5" x14ac:dyDescent="0.2">
      <c r="A1663" s="20">
        <v>38918</v>
      </c>
      <c r="B1663" s="1">
        <v>20</v>
      </c>
      <c r="C1663" s="1">
        <v>7</v>
      </c>
      <c r="D1663" s="44">
        <v>2006</v>
      </c>
      <c r="E1663">
        <v>4.2699999999999996</v>
      </c>
    </row>
    <row r="1664" spans="1:5" x14ac:dyDescent="0.2">
      <c r="A1664" s="20">
        <v>38919</v>
      </c>
      <c r="B1664" s="1">
        <v>21</v>
      </c>
      <c r="C1664" s="1">
        <v>7</v>
      </c>
      <c r="D1664" s="44">
        <v>2006</v>
      </c>
      <c r="E1664">
        <v>4.29</v>
      </c>
    </row>
    <row r="1665" spans="1:5" x14ac:dyDescent="0.2">
      <c r="A1665" s="20">
        <v>38920</v>
      </c>
      <c r="B1665" s="1">
        <v>22</v>
      </c>
      <c r="C1665" s="1">
        <v>7</v>
      </c>
      <c r="D1665" s="44">
        <v>2006</v>
      </c>
      <c r="E1665">
        <v>4.1479999999999997</v>
      </c>
    </row>
    <row r="1666" spans="1:5" x14ac:dyDescent="0.2">
      <c r="A1666" s="20">
        <v>38921</v>
      </c>
      <c r="B1666" s="1">
        <v>23</v>
      </c>
      <c r="C1666" s="1">
        <v>7</v>
      </c>
      <c r="D1666" s="44">
        <v>2006</v>
      </c>
      <c r="E1666">
        <v>4.1529999999999996</v>
      </c>
    </row>
    <row r="1667" spans="1:5" x14ac:dyDescent="0.2">
      <c r="A1667" s="20">
        <v>38922</v>
      </c>
      <c r="B1667" s="1">
        <v>24</v>
      </c>
      <c r="C1667" s="1">
        <v>7</v>
      </c>
      <c r="D1667" s="44">
        <v>2006</v>
      </c>
      <c r="E1667">
        <v>4.1379999999999999</v>
      </c>
    </row>
    <row r="1668" spans="1:5" x14ac:dyDescent="0.2">
      <c r="A1668" s="20">
        <v>38923</v>
      </c>
      <c r="B1668" s="1">
        <v>25</v>
      </c>
      <c r="C1668" s="1">
        <v>7</v>
      </c>
      <c r="D1668" s="44">
        <v>2006</v>
      </c>
      <c r="E1668">
        <v>4.1349999999999998</v>
      </c>
    </row>
    <row r="1669" spans="1:5" x14ac:dyDescent="0.2">
      <c r="A1669" s="20">
        <v>38924</v>
      </c>
      <c r="B1669" s="1">
        <v>26</v>
      </c>
      <c r="C1669" s="1">
        <v>7</v>
      </c>
      <c r="D1669" s="44">
        <v>2006</v>
      </c>
      <c r="E1669">
        <v>4.1920000000000002</v>
      </c>
    </row>
    <row r="1670" spans="1:5" x14ac:dyDescent="0.2">
      <c r="A1670" s="20">
        <v>38925</v>
      </c>
      <c r="B1670" s="1">
        <v>27</v>
      </c>
      <c r="C1670" s="1">
        <v>7</v>
      </c>
      <c r="D1670" s="44">
        <v>2006</v>
      </c>
      <c r="E1670">
        <v>4.194</v>
      </c>
    </row>
    <row r="1671" spans="1:5" x14ac:dyDescent="0.2">
      <c r="A1671" s="20">
        <v>38926</v>
      </c>
      <c r="B1671" s="1">
        <v>28</v>
      </c>
      <c r="C1671" s="1">
        <v>7</v>
      </c>
      <c r="D1671" s="44">
        <v>2006</v>
      </c>
      <c r="E1671">
        <v>3.9049999999999998</v>
      </c>
    </row>
    <row r="1672" spans="1:5" x14ac:dyDescent="0.2">
      <c r="A1672" s="20">
        <v>38927</v>
      </c>
      <c r="B1672" s="1">
        <v>29</v>
      </c>
      <c r="C1672" s="1">
        <v>7</v>
      </c>
      <c r="D1672" s="44">
        <v>2006</v>
      </c>
      <c r="E1672">
        <v>4.0229999999999997</v>
      </c>
    </row>
    <row r="1673" spans="1:5" x14ac:dyDescent="0.2">
      <c r="A1673" s="20">
        <v>38928</v>
      </c>
      <c r="B1673" s="1">
        <v>30</v>
      </c>
      <c r="C1673" s="1">
        <v>7</v>
      </c>
      <c r="D1673" s="44">
        <v>2006</v>
      </c>
      <c r="E1673">
        <v>4.1429999999999998</v>
      </c>
    </row>
    <row r="1674" spans="1:5" x14ac:dyDescent="0.2">
      <c r="A1674" s="20">
        <v>38929</v>
      </c>
      <c r="B1674" s="1">
        <v>31</v>
      </c>
      <c r="C1674" s="1">
        <v>7</v>
      </c>
      <c r="D1674" s="44">
        <v>2006</v>
      </c>
      <c r="E1674">
        <v>4.3479999999999999</v>
      </c>
    </row>
    <row r="1675" spans="1:5" x14ac:dyDescent="0.2">
      <c r="A1675" s="20">
        <v>38930</v>
      </c>
      <c r="B1675" s="1">
        <v>1</v>
      </c>
      <c r="C1675" s="1">
        <v>8</v>
      </c>
      <c r="D1675" s="44">
        <v>2006</v>
      </c>
      <c r="E1675">
        <v>4.1239999999999997</v>
      </c>
    </row>
    <row r="1676" spans="1:5" x14ac:dyDescent="0.2">
      <c r="A1676" s="20">
        <v>38931</v>
      </c>
      <c r="B1676" s="1">
        <v>2</v>
      </c>
      <c r="C1676" s="1">
        <v>8</v>
      </c>
      <c r="D1676" s="44">
        <v>2006</v>
      </c>
      <c r="E1676">
        <v>3.863</v>
      </c>
    </row>
    <row r="1677" spans="1:5" x14ac:dyDescent="0.2">
      <c r="A1677" s="20">
        <v>38932</v>
      </c>
      <c r="B1677" s="1">
        <v>3</v>
      </c>
      <c r="C1677" s="1">
        <v>8</v>
      </c>
      <c r="D1677" s="44">
        <v>2006</v>
      </c>
      <c r="E1677">
        <v>3.7839999999999998</v>
      </c>
    </row>
    <row r="1678" spans="1:5" x14ac:dyDescent="0.2">
      <c r="A1678" s="20">
        <v>38933</v>
      </c>
      <c r="B1678" s="1">
        <v>4</v>
      </c>
      <c r="C1678" s="1">
        <v>8</v>
      </c>
      <c r="D1678" s="44">
        <v>2006</v>
      </c>
      <c r="E1678">
        <v>3.7949999999999999</v>
      </c>
    </row>
    <row r="1679" spans="1:5" x14ac:dyDescent="0.2">
      <c r="A1679" s="20">
        <v>38934</v>
      </c>
      <c r="B1679" s="1">
        <v>5</v>
      </c>
      <c r="C1679" s="1">
        <v>8</v>
      </c>
      <c r="D1679" s="44">
        <v>2006</v>
      </c>
      <c r="E1679">
        <v>3.714</v>
      </c>
    </row>
    <row r="1680" spans="1:5" x14ac:dyDescent="0.2">
      <c r="A1680" s="20">
        <v>38935</v>
      </c>
      <c r="B1680" s="1">
        <v>6</v>
      </c>
      <c r="C1680" s="1">
        <v>8</v>
      </c>
      <c r="D1680" s="44">
        <v>2006</v>
      </c>
      <c r="E1680">
        <v>3.7410000000000001</v>
      </c>
    </row>
    <row r="1681" spans="1:5" x14ac:dyDescent="0.2">
      <c r="A1681" s="20">
        <v>38936</v>
      </c>
      <c r="B1681" s="1">
        <v>7</v>
      </c>
      <c r="C1681" s="1">
        <v>8</v>
      </c>
      <c r="D1681" s="44">
        <v>2006</v>
      </c>
      <c r="E1681">
        <v>3.681</v>
      </c>
    </row>
    <row r="1682" spans="1:5" x14ac:dyDescent="0.2">
      <c r="A1682" s="20">
        <v>38937</v>
      </c>
      <c r="B1682" s="1">
        <v>8</v>
      </c>
      <c r="C1682" s="1">
        <v>8</v>
      </c>
      <c r="D1682" s="44">
        <v>2006</v>
      </c>
      <c r="E1682">
        <v>3.7549999999999999</v>
      </c>
    </row>
    <row r="1683" spans="1:5" x14ac:dyDescent="0.2">
      <c r="A1683" s="20">
        <v>38938</v>
      </c>
      <c r="B1683" s="1">
        <v>9</v>
      </c>
      <c r="C1683" s="1">
        <v>8</v>
      </c>
      <c r="D1683" s="44">
        <v>2006</v>
      </c>
      <c r="E1683">
        <v>4.0019999999999998</v>
      </c>
    </row>
    <row r="1684" spans="1:5" x14ac:dyDescent="0.2">
      <c r="A1684" s="20">
        <v>38939</v>
      </c>
      <c r="B1684" s="1">
        <v>10</v>
      </c>
      <c r="C1684" s="1">
        <v>8</v>
      </c>
      <c r="D1684" s="44">
        <v>2006</v>
      </c>
      <c r="E1684">
        <v>4.1959999999999997</v>
      </c>
    </row>
    <row r="1685" spans="1:5" x14ac:dyDescent="0.2">
      <c r="A1685" s="20">
        <v>38940</v>
      </c>
      <c r="B1685" s="1">
        <v>11</v>
      </c>
      <c r="C1685" s="1">
        <v>8</v>
      </c>
      <c r="D1685" s="44">
        <v>2006</v>
      </c>
      <c r="E1685">
        <v>4.7240000000000002</v>
      </c>
    </row>
    <row r="1686" spans="1:5" x14ac:dyDescent="0.2">
      <c r="A1686" s="20">
        <v>38941</v>
      </c>
      <c r="B1686" s="1">
        <v>12</v>
      </c>
      <c r="C1686" s="1">
        <v>8</v>
      </c>
      <c r="D1686" s="44">
        <v>2006</v>
      </c>
      <c r="E1686">
        <v>4.7279999999999998</v>
      </c>
    </row>
    <row r="1687" spans="1:5" x14ac:dyDescent="0.2">
      <c r="A1687" s="20">
        <v>38942</v>
      </c>
      <c r="B1687" s="1">
        <v>13</v>
      </c>
      <c r="C1687" s="1">
        <v>8</v>
      </c>
      <c r="D1687" s="44">
        <v>2006</v>
      </c>
      <c r="E1687">
        <v>4.4930000000000003</v>
      </c>
    </row>
    <row r="1688" spans="1:5" x14ac:dyDescent="0.2">
      <c r="A1688" s="20">
        <v>38943</v>
      </c>
      <c r="B1688" s="1">
        <v>14</v>
      </c>
      <c r="C1688" s="1">
        <v>8</v>
      </c>
      <c r="D1688" s="44">
        <v>2006</v>
      </c>
      <c r="E1688">
        <v>4.6070000000000002</v>
      </c>
    </row>
    <row r="1689" spans="1:5" x14ac:dyDescent="0.2">
      <c r="A1689" s="20">
        <v>38944</v>
      </c>
      <c r="B1689" s="1">
        <v>15</v>
      </c>
      <c r="C1689" s="1">
        <v>8</v>
      </c>
      <c r="D1689" s="44">
        <v>2006</v>
      </c>
      <c r="E1689">
        <v>4.2949999999999999</v>
      </c>
    </row>
    <row r="1690" spans="1:5" x14ac:dyDescent="0.2">
      <c r="A1690" s="20">
        <v>38945</v>
      </c>
      <c r="B1690" s="1">
        <v>16</v>
      </c>
      <c r="C1690" s="1">
        <v>8</v>
      </c>
      <c r="D1690" s="44">
        <v>2006</v>
      </c>
      <c r="E1690">
        <v>3.8690000000000002</v>
      </c>
    </row>
    <row r="1691" spans="1:5" x14ac:dyDescent="0.2">
      <c r="A1691" s="20">
        <v>38946</v>
      </c>
      <c r="B1691" s="1">
        <v>17</v>
      </c>
      <c r="C1691" s="1">
        <v>8</v>
      </c>
      <c r="D1691" s="44">
        <v>2006</v>
      </c>
      <c r="E1691">
        <v>4.6680000000000001</v>
      </c>
    </row>
    <row r="1692" spans="1:5" x14ac:dyDescent="0.2">
      <c r="A1692" s="20">
        <v>38947</v>
      </c>
      <c r="B1692" s="1">
        <v>18</v>
      </c>
      <c r="C1692" s="1">
        <v>8</v>
      </c>
      <c r="D1692" s="44">
        <v>2006</v>
      </c>
      <c r="E1692">
        <v>4.8449999999999998</v>
      </c>
    </row>
    <row r="1693" spans="1:5" x14ac:dyDescent="0.2">
      <c r="A1693" s="20">
        <v>38948</v>
      </c>
      <c r="B1693" s="1">
        <v>19</v>
      </c>
      <c r="C1693" s="1">
        <v>8</v>
      </c>
      <c r="D1693" s="44">
        <v>2006</v>
      </c>
      <c r="E1693">
        <v>8.6760000000000002</v>
      </c>
    </row>
    <row r="1694" spans="1:5" x14ac:dyDescent="0.2">
      <c r="A1694" s="20">
        <v>38949</v>
      </c>
      <c r="B1694" s="1">
        <v>20</v>
      </c>
      <c r="C1694" s="1">
        <v>8</v>
      </c>
      <c r="D1694" s="44">
        <v>2006</v>
      </c>
      <c r="E1694">
        <v>6.3760000000000003</v>
      </c>
    </row>
    <row r="1695" spans="1:5" x14ac:dyDescent="0.2">
      <c r="A1695" s="20">
        <v>38950</v>
      </c>
      <c r="B1695" s="1">
        <v>21</v>
      </c>
      <c r="C1695" s="1">
        <v>8</v>
      </c>
      <c r="D1695" s="44">
        <v>2006</v>
      </c>
      <c r="E1695">
        <v>5.0359999999999996</v>
      </c>
    </row>
    <row r="1696" spans="1:5" x14ac:dyDescent="0.2">
      <c r="A1696" s="20">
        <v>38951</v>
      </c>
      <c r="B1696" s="1">
        <v>22</v>
      </c>
      <c r="C1696" s="1">
        <v>8</v>
      </c>
      <c r="D1696" s="44">
        <v>2006</v>
      </c>
      <c r="E1696">
        <v>5.0010000000000003</v>
      </c>
    </row>
    <row r="1697" spans="1:5" x14ac:dyDescent="0.2">
      <c r="A1697" s="20">
        <v>38952</v>
      </c>
      <c r="B1697" s="1">
        <v>23</v>
      </c>
      <c r="C1697" s="1">
        <v>8</v>
      </c>
      <c r="D1697" s="44">
        <v>2006</v>
      </c>
      <c r="E1697">
        <v>5.0570000000000004</v>
      </c>
    </row>
    <row r="1698" spans="1:5" x14ac:dyDescent="0.2">
      <c r="A1698" s="20">
        <v>38953</v>
      </c>
      <c r="B1698" s="1">
        <v>24</v>
      </c>
      <c r="C1698" s="1">
        <v>8</v>
      </c>
      <c r="D1698" s="44">
        <v>2006</v>
      </c>
      <c r="E1698">
        <v>7.4340000000000002</v>
      </c>
    </row>
    <row r="1699" spans="1:5" x14ac:dyDescent="0.2">
      <c r="A1699" s="20">
        <v>38954</v>
      </c>
      <c r="B1699" s="1">
        <v>25</v>
      </c>
      <c r="C1699" s="1">
        <v>8</v>
      </c>
      <c r="D1699" s="44">
        <v>2006</v>
      </c>
      <c r="E1699">
        <v>14.233000000000001</v>
      </c>
    </row>
    <row r="1700" spans="1:5" x14ac:dyDescent="0.2">
      <c r="A1700" s="20">
        <v>38955</v>
      </c>
      <c r="B1700" s="1">
        <v>26</v>
      </c>
      <c r="C1700" s="1">
        <v>8</v>
      </c>
      <c r="D1700" s="44">
        <v>2006</v>
      </c>
      <c r="E1700">
        <v>15.885999999999999</v>
      </c>
    </row>
    <row r="1701" spans="1:5" x14ac:dyDescent="0.2">
      <c r="A1701" s="20">
        <v>38956</v>
      </c>
      <c r="B1701" s="1">
        <v>27</v>
      </c>
      <c r="C1701" s="1">
        <v>8</v>
      </c>
      <c r="D1701" s="44">
        <v>2006</v>
      </c>
      <c r="E1701">
        <v>14.122</v>
      </c>
    </row>
    <row r="1702" spans="1:5" x14ac:dyDescent="0.2">
      <c r="A1702" s="20">
        <v>38957</v>
      </c>
      <c r="B1702" s="1">
        <v>28</v>
      </c>
      <c r="C1702" s="1">
        <v>8</v>
      </c>
      <c r="D1702" s="44">
        <v>2006</v>
      </c>
      <c r="E1702">
        <v>11.254</v>
      </c>
    </row>
    <row r="1703" spans="1:5" x14ac:dyDescent="0.2">
      <c r="A1703" s="20">
        <v>38958</v>
      </c>
      <c r="B1703" s="1">
        <v>29</v>
      </c>
      <c r="C1703" s="1">
        <v>8</v>
      </c>
      <c r="D1703" s="44">
        <v>2006</v>
      </c>
      <c r="E1703">
        <v>8.7319999999999993</v>
      </c>
    </row>
    <row r="1704" spans="1:5" x14ac:dyDescent="0.2">
      <c r="A1704" s="20">
        <v>38959</v>
      </c>
      <c r="B1704" s="1">
        <v>30</v>
      </c>
      <c r="C1704" s="1">
        <v>8</v>
      </c>
      <c r="D1704" s="44">
        <v>2006</v>
      </c>
      <c r="E1704">
        <v>7.7990000000000004</v>
      </c>
    </row>
    <row r="1705" spans="1:5" x14ac:dyDescent="0.2">
      <c r="A1705" s="20">
        <v>38960</v>
      </c>
      <c r="B1705" s="1">
        <v>31</v>
      </c>
      <c r="C1705" s="1">
        <v>8</v>
      </c>
      <c r="D1705" s="44">
        <v>2006</v>
      </c>
      <c r="E1705">
        <v>6.2480000000000002</v>
      </c>
    </row>
    <row r="1706" spans="1:5" x14ac:dyDescent="0.2">
      <c r="A1706" s="20">
        <v>38961</v>
      </c>
      <c r="B1706" s="1">
        <v>1</v>
      </c>
      <c r="C1706" s="1">
        <v>9</v>
      </c>
      <c r="D1706" s="44">
        <v>2006</v>
      </c>
      <c r="E1706">
        <v>5.2350000000000003</v>
      </c>
    </row>
    <row r="1707" spans="1:5" x14ac:dyDescent="0.2">
      <c r="A1707" s="20">
        <v>38962</v>
      </c>
      <c r="B1707" s="1">
        <v>2</v>
      </c>
      <c r="C1707" s="1">
        <v>9</v>
      </c>
      <c r="D1707" s="44">
        <v>2006</v>
      </c>
      <c r="E1707">
        <v>6.3239999999999998</v>
      </c>
    </row>
    <row r="1708" spans="1:5" x14ac:dyDescent="0.2">
      <c r="A1708" s="20">
        <v>38963</v>
      </c>
      <c r="B1708" s="1">
        <v>3</v>
      </c>
      <c r="C1708" s="1">
        <v>9</v>
      </c>
      <c r="D1708" s="44">
        <v>2006</v>
      </c>
      <c r="E1708">
        <v>6.4409999999999998</v>
      </c>
    </row>
    <row r="1709" spans="1:5" x14ac:dyDescent="0.2">
      <c r="A1709" s="20">
        <v>38964</v>
      </c>
      <c r="B1709" s="1">
        <v>4</v>
      </c>
      <c r="C1709" s="1">
        <v>9</v>
      </c>
      <c r="D1709" s="44">
        <v>2006</v>
      </c>
      <c r="E1709">
        <v>4.8470000000000004</v>
      </c>
    </row>
    <row r="1710" spans="1:5" x14ac:dyDescent="0.2">
      <c r="A1710" s="20">
        <v>38965</v>
      </c>
      <c r="B1710" s="1">
        <v>5</v>
      </c>
      <c r="C1710" s="1">
        <v>9</v>
      </c>
      <c r="D1710" s="44">
        <v>2006</v>
      </c>
      <c r="E1710">
        <v>4.3289999999999997</v>
      </c>
    </row>
    <row r="1711" spans="1:5" x14ac:dyDescent="0.2">
      <c r="A1711" s="20">
        <v>38966</v>
      </c>
      <c r="B1711" s="1">
        <v>6</v>
      </c>
      <c r="C1711" s="1">
        <v>9</v>
      </c>
      <c r="D1711" s="44">
        <v>2006</v>
      </c>
      <c r="E1711">
        <v>4.5039999999999996</v>
      </c>
    </row>
    <row r="1712" spans="1:5" x14ac:dyDescent="0.2">
      <c r="A1712" s="20">
        <v>38967</v>
      </c>
      <c r="B1712" s="1">
        <v>7</v>
      </c>
      <c r="C1712" s="1">
        <v>9</v>
      </c>
      <c r="D1712" s="44">
        <v>2006</v>
      </c>
      <c r="E1712">
        <v>4.5410000000000004</v>
      </c>
    </row>
    <row r="1713" spans="1:5" x14ac:dyDescent="0.2">
      <c r="A1713" s="20">
        <v>38968</v>
      </c>
      <c r="B1713" s="1">
        <v>8</v>
      </c>
      <c r="C1713" s="1">
        <v>9</v>
      </c>
      <c r="D1713" s="44">
        <v>2006</v>
      </c>
      <c r="E1713">
        <v>4.2750000000000004</v>
      </c>
    </row>
    <row r="1714" spans="1:5" x14ac:dyDescent="0.2">
      <c r="A1714" s="20">
        <v>38969</v>
      </c>
      <c r="B1714" s="1">
        <v>9</v>
      </c>
      <c r="C1714" s="1">
        <v>9</v>
      </c>
      <c r="D1714" s="44">
        <v>2006</v>
      </c>
      <c r="E1714">
        <v>5.29</v>
      </c>
    </row>
    <row r="1715" spans="1:5" x14ac:dyDescent="0.2">
      <c r="A1715" s="20">
        <v>38970</v>
      </c>
      <c r="B1715" s="1">
        <v>10</v>
      </c>
      <c r="C1715" s="1">
        <v>9</v>
      </c>
      <c r="D1715" s="44">
        <v>2006</v>
      </c>
      <c r="E1715">
        <v>7.13</v>
      </c>
    </row>
    <row r="1716" spans="1:5" x14ac:dyDescent="0.2">
      <c r="A1716" s="20">
        <v>38971</v>
      </c>
      <c r="B1716" s="1">
        <v>11</v>
      </c>
      <c r="C1716" s="1">
        <v>9</v>
      </c>
      <c r="D1716" s="44">
        <v>2006</v>
      </c>
      <c r="E1716">
        <v>6.5709999999999997</v>
      </c>
    </row>
    <row r="1717" spans="1:5" x14ac:dyDescent="0.2">
      <c r="A1717" s="20">
        <v>38972</v>
      </c>
      <c r="B1717" s="1">
        <v>12</v>
      </c>
      <c r="C1717" s="1">
        <v>9</v>
      </c>
      <c r="D1717" s="44">
        <v>2006</v>
      </c>
      <c r="E1717">
        <v>6.2279999999999998</v>
      </c>
    </row>
    <row r="1718" spans="1:5" x14ac:dyDescent="0.2">
      <c r="A1718" s="20">
        <v>38973</v>
      </c>
      <c r="B1718" s="1">
        <v>13</v>
      </c>
      <c r="C1718" s="1">
        <v>9</v>
      </c>
      <c r="D1718" s="44">
        <v>2006</v>
      </c>
      <c r="E1718">
        <v>8.4570000000000007</v>
      </c>
    </row>
    <row r="1719" spans="1:5" x14ac:dyDescent="0.2">
      <c r="A1719" s="20">
        <v>38974</v>
      </c>
      <c r="B1719" s="1">
        <v>14</v>
      </c>
      <c r="C1719" s="1">
        <v>9</v>
      </c>
      <c r="D1719" s="44">
        <v>2006</v>
      </c>
      <c r="E1719">
        <v>4.9379999999999997</v>
      </c>
    </row>
    <row r="1720" spans="1:5" x14ac:dyDescent="0.2">
      <c r="A1720" s="20">
        <v>38975</v>
      </c>
      <c r="B1720" s="1">
        <v>15</v>
      </c>
      <c r="C1720" s="1">
        <v>9</v>
      </c>
      <c r="D1720" s="44">
        <v>2006</v>
      </c>
      <c r="E1720">
        <v>3.0470000000000002</v>
      </c>
    </row>
    <row r="1721" spans="1:5" x14ac:dyDescent="0.2">
      <c r="A1721" s="20">
        <v>38976</v>
      </c>
      <c r="B1721" s="1">
        <v>16</v>
      </c>
      <c r="C1721" s="1">
        <v>9</v>
      </c>
      <c r="D1721" s="44">
        <v>2006</v>
      </c>
      <c r="E1721">
        <v>3.71</v>
      </c>
    </row>
    <row r="1722" spans="1:5" x14ac:dyDescent="0.2">
      <c r="A1722" s="20">
        <v>38977</v>
      </c>
      <c r="B1722" s="1">
        <v>17</v>
      </c>
      <c r="C1722" s="1">
        <v>9</v>
      </c>
      <c r="D1722" s="44">
        <v>2006</v>
      </c>
      <c r="E1722">
        <v>3.05</v>
      </c>
    </row>
    <row r="1723" spans="1:5" x14ac:dyDescent="0.2">
      <c r="A1723" s="20">
        <v>38978</v>
      </c>
      <c r="B1723" s="1">
        <v>18</v>
      </c>
      <c r="C1723" s="1">
        <v>9</v>
      </c>
      <c r="D1723" s="44">
        <v>2006</v>
      </c>
      <c r="E1723">
        <v>3.1520000000000001</v>
      </c>
    </row>
    <row r="1724" spans="1:5" x14ac:dyDescent="0.2">
      <c r="A1724" s="20">
        <v>38979</v>
      </c>
      <c r="B1724" s="1">
        <v>19</v>
      </c>
      <c r="C1724" s="1">
        <v>9</v>
      </c>
      <c r="D1724" s="44">
        <v>2006</v>
      </c>
      <c r="E1724">
        <v>2.9420000000000002</v>
      </c>
    </row>
    <row r="1725" spans="1:5" x14ac:dyDescent="0.2">
      <c r="A1725" s="20">
        <v>38980</v>
      </c>
      <c r="B1725" s="1">
        <v>20</v>
      </c>
      <c r="C1725" s="1">
        <v>9</v>
      </c>
      <c r="D1725" s="44">
        <v>2006</v>
      </c>
      <c r="E1725">
        <v>2.85</v>
      </c>
    </row>
    <row r="1726" spans="1:5" x14ac:dyDescent="0.2">
      <c r="A1726" s="20">
        <v>38981</v>
      </c>
      <c r="B1726" s="1">
        <v>21</v>
      </c>
      <c r="C1726" s="1">
        <v>9</v>
      </c>
      <c r="D1726" s="44">
        <v>2006</v>
      </c>
      <c r="E1726">
        <v>1.1479999999999999</v>
      </c>
    </row>
    <row r="1727" spans="1:5" x14ac:dyDescent="0.2">
      <c r="A1727" s="20">
        <v>38982</v>
      </c>
      <c r="B1727" s="1">
        <v>22</v>
      </c>
      <c r="C1727" s="1">
        <v>9</v>
      </c>
      <c r="D1727" s="44">
        <v>2006</v>
      </c>
      <c r="E1727">
        <v>0.92600000000000005</v>
      </c>
    </row>
    <row r="1728" spans="1:5" x14ac:dyDescent="0.2">
      <c r="A1728" s="20">
        <v>38983</v>
      </c>
      <c r="B1728" s="1">
        <v>23</v>
      </c>
      <c r="C1728" s="1">
        <v>9</v>
      </c>
      <c r="D1728" s="44">
        <v>2006</v>
      </c>
      <c r="E1728">
        <v>0.7</v>
      </c>
    </row>
    <row r="1729" spans="1:5" x14ac:dyDescent="0.2">
      <c r="A1729" s="20">
        <v>38984</v>
      </c>
      <c r="B1729" s="1">
        <v>24</v>
      </c>
      <c r="C1729" s="1">
        <v>9</v>
      </c>
      <c r="D1729" s="44">
        <v>2006</v>
      </c>
      <c r="E1729">
        <v>1.92</v>
      </c>
    </row>
    <row r="1730" spans="1:5" x14ac:dyDescent="0.2">
      <c r="A1730" s="20">
        <v>38985</v>
      </c>
      <c r="B1730" s="1">
        <v>25</v>
      </c>
      <c r="C1730" s="1">
        <v>9</v>
      </c>
      <c r="D1730" s="44">
        <v>2006</v>
      </c>
      <c r="E1730">
        <v>3.8370000000000002</v>
      </c>
    </row>
    <row r="1731" spans="1:5" x14ac:dyDescent="0.2">
      <c r="A1731" s="20">
        <v>38986</v>
      </c>
      <c r="B1731" s="1">
        <v>26</v>
      </c>
      <c r="C1731" s="1">
        <v>9</v>
      </c>
      <c r="D1731" s="44">
        <v>2006</v>
      </c>
      <c r="E1731">
        <v>2.2770000000000001</v>
      </c>
    </row>
    <row r="1732" spans="1:5" x14ac:dyDescent="0.2">
      <c r="A1732" s="20">
        <v>38987</v>
      </c>
      <c r="B1732" s="1">
        <v>27</v>
      </c>
      <c r="C1732" s="1">
        <v>9</v>
      </c>
      <c r="D1732" s="44">
        <v>2006</v>
      </c>
      <c r="E1732">
        <v>1.0389999999999999</v>
      </c>
    </row>
    <row r="1733" spans="1:5" x14ac:dyDescent="0.2">
      <c r="A1733" s="20">
        <v>38988</v>
      </c>
      <c r="B1733" s="1">
        <v>28</v>
      </c>
      <c r="C1733" s="1">
        <v>9</v>
      </c>
      <c r="D1733" s="44">
        <v>2006</v>
      </c>
      <c r="E1733">
        <v>0.629</v>
      </c>
    </row>
    <row r="1734" spans="1:5" x14ac:dyDescent="0.2">
      <c r="A1734" s="20">
        <v>38989</v>
      </c>
      <c r="B1734" s="1">
        <v>29</v>
      </c>
      <c r="C1734" s="1">
        <v>9</v>
      </c>
      <c r="D1734" s="44">
        <v>2006</v>
      </c>
      <c r="E1734">
        <v>1.0569999999999999</v>
      </c>
    </row>
    <row r="1735" spans="1:5" x14ac:dyDescent="0.2">
      <c r="A1735" s="20">
        <v>38990</v>
      </c>
      <c r="B1735" s="1">
        <v>30</v>
      </c>
      <c r="C1735" s="1">
        <v>9</v>
      </c>
      <c r="D1735" s="44">
        <v>2006</v>
      </c>
      <c r="E1735">
        <v>0.97899999999999998</v>
      </c>
    </row>
    <row r="1736" spans="1:5" x14ac:dyDescent="0.2">
      <c r="A1736" s="20">
        <v>38991</v>
      </c>
      <c r="B1736" s="1">
        <v>1</v>
      </c>
      <c r="C1736" s="1">
        <v>10</v>
      </c>
      <c r="D1736" s="44">
        <v>2006</v>
      </c>
      <c r="E1736">
        <v>1.0249999999999999</v>
      </c>
    </row>
    <row r="1737" spans="1:5" x14ac:dyDescent="0.2">
      <c r="A1737" s="20">
        <v>38992</v>
      </c>
      <c r="B1737" s="1">
        <v>2</v>
      </c>
      <c r="C1737" s="1">
        <v>10</v>
      </c>
      <c r="D1737" s="44">
        <v>2006</v>
      </c>
      <c r="E1737">
        <v>1.365</v>
      </c>
    </row>
    <row r="1738" spans="1:5" x14ac:dyDescent="0.2">
      <c r="A1738" s="20">
        <v>38993</v>
      </c>
      <c r="B1738" s="1">
        <v>3</v>
      </c>
      <c r="C1738" s="1">
        <v>10</v>
      </c>
      <c r="D1738" s="44">
        <v>2006</v>
      </c>
      <c r="E1738">
        <v>1.2949999999999999</v>
      </c>
    </row>
    <row r="1739" spans="1:5" x14ac:dyDescent="0.2">
      <c r="A1739" s="20">
        <v>38994</v>
      </c>
      <c r="B1739" s="1">
        <v>4</v>
      </c>
      <c r="C1739" s="1">
        <v>10</v>
      </c>
      <c r="D1739" s="44">
        <v>2006</v>
      </c>
      <c r="E1739">
        <v>1.6040000000000001</v>
      </c>
    </row>
    <row r="1740" spans="1:5" x14ac:dyDescent="0.2">
      <c r="A1740" s="20">
        <v>38995</v>
      </c>
      <c r="B1740" s="1">
        <v>5</v>
      </c>
      <c r="C1740" s="1">
        <v>10</v>
      </c>
      <c r="D1740" s="44">
        <v>2006</v>
      </c>
      <c r="E1740">
        <v>1.7150000000000001</v>
      </c>
    </row>
    <row r="1741" spans="1:5" x14ac:dyDescent="0.2">
      <c r="A1741" s="20">
        <v>38996</v>
      </c>
      <c r="B1741" s="1">
        <v>6</v>
      </c>
      <c r="C1741" s="1">
        <v>10</v>
      </c>
      <c r="D1741" s="44">
        <v>2006</v>
      </c>
      <c r="E1741">
        <v>1.4730000000000001</v>
      </c>
    </row>
    <row r="1742" spans="1:5" x14ac:dyDescent="0.2">
      <c r="A1742" s="20">
        <v>38997</v>
      </c>
      <c r="B1742" s="1">
        <v>7</v>
      </c>
      <c r="C1742" s="1">
        <v>10</v>
      </c>
      <c r="D1742" s="44">
        <v>2006</v>
      </c>
      <c r="E1742">
        <v>1.2529999999999999</v>
      </c>
    </row>
    <row r="1743" spans="1:5" x14ac:dyDescent="0.2">
      <c r="A1743" s="20">
        <v>38998</v>
      </c>
      <c r="B1743" s="1">
        <v>8</v>
      </c>
      <c r="C1743" s="1">
        <v>10</v>
      </c>
      <c r="D1743" s="44">
        <v>2006</v>
      </c>
      <c r="E1743">
        <v>0.78500000000000003</v>
      </c>
    </row>
    <row r="1744" spans="1:5" x14ac:dyDescent="0.2">
      <c r="A1744" s="20">
        <v>38999</v>
      </c>
      <c r="B1744" s="1">
        <v>9</v>
      </c>
      <c r="C1744" s="1">
        <v>10</v>
      </c>
      <c r="D1744" s="44">
        <v>2006</v>
      </c>
      <c r="E1744">
        <v>0.746</v>
      </c>
    </row>
    <row r="1745" spans="1:5" x14ac:dyDescent="0.2">
      <c r="A1745" s="20">
        <v>39000</v>
      </c>
      <c r="B1745" s="1">
        <v>10</v>
      </c>
      <c r="C1745" s="1">
        <v>10</v>
      </c>
      <c r="D1745" s="44">
        <v>2006</v>
      </c>
      <c r="E1745">
        <v>0.495</v>
      </c>
    </row>
    <row r="1746" spans="1:5" x14ac:dyDescent="0.2">
      <c r="A1746" s="20">
        <v>39001</v>
      </c>
      <c r="B1746" s="1">
        <v>11</v>
      </c>
      <c r="C1746" s="1">
        <v>10</v>
      </c>
      <c r="D1746" s="44">
        <v>2006</v>
      </c>
      <c r="E1746">
        <v>1.4790000000000001</v>
      </c>
    </row>
    <row r="1747" spans="1:5" x14ac:dyDescent="0.2">
      <c r="A1747" s="20">
        <v>39002</v>
      </c>
      <c r="B1747" s="1">
        <v>12</v>
      </c>
      <c r="C1747" s="1">
        <v>10</v>
      </c>
      <c r="D1747" s="44">
        <v>2006</v>
      </c>
      <c r="E1747">
        <v>1.097</v>
      </c>
    </row>
    <row r="1748" spans="1:5" x14ac:dyDescent="0.2">
      <c r="A1748" s="20">
        <v>39003</v>
      </c>
      <c r="B1748" s="1">
        <v>13</v>
      </c>
      <c r="C1748" s="1">
        <v>10</v>
      </c>
      <c r="D1748" s="44">
        <v>2006</v>
      </c>
      <c r="E1748">
        <v>0.69599999999999995</v>
      </c>
    </row>
    <row r="1749" spans="1:5" x14ac:dyDescent="0.2">
      <c r="A1749" s="20">
        <v>39004</v>
      </c>
      <c r="B1749" s="1">
        <v>14</v>
      </c>
      <c r="C1749" s="1">
        <v>10</v>
      </c>
      <c r="D1749" s="44">
        <v>2006</v>
      </c>
      <c r="E1749">
        <v>1.5329999999999999</v>
      </c>
    </row>
    <row r="1750" spans="1:5" x14ac:dyDescent="0.2">
      <c r="A1750" s="20">
        <v>39005</v>
      </c>
      <c r="B1750" s="1">
        <v>15</v>
      </c>
      <c r="C1750" s="1">
        <v>10</v>
      </c>
      <c r="D1750" s="44">
        <v>2006</v>
      </c>
      <c r="E1750">
        <v>2.2349999999999999</v>
      </c>
    </row>
    <row r="1751" spans="1:5" x14ac:dyDescent="0.2">
      <c r="A1751" s="20">
        <v>39006</v>
      </c>
      <c r="B1751" s="1">
        <v>16</v>
      </c>
      <c r="C1751" s="1">
        <v>10</v>
      </c>
      <c r="D1751" s="44">
        <v>2006</v>
      </c>
      <c r="E1751">
        <v>2.5139999999999998</v>
      </c>
    </row>
    <row r="1752" spans="1:5" x14ac:dyDescent="0.2">
      <c r="A1752" s="20">
        <v>39007</v>
      </c>
      <c r="B1752" s="1">
        <v>17</v>
      </c>
      <c r="C1752" s="1">
        <v>10</v>
      </c>
      <c r="D1752" s="44">
        <v>2006</v>
      </c>
      <c r="E1752">
        <v>2.6429999999999998</v>
      </c>
    </row>
    <row r="1753" spans="1:5" x14ac:dyDescent="0.2">
      <c r="A1753" s="20">
        <v>39008</v>
      </c>
      <c r="B1753" s="1">
        <v>18</v>
      </c>
      <c r="C1753" s="1">
        <v>10</v>
      </c>
      <c r="D1753" s="44">
        <v>2006</v>
      </c>
      <c r="E1753">
        <v>3.016</v>
      </c>
    </row>
    <row r="1754" spans="1:5" x14ac:dyDescent="0.2">
      <c r="A1754" s="20">
        <v>39009</v>
      </c>
      <c r="B1754" s="1">
        <v>19</v>
      </c>
      <c r="C1754" s="1">
        <v>10</v>
      </c>
      <c r="D1754" s="44">
        <v>2006</v>
      </c>
      <c r="E1754">
        <v>2.4500000000000002</v>
      </c>
    </row>
    <row r="1755" spans="1:5" x14ac:dyDescent="0.2">
      <c r="A1755" s="20">
        <v>39010</v>
      </c>
      <c r="B1755" s="1">
        <v>20</v>
      </c>
      <c r="C1755" s="1">
        <v>10</v>
      </c>
      <c r="D1755" s="44">
        <v>2006</v>
      </c>
      <c r="E1755">
        <v>2.492</v>
      </c>
    </row>
    <row r="1756" spans="1:5" x14ac:dyDescent="0.2">
      <c r="A1756" s="20">
        <v>39011</v>
      </c>
      <c r="B1756" s="1">
        <v>21</v>
      </c>
      <c r="C1756" s="1">
        <v>10</v>
      </c>
      <c r="D1756" s="44">
        <v>2006</v>
      </c>
      <c r="E1756">
        <v>2.4060000000000001</v>
      </c>
    </row>
    <row r="1757" spans="1:5" x14ac:dyDescent="0.2">
      <c r="A1757" s="20">
        <v>39012</v>
      </c>
      <c r="B1757" s="1">
        <v>22</v>
      </c>
      <c r="C1757" s="1">
        <v>10</v>
      </c>
      <c r="D1757" s="44">
        <v>2006</v>
      </c>
      <c r="E1757">
        <v>2.3199999999999998</v>
      </c>
    </row>
    <row r="1758" spans="1:5" x14ac:dyDescent="0.2">
      <c r="A1758" s="20">
        <v>39013</v>
      </c>
      <c r="B1758" s="1">
        <v>23</v>
      </c>
      <c r="C1758" s="1">
        <v>10</v>
      </c>
      <c r="D1758" s="44">
        <v>2006</v>
      </c>
      <c r="E1758">
        <v>2.16</v>
      </c>
    </row>
    <row r="1759" spans="1:5" x14ac:dyDescent="0.2">
      <c r="A1759" s="20">
        <v>39014</v>
      </c>
      <c r="B1759" s="1">
        <v>24</v>
      </c>
      <c r="C1759" s="1">
        <v>10</v>
      </c>
      <c r="D1759" s="44">
        <v>2006</v>
      </c>
      <c r="E1759">
        <v>2.1379999999999999</v>
      </c>
    </row>
    <row r="1760" spans="1:5" x14ac:dyDescent="0.2">
      <c r="A1760" s="20">
        <v>39015</v>
      </c>
      <c r="B1760" s="1">
        <v>25</v>
      </c>
      <c r="C1760" s="1">
        <v>10</v>
      </c>
      <c r="D1760" s="44">
        <v>2006</v>
      </c>
      <c r="E1760">
        <v>2.375</v>
      </c>
    </row>
    <row r="1761" spans="1:5" x14ac:dyDescent="0.2">
      <c r="A1761" s="20">
        <v>39016</v>
      </c>
      <c r="B1761" s="1">
        <v>26</v>
      </c>
      <c r="C1761" s="1">
        <v>10</v>
      </c>
      <c r="D1761" s="44">
        <v>2006</v>
      </c>
      <c r="E1761">
        <v>2.2690000000000001</v>
      </c>
    </row>
    <row r="1762" spans="1:5" x14ac:dyDescent="0.2">
      <c r="A1762" s="20">
        <v>39017</v>
      </c>
      <c r="B1762" s="1">
        <v>27</v>
      </c>
      <c r="C1762" s="1">
        <v>10</v>
      </c>
      <c r="D1762" s="44">
        <v>2006</v>
      </c>
      <c r="E1762">
        <v>2.4329999999999998</v>
      </c>
    </row>
    <row r="1763" spans="1:5" x14ac:dyDescent="0.2">
      <c r="A1763" s="20">
        <v>39018</v>
      </c>
      <c r="B1763" s="1">
        <v>28</v>
      </c>
      <c r="C1763" s="1">
        <v>10</v>
      </c>
      <c r="D1763" s="44">
        <v>2006</v>
      </c>
      <c r="E1763">
        <v>2.669</v>
      </c>
    </row>
    <row r="1764" spans="1:5" x14ac:dyDescent="0.2">
      <c r="A1764" s="20">
        <v>39019</v>
      </c>
      <c r="B1764" s="1">
        <v>29</v>
      </c>
      <c r="C1764" s="1">
        <v>10</v>
      </c>
      <c r="D1764" s="44">
        <v>2006</v>
      </c>
      <c r="E1764">
        <v>2.5259999999999998</v>
      </c>
    </row>
    <row r="1765" spans="1:5" x14ac:dyDescent="0.2">
      <c r="A1765" s="20">
        <v>39020</v>
      </c>
      <c r="B1765" s="1">
        <v>30</v>
      </c>
      <c r="C1765" s="1">
        <v>10</v>
      </c>
      <c r="D1765" s="44">
        <v>2006</v>
      </c>
      <c r="E1765">
        <v>1.861</v>
      </c>
    </row>
    <row r="1766" spans="1:5" x14ac:dyDescent="0.2">
      <c r="A1766" s="20">
        <v>39021</v>
      </c>
      <c r="B1766" s="1">
        <v>31</v>
      </c>
      <c r="C1766" s="1">
        <v>10</v>
      </c>
      <c r="D1766" s="44">
        <v>2006</v>
      </c>
      <c r="E1766">
        <v>2.9849999999999999</v>
      </c>
    </row>
    <row r="1767" spans="1:5" x14ac:dyDescent="0.2">
      <c r="A1767" s="20">
        <v>39022</v>
      </c>
      <c r="B1767" s="1">
        <v>1</v>
      </c>
      <c r="C1767" s="1">
        <v>11</v>
      </c>
      <c r="D1767" s="44">
        <v>2006</v>
      </c>
      <c r="E1767">
        <v>3.4159999999999999</v>
      </c>
    </row>
    <row r="1768" spans="1:5" x14ac:dyDescent="0.2">
      <c r="A1768" s="20">
        <v>39023</v>
      </c>
      <c r="B1768" s="1">
        <v>2</v>
      </c>
      <c r="C1768" s="1">
        <v>11</v>
      </c>
      <c r="D1768" s="44">
        <v>2006</v>
      </c>
      <c r="E1768">
        <v>2.9540000000000002</v>
      </c>
    </row>
    <row r="1769" spans="1:5" x14ac:dyDescent="0.2">
      <c r="A1769" s="20">
        <v>39024</v>
      </c>
      <c r="B1769" s="1">
        <v>3</v>
      </c>
      <c r="C1769" s="1">
        <v>11</v>
      </c>
      <c r="D1769" s="44">
        <v>2006</v>
      </c>
      <c r="E1769">
        <v>1.446</v>
      </c>
    </row>
    <row r="1770" spans="1:5" x14ac:dyDescent="0.2">
      <c r="A1770" s="20">
        <v>39025</v>
      </c>
      <c r="B1770" s="1">
        <v>4</v>
      </c>
      <c r="C1770" s="1">
        <v>11</v>
      </c>
      <c r="D1770" s="44">
        <v>2006</v>
      </c>
      <c r="E1770">
        <v>0.51</v>
      </c>
    </row>
    <row r="1771" spans="1:5" x14ac:dyDescent="0.2">
      <c r="A1771" s="20">
        <v>39026</v>
      </c>
      <c r="B1771" s="1">
        <v>5</v>
      </c>
      <c r="C1771" s="1">
        <v>11</v>
      </c>
      <c r="D1771" s="44">
        <v>2006</v>
      </c>
      <c r="E1771">
        <v>0.28100000000000003</v>
      </c>
    </row>
    <row r="1772" spans="1:5" x14ac:dyDescent="0.2">
      <c r="A1772" s="20">
        <v>39027</v>
      </c>
      <c r="B1772" s="1">
        <v>6</v>
      </c>
      <c r="C1772" s="1">
        <v>11</v>
      </c>
      <c r="D1772" s="44">
        <v>2006</v>
      </c>
      <c r="E1772">
        <v>0.22</v>
      </c>
    </row>
    <row r="1773" spans="1:5" x14ac:dyDescent="0.2">
      <c r="A1773" s="20">
        <v>39028</v>
      </c>
      <c r="B1773" s="1">
        <v>7</v>
      </c>
      <c r="C1773" s="1">
        <v>11</v>
      </c>
      <c r="D1773" s="44">
        <v>2006</v>
      </c>
      <c r="E1773">
        <v>0.36899999999999999</v>
      </c>
    </row>
    <row r="1774" spans="1:5" x14ac:dyDescent="0.2">
      <c r="A1774" s="20">
        <v>39029</v>
      </c>
      <c r="B1774" s="1">
        <v>8</v>
      </c>
      <c r="C1774" s="1">
        <v>11</v>
      </c>
      <c r="D1774" s="44">
        <v>2006</v>
      </c>
      <c r="E1774">
        <v>0.32800000000000001</v>
      </c>
    </row>
    <row r="1775" spans="1:5" x14ac:dyDescent="0.2">
      <c r="A1775" s="20">
        <v>39030</v>
      </c>
      <c r="B1775" s="1">
        <v>9</v>
      </c>
      <c r="C1775" s="1">
        <v>11</v>
      </c>
      <c r="D1775" s="44">
        <v>2006</v>
      </c>
      <c r="E1775">
        <v>0.46200000000000002</v>
      </c>
    </row>
    <row r="1776" spans="1:5" x14ac:dyDescent="0.2">
      <c r="A1776" s="20">
        <v>39031</v>
      </c>
      <c r="B1776" s="1">
        <v>10</v>
      </c>
      <c r="C1776" s="1">
        <v>11</v>
      </c>
      <c r="D1776" s="44">
        <v>2006</v>
      </c>
      <c r="E1776">
        <v>0.67700000000000005</v>
      </c>
    </row>
    <row r="1777" spans="1:5" x14ac:dyDescent="0.2">
      <c r="A1777" s="20">
        <v>39032</v>
      </c>
      <c r="B1777" s="1">
        <v>11</v>
      </c>
      <c r="C1777" s="1">
        <v>11</v>
      </c>
      <c r="D1777" s="44">
        <v>2006</v>
      </c>
      <c r="E1777">
        <v>0.497</v>
      </c>
    </row>
    <row r="1778" spans="1:5" x14ac:dyDescent="0.2">
      <c r="A1778" s="20">
        <v>39033</v>
      </c>
      <c r="B1778" s="1">
        <v>12</v>
      </c>
      <c r="C1778" s="1">
        <v>11</v>
      </c>
      <c r="D1778" s="44">
        <v>2006</v>
      </c>
      <c r="E1778">
        <v>0.60599999999999998</v>
      </c>
    </row>
    <row r="1779" spans="1:5" x14ac:dyDescent="0.2">
      <c r="A1779" s="20">
        <v>39034</v>
      </c>
      <c r="B1779" s="1">
        <v>13</v>
      </c>
      <c r="C1779" s="1">
        <v>11</v>
      </c>
      <c r="D1779" s="44">
        <v>2006</v>
      </c>
      <c r="E1779">
        <v>0.75600000000000001</v>
      </c>
    </row>
    <row r="1780" spans="1:5" x14ac:dyDescent="0.2">
      <c r="A1780" s="20">
        <v>39035</v>
      </c>
      <c r="B1780" s="1">
        <v>14</v>
      </c>
      <c r="C1780" s="1">
        <v>11</v>
      </c>
      <c r="D1780" s="44">
        <v>2006</v>
      </c>
      <c r="E1780">
        <v>0.47399999999999998</v>
      </c>
    </row>
    <row r="1781" spans="1:5" x14ac:dyDescent="0.2">
      <c r="A1781" s="20">
        <v>39036</v>
      </c>
      <c r="B1781" s="1">
        <v>15</v>
      </c>
      <c r="C1781" s="1">
        <v>11</v>
      </c>
      <c r="D1781" s="44">
        <v>2006</v>
      </c>
      <c r="E1781">
        <v>0.33200000000000002</v>
      </c>
    </row>
    <row r="1782" spans="1:5" x14ac:dyDescent="0.2">
      <c r="A1782" s="20">
        <v>39037</v>
      </c>
      <c r="B1782" s="1">
        <v>16</v>
      </c>
      <c r="C1782" s="1">
        <v>11</v>
      </c>
      <c r="D1782" s="44">
        <v>2006</v>
      </c>
      <c r="E1782">
        <v>0.253</v>
      </c>
    </row>
    <row r="1783" spans="1:5" x14ac:dyDescent="0.2">
      <c r="A1783" s="20">
        <v>39038</v>
      </c>
      <c r="B1783" s="1">
        <v>17</v>
      </c>
      <c r="C1783" s="1">
        <v>11</v>
      </c>
      <c r="D1783" s="44">
        <v>2006</v>
      </c>
      <c r="E1783">
        <v>0.33</v>
      </c>
    </row>
    <row r="1784" spans="1:5" x14ac:dyDescent="0.2">
      <c r="A1784" s="20">
        <v>39039</v>
      </c>
      <c r="B1784" s="1">
        <v>18</v>
      </c>
      <c r="C1784" s="1">
        <v>11</v>
      </c>
      <c r="D1784" s="44">
        <v>2006</v>
      </c>
      <c r="E1784">
        <v>0.27400000000000002</v>
      </c>
    </row>
    <row r="1785" spans="1:5" x14ac:dyDescent="0.2">
      <c r="A1785" s="20">
        <v>39040</v>
      </c>
      <c r="B1785" s="1">
        <v>19</v>
      </c>
      <c r="C1785" s="1">
        <v>11</v>
      </c>
      <c r="D1785" s="44">
        <v>2006</v>
      </c>
      <c r="E1785">
        <v>0.35199999999999998</v>
      </c>
    </row>
    <row r="1786" spans="1:5" x14ac:dyDescent="0.2">
      <c r="A1786" s="20">
        <v>39041</v>
      </c>
      <c r="B1786" s="1">
        <v>20</v>
      </c>
      <c r="C1786" s="1">
        <v>11</v>
      </c>
      <c r="D1786" s="44">
        <v>2006</v>
      </c>
      <c r="E1786">
        <v>0.56200000000000006</v>
      </c>
    </row>
    <row r="1787" spans="1:5" x14ac:dyDescent="0.2">
      <c r="A1787" s="20">
        <v>39042</v>
      </c>
      <c r="B1787" s="1">
        <v>21</v>
      </c>
      <c r="C1787" s="1">
        <v>11</v>
      </c>
      <c r="D1787" s="44">
        <v>2006</v>
      </c>
      <c r="E1787">
        <v>0.56299999999999994</v>
      </c>
    </row>
    <row r="1788" spans="1:5" x14ac:dyDescent="0.2">
      <c r="A1788" s="20">
        <v>39043</v>
      </c>
      <c r="B1788" s="1">
        <v>22</v>
      </c>
      <c r="C1788" s="1">
        <v>11</v>
      </c>
      <c r="D1788" s="44">
        <v>2006</v>
      </c>
      <c r="E1788">
        <v>0.498</v>
      </c>
    </row>
    <row r="1789" spans="1:5" x14ac:dyDescent="0.2">
      <c r="A1789" s="20">
        <v>39044</v>
      </c>
      <c r="B1789" s="1">
        <v>23</v>
      </c>
      <c r="C1789" s="1">
        <v>11</v>
      </c>
      <c r="D1789" s="44">
        <v>2006</v>
      </c>
      <c r="E1789">
        <v>0.27900000000000003</v>
      </c>
    </row>
    <row r="1790" spans="1:5" x14ac:dyDescent="0.2">
      <c r="A1790" s="20">
        <v>39045</v>
      </c>
      <c r="B1790" s="1">
        <v>24</v>
      </c>
      <c r="C1790" s="1">
        <v>11</v>
      </c>
      <c r="D1790" s="44">
        <v>2006</v>
      </c>
      <c r="E1790">
        <v>0.108</v>
      </c>
    </row>
    <row r="1791" spans="1:5" x14ac:dyDescent="0.2">
      <c r="A1791" s="20">
        <v>39046</v>
      </c>
      <c r="B1791" s="1">
        <v>25</v>
      </c>
      <c r="C1791" s="1">
        <v>11</v>
      </c>
      <c r="D1791" s="44">
        <v>2006</v>
      </c>
      <c r="E1791">
        <v>0.13300000000000001</v>
      </c>
    </row>
    <row r="1792" spans="1:5" x14ac:dyDescent="0.2">
      <c r="A1792" s="20">
        <v>39047</v>
      </c>
      <c r="B1792" s="1">
        <v>26</v>
      </c>
      <c r="C1792" s="1">
        <v>11</v>
      </c>
      <c r="D1792" s="44">
        <v>2006</v>
      </c>
      <c r="E1792">
        <v>0.184</v>
      </c>
    </row>
    <row r="1793" spans="1:5" x14ac:dyDescent="0.2">
      <c r="A1793" s="20">
        <v>39048</v>
      </c>
      <c r="B1793" s="1">
        <v>27</v>
      </c>
      <c r="C1793" s="1">
        <v>11</v>
      </c>
      <c r="D1793" s="44">
        <v>2006</v>
      </c>
      <c r="E1793">
        <v>0.13400000000000001</v>
      </c>
    </row>
    <row r="1794" spans="1:5" x14ac:dyDescent="0.2">
      <c r="A1794" s="20">
        <v>39049</v>
      </c>
      <c r="B1794" s="1">
        <v>28</v>
      </c>
      <c r="C1794" s="1">
        <v>11</v>
      </c>
      <c r="D1794" s="44">
        <v>2006</v>
      </c>
      <c r="E1794">
        <v>0.114</v>
      </c>
    </row>
    <row r="1795" spans="1:5" x14ac:dyDescent="0.2">
      <c r="A1795" s="20">
        <v>39050</v>
      </c>
      <c r="B1795" s="1">
        <v>29</v>
      </c>
      <c r="C1795" s="1">
        <v>11</v>
      </c>
      <c r="D1795" s="44">
        <v>2006</v>
      </c>
      <c r="E1795">
        <v>0.20399999999999999</v>
      </c>
    </row>
    <row r="1796" spans="1:5" x14ac:dyDescent="0.2">
      <c r="A1796" s="20">
        <v>39051</v>
      </c>
      <c r="B1796" s="1">
        <v>30</v>
      </c>
      <c r="C1796" s="1">
        <v>11</v>
      </c>
      <c r="D1796" s="44">
        <v>2006</v>
      </c>
      <c r="E1796">
        <v>0.20599999999999999</v>
      </c>
    </row>
    <row r="1797" spans="1:5" x14ac:dyDescent="0.2">
      <c r="A1797" s="20">
        <v>39052</v>
      </c>
      <c r="B1797" s="1">
        <v>1</v>
      </c>
      <c r="C1797" s="1">
        <v>12</v>
      </c>
      <c r="D1797" s="44">
        <v>2006</v>
      </c>
      <c r="E1797">
        <v>0.20100000000000001</v>
      </c>
    </row>
    <row r="1798" spans="1:5" x14ac:dyDescent="0.2">
      <c r="A1798" s="20">
        <v>39053</v>
      </c>
      <c r="B1798" s="1">
        <v>2</v>
      </c>
      <c r="C1798" s="1">
        <v>12</v>
      </c>
      <c r="D1798" s="44">
        <v>2006</v>
      </c>
      <c r="E1798">
        <v>0.29099999999999998</v>
      </c>
    </row>
    <row r="1799" spans="1:5" x14ac:dyDescent="0.2">
      <c r="A1799" s="20">
        <v>39054</v>
      </c>
      <c r="B1799" s="1">
        <v>3</v>
      </c>
      <c r="C1799" s="1">
        <v>12</v>
      </c>
      <c r="D1799" s="44">
        <v>2006</v>
      </c>
      <c r="E1799">
        <v>0.27</v>
      </c>
    </row>
    <row r="1800" spans="1:5" x14ac:dyDescent="0.2">
      <c r="A1800" s="20">
        <v>39055</v>
      </c>
      <c r="B1800" s="1">
        <v>4</v>
      </c>
      <c r="C1800" s="1">
        <v>12</v>
      </c>
      <c r="D1800" s="44">
        <v>2006</v>
      </c>
      <c r="E1800">
        <v>0.158</v>
      </c>
    </row>
    <row r="1801" spans="1:5" x14ac:dyDescent="0.2">
      <c r="A1801" s="20">
        <v>39056</v>
      </c>
      <c r="B1801" s="1">
        <v>5</v>
      </c>
      <c r="C1801" s="1">
        <v>12</v>
      </c>
      <c r="D1801" s="44">
        <v>2006</v>
      </c>
      <c r="E1801">
        <v>0.13500000000000001</v>
      </c>
    </row>
    <row r="1802" spans="1:5" x14ac:dyDescent="0.2">
      <c r="A1802" s="20">
        <v>39057</v>
      </c>
      <c r="B1802" s="1">
        <v>6</v>
      </c>
      <c r="C1802" s="1">
        <v>12</v>
      </c>
      <c r="D1802" s="44">
        <v>2006</v>
      </c>
      <c r="E1802">
        <v>0.16400000000000001</v>
      </c>
    </row>
    <row r="1803" spans="1:5" x14ac:dyDescent="0.2">
      <c r="A1803" s="20">
        <v>39058</v>
      </c>
      <c r="B1803" s="1">
        <v>7</v>
      </c>
      <c r="C1803" s="1">
        <v>12</v>
      </c>
      <c r="D1803" s="44">
        <v>2006</v>
      </c>
      <c r="E1803">
        <v>0.11600000000000001</v>
      </c>
    </row>
    <row r="1804" spans="1:5" x14ac:dyDescent="0.2">
      <c r="A1804" s="20">
        <v>39059</v>
      </c>
      <c r="B1804" s="1">
        <v>8</v>
      </c>
      <c r="C1804" s="1">
        <v>12</v>
      </c>
      <c r="D1804" s="44">
        <v>2006</v>
      </c>
      <c r="E1804">
        <v>6.4000000000000001E-2</v>
      </c>
    </row>
    <row r="1805" spans="1:5" x14ac:dyDescent="0.2">
      <c r="A1805" s="20">
        <v>39060</v>
      </c>
      <c r="B1805" s="1">
        <v>9</v>
      </c>
      <c r="C1805" s="1">
        <v>12</v>
      </c>
      <c r="D1805" s="44">
        <v>2006</v>
      </c>
      <c r="E1805">
        <v>7.0999999999999994E-2</v>
      </c>
    </row>
    <row r="1806" spans="1:5" x14ac:dyDescent="0.2">
      <c r="A1806" s="20">
        <v>39061</v>
      </c>
      <c r="B1806" s="1">
        <v>10</v>
      </c>
      <c r="C1806" s="1">
        <v>12</v>
      </c>
      <c r="D1806" s="44">
        <v>2006</v>
      </c>
      <c r="E1806">
        <v>0.113</v>
      </c>
    </row>
    <row r="1807" spans="1:5" x14ac:dyDescent="0.2">
      <c r="A1807" s="20">
        <v>39062</v>
      </c>
      <c r="B1807" s="1">
        <v>11</v>
      </c>
      <c r="C1807" s="1">
        <v>12</v>
      </c>
      <c r="D1807" s="44">
        <v>2006</v>
      </c>
      <c r="E1807">
        <v>0.33300000000000002</v>
      </c>
    </row>
    <row r="1808" spans="1:5" x14ac:dyDescent="0.2">
      <c r="A1808" s="20">
        <v>39063</v>
      </c>
      <c r="B1808" s="1">
        <v>12</v>
      </c>
      <c r="C1808" s="1">
        <v>12</v>
      </c>
      <c r="D1808" s="44">
        <v>2006</v>
      </c>
      <c r="E1808">
        <v>0.13600000000000001</v>
      </c>
    </row>
    <row r="1809" spans="1:5" x14ac:dyDescent="0.2">
      <c r="A1809" s="20">
        <v>39064</v>
      </c>
      <c r="B1809" s="1">
        <v>13</v>
      </c>
      <c r="C1809" s="1">
        <v>12</v>
      </c>
      <c r="D1809" s="44">
        <v>2006</v>
      </c>
      <c r="E1809">
        <v>0.129</v>
      </c>
    </row>
    <row r="1810" spans="1:5" x14ac:dyDescent="0.2">
      <c r="A1810" s="20">
        <v>39065</v>
      </c>
      <c r="B1810" s="1">
        <v>14</v>
      </c>
      <c r="C1810" s="1">
        <v>12</v>
      </c>
      <c r="D1810" s="44">
        <v>2006</v>
      </c>
      <c r="E1810">
        <v>0.25</v>
      </c>
    </row>
    <row r="1811" spans="1:5" x14ac:dyDescent="0.2">
      <c r="A1811" s="20">
        <v>39066</v>
      </c>
      <c r="B1811" s="1">
        <v>15</v>
      </c>
      <c r="C1811" s="1">
        <v>12</v>
      </c>
      <c r="D1811" s="44">
        <v>2006</v>
      </c>
      <c r="E1811">
        <v>0.27</v>
      </c>
    </row>
    <row r="1812" spans="1:5" x14ac:dyDescent="0.2">
      <c r="A1812" s="20">
        <v>39067</v>
      </c>
      <c r="B1812" s="1">
        <v>16</v>
      </c>
      <c r="C1812" s="1">
        <v>12</v>
      </c>
      <c r="D1812" s="44">
        <v>2006</v>
      </c>
      <c r="E1812">
        <v>0.19600000000000001</v>
      </c>
    </row>
    <row r="1813" spans="1:5" x14ac:dyDescent="0.2">
      <c r="A1813" s="20">
        <v>39068</v>
      </c>
      <c r="B1813" s="1">
        <v>17</v>
      </c>
      <c r="C1813" s="1">
        <v>12</v>
      </c>
      <c r="D1813" s="44">
        <v>2006</v>
      </c>
      <c r="E1813">
        <v>0.13800000000000001</v>
      </c>
    </row>
    <row r="1814" spans="1:5" x14ac:dyDescent="0.2">
      <c r="A1814" s="20">
        <v>39069</v>
      </c>
      <c r="B1814" s="1">
        <v>18</v>
      </c>
      <c r="C1814" s="1">
        <v>12</v>
      </c>
      <c r="D1814" s="44">
        <v>2006</v>
      </c>
      <c r="E1814">
        <v>9.0999999999999998E-2</v>
      </c>
    </row>
    <row r="1815" spans="1:5" x14ac:dyDescent="0.2">
      <c r="A1815" s="20">
        <v>39070</v>
      </c>
      <c r="B1815" s="1">
        <v>19</v>
      </c>
      <c r="C1815" s="1">
        <v>12</v>
      </c>
      <c r="D1815" s="44">
        <v>2006</v>
      </c>
      <c r="E1815">
        <v>8.5000000000000006E-2</v>
      </c>
    </row>
    <row r="1816" spans="1:5" x14ac:dyDescent="0.2">
      <c r="A1816" s="20">
        <v>39071</v>
      </c>
      <c r="B1816" s="1">
        <v>20</v>
      </c>
      <c r="C1816" s="1">
        <v>12</v>
      </c>
      <c r="D1816" s="44">
        <v>2006</v>
      </c>
      <c r="E1816">
        <v>0.72099999999999997</v>
      </c>
    </row>
    <row r="1817" spans="1:5" x14ac:dyDescent="0.2">
      <c r="A1817" s="20">
        <v>39072</v>
      </c>
      <c r="B1817" s="1">
        <v>21</v>
      </c>
      <c r="C1817" s="1">
        <v>12</v>
      </c>
      <c r="D1817" s="44">
        <v>2006</v>
      </c>
      <c r="E1817">
        <v>0.63500000000000001</v>
      </c>
    </row>
    <row r="1818" spans="1:5" x14ac:dyDescent="0.2">
      <c r="A1818" s="20">
        <v>39073</v>
      </c>
      <c r="B1818" s="1">
        <v>22</v>
      </c>
      <c r="C1818" s="1">
        <v>12</v>
      </c>
      <c r="D1818" s="44">
        <v>2006</v>
      </c>
      <c r="E1818">
        <v>0.35199999999999998</v>
      </c>
    </row>
    <row r="1819" spans="1:5" x14ac:dyDescent="0.2">
      <c r="A1819" s="20">
        <v>39074</v>
      </c>
      <c r="B1819" s="1">
        <v>23</v>
      </c>
      <c r="C1819" s="1">
        <v>12</v>
      </c>
      <c r="D1819" s="44">
        <v>2006</v>
      </c>
      <c r="E1819">
        <v>0.251</v>
      </c>
    </row>
    <row r="1820" spans="1:5" x14ac:dyDescent="0.2">
      <c r="A1820" s="20">
        <v>39075</v>
      </c>
      <c r="B1820" s="1">
        <v>24</v>
      </c>
      <c r="C1820" s="1">
        <v>12</v>
      </c>
      <c r="D1820" s="44">
        <v>2006</v>
      </c>
      <c r="E1820">
        <v>0.219</v>
      </c>
    </row>
    <row r="1821" spans="1:5" x14ac:dyDescent="0.2">
      <c r="A1821" s="20">
        <v>39076</v>
      </c>
      <c r="B1821" s="1">
        <v>25</v>
      </c>
      <c r="C1821" s="1">
        <v>12</v>
      </c>
      <c r="D1821" s="44">
        <v>2006</v>
      </c>
      <c r="E1821">
        <v>0.216</v>
      </c>
    </row>
    <row r="1822" spans="1:5" x14ac:dyDescent="0.2">
      <c r="A1822" s="20">
        <v>39077</v>
      </c>
      <c r="B1822" s="1">
        <v>26</v>
      </c>
      <c r="C1822" s="1">
        <v>12</v>
      </c>
      <c r="D1822" s="44">
        <v>2006</v>
      </c>
      <c r="E1822">
        <v>0.27200000000000002</v>
      </c>
    </row>
    <row r="1823" spans="1:5" x14ac:dyDescent="0.2">
      <c r="A1823" s="20">
        <v>39078</v>
      </c>
      <c r="B1823" s="1">
        <v>27</v>
      </c>
      <c r="C1823" s="1">
        <v>12</v>
      </c>
      <c r="D1823" s="44">
        <v>2006</v>
      </c>
      <c r="E1823">
        <v>0.2</v>
      </c>
    </row>
    <row r="1824" spans="1:5" x14ac:dyDescent="0.2">
      <c r="A1824" s="20">
        <v>39079</v>
      </c>
      <c r="B1824" s="1">
        <v>28</v>
      </c>
      <c r="C1824" s="1">
        <v>12</v>
      </c>
      <c r="D1824" s="44">
        <v>2006</v>
      </c>
      <c r="E1824">
        <v>0.124</v>
      </c>
    </row>
    <row r="1825" spans="1:5" x14ac:dyDescent="0.2">
      <c r="A1825" s="20">
        <v>39080</v>
      </c>
      <c r="B1825" s="1">
        <v>29</v>
      </c>
      <c r="C1825" s="1">
        <v>12</v>
      </c>
      <c r="D1825" s="44">
        <v>2006</v>
      </c>
      <c r="E1825">
        <v>0.4</v>
      </c>
    </row>
    <row r="1826" spans="1:5" x14ac:dyDescent="0.2">
      <c r="A1826" s="20">
        <v>39081</v>
      </c>
      <c r="B1826" s="1">
        <v>30</v>
      </c>
      <c r="C1826" s="1">
        <v>12</v>
      </c>
      <c r="D1826" s="44">
        <v>2006</v>
      </c>
      <c r="E1826">
        <v>0.62</v>
      </c>
    </row>
    <row r="1827" spans="1:5" x14ac:dyDescent="0.2">
      <c r="A1827" s="20">
        <v>39082</v>
      </c>
      <c r="B1827" s="1">
        <v>31</v>
      </c>
      <c r="C1827" s="1">
        <v>12</v>
      </c>
      <c r="D1827" s="44">
        <v>2006</v>
      </c>
      <c r="E1827">
        <v>0.503</v>
      </c>
    </row>
    <row r="1828" spans="1:5" x14ac:dyDescent="0.2">
      <c r="A1828" s="20">
        <v>39083</v>
      </c>
      <c r="B1828" s="1">
        <v>1</v>
      </c>
      <c r="C1828" s="1">
        <v>1</v>
      </c>
      <c r="D1828" s="44">
        <v>2007</v>
      </c>
      <c r="E1828">
        <v>0.33</v>
      </c>
    </row>
    <row r="1829" spans="1:5" x14ac:dyDescent="0.2">
      <c r="A1829" s="20">
        <v>39084</v>
      </c>
      <c r="B1829" s="1">
        <v>2</v>
      </c>
      <c r="C1829" s="1">
        <v>1</v>
      </c>
      <c r="D1829" s="44">
        <v>2007</v>
      </c>
      <c r="E1829">
        <v>0.44800000000000001</v>
      </c>
    </row>
    <row r="1830" spans="1:5" x14ac:dyDescent="0.2">
      <c r="A1830" s="20">
        <v>39085</v>
      </c>
      <c r="B1830" s="1">
        <v>3</v>
      </c>
      <c r="C1830" s="1">
        <v>1</v>
      </c>
      <c r="D1830" s="44">
        <v>2007</v>
      </c>
      <c r="E1830">
        <v>0.36899999999999999</v>
      </c>
    </row>
    <row r="1831" spans="1:5" x14ac:dyDescent="0.2">
      <c r="A1831" s="20">
        <v>39086</v>
      </c>
      <c r="B1831" s="1">
        <v>4</v>
      </c>
      <c r="C1831" s="1">
        <v>1</v>
      </c>
      <c r="D1831" s="44">
        <v>2007</v>
      </c>
      <c r="E1831">
        <v>0.27200000000000002</v>
      </c>
    </row>
    <row r="1832" spans="1:5" x14ac:dyDescent="0.2">
      <c r="A1832" s="20">
        <v>39087</v>
      </c>
      <c r="B1832" s="1">
        <v>5</v>
      </c>
      <c r="C1832" s="1">
        <v>1</v>
      </c>
      <c r="D1832" s="44">
        <v>2007</v>
      </c>
      <c r="E1832">
        <v>0.29199999999999998</v>
      </c>
    </row>
    <row r="1833" spans="1:5" x14ac:dyDescent="0.2">
      <c r="A1833" s="20">
        <v>39088</v>
      </c>
      <c r="B1833" s="1">
        <v>6</v>
      </c>
      <c r="C1833" s="1">
        <v>1</v>
      </c>
      <c r="D1833" s="44">
        <v>2007</v>
      </c>
      <c r="E1833">
        <v>0.36299999999999999</v>
      </c>
    </row>
    <row r="1834" spans="1:5" x14ac:dyDescent="0.2">
      <c r="A1834" s="20">
        <v>39089</v>
      </c>
      <c r="B1834" s="1">
        <v>7</v>
      </c>
      <c r="C1834" s="1">
        <v>1</v>
      </c>
      <c r="D1834" s="44">
        <v>2007</v>
      </c>
      <c r="E1834">
        <v>0.76800000000000002</v>
      </c>
    </row>
    <row r="1835" spans="1:5" x14ac:dyDescent="0.2">
      <c r="A1835" s="20">
        <v>39090</v>
      </c>
      <c r="B1835" s="1">
        <v>8</v>
      </c>
      <c r="C1835" s="1">
        <v>1</v>
      </c>
      <c r="D1835" s="44">
        <v>2007</v>
      </c>
      <c r="E1835">
        <v>0.65600000000000003</v>
      </c>
    </row>
    <row r="1836" spans="1:5" x14ac:dyDescent="0.2">
      <c r="A1836" s="20">
        <v>39091</v>
      </c>
      <c r="B1836" s="1">
        <v>9</v>
      </c>
      <c r="C1836" s="1">
        <v>1</v>
      </c>
      <c r="D1836" s="44">
        <v>2007</v>
      </c>
      <c r="E1836">
        <v>0.39</v>
      </c>
    </row>
    <row r="1837" spans="1:5" x14ac:dyDescent="0.2">
      <c r="A1837" s="20">
        <v>39092</v>
      </c>
      <c r="B1837" s="1">
        <v>10</v>
      </c>
      <c r="C1837" s="1">
        <v>1</v>
      </c>
      <c r="D1837" s="44">
        <v>2007</v>
      </c>
      <c r="E1837">
        <v>0.61299999999999999</v>
      </c>
    </row>
    <row r="1838" spans="1:5" x14ac:dyDescent="0.2">
      <c r="A1838" s="20">
        <v>39093</v>
      </c>
      <c r="B1838" s="1">
        <v>11</v>
      </c>
      <c r="C1838" s="1">
        <v>1</v>
      </c>
      <c r="D1838" s="44">
        <v>2007</v>
      </c>
      <c r="E1838">
        <v>1.2430000000000001</v>
      </c>
    </row>
    <row r="1839" spans="1:5" x14ac:dyDescent="0.2">
      <c r="A1839" s="20">
        <v>39094</v>
      </c>
      <c r="B1839" s="1">
        <v>12</v>
      </c>
      <c r="C1839" s="1">
        <v>1</v>
      </c>
      <c r="D1839" s="44">
        <v>2007</v>
      </c>
      <c r="E1839">
        <v>1.0920000000000001</v>
      </c>
    </row>
    <row r="1840" spans="1:5" x14ac:dyDescent="0.2">
      <c r="A1840" s="20">
        <v>39095</v>
      </c>
      <c r="B1840" s="1">
        <v>13</v>
      </c>
      <c r="C1840" s="1">
        <v>1</v>
      </c>
      <c r="D1840" s="44">
        <v>2007</v>
      </c>
      <c r="E1840">
        <v>0.84399999999999997</v>
      </c>
    </row>
    <row r="1841" spans="1:5" x14ac:dyDescent="0.2">
      <c r="A1841" s="20">
        <v>39096</v>
      </c>
      <c r="B1841" s="1">
        <v>14</v>
      </c>
      <c r="C1841" s="1">
        <v>1</v>
      </c>
      <c r="D1841" s="44">
        <v>2007</v>
      </c>
      <c r="E1841">
        <v>1.0269999999999999</v>
      </c>
    </row>
    <row r="1842" spans="1:5" x14ac:dyDescent="0.2">
      <c r="A1842" s="20">
        <v>39097</v>
      </c>
      <c r="B1842" s="1">
        <v>15</v>
      </c>
      <c r="C1842" s="1">
        <v>1</v>
      </c>
      <c r="D1842" s="44">
        <v>2007</v>
      </c>
      <c r="E1842">
        <v>1.929</v>
      </c>
    </row>
    <row r="1843" spans="1:5" x14ac:dyDescent="0.2">
      <c r="A1843" s="20">
        <v>39098</v>
      </c>
      <c r="B1843" s="1">
        <v>16</v>
      </c>
      <c r="C1843" s="1">
        <v>1</v>
      </c>
      <c r="D1843" s="44">
        <v>2007</v>
      </c>
      <c r="E1843">
        <v>1.1679999999999999</v>
      </c>
    </row>
    <row r="1844" spans="1:5" x14ac:dyDescent="0.2">
      <c r="A1844" s="20">
        <v>39099</v>
      </c>
      <c r="B1844" s="1">
        <v>17</v>
      </c>
      <c r="C1844" s="1">
        <v>1</v>
      </c>
      <c r="D1844" s="44">
        <v>2007</v>
      </c>
      <c r="E1844">
        <v>0.84899999999999998</v>
      </c>
    </row>
    <row r="1845" spans="1:5" x14ac:dyDescent="0.2">
      <c r="A1845" s="20">
        <v>39100</v>
      </c>
      <c r="B1845" s="1">
        <v>18</v>
      </c>
      <c r="C1845" s="1">
        <v>1</v>
      </c>
      <c r="D1845" s="44">
        <v>2007</v>
      </c>
      <c r="E1845">
        <v>0.84</v>
      </c>
    </row>
    <row r="1846" spans="1:5" x14ac:dyDescent="0.2">
      <c r="A1846" s="20">
        <v>39101</v>
      </c>
      <c r="B1846" s="1">
        <v>19</v>
      </c>
      <c r="C1846" s="1">
        <v>1</v>
      </c>
      <c r="D1846" s="44">
        <v>2007</v>
      </c>
      <c r="E1846">
        <v>1.155</v>
      </c>
    </row>
    <row r="1847" spans="1:5" x14ac:dyDescent="0.2">
      <c r="A1847" s="20">
        <v>39102</v>
      </c>
      <c r="B1847" s="1">
        <v>20</v>
      </c>
      <c r="C1847" s="1">
        <v>1</v>
      </c>
      <c r="D1847" s="44">
        <v>2007</v>
      </c>
      <c r="E1847">
        <v>1.2769999999999999</v>
      </c>
    </row>
    <row r="1848" spans="1:5" x14ac:dyDescent="0.2">
      <c r="A1848" s="20">
        <v>39103</v>
      </c>
      <c r="B1848" s="1">
        <v>21</v>
      </c>
      <c r="C1848" s="1">
        <v>1</v>
      </c>
      <c r="D1848" s="44">
        <v>2007</v>
      </c>
      <c r="E1848">
        <v>1.163</v>
      </c>
    </row>
    <row r="1849" spans="1:5" x14ac:dyDescent="0.2">
      <c r="A1849" s="20">
        <v>39104</v>
      </c>
      <c r="B1849" s="1">
        <v>22</v>
      </c>
      <c r="C1849" s="1">
        <v>1</v>
      </c>
      <c r="D1849" s="44">
        <v>2007</v>
      </c>
      <c r="E1849">
        <v>1.65</v>
      </c>
    </row>
    <row r="1850" spans="1:5" x14ac:dyDescent="0.2">
      <c r="A1850" s="20">
        <v>39105</v>
      </c>
      <c r="B1850" s="1">
        <v>23</v>
      </c>
      <c r="C1850" s="1">
        <v>1</v>
      </c>
      <c r="D1850" s="44">
        <v>2007</v>
      </c>
      <c r="E1850">
        <v>2.3620000000000001</v>
      </c>
    </row>
    <row r="1851" spans="1:5" x14ac:dyDescent="0.2">
      <c r="A1851" s="20">
        <v>39106</v>
      </c>
      <c r="B1851" s="1">
        <v>24</v>
      </c>
      <c r="C1851" s="1">
        <v>1</v>
      </c>
      <c r="D1851" s="44">
        <v>2007</v>
      </c>
      <c r="E1851">
        <v>2.0110000000000001</v>
      </c>
    </row>
    <row r="1852" spans="1:5" x14ac:dyDescent="0.2">
      <c r="A1852" s="20">
        <v>39107</v>
      </c>
      <c r="B1852" s="1">
        <v>25</v>
      </c>
      <c r="C1852" s="1">
        <v>1</v>
      </c>
      <c r="D1852" s="44">
        <v>2007</v>
      </c>
      <c r="E1852">
        <v>1.419</v>
      </c>
    </row>
    <row r="1853" spans="1:5" x14ac:dyDescent="0.2">
      <c r="A1853" s="20">
        <v>39108</v>
      </c>
      <c r="B1853" s="1">
        <v>26</v>
      </c>
      <c r="C1853" s="1">
        <v>1</v>
      </c>
      <c r="D1853" s="44">
        <v>2007</v>
      </c>
      <c r="E1853">
        <v>1.7290000000000001</v>
      </c>
    </row>
    <row r="1854" spans="1:5" x14ac:dyDescent="0.2">
      <c r="A1854" s="20">
        <v>39109</v>
      </c>
      <c r="B1854" s="1">
        <v>27</v>
      </c>
      <c r="C1854" s="1">
        <v>1</v>
      </c>
      <c r="D1854" s="44">
        <v>2007</v>
      </c>
      <c r="E1854">
        <v>1.736</v>
      </c>
    </row>
    <row r="1855" spans="1:5" x14ac:dyDescent="0.2">
      <c r="A1855" s="20">
        <v>39110</v>
      </c>
      <c r="B1855" s="1">
        <v>28</v>
      </c>
      <c r="C1855" s="1">
        <v>1</v>
      </c>
      <c r="D1855" s="44">
        <v>2007</v>
      </c>
      <c r="E1855">
        <v>1.665</v>
      </c>
    </row>
    <row r="1856" spans="1:5" x14ac:dyDescent="0.2">
      <c r="A1856" s="20">
        <v>39111</v>
      </c>
      <c r="B1856" s="1">
        <v>29</v>
      </c>
      <c r="C1856" s="1">
        <v>1</v>
      </c>
      <c r="D1856" s="44">
        <v>2007</v>
      </c>
      <c r="E1856">
        <v>1.7549999999999999</v>
      </c>
    </row>
    <row r="1857" spans="1:5" x14ac:dyDescent="0.2">
      <c r="A1857" s="20">
        <v>39112</v>
      </c>
      <c r="B1857" s="1">
        <v>30</v>
      </c>
      <c r="C1857" s="1">
        <v>1</v>
      </c>
      <c r="D1857" s="44">
        <v>2007</v>
      </c>
      <c r="E1857">
        <v>1.61</v>
      </c>
    </row>
    <row r="1858" spans="1:5" x14ac:dyDescent="0.2">
      <c r="A1858" s="20">
        <v>39113</v>
      </c>
      <c r="B1858" s="1">
        <v>31</v>
      </c>
      <c r="C1858" s="1">
        <v>1</v>
      </c>
      <c r="D1858" s="44">
        <v>2007</v>
      </c>
      <c r="E1858">
        <v>1.2010000000000001</v>
      </c>
    </row>
    <row r="1859" spans="1:5" x14ac:dyDescent="0.2">
      <c r="A1859" s="20">
        <v>39114</v>
      </c>
      <c r="B1859" s="1">
        <v>1</v>
      </c>
      <c r="C1859" s="1">
        <v>2</v>
      </c>
      <c r="D1859" s="44">
        <v>2007</v>
      </c>
      <c r="E1859">
        <v>0.94299999999999995</v>
      </c>
    </row>
    <row r="1860" spans="1:5" x14ac:dyDescent="0.2">
      <c r="A1860" s="20">
        <v>39115</v>
      </c>
      <c r="B1860" s="1">
        <v>2</v>
      </c>
      <c r="C1860" s="1">
        <v>2</v>
      </c>
      <c r="D1860" s="44">
        <v>2007</v>
      </c>
      <c r="E1860">
        <v>0.94</v>
      </c>
    </row>
    <row r="1861" spans="1:5" x14ac:dyDescent="0.2">
      <c r="A1861" s="20">
        <v>39116</v>
      </c>
      <c r="B1861" s="1">
        <v>3</v>
      </c>
      <c r="C1861" s="1">
        <v>2</v>
      </c>
      <c r="D1861" s="44">
        <v>2007</v>
      </c>
      <c r="E1861">
        <v>0.62</v>
      </c>
    </row>
    <row r="1862" spans="1:5" x14ac:dyDescent="0.2">
      <c r="A1862" s="20">
        <v>39117</v>
      </c>
      <c r="B1862" s="1">
        <v>4</v>
      </c>
      <c r="C1862" s="1">
        <v>2</v>
      </c>
      <c r="D1862" s="44">
        <v>2007</v>
      </c>
      <c r="E1862">
        <v>8.8999999999999996E-2</v>
      </c>
    </row>
    <row r="1863" spans="1:5" x14ac:dyDescent="0.2">
      <c r="A1863" s="20">
        <v>39118</v>
      </c>
      <c r="B1863" s="1">
        <v>5</v>
      </c>
      <c r="C1863" s="1">
        <v>2</v>
      </c>
      <c r="D1863" s="44">
        <v>2007</v>
      </c>
      <c r="E1863">
        <v>0</v>
      </c>
    </row>
    <row r="1864" spans="1:5" x14ac:dyDescent="0.2">
      <c r="A1864" s="20">
        <v>39119</v>
      </c>
      <c r="B1864" s="1">
        <v>6</v>
      </c>
      <c r="C1864" s="1">
        <v>2</v>
      </c>
      <c r="D1864" s="44">
        <v>2007</v>
      </c>
      <c r="E1864">
        <v>0</v>
      </c>
    </row>
    <row r="1865" spans="1:5" x14ac:dyDescent="0.2">
      <c r="A1865" s="20">
        <v>39120</v>
      </c>
      <c r="B1865" s="1">
        <v>7</v>
      </c>
      <c r="C1865" s="1">
        <v>2</v>
      </c>
      <c r="D1865" s="44">
        <v>2007</v>
      </c>
      <c r="E1865">
        <v>0</v>
      </c>
    </row>
    <row r="1866" spans="1:5" x14ac:dyDescent="0.2">
      <c r="A1866" s="20">
        <v>39121</v>
      </c>
      <c r="B1866" s="1">
        <v>8</v>
      </c>
      <c r="C1866" s="1">
        <v>2</v>
      </c>
      <c r="D1866" s="44">
        <v>2007</v>
      </c>
      <c r="E1866">
        <v>0</v>
      </c>
    </row>
    <row r="1867" spans="1:5" x14ac:dyDescent="0.2">
      <c r="A1867" s="20">
        <v>39122</v>
      </c>
      <c r="B1867" s="1">
        <v>9</v>
      </c>
      <c r="C1867" s="1">
        <v>2</v>
      </c>
      <c r="D1867" s="44">
        <v>2007</v>
      </c>
      <c r="E1867">
        <v>0</v>
      </c>
    </row>
    <row r="1868" spans="1:5" x14ac:dyDescent="0.2">
      <c r="A1868" s="20">
        <v>39123</v>
      </c>
      <c r="B1868" s="1">
        <v>10</v>
      </c>
      <c r="C1868" s="1">
        <v>2</v>
      </c>
      <c r="D1868" s="44">
        <v>2007</v>
      </c>
      <c r="E1868">
        <v>3.0000000000000001E-3</v>
      </c>
    </row>
    <row r="1869" spans="1:5" x14ac:dyDescent="0.2">
      <c r="A1869" s="20">
        <v>39124</v>
      </c>
      <c r="B1869" s="1">
        <v>11</v>
      </c>
      <c r="C1869" s="1">
        <v>2</v>
      </c>
      <c r="D1869" s="44">
        <v>2007</v>
      </c>
      <c r="E1869">
        <v>1.4590000000000001</v>
      </c>
    </row>
    <row r="1870" spans="1:5" x14ac:dyDescent="0.2">
      <c r="A1870" s="20">
        <v>39125</v>
      </c>
      <c r="B1870" s="1">
        <v>12</v>
      </c>
      <c r="C1870" s="1">
        <v>2</v>
      </c>
      <c r="D1870" s="44">
        <v>2007</v>
      </c>
      <c r="E1870">
        <v>5.5540000000000003</v>
      </c>
    </row>
    <row r="1871" spans="1:5" x14ac:dyDescent="0.2">
      <c r="A1871" s="20">
        <v>39126</v>
      </c>
      <c r="B1871" s="1">
        <v>13</v>
      </c>
      <c r="C1871" s="1">
        <v>2</v>
      </c>
      <c r="D1871" s="44">
        <v>2007</v>
      </c>
      <c r="E1871">
        <v>3.4540000000000002</v>
      </c>
    </row>
    <row r="1872" spans="1:5" x14ac:dyDescent="0.2">
      <c r="A1872" s="20">
        <v>39127</v>
      </c>
      <c r="B1872" s="1">
        <v>14</v>
      </c>
      <c r="C1872" s="1">
        <v>2</v>
      </c>
      <c r="D1872" s="44">
        <v>2007</v>
      </c>
      <c r="E1872">
        <v>1.395</v>
      </c>
    </row>
    <row r="1873" spans="1:5" x14ac:dyDescent="0.2">
      <c r="A1873" s="20">
        <v>39128</v>
      </c>
      <c r="B1873" s="1">
        <v>15</v>
      </c>
      <c r="C1873" s="1">
        <v>2</v>
      </c>
      <c r="D1873" s="44">
        <v>2007</v>
      </c>
      <c r="E1873">
        <v>0.46700000000000003</v>
      </c>
    </row>
    <row r="1874" spans="1:5" x14ac:dyDescent="0.2">
      <c r="A1874" s="20">
        <v>39129</v>
      </c>
      <c r="B1874" s="1">
        <v>16</v>
      </c>
      <c r="C1874" s="1">
        <v>2</v>
      </c>
      <c r="D1874" s="44">
        <v>2007</v>
      </c>
      <c r="E1874">
        <v>8.5999999999999993E-2</v>
      </c>
    </row>
    <row r="1875" spans="1:5" x14ac:dyDescent="0.2">
      <c r="A1875" s="20">
        <v>39130</v>
      </c>
      <c r="B1875" s="1">
        <v>17</v>
      </c>
      <c r="C1875" s="1">
        <v>2</v>
      </c>
      <c r="D1875" s="44">
        <v>2007</v>
      </c>
      <c r="E1875">
        <v>9.1999999999999998E-2</v>
      </c>
    </row>
    <row r="1876" spans="1:5" x14ac:dyDescent="0.2">
      <c r="A1876" s="20">
        <v>39131</v>
      </c>
      <c r="B1876" s="1">
        <v>18</v>
      </c>
      <c r="C1876" s="1">
        <v>2</v>
      </c>
      <c r="D1876" s="44">
        <v>2007</v>
      </c>
      <c r="E1876">
        <v>0.308</v>
      </c>
    </row>
    <row r="1877" spans="1:5" x14ac:dyDescent="0.2">
      <c r="A1877" s="20">
        <v>39132</v>
      </c>
      <c r="B1877" s="1">
        <v>19</v>
      </c>
      <c r="C1877" s="1">
        <v>2</v>
      </c>
      <c r="D1877" s="44">
        <v>2007</v>
      </c>
      <c r="E1877">
        <v>0.16900000000000001</v>
      </c>
    </row>
    <row r="1878" spans="1:5" x14ac:dyDescent="0.2">
      <c r="A1878" s="20">
        <v>39133</v>
      </c>
      <c r="B1878" s="1">
        <v>20</v>
      </c>
      <c r="C1878" s="1">
        <v>2</v>
      </c>
      <c r="D1878" s="44">
        <v>2007</v>
      </c>
      <c r="E1878">
        <v>0.432</v>
      </c>
    </row>
    <row r="1879" spans="1:5" x14ac:dyDescent="0.2">
      <c r="A1879" s="20">
        <v>39134</v>
      </c>
      <c r="B1879" s="1">
        <v>21</v>
      </c>
      <c r="C1879" s="1">
        <v>2</v>
      </c>
      <c r="D1879" s="44">
        <v>2007</v>
      </c>
      <c r="E1879">
        <v>0.28599999999999998</v>
      </c>
    </row>
    <row r="1880" spans="1:5" x14ac:dyDescent="0.2">
      <c r="A1880" s="20">
        <v>39135</v>
      </c>
      <c r="B1880" s="1">
        <v>22</v>
      </c>
      <c r="C1880" s="1">
        <v>2</v>
      </c>
      <c r="D1880" s="44">
        <v>2007</v>
      </c>
      <c r="E1880">
        <v>0.186</v>
      </c>
    </row>
    <row r="1881" spans="1:5" x14ac:dyDescent="0.2">
      <c r="A1881" s="20">
        <v>39136</v>
      </c>
      <c r="B1881" s="1">
        <v>23</v>
      </c>
      <c r="C1881" s="1">
        <v>2</v>
      </c>
      <c r="D1881" s="44">
        <v>2007</v>
      </c>
      <c r="E1881">
        <v>0.36799999999999999</v>
      </c>
    </row>
    <row r="1882" spans="1:5" x14ac:dyDescent="0.2">
      <c r="A1882" s="20">
        <v>39137</v>
      </c>
      <c r="B1882" s="1">
        <v>24</v>
      </c>
      <c r="C1882" s="1">
        <v>2</v>
      </c>
      <c r="D1882" s="44">
        <v>2007</v>
      </c>
      <c r="E1882">
        <v>1.0409999999999999</v>
      </c>
    </row>
    <row r="1883" spans="1:5" x14ac:dyDescent="0.2">
      <c r="A1883" s="20">
        <v>39138</v>
      </c>
      <c r="B1883" s="1">
        <v>25</v>
      </c>
      <c r="C1883" s="1">
        <v>2</v>
      </c>
      <c r="D1883" s="44">
        <v>2007</v>
      </c>
      <c r="E1883">
        <v>0.74099999999999999</v>
      </c>
    </row>
    <row r="1884" spans="1:5" x14ac:dyDescent="0.2">
      <c r="A1884" s="20">
        <v>39139</v>
      </c>
      <c r="B1884" s="1">
        <v>26</v>
      </c>
      <c r="C1884" s="1">
        <v>2</v>
      </c>
      <c r="D1884" s="44">
        <v>2007</v>
      </c>
      <c r="E1884">
        <v>0.19</v>
      </c>
    </row>
    <row r="1885" spans="1:5" x14ac:dyDescent="0.2">
      <c r="A1885" s="20">
        <v>39140</v>
      </c>
      <c r="B1885" s="1">
        <v>27</v>
      </c>
      <c r="C1885" s="1">
        <v>2</v>
      </c>
      <c r="D1885" s="44">
        <v>2007</v>
      </c>
      <c r="E1885">
        <v>1.044</v>
      </c>
    </row>
    <row r="1886" spans="1:5" x14ac:dyDescent="0.2">
      <c r="A1886" s="20">
        <v>39141</v>
      </c>
      <c r="B1886" s="1">
        <v>28</v>
      </c>
      <c r="C1886" s="1">
        <v>2</v>
      </c>
      <c r="D1886" s="44">
        <v>2007</v>
      </c>
      <c r="E1886">
        <v>7.1829999999999998</v>
      </c>
    </row>
    <row r="1887" spans="1:5" x14ac:dyDescent="0.2">
      <c r="A1887" s="20">
        <v>39142</v>
      </c>
      <c r="B1887" s="1">
        <v>1</v>
      </c>
      <c r="C1887" s="1">
        <v>3</v>
      </c>
      <c r="D1887" s="44">
        <v>2007</v>
      </c>
      <c r="E1887">
        <v>6.4349999999999996</v>
      </c>
    </row>
    <row r="1888" spans="1:5" x14ac:dyDescent="0.2">
      <c r="A1888" s="20">
        <v>39143</v>
      </c>
      <c r="B1888" s="1">
        <v>2</v>
      </c>
      <c r="C1888" s="1">
        <v>3</v>
      </c>
      <c r="D1888" s="44">
        <v>2007</v>
      </c>
      <c r="E1888">
        <v>3.4809999999999999</v>
      </c>
    </row>
    <row r="1889" spans="1:5" x14ac:dyDescent="0.2">
      <c r="A1889" s="20">
        <v>39144</v>
      </c>
      <c r="B1889" s="1">
        <v>3</v>
      </c>
      <c r="C1889" s="1">
        <v>3</v>
      </c>
      <c r="D1889" s="44">
        <v>2007</v>
      </c>
      <c r="E1889">
        <v>2.0350000000000001</v>
      </c>
    </row>
    <row r="1890" spans="1:5" x14ac:dyDescent="0.2">
      <c r="A1890" s="20">
        <v>39145</v>
      </c>
      <c r="B1890" s="1">
        <v>4</v>
      </c>
      <c r="C1890" s="1">
        <v>3</v>
      </c>
      <c r="D1890" s="44">
        <v>2007</v>
      </c>
      <c r="E1890">
        <v>1.23</v>
      </c>
    </row>
    <row r="1891" spans="1:5" x14ac:dyDescent="0.2">
      <c r="A1891" s="20">
        <v>39146</v>
      </c>
      <c r="B1891" s="1">
        <v>5</v>
      </c>
      <c r="C1891" s="1">
        <v>3</v>
      </c>
      <c r="D1891" s="44">
        <v>2007</v>
      </c>
      <c r="E1891">
        <v>0.76900000000000002</v>
      </c>
    </row>
    <row r="1892" spans="1:5" x14ac:dyDescent="0.2">
      <c r="A1892" s="20">
        <v>39147</v>
      </c>
      <c r="B1892" s="1">
        <v>6</v>
      </c>
      <c r="C1892" s="1">
        <v>3</v>
      </c>
      <c r="D1892" s="44">
        <v>2007</v>
      </c>
      <c r="E1892">
        <v>0.39</v>
      </c>
    </row>
    <row r="1893" spans="1:5" x14ac:dyDescent="0.2">
      <c r="A1893" s="20">
        <v>39148</v>
      </c>
      <c r="B1893" s="1">
        <v>7</v>
      </c>
      <c r="C1893" s="1">
        <v>3</v>
      </c>
      <c r="D1893" s="44">
        <v>2007</v>
      </c>
      <c r="E1893">
        <v>9.4E-2</v>
      </c>
    </row>
    <row r="1894" spans="1:5" x14ac:dyDescent="0.2">
      <c r="A1894" s="20">
        <v>39149</v>
      </c>
      <c r="B1894" s="1">
        <v>8</v>
      </c>
      <c r="C1894" s="1">
        <v>3</v>
      </c>
      <c r="D1894" s="44">
        <v>2007</v>
      </c>
      <c r="E1894">
        <v>1E-3</v>
      </c>
    </row>
    <row r="1895" spans="1:5" x14ac:dyDescent="0.2">
      <c r="A1895" s="20">
        <v>39150</v>
      </c>
      <c r="B1895" s="1">
        <v>9</v>
      </c>
      <c r="C1895" s="1">
        <v>3</v>
      </c>
      <c r="D1895" s="44">
        <v>2007</v>
      </c>
      <c r="E1895">
        <v>0</v>
      </c>
    </row>
    <row r="1896" spans="1:5" x14ac:dyDescent="0.2">
      <c r="A1896" s="20">
        <v>39151</v>
      </c>
      <c r="B1896" s="1">
        <v>10</v>
      </c>
      <c r="C1896" s="1">
        <v>3</v>
      </c>
      <c r="D1896" s="44">
        <v>2007</v>
      </c>
      <c r="E1896">
        <v>0</v>
      </c>
    </row>
    <row r="1897" spans="1:5" x14ac:dyDescent="0.2">
      <c r="A1897" s="20">
        <v>39152</v>
      </c>
      <c r="B1897" s="1">
        <v>11</v>
      </c>
      <c r="C1897" s="1">
        <v>3</v>
      </c>
      <c r="D1897" s="44">
        <v>2007</v>
      </c>
      <c r="E1897">
        <v>0</v>
      </c>
    </row>
    <row r="1898" spans="1:5" x14ac:dyDescent="0.2">
      <c r="A1898" s="20">
        <v>39153</v>
      </c>
      <c r="B1898" s="1">
        <v>12</v>
      </c>
      <c r="C1898" s="1">
        <v>3</v>
      </c>
      <c r="D1898" s="44">
        <v>2007</v>
      </c>
      <c r="E1898">
        <v>0.54800000000000004</v>
      </c>
    </row>
    <row r="1899" spans="1:5" x14ac:dyDescent="0.2">
      <c r="A1899" s="20">
        <v>39154</v>
      </c>
      <c r="B1899" s="1">
        <v>13</v>
      </c>
      <c r="C1899" s="1">
        <v>3</v>
      </c>
      <c r="D1899" s="44">
        <v>2007</v>
      </c>
      <c r="E1899">
        <v>0.223</v>
      </c>
    </row>
    <row r="1900" spans="1:5" x14ac:dyDescent="0.2">
      <c r="A1900" s="20">
        <v>39155</v>
      </c>
      <c r="B1900" s="1">
        <v>14</v>
      </c>
      <c r="C1900" s="1">
        <v>3</v>
      </c>
      <c r="D1900" s="44">
        <v>2007</v>
      </c>
      <c r="E1900">
        <v>5.0000000000000001E-3</v>
      </c>
    </row>
    <row r="1901" spans="1:5" x14ac:dyDescent="0.2">
      <c r="A1901" s="20">
        <v>39156</v>
      </c>
      <c r="B1901" s="1">
        <v>15</v>
      </c>
      <c r="C1901" s="1">
        <v>3</v>
      </c>
      <c r="D1901" s="44">
        <v>2007</v>
      </c>
      <c r="E1901">
        <v>6.6000000000000003E-2</v>
      </c>
    </row>
    <row r="1902" spans="1:5" x14ac:dyDescent="0.2">
      <c r="A1902" s="20">
        <v>39157</v>
      </c>
      <c r="B1902" s="1">
        <v>16</v>
      </c>
      <c r="C1902" s="1">
        <v>3</v>
      </c>
      <c r="D1902" s="44">
        <v>2007</v>
      </c>
      <c r="E1902">
        <v>9.5000000000000001E-2</v>
      </c>
    </row>
    <row r="1903" spans="1:5" x14ac:dyDescent="0.2">
      <c r="A1903" s="20">
        <v>39158</v>
      </c>
      <c r="B1903" s="1">
        <v>17</v>
      </c>
      <c r="C1903" s="1">
        <v>3</v>
      </c>
      <c r="D1903" s="44">
        <v>2007</v>
      </c>
      <c r="E1903">
        <v>0.109</v>
      </c>
    </row>
    <row r="1904" spans="1:5" x14ac:dyDescent="0.2">
      <c r="A1904" s="20">
        <v>39159</v>
      </c>
      <c r="B1904" s="1">
        <v>18</v>
      </c>
      <c r="C1904" s="1">
        <v>3</v>
      </c>
      <c r="D1904" s="44">
        <v>2007</v>
      </c>
      <c r="E1904">
        <v>5.3999999999999999E-2</v>
      </c>
    </row>
    <row r="1905" spans="1:5" x14ac:dyDescent="0.2">
      <c r="A1905" s="20">
        <v>39160</v>
      </c>
      <c r="B1905" s="1">
        <v>19</v>
      </c>
      <c r="C1905" s="1">
        <v>3</v>
      </c>
      <c r="D1905" s="44">
        <v>2007</v>
      </c>
      <c r="E1905">
        <v>0</v>
      </c>
    </row>
    <row r="1906" spans="1:5" x14ac:dyDescent="0.2">
      <c r="A1906" s="20">
        <v>39161</v>
      </c>
      <c r="B1906" s="1">
        <v>20</v>
      </c>
      <c r="C1906" s="1">
        <v>3</v>
      </c>
      <c r="D1906" s="44">
        <v>2007</v>
      </c>
      <c r="E1906">
        <v>0</v>
      </c>
    </row>
    <row r="1907" spans="1:5" x14ac:dyDescent="0.2">
      <c r="A1907" s="20">
        <v>39162</v>
      </c>
      <c r="B1907" s="1">
        <v>21</v>
      </c>
      <c r="C1907" s="1">
        <v>3</v>
      </c>
      <c r="D1907" s="44">
        <v>2007</v>
      </c>
      <c r="E1907">
        <v>0.75700000000000001</v>
      </c>
    </row>
    <row r="1908" spans="1:5" x14ac:dyDescent="0.2">
      <c r="A1908" s="20">
        <v>39163</v>
      </c>
      <c r="B1908" s="1">
        <v>22</v>
      </c>
      <c r="C1908" s="1">
        <v>3</v>
      </c>
      <c r="D1908" s="44">
        <v>2007</v>
      </c>
      <c r="E1908">
        <v>1.883</v>
      </c>
    </row>
    <row r="1909" spans="1:5" x14ac:dyDescent="0.2">
      <c r="A1909" s="20">
        <v>39164</v>
      </c>
      <c r="B1909" s="1">
        <v>23</v>
      </c>
      <c r="C1909" s="1">
        <v>3</v>
      </c>
      <c r="D1909" s="44">
        <v>2007</v>
      </c>
      <c r="E1909">
        <v>1.4650000000000001</v>
      </c>
    </row>
    <row r="1910" spans="1:5" x14ac:dyDescent="0.2">
      <c r="A1910" s="20">
        <v>39165</v>
      </c>
      <c r="B1910" s="1">
        <v>24</v>
      </c>
      <c r="C1910" s="1">
        <v>3</v>
      </c>
      <c r="D1910" s="44">
        <v>2007</v>
      </c>
      <c r="E1910">
        <v>1.048</v>
      </c>
    </row>
    <row r="1911" spans="1:5" x14ac:dyDescent="0.2">
      <c r="A1911" s="20">
        <v>39166</v>
      </c>
      <c r="B1911" s="1">
        <v>25</v>
      </c>
      <c r="C1911" s="1">
        <v>3</v>
      </c>
      <c r="D1911" s="44">
        <v>2007</v>
      </c>
      <c r="E1911">
        <v>0.73299999999999998</v>
      </c>
    </row>
    <row r="1912" spans="1:5" x14ac:dyDescent="0.2">
      <c r="A1912" s="20">
        <v>39167</v>
      </c>
      <c r="B1912" s="1">
        <v>26</v>
      </c>
      <c r="C1912" s="1">
        <v>3</v>
      </c>
      <c r="D1912" s="44">
        <v>2007</v>
      </c>
      <c r="E1912">
        <v>0.626</v>
      </c>
    </row>
    <row r="1913" spans="1:5" x14ac:dyDescent="0.2">
      <c r="A1913" s="20">
        <v>39168</v>
      </c>
      <c r="B1913" s="1">
        <v>27</v>
      </c>
      <c r="C1913" s="1">
        <v>3</v>
      </c>
      <c r="D1913" s="44">
        <v>2007</v>
      </c>
      <c r="E1913">
        <v>0.51100000000000001</v>
      </c>
    </row>
    <row r="1914" spans="1:5" x14ac:dyDescent="0.2">
      <c r="A1914" s="20">
        <v>39169</v>
      </c>
      <c r="B1914" s="1">
        <v>28</v>
      </c>
      <c r="C1914" s="1">
        <v>3</v>
      </c>
      <c r="D1914" s="44">
        <v>2007</v>
      </c>
      <c r="E1914">
        <v>0.54500000000000004</v>
      </c>
    </row>
    <row r="1915" spans="1:5" x14ac:dyDescent="0.2">
      <c r="A1915" s="20">
        <v>39170</v>
      </c>
      <c r="B1915" s="1">
        <v>29</v>
      </c>
      <c r="C1915" s="1">
        <v>3</v>
      </c>
      <c r="D1915" s="44">
        <v>2007</v>
      </c>
      <c r="E1915">
        <v>0.621</v>
      </c>
    </row>
    <row r="1916" spans="1:5" x14ac:dyDescent="0.2">
      <c r="A1916" s="20">
        <v>39171</v>
      </c>
      <c r="B1916" s="1">
        <v>30</v>
      </c>
      <c r="C1916" s="1">
        <v>3</v>
      </c>
      <c r="D1916" s="44">
        <v>2007</v>
      </c>
      <c r="E1916">
        <v>0.81</v>
      </c>
    </row>
    <row r="1917" spans="1:5" x14ac:dyDescent="0.2">
      <c r="A1917" s="20">
        <v>39172</v>
      </c>
      <c r="B1917" s="1">
        <v>31</v>
      </c>
      <c r="C1917" s="1">
        <v>3</v>
      </c>
      <c r="D1917" s="44">
        <v>2007</v>
      </c>
      <c r="E1917">
        <v>0.748</v>
      </c>
    </row>
    <row r="1918" spans="1:5" x14ac:dyDescent="0.2">
      <c r="A1918" s="20">
        <v>39173</v>
      </c>
      <c r="B1918" s="1">
        <v>1</v>
      </c>
      <c r="C1918" s="1">
        <v>4</v>
      </c>
      <c r="D1918" s="44">
        <v>2007</v>
      </c>
      <c r="E1918">
        <v>0.45600000000000002</v>
      </c>
    </row>
    <row r="1919" spans="1:5" x14ac:dyDescent="0.2">
      <c r="A1919" s="20">
        <v>39174</v>
      </c>
      <c r="B1919" s="1">
        <v>2</v>
      </c>
      <c r="C1919" s="1">
        <v>4</v>
      </c>
      <c r="D1919" s="44">
        <v>2007</v>
      </c>
      <c r="E1919">
        <v>0.17799999999999999</v>
      </c>
    </row>
    <row r="1920" spans="1:5" x14ac:dyDescent="0.2">
      <c r="A1920" s="20">
        <v>39175</v>
      </c>
      <c r="B1920" s="1">
        <v>3</v>
      </c>
      <c r="C1920" s="1">
        <v>4</v>
      </c>
      <c r="D1920" s="44">
        <v>2007</v>
      </c>
      <c r="E1920">
        <v>8.9999999999999993E-3</v>
      </c>
    </row>
    <row r="1921" spans="1:5" x14ac:dyDescent="0.2">
      <c r="A1921" s="20">
        <v>39176</v>
      </c>
      <c r="B1921" s="1">
        <v>4</v>
      </c>
      <c r="C1921" s="1">
        <v>4</v>
      </c>
      <c r="D1921" s="44">
        <v>2007</v>
      </c>
      <c r="E1921">
        <v>0</v>
      </c>
    </row>
    <row r="1922" spans="1:5" x14ac:dyDescent="0.2">
      <c r="A1922" s="20">
        <v>39177</v>
      </c>
      <c r="B1922" s="1">
        <v>5</v>
      </c>
      <c r="C1922" s="1">
        <v>4</v>
      </c>
      <c r="D1922" s="44">
        <v>2007</v>
      </c>
      <c r="E1922">
        <v>0</v>
      </c>
    </row>
    <row r="1923" spans="1:5" x14ac:dyDescent="0.2">
      <c r="A1923" s="20">
        <v>39178</v>
      </c>
      <c r="B1923" s="1">
        <v>6</v>
      </c>
      <c r="C1923" s="1">
        <v>4</v>
      </c>
      <c r="D1923" s="44">
        <v>2007</v>
      </c>
      <c r="E1923" s="81">
        <v>0</v>
      </c>
    </row>
    <row r="1924" spans="1:5" x14ac:dyDescent="0.2">
      <c r="A1924" s="20">
        <v>39179</v>
      </c>
      <c r="B1924" s="1">
        <v>7</v>
      </c>
      <c r="C1924" s="1">
        <v>4</v>
      </c>
      <c r="D1924" s="44">
        <v>2007</v>
      </c>
      <c r="E1924">
        <v>6.3E-2</v>
      </c>
    </row>
    <row r="1925" spans="1:5" x14ac:dyDescent="0.2">
      <c r="A1925" s="20">
        <v>39180</v>
      </c>
      <c r="B1925" s="1">
        <v>8</v>
      </c>
      <c r="C1925" s="1">
        <v>4</v>
      </c>
      <c r="D1925" s="44">
        <v>2007</v>
      </c>
      <c r="E1925">
        <v>8.9999999999999993E-3</v>
      </c>
    </row>
    <row r="1926" spans="1:5" x14ac:dyDescent="0.2">
      <c r="A1926" s="20">
        <v>39181</v>
      </c>
      <c r="B1926" s="1">
        <v>9</v>
      </c>
      <c r="C1926" s="1">
        <v>4</v>
      </c>
      <c r="D1926" s="44">
        <v>2007</v>
      </c>
      <c r="E1926">
        <v>2.5999999999999999E-2</v>
      </c>
    </row>
    <row r="1927" spans="1:5" x14ac:dyDescent="0.2">
      <c r="A1927" s="20">
        <v>39182</v>
      </c>
      <c r="B1927" s="1">
        <v>10</v>
      </c>
      <c r="C1927" s="1">
        <v>4</v>
      </c>
      <c r="D1927" s="44">
        <v>2007</v>
      </c>
      <c r="E1927">
        <v>0.52800000000000002</v>
      </c>
    </row>
    <row r="1928" spans="1:5" x14ac:dyDescent="0.2">
      <c r="A1928" s="20">
        <v>39183</v>
      </c>
      <c r="B1928" s="1">
        <v>11</v>
      </c>
      <c r="C1928" s="1">
        <v>4</v>
      </c>
      <c r="D1928" s="44">
        <v>2007</v>
      </c>
      <c r="E1928">
        <v>0.66200000000000003</v>
      </c>
    </row>
    <row r="1929" spans="1:5" x14ac:dyDescent="0.2">
      <c r="A1929" s="20">
        <v>39184</v>
      </c>
      <c r="B1929" s="1">
        <v>12</v>
      </c>
      <c r="C1929" s="1">
        <v>4</v>
      </c>
      <c r="D1929" s="44">
        <v>2007</v>
      </c>
      <c r="E1929">
        <v>1.5669999999999999</v>
      </c>
    </row>
    <row r="1930" spans="1:5" x14ac:dyDescent="0.2">
      <c r="A1930" s="20">
        <v>39185</v>
      </c>
      <c r="B1930" s="1">
        <v>13</v>
      </c>
      <c r="C1930" s="1">
        <v>4</v>
      </c>
      <c r="D1930" s="44">
        <v>2007</v>
      </c>
      <c r="E1930">
        <v>1.0349999999999999</v>
      </c>
    </row>
    <row r="1931" spans="1:5" x14ac:dyDescent="0.2">
      <c r="A1931" s="20">
        <v>39186</v>
      </c>
      <c r="B1931" s="1">
        <v>14</v>
      </c>
      <c r="C1931" s="1">
        <v>4</v>
      </c>
      <c r="D1931" s="44">
        <v>2007</v>
      </c>
      <c r="E1931">
        <v>0.66800000000000004</v>
      </c>
    </row>
    <row r="1932" spans="1:5" x14ac:dyDescent="0.2">
      <c r="A1932" s="20">
        <v>39187</v>
      </c>
      <c r="B1932" s="1">
        <v>15</v>
      </c>
      <c r="C1932" s="1">
        <v>4</v>
      </c>
      <c r="D1932" s="44">
        <v>2007</v>
      </c>
      <c r="E1932">
        <v>0.91500000000000004</v>
      </c>
    </row>
    <row r="1933" spans="1:5" x14ac:dyDescent="0.2">
      <c r="A1933" s="20">
        <v>39188</v>
      </c>
      <c r="B1933" s="1">
        <v>16</v>
      </c>
      <c r="C1933" s="1">
        <v>4</v>
      </c>
      <c r="D1933" s="44">
        <v>2007</v>
      </c>
      <c r="E1933">
        <v>0.88200000000000001</v>
      </c>
    </row>
    <row r="1934" spans="1:5" x14ac:dyDescent="0.2">
      <c r="A1934" s="20">
        <v>39189</v>
      </c>
      <c r="B1934" s="1">
        <v>17</v>
      </c>
      <c r="C1934" s="1">
        <v>4</v>
      </c>
      <c r="D1934" s="44">
        <v>2007</v>
      </c>
      <c r="E1934">
        <v>0.83</v>
      </c>
    </row>
    <row r="1935" spans="1:5" x14ac:dyDescent="0.2">
      <c r="A1935" s="20">
        <v>39190</v>
      </c>
      <c r="B1935" s="1">
        <v>18</v>
      </c>
      <c r="C1935" s="1">
        <v>4</v>
      </c>
      <c r="D1935" s="44">
        <v>2007</v>
      </c>
      <c r="E1935">
        <v>1.496</v>
      </c>
    </row>
    <row r="1936" spans="1:5" x14ac:dyDescent="0.2">
      <c r="A1936" s="20">
        <v>39191</v>
      </c>
      <c r="B1936" s="1">
        <v>19</v>
      </c>
      <c r="C1936" s="1">
        <v>4</v>
      </c>
      <c r="D1936" s="44">
        <v>2007</v>
      </c>
      <c r="E1936">
        <v>1.7929999999999999</v>
      </c>
    </row>
    <row r="1937" spans="1:5" x14ac:dyDescent="0.2">
      <c r="A1937" s="20">
        <v>39192</v>
      </c>
      <c r="B1937" s="1">
        <v>20</v>
      </c>
      <c r="C1937" s="1">
        <v>4</v>
      </c>
      <c r="D1937" s="44">
        <v>2007</v>
      </c>
      <c r="E1937">
        <v>1.89</v>
      </c>
    </row>
    <row r="1938" spans="1:5" x14ac:dyDescent="0.2">
      <c r="A1938" s="20">
        <v>39193</v>
      </c>
      <c r="B1938" s="1">
        <v>21</v>
      </c>
      <c r="C1938" s="1">
        <v>4</v>
      </c>
      <c r="D1938" s="44">
        <v>2007</v>
      </c>
      <c r="E1938">
        <v>1.734</v>
      </c>
    </row>
    <row r="1939" spans="1:5" x14ac:dyDescent="0.2">
      <c r="A1939" s="20">
        <v>39194</v>
      </c>
      <c r="B1939" s="1">
        <v>22</v>
      </c>
      <c r="C1939" s="1">
        <v>4</v>
      </c>
      <c r="D1939" s="44">
        <v>2007</v>
      </c>
      <c r="E1939">
        <v>2.2570000000000001</v>
      </c>
    </row>
    <row r="1940" spans="1:5" x14ac:dyDescent="0.2">
      <c r="A1940" s="20">
        <v>39195</v>
      </c>
      <c r="B1940" s="1">
        <v>23</v>
      </c>
      <c r="C1940" s="1">
        <v>4</v>
      </c>
      <c r="D1940" s="44">
        <v>2007</v>
      </c>
      <c r="E1940">
        <v>2.8479999999999999</v>
      </c>
    </row>
    <row r="1941" spans="1:5" x14ac:dyDescent="0.2">
      <c r="A1941" s="20">
        <v>39196</v>
      </c>
      <c r="B1941" s="1">
        <v>24</v>
      </c>
      <c r="C1941" s="1">
        <v>4</v>
      </c>
      <c r="D1941" s="44">
        <v>2007</v>
      </c>
      <c r="E1941">
        <v>1.3580000000000001</v>
      </c>
    </row>
    <row r="1942" spans="1:5" x14ac:dyDescent="0.2">
      <c r="A1942" s="20">
        <v>39197</v>
      </c>
      <c r="B1942" s="1">
        <v>25</v>
      </c>
      <c r="C1942" s="1">
        <v>4</v>
      </c>
      <c r="D1942" s="44">
        <v>2007</v>
      </c>
      <c r="E1942">
        <v>0.95599999999999996</v>
      </c>
    </row>
    <row r="1943" spans="1:5" x14ac:dyDescent="0.2">
      <c r="A1943" s="20">
        <v>39198</v>
      </c>
      <c r="B1943" s="1">
        <v>26</v>
      </c>
      <c r="C1943" s="1">
        <v>4</v>
      </c>
      <c r="D1943" s="44">
        <v>2007</v>
      </c>
      <c r="E1943">
        <v>0.8</v>
      </c>
    </row>
    <row r="1944" spans="1:5" x14ac:dyDescent="0.2">
      <c r="A1944" s="20">
        <v>39199</v>
      </c>
      <c r="B1944" s="1">
        <v>27</v>
      </c>
      <c r="C1944" s="1">
        <v>4</v>
      </c>
      <c r="D1944" s="44">
        <v>2007</v>
      </c>
      <c r="E1944">
        <v>1.075</v>
      </c>
    </row>
    <row r="1945" spans="1:5" x14ac:dyDescent="0.2">
      <c r="A1945" s="20">
        <v>39200</v>
      </c>
      <c r="B1945" s="1">
        <v>28</v>
      </c>
      <c r="C1945" s="1">
        <v>4</v>
      </c>
      <c r="D1945" s="44">
        <v>2007</v>
      </c>
      <c r="E1945">
        <v>1.8740000000000001</v>
      </c>
    </row>
    <row r="1946" spans="1:5" x14ac:dyDescent="0.2">
      <c r="A1946" s="20">
        <v>39201</v>
      </c>
      <c r="B1946" s="1">
        <v>29</v>
      </c>
      <c r="C1946" s="1">
        <v>4</v>
      </c>
      <c r="D1946" s="44">
        <v>2007</v>
      </c>
      <c r="E1946">
        <v>2.5049999999999999</v>
      </c>
    </row>
    <row r="1947" spans="1:5" x14ac:dyDescent="0.2">
      <c r="A1947" s="20">
        <v>39202</v>
      </c>
      <c r="B1947" s="1">
        <v>30</v>
      </c>
      <c r="C1947" s="1">
        <v>4</v>
      </c>
      <c r="D1947" s="44">
        <v>2007</v>
      </c>
      <c r="E1947">
        <v>4.157</v>
      </c>
    </row>
    <row r="1948" spans="1:5" x14ac:dyDescent="0.2">
      <c r="A1948" s="20">
        <v>39203</v>
      </c>
      <c r="B1948" s="1">
        <v>1</v>
      </c>
      <c r="C1948" s="1">
        <v>5</v>
      </c>
      <c r="D1948" s="44">
        <v>2007</v>
      </c>
      <c r="E1948">
        <v>4.9909999999999997</v>
      </c>
    </row>
    <row r="1949" spans="1:5" x14ac:dyDescent="0.2">
      <c r="A1949" s="20">
        <v>39204</v>
      </c>
      <c r="B1949" s="1">
        <v>2</v>
      </c>
      <c r="C1949" s="1">
        <v>5</v>
      </c>
      <c r="D1949" s="44">
        <v>2007</v>
      </c>
      <c r="E1949">
        <v>2.7389999999999999</v>
      </c>
    </row>
    <row r="1950" spans="1:5" x14ac:dyDescent="0.2">
      <c r="A1950" s="20">
        <v>39205</v>
      </c>
      <c r="B1950" s="1">
        <v>3</v>
      </c>
      <c r="C1950" s="1">
        <v>5</v>
      </c>
      <c r="D1950" s="44">
        <v>2007</v>
      </c>
      <c r="E1950">
        <v>2.2170000000000001</v>
      </c>
    </row>
    <row r="1951" spans="1:5" x14ac:dyDescent="0.2">
      <c r="A1951" s="20">
        <v>39206</v>
      </c>
      <c r="B1951" s="1">
        <v>4</v>
      </c>
      <c r="C1951" s="1">
        <v>5</v>
      </c>
      <c r="D1951" s="44">
        <v>2007</v>
      </c>
      <c r="E1951">
        <v>1.79</v>
      </c>
    </row>
    <row r="1952" spans="1:5" x14ac:dyDescent="0.2">
      <c r="A1952" s="20">
        <v>39207</v>
      </c>
      <c r="B1952" s="1">
        <v>5</v>
      </c>
      <c r="C1952" s="1">
        <v>5</v>
      </c>
      <c r="D1952" s="44">
        <v>2007</v>
      </c>
      <c r="E1952">
        <v>1.657</v>
      </c>
    </row>
    <row r="1953" spans="1:5" x14ac:dyDescent="0.2">
      <c r="A1953" s="20">
        <v>39208</v>
      </c>
      <c r="B1953" s="1">
        <v>6</v>
      </c>
      <c r="C1953" s="1">
        <v>5</v>
      </c>
      <c r="D1953" s="44">
        <v>2007</v>
      </c>
      <c r="E1953">
        <v>1.1519999999999999</v>
      </c>
    </row>
    <row r="1954" spans="1:5" x14ac:dyDescent="0.2">
      <c r="A1954" s="20">
        <v>39209</v>
      </c>
      <c r="B1954" s="1">
        <v>7</v>
      </c>
      <c r="C1954" s="1">
        <v>5</v>
      </c>
      <c r="D1954" s="44">
        <v>2007</v>
      </c>
      <c r="E1954">
        <v>0.82799999999999996</v>
      </c>
    </row>
    <row r="1955" spans="1:5" x14ac:dyDescent="0.2">
      <c r="A1955" s="20">
        <v>39210</v>
      </c>
      <c r="B1955" s="1">
        <v>8</v>
      </c>
      <c r="C1955" s="1">
        <v>5</v>
      </c>
      <c r="D1955" s="44">
        <v>2007</v>
      </c>
      <c r="E1955">
        <v>2.976</v>
      </c>
    </row>
    <row r="1956" spans="1:5" x14ac:dyDescent="0.2">
      <c r="A1956" s="20">
        <v>39211</v>
      </c>
      <c r="B1956" s="1">
        <v>9</v>
      </c>
      <c r="C1956" s="1">
        <v>5</v>
      </c>
      <c r="D1956" s="44">
        <v>2007</v>
      </c>
      <c r="E1956">
        <v>3.2290000000000001</v>
      </c>
    </row>
    <row r="1957" spans="1:5" x14ac:dyDescent="0.2">
      <c r="A1957" s="20">
        <v>39212</v>
      </c>
      <c r="B1957" s="1">
        <v>10</v>
      </c>
      <c r="C1957" s="1">
        <v>5</v>
      </c>
      <c r="D1957" s="44">
        <v>2007</v>
      </c>
      <c r="E1957">
        <v>1.9079999999999999</v>
      </c>
    </row>
    <row r="1958" spans="1:5" x14ac:dyDescent="0.2">
      <c r="A1958" s="20">
        <v>39213</v>
      </c>
      <c r="B1958" s="1">
        <v>11</v>
      </c>
      <c r="C1958" s="1">
        <v>5</v>
      </c>
      <c r="D1958" s="44">
        <v>2007</v>
      </c>
      <c r="E1958">
        <v>1.331</v>
      </c>
    </row>
    <row r="1959" spans="1:5" x14ac:dyDescent="0.2">
      <c r="A1959" s="20">
        <v>39214</v>
      </c>
      <c r="B1959" s="1">
        <v>12</v>
      </c>
      <c r="C1959" s="1">
        <v>5</v>
      </c>
      <c r="D1959" s="44">
        <v>2007</v>
      </c>
      <c r="E1959">
        <v>0.69899999999999995</v>
      </c>
    </row>
    <row r="1960" spans="1:5" x14ac:dyDescent="0.2">
      <c r="A1960" s="20">
        <v>39215</v>
      </c>
      <c r="B1960" s="1">
        <v>13</v>
      </c>
      <c r="C1960" s="1">
        <v>5</v>
      </c>
      <c r="D1960" s="44">
        <v>2007</v>
      </c>
      <c r="E1960">
        <v>1.141</v>
      </c>
    </row>
    <row r="1961" spans="1:5" x14ac:dyDescent="0.2">
      <c r="A1961" s="20">
        <v>39216</v>
      </c>
      <c r="B1961" s="1">
        <v>14</v>
      </c>
      <c r="C1961" s="1">
        <v>5</v>
      </c>
      <c r="D1961" s="44">
        <v>2007</v>
      </c>
      <c r="E1961">
        <v>3.0190000000000001</v>
      </c>
    </row>
    <row r="1962" spans="1:5" x14ac:dyDescent="0.2">
      <c r="A1962" s="20">
        <v>39217</v>
      </c>
      <c r="B1962" s="1">
        <v>15</v>
      </c>
      <c r="C1962" s="1">
        <v>5</v>
      </c>
      <c r="D1962" s="44">
        <v>2007</v>
      </c>
      <c r="E1962">
        <v>1.456</v>
      </c>
    </row>
    <row r="1963" spans="1:5" x14ac:dyDescent="0.2">
      <c r="A1963" s="20">
        <v>39218</v>
      </c>
      <c r="B1963" s="1">
        <v>16</v>
      </c>
      <c r="C1963" s="1">
        <v>5</v>
      </c>
      <c r="D1963" s="44">
        <v>2007</v>
      </c>
      <c r="E1963">
        <v>1.1759999999999999</v>
      </c>
    </row>
    <row r="1964" spans="1:5" x14ac:dyDescent="0.2">
      <c r="A1964" s="20">
        <v>39219</v>
      </c>
      <c r="B1964" s="1">
        <v>17</v>
      </c>
      <c r="C1964" s="1">
        <v>5</v>
      </c>
      <c r="D1964" s="44">
        <v>2007</v>
      </c>
      <c r="E1964">
        <v>4.1509999999999998</v>
      </c>
    </row>
    <row r="1965" spans="1:5" x14ac:dyDescent="0.2">
      <c r="A1965" s="20">
        <v>39220</v>
      </c>
      <c r="B1965" s="1">
        <v>18</v>
      </c>
      <c r="C1965" s="1">
        <v>5</v>
      </c>
      <c r="D1965" s="44">
        <v>2007</v>
      </c>
      <c r="E1965">
        <v>4.0839999999999996</v>
      </c>
    </row>
    <row r="1966" spans="1:5" x14ac:dyDescent="0.2">
      <c r="A1966" s="20">
        <v>39221</v>
      </c>
      <c r="B1966" s="1">
        <v>19</v>
      </c>
      <c r="C1966" s="1">
        <v>5</v>
      </c>
      <c r="D1966" s="44">
        <v>2007</v>
      </c>
      <c r="E1966">
        <v>7.8310000000000004</v>
      </c>
    </row>
    <row r="1967" spans="1:5" x14ac:dyDescent="0.2">
      <c r="A1967" s="20">
        <v>39222</v>
      </c>
      <c r="B1967" s="1">
        <v>20</v>
      </c>
      <c r="C1967" s="1">
        <v>5</v>
      </c>
      <c r="D1967" s="44">
        <v>2007</v>
      </c>
      <c r="E1967">
        <v>2.5680000000000001</v>
      </c>
    </row>
    <row r="1968" spans="1:5" x14ac:dyDescent="0.2">
      <c r="A1968" s="20">
        <v>39223</v>
      </c>
      <c r="B1968" s="1">
        <v>21</v>
      </c>
      <c r="C1968" s="1">
        <v>5</v>
      </c>
      <c r="D1968" s="44">
        <v>2007</v>
      </c>
      <c r="E1968">
        <v>0.76700000000000002</v>
      </c>
    </row>
    <row r="1969" spans="1:5" x14ac:dyDescent="0.2">
      <c r="A1969" s="20">
        <v>39224</v>
      </c>
      <c r="B1969" s="1">
        <v>22</v>
      </c>
      <c r="C1969" s="1">
        <v>5</v>
      </c>
      <c r="D1969" s="44">
        <v>2007</v>
      </c>
      <c r="E1969">
        <v>0.59499999999999997</v>
      </c>
    </row>
    <row r="1970" spans="1:5" x14ac:dyDescent="0.2">
      <c r="A1970" s="20">
        <v>39225</v>
      </c>
      <c r="B1970" s="1">
        <v>23</v>
      </c>
      <c r="C1970" s="1">
        <v>5</v>
      </c>
      <c r="D1970" s="44">
        <v>2007</v>
      </c>
      <c r="E1970">
        <v>0.45100000000000001</v>
      </c>
    </row>
    <row r="1971" spans="1:5" x14ac:dyDescent="0.2">
      <c r="A1971" s="20">
        <v>39226</v>
      </c>
      <c r="B1971" s="1">
        <v>24</v>
      </c>
      <c r="C1971" s="1">
        <v>5</v>
      </c>
      <c r="D1971" s="44">
        <v>2007</v>
      </c>
      <c r="E1971">
        <v>0.309</v>
      </c>
    </row>
    <row r="1972" spans="1:5" x14ac:dyDescent="0.2">
      <c r="A1972" s="20">
        <v>39227</v>
      </c>
      <c r="B1972" s="1">
        <v>25</v>
      </c>
      <c r="C1972" s="1">
        <v>5</v>
      </c>
      <c r="D1972" s="44">
        <v>2007</v>
      </c>
      <c r="E1972">
        <v>0.153</v>
      </c>
    </row>
    <row r="1973" spans="1:5" x14ac:dyDescent="0.2">
      <c r="A1973" s="20">
        <v>39228</v>
      </c>
      <c r="B1973" s="1">
        <v>26</v>
      </c>
      <c r="C1973" s="1">
        <v>5</v>
      </c>
      <c r="D1973" s="44">
        <v>2007</v>
      </c>
      <c r="E1973">
        <v>8.8999999999999996E-2</v>
      </c>
    </row>
    <row r="1974" spans="1:5" x14ac:dyDescent="0.2">
      <c r="A1974" s="20">
        <v>39229</v>
      </c>
      <c r="B1974" s="1">
        <v>27</v>
      </c>
      <c r="C1974" s="1">
        <v>5</v>
      </c>
      <c r="D1974" s="44">
        <v>2007</v>
      </c>
      <c r="E1974">
        <v>8.1000000000000003E-2</v>
      </c>
    </row>
    <row r="1975" spans="1:5" x14ac:dyDescent="0.2">
      <c r="A1975" s="20">
        <v>39230</v>
      </c>
      <c r="B1975" s="1">
        <v>28</v>
      </c>
      <c r="C1975" s="1">
        <v>5</v>
      </c>
      <c r="D1975" s="44">
        <v>2007</v>
      </c>
      <c r="E1975">
        <v>0.10199999999999999</v>
      </c>
    </row>
    <row r="1976" spans="1:5" x14ac:dyDescent="0.2">
      <c r="A1976" s="20">
        <v>39231</v>
      </c>
      <c r="B1976" s="1">
        <v>29</v>
      </c>
      <c r="C1976" s="1">
        <v>5</v>
      </c>
      <c r="D1976" s="44">
        <v>2007</v>
      </c>
      <c r="E1976">
        <v>0.13700000000000001</v>
      </c>
    </row>
    <row r="1977" spans="1:5" x14ac:dyDescent="0.2">
      <c r="A1977" s="20">
        <v>39232</v>
      </c>
      <c r="B1977" s="1">
        <v>30</v>
      </c>
      <c r="C1977" s="1">
        <v>5</v>
      </c>
      <c r="D1977" s="44">
        <v>2007</v>
      </c>
      <c r="E1977">
        <v>0.20599999999999999</v>
      </c>
    </row>
    <row r="1978" spans="1:5" x14ac:dyDescent="0.2">
      <c r="A1978" s="20">
        <v>39233</v>
      </c>
      <c r="B1978" s="1">
        <v>31</v>
      </c>
      <c r="C1978" s="1">
        <v>5</v>
      </c>
      <c r="D1978" s="44">
        <v>2007</v>
      </c>
      <c r="E1978">
        <v>0.11899999999999999</v>
      </c>
    </row>
    <row r="1979" spans="1:5" x14ac:dyDescent="0.2">
      <c r="A1979" s="20">
        <v>39234</v>
      </c>
      <c r="B1979" s="1">
        <v>1</v>
      </c>
      <c r="C1979" s="1">
        <v>6</v>
      </c>
      <c r="D1979" s="44">
        <v>2007</v>
      </c>
      <c r="E1979">
        <v>5.1999999999999998E-2</v>
      </c>
    </row>
    <row r="1980" spans="1:5" x14ac:dyDescent="0.2">
      <c r="A1980" s="20">
        <v>39235</v>
      </c>
      <c r="B1980" s="1">
        <v>2</v>
      </c>
      <c r="C1980" s="1">
        <v>6</v>
      </c>
      <c r="D1980" s="44">
        <v>2007</v>
      </c>
      <c r="E1980">
        <v>0</v>
      </c>
    </row>
    <row r="1981" spans="1:5" x14ac:dyDescent="0.2">
      <c r="A1981" s="20">
        <v>39236</v>
      </c>
      <c r="B1981" s="1">
        <v>3</v>
      </c>
      <c r="C1981" s="1">
        <v>6</v>
      </c>
      <c r="D1981" s="44">
        <v>2007</v>
      </c>
      <c r="E1981">
        <v>0</v>
      </c>
    </row>
    <row r="1982" spans="1:5" x14ac:dyDescent="0.2">
      <c r="A1982" s="20">
        <v>39237</v>
      </c>
      <c r="B1982" s="1">
        <v>4</v>
      </c>
      <c r="C1982" s="1">
        <v>6</v>
      </c>
      <c r="D1982" s="44">
        <v>2007</v>
      </c>
      <c r="E1982">
        <v>0</v>
      </c>
    </row>
    <row r="1983" spans="1:5" x14ac:dyDescent="0.2">
      <c r="A1983" s="20">
        <v>39238</v>
      </c>
      <c r="B1983" s="1">
        <v>5</v>
      </c>
      <c r="C1983" s="1">
        <v>6</v>
      </c>
      <c r="D1983" s="44">
        <v>2007</v>
      </c>
      <c r="E1983">
        <v>0</v>
      </c>
    </row>
    <row r="1984" spans="1:5" x14ac:dyDescent="0.2">
      <c r="A1984" s="20">
        <v>39239</v>
      </c>
      <c r="B1984" s="1">
        <v>6</v>
      </c>
      <c r="C1984" s="1">
        <v>6</v>
      </c>
      <c r="D1984" s="44">
        <v>2007</v>
      </c>
      <c r="E1984">
        <v>0</v>
      </c>
    </row>
    <row r="1985" spans="1:5" x14ac:dyDescent="0.2">
      <c r="A1985" s="20">
        <v>39240</v>
      </c>
      <c r="B1985" s="1">
        <v>7</v>
      </c>
      <c r="C1985" s="1">
        <v>6</v>
      </c>
      <c r="D1985" s="44">
        <v>2007</v>
      </c>
      <c r="E1985">
        <v>0</v>
      </c>
    </row>
    <row r="1986" spans="1:5" x14ac:dyDescent="0.2">
      <c r="A1986" s="20">
        <v>39241</v>
      </c>
      <c r="B1986" s="1">
        <v>8</v>
      </c>
      <c r="C1986" s="1">
        <v>6</v>
      </c>
      <c r="D1986" s="44">
        <v>2007</v>
      </c>
      <c r="E1986">
        <v>0</v>
      </c>
    </row>
    <row r="1987" spans="1:5" x14ac:dyDescent="0.2">
      <c r="A1987" s="20">
        <v>39242</v>
      </c>
      <c r="B1987" s="1">
        <v>9</v>
      </c>
      <c r="C1987" s="1">
        <v>6</v>
      </c>
      <c r="D1987" s="44">
        <v>2007</v>
      </c>
      <c r="E1987">
        <v>0</v>
      </c>
    </row>
    <row r="1988" spans="1:5" x14ac:dyDescent="0.2">
      <c r="A1988" s="20">
        <v>39243</v>
      </c>
      <c r="B1988" s="1">
        <v>10</v>
      </c>
      <c r="C1988" s="1">
        <v>6</v>
      </c>
      <c r="D1988" s="44">
        <v>2007</v>
      </c>
      <c r="E1988">
        <v>0</v>
      </c>
    </row>
    <row r="1989" spans="1:5" x14ac:dyDescent="0.2">
      <c r="A1989" s="20">
        <v>39244</v>
      </c>
      <c r="B1989" s="1">
        <v>11</v>
      </c>
      <c r="C1989" s="1">
        <v>6</v>
      </c>
      <c r="D1989" s="44">
        <v>2007</v>
      </c>
      <c r="E1989">
        <v>0</v>
      </c>
    </row>
    <row r="1990" spans="1:5" x14ac:dyDescent="0.2">
      <c r="A1990" s="20">
        <v>39245</v>
      </c>
      <c r="B1990" s="1">
        <v>12</v>
      </c>
      <c r="C1990" s="1">
        <v>6</v>
      </c>
      <c r="D1990" s="44">
        <v>2007</v>
      </c>
      <c r="E1990">
        <v>0</v>
      </c>
    </row>
    <row r="1991" spans="1:5" x14ac:dyDescent="0.2">
      <c r="A1991" s="20">
        <v>39246</v>
      </c>
      <c r="B1991" s="1">
        <v>13</v>
      </c>
      <c r="C1991" s="1">
        <v>6</v>
      </c>
      <c r="D1991" s="44">
        <v>2007</v>
      </c>
      <c r="E1991">
        <v>0</v>
      </c>
    </row>
    <row r="1992" spans="1:5" x14ac:dyDescent="0.2">
      <c r="A1992" s="20">
        <v>39247</v>
      </c>
      <c r="B1992" s="1">
        <v>14</v>
      </c>
      <c r="C1992" s="1">
        <v>6</v>
      </c>
      <c r="D1992" s="44">
        <v>2007</v>
      </c>
      <c r="E1992">
        <v>0</v>
      </c>
    </row>
    <row r="1993" spans="1:5" x14ac:dyDescent="0.2">
      <c r="A1993" s="20">
        <v>39248</v>
      </c>
      <c r="B1993" s="1">
        <v>15</v>
      </c>
      <c r="C1993" s="1">
        <v>6</v>
      </c>
      <c r="D1993" s="44">
        <v>2007</v>
      </c>
      <c r="E1993">
        <v>0</v>
      </c>
    </row>
    <row r="1994" spans="1:5" x14ac:dyDescent="0.2">
      <c r="A1994" s="20">
        <v>39249</v>
      </c>
      <c r="B1994" s="1">
        <v>16</v>
      </c>
      <c r="C1994" s="1">
        <v>6</v>
      </c>
      <c r="D1994" s="44">
        <v>2007</v>
      </c>
      <c r="E1994">
        <v>0</v>
      </c>
    </row>
    <row r="1995" spans="1:5" x14ac:dyDescent="0.2">
      <c r="A1995" s="20">
        <v>39250</v>
      </c>
      <c r="B1995" s="1">
        <v>17</v>
      </c>
      <c r="C1995" s="1">
        <v>6</v>
      </c>
      <c r="D1995" s="44">
        <v>2007</v>
      </c>
      <c r="E1995">
        <v>0</v>
      </c>
    </row>
    <row r="1996" spans="1:5" x14ac:dyDescent="0.2">
      <c r="A1996" s="20">
        <v>39251</v>
      </c>
      <c r="B1996" s="1">
        <v>18</v>
      </c>
      <c r="C1996" s="1">
        <v>6</v>
      </c>
      <c r="D1996" s="44">
        <v>2007</v>
      </c>
      <c r="E1996">
        <v>0</v>
      </c>
    </row>
    <row r="1997" spans="1:5" x14ac:dyDescent="0.2">
      <c r="A1997" s="20">
        <v>39252</v>
      </c>
      <c r="B1997" s="1">
        <v>19</v>
      </c>
      <c r="C1997" s="1">
        <v>6</v>
      </c>
      <c r="D1997" s="44">
        <v>2007</v>
      </c>
      <c r="E1997">
        <v>4.7E-2</v>
      </c>
    </row>
    <row r="1998" spans="1:5" x14ac:dyDescent="0.2">
      <c r="A1998" s="20">
        <v>39253</v>
      </c>
      <c r="B1998" s="1">
        <v>20</v>
      </c>
      <c r="C1998" s="1">
        <v>6</v>
      </c>
      <c r="D1998" s="44">
        <v>2007</v>
      </c>
      <c r="E1998">
        <v>0.53300000000000003</v>
      </c>
    </row>
    <row r="1999" spans="1:5" x14ac:dyDescent="0.2">
      <c r="A1999" s="20">
        <v>39254</v>
      </c>
      <c r="B1999" s="1">
        <v>21</v>
      </c>
      <c r="C1999" s="1">
        <v>6</v>
      </c>
      <c r="D1999" s="44">
        <v>2007</v>
      </c>
      <c r="E1999">
        <v>1.4119999999999999</v>
      </c>
    </row>
    <row r="2000" spans="1:5" x14ac:dyDescent="0.2">
      <c r="A2000" s="20">
        <v>39255</v>
      </c>
      <c r="B2000" s="1">
        <v>22</v>
      </c>
      <c r="C2000" s="1">
        <v>6</v>
      </c>
      <c r="D2000" s="44">
        <v>2007</v>
      </c>
      <c r="E2000">
        <v>1.708</v>
      </c>
    </row>
    <row r="2001" spans="1:5" x14ac:dyDescent="0.2">
      <c r="A2001" s="20">
        <v>39256</v>
      </c>
      <c r="B2001" s="1">
        <v>23</v>
      </c>
      <c r="C2001" s="1">
        <v>6</v>
      </c>
      <c r="D2001" s="44">
        <v>2007</v>
      </c>
      <c r="E2001">
        <v>1.738</v>
      </c>
    </row>
    <row r="2002" spans="1:5" x14ac:dyDescent="0.2">
      <c r="A2002" s="20">
        <v>39257</v>
      </c>
      <c r="B2002" s="1">
        <v>24</v>
      </c>
      <c r="C2002" s="1">
        <v>6</v>
      </c>
      <c r="D2002" s="44">
        <v>2007</v>
      </c>
      <c r="E2002">
        <v>0.96499999999999997</v>
      </c>
    </row>
    <row r="2003" spans="1:5" x14ac:dyDescent="0.2">
      <c r="A2003" s="20">
        <v>39258</v>
      </c>
      <c r="B2003" s="1">
        <v>25</v>
      </c>
      <c r="C2003" s="1">
        <v>6</v>
      </c>
      <c r="D2003" s="44">
        <v>2007</v>
      </c>
      <c r="E2003">
        <v>0.40699999999999997</v>
      </c>
    </row>
    <row r="2004" spans="1:5" x14ac:dyDescent="0.2">
      <c r="A2004" s="20">
        <v>39259</v>
      </c>
      <c r="B2004" s="1">
        <v>26</v>
      </c>
      <c r="C2004" s="1">
        <v>6</v>
      </c>
      <c r="D2004" s="44">
        <v>2007</v>
      </c>
      <c r="E2004">
        <v>0.1</v>
      </c>
    </row>
    <row r="2005" spans="1:5" x14ac:dyDescent="0.2">
      <c r="A2005" s="20">
        <v>39260</v>
      </c>
      <c r="B2005" s="1">
        <v>27</v>
      </c>
      <c r="C2005" s="1">
        <v>6</v>
      </c>
      <c r="D2005" s="44">
        <v>2007</v>
      </c>
      <c r="E2005">
        <v>9.5180000000000007</v>
      </c>
    </row>
    <row r="2006" spans="1:5" x14ac:dyDescent="0.2">
      <c r="A2006" s="20">
        <v>39261</v>
      </c>
      <c r="B2006" s="1">
        <v>28</v>
      </c>
      <c r="C2006" s="1">
        <v>6</v>
      </c>
      <c r="D2006" s="44">
        <v>2007</v>
      </c>
      <c r="E2006">
        <v>41.527000000000001</v>
      </c>
    </row>
    <row r="2007" spans="1:5" x14ac:dyDescent="0.2">
      <c r="A2007" s="20">
        <v>39262</v>
      </c>
      <c r="B2007" s="1">
        <v>29</v>
      </c>
      <c r="C2007" s="1">
        <v>6</v>
      </c>
      <c r="D2007" s="44">
        <v>2007</v>
      </c>
      <c r="E2007">
        <v>22.556000000000001</v>
      </c>
    </row>
    <row r="2008" spans="1:5" x14ac:dyDescent="0.2">
      <c r="A2008" s="20">
        <v>39263</v>
      </c>
      <c r="B2008" s="1">
        <v>30</v>
      </c>
      <c r="C2008" s="1">
        <v>6</v>
      </c>
      <c r="D2008" s="44">
        <v>2007</v>
      </c>
      <c r="E2008">
        <v>15.988</v>
      </c>
    </row>
    <row r="2009" spans="1:5" x14ac:dyDescent="0.2">
      <c r="A2009" s="20">
        <v>39264</v>
      </c>
      <c r="B2009" s="1">
        <v>1</v>
      </c>
      <c r="C2009" s="1">
        <v>7</v>
      </c>
      <c r="D2009" s="44">
        <v>2007</v>
      </c>
      <c r="E2009">
        <v>21.803000000000001</v>
      </c>
    </row>
    <row r="2010" spans="1:5" x14ac:dyDescent="0.2">
      <c r="A2010" s="20">
        <v>39265</v>
      </c>
      <c r="B2010" s="1">
        <v>2</v>
      </c>
      <c r="C2010" s="1">
        <v>7</v>
      </c>
      <c r="D2010" s="44">
        <v>2007</v>
      </c>
      <c r="E2010">
        <v>20.571999999999999</v>
      </c>
    </row>
    <row r="2011" spans="1:5" x14ac:dyDescent="0.2">
      <c r="A2011" s="20">
        <v>39266</v>
      </c>
      <c r="B2011" s="1">
        <v>3</v>
      </c>
      <c r="C2011" s="1">
        <v>7</v>
      </c>
      <c r="D2011" s="44">
        <v>2007</v>
      </c>
      <c r="E2011">
        <v>11.834</v>
      </c>
    </row>
    <row r="2012" spans="1:5" x14ac:dyDescent="0.2">
      <c r="A2012" s="20">
        <v>39267</v>
      </c>
      <c r="B2012" s="1">
        <v>4</v>
      </c>
      <c r="C2012" s="1">
        <v>7</v>
      </c>
      <c r="D2012" s="44">
        <v>2007</v>
      </c>
      <c r="E2012">
        <v>8.484</v>
      </c>
    </row>
    <row r="2013" spans="1:5" x14ac:dyDescent="0.2">
      <c r="A2013" s="20">
        <v>39268</v>
      </c>
      <c r="B2013" s="1">
        <v>5</v>
      </c>
      <c r="C2013" s="1">
        <v>7</v>
      </c>
      <c r="D2013" s="44">
        <v>2007</v>
      </c>
      <c r="E2013">
        <v>10.999000000000001</v>
      </c>
    </row>
    <row r="2014" spans="1:5" x14ac:dyDescent="0.2">
      <c r="A2014" s="20">
        <v>39269</v>
      </c>
      <c r="B2014" s="1">
        <v>6</v>
      </c>
      <c r="C2014" s="1">
        <v>7</v>
      </c>
      <c r="D2014" s="44">
        <v>2007</v>
      </c>
      <c r="E2014">
        <v>7.657</v>
      </c>
    </row>
    <row r="2015" spans="1:5" x14ac:dyDescent="0.2">
      <c r="A2015" s="20">
        <v>39270</v>
      </c>
      <c r="B2015" s="1">
        <v>7</v>
      </c>
      <c r="C2015" s="1">
        <v>7</v>
      </c>
      <c r="D2015" s="44">
        <v>2007</v>
      </c>
      <c r="E2015">
        <v>33.889000000000003</v>
      </c>
    </row>
    <row r="2016" spans="1:5" x14ac:dyDescent="0.2">
      <c r="A2016" s="20">
        <v>39271</v>
      </c>
      <c r="B2016" s="1">
        <v>8</v>
      </c>
      <c r="C2016" s="1">
        <v>7</v>
      </c>
      <c r="D2016" s="44">
        <v>2007</v>
      </c>
      <c r="E2016">
        <v>31.2</v>
      </c>
    </row>
    <row r="2017" spans="1:5" x14ac:dyDescent="0.2">
      <c r="A2017" s="20">
        <v>39272</v>
      </c>
      <c r="B2017" s="1">
        <v>9</v>
      </c>
      <c r="C2017" s="1">
        <v>7</v>
      </c>
      <c r="D2017" s="44">
        <v>2007</v>
      </c>
      <c r="E2017">
        <v>24.4</v>
      </c>
    </row>
    <row r="2018" spans="1:5" x14ac:dyDescent="0.2">
      <c r="A2018" s="20">
        <v>39273</v>
      </c>
      <c r="B2018" s="1">
        <v>10</v>
      </c>
      <c r="C2018" s="1">
        <v>7</v>
      </c>
      <c r="D2018" s="44">
        <v>2007</v>
      </c>
      <c r="E2018">
        <v>19.34</v>
      </c>
    </row>
    <row r="2019" spans="1:5" x14ac:dyDescent="0.2">
      <c r="A2019" s="20">
        <v>39274</v>
      </c>
      <c r="B2019" s="1">
        <v>11</v>
      </c>
      <c r="C2019" s="1">
        <v>7</v>
      </c>
      <c r="D2019" s="44">
        <v>2007</v>
      </c>
      <c r="E2019">
        <v>12.432</v>
      </c>
    </row>
    <row r="2020" spans="1:5" x14ac:dyDescent="0.2">
      <c r="A2020" s="20">
        <v>39275</v>
      </c>
      <c r="B2020" s="1">
        <v>12</v>
      </c>
      <c r="C2020" s="1">
        <v>7</v>
      </c>
      <c r="D2020" s="44">
        <v>2007</v>
      </c>
      <c r="E2020">
        <v>7.5490000000000004</v>
      </c>
    </row>
    <row r="2021" spans="1:5" x14ac:dyDescent="0.2">
      <c r="A2021" s="20">
        <v>39276</v>
      </c>
      <c r="B2021" s="1">
        <v>13</v>
      </c>
      <c r="C2021" s="1">
        <v>7</v>
      </c>
      <c r="D2021" s="44">
        <v>2007</v>
      </c>
      <c r="E2021">
        <v>4.9980000000000002</v>
      </c>
    </row>
    <row r="2022" spans="1:5" x14ac:dyDescent="0.2">
      <c r="A2022" s="20">
        <v>39277</v>
      </c>
      <c r="B2022" s="1">
        <v>14</v>
      </c>
      <c r="C2022" s="1">
        <v>7</v>
      </c>
      <c r="D2022" s="44">
        <v>2007</v>
      </c>
      <c r="E2022">
        <v>3.6030000000000002</v>
      </c>
    </row>
    <row r="2023" spans="1:5" x14ac:dyDescent="0.2">
      <c r="A2023" s="20">
        <v>39278</v>
      </c>
      <c r="B2023" s="1">
        <v>15</v>
      </c>
      <c r="C2023" s="1">
        <v>7</v>
      </c>
      <c r="D2023" s="44">
        <v>2007</v>
      </c>
      <c r="E2023">
        <v>3.419</v>
      </c>
    </row>
    <row r="2024" spans="1:5" x14ac:dyDescent="0.2">
      <c r="A2024" s="20">
        <v>39279</v>
      </c>
      <c r="B2024" s="1">
        <v>16</v>
      </c>
      <c r="C2024" s="1">
        <v>7</v>
      </c>
      <c r="D2024" s="44">
        <v>2007</v>
      </c>
      <c r="E2024">
        <v>2.1440000000000001</v>
      </c>
    </row>
    <row r="2025" spans="1:5" x14ac:dyDescent="0.2">
      <c r="A2025" s="20">
        <v>39280</v>
      </c>
      <c r="B2025" s="1">
        <v>17</v>
      </c>
      <c r="C2025" s="1">
        <v>7</v>
      </c>
      <c r="D2025" s="44">
        <v>2007</v>
      </c>
      <c r="E2025">
        <v>1.3740000000000001</v>
      </c>
    </row>
    <row r="2026" spans="1:5" x14ac:dyDescent="0.2">
      <c r="A2026" s="20">
        <v>39281</v>
      </c>
      <c r="B2026" s="1">
        <v>18</v>
      </c>
      <c r="C2026" s="1">
        <v>7</v>
      </c>
      <c r="D2026" s="44">
        <v>2007</v>
      </c>
      <c r="E2026">
        <v>2.75</v>
      </c>
    </row>
    <row r="2027" spans="1:5" x14ac:dyDescent="0.2">
      <c r="A2027" s="20">
        <v>39282</v>
      </c>
      <c r="B2027" s="1">
        <v>19</v>
      </c>
      <c r="C2027" s="1">
        <v>7</v>
      </c>
      <c r="D2027" s="44">
        <v>2007</v>
      </c>
      <c r="E2027">
        <v>4.101</v>
      </c>
    </row>
    <row r="2028" spans="1:5" x14ac:dyDescent="0.2">
      <c r="A2028" s="20">
        <v>39283</v>
      </c>
      <c r="B2028" s="1">
        <v>20</v>
      </c>
      <c r="C2028" s="1">
        <v>7</v>
      </c>
      <c r="D2028" s="44">
        <v>2007</v>
      </c>
      <c r="E2028">
        <v>3.7719999999999998</v>
      </c>
    </row>
    <row r="2029" spans="1:5" x14ac:dyDescent="0.2">
      <c r="A2029" s="20">
        <v>39284</v>
      </c>
      <c r="B2029" s="1">
        <v>21</v>
      </c>
      <c r="C2029" s="1">
        <v>7</v>
      </c>
      <c r="D2029" s="44">
        <v>2007</v>
      </c>
      <c r="E2029">
        <v>2.5470000000000002</v>
      </c>
    </row>
    <row r="2030" spans="1:5" x14ac:dyDescent="0.2">
      <c r="A2030" s="20">
        <v>39285</v>
      </c>
      <c r="B2030" s="1">
        <v>22</v>
      </c>
      <c r="C2030" s="1">
        <v>7</v>
      </c>
      <c r="D2030" s="44">
        <v>2007</v>
      </c>
      <c r="E2030">
        <v>1.6719999999999999</v>
      </c>
    </row>
    <row r="2031" spans="1:5" x14ac:dyDescent="0.2">
      <c r="A2031" s="20">
        <v>39286</v>
      </c>
      <c r="B2031" s="1">
        <v>23</v>
      </c>
      <c r="C2031" s="1">
        <v>7</v>
      </c>
      <c r="D2031" s="44">
        <v>2007</v>
      </c>
      <c r="E2031">
        <v>1.097</v>
      </c>
    </row>
    <row r="2032" spans="1:5" x14ac:dyDescent="0.2">
      <c r="A2032" s="20">
        <v>39287</v>
      </c>
      <c r="B2032" s="1">
        <v>24</v>
      </c>
      <c r="C2032" s="1">
        <v>7</v>
      </c>
      <c r="D2032" s="44">
        <v>2007</v>
      </c>
      <c r="E2032">
        <v>0.77</v>
      </c>
    </row>
    <row r="2033" spans="1:5" x14ac:dyDescent="0.2">
      <c r="A2033" s="20">
        <v>39288</v>
      </c>
      <c r="B2033" s="1">
        <v>25</v>
      </c>
      <c r="C2033" s="1">
        <v>7</v>
      </c>
      <c r="D2033" s="44">
        <v>2007</v>
      </c>
      <c r="E2033">
        <v>0.54</v>
      </c>
    </row>
    <row r="2034" spans="1:5" x14ac:dyDescent="0.2">
      <c r="A2034" s="20">
        <v>39289</v>
      </c>
      <c r="B2034" s="1">
        <v>26</v>
      </c>
      <c r="C2034" s="1">
        <v>7</v>
      </c>
      <c r="D2034" s="44">
        <v>2007</v>
      </c>
      <c r="E2034">
        <v>0.39600000000000002</v>
      </c>
    </row>
    <row r="2035" spans="1:5" x14ac:dyDescent="0.2">
      <c r="A2035" s="20">
        <v>39290</v>
      </c>
      <c r="B2035" s="1">
        <v>27</v>
      </c>
      <c r="C2035" s="1">
        <v>7</v>
      </c>
      <c r="D2035" s="44">
        <v>2007</v>
      </c>
      <c r="E2035">
        <v>0.48199999999999998</v>
      </c>
    </row>
    <row r="2036" spans="1:5" x14ac:dyDescent="0.2">
      <c r="A2036" s="20">
        <v>39291</v>
      </c>
      <c r="B2036" s="1">
        <v>28</v>
      </c>
      <c r="C2036" s="1">
        <v>7</v>
      </c>
      <c r="D2036" s="44">
        <v>2007</v>
      </c>
      <c r="E2036">
        <v>0.55100000000000005</v>
      </c>
    </row>
    <row r="2037" spans="1:5" x14ac:dyDescent="0.2">
      <c r="A2037" s="20">
        <v>39292</v>
      </c>
      <c r="B2037" s="1">
        <v>29</v>
      </c>
      <c r="C2037" s="1">
        <v>7</v>
      </c>
      <c r="D2037" s="44">
        <v>2007</v>
      </c>
      <c r="E2037">
        <v>0.34300000000000003</v>
      </c>
    </row>
    <row r="2038" spans="1:5" x14ac:dyDescent="0.2">
      <c r="A2038" s="20">
        <v>39293</v>
      </c>
      <c r="B2038" s="1">
        <v>30</v>
      </c>
      <c r="C2038" s="1">
        <v>7</v>
      </c>
      <c r="D2038" s="44">
        <v>2007</v>
      </c>
      <c r="E2038">
        <v>0.223</v>
      </c>
    </row>
    <row r="2039" spans="1:5" x14ac:dyDescent="0.2">
      <c r="A2039" s="20">
        <v>39294</v>
      </c>
      <c r="B2039" s="1">
        <v>31</v>
      </c>
      <c r="C2039" s="1">
        <v>7</v>
      </c>
      <c r="D2039" s="44">
        <v>2007</v>
      </c>
      <c r="E2039">
        <v>0.159</v>
      </c>
    </row>
    <row r="2040" spans="1:5" x14ac:dyDescent="0.2">
      <c r="A2040" s="20">
        <v>39295</v>
      </c>
      <c r="B2040" s="1">
        <v>1</v>
      </c>
      <c r="C2040" s="1">
        <v>8</v>
      </c>
      <c r="D2040" s="44">
        <v>2007</v>
      </c>
      <c r="E2040">
        <v>0.13</v>
      </c>
    </row>
    <row r="2041" spans="1:5" x14ac:dyDescent="0.2">
      <c r="A2041" s="20">
        <v>39296</v>
      </c>
      <c r="B2041" s="1">
        <v>2</v>
      </c>
      <c r="C2041" s="1">
        <v>8</v>
      </c>
      <c r="D2041" s="44">
        <v>2007</v>
      </c>
      <c r="E2041">
        <v>7.2999999999999995E-2</v>
      </c>
    </row>
    <row r="2042" spans="1:5" x14ac:dyDescent="0.2">
      <c r="A2042" s="20">
        <v>39297</v>
      </c>
      <c r="B2042" s="1">
        <v>3</v>
      </c>
      <c r="C2042" s="1">
        <v>8</v>
      </c>
      <c r="D2042" s="44">
        <v>2007</v>
      </c>
      <c r="E2042">
        <v>9.2999999999999999E-2</v>
      </c>
    </row>
    <row r="2043" spans="1:5" x14ac:dyDescent="0.2">
      <c r="A2043" s="20">
        <v>39298</v>
      </c>
      <c r="B2043" s="1">
        <v>4</v>
      </c>
      <c r="C2043" s="1">
        <v>8</v>
      </c>
      <c r="D2043" s="44">
        <v>2007</v>
      </c>
      <c r="E2043">
        <v>0.105</v>
      </c>
    </row>
    <row r="2044" spans="1:5" x14ac:dyDescent="0.2">
      <c r="A2044" s="20">
        <v>39299</v>
      </c>
      <c r="B2044" s="1">
        <v>5</v>
      </c>
      <c r="C2044" s="1">
        <v>8</v>
      </c>
      <c r="D2044" s="44">
        <v>2007</v>
      </c>
      <c r="E2044">
        <v>0.42099999999999999</v>
      </c>
    </row>
    <row r="2045" spans="1:5" x14ac:dyDescent="0.2">
      <c r="A2045" s="20">
        <v>39300</v>
      </c>
      <c r="B2045" s="1">
        <v>6</v>
      </c>
      <c r="C2045" s="1">
        <v>8</v>
      </c>
      <c r="D2045" s="44">
        <v>2007</v>
      </c>
      <c r="E2045">
        <v>0.435</v>
      </c>
    </row>
    <row r="2046" spans="1:5" x14ac:dyDescent="0.2">
      <c r="A2046" s="20">
        <v>39301</v>
      </c>
      <c r="B2046" s="1">
        <v>7</v>
      </c>
      <c r="C2046" s="1">
        <v>8</v>
      </c>
      <c r="D2046" s="44">
        <v>2007</v>
      </c>
      <c r="E2046">
        <v>0.19</v>
      </c>
    </row>
    <row r="2047" spans="1:5" x14ac:dyDescent="0.2">
      <c r="A2047" s="20">
        <v>39302</v>
      </c>
      <c r="B2047" s="1">
        <v>8</v>
      </c>
      <c r="C2047" s="1">
        <v>8</v>
      </c>
      <c r="D2047" s="44">
        <v>2007</v>
      </c>
      <c r="E2047">
        <v>9.4E-2</v>
      </c>
    </row>
    <row r="2048" spans="1:5" x14ac:dyDescent="0.2">
      <c r="A2048" s="20">
        <v>39303</v>
      </c>
      <c r="B2048" s="1">
        <v>9</v>
      </c>
      <c r="C2048" s="1">
        <v>8</v>
      </c>
      <c r="D2048" s="44">
        <v>2007</v>
      </c>
      <c r="E2048">
        <v>0.109</v>
      </c>
    </row>
    <row r="2049" spans="1:5" x14ac:dyDescent="0.2">
      <c r="A2049" s="20">
        <v>39304</v>
      </c>
      <c r="B2049" s="1">
        <v>10</v>
      </c>
      <c r="C2049" s="1">
        <v>8</v>
      </c>
      <c r="D2049" s="44">
        <v>2007</v>
      </c>
      <c r="E2049">
        <v>8.5000000000000006E-2</v>
      </c>
    </row>
    <row r="2050" spans="1:5" x14ac:dyDescent="0.2">
      <c r="A2050" s="20">
        <v>39305</v>
      </c>
      <c r="B2050" s="1">
        <v>11</v>
      </c>
      <c r="C2050" s="1">
        <v>8</v>
      </c>
      <c r="D2050" s="44">
        <v>2007</v>
      </c>
      <c r="E2050">
        <v>8.2000000000000003E-2</v>
      </c>
    </row>
    <row r="2051" spans="1:5" x14ac:dyDescent="0.2">
      <c r="A2051" s="20">
        <v>39306</v>
      </c>
      <c r="B2051" s="1">
        <v>12</v>
      </c>
      <c r="C2051" s="1">
        <v>8</v>
      </c>
      <c r="D2051" s="44">
        <v>2007</v>
      </c>
      <c r="E2051">
        <v>0</v>
      </c>
    </row>
    <row r="2052" spans="1:5" x14ac:dyDescent="0.2">
      <c r="A2052" s="20">
        <v>39307</v>
      </c>
      <c r="B2052" s="1">
        <v>13</v>
      </c>
      <c r="C2052" s="1">
        <v>8</v>
      </c>
      <c r="D2052" s="44">
        <v>2007</v>
      </c>
      <c r="E2052">
        <v>0</v>
      </c>
    </row>
    <row r="2053" spans="1:5" x14ac:dyDescent="0.2">
      <c r="A2053" s="20">
        <v>39308</v>
      </c>
      <c r="B2053" s="1">
        <v>14</v>
      </c>
      <c r="C2053" s="1">
        <v>8</v>
      </c>
      <c r="D2053" s="44">
        <v>2007</v>
      </c>
      <c r="E2053">
        <v>0</v>
      </c>
    </row>
    <row r="2054" spans="1:5" x14ac:dyDescent="0.2">
      <c r="A2054" s="20">
        <v>39309</v>
      </c>
      <c r="B2054" s="1">
        <v>15</v>
      </c>
      <c r="C2054" s="1">
        <v>8</v>
      </c>
      <c r="D2054" s="44">
        <v>2007</v>
      </c>
      <c r="E2054">
        <v>0</v>
      </c>
    </row>
    <row r="2055" spans="1:5" x14ac:dyDescent="0.2">
      <c r="A2055" s="20">
        <v>39310</v>
      </c>
      <c r="B2055" s="1">
        <v>16</v>
      </c>
      <c r="C2055" s="1">
        <v>8</v>
      </c>
      <c r="D2055" s="44">
        <v>2007</v>
      </c>
      <c r="E2055">
        <v>1.528</v>
      </c>
    </row>
    <row r="2056" spans="1:5" x14ac:dyDescent="0.2">
      <c r="A2056" s="20">
        <v>39311</v>
      </c>
      <c r="B2056" s="1">
        <v>17</v>
      </c>
      <c r="C2056" s="1">
        <v>8</v>
      </c>
      <c r="D2056" s="44">
        <v>2007</v>
      </c>
      <c r="E2056">
        <v>4.43</v>
      </c>
    </row>
    <row r="2057" spans="1:5" x14ac:dyDescent="0.2">
      <c r="A2057" s="20">
        <v>39312</v>
      </c>
      <c r="B2057" s="1">
        <v>18</v>
      </c>
      <c r="C2057" s="1">
        <v>8</v>
      </c>
      <c r="D2057" s="44">
        <v>2007</v>
      </c>
      <c r="E2057">
        <v>4.492</v>
      </c>
    </row>
    <row r="2058" spans="1:5" x14ac:dyDescent="0.2">
      <c r="A2058" s="20">
        <v>39313</v>
      </c>
      <c r="B2058" s="1">
        <v>19</v>
      </c>
      <c r="C2058" s="1">
        <v>8</v>
      </c>
      <c r="D2058" s="44">
        <v>2007</v>
      </c>
      <c r="E2058">
        <v>4.4249999999999998</v>
      </c>
    </row>
    <row r="2059" spans="1:5" x14ac:dyDescent="0.2">
      <c r="A2059" s="20">
        <v>39314</v>
      </c>
      <c r="B2059" s="1">
        <v>20</v>
      </c>
      <c r="C2059" s="1">
        <v>8</v>
      </c>
      <c r="D2059" s="44">
        <v>2007</v>
      </c>
      <c r="E2059">
        <v>4.3890000000000002</v>
      </c>
    </row>
    <row r="2060" spans="1:5" x14ac:dyDescent="0.2">
      <c r="A2060" s="20">
        <v>39315</v>
      </c>
      <c r="B2060" s="1">
        <v>21</v>
      </c>
      <c r="C2060" s="1">
        <v>8</v>
      </c>
      <c r="D2060" s="44">
        <v>2007</v>
      </c>
      <c r="E2060">
        <v>4.4429999999999996</v>
      </c>
    </row>
    <row r="2061" spans="1:5" x14ac:dyDescent="0.2">
      <c r="A2061" s="20">
        <v>39316</v>
      </c>
      <c r="B2061" s="1">
        <v>22</v>
      </c>
      <c r="C2061" s="1">
        <v>8</v>
      </c>
      <c r="D2061" s="44">
        <v>2007</v>
      </c>
      <c r="E2061">
        <v>4.4180000000000001</v>
      </c>
    </row>
    <row r="2062" spans="1:5" x14ac:dyDescent="0.2">
      <c r="A2062" s="20">
        <v>39317</v>
      </c>
      <c r="B2062" s="1">
        <v>23</v>
      </c>
      <c r="C2062" s="1">
        <v>8</v>
      </c>
      <c r="D2062" s="44">
        <v>2007</v>
      </c>
      <c r="E2062">
        <v>4.3739999999999997</v>
      </c>
    </row>
    <row r="2063" spans="1:5" x14ac:dyDescent="0.2">
      <c r="A2063" s="20">
        <v>39318</v>
      </c>
      <c r="B2063" s="1">
        <v>24</v>
      </c>
      <c r="C2063" s="1">
        <v>8</v>
      </c>
      <c r="D2063" s="44">
        <v>2007</v>
      </c>
      <c r="E2063">
        <v>4.4630000000000001</v>
      </c>
    </row>
    <row r="2064" spans="1:5" x14ac:dyDescent="0.2">
      <c r="A2064" s="20">
        <v>39319</v>
      </c>
      <c r="B2064" s="1">
        <v>25</v>
      </c>
      <c r="C2064" s="1">
        <v>8</v>
      </c>
      <c r="D2064" s="44">
        <v>2007</v>
      </c>
      <c r="E2064">
        <v>7.306</v>
      </c>
    </row>
    <row r="2065" spans="1:6" x14ac:dyDescent="0.2">
      <c r="A2065" s="20">
        <v>39320</v>
      </c>
      <c r="B2065" s="1">
        <v>26</v>
      </c>
      <c r="C2065" s="1">
        <v>8</v>
      </c>
      <c r="D2065" s="44">
        <v>2007</v>
      </c>
      <c r="E2065">
        <v>6.2089999999999996</v>
      </c>
    </row>
    <row r="2066" spans="1:6" x14ac:dyDescent="0.2">
      <c r="A2066" s="20">
        <v>39321</v>
      </c>
      <c r="B2066" s="1">
        <v>27</v>
      </c>
      <c r="C2066" s="1">
        <v>8</v>
      </c>
      <c r="D2066" s="44">
        <v>2007</v>
      </c>
      <c r="E2066">
        <v>5.9279999999999999</v>
      </c>
    </row>
    <row r="2067" spans="1:6" x14ac:dyDescent="0.2">
      <c r="A2067" s="20">
        <v>39322</v>
      </c>
      <c r="B2067" s="1">
        <v>28</v>
      </c>
      <c r="C2067" s="1">
        <v>8</v>
      </c>
      <c r="D2067" s="44">
        <v>2007</v>
      </c>
      <c r="E2067">
        <v>5.9050000000000002</v>
      </c>
    </row>
    <row r="2068" spans="1:6" x14ac:dyDescent="0.2">
      <c r="A2068" s="20">
        <v>39323</v>
      </c>
      <c r="B2068" s="1">
        <v>29</v>
      </c>
      <c r="C2068" s="1">
        <v>8</v>
      </c>
      <c r="D2068" s="44">
        <v>2007</v>
      </c>
    </row>
    <row r="2069" spans="1:6" x14ac:dyDescent="0.2">
      <c r="A2069" s="20">
        <v>39324</v>
      </c>
      <c r="B2069" s="1">
        <v>30</v>
      </c>
      <c r="C2069" s="1">
        <v>8</v>
      </c>
      <c r="D2069" s="44">
        <v>2007</v>
      </c>
    </row>
    <row r="2070" spans="1:6" x14ac:dyDescent="0.2">
      <c r="A2070" s="20">
        <v>39325</v>
      </c>
      <c r="B2070" s="1">
        <v>31</v>
      </c>
      <c r="C2070" s="1">
        <v>8</v>
      </c>
      <c r="D2070" s="44">
        <v>2007</v>
      </c>
    </row>
    <row r="2071" spans="1:6" x14ac:dyDescent="0.2">
      <c r="A2071" s="20">
        <v>39326</v>
      </c>
      <c r="B2071" s="1">
        <v>1</v>
      </c>
      <c r="C2071" s="1">
        <v>9</v>
      </c>
      <c r="D2071" s="44">
        <v>2007</v>
      </c>
    </row>
    <row r="2072" spans="1:6" x14ac:dyDescent="0.2">
      <c r="A2072" s="20">
        <v>39327</v>
      </c>
      <c r="B2072" s="1">
        <v>2</v>
      </c>
      <c r="C2072" s="1">
        <v>9</v>
      </c>
      <c r="D2072" s="44">
        <v>2007</v>
      </c>
      <c r="E2072" s="11"/>
      <c r="F2072" s="11"/>
    </row>
    <row r="2073" spans="1:6" x14ac:dyDescent="0.2">
      <c r="A2073" s="20">
        <v>39328</v>
      </c>
      <c r="B2073" s="1">
        <v>3</v>
      </c>
      <c r="C2073" s="1">
        <v>9</v>
      </c>
      <c r="D2073" s="44">
        <v>2007</v>
      </c>
      <c r="E2073" s="11"/>
      <c r="F2073" s="11"/>
    </row>
    <row r="2074" spans="1:6" x14ac:dyDescent="0.2">
      <c r="A2074" s="20">
        <v>39329</v>
      </c>
      <c r="B2074" s="1">
        <v>4</v>
      </c>
      <c r="C2074" s="1">
        <v>9</v>
      </c>
      <c r="D2074" s="44">
        <v>2007</v>
      </c>
      <c r="E2074" s="11"/>
      <c r="F2074" s="11"/>
    </row>
    <row r="2075" spans="1:6" x14ac:dyDescent="0.2">
      <c r="A2075" s="20">
        <v>39330</v>
      </c>
      <c r="B2075" s="1">
        <v>5</v>
      </c>
      <c r="C2075" s="1">
        <v>9</v>
      </c>
      <c r="D2075" s="44">
        <v>2007</v>
      </c>
      <c r="E2075" s="11"/>
      <c r="F2075" s="11"/>
    </row>
    <row r="2076" spans="1:6" x14ac:dyDescent="0.2">
      <c r="A2076" s="20">
        <v>39331</v>
      </c>
      <c r="B2076" s="1">
        <v>6</v>
      </c>
      <c r="C2076" s="1">
        <v>9</v>
      </c>
      <c r="D2076" s="44">
        <v>2007</v>
      </c>
      <c r="E2076" s="11"/>
      <c r="F2076" s="11"/>
    </row>
    <row r="2077" spans="1:6" x14ac:dyDescent="0.2">
      <c r="A2077" s="20">
        <v>39332</v>
      </c>
      <c r="B2077" s="1">
        <v>7</v>
      </c>
      <c r="C2077" s="1">
        <v>9</v>
      </c>
      <c r="D2077" s="44">
        <v>2007</v>
      </c>
      <c r="E2077" s="11"/>
      <c r="F2077" s="11"/>
    </row>
    <row r="2078" spans="1:6" x14ac:dyDescent="0.2">
      <c r="A2078" s="20">
        <v>39333</v>
      </c>
      <c r="B2078" s="1">
        <v>8</v>
      </c>
      <c r="C2078" s="1">
        <v>9</v>
      </c>
      <c r="D2078" s="44">
        <v>2007</v>
      </c>
      <c r="E2078" s="11"/>
      <c r="F2078" s="11"/>
    </row>
    <row r="2079" spans="1:6" x14ac:dyDescent="0.2">
      <c r="A2079" s="20">
        <v>39334</v>
      </c>
      <c r="B2079" s="1">
        <v>9</v>
      </c>
      <c r="C2079" s="1">
        <v>9</v>
      </c>
      <c r="D2079" s="44">
        <v>2007</v>
      </c>
      <c r="E2079" s="11"/>
      <c r="F2079" s="11"/>
    </row>
    <row r="2080" spans="1:6" x14ac:dyDescent="0.2">
      <c r="A2080" s="20">
        <v>39335</v>
      </c>
      <c r="B2080" s="1">
        <v>10</v>
      </c>
      <c r="C2080" s="1">
        <v>9</v>
      </c>
      <c r="D2080" s="44">
        <v>2007</v>
      </c>
      <c r="E2080" s="11"/>
      <c r="F2080" s="11"/>
    </row>
    <row r="2081" spans="1:6" x14ac:dyDescent="0.2">
      <c r="A2081" s="20">
        <v>39336</v>
      </c>
      <c r="B2081" s="1">
        <v>11</v>
      </c>
      <c r="C2081" s="1">
        <v>9</v>
      </c>
      <c r="D2081" s="44">
        <v>2007</v>
      </c>
      <c r="E2081" s="11"/>
      <c r="F2081" s="11"/>
    </row>
    <row r="2082" spans="1:6" x14ac:dyDescent="0.2">
      <c r="A2082" s="20">
        <v>39337</v>
      </c>
      <c r="B2082" s="1">
        <v>12</v>
      </c>
      <c r="C2082" s="1">
        <v>9</v>
      </c>
      <c r="D2082" s="44">
        <v>2007</v>
      </c>
      <c r="E2082" s="11"/>
      <c r="F2082" s="11"/>
    </row>
    <row r="2083" spans="1:6" x14ac:dyDescent="0.2">
      <c r="A2083" s="20">
        <v>39338</v>
      </c>
      <c r="B2083" s="1">
        <v>13</v>
      </c>
      <c r="C2083" s="1">
        <v>9</v>
      </c>
      <c r="D2083" s="44">
        <v>2007</v>
      </c>
      <c r="E2083" s="11"/>
      <c r="F2083" s="11"/>
    </row>
    <row r="2084" spans="1:6" x14ac:dyDescent="0.2">
      <c r="A2084" s="20">
        <v>39339</v>
      </c>
      <c r="B2084" s="1">
        <v>14</v>
      </c>
      <c r="C2084" s="1">
        <v>9</v>
      </c>
      <c r="D2084" s="44">
        <v>2007</v>
      </c>
      <c r="E2084" s="11"/>
      <c r="F2084" s="11"/>
    </row>
    <row r="2085" spans="1:6" x14ac:dyDescent="0.2">
      <c r="A2085" s="20">
        <v>39340</v>
      </c>
      <c r="B2085" s="1">
        <v>15</v>
      </c>
      <c r="C2085" s="1">
        <v>9</v>
      </c>
      <c r="D2085" s="44">
        <v>2007</v>
      </c>
      <c r="E2085" s="11"/>
      <c r="F2085" s="11"/>
    </row>
    <row r="2086" spans="1:6" x14ac:dyDescent="0.2">
      <c r="A2086" s="20">
        <v>39341</v>
      </c>
      <c r="B2086" s="1">
        <v>16</v>
      </c>
      <c r="C2086" s="1">
        <v>9</v>
      </c>
      <c r="D2086" s="44">
        <v>2007</v>
      </c>
      <c r="E2086" s="11"/>
      <c r="F2086" s="11"/>
    </row>
    <row r="2087" spans="1:6" x14ac:dyDescent="0.2">
      <c r="A2087" s="20">
        <v>39342</v>
      </c>
      <c r="B2087" s="1">
        <v>17</v>
      </c>
      <c r="C2087" s="1">
        <v>9</v>
      </c>
      <c r="D2087" s="44">
        <v>2007</v>
      </c>
      <c r="E2087" s="11"/>
      <c r="F2087" s="11"/>
    </row>
    <row r="2088" spans="1:6" x14ac:dyDescent="0.2">
      <c r="A2088" s="20">
        <v>39343</v>
      </c>
      <c r="B2088" s="1">
        <v>18</v>
      </c>
      <c r="C2088" s="1">
        <v>9</v>
      </c>
      <c r="D2088" s="44">
        <v>2007</v>
      </c>
      <c r="E2088" s="11"/>
      <c r="F2088" s="11"/>
    </row>
    <row r="2089" spans="1:6" x14ac:dyDescent="0.2">
      <c r="A2089" s="20">
        <v>39344</v>
      </c>
      <c r="B2089" s="1">
        <v>19</v>
      </c>
      <c r="C2089" s="1">
        <v>9</v>
      </c>
      <c r="D2089" s="44">
        <v>2007</v>
      </c>
      <c r="E2089" s="11"/>
      <c r="F2089" s="11"/>
    </row>
    <row r="2090" spans="1:6" x14ac:dyDescent="0.2">
      <c r="A2090" s="20">
        <v>39345</v>
      </c>
      <c r="B2090" s="1">
        <v>20</v>
      </c>
      <c r="C2090" s="1">
        <v>9</v>
      </c>
      <c r="D2090" s="44">
        <v>2007</v>
      </c>
      <c r="E2090" s="11"/>
      <c r="F2090" s="11"/>
    </row>
    <row r="2091" spans="1:6" x14ac:dyDescent="0.2">
      <c r="A2091" s="20">
        <v>39346</v>
      </c>
      <c r="B2091" s="1">
        <v>21</v>
      </c>
      <c r="C2091" s="1">
        <v>9</v>
      </c>
      <c r="D2091" s="44">
        <v>2007</v>
      </c>
      <c r="E2091" s="11"/>
      <c r="F2091" s="11"/>
    </row>
    <row r="2092" spans="1:6" x14ac:dyDescent="0.2">
      <c r="A2092" s="20">
        <v>39347</v>
      </c>
      <c r="B2092" s="1">
        <v>22</v>
      </c>
      <c r="C2092" s="1">
        <v>9</v>
      </c>
      <c r="D2092" s="44">
        <v>2007</v>
      </c>
      <c r="E2092" s="11"/>
      <c r="F2092" s="11"/>
    </row>
    <row r="2093" spans="1:6" x14ac:dyDescent="0.2">
      <c r="A2093" s="20">
        <v>39348</v>
      </c>
      <c r="B2093" s="1">
        <v>23</v>
      </c>
      <c r="C2093" s="1">
        <v>9</v>
      </c>
      <c r="D2093" s="44">
        <v>2007</v>
      </c>
      <c r="E2093" s="11"/>
      <c r="F2093" s="11"/>
    </row>
    <row r="2094" spans="1:6" x14ac:dyDescent="0.2">
      <c r="A2094" s="20">
        <v>39349</v>
      </c>
      <c r="B2094" s="1">
        <v>24</v>
      </c>
      <c r="C2094" s="1">
        <v>9</v>
      </c>
      <c r="D2094" s="44">
        <v>2007</v>
      </c>
      <c r="E2094" s="11"/>
      <c r="F2094" s="11"/>
    </row>
    <row r="2095" spans="1:6" x14ac:dyDescent="0.2">
      <c r="A2095" s="20">
        <v>39350</v>
      </c>
      <c r="B2095" s="1">
        <v>25</v>
      </c>
      <c r="C2095" s="1">
        <v>9</v>
      </c>
      <c r="D2095" s="44">
        <v>2007</v>
      </c>
      <c r="E2095" s="11"/>
      <c r="F2095" s="11"/>
    </row>
    <row r="2096" spans="1:6" x14ac:dyDescent="0.2">
      <c r="A2096" s="20">
        <v>39351</v>
      </c>
      <c r="B2096" s="1">
        <v>26</v>
      </c>
      <c r="C2096" s="1">
        <v>9</v>
      </c>
      <c r="D2096" s="44">
        <v>2007</v>
      </c>
      <c r="E2096" s="11"/>
      <c r="F2096" s="11"/>
    </row>
    <row r="2097" spans="1:6" x14ac:dyDescent="0.2">
      <c r="A2097" s="20">
        <v>39352</v>
      </c>
      <c r="B2097" s="1">
        <v>27</v>
      </c>
      <c r="C2097" s="1">
        <v>9</v>
      </c>
      <c r="D2097" s="44">
        <v>2007</v>
      </c>
      <c r="E2097" s="11"/>
      <c r="F2097" s="11"/>
    </row>
    <row r="2098" spans="1:6" x14ac:dyDescent="0.2">
      <c r="A2098" s="20">
        <v>39353</v>
      </c>
      <c r="B2098" s="1">
        <v>28</v>
      </c>
      <c r="C2098" s="1">
        <v>9</v>
      </c>
      <c r="D2098" s="44">
        <v>2007</v>
      </c>
      <c r="E2098" s="11"/>
      <c r="F2098" s="11"/>
    </row>
    <row r="2099" spans="1:6" x14ac:dyDescent="0.2">
      <c r="A2099" s="20">
        <v>39354</v>
      </c>
      <c r="B2099" s="1">
        <v>29</v>
      </c>
      <c r="C2099" s="1">
        <v>9</v>
      </c>
      <c r="D2099" s="44">
        <v>2007</v>
      </c>
      <c r="E2099" s="11"/>
      <c r="F2099" s="11"/>
    </row>
    <row r="2100" spans="1:6" x14ac:dyDescent="0.2">
      <c r="A2100" s="20">
        <v>39355</v>
      </c>
      <c r="B2100" s="1">
        <v>30</v>
      </c>
      <c r="C2100" s="1">
        <v>9</v>
      </c>
      <c r="D2100" s="44">
        <v>2007</v>
      </c>
      <c r="E2100" s="11"/>
      <c r="F2100" s="11"/>
    </row>
    <row r="2101" spans="1:6" x14ac:dyDescent="0.2">
      <c r="A2101" s="20">
        <v>39356</v>
      </c>
      <c r="B2101" s="1">
        <v>1</v>
      </c>
      <c r="C2101" s="1">
        <v>10</v>
      </c>
      <c r="D2101" s="44">
        <v>2007</v>
      </c>
    </row>
    <row r="2102" spans="1:6" x14ac:dyDescent="0.2">
      <c r="A2102" s="20">
        <v>39357</v>
      </c>
      <c r="B2102" s="1">
        <v>2</v>
      </c>
      <c r="C2102" s="1">
        <v>10</v>
      </c>
      <c r="D2102" s="44">
        <v>2007</v>
      </c>
    </row>
    <row r="2103" spans="1:6" x14ac:dyDescent="0.2">
      <c r="A2103" s="20">
        <v>39358</v>
      </c>
      <c r="B2103" s="1">
        <v>3</v>
      </c>
      <c r="C2103" s="1">
        <v>10</v>
      </c>
      <c r="D2103" s="44">
        <v>2007</v>
      </c>
      <c r="E2103">
        <v>7.2560000000000002</v>
      </c>
    </row>
    <row r="2104" spans="1:6" x14ac:dyDescent="0.2">
      <c r="A2104" s="20">
        <v>39359</v>
      </c>
      <c r="B2104" s="1">
        <v>4</v>
      </c>
      <c r="C2104" s="1">
        <v>10</v>
      </c>
      <c r="D2104" s="44">
        <v>2007</v>
      </c>
      <c r="E2104">
        <v>8.8179999999999996</v>
      </c>
    </row>
    <row r="2105" spans="1:6" x14ac:dyDescent="0.2">
      <c r="A2105" s="20">
        <v>39360</v>
      </c>
      <c r="B2105" s="1">
        <v>5</v>
      </c>
      <c r="C2105" s="1">
        <v>10</v>
      </c>
      <c r="D2105" s="44">
        <v>2007</v>
      </c>
      <c r="E2105">
        <v>8.4290000000000003</v>
      </c>
    </row>
    <row r="2106" spans="1:6" x14ac:dyDescent="0.2">
      <c r="A2106" s="20">
        <v>39361</v>
      </c>
      <c r="B2106" s="1">
        <v>6</v>
      </c>
      <c r="C2106" s="1">
        <v>10</v>
      </c>
      <c r="D2106" s="44">
        <v>2007</v>
      </c>
      <c r="E2106">
        <v>7.91</v>
      </c>
    </row>
    <row r="2107" spans="1:6" x14ac:dyDescent="0.2">
      <c r="A2107" s="20">
        <v>39362</v>
      </c>
      <c r="B2107" s="1">
        <v>7</v>
      </c>
      <c r="C2107" s="1">
        <v>10</v>
      </c>
      <c r="D2107" s="44">
        <v>2007</v>
      </c>
      <c r="E2107">
        <v>8.1259999999999994</v>
      </c>
    </row>
    <row r="2108" spans="1:6" x14ac:dyDescent="0.2">
      <c r="A2108" s="20">
        <v>39363</v>
      </c>
      <c r="B2108" s="1">
        <v>8</v>
      </c>
      <c r="C2108" s="1">
        <v>10</v>
      </c>
      <c r="D2108" s="44">
        <v>2007</v>
      </c>
      <c r="E2108">
        <v>8.5299999999999994</v>
      </c>
    </row>
    <row r="2109" spans="1:6" x14ac:dyDescent="0.2">
      <c r="A2109" s="20">
        <v>39364</v>
      </c>
      <c r="B2109" s="1">
        <v>9</v>
      </c>
      <c r="C2109" s="1">
        <v>10</v>
      </c>
      <c r="D2109" s="44">
        <v>2007</v>
      </c>
      <c r="E2109">
        <v>5.8019999999999996</v>
      </c>
    </row>
    <row r="2110" spans="1:6" x14ac:dyDescent="0.2">
      <c r="A2110" s="20">
        <v>39365</v>
      </c>
      <c r="B2110" s="1">
        <v>10</v>
      </c>
      <c r="C2110" s="1">
        <v>10</v>
      </c>
      <c r="D2110" s="44">
        <v>2007</v>
      </c>
      <c r="E2110">
        <v>5.8440000000000003</v>
      </c>
    </row>
    <row r="2111" spans="1:6" x14ac:dyDescent="0.2">
      <c r="A2111" s="20">
        <v>39366</v>
      </c>
      <c r="B2111" s="1">
        <v>11</v>
      </c>
      <c r="C2111" s="1">
        <v>10</v>
      </c>
      <c r="D2111" s="44">
        <v>2007</v>
      </c>
      <c r="E2111">
        <v>9.7759999999999998</v>
      </c>
    </row>
    <row r="2112" spans="1:6" x14ac:dyDescent="0.2">
      <c r="A2112" s="20">
        <v>39367</v>
      </c>
      <c r="B2112" s="1">
        <v>12</v>
      </c>
      <c r="C2112" s="1">
        <v>10</v>
      </c>
      <c r="D2112" s="44">
        <v>2007</v>
      </c>
      <c r="E2112">
        <v>9.0730000000000004</v>
      </c>
    </row>
    <row r="2113" spans="1:16" x14ac:dyDescent="0.2">
      <c r="A2113" s="20">
        <v>39368</v>
      </c>
      <c r="B2113" s="1">
        <v>13</v>
      </c>
      <c r="C2113" s="1">
        <v>10</v>
      </c>
      <c r="D2113" s="44">
        <v>2007</v>
      </c>
      <c r="E2113">
        <v>13.438000000000001</v>
      </c>
    </row>
    <row r="2114" spans="1:16" x14ac:dyDescent="0.2">
      <c r="A2114" s="20">
        <v>39369</v>
      </c>
      <c r="B2114" s="1">
        <v>14</v>
      </c>
      <c r="C2114" s="1">
        <v>10</v>
      </c>
      <c r="D2114" s="44">
        <v>2007</v>
      </c>
      <c r="E2114">
        <v>10.756</v>
      </c>
    </row>
    <row r="2115" spans="1:16" x14ac:dyDescent="0.2">
      <c r="A2115" s="20">
        <v>39370</v>
      </c>
      <c r="B2115" s="1">
        <v>15</v>
      </c>
      <c r="C2115" s="1">
        <v>10</v>
      </c>
      <c r="D2115" s="44">
        <v>2007</v>
      </c>
      <c r="E2115">
        <v>8.0879999999999992</v>
      </c>
    </row>
    <row r="2116" spans="1:16" x14ac:dyDescent="0.2">
      <c r="A2116" s="20">
        <v>39371</v>
      </c>
      <c r="B2116" s="1">
        <v>16</v>
      </c>
      <c r="C2116" s="1">
        <v>10</v>
      </c>
      <c r="D2116" s="44">
        <v>2007</v>
      </c>
      <c r="E2116">
        <v>10.427</v>
      </c>
    </row>
    <row r="2117" spans="1:16" s="14" customFormat="1" x14ac:dyDescent="0.2">
      <c r="A2117" s="20">
        <v>39372</v>
      </c>
      <c r="B2117" s="1">
        <v>17</v>
      </c>
      <c r="C2117" s="1">
        <v>10</v>
      </c>
      <c r="D2117" s="44">
        <v>2007</v>
      </c>
      <c r="E2117">
        <v>10.976000000000001</v>
      </c>
      <c r="F2117"/>
      <c r="G2117"/>
      <c r="H2117"/>
      <c r="I2117"/>
      <c r="J2117"/>
      <c r="K2117"/>
      <c r="L2117"/>
      <c r="M2117"/>
      <c r="N2117"/>
      <c r="O2117"/>
      <c r="P2117"/>
    </row>
    <row r="2118" spans="1:16" x14ac:dyDescent="0.2">
      <c r="A2118" s="20">
        <v>39373</v>
      </c>
      <c r="B2118" s="1">
        <v>18</v>
      </c>
      <c r="C2118" s="1">
        <v>10</v>
      </c>
      <c r="D2118" s="44">
        <v>2007</v>
      </c>
      <c r="E2118">
        <v>12.356999999999999</v>
      </c>
    </row>
    <row r="2119" spans="1:16" x14ac:dyDescent="0.2">
      <c r="A2119" s="20">
        <v>39374</v>
      </c>
      <c r="B2119" s="1">
        <v>19</v>
      </c>
      <c r="C2119" s="1">
        <v>10</v>
      </c>
      <c r="D2119" s="44">
        <v>2007</v>
      </c>
      <c r="E2119">
        <v>9.9179999999999993</v>
      </c>
    </row>
    <row r="2120" spans="1:16" x14ac:dyDescent="0.2">
      <c r="A2120" s="20">
        <v>39375</v>
      </c>
      <c r="B2120" s="1">
        <v>20</v>
      </c>
      <c r="C2120" s="1">
        <v>10</v>
      </c>
      <c r="D2120" s="44">
        <v>2007</v>
      </c>
      <c r="E2120">
        <v>11.715</v>
      </c>
    </row>
    <row r="2121" spans="1:16" x14ac:dyDescent="0.2">
      <c r="A2121" s="20">
        <v>39376</v>
      </c>
      <c r="B2121" s="1">
        <v>21</v>
      </c>
      <c r="C2121" s="1">
        <v>10</v>
      </c>
      <c r="D2121" s="44">
        <v>2007</v>
      </c>
      <c r="E2121">
        <v>10.952</v>
      </c>
    </row>
    <row r="2122" spans="1:16" x14ac:dyDescent="0.2">
      <c r="A2122" s="20">
        <v>39377</v>
      </c>
      <c r="B2122" s="1">
        <v>22</v>
      </c>
      <c r="C2122" s="1">
        <v>10</v>
      </c>
      <c r="D2122" s="44">
        <v>2007</v>
      </c>
      <c r="E2122">
        <v>6.8860000000000001</v>
      </c>
    </row>
    <row r="2123" spans="1:16" x14ac:dyDescent="0.2">
      <c r="A2123" s="20">
        <v>39378</v>
      </c>
      <c r="B2123" s="1">
        <v>23</v>
      </c>
      <c r="C2123" s="1">
        <v>10</v>
      </c>
      <c r="D2123" s="44">
        <v>2007</v>
      </c>
      <c r="E2123">
        <v>6.6260000000000003</v>
      </c>
    </row>
    <row r="2124" spans="1:16" x14ac:dyDescent="0.2">
      <c r="A2124" s="20">
        <v>39379</v>
      </c>
      <c r="B2124" s="1">
        <v>24</v>
      </c>
      <c r="C2124" s="1">
        <v>10</v>
      </c>
      <c r="D2124" s="44">
        <v>2007</v>
      </c>
      <c r="E2124">
        <v>8.9819999999999993</v>
      </c>
    </row>
    <row r="2125" spans="1:16" x14ac:dyDescent="0.2">
      <c r="A2125" s="20">
        <v>39380</v>
      </c>
      <c r="B2125" s="1">
        <v>25</v>
      </c>
      <c r="C2125" s="1">
        <v>10</v>
      </c>
      <c r="D2125" s="44">
        <v>2007</v>
      </c>
      <c r="E2125">
        <v>11.494</v>
      </c>
    </row>
    <row r="2126" spans="1:16" x14ac:dyDescent="0.2">
      <c r="A2126" s="20">
        <v>39381</v>
      </c>
      <c r="B2126" s="1">
        <v>26</v>
      </c>
      <c r="C2126" s="1">
        <v>10</v>
      </c>
      <c r="D2126" s="44">
        <v>2007</v>
      </c>
      <c r="E2126">
        <v>11.558999999999999</v>
      </c>
    </row>
    <row r="2127" spans="1:16" x14ac:dyDescent="0.2">
      <c r="A2127" s="20">
        <v>39382</v>
      </c>
      <c r="B2127" s="1">
        <v>27</v>
      </c>
      <c r="C2127" s="1">
        <v>10</v>
      </c>
      <c r="D2127" s="44">
        <v>2007</v>
      </c>
      <c r="E2127">
        <v>8.2040000000000006</v>
      </c>
    </row>
    <row r="2128" spans="1:16" x14ac:dyDescent="0.2">
      <c r="A2128" s="20">
        <v>39383</v>
      </c>
      <c r="B2128" s="1">
        <v>28</v>
      </c>
      <c r="C2128" s="1">
        <v>10</v>
      </c>
      <c r="D2128" s="44">
        <v>2007</v>
      </c>
      <c r="E2128">
        <v>6.1740000000000004</v>
      </c>
    </row>
    <row r="2129" spans="1:5" x14ac:dyDescent="0.2">
      <c r="A2129" s="20">
        <v>39384</v>
      </c>
      <c r="B2129" s="1">
        <v>29</v>
      </c>
      <c r="C2129" s="1">
        <v>10</v>
      </c>
      <c r="D2129" s="44">
        <v>2007</v>
      </c>
      <c r="E2129">
        <v>5.3470000000000004</v>
      </c>
    </row>
    <row r="2130" spans="1:5" x14ac:dyDescent="0.2">
      <c r="A2130" s="20">
        <v>39385</v>
      </c>
      <c r="B2130" s="1">
        <v>30</v>
      </c>
      <c r="C2130" s="1">
        <v>10</v>
      </c>
      <c r="D2130" s="44">
        <v>2007</v>
      </c>
      <c r="E2130">
        <v>5.4619999999999997</v>
      </c>
    </row>
    <row r="2131" spans="1:5" x14ac:dyDescent="0.2">
      <c r="A2131" s="20">
        <v>39386</v>
      </c>
      <c r="B2131" s="1">
        <v>31</v>
      </c>
      <c r="C2131" s="1">
        <v>10</v>
      </c>
      <c r="D2131" s="44">
        <v>2007</v>
      </c>
      <c r="E2131">
        <v>4.9050000000000002</v>
      </c>
    </row>
    <row r="2132" spans="1:5" x14ac:dyDescent="0.2">
      <c r="A2132" s="20">
        <v>39387</v>
      </c>
      <c r="B2132" s="1">
        <v>1</v>
      </c>
      <c r="C2132" s="1">
        <v>11</v>
      </c>
      <c r="D2132" s="44">
        <v>2007</v>
      </c>
      <c r="E2132">
        <v>5.3719999999999999</v>
      </c>
    </row>
    <row r="2133" spans="1:5" x14ac:dyDescent="0.2">
      <c r="A2133" s="20">
        <v>39388</v>
      </c>
      <c r="B2133" s="1">
        <v>2</v>
      </c>
      <c r="C2133" s="1">
        <v>11</v>
      </c>
      <c r="D2133" s="44">
        <v>2007</v>
      </c>
      <c r="E2133">
        <v>7.1059999999999999</v>
      </c>
    </row>
    <row r="2134" spans="1:5" x14ac:dyDescent="0.2">
      <c r="A2134" s="20">
        <v>39389</v>
      </c>
      <c r="B2134" s="1">
        <v>3</v>
      </c>
      <c r="C2134" s="1">
        <v>11</v>
      </c>
      <c r="D2134" s="44">
        <v>2007</v>
      </c>
      <c r="E2134">
        <v>8.1039999999999992</v>
      </c>
    </row>
    <row r="2135" spans="1:5" x14ac:dyDescent="0.2">
      <c r="A2135" s="20">
        <v>39390</v>
      </c>
      <c r="B2135" s="1">
        <v>4</v>
      </c>
      <c r="C2135" s="1">
        <v>11</v>
      </c>
      <c r="D2135" s="44">
        <v>2007</v>
      </c>
      <c r="E2135">
        <v>55.06</v>
      </c>
    </row>
    <row r="2136" spans="1:5" x14ac:dyDescent="0.2">
      <c r="A2136" s="20">
        <v>39391</v>
      </c>
      <c r="B2136" s="1">
        <v>5</v>
      </c>
      <c r="C2136" s="1">
        <v>11</v>
      </c>
      <c r="D2136" s="44">
        <v>2007</v>
      </c>
      <c r="E2136">
        <v>62.759</v>
      </c>
    </row>
    <row r="2137" spans="1:5" x14ac:dyDescent="0.2">
      <c r="A2137" s="20">
        <v>39392</v>
      </c>
      <c r="B2137" s="1">
        <v>6</v>
      </c>
      <c r="C2137" s="1">
        <v>11</v>
      </c>
      <c r="D2137" s="44">
        <v>2007</v>
      </c>
      <c r="E2137">
        <v>41.284999999999997</v>
      </c>
    </row>
    <row r="2138" spans="1:5" x14ac:dyDescent="0.2">
      <c r="A2138" s="20">
        <v>39393</v>
      </c>
      <c r="B2138" s="1">
        <v>7</v>
      </c>
      <c r="C2138" s="1">
        <v>11</v>
      </c>
      <c r="D2138" s="44">
        <v>2007</v>
      </c>
      <c r="E2138">
        <v>31.515999999999998</v>
      </c>
    </row>
    <row r="2139" spans="1:5" x14ac:dyDescent="0.2">
      <c r="A2139" s="20">
        <v>39394</v>
      </c>
      <c r="B2139" s="1">
        <v>8</v>
      </c>
      <c r="C2139" s="1">
        <v>11</v>
      </c>
      <c r="D2139" s="44">
        <v>2007</v>
      </c>
      <c r="E2139">
        <v>26.974</v>
      </c>
    </row>
    <row r="2140" spans="1:5" x14ac:dyDescent="0.2">
      <c r="A2140" s="20">
        <v>39395</v>
      </c>
      <c r="B2140" s="1">
        <v>9</v>
      </c>
      <c r="C2140" s="1">
        <v>11</v>
      </c>
      <c r="D2140" s="44">
        <v>2007</v>
      </c>
      <c r="E2140">
        <v>18.969000000000001</v>
      </c>
    </row>
    <row r="2141" spans="1:5" x14ac:dyDescent="0.2">
      <c r="A2141" s="20">
        <v>39396</v>
      </c>
      <c r="B2141" s="1">
        <v>10</v>
      </c>
      <c r="C2141" s="1">
        <v>11</v>
      </c>
      <c r="D2141" s="44">
        <v>2007</v>
      </c>
      <c r="E2141">
        <v>12.244999999999999</v>
      </c>
    </row>
    <row r="2142" spans="1:5" x14ac:dyDescent="0.2">
      <c r="A2142" s="20">
        <v>39397</v>
      </c>
      <c r="B2142" s="1">
        <v>11</v>
      </c>
      <c r="C2142" s="1">
        <v>11</v>
      </c>
      <c r="D2142" s="44">
        <v>2007</v>
      </c>
      <c r="E2142">
        <v>7.8360000000000003</v>
      </c>
    </row>
    <row r="2143" spans="1:5" x14ac:dyDescent="0.2">
      <c r="A2143" s="20">
        <v>39398</v>
      </c>
      <c r="B2143" s="1">
        <v>12</v>
      </c>
      <c r="C2143" s="1">
        <v>11</v>
      </c>
      <c r="D2143" s="44">
        <v>2007</v>
      </c>
      <c r="E2143">
        <v>6.2320000000000002</v>
      </c>
    </row>
    <row r="2144" spans="1:5" x14ac:dyDescent="0.2">
      <c r="A2144" s="20">
        <v>39399</v>
      </c>
      <c r="B2144" s="1">
        <v>13</v>
      </c>
      <c r="C2144" s="1">
        <v>11</v>
      </c>
      <c r="D2144" s="44">
        <v>2007</v>
      </c>
      <c r="E2144">
        <v>5.3470000000000004</v>
      </c>
    </row>
    <row r="2145" spans="1:5" x14ac:dyDescent="0.2">
      <c r="A2145" s="20">
        <v>39400</v>
      </c>
      <c r="B2145" s="1">
        <v>14</v>
      </c>
      <c r="C2145" s="1">
        <v>11</v>
      </c>
      <c r="D2145" s="44">
        <v>2007</v>
      </c>
      <c r="E2145">
        <v>5.0990000000000002</v>
      </c>
    </row>
    <row r="2146" spans="1:5" x14ac:dyDescent="0.2">
      <c r="A2146" s="20">
        <v>39401</v>
      </c>
      <c r="B2146" s="1">
        <v>15</v>
      </c>
      <c r="C2146" s="1">
        <v>11</v>
      </c>
      <c r="D2146" s="44">
        <v>2007</v>
      </c>
      <c r="E2146">
        <v>4.6379999999999999</v>
      </c>
    </row>
    <row r="2147" spans="1:5" x14ac:dyDescent="0.2">
      <c r="A2147" s="20">
        <v>39402</v>
      </c>
      <c r="B2147" s="1">
        <v>16</v>
      </c>
      <c r="C2147" s="1">
        <v>11</v>
      </c>
      <c r="D2147" s="44">
        <v>2007</v>
      </c>
      <c r="E2147">
        <v>4.4710000000000001</v>
      </c>
    </row>
    <row r="2148" spans="1:5" x14ac:dyDescent="0.2">
      <c r="A2148" s="20">
        <v>39403</v>
      </c>
      <c r="B2148" s="1">
        <v>17</v>
      </c>
      <c r="C2148" s="1">
        <v>11</v>
      </c>
      <c r="D2148" s="44">
        <v>2007</v>
      </c>
      <c r="E2148">
        <v>15.596</v>
      </c>
    </row>
    <row r="2149" spans="1:5" x14ac:dyDescent="0.2">
      <c r="A2149" s="20">
        <v>39404</v>
      </c>
      <c r="B2149" s="1">
        <v>18</v>
      </c>
      <c r="C2149" s="1">
        <v>11</v>
      </c>
      <c r="D2149" s="44">
        <v>2007</v>
      </c>
      <c r="E2149">
        <v>8.0139999999999993</v>
      </c>
    </row>
    <row r="2150" spans="1:5" x14ac:dyDescent="0.2">
      <c r="A2150" s="20">
        <v>39405</v>
      </c>
      <c r="B2150" s="1">
        <v>19</v>
      </c>
      <c r="C2150" s="1">
        <v>11</v>
      </c>
      <c r="D2150" s="44">
        <v>2007</v>
      </c>
      <c r="E2150">
        <v>20.568000000000001</v>
      </c>
    </row>
    <row r="2151" spans="1:5" x14ac:dyDescent="0.2">
      <c r="A2151" s="20">
        <v>39406</v>
      </c>
      <c r="B2151" s="1">
        <v>20</v>
      </c>
      <c r="C2151" s="1">
        <v>11</v>
      </c>
      <c r="D2151" s="44">
        <v>2007</v>
      </c>
      <c r="E2151">
        <v>17.614999999999998</v>
      </c>
    </row>
    <row r="2152" spans="1:5" x14ac:dyDescent="0.2">
      <c r="A2152" s="20">
        <v>39407</v>
      </c>
      <c r="B2152" s="1">
        <v>21</v>
      </c>
      <c r="C2152" s="1">
        <v>11</v>
      </c>
      <c r="D2152" s="44">
        <v>2007</v>
      </c>
      <c r="E2152">
        <v>15.497</v>
      </c>
    </row>
    <row r="2153" spans="1:5" x14ac:dyDescent="0.2">
      <c r="A2153" s="20">
        <v>39408</v>
      </c>
      <c r="B2153" s="1">
        <v>22</v>
      </c>
      <c r="C2153" s="1">
        <v>11</v>
      </c>
      <c r="D2153" s="44">
        <v>2007</v>
      </c>
      <c r="E2153">
        <v>16.088000000000001</v>
      </c>
    </row>
    <row r="2154" spans="1:5" x14ac:dyDescent="0.2">
      <c r="A2154" s="20">
        <v>39409</v>
      </c>
      <c r="B2154" s="1">
        <v>23</v>
      </c>
      <c r="C2154" s="1">
        <v>11</v>
      </c>
      <c r="D2154" s="44">
        <v>2007</v>
      </c>
      <c r="E2154">
        <v>13.401</v>
      </c>
    </row>
    <row r="2155" spans="1:5" x14ac:dyDescent="0.2">
      <c r="A2155" s="20">
        <v>39410</v>
      </c>
      <c r="B2155" s="1">
        <v>24</v>
      </c>
      <c r="C2155" s="1">
        <v>11</v>
      </c>
      <c r="D2155" s="44">
        <v>2007</v>
      </c>
      <c r="E2155">
        <v>10.252000000000001</v>
      </c>
    </row>
    <row r="2156" spans="1:5" x14ac:dyDescent="0.2">
      <c r="A2156" s="20">
        <v>39411</v>
      </c>
      <c r="B2156" s="1">
        <v>25</v>
      </c>
      <c r="C2156" s="1">
        <v>11</v>
      </c>
      <c r="D2156" s="44">
        <v>2007</v>
      </c>
      <c r="E2156">
        <v>7.9320000000000004</v>
      </c>
    </row>
    <row r="2157" spans="1:5" x14ac:dyDescent="0.2">
      <c r="A2157" s="20">
        <v>39412</v>
      </c>
      <c r="B2157" s="1">
        <v>26</v>
      </c>
      <c r="C2157" s="1">
        <v>11</v>
      </c>
      <c r="D2157" s="44">
        <v>2007</v>
      </c>
      <c r="E2157">
        <v>7.8449999999999998</v>
      </c>
    </row>
    <row r="2158" spans="1:5" x14ac:dyDescent="0.2">
      <c r="A2158" s="20">
        <v>39413</v>
      </c>
      <c r="B2158" s="1">
        <v>27</v>
      </c>
      <c r="C2158" s="1">
        <v>11</v>
      </c>
      <c r="D2158" s="44">
        <v>2007</v>
      </c>
      <c r="E2158">
        <v>11.294</v>
      </c>
    </row>
    <row r="2159" spans="1:5" x14ac:dyDescent="0.2">
      <c r="A2159" s="20">
        <v>39414</v>
      </c>
      <c r="B2159" s="1">
        <v>28</v>
      </c>
      <c r="C2159" s="1">
        <v>11</v>
      </c>
      <c r="D2159" s="44">
        <v>2007</v>
      </c>
      <c r="E2159">
        <v>14.75</v>
      </c>
    </row>
    <row r="2160" spans="1:5" x14ac:dyDescent="0.2">
      <c r="A2160" s="20">
        <v>39415</v>
      </c>
      <c r="B2160" s="1">
        <v>29</v>
      </c>
      <c r="C2160" s="1">
        <v>11</v>
      </c>
      <c r="D2160" s="44">
        <v>2007</v>
      </c>
      <c r="E2160">
        <v>18.29</v>
      </c>
    </row>
    <row r="2161" spans="1:5" x14ac:dyDescent="0.2">
      <c r="A2161" s="20">
        <v>39416</v>
      </c>
      <c r="B2161" s="1">
        <v>30</v>
      </c>
      <c r="C2161" s="1">
        <v>11</v>
      </c>
      <c r="D2161" s="44">
        <v>2007</v>
      </c>
      <c r="E2161">
        <v>20.518999999999998</v>
      </c>
    </row>
    <row r="2162" spans="1:5" x14ac:dyDescent="0.2">
      <c r="A2162" s="20">
        <v>39417</v>
      </c>
      <c r="B2162" s="1">
        <v>1</v>
      </c>
      <c r="C2162" s="1">
        <v>12</v>
      </c>
      <c r="D2162" s="44">
        <v>2007</v>
      </c>
      <c r="E2162">
        <v>14.367000000000001</v>
      </c>
    </row>
    <row r="2163" spans="1:5" x14ac:dyDescent="0.2">
      <c r="A2163" s="20">
        <v>39418</v>
      </c>
      <c r="B2163" s="1">
        <v>2</v>
      </c>
      <c r="C2163" s="1">
        <v>12</v>
      </c>
      <c r="D2163" s="44">
        <v>2007</v>
      </c>
      <c r="E2163">
        <v>9.43</v>
      </c>
    </row>
    <row r="2164" spans="1:5" x14ac:dyDescent="0.2">
      <c r="A2164" s="20">
        <v>39419</v>
      </c>
      <c r="B2164" s="1">
        <v>3</v>
      </c>
      <c r="C2164" s="1">
        <v>12</v>
      </c>
      <c r="D2164" s="44">
        <v>2007</v>
      </c>
      <c r="E2164">
        <v>7.125</v>
      </c>
    </row>
    <row r="2165" spans="1:5" x14ac:dyDescent="0.2">
      <c r="A2165" s="20">
        <v>39420</v>
      </c>
      <c r="B2165" s="1">
        <v>4</v>
      </c>
      <c r="C2165" s="1">
        <v>12</v>
      </c>
      <c r="D2165" s="44">
        <v>2007</v>
      </c>
      <c r="E2165">
        <v>6.27</v>
      </c>
    </row>
    <row r="2166" spans="1:5" x14ac:dyDescent="0.2">
      <c r="A2166" s="20">
        <v>39421</v>
      </c>
      <c r="B2166" s="1">
        <v>5</v>
      </c>
      <c r="C2166" s="1">
        <v>12</v>
      </c>
      <c r="D2166" s="44">
        <v>2007</v>
      </c>
      <c r="E2166">
        <v>6.742</v>
      </c>
    </row>
    <row r="2167" spans="1:5" x14ac:dyDescent="0.2">
      <c r="A2167" s="20">
        <v>39422</v>
      </c>
      <c r="B2167" s="1">
        <v>6</v>
      </c>
      <c r="C2167" s="1">
        <v>12</v>
      </c>
      <c r="D2167" s="44">
        <v>2007</v>
      </c>
      <c r="E2167">
        <v>8.07</v>
      </c>
    </row>
    <row r="2168" spans="1:5" x14ac:dyDescent="0.2">
      <c r="A2168" s="20">
        <v>39423</v>
      </c>
      <c r="B2168" s="1">
        <v>7</v>
      </c>
      <c r="C2168" s="1">
        <v>12</v>
      </c>
      <c r="D2168" s="44">
        <v>2007</v>
      </c>
      <c r="E2168">
        <v>8.8149999999999995</v>
      </c>
    </row>
    <row r="2169" spans="1:5" x14ac:dyDescent="0.2">
      <c r="A2169" s="20">
        <v>39424</v>
      </c>
      <c r="B2169" s="1">
        <v>8</v>
      </c>
      <c r="C2169" s="1">
        <v>12</v>
      </c>
      <c r="D2169" s="44">
        <v>2007</v>
      </c>
      <c r="E2169">
        <v>7.7830000000000004</v>
      </c>
    </row>
    <row r="2170" spans="1:5" x14ac:dyDescent="0.2">
      <c r="A2170" s="20">
        <v>39425</v>
      </c>
      <c r="B2170" s="1">
        <v>9</v>
      </c>
      <c r="C2170" s="1">
        <v>12</v>
      </c>
      <c r="D2170" s="44">
        <v>2007</v>
      </c>
      <c r="E2170">
        <v>7.3390000000000004</v>
      </c>
    </row>
    <row r="2171" spans="1:5" x14ac:dyDescent="0.2">
      <c r="A2171" s="20">
        <v>39426</v>
      </c>
      <c r="B2171" s="1">
        <v>10</v>
      </c>
      <c r="C2171" s="1">
        <v>12</v>
      </c>
      <c r="D2171" s="44">
        <v>2007</v>
      </c>
      <c r="E2171">
        <v>8.3729999999999993</v>
      </c>
    </row>
    <row r="2172" spans="1:5" x14ac:dyDescent="0.2">
      <c r="A2172" s="20">
        <v>39427</v>
      </c>
      <c r="B2172" s="1">
        <v>11</v>
      </c>
      <c r="C2172" s="1">
        <v>12</v>
      </c>
      <c r="D2172" s="44">
        <v>2007</v>
      </c>
      <c r="E2172">
        <v>8.6349999999999998</v>
      </c>
    </row>
    <row r="2173" spans="1:5" x14ac:dyDescent="0.2">
      <c r="A2173" s="20">
        <v>39428</v>
      </c>
      <c r="B2173" s="1">
        <v>12</v>
      </c>
      <c r="C2173" s="1">
        <v>12</v>
      </c>
      <c r="D2173" s="44">
        <v>2007</v>
      </c>
      <c r="E2173">
        <v>6.4770000000000003</v>
      </c>
    </row>
    <row r="2174" spans="1:5" x14ac:dyDescent="0.2">
      <c r="A2174" s="20">
        <v>39429</v>
      </c>
      <c r="B2174" s="1">
        <v>13</v>
      </c>
      <c r="C2174" s="1">
        <v>12</v>
      </c>
      <c r="D2174" s="44">
        <v>2007</v>
      </c>
      <c r="E2174">
        <v>6.5350000000000001</v>
      </c>
    </row>
    <row r="2175" spans="1:5" x14ac:dyDescent="0.2">
      <c r="A2175" s="20">
        <v>39430</v>
      </c>
      <c r="B2175" s="1">
        <v>14</v>
      </c>
      <c r="C2175" s="1">
        <v>12</v>
      </c>
      <c r="D2175" s="44">
        <v>2007</v>
      </c>
      <c r="E2175">
        <v>7.0780000000000003</v>
      </c>
    </row>
    <row r="2176" spans="1:5" x14ac:dyDescent="0.2">
      <c r="A2176" s="20">
        <v>39431</v>
      </c>
      <c r="B2176" s="1">
        <v>15</v>
      </c>
      <c r="C2176" s="1">
        <v>12</v>
      </c>
      <c r="D2176" s="44">
        <v>2007</v>
      </c>
      <c r="E2176">
        <v>6.6509999999999998</v>
      </c>
    </row>
    <row r="2177" spans="1:5" x14ac:dyDescent="0.2">
      <c r="A2177" s="20">
        <v>39432</v>
      </c>
      <c r="B2177" s="1">
        <v>16</v>
      </c>
      <c r="C2177" s="1">
        <v>12</v>
      </c>
      <c r="D2177" s="44">
        <v>2007</v>
      </c>
      <c r="E2177">
        <v>7.774</v>
      </c>
    </row>
    <row r="2178" spans="1:5" x14ac:dyDescent="0.2">
      <c r="A2178" s="20">
        <v>39433</v>
      </c>
      <c r="B2178" s="1">
        <v>17</v>
      </c>
      <c r="C2178" s="1">
        <v>12</v>
      </c>
      <c r="D2178" s="44">
        <v>2007</v>
      </c>
      <c r="E2178">
        <v>9.718</v>
      </c>
    </row>
    <row r="2179" spans="1:5" x14ac:dyDescent="0.2">
      <c r="A2179" s="20">
        <v>39434</v>
      </c>
      <c r="B2179" s="1">
        <v>18</v>
      </c>
      <c r="C2179" s="1">
        <v>12</v>
      </c>
      <c r="D2179" s="44">
        <v>2007</v>
      </c>
      <c r="E2179">
        <v>14.076000000000001</v>
      </c>
    </row>
    <row r="2180" spans="1:5" x14ac:dyDescent="0.2">
      <c r="A2180" s="20">
        <v>39435</v>
      </c>
      <c r="B2180" s="1">
        <v>19</v>
      </c>
      <c r="C2180" s="1">
        <v>12</v>
      </c>
      <c r="D2180" s="44">
        <v>2007</v>
      </c>
      <c r="E2180">
        <v>14.259</v>
      </c>
    </row>
    <row r="2181" spans="1:5" x14ac:dyDescent="0.2">
      <c r="A2181" s="20">
        <v>39436</v>
      </c>
      <c r="B2181" s="1">
        <v>20</v>
      </c>
      <c r="C2181" s="1">
        <v>12</v>
      </c>
      <c r="D2181" s="44">
        <v>2007</v>
      </c>
      <c r="E2181">
        <v>16.007999999999999</v>
      </c>
    </row>
    <row r="2182" spans="1:5" x14ac:dyDescent="0.2">
      <c r="A2182" s="20">
        <v>39437</v>
      </c>
      <c r="B2182" s="1">
        <v>21</v>
      </c>
      <c r="C2182" s="1">
        <v>12</v>
      </c>
      <c r="D2182" s="44">
        <v>2007</v>
      </c>
      <c r="E2182">
        <v>18.474</v>
      </c>
    </row>
    <row r="2183" spans="1:5" x14ac:dyDescent="0.2">
      <c r="A2183" s="20">
        <v>39438</v>
      </c>
      <c r="B2183" s="1">
        <v>22</v>
      </c>
      <c r="C2183" s="1">
        <v>12</v>
      </c>
      <c r="D2183" s="44">
        <v>2007</v>
      </c>
      <c r="E2183">
        <v>32.103000000000002</v>
      </c>
    </row>
    <row r="2184" spans="1:5" x14ac:dyDescent="0.2">
      <c r="A2184" s="20">
        <v>39439</v>
      </c>
      <c r="B2184" s="1">
        <v>23</v>
      </c>
      <c r="C2184" s="1">
        <v>12</v>
      </c>
      <c r="D2184" s="44">
        <v>2007</v>
      </c>
      <c r="E2184">
        <v>34.396000000000001</v>
      </c>
    </row>
    <row r="2185" spans="1:5" x14ac:dyDescent="0.2">
      <c r="A2185" s="20">
        <v>39440</v>
      </c>
      <c r="B2185" s="1">
        <v>24</v>
      </c>
      <c r="C2185" s="1">
        <v>12</v>
      </c>
      <c r="D2185" s="44">
        <v>2007</v>
      </c>
      <c r="E2185">
        <v>21.530999999999999</v>
      </c>
    </row>
    <row r="2186" spans="1:5" x14ac:dyDescent="0.2">
      <c r="A2186" s="20">
        <v>39441</v>
      </c>
      <c r="B2186" s="1">
        <v>25</v>
      </c>
      <c r="C2186" s="1">
        <v>12</v>
      </c>
      <c r="D2186" s="44">
        <v>2007</v>
      </c>
      <c r="E2186">
        <v>12.956</v>
      </c>
    </row>
    <row r="2187" spans="1:5" x14ac:dyDescent="0.2">
      <c r="A2187" s="20">
        <v>39442</v>
      </c>
      <c r="B2187" s="1">
        <v>26</v>
      </c>
      <c r="C2187" s="1">
        <v>12</v>
      </c>
      <c r="D2187" s="44">
        <v>2007</v>
      </c>
      <c r="E2187">
        <v>7.7690000000000001</v>
      </c>
    </row>
    <row r="2188" spans="1:5" x14ac:dyDescent="0.2">
      <c r="A2188" s="20">
        <v>39443</v>
      </c>
      <c r="B2188" s="1">
        <v>27</v>
      </c>
      <c r="C2188" s="1">
        <v>12</v>
      </c>
      <c r="D2188" s="44">
        <v>2007</v>
      </c>
      <c r="E2188">
        <v>5.3040000000000003</v>
      </c>
    </row>
    <row r="2189" spans="1:5" x14ac:dyDescent="0.2">
      <c r="A2189" s="20">
        <v>39444</v>
      </c>
      <c r="B2189" s="1">
        <v>28</v>
      </c>
      <c r="C2189" s="1">
        <v>12</v>
      </c>
      <c r="D2189" s="44">
        <v>2007</v>
      </c>
      <c r="E2189">
        <v>4.8250000000000002</v>
      </c>
    </row>
    <row r="2190" spans="1:5" x14ac:dyDescent="0.2">
      <c r="A2190" s="20">
        <v>39445</v>
      </c>
      <c r="B2190" s="1">
        <v>29</v>
      </c>
      <c r="C2190" s="1">
        <v>12</v>
      </c>
      <c r="D2190" s="44">
        <v>2007</v>
      </c>
      <c r="E2190">
        <v>4.5419999999999998</v>
      </c>
    </row>
    <row r="2191" spans="1:5" x14ac:dyDescent="0.2">
      <c r="A2191" s="20">
        <v>39446</v>
      </c>
      <c r="B2191" s="1">
        <v>30</v>
      </c>
      <c r="C2191" s="1">
        <v>12</v>
      </c>
      <c r="D2191" s="44">
        <v>2007</v>
      </c>
      <c r="E2191">
        <v>5.0570000000000004</v>
      </c>
    </row>
    <row r="2192" spans="1:5" x14ac:dyDescent="0.2">
      <c r="A2192" s="20">
        <v>39447</v>
      </c>
      <c r="B2192" s="1">
        <v>31</v>
      </c>
      <c r="C2192" s="1">
        <v>12</v>
      </c>
      <c r="D2192" s="44">
        <v>2007</v>
      </c>
      <c r="E2192">
        <v>4.6040000000000001</v>
      </c>
    </row>
    <row r="2193" spans="1:5" x14ac:dyDescent="0.2">
      <c r="A2193" s="20">
        <v>39448</v>
      </c>
      <c r="B2193" s="1">
        <v>1</v>
      </c>
      <c r="C2193" s="1">
        <v>1</v>
      </c>
      <c r="D2193" s="44">
        <v>2008</v>
      </c>
      <c r="E2193">
        <v>4.835</v>
      </c>
    </row>
    <row r="2194" spans="1:5" x14ac:dyDescent="0.2">
      <c r="A2194" s="20">
        <v>39449</v>
      </c>
      <c r="B2194" s="1">
        <v>2</v>
      </c>
      <c r="C2194" s="1">
        <v>1</v>
      </c>
      <c r="D2194" s="44">
        <v>2008</v>
      </c>
      <c r="E2194">
        <v>5.2030000000000003</v>
      </c>
    </row>
    <row r="2195" spans="1:5" x14ac:dyDescent="0.2">
      <c r="A2195" s="20">
        <v>39450</v>
      </c>
      <c r="B2195" s="1">
        <v>3</v>
      </c>
      <c r="C2195" s="1">
        <v>1</v>
      </c>
      <c r="D2195" s="44">
        <v>2008</v>
      </c>
      <c r="E2195">
        <v>4.3330000000000002</v>
      </c>
    </row>
    <row r="2196" spans="1:5" x14ac:dyDescent="0.2">
      <c r="A2196" s="20">
        <v>39451</v>
      </c>
      <c r="B2196" s="1">
        <v>4</v>
      </c>
      <c r="C2196" s="1">
        <v>1</v>
      </c>
      <c r="D2196" s="44">
        <v>2008</v>
      </c>
      <c r="E2196">
        <v>4.7460000000000004</v>
      </c>
    </row>
    <row r="2197" spans="1:5" x14ac:dyDescent="0.2">
      <c r="A2197" s="20">
        <v>39452</v>
      </c>
      <c r="B2197" s="1">
        <v>5</v>
      </c>
      <c r="C2197" s="1">
        <v>1</v>
      </c>
      <c r="D2197" s="44">
        <v>2008</v>
      </c>
      <c r="E2197">
        <v>6.6959999999999997</v>
      </c>
    </row>
    <row r="2198" spans="1:5" x14ac:dyDescent="0.2">
      <c r="A2198" s="20">
        <v>39453</v>
      </c>
      <c r="B2198" s="1">
        <v>6</v>
      </c>
      <c r="C2198" s="1">
        <v>1</v>
      </c>
      <c r="D2198" s="44">
        <v>2008</v>
      </c>
      <c r="E2198">
        <v>6.5350000000000001</v>
      </c>
    </row>
    <row r="2199" spans="1:5" x14ac:dyDescent="0.2">
      <c r="A2199" s="20">
        <v>39454</v>
      </c>
      <c r="B2199" s="1">
        <v>7</v>
      </c>
      <c r="C2199" s="1">
        <v>1</v>
      </c>
      <c r="D2199" s="44">
        <v>2008</v>
      </c>
      <c r="E2199">
        <v>5.8049999999999997</v>
      </c>
    </row>
    <row r="2200" spans="1:5" x14ac:dyDescent="0.2">
      <c r="A2200" s="20">
        <v>39455</v>
      </c>
      <c r="B2200" s="1">
        <v>8</v>
      </c>
      <c r="C2200" s="1">
        <v>1</v>
      </c>
      <c r="D2200" s="44">
        <v>2008</v>
      </c>
      <c r="E2200">
        <v>6.6520000000000001</v>
      </c>
    </row>
    <row r="2201" spans="1:5" x14ac:dyDescent="0.2">
      <c r="A2201" s="20">
        <v>39456</v>
      </c>
      <c r="B2201" s="1">
        <v>9</v>
      </c>
      <c r="C2201" s="1">
        <v>1</v>
      </c>
      <c r="D2201" s="44">
        <v>2008</v>
      </c>
      <c r="E2201">
        <v>9.3409999999999993</v>
      </c>
    </row>
    <row r="2202" spans="1:5" x14ac:dyDescent="0.2">
      <c r="A2202" s="20">
        <v>39457</v>
      </c>
      <c r="B2202" s="1">
        <v>10</v>
      </c>
      <c r="C2202" s="1">
        <v>1</v>
      </c>
      <c r="D2202" s="44">
        <v>2008</v>
      </c>
      <c r="E2202">
        <v>9.7330000000000005</v>
      </c>
    </row>
    <row r="2203" spans="1:5" x14ac:dyDescent="0.2">
      <c r="A2203" s="20">
        <v>39458</v>
      </c>
      <c r="B2203" s="1">
        <v>11</v>
      </c>
      <c r="C2203" s="1">
        <v>1</v>
      </c>
      <c r="D2203" s="44">
        <v>2008</v>
      </c>
      <c r="E2203">
        <v>7.3559999999999999</v>
      </c>
    </row>
    <row r="2204" spans="1:5" x14ac:dyDescent="0.2">
      <c r="A2204" s="20">
        <v>39459</v>
      </c>
      <c r="B2204" s="1">
        <v>12</v>
      </c>
      <c r="C2204" s="1">
        <v>1</v>
      </c>
      <c r="D2204" s="44">
        <v>2008</v>
      </c>
      <c r="E2204">
        <v>7.6669999999999998</v>
      </c>
    </row>
    <row r="2205" spans="1:5" x14ac:dyDescent="0.2">
      <c r="A2205" s="20">
        <v>39460</v>
      </c>
      <c r="B2205" s="1">
        <v>13</v>
      </c>
      <c r="C2205" s="1">
        <v>1</v>
      </c>
      <c r="D2205" s="44">
        <v>2008</v>
      </c>
      <c r="E2205">
        <v>6.7729999999999997</v>
      </c>
    </row>
    <row r="2206" spans="1:5" x14ac:dyDescent="0.2">
      <c r="A2206" s="20">
        <v>39461</v>
      </c>
      <c r="B2206" s="1">
        <v>14</v>
      </c>
      <c r="C2206" s="1">
        <v>1</v>
      </c>
      <c r="D2206" s="44">
        <v>2008</v>
      </c>
      <c r="E2206">
        <v>5.3390000000000004</v>
      </c>
    </row>
    <row r="2207" spans="1:5" x14ac:dyDescent="0.2">
      <c r="A2207" s="20">
        <v>39462</v>
      </c>
      <c r="B2207" s="1">
        <v>15</v>
      </c>
      <c r="C2207" s="1">
        <v>1</v>
      </c>
      <c r="D2207" s="44">
        <v>2008</v>
      </c>
      <c r="E2207">
        <v>6.0419999999999998</v>
      </c>
    </row>
    <row r="2208" spans="1:5" x14ac:dyDescent="0.2">
      <c r="A2208" s="20">
        <v>39463</v>
      </c>
      <c r="B2208" s="1">
        <v>16</v>
      </c>
      <c r="C2208" s="1">
        <v>1</v>
      </c>
      <c r="D2208" s="44">
        <v>2008</v>
      </c>
      <c r="E2208">
        <v>6.3949999999999996</v>
      </c>
    </row>
    <row r="2209" spans="1:16" x14ac:dyDescent="0.2">
      <c r="A2209" s="20">
        <v>39464</v>
      </c>
      <c r="B2209" s="1">
        <v>17</v>
      </c>
      <c r="C2209" s="1">
        <v>1</v>
      </c>
      <c r="D2209" s="44">
        <v>2008</v>
      </c>
      <c r="E2209">
        <v>6.0460000000000003</v>
      </c>
    </row>
    <row r="2210" spans="1:16" s="14" customFormat="1" x14ac:dyDescent="0.2">
      <c r="A2210" s="20">
        <v>39465</v>
      </c>
      <c r="B2210" s="1">
        <v>18</v>
      </c>
      <c r="C2210" s="1">
        <v>1</v>
      </c>
      <c r="D2210" s="44">
        <v>2008</v>
      </c>
      <c r="E2210">
        <v>6.9710000000000001</v>
      </c>
      <c r="F2210"/>
      <c r="G2210"/>
      <c r="H2210"/>
      <c r="I2210"/>
      <c r="J2210"/>
      <c r="K2210"/>
      <c r="L2210"/>
      <c r="M2210"/>
      <c r="N2210"/>
      <c r="O2210"/>
      <c r="P2210"/>
    </row>
    <row r="2211" spans="1:16" x14ac:dyDescent="0.2">
      <c r="A2211" s="20">
        <v>39466</v>
      </c>
      <c r="B2211" s="1">
        <v>19</v>
      </c>
      <c r="C2211" s="1">
        <v>1</v>
      </c>
      <c r="D2211" s="44">
        <v>2008</v>
      </c>
      <c r="E2211">
        <v>8.2129999999999992</v>
      </c>
    </row>
    <row r="2212" spans="1:16" x14ac:dyDescent="0.2">
      <c r="A2212" s="20">
        <v>39467</v>
      </c>
      <c r="B2212" s="1">
        <v>20</v>
      </c>
      <c r="C2212" s="1">
        <v>1</v>
      </c>
      <c r="D2212" s="44">
        <v>2008</v>
      </c>
      <c r="E2212">
        <v>13.416</v>
      </c>
    </row>
    <row r="2213" spans="1:16" x14ac:dyDescent="0.2">
      <c r="A2213" s="20">
        <v>39468</v>
      </c>
      <c r="B2213" s="1">
        <v>21</v>
      </c>
      <c r="C2213" s="1">
        <v>1</v>
      </c>
      <c r="D2213" s="44">
        <v>2008</v>
      </c>
      <c r="E2213">
        <v>32.219000000000001</v>
      </c>
    </row>
    <row r="2214" spans="1:16" x14ac:dyDescent="0.2">
      <c r="A2214" s="20">
        <v>39469</v>
      </c>
      <c r="B2214" s="1">
        <v>22</v>
      </c>
      <c r="C2214" s="1">
        <v>1</v>
      </c>
      <c r="D2214" s="44">
        <v>2008</v>
      </c>
      <c r="E2214">
        <v>28.341000000000001</v>
      </c>
    </row>
    <row r="2215" spans="1:16" x14ac:dyDescent="0.2">
      <c r="A2215" s="20">
        <v>39470</v>
      </c>
      <c r="B2215" s="1">
        <v>23</v>
      </c>
      <c r="C2215" s="1">
        <v>1</v>
      </c>
      <c r="D2215" s="44">
        <v>2008</v>
      </c>
      <c r="E2215">
        <v>18.699000000000002</v>
      </c>
    </row>
    <row r="2216" spans="1:16" x14ac:dyDescent="0.2">
      <c r="A2216" s="20">
        <v>39471</v>
      </c>
      <c r="B2216" s="1">
        <v>24</v>
      </c>
      <c r="C2216" s="1">
        <v>1</v>
      </c>
      <c r="D2216" s="44">
        <v>2008</v>
      </c>
      <c r="E2216">
        <v>10.987</v>
      </c>
    </row>
    <row r="2217" spans="1:16" x14ac:dyDescent="0.2">
      <c r="A2217" s="20">
        <v>39472</v>
      </c>
      <c r="B2217" s="1">
        <v>25</v>
      </c>
      <c r="C2217" s="1">
        <v>1</v>
      </c>
      <c r="D2217" s="44">
        <v>2008</v>
      </c>
      <c r="E2217">
        <v>7.4820000000000002</v>
      </c>
    </row>
    <row r="2218" spans="1:16" x14ac:dyDescent="0.2">
      <c r="A2218" s="20">
        <v>39473</v>
      </c>
      <c r="B2218" s="1">
        <v>26</v>
      </c>
      <c r="C2218" s="1">
        <v>1</v>
      </c>
      <c r="D2218" s="44">
        <v>2008</v>
      </c>
      <c r="E2218">
        <v>20.954000000000001</v>
      </c>
    </row>
    <row r="2219" spans="1:16" x14ac:dyDescent="0.2">
      <c r="A2219" s="20">
        <v>39474</v>
      </c>
      <c r="B2219" s="1">
        <v>27</v>
      </c>
      <c r="C2219" s="1">
        <v>1</v>
      </c>
      <c r="D2219" s="44">
        <v>2008</v>
      </c>
      <c r="E2219">
        <v>16.172000000000001</v>
      </c>
    </row>
    <row r="2220" spans="1:16" x14ac:dyDescent="0.2">
      <c r="A2220" s="20">
        <v>39475</v>
      </c>
      <c r="B2220" s="1">
        <v>28</v>
      </c>
      <c r="C2220" s="1">
        <v>1</v>
      </c>
      <c r="D2220" s="44">
        <v>2008</v>
      </c>
      <c r="E2220">
        <v>9.9250000000000007</v>
      </c>
    </row>
    <row r="2221" spans="1:16" x14ac:dyDescent="0.2">
      <c r="A2221" s="20">
        <v>39476</v>
      </c>
      <c r="B2221" s="1">
        <v>29</v>
      </c>
      <c r="C2221" s="1">
        <v>1</v>
      </c>
      <c r="D2221" s="44">
        <v>2008</v>
      </c>
      <c r="E2221">
        <v>6.52</v>
      </c>
    </row>
    <row r="2222" spans="1:16" x14ac:dyDescent="0.2">
      <c r="A2222" s="20">
        <v>39477</v>
      </c>
      <c r="B2222" s="1">
        <v>30</v>
      </c>
      <c r="C2222" s="1">
        <v>1</v>
      </c>
      <c r="D2222" s="44">
        <v>2008</v>
      </c>
      <c r="E2222">
        <v>6.2119999999999997</v>
      </c>
    </row>
    <row r="2223" spans="1:16" x14ac:dyDescent="0.2">
      <c r="A2223" s="20">
        <v>39478</v>
      </c>
      <c r="B2223" s="1">
        <v>31</v>
      </c>
      <c r="C2223" s="1">
        <v>1</v>
      </c>
      <c r="D2223" s="44">
        <v>2008</v>
      </c>
      <c r="E2223">
        <v>6.3070000000000004</v>
      </c>
    </row>
    <row r="2224" spans="1:16" x14ac:dyDescent="0.2">
      <c r="A2224" s="20">
        <v>39479</v>
      </c>
      <c r="B2224" s="1">
        <v>1</v>
      </c>
      <c r="C2224" s="1">
        <v>2</v>
      </c>
      <c r="D2224" s="44">
        <v>2008</v>
      </c>
      <c r="E2224">
        <v>6.2290000000000001</v>
      </c>
    </row>
    <row r="2225" spans="1:5" x14ac:dyDescent="0.2">
      <c r="A2225" s="20">
        <v>39480</v>
      </c>
      <c r="B2225" s="1">
        <v>2</v>
      </c>
      <c r="C2225" s="1">
        <v>2</v>
      </c>
      <c r="D2225" s="44">
        <v>2008</v>
      </c>
      <c r="E2225">
        <v>6.077</v>
      </c>
    </row>
    <row r="2226" spans="1:5" x14ac:dyDescent="0.2">
      <c r="A2226" s="20">
        <v>39481</v>
      </c>
      <c r="B2226" s="1">
        <v>3</v>
      </c>
      <c r="C2226" s="1">
        <v>2</v>
      </c>
      <c r="D2226" s="44">
        <v>2008</v>
      </c>
      <c r="E2226">
        <v>5.8259999999999996</v>
      </c>
    </row>
    <row r="2227" spans="1:5" x14ac:dyDescent="0.2">
      <c r="A2227" s="20">
        <v>39482</v>
      </c>
      <c r="B2227" s="1">
        <v>4</v>
      </c>
      <c r="C2227" s="1">
        <v>2</v>
      </c>
      <c r="D2227" s="44">
        <v>2008</v>
      </c>
      <c r="E2227">
        <v>5.5309999999999997</v>
      </c>
    </row>
    <row r="2228" spans="1:5" x14ac:dyDescent="0.2">
      <c r="A2228" s="20">
        <v>39483</v>
      </c>
      <c r="B2228" s="1">
        <v>5</v>
      </c>
      <c r="C2228" s="1">
        <v>2</v>
      </c>
      <c r="D2228" s="44">
        <v>2008</v>
      </c>
      <c r="E2228">
        <v>5.1710000000000003</v>
      </c>
    </row>
    <row r="2229" spans="1:5" x14ac:dyDescent="0.2">
      <c r="A2229" s="20">
        <v>39484</v>
      </c>
      <c r="B2229" s="1">
        <v>6</v>
      </c>
      <c r="C2229" s="1">
        <v>2</v>
      </c>
      <c r="D2229" s="44">
        <v>2008</v>
      </c>
      <c r="E2229">
        <v>7.4640000000000004</v>
      </c>
    </row>
    <row r="2230" spans="1:5" x14ac:dyDescent="0.2">
      <c r="A2230" s="20">
        <v>39485</v>
      </c>
      <c r="B2230" s="1">
        <v>7</v>
      </c>
      <c r="C2230" s="1">
        <v>2</v>
      </c>
      <c r="D2230" s="44">
        <v>2008</v>
      </c>
      <c r="E2230">
        <v>8.7579999999999991</v>
      </c>
    </row>
    <row r="2231" spans="1:5" x14ac:dyDescent="0.2">
      <c r="A2231" s="20">
        <v>39486</v>
      </c>
      <c r="B2231" s="1">
        <v>8</v>
      </c>
      <c r="C2231" s="1">
        <v>2</v>
      </c>
      <c r="D2231" s="44">
        <v>2008</v>
      </c>
      <c r="E2231">
        <v>6.6760000000000002</v>
      </c>
    </row>
    <row r="2232" spans="1:5" x14ac:dyDescent="0.2">
      <c r="A2232" s="20">
        <v>39487</v>
      </c>
      <c r="B2232" s="1">
        <v>9</v>
      </c>
      <c r="C2232" s="1">
        <v>2</v>
      </c>
      <c r="D2232" s="44">
        <v>2008</v>
      </c>
      <c r="E2232">
        <v>6.202</v>
      </c>
    </row>
    <row r="2233" spans="1:5" x14ac:dyDescent="0.2">
      <c r="A2233" s="20">
        <v>39488</v>
      </c>
      <c r="B2233" s="1">
        <v>10</v>
      </c>
      <c r="C2233" s="1">
        <v>2</v>
      </c>
      <c r="D2233" s="44">
        <v>2008</v>
      </c>
      <c r="E2233">
        <v>7.4930000000000003</v>
      </c>
    </row>
    <row r="2234" spans="1:5" x14ac:dyDescent="0.2">
      <c r="A2234" s="20">
        <v>39489</v>
      </c>
      <c r="B2234" s="1">
        <v>11</v>
      </c>
      <c r="C2234" s="1">
        <v>2</v>
      </c>
      <c r="D2234" s="44">
        <v>2008</v>
      </c>
      <c r="E2234">
        <v>7.2629999999999999</v>
      </c>
    </row>
    <row r="2235" spans="1:5" x14ac:dyDescent="0.2">
      <c r="A2235" s="20">
        <v>39490</v>
      </c>
      <c r="B2235" s="1">
        <v>12</v>
      </c>
      <c r="C2235" s="1">
        <v>2</v>
      </c>
      <c r="D2235" s="44">
        <v>2008</v>
      </c>
      <c r="E2235">
        <v>7.3860000000000001</v>
      </c>
    </row>
    <row r="2236" spans="1:5" x14ac:dyDescent="0.2">
      <c r="A2236" s="20">
        <v>39491</v>
      </c>
      <c r="B2236" s="1">
        <v>13</v>
      </c>
      <c r="C2236" s="1">
        <v>2</v>
      </c>
      <c r="D2236" s="44">
        <v>2008</v>
      </c>
      <c r="E2236">
        <v>6.8529999999999998</v>
      </c>
    </row>
    <row r="2237" spans="1:5" x14ac:dyDescent="0.2">
      <c r="A2237" s="20">
        <v>39492</v>
      </c>
      <c r="B2237" s="1">
        <v>14</v>
      </c>
      <c r="C2237" s="1">
        <v>2</v>
      </c>
      <c r="D2237" s="44">
        <v>2008</v>
      </c>
      <c r="E2237">
        <v>7.4189999999999996</v>
      </c>
    </row>
    <row r="2238" spans="1:5" x14ac:dyDescent="0.2">
      <c r="A2238" s="20">
        <v>39493</v>
      </c>
      <c r="B2238" s="1">
        <v>15</v>
      </c>
      <c r="C2238" s="1">
        <v>2</v>
      </c>
      <c r="D2238" s="44">
        <v>2008</v>
      </c>
      <c r="E2238">
        <v>9.8859999999999992</v>
      </c>
    </row>
    <row r="2239" spans="1:5" x14ac:dyDescent="0.2">
      <c r="A2239" s="20">
        <v>39494</v>
      </c>
      <c r="B2239" s="1">
        <v>16</v>
      </c>
      <c r="C2239" s="1">
        <v>2</v>
      </c>
      <c r="D2239" s="44">
        <v>2008</v>
      </c>
      <c r="E2239">
        <v>9.6470000000000002</v>
      </c>
    </row>
    <row r="2240" spans="1:5" x14ac:dyDescent="0.2">
      <c r="A2240" s="20">
        <v>39495</v>
      </c>
      <c r="B2240" s="1">
        <v>17</v>
      </c>
      <c r="C2240" s="1">
        <v>2</v>
      </c>
      <c r="D2240" s="44">
        <v>2008</v>
      </c>
      <c r="E2240">
        <v>9.8829999999999991</v>
      </c>
    </row>
    <row r="2241" spans="1:5" x14ac:dyDescent="0.2">
      <c r="A2241" s="20">
        <v>39496</v>
      </c>
      <c r="B2241" s="1">
        <v>18</v>
      </c>
      <c r="C2241" s="1">
        <v>2</v>
      </c>
      <c r="D2241" s="44">
        <v>2008</v>
      </c>
      <c r="E2241">
        <v>13.454000000000001</v>
      </c>
    </row>
    <row r="2242" spans="1:5" x14ac:dyDescent="0.2">
      <c r="A2242" s="20">
        <v>39497</v>
      </c>
      <c r="B2242" s="1">
        <v>19</v>
      </c>
      <c r="C2242" s="1">
        <v>2</v>
      </c>
      <c r="D2242" s="44">
        <v>2008</v>
      </c>
      <c r="E2242">
        <v>10.67</v>
      </c>
    </row>
    <row r="2243" spans="1:5" x14ac:dyDescent="0.2">
      <c r="A2243" s="20">
        <v>39498</v>
      </c>
      <c r="B2243" s="1">
        <v>20</v>
      </c>
      <c r="C2243" s="1">
        <v>2</v>
      </c>
      <c r="D2243" s="44">
        <v>2008</v>
      </c>
      <c r="E2243">
        <v>7.0430000000000001</v>
      </c>
    </row>
    <row r="2244" spans="1:5" x14ac:dyDescent="0.2">
      <c r="A2244" s="20">
        <v>39499</v>
      </c>
      <c r="B2244" s="1">
        <v>21</v>
      </c>
      <c r="C2244" s="1">
        <v>2</v>
      </c>
      <c r="D2244" s="44">
        <v>2008</v>
      </c>
      <c r="E2244">
        <v>9.2669999999999995</v>
      </c>
    </row>
    <row r="2245" spans="1:5" x14ac:dyDescent="0.2">
      <c r="A2245" s="20">
        <v>39500</v>
      </c>
      <c r="B2245" s="1">
        <v>22</v>
      </c>
      <c r="C2245" s="1">
        <v>2</v>
      </c>
      <c r="D2245" s="44">
        <v>2008</v>
      </c>
      <c r="E2245">
        <v>21.033000000000001</v>
      </c>
    </row>
    <row r="2246" spans="1:5" x14ac:dyDescent="0.2">
      <c r="A2246" s="20">
        <v>39501</v>
      </c>
      <c r="B2246" s="1">
        <v>23</v>
      </c>
      <c r="C2246" s="1">
        <v>2</v>
      </c>
      <c r="D2246" s="44">
        <v>2008</v>
      </c>
      <c r="E2246">
        <v>18.539000000000001</v>
      </c>
    </row>
    <row r="2247" spans="1:5" x14ac:dyDescent="0.2">
      <c r="A2247" s="20">
        <v>39502</v>
      </c>
      <c r="B2247" s="1">
        <v>24</v>
      </c>
      <c r="C2247" s="1">
        <v>2</v>
      </c>
      <c r="D2247" s="44">
        <v>2008</v>
      </c>
      <c r="E2247">
        <v>20.706</v>
      </c>
    </row>
    <row r="2248" spans="1:5" x14ac:dyDescent="0.2">
      <c r="A2248" s="20">
        <v>39503</v>
      </c>
      <c r="B2248" s="1">
        <v>25</v>
      </c>
      <c r="C2248" s="1">
        <v>2</v>
      </c>
      <c r="D2248" s="44">
        <v>2008</v>
      </c>
      <c r="E2248">
        <v>15.709</v>
      </c>
    </row>
    <row r="2249" spans="1:5" x14ac:dyDescent="0.2">
      <c r="A2249" s="20">
        <v>39504</v>
      </c>
      <c r="B2249" s="1">
        <v>26</v>
      </c>
      <c r="C2249" s="1">
        <v>2</v>
      </c>
      <c r="D2249" s="44">
        <v>2008</v>
      </c>
      <c r="E2249">
        <v>10.824999999999999</v>
      </c>
    </row>
    <row r="2250" spans="1:5" x14ac:dyDescent="0.2">
      <c r="A2250" s="20">
        <v>39505</v>
      </c>
      <c r="B2250" s="1">
        <v>27</v>
      </c>
      <c r="C2250" s="1">
        <v>2</v>
      </c>
      <c r="D2250" s="44">
        <v>2008</v>
      </c>
      <c r="E2250">
        <v>9.7639999999999993</v>
      </c>
    </row>
    <row r="2251" spans="1:5" x14ac:dyDescent="0.2">
      <c r="A2251" s="20">
        <v>39506</v>
      </c>
      <c r="B2251" s="1">
        <v>28</v>
      </c>
      <c r="C2251" s="1">
        <v>2</v>
      </c>
      <c r="D2251" s="44">
        <v>2008</v>
      </c>
      <c r="E2251">
        <v>7.7249999999999996</v>
      </c>
    </row>
    <row r="2252" spans="1:5" x14ac:dyDescent="0.2">
      <c r="A2252" s="20">
        <v>39507</v>
      </c>
      <c r="B2252" s="1">
        <v>29</v>
      </c>
      <c r="C2252" s="1">
        <v>2</v>
      </c>
      <c r="D2252" s="44">
        <v>2008</v>
      </c>
      <c r="E2252">
        <v>5.4870000000000001</v>
      </c>
    </row>
    <row r="2253" spans="1:5" x14ac:dyDescent="0.2">
      <c r="A2253" s="20">
        <v>39508</v>
      </c>
      <c r="B2253" s="1">
        <v>1</v>
      </c>
      <c r="C2253" s="1">
        <v>3</v>
      </c>
      <c r="D2253" s="44">
        <v>2008</v>
      </c>
      <c r="E2253">
        <v>5.0019999999999998</v>
      </c>
    </row>
    <row r="2254" spans="1:5" x14ac:dyDescent="0.2">
      <c r="A2254" s="20">
        <v>39509</v>
      </c>
      <c r="B2254" s="1">
        <v>2</v>
      </c>
      <c r="C2254" s="1">
        <v>3</v>
      </c>
      <c r="D2254" s="44">
        <v>2008</v>
      </c>
      <c r="E2254">
        <v>2.6459999999999999</v>
      </c>
    </row>
    <row r="2255" spans="1:5" x14ac:dyDescent="0.2">
      <c r="A2255" s="20">
        <v>39510</v>
      </c>
      <c r="B2255" s="1">
        <v>3</v>
      </c>
      <c r="C2255" s="1">
        <v>3</v>
      </c>
      <c r="D2255" s="44">
        <v>2008</v>
      </c>
      <c r="E2255">
        <v>1.8120000000000001</v>
      </c>
    </row>
    <row r="2256" spans="1:5" x14ac:dyDescent="0.2">
      <c r="A2256" s="20">
        <v>39511</v>
      </c>
      <c r="B2256" s="1">
        <v>4</v>
      </c>
      <c r="C2256" s="1">
        <v>3</v>
      </c>
      <c r="D2256" s="44">
        <v>2008</v>
      </c>
      <c r="E2256">
        <v>2.74</v>
      </c>
    </row>
    <row r="2257" spans="1:5" x14ac:dyDescent="0.2">
      <c r="A2257" s="20">
        <v>39512</v>
      </c>
      <c r="B2257" s="1">
        <v>5</v>
      </c>
      <c r="C2257" s="1">
        <v>3</v>
      </c>
      <c r="D2257" s="44">
        <v>2008</v>
      </c>
      <c r="E2257">
        <v>3.298</v>
      </c>
    </row>
    <row r="2258" spans="1:5" x14ac:dyDescent="0.2">
      <c r="A2258" s="20">
        <v>39513</v>
      </c>
      <c r="B2258" s="1">
        <v>6</v>
      </c>
      <c r="C2258" s="1">
        <v>3</v>
      </c>
      <c r="D2258" s="44">
        <v>2008</v>
      </c>
      <c r="E2258">
        <v>5.3719999999999999</v>
      </c>
    </row>
    <row r="2259" spans="1:5" x14ac:dyDescent="0.2">
      <c r="A2259" s="20">
        <v>39514</v>
      </c>
      <c r="B2259" s="1">
        <v>7</v>
      </c>
      <c r="C2259" s="1">
        <v>3</v>
      </c>
      <c r="D2259" s="44">
        <v>2008</v>
      </c>
      <c r="E2259">
        <v>10.199</v>
      </c>
    </row>
    <row r="2260" spans="1:5" x14ac:dyDescent="0.2">
      <c r="A2260" s="20">
        <v>39515</v>
      </c>
      <c r="B2260" s="1">
        <v>8</v>
      </c>
      <c r="C2260" s="1">
        <v>3</v>
      </c>
      <c r="D2260" s="44">
        <v>2008</v>
      </c>
      <c r="E2260">
        <v>15.058</v>
      </c>
    </row>
    <row r="2261" spans="1:5" x14ac:dyDescent="0.2">
      <c r="A2261" s="20">
        <v>39516</v>
      </c>
      <c r="B2261" s="1">
        <v>9</v>
      </c>
      <c r="C2261" s="1">
        <v>3</v>
      </c>
      <c r="D2261" s="44">
        <v>2008</v>
      </c>
      <c r="E2261">
        <v>13.644</v>
      </c>
    </row>
    <row r="2262" spans="1:5" x14ac:dyDescent="0.2">
      <c r="A2262" s="20">
        <v>39517</v>
      </c>
      <c r="B2262" s="1">
        <v>10</v>
      </c>
      <c r="C2262" s="1">
        <v>3</v>
      </c>
      <c r="D2262" s="44">
        <v>2008</v>
      </c>
      <c r="E2262">
        <v>14.528</v>
      </c>
    </row>
    <row r="2263" spans="1:5" x14ac:dyDescent="0.2">
      <c r="A2263" s="20">
        <v>39518</v>
      </c>
      <c r="B2263" s="1">
        <v>11</v>
      </c>
      <c r="C2263" s="1">
        <v>3</v>
      </c>
      <c r="D2263" s="44">
        <v>2008</v>
      </c>
      <c r="E2263">
        <v>13.673999999999999</v>
      </c>
    </row>
    <row r="2264" spans="1:5" x14ac:dyDescent="0.2">
      <c r="A2264" s="20">
        <v>39519</v>
      </c>
      <c r="B2264" s="1">
        <v>12</v>
      </c>
      <c r="C2264" s="1">
        <v>3</v>
      </c>
      <c r="D2264" s="44">
        <v>2008</v>
      </c>
      <c r="E2264">
        <v>13.648999999999999</v>
      </c>
    </row>
    <row r="2265" spans="1:5" x14ac:dyDescent="0.2">
      <c r="A2265" s="20">
        <v>39520</v>
      </c>
      <c r="B2265" s="1">
        <v>13</v>
      </c>
      <c r="C2265" s="1">
        <v>3</v>
      </c>
      <c r="D2265" s="44">
        <v>2008</v>
      </c>
      <c r="E2265">
        <v>18.161999999999999</v>
      </c>
    </row>
    <row r="2266" spans="1:5" x14ac:dyDescent="0.2">
      <c r="A2266" s="20">
        <v>39521</v>
      </c>
      <c r="B2266" s="1">
        <v>14</v>
      </c>
      <c r="C2266" s="1">
        <v>3</v>
      </c>
      <c r="D2266" s="44">
        <v>2008</v>
      </c>
      <c r="E2266">
        <v>12.346</v>
      </c>
    </row>
    <row r="2267" spans="1:5" x14ac:dyDescent="0.2">
      <c r="A2267" s="20">
        <v>39522</v>
      </c>
      <c r="B2267" s="1">
        <v>15</v>
      </c>
      <c r="C2267" s="1">
        <v>3</v>
      </c>
      <c r="D2267" s="44">
        <v>2008</v>
      </c>
      <c r="E2267">
        <v>14.202999999999999</v>
      </c>
    </row>
    <row r="2268" spans="1:5" x14ac:dyDescent="0.2">
      <c r="A2268" s="20">
        <v>39523</v>
      </c>
      <c r="B2268" s="1">
        <v>16</v>
      </c>
      <c r="C2268" s="1">
        <v>3</v>
      </c>
      <c r="D2268" s="44">
        <v>2008</v>
      </c>
      <c r="E2268">
        <v>9.1219999999999999</v>
      </c>
    </row>
    <row r="2269" spans="1:5" x14ac:dyDescent="0.2">
      <c r="A2269" s="20">
        <v>39524</v>
      </c>
      <c r="B2269" s="1">
        <v>17</v>
      </c>
      <c r="C2269" s="1">
        <v>3</v>
      </c>
      <c r="D2269" s="44">
        <v>2008</v>
      </c>
      <c r="E2269">
        <v>3.6709999999999998</v>
      </c>
    </row>
    <row r="2270" spans="1:5" x14ac:dyDescent="0.2">
      <c r="A2270" s="20">
        <v>39525</v>
      </c>
      <c r="B2270" s="1">
        <v>18</v>
      </c>
      <c r="C2270" s="1">
        <v>3</v>
      </c>
      <c r="D2270" s="44">
        <v>2008</v>
      </c>
      <c r="E2270">
        <v>5.3520000000000003</v>
      </c>
    </row>
    <row r="2271" spans="1:5" x14ac:dyDescent="0.2">
      <c r="A2271" s="20">
        <v>39526</v>
      </c>
      <c r="B2271" s="1">
        <v>19</v>
      </c>
      <c r="C2271" s="1">
        <v>3</v>
      </c>
      <c r="D2271" s="44">
        <v>2008</v>
      </c>
      <c r="E2271">
        <v>7.46</v>
      </c>
    </row>
    <row r="2272" spans="1:5" x14ac:dyDescent="0.2">
      <c r="A2272" s="20">
        <v>39527</v>
      </c>
      <c r="B2272" s="1">
        <v>20</v>
      </c>
      <c r="C2272" s="1">
        <v>3</v>
      </c>
      <c r="D2272" s="44">
        <v>2008</v>
      </c>
      <c r="E2272">
        <v>12.484</v>
      </c>
    </row>
    <row r="2273" spans="1:5" x14ac:dyDescent="0.2">
      <c r="A2273" s="20">
        <v>39528</v>
      </c>
      <c r="B2273" s="1">
        <v>21</v>
      </c>
      <c r="C2273" s="1">
        <v>3</v>
      </c>
      <c r="D2273" s="44">
        <v>2008</v>
      </c>
      <c r="E2273">
        <v>9.8800000000000008</v>
      </c>
    </row>
    <row r="2274" spans="1:5" x14ac:dyDescent="0.2">
      <c r="A2274" s="20">
        <v>39529</v>
      </c>
      <c r="B2274" s="1">
        <v>22</v>
      </c>
      <c r="C2274" s="1">
        <v>3</v>
      </c>
      <c r="D2274" s="44">
        <v>2008</v>
      </c>
      <c r="E2274">
        <v>7.5659999999999998</v>
      </c>
    </row>
    <row r="2275" spans="1:5" x14ac:dyDescent="0.2">
      <c r="A2275" s="20">
        <v>39530</v>
      </c>
      <c r="B2275" s="1">
        <v>23</v>
      </c>
      <c r="C2275" s="1">
        <v>3</v>
      </c>
      <c r="D2275" s="44">
        <v>2008</v>
      </c>
      <c r="E2275">
        <v>6.52</v>
      </c>
    </row>
    <row r="2276" spans="1:5" x14ac:dyDescent="0.2">
      <c r="A2276" s="20">
        <v>39531</v>
      </c>
      <c r="B2276" s="1">
        <v>24</v>
      </c>
      <c r="C2276" s="1">
        <v>3</v>
      </c>
      <c r="D2276" s="44">
        <v>2008</v>
      </c>
      <c r="E2276">
        <v>6.4189999999999996</v>
      </c>
    </row>
    <row r="2277" spans="1:5" x14ac:dyDescent="0.2">
      <c r="A2277" s="20">
        <v>39532</v>
      </c>
      <c r="B2277" s="1">
        <v>25</v>
      </c>
      <c r="C2277" s="1">
        <v>3</v>
      </c>
      <c r="D2277" s="44">
        <v>2008</v>
      </c>
      <c r="E2277">
        <v>7.3940000000000001</v>
      </c>
    </row>
    <row r="2278" spans="1:5" x14ac:dyDescent="0.2">
      <c r="A2278" s="20">
        <v>39533</v>
      </c>
      <c r="B2278" s="1">
        <v>26</v>
      </c>
      <c r="C2278" s="1">
        <v>3</v>
      </c>
      <c r="D2278" s="44">
        <v>2008</v>
      </c>
      <c r="E2278">
        <v>10.909000000000001</v>
      </c>
    </row>
    <row r="2279" spans="1:5" x14ac:dyDescent="0.2">
      <c r="A2279" s="20">
        <v>39534</v>
      </c>
      <c r="B2279" s="1">
        <v>27</v>
      </c>
      <c r="C2279" s="1">
        <v>3</v>
      </c>
      <c r="D2279" s="44">
        <v>2008</v>
      </c>
      <c r="E2279">
        <v>11.945</v>
      </c>
    </row>
    <row r="2280" spans="1:5" x14ac:dyDescent="0.2">
      <c r="A2280" s="20">
        <v>39535</v>
      </c>
      <c r="B2280" s="1">
        <v>28</v>
      </c>
      <c r="C2280" s="1">
        <v>3</v>
      </c>
      <c r="D2280" s="44">
        <v>2008</v>
      </c>
      <c r="E2280">
        <v>16.652000000000001</v>
      </c>
    </row>
    <row r="2281" spans="1:5" x14ac:dyDescent="0.2">
      <c r="A2281" s="20">
        <v>39536</v>
      </c>
      <c r="B2281" s="1">
        <v>29</v>
      </c>
      <c r="C2281" s="1">
        <v>3</v>
      </c>
      <c r="D2281" s="44">
        <v>2008</v>
      </c>
      <c r="E2281">
        <v>13.765000000000001</v>
      </c>
    </row>
    <row r="2282" spans="1:5" x14ac:dyDescent="0.2">
      <c r="A2282" s="20">
        <v>39537</v>
      </c>
      <c r="B2282" s="1">
        <v>30</v>
      </c>
      <c r="C2282" s="1">
        <v>3</v>
      </c>
      <c r="D2282" s="44">
        <v>2008</v>
      </c>
      <c r="E2282">
        <v>9.4359999999999999</v>
      </c>
    </row>
    <row r="2283" spans="1:5" x14ac:dyDescent="0.2">
      <c r="A2283" s="20">
        <v>39538</v>
      </c>
      <c r="B2283" s="1">
        <v>31</v>
      </c>
      <c r="C2283" s="1">
        <v>3</v>
      </c>
      <c r="D2283" s="44">
        <v>2008</v>
      </c>
      <c r="E2283">
        <v>6.9329999999999998</v>
      </c>
    </row>
    <row r="2284" spans="1:5" x14ac:dyDescent="0.2">
      <c r="A2284" s="20">
        <v>39539</v>
      </c>
      <c r="B2284" s="1">
        <v>1</v>
      </c>
      <c r="C2284" s="1">
        <v>4</v>
      </c>
      <c r="D2284" s="44">
        <v>2008</v>
      </c>
      <c r="E2284">
        <v>5.3079999999999998</v>
      </c>
    </row>
    <row r="2285" spans="1:5" x14ac:dyDescent="0.2">
      <c r="A2285" s="20">
        <v>39540</v>
      </c>
      <c r="B2285" s="1">
        <v>2</v>
      </c>
      <c r="C2285" s="1">
        <v>4</v>
      </c>
      <c r="D2285" s="44">
        <v>2008</v>
      </c>
      <c r="E2285">
        <v>4.4370000000000003</v>
      </c>
    </row>
    <row r="2286" spans="1:5" x14ac:dyDescent="0.2">
      <c r="A2286" s="20">
        <v>39541</v>
      </c>
      <c r="B2286" s="1">
        <v>3</v>
      </c>
      <c r="C2286" s="1">
        <v>4</v>
      </c>
      <c r="D2286" s="44">
        <v>2008</v>
      </c>
      <c r="E2286">
        <v>3.6659999999999999</v>
      </c>
    </row>
    <row r="2287" spans="1:5" x14ac:dyDescent="0.2">
      <c r="A2287" s="20">
        <v>39542</v>
      </c>
      <c r="B2287" s="1">
        <v>4</v>
      </c>
      <c r="C2287" s="1">
        <v>4</v>
      </c>
      <c r="D2287" s="44">
        <v>2008</v>
      </c>
      <c r="E2287">
        <v>3.2410000000000001</v>
      </c>
    </row>
    <row r="2288" spans="1:5" x14ac:dyDescent="0.2">
      <c r="A2288" s="20">
        <v>39543</v>
      </c>
      <c r="B2288" s="1">
        <v>5</v>
      </c>
      <c r="C2288" s="1">
        <v>4</v>
      </c>
      <c r="D2288" s="44">
        <v>2008</v>
      </c>
      <c r="E2288">
        <v>2.2530000000000001</v>
      </c>
    </row>
    <row r="2289" spans="1:16" x14ac:dyDescent="0.2">
      <c r="A2289" s="20">
        <v>39544</v>
      </c>
      <c r="B2289" s="1">
        <v>6</v>
      </c>
      <c r="C2289" s="1">
        <v>4</v>
      </c>
      <c r="D2289" s="44">
        <v>2008</v>
      </c>
      <c r="E2289">
        <v>1.577</v>
      </c>
    </row>
    <row r="2290" spans="1:16" x14ac:dyDescent="0.2">
      <c r="A2290" s="20">
        <v>39545</v>
      </c>
      <c r="B2290" s="1">
        <v>7</v>
      </c>
      <c r="C2290" s="1">
        <v>4</v>
      </c>
      <c r="D2290" s="44">
        <v>2008</v>
      </c>
      <c r="E2290">
        <v>1.1970000000000001</v>
      </c>
    </row>
    <row r="2291" spans="1:16" x14ac:dyDescent="0.2">
      <c r="A2291" s="20">
        <v>39546</v>
      </c>
      <c r="B2291" s="1">
        <v>8</v>
      </c>
      <c r="C2291" s="1">
        <v>4</v>
      </c>
      <c r="D2291" s="44">
        <v>2008</v>
      </c>
      <c r="E2291">
        <v>1.099</v>
      </c>
    </row>
    <row r="2292" spans="1:16" x14ac:dyDescent="0.2">
      <c r="A2292" s="20">
        <v>39547</v>
      </c>
      <c r="B2292" s="1">
        <v>9</v>
      </c>
      <c r="C2292" s="1">
        <v>4</v>
      </c>
      <c r="D2292" s="44">
        <v>2008</v>
      </c>
      <c r="E2292">
        <v>2.0739999999999998</v>
      </c>
    </row>
    <row r="2293" spans="1:16" x14ac:dyDescent="0.2">
      <c r="A2293" s="20">
        <v>39548</v>
      </c>
      <c r="B2293" s="1">
        <v>10</v>
      </c>
      <c r="C2293" s="1">
        <v>4</v>
      </c>
      <c r="D2293" s="44">
        <v>2008</v>
      </c>
      <c r="E2293">
        <v>8.3559999999999999</v>
      </c>
    </row>
    <row r="2294" spans="1:16" x14ac:dyDescent="0.2">
      <c r="A2294" s="20">
        <v>39549</v>
      </c>
      <c r="B2294" s="1">
        <v>11</v>
      </c>
      <c r="C2294" s="1">
        <v>4</v>
      </c>
      <c r="D2294" s="44">
        <v>2008</v>
      </c>
      <c r="E2294">
        <v>13.781000000000001</v>
      </c>
    </row>
    <row r="2295" spans="1:16" x14ac:dyDescent="0.2">
      <c r="A2295" s="20">
        <v>39550</v>
      </c>
      <c r="B2295" s="1">
        <v>12</v>
      </c>
      <c r="C2295" s="1">
        <v>4</v>
      </c>
      <c r="D2295" s="44">
        <v>2008</v>
      </c>
      <c r="E2295">
        <v>18.724</v>
      </c>
    </row>
    <row r="2296" spans="1:16" x14ac:dyDescent="0.2">
      <c r="A2296" s="20">
        <v>39551</v>
      </c>
      <c r="B2296" s="1">
        <v>13</v>
      </c>
      <c r="C2296" s="1">
        <v>4</v>
      </c>
      <c r="D2296" s="44">
        <v>2008</v>
      </c>
      <c r="E2296">
        <v>16.186</v>
      </c>
    </row>
    <row r="2297" spans="1:16" x14ac:dyDescent="0.2">
      <c r="A2297" s="20">
        <v>39552</v>
      </c>
      <c r="B2297" s="1">
        <v>14</v>
      </c>
      <c r="C2297" s="1">
        <v>4</v>
      </c>
      <c r="D2297" s="44">
        <v>2008</v>
      </c>
      <c r="E2297">
        <v>7.5739999999999998</v>
      </c>
    </row>
    <row r="2298" spans="1:16" x14ac:dyDescent="0.2">
      <c r="A2298" s="20">
        <v>39553</v>
      </c>
      <c r="B2298" s="1">
        <v>15</v>
      </c>
      <c r="C2298" s="1">
        <v>4</v>
      </c>
      <c r="D2298" s="44">
        <v>2008</v>
      </c>
      <c r="E2298">
        <v>7.7089999999999996</v>
      </c>
    </row>
    <row r="2299" spans="1:16" x14ac:dyDescent="0.2">
      <c r="A2299" s="20">
        <v>39554</v>
      </c>
      <c r="B2299" s="1">
        <v>16</v>
      </c>
      <c r="C2299" s="1">
        <v>4</v>
      </c>
      <c r="D2299" s="44">
        <v>2008</v>
      </c>
      <c r="E2299">
        <v>9.5820000000000007</v>
      </c>
    </row>
    <row r="2300" spans="1:16" x14ac:dyDescent="0.2">
      <c r="A2300" s="20">
        <v>39555</v>
      </c>
      <c r="B2300" s="1">
        <v>17</v>
      </c>
      <c r="C2300" s="1">
        <v>4</v>
      </c>
      <c r="D2300" s="44">
        <v>2008</v>
      </c>
      <c r="E2300">
        <v>8.8520000000000003</v>
      </c>
    </row>
    <row r="2301" spans="1:16" x14ac:dyDescent="0.2">
      <c r="A2301" s="20">
        <v>39556</v>
      </c>
      <c r="B2301" s="1">
        <v>18</v>
      </c>
      <c r="C2301" s="1">
        <v>4</v>
      </c>
      <c r="D2301" s="44">
        <v>2008</v>
      </c>
      <c r="E2301">
        <v>15.519</v>
      </c>
    </row>
    <row r="2302" spans="1:16" s="14" customFormat="1" x14ac:dyDescent="0.2">
      <c r="A2302" s="20">
        <v>39557</v>
      </c>
      <c r="B2302" s="1">
        <v>19</v>
      </c>
      <c r="C2302" s="1">
        <v>4</v>
      </c>
      <c r="D2302" s="44">
        <v>2008</v>
      </c>
      <c r="E2302">
        <v>16.68</v>
      </c>
      <c r="F2302"/>
      <c r="G2302"/>
      <c r="H2302"/>
      <c r="I2302"/>
      <c r="J2302"/>
      <c r="K2302"/>
      <c r="L2302"/>
      <c r="M2302"/>
      <c r="N2302"/>
      <c r="O2302"/>
      <c r="P2302"/>
    </row>
    <row r="2303" spans="1:16" x14ac:dyDescent="0.2">
      <c r="A2303" s="20">
        <v>39558</v>
      </c>
      <c r="B2303" s="1">
        <v>20</v>
      </c>
      <c r="C2303" s="1">
        <v>4</v>
      </c>
      <c r="D2303" s="44">
        <v>2008</v>
      </c>
      <c r="E2303">
        <v>14.212999999999999</v>
      </c>
    </row>
    <row r="2304" spans="1:16" x14ac:dyDescent="0.2">
      <c r="A2304" s="20">
        <v>39559</v>
      </c>
      <c r="B2304" s="1">
        <v>21</v>
      </c>
      <c r="C2304" s="1">
        <v>4</v>
      </c>
      <c r="D2304" s="44">
        <v>2008</v>
      </c>
      <c r="E2304">
        <v>8.3949999999999996</v>
      </c>
    </row>
    <row r="2305" spans="1:5" x14ac:dyDescent="0.2">
      <c r="A2305" s="20">
        <v>39560</v>
      </c>
      <c r="B2305" s="1">
        <v>22</v>
      </c>
      <c r="C2305" s="1">
        <v>4</v>
      </c>
      <c r="D2305" s="44">
        <v>2008</v>
      </c>
      <c r="E2305">
        <v>5.3120000000000003</v>
      </c>
    </row>
    <row r="2306" spans="1:5" x14ac:dyDescent="0.2">
      <c r="A2306" s="20">
        <v>39561</v>
      </c>
      <c r="B2306" s="1">
        <v>23</v>
      </c>
      <c r="C2306" s="1">
        <v>4</v>
      </c>
      <c r="D2306" s="44">
        <v>2008</v>
      </c>
      <c r="E2306">
        <v>6.5410000000000004</v>
      </c>
    </row>
    <row r="2307" spans="1:5" x14ac:dyDescent="0.2">
      <c r="A2307" s="20">
        <v>39562</v>
      </c>
      <c r="B2307" s="1">
        <v>24</v>
      </c>
      <c r="C2307" s="1">
        <v>4</v>
      </c>
      <c r="D2307" s="44">
        <v>2008</v>
      </c>
      <c r="E2307">
        <v>5.4180000000000001</v>
      </c>
    </row>
    <row r="2308" spans="1:5" x14ac:dyDescent="0.2">
      <c r="A2308" s="20">
        <v>39563</v>
      </c>
      <c r="B2308" s="1">
        <v>25</v>
      </c>
      <c r="C2308" s="1">
        <v>4</v>
      </c>
      <c r="D2308" s="44">
        <v>2008</v>
      </c>
      <c r="E2308">
        <v>4.2460000000000004</v>
      </c>
    </row>
    <row r="2309" spans="1:5" x14ac:dyDescent="0.2">
      <c r="A2309" s="20">
        <v>39564</v>
      </c>
      <c r="B2309" s="1">
        <v>26</v>
      </c>
      <c r="C2309" s="1">
        <v>4</v>
      </c>
      <c r="D2309" s="44">
        <v>2008</v>
      </c>
      <c r="E2309">
        <v>6.141</v>
      </c>
    </row>
    <row r="2310" spans="1:5" x14ac:dyDescent="0.2">
      <c r="A2310" s="20">
        <v>39565</v>
      </c>
      <c r="B2310" s="1">
        <v>27</v>
      </c>
      <c r="C2310" s="1">
        <v>4</v>
      </c>
      <c r="D2310" s="44">
        <v>2008</v>
      </c>
      <c r="E2310">
        <v>10.16</v>
      </c>
    </row>
    <row r="2311" spans="1:5" x14ac:dyDescent="0.2">
      <c r="A2311" s="20">
        <v>39566</v>
      </c>
      <c r="B2311" s="1">
        <v>28</v>
      </c>
      <c r="C2311" s="1">
        <v>4</v>
      </c>
      <c r="D2311" s="44">
        <v>2008</v>
      </c>
      <c r="E2311">
        <v>17.52</v>
      </c>
    </row>
    <row r="2312" spans="1:5" x14ac:dyDescent="0.2">
      <c r="A2312" s="20">
        <v>39567</v>
      </c>
      <c r="B2312" s="1">
        <v>29</v>
      </c>
      <c r="C2312" s="1">
        <v>4</v>
      </c>
      <c r="D2312" s="44">
        <v>2008</v>
      </c>
      <c r="E2312">
        <v>13.064</v>
      </c>
    </row>
    <row r="2313" spans="1:5" x14ac:dyDescent="0.2">
      <c r="A2313" s="20">
        <v>39568</v>
      </c>
      <c r="B2313" s="1">
        <v>30</v>
      </c>
      <c r="C2313" s="1">
        <v>4</v>
      </c>
      <c r="D2313" s="44">
        <v>2008</v>
      </c>
      <c r="E2313">
        <v>10.098000000000001</v>
      </c>
    </row>
    <row r="2314" spans="1:5" x14ac:dyDescent="0.2">
      <c r="A2314" s="20">
        <v>39569</v>
      </c>
      <c r="B2314" s="1">
        <v>1</v>
      </c>
      <c r="C2314" s="1">
        <v>5</v>
      </c>
      <c r="D2314" s="44">
        <v>2008</v>
      </c>
      <c r="E2314">
        <v>4.859</v>
      </c>
    </row>
    <row r="2315" spans="1:5" x14ac:dyDescent="0.2">
      <c r="A2315" s="20">
        <v>39570</v>
      </c>
      <c r="B2315" s="1">
        <v>2</v>
      </c>
      <c r="C2315" s="1">
        <v>5</v>
      </c>
      <c r="D2315" s="44">
        <v>2008</v>
      </c>
      <c r="E2315">
        <v>4.5170000000000003</v>
      </c>
    </row>
    <row r="2316" spans="1:5" x14ac:dyDescent="0.2">
      <c r="A2316" s="20">
        <v>39571</v>
      </c>
      <c r="B2316" s="1">
        <v>3</v>
      </c>
      <c r="C2316" s="1">
        <v>5</v>
      </c>
      <c r="D2316" s="44">
        <v>2008</v>
      </c>
      <c r="E2316">
        <v>6.5640000000000001</v>
      </c>
    </row>
    <row r="2317" spans="1:5" x14ac:dyDescent="0.2">
      <c r="A2317" s="20">
        <v>39572</v>
      </c>
      <c r="B2317" s="1">
        <v>4</v>
      </c>
      <c r="C2317" s="1">
        <v>5</v>
      </c>
      <c r="D2317" s="44">
        <v>2008</v>
      </c>
      <c r="E2317">
        <v>5.133</v>
      </c>
    </row>
    <row r="2318" spans="1:5" x14ac:dyDescent="0.2">
      <c r="A2318" s="20">
        <v>39573</v>
      </c>
      <c r="B2318" s="1">
        <v>5</v>
      </c>
      <c r="C2318" s="1">
        <v>5</v>
      </c>
      <c r="D2318" s="44">
        <v>2008</v>
      </c>
      <c r="E2318">
        <v>3.8959999999999999</v>
      </c>
    </row>
    <row r="2319" spans="1:5" x14ac:dyDescent="0.2">
      <c r="A2319" s="20">
        <v>39574</v>
      </c>
      <c r="B2319" s="1">
        <v>6</v>
      </c>
      <c r="C2319" s="1">
        <v>5</v>
      </c>
      <c r="D2319" s="44">
        <v>2008</v>
      </c>
      <c r="E2319">
        <v>2.8940000000000001</v>
      </c>
    </row>
    <row r="2320" spans="1:5" x14ac:dyDescent="0.2">
      <c r="A2320" s="20">
        <v>39575</v>
      </c>
      <c r="B2320" s="1">
        <v>7</v>
      </c>
      <c r="C2320" s="1">
        <v>5</v>
      </c>
      <c r="D2320" s="44">
        <v>2008</v>
      </c>
      <c r="E2320">
        <v>2.3439999999999999</v>
      </c>
    </row>
    <row r="2321" spans="1:5" x14ac:dyDescent="0.2">
      <c r="A2321" s="20">
        <v>39576</v>
      </c>
      <c r="B2321" s="1">
        <v>8</v>
      </c>
      <c r="C2321" s="1">
        <v>5</v>
      </c>
      <c r="D2321" s="44">
        <v>2008</v>
      </c>
      <c r="E2321">
        <v>2.2360000000000002</v>
      </c>
    </row>
    <row r="2322" spans="1:5" x14ac:dyDescent="0.2">
      <c r="A2322" s="20">
        <v>39577</v>
      </c>
      <c r="B2322" s="1">
        <v>9</v>
      </c>
      <c r="C2322" s="1">
        <v>5</v>
      </c>
      <c r="D2322" s="44">
        <v>2008</v>
      </c>
      <c r="E2322">
        <v>4.782</v>
      </c>
    </row>
    <row r="2323" spans="1:5" x14ac:dyDescent="0.2">
      <c r="A2323" s="20">
        <v>39578</v>
      </c>
      <c r="B2323" s="1">
        <v>10</v>
      </c>
      <c r="C2323" s="1">
        <v>5</v>
      </c>
      <c r="D2323" s="44">
        <v>2008</v>
      </c>
      <c r="E2323">
        <v>10.962999999999999</v>
      </c>
    </row>
    <row r="2324" spans="1:5" x14ac:dyDescent="0.2">
      <c r="A2324" s="20">
        <v>39579</v>
      </c>
      <c r="B2324" s="1">
        <v>11</v>
      </c>
      <c r="C2324" s="1">
        <v>5</v>
      </c>
      <c r="D2324" s="44">
        <v>2008</v>
      </c>
      <c r="E2324">
        <v>22.231000000000002</v>
      </c>
    </row>
    <row r="2325" spans="1:5" x14ac:dyDescent="0.2">
      <c r="A2325" s="20">
        <v>39580</v>
      </c>
      <c r="B2325" s="1">
        <v>12</v>
      </c>
      <c r="C2325" s="1">
        <v>5</v>
      </c>
      <c r="D2325" s="44">
        <v>2008</v>
      </c>
      <c r="E2325">
        <v>22.67</v>
      </c>
    </row>
    <row r="2326" spans="1:5" x14ac:dyDescent="0.2">
      <c r="A2326" s="20">
        <v>39581</v>
      </c>
      <c r="B2326" s="1">
        <v>13</v>
      </c>
      <c r="C2326" s="1">
        <v>5</v>
      </c>
      <c r="D2326" s="44">
        <v>2008</v>
      </c>
      <c r="E2326">
        <v>18.984999999999999</v>
      </c>
    </row>
    <row r="2327" spans="1:5" x14ac:dyDescent="0.2">
      <c r="A2327" s="20">
        <v>39582</v>
      </c>
      <c r="B2327" s="1">
        <v>14</v>
      </c>
      <c r="C2327" s="1">
        <v>5</v>
      </c>
      <c r="D2327" s="44">
        <v>2008</v>
      </c>
      <c r="E2327">
        <v>15.115</v>
      </c>
    </row>
    <row r="2328" spans="1:5" x14ac:dyDescent="0.2">
      <c r="A2328" s="20">
        <v>39583</v>
      </c>
      <c r="B2328" s="1">
        <v>15</v>
      </c>
      <c r="C2328" s="1">
        <v>5</v>
      </c>
      <c r="D2328" s="44">
        <v>2008</v>
      </c>
      <c r="E2328">
        <v>19.882000000000001</v>
      </c>
    </row>
    <row r="2329" spans="1:5" x14ac:dyDescent="0.2">
      <c r="A2329" s="20">
        <v>39584</v>
      </c>
      <c r="B2329" s="1">
        <v>16</v>
      </c>
      <c r="C2329" s="1">
        <v>5</v>
      </c>
      <c r="D2329" s="44">
        <v>2008</v>
      </c>
      <c r="E2329">
        <v>18.303000000000001</v>
      </c>
    </row>
    <row r="2330" spans="1:5" x14ac:dyDescent="0.2">
      <c r="A2330" s="20">
        <v>39585</v>
      </c>
      <c r="B2330" s="1">
        <v>17</v>
      </c>
      <c r="C2330" s="1">
        <v>5</v>
      </c>
      <c r="D2330" s="44">
        <v>2008</v>
      </c>
      <c r="E2330">
        <v>13.821</v>
      </c>
    </row>
    <row r="2331" spans="1:5" x14ac:dyDescent="0.2">
      <c r="A2331" s="20">
        <v>39586</v>
      </c>
      <c r="B2331" s="1">
        <v>18</v>
      </c>
      <c r="C2331" s="1">
        <v>5</v>
      </c>
      <c r="D2331" s="44">
        <v>2008</v>
      </c>
      <c r="E2331">
        <v>11.512</v>
      </c>
    </row>
    <row r="2332" spans="1:5" x14ac:dyDescent="0.2">
      <c r="A2332" s="20">
        <v>39587</v>
      </c>
      <c r="B2332" s="1">
        <v>19</v>
      </c>
      <c r="C2332" s="1">
        <v>5</v>
      </c>
      <c r="D2332" s="44">
        <v>2008</v>
      </c>
      <c r="E2332">
        <v>10.246</v>
      </c>
    </row>
    <row r="2333" spans="1:5" x14ac:dyDescent="0.2">
      <c r="A2333" s="20">
        <v>39588</v>
      </c>
      <c r="B2333" s="1">
        <v>20</v>
      </c>
      <c r="C2333" s="1">
        <v>5</v>
      </c>
      <c r="D2333" s="44">
        <v>2008</v>
      </c>
      <c r="E2333">
        <v>7.2240000000000002</v>
      </c>
    </row>
    <row r="2334" spans="1:5" x14ac:dyDescent="0.2">
      <c r="A2334" s="20">
        <v>39589</v>
      </c>
      <c r="B2334" s="1">
        <v>21</v>
      </c>
      <c r="C2334" s="1">
        <v>5</v>
      </c>
      <c r="D2334" s="44">
        <v>2008</v>
      </c>
      <c r="E2334">
        <v>5.4379999999999997</v>
      </c>
    </row>
    <row r="2335" spans="1:5" x14ac:dyDescent="0.2">
      <c r="A2335" s="20">
        <v>39590</v>
      </c>
      <c r="B2335" s="1">
        <v>22</v>
      </c>
      <c r="C2335" s="1">
        <v>5</v>
      </c>
      <c r="D2335" s="44">
        <v>2008</v>
      </c>
      <c r="E2335">
        <v>4.2859999999999996</v>
      </c>
    </row>
    <row r="2336" spans="1:5" x14ac:dyDescent="0.2">
      <c r="A2336" s="20">
        <v>39591</v>
      </c>
      <c r="B2336" s="1">
        <v>23</v>
      </c>
      <c r="C2336" s="1">
        <v>5</v>
      </c>
      <c r="D2336" s="44">
        <v>2008</v>
      </c>
      <c r="E2336">
        <v>4.0119999999999996</v>
      </c>
    </row>
    <row r="2337" spans="1:5" x14ac:dyDescent="0.2">
      <c r="A2337" s="20">
        <v>39592</v>
      </c>
      <c r="B2337" s="1">
        <v>24</v>
      </c>
      <c r="C2337" s="1">
        <v>5</v>
      </c>
      <c r="D2337" s="44">
        <v>2008</v>
      </c>
      <c r="E2337">
        <v>3.9359999999999999</v>
      </c>
    </row>
    <row r="2338" spans="1:5" x14ac:dyDescent="0.2">
      <c r="A2338" s="20">
        <v>39593</v>
      </c>
      <c r="B2338" s="1">
        <v>25</v>
      </c>
      <c r="C2338" s="1">
        <v>5</v>
      </c>
      <c r="D2338" s="44">
        <v>2008</v>
      </c>
      <c r="E2338">
        <v>3.9180000000000001</v>
      </c>
    </row>
    <row r="2339" spans="1:5" x14ac:dyDescent="0.2">
      <c r="A2339" s="20">
        <v>39594</v>
      </c>
      <c r="B2339" s="1">
        <v>26</v>
      </c>
      <c r="C2339" s="1">
        <v>5</v>
      </c>
      <c r="D2339" s="44">
        <v>2008</v>
      </c>
      <c r="E2339">
        <v>3.7290000000000001</v>
      </c>
    </row>
    <row r="2340" spans="1:5" x14ac:dyDescent="0.2">
      <c r="A2340" s="20">
        <v>39595</v>
      </c>
      <c r="B2340" s="1">
        <v>27</v>
      </c>
      <c r="C2340" s="1">
        <v>5</v>
      </c>
      <c r="D2340" s="44">
        <v>2008</v>
      </c>
      <c r="E2340">
        <v>4.1849999999999996</v>
      </c>
    </row>
    <row r="2341" spans="1:5" x14ac:dyDescent="0.2">
      <c r="A2341" s="20">
        <v>39596</v>
      </c>
      <c r="B2341" s="1">
        <v>28</v>
      </c>
      <c r="C2341" s="1">
        <v>5</v>
      </c>
      <c r="D2341" s="44">
        <v>2008</v>
      </c>
      <c r="E2341">
        <v>4.8630000000000004</v>
      </c>
    </row>
    <row r="2342" spans="1:5" x14ac:dyDescent="0.2">
      <c r="A2342" s="20">
        <v>39597</v>
      </c>
      <c r="B2342" s="1">
        <v>29</v>
      </c>
      <c r="C2342" s="1">
        <v>5</v>
      </c>
      <c r="D2342" s="44">
        <v>2008</v>
      </c>
      <c r="E2342">
        <v>4.6909999999999998</v>
      </c>
    </row>
    <row r="2343" spans="1:5" x14ac:dyDescent="0.2">
      <c r="A2343" s="20">
        <v>39598</v>
      </c>
      <c r="B2343" s="1">
        <v>30</v>
      </c>
      <c r="C2343" s="1">
        <v>5</v>
      </c>
      <c r="D2343" s="44">
        <v>2008</v>
      </c>
      <c r="E2343">
        <v>4.492</v>
      </c>
    </row>
    <row r="2344" spans="1:5" x14ac:dyDescent="0.2">
      <c r="A2344" s="20">
        <v>39599</v>
      </c>
      <c r="B2344" s="1">
        <v>31</v>
      </c>
      <c r="C2344" s="1">
        <v>5</v>
      </c>
      <c r="D2344" s="44">
        <v>2008</v>
      </c>
      <c r="E2344">
        <v>3.8849999999999998</v>
      </c>
    </row>
    <row r="2345" spans="1:5" x14ac:dyDescent="0.2">
      <c r="A2345" s="20">
        <v>39600</v>
      </c>
      <c r="B2345" s="1">
        <v>1</v>
      </c>
      <c r="C2345" s="1">
        <v>6</v>
      </c>
      <c r="D2345" s="44">
        <v>2008</v>
      </c>
      <c r="E2345">
        <v>3.4239999999999999</v>
      </c>
    </row>
    <row r="2346" spans="1:5" x14ac:dyDescent="0.2">
      <c r="A2346" s="20">
        <v>39601</v>
      </c>
      <c r="B2346" s="1">
        <v>2</v>
      </c>
      <c r="C2346" s="1">
        <v>6</v>
      </c>
      <c r="D2346" s="44">
        <v>2008</v>
      </c>
      <c r="E2346">
        <v>3.2370000000000001</v>
      </c>
    </row>
    <row r="2347" spans="1:5" x14ac:dyDescent="0.2">
      <c r="A2347" s="20">
        <v>39602</v>
      </c>
      <c r="B2347" s="1">
        <v>3</v>
      </c>
      <c r="C2347" s="1">
        <v>6</v>
      </c>
      <c r="D2347" s="44">
        <v>2008</v>
      </c>
      <c r="E2347">
        <v>3.145</v>
      </c>
    </row>
    <row r="2348" spans="1:5" x14ac:dyDescent="0.2">
      <c r="A2348" s="20">
        <v>39603</v>
      </c>
      <c r="B2348" s="1">
        <v>4</v>
      </c>
      <c r="C2348" s="1">
        <v>6</v>
      </c>
      <c r="D2348" s="44">
        <v>2008</v>
      </c>
      <c r="E2348">
        <v>3.044</v>
      </c>
    </row>
    <row r="2349" spans="1:5" x14ac:dyDescent="0.2">
      <c r="A2349" s="20">
        <v>39604</v>
      </c>
      <c r="B2349" s="1">
        <v>5</v>
      </c>
      <c r="C2349" s="1">
        <v>6</v>
      </c>
      <c r="D2349" s="44">
        <v>2008</v>
      </c>
      <c r="E2349">
        <v>3.0129999999999999</v>
      </c>
    </row>
    <row r="2350" spans="1:5" x14ac:dyDescent="0.2">
      <c r="A2350" s="20">
        <v>39605</v>
      </c>
      <c r="B2350" s="1">
        <v>6</v>
      </c>
      <c r="C2350" s="1">
        <v>6</v>
      </c>
      <c r="D2350" s="44">
        <v>2008</v>
      </c>
      <c r="E2350">
        <v>3.0760000000000001</v>
      </c>
    </row>
    <row r="2351" spans="1:5" x14ac:dyDescent="0.2">
      <c r="A2351" s="20">
        <v>39606</v>
      </c>
      <c r="B2351" s="1">
        <v>7</v>
      </c>
      <c r="C2351" s="1">
        <v>6</v>
      </c>
      <c r="D2351" s="44">
        <v>2008</v>
      </c>
      <c r="E2351">
        <v>3.0790000000000002</v>
      </c>
    </row>
    <row r="2352" spans="1:5" x14ac:dyDescent="0.2">
      <c r="A2352" s="20">
        <v>39607</v>
      </c>
      <c r="B2352" s="1">
        <v>8</v>
      </c>
      <c r="C2352" s="1">
        <v>6</v>
      </c>
      <c r="D2352" s="44">
        <v>2008</v>
      </c>
      <c r="E2352">
        <v>3.024</v>
      </c>
    </row>
    <row r="2353" spans="1:5" x14ac:dyDescent="0.2">
      <c r="A2353" s="20">
        <v>39608</v>
      </c>
      <c r="B2353" s="1">
        <v>9</v>
      </c>
      <c r="C2353" s="1">
        <v>6</v>
      </c>
      <c r="D2353" s="44">
        <v>2008</v>
      </c>
      <c r="E2353">
        <v>3.0649999999999999</v>
      </c>
    </row>
    <row r="2354" spans="1:5" x14ac:dyDescent="0.2">
      <c r="A2354" s="20">
        <v>39609</v>
      </c>
      <c r="B2354" s="1">
        <v>10</v>
      </c>
      <c r="C2354" s="1">
        <v>6</v>
      </c>
      <c r="D2354" s="44">
        <v>2008</v>
      </c>
      <c r="E2354">
        <v>3.0750000000000002</v>
      </c>
    </row>
    <row r="2355" spans="1:5" x14ac:dyDescent="0.2">
      <c r="A2355" s="20">
        <v>39610</v>
      </c>
      <c r="B2355" s="1">
        <v>11</v>
      </c>
      <c r="C2355" s="1">
        <v>6</v>
      </c>
      <c r="D2355" s="44">
        <v>2008</v>
      </c>
      <c r="E2355">
        <v>3.0209999999999999</v>
      </c>
    </row>
    <row r="2356" spans="1:5" x14ac:dyDescent="0.2">
      <c r="A2356" s="20">
        <v>39611</v>
      </c>
      <c r="B2356" s="1">
        <v>12</v>
      </c>
      <c r="C2356" s="1">
        <v>6</v>
      </c>
      <c r="D2356" s="44">
        <v>2008</v>
      </c>
      <c r="E2356">
        <v>3.0230000000000001</v>
      </c>
    </row>
    <row r="2357" spans="1:5" x14ac:dyDescent="0.2">
      <c r="A2357" s="20">
        <v>39612</v>
      </c>
      <c r="B2357" s="1">
        <v>13</v>
      </c>
      <c r="C2357" s="1">
        <v>6</v>
      </c>
      <c r="D2357" s="44">
        <v>2008</v>
      </c>
      <c r="E2357">
        <v>3.242</v>
      </c>
    </row>
    <row r="2358" spans="1:5" x14ac:dyDescent="0.2">
      <c r="A2358" s="20">
        <v>39613</v>
      </c>
      <c r="B2358" s="1">
        <v>14</v>
      </c>
      <c r="C2358" s="1">
        <v>6</v>
      </c>
      <c r="D2358" s="44">
        <v>2008</v>
      </c>
      <c r="E2358">
        <v>3.1339999999999999</v>
      </c>
    </row>
    <row r="2359" spans="1:5" x14ac:dyDescent="0.2">
      <c r="A2359" s="20">
        <v>39614</v>
      </c>
      <c r="B2359" s="1">
        <v>15</v>
      </c>
      <c r="C2359" s="1">
        <v>6</v>
      </c>
      <c r="D2359" s="44">
        <v>2008</v>
      </c>
      <c r="E2359">
        <v>2.972</v>
      </c>
    </row>
    <row r="2360" spans="1:5" x14ac:dyDescent="0.2">
      <c r="A2360" s="20">
        <v>39615</v>
      </c>
      <c r="B2360" s="1">
        <v>16</v>
      </c>
      <c r="C2360" s="1">
        <v>6</v>
      </c>
      <c r="D2360" s="44">
        <v>2008</v>
      </c>
      <c r="E2360">
        <v>2.9390000000000001</v>
      </c>
    </row>
    <row r="2361" spans="1:5" x14ac:dyDescent="0.2">
      <c r="A2361" s="20">
        <v>39616</v>
      </c>
      <c r="B2361" s="1">
        <v>17</v>
      </c>
      <c r="C2361" s="1">
        <v>6</v>
      </c>
      <c r="D2361" s="44">
        <v>2008</v>
      </c>
      <c r="E2361">
        <v>2.9460000000000002</v>
      </c>
    </row>
    <row r="2362" spans="1:5" x14ac:dyDescent="0.2">
      <c r="A2362" s="20">
        <v>39617</v>
      </c>
      <c r="B2362" s="1">
        <v>18</v>
      </c>
      <c r="C2362" s="1">
        <v>6</v>
      </c>
      <c r="D2362" s="44">
        <v>2008</v>
      </c>
      <c r="E2362">
        <v>2.927</v>
      </c>
    </row>
    <row r="2363" spans="1:5" x14ac:dyDescent="0.2">
      <c r="A2363" s="20">
        <v>39618</v>
      </c>
      <c r="B2363" s="1">
        <v>19</v>
      </c>
      <c r="C2363" s="1">
        <v>6</v>
      </c>
      <c r="D2363" s="44">
        <v>2008</v>
      </c>
      <c r="E2363">
        <v>2.8610000000000002</v>
      </c>
    </row>
    <row r="2364" spans="1:5" x14ac:dyDescent="0.2">
      <c r="A2364" s="20">
        <v>39619</v>
      </c>
      <c r="B2364" s="1">
        <v>20</v>
      </c>
      <c r="C2364" s="1">
        <v>6</v>
      </c>
      <c r="D2364" s="44">
        <v>2008</v>
      </c>
      <c r="E2364">
        <v>2.806</v>
      </c>
    </row>
    <row r="2365" spans="1:5" x14ac:dyDescent="0.2">
      <c r="A2365" s="20">
        <v>39620</v>
      </c>
      <c r="B2365" s="1">
        <v>21</v>
      </c>
      <c r="C2365" s="1">
        <v>6</v>
      </c>
      <c r="D2365" s="44">
        <v>2008</v>
      </c>
      <c r="E2365">
        <v>2.9489999999999998</v>
      </c>
    </row>
    <row r="2366" spans="1:5" x14ac:dyDescent="0.2">
      <c r="A2366" s="20">
        <v>39621</v>
      </c>
      <c r="B2366" s="1">
        <v>22</v>
      </c>
      <c r="C2366" s="1">
        <v>6</v>
      </c>
      <c r="D2366" s="44">
        <v>2008</v>
      </c>
      <c r="E2366">
        <v>2.9159999999999999</v>
      </c>
    </row>
    <row r="2367" spans="1:5" x14ac:dyDescent="0.2">
      <c r="A2367" s="20">
        <v>39622</v>
      </c>
      <c r="B2367" s="1">
        <v>23</v>
      </c>
      <c r="C2367" s="1">
        <v>6</v>
      </c>
      <c r="D2367" s="44">
        <v>2008</v>
      </c>
      <c r="E2367">
        <v>2.8530000000000002</v>
      </c>
    </row>
    <row r="2368" spans="1:5" x14ac:dyDescent="0.2">
      <c r="A2368" s="20">
        <v>39623</v>
      </c>
      <c r="B2368" s="1">
        <v>24</v>
      </c>
      <c r="C2368" s="1">
        <v>6</v>
      </c>
      <c r="D2368" s="44">
        <v>2008</v>
      </c>
      <c r="E2368">
        <v>2.7480000000000002</v>
      </c>
    </row>
    <row r="2369" spans="1:5" x14ac:dyDescent="0.2">
      <c r="A2369" s="20">
        <v>39624</v>
      </c>
      <c r="B2369" s="1">
        <v>25</v>
      </c>
      <c r="C2369" s="1">
        <v>6</v>
      </c>
      <c r="D2369" s="44">
        <v>2008</v>
      </c>
      <c r="E2369">
        <v>2.6179999999999999</v>
      </c>
    </row>
    <row r="2370" spans="1:5" x14ac:dyDescent="0.2">
      <c r="A2370" s="20">
        <v>39625</v>
      </c>
      <c r="B2370" s="1">
        <v>26</v>
      </c>
      <c r="C2370" s="1">
        <v>6</v>
      </c>
      <c r="D2370" s="44">
        <v>2008</v>
      </c>
      <c r="E2370">
        <v>2.7890000000000001</v>
      </c>
    </row>
    <row r="2371" spans="1:5" x14ac:dyDescent="0.2">
      <c r="A2371" s="20">
        <v>39626</v>
      </c>
      <c r="B2371" s="1">
        <v>27</v>
      </c>
      <c r="C2371" s="1">
        <v>6</v>
      </c>
      <c r="D2371" s="44">
        <v>2008</v>
      </c>
      <c r="E2371">
        <v>2.661</v>
      </c>
    </row>
    <row r="2372" spans="1:5" x14ac:dyDescent="0.2">
      <c r="A2372" s="20">
        <v>39627</v>
      </c>
      <c r="B2372" s="1">
        <v>28</v>
      </c>
      <c r="C2372" s="1">
        <v>6</v>
      </c>
      <c r="D2372" s="44">
        <v>2008</v>
      </c>
      <c r="E2372">
        <v>2.4940000000000002</v>
      </c>
    </row>
    <row r="2373" spans="1:5" x14ac:dyDescent="0.2">
      <c r="A2373" s="20">
        <v>39628</v>
      </c>
      <c r="B2373" s="1">
        <v>29</v>
      </c>
      <c r="C2373" s="1">
        <v>6</v>
      </c>
      <c r="D2373" s="44">
        <v>2008</v>
      </c>
      <c r="E2373">
        <v>2.4820000000000002</v>
      </c>
    </row>
    <row r="2374" spans="1:5" x14ac:dyDescent="0.2">
      <c r="A2374" s="20">
        <v>39629</v>
      </c>
      <c r="B2374" s="1">
        <v>30</v>
      </c>
      <c r="C2374" s="1">
        <v>6</v>
      </c>
      <c r="D2374" s="44">
        <v>2008</v>
      </c>
      <c r="E2374">
        <v>2.528</v>
      </c>
    </row>
    <row r="2375" spans="1:5" x14ac:dyDescent="0.2">
      <c r="A2375" s="20">
        <v>39630</v>
      </c>
      <c r="B2375" s="1">
        <v>1</v>
      </c>
      <c r="C2375" s="1">
        <v>7</v>
      </c>
      <c r="D2375" s="44">
        <v>2008</v>
      </c>
      <c r="E2375">
        <v>3.33</v>
      </c>
    </row>
    <row r="2376" spans="1:5" x14ac:dyDescent="0.2">
      <c r="A2376" s="20">
        <v>39631</v>
      </c>
      <c r="B2376" s="1">
        <v>2</v>
      </c>
      <c r="C2376" s="1">
        <v>7</v>
      </c>
      <c r="D2376" s="44">
        <v>2008</v>
      </c>
      <c r="E2376">
        <v>3.44</v>
      </c>
    </row>
    <row r="2377" spans="1:5" x14ac:dyDescent="0.2">
      <c r="A2377" s="20">
        <v>39632</v>
      </c>
      <c r="B2377" s="1">
        <v>3</v>
      </c>
      <c r="C2377" s="1">
        <v>7</v>
      </c>
      <c r="D2377" s="44">
        <v>2008</v>
      </c>
      <c r="E2377">
        <v>3.17</v>
      </c>
    </row>
    <row r="2378" spans="1:5" x14ac:dyDescent="0.2">
      <c r="A2378" s="20">
        <v>39633</v>
      </c>
      <c r="B2378" s="1">
        <v>4</v>
      </c>
      <c r="C2378" s="1">
        <v>7</v>
      </c>
      <c r="D2378" s="44">
        <v>2008</v>
      </c>
      <c r="E2378">
        <v>2.84</v>
      </c>
    </row>
    <row r="2379" spans="1:5" x14ac:dyDescent="0.2">
      <c r="A2379" s="20">
        <v>39634</v>
      </c>
      <c r="B2379" s="1">
        <v>5</v>
      </c>
      <c r="C2379" s="1">
        <v>7</v>
      </c>
      <c r="D2379" s="44">
        <v>2008</v>
      </c>
      <c r="E2379">
        <v>2.25</v>
      </c>
    </row>
    <row r="2380" spans="1:5" x14ac:dyDescent="0.2">
      <c r="A2380" s="20">
        <v>39635</v>
      </c>
      <c r="B2380" s="1">
        <v>6</v>
      </c>
      <c r="C2380" s="1">
        <v>7</v>
      </c>
      <c r="D2380" s="44">
        <v>2008</v>
      </c>
      <c r="E2380">
        <v>3.02</v>
      </c>
    </row>
    <row r="2381" spans="1:5" x14ac:dyDescent="0.2">
      <c r="A2381" s="20">
        <v>39636</v>
      </c>
      <c r="B2381" s="1">
        <v>7</v>
      </c>
      <c r="C2381" s="1">
        <v>7</v>
      </c>
      <c r="D2381" s="44">
        <v>2008</v>
      </c>
      <c r="E2381">
        <v>3.04</v>
      </c>
    </row>
    <row r="2382" spans="1:5" x14ac:dyDescent="0.2">
      <c r="A2382" s="20">
        <v>39637</v>
      </c>
      <c r="B2382" s="1">
        <v>8</v>
      </c>
      <c r="C2382" s="1">
        <v>7</v>
      </c>
      <c r="D2382" s="44">
        <v>2008</v>
      </c>
      <c r="E2382">
        <v>3.09</v>
      </c>
    </row>
    <row r="2383" spans="1:5" x14ac:dyDescent="0.2">
      <c r="A2383" s="20">
        <v>39638</v>
      </c>
      <c r="B2383" s="1">
        <v>9</v>
      </c>
      <c r="C2383" s="1">
        <v>7</v>
      </c>
      <c r="D2383" s="44">
        <v>2008</v>
      </c>
      <c r="E2383">
        <v>3.16</v>
      </c>
    </row>
    <row r="2384" spans="1:5" x14ac:dyDescent="0.2">
      <c r="A2384" s="20">
        <v>39639</v>
      </c>
      <c r="B2384" s="1">
        <v>10</v>
      </c>
      <c r="C2384" s="1">
        <v>7</v>
      </c>
      <c r="D2384" s="44">
        <v>2008</v>
      </c>
      <c r="E2384">
        <v>3.23</v>
      </c>
    </row>
    <row r="2385" spans="1:16" x14ac:dyDescent="0.2">
      <c r="A2385" s="20">
        <v>39640</v>
      </c>
      <c r="B2385" s="1">
        <v>11</v>
      </c>
      <c r="C2385" s="1">
        <v>7</v>
      </c>
      <c r="D2385" s="44">
        <v>2008</v>
      </c>
      <c r="E2385">
        <v>3.6</v>
      </c>
    </row>
    <row r="2386" spans="1:16" x14ac:dyDescent="0.2">
      <c r="A2386" s="20">
        <v>39641</v>
      </c>
      <c r="B2386" s="1">
        <v>12</v>
      </c>
      <c r="C2386" s="1">
        <v>7</v>
      </c>
      <c r="D2386" s="44">
        <v>2008</v>
      </c>
      <c r="E2386">
        <v>3.26</v>
      </c>
    </row>
    <row r="2387" spans="1:16" x14ac:dyDescent="0.2">
      <c r="A2387" s="20">
        <v>39642</v>
      </c>
      <c r="B2387" s="1">
        <v>13</v>
      </c>
      <c r="C2387" s="1">
        <v>7</v>
      </c>
      <c r="D2387" s="44">
        <v>2008</v>
      </c>
      <c r="E2387">
        <v>3.2</v>
      </c>
    </row>
    <row r="2388" spans="1:16" x14ac:dyDescent="0.2">
      <c r="A2388" s="20">
        <v>39643</v>
      </c>
      <c r="B2388" s="1">
        <v>14</v>
      </c>
      <c r="C2388" s="1">
        <v>7</v>
      </c>
      <c r="D2388" s="44">
        <v>2008</v>
      </c>
      <c r="E2388">
        <v>3.16</v>
      </c>
    </row>
    <row r="2389" spans="1:16" x14ac:dyDescent="0.2">
      <c r="A2389" s="20">
        <v>39644</v>
      </c>
      <c r="B2389" s="1">
        <v>15</v>
      </c>
      <c r="C2389" s="1">
        <v>7</v>
      </c>
      <c r="D2389" s="44">
        <v>2008</v>
      </c>
      <c r="E2389">
        <v>3.11</v>
      </c>
    </row>
    <row r="2390" spans="1:16" x14ac:dyDescent="0.2">
      <c r="A2390" s="20">
        <v>39645</v>
      </c>
      <c r="B2390" s="1">
        <v>16</v>
      </c>
      <c r="C2390" s="1">
        <v>7</v>
      </c>
      <c r="D2390" s="44">
        <v>2008</v>
      </c>
      <c r="E2390">
        <v>3.02</v>
      </c>
    </row>
    <row r="2391" spans="1:16" x14ac:dyDescent="0.2">
      <c r="A2391" s="20">
        <v>39646</v>
      </c>
      <c r="B2391" s="1">
        <v>17</v>
      </c>
      <c r="C2391" s="1">
        <v>7</v>
      </c>
      <c r="D2391" s="44">
        <v>2008</v>
      </c>
      <c r="E2391">
        <v>2.99</v>
      </c>
    </row>
    <row r="2392" spans="1:16" x14ac:dyDescent="0.2">
      <c r="A2392" s="20">
        <v>39647</v>
      </c>
      <c r="B2392" s="1">
        <v>18</v>
      </c>
      <c r="C2392" s="1">
        <v>7</v>
      </c>
      <c r="D2392" s="44">
        <v>2008</v>
      </c>
      <c r="E2392">
        <v>3.13</v>
      </c>
    </row>
    <row r="2393" spans="1:16" x14ac:dyDescent="0.2">
      <c r="A2393" s="20">
        <v>39648</v>
      </c>
      <c r="B2393" s="1">
        <v>19</v>
      </c>
      <c r="C2393" s="1">
        <v>7</v>
      </c>
      <c r="D2393" s="44">
        <v>2008</v>
      </c>
      <c r="E2393">
        <v>3.14</v>
      </c>
    </row>
    <row r="2394" spans="1:16" s="18" customFormat="1" x14ac:dyDescent="0.2">
      <c r="A2394" s="20">
        <v>39649</v>
      </c>
      <c r="B2394" s="1">
        <v>20</v>
      </c>
      <c r="C2394" s="1">
        <v>7</v>
      </c>
      <c r="D2394" s="44">
        <v>2008</v>
      </c>
      <c r="E2394">
        <v>3.19</v>
      </c>
      <c r="F2394"/>
      <c r="G2394"/>
      <c r="H2394"/>
      <c r="I2394"/>
      <c r="J2394"/>
      <c r="K2394"/>
      <c r="L2394"/>
      <c r="M2394"/>
      <c r="N2394"/>
      <c r="O2394"/>
      <c r="P2394"/>
    </row>
    <row r="2395" spans="1:16" x14ac:dyDescent="0.2">
      <c r="A2395" s="20">
        <v>39650</v>
      </c>
      <c r="B2395" s="1">
        <v>21</v>
      </c>
      <c r="C2395" s="1">
        <v>7</v>
      </c>
      <c r="D2395" s="44">
        <v>2008</v>
      </c>
      <c r="E2395">
        <v>3.86</v>
      </c>
    </row>
    <row r="2396" spans="1:16" x14ac:dyDescent="0.2">
      <c r="A2396" s="20">
        <v>39651</v>
      </c>
      <c r="B2396" s="1">
        <v>22</v>
      </c>
      <c r="C2396" s="1">
        <v>7</v>
      </c>
      <c r="D2396" s="44">
        <v>2008</v>
      </c>
      <c r="E2396">
        <v>3.56</v>
      </c>
    </row>
    <row r="2397" spans="1:16" x14ac:dyDescent="0.2">
      <c r="A2397" s="20">
        <v>39652</v>
      </c>
      <c r="B2397" s="1">
        <v>23</v>
      </c>
      <c r="C2397" s="1">
        <v>7</v>
      </c>
      <c r="D2397" s="44">
        <v>2008</v>
      </c>
      <c r="E2397">
        <v>3.18</v>
      </c>
    </row>
    <row r="2398" spans="1:16" x14ac:dyDescent="0.2">
      <c r="A2398" s="20">
        <v>39653</v>
      </c>
      <c r="B2398" s="1">
        <v>24</v>
      </c>
      <c r="C2398" s="1">
        <v>7</v>
      </c>
      <c r="D2398" s="44">
        <v>2008</v>
      </c>
      <c r="E2398">
        <v>3.04</v>
      </c>
    </row>
    <row r="2399" spans="1:16" x14ac:dyDescent="0.2">
      <c r="A2399" s="20">
        <v>39654</v>
      </c>
      <c r="B2399" s="1">
        <v>25</v>
      </c>
      <c r="C2399" s="1">
        <v>7</v>
      </c>
      <c r="D2399" s="44">
        <v>2008</v>
      </c>
      <c r="E2399">
        <v>3.03</v>
      </c>
    </row>
    <row r="2400" spans="1:16" x14ac:dyDescent="0.2">
      <c r="A2400" s="20">
        <v>39655</v>
      </c>
      <c r="B2400" s="1">
        <v>26</v>
      </c>
      <c r="C2400" s="1">
        <v>7</v>
      </c>
      <c r="D2400" s="44">
        <v>2008</v>
      </c>
      <c r="E2400">
        <v>3.03</v>
      </c>
    </row>
    <row r="2401" spans="1:5" x14ac:dyDescent="0.2">
      <c r="A2401" s="20">
        <v>39656</v>
      </c>
      <c r="B2401" s="1">
        <v>27</v>
      </c>
      <c r="C2401" s="1">
        <v>7</v>
      </c>
      <c r="D2401" s="44">
        <v>2008</v>
      </c>
      <c r="E2401">
        <v>3.01</v>
      </c>
    </row>
    <row r="2402" spans="1:5" x14ac:dyDescent="0.2">
      <c r="A2402" s="20">
        <v>39657</v>
      </c>
      <c r="B2402" s="1">
        <v>28</v>
      </c>
      <c r="C2402" s="1">
        <v>7</v>
      </c>
      <c r="D2402" s="44">
        <v>2008</v>
      </c>
      <c r="E2402">
        <v>3.17</v>
      </c>
    </row>
    <row r="2403" spans="1:5" x14ac:dyDescent="0.2">
      <c r="A2403" s="20">
        <v>39658</v>
      </c>
      <c r="B2403" s="1">
        <v>29</v>
      </c>
      <c r="C2403" s="1">
        <v>7</v>
      </c>
      <c r="D2403" s="44">
        <v>2008</v>
      </c>
      <c r="E2403">
        <v>3.11</v>
      </c>
    </row>
    <row r="2404" spans="1:5" x14ac:dyDescent="0.2">
      <c r="A2404" s="20">
        <v>39659</v>
      </c>
      <c r="B2404" s="1">
        <v>30</v>
      </c>
      <c r="C2404" s="1">
        <v>7</v>
      </c>
      <c r="D2404" s="44">
        <v>2008</v>
      </c>
      <c r="E2404">
        <v>3.11</v>
      </c>
    </row>
    <row r="2405" spans="1:5" x14ac:dyDescent="0.2">
      <c r="A2405" s="20">
        <v>39660</v>
      </c>
      <c r="B2405" s="1">
        <v>31</v>
      </c>
      <c r="C2405" s="1">
        <v>7</v>
      </c>
      <c r="D2405" s="44">
        <v>2008</v>
      </c>
      <c r="E2405">
        <v>3.11</v>
      </c>
    </row>
    <row r="2406" spans="1:5" x14ac:dyDescent="0.2">
      <c r="A2406" s="20">
        <v>39661</v>
      </c>
      <c r="B2406" s="1">
        <v>1</v>
      </c>
      <c r="C2406" s="1">
        <v>8</v>
      </c>
      <c r="D2406" s="44">
        <v>2008</v>
      </c>
      <c r="E2406">
        <v>3.42</v>
      </c>
    </row>
    <row r="2407" spans="1:5" x14ac:dyDescent="0.2">
      <c r="A2407" s="20">
        <v>39662</v>
      </c>
      <c r="B2407" s="1">
        <v>2</v>
      </c>
      <c r="C2407" s="1">
        <v>8</v>
      </c>
      <c r="D2407" s="44">
        <v>2008</v>
      </c>
      <c r="E2407">
        <v>4.01</v>
      </c>
    </row>
    <row r="2408" spans="1:5" x14ac:dyDescent="0.2">
      <c r="A2408" s="20">
        <v>39663</v>
      </c>
      <c r="B2408" s="1">
        <v>3</v>
      </c>
      <c r="C2408" s="1">
        <v>8</v>
      </c>
      <c r="D2408" s="44">
        <v>2008</v>
      </c>
      <c r="E2408">
        <v>3.62</v>
      </c>
    </row>
    <row r="2409" spans="1:5" x14ac:dyDescent="0.2">
      <c r="A2409" s="20">
        <v>39664</v>
      </c>
      <c r="B2409" s="1">
        <v>4</v>
      </c>
      <c r="C2409" s="1">
        <v>8</v>
      </c>
      <c r="D2409" s="44">
        <v>2008</v>
      </c>
      <c r="E2409">
        <v>3.29</v>
      </c>
    </row>
    <row r="2410" spans="1:5" x14ac:dyDescent="0.2">
      <c r="A2410" s="20">
        <v>39665</v>
      </c>
      <c r="B2410" s="1">
        <v>5</v>
      </c>
      <c r="C2410" s="1">
        <v>8</v>
      </c>
      <c r="D2410" s="44">
        <v>2008</v>
      </c>
      <c r="E2410">
        <v>3.26</v>
      </c>
    </row>
    <row r="2411" spans="1:5" x14ac:dyDescent="0.2">
      <c r="A2411" s="20">
        <v>39666</v>
      </c>
      <c r="B2411" s="1">
        <v>6</v>
      </c>
      <c r="C2411" s="1">
        <v>8</v>
      </c>
      <c r="D2411" s="44">
        <v>2008</v>
      </c>
      <c r="E2411">
        <v>3.22</v>
      </c>
    </row>
    <row r="2412" spans="1:5" x14ac:dyDescent="0.2">
      <c r="A2412" s="20">
        <v>39667</v>
      </c>
      <c r="B2412" s="1">
        <v>7</v>
      </c>
      <c r="C2412" s="1">
        <v>8</v>
      </c>
      <c r="D2412" s="44">
        <v>2008</v>
      </c>
      <c r="E2412">
        <v>3.13</v>
      </c>
    </row>
    <row r="2413" spans="1:5" x14ac:dyDescent="0.2">
      <c r="A2413" s="20">
        <v>39668</v>
      </c>
      <c r="B2413" s="1">
        <v>8</v>
      </c>
      <c r="C2413" s="1">
        <v>8</v>
      </c>
      <c r="D2413" s="44">
        <v>2008</v>
      </c>
      <c r="E2413">
        <v>3.2</v>
      </c>
    </row>
    <row r="2414" spans="1:5" x14ac:dyDescent="0.2">
      <c r="A2414" s="20">
        <v>39669</v>
      </c>
      <c r="B2414" s="1">
        <v>9</v>
      </c>
      <c r="C2414" s="1">
        <v>8</v>
      </c>
      <c r="D2414" s="44">
        <v>2008</v>
      </c>
      <c r="E2414">
        <v>3.06</v>
      </c>
    </row>
    <row r="2415" spans="1:5" x14ac:dyDescent="0.2">
      <c r="A2415" s="20">
        <v>39670</v>
      </c>
      <c r="B2415" s="1">
        <v>10</v>
      </c>
      <c r="C2415" s="1">
        <v>8</v>
      </c>
      <c r="D2415" s="44">
        <v>2008</v>
      </c>
      <c r="E2415">
        <v>3.11</v>
      </c>
    </row>
    <row r="2416" spans="1:5" x14ac:dyDescent="0.2">
      <c r="A2416" s="20">
        <v>39671</v>
      </c>
      <c r="B2416" s="1">
        <v>11</v>
      </c>
      <c r="C2416" s="1">
        <v>8</v>
      </c>
      <c r="D2416" s="44">
        <v>2008</v>
      </c>
      <c r="E2416">
        <v>3.12</v>
      </c>
    </row>
    <row r="2417" spans="1:5" x14ac:dyDescent="0.2">
      <c r="A2417" s="20">
        <v>39672</v>
      </c>
      <c r="B2417" s="1">
        <v>12</v>
      </c>
      <c r="C2417" s="1">
        <v>8</v>
      </c>
      <c r="D2417" s="44">
        <v>2008</v>
      </c>
      <c r="E2417">
        <v>3.15</v>
      </c>
    </row>
    <row r="2418" spans="1:5" x14ac:dyDescent="0.2">
      <c r="A2418" s="20">
        <v>39673</v>
      </c>
      <c r="B2418" s="1">
        <v>13</v>
      </c>
      <c r="C2418" s="1">
        <v>8</v>
      </c>
      <c r="D2418" s="44">
        <v>2008</v>
      </c>
      <c r="E2418">
        <v>3.22</v>
      </c>
    </row>
    <row r="2419" spans="1:5" x14ac:dyDescent="0.2">
      <c r="A2419" s="20">
        <v>39674</v>
      </c>
      <c r="B2419" s="1">
        <v>14</v>
      </c>
      <c r="C2419" s="1">
        <v>8</v>
      </c>
      <c r="D2419" s="44">
        <v>2008</v>
      </c>
      <c r="E2419">
        <v>3.37</v>
      </c>
    </row>
    <row r="2420" spans="1:5" x14ac:dyDescent="0.2">
      <c r="A2420" s="20">
        <v>39675</v>
      </c>
      <c r="B2420" s="1">
        <v>15</v>
      </c>
      <c r="C2420" s="1">
        <v>8</v>
      </c>
      <c r="D2420" s="44">
        <v>2008</v>
      </c>
      <c r="E2420">
        <v>3.36</v>
      </c>
    </row>
    <row r="2421" spans="1:5" x14ac:dyDescent="0.2">
      <c r="A2421" s="20">
        <v>39676</v>
      </c>
      <c r="B2421" s="1">
        <v>16</v>
      </c>
      <c r="C2421" s="1">
        <v>8</v>
      </c>
      <c r="D2421" s="44">
        <v>2008</v>
      </c>
      <c r="E2421">
        <v>3.17</v>
      </c>
    </row>
    <row r="2422" spans="1:5" x14ac:dyDescent="0.2">
      <c r="A2422" s="20">
        <v>39677</v>
      </c>
      <c r="B2422" s="1">
        <v>17</v>
      </c>
      <c r="C2422" s="1">
        <v>8</v>
      </c>
      <c r="D2422" s="44">
        <v>2008</v>
      </c>
      <c r="E2422">
        <v>3.05</v>
      </c>
    </row>
    <row r="2423" spans="1:5" x14ac:dyDescent="0.2">
      <c r="A2423" s="20">
        <v>39678</v>
      </c>
      <c r="B2423" s="1">
        <v>18</v>
      </c>
      <c r="C2423" s="1">
        <v>8</v>
      </c>
      <c r="D2423" s="44">
        <v>2008</v>
      </c>
      <c r="E2423">
        <v>3.01</v>
      </c>
    </row>
    <row r="2424" spans="1:5" x14ac:dyDescent="0.2">
      <c r="A2424" s="20">
        <v>39679</v>
      </c>
      <c r="B2424" s="1">
        <v>19</v>
      </c>
      <c r="C2424" s="1">
        <v>8</v>
      </c>
      <c r="D2424" s="44">
        <v>2008</v>
      </c>
      <c r="E2424">
        <v>3.05</v>
      </c>
    </row>
    <row r="2425" spans="1:5" x14ac:dyDescent="0.2">
      <c r="A2425" s="20">
        <v>39680</v>
      </c>
      <c r="B2425" s="1">
        <v>20</v>
      </c>
      <c r="C2425" s="1">
        <v>8</v>
      </c>
      <c r="D2425" s="44">
        <v>2008</v>
      </c>
      <c r="E2425">
        <v>2.99</v>
      </c>
    </row>
    <row r="2426" spans="1:5" x14ac:dyDescent="0.2">
      <c r="A2426" s="20">
        <v>39681</v>
      </c>
      <c r="B2426" s="1">
        <v>21</v>
      </c>
      <c r="C2426" s="1">
        <v>8</v>
      </c>
      <c r="D2426" s="44">
        <v>2008</v>
      </c>
      <c r="E2426">
        <v>3.05</v>
      </c>
    </row>
    <row r="2427" spans="1:5" x14ac:dyDescent="0.2">
      <c r="A2427" s="20">
        <v>39682</v>
      </c>
      <c r="B2427" s="1">
        <v>22</v>
      </c>
      <c r="C2427" s="1">
        <v>8</v>
      </c>
      <c r="D2427" s="44">
        <v>2008</v>
      </c>
      <c r="E2427">
        <v>3.3</v>
      </c>
    </row>
    <row r="2428" spans="1:5" x14ac:dyDescent="0.2">
      <c r="A2428" s="20">
        <v>39683</v>
      </c>
      <c r="B2428" s="1">
        <v>23</v>
      </c>
      <c r="C2428" s="1">
        <v>8</v>
      </c>
      <c r="D2428" s="44">
        <v>2008</v>
      </c>
      <c r="E2428">
        <v>3.56</v>
      </c>
    </row>
    <row r="2429" spans="1:5" x14ac:dyDescent="0.2">
      <c r="A2429" s="20">
        <v>39684</v>
      </c>
      <c r="B2429" s="1">
        <v>24</v>
      </c>
      <c r="C2429" s="1">
        <v>8</v>
      </c>
      <c r="D2429" s="44">
        <v>2008</v>
      </c>
      <c r="E2429">
        <v>3.32</v>
      </c>
    </row>
    <row r="2430" spans="1:5" x14ac:dyDescent="0.2">
      <c r="A2430" s="20">
        <v>39685</v>
      </c>
      <c r="B2430" s="1">
        <v>25</v>
      </c>
      <c r="C2430" s="1">
        <v>8</v>
      </c>
      <c r="D2430" s="44">
        <v>2008</v>
      </c>
      <c r="E2430">
        <v>3.64</v>
      </c>
    </row>
    <row r="2431" spans="1:5" x14ac:dyDescent="0.2">
      <c r="A2431" s="20">
        <v>39686</v>
      </c>
      <c r="B2431" s="1">
        <v>26</v>
      </c>
      <c r="C2431" s="1">
        <v>8</v>
      </c>
      <c r="D2431" s="44">
        <v>2008</v>
      </c>
      <c r="E2431">
        <v>3.35</v>
      </c>
    </row>
    <row r="2432" spans="1:5" x14ac:dyDescent="0.2">
      <c r="A2432" s="20">
        <v>39687</v>
      </c>
      <c r="B2432" s="1">
        <v>27</v>
      </c>
      <c r="C2432" s="1">
        <v>8</v>
      </c>
      <c r="D2432" s="44">
        <v>2008</v>
      </c>
      <c r="E2432">
        <v>3.11</v>
      </c>
    </row>
    <row r="2433" spans="1:5" x14ac:dyDescent="0.2">
      <c r="A2433" s="20">
        <v>39688</v>
      </c>
      <c r="B2433" s="1">
        <v>28</v>
      </c>
      <c r="C2433" s="1">
        <v>8</v>
      </c>
      <c r="D2433" s="44">
        <v>2008</v>
      </c>
      <c r="E2433">
        <v>4.05</v>
      </c>
    </row>
    <row r="2434" spans="1:5" x14ac:dyDescent="0.2">
      <c r="A2434" s="20">
        <v>39689</v>
      </c>
      <c r="B2434" s="1">
        <v>29</v>
      </c>
      <c r="C2434" s="1">
        <v>8</v>
      </c>
      <c r="D2434" s="44">
        <v>2008</v>
      </c>
      <c r="E2434">
        <v>8.56</v>
      </c>
    </row>
    <row r="2435" spans="1:5" x14ac:dyDescent="0.2">
      <c r="A2435" s="20">
        <v>39690</v>
      </c>
      <c r="B2435" s="1">
        <v>30</v>
      </c>
      <c r="C2435" s="1">
        <v>8</v>
      </c>
      <c r="D2435" s="44">
        <v>2008</v>
      </c>
      <c r="E2435">
        <v>9.67</v>
      </c>
    </row>
    <row r="2436" spans="1:5" x14ac:dyDescent="0.2">
      <c r="A2436" s="20">
        <v>39691</v>
      </c>
      <c r="B2436" s="1">
        <v>31</v>
      </c>
      <c r="C2436" s="1">
        <v>8</v>
      </c>
      <c r="D2436" s="44">
        <v>2008</v>
      </c>
      <c r="E2436">
        <v>6.57</v>
      </c>
    </row>
    <row r="2437" spans="1:5" x14ac:dyDescent="0.2">
      <c r="A2437" s="20">
        <v>39692</v>
      </c>
      <c r="B2437" s="1">
        <v>1</v>
      </c>
      <c r="C2437" s="1">
        <v>9</v>
      </c>
      <c r="D2437" s="44">
        <v>2008</v>
      </c>
      <c r="E2437">
        <v>5.0999999999999996</v>
      </c>
    </row>
    <row r="2438" spans="1:5" x14ac:dyDescent="0.2">
      <c r="A2438" s="20">
        <v>39693</v>
      </c>
      <c r="B2438" s="1">
        <v>2</v>
      </c>
      <c r="C2438" s="1">
        <v>9</v>
      </c>
      <c r="D2438" s="44">
        <v>2008</v>
      </c>
      <c r="E2438">
        <v>4.82</v>
      </c>
    </row>
    <row r="2439" spans="1:5" x14ac:dyDescent="0.2">
      <c r="A2439" s="20">
        <v>39694</v>
      </c>
      <c r="B2439" s="1">
        <v>3</v>
      </c>
      <c r="C2439" s="1">
        <v>9</v>
      </c>
      <c r="D2439" s="44">
        <v>2008</v>
      </c>
      <c r="E2439">
        <v>4.33</v>
      </c>
    </row>
    <row r="2440" spans="1:5" x14ac:dyDescent="0.2">
      <c r="A2440" s="20">
        <v>39695</v>
      </c>
      <c r="B2440" s="1">
        <v>4</v>
      </c>
      <c r="C2440" s="1">
        <v>9</v>
      </c>
      <c r="D2440" s="44">
        <v>2008</v>
      </c>
      <c r="E2440">
        <v>4.3</v>
      </c>
    </row>
    <row r="2441" spans="1:5" x14ac:dyDescent="0.2">
      <c r="A2441" s="20">
        <v>39696</v>
      </c>
      <c r="B2441" s="1">
        <v>5</v>
      </c>
      <c r="C2441" s="1">
        <v>9</v>
      </c>
      <c r="D2441" s="44">
        <v>2008</v>
      </c>
      <c r="E2441">
        <v>4.3600000000000003</v>
      </c>
    </row>
    <row r="2442" spans="1:5" x14ac:dyDescent="0.2">
      <c r="A2442" s="20">
        <v>39697</v>
      </c>
      <c r="B2442" s="1">
        <v>6</v>
      </c>
      <c r="C2442" s="1">
        <v>9</v>
      </c>
      <c r="D2442" s="44">
        <v>2008</v>
      </c>
      <c r="E2442">
        <v>6.08</v>
      </c>
    </row>
    <row r="2443" spans="1:5" x14ac:dyDescent="0.2">
      <c r="A2443" s="20">
        <v>39698</v>
      </c>
      <c r="B2443" s="1">
        <v>7</v>
      </c>
      <c r="C2443" s="1">
        <v>9</v>
      </c>
      <c r="D2443" s="44">
        <v>2008</v>
      </c>
      <c r="E2443">
        <v>5.83</v>
      </c>
    </row>
    <row r="2444" spans="1:5" x14ac:dyDescent="0.2">
      <c r="A2444" s="20">
        <v>39699</v>
      </c>
      <c r="B2444" s="1">
        <v>8</v>
      </c>
      <c r="C2444" s="1">
        <v>9</v>
      </c>
      <c r="D2444" s="44">
        <v>2008</v>
      </c>
      <c r="E2444">
        <v>5.2</v>
      </c>
    </row>
    <row r="2445" spans="1:5" x14ac:dyDescent="0.2">
      <c r="A2445" s="20">
        <v>39700</v>
      </c>
      <c r="B2445" s="1">
        <v>9</v>
      </c>
      <c r="C2445" s="1">
        <v>9</v>
      </c>
      <c r="D2445" s="44">
        <v>2008</v>
      </c>
      <c r="E2445">
        <v>5.47</v>
      </c>
    </row>
    <row r="2446" spans="1:5" x14ac:dyDescent="0.2">
      <c r="A2446" s="20">
        <v>39701</v>
      </c>
      <c r="B2446" s="1">
        <v>10</v>
      </c>
      <c r="C2446" s="1">
        <v>9</v>
      </c>
      <c r="D2446" s="44">
        <v>2008</v>
      </c>
      <c r="E2446">
        <v>5.84</v>
      </c>
    </row>
    <row r="2447" spans="1:5" x14ac:dyDescent="0.2">
      <c r="A2447" s="20">
        <v>39702</v>
      </c>
      <c r="B2447" s="1">
        <v>11</v>
      </c>
      <c r="C2447" s="1">
        <v>9</v>
      </c>
      <c r="D2447" s="44">
        <v>2008</v>
      </c>
      <c r="E2447">
        <v>7.44</v>
      </c>
    </row>
    <row r="2448" spans="1:5" x14ac:dyDescent="0.2">
      <c r="A2448" s="20">
        <v>39703</v>
      </c>
      <c r="B2448" s="1">
        <v>12</v>
      </c>
      <c r="C2448" s="1">
        <v>9</v>
      </c>
      <c r="D2448" s="44">
        <v>2008</v>
      </c>
      <c r="E2448">
        <v>6.87</v>
      </c>
    </row>
    <row r="2449" spans="1:5" x14ac:dyDescent="0.2">
      <c r="A2449" s="20">
        <v>39704</v>
      </c>
      <c r="B2449" s="1">
        <v>13</v>
      </c>
      <c r="C2449" s="1">
        <v>9</v>
      </c>
      <c r="D2449" s="44">
        <v>2008</v>
      </c>
      <c r="E2449">
        <v>7.95</v>
      </c>
    </row>
    <row r="2450" spans="1:5" x14ac:dyDescent="0.2">
      <c r="A2450" s="20">
        <v>39705</v>
      </c>
      <c r="B2450" s="1">
        <v>14</v>
      </c>
      <c r="C2450" s="1">
        <v>9</v>
      </c>
      <c r="D2450" s="44">
        <v>2008</v>
      </c>
      <c r="E2450">
        <v>8.33</v>
      </c>
    </row>
    <row r="2451" spans="1:5" x14ac:dyDescent="0.2">
      <c r="A2451" s="20">
        <v>39706</v>
      </c>
      <c r="B2451" s="1">
        <v>15</v>
      </c>
      <c r="C2451" s="1">
        <v>9</v>
      </c>
      <c r="D2451" s="44">
        <v>2008</v>
      </c>
      <c r="E2451">
        <v>6.57</v>
      </c>
    </row>
    <row r="2452" spans="1:5" x14ac:dyDescent="0.2">
      <c r="A2452" s="20">
        <v>39707</v>
      </c>
      <c r="B2452" s="1">
        <v>16</v>
      </c>
      <c r="C2452" s="1">
        <v>9</v>
      </c>
      <c r="D2452" s="44">
        <v>2008</v>
      </c>
      <c r="E2452">
        <v>7.89</v>
      </c>
    </row>
    <row r="2453" spans="1:5" x14ac:dyDescent="0.2">
      <c r="A2453" s="20">
        <v>39708</v>
      </c>
      <c r="B2453" s="1">
        <v>17</v>
      </c>
      <c r="C2453" s="1">
        <v>9</v>
      </c>
      <c r="D2453" s="44">
        <v>2008</v>
      </c>
      <c r="E2453">
        <v>16.8</v>
      </c>
    </row>
    <row r="2454" spans="1:5" x14ac:dyDescent="0.2">
      <c r="A2454" s="20">
        <v>39709</v>
      </c>
      <c r="B2454" s="1">
        <v>18</v>
      </c>
      <c r="C2454" s="1">
        <v>9</v>
      </c>
      <c r="D2454" s="44">
        <v>2008</v>
      </c>
      <c r="E2454">
        <v>15.9</v>
      </c>
    </row>
    <row r="2455" spans="1:5" x14ac:dyDescent="0.2">
      <c r="A2455" s="20">
        <v>39710</v>
      </c>
      <c r="B2455" s="1">
        <v>19</v>
      </c>
      <c r="C2455" s="1">
        <v>9</v>
      </c>
      <c r="D2455" s="44">
        <v>2008</v>
      </c>
      <c r="E2455">
        <v>19.3</v>
      </c>
    </row>
    <row r="2456" spans="1:5" x14ac:dyDescent="0.2">
      <c r="A2456" s="20">
        <v>39711</v>
      </c>
      <c r="B2456" s="1">
        <v>20</v>
      </c>
      <c r="C2456" s="1">
        <v>9</v>
      </c>
      <c r="D2456" s="44">
        <v>2008</v>
      </c>
      <c r="E2456">
        <v>18.899999999999999</v>
      </c>
    </row>
    <row r="2457" spans="1:5" x14ac:dyDescent="0.2">
      <c r="A2457" s="20">
        <v>39712</v>
      </c>
      <c r="B2457" s="1">
        <v>21</v>
      </c>
      <c r="C2457" s="1">
        <v>9</v>
      </c>
      <c r="D2457" s="44">
        <v>2008</v>
      </c>
      <c r="E2457">
        <v>13</v>
      </c>
    </row>
    <row r="2458" spans="1:5" x14ac:dyDescent="0.2">
      <c r="A2458" s="20">
        <v>39713</v>
      </c>
      <c r="B2458" s="1">
        <v>22</v>
      </c>
      <c r="C2458" s="1">
        <v>9</v>
      </c>
      <c r="D2458" s="44">
        <v>2008</v>
      </c>
      <c r="E2458">
        <v>9.57</v>
      </c>
    </row>
    <row r="2459" spans="1:5" x14ac:dyDescent="0.2">
      <c r="A2459" s="20">
        <v>39714</v>
      </c>
      <c r="B2459" s="1">
        <v>23</v>
      </c>
      <c r="C2459" s="1">
        <v>9</v>
      </c>
      <c r="D2459" s="44">
        <v>2008</v>
      </c>
      <c r="E2459">
        <v>7.75</v>
      </c>
    </row>
    <row r="2460" spans="1:5" x14ac:dyDescent="0.2">
      <c r="A2460" s="20">
        <v>39715</v>
      </c>
      <c r="B2460" s="1">
        <v>24</v>
      </c>
      <c r="C2460" s="1">
        <v>9</v>
      </c>
      <c r="D2460" s="44">
        <v>2008</v>
      </c>
      <c r="E2460">
        <v>7.88</v>
      </c>
    </row>
    <row r="2461" spans="1:5" x14ac:dyDescent="0.2">
      <c r="A2461" s="20">
        <v>39716</v>
      </c>
      <c r="B2461" s="1">
        <v>25</v>
      </c>
      <c r="C2461" s="1">
        <v>9</v>
      </c>
      <c r="D2461" s="44">
        <v>2008</v>
      </c>
      <c r="E2461">
        <v>8.17</v>
      </c>
    </row>
    <row r="2462" spans="1:5" x14ac:dyDescent="0.2">
      <c r="A2462" s="20">
        <v>39717</v>
      </c>
      <c r="B2462" s="1">
        <v>26</v>
      </c>
      <c r="C2462" s="1">
        <v>9</v>
      </c>
      <c r="D2462" s="44">
        <v>2008</v>
      </c>
      <c r="E2462">
        <v>9.1</v>
      </c>
    </row>
    <row r="2463" spans="1:5" x14ac:dyDescent="0.2">
      <c r="A2463" s="20">
        <v>39718</v>
      </c>
      <c r="B2463" s="1">
        <v>27</v>
      </c>
      <c r="C2463" s="1">
        <v>9</v>
      </c>
      <c r="D2463" s="44">
        <v>2008</v>
      </c>
      <c r="E2463">
        <v>7.76</v>
      </c>
    </row>
    <row r="2464" spans="1:5" x14ac:dyDescent="0.2">
      <c r="A2464" s="20">
        <v>39719</v>
      </c>
      <c r="B2464" s="1">
        <v>28</v>
      </c>
      <c r="C2464" s="1">
        <v>9</v>
      </c>
      <c r="D2464" s="44">
        <v>2008</v>
      </c>
      <c r="E2464">
        <v>13.1</v>
      </c>
    </row>
    <row r="2465" spans="1:5" x14ac:dyDescent="0.2">
      <c r="A2465" s="20">
        <v>39720</v>
      </c>
      <c r="B2465" s="1">
        <v>29</v>
      </c>
      <c r="C2465" s="1">
        <v>9</v>
      </c>
      <c r="D2465" s="44">
        <v>2008</v>
      </c>
      <c r="E2465">
        <v>8.09</v>
      </c>
    </row>
    <row r="2466" spans="1:5" x14ac:dyDescent="0.2">
      <c r="A2466" s="20">
        <v>39721</v>
      </c>
      <c r="B2466" s="1">
        <v>30</v>
      </c>
      <c r="C2466" s="1">
        <v>9</v>
      </c>
      <c r="D2466" s="44">
        <v>2008</v>
      </c>
      <c r="E2466">
        <v>7.68</v>
      </c>
    </row>
    <row r="2467" spans="1:5" x14ac:dyDescent="0.2">
      <c r="A2467" s="20">
        <v>39722</v>
      </c>
      <c r="B2467" s="1">
        <v>1</v>
      </c>
      <c r="C2467" s="1">
        <v>10</v>
      </c>
      <c r="D2467" s="44">
        <v>2008</v>
      </c>
      <c r="E2467">
        <v>12.3</v>
      </c>
    </row>
    <row r="2468" spans="1:5" x14ac:dyDescent="0.2">
      <c r="A2468" s="20">
        <v>39723</v>
      </c>
      <c r="B2468" s="1">
        <v>2</v>
      </c>
      <c r="C2468" s="1">
        <v>10</v>
      </c>
      <c r="D2468" s="44">
        <v>2008</v>
      </c>
      <c r="E2468">
        <v>12.2</v>
      </c>
    </row>
    <row r="2469" spans="1:5" x14ac:dyDescent="0.2">
      <c r="A2469" s="20">
        <v>39724</v>
      </c>
      <c r="B2469" s="1">
        <v>3</v>
      </c>
      <c r="C2469" s="1">
        <v>10</v>
      </c>
      <c r="D2469" s="44">
        <v>2008</v>
      </c>
      <c r="E2469">
        <v>12.1</v>
      </c>
    </row>
    <row r="2470" spans="1:5" x14ac:dyDescent="0.2">
      <c r="A2470" s="20">
        <v>39725</v>
      </c>
      <c r="B2470" s="1">
        <v>4</v>
      </c>
      <c r="C2470" s="1">
        <v>10</v>
      </c>
      <c r="D2470" s="44">
        <v>2008</v>
      </c>
      <c r="E2470">
        <v>12.7</v>
      </c>
    </row>
    <row r="2471" spans="1:5" x14ac:dyDescent="0.2">
      <c r="A2471" s="20">
        <v>39726</v>
      </c>
      <c r="B2471" s="1">
        <v>5</v>
      </c>
      <c r="C2471" s="1">
        <v>10</v>
      </c>
      <c r="D2471" s="44">
        <v>2008</v>
      </c>
      <c r="E2471">
        <v>9.33</v>
      </c>
    </row>
    <row r="2472" spans="1:5" x14ac:dyDescent="0.2">
      <c r="A2472" s="20">
        <v>39727</v>
      </c>
      <c r="B2472" s="1">
        <v>6</v>
      </c>
      <c r="C2472" s="1">
        <v>10</v>
      </c>
      <c r="D2472" s="44">
        <v>2008</v>
      </c>
      <c r="E2472">
        <v>10.6</v>
      </c>
    </row>
    <row r="2473" spans="1:5" x14ac:dyDescent="0.2">
      <c r="A2473" s="20">
        <v>39728</v>
      </c>
      <c r="B2473" s="1">
        <v>7</v>
      </c>
      <c r="C2473" s="1">
        <v>10</v>
      </c>
      <c r="D2473" s="44">
        <v>2008</v>
      </c>
      <c r="E2473">
        <v>9.6</v>
      </c>
    </row>
    <row r="2474" spans="1:5" x14ac:dyDescent="0.2">
      <c r="A2474" s="20">
        <v>39729</v>
      </c>
      <c r="B2474" s="1">
        <v>8</v>
      </c>
      <c r="C2474" s="1">
        <v>10</v>
      </c>
      <c r="D2474" s="44">
        <v>2008</v>
      </c>
      <c r="E2474">
        <v>12</v>
      </c>
    </row>
    <row r="2475" spans="1:5" x14ac:dyDescent="0.2">
      <c r="A2475" s="20">
        <v>39730</v>
      </c>
      <c r="B2475" s="1">
        <v>9</v>
      </c>
      <c r="C2475" s="1">
        <v>10</v>
      </c>
      <c r="D2475" s="44">
        <v>2008</v>
      </c>
      <c r="E2475">
        <v>9.58</v>
      </c>
    </row>
    <row r="2476" spans="1:5" x14ac:dyDescent="0.2">
      <c r="A2476" s="20">
        <v>39731</v>
      </c>
      <c r="B2476" s="1">
        <v>10</v>
      </c>
      <c r="C2476" s="1">
        <v>10</v>
      </c>
      <c r="D2476" s="44">
        <v>2008</v>
      </c>
      <c r="E2476">
        <v>5.0599999999999996</v>
      </c>
    </row>
    <row r="2477" spans="1:5" x14ac:dyDescent="0.2">
      <c r="A2477" s="20">
        <v>39732</v>
      </c>
      <c r="B2477" s="1">
        <v>11</v>
      </c>
      <c r="C2477" s="1">
        <v>10</v>
      </c>
      <c r="D2477" s="44">
        <v>2008</v>
      </c>
      <c r="E2477">
        <v>4.04</v>
      </c>
    </row>
    <row r="2478" spans="1:5" x14ac:dyDescent="0.2">
      <c r="A2478" s="20">
        <v>39733</v>
      </c>
      <c r="B2478" s="1">
        <v>12</v>
      </c>
      <c r="C2478" s="1">
        <v>10</v>
      </c>
      <c r="D2478" s="44">
        <v>2008</v>
      </c>
      <c r="E2478">
        <v>3.43</v>
      </c>
    </row>
    <row r="2479" spans="1:5" x14ac:dyDescent="0.2">
      <c r="A2479" s="20">
        <v>39734</v>
      </c>
      <c r="B2479" s="1">
        <v>13</v>
      </c>
      <c r="C2479" s="1">
        <v>10</v>
      </c>
      <c r="D2479" s="44">
        <v>2008</v>
      </c>
      <c r="E2479">
        <v>5.21</v>
      </c>
    </row>
    <row r="2480" spans="1:5" x14ac:dyDescent="0.2">
      <c r="A2480" s="20">
        <v>39735</v>
      </c>
      <c r="B2480" s="1">
        <v>14</v>
      </c>
      <c r="C2480" s="1">
        <v>10</v>
      </c>
      <c r="D2480" s="44">
        <v>2008</v>
      </c>
      <c r="E2480">
        <v>4.16</v>
      </c>
    </row>
    <row r="2481" spans="1:5" x14ac:dyDescent="0.2">
      <c r="A2481" s="20">
        <v>39736</v>
      </c>
      <c r="B2481" s="1">
        <v>15</v>
      </c>
      <c r="C2481" s="1">
        <v>10</v>
      </c>
      <c r="D2481" s="44">
        <v>2008</v>
      </c>
      <c r="E2481">
        <v>4.5999999999999996</v>
      </c>
    </row>
    <row r="2482" spans="1:5" x14ac:dyDescent="0.2">
      <c r="A2482" s="20">
        <v>39737</v>
      </c>
      <c r="B2482" s="1">
        <v>16</v>
      </c>
      <c r="C2482" s="1">
        <v>10</v>
      </c>
      <c r="D2482" s="44">
        <v>2008</v>
      </c>
      <c r="E2482">
        <v>7.06</v>
      </c>
    </row>
    <row r="2483" spans="1:5" x14ac:dyDescent="0.2">
      <c r="A2483" s="20">
        <v>39738</v>
      </c>
      <c r="B2483" s="1">
        <v>17</v>
      </c>
      <c r="C2483" s="1">
        <v>10</v>
      </c>
      <c r="D2483" s="44">
        <v>2008</v>
      </c>
      <c r="E2483">
        <v>9.6</v>
      </c>
    </row>
    <row r="2484" spans="1:5" x14ac:dyDescent="0.2">
      <c r="A2484" s="20">
        <v>39739</v>
      </c>
      <c r="B2484" s="1">
        <v>18</v>
      </c>
      <c r="C2484" s="1">
        <v>10</v>
      </c>
      <c r="D2484" s="44">
        <v>2008</v>
      </c>
      <c r="E2484">
        <v>11</v>
      </c>
    </row>
    <row r="2485" spans="1:5" x14ac:dyDescent="0.2">
      <c r="A2485" s="20">
        <v>39740</v>
      </c>
      <c r="B2485" s="1">
        <v>19</v>
      </c>
      <c r="C2485" s="1">
        <v>10</v>
      </c>
      <c r="D2485" s="44">
        <v>2008</v>
      </c>
      <c r="E2485">
        <v>5.53</v>
      </c>
    </row>
    <row r="2486" spans="1:5" x14ac:dyDescent="0.2">
      <c r="A2486" s="20">
        <v>39741</v>
      </c>
      <c r="B2486" s="1">
        <v>20</v>
      </c>
      <c r="C2486" s="1">
        <v>10</v>
      </c>
      <c r="D2486" s="44">
        <v>2008</v>
      </c>
      <c r="E2486">
        <v>7.83</v>
      </c>
    </row>
    <row r="2487" spans="1:5" x14ac:dyDescent="0.2">
      <c r="A2487" s="20">
        <v>39742</v>
      </c>
      <c r="B2487" s="1">
        <v>21</v>
      </c>
      <c r="C2487" s="1">
        <v>10</v>
      </c>
      <c r="D2487" s="44">
        <v>2008</v>
      </c>
      <c r="E2487">
        <v>7.21</v>
      </c>
    </row>
    <row r="2488" spans="1:5" x14ac:dyDescent="0.2">
      <c r="A2488" s="20">
        <v>39743</v>
      </c>
      <c r="B2488" s="1">
        <v>22</v>
      </c>
      <c r="C2488" s="1">
        <v>10</v>
      </c>
      <c r="D2488" s="44">
        <v>2008</v>
      </c>
      <c r="E2488">
        <v>5.5</v>
      </c>
    </row>
    <row r="2489" spans="1:5" x14ac:dyDescent="0.2">
      <c r="A2489" s="20">
        <v>39744</v>
      </c>
      <c r="B2489" s="1">
        <v>23</v>
      </c>
      <c r="C2489" s="1">
        <v>10</v>
      </c>
      <c r="D2489" s="44">
        <v>2008</v>
      </c>
      <c r="E2489">
        <v>8.16</v>
      </c>
    </row>
    <row r="2490" spans="1:5" x14ac:dyDescent="0.2">
      <c r="A2490" s="20">
        <v>39745</v>
      </c>
      <c r="B2490" s="1">
        <v>24</v>
      </c>
      <c r="C2490" s="1">
        <v>10</v>
      </c>
      <c r="D2490" s="44">
        <v>2008</v>
      </c>
      <c r="E2490">
        <v>7.95</v>
      </c>
    </row>
    <row r="2491" spans="1:5" x14ac:dyDescent="0.2">
      <c r="A2491" s="20">
        <v>39746</v>
      </c>
      <c r="B2491" s="1">
        <v>25</v>
      </c>
      <c r="C2491" s="1">
        <v>10</v>
      </c>
      <c r="D2491" s="44">
        <v>2008</v>
      </c>
      <c r="E2491">
        <v>7.41</v>
      </c>
    </row>
    <row r="2492" spans="1:5" x14ac:dyDescent="0.2">
      <c r="A2492" s="20">
        <v>39747</v>
      </c>
      <c r="B2492" s="1">
        <v>26</v>
      </c>
      <c r="C2492" s="1">
        <v>10</v>
      </c>
      <c r="D2492" s="44">
        <v>2008</v>
      </c>
      <c r="E2492">
        <v>6.16</v>
      </c>
    </row>
    <row r="2493" spans="1:5" x14ac:dyDescent="0.2">
      <c r="A2493" s="20">
        <v>39748</v>
      </c>
      <c r="B2493" s="1">
        <v>27</v>
      </c>
      <c r="C2493" s="1">
        <v>10</v>
      </c>
      <c r="D2493" s="44">
        <v>2008</v>
      </c>
      <c r="E2493">
        <v>4.76</v>
      </c>
    </row>
    <row r="2494" spans="1:5" x14ac:dyDescent="0.2">
      <c r="A2494" s="20">
        <v>39749</v>
      </c>
      <c r="B2494" s="1">
        <v>28</v>
      </c>
      <c r="C2494" s="1">
        <v>10</v>
      </c>
      <c r="D2494" s="44">
        <v>2008</v>
      </c>
      <c r="E2494">
        <v>4.2300000000000004</v>
      </c>
    </row>
    <row r="2495" spans="1:5" x14ac:dyDescent="0.2">
      <c r="A2495" s="20">
        <v>39750</v>
      </c>
      <c r="B2495" s="1">
        <v>29</v>
      </c>
      <c r="C2495" s="1">
        <v>10</v>
      </c>
      <c r="D2495" s="44">
        <v>2008</v>
      </c>
      <c r="E2495">
        <v>4.08</v>
      </c>
    </row>
    <row r="2496" spans="1:5" x14ac:dyDescent="0.2">
      <c r="A2496" s="20">
        <v>39751</v>
      </c>
      <c r="B2496" s="1">
        <v>30</v>
      </c>
      <c r="C2496" s="1">
        <v>10</v>
      </c>
      <c r="D2496" s="44">
        <v>2008</v>
      </c>
      <c r="E2496">
        <v>8.17</v>
      </c>
    </row>
    <row r="2497" spans="1:5" x14ac:dyDescent="0.2">
      <c r="A2497" s="20">
        <v>39752</v>
      </c>
      <c r="B2497" s="1">
        <v>31</v>
      </c>
      <c r="C2497" s="1">
        <v>10</v>
      </c>
      <c r="D2497" s="44">
        <v>2008</v>
      </c>
      <c r="E2497">
        <v>11.2</v>
      </c>
    </row>
    <row r="2498" spans="1:5" x14ac:dyDescent="0.2">
      <c r="A2498" s="20">
        <v>39753</v>
      </c>
      <c r="B2498" s="1">
        <v>1</v>
      </c>
      <c r="C2498" s="1">
        <v>11</v>
      </c>
      <c r="D2498" s="44">
        <v>2008</v>
      </c>
      <c r="E2498">
        <v>10.6</v>
      </c>
    </row>
    <row r="2499" spans="1:5" x14ac:dyDescent="0.2">
      <c r="A2499" s="20">
        <v>39754</v>
      </c>
      <c r="B2499" s="1">
        <v>2</v>
      </c>
      <c r="C2499" s="1">
        <v>11</v>
      </c>
      <c r="D2499" s="44">
        <v>2008</v>
      </c>
      <c r="E2499">
        <v>8.66</v>
      </c>
    </row>
    <row r="2500" spans="1:5" x14ac:dyDescent="0.2">
      <c r="A2500" s="20">
        <v>39755</v>
      </c>
      <c r="B2500" s="1">
        <v>3</v>
      </c>
      <c r="C2500" s="1">
        <v>11</v>
      </c>
      <c r="D2500" s="44">
        <v>2008</v>
      </c>
      <c r="E2500">
        <v>12</v>
      </c>
    </row>
    <row r="2501" spans="1:5" x14ac:dyDescent="0.2">
      <c r="A2501" s="20">
        <v>39756</v>
      </c>
      <c r="B2501" s="1">
        <v>4</v>
      </c>
      <c r="C2501" s="1">
        <v>11</v>
      </c>
      <c r="D2501" s="44">
        <v>2008</v>
      </c>
      <c r="E2501">
        <v>9.32</v>
      </c>
    </row>
    <row r="2502" spans="1:5" x14ac:dyDescent="0.2">
      <c r="A2502" s="20">
        <v>39757</v>
      </c>
      <c r="B2502" s="1">
        <v>5</v>
      </c>
      <c r="C2502" s="1">
        <v>11</v>
      </c>
      <c r="D2502" s="44">
        <v>2008</v>
      </c>
      <c r="E2502">
        <v>10.9</v>
      </c>
    </row>
    <row r="2503" spans="1:5" x14ac:dyDescent="0.2">
      <c r="A2503" s="20">
        <v>39758</v>
      </c>
      <c r="B2503" s="1">
        <v>6</v>
      </c>
      <c r="C2503" s="1">
        <v>11</v>
      </c>
      <c r="D2503" s="44">
        <v>2008</v>
      </c>
      <c r="E2503">
        <v>14.1</v>
      </c>
    </row>
    <row r="2504" spans="1:5" x14ac:dyDescent="0.2">
      <c r="A2504" s="20">
        <v>39759</v>
      </c>
      <c r="B2504" s="1">
        <v>7</v>
      </c>
      <c r="C2504" s="1">
        <v>11</v>
      </c>
      <c r="D2504" s="44">
        <v>2008</v>
      </c>
      <c r="E2504">
        <v>12.7</v>
      </c>
    </row>
    <row r="2505" spans="1:5" x14ac:dyDescent="0.2">
      <c r="A2505" s="20">
        <v>39760</v>
      </c>
      <c r="B2505" s="1">
        <v>8</v>
      </c>
      <c r="C2505" s="1">
        <v>11</v>
      </c>
      <c r="D2505" s="44">
        <v>2008</v>
      </c>
      <c r="E2505">
        <v>14.6</v>
      </c>
    </row>
    <row r="2506" spans="1:5" x14ac:dyDescent="0.2">
      <c r="A2506" s="20">
        <v>39761</v>
      </c>
      <c r="B2506" s="1">
        <v>9</v>
      </c>
      <c r="C2506" s="1">
        <v>11</v>
      </c>
      <c r="D2506" s="44">
        <v>2008</v>
      </c>
      <c r="E2506">
        <v>10.5</v>
      </c>
    </row>
    <row r="2507" spans="1:5" x14ac:dyDescent="0.2">
      <c r="A2507" s="20">
        <v>39762</v>
      </c>
      <c r="B2507" s="1">
        <v>10</v>
      </c>
      <c r="C2507" s="1">
        <v>11</v>
      </c>
      <c r="D2507" s="44">
        <v>2008</v>
      </c>
      <c r="E2507">
        <v>5.27</v>
      </c>
    </row>
    <row r="2508" spans="1:5" x14ac:dyDescent="0.2">
      <c r="A2508" s="20">
        <v>39763</v>
      </c>
      <c r="B2508" s="1">
        <v>11</v>
      </c>
      <c r="C2508" s="1">
        <v>11</v>
      </c>
      <c r="D2508" s="44">
        <v>2008</v>
      </c>
      <c r="E2508">
        <v>3.97</v>
      </c>
    </row>
    <row r="2509" spans="1:5" x14ac:dyDescent="0.2">
      <c r="A2509" s="20">
        <v>39764</v>
      </c>
      <c r="B2509" s="1">
        <v>12</v>
      </c>
      <c r="C2509" s="1">
        <v>11</v>
      </c>
      <c r="D2509" s="44">
        <v>2008</v>
      </c>
      <c r="E2509">
        <v>3.35</v>
      </c>
    </row>
    <row r="2510" spans="1:5" x14ac:dyDescent="0.2">
      <c r="A2510" s="20">
        <v>39765</v>
      </c>
      <c r="B2510" s="1">
        <v>13</v>
      </c>
      <c r="C2510" s="1">
        <v>11</v>
      </c>
      <c r="D2510" s="44">
        <v>2008</v>
      </c>
      <c r="E2510">
        <v>3.54</v>
      </c>
    </row>
    <row r="2511" spans="1:5" x14ac:dyDescent="0.2">
      <c r="A2511" s="20">
        <v>39766</v>
      </c>
      <c r="B2511" s="1">
        <v>14</v>
      </c>
      <c r="C2511" s="1">
        <v>11</v>
      </c>
      <c r="D2511" s="44">
        <v>2008</v>
      </c>
      <c r="E2511">
        <v>4.32</v>
      </c>
    </row>
    <row r="2512" spans="1:5" x14ac:dyDescent="0.2">
      <c r="A2512" s="20">
        <v>39767</v>
      </c>
      <c r="B2512" s="1">
        <v>15</v>
      </c>
      <c r="C2512" s="1">
        <v>11</v>
      </c>
      <c r="D2512" s="44">
        <v>2008</v>
      </c>
      <c r="E2512">
        <v>5.67</v>
      </c>
    </row>
    <row r="2513" spans="1:5" x14ac:dyDescent="0.2">
      <c r="A2513" s="20">
        <v>39768</v>
      </c>
      <c r="B2513" s="1">
        <v>16</v>
      </c>
      <c r="C2513" s="1">
        <v>11</v>
      </c>
      <c r="D2513" s="44">
        <v>2008</v>
      </c>
      <c r="E2513">
        <v>5.26</v>
      </c>
    </row>
    <row r="2514" spans="1:5" x14ac:dyDescent="0.2">
      <c r="A2514" s="20">
        <v>39769</v>
      </c>
      <c r="B2514" s="1">
        <v>17</v>
      </c>
      <c r="C2514" s="1">
        <v>11</v>
      </c>
      <c r="D2514" s="44">
        <v>2008</v>
      </c>
      <c r="E2514">
        <v>5.05</v>
      </c>
    </row>
    <row r="2515" spans="1:5" x14ac:dyDescent="0.2">
      <c r="A2515" s="20">
        <v>39770</v>
      </c>
      <c r="B2515" s="1">
        <v>18</v>
      </c>
      <c r="C2515" s="1">
        <v>11</v>
      </c>
      <c r="D2515" s="44">
        <v>2008</v>
      </c>
      <c r="E2515">
        <v>3.33</v>
      </c>
    </row>
    <row r="2516" spans="1:5" x14ac:dyDescent="0.2">
      <c r="A2516" s="20">
        <v>39771</v>
      </c>
      <c r="B2516" s="1">
        <v>19</v>
      </c>
      <c r="C2516" s="1">
        <v>11</v>
      </c>
      <c r="D2516" s="44">
        <v>2008</v>
      </c>
      <c r="E2516">
        <v>2.74</v>
      </c>
    </row>
    <row r="2517" spans="1:5" x14ac:dyDescent="0.2">
      <c r="A2517" s="20">
        <v>39772</v>
      </c>
      <c r="B2517" s="1">
        <v>20</v>
      </c>
      <c r="C2517" s="1">
        <v>11</v>
      </c>
      <c r="D2517" s="44">
        <v>2008</v>
      </c>
      <c r="E2517">
        <v>6.76</v>
      </c>
    </row>
    <row r="2518" spans="1:5" x14ac:dyDescent="0.2">
      <c r="A2518" s="20">
        <v>39773</v>
      </c>
      <c r="B2518" s="1">
        <v>21</v>
      </c>
      <c r="C2518" s="1">
        <v>11</v>
      </c>
      <c r="D2518" s="44">
        <v>2008</v>
      </c>
      <c r="E2518">
        <v>9.36</v>
      </c>
    </row>
    <row r="2519" spans="1:5" x14ac:dyDescent="0.2">
      <c r="A2519" s="20">
        <v>39774</v>
      </c>
      <c r="B2519" s="1">
        <v>22</v>
      </c>
      <c r="C2519" s="1">
        <v>11</v>
      </c>
      <c r="D2519" s="44">
        <v>2008</v>
      </c>
      <c r="E2519">
        <v>3.93</v>
      </c>
    </row>
    <row r="2520" spans="1:5" x14ac:dyDescent="0.2">
      <c r="A2520" s="20">
        <v>39775</v>
      </c>
      <c r="B2520" s="1">
        <v>23</v>
      </c>
      <c r="C2520" s="1">
        <v>11</v>
      </c>
      <c r="D2520" s="44">
        <v>2008</v>
      </c>
      <c r="E2520">
        <v>17.8</v>
      </c>
    </row>
    <row r="2521" spans="1:5" x14ac:dyDescent="0.2">
      <c r="A2521" s="20">
        <v>39776</v>
      </c>
      <c r="B2521" s="1">
        <v>24</v>
      </c>
      <c r="C2521" s="1">
        <v>11</v>
      </c>
      <c r="D2521" s="44">
        <v>2008</v>
      </c>
      <c r="E2521">
        <v>23.2</v>
      </c>
    </row>
    <row r="2522" spans="1:5" x14ac:dyDescent="0.2">
      <c r="A2522" s="20">
        <v>39777</v>
      </c>
      <c r="B2522" s="1">
        <v>25</v>
      </c>
      <c r="C2522" s="1">
        <v>11</v>
      </c>
      <c r="D2522" s="44">
        <v>2008</v>
      </c>
      <c r="E2522">
        <v>12.2</v>
      </c>
    </row>
    <row r="2523" spans="1:5" x14ac:dyDescent="0.2">
      <c r="A2523" s="20">
        <v>39778</v>
      </c>
      <c r="B2523" s="1">
        <v>26</v>
      </c>
      <c r="C2523" s="1">
        <v>11</v>
      </c>
      <c r="D2523" s="44">
        <v>2008</v>
      </c>
      <c r="E2523">
        <v>6.46</v>
      </c>
    </row>
    <row r="2524" spans="1:5" x14ac:dyDescent="0.2">
      <c r="A2524" s="20">
        <v>39779</v>
      </c>
      <c r="B2524" s="1">
        <v>27</v>
      </c>
      <c r="C2524" s="1">
        <v>11</v>
      </c>
      <c r="D2524" s="44">
        <v>2008</v>
      </c>
      <c r="E2524">
        <v>4.74</v>
      </c>
    </row>
    <row r="2525" spans="1:5" x14ac:dyDescent="0.2">
      <c r="A2525" s="20">
        <v>39780</v>
      </c>
      <c r="B2525" s="1">
        <v>28</v>
      </c>
      <c r="C2525" s="1">
        <v>11</v>
      </c>
      <c r="D2525" s="44">
        <v>2008</v>
      </c>
      <c r="E2525">
        <v>6.22</v>
      </c>
    </row>
    <row r="2526" spans="1:5" x14ac:dyDescent="0.2">
      <c r="A2526" s="20">
        <v>39781</v>
      </c>
      <c r="B2526" s="1">
        <v>29</v>
      </c>
      <c r="C2526" s="1">
        <v>11</v>
      </c>
      <c r="D2526" s="44">
        <v>2008</v>
      </c>
      <c r="E2526">
        <v>26.7</v>
      </c>
    </row>
    <row r="2527" spans="1:5" x14ac:dyDescent="0.2">
      <c r="A2527" s="20">
        <v>39782</v>
      </c>
      <c r="B2527" s="1">
        <v>30</v>
      </c>
      <c r="C2527" s="1">
        <v>11</v>
      </c>
      <c r="D2527" s="44">
        <v>2008</v>
      </c>
      <c r="E2527">
        <v>27.8</v>
      </c>
    </row>
    <row r="2528" spans="1:5" x14ac:dyDescent="0.2">
      <c r="A2528" s="20">
        <v>39783</v>
      </c>
      <c r="B2528" s="1">
        <v>1</v>
      </c>
      <c r="C2528" s="1">
        <v>12</v>
      </c>
      <c r="D2528" s="44">
        <v>2008</v>
      </c>
      <c r="E2528">
        <v>20.3</v>
      </c>
    </row>
    <row r="2529" spans="1:5" x14ac:dyDescent="0.2">
      <c r="A2529" s="20">
        <v>39784</v>
      </c>
      <c r="B2529" s="1">
        <v>2</v>
      </c>
      <c r="C2529" s="1">
        <v>12</v>
      </c>
      <c r="D2529" s="44">
        <v>2008</v>
      </c>
      <c r="E2529">
        <v>15.9</v>
      </c>
    </row>
    <row r="2530" spans="1:5" x14ac:dyDescent="0.2">
      <c r="A2530" s="20">
        <v>39785</v>
      </c>
      <c r="B2530" s="1">
        <v>3</v>
      </c>
      <c r="C2530" s="1">
        <v>12</v>
      </c>
      <c r="D2530" s="44">
        <v>2008</v>
      </c>
      <c r="E2530">
        <v>10.6</v>
      </c>
    </row>
    <row r="2531" spans="1:5" x14ac:dyDescent="0.2">
      <c r="A2531" s="20">
        <v>39786</v>
      </c>
      <c r="B2531" s="1">
        <v>4</v>
      </c>
      <c r="C2531" s="1">
        <v>12</v>
      </c>
      <c r="D2531" s="44">
        <v>2008</v>
      </c>
      <c r="E2531">
        <v>6.91</v>
      </c>
    </row>
    <row r="2532" spans="1:5" x14ac:dyDescent="0.2">
      <c r="A2532" s="20">
        <v>39787</v>
      </c>
      <c r="B2532" s="1">
        <v>5</v>
      </c>
      <c r="C2532" s="1">
        <v>12</v>
      </c>
      <c r="D2532" s="44">
        <v>2008</v>
      </c>
      <c r="E2532">
        <v>5</v>
      </c>
    </row>
    <row r="2533" spans="1:5" x14ac:dyDescent="0.2">
      <c r="A2533" s="20">
        <v>39788</v>
      </c>
      <c r="B2533" s="1">
        <v>6</v>
      </c>
      <c r="C2533" s="1">
        <v>12</v>
      </c>
      <c r="D2533" s="44">
        <v>2008</v>
      </c>
      <c r="E2533">
        <v>4.38</v>
      </c>
    </row>
    <row r="2534" spans="1:5" x14ac:dyDescent="0.2">
      <c r="A2534" s="20">
        <v>39789</v>
      </c>
      <c r="B2534" s="1">
        <v>7</v>
      </c>
      <c r="C2534" s="1">
        <v>12</v>
      </c>
      <c r="D2534" s="44">
        <v>2008</v>
      </c>
      <c r="E2534">
        <v>5.94</v>
      </c>
    </row>
    <row r="2535" spans="1:5" x14ac:dyDescent="0.2">
      <c r="A2535" s="20">
        <v>39790</v>
      </c>
      <c r="B2535" s="1">
        <v>8</v>
      </c>
      <c r="C2535" s="1">
        <v>12</v>
      </c>
      <c r="D2535" s="44">
        <v>2008</v>
      </c>
      <c r="E2535">
        <v>8.16</v>
      </c>
    </row>
    <row r="2536" spans="1:5" x14ac:dyDescent="0.2">
      <c r="A2536" s="20">
        <v>39791</v>
      </c>
      <c r="B2536" s="1">
        <v>9</v>
      </c>
      <c r="C2536" s="1">
        <v>12</v>
      </c>
      <c r="D2536" s="44">
        <v>2008</v>
      </c>
      <c r="E2536">
        <v>4.8600000000000003</v>
      </c>
    </row>
    <row r="2537" spans="1:5" x14ac:dyDescent="0.2">
      <c r="A2537" s="20">
        <v>39792</v>
      </c>
      <c r="B2537" s="1">
        <v>10</v>
      </c>
      <c r="C2537" s="1">
        <v>12</v>
      </c>
      <c r="D2537" s="44">
        <v>2008</v>
      </c>
      <c r="E2537">
        <v>4.54</v>
      </c>
    </row>
    <row r="2538" spans="1:5" x14ac:dyDescent="0.2">
      <c r="A2538" s="20">
        <v>39793</v>
      </c>
      <c r="B2538" s="1">
        <v>11</v>
      </c>
      <c r="C2538" s="1">
        <v>12</v>
      </c>
      <c r="D2538" s="44">
        <v>2008</v>
      </c>
      <c r="E2538">
        <v>5.04</v>
      </c>
    </row>
    <row r="2539" spans="1:5" x14ac:dyDescent="0.2">
      <c r="A2539" s="20">
        <v>39794</v>
      </c>
      <c r="B2539" s="1">
        <v>12</v>
      </c>
      <c r="C2539" s="1">
        <v>12</v>
      </c>
      <c r="D2539" s="44">
        <v>2008</v>
      </c>
      <c r="E2539">
        <v>8.8800000000000008</v>
      </c>
    </row>
    <row r="2540" spans="1:5" x14ac:dyDescent="0.2">
      <c r="A2540" s="20">
        <v>39795</v>
      </c>
      <c r="B2540" s="1">
        <v>13</v>
      </c>
      <c r="C2540" s="1">
        <v>12</v>
      </c>
      <c r="D2540" s="44">
        <v>2008</v>
      </c>
      <c r="E2540">
        <v>17.100000000000001</v>
      </c>
    </row>
    <row r="2541" spans="1:5" x14ac:dyDescent="0.2">
      <c r="A2541" s="20">
        <v>39796</v>
      </c>
      <c r="B2541" s="1">
        <v>14</v>
      </c>
      <c r="C2541" s="1">
        <v>12</v>
      </c>
      <c r="D2541" s="44">
        <v>2008</v>
      </c>
      <c r="E2541">
        <v>27.8</v>
      </c>
    </row>
    <row r="2542" spans="1:5" x14ac:dyDescent="0.2">
      <c r="A2542" s="20">
        <v>39797</v>
      </c>
      <c r="B2542" s="1">
        <v>15</v>
      </c>
      <c r="C2542" s="1">
        <v>12</v>
      </c>
      <c r="D2542" s="44">
        <v>2008</v>
      </c>
      <c r="E2542">
        <v>23.3</v>
      </c>
    </row>
    <row r="2543" spans="1:5" x14ac:dyDescent="0.2">
      <c r="A2543" s="20">
        <v>39798</v>
      </c>
      <c r="B2543" s="1">
        <v>16</v>
      </c>
      <c r="C2543" s="1">
        <v>12</v>
      </c>
      <c r="D2543" s="44">
        <v>2008</v>
      </c>
      <c r="E2543">
        <v>15.6</v>
      </c>
    </row>
    <row r="2544" spans="1:5" x14ac:dyDescent="0.2">
      <c r="A2544" s="20">
        <v>39799</v>
      </c>
      <c r="B2544" s="1">
        <v>17</v>
      </c>
      <c r="C2544" s="1">
        <v>12</v>
      </c>
      <c r="D2544" s="44">
        <v>2008</v>
      </c>
      <c r="E2544">
        <v>10.6</v>
      </c>
    </row>
    <row r="2545" spans="1:5" x14ac:dyDescent="0.2">
      <c r="A2545" s="20">
        <v>39800</v>
      </c>
      <c r="B2545" s="1">
        <v>18</v>
      </c>
      <c r="C2545" s="1">
        <v>12</v>
      </c>
      <c r="D2545" s="44">
        <v>2008</v>
      </c>
      <c r="E2545">
        <v>9</v>
      </c>
    </row>
    <row r="2546" spans="1:5" x14ac:dyDescent="0.2">
      <c r="A2546" s="20">
        <v>39801</v>
      </c>
      <c r="B2546" s="1">
        <v>19</v>
      </c>
      <c r="C2546" s="1">
        <v>12</v>
      </c>
      <c r="D2546" s="44">
        <v>2008</v>
      </c>
      <c r="E2546">
        <v>9.43</v>
      </c>
    </row>
    <row r="2547" spans="1:5" x14ac:dyDescent="0.2">
      <c r="A2547" s="20">
        <v>39802</v>
      </c>
      <c r="B2547" s="1">
        <v>20</v>
      </c>
      <c r="C2547" s="1">
        <v>12</v>
      </c>
      <c r="D2547" s="44">
        <v>2008</v>
      </c>
      <c r="E2547">
        <v>7.36</v>
      </c>
    </row>
    <row r="2548" spans="1:5" x14ac:dyDescent="0.2">
      <c r="A2548" s="20">
        <v>39803</v>
      </c>
      <c r="B2548" s="1">
        <v>21</v>
      </c>
      <c r="C2548" s="1">
        <v>12</v>
      </c>
      <c r="D2548" s="44">
        <v>2008</v>
      </c>
      <c r="E2548">
        <v>6.81</v>
      </c>
    </row>
    <row r="2549" spans="1:5" x14ac:dyDescent="0.2">
      <c r="A2549" s="20">
        <v>39804</v>
      </c>
      <c r="B2549" s="1">
        <v>22</v>
      </c>
      <c r="C2549" s="1">
        <v>12</v>
      </c>
      <c r="D2549" s="44">
        <v>2008</v>
      </c>
      <c r="E2549">
        <v>8.5299999999999994</v>
      </c>
    </row>
    <row r="2550" spans="1:5" x14ac:dyDescent="0.2">
      <c r="A2550" s="20">
        <v>39805</v>
      </c>
      <c r="B2550" s="1">
        <v>23</v>
      </c>
      <c r="C2550" s="1">
        <v>12</v>
      </c>
      <c r="D2550" s="44">
        <v>2008</v>
      </c>
      <c r="E2550">
        <v>9.09</v>
      </c>
    </row>
    <row r="2551" spans="1:5" x14ac:dyDescent="0.2">
      <c r="A2551" s="20">
        <v>39806</v>
      </c>
      <c r="B2551" s="1">
        <v>24</v>
      </c>
      <c r="C2551" s="1">
        <v>12</v>
      </c>
      <c r="D2551" s="44">
        <v>2008</v>
      </c>
      <c r="E2551">
        <v>8.41</v>
      </c>
    </row>
    <row r="2552" spans="1:5" x14ac:dyDescent="0.2">
      <c r="A2552" s="20">
        <v>39807</v>
      </c>
      <c r="B2552" s="1">
        <v>25</v>
      </c>
      <c r="C2552" s="1">
        <v>12</v>
      </c>
      <c r="D2552" s="44">
        <v>2008</v>
      </c>
      <c r="E2552">
        <v>8.02</v>
      </c>
    </row>
    <row r="2553" spans="1:5" x14ac:dyDescent="0.2">
      <c r="A2553" s="20">
        <v>39808</v>
      </c>
      <c r="B2553" s="1">
        <v>26</v>
      </c>
      <c r="C2553" s="1">
        <v>12</v>
      </c>
      <c r="D2553" s="44">
        <v>2008</v>
      </c>
      <c r="E2553">
        <v>6.48</v>
      </c>
    </row>
    <row r="2554" spans="1:5" x14ac:dyDescent="0.2">
      <c r="A2554" s="20">
        <v>39809</v>
      </c>
      <c r="B2554" s="1">
        <v>27</v>
      </c>
      <c r="C2554" s="1">
        <v>12</v>
      </c>
      <c r="D2554" s="44">
        <v>2008</v>
      </c>
      <c r="E2554">
        <v>6.13</v>
      </c>
    </row>
    <row r="2555" spans="1:5" x14ac:dyDescent="0.2">
      <c r="A2555" s="20">
        <v>39810</v>
      </c>
      <c r="B2555" s="1">
        <v>28</v>
      </c>
      <c r="C2555" s="1">
        <v>12</v>
      </c>
      <c r="D2555" s="44">
        <v>2008</v>
      </c>
      <c r="E2555">
        <v>8.25</v>
      </c>
    </row>
    <row r="2556" spans="1:5" x14ac:dyDescent="0.2">
      <c r="A2556" s="20">
        <v>39811</v>
      </c>
      <c r="B2556" s="1">
        <v>29</v>
      </c>
      <c r="C2556" s="1">
        <v>12</v>
      </c>
      <c r="D2556" s="44">
        <v>2008</v>
      </c>
      <c r="E2556">
        <v>11.7</v>
      </c>
    </row>
    <row r="2557" spans="1:5" x14ac:dyDescent="0.2">
      <c r="A2557" s="20">
        <v>39812</v>
      </c>
      <c r="B2557" s="1">
        <v>30</v>
      </c>
      <c r="C2557" s="1">
        <v>12</v>
      </c>
      <c r="D2557" s="44">
        <v>2008</v>
      </c>
      <c r="E2557">
        <v>8.9499999999999993</v>
      </c>
    </row>
    <row r="2558" spans="1:5" x14ac:dyDescent="0.2">
      <c r="A2558" s="20">
        <v>39813</v>
      </c>
      <c r="B2558" s="1">
        <v>31</v>
      </c>
      <c r="C2558" s="1">
        <v>12</v>
      </c>
      <c r="D2558" s="44">
        <v>2008</v>
      </c>
      <c r="E2558">
        <v>7.46</v>
      </c>
    </row>
    <row r="2559" spans="1:5" x14ac:dyDescent="0.2">
      <c r="A2559" s="20">
        <v>39814</v>
      </c>
      <c r="B2559" s="1">
        <v>1</v>
      </c>
      <c r="C2559" s="1">
        <v>1</v>
      </c>
      <c r="D2559" s="44">
        <v>2009</v>
      </c>
      <c r="E2559">
        <v>2.93</v>
      </c>
    </row>
    <row r="2560" spans="1:5" x14ac:dyDescent="0.2">
      <c r="A2560" s="20">
        <v>39815</v>
      </c>
      <c r="B2560" s="1">
        <v>2</v>
      </c>
      <c r="C2560" s="1">
        <v>1</v>
      </c>
      <c r="D2560" s="44">
        <v>2009</v>
      </c>
      <c r="E2560">
        <v>10.3</v>
      </c>
    </row>
    <row r="2561" spans="1:5" x14ac:dyDescent="0.2">
      <c r="A2561" s="20">
        <v>39816</v>
      </c>
      <c r="B2561" s="1">
        <v>3</v>
      </c>
      <c r="C2561" s="1">
        <v>1</v>
      </c>
      <c r="D2561" s="44">
        <v>2009</v>
      </c>
      <c r="E2561">
        <v>13.4</v>
      </c>
    </row>
    <row r="2562" spans="1:5" x14ac:dyDescent="0.2">
      <c r="A2562" s="20">
        <v>39817</v>
      </c>
      <c r="B2562" s="1">
        <v>4</v>
      </c>
      <c r="C2562" s="1">
        <v>1</v>
      </c>
      <c r="D2562" s="44">
        <v>2009</v>
      </c>
      <c r="E2562">
        <v>14.6</v>
      </c>
    </row>
    <row r="2563" spans="1:5" x14ac:dyDescent="0.2">
      <c r="A2563" s="20">
        <v>39818</v>
      </c>
      <c r="B2563" s="1">
        <v>5</v>
      </c>
      <c r="C2563" s="1">
        <v>1</v>
      </c>
      <c r="D2563" s="44">
        <v>2009</v>
      </c>
      <c r="E2563">
        <v>9.6999999999999993</v>
      </c>
    </row>
    <row r="2564" spans="1:5" x14ac:dyDescent="0.2">
      <c r="A2564" s="20">
        <v>39819</v>
      </c>
      <c r="B2564" s="1">
        <v>6</v>
      </c>
      <c r="C2564" s="1">
        <v>1</v>
      </c>
      <c r="D2564" s="44">
        <v>2009</v>
      </c>
      <c r="E2564">
        <v>5.78</v>
      </c>
    </row>
    <row r="2565" spans="1:5" x14ac:dyDescent="0.2">
      <c r="A2565" s="20">
        <v>39820</v>
      </c>
      <c r="B2565" s="1">
        <v>7</v>
      </c>
      <c r="C2565" s="1">
        <v>1</v>
      </c>
      <c r="D2565" s="44">
        <v>2009</v>
      </c>
      <c r="E2565">
        <v>3.74</v>
      </c>
    </row>
    <row r="2566" spans="1:5" x14ac:dyDescent="0.2">
      <c r="A2566" s="20">
        <v>39821</v>
      </c>
      <c r="B2566" s="1">
        <v>8</v>
      </c>
      <c r="C2566" s="1">
        <v>1</v>
      </c>
      <c r="D2566" s="44">
        <v>2009</v>
      </c>
      <c r="E2566">
        <v>2.93</v>
      </c>
    </row>
    <row r="2567" spans="1:5" x14ac:dyDescent="0.2">
      <c r="A2567" s="20">
        <v>39822</v>
      </c>
      <c r="B2567" s="1">
        <v>9</v>
      </c>
      <c r="C2567" s="1">
        <v>1</v>
      </c>
      <c r="D2567" s="44">
        <v>2009</v>
      </c>
      <c r="E2567">
        <v>4.24</v>
      </c>
    </row>
    <row r="2568" spans="1:5" x14ac:dyDescent="0.2">
      <c r="A2568" s="20">
        <v>39823</v>
      </c>
      <c r="B2568" s="1">
        <v>10</v>
      </c>
      <c r="C2568" s="1">
        <v>1</v>
      </c>
      <c r="D2568" s="44">
        <v>2009</v>
      </c>
      <c r="E2568">
        <v>6.93</v>
      </c>
    </row>
    <row r="2569" spans="1:5" x14ac:dyDescent="0.2">
      <c r="A2569" s="20">
        <v>39824</v>
      </c>
      <c r="B2569" s="1">
        <v>11</v>
      </c>
      <c r="C2569" s="1">
        <v>1</v>
      </c>
      <c r="D2569" s="44">
        <v>2009</v>
      </c>
      <c r="E2569">
        <v>7.62</v>
      </c>
    </row>
    <row r="2570" spans="1:5" x14ac:dyDescent="0.2">
      <c r="A2570" s="20">
        <v>39825</v>
      </c>
      <c r="B2570" s="1">
        <v>12</v>
      </c>
      <c r="C2570" s="1">
        <v>1</v>
      </c>
      <c r="D2570" s="44">
        <v>2009</v>
      </c>
      <c r="E2570">
        <v>11.2</v>
      </c>
    </row>
    <row r="2571" spans="1:5" x14ac:dyDescent="0.2">
      <c r="A2571" s="20">
        <v>39826</v>
      </c>
      <c r="B2571" s="1">
        <v>13</v>
      </c>
      <c r="C2571" s="1">
        <v>1</v>
      </c>
      <c r="D2571" s="44">
        <v>2009</v>
      </c>
      <c r="E2571">
        <v>8.74</v>
      </c>
    </row>
    <row r="2572" spans="1:5" x14ac:dyDescent="0.2">
      <c r="A2572" s="20">
        <v>39827</v>
      </c>
      <c r="B2572" s="1">
        <v>14</v>
      </c>
      <c r="C2572" s="1">
        <v>1</v>
      </c>
      <c r="D2572" s="44">
        <v>2009</v>
      </c>
      <c r="E2572">
        <v>6.67</v>
      </c>
    </row>
    <row r="2573" spans="1:5" x14ac:dyDescent="0.2">
      <c r="A2573" s="20">
        <v>39828</v>
      </c>
      <c r="B2573" s="1">
        <v>15</v>
      </c>
      <c r="C2573" s="1">
        <v>1</v>
      </c>
      <c r="D2573" s="44">
        <v>2009</v>
      </c>
      <c r="E2573">
        <v>3.99</v>
      </c>
    </row>
    <row r="2574" spans="1:5" x14ac:dyDescent="0.2">
      <c r="A2574" s="20">
        <v>39829</v>
      </c>
      <c r="B2574" s="1">
        <v>16</v>
      </c>
      <c r="C2574" s="1">
        <v>1</v>
      </c>
      <c r="D2574" s="44">
        <v>2009</v>
      </c>
      <c r="E2574">
        <v>7.33</v>
      </c>
    </row>
    <row r="2575" spans="1:5" x14ac:dyDescent="0.2">
      <c r="A2575" s="20">
        <v>39830</v>
      </c>
      <c r="B2575" s="1">
        <v>17</v>
      </c>
      <c r="C2575" s="1">
        <v>1</v>
      </c>
      <c r="D2575" s="44">
        <v>2009</v>
      </c>
      <c r="E2575">
        <v>10.199999999999999</v>
      </c>
    </row>
    <row r="2576" spans="1:5" x14ac:dyDescent="0.2">
      <c r="A2576" s="20">
        <v>39831</v>
      </c>
      <c r="B2576" s="1">
        <v>18</v>
      </c>
      <c r="C2576" s="1">
        <v>1</v>
      </c>
      <c r="D2576" s="44">
        <v>2009</v>
      </c>
      <c r="E2576">
        <v>9.68</v>
      </c>
    </row>
    <row r="2577" spans="1:5" x14ac:dyDescent="0.2">
      <c r="A2577" s="20">
        <v>39832</v>
      </c>
      <c r="B2577" s="1">
        <v>19</v>
      </c>
      <c r="C2577" s="1">
        <v>1</v>
      </c>
      <c r="D2577" s="44">
        <v>2009</v>
      </c>
      <c r="E2577">
        <v>8.11</v>
      </c>
    </row>
    <row r="2578" spans="1:5" x14ac:dyDescent="0.2">
      <c r="A2578" s="20">
        <v>39833</v>
      </c>
      <c r="B2578" s="1">
        <v>20</v>
      </c>
      <c r="C2578" s="1">
        <v>1</v>
      </c>
      <c r="D2578" s="44">
        <v>2009</v>
      </c>
      <c r="E2578">
        <v>8.67</v>
      </c>
    </row>
    <row r="2579" spans="1:5" x14ac:dyDescent="0.2">
      <c r="A2579" s="20">
        <v>39834</v>
      </c>
      <c r="B2579" s="1">
        <v>21</v>
      </c>
      <c r="C2579" s="1">
        <v>1</v>
      </c>
      <c r="D2579" s="44">
        <v>2009</v>
      </c>
      <c r="E2579">
        <v>9.92</v>
      </c>
    </row>
    <row r="2580" spans="1:5" x14ac:dyDescent="0.2">
      <c r="A2580" s="20">
        <v>39835</v>
      </c>
      <c r="B2580" s="1">
        <v>22</v>
      </c>
      <c r="C2580" s="1">
        <v>1</v>
      </c>
      <c r="D2580" s="44">
        <v>2009</v>
      </c>
      <c r="E2580">
        <v>13.6</v>
      </c>
    </row>
    <row r="2581" spans="1:5" x14ac:dyDescent="0.2">
      <c r="A2581" s="20">
        <v>39836</v>
      </c>
      <c r="B2581" s="1">
        <v>23</v>
      </c>
      <c r="C2581" s="1">
        <v>1</v>
      </c>
      <c r="D2581" s="44">
        <v>2009</v>
      </c>
      <c r="E2581">
        <v>8.5</v>
      </c>
    </row>
    <row r="2582" spans="1:5" x14ac:dyDescent="0.2">
      <c r="A2582" s="20">
        <v>39837</v>
      </c>
      <c r="B2582" s="1">
        <v>24</v>
      </c>
      <c r="C2582" s="1">
        <v>1</v>
      </c>
      <c r="D2582" s="44">
        <v>2009</v>
      </c>
      <c r="E2582">
        <v>13</v>
      </c>
    </row>
    <row r="2583" spans="1:5" x14ac:dyDescent="0.2">
      <c r="A2583" s="20">
        <v>39838</v>
      </c>
      <c r="B2583" s="1">
        <v>25</v>
      </c>
      <c r="C2583" s="1">
        <v>1</v>
      </c>
      <c r="D2583" s="44">
        <v>2009</v>
      </c>
      <c r="E2583">
        <v>11</v>
      </c>
    </row>
    <row r="2584" spans="1:5" x14ac:dyDescent="0.2">
      <c r="A2584" s="20">
        <v>39839</v>
      </c>
      <c r="B2584" s="1">
        <v>26</v>
      </c>
      <c r="C2584" s="1">
        <v>1</v>
      </c>
      <c r="D2584" s="44">
        <v>2009</v>
      </c>
      <c r="E2584">
        <v>12.4</v>
      </c>
    </row>
    <row r="2585" spans="1:5" x14ac:dyDescent="0.2">
      <c r="A2585" s="20">
        <v>39840</v>
      </c>
      <c r="B2585" s="1">
        <v>27</v>
      </c>
      <c r="C2585" s="1">
        <v>1</v>
      </c>
      <c r="D2585" s="44">
        <v>2009</v>
      </c>
      <c r="E2585">
        <v>13.9</v>
      </c>
    </row>
    <row r="2586" spans="1:5" x14ac:dyDescent="0.2">
      <c r="A2586" s="20">
        <v>39841</v>
      </c>
      <c r="B2586" s="1">
        <v>28</v>
      </c>
      <c r="C2586" s="1">
        <v>1</v>
      </c>
      <c r="D2586" s="44">
        <v>2009</v>
      </c>
      <c r="E2586">
        <v>10.8</v>
      </c>
    </row>
    <row r="2587" spans="1:5" x14ac:dyDescent="0.2">
      <c r="A2587" s="20">
        <v>39842</v>
      </c>
      <c r="B2587" s="1">
        <v>29</v>
      </c>
      <c r="C2587" s="1">
        <v>1</v>
      </c>
      <c r="D2587" s="44">
        <v>2009</v>
      </c>
      <c r="E2587">
        <v>7.45</v>
      </c>
    </row>
    <row r="2588" spans="1:5" x14ac:dyDescent="0.2">
      <c r="A2588" s="20">
        <v>39843</v>
      </c>
      <c r="B2588" s="1">
        <v>30</v>
      </c>
      <c r="C2588" s="1">
        <v>1</v>
      </c>
      <c r="D2588" s="44">
        <v>2009</v>
      </c>
      <c r="E2588">
        <v>10.199999999999999</v>
      </c>
    </row>
    <row r="2589" spans="1:5" x14ac:dyDescent="0.2">
      <c r="A2589" s="20">
        <v>39844</v>
      </c>
      <c r="B2589" s="1">
        <v>31</v>
      </c>
      <c r="C2589" s="1">
        <v>1</v>
      </c>
      <c r="D2589" s="44">
        <v>2009</v>
      </c>
      <c r="E2589">
        <v>10.9</v>
      </c>
    </row>
    <row r="2590" spans="1:5" x14ac:dyDescent="0.2">
      <c r="A2590" s="20">
        <v>39845</v>
      </c>
      <c r="B2590" s="1">
        <v>1</v>
      </c>
      <c r="C2590" s="1">
        <v>2</v>
      </c>
      <c r="D2590" s="44">
        <v>2009</v>
      </c>
      <c r="E2590">
        <v>8.7100000000000009</v>
      </c>
    </row>
    <row r="2591" spans="1:5" x14ac:dyDescent="0.2">
      <c r="A2591" s="20">
        <v>39846</v>
      </c>
      <c r="B2591" s="1">
        <v>2</v>
      </c>
      <c r="C2591" s="1">
        <v>2</v>
      </c>
      <c r="D2591" s="44">
        <v>2009</v>
      </c>
      <c r="E2591">
        <v>8.9499999999999993</v>
      </c>
    </row>
    <row r="2592" spans="1:5" x14ac:dyDescent="0.2">
      <c r="A2592" s="20">
        <v>39847</v>
      </c>
      <c r="B2592" s="1">
        <v>3</v>
      </c>
      <c r="C2592" s="1">
        <v>2</v>
      </c>
      <c r="D2592" s="44">
        <v>2009</v>
      </c>
      <c r="E2592">
        <v>9.68</v>
      </c>
    </row>
    <row r="2593" spans="1:5" x14ac:dyDescent="0.2">
      <c r="A2593" s="20">
        <v>39848</v>
      </c>
      <c r="B2593" s="1">
        <v>4</v>
      </c>
      <c r="C2593" s="1">
        <v>2</v>
      </c>
      <c r="D2593" s="44">
        <v>2009</v>
      </c>
      <c r="E2593">
        <v>14.9</v>
      </c>
    </row>
    <row r="2594" spans="1:5" x14ac:dyDescent="0.2">
      <c r="A2594" s="20">
        <v>39849</v>
      </c>
      <c r="B2594" s="1">
        <v>5</v>
      </c>
      <c r="C2594" s="1">
        <v>2</v>
      </c>
      <c r="D2594" s="44">
        <v>2009</v>
      </c>
      <c r="E2594">
        <v>18.2</v>
      </c>
    </row>
    <row r="2595" spans="1:5" x14ac:dyDescent="0.2">
      <c r="A2595" s="20">
        <v>39850</v>
      </c>
      <c r="B2595" s="1">
        <v>6</v>
      </c>
      <c r="C2595" s="1">
        <v>2</v>
      </c>
      <c r="D2595" s="44">
        <v>2009</v>
      </c>
      <c r="E2595">
        <v>15.4</v>
      </c>
    </row>
    <row r="2596" spans="1:5" x14ac:dyDescent="0.2">
      <c r="A2596" s="20">
        <v>39851</v>
      </c>
      <c r="B2596" s="1">
        <v>7</v>
      </c>
      <c r="C2596" s="1">
        <v>2</v>
      </c>
      <c r="D2596" s="44">
        <v>2009</v>
      </c>
      <c r="E2596">
        <v>13.6</v>
      </c>
    </row>
    <row r="2597" spans="1:5" x14ac:dyDescent="0.2">
      <c r="A2597" s="20">
        <v>39852</v>
      </c>
      <c r="B2597" s="1">
        <v>8</v>
      </c>
      <c r="C2597" s="1">
        <v>2</v>
      </c>
      <c r="D2597" s="44">
        <v>2009</v>
      </c>
      <c r="E2597">
        <v>15.5</v>
      </c>
    </row>
    <row r="2598" spans="1:5" x14ac:dyDescent="0.2">
      <c r="A2598" s="20">
        <v>39853</v>
      </c>
      <c r="B2598" s="1">
        <v>9</v>
      </c>
      <c r="C2598" s="1">
        <v>2</v>
      </c>
      <c r="D2598" s="44">
        <v>2009</v>
      </c>
      <c r="E2598">
        <v>12.6</v>
      </c>
    </row>
    <row r="2599" spans="1:5" x14ac:dyDescent="0.2">
      <c r="A2599" s="20">
        <v>39854</v>
      </c>
      <c r="B2599" s="1">
        <v>10</v>
      </c>
      <c r="C2599" s="1">
        <v>2</v>
      </c>
      <c r="D2599" s="44">
        <v>2009</v>
      </c>
      <c r="E2599">
        <v>9.6999999999999993</v>
      </c>
    </row>
    <row r="2600" spans="1:5" x14ac:dyDescent="0.2">
      <c r="A2600" s="20">
        <v>39855</v>
      </c>
      <c r="B2600" s="1">
        <v>11</v>
      </c>
      <c r="C2600" s="1">
        <v>2</v>
      </c>
      <c r="D2600" s="44">
        <v>2009</v>
      </c>
      <c r="E2600">
        <v>11.8</v>
      </c>
    </row>
    <row r="2601" spans="1:5" x14ac:dyDescent="0.2">
      <c r="A2601" s="20">
        <v>39856</v>
      </c>
      <c r="B2601" s="1">
        <v>12</v>
      </c>
      <c r="C2601" s="1">
        <v>2</v>
      </c>
      <c r="D2601" s="44">
        <v>2009</v>
      </c>
      <c r="E2601">
        <v>27.7</v>
      </c>
    </row>
    <row r="2602" spans="1:5" x14ac:dyDescent="0.2">
      <c r="A2602" s="20">
        <v>39857</v>
      </c>
      <c r="B2602" s="1">
        <v>13</v>
      </c>
      <c r="C2602" s="1">
        <v>2</v>
      </c>
      <c r="D2602" s="44">
        <v>2009</v>
      </c>
      <c r="E2602">
        <v>29.6</v>
      </c>
    </row>
    <row r="2603" spans="1:5" x14ac:dyDescent="0.2">
      <c r="A2603" s="20">
        <v>39858</v>
      </c>
      <c r="B2603" s="1">
        <v>14</v>
      </c>
      <c r="C2603" s="1">
        <v>2</v>
      </c>
      <c r="D2603" s="44">
        <v>2009</v>
      </c>
      <c r="E2603">
        <v>23.5</v>
      </c>
    </row>
    <row r="2604" spans="1:5" x14ac:dyDescent="0.2">
      <c r="A2604" s="20">
        <v>39859</v>
      </c>
      <c r="B2604" s="1">
        <v>15</v>
      </c>
      <c r="C2604" s="1">
        <v>2</v>
      </c>
      <c r="D2604" s="44">
        <v>2009</v>
      </c>
      <c r="E2604">
        <v>15.6</v>
      </c>
    </row>
    <row r="2605" spans="1:5" x14ac:dyDescent="0.2">
      <c r="A2605" s="20">
        <v>39860</v>
      </c>
      <c r="B2605" s="1">
        <v>16</v>
      </c>
      <c r="C2605" s="1">
        <v>2</v>
      </c>
      <c r="D2605" s="44">
        <v>2009</v>
      </c>
      <c r="E2605">
        <v>9.9600000000000009</v>
      </c>
    </row>
    <row r="2606" spans="1:5" x14ac:dyDescent="0.2">
      <c r="A2606" s="20">
        <v>39861</v>
      </c>
      <c r="B2606" s="1">
        <v>17</v>
      </c>
      <c r="C2606" s="1">
        <v>2</v>
      </c>
      <c r="D2606" s="44">
        <v>2009</v>
      </c>
      <c r="E2606">
        <v>6.76</v>
      </c>
    </row>
    <row r="2607" spans="1:5" x14ac:dyDescent="0.2">
      <c r="A2607" s="20">
        <v>39862</v>
      </c>
      <c r="B2607" s="1">
        <v>18</v>
      </c>
      <c r="C2607" s="1">
        <v>2</v>
      </c>
      <c r="D2607" s="44">
        <v>2009</v>
      </c>
      <c r="E2607">
        <v>3.89</v>
      </c>
    </row>
    <row r="2608" spans="1:5" x14ac:dyDescent="0.2">
      <c r="A2608" s="20">
        <v>39863</v>
      </c>
      <c r="B2608" s="1">
        <v>19</v>
      </c>
      <c r="C2608" s="1">
        <v>2</v>
      </c>
      <c r="D2608" s="44">
        <v>2009</v>
      </c>
      <c r="E2608">
        <v>2.25</v>
      </c>
    </row>
    <row r="2609" spans="1:5" x14ac:dyDescent="0.2">
      <c r="A2609" s="20">
        <v>39864</v>
      </c>
      <c r="B2609" s="1">
        <v>20</v>
      </c>
      <c r="C2609" s="1">
        <v>2</v>
      </c>
      <c r="D2609" s="44">
        <v>2009</v>
      </c>
      <c r="E2609">
        <v>3.26</v>
      </c>
    </row>
    <row r="2610" spans="1:5" x14ac:dyDescent="0.2">
      <c r="A2610" s="20">
        <v>39865</v>
      </c>
      <c r="B2610" s="1">
        <v>21</v>
      </c>
      <c r="C2610" s="1">
        <v>2</v>
      </c>
      <c r="D2610" s="44">
        <v>2009</v>
      </c>
      <c r="E2610">
        <v>4.3099999999999996</v>
      </c>
    </row>
    <row r="2611" spans="1:5" x14ac:dyDescent="0.2">
      <c r="A2611" s="20">
        <v>39866</v>
      </c>
      <c r="B2611" s="1">
        <v>22</v>
      </c>
      <c r="C2611" s="1">
        <v>2</v>
      </c>
      <c r="D2611" s="44">
        <v>2009</v>
      </c>
      <c r="E2611">
        <v>4.4400000000000004</v>
      </c>
    </row>
    <row r="2612" spans="1:5" x14ac:dyDescent="0.2">
      <c r="A2612" s="20">
        <v>39867</v>
      </c>
      <c r="B2612" s="1">
        <v>23</v>
      </c>
      <c r="C2612" s="1">
        <v>2</v>
      </c>
      <c r="D2612" s="44">
        <v>2009</v>
      </c>
      <c r="E2612">
        <v>5.58</v>
      </c>
    </row>
    <row r="2613" spans="1:5" x14ac:dyDescent="0.2">
      <c r="A2613" s="20">
        <v>39868</v>
      </c>
      <c r="B2613" s="1">
        <v>24</v>
      </c>
      <c r="C2613" s="1">
        <v>2</v>
      </c>
      <c r="D2613" s="44">
        <v>2009</v>
      </c>
      <c r="E2613">
        <v>2.16</v>
      </c>
    </row>
    <row r="2614" spans="1:5" x14ac:dyDescent="0.2">
      <c r="A2614" s="20">
        <v>39869</v>
      </c>
      <c r="B2614" s="1">
        <v>25</v>
      </c>
      <c r="C2614" s="1">
        <v>2</v>
      </c>
      <c r="D2614" s="44">
        <v>2009</v>
      </c>
      <c r="E2614">
        <v>1.37</v>
      </c>
    </row>
    <row r="2615" spans="1:5" x14ac:dyDescent="0.2">
      <c r="A2615" s="20">
        <v>39870</v>
      </c>
      <c r="B2615" s="1">
        <v>26</v>
      </c>
      <c r="C2615" s="1">
        <v>2</v>
      </c>
      <c r="D2615" s="44">
        <v>2009</v>
      </c>
      <c r="E2615">
        <v>5.91</v>
      </c>
    </row>
    <row r="2616" spans="1:5" x14ac:dyDescent="0.2">
      <c r="A2616" s="20">
        <v>39871</v>
      </c>
      <c r="B2616" s="1">
        <v>27</v>
      </c>
      <c r="C2616" s="1">
        <v>2</v>
      </c>
      <c r="D2616" s="44">
        <v>2009</v>
      </c>
      <c r="E2616">
        <v>11.1</v>
      </c>
    </row>
    <row r="2617" spans="1:5" x14ac:dyDescent="0.2">
      <c r="A2617" s="20">
        <v>39872</v>
      </c>
      <c r="B2617" s="1">
        <v>28</v>
      </c>
      <c r="C2617" s="1">
        <v>2</v>
      </c>
      <c r="D2617" s="44">
        <v>2009</v>
      </c>
      <c r="E2617">
        <v>8.1999999999999993</v>
      </c>
    </row>
    <row r="2618" spans="1:5" x14ac:dyDescent="0.2">
      <c r="A2618" s="20">
        <v>39873</v>
      </c>
      <c r="B2618" s="1">
        <v>1</v>
      </c>
      <c r="C2618" s="1">
        <v>3</v>
      </c>
      <c r="D2618" s="44">
        <v>2009</v>
      </c>
      <c r="E2618">
        <v>8.7899999999999991</v>
      </c>
    </row>
    <row r="2619" spans="1:5" x14ac:dyDescent="0.2">
      <c r="A2619" s="20">
        <v>39874</v>
      </c>
      <c r="B2619" s="1">
        <v>2</v>
      </c>
      <c r="C2619" s="1">
        <v>3</v>
      </c>
      <c r="D2619" s="44">
        <v>2009</v>
      </c>
      <c r="E2619">
        <v>4.92</v>
      </c>
    </row>
    <row r="2620" spans="1:5" x14ac:dyDescent="0.2">
      <c r="A2620" s="20">
        <v>39875</v>
      </c>
      <c r="B2620" s="1">
        <v>3</v>
      </c>
      <c r="C2620" s="1">
        <v>3</v>
      </c>
      <c r="D2620" s="44">
        <v>2009</v>
      </c>
      <c r="E2620">
        <v>4.83</v>
      </c>
    </row>
    <row r="2621" spans="1:5" x14ac:dyDescent="0.2">
      <c r="A2621" s="20">
        <v>39876</v>
      </c>
      <c r="B2621" s="1">
        <v>4</v>
      </c>
      <c r="C2621" s="1">
        <v>3</v>
      </c>
      <c r="D2621" s="44">
        <v>2009</v>
      </c>
      <c r="E2621">
        <v>3.04</v>
      </c>
    </row>
    <row r="2622" spans="1:5" x14ac:dyDescent="0.2">
      <c r="A2622" s="20">
        <v>39877</v>
      </c>
      <c r="B2622" s="1">
        <v>5</v>
      </c>
      <c r="C2622" s="1">
        <v>3</v>
      </c>
      <c r="D2622" s="44">
        <v>2009</v>
      </c>
      <c r="E2622">
        <v>1.33</v>
      </c>
    </row>
    <row r="2623" spans="1:5" x14ac:dyDescent="0.2">
      <c r="A2623" s="20">
        <v>39878</v>
      </c>
      <c r="B2623" s="1">
        <v>6</v>
      </c>
      <c r="C2623" s="1">
        <v>3</v>
      </c>
      <c r="D2623" s="44">
        <v>2009</v>
      </c>
      <c r="E2623">
        <v>0.54</v>
      </c>
    </row>
    <row r="2624" spans="1:5" x14ac:dyDescent="0.2">
      <c r="A2624" s="20">
        <v>39879</v>
      </c>
      <c r="B2624" s="1">
        <v>7</v>
      </c>
      <c r="C2624" s="1">
        <v>3</v>
      </c>
      <c r="D2624" s="44">
        <v>2009</v>
      </c>
      <c r="E2624">
        <v>0.15</v>
      </c>
    </row>
    <row r="2625" spans="1:5" x14ac:dyDescent="0.2">
      <c r="A2625" s="20">
        <v>39880</v>
      </c>
      <c r="B2625" s="1">
        <v>8</v>
      </c>
      <c r="C2625" s="1">
        <v>3</v>
      </c>
      <c r="D2625" s="44">
        <v>2009</v>
      </c>
      <c r="E2625">
        <v>0.25</v>
      </c>
    </row>
    <row r="2626" spans="1:5" x14ac:dyDescent="0.2">
      <c r="A2626" s="20">
        <v>39881</v>
      </c>
      <c r="B2626" s="1">
        <v>9</v>
      </c>
      <c r="C2626" s="1">
        <v>3</v>
      </c>
      <c r="D2626" s="44">
        <v>2009</v>
      </c>
      <c r="E2626">
        <v>0.72</v>
      </c>
    </row>
    <row r="2627" spans="1:5" x14ac:dyDescent="0.2">
      <c r="A2627" s="20">
        <v>39882</v>
      </c>
      <c r="B2627" s="1">
        <v>10</v>
      </c>
      <c r="C2627" s="1">
        <v>3</v>
      </c>
      <c r="D2627" s="44">
        <v>2009</v>
      </c>
      <c r="E2627">
        <v>0.51</v>
      </c>
    </row>
    <row r="2628" spans="1:5" x14ac:dyDescent="0.2">
      <c r="A2628" s="20">
        <v>39883</v>
      </c>
      <c r="B2628" s="1">
        <v>11</v>
      </c>
      <c r="C2628" s="1">
        <v>3</v>
      </c>
      <c r="D2628" s="44">
        <v>2009</v>
      </c>
      <c r="E2628">
        <v>0.12</v>
      </c>
    </row>
    <row r="2629" spans="1:5" x14ac:dyDescent="0.2">
      <c r="A2629" s="20">
        <v>39884</v>
      </c>
      <c r="B2629" s="1">
        <v>12</v>
      </c>
      <c r="C2629" s="1">
        <v>3</v>
      </c>
      <c r="D2629" s="44">
        <v>2009</v>
      </c>
      <c r="E2629">
        <v>0.03</v>
      </c>
    </row>
    <row r="2630" spans="1:5" x14ac:dyDescent="0.2">
      <c r="A2630" s="20">
        <v>39885</v>
      </c>
      <c r="B2630" s="1">
        <v>13</v>
      </c>
      <c r="C2630" s="1">
        <v>3</v>
      </c>
      <c r="D2630" s="44">
        <v>2009</v>
      </c>
      <c r="E2630">
        <v>0.06</v>
      </c>
    </row>
    <row r="2631" spans="1:5" x14ac:dyDescent="0.2">
      <c r="A2631" s="20">
        <v>39886</v>
      </c>
      <c r="B2631" s="1">
        <v>14</v>
      </c>
      <c r="C2631" s="1">
        <v>3</v>
      </c>
      <c r="D2631" s="44">
        <v>2009</v>
      </c>
      <c r="E2631">
        <v>0.15</v>
      </c>
    </row>
    <row r="2632" spans="1:5" x14ac:dyDescent="0.2">
      <c r="A2632" s="20">
        <v>39887</v>
      </c>
      <c r="B2632" s="1">
        <v>15</v>
      </c>
      <c r="C2632" s="1">
        <v>3</v>
      </c>
      <c r="D2632" s="44">
        <v>2009</v>
      </c>
      <c r="E2632">
        <v>1.22</v>
      </c>
    </row>
    <row r="2633" spans="1:5" x14ac:dyDescent="0.2">
      <c r="A2633" s="20">
        <v>39888</v>
      </c>
      <c r="B2633" s="1">
        <v>16</v>
      </c>
      <c r="C2633" s="1">
        <v>3</v>
      </c>
      <c r="D2633" s="44">
        <v>2009</v>
      </c>
      <c r="E2633">
        <v>1.19</v>
      </c>
    </row>
    <row r="2634" spans="1:5" x14ac:dyDescent="0.2">
      <c r="A2634" s="20">
        <v>39889</v>
      </c>
      <c r="B2634" s="1">
        <v>17</v>
      </c>
      <c r="C2634" s="1">
        <v>3</v>
      </c>
      <c r="D2634" s="44">
        <v>2009</v>
      </c>
      <c r="E2634">
        <v>1.01</v>
      </c>
    </row>
    <row r="2635" spans="1:5" x14ac:dyDescent="0.2">
      <c r="A2635" s="20">
        <v>39890</v>
      </c>
      <c r="B2635" s="1">
        <v>18</v>
      </c>
      <c r="C2635" s="1">
        <v>3</v>
      </c>
      <c r="D2635" s="44">
        <v>2009</v>
      </c>
      <c r="E2635">
        <v>5.63</v>
      </c>
    </row>
    <row r="2636" spans="1:5" x14ac:dyDescent="0.2">
      <c r="A2636" s="20">
        <v>39891</v>
      </c>
      <c r="B2636" s="1">
        <v>19</v>
      </c>
      <c r="C2636" s="1">
        <v>3</v>
      </c>
      <c r="D2636" s="44">
        <v>2009</v>
      </c>
      <c r="E2636">
        <v>10.5</v>
      </c>
    </row>
    <row r="2637" spans="1:5" x14ac:dyDescent="0.2">
      <c r="A2637" s="20">
        <v>39892</v>
      </c>
      <c r="B2637" s="1">
        <v>20</v>
      </c>
      <c r="C2637" s="1">
        <v>3</v>
      </c>
      <c r="D2637" s="44">
        <v>2009</v>
      </c>
      <c r="E2637">
        <v>4.34</v>
      </c>
    </row>
    <row r="2638" spans="1:5" x14ac:dyDescent="0.2">
      <c r="A2638" s="20">
        <v>39893</v>
      </c>
      <c r="B2638" s="1">
        <v>21</v>
      </c>
      <c r="C2638" s="1">
        <v>3</v>
      </c>
      <c r="D2638" s="44">
        <v>2009</v>
      </c>
      <c r="E2638">
        <v>3.64</v>
      </c>
    </row>
    <row r="2639" spans="1:5" x14ac:dyDescent="0.2">
      <c r="A2639" s="20">
        <v>39894</v>
      </c>
      <c r="B2639" s="1">
        <v>22</v>
      </c>
      <c r="C2639" s="1">
        <v>3</v>
      </c>
      <c r="D2639" s="44">
        <v>2009</v>
      </c>
      <c r="E2639">
        <v>2.97</v>
      </c>
    </row>
    <row r="2640" spans="1:5" x14ac:dyDescent="0.2">
      <c r="A2640" s="20">
        <v>39895</v>
      </c>
      <c r="B2640" s="1">
        <v>23</v>
      </c>
      <c r="C2640" s="1">
        <v>3</v>
      </c>
      <c r="D2640" s="44">
        <v>2009</v>
      </c>
      <c r="E2640">
        <v>1.41</v>
      </c>
    </row>
    <row r="2641" spans="1:5" x14ac:dyDescent="0.2">
      <c r="A2641" s="20">
        <v>39896</v>
      </c>
      <c r="B2641" s="1">
        <v>24</v>
      </c>
      <c r="C2641" s="1">
        <v>3</v>
      </c>
      <c r="D2641" s="44">
        <v>2009</v>
      </c>
      <c r="E2641">
        <v>1.56</v>
      </c>
    </row>
    <row r="2642" spans="1:5" x14ac:dyDescent="0.2">
      <c r="A2642" s="20">
        <v>39897</v>
      </c>
      <c r="B2642" s="1">
        <v>25</v>
      </c>
      <c r="C2642" s="1">
        <v>3</v>
      </c>
      <c r="D2642" s="44">
        <v>2009</v>
      </c>
      <c r="E2642">
        <v>2.4900000000000002</v>
      </c>
    </row>
    <row r="2643" spans="1:5" x14ac:dyDescent="0.2">
      <c r="A2643" s="20">
        <v>39898</v>
      </c>
      <c r="B2643" s="1">
        <v>26</v>
      </c>
      <c r="C2643" s="1">
        <v>3</v>
      </c>
      <c r="D2643" s="44">
        <v>2009</v>
      </c>
      <c r="E2643">
        <v>4.25</v>
      </c>
    </row>
    <row r="2644" spans="1:5" x14ac:dyDescent="0.2">
      <c r="A2644" s="20">
        <v>39899</v>
      </c>
      <c r="B2644" s="1">
        <v>27</v>
      </c>
      <c r="C2644" s="1">
        <v>3</v>
      </c>
      <c r="D2644" s="44">
        <v>2009</v>
      </c>
      <c r="E2644">
        <v>4.92</v>
      </c>
    </row>
    <row r="2645" spans="1:5" x14ac:dyDescent="0.2">
      <c r="A2645" s="20">
        <v>39900</v>
      </c>
      <c r="B2645" s="1">
        <v>28</v>
      </c>
      <c r="C2645" s="1">
        <v>3</v>
      </c>
      <c r="D2645" s="44">
        <v>2009</v>
      </c>
      <c r="E2645">
        <v>9.1300000000000008</v>
      </c>
    </row>
    <row r="2646" spans="1:5" x14ac:dyDescent="0.2">
      <c r="A2646" s="20">
        <v>39901</v>
      </c>
      <c r="B2646" s="1">
        <v>29</v>
      </c>
      <c r="C2646" s="1">
        <v>3</v>
      </c>
      <c r="D2646" s="44">
        <v>2009</v>
      </c>
      <c r="E2646">
        <v>3.72</v>
      </c>
    </row>
    <row r="2647" spans="1:5" x14ac:dyDescent="0.2">
      <c r="A2647" s="20">
        <v>39902</v>
      </c>
      <c r="B2647" s="1">
        <v>30</v>
      </c>
      <c r="C2647" s="1">
        <v>3</v>
      </c>
      <c r="D2647" s="44">
        <v>2009</v>
      </c>
      <c r="E2647">
        <v>1.4</v>
      </c>
    </row>
    <row r="2648" spans="1:5" x14ac:dyDescent="0.2">
      <c r="A2648" s="20">
        <v>39903</v>
      </c>
      <c r="B2648" s="1">
        <v>31</v>
      </c>
      <c r="C2648" s="1">
        <v>3</v>
      </c>
      <c r="D2648" s="44">
        <v>2009</v>
      </c>
      <c r="E2648">
        <v>4.12</v>
      </c>
    </row>
    <row r="2649" spans="1:5" x14ac:dyDescent="0.2">
      <c r="A2649" s="20">
        <v>39904</v>
      </c>
      <c r="B2649" s="1">
        <v>1</v>
      </c>
      <c r="C2649" s="1">
        <v>4</v>
      </c>
      <c r="D2649" s="44">
        <v>2009</v>
      </c>
      <c r="E2649">
        <v>7.51</v>
      </c>
    </row>
    <row r="2650" spans="1:5" x14ac:dyDescent="0.2">
      <c r="A2650" s="20">
        <v>39905</v>
      </c>
      <c r="B2650" s="1">
        <v>2</v>
      </c>
      <c r="C2650" s="1">
        <v>4</v>
      </c>
      <c r="D2650" s="44">
        <v>2009</v>
      </c>
      <c r="E2650">
        <v>7.16</v>
      </c>
    </row>
    <row r="2651" spans="1:5" x14ac:dyDescent="0.2">
      <c r="A2651" s="20">
        <v>39906</v>
      </c>
      <c r="B2651" s="1">
        <v>3</v>
      </c>
      <c r="C2651" s="1">
        <v>4</v>
      </c>
      <c r="D2651" s="44">
        <v>2009</v>
      </c>
      <c r="E2651">
        <v>5.38</v>
      </c>
    </row>
    <row r="2652" spans="1:5" x14ac:dyDescent="0.2">
      <c r="A2652" s="20">
        <v>39907</v>
      </c>
      <c r="B2652" s="1">
        <v>4</v>
      </c>
      <c r="C2652" s="1">
        <v>4</v>
      </c>
      <c r="D2652" s="44">
        <v>2009</v>
      </c>
      <c r="E2652">
        <v>4.4800000000000004</v>
      </c>
    </row>
    <row r="2653" spans="1:5" x14ac:dyDescent="0.2">
      <c r="A2653" s="20">
        <v>39908</v>
      </c>
      <c r="B2653" s="1">
        <v>5</v>
      </c>
      <c r="C2653" s="1">
        <v>4</v>
      </c>
      <c r="D2653" s="44">
        <v>2009</v>
      </c>
      <c r="E2653">
        <v>5.57</v>
      </c>
    </row>
    <row r="2654" spans="1:5" x14ac:dyDescent="0.2">
      <c r="A2654" s="20">
        <v>39909</v>
      </c>
      <c r="B2654" s="1">
        <v>6</v>
      </c>
      <c r="C2654" s="1">
        <v>4</v>
      </c>
      <c r="D2654" s="44">
        <v>2009</v>
      </c>
      <c r="E2654">
        <v>4.91</v>
      </c>
    </row>
    <row r="2655" spans="1:5" x14ac:dyDescent="0.2">
      <c r="A2655" s="20">
        <v>39910</v>
      </c>
      <c r="B2655" s="1">
        <v>7</v>
      </c>
      <c r="C2655" s="1">
        <v>4</v>
      </c>
      <c r="D2655" s="44">
        <v>2009</v>
      </c>
      <c r="E2655">
        <v>10</v>
      </c>
    </row>
    <row r="2656" spans="1:5" x14ac:dyDescent="0.2">
      <c r="A2656" s="20">
        <v>39911</v>
      </c>
      <c r="B2656" s="1">
        <v>8</v>
      </c>
      <c r="C2656" s="1">
        <v>4</v>
      </c>
      <c r="D2656" s="44">
        <v>2009</v>
      </c>
      <c r="E2656">
        <v>7.03</v>
      </c>
    </row>
    <row r="2657" spans="1:5" x14ac:dyDescent="0.2">
      <c r="A2657" s="20">
        <v>39912</v>
      </c>
      <c r="B2657" s="1">
        <v>9</v>
      </c>
      <c r="C2657" s="1">
        <v>4</v>
      </c>
      <c r="D2657" s="44">
        <v>2009</v>
      </c>
      <c r="E2657">
        <v>4.7699999999999996</v>
      </c>
    </row>
    <row r="2658" spans="1:5" x14ac:dyDescent="0.2">
      <c r="A2658" s="20">
        <v>39913</v>
      </c>
      <c r="B2658" s="1">
        <v>10</v>
      </c>
      <c r="C2658" s="1">
        <v>4</v>
      </c>
      <c r="D2658" s="44">
        <v>2009</v>
      </c>
      <c r="E2658">
        <v>3.44</v>
      </c>
    </row>
    <row r="2659" spans="1:5" x14ac:dyDescent="0.2">
      <c r="A2659" s="20">
        <v>39914</v>
      </c>
      <c r="B2659" s="1">
        <v>11</v>
      </c>
      <c r="C2659" s="1">
        <v>4</v>
      </c>
      <c r="D2659" s="44">
        <v>2009</v>
      </c>
      <c r="E2659">
        <v>3.83</v>
      </c>
    </row>
    <row r="2660" spans="1:5" x14ac:dyDescent="0.2">
      <c r="A2660" s="20">
        <v>39915</v>
      </c>
      <c r="B2660" s="1">
        <v>12</v>
      </c>
      <c r="C2660" s="1">
        <v>4</v>
      </c>
      <c r="D2660" s="44">
        <v>2009</v>
      </c>
      <c r="E2660">
        <v>5.37</v>
      </c>
    </row>
    <row r="2661" spans="1:5" x14ac:dyDescent="0.2">
      <c r="A2661" s="20">
        <v>39916</v>
      </c>
      <c r="B2661" s="1">
        <v>13</v>
      </c>
      <c r="C2661" s="1">
        <v>4</v>
      </c>
      <c r="D2661" s="44">
        <v>2009</v>
      </c>
      <c r="E2661">
        <v>9.1199999999999992</v>
      </c>
    </row>
    <row r="2662" spans="1:5" x14ac:dyDescent="0.2">
      <c r="A2662" s="20">
        <v>39917</v>
      </c>
      <c r="B2662" s="1">
        <v>14</v>
      </c>
      <c r="C2662" s="1">
        <v>4</v>
      </c>
      <c r="D2662" s="44">
        <v>2009</v>
      </c>
      <c r="E2662">
        <v>7.01</v>
      </c>
    </row>
    <row r="2663" spans="1:5" x14ac:dyDescent="0.2">
      <c r="A2663" s="20">
        <v>39918</v>
      </c>
      <c r="B2663" s="1">
        <v>15</v>
      </c>
      <c r="C2663" s="1">
        <v>4</v>
      </c>
      <c r="D2663" s="44">
        <v>2009</v>
      </c>
      <c r="E2663">
        <v>6.37</v>
      </c>
    </row>
    <row r="2664" spans="1:5" x14ac:dyDescent="0.2">
      <c r="A2664" s="20">
        <v>39919</v>
      </c>
      <c r="B2664" s="1">
        <v>16</v>
      </c>
      <c r="C2664" s="1">
        <v>4</v>
      </c>
      <c r="D2664" s="44">
        <v>2009</v>
      </c>
      <c r="E2664">
        <v>4.6500000000000004</v>
      </c>
    </row>
    <row r="2665" spans="1:5" x14ac:dyDescent="0.2">
      <c r="A2665" s="20">
        <v>39920</v>
      </c>
      <c r="B2665" s="1">
        <v>17</v>
      </c>
      <c r="C2665" s="1">
        <v>4</v>
      </c>
      <c r="D2665" s="44">
        <v>2009</v>
      </c>
      <c r="E2665">
        <v>4.07</v>
      </c>
    </row>
    <row r="2666" spans="1:5" x14ac:dyDescent="0.2">
      <c r="A2666" s="20">
        <v>39921</v>
      </c>
      <c r="B2666" s="1">
        <v>18</v>
      </c>
      <c r="C2666" s="1">
        <v>4</v>
      </c>
      <c r="D2666" s="44">
        <v>2009</v>
      </c>
      <c r="E2666">
        <v>6.36</v>
      </c>
    </row>
    <row r="2667" spans="1:5" x14ac:dyDescent="0.2">
      <c r="A2667" s="20">
        <v>39922</v>
      </c>
      <c r="B2667" s="1">
        <v>19</v>
      </c>
      <c r="C2667" s="1">
        <v>4</v>
      </c>
      <c r="D2667" s="44">
        <v>2009</v>
      </c>
      <c r="E2667">
        <v>5.59</v>
      </c>
    </row>
    <row r="2668" spans="1:5" x14ac:dyDescent="0.2">
      <c r="A2668" s="20">
        <v>39923</v>
      </c>
      <c r="B2668" s="1">
        <v>20</v>
      </c>
      <c r="C2668" s="1">
        <v>4</v>
      </c>
      <c r="D2668" s="44">
        <v>2009</v>
      </c>
      <c r="E2668">
        <v>2.5</v>
      </c>
    </row>
    <row r="2669" spans="1:5" x14ac:dyDescent="0.2">
      <c r="A2669" s="20">
        <v>39924</v>
      </c>
      <c r="B2669" s="1">
        <v>21</v>
      </c>
      <c r="C2669" s="1">
        <v>4</v>
      </c>
      <c r="D2669" s="44">
        <v>2009</v>
      </c>
      <c r="E2669">
        <v>1.1299999999999999</v>
      </c>
    </row>
    <row r="2670" spans="1:5" x14ac:dyDescent="0.2">
      <c r="A2670" s="20">
        <v>39925</v>
      </c>
      <c r="B2670" s="1">
        <v>22</v>
      </c>
      <c r="C2670" s="1">
        <v>4</v>
      </c>
      <c r="D2670" s="44">
        <v>2009</v>
      </c>
      <c r="E2670">
        <v>1.53</v>
      </c>
    </row>
    <row r="2671" spans="1:5" x14ac:dyDescent="0.2">
      <c r="A2671" s="20">
        <v>39926</v>
      </c>
      <c r="B2671" s="1">
        <v>23</v>
      </c>
      <c r="C2671" s="1">
        <v>4</v>
      </c>
      <c r="D2671" s="44">
        <v>2009</v>
      </c>
      <c r="E2671">
        <v>3.89</v>
      </c>
    </row>
    <row r="2672" spans="1:5" x14ac:dyDescent="0.2">
      <c r="A2672" s="20">
        <v>39927</v>
      </c>
      <c r="B2672" s="1">
        <v>24</v>
      </c>
      <c r="C2672" s="1">
        <v>4</v>
      </c>
      <c r="D2672" s="44">
        <v>2009</v>
      </c>
      <c r="E2672">
        <v>4.32</v>
      </c>
    </row>
    <row r="2673" spans="1:5" x14ac:dyDescent="0.2">
      <c r="A2673" s="20">
        <v>39928</v>
      </c>
      <c r="B2673" s="1">
        <v>25</v>
      </c>
      <c r="C2673" s="1">
        <v>4</v>
      </c>
      <c r="D2673" s="44">
        <v>2009</v>
      </c>
      <c r="E2673">
        <v>4.57</v>
      </c>
    </row>
    <row r="2674" spans="1:5" x14ac:dyDescent="0.2">
      <c r="A2674" s="20">
        <v>39929</v>
      </c>
      <c r="B2674" s="1">
        <v>26</v>
      </c>
      <c r="C2674" s="1">
        <v>4</v>
      </c>
      <c r="D2674" s="44">
        <v>2009</v>
      </c>
      <c r="E2674">
        <v>5.4</v>
      </c>
    </row>
    <row r="2675" spans="1:5" x14ac:dyDescent="0.2">
      <c r="A2675" s="20">
        <v>39930</v>
      </c>
      <c r="B2675" s="1">
        <v>27</v>
      </c>
      <c r="C2675" s="1">
        <v>4</v>
      </c>
      <c r="D2675" s="44">
        <v>2009</v>
      </c>
      <c r="E2675">
        <v>6.65</v>
      </c>
    </row>
    <row r="2676" spans="1:5" x14ac:dyDescent="0.2">
      <c r="A2676" s="20">
        <v>39931</v>
      </c>
      <c r="B2676" s="1">
        <v>28</v>
      </c>
      <c r="C2676" s="1">
        <v>4</v>
      </c>
      <c r="D2676" s="44">
        <v>2009</v>
      </c>
      <c r="E2676">
        <v>7.06</v>
      </c>
    </row>
    <row r="2677" spans="1:5" x14ac:dyDescent="0.2">
      <c r="A2677" s="20">
        <v>39932</v>
      </c>
      <c r="B2677" s="1">
        <v>29</v>
      </c>
      <c r="C2677" s="1">
        <v>4</v>
      </c>
      <c r="D2677" s="44">
        <v>2009</v>
      </c>
      <c r="E2677">
        <v>5.53</v>
      </c>
    </row>
    <row r="2678" spans="1:5" x14ac:dyDescent="0.2">
      <c r="A2678" s="20">
        <v>39933</v>
      </c>
      <c r="B2678" s="1">
        <v>30</v>
      </c>
      <c r="C2678" s="1">
        <v>4</v>
      </c>
      <c r="D2678" s="44">
        <v>2009</v>
      </c>
      <c r="E2678">
        <v>4.0199999999999996</v>
      </c>
    </row>
    <row r="2679" spans="1:5" x14ac:dyDescent="0.2">
      <c r="A2679" s="20">
        <v>39934</v>
      </c>
      <c r="B2679" s="1">
        <v>1</v>
      </c>
      <c r="C2679" s="1">
        <v>5</v>
      </c>
      <c r="D2679" s="44">
        <v>2009</v>
      </c>
      <c r="E2679">
        <v>3.3</v>
      </c>
    </row>
    <row r="2680" spans="1:5" x14ac:dyDescent="0.2">
      <c r="A2680" s="20">
        <v>39935</v>
      </c>
      <c r="B2680" s="1">
        <v>2</v>
      </c>
      <c r="C2680" s="1">
        <v>5</v>
      </c>
      <c r="D2680" s="44">
        <v>2009</v>
      </c>
      <c r="E2680">
        <v>4.75</v>
      </c>
    </row>
    <row r="2681" spans="1:5" x14ac:dyDescent="0.2">
      <c r="A2681" s="20">
        <v>39936</v>
      </c>
      <c r="B2681" s="1">
        <v>3</v>
      </c>
      <c r="C2681" s="1">
        <v>5</v>
      </c>
      <c r="D2681" s="44">
        <v>2009</v>
      </c>
      <c r="E2681">
        <v>5.33</v>
      </c>
    </row>
    <row r="2682" spans="1:5" x14ac:dyDescent="0.2">
      <c r="A2682" s="20">
        <v>39937</v>
      </c>
      <c r="B2682" s="1">
        <v>4</v>
      </c>
      <c r="C2682" s="1">
        <v>5</v>
      </c>
      <c r="D2682" s="44">
        <v>2009</v>
      </c>
      <c r="E2682">
        <v>4</v>
      </c>
    </row>
    <row r="2683" spans="1:5" x14ac:dyDescent="0.2">
      <c r="A2683" s="20">
        <v>39938</v>
      </c>
      <c r="B2683" s="1">
        <v>5</v>
      </c>
      <c r="C2683" s="1">
        <v>5</v>
      </c>
      <c r="D2683" s="44">
        <v>2009</v>
      </c>
      <c r="E2683">
        <v>3.66</v>
      </c>
    </row>
    <row r="2684" spans="1:5" x14ac:dyDescent="0.2">
      <c r="A2684" s="20">
        <v>39939</v>
      </c>
      <c r="B2684" s="1">
        <v>6</v>
      </c>
      <c r="C2684" s="1">
        <v>5</v>
      </c>
      <c r="D2684" s="44">
        <v>2009</v>
      </c>
      <c r="E2684">
        <v>5.38</v>
      </c>
    </row>
    <row r="2685" spans="1:5" x14ac:dyDescent="0.2">
      <c r="A2685" s="20">
        <v>39940</v>
      </c>
      <c r="B2685" s="1">
        <v>7</v>
      </c>
      <c r="C2685" s="1">
        <v>5</v>
      </c>
      <c r="D2685" s="44">
        <v>2009</v>
      </c>
      <c r="E2685">
        <v>4.72</v>
      </c>
    </row>
    <row r="2686" spans="1:5" x14ac:dyDescent="0.2">
      <c r="A2686" s="20">
        <v>39941</v>
      </c>
      <c r="B2686" s="1">
        <v>8</v>
      </c>
      <c r="C2686" s="1">
        <v>5</v>
      </c>
      <c r="D2686" s="44">
        <v>2009</v>
      </c>
      <c r="E2686">
        <v>5.44</v>
      </c>
    </row>
    <row r="2687" spans="1:5" x14ac:dyDescent="0.2">
      <c r="A2687" s="20">
        <v>39942</v>
      </c>
      <c r="B2687" s="1">
        <v>9</v>
      </c>
      <c r="C2687" s="1">
        <v>5</v>
      </c>
      <c r="D2687" s="44">
        <v>2009</v>
      </c>
      <c r="E2687">
        <v>7.05</v>
      </c>
    </row>
    <row r="2688" spans="1:5" x14ac:dyDescent="0.2">
      <c r="A2688" s="20">
        <v>39943</v>
      </c>
      <c r="B2688" s="1">
        <v>10</v>
      </c>
      <c r="C2688" s="1">
        <v>5</v>
      </c>
      <c r="D2688" s="44">
        <v>2009</v>
      </c>
      <c r="E2688">
        <v>8.3800000000000008</v>
      </c>
    </row>
    <row r="2689" spans="1:5" x14ac:dyDescent="0.2">
      <c r="A2689" s="20">
        <v>39944</v>
      </c>
      <c r="B2689" s="1">
        <v>11</v>
      </c>
      <c r="C2689" s="1">
        <v>5</v>
      </c>
      <c r="D2689" s="44">
        <v>2009</v>
      </c>
      <c r="E2689">
        <v>10.199999999999999</v>
      </c>
    </row>
    <row r="2690" spans="1:5" x14ac:dyDescent="0.2">
      <c r="A2690" s="20">
        <v>39945</v>
      </c>
      <c r="B2690" s="1">
        <v>12</v>
      </c>
      <c r="C2690" s="1">
        <v>5</v>
      </c>
      <c r="D2690" s="44">
        <v>2009</v>
      </c>
      <c r="E2690">
        <v>10.199999999999999</v>
      </c>
    </row>
    <row r="2691" spans="1:5" x14ac:dyDescent="0.2">
      <c r="A2691" s="20">
        <v>39946</v>
      </c>
      <c r="B2691" s="1">
        <v>13</v>
      </c>
      <c r="C2691" s="1">
        <v>5</v>
      </c>
      <c r="D2691" s="44">
        <v>2009</v>
      </c>
      <c r="E2691">
        <v>7.6</v>
      </c>
    </row>
    <row r="2692" spans="1:5" x14ac:dyDescent="0.2">
      <c r="A2692" s="20">
        <v>39947</v>
      </c>
      <c r="B2692" s="1">
        <v>14</v>
      </c>
      <c r="C2692" s="1">
        <v>5</v>
      </c>
      <c r="D2692" s="44">
        <v>2009</v>
      </c>
      <c r="E2692">
        <v>8.17</v>
      </c>
    </row>
    <row r="2693" spans="1:5" x14ac:dyDescent="0.2">
      <c r="A2693" s="20">
        <v>39948</v>
      </c>
      <c r="B2693" s="1">
        <v>15</v>
      </c>
      <c r="C2693" s="1">
        <v>5</v>
      </c>
      <c r="D2693" s="44">
        <v>2009</v>
      </c>
      <c r="E2693">
        <v>10.6</v>
      </c>
    </row>
    <row r="2694" spans="1:5" x14ac:dyDescent="0.2">
      <c r="A2694" s="20">
        <v>39949</v>
      </c>
      <c r="B2694" s="1">
        <v>16</v>
      </c>
      <c r="C2694" s="1">
        <v>5</v>
      </c>
      <c r="D2694" s="44">
        <v>2009</v>
      </c>
      <c r="E2694">
        <v>11.5</v>
      </c>
    </row>
    <row r="2695" spans="1:5" x14ac:dyDescent="0.2">
      <c r="A2695" s="20">
        <v>39950</v>
      </c>
      <c r="B2695" s="1">
        <v>17</v>
      </c>
      <c r="C2695" s="1">
        <v>5</v>
      </c>
      <c r="D2695" s="44">
        <v>2009</v>
      </c>
      <c r="E2695">
        <v>11.2</v>
      </c>
    </row>
    <row r="2696" spans="1:5" x14ac:dyDescent="0.2">
      <c r="A2696" s="20">
        <v>39951</v>
      </c>
      <c r="B2696" s="1">
        <v>18</v>
      </c>
      <c r="C2696" s="1">
        <v>5</v>
      </c>
      <c r="D2696" s="44">
        <v>2009</v>
      </c>
      <c r="E2696">
        <v>9.84</v>
      </c>
    </row>
    <row r="2697" spans="1:5" x14ac:dyDescent="0.2">
      <c r="A2697" s="20">
        <v>39952</v>
      </c>
      <c r="B2697" s="1">
        <v>19</v>
      </c>
      <c r="C2697" s="1">
        <v>5</v>
      </c>
      <c r="D2697" s="44">
        <v>2009</v>
      </c>
      <c r="E2697">
        <v>6.78</v>
      </c>
    </row>
    <row r="2698" spans="1:5" x14ac:dyDescent="0.2">
      <c r="A2698" s="20">
        <v>39953</v>
      </c>
      <c r="B2698" s="1">
        <v>20</v>
      </c>
      <c r="C2698" s="1">
        <v>5</v>
      </c>
      <c r="D2698" s="44">
        <v>2009</v>
      </c>
      <c r="E2698">
        <v>4.72</v>
      </c>
    </row>
    <row r="2699" spans="1:5" x14ac:dyDescent="0.2">
      <c r="A2699" s="20">
        <v>39954</v>
      </c>
      <c r="B2699" s="1">
        <v>21</v>
      </c>
      <c r="C2699" s="1">
        <v>5</v>
      </c>
      <c r="D2699" s="44">
        <v>2009</v>
      </c>
      <c r="E2699">
        <v>2.89</v>
      </c>
    </row>
    <row r="2700" spans="1:5" x14ac:dyDescent="0.2">
      <c r="A2700" s="20">
        <v>39955</v>
      </c>
      <c r="B2700" s="1">
        <v>22</v>
      </c>
      <c r="C2700" s="1">
        <v>5</v>
      </c>
      <c r="D2700" s="44">
        <v>2009</v>
      </c>
      <c r="E2700">
        <v>1.5</v>
      </c>
    </row>
    <row r="2701" spans="1:5" x14ac:dyDescent="0.2">
      <c r="A2701" s="20">
        <v>39956</v>
      </c>
      <c r="B2701" s="1">
        <v>23</v>
      </c>
      <c r="C2701" s="1">
        <v>5</v>
      </c>
      <c r="D2701" s="44">
        <v>2009</v>
      </c>
      <c r="E2701">
        <v>1.29</v>
      </c>
    </row>
    <row r="2702" spans="1:5" x14ac:dyDescent="0.2">
      <c r="A2702" s="20">
        <v>39957</v>
      </c>
      <c r="B2702" s="1">
        <v>24</v>
      </c>
      <c r="C2702" s="1">
        <v>5</v>
      </c>
      <c r="D2702" s="44">
        <v>2009</v>
      </c>
      <c r="E2702">
        <v>1.19</v>
      </c>
    </row>
    <row r="2703" spans="1:5" x14ac:dyDescent="0.2">
      <c r="A2703" s="20">
        <v>39958</v>
      </c>
      <c r="B2703" s="1">
        <v>25</v>
      </c>
      <c r="C2703" s="1">
        <v>5</v>
      </c>
      <c r="D2703" s="44">
        <v>2009</v>
      </c>
      <c r="E2703">
        <v>0.81</v>
      </c>
    </row>
    <row r="2704" spans="1:5" x14ac:dyDescent="0.2">
      <c r="A2704" s="20">
        <v>39959</v>
      </c>
      <c r="B2704" s="1">
        <v>26</v>
      </c>
      <c r="C2704" s="1">
        <v>5</v>
      </c>
      <c r="D2704" s="44">
        <v>2009</v>
      </c>
      <c r="E2704">
        <v>0.54</v>
      </c>
    </row>
    <row r="2705" spans="1:5" x14ac:dyDescent="0.2">
      <c r="A2705" s="20">
        <v>39960</v>
      </c>
      <c r="B2705" s="1">
        <v>27</v>
      </c>
      <c r="C2705" s="1">
        <v>5</v>
      </c>
      <c r="D2705" s="44">
        <v>2009</v>
      </c>
      <c r="E2705">
        <v>0.39</v>
      </c>
    </row>
    <row r="2706" spans="1:5" x14ac:dyDescent="0.2">
      <c r="A2706" s="20">
        <v>39961</v>
      </c>
      <c r="B2706" s="1">
        <v>28</v>
      </c>
      <c r="C2706" s="1">
        <v>5</v>
      </c>
      <c r="D2706" s="44">
        <v>2009</v>
      </c>
      <c r="E2706">
        <v>0.33</v>
      </c>
    </row>
    <row r="2707" spans="1:5" x14ac:dyDescent="0.2">
      <c r="A2707" s="20">
        <v>39962</v>
      </c>
      <c r="B2707" s="1">
        <v>29</v>
      </c>
      <c r="C2707" s="1">
        <v>5</v>
      </c>
      <c r="D2707" s="44">
        <v>2009</v>
      </c>
      <c r="E2707">
        <v>0.37</v>
      </c>
    </row>
    <row r="2708" spans="1:5" x14ac:dyDescent="0.2">
      <c r="A2708" s="20">
        <v>39963</v>
      </c>
      <c r="B2708" s="1">
        <v>30</v>
      </c>
      <c r="C2708" s="1">
        <v>5</v>
      </c>
      <c r="D2708" s="44">
        <v>2009</v>
      </c>
      <c r="E2708">
        <v>0.51</v>
      </c>
    </row>
    <row r="2709" spans="1:5" x14ac:dyDescent="0.2">
      <c r="A2709" s="20">
        <v>39964</v>
      </c>
      <c r="B2709" s="1">
        <v>31</v>
      </c>
      <c r="C2709" s="1">
        <v>5</v>
      </c>
      <c r="D2709" s="44">
        <v>2009</v>
      </c>
      <c r="E2709">
        <v>3.19</v>
      </c>
    </row>
    <row r="2710" spans="1:5" x14ac:dyDescent="0.2">
      <c r="A2710" s="20">
        <v>39965</v>
      </c>
      <c r="B2710" s="1">
        <v>1</v>
      </c>
      <c r="C2710" s="1">
        <v>6</v>
      </c>
      <c r="D2710" s="44">
        <v>2009</v>
      </c>
      <c r="E2710">
        <v>8.42</v>
      </c>
    </row>
    <row r="2711" spans="1:5" x14ac:dyDescent="0.2">
      <c r="A2711" s="20">
        <v>39966</v>
      </c>
      <c r="B2711" s="1">
        <v>2</v>
      </c>
      <c r="C2711" s="1">
        <v>6</v>
      </c>
      <c r="D2711" s="44">
        <v>2009</v>
      </c>
      <c r="E2711">
        <v>4.32</v>
      </c>
    </row>
    <row r="2712" spans="1:5" x14ac:dyDescent="0.2">
      <c r="A2712" s="20">
        <v>39967</v>
      </c>
      <c r="B2712" s="1">
        <v>3</v>
      </c>
      <c r="C2712" s="1">
        <v>6</v>
      </c>
      <c r="D2712" s="44">
        <v>2009</v>
      </c>
      <c r="E2712">
        <v>1.92</v>
      </c>
    </row>
    <row r="2713" spans="1:5" x14ac:dyDescent="0.2">
      <c r="A2713" s="20">
        <v>39968</v>
      </c>
      <c r="B2713" s="1">
        <v>4</v>
      </c>
      <c r="C2713" s="1">
        <v>6</v>
      </c>
      <c r="D2713" s="44">
        <v>2009</v>
      </c>
      <c r="E2713">
        <v>1.1599999999999999</v>
      </c>
    </row>
    <row r="2714" spans="1:5" x14ac:dyDescent="0.2">
      <c r="A2714" s="20">
        <v>39969</v>
      </c>
      <c r="B2714" s="1">
        <v>5</v>
      </c>
      <c r="C2714" s="1">
        <v>6</v>
      </c>
      <c r="D2714" s="44">
        <v>2009</v>
      </c>
      <c r="E2714">
        <v>0.86</v>
      </c>
    </row>
    <row r="2715" spans="1:5" x14ac:dyDescent="0.2">
      <c r="A2715" s="20">
        <v>39970</v>
      </c>
      <c r="B2715" s="1">
        <v>6</v>
      </c>
      <c r="C2715" s="1">
        <v>6</v>
      </c>
      <c r="D2715" s="44">
        <v>2009</v>
      </c>
      <c r="E2715">
        <v>0.65</v>
      </c>
    </row>
    <row r="2716" spans="1:5" x14ac:dyDescent="0.2">
      <c r="A2716" s="20">
        <v>39971</v>
      </c>
      <c r="B2716" s="1">
        <v>7</v>
      </c>
      <c r="C2716" s="1">
        <v>6</v>
      </c>
      <c r="D2716" s="44">
        <v>2009</v>
      </c>
      <c r="E2716">
        <v>0.53</v>
      </c>
    </row>
    <row r="2717" spans="1:5" x14ac:dyDescent="0.2">
      <c r="A2717" s="20">
        <v>39972</v>
      </c>
      <c r="B2717" s="1">
        <v>8</v>
      </c>
      <c r="C2717" s="1">
        <v>6</v>
      </c>
      <c r="D2717" s="44">
        <v>2009</v>
      </c>
      <c r="E2717">
        <v>0.47</v>
      </c>
    </row>
    <row r="2718" spans="1:5" x14ac:dyDescent="0.2">
      <c r="A2718" s="20">
        <v>39973</v>
      </c>
      <c r="B2718" s="1">
        <v>9</v>
      </c>
      <c r="C2718" s="1">
        <v>6</v>
      </c>
      <c r="D2718" s="44">
        <v>2009</v>
      </c>
      <c r="E2718">
        <v>0.43</v>
      </c>
    </row>
    <row r="2719" spans="1:5" x14ac:dyDescent="0.2">
      <c r="A2719" s="20">
        <v>39974</v>
      </c>
      <c r="B2719" s="1">
        <v>10</v>
      </c>
      <c r="C2719" s="1">
        <v>6</v>
      </c>
      <c r="D2719" s="44">
        <v>2009</v>
      </c>
      <c r="E2719">
        <v>0.55000000000000004</v>
      </c>
    </row>
    <row r="2720" spans="1:5" x14ac:dyDescent="0.2">
      <c r="A2720" s="20">
        <v>39975</v>
      </c>
      <c r="B2720" s="1">
        <v>11</v>
      </c>
      <c r="C2720" s="1">
        <v>6</v>
      </c>
      <c r="D2720" s="44">
        <v>2009</v>
      </c>
      <c r="E2720">
        <v>0.74</v>
      </c>
    </row>
    <row r="2721" spans="1:5" x14ac:dyDescent="0.2">
      <c r="A2721" s="20">
        <v>39976</v>
      </c>
      <c r="B2721" s="1">
        <v>12</v>
      </c>
      <c r="C2721" s="1">
        <v>6</v>
      </c>
      <c r="D2721" s="44">
        <v>2009</v>
      </c>
      <c r="E2721">
        <v>0.81</v>
      </c>
    </row>
    <row r="2722" spans="1:5" x14ac:dyDescent="0.2">
      <c r="A2722" s="20">
        <v>39977</v>
      </c>
      <c r="B2722" s="1">
        <v>13</v>
      </c>
      <c r="C2722" s="1">
        <v>6</v>
      </c>
      <c r="D2722" s="44">
        <v>2009</v>
      </c>
      <c r="E2722">
        <v>0.84</v>
      </c>
    </row>
    <row r="2723" spans="1:5" x14ac:dyDescent="0.2">
      <c r="A2723" s="20">
        <v>39978</v>
      </c>
      <c r="B2723" s="1">
        <v>14</v>
      </c>
      <c r="C2723" s="1">
        <v>6</v>
      </c>
      <c r="D2723" s="44">
        <v>2009</v>
      </c>
      <c r="E2723">
        <v>0.46</v>
      </c>
    </row>
    <row r="2724" spans="1:5" x14ac:dyDescent="0.2">
      <c r="A2724" s="20">
        <v>39979</v>
      </c>
      <c r="B2724" s="1">
        <v>15</v>
      </c>
      <c r="C2724" s="1">
        <v>6</v>
      </c>
      <c r="D2724" s="44">
        <v>2009</v>
      </c>
      <c r="E2724">
        <v>0.38</v>
      </c>
    </row>
    <row r="2725" spans="1:5" x14ac:dyDescent="0.2">
      <c r="A2725" s="20">
        <v>39980</v>
      </c>
      <c r="B2725" s="1">
        <v>16</v>
      </c>
      <c r="C2725" s="1">
        <v>6</v>
      </c>
      <c r="D2725" s="44">
        <v>2009</v>
      </c>
      <c r="E2725">
        <v>0.35</v>
      </c>
    </row>
    <row r="2726" spans="1:5" x14ac:dyDescent="0.2">
      <c r="A2726" s="20">
        <v>39981</v>
      </c>
      <c r="B2726" s="1">
        <v>17</v>
      </c>
      <c r="C2726" s="1">
        <v>6</v>
      </c>
      <c r="D2726" s="44">
        <v>2009</v>
      </c>
      <c r="E2726">
        <v>0.33</v>
      </c>
    </row>
    <row r="2727" spans="1:5" x14ac:dyDescent="0.2">
      <c r="A2727" s="20">
        <v>39982</v>
      </c>
      <c r="B2727" s="1">
        <v>18</v>
      </c>
      <c r="C2727" s="1">
        <v>6</v>
      </c>
      <c r="D2727" s="44">
        <v>2009</v>
      </c>
      <c r="E2727">
        <v>0.33</v>
      </c>
    </row>
    <row r="2728" spans="1:5" x14ac:dyDescent="0.2">
      <c r="A2728" s="20">
        <v>39983</v>
      </c>
      <c r="B2728" s="1">
        <v>19</v>
      </c>
      <c r="C2728" s="1">
        <v>6</v>
      </c>
      <c r="D2728" s="44">
        <v>2009</v>
      </c>
      <c r="E2728">
        <v>0.32</v>
      </c>
    </row>
    <row r="2729" spans="1:5" x14ac:dyDescent="0.2">
      <c r="A2729" s="20">
        <v>39984</v>
      </c>
      <c r="B2729" s="1">
        <v>20</v>
      </c>
      <c r="C2729" s="1">
        <v>6</v>
      </c>
      <c r="D2729" s="44">
        <v>2009</v>
      </c>
      <c r="E2729">
        <v>0.31</v>
      </c>
    </row>
    <row r="2730" spans="1:5" x14ac:dyDescent="0.2">
      <c r="A2730" s="20">
        <v>39985</v>
      </c>
      <c r="B2730" s="1">
        <v>21</v>
      </c>
      <c r="C2730" s="1">
        <v>6</v>
      </c>
      <c r="D2730" s="44">
        <v>2009</v>
      </c>
      <c r="E2730">
        <v>0.31</v>
      </c>
    </row>
    <row r="2731" spans="1:5" x14ac:dyDescent="0.2">
      <c r="A2731" s="20">
        <v>39986</v>
      </c>
      <c r="B2731" s="1">
        <v>22</v>
      </c>
      <c r="C2731" s="1">
        <v>6</v>
      </c>
      <c r="D2731" s="44">
        <v>2009</v>
      </c>
      <c r="E2731">
        <v>0.31</v>
      </c>
    </row>
    <row r="2732" spans="1:5" x14ac:dyDescent="0.2">
      <c r="A2732" s="20">
        <v>39987</v>
      </c>
      <c r="B2732" s="1">
        <v>23</v>
      </c>
      <c r="C2732" s="1">
        <v>6</v>
      </c>
      <c r="D2732" s="44">
        <v>2009</v>
      </c>
      <c r="E2732">
        <v>0.3</v>
      </c>
    </row>
    <row r="2733" spans="1:5" x14ac:dyDescent="0.2">
      <c r="A2733" s="20">
        <v>39988</v>
      </c>
      <c r="B2733" s="1">
        <v>24</v>
      </c>
      <c r="C2733" s="1">
        <v>6</v>
      </c>
      <c r="D2733" s="44">
        <v>2009</v>
      </c>
      <c r="E2733">
        <v>0.28999999999999998</v>
      </c>
    </row>
    <row r="2734" spans="1:5" x14ac:dyDescent="0.2">
      <c r="A2734" s="20">
        <v>39989</v>
      </c>
      <c r="B2734" s="1">
        <v>25</v>
      </c>
      <c r="C2734" s="1">
        <v>6</v>
      </c>
      <c r="D2734" s="44">
        <v>2009</v>
      </c>
      <c r="E2734">
        <v>0.28999999999999998</v>
      </c>
    </row>
    <row r="2735" spans="1:5" x14ac:dyDescent="0.2">
      <c r="A2735" s="20">
        <v>39990</v>
      </c>
      <c r="B2735" s="1">
        <v>26</v>
      </c>
      <c r="C2735" s="1">
        <v>6</v>
      </c>
      <c r="D2735" s="44">
        <v>2009</v>
      </c>
      <c r="E2735">
        <v>0.27</v>
      </c>
    </row>
    <row r="2736" spans="1:5" x14ac:dyDescent="0.2">
      <c r="A2736" s="20">
        <v>39991</v>
      </c>
      <c r="B2736" s="1">
        <v>27</v>
      </c>
      <c r="C2736" s="1">
        <v>6</v>
      </c>
      <c r="D2736" s="44">
        <v>2009</v>
      </c>
      <c r="E2736">
        <v>0.26</v>
      </c>
    </row>
    <row r="2737" spans="1:5" x14ac:dyDescent="0.2">
      <c r="A2737" s="20">
        <v>39992</v>
      </c>
      <c r="B2737" s="1">
        <v>28</v>
      </c>
      <c r="C2737" s="1">
        <v>6</v>
      </c>
      <c r="D2737" s="44">
        <v>2009</v>
      </c>
      <c r="E2737">
        <v>0.26</v>
      </c>
    </row>
    <row r="2738" spans="1:5" x14ac:dyDescent="0.2">
      <c r="A2738" s="20">
        <v>39993</v>
      </c>
      <c r="B2738" s="1">
        <v>29</v>
      </c>
      <c r="C2738" s="1">
        <v>6</v>
      </c>
      <c r="D2738" s="44">
        <v>2009</v>
      </c>
      <c r="E2738">
        <v>0.26</v>
      </c>
    </row>
    <row r="2739" spans="1:5" x14ac:dyDescent="0.2">
      <c r="A2739" s="20">
        <v>39994</v>
      </c>
      <c r="B2739" s="1">
        <v>30</v>
      </c>
      <c r="C2739" s="1">
        <v>6</v>
      </c>
      <c r="D2739" s="44">
        <v>2009</v>
      </c>
      <c r="E2739">
        <v>0.26</v>
      </c>
    </row>
    <row r="2740" spans="1:5" x14ac:dyDescent="0.2">
      <c r="A2740" s="20">
        <v>39995</v>
      </c>
      <c r="B2740" s="1">
        <v>1</v>
      </c>
      <c r="C2740" s="1">
        <v>7</v>
      </c>
      <c r="D2740" s="44">
        <v>2009</v>
      </c>
      <c r="E2740">
        <v>0.28000000000000003</v>
      </c>
    </row>
    <row r="2741" spans="1:5" x14ac:dyDescent="0.2">
      <c r="A2741" s="20">
        <v>39996</v>
      </c>
      <c r="B2741" s="1">
        <v>2</v>
      </c>
      <c r="C2741" s="1">
        <v>7</v>
      </c>
      <c r="D2741" s="44">
        <v>2009</v>
      </c>
      <c r="E2741">
        <v>0.32</v>
      </c>
    </row>
    <row r="2742" spans="1:5" x14ac:dyDescent="0.2">
      <c r="A2742" s="20">
        <v>39997</v>
      </c>
      <c r="B2742" s="1">
        <v>3</v>
      </c>
      <c r="C2742" s="1">
        <v>7</v>
      </c>
      <c r="D2742" s="44">
        <v>2009</v>
      </c>
      <c r="E2742">
        <v>0.39</v>
      </c>
    </row>
    <row r="2743" spans="1:5" x14ac:dyDescent="0.2">
      <c r="A2743" s="20">
        <v>39998</v>
      </c>
      <c r="B2743" s="1">
        <v>4</v>
      </c>
      <c r="C2743" s="1">
        <v>7</v>
      </c>
      <c r="D2743" s="44">
        <v>2009</v>
      </c>
      <c r="E2743">
        <v>0.46</v>
      </c>
    </row>
    <row r="2744" spans="1:5" x14ac:dyDescent="0.2">
      <c r="A2744" s="20">
        <v>39999</v>
      </c>
      <c r="B2744" s="1">
        <v>5</v>
      </c>
      <c r="C2744" s="1">
        <v>7</v>
      </c>
      <c r="D2744" s="44">
        <v>2009</v>
      </c>
      <c r="E2744">
        <v>0.41</v>
      </c>
    </row>
    <row r="2745" spans="1:5" x14ac:dyDescent="0.2">
      <c r="A2745" s="20">
        <v>40000</v>
      </c>
      <c r="B2745" s="1">
        <v>6</v>
      </c>
      <c r="C2745" s="1">
        <v>7</v>
      </c>
      <c r="D2745" s="44">
        <v>2009</v>
      </c>
      <c r="E2745">
        <v>0.34</v>
      </c>
    </row>
    <row r="2746" spans="1:5" x14ac:dyDescent="0.2">
      <c r="A2746" s="20">
        <v>40001</v>
      </c>
      <c r="B2746" s="1">
        <v>7</v>
      </c>
      <c r="C2746" s="1">
        <v>7</v>
      </c>
      <c r="D2746" s="44">
        <v>2009</v>
      </c>
      <c r="E2746">
        <v>0.28000000000000003</v>
      </c>
    </row>
    <row r="2747" spans="1:5" x14ac:dyDescent="0.2">
      <c r="A2747" s="20">
        <v>40002</v>
      </c>
      <c r="B2747" s="1">
        <v>8</v>
      </c>
      <c r="C2747" s="1">
        <v>7</v>
      </c>
      <c r="D2747" s="44">
        <v>2009</v>
      </c>
      <c r="E2747">
        <v>0.26</v>
      </c>
    </row>
    <row r="2748" spans="1:5" x14ac:dyDescent="0.2">
      <c r="A2748" s="20">
        <v>40003</v>
      </c>
      <c r="B2748" s="1">
        <v>9</v>
      </c>
      <c r="C2748" s="1">
        <v>7</v>
      </c>
      <c r="D2748" s="44">
        <v>2009</v>
      </c>
      <c r="E2748">
        <v>0.23</v>
      </c>
    </row>
    <row r="2749" spans="1:5" x14ac:dyDescent="0.2">
      <c r="A2749" s="20">
        <v>40004</v>
      </c>
      <c r="B2749" s="1">
        <v>10</v>
      </c>
      <c r="C2749" s="1">
        <v>7</v>
      </c>
      <c r="D2749" s="44">
        <v>2009</v>
      </c>
      <c r="E2749">
        <v>0.23</v>
      </c>
    </row>
    <row r="2750" spans="1:5" x14ac:dyDescent="0.2">
      <c r="A2750" s="20">
        <v>40005</v>
      </c>
      <c r="B2750" s="1">
        <v>11</v>
      </c>
      <c r="C2750" s="1">
        <v>7</v>
      </c>
      <c r="D2750" s="44">
        <v>2009</v>
      </c>
      <c r="E2750">
        <v>0.28999999999999998</v>
      </c>
    </row>
    <row r="2751" spans="1:5" x14ac:dyDescent="0.2">
      <c r="A2751" s="20">
        <v>40006</v>
      </c>
      <c r="B2751" s="1">
        <v>12</v>
      </c>
      <c r="C2751" s="1">
        <v>7</v>
      </c>
      <c r="D2751" s="44">
        <v>2009</v>
      </c>
      <c r="E2751">
        <v>0.63</v>
      </c>
    </row>
    <row r="2752" spans="1:5" x14ac:dyDescent="0.2">
      <c r="A2752" s="20">
        <v>40007</v>
      </c>
      <c r="B2752" s="1">
        <v>13</v>
      </c>
      <c r="C2752" s="1">
        <v>7</v>
      </c>
      <c r="D2752" s="44">
        <v>2009</v>
      </c>
      <c r="E2752">
        <v>0.97</v>
      </c>
    </row>
    <row r="2753" spans="1:5" x14ac:dyDescent="0.2">
      <c r="A2753" s="20">
        <v>40008</v>
      </c>
      <c r="B2753" s="1">
        <v>14</v>
      </c>
      <c r="C2753" s="1">
        <v>7</v>
      </c>
      <c r="D2753" s="44">
        <v>2009</v>
      </c>
      <c r="E2753">
        <v>0.88</v>
      </c>
    </row>
    <row r="2754" spans="1:5" x14ac:dyDescent="0.2">
      <c r="A2754" s="20">
        <v>40009</v>
      </c>
      <c r="B2754" s="1">
        <v>15</v>
      </c>
      <c r="C2754" s="1">
        <v>7</v>
      </c>
      <c r="D2754" s="44">
        <v>2009</v>
      </c>
      <c r="E2754">
        <v>0.99</v>
      </c>
    </row>
    <row r="2755" spans="1:5" x14ac:dyDescent="0.2">
      <c r="A2755" s="20">
        <v>40010</v>
      </c>
      <c r="B2755" s="1">
        <v>16</v>
      </c>
      <c r="C2755" s="1">
        <v>7</v>
      </c>
      <c r="D2755" s="44">
        <v>2009</v>
      </c>
      <c r="E2755">
        <v>2.4500000000000002</v>
      </c>
    </row>
    <row r="2756" spans="1:5" x14ac:dyDescent="0.2">
      <c r="A2756" s="20">
        <v>40011</v>
      </c>
      <c r="B2756" s="1">
        <v>17</v>
      </c>
      <c r="C2756" s="1">
        <v>7</v>
      </c>
      <c r="D2756" s="44">
        <v>2009</v>
      </c>
      <c r="E2756">
        <v>0.98</v>
      </c>
    </row>
    <row r="2757" spans="1:5" x14ac:dyDescent="0.2">
      <c r="A2757" s="20">
        <v>40012</v>
      </c>
      <c r="B2757" s="1">
        <v>18</v>
      </c>
      <c r="C2757" s="1">
        <v>7</v>
      </c>
      <c r="D2757" s="44">
        <v>2009</v>
      </c>
      <c r="E2757">
        <v>0.42</v>
      </c>
    </row>
    <row r="2758" spans="1:5" x14ac:dyDescent="0.2">
      <c r="A2758" s="20">
        <v>40013</v>
      </c>
      <c r="B2758" s="1">
        <v>19</v>
      </c>
      <c r="C2758" s="1">
        <v>7</v>
      </c>
      <c r="D2758" s="44">
        <v>2009</v>
      </c>
      <c r="E2758">
        <v>0.28999999999999998</v>
      </c>
    </row>
    <row r="2759" spans="1:5" x14ac:dyDescent="0.2">
      <c r="A2759" s="20">
        <v>40014</v>
      </c>
      <c r="B2759" s="1">
        <v>20</v>
      </c>
      <c r="C2759" s="1">
        <v>7</v>
      </c>
      <c r="D2759" s="44">
        <v>2009</v>
      </c>
      <c r="E2759">
        <v>0.25</v>
      </c>
    </row>
    <row r="2760" spans="1:5" x14ac:dyDescent="0.2">
      <c r="A2760" s="20">
        <v>40015</v>
      </c>
      <c r="B2760" s="1">
        <v>21</v>
      </c>
      <c r="C2760" s="1">
        <v>7</v>
      </c>
      <c r="D2760" s="44">
        <v>2009</v>
      </c>
      <c r="E2760">
        <v>0.21</v>
      </c>
    </row>
    <row r="2761" spans="1:5" x14ac:dyDescent="0.2">
      <c r="A2761" s="20">
        <v>40016</v>
      </c>
      <c r="B2761" s="1">
        <v>22</v>
      </c>
      <c r="C2761" s="1">
        <v>7</v>
      </c>
      <c r="D2761" s="44">
        <v>2009</v>
      </c>
      <c r="E2761">
        <v>0.21</v>
      </c>
    </row>
    <row r="2762" spans="1:5" x14ac:dyDescent="0.2">
      <c r="A2762" s="20">
        <v>40017</v>
      </c>
      <c r="B2762" s="1">
        <v>23</v>
      </c>
      <c r="C2762" s="1">
        <v>7</v>
      </c>
      <c r="D2762" s="44">
        <v>2009</v>
      </c>
      <c r="E2762">
        <v>0.2</v>
      </c>
    </row>
    <row r="2763" spans="1:5" x14ac:dyDescent="0.2">
      <c r="A2763" s="20">
        <v>40018</v>
      </c>
      <c r="B2763" s="1">
        <v>24</v>
      </c>
      <c r="C2763" s="1">
        <v>7</v>
      </c>
      <c r="D2763" s="44">
        <v>2009</v>
      </c>
      <c r="E2763">
        <v>0.2</v>
      </c>
    </row>
    <row r="2764" spans="1:5" x14ac:dyDescent="0.2">
      <c r="A2764" s="20">
        <v>40019</v>
      </c>
      <c r="B2764" s="1">
        <v>25</v>
      </c>
      <c r="C2764" s="1">
        <v>7</v>
      </c>
      <c r="D2764" s="44">
        <v>2009</v>
      </c>
      <c r="E2764">
        <v>0.21</v>
      </c>
    </row>
    <row r="2765" spans="1:5" x14ac:dyDescent="0.2">
      <c r="A2765" s="20">
        <v>40020</v>
      </c>
      <c r="B2765" s="1">
        <v>26</v>
      </c>
      <c r="C2765" s="1">
        <v>7</v>
      </c>
      <c r="D2765" s="44">
        <v>2009</v>
      </c>
      <c r="E2765">
        <v>0.22</v>
      </c>
    </row>
    <row r="2766" spans="1:5" x14ac:dyDescent="0.2">
      <c r="A2766" s="20">
        <v>40021</v>
      </c>
      <c r="B2766" s="1">
        <v>27</v>
      </c>
      <c r="C2766" s="1">
        <v>7</v>
      </c>
      <c r="D2766" s="44">
        <v>2009</v>
      </c>
      <c r="E2766">
        <v>0.24</v>
      </c>
    </row>
    <row r="2767" spans="1:5" x14ac:dyDescent="0.2">
      <c r="A2767" s="20">
        <v>40022</v>
      </c>
      <c r="B2767" s="1">
        <v>28</v>
      </c>
      <c r="C2767" s="1">
        <v>7</v>
      </c>
      <c r="D2767" s="44">
        <v>2009</v>
      </c>
      <c r="E2767">
        <v>0.23</v>
      </c>
    </row>
    <row r="2768" spans="1:5" x14ac:dyDescent="0.2">
      <c r="A2768" s="20">
        <v>40023</v>
      </c>
      <c r="B2768" s="1">
        <v>29</v>
      </c>
      <c r="C2768" s="1">
        <v>7</v>
      </c>
      <c r="D2768" s="44">
        <v>2009</v>
      </c>
      <c r="E2768">
        <v>0.23</v>
      </c>
    </row>
    <row r="2769" spans="1:5" x14ac:dyDescent="0.2">
      <c r="A2769" s="20">
        <v>40024</v>
      </c>
      <c r="B2769" s="1">
        <v>30</v>
      </c>
      <c r="C2769" s="1">
        <v>7</v>
      </c>
      <c r="D2769" s="44">
        <v>2009</v>
      </c>
      <c r="E2769">
        <v>0.22</v>
      </c>
    </row>
    <row r="2770" spans="1:5" x14ac:dyDescent="0.2">
      <c r="A2770" s="20">
        <v>40025</v>
      </c>
      <c r="B2770" s="1">
        <v>31</v>
      </c>
      <c r="C2770" s="1">
        <v>7</v>
      </c>
      <c r="D2770" s="44">
        <v>2009</v>
      </c>
      <c r="E2770">
        <v>0.23</v>
      </c>
    </row>
    <row r="2771" spans="1:5" x14ac:dyDescent="0.2">
      <c r="A2771" s="20">
        <v>40026</v>
      </c>
      <c r="B2771" s="1">
        <v>1</v>
      </c>
      <c r="C2771" s="1">
        <v>8</v>
      </c>
      <c r="D2771" s="44">
        <v>2009</v>
      </c>
      <c r="E2771">
        <v>0.23</v>
      </c>
    </row>
    <row r="2772" spans="1:5" x14ac:dyDescent="0.2">
      <c r="A2772" s="20">
        <v>40027</v>
      </c>
      <c r="B2772" s="1">
        <v>2</v>
      </c>
      <c r="C2772" s="1">
        <v>8</v>
      </c>
      <c r="D2772" s="44">
        <v>2009</v>
      </c>
      <c r="E2772">
        <v>0.21</v>
      </c>
    </row>
    <row r="2773" spans="1:5" x14ac:dyDescent="0.2">
      <c r="A2773" s="20">
        <v>40028</v>
      </c>
      <c r="B2773" s="1">
        <v>3</v>
      </c>
      <c r="C2773" s="1">
        <v>8</v>
      </c>
      <c r="D2773" s="44">
        <v>2009</v>
      </c>
      <c r="E2773">
        <v>0.26</v>
      </c>
    </row>
    <row r="2774" spans="1:5" x14ac:dyDescent="0.2">
      <c r="A2774" s="20">
        <v>40029</v>
      </c>
      <c r="B2774" s="1">
        <v>4</v>
      </c>
      <c r="C2774" s="1">
        <v>8</v>
      </c>
      <c r="D2774" s="44">
        <v>2009</v>
      </c>
      <c r="E2774">
        <v>0.26</v>
      </c>
    </row>
    <row r="2775" spans="1:5" x14ac:dyDescent="0.2">
      <c r="A2775" s="20">
        <v>40030</v>
      </c>
      <c r="B2775" s="1">
        <v>5</v>
      </c>
      <c r="C2775" s="1">
        <v>8</v>
      </c>
      <c r="D2775" s="44">
        <v>2009</v>
      </c>
      <c r="E2775">
        <v>0.34</v>
      </c>
    </row>
    <row r="2776" spans="1:5" x14ac:dyDescent="0.2">
      <c r="A2776" s="20">
        <v>40031</v>
      </c>
      <c r="B2776" s="1">
        <v>6</v>
      </c>
      <c r="C2776" s="1">
        <v>8</v>
      </c>
      <c r="D2776" s="44">
        <v>2009</v>
      </c>
      <c r="E2776">
        <v>0.42</v>
      </c>
    </row>
    <row r="2777" spans="1:5" x14ac:dyDescent="0.2">
      <c r="A2777" s="20">
        <v>40032</v>
      </c>
      <c r="B2777" s="1">
        <v>7</v>
      </c>
      <c r="C2777" s="1">
        <v>8</v>
      </c>
      <c r="D2777" s="44">
        <v>2009</v>
      </c>
      <c r="E2777">
        <v>0.39</v>
      </c>
    </row>
    <row r="2778" spans="1:5" x14ac:dyDescent="0.2">
      <c r="A2778" s="20">
        <v>40033</v>
      </c>
      <c r="B2778" s="1">
        <v>8</v>
      </c>
      <c r="C2778" s="1">
        <v>8</v>
      </c>
      <c r="D2778" s="44">
        <v>2009</v>
      </c>
      <c r="E2778">
        <v>0.35</v>
      </c>
    </row>
    <row r="2779" spans="1:5" x14ac:dyDescent="0.2">
      <c r="A2779" s="20">
        <v>40034</v>
      </c>
      <c r="B2779" s="1">
        <v>9</v>
      </c>
      <c r="C2779" s="1">
        <v>8</v>
      </c>
      <c r="D2779" s="44">
        <v>2009</v>
      </c>
      <c r="E2779">
        <v>0.31</v>
      </c>
    </row>
    <row r="2780" spans="1:5" x14ac:dyDescent="0.2">
      <c r="A2780" s="20">
        <v>40035</v>
      </c>
      <c r="B2780" s="1">
        <v>10</v>
      </c>
      <c r="C2780" s="1">
        <v>8</v>
      </c>
      <c r="D2780" s="44">
        <v>2009</v>
      </c>
      <c r="E2780">
        <v>0.27</v>
      </c>
    </row>
    <row r="2781" spans="1:5" x14ac:dyDescent="0.2">
      <c r="A2781" s="20">
        <v>40036</v>
      </c>
      <c r="B2781" s="1">
        <v>11</v>
      </c>
      <c r="C2781" s="1">
        <v>8</v>
      </c>
      <c r="D2781" s="44">
        <v>2009</v>
      </c>
      <c r="E2781">
        <v>0.33</v>
      </c>
    </row>
    <row r="2782" spans="1:5" x14ac:dyDescent="0.2">
      <c r="A2782" s="20">
        <v>40037</v>
      </c>
      <c r="B2782" s="1">
        <v>12</v>
      </c>
      <c r="C2782" s="1">
        <v>8</v>
      </c>
      <c r="D2782" s="44">
        <v>2009</v>
      </c>
      <c r="E2782">
        <v>0.96</v>
      </c>
    </row>
    <row r="2783" spans="1:5" x14ac:dyDescent="0.2">
      <c r="A2783" s="20">
        <v>40038</v>
      </c>
      <c r="B2783" s="1">
        <v>13</v>
      </c>
      <c r="C2783" s="1">
        <v>8</v>
      </c>
      <c r="D2783" s="44">
        <v>2009</v>
      </c>
      <c r="E2783">
        <v>1.35</v>
      </c>
    </row>
    <row r="2784" spans="1:5" x14ac:dyDescent="0.2">
      <c r="A2784" s="20">
        <v>40039</v>
      </c>
      <c r="B2784" s="1">
        <v>14</v>
      </c>
      <c r="C2784" s="1">
        <v>8</v>
      </c>
      <c r="D2784" s="44">
        <v>2009</v>
      </c>
      <c r="E2784">
        <v>0.78</v>
      </c>
    </row>
    <row r="2785" spans="1:5" x14ac:dyDescent="0.2">
      <c r="A2785" s="20">
        <v>40040</v>
      </c>
      <c r="B2785" s="1">
        <v>15</v>
      </c>
      <c r="C2785" s="1">
        <v>8</v>
      </c>
      <c r="D2785" s="44">
        <v>2009</v>
      </c>
      <c r="E2785">
        <v>0.46</v>
      </c>
    </row>
    <row r="2786" spans="1:5" x14ac:dyDescent="0.2">
      <c r="A2786" s="20">
        <v>40041</v>
      </c>
      <c r="B2786" s="1">
        <v>16</v>
      </c>
      <c r="C2786" s="1">
        <v>8</v>
      </c>
      <c r="D2786" s="44">
        <v>2009</v>
      </c>
      <c r="E2786">
        <v>0.35</v>
      </c>
    </row>
    <row r="2787" spans="1:5" x14ac:dyDescent="0.2">
      <c r="A2787" s="20">
        <v>40042</v>
      </c>
      <c r="B2787" s="1">
        <v>17</v>
      </c>
      <c r="C2787" s="1">
        <v>8</v>
      </c>
      <c r="D2787" s="44">
        <v>2009</v>
      </c>
      <c r="E2787">
        <v>0.25</v>
      </c>
    </row>
    <row r="2788" spans="1:5" x14ac:dyDescent="0.2">
      <c r="A2788" s="20">
        <v>40043</v>
      </c>
      <c r="B2788" s="1">
        <v>18</v>
      </c>
      <c r="C2788" s="1">
        <v>8</v>
      </c>
      <c r="D2788" s="44">
        <v>2009</v>
      </c>
      <c r="E2788">
        <v>0.21</v>
      </c>
    </row>
    <row r="2789" spans="1:5" x14ac:dyDescent="0.2">
      <c r="A2789" s="20">
        <v>40044</v>
      </c>
      <c r="B2789" s="1">
        <v>19</v>
      </c>
      <c r="C2789" s="1">
        <v>8</v>
      </c>
      <c r="D2789" s="44">
        <v>2009</v>
      </c>
      <c r="E2789">
        <v>0.2</v>
      </c>
    </row>
    <row r="2790" spans="1:5" x14ac:dyDescent="0.2">
      <c r="A2790" s="20">
        <v>40045</v>
      </c>
      <c r="B2790" s="1">
        <v>20</v>
      </c>
      <c r="C2790" s="1">
        <v>8</v>
      </c>
      <c r="D2790" s="44">
        <v>2009</v>
      </c>
      <c r="E2790">
        <v>0.26</v>
      </c>
    </row>
    <row r="2791" spans="1:5" x14ac:dyDescent="0.2">
      <c r="A2791" s="20">
        <v>40046</v>
      </c>
      <c r="B2791" s="1">
        <v>21</v>
      </c>
      <c r="C2791" s="1">
        <v>8</v>
      </c>
      <c r="D2791" s="44">
        <v>2009</v>
      </c>
      <c r="E2791">
        <v>1.08</v>
      </c>
    </row>
    <row r="2792" spans="1:5" x14ac:dyDescent="0.2">
      <c r="A2792" s="20">
        <v>40047</v>
      </c>
      <c r="B2792" s="1">
        <v>22</v>
      </c>
      <c r="C2792" s="1">
        <v>8</v>
      </c>
      <c r="D2792" s="44">
        <v>2009</v>
      </c>
      <c r="E2792">
        <v>5.22</v>
      </c>
    </row>
    <row r="2793" spans="1:5" x14ac:dyDescent="0.2">
      <c r="A2793" s="20">
        <v>40048</v>
      </c>
      <c r="B2793" s="1">
        <v>23</v>
      </c>
      <c r="C2793" s="1">
        <v>8</v>
      </c>
      <c r="D2793" s="44">
        <v>2009</v>
      </c>
      <c r="E2793">
        <v>3.54</v>
      </c>
    </row>
    <row r="2794" spans="1:5" x14ac:dyDescent="0.2">
      <c r="A2794" s="20">
        <v>40049</v>
      </c>
      <c r="B2794" s="1">
        <v>24</v>
      </c>
      <c r="C2794" s="1">
        <v>8</v>
      </c>
      <c r="D2794" s="44">
        <v>2009</v>
      </c>
      <c r="E2794">
        <v>2.56</v>
      </c>
    </row>
    <row r="2795" spans="1:5" x14ac:dyDescent="0.2">
      <c r="A2795" s="20">
        <v>40050</v>
      </c>
      <c r="B2795" s="1">
        <v>25</v>
      </c>
      <c r="C2795" s="1">
        <v>8</v>
      </c>
      <c r="D2795" s="44">
        <v>2009</v>
      </c>
      <c r="E2795">
        <v>1.76</v>
      </c>
    </row>
    <row r="2796" spans="1:5" x14ac:dyDescent="0.2">
      <c r="A2796" s="20">
        <v>40051</v>
      </c>
      <c r="B2796" s="1">
        <v>26</v>
      </c>
      <c r="C2796" s="1">
        <v>8</v>
      </c>
      <c r="D2796" s="44">
        <v>2009</v>
      </c>
      <c r="E2796">
        <v>2.5099999999999998</v>
      </c>
    </row>
    <row r="2797" spans="1:5" x14ac:dyDescent="0.2">
      <c r="A2797" s="20">
        <v>40052</v>
      </c>
      <c r="B2797" s="1">
        <v>27</v>
      </c>
      <c r="C2797" s="1">
        <v>8</v>
      </c>
      <c r="D2797" s="44">
        <v>2009</v>
      </c>
      <c r="E2797">
        <v>2.59</v>
      </c>
    </row>
    <row r="2798" spans="1:5" x14ac:dyDescent="0.2">
      <c r="A2798" s="20">
        <v>40053</v>
      </c>
      <c r="B2798" s="1">
        <v>28</v>
      </c>
      <c r="C2798" s="1">
        <v>8</v>
      </c>
      <c r="D2798" s="44">
        <v>2009</v>
      </c>
      <c r="E2798">
        <v>2.59</v>
      </c>
    </row>
    <row r="2799" spans="1:5" x14ac:dyDescent="0.2">
      <c r="A2799" s="20">
        <v>40054</v>
      </c>
      <c r="B2799" s="1">
        <v>29</v>
      </c>
      <c r="C2799" s="1">
        <v>8</v>
      </c>
      <c r="D2799" s="44">
        <v>2009</v>
      </c>
      <c r="E2799">
        <v>3.35</v>
      </c>
    </row>
    <row r="2800" spans="1:5" x14ac:dyDescent="0.2">
      <c r="A2800" s="20">
        <v>40055</v>
      </c>
      <c r="B2800" s="1">
        <v>30</v>
      </c>
      <c r="C2800" s="1">
        <v>8</v>
      </c>
      <c r="D2800" s="44">
        <v>2009</v>
      </c>
      <c r="E2800">
        <v>2.88</v>
      </c>
    </row>
    <row r="2801" spans="1:5" x14ac:dyDescent="0.2">
      <c r="A2801" s="20">
        <v>40056</v>
      </c>
      <c r="B2801" s="1">
        <v>31</v>
      </c>
      <c r="C2801" s="1">
        <v>8</v>
      </c>
      <c r="D2801" s="44">
        <v>2009</v>
      </c>
      <c r="E2801">
        <v>2.0499999999999998</v>
      </c>
    </row>
    <row r="2802" spans="1:5" x14ac:dyDescent="0.2">
      <c r="A2802" s="20">
        <v>40057</v>
      </c>
      <c r="B2802" s="1">
        <v>1</v>
      </c>
      <c r="C2802" s="1">
        <v>9</v>
      </c>
      <c r="D2802" s="44">
        <v>2009</v>
      </c>
      <c r="E2802">
        <v>2.5299999999999998</v>
      </c>
    </row>
    <row r="2803" spans="1:5" x14ac:dyDescent="0.2">
      <c r="A2803" s="20">
        <v>40058</v>
      </c>
      <c r="B2803" s="1">
        <v>2</v>
      </c>
      <c r="C2803" s="1">
        <v>9</v>
      </c>
      <c r="D2803" s="44">
        <v>2009</v>
      </c>
      <c r="E2803">
        <v>2.5299999999999998</v>
      </c>
    </row>
    <row r="2804" spans="1:5" x14ac:dyDescent="0.2">
      <c r="A2804" s="20">
        <v>40059</v>
      </c>
      <c r="B2804" s="1">
        <v>3</v>
      </c>
      <c r="C2804" s="1">
        <v>9</v>
      </c>
      <c r="D2804" s="44">
        <v>2009</v>
      </c>
      <c r="E2804">
        <v>2.59</v>
      </c>
    </row>
    <row r="2805" spans="1:5" x14ac:dyDescent="0.2">
      <c r="A2805" s="20">
        <v>40060</v>
      </c>
      <c r="B2805" s="1">
        <v>4</v>
      </c>
      <c r="C2805" s="1">
        <v>9</v>
      </c>
      <c r="D2805" s="44">
        <v>2009</v>
      </c>
      <c r="E2805">
        <v>2.29</v>
      </c>
    </row>
    <row r="2806" spans="1:5" x14ac:dyDescent="0.2">
      <c r="A2806" s="20">
        <v>40061</v>
      </c>
      <c r="B2806" s="1">
        <v>5</v>
      </c>
      <c r="C2806" s="1">
        <v>9</v>
      </c>
      <c r="D2806" s="44">
        <v>2009</v>
      </c>
      <c r="E2806">
        <v>4.1900000000000004</v>
      </c>
    </row>
    <row r="2807" spans="1:5" x14ac:dyDescent="0.2">
      <c r="A2807" s="20">
        <v>40062</v>
      </c>
      <c r="B2807" s="1">
        <v>6</v>
      </c>
      <c r="C2807" s="1">
        <v>9</v>
      </c>
      <c r="D2807" s="44">
        <v>2009</v>
      </c>
      <c r="E2807">
        <v>4.96</v>
      </c>
    </row>
    <row r="2808" spans="1:5" x14ac:dyDescent="0.2">
      <c r="A2808" s="20">
        <v>40063</v>
      </c>
      <c r="B2808" s="1">
        <v>7</v>
      </c>
      <c r="C2808" s="1">
        <v>9</v>
      </c>
      <c r="D2808" s="44">
        <v>2009</v>
      </c>
      <c r="E2808">
        <v>3.95</v>
      </c>
    </row>
    <row r="2809" spans="1:5" x14ac:dyDescent="0.2">
      <c r="A2809" s="20">
        <v>40064</v>
      </c>
      <c r="B2809" s="1">
        <v>8</v>
      </c>
      <c r="C2809" s="1">
        <v>9</v>
      </c>
      <c r="D2809" s="44">
        <v>2009</v>
      </c>
      <c r="E2809">
        <v>4.1399999999999997</v>
      </c>
    </row>
    <row r="2810" spans="1:5" x14ac:dyDescent="0.2">
      <c r="A2810" s="20">
        <v>40065</v>
      </c>
      <c r="B2810" s="1">
        <v>9</v>
      </c>
      <c r="C2810" s="1">
        <v>9</v>
      </c>
      <c r="D2810" s="44">
        <v>2009</v>
      </c>
      <c r="E2810">
        <v>3.02</v>
      </c>
    </row>
    <row r="2811" spans="1:5" x14ac:dyDescent="0.2">
      <c r="A2811" s="20">
        <v>40066</v>
      </c>
      <c r="B2811" s="1">
        <v>10</v>
      </c>
      <c r="C2811" s="1">
        <v>9</v>
      </c>
      <c r="D2811" s="44">
        <v>2009</v>
      </c>
      <c r="E2811">
        <v>4.97</v>
      </c>
    </row>
    <row r="2812" spans="1:5" x14ac:dyDescent="0.2">
      <c r="A2812" s="20">
        <v>40067</v>
      </c>
      <c r="B2812" s="1">
        <v>11</v>
      </c>
      <c r="C2812" s="1">
        <v>9</v>
      </c>
      <c r="D2812" s="44">
        <v>2009</v>
      </c>
      <c r="E2812">
        <v>4.83</v>
      </c>
    </row>
    <row r="2813" spans="1:5" x14ac:dyDescent="0.2">
      <c r="A2813" s="20">
        <v>40068</v>
      </c>
      <c r="B2813" s="1">
        <v>12</v>
      </c>
      <c r="C2813" s="1">
        <v>9</v>
      </c>
      <c r="D2813" s="44">
        <v>2009</v>
      </c>
      <c r="E2813">
        <v>5.31</v>
      </c>
    </row>
    <row r="2814" spans="1:5" x14ac:dyDescent="0.2">
      <c r="A2814" s="20">
        <v>40069</v>
      </c>
      <c r="B2814" s="1">
        <v>13</v>
      </c>
      <c r="C2814" s="1">
        <v>9</v>
      </c>
      <c r="D2814" s="44">
        <v>2009</v>
      </c>
      <c r="E2814">
        <v>4.88</v>
      </c>
    </row>
    <row r="2815" spans="1:5" x14ac:dyDescent="0.2">
      <c r="A2815" s="20">
        <v>40070</v>
      </c>
      <c r="B2815" s="1">
        <v>14</v>
      </c>
      <c r="C2815" s="1">
        <v>9</v>
      </c>
      <c r="D2815" s="44">
        <v>2009</v>
      </c>
      <c r="E2815">
        <v>5.2</v>
      </c>
    </row>
    <row r="2816" spans="1:5" x14ac:dyDescent="0.2">
      <c r="A2816" s="20">
        <v>40071</v>
      </c>
      <c r="B2816" s="1">
        <v>15</v>
      </c>
      <c r="C2816" s="1">
        <v>9</v>
      </c>
      <c r="D2816" s="44">
        <v>2009</v>
      </c>
      <c r="E2816">
        <v>5.39</v>
      </c>
    </row>
    <row r="2817" spans="1:5" x14ac:dyDescent="0.2">
      <c r="A2817" s="20">
        <v>40072</v>
      </c>
      <c r="B2817" s="1">
        <v>16</v>
      </c>
      <c r="C2817" s="1">
        <v>9</v>
      </c>
      <c r="D2817" s="44">
        <v>2009</v>
      </c>
      <c r="E2817">
        <v>6.71</v>
      </c>
    </row>
    <row r="2818" spans="1:5" x14ac:dyDescent="0.2">
      <c r="A2818" s="20">
        <v>40073</v>
      </c>
      <c r="B2818" s="1">
        <v>17</v>
      </c>
      <c r="C2818" s="1">
        <v>9</v>
      </c>
      <c r="D2818" s="44">
        <v>2009</v>
      </c>
      <c r="E2818">
        <v>5.36</v>
      </c>
    </row>
    <row r="2819" spans="1:5" x14ac:dyDescent="0.2">
      <c r="A2819" s="20">
        <v>40074</v>
      </c>
      <c r="B2819" s="1">
        <v>18</v>
      </c>
      <c r="C2819" s="1">
        <v>9</v>
      </c>
      <c r="D2819" s="44">
        <v>2009</v>
      </c>
      <c r="E2819">
        <v>6.09</v>
      </c>
    </row>
    <row r="2820" spans="1:5" x14ac:dyDescent="0.2">
      <c r="A2820" s="20">
        <v>40075</v>
      </c>
      <c r="B2820" s="1">
        <v>19</v>
      </c>
      <c r="C2820" s="1">
        <v>9</v>
      </c>
      <c r="D2820" s="44">
        <v>2009</v>
      </c>
      <c r="E2820">
        <v>4.78</v>
      </c>
    </row>
    <row r="2821" spans="1:5" x14ac:dyDescent="0.2">
      <c r="A2821" s="20">
        <v>40076</v>
      </c>
      <c r="B2821" s="1">
        <v>20</v>
      </c>
      <c r="C2821" s="1">
        <v>9</v>
      </c>
      <c r="D2821" s="44">
        <v>2009</v>
      </c>
      <c r="E2821">
        <v>2.99</v>
      </c>
    </row>
    <row r="2822" spans="1:5" x14ac:dyDescent="0.2">
      <c r="A2822" s="20">
        <v>40077</v>
      </c>
      <c r="B2822" s="1">
        <v>21</v>
      </c>
      <c r="C2822" s="1">
        <v>9</v>
      </c>
      <c r="D2822" s="44">
        <v>2009</v>
      </c>
      <c r="E2822">
        <v>3.55</v>
      </c>
    </row>
    <row r="2823" spans="1:5" x14ac:dyDescent="0.2">
      <c r="A2823" s="20">
        <v>40078</v>
      </c>
      <c r="B2823" s="1">
        <v>22</v>
      </c>
      <c r="C2823" s="1">
        <v>9</v>
      </c>
      <c r="D2823" s="44">
        <v>2009</v>
      </c>
      <c r="E2823">
        <v>6.26</v>
      </c>
    </row>
    <row r="2824" spans="1:5" x14ac:dyDescent="0.2">
      <c r="A2824" s="20">
        <v>40079</v>
      </c>
      <c r="B2824" s="1">
        <v>23</v>
      </c>
      <c r="C2824" s="1">
        <v>9</v>
      </c>
      <c r="D2824" s="44">
        <v>2009</v>
      </c>
      <c r="E2824">
        <v>7.65</v>
      </c>
    </row>
    <row r="2825" spans="1:5" x14ac:dyDescent="0.2">
      <c r="A2825" s="20">
        <v>40080</v>
      </c>
      <c r="B2825" s="1">
        <v>24</v>
      </c>
      <c r="C2825" s="1">
        <v>9</v>
      </c>
      <c r="D2825" s="44">
        <v>2009</v>
      </c>
      <c r="E2825">
        <v>6.77</v>
      </c>
    </row>
    <row r="2826" spans="1:5" x14ac:dyDescent="0.2">
      <c r="A2826" s="20">
        <v>40081</v>
      </c>
      <c r="B2826" s="1">
        <v>25</v>
      </c>
      <c r="C2826" s="1">
        <v>9</v>
      </c>
      <c r="D2826" s="44">
        <v>2009</v>
      </c>
      <c r="E2826">
        <v>5.86</v>
      </c>
    </row>
    <row r="2827" spans="1:5" x14ac:dyDescent="0.2">
      <c r="A2827" s="20">
        <v>40082</v>
      </c>
      <c r="B2827" s="1">
        <v>26</v>
      </c>
      <c r="C2827" s="1">
        <v>9</v>
      </c>
      <c r="D2827" s="44">
        <v>2009</v>
      </c>
      <c r="E2827">
        <v>5.4</v>
      </c>
    </row>
    <row r="2828" spans="1:5" x14ac:dyDescent="0.2">
      <c r="A2828" s="20">
        <v>40083</v>
      </c>
      <c r="B2828" s="1">
        <v>27</v>
      </c>
      <c r="C2828" s="1">
        <v>9</v>
      </c>
      <c r="D2828" s="44">
        <v>2009</v>
      </c>
      <c r="E2828">
        <v>7.59</v>
      </c>
    </row>
    <row r="2829" spans="1:5" x14ac:dyDescent="0.2">
      <c r="A2829" s="20">
        <v>40084</v>
      </c>
      <c r="B2829" s="1">
        <v>28</v>
      </c>
      <c r="C2829" s="1">
        <v>9</v>
      </c>
      <c r="D2829" s="44">
        <v>2009</v>
      </c>
      <c r="E2829">
        <v>8.7200000000000006</v>
      </c>
    </row>
    <row r="2830" spans="1:5" x14ac:dyDescent="0.2">
      <c r="A2830" s="20">
        <v>40085</v>
      </c>
      <c r="B2830" s="1">
        <v>29</v>
      </c>
      <c r="C2830" s="1">
        <v>9</v>
      </c>
      <c r="D2830" s="44">
        <v>2009</v>
      </c>
      <c r="E2830">
        <v>6.15</v>
      </c>
    </row>
    <row r="2831" spans="1:5" x14ac:dyDescent="0.2">
      <c r="A2831" s="20">
        <v>40086</v>
      </c>
      <c r="B2831" s="1">
        <v>30</v>
      </c>
      <c r="C2831" s="1">
        <v>9</v>
      </c>
      <c r="D2831" s="44">
        <v>2009</v>
      </c>
      <c r="E2831">
        <v>3.52</v>
      </c>
    </row>
    <row r="2832" spans="1:5" x14ac:dyDescent="0.2">
      <c r="A2832" s="7">
        <v>40087</v>
      </c>
      <c r="B2832" s="44">
        <v>1</v>
      </c>
      <c r="C2832" s="44">
        <v>10</v>
      </c>
      <c r="D2832" s="44">
        <v>2009</v>
      </c>
      <c r="E2832">
        <v>2.67</v>
      </c>
    </row>
    <row r="2833" spans="1:5" x14ac:dyDescent="0.2">
      <c r="A2833" s="7">
        <v>40088</v>
      </c>
      <c r="B2833" s="44">
        <v>2</v>
      </c>
      <c r="C2833" s="44">
        <v>10</v>
      </c>
      <c r="D2833" s="44">
        <v>2009</v>
      </c>
      <c r="E2833">
        <v>3.15</v>
      </c>
    </row>
    <row r="2834" spans="1:5" x14ac:dyDescent="0.2">
      <c r="A2834" s="7">
        <v>40089</v>
      </c>
      <c r="B2834" s="44">
        <v>3</v>
      </c>
      <c r="C2834" s="44">
        <v>10</v>
      </c>
      <c r="D2834" s="44">
        <v>2009</v>
      </c>
      <c r="E2834">
        <v>3.53</v>
      </c>
    </row>
    <row r="2835" spans="1:5" x14ac:dyDescent="0.2">
      <c r="A2835" s="7">
        <v>40090</v>
      </c>
      <c r="B2835" s="44">
        <v>4</v>
      </c>
      <c r="C2835" s="44">
        <v>10</v>
      </c>
      <c r="D2835" s="44">
        <v>2009</v>
      </c>
      <c r="E2835">
        <v>4.66</v>
      </c>
    </row>
    <row r="2836" spans="1:5" x14ac:dyDescent="0.2">
      <c r="A2836" s="7">
        <v>40091</v>
      </c>
      <c r="B2836" s="44">
        <v>5</v>
      </c>
      <c r="C2836" s="44">
        <v>10</v>
      </c>
      <c r="D2836" s="44">
        <v>2009</v>
      </c>
      <c r="E2836">
        <v>3.71</v>
      </c>
    </row>
    <row r="2837" spans="1:5" x14ac:dyDescent="0.2">
      <c r="A2837" s="7">
        <v>40092</v>
      </c>
      <c r="B2837" s="44">
        <v>6</v>
      </c>
      <c r="C2837" s="44">
        <v>10</v>
      </c>
      <c r="D2837" s="44">
        <v>2009</v>
      </c>
      <c r="E2837">
        <v>3.37</v>
      </c>
    </row>
    <row r="2838" spans="1:5" x14ac:dyDescent="0.2">
      <c r="A2838" s="7">
        <v>40093</v>
      </c>
      <c r="B2838" s="44">
        <v>7</v>
      </c>
      <c r="C2838" s="44">
        <v>10</v>
      </c>
      <c r="D2838" s="44">
        <v>2009</v>
      </c>
      <c r="E2838">
        <v>4.51</v>
      </c>
    </row>
    <row r="2839" spans="1:5" x14ac:dyDescent="0.2">
      <c r="A2839" s="7">
        <v>40094</v>
      </c>
      <c r="B2839" s="44">
        <v>8</v>
      </c>
      <c r="C2839" s="44">
        <v>10</v>
      </c>
      <c r="D2839" s="44">
        <v>2009</v>
      </c>
      <c r="E2839">
        <v>9.68</v>
      </c>
    </row>
    <row r="2840" spans="1:5" x14ac:dyDescent="0.2">
      <c r="A2840" s="7">
        <v>40095</v>
      </c>
      <c r="B2840" s="44">
        <v>9</v>
      </c>
      <c r="C2840" s="44">
        <v>10</v>
      </c>
      <c r="D2840" s="44">
        <v>2009</v>
      </c>
      <c r="E2840">
        <v>15.9</v>
      </c>
    </row>
    <row r="2841" spans="1:5" x14ac:dyDescent="0.2">
      <c r="A2841" s="7">
        <v>40096</v>
      </c>
      <c r="B2841" s="44">
        <v>10</v>
      </c>
      <c r="C2841" s="44">
        <v>10</v>
      </c>
      <c r="D2841" s="44">
        <v>2009</v>
      </c>
      <c r="E2841">
        <v>10.5</v>
      </c>
    </row>
    <row r="2842" spans="1:5" x14ac:dyDescent="0.2">
      <c r="A2842" s="7">
        <v>40097</v>
      </c>
      <c r="B2842" s="44">
        <v>11</v>
      </c>
      <c r="C2842" s="44">
        <v>10</v>
      </c>
      <c r="D2842" s="44">
        <v>2009</v>
      </c>
      <c r="E2842">
        <v>5.65</v>
      </c>
    </row>
    <row r="2843" spans="1:5" x14ac:dyDescent="0.2">
      <c r="A2843" s="7">
        <v>40098</v>
      </c>
      <c r="B2843" s="44">
        <v>12</v>
      </c>
      <c r="C2843" s="44">
        <v>10</v>
      </c>
      <c r="D2843" s="44">
        <v>2009</v>
      </c>
      <c r="E2843">
        <v>3.87</v>
      </c>
    </row>
    <row r="2844" spans="1:5" x14ac:dyDescent="0.2">
      <c r="A2844" s="7">
        <v>40099</v>
      </c>
      <c r="B2844" s="44">
        <v>13</v>
      </c>
      <c r="C2844" s="44">
        <v>10</v>
      </c>
      <c r="D2844" s="44">
        <v>2009</v>
      </c>
      <c r="E2844">
        <v>4.2699999999999996</v>
      </c>
    </row>
    <row r="2845" spans="1:5" x14ac:dyDescent="0.2">
      <c r="A2845" s="7">
        <v>40100</v>
      </c>
      <c r="B2845" s="44">
        <v>14</v>
      </c>
      <c r="C2845" s="44">
        <v>10</v>
      </c>
      <c r="D2845" s="44">
        <v>2009</v>
      </c>
      <c r="E2845">
        <v>5</v>
      </c>
    </row>
    <row r="2846" spans="1:5" x14ac:dyDescent="0.2">
      <c r="A2846" s="7">
        <v>40101</v>
      </c>
      <c r="B2846" s="44">
        <v>15</v>
      </c>
      <c r="C2846" s="44">
        <v>10</v>
      </c>
      <c r="D2846" s="44">
        <v>2009</v>
      </c>
      <c r="E2846">
        <v>5.07</v>
      </c>
    </row>
    <row r="2847" spans="1:5" x14ac:dyDescent="0.2">
      <c r="A2847" s="7">
        <v>40102</v>
      </c>
      <c r="B2847" s="44">
        <v>16</v>
      </c>
      <c r="C2847" s="44">
        <v>10</v>
      </c>
      <c r="D2847" s="44">
        <v>2009</v>
      </c>
      <c r="E2847">
        <v>9.17</v>
      </c>
    </row>
    <row r="2848" spans="1:5" x14ac:dyDescent="0.2">
      <c r="A2848" s="7">
        <v>40103</v>
      </c>
      <c r="B2848" s="44">
        <v>17</v>
      </c>
      <c r="C2848" s="44">
        <v>10</v>
      </c>
      <c r="D2848" s="44">
        <v>2009</v>
      </c>
      <c r="E2848">
        <v>8.85</v>
      </c>
    </row>
    <row r="2849" spans="1:5" x14ac:dyDescent="0.2">
      <c r="A2849" s="7">
        <v>40104</v>
      </c>
      <c r="B2849" s="44">
        <v>18</v>
      </c>
      <c r="C2849" s="44">
        <v>10</v>
      </c>
      <c r="D2849" s="44">
        <v>2009</v>
      </c>
      <c r="E2849">
        <v>5.61</v>
      </c>
    </row>
    <row r="2850" spans="1:5" x14ac:dyDescent="0.2">
      <c r="A2850" s="7">
        <v>40105</v>
      </c>
      <c r="B2850" s="44">
        <v>19</v>
      </c>
      <c r="C2850" s="44">
        <v>10</v>
      </c>
      <c r="D2850" s="44">
        <v>2009</v>
      </c>
      <c r="E2850">
        <v>3.75</v>
      </c>
    </row>
    <row r="2851" spans="1:5" x14ac:dyDescent="0.2">
      <c r="A2851" s="7">
        <v>40106</v>
      </c>
      <c r="B2851" s="44">
        <v>20</v>
      </c>
      <c r="C2851" s="44">
        <v>10</v>
      </c>
      <c r="D2851" s="44">
        <v>2009</v>
      </c>
      <c r="E2851">
        <v>3.18</v>
      </c>
    </row>
    <row r="2852" spans="1:5" x14ac:dyDescent="0.2">
      <c r="A2852" s="7">
        <v>40107</v>
      </c>
      <c r="B2852" s="44">
        <v>21</v>
      </c>
      <c r="C2852" s="44">
        <v>10</v>
      </c>
      <c r="D2852" s="44">
        <v>2009</v>
      </c>
      <c r="E2852">
        <v>3.11</v>
      </c>
    </row>
    <row r="2853" spans="1:5" x14ac:dyDescent="0.2">
      <c r="A2853" s="7">
        <v>40108</v>
      </c>
      <c r="B2853" s="44">
        <v>22</v>
      </c>
      <c r="C2853" s="44">
        <v>10</v>
      </c>
      <c r="D2853" s="44">
        <v>2009</v>
      </c>
      <c r="E2853">
        <v>3</v>
      </c>
    </row>
    <row r="2854" spans="1:5" x14ac:dyDescent="0.2">
      <c r="A2854" s="7">
        <v>40109</v>
      </c>
      <c r="B2854" s="44">
        <v>23</v>
      </c>
      <c r="C2854" s="44">
        <v>10</v>
      </c>
      <c r="D2854" s="44">
        <v>2009</v>
      </c>
      <c r="E2854">
        <v>2</v>
      </c>
    </row>
    <row r="2855" spans="1:5" x14ac:dyDescent="0.2">
      <c r="A2855" s="7">
        <v>40110</v>
      </c>
      <c r="B2855" s="44">
        <v>24</v>
      </c>
      <c r="C2855" s="44">
        <v>10</v>
      </c>
      <c r="D2855" s="44">
        <v>2009</v>
      </c>
      <c r="E2855">
        <v>2.8</v>
      </c>
    </row>
    <row r="2856" spans="1:5" x14ac:dyDescent="0.2">
      <c r="A2856" s="7">
        <v>40111</v>
      </c>
      <c r="B2856" s="44">
        <v>25</v>
      </c>
      <c r="C2856" s="44">
        <v>10</v>
      </c>
      <c r="D2856" s="44">
        <v>2009</v>
      </c>
      <c r="E2856">
        <v>6.28</v>
      </c>
    </row>
    <row r="2857" spans="1:5" x14ac:dyDescent="0.2">
      <c r="A2857" s="7">
        <v>40112</v>
      </c>
      <c r="B2857" s="44">
        <v>26</v>
      </c>
      <c r="C2857" s="44">
        <v>10</v>
      </c>
      <c r="D2857" s="44">
        <v>2009</v>
      </c>
      <c r="E2857">
        <v>7.05</v>
      </c>
    </row>
    <row r="2858" spans="1:5" x14ac:dyDescent="0.2">
      <c r="A2858" s="7">
        <v>40113</v>
      </c>
      <c r="B2858" s="44">
        <v>27</v>
      </c>
      <c r="C2858" s="44">
        <v>10</v>
      </c>
      <c r="D2858" s="44">
        <v>2009</v>
      </c>
      <c r="E2858">
        <v>7.25</v>
      </c>
    </row>
    <row r="2859" spans="1:5" x14ac:dyDescent="0.2">
      <c r="A2859" s="7">
        <v>40114</v>
      </c>
      <c r="B2859" s="44">
        <v>28</v>
      </c>
      <c r="C2859" s="44">
        <v>10</v>
      </c>
      <c r="D2859" s="44">
        <v>2009</v>
      </c>
      <c r="E2859">
        <v>6.34</v>
      </c>
    </row>
    <row r="2860" spans="1:5" x14ac:dyDescent="0.2">
      <c r="A2860" s="7">
        <v>40115</v>
      </c>
      <c r="B2860" s="44">
        <v>29</v>
      </c>
      <c r="C2860" s="44">
        <v>10</v>
      </c>
      <c r="D2860" s="44">
        <v>2009</v>
      </c>
      <c r="E2860">
        <v>8.83</v>
      </c>
    </row>
    <row r="2861" spans="1:5" x14ac:dyDescent="0.2">
      <c r="A2861" s="7">
        <v>40116</v>
      </c>
      <c r="B2861" s="44">
        <v>30</v>
      </c>
      <c r="C2861" s="44">
        <v>10</v>
      </c>
      <c r="D2861" s="44">
        <v>2009</v>
      </c>
      <c r="E2861">
        <v>13.7</v>
      </c>
    </row>
    <row r="2862" spans="1:5" x14ac:dyDescent="0.2">
      <c r="A2862" s="7">
        <v>40117</v>
      </c>
      <c r="B2862" s="44">
        <v>31</v>
      </c>
      <c r="C2862" s="44">
        <v>10</v>
      </c>
      <c r="D2862" s="44">
        <v>2009</v>
      </c>
      <c r="E2862">
        <v>9.14</v>
      </c>
    </row>
    <row r="2863" spans="1:5" x14ac:dyDescent="0.2">
      <c r="A2863" s="7">
        <v>40118</v>
      </c>
      <c r="B2863" s="44">
        <v>1</v>
      </c>
      <c r="C2863" s="44">
        <v>11</v>
      </c>
      <c r="D2863" s="44">
        <v>2009</v>
      </c>
      <c r="E2863">
        <v>8.1199999999999992</v>
      </c>
    </row>
    <row r="2864" spans="1:5" x14ac:dyDescent="0.2">
      <c r="A2864" s="7">
        <v>40119</v>
      </c>
      <c r="B2864" s="44">
        <v>2</v>
      </c>
      <c r="C2864" s="44">
        <v>11</v>
      </c>
      <c r="D2864" s="44">
        <v>2009</v>
      </c>
      <c r="E2864">
        <v>6.18</v>
      </c>
    </row>
    <row r="2865" spans="1:5" x14ac:dyDescent="0.2">
      <c r="A2865" s="7">
        <v>40120</v>
      </c>
      <c r="B2865" s="44">
        <v>3</v>
      </c>
      <c r="C2865" s="44">
        <v>11</v>
      </c>
      <c r="D2865" s="44">
        <v>2009</v>
      </c>
      <c r="E2865">
        <v>6.36</v>
      </c>
    </row>
    <row r="2866" spans="1:5" x14ac:dyDescent="0.2">
      <c r="A2866" s="7">
        <v>40121</v>
      </c>
      <c r="B2866" s="44">
        <v>4</v>
      </c>
      <c r="C2866" s="44">
        <v>11</v>
      </c>
      <c r="D2866" s="44">
        <v>2009</v>
      </c>
      <c r="E2866">
        <v>3.45</v>
      </c>
    </row>
    <row r="2867" spans="1:5" x14ac:dyDescent="0.2">
      <c r="A2867" s="7">
        <v>40122</v>
      </c>
      <c r="B2867" s="44">
        <v>5</v>
      </c>
      <c r="C2867" s="44">
        <v>11</v>
      </c>
      <c r="D2867" s="44">
        <v>2009</v>
      </c>
      <c r="E2867">
        <v>3.02</v>
      </c>
    </row>
    <row r="2868" spans="1:5" x14ac:dyDescent="0.2">
      <c r="A2868" s="7">
        <v>40123</v>
      </c>
      <c r="B2868" s="44">
        <v>6</v>
      </c>
      <c r="C2868" s="44">
        <v>11</v>
      </c>
      <c r="D2868" s="44">
        <v>2009</v>
      </c>
      <c r="E2868">
        <v>5.75</v>
      </c>
    </row>
    <row r="2869" spans="1:5" x14ac:dyDescent="0.2">
      <c r="A2869" s="7">
        <v>40124</v>
      </c>
      <c r="B2869" s="44">
        <v>7</v>
      </c>
      <c r="C2869" s="44">
        <v>11</v>
      </c>
      <c r="D2869" s="44">
        <v>2009</v>
      </c>
      <c r="E2869">
        <v>5.53</v>
      </c>
    </row>
    <row r="2870" spans="1:5" x14ac:dyDescent="0.2">
      <c r="A2870" s="7">
        <v>40125</v>
      </c>
      <c r="B2870" s="44">
        <v>8</v>
      </c>
      <c r="C2870" s="44">
        <v>11</v>
      </c>
      <c r="D2870" s="44">
        <v>2009</v>
      </c>
      <c r="E2870">
        <v>6.06</v>
      </c>
    </row>
    <row r="2871" spans="1:5" x14ac:dyDescent="0.2">
      <c r="A2871" s="7">
        <v>40126</v>
      </c>
      <c r="B2871" s="44">
        <v>9</v>
      </c>
      <c r="C2871" s="44">
        <v>11</v>
      </c>
      <c r="D2871" s="44">
        <v>2009</v>
      </c>
      <c r="E2871">
        <v>4.1399999999999997</v>
      </c>
    </row>
    <row r="2872" spans="1:5" x14ac:dyDescent="0.2">
      <c r="A2872" s="7">
        <v>40127</v>
      </c>
      <c r="B2872" s="44">
        <v>10</v>
      </c>
      <c r="C2872" s="44">
        <v>11</v>
      </c>
      <c r="D2872" s="44">
        <v>2009</v>
      </c>
      <c r="E2872">
        <v>1.45</v>
      </c>
    </row>
    <row r="2873" spans="1:5" x14ac:dyDescent="0.2">
      <c r="A2873" s="7">
        <v>40128</v>
      </c>
      <c r="B2873" s="44">
        <v>11</v>
      </c>
      <c r="C2873" s="44">
        <v>11</v>
      </c>
      <c r="D2873" s="44">
        <v>2009</v>
      </c>
      <c r="E2873">
        <v>1.76</v>
      </c>
    </row>
    <row r="2874" spans="1:5" x14ac:dyDescent="0.2">
      <c r="A2874" s="7">
        <v>40129</v>
      </c>
      <c r="B2874" s="44">
        <v>12</v>
      </c>
      <c r="C2874" s="44">
        <v>11</v>
      </c>
      <c r="D2874" s="44">
        <v>2009</v>
      </c>
      <c r="E2874">
        <v>1.43</v>
      </c>
    </row>
    <row r="2875" spans="1:5" x14ac:dyDescent="0.2">
      <c r="A2875" s="7">
        <v>40130</v>
      </c>
      <c r="B2875" s="44">
        <v>13</v>
      </c>
      <c r="C2875" s="44">
        <v>11</v>
      </c>
      <c r="D2875" s="44">
        <v>2009</v>
      </c>
      <c r="E2875">
        <v>2.29</v>
      </c>
    </row>
    <row r="2876" spans="1:5" x14ac:dyDescent="0.2">
      <c r="A2876" s="7">
        <v>40131</v>
      </c>
      <c r="B2876" s="44">
        <v>14</v>
      </c>
      <c r="C2876" s="44">
        <v>11</v>
      </c>
      <c r="D2876" s="44">
        <v>2009</v>
      </c>
      <c r="E2876">
        <v>3.55</v>
      </c>
    </row>
    <row r="2877" spans="1:5" x14ac:dyDescent="0.2">
      <c r="A2877" s="7">
        <v>40132</v>
      </c>
      <c r="B2877" s="44">
        <v>15</v>
      </c>
      <c r="C2877" s="44">
        <v>11</v>
      </c>
      <c r="D2877" s="44">
        <v>2009</v>
      </c>
      <c r="E2877">
        <v>1.6</v>
      </c>
    </row>
    <row r="2878" spans="1:5" x14ac:dyDescent="0.2">
      <c r="A2878" s="7">
        <v>40133</v>
      </c>
      <c r="B2878" s="44">
        <v>16</v>
      </c>
      <c r="C2878" s="44">
        <v>11</v>
      </c>
      <c r="D2878" s="44">
        <v>2009</v>
      </c>
      <c r="E2878">
        <v>1.94</v>
      </c>
    </row>
    <row r="2879" spans="1:5" x14ac:dyDescent="0.2">
      <c r="A2879" s="7">
        <v>40134</v>
      </c>
      <c r="B2879" s="44">
        <v>17</v>
      </c>
      <c r="C2879" s="44">
        <v>11</v>
      </c>
      <c r="D2879" s="44">
        <v>2009</v>
      </c>
      <c r="E2879">
        <v>4.41</v>
      </c>
    </row>
    <row r="2880" spans="1:5" x14ac:dyDescent="0.2">
      <c r="A2880" s="7">
        <v>40135</v>
      </c>
      <c r="B2880" s="44">
        <v>18</v>
      </c>
      <c r="C2880" s="44">
        <v>11</v>
      </c>
      <c r="D2880" s="44">
        <v>2009</v>
      </c>
      <c r="E2880">
        <v>5.96</v>
      </c>
    </row>
    <row r="2881" spans="1:5" x14ac:dyDescent="0.2">
      <c r="A2881" s="7">
        <v>40136</v>
      </c>
      <c r="B2881" s="44">
        <v>19</v>
      </c>
      <c r="C2881" s="44">
        <v>11</v>
      </c>
      <c r="D2881" s="44">
        <v>2009</v>
      </c>
      <c r="E2881">
        <v>4.18</v>
      </c>
    </row>
    <row r="2882" spans="1:5" x14ac:dyDescent="0.2">
      <c r="A2882" s="7">
        <v>40137</v>
      </c>
      <c r="B2882" s="44">
        <v>20</v>
      </c>
      <c r="C2882" s="44">
        <v>11</v>
      </c>
      <c r="D2882" s="44">
        <v>2009</v>
      </c>
      <c r="E2882">
        <v>2.2599999999999998</v>
      </c>
    </row>
    <row r="2883" spans="1:5" x14ac:dyDescent="0.2">
      <c r="A2883" s="7">
        <v>40138</v>
      </c>
      <c r="B2883" s="44">
        <v>21</v>
      </c>
      <c r="C2883" s="44">
        <v>11</v>
      </c>
      <c r="D2883" s="44">
        <v>2009</v>
      </c>
      <c r="E2883">
        <v>1.38</v>
      </c>
    </row>
    <row r="2884" spans="1:5" x14ac:dyDescent="0.2">
      <c r="A2884" s="7">
        <v>40139</v>
      </c>
      <c r="B2884" s="44">
        <v>22</v>
      </c>
      <c r="C2884" s="44">
        <v>11</v>
      </c>
      <c r="D2884" s="44">
        <v>2009</v>
      </c>
      <c r="E2884">
        <v>2.71</v>
      </c>
    </row>
    <row r="2885" spans="1:5" x14ac:dyDescent="0.2">
      <c r="A2885" s="7">
        <v>40140</v>
      </c>
      <c r="B2885" s="44">
        <v>23</v>
      </c>
      <c r="C2885" s="44">
        <v>11</v>
      </c>
      <c r="D2885" s="44">
        <v>2009</v>
      </c>
      <c r="E2885">
        <v>4.24</v>
      </c>
    </row>
    <row r="2886" spans="1:5" x14ac:dyDescent="0.2">
      <c r="A2886" s="7">
        <v>40141</v>
      </c>
      <c r="B2886" s="44">
        <v>24</v>
      </c>
      <c r="C2886" s="44">
        <v>11</v>
      </c>
      <c r="D2886" s="44">
        <v>2009</v>
      </c>
      <c r="E2886">
        <v>4.1900000000000004</v>
      </c>
    </row>
    <row r="2887" spans="1:5" x14ac:dyDescent="0.2">
      <c r="A2887" s="7">
        <v>40142</v>
      </c>
      <c r="B2887" s="44">
        <v>25</v>
      </c>
      <c r="C2887" s="44">
        <v>11</v>
      </c>
      <c r="D2887" s="44">
        <v>2009</v>
      </c>
      <c r="E2887">
        <v>4.97</v>
      </c>
    </row>
    <row r="2888" spans="1:5" x14ac:dyDescent="0.2">
      <c r="A2888" s="7">
        <v>40143</v>
      </c>
      <c r="B2888" s="44">
        <v>26</v>
      </c>
      <c r="C2888" s="44">
        <v>11</v>
      </c>
      <c r="D2888" s="44">
        <v>2009</v>
      </c>
      <c r="E2888">
        <v>4.8</v>
      </c>
    </row>
    <row r="2889" spans="1:5" x14ac:dyDescent="0.2">
      <c r="A2889" s="7">
        <v>40144</v>
      </c>
      <c r="B2889" s="44">
        <v>27</v>
      </c>
      <c r="C2889" s="44">
        <v>11</v>
      </c>
      <c r="D2889" s="44">
        <v>2009</v>
      </c>
      <c r="E2889">
        <v>5.96</v>
      </c>
    </row>
    <row r="2890" spans="1:5" x14ac:dyDescent="0.2">
      <c r="A2890" s="7">
        <v>40145</v>
      </c>
      <c r="B2890" s="44">
        <v>28</v>
      </c>
      <c r="C2890" s="44">
        <v>11</v>
      </c>
      <c r="D2890" s="44">
        <v>2009</v>
      </c>
      <c r="E2890">
        <v>9.0399999999999991</v>
      </c>
    </row>
    <row r="2891" spans="1:5" x14ac:dyDescent="0.2">
      <c r="A2891" s="7">
        <v>40146</v>
      </c>
      <c r="B2891" s="44">
        <v>29</v>
      </c>
      <c r="C2891" s="44">
        <v>11</v>
      </c>
      <c r="D2891" s="44">
        <v>2009</v>
      </c>
      <c r="E2891">
        <v>10.4</v>
      </c>
    </row>
    <row r="2892" spans="1:5" x14ac:dyDescent="0.2">
      <c r="A2892" s="7">
        <v>40147</v>
      </c>
      <c r="B2892" s="44">
        <v>30</v>
      </c>
      <c r="C2892" s="44">
        <v>11</v>
      </c>
      <c r="D2892" s="44">
        <v>2009</v>
      </c>
      <c r="E2892">
        <v>18.5</v>
      </c>
    </row>
    <row r="2893" spans="1:5" x14ac:dyDescent="0.2">
      <c r="A2893" s="7">
        <v>40148</v>
      </c>
      <c r="B2893" s="44">
        <v>1</v>
      </c>
      <c r="C2893" s="44">
        <v>12</v>
      </c>
      <c r="D2893" s="44">
        <v>2009</v>
      </c>
      <c r="E2893">
        <v>16.899999999999999</v>
      </c>
    </row>
    <row r="2894" spans="1:5" x14ac:dyDescent="0.2">
      <c r="A2894" s="7">
        <v>40149</v>
      </c>
      <c r="B2894" s="44">
        <v>2</v>
      </c>
      <c r="C2894" s="44">
        <v>12</v>
      </c>
      <c r="D2894" s="44">
        <v>2009</v>
      </c>
      <c r="E2894">
        <v>10.6</v>
      </c>
    </row>
    <row r="2895" spans="1:5" x14ac:dyDescent="0.2">
      <c r="A2895" s="7">
        <v>40150</v>
      </c>
      <c r="B2895" s="44">
        <v>3</v>
      </c>
      <c r="C2895" s="44">
        <v>12</v>
      </c>
      <c r="D2895" s="44">
        <v>2009</v>
      </c>
      <c r="E2895">
        <v>6.49</v>
      </c>
    </row>
    <row r="2896" spans="1:5" x14ac:dyDescent="0.2">
      <c r="A2896" s="7">
        <v>40151</v>
      </c>
      <c r="B2896" s="44">
        <v>4</v>
      </c>
      <c r="C2896" s="44">
        <v>12</v>
      </c>
      <c r="D2896" s="44">
        <v>2009</v>
      </c>
      <c r="E2896">
        <v>4.32</v>
      </c>
    </row>
    <row r="2897" spans="1:5" x14ac:dyDescent="0.2">
      <c r="A2897" s="7">
        <v>40152</v>
      </c>
      <c r="B2897" s="44">
        <v>5</v>
      </c>
      <c r="C2897" s="44">
        <v>12</v>
      </c>
      <c r="D2897" s="44">
        <v>2009</v>
      </c>
      <c r="E2897">
        <v>5.73</v>
      </c>
    </row>
    <row r="2898" spans="1:5" x14ac:dyDescent="0.2">
      <c r="A2898" s="7">
        <v>40153</v>
      </c>
      <c r="B2898" s="44">
        <v>6</v>
      </c>
      <c r="C2898" s="44">
        <v>12</v>
      </c>
      <c r="D2898" s="44">
        <v>2009</v>
      </c>
      <c r="E2898">
        <v>6.31</v>
      </c>
    </row>
    <row r="2899" spans="1:5" x14ac:dyDescent="0.2">
      <c r="A2899" s="7">
        <v>40154</v>
      </c>
      <c r="B2899" s="44">
        <v>7</v>
      </c>
      <c r="C2899" s="44">
        <v>12</v>
      </c>
      <c r="D2899" s="44">
        <v>2009</v>
      </c>
      <c r="E2899">
        <v>5.41</v>
      </c>
    </row>
    <row r="2900" spans="1:5" x14ac:dyDescent="0.2">
      <c r="A2900" s="7">
        <v>40155</v>
      </c>
      <c r="B2900" s="44">
        <v>8</v>
      </c>
      <c r="C2900" s="44">
        <v>12</v>
      </c>
      <c r="D2900" s="44">
        <v>2009</v>
      </c>
      <c r="E2900">
        <v>4.33</v>
      </c>
    </row>
    <row r="2901" spans="1:5" x14ac:dyDescent="0.2">
      <c r="A2901" s="7">
        <v>40156</v>
      </c>
      <c r="B2901" s="44">
        <v>9</v>
      </c>
      <c r="C2901" s="44">
        <v>12</v>
      </c>
      <c r="D2901" s="44">
        <v>2009</v>
      </c>
      <c r="E2901">
        <v>5.9</v>
      </c>
    </row>
    <row r="2902" spans="1:5" x14ac:dyDescent="0.2">
      <c r="A2902" s="7">
        <v>40157</v>
      </c>
      <c r="B2902" s="44">
        <v>10</v>
      </c>
      <c r="C2902" s="44">
        <v>12</v>
      </c>
      <c r="D2902" s="44">
        <v>2009</v>
      </c>
      <c r="E2902">
        <v>7.94</v>
      </c>
    </row>
    <row r="2903" spans="1:5" x14ac:dyDescent="0.2">
      <c r="A2903" s="7">
        <v>40158</v>
      </c>
      <c r="B2903" s="44">
        <v>11</v>
      </c>
      <c r="C2903" s="44">
        <v>12</v>
      </c>
      <c r="D2903" s="44">
        <v>2009</v>
      </c>
      <c r="E2903">
        <v>4.71</v>
      </c>
    </row>
    <row r="2904" spans="1:5" x14ac:dyDescent="0.2">
      <c r="A2904" s="7">
        <v>40159</v>
      </c>
      <c r="B2904" s="44">
        <v>12</v>
      </c>
      <c r="C2904" s="44">
        <v>12</v>
      </c>
      <c r="D2904" s="44">
        <v>2009</v>
      </c>
      <c r="E2904">
        <v>2.77</v>
      </c>
    </row>
    <row r="2905" spans="1:5" x14ac:dyDescent="0.2">
      <c r="A2905" s="7">
        <v>40160</v>
      </c>
      <c r="B2905" s="44">
        <v>13</v>
      </c>
      <c r="C2905" s="44">
        <v>12</v>
      </c>
      <c r="D2905" s="44">
        <v>2009</v>
      </c>
      <c r="E2905">
        <v>3.35</v>
      </c>
    </row>
    <row r="2906" spans="1:5" x14ac:dyDescent="0.2">
      <c r="A2906" s="7">
        <v>40161</v>
      </c>
      <c r="B2906" s="44">
        <v>14</v>
      </c>
      <c r="C2906" s="44">
        <v>12</v>
      </c>
      <c r="D2906" s="44">
        <v>2009</v>
      </c>
      <c r="E2906">
        <v>3.07</v>
      </c>
    </row>
    <row r="2907" spans="1:5" x14ac:dyDescent="0.2">
      <c r="A2907" s="7">
        <v>40162</v>
      </c>
      <c r="B2907" s="44">
        <v>15</v>
      </c>
      <c r="C2907" s="44">
        <v>12</v>
      </c>
      <c r="D2907" s="44">
        <v>2009</v>
      </c>
      <c r="E2907">
        <v>2.09</v>
      </c>
    </row>
    <row r="2908" spans="1:5" x14ac:dyDescent="0.2">
      <c r="A2908" s="7">
        <v>40163</v>
      </c>
      <c r="B2908" s="44">
        <v>16</v>
      </c>
      <c r="C2908" s="44">
        <v>12</v>
      </c>
      <c r="D2908" s="44">
        <v>2009</v>
      </c>
      <c r="E2908">
        <v>1.05</v>
      </c>
    </row>
    <row r="2909" spans="1:5" x14ac:dyDescent="0.2">
      <c r="A2909" s="7">
        <v>40164</v>
      </c>
      <c r="B2909" s="44">
        <v>17</v>
      </c>
      <c r="C2909" s="44">
        <v>12</v>
      </c>
      <c r="D2909" s="44">
        <v>2009</v>
      </c>
      <c r="E2909">
        <v>0.77</v>
      </c>
    </row>
    <row r="2910" spans="1:5" x14ac:dyDescent="0.2">
      <c r="A2910" s="7">
        <v>40165</v>
      </c>
      <c r="B2910" s="44">
        <v>18</v>
      </c>
      <c r="C2910" s="44">
        <v>12</v>
      </c>
      <c r="D2910" s="44">
        <v>2009</v>
      </c>
      <c r="E2910">
        <v>0.79</v>
      </c>
    </row>
    <row r="2911" spans="1:5" x14ac:dyDescent="0.2">
      <c r="A2911" s="7">
        <v>40166</v>
      </c>
      <c r="B2911" s="44">
        <v>19</v>
      </c>
      <c r="C2911" s="44">
        <v>12</v>
      </c>
      <c r="D2911" s="44">
        <v>2009</v>
      </c>
      <c r="E2911">
        <v>1.98</v>
      </c>
    </row>
    <row r="2912" spans="1:5" x14ac:dyDescent="0.2">
      <c r="A2912" s="7">
        <v>40167</v>
      </c>
      <c r="B2912" s="44">
        <v>20</v>
      </c>
      <c r="C2912" s="44">
        <v>12</v>
      </c>
      <c r="D2912" s="44">
        <v>2009</v>
      </c>
      <c r="E2912">
        <v>5.0199999999999996</v>
      </c>
    </row>
    <row r="2913" spans="1:5" x14ac:dyDescent="0.2">
      <c r="A2913" s="7">
        <v>40168</v>
      </c>
      <c r="B2913" s="44">
        <v>21</v>
      </c>
      <c r="C2913" s="44">
        <v>12</v>
      </c>
      <c r="D2913" s="44">
        <v>2009</v>
      </c>
      <c r="E2913">
        <v>8.2200000000000006</v>
      </c>
    </row>
    <row r="2914" spans="1:5" x14ac:dyDescent="0.2">
      <c r="A2914" s="7">
        <v>40169</v>
      </c>
      <c r="B2914" s="44">
        <v>22</v>
      </c>
      <c r="C2914" s="44">
        <v>12</v>
      </c>
      <c r="D2914" s="44">
        <v>2009</v>
      </c>
      <c r="E2914">
        <v>6.24</v>
      </c>
    </row>
    <row r="2915" spans="1:5" x14ac:dyDescent="0.2">
      <c r="A2915" s="7">
        <v>40170</v>
      </c>
      <c r="B2915" s="44">
        <v>23</v>
      </c>
      <c r="C2915" s="44">
        <v>12</v>
      </c>
      <c r="D2915" s="44">
        <v>2009</v>
      </c>
      <c r="E2915">
        <v>4.0999999999999996</v>
      </c>
    </row>
    <row r="2916" spans="1:5" x14ac:dyDescent="0.2">
      <c r="A2916" s="7">
        <v>40171</v>
      </c>
      <c r="B2916" s="44">
        <v>24</v>
      </c>
      <c r="C2916" s="44">
        <v>12</v>
      </c>
      <c r="D2916" s="44">
        <v>2009</v>
      </c>
      <c r="E2916">
        <v>3.95</v>
      </c>
    </row>
    <row r="2917" spans="1:5" x14ac:dyDescent="0.2">
      <c r="A2917" s="7">
        <v>40172</v>
      </c>
      <c r="B2917" s="44">
        <v>25</v>
      </c>
      <c r="C2917" s="44">
        <v>12</v>
      </c>
      <c r="D2917" s="44">
        <v>2009</v>
      </c>
      <c r="E2917">
        <v>6.48</v>
      </c>
    </row>
    <row r="2918" spans="1:5" x14ac:dyDescent="0.2">
      <c r="A2918" s="7">
        <v>40173</v>
      </c>
      <c r="B2918" s="44">
        <v>26</v>
      </c>
      <c r="C2918" s="44">
        <v>12</v>
      </c>
      <c r="D2918" s="44">
        <v>2009</v>
      </c>
      <c r="E2918">
        <v>10.5</v>
      </c>
    </row>
    <row r="2919" spans="1:5" x14ac:dyDescent="0.2">
      <c r="A2919" s="7">
        <v>40174</v>
      </c>
      <c r="B2919" s="44">
        <v>27</v>
      </c>
      <c r="C2919" s="44">
        <v>12</v>
      </c>
      <c r="D2919" s="44">
        <v>2009</v>
      </c>
      <c r="E2919">
        <v>10.5</v>
      </c>
    </row>
    <row r="2920" spans="1:5" x14ac:dyDescent="0.2">
      <c r="A2920" s="7">
        <v>40175</v>
      </c>
      <c r="B2920" s="44">
        <v>28</v>
      </c>
      <c r="C2920" s="44">
        <v>12</v>
      </c>
      <c r="D2920" s="44">
        <v>2009</v>
      </c>
      <c r="E2920">
        <v>8.4</v>
      </c>
    </row>
    <row r="2921" spans="1:5" x14ac:dyDescent="0.2">
      <c r="A2921" s="7">
        <v>40176</v>
      </c>
      <c r="B2921" s="44">
        <v>29</v>
      </c>
      <c r="C2921" s="44">
        <v>12</v>
      </c>
      <c r="D2921" s="44">
        <v>2009</v>
      </c>
      <c r="E2921">
        <v>4.1500000000000004</v>
      </c>
    </row>
    <row r="2922" spans="1:5" x14ac:dyDescent="0.2">
      <c r="A2922" s="7">
        <v>40177</v>
      </c>
      <c r="B2922" s="44">
        <v>30</v>
      </c>
      <c r="C2922" s="44">
        <v>12</v>
      </c>
      <c r="D2922" s="44">
        <v>2009</v>
      </c>
      <c r="E2922">
        <v>2.87</v>
      </c>
    </row>
    <row r="2923" spans="1:5" x14ac:dyDescent="0.2">
      <c r="A2923" s="7">
        <v>40178</v>
      </c>
      <c r="B2923" s="44">
        <v>31</v>
      </c>
      <c r="C2923" s="44">
        <v>12</v>
      </c>
      <c r="D2923" s="44">
        <v>2009</v>
      </c>
      <c r="E2923">
        <v>5.16</v>
      </c>
    </row>
    <row r="2924" spans="1:5" x14ac:dyDescent="0.2">
      <c r="A2924" s="7">
        <v>40179</v>
      </c>
      <c r="B2924" s="44">
        <v>1</v>
      </c>
      <c r="C2924" s="44">
        <v>1</v>
      </c>
      <c r="D2924" s="44">
        <v>2010</v>
      </c>
      <c r="E2924">
        <v>7.68</v>
      </c>
    </row>
    <row r="2925" spans="1:5" x14ac:dyDescent="0.2">
      <c r="A2925" s="7">
        <v>40180</v>
      </c>
      <c r="B2925" s="44">
        <v>2</v>
      </c>
      <c r="C2925" s="44">
        <v>1</v>
      </c>
      <c r="D2925" s="44">
        <v>2010</v>
      </c>
      <c r="E2925">
        <v>6.19</v>
      </c>
    </row>
    <row r="2926" spans="1:5" x14ac:dyDescent="0.2">
      <c r="A2926" s="7">
        <v>40181</v>
      </c>
      <c r="B2926" s="44">
        <v>3</v>
      </c>
      <c r="C2926" s="44">
        <v>1</v>
      </c>
      <c r="D2926" s="44">
        <v>2010</v>
      </c>
      <c r="E2926">
        <v>4.2</v>
      </c>
    </row>
    <row r="2927" spans="1:5" x14ac:dyDescent="0.2">
      <c r="A2927" s="7">
        <v>40182</v>
      </c>
      <c r="B2927" s="44">
        <v>4</v>
      </c>
      <c r="C2927" s="44">
        <v>1</v>
      </c>
      <c r="D2927" s="44">
        <v>2010</v>
      </c>
      <c r="E2927">
        <v>3.07</v>
      </c>
    </row>
    <row r="2928" spans="1:5" x14ac:dyDescent="0.2">
      <c r="A2928" s="7">
        <v>40183</v>
      </c>
      <c r="B2928" s="44">
        <v>5</v>
      </c>
      <c r="C2928" s="44">
        <v>1</v>
      </c>
      <c r="D2928" s="44">
        <v>2010</v>
      </c>
      <c r="E2928">
        <v>2.2999999999999998</v>
      </c>
    </row>
    <row r="2929" spans="1:5" x14ac:dyDescent="0.2">
      <c r="A2929" s="7">
        <v>40184</v>
      </c>
      <c r="B2929" s="44">
        <v>6</v>
      </c>
      <c r="C2929" s="44">
        <v>1</v>
      </c>
      <c r="D2929" s="44">
        <v>2010</v>
      </c>
      <c r="E2929">
        <v>1.31</v>
      </c>
    </row>
    <row r="2930" spans="1:5" x14ac:dyDescent="0.2">
      <c r="A2930" s="7">
        <v>40185</v>
      </c>
      <c r="B2930" s="44">
        <v>7</v>
      </c>
      <c r="C2930" s="44">
        <v>1</v>
      </c>
      <c r="D2930" s="44">
        <v>2010</v>
      </c>
      <c r="E2930">
        <v>3.21</v>
      </c>
    </row>
    <row r="2931" spans="1:5" x14ac:dyDescent="0.2">
      <c r="A2931" s="7">
        <v>40186</v>
      </c>
      <c r="B2931" s="44">
        <v>8</v>
      </c>
      <c r="C2931" s="44">
        <v>1</v>
      </c>
      <c r="D2931" s="44">
        <v>2010</v>
      </c>
      <c r="E2931">
        <v>3.9</v>
      </c>
    </row>
    <row r="2932" spans="1:5" x14ac:dyDescent="0.2">
      <c r="A2932" s="7">
        <v>40187</v>
      </c>
      <c r="B2932" s="44">
        <v>9</v>
      </c>
      <c r="C2932" s="44">
        <v>1</v>
      </c>
      <c r="D2932" s="44">
        <v>2010</v>
      </c>
      <c r="E2932">
        <v>3.25</v>
      </c>
    </row>
    <row r="2933" spans="1:5" x14ac:dyDescent="0.2">
      <c r="A2933" s="7">
        <v>40188</v>
      </c>
      <c r="B2933" s="44">
        <v>10</v>
      </c>
      <c r="C2933" s="44">
        <v>1</v>
      </c>
      <c r="D2933" s="44">
        <v>2010</v>
      </c>
      <c r="E2933">
        <v>3.94</v>
      </c>
    </row>
    <row r="2934" spans="1:5" x14ac:dyDescent="0.2">
      <c r="A2934" s="7">
        <v>40189</v>
      </c>
      <c r="B2934" s="44">
        <v>11</v>
      </c>
      <c r="C2934" s="44">
        <v>1</v>
      </c>
      <c r="D2934" s="44">
        <v>2010</v>
      </c>
      <c r="E2934">
        <v>7.02</v>
      </c>
    </row>
    <row r="2935" spans="1:5" x14ac:dyDescent="0.2">
      <c r="A2935" s="7">
        <v>40190</v>
      </c>
      <c r="B2935" s="44">
        <v>12</v>
      </c>
      <c r="C2935" s="44">
        <v>1</v>
      </c>
      <c r="D2935" s="44">
        <v>2010</v>
      </c>
      <c r="E2935">
        <v>6.56</v>
      </c>
    </row>
    <row r="2936" spans="1:5" x14ac:dyDescent="0.2">
      <c r="A2936" s="7">
        <v>40191</v>
      </c>
      <c r="B2936" s="44">
        <v>13</v>
      </c>
      <c r="C2936" s="44">
        <v>1</v>
      </c>
      <c r="D2936" s="44">
        <v>2010</v>
      </c>
      <c r="E2936">
        <v>5.56</v>
      </c>
    </row>
    <row r="2937" spans="1:5" x14ac:dyDescent="0.2">
      <c r="A2937" s="7">
        <v>40192</v>
      </c>
      <c r="B2937" s="44">
        <v>14</v>
      </c>
      <c r="C2937" s="44">
        <v>1</v>
      </c>
      <c r="D2937" s="44">
        <v>2010</v>
      </c>
      <c r="E2937">
        <v>8.1199999999999992</v>
      </c>
    </row>
    <row r="2938" spans="1:5" x14ac:dyDescent="0.2">
      <c r="A2938" s="7">
        <v>40193</v>
      </c>
      <c r="B2938" s="44">
        <v>15</v>
      </c>
      <c r="C2938" s="44">
        <v>1</v>
      </c>
      <c r="D2938" s="44">
        <v>2010</v>
      </c>
      <c r="E2938">
        <v>12.9</v>
      </c>
    </row>
    <row r="2939" spans="1:5" x14ac:dyDescent="0.2">
      <c r="A2939" s="7">
        <v>40194</v>
      </c>
      <c r="B2939" s="44">
        <v>16</v>
      </c>
      <c r="C2939" s="44">
        <v>1</v>
      </c>
      <c r="D2939" s="44">
        <v>2010</v>
      </c>
      <c r="E2939">
        <v>13.6</v>
      </c>
    </row>
    <row r="2940" spans="1:5" x14ac:dyDescent="0.2">
      <c r="A2940" s="7">
        <v>40195</v>
      </c>
      <c r="B2940" s="44">
        <v>17</v>
      </c>
      <c r="C2940" s="44">
        <v>1</v>
      </c>
      <c r="D2940" s="44">
        <v>2010</v>
      </c>
      <c r="E2940">
        <v>11.1</v>
      </c>
    </row>
    <row r="2941" spans="1:5" x14ac:dyDescent="0.2">
      <c r="A2941" s="7">
        <v>40196</v>
      </c>
      <c r="B2941" s="44">
        <v>18</v>
      </c>
      <c r="C2941" s="44">
        <v>1</v>
      </c>
      <c r="D2941" s="44">
        <v>2010</v>
      </c>
      <c r="E2941">
        <v>11.3</v>
      </c>
    </row>
    <row r="2942" spans="1:5" x14ac:dyDescent="0.2">
      <c r="A2942" s="7">
        <v>40197</v>
      </c>
      <c r="B2942" s="44">
        <v>19</v>
      </c>
      <c r="C2942" s="44">
        <v>1</v>
      </c>
      <c r="D2942" s="44">
        <v>2010</v>
      </c>
      <c r="E2942">
        <v>13.9</v>
      </c>
    </row>
    <row r="2943" spans="1:5" x14ac:dyDescent="0.2">
      <c r="A2943" s="7">
        <v>40198</v>
      </c>
      <c r="B2943" s="44">
        <v>20</v>
      </c>
      <c r="C2943" s="44">
        <v>1</v>
      </c>
      <c r="D2943" s="44">
        <v>2010</v>
      </c>
      <c r="E2943">
        <v>11.4</v>
      </c>
    </row>
    <row r="2944" spans="1:5" x14ac:dyDescent="0.2">
      <c r="A2944" s="7">
        <v>40199</v>
      </c>
      <c r="B2944" s="44">
        <v>21</v>
      </c>
      <c r="C2944" s="44">
        <v>1</v>
      </c>
      <c r="D2944" s="44">
        <v>2010</v>
      </c>
      <c r="E2944">
        <v>7.88</v>
      </c>
    </row>
    <row r="2945" spans="1:5" x14ac:dyDescent="0.2">
      <c r="A2945" s="7">
        <v>40200</v>
      </c>
      <c r="B2945" s="44">
        <v>22</v>
      </c>
      <c r="C2945" s="44">
        <v>1</v>
      </c>
      <c r="D2945" s="44">
        <v>2010</v>
      </c>
      <c r="E2945">
        <v>5.72</v>
      </c>
    </row>
    <row r="2946" spans="1:5" x14ac:dyDescent="0.2">
      <c r="A2946" s="7">
        <v>40201</v>
      </c>
      <c r="B2946" s="44">
        <v>23</v>
      </c>
      <c r="C2946" s="44">
        <v>1</v>
      </c>
      <c r="D2946" s="44">
        <v>2010</v>
      </c>
      <c r="E2946">
        <v>6.68</v>
      </c>
    </row>
    <row r="2947" spans="1:5" x14ac:dyDescent="0.2">
      <c r="A2947" s="7">
        <v>40202</v>
      </c>
      <c r="B2947" s="44">
        <v>24</v>
      </c>
      <c r="C2947" s="44">
        <v>1</v>
      </c>
      <c r="D2947" s="44">
        <v>2010</v>
      </c>
      <c r="E2947">
        <v>6.93</v>
      </c>
    </row>
    <row r="2948" spans="1:5" x14ac:dyDescent="0.2">
      <c r="A2948" s="7">
        <v>40203</v>
      </c>
      <c r="B2948" s="44">
        <v>25</v>
      </c>
      <c r="C2948" s="44">
        <v>1</v>
      </c>
      <c r="D2948" s="44">
        <v>2010</v>
      </c>
      <c r="E2948">
        <v>3.17</v>
      </c>
    </row>
    <row r="2949" spans="1:5" x14ac:dyDescent="0.2">
      <c r="A2949" s="7">
        <v>40204</v>
      </c>
      <c r="B2949" s="44">
        <v>26</v>
      </c>
      <c r="C2949" s="44">
        <v>1</v>
      </c>
      <c r="D2949" s="44">
        <v>2010</v>
      </c>
      <c r="E2949">
        <v>0.82</v>
      </c>
    </row>
    <row r="2950" spans="1:5" x14ac:dyDescent="0.2">
      <c r="A2950" s="7">
        <v>40205</v>
      </c>
      <c r="B2950" s="44">
        <v>27</v>
      </c>
      <c r="C2950" s="44">
        <v>1</v>
      </c>
      <c r="D2950" s="44">
        <v>2010</v>
      </c>
      <c r="E2950">
        <v>0.46</v>
      </c>
    </row>
    <row r="2951" spans="1:5" x14ac:dyDescent="0.2">
      <c r="A2951" s="7">
        <v>40206</v>
      </c>
      <c r="B2951" s="44">
        <v>28</v>
      </c>
      <c r="C2951" s="44">
        <v>1</v>
      </c>
      <c r="D2951" s="44">
        <v>2010</v>
      </c>
      <c r="E2951">
        <v>0.94</v>
      </c>
    </row>
    <row r="2952" spans="1:5" x14ac:dyDescent="0.2">
      <c r="A2952" s="7">
        <v>40207</v>
      </c>
      <c r="B2952" s="44">
        <v>29</v>
      </c>
      <c r="C2952" s="44">
        <v>1</v>
      </c>
      <c r="D2952" s="44">
        <v>2010</v>
      </c>
      <c r="E2952">
        <v>3.93</v>
      </c>
    </row>
    <row r="2953" spans="1:5" x14ac:dyDescent="0.2">
      <c r="A2953" s="7">
        <v>40208</v>
      </c>
      <c r="B2953" s="44">
        <v>30</v>
      </c>
      <c r="C2953" s="44">
        <v>1</v>
      </c>
      <c r="D2953" s="44">
        <v>2010</v>
      </c>
      <c r="E2953">
        <v>5.14</v>
      </c>
    </row>
    <row r="2954" spans="1:5" x14ac:dyDescent="0.2">
      <c r="A2954" s="7">
        <v>40209</v>
      </c>
      <c r="B2954" s="44">
        <v>31</v>
      </c>
      <c r="C2954" s="44">
        <v>1</v>
      </c>
      <c r="D2954" s="44">
        <v>2010</v>
      </c>
      <c r="E2954">
        <v>5.61</v>
      </c>
    </row>
    <row r="2955" spans="1:5" x14ac:dyDescent="0.2">
      <c r="A2955" s="7">
        <v>40210</v>
      </c>
      <c r="B2955" s="44">
        <v>1</v>
      </c>
      <c r="C2955" s="44">
        <v>2</v>
      </c>
      <c r="D2955" s="44">
        <v>2010</v>
      </c>
      <c r="E2955">
        <v>6.22</v>
      </c>
    </row>
    <row r="2956" spans="1:5" x14ac:dyDescent="0.2">
      <c r="A2956" s="7">
        <v>40211</v>
      </c>
      <c r="B2956" s="44">
        <v>2</v>
      </c>
      <c r="C2956" s="44">
        <v>2</v>
      </c>
      <c r="D2956" s="44">
        <v>2010</v>
      </c>
      <c r="E2956">
        <v>6.13</v>
      </c>
    </row>
    <row r="2957" spans="1:5" x14ac:dyDescent="0.2">
      <c r="A2957" s="7">
        <v>40212</v>
      </c>
      <c r="B2957" s="44">
        <v>3</v>
      </c>
      <c r="C2957" s="44">
        <v>2</v>
      </c>
      <c r="D2957" s="44">
        <v>2010</v>
      </c>
      <c r="E2957">
        <v>3.73</v>
      </c>
    </row>
    <row r="2958" spans="1:5" x14ac:dyDescent="0.2">
      <c r="A2958" s="7">
        <v>40213</v>
      </c>
      <c r="B2958" s="44">
        <v>4</v>
      </c>
      <c r="C2958" s="44">
        <v>2</v>
      </c>
      <c r="D2958" s="44">
        <v>2010</v>
      </c>
      <c r="E2958">
        <v>3.89</v>
      </c>
    </row>
    <row r="2959" spans="1:5" x14ac:dyDescent="0.2">
      <c r="A2959" s="7">
        <v>40214</v>
      </c>
      <c r="B2959" s="44">
        <v>5</v>
      </c>
      <c r="C2959" s="44">
        <v>2</v>
      </c>
      <c r="D2959" s="44">
        <v>2010</v>
      </c>
      <c r="E2959">
        <v>7.72</v>
      </c>
    </row>
    <row r="2960" spans="1:5" x14ac:dyDescent="0.2">
      <c r="A2960" s="7">
        <v>40215</v>
      </c>
      <c r="B2960" s="44">
        <v>6</v>
      </c>
      <c r="C2960" s="44">
        <v>2</v>
      </c>
      <c r="D2960" s="44">
        <v>2010</v>
      </c>
      <c r="E2960">
        <v>13.7</v>
      </c>
    </row>
    <row r="2961" spans="1:5" x14ac:dyDescent="0.2">
      <c r="A2961" s="7">
        <v>40216</v>
      </c>
      <c r="B2961" s="44">
        <v>7</v>
      </c>
      <c r="C2961" s="44">
        <v>2</v>
      </c>
      <c r="D2961" s="44">
        <v>2010</v>
      </c>
      <c r="E2961">
        <v>8.61</v>
      </c>
    </row>
    <row r="2962" spans="1:5" x14ac:dyDescent="0.2">
      <c r="A2962" s="7">
        <v>40217</v>
      </c>
      <c r="B2962" s="44">
        <v>8</v>
      </c>
      <c r="C2962" s="44">
        <v>2</v>
      </c>
      <c r="D2962" s="44">
        <v>2010</v>
      </c>
      <c r="E2962">
        <v>6.56</v>
      </c>
    </row>
    <row r="2963" spans="1:5" x14ac:dyDescent="0.2">
      <c r="A2963" s="7">
        <v>40218</v>
      </c>
      <c r="B2963" s="44">
        <v>9</v>
      </c>
      <c r="C2963" s="44">
        <v>2</v>
      </c>
      <c r="D2963" s="44">
        <v>2010</v>
      </c>
      <c r="E2963">
        <v>6.11</v>
      </c>
    </row>
    <row r="2964" spans="1:5" x14ac:dyDescent="0.2">
      <c r="A2964" s="7">
        <v>40219</v>
      </c>
      <c r="B2964" s="44">
        <v>10</v>
      </c>
      <c r="C2964" s="44">
        <v>2</v>
      </c>
      <c r="D2964" s="44">
        <v>2010</v>
      </c>
      <c r="E2964">
        <v>3.74</v>
      </c>
    </row>
    <row r="2965" spans="1:5" x14ac:dyDescent="0.2">
      <c r="A2965" s="7">
        <v>40220</v>
      </c>
      <c r="B2965" s="44">
        <v>11</v>
      </c>
      <c r="C2965" s="44">
        <v>2</v>
      </c>
      <c r="D2965" s="44">
        <v>2010</v>
      </c>
      <c r="E2965">
        <v>2.65</v>
      </c>
    </row>
    <row r="2966" spans="1:5" x14ac:dyDescent="0.2">
      <c r="A2966" s="7">
        <v>40221</v>
      </c>
      <c r="B2966" s="44">
        <v>12</v>
      </c>
      <c r="C2966" s="44">
        <v>2</v>
      </c>
      <c r="D2966" s="44">
        <v>2010</v>
      </c>
      <c r="E2966">
        <v>6.85</v>
      </c>
    </row>
    <row r="2967" spans="1:5" x14ac:dyDescent="0.2">
      <c r="A2967" s="7">
        <v>40222</v>
      </c>
      <c r="B2967" s="44">
        <v>13</v>
      </c>
      <c r="C2967" s="44">
        <v>2</v>
      </c>
      <c r="D2967" s="44">
        <v>2010</v>
      </c>
      <c r="E2967">
        <v>7.79</v>
      </c>
    </row>
    <row r="2968" spans="1:5" x14ac:dyDescent="0.2">
      <c r="A2968" s="7">
        <v>40223</v>
      </c>
      <c r="B2968" s="44">
        <v>14</v>
      </c>
      <c r="C2968" s="44">
        <v>2</v>
      </c>
      <c r="D2968" s="44">
        <v>2010</v>
      </c>
      <c r="E2968">
        <v>6.32</v>
      </c>
    </row>
    <row r="2969" spans="1:5" x14ac:dyDescent="0.2">
      <c r="A2969" s="7">
        <v>40224</v>
      </c>
      <c r="B2969" s="44">
        <v>15</v>
      </c>
      <c r="C2969" s="44">
        <v>2</v>
      </c>
      <c r="D2969" s="44">
        <v>2010</v>
      </c>
      <c r="E2969">
        <v>13.3</v>
      </c>
    </row>
    <row r="2970" spans="1:5" x14ac:dyDescent="0.2">
      <c r="A2970" s="7">
        <v>40225</v>
      </c>
      <c r="B2970" s="44">
        <v>16</v>
      </c>
      <c r="C2970" s="44">
        <v>2</v>
      </c>
      <c r="D2970" s="44">
        <v>2010</v>
      </c>
      <c r="E2970">
        <v>22.8</v>
      </c>
    </row>
    <row r="2971" spans="1:5" x14ac:dyDescent="0.2">
      <c r="A2971" s="7">
        <v>40226</v>
      </c>
      <c r="B2971" s="44">
        <v>17</v>
      </c>
      <c r="C2971" s="44">
        <v>2</v>
      </c>
      <c r="D2971" s="44">
        <v>2010</v>
      </c>
      <c r="E2971">
        <v>16.8</v>
      </c>
    </row>
    <row r="2972" spans="1:5" x14ac:dyDescent="0.2">
      <c r="A2972" s="7">
        <v>40227</v>
      </c>
      <c r="B2972" s="44">
        <v>18</v>
      </c>
      <c r="C2972" s="44">
        <v>2</v>
      </c>
      <c r="D2972" s="44">
        <v>2010</v>
      </c>
      <c r="E2972">
        <v>15</v>
      </c>
    </row>
    <row r="2973" spans="1:5" x14ac:dyDescent="0.2">
      <c r="A2973" s="7">
        <v>40228</v>
      </c>
      <c r="B2973" s="44">
        <v>19</v>
      </c>
      <c r="C2973" s="44">
        <v>2</v>
      </c>
      <c r="D2973" s="44">
        <v>2010</v>
      </c>
      <c r="E2973">
        <v>9.66</v>
      </c>
    </row>
    <row r="2974" spans="1:5" x14ac:dyDescent="0.2">
      <c r="A2974" s="7">
        <v>40229</v>
      </c>
      <c r="B2974" s="44">
        <v>20</v>
      </c>
      <c r="C2974" s="44">
        <v>2</v>
      </c>
      <c r="D2974" s="44">
        <v>2010</v>
      </c>
      <c r="E2974">
        <v>6.33</v>
      </c>
    </row>
    <row r="2975" spans="1:5" x14ac:dyDescent="0.2">
      <c r="A2975" s="7">
        <v>40230</v>
      </c>
      <c r="B2975" s="44">
        <v>21</v>
      </c>
      <c r="C2975" s="44">
        <v>2</v>
      </c>
      <c r="D2975" s="44">
        <v>2010</v>
      </c>
      <c r="E2975">
        <v>4.93</v>
      </c>
    </row>
    <row r="2976" spans="1:5" x14ac:dyDescent="0.2">
      <c r="A2976" s="7">
        <v>40231</v>
      </c>
      <c r="B2976" s="44">
        <v>22</v>
      </c>
      <c r="C2976" s="44">
        <v>2</v>
      </c>
      <c r="D2976" s="44">
        <v>2010</v>
      </c>
      <c r="E2976">
        <v>4.66</v>
      </c>
    </row>
    <row r="2977" spans="1:5" x14ac:dyDescent="0.2">
      <c r="A2977" s="7">
        <v>40232</v>
      </c>
      <c r="B2977" s="44">
        <v>23</v>
      </c>
      <c r="C2977" s="44">
        <v>2</v>
      </c>
      <c r="D2977" s="44">
        <v>2010</v>
      </c>
      <c r="E2977">
        <v>4.8499999999999996</v>
      </c>
    </row>
    <row r="2978" spans="1:5" x14ac:dyDescent="0.2">
      <c r="A2978" s="7">
        <v>40233</v>
      </c>
      <c r="B2978" s="44">
        <v>24</v>
      </c>
      <c r="C2978" s="44">
        <v>2</v>
      </c>
      <c r="D2978" s="44">
        <v>2010</v>
      </c>
      <c r="E2978">
        <v>4.67</v>
      </c>
    </row>
    <row r="2979" spans="1:5" x14ac:dyDescent="0.2">
      <c r="A2979" s="7">
        <v>40234</v>
      </c>
      <c r="B2979" s="44">
        <v>25</v>
      </c>
      <c r="C2979" s="44">
        <v>2</v>
      </c>
      <c r="D2979" s="44">
        <v>2010</v>
      </c>
      <c r="E2979">
        <v>6.72</v>
      </c>
    </row>
    <row r="2980" spans="1:5" x14ac:dyDescent="0.2">
      <c r="A2980" s="7">
        <v>40235</v>
      </c>
      <c r="B2980" s="44">
        <v>26</v>
      </c>
      <c r="C2980" s="44">
        <v>2</v>
      </c>
      <c r="D2980" s="44">
        <v>2010</v>
      </c>
      <c r="E2980">
        <v>6.43</v>
      </c>
    </row>
    <row r="2981" spans="1:5" x14ac:dyDescent="0.2">
      <c r="A2981" s="7">
        <v>40236</v>
      </c>
      <c r="B2981" s="44">
        <v>27</v>
      </c>
      <c r="C2981" s="44">
        <v>2</v>
      </c>
      <c r="D2981" s="44">
        <v>2010</v>
      </c>
      <c r="E2981">
        <v>6.03</v>
      </c>
    </row>
    <row r="2982" spans="1:5" x14ac:dyDescent="0.2">
      <c r="A2982" s="7">
        <v>40237</v>
      </c>
      <c r="B2982" s="44">
        <v>28</v>
      </c>
      <c r="C2982" s="44">
        <v>2</v>
      </c>
      <c r="D2982" s="44">
        <v>2010</v>
      </c>
      <c r="E2982">
        <v>6.66</v>
      </c>
    </row>
    <row r="2983" spans="1:5" x14ac:dyDescent="0.2">
      <c r="A2983" s="7">
        <v>40238</v>
      </c>
      <c r="B2983" s="44">
        <v>1</v>
      </c>
      <c r="C2983" s="44">
        <v>3</v>
      </c>
      <c r="D2983" s="44">
        <v>2010</v>
      </c>
      <c r="E2983">
        <v>6.76</v>
      </c>
    </row>
    <row r="2984" spans="1:5" x14ac:dyDescent="0.2">
      <c r="A2984" s="7">
        <v>40239</v>
      </c>
      <c r="B2984" s="44">
        <v>2</v>
      </c>
      <c r="C2984" s="44">
        <v>3</v>
      </c>
      <c r="D2984" s="44">
        <v>2010</v>
      </c>
      <c r="E2984">
        <v>8.06</v>
      </c>
    </row>
    <row r="2985" spans="1:5" x14ac:dyDescent="0.2">
      <c r="A2985" s="7">
        <v>40240</v>
      </c>
      <c r="B2985" s="44">
        <v>3</v>
      </c>
      <c r="C2985" s="44">
        <v>3</v>
      </c>
      <c r="D2985" s="44">
        <v>2010</v>
      </c>
      <c r="E2985">
        <v>8.07</v>
      </c>
    </row>
    <row r="2986" spans="1:5" x14ac:dyDescent="0.2">
      <c r="A2986" s="7">
        <v>40241</v>
      </c>
      <c r="B2986" s="44">
        <v>4</v>
      </c>
      <c r="C2986" s="44">
        <v>3</v>
      </c>
      <c r="D2986" s="44">
        <v>2010</v>
      </c>
      <c r="E2986">
        <v>6.31</v>
      </c>
    </row>
    <row r="2987" spans="1:5" x14ac:dyDescent="0.2">
      <c r="A2987" s="7">
        <v>40242</v>
      </c>
      <c r="B2987" s="44">
        <v>5</v>
      </c>
      <c r="C2987" s="44">
        <v>3</v>
      </c>
      <c r="D2987" s="44">
        <v>2010</v>
      </c>
      <c r="E2987">
        <v>6.86</v>
      </c>
    </row>
    <row r="2988" spans="1:5" x14ac:dyDescent="0.2">
      <c r="A2988" s="7">
        <v>40243</v>
      </c>
      <c r="B2988" s="44">
        <v>6</v>
      </c>
      <c r="C2988" s="44">
        <v>3</v>
      </c>
      <c r="D2988" s="44">
        <v>2010</v>
      </c>
      <c r="E2988">
        <v>7.89</v>
      </c>
    </row>
    <row r="2989" spans="1:5" x14ac:dyDescent="0.2">
      <c r="A2989" s="7">
        <v>40244</v>
      </c>
      <c r="B2989" s="44">
        <v>7</v>
      </c>
      <c r="C2989" s="44">
        <v>3</v>
      </c>
      <c r="D2989" s="44">
        <v>2010</v>
      </c>
      <c r="E2989">
        <v>26.9</v>
      </c>
    </row>
    <row r="2990" spans="1:5" x14ac:dyDescent="0.2">
      <c r="A2990" s="7">
        <v>40245</v>
      </c>
      <c r="B2990" s="44">
        <v>8</v>
      </c>
      <c r="C2990" s="44">
        <v>3</v>
      </c>
      <c r="D2990" s="44">
        <v>2010</v>
      </c>
      <c r="E2990">
        <v>26.5</v>
      </c>
    </row>
    <row r="2991" spans="1:5" x14ac:dyDescent="0.2">
      <c r="A2991" s="7">
        <v>40246</v>
      </c>
      <c r="B2991" s="44">
        <v>9</v>
      </c>
      <c r="C2991" s="44">
        <v>3</v>
      </c>
      <c r="D2991" s="44">
        <v>2010</v>
      </c>
      <c r="E2991">
        <v>23</v>
      </c>
    </row>
    <row r="2992" spans="1:5" x14ac:dyDescent="0.2">
      <c r="A2992" s="7">
        <v>40247</v>
      </c>
      <c r="B2992" s="44">
        <v>10</v>
      </c>
      <c r="C2992" s="44">
        <v>3</v>
      </c>
      <c r="D2992" s="44">
        <v>2010</v>
      </c>
      <c r="E2992">
        <v>17.3</v>
      </c>
    </row>
    <row r="2993" spans="1:5" x14ac:dyDescent="0.2">
      <c r="A2993" s="7">
        <v>40248</v>
      </c>
      <c r="B2993" s="44">
        <v>11</v>
      </c>
      <c r="C2993" s="44">
        <v>3</v>
      </c>
      <c r="D2993" s="44">
        <v>2010</v>
      </c>
      <c r="E2993">
        <v>14.2</v>
      </c>
    </row>
    <row r="2994" spans="1:5" x14ac:dyDescent="0.2">
      <c r="A2994" s="7">
        <v>40249</v>
      </c>
      <c r="B2994" s="44">
        <v>12</v>
      </c>
      <c r="C2994" s="44">
        <v>3</v>
      </c>
      <c r="D2994" s="44">
        <v>2010</v>
      </c>
      <c r="E2994">
        <v>11.7</v>
      </c>
    </row>
    <row r="2995" spans="1:5" x14ac:dyDescent="0.2">
      <c r="A2995" s="7">
        <v>40250</v>
      </c>
      <c r="B2995" s="44">
        <v>13</v>
      </c>
      <c r="C2995" s="44">
        <v>3</v>
      </c>
      <c r="D2995" s="44">
        <v>2010</v>
      </c>
      <c r="E2995">
        <v>10.199999999999999</v>
      </c>
    </row>
    <row r="2996" spans="1:5" x14ac:dyDescent="0.2">
      <c r="A2996" s="7">
        <v>40251</v>
      </c>
      <c r="B2996" s="44">
        <v>14</v>
      </c>
      <c r="C2996" s="44">
        <v>3</v>
      </c>
      <c r="D2996" s="44">
        <v>2010</v>
      </c>
      <c r="E2996">
        <v>7.49</v>
      </c>
    </row>
    <row r="2997" spans="1:5" x14ac:dyDescent="0.2">
      <c r="A2997" s="7">
        <v>40252</v>
      </c>
      <c r="B2997" s="44">
        <v>15</v>
      </c>
      <c r="C2997" s="44">
        <v>3</v>
      </c>
      <c r="D2997" s="44">
        <v>2010</v>
      </c>
      <c r="E2997">
        <v>4.04</v>
      </c>
    </row>
    <row r="2998" spans="1:5" x14ac:dyDescent="0.2">
      <c r="A2998" s="7">
        <v>40253</v>
      </c>
      <c r="B2998" s="44">
        <v>16</v>
      </c>
      <c r="C2998" s="44">
        <v>3</v>
      </c>
      <c r="D2998" s="44">
        <v>2010</v>
      </c>
      <c r="E2998">
        <v>2.34</v>
      </c>
    </row>
    <row r="2999" spans="1:5" x14ac:dyDescent="0.2">
      <c r="A2999" s="7">
        <v>40254</v>
      </c>
      <c r="B2999" s="44">
        <v>17</v>
      </c>
      <c r="C2999" s="44">
        <v>3</v>
      </c>
      <c r="D2999" s="44">
        <v>2010</v>
      </c>
      <c r="E2999">
        <v>3.06</v>
      </c>
    </row>
    <row r="3000" spans="1:5" x14ac:dyDescent="0.2">
      <c r="A3000" s="7">
        <v>40255</v>
      </c>
      <c r="B3000" s="44">
        <v>18</v>
      </c>
      <c r="C3000" s="44">
        <v>3</v>
      </c>
      <c r="D3000" s="44">
        <v>2010</v>
      </c>
      <c r="E3000">
        <v>5.09</v>
      </c>
    </row>
    <row r="3001" spans="1:5" x14ac:dyDescent="0.2">
      <c r="A3001" s="7">
        <v>40256</v>
      </c>
      <c r="B3001" s="44">
        <v>19</v>
      </c>
      <c r="C3001" s="44">
        <v>3</v>
      </c>
      <c r="D3001" s="44">
        <v>2010</v>
      </c>
      <c r="E3001">
        <v>4.6399999999999997</v>
      </c>
    </row>
    <row r="3002" spans="1:5" x14ac:dyDescent="0.2">
      <c r="A3002" s="7">
        <v>40257</v>
      </c>
      <c r="B3002" s="44">
        <v>20</v>
      </c>
      <c r="C3002" s="44">
        <v>3</v>
      </c>
      <c r="D3002" s="44">
        <v>2010</v>
      </c>
      <c r="E3002">
        <v>3.32</v>
      </c>
    </row>
    <row r="3003" spans="1:5" x14ac:dyDescent="0.2">
      <c r="A3003" s="7">
        <v>40258</v>
      </c>
      <c r="B3003" s="44">
        <v>21</v>
      </c>
      <c r="C3003" s="44">
        <v>3</v>
      </c>
      <c r="D3003" s="44">
        <v>2010</v>
      </c>
      <c r="E3003">
        <v>3.01</v>
      </c>
    </row>
    <row r="3004" spans="1:5" x14ac:dyDescent="0.2">
      <c r="A3004" s="7">
        <v>40259</v>
      </c>
      <c r="B3004" s="44">
        <v>22</v>
      </c>
      <c r="C3004" s="44">
        <v>3</v>
      </c>
      <c r="D3004" s="44">
        <v>2010</v>
      </c>
      <c r="E3004">
        <v>3.21</v>
      </c>
    </row>
    <row r="3005" spans="1:5" x14ac:dyDescent="0.2">
      <c r="A3005" s="7">
        <v>40260</v>
      </c>
      <c r="B3005" s="44">
        <v>23</v>
      </c>
      <c r="C3005" s="44">
        <v>3</v>
      </c>
      <c r="D3005" s="44">
        <v>2010</v>
      </c>
      <c r="E3005">
        <v>3.79</v>
      </c>
    </row>
    <row r="3006" spans="1:5" x14ac:dyDescent="0.2">
      <c r="A3006" s="7">
        <v>40261</v>
      </c>
      <c r="B3006" s="44">
        <v>24</v>
      </c>
      <c r="C3006" s="44">
        <v>3</v>
      </c>
      <c r="D3006" s="44">
        <v>2010</v>
      </c>
      <c r="E3006">
        <v>3.07</v>
      </c>
    </row>
    <row r="3007" spans="1:5" x14ac:dyDescent="0.2">
      <c r="A3007" s="7">
        <v>40262</v>
      </c>
      <c r="B3007" s="44">
        <v>25</v>
      </c>
      <c r="C3007" s="44">
        <v>3</v>
      </c>
      <c r="D3007" s="44">
        <v>2010</v>
      </c>
      <c r="E3007">
        <v>2.04</v>
      </c>
    </row>
    <row r="3008" spans="1:5" x14ac:dyDescent="0.2">
      <c r="A3008" s="7">
        <v>40263</v>
      </c>
      <c r="B3008" s="44">
        <v>26</v>
      </c>
      <c r="C3008" s="44">
        <v>3</v>
      </c>
      <c r="D3008" s="44">
        <v>2010</v>
      </c>
      <c r="E3008">
        <v>4.8099999999999996</v>
      </c>
    </row>
    <row r="3009" spans="1:5" x14ac:dyDescent="0.2">
      <c r="A3009" s="7">
        <v>40264</v>
      </c>
      <c r="B3009" s="44">
        <v>27</v>
      </c>
      <c r="C3009" s="44">
        <v>3</v>
      </c>
      <c r="D3009" s="44">
        <v>2010</v>
      </c>
      <c r="E3009">
        <v>5.13</v>
      </c>
    </row>
    <row r="3010" spans="1:5" x14ac:dyDescent="0.2">
      <c r="A3010" s="7">
        <v>40265</v>
      </c>
      <c r="B3010" s="44">
        <v>28</v>
      </c>
      <c r="C3010" s="44">
        <v>3</v>
      </c>
      <c r="D3010" s="44">
        <v>2010</v>
      </c>
      <c r="E3010">
        <v>5.44</v>
      </c>
    </row>
    <row r="3011" spans="1:5" x14ac:dyDescent="0.2">
      <c r="A3011" s="7">
        <v>40266</v>
      </c>
      <c r="B3011" s="44">
        <v>29</v>
      </c>
      <c r="C3011" s="44">
        <v>3</v>
      </c>
      <c r="D3011" s="44">
        <v>2010</v>
      </c>
      <c r="E3011">
        <v>6.01</v>
      </c>
    </row>
    <row r="3012" spans="1:5" x14ac:dyDescent="0.2">
      <c r="A3012" s="7">
        <v>40267</v>
      </c>
      <c r="B3012" s="44">
        <v>30</v>
      </c>
      <c r="C3012" s="44">
        <v>3</v>
      </c>
      <c r="D3012" s="44">
        <v>2010</v>
      </c>
      <c r="E3012">
        <v>5.0199999999999996</v>
      </c>
    </row>
    <row r="3013" spans="1:5" x14ac:dyDescent="0.2">
      <c r="A3013" s="7">
        <v>40268</v>
      </c>
      <c r="B3013" s="44">
        <v>31</v>
      </c>
      <c r="C3013" s="44">
        <v>3</v>
      </c>
      <c r="D3013" s="44">
        <v>2010</v>
      </c>
      <c r="E3013">
        <v>10.6</v>
      </c>
    </row>
    <row r="3014" spans="1:5" x14ac:dyDescent="0.2">
      <c r="A3014" s="7">
        <v>40269</v>
      </c>
      <c r="B3014" s="44">
        <v>1</v>
      </c>
      <c r="C3014" s="44">
        <v>4</v>
      </c>
      <c r="D3014" s="44">
        <v>2010</v>
      </c>
      <c r="E3014">
        <v>8.19</v>
      </c>
    </row>
    <row r="3015" spans="1:5" x14ac:dyDescent="0.2">
      <c r="A3015" s="7">
        <v>40270</v>
      </c>
      <c r="B3015" s="44">
        <v>2</v>
      </c>
      <c r="C3015" s="44">
        <v>4</v>
      </c>
      <c r="D3015" s="44">
        <v>2010</v>
      </c>
      <c r="E3015">
        <v>10.4</v>
      </c>
    </row>
    <row r="3016" spans="1:5" x14ac:dyDescent="0.2">
      <c r="A3016" s="7">
        <v>40271</v>
      </c>
      <c r="B3016" s="44">
        <v>3</v>
      </c>
      <c r="C3016" s="44">
        <v>4</v>
      </c>
      <c r="D3016" s="44">
        <v>2010</v>
      </c>
      <c r="E3016">
        <v>11</v>
      </c>
    </row>
    <row r="3017" spans="1:5" x14ac:dyDescent="0.2">
      <c r="A3017" s="7">
        <v>40272</v>
      </c>
      <c r="B3017" s="44">
        <v>4</v>
      </c>
      <c r="C3017" s="44">
        <v>4</v>
      </c>
      <c r="D3017" s="44">
        <v>2010</v>
      </c>
      <c r="E3017">
        <v>7.69</v>
      </c>
    </row>
    <row r="3018" spans="1:5" x14ac:dyDescent="0.2">
      <c r="A3018" s="7">
        <v>40273</v>
      </c>
      <c r="B3018" s="44">
        <v>5</v>
      </c>
      <c r="C3018" s="44">
        <v>4</v>
      </c>
      <c r="D3018" s="44">
        <v>2010</v>
      </c>
      <c r="E3018">
        <v>6.45</v>
      </c>
    </row>
    <row r="3019" spans="1:5" x14ac:dyDescent="0.2">
      <c r="A3019" s="7">
        <v>40274</v>
      </c>
      <c r="B3019" s="44">
        <v>6</v>
      </c>
      <c r="C3019" s="44">
        <v>4</v>
      </c>
      <c r="D3019" s="44">
        <v>2010</v>
      </c>
      <c r="E3019">
        <v>4.45</v>
      </c>
    </row>
    <row r="3020" spans="1:5" x14ac:dyDescent="0.2">
      <c r="A3020" s="7">
        <v>40275</v>
      </c>
      <c r="B3020" s="44">
        <v>7</v>
      </c>
      <c r="C3020" s="44">
        <v>4</v>
      </c>
      <c r="D3020" s="44">
        <v>2010</v>
      </c>
      <c r="E3020">
        <v>6.58</v>
      </c>
    </row>
    <row r="3021" spans="1:5" x14ac:dyDescent="0.2">
      <c r="A3021" s="7">
        <v>40276</v>
      </c>
      <c r="B3021" s="44">
        <v>8</v>
      </c>
      <c r="C3021" s="44">
        <v>4</v>
      </c>
      <c r="D3021" s="44">
        <v>2010</v>
      </c>
      <c r="E3021">
        <v>9.5</v>
      </c>
    </row>
    <row r="3022" spans="1:5" x14ac:dyDescent="0.2">
      <c r="A3022" s="7">
        <v>40277</v>
      </c>
      <c r="B3022" s="44">
        <v>9</v>
      </c>
      <c r="C3022" s="44">
        <v>4</v>
      </c>
      <c r="D3022" s="44">
        <v>2010</v>
      </c>
      <c r="E3022">
        <v>9.92</v>
      </c>
    </row>
    <row r="3023" spans="1:5" x14ac:dyDescent="0.2">
      <c r="A3023" s="7">
        <v>40278</v>
      </c>
      <c r="B3023" s="44">
        <v>10</v>
      </c>
      <c r="C3023" s="44">
        <v>4</v>
      </c>
      <c r="D3023" s="44">
        <v>2010</v>
      </c>
      <c r="E3023">
        <v>7.93</v>
      </c>
    </row>
    <row r="3024" spans="1:5" x14ac:dyDescent="0.2">
      <c r="A3024" s="7">
        <v>40279</v>
      </c>
      <c r="B3024" s="44">
        <v>11</v>
      </c>
      <c r="C3024" s="44">
        <v>4</v>
      </c>
      <c r="D3024" s="44">
        <v>2010</v>
      </c>
      <c r="E3024">
        <v>6.65</v>
      </c>
    </row>
    <row r="3025" spans="1:5" x14ac:dyDescent="0.2">
      <c r="A3025" s="7">
        <v>40280</v>
      </c>
      <c r="B3025" s="44">
        <v>12</v>
      </c>
      <c r="C3025" s="44">
        <v>4</v>
      </c>
      <c r="D3025" s="44">
        <v>2010</v>
      </c>
      <c r="E3025">
        <v>4.95</v>
      </c>
    </row>
    <row r="3026" spans="1:5" x14ac:dyDescent="0.2">
      <c r="A3026" s="7">
        <v>40281</v>
      </c>
      <c r="B3026" s="44">
        <v>13</v>
      </c>
      <c r="C3026" s="44">
        <v>4</v>
      </c>
      <c r="D3026" s="44">
        <v>2010</v>
      </c>
      <c r="E3026">
        <v>5.39</v>
      </c>
    </row>
    <row r="3027" spans="1:5" x14ac:dyDescent="0.2">
      <c r="A3027" s="7">
        <v>40282</v>
      </c>
      <c r="B3027" s="44">
        <v>14</v>
      </c>
      <c r="C3027" s="44">
        <v>4</v>
      </c>
      <c r="D3027" s="44">
        <v>2010</v>
      </c>
      <c r="E3027">
        <v>5.2</v>
      </c>
    </row>
    <row r="3028" spans="1:5" x14ac:dyDescent="0.2">
      <c r="A3028" s="7">
        <v>40283</v>
      </c>
      <c r="B3028" s="44">
        <v>15</v>
      </c>
      <c r="C3028" s="44">
        <v>4</v>
      </c>
      <c r="D3028" s="44">
        <v>2010</v>
      </c>
      <c r="E3028">
        <v>4.97</v>
      </c>
    </row>
    <row r="3029" spans="1:5" x14ac:dyDescent="0.2">
      <c r="A3029" s="7">
        <v>40284</v>
      </c>
      <c r="B3029" s="44">
        <v>16</v>
      </c>
      <c r="C3029" s="44">
        <v>4</v>
      </c>
      <c r="D3029" s="44">
        <v>2010</v>
      </c>
      <c r="E3029">
        <v>6.47</v>
      </c>
    </row>
    <row r="3030" spans="1:5" x14ac:dyDescent="0.2">
      <c r="A3030" s="7">
        <v>40285</v>
      </c>
      <c r="B3030" s="44">
        <v>17</v>
      </c>
      <c r="C3030" s="44">
        <v>4</v>
      </c>
      <c r="D3030" s="44">
        <v>2010</v>
      </c>
      <c r="E3030">
        <v>6.22</v>
      </c>
    </row>
    <row r="3031" spans="1:5" x14ac:dyDescent="0.2">
      <c r="A3031" s="7">
        <v>40286</v>
      </c>
      <c r="B3031" s="44">
        <v>18</v>
      </c>
      <c r="C3031" s="44">
        <v>4</v>
      </c>
      <c r="D3031" s="44">
        <v>2010</v>
      </c>
      <c r="E3031">
        <v>3.87</v>
      </c>
    </row>
    <row r="3032" spans="1:5" x14ac:dyDescent="0.2">
      <c r="A3032" s="7">
        <v>40287</v>
      </c>
      <c r="B3032" s="44">
        <v>19</v>
      </c>
      <c r="C3032" s="44">
        <v>4</v>
      </c>
      <c r="D3032" s="44">
        <v>2010</v>
      </c>
      <c r="E3032">
        <v>2.82</v>
      </c>
    </row>
    <row r="3033" spans="1:5" x14ac:dyDescent="0.2">
      <c r="A3033" s="7">
        <v>40288</v>
      </c>
      <c r="B3033" s="44">
        <v>20</v>
      </c>
      <c r="C3033" s="44">
        <v>4</v>
      </c>
      <c r="D3033" s="44">
        <v>2010</v>
      </c>
      <c r="E3033">
        <v>2.74</v>
      </c>
    </row>
    <row r="3034" spans="1:5" x14ac:dyDescent="0.2">
      <c r="A3034" s="7">
        <v>40289</v>
      </c>
      <c r="B3034" s="44">
        <v>21</v>
      </c>
      <c r="C3034" s="44">
        <v>4</v>
      </c>
      <c r="D3034" s="44">
        <v>2010</v>
      </c>
      <c r="E3034">
        <v>4.04</v>
      </c>
    </row>
    <row r="3035" spans="1:5" x14ac:dyDescent="0.2">
      <c r="A3035" s="7">
        <v>40290</v>
      </c>
      <c r="B3035" s="44">
        <v>22</v>
      </c>
      <c r="C3035" s="44">
        <v>4</v>
      </c>
      <c r="D3035" s="44">
        <v>2010</v>
      </c>
      <c r="E3035">
        <v>5.76</v>
      </c>
    </row>
    <row r="3036" spans="1:5" x14ac:dyDescent="0.2">
      <c r="A3036" s="7">
        <v>40291</v>
      </c>
      <c r="B3036" s="44">
        <v>23</v>
      </c>
      <c r="C3036" s="44">
        <v>4</v>
      </c>
      <c r="D3036" s="44">
        <v>2010</v>
      </c>
      <c r="E3036">
        <v>6.06</v>
      </c>
    </row>
    <row r="3037" spans="1:5" x14ac:dyDescent="0.2">
      <c r="A3037" s="7">
        <v>40292</v>
      </c>
      <c r="B3037" s="44">
        <v>24</v>
      </c>
      <c r="C3037" s="44">
        <v>4</v>
      </c>
      <c r="D3037" s="44">
        <v>2010</v>
      </c>
      <c r="E3037">
        <v>5.05</v>
      </c>
    </row>
    <row r="3038" spans="1:5" x14ac:dyDescent="0.2">
      <c r="A3038" s="7">
        <v>40293</v>
      </c>
      <c r="B3038" s="44">
        <v>25</v>
      </c>
      <c r="C3038" s="44">
        <v>4</v>
      </c>
      <c r="D3038" s="44">
        <v>2010</v>
      </c>
      <c r="E3038">
        <v>8.0500000000000007</v>
      </c>
    </row>
    <row r="3039" spans="1:5" x14ac:dyDescent="0.2">
      <c r="A3039" s="7">
        <v>40294</v>
      </c>
      <c r="B3039" s="44">
        <v>26</v>
      </c>
      <c r="C3039" s="44">
        <v>4</v>
      </c>
      <c r="D3039" s="44">
        <v>2010</v>
      </c>
      <c r="E3039">
        <v>9.81</v>
      </c>
    </row>
    <row r="3040" spans="1:5" x14ac:dyDescent="0.2">
      <c r="A3040" s="7">
        <v>40295</v>
      </c>
      <c r="B3040" s="44">
        <v>27</v>
      </c>
      <c r="C3040" s="44">
        <v>4</v>
      </c>
      <c r="D3040" s="44">
        <v>2010</v>
      </c>
      <c r="E3040">
        <v>7</v>
      </c>
    </row>
    <row r="3041" spans="1:5" x14ac:dyDescent="0.2">
      <c r="A3041" s="7">
        <v>40296</v>
      </c>
      <c r="B3041" s="44">
        <v>28</v>
      </c>
      <c r="C3041" s="44">
        <v>4</v>
      </c>
      <c r="D3041" s="44">
        <v>2010</v>
      </c>
      <c r="E3041">
        <v>8.6300000000000008</v>
      </c>
    </row>
    <row r="3042" spans="1:5" x14ac:dyDescent="0.2">
      <c r="A3042" s="7">
        <v>40297</v>
      </c>
      <c r="B3042" s="44">
        <v>29</v>
      </c>
      <c r="C3042" s="44">
        <v>4</v>
      </c>
      <c r="D3042" s="44">
        <v>2010</v>
      </c>
      <c r="E3042">
        <v>6.86</v>
      </c>
    </row>
    <row r="3043" spans="1:5" x14ac:dyDescent="0.2">
      <c r="A3043" s="7">
        <v>40298</v>
      </c>
      <c r="B3043" s="44">
        <v>30</v>
      </c>
      <c r="C3043" s="44">
        <v>4</v>
      </c>
      <c r="D3043" s="44">
        <v>2010</v>
      </c>
      <c r="E3043">
        <v>2.46</v>
      </c>
    </row>
    <row r="3044" spans="1:5" x14ac:dyDescent="0.2">
      <c r="A3044" s="7">
        <v>40299</v>
      </c>
      <c r="B3044" s="44">
        <v>1</v>
      </c>
      <c r="C3044" s="44">
        <v>5</v>
      </c>
      <c r="D3044" s="44">
        <v>2010</v>
      </c>
      <c r="E3044">
        <v>3.02</v>
      </c>
    </row>
    <row r="3045" spans="1:5" x14ac:dyDescent="0.2">
      <c r="A3045" s="7">
        <v>40300</v>
      </c>
      <c r="B3045" s="44">
        <v>2</v>
      </c>
      <c r="C3045" s="44">
        <v>5</v>
      </c>
      <c r="D3045" s="44">
        <v>2010</v>
      </c>
      <c r="E3045">
        <v>3.23</v>
      </c>
    </row>
    <row r="3046" spans="1:5" x14ac:dyDescent="0.2">
      <c r="A3046" s="7">
        <v>40301</v>
      </c>
      <c r="B3046" s="44">
        <v>3</v>
      </c>
      <c r="C3046" s="44">
        <v>5</v>
      </c>
      <c r="D3046" s="44">
        <v>2010</v>
      </c>
      <c r="E3046">
        <v>1.32</v>
      </c>
    </row>
    <row r="3047" spans="1:5" x14ac:dyDescent="0.2">
      <c r="A3047" s="7">
        <v>40302</v>
      </c>
      <c r="B3047" s="44">
        <v>4</v>
      </c>
      <c r="C3047" s="44">
        <v>5</v>
      </c>
      <c r="D3047" s="44">
        <v>2010</v>
      </c>
      <c r="E3047">
        <v>0.71</v>
      </c>
    </row>
    <row r="3048" spans="1:5" x14ac:dyDescent="0.2">
      <c r="A3048" s="7">
        <v>40303</v>
      </c>
      <c r="B3048" s="44">
        <v>5</v>
      </c>
      <c r="C3048" s="44">
        <v>5</v>
      </c>
      <c r="D3048" s="44">
        <v>2010</v>
      </c>
      <c r="E3048">
        <v>1.39</v>
      </c>
    </row>
    <row r="3049" spans="1:5" x14ac:dyDescent="0.2">
      <c r="A3049" s="7">
        <v>40304</v>
      </c>
      <c r="B3049" s="44">
        <v>6</v>
      </c>
      <c r="C3049" s="44">
        <v>5</v>
      </c>
      <c r="D3049" s="44">
        <v>2010</v>
      </c>
      <c r="E3049">
        <v>1.87</v>
      </c>
    </row>
    <row r="3050" spans="1:5" x14ac:dyDescent="0.2">
      <c r="A3050" s="7">
        <v>40305</v>
      </c>
      <c r="B3050" s="44">
        <v>7</v>
      </c>
      <c r="C3050" s="44">
        <v>5</v>
      </c>
      <c r="D3050" s="44">
        <v>2010</v>
      </c>
      <c r="E3050">
        <v>3.61</v>
      </c>
    </row>
    <row r="3051" spans="1:5" x14ac:dyDescent="0.2">
      <c r="A3051" s="7">
        <v>40306</v>
      </c>
      <c r="B3051" s="44">
        <v>8</v>
      </c>
      <c r="C3051" s="44">
        <v>5</v>
      </c>
      <c r="D3051" s="44">
        <v>2010</v>
      </c>
      <c r="E3051">
        <v>5.19</v>
      </c>
    </row>
    <row r="3052" spans="1:5" x14ac:dyDescent="0.2">
      <c r="A3052" s="7">
        <v>40307</v>
      </c>
      <c r="B3052" s="44">
        <v>9</v>
      </c>
      <c r="C3052" s="44">
        <v>5</v>
      </c>
      <c r="D3052" s="44">
        <v>2010</v>
      </c>
      <c r="E3052">
        <v>6.75</v>
      </c>
    </row>
    <row r="3053" spans="1:5" x14ac:dyDescent="0.2">
      <c r="A3053" s="7">
        <v>40308</v>
      </c>
      <c r="B3053" s="44">
        <v>10</v>
      </c>
      <c r="C3053" s="44">
        <v>5</v>
      </c>
      <c r="D3053" s="44">
        <v>2010</v>
      </c>
      <c r="E3053">
        <v>10.5</v>
      </c>
    </row>
    <row r="3054" spans="1:5" x14ac:dyDescent="0.2">
      <c r="A3054" s="7">
        <v>40309</v>
      </c>
      <c r="B3054" s="44">
        <v>11</v>
      </c>
      <c r="C3054" s="44">
        <v>5</v>
      </c>
      <c r="D3054" s="44">
        <v>2010</v>
      </c>
      <c r="E3054">
        <v>10.1</v>
      </c>
    </row>
    <row r="3055" spans="1:5" x14ac:dyDescent="0.2">
      <c r="A3055" s="7">
        <v>40310</v>
      </c>
      <c r="B3055" s="44">
        <v>12</v>
      </c>
      <c r="C3055" s="44">
        <v>5</v>
      </c>
      <c r="D3055" s="44">
        <v>2010</v>
      </c>
      <c r="E3055">
        <v>8.56</v>
      </c>
    </row>
    <row r="3056" spans="1:5" x14ac:dyDescent="0.2">
      <c r="A3056" s="7">
        <v>40311</v>
      </c>
      <c r="B3056" s="44">
        <v>13</v>
      </c>
      <c r="C3056" s="44">
        <v>5</v>
      </c>
      <c r="D3056" s="44">
        <v>2010</v>
      </c>
      <c r="E3056">
        <v>8.49</v>
      </c>
    </row>
    <row r="3057" spans="1:5" x14ac:dyDescent="0.2">
      <c r="A3057" s="7">
        <v>40312</v>
      </c>
      <c r="B3057" s="44">
        <v>14</v>
      </c>
      <c r="C3057" s="44">
        <v>5</v>
      </c>
      <c r="D3057" s="44">
        <v>2010</v>
      </c>
      <c r="E3057">
        <v>10.5</v>
      </c>
    </row>
    <row r="3058" spans="1:5" x14ac:dyDescent="0.2">
      <c r="A3058" s="7">
        <v>40313</v>
      </c>
      <c r="B3058" s="44">
        <v>15</v>
      </c>
      <c r="C3058" s="44">
        <v>5</v>
      </c>
      <c r="D3058" s="44">
        <v>2010</v>
      </c>
      <c r="E3058">
        <v>15</v>
      </c>
    </row>
    <row r="3059" spans="1:5" x14ac:dyDescent="0.2">
      <c r="A3059" s="7">
        <v>40314</v>
      </c>
      <c r="B3059" s="44">
        <v>16</v>
      </c>
      <c r="C3059" s="44">
        <v>5</v>
      </c>
      <c r="D3059" s="44">
        <v>2010</v>
      </c>
      <c r="E3059">
        <v>10.6</v>
      </c>
    </row>
    <row r="3060" spans="1:5" x14ac:dyDescent="0.2">
      <c r="A3060" s="7">
        <v>40315</v>
      </c>
      <c r="B3060" s="44">
        <v>17</v>
      </c>
      <c r="C3060" s="44">
        <v>5</v>
      </c>
      <c r="D3060" s="44">
        <v>2010</v>
      </c>
      <c r="E3060">
        <v>3.79</v>
      </c>
    </row>
    <row r="3061" spans="1:5" x14ac:dyDescent="0.2">
      <c r="A3061" s="7">
        <v>40316</v>
      </c>
      <c r="B3061" s="44">
        <v>18</v>
      </c>
      <c r="C3061" s="44">
        <v>5</v>
      </c>
      <c r="D3061" s="44">
        <v>2010</v>
      </c>
      <c r="E3061">
        <v>1.36</v>
      </c>
    </row>
    <row r="3062" spans="1:5" x14ac:dyDescent="0.2">
      <c r="A3062" s="7">
        <v>40317</v>
      </c>
      <c r="B3062" s="44">
        <v>19</v>
      </c>
      <c r="C3062" s="44">
        <v>5</v>
      </c>
      <c r="D3062" s="44">
        <v>2010</v>
      </c>
      <c r="E3062">
        <v>2.11</v>
      </c>
    </row>
    <row r="3063" spans="1:5" x14ac:dyDescent="0.2">
      <c r="A3063" s="7">
        <v>40318</v>
      </c>
      <c r="B3063" s="44">
        <v>20</v>
      </c>
      <c r="C3063" s="44">
        <v>5</v>
      </c>
      <c r="D3063" s="44">
        <v>2010</v>
      </c>
      <c r="E3063">
        <v>4.2300000000000004</v>
      </c>
    </row>
    <row r="3064" spans="1:5" x14ac:dyDescent="0.2">
      <c r="A3064" s="7">
        <v>40319</v>
      </c>
      <c r="B3064" s="44">
        <v>21</v>
      </c>
      <c r="C3064" s="44">
        <v>5</v>
      </c>
      <c r="D3064" s="44">
        <v>2010</v>
      </c>
      <c r="E3064">
        <v>3.07</v>
      </c>
    </row>
    <row r="3065" spans="1:5" x14ac:dyDescent="0.2">
      <c r="A3065" s="7">
        <v>40320</v>
      </c>
      <c r="B3065" s="44">
        <v>22</v>
      </c>
      <c r="C3065" s="44">
        <v>5</v>
      </c>
      <c r="D3065" s="44">
        <v>2010</v>
      </c>
      <c r="E3065">
        <v>1.22</v>
      </c>
    </row>
    <row r="3066" spans="1:5" x14ac:dyDescent="0.2">
      <c r="A3066" s="7">
        <v>40321</v>
      </c>
      <c r="B3066" s="44">
        <v>23</v>
      </c>
      <c r="C3066" s="44">
        <v>5</v>
      </c>
      <c r="D3066" s="44">
        <v>2010</v>
      </c>
      <c r="E3066">
        <v>0.77</v>
      </c>
    </row>
    <row r="3067" spans="1:5" x14ac:dyDescent="0.2">
      <c r="A3067" s="7">
        <v>40322</v>
      </c>
      <c r="B3067" s="44">
        <v>24</v>
      </c>
      <c r="C3067" s="44">
        <v>5</v>
      </c>
      <c r="D3067" s="44">
        <v>2010</v>
      </c>
      <c r="E3067">
        <v>0.76</v>
      </c>
    </row>
    <row r="3068" spans="1:5" x14ac:dyDescent="0.2">
      <c r="A3068" s="7">
        <v>40323</v>
      </c>
      <c r="B3068" s="44">
        <v>25</v>
      </c>
      <c r="C3068" s="44">
        <v>5</v>
      </c>
      <c r="D3068" s="44">
        <v>2010</v>
      </c>
      <c r="E3068">
        <v>0.95</v>
      </c>
    </row>
    <row r="3069" spans="1:5" x14ac:dyDescent="0.2">
      <c r="A3069" s="7">
        <v>40324</v>
      </c>
      <c r="B3069" s="44">
        <v>26</v>
      </c>
      <c r="C3069" s="44">
        <v>5</v>
      </c>
      <c r="D3069" s="44">
        <v>2010</v>
      </c>
      <c r="E3069">
        <v>1.74</v>
      </c>
    </row>
    <row r="3070" spans="1:5" x14ac:dyDescent="0.2">
      <c r="A3070" s="7">
        <v>40325</v>
      </c>
      <c r="B3070" s="44">
        <v>27</v>
      </c>
      <c r="C3070" s="44">
        <v>5</v>
      </c>
      <c r="D3070" s="44">
        <v>2010</v>
      </c>
      <c r="E3070">
        <v>2.12</v>
      </c>
    </row>
    <row r="3071" spans="1:5" x14ac:dyDescent="0.2">
      <c r="A3071" s="7">
        <v>40326</v>
      </c>
      <c r="B3071" s="44">
        <v>28</v>
      </c>
      <c r="C3071" s="44">
        <v>5</v>
      </c>
      <c r="D3071" s="44">
        <v>2010</v>
      </c>
      <c r="E3071">
        <v>1.84</v>
      </c>
    </row>
    <row r="3072" spans="1:5" x14ac:dyDescent="0.2">
      <c r="A3072" s="7">
        <v>40327</v>
      </c>
      <c r="B3072" s="44">
        <v>29</v>
      </c>
      <c r="C3072" s="44">
        <v>5</v>
      </c>
      <c r="D3072" s="44">
        <v>2010</v>
      </c>
      <c r="E3072">
        <v>0.9</v>
      </c>
    </row>
    <row r="3073" spans="1:5" x14ac:dyDescent="0.2">
      <c r="A3073" s="7">
        <v>40328</v>
      </c>
      <c r="B3073" s="44">
        <v>30</v>
      </c>
      <c r="C3073" s="44">
        <v>5</v>
      </c>
      <c r="D3073" s="44">
        <v>2010</v>
      </c>
      <c r="E3073">
        <v>1.61</v>
      </c>
    </row>
    <row r="3074" spans="1:5" x14ac:dyDescent="0.2">
      <c r="A3074" s="7">
        <v>40329</v>
      </c>
      <c r="B3074" s="44">
        <v>31</v>
      </c>
      <c r="C3074" s="44">
        <v>5</v>
      </c>
      <c r="D3074" s="44">
        <v>2010</v>
      </c>
      <c r="E3074">
        <v>13.3</v>
      </c>
    </row>
    <row r="3075" spans="1:5" x14ac:dyDescent="0.2">
      <c r="A3075" s="7">
        <v>40330</v>
      </c>
      <c r="B3075" s="44">
        <v>1</v>
      </c>
      <c r="C3075" s="44">
        <v>6</v>
      </c>
      <c r="D3075" s="44">
        <v>2010</v>
      </c>
      <c r="E3075">
        <v>9.92</v>
      </c>
    </row>
    <row r="3076" spans="1:5" x14ac:dyDescent="0.2">
      <c r="A3076" s="7">
        <v>40331</v>
      </c>
      <c r="B3076" s="44">
        <v>2</v>
      </c>
      <c r="C3076" s="44">
        <v>6</v>
      </c>
      <c r="D3076" s="44">
        <v>2010</v>
      </c>
      <c r="E3076">
        <v>8.1</v>
      </c>
    </row>
    <row r="3077" spans="1:5" x14ac:dyDescent="0.2">
      <c r="A3077" s="7">
        <v>40332</v>
      </c>
      <c r="B3077" s="44">
        <v>3</v>
      </c>
      <c r="C3077" s="44">
        <v>6</v>
      </c>
      <c r="D3077" s="44">
        <v>2010</v>
      </c>
      <c r="E3077">
        <v>4.74</v>
      </c>
    </row>
    <row r="3078" spans="1:5" x14ac:dyDescent="0.2">
      <c r="A3078" s="7">
        <v>40333</v>
      </c>
      <c r="B3078" s="44">
        <v>4</v>
      </c>
      <c r="C3078" s="44">
        <v>6</v>
      </c>
      <c r="D3078" s="44">
        <v>2010</v>
      </c>
      <c r="E3078">
        <v>3.94</v>
      </c>
    </row>
    <row r="3079" spans="1:5" x14ac:dyDescent="0.2">
      <c r="A3079" s="7">
        <v>40334</v>
      </c>
      <c r="B3079" s="44">
        <v>5</v>
      </c>
      <c r="C3079" s="44">
        <v>6</v>
      </c>
      <c r="D3079" s="44">
        <v>2010</v>
      </c>
      <c r="E3079">
        <v>2.54</v>
      </c>
    </row>
    <row r="3080" spans="1:5" x14ac:dyDescent="0.2">
      <c r="A3080" s="7">
        <v>40335</v>
      </c>
      <c r="B3080" s="44">
        <v>6</v>
      </c>
      <c r="C3080" s="44">
        <v>6</v>
      </c>
      <c r="D3080" s="44">
        <v>2010</v>
      </c>
      <c r="E3080">
        <v>1.86</v>
      </c>
    </row>
    <row r="3081" spans="1:5" x14ac:dyDescent="0.2">
      <c r="A3081" s="7">
        <v>40336</v>
      </c>
      <c r="B3081" s="44">
        <v>7</v>
      </c>
      <c r="C3081" s="44">
        <v>6</v>
      </c>
      <c r="D3081" s="44">
        <v>2010</v>
      </c>
      <c r="E3081">
        <v>1.48</v>
      </c>
    </row>
    <row r="3082" spans="1:5" x14ac:dyDescent="0.2">
      <c r="A3082" s="7">
        <v>40337</v>
      </c>
      <c r="B3082" s="44">
        <v>8</v>
      </c>
      <c r="C3082" s="44">
        <v>6</v>
      </c>
      <c r="D3082" s="44">
        <v>2010</v>
      </c>
      <c r="E3082">
        <v>1.31</v>
      </c>
    </row>
    <row r="3083" spans="1:5" x14ac:dyDescent="0.2">
      <c r="A3083" s="7">
        <v>40338</v>
      </c>
      <c r="B3083" s="44">
        <v>9</v>
      </c>
      <c r="C3083" s="44">
        <v>6</v>
      </c>
      <c r="D3083" s="44">
        <v>2010</v>
      </c>
      <c r="E3083">
        <v>1.32</v>
      </c>
    </row>
    <row r="3084" spans="1:5" x14ac:dyDescent="0.2">
      <c r="A3084" s="7">
        <v>40339</v>
      </c>
      <c r="B3084" s="44">
        <v>10</v>
      </c>
      <c r="C3084" s="44">
        <v>6</v>
      </c>
      <c r="D3084" s="44">
        <v>2010</v>
      </c>
      <c r="E3084">
        <v>1.53</v>
      </c>
    </row>
    <row r="3085" spans="1:5" x14ac:dyDescent="0.2">
      <c r="A3085" s="7">
        <v>40340</v>
      </c>
      <c r="B3085" s="44">
        <v>11</v>
      </c>
      <c r="C3085" s="44">
        <v>6</v>
      </c>
      <c r="D3085" s="44">
        <v>2010</v>
      </c>
      <c r="E3085">
        <v>1.48</v>
      </c>
    </row>
    <row r="3086" spans="1:5" x14ac:dyDescent="0.2">
      <c r="A3086" s="7">
        <v>40341</v>
      </c>
      <c r="B3086" s="44">
        <v>12</v>
      </c>
      <c r="C3086" s="44">
        <v>6</v>
      </c>
      <c r="D3086" s="44">
        <v>2010</v>
      </c>
      <c r="E3086">
        <v>1.34</v>
      </c>
    </row>
    <row r="3087" spans="1:5" x14ac:dyDescent="0.2">
      <c r="A3087" s="7">
        <v>40342</v>
      </c>
      <c r="B3087" s="44">
        <v>13</v>
      </c>
      <c r="C3087" s="44">
        <v>6</v>
      </c>
      <c r="D3087" s="44">
        <v>2010</v>
      </c>
      <c r="E3087">
        <v>1.24</v>
      </c>
    </row>
    <row r="3088" spans="1:5" x14ac:dyDescent="0.2">
      <c r="A3088" s="7">
        <v>40343</v>
      </c>
      <c r="B3088" s="44">
        <v>14</v>
      </c>
      <c r="C3088" s="44">
        <v>6</v>
      </c>
      <c r="D3088" s="44">
        <v>2010</v>
      </c>
      <c r="E3088">
        <v>1.1499999999999999</v>
      </c>
    </row>
    <row r="3089" spans="1:5" x14ac:dyDescent="0.2">
      <c r="A3089" s="7">
        <v>40344</v>
      </c>
      <c r="B3089" s="44">
        <v>15</v>
      </c>
      <c r="C3089" s="44">
        <v>6</v>
      </c>
      <c r="D3089" s="44">
        <v>2010</v>
      </c>
      <c r="E3089">
        <v>1.1100000000000001</v>
      </c>
    </row>
    <row r="3090" spans="1:5" x14ac:dyDescent="0.2">
      <c r="A3090" s="7">
        <v>40345</v>
      </c>
      <c r="B3090" s="44">
        <v>16</v>
      </c>
      <c r="C3090" s="44">
        <v>6</v>
      </c>
      <c r="D3090" s="44">
        <v>2010</v>
      </c>
      <c r="E3090">
        <v>1.0900000000000001</v>
      </c>
    </row>
    <row r="3091" spans="1:5" x14ac:dyDescent="0.2">
      <c r="A3091" s="7">
        <v>40346</v>
      </c>
      <c r="B3091" s="44">
        <v>17</v>
      </c>
      <c r="C3091" s="44">
        <v>6</v>
      </c>
      <c r="D3091" s="44">
        <v>2010</v>
      </c>
      <c r="E3091">
        <v>1.1599999999999999</v>
      </c>
    </row>
    <row r="3092" spans="1:5" x14ac:dyDescent="0.2">
      <c r="A3092" s="7">
        <v>40347</v>
      </c>
      <c r="B3092" s="44">
        <v>18</v>
      </c>
      <c r="C3092" s="44">
        <v>6</v>
      </c>
      <c r="D3092" s="44">
        <v>2010</v>
      </c>
      <c r="E3092">
        <v>1.1599999999999999</v>
      </c>
    </row>
    <row r="3093" spans="1:5" x14ac:dyDescent="0.2">
      <c r="A3093" s="7">
        <v>40348</v>
      </c>
      <c r="B3093" s="44">
        <v>19</v>
      </c>
      <c r="C3093" s="44">
        <v>6</v>
      </c>
      <c r="D3093" s="44">
        <v>2010</v>
      </c>
      <c r="E3093">
        <v>1.1499999999999999</v>
      </c>
    </row>
    <row r="3094" spans="1:5" x14ac:dyDescent="0.2">
      <c r="A3094" s="7">
        <v>40349</v>
      </c>
      <c r="B3094" s="44">
        <v>20</v>
      </c>
      <c r="C3094" s="44">
        <v>6</v>
      </c>
      <c r="D3094" s="44">
        <v>2010</v>
      </c>
      <c r="E3094">
        <v>1.1499999999999999</v>
      </c>
    </row>
    <row r="3095" spans="1:5" x14ac:dyDescent="0.2">
      <c r="A3095" s="7">
        <v>40350</v>
      </c>
      <c r="B3095" s="44">
        <v>21</v>
      </c>
      <c r="C3095" s="44">
        <v>6</v>
      </c>
      <c r="D3095" s="44">
        <v>2010</v>
      </c>
      <c r="E3095">
        <v>1.1399999999999999</v>
      </c>
    </row>
    <row r="3096" spans="1:5" x14ac:dyDescent="0.2">
      <c r="A3096" s="7">
        <v>40351</v>
      </c>
      <c r="B3096" s="44">
        <v>22</v>
      </c>
      <c r="C3096" s="44">
        <v>6</v>
      </c>
      <c r="D3096" s="44">
        <v>2010</v>
      </c>
      <c r="E3096">
        <v>1.1000000000000001</v>
      </c>
    </row>
    <row r="3097" spans="1:5" x14ac:dyDescent="0.2">
      <c r="A3097" s="7">
        <v>40352</v>
      </c>
      <c r="B3097" s="44">
        <v>23</v>
      </c>
      <c r="C3097" s="44">
        <v>6</v>
      </c>
      <c r="D3097" s="44">
        <v>2010</v>
      </c>
      <c r="E3097">
        <v>1.0900000000000001</v>
      </c>
    </row>
    <row r="3098" spans="1:5" x14ac:dyDescent="0.2">
      <c r="A3098" s="7">
        <v>40353</v>
      </c>
      <c r="B3098" s="44">
        <v>24</v>
      </c>
      <c r="C3098" s="44">
        <v>6</v>
      </c>
      <c r="D3098" s="44">
        <v>2010</v>
      </c>
      <c r="E3098">
        <v>1.1299999999999999</v>
      </c>
    </row>
    <row r="3099" spans="1:5" x14ac:dyDescent="0.2">
      <c r="A3099" s="7">
        <v>40354</v>
      </c>
      <c r="B3099" s="44">
        <v>25</v>
      </c>
      <c r="C3099" s="44">
        <v>6</v>
      </c>
      <c r="D3099" s="44">
        <v>2010</v>
      </c>
      <c r="E3099">
        <v>1.19</v>
      </c>
    </row>
    <row r="3100" spans="1:5" x14ac:dyDescent="0.2">
      <c r="A3100" s="7">
        <v>40355</v>
      </c>
      <c r="B3100" s="44">
        <v>26</v>
      </c>
      <c r="C3100" s="44">
        <v>6</v>
      </c>
      <c r="D3100" s="44">
        <v>2010</v>
      </c>
      <c r="E3100">
        <v>1.8</v>
      </c>
    </row>
    <row r="3101" spans="1:5" x14ac:dyDescent="0.2">
      <c r="A3101" s="7">
        <v>40356</v>
      </c>
      <c r="B3101" s="44">
        <v>27</v>
      </c>
      <c r="C3101" s="44">
        <v>6</v>
      </c>
      <c r="D3101" s="44">
        <v>2010</v>
      </c>
      <c r="E3101">
        <v>2.39</v>
      </c>
    </row>
    <row r="3102" spans="1:5" x14ac:dyDescent="0.2">
      <c r="A3102" s="7">
        <v>40357</v>
      </c>
      <c r="B3102" s="44">
        <v>28</v>
      </c>
      <c r="C3102" s="44">
        <v>6</v>
      </c>
      <c r="D3102" s="44">
        <v>2010</v>
      </c>
      <c r="E3102">
        <v>1.97</v>
      </c>
    </row>
    <row r="3103" spans="1:5" x14ac:dyDescent="0.2">
      <c r="A3103" s="7">
        <v>40358</v>
      </c>
      <c r="B3103" s="44">
        <v>29</v>
      </c>
      <c r="C3103" s="44">
        <v>6</v>
      </c>
      <c r="D3103" s="44">
        <v>2010</v>
      </c>
      <c r="E3103">
        <v>1.54</v>
      </c>
    </row>
    <row r="3104" spans="1:5" x14ac:dyDescent="0.2">
      <c r="A3104" s="7">
        <v>40359</v>
      </c>
      <c r="B3104" s="44">
        <v>30</v>
      </c>
      <c r="C3104" s="44">
        <v>6</v>
      </c>
      <c r="D3104" s="44">
        <v>2010</v>
      </c>
      <c r="E3104">
        <v>1.33</v>
      </c>
    </row>
    <row r="3105" spans="1:5" x14ac:dyDescent="0.2">
      <c r="A3105" s="7">
        <v>40360</v>
      </c>
      <c r="B3105" s="44">
        <v>1</v>
      </c>
      <c r="C3105" s="44">
        <v>7</v>
      </c>
      <c r="D3105" s="44">
        <v>2010</v>
      </c>
      <c r="E3105">
        <v>1.17</v>
      </c>
    </row>
    <row r="3106" spans="1:5" x14ac:dyDescent="0.2">
      <c r="A3106" s="7">
        <v>40361</v>
      </c>
      <c r="B3106" s="44">
        <v>2</v>
      </c>
      <c r="C3106" s="44">
        <v>7</v>
      </c>
      <c r="D3106" s="44">
        <v>2010</v>
      </c>
      <c r="E3106">
        <v>1.04</v>
      </c>
    </row>
    <row r="3107" spans="1:5" x14ac:dyDescent="0.2">
      <c r="A3107" s="7">
        <v>40362</v>
      </c>
      <c r="B3107" s="44">
        <v>3</v>
      </c>
      <c r="C3107" s="44">
        <v>7</v>
      </c>
      <c r="D3107" s="44">
        <v>2010</v>
      </c>
      <c r="E3107">
        <v>1.03</v>
      </c>
    </row>
    <row r="3108" spans="1:5" x14ac:dyDescent="0.2">
      <c r="A3108" s="7">
        <v>40363</v>
      </c>
      <c r="B3108" s="44">
        <v>4</v>
      </c>
      <c r="C3108" s="44">
        <v>7</v>
      </c>
      <c r="D3108" s="44">
        <v>2010</v>
      </c>
      <c r="E3108">
        <v>1.02</v>
      </c>
    </row>
    <row r="3109" spans="1:5" x14ac:dyDescent="0.2">
      <c r="A3109" s="7">
        <v>40364</v>
      </c>
      <c r="B3109" s="44">
        <v>5</v>
      </c>
      <c r="C3109" s="44">
        <v>7</v>
      </c>
      <c r="D3109" s="44">
        <v>2010</v>
      </c>
      <c r="E3109">
        <v>1</v>
      </c>
    </row>
    <row r="3110" spans="1:5" x14ac:dyDescent="0.2">
      <c r="A3110" s="7">
        <v>40365</v>
      </c>
      <c r="B3110" s="44">
        <v>6</v>
      </c>
      <c r="C3110" s="44">
        <v>7</v>
      </c>
      <c r="D3110" s="44">
        <v>2010</v>
      </c>
      <c r="E3110">
        <v>1.1000000000000001</v>
      </c>
    </row>
    <row r="3111" spans="1:5" x14ac:dyDescent="0.2">
      <c r="A3111" s="7">
        <v>40366</v>
      </c>
      <c r="B3111" s="44">
        <v>7</v>
      </c>
      <c r="C3111" s="44">
        <v>7</v>
      </c>
      <c r="D3111" s="44">
        <v>2010</v>
      </c>
      <c r="E3111">
        <v>1.07</v>
      </c>
    </row>
    <row r="3112" spans="1:5" x14ac:dyDescent="0.2">
      <c r="A3112" s="7">
        <v>40367</v>
      </c>
      <c r="B3112" s="44">
        <v>8</v>
      </c>
      <c r="C3112" s="44">
        <v>7</v>
      </c>
      <c r="D3112" s="44">
        <v>2010</v>
      </c>
      <c r="E3112">
        <v>1.02</v>
      </c>
    </row>
    <row r="3113" spans="1:5" x14ac:dyDescent="0.2">
      <c r="A3113" s="7">
        <v>40368</v>
      </c>
      <c r="B3113" s="44">
        <v>9</v>
      </c>
      <c r="C3113" s="44">
        <v>7</v>
      </c>
      <c r="D3113" s="44">
        <v>2010</v>
      </c>
      <c r="E3113">
        <v>0.98</v>
      </c>
    </row>
    <row r="3114" spans="1:5" x14ac:dyDescent="0.2">
      <c r="A3114" s="7">
        <v>40369</v>
      </c>
      <c r="B3114" s="44">
        <v>10</v>
      </c>
      <c r="C3114" s="44">
        <v>7</v>
      </c>
      <c r="D3114" s="44">
        <v>2010</v>
      </c>
      <c r="E3114">
        <v>0.99</v>
      </c>
    </row>
    <row r="3115" spans="1:5" x14ac:dyDescent="0.2">
      <c r="A3115" s="7">
        <v>40370</v>
      </c>
      <c r="B3115" s="44">
        <v>11</v>
      </c>
      <c r="C3115" s="44">
        <v>7</v>
      </c>
      <c r="D3115" s="44">
        <v>2010</v>
      </c>
      <c r="E3115">
        <v>1.03</v>
      </c>
    </row>
    <row r="3116" spans="1:5" x14ac:dyDescent="0.2">
      <c r="A3116" s="7">
        <v>40371</v>
      </c>
      <c r="B3116" s="44">
        <v>12</v>
      </c>
      <c r="C3116" s="44">
        <v>7</v>
      </c>
      <c r="D3116" s="44">
        <v>2010</v>
      </c>
      <c r="E3116">
        <v>0.99</v>
      </c>
    </row>
    <row r="3117" spans="1:5" x14ac:dyDescent="0.2">
      <c r="A3117" s="7">
        <v>40372</v>
      </c>
      <c r="B3117" s="44">
        <v>13</v>
      </c>
      <c r="C3117" s="44">
        <v>7</v>
      </c>
      <c r="D3117" s="44">
        <v>2010</v>
      </c>
      <c r="E3117">
        <v>0.98</v>
      </c>
    </row>
    <row r="3118" spans="1:5" x14ac:dyDescent="0.2">
      <c r="A3118" s="7">
        <v>40373</v>
      </c>
      <c r="B3118" s="44">
        <v>14</v>
      </c>
      <c r="C3118" s="44">
        <v>7</v>
      </c>
      <c r="D3118" s="44">
        <v>2010</v>
      </c>
      <c r="E3118">
        <v>1.1100000000000001</v>
      </c>
    </row>
    <row r="3119" spans="1:5" x14ac:dyDescent="0.2">
      <c r="A3119" s="7">
        <v>40374</v>
      </c>
      <c r="B3119" s="44">
        <v>15</v>
      </c>
      <c r="C3119" s="44">
        <v>7</v>
      </c>
      <c r="D3119" s="44">
        <v>2010</v>
      </c>
      <c r="E3119">
        <v>2.08</v>
      </c>
    </row>
    <row r="3120" spans="1:5" x14ac:dyDescent="0.2">
      <c r="A3120" s="7">
        <v>40375</v>
      </c>
      <c r="B3120" s="44">
        <v>16</v>
      </c>
      <c r="C3120" s="44">
        <v>7</v>
      </c>
      <c r="D3120" s="44">
        <v>2010</v>
      </c>
      <c r="E3120">
        <v>3.48</v>
      </c>
    </row>
    <row r="3121" spans="1:5" x14ac:dyDescent="0.2">
      <c r="A3121" s="7">
        <v>40376</v>
      </c>
      <c r="B3121" s="44">
        <v>17</v>
      </c>
      <c r="C3121" s="44">
        <v>7</v>
      </c>
      <c r="D3121" s="44">
        <v>2010</v>
      </c>
      <c r="E3121">
        <v>2.13</v>
      </c>
    </row>
    <row r="3122" spans="1:5" x14ac:dyDescent="0.2">
      <c r="A3122" s="7">
        <v>40377</v>
      </c>
      <c r="B3122" s="44">
        <v>18</v>
      </c>
      <c r="C3122" s="44">
        <v>7</v>
      </c>
      <c r="D3122" s="44">
        <v>2010</v>
      </c>
      <c r="E3122">
        <v>1.22</v>
      </c>
    </row>
    <row r="3123" spans="1:5" x14ac:dyDescent="0.2">
      <c r="A3123" s="7">
        <v>40378</v>
      </c>
      <c r="B3123" s="44">
        <v>19</v>
      </c>
      <c r="C3123" s="44">
        <v>7</v>
      </c>
      <c r="D3123" s="44">
        <v>2010</v>
      </c>
      <c r="E3123">
        <v>1.01</v>
      </c>
    </row>
    <row r="3124" spans="1:5" x14ac:dyDescent="0.2">
      <c r="A3124" s="7">
        <v>40379</v>
      </c>
      <c r="B3124" s="44">
        <v>20</v>
      </c>
      <c r="C3124" s="44">
        <v>7</v>
      </c>
      <c r="D3124" s="44">
        <v>2010</v>
      </c>
      <c r="E3124">
        <v>0.97</v>
      </c>
    </row>
    <row r="3125" spans="1:5" x14ac:dyDescent="0.2">
      <c r="A3125" s="7">
        <v>40380</v>
      </c>
      <c r="B3125" s="44">
        <v>21</v>
      </c>
      <c r="C3125" s="44">
        <v>7</v>
      </c>
      <c r="D3125" s="44">
        <v>2010</v>
      </c>
      <c r="E3125">
        <v>0.97</v>
      </c>
    </row>
    <row r="3126" spans="1:5" x14ac:dyDescent="0.2">
      <c r="A3126" s="7">
        <v>40381</v>
      </c>
      <c r="B3126" s="44">
        <v>22</v>
      </c>
      <c r="C3126" s="44">
        <v>7</v>
      </c>
      <c r="D3126" s="44">
        <v>2010</v>
      </c>
      <c r="E3126">
        <v>0.99</v>
      </c>
    </row>
    <row r="3127" spans="1:5" x14ac:dyDescent="0.2">
      <c r="A3127" s="7">
        <v>40382</v>
      </c>
      <c r="B3127" s="44">
        <v>23</v>
      </c>
      <c r="C3127" s="44">
        <v>7</v>
      </c>
      <c r="D3127" s="44">
        <v>2010</v>
      </c>
      <c r="E3127">
        <v>1.01</v>
      </c>
    </row>
    <row r="3128" spans="1:5" x14ac:dyDescent="0.2">
      <c r="A3128" s="7">
        <v>40383</v>
      </c>
      <c r="B3128" s="44">
        <v>24</v>
      </c>
      <c r="C3128" s="44">
        <v>7</v>
      </c>
      <c r="D3128" s="44">
        <v>2010</v>
      </c>
      <c r="E3128">
        <v>1</v>
      </c>
    </row>
    <row r="3129" spans="1:5" x14ac:dyDescent="0.2">
      <c r="A3129" s="7">
        <v>40384</v>
      </c>
      <c r="B3129" s="44">
        <v>25</v>
      </c>
      <c r="C3129" s="44">
        <v>7</v>
      </c>
      <c r="D3129" s="44">
        <v>2010</v>
      </c>
      <c r="E3129">
        <v>1</v>
      </c>
    </row>
    <row r="3130" spans="1:5" x14ac:dyDescent="0.2">
      <c r="A3130" s="7">
        <v>40385</v>
      </c>
      <c r="B3130" s="44">
        <v>26</v>
      </c>
      <c r="C3130" s="44">
        <v>7</v>
      </c>
      <c r="D3130" s="44">
        <v>2010</v>
      </c>
      <c r="E3130">
        <v>0.99</v>
      </c>
    </row>
    <row r="3131" spans="1:5" x14ac:dyDescent="0.2">
      <c r="A3131" s="7">
        <v>40386</v>
      </c>
      <c r="B3131" s="44">
        <v>27</v>
      </c>
      <c r="C3131" s="44">
        <v>7</v>
      </c>
      <c r="D3131" s="44">
        <v>2010</v>
      </c>
      <c r="E3131">
        <v>1</v>
      </c>
    </row>
    <row r="3132" spans="1:5" x14ac:dyDescent="0.2">
      <c r="A3132" s="7">
        <v>40387</v>
      </c>
      <c r="B3132" s="44">
        <v>28</v>
      </c>
      <c r="C3132" s="44">
        <v>7</v>
      </c>
      <c r="D3132" s="44">
        <v>2010</v>
      </c>
      <c r="E3132">
        <v>1.02</v>
      </c>
    </row>
    <row r="3133" spans="1:5" x14ac:dyDescent="0.2">
      <c r="A3133" s="7">
        <v>40388</v>
      </c>
      <c r="B3133" s="44">
        <v>29</v>
      </c>
      <c r="C3133" s="44">
        <v>7</v>
      </c>
      <c r="D3133" s="44">
        <v>2010</v>
      </c>
      <c r="E3133">
        <v>1.08</v>
      </c>
    </row>
    <row r="3134" spans="1:5" x14ac:dyDescent="0.2">
      <c r="A3134" s="7">
        <v>40389</v>
      </c>
      <c r="B3134" s="44">
        <v>30</v>
      </c>
      <c r="C3134" s="44">
        <v>7</v>
      </c>
      <c r="D3134" s="44">
        <v>2010</v>
      </c>
      <c r="E3134">
        <v>1.1200000000000001</v>
      </c>
    </row>
    <row r="3135" spans="1:5" x14ac:dyDescent="0.2">
      <c r="A3135" s="7">
        <v>40390</v>
      </c>
      <c r="B3135" s="44">
        <v>31</v>
      </c>
      <c r="C3135" s="44">
        <v>7</v>
      </c>
      <c r="D3135" s="44">
        <v>2010</v>
      </c>
      <c r="E3135">
        <v>1.21</v>
      </c>
    </row>
    <row r="3136" spans="1:5" x14ac:dyDescent="0.2">
      <c r="A3136" s="7">
        <v>40391</v>
      </c>
      <c r="B3136" s="44">
        <v>1</v>
      </c>
      <c r="C3136" s="44">
        <v>8</v>
      </c>
      <c r="D3136" s="44">
        <v>2010</v>
      </c>
      <c r="E3136">
        <v>1.25</v>
      </c>
    </row>
    <row r="3137" spans="1:5" x14ac:dyDescent="0.2">
      <c r="A3137" s="7">
        <v>40392</v>
      </c>
      <c r="B3137" s="44">
        <v>2</v>
      </c>
      <c r="C3137" s="44">
        <v>8</v>
      </c>
      <c r="D3137" s="44">
        <v>2010</v>
      </c>
      <c r="E3137">
        <v>2.88</v>
      </c>
    </row>
    <row r="3138" spans="1:5" x14ac:dyDescent="0.2">
      <c r="A3138" s="7">
        <v>40393</v>
      </c>
      <c r="B3138" s="44">
        <v>3</v>
      </c>
      <c r="C3138" s="44">
        <v>8</v>
      </c>
      <c r="D3138" s="44">
        <v>2010</v>
      </c>
      <c r="E3138">
        <v>4.72</v>
      </c>
    </row>
    <row r="3139" spans="1:5" x14ac:dyDescent="0.2">
      <c r="A3139" s="7">
        <v>40394</v>
      </c>
      <c r="B3139" s="44">
        <v>4</v>
      </c>
      <c r="C3139" s="44">
        <v>8</v>
      </c>
      <c r="D3139" s="44">
        <v>2010</v>
      </c>
      <c r="E3139">
        <v>3.67</v>
      </c>
    </row>
    <row r="3140" spans="1:5" x14ac:dyDescent="0.2">
      <c r="A3140" s="7">
        <v>40395</v>
      </c>
      <c r="B3140" s="44">
        <v>5</v>
      </c>
      <c r="C3140" s="44">
        <v>8</v>
      </c>
      <c r="D3140" s="44">
        <v>2010</v>
      </c>
      <c r="E3140">
        <v>2.83</v>
      </c>
    </row>
    <row r="3141" spans="1:5" x14ac:dyDescent="0.2">
      <c r="A3141" s="7">
        <v>40396</v>
      </c>
      <c r="B3141" s="44">
        <v>6</v>
      </c>
      <c r="C3141" s="44">
        <v>8</v>
      </c>
      <c r="D3141" s="44">
        <v>2010</v>
      </c>
      <c r="E3141">
        <v>2.15</v>
      </c>
    </row>
    <row r="3142" spans="1:5" x14ac:dyDescent="0.2">
      <c r="A3142" s="7">
        <v>40397</v>
      </c>
      <c r="B3142" s="44">
        <v>7</v>
      </c>
      <c r="C3142" s="44">
        <v>8</v>
      </c>
      <c r="D3142" s="44">
        <v>2010</v>
      </c>
      <c r="E3142">
        <v>1.69</v>
      </c>
    </row>
    <row r="3143" spans="1:5" x14ac:dyDescent="0.2">
      <c r="A3143" s="7">
        <v>40398</v>
      </c>
      <c r="B3143" s="44">
        <v>8</v>
      </c>
      <c r="C3143" s="44">
        <v>8</v>
      </c>
      <c r="D3143" s="44">
        <v>2010</v>
      </c>
      <c r="E3143">
        <v>1.49</v>
      </c>
    </row>
    <row r="3144" spans="1:5" x14ac:dyDescent="0.2">
      <c r="A3144" s="7">
        <v>40399</v>
      </c>
      <c r="B3144" s="44">
        <v>9</v>
      </c>
      <c r="C3144" s="44">
        <v>8</v>
      </c>
      <c r="D3144" s="44">
        <v>2010</v>
      </c>
      <c r="E3144">
        <v>1.37</v>
      </c>
    </row>
    <row r="3145" spans="1:5" x14ac:dyDescent="0.2">
      <c r="A3145" s="7">
        <v>40400</v>
      </c>
      <c r="B3145" s="44">
        <v>10</v>
      </c>
      <c r="C3145" s="44">
        <v>8</v>
      </c>
      <c r="D3145" s="44">
        <v>2010</v>
      </c>
      <c r="E3145">
        <v>1.26</v>
      </c>
    </row>
    <row r="3146" spans="1:5" x14ac:dyDescent="0.2">
      <c r="A3146" s="7">
        <v>40401</v>
      </c>
      <c r="B3146" s="44">
        <v>11</v>
      </c>
      <c r="C3146" s="44">
        <v>8</v>
      </c>
      <c r="D3146" s="44">
        <v>2010</v>
      </c>
      <c r="E3146">
        <v>1.3</v>
      </c>
    </row>
    <row r="3147" spans="1:5" x14ac:dyDescent="0.2">
      <c r="A3147" s="7">
        <v>40402</v>
      </c>
      <c r="B3147" s="44">
        <v>12</v>
      </c>
      <c r="C3147" s="44">
        <v>8</v>
      </c>
      <c r="D3147" s="44">
        <v>2010</v>
      </c>
      <c r="E3147">
        <v>1.48</v>
      </c>
    </row>
    <row r="3148" spans="1:5" x14ac:dyDescent="0.2">
      <c r="A3148" s="7">
        <v>40403</v>
      </c>
      <c r="B3148" s="44">
        <v>13</v>
      </c>
      <c r="C3148" s="44">
        <v>8</v>
      </c>
      <c r="D3148" s="44">
        <v>2010</v>
      </c>
      <c r="E3148">
        <v>1.41</v>
      </c>
    </row>
    <row r="3149" spans="1:5" x14ac:dyDescent="0.2">
      <c r="A3149" s="7">
        <v>40404</v>
      </c>
      <c r="B3149" s="44">
        <v>14</v>
      </c>
      <c r="C3149" s="44">
        <v>8</v>
      </c>
      <c r="D3149" s="44">
        <v>2010</v>
      </c>
      <c r="E3149">
        <v>1.28</v>
      </c>
    </row>
    <row r="3150" spans="1:5" x14ac:dyDescent="0.2">
      <c r="A3150" s="7">
        <v>40405</v>
      </c>
      <c r="B3150" s="44">
        <v>15</v>
      </c>
      <c r="C3150" s="44">
        <v>8</v>
      </c>
      <c r="D3150" s="44">
        <v>2010</v>
      </c>
      <c r="E3150">
        <v>1.28</v>
      </c>
    </row>
    <row r="3151" spans="1:5" x14ac:dyDescent="0.2">
      <c r="A3151" s="7">
        <v>40406</v>
      </c>
      <c r="B3151" s="44">
        <v>16</v>
      </c>
      <c r="C3151" s="44">
        <v>8</v>
      </c>
      <c r="D3151" s="44">
        <v>2010</v>
      </c>
      <c r="E3151">
        <v>1.35</v>
      </c>
    </row>
    <row r="3152" spans="1:5" x14ac:dyDescent="0.2">
      <c r="A3152" s="7">
        <v>40407</v>
      </c>
      <c r="B3152" s="44">
        <v>17</v>
      </c>
      <c r="C3152" s="44">
        <v>8</v>
      </c>
      <c r="D3152" s="44">
        <v>2010</v>
      </c>
      <c r="E3152">
        <v>1.37</v>
      </c>
    </row>
    <row r="3153" spans="1:5" x14ac:dyDescent="0.2">
      <c r="A3153" s="7">
        <v>40408</v>
      </c>
      <c r="B3153" s="44">
        <v>18</v>
      </c>
      <c r="C3153" s="44">
        <v>8</v>
      </c>
      <c r="D3153" s="44">
        <v>2010</v>
      </c>
      <c r="E3153">
        <v>1.31</v>
      </c>
    </row>
    <row r="3154" spans="1:5" x14ac:dyDescent="0.2">
      <c r="A3154" s="7">
        <v>40409</v>
      </c>
      <c r="B3154" s="44">
        <v>19</v>
      </c>
      <c r="C3154" s="44">
        <v>8</v>
      </c>
      <c r="D3154" s="44">
        <v>2010</v>
      </c>
      <c r="E3154">
        <v>1.35</v>
      </c>
    </row>
    <row r="3155" spans="1:5" x14ac:dyDescent="0.2">
      <c r="A3155" s="7">
        <v>40410</v>
      </c>
      <c r="B3155" s="44">
        <v>20</v>
      </c>
      <c r="C3155" s="44">
        <v>8</v>
      </c>
      <c r="D3155" s="44">
        <v>2010</v>
      </c>
      <c r="E3155">
        <v>1.34</v>
      </c>
    </row>
    <row r="3156" spans="1:5" x14ac:dyDescent="0.2">
      <c r="A3156" s="7">
        <v>40411</v>
      </c>
      <c r="B3156" s="44">
        <v>21</v>
      </c>
      <c r="C3156" s="44">
        <v>8</v>
      </c>
      <c r="D3156" s="44">
        <v>2010</v>
      </c>
      <c r="E3156">
        <v>1.26</v>
      </c>
    </row>
    <row r="3157" spans="1:5" x14ac:dyDescent="0.2">
      <c r="A3157" s="7">
        <v>40412</v>
      </c>
      <c r="B3157" s="44">
        <v>22</v>
      </c>
      <c r="C3157" s="44">
        <v>8</v>
      </c>
      <c r="D3157" s="44">
        <v>2010</v>
      </c>
      <c r="E3157">
        <v>1.35</v>
      </c>
    </row>
    <row r="3158" spans="1:5" x14ac:dyDescent="0.2">
      <c r="A3158" s="7">
        <v>40413</v>
      </c>
      <c r="B3158" s="44">
        <v>23</v>
      </c>
      <c r="C3158" s="44">
        <v>8</v>
      </c>
      <c r="D3158" s="44">
        <v>2010</v>
      </c>
      <c r="E3158">
        <v>4.0599999999999996</v>
      </c>
    </row>
    <row r="3159" spans="1:5" x14ac:dyDescent="0.2">
      <c r="A3159" s="7">
        <v>40414</v>
      </c>
      <c r="B3159" s="44">
        <v>24</v>
      </c>
      <c r="C3159" s="44">
        <v>8</v>
      </c>
      <c r="D3159" s="44">
        <v>2010</v>
      </c>
    </row>
    <row r="3160" spans="1:5" x14ac:dyDescent="0.2">
      <c r="A3160" s="7">
        <v>40415</v>
      </c>
      <c r="B3160" s="44">
        <v>25</v>
      </c>
      <c r="C3160" s="44">
        <v>8</v>
      </c>
      <c r="D3160" s="44">
        <v>2010</v>
      </c>
    </row>
    <row r="3161" spans="1:5" x14ac:dyDescent="0.2">
      <c r="A3161" s="7">
        <v>40416</v>
      </c>
      <c r="B3161" s="44">
        <v>26</v>
      </c>
      <c r="C3161" s="44">
        <v>8</v>
      </c>
      <c r="D3161" s="44">
        <v>2010</v>
      </c>
    </row>
    <row r="3162" spans="1:5" x14ac:dyDescent="0.2">
      <c r="A3162" s="7">
        <v>40417</v>
      </c>
      <c r="B3162" s="44">
        <v>27</v>
      </c>
      <c r="C3162" s="44">
        <v>8</v>
      </c>
      <c r="D3162" s="44">
        <v>2010</v>
      </c>
    </row>
    <row r="3163" spans="1:5" x14ac:dyDescent="0.2">
      <c r="A3163" s="7">
        <v>40418</v>
      </c>
      <c r="B3163" s="44">
        <v>28</v>
      </c>
      <c r="C3163" s="44">
        <v>8</v>
      </c>
      <c r="D3163" s="44">
        <v>2010</v>
      </c>
    </row>
    <row r="3164" spans="1:5" x14ac:dyDescent="0.2">
      <c r="A3164" s="7">
        <v>40419</v>
      </c>
      <c r="B3164" s="44">
        <v>29</v>
      </c>
      <c r="C3164" s="44">
        <v>8</v>
      </c>
      <c r="D3164" s="44">
        <v>2010</v>
      </c>
    </row>
    <row r="3165" spans="1:5" x14ac:dyDescent="0.2">
      <c r="A3165" s="7">
        <v>40420</v>
      </c>
      <c r="B3165" s="44">
        <v>30</v>
      </c>
      <c r="C3165" s="44">
        <v>8</v>
      </c>
      <c r="D3165" s="44">
        <v>2010</v>
      </c>
    </row>
    <row r="3166" spans="1:5" x14ac:dyDescent="0.2">
      <c r="A3166" s="7">
        <v>40421</v>
      </c>
      <c r="B3166" s="44">
        <v>31</v>
      </c>
      <c r="C3166" s="44">
        <v>8</v>
      </c>
      <c r="D3166" s="44">
        <v>2010</v>
      </c>
    </row>
    <row r="3167" spans="1:5" x14ac:dyDescent="0.2">
      <c r="A3167" s="7">
        <v>40422</v>
      </c>
      <c r="B3167" s="44">
        <v>1</v>
      </c>
      <c r="C3167" s="44">
        <v>9</v>
      </c>
      <c r="D3167" s="44">
        <v>2010</v>
      </c>
    </row>
    <row r="3168" spans="1:5" x14ac:dyDescent="0.2">
      <c r="A3168" s="7">
        <v>40423</v>
      </c>
      <c r="B3168" s="44">
        <v>2</v>
      </c>
      <c r="C3168" s="44">
        <v>9</v>
      </c>
      <c r="D3168" s="44">
        <v>2010</v>
      </c>
    </row>
    <row r="3169" spans="1:5" x14ac:dyDescent="0.2">
      <c r="A3169" s="7">
        <v>40424</v>
      </c>
      <c r="B3169" s="44">
        <v>3</v>
      </c>
      <c r="C3169" s="44">
        <v>9</v>
      </c>
      <c r="D3169" s="44">
        <v>2010</v>
      </c>
    </row>
    <row r="3170" spans="1:5" x14ac:dyDescent="0.2">
      <c r="A3170" s="7">
        <v>40425</v>
      </c>
      <c r="B3170" s="44">
        <v>4</v>
      </c>
      <c r="C3170" s="44">
        <v>9</v>
      </c>
      <c r="D3170" s="44">
        <v>2010</v>
      </c>
    </row>
    <row r="3171" spans="1:5" x14ac:dyDescent="0.2">
      <c r="A3171" s="7">
        <v>40426</v>
      </c>
      <c r="B3171" s="44">
        <v>5</v>
      </c>
      <c r="C3171" s="44">
        <v>9</v>
      </c>
      <c r="D3171" s="44">
        <v>2010</v>
      </c>
    </row>
    <row r="3172" spans="1:5" x14ac:dyDescent="0.2">
      <c r="A3172" s="7">
        <v>40427</v>
      </c>
      <c r="B3172" s="44">
        <v>6</v>
      </c>
      <c r="C3172" s="44">
        <v>9</v>
      </c>
      <c r="D3172" s="44">
        <v>2010</v>
      </c>
    </row>
    <row r="3173" spans="1:5" x14ac:dyDescent="0.2">
      <c r="A3173" s="7">
        <v>40428</v>
      </c>
      <c r="B3173" s="44">
        <v>7</v>
      </c>
      <c r="C3173" s="44">
        <v>9</v>
      </c>
      <c r="D3173" s="44">
        <v>2010</v>
      </c>
    </row>
    <row r="3174" spans="1:5" x14ac:dyDescent="0.2">
      <c r="A3174" s="7">
        <v>40429</v>
      </c>
      <c r="B3174" s="44">
        <v>8</v>
      </c>
      <c r="C3174" s="44">
        <v>9</v>
      </c>
      <c r="D3174" s="44">
        <v>2010</v>
      </c>
    </row>
    <row r="3175" spans="1:5" x14ac:dyDescent="0.2">
      <c r="A3175" s="7">
        <v>40430</v>
      </c>
      <c r="B3175" s="44">
        <v>9</v>
      </c>
      <c r="C3175" s="44">
        <v>9</v>
      </c>
      <c r="D3175" s="44">
        <v>2010</v>
      </c>
    </row>
    <row r="3176" spans="1:5" x14ac:dyDescent="0.2">
      <c r="A3176" s="7">
        <v>40431</v>
      </c>
      <c r="B3176" s="44">
        <v>10</v>
      </c>
      <c r="C3176" s="44">
        <v>9</v>
      </c>
      <c r="D3176" s="44">
        <v>2010</v>
      </c>
    </row>
    <row r="3177" spans="1:5" x14ac:dyDescent="0.2">
      <c r="A3177" s="7">
        <v>40432</v>
      </c>
      <c r="B3177" s="44">
        <v>11</v>
      </c>
      <c r="C3177" s="44">
        <v>9</v>
      </c>
      <c r="D3177" s="44">
        <v>2010</v>
      </c>
    </row>
    <row r="3178" spans="1:5" x14ac:dyDescent="0.2">
      <c r="A3178" s="7">
        <v>40433</v>
      </c>
      <c r="B3178" s="44">
        <v>12</v>
      </c>
      <c r="C3178" s="44">
        <v>9</v>
      </c>
      <c r="D3178" s="44">
        <v>2010</v>
      </c>
    </row>
    <row r="3179" spans="1:5" x14ac:dyDescent="0.2">
      <c r="A3179" s="7">
        <v>40434</v>
      </c>
      <c r="B3179" s="44">
        <v>13</v>
      </c>
      <c r="C3179" s="44">
        <v>9</v>
      </c>
      <c r="D3179" s="44">
        <v>2010</v>
      </c>
    </row>
    <row r="3180" spans="1:5" x14ac:dyDescent="0.2">
      <c r="A3180" s="7">
        <v>40435</v>
      </c>
      <c r="B3180" s="44">
        <v>14</v>
      </c>
      <c r="C3180" s="44">
        <v>9</v>
      </c>
      <c r="D3180" s="44">
        <v>2010</v>
      </c>
      <c r="E3180">
        <v>5.61</v>
      </c>
    </row>
    <row r="3181" spans="1:5" x14ac:dyDescent="0.2">
      <c r="A3181" s="7">
        <v>40436</v>
      </c>
      <c r="B3181" s="44">
        <v>15</v>
      </c>
      <c r="C3181" s="44">
        <v>9</v>
      </c>
      <c r="D3181" s="44">
        <v>2010</v>
      </c>
      <c r="E3181">
        <v>6.31</v>
      </c>
    </row>
    <row r="3182" spans="1:5" x14ac:dyDescent="0.2">
      <c r="A3182" s="7">
        <v>40437</v>
      </c>
      <c r="B3182" s="44">
        <v>16</v>
      </c>
      <c r="C3182" s="44">
        <v>9</v>
      </c>
      <c r="D3182" s="44">
        <v>2010</v>
      </c>
      <c r="E3182">
        <v>5.7</v>
      </c>
    </row>
    <row r="3183" spans="1:5" x14ac:dyDescent="0.2">
      <c r="A3183" s="7">
        <v>40438</v>
      </c>
      <c r="B3183" s="44">
        <v>17</v>
      </c>
      <c r="C3183" s="44">
        <v>9</v>
      </c>
      <c r="D3183" s="44">
        <v>2010</v>
      </c>
      <c r="E3183">
        <v>5.0599999999999996</v>
      </c>
    </row>
    <row r="3184" spans="1:5" x14ac:dyDescent="0.2">
      <c r="A3184" s="7">
        <v>40439</v>
      </c>
      <c r="B3184" s="44">
        <v>18</v>
      </c>
      <c r="C3184" s="44">
        <v>9</v>
      </c>
      <c r="D3184" s="44">
        <v>2010</v>
      </c>
      <c r="E3184">
        <v>5.22</v>
      </c>
    </row>
    <row r="3185" spans="1:5" x14ac:dyDescent="0.2">
      <c r="A3185" s="7">
        <v>40440</v>
      </c>
      <c r="B3185" s="44">
        <v>19</v>
      </c>
      <c r="C3185" s="44">
        <v>9</v>
      </c>
      <c r="D3185" s="44">
        <v>2010</v>
      </c>
      <c r="E3185">
        <v>4.9400000000000004</v>
      </c>
    </row>
    <row r="3186" spans="1:5" x14ac:dyDescent="0.2">
      <c r="A3186" s="7">
        <v>40441</v>
      </c>
      <c r="B3186" s="44">
        <v>20</v>
      </c>
      <c r="C3186" s="44">
        <v>9</v>
      </c>
      <c r="D3186" s="44">
        <v>2010</v>
      </c>
      <c r="E3186">
        <v>3.73</v>
      </c>
    </row>
    <row r="3187" spans="1:5" x14ac:dyDescent="0.2">
      <c r="A3187" s="7">
        <v>40442</v>
      </c>
      <c r="B3187" s="44">
        <v>21</v>
      </c>
      <c r="C3187" s="44">
        <v>9</v>
      </c>
      <c r="D3187" s="44">
        <v>2010</v>
      </c>
      <c r="E3187">
        <v>3.91</v>
      </c>
    </row>
    <row r="3188" spans="1:5" x14ac:dyDescent="0.2">
      <c r="A3188" s="7">
        <v>40443</v>
      </c>
      <c r="B3188" s="44">
        <v>22</v>
      </c>
      <c r="C3188" s="44">
        <v>9</v>
      </c>
      <c r="D3188" s="44">
        <v>2010</v>
      </c>
      <c r="E3188">
        <v>4.21</v>
      </c>
    </row>
    <row r="3189" spans="1:5" x14ac:dyDescent="0.2">
      <c r="A3189" s="7">
        <v>40444</v>
      </c>
      <c r="B3189" s="44">
        <v>23</v>
      </c>
      <c r="C3189" s="44">
        <v>9</v>
      </c>
      <c r="D3189" s="44">
        <v>2010</v>
      </c>
      <c r="E3189">
        <v>2.74</v>
      </c>
    </row>
    <row r="3190" spans="1:5" x14ac:dyDescent="0.2">
      <c r="A3190" s="7">
        <v>40445</v>
      </c>
      <c r="B3190" s="44">
        <v>24</v>
      </c>
      <c r="C3190" s="44">
        <v>9</v>
      </c>
      <c r="D3190" s="44">
        <v>2010</v>
      </c>
      <c r="E3190">
        <v>3.03</v>
      </c>
    </row>
    <row r="3191" spans="1:5" x14ac:dyDescent="0.2">
      <c r="A3191" s="7">
        <v>40446</v>
      </c>
      <c r="B3191" s="44">
        <v>25</v>
      </c>
      <c r="C3191" s="44">
        <v>9</v>
      </c>
      <c r="D3191" s="44">
        <v>2010</v>
      </c>
      <c r="E3191">
        <v>3.34</v>
      </c>
    </row>
    <row r="3192" spans="1:5" x14ac:dyDescent="0.2">
      <c r="A3192" s="7">
        <v>40447</v>
      </c>
      <c r="B3192" s="44">
        <v>26</v>
      </c>
      <c r="C3192" s="44">
        <v>9</v>
      </c>
      <c r="D3192" s="44">
        <v>2010</v>
      </c>
      <c r="E3192">
        <v>4.33</v>
      </c>
    </row>
    <row r="3193" spans="1:5" x14ac:dyDescent="0.2">
      <c r="A3193" s="7">
        <v>40448</v>
      </c>
      <c r="B3193" s="44">
        <v>27</v>
      </c>
      <c r="C3193" s="44">
        <v>9</v>
      </c>
      <c r="D3193" s="44">
        <v>2010</v>
      </c>
      <c r="E3193">
        <v>6.7</v>
      </c>
    </row>
    <row r="3194" spans="1:5" x14ac:dyDescent="0.2">
      <c r="A3194" s="7">
        <v>40449</v>
      </c>
      <c r="B3194" s="44">
        <v>28</v>
      </c>
      <c r="C3194" s="44">
        <v>9</v>
      </c>
      <c r="D3194" s="44">
        <v>2010</v>
      </c>
      <c r="E3194">
        <v>3.9</v>
      </c>
    </row>
    <row r="3195" spans="1:5" x14ac:dyDescent="0.2">
      <c r="A3195" s="7">
        <v>40450</v>
      </c>
      <c r="B3195" s="44">
        <v>29</v>
      </c>
      <c r="C3195" s="44">
        <v>9</v>
      </c>
      <c r="D3195" s="44">
        <v>2010</v>
      </c>
      <c r="E3195">
        <v>5.5</v>
      </c>
    </row>
    <row r="3196" spans="1:5" x14ac:dyDescent="0.2">
      <c r="A3196" s="7">
        <v>40451</v>
      </c>
      <c r="B3196" s="44">
        <v>30</v>
      </c>
      <c r="C3196" s="44">
        <v>9</v>
      </c>
      <c r="D3196" s="44">
        <v>2010</v>
      </c>
      <c r="E3196">
        <v>10.1</v>
      </c>
    </row>
    <row r="3197" spans="1:5" x14ac:dyDescent="0.2">
      <c r="A3197" s="21">
        <v>40452</v>
      </c>
      <c r="B3197" s="41">
        <v>1</v>
      </c>
      <c r="C3197" s="41">
        <v>10</v>
      </c>
      <c r="D3197" s="44">
        <v>2010</v>
      </c>
      <c r="E3197">
        <v>15.4</v>
      </c>
    </row>
    <row r="3198" spans="1:5" x14ac:dyDescent="0.2">
      <c r="A3198" s="21">
        <v>40453</v>
      </c>
      <c r="B3198" s="41">
        <v>2</v>
      </c>
      <c r="C3198" s="41">
        <v>10</v>
      </c>
      <c r="D3198" s="44">
        <v>2010</v>
      </c>
      <c r="E3198">
        <v>15.35</v>
      </c>
    </row>
    <row r="3199" spans="1:5" x14ac:dyDescent="0.2">
      <c r="A3199" s="21">
        <v>40454</v>
      </c>
      <c r="B3199" s="41">
        <v>3</v>
      </c>
      <c r="C3199" s="41">
        <v>10</v>
      </c>
      <c r="D3199" s="44">
        <v>2010</v>
      </c>
      <c r="E3199">
        <v>14.16</v>
      </c>
    </row>
    <row r="3200" spans="1:5" x14ac:dyDescent="0.2">
      <c r="A3200" s="21">
        <v>40455</v>
      </c>
      <c r="B3200" s="41">
        <v>4</v>
      </c>
      <c r="C3200" s="41">
        <v>10</v>
      </c>
      <c r="D3200" s="44">
        <v>2010</v>
      </c>
      <c r="E3200">
        <v>9.52</v>
      </c>
    </row>
    <row r="3201" spans="1:5" x14ac:dyDescent="0.2">
      <c r="A3201" s="21">
        <v>40456</v>
      </c>
      <c r="B3201" s="41">
        <v>5</v>
      </c>
      <c r="C3201" s="41">
        <v>10</v>
      </c>
      <c r="D3201" s="44">
        <v>2010</v>
      </c>
      <c r="E3201">
        <v>7.72</v>
      </c>
    </row>
    <row r="3202" spans="1:5" x14ac:dyDescent="0.2">
      <c r="A3202" s="21">
        <v>40457</v>
      </c>
      <c r="B3202" s="41">
        <v>6</v>
      </c>
      <c r="C3202" s="41">
        <v>10</v>
      </c>
      <c r="D3202" s="44">
        <v>2010</v>
      </c>
      <c r="E3202">
        <v>5.36</v>
      </c>
    </row>
    <row r="3203" spans="1:5" x14ac:dyDescent="0.2">
      <c r="A3203" s="21">
        <v>40458</v>
      </c>
      <c r="B3203" s="41">
        <v>7</v>
      </c>
      <c r="C3203" s="41">
        <v>10</v>
      </c>
      <c r="D3203" s="44">
        <v>2010</v>
      </c>
      <c r="E3203">
        <v>5.19</v>
      </c>
    </row>
    <row r="3204" spans="1:5" x14ac:dyDescent="0.2">
      <c r="A3204" s="21">
        <v>40459</v>
      </c>
      <c r="B3204" s="41">
        <v>8</v>
      </c>
      <c r="C3204" s="41">
        <v>10</v>
      </c>
      <c r="D3204" s="44">
        <v>2010</v>
      </c>
      <c r="E3204">
        <v>8.35</v>
      </c>
    </row>
    <row r="3205" spans="1:5" x14ac:dyDescent="0.2">
      <c r="A3205" s="21">
        <v>40460</v>
      </c>
      <c r="B3205" s="41">
        <v>9</v>
      </c>
      <c r="C3205" s="41">
        <v>10</v>
      </c>
      <c r="D3205" s="44">
        <v>2010</v>
      </c>
      <c r="E3205">
        <v>12.63</v>
      </c>
    </row>
    <row r="3206" spans="1:5" x14ac:dyDescent="0.2">
      <c r="A3206" s="21">
        <v>40461</v>
      </c>
      <c r="B3206" s="41">
        <v>10</v>
      </c>
      <c r="C3206" s="41">
        <v>10</v>
      </c>
      <c r="D3206" s="44">
        <v>2010</v>
      </c>
      <c r="E3206">
        <v>11.65</v>
      </c>
    </row>
    <row r="3207" spans="1:5" x14ac:dyDescent="0.2">
      <c r="A3207" s="21">
        <v>40462</v>
      </c>
      <c r="B3207" s="41">
        <v>11</v>
      </c>
      <c r="C3207" s="41">
        <v>10</v>
      </c>
      <c r="D3207" s="44">
        <v>2010</v>
      </c>
      <c r="E3207">
        <v>9.2200000000000006</v>
      </c>
    </row>
    <row r="3208" spans="1:5" x14ac:dyDescent="0.2">
      <c r="A3208" s="21">
        <v>40463</v>
      </c>
      <c r="B3208" s="41">
        <v>12</v>
      </c>
      <c r="C3208" s="41">
        <v>10</v>
      </c>
      <c r="D3208" s="44">
        <v>2010</v>
      </c>
      <c r="E3208">
        <v>7.4</v>
      </c>
    </row>
    <row r="3209" spans="1:5" x14ac:dyDescent="0.2">
      <c r="A3209" s="21">
        <v>40464</v>
      </c>
      <c r="B3209" s="41">
        <v>13</v>
      </c>
      <c r="C3209" s="41">
        <v>10</v>
      </c>
      <c r="D3209" s="44">
        <v>2010</v>
      </c>
      <c r="E3209">
        <v>5.91</v>
      </c>
    </row>
    <row r="3210" spans="1:5" x14ac:dyDescent="0.2">
      <c r="A3210" s="21">
        <v>40465</v>
      </c>
      <c r="B3210" s="41">
        <v>14</v>
      </c>
      <c r="C3210" s="41">
        <v>10</v>
      </c>
      <c r="D3210" s="44">
        <v>2010</v>
      </c>
      <c r="E3210">
        <v>4.5999999999999996</v>
      </c>
    </row>
    <row r="3211" spans="1:5" x14ac:dyDescent="0.2">
      <c r="A3211" s="21">
        <v>40466</v>
      </c>
      <c r="B3211" s="41">
        <v>15</v>
      </c>
      <c r="C3211" s="41">
        <v>10</v>
      </c>
      <c r="D3211" s="44">
        <v>2010</v>
      </c>
      <c r="E3211">
        <v>23.94</v>
      </c>
    </row>
    <row r="3212" spans="1:5" x14ac:dyDescent="0.2">
      <c r="A3212" s="21">
        <v>40467</v>
      </c>
      <c r="B3212" s="41">
        <v>16</v>
      </c>
      <c r="C3212" s="41">
        <v>10</v>
      </c>
      <c r="D3212" s="44">
        <v>2010</v>
      </c>
      <c r="E3212">
        <v>35.35</v>
      </c>
    </row>
    <row r="3213" spans="1:5" x14ac:dyDescent="0.2">
      <c r="A3213" s="21">
        <v>40468</v>
      </c>
      <c r="B3213" s="41">
        <v>17</v>
      </c>
      <c r="C3213" s="41">
        <v>10</v>
      </c>
      <c r="D3213" s="44">
        <v>2010</v>
      </c>
      <c r="E3213">
        <v>46.48</v>
      </c>
    </row>
    <row r="3214" spans="1:5" x14ac:dyDescent="0.2">
      <c r="A3214" s="21">
        <v>40469</v>
      </c>
      <c r="B3214" s="41">
        <v>18</v>
      </c>
      <c r="C3214" s="41">
        <v>10</v>
      </c>
      <c r="D3214" s="44">
        <v>2010</v>
      </c>
      <c r="E3214">
        <v>36.4</v>
      </c>
    </row>
    <row r="3215" spans="1:5" x14ac:dyDescent="0.2">
      <c r="A3215" s="21">
        <v>40470</v>
      </c>
      <c r="B3215" s="41">
        <v>19</v>
      </c>
      <c r="C3215" s="41">
        <v>10</v>
      </c>
      <c r="D3215" s="44">
        <v>2010</v>
      </c>
      <c r="E3215">
        <v>27.64</v>
      </c>
    </row>
    <row r="3216" spans="1:5" x14ac:dyDescent="0.2">
      <c r="A3216" s="21">
        <v>40471</v>
      </c>
      <c r="B3216" s="41">
        <v>20</v>
      </c>
      <c r="C3216" s="41">
        <v>10</v>
      </c>
      <c r="D3216" s="44">
        <v>2010</v>
      </c>
      <c r="E3216">
        <v>16.38</v>
      </c>
    </row>
    <row r="3217" spans="1:5" x14ac:dyDescent="0.2">
      <c r="A3217" s="21">
        <v>40472</v>
      </c>
      <c r="B3217" s="41">
        <v>21</v>
      </c>
      <c r="C3217" s="41">
        <v>10</v>
      </c>
      <c r="D3217" s="44">
        <v>2010</v>
      </c>
      <c r="E3217">
        <v>9.09</v>
      </c>
    </row>
    <row r="3218" spans="1:5" x14ac:dyDescent="0.2">
      <c r="A3218" s="21">
        <v>40473</v>
      </c>
      <c r="B3218" s="41">
        <v>22</v>
      </c>
      <c r="C3218" s="41">
        <v>10</v>
      </c>
      <c r="D3218" s="44">
        <v>2010</v>
      </c>
      <c r="E3218">
        <v>6.65</v>
      </c>
    </row>
    <row r="3219" spans="1:5" x14ac:dyDescent="0.2">
      <c r="A3219" s="21">
        <v>40474</v>
      </c>
      <c r="B3219" s="41">
        <v>23</v>
      </c>
      <c r="C3219" s="41">
        <v>10</v>
      </c>
      <c r="D3219" s="44">
        <v>2010</v>
      </c>
      <c r="E3219">
        <v>5.81</v>
      </c>
    </row>
    <row r="3220" spans="1:5" x14ac:dyDescent="0.2">
      <c r="A3220" s="21">
        <v>40475</v>
      </c>
      <c r="B3220" s="41">
        <v>24</v>
      </c>
      <c r="C3220" s="41">
        <v>10</v>
      </c>
      <c r="D3220" s="44">
        <v>2010</v>
      </c>
      <c r="E3220">
        <v>5.89</v>
      </c>
    </row>
    <row r="3221" spans="1:5" x14ac:dyDescent="0.2">
      <c r="A3221" s="21">
        <v>40476</v>
      </c>
      <c r="B3221" s="41">
        <v>25</v>
      </c>
      <c r="C3221" s="41">
        <v>10</v>
      </c>
      <c r="D3221" s="44">
        <v>2010</v>
      </c>
      <c r="E3221">
        <v>5.94</v>
      </c>
    </row>
    <row r="3222" spans="1:5" x14ac:dyDescent="0.2">
      <c r="A3222" s="21">
        <v>40477</v>
      </c>
      <c r="B3222" s="41">
        <v>26</v>
      </c>
      <c r="C3222" s="41">
        <v>10</v>
      </c>
      <c r="D3222" s="44">
        <v>2010</v>
      </c>
      <c r="E3222">
        <v>8</v>
      </c>
    </row>
    <row r="3223" spans="1:5" x14ac:dyDescent="0.2">
      <c r="A3223" s="21">
        <v>40478</v>
      </c>
      <c r="B3223" s="41">
        <v>27</v>
      </c>
      <c r="C3223" s="41">
        <v>10</v>
      </c>
      <c r="D3223" s="44">
        <v>2010</v>
      </c>
      <c r="E3223">
        <v>8.1300000000000008</v>
      </c>
    </row>
    <row r="3224" spans="1:5" x14ac:dyDescent="0.2">
      <c r="A3224" s="21">
        <v>40479</v>
      </c>
      <c r="B3224" s="41">
        <v>28</v>
      </c>
      <c r="C3224" s="41">
        <v>10</v>
      </c>
      <c r="D3224" s="44">
        <v>2010</v>
      </c>
      <c r="E3224">
        <v>9.66</v>
      </c>
    </row>
    <row r="3225" spans="1:5" x14ac:dyDescent="0.2">
      <c r="A3225" s="21">
        <v>40480</v>
      </c>
      <c r="B3225" s="41">
        <v>29</v>
      </c>
      <c r="C3225" s="41">
        <v>10</v>
      </c>
      <c r="D3225" s="44">
        <v>2010</v>
      </c>
      <c r="E3225">
        <v>12.22</v>
      </c>
    </row>
    <row r="3226" spans="1:5" x14ac:dyDescent="0.2">
      <c r="A3226" s="21">
        <v>40481</v>
      </c>
      <c r="B3226" s="41">
        <v>30</v>
      </c>
      <c r="C3226" s="41">
        <v>10</v>
      </c>
      <c r="D3226" s="44">
        <v>2010</v>
      </c>
      <c r="E3226">
        <v>9.66</v>
      </c>
    </row>
    <row r="3227" spans="1:5" x14ac:dyDescent="0.2">
      <c r="A3227" s="21">
        <v>40482</v>
      </c>
      <c r="B3227" s="41">
        <v>31</v>
      </c>
      <c r="C3227" s="41">
        <v>10</v>
      </c>
      <c r="D3227" s="44">
        <v>2010</v>
      </c>
      <c r="E3227">
        <v>6.02</v>
      </c>
    </row>
    <row r="3228" spans="1:5" x14ac:dyDescent="0.2">
      <c r="A3228" s="21">
        <v>40483</v>
      </c>
      <c r="B3228" s="41">
        <v>1</v>
      </c>
      <c r="C3228" s="41">
        <v>11</v>
      </c>
      <c r="D3228" s="44">
        <v>2010</v>
      </c>
      <c r="E3228">
        <v>5.1100000000000003</v>
      </c>
    </row>
    <row r="3229" spans="1:5" x14ac:dyDescent="0.2">
      <c r="A3229" s="21">
        <v>40484</v>
      </c>
      <c r="B3229" s="41">
        <v>2</v>
      </c>
      <c r="C3229" s="41">
        <v>11</v>
      </c>
      <c r="D3229" s="44">
        <v>2010</v>
      </c>
      <c r="E3229">
        <v>6.23</v>
      </c>
    </row>
    <row r="3230" spans="1:5" x14ac:dyDescent="0.2">
      <c r="A3230" s="21">
        <v>40485</v>
      </c>
      <c r="B3230" s="41">
        <v>3</v>
      </c>
      <c r="C3230" s="41">
        <v>11</v>
      </c>
      <c r="D3230" s="44">
        <v>2010</v>
      </c>
      <c r="E3230">
        <v>13.12</v>
      </c>
    </row>
    <row r="3231" spans="1:5" x14ac:dyDescent="0.2">
      <c r="A3231" s="21">
        <v>40486</v>
      </c>
      <c r="B3231" s="41">
        <v>4</v>
      </c>
      <c r="C3231" s="41">
        <v>11</v>
      </c>
      <c r="D3231" s="44">
        <v>2010</v>
      </c>
      <c r="E3231">
        <v>17.43</v>
      </c>
    </row>
    <row r="3232" spans="1:5" x14ac:dyDescent="0.2">
      <c r="A3232" s="21">
        <v>40487</v>
      </c>
      <c r="B3232" s="41">
        <v>5</v>
      </c>
      <c r="C3232" s="41">
        <v>11</v>
      </c>
      <c r="D3232" s="44">
        <v>2010</v>
      </c>
      <c r="E3232">
        <v>21.98</v>
      </c>
    </row>
    <row r="3233" spans="1:5" x14ac:dyDescent="0.2">
      <c r="A3233" s="21">
        <v>40488</v>
      </c>
      <c r="B3233" s="41">
        <v>6</v>
      </c>
      <c r="C3233" s="41">
        <v>11</v>
      </c>
      <c r="D3233" s="44">
        <v>2010</v>
      </c>
      <c r="E3233">
        <v>17.329999999999998</v>
      </c>
    </row>
    <row r="3234" spans="1:5" x14ac:dyDescent="0.2">
      <c r="A3234" s="21">
        <v>40489</v>
      </c>
      <c r="B3234" s="41">
        <v>7</v>
      </c>
      <c r="C3234" s="41">
        <v>11</v>
      </c>
      <c r="D3234" s="44">
        <v>2010</v>
      </c>
      <c r="E3234">
        <v>10.61</v>
      </c>
    </row>
    <row r="3235" spans="1:5" x14ac:dyDescent="0.2">
      <c r="A3235" s="21">
        <v>40490</v>
      </c>
      <c r="B3235" s="41">
        <v>8</v>
      </c>
      <c r="C3235" s="41">
        <v>11</v>
      </c>
      <c r="D3235" s="44">
        <v>2010</v>
      </c>
      <c r="E3235">
        <v>7.79</v>
      </c>
    </row>
    <row r="3236" spans="1:5" x14ac:dyDescent="0.2">
      <c r="A3236" s="21">
        <v>40491</v>
      </c>
      <c r="B3236" s="41">
        <v>9</v>
      </c>
      <c r="C3236" s="41">
        <v>11</v>
      </c>
      <c r="D3236" s="44">
        <v>2010</v>
      </c>
      <c r="E3236">
        <v>4.25</v>
      </c>
    </row>
    <row r="3237" spans="1:5" x14ac:dyDescent="0.2">
      <c r="A3237" s="21">
        <v>40492</v>
      </c>
      <c r="B3237" s="41">
        <v>10</v>
      </c>
      <c r="C3237" s="41">
        <v>11</v>
      </c>
      <c r="D3237" s="44">
        <v>2010</v>
      </c>
      <c r="E3237">
        <v>5.39</v>
      </c>
    </row>
    <row r="3238" spans="1:5" x14ac:dyDescent="0.2">
      <c r="A3238" s="21">
        <v>40493</v>
      </c>
      <c r="B3238" s="41">
        <v>11</v>
      </c>
      <c r="C3238" s="41">
        <v>11</v>
      </c>
      <c r="D3238" s="44">
        <v>2010</v>
      </c>
      <c r="E3238">
        <v>9.23</v>
      </c>
    </row>
    <row r="3239" spans="1:5" x14ac:dyDescent="0.2">
      <c r="A3239" s="21">
        <v>40494</v>
      </c>
      <c r="B3239" s="41">
        <v>12</v>
      </c>
      <c r="C3239" s="41">
        <v>11</v>
      </c>
      <c r="D3239" s="44">
        <v>2010</v>
      </c>
      <c r="E3239">
        <v>13</v>
      </c>
    </row>
    <row r="3240" spans="1:5" x14ac:dyDescent="0.2">
      <c r="A3240" s="21">
        <v>40495</v>
      </c>
      <c r="B3240" s="41">
        <v>13</v>
      </c>
      <c r="C3240" s="41">
        <v>11</v>
      </c>
      <c r="D3240" s="44">
        <v>2010</v>
      </c>
      <c r="E3240">
        <v>15.96</v>
      </c>
    </row>
    <row r="3241" spans="1:5" x14ac:dyDescent="0.2">
      <c r="A3241" s="21">
        <v>40496</v>
      </c>
      <c r="B3241" s="41">
        <v>14</v>
      </c>
      <c r="C3241" s="41">
        <v>11</v>
      </c>
      <c r="D3241" s="44">
        <v>2010</v>
      </c>
      <c r="E3241">
        <v>15.87</v>
      </c>
    </row>
    <row r="3242" spans="1:5" x14ac:dyDescent="0.2">
      <c r="A3242" s="21">
        <v>40497</v>
      </c>
      <c r="B3242" s="41">
        <v>15</v>
      </c>
      <c r="C3242" s="41">
        <v>11</v>
      </c>
      <c r="D3242" s="44">
        <v>2010</v>
      </c>
      <c r="E3242">
        <v>16.350000000000001</v>
      </c>
    </row>
    <row r="3243" spans="1:5" x14ac:dyDescent="0.2">
      <c r="A3243" s="21">
        <v>40498</v>
      </c>
      <c r="B3243" s="41">
        <v>16</v>
      </c>
      <c r="C3243" s="41">
        <v>11</v>
      </c>
      <c r="D3243" s="44">
        <v>2010</v>
      </c>
      <c r="E3243">
        <v>22.31</v>
      </c>
    </row>
    <row r="3244" spans="1:5" x14ac:dyDescent="0.2">
      <c r="A3244" s="21">
        <v>40499</v>
      </c>
      <c r="B3244" s="41">
        <v>17</v>
      </c>
      <c r="C3244" s="41">
        <v>11</v>
      </c>
      <c r="D3244" s="44">
        <v>2010</v>
      </c>
      <c r="E3244">
        <v>18.14</v>
      </c>
    </row>
    <row r="3245" spans="1:5" x14ac:dyDescent="0.2">
      <c r="A3245" s="21">
        <v>40500</v>
      </c>
      <c r="B3245" s="41">
        <v>18</v>
      </c>
      <c r="C3245" s="41">
        <v>11</v>
      </c>
      <c r="D3245" s="44">
        <v>2010</v>
      </c>
      <c r="E3245">
        <v>14.19</v>
      </c>
    </row>
    <row r="3246" spans="1:5" x14ac:dyDescent="0.2">
      <c r="A3246" s="21">
        <v>40501</v>
      </c>
      <c r="B3246" s="41">
        <v>19</v>
      </c>
      <c r="C3246" s="41">
        <v>11</v>
      </c>
      <c r="D3246" s="44">
        <v>2010</v>
      </c>
      <c r="E3246">
        <v>11.58</v>
      </c>
    </row>
    <row r="3247" spans="1:5" x14ac:dyDescent="0.2">
      <c r="A3247" s="21">
        <v>40502</v>
      </c>
      <c r="B3247" s="41">
        <v>20</v>
      </c>
      <c r="C3247" s="41">
        <v>11</v>
      </c>
      <c r="D3247" s="44">
        <v>2010</v>
      </c>
      <c r="E3247">
        <v>10.81</v>
      </c>
    </row>
    <row r="3248" spans="1:5" x14ac:dyDescent="0.2">
      <c r="A3248" s="21">
        <v>40503</v>
      </c>
      <c r="B3248" s="41">
        <v>21</v>
      </c>
      <c r="C3248" s="41">
        <v>11</v>
      </c>
      <c r="D3248" s="44">
        <v>2010</v>
      </c>
      <c r="E3248">
        <v>7.16</v>
      </c>
    </row>
    <row r="3249" spans="1:5" x14ac:dyDescent="0.2">
      <c r="A3249" s="21">
        <v>40504</v>
      </c>
      <c r="B3249" s="41">
        <v>22</v>
      </c>
      <c r="C3249" s="41">
        <v>11</v>
      </c>
      <c r="D3249" s="44">
        <v>2010</v>
      </c>
      <c r="E3249">
        <v>4.18</v>
      </c>
    </row>
    <row r="3250" spans="1:5" x14ac:dyDescent="0.2">
      <c r="A3250" s="21">
        <v>40505</v>
      </c>
      <c r="B3250" s="41">
        <v>23</v>
      </c>
      <c r="C3250" s="41">
        <v>11</v>
      </c>
      <c r="D3250" s="44">
        <v>2010</v>
      </c>
      <c r="E3250">
        <v>3.06</v>
      </c>
    </row>
    <row r="3251" spans="1:5" x14ac:dyDescent="0.2">
      <c r="A3251" s="21">
        <v>40506</v>
      </c>
      <c r="B3251" s="41">
        <v>24</v>
      </c>
      <c r="C3251" s="41">
        <v>11</v>
      </c>
      <c r="D3251" s="44">
        <v>2010</v>
      </c>
      <c r="E3251">
        <v>1.03</v>
      </c>
    </row>
    <row r="3252" spans="1:5" x14ac:dyDescent="0.2">
      <c r="A3252" s="21">
        <v>40507</v>
      </c>
      <c r="B3252" s="41">
        <v>25</v>
      </c>
      <c r="C3252" s="41">
        <v>11</v>
      </c>
      <c r="D3252" s="44">
        <v>2010</v>
      </c>
      <c r="E3252">
        <v>2.77</v>
      </c>
    </row>
    <row r="3253" spans="1:5" x14ac:dyDescent="0.2">
      <c r="A3253" s="21">
        <v>40508</v>
      </c>
      <c r="B3253" s="41">
        <v>26</v>
      </c>
      <c r="C3253" s="41">
        <v>11</v>
      </c>
      <c r="D3253" s="44">
        <v>2010</v>
      </c>
      <c r="E3253">
        <v>8.32</v>
      </c>
    </row>
    <row r="3254" spans="1:5" x14ac:dyDescent="0.2">
      <c r="A3254" s="21">
        <v>40509</v>
      </c>
      <c r="B3254" s="41">
        <v>27</v>
      </c>
      <c r="C3254" s="41">
        <v>11</v>
      </c>
      <c r="D3254" s="44">
        <v>2010</v>
      </c>
      <c r="E3254">
        <v>12.95</v>
      </c>
    </row>
    <row r="3255" spans="1:5" x14ac:dyDescent="0.2">
      <c r="A3255" s="21">
        <v>40510</v>
      </c>
      <c r="B3255" s="41">
        <v>28</v>
      </c>
      <c r="C3255" s="41">
        <v>11</v>
      </c>
      <c r="D3255" s="44">
        <v>2010</v>
      </c>
      <c r="E3255">
        <v>14.95</v>
      </c>
    </row>
    <row r="3256" spans="1:5" x14ac:dyDescent="0.2">
      <c r="A3256" s="21">
        <v>40511</v>
      </c>
      <c r="B3256" s="41">
        <v>29</v>
      </c>
      <c r="C3256" s="41">
        <v>11</v>
      </c>
      <c r="D3256" s="44">
        <v>2010</v>
      </c>
      <c r="E3256">
        <v>34.17</v>
      </c>
    </row>
    <row r="3257" spans="1:5" x14ac:dyDescent="0.2">
      <c r="A3257" s="21">
        <v>40512</v>
      </c>
      <c r="B3257" s="41">
        <v>30</v>
      </c>
      <c r="C3257" s="41">
        <v>11</v>
      </c>
      <c r="D3257" s="44">
        <v>2010</v>
      </c>
      <c r="E3257">
        <v>43.18</v>
      </c>
    </row>
    <row r="3258" spans="1:5" x14ac:dyDescent="0.2">
      <c r="A3258" s="21">
        <v>40513</v>
      </c>
      <c r="B3258" s="41">
        <v>1</v>
      </c>
      <c r="C3258" s="41">
        <v>12</v>
      </c>
      <c r="D3258" s="44">
        <v>2010</v>
      </c>
      <c r="E3258">
        <v>37.31</v>
      </c>
    </row>
    <row r="3259" spans="1:5" x14ac:dyDescent="0.2">
      <c r="A3259" s="21">
        <v>40514</v>
      </c>
      <c r="B3259" s="41">
        <v>2</v>
      </c>
      <c r="C3259" s="41">
        <v>12</v>
      </c>
      <c r="D3259" s="44">
        <v>2010</v>
      </c>
      <c r="E3259">
        <v>29.24</v>
      </c>
    </row>
    <row r="3260" spans="1:5" x14ac:dyDescent="0.2">
      <c r="A3260" s="21">
        <v>40515</v>
      </c>
      <c r="B3260" s="41">
        <v>3</v>
      </c>
      <c r="C3260" s="41">
        <v>12</v>
      </c>
      <c r="D3260" s="44">
        <v>2010</v>
      </c>
      <c r="E3260">
        <v>18.93</v>
      </c>
    </row>
    <row r="3261" spans="1:5" x14ac:dyDescent="0.2">
      <c r="A3261" s="21">
        <v>40516</v>
      </c>
      <c r="B3261" s="41">
        <v>4</v>
      </c>
      <c r="C3261" s="41">
        <v>12</v>
      </c>
      <c r="D3261" s="44">
        <v>2010</v>
      </c>
      <c r="E3261">
        <v>12.92</v>
      </c>
    </row>
    <row r="3262" spans="1:5" x14ac:dyDescent="0.2">
      <c r="A3262" s="21">
        <v>40517</v>
      </c>
      <c r="B3262" s="41">
        <v>5</v>
      </c>
      <c r="C3262" s="41">
        <v>12</v>
      </c>
      <c r="D3262" s="44">
        <v>2010</v>
      </c>
      <c r="E3262">
        <v>11.41</v>
      </c>
    </row>
    <row r="3263" spans="1:5" x14ac:dyDescent="0.2">
      <c r="A3263" s="21">
        <v>40518</v>
      </c>
      <c r="B3263" s="41">
        <v>6</v>
      </c>
      <c r="C3263" s="41">
        <v>12</v>
      </c>
      <c r="D3263" s="44">
        <v>2010</v>
      </c>
      <c r="E3263">
        <v>10.41</v>
      </c>
    </row>
    <row r="3264" spans="1:5" x14ac:dyDescent="0.2">
      <c r="A3264" s="21">
        <v>40519</v>
      </c>
      <c r="B3264" s="41">
        <v>7</v>
      </c>
      <c r="C3264" s="41">
        <v>12</v>
      </c>
      <c r="D3264" s="44">
        <v>2010</v>
      </c>
      <c r="E3264">
        <v>9.5399999999999991</v>
      </c>
    </row>
    <row r="3265" spans="1:5" x14ac:dyDescent="0.2">
      <c r="A3265" s="21">
        <v>40520</v>
      </c>
      <c r="B3265" s="41">
        <v>8</v>
      </c>
      <c r="C3265" s="41">
        <v>12</v>
      </c>
      <c r="D3265" s="44">
        <v>2010</v>
      </c>
      <c r="E3265">
        <v>7.83</v>
      </c>
    </row>
    <row r="3266" spans="1:5" x14ac:dyDescent="0.2">
      <c r="A3266" s="21">
        <v>40521</v>
      </c>
      <c r="B3266" s="41">
        <v>9</v>
      </c>
      <c r="C3266" s="41">
        <v>12</v>
      </c>
      <c r="D3266" s="44">
        <v>2010</v>
      </c>
      <c r="E3266">
        <v>5.75</v>
      </c>
    </row>
    <row r="3267" spans="1:5" x14ac:dyDescent="0.2">
      <c r="A3267" s="21">
        <v>40522</v>
      </c>
      <c r="B3267" s="41">
        <v>10</v>
      </c>
      <c r="C3267" s="41">
        <v>12</v>
      </c>
      <c r="D3267" s="44">
        <v>2010</v>
      </c>
      <c r="E3267">
        <v>26.77</v>
      </c>
    </row>
    <row r="3268" spans="1:5" x14ac:dyDescent="0.2">
      <c r="A3268" s="21">
        <v>40523</v>
      </c>
      <c r="B3268" s="41">
        <v>11</v>
      </c>
      <c r="C3268" s="41">
        <v>12</v>
      </c>
      <c r="D3268" s="44">
        <v>2010</v>
      </c>
      <c r="E3268">
        <v>36.32</v>
      </c>
    </row>
    <row r="3269" spans="1:5" x14ac:dyDescent="0.2">
      <c r="A3269" s="21">
        <v>40524</v>
      </c>
      <c r="B3269" s="41">
        <v>12</v>
      </c>
      <c r="C3269" s="41">
        <v>12</v>
      </c>
      <c r="D3269" s="44">
        <v>2010</v>
      </c>
      <c r="E3269">
        <v>25.03</v>
      </c>
    </row>
    <row r="3270" spans="1:5" x14ac:dyDescent="0.2">
      <c r="A3270" s="21">
        <v>40525</v>
      </c>
      <c r="B3270" s="41">
        <v>13</v>
      </c>
      <c r="C3270" s="41">
        <v>12</v>
      </c>
      <c r="D3270" s="44">
        <v>2010</v>
      </c>
      <c r="E3270">
        <v>13.44</v>
      </c>
    </row>
    <row r="3271" spans="1:5" x14ac:dyDescent="0.2">
      <c r="A3271" s="21">
        <v>40526</v>
      </c>
      <c r="B3271" s="41">
        <v>14</v>
      </c>
      <c r="C3271" s="41">
        <v>12</v>
      </c>
      <c r="D3271" s="44">
        <v>2010</v>
      </c>
      <c r="E3271">
        <v>7.41</v>
      </c>
    </row>
    <row r="3272" spans="1:5" x14ac:dyDescent="0.2">
      <c r="A3272" s="21">
        <v>40527</v>
      </c>
      <c r="B3272" s="41">
        <v>15</v>
      </c>
      <c r="C3272" s="41">
        <v>12</v>
      </c>
      <c r="D3272" s="44">
        <v>2010</v>
      </c>
      <c r="E3272">
        <v>4.71</v>
      </c>
    </row>
    <row r="3273" spans="1:5" x14ac:dyDescent="0.2">
      <c r="A3273" s="21">
        <v>40528</v>
      </c>
      <c r="B3273" s="41">
        <v>16</v>
      </c>
      <c r="C3273" s="41">
        <v>12</v>
      </c>
      <c r="D3273" s="44">
        <v>2010</v>
      </c>
      <c r="E3273">
        <v>3.83</v>
      </c>
    </row>
    <row r="3274" spans="1:5" x14ac:dyDescent="0.2">
      <c r="A3274" s="21">
        <v>40529</v>
      </c>
      <c r="B3274" s="41">
        <v>17</v>
      </c>
      <c r="C3274" s="41">
        <v>12</v>
      </c>
      <c r="D3274" s="44">
        <v>2010</v>
      </c>
      <c r="E3274">
        <v>3.56</v>
      </c>
    </row>
    <row r="3275" spans="1:5" x14ac:dyDescent="0.2">
      <c r="A3275" s="21">
        <v>40530</v>
      </c>
      <c r="B3275" s="41">
        <v>18</v>
      </c>
      <c r="C3275" s="41">
        <v>12</v>
      </c>
      <c r="D3275" s="44">
        <v>2010</v>
      </c>
      <c r="E3275">
        <v>3.22</v>
      </c>
    </row>
    <row r="3276" spans="1:5" x14ac:dyDescent="0.2">
      <c r="A3276" s="21">
        <v>40531</v>
      </c>
      <c r="B3276" s="41">
        <v>19</v>
      </c>
      <c r="C3276" s="41">
        <v>12</v>
      </c>
      <c r="D3276" s="44">
        <v>2010</v>
      </c>
      <c r="E3276">
        <v>3.24</v>
      </c>
    </row>
    <row r="3277" spans="1:5" x14ac:dyDescent="0.2">
      <c r="A3277" s="21">
        <v>40532</v>
      </c>
      <c r="B3277" s="41">
        <v>20</v>
      </c>
      <c r="C3277" s="41">
        <v>12</v>
      </c>
      <c r="D3277" s="44">
        <v>2010</v>
      </c>
      <c r="E3277">
        <v>3.21</v>
      </c>
    </row>
    <row r="3278" spans="1:5" x14ac:dyDescent="0.2">
      <c r="A3278" s="21">
        <v>40533</v>
      </c>
      <c r="B3278" s="41">
        <v>21</v>
      </c>
      <c r="C3278" s="41">
        <v>12</v>
      </c>
      <c r="D3278" s="44">
        <v>2010</v>
      </c>
      <c r="E3278">
        <v>3.56</v>
      </c>
    </row>
    <row r="3279" spans="1:5" x14ac:dyDescent="0.2">
      <c r="A3279" s="21">
        <v>40534</v>
      </c>
      <c r="B3279" s="41">
        <v>22</v>
      </c>
      <c r="C3279" s="41">
        <v>12</v>
      </c>
      <c r="D3279" s="44">
        <v>2010</v>
      </c>
      <c r="E3279">
        <v>4.8600000000000003</v>
      </c>
    </row>
    <row r="3280" spans="1:5" x14ac:dyDescent="0.2">
      <c r="A3280" s="21">
        <v>40535</v>
      </c>
      <c r="B3280" s="41">
        <v>23</v>
      </c>
      <c r="C3280" s="41">
        <v>12</v>
      </c>
      <c r="D3280" s="44">
        <v>2010</v>
      </c>
      <c r="E3280">
        <v>9.39</v>
      </c>
    </row>
    <row r="3281" spans="1:5" x14ac:dyDescent="0.2">
      <c r="A3281" s="21">
        <v>40536</v>
      </c>
      <c r="B3281" s="41">
        <v>24</v>
      </c>
      <c r="C3281" s="41">
        <v>12</v>
      </c>
      <c r="D3281" s="44">
        <v>2010</v>
      </c>
      <c r="E3281">
        <v>8.1199999999999992</v>
      </c>
    </row>
    <row r="3282" spans="1:5" x14ac:dyDescent="0.2">
      <c r="A3282" s="21">
        <v>40537</v>
      </c>
      <c r="B3282" s="41">
        <v>25</v>
      </c>
      <c r="C3282" s="41">
        <v>12</v>
      </c>
      <c r="D3282" s="44">
        <v>2010</v>
      </c>
      <c r="E3282">
        <v>5.7</v>
      </c>
    </row>
    <row r="3283" spans="1:5" x14ac:dyDescent="0.2">
      <c r="A3283" s="21">
        <v>40538</v>
      </c>
      <c r="B3283" s="41">
        <v>26</v>
      </c>
      <c r="C3283" s="41">
        <v>12</v>
      </c>
      <c r="D3283" s="44">
        <v>2010</v>
      </c>
      <c r="E3283">
        <v>3.81</v>
      </c>
    </row>
    <row r="3284" spans="1:5" x14ac:dyDescent="0.2">
      <c r="A3284" s="21">
        <v>40539</v>
      </c>
      <c r="B3284" s="41">
        <v>27</v>
      </c>
      <c r="C3284" s="41">
        <v>12</v>
      </c>
      <c r="D3284" s="44">
        <v>2010</v>
      </c>
      <c r="E3284">
        <v>4.01</v>
      </c>
    </row>
    <row r="3285" spans="1:5" x14ac:dyDescent="0.2">
      <c r="A3285" s="21">
        <v>40540</v>
      </c>
      <c r="B3285" s="41">
        <v>28</v>
      </c>
      <c r="C3285" s="41">
        <v>12</v>
      </c>
      <c r="D3285" s="44">
        <v>2010</v>
      </c>
      <c r="E3285">
        <v>3.26</v>
      </c>
    </row>
    <row r="3286" spans="1:5" x14ac:dyDescent="0.2">
      <c r="A3286" s="21">
        <v>40541</v>
      </c>
      <c r="B3286" s="41">
        <v>29</v>
      </c>
      <c r="C3286" s="41">
        <v>12</v>
      </c>
      <c r="D3286" s="44">
        <v>2010</v>
      </c>
      <c r="E3286">
        <v>3.46</v>
      </c>
    </row>
    <row r="3287" spans="1:5" x14ac:dyDescent="0.2">
      <c r="A3287" s="21">
        <v>40542</v>
      </c>
      <c r="B3287" s="41">
        <v>30</v>
      </c>
      <c r="C3287" s="41">
        <v>12</v>
      </c>
      <c r="D3287" s="44">
        <v>2010</v>
      </c>
      <c r="E3287">
        <v>5.67</v>
      </c>
    </row>
    <row r="3288" spans="1:5" x14ac:dyDescent="0.2">
      <c r="A3288" s="21">
        <v>40543</v>
      </c>
      <c r="B3288" s="41">
        <v>31</v>
      </c>
      <c r="C3288" s="41">
        <v>12</v>
      </c>
      <c r="D3288" s="44">
        <v>2010</v>
      </c>
      <c r="E3288">
        <v>6.5</v>
      </c>
    </row>
    <row r="3289" spans="1:5" x14ac:dyDescent="0.2">
      <c r="A3289" s="7">
        <v>40544</v>
      </c>
      <c r="B3289" s="44">
        <v>1</v>
      </c>
      <c r="C3289" s="44">
        <v>1</v>
      </c>
      <c r="D3289" s="44">
        <v>2011</v>
      </c>
      <c r="E3289">
        <v>4.62</v>
      </c>
    </row>
    <row r="3290" spans="1:5" x14ac:dyDescent="0.2">
      <c r="A3290" s="7">
        <v>40545</v>
      </c>
      <c r="B3290" s="44">
        <v>2</v>
      </c>
      <c r="C3290" s="44">
        <v>1</v>
      </c>
      <c r="D3290" s="44">
        <v>2011</v>
      </c>
      <c r="E3290">
        <v>5.0199999999999996</v>
      </c>
    </row>
    <row r="3291" spans="1:5" x14ac:dyDescent="0.2">
      <c r="A3291" s="7">
        <v>40546</v>
      </c>
      <c r="B3291" s="44">
        <v>3</v>
      </c>
      <c r="C3291" s="44">
        <v>1</v>
      </c>
      <c r="D3291" s="44">
        <v>2011</v>
      </c>
      <c r="E3291">
        <v>4.74</v>
      </c>
    </row>
    <row r="3292" spans="1:5" x14ac:dyDescent="0.2">
      <c r="A3292" s="7">
        <v>40547</v>
      </c>
      <c r="B3292" s="44">
        <v>4</v>
      </c>
      <c r="C3292" s="44">
        <v>1</v>
      </c>
      <c r="D3292" s="44">
        <v>2011</v>
      </c>
      <c r="E3292">
        <v>3.52</v>
      </c>
    </row>
    <row r="3293" spans="1:5" x14ac:dyDescent="0.2">
      <c r="A3293" s="7">
        <v>40548</v>
      </c>
      <c r="B3293" s="44">
        <v>5</v>
      </c>
      <c r="C3293" s="44">
        <v>1</v>
      </c>
      <c r="D3293" s="44">
        <v>2011</v>
      </c>
      <c r="E3293">
        <v>2.59</v>
      </c>
    </row>
    <row r="3294" spans="1:5" x14ac:dyDescent="0.2">
      <c r="A3294" s="7">
        <v>40549</v>
      </c>
      <c r="B3294" s="44">
        <v>6</v>
      </c>
      <c r="C3294" s="44">
        <v>1</v>
      </c>
      <c r="D3294" s="44">
        <v>2011</v>
      </c>
      <c r="E3294">
        <v>4.4800000000000004</v>
      </c>
    </row>
    <row r="3295" spans="1:5" x14ac:dyDescent="0.2">
      <c r="A3295" s="7">
        <v>40550</v>
      </c>
      <c r="B3295" s="44">
        <v>7</v>
      </c>
      <c r="C3295" s="44">
        <v>1</v>
      </c>
      <c r="D3295" s="44">
        <v>2011</v>
      </c>
      <c r="E3295">
        <v>4.9400000000000004</v>
      </c>
    </row>
    <row r="3296" spans="1:5" x14ac:dyDescent="0.2">
      <c r="A3296" s="7">
        <v>40551</v>
      </c>
      <c r="B3296" s="44">
        <v>8</v>
      </c>
      <c r="C3296" s="44">
        <v>1</v>
      </c>
      <c r="D3296" s="44">
        <v>2011</v>
      </c>
      <c r="E3296">
        <v>8.8699999999999992</v>
      </c>
    </row>
    <row r="3297" spans="1:5" x14ac:dyDescent="0.2">
      <c r="A3297" s="7">
        <v>40552</v>
      </c>
      <c r="B3297" s="44">
        <v>9</v>
      </c>
      <c r="C3297" s="44">
        <v>1</v>
      </c>
      <c r="D3297" s="44">
        <v>2011</v>
      </c>
      <c r="E3297">
        <v>14.2</v>
      </c>
    </row>
    <row r="3298" spans="1:5" x14ac:dyDescent="0.2">
      <c r="A3298" s="7">
        <v>40553</v>
      </c>
      <c r="B3298" s="44">
        <v>10</v>
      </c>
      <c r="C3298" s="44">
        <v>1</v>
      </c>
      <c r="D3298" s="44">
        <v>2011</v>
      </c>
      <c r="E3298">
        <v>16.2</v>
      </c>
    </row>
    <row r="3299" spans="1:5" x14ac:dyDescent="0.2">
      <c r="A3299" s="7">
        <v>40554</v>
      </c>
      <c r="B3299" s="44">
        <v>11</v>
      </c>
      <c r="C3299" s="44">
        <v>1</v>
      </c>
      <c r="D3299" s="44">
        <v>2011</v>
      </c>
      <c r="E3299">
        <v>9.33</v>
      </c>
    </row>
    <row r="3300" spans="1:5" x14ac:dyDescent="0.2">
      <c r="A3300" s="7">
        <v>40555</v>
      </c>
      <c r="B3300" s="44">
        <v>12</v>
      </c>
      <c r="C3300" s="44">
        <v>1</v>
      </c>
      <c r="D3300" s="44">
        <v>2011</v>
      </c>
      <c r="E3300">
        <v>6.41</v>
      </c>
    </row>
    <row r="3301" spans="1:5" x14ac:dyDescent="0.2">
      <c r="A3301" s="7">
        <v>40556</v>
      </c>
      <c r="B3301" s="44">
        <v>13</v>
      </c>
      <c r="C3301" s="44">
        <v>1</v>
      </c>
      <c r="D3301" s="44">
        <v>2011</v>
      </c>
      <c r="E3301">
        <v>13.7</v>
      </c>
    </row>
    <row r="3302" spans="1:5" x14ac:dyDescent="0.2">
      <c r="A3302" s="7">
        <v>40557</v>
      </c>
      <c r="B3302" s="44">
        <v>14</v>
      </c>
      <c r="C3302" s="44">
        <v>1</v>
      </c>
      <c r="D3302" s="44">
        <v>2011</v>
      </c>
      <c r="E3302">
        <v>31.2</v>
      </c>
    </row>
    <row r="3303" spans="1:5" x14ac:dyDescent="0.2">
      <c r="A3303" s="7">
        <v>40558</v>
      </c>
      <c r="B3303" s="44">
        <v>15</v>
      </c>
      <c r="C3303" s="44">
        <v>1</v>
      </c>
      <c r="D3303" s="44">
        <v>2011</v>
      </c>
      <c r="E3303">
        <v>34.4</v>
      </c>
    </row>
    <row r="3304" spans="1:5" x14ac:dyDescent="0.2">
      <c r="A3304" s="7">
        <v>40559</v>
      </c>
      <c r="B3304" s="44">
        <v>16</v>
      </c>
      <c r="C3304" s="44">
        <v>1</v>
      </c>
      <c r="D3304" s="44">
        <v>2011</v>
      </c>
      <c r="E3304">
        <v>28.5</v>
      </c>
    </row>
    <row r="3305" spans="1:5" x14ac:dyDescent="0.2">
      <c r="A3305" s="7">
        <v>40560</v>
      </c>
      <c r="B3305" s="44">
        <v>17</v>
      </c>
      <c r="C3305" s="44">
        <v>1</v>
      </c>
      <c r="D3305" s="44">
        <v>2011</v>
      </c>
      <c r="E3305">
        <v>14.4</v>
      </c>
    </row>
    <row r="3306" spans="1:5" x14ac:dyDescent="0.2">
      <c r="A3306" s="7">
        <v>40561</v>
      </c>
      <c r="B3306" s="44">
        <v>18</v>
      </c>
      <c r="C3306" s="44">
        <v>1</v>
      </c>
      <c r="D3306" s="44">
        <v>2011</v>
      </c>
      <c r="E3306">
        <v>7.27</v>
      </c>
    </row>
    <row r="3307" spans="1:5" x14ac:dyDescent="0.2">
      <c r="A3307" s="7">
        <v>40562</v>
      </c>
      <c r="B3307" s="44">
        <v>19</v>
      </c>
      <c r="C3307" s="44">
        <v>1</v>
      </c>
      <c r="D3307" s="44">
        <v>2011</v>
      </c>
      <c r="E3307">
        <v>4.53</v>
      </c>
    </row>
    <row r="3308" spans="1:5" x14ac:dyDescent="0.2">
      <c r="A3308" s="7">
        <v>40563</v>
      </c>
      <c r="B3308" s="44">
        <v>20</v>
      </c>
      <c r="C3308" s="44">
        <v>1</v>
      </c>
      <c r="D3308" s="44">
        <v>2011</v>
      </c>
      <c r="E3308">
        <v>3.24</v>
      </c>
    </row>
    <row r="3309" spans="1:5" x14ac:dyDescent="0.2">
      <c r="A3309" s="7">
        <v>40564</v>
      </c>
      <c r="B3309" s="44">
        <v>21</v>
      </c>
      <c r="C3309" s="44">
        <v>1</v>
      </c>
      <c r="D3309" s="44">
        <v>2011</v>
      </c>
      <c r="E3309">
        <v>2.7</v>
      </c>
    </row>
    <row r="3310" spans="1:5" x14ac:dyDescent="0.2">
      <c r="A3310" s="7">
        <v>40565</v>
      </c>
      <c r="B3310" s="44">
        <v>22</v>
      </c>
      <c r="C3310" s="44">
        <v>1</v>
      </c>
      <c r="D3310" s="44">
        <v>2011</v>
      </c>
      <c r="E3310">
        <v>2.5099999999999998</v>
      </c>
    </row>
    <row r="3311" spans="1:5" x14ac:dyDescent="0.2">
      <c r="A3311" s="7">
        <v>40566</v>
      </c>
      <c r="B3311" s="44">
        <v>23</v>
      </c>
      <c r="C3311" s="44">
        <v>1</v>
      </c>
      <c r="D3311" s="44">
        <v>2011</v>
      </c>
      <c r="E3311">
        <v>2.64</v>
      </c>
    </row>
    <row r="3312" spans="1:5" x14ac:dyDescent="0.2">
      <c r="A3312" s="7">
        <v>40567</v>
      </c>
      <c r="B3312" s="44">
        <v>24</v>
      </c>
      <c r="C3312" s="44">
        <v>1</v>
      </c>
      <c r="D3312" s="44">
        <v>2011</v>
      </c>
      <c r="E3312">
        <v>2.48</v>
      </c>
    </row>
    <row r="3313" spans="1:5" x14ac:dyDescent="0.2">
      <c r="A3313" s="7">
        <v>40568</v>
      </c>
      <c r="B3313" s="44">
        <v>25</v>
      </c>
      <c r="C3313" s="44">
        <v>1</v>
      </c>
      <c r="D3313" s="44">
        <v>2011</v>
      </c>
      <c r="E3313">
        <v>2.38</v>
      </c>
    </row>
    <row r="3314" spans="1:5" x14ac:dyDescent="0.2">
      <c r="A3314" s="7">
        <v>40569</v>
      </c>
      <c r="B3314" s="44">
        <v>26</v>
      </c>
      <c r="C3314" s="44">
        <v>1</v>
      </c>
      <c r="D3314" s="44">
        <v>2011</v>
      </c>
      <c r="E3314">
        <v>3.62</v>
      </c>
    </row>
    <row r="3315" spans="1:5" x14ac:dyDescent="0.2">
      <c r="A3315" s="7">
        <v>40570</v>
      </c>
      <c r="B3315" s="44">
        <v>27</v>
      </c>
      <c r="C3315" s="44">
        <v>1</v>
      </c>
      <c r="D3315" s="44">
        <v>2011</v>
      </c>
      <c r="E3315">
        <v>6.14</v>
      </c>
    </row>
    <row r="3316" spans="1:5" x14ac:dyDescent="0.2">
      <c r="A3316" s="7">
        <v>40571</v>
      </c>
      <c r="B3316" s="44">
        <v>28</v>
      </c>
      <c r="C3316" s="44">
        <v>1</v>
      </c>
      <c r="D3316" s="44">
        <v>2011</v>
      </c>
      <c r="E3316">
        <v>9.82</v>
      </c>
    </row>
    <row r="3317" spans="1:5" x14ac:dyDescent="0.2">
      <c r="A3317" s="7">
        <v>40572</v>
      </c>
      <c r="B3317" s="44">
        <v>29</v>
      </c>
      <c r="C3317" s="44">
        <v>1</v>
      </c>
      <c r="D3317" s="44">
        <v>2011</v>
      </c>
      <c r="E3317">
        <v>7.05</v>
      </c>
    </row>
    <row r="3318" spans="1:5" x14ac:dyDescent="0.2">
      <c r="A3318" s="7">
        <v>40573</v>
      </c>
      <c r="B3318" s="44">
        <v>30</v>
      </c>
      <c r="C3318" s="44">
        <v>1</v>
      </c>
      <c r="D3318" s="44">
        <v>2011</v>
      </c>
      <c r="E3318">
        <v>8.57</v>
      </c>
    </row>
    <row r="3319" spans="1:5" x14ac:dyDescent="0.2">
      <c r="A3319" s="7">
        <v>40574</v>
      </c>
      <c r="B3319" s="44">
        <v>31</v>
      </c>
      <c r="C3319" s="44">
        <v>1</v>
      </c>
      <c r="D3319" s="44">
        <v>2011</v>
      </c>
      <c r="E3319">
        <v>8.32</v>
      </c>
    </row>
    <row r="3320" spans="1:5" x14ac:dyDescent="0.2">
      <c r="A3320" s="7">
        <v>40575</v>
      </c>
      <c r="B3320" s="44">
        <v>1</v>
      </c>
      <c r="C3320" s="44">
        <v>2</v>
      </c>
      <c r="D3320" s="44">
        <v>2011</v>
      </c>
      <c r="E3320">
        <v>6.57</v>
      </c>
    </row>
    <row r="3321" spans="1:5" x14ac:dyDescent="0.2">
      <c r="A3321" s="7">
        <v>40576</v>
      </c>
      <c r="B3321" s="44">
        <v>2</v>
      </c>
      <c r="C3321" s="44">
        <v>2</v>
      </c>
      <c r="D3321" s="44">
        <v>2011</v>
      </c>
      <c r="E3321">
        <v>4.43</v>
      </c>
    </row>
    <row r="3322" spans="1:5" x14ac:dyDescent="0.2">
      <c r="A3322" s="7">
        <v>40577</v>
      </c>
      <c r="B3322" s="44">
        <v>3</v>
      </c>
      <c r="C3322" s="44">
        <v>2</v>
      </c>
      <c r="D3322" s="44">
        <v>2011</v>
      </c>
      <c r="E3322">
        <v>9.94</v>
      </c>
    </row>
    <row r="3323" spans="1:5" x14ac:dyDescent="0.2">
      <c r="A3323" s="7">
        <v>40578</v>
      </c>
      <c r="B3323" s="44">
        <v>4</v>
      </c>
      <c r="C3323" s="44">
        <v>2</v>
      </c>
      <c r="D3323" s="44">
        <v>2011</v>
      </c>
      <c r="E3323">
        <v>10.5</v>
      </c>
    </row>
    <row r="3324" spans="1:5" x14ac:dyDescent="0.2">
      <c r="A3324" s="7">
        <v>40579</v>
      </c>
      <c r="B3324" s="44">
        <v>5</v>
      </c>
      <c r="C3324" s="44">
        <v>2</v>
      </c>
      <c r="D3324" s="44">
        <v>2011</v>
      </c>
      <c r="E3324">
        <v>36.200000000000003</v>
      </c>
    </row>
    <row r="3325" spans="1:5" x14ac:dyDescent="0.2">
      <c r="A3325" s="7">
        <v>40580</v>
      </c>
      <c r="B3325" s="44">
        <v>6</v>
      </c>
      <c r="C3325" s="44">
        <v>2</v>
      </c>
      <c r="D3325" s="44">
        <v>2011</v>
      </c>
      <c r="E3325">
        <v>44.6</v>
      </c>
    </row>
    <row r="3326" spans="1:5" x14ac:dyDescent="0.2">
      <c r="A3326" s="7">
        <v>40581</v>
      </c>
      <c r="B3326" s="44">
        <v>7</v>
      </c>
      <c r="C3326" s="44">
        <v>2</v>
      </c>
      <c r="D3326" s="44">
        <v>2011</v>
      </c>
      <c r="E3326">
        <v>38.1</v>
      </c>
    </row>
    <row r="3327" spans="1:5" x14ac:dyDescent="0.2">
      <c r="A3327" s="7">
        <v>40582</v>
      </c>
      <c r="B3327" s="44">
        <v>8</v>
      </c>
      <c r="C3327" s="44">
        <v>2</v>
      </c>
      <c r="D3327" s="44">
        <v>2011</v>
      </c>
      <c r="E3327">
        <v>30.6</v>
      </c>
    </row>
    <row r="3328" spans="1:5" x14ac:dyDescent="0.2">
      <c r="A3328" s="7">
        <v>40583</v>
      </c>
      <c r="B3328" s="44">
        <v>9</v>
      </c>
      <c r="C3328" s="44">
        <v>2</v>
      </c>
      <c r="D3328" s="44">
        <v>2011</v>
      </c>
      <c r="E3328">
        <v>24</v>
      </c>
    </row>
    <row r="3329" spans="1:5" x14ac:dyDescent="0.2">
      <c r="A3329" s="7">
        <v>40584</v>
      </c>
      <c r="B3329" s="44">
        <v>10</v>
      </c>
      <c r="C3329" s="44">
        <v>2</v>
      </c>
      <c r="D3329" s="44">
        <v>2011</v>
      </c>
      <c r="E3329">
        <v>13.1</v>
      </c>
    </row>
    <row r="3330" spans="1:5" x14ac:dyDescent="0.2">
      <c r="A3330" s="7">
        <v>40585</v>
      </c>
      <c r="B3330" s="44">
        <v>11</v>
      </c>
      <c r="C3330" s="44">
        <v>2</v>
      </c>
      <c r="D3330" s="44">
        <v>2011</v>
      </c>
      <c r="E3330">
        <v>7.15</v>
      </c>
    </row>
    <row r="3331" spans="1:5" x14ac:dyDescent="0.2">
      <c r="A3331" s="7">
        <v>40586</v>
      </c>
      <c r="B3331" s="44">
        <v>12</v>
      </c>
      <c r="C3331" s="44">
        <v>2</v>
      </c>
      <c r="D3331" s="44">
        <v>2011</v>
      </c>
      <c r="E3331">
        <v>4.6500000000000004</v>
      </c>
    </row>
    <row r="3332" spans="1:5" x14ac:dyDescent="0.2">
      <c r="A3332" s="7">
        <v>40587</v>
      </c>
      <c r="B3332" s="44">
        <v>13</v>
      </c>
      <c r="C3332" s="44">
        <v>2</v>
      </c>
      <c r="D3332" s="44">
        <v>2011</v>
      </c>
      <c r="E3332">
        <v>3.32</v>
      </c>
    </row>
    <row r="3333" spans="1:5" x14ac:dyDescent="0.2">
      <c r="A3333" s="7">
        <v>40588</v>
      </c>
      <c r="B3333" s="44">
        <v>14</v>
      </c>
      <c r="C3333" s="44">
        <v>2</v>
      </c>
      <c r="D3333" s="44">
        <v>2011</v>
      </c>
      <c r="E3333">
        <v>3.53</v>
      </c>
    </row>
    <row r="3334" spans="1:5" x14ac:dyDescent="0.2">
      <c r="A3334" s="7">
        <v>40589</v>
      </c>
      <c r="B3334" s="44">
        <v>15</v>
      </c>
      <c r="C3334" s="44">
        <v>2</v>
      </c>
      <c r="D3334" s="44">
        <v>2011</v>
      </c>
      <c r="E3334">
        <v>4.22</v>
      </c>
    </row>
    <row r="3335" spans="1:5" x14ac:dyDescent="0.2">
      <c r="A3335" s="7">
        <v>40590</v>
      </c>
      <c r="B3335" s="44">
        <v>16</v>
      </c>
      <c r="C3335" s="44">
        <v>2</v>
      </c>
      <c r="D3335" s="44">
        <v>2011</v>
      </c>
      <c r="E3335">
        <v>3.52</v>
      </c>
    </row>
    <row r="3336" spans="1:5" x14ac:dyDescent="0.2">
      <c r="A3336" s="7">
        <v>40591</v>
      </c>
      <c r="B3336" s="44">
        <v>17</v>
      </c>
      <c r="C3336" s="44">
        <v>2</v>
      </c>
      <c r="D3336" s="44">
        <v>2011</v>
      </c>
      <c r="E3336">
        <v>3.14</v>
      </c>
    </row>
    <row r="3337" spans="1:5" x14ac:dyDescent="0.2">
      <c r="A3337" s="7">
        <v>40592</v>
      </c>
      <c r="B3337" s="44">
        <v>18</v>
      </c>
      <c r="C3337" s="44">
        <v>2</v>
      </c>
      <c r="D3337" s="44">
        <v>2011</v>
      </c>
      <c r="E3337">
        <v>8.2200000000000006</v>
      </c>
    </row>
    <row r="3338" spans="1:5" x14ac:dyDescent="0.2">
      <c r="A3338" s="7">
        <v>40593</v>
      </c>
      <c r="B3338" s="44">
        <v>19</v>
      </c>
      <c r="C3338" s="44">
        <v>2</v>
      </c>
      <c r="D3338" s="44">
        <v>2011</v>
      </c>
      <c r="E3338">
        <v>12.7</v>
      </c>
    </row>
    <row r="3339" spans="1:5" x14ac:dyDescent="0.2">
      <c r="A3339" s="7">
        <v>40594</v>
      </c>
      <c r="B3339" s="44">
        <v>20</v>
      </c>
      <c r="C3339" s="44">
        <v>2</v>
      </c>
      <c r="D3339" s="44">
        <v>2011</v>
      </c>
      <c r="E3339">
        <v>18.399999999999999</v>
      </c>
    </row>
    <row r="3340" spans="1:5" x14ac:dyDescent="0.2">
      <c r="A3340" s="7">
        <v>40595</v>
      </c>
      <c r="B3340" s="44">
        <v>21</v>
      </c>
      <c r="C3340" s="44">
        <v>2</v>
      </c>
      <c r="D3340" s="44">
        <v>2011</v>
      </c>
      <c r="E3340">
        <v>14.4</v>
      </c>
    </row>
    <row r="3341" spans="1:5" x14ac:dyDescent="0.2">
      <c r="A3341" s="7">
        <v>40596</v>
      </c>
      <c r="B3341" s="44">
        <v>22</v>
      </c>
      <c r="C3341" s="44">
        <v>2</v>
      </c>
      <c r="D3341" s="44">
        <v>2011</v>
      </c>
      <c r="E3341">
        <v>9.25</v>
      </c>
    </row>
    <row r="3342" spans="1:5" x14ac:dyDescent="0.2">
      <c r="A3342" s="7">
        <v>40597</v>
      </c>
      <c r="B3342" s="44">
        <v>23</v>
      </c>
      <c r="C3342" s="44">
        <v>2</v>
      </c>
      <c r="D3342" s="44">
        <v>2011</v>
      </c>
      <c r="E3342">
        <v>8.2100000000000009</v>
      </c>
    </row>
    <row r="3343" spans="1:5" x14ac:dyDescent="0.2">
      <c r="A3343" s="7">
        <v>40598</v>
      </c>
      <c r="B3343" s="44">
        <v>24</v>
      </c>
      <c r="C3343" s="44">
        <v>2</v>
      </c>
      <c r="D3343" s="44">
        <v>2011</v>
      </c>
      <c r="E3343">
        <v>7.89</v>
      </c>
    </row>
    <row r="3344" spans="1:5" x14ac:dyDescent="0.2">
      <c r="A3344" s="7">
        <v>40599</v>
      </c>
      <c r="B3344" s="44">
        <v>25</v>
      </c>
      <c r="C3344" s="44">
        <v>2</v>
      </c>
      <c r="D3344" s="44">
        <v>2011</v>
      </c>
      <c r="E3344">
        <v>10.1</v>
      </c>
    </row>
    <row r="3345" spans="1:5" x14ac:dyDescent="0.2">
      <c r="A3345" s="7">
        <v>40600</v>
      </c>
      <c r="B3345" s="44">
        <v>26</v>
      </c>
      <c r="C3345" s="44">
        <v>2</v>
      </c>
      <c r="D3345" s="44">
        <v>2011</v>
      </c>
      <c r="E3345">
        <v>14.4</v>
      </c>
    </row>
    <row r="3346" spans="1:5" x14ac:dyDescent="0.2">
      <c r="A3346" s="7">
        <v>40601</v>
      </c>
      <c r="B3346" s="44">
        <v>27</v>
      </c>
      <c r="C3346" s="44">
        <v>2</v>
      </c>
      <c r="D3346" s="44">
        <v>2011</v>
      </c>
      <c r="E3346">
        <v>14</v>
      </c>
    </row>
    <row r="3347" spans="1:5" x14ac:dyDescent="0.2">
      <c r="A3347" s="7">
        <v>40602</v>
      </c>
      <c r="B3347" s="44">
        <v>28</v>
      </c>
      <c r="C3347" s="44">
        <v>2</v>
      </c>
      <c r="D3347" s="44">
        <v>2011</v>
      </c>
      <c r="E3347">
        <v>27.5</v>
      </c>
    </row>
    <row r="3348" spans="1:5" x14ac:dyDescent="0.2">
      <c r="A3348" s="7">
        <v>40603</v>
      </c>
      <c r="B3348" s="44">
        <v>1</v>
      </c>
      <c r="C3348" s="44">
        <v>3</v>
      </c>
      <c r="D3348" s="44">
        <v>2011</v>
      </c>
      <c r="E3348">
        <v>25.4</v>
      </c>
    </row>
    <row r="3349" spans="1:5" x14ac:dyDescent="0.2">
      <c r="A3349" s="7">
        <v>40604</v>
      </c>
      <c r="B3349" s="44">
        <v>2</v>
      </c>
      <c r="C3349" s="44">
        <v>3</v>
      </c>
      <c r="D3349" s="44">
        <v>2011</v>
      </c>
      <c r="E3349">
        <v>16.899999999999999</v>
      </c>
    </row>
    <row r="3350" spans="1:5" x14ac:dyDescent="0.2">
      <c r="A3350" s="7">
        <v>40605</v>
      </c>
      <c r="B3350" s="44">
        <v>3</v>
      </c>
      <c r="C3350" s="44">
        <v>3</v>
      </c>
      <c r="D3350" s="44">
        <v>2011</v>
      </c>
      <c r="E3350">
        <v>9.17</v>
      </c>
    </row>
    <row r="3351" spans="1:5" x14ac:dyDescent="0.2">
      <c r="A3351" s="7">
        <v>40606</v>
      </c>
      <c r="B3351" s="44">
        <v>4</v>
      </c>
      <c r="C3351" s="44">
        <v>3</v>
      </c>
      <c r="D3351" s="44">
        <v>2011</v>
      </c>
      <c r="E3351">
        <v>4.93</v>
      </c>
    </row>
    <row r="3352" spans="1:5" x14ac:dyDescent="0.2">
      <c r="A3352" s="7">
        <v>40607</v>
      </c>
      <c r="B3352" s="44">
        <v>5</v>
      </c>
      <c r="C3352" s="44">
        <v>3</v>
      </c>
      <c r="D3352" s="44">
        <v>2011</v>
      </c>
      <c r="E3352">
        <v>3.59</v>
      </c>
    </row>
    <row r="3353" spans="1:5" x14ac:dyDescent="0.2">
      <c r="A3353" s="7">
        <v>40608</v>
      </c>
      <c r="B3353" s="44">
        <v>6</v>
      </c>
      <c r="C3353" s="44">
        <v>3</v>
      </c>
      <c r="D3353" s="44">
        <v>2011</v>
      </c>
      <c r="E3353">
        <v>2.94</v>
      </c>
    </row>
    <row r="3354" spans="1:5" x14ac:dyDescent="0.2">
      <c r="A3354" s="7">
        <v>40609</v>
      </c>
      <c r="B3354" s="44">
        <v>7</v>
      </c>
      <c r="C3354" s="44">
        <v>3</v>
      </c>
      <c r="D3354" s="44">
        <v>2011</v>
      </c>
      <c r="E3354">
        <v>2.66</v>
      </c>
    </row>
    <row r="3355" spans="1:5" x14ac:dyDescent="0.2">
      <c r="A3355" s="7">
        <v>40610</v>
      </c>
      <c r="B3355" s="44">
        <v>8</v>
      </c>
      <c r="C3355" s="44">
        <v>3</v>
      </c>
      <c r="D3355" s="44">
        <v>2011</v>
      </c>
      <c r="E3355">
        <v>3.22</v>
      </c>
    </row>
    <row r="3356" spans="1:5" x14ac:dyDescent="0.2">
      <c r="A3356" s="7">
        <v>40611</v>
      </c>
      <c r="B3356" s="44">
        <v>9</v>
      </c>
      <c r="C3356" s="44">
        <v>3</v>
      </c>
      <c r="D3356" s="44">
        <v>2011</v>
      </c>
      <c r="E3356">
        <v>3.86</v>
      </c>
    </row>
    <row r="3357" spans="1:5" x14ac:dyDescent="0.2">
      <c r="A3357" s="7">
        <v>40612</v>
      </c>
      <c r="B3357" s="44">
        <v>10</v>
      </c>
      <c r="C3357" s="44">
        <v>3</v>
      </c>
      <c r="D3357" s="44">
        <v>2011</v>
      </c>
      <c r="E3357">
        <v>8.3699999999999992</v>
      </c>
    </row>
    <row r="3358" spans="1:5" x14ac:dyDescent="0.2">
      <c r="A3358" s="7">
        <v>40613</v>
      </c>
      <c r="B3358" s="44">
        <v>11</v>
      </c>
      <c r="C3358" s="44">
        <v>3</v>
      </c>
      <c r="D3358" s="44">
        <v>2011</v>
      </c>
      <c r="E3358">
        <v>20.5</v>
      </c>
    </row>
    <row r="3359" spans="1:5" x14ac:dyDescent="0.2">
      <c r="A3359" s="7">
        <v>40614</v>
      </c>
      <c r="B3359" s="44">
        <v>12</v>
      </c>
      <c r="C3359" s="44">
        <v>3</v>
      </c>
      <c r="D3359" s="44">
        <v>2011</v>
      </c>
      <c r="E3359">
        <v>15.6</v>
      </c>
    </row>
    <row r="3360" spans="1:5" x14ac:dyDescent="0.2">
      <c r="A3360" s="7">
        <v>40615</v>
      </c>
      <c r="B3360" s="44">
        <v>13</v>
      </c>
      <c r="C3360" s="44">
        <v>3</v>
      </c>
      <c r="D3360" s="44">
        <v>2011</v>
      </c>
      <c r="E3360">
        <v>9.5299999999999994</v>
      </c>
    </row>
    <row r="3361" spans="1:5" x14ac:dyDescent="0.2">
      <c r="A3361" s="7">
        <v>40616</v>
      </c>
      <c r="B3361" s="44">
        <v>14</v>
      </c>
      <c r="C3361" s="44">
        <v>3</v>
      </c>
      <c r="D3361" s="44">
        <v>2011</v>
      </c>
      <c r="E3361">
        <v>7.44</v>
      </c>
    </row>
    <row r="3362" spans="1:5" x14ac:dyDescent="0.2">
      <c r="A3362" s="7">
        <v>40617</v>
      </c>
      <c r="B3362" s="44">
        <v>15</v>
      </c>
      <c r="C3362" s="44">
        <v>3</v>
      </c>
      <c r="D3362" s="44">
        <v>2011</v>
      </c>
      <c r="E3362">
        <v>4.92</v>
      </c>
    </row>
    <row r="3363" spans="1:5" x14ac:dyDescent="0.2">
      <c r="A3363" s="7">
        <v>40618</v>
      </c>
      <c r="B3363" s="44">
        <v>16</v>
      </c>
      <c r="C3363" s="44">
        <v>3</v>
      </c>
      <c r="D3363" s="44">
        <v>2011</v>
      </c>
      <c r="E3363">
        <v>4.68</v>
      </c>
    </row>
    <row r="3364" spans="1:5" x14ac:dyDescent="0.2">
      <c r="A3364" s="7">
        <v>40619</v>
      </c>
      <c r="B3364" s="44">
        <v>17</v>
      </c>
      <c r="C3364" s="44">
        <v>3</v>
      </c>
      <c r="D3364" s="44">
        <v>2011</v>
      </c>
      <c r="E3364">
        <v>5.22</v>
      </c>
    </row>
    <row r="3365" spans="1:5" x14ac:dyDescent="0.2">
      <c r="A3365" s="7">
        <v>40620</v>
      </c>
      <c r="B3365" s="44">
        <v>18</v>
      </c>
      <c r="C3365" s="44">
        <v>3</v>
      </c>
      <c r="D3365" s="44">
        <v>2011</v>
      </c>
      <c r="E3365">
        <v>3.09</v>
      </c>
    </row>
    <row r="3366" spans="1:5" x14ac:dyDescent="0.2">
      <c r="A3366" s="7">
        <v>40621</v>
      </c>
      <c r="B3366" s="44">
        <v>19</v>
      </c>
      <c r="C3366" s="44">
        <v>3</v>
      </c>
      <c r="D3366" s="44">
        <v>2011</v>
      </c>
      <c r="E3366">
        <v>2.41</v>
      </c>
    </row>
    <row r="3367" spans="1:5" x14ac:dyDescent="0.2">
      <c r="A3367" s="7">
        <v>40622</v>
      </c>
      <c r="B3367" s="44">
        <v>20</v>
      </c>
      <c r="C3367" s="44">
        <v>3</v>
      </c>
      <c r="D3367" s="44">
        <v>2011</v>
      </c>
      <c r="E3367">
        <v>2.21</v>
      </c>
    </row>
    <row r="3368" spans="1:5" x14ac:dyDescent="0.2">
      <c r="A3368" s="7">
        <v>40623</v>
      </c>
      <c r="B3368" s="44">
        <v>21</v>
      </c>
      <c r="C3368" s="44">
        <v>3</v>
      </c>
      <c r="D3368" s="44">
        <v>2011</v>
      </c>
      <c r="E3368">
        <v>2.12</v>
      </c>
    </row>
    <row r="3369" spans="1:5" x14ac:dyDescent="0.2">
      <c r="A3369" s="7">
        <v>40624</v>
      </c>
      <c r="B3369" s="44">
        <v>22</v>
      </c>
      <c r="C3369" s="44">
        <v>3</v>
      </c>
      <c r="D3369" s="44">
        <v>2011</v>
      </c>
      <c r="E3369">
        <v>2.6</v>
      </c>
    </row>
    <row r="3370" spans="1:5" x14ac:dyDescent="0.2">
      <c r="A3370" s="7">
        <v>40625</v>
      </c>
      <c r="B3370" s="44">
        <v>23</v>
      </c>
      <c r="C3370" s="44">
        <v>3</v>
      </c>
      <c r="D3370" s="44">
        <v>2011</v>
      </c>
      <c r="E3370">
        <v>4.47</v>
      </c>
    </row>
    <row r="3371" spans="1:5" x14ac:dyDescent="0.2">
      <c r="A3371" s="7">
        <v>40626</v>
      </c>
      <c r="B3371" s="44">
        <v>24</v>
      </c>
      <c r="C3371" s="44">
        <v>3</v>
      </c>
      <c r="D3371" s="44">
        <v>2011</v>
      </c>
      <c r="E3371">
        <v>19.3</v>
      </c>
    </row>
    <row r="3372" spans="1:5" x14ac:dyDescent="0.2">
      <c r="A3372" s="7">
        <v>40627</v>
      </c>
      <c r="B3372" s="44">
        <v>25</v>
      </c>
      <c r="C3372" s="44">
        <v>3</v>
      </c>
      <c r="D3372" s="44">
        <v>2011</v>
      </c>
      <c r="E3372">
        <v>24.1</v>
      </c>
    </row>
    <row r="3373" spans="1:5" x14ac:dyDescent="0.2">
      <c r="A3373" s="7">
        <v>40628</v>
      </c>
      <c r="B3373" s="44">
        <v>26</v>
      </c>
      <c r="C3373" s="44">
        <v>3</v>
      </c>
      <c r="D3373" s="44">
        <v>2011</v>
      </c>
      <c r="E3373">
        <v>16.100000000000001</v>
      </c>
    </row>
    <row r="3374" spans="1:5" x14ac:dyDescent="0.2">
      <c r="A3374" s="7">
        <v>40629</v>
      </c>
      <c r="B3374" s="44">
        <v>27</v>
      </c>
      <c r="C3374" s="44">
        <v>3</v>
      </c>
      <c r="D3374" s="44">
        <v>2011</v>
      </c>
      <c r="E3374">
        <v>9.27</v>
      </c>
    </row>
    <row r="3375" spans="1:5" x14ac:dyDescent="0.2">
      <c r="A3375" s="7">
        <v>40630</v>
      </c>
      <c r="B3375" s="44">
        <v>28</v>
      </c>
      <c r="C3375" s="44">
        <v>3</v>
      </c>
      <c r="D3375" s="44">
        <v>2011</v>
      </c>
      <c r="E3375">
        <v>9.07</v>
      </c>
    </row>
    <row r="3376" spans="1:5" x14ac:dyDescent="0.2">
      <c r="A3376" s="7">
        <v>40631</v>
      </c>
      <c r="B3376" s="44">
        <v>29</v>
      </c>
      <c r="C3376" s="44">
        <v>3</v>
      </c>
      <c r="D3376" s="44">
        <v>2011</v>
      </c>
      <c r="E3376">
        <v>9.1199999999999992</v>
      </c>
    </row>
    <row r="3377" spans="1:5" x14ac:dyDescent="0.2">
      <c r="A3377" s="7">
        <v>40632</v>
      </c>
      <c r="B3377" s="44">
        <v>30</v>
      </c>
      <c r="C3377" s="44">
        <v>3</v>
      </c>
      <c r="D3377" s="44">
        <v>2011</v>
      </c>
      <c r="E3377">
        <v>5.66</v>
      </c>
    </row>
    <row r="3378" spans="1:5" x14ac:dyDescent="0.2">
      <c r="A3378" s="7">
        <v>40633</v>
      </c>
      <c r="B3378" s="44">
        <v>31</v>
      </c>
      <c r="C3378" s="44">
        <v>3</v>
      </c>
      <c r="D3378" s="44">
        <v>2011</v>
      </c>
      <c r="E3378">
        <v>2.99</v>
      </c>
    </row>
    <row r="3379" spans="1:5" x14ac:dyDescent="0.2">
      <c r="A3379" s="21">
        <v>40634</v>
      </c>
      <c r="B3379" s="41">
        <v>1</v>
      </c>
      <c r="C3379" s="41">
        <v>4</v>
      </c>
      <c r="D3379" s="44">
        <v>2011</v>
      </c>
      <c r="E3379">
        <v>2.34</v>
      </c>
    </row>
    <row r="3380" spans="1:5" x14ac:dyDescent="0.2">
      <c r="A3380" s="21">
        <v>40635</v>
      </c>
      <c r="B3380" s="41">
        <v>2</v>
      </c>
      <c r="C3380" s="41">
        <v>4</v>
      </c>
      <c r="D3380" s="44">
        <v>2011</v>
      </c>
      <c r="E3380">
        <v>2.33</v>
      </c>
    </row>
    <row r="3381" spans="1:5" x14ac:dyDescent="0.2">
      <c r="A3381" s="21">
        <v>40636</v>
      </c>
      <c r="B3381" s="41">
        <v>3</v>
      </c>
      <c r="C3381" s="41">
        <v>4</v>
      </c>
      <c r="D3381" s="44">
        <v>2011</v>
      </c>
      <c r="E3381">
        <v>2.37</v>
      </c>
    </row>
    <row r="3382" spans="1:5" x14ac:dyDescent="0.2">
      <c r="A3382" s="21">
        <v>40637</v>
      </c>
      <c r="B3382" s="41">
        <v>4</v>
      </c>
      <c r="C3382" s="41">
        <v>4</v>
      </c>
      <c r="D3382" s="44">
        <v>2011</v>
      </c>
      <c r="E3382">
        <v>2.42</v>
      </c>
    </row>
    <row r="3383" spans="1:5" x14ac:dyDescent="0.2">
      <c r="A3383" s="21">
        <v>40638</v>
      </c>
      <c r="B3383" s="41">
        <v>5</v>
      </c>
      <c r="C3383" s="41">
        <v>4</v>
      </c>
      <c r="D3383" s="44">
        <v>2011</v>
      </c>
      <c r="E3383">
        <v>2.2999999999999998</v>
      </c>
    </row>
    <row r="3384" spans="1:5" x14ac:dyDescent="0.2">
      <c r="A3384" s="21">
        <v>40639</v>
      </c>
      <c r="B3384" s="41">
        <v>6</v>
      </c>
      <c r="C3384" s="41">
        <v>4</v>
      </c>
      <c r="D3384" s="44">
        <v>2011</v>
      </c>
      <c r="E3384">
        <v>2.31</v>
      </c>
    </row>
    <row r="3385" spans="1:5" x14ac:dyDescent="0.2">
      <c r="A3385" s="21">
        <v>40640</v>
      </c>
      <c r="B3385" s="41">
        <v>7</v>
      </c>
      <c r="C3385" s="41">
        <v>4</v>
      </c>
      <c r="D3385" s="44">
        <v>2011</v>
      </c>
      <c r="E3385">
        <v>3.7</v>
      </c>
    </row>
    <row r="3386" spans="1:5" x14ac:dyDescent="0.2">
      <c r="A3386" s="21">
        <v>40641</v>
      </c>
      <c r="B3386" s="41">
        <v>8</v>
      </c>
      <c r="C3386" s="41">
        <v>4</v>
      </c>
      <c r="D3386" s="44">
        <v>2011</v>
      </c>
      <c r="E3386">
        <v>6.18</v>
      </c>
    </row>
    <row r="3387" spans="1:5" x14ac:dyDescent="0.2">
      <c r="A3387" s="21">
        <v>40642</v>
      </c>
      <c r="B3387" s="41">
        <v>9</v>
      </c>
      <c r="C3387" s="41">
        <v>4</v>
      </c>
      <c r="D3387" s="44">
        <v>2011</v>
      </c>
      <c r="E3387">
        <v>9.48</v>
      </c>
    </row>
    <row r="3388" spans="1:5" x14ac:dyDescent="0.2">
      <c r="A3388" s="21">
        <v>40643</v>
      </c>
      <c r="B3388" s="41">
        <v>10</v>
      </c>
      <c r="C3388" s="41">
        <v>4</v>
      </c>
      <c r="D3388" s="44">
        <v>2011</v>
      </c>
      <c r="E3388">
        <v>8.32</v>
      </c>
    </row>
    <row r="3389" spans="1:5" x14ac:dyDescent="0.2">
      <c r="A3389" s="21">
        <v>40644</v>
      </c>
      <c r="B3389" s="41">
        <v>11</v>
      </c>
      <c r="C3389" s="41">
        <v>4</v>
      </c>
      <c r="D3389" s="44">
        <v>2011</v>
      </c>
      <c r="E3389">
        <v>10</v>
      </c>
    </row>
    <row r="3390" spans="1:5" x14ac:dyDescent="0.2">
      <c r="A3390" s="21">
        <v>40645</v>
      </c>
      <c r="B3390" s="41">
        <v>12</v>
      </c>
      <c r="C3390" s="41">
        <v>4</v>
      </c>
      <c r="D3390" s="44">
        <v>2011</v>
      </c>
      <c r="E3390">
        <v>19.5</v>
      </c>
    </row>
    <row r="3391" spans="1:5" x14ac:dyDescent="0.2">
      <c r="A3391" s="21">
        <v>40646</v>
      </c>
      <c r="B3391" s="41">
        <v>13</v>
      </c>
      <c r="C3391" s="41">
        <v>4</v>
      </c>
      <c r="D3391" s="44">
        <v>2011</v>
      </c>
      <c r="E3391">
        <v>30.1</v>
      </c>
    </row>
    <row r="3392" spans="1:5" x14ac:dyDescent="0.2">
      <c r="A3392" s="21">
        <v>40647</v>
      </c>
      <c r="B3392" s="41">
        <v>14</v>
      </c>
      <c r="C3392" s="41">
        <v>4</v>
      </c>
      <c r="D3392" s="44">
        <v>2011</v>
      </c>
      <c r="E3392">
        <v>19.8</v>
      </c>
    </row>
    <row r="3393" spans="1:5" x14ac:dyDescent="0.2">
      <c r="A3393" s="21">
        <v>40648</v>
      </c>
      <c r="B3393" s="41">
        <v>15</v>
      </c>
      <c r="C3393" s="41">
        <v>4</v>
      </c>
      <c r="D3393" s="44">
        <v>2011</v>
      </c>
      <c r="E3393">
        <v>12.4</v>
      </c>
    </row>
    <row r="3394" spans="1:5" x14ac:dyDescent="0.2">
      <c r="A3394" s="21">
        <v>40649</v>
      </c>
      <c r="B3394" s="41">
        <v>16</v>
      </c>
      <c r="C3394" s="41">
        <v>4</v>
      </c>
      <c r="D3394" s="44">
        <v>2011</v>
      </c>
      <c r="E3394">
        <v>14.6</v>
      </c>
    </row>
    <row r="3395" spans="1:5" x14ac:dyDescent="0.2">
      <c r="A3395" s="21">
        <v>40650</v>
      </c>
      <c r="B3395" s="41">
        <v>17</v>
      </c>
      <c r="C3395" s="41">
        <v>4</v>
      </c>
      <c r="D3395" s="44">
        <v>2011</v>
      </c>
      <c r="E3395">
        <v>36.799999999999997</v>
      </c>
    </row>
    <row r="3396" spans="1:5" x14ac:dyDescent="0.2">
      <c r="A3396" s="21">
        <v>40651</v>
      </c>
      <c r="B3396" s="41">
        <v>18</v>
      </c>
      <c r="C3396" s="41">
        <v>4</v>
      </c>
      <c r="D3396" s="44">
        <v>2011</v>
      </c>
      <c r="E3396">
        <v>47.2</v>
      </c>
    </row>
    <row r="3397" spans="1:5" x14ac:dyDescent="0.2">
      <c r="A3397" s="21">
        <v>40652</v>
      </c>
      <c r="B3397" s="41">
        <v>19</v>
      </c>
      <c r="C3397" s="41">
        <v>4</v>
      </c>
      <c r="D3397" s="44">
        <v>2011</v>
      </c>
      <c r="E3397">
        <v>41.7</v>
      </c>
    </row>
    <row r="3398" spans="1:5" x14ac:dyDescent="0.2">
      <c r="A3398" s="21">
        <v>40653</v>
      </c>
      <c r="B3398" s="41">
        <v>20</v>
      </c>
      <c r="C3398" s="41">
        <v>4</v>
      </c>
      <c r="D3398" s="44">
        <v>2011</v>
      </c>
      <c r="E3398">
        <v>31.3</v>
      </c>
    </row>
    <row r="3399" spans="1:5" x14ac:dyDescent="0.2">
      <c r="A3399" s="21">
        <v>40654</v>
      </c>
      <c r="B3399" s="41">
        <v>21</v>
      </c>
      <c r="C3399" s="41">
        <v>4</v>
      </c>
      <c r="D3399" s="44">
        <v>2011</v>
      </c>
      <c r="E3399">
        <v>18.600000000000001</v>
      </c>
    </row>
    <row r="3400" spans="1:5" x14ac:dyDescent="0.2">
      <c r="A3400" s="21">
        <v>40655</v>
      </c>
      <c r="B3400" s="41">
        <v>22</v>
      </c>
      <c r="C3400" s="41">
        <v>4</v>
      </c>
      <c r="D3400" s="44">
        <v>2011</v>
      </c>
      <c r="E3400">
        <v>9.34</v>
      </c>
    </row>
    <row r="3401" spans="1:5" x14ac:dyDescent="0.2">
      <c r="A3401" s="21">
        <v>40656</v>
      </c>
      <c r="B3401" s="41">
        <v>23</v>
      </c>
      <c r="C3401" s="41">
        <v>4</v>
      </c>
      <c r="D3401" s="44">
        <v>2011</v>
      </c>
      <c r="E3401">
        <v>4.3899999999999997</v>
      </c>
    </row>
    <row r="3402" spans="1:5" x14ac:dyDescent="0.2">
      <c r="A3402" s="21">
        <v>40657</v>
      </c>
      <c r="B3402" s="41">
        <v>24</v>
      </c>
      <c r="C3402" s="41">
        <v>4</v>
      </c>
      <c r="D3402" s="44">
        <v>2011</v>
      </c>
      <c r="E3402">
        <v>2.52</v>
      </c>
    </row>
    <row r="3403" spans="1:5" x14ac:dyDescent="0.2">
      <c r="A3403" s="21">
        <v>40658</v>
      </c>
      <c r="B3403" s="41">
        <v>25</v>
      </c>
      <c r="C3403" s="41">
        <v>4</v>
      </c>
      <c r="D3403" s="44">
        <v>2011</v>
      </c>
      <c r="E3403">
        <v>1.96</v>
      </c>
    </row>
    <row r="3404" spans="1:5" x14ac:dyDescent="0.2">
      <c r="A3404" s="21">
        <v>40659</v>
      </c>
      <c r="B3404" s="41">
        <v>26</v>
      </c>
      <c r="C3404" s="41">
        <v>4</v>
      </c>
      <c r="D3404" s="44">
        <v>2011</v>
      </c>
      <c r="E3404">
        <v>1.87</v>
      </c>
    </row>
    <row r="3405" spans="1:5" x14ac:dyDescent="0.2">
      <c r="A3405" s="21">
        <v>40660</v>
      </c>
      <c r="B3405" s="41">
        <v>27</v>
      </c>
      <c r="C3405" s="41">
        <v>4</v>
      </c>
      <c r="D3405" s="44">
        <v>2011</v>
      </c>
      <c r="E3405">
        <v>2.2999999999999998</v>
      </c>
    </row>
    <row r="3406" spans="1:5" x14ac:dyDescent="0.2">
      <c r="A3406" s="21">
        <v>40661</v>
      </c>
      <c r="B3406" s="41">
        <v>28</v>
      </c>
      <c r="C3406" s="41">
        <v>4</v>
      </c>
      <c r="D3406" s="44">
        <v>2011</v>
      </c>
      <c r="E3406">
        <v>2.96</v>
      </c>
    </row>
    <row r="3407" spans="1:5" x14ac:dyDescent="0.2">
      <c r="A3407" s="21">
        <v>40662</v>
      </c>
      <c r="B3407" s="41">
        <v>29</v>
      </c>
      <c r="C3407" s="41">
        <v>4</v>
      </c>
      <c r="D3407" s="44">
        <v>2011</v>
      </c>
      <c r="E3407">
        <v>2.74</v>
      </c>
    </row>
    <row r="3408" spans="1:5" x14ac:dyDescent="0.2">
      <c r="A3408" s="21">
        <v>40663</v>
      </c>
      <c r="B3408" s="41">
        <v>30</v>
      </c>
      <c r="C3408" s="41">
        <v>4</v>
      </c>
      <c r="D3408" s="44">
        <v>2011</v>
      </c>
      <c r="E3408">
        <v>2.2400000000000002</v>
      </c>
    </row>
    <row r="3409" spans="1:5" x14ac:dyDescent="0.2">
      <c r="A3409" s="21">
        <v>40664</v>
      </c>
      <c r="B3409" s="41">
        <v>1</v>
      </c>
      <c r="C3409" s="41">
        <v>5</v>
      </c>
      <c r="D3409" s="44">
        <v>2011</v>
      </c>
      <c r="E3409">
        <v>2.3199999999999998</v>
      </c>
    </row>
    <row r="3410" spans="1:5" x14ac:dyDescent="0.2">
      <c r="A3410" s="21">
        <v>40665</v>
      </c>
      <c r="B3410" s="41">
        <v>2</v>
      </c>
      <c r="C3410" s="41">
        <v>5</v>
      </c>
      <c r="D3410" s="44">
        <v>2011</v>
      </c>
      <c r="E3410">
        <v>2.5499999999999998</v>
      </c>
    </row>
    <row r="3411" spans="1:5" x14ac:dyDescent="0.2">
      <c r="A3411" s="21">
        <v>40666</v>
      </c>
      <c r="B3411" s="41">
        <v>3</v>
      </c>
      <c r="C3411" s="41">
        <v>5</v>
      </c>
      <c r="D3411" s="44">
        <v>2011</v>
      </c>
      <c r="E3411">
        <v>2.56</v>
      </c>
    </row>
    <row r="3412" spans="1:5" x14ac:dyDescent="0.2">
      <c r="A3412" s="21">
        <v>40667</v>
      </c>
      <c r="B3412" s="41">
        <v>4</v>
      </c>
      <c r="C3412" s="41">
        <v>5</v>
      </c>
      <c r="D3412" s="44">
        <v>2011</v>
      </c>
      <c r="E3412">
        <v>2.67</v>
      </c>
    </row>
    <row r="3413" spans="1:5" x14ac:dyDescent="0.2">
      <c r="A3413" s="21">
        <v>40668</v>
      </c>
      <c r="B3413" s="41">
        <v>5</v>
      </c>
      <c r="C3413" s="41">
        <v>5</v>
      </c>
      <c r="D3413" s="44">
        <v>2011</v>
      </c>
      <c r="E3413">
        <v>2.4500000000000002</v>
      </c>
    </row>
    <row r="3414" spans="1:5" x14ac:dyDescent="0.2">
      <c r="A3414" s="21">
        <v>40669</v>
      </c>
      <c r="B3414" s="41">
        <v>6</v>
      </c>
      <c r="C3414" s="41">
        <v>5</v>
      </c>
      <c r="D3414" s="44">
        <v>2011</v>
      </c>
      <c r="E3414">
        <v>2.27</v>
      </c>
    </row>
    <row r="3415" spans="1:5" x14ac:dyDescent="0.2">
      <c r="A3415" s="21">
        <v>40670</v>
      </c>
      <c r="B3415" s="41">
        <v>7</v>
      </c>
      <c r="C3415" s="41">
        <v>5</v>
      </c>
      <c r="D3415" s="44">
        <v>2011</v>
      </c>
      <c r="E3415">
        <v>2.14</v>
      </c>
    </row>
    <row r="3416" spans="1:5" x14ac:dyDescent="0.2">
      <c r="A3416" s="21">
        <v>40671</v>
      </c>
      <c r="B3416" s="41">
        <v>8</v>
      </c>
      <c r="C3416" s="41">
        <v>5</v>
      </c>
      <c r="D3416" s="44">
        <v>2011</v>
      </c>
      <c r="E3416">
        <v>1.81</v>
      </c>
    </row>
    <row r="3417" spans="1:5" x14ac:dyDescent="0.2">
      <c r="A3417" s="21">
        <v>40672</v>
      </c>
      <c r="B3417" s="41">
        <v>9</v>
      </c>
      <c r="C3417" s="41">
        <v>5</v>
      </c>
      <c r="D3417" s="44">
        <v>2011</v>
      </c>
      <c r="E3417">
        <v>1.64</v>
      </c>
    </row>
    <row r="3418" spans="1:5" x14ac:dyDescent="0.2">
      <c r="A3418" s="21">
        <v>40673</v>
      </c>
      <c r="B3418" s="41">
        <v>10</v>
      </c>
      <c r="C3418" s="41">
        <v>5</v>
      </c>
      <c r="D3418" s="44">
        <v>2011</v>
      </c>
      <c r="E3418">
        <v>1.5</v>
      </c>
    </row>
    <row r="3419" spans="1:5" x14ac:dyDescent="0.2">
      <c r="A3419" s="21">
        <v>40674</v>
      </c>
      <c r="B3419" s="41">
        <v>11</v>
      </c>
      <c r="C3419" s="41">
        <v>5</v>
      </c>
      <c r="D3419" s="44">
        <v>2011</v>
      </c>
      <c r="E3419">
        <v>1.73</v>
      </c>
    </row>
    <row r="3420" spans="1:5" x14ac:dyDescent="0.2">
      <c r="A3420" s="21">
        <v>40675</v>
      </c>
      <c r="B3420" s="41">
        <v>12</v>
      </c>
      <c r="C3420" s="41">
        <v>5</v>
      </c>
      <c r="D3420" s="44">
        <v>2011</v>
      </c>
      <c r="E3420">
        <v>2.46</v>
      </c>
    </row>
    <row r="3421" spans="1:5" x14ac:dyDescent="0.2">
      <c r="A3421" s="21">
        <v>40676</v>
      </c>
      <c r="B3421" s="41">
        <v>13</v>
      </c>
      <c r="C3421" s="41">
        <v>5</v>
      </c>
      <c r="D3421" s="44">
        <v>2011</v>
      </c>
      <c r="E3421">
        <v>14.5</v>
      </c>
    </row>
    <row r="3422" spans="1:5" x14ac:dyDescent="0.2">
      <c r="A3422" s="21">
        <v>40677</v>
      </c>
      <c r="B3422" s="41">
        <v>14</v>
      </c>
      <c r="C3422" s="41">
        <v>5</v>
      </c>
      <c r="D3422" s="44">
        <v>2011</v>
      </c>
      <c r="E3422">
        <v>19.8</v>
      </c>
    </row>
    <row r="3423" spans="1:5" x14ac:dyDescent="0.2">
      <c r="A3423" s="21">
        <v>40678</v>
      </c>
      <c r="B3423" s="41">
        <v>15</v>
      </c>
      <c r="C3423" s="41">
        <v>5</v>
      </c>
      <c r="D3423" s="44">
        <v>2011</v>
      </c>
      <c r="E3423">
        <v>16.399999999999999</v>
      </c>
    </row>
    <row r="3424" spans="1:5" x14ac:dyDescent="0.2">
      <c r="A3424" s="21">
        <v>40679</v>
      </c>
      <c r="B3424" s="41">
        <v>16</v>
      </c>
      <c r="C3424" s="41">
        <v>5</v>
      </c>
      <c r="D3424" s="44">
        <v>2011</v>
      </c>
      <c r="E3424">
        <v>11.8</v>
      </c>
    </row>
    <row r="3425" spans="1:5" x14ac:dyDescent="0.2">
      <c r="A3425" s="21">
        <v>40680</v>
      </c>
      <c r="B3425" s="41">
        <v>17</v>
      </c>
      <c r="C3425" s="41">
        <v>5</v>
      </c>
      <c r="D3425" s="44">
        <v>2011</v>
      </c>
      <c r="E3425">
        <v>6.64</v>
      </c>
    </row>
    <row r="3426" spans="1:5" x14ac:dyDescent="0.2">
      <c r="A3426" s="21">
        <v>40681</v>
      </c>
      <c r="B3426" s="41">
        <v>18</v>
      </c>
      <c r="C3426" s="41">
        <v>5</v>
      </c>
      <c r="D3426" s="44">
        <v>2011</v>
      </c>
      <c r="E3426">
        <v>6</v>
      </c>
    </row>
    <row r="3427" spans="1:5" x14ac:dyDescent="0.2">
      <c r="A3427" s="21">
        <v>40682</v>
      </c>
      <c r="B3427" s="41">
        <v>19</v>
      </c>
      <c r="C3427" s="41">
        <v>5</v>
      </c>
      <c r="D3427" s="44">
        <v>2011</v>
      </c>
      <c r="E3427">
        <v>4.41</v>
      </c>
    </row>
    <row r="3428" spans="1:5" x14ac:dyDescent="0.2">
      <c r="A3428" s="21">
        <v>40683</v>
      </c>
      <c r="B3428" s="41">
        <v>20</v>
      </c>
      <c r="C3428" s="41">
        <v>5</v>
      </c>
      <c r="D3428" s="44">
        <v>2011</v>
      </c>
      <c r="E3428">
        <v>2.2000000000000002</v>
      </c>
    </row>
    <row r="3429" spans="1:5" x14ac:dyDescent="0.2">
      <c r="A3429" s="21">
        <v>40684</v>
      </c>
      <c r="B3429" s="41">
        <v>21</v>
      </c>
      <c r="C3429" s="41">
        <v>5</v>
      </c>
      <c r="D3429" s="44">
        <v>2011</v>
      </c>
      <c r="E3429">
        <v>1.59</v>
      </c>
    </row>
    <row r="3430" spans="1:5" x14ac:dyDescent="0.2">
      <c r="A3430" s="21">
        <v>40685</v>
      </c>
      <c r="B3430" s="41">
        <v>22</v>
      </c>
      <c r="C3430" s="41">
        <v>5</v>
      </c>
      <c r="D3430" s="44">
        <v>2011</v>
      </c>
      <c r="E3430">
        <v>1.55</v>
      </c>
    </row>
    <row r="3431" spans="1:5" x14ac:dyDescent="0.2">
      <c r="A3431" s="21">
        <v>40686</v>
      </c>
      <c r="B3431" s="41">
        <v>23</v>
      </c>
      <c r="C3431" s="41">
        <v>5</v>
      </c>
      <c r="D3431" s="44">
        <v>2011</v>
      </c>
      <c r="E3431">
        <v>1.59</v>
      </c>
    </row>
    <row r="3432" spans="1:5" x14ac:dyDescent="0.2">
      <c r="A3432" s="21">
        <v>40687</v>
      </c>
      <c r="B3432" s="41">
        <v>24</v>
      </c>
      <c r="C3432" s="41">
        <v>5</v>
      </c>
      <c r="D3432" s="44">
        <v>2011</v>
      </c>
      <c r="E3432">
        <v>1.57</v>
      </c>
    </row>
    <row r="3433" spans="1:5" x14ac:dyDescent="0.2">
      <c r="A3433" s="21">
        <v>40688</v>
      </c>
      <c r="B3433" s="41">
        <v>25</v>
      </c>
      <c r="C3433" s="41">
        <v>5</v>
      </c>
      <c r="D3433" s="44">
        <v>2011</v>
      </c>
      <c r="E3433">
        <v>2.21</v>
      </c>
    </row>
    <row r="3434" spans="1:5" x14ac:dyDescent="0.2">
      <c r="A3434" s="21">
        <v>40689</v>
      </c>
      <c r="B3434" s="41">
        <v>26</v>
      </c>
      <c r="C3434" s="41">
        <v>5</v>
      </c>
      <c r="D3434" s="44">
        <v>2011</v>
      </c>
      <c r="E3434">
        <v>2.1800000000000002</v>
      </c>
    </row>
    <row r="3435" spans="1:5" x14ac:dyDescent="0.2">
      <c r="A3435" s="21">
        <v>40690</v>
      </c>
      <c r="B3435" s="41">
        <v>27</v>
      </c>
      <c r="C3435" s="41">
        <v>5</v>
      </c>
      <c r="D3435" s="44">
        <v>2011</v>
      </c>
      <c r="E3435">
        <v>1.79</v>
      </c>
    </row>
    <row r="3436" spans="1:5" x14ac:dyDescent="0.2">
      <c r="A3436" s="21">
        <v>40691</v>
      </c>
      <c r="B3436" s="41">
        <v>28</v>
      </c>
      <c r="C3436" s="41">
        <v>5</v>
      </c>
      <c r="D3436" s="44">
        <v>2011</v>
      </c>
      <c r="E3436">
        <v>1.59</v>
      </c>
    </row>
    <row r="3437" spans="1:5" x14ac:dyDescent="0.2">
      <c r="A3437" s="21">
        <v>40692</v>
      </c>
      <c r="B3437" s="41">
        <v>29</v>
      </c>
      <c r="C3437" s="41">
        <v>5</v>
      </c>
      <c r="D3437" s="44">
        <v>2011</v>
      </c>
      <c r="E3437">
        <v>1.5</v>
      </c>
    </row>
    <row r="3438" spans="1:5" x14ac:dyDescent="0.2">
      <c r="A3438" s="21">
        <v>40693</v>
      </c>
      <c r="B3438" s="41">
        <v>30</v>
      </c>
      <c r="C3438" s="41">
        <v>5</v>
      </c>
      <c r="D3438" s="44">
        <v>2011</v>
      </c>
      <c r="E3438">
        <v>1.47</v>
      </c>
    </row>
    <row r="3439" spans="1:5" x14ac:dyDescent="0.2">
      <c r="A3439" s="21">
        <v>40694</v>
      </c>
      <c r="B3439" s="41">
        <v>31</v>
      </c>
      <c r="C3439" s="41">
        <v>5</v>
      </c>
      <c r="D3439" s="44">
        <v>2011</v>
      </c>
      <c r="E3439">
        <v>1.45</v>
      </c>
    </row>
    <row r="3440" spans="1:5" x14ac:dyDescent="0.2">
      <c r="A3440" s="21">
        <v>40695</v>
      </c>
      <c r="B3440" s="41">
        <v>1</v>
      </c>
      <c r="C3440" s="41">
        <v>6</v>
      </c>
      <c r="D3440" s="44">
        <v>2011</v>
      </c>
      <c r="E3440">
        <v>1.39</v>
      </c>
    </row>
    <row r="3441" spans="1:5" x14ac:dyDescent="0.2">
      <c r="A3441" s="21">
        <v>40696</v>
      </c>
      <c r="B3441" s="41">
        <v>2</v>
      </c>
      <c r="C3441" s="41">
        <v>6</v>
      </c>
      <c r="D3441" s="44">
        <v>2011</v>
      </c>
      <c r="E3441">
        <v>1.37</v>
      </c>
    </row>
    <row r="3442" spans="1:5" x14ac:dyDescent="0.2">
      <c r="A3442" s="21">
        <v>40697</v>
      </c>
      <c r="B3442" s="41">
        <v>3</v>
      </c>
      <c r="C3442" s="41">
        <v>6</v>
      </c>
      <c r="D3442" s="44">
        <v>2011</v>
      </c>
      <c r="E3442">
        <v>1.46</v>
      </c>
    </row>
    <row r="3443" spans="1:5" x14ac:dyDescent="0.2">
      <c r="A3443" s="21">
        <v>40698</v>
      </c>
      <c r="B3443" s="41">
        <v>4</v>
      </c>
      <c r="C3443" s="41">
        <v>6</v>
      </c>
      <c r="D3443" s="44">
        <v>2011</v>
      </c>
      <c r="E3443">
        <v>1.41</v>
      </c>
    </row>
    <row r="3444" spans="1:5" x14ac:dyDescent="0.2">
      <c r="A3444" s="21">
        <v>40699</v>
      </c>
      <c r="B3444" s="41">
        <v>5</v>
      </c>
      <c r="C3444" s="41">
        <v>6</v>
      </c>
      <c r="D3444" s="44">
        <v>2011</v>
      </c>
      <c r="E3444">
        <v>1.44</v>
      </c>
    </row>
    <row r="3445" spans="1:5" x14ac:dyDescent="0.2">
      <c r="A3445" s="21">
        <v>40700</v>
      </c>
      <c r="B3445" s="41">
        <v>6</v>
      </c>
      <c r="C3445" s="41">
        <v>6</v>
      </c>
      <c r="D3445" s="44">
        <v>2011</v>
      </c>
      <c r="E3445">
        <v>1.53</v>
      </c>
    </row>
    <row r="3446" spans="1:5" x14ac:dyDescent="0.2">
      <c r="A3446" s="21">
        <v>40701</v>
      </c>
      <c r="B3446" s="41">
        <v>7</v>
      </c>
      <c r="C3446" s="41">
        <v>6</v>
      </c>
      <c r="D3446" s="44">
        <v>2011</v>
      </c>
      <c r="E3446">
        <v>1.53</v>
      </c>
    </row>
    <row r="3447" spans="1:5" x14ac:dyDescent="0.2">
      <c r="A3447" s="21">
        <v>40702</v>
      </c>
      <c r="B3447" s="41">
        <v>8</v>
      </c>
      <c r="C3447" s="41">
        <v>6</v>
      </c>
      <c r="D3447" s="44">
        <v>2011</v>
      </c>
      <c r="E3447">
        <v>1.88</v>
      </c>
    </row>
    <row r="3448" spans="1:5" x14ac:dyDescent="0.2">
      <c r="A3448" s="21">
        <v>40703</v>
      </c>
      <c r="B3448" s="41">
        <v>9</v>
      </c>
      <c r="C3448" s="41">
        <v>6</v>
      </c>
      <c r="D3448" s="44">
        <v>2011</v>
      </c>
      <c r="E3448">
        <v>1.71</v>
      </c>
    </row>
    <row r="3449" spans="1:5" x14ac:dyDescent="0.2">
      <c r="A3449" s="21">
        <v>40704</v>
      </c>
      <c r="B3449" s="41">
        <v>10</v>
      </c>
      <c r="C3449" s="41">
        <v>6</v>
      </c>
      <c r="D3449" s="44">
        <v>2011</v>
      </c>
      <c r="E3449">
        <v>1.61</v>
      </c>
    </row>
    <row r="3450" spans="1:5" x14ac:dyDescent="0.2">
      <c r="A3450" s="21">
        <v>40705</v>
      </c>
      <c r="B3450" s="41">
        <v>11</v>
      </c>
      <c r="C3450" s="41">
        <v>6</v>
      </c>
      <c r="D3450" s="44">
        <v>2011</v>
      </c>
      <c r="E3450">
        <v>1.49</v>
      </c>
    </row>
    <row r="3451" spans="1:5" x14ac:dyDescent="0.2">
      <c r="A3451" s="21">
        <v>40706</v>
      </c>
      <c r="B3451" s="41">
        <v>12</v>
      </c>
      <c r="C3451" s="41">
        <v>6</v>
      </c>
      <c r="D3451" s="44">
        <v>2011</v>
      </c>
      <c r="E3451">
        <v>1.48</v>
      </c>
    </row>
    <row r="3452" spans="1:5" x14ac:dyDescent="0.2">
      <c r="A3452" s="21">
        <v>40707</v>
      </c>
      <c r="B3452" s="41">
        <v>13</v>
      </c>
      <c r="C3452" s="41">
        <v>6</v>
      </c>
      <c r="D3452" s="44">
        <v>2011</v>
      </c>
      <c r="E3452">
        <v>1.47</v>
      </c>
    </row>
    <row r="3453" spans="1:5" x14ac:dyDescent="0.2">
      <c r="A3453" s="21">
        <v>40708</v>
      </c>
      <c r="B3453" s="41">
        <v>14</v>
      </c>
      <c r="C3453" s="41">
        <v>6</v>
      </c>
      <c r="D3453" s="44">
        <v>2011</v>
      </c>
      <c r="E3453">
        <v>1.47</v>
      </c>
    </row>
    <row r="3454" spans="1:5" x14ac:dyDescent="0.2">
      <c r="A3454" s="21">
        <v>40709</v>
      </c>
      <c r="B3454" s="41">
        <v>15</v>
      </c>
      <c r="C3454" s="41">
        <v>6</v>
      </c>
      <c r="D3454" s="44">
        <v>2011</v>
      </c>
      <c r="E3454">
        <v>1.43</v>
      </c>
    </row>
    <row r="3455" spans="1:5" x14ac:dyDescent="0.2">
      <c r="A3455" s="21">
        <v>40710</v>
      </c>
      <c r="B3455" s="41">
        <v>16</v>
      </c>
      <c r="C3455" s="41">
        <v>6</v>
      </c>
      <c r="D3455" s="44">
        <v>2011</v>
      </c>
      <c r="E3455">
        <v>1.46</v>
      </c>
    </row>
    <row r="3456" spans="1:5" x14ac:dyDescent="0.2">
      <c r="A3456" s="21">
        <v>40711</v>
      </c>
      <c r="B3456" s="41">
        <v>17</v>
      </c>
      <c r="C3456" s="41">
        <v>6</v>
      </c>
      <c r="D3456" s="44">
        <v>2011</v>
      </c>
      <c r="E3456">
        <v>1.55</v>
      </c>
    </row>
    <row r="3457" spans="1:5" x14ac:dyDescent="0.2">
      <c r="A3457" s="21">
        <v>40712</v>
      </c>
      <c r="B3457" s="41">
        <v>18</v>
      </c>
      <c r="C3457" s="41">
        <v>6</v>
      </c>
      <c r="D3457" s="44">
        <v>2011</v>
      </c>
      <c r="E3457">
        <v>0.5</v>
      </c>
    </row>
    <row r="3458" spans="1:5" x14ac:dyDescent="0.2">
      <c r="A3458" s="21">
        <v>40713</v>
      </c>
      <c r="B3458" s="41">
        <v>19</v>
      </c>
      <c r="C3458" s="41">
        <v>6</v>
      </c>
      <c r="D3458" s="44">
        <v>2011</v>
      </c>
      <c r="E3458">
        <v>0.01</v>
      </c>
    </row>
    <row r="3459" spans="1:5" x14ac:dyDescent="0.2">
      <c r="A3459" s="21">
        <v>40714</v>
      </c>
      <c r="B3459" s="41">
        <v>20</v>
      </c>
      <c r="C3459" s="41">
        <v>6</v>
      </c>
      <c r="D3459" s="44">
        <v>2011</v>
      </c>
      <c r="E3459">
        <v>0</v>
      </c>
    </row>
    <row r="3460" spans="1:5" x14ac:dyDescent="0.2">
      <c r="A3460" s="21">
        <v>40715</v>
      </c>
      <c r="B3460" s="41">
        <v>21</v>
      </c>
      <c r="C3460" s="41">
        <v>6</v>
      </c>
      <c r="D3460" s="44">
        <v>2011</v>
      </c>
      <c r="E3460">
        <v>0.02</v>
      </c>
    </row>
    <row r="3461" spans="1:5" x14ac:dyDescent="0.2">
      <c r="A3461" s="21">
        <v>40716</v>
      </c>
      <c r="B3461" s="41">
        <v>22</v>
      </c>
      <c r="C3461" s="41">
        <v>6</v>
      </c>
      <c r="D3461" s="44">
        <v>2011</v>
      </c>
      <c r="E3461">
        <v>0.06</v>
      </c>
    </row>
    <row r="3462" spans="1:5" x14ac:dyDescent="0.2">
      <c r="A3462" s="21">
        <v>40717</v>
      </c>
      <c r="B3462" s="41">
        <v>23</v>
      </c>
      <c r="C3462" s="41">
        <v>6</v>
      </c>
      <c r="D3462" s="44">
        <v>2011</v>
      </c>
      <c r="E3462">
        <v>0.05</v>
      </c>
    </row>
    <row r="3463" spans="1:5" x14ac:dyDescent="0.2">
      <c r="A3463" s="21">
        <v>40718</v>
      </c>
      <c r="B3463" s="41">
        <v>24</v>
      </c>
      <c r="C3463" s="41">
        <v>6</v>
      </c>
      <c r="D3463" s="44">
        <v>2011</v>
      </c>
      <c r="E3463">
        <v>0</v>
      </c>
    </row>
    <row r="3464" spans="1:5" x14ac:dyDescent="0.2">
      <c r="A3464" s="21">
        <v>40719</v>
      </c>
      <c r="B3464" s="41">
        <v>25</v>
      </c>
      <c r="C3464" s="41">
        <v>6</v>
      </c>
      <c r="D3464" s="44">
        <v>2011</v>
      </c>
      <c r="E3464">
        <v>0.64</v>
      </c>
    </row>
    <row r="3465" spans="1:5" x14ac:dyDescent="0.2">
      <c r="A3465" s="21">
        <v>40720</v>
      </c>
      <c r="B3465" s="41">
        <v>26</v>
      </c>
      <c r="C3465" s="41">
        <v>6</v>
      </c>
      <c r="D3465" s="44">
        <v>2011</v>
      </c>
      <c r="E3465">
        <v>1.9</v>
      </c>
    </row>
    <row r="3466" spans="1:5" x14ac:dyDescent="0.2">
      <c r="A3466" s="21">
        <v>40721</v>
      </c>
      <c r="B3466" s="41">
        <v>27</v>
      </c>
      <c r="C3466" s="41">
        <v>6</v>
      </c>
      <c r="D3466" s="44">
        <v>2011</v>
      </c>
      <c r="E3466">
        <v>1.44</v>
      </c>
    </row>
    <row r="3467" spans="1:5" x14ac:dyDescent="0.2">
      <c r="A3467" s="21">
        <v>40722</v>
      </c>
      <c r="B3467" s="41">
        <v>28</v>
      </c>
      <c r="C3467" s="41">
        <v>6</v>
      </c>
      <c r="D3467" s="44">
        <v>2011</v>
      </c>
      <c r="E3467">
        <v>0.17</v>
      </c>
    </row>
    <row r="3468" spans="1:5" x14ac:dyDescent="0.2">
      <c r="A3468" s="21">
        <v>40723</v>
      </c>
      <c r="B3468" s="41">
        <v>29</v>
      </c>
      <c r="C3468" s="41">
        <v>6</v>
      </c>
      <c r="D3468" s="44">
        <v>2011</v>
      </c>
      <c r="E3468">
        <v>1.07</v>
      </c>
    </row>
    <row r="3469" spans="1:5" x14ac:dyDescent="0.2">
      <c r="A3469" s="21">
        <v>40724</v>
      </c>
      <c r="B3469" s="41">
        <v>30</v>
      </c>
      <c r="C3469" s="41">
        <v>6</v>
      </c>
      <c r="D3469" s="44">
        <v>2011</v>
      </c>
      <c r="E3469">
        <v>1.67</v>
      </c>
    </row>
    <row r="3470" spans="1:5" x14ac:dyDescent="0.2">
      <c r="A3470" s="21">
        <v>40725</v>
      </c>
      <c r="B3470" s="41">
        <v>1</v>
      </c>
      <c r="C3470" s="41">
        <v>7</v>
      </c>
      <c r="D3470" s="44">
        <v>2011</v>
      </c>
      <c r="E3470">
        <v>1.66</v>
      </c>
    </row>
    <row r="3471" spans="1:5" x14ac:dyDescent="0.2">
      <c r="A3471" s="21">
        <v>40726</v>
      </c>
      <c r="B3471" s="41">
        <v>2</v>
      </c>
      <c r="C3471" s="41">
        <v>7</v>
      </c>
      <c r="D3471" s="44">
        <v>2011</v>
      </c>
      <c r="E3471">
        <v>1.64</v>
      </c>
    </row>
    <row r="3472" spans="1:5" x14ac:dyDescent="0.2">
      <c r="A3472" s="21">
        <v>40727</v>
      </c>
      <c r="B3472" s="41">
        <v>3</v>
      </c>
      <c r="C3472" s="41">
        <v>7</v>
      </c>
      <c r="D3472" s="44">
        <v>2011</v>
      </c>
      <c r="E3472">
        <v>1.64</v>
      </c>
    </row>
    <row r="3473" spans="1:5" x14ac:dyDescent="0.2">
      <c r="A3473" s="21">
        <v>40728</v>
      </c>
      <c r="B3473" s="41">
        <v>4</v>
      </c>
      <c r="C3473" s="41">
        <v>7</v>
      </c>
      <c r="D3473" s="44">
        <v>2011</v>
      </c>
      <c r="E3473">
        <v>1.63</v>
      </c>
    </row>
    <row r="3474" spans="1:5" x14ac:dyDescent="0.2">
      <c r="A3474" s="21">
        <v>40729</v>
      </c>
      <c r="B3474" s="41">
        <v>5</v>
      </c>
      <c r="C3474" s="41">
        <v>7</v>
      </c>
      <c r="D3474" s="44">
        <v>2011</v>
      </c>
      <c r="E3474">
        <v>1.83</v>
      </c>
    </row>
    <row r="3475" spans="1:5" x14ac:dyDescent="0.2">
      <c r="A3475" s="21">
        <v>40730</v>
      </c>
      <c r="B3475" s="41">
        <v>6</v>
      </c>
      <c r="C3475" s="41">
        <v>7</v>
      </c>
      <c r="D3475" s="44">
        <v>2011</v>
      </c>
      <c r="E3475">
        <v>1.73</v>
      </c>
    </row>
    <row r="3476" spans="1:5" x14ac:dyDescent="0.2">
      <c r="A3476" s="21">
        <v>40731</v>
      </c>
      <c r="B3476" s="41">
        <v>7</v>
      </c>
      <c r="C3476" s="41">
        <v>7</v>
      </c>
      <c r="D3476" s="44">
        <v>2011</v>
      </c>
      <c r="E3476">
        <v>1.59</v>
      </c>
    </row>
    <row r="3477" spans="1:5" x14ac:dyDescent="0.2">
      <c r="A3477" s="21">
        <v>40732</v>
      </c>
      <c r="B3477" s="41">
        <v>8</v>
      </c>
      <c r="C3477" s="41">
        <v>7</v>
      </c>
      <c r="D3477" s="44">
        <v>2011</v>
      </c>
      <c r="E3477">
        <v>1.53</v>
      </c>
    </row>
    <row r="3478" spans="1:5" x14ac:dyDescent="0.2">
      <c r="A3478" s="21">
        <v>40733</v>
      </c>
      <c r="B3478" s="41">
        <v>9</v>
      </c>
      <c r="C3478" s="41">
        <v>7</v>
      </c>
      <c r="D3478" s="44">
        <v>2011</v>
      </c>
      <c r="E3478">
        <v>1.6</v>
      </c>
    </row>
    <row r="3479" spans="1:5" x14ac:dyDescent="0.2">
      <c r="A3479" s="21">
        <v>40734</v>
      </c>
      <c r="B3479" s="41">
        <v>10</v>
      </c>
      <c r="C3479" s="41">
        <v>7</v>
      </c>
      <c r="D3479" s="44">
        <v>2011</v>
      </c>
      <c r="E3479">
        <v>1.72</v>
      </c>
    </row>
    <row r="3480" spans="1:5" x14ac:dyDescent="0.2">
      <c r="A3480" s="21">
        <v>40735</v>
      </c>
      <c r="B3480" s="41">
        <v>11</v>
      </c>
      <c r="C3480" s="41">
        <v>7</v>
      </c>
      <c r="D3480" s="44">
        <v>2011</v>
      </c>
      <c r="E3480">
        <v>1.81</v>
      </c>
    </row>
    <row r="3481" spans="1:5" x14ac:dyDescent="0.2">
      <c r="A3481" s="21">
        <v>40736</v>
      </c>
      <c r="B3481" s="41">
        <v>12</v>
      </c>
      <c r="C3481" s="41">
        <v>7</v>
      </c>
      <c r="D3481" s="44">
        <v>2011</v>
      </c>
      <c r="E3481">
        <v>1.72</v>
      </c>
    </row>
    <row r="3482" spans="1:5" x14ac:dyDescent="0.2">
      <c r="A3482" s="21">
        <v>40737</v>
      </c>
      <c r="B3482" s="41">
        <v>13</v>
      </c>
      <c r="C3482" s="41">
        <v>7</v>
      </c>
      <c r="D3482" s="44">
        <v>2011</v>
      </c>
      <c r="E3482">
        <v>1.8</v>
      </c>
    </row>
    <row r="3483" spans="1:5" x14ac:dyDescent="0.2">
      <c r="A3483" s="21">
        <v>40738</v>
      </c>
      <c r="B3483" s="41">
        <v>14</v>
      </c>
      <c r="C3483" s="41">
        <v>7</v>
      </c>
      <c r="D3483" s="44">
        <v>2011</v>
      </c>
      <c r="E3483">
        <v>1.69</v>
      </c>
    </row>
    <row r="3484" spans="1:5" x14ac:dyDescent="0.2">
      <c r="A3484" s="21">
        <v>40739</v>
      </c>
      <c r="B3484" s="41">
        <v>15</v>
      </c>
      <c r="C3484" s="41">
        <v>7</v>
      </c>
      <c r="D3484" s="44">
        <v>2011</v>
      </c>
      <c r="E3484">
        <v>1.51</v>
      </c>
    </row>
    <row r="3485" spans="1:5" x14ac:dyDescent="0.2">
      <c r="A3485" s="21">
        <v>40740</v>
      </c>
      <c r="B3485" s="41">
        <v>16</v>
      </c>
      <c r="C3485" s="41">
        <v>7</v>
      </c>
      <c r="D3485" s="44">
        <v>2011</v>
      </c>
      <c r="E3485">
        <v>1.51</v>
      </c>
    </row>
    <row r="3486" spans="1:5" x14ac:dyDescent="0.2">
      <c r="A3486" s="21">
        <v>40741</v>
      </c>
      <c r="B3486" s="41">
        <v>17</v>
      </c>
      <c r="C3486" s="41">
        <v>7</v>
      </c>
      <c r="D3486" s="44">
        <v>2011</v>
      </c>
      <c r="E3486">
        <v>1.51</v>
      </c>
    </row>
    <row r="3487" spans="1:5" x14ac:dyDescent="0.2">
      <c r="A3487" s="21">
        <v>40742</v>
      </c>
      <c r="B3487" s="41">
        <v>18</v>
      </c>
      <c r="C3487" s="41">
        <v>7</v>
      </c>
      <c r="D3487" s="44">
        <v>2011</v>
      </c>
      <c r="E3487">
        <v>1.66</v>
      </c>
    </row>
    <row r="3488" spans="1:5" x14ac:dyDescent="0.2">
      <c r="A3488" s="21">
        <v>40743</v>
      </c>
      <c r="B3488" s="41">
        <v>19</v>
      </c>
      <c r="C3488" s="41">
        <v>7</v>
      </c>
      <c r="D3488" s="44">
        <v>2011</v>
      </c>
      <c r="E3488">
        <v>2.15</v>
      </c>
    </row>
    <row r="3489" spans="1:5" x14ac:dyDescent="0.2">
      <c r="A3489" s="21">
        <v>40744</v>
      </c>
      <c r="B3489" s="41">
        <v>20</v>
      </c>
      <c r="C3489" s="41">
        <v>7</v>
      </c>
      <c r="D3489" s="44">
        <v>2011</v>
      </c>
      <c r="E3489">
        <v>2.44</v>
      </c>
    </row>
    <row r="3490" spans="1:5" x14ac:dyDescent="0.2">
      <c r="A3490" s="21">
        <v>40745</v>
      </c>
      <c r="B3490" s="41">
        <v>21</v>
      </c>
      <c r="C3490" s="41">
        <v>7</v>
      </c>
      <c r="D3490" s="44">
        <v>2011</v>
      </c>
    </row>
    <row r="3491" spans="1:5" x14ac:dyDescent="0.2">
      <c r="A3491" s="21">
        <v>40746</v>
      </c>
      <c r="B3491" s="41">
        <v>22</v>
      </c>
      <c r="C3491" s="41">
        <v>7</v>
      </c>
      <c r="D3491" s="44">
        <v>2011</v>
      </c>
    </row>
    <row r="3492" spans="1:5" x14ac:dyDescent="0.2">
      <c r="A3492" s="21">
        <v>40747</v>
      </c>
      <c r="B3492" s="41">
        <v>23</v>
      </c>
      <c r="C3492" s="41">
        <v>7</v>
      </c>
      <c r="D3492" s="44">
        <v>2011</v>
      </c>
    </row>
    <row r="3493" spans="1:5" x14ac:dyDescent="0.2">
      <c r="A3493" s="21">
        <v>40748</v>
      </c>
      <c r="B3493" s="41">
        <v>24</v>
      </c>
      <c r="C3493" s="41">
        <v>7</v>
      </c>
      <c r="D3493" s="44">
        <v>2011</v>
      </c>
    </row>
    <row r="3494" spans="1:5" x14ac:dyDescent="0.2">
      <c r="A3494" s="21">
        <v>40749</v>
      </c>
      <c r="B3494" s="41">
        <v>25</v>
      </c>
      <c r="C3494" s="41">
        <v>7</v>
      </c>
      <c r="D3494" s="44">
        <v>2011</v>
      </c>
    </row>
    <row r="3495" spans="1:5" x14ac:dyDescent="0.2">
      <c r="A3495" s="21">
        <v>40750</v>
      </c>
      <c r="B3495" s="41">
        <v>26</v>
      </c>
      <c r="C3495" s="41">
        <v>7</v>
      </c>
      <c r="D3495" s="44">
        <v>2011</v>
      </c>
    </row>
    <row r="3496" spans="1:5" x14ac:dyDescent="0.2">
      <c r="A3496" s="21">
        <v>40751</v>
      </c>
      <c r="B3496" s="41">
        <v>27</v>
      </c>
      <c r="C3496" s="41">
        <v>7</v>
      </c>
      <c r="D3496" s="44">
        <v>2011</v>
      </c>
    </row>
    <row r="3497" spans="1:5" x14ac:dyDescent="0.2">
      <c r="A3497" s="21">
        <v>40752</v>
      </c>
      <c r="B3497" s="41">
        <v>28</v>
      </c>
      <c r="C3497" s="41">
        <v>7</v>
      </c>
      <c r="D3497" s="44">
        <v>2011</v>
      </c>
    </row>
    <row r="3498" spans="1:5" x14ac:dyDescent="0.2">
      <c r="A3498" s="21">
        <v>40753</v>
      </c>
      <c r="B3498" s="41">
        <v>29</v>
      </c>
      <c r="C3498" s="41">
        <v>7</v>
      </c>
      <c r="D3498" s="44">
        <v>2011</v>
      </c>
    </row>
    <row r="3499" spans="1:5" x14ac:dyDescent="0.2">
      <c r="A3499" s="21">
        <v>40754</v>
      </c>
      <c r="B3499" s="41">
        <v>30</v>
      </c>
      <c r="C3499" s="41">
        <v>7</v>
      </c>
      <c r="D3499" s="44">
        <v>2011</v>
      </c>
    </row>
    <row r="3500" spans="1:5" x14ac:dyDescent="0.2">
      <c r="A3500" s="21">
        <v>40755</v>
      </c>
      <c r="B3500" s="41">
        <v>31</v>
      </c>
      <c r="C3500" s="41">
        <v>7</v>
      </c>
      <c r="D3500" s="44">
        <v>2011</v>
      </c>
    </row>
    <row r="3501" spans="1:5" x14ac:dyDescent="0.2">
      <c r="A3501" s="21">
        <v>40756</v>
      </c>
      <c r="B3501" s="41">
        <v>1</v>
      </c>
      <c r="C3501" s="41">
        <v>8</v>
      </c>
      <c r="D3501" s="44">
        <v>2011</v>
      </c>
    </row>
    <row r="3502" spans="1:5" x14ac:dyDescent="0.2">
      <c r="A3502" s="21">
        <v>40757</v>
      </c>
      <c r="B3502" s="41">
        <v>2</v>
      </c>
      <c r="C3502" s="41">
        <v>8</v>
      </c>
      <c r="D3502" s="44">
        <v>2011</v>
      </c>
      <c r="E3502">
        <v>2.16</v>
      </c>
    </row>
    <row r="3503" spans="1:5" x14ac:dyDescent="0.2">
      <c r="A3503" s="21">
        <v>40758</v>
      </c>
      <c r="B3503" s="41">
        <v>3</v>
      </c>
      <c r="C3503" s="41">
        <v>8</v>
      </c>
      <c r="D3503" s="44">
        <v>2011</v>
      </c>
      <c r="E3503">
        <v>1.74</v>
      </c>
    </row>
    <row r="3504" spans="1:5" x14ac:dyDescent="0.2">
      <c r="A3504" s="21">
        <v>40759</v>
      </c>
      <c r="B3504" s="41">
        <v>4</v>
      </c>
      <c r="C3504" s="41">
        <v>8</v>
      </c>
      <c r="D3504" s="44">
        <v>2011</v>
      </c>
      <c r="E3504">
        <v>1.58</v>
      </c>
    </row>
    <row r="3505" spans="1:5" x14ac:dyDescent="0.2">
      <c r="A3505" s="21">
        <v>40760</v>
      </c>
      <c r="B3505" s="41">
        <v>5</v>
      </c>
      <c r="C3505" s="41">
        <v>8</v>
      </c>
      <c r="D3505" s="44">
        <v>2011</v>
      </c>
      <c r="E3505">
        <v>1.22</v>
      </c>
    </row>
    <row r="3506" spans="1:5" x14ac:dyDescent="0.2">
      <c r="A3506" s="21">
        <v>40761</v>
      </c>
      <c r="B3506" s="41">
        <v>6</v>
      </c>
      <c r="C3506" s="41">
        <v>8</v>
      </c>
      <c r="D3506" s="44">
        <v>2011</v>
      </c>
      <c r="E3506">
        <v>1.47</v>
      </c>
    </row>
    <row r="3507" spans="1:5" x14ac:dyDescent="0.2">
      <c r="A3507" s="21">
        <v>40762</v>
      </c>
      <c r="B3507" s="41">
        <v>7</v>
      </c>
      <c r="C3507" s="41">
        <v>8</v>
      </c>
      <c r="D3507" s="44">
        <v>2011</v>
      </c>
      <c r="E3507">
        <v>1.64</v>
      </c>
    </row>
    <row r="3508" spans="1:5" x14ac:dyDescent="0.2">
      <c r="A3508" s="21">
        <v>40763</v>
      </c>
      <c r="B3508" s="41">
        <v>8</v>
      </c>
      <c r="C3508" s="41">
        <v>8</v>
      </c>
      <c r="D3508" s="44">
        <v>2011</v>
      </c>
      <c r="E3508">
        <v>2.57</v>
      </c>
    </row>
    <row r="3509" spans="1:5" x14ac:dyDescent="0.2">
      <c r="A3509" s="21">
        <v>40764</v>
      </c>
      <c r="B3509" s="41">
        <v>9</v>
      </c>
      <c r="C3509" s="41">
        <v>8</v>
      </c>
      <c r="D3509" s="44">
        <v>2011</v>
      </c>
      <c r="E3509">
        <v>2.93</v>
      </c>
    </row>
    <row r="3510" spans="1:5" x14ac:dyDescent="0.2">
      <c r="A3510" s="21">
        <v>40765</v>
      </c>
      <c r="B3510" s="41">
        <v>10</v>
      </c>
      <c r="C3510" s="41">
        <v>8</v>
      </c>
      <c r="D3510" s="44">
        <v>2011</v>
      </c>
    </row>
    <row r="3511" spans="1:5" x14ac:dyDescent="0.2">
      <c r="A3511" s="21">
        <v>40766</v>
      </c>
      <c r="B3511" s="41">
        <v>11</v>
      </c>
      <c r="C3511" s="41">
        <v>8</v>
      </c>
      <c r="D3511" s="44">
        <v>2011</v>
      </c>
    </row>
    <row r="3512" spans="1:5" x14ac:dyDescent="0.2">
      <c r="A3512" s="21">
        <v>40767</v>
      </c>
      <c r="B3512" s="41">
        <v>12</v>
      </c>
      <c r="C3512" s="41">
        <v>8</v>
      </c>
      <c r="D3512" s="44">
        <v>2011</v>
      </c>
    </row>
    <row r="3513" spans="1:5" x14ac:dyDescent="0.2">
      <c r="A3513" s="21">
        <v>40768</v>
      </c>
      <c r="B3513" s="41">
        <v>13</v>
      </c>
      <c r="C3513" s="41">
        <v>8</v>
      </c>
      <c r="D3513" s="44">
        <v>2011</v>
      </c>
    </row>
    <row r="3514" spans="1:5" x14ac:dyDescent="0.2">
      <c r="A3514" s="21">
        <v>40769</v>
      </c>
      <c r="B3514" s="41">
        <v>14</v>
      </c>
      <c r="C3514" s="41">
        <v>8</v>
      </c>
      <c r="D3514" s="44">
        <v>2011</v>
      </c>
    </row>
    <row r="3515" spans="1:5" x14ac:dyDescent="0.2">
      <c r="A3515" s="21">
        <v>40770</v>
      </c>
      <c r="B3515" s="41">
        <v>15</v>
      </c>
      <c r="C3515" s="41">
        <v>8</v>
      </c>
      <c r="D3515" s="44">
        <v>2011</v>
      </c>
    </row>
    <row r="3516" spans="1:5" x14ac:dyDescent="0.2">
      <c r="A3516" s="21">
        <v>40771</v>
      </c>
      <c r="B3516" s="41">
        <v>16</v>
      </c>
      <c r="C3516" s="41">
        <v>8</v>
      </c>
      <c r="D3516" s="44">
        <v>2011</v>
      </c>
    </row>
    <row r="3517" spans="1:5" x14ac:dyDescent="0.2">
      <c r="A3517" s="21">
        <v>40772</v>
      </c>
      <c r="B3517" s="41">
        <v>17</v>
      </c>
      <c r="C3517" s="41">
        <v>8</v>
      </c>
      <c r="D3517" s="44">
        <v>2011</v>
      </c>
    </row>
    <row r="3518" spans="1:5" x14ac:dyDescent="0.2">
      <c r="A3518" s="21">
        <v>40773</v>
      </c>
      <c r="B3518" s="41">
        <v>18</v>
      </c>
      <c r="C3518" s="41">
        <v>8</v>
      </c>
      <c r="D3518" s="44">
        <v>2011</v>
      </c>
    </row>
    <row r="3519" spans="1:5" x14ac:dyDescent="0.2">
      <c r="A3519" s="21">
        <v>40774</v>
      </c>
      <c r="B3519" s="41">
        <v>19</v>
      </c>
      <c r="C3519" s="41">
        <v>8</v>
      </c>
      <c r="D3519" s="44">
        <v>2011</v>
      </c>
    </row>
    <row r="3520" spans="1:5" x14ac:dyDescent="0.2">
      <c r="A3520" s="21">
        <v>40775</v>
      </c>
      <c r="B3520" s="41">
        <v>20</v>
      </c>
      <c r="C3520" s="41">
        <v>8</v>
      </c>
      <c r="D3520" s="44">
        <v>2011</v>
      </c>
    </row>
    <row r="3521" spans="1:5" x14ac:dyDescent="0.2">
      <c r="A3521" s="21">
        <v>40776</v>
      </c>
      <c r="B3521" s="41">
        <v>21</v>
      </c>
      <c r="C3521" s="41">
        <v>8</v>
      </c>
      <c r="D3521" s="44">
        <v>2011</v>
      </c>
      <c r="E3521">
        <v>2.4500000000000002</v>
      </c>
    </row>
    <row r="3522" spans="1:5" x14ac:dyDescent="0.2">
      <c r="A3522" s="21">
        <v>40777</v>
      </c>
      <c r="B3522" s="41">
        <v>22</v>
      </c>
      <c r="C3522" s="41">
        <v>8</v>
      </c>
      <c r="D3522" s="44">
        <v>2011</v>
      </c>
      <c r="E3522">
        <v>2.08</v>
      </c>
    </row>
    <row r="3523" spans="1:5" x14ac:dyDescent="0.2">
      <c r="A3523" s="21">
        <v>40778</v>
      </c>
      <c r="B3523" s="41">
        <v>23</v>
      </c>
      <c r="C3523" s="41">
        <v>8</v>
      </c>
      <c r="D3523" s="44">
        <v>2011</v>
      </c>
      <c r="E3523">
        <v>1.84</v>
      </c>
    </row>
    <row r="3524" spans="1:5" x14ac:dyDescent="0.2">
      <c r="A3524" s="21">
        <v>40779</v>
      </c>
      <c r="B3524" s="41">
        <v>24</v>
      </c>
      <c r="C3524" s="41">
        <v>8</v>
      </c>
      <c r="D3524" s="44">
        <v>2011</v>
      </c>
      <c r="E3524">
        <v>1.7</v>
      </c>
    </row>
    <row r="3525" spans="1:5" x14ac:dyDescent="0.2">
      <c r="A3525" s="21">
        <v>40780</v>
      </c>
      <c r="B3525" s="41">
        <v>25</v>
      </c>
      <c r="C3525" s="41">
        <v>8</v>
      </c>
      <c r="D3525" s="44">
        <v>2011</v>
      </c>
      <c r="E3525">
        <v>1.65</v>
      </c>
    </row>
    <row r="3526" spans="1:5" x14ac:dyDescent="0.2">
      <c r="A3526" s="21">
        <v>40781</v>
      </c>
      <c r="B3526" s="41">
        <v>26</v>
      </c>
      <c r="C3526" s="41">
        <v>8</v>
      </c>
      <c r="D3526" s="44">
        <v>2011</v>
      </c>
      <c r="E3526">
        <v>1.71</v>
      </c>
    </row>
    <row r="3527" spans="1:5" x14ac:dyDescent="0.2">
      <c r="A3527" s="21">
        <v>40782</v>
      </c>
      <c r="B3527" s="41">
        <v>27</v>
      </c>
      <c r="C3527" s="41">
        <v>8</v>
      </c>
      <c r="D3527" s="44">
        <v>2011</v>
      </c>
      <c r="E3527">
        <v>3.42</v>
      </c>
    </row>
    <row r="3528" spans="1:5" x14ac:dyDescent="0.2">
      <c r="A3528" s="21">
        <v>40783</v>
      </c>
      <c r="B3528" s="41">
        <v>28</v>
      </c>
      <c r="C3528" s="41">
        <v>8</v>
      </c>
      <c r="D3528" s="44">
        <v>2011</v>
      </c>
      <c r="E3528">
        <v>3.64</v>
      </c>
    </row>
    <row r="3529" spans="1:5" x14ac:dyDescent="0.2">
      <c r="A3529" s="21">
        <v>40784</v>
      </c>
      <c r="B3529" s="41">
        <v>29</v>
      </c>
      <c r="C3529" s="41">
        <v>8</v>
      </c>
      <c r="D3529" s="44">
        <v>2011</v>
      </c>
      <c r="E3529">
        <v>3.01</v>
      </c>
    </row>
    <row r="3530" spans="1:5" x14ac:dyDescent="0.2">
      <c r="A3530" s="21">
        <v>40785</v>
      </c>
      <c r="B3530" s="41">
        <v>30</v>
      </c>
      <c r="C3530" s="41">
        <v>8</v>
      </c>
      <c r="D3530" s="44">
        <v>2011</v>
      </c>
      <c r="E3530">
        <v>2.27</v>
      </c>
    </row>
    <row r="3531" spans="1:5" x14ac:dyDescent="0.2">
      <c r="A3531" s="21">
        <v>40786</v>
      </c>
      <c r="B3531" s="41">
        <v>31</v>
      </c>
      <c r="C3531" s="41">
        <v>8</v>
      </c>
      <c r="D3531" s="44">
        <v>2011</v>
      </c>
      <c r="E3531">
        <v>2.17</v>
      </c>
    </row>
    <row r="3532" spans="1:5" x14ac:dyDescent="0.2">
      <c r="A3532" s="21">
        <v>40787</v>
      </c>
      <c r="B3532" s="41">
        <v>1</v>
      </c>
      <c r="C3532" s="41">
        <v>9</v>
      </c>
      <c r="D3532" s="44">
        <v>2011</v>
      </c>
      <c r="E3532">
        <v>1.95</v>
      </c>
    </row>
    <row r="3533" spans="1:5" x14ac:dyDescent="0.2">
      <c r="A3533" s="21">
        <v>40788</v>
      </c>
      <c r="B3533" s="41">
        <v>2</v>
      </c>
      <c r="C3533" s="41">
        <v>9</v>
      </c>
      <c r="D3533" s="44">
        <v>2011</v>
      </c>
      <c r="E3533">
        <v>1.94</v>
      </c>
    </row>
    <row r="3534" spans="1:5" x14ac:dyDescent="0.2">
      <c r="A3534" s="21">
        <v>40789</v>
      </c>
      <c r="B3534" s="41">
        <v>3</v>
      </c>
      <c r="C3534" s="41">
        <v>9</v>
      </c>
      <c r="D3534" s="44">
        <v>2011</v>
      </c>
      <c r="E3534">
        <v>1.85</v>
      </c>
    </row>
    <row r="3535" spans="1:5" x14ac:dyDescent="0.2">
      <c r="A3535" s="21">
        <v>40790</v>
      </c>
      <c r="B3535" s="41">
        <v>4</v>
      </c>
      <c r="C3535" s="41">
        <v>9</v>
      </c>
      <c r="D3535" s="44">
        <v>2011</v>
      </c>
      <c r="E3535">
        <v>1.93</v>
      </c>
    </row>
    <row r="3536" spans="1:5" x14ac:dyDescent="0.2">
      <c r="A3536" s="21">
        <v>40791</v>
      </c>
      <c r="B3536" s="41">
        <v>5</v>
      </c>
      <c r="C3536" s="41">
        <v>9</v>
      </c>
      <c r="D3536" s="44">
        <v>2011</v>
      </c>
      <c r="E3536">
        <v>1.93</v>
      </c>
    </row>
    <row r="3537" spans="1:5" x14ac:dyDescent="0.2">
      <c r="A3537" s="21">
        <v>40792</v>
      </c>
      <c r="B3537" s="41">
        <v>6</v>
      </c>
      <c r="C3537" s="41">
        <v>9</v>
      </c>
      <c r="D3537" s="44">
        <v>2011</v>
      </c>
      <c r="E3537">
        <v>2.0499999999999998</v>
      </c>
    </row>
    <row r="3538" spans="1:5" x14ac:dyDescent="0.2">
      <c r="A3538" s="21">
        <v>40793</v>
      </c>
      <c r="B3538" s="41">
        <v>7</v>
      </c>
      <c r="C3538" s="41">
        <v>9</v>
      </c>
      <c r="D3538" s="44">
        <v>2011</v>
      </c>
      <c r="E3538">
        <v>3.43</v>
      </c>
    </row>
    <row r="3539" spans="1:5" x14ac:dyDescent="0.2">
      <c r="A3539" s="21">
        <v>40794</v>
      </c>
      <c r="B3539" s="41">
        <v>8</v>
      </c>
      <c r="C3539" s="41">
        <v>9</v>
      </c>
      <c r="D3539" s="44">
        <v>2011</v>
      </c>
      <c r="E3539">
        <v>3.06</v>
      </c>
    </row>
    <row r="3540" spans="1:5" x14ac:dyDescent="0.2">
      <c r="A3540" s="21">
        <v>40795</v>
      </c>
      <c r="B3540" s="41">
        <v>9</v>
      </c>
      <c r="C3540" s="41">
        <v>9</v>
      </c>
      <c r="D3540" s="44">
        <v>2011</v>
      </c>
      <c r="E3540">
        <v>4.07</v>
      </c>
    </row>
    <row r="3541" spans="1:5" x14ac:dyDescent="0.2">
      <c r="A3541" s="21">
        <v>40796</v>
      </c>
      <c r="B3541" s="41">
        <v>10</v>
      </c>
      <c r="C3541" s="41">
        <v>9</v>
      </c>
      <c r="D3541" s="44">
        <v>2011</v>
      </c>
      <c r="E3541">
        <v>3.49</v>
      </c>
    </row>
    <row r="3542" spans="1:5" x14ac:dyDescent="0.2">
      <c r="A3542" s="21">
        <v>40797</v>
      </c>
      <c r="B3542" s="41">
        <v>11</v>
      </c>
      <c r="C3542" s="41">
        <v>9</v>
      </c>
      <c r="D3542" s="44">
        <v>2011</v>
      </c>
      <c r="E3542">
        <v>3.21</v>
      </c>
    </row>
    <row r="3543" spans="1:5" x14ac:dyDescent="0.2">
      <c r="A3543" s="21">
        <v>40798</v>
      </c>
      <c r="B3543" s="41">
        <v>12</v>
      </c>
      <c r="C3543" s="41">
        <v>9</v>
      </c>
      <c r="D3543" s="44">
        <v>2011</v>
      </c>
      <c r="E3543">
        <v>3.25</v>
      </c>
    </row>
    <row r="3544" spans="1:5" x14ac:dyDescent="0.2">
      <c r="A3544" s="21">
        <v>40799</v>
      </c>
      <c r="B3544" s="41">
        <v>13</v>
      </c>
      <c r="C3544" s="41">
        <v>9</v>
      </c>
      <c r="D3544" s="44">
        <v>2011</v>
      </c>
      <c r="E3544">
        <v>3.59</v>
      </c>
    </row>
    <row r="3545" spans="1:5" x14ac:dyDescent="0.2">
      <c r="A3545" s="21">
        <v>40800</v>
      </c>
      <c r="B3545" s="41">
        <v>14</v>
      </c>
      <c r="C3545" s="41">
        <v>9</v>
      </c>
      <c r="D3545" s="44">
        <v>2011</v>
      </c>
      <c r="E3545">
        <v>4.74</v>
      </c>
    </row>
    <row r="3546" spans="1:5" x14ac:dyDescent="0.2">
      <c r="A3546" s="21">
        <v>40801</v>
      </c>
      <c r="B3546" s="41">
        <v>15</v>
      </c>
      <c r="C3546" s="41">
        <v>9</v>
      </c>
      <c r="D3546" s="44">
        <v>2011</v>
      </c>
      <c r="E3546">
        <v>5.07</v>
      </c>
    </row>
    <row r="3547" spans="1:5" x14ac:dyDescent="0.2">
      <c r="A3547" s="21">
        <v>40802</v>
      </c>
      <c r="B3547" s="41">
        <v>16</v>
      </c>
      <c r="C3547" s="41">
        <v>9</v>
      </c>
      <c r="D3547" s="44">
        <v>2011</v>
      </c>
      <c r="E3547">
        <v>4.5599999999999996</v>
      </c>
    </row>
    <row r="3548" spans="1:5" x14ac:dyDescent="0.2">
      <c r="A3548" s="21">
        <v>40803</v>
      </c>
      <c r="B3548" s="41">
        <v>17</v>
      </c>
      <c r="C3548" s="41">
        <v>9</v>
      </c>
      <c r="D3548" s="44">
        <v>2011</v>
      </c>
      <c r="E3548">
        <v>3.38</v>
      </c>
    </row>
    <row r="3549" spans="1:5" x14ac:dyDescent="0.2">
      <c r="A3549" s="21">
        <v>40804</v>
      </c>
      <c r="B3549" s="41">
        <v>18</v>
      </c>
      <c r="C3549" s="41">
        <v>9</v>
      </c>
      <c r="D3549" s="44">
        <v>2011</v>
      </c>
      <c r="E3549">
        <v>3.72</v>
      </c>
    </row>
    <row r="3550" spans="1:5" x14ac:dyDescent="0.2">
      <c r="A3550" s="21">
        <v>40805</v>
      </c>
      <c r="B3550" s="41">
        <v>19</v>
      </c>
      <c r="C3550" s="41">
        <v>9</v>
      </c>
      <c r="D3550" s="44">
        <v>2011</v>
      </c>
      <c r="E3550">
        <v>5.15</v>
      </c>
    </row>
    <row r="3551" spans="1:5" x14ac:dyDescent="0.2">
      <c r="A3551" s="21">
        <v>40806</v>
      </c>
      <c r="B3551" s="41">
        <v>20</v>
      </c>
      <c r="C3551" s="41">
        <v>9</v>
      </c>
      <c r="D3551" s="44">
        <v>2011</v>
      </c>
      <c r="E3551">
        <v>4.13</v>
      </c>
    </row>
    <row r="3552" spans="1:5" x14ac:dyDescent="0.2">
      <c r="A3552" s="21">
        <v>40807</v>
      </c>
      <c r="B3552" s="41">
        <v>21</v>
      </c>
      <c r="C3552" s="41">
        <v>9</v>
      </c>
      <c r="D3552" s="44">
        <v>2011</v>
      </c>
      <c r="E3552">
        <v>5.13</v>
      </c>
    </row>
    <row r="3553" spans="1:5" x14ac:dyDescent="0.2">
      <c r="A3553" s="21">
        <v>40808</v>
      </c>
      <c r="B3553" s="41">
        <v>22</v>
      </c>
      <c r="C3553" s="41">
        <v>9</v>
      </c>
      <c r="D3553" s="44">
        <v>2011</v>
      </c>
      <c r="E3553">
        <v>3.97</v>
      </c>
    </row>
    <row r="3554" spans="1:5" x14ac:dyDescent="0.2">
      <c r="A3554" s="21">
        <v>40809</v>
      </c>
      <c r="B3554" s="41">
        <v>23</v>
      </c>
      <c r="C3554" s="41">
        <v>9</v>
      </c>
      <c r="D3554" s="44">
        <v>2011</v>
      </c>
      <c r="E3554">
        <v>3.05</v>
      </c>
    </row>
    <row r="3555" spans="1:5" x14ac:dyDescent="0.2">
      <c r="A3555" s="21">
        <v>40810</v>
      </c>
      <c r="B3555" s="41">
        <v>24</v>
      </c>
      <c r="C3555" s="41">
        <v>9</v>
      </c>
      <c r="D3555" s="44">
        <v>2011</v>
      </c>
      <c r="E3555">
        <v>2.5299999999999998</v>
      </c>
    </row>
    <row r="3556" spans="1:5" x14ac:dyDescent="0.2">
      <c r="A3556" s="21">
        <v>40811</v>
      </c>
      <c r="B3556" s="41">
        <v>25</v>
      </c>
      <c r="C3556" s="41">
        <v>9</v>
      </c>
      <c r="D3556" s="44">
        <v>2011</v>
      </c>
      <c r="E3556">
        <v>2.08</v>
      </c>
    </row>
    <row r="3557" spans="1:5" x14ac:dyDescent="0.2">
      <c r="A3557" s="21">
        <v>40812</v>
      </c>
      <c r="B3557" s="41">
        <v>26</v>
      </c>
      <c r="C3557" s="41">
        <v>9</v>
      </c>
      <c r="D3557" s="44">
        <v>2011</v>
      </c>
      <c r="E3557">
        <v>2.4500000000000002</v>
      </c>
    </row>
    <row r="3558" spans="1:5" x14ac:dyDescent="0.2">
      <c r="A3558" s="21">
        <v>40813</v>
      </c>
      <c r="B3558" s="41">
        <v>27</v>
      </c>
      <c r="C3558" s="41">
        <v>9</v>
      </c>
      <c r="D3558" s="44">
        <v>2011</v>
      </c>
      <c r="E3558">
        <v>6.67</v>
      </c>
    </row>
    <row r="3559" spans="1:5" x14ac:dyDescent="0.2">
      <c r="A3559" s="21">
        <v>40814</v>
      </c>
      <c r="B3559" s="41">
        <v>28</v>
      </c>
      <c r="C3559" s="41">
        <v>9</v>
      </c>
      <c r="D3559" s="44">
        <v>2011</v>
      </c>
      <c r="E3559">
        <v>6.6</v>
      </c>
    </row>
    <row r="3560" spans="1:5" x14ac:dyDescent="0.2">
      <c r="A3560" s="21">
        <v>40815</v>
      </c>
      <c r="B3560" s="41">
        <v>29</v>
      </c>
      <c r="C3560" s="41">
        <v>9</v>
      </c>
      <c r="D3560" s="44">
        <v>2011</v>
      </c>
    </row>
    <row r="3561" spans="1:5" x14ac:dyDescent="0.2">
      <c r="A3561" s="21">
        <v>40816</v>
      </c>
      <c r="B3561" s="41">
        <v>30</v>
      </c>
      <c r="C3561" s="41">
        <v>9</v>
      </c>
      <c r="D3561" s="44">
        <v>2011</v>
      </c>
    </row>
    <row r="3562" spans="1:5" x14ac:dyDescent="0.2">
      <c r="A3562" s="21">
        <v>40817</v>
      </c>
      <c r="B3562" s="41">
        <v>1</v>
      </c>
      <c r="C3562" s="41">
        <v>10</v>
      </c>
      <c r="D3562" s="44">
        <v>2011</v>
      </c>
    </row>
    <row r="3563" spans="1:5" x14ac:dyDescent="0.2">
      <c r="A3563" s="21">
        <v>40818</v>
      </c>
      <c r="B3563" s="41">
        <v>2</v>
      </c>
      <c r="C3563" s="41">
        <v>10</v>
      </c>
      <c r="D3563" s="44">
        <v>2011</v>
      </c>
    </row>
    <row r="3564" spans="1:5" x14ac:dyDescent="0.2">
      <c r="A3564" s="21">
        <v>40819</v>
      </c>
      <c r="B3564" s="41">
        <v>3</v>
      </c>
      <c r="C3564" s="41">
        <v>10</v>
      </c>
      <c r="D3564" s="44">
        <v>2011</v>
      </c>
      <c r="E3564">
        <v>12.1</v>
      </c>
    </row>
    <row r="3565" spans="1:5" x14ac:dyDescent="0.2">
      <c r="A3565" s="21">
        <v>40820</v>
      </c>
      <c r="B3565" s="41">
        <v>4</v>
      </c>
      <c r="C3565" s="41">
        <v>10</v>
      </c>
      <c r="D3565" s="44">
        <v>2011</v>
      </c>
      <c r="E3565">
        <v>19.399999999999999</v>
      </c>
    </row>
    <row r="3566" spans="1:5" x14ac:dyDescent="0.2">
      <c r="A3566" s="21">
        <v>40821</v>
      </c>
      <c r="B3566" s="41">
        <v>5</v>
      </c>
      <c r="C3566" s="41">
        <v>10</v>
      </c>
      <c r="D3566" s="44">
        <v>2011</v>
      </c>
      <c r="E3566">
        <v>27</v>
      </c>
    </row>
    <row r="3567" spans="1:5" x14ac:dyDescent="0.2">
      <c r="A3567" s="21">
        <v>40822</v>
      </c>
      <c r="B3567" s="41">
        <v>6</v>
      </c>
      <c r="C3567" s="41">
        <v>10</v>
      </c>
      <c r="D3567" s="44">
        <v>2011</v>
      </c>
      <c r="E3567">
        <v>22.2</v>
      </c>
    </row>
    <row r="3568" spans="1:5" x14ac:dyDescent="0.2">
      <c r="A3568" s="21">
        <v>40823</v>
      </c>
      <c r="B3568" s="41">
        <v>7</v>
      </c>
      <c r="C3568" s="41">
        <v>10</v>
      </c>
      <c r="D3568" s="44">
        <v>2011</v>
      </c>
      <c r="E3568">
        <v>13.5</v>
      </c>
    </row>
    <row r="3569" spans="1:5" x14ac:dyDescent="0.2">
      <c r="A3569" s="21">
        <v>40824</v>
      </c>
      <c r="B3569" s="41">
        <v>8</v>
      </c>
      <c r="C3569" s="41">
        <v>10</v>
      </c>
      <c r="D3569" s="44">
        <v>2011</v>
      </c>
      <c r="E3569">
        <v>7.33</v>
      </c>
    </row>
    <row r="3570" spans="1:5" x14ac:dyDescent="0.2">
      <c r="A3570" s="21">
        <v>40825</v>
      </c>
      <c r="B3570" s="41">
        <v>9</v>
      </c>
      <c r="C3570" s="41">
        <v>10</v>
      </c>
      <c r="D3570" s="44">
        <v>2011</v>
      </c>
      <c r="E3570">
        <v>4.16</v>
      </c>
    </row>
    <row r="3571" spans="1:5" x14ac:dyDescent="0.2">
      <c r="A3571" s="21">
        <v>40826</v>
      </c>
      <c r="B3571" s="41">
        <v>10</v>
      </c>
      <c r="C3571" s="41">
        <v>10</v>
      </c>
      <c r="D3571" s="44">
        <v>2011</v>
      </c>
      <c r="E3571">
        <v>2.77</v>
      </c>
    </row>
    <row r="3572" spans="1:5" x14ac:dyDescent="0.2">
      <c r="A3572" s="21">
        <v>40827</v>
      </c>
      <c r="B3572" s="41">
        <v>11</v>
      </c>
      <c r="C3572" s="41">
        <v>10</v>
      </c>
      <c r="D3572" s="44">
        <v>2011</v>
      </c>
      <c r="E3572">
        <v>2.2799999999999998</v>
      </c>
    </row>
    <row r="3573" spans="1:5" x14ac:dyDescent="0.2">
      <c r="A3573" s="21">
        <v>40828</v>
      </c>
      <c r="B3573" s="41">
        <v>12</v>
      </c>
      <c r="C3573" s="41">
        <v>10</v>
      </c>
      <c r="D3573" s="44">
        <v>2011</v>
      </c>
      <c r="E3573">
        <v>1.97</v>
      </c>
    </row>
    <row r="3574" spans="1:5" x14ac:dyDescent="0.2">
      <c r="A3574" s="21">
        <v>40829</v>
      </c>
      <c r="B3574" s="41">
        <v>13</v>
      </c>
      <c r="C3574" s="41">
        <v>10</v>
      </c>
      <c r="D3574" s="44">
        <v>2011</v>
      </c>
      <c r="E3574">
        <v>1.78</v>
      </c>
    </row>
    <row r="3575" spans="1:5" x14ac:dyDescent="0.2">
      <c r="A3575" s="21">
        <v>40830</v>
      </c>
      <c r="B3575" s="41">
        <v>14</v>
      </c>
      <c r="C3575" s="41">
        <v>10</v>
      </c>
      <c r="D3575" s="44">
        <v>2011</v>
      </c>
      <c r="E3575">
        <v>1.67</v>
      </c>
    </row>
    <row r="3576" spans="1:5" x14ac:dyDescent="0.2">
      <c r="A3576" s="21">
        <v>40831</v>
      </c>
      <c r="B3576" s="41">
        <v>15</v>
      </c>
      <c r="C3576" s="41">
        <v>10</v>
      </c>
      <c r="D3576" s="44">
        <v>2011</v>
      </c>
      <c r="E3576">
        <v>1.67</v>
      </c>
    </row>
    <row r="3577" spans="1:5" x14ac:dyDescent="0.2">
      <c r="A3577" s="21">
        <v>40832</v>
      </c>
      <c r="B3577" s="41">
        <v>16</v>
      </c>
      <c r="C3577" s="41">
        <v>10</v>
      </c>
      <c r="D3577" s="44">
        <v>2011</v>
      </c>
      <c r="E3577">
        <v>1.67</v>
      </c>
    </row>
    <row r="3578" spans="1:5" x14ac:dyDescent="0.2">
      <c r="A3578" s="21">
        <v>40833</v>
      </c>
      <c r="B3578" s="41">
        <v>17</v>
      </c>
      <c r="C3578" s="41">
        <v>10</v>
      </c>
      <c r="D3578" s="44">
        <v>2011</v>
      </c>
      <c r="E3578">
        <v>1.53</v>
      </c>
    </row>
    <row r="3579" spans="1:5" x14ac:dyDescent="0.2">
      <c r="A3579" s="21">
        <v>40834</v>
      </c>
      <c r="B3579" s="41">
        <v>18</v>
      </c>
      <c r="C3579" s="41">
        <v>10</v>
      </c>
      <c r="D3579" s="44">
        <v>2011</v>
      </c>
      <c r="E3579">
        <v>1.74</v>
      </c>
    </row>
    <row r="3580" spans="1:5" x14ac:dyDescent="0.2">
      <c r="A3580" s="21">
        <v>40835</v>
      </c>
      <c r="B3580" s="41">
        <v>19</v>
      </c>
      <c r="C3580" s="41">
        <v>10</v>
      </c>
      <c r="D3580" s="44">
        <v>2011</v>
      </c>
      <c r="E3580">
        <v>2.31</v>
      </c>
    </row>
    <row r="3581" spans="1:5" x14ac:dyDescent="0.2">
      <c r="A3581" s="21">
        <v>40836</v>
      </c>
      <c r="B3581" s="41">
        <v>20</v>
      </c>
      <c r="C3581" s="41">
        <v>10</v>
      </c>
      <c r="D3581" s="44">
        <v>2011</v>
      </c>
      <c r="E3581">
        <v>3.42</v>
      </c>
    </row>
    <row r="3582" spans="1:5" x14ac:dyDescent="0.2">
      <c r="A3582" s="21">
        <v>40837</v>
      </c>
      <c r="B3582" s="41">
        <v>21</v>
      </c>
      <c r="C3582" s="41">
        <v>10</v>
      </c>
      <c r="D3582" s="44">
        <v>2011</v>
      </c>
      <c r="E3582">
        <v>3.58</v>
      </c>
    </row>
    <row r="3583" spans="1:5" x14ac:dyDescent="0.2">
      <c r="A3583" s="21">
        <v>40838</v>
      </c>
      <c r="B3583" s="41">
        <v>22</v>
      </c>
      <c r="C3583" s="41">
        <v>10</v>
      </c>
      <c r="D3583" s="44">
        <v>2011</v>
      </c>
      <c r="E3583">
        <v>2.75</v>
      </c>
    </row>
    <row r="3584" spans="1:5" x14ac:dyDescent="0.2">
      <c r="A3584" s="21">
        <v>40839</v>
      </c>
      <c r="B3584" s="41">
        <v>23</v>
      </c>
      <c r="C3584" s="41">
        <v>10</v>
      </c>
      <c r="D3584" s="44">
        <v>2011</v>
      </c>
      <c r="E3584">
        <v>2.16</v>
      </c>
    </row>
    <row r="3585" spans="1:5" x14ac:dyDescent="0.2">
      <c r="A3585" s="21">
        <v>40840</v>
      </c>
      <c r="B3585" s="41">
        <v>24</v>
      </c>
      <c r="C3585" s="41">
        <v>10</v>
      </c>
      <c r="D3585" s="44">
        <v>2011</v>
      </c>
      <c r="E3585">
        <v>1.91</v>
      </c>
    </row>
    <row r="3586" spans="1:5" x14ac:dyDescent="0.2">
      <c r="A3586" s="21">
        <v>40841</v>
      </c>
      <c r="B3586" s="41">
        <v>25</v>
      </c>
      <c r="C3586" s="41">
        <v>10</v>
      </c>
      <c r="D3586" s="44">
        <v>2011</v>
      </c>
      <c r="E3586">
        <v>2.68</v>
      </c>
    </row>
    <row r="3587" spans="1:5" x14ac:dyDescent="0.2">
      <c r="A3587" s="21">
        <v>40842</v>
      </c>
      <c r="B3587" s="41">
        <v>26</v>
      </c>
      <c r="C3587" s="41">
        <v>10</v>
      </c>
      <c r="D3587" s="44">
        <v>2011</v>
      </c>
      <c r="E3587">
        <v>2.83</v>
      </c>
    </row>
    <row r="3588" spans="1:5" x14ac:dyDescent="0.2">
      <c r="A3588" s="21">
        <v>40843</v>
      </c>
      <c r="B3588" s="41">
        <v>27</v>
      </c>
      <c r="C3588" s="41">
        <v>10</v>
      </c>
      <c r="D3588" s="44">
        <v>2011</v>
      </c>
      <c r="E3588">
        <v>2.95</v>
      </c>
    </row>
    <row r="3589" spans="1:5" x14ac:dyDescent="0.2">
      <c r="A3589" s="21">
        <v>40844</v>
      </c>
      <c r="B3589" s="41">
        <v>28</v>
      </c>
      <c r="C3589" s="41">
        <v>10</v>
      </c>
      <c r="D3589" s="44">
        <v>2011</v>
      </c>
      <c r="E3589">
        <v>4.3</v>
      </c>
    </row>
    <row r="3590" spans="1:5" x14ac:dyDescent="0.2">
      <c r="A3590" s="21">
        <v>40845</v>
      </c>
      <c r="B3590" s="41">
        <v>29</v>
      </c>
      <c r="C3590" s="41">
        <v>10</v>
      </c>
      <c r="D3590" s="44">
        <v>2011</v>
      </c>
      <c r="E3590">
        <v>7</v>
      </c>
    </row>
    <row r="3591" spans="1:5" x14ac:dyDescent="0.2">
      <c r="A3591" s="21">
        <v>40846</v>
      </c>
      <c r="B3591" s="41">
        <v>30</v>
      </c>
      <c r="C3591" s="41">
        <v>10</v>
      </c>
      <c r="D3591" s="44">
        <v>2011</v>
      </c>
      <c r="E3591">
        <v>7.8</v>
      </c>
    </row>
    <row r="3592" spans="1:5" x14ac:dyDescent="0.2">
      <c r="A3592" s="21">
        <v>40847</v>
      </c>
      <c r="B3592" s="41">
        <v>31</v>
      </c>
      <c r="C3592" s="41">
        <v>10</v>
      </c>
      <c r="D3592" s="44">
        <v>2011</v>
      </c>
      <c r="E3592">
        <v>5.93</v>
      </c>
    </row>
    <row r="3593" spans="1:5" x14ac:dyDescent="0.2">
      <c r="A3593" s="21">
        <v>40848</v>
      </c>
      <c r="B3593" s="41">
        <v>1</v>
      </c>
      <c r="C3593" s="41">
        <v>11</v>
      </c>
      <c r="D3593" s="44">
        <v>2011</v>
      </c>
      <c r="E3593">
        <v>3.74</v>
      </c>
    </row>
    <row r="3594" spans="1:5" x14ac:dyDescent="0.2">
      <c r="A3594" s="21">
        <v>40849</v>
      </c>
      <c r="B3594" s="41">
        <v>2</v>
      </c>
      <c r="C3594" s="41">
        <v>11</v>
      </c>
      <c r="D3594" s="44">
        <v>2011</v>
      </c>
      <c r="E3594">
        <v>3.42</v>
      </c>
    </row>
    <row r="3595" spans="1:5" x14ac:dyDescent="0.2">
      <c r="A3595" s="21">
        <v>40850</v>
      </c>
      <c r="B3595" s="41">
        <v>3</v>
      </c>
      <c r="C3595" s="41">
        <v>11</v>
      </c>
      <c r="D3595" s="44">
        <v>2011</v>
      </c>
      <c r="E3595">
        <v>2.88</v>
      </c>
    </row>
    <row r="3596" spans="1:5" x14ac:dyDescent="0.2">
      <c r="A3596" s="21">
        <v>40851</v>
      </c>
      <c r="B3596" s="41">
        <v>4</v>
      </c>
      <c r="C3596" s="41">
        <v>11</v>
      </c>
      <c r="D3596" s="44">
        <v>2011</v>
      </c>
      <c r="E3596">
        <v>2.0299999999999998</v>
      </c>
    </row>
    <row r="3597" spans="1:5" x14ac:dyDescent="0.2">
      <c r="A3597" s="21">
        <v>40852</v>
      </c>
      <c r="B3597" s="41">
        <v>5</v>
      </c>
      <c r="C3597" s="41">
        <v>11</v>
      </c>
      <c r="D3597" s="44">
        <v>2011</v>
      </c>
      <c r="E3597">
        <v>1.78</v>
      </c>
    </row>
    <row r="3598" spans="1:5" x14ac:dyDescent="0.2">
      <c r="A3598" s="21">
        <v>40853</v>
      </c>
      <c r="B3598" s="41">
        <v>6</v>
      </c>
      <c r="C3598" s="41">
        <v>11</v>
      </c>
      <c r="D3598" s="44">
        <v>2011</v>
      </c>
      <c r="E3598">
        <v>1.68</v>
      </c>
    </row>
    <row r="3599" spans="1:5" x14ac:dyDescent="0.2">
      <c r="A3599" s="21">
        <v>40854</v>
      </c>
      <c r="B3599" s="41">
        <v>7</v>
      </c>
      <c r="C3599" s="41">
        <v>11</v>
      </c>
      <c r="D3599" s="44">
        <v>2011</v>
      </c>
      <c r="E3599">
        <v>1.64</v>
      </c>
    </row>
    <row r="3600" spans="1:5" x14ac:dyDescent="0.2">
      <c r="A3600" s="21">
        <v>40855</v>
      </c>
      <c r="B3600" s="41">
        <v>8</v>
      </c>
      <c r="C3600" s="41">
        <v>11</v>
      </c>
      <c r="D3600" s="44">
        <v>2011</v>
      </c>
      <c r="E3600">
        <v>6.92</v>
      </c>
    </row>
    <row r="3601" spans="1:5" x14ac:dyDescent="0.2">
      <c r="A3601" s="21">
        <v>40856</v>
      </c>
      <c r="B3601" s="41">
        <v>9</v>
      </c>
      <c r="C3601" s="41">
        <v>11</v>
      </c>
      <c r="D3601" s="44">
        <v>2011</v>
      </c>
      <c r="E3601">
        <v>25.7</v>
      </c>
    </row>
    <row r="3602" spans="1:5" x14ac:dyDescent="0.2">
      <c r="A3602" s="21">
        <v>40857</v>
      </c>
      <c r="B3602" s="41">
        <v>10</v>
      </c>
      <c r="C3602" s="41">
        <v>11</v>
      </c>
      <c r="D3602" s="44">
        <v>2011</v>
      </c>
      <c r="E3602">
        <v>47.1</v>
      </c>
    </row>
    <row r="3603" spans="1:5" x14ac:dyDescent="0.2">
      <c r="A3603" s="21">
        <v>40858</v>
      </c>
      <c r="B3603" s="41">
        <v>11</v>
      </c>
      <c r="C3603" s="41">
        <v>11</v>
      </c>
      <c r="D3603" s="44">
        <v>2011</v>
      </c>
      <c r="E3603">
        <v>44.8</v>
      </c>
    </row>
    <row r="3604" spans="1:5" x14ac:dyDescent="0.2">
      <c r="A3604" s="21">
        <v>40859</v>
      </c>
      <c r="B3604" s="41">
        <v>12</v>
      </c>
      <c r="C3604" s="41">
        <v>11</v>
      </c>
      <c r="D3604" s="44">
        <v>2011</v>
      </c>
      <c r="E3604">
        <v>33.1</v>
      </c>
    </row>
    <row r="3605" spans="1:5" x14ac:dyDescent="0.2">
      <c r="A3605" s="21">
        <v>40860</v>
      </c>
      <c r="B3605" s="41">
        <v>13</v>
      </c>
      <c r="C3605" s="41">
        <v>11</v>
      </c>
      <c r="D3605" s="44">
        <v>2011</v>
      </c>
      <c r="E3605">
        <v>17.7</v>
      </c>
    </row>
    <row r="3606" spans="1:5" x14ac:dyDescent="0.2">
      <c r="A3606" s="21">
        <v>40861</v>
      </c>
      <c r="B3606" s="41">
        <v>14</v>
      </c>
      <c r="C3606" s="41">
        <v>11</v>
      </c>
      <c r="D3606" s="44">
        <v>2011</v>
      </c>
      <c r="E3606">
        <v>12.7</v>
      </c>
    </row>
    <row r="3607" spans="1:5" x14ac:dyDescent="0.2">
      <c r="A3607" s="21">
        <v>40862</v>
      </c>
      <c r="B3607" s="41">
        <v>15</v>
      </c>
      <c r="C3607" s="41">
        <v>11</v>
      </c>
      <c r="D3607" s="44">
        <v>2011</v>
      </c>
      <c r="E3607">
        <v>8.34</v>
      </c>
    </row>
    <row r="3608" spans="1:5" x14ac:dyDescent="0.2">
      <c r="A3608" s="21">
        <v>40863</v>
      </c>
      <c r="B3608" s="41">
        <v>16</v>
      </c>
      <c r="C3608" s="41">
        <v>11</v>
      </c>
      <c r="D3608" s="44">
        <v>2011</v>
      </c>
      <c r="E3608">
        <v>6.24</v>
      </c>
    </row>
    <row r="3609" spans="1:5" x14ac:dyDescent="0.2">
      <c r="A3609" s="21">
        <v>40864</v>
      </c>
      <c r="B3609" s="41">
        <v>17</v>
      </c>
      <c r="C3609" s="41">
        <v>11</v>
      </c>
      <c r="D3609" s="44">
        <v>2011</v>
      </c>
      <c r="E3609">
        <v>3.88</v>
      </c>
    </row>
    <row r="3610" spans="1:5" x14ac:dyDescent="0.2">
      <c r="A3610" s="21">
        <v>40865</v>
      </c>
      <c r="B3610" s="41">
        <v>18</v>
      </c>
      <c r="C3610" s="41">
        <v>11</v>
      </c>
      <c r="D3610" s="44">
        <v>2011</v>
      </c>
      <c r="E3610">
        <v>2.36</v>
      </c>
    </row>
    <row r="3611" spans="1:5" x14ac:dyDescent="0.2">
      <c r="A3611" s="21">
        <v>40866</v>
      </c>
      <c r="B3611" s="41">
        <v>19</v>
      </c>
      <c r="C3611" s="41">
        <v>11</v>
      </c>
      <c r="D3611" s="44">
        <v>2011</v>
      </c>
      <c r="E3611">
        <v>7.15</v>
      </c>
    </row>
    <row r="3612" spans="1:5" x14ac:dyDescent="0.2">
      <c r="A3612" s="21">
        <v>40867</v>
      </c>
      <c r="B3612" s="41">
        <v>20</v>
      </c>
      <c r="C3612" s="41">
        <v>11</v>
      </c>
      <c r="D3612" s="44">
        <v>2011</v>
      </c>
      <c r="E3612">
        <v>48.8</v>
      </c>
    </row>
    <row r="3613" spans="1:5" x14ac:dyDescent="0.2">
      <c r="A3613" s="21">
        <v>40868</v>
      </c>
      <c r="B3613" s="41">
        <v>21</v>
      </c>
      <c r="C3613" s="41">
        <v>11</v>
      </c>
      <c r="D3613" s="44">
        <v>2011</v>
      </c>
      <c r="E3613">
        <v>44.7</v>
      </c>
    </row>
    <row r="3614" spans="1:5" x14ac:dyDescent="0.2">
      <c r="A3614" s="21">
        <v>40869</v>
      </c>
      <c r="B3614" s="41">
        <v>22</v>
      </c>
      <c r="C3614" s="41">
        <v>11</v>
      </c>
      <c r="D3614" s="44">
        <v>2011</v>
      </c>
      <c r="E3614">
        <v>28.9</v>
      </c>
    </row>
    <row r="3615" spans="1:5" x14ac:dyDescent="0.2">
      <c r="A3615" s="21">
        <v>40870</v>
      </c>
      <c r="B3615" s="41">
        <v>23</v>
      </c>
      <c r="C3615" s="41">
        <v>11</v>
      </c>
      <c r="D3615" s="44">
        <v>2011</v>
      </c>
      <c r="E3615">
        <v>14.5</v>
      </c>
    </row>
    <row r="3616" spans="1:5" x14ac:dyDescent="0.2">
      <c r="A3616" s="21">
        <v>40871</v>
      </c>
      <c r="B3616" s="41">
        <v>24</v>
      </c>
      <c r="C3616" s="41">
        <v>11</v>
      </c>
      <c r="D3616" s="44">
        <v>2011</v>
      </c>
      <c r="E3616">
        <v>6.03</v>
      </c>
    </row>
    <row r="3617" spans="1:5" x14ac:dyDescent="0.2">
      <c r="A3617" s="21">
        <v>40872</v>
      </c>
      <c r="B3617" s="41">
        <v>25</v>
      </c>
      <c r="C3617" s="41">
        <v>11</v>
      </c>
      <c r="D3617" s="44">
        <v>2011</v>
      </c>
      <c r="E3617">
        <v>2.9</v>
      </c>
    </row>
    <row r="3618" spans="1:5" x14ac:dyDescent="0.2">
      <c r="A3618" s="21">
        <v>40873</v>
      </c>
      <c r="B3618" s="41">
        <v>26</v>
      </c>
      <c r="C3618" s="41">
        <v>11</v>
      </c>
      <c r="D3618" s="44">
        <v>2011</v>
      </c>
      <c r="E3618">
        <v>3.92</v>
      </c>
    </row>
    <row r="3619" spans="1:5" x14ac:dyDescent="0.2">
      <c r="A3619" s="21">
        <v>40874</v>
      </c>
      <c r="B3619" s="41">
        <v>27</v>
      </c>
      <c r="C3619" s="41">
        <v>11</v>
      </c>
      <c r="D3619" s="44">
        <v>2011</v>
      </c>
      <c r="E3619">
        <v>11.7</v>
      </c>
    </row>
    <row r="3620" spans="1:5" x14ac:dyDescent="0.2">
      <c r="A3620" s="21">
        <v>40875</v>
      </c>
      <c r="B3620" s="41">
        <v>28</v>
      </c>
      <c r="C3620" s="41">
        <v>11</v>
      </c>
      <c r="D3620" s="44">
        <v>2011</v>
      </c>
      <c r="E3620">
        <v>15.9</v>
      </c>
    </row>
    <row r="3621" spans="1:5" x14ac:dyDescent="0.2">
      <c r="A3621" s="21">
        <v>40876</v>
      </c>
      <c r="B3621" s="41">
        <v>29</v>
      </c>
      <c r="C3621" s="41">
        <v>11</v>
      </c>
      <c r="D3621" s="44">
        <v>2011</v>
      </c>
      <c r="E3621">
        <v>7.74</v>
      </c>
    </row>
    <row r="3622" spans="1:5" x14ac:dyDescent="0.2">
      <c r="A3622" s="21">
        <v>40877</v>
      </c>
      <c r="B3622" s="41">
        <v>30</v>
      </c>
      <c r="C3622" s="41">
        <v>11</v>
      </c>
      <c r="D3622" s="44">
        <v>2011</v>
      </c>
      <c r="E3622">
        <v>5.3</v>
      </c>
    </row>
    <row r="3623" spans="1:5" x14ac:dyDescent="0.2">
      <c r="A3623" s="21">
        <v>40878</v>
      </c>
      <c r="B3623" s="41">
        <v>1</v>
      </c>
      <c r="C3623" s="41">
        <v>12</v>
      </c>
      <c r="D3623" s="44">
        <v>2011</v>
      </c>
      <c r="E3623">
        <v>8.1199999999999992</v>
      </c>
    </row>
    <row r="3624" spans="1:5" x14ac:dyDescent="0.2">
      <c r="A3624" s="21">
        <v>40879</v>
      </c>
      <c r="B3624" s="41">
        <v>2</v>
      </c>
      <c r="C3624" s="41">
        <v>12</v>
      </c>
      <c r="D3624" s="44">
        <v>2011</v>
      </c>
      <c r="E3624">
        <v>7.16</v>
      </c>
    </row>
    <row r="3625" spans="1:5" x14ac:dyDescent="0.2">
      <c r="A3625" s="21">
        <v>40880</v>
      </c>
      <c r="B3625" s="41">
        <v>3</v>
      </c>
      <c r="C3625" s="41">
        <v>12</v>
      </c>
      <c r="D3625" s="44">
        <v>2011</v>
      </c>
      <c r="E3625">
        <v>5.54</v>
      </c>
    </row>
    <row r="3626" spans="1:5" x14ac:dyDescent="0.2">
      <c r="A3626" s="21">
        <v>40881</v>
      </c>
      <c r="B3626" s="41">
        <v>4</v>
      </c>
      <c r="C3626" s="41">
        <v>12</v>
      </c>
      <c r="D3626" s="44">
        <v>2011</v>
      </c>
      <c r="E3626">
        <v>3.16</v>
      </c>
    </row>
    <row r="3627" spans="1:5" x14ac:dyDescent="0.2">
      <c r="A3627" s="21">
        <v>40882</v>
      </c>
      <c r="B3627" s="41">
        <v>5</v>
      </c>
      <c r="C3627" s="41">
        <v>12</v>
      </c>
      <c r="D3627" s="44">
        <v>2011</v>
      </c>
      <c r="E3627">
        <v>1.18</v>
      </c>
    </row>
    <row r="3628" spans="1:5" x14ac:dyDescent="0.2">
      <c r="A3628" s="21">
        <v>40883</v>
      </c>
      <c r="B3628" s="41">
        <v>6</v>
      </c>
      <c r="C3628" s="41">
        <v>12</v>
      </c>
      <c r="D3628" s="44">
        <v>2011</v>
      </c>
      <c r="E3628">
        <v>0.65</v>
      </c>
    </row>
    <row r="3629" spans="1:5" x14ac:dyDescent="0.2">
      <c r="A3629" s="21">
        <v>40884</v>
      </c>
      <c r="B3629" s="41">
        <v>7</v>
      </c>
      <c r="C3629" s="41">
        <v>12</v>
      </c>
      <c r="D3629" s="44">
        <v>2011</v>
      </c>
      <c r="E3629">
        <v>0.63</v>
      </c>
    </row>
    <row r="3630" spans="1:5" x14ac:dyDescent="0.2">
      <c r="A3630" s="21">
        <v>40885</v>
      </c>
      <c r="B3630" s="41">
        <v>8</v>
      </c>
      <c r="C3630" s="41">
        <v>12</v>
      </c>
      <c r="D3630" s="44">
        <v>2011</v>
      </c>
      <c r="E3630">
        <v>0.92</v>
      </c>
    </row>
    <row r="3631" spans="1:5" x14ac:dyDescent="0.2">
      <c r="A3631" s="21">
        <v>40886</v>
      </c>
      <c r="B3631" s="41">
        <v>9</v>
      </c>
      <c r="C3631" s="41">
        <v>12</v>
      </c>
      <c r="D3631" s="44">
        <v>2011</v>
      </c>
      <c r="E3631">
        <v>0.39</v>
      </c>
    </row>
    <row r="3632" spans="1:5" x14ac:dyDescent="0.2">
      <c r="A3632" s="21">
        <v>40887</v>
      </c>
      <c r="B3632" s="41">
        <v>10</v>
      </c>
      <c r="C3632" s="41">
        <v>12</v>
      </c>
      <c r="D3632" s="44">
        <v>2011</v>
      </c>
      <c r="E3632">
        <v>0.28000000000000003</v>
      </c>
    </row>
    <row r="3633" spans="1:5" x14ac:dyDescent="0.2">
      <c r="A3633" s="21">
        <v>40888</v>
      </c>
      <c r="B3633" s="41">
        <v>11</v>
      </c>
      <c r="C3633" s="41">
        <v>12</v>
      </c>
      <c r="D3633" s="44">
        <v>2011</v>
      </c>
      <c r="E3633">
        <v>0.51</v>
      </c>
    </row>
    <row r="3634" spans="1:5" x14ac:dyDescent="0.2">
      <c r="A3634" s="21">
        <v>40889</v>
      </c>
      <c r="B3634" s="41">
        <v>12</v>
      </c>
      <c r="C3634" s="41">
        <v>12</v>
      </c>
      <c r="D3634" s="44">
        <v>2011</v>
      </c>
      <c r="E3634">
        <v>0.73</v>
      </c>
    </row>
    <row r="3635" spans="1:5" x14ac:dyDescent="0.2">
      <c r="A3635" s="21">
        <v>40890</v>
      </c>
      <c r="B3635" s="41">
        <v>13</v>
      </c>
      <c r="C3635" s="41">
        <v>12</v>
      </c>
      <c r="D3635" s="44">
        <v>2011</v>
      </c>
      <c r="E3635">
        <v>4.57</v>
      </c>
    </row>
    <row r="3636" spans="1:5" x14ac:dyDescent="0.2">
      <c r="A3636" s="21">
        <v>40891</v>
      </c>
      <c r="B3636" s="41">
        <v>14</v>
      </c>
      <c r="C3636" s="41">
        <v>12</v>
      </c>
      <c r="D3636" s="44">
        <v>2011</v>
      </c>
      <c r="E3636">
        <v>7.45</v>
      </c>
    </row>
    <row r="3637" spans="1:5" x14ac:dyDescent="0.2">
      <c r="A3637" s="21">
        <v>40892</v>
      </c>
      <c r="B3637" s="41">
        <v>15</v>
      </c>
      <c r="C3637" s="41">
        <v>12</v>
      </c>
      <c r="D3637" s="44">
        <v>2011</v>
      </c>
      <c r="E3637">
        <v>4.83</v>
      </c>
    </row>
    <row r="3638" spans="1:5" x14ac:dyDescent="0.2">
      <c r="A3638" s="21">
        <v>40893</v>
      </c>
      <c r="B3638" s="41">
        <v>16</v>
      </c>
      <c r="C3638" s="41">
        <v>12</v>
      </c>
      <c r="D3638" s="44">
        <v>2011</v>
      </c>
      <c r="E3638">
        <v>1.68</v>
      </c>
    </row>
    <row r="3639" spans="1:5" x14ac:dyDescent="0.2">
      <c r="A3639" s="21">
        <v>40894</v>
      </c>
      <c r="B3639" s="41">
        <v>17</v>
      </c>
      <c r="C3639" s="41">
        <v>12</v>
      </c>
      <c r="D3639" s="44">
        <v>2011</v>
      </c>
      <c r="E3639">
        <v>0.35</v>
      </c>
    </row>
    <row r="3640" spans="1:5" x14ac:dyDescent="0.2">
      <c r="A3640" s="21">
        <v>40895</v>
      </c>
      <c r="B3640" s="41">
        <v>18</v>
      </c>
      <c r="C3640" s="41">
        <v>12</v>
      </c>
      <c r="D3640" s="44">
        <v>2011</v>
      </c>
      <c r="E3640">
        <v>0.05</v>
      </c>
    </row>
    <row r="3641" spans="1:5" x14ac:dyDescent="0.2">
      <c r="A3641" s="21">
        <v>40896</v>
      </c>
      <c r="B3641" s="41">
        <v>19</v>
      </c>
      <c r="C3641" s="41">
        <v>12</v>
      </c>
      <c r="D3641" s="44">
        <v>2011</v>
      </c>
      <c r="E3641">
        <v>0.28999999999999998</v>
      </c>
    </row>
    <row r="3642" spans="1:5" x14ac:dyDescent="0.2">
      <c r="A3642" s="21">
        <v>40897</v>
      </c>
      <c r="B3642" s="41">
        <v>20</v>
      </c>
      <c r="C3642" s="41">
        <v>12</v>
      </c>
      <c r="D3642" s="44">
        <v>2011</v>
      </c>
      <c r="E3642">
        <v>2.35</v>
      </c>
    </row>
    <row r="3643" spans="1:5" x14ac:dyDescent="0.2">
      <c r="A3643" s="21">
        <v>40898</v>
      </c>
      <c r="B3643" s="41">
        <v>21</v>
      </c>
      <c r="C3643" s="41">
        <v>12</v>
      </c>
      <c r="D3643" s="44">
        <v>2011</v>
      </c>
      <c r="E3643">
        <v>2.1</v>
      </c>
    </row>
    <row r="3644" spans="1:5" x14ac:dyDescent="0.2">
      <c r="A3644" s="21">
        <v>40899</v>
      </c>
      <c r="B3644" s="41">
        <v>22</v>
      </c>
      <c r="C3644" s="41">
        <v>12</v>
      </c>
      <c r="D3644" s="44">
        <v>2011</v>
      </c>
      <c r="E3644">
        <v>2.5499999999999998</v>
      </c>
    </row>
    <row r="3645" spans="1:5" x14ac:dyDescent="0.2">
      <c r="A3645" s="21">
        <v>40900</v>
      </c>
      <c r="B3645" s="41">
        <v>23</v>
      </c>
      <c r="C3645" s="41">
        <v>12</v>
      </c>
      <c r="D3645" s="44">
        <v>2011</v>
      </c>
      <c r="E3645">
        <v>1.48</v>
      </c>
    </row>
    <row r="3646" spans="1:5" x14ac:dyDescent="0.2">
      <c r="A3646" s="21">
        <v>40901</v>
      </c>
      <c r="B3646" s="41">
        <v>24</v>
      </c>
      <c r="C3646" s="41">
        <v>12</v>
      </c>
      <c r="D3646" s="44">
        <v>2011</v>
      </c>
      <c r="E3646">
        <v>3.02</v>
      </c>
    </row>
    <row r="3647" spans="1:5" x14ac:dyDescent="0.2">
      <c r="A3647" s="21">
        <v>40902</v>
      </c>
      <c r="B3647" s="41">
        <v>25</v>
      </c>
      <c r="C3647" s="41">
        <v>12</v>
      </c>
      <c r="D3647" s="44">
        <v>2011</v>
      </c>
      <c r="E3647">
        <v>8.1999999999999993</v>
      </c>
    </row>
    <row r="3648" spans="1:5" x14ac:dyDescent="0.2">
      <c r="A3648" s="21">
        <v>40903</v>
      </c>
      <c r="B3648" s="41">
        <v>26</v>
      </c>
      <c r="C3648" s="41">
        <v>12</v>
      </c>
      <c r="D3648" s="44">
        <v>2011</v>
      </c>
      <c r="E3648">
        <v>41.9</v>
      </c>
    </row>
    <row r="3649" spans="1:5" x14ac:dyDescent="0.2">
      <c r="A3649" s="21">
        <v>40904</v>
      </c>
      <c r="B3649" s="41">
        <v>27</v>
      </c>
      <c r="C3649" s="41">
        <v>12</v>
      </c>
      <c r="D3649" s="44">
        <v>2011</v>
      </c>
      <c r="E3649">
        <v>40</v>
      </c>
    </row>
    <row r="3650" spans="1:5" x14ac:dyDescent="0.2">
      <c r="A3650" s="21">
        <v>40905</v>
      </c>
      <c r="B3650" s="41">
        <v>28</v>
      </c>
      <c r="C3650" s="41">
        <v>12</v>
      </c>
      <c r="D3650" s="44">
        <v>2011</v>
      </c>
      <c r="E3650">
        <v>32.5</v>
      </c>
    </row>
    <row r="3651" spans="1:5" x14ac:dyDescent="0.2">
      <c r="A3651" s="21">
        <v>40906</v>
      </c>
      <c r="B3651" s="41">
        <v>29</v>
      </c>
      <c r="C3651" s="41">
        <v>12</v>
      </c>
      <c r="D3651" s="44">
        <v>2011</v>
      </c>
      <c r="E3651">
        <v>13.5</v>
      </c>
    </row>
    <row r="3652" spans="1:5" x14ac:dyDescent="0.2">
      <c r="A3652" s="21">
        <v>40907</v>
      </c>
      <c r="B3652" s="41">
        <v>30</v>
      </c>
      <c r="C3652" s="41">
        <v>12</v>
      </c>
      <c r="D3652" s="44">
        <v>2011</v>
      </c>
      <c r="E3652">
        <v>4.18</v>
      </c>
    </row>
    <row r="3653" spans="1:5" x14ac:dyDescent="0.2">
      <c r="A3653" s="21">
        <v>40908</v>
      </c>
      <c r="B3653" s="41">
        <v>31</v>
      </c>
      <c r="C3653" s="41">
        <v>12</v>
      </c>
      <c r="D3653" s="44">
        <v>2011</v>
      </c>
      <c r="E3653">
        <v>1.83</v>
      </c>
    </row>
    <row r="3654" spans="1:5" x14ac:dyDescent="0.2">
      <c r="A3654" s="21">
        <v>40909</v>
      </c>
      <c r="B3654" s="41">
        <v>1</v>
      </c>
      <c r="C3654" s="41">
        <v>1</v>
      </c>
      <c r="D3654" s="44">
        <v>2012</v>
      </c>
      <c r="E3654">
        <v>0.62</v>
      </c>
    </row>
    <row r="3655" spans="1:5" x14ac:dyDescent="0.2">
      <c r="A3655" s="21">
        <v>40910</v>
      </c>
      <c r="B3655" s="41">
        <v>2</v>
      </c>
      <c r="C3655" s="41">
        <v>1</v>
      </c>
      <c r="D3655" s="44">
        <v>2012</v>
      </c>
      <c r="E3655">
        <v>0.11</v>
      </c>
    </row>
    <row r="3656" spans="1:5" x14ac:dyDescent="0.2">
      <c r="A3656" s="21">
        <v>40911</v>
      </c>
      <c r="B3656" s="41">
        <v>3</v>
      </c>
      <c r="C3656" s="41">
        <v>1</v>
      </c>
      <c r="D3656" s="44">
        <v>2012</v>
      </c>
      <c r="E3656">
        <v>0.22</v>
      </c>
    </row>
    <row r="3657" spans="1:5" x14ac:dyDescent="0.2">
      <c r="A3657" s="21">
        <v>40912</v>
      </c>
      <c r="B3657" s="41">
        <v>4</v>
      </c>
      <c r="C3657" s="41">
        <v>1</v>
      </c>
      <c r="D3657" s="44">
        <v>2012</v>
      </c>
      <c r="E3657">
        <v>0.25</v>
      </c>
    </row>
    <row r="3658" spans="1:5" x14ac:dyDescent="0.2">
      <c r="A3658" s="21">
        <v>40913</v>
      </c>
      <c r="B3658" s="41">
        <v>5</v>
      </c>
      <c r="C3658" s="41">
        <v>1</v>
      </c>
      <c r="D3658" s="44">
        <v>2012</v>
      </c>
      <c r="E3658">
        <v>1.54</v>
      </c>
    </row>
    <row r="3659" spans="1:5" x14ac:dyDescent="0.2">
      <c r="A3659" s="21">
        <v>40914</v>
      </c>
      <c r="B3659" s="41">
        <v>6</v>
      </c>
      <c r="C3659" s="41">
        <v>1</v>
      </c>
      <c r="D3659" s="44">
        <v>2012</v>
      </c>
      <c r="E3659">
        <v>1.42</v>
      </c>
    </row>
    <row r="3660" spans="1:5" x14ac:dyDescent="0.2">
      <c r="A3660" s="21">
        <v>40915</v>
      </c>
      <c r="B3660" s="41">
        <v>7</v>
      </c>
      <c r="C3660" s="41">
        <v>1</v>
      </c>
      <c r="D3660" s="44">
        <v>2012</v>
      </c>
      <c r="E3660">
        <v>2.31</v>
      </c>
    </row>
    <row r="3661" spans="1:5" x14ac:dyDescent="0.2">
      <c r="A3661" s="21">
        <v>40916</v>
      </c>
      <c r="B3661" s="41">
        <v>8</v>
      </c>
      <c r="C3661" s="41">
        <v>1</v>
      </c>
      <c r="D3661" s="44">
        <v>2012</v>
      </c>
      <c r="E3661">
        <v>1.82</v>
      </c>
    </row>
    <row r="3662" spans="1:5" x14ac:dyDescent="0.2">
      <c r="A3662" s="21">
        <v>40917</v>
      </c>
      <c r="B3662" s="41">
        <v>9</v>
      </c>
      <c r="C3662" s="41">
        <v>1</v>
      </c>
      <c r="D3662" s="44">
        <v>2012</v>
      </c>
      <c r="E3662">
        <v>3.6</v>
      </c>
    </row>
    <row r="3663" spans="1:5" x14ac:dyDescent="0.2">
      <c r="A3663" s="21">
        <v>40918</v>
      </c>
      <c r="B3663" s="41">
        <v>10</v>
      </c>
      <c r="C3663" s="41">
        <v>1</v>
      </c>
      <c r="D3663" s="44">
        <v>2012</v>
      </c>
      <c r="E3663">
        <v>2.57</v>
      </c>
    </row>
    <row r="3664" spans="1:5" x14ac:dyDescent="0.2">
      <c r="A3664" s="21">
        <v>40919</v>
      </c>
      <c r="B3664" s="41">
        <v>11</v>
      </c>
      <c r="C3664" s="41">
        <v>1</v>
      </c>
      <c r="D3664" s="44">
        <v>2012</v>
      </c>
      <c r="E3664">
        <v>2.48</v>
      </c>
    </row>
    <row r="3665" spans="1:5" x14ac:dyDescent="0.2">
      <c r="A3665" s="21">
        <v>40920</v>
      </c>
      <c r="B3665" s="41">
        <v>12</v>
      </c>
      <c r="C3665" s="41">
        <v>1</v>
      </c>
      <c r="D3665" s="44">
        <v>2012</v>
      </c>
      <c r="E3665">
        <v>3.44</v>
      </c>
    </row>
    <row r="3666" spans="1:5" x14ac:dyDescent="0.2">
      <c r="A3666" s="21">
        <v>40921</v>
      </c>
      <c r="B3666" s="41">
        <v>13</v>
      </c>
      <c r="C3666" s="41">
        <v>1</v>
      </c>
      <c r="D3666" s="44">
        <v>2012</v>
      </c>
      <c r="E3666">
        <v>1.65</v>
      </c>
    </row>
    <row r="3667" spans="1:5" x14ac:dyDescent="0.2">
      <c r="A3667" s="21">
        <v>40922</v>
      </c>
      <c r="B3667" s="41">
        <v>14</v>
      </c>
      <c r="C3667" s="41">
        <v>1</v>
      </c>
      <c r="D3667" s="44">
        <v>2012</v>
      </c>
      <c r="E3667">
        <v>2.35</v>
      </c>
    </row>
    <row r="3668" spans="1:5" x14ac:dyDescent="0.2">
      <c r="A3668" s="21">
        <v>40923</v>
      </c>
      <c r="B3668" s="41">
        <v>15</v>
      </c>
      <c r="C3668" s="41">
        <v>1</v>
      </c>
      <c r="D3668" s="44">
        <v>2012</v>
      </c>
      <c r="E3668">
        <v>3.7</v>
      </c>
    </row>
    <row r="3669" spans="1:5" x14ac:dyDescent="0.2">
      <c r="A3669" s="21">
        <v>40924</v>
      </c>
      <c r="B3669" s="41">
        <v>16</v>
      </c>
      <c r="C3669" s="41">
        <v>1</v>
      </c>
      <c r="D3669" s="44">
        <v>2012</v>
      </c>
      <c r="E3669">
        <v>4.66</v>
      </c>
    </row>
    <row r="3670" spans="1:5" x14ac:dyDescent="0.2">
      <c r="A3670" s="21">
        <v>40925</v>
      </c>
      <c r="B3670" s="41">
        <v>17</v>
      </c>
      <c r="C3670" s="41">
        <v>1</v>
      </c>
      <c r="D3670" s="44">
        <v>2012</v>
      </c>
      <c r="E3670">
        <v>2.67</v>
      </c>
    </row>
    <row r="3671" spans="1:5" x14ac:dyDescent="0.2">
      <c r="A3671" s="21">
        <v>40926</v>
      </c>
      <c r="B3671" s="41">
        <v>18</v>
      </c>
      <c r="C3671" s="41">
        <v>1</v>
      </c>
      <c r="D3671" s="44">
        <v>2012</v>
      </c>
      <c r="E3671">
        <v>3.11</v>
      </c>
    </row>
    <row r="3672" spans="1:5" x14ac:dyDescent="0.2">
      <c r="A3672" s="21">
        <v>40927</v>
      </c>
      <c r="B3672" s="41">
        <v>19</v>
      </c>
      <c r="C3672" s="41">
        <v>1</v>
      </c>
      <c r="D3672" s="44">
        <v>2012</v>
      </c>
      <c r="E3672">
        <v>1.88</v>
      </c>
    </row>
    <row r="3673" spans="1:5" x14ac:dyDescent="0.2">
      <c r="A3673" s="21">
        <v>40928</v>
      </c>
      <c r="B3673" s="41">
        <v>20</v>
      </c>
      <c r="C3673" s="41">
        <v>1</v>
      </c>
      <c r="D3673" s="44">
        <v>2012</v>
      </c>
      <c r="E3673">
        <v>2.54</v>
      </c>
    </row>
    <row r="3674" spans="1:5" x14ac:dyDescent="0.2">
      <c r="A3674" s="21">
        <v>40929</v>
      </c>
      <c r="B3674" s="41">
        <v>21</v>
      </c>
      <c r="C3674" s="41">
        <v>1</v>
      </c>
      <c r="D3674" s="44">
        <v>2012</v>
      </c>
      <c r="E3674">
        <v>4.96</v>
      </c>
    </row>
    <row r="3675" spans="1:5" x14ac:dyDescent="0.2">
      <c r="A3675" s="21">
        <v>40930</v>
      </c>
      <c r="B3675" s="41">
        <v>22</v>
      </c>
      <c r="C3675" s="41">
        <v>1</v>
      </c>
      <c r="D3675" s="44">
        <v>2012</v>
      </c>
      <c r="E3675">
        <v>2.95</v>
      </c>
    </row>
    <row r="3676" spans="1:5" x14ac:dyDescent="0.2">
      <c r="A3676" s="21">
        <v>40931</v>
      </c>
      <c r="B3676" s="41">
        <v>23</v>
      </c>
      <c r="C3676" s="41">
        <v>1</v>
      </c>
      <c r="D3676" s="44">
        <v>2012</v>
      </c>
      <c r="E3676">
        <v>1.29</v>
      </c>
    </row>
    <row r="3677" spans="1:5" x14ac:dyDescent="0.2">
      <c r="A3677" s="21">
        <v>40932</v>
      </c>
      <c r="B3677" s="41">
        <v>24</v>
      </c>
      <c r="C3677" s="41">
        <v>1</v>
      </c>
      <c r="D3677" s="44">
        <v>2012</v>
      </c>
      <c r="E3677">
        <v>3.14</v>
      </c>
    </row>
    <row r="3678" spans="1:5" x14ac:dyDescent="0.2">
      <c r="A3678" s="21">
        <v>40933</v>
      </c>
      <c r="B3678" s="41">
        <v>25</v>
      </c>
      <c r="C3678" s="41">
        <v>1</v>
      </c>
      <c r="D3678" s="44">
        <v>2012</v>
      </c>
      <c r="E3678">
        <v>0.52</v>
      </c>
    </row>
    <row r="3679" spans="1:5" x14ac:dyDescent="0.2">
      <c r="A3679" s="21">
        <v>40934</v>
      </c>
      <c r="B3679" s="41">
        <v>26</v>
      </c>
      <c r="C3679" s="41">
        <v>1</v>
      </c>
      <c r="D3679" s="44">
        <v>2012</v>
      </c>
      <c r="E3679">
        <v>0.46</v>
      </c>
    </row>
    <row r="3680" spans="1:5" x14ac:dyDescent="0.2">
      <c r="A3680" s="21">
        <v>40935</v>
      </c>
      <c r="B3680" s="41">
        <v>27</v>
      </c>
      <c r="C3680" s="41">
        <v>1</v>
      </c>
      <c r="D3680" s="44">
        <v>2012</v>
      </c>
      <c r="E3680">
        <v>2.87</v>
      </c>
    </row>
    <row r="3681" spans="1:5" x14ac:dyDescent="0.2">
      <c r="A3681" s="21">
        <v>40936</v>
      </c>
      <c r="B3681" s="41">
        <v>28</v>
      </c>
      <c r="C3681" s="41">
        <v>1</v>
      </c>
      <c r="D3681" s="44">
        <v>2012</v>
      </c>
      <c r="E3681">
        <v>9.5</v>
      </c>
    </row>
    <row r="3682" spans="1:5" x14ac:dyDescent="0.2">
      <c r="A3682" s="21">
        <v>40937</v>
      </c>
      <c r="B3682" s="41">
        <v>29</v>
      </c>
      <c r="C3682" s="41">
        <v>1</v>
      </c>
      <c r="D3682" s="44">
        <v>2012</v>
      </c>
      <c r="E3682">
        <v>10.199999999999999</v>
      </c>
    </row>
    <row r="3683" spans="1:5" x14ac:dyDescent="0.2">
      <c r="A3683" s="21">
        <v>40938</v>
      </c>
      <c r="B3683" s="41">
        <v>30</v>
      </c>
      <c r="C3683" s="41">
        <v>1</v>
      </c>
      <c r="D3683" s="44">
        <v>2012</v>
      </c>
      <c r="E3683">
        <v>14</v>
      </c>
    </row>
    <row r="3684" spans="1:5" x14ac:dyDescent="0.2">
      <c r="A3684" s="21">
        <v>40939</v>
      </c>
      <c r="B3684" s="41">
        <v>31</v>
      </c>
      <c r="C3684" s="41">
        <v>1</v>
      </c>
      <c r="D3684" s="44">
        <v>2012</v>
      </c>
      <c r="E3684">
        <v>14.8</v>
      </c>
    </row>
    <row r="3685" spans="1:5" x14ac:dyDescent="0.2">
      <c r="A3685" s="21">
        <v>40940</v>
      </c>
      <c r="B3685" s="41">
        <v>1</v>
      </c>
      <c r="C3685" s="41">
        <v>2</v>
      </c>
      <c r="D3685" s="44">
        <v>2012</v>
      </c>
    </row>
    <row r="3686" spans="1:5" x14ac:dyDescent="0.2">
      <c r="A3686" s="21">
        <v>40941</v>
      </c>
      <c r="B3686" s="41">
        <v>2</v>
      </c>
      <c r="C3686" s="41">
        <v>2</v>
      </c>
      <c r="D3686" s="44">
        <v>2012</v>
      </c>
    </row>
    <row r="3687" spans="1:5" x14ac:dyDescent="0.2">
      <c r="A3687" s="21">
        <v>40942</v>
      </c>
      <c r="B3687" s="41">
        <v>3</v>
      </c>
      <c r="C3687" s="41">
        <v>2</v>
      </c>
      <c r="D3687" s="44">
        <v>2012</v>
      </c>
    </row>
    <row r="3688" spans="1:5" x14ac:dyDescent="0.2">
      <c r="A3688" s="21">
        <v>40943</v>
      </c>
      <c r="B3688" s="41">
        <v>4</v>
      </c>
      <c r="C3688" s="41">
        <v>2</v>
      </c>
      <c r="D3688" s="44">
        <v>2012</v>
      </c>
    </row>
    <row r="3689" spans="1:5" x14ac:dyDescent="0.2">
      <c r="A3689" s="21">
        <v>40944</v>
      </c>
      <c r="B3689" s="41">
        <v>5</v>
      </c>
      <c r="C3689" s="41">
        <v>2</v>
      </c>
      <c r="D3689" s="44">
        <v>2012</v>
      </c>
    </row>
    <row r="3690" spans="1:5" x14ac:dyDescent="0.2">
      <c r="A3690" s="21">
        <v>40945</v>
      </c>
      <c r="B3690" s="41">
        <v>6</v>
      </c>
      <c r="C3690" s="41">
        <v>2</v>
      </c>
      <c r="D3690" s="44">
        <v>2012</v>
      </c>
    </row>
    <row r="3691" spans="1:5" x14ac:dyDescent="0.2">
      <c r="A3691" s="21">
        <v>40946</v>
      </c>
      <c r="B3691" s="41">
        <v>7</v>
      </c>
      <c r="C3691" s="41">
        <v>2</v>
      </c>
      <c r="D3691" s="44">
        <v>2012</v>
      </c>
    </row>
    <row r="3692" spans="1:5" x14ac:dyDescent="0.2">
      <c r="A3692" s="21">
        <v>40947</v>
      </c>
      <c r="B3692" s="41">
        <v>8</v>
      </c>
      <c r="C3692" s="41">
        <v>2</v>
      </c>
      <c r="D3692" s="44">
        <v>2012</v>
      </c>
    </row>
    <row r="3693" spans="1:5" x14ac:dyDescent="0.2">
      <c r="A3693" s="21">
        <v>40948</v>
      </c>
      <c r="B3693" s="41">
        <v>9</v>
      </c>
      <c r="C3693" s="41">
        <v>2</v>
      </c>
      <c r="D3693" s="44">
        <v>2012</v>
      </c>
    </row>
    <row r="3694" spans="1:5" x14ac:dyDescent="0.2">
      <c r="A3694" s="21">
        <v>40949</v>
      </c>
      <c r="B3694" s="41">
        <v>10</v>
      </c>
      <c r="C3694" s="41">
        <v>2</v>
      </c>
      <c r="D3694" s="44">
        <v>2012</v>
      </c>
    </row>
    <row r="3695" spans="1:5" x14ac:dyDescent="0.2">
      <c r="A3695" s="21">
        <v>40950</v>
      </c>
      <c r="B3695" s="41">
        <v>11</v>
      </c>
      <c r="C3695" s="41">
        <v>2</v>
      </c>
      <c r="D3695" s="44">
        <v>2012</v>
      </c>
    </row>
    <row r="3696" spans="1:5" x14ac:dyDescent="0.2">
      <c r="A3696" s="21">
        <v>40951</v>
      </c>
      <c r="B3696" s="41">
        <v>12</v>
      </c>
      <c r="C3696" s="41">
        <v>2</v>
      </c>
      <c r="D3696" s="44">
        <v>2012</v>
      </c>
    </row>
    <row r="3697" spans="1:4" x14ac:dyDescent="0.2">
      <c r="A3697" s="21">
        <v>40952</v>
      </c>
      <c r="B3697" s="41">
        <v>13</v>
      </c>
      <c r="C3697" s="41">
        <v>2</v>
      </c>
      <c r="D3697" s="44">
        <v>2012</v>
      </c>
    </row>
    <row r="3698" spans="1:4" x14ac:dyDescent="0.2">
      <c r="A3698" s="21">
        <v>40953</v>
      </c>
      <c r="B3698" s="41">
        <v>14</v>
      </c>
      <c r="C3698" s="41">
        <v>2</v>
      </c>
      <c r="D3698" s="44">
        <v>2012</v>
      </c>
    </row>
    <row r="3699" spans="1:4" x14ac:dyDescent="0.2">
      <c r="A3699" s="21">
        <v>40954</v>
      </c>
      <c r="B3699" s="41">
        <v>15</v>
      </c>
      <c r="C3699" s="41">
        <v>2</v>
      </c>
      <c r="D3699" s="44">
        <v>2012</v>
      </c>
    </row>
    <row r="3700" spans="1:4" x14ac:dyDescent="0.2">
      <c r="A3700" s="21">
        <v>40955</v>
      </c>
      <c r="B3700" s="41">
        <v>16</v>
      </c>
      <c r="C3700" s="41">
        <v>2</v>
      </c>
      <c r="D3700" s="44">
        <v>2012</v>
      </c>
    </row>
    <row r="3701" spans="1:4" x14ac:dyDescent="0.2">
      <c r="A3701" s="21">
        <v>40956</v>
      </c>
      <c r="B3701" s="41">
        <v>17</v>
      </c>
      <c r="C3701" s="41">
        <v>2</v>
      </c>
      <c r="D3701" s="44">
        <v>2012</v>
      </c>
    </row>
    <row r="3702" spans="1:4" x14ac:dyDescent="0.2">
      <c r="A3702" s="21">
        <v>40957</v>
      </c>
      <c r="B3702" s="41">
        <v>18</v>
      </c>
      <c r="C3702" s="41">
        <v>2</v>
      </c>
      <c r="D3702" s="44">
        <v>2012</v>
      </c>
    </row>
    <row r="3703" spans="1:4" x14ac:dyDescent="0.2">
      <c r="A3703" s="21">
        <v>40958</v>
      </c>
      <c r="B3703" s="41">
        <v>19</v>
      </c>
      <c r="C3703" s="41">
        <v>2</v>
      </c>
      <c r="D3703" s="44">
        <v>2012</v>
      </c>
    </row>
    <row r="3704" spans="1:4" x14ac:dyDescent="0.2">
      <c r="A3704" s="21">
        <v>40959</v>
      </c>
      <c r="B3704" s="41">
        <v>20</v>
      </c>
      <c r="C3704" s="41">
        <v>2</v>
      </c>
      <c r="D3704" s="44">
        <v>2012</v>
      </c>
    </row>
    <row r="3705" spans="1:4" x14ac:dyDescent="0.2">
      <c r="A3705" s="21">
        <v>40960</v>
      </c>
      <c r="B3705" s="41">
        <v>21</v>
      </c>
      <c r="C3705" s="41">
        <v>2</v>
      </c>
      <c r="D3705" s="44">
        <v>2012</v>
      </c>
    </row>
    <row r="3706" spans="1:4" x14ac:dyDescent="0.2">
      <c r="A3706" s="21">
        <v>40961</v>
      </c>
      <c r="B3706" s="41">
        <v>22</v>
      </c>
      <c r="C3706" s="41">
        <v>2</v>
      </c>
      <c r="D3706" s="44">
        <v>2012</v>
      </c>
    </row>
    <row r="3707" spans="1:4" x14ac:dyDescent="0.2">
      <c r="A3707" s="21">
        <v>40962</v>
      </c>
      <c r="B3707" s="41">
        <v>23</v>
      </c>
      <c r="C3707" s="41">
        <v>2</v>
      </c>
      <c r="D3707" s="44">
        <v>2012</v>
      </c>
    </row>
    <row r="3708" spans="1:4" x14ac:dyDescent="0.2">
      <c r="A3708" s="21">
        <v>40963</v>
      </c>
      <c r="B3708" s="41">
        <v>24</v>
      </c>
      <c r="C3708" s="41">
        <v>2</v>
      </c>
      <c r="D3708" s="44">
        <v>2012</v>
      </c>
    </row>
    <row r="3709" spans="1:4" x14ac:dyDescent="0.2">
      <c r="A3709" s="21">
        <v>40964</v>
      </c>
      <c r="B3709" s="41">
        <v>25</v>
      </c>
      <c r="C3709" s="41">
        <v>2</v>
      </c>
      <c r="D3709" s="44">
        <v>2012</v>
      </c>
    </row>
    <row r="3710" spans="1:4" x14ac:dyDescent="0.2">
      <c r="A3710" s="21">
        <v>40965</v>
      </c>
      <c r="B3710" s="41">
        <v>26</v>
      </c>
      <c r="C3710" s="41">
        <v>2</v>
      </c>
      <c r="D3710" s="44">
        <v>2012</v>
      </c>
    </row>
    <row r="3711" spans="1:4" x14ac:dyDescent="0.2">
      <c r="A3711" s="21">
        <v>40966</v>
      </c>
      <c r="B3711" s="41">
        <v>27</v>
      </c>
      <c r="C3711" s="41">
        <v>2</v>
      </c>
      <c r="D3711" s="44">
        <v>2012</v>
      </c>
    </row>
    <row r="3712" spans="1:4" x14ac:dyDescent="0.2">
      <c r="A3712" s="21">
        <v>40967</v>
      </c>
      <c r="B3712" s="41">
        <v>28</v>
      </c>
      <c r="C3712" s="41">
        <v>2</v>
      </c>
      <c r="D3712" s="44">
        <v>2012</v>
      </c>
    </row>
    <row r="3713" spans="1:5" x14ac:dyDescent="0.2">
      <c r="A3713" s="21">
        <v>40968</v>
      </c>
      <c r="B3713" s="41">
        <v>29</v>
      </c>
      <c r="C3713" s="41">
        <v>2</v>
      </c>
      <c r="D3713" s="44">
        <v>2012</v>
      </c>
    </row>
    <row r="3714" spans="1:5" x14ac:dyDescent="0.2">
      <c r="A3714" s="21">
        <v>40969</v>
      </c>
      <c r="B3714" s="41">
        <v>1</v>
      </c>
      <c r="C3714" s="41">
        <v>3</v>
      </c>
      <c r="D3714" s="44">
        <v>2012</v>
      </c>
    </row>
    <row r="3715" spans="1:5" x14ac:dyDescent="0.2">
      <c r="A3715" s="21">
        <v>40970</v>
      </c>
      <c r="B3715" s="41">
        <v>2</v>
      </c>
      <c r="C3715" s="41">
        <v>3</v>
      </c>
      <c r="D3715" s="44">
        <v>2012</v>
      </c>
    </row>
    <row r="3716" spans="1:5" x14ac:dyDescent="0.2">
      <c r="A3716" s="21">
        <v>40971</v>
      </c>
      <c r="B3716" s="41">
        <v>3</v>
      </c>
      <c r="C3716" s="41">
        <v>3</v>
      </c>
      <c r="D3716" s="44">
        <v>2012</v>
      </c>
    </row>
    <row r="3717" spans="1:5" x14ac:dyDescent="0.2">
      <c r="A3717" s="21">
        <v>40972</v>
      </c>
      <c r="B3717" s="41">
        <v>4</v>
      </c>
      <c r="C3717" s="41">
        <v>3</v>
      </c>
      <c r="D3717" s="44">
        <v>2012</v>
      </c>
    </row>
    <row r="3718" spans="1:5" x14ac:dyDescent="0.2">
      <c r="A3718" s="21">
        <v>40973</v>
      </c>
      <c r="B3718" s="41">
        <v>5</v>
      </c>
      <c r="C3718" s="41">
        <v>3</v>
      </c>
      <c r="D3718" s="44">
        <v>2012</v>
      </c>
    </row>
    <row r="3719" spans="1:5" x14ac:dyDescent="0.2">
      <c r="A3719" s="21">
        <v>40974</v>
      </c>
      <c r="B3719" s="41">
        <v>6</v>
      </c>
      <c r="C3719" s="41">
        <v>3</v>
      </c>
      <c r="D3719" s="44">
        <v>2012</v>
      </c>
    </row>
    <row r="3720" spans="1:5" x14ac:dyDescent="0.2">
      <c r="A3720" s="21">
        <v>40975</v>
      </c>
      <c r="B3720" s="41">
        <v>7</v>
      </c>
      <c r="C3720" s="41">
        <v>3</v>
      </c>
      <c r="D3720" s="44">
        <v>2012</v>
      </c>
    </row>
    <row r="3721" spans="1:5" x14ac:dyDescent="0.2">
      <c r="A3721" s="21">
        <v>40976</v>
      </c>
      <c r="B3721" s="41">
        <v>8</v>
      </c>
      <c r="C3721" s="41">
        <v>3</v>
      </c>
      <c r="D3721" s="44">
        <v>2012</v>
      </c>
      <c r="E3721">
        <v>29.5</v>
      </c>
    </row>
    <row r="3722" spans="1:5" x14ac:dyDescent="0.2">
      <c r="A3722" s="21">
        <v>40977</v>
      </c>
      <c r="B3722" s="41">
        <v>9</v>
      </c>
      <c r="C3722" s="41">
        <v>3</v>
      </c>
      <c r="D3722" s="44">
        <v>2012</v>
      </c>
      <c r="E3722">
        <v>24.5</v>
      </c>
    </row>
    <row r="3723" spans="1:5" x14ac:dyDescent="0.2">
      <c r="A3723" s="21">
        <v>40978</v>
      </c>
      <c r="B3723" s="41">
        <v>10</v>
      </c>
      <c r="C3723" s="41">
        <v>3</v>
      </c>
      <c r="D3723" s="44">
        <v>2012</v>
      </c>
      <c r="E3723">
        <v>19.8</v>
      </c>
    </row>
    <row r="3724" spans="1:5" x14ac:dyDescent="0.2">
      <c r="A3724" s="21">
        <v>40979</v>
      </c>
      <c r="B3724" s="41">
        <v>11</v>
      </c>
      <c r="C3724" s="41">
        <v>3</v>
      </c>
      <c r="D3724" s="44">
        <v>2012</v>
      </c>
      <c r="E3724">
        <v>13.7</v>
      </c>
    </row>
    <row r="3725" spans="1:5" x14ac:dyDescent="0.2">
      <c r="A3725" s="21">
        <v>40980</v>
      </c>
      <c r="B3725" s="41">
        <v>12</v>
      </c>
      <c r="C3725" s="41">
        <v>3</v>
      </c>
      <c r="D3725" s="44">
        <v>2012</v>
      </c>
      <c r="E3725">
        <v>8.27</v>
      </c>
    </row>
    <row r="3726" spans="1:5" x14ac:dyDescent="0.2">
      <c r="A3726" s="21">
        <v>40981</v>
      </c>
      <c r="B3726" s="41">
        <v>13</v>
      </c>
      <c r="C3726" s="41">
        <v>3</v>
      </c>
      <c r="D3726" s="44">
        <v>2012</v>
      </c>
      <c r="E3726">
        <v>4.2300000000000004</v>
      </c>
    </row>
    <row r="3727" spans="1:5" x14ac:dyDescent="0.2">
      <c r="A3727" s="21">
        <v>40982</v>
      </c>
      <c r="B3727" s="41">
        <v>14</v>
      </c>
      <c r="C3727" s="41">
        <v>3</v>
      </c>
      <c r="D3727" s="44">
        <v>2012</v>
      </c>
      <c r="E3727">
        <v>2.46</v>
      </c>
    </row>
    <row r="3728" spans="1:5" x14ac:dyDescent="0.2">
      <c r="A3728" s="21">
        <v>40983</v>
      </c>
      <c r="B3728" s="41">
        <v>15</v>
      </c>
      <c r="C3728" s="41">
        <v>3</v>
      </c>
      <c r="D3728" s="44">
        <v>2012</v>
      </c>
      <c r="E3728">
        <v>1.75</v>
      </c>
    </row>
    <row r="3729" spans="1:5" x14ac:dyDescent="0.2">
      <c r="A3729" s="21">
        <v>40984</v>
      </c>
      <c r="B3729" s="41">
        <v>16</v>
      </c>
      <c r="C3729" s="41">
        <v>3</v>
      </c>
      <c r="D3729" s="44">
        <v>2012</v>
      </c>
      <c r="E3729">
        <v>3.9</v>
      </c>
    </row>
    <row r="3730" spans="1:5" x14ac:dyDescent="0.2">
      <c r="A3730" s="21">
        <v>40985</v>
      </c>
      <c r="B3730" s="41">
        <v>17</v>
      </c>
      <c r="C3730" s="41">
        <v>3</v>
      </c>
      <c r="D3730" s="44">
        <v>2012</v>
      </c>
      <c r="E3730">
        <v>8.27</v>
      </c>
    </row>
    <row r="3731" spans="1:5" x14ac:dyDescent="0.2">
      <c r="A3731" s="21">
        <v>40986</v>
      </c>
      <c r="B3731" s="41">
        <v>18</v>
      </c>
      <c r="C3731" s="41">
        <v>3</v>
      </c>
      <c r="D3731" s="44">
        <v>2012</v>
      </c>
      <c r="E3731">
        <v>6.56</v>
      </c>
    </row>
    <row r="3732" spans="1:5" x14ac:dyDescent="0.2">
      <c r="A3732" s="21">
        <v>40987</v>
      </c>
      <c r="B3732" s="41">
        <v>19</v>
      </c>
      <c r="C3732" s="41">
        <v>3</v>
      </c>
      <c r="D3732" s="44">
        <v>2012</v>
      </c>
      <c r="E3732">
        <v>6.27</v>
      </c>
    </row>
    <row r="3733" spans="1:5" x14ac:dyDescent="0.2">
      <c r="A3733" s="21">
        <v>40988</v>
      </c>
      <c r="B3733" s="41">
        <v>20</v>
      </c>
      <c r="C3733" s="41">
        <v>3</v>
      </c>
      <c r="D3733" s="44">
        <v>2012</v>
      </c>
      <c r="E3733">
        <v>2.78</v>
      </c>
    </row>
    <row r="3734" spans="1:5" x14ac:dyDescent="0.2">
      <c r="A3734" s="21">
        <v>40989</v>
      </c>
      <c r="B3734" s="41">
        <v>21</v>
      </c>
      <c r="C3734" s="41">
        <v>3</v>
      </c>
      <c r="D3734" s="44">
        <v>2012</v>
      </c>
      <c r="E3734">
        <v>1.83</v>
      </c>
    </row>
    <row r="3735" spans="1:5" x14ac:dyDescent="0.2">
      <c r="A3735" s="21">
        <v>40990</v>
      </c>
      <c r="B3735" s="41">
        <v>22</v>
      </c>
      <c r="C3735" s="41">
        <v>3</v>
      </c>
      <c r="D3735" s="44">
        <v>2012</v>
      </c>
      <c r="E3735">
        <v>1.55</v>
      </c>
    </row>
    <row r="3736" spans="1:5" x14ac:dyDescent="0.2">
      <c r="A3736" s="21">
        <v>40991</v>
      </c>
      <c r="B3736" s="41">
        <v>23</v>
      </c>
      <c r="C3736" s="41">
        <v>3</v>
      </c>
      <c r="D3736" s="44">
        <v>2012</v>
      </c>
      <c r="E3736">
        <v>1.27</v>
      </c>
    </row>
    <row r="3737" spans="1:5" x14ac:dyDescent="0.2">
      <c r="A3737" s="21">
        <v>40992</v>
      </c>
      <c r="B3737" s="41">
        <v>24</v>
      </c>
      <c r="C3737" s="41">
        <v>3</v>
      </c>
      <c r="D3737" s="44">
        <v>2012</v>
      </c>
      <c r="E3737">
        <v>6.16</v>
      </c>
    </row>
    <row r="3738" spans="1:5" x14ac:dyDescent="0.2">
      <c r="A3738" s="21">
        <v>40993</v>
      </c>
      <c r="B3738" s="41">
        <v>25</v>
      </c>
      <c r="C3738" s="41">
        <v>3</v>
      </c>
      <c r="D3738" s="44">
        <v>2012</v>
      </c>
      <c r="E3738">
        <v>5.99</v>
      </c>
    </row>
    <row r="3739" spans="1:5" x14ac:dyDescent="0.2">
      <c r="A3739" s="21">
        <v>40994</v>
      </c>
      <c r="B3739" s="41">
        <v>26</v>
      </c>
      <c r="C3739" s="41">
        <v>3</v>
      </c>
      <c r="D3739" s="44">
        <v>2012</v>
      </c>
      <c r="E3739">
        <v>3.12</v>
      </c>
    </row>
    <row r="3740" spans="1:5" x14ac:dyDescent="0.2">
      <c r="A3740" s="21">
        <v>40995</v>
      </c>
      <c r="B3740" s="41">
        <v>27</v>
      </c>
      <c r="C3740" s="41">
        <v>3</v>
      </c>
      <c r="D3740" s="44">
        <v>2012</v>
      </c>
      <c r="E3740">
        <v>1.68</v>
      </c>
    </row>
    <row r="3741" spans="1:5" x14ac:dyDescent="0.2">
      <c r="A3741" s="21">
        <v>40996</v>
      </c>
      <c r="B3741" s="41">
        <v>28</v>
      </c>
      <c r="C3741" s="41">
        <v>3</v>
      </c>
      <c r="D3741" s="44">
        <v>2012</v>
      </c>
      <c r="E3741">
        <v>1</v>
      </c>
    </row>
    <row r="3742" spans="1:5" x14ac:dyDescent="0.2">
      <c r="A3742" s="21">
        <v>40997</v>
      </c>
      <c r="B3742" s="41">
        <v>29</v>
      </c>
      <c r="C3742" s="41">
        <v>3</v>
      </c>
      <c r="D3742" s="44">
        <v>2012</v>
      </c>
      <c r="E3742">
        <v>0.73</v>
      </c>
    </row>
    <row r="3743" spans="1:5" x14ac:dyDescent="0.2">
      <c r="A3743" s="21">
        <v>40998</v>
      </c>
      <c r="B3743" s="41">
        <v>30</v>
      </c>
      <c r="C3743" s="41">
        <v>3</v>
      </c>
      <c r="D3743" s="44">
        <v>2012</v>
      </c>
      <c r="E3743">
        <v>0.93</v>
      </c>
    </row>
    <row r="3744" spans="1:5" x14ac:dyDescent="0.2">
      <c r="A3744" s="21">
        <v>40999</v>
      </c>
      <c r="B3744" s="41">
        <v>31</v>
      </c>
      <c r="C3744" s="41">
        <v>3</v>
      </c>
      <c r="D3744" s="44">
        <v>2012</v>
      </c>
      <c r="E3744">
        <v>0.74</v>
      </c>
    </row>
    <row r="3745" spans="1:5" x14ac:dyDescent="0.2">
      <c r="A3745" s="21">
        <v>41000</v>
      </c>
      <c r="B3745" s="41">
        <v>1</v>
      </c>
      <c r="C3745" s="41">
        <v>4</v>
      </c>
      <c r="D3745" s="44">
        <v>2012</v>
      </c>
      <c r="E3745">
        <v>0.74</v>
      </c>
    </row>
    <row r="3746" spans="1:5" x14ac:dyDescent="0.2">
      <c r="A3746" s="21">
        <v>41001</v>
      </c>
      <c r="B3746" s="41">
        <v>2</v>
      </c>
      <c r="C3746" s="41">
        <v>4</v>
      </c>
      <c r="D3746" s="44">
        <v>2012</v>
      </c>
      <c r="E3746">
        <v>0.73</v>
      </c>
    </row>
    <row r="3747" spans="1:5" x14ac:dyDescent="0.2">
      <c r="A3747" s="21">
        <v>41002</v>
      </c>
      <c r="B3747" s="41">
        <v>3</v>
      </c>
      <c r="C3747" s="41">
        <v>4</v>
      </c>
      <c r="D3747" s="44">
        <v>2012</v>
      </c>
      <c r="E3747">
        <v>0.65</v>
      </c>
    </row>
    <row r="3748" spans="1:5" x14ac:dyDescent="0.2">
      <c r="A3748" s="21">
        <v>41003</v>
      </c>
      <c r="B3748" s="41">
        <v>4</v>
      </c>
      <c r="C3748" s="41">
        <v>4</v>
      </c>
      <c r="D3748" s="44">
        <v>2012</v>
      </c>
      <c r="E3748">
        <v>1.58</v>
      </c>
    </row>
    <row r="3749" spans="1:5" x14ac:dyDescent="0.2">
      <c r="A3749" s="21">
        <v>41004</v>
      </c>
      <c r="B3749" s="41">
        <v>5</v>
      </c>
      <c r="C3749" s="41">
        <v>4</v>
      </c>
      <c r="D3749" s="44">
        <v>2012</v>
      </c>
      <c r="E3749">
        <v>0.54</v>
      </c>
    </row>
    <row r="3750" spans="1:5" x14ac:dyDescent="0.2">
      <c r="A3750" s="21">
        <v>41005</v>
      </c>
      <c r="B3750" s="41">
        <v>6</v>
      </c>
      <c r="C3750" s="41">
        <v>4</v>
      </c>
      <c r="D3750" s="44">
        <v>2012</v>
      </c>
      <c r="E3750">
        <v>0.86</v>
      </c>
    </row>
    <row r="3751" spans="1:5" x14ac:dyDescent="0.2">
      <c r="A3751" s="21">
        <v>41006</v>
      </c>
      <c r="B3751" s="41">
        <v>7</v>
      </c>
      <c r="C3751" s="41">
        <v>4</v>
      </c>
      <c r="D3751" s="44">
        <v>2012</v>
      </c>
      <c r="E3751">
        <v>0.96</v>
      </c>
    </row>
    <row r="3752" spans="1:5" x14ac:dyDescent="0.2">
      <c r="A3752" s="21">
        <v>41007</v>
      </c>
      <c r="B3752" s="41">
        <v>8</v>
      </c>
      <c r="C3752" s="41">
        <v>4</v>
      </c>
      <c r="D3752" s="44">
        <v>2012</v>
      </c>
      <c r="E3752">
        <v>0.81</v>
      </c>
    </row>
    <row r="3753" spans="1:5" x14ac:dyDescent="0.2">
      <c r="A3753" s="21">
        <v>41008</v>
      </c>
      <c r="B3753" s="41">
        <v>9</v>
      </c>
      <c r="C3753" s="41">
        <v>4</v>
      </c>
      <c r="D3753" s="44">
        <v>2012</v>
      </c>
      <c r="E3753">
        <v>0.96</v>
      </c>
    </row>
    <row r="3754" spans="1:5" x14ac:dyDescent="0.2">
      <c r="A3754" s="21">
        <v>41009</v>
      </c>
      <c r="B3754" s="41">
        <v>10</v>
      </c>
      <c r="C3754" s="41">
        <v>4</v>
      </c>
      <c r="D3754" s="44">
        <v>2012</v>
      </c>
      <c r="E3754">
        <v>0.98</v>
      </c>
    </row>
    <row r="3755" spans="1:5" x14ac:dyDescent="0.2">
      <c r="A3755" s="21">
        <v>41010</v>
      </c>
      <c r="B3755" s="41">
        <v>11</v>
      </c>
      <c r="C3755" s="41">
        <v>4</v>
      </c>
      <c r="D3755" s="44">
        <v>2012</v>
      </c>
      <c r="E3755">
        <v>0.89</v>
      </c>
    </row>
    <row r="3756" spans="1:5" x14ac:dyDescent="0.2">
      <c r="A3756" s="21">
        <v>41011</v>
      </c>
      <c r="B3756" s="41">
        <v>12</v>
      </c>
      <c r="C3756" s="41">
        <v>4</v>
      </c>
      <c r="D3756" s="44">
        <v>2012</v>
      </c>
      <c r="E3756">
        <v>1.68</v>
      </c>
    </row>
    <row r="3757" spans="1:5" x14ac:dyDescent="0.2">
      <c r="A3757" s="21">
        <v>41012</v>
      </c>
      <c r="B3757" s="41">
        <v>13</v>
      </c>
      <c r="C3757" s="41">
        <v>4</v>
      </c>
      <c r="D3757" s="44">
        <v>2012</v>
      </c>
      <c r="E3757">
        <v>4.83</v>
      </c>
    </row>
    <row r="3758" spans="1:5" x14ac:dyDescent="0.2">
      <c r="A3758" s="21">
        <v>41013</v>
      </c>
      <c r="B3758" s="41">
        <v>14</v>
      </c>
      <c r="C3758" s="41">
        <v>4</v>
      </c>
      <c r="D3758" s="44">
        <v>2012</v>
      </c>
      <c r="E3758">
        <v>2.42</v>
      </c>
    </row>
    <row r="3759" spans="1:5" x14ac:dyDescent="0.2">
      <c r="A3759" s="21">
        <v>41014</v>
      </c>
      <c r="B3759" s="41">
        <v>15</v>
      </c>
      <c r="C3759" s="41">
        <v>4</v>
      </c>
      <c r="D3759" s="44">
        <v>2012</v>
      </c>
      <c r="E3759">
        <v>2.2799999999999998</v>
      </c>
    </row>
    <row r="3760" spans="1:5" x14ac:dyDescent="0.2">
      <c r="A3760" s="21">
        <v>41015</v>
      </c>
      <c r="B3760" s="41">
        <v>16</v>
      </c>
      <c r="C3760" s="41">
        <v>4</v>
      </c>
      <c r="D3760" s="44">
        <v>2012</v>
      </c>
      <c r="E3760">
        <v>2.4</v>
      </c>
    </row>
    <row r="3761" spans="1:5" x14ac:dyDescent="0.2">
      <c r="A3761" s="21">
        <v>41016</v>
      </c>
      <c r="B3761" s="41">
        <v>17</v>
      </c>
      <c r="C3761" s="41">
        <v>4</v>
      </c>
      <c r="D3761" s="44">
        <v>2012</v>
      </c>
      <c r="E3761">
        <v>1.73</v>
      </c>
    </row>
    <row r="3762" spans="1:5" x14ac:dyDescent="0.2">
      <c r="A3762" s="21">
        <v>41017</v>
      </c>
      <c r="B3762" s="41">
        <v>18</v>
      </c>
      <c r="C3762" s="41">
        <v>4</v>
      </c>
      <c r="D3762" s="44">
        <v>2012</v>
      </c>
      <c r="E3762">
        <v>1.24</v>
      </c>
    </row>
    <row r="3763" spans="1:5" x14ac:dyDescent="0.2">
      <c r="A3763" s="21">
        <v>41018</v>
      </c>
      <c r="B3763" s="41">
        <v>19</v>
      </c>
      <c r="C3763" s="41">
        <v>4</v>
      </c>
      <c r="D3763" s="44">
        <v>2012</v>
      </c>
      <c r="E3763">
        <v>2.72</v>
      </c>
    </row>
    <row r="3764" spans="1:5" x14ac:dyDescent="0.2">
      <c r="A3764" s="21">
        <v>41019</v>
      </c>
      <c r="B3764" s="41">
        <v>20</v>
      </c>
      <c r="C3764" s="41">
        <v>4</v>
      </c>
      <c r="D3764" s="44">
        <v>2012</v>
      </c>
      <c r="E3764">
        <v>5.81</v>
      </c>
    </row>
    <row r="3765" spans="1:5" x14ac:dyDescent="0.2">
      <c r="A3765" s="21">
        <v>41020</v>
      </c>
      <c r="B3765" s="41">
        <v>21</v>
      </c>
      <c r="C3765" s="41">
        <v>4</v>
      </c>
      <c r="D3765" s="44">
        <v>2012</v>
      </c>
      <c r="E3765">
        <v>2.98</v>
      </c>
    </row>
    <row r="3766" spans="1:5" x14ac:dyDescent="0.2">
      <c r="A3766" s="21">
        <v>41021</v>
      </c>
      <c r="B3766" s="41">
        <v>22</v>
      </c>
      <c r="C3766" s="41">
        <v>4</v>
      </c>
      <c r="D3766" s="44">
        <v>2012</v>
      </c>
      <c r="E3766">
        <v>1.68</v>
      </c>
    </row>
    <row r="3767" spans="1:5" x14ac:dyDescent="0.2">
      <c r="A3767" s="21">
        <v>41022</v>
      </c>
      <c r="B3767" s="41">
        <v>23</v>
      </c>
      <c r="C3767" s="41">
        <v>4</v>
      </c>
      <c r="D3767" s="44">
        <v>2012</v>
      </c>
      <c r="E3767">
        <v>1.63</v>
      </c>
    </row>
    <row r="3768" spans="1:5" x14ac:dyDescent="0.2">
      <c r="A3768" s="21">
        <v>41023</v>
      </c>
      <c r="B3768" s="41">
        <v>24</v>
      </c>
      <c r="C3768" s="41">
        <v>4</v>
      </c>
      <c r="D3768" s="44">
        <v>2012</v>
      </c>
      <c r="E3768">
        <v>1.49</v>
      </c>
    </row>
    <row r="3769" spans="1:5" x14ac:dyDescent="0.2">
      <c r="A3769" s="21">
        <v>41024</v>
      </c>
      <c r="B3769" s="41">
        <v>25</v>
      </c>
      <c r="C3769" s="41">
        <v>4</v>
      </c>
      <c r="D3769" s="44">
        <v>2012</v>
      </c>
      <c r="E3769">
        <v>1.7</v>
      </c>
    </row>
    <row r="3770" spans="1:5" x14ac:dyDescent="0.2">
      <c r="A3770" s="21">
        <v>41025</v>
      </c>
      <c r="B3770" s="41">
        <v>26</v>
      </c>
      <c r="C3770" s="41">
        <v>4</v>
      </c>
      <c r="D3770" s="44">
        <v>2012</v>
      </c>
      <c r="E3770">
        <v>1.39</v>
      </c>
    </row>
    <row r="3771" spans="1:5" x14ac:dyDescent="0.2">
      <c r="A3771" s="21">
        <v>41026</v>
      </c>
      <c r="B3771" s="41">
        <v>27</v>
      </c>
      <c r="C3771" s="41">
        <v>4</v>
      </c>
      <c r="D3771" s="44">
        <v>2012</v>
      </c>
      <c r="E3771">
        <v>1.1499999999999999</v>
      </c>
    </row>
    <row r="3772" spans="1:5" x14ac:dyDescent="0.2">
      <c r="A3772" s="21">
        <v>41027</v>
      </c>
      <c r="B3772" s="41">
        <v>28</v>
      </c>
      <c r="C3772" s="41">
        <v>4</v>
      </c>
      <c r="D3772" s="44">
        <v>2012</v>
      </c>
      <c r="E3772">
        <v>1.07</v>
      </c>
    </row>
    <row r="3773" spans="1:5" x14ac:dyDescent="0.2">
      <c r="A3773" s="21">
        <v>41028</v>
      </c>
      <c r="B3773" s="41">
        <v>29</v>
      </c>
      <c r="C3773" s="41">
        <v>4</v>
      </c>
      <c r="D3773" s="44">
        <v>2012</v>
      </c>
      <c r="E3773">
        <v>0.98</v>
      </c>
    </row>
    <row r="3774" spans="1:5" x14ac:dyDescent="0.2">
      <c r="A3774" s="21">
        <v>41029</v>
      </c>
      <c r="B3774" s="41">
        <v>30</v>
      </c>
      <c r="C3774" s="41">
        <v>4</v>
      </c>
      <c r="D3774" s="44">
        <v>2012</v>
      </c>
      <c r="E3774">
        <v>1.25</v>
      </c>
    </row>
    <row r="3775" spans="1:5" x14ac:dyDescent="0.2">
      <c r="A3775" s="21">
        <v>41030</v>
      </c>
      <c r="B3775" s="41">
        <v>1</v>
      </c>
      <c r="C3775" s="41">
        <v>5</v>
      </c>
      <c r="D3775" s="44">
        <v>2012</v>
      </c>
      <c r="E3775">
        <v>2.66</v>
      </c>
    </row>
    <row r="3776" spans="1:5" x14ac:dyDescent="0.2">
      <c r="A3776" s="21">
        <v>41031</v>
      </c>
      <c r="B3776" s="41">
        <v>2</v>
      </c>
      <c r="C3776" s="41">
        <v>5</v>
      </c>
      <c r="D3776" s="44">
        <v>2012</v>
      </c>
      <c r="E3776">
        <v>2.68</v>
      </c>
    </row>
    <row r="3777" spans="1:5" x14ac:dyDescent="0.2">
      <c r="A3777" s="21">
        <v>41032</v>
      </c>
      <c r="B3777" s="41">
        <v>3</v>
      </c>
      <c r="C3777" s="41">
        <v>5</v>
      </c>
      <c r="D3777" s="44">
        <v>2012</v>
      </c>
      <c r="E3777">
        <v>5.09</v>
      </c>
    </row>
    <row r="3778" spans="1:5" x14ac:dyDescent="0.2">
      <c r="A3778" s="21">
        <v>41033</v>
      </c>
      <c r="B3778" s="41">
        <v>4</v>
      </c>
      <c r="C3778" s="41">
        <v>5</v>
      </c>
      <c r="D3778" s="44">
        <v>2012</v>
      </c>
      <c r="E3778">
        <v>4.47</v>
      </c>
    </row>
    <row r="3779" spans="1:5" x14ac:dyDescent="0.2">
      <c r="A3779" s="21">
        <v>41034</v>
      </c>
      <c r="B3779" s="41">
        <v>5</v>
      </c>
      <c r="C3779" s="41">
        <v>5</v>
      </c>
      <c r="D3779" s="44">
        <v>2012</v>
      </c>
      <c r="E3779">
        <v>3.84</v>
      </c>
    </row>
    <row r="3780" spans="1:5" x14ac:dyDescent="0.2">
      <c r="A3780" s="21">
        <v>41035</v>
      </c>
      <c r="B3780" s="41">
        <v>6</v>
      </c>
      <c r="C3780" s="41">
        <v>5</v>
      </c>
      <c r="D3780" s="44">
        <v>2012</v>
      </c>
      <c r="E3780">
        <v>1.83</v>
      </c>
    </row>
    <row r="3781" spans="1:5" x14ac:dyDescent="0.2">
      <c r="A3781" s="21">
        <v>41036</v>
      </c>
      <c r="B3781" s="41">
        <v>7</v>
      </c>
      <c r="C3781" s="41">
        <v>5</v>
      </c>
      <c r="D3781" s="44">
        <v>2012</v>
      </c>
      <c r="E3781">
        <v>1.24</v>
      </c>
    </row>
    <row r="3782" spans="1:5" x14ac:dyDescent="0.2">
      <c r="A3782" s="21">
        <v>41037</v>
      </c>
      <c r="B3782" s="41">
        <v>8</v>
      </c>
      <c r="C3782" s="41">
        <v>5</v>
      </c>
      <c r="D3782" s="44">
        <v>2012</v>
      </c>
      <c r="E3782">
        <v>1.08</v>
      </c>
    </row>
    <row r="3783" spans="1:5" x14ac:dyDescent="0.2">
      <c r="A3783" s="21">
        <v>41038</v>
      </c>
      <c r="B3783" s="41">
        <v>9</v>
      </c>
      <c r="C3783" s="41">
        <v>5</v>
      </c>
      <c r="D3783" s="44">
        <v>2012</v>
      </c>
      <c r="E3783">
        <v>1</v>
      </c>
    </row>
    <row r="3784" spans="1:5" x14ac:dyDescent="0.2">
      <c r="A3784" s="21">
        <v>41039</v>
      </c>
      <c r="B3784" s="41">
        <v>10</v>
      </c>
      <c r="C3784" s="41">
        <v>5</v>
      </c>
      <c r="D3784" s="44">
        <v>2012</v>
      </c>
      <c r="E3784">
        <v>0.92</v>
      </c>
    </row>
    <row r="3785" spans="1:5" x14ac:dyDescent="0.2">
      <c r="A3785" s="21">
        <v>41040</v>
      </c>
      <c r="B3785" s="41">
        <v>11</v>
      </c>
      <c r="C3785" s="41">
        <v>5</v>
      </c>
      <c r="D3785" s="44">
        <v>2012</v>
      </c>
      <c r="E3785">
        <v>1.1499999999999999</v>
      </c>
    </row>
    <row r="3786" spans="1:5" x14ac:dyDescent="0.2">
      <c r="A3786" s="21">
        <v>41041</v>
      </c>
      <c r="B3786" s="41">
        <v>12</v>
      </c>
      <c r="C3786" s="41">
        <v>5</v>
      </c>
      <c r="D3786" s="44">
        <v>2012</v>
      </c>
      <c r="E3786">
        <v>0.68</v>
      </c>
    </row>
    <row r="3787" spans="1:5" x14ac:dyDescent="0.2">
      <c r="A3787" s="21">
        <v>41042</v>
      </c>
      <c r="B3787" s="41">
        <v>13</v>
      </c>
      <c r="C3787" s="41">
        <v>5</v>
      </c>
      <c r="D3787" s="44">
        <v>2012</v>
      </c>
      <c r="E3787">
        <v>3.02</v>
      </c>
    </row>
    <row r="3788" spans="1:5" x14ac:dyDescent="0.2">
      <c r="A3788" s="21">
        <v>41043</v>
      </c>
      <c r="B3788" s="41">
        <v>14</v>
      </c>
      <c r="C3788" s="41">
        <v>5</v>
      </c>
      <c r="D3788" s="44">
        <v>2012</v>
      </c>
      <c r="E3788">
        <v>5.45</v>
      </c>
    </row>
    <row r="3789" spans="1:5" x14ac:dyDescent="0.2">
      <c r="A3789" s="21">
        <v>41044</v>
      </c>
      <c r="B3789" s="41">
        <v>15</v>
      </c>
      <c r="C3789" s="41">
        <v>5</v>
      </c>
      <c r="D3789" s="44">
        <v>2012</v>
      </c>
      <c r="E3789">
        <v>7.9</v>
      </c>
    </row>
    <row r="3790" spans="1:5" x14ac:dyDescent="0.2">
      <c r="A3790" s="21">
        <v>41045</v>
      </c>
      <c r="B3790" s="41">
        <v>16</v>
      </c>
      <c r="C3790" s="41">
        <v>5</v>
      </c>
      <c r="D3790" s="44">
        <v>2012</v>
      </c>
      <c r="E3790">
        <v>10.9</v>
      </c>
    </row>
    <row r="3791" spans="1:5" x14ac:dyDescent="0.2">
      <c r="A3791" s="21">
        <v>41046</v>
      </c>
      <c r="B3791" s="41">
        <v>17</v>
      </c>
      <c r="C3791" s="41">
        <v>5</v>
      </c>
      <c r="D3791" s="44">
        <v>2012</v>
      </c>
      <c r="E3791">
        <v>14.1</v>
      </c>
    </row>
    <row r="3792" spans="1:5" x14ac:dyDescent="0.2">
      <c r="A3792" s="21">
        <v>41047</v>
      </c>
      <c r="B3792" s="41">
        <v>18</v>
      </c>
      <c r="C3792" s="41">
        <v>5</v>
      </c>
      <c r="D3792" s="44">
        <v>2012</v>
      </c>
      <c r="E3792">
        <v>13.1</v>
      </c>
    </row>
    <row r="3793" spans="1:5" x14ac:dyDescent="0.2">
      <c r="A3793" s="21">
        <v>41048</v>
      </c>
      <c r="B3793" s="41">
        <v>19</v>
      </c>
      <c r="C3793" s="41">
        <v>5</v>
      </c>
      <c r="D3793" s="44">
        <v>2012</v>
      </c>
      <c r="E3793">
        <v>5.35</v>
      </c>
    </row>
    <row r="3794" spans="1:5" x14ac:dyDescent="0.2">
      <c r="A3794" s="21">
        <v>41049</v>
      </c>
      <c r="B3794" s="41">
        <v>20</v>
      </c>
      <c r="C3794" s="41">
        <v>5</v>
      </c>
      <c r="D3794" s="44">
        <v>2012</v>
      </c>
      <c r="E3794">
        <v>2.46</v>
      </c>
    </row>
    <row r="3795" spans="1:5" x14ac:dyDescent="0.2">
      <c r="A3795" s="21">
        <v>41050</v>
      </c>
      <c r="B3795" s="41">
        <v>21</v>
      </c>
      <c r="C3795" s="41">
        <v>5</v>
      </c>
      <c r="D3795" s="44">
        <v>2012</v>
      </c>
      <c r="E3795">
        <v>1.1399999999999999</v>
      </c>
    </row>
    <row r="3796" spans="1:5" x14ac:dyDescent="0.2">
      <c r="A3796" s="21">
        <v>41051</v>
      </c>
      <c r="B3796" s="41">
        <v>22</v>
      </c>
      <c r="C3796" s="41">
        <v>5</v>
      </c>
      <c r="D3796" s="44">
        <v>2012</v>
      </c>
      <c r="E3796">
        <v>0.47</v>
      </c>
    </row>
    <row r="3797" spans="1:5" x14ac:dyDescent="0.2">
      <c r="A3797" s="21">
        <v>41052</v>
      </c>
      <c r="B3797" s="41">
        <v>23</v>
      </c>
      <c r="C3797" s="41">
        <v>5</v>
      </c>
      <c r="D3797" s="44">
        <v>2012</v>
      </c>
      <c r="E3797">
        <v>0.26</v>
      </c>
    </row>
    <row r="3798" spans="1:5" x14ac:dyDescent="0.2">
      <c r="A3798" s="21">
        <v>41053</v>
      </c>
      <c r="B3798" s="41">
        <v>24</v>
      </c>
      <c r="C3798" s="41">
        <v>5</v>
      </c>
      <c r="D3798" s="44">
        <v>2012</v>
      </c>
    </row>
    <row r="3799" spans="1:5" x14ac:dyDescent="0.2">
      <c r="A3799" s="21">
        <v>41054</v>
      </c>
      <c r="B3799" s="41">
        <v>25</v>
      </c>
      <c r="C3799" s="41">
        <v>5</v>
      </c>
      <c r="D3799" s="44">
        <v>2012</v>
      </c>
    </row>
    <row r="3800" spans="1:5" x14ac:dyDescent="0.2">
      <c r="A3800" s="21">
        <v>41055</v>
      </c>
      <c r="B3800" s="41">
        <v>26</v>
      </c>
      <c r="C3800" s="41">
        <v>5</v>
      </c>
      <c r="D3800" s="44">
        <v>2012</v>
      </c>
    </row>
    <row r="3801" spans="1:5" x14ac:dyDescent="0.2">
      <c r="A3801" s="21">
        <v>41056</v>
      </c>
      <c r="B3801" s="41">
        <v>27</v>
      </c>
      <c r="C3801" s="41">
        <v>5</v>
      </c>
      <c r="D3801" s="44">
        <v>2012</v>
      </c>
    </row>
    <row r="3802" spans="1:5" x14ac:dyDescent="0.2">
      <c r="A3802" s="21">
        <v>41057</v>
      </c>
      <c r="B3802" s="41">
        <v>28</v>
      </c>
      <c r="C3802" s="41">
        <v>5</v>
      </c>
      <c r="D3802" s="44">
        <v>2012</v>
      </c>
    </row>
    <row r="3803" spans="1:5" x14ac:dyDescent="0.2">
      <c r="A3803" s="21">
        <v>41058</v>
      </c>
      <c r="B3803" s="41">
        <v>29</v>
      </c>
      <c r="C3803" s="41">
        <v>5</v>
      </c>
      <c r="D3803" s="44">
        <v>2012</v>
      </c>
    </row>
    <row r="3804" spans="1:5" x14ac:dyDescent="0.2">
      <c r="A3804" s="21">
        <v>41059</v>
      </c>
      <c r="B3804" s="41">
        <v>30</v>
      </c>
      <c r="C3804" s="41">
        <v>5</v>
      </c>
      <c r="D3804" s="44">
        <v>2012</v>
      </c>
    </row>
    <row r="3805" spans="1:5" x14ac:dyDescent="0.2">
      <c r="A3805" s="21">
        <v>41060</v>
      </c>
      <c r="B3805" s="41">
        <v>31</v>
      </c>
      <c r="C3805" s="41">
        <v>5</v>
      </c>
      <c r="D3805" s="44">
        <v>2012</v>
      </c>
    </row>
    <row r="3806" spans="1:5" x14ac:dyDescent="0.2">
      <c r="A3806" s="21">
        <v>41061</v>
      </c>
      <c r="B3806" s="41">
        <v>1</v>
      </c>
      <c r="C3806" s="41">
        <v>6</v>
      </c>
      <c r="D3806" s="44">
        <v>2012</v>
      </c>
    </row>
    <row r="3807" spans="1:5" x14ac:dyDescent="0.2">
      <c r="A3807" s="21">
        <v>41062</v>
      </c>
      <c r="B3807" s="41">
        <v>2</v>
      </c>
      <c r="C3807" s="41">
        <v>6</v>
      </c>
      <c r="D3807" s="44">
        <v>2012</v>
      </c>
    </row>
    <row r="3808" spans="1:5" x14ac:dyDescent="0.2">
      <c r="A3808" s="21">
        <v>41063</v>
      </c>
      <c r="B3808" s="41">
        <v>3</v>
      </c>
      <c r="C3808" s="41">
        <v>6</v>
      </c>
      <c r="D3808" s="44">
        <v>2012</v>
      </c>
    </row>
    <row r="3809" spans="1:5" x14ac:dyDescent="0.2">
      <c r="A3809" s="21">
        <v>41064</v>
      </c>
      <c r="B3809" s="41">
        <v>4</v>
      </c>
      <c r="C3809" s="41">
        <v>6</v>
      </c>
      <c r="D3809" s="44">
        <v>2012</v>
      </c>
    </row>
    <row r="3810" spans="1:5" x14ac:dyDescent="0.2">
      <c r="A3810" s="21">
        <v>41065</v>
      </c>
      <c r="B3810" s="41">
        <v>5</v>
      </c>
      <c r="C3810" s="41">
        <v>6</v>
      </c>
      <c r="D3810" s="44">
        <v>2012</v>
      </c>
    </row>
    <row r="3811" spans="1:5" x14ac:dyDescent="0.2">
      <c r="A3811" s="21">
        <v>41066</v>
      </c>
      <c r="B3811" s="41">
        <v>6</v>
      </c>
      <c r="C3811" s="41">
        <v>6</v>
      </c>
      <c r="D3811" s="44">
        <v>2012</v>
      </c>
    </row>
    <row r="3812" spans="1:5" x14ac:dyDescent="0.2">
      <c r="A3812" s="21">
        <v>41067</v>
      </c>
      <c r="B3812" s="41">
        <v>7</v>
      </c>
      <c r="C3812" s="41">
        <v>6</v>
      </c>
      <c r="D3812" s="44">
        <v>2012</v>
      </c>
    </row>
    <row r="3813" spans="1:5" x14ac:dyDescent="0.2">
      <c r="A3813" s="21">
        <v>41068</v>
      </c>
      <c r="B3813" s="41">
        <v>8</v>
      </c>
      <c r="C3813" s="41">
        <v>6</v>
      </c>
      <c r="D3813" s="44">
        <v>2012</v>
      </c>
    </row>
    <row r="3814" spans="1:5" x14ac:dyDescent="0.2">
      <c r="A3814" s="21">
        <v>41069</v>
      </c>
      <c r="B3814" s="41">
        <v>9</v>
      </c>
      <c r="C3814" s="41">
        <v>6</v>
      </c>
      <c r="D3814" s="44">
        <v>2012</v>
      </c>
    </row>
    <row r="3815" spans="1:5" x14ac:dyDescent="0.2">
      <c r="A3815" s="21">
        <v>41070</v>
      </c>
      <c r="B3815" s="41">
        <v>10</v>
      </c>
      <c r="C3815" s="41">
        <v>6</v>
      </c>
      <c r="D3815" s="44">
        <v>2012</v>
      </c>
    </row>
    <row r="3816" spans="1:5" x14ac:dyDescent="0.2">
      <c r="A3816" s="21">
        <v>41071</v>
      </c>
      <c r="B3816" s="41">
        <v>11</v>
      </c>
      <c r="C3816" s="41">
        <v>6</v>
      </c>
      <c r="D3816" s="44">
        <v>2012</v>
      </c>
    </row>
    <row r="3817" spans="1:5" x14ac:dyDescent="0.2">
      <c r="A3817" s="21">
        <v>41072</v>
      </c>
      <c r="B3817" s="41">
        <v>12</v>
      </c>
      <c r="C3817" s="41">
        <v>6</v>
      </c>
      <c r="D3817" s="44">
        <v>2012</v>
      </c>
    </row>
    <row r="3818" spans="1:5" x14ac:dyDescent="0.2">
      <c r="A3818" s="21">
        <v>41073</v>
      </c>
      <c r="B3818" s="41">
        <v>13</v>
      </c>
      <c r="C3818" s="41">
        <v>6</v>
      </c>
      <c r="D3818" s="44">
        <v>2012</v>
      </c>
    </row>
    <row r="3819" spans="1:5" x14ac:dyDescent="0.2">
      <c r="A3819" s="21">
        <v>41074</v>
      </c>
      <c r="B3819" s="41">
        <v>14</v>
      </c>
      <c r="C3819" s="41">
        <v>6</v>
      </c>
      <c r="D3819" s="44">
        <v>2012</v>
      </c>
    </row>
    <row r="3820" spans="1:5" x14ac:dyDescent="0.2">
      <c r="A3820" s="21">
        <v>41075</v>
      </c>
      <c r="B3820" s="41">
        <v>15</v>
      </c>
      <c r="C3820" s="41">
        <v>6</v>
      </c>
      <c r="D3820" s="44">
        <v>2012</v>
      </c>
    </row>
    <row r="3821" spans="1:5" x14ac:dyDescent="0.2">
      <c r="A3821" s="21">
        <v>41076</v>
      </c>
      <c r="B3821" s="41">
        <v>16</v>
      </c>
      <c r="C3821" s="41">
        <v>6</v>
      </c>
      <c r="D3821" s="44">
        <v>2012</v>
      </c>
    </row>
    <row r="3822" spans="1:5" x14ac:dyDescent="0.2">
      <c r="A3822" s="21">
        <v>41077</v>
      </c>
      <c r="B3822" s="41">
        <v>17</v>
      </c>
      <c r="C3822" s="41">
        <v>6</v>
      </c>
      <c r="D3822" s="44">
        <v>2012</v>
      </c>
      <c r="E3822">
        <v>10.8</v>
      </c>
    </row>
    <row r="3823" spans="1:5" x14ac:dyDescent="0.2">
      <c r="A3823" s="21">
        <v>41078</v>
      </c>
      <c r="B3823" s="41">
        <v>18</v>
      </c>
      <c r="C3823" s="41">
        <v>6</v>
      </c>
      <c r="D3823" s="44">
        <v>2012</v>
      </c>
      <c r="E3823">
        <v>10.3</v>
      </c>
    </row>
    <row r="3824" spans="1:5" x14ac:dyDescent="0.2">
      <c r="A3824" s="21">
        <v>41079</v>
      </c>
      <c r="B3824" s="41">
        <v>19</v>
      </c>
      <c r="C3824" s="41">
        <v>6</v>
      </c>
      <c r="D3824" s="44">
        <v>2012</v>
      </c>
      <c r="E3824">
        <v>9.85</v>
      </c>
    </row>
    <row r="3825" spans="1:6" x14ac:dyDescent="0.2">
      <c r="A3825" s="21">
        <v>41080</v>
      </c>
      <c r="B3825" s="41">
        <v>20</v>
      </c>
      <c r="C3825" s="41">
        <v>6</v>
      </c>
      <c r="D3825" s="44">
        <v>2012</v>
      </c>
      <c r="E3825">
        <v>9.33</v>
      </c>
    </row>
    <row r="3826" spans="1:6" x14ac:dyDescent="0.2">
      <c r="A3826" s="21">
        <v>41081</v>
      </c>
      <c r="B3826" s="41">
        <v>21</v>
      </c>
      <c r="C3826" s="41">
        <v>6</v>
      </c>
      <c r="D3826" s="44">
        <v>2012</v>
      </c>
      <c r="E3826">
        <v>10</v>
      </c>
    </row>
    <row r="3827" spans="1:6" x14ac:dyDescent="0.2">
      <c r="A3827" s="21">
        <v>41082</v>
      </c>
      <c r="B3827" s="41">
        <v>22</v>
      </c>
      <c r="C3827" s="41">
        <v>6</v>
      </c>
      <c r="D3827" s="44">
        <v>2012</v>
      </c>
      <c r="E3827">
        <v>12.5</v>
      </c>
    </row>
    <row r="3828" spans="1:6" x14ac:dyDescent="0.2">
      <c r="A3828" s="21">
        <v>41083</v>
      </c>
      <c r="B3828" s="41">
        <v>23</v>
      </c>
      <c r="C3828" s="41">
        <v>6</v>
      </c>
      <c r="D3828" s="44">
        <v>2012</v>
      </c>
      <c r="E3828">
        <v>12.6</v>
      </c>
    </row>
    <row r="3829" spans="1:6" x14ac:dyDescent="0.2">
      <c r="A3829" s="21">
        <v>41084</v>
      </c>
      <c r="B3829" s="41">
        <v>24</v>
      </c>
      <c r="C3829" s="41">
        <v>6</v>
      </c>
      <c r="D3829" s="44">
        <v>2012</v>
      </c>
    </row>
    <row r="3830" spans="1:6" x14ac:dyDescent="0.2">
      <c r="A3830" s="21">
        <v>41085</v>
      </c>
      <c r="B3830" s="41">
        <v>25</v>
      </c>
      <c r="C3830" s="41">
        <v>6</v>
      </c>
      <c r="D3830" s="44">
        <v>2012</v>
      </c>
    </row>
    <row r="3831" spans="1:6" x14ac:dyDescent="0.2">
      <c r="A3831" s="21">
        <v>41086</v>
      </c>
      <c r="B3831" s="41">
        <v>26</v>
      </c>
      <c r="C3831" s="41">
        <v>6</v>
      </c>
      <c r="D3831" s="44">
        <v>2012</v>
      </c>
    </row>
    <row r="3832" spans="1:6" x14ac:dyDescent="0.2">
      <c r="A3832" s="21">
        <v>41087</v>
      </c>
      <c r="B3832" s="41">
        <v>27</v>
      </c>
      <c r="C3832" s="41">
        <v>6</v>
      </c>
      <c r="D3832" s="44">
        <v>2012</v>
      </c>
    </row>
    <row r="3833" spans="1:6" x14ac:dyDescent="0.2">
      <c r="A3833" s="21">
        <v>41088</v>
      </c>
      <c r="B3833" s="41">
        <v>28</v>
      </c>
      <c r="C3833" s="41">
        <v>6</v>
      </c>
      <c r="D3833" s="44">
        <v>2012</v>
      </c>
    </row>
    <row r="3834" spans="1:6" x14ac:dyDescent="0.2">
      <c r="A3834" s="21">
        <v>41089</v>
      </c>
      <c r="B3834" s="41">
        <v>29</v>
      </c>
      <c r="C3834" s="41">
        <v>6</v>
      </c>
      <c r="D3834" s="44">
        <v>2012</v>
      </c>
    </row>
    <row r="3835" spans="1:6" x14ac:dyDescent="0.2">
      <c r="A3835" s="21">
        <v>41090</v>
      </c>
      <c r="B3835" s="41">
        <v>30</v>
      </c>
      <c r="C3835" s="41">
        <v>6</v>
      </c>
      <c r="D3835" s="44">
        <v>2012</v>
      </c>
    </row>
    <row r="3836" spans="1:6" ht="12.75" customHeight="1" x14ac:dyDescent="0.25">
      <c r="A3836" s="21">
        <v>41091</v>
      </c>
      <c r="B3836" s="41">
        <v>1</v>
      </c>
      <c r="C3836" s="41">
        <v>7</v>
      </c>
      <c r="D3836" s="44">
        <v>2012</v>
      </c>
      <c r="E3836" s="23"/>
      <c r="F3836" s="23"/>
    </row>
    <row r="3837" spans="1:6" ht="12.75" customHeight="1" x14ac:dyDescent="0.25">
      <c r="A3837" s="21">
        <v>41092</v>
      </c>
      <c r="B3837" s="41">
        <v>2</v>
      </c>
      <c r="C3837" s="41">
        <v>7</v>
      </c>
      <c r="D3837" s="44">
        <v>2012</v>
      </c>
      <c r="E3837" s="23"/>
      <c r="F3837" s="23"/>
    </row>
    <row r="3838" spans="1:6" ht="12.75" customHeight="1" x14ac:dyDescent="0.25">
      <c r="A3838" s="21">
        <v>41093</v>
      </c>
      <c r="B3838" s="41">
        <v>3</v>
      </c>
      <c r="C3838" s="41">
        <v>7</v>
      </c>
      <c r="D3838" s="44">
        <v>2012</v>
      </c>
      <c r="E3838" s="23"/>
      <c r="F3838" s="23"/>
    </row>
    <row r="3839" spans="1:6" ht="12.75" customHeight="1" x14ac:dyDescent="0.25">
      <c r="A3839" s="21">
        <v>41094</v>
      </c>
      <c r="B3839" s="41">
        <v>4</v>
      </c>
      <c r="C3839" s="41">
        <v>7</v>
      </c>
      <c r="D3839" s="44">
        <v>2012</v>
      </c>
      <c r="E3839" s="23"/>
      <c r="F3839" s="23"/>
    </row>
    <row r="3840" spans="1:6" ht="12.75" customHeight="1" x14ac:dyDescent="0.25">
      <c r="A3840" s="21">
        <v>41095</v>
      </c>
      <c r="B3840" s="41">
        <v>5</v>
      </c>
      <c r="C3840" s="41">
        <v>7</v>
      </c>
      <c r="D3840" s="44">
        <v>2012</v>
      </c>
      <c r="E3840" s="23"/>
      <c r="F3840" s="23"/>
    </row>
    <row r="3841" spans="1:6" ht="12.75" customHeight="1" x14ac:dyDescent="0.25">
      <c r="A3841" s="21">
        <v>41096</v>
      </c>
      <c r="B3841" s="41">
        <v>6</v>
      </c>
      <c r="C3841" s="41">
        <v>7</v>
      </c>
      <c r="D3841" s="44">
        <v>2012</v>
      </c>
      <c r="E3841" s="23"/>
      <c r="F3841" s="23"/>
    </row>
    <row r="3842" spans="1:6" ht="12.75" customHeight="1" x14ac:dyDescent="0.25">
      <c r="A3842" s="21">
        <v>41097</v>
      </c>
      <c r="B3842" s="41">
        <v>7</v>
      </c>
      <c r="C3842" s="41">
        <v>7</v>
      </c>
      <c r="D3842" s="44">
        <v>2012</v>
      </c>
      <c r="E3842" s="23"/>
      <c r="F3842" s="23"/>
    </row>
    <row r="3843" spans="1:6" ht="12.75" customHeight="1" x14ac:dyDescent="0.25">
      <c r="A3843" s="21">
        <v>41098</v>
      </c>
      <c r="B3843" s="41">
        <v>8</v>
      </c>
      <c r="C3843" s="41">
        <v>7</v>
      </c>
      <c r="D3843" s="44">
        <v>2012</v>
      </c>
      <c r="E3843" s="23"/>
      <c r="F3843" s="23"/>
    </row>
    <row r="3844" spans="1:6" ht="12.75" customHeight="1" x14ac:dyDescent="0.25">
      <c r="A3844" s="21">
        <v>41099</v>
      </c>
      <c r="B3844" s="41">
        <v>9</v>
      </c>
      <c r="C3844" s="41">
        <v>7</v>
      </c>
      <c r="D3844" s="44">
        <v>2012</v>
      </c>
      <c r="E3844" s="23"/>
      <c r="F3844" s="23"/>
    </row>
    <row r="3845" spans="1:6" ht="12.75" customHeight="1" x14ac:dyDescent="0.25">
      <c r="A3845" s="21">
        <v>41100</v>
      </c>
      <c r="B3845" s="41">
        <v>10</v>
      </c>
      <c r="C3845" s="41">
        <v>7</v>
      </c>
      <c r="D3845" s="44">
        <v>2012</v>
      </c>
      <c r="E3845" s="23"/>
      <c r="F3845" s="23"/>
    </row>
    <row r="3846" spans="1:6" ht="12.75" customHeight="1" x14ac:dyDescent="0.25">
      <c r="A3846" s="21">
        <v>41101</v>
      </c>
      <c r="B3846" s="41">
        <v>11</v>
      </c>
      <c r="C3846" s="41">
        <v>7</v>
      </c>
      <c r="D3846" s="44">
        <v>2012</v>
      </c>
      <c r="E3846" s="23"/>
      <c r="F3846" s="23"/>
    </row>
    <row r="3847" spans="1:6" ht="12.75" customHeight="1" x14ac:dyDescent="0.25">
      <c r="A3847" s="21">
        <v>41102</v>
      </c>
      <c r="B3847" s="41">
        <v>12</v>
      </c>
      <c r="C3847" s="41">
        <v>7</v>
      </c>
      <c r="D3847" s="44">
        <v>2012</v>
      </c>
      <c r="E3847" s="23"/>
      <c r="F3847" s="23"/>
    </row>
    <row r="3848" spans="1:6" ht="12.75" customHeight="1" x14ac:dyDescent="0.25">
      <c r="A3848" s="21">
        <v>41103</v>
      </c>
      <c r="B3848" s="41">
        <v>13</v>
      </c>
      <c r="C3848" s="41">
        <v>7</v>
      </c>
      <c r="D3848" s="44">
        <v>2012</v>
      </c>
      <c r="E3848" s="23"/>
      <c r="F3848" s="23"/>
    </row>
    <row r="3849" spans="1:6" ht="12.75" customHeight="1" x14ac:dyDescent="0.25">
      <c r="A3849" s="21">
        <v>41104</v>
      </c>
      <c r="B3849" s="41">
        <v>14</v>
      </c>
      <c r="C3849" s="41">
        <v>7</v>
      </c>
      <c r="D3849" s="44">
        <v>2012</v>
      </c>
      <c r="E3849" s="23"/>
      <c r="F3849" s="23"/>
    </row>
    <row r="3850" spans="1:6" ht="12.75" customHeight="1" x14ac:dyDescent="0.25">
      <c r="A3850" s="21">
        <v>41105</v>
      </c>
      <c r="B3850" s="41">
        <v>15</v>
      </c>
      <c r="C3850" s="41">
        <v>7</v>
      </c>
      <c r="D3850" s="44">
        <v>2012</v>
      </c>
      <c r="E3850" s="23"/>
      <c r="F3850" s="23"/>
    </row>
    <row r="3851" spans="1:6" ht="12.75" customHeight="1" x14ac:dyDescent="0.25">
      <c r="A3851" s="21">
        <v>41106</v>
      </c>
      <c r="B3851" s="41">
        <v>16</v>
      </c>
      <c r="C3851" s="41">
        <v>7</v>
      </c>
      <c r="D3851" s="44">
        <v>2012</v>
      </c>
      <c r="E3851" s="23"/>
      <c r="F3851" s="23"/>
    </row>
    <row r="3852" spans="1:6" ht="12.75" customHeight="1" x14ac:dyDescent="0.25">
      <c r="A3852" s="21">
        <v>41107</v>
      </c>
      <c r="B3852" s="41">
        <v>17</v>
      </c>
      <c r="C3852" s="41">
        <v>7</v>
      </c>
      <c r="D3852" s="44">
        <v>2012</v>
      </c>
      <c r="E3852" s="23"/>
      <c r="F3852" s="23"/>
    </row>
    <row r="3853" spans="1:6" ht="12.75" customHeight="1" x14ac:dyDescent="0.25">
      <c r="A3853" s="21">
        <v>41108</v>
      </c>
      <c r="B3853" s="41">
        <v>18</v>
      </c>
      <c r="C3853" s="41">
        <v>7</v>
      </c>
      <c r="D3853" s="44">
        <v>2012</v>
      </c>
      <c r="E3853" s="23"/>
      <c r="F3853" s="23"/>
    </row>
    <row r="3854" spans="1:6" ht="12.75" customHeight="1" x14ac:dyDescent="0.25">
      <c r="A3854" s="21">
        <v>41109</v>
      </c>
      <c r="B3854" s="41">
        <v>19</v>
      </c>
      <c r="C3854" s="41">
        <v>7</v>
      </c>
      <c r="D3854" s="44">
        <v>2012</v>
      </c>
      <c r="E3854" s="23"/>
      <c r="F3854" s="23"/>
    </row>
    <row r="3855" spans="1:6" ht="12.75" customHeight="1" x14ac:dyDescent="0.25">
      <c r="A3855" s="21">
        <v>41110</v>
      </c>
      <c r="B3855" s="41">
        <v>20</v>
      </c>
      <c r="C3855" s="41">
        <v>7</v>
      </c>
      <c r="D3855" s="44">
        <v>2012</v>
      </c>
      <c r="E3855" s="23"/>
      <c r="F3855" s="23"/>
    </row>
    <row r="3856" spans="1:6" ht="12.75" customHeight="1" x14ac:dyDescent="0.25">
      <c r="A3856" s="21">
        <v>41111</v>
      </c>
      <c r="B3856" s="41">
        <v>21</v>
      </c>
      <c r="C3856" s="41">
        <v>7</v>
      </c>
      <c r="D3856" s="44">
        <v>2012</v>
      </c>
      <c r="E3856" s="23"/>
      <c r="F3856" s="23"/>
    </row>
    <row r="3857" spans="1:6" ht="12.75" customHeight="1" x14ac:dyDescent="0.25">
      <c r="A3857" s="21">
        <v>41112</v>
      </c>
      <c r="B3857" s="41">
        <v>22</v>
      </c>
      <c r="C3857" s="41">
        <v>7</v>
      </c>
      <c r="D3857" s="44">
        <v>2012</v>
      </c>
      <c r="E3857" s="23"/>
      <c r="F3857" s="23"/>
    </row>
    <row r="3858" spans="1:6" ht="12.75" customHeight="1" x14ac:dyDescent="0.25">
      <c r="A3858" s="21">
        <v>41113</v>
      </c>
      <c r="B3858" s="41">
        <v>23</v>
      </c>
      <c r="C3858" s="41">
        <v>7</v>
      </c>
      <c r="D3858" s="44">
        <v>2012</v>
      </c>
      <c r="E3858" s="23"/>
      <c r="F3858" s="23"/>
    </row>
    <row r="3859" spans="1:6" ht="12.75" customHeight="1" x14ac:dyDescent="0.25">
      <c r="A3859" s="21">
        <v>41114</v>
      </c>
      <c r="B3859" s="41">
        <v>24</v>
      </c>
      <c r="C3859" s="41">
        <v>7</v>
      </c>
      <c r="D3859" s="44">
        <v>2012</v>
      </c>
      <c r="E3859" s="23"/>
      <c r="F3859" s="23"/>
    </row>
    <row r="3860" spans="1:6" ht="12.75" customHeight="1" x14ac:dyDescent="0.25">
      <c r="A3860" s="21">
        <v>41115</v>
      </c>
      <c r="B3860" s="41">
        <v>25</v>
      </c>
      <c r="C3860" s="41">
        <v>7</v>
      </c>
      <c r="D3860" s="44">
        <v>2012</v>
      </c>
      <c r="E3860" s="23"/>
      <c r="F3860" s="23"/>
    </row>
    <row r="3861" spans="1:6" ht="12.75" customHeight="1" x14ac:dyDescent="0.25">
      <c r="A3861" s="21">
        <v>41116</v>
      </c>
      <c r="B3861" s="41">
        <v>26</v>
      </c>
      <c r="C3861" s="41">
        <v>7</v>
      </c>
      <c r="D3861" s="44">
        <v>2012</v>
      </c>
      <c r="E3861" s="23"/>
      <c r="F3861" s="23"/>
    </row>
    <row r="3862" spans="1:6" ht="12.75" customHeight="1" x14ac:dyDescent="0.25">
      <c r="A3862" s="21">
        <v>41117</v>
      </c>
      <c r="B3862" s="41">
        <v>27</v>
      </c>
      <c r="C3862" s="41">
        <v>7</v>
      </c>
      <c r="D3862" s="44">
        <v>2012</v>
      </c>
      <c r="E3862" s="23"/>
      <c r="F3862" s="23"/>
    </row>
    <row r="3863" spans="1:6" ht="12.75" customHeight="1" x14ac:dyDescent="0.25">
      <c r="A3863" s="21">
        <v>41118</v>
      </c>
      <c r="B3863" s="41">
        <v>28</v>
      </c>
      <c r="C3863" s="41">
        <v>7</v>
      </c>
      <c r="D3863" s="44">
        <v>2012</v>
      </c>
      <c r="E3863" s="23"/>
      <c r="F3863" s="23"/>
    </row>
    <row r="3864" spans="1:6" ht="12.75" customHeight="1" x14ac:dyDescent="0.25">
      <c r="A3864" s="21">
        <v>41119</v>
      </c>
      <c r="B3864" s="41">
        <v>29</v>
      </c>
      <c r="C3864" s="41">
        <v>7</v>
      </c>
      <c r="D3864" s="44">
        <v>2012</v>
      </c>
      <c r="E3864" s="23"/>
      <c r="F3864" s="23"/>
    </row>
    <row r="3865" spans="1:6" ht="12.75" customHeight="1" x14ac:dyDescent="0.25">
      <c r="A3865" s="21">
        <v>41120</v>
      </c>
      <c r="B3865" s="41">
        <v>30</v>
      </c>
      <c r="C3865" s="41">
        <v>7</v>
      </c>
      <c r="D3865" s="44">
        <v>2012</v>
      </c>
      <c r="E3865" s="23"/>
      <c r="F3865" s="23"/>
    </row>
    <row r="3866" spans="1:6" ht="12.75" customHeight="1" x14ac:dyDescent="0.25">
      <c r="A3866" s="21">
        <v>41121</v>
      </c>
      <c r="B3866" s="41">
        <v>31</v>
      </c>
      <c r="C3866" s="41">
        <v>7</v>
      </c>
      <c r="D3866" s="44">
        <v>2012</v>
      </c>
      <c r="E3866" s="23"/>
      <c r="F3866" s="23"/>
    </row>
    <row r="3867" spans="1:6" ht="12.75" customHeight="1" x14ac:dyDescent="0.25">
      <c r="A3867" s="21">
        <v>41122</v>
      </c>
      <c r="B3867" s="41">
        <v>1</v>
      </c>
      <c r="C3867" s="41">
        <v>8</v>
      </c>
      <c r="D3867" s="44">
        <v>2012</v>
      </c>
      <c r="E3867" s="23"/>
      <c r="F3867" s="23"/>
    </row>
    <row r="3868" spans="1:6" ht="12.75" customHeight="1" x14ac:dyDescent="0.25">
      <c r="A3868" s="21">
        <v>41123</v>
      </c>
      <c r="B3868" s="41">
        <v>2</v>
      </c>
      <c r="C3868" s="41">
        <v>8</v>
      </c>
      <c r="D3868" s="44">
        <v>2012</v>
      </c>
      <c r="E3868" s="23">
        <v>6.89</v>
      </c>
      <c r="F3868" s="23"/>
    </row>
    <row r="3869" spans="1:6" ht="12.75" customHeight="1" x14ac:dyDescent="0.25">
      <c r="A3869" s="21">
        <v>41124</v>
      </c>
      <c r="B3869" s="41">
        <v>3</v>
      </c>
      <c r="C3869" s="41">
        <v>8</v>
      </c>
      <c r="D3869" s="44">
        <v>2012</v>
      </c>
      <c r="E3869" s="23">
        <v>6.81</v>
      </c>
      <c r="F3869" s="23"/>
    </row>
    <row r="3870" spans="1:6" ht="12.75" customHeight="1" x14ac:dyDescent="0.25">
      <c r="A3870" s="21">
        <v>41125</v>
      </c>
      <c r="B3870" s="41">
        <v>4</v>
      </c>
      <c r="C3870" s="41">
        <v>8</v>
      </c>
      <c r="D3870" s="44">
        <v>2012</v>
      </c>
      <c r="E3870" s="23">
        <v>6.75</v>
      </c>
      <c r="F3870" s="23"/>
    </row>
    <row r="3871" spans="1:6" ht="12.75" customHeight="1" x14ac:dyDescent="0.25">
      <c r="A3871" s="21">
        <v>41126</v>
      </c>
      <c r="B3871" s="41">
        <v>5</v>
      </c>
      <c r="C3871" s="41">
        <v>8</v>
      </c>
      <c r="D3871" s="44">
        <v>2012</v>
      </c>
      <c r="E3871" s="23">
        <v>6.75</v>
      </c>
      <c r="F3871" s="23"/>
    </row>
    <row r="3872" spans="1:6" ht="15" x14ac:dyDescent="0.25">
      <c r="A3872" s="21">
        <v>41127</v>
      </c>
      <c r="B3872" s="41">
        <v>6</v>
      </c>
      <c r="C3872" s="41">
        <v>8</v>
      </c>
      <c r="D3872" s="44">
        <v>2012</v>
      </c>
      <c r="E3872" s="23">
        <v>6.98</v>
      </c>
      <c r="F3872" s="23"/>
    </row>
    <row r="3873" spans="1:6" ht="15" x14ac:dyDescent="0.25">
      <c r="A3873" s="21">
        <v>41128</v>
      </c>
      <c r="B3873" s="41">
        <v>7</v>
      </c>
      <c r="C3873" s="41">
        <v>8</v>
      </c>
      <c r="D3873" s="44">
        <v>2012</v>
      </c>
      <c r="E3873" s="23">
        <v>6.86</v>
      </c>
      <c r="F3873" s="23"/>
    </row>
    <row r="3874" spans="1:6" ht="15" x14ac:dyDescent="0.25">
      <c r="A3874" s="21">
        <v>41129</v>
      </c>
      <c r="B3874" s="41">
        <v>8</v>
      </c>
      <c r="C3874" s="41">
        <v>8</v>
      </c>
      <c r="D3874" s="44">
        <v>2012</v>
      </c>
      <c r="E3874" s="23">
        <v>6.72</v>
      </c>
      <c r="F3874" s="23"/>
    </row>
    <row r="3875" spans="1:6" ht="15" x14ac:dyDescent="0.25">
      <c r="A3875" s="21">
        <v>41130</v>
      </c>
      <c r="B3875" s="41">
        <v>9</v>
      </c>
      <c r="C3875" s="41">
        <v>8</v>
      </c>
      <c r="D3875" s="44">
        <v>2012</v>
      </c>
      <c r="E3875" s="23">
        <v>7.72</v>
      </c>
      <c r="F3875" s="23"/>
    </row>
    <row r="3876" spans="1:6" ht="15" x14ac:dyDescent="0.25">
      <c r="A3876" s="21">
        <v>41131</v>
      </c>
      <c r="B3876" s="41">
        <v>10</v>
      </c>
      <c r="C3876" s="41">
        <v>8</v>
      </c>
      <c r="D3876" s="44">
        <v>2012</v>
      </c>
      <c r="E3876" s="23">
        <v>9.0500000000000007</v>
      </c>
      <c r="F3876" s="23"/>
    </row>
    <row r="3877" spans="1:6" ht="15" x14ac:dyDescent="0.25">
      <c r="A3877" s="21">
        <v>41132</v>
      </c>
      <c r="B3877" s="41">
        <v>11</v>
      </c>
      <c r="C3877" s="41">
        <v>8</v>
      </c>
      <c r="D3877" s="44">
        <v>2012</v>
      </c>
      <c r="E3877" s="23">
        <v>9.16</v>
      </c>
      <c r="F3877" s="23"/>
    </row>
    <row r="3878" spans="1:6" ht="15" x14ac:dyDescent="0.25">
      <c r="A3878" s="21">
        <v>41133</v>
      </c>
      <c r="B3878" s="41">
        <v>12</v>
      </c>
      <c r="C3878" s="41">
        <v>8</v>
      </c>
      <c r="D3878" s="44">
        <v>2012</v>
      </c>
      <c r="E3878" s="23">
        <v>8.41</v>
      </c>
      <c r="F3878" s="23"/>
    </row>
    <row r="3879" spans="1:6" ht="15" x14ac:dyDescent="0.25">
      <c r="A3879" s="21">
        <v>41134</v>
      </c>
      <c r="B3879" s="41">
        <v>13</v>
      </c>
      <c r="C3879" s="41">
        <v>8</v>
      </c>
      <c r="D3879" s="44">
        <v>2012</v>
      </c>
      <c r="E3879" s="23">
        <v>7.93</v>
      </c>
      <c r="F3879" s="23"/>
    </row>
    <row r="3880" spans="1:6" ht="15" x14ac:dyDescent="0.25">
      <c r="A3880" s="21">
        <v>41135</v>
      </c>
      <c r="B3880" s="41">
        <v>14</v>
      </c>
      <c r="C3880" s="41">
        <v>8</v>
      </c>
      <c r="D3880" s="44">
        <v>2012</v>
      </c>
      <c r="E3880" s="23">
        <v>7.63</v>
      </c>
      <c r="F3880" s="23"/>
    </row>
    <row r="3881" spans="1:6" ht="15" x14ac:dyDescent="0.25">
      <c r="A3881" s="21">
        <v>41136</v>
      </c>
      <c r="B3881" s="41">
        <v>15</v>
      </c>
      <c r="C3881" s="41">
        <v>8</v>
      </c>
      <c r="D3881" s="44">
        <v>2012</v>
      </c>
      <c r="E3881" s="23">
        <v>7.23</v>
      </c>
      <c r="F3881" s="23"/>
    </row>
    <row r="3882" spans="1:6" ht="15" x14ac:dyDescent="0.25">
      <c r="A3882" s="21">
        <v>41137</v>
      </c>
      <c r="B3882" s="41">
        <v>16</v>
      </c>
      <c r="C3882" s="41">
        <v>8</v>
      </c>
      <c r="D3882" s="44">
        <v>2012</v>
      </c>
      <c r="E3882" s="23">
        <v>6.87</v>
      </c>
      <c r="F3882" s="23"/>
    </row>
    <row r="3883" spans="1:6" ht="15" x14ac:dyDescent="0.25">
      <c r="A3883" s="21">
        <v>41138</v>
      </c>
      <c r="B3883" s="41">
        <v>17</v>
      </c>
      <c r="C3883" s="41">
        <v>8</v>
      </c>
      <c r="D3883" s="44">
        <v>2012</v>
      </c>
      <c r="E3883" s="23">
        <v>6.83</v>
      </c>
      <c r="F3883" s="23"/>
    </row>
    <row r="3884" spans="1:6" ht="15" x14ac:dyDescent="0.25">
      <c r="A3884" s="21">
        <v>41139</v>
      </c>
      <c r="B3884" s="41">
        <v>18</v>
      </c>
      <c r="C3884" s="41">
        <v>8</v>
      </c>
      <c r="D3884" s="44">
        <v>2012</v>
      </c>
      <c r="E3884" s="23">
        <v>7.06</v>
      </c>
      <c r="F3884" s="23"/>
    </row>
    <row r="3885" spans="1:6" ht="15" x14ac:dyDescent="0.25">
      <c r="A3885" s="21">
        <v>41140</v>
      </c>
      <c r="B3885" s="41">
        <v>19</v>
      </c>
      <c r="C3885" s="41">
        <v>8</v>
      </c>
      <c r="D3885" s="44">
        <v>2012</v>
      </c>
      <c r="E3885" s="23">
        <v>7.74</v>
      </c>
      <c r="F3885" s="23"/>
    </row>
    <row r="3886" spans="1:6" ht="15" x14ac:dyDescent="0.25">
      <c r="A3886" s="21">
        <v>41141</v>
      </c>
      <c r="B3886" s="41">
        <v>20</v>
      </c>
      <c r="C3886" s="41">
        <v>8</v>
      </c>
      <c r="D3886" s="44">
        <v>2012</v>
      </c>
      <c r="E3886" s="23">
        <v>7.33</v>
      </c>
      <c r="F3886" s="23"/>
    </row>
    <row r="3887" spans="1:6" ht="15" x14ac:dyDescent="0.25">
      <c r="A3887" s="21">
        <v>41142</v>
      </c>
      <c r="B3887" s="41">
        <v>21</v>
      </c>
      <c r="C3887" s="41">
        <v>8</v>
      </c>
      <c r="D3887" s="44">
        <v>2012</v>
      </c>
      <c r="E3887" s="23">
        <v>7.06</v>
      </c>
      <c r="F3887" s="23"/>
    </row>
    <row r="3888" spans="1:6" ht="15" x14ac:dyDescent="0.25">
      <c r="A3888" s="21">
        <v>41143</v>
      </c>
      <c r="B3888" s="41">
        <v>22</v>
      </c>
      <c r="C3888" s="41">
        <v>8</v>
      </c>
      <c r="D3888" s="44">
        <v>2012</v>
      </c>
      <c r="E3888" s="23">
        <v>6.85</v>
      </c>
      <c r="F3888" s="23"/>
    </row>
    <row r="3889" spans="1:6" ht="15" x14ac:dyDescent="0.25">
      <c r="A3889" s="21">
        <v>41144</v>
      </c>
      <c r="B3889" s="41">
        <v>23</v>
      </c>
      <c r="C3889" s="41">
        <v>8</v>
      </c>
      <c r="D3889" s="44">
        <v>2012</v>
      </c>
      <c r="E3889" s="23">
        <v>6.8</v>
      </c>
      <c r="F3889" s="23"/>
    </row>
    <row r="3890" spans="1:6" ht="15" x14ac:dyDescent="0.25">
      <c r="A3890" s="21">
        <v>41145</v>
      </c>
      <c r="B3890" s="41">
        <v>24</v>
      </c>
      <c r="C3890" s="41">
        <v>8</v>
      </c>
      <c r="D3890" s="44">
        <v>2012</v>
      </c>
      <c r="E3890" s="23">
        <v>8.67</v>
      </c>
      <c r="F3890" s="23"/>
    </row>
    <row r="3891" spans="1:6" ht="15" x14ac:dyDescent="0.25">
      <c r="A3891" s="21">
        <v>41146</v>
      </c>
      <c r="B3891" s="41">
        <v>25</v>
      </c>
      <c r="C3891" s="41">
        <v>8</v>
      </c>
      <c r="D3891" s="44">
        <v>2012</v>
      </c>
      <c r="E3891" s="23">
        <v>10.3</v>
      </c>
      <c r="F3891" s="23"/>
    </row>
    <row r="3892" spans="1:6" ht="15" x14ac:dyDescent="0.25">
      <c r="A3892" s="21">
        <v>41147</v>
      </c>
      <c r="B3892" s="41">
        <v>26</v>
      </c>
      <c r="C3892" s="41">
        <v>8</v>
      </c>
      <c r="D3892" s="44">
        <v>2012</v>
      </c>
      <c r="E3892" s="23">
        <v>9.02</v>
      </c>
      <c r="F3892" s="23"/>
    </row>
    <row r="3893" spans="1:6" ht="15" x14ac:dyDescent="0.25">
      <c r="A3893" s="21">
        <v>41148</v>
      </c>
      <c r="B3893" s="41">
        <v>27</v>
      </c>
      <c r="C3893" s="41">
        <v>8</v>
      </c>
      <c r="D3893" s="44">
        <v>2012</v>
      </c>
      <c r="E3893" s="23">
        <v>7.8</v>
      </c>
      <c r="F3893" s="23"/>
    </row>
    <row r="3894" spans="1:6" ht="15" x14ac:dyDescent="0.25">
      <c r="A3894" s="21">
        <v>41149</v>
      </c>
      <c r="B3894" s="41">
        <v>28</v>
      </c>
      <c r="C3894" s="41">
        <v>8</v>
      </c>
      <c r="D3894" s="44">
        <v>2012</v>
      </c>
      <c r="E3894" s="23">
        <v>6.94</v>
      </c>
      <c r="F3894" s="23"/>
    </row>
    <row r="3895" spans="1:6" ht="15" x14ac:dyDescent="0.25">
      <c r="A3895" s="21">
        <v>41150</v>
      </c>
      <c r="B3895" s="41">
        <v>29</v>
      </c>
      <c r="C3895" s="41">
        <v>8</v>
      </c>
      <c r="D3895" s="44">
        <v>2012</v>
      </c>
      <c r="E3895" s="23">
        <v>6.62</v>
      </c>
      <c r="F3895" s="23"/>
    </row>
    <row r="3896" spans="1:6" ht="15" x14ac:dyDescent="0.25">
      <c r="A3896" s="21">
        <v>41151</v>
      </c>
      <c r="B3896" s="41">
        <v>30</v>
      </c>
      <c r="C3896" s="41">
        <v>8</v>
      </c>
      <c r="D3896" s="44">
        <v>2012</v>
      </c>
      <c r="E3896" s="23">
        <v>6.7</v>
      </c>
      <c r="F3896" s="23"/>
    </row>
    <row r="3897" spans="1:6" ht="15" x14ac:dyDescent="0.25">
      <c r="A3897" s="21">
        <v>41152</v>
      </c>
      <c r="B3897" s="41">
        <v>31</v>
      </c>
      <c r="C3897" s="41">
        <v>8</v>
      </c>
      <c r="D3897" s="44">
        <v>2012</v>
      </c>
      <c r="E3897" s="23">
        <v>8.19</v>
      </c>
      <c r="F3897" s="23"/>
    </row>
    <row r="3898" spans="1:6" ht="15" x14ac:dyDescent="0.25">
      <c r="A3898" s="21">
        <v>41153</v>
      </c>
      <c r="B3898" s="41">
        <v>1</v>
      </c>
      <c r="C3898" s="41">
        <v>9</v>
      </c>
      <c r="D3898" s="44">
        <v>2012</v>
      </c>
      <c r="E3898" s="23">
        <v>8.0399999999999991</v>
      </c>
      <c r="F3898" s="23"/>
    </row>
    <row r="3899" spans="1:6" ht="15" x14ac:dyDescent="0.25">
      <c r="A3899" s="21">
        <v>41154</v>
      </c>
      <c r="B3899" s="41">
        <v>2</v>
      </c>
      <c r="C3899" s="41">
        <v>9</v>
      </c>
      <c r="D3899" s="44">
        <v>2012</v>
      </c>
      <c r="E3899" s="23">
        <v>7.4</v>
      </c>
      <c r="F3899" s="23"/>
    </row>
    <row r="3900" spans="1:6" ht="15" x14ac:dyDescent="0.25">
      <c r="A3900" s="21">
        <v>41155</v>
      </c>
      <c r="B3900" s="41">
        <v>3</v>
      </c>
      <c r="C3900" s="41">
        <v>9</v>
      </c>
      <c r="D3900" s="44">
        <v>2012</v>
      </c>
      <c r="E3900" s="23">
        <v>7.59</v>
      </c>
      <c r="F3900" s="23"/>
    </row>
    <row r="3901" spans="1:6" ht="15" x14ac:dyDescent="0.25">
      <c r="A3901" s="21">
        <v>41156</v>
      </c>
      <c r="B3901" s="41">
        <v>4</v>
      </c>
      <c r="C3901" s="41">
        <v>9</v>
      </c>
      <c r="D3901" s="44">
        <v>2012</v>
      </c>
      <c r="E3901" s="23">
        <v>7.62</v>
      </c>
      <c r="F3901" s="23"/>
    </row>
    <row r="3902" spans="1:6" ht="15" x14ac:dyDescent="0.25">
      <c r="A3902" s="21">
        <v>41157</v>
      </c>
      <c r="B3902" s="41">
        <v>5</v>
      </c>
      <c r="C3902" s="41">
        <v>9</v>
      </c>
      <c r="D3902" s="44">
        <v>2012</v>
      </c>
      <c r="E3902" s="23">
        <v>6.58</v>
      </c>
      <c r="F3902" s="23"/>
    </row>
    <row r="3903" spans="1:6" ht="15" x14ac:dyDescent="0.25">
      <c r="A3903" s="21">
        <v>41158</v>
      </c>
      <c r="B3903" s="41">
        <v>6</v>
      </c>
      <c r="C3903" s="41">
        <v>9</v>
      </c>
      <c r="D3903" s="44">
        <v>2012</v>
      </c>
      <c r="E3903" s="23">
        <v>6.18</v>
      </c>
      <c r="F3903" s="23"/>
    </row>
    <row r="3904" spans="1:6" ht="15" x14ac:dyDescent="0.25">
      <c r="A3904" s="21">
        <v>41159</v>
      </c>
      <c r="B3904" s="41">
        <v>7</v>
      </c>
      <c r="C3904" s="41">
        <v>9</v>
      </c>
      <c r="D3904" s="44">
        <v>2012</v>
      </c>
      <c r="E3904" s="23">
        <v>6.33</v>
      </c>
      <c r="F3904" s="23"/>
    </row>
    <row r="3905" spans="1:6" ht="15" x14ac:dyDescent="0.25">
      <c r="A3905" s="21">
        <v>41160</v>
      </c>
      <c r="B3905" s="41">
        <v>8</v>
      </c>
      <c r="C3905" s="41">
        <v>9</v>
      </c>
      <c r="D3905" s="44">
        <v>2012</v>
      </c>
      <c r="E3905" s="23">
        <v>6.49</v>
      </c>
      <c r="F3905" s="23"/>
    </row>
    <row r="3906" spans="1:6" ht="15" x14ac:dyDescent="0.25">
      <c r="A3906" s="21">
        <v>41161</v>
      </c>
      <c r="B3906" s="41">
        <v>9</v>
      </c>
      <c r="C3906" s="41">
        <v>9</v>
      </c>
      <c r="D3906" s="44">
        <v>2012</v>
      </c>
      <c r="E3906" s="23">
        <v>6.23</v>
      </c>
      <c r="F3906" s="23"/>
    </row>
    <row r="3907" spans="1:6" ht="15" x14ac:dyDescent="0.25">
      <c r="A3907" s="21">
        <v>41162</v>
      </c>
      <c r="B3907" s="41">
        <v>10</v>
      </c>
      <c r="C3907" s="41">
        <v>9</v>
      </c>
      <c r="D3907" s="44">
        <v>2012</v>
      </c>
      <c r="E3907" s="23">
        <v>6.5</v>
      </c>
      <c r="F3907" s="23"/>
    </row>
    <row r="3908" spans="1:6" ht="15" x14ac:dyDescent="0.25">
      <c r="A3908" s="21">
        <v>41163</v>
      </c>
      <c r="B3908" s="41">
        <v>11</v>
      </c>
      <c r="C3908" s="41">
        <v>9</v>
      </c>
      <c r="D3908" s="44">
        <v>2012</v>
      </c>
      <c r="E3908" s="23">
        <v>7.74</v>
      </c>
      <c r="F3908" s="23"/>
    </row>
    <row r="3909" spans="1:6" ht="15" x14ac:dyDescent="0.25">
      <c r="A3909" s="21">
        <v>41164</v>
      </c>
      <c r="B3909" s="41">
        <v>12</v>
      </c>
      <c r="C3909" s="41">
        <v>9</v>
      </c>
      <c r="D3909" s="44">
        <v>2012</v>
      </c>
      <c r="E3909" s="23">
        <v>9.32</v>
      </c>
      <c r="F3909" s="23"/>
    </row>
    <row r="3910" spans="1:6" ht="15" x14ac:dyDescent="0.25">
      <c r="A3910" s="21">
        <v>41165</v>
      </c>
      <c r="B3910" s="41">
        <v>13</v>
      </c>
      <c r="C3910" s="41">
        <v>9</v>
      </c>
      <c r="D3910" s="44">
        <v>2012</v>
      </c>
      <c r="E3910" s="23">
        <v>9.3000000000000007</v>
      </c>
      <c r="F3910" s="23"/>
    </row>
    <row r="3911" spans="1:6" ht="15" x14ac:dyDescent="0.25">
      <c r="A3911" s="21">
        <v>41166</v>
      </c>
      <c r="B3911" s="41">
        <v>14</v>
      </c>
      <c r="C3911" s="41">
        <v>9</v>
      </c>
      <c r="D3911" s="44">
        <v>2012</v>
      </c>
      <c r="E3911" s="23">
        <v>9.19</v>
      </c>
      <c r="F3911" s="23"/>
    </row>
    <row r="3912" spans="1:6" ht="15" x14ac:dyDescent="0.25">
      <c r="A3912" s="21">
        <v>41167</v>
      </c>
      <c r="B3912" s="41">
        <v>15</v>
      </c>
      <c r="C3912" s="41">
        <v>9</v>
      </c>
      <c r="D3912" s="44">
        <v>2012</v>
      </c>
      <c r="E3912" s="23">
        <v>7.96</v>
      </c>
      <c r="F3912" s="23"/>
    </row>
    <row r="3913" spans="1:6" ht="15" x14ac:dyDescent="0.25">
      <c r="A3913" s="21">
        <v>41168</v>
      </c>
      <c r="B3913" s="41">
        <v>16</v>
      </c>
      <c r="C3913" s="41">
        <v>9</v>
      </c>
      <c r="D3913" s="44">
        <v>2012</v>
      </c>
      <c r="E3913" s="23">
        <v>7.26</v>
      </c>
      <c r="F3913" s="23"/>
    </row>
    <row r="3914" spans="1:6" ht="15" x14ac:dyDescent="0.25">
      <c r="A3914" s="21">
        <v>41169</v>
      </c>
      <c r="B3914" s="41">
        <v>17</v>
      </c>
      <c r="C3914" s="41">
        <v>9</v>
      </c>
      <c r="D3914" s="44">
        <v>2012</v>
      </c>
      <c r="E3914" s="23">
        <v>9.93</v>
      </c>
      <c r="F3914" s="23"/>
    </row>
    <row r="3915" spans="1:6" ht="15" x14ac:dyDescent="0.25">
      <c r="A3915" s="21">
        <v>41170</v>
      </c>
      <c r="B3915" s="41">
        <v>18</v>
      </c>
      <c r="C3915" s="41">
        <v>9</v>
      </c>
      <c r="D3915" s="44">
        <v>2012</v>
      </c>
      <c r="E3915" s="23">
        <v>7.15</v>
      </c>
      <c r="F3915" s="23"/>
    </row>
    <row r="3916" spans="1:6" ht="15" x14ac:dyDescent="0.25">
      <c r="A3916" s="21">
        <v>41171</v>
      </c>
      <c r="B3916" s="41">
        <v>19</v>
      </c>
      <c r="C3916" s="41">
        <v>9</v>
      </c>
      <c r="D3916" s="44">
        <v>2012</v>
      </c>
      <c r="E3916" s="23">
        <v>8.06</v>
      </c>
      <c r="F3916" s="23"/>
    </row>
    <row r="3917" spans="1:6" ht="15" x14ac:dyDescent="0.25">
      <c r="A3917" s="21">
        <v>41172</v>
      </c>
      <c r="B3917" s="41">
        <v>20</v>
      </c>
      <c r="C3917" s="41">
        <v>9</v>
      </c>
      <c r="D3917" s="44">
        <v>2012</v>
      </c>
      <c r="E3917" s="23">
        <v>8.66</v>
      </c>
      <c r="F3917" s="23"/>
    </row>
    <row r="3918" spans="1:6" ht="15" x14ac:dyDescent="0.25">
      <c r="A3918" s="21">
        <v>41173</v>
      </c>
      <c r="B3918" s="41">
        <v>21</v>
      </c>
      <c r="C3918" s="41">
        <v>9</v>
      </c>
      <c r="D3918" s="44">
        <v>2012</v>
      </c>
      <c r="E3918" s="23">
        <v>6.97</v>
      </c>
      <c r="F3918" s="23"/>
    </row>
    <row r="3919" spans="1:6" ht="15" x14ac:dyDescent="0.25">
      <c r="A3919" s="21">
        <v>41174</v>
      </c>
      <c r="B3919" s="41">
        <v>22</v>
      </c>
      <c r="C3919" s="41">
        <v>9</v>
      </c>
      <c r="D3919" s="44">
        <v>2012</v>
      </c>
      <c r="E3919" s="23">
        <v>5.61</v>
      </c>
      <c r="F3919" s="23"/>
    </row>
    <row r="3920" spans="1:6" ht="15" x14ac:dyDescent="0.25">
      <c r="A3920" s="21">
        <v>41175</v>
      </c>
      <c r="B3920" s="41">
        <v>23</v>
      </c>
      <c r="C3920" s="41">
        <v>9</v>
      </c>
      <c r="D3920" s="44">
        <v>2012</v>
      </c>
      <c r="E3920" s="23">
        <v>5.03</v>
      </c>
      <c r="F3920" s="23"/>
    </row>
    <row r="3921" spans="1:6" ht="15" x14ac:dyDescent="0.25">
      <c r="A3921" s="21">
        <v>41176</v>
      </c>
      <c r="B3921" s="41">
        <v>24</v>
      </c>
      <c r="C3921" s="41">
        <v>9</v>
      </c>
      <c r="D3921" s="44">
        <v>2012</v>
      </c>
      <c r="E3921" s="23">
        <v>5.3</v>
      </c>
      <c r="F3921" s="23"/>
    </row>
    <row r="3922" spans="1:6" ht="15" x14ac:dyDescent="0.25">
      <c r="A3922" s="21">
        <v>41177</v>
      </c>
      <c r="B3922" s="41">
        <v>25</v>
      </c>
      <c r="C3922" s="41">
        <v>9</v>
      </c>
      <c r="D3922" s="44">
        <v>2012</v>
      </c>
      <c r="E3922" s="23">
        <v>6.69</v>
      </c>
      <c r="F3922" s="23"/>
    </row>
    <row r="3923" spans="1:6" ht="15" x14ac:dyDescent="0.25">
      <c r="A3923" s="21">
        <v>41178</v>
      </c>
      <c r="B3923" s="41">
        <v>26</v>
      </c>
      <c r="C3923" s="41">
        <v>9</v>
      </c>
      <c r="D3923" s="44">
        <v>2012</v>
      </c>
      <c r="E3923" s="23">
        <v>6.46</v>
      </c>
      <c r="F3923" s="23"/>
    </row>
    <row r="3924" spans="1:6" ht="15" x14ac:dyDescent="0.25">
      <c r="A3924" s="21">
        <v>41179</v>
      </c>
      <c r="B3924" s="41">
        <v>27</v>
      </c>
      <c r="C3924" s="41">
        <v>9</v>
      </c>
      <c r="D3924" s="44">
        <v>2012</v>
      </c>
      <c r="E3924" s="23">
        <v>6.84</v>
      </c>
      <c r="F3924" s="23"/>
    </row>
    <row r="3925" spans="1:6" ht="15" x14ac:dyDescent="0.25">
      <c r="A3925" s="21">
        <v>41180</v>
      </c>
      <c r="B3925" s="41">
        <v>28</v>
      </c>
      <c r="C3925" s="41">
        <v>9</v>
      </c>
      <c r="D3925" s="44">
        <v>2012</v>
      </c>
      <c r="E3925" s="23">
        <v>7.72</v>
      </c>
      <c r="F3925" s="23"/>
    </row>
    <row r="3926" spans="1:6" ht="15" x14ac:dyDescent="0.25">
      <c r="A3926" s="21">
        <v>41181</v>
      </c>
      <c r="B3926" s="41">
        <v>29</v>
      </c>
      <c r="C3926" s="41">
        <v>9</v>
      </c>
      <c r="D3926" s="44">
        <v>2012</v>
      </c>
      <c r="E3926" s="23">
        <v>7.92</v>
      </c>
      <c r="F3926" s="23"/>
    </row>
    <row r="3927" spans="1:6" ht="15" x14ac:dyDescent="0.25">
      <c r="A3927" s="21">
        <v>41182</v>
      </c>
      <c r="B3927" s="41">
        <v>30</v>
      </c>
      <c r="C3927" s="41">
        <v>9</v>
      </c>
      <c r="D3927" s="44">
        <v>2012</v>
      </c>
      <c r="E3927" s="23">
        <v>8.42</v>
      </c>
      <c r="F3927" s="23"/>
    </row>
    <row r="3928" spans="1:6" ht="15" customHeight="1" x14ac:dyDescent="0.2">
      <c r="A3928" s="21">
        <v>41183</v>
      </c>
      <c r="B3928" s="41">
        <v>1</v>
      </c>
      <c r="C3928" s="41">
        <v>10</v>
      </c>
      <c r="D3928" s="44">
        <v>2012</v>
      </c>
      <c r="E3928">
        <v>8.3699999999999992</v>
      </c>
    </row>
    <row r="3929" spans="1:6" ht="15" customHeight="1" x14ac:dyDescent="0.2">
      <c r="A3929" s="21">
        <v>41184</v>
      </c>
      <c r="B3929" s="41">
        <v>2</v>
      </c>
      <c r="C3929" s="41">
        <v>10</v>
      </c>
      <c r="D3929" s="44">
        <v>2012</v>
      </c>
      <c r="E3929">
        <v>7.9</v>
      </c>
    </row>
    <row r="3930" spans="1:6" ht="15" customHeight="1" x14ac:dyDescent="0.2">
      <c r="A3930" s="21">
        <v>41185</v>
      </c>
      <c r="B3930" s="41">
        <v>3</v>
      </c>
      <c r="C3930" s="41">
        <v>10</v>
      </c>
      <c r="D3930" s="44">
        <v>2012</v>
      </c>
      <c r="E3930">
        <v>7.25</v>
      </c>
    </row>
    <row r="3931" spans="1:6" ht="15" customHeight="1" x14ac:dyDescent="0.2">
      <c r="A3931" s="21">
        <v>41186</v>
      </c>
      <c r="B3931" s="41">
        <v>4</v>
      </c>
      <c r="C3931" s="41">
        <v>10</v>
      </c>
      <c r="D3931" s="44">
        <v>2012</v>
      </c>
      <c r="E3931">
        <v>6.11</v>
      </c>
    </row>
    <row r="3932" spans="1:6" ht="15" customHeight="1" x14ac:dyDescent="0.2">
      <c r="A3932" s="21">
        <v>41187</v>
      </c>
      <c r="B3932" s="41">
        <v>5</v>
      </c>
      <c r="C3932" s="41">
        <v>10</v>
      </c>
      <c r="D3932" s="44">
        <v>2012</v>
      </c>
      <c r="E3932">
        <v>4.1900000000000004</v>
      </c>
    </row>
    <row r="3933" spans="1:6" ht="15" customHeight="1" x14ac:dyDescent="0.2">
      <c r="A3933" s="21">
        <v>41188</v>
      </c>
      <c r="B3933" s="41">
        <v>6</v>
      </c>
      <c r="C3933" s="41">
        <v>10</v>
      </c>
      <c r="D3933" s="44">
        <v>2012</v>
      </c>
      <c r="E3933">
        <v>3.14</v>
      </c>
    </row>
    <row r="3934" spans="1:6" ht="15" customHeight="1" x14ac:dyDescent="0.2">
      <c r="A3934" s="21">
        <v>41189</v>
      </c>
      <c r="B3934" s="41">
        <v>7</v>
      </c>
      <c r="C3934" s="41">
        <v>10</v>
      </c>
      <c r="D3934" s="44">
        <v>2012</v>
      </c>
      <c r="E3934">
        <v>3.01</v>
      </c>
    </row>
    <row r="3935" spans="1:6" ht="15" customHeight="1" x14ac:dyDescent="0.2">
      <c r="A3935" s="21">
        <v>41190</v>
      </c>
      <c r="B3935" s="41">
        <v>8</v>
      </c>
      <c r="C3935" s="41">
        <v>10</v>
      </c>
      <c r="D3935" s="44">
        <v>2012</v>
      </c>
      <c r="E3935">
        <v>3.36</v>
      </c>
    </row>
    <row r="3936" spans="1:6" ht="15" customHeight="1" x14ac:dyDescent="0.2">
      <c r="A3936" s="21">
        <v>41191</v>
      </c>
      <c r="B3936" s="41">
        <v>9</v>
      </c>
      <c r="C3936" s="41">
        <v>10</v>
      </c>
      <c r="D3936" s="44">
        <v>2012</v>
      </c>
      <c r="E3936">
        <v>4.0199999999999996</v>
      </c>
    </row>
    <row r="3937" spans="1:5" ht="15" customHeight="1" x14ac:dyDescent="0.2">
      <c r="A3937" s="21">
        <v>41192</v>
      </c>
      <c r="B3937" s="41">
        <v>10</v>
      </c>
      <c r="C3937" s="41">
        <v>10</v>
      </c>
      <c r="D3937" s="44">
        <v>2012</v>
      </c>
      <c r="E3937">
        <v>5.24</v>
      </c>
    </row>
    <row r="3938" spans="1:5" ht="15" customHeight="1" x14ac:dyDescent="0.2">
      <c r="A3938" s="21">
        <v>41193</v>
      </c>
      <c r="B3938" s="41">
        <v>11</v>
      </c>
      <c r="C3938" s="41">
        <v>10</v>
      </c>
      <c r="D3938" s="44">
        <v>2012</v>
      </c>
      <c r="E3938">
        <v>4.29</v>
      </c>
    </row>
    <row r="3939" spans="1:5" ht="15" customHeight="1" x14ac:dyDescent="0.2">
      <c r="A3939" s="21">
        <v>41194</v>
      </c>
      <c r="B3939" s="41">
        <v>12</v>
      </c>
      <c r="C3939" s="41">
        <v>10</v>
      </c>
      <c r="D3939" s="44">
        <v>2012</v>
      </c>
      <c r="E3939">
        <v>6.99</v>
      </c>
    </row>
    <row r="3940" spans="1:5" ht="15" customHeight="1" x14ac:dyDescent="0.2">
      <c r="A3940" s="21">
        <v>41195</v>
      </c>
      <c r="B3940" s="41">
        <v>13</v>
      </c>
      <c r="C3940" s="41">
        <v>10</v>
      </c>
      <c r="D3940" s="44">
        <v>2012</v>
      </c>
      <c r="E3940">
        <v>4.0999999999999996</v>
      </c>
    </row>
    <row r="3941" spans="1:5" ht="15" customHeight="1" x14ac:dyDescent="0.2">
      <c r="A3941" s="21">
        <v>41196</v>
      </c>
      <c r="B3941" s="41">
        <v>14</v>
      </c>
      <c r="C3941" s="41">
        <v>10</v>
      </c>
      <c r="D3941" s="44">
        <v>2012</v>
      </c>
      <c r="E3941">
        <v>3.23</v>
      </c>
    </row>
    <row r="3942" spans="1:5" ht="15" customHeight="1" x14ac:dyDescent="0.2">
      <c r="A3942" s="21">
        <v>41197</v>
      </c>
      <c r="B3942" s="41">
        <v>15</v>
      </c>
      <c r="C3942" s="41">
        <v>10</v>
      </c>
      <c r="D3942" s="44">
        <v>2012</v>
      </c>
      <c r="E3942">
        <v>2.57</v>
      </c>
    </row>
    <row r="3943" spans="1:5" ht="15" customHeight="1" x14ac:dyDescent="0.2">
      <c r="A3943" s="21">
        <v>41198</v>
      </c>
      <c r="B3943" s="41">
        <v>16</v>
      </c>
      <c r="C3943" s="41">
        <v>10</v>
      </c>
      <c r="D3943" s="44">
        <v>2012</v>
      </c>
      <c r="E3943">
        <v>2.46</v>
      </c>
    </row>
    <row r="3944" spans="1:5" ht="15" customHeight="1" x14ac:dyDescent="0.2">
      <c r="A3944" s="21">
        <v>41199</v>
      </c>
      <c r="B3944" s="41">
        <v>17</v>
      </c>
      <c r="C3944" s="41">
        <v>10</v>
      </c>
      <c r="D3944" s="44">
        <v>2012</v>
      </c>
      <c r="E3944">
        <v>2.96</v>
      </c>
    </row>
    <row r="3945" spans="1:5" ht="15" customHeight="1" x14ac:dyDescent="0.2">
      <c r="A3945" s="21">
        <v>41200</v>
      </c>
      <c r="B3945" s="41">
        <v>18</v>
      </c>
      <c r="C3945" s="41">
        <v>10</v>
      </c>
      <c r="D3945" s="44">
        <v>2012</v>
      </c>
      <c r="E3945">
        <v>6.36</v>
      </c>
    </row>
    <row r="3946" spans="1:5" ht="15" customHeight="1" x14ac:dyDescent="0.2">
      <c r="A3946" s="21">
        <v>41201</v>
      </c>
      <c r="B3946" s="41">
        <v>19</v>
      </c>
      <c r="C3946" s="41">
        <v>10</v>
      </c>
      <c r="D3946" s="44">
        <v>2012</v>
      </c>
      <c r="E3946">
        <v>9.08</v>
      </c>
    </row>
    <row r="3947" spans="1:5" ht="15" customHeight="1" x14ac:dyDescent="0.2">
      <c r="A3947" s="21">
        <v>41202</v>
      </c>
      <c r="B3947" s="41">
        <v>20</v>
      </c>
      <c r="C3947" s="41">
        <v>10</v>
      </c>
      <c r="D3947" s="44">
        <v>2012</v>
      </c>
      <c r="E3947">
        <v>10.5</v>
      </c>
    </row>
    <row r="3948" spans="1:5" ht="15" customHeight="1" x14ac:dyDescent="0.2">
      <c r="A3948" s="21">
        <v>41203</v>
      </c>
      <c r="B3948" s="41">
        <v>21</v>
      </c>
      <c r="C3948" s="41">
        <v>10</v>
      </c>
      <c r="D3948" s="44">
        <v>2012</v>
      </c>
      <c r="E3948">
        <v>6.38</v>
      </c>
    </row>
    <row r="3949" spans="1:5" ht="15" customHeight="1" x14ac:dyDescent="0.2">
      <c r="A3949" s="21">
        <v>41204</v>
      </c>
      <c r="B3949" s="41">
        <v>22</v>
      </c>
      <c r="C3949" s="41">
        <v>10</v>
      </c>
      <c r="D3949" s="44">
        <v>2012</v>
      </c>
      <c r="E3949">
        <v>4.9800000000000004</v>
      </c>
    </row>
    <row r="3950" spans="1:5" ht="15" customHeight="1" x14ac:dyDescent="0.2">
      <c r="A3950" s="21">
        <v>41205</v>
      </c>
      <c r="B3950" s="41">
        <v>23</v>
      </c>
      <c r="C3950" s="41">
        <v>10</v>
      </c>
      <c r="D3950" s="44">
        <v>2012</v>
      </c>
      <c r="E3950">
        <v>2.4700000000000002</v>
      </c>
    </row>
    <row r="3951" spans="1:5" ht="15" customHeight="1" x14ac:dyDescent="0.2">
      <c r="A3951" s="21">
        <v>41206</v>
      </c>
      <c r="B3951" s="41">
        <v>24</v>
      </c>
      <c r="C3951" s="41">
        <v>10</v>
      </c>
      <c r="D3951" s="44">
        <v>2012</v>
      </c>
      <c r="E3951">
        <v>3.95</v>
      </c>
    </row>
    <row r="3952" spans="1:5" ht="15" customHeight="1" x14ac:dyDescent="0.2">
      <c r="A3952" s="21">
        <v>41207</v>
      </c>
      <c r="B3952" s="41">
        <v>25</v>
      </c>
      <c r="C3952" s="41">
        <v>10</v>
      </c>
      <c r="D3952" s="44">
        <v>2012</v>
      </c>
      <c r="E3952">
        <v>5.12</v>
      </c>
    </row>
    <row r="3953" spans="1:5" ht="15" customHeight="1" x14ac:dyDescent="0.2">
      <c r="A3953" s="21">
        <v>41208</v>
      </c>
      <c r="B3953" s="41">
        <v>26</v>
      </c>
      <c r="C3953" s="41">
        <v>10</v>
      </c>
      <c r="D3953" s="44">
        <v>2012</v>
      </c>
      <c r="E3953">
        <v>2.5</v>
      </c>
    </row>
    <row r="3954" spans="1:5" ht="15" customHeight="1" x14ac:dyDescent="0.2">
      <c r="A3954" s="21">
        <v>41209</v>
      </c>
      <c r="B3954" s="41">
        <v>27</v>
      </c>
      <c r="C3954" s="41">
        <v>10</v>
      </c>
      <c r="D3954" s="44">
        <v>2012</v>
      </c>
      <c r="E3954">
        <v>3.73</v>
      </c>
    </row>
    <row r="3955" spans="1:5" ht="15" customHeight="1" x14ac:dyDescent="0.2">
      <c r="A3955" s="21">
        <v>41210</v>
      </c>
      <c r="B3955" s="41">
        <v>28</v>
      </c>
      <c r="C3955" s="41">
        <v>10</v>
      </c>
      <c r="D3955" s="44">
        <v>2012</v>
      </c>
      <c r="E3955">
        <v>3.38</v>
      </c>
    </row>
    <row r="3956" spans="1:5" ht="15" customHeight="1" x14ac:dyDescent="0.2">
      <c r="A3956" s="21">
        <v>41211</v>
      </c>
      <c r="B3956" s="41">
        <v>29</v>
      </c>
      <c r="C3956" s="41">
        <v>10</v>
      </c>
      <c r="D3956" s="44">
        <v>2012</v>
      </c>
      <c r="E3956">
        <v>3.08</v>
      </c>
    </row>
    <row r="3957" spans="1:5" ht="15" customHeight="1" x14ac:dyDescent="0.2">
      <c r="A3957" s="21">
        <v>41212</v>
      </c>
      <c r="B3957" s="41">
        <v>30</v>
      </c>
      <c r="C3957" s="41">
        <v>10</v>
      </c>
      <c r="D3957" s="44">
        <v>2012</v>
      </c>
      <c r="E3957">
        <v>2.27</v>
      </c>
    </row>
    <row r="3958" spans="1:5" ht="15" customHeight="1" x14ac:dyDescent="0.2">
      <c r="A3958" s="21">
        <v>41213</v>
      </c>
      <c r="B3958" s="41">
        <v>31</v>
      </c>
      <c r="C3958" s="41">
        <v>10</v>
      </c>
      <c r="D3958" s="44">
        <v>2012</v>
      </c>
      <c r="E3958">
        <v>1.87</v>
      </c>
    </row>
    <row r="3959" spans="1:5" ht="15" customHeight="1" x14ac:dyDescent="0.2">
      <c r="A3959" s="21">
        <v>41214</v>
      </c>
      <c r="B3959" s="41">
        <v>1</v>
      </c>
      <c r="C3959" s="41">
        <v>11</v>
      </c>
      <c r="D3959" s="44">
        <v>2012</v>
      </c>
      <c r="E3959">
        <v>1.96</v>
      </c>
    </row>
    <row r="3960" spans="1:5" ht="15" customHeight="1" x14ac:dyDescent="0.2">
      <c r="A3960" s="21">
        <v>41215</v>
      </c>
      <c r="B3960" s="41">
        <v>2</v>
      </c>
      <c r="C3960" s="41">
        <v>11</v>
      </c>
      <c r="D3960" s="44">
        <v>2012</v>
      </c>
      <c r="E3960">
        <v>2.5</v>
      </c>
    </row>
    <row r="3961" spans="1:5" ht="15" customHeight="1" x14ac:dyDescent="0.2">
      <c r="A3961" s="21">
        <v>41216</v>
      </c>
      <c r="B3961" s="41">
        <v>3</v>
      </c>
      <c r="C3961" s="41">
        <v>11</v>
      </c>
      <c r="D3961" s="44">
        <v>2012</v>
      </c>
      <c r="E3961">
        <v>1.68</v>
      </c>
    </row>
    <row r="3962" spans="1:5" ht="15" customHeight="1" x14ac:dyDescent="0.2">
      <c r="A3962" s="21">
        <v>41217</v>
      </c>
      <c r="B3962" s="41">
        <v>4</v>
      </c>
      <c r="C3962" s="41">
        <v>11</v>
      </c>
      <c r="D3962" s="44">
        <v>2012</v>
      </c>
      <c r="E3962">
        <v>2.11</v>
      </c>
    </row>
    <row r="3963" spans="1:5" ht="15" customHeight="1" x14ac:dyDescent="0.2">
      <c r="A3963" s="21">
        <v>41218</v>
      </c>
      <c r="B3963" s="41">
        <v>5</v>
      </c>
      <c r="C3963" s="41">
        <v>11</v>
      </c>
      <c r="D3963" s="44">
        <v>2012</v>
      </c>
      <c r="E3963">
        <v>4.49</v>
      </c>
    </row>
    <row r="3964" spans="1:5" x14ac:dyDescent="0.2">
      <c r="A3964" s="21">
        <v>41219</v>
      </c>
      <c r="B3964" s="41">
        <v>6</v>
      </c>
      <c r="C3964" s="41">
        <v>11</v>
      </c>
      <c r="D3964" s="44">
        <v>2012</v>
      </c>
      <c r="E3964">
        <v>9.67</v>
      </c>
    </row>
    <row r="3965" spans="1:5" x14ac:dyDescent="0.2">
      <c r="A3965" s="21">
        <v>41220</v>
      </c>
      <c r="B3965" s="41">
        <v>7</v>
      </c>
      <c r="C3965" s="41">
        <v>11</v>
      </c>
      <c r="D3965" s="44">
        <v>2012</v>
      </c>
      <c r="E3965">
        <v>14.8</v>
      </c>
    </row>
    <row r="3966" spans="1:5" x14ac:dyDescent="0.2">
      <c r="A3966" s="21">
        <v>41221</v>
      </c>
      <c r="B3966" s="41">
        <v>8</v>
      </c>
      <c r="C3966" s="41">
        <v>11</v>
      </c>
      <c r="D3966" s="44">
        <v>2012</v>
      </c>
      <c r="E3966">
        <v>14.2</v>
      </c>
    </row>
    <row r="3967" spans="1:5" x14ac:dyDescent="0.2">
      <c r="A3967" s="21">
        <v>41222</v>
      </c>
      <c r="B3967" s="41">
        <v>9</v>
      </c>
      <c r="C3967" s="41">
        <v>11</v>
      </c>
      <c r="D3967" s="44">
        <v>2012</v>
      </c>
      <c r="E3967">
        <v>14.3</v>
      </c>
    </row>
    <row r="3968" spans="1:5" x14ac:dyDescent="0.2">
      <c r="A3968" s="21">
        <v>41223</v>
      </c>
      <c r="B3968" s="41">
        <v>10</v>
      </c>
      <c r="C3968" s="41">
        <v>11</v>
      </c>
      <c r="D3968" s="44">
        <v>2012</v>
      </c>
      <c r="E3968">
        <v>5.98</v>
      </c>
    </row>
    <row r="3969" spans="1:5" x14ac:dyDescent="0.2">
      <c r="A3969" s="21">
        <v>41224</v>
      </c>
      <c r="B3969" s="41">
        <v>11</v>
      </c>
      <c r="C3969" s="41">
        <v>11</v>
      </c>
      <c r="D3969" s="44">
        <v>2012</v>
      </c>
      <c r="E3969">
        <v>4.29</v>
      </c>
    </row>
    <row r="3970" spans="1:5" x14ac:dyDescent="0.2">
      <c r="A3970" s="21">
        <v>41225</v>
      </c>
      <c r="B3970" s="41">
        <v>12</v>
      </c>
      <c r="C3970" s="41">
        <v>11</v>
      </c>
      <c r="D3970" s="44">
        <v>2012</v>
      </c>
      <c r="E3970">
        <v>4.7699999999999996</v>
      </c>
    </row>
    <row r="3971" spans="1:5" x14ac:dyDescent="0.2">
      <c r="A3971" s="21">
        <v>41226</v>
      </c>
      <c r="B3971" s="41">
        <v>13</v>
      </c>
      <c r="C3971" s="41">
        <v>11</v>
      </c>
      <c r="D3971" s="44">
        <v>2012</v>
      </c>
      <c r="E3971">
        <v>3.17</v>
      </c>
    </row>
    <row r="3972" spans="1:5" x14ac:dyDescent="0.2">
      <c r="A3972" s="21">
        <v>41227</v>
      </c>
      <c r="B3972" s="41">
        <v>14</v>
      </c>
      <c r="C3972" s="41">
        <v>11</v>
      </c>
      <c r="D3972" s="44">
        <v>2012</v>
      </c>
      <c r="E3972">
        <v>2.57</v>
      </c>
    </row>
    <row r="3973" spans="1:5" x14ac:dyDescent="0.2">
      <c r="A3973" s="21">
        <v>41228</v>
      </c>
      <c r="B3973" s="41">
        <v>15</v>
      </c>
      <c r="C3973" s="41">
        <v>11</v>
      </c>
      <c r="D3973" s="44">
        <v>2012</v>
      </c>
      <c r="E3973">
        <v>2.4500000000000002</v>
      </c>
    </row>
    <row r="3974" spans="1:5" x14ac:dyDescent="0.2">
      <c r="A3974" s="21">
        <v>41229</v>
      </c>
      <c r="B3974" s="41">
        <v>16</v>
      </c>
      <c r="C3974" s="41">
        <v>11</v>
      </c>
      <c r="D3974" s="44">
        <v>2012</v>
      </c>
      <c r="E3974">
        <v>4.92</v>
      </c>
    </row>
    <row r="3975" spans="1:5" x14ac:dyDescent="0.2">
      <c r="A3975" s="21">
        <v>41230</v>
      </c>
      <c r="B3975" s="41">
        <v>17</v>
      </c>
      <c r="C3975" s="41">
        <v>11</v>
      </c>
      <c r="D3975" s="44">
        <v>2012</v>
      </c>
      <c r="E3975">
        <v>6.7</v>
      </c>
    </row>
    <row r="3976" spans="1:5" x14ac:dyDescent="0.2">
      <c r="A3976" s="21">
        <v>41231</v>
      </c>
      <c r="B3976" s="41">
        <v>18</v>
      </c>
      <c r="C3976" s="41">
        <v>11</v>
      </c>
      <c r="D3976" s="44">
        <v>2012</v>
      </c>
      <c r="E3976">
        <v>5.79</v>
      </c>
    </row>
    <row r="3977" spans="1:5" x14ac:dyDescent="0.2">
      <c r="A3977" s="21">
        <v>41232</v>
      </c>
      <c r="B3977" s="41">
        <v>19</v>
      </c>
      <c r="C3977" s="41">
        <v>11</v>
      </c>
      <c r="D3977" s="44">
        <v>2012</v>
      </c>
      <c r="E3977">
        <v>6.34</v>
      </c>
    </row>
    <row r="3978" spans="1:5" x14ac:dyDescent="0.2">
      <c r="A3978" s="21">
        <v>41233</v>
      </c>
      <c r="B3978" s="41">
        <v>20</v>
      </c>
      <c r="C3978" s="41">
        <v>11</v>
      </c>
      <c r="D3978" s="44">
        <v>2012</v>
      </c>
      <c r="E3978">
        <v>7.74</v>
      </c>
    </row>
    <row r="3979" spans="1:5" x14ac:dyDescent="0.2">
      <c r="A3979" s="21">
        <v>41234</v>
      </c>
      <c r="B3979" s="41">
        <v>21</v>
      </c>
      <c r="C3979" s="41">
        <v>11</v>
      </c>
      <c r="D3979" s="44">
        <v>2012</v>
      </c>
      <c r="E3979">
        <v>3.42</v>
      </c>
    </row>
    <row r="3980" spans="1:5" x14ac:dyDescent="0.2">
      <c r="A3980" s="21">
        <v>41235</v>
      </c>
      <c r="B3980" s="41">
        <v>22</v>
      </c>
      <c r="C3980" s="41">
        <v>11</v>
      </c>
      <c r="D3980" s="44">
        <v>2012</v>
      </c>
      <c r="E3980">
        <v>1.63</v>
      </c>
    </row>
    <row r="3981" spans="1:5" x14ac:dyDescent="0.2">
      <c r="A3981" s="21">
        <v>41236</v>
      </c>
      <c r="B3981" s="41">
        <v>23</v>
      </c>
      <c r="C3981" s="41">
        <v>11</v>
      </c>
      <c r="D3981" s="44">
        <v>2012</v>
      </c>
      <c r="E3981">
        <v>0.91</v>
      </c>
    </row>
    <row r="3982" spans="1:5" x14ac:dyDescent="0.2">
      <c r="A3982" s="21">
        <v>41237</v>
      </c>
      <c r="B3982" s="41">
        <v>24</v>
      </c>
      <c r="C3982" s="41">
        <v>11</v>
      </c>
      <c r="D3982" s="44">
        <v>2012</v>
      </c>
      <c r="E3982">
        <v>1.44</v>
      </c>
    </row>
    <row r="3983" spans="1:5" x14ac:dyDescent="0.2">
      <c r="A3983" s="21">
        <v>41238</v>
      </c>
      <c r="B3983" s="41">
        <v>25</v>
      </c>
      <c r="C3983" s="41">
        <v>11</v>
      </c>
      <c r="D3983" s="44">
        <v>2012</v>
      </c>
      <c r="E3983">
        <v>1.76</v>
      </c>
    </row>
    <row r="3984" spans="1:5" x14ac:dyDescent="0.2">
      <c r="A3984" s="21">
        <v>41239</v>
      </c>
      <c r="B3984" s="41">
        <v>26</v>
      </c>
      <c r="C3984" s="41">
        <v>11</v>
      </c>
      <c r="D3984" s="44">
        <v>2012</v>
      </c>
      <c r="E3984">
        <v>1.59</v>
      </c>
    </row>
    <row r="3985" spans="1:5" x14ac:dyDescent="0.2">
      <c r="A3985" s="21">
        <v>41240</v>
      </c>
      <c r="B3985" s="41">
        <v>27</v>
      </c>
      <c r="C3985" s="41">
        <v>11</v>
      </c>
      <c r="D3985" s="44">
        <v>2012</v>
      </c>
      <c r="E3985">
        <v>3.9</v>
      </c>
    </row>
    <row r="3986" spans="1:5" x14ac:dyDescent="0.2">
      <c r="A3986" s="21">
        <v>41241</v>
      </c>
      <c r="B3986" s="41">
        <v>28</v>
      </c>
      <c r="C3986" s="41">
        <v>11</v>
      </c>
      <c r="D3986" s="44">
        <v>2012</v>
      </c>
      <c r="E3986">
        <v>12.3</v>
      </c>
    </row>
    <row r="3987" spans="1:5" x14ac:dyDescent="0.2">
      <c r="A3987" s="21">
        <v>41242</v>
      </c>
      <c r="B3987" s="41">
        <v>29</v>
      </c>
      <c r="C3987" s="41">
        <v>11</v>
      </c>
      <c r="D3987" s="44">
        <v>2012</v>
      </c>
      <c r="E3987">
        <v>13.9</v>
      </c>
    </row>
    <row r="3988" spans="1:5" x14ac:dyDescent="0.2">
      <c r="A3988" s="21">
        <v>41243</v>
      </c>
      <c r="B3988" s="41">
        <v>30</v>
      </c>
      <c r="C3988" s="41">
        <v>11</v>
      </c>
      <c r="D3988" s="44">
        <v>2012</v>
      </c>
      <c r="E3988">
        <v>11.1</v>
      </c>
    </row>
    <row r="3989" spans="1:5" x14ac:dyDescent="0.2">
      <c r="A3989" s="21">
        <v>41244</v>
      </c>
      <c r="B3989" s="41">
        <v>1</v>
      </c>
      <c r="C3989" s="41">
        <v>12</v>
      </c>
      <c r="D3989" s="44">
        <v>2012</v>
      </c>
      <c r="E3989">
        <v>12</v>
      </c>
    </row>
    <row r="3990" spans="1:5" x14ac:dyDescent="0.2">
      <c r="A3990" s="21">
        <v>41245</v>
      </c>
      <c r="B3990" s="41">
        <v>2</v>
      </c>
      <c r="C3990" s="41">
        <v>12</v>
      </c>
      <c r="D3990" s="44">
        <v>2012</v>
      </c>
      <c r="E3990">
        <v>9.34</v>
      </c>
    </row>
    <row r="3991" spans="1:5" x14ac:dyDescent="0.2">
      <c r="A3991" s="21">
        <v>41246</v>
      </c>
      <c r="B3991" s="41">
        <v>3</v>
      </c>
      <c r="C3991" s="41">
        <v>12</v>
      </c>
      <c r="D3991" s="44">
        <v>2012</v>
      </c>
      <c r="E3991">
        <v>4.1900000000000004</v>
      </c>
    </row>
    <row r="3992" spans="1:5" x14ac:dyDescent="0.2">
      <c r="A3992" s="21">
        <v>41247</v>
      </c>
      <c r="B3992" s="41">
        <v>4</v>
      </c>
      <c r="C3992" s="41">
        <v>12</v>
      </c>
      <c r="D3992" s="44">
        <v>2012</v>
      </c>
      <c r="E3992">
        <v>2.99</v>
      </c>
    </row>
    <row r="3993" spans="1:5" x14ac:dyDescent="0.2">
      <c r="A3993" s="21">
        <v>41248</v>
      </c>
      <c r="B3993" s="41">
        <v>5</v>
      </c>
      <c r="C3993" s="41">
        <v>12</v>
      </c>
      <c r="D3993" s="44">
        <v>2012</v>
      </c>
      <c r="E3993">
        <v>3.14</v>
      </c>
    </row>
    <row r="3994" spans="1:5" x14ac:dyDescent="0.2">
      <c r="A3994" s="21">
        <v>41249</v>
      </c>
      <c r="B3994" s="41">
        <v>6</v>
      </c>
      <c r="C3994" s="41">
        <v>12</v>
      </c>
      <c r="D3994" s="44">
        <v>2012</v>
      </c>
      <c r="E3994">
        <v>4.1399999999999997</v>
      </c>
    </row>
    <row r="3995" spans="1:5" x14ac:dyDescent="0.2">
      <c r="A3995" s="21">
        <v>41250</v>
      </c>
      <c r="B3995" s="41">
        <v>7</v>
      </c>
      <c r="C3995" s="41">
        <v>12</v>
      </c>
      <c r="D3995" s="44">
        <v>2012</v>
      </c>
      <c r="E3995">
        <v>4.71</v>
      </c>
    </row>
    <row r="3996" spans="1:5" x14ac:dyDescent="0.2">
      <c r="A3996" s="21">
        <v>41251</v>
      </c>
      <c r="B3996" s="41">
        <v>8</v>
      </c>
      <c r="C3996" s="41">
        <v>12</v>
      </c>
      <c r="D3996" s="44">
        <v>2012</v>
      </c>
      <c r="E3996">
        <v>2.77</v>
      </c>
    </row>
    <row r="3997" spans="1:5" x14ac:dyDescent="0.2">
      <c r="A3997" s="21">
        <v>41252</v>
      </c>
      <c r="B3997" s="41">
        <v>9</v>
      </c>
      <c r="C3997" s="41">
        <v>12</v>
      </c>
      <c r="D3997" s="44">
        <v>2012</v>
      </c>
      <c r="E3997">
        <v>2.56</v>
      </c>
    </row>
    <row r="3998" spans="1:5" x14ac:dyDescent="0.2">
      <c r="A3998" s="21">
        <v>41253</v>
      </c>
      <c r="B3998" s="41">
        <v>10</v>
      </c>
      <c r="C3998" s="41">
        <v>12</v>
      </c>
      <c r="D3998" s="44">
        <v>2012</v>
      </c>
      <c r="E3998">
        <v>3.94</v>
      </c>
    </row>
    <row r="3999" spans="1:5" x14ac:dyDescent="0.2">
      <c r="A3999" s="21">
        <v>41254</v>
      </c>
      <c r="B3999" s="41">
        <v>11</v>
      </c>
      <c r="C3999" s="41">
        <v>12</v>
      </c>
      <c r="D3999" s="44">
        <v>2012</v>
      </c>
      <c r="E3999">
        <v>5.92</v>
      </c>
    </row>
    <row r="4000" spans="1:5" x14ac:dyDescent="0.2">
      <c r="A4000" s="21">
        <v>41255</v>
      </c>
      <c r="B4000" s="41">
        <v>12</v>
      </c>
      <c r="C4000" s="41">
        <v>12</v>
      </c>
      <c r="D4000" s="44">
        <v>2012</v>
      </c>
      <c r="E4000">
        <v>4.2699999999999996</v>
      </c>
    </row>
    <row r="4001" spans="1:5" x14ac:dyDescent="0.2">
      <c r="A4001" s="21">
        <v>41256</v>
      </c>
      <c r="B4001" s="41">
        <v>13</v>
      </c>
      <c r="C4001" s="41">
        <v>12</v>
      </c>
      <c r="D4001" s="44">
        <v>2012</v>
      </c>
      <c r="E4001">
        <v>2.79</v>
      </c>
    </row>
    <row r="4002" spans="1:5" x14ac:dyDescent="0.2">
      <c r="A4002" s="21">
        <v>41257</v>
      </c>
      <c r="B4002" s="41">
        <v>14</v>
      </c>
      <c r="C4002" s="41">
        <v>12</v>
      </c>
      <c r="D4002" s="44">
        <v>2012</v>
      </c>
      <c r="E4002">
        <v>2.88</v>
      </c>
    </row>
    <row r="4003" spans="1:5" x14ac:dyDescent="0.2">
      <c r="A4003" s="21">
        <v>41258</v>
      </c>
      <c r="B4003" s="41">
        <v>15</v>
      </c>
      <c r="C4003" s="41">
        <v>12</v>
      </c>
      <c r="D4003" s="44">
        <v>2012</v>
      </c>
      <c r="E4003">
        <v>6.92</v>
      </c>
    </row>
    <row r="4004" spans="1:5" x14ac:dyDescent="0.2">
      <c r="A4004" s="21">
        <v>41259</v>
      </c>
      <c r="B4004" s="41">
        <v>16</v>
      </c>
      <c r="C4004" s="41">
        <v>12</v>
      </c>
      <c r="D4004" s="44">
        <v>2012</v>
      </c>
      <c r="E4004">
        <v>16.2</v>
      </c>
    </row>
    <row r="4005" spans="1:5" x14ac:dyDescent="0.2">
      <c r="A4005" s="21">
        <v>41260</v>
      </c>
      <c r="B4005" s="41">
        <v>17</v>
      </c>
      <c r="C4005" s="41">
        <v>12</v>
      </c>
      <c r="D4005" s="44">
        <v>2012</v>
      </c>
      <c r="E4005">
        <v>30.6</v>
      </c>
    </row>
    <row r="4006" spans="1:5" x14ac:dyDescent="0.2">
      <c r="A4006" s="21">
        <v>41261</v>
      </c>
      <c r="B4006" s="41">
        <v>18</v>
      </c>
      <c r="C4006" s="41">
        <v>12</v>
      </c>
      <c r="D4006" s="44">
        <v>2012</v>
      </c>
      <c r="E4006">
        <v>16.399999999999999</v>
      </c>
    </row>
    <row r="4007" spans="1:5" x14ac:dyDescent="0.2">
      <c r="A4007" s="21">
        <v>41262</v>
      </c>
      <c r="B4007" s="41">
        <v>19</v>
      </c>
      <c r="C4007" s="41">
        <v>12</v>
      </c>
      <c r="D4007" s="44">
        <v>2012</v>
      </c>
      <c r="E4007">
        <v>6.2</v>
      </c>
    </row>
    <row r="4008" spans="1:5" x14ac:dyDescent="0.2">
      <c r="A4008" s="21">
        <v>41263</v>
      </c>
      <c r="B4008" s="41">
        <v>20</v>
      </c>
      <c r="C4008" s="41">
        <v>12</v>
      </c>
      <c r="D4008" s="44">
        <v>2012</v>
      </c>
      <c r="E4008">
        <v>2.85</v>
      </c>
    </row>
    <row r="4009" spans="1:5" x14ac:dyDescent="0.2">
      <c r="A4009" s="21">
        <v>41264</v>
      </c>
      <c r="B4009" s="41">
        <v>21</v>
      </c>
      <c r="C4009" s="41">
        <v>12</v>
      </c>
      <c r="D4009" s="44">
        <v>2012</v>
      </c>
      <c r="E4009">
        <v>1.65</v>
      </c>
    </row>
    <row r="4010" spans="1:5" x14ac:dyDescent="0.2">
      <c r="A4010" s="21">
        <v>41265</v>
      </c>
      <c r="B4010" s="41">
        <v>22</v>
      </c>
      <c r="C4010" s="41">
        <v>12</v>
      </c>
      <c r="D4010" s="44">
        <v>2012</v>
      </c>
      <c r="E4010">
        <v>2.35</v>
      </c>
    </row>
    <row r="4011" spans="1:5" x14ac:dyDescent="0.2">
      <c r="A4011" s="21">
        <v>41266</v>
      </c>
      <c r="B4011" s="41">
        <v>23</v>
      </c>
      <c r="C4011" s="41">
        <v>12</v>
      </c>
      <c r="D4011" s="44">
        <v>2012</v>
      </c>
      <c r="E4011">
        <v>3.6</v>
      </c>
    </row>
    <row r="4012" spans="1:5" x14ac:dyDescent="0.2">
      <c r="A4012" s="21">
        <v>41267</v>
      </c>
      <c r="B4012" s="41">
        <v>24</v>
      </c>
      <c r="C4012" s="41">
        <v>12</v>
      </c>
      <c r="D4012" s="44">
        <v>2012</v>
      </c>
      <c r="E4012">
        <v>3.4</v>
      </c>
    </row>
    <row r="4013" spans="1:5" x14ac:dyDescent="0.2">
      <c r="A4013" s="21">
        <v>41268</v>
      </c>
      <c r="B4013" s="41">
        <v>25</v>
      </c>
      <c r="C4013" s="41">
        <v>12</v>
      </c>
      <c r="D4013" s="44">
        <v>2012</v>
      </c>
      <c r="E4013">
        <v>3.47</v>
      </c>
    </row>
    <row r="4014" spans="1:5" x14ac:dyDescent="0.2">
      <c r="A4014" s="21">
        <v>41269</v>
      </c>
      <c r="B4014" s="41">
        <v>26</v>
      </c>
      <c r="C4014" s="41">
        <v>12</v>
      </c>
      <c r="D4014" s="44">
        <v>2012</v>
      </c>
      <c r="E4014">
        <v>4.9400000000000004</v>
      </c>
    </row>
    <row r="4015" spans="1:5" x14ac:dyDescent="0.2">
      <c r="A4015" s="21">
        <v>41270</v>
      </c>
      <c r="B4015" s="41">
        <v>27</v>
      </c>
      <c r="C4015" s="41">
        <v>12</v>
      </c>
      <c r="D4015" s="44">
        <v>2012</v>
      </c>
      <c r="E4015">
        <v>4.7300000000000004</v>
      </c>
    </row>
    <row r="4016" spans="1:5" x14ac:dyDescent="0.2">
      <c r="A4016" s="21">
        <v>41271</v>
      </c>
      <c r="B4016" s="41">
        <v>28</v>
      </c>
      <c r="C4016" s="41">
        <v>12</v>
      </c>
      <c r="D4016" s="44">
        <v>2012</v>
      </c>
      <c r="E4016">
        <v>4.53</v>
      </c>
    </row>
    <row r="4017" spans="1:5" x14ac:dyDescent="0.2">
      <c r="A4017" s="21">
        <v>41272</v>
      </c>
      <c r="B4017" s="41">
        <v>29</v>
      </c>
      <c r="C4017" s="41">
        <v>12</v>
      </c>
      <c r="D4017" s="44">
        <v>2012</v>
      </c>
      <c r="E4017">
        <v>7.18</v>
      </c>
    </row>
    <row r="4018" spans="1:5" x14ac:dyDescent="0.2">
      <c r="A4018" s="21">
        <v>41273</v>
      </c>
      <c r="B4018" s="41">
        <v>30</v>
      </c>
      <c r="C4018" s="41">
        <v>12</v>
      </c>
      <c r="D4018" s="44">
        <v>2012</v>
      </c>
      <c r="E4018">
        <v>5.52</v>
      </c>
    </row>
    <row r="4019" spans="1:5" x14ac:dyDescent="0.2">
      <c r="A4019" s="21">
        <v>41274</v>
      </c>
      <c r="B4019" s="41">
        <v>31</v>
      </c>
      <c r="C4019" s="41">
        <v>12</v>
      </c>
      <c r="D4019" s="44">
        <v>2012</v>
      </c>
      <c r="E4019">
        <v>2.67</v>
      </c>
    </row>
    <row r="4020" spans="1:5" x14ac:dyDescent="0.2">
      <c r="A4020" s="21">
        <v>41275</v>
      </c>
      <c r="B4020" s="41">
        <v>1</v>
      </c>
      <c r="C4020" s="41">
        <v>1</v>
      </c>
      <c r="D4020" s="44">
        <v>2013</v>
      </c>
      <c r="E4020">
        <v>1.08</v>
      </c>
    </row>
    <row r="4021" spans="1:5" x14ac:dyDescent="0.2">
      <c r="A4021" s="21">
        <v>41276</v>
      </c>
      <c r="B4021" s="41">
        <v>2</v>
      </c>
      <c r="C4021" s="41">
        <v>1</v>
      </c>
      <c r="D4021" s="44">
        <v>2013</v>
      </c>
      <c r="E4021">
        <v>1.42</v>
      </c>
    </row>
    <row r="4022" spans="1:5" x14ac:dyDescent="0.2">
      <c r="A4022" s="21">
        <v>41277</v>
      </c>
      <c r="B4022" s="41">
        <v>3</v>
      </c>
      <c r="C4022" s="41">
        <v>1</v>
      </c>
      <c r="D4022" s="44">
        <v>2013</v>
      </c>
      <c r="E4022">
        <v>2.41</v>
      </c>
    </row>
    <row r="4023" spans="1:5" x14ac:dyDescent="0.2">
      <c r="A4023" s="21">
        <v>41278</v>
      </c>
      <c r="B4023" s="41">
        <v>4</v>
      </c>
      <c r="C4023" s="41">
        <v>1</v>
      </c>
      <c r="D4023" s="44">
        <v>2013</v>
      </c>
      <c r="E4023">
        <v>1.7</v>
      </c>
    </row>
    <row r="4024" spans="1:5" x14ac:dyDescent="0.2">
      <c r="A4024" s="21">
        <v>41279</v>
      </c>
      <c r="B4024" s="41">
        <v>5</v>
      </c>
      <c r="C4024" s="41">
        <v>1</v>
      </c>
      <c r="D4024" s="44">
        <v>2013</v>
      </c>
      <c r="E4024">
        <v>2.41</v>
      </c>
    </row>
    <row r="4025" spans="1:5" x14ac:dyDescent="0.2">
      <c r="A4025" s="21">
        <v>41280</v>
      </c>
      <c r="B4025" s="41">
        <v>6</v>
      </c>
      <c r="C4025" s="41">
        <v>1</v>
      </c>
      <c r="D4025" s="44">
        <v>2013</v>
      </c>
      <c r="E4025">
        <v>2.91</v>
      </c>
    </row>
    <row r="4026" spans="1:5" x14ac:dyDescent="0.2">
      <c r="A4026" s="21">
        <v>41281</v>
      </c>
      <c r="B4026" s="41">
        <v>7</v>
      </c>
      <c r="C4026" s="41">
        <v>1</v>
      </c>
      <c r="D4026" s="44">
        <v>2013</v>
      </c>
      <c r="E4026">
        <v>2.69</v>
      </c>
    </row>
    <row r="4027" spans="1:5" x14ac:dyDescent="0.2">
      <c r="A4027" s="21">
        <v>41282</v>
      </c>
      <c r="B4027" s="41">
        <v>8</v>
      </c>
      <c r="C4027" s="41">
        <v>1</v>
      </c>
      <c r="D4027" s="44">
        <v>2013</v>
      </c>
      <c r="E4027">
        <v>2.35</v>
      </c>
    </row>
    <row r="4028" spans="1:5" x14ac:dyDescent="0.2">
      <c r="A4028" s="21">
        <v>41283</v>
      </c>
      <c r="B4028" s="41">
        <v>9</v>
      </c>
      <c r="C4028" s="41">
        <v>1</v>
      </c>
      <c r="D4028" s="44">
        <v>2013</v>
      </c>
      <c r="E4028">
        <v>4.49</v>
      </c>
    </row>
    <row r="4029" spans="1:5" x14ac:dyDescent="0.2">
      <c r="A4029" s="21">
        <v>41284</v>
      </c>
      <c r="B4029" s="41">
        <v>10</v>
      </c>
      <c r="C4029" s="41">
        <v>1</v>
      </c>
      <c r="D4029" s="44">
        <v>2013</v>
      </c>
      <c r="E4029">
        <v>3.88</v>
      </c>
    </row>
    <row r="4030" spans="1:5" x14ac:dyDescent="0.2">
      <c r="A4030" s="21">
        <v>41285</v>
      </c>
      <c r="B4030" s="41">
        <v>11</v>
      </c>
      <c r="C4030" s="41">
        <v>1</v>
      </c>
      <c r="D4030" s="44">
        <v>2013</v>
      </c>
      <c r="E4030">
        <v>3.25</v>
      </c>
    </row>
    <row r="4031" spans="1:5" x14ac:dyDescent="0.2">
      <c r="A4031" s="21">
        <v>41286</v>
      </c>
      <c r="B4031" s="41">
        <v>12</v>
      </c>
      <c r="C4031" s="41">
        <v>1</v>
      </c>
      <c r="D4031" s="44">
        <v>2013</v>
      </c>
      <c r="E4031">
        <v>2.89</v>
      </c>
    </row>
    <row r="4032" spans="1:5" x14ac:dyDescent="0.2">
      <c r="A4032" s="21">
        <v>41287</v>
      </c>
      <c r="B4032" s="41">
        <v>13</v>
      </c>
      <c r="C4032" s="41">
        <v>1</v>
      </c>
      <c r="D4032" s="44">
        <v>2013</v>
      </c>
      <c r="E4032">
        <v>3.5</v>
      </c>
    </row>
    <row r="4033" spans="1:5" x14ac:dyDescent="0.2">
      <c r="A4033" s="21">
        <v>41288</v>
      </c>
      <c r="B4033" s="41">
        <v>14</v>
      </c>
      <c r="C4033" s="41">
        <v>1</v>
      </c>
      <c r="D4033" s="44">
        <v>2013</v>
      </c>
      <c r="E4033">
        <v>2.72</v>
      </c>
    </row>
    <row r="4034" spans="1:5" x14ac:dyDescent="0.2">
      <c r="A4034" s="21">
        <v>41289</v>
      </c>
      <c r="B4034" s="41">
        <v>15</v>
      </c>
      <c r="C4034" s="41">
        <v>1</v>
      </c>
      <c r="D4034" s="44">
        <v>2013</v>
      </c>
      <c r="E4034">
        <v>4.4800000000000004</v>
      </c>
    </row>
    <row r="4035" spans="1:5" x14ac:dyDescent="0.2">
      <c r="A4035" s="21">
        <v>41290</v>
      </c>
      <c r="B4035" s="41">
        <v>16</v>
      </c>
      <c r="C4035" s="41">
        <v>1</v>
      </c>
      <c r="D4035" s="44">
        <v>2013</v>
      </c>
      <c r="E4035">
        <v>4.4400000000000004</v>
      </c>
    </row>
    <row r="4036" spans="1:5" x14ac:dyDescent="0.2">
      <c r="A4036" s="21">
        <v>41291</v>
      </c>
      <c r="B4036" s="41">
        <v>17</v>
      </c>
      <c r="C4036" s="41">
        <v>1</v>
      </c>
      <c r="D4036" s="44">
        <v>2013</v>
      </c>
      <c r="E4036">
        <v>3.4</v>
      </c>
    </row>
    <row r="4037" spans="1:5" x14ac:dyDescent="0.2">
      <c r="A4037" s="21">
        <v>41292</v>
      </c>
      <c r="B4037" s="41">
        <v>18</v>
      </c>
      <c r="C4037" s="41">
        <v>1</v>
      </c>
      <c r="D4037" s="44">
        <v>2013</v>
      </c>
      <c r="E4037">
        <v>2.02</v>
      </c>
    </row>
    <row r="4038" spans="1:5" x14ac:dyDescent="0.2">
      <c r="A4038" s="21">
        <v>41293</v>
      </c>
      <c r="B4038" s="41">
        <v>19</v>
      </c>
      <c r="C4038" s="41">
        <v>1</v>
      </c>
      <c r="D4038" s="44">
        <v>2013</v>
      </c>
      <c r="E4038">
        <v>1.03</v>
      </c>
    </row>
    <row r="4039" spans="1:5" x14ac:dyDescent="0.2">
      <c r="A4039" s="21">
        <v>41294</v>
      </c>
      <c r="B4039" s="41">
        <v>20</v>
      </c>
      <c r="C4039" s="41">
        <v>1</v>
      </c>
      <c r="D4039" s="44">
        <v>2013</v>
      </c>
      <c r="E4039">
        <v>1.34</v>
      </c>
    </row>
    <row r="4040" spans="1:5" x14ac:dyDescent="0.2">
      <c r="A4040" s="21">
        <v>41295</v>
      </c>
      <c r="B4040" s="41">
        <v>21</v>
      </c>
      <c r="C4040" s="41">
        <v>1</v>
      </c>
      <c r="D4040" s="44">
        <v>2013</v>
      </c>
      <c r="E4040">
        <v>1.6</v>
      </c>
    </row>
    <row r="4041" spans="1:5" x14ac:dyDescent="0.2">
      <c r="A4041" s="21">
        <v>41296</v>
      </c>
      <c r="B4041" s="41">
        <v>22</v>
      </c>
      <c r="C4041" s="41">
        <v>1</v>
      </c>
      <c r="D4041" s="44">
        <v>2013</v>
      </c>
      <c r="E4041">
        <v>3.54</v>
      </c>
    </row>
    <row r="4042" spans="1:5" x14ac:dyDescent="0.2">
      <c r="A4042" s="21">
        <v>41297</v>
      </c>
      <c r="B4042" s="41">
        <v>23</v>
      </c>
      <c r="C4042" s="41">
        <v>1</v>
      </c>
      <c r="D4042" s="44">
        <v>2013</v>
      </c>
      <c r="E4042">
        <v>4.22</v>
      </c>
    </row>
    <row r="4043" spans="1:5" x14ac:dyDescent="0.2">
      <c r="A4043" s="21">
        <v>41298</v>
      </c>
      <c r="B4043" s="41">
        <v>24</v>
      </c>
      <c r="C4043" s="41">
        <v>1</v>
      </c>
      <c r="D4043" s="44">
        <v>2013</v>
      </c>
      <c r="E4043">
        <v>3.11</v>
      </c>
    </row>
    <row r="4044" spans="1:5" x14ac:dyDescent="0.2">
      <c r="A4044" s="21">
        <v>41299</v>
      </c>
      <c r="B4044" s="41">
        <v>25</v>
      </c>
      <c r="C4044" s="41">
        <v>1</v>
      </c>
      <c r="D4044" s="44">
        <v>2013</v>
      </c>
      <c r="E4044">
        <v>4.01</v>
      </c>
    </row>
    <row r="4045" spans="1:5" x14ac:dyDescent="0.2">
      <c r="A4045" s="21">
        <v>41300</v>
      </c>
      <c r="B4045" s="41">
        <v>26</v>
      </c>
      <c r="C4045" s="41">
        <v>1</v>
      </c>
      <c r="D4045" s="44">
        <v>2013</v>
      </c>
      <c r="E4045">
        <v>4.99</v>
      </c>
    </row>
    <row r="4046" spans="1:5" x14ac:dyDescent="0.2">
      <c r="A4046" s="21">
        <v>41301</v>
      </c>
      <c r="B4046" s="41">
        <v>27</v>
      </c>
      <c r="C4046" s="41">
        <v>1</v>
      </c>
      <c r="D4046" s="44">
        <v>2013</v>
      </c>
      <c r="E4046">
        <v>6.21</v>
      </c>
    </row>
    <row r="4047" spans="1:5" x14ac:dyDescent="0.2">
      <c r="A4047" s="21">
        <v>41302</v>
      </c>
      <c r="B4047" s="41">
        <v>28</v>
      </c>
      <c r="C4047" s="41">
        <v>1</v>
      </c>
      <c r="D4047" s="44">
        <v>2013</v>
      </c>
      <c r="E4047">
        <v>7.41</v>
      </c>
    </row>
    <row r="4048" spans="1:5" x14ac:dyDescent="0.2">
      <c r="A4048" s="21">
        <v>41303</v>
      </c>
      <c r="B4048" s="41">
        <v>29</v>
      </c>
      <c r="C4048" s="41">
        <v>1</v>
      </c>
      <c r="D4048" s="44">
        <v>2013</v>
      </c>
      <c r="E4048">
        <v>7.42</v>
      </c>
    </row>
    <row r="4049" spans="1:5" x14ac:dyDescent="0.2">
      <c r="A4049" s="21">
        <v>41304</v>
      </c>
      <c r="B4049" s="41">
        <v>30</v>
      </c>
      <c r="C4049" s="41">
        <v>1</v>
      </c>
      <c r="D4049" s="44">
        <v>2013</v>
      </c>
      <c r="E4049">
        <v>9.02</v>
      </c>
    </row>
    <row r="4050" spans="1:5" x14ac:dyDescent="0.2">
      <c r="A4050" s="21">
        <v>41305</v>
      </c>
      <c r="B4050" s="41">
        <v>31</v>
      </c>
      <c r="C4050" s="41">
        <v>1</v>
      </c>
      <c r="D4050" s="44">
        <v>2013</v>
      </c>
      <c r="E4050">
        <v>10.3</v>
      </c>
    </row>
    <row r="4051" spans="1:5" x14ac:dyDescent="0.2">
      <c r="A4051" s="21">
        <v>41306</v>
      </c>
      <c r="B4051" s="41">
        <v>1</v>
      </c>
      <c r="C4051" s="41">
        <v>2</v>
      </c>
      <c r="D4051" s="44">
        <v>2013</v>
      </c>
      <c r="E4051">
        <v>11</v>
      </c>
    </row>
    <row r="4052" spans="1:5" x14ac:dyDescent="0.2">
      <c r="A4052" s="21">
        <v>41307</v>
      </c>
      <c r="B4052" s="41">
        <v>2</v>
      </c>
      <c r="C4052" s="41">
        <v>2</v>
      </c>
      <c r="D4052" s="44">
        <v>2013</v>
      </c>
      <c r="E4052">
        <v>8.31</v>
      </c>
    </row>
    <row r="4053" spans="1:5" x14ac:dyDescent="0.2">
      <c r="A4053" s="21">
        <v>41308</v>
      </c>
      <c r="B4053" s="41">
        <v>3</v>
      </c>
      <c r="C4053" s="41">
        <v>2</v>
      </c>
      <c r="D4053" s="44">
        <v>2013</v>
      </c>
      <c r="E4053">
        <v>5.57</v>
      </c>
    </row>
    <row r="4054" spans="1:5" x14ac:dyDescent="0.2">
      <c r="A4054" s="21">
        <v>41309</v>
      </c>
      <c r="B4054" s="41">
        <v>4</v>
      </c>
      <c r="C4054" s="41">
        <v>2</v>
      </c>
      <c r="D4054" s="44">
        <v>2013</v>
      </c>
      <c r="E4054">
        <v>3.91</v>
      </c>
    </row>
    <row r="4055" spans="1:5" x14ac:dyDescent="0.2">
      <c r="A4055" s="21">
        <v>41310</v>
      </c>
      <c r="B4055" s="41">
        <v>5</v>
      </c>
      <c r="C4055" s="41">
        <v>2</v>
      </c>
      <c r="D4055" s="44">
        <v>2013</v>
      </c>
      <c r="E4055">
        <v>3.54</v>
      </c>
    </row>
    <row r="4056" spans="1:5" x14ac:dyDescent="0.2">
      <c r="A4056" s="21">
        <v>41311</v>
      </c>
      <c r="B4056" s="41">
        <v>6</v>
      </c>
      <c r="C4056" s="41">
        <v>2</v>
      </c>
      <c r="D4056" s="44">
        <v>2013</v>
      </c>
      <c r="E4056">
        <v>3.41</v>
      </c>
    </row>
    <row r="4057" spans="1:5" x14ac:dyDescent="0.2">
      <c r="A4057" s="21">
        <v>41312</v>
      </c>
      <c r="B4057" s="41">
        <v>7</v>
      </c>
      <c r="C4057" s="41">
        <v>2</v>
      </c>
      <c r="D4057" s="44">
        <v>2013</v>
      </c>
      <c r="E4057">
        <v>3.65</v>
      </c>
    </row>
    <row r="4058" spans="1:5" x14ac:dyDescent="0.2">
      <c r="A4058" s="21">
        <v>41313</v>
      </c>
      <c r="B4058" s="41">
        <v>8</v>
      </c>
      <c r="C4058" s="41">
        <v>2</v>
      </c>
      <c r="D4058" s="44">
        <v>2013</v>
      </c>
      <c r="E4058">
        <v>3.73</v>
      </c>
    </row>
    <row r="4059" spans="1:5" x14ac:dyDescent="0.2">
      <c r="A4059" s="21">
        <v>41314</v>
      </c>
      <c r="B4059" s="41">
        <v>9</v>
      </c>
      <c r="C4059" s="41">
        <v>2</v>
      </c>
      <c r="D4059" s="44">
        <v>2013</v>
      </c>
      <c r="E4059">
        <v>4.9400000000000004</v>
      </c>
    </row>
    <row r="4060" spans="1:5" x14ac:dyDescent="0.2">
      <c r="A4060" s="21">
        <v>41315</v>
      </c>
      <c r="B4060" s="41">
        <v>10</v>
      </c>
      <c r="C4060" s="41">
        <v>2</v>
      </c>
      <c r="D4060" s="44">
        <v>2013</v>
      </c>
      <c r="E4060">
        <v>6.95</v>
      </c>
    </row>
    <row r="4061" spans="1:5" x14ac:dyDescent="0.2">
      <c r="A4061" s="21">
        <v>41316</v>
      </c>
      <c r="B4061" s="41">
        <v>11</v>
      </c>
      <c r="C4061" s="41">
        <v>2</v>
      </c>
      <c r="D4061" s="44">
        <v>2013</v>
      </c>
      <c r="E4061">
        <v>6.91</v>
      </c>
    </row>
    <row r="4062" spans="1:5" x14ac:dyDescent="0.2">
      <c r="A4062" s="21">
        <v>41317</v>
      </c>
      <c r="B4062" s="41">
        <v>12</v>
      </c>
      <c r="C4062" s="41">
        <v>2</v>
      </c>
      <c r="D4062" s="44">
        <v>2013</v>
      </c>
      <c r="E4062">
        <v>9.6999999999999993</v>
      </c>
    </row>
    <row r="4063" spans="1:5" x14ac:dyDescent="0.2">
      <c r="A4063" s="21">
        <v>41318</v>
      </c>
      <c r="B4063" s="41">
        <v>13</v>
      </c>
      <c r="C4063" s="41">
        <v>2</v>
      </c>
      <c r="D4063" s="44">
        <v>2013</v>
      </c>
      <c r="E4063">
        <v>9.48</v>
      </c>
    </row>
    <row r="4064" spans="1:5" x14ac:dyDescent="0.2">
      <c r="A4064" s="21">
        <v>41319</v>
      </c>
      <c r="B4064" s="41">
        <v>14</v>
      </c>
      <c r="C4064" s="41">
        <v>2</v>
      </c>
      <c r="D4064" s="44">
        <v>2013</v>
      </c>
      <c r="E4064">
        <v>11.8</v>
      </c>
    </row>
    <row r="4065" spans="1:5" x14ac:dyDescent="0.2">
      <c r="A4065" s="21">
        <v>41320</v>
      </c>
      <c r="B4065" s="41">
        <v>15</v>
      </c>
      <c r="C4065" s="41">
        <v>2</v>
      </c>
      <c r="D4065" s="44">
        <v>2013</v>
      </c>
      <c r="E4065">
        <v>12.3</v>
      </c>
    </row>
    <row r="4066" spans="1:5" x14ac:dyDescent="0.2">
      <c r="A4066" s="21">
        <v>41321</v>
      </c>
      <c r="B4066" s="41">
        <v>16</v>
      </c>
      <c r="C4066" s="41">
        <v>2</v>
      </c>
      <c r="D4066" s="44">
        <v>2013</v>
      </c>
      <c r="E4066">
        <v>15.5</v>
      </c>
    </row>
    <row r="4067" spans="1:5" x14ac:dyDescent="0.2">
      <c r="A4067" s="21">
        <v>41322</v>
      </c>
      <c r="B4067" s="41">
        <v>17</v>
      </c>
      <c r="C4067" s="41">
        <v>2</v>
      </c>
      <c r="D4067" s="44">
        <v>2013</v>
      </c>
      <c r="E4067">
        <v>12</v>
      </c>
    </row>
    <row r="4068" spans="1:5" x14ac:dyDescent="0.2">
      <c r="A4068" s="21">
        <v>41323</v>
      </c>
      <c r="B4068" s="41">
        <v>18</v>
      </c>
      <c r="C4068" s="41">
        <v>2</v>
      </c>
      <c r="D4068" s="44">
        <v>2013</v>
      </c>
      <c r="E4068">
        <v>10.4</v>
      </c>
    </row>
    <row r="4069" spans="1:5" x14ac:dyDescent="0.2">
      <c r="A4069" s="21">
        <v>41324</v>
      </c>
      <c r="B4069" s="41">
        <v>19</v>
      </c>
      <c r="C4069" s="41">
        <v>2</v>
      </c>
      <c r="D4069" s="44">
        <v>2013</v>
      </c>
      <c r="E4069">
        <v>12.6</v>
      </c>
    </row>
    <row r="4070" spans="1:5" x14ac:dyDescent="0.2">
      <c r="A4070" s="21">
        <v>41325</v>
      </c>
      <c r="B4070" s="41">
        <v>20</v>
      </c>
      <c r="C4070" s="41">
        <v>2</v>
      </c>
      <c r="D4070" s="44">
        <v>2013</v>
      </c>
      <c r="E4070">
        <v>10</v>
      </c>
    </row>
    <row r="4071" spans="1:5" x14ac:dyDescent="0.2">
      <c r="A4071" s="21">
        <v>41326</v>
      </c>
      <c r="B4071" s="41">
        <v>21</v>
      </c>
      <c r="C4071" s="41">
        <v>2</v>
      </c>
      <c r="D4071" s="44">
        <v>2013</v>
      </c>
      <c r="E4071">
        <v>8.9600000000000009</v>
      </c>
    </row>
    <row r="4072" spans="1:5" x14ac:dyDescent="0.2">
      <c r="A4072" s="21">
        <v>41327</v>
      </c>
      <c r="B4072" s="41">
        <v>22</v>
      </c>
      <c r="C4072" s="41">
        <v>2</v>
      </c>
      <c r="D4072" s="44">
        <v>2013</v>
      </c>
      <c r="E4072">
        <v>7.18</v>
      </c>
    </row>
    <row r="4073" spans="1:5" x14ac:dyDescent="0.2">
      <c r="A4073" s="21">
        <v>41328</v>
      </c>
      <c r="B4073" s="41">
        <v>23</v>
      </c>
      <c r="C4073" s="41">
        <v>2</v>
      </c>
      <c r="D4073" s="44">
        <v>2013</v>
      </c>
      <c r="E4073">
        <v>6.24</v>
      </c>
    </row>
    <row r="4074" spans="1:5" x14ac:dyDescent="0.2">
      <c r="A4074" s="21">
        <v>41329</v>
      </c>
      <c r="B4074" s="41">
        <v>24</v>
      </c>
      <c r="C4074" s="41">
        <v>2</v>
      </c>
      <c r="D4074" s="44">
        <v>2013</v>
      </c>
      <c r="E4074">
        <v>4.68</v>
      </c>
    </row>
    <row r="4075" spans="1:5" x14ac:dyDescent="0.2">
      <c r="A4075" s="21">
        <v>41330</v>
      </c>
      <c r="B4075" s="41">
        <v>25</v>
      </c>
      <c r="C4075" s="41">
        <v>2</v>
      </c>
      <c r="D4075" s="44">
        <v>2013</v>
      </c>
      <c r="E4075">
        <v>4.41</v>
      </c>
    </row>
    <row r="4076" spans="1:5" x14ac:dyDescent="0.2">
      <c r="A4076" s="21">
        <v>41331</v>
      </c>
      <c r="B4076" s="41">
        <v>26</v>
      </c>
      <c r="C4076" s="41">
        <v>2</v>
      </c>
      <c r="D4076" s="44">
        <v>2013</v>
      </c>
      <c r="E4076">
        <v>4.32</v>
      </c>
    </row>
    <row r="4077" spans="1:5" x14ac:dyDescent="0.2">
      <c r="A4077" s="21">
        <v>41332</v>
      </c>
      <c r="B4077" s="41">
        <v>27</v>
      </c>
      <c r="C4077" s="41">
        <v>2</v>
      </c>
      <c r="D4077" s="44">
        <v>2013</v>
      </c>
      <c r="E4077">
        <v>3.76</v>
      </c>
    </row>
    <row r="4078" spans="1:5" x14ac:dyDescent="0.2">
      <c r="A4078" s="21">
        <v>41333</v>
      </c>
      <c r="B4078" s="41">
        <v>28</v>
      </c>
      <c r="C4078" s="41">
        <v>2</v>
      </c>
      <c r="D4078" s="44">
        <v>2013</v>
      </c>
      <c r="E4078">
        <v>7.91</v>
      </c>
    </row>
    <row r="4079" spans="1:5" x14ac:dyDescent="0.2">
      <c r="A4079" s="21">
        <v>41334</v>
      </c>
      <c r="B4079" s="41">
        <v>1</v>
      </c>
      <c r="C4079" s="41">
        <v>3</v>
      </c>
      <c r="D4079" s="44">
        <v>2013</v>
      </c>
      <c r="E4079">
        <v>13.5</v>
      </c>
    </row>
    <row r="4080" spans="1:5" x14ac:dyDescent="0.2">
      <c r="A4080" s="21">
        <v>41335</v>
      </c>
      <c r="B4080" s="41">
        <v>2</v>
      </c>
      <c r="C4080" s="41">
        <v>3</v>
      </c>
      <c r="D4080" s="44">
        <v>2013</v>
      </c>
      <c r="E4080">
        <v>10.3</v>
      </c>
    </row>
    <row r="4081" spans="1:5" x14ac:dyDescent="0.2">
      <c r="A4081" s="21">
        <v>41336</v>
      </c>
      <c r="B4081" s="41">
        <v>3</v>
      </c>
      <c r="C4081" s="41">
        <v>3</v>
      </c>
      <c r="D4081" s="44">
        <v>2013</v>
      </c>
      <c r="E4081">
        <v>6.99</v>
      </c>
    </row>
    <row r="4082" spans="1:5" x14ac:dyDescent="0.2">
      <c r="A4082" s="21">
        <v>41337</v>
      </c>
      <c r="B4082" s="41">
        <v>4</v>
      </c>
      <c r="C4082" s="41">
        <v>3</v>
      </c>
      <c r="D4082" s="44">
        <v>2013</v>
      </c>
      <c r="E4082">
        <v>6.22</v>
      </c>
    </row>
    <row r="4083" spans="1:5" x14ac:dyDescent="0.2">
      <c r="A4083" s="21">
        <v>41338</v>
      </c>
      <c r="B4083" s="41">
        <v>5</v>
      </c>
      <c r="C4083" s="41">
        <v>3</v>
      </c>
      <c r="D4083" s="44">
        <v>2013</v>
      </c>
      <c r="E4083">
        <v>5.8</v>
      </c>
    </row>
    <row r="4084" spans="1:5" x14ac:dyDescent="0.2">
      <c r="A4084" s="21">
        <v>41339</v>
      </c>
      <c r="B4084" s="41">
        <v>6</v>
      </c>
      <c r="C4084" s="41">
        <v>3</v>
      </c>
      <c r="D4084" s="44">
        <v>2013</v>
      </c>
      <c r="E4084">
        <v>4.75</v>
      </c>
    </row>
    <row r="4085" spans="1:5" x14ac:dyDescent="0.2">
      <c r="A4085" s="21">
        <v>41340</v>
      </c>
      <c r="B4085" s="41">
        <v>7</v>
      </c>
      <c r="C4085" s="41">
        <v>3</v>
      </c>
      <c r="D4085" s="44">
        <v>2013</v>
      </c>
      <c r="E4085">
        <v>3.16</v>
      </c>
    </row>
    <row r="4086" spans="1:5" x14ac:dyDescent="0.2">
      <c r="A4086" s="21">
        <v>41341</v>
      </c>
      <c r="B4086" s="41">
        <v>8</v>
      </c>
      <c r="C4086" s="41">
        <v>3</v>
      </c>
      <c r="D4086" s="44">
        <v>2013</v>
      </c>
      <c r="E4086">
        <v>2.63</v>
      </c>
    </row>
    <row r="4087" spans="1:5" x14ac:dyDescent="0.2">
      <c r="A4087" s="21">
        <v>41342</v>
      </c>
      <c r="B4087" s="41">
        <v>9</v>
      </c>
      <c r="C4087" s="41">
        <v>3</v>
      </c>
      <c r="D4087" s="44">
        <v>2013</v>
      </c>
      <c r="E4087">
        <v>3.74</v>
      </c>
    </row>
    <row r="4088" spans="1:5" x14ac:dyDescent="0.2">
      <c r="A4088" s="21">
        <v>41343</v>
      </c>
      <c r="B4088" s="41">
        <v>10</v>
      </c>
      <c r="C4088" s="41">
        <v>3</v>
      </c>
      <c r="D4088" s="44">
        <v>2013</v>
      </c>
      <c r="E4088">
        <v>7.37</v>
      </c>
    </row>
    <row r="4089" spans="1:5" x14ac:dyDescent="0.2">
      <c r="A4089" s="21">
        <v>41344</v>
      </c>
      <c r="B4089" s="41">
        <v>11</v>
      </c>
      <c r="C4089" s="41">
        <v>3</v>
      </c>
      <c r="D4089" s="44">
        <v>2013</v>
      </c>
      <c r="E4089">
        <v>7.42</v>
      </c>
    </row>
    <row r="4090" spans="1:5" x14ac:dyDescent="0.2">
      <c r="A4090" s="21">
        <v>41345</v>
      </c>
      <c r="B4090" s="41">
        <v>12</v>
      </c>
      <c r="C4090" s="41">
        <v>3</v>
      </c>
      <c r="D4090" s="44">
        <v>2013</v>
      </c>
      <c r="E4090">
        <v>6.26</v>
      </c>
    </row>
    <row r="4091" spans="1:5" x14ac:dyDescent="0.2">
      <c r="A4091" s="21">
        <v>41346</v>
      </c>
      <c r="B4091" s="41">
        <v>13</v>
      </c>
      <c r="C4091" s="41">
        <v>3</v>
      </c>
      <c r="D4091" s="44">
        <v>2013</v>
      </c>
      <c r="E4091">
        <v>4.67</v>
      </c>
    </row>
    <row r="4092" spans="1:5" x14ac:dyDescent="0.2">
      <c r="A4092" s="21">
        <v>41347</v>
      </c>
      <c r="B4092" s="41">
        <v>14</v>
      </c>
      <c r="C4092" s="41">
        <v>3</v>
      </c>
      <c r="D4092" s="44">
        <v>2013</v>
      </c>
      <c r="E4092">
        <v>3.99</v>
      </c>
    </row>
    <row r="4093" spans="1:5" x14ac:dyDescent="0.2">
      <c r="A4093" s="21">
        <v>41348</v>
      </c>
      <c r="B4093" s="41">
        <v>15</v>
      </c>
      <c r="C4093" s="41">
        <v>3</v>
      </c>
      <c r="D4093" s="44">
        <v>2013</v>
      </c>
      <c r="E4093">
        <v>5.19</v>
      </c>
    </row>
    <row r="4094" spans="1:5" x14ac:dyDescent="0.2">
      <c r="A4094" s="21">
        <v>41349</v>
      </c>
      <c r="B4094" s="41">
        <v>16</v>
      </c>
      <c r="C4094" s="41">
        <v>3</v>
      </c>
      <c r="D4094" s="44">
        <v>2013</v>
      </c>
      <c r="E4094">
        <v>6.99</v>
      </c>
    </row>
    <row r="4095" spans="1:5" x14ac:dyDescent="0.2">
      <c r="A4095" s="21">
        <v>41350</v>
      </c>
      <c r="B4095" s="41">
        <v>17</v>
      </c>
      <c r="C4095" s="41">
        <v>3</v>
      </c>
      <c r="D4095" s="44">
        <v>2013</v>
      </c>
      <c r="E4095">
        <v>8.82</v>
      </c>
    </row>
    <row r="4096" spans="1:5" x14ac:dyDescent="0.2">
      <c r="A4096" s="21">
        <v>41351</v>
      </c>
      <c r="B4096" s="41">
        <v>18</v>
      </c>
      <c r="C4096" s="41">
        <v>3</v>
      </c>
      <c r="D4096" s="44">
        <v>2013</v>
      </c>
      <c r="E4096">
        <v>7.96</v>
      </c>
    </row>
    <row r="4097" spans="1:8" x14ac:dyDescent="0.2">
      <c r="A4097" s="21">
        <v>41352</v>
      </c>
      <c r="B4097" s="41">
        <v>19</v>
      </c>
      <c r="C4097" s="41">
        <v>3</v>
      </c>
      <c r="D4097" s="44">
        <v>2013</v>
      </c>
      <c r="E4097">
        <v>7.77</v>
      </c>
    </row>
    <row r="4098" spans="1:8" x14ac:dyDescent="0.2">
      <c r="A4098" s="21">
        <v>41353</v>
      </c>
      <c r="B4098" s="41">
        <v>20</v>
      </c>
      <c r="C4098" s="41">
        <v>3</v>
      </c>
      <c r="D4098" s="44">
        <v>2013</v>
      </c>
      <c r="E4098">
        <v>6.4</v>
      </c>
    </row>
    <row r="4099" spans="1:8" x14ac:dyDescent="0.2">
      <c r="A4099" s="21">
        <v>41354</v>
      </c>
      <c r="B4099" s="41">
        <v>21</v>
      </c>
      <c r="C4099" s="41">
        <v>3</v>
      </c>
      <c r="D4099" s="44">
        <v>2013</v>
      </c>
      <c r="E4099">
        <v>5.53</v>
      </c>
    </row>
    <row r="4100" spans="1:8" x14ac:dyDescent="0.2">
      <c r="A4100" s="21">
        <v>41355</v>
      </c>
      <c r="B4100" s="41">
        <v>22</v>
      </c>
      <c r="C4100" s="41">
        <v>3</v>
      </c>
      <c r="D4100" s="44">
        <v>2013</v>
      </c>
      <c r="E4100">
        <v>5.3</v>
      </c>
    </row>
    <row r="4101" spans="1:8" x14ac:dyDescent="0.2">
      <c r="A4101" s="21">
        <v>41356</v>
      </c>
      <c r="B4101" s="41">
        <v>23</v>
      </c>
      <c r="C4101" s="41">
        <v>3</v>
      </c>
      <c r="D4101" s="44">
        <v>2013</v>
      </c>
      <c r="E4101">
        <v>5.08</v>
      </c>
    </row>
    <row r="4102" spans="1:8" x14ac:dyDescent="0.2">
      <c r="A4102" s="21">
        <v>41357</v>
      </c>
      <c r="B4102" s="41">
        <v>24</v>
      </c>
      <c r="C4102" s="41">
        <v>3</v>
      </c>
      <c r="D4102" s="44">
        <v>2013</v>
      </c>
      <c r="E4102">
        <v>3.92</v>
      </c>
    </row>
    <row r="4103" spans="1:8" x14ac:dyDescent="0.2">
      <c r="A4103" s="21">
        <v>41358</v>
      </c>
      <c r="B4103" s="41">
        <v>25</v>
      </c>
      <c r="C4103" s="41">
        <v>3</v>
      </c>
      <c r="D4103" s="44">
        <v>2013</v>
      </c>
      <c r="E4103">
        <v>2.46</v>
      </c>
    </row>
    <row r="4104" spans="1:8" x14ac:dyDescent="0.2">
      <c r="A4104" s="21">
        <v>41359</v>
      </c>
      <c r="B4104" s="41">
        <v>26</v>
      </c>
      <c r="C4104" s="41">
        <v>3</v>
      </c>
      <c r="D4104" s="44">
        <v>2013</v>
      </c>
      <c r="E4104">
        <v>2.36</v>
      </c>
    </row>
    <row r="4105" spans="1:8" x14ac:dyDescent="0.2">
      <c r="A4105" s="21">
        <v>41360</v>
      </c>
      <c r="B4105" s="41">
        <v>27</v>
      </c>
      <c r="C4105" s="41">
        <v>3</v>
      </c>
      <c r="D4105" s="44">
        <v>2013</v>
      </c>
      <c r="E4105">
        <v>3.69</v>
      </c>
    </row>
    <row r="4106" spans="1:8" x14ac:dyDescent="0.2">
      <c r="A4106" s="21">
        <v>41361</v>
      </c>
      <c r="B4106" s="41">
        <v>28</v>
      </c>
      <c r="C4106" s="41">
        <v>3</v>
      </c>
      <c r="D4106" s="44">
        <v>2013</v>
      </c>
      <c r="E4106">
        <v>6.36</v>
      </c>
    </row>
    <row r="4107" spans="1:8" x14ac:dyDescent="0.2">
      <c r="A4107" s="21">
        <v>41362</v>
      </c>
      <c r="B4107" s="41">
        <v>29</v>
      </c>
      <c r="C4107" s="41">
        <v>3</v>
      </c>
      <c r="D4107" s="44">
        <v>2013</v>
      </c>
      <c r="E4107">
        <v>4.57</v>
      </c>
    </row>
    <row r="4108" spans="1:8" x14ac:dyDescent="0.2">
      <c r="A4108" s="21">
        <v>41363</v>
      </c>
      <c r="B4108" s="41">
        <v>30</v>
      </c>
      <c r="C4108" s="41">
        <v>3</v>
      </c>
      <c r="D4108" s="44">
        <v>2013</v>
      </c>
      <c r="E4108">
        <v>3.82</v>
      </c>
      <c r="G4108" s="1"/>
      <c r="H4108" s="1"/>
    </row>
    <row r="4109" spans="1:8" x14ac:dyDescent="0.2">
      <c r="A4109" s="21">
        <v>41364</v>
      </c>
      <c r="B4109" s="41">
        <v>31</v>
      </c>
      <c r="C4109" s="41">
        <v>3</v>
      </c>
      <c r="D4109" s="44">
        <v>2013</v>
      </c>
      <c r="E4109">
        <v>3.01</v>
      </c>
      <c r="G4109" s="1"/>
      <c r="H4109" s="1"/>
    </row>
    <row r="4110" spans="1:8" x14ac:dyDescent="0.2">
      <c r="A4110" s="21">
        <v>41365</v>
      </c>
      <c r="B4110" s="41">
        <v>1</v>
      </c>
      <c r="C4110" s="41">
        <v>4</v>
      </c>
      <c r="D4110" s="44">
        <v>2013</v>
      </c>
      <c r="E4110">
        <v>1.84</v>
      </c>
      <c r="G4110" s="1"/>
      <c r="H4110" s="1"/>
    </row>
    <row r="4111" spans="1:8" x14ac:dyDescent="0.2">
      <c r="A4111" s="21">
        <v>41366</v>
      </c>
      <c r="B4111" s="41">
        <v>2</v>
      </c>
      <c r="C4111" s="41">
        <v>4</v>
      </c>
      <c r="D4111" s="44">
        <v>2013</v>
      </c>
      <c r="E4111">
        <v>2.73</v>
      </c>
    </row>
    <row r="4112" spans="1:8" x14ac:dyDescent="0.2">
      <c r="A4112" s="21">
        <v>41367</v>
      </c>
      <c r="B4112" s="41">
        <v>3</v>
      </c>
      <c r="C4112" s="41">
        <v>4</v>
      </c>
      <c r="D4112" s="44">
        <v>2013</v>
      </c>
      <c r="E4112">
        <v>3.08</v>
      </c>
    </row>
    <row r="4113" spans="1:7" x14ac:dyDescent="0.2">
      <c r="A4113" s="21">
        <v>41368</v>
      </c>
      <c r="B4113" s="41">
        <v>4</v>
      </c>
      <c r="C4113" s="41">
        <v>4</v>
      </c>
      <c r="D4113" s="44">
        <v>2013</v>
      </c>
      <c r="E4113">
        <v>2.95</v>
      </c>
    </row>
    <row r="4114" spans="1:7" x14ac:dyDescent="0.2">
      <c r="A4114" s="21">
        <v>41369</v>
      </c>
      <c r="B4114" s="41">
        <v>5</v>
      </c>
      <c r="C4114" s="41">
        <v>4</v>
      </c>
      <c r="D4114" s="44">
        <v>2013</v>
      </c>
      <c r="E4114">
        <v>2.64</v>
      </c>
    </row>
    <row r="4115" spans="1:7" x14ac:dyDescent="0.2">
      <c r="A4115" s="21">
        <v>41370</v>
      </c>
      <c r="B4115" s="41">
        <v>6</v>
      </c>
      <c r="C4115" s="41">
        <v>4</v>
      </c>
      <c r="D4115" s="44">
        <v>2013</v>
      </c>
      <c r="E4115">
        <v>2.81</v>
      </c>
    </row>
    <row r="4116" spans="1:7" x14ac:dyDescent="0.2">
      <c r="A4116" s="21">
        <v>41371</v>
      </c>
      <c r="B4116" s="41">
        <v>7</v>
      </c>
      <c r="C4116" s="41">
        <v>4</v>
      </c>
      <c r="D4116" s="44">
        <v>2013</v>
      </c>
      <c r="E4116">
        <v>2.5499999999999998</v>
      </c>
    </row>
    <row r="4117" spans="1:7" x14ac:dyDescent="0.2">
      <c r="A4117" s="21">
        <v>41372</v>
      </c>
      <c r="B4117" s="41">
        <v>8</v>
      </c>
      <c r="C4117" s="41">
        <v>4</v>
      </c>
      <c r="D4117" s="44">
        <v>2013</v>
      </c>
      <c r="E4117">
        <v>2.77</v>
      </c>
    </row>
    <row r="4118" spans="1:7" x14ac:dyDescent="0.2">
      <c r="A4118" s="21">
        <v>41373</v>
      </c>
      <c r="B4118" s="41">
        <v>9</v>
      </c>
      <c r="C4118" s="41">
        <v>4</v>
      </c>
      <c r="D4118" s="44">
        <v>2013</v>
      </c>
      <c r="E4118">
        <v>3.26</v>
      </c>
    </row>
    <row r="4119" spans="1:7" x14ac:dyDescent="0.2">
      <c r="A4119" s="21">
        <v>41374</v>
      </c>
      <c r="B4119" s="41">
        <v>10</v>
      </c>
      <c r="C4119" s="41">
        <v>4</v>
      </c>
      <c r="D4119" s="44">
        <v>2013</v>
      </c>
      <c r="E4119">
        <v>2.4700000000000002</v>
      </c>
    </row>
    <row r="4120" spans="1:7" x14ac:dyDescent="0.2">
      <c r="A4120" s="21">
        <v>41375</v>
      </c>
      <c r="B4120" s="41">
        <v>11</v>
      </c>
      <c r="C4120" s="41">
        <v>4</v>
      </c>
      <c r="D4120" s="44">
        <v>2013</v>
      </c>
      <c r="E4120">
        <v>1.58</v>
      </c>
      <c r="G4120" s="96"/>
    </row>
    <row r="4121" spans="1:7" x14ac:dyDescent="0.2">
      <c r="A4121" s="21">
        <v>41376</v>
      </c>
      <c r="B4121" s="41">
        <v>12</v>
      </c>
      <c r="C4121" s="41">
        <v>4</v>
      </c>
      <c r="D4121" s="44">
        <v>2013</v>
      </c>
      <c r="E4121">
        <v>1.41</v>
      </c>
      <c r="G4121" s="96"/>
    </row>
    <row r="4122" spans="1:7" x14ac:dyDescent="0.2">
      <c r="A4122" s="21">
        <v>41377</v>
      </c>
      <c r="B4122" s="41">
        <v>13</v>
      </c>
      <c r="C4122" s="41">
        <v>4</v>
      </c>
      <c r="D4122" s="44">
        <v>2013</v>
      </c>
      <c r="E4122">
        <v>2.1</v>
      </c>
      <c r="G4122" s="96"/>
    </row>
    <row r="4123" spans="1:7" x14ac:dyDescent="0.2">
      <c r="A4123" s="21">
        <v>41378</v>
      </c>
      <c r="B4123" s="41">
        <v>14</v>
      </c>
      <c r="C4123" s="41">
        <v>4</v>
      </c>
      <c r="D4123" s="44">
        <v>2013</v>
      </c>
      <c r="E4123">
        <v>3.76</v>
      </c>
    </row>
    <row r="4124" spans="1:7" x14ac:dyDescent="0.2">
      <c r="A4124" s="21">
        <v>41379</v>
      </c>
      <c r="B4124" s="41">
        <v>15</v>
      </c>
      <c r="C4124" s="41">
        <v>4</v>
      </c>
      <c r="D4124" s="44">
        <v>2013</v>
      </c>
      <c r="E4124">
        <v>8.68</v>
      </c>
    </row>
    <row r="4125" spans="1:7" x14ac:dyDescent="0.2">
      <c r="A4125" s="21">
        <v>41380</v>
      </c>
      <c r="B4125" s="41">
        <v>16</v>
      </c>
      <c r="C4125" s="41">
        <v>4</v>
      </c>
      <c r="D4125" s="44">
        <v>2013</v>
      </c>
      <c r="E4125">
        <v>12.7</v>
      </c>
    </row>
    <row r="4126" spans="1:7" x14ac:dyDescent="0.2">
      <c r="A4126" s="21">
        <v>41381</v>
      </c>
      <c r="B4126" s="41">
        <v>17</v>
      </c>
      <c r="C4126" s="41">
        <v>4</v>
      </c>
      <c r="D4126" s="44">
        <v>2013</v>
      </c>
      <c r="E4126">
        <v>10.7</v>
      </c>
    </row>
    <row r="4127" spans="1:7" x14ac:dyDescent="0.2">
      <c r="A4127" s="21">
        <v>41382</v>
      </c>
      <c r="B4127" s="41">
        <v>18</v>
      </c>
      <c r="C4127" s="41">
        <v>4</v>
      </c>
      <c r="D4127" s="44">
        <v>2013</v>
      </c>
      <c r="E4127">
        <v>8.6300000000000008</v>
      </c>
    </row>
    <row r="4128" spans="1:7" x14ac:dyDescent="0.2">
      <c r="A4128" s="21">
        <v>41383</v>
      </c>
      <c r="B4128" s="41">
        <v>19</v>
      </c>
      <c r="C4128" s="41">
        <v>4</v>
      </c>
      <c r="D4128" s="44">
        <v>2013</v>
      </c>
      <c r="E4128">
        <v>7.89</v>
      </c>
    </row>
    <row r="4129" spans="1:5" x14ac:dyDescent="0.2">
      <c r="A4129" s="21">
        <v>41384</v>
      </c>
      <c r="B4129" s="41">
        <v>20</v>
      </c>
      <c r="C4129" s="41">
        <v>4</v>
      </c>
      <c r="D4129" s="44">
        <v>2013</v>
      </c>
      <c r="E4129">
        <v>8.09</v>
      </c>
    </row>
    <row r="4130" spans="1:5" x14ac:dyDescent="0.2">
      <c r="A4130" s="21">
        <v>41385</v>
      </c>
      <c r="B4130" s="41">
        <v>21</v>
      </c>
      <c r="C4130" s="41">
        <v>4</v>
      </c>
      <c r="D4130" s="44">
        <v>2013</v>
      </c>
      <c r="E4130">
        <v>6.89</v>
      </c>
    </row>
    <row r="4131" spans="1:5" x14ac:dyDescent="0.2">
      <c r="A4131" s="21">
        <v>41386</v>
      </c>
      <c r="B4131" s="41">
        <v>22</v>
      </c>
      <c r="C4131" s="41">
        <v>4</v>
      </c>
      <c r="D4131" s="44">
        <v>2013</v>
      </c>
      <c r="E4131">
        <v>5.47</v>
      </c>
    </row>
    <row r="4132" spans="1:5" x14ac:dyDescent="0.2">
      <c r="A4132" s="21">
        <v>41387</v>
      </c>
      <c r="B4132" s="41">
        <v>23</v>
      </c>
      <c r="C4132" s="41">
        <v>4</v>
      </c>
      <c r="D4132" s="44">
        <v>2013</v>
      </c>
      <c r="E4132">
        <v>3.34</v>
      </c>
    </row>
    <row r="4133" spans="1:5" x14ac:dyDescent="0.2">
      <c r="A4133" s="21">
        <v>41388</v>
      </c>
      <c r="B4133" s="41">
        <v>24</v>
      </c>
      <c r="C4133" s="41">
        <v>4</v>
      </c>
      <c r="D4133" s="44">
        <v>2013</v>
      </c>
      <c r="E4133">
        <v>3.05</v>
      </c>
    </row>
    <row r="4134" spans="1:5" x14ac:dyDescent="0.2">
      <c r="A4134" s="21">
        <v>41389</v>
      </c>
      <c r="B4134" s="41">
        <v>25</v>
      </c>
      <c r="C4134" s="41">
        <v>4</v>
      </c>
      <c r="D4134" s="44">
        <v>2013</v>
      </c>
      <c r="E4134">
        <v>3.15</v>
      </c>
    </row>
    <row r="4135" spans="1:5" x14ac:dyDescent="0.2">
      <c r="A4135" s="21">
        <v>41390</v>
      </c>
      <c r="B4135" s="41">
        <v>26</v>
      </c>
      <c r="C4135" s="41">
        <v>4</v>
      </c>
      <c r="D4135" s="44">
        <v>2013</v>
      </c>
      <c r="E4135">
        <v>2.1800000000000002</v>
      </c>
    </row>
    <row r="4136" spans="1:5" x14ac:dyDescent="0.2">
      <c r="A4136" s="21">
        <v>41391</v>
      </c>
      <c r="B4136" s="41">
        <v>27</v>
      </c>
      <c r="C4136" s="41">
        <v>4</v>
      </c>
      <c r="D4136" s="44">
        <v>2013</v>
      </c>
      <c r="E4136">
        <v>2.2400000000000002</v>
      </c>
    </row>
    <row r="4137" spans="1:5" x14ac:dyDescent="0.2">
      <c r="A4137" s="21">
        <v>41392</v>
      </c>
      <c r="B4137" s="41">
        <v>28</v>
      </c>
      <c r="C4137" s="41">
        <v>4</v>
      </c>
      <c r="D4137" s="44">
        <v>2013</v>
      </c>
      <c r="E4137">
        <v>4.5199999999999996</v>
      </c>
    </row>
    <row r="4138" spans="1:5" x14ac:dyDescent="0.2">
      <c r="A4138" s="21">
        <v>41393</v>
      </c>
      <c r="B4138" s="41">
        <v>29</v>
      </c>
      <c r="C4138" s="41">
        <v>4</v>
      </c>
      <c r="D4138" s="44">
        <v>2013</v>
      </c>
      <c r="E4138">
        <v>6.35</v>
      </c>
    </row>
    <row r="4139" spans="1:5" x14ac:dyDescent="0.2">
      <c r="A4139" s="21">
        <v>41394</v>
      </c>
      <c r="B4139" s="41">
        <v>30</v>
      </c>
      <c r="C4139" s="41">
        <v>4</v>
      </c>
      <c r="D4139" s="44">
        <v>2013</v>
      </c>
      <c r="E4139">
        <v>3.9</v>
      </c>
    </row>
    <row r="4140" spans="1:5" x14ac:dyDescent="0.2">
      <c r="A4140" s="21">
        <v>41395</v>
      </c>
      <c r="B4140" s="41">
        <v>1</v>
      </c>
      <c r="C4140" s="41">
        <v>5</v>
      </c>
      <c r="D4140" s="44">
        <v>2013</v>
      </c>
      <c r="E4140">
        <v>1.98</v>
      </c>
    </row>
    <row r="4141" spans="1:5" x14ac:dyDescent="0.2">
      <c r="A4141" s="21">
        <v>41396</v>
      </c>
      <c r="B4141" s="41">
        <v>2</v>
      </c>
      <c r="C4141" s="41">
        <v>5</v>
      </c>
      <c r="D4141" s="44">
        <v>2013</v>
      </c>
      <c r="E4141">
        <v>2.0699999999999998</v>
      </c>
    </row>
    <row r="4142" spans="1:5" x14ac:dyDescent="0.2">
      <c r="A4142" s="21">
        <v>41397</v>
      </c>
      <c r="B4142" s="41">
        <v>3</v>
      </c>
      <c r="C4142" s="41">
        <v>5</v>
      </c>
      <c r="D4142" s="44">
        <v>2013</v>
      </c>
      <c r="E4142">
        <v>2.19</v>
      </c>
    </row>
    <row r="4143" spans="1:5" x14ac:dyDescent="0.2">
      <c r="A4143" s="21">
        <v>41398</v>
      </c>
      <c r="B4143" s="41">
        <v>4</v>
      </c>
      <c r="C4143" s="41">
        <v>5</v>
      </c>
      <c r="D4143" s="44">
        <v>2013</v>
      </c>
      <c r="E4143">
        <v>2.34</v>
      </c>
    </row>
    <row r="4144" spans="1:5" x14ac:dyDescent="0.2">
      <c r="A4144" s="21">
        <v>41399</v>
      </c>
      <c r="B4144" s="41">
        <v>5</v>
      </c>
      <c r="C4144" s="41">
        <v>5</v>
      </c>
      <c r="D4144" s="44">
        <v>2013</v>
      </c>
      <c r="E4144">
        <v>2.3199999999999998</v>
      </c>
    </row>
    <row r="4145" spans="1:7" x14ac:dyDescent="0.2">
      <c r="A4145" s="21">
        <v>41400</v>
      </c>
      <c r="B4145" s="41">
        <v>6</v>
      </c>
      <c r="C4145" s="41">
        <v>5</v>
      </c>
      <c r="D4145" s="44">
        <v>2013</v>
      </c>
      <c r="E4145">
        <v>2.09</v>
      </c>
    </row>
    <row r="4146" spans="1:7" x14ac:dyDescent="0.2">
      <c r="A4146" s="21">
        <v>41401</v>
      </c>
      <c r="B4146" s="41">
        <v>7</v>
      </c>
      <c r="C4146" s="41">
        <v>5</v>
      </c>
      <c r="D4146" s="44">
        <v>2013</v>
      </c>
      <c r="E4146">
        <v>1.93</v>
      </c>
    </row>
    <row r="4147" spans="1:7" x14ac:dyDescent="0.2">
      <c r="A4147" s="21">
        <v>41402</v>
      </c>
      <c r="B4147" s="41">
        <v>8</v>
      </c>
      <c r="C4147" s="41">
        <v>5</v>
      </c>
      <c r="D4147" s="44">
        <v>2013</v>
      </c>
      <c r="E4147">
        <v>1.89</v>
      </c>
    </row>
    <row r="4148" spans="1:7" x14ac:dyDescent="0.2">
      <c r="A4148" s="21">
        <v>41403</v>
      </c>
      <c r="B4148" s="41">
        <v>9</v>
      </c>
      <c r="C4148" s="41">
        <v>5</v>
      </c>
      <c r="D4148" s="44">
        <v>2013</v>
      </c>
      <c r="E4148">
        <v>2.65</v>
      </c>
    </row>
    <row r="4149" spans="1:7" x14ac:dyDescent="0.2">
      <c r="A4149" s="21">
        <v>41404</v>
      </c>
      <c r="B4149" s="41">
        <v>10</v>
      </c>
      <c r="C4149" s="41">
        <v>5</v>
      </c>
      <c r="D4149" s="44">
        <v>2013</v>
      </c>
      <c r="E4149">
        <v>6.47</v>
      </c>
    </row>
    <row r="4150" spans="1:7" x14ac:dyDescent="0.2">
      <c r="A4150" s="21">
        <v>41405</v>
      </c>
      <c r="B4150" s="41">
        <v>11</v>
      </c>
      <c r="C4150" s="41">
        <v>5</v>
      </c>
      <c r="D4150" s="44">
        <v>2013</v>
      </c>
      <c r="E4150">
        <v>6.9</v>
      </c>
    </row>
    <row r="4151" spans="1:7" x14ac:dyDescent="0.2">
      <c r="A4151" s="21">
        <v>41406</v>
      </c>
      <c r="B4151" s="41">
        <v>12</v>
      </c>
      <c r="C4151" s="41">
        <v>5</v>
      </c>
      <c r="D4151" s="44">
        <v>2013</v>
      </c>
      <c r="E4151">
        <v>8.3699999999999992</v>
      </c>
    </row>
    <row r="4152" spans="1:7" x14ac:dyDescent="0.2">
      <c r="A4152" s="21">
        <v>41407</v>
      </c>
      <c r="B4152" s="41">
        <v>13</v>
      </c>
      <c r="C4152" s="41">
        <v>5</v>
      </c>
      <c r="D4152" s="44">
        <v>2013</v>
      </c>
      <c r="E4152">
        <v>4.88</v>
      </c>
    </row>
    <row r="4153" spans="1:7" x14ac:dyDescent="0.2">
      <c r="A4153" s="21">
        <v>41408</v>
      </c>
      <c r="B4153" s="41">
        <v>14</v>
      </c>
      <c r="C4153" s="41">
        <v>5</v>
      </c>
      <c r="D4153" s="44">
        <v>2013</v>
      </c>
      <c r="E4153">
        <v>5.41</v>
      </c>
    </row>
    <row r="4154" spans="1:7" x14ac:dyDescent="0.2">
      <c r="A4154" s="21">
        <v>41409</v>
      </c>
      <c r="B4154" s="41">
        <v>15</v>
      </c>
      <c r="C4154" s="41">
        <v>5</v>
      </c>
      <c r="D4154" s="44">
        <v>2013</v>
      </c>
      <c r="E4154">
        <v>4.26</v>
      </c>
    </row>
    <row r="4155" spans="1:7" x14ac:dyDescent="0.2">
      <c r="A4155" s="21">
        <v>41410</v>
      </c>
      <c r="B4155" s="41">
        <v>16</v>
      </c>
      <c r="C4155" s="41">
        <v>5</v>
      </c>
      <c r="D4155" s="44">
        <v>2013</v>
      </c>
      <c r="E4155">
        <v>3.48</v>
      </c>
    </row>
    <row r="4156" spans="1:7" x14ac:dyDescent="0.2">
      <c r="A4156" s="21">
        <v>41411</v>
      </c>
      <c r="B4156" s="41">
        <v>17</v>
      </c>
      <c r="C4156" s="41">
        <v>5</v>
      </c>
      <c r="D4156" s="44">
        <v>2013</v>
      </c>
      <c r="E4156">
        <v>5.95</v>
      </c>
    </row>
    <row r="4157" spans="1:7" x14ac:dyDescent="0.2">
      <c r="A4157" s="21">
        <v>41412</v>
      </c>
      <c r="B4157" s="41">
        <v>18</v>
      </c>
      <c r="C4157" s="41">
        <v>5</v>
      </c>
      <c r="D4157" s="44">
        <v>2013</v>
      </c>
      <c r="E4157">
        <v>13.3</v>
      </c>
    </row>
    <row r="4158" spans="1:7" x14ac:dyDescent="0.2">
      <c r="A4158" s="21">
        <v>41413</v>
      </c>
      <c r="B4158" s="41">
        <v>19</v>
      </c>
      <c r="C4158" s="41">
        <v>5</v>
      </c>
      <c r="D4158" s="44">
        <v>2013</v>
      </c>
      <c r="E4158">
        <v>8.93</v>
      </c>
    </row>
    <row r="4159" spans="1:7" x14ac:dyDescent="0.2">
      <c r="A4159" s="21">
        <v>41414</v>
      </c>
      <c r="B4159" s="41">
        <v>20</v>
      </c>
      <c r="C4159" s="41">
        <v>5</v>
      </c>
      <c r="D4159" s="44">
        <v>2013</v>
      </c>
      <c r="E4159">
        <v>4.95</v>
      </c>
      <c r="G4159" s="97"/>
    </row>
    <row r="4160" spans="1:7" x14ac:dyDescent="0.2">
      <c r="A4160" s="21">
        <v>41415</v>
      </c>
      <c r="B4160" s="41">
        <v>21</v>
      </c>
      <c r="C4160" s="41">
        <v>5</v>
      </c>
      <c r="D4160" s="44">
        <v>2013</v>
      </c>
      <c r="E4160">
        <v>2.86</v>
      </c>
      <c r="G4160" s="97"/>
    </row>
    <row r="4161" spans="1:7" x14ac:dyDescent="0.2">
      <c r="A4161" s="21">
        <v>41416</v>
      </c>
      <c r="B4161" s="41">
        <v>22</v>
      </c>
      <c r="C4161" s="41">
        <v>5</v>
      </c>
      <c r="D4161" s="44">
        <v>2013</v>
      </c>
      <c r="E4161">
        <v>2.64</v>
      </c>
      <c r="G4161" s="97"/>
    </row>
    <row r="4162" spans="1:7" x14ac:dyDescent="0.2">
      <c r="A4162" s="21">
        <v>41417</v>
      </c>
      <c r="B4162" s="41">
        <v>23</v>
      </c>
      <c r="C4162" s="41">
        <v>5</v>
      </c>
      <c r="D4162" s="44">
        <v>2013</v>
      </c>
      <c r="E4162">
        <v>6.34</v>
      </c>
    </row>
    <row r="4163" spans="1:7" x14ac:dyDescent="0.2">
      <c r="A4163" s="21">
        <v>41418</v>
      </c>
      <c r="B4163" s="41">
        <v>24</v>
      </c>
      <c r="C4163" s="41">
        <v>5</v>
      </c>
      <c r="D4163" s="44">
        <v>2013</v>
      </c>
      <c r="E4163">
        <v>5.0599999999999996</v>
      </c>
    </row>
    <row r="4164" spans="1:7" x14ac:dyDescent="0.2">
      <c r="A4164" s="21">
        <v>41419</v>
      </c>
      <c r="B4164" s="41">
        <v>25</v>
      </c>
      <c r="C4164" s="41">
        <v>5</v>
      </c>
      <c r="D4164" s="44">
        <v>2013</v>
      </c>
      <c r="E4164">
        <v>3.91</v>
      </c>
    </row>
    <row r="4165" spans="1:7" x14ac:dyDescent="0.2">
      <c r="A4165" s="21">
        <v>41420</v>
      </c>
      <c r="B4165" s="41">
        <v>26</v>
      </c>
      <c r="C4165" s="41">
        <v>5</v>
      </c>
      <c r="D4165" s="44">
        <v>2013</v>
      </c>
      <c r="E4165">
        <v>2.4900000000000002</v>
      </c>
    </row>
    <row r="4166" spans="1:7" x14ac:dyDescent="0.2">
      <c r="A4166" s="21">
        <v>41421</v>
      </c>
      <c r="B4166" s="41">
        <v>27</v>
      </c>
      <c r="C4166" s="41">
        <v>5</v>
      </c>
      <c r="D4166" s="44">
        <v>2013</v>
      </c>
      <c r="E4166">
        <v>1.64</v>
      </c>
    </row>
    <row r="4167" spans="1:7" x14ac:dyDescent="0.2">
      <c r="A4167" s="21">
        <v>41422</v>
      </c>
      <c r="B4167" s="41">
        <v>28</v>
      </c>
      <c r="C4167" s="41">
        <v>5</v>
      </c>
      <c r="D4167" s="44">
        <v>2013</v>
      </c>
      <c r="E4167">
        <v>1.37</v>
      </c>
    </row>
    <row r="4168" spans="1:7" x14ac:dyDescent="0.2">
      <c r="A4168" s="21">
        <v>41423</v>
      </c>
      <c r="B4168" s="41">
        <v>29</v>
      </c>
      <c r="C4168" s="41">
        <v>5</v>
      </c>
      <c r="D4168" s="44">
        <v>2013</v>
      </c>
      <c r="E4168">
        <v>1.32</v>
      </c>
    </row>
    <row r="4169" spans="1:7" x14ac:dyDescent="0.2">
      <c r="A4169" s="21">
        <v>41424</v>
      </c>
      <c r="B4169" s="41">
        <v>30</v>
      </c>
      <c r="C4169" s="41">
        <v>5</v>
      </c>
      <c r="D4169" s="44">
        <v>2013</v>
      </c>
      <c r="E4169">
        <v>1.3</v>
      </c>
    </row>
    <row r="4170" spans="1:7" x14ac:dyDescent="0.2">
      <c r="A4170" s="21">
        <v>41425</v>
      </c>
      <c r="B4170" s="41">
        <v>31</v>
      </c>
      <c r="C4170" s="41">
        <v>5</v>
      </c>
      <c r="D4170" s="44">
        <v>2013</v>
      </c>
      <c r="E4170">
        <v>1.46</v>
      </c>
    </row>
    <row r="4171" spans="1:7" x14ac:dyDescent="0.2">
      <c r="A4171" s="21">
        <v>41426</v>
      </c>
      <c r="B4171" s="41">
        <v>1</v>
      </c>
      <c r="C4171" s="41">
        <v>6</v>
      </c>
      <c r="D4171" s="44">
        <v>2013</v>
      </c>
      <c r="E4171">
        <v>1.8</v>
      </c>
    </row>
    <row r="4172" spans="1:7" x14ac:dyDescent="0.2">
      <c r="A4172" s="21">
        <v>41427</v>
      </c>
      <c r="B4172" s="41">
        <v>2</v>
      </c>
      <c r="C4172" s="41">
        <v>6</v>
      </c>
      <c r="D4172" s="44">
        <v>2013</v>
      </c>
      <c r="E4172">
        <v>2.58</v>
      </c>
    </row>
    <row r="4173" spans="1:7" x14ac:dyDescent="0.2">
      <c r="A4173" s="21">
        <v>41428</v>
      </c>
      <c r="B4173" s="41">
        <v>3</v>
      </c>
      <c r="C4173" s="41">
        <v>6</v>
      </c>
      <c r="D4173" s="44">
        <v>2013</v>
      </c>
      <c r="E4173">
        <v>2.2799999999999998</v>
      </c>
    </row>
    <row r="4174" spans="1:7" x14ac:dyDescent="0.2">
      <c r="A4174" s="21">
        <v>41429</v>
      </c>
      <c r="B4174" s="41">
        <v>4</v>
      </c>
      <c r="C4174" s="41">
        <v>6</v>
      </c>
      <c r="D4174" s="44">
        <v>2013</v>
      </c>
      <c r="E4174">
        <v>1.96</v>
      </c>
    </row>
    <row r="4175" spans="1:7" x14ac:dyDescent="0.2">
      <c r="A4175" s="21">
        <v>41430</v>
      </c>
      <c r="B4175" s="41">
        <v>5</v>
      </c>
      <c r="C4175" s="41">
        <v>6</v>
      </c>
      <c r="D4175" s="44">
        <v>2013</v>
      </c>
      <c r="E4175">
        <v>1.71</v>
      </c>
    </row>
    <row r="4176" spans="1:7" x14ac:dyDescent="0.2">
      <c r="A4176" s="21">
        <v>41431</v>
      </c>
      <c r="B4176" s="41">
        <v>6</v>
      </c>
      <c r="C4176" s="41">
        <v>6</v>
      </c>
      <c r="D4176" s="44">
        <v>2013</v>
      </c>
      <c r="E4176">
        <v>1.58</v>
      </c>
    </row>
    <row r="4177" spans="1:5" x14ac:dyDescent="0.2">
      <c r="A4177" s="21">
        <v>41432</v>
      </c>
      <c r="B4177" s="41">
        <v>7</v>
      </c>
      <c r="C4177" s="41">
        <v>6</v>
      </c>
      <c r="D4177" s="44">
        <v>2013</v>
      </c>
      <c r="E4177">
        <v>1.64</v>
      </c>
    </row>
    <row r="4178" spans="1:5" x14ac:dyDescent="0.2">
      <c r="A4178" s="21">
        <v>41433</v>
      </c>
      <c r="B4178" s="41">
        <v>8</v>
      </c>
      <c r="C4178" s="41">
        <v>6</v>
      </c>
      <c r="D4178" s="44">
        <v>2013</v>
      </c>
      <c r="E4178">
        <v>1.75</v>
      </c>
    </row>
    <row r="4179" spans="1:5" x14ac:dyDescent="0.2">
      <c r="A4179" s="21">
        <v>41434</v>
      </c>
      <c r="B4179" s="41">
        <v>9</v>
      </c>
      <c r="C4179" s="41">
        <v>6</v>
      </c>
      <c r="D4179" s="44">
        <v>2013</v>
      </c>
      <c r="E4179">
        <v>1.69</v>
      </c>
    </row>
    <row r="4180" spans="1:5" x14ac:dyDescent="0.2">
      <c r="A4180" s="21">
        <v>41435</v>
      </c>
      <c r="B4180" s="41">
        <v>10</v>
      </c>
      <c r="C4180" s="41">
        <v>6</v>
      </c>
      <c r="D4180" s="44">
        <v>2013</v>
      </c>
      <c r="E4180">
        <v>1.66</v>
      </c>
    </row>
    <row r="4181" spans="1:5" x14ac:dyDescent="0.2">
      <c r="A4181" s="21">
        <v>41436</v>
      </c>
      <c r="B4181" s="41">
        <v>11</v>
      </c>
      <c r="C4181" s="41">
        <v>6</v>
      </c>
      <c r="D4181" s="44">
        <v>2013</v>
      </c>
      <c r="E4181">
        <v>1.6</v>
      </c>
    </row>
    <row r="4182" spans="1:5" x14ac:dyDescent="0.2">
      <c r="A4182" s="21">
        <v>41437</v>
      </c>
      <c r="B4182" s="41">
        <v>12</v>
      </c>
      <c r="C4182" s="41">
        <v>6</v>
      </c>
      <c r="D4182" s="44">
        <v>2013</v>
      </c>
      <c r="E4182">
        <v>1.6</v>
      </c>
    </row>
    <row r="4183" spans="1:5" x14ac:dyDescent="0.2">
      <c r="A4183" s="21">
        <v>41438</v>
      </c>
      <c r="B4183" s="41">
        <v>13</v>
      </c>
      <c r="C4183" s="41">
        <v>6</v>
      </c>
      <c r="D4183" s="44">
        <v>2013</v>
      </c>
      <c r="E4183">
        <v>39.700000000000003</v>
      </c>
    </row>
    <row r="4184" spans="1:5" x14ac:dyDescent="0.2">
      <c r="A4184" s="21">
        <v>41439</v>
      </c>
      <c r="B4184" s="41">
        <v>14</v>
      </c>
      <c r="C4184" s="41">
        <v>6</v>
      </c>
      <c r="D4184" s="44">
        <v>2013</v>
      </c>
    </row>
    <row r="4185" spans="1:5" x14ac:dyDescent="0.2">
      <c r="A4185" s="21">
        <v>41440</v>
      </c>
      <c r="B4185" s="41">
        <v>15</v>
      </c>
      <c r="C4185" s="41">
        <v>6</v>
      </c>
      <c r="D4185" s="44">
        <v>2013</v>
      </c>
      <c r="E4185">
        <v>46.9</v>
      </c>
    </row>
    <row r="4186" spans="1:5" x14ac:dyDescent="0.2">
      <c r="A4186" s="21">
        <v>41441</v>
      </c>
      <c r="B4186" s="41">
        <v>16</v>
      </c>
      <c r="C4186" s="41">
        <v>6</v>
      </c>
      <c r="D4186" s="44">
        <v>2013</v>
      </c>
      <c r="E4186">
        <v>33.200000000000003</v>
      </c>
    </row>
    <row r="4187" spans="1:5" x14ac:dyDescent="0.2">
      <c r="A4187" s="21">
        <v>41442</v>
      </c>
      <c r="B4187" s="41">
        <v>17</v>
      </c>
      <c r="C4187" s="41">
        <v>6</v>
      </c>
      <c r="D4187" s="44">
        <v>2013</v>
      </c>
      <c r="E4187">
        <v>45.4</v>
      </c>
    </row>
    <row r="4188" spans="1:5" x14ac:dyDescent="0.2">
      <c r="A4188" s="21">
        <v>41443</v>
      </c>
      <c r="B4188" s="41">
        <v>18</v>
      </c>
      <c r="C4188" s="41">
        <v>6</v>
      </c>
      <c r="D4188" s="44">
        <v>2013</v>
      </c>
      <c r="E4188">
        <v>57.1</v>
      </c>
    </row>
    <row r="4189" spans="1:5" x14ac:dyDescent="0.2">
      <c r="A4189" s="21">
        <v>41444</v>
      </c>
      <c r="B4189" s="41">
        <v>19</v>
      </c>
      <c r="C4189" s="41">
        <v>6</v>
      </c>
      <c r="D4189" s="44">
        <v>2013</v>
      </c>
      <c r="E4189">
        <v>38.6</v>
      </c>
    </row>
    <row r="4190" spans="1:5" x14ac:dyDescent="0.2">
      <c r="A4190" s="21">
        <v>41445</v>
      </c>
      <c r="B4190" s="41">
        <v>20</v>
      </c>
      <c r="C4190" s="41">
        <v>6</v>
      </c>
      <c r="D4190" s="44">
        <v>2013</v>
      </c>
      <c r="E4190">
        <v>28.9</v>
      </c>
    </row>
    <row r="4191" spans="1:5" x14ac:dyDescent="0.2">
      <c r="A4191" s="21">
        <v>41446</v>
      </c>
      <c r="B4191" s="41">
        <v>21</v>
      </c>
      <c r="C4191" s="41">
        <v>6</v>
      </c>
      <c r="D4191" s="44">
        <v>2013</v>
      </c>
      <c r="E4191">
        <v>19.5</v>
      </c>
    </row>
    <row r="4192" spans="1:5" x14ac:dyDescent="0.2">
      <c r="A4192" s="21">
        <v>41447</v>
      </c>
      <c r="B4192" s="41">
        <v>22</v>
      </c>
      <c r="C4192" s="41">
        <v>6</v>
      </c>
      <c r="D4192" s="44">
        <v>2013</v>
      </c>
      <c r="E4192">
        <v>14</v>
      </c>
    </row>
    <row r="4193" spans="1:6" x14ac:dyDescent="0.2">
      <c r="A4193" s="21">
        <v>41448</v>
      </c>
      <c r="B4193" s="41">
        <v>23</v>
      </c>
      <c r="C4193" s="41">
        <v>6</v>
      </c>
      <c r="D4193" s="44">
        <v>2013</v>
      </c>
      <c r="E4193">
        <v>10.5</v>
      </c>
    </row>
    <row r="4194" spans="1:6" x14ac:dyDescent="0.2">
      <c r="A4194" s="21">
        <v>41449</v>
      </c>
      <c r="B4194" s="41">
        <v>24</v>
      </c>
      <c r="C4194" s="41">
        <v>6</v>
      </c>
      <c r="D4194" s="44">
        <v>2013</v>
      </c>
      <c r="E4194">
        <v>8.83</v>
      </c>
    </row>
    <row r="4195" spans="1:6" x14ac:dyDescent="0.2">
      <c r="A4195" s="21">
        <v>41450</v>
      </c>
      <c r="B4195" s="41">
        <v>25</v>
      </c>
      <c r="C4195" s="41">
        <v>6</v>
      </c>
      <c r="D4195" s="44">
        <v>2013</v>
      </c>
      <c r="E4195">
        <v>7.58</v>
      </c>
    </row>
    <row r="4196" spans="1:6" x14ac:dyDescent="0.2">
      <c r="A4196" s="21">
        <v>41451</v>
      </c>
      <c r="B4196" s="41">
        <v>26</v>
      </c>
      <c r="C4196" s="41">
        <v>6</v>
      </c>
      <c r="D4196" s="44">
        <v>2013</v>
      </c>
      <c r="E4196">
        <v>6.38</v>
      </c>
    </row>
    <row r="4197" spans="1:6" x14ac:dyDescent="0.2">
      <c r="A4197" s="21">
        <v>41452</v>
      </c>
      <c r="B4197" s="41">
        <v>27</v>
      </c>
      <c r="C4197" s="41">
        <v>6</v>
      </c>
      <c r="D4197" s="44">
        <v>2013</v>
      </c>
      <c r="E4197">
        <v>5.09</v>
      </c>
    </row>
    <row r="4198" spans="1:6" x14ac:dyDescent="0.2">
      <c r="A4198" s="21">
        <v>41453</v>
      </c>
      <c r="B4198" s="41">
        <v>28</v>
      </c>
      <c r="C4198" s="41">
        <v>6</v>
      </c>
      <c r="D4198" s="44">
        <v>2013</v>
      </c>
      <c r="E4198">
        <v>4.32</v>
      </c>
    </row>
    <row r="4199" spans="1:6" x14ac:dyDescent="0.2">
      <c r="A4199" s="21">
        <v>41454</v>
      </c>
      <c r="B4199" s="41">
        <v>29</v>
      </c>
      <c r="C4199" s="41">
        <v>6</v>
      </c>
      <c r="D4199" s="44">
        <v>2013</v>
      </c>
      <c r="E4199">
        <v>3.81</v>
      </c>
    </row>
    <row r="4200" spans="1:6" x14ac:dyDescent="0.2">
      <c r="A4200" s="21">
        <v>41455</v>
      </c>
      <c r="B4200" s="41">
        <v>30</v>
      </c>
      <c r="C4200" s="41">
        <v>6</v>
      </c>
      <c r="D4200" s="44">
        <v>2013</v>
      </c>
      <c r="E4200">
        <v>3.46</v>
      </c>
    </row>
    <row r="4201" spans="1:6" ht="12.75" customHeight="1" x14ac:dyDescent="0.25">
      <c r="A4201" s="21">
        <v>41456</v>
      </c>
      <c r="B4201" s="41">
        <v>1</v>
      </c>
      <c r="C4201" s="41">
        <v>7</v>
      </c>
      <c r="D4201" s="44">
        <v>2013</v>
      </c>
      <c r="E4201" s="24">
        <v>3.22</v>
      </c>
      <c r="F4201" s="24"/>
    </row>
    <row r="4202" spans="1:6" ht="12.75" customHeight="1" x14ac:dyDescent="0.25">
      <c r="A4202" s="21">
        <v>41457</v>
      </c>
      <c r="B4202" s="41">
        <v>2</v>
      </c>
      <c r="C4202" s="41">
        <v>7</v>
      </c>
      <c r="D4202" s="44">
        <v>2013</v>
      </c>
      <c r="E4202" s="24">
        <v>3.03</v>
      </c>
      <c r="F4202" s="24"/>
    </row>
    <row r="4203" spans="1:6" ht="12.75" customHeight="1" x14ac:dyDescent="0.25">
      <c r="A4203" s="21">
        <v>41458</v>
      </c>
      <c r="B4203" s="41">
        <v>3</v>
      </c>
      <c r="C4203" s="41">
        <v>7</v>
      </c>
      <c r="D4203" s="44">
        <v>2013</v>
      </c>
      <c r="E4203" s="24">
        <v>2.8</v>
      </c>
      <c r="F4203" s="24"/>
    </row>
    <row r="4204" spans="1:6" ht="12.75" customHeight="1" x14ac:dyDescent="0.25">
      <c r="A4204" s="21">
        <v>41459</v>
      </c>
      <c r="B4204" s="41">
        <v>4</v>
      </c>
      <c r="C4204" s="41">
        <v>7</v>
      </c>
      <c r="D4204" s="44">
        <v>2013</v>
      </c>
      <c r="E4204" s="24">
        <v>2.84</v>
      </c>
      <c r="F4204" s="24"/>
    </row>
    <row r="4205" spans="1:6" ht="12.75" customHeight="1" x14ac:dyDescent="0.25">
      <c r="A4205" s="21">
        <v>41460</v>
      </c>
      <c r="B4205" s="41">
        <v>5</v>
      </c>
      <c r="C4205" s="41">
        <v>7</v>
      </c>
      <c r="D4205" s="44">
        <v>2013</v>
      </c>
      <c r="E4205" s="24">
        <v>3.13</v>
      </c>
      <c r="F4205" s="24"/>
    </row>
    <row r="4206" spans="1:6" ht="12.75" customHeight="1" x14ac:dyDescent="0.25">
      <c r="A4206" s="21">
        <v>41461</v>
      </c>
      <c r="B4206" s="41">
        <v>6</v>
      </c>
      <c r="C4206" s="41">
        <v>7</v>
      </c>
      <c r="D4206" s="44">
        <v>2013</v>
      </c>
      <c r="E4206" s="24">
        <v>2.9</v>
      </c>
      <c r="F4206" s="24"/>
    </row>
    <row r="4207" spans="1:6" ht="12.75" customHeight="1" x14ac:dyDescent="0.25">
      <c r="A4207" s="21">
        <v>41462</v>
      </c>
      <c r="B4207" s="41">
        <v>7</v>
      </c>
      <c r="C4207" s="41">
        <v>7</v>
      </c>
      <c r="D4207" s="44">
        <v>2013</v>
      </c>
      <c r="E4207" s="24">
        <v>2.68</v>
      </c>
      <c r="F4207" s="24"/>
    </row>
    <row r="4208" spans="1:6" ht="12.75" customHeight="1" x14ac:dyDescent="0.25">
      <c r="A4208" s="21">
        <v>41463</v>
      </c>
      <c r="B4208" s="41">
        <v>8</v>
      </c>
      <c r="C4208" s="41">
        <v>7</v>
      </c>
      <c r="D4208" s="44">
        <v>2013</v>
      </c>
      <c r="E4208" s="24">
        <v>2.59</v>
      </c>
      <c r="F4208" s="24"/>
    </row>
    <row r="4209" spans="1:6" ht="12.75" customHeight="1" x14ac:dyDescent="0.25">
      <c r="A4209" s="21">
        <v>41464</v>
      </c>
      <c r="B4209" s="41">
        <v>9</v>
      </c>
      <c r="C4209" s="41">
        <v>7</v>
      </c>
      <c r="D4209" s="44">
        <v>2013</v>
      </c>
      <c r="E4209" s="24">
        <v>2.4500000000000002</v>
      </c>
      <c r="F4209" s="24"/>
    </row>
    <row r="4210" spans="1:6" ht="12.75" customHeight="1" x14ac:dyDescent="0.25">
      <c r="A4210" s="21">
        <v>41465</v>
      </c>
      <c r="B4210" s="41">
        <v>10</v>
      </c>
      <c r="C4210" s="41">
        <v>7</v>
      </c>
      <c r="D4210" s="44">
        <v>2013</v>
      </c>
      <c r="E4210" s="24">
        <v>2.42</v>
      </c>
      <c r="F4210" s="24"/>
    </row>
    <row r="4211" spans="1:6" ht="12.75" customHeight="1" x14ac:dyDescent="0.25">
      <c r="A4211" s="21">
        <v>41466</v>
      </c>
      <c r="B4211" s="41">
        <v>11</v>
      </c>
      <c r="C4211" s="41">
        <v>7</v>
      </c>
      <c r="D4211" s="44">
        <v>2013</v>
      </c>
      <c r="E4211" s="24">
        <v>2.36</v>
      </c>
      <c r="F4211" s="24"/>
    </row>
    <row r="4212" spans="1:6" ht="12.75" customHeight="1" x14ac:dyDescent="0.25">
      <c r="A4212" s="21">
        <v>41467</v>
      </c>
      <c r="B4212" s="41">
        <v>12</v>
      </c>
      <c r="C4212" s="41">
        <v>7</v>
      </c>
      <c r="D4212" s="44">
        <v>2013</v>
      </c>
      <c r="E4212" s="24">
        <v>2.33</v>
      </c>
      <c r="F4212" s="24"/>
    </row>
    <row r="4213" spans="1:6" ht="12.75" customHeight="1" x14ac:dyDescent="0.25">
      <c r="A4213" s="21">
        <v>41468</v>
      </c>
      <c r="B4213" s="41">
        <v>13</v>
      </c>
      <c r="C4213" s="41">
        <v>7</v>
      </c>
      <c r="D4213" s="44">
        <v>2013</v>
      </c>
      <c r="E4213" s="24">
        <v>2.33</v>
      </c>
      <c r="F4213" s="24"/>
    </row>
    <row r="4214" spans="1:6" ht="12.75" customHeight="1" x14ac:dyDescent="0.25">
      <c r="A4214" s="21">
        <v>41469</v>
      </c>
      <c r="B4214" s="41">
        <v>14</v>
      </c>
      <c r="C4214" s="41">
        <v>7</v>
      </c>
      <c r="D4214" s="44">
        <v>2013</v>
      </c>
      <c r="E4214" s="24">
        <v>2.72</v>
      </c>
      <c r="F4214" s="24"/>
    </row>
    <row r="4215" spans="1:6" ht="12.75" customHeight="1" x14ac:dyDescent="0.25">
      <c r="A4215" s="21">
        <v>41470</v>
      </c>
      <c r="B4215" s="41">
        <v>15</v>
      </c>
      <c r="C4215" s="41">
        <v>7</v>
      </c>
      <c r="D4215" s="44">
        <v>2013</v>
      </c>
      <c r="E4215" s="24">
        <v>3.1</v>
      </c>
      <c r="F4215" s="24"/>
    </row>
    <row r="4216" spans="1:6" ht="12.75" customHeight="1" x14ac:dyDescent="0.25">
      <c r="A4216" s="21">
        <v>41471</v>
      </c>
      <c r="B4216" s="41">
        <v>16</v>
      </c>
      <c r="C4216" s="41">
        <v>7</v>
      </c>
      <c r="D4216" s="44">
        <v>2013</v>
      </c>
      <c r="E4216" s="24">
        <v>2.85</v>
      </c>
      <c r="F4216" s="24"/>
    </row>
    <row r="4217" spans="1:6" ht="12.75" customHeight="1" x14ac:dyDescent="0.25">
      <c r="A4217" s="21">
        <v>41472</v>
      </c>
      <c r="B4217" s="41">
        <v>17</v>
      </c>
      <c r="C4217" s="41">
        <v>7</v>
      </c>
      <c r="D4217" s="44">
        <v>2013</v>
      </c>
      <c r="E4217" s="24">
        <v>2.6</v>
      </c>
      <c r="F4217" s="24"/>
    </row>
    <row r="4218" spans="1:6" ht="12.75" customHeight="1" x14ac:dyDescent="0.25">
      <c r="A4218" s="21">
        <v>41473</v>
      </c>
      <c r="B4218" s="41">
        <v>18</v>
      </c>
      <c r="C4218" s="41">
        <v>7</v>
      </c>
      <c r="D4218" s="44">
        <v>2013</v>
      </c>
      <c r="E4218" s="24">
        <v>2.52</v>
      </c>
      <c r="F4218" s="24"/>
    </row>
    <row r="4219" spans="1:6" ht="12.75" customHeight="1" x14ac:dyDescent="0.25">
      <c r="A4219" s="21">
        <v>41474</v>
      </c>
      <c r="B4219" s="41">
        <v>19</v>
      </c>
      <c r="C4219" s="41">
        <v>7</v>
      </c>
      <c r="D4219" s="44">
        <v>2013</v>
      </c>
      <c r="E4219" s="24">
        <v>3.54</v>
      </c>
      <c r="F4219" s="24"/>
    </row>
    <row r="4220" spans="1:6" ht="12.75" customHeight="1" x14ac:dyDescent="0.25">
      <c r="A4220" s="21">
        <v>41475</v>
      </c>
      <c r="B4220" s="41">
        <v>20</v>
      </c>
      <c r="C4220" s="41">
        <v>7</v>
      </c>
      <c r="D4220" s="44">
        <v>2013</v>
      </c>
      <c r="E4220" s="24">
        <v>9.9499999999999993</v>
      </c>
      <c r="F4220" s="24"/>
    </row>
    <row r="4221" spans="1:6" ht="12.75" customHeight="1" x14ac:dyDescent="0.25">
      <c r="A4221" s="21">
        <v>41476</v>
      </c>
      <c r="B4221" s="41">
        <v>21</v>
      </c>
      <c r="C4221" s="41">
        <v>7</v>
      </c>
      <c r="D4221" s="44">
        <v>2013</v>
      </c>
      <c r="E4221" s="24">
        <v>30.1</v>
      </c>
      <c r="F4221" s="24"/>
    </row>
    <row r="4222" spans="1:6" ht="12.75" customHeight="1" x14ac:dyDescent="0.25">
      <c r="A4222" s="21">
        <v>41477</v>
      </c>
      <c r="B4222" s="41">
        <v>22</v>
      </c>
      <c r="C4222" s="41">
        <v>7</v>
      </c>
      <c r="D4222" s="44">
        <v>2013</v>
      </c>
      <c r="E4222" s="24">
        <v>20.9</v>
      </c>
      <c r="F4222" s="24"/>
    </row>
    <row r="4223" spans="1:6" ht="12.75" customHeight="1" x14ac:dyDescent="0.25">
      <c r="A4223" s="21">
        <v>41478</v>
      </c>
      <c r="B4223" s="41">
        <v>23</v>
      </c>
      <c r="C4223" s="41">
        <v>7</v>
      </c>
      <c r="D4223" s="44">
        <v>2013</v>
      </c>
      <c r="E4223" s="24">
        <v>12.3</v>
      </c>
      <c r="F4223" s="24"/>
    </row>
    <row r="4224" spans="1:6" ht="12.75" customHeight="1" x14ac:dyDescent="0.25">
      <c r="A4224" s="21">
        <v>41479</v>
      </c>
      <c r="B4224" s="41">
        <v>24</v>
      </c>
      <c r="C4224" s="41">
        <v>7</v>
      </c>
      <c r="D4224" s="44">
        <v>2013</v>
      </c>
      <c r="E4224" s="24">
        <v>10.199999999999999</v>
      </c>
      <c r="F4224" s="24"/>
    </row>
    <row r="4225" spans="1:6" ht="12.75" customHeight="1" x14ac:dyDescent="0.25">
      <c r="A4225" s="21">
        <v>41480</v>
      </c>
      <c r="B4225" s="41">
        <v>25</v>
      </c>
      <c r="C4225" s="41">
        <v>7</v>
      </c>
      <c r="D4225" s="44">
        <v>2013</v>
      </c>
      <c r="E4225" s="24">
        <v>5.65</v>
      </c>
      <c r="F4225" s="24"/>
    </row>
    <row r="4226" spans="1:6" ht="12.75" customHeight="1" x14ac:dyDescent="0.25">
      <c r="A4226" s="21">
        <v>41481</v>
      </c>
      <c r="B4226" s="41">
        <v>26</v>
      </c>
      <c r="C4226" s="41">
        <v>7</v>
      </c>
      <c r="D4226" s="44">
        <v>2013</v>
      </c>
      <c r="E4226" s="24">
        <v>4.25</v>
      </c>
      <c r="F4226" s="24"/>
    </row>
    <row r="4227" spans="1:6" ht="12.75" customHeight="1" x14ac:dyDescent="0.25">
      <c r="A4227" s="21">
        <v>41482</v>
      </c>
      <c r="B4227" s="41">
        <v>27</v>
      </c>
      <c r="C4227" s="41">
        <v>7</v>
      </c>
      <c r="D4227" s="44">
        <v>2013</v>
      </c>
      <c r="E4227" s="24">
        <v>3.52</v>
      </c>
      <c r="F4227" s="24"/>
    </row>
    <row r="4228" spans="1:6" ht="12.75" customHeight="1" x14ac:dyDescent="0.25">
      <c r="A4228" s="21">
        <v>41483</v>
      </c>
      <c r="B4228" s="41">
        <v>28</v>
      </c>
      <c r="C4228" s="41">
        <v>7</v>
      </c>
      <c r="D4228" s="44">
        <v>2013</v>
      </c>
      <c r="E4228" s="24">
        <v>3.06</v>
      </c>
      <c r="F4228" s="24"/>
    </row>
    <row r="4229" spans="1:6" ht="12.75" customHeight="1" x14ac:dyDescent="0.25">
      <c r="A4229" s="21">
        <v>41484</v>
      </c>
      <c r="B4229" s="41">
        <v>29</v>
      </c>
      <c r="C4229" s="41">
        <v>7</v>
      </c>
      <c r="D4229" s="44">
        <v>2013</v>
      </c>
      <c r="E4229" s="24">
        <v>3.11</v>
      </c>
      <c r="F4229" s="24"/>
    </row>
    <row r="4230" spans="1:6" ht="12.75" customHeight="1" x14ac:dyDescent="0.25">
      <c r="A4230" s="21">
        <v>41485</v>
      </c>
      <c r="B4230" s="41">
        <v>30</v>
      </c>
      <c r="C4230" s="41">
        <v>7</v>
      </c>
      <c r="D4230" s="44">
        <v>2013</v>
      </c>
      <c r="E4230" s="24">
        <v>3.03</v>
      </c>
      <c r="F4230" s="24"/>
    </row>
    <row r="4231" spans="1:6" ht="12.75" customHeight="1" x14ac:dyDescent="0.25">
      <c r="A4231" s="21">
        <v>41486</v>
      </c>
      <c r="B4231" s="41">
        <v>31</v>
      </c>
      <c r="C4231" s="41">
        <v>7</v>
      </c>
      <c r="D4231" s="44">
        <v>2013</v>
      </c>
      <c r="E4231" s="24">
        <v>2.84</v>
      </c>
      <c r="F4231" s="24"/>
    </row>
    <row r="4232" spans="1:6" ht="12.75" customHeight="1" x14ac:dyDescent="0.25">
      <c r="A4232" s="21">
        <v>41487</v>
      </c>
      <c r="B4232" s="41">
        <v>1</v>
      </c>
      <c r="C4232" s="41">
        <v>8</v>
      </c>
      <c r="D4232" s="44">
        <v>2013</v>
      </c>
      <c r="E4232" s="24">
        <v>2.67</v>
      </c>
      <c r="F4232" s="24"/>
    </row>
    <row r="4233" spans="1:6" ht="12.75" customHeight="1" x14ac:dyDescent="0.25">
      <c r="A4233" s="21">
        <v>41488</v>
      </c>
      <c r="B4233" s="41">
        <v>2</v>
      </c>
      <c r="C4233" s="41">
        <v>8</v>
      </c>
      <c r="D4233" s="44">
        <v>2013</v>
      </c>
      <c r="E4233" s="24">
        <v>2.6</v>
      </c>
      <c r="F4233" s="24"/>
    </row>
    <row r="4234" spans="1:6" ht="12.75" customHeight="1" x14ac:dyDescent="0.25">
      <c r="A4234" s="21">
        <v>41489</v>
      </c>
      <c r="B4234" s="41">
        <v>3</v>
      </c>
      <c r="C4234" s="41">
        <v>8</v>
      </c>
      <c r="D4234" s="44">
        <v>2013</v>
      </c>
      <c r="E4234" s="24">
        <v>2.77</v>
      </c>
      <c r="F4234" s="24"/>
    </row>
    <row r="4235" spans="1:6" ht="12.75" customHeight="1" x14ac:dyDescent="0.25">
      <c r="A4235" s="21">
        <v>41490</v>
      </c>
      <c r="B4235" s="41">
        <v>4</v>
      </c>
      <c r="C4235" s="41">
        <v>8</v>
      </c>
      <c r="D4235" s="44">
        <v>2013</v>
      </c>
      <c r="E4235" s="24">
        <v>2.8</v>
      </c>
      <c r="F4235" s="24"/>
    </row>
    <row r="4236" spans="1:6" ht="12.75" customHeight="1" x14ac:dyDescent="0.25">
      <c r="A4236" s="21">
        <v>41491</v>
      </c>
      <c r="B4236" s="41">
        <v>5</v>
      </c>
      <c r="C4236" s="41">
        <v>8</v>
      </c>
      <c r="D4236" s="44">
        <v>2013</v>
      </c>
      <c r="E4236" s="24">
        <v>2.67</v>
      </c>
      <c r="F4236" s="24"/>
    </row>
    <row r="4237" spans="1:6" ht="12.75" customHeight="1" x14ac:dyDescent="0.25">
      <c r="A4237" s="21">
        <v>41492</v>
      </c>
      <c r="B4237" s="41">
        <v>6</v>
      </c>
      <c r="C4237" s="41">
        <v>8</v>
      </c>
      <c r="D4237" s="44">
        <v>2013</v>
      </c>
      <c r="E4237" s="24">
        <v>2.66</v>
      </c>
      <c r="F4237" s="24"/>
    </row>
    <row r="4238" spans="1:6" ht="12.75" customHeight="1" x14ac:dyDescent="0.25">
      <c r="A4238" s="21">
        <v>41493</v>
      </c>
      <c r="B4238" s="41">
        <v>7</v>
      </c>
      <c r="C4238" s="41">
        <v>8</v>
      </c>
      <c r="D4238" s="44">
        <v>2013</v>
      </c>
      <c r="E4238" s="24">
        <v>2.56</v>
      </c>
      <c r="F4238" s="24"/>
    </row>
    <row r="4239" spans="1:6" ht="12.75" customHeight="1" x14ac:dyDescent="0.25">
      <c r="A4239" s="21">
        <v>41494</v>
      </c>
      <c r="B4239" s="41">
        <v>8</v>
      </c>
      <c r="C4239" s="41">
        <v>8</v>
      </c>
      <c r="D4239" s="44">
        <v>2013</v>
      </c>
      <c r="E4239" s="24">
        <v>2.74</v>
      </c>
      <c r="F4239" s="24"/>
    </row>
    <row r="4240" spans="1:6" ht="12.75" customHeight="1" x14ac:dyDescent="0.25">
      <c r="A4240" s="21">
        <v>41495</v>
      </c>
      <c r="B4240" s="41">
        <v>9</v>
      </c>
      <c r="C4240" s="41">
        <v>8</v>
      </c>
      <c r="D4240" s="44">
        <v>2013</v>
      </c>
      <c r="E4240" s="24">
        <v>3.08</v>
      </c>
      <c r="F4240" s="24"/>
    </row>
    <row r="4241" spans="1:6" ht="15" x14ac:dyDescent="0.25">
      <c r="A4241" s="21">
        <v>41496</v>
      </c>
      <c r="B4241" s="41">
        <v>10</v>
      </c>
      <c r="C4241" s="41">
        <v>8</v>
      </c>
      <c r="D4241" s="44">
        <v>2013</v>
      </c>
      <c r="E4241" s="24">
        <v>2.84</v>
      </c>
      <c r="F4241" s="24"/>
    </row>
    <row r="4242" spans="1:6" ht="15" x14ac:dyDescent="0.25">
      <c r="A4242" s="21">
        <v>41497</v>
      </c>
      <c r="B4242" s="41">
        <v>11</v>
      </c>
      <c r="C4242" s="41">
        <v>8</v>
      </c>
      <c r="D4242" s="44">
        <v>2013</v>
      </c>
      <c r="E4242" s="24">
        <v>2.59</v>
      </c>
      <c r="F4242" s="24"/>
    </row>
    <row r="4243" spans="1:6" ht="15" x14ac:dyDescent="0.25">
      <c r="A4243" s="21">
        <v>41498</v>
      </c>
      <c r="B4243" s="41">
        <v>12</v>
      </c>
      <c r="C4243" s="41">
        <v>8</v>
      </c>
      <c r="D4243" s="44">
        <v>2013</v>
      </c>
      <c r="E4243" s="24">
        <v>2.57</v>
      </c>
      <c r="F4243" s="24"/>
    </row>
    <row r="4244" spans="1:6" ht="15" x14ac:dyDescent="0.25">
      <c r="A4244" s="21">
        <v>41499</v>
      </c>
      <c r="B4244" s="41">
        <v>13</v>
      </c>
      <c r="C4244" s="41">
        <v>8</v>
      </c>
      <c r="D4244" s="44">
        <v>2013</v>
      </c>
      <c r="E4244" s="24">
        <v>2.66</v>
      </c>
      <c r="F4244" s="24"/>
    </row>
    <row r="4245" spans="1:6" ht="15" x14ac:dyDescent="0.25">
      <c r="A4245" s="21">
        <v>41500</v>
      </c>
      <c r="B4245" s="41">
        <v>14</v>
      </c>
      <c r="C4245" s="41">
        <v>8</v>
      </c>
      <c r="D4245" s="44">
        <v>2013</v>
      </c>
      <c r="E4245" s="24">
        <v>2.54</v>
      </c>
      <c r="F4245" s="24"/>
    </row>
    <row r="4246" spans="1:6" ht="15" x14ac:dyDescent="0.25">
      <c r="A4246" s="21">
        <v>41501</v>
      </c>
      <c r="B4246" s="41">
        <v>15</v>
      </c>
      <c r="C4246" s="41">
        <v>8</v>
      </c>
      <c r="D4246" s="44">
        <v>2013</v>
      </c>
      <c r="E4246" s="24">
        <v>2.57</v>
      </c>
      <c r="F4246" s="24"/>
    </row>
    <row r="4247" spans="1:6" ht="15" x14ac:dyDescent="0.25">
      <c r="A4247" s="21">
        <v>41502</v>
      </c>
      <c r="B4247" s="41">
        <v>16</v>
      </c>
      <c r="C4247" s="41">
        <v>8</v>
      </c>
      <c r="D4247" s="44">
        <v>2013</v>
      </c>
      <c r="E4247" s="24">
        <v>2.44</v>
      </c>
      <c r="F4247" s="24"/>
    </row>
    <row r="4248" spans="1:6" ht="15" x14ac:dyDescent="0.25">
      <c r="A4248" s="21">
        <v>41503</v>
      </c>
      <c r="B4248" s="41">
        <v>17</v>
      </c>
      <c r="C4248" s="41">
        <v>8</v>
      </c>
      <c r="D4248" s="44">
        <v>2013</v>
      </c>
      <c r="E4248" s="24">
        <v>2.42</v>
      </c>
      <c r="F4248" s="24"/>
    </row>
    <row r="4249" spans="1:6" ht="15" x14ac:dyDescent="0.25">
      <c r="A4249" s="21">
        <v>41504</v>
      </c>
      <c r="B4249" s="41">
        <v>18</v>
      </c>
      <c r="C4249" s="41">
        <v>8</v>
      </c>
      <c r="D4249" s="44">
        <v>2013</v>
      </c>
      <c r="E4249" s="24">
        <v>2.39</v>
      </c>
      <c r="F4249" s="24"/>
    </row>
    <row r="4250" spans="1:6" ht="15" x14ac:dyDescent="0.25">
      <c r="A4250" s="21">
        <v>41505</v>
      </c>
      <c r="B4250" s="41">
        <v>19</v>
      </c>
      <c r="C4250" s="41">
        <v>8</v>
      </c>
      <c r="D4250" s="44">
        <v>2013</v>
      </c>
      <c r="E4250" s="24">
        <v>2.4700000000000002</v>
      </c>
      <c r="F4250" s="24"/>
    </row>
    <row r="4251" spans="1:6" ht="15" x14ac:dyDescent="0.25">
      <c r="A4251" s="21">
        <v>41506</v>
      </c>
      <c r="B4251" s="41">
        <v>20</v>
      </c>
      <c r="C4251" s="41">
        <v>8</v>
      </c>
      <c r="D4251" s="44">
        <v>2013</v>
      </c>
      <c r="E4251" s="24"/>
      <c r="F4251" s="24"/>
    </row>
    <row r="4252" spans="1:6" ht="15" x14ac:dyDescent="0.25">
      <c r="A4252" s="21">
        <v>41507</v>
      </c>
      <c r="B4252" s="41">
        <v>21</v>
      </c>
      <c r="C4252" s="41">
        <v>8</v>
      </c>
      <c r="D4252" s="44">
        <v>2013</v>
      </c>
      <c r="E4252" s="24"/>
      <c r="F4252" s="24"/>
    </row>
    <row r="4253" spans="1:6" ht="15" x14ac:dyDescent="0.25">
      <c r="A4253" s="21">
        <v>41508</v>
      </c>
      <c r="B4253" s="41">
        <v>22</v>
      </c>
      <c r="C4253" s="41">
        <v>8</v>
      </c>
      <c r="D4253" s="44">
        <v>2013</v>
      </c>
      <c r="E4253" s="24"/>
      <c r="F4253" s="24"/>
    </row>
    <row r="4254" spans="1:6" ht="15" x14ac:dyDescent="0.25">
      <c r="A4254" s="21">
        <v>41509</v>
      </c>
      <c r="B4254" s="41">
        <v>23</v>
      </c>
      <c r="C4254" s="41">
        <v>8</v>
      </c>
      <c r="D4254" s="44">
        <v>2013</v>
      </c>
      <c r="E4254" s="24"/>
      <c r="F4254" s="24"/>
    </row>
    <row r="4255" spans="1:6" ht="15" x14ac:dyDescent="0.25">
      <c r="A4255" s="21">
        <v>41510</v>
      </c>
      <c r="B4255" s="41">
        <v>24</v>
      </c>
      <c r="C4255" s="41">
        <v>8</v>
      </c>
      <c r="D4255" s="44">
        <v>2013</v>
      </c>
      <c r="E4255" s="24"/>
      <c r="F4255" s="24"/>
    </row>
    <row r="4256" spans="1:6" ht="15" x14ac:dyDescent="0.25">
      <c r="A4256" s="21">
        <v>41511</v>
      </c>
      <c r="B4256" s="41">
        <v>25</v>
      </c>
      <c r="C4256" s="41">
        <v>8</v>
      </c>
      <c r="D4256" s="44">
        <v>2013</v>
      </c>
      <c r="E4256" s="24"/>
      <c r="F4256" s="24"/>
    </row>
    <row r="4257" spans="1:6" ht="15" x14ac:dyDescent="0.25">
      <c r="A4257" s="21">
        <v>41512</v>
      </c>
      <c r="B4257" s="41">
        <v>26</v>
      </c>
      <c r="C4257" s="41">
        <v>8</v>
      </c>
      <c r="D4257" s="44">
        <v>2013</v>
      </c>
      <c r="E4257" s="24"/>
      <c r="F4257" s="24"/>
    </row>
    <row r="4258" spans="1:6" ht="15" x14ac:dyDescent="0.25">
      <c r="A4258" s="21">
        <v>41513</v>
      </c>
      <c r="B4258" s="41">
        <v>27</v>
      </c>
      <c r="C4258" s="41">
        <v>8</v>
      </c>
      <c r="D4258" s="44">
        <v>2013</v>
      </c>
      <c r="E4258" s="24"/>
      <c r="F4258" s="24"/>
    </row>
    <row r="4259" spans="1:6" ht="15" x14ac:dyDescent="0.25">
      <c r="A4259" s="21">
        <v>41514</v>
      </c>
      <c r="B4259" s="41">
        <v>28</v>
      </c>
      <c r="C4259" s="41">
        <v>8</v>
      </c>
      <c r="D4259" s="44">
        <v>2013</v>
      </c>
      <c r="E4259" s="24"/>
      <c r="F4259" s="24"/>
    </row>
    <row r="4260" spans="1:6" ht="15" x14ac:dyDescent="0.25">
      <c r="A4260" s="21">
        <v>41515</v>
      </c>
      <c r="B4260" s="41">
        <v>29</v>
      </c>
      <c r="C4260" s="41">
        <v>8</v>
      </c>
      <c r="D4260" s="44">
        <v>2013</v>
      </c>
      <c r="E4260" s="24"/>
      <c r="F4260" s="24"/>
    </row>
    <row r="4261" spans="1:6" ht="15" x14ac:dyDescent="0.25">
      <c r="A4261" s="21">
        <v>41516</v>
      </c>
      <c r="B4261" s="41">
        <v>30</v>
      </c>
      <c r="C4261" s="41">
        <v>8</v>
      </c>
      <c r="D4261" s="44">
        <v>2013</v>
      </c>
      <c r="E4261" s="24"/>
      <c r="F4261" s="24"/>
    </row>
    <row r="4262" spans="1:6" ht="15" x14ac:dyDescent="0.25">
      <c r="A4262" s="21">
        <v>41517</v>
      </c>
      <c r="B4262" s="41">
        <v>31</v>
      </c>
      <c r="C4262" s="41">
        <v>8</v>
      </c>
      <c r="D4262" s="44">
        <v>2013</v>
      </c>
      <c r="E4262" s="24"/>
      <c r="F4262" s="24"/>
    </row>
    <row r="4263" spans="1:6" ht="15" x14ac:dyDescent="0.25">
      <c r="A4263" s="21">
        <v>41518</v>
      </c>
      <c r="B4263" s="41">
        <v>1</v>
      </c>
      <c r="C4263" s="41">
        <v>9</v>
      </c>
      <c r="D4263" s="44">
        <v>2013</v>
      </c>
      <c r="E4263" s="24"/>
      <c r="F4263" s="24"/>
    </row>
    <row r="4264" spans="1:6" ht="15" x14ac:dyDescent="0.25">
      <c r="A4264" s="21">
        <v>41519</v>
      </c>
      <c r="B4264" s="41">
        <v>2</v>
      </c>
      <c r="C4264" s="41">
        <v>9</v>
      </c>
      <c r="D4264" s="44">
        <v>2013</v>
      </c>
      <c r="E4264" s="24"/>
      <c r="F4264" s="24"/>
    </row>
    <row r="4265" spans="1:6" ht="15" x14ac:dyDescent="0.25">
      <c r="A4265" s="21">
        <v>41520</v>
      </c>
      <c r="B4265" s="41">
        <v>3</v>
      </c>
      <c r="C4265" s="41">
        <v>9</v>
      </c>
      <c r="D4265" s="44">
        <v>2013</v>
      </c>
      <c r="E4265" s="24"/>
      <c r="F4265" s="24"/>
    </row>
    <row r="4266" spans="1:6" ht="15" x14ac:dyDescent="0.25">
      <c r="A4266" s="21">
        <v>41521</v>
      </c>
      <c r="B4266" s="41">
        <v>4</v>
      </c>
      <c r="C4266" s="41">
        <v>9</v>
      </c>
      <c r="D4266" s="44">
        <v>2013</v>
      </c>
      <c r="E4266" s="24"/>
      <c r="F4266" s="24"/>
    </row>
    <row r="4267" spans="1:6" ht="15" x14ac:dyDescent="0.25">
      <c r="A4267" s="21">
        <v>41522</v>
      </c>
      <c r="B4267" s="41">
        <v>5</v>
      </c>
      <c r="C4267" s="41">
        <v>9</v>
      </c>
      <c r="D4267" s="44">
        <v>2013</v>
      </c>
      <c r="E4267" s="24"/>
      <c r="F4267" s="24"/>
    </row>
    <row r="4268" spans="1:6" ht="15" x14ac:dyDescent="0.25">
      <c r="A4268" s="21">
        <v>41523</v>
      </c>
      <c r="B4268" s="41">
        <v>6</v>
      </c>
      <c r="C4268" s="41">
        <v>9</v>
      </c>
      <c r="D4268" s="44">
        <v>2013</v>
      </c>
      <c r="E4268" s="24"/>
      <c r="F4268" s="24"/>
    </row>
    <row r="4269" spans="1:6" ht="15" x14ac:dyDescent="0.25">
      <c r="A4269" s="21">
        <v>41524</v>
      </c>
      <c r="B4269" s="41">
        <v>7</v>
      </c>
      <c r="C4269" s="41">
        <v>9</v>
      </c>
      <c r="D4269" s="44">
        <v>2013</v>
      </c>
      <c r="E4269" s="24"/>
      <c r="F4269" s="24"/>
    </row>
    <row r="4270" spans="1:6" ht="15" x14ac:dyDescent="0.25">
      <c r="A4270" s="21">
        <v>41525</v>
      </c>
      <c r="B4270" s="41">
        <v>8</v>
      </c>
      <c r="C4270" s="41">
        <v>9</v>
      </c>
      <c r="D4270" s="44">
        <v>2013</v>
      </c>
      <c r="E4270" s="24">
        <v>5.65</v>
      </c>
      <c r="F4270" s="24"/>
    </row>
    <row r="4271" spans="1:6" ht="15" x14ac:dyDescent="0.25">
      <c r="A4271" s="21">
        <v>41526</v>
      </c>
      <c r="B4271" s="41">
        <v>9</v>
      </c>
      <c r="C4271" s="41">
        <v>9</v>
      </c>
      <c r="D4271" s="44">
        <v>2013</v>
      </c>
      <c r="E4271" s="24">
        <v>4.5</v>
      </c>
      <c r="F4271" s="24"/>
    </row>
    <row r="4272" spans="1:6" ht="15" x14ac:dyDescent="0.25">
      <c r="A4272" s="21">
        <v>41527</v>
      </c>
      <c r="B4272" s="41">
        <v>10</v>
      </c>
      <c r="C4272" s="41">
        <v>9</v>
      </c>
      <c r="D4272" s="44">
        <v>2013</v>
      </c>
      <c r="E4272" s="24">
        <v>3.56</v>
      </c>
      <c r="F4272" s="24"/>
    </row>
    <row r="4273" spans="1:6" ht="15" x14ac:dyDescent="0.25">
      <c r="A4273" s="21">
        <v>41528</v>
      </c>
      <c r="B4273" s="41">
        <v>11</v>
      </c>
      <c r="C4273" s="41">
        <v>9</v>
      </c>
      <c r="D4273" s="44">
        <v>2013</v>
      </c>
      <c r="E4273" s="24">
        <v>3.68</v>
      </c>
      <c r="F4273" s="24"/>
    </row>
    <row r="4274" spans="1:6" ht="15" x14ac:dyDescent="0.25">
      <c r="A4274" s="21">
        <v>41529</v>
      </c>
      <c r="B4274" s="41">
        <v>12</v>
      </c>
      <c r="C4274" s="41">
        <v>9</v>
      </c>
      <c r="D4274" s="44">
        <v>2013</v>
      </c>
      <c r="E4274" s="24">
        <v>3.18</v>
      </c>
      <c r="F4274" s="24"/>
    </row>
    <row r="4275" spans="1:6" ht="15" x14ac:dyDescent="0.25">
      <c r="A4275" s="21">
        <v>41530</v>
      </c>
      <c r="B4275" s="41">
        <v>13</v>
      </c>
      <c r="C4275" s="41">
        <v>9</v>
      </c>
      <c r="D4275" s="44">
        <v>2013</v>
      </c>
      <c r="E4275" s="24">
        <v>3.37</v>
      </c>
      <c r="F4275" s="24"/>
    </row>
    <row r="4276" spans="1:6" ht="15" x14ac:dyDescent="0.25">
      <c r="A4276" s="21">
        <v>41531</v>
      </c>
      <c r="B4276" s="41">
        <v>14</v>
      </c>
      <c r="C4276" s="41">
        <v>9</v>
      </c>
      <c r="D4276" s="44">
        <v>2013</v>
      </c>
      <c r="E4276" s="24">
        <v>4.05</v>
      </c>
      <c r="F4276" s="24"/>
    </row>
    <row r="4277" spans="1:6" ht="15" x14ac:dyDescent="0.25">
      <c r="A4277" s="21">
        <v>41532</v>
      </c>
      <c r="B4277" s="41">
        <v>15</v>
      </c>
      <c r="C4277" s="41">
        <v>9</v>
      </c>
      <c r="D4277" s="44">
        <v>2013</v>
      </c>
      <c r="E4277" s="24">
        <v>3.94</v>
      </c>
      <c r="F4277" s="24"/>
    </row>
    <row r="4278" spans="1:6" ht="15" x14ac:dyDescent="0.25">
      <c r="A4278" s="21">
        <v>41533</v>
      </c>
      <c r="B4278" s="41">
        <v>16</v>
      </c>
      <c r="C4278" s="41">
        <v>9</v>
      </c>
      <c r="D4278" s="44">
        <v>2013</v>
      </c>
      <c r="E4278" s="24">
        <v>3.4</v>
      </c>
      <c r="F4278" s="24"/>
    </row>
    <row r="4279" spans="1:6" ht="15" x14ac:dyDescent="0.25">
      <c r="A4279" s="21">
        <v>41534</v>
      </c>
      <c r="B4279" s="41">
        <v>17</v>
      </c>
      <c r="C4279" s="41">
        <v>9</v>
      </c>
      <c r="D4279" s="44">
        <v>2013</v>
      </c>
      <c r="E4279" s="24">
        <v>4.22</v>
      </c>
      <c r="F4279" s="24"/>
    </row>
    <row r="4280" spans="1:6" ht="15" x14ac:dyDescent="0.25">
      <c r="A4280" s="21">
        <v>41535</v>
      </c>
      <c r="B4280" s="41">
        <v>18</v>
      </c>
      <c r="C4280" s="41">
        <v>9</v>
      </c>
      <c r="D4280" s="44">
        <v>2013</v>
      </c>
      <c r="E4280" s="24">
        <v>10.7</v>
      </c>
      <c r="F4280" s="24"/>
    </row>
    <row r="4281" spans="1:6" ht="15" x14ac:dyDescent="0.25">
      <c r="A4281" s="21">
        <v>41536</v>
      </c>
      <c r="B4281" s="41">
        <v>19</v>
      </c>
      <c r="C4281" s="41">
        <v>9</v>
      </c>
      <c r="D4281" s="44">
        <v>2013</v>
      </c>
      <c r="E4281" s="24">
        <v>9.73</v>
      </c>
      <c r="F4281" s="24"/>
    </row>
    <row r="4282" spans="1:6" ht="15" x14ac:dyDescent="0.25">
      <c r="A4282" s="21">
        <v>41537</v>
      </c>
      <c r="B4282" s="41">
        <v>20</v>
      </c>
      <c r="C4282" s="41">
        <v>9</v>
      </c>
      <c r="D4282" s="44">
        <v>2013</v>
      </c>
      <c r="E4282" s="24">
        <v>6.41</v>
      </c>
      <c r="F4282" s="24"/>
    </row>
    <row r="4283" spans="1:6" ht="15" x14ac:dyDescent="0.25">
      <c r="A4283" s="21">
        <v>41538</v>
      </c>
      <c r="B4283" s="41">
        <v>21</v>
      </c>
      <c r="C4283" s="41">
        <v>9</v>
      </c>
      <c r="D4283" s="44">
        <v>2013</v>
      </c>
      <c r="E4283" s="24">
        <v>3.77</v>
      </c>
      <c r="F4283" s="24"/>
    </row>
    <row r="4284" spans="1:6" ht="15" x14ac:dyDescent="0.25">
      <c r="A4284" s="21">
        <v>41539</v>
      </c>
      <c r="B4284" s="41">
        <v>22</v>
      </c>
      <c r="C4284" s="41">
        <v>9</v>
      </c>
      <c r="D4284" s="44">
        <v>2013</v>
      </c>
      <c r="E4284" s="24">
        <v>2.93</v>
      </c>
      <c r="F4284" s="24"/>
    </row>
    <row r="4285" spans="1:6" ht="15" x14ac:dyDescent="0.25">
      <c r="A4285" s="21">
        <v>41540</v>
      </c>
      <c r="B4285" s="41">
        <v>23</v>
      </c>
      <c r="C4285" s="41">
        <v>9</v>
      </c>
      <c r="D4285" s="44">
        <v>2013</v>
      </c>
      <c r="E4285" s="24">
        <v>2.6</v>
      </c>
      <c r="F4285" s="24"/>
    </row>
    <row r="4286" spans="1:6" ht="15" x14ac:dyDescent="0.25">
      <c r="A4286" s="21">
        <v>41541</v>
      </c>
      <c r="B4286" s="41">
        <v>24</v>
      </c>
      <c r="C4286" s="41">
        <v>9</v>
      </c>
      <c r="D4286" s="44">
        <v>2013</v>
      </c>
      <c r="E4286" s="24">
        <v>2.4900000000000002</v>
      </c>
      <c r="F4286" s="24"/>
    </row>
    <row r="4287" spans="1:6" ht="15" x14ac:dyDescent="0.25">
      <c r="A4287" s="21">
        <v>41542</v>
      </c>
      <c r="B4287" s="41">
        <v>25</v>
      </c>
      <c r="C4287" s="41">
        <v>9</v>
      </c>
      <c r="D4287" s="44">
        <v>2013</v>
      </c>
      <c r="E4287" s="24">
        <v>2.39</v>
      </c>
      <c r="F4287" s="24"/>
    </row>
    <row r="4288" spans="1:6" ht="15" x14ac:dyDescent="0.25">
      <c r="A4288" s="21">
        <v>41543</v>
      </c>
      <c r="B4288" s="41">
        <v>26</v>
      </c>
      <c r="C4288" s="41">
        <v>9</v>
      </c>
      <c r="D4288" s="44">
        <v>2013</v>
      </c>
      <c r="E4288" s="24">
        <v>2.7</v>
      </c>
      <c r="F4288" s="24"/>
    </row>
    <row r="4289" spans="1:6" ht="15" x14ac:dyDescent="0.25">
      <c r="A4289" s="21">
        <v>41544</v>
      </c>
      <c r="B4289" s="41">
        <v>27</v>
      </c>
      <c r="C4289" s="41">
        <v>9</v>
      </c>
      <c r="D4289" s="44">
        <v>2013</v>
      </c>
      <c r="E4289" s="24">
        <v>3.62</v>
      </c>
      <c r="F4289" s="24"/>
    </row>
    <row r="4290" spans="1:6" ht="15" x14ac:dyDescent="0.25">
      <c r="A4290" s="21">
        <v>41545</v>
      </c>
      <c r="B4290" s="41">
        <v>28</v>
      </c>
      <c r="C4290" s="41">
        <v>9</v>
      </c>
      <c r="D4290" s="44">
        <v>2013</v>
      </c>
      <c r="E4290" s="24">
        <v>3.54</v>
      </c>
      <c r="F4290" s="24"/>
    </row>
    <row r="4291" spans="1:6" ht="15" x14ac:dyDescent="0.25">
      <c r="A4291" s="21">
        <v>41546</v>
      </c>
      <c r="B4291" s="41">
        <v>29</v>
      </c>
      <c r="C4291" s="41">
        <v>9</v>
      </c>
      <c r="D4291" s="44">
        <v>2013</v>
      </c>
      <c r="E4291" s="24">
        <v>2.95</v>
      </c>
      <c r="F4291" s="24"/>
    </row>
    <row r="4292" spans="1:6" ht="15" x14ac:dyDescent="0.25">
      <c r="A4292" s="21">
        <v>41547</v>
      </c>
      <c r="B4292" s="41">
        <v>30</v>
      </c>
      <c r="C4292" s="41">
        <v>9</v>
      </c>
      <c r="D4292" s="44">
        <v>2013</v>
      </c>
      <c r="E4292" s="24">
        <v>2.75</v>
      </c>
      <c r="F4292" s="24"/>
    </row>
    <row r="4293" spans="1:6" ht="15" x14ac:dyDescent="0.25">
      <c r="A4293" s="21">
        <v>41548</v>
      </c>
      <c r="B4293" s="41">
        <v>1</v>
      </c>
      <c r="C4293" s="41">
        <v>10</v>
      </c>
      <c r="D4293" s="44">
        <v>2013</v>
      </c>
      <c r="E4293" s="25">
        <v>2.83</v>
      </c>
      <c r="F4293" s="25"/>
    </row>
    <row r="4294" spans="1:6" ht="15" x14ac:dyDescent="0.25">
      <c r="A4294" s="21">
        <v>41549</v>
      </c>
      <c r="B4294" s="41">
        <v>2</v>
      </c>
      <c r="C4294" s="41">
        <v>10</v>
      </c>
      <c r="D4294" s="44">
        <v>2013</v>
      </c>
      <c r="E4294" s="25">
        <v>2.79</v>
      </c>
      <c r="F4294" s="25"/>
    </row>
    <row r="4295" spans="1:6" ht="15" x14ac:dyDescent="0.25">
      <c r="A4295" s="21">
        <v>41550</v>
      </c>
      <c r="B4295" s="41">
        <v>3</v>
      </c>
      <c r="C4295" s="41">
        <v>10</v>
      </c>
      <c r="D4295" s="44">
        <v>2013</v>
      </c>
      <c r="E4295" s="25">
        <v>2.68</v>
      </c>
      <c r="F4295" s="25"/>
    </row>
    <row r="4296" spans="1:6" ht="15" x14ac:dyDescent="0.25">
      <c r="A4296" s="21">
        <v>41551</v>
      </c>
      <c r="B4296" s="41">
        <v>4</v>
      </c>
      <c r="C4296" s="41">
        <v>10</v>
      </c>
      <c r="D4296" s="44">
        <v>2013</v>
      </c>
      <c r="E4296" s="25">
        <v>2.61</v>
      </c>
      <c r="F4296" s="25"/>
    </row>
    <row r="4297" spans="1:6" ht="15" x14ac:dyDescent="0.25">
      <c r="A4297" s="21">
        <v>41552</v>
      </c>
      <c r="B4297" s="41">
        <v>5</v>
      </c>
      <c r="C4297" s="41">
        <v>10</v>
      </c>
      <c r="D4297" s="44">
        <v>2013</v>
      </c>
      <c r="E4297" s="25">
        <v>2.56</v>
      </c>
      <c r="F4297" s="25"/>
    </row>
    <row r="4298" spans="1:6" ht="15" x14ac:dyDescent="0.25">
      <c r="A4298" s="21">
        <v>41553</v>
      </c>
      <c r="B4298" s="41">
        <v>6</v>
      </c>
      <c r="C4298" s="41">
        <v>10</v>
      </c>
      <c r="D4298" s="44">
        <v>2013</v>
      </c>
      <c r="E4298" s="25">
        <v>2.19</v>
      </c>
      <c r="F4298" s="25"/>
    </row>
    <row r="4299" spans="1:6" ht="15" x14ac:dyDescent="0.25">
      <c r="A4299" s="21">
        <v>41554</v>
      </c>
      <c r="B4299" s="41">
        <v>7</v>
      </c>
      <c r="C4299" s="41">
        <v>10</v>
      </c>
      <c r="D4299" s="44">
        <v>2013</v>
      </c>
      <c r="E4299" s="25">
        <v>1.86</v>
      </c>
      <c r="F4299" s="25"/>
    </row>
    <row r="4300" spans="1:6" ht="15" x14ac:dyDescent="0.25">
      <c r="A4300" s="21">
        <v>41555</v>
      </c>
      <c r="B4300" s="41">
        <v>8</v>
      </c>
      <c r="C4300" s="41">
        <v>10</v>
      </c>
      <c r="D4300" s="44">
        <v>2013</v>
      </c>
      <c r="E4300" s="25">
        <v>1.44</v>
      </c>
      <c r="F4300" s="25"/>
    </row>
    <row r="4301" spans="1:6" ht="15" x14ac:dyDescent="0.25">
      <c r="A4301" s="21">
        <v>41556</v>
      </c>
      <c r="B4301" s="41">
        <v>9</v>
      </c>
      <c r="C4301" s="41">
        <v>10</v>
      </c>
      <c r="D4301" s="44">
        <v>2013</v>
      </c>
      <c r="E4301" s="25">
        <v>1.7</v>
      </c>
      <c r="F4301" s="25"/>
    </row>
    <row r="4302" spans="1:6" ht="15" x14ac:dyDescent="0.25">
      <c r="A4302" s="21">
        <v>41557</v>
      </c>
      <c r="B4302" s="41">
        <v>10</v>
      </c>
      <c r="C4302" s="41">
        <v>10</v>
      </c>
      <c r="D4302" s="44">
        <v>2013</v>
      </c>
      <c r="E4302" s="25">
        <v>2.5</v>
      </c>
      <c r="F4302" s="25"/>
    </row>
    <row r="4303" spans="1:6" ht="15" x14ac:dyDescent="0.25">
      <c r="A4303" s="21">
        <v>41558</v>
      </c>
      <c r="B4303" s="41">
        <v>11</v>
      </c>
      <c r="C4303" s="41">
        <v>10</v>
      </c>
      <c r="D4303" s="44">
        <v>2013</v>
      </c>
      <c r="E4303" s="25">
        <v>3.15</v>
      </c>
      <c r="F4303" s="25"/>
    </row>
    <row r="4304" spans="1:6" ht="15" x14ac:dyDescent="0.25">
      <c r="A4304" s="21">
        <v>41559</v>
      </c>
      <c r="B4304" s="41">
        <v>12</v>
      </c>
      <c r="C4304" s="41">
        <v>10</v>
      </c>
      <c r="D4304" s="44">
        <v>2013</v>
      </c>
      <c r="E4304" s="25">
        <v>3.57</v>
      </c>
      <c r="F4304" s="25"/>
    </row>
    <row r="4305" spans="1:6" ht="15" x14ac:dyDescent="0.25">
      <c r="A4305" s="21">
        <v>41560</v>
      </c>
      <c r="B4305" s="41">
        <v>13</v>
      </c>
      <c r="C4305" s="41">
        <v>10</v>
      </c>
      <c r="D4305" s="44">
        <v>2013</v>
      </c>
      <c r="E4305" s="25">
        <v>2.92</v>
      </c>
      <c r="F4305" s="25"/>
    </row>
    <row r="4306" spans="1:6" ht="15" x14ac:dyDescent="0.25">
      <c r="A4306" s="21">
        <v>41561</v>
      </c>
      <c r="B4306" s="41">
        <v>14</v>
      </c>
      <c r="C4306" s="41">
        <v>10</v>
      </c>
      <c r="D4306" s="44">
        <v>2013</v>
      </c>
      <c r="E4306" s="25">
        <v>3.22</v>
      </c>
      <c r="F4306" s="25"/>
    </row>
    <row r="4307" spans="1:6" ht="15" x14ac:dyDescent="0.25">
      <c r="A4307" s="21">
        <v>41562</v>
      </c>
      <c r="B4307" s="41">
        <v>15</v>
      </c>
      <c r="C4307" s="41">
        <v>10</v>
      </c>
      <c r="D4307" s="44">
        <v>2013</v>
      </c>
      <c r="E4307" s="25">
        <v>3.25</v>
      </c>
      <c r="F4307" s="25"/>
    </row>
    <row r="4308" spans="1:6" ht="15" x14ac:dyDescent="0.25">
      <c r="A4308" s="21">
        <v>41563</v>
      </c>
      <c r="B4308" s="41">
        <v>16</v>
      </c>
      <c r="C4308" s="41">
        <v>10</v>
      </c>
      <c r="D4308" s="44">
        <v>2013</v>
      </c>
      <c r="E4308" s="25">
        <v>2.12</v>
      </c>
      <c r="F4308" s="25"/>
    </row>
    <row r="4309" spans="1:6" ht="15" x14ac:dyDescent="0.25">
      <c r="A4309" s="21">
        <v>41564</v>
      </c>
      <c r="B4309" s="41">
        <v>17</v>
      </c>
      <c r="C4309" s="41">
        <v>10</v>
      </c>
      <c r="D4309" s="44">
        <v>2013</v>
      </c>
      <c r="E4309" s="25">
        <v>3.13</v>
      </c>
      <c r="F4309" s="25"/>
    </row>
    <row r="4310" spans="1:6" ht="15" x14ac:dyDescent="0.25">
      <c r="A4310" s="21">
        <v>41565</v>
      </c>
      <c r="B4310" s="41">
        <v>18</v>
      </c>
      <c r="C4310" s="41">
        <v>10</v>
      </c>
      <c r="D4310" s="44">
        <v>2013</v>
      </c>
      <c r="E4310" s="25">
        <v>2.65</v>
      </c>
      <c r="F4310" s="25"/>
    </row>
    <row r="4311" spans="1:6" ht="15" x14ac:dyDescent="0.25">
      <c r="A4311" s="21">
        <v>41566</v>
      </c>
      <c r="B4311" s="41">
        <v>19</v>
      </c>
      <c r="C4311" s="41">
        <v>10</v>
      </c>
      <c r="D4311" s="44">
        <v>2013</v>
      </c>
      <c r="E4311" s="25">
        <v>2.38</v>
      </c>
      <c r="F4311" s="25"/>
    </row>
    <row r="4312" spans="1:6" ht="15" x14ac:dyDescent="0.25">
      <c r="A4312" s="21">
        <v>41567</v>
      </c>
      <c r="B4312" s="41">
        <v>20</v>
      </c>
      <c r="C4312" s="41">
        <v>10</v>
      </c>
      <c r="D4312" s="44">
        <v>2013</v>
      </c>
      <c r="E4312" s="25">
        <v>2.2400000000000002</v>
      </c>
      <c r="F4312" s="25"/>
    </row>
    <row r="4313" spans="1:6" ht="15" x14ac:dyDescent="0.25">
      <c r="A4313" s="21">
        <v>41568</v>
      </c>
      <c r="B4313" s="41">
        <v>21</v>
      </c>
      <c r="C4313" s="41">
        <v>10</v>
      </c>
      <c r="D4313" s="44">
        <v>2013</v>
      </c>
      <c r="E4313" s="25">
        <v>1.89</v>
      </c>
      <c r="F4313" s="25"/>
    </row>
    <row r="4314" spans="1:6" ht="15" x14ac:dyDescent="0.25">
      <c r="A4314" s="21">
        <v>41569</v>
      </c>
      <c r="B4314" s="41">
        <v>22</v>
      </c>
      <c r="C4314" s="41">
        <v>10</v>
      </c>
      <c r="D4314" s="44">
        <v>2013</v>
      </c>
      <c r="E4314" s="25">
        <v>1.94</v>
      </c>
      <c r="F4314" s="25"/>
    </row>
    <row r="4315" spans="1:6" ht="15" x14ac:dyDescent="0.25">
      <c r="A4315" s="21">
        <v>41570</v>
      </c>
      <c r="B4315" s="41">
        <v>23</v>
      </c>
      <c r="C4315" s="41">
        <v>10</v>
      </c>
      <c r="D4315" s="44">
        <v>2013</v>
      </c>
      <c r="E4315" s="25">
        <v>6.61</v>
      </c>
      <c r="F4315" s="25"/>
    </row>
    <row r="4316" spans="1:6" ht="15" x14ac:dyDescent="0.25">
      <c r="A4316" s="21">
        <v>41571</v>
      </c>
      <c r="B4316" s="41">
        <v>24</v>
      </c>
      <c r="C4316" s="41">
        <v>10</v>
      </c>
      <c r="D4316" s="44">
        <v>2013</v>
      </c>
      <c r="E4316" s="25">
        <v>13.7</v>
      </c>
      <c r="F4316" s="25"/>
    </row>
    <row r="4317" spans="1:6" ht="15" x14ac:dyDescent="0.25">
      <c r="A4317" s="21">
        <v>41572</v>
      </c>
      <c r="B4317" s="41">
        <v>25</v>
      </c>
      <c r="C4317" s="41">
        <v>10</v>
      </c>
      <c r="D4317" s="44">
        <v>2013</v>
      </c>
      <c r="E4317" s="25">
        <v>13.8</v>
      </c>
      <c r="F4317" s="25"/>
    </row>
    <row r="4318" spans="1:6" ht="15" x14ac:dyDescent="0.25">
      <c r="A4318" s="21">
        <v>41573</v>
      </c>
      <c r="B4318" s="41">
        <v>26</v>
      </c>
      <c r="C4318" s="41">
        <v>10</v>
      </c>
      <c r="D4318" s="44">
        <v>2013</v>
      </c>
      <c r="E4318" s="25">
        <v>15.3</v>
      </c>
      <c r="F4318" s="25"/>
    </row>
    <row r="4319" spans="1:6" ht="15" x14ac:dyDescent="0.25">
      <c r="A4319" s="21">
        <v>41574</v>
      </c>
      <c r="B4319" s="41">
        <v>27</v>
      </c>
      <c r="C4319" s="41">
        <v>10</v>
      </c>
      <c r="D4319" s="44">
        <v>2013</v>
      </c>
      <c r="E4319" s="25">
        <v>7.37</v>
      </c>
      <c r="F4319" s="25"/>
    </row>
    <row r="4320" spans="1:6" ht="15" x14ac:dyDescent="0.25">
      <c r="A4320" s="21">
        <v>41575</v>
      </c>
      <c r="B4320" s="41">
        <v>28</v>
      </c>
      <c r="C4320" s="41">
        <v>10</v>
      </c>
      <c r="D4320" s="44">
        <v>2013</v>
      </c>
      <c r="E4320" s="25">
        <v>3.63</v>
      </c>
      <c r="F4320" s="25"/>
    </row>
    <row r="4321" spans="1:6" ht="15" x14ac:dyDescent="0.25">
      <c r="A4321" s="21">
        <v>41576</v>
      </c>
      <c r="B4321" s="41">
        <v>29</v>
      </c>
      <c r="C4321" s="41">
        <v>10</v>
      </c>
      <c r="D4321" s="44">
        <v>2013</v>
      </c>
      <c r="E4321" s="25">
        <v>4.0199999999999996</v>
      </c>
      <c r="F4321" s="25"/>
    </row>
    <row r="4322" spans="1:6" ht="15" x14ac:dyDescent="0.25">
      <c r="A4322" s="21">
        <v>41577</v>
      </c>
      <c r="B4322" s="41">
        <v>30</v>
      </c>
      <c r="C4322" s="41">
        <v>10</v>
      </c>
      <c r="D4322" s="44">
        <v>2013</v>
      </c>
      <c r="E4322" s="25">
        <v>5.38</v>
      </c>
      <c r="F4322" s="25"/>
    </row>
    <row r="4323" spans="1:6" ht="15" x14ac:dyDescent="0.25">
      <c r="A4323" s="21">
        <v>41578</v>
      </c>
      <c r="B4323" s="41">
        <v>31</v>
      </c>
      <c r="C4323" s="41">
        <v>10</v>
      </c>
      <c r="D4323" s="44">
        <v>2013</v>
      </c>
      <c r="E4323" s="25">
        <v>4.3499999999999996</v>
      </c>
      <c r="F4323" s="25"/>
    </row>
    <row r="4324" spans="1:6" ht="15" x14ac:dyDescent="0.25">
      <c r="A4324" s="21">
        <v>41579</v>
      </c>
      <c r="B4324" s="41">
        <v>1</v>
      </c>
      <c r="C4324" s="41">
        <v>11</v>
      </c>
      <c r="D4324" s="44">
        <v>2013</v>
      </c>
      <c r="E4324" s="25">
        <v>2.84</v>
      </c>
      <c r="F4324" s="25"/>
    </row>
    <row r="4325" spans="1:6" ht="15" x14ac:dyDescent="0.25">
      <c r="A4325" s="21">
        <v>41580</v>
      </c>
      <c r="B4325" s="41">
        <v>2</v>
      </c>
      <c r="C4325" s="41">
        <v>11</v>
      </c>
      <c r="D4325" s="44">
        <v>2013</v>
      </c>
      <c r="E4325" s="25">
        <v>2.1800000000000002</v>
      </c>
      <c r="F4325" s="25"/>
    </row>
    <row r="4326" spans="1:6" ht="15" x14ac:dyDescent="0.25">
      <c r="A4326" s="21">
        <v>41581</v>
      </c>
      <c r="B4326" s="41">
        <v>3</v>
      </c>
      <c r="C4326" s="41">
        <v>11</v>
      </c>
      <c r="D4326" s="44">
        <v>2013</v>
      </c>
      <c r="E4326" s="25">
        <v>3.22</v>
      </c>
      <c r="F4326" s="25"/>
    </row>
    <row r="4327" spans="1:6" ht="15" x14ac:dyDescent="0.25">
      <c r="A4327" s="21">
        <v>41582</v>
      </c>
      <c r="B4327" s="41">
        <v>4</v>
      </c>
      <c r="C4327" s="41">
        <v>11</v>
      </c>
      <c r="D4327" s="44">
        <v>2013</v>
      </c>
      <c r="E4327" s="25">
        <v>5.15</v>
      </c>
      <c r="F4327" s="25"/>
    </row>
    <row r="4328" spans="1:6" ht="15" x14ac:dyDescent="0.25">
      <c r="A4328" s="21">
        <v>41583</v>
      </c>
      <c r="B4328" s="41">
        <v>5</v>
      </c>
      <c r="C4328" s="41">
        <v>11</v>
      </c>
      <c r="D4328" s="44">
        <v>2013</v>
      </c>
      <c r="E4328" s="25">
        <v>7.49</v>
      </c>
      <c r="F4328" s="25"/>
    </row>
    <row r="4329" spans="1:6" ht="15" x14ac:dyDescent="0.25">
      <c r="A4329" s="21">
        <v>41584</v>
      </c>
      <c r="B4329" s="41">
        <v>6</v>
      </c>
      <c r="C4329" s="41">
        <v>11</v>
      </c>
      <c r="D4329" s="44">
        <v>2013</v>
      </c>
      <c r="E4329" s="25">
        <v>7.58</v>
      </c>
      <c r="F4329" s="25"/>
    </row>
    <row r="4330" spans="1:6" ht="15" x14ac:dyDescent="0.25">
      <c r="A4330" s="21">
        <v>41585</v>
      </c>
      <c r="B4330" s="41">
        <v>7</v>
      </c>
      <c r="C4330" s="41">
        <v>11</v>
      </c>
      <c r="D4330" s="44">
        <v>2013</v>
      </c>
      <c r="E4330" s="25">
        <v>7.25</v>
      </c>
      <c r="F4330" s="25"/>
    </row>
    <row r="4331" spans="1:6" ht="15" x14ac:dyDescent="0.25">
      <c r="A4331" s="21">
        <v>41586</v>
      </c>
      <c r="B4331" s="41">
        <v>8</v>
      </c>
      <c r="C4331" s="41">
        <v>11</v>
      </c>
      <c r="D4331" s="44">
        <v>2013</v>
      </c>
      <c r="E4331" s="25">
        <v>7.87</v>
      </c>
      <c r="F4331" s="25"/>
    </row>
    <row r="4332" spans="1:6" ht="15" x14ac:dyDescent="0.25">
      <c r="A4332" s="21">
        <v>41587</v>
      </c>
      <c r="B4332" s="41">
        <v>9</v>
      </c>
      <c r="C4332" s="41">
        <v>11</v>
      </c>
      <c r="D4332" s="44">
        <v>2013</v>
      </c>
      <c r="E4332" s="25">
        <v>6.78</v>
      </c>
      <c r="F4332" s="25"/>
    </row>
    <row r="4333" spans="1:6" ht="12.75" customHeight="1" x14ac:dyDescent="0.25">
      <c r="A4333" s="21">
        <v>41588</v>
      </c>
      <c r="B4333" s="41">
        <v>10</v>
      </c>
      <c r="C4333" s="41">
        <v>11</v>
      </c>
      <c r="D4333" s="44">
        <v>2013</v>
      </c>
      <c r="E4333" s="25">
        <v>5.16</v>
      </c>
      <c r="F4333" s="25"/>
    </row>
    <row r="4334" spans="1:6" ht="15" x14ac:dyDescent="0.25">
      <c r="A4334" s="21">
        <v>41589</v>
      </c>
      <c r="B4334" s="41">
        <v>11</v>
      </c>
      <c r="C4334" s="41">
        <v>11</v>
      </c>
      <c r="D4334" s="44">
        <v>2013</v>
      </c>
      <c r="E4334" s="25">
        <v>4.8099999999999996</v>
      </c>
      <c r="F4334" s="25"/>
    </row>
    <row r="4335" spans="1:6" ht="15" x14ac:dyDescent="0.25">
      <c r="A4335" s="21">
        <v>41590</v>
      </c>
      <c r="B4335" s="41">
        <v>12</v>
      </c>
      <c r="C4335" s="41">
        <v>11</v>
      </c>
      <c r="D4335" s="44">
        <v>2013</v>
      </c>
      <c r="E4335" s="25">
        <v>5.29</v>
      </c>
      <c r="F4335" s="25"/>
    </row>
    <row r="4336" spans="1:6" ht="15" x14ac:dyDescent="0.25">
      <c r="A4336" s="21">
        <v>41591</v>
      </c>
      <c r="B4336" s="41">
        <v>13</v>
      </c>
      <c r="C4336" s="41">
        <v>11</v>
      </c>
      <c r="D4336" s="44">
        <v>2013</v>
      </c>
      <c r="E4336" s="25">
        <v>9.5399999999999991</v>
      </c>
      <c r="F4336" s="25"/>
    </row>
    <row r="4337" spans="1:6" ht="15" x14ac:dyDescent="0.25">
      <c r="A4337" s="21">
        <v>41592</v>
      </c>
      <c r="B4337" s="41">
        <v>14</v>
      </c>
      <c r="C4337" s="41">
        <v>11</v>
      </c>
      <c r="D4337" s="44">
        <v>2013</v>
      </c>
      <c r="E4337" s="25">
        <v>12.9</v>
      </c>
      <c r="F4337" s="25"/>
    </row>
    <row r="4338" spans="1:6" ht="15" x14ac:dyDescent="0.25">
      <c r="A4338" s="21">
        <v>41593</v>
      </c>
      <c r="B4338" s="41">
        <v>15</v>
      </c>
      <c r="C4338" s="41">
        <v>11</v>
      </c>
      <c r="D4338" s="44">
        <v>2013</v>
      </c>
      <c r="E4338" s="25">
        <v>10.4</v>
      </c>
      <c r="F4338" s="25"/>
    </row>
    <row r="4339" spans="1:6" ht="15" x14ac:dyDescent="0.25">
      <c r="A4339" s="21">
        <v>41594</v>
      </c>
      <c r="B4339" s="41">
        <v>16</v>
      </c>
      <c r="C4339" s="41">
        <v>11</v>
      </c>
      <c r="D4339" s="44">
        <v>2013</v>
      </c>
      <c r="E4339" s="25">
        <v>6.77</v>
      </c>
      <c r="F4339" s="25"/>
    </row>
    <row r="4340" spans="1:6" ht="15" x14ac:dyDescent="0.25">
      <c r="A4340" s="21">
        <v>41595</v>
      </c>
      <c r="B4340" s="41">
        <v>17</v>
      </c>
      <c r="C4340" s="41">
        <v>11</v>
      </c>
      <c r="D4340" s="44">
        <v>2013</v>
      </c>
      <c r="E4340" s="25">
        <v>4.8899999999999997</v>
      </c>
      <c r="F4340" s="25"/>
    </row>
    <row r="4341" spans="1:6" ht="15" x14ac:dyDescent="0.25">
      <c r="A4341" s="21">
        <v>41596</v>
      </c>
      <c r="B4341" s="41">
        <v>18</v>
      </c>
      <c r="C4341" s="41">
        <v>11</v>
      </c>
      <c r="D4341" s="44">
        <v>2013</v>
      </c>
      <c r="E4341" s="25">
        <v>3.9</v>
      </c>
      <c r="F4341" s="25"/>
    </row>
    <row r="4342" spans="1:6" ht="15" x14ac:dyDescent="0.25">
      <c r="A4342" s="21">
        <v>41597</v>
      </c>
      <c r="B4342" s="41">
        <v>19</v>
      </c>
      <c r="C4342" s="41">
        <v>11</v>
      </c>
      <c r="D4342" s="44">
        <v>2013</v>
      </c>
      <c r="E4342" s="25">
        <v>3.53</v>
      </c>
      <c r="F4342" s="25"/>
    </row>
    <row r="4343" spans="1:6" ht="15" x14ac:dyDescent="0.25">
      <c r="A4343" s="21">
        <v>41598</v>
      </c>
      <c r="B4343" s="41">
        <v>20</v>
      </c>
      <c r="C4343" s="41">
        <v>11</v>
      </c>
      <c r="D4343" s="44">
        <v>2013</v>
      </c>
      <c r="E4343" s="25">
        <v>3.24</v>
      </c>
      <c r="F4343" s="25"/>
    </row>
    <row r="4344" spans="1:6" ht="15" x14ac:dyDescent="0.25">
      <c r="A4344" s="21">
        <v>41599</v>
      </c>
      <c r="B4344" s="41">
        <v>21</v>
      </c>
      <c r="C4344" s="41">
        <v>11</v>
      </c>
      <c r="D4344" s="44">
        <v>2013</v>
      </c>
      <c r="E4344" s="25">
        <v>3.36</v>
      </c>
      <c r="F4344" s="25"/>
    </row>
    <row r="4345" spans="1:6" ht="15" x14ac:dyDescent="0.25">
      <c r="A4345" s="21">
        <v>41600</v>
      </c>
      <c r="B4345" s="41">
        <v>22</v>
      </c>
      <c r="C4345" s="41">
        <v>11</v>
      </c>
      <c r="D4345" s="44">
        <v>2013</v>
      </c>
      <c r="E4345" s="25">
        <v>3.94</v>
      </c>
      <c r="F4345" s="25"/>
    </row>
    <row r="4346" spans="1:6" ht="15" x14ac:dyDescent="0.25">
      <c r="A4346" s="21">
        <v>41601</v>
      </c>
      <c r="B4346" s="41">
        <v>23</v>
      </c>
      <c r="C4346" s="41">
        <v>11</v>
      </c>
      <c r="D4346" s="44">
        <v>2013</v>
      </c>
      <c r="E4346" s="25"/>
      <c r="F4346" s="25"/>
    </row>
    <row r="4347" spans="1:6" ht="15" x14ac:dyDescent="0.25">
      <c r="A4347" s="21">
        <v>41602</v>
      </c>
      <c r="B4347" s="41">
        <v>24</v>
      </c>
      <c r="C4347" s="41">
        <v>11</v>
      </c>
      <c r="D4347" s="44">
        <v>2013</v>
      </c>
      <c r="E4347" s="25"/>
      <c r="F4347" s="25"/>
    </row>
    <row r="4348" spans="1:6" ht="15" x14ac:dyDescent="0.25">
      <c r="A4348" s="21">
        <v>41603</v>
      </c>
      <c r="B4348" s="41">
        <v>25</v>
      </c>
      <c r="C4348" s="41">
        <v>11</v>
      </c>
      <c r="D4348" s="44">
        <v>2013</v>
      </c>
      <c r="E4348" s="25"/>
      <c r="F4348" s="25"/>
    </row>
    <row r="4349" spans="1:6" ht="15" x14ac:dyDescent="0.25">
      <c r="A4349" s="21">
        <v>41604</v>
      </c>
      <c r="B4349" s="41">
        <v>26</v>
      </c>
      <c r="C4349" s="41">
        <v>11</v>
      </c>
      <c r="D4349" s="44">
        <v>2013</v>
      </c>
      <c r="E4349" s="25"/>
      <c r="F4349" s="25"/>
    </row>
    <row r="4350" spans="1:6" ht="15" x14ac:dyDescent="0.25">
      <c r="A4350" s="21">
        <v>41605</v>
      </c>
      <c r="B4350" s="41">
        <v>27</v>
      </c>
      <c r="C4350" s="41">
        <v>11</v>
      </c>
      <c r="D4350" s="44">
        <v>2013</v>
      </c>
      <c r="E4350" s="25"/>
      <c r="F4350" s="25"/>
    </row>
    <row r="4351" spans="1:6" ht="15" x14ac:dyDescent="0.25">
      <c r="A4351" s="21">
        <v>41606</v>
      </c>
      <c r="B4351" s="41">
        <v>28</v>
      </c>
      <c r="C4351" s="41">
        <v>11</v>
      </c>
      <c r="D4351" s="44">
        <v>2013</v>
      </c>
      <c r="E4351" s="25"/>
      <c r="F4351" s="25"/>
    </row>
    <row r="4352" spans="1:6" ht="15" x14ac:dyDescent="0.25">
      <c r="A4352" s="21">
        <v>41607</v>
      </c>
      <c r="B4352" s="41">
        <v>29</v>
      </c>
      <c r="C4352" s="41">
        <v>11</v>
      </c>
      <c r="D4352" s="44">
        <v>2013</v>
      </c>
      <c r="E4352" s="25"/>
      <c r="F4352" s="25"/>
    </row>
    <row r="4353" spans="1:6" ht="15" x14ac:dyDescent="0.25">
      <c r="A4353" s="21">
        <v>41608</v>
      </c>
      <c r="B4353" s="41">
        <v>30</v>
      </c>
      <c r="C4353" s="41">
        <v>11</v>
      </c>
      <c r="D4353" s="44">
        <v>2013</v>
      </c>
      <c r="E4353" s="25"/>
      <c r="F4353" s="25"/>
    </row>
    <row r="4354" spans="1:6" ht="15" x14ac:dyDescent="0.25">
      <c r="A4354" s="21">
        <v>41609</v>
      </c>
      <c r="B4354" s="41">
        <v>1</v>
      </c>
      <c r="C4354" s="41">
        <v>12</v>
      </c>
      <c r="D4354" s="44">
        <v>2013</v>
      </c>
      <c r="E4354" s="25"/>
      <c r="F4354" s="25"/>
    </row>
    <row r="4355" spans="1:6" ht="15" x14ac:dyDescent="0.25">
      <c r="A4355" s="21">
        <v>41610</v>
      </c>
      <c r="B4355" s="41">
        <v>2</v>
      </c>
      <c r="C4355" s="41">
        <v>12</v>
      </c>
      <c r="D4355" s="44">
        <v>2013</v>
      </c>
      <c r="E4355" s="25"/>
      <c r="F4355" s="25"/>
    </row>
    <row r="4356" spans="1:6" ht="15" x14ac:dyDescent="0.25">
      <c r="A4356" s="21">
        <v>41611</v>
      </c>
      <c r="B4356" s="41">
        <v>3</v>
      </c>
      <c r="C4356" s="41">
        <v>12</v>
      </c>
      <c r="D4356" s="44">
        <v>2013</v>
      </c>
      <c r="E4356" s="25"/>
      <c r="F4356" s="25"/>
    </row>
    <row r="4357" spans="1:6" ht="15" x14ac:dyDescent="0.25">
      <c r="A4357" s="21">
        <v>41612</v>
      </c>
      <c r="B4357" s="41">
        <v>4</v>
      </c>
      <c r="C4357" s="41">
        <v>12</v>
      </c>
      <c r="D4357" s="44">
        <v>2013</v>
      </c>
      <c r="E4357" s="25"/>
      <c r="F4357" s="25"/>
    </row>
    <row r="4358" spans="1:6" ht="15" x14ac:dyDescent="0.25">
      <c r="A4358" s="21">
        <v>41613</v>
      </c>
      <c r="B4358" s="41">
        <v>5</v>
      </c>
      <c r="C4358" s="41">
        <v>12</v>
      </c>
      <c r="D4358" s="44">
        <v>2013</v>
      </c>
      <c r="E4358" s="25"/>
      <c r="F4358" s="25"/>
    </row>
    <row r="4359" spans="1:6" ht="15" x14ac:dyDescent="0.25">
      <c r="A4359" s="21">
        <v>41614</v>
      </c>
      <c r="B4359" s="41">
        <v>6</v>
      </c>
      <c r="C4359" s="41">
        <v>12</v>
      </c>
      <c r="D4359" s="44">
        <v>2013</v>
      </c>
      <c r="E4359" s="25"/>
      <c r="F4359" s="25"/>
    </row>
    <row r="4360" spans="1:6" ht="15" x14ac:dyDescent="0.25">
      <c r="A4360" s="21">
        <v>41615</v>
      </c>
      <c r="B4360" s="41">
        <v>7</v>
      </c>
      <c r="C4360" s="41">
        <v>12</v>
      </c>
      <c r="D4360" s="44">
        <v>2013</v>
      </c>
      <c r="E4360" s="25"/>
      <c r="F4360" s="25"/>
    </row>
    <row r="4361" spans="1:6" ht="15" x14ac:dyDescent="0.25">
      <c r="A4361" s="21">
        <v>41616</v>
      </c>
      <c r="B4361" s="41">
        <v>8</v>
      </c>
      <c r="C4361" s="41">
        <v>12</v>
      </c>
      <c r="D4361" s="44">
        <v>2013</v>
      </c>
      <c r="E4361" s="25"/>
      <c r="F4361" s="25"/>
    </row>
    <row r="4362" spans="1:6" ht="15" x14ac:dyDescent="0.25">
      <c r="A4362" s="21">
        <v>41617</v>
      </c>
      <c r="B4362" s="41">
        <v>9</v>
      </c>
      <c r="C4362" s="41">
        <v>12</v>
      </c>
      <c r="D4362" s="44">
        <v>2013</v>
      </c>
      <c r="E4362" s="25"/>
      <c r="F4362" s="25"/>
    </row>
    <row r="4363" spans="1:6" ht="15" x14ac:dyDescent="0.25">
      <c r="A4363" s="21">
        <v>41618</v>
      </c>
      <c r="B4363" s="41">
        <v>10</v>
      </c>
      <c r="C4363" s="41">
        <v>12</v>
      </c>
      <c r="D4363" s="44">
        <v>2013</v>
      </c>
      <c r="E4363" s="25"/>
      <c r="F4363" s="25"/>
    </row>
    <row r="4364" spans="1:6" ht="15" x14ac:dyDescent="0.25">
      <c r="A4364" s="21">
        <v>41619</v>
      </c>
      <c r="B4364" s="41">
        <v>11</v>
      </c>
      <c r="C4364" s="41">
        <v>12</v>
      </c>
      <c r="D4364" s="44">
        <v>2013</v>
      </c>
      <c r="E4364" s="25"/>
      <c r="F4364" s="25"/>
    </row>
    <row r="4365" spans="1:6" ht="15" x14ac:dyDescent="0.25">
      <c r="A4365" s="21">
        <v>41620</v>
      </c>
      <c r="B4365" s="41">
        <v>12</v>
      </c>
      <c r="C4365" s="41">
        <v>12</v>
      </c>
      <c r="D4365" s="44">
        <v>2013</v>
      </c>
      <c r="E4365" s="25"/>
      <c r="F4365" s="25"/>
    </row>
    <row r="4366" spans="1:6" ht="15" x14ac:dyDescent="0.25">
      <c r="A4366" s="21">
        <v>41621</v>
      </c>
      <c r="B4366" s="41">
        <v>13</v>
      </c>
      <c r="C4366" s="41">
        <v>12</v>
      </c>
      <c r="D4366" s="44">
        <v>2013</v>
      </c>
      <c r="E4366" s="25"/>
      <c r="F4366" s="25"/>
    </row>
    <row r="4367" spans="1:6" ht="15" x14ac:dyDescent="0.25">
      <c r="A4367" s="21">
        <v>41622</v>
      </c>
      <c r="B4367" s="41">
        <v>14</v>
      </c>
      <c r="C4367" s="41">
        <v>12</v>
      </c>
      <c r="D4367" s="44">
        <v>2013</v>
      </c>
      <c r="E4367" s="25"/>
      <c r="F4367" s="25"/>
    </row>
    <row r="4368" spans="1:6" ht="15" x14ac:dyDescent="0.25">
      <c r="A4368" s="21">
        <v>41623</v>
      </c>
      <c r="B4368" s="41">
        <v>15</v>
      </c>
      <c r="C4368" s="41">
        <v>12</v>
      </c>
      <c r="D4368" s="44">
        <v>2013</v>
      </c>
      <c r="E4368" s="25"/>
      <c r="F4368" s="25"/>
    </row>
    <row r="4369" spans="1:6" ht="15" x14ac:dyDescent="0.25">
      <c r="A4369" s="21">
        <v>41624</v>
      </c>
      <c r="B4369" s="41">
        <v>16</v>
      </c>
      <c r="C4369" s="41">
        <v>12</v>
      </c>
      <c r="D4369" s="44">
        <v>2013</v>
      </c>
      <c r="E4369" s="25"/>
      <c r="F4369" s="25"/>
    </row>
    <row r="4370" spans="1:6" ht="15" x14ac:dyDescent="0.25">
      <c r="A4370" s="21">
        <v>41625</v>
      </c>
      <c r="B4370" s="41">
        <v>17</v>
      </c>
      <c r="C4370" s="41">
        <v>12</v>
      </c>
      <c r="D4370" s="44">
        <v>2013</v>
      </c>
      <c r="E4370" s="25"/>
      <c r="F4370" s="25"/>
    </row>
    <row r="4371" spans="1:6" ht="15" x14ac:dyDescent="0.25">
      <c r="A4371" s="21">
        <v>41626</v>
      </c>
      <c r="B4371" s="41">
        <v>18</v>
      </c>
      <c r="C4371" s="41">
        <v>12</v>
      </c>
      <c r="D4371" s="44">
        <v>2013</v>
      </c>
      <c r="E4371" s="25"/>
      <c r="F4371" s="25"/>
    </row>
    <row r="4372" spans="1:6" ht="15" x14ac:dyDescent="0.25">
      <c r="A4372" s="21">
        <v>41627</v>
      </c>
      <c r="B4372" s="41">
        <v>19</v>
      </c>
      <c r="C4372" s="41">
        <v>12</v>
      </c>
      <c r="D4372" s="44">
        <v>2013</v>
      </c>
      <c r="E4372" s="25"/>
      <c r="F4372" s="25"/>
    </row>
    <row r="4373" spans="1:6" ht="15" x14ac:dyDescent="0.25">
      <c r="A4373" s="21">
        <v>41628</v>
      </c>
      <c r="B4373" s="41">
        <v>20</v>
      </c>
      <c r="C4373" s="41">
        <v>12</v>
      </c>
      <c r="D4373" s="44">
        <v>2013</v>
      </c>
      <c r="E4373" s="25"/>
      <c r="F4373" s="25"/>
    </row>
    <row r="4374" spans="1:6" ht="15" x14ac:dyDescent="0.25">
      <c r="A4374" s="21">
        <v>41629</v>
      </c>
      <c r="B4374" s="41">
        <v>21</v>
      </c>
      <c r="C4374" s="41">
        <v>12</v>
      </c>
      <c r="D4374" s="44">
        <v>2013</v>
      </c>
      <c r="E4374" s="25"/>
      <c r="F4374" s="25"/>
    </row>
    <row r="4375" spans="1:6" ht="15" x14ac:dyDescent="0.25">
      <c r="A4375" s="21">
        <v>41630</v>
      </c>
      <c r="B4375" s="41">
        <v>22</v>
      </c>
      <c r="C4375" s="41">
        <v>12</v>
      </c>
      <c r="D4375" s="44">
        <v>2013</v>
      </c>
      <c r="E4375" s="25"/>
      <c r="F4375" s="25"/>
    </row>
    <row r="4376" spans="1:6" ht="15" x14ac:dyDescent="0.25">
      <c r="A4376" s="21">
        <v>41631</v>
      </c>
      <c r="B4376" s="41">
        <v>23</v>
      </c>
      <c r="C4376" s="41">
        <v>12</v>
      </c>
      <c r="D4376" s="44">
        <v>2013</v>
      </c>
      <c r="E4376" s="25"/>
      <c r="F4376" s="25"/>
    </row>
    <row r="4377" spans="1:6" ht="15" x14ac:dyDescent="0.25">
      <c r="A4377" s="21">
        <v>41632</v>
      </c>
      <c r="B4377" s="41">
        <v>24</v>
      </c>
      <c r="C4377" s="41">
        <v>12</v>
      </c>
      <c r="D4377" s="44">
        <v>2013</v>
      </c>
      <c r="E4377" s="25"/>
      <c r="F4377" s="25"/>
    </row>
    <row r="4378" spans="1:6" ht="15" x14ac:dyDescent="0.25">
      <c r="A4378" s="21">
        <v>41633</v>
      </c>
      <c r="B4378" s="41">
        <v>25</v>
      </c>
      <c r="C4378" s="41">
        <v>12</v>
      </c>
      <c r="D4378" s="44">
        <v>2013</v>
      </c>
      <c r="E4378" s="25"/>
      <c r="F4378" s="25"/>
    </row>
    <row r="4379" spans="1:6" ht="15" x14ac:dyDescent="0.25">
      <c r="A4379" s="21">
        <v>41634</v>
      </c>
      <c r="B4379" s="41">
        <v>26</v>
      </c>
      <c r="C4379" s="41">
        <v>12</v>
      </c>
      <c r="D4379" s="44">
        <v>2013</v>
      </c>
      <c r="E4379" s="25"/>
      <c r="F4379" s="25"/>
    </row>
    <row r="4380" spans="1:6" ht="15" x14ac:dyDescent="0.25">
      <c r="A4380" s="21">
        <v>41635</v>
      </c>
      <c r="B4380" s="41">
        <v>27</v>
      </c>
      <c r="C4380" s="41">
        <v>12</v>
      </c>
      <c r="D4380" s="44">
        <v>2013</v>
      </c>
      <c r="E4380" s="25"/>
      <c r="F4380" s="25"/>
    </row>
    <row r="4381" spans="1:6" ht="15" x14ac:dyDescent="0.25">
      <c r="A4381" s="21">
        <v>41636</v>
      </c>
      <c r="B4381" s="41">
        <v>28</v>
      </c>
      <c r="C4381" s="41">
        <v>12</v>
      </c>
      <c r="D4381" s="44">
        <v>2013</v>
      </c>
      <c r="E4381" s="25"/>
      <c r="F4381" s="25"/>
    </row>
    <row r="4382" spans="1:6" ht="15" x14ac:dyDescent="0.25">
      <c r="A4382" s="21">
        <v>41637</v>
      </c>
      <c r="B4382" s="41">
        <v>29</v>
      </c>
      <c r="C4382" s="41">
        <v>12</v>
      </c>
      <c r="D4382" s="44">
        <v>2013</v>
      </c>
      <c r="E4382" s="25"/>
      <c r="F4382" s="25"/>
    </row>
    <row r="4383" spans="1:6" ht="15" x14ac:dyDescent="0.25">
      <c r="A4383" s="21">
        <v>41638</v>
      </c>
      <c r="B4383" s="41">
        <v>30</v>
      </c>
      <c r="C4383" s="41">
        <v>12</v>
      </c>
      <c r="D4383" s="44">
        <v>2013</v>
      </c>
      <c r="E4383" s="25"/>
      <c r="F4383" s="25"/>
    </row>
    <row r="4384" spans="1:6" ht="15" x14ac:dyDescent="0.25">
      <c r="A4384" s="21">
        <v>41639</v>
      </c>
      <c r="B4384" s="41">
        <v>31</v>
      </c>
      <c r="C4384" s="41">
        <v>12</v>
      </c>
      <c r="D4384" s="44">
        <v>2013</v>
      </c>
      <c r="E4384" s="25"/>
      <c r="F4384" s="25"/>
    </row>
  </sheetData>
  <sortState ref="A2:N4575">
    <sortCondition ref="A2:A4575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O5268"/>
  <sheetViews>
    <sheetView zoomScaleNormal="100" workbookViewId="0">
      <pane ySplit="1" topLeftCell="A2" activePane="bottomLeft" state="frozen"/>
      <selection pane="bottomLeft" activeCell="O1" sqref="O1:O2"/>
    </sheetView>
  </sheetViews>
  <sheetFormatPr defaultRowHeight="12.75" x14ac:dyDescent="0.2"/>
  <cols>
    <col min="1" max="1" width="12.140625" style="73" customWidth="1"/>
    <col min="2" max="2" width="12.140625" style="64" customWidth="1"/>
    <col min="3" max="4" width="9.140625" style="52"/>
    <col min="5" max="5" width="17.140625" style="52" customWidth="1"/>
    <col min="9" max="9" width="9.140625" style="52"/>
    <col min="10" max="10" width="9.5703125" style="52" bestFit="1" customWidth="1"/>
    <col min="11" max="11" width="13" style="52" customWidth="1"/>
    <col min="12" max="16384" width="9.140625" style="52"/>
  </cols>
  <sheetData>
    <row r="1" spans="1:15" s="53" customFormat="1" ht="12.75" customHeight="1" x14ac:dyDescent="0.2">
      <c r="A1" s="54" t="s">
        <v>0</v>
      </c>
      <c r="B1" s="55" t="s">
        <v>2</v>
      </c>
      <c r="C1" s="53" t="s">
        <v>3</v>
      </c>
      <c r="D1" s="53" t="s">
        <v>4</v>
      </c>
      <c r="E1" s="56" t="s">
        <v>1</v>
      </c>
      <c r="H1" s="53" t="s">
        <v>3</v>
      </c>
      <c r="I1" s="53" t="s">
        <v>19</v>
      </c>
      <c r="J1" s="53" t="s">
        <v>5</v>
      </c>
      <c r="K1" s="53" t="s">
        <v>53</v>
      </c>
      <c r="L1" s="53" t="s">
        <v>4</v>
      </c>
      <c r="M1" s="53" t="s">
        <v>18</v>
      </c>
      <c r="N1" s="53" t="s">
        <v>54</v>
      </c>
      <c r="O1" s="22" t="s">
        <v>69</v>
      </c>
    </row>
    <row r="2" spans="1:15" x14ac:dyDescent="0.2">
      <c r="A2" s="26">
        <v>36373</v>
      </c>
      <c r="B2" s="5">
        <v>1</v>
      </c>
      <c r="C2" s="52">
        <v>8</v>
      </c>
      <c r="D2" s="52">
        <v>1999</v>
      </c>
      <c r="E2" s="5">
        <v>5</v>
      </c>
      <c r="H2" s="52" t="s">
        <v>6</v>
      </c>
      <c r="I2" s="52">
        <v>5365.8200000000015</v>
      </c>
      <c r="J2" s="65">
        <f>I2/14</f>
        <v>383.27285714285728</v>
      </c>
      <c r="K2" s="52">
        <v>44.5</v>
      </c>
      <c r="L2" s="52">
        <v>2000</v>
      </c>
      <c r="M2" s="27">
        <v>5133.5759999999964</v>
      </c>
      <c r="N2" s="61">
        <v>501.00000000000006</v>
      </c>
      <c r="O2" s="52" t="s">
        <v>70</v>
      </c>
    </row>
    <row r="3" spans="1:15" x14ac:dyDescent="0.2">
      <c r="A3" s="26">
        <v>36374</v>
      </c>
      <c r="B3" s="5">
        <v>2</v>
      </c>
      <c r="C3" s="52">
        <v>8</v>
      </c>
      <c r="D3" s="52">
        <v>1999</v>
      </c>
      <c r="E3" s="5">
        <v>4</v>
      </c>
      <c r="H3" s="52" t="s">
        <v>7</v>
      </c>
      <c r="I3" s="52">
        <v>7035.9710000000041</v>
      </c>
      <c r="J3" s="65">
        <f t="shared" ref="J3:J13" si="0">I3/14</f>
        <v>502.56935714285743</v>
      </c>
      <c r="K3" s="52">
        <v>42.9</v>
      </c>
      <c r="L3" s="52">
        <v>2001</v>
      </c>
      <c r="M3" s="27">
        <v>7309.5159999999933</v>
      </c>
      <c r="N3" s="61">
        <v>671.40000000000009</v>
      </c>
    </row>
    <row r="4" spans="1:15" x14ac:dyDescent="0.2">
      <c r="A4" s="26">
        <v>36375</v>
      </c>
      <c r="B4" s="5">
        <v>3</v>
      </c>
      <c r="C4" s="52">
        <v>8</v>
      </c>
      <c r="D4" s="52">
        <v>1999</v>
      </c>
      <c r="E4" s="5">
        <v>4</v>
      </c>
      <c r="H4" s="52" t="s">
        <v>8</v>
      </c>
      <c r="I4" s="52">
        <v>8147.9960000000001</v>
      </c>
      <c r="J4" s="65">
        <f t="shared" si="0"/>
        <v>581.99971428571428</v>
      </c>
      <c r="K4" s="52">
        <v>49.2</v>
      </c>
      <c r="L4" s="52">
        <v>2002</v>
      </c>
      <c r="M4" s="27">
        <v>6643.1349999999957</v>
      </c>
      <c r="N4" s="61">
        <v>453.8</v>
      </c>
    </row>
    <row r="5" spans="1:15" x14ac:dyDescent="0.2">
      <c r="A5" s="26">
        <v>36376</v>
      </c>
      <c r="B5" s="5">
        <v>4</v>
      </c>
      <c r="C5" s="52">
        <v>8</v>
      </c>
      <c r="D5" s="52">
        <v>1999</v>
      </c>
      <c r="E5" s="5">
        <v>4</v>
      </c>
      <c r="H5" s="52" t="s">
        <v>9</v>
      </c>
      <c r="I5" s="52">
        <v>7929.5789999999988</v>
      </c>
      <c r="J5" s="65">
        <f t="shared" si="0"/>
        <v>566.3984999999999</v>
      </c>
      <c r="K5" s="52">
        <v>48.1</v>
      </c>
      <c r="L5" s="52">
        <v>2003</v>
      </c>
      <c r="M5" s="27">
        <v>1561.7610000000002</v>
      </c>
      <c r="N5" s="61">
        <v>406.59999999999997</v>
      </c>
    </row>
    <row r="6" spans="1:15" x14ac:dyDescent="0.2">
      <c r="A6" s="26">
        <v>36377</v>
      </c>
      <c r="B6" s="5">
        <v>5</v>
      </c>
      <c r="C6" s="52">
        <v>8</v>
      </c>
      <c r="D6" s="52">
        <v>1999</v>
      </c>
      <c r="E6" s="5">
        <v>3</v>
      </c>
      <c r="H6" s="52" t="s">
        <v>10</v>
      </c>
      <c r="I6" s="52">
        <v>5186.6110000000026</v>
      </c>
      <c r="J6" s="65">
        <f t="shared" si="0"/>
        <v>370.47221428571447</v>
      </c>
      <c r="K6" s="52">
        <v>51.2</v>
      </c>
      <c r="L6" s="52">
        <v>2004</v>
      </c>
      <c r="M6" s="27">
        <v>4992.3389999999972</v>
      </c>
      <c r="N6" s="61">
        <v>572.79999999999995</v>
      </c>
    </row>
    <row r="7" spans="1:15" x14ac:dyDescent="0.2">
      <c r="A7" s="26">
        <v>36378</v>
      </c>
      <c r="B7" s="5">
        <v>6</v>
      </c>
      <c r="C7" s="52">
        <v>8</v>
      </c>
      <c r="D7" s="52">
        <v>1999</v>
      </c>
      <c r="E7" s="5">
        <v>3</v>
      </c>
      <c r="H7" s="52" t="s">
        <v>11</v>
      </c>
      <c r="I7" s="52">
        <v>3770.9850000000001</v>
      </c>
      <c r="J7" s="65">
        <f t="shared" si="0"/>
        <v>269.35607142857145</v>
      </c>
      <c r="K7" s="52">
        <v>48.2</v>
      </c>
      <c r="L7" s="52">
        <v>2005</v>
      </c>
      <c r="M7" s="27">
        <v>7462.6709999999948</v>
      </c>
      <c r="N7" s="61">
        <v>449.4</v>
      </c>
    </row>
    <row r="8" spans="1:15" x14ac:dyDescent="0.2">
      <c r="A8" s="26">
        <v>36379</v>
      </c>
      <c r="B8" s="5">
        <v>7</v>
      </c>
      <c r="C8" s="52">
        <v>8</v>
      </c>
      <c r="D8" s="52">
        <v>1999</v>
      </c>
      <c r="E8" s="5">
        <v>3</v>
      </c>
      <c r="H8" s="52" t="s">
        <v>12</v>
      </c>
      <c r="I8" s="52">
        <v>3726.8930000000018</v>
      </c>
      <c r="J8" s="65">
        <f t="shared" si="0"/>
        <v>266.20664285714298</v>
      </c>
      <c r="K8" s="52">
        <v>40.799999999999997</v>
      </c>
      <c r="L8" s="52">
        <v>2006</v>
      </c>
      <c r="M8" s="27">
        <v>2567.2839999999997</v>
      </c>
      <c r="N8" s="61">
        <v>301.60000000000008</v>
      </c>
    </row>
    <row r="9" spans="1:15" x14ac:dyDescent="0.2">
      <c r="A9" s="26">
        <v>36380</v>
      </c>
      <c r="B9" s="5">
        <v>8</v>
      </c>
      <c r="C9" s="52">
        <v>8</v>
      </c>
      <c r="D9" s="52">
        <v>1999</v>
      </c>
      <c r="E9" s="5">
        <v>4</v>
      </c>
      <c r="H9" s="52" t="s">
        <v>13</v>
      </c>
      <c r="I9" s="52">
        <v>3113.2510000000048</v>
      </c>
      <c r="J9" s="65">
        <f t="shared" si="0"/>
        <v>222.37507142857177</v>
      </c>
      <c r="K9" s="52">
        <v>45.9</v>
      </c>
      <c r="L9" s="52">
        <v>2007</v>
      </c>
      <c r="M9" s="27">
        <v>4134.8969999999999</v>
      </c>
      <c r="N9" s="61">
        <v>652.80000000000007</v>
      </c>
    </row>
    <row r="10" spans="1:15" x14ac:dyDescent="0.2">
      <c r="A10" s="26">
        <v>36381</v>
      </c>
      <c r="B10" s="5">
        <v>9</v>
      </c>
      <c r="C10" s="52">
        <v>8</v>
      </c>
      <c r="D10" s="52">
        <v>1999</v>
      </c>
      <c r="E10" s="5">
        <v>5</v>
      </c>
      <c r="H10" s="52" t="s">
        <v>14</v>
      </c>
      <c r="I10" s="52">
        <v>5053.9489999999969</v>
      </c>
      <c r="J10" s="65">
        <f t="shared" si="0"/>
        <v>360.99635714285694</v>
      </c>
      <c r="K10" s="52">
        <v>51.7</v>
      </c>
      <c r="L10" s="52">
        <v>2008</v>
      </c>
      <c r="M10" s="27">
        <v>2930.9240000000004</v>
      </c>
      <c r="N10" s="61">
        <v>452.59999999999997</v>
      </c>
    </row>
    <row r="11" spans="1:15" x14ac:dyDescent="0.2">
      <c r="A11" s="26">
        <v>36382</v>
      </c>
      <c r="B11" s="5">
        <v>10</v>
      </c>
      <c r="C11" s="52">
        <v>8</v>
      </c>
      <c r="D11" s="52">
        <v>1999</v>
      </c>
      <c r="E11" s="5">
        <v>4</v>
      </c>
      <c r="H11" s="52" t="s">
        <v>15</v>
      </c>
      <c r="I11" s="52">
        <v>6000.1159999999973</v>
      </c>
      <c r="J11" s="65">
        <f t="shared" si="0"/>
        <v>428.57971428571409</v>
      </c>
      <c r="K11" s="52">
        <v>57.6</v>
      </c>
      <c r="L11" s="52">
        <v>2009</v>
      </c>
      <c r="M11" s="27">
        <v>3030.4999999999991</v>
      </c>
      <c r="N11" s="61">
        <v>377.4</v>
      </c>
    </row>
    <row r="12" spans="1:15" x14ac:dyDescent="0.2">
      <c r="A12" s="26">
        <v>36383</v>
      </c>
      <c r="B12" s="5">
        <v>11</v>
      </c>
      <c r="C12" s="52">
        <v>8</v>
      </c>
      <c r="D12" s="52">
        <v>1999</v>
      </c>
      <c r="E12" s="5">
        <v>21</v>
      </c>
      <c r="H12" s="52" t="s">
        <v>16</v>
      </c>
      <c r="I12" s="52">
        <v>7869.5330000000031</v>
      </c>
      <c r="J12" s="65">
        <f t="shared" si="0"/>
        <v>562.10950000000025</v>
      </c>
      <c r="K12" s="52">
        <v>63.3</v>
      </c>
      <c r="L12" s="52">
        <v>2010</v>
      </c>
      <c r="M12" s="27">
        <v>6134.8399999999992</v>
      </c>
      <c r="N12" s="61">
        <v>521.79999999999995</v>
      </c>
    </row>
    <row r="13" spans="1:15" x14ac:dyDescent="0.2">
      <c r="A13" s="26">
        <v>36384</v>
      </c>
      <c r="B13" s="5">
        <v>12</v>
      </c>
      <c r="C13" s="52">
        <v>8</v>
      </c>
      <c r="D13" s="52">
        <v>1999</v>
      </c>
      <c r="E13" s="5">
        <v>16</v>
      </c>
      <c r="H13" s="52" t="s">
        <v>17</v>
      </c>
      <c r="I13" s="52">
        <v>6242.3090000000002</v>
      </c>
      <c r="J13" s="65">
        <f t="shared" si="0"/>
        <v>445.87921428571428</v>
      </c>
      <c r="K13" s="52">
        <v>53.7</v>
      </c>
      <c r="L13" s="52">
        <v>2011</v>
      </c>
      <c r="M13" s="27">
        <v>5997.069999999997</v>
      </c>
      <c r="N13" s="61">
        <v>716</v>
      </c>
    </row>
    <row r="14" spans="1:15" x14ac:dyDescent="0.2">
      <c r="A14" s="26">
        <v>36385</v>
      </c>
      <c r="B14" s="5">
        <v>13</v>
      </c>
      <c r="C14" s="52">
        <v>8</v>
      </c>
      <c r="D14" s="52">
        <v>1999</v>
      </c>
      <c r="E14" s="5">
        <v>32</v>
      </c>
      <c r="J14" s="65"/>
      <c r="L14" s="52">
        <v>2012</v>
      </c>
      <c r="M14" s="27">
        <v>8603.2499999999964</v>
      </c>
      <c r="N14" s="61">
        <v>640.60000000000014</v>
      </c>
    </row>
    <row r="15" spans="1:15" x14ac:dyDescent="0.2">
      <c r="A15" s="26">
        <v>36386</v>
      </c>
      <c r="B15" s="5">
        <v>14</v>
      </c>
      <c r="C15" s="52">
        <v>8</v>
      </c>
      <c r="D15" s="52">
        <v>1999</v>
      </c>
      <c r="E15" s="5">
        <v>41</v>
      </c>
      <c r="L15" s="52">
        <v>2013</v>
      </c>
      <c r="M15" s="27">
        <v>2941.2500000000023</v>
      </c>
      <c r="N15" s="61">
        <v>572.29999999999995</v>
      </c>
    </row>
    <row r="16" spans="1:15" x14ac:dyDescent="0.2">
      <c r="A16" s="26">
        <v>36387</v>
      </c>
      <c r="B16" s="5">
        <v>15</v>
      </c>
      <c r="C16" s="52">
        <v>8</v>
      </c>
      <c r="D16" s="52">
        <v>1999</v>
      </c>
      <c r="E16" s="5">
        <v>34</v>
      </c>
    </row>
    <row r="17" spans="1:5" s="52" customFormat="1" x14ac:dyDescent="0.2">
      <c r="A17" s="26">
        <v>36388</v>
      </c>
      <c r="B17" s="5">
        <v>16</v>
      </c>
      <c r="C17" s="52">
        <v>8</v>
      </c>
      <c r="D17" s="52">
        <v>1999</v>
      </c>
      <c r="E17" s="5">
        <v>20</v>
      </c>
    </row>
    <row r="18" spans="1:5" s="52" customFormat="1" x14ac:dyDescent="0.2">
      <c r="A18" s="26">
        <v>36389</v>
      </c>
      <c r="B18" s="5">
        <v>17</v>
      </c>
      <c r="C18" s="52">
        <v>8</v>
      </c>
      <c r="D18" s="52">
        <v>1999</v>
      </c>
      <c r="E18" s="5">
        <v>21</v>
      </c>
    </row>
    <row r="19" spans="1:5" s="52" customFormat="1" x14ac:dyDescent="0.2">
      <c r="A19" s="26">
        <v>36390</v>
      </c>
      <c r="B19" s="5">
        <v>18</v>
      </c>
      <c r="C19" s="52">
        <v>8</v>
      </c>
      <c r="D19" s="52">
        <v>1999</v>
      </c>
      <c r="E19" s="5">
        <v>17</v>
      </c>
    </row>
    <row r="20" spans="1:5" s="52" customFormat="1" x14ac:dyDescent="0.2">
      <c r="A20" s="26">
        <v>36391</v>
      </c>
      <c r="B20" s="5">
        <v>19</v>
      </c>
      <c r="C20" s="52">
        <v>8</v>
      </c>
      <c r="D20" s="52">
        <v>1999</v>
      </c>
      <c r="E20" s="5">
        <v>17</v>
      </c>
    </row>
    <row r="21" spans="1:5" s="52" customFormat="1" x14ac:dyDescent="0.2">
      <c r="A21" s="26">
        <v>36392</v>
      </c>
      <c r="B21" s="5">
        <v>20</v>
      </c>
      <c r="C21" s="52">
        <v>8</v>
      </c>
      <c r="D21" s="52">
        <v>1999</v>
      </c>
      <c r="E21" s="5">
        <v>17</v>
      </c>
    </row>
    <row r="22" spans="1:5" s="52" customFormat="1" x14ac:dyDescent="0.2">
      <c r="A22" s="26">
        <v>36393</v>
      </c>
      <c r="B22" s="5">
        <v>21</v>
      </c>
      <c r="C22" s="52">
        <v>8</v>
      </c>
      <c r="D22" s="52">
        <v>1999</v>
      </c>
      <c r="E22" s="5">
        <v>14</v>
      </c>
    </row>
    <row r="23" spans="1:5" s="52" customFormat="1" x14ac:dyDescent="0.2">
      <c r="A23" s="26">
        <v>36394</v>
      </c>
      <c r="B23" s="5">
        <v>22</v>
      </c>
      <c r="C23" s="52">
        <v>8</v>
      </c>
      <c r="D23" s="52">
        <v>1999</v>
      </c>
      <c r="E23" s="5">
        <v>12</v>
      </c>
    </row>
    <row r="24" spans="1:5" s="52" customFormat="1" x14ac:dyDescent="0.2">
      <c r="A24" s="26">
        <v>36395</v>
      </c>
      <c r="B24" s="5">
        <v>23</v>
      </c>
      <c r="C24" s="52">
        <v>8</v>
      </c>
      <c r="D24" s="52">
        <v>1999</v>
      </c>
      <c r="E24" s="5">
        <v>16</v>
      </c>
    </row>
    <row r="25" spans="1:5" s="52" customFormat="1" x14ac:dyDescent="0.2">
      <c r="A25" s="26">
        <v>36396</v>
      </c>
      <c r="B25" s="5">
        <v>24</v>
      </c>
      <c r="C25" s="52">
        <v>8</v>
      </c>
      <c r="D25" s="52">
        <v>1999</v>
      </c>
      <c r="E25" s="5">
        <v>16</v>
      </c>
    </row>
    <row r="26" spans="1:5" s="52" customFormat="1" x14ac:dyDescent="0.2">
      <c r="A26" s="26">
        <v>36397</v>
      </c>
      <c r="B26" s="5">
        <v>25</v>
      </c>
      <c r="C26" s="52">
        <v>8</v>
      </c>
      <c r="D26" s="52">
        <v>1999</v>
      </c>
      <c r="E26" s="5">
        <v>19</v>
      </c>
    </row>
    <row r="27" spans="1:5" s="52" customFormat="1" x14ac:dyDescent="0.2">
      <c r="A27" s="26">
        <v>36398</v>
      </c>
      <c r="B27" s="5">
        <v>26</v>
      </c>
      <c r="C27" s="52">
        <v>8</v>
      </c>
      <c r="D27" s="52">
        <v>1999</v>
      </c>
      <c r="E27" s="5">
        <v>18</v>
      </c>
    </row>
    <row r="28" spans="1:5" s="52" customFormat="1" x14ac:dyDescent="0.2">
      <c r="A28" s="26">
        <v>36399</v>
      </c>
      <c r="B28" s="5">
        <v>27</v>
      </c>
      <c r="C28" s="52">
        <v>8</v>
      </c>
      <c r="D28" s="52">
        <v>1999</v>
      </c>
      <c r="E28" s="5">
        <v>25</v>
      </c>
    </row>
    <row r="29" spans="1:5" s="52" customFormat="1" x14ac:dyDescent="0.2">
      <c r="A29" s="26">
        <v>36400</v>
      </c>
      <c r="B29" s="5">
        <v>28</v>
      </c>
      <c r="C29" s="52">
        <v>8</v>
      </c>
      <c r="D29" s="52">
        <v>1999</v>
      </c>
      <c r="E29" s="5">
        <v>33</v>
      </c>
    </row>
    <row r="30" spans="1:5" s="52" customFormat="1" x14ac:dyDescent="0.2">
      <c r="A30" s="26">
        <v>36401</v>
      </c>
      <c r="B30" s="5">
        <v>29</v>
      </c>
      <c r="C30" s="52">
        <v>8</v>
      </c>
      <c r="D30" s="52">
        <v>1999</v>
      </c>
      <c r="E30" s="5">
        <v>24</v>
      </c>
    </row>
    <row r="31" spans="1:5" s="52" customFormat="1" x14ac:dyDescent="0.2">
      <c r="A31" s="26">
        <v>36402</v>
      </c>
      <c r="B31" s="5">
        <v>30</v>
      </c>
      <c r="C31" s="52">
        <v>8</v>
      </c>
      <c r="D31" s="52">
        <v>1999</v>
      </c>
      <c r="E31" s="5">
        <v>22</v>
      </c>
    </row>
    <row r="32" spans="1:5" s="52" customFormat="1" x14ac:dyDescent="0.2">
      <c r="A32" s="26">
        <v>36403</v>
      </c>
      <c r="B32" s="5">
        <v>31</v>
      </c>
      <c r="C32" s="52">
        <v>8</v>
      </c>
      <c r="D32" s="52">
        <v>1999</v>
      </c>
      <c r="E32" s="5">
        <v>21</v>
      </c>
    </row>
    <row r="33" spans="1:5" s="52" customFormat="1" x14ac:dyDescent="0.2">
      <c r="A33" s="26">
        <v>36404</v>
      </c>
      <c r="B33" s="5">
        <v>1</v>
      </c>
      <c r="C33" s="52">
        <v>9</v>
      </c>
      <c r="D33" s="52">
        <v>1999</v>
      </c>
      <c r="E33" s="5">
        <v>21</v>
      </c>
    </row>
    <row r="34" spans="1:5" s="52" customFormat="1" x14ac:dyDescent="0.2">
      <c r="A34" s="26">
        <v>36405</v>
      </c>
      <c r="B34" s="5">
        <v>2</v>
      </c>
      <c r="C34" s="52">
        <v>9</v>
      </c>
      <c r="D34" s="52">
        <v>1999</v>
      </c>
      <c r="E34" s="5">
        <v>20</v>
      </c>
    </row>
    <row r="35" spans="1:5" s="52" customFormat="1" x14ac:dyDescent="0.2">
      <c r="A35" s="26">
        <v>36406</v>
      </c>
      <c r="B35" s="5">
        <v>3</v>
      </c>
      <c r="C35" s="52">
        <v>9</v>
      </c>
      <c r="D35" s="52">
        <v>1999</v>
      </c>
      <c r="E35" s="5">
        <v>19</v>
      </c>
    </row>
    <row r="36" spans="1:5" s="52" customFormat="1" x14ac:dyDescent="0.2">
      <c r="A36" s="26">
        <v>36407</v>
      </c>
      <c r="B36" s="5">
        <v>4</v>
      </c>
      <c r="C36" s="52">
        <v>9</v>
      </c>
      <c r="D36" s="52">
        <v>1999</v>
      </c>
      <c r="E36" s="5">
        <v>18</v>
      </c>
    </row>
    <row r="37" spans="1:5" s="52" customFormat="1" x14ac:dyDescent="0.2">
      <c r="A37" s="26">
        <v>36408</v>
      </c>
      <c r="B37" s="5">
        <v>5</v>
      </c>
      <c r="C37" s="52">
        <v>9</v>
      </c>
      <c r="D37" s="52">
        <v>1999</v>
      </c>
      <c r="E37" s="5">
        <v>22</v>
      </c>
    </row>
    <row r="38" spans="1:5" s="52" customFormat="1" x14ac:dyDescent="0.2">
      <c r="A38" s="26">
        <v>36409</v>
      </c>
      <c r="B38" s="5">
        <v>6</v>
      </c>
      <c r="C38" s="52">
        <v>9</v>
      </c>
      <c r="D38" s="52">
        <v>1999</v>
      </c>
      <c r="E38" s="5">
        <v>20</v>
      </c>
    </row>
    <row r="39" spans="1:5" s="52" customFormat="1" x14ac:dyDescent="0.2">
      <c r="A39" s="26">
        <v>36410</v>
      </c>
      <c r="B39" s="5">
        <v>7</v>
      </c>
      <c r="C39" s="52">
        <v>9</v>
      </c>
      <c r="D39" s="52">
        <v>1999</v>
      </c>
      <c r="E39" s="5">
        <v>16</v>
      </c>
    </row>
    <row r="40" spans="1:5" s="52" customFormat="1" x14ac:dyDescent="0.2">
      <c r="A40" s="26">
        <v>36411</v>
      </c>
      <c r="B40" s="5">
        <v>8</v>
      </c>
      <c r="C40" s="52">
        <v>9</v>
      </c>
      <c r="D40" s="52">
        <v>1999</v>
      </c>
      <c r="E40" s="5">
        <v>15</v>
      </c>
    </row>
    <row r="41" spans="1:5" s="52" customFormat="1" x14ac:dyDescent="0.2">
      <c r="A41" s="26">
        <v>36412</v>
      </c>
      <c r="B41" s="5">
        <v>9</v>
      </c>
      <c r="C41" s="52">
        <v>9</v>
      </c>
      <c r="D41" s="52">
        <v>1999</v>
      </c>
      <c r="E41" s="5">
        <v>15</v>
      </c>
    </row>
    <row r="42" spans="1:5" s="52" customFormat="1" x14ac:dyDescent="0.2">
      <c r="A42" s="26">
        <v>36413</v>
      </c>
      <c r="B42" s="5">
        <v>10</v>
      </c>
      <c r="C42" s="52">
        <v>9</v>
      </c>
      <c r="D42" s="52">
        <v>1999</v>
      </c>
      <c r="E42" s="5">
        <v>16</v>
      </c>
    </row>
    <row r="43" spans="1:5" s="52" customFormat="1" x14ac:dyDescent="0.2">
      <c r="A43" s="26">
        <v>36414</v>
      </c>
      <c r="B43" s="5">
        <v>11</v>
      </c>
      <c r="C43" s="52">
        <v>9</v>
      </c>
      <c r="D43" s="52">
        <v>1999</v>
      </c>
      <c r="E43" s="5">
        <v>14</v>
      </c>
    </row>
    <row r="44" spans="1:5" s="52" customFormat="1" x14ac:dyDescent="0.2">
      <c r="A44" s="26">
        <v>36415</v>
      </c>
      <c r="B44" s="5">
        <v>12</v>
      </c>
      <c r="C44" s="52">
        <v>9</v>
      </c>
      <c r="D44" s="52">
        <v>1999</v>
      </c>
      <c r="E44" s="5">
        <v>14</v>
      </c>
    </row>
    <row r="45" spans="1:5" s="52" customFormat="1" x14ac:dyDescent="0.2">
      <c r="A45" s="26">
        <v>36416</v>
      </c>
      <c r="B45" s="5">
        <v>13</v>
      </c>
      <c r="C45" s="52">
        <v>9</v>
      </c>
      <c r="D45" s="52">
        <v>1999</v>
      </c>
      <c r="E45" s="5">
        <v>14</v>
      </c>
    </row>
    <row r="46" spans="1:5" s="52" customFormat="1" x14ac:dyDescent="0.2">
      <c r="A46" s="26">
        <v>36417</v>
      </c>
      <c r="B46" s="5">
        <v>14</v>
      </c>
      <c r="C46" s="52">
        <v>9</v>
      </c>
      <c r="D46" s="52">
        <v>1999</v>
      </c>
      <c r="E46" s="5">
        <v>14</v>
      </c>
    </row>
    <row r="47" spans="1:5" s="52" customFormat="1" x14ac:dyDescent="0.2">
      <c r="A47" s="26">
        <v>36418</v>
      </c>
      <c r="B47" s="5">
        <v>15</v>
      </c>
      <c r="C47" s="52">
        <v>9</v>
      </c>
      <c r="D47" s="52">
        <v>1999</v>
      </c>
      <c r="E47" s="5">
        <v>18</v>
      </c>
    </row>
    <row r="48" spans="1:5" s="52" customFormat="1" x14ac:dyDescent="0.2">
      <c r="A48" s="26">
        <v>36419</v>
      </c>
      <c r="B48" s="5">
        <v>16</v>
      </c>
      <c r="C48" s="52">
        <v>9</v>
      </c>
      <c r="D48" s="52">
        <v>1999</v>
      </c>
      <c r="E48" s="5">
        <v>20</v>
      </c>
    </row>
    <row r="49" spans="1:5" s="52" customFormat="1" x14ac:dyDescent="0.2">
      <c r="A49" s="26">
        <v>36420</v>
      </c>
      <c r="B49" s="5">
        <v>17</v>
      </c>
      <c r="C49" s="52">
        <v>9</v>
      </c>
      <c r="D49" s="52">
        <v>1999</v>
      </c>
      <c r="E49" s="5">
        <v>16</v>
      </c>
    </row>
    <row r="50" spans="1:5" s="52" customFormat="1" x14ac:dyDescent="0.2">
      <c r="A50" s="26">
        <v>36421</v>
      </c>
      <c r="B50" s="5">
        <v>18</v>
      </c>
      <c r="C50" s="52">
        <v>9</v>
      </c>
      <c r="D50" s="52">
        <v>1999</v>
      </c>
      <c r="E50" s="5">
        <v>18</v>
      </c>
    </row>
    <row r="51" spans="1:5" s="52" customFormat="1" x14ac:dyDescent="0.2">
      <c r="A51" s="26">
        <v>36422</v>
      </c>
      <c r="B51" s="5">
        <v>19</v>
      </c>
      <c r="C51" s="52">
        <v>9</v>
      </c>
      <c r="D51" s="52">
        <v>1999</v>
      </c>
      <c r="E51" s="5">
        <v>20</v>
      </c>
    </row>
    <row r="52" spans="1:5" s="52" customFormat="1" x14ac:dyDescent="0.2">
      <c r="A52" s="26">
        <v>36423</v>
      </c>
      <c r="B52" s="5">
        <v>20</v>
      </c>
      <c r="C52" s="52">
        <v>9</v>
      </c>
      <c r="D52" s="52">
        <v>1999</v>
      </c>
      <c r="E52" s="5">
        <v>21</v>
      </c>
    </row>
    <row r="53" spans="1:5" s="52" customFormat="1" x14ac:dyDescent="0.2">
      <c r="A53" s="26">
        <v>36424</v>
      </c>
      <c r="B53" s="5">
        <v>21</v>
      </c>
      <c r="C53" s="52">
        <v>9</v>
      </c>
      <c r="D53" s="52">
        <v>1999</v>
      </c>
      <c r="E53" s="5">
        <v>18</v>
      </c>
    </row>
    <row r="54" spans="1:5" s="52" customFormat="1" x14ac:dyDescent="0.2">
      <c r="A54" s="26">
        <v>36425</v>
      </c>
      <c r="B54" s="5">
        <v>22</v>
      </c>
      <c r="C54" s="52">
        <v>9</v>
      </c>
      <c r="D54" s="52">
        <v>1999</v>
      </c>
      <c r="E54" s="5">
        <v>15</v>
      </c>
    </row>
    <row r="55" spans="1:5" s="52" customFormat="1" x14ac:dyDescent="0.2">
      <c r="A55" s="26">
        <v>36426</v>
      </c>
      <c r="B55" s="5">
        <v>23</v>
      </c>
      <c r="C55" s="52">
        <v>9</v>
      </c>
      <c r="D55" s="52">
        <v>1999</v>
      </c>
      <c r="E55" s="5">
        <v>14</v>
      </c>
    </row>
    <row r="56" spans="1:5" s="52" customFormat="1" x14ac:dyDescent="0.2">
      <c r="A56" s="26">
        <v>36427</v>
      </c>
      <c r="B56" s="5">
        <v>24</v>
      </c>
      <c r="C56" s="52">
        <v>9</v>
      </c>
      <c r="D56" s="52">
        <v>1999</v>
      </c>
      <c r="E56" s="5">
        <v>22</v>
      </c>
    </row>
    <row r="57" spans="1:5" s="52" customFormat="1" x14ac:dyDescent="0.2">
      <c r="A57" s="26">
        <v>36428</v>
      </c>
      <c r="B57" s="5">
        <v>25</v>
      </c>
      <c r="C57" s="52">
        <v>9</v>
      </c>
      <c r="D57" s="52">
        <v>1999</v>
      </c>
      <c r="E57" s="5">
        <v>21</v>
      </c>
    </row>
    <row r="58" spans="1:5" s="52" customFormat="1" x14ac:dyDescent="0.2">
      <c r="A58" s="26">
        <v>36429</v>
      </c>
      <c r="B58" s="5">
        <v>26</v>
      </c>
      <c r="C58" s="52">
        <v>9</v>
      </c>
      <c r="D58" s="52">
        <v>1999</v>
      </c>
      <c r="E58" s="5">
        <v>21</v>
      </c>
    </row>
    <row r="59" spans="1:5" s="52" customFormat="1" x14ac:dyDescent="0.2">
      <c r="A59" s="26">
        <v>36430</v>
      </c>
      <c r="B59" s="5">
        <v>27</v>
      </c>
      <c r="C59" s="52">
        <v>9</v>
      </c>
      <c r="D59" s="52">
        <v>1999</v>
      </c>
      <c r="E59" s="5">
        <v>23</v>
      </c>
    </row>
    <row r="60" spans="1:5" s="52" customFormat="1" x14ac:dyDescent="0.2">
      <c r="A60" s="26">
        <v>36431</v>
      </c>
      <c r="B60" s="5">
        <v>28</v>
      </c>
      <c r="C60" s="52">
        <v>9</v>
      </c>
      <c r="D60" s="52">
        <v>1999</v>
      </c>
      <c r="E60" s="5">
        <v>20</v>
      </c>
    </row>
    <row r="61" spans="1:5" s="52" customFormat="1" x14ac:dyDescent="0.2">
      <c r="A61" s="26">
        <v>36432</v>
      </c>
      <c r="B61" s="5">
        <v>29</v>
      </c>
      <c r="C61" s="52">
        <v>9</v>
      </c>
      <c r="D61" s="52">
        <v>1999</v>
      </c>
      <c r="E61" s="5">
        <v>19</v>
      </c>
    </row>
    <row r="62" spans="1:5" s="52" customFormat="1" x14ac:dyDescent="0.2">
      <c r="A62" s="26">
        <v>36433</v>
      </c>
      <c r="B62" s="5">
        <v>30</v>
      </c>
      <c r="C62" s="52">
        <v>9</v>
      </c>
      <c r="D62" s="52">
        <v>1999</v>
      </c>
      <c r="E62" s="5">
        <v>39</v>
      </c>
    </row>
    <row r="63" spans="1:5" s="52" customFormat="1" x14ac:dyDescent="0.2">
      <c r="A63" s="26">
        <v>36434</v>
      </c>
      <c r="B63" s="5">
        <v>1</v>
      </c>
      <c r="C63" s="52">
        <v>10</v>
      </c>
      <c r="D63" s="52">
        <v>1999</v>
      </c>
      <c r="E63" s="57">
        <v>48.47</v>
      </c>
    </row>
    <row r="64" spans="1:5" s="52" customFormat="1" x14ac:dyDescent="0.2">
      <c r="A64" s="26">
        <v>36435</v>
      </c>
      <c r="B64" s="5">
        <v>2</v>
      </c>
      <c r="C64" s="52">
        <v>10</v>
      </c>
      <c r="D64" s="52">
        <v>1999</v>
      </c>
      <c r="E64" s="57">
        <v>44.414000000000001</v>
      </c>
    </row>
    <row r="65" spans="1:5" s="52" customFormat="1" x14ac:dyDescent="0.2">
      <c r="A65" s="26">
        <v>36436</v>
      </c>
      <c r="B65" s="5">
        <v>3</v>
      </c>
      <c r="C65" s="52">
        <v>10</v>
      </c>
      <c r="D65" s="52">
        <v>1999</v>
      </c>
      <c r="E65" s="57">
        <v>28.135999999999999</v>
      </c>
    </row>
    <row r="66" spans="1:5" s="52" customFormat="1" x14ac:dyDescent="0.2">
      <c r="A66" s="26">
        <v>36437</v>
      </c>
      <c r="B66" s="5">
        <v>4</v>
      </c>
      <c r="C66" s="52">
        <v>10</v>
      </c>
      <c r="D66" s="52">
        <v>1999</v>
      </c>
      <c r="E66" s="57">
        <v>23.568000000000001</v>
      </c>
    </row>
    <row r="67" spans="1:5" s="52" customFormat="1" x14ac:dyDescent="0.2">
      <c r="A67" s="26">
        <v>36438</v>
      </c>
      <c r="B67" s="5">
        <v>5</v>
      </c>
      <c r="C67" s="52">
        <v>10</v>
      </c>
      <c r="D67" s="52">
        <v>1999</v>
      </c>
      <c r="E67" s="57">
        <v>17.876000000000001</v>
      </c>
    </row>
    <row r="68" spans="1:5" s="52" customFormat="1" x14ac:dyDescent="0.2">
      <c r="A68" s="26">
        <v>36439</v>
      </c>
      <c r="B68" s="5">
        <v>6</v>
      </c>
      <c r="C68" s="52">
        <v>10</v>
      </c>
      <c r="D68" s="52">
        <v>1999</v>
      </c>
      <c r="E68" s="57">
        <v>17.992999999999999</v>
      </c>
    </row>
    <row r="69" spans="1:5" s="52" customFormat="1" x14ac:dyDescent="0.2">
      <c r="A69" s="26">
        <v>36440</v>
      </c>
      <c r="B69" s="5">
        <v>7</v>
      </c>
      <c r="C69" s="52">
        <v>10</v>
      </c>
      <c r="D69" s="52">
        <v>1999</v>
      </c>
      <c r="E69" s="57">
        <v>11.541</v>
      </c>
    </row>
    <row r="70" spans="1:5" s="52" customFormat="1" x14ac:dyDescent="0.2">
      <c r="A70" s="26">
        <v>36441</v>
      </c>
      <c r="B70" s="5">
        <v>8</v>
      </c>
      <c r="C70" s="52">
        <v>10</v>
      </c>
      <c r="D70" s="52">
        <v>1999</v>
      </c>
      <c r="E70" s="57">
        <v>10.141</v>
      </c>
    </row>
    <row r="71" spans="1:5" s="52" customFormat="1" x14ac:dyDescent="0.2">
      <c r="A71" s="26">
        <v>36442</v>
      </c>
      <c r="B71" s="5">
        <v>9</v>
      </c>
      <c r="C71" s="52">
        <v>10</v>
      </c>
      <c r="D71" s="52">
        <v>1999</v>
      </c>
      <c r="E71" s="57">
        <v>10.542</v>
      </c>
    </row>
    <row r="72" spans="1:5" s="52" customFormat="1" x14ac:dyDescent="0.2">
      <c r="A72" s="26">
        <v>36443</v>
      </c>
      <c r="B72" s="5">
        <v>10</v>
      </c>
      <c r="C72" s="52">
        <v>10</v>
      </c>
      <c r="D72" s="52">
        <v>1999</v>
      </c>
      <c r="E72" s="57">
        <v>17.178999999999998</v>
      </c>
    </row>
    <row r="73" spans="1:5" s="52" customFormat="1" x14ac:dyDescent="0.2">
      <c r="A73" s="26">
        <v>36444</v>
      </c>
      <c r="B73" s="5">
        <v>11</v>
      </c>
      <c r="C73" s="52">
        <v>10</v>
      </c>
      <c r="D73" s="52">
        <v>1999</v>
      </c>
      <c r="E73" s="57">
        <v>34.549999999999997</v>
      </c>
    </row>
    <row r="74" spans="1:5" s="52" customFormat="1" x14ac:dyDescent="0.2">
      <c r="A74" s="26">
        <v>36445</v>
      </c>
      <c r="B74" s="5">
        <v>12</v>
      </c>
      <c r="C74" s="52">
        <v>10</v>
      </c>
      <c r="D74" s="52">
        <v>1999</v>
      </c>
      <c r="E74" s="57">
        <v>52.198999999999998</v>
      </c>
    </row>
    <row r="75" spans="1:5" s="52" customFormat="1" x14ac:dyDescent="0.2">
      <c r="A75" s="26">
        <v>36446</v>
      </c>
      <c r="B75" s="5">
        <v>13</v>
      </c>
      <c r="C75" s="52">
        <v>10</v>
      </c>
      <c r="D75" s="52">
        <v>1999</v>
      </c>
      <c r="E75" s="57">
        <v>24.14</v>
      </c>
    </row>
    <row r="76" spans="1:5" s="52" customFormat="1" x14ac:dyDescent="0.2">
      <c r="A76" s="26">
        <v>36447</v>
      </c>
      <c r="B76" s="5">
        <v>14</v>
      </c>
      <c r="C76" s="52">
        <v>10</v>
      </c>
      <c r="D76" s="52">
        <v>1999</v>
      </c>
      <c r="E76" s="57">
        <v>19.503</v>
      </c>
    </row>
    <row r="77" spans="1:5" s="52" customFormat="1" x14ac:dyDescent="0.2">
      <c r="A77" s="26">
        <v>36448</v>
      </c>
      <c r="B77" s="5">
        <v>15</v>
      </c>
      <c r="C77" s="52">
        <v>10</v>
      </c>
      <c r="D77" s="52">
        <v>1999</v>
      </c>
      <c r="E77" s="57">
        <v>19.125</v>
      </c>
    </row>
    <row r="78" spans="1:5" s="52" customFormat="1" x14ac:dyDescent="0.2">
      <c r="A78" s="26">
        <v>36449</v>
      </c>
      <c r="B78" s="5">
        <v>16</v>
      </c>
      <c r="C78" s="52">
        <v>10</v>
      </c>
      <c r="D78" s="52">
        <v>1999</v>
      </c>
      <c r="E78" s="57">
        <v>18.55</v>
      </c>
    </row>
    <row r="79" spans="1:5" s="52" customFormat="1" x14ac:dyDescent="0.2">
      <c r="A79" s="26">
        <v>36450</v>
      </c>
      <c r="B79" s="5">
        <v>17</v>
      </c>
      <c r="C79" s="52">
        <v>10</v>
      </c>
      <c r="D79" s="52">
        <v>1999</v>
      </c>
      <c r="E79" s="57">
        <v>14.023</v>
      </c>
    </row>
    <row r="80" spans="1:5" s="52" customFormat="1" x14ac:dyDescent="0.2">
      <c r="A80" s="26">
        <v>36451</v>
      </c>
      <c r="B80" s="5">
        <v>18</v>
      </c>
      <c r="C80" s="52">
        <v>10</v>
      </c>
      <c r="D80" s="52">
        <v>1999</v>
      </c>
      <c r="E80" s="57">
        <v>17.616</v>
      </c>
    </row>
    <row r="81" spans="1:5" s="52" customFormat="1" x14ac:dyDescent="0.2">
      <c r="A81" s="26">
        <v>36452</v>
      </c>
      <c r="B81" s="5">
        <v>19</v>
      </c>
      <c r="C81" s="52">
        <v>10</v>
      </c>
      <c r="D81" s="52">
        <v>1999</v>
      </c>
      <c r="E81" s="57">
        <v>12.047000000000001</v>
      </c>
    </row>
    <row r="82" spans="1:5" s="52" customFormat="1" x14ac:dyDescent="0.2">
      <c r="A82" s="26">
        <v>36453</v>
      </c>
      <c r="B82" s="5">
        <v>20</v>
      </c>
      <c r="C82" s="52">
        <v>10</v>
      </c>
      <c r="D82" s="52">
        <v>1999</v>
      </c>
      <c r="E82" s="57">
        <v>15.882999999999999</v>
      </c>
    </row>
    <row r="83" spans="1:5" s="52" customFormat="1" x14ac:dyDescent="0.2">
      <c r="A83" s="26">
        <v>36454</v>
      </c>
      <c r="B83" s="5">
        <v>21</v>
      </c>
      <c r="C83" s="52">
        <v>10</v>
      </c>
      <c r="D83" s="52">
        <v>1999</v>
      </c>
      <c r="E83" s="57">
        <v>17.548999999999999</v>
      </c>
    </row>
    <row r="84" spans="1:5" s="52" customFormat="1" x14ac:dyDescent="0.2">
      <c r="A84" s="26">
        <v>36455</v>
      </c>
      <c r="B84" s="5">
        <v>22</v>
      </c>
      <c r="C84" s="52">
        <v>10</v>
      </c>
      <c r="D84" s="52">
        <v>1999</v>
      </c>
      <c r="E84" s="57">
        <v>19.748000000000001</v>
      </c>
    </row>
    <row r="85" spans="1:5" s="52" customFormat="1" x14ac:dyDescent="0.2">
      <c r="A85" s="26">
        <v>36456</v>
      </c>
      <c r="B85" s="5">
        <v>23</v>
      </c>
      <c r="C85" s="52">
        <v>10</v>
      </c>
      <c r="D85" s="52">
        <v>1999</v>
      </c>
      <c r="E85" s="57">
        <v>19.007000000000001</v>
      </c>
    </row>
    <row r="86" spans="1:5" s="52" customFormat="1" x14ac:dyDescent="0.2">
      <c r="A86" s="26">
        <v>36457</v>
      </c>
      <c r="B86" s="5">
        <v>24</v>
      </c>
      <c r="C86" s="52">
        <v>10</v>
      </c>
      <c r="D86" s="52">
        <v>1999</v>
      </c>
      <c r="E86" s="57">
        <v>17.477</v>
      </c>
    </row>
    <row r="87" spans="1:5" s="52" customFormat="1" x14ac:dyDescent="0.2">
      <c r="A87" s="26">
        <v>36458</v>
      </c>
      <c r="B87" s="5">
        <v>25</v>
      </c>
      <c r="C87" s="52">
        <v>10</v>
      </c>
      <c r="D87" s="52">
        <v>1999</v>
      </c>
      <c r="E87" s="57">
        <v>16.95</v>
      </c>
    </row>
    <row r="88" spans="1:5" s="52" customFormat="1" x14ac:dyDescent="0.2">
      <c r="A88" s="26">
        <v>36459</v>
      </c>
      <c r="B88" s="5">
        <v>26</v>
      </c>
      <c r="C88" s="52">
        <v>10</v>
      </c>
      <c r="D88" s="52">
        <v>1999</v>
      </c>
      <c r="E88" s="57">
        <v>15.231999999999999</v>
      </c>
    </row>
    <row r="89" spans="1:5" s="52" customFormat="1" x14ac:dyDescent="0.2">
      <c r="A89" s="26">
        <v>36460</v>
      </c>
      <c r="B89" s="5">
        <v>27</v>
      </c>
      <c r="C89" s="52">
        <v>10</v>
      </c>
      <c r="D89" s="52">
        <v>1999</v>
      </c>
      <c r="E89" s="57">
        <v>22.536999999999999</v>
      </c>
    </row>
    <row r="90" spans="1:5" s="52" customFormat="1" x14ac:dyDescent="0.2">
      <c r="A90" s="26">
        <v>36461</v>
      </c>
      <c r="B90" s="5">
        <v>28</v>
      </c>
      <c r="C90" s="52">
        <v>10</v>
      </c>
      <c r="D90" s="52">
        <v>1999</v>
      </c>
      <c r="E90" s="57">
        <v>18.207999999999998</v>
      </c>
    </row>
    <row r="91" spans="1:5" s="52" customFormat="1" x14ac:dyDescent="0.2">
      <c r="A91" s="26">
        <v>36462</v>
      </c>
      <c r="B91" s="5">
        <v>29</v>
      </c>
      <c r="C91" s="52">
        <v>10</v>
      </c>
      <c r="D91" s="52">
        <v>1999</v>
      </c>
      <c r="E91" s="57">
        <v>18.510999999999999</v>
      </c>
    </row>
    <row r="92" spans="1:5" s="52" customFormat="1" x14ac:dyDescent="0.2">
      <c r="A92" s="26">
        <v>36463</v>
      </c>
      <c r="B92" s="5">
        <v>30</v>
      </c>
      <c r="C92" s="52">
        <v>10</v>
      </c>
      <c r="D92" s="52">
        <v>1999</v>
      </c>
      <c r="E92" s="57">
        <v>23.591999999999999</v>
      </c>
    </row>
    <row r="93" spans="1:5" s="52" customFormat="1" x14ac:dyDescent="0.2">
      <c r="A93" s="26">
        <v>36464</v>
      </c>
      <c r="B93" s="5">
        <v>31</v>
      </c>
      <c r="C93" s="52">
        <v>10</v>
      </c>
      <c r="D93" s="52">
        <v>1999</v>
      </c>
      <c r="E93" s="57">
        <v>28.297000000000001</v>
      </c>
    </row>
    <row r="94" spans="1:5" s="52" customFormat="1" x14ac:dyDescent="0.2">
      <c r="A94" s="26">
        <v>36465</v>
      </c>
      <c r="B94" s="5">
        <v>1</v>
      </c>
      <c r="C94" s="52">
        <v>11</v>
      </c>
      <c r="D94" s="52">
        <v>1999</v>
      </c>
      <c r="E94" s="57">
        <v>25.687000000000001</v>
      </c>
    </row>
    <row r="95" spans="1:5" s="52" customFormat="1" x14ac:dyDescent="0.2">
      <c r="A95" s="26">
        <v>36466</v>
      </c>
      <c r="B95" s="5">
        <v>2</v>
      </c>
      <c r="C95" s="52">
        <v>11</v>
      </c>
      <c r="D95" s="52">
        <v>1999</v>
      </c>
      <c r="E95" s="57">
        <v>28.303999999999998</v>
      </c>
    </row>
    <row r="96" spans="1:5" s="52" customFormat="1" x14ac:dyDescent="0.2">
      <c r="A96" s="26">
        <v>36467</v>
      </c>
      <c r="B96" s="5">
        <v>3</v>
      </c>
      <c r="C96" s="52">
        <v>11</v>
      </c>
      <c r="D96" s="52">
        <v>1999</v>
      </c>
      <c r="E96" s="57">
        <v>24.459</v>
      </c>
    </row>
    <row r="97" spans="1:5" s="52" customFormat="1" x14ac:dyDescent="0.2">
      <c r="A97" s="26">
        <v>36468</v>
      </c>
      <c r="B97" s="5">
        <v>4</v>
      </c>
      <c r="C97" s="52">
        <v>11</v>
      </c>
      <c r="D97" s="52">
        <v>1999</v>
      </c>
      <c r="E97" s="57">
        <v>20.306999999999999</v>
      </c>
    </row>
    <row r="98" spans="1:5" s="52" customFormat="1" x14ac:dyDescent="0.2">
      <c r="A98" s="26">
        <v>36469</v>
      </c>
      <c r="B98" s="5">
        <v>5</v>
      </c>
      <c r="C98" s="52">
        <v>11</v>
      </c>
      <c r="D98" s="52">
        <v>1999</v>
      </c>
      <c r="E98" s="57">
        <v>22.835000000000001</v>
      </c>
    </row>
    <row r="99" spans="1:5" s="52" customFormat="1" x14ac:dyDescent="0.2">
      <c r="A99" s="26">
        <v>36470</v>
      </c>
      <c r="B99" s="5">
        <v>6</v>
      </c>
      <c r="C99" s="52">
        <v>11</v>
      </c>
      <c r="D99" s="52">
        <v>1999</v>
      </c>
      <c r="E99" s="57">
        <v>23.675000000000001</v>
      </c>
    </row>
    <row r="100" spans="1:5" s="52" customFormat="1" x14ac:dyDescent="0.2">
      <c r="A100" s="26">
        <v>36471</v>
      </c>
      <c r="B100" s="5">
        <v>7</v>
      </c>
      <c r="C100" s="52">
        <v>11</v>
      </c>
      <c r="D100" s="52">
        <v>1999</v>
      </c>
      <c r="E100" s="57">
        <v>31.521000000000001</v>
      </c>
    </row>
    <row r="101" spans="1:5" s="52" customFormat="1" x14ac:dyDescent="0.2">
      <c r="A101" s="26">
        <v>36472</v>
      </c>
      <c r="B101" s="5">
        <v>8</v>
      </c>
      <c r="C101" s="52">
        <v>11</v>
      </c>
      <c r="D101" s="52">
        <v>1999</v>
      </c>
      <c r="E101" s="57">
        <v>29.757999999999999</v>
      </c>
    </row>
    <row r="102" spans="1:5" s="52" customFormat="1" x14ac:dyDescent="0.2">
      <c r="A102" s="26">
        <v>36473</v>
      </c>
      <c r="B102" s="5">
        <v>9</v>
      </c>
      <c r="C102" s="52">
        <v>11</v>
      </c>
      <c r="D102" s="52">
        <v>1999</v>
      </c>
      <c r="E102" s="57">
        <v>31.521999999999998</v>
      </c>
    </row>
    <row r="103" spans="1:5" s="52" customFormat="1" x14ac:dyDescent="0.2">
      <c r="A103" s="26">
        <v>36474</v>
      </c>
      <c r="B103" s="5">
        <v>10</v>
      </c>
      <c r="C103" s="52">
        <v>11</v>
      </c>
      <c r="D103" s="52">
        <v>1999</v>
      </c>
      <c r="E103" s="57">
        <v>32.58</v>
      </c>
    </row>
    <row r="104" spans="1:5" s="52" customFormat="1" x14ac:dyDescent="0.2">
      <c r="A104" s="26">
        <v>36475</v>
      </c>
      <c r="B104" s="5">
        <v>11</v>
      </c>
      <c r="C104" s="52">
        <v>11</v>
      </c>
      <c r="D104" s="52">
        <v>1999</v>
      </c>
      <c r="E104" s="57">
        <v>35.896999999999998</v>
      </c>
    </row>
    <row r="105" spans="1:5" s="52" customFormat="1" x14ac:dyDescent="0.2">
      <c r="A105" s="26">
        <v>36476</v>
      </c>
      <c r="B105" s="5">
        <v>12</v>
      </c>
      <c r="C105" s="52">
        <v>11</v>
      </c>
      <c r="D105" s="52">
        <v>1999</v>
      </c>
      <c r="E105" s="57">
        <v>29.588000000000001</v>
      </c>
    </row>
    <row r="106" spans="1:5" s="52" customFormat="1" x14ac:dyDescent="0.2">
      <c r="A106" s="26">
        <v>36477</v>
      </c>
      <c r="B106" s="5">
        <v>13</v>
      </c>
      <c r="C106" s="52">
        <v>11</v>
      </c>
      <c r="D106" s="52">
        <v>1999</v>
      </c>
      <c r="E106" s="57">
        <v>25.954000000000001</v>
      </c>
    </row>
    <row r="107" spans="1:5" s="52" customFormat="1" x14ac:dyDescent="0.2">
      <c r="A107" s="26">
        <v>36478</v>
      </c>
      <c r="B107" s="5">
        <v>14</v>
      </c>
      <c r="C107" s="52">
        <v>11</v>
      </c>
      <c r="D107" s="52">
        <v>1999</v>
      </c>
      <c r="E107" s="57">
        <v>17.888999999999999</v>
      </c>
    </row>
    <row r="108" spans="1:5" s="52" customFormat="1" x14ac:dyDescent="0.2">
      <c r="A108" s="26">
        <v>36479</v>
      </c>
      <c r="B108" s="5">
        <v>15</v>
      </c>
      <c r="C108" s="52">
        <v>11</v>
      </c>
      <c r="D108" s="52">
        <v>1999</v>
      </c>
      <c r="E108" s="57">
        <v>21.279</v>
      </c>
    </row>
    <row r="109" spans="1:5" s="52" customFormat="1" x14ac:dyDescent="0.2">
      <c r="A109" s="26">
        <v>36480</v>
      </c>
      <c r="B109" s="5">
        <v>16</v>
      </c>
      <c r="C109" s="52">
        <v>11</v>
      </c>
      <c r="D109" s="52">
        <v>1999</v>
      </c>
      <c r="E109" s="57">
        <v>13.581</v>
      </c>
    </row>
    <row r="110" spans="1:5" s="52" customFormat="1" x14ac:dyDescent="0.2">
      <c r="A110" s="26">
        <v>36481</v>
      </c>
      <c r="B110" s="5">
        <v>17</v>
      </c>
      <c r="C110" s="52">
        <v>11</v>
      </c>
      <c r="D110" s="52">
        <v>1999</v>
      </c>
      <c r="E110" s="57">
        <v>10.901</v>
      </c>
    </row>
    <row r="111" spans="1:5" s="52" customFormat="1" x14ac:dyDescent="0.2">
      <c r="A111" s="26">
        <v>36482</v>
      </c>
      <c r="B111" s="5">
        <v>18</v>
      </c>
      <c r="C111" s="52">
        <v>11</v>
      </c>
      <c r="D111" s="52">
        <v>1999</v>
      </c>
      <c r="E111" s="57">
        <v>20.477</v>
      </c>
    </row>
    <row r="112" spans="1:5" s="52" customFormat="1" x14ac:dyDescent="0.2">
      <c r="A112" s="26">
        <v>36483</v>
      </c>
      <c r="B112" s="5">
        <v>19</v>
      </c>
      <c r="C112" s="52">
        <v>11</v>
      </c>
      <c r="D112" s="52">
        <v>1999</v>
      </c>
      <c r="E112" s="57">
        <v>17.382000000000001</v>
      </c>
    </row>
    <row r="113" spans="1:5" s="52" customFormat="1" x14ac:dyDescent="0.2">
      <c r="A113" s="26">
        <v>36484</v>
      </c>
      <c r="B113" s="5">
        <v>20</v>
      </c>
      <c r="C113" s="52">
        <v>11</v>
      </c>
      <c r="D113" s="52">
        <v>1999</v>
      </c>
      <c r="E113" s="57">
        <v>17.050999999999998</v>
      </c>
    </row>
    <row r="114" spans="1:5" s="52" customFormat="1" x14ac:dyDescent="0.2">
      <c r="A114" s="26">
        <v>36485</v>
      </c>
      <c r="B114" s="5">
        <v>21</v>
      </c>
      <c r="C114" s="52">
        <v>11</v>
      </c>
      <c r="D114" s="52">
        <v>1999</v>
      </c>
      <c r="E114" s="57">
        <v>18.46</v>
      </c>
    </row>
    <row r="115" spans="1:5" s="52" customFormat="1" x14ac:dyDescent="0.2">
      <c r="A115" s="26">
        <v>36486</v>
      </c>
      <c r="B115" s="5">
        <v>22</v>
      </c>
      <c r="C115" s="52">
        <v>11</v>
      </c>
      <c r="D115" s="52">
        <v>1999</v>
      </c>
      <c r="E115" s="57">
        <v>26.797999999999998</v>
      </c>
    </row>
    <row r="116" spans="1:5" s="52" customFormat="1" x14ac:dyDescent="0.2">
      <c r="A116" s="26">
        <v>36487</v>
      </c>
      <c r="B116" s="5">
        <v>23</v>
      </c>
      <c r="C116" s="52">
        <v>11</v>
      </c>
      <c r="D116" s="52">
        <v>1999</v>
      </c>
      <c r="E116" s="57">
        <v>28.858000000000001</v>
      </c>
    </row>
    <row r="117" spans="1:5" s="52" customFormat="1" x14ac:dyDescent="0.2">
      <c r="A117" s="26">
        <v>36488</v>
      </c>
      <c r="B117" s="5">
        <v>24</v>
      </c>
      <c r="C117" s="52">
        <v>11</v>
      </c>
      <c r="D117" s="52">
        <v>1999</v>
      </c>
      <c r="E117" s="57">
        <v>20.206</v>
      </c>
    </row>
    <row r="118" spans="1:5" s="52" customFormat="1" x14ac:dyDescent="0.2">
      <c r="A118" s="26">
        <v>36489</v>
      </c>
      <c r="B118" s="5">
        <v>25</v>
      </c>
      <c r="C118" s="52">
        <v>11</v>
      </c>
      <c r="D118" s="52">
        <v>1999</v>
      </c>
      <c r="E118" s="57">
        <v>13.939</v>
      </c>
    </row>
    <row r="119" spans="1:5" s="52" customFormat="1" x14ac:dyDescent="0.2">
      <c r="A119" s="26">
        <v>36490</v>
      </c>
      <c r="B119" s="5">
        <v>26</v>
      </c>
      <c r="C119" s="52">
        <v>11</v>
      </c>
      <c r="D119" s="52">
        <v>1999</v>
      </c>
      <c r="E119" s="57">
        <v>12.207000000000001</v>
      </c>
    </row>
    <row r="120" spans="1:5" s="52" customFormat="1" x14ac:dyDescent="0.2">
      <c r="A120" s="26">
        <v>36491</v>
      </c>
      <c r="B120" s="5">
        <v>27</v>
      </c>
      <c r="C120" s="52">
        <v>11</v>
      </c>
      <c r="D120" s="52">
        <v>1999</v>
      </c>
      <c r="E120" s="57">
        <v>17.536999999999999</v>
      </c>
    </row>
    <row r="121" spans="1:5" s="52" customFormat="1" x14ac:dyDescent="0.2">
      <c r="A121" s="26">
        <v>36492</v>
      </c>
      <c r="B121" s="5">
        <v>28</v>
      </c>
      <c r="C121" s="52">
        <v>11</v>
      </c>
      <c r="D121" s="52">
        <v>1999</v>
      </c>
      <c r="E121" s="57">
        <v>10.304</v>
      </c>
    </row>
    <row r="122" spans="1:5" s="52" customFormat="1" x14ac:dyDescent="0.2">
      <c r="A122" s="26">
        <v>36493</v>
      </c>
      <c r="B122" s="5">
        <v>29</v>
      </c>
      <c r="C122" s="52">
        <v>11</v>
      </c>
      <c r="D122" s="52">
        <v>1999</v>
      </c>
      <c r="E122" s="57">
        <v>7.9640000000000004</v>
      </c>
    </row>
    <row r="123" spans="1:5" s="52" customFormat="1" x14ac:dyDescent="0.2">
      <c r="A123" s="26">
        <v>36494</v>
      </c>
      <c r="B123" s="5">
        <v>30</v>
      </c>
      <c r="C123" s="52">
        <v>11</v>
      </c>
      <c r="D123" s="52">
        <v>1999</v>
      </c>
      <c r="E123" s="57">
        <v>9.9930000000000003</v>
      </c>
    </row>
    <row r="124" spans="1:5" s="52" customFormat="1" x14ac:dyDescent="0.2">
      <c r="A124" s="26">
        <v>36495</v>
      </c>
      <c r="B124" s="5">
        <v>1</v>
      </c>
      <c r="C124" s="52">
        <v>12</v>
      </c>
      <c r="D124" s="52">
        <v>1999</v>
      </c>
      <c r="E124" s="57">
        <v>11.576000000000001</v>
      </c>
    </row>
    <row r="125" spans="1:5" s="52" customFormat="1" x14ac:dyDescent="0.2">
      <c r="A125" s="26">
        <v>36496</v>
      </c>
      <c r="B125" s="5">
        <v>2</v>
      </c>
      <c r="C125" s="52">
        <v>12</v>
      </c>
      <c r="D125" s="52">
        <v>1999</v>
      </c>
      <c r="E125" s="57">
        <v>16.606000000000002</v>
      </c>
    </row>
    <row r="126" spans="1:5" s="52" customFormat="1" x14ac:dyDescent="0.2">
      <c r="A126" s="26">
        <v>36497</v>
      </c>
      <c r="B126" s="5">
        <v>3</v>
      </c>
      <c r="C126" s="52">
        <v>12</v>
      </c>
      <c r="D126" s="52">
        <v>1999</v>
      </c>
      <c r="E126" s="57">
        <v>11.856</v>
      </c>
    </row>
    <row r="127" spans="1:5" s="52" customFormat="1" x14ac:dyDescent="0.2">
      <c r="A127" s="26">
        <v>36498</v>
      </c>
      <c r="B127" s="5">
        <v>4</v>
      </c>
      <c r="C127" s="52">
        <v>12</v>
      </c>
      <c r="D127" s="52">
        <v>1999</v>
      </c>
      <c r="E127" s="57">
        <v>6.16</v>
      </c>
    </row>
    <row r="128" spans="1:5" s="52" customFormat="1" x14ac:dyDescent="0.2">
      <c r="A128" s="26">
        <v>36499</v>
      </c>
      <c r="B128" s="5">
        <v>5</v>
      </c>
      <c r="C128" s="52">
        <v>12</v>
      </c>
      <c r="D128" s="52">
        <v>1999</v>
      </c>
      <c r="E128" s="57">
        <v>11.241</v>
      </c>
    </row>
    <row r="129" spans="1:5" s="52" customFormat="1" x14ac:dyDescent="0.2">
      <c r="A129" s="26">
        <v>36500</v>
      </c>
      <c r="B129" s="5">
        <v>6</v>
      </c>
      <c r="C129" s="52">
        <v>12</v>
      </c>
      <c r="D129" s="52">
        <v>1999</v>
      </c>
      <c r="E129" s="57">
        <v>17.887</v>
      </c>
    </row>
    <row r="130" spans="1:5" s="52" customFormat="1" x14ac:dyDescent="0.2">
      <c r="A130" s="26">
        <v>36501</v>
      </c>
      <c r="B130" s="5">
        <v>7</v>
      </c>
      <c r="C130" s="52">
        <v>12</v>
      </c>
      <c r="D130" s="52">
        <v>1999</v>
      </c>
      <c r="E130" s="57">
        <v>13.76</v>
      </c>
    </row>
    <row r="131" spans="1:5" s="52" customFormat="1" x14ac:dyDescent="0.2">
      <c r="A131" s="26">
        <v>36502</v>
      </c>
      <c r="B131" s="5">
        <v>8</v>
      </c>
      <c r="C131" s="52">
        <v>12</v>
      </c>
      <c r="D131" s="52">
        <v>1999</v>
      </c>
      <c r="E131" s="57">
        <v>12.182</v>
      </c>
    </row>
    <row r="132" spans="1:5" s="52" customFormat="1" x14ac:dyDescent="0.2">
      <c r="A132" s="26">
        <v>36503</v>
      </c>
      <c r="B132" s="5">
        <v>9</v>
      </c>
      <c r="C132" s="52">
        <v>12</v>
      </c>
      <c r="D132" s="52">
        <v>1999</v>
      </c>
      <c r="E132" s="57">
        <v>18.530999999999999</v>
      </c>
    </row>
    <row r="133" spans="1:5" s="52" customFormat="1" x14ac:dyDescent="0.2">
      <c r="A133" s="26">
        <v>36504</v>
      </c>
      <c r="B133" s="5">
        <v>10</v>
      </c>
      <c r="C133" s="52">
        <v>12</v>
      </c>
      <c r="D133" s="52">
        <v>1999</v>
      </c>
      <c r="E133" s="57">
        <v>23.302</v>
      </c>
    </row>
    <row r="134" spans="1:5" s="52" customFormat="1" x14ac:dyDescent="0.2">
      <c r="A134" s="26">
        <v>36505</v>
      </c>
      <c r="B134" s="5">
        <v>11</v>
      </c>
      <c r="C134" s="52">
        <v>12</v>
      </c>
      <c r="D134" s="52">
        <v>1999</v>
      </c>
      <c r="E134" s="57">
        <v>19.965</v>
      </c>
    </row>
    <row r="135" spans="1:5" s="52" customFormat="1" x14ac:dyDescent="0.2">
      <c r="A135" s="26">
        <v>36506</v>
      </c>
      <c r="B135" s="5">
        <v>12</v>
      </c>
      <c r="C135" s="52">
        <v>12</v>
      </c>
      <c r="D135" s="52">
        <v>1999</v>
      </c>
      <c r="E135" s="57">
        <v>10.930999999999999</v>
      </c>
    </row>
    <row r="136" spans="1:5" s="52" customFormat="1" x14ac:dyDescent="0.2">
      <c r="A136" s="26">
        <v>36507</v>
      </c>
      <c r="B136" s="5">
        <v>13</v>
      </c>
      <c r="C136" s="52">
        <v>12</v>
      </c>
      <c r="D136" s="52">
        <v>1999</v>
      </c>
      <c r="E136" s="57">
        <v>14.247999999999999</v>
      </c>
    </row>
    <row r="137" spans="1:5" s="52" customFormat="1" x14ac:dyDescent="0.2">
      <c r="A137" s="26">
        <v>36508</v>
      </c>
      <c r="B137" s="5">
        <v>14</v>
      </c>
      <c r="C137" s="52">
        <v>12</v>
      </c>
      <c r="D137" s="52">
        <v>1999</v>
      </c>
      <c r="E137" s="57">
        <v>8.6539999999999999</v>
      </c>
    </row>
    <row r="138" spans="1:5" s="52" customFormat="1" x14ac:dyDescent="0.2">
      <c r="A138" s="26">
        <v>36509</v>
      </c>
      <c r="B138" s="5">
        <v>15</v>
      </c>
      <c r="C138" s="52">
        <v>12</v>
      </c>
      <c r="D138" s="52">
        <v>1999</v>
      </c>
      <c r="E138" s="57">
        <v>5.133</v>
      </c>
    </row>
    <row r="139" spans="1:5" s="52" customFormat="1" x14ac:dyDescent="0.2">
      <c r="A139" s="26">
        <v>36510</v>
      </c>
      <c r="B139" s="5">
        <v>16</v>
      </c>
      <c r="C139" s="52">
        <v>12</v>
      </c>
      <c r="D139" s="52">
        <v>1999</v>
      </c>
      <c r="E139" s="57">
        <v>15.443</v>
      </c>
    </row>
    <row r="140" spans="1:5" s="52" customFormat="1" x14ac:dyDescent="0.2">
      <c r="A140" s="26">
        <v>36511</v>
      </c>
      <c r="B140" s="5">
        <v>17</v>
      </c>
      <c r="C140" s="52">
        <v>12</v>
      </c>
      <c r="D140" s="52">
        <v>1999</v>
      </c>
      <c r="E140" s="57">
        <v>31.745000000000001</v>
      </c>
    </row>
    <row r="141" spans="1:5" s="52" customFormat="1" x14ac:dyDescent="0.2">
      <c r="A141" s="26">
        <v>36512</v>
      </c>
      <c r="B141" s="5">
        <v>18</v>
      </c>
      <c r="C141" s="52">
        <v>12</v>
      </c>
      <c r="D141" s="52">
        <v>1999</v>
      </c>
      <c r="E141" s="57">
        <v>45.591000000000001</v>
      </c>
    </row>
    <row r="142" spans="1:5" s="52" customFormat="1" x14ac:dyDescent="0.2">
      <c r="A142" s="26">
        <v>36513</v>
      </c>
      <c r="B142" s="5">
        <v>19</v>
      </c>
      <c r="C142" s="52">
        <v>12</v>
      </c>
      <c r="D142" s="52">
        <v>1999</v>
      </c>
      <c r="E142" s="57">
        <v>38.274000000000001</v>
      </c>
    </row>
    <row r="143" spans="1:5" s="52" customFormat="1" x14ac:dyDescent="0.2">
      <c r="A143" s="26">
        <v>36514</v>
      </c>
      <c r="B143" s="5">
        <v>20</v>
      </c>
      <c r="C143" s="52">
        <v>12</v>
      </c>
      <c r="D143" s="52">
        <v>1999</v>
      </c>
      <c r="E143" s="57">
        <v>36.082999999999998</v>
      </c>
    </row>
    <row r="144" spans="1:5" s="52" customFormat="1" x14ac:dyDescent="0.2">
      <c r="A144" s="26">
        <v>36515</v>
      </c>
      <c r="B144" s="5">
        <v>21</v>
      </c>
      <c r="C144" s="52">
        <v>12</v>
      </c>
      <c r="D144" s="52">
        <v>1999</v>
      </c>
      <c r="E144" s="57">
        <v>26.619</v>
      </c>
    </row>
    <row r="145" spans="1:5" s="52" customFormat="1" x14ac:dyDescent="0.2">
      <c r="A145" s="26">
        <v>36516</v>
      </c>
      <c r="B145" s="5">
        <v>22</v>
      </c>
      <c r="C145" s="52">
        <v>12</v>
      </c>
      <c r="D145" s="52">
        <v>1999</v>
      </c>
      <c r="E145" s="57">
        <v>18.916</v>
      </c>
    </row>
    <row r="146" spans="1:5" s="52" customFormat="1" x14ac:dyDescent="0.2">
      <c r="A146" s="26">
        <v>36517</v>
      </c>
      <c r="B146" s="5">
        <v>23</v>
      </c>
      <c r="C146" s="52">
        <v>12</v>
      </c>
      <c r="D146" s="52">
        <v>1999</v>
      </c>
      <c r="E146" s="57">
        <v>22.885000000000002</v>
      </c>
    </row>
    <row r="147" spans="1:5" s="52" customFormat="1" x14ac:dyDescent="0.2">
      <c r="A147" s="26">
        <v>36518</v>
      </c>
      <c r="B147" s="5">
        <v>24</v>
      </c>
      <c r="C147" s="52">
        <v>12</v>
      </c>
      <c r="D147" s="52">
        <v>1999</v>
      </c>
      <c r="E147" s="57">
        <v>5.2590000000000003</v>
      </c>
    </row>
    <row r="148" spans="1:5" s="52" customFormat="1" x14ac:dyDescent="0.2">
      <c r="A148" s="26">
        <v>36519</v>
      </c>
      <c r="B148" s="5">
        <v>25</v>
      </c>
      <c r="C148" s="52">
        <v>12</v>
      </c>
      <c r="D148" s="52">
        <v>1999</v>
      </c>
      <c r="E148" s="57">
        <v>8.5579999999999998</v>
      </c>
    </row>
    <row r="149" spans="1:5" s="52" customFormat="1" x14ac:dyDescent="0.2">
      <c r="A149" s="26">
        <v>36520</v>
      </c>
      <c r="B149" s="5">
        <v>26</v>
      </c>
      <c r="C149" s="52">
        <v>12</v>
      </c>
      <c r="D149" s="52">
        <v>1999</v>
      </c>
      <c r="E149" s="57">
        <v>10.5</v>
      </c>
    </row>
    <row r="150" spans="1:5" s="52" customFormat="1" x14ac:dyDescent="0.2">
      <c r="A150" s="26">
        <v>36521</v>
      </c>
      <c r="B150" s="5">
        <v>27</v>
      </c>
      <c r="C150" s="52">
        <v>12</v>
      </c>
      <c r="D150" s="52">
        <v>1999</v>
      </c>
      <c r="E150" s="57">
        <v>14.265000000000001</v>
      </c>
    </row>
    <row r="151" spans="1:5" s="52" customFormat="1" x14ac:dyDescent="0.2">
      <c r="A151" s="26">
        <v>36522</v>
      </c>
      <c r="B151" s="5">
        <v>28</v>
      </c>
      <c r="C151" s="52">
        <v>12</v>
      </c>
      <c r="D151" s="52">
        <v>1999</v>
      </c>
      <c r="E151" s="57">
        <v>45.116</v>
      </c>
    </row>
    <row r="152" spans="1:5" s="52" customFormat="1" x14ac:dyDescent="0.2">
      <c r="A152" s="26">
        <v>36523</v>
      </c>
      <c r="B152" s="5">
        <v>29</v>
      </c>
      <c r="C152" s="52">
        <v>12</v>
      </c>
      <c r="D152" s="52">
        <v>1999</v>
      </c>
      <c r="E152" s="57">
        <v>100.238</v>
      </c>
    </row>
    <row r="153" spans="1:5" s="52" customFormat="1" x14ac:dyDescent="0.2">
      <c r="A153" s="26">
        <v>36524</v>
      </c>
      <c r="B153" s="5">
        <v>30</v>
      </c>
      <c r="C153" s="52">
        <v>12</v>
      </c>
      <c r="D153" s="52">
        <v>1999</v>
      </c>
      <c r="E153" s="57">
        <v>65.674999999999997</v>
      </c>
    </row>
    <row r="154" spans="1:5" s="52" customFormat="1" x14ac:dyDescent="0.2">
      <c r="A154" s="26">
        <v>36525</v>
      </c>
      <c r="B154" s="5">
        <v>31</v>
      </c>
      <c r="C154" s="52">
        <v>12</v>
      </c>
      <c r="D154" s="52">
        <v>1999</v>
      </c>
      <c r="E154" s="57">
        <v>33.03</v>
      </c>
    </row>
    <row r="155" spans="1:5" s="52" customFormat="1" x14ac:dyDescent="0.2">
      <c r="A155" s="26">
        <v>36526</v>
      </c>
      <c r="B155" s="5">
        <v>1</v>
      </c>
      <c r="C155" s="52">
        <v>1</v>
      </c>
      <c r="D155" s="52">
        <v>2000</v>
      </c>
      <c r="E155" s="57">
        <v>23.722999999999999</v>
      </c>
    </row>
    <row r="156" spans="1:5" s="52" customFormat="1" x14ac:dyDescent="0.2">
      <c r="A156" s="26">
        <v>36527</v>
      </c>
      <c r="B156" s="5">
        <v>2</v>
      </c>
      <c r="C156" s="52">
        <v>1</v>
      </c>
      <c r="D156" s="52">
        <v>2000</v>
      </c>
      <c r="E156" s="57">
        <v>18.949000000000002</v>
      </c>
    </row>
    <row r="157" spans="1:5" s="52" customFormat="1" x14ac:dyDescent="0.2">
      <c r="A157" s="26">
        <v>36528</v>
      </c>
      <c r="B157" s="5">
        <v>3</v>
      </c>
      <c r="C157" s="52">
        <v>1</v>
      </c>
      <c r="D157" s="52">
        <v>2000</v>
      </c>
      <c r="E157" s="57">
        <v>13.131</v>
      </c>
    </row>
    <row r="158" spans="1:5" s="52" customFormat="1" x14ac:dyDescent="0.2">
      <c r="A158" s="26">
        <v>36529</v>
      </c>
      <c r="B158" s="5">
        <v>4</v>
      </c>
      <c r="C158" s="52">
        <v>1</v>
      </c>
      <c r="D158" s="52">
        <v>2000</v>
      </c>
      <c r="E158" s="57">
        <v>17.47</v>
      </c>
    </row>
    <row r="159" spans="1:5" s="52" customFormat="1" x14ac:dyDescent="0.2">
      <c r="A159" s="26">
        <v>36530</v>
      </c>
      <c r="B159" s="5">
        <v>5</v>
      </c>
      <c r="C159" s="52">
        <v>1</v>
      </c>
      <c r="D159" s="52">
        <v>2000</v>
      </c>
      <c r="E159" s="57">
        <v>20.253</v>
      </c>
    </row>
    <row r="160" spans="1:5" s="52" customFormat="1" x14ac:dyDescent="0.2">
      <c r="A160" s="26">
        <v>36531</v>
      </c>
      <c r="B160" s="5">
        <v>6</v>
      </c>
      <c r="C160" s="52">
        <v>1</v>
      </c>
      <c r="D160" s="52">
        <v>2000</v>
      </c>
      <c r="E160" s="57">
        <v>18.302</v>
      </c>
    </row>
    <row r="161" spans="1:5" s="52" customFormat="1" x14ac:dyDescent="0.2">
      <c r="A161" s="26">
        <v>36532</v>
      </c>
      <c r="B161" s="5">
        <v>7</v>
      </c>
      <c r="C161" s="52">
        <v>1</v>
      </c>
      <c r="D161" s="52">
        <v>2000</v>
      </c>
      <c r="E161" s="57">
        <v>16.242000000000001</v>
      </c>
    </row>
    <row r="162" spans="1:5" s="52" customFormat="1" x14ac:dyDescent="0.2">
      <c r="A162" s="26">
        <v>36533</v>
      </c>
      <c r="B162" s="5">
        <v>8</v>
      </c>
      <c r="C162" s="52">
        <v>1</v>
      </c>
      <c r="D162" s="52">
        <v>2000</v>
      </c>
      <c r="E162" s="57">
        <v>17.838999999999999</v>
      </c>
    </row>
    <row r="163" spans="1:5" s="52" customFormat="1" x14ac:dyDescent="0.2">
      <c r="A163" s="26">
        <v>36534</v>
      </c>
      <c r="B163" s="5">
        <v>9</v>
      </c>
      <c r="C163" s="52">
        <v>1</v>
      </c>
      <c r="D163" s="52">
        <v>2000</v>
      </c>
      <c r="E163" s="57">
        <v>16.189</v>
      </c>
    </row>
    <row r="164" spans="1:5" s="52" customFormat="1" x14ac:dyDescent="0.2">
      <c r="A164" s="26">
        <v>36535</v>
      </c>
      <c r="B164" s="5">
        <v>10</v>
      </c>
      <c r="C164" s="52">
        <v>1</v>
      </c>
      <c r="D164" s="52">
        <v>2000</v>
      </c>
      <c r="E164" s="57">
        <v>8.3439999999999994</v>
      </c>
    </row>
    <row r="165" spans="1:5" s="52" customFormat="1" x14ac:dyDescent="0.2">
      <c r="A165" s="26">
        <v>36536</v>
      </c>
      <c r="B165" s="5">
        <v>11</v>
      </c>
      <c r="C165" s="52">
        <v>1</v>
      </c>
      <c r="D165" s="52">
        <v>2000</v>
      </c>
      <c r="E165" s="57">
        <v>11.015000000000001</v>
      </c>
    </row>
    <row r="166" spans="1:5" s="52" customFormat="1" x14ac:dyDescent="0.2">
      <c r="A166" s="26">
        <v>36537</v>
      </c>
      <c r="B166" s="5">
        <v>12</v>
      </c>
      <c r="C166" s="52">
        <v>1</v>
      </c>
      <c r="D166" s="52">
        <v>2000</v>
      </c>
      <c r="E166" s="57">
        <v>5.0330000000000004</v>
      </c>
    </row>
    <row r="167" spans="1:5" s="52" customFormat="1" x14ac:dyDescent="0.2">
      <c r="A167" s="26">
        <v>36538</v>
      </c>
      <c r="B167" s="5">
        <v>13</v>
      </c>
      <c r="C167" s="52">
        <v>1</v>
      </c>
      <c r="D167" s="52">
        <v>2000</v>
      </c>
      <c r="E167" s="57">
        <v>6.06</v>
      </c>
    </row>
    <row r="168" spans="1:5" s="52" customFormat="1" x14ac:dyDescent="0.2">
      <c r="A168" s="26">
        <v>36539</v>
      </c>
      <c r="B168" s="5">
        <v>14</v>
      </c>
      <c r="C168" s="52">
        <v>1</v>
      </c>
      <c r="D168" s="52">
        <v>2000</v>
      </c>
      <c r="E168" s="57">
        <v>9.4339999999999993</v>
      </c>
    </row>
    <row r="169" spans="1:5" s="52" customFormat="1" x14ac:dyDescent="0.2">
      <c r="A169" s="26">
        <v>36540</v>
      </c>
      <c r="B169" s="5">
        <v>15</v>
      </c>
      <c r="C169" s="52">
        <v>1</v>
      </c>
      <c r="D169" s="52">
        <v>2000</v>
      </c>
      <c r="E169" s="57">
        <v>18.594000000000001</v>
      </c>
    </row>
    <row r="170" spans="1:5" s="52" customFormat="1" x14ac:dyDescent="0.2">
      <c r="A170" s="26">
        <v>36541</v>
      </c>
      <c r="B170" s="5">
        <v>16</v>
      </c>
      <c r="C170" s="52">
        <v>1</v>
      </c>
      <c r="D170" s="52">
        <v>2000</v>
      </c>
      <c r="E170" s="57">
        <v>21.742000000000001</v>
      </c>
    </row>
    <row r="171" spans="1:5" s="52" customFormat="1" x14ac:dyDescent="0.2">
      <c r="A171" s="26">
        <v>36542</v>
      </c>
      <c r="B171" s="5">
        <v>17</v>
      </c>
      <c r="C171" s="52">
        <v>1</v>
      </c>
      <c r="D171" s="52">
        <v>2000</v>
      </c>
      <c r="E171" s="57">
        <v>28.692</v>
      </c>
    </row>
    <row r="172" spans="1:5" s="52" customFormat="1" x14ac:dyDescent="0.2">
      <c r="A172" s="26">
        <v>36543</v>
      </c>
      <c r="B172" s="5">
        <v>18</v>
      </c>
      <c r="C172" s="52">
        <v>1</v>
      </c>
      <c r="D172" s="52">
        <v>2000</v>
      </c>
      <c r="E172" s="57">
        <v>34.576000000000001</v>
      </c>
    </row>
    <row r="173" spans="1:5" s="52" customFormat="1" x14ac:dyDescent="0.2">
      <c r="A173" s="26">
        <v>36544</v>
      </c>
      <c r="B173" s="5">
        <v>19</v>
      </c>
      <c r="C173" s="52">
        <v>1</v>
      </c>
      <c r="D173" s="52">
        <v>2000</v>
      </c>
      <c r="E173" s="57">
        <v>24.741</v>
      </c>
    </row>
    <row r="174" spans="1:5" s="52" customFormat="1" x14ac:dyDescent="0.2">
      <c r="A174" s="26">
        <v>36545</v>
      </c>
      <c r="B174" s="5">
        <v>20</v>
      </c>
      <c r="C174" s="52">
        <v>1</v>
      </c>
      <c r="D174" s="52">
        <v>2000</v>
      </c>
      <c r="E174" s="57">
        <v>22.603999999999999</v>
      </c>
    </row>
    <row r="175" spans="1:5" s="52" customFormat="1" x14ac:dyDescent="0.2">
      <c r="A175" s="26">
        <v>36546</v>
      </c>
      <c r="B175" s="5">
        <v>21</v>
      </c>
      <c r="C175" s="52">
        <v>1</v>
      </c>
      <c r="D175" s="52">
        <v>2000</v>
      </c>
      <c r="E175" s="57">
        <v>13.49</v>
      </c>
    </row>
    <row r="176" spans="1:5" s="52" customFormat="1" x14ac:dyDescent="0.2">
      <c r="A176" s="26">
        <v>36547</v>
      </c>
      <c r="B176" s="5">
        <v>22</v>
      </c>
      <c r="C176" s="52">
        <v>1</v>
      </c>
      <c r="D176" s="52">
        <v>2000</v>
      </c>
      <c r="E176" s="57">
        <v>20.004000000000001</v>
      </c>
    </row>
    <row r="177" spans="1:5" s="52" customFormat="1" x14ac:dyDescent="0.2">
      <c r="A177" s="26">
        <v>36548</v>
      </c>
      <c r="B177" s="5">
        <v>23</v>
      </c>
      <c r="C177" s="52">
        <v>1</v>
      </c>
      <c r="D177" s="52">
        <v>2000</v>
      </c>
      <c r="E177" s="57">
        <v>20.85</v>
      </c>
    </row>
    <row r="178" spans="1:5" s="52" customFormat="1" x14ac:dyDescent="0.2">
      <c r="A178" s="26">
        <v>36549</v>
      </c>
      <c r="B178" s="5">
        <v>24</v>
      </c>
      <c r="C178" s="52">
        <v>1</v>
      </c>
      <c r="D178" s="52">
        <v>2000</v>
      </c>
      <c r="E178" s="57">
        <v>19.523</v>
      </c>
    </row>
    <row r="179" spans="1:5" s="52" customFormat="1" x14ac:dyDescent="0.2">
      <c r="A179" s="26">
        <v>36550</v>
      </c>
      <c r="B179" s="5">
        <v>25</v>
      </c>
      <c r="C179" s="52">
        <v>1</v>
      </c>
      <c r="D179" s="52">
        <v>2000</v>
      </c>
      <c r="E179" s="57">
        <v>12.548999999999999</v>
      </c>
    </row>
    <row r="180" spans="1:5" s="52" customFormat="1" x14ac:dyDescent="0.2">
      <c r="A180" s="26">
        <v>36551</v>
      </c>
      <c r="B180" s="5">
        <v>26</v>
      </c>
      <c r="C180" s="52">
        <v>1</v>
      </c>
      <c r="D180" s="52">
        <v>2000</v>
      </c>
      <c r="E180" s="57">
        <v>19.472999999999999</v>
      </c>
    </row>
    <row r="181" spans="1:5" s="52" customFormat="1" x14ac:dyDescent="0.2">
      <c r="A181" s="26">
        <v>36552</v>
      </c>
      <c r="B181" s="5">
        <v>27</v>
      </c>
      <c r="C181" s="52">
        <v>1</v>
      </c>
      <c r="D181" s="52">
        <v>2000</v>
      </c>
      <c r="E181" s="57">
        <v>22.149000000000001</v>
      </c>
    </row>
    <row r="182" spans="1:5" s="52" customFormat="1" x14ac:dyDescent="0.2">
      <c r="A182" s="26">
        <v>36553</v>
      </c>
      <c r="B182" s="5">
        <v>28</v>
      </c>
      <c r="C182" s="52">
        <v>1</v>
      </c>
      <c r="D182" s="52">
        <v>2000</v>
      </c>
      <c r="E182" s="57">
        <v>50.51</v>
      </c>
    </row>
    <row r="183" spans="1:5" s="52" customFormat="1" x14ac:dyDescent="0.2">
      <c r="A183" s="26">
        <v>36554</v>
      </c>
      <c r="B183" s="5">
        <v>29</v>
      </c>
      <c r="C183" s="52">
        <v>1</v>
      </c>
      <c r="D183" s="52">
        <v>2000</v>
      </c>
      <c r="E183" s="57">
        <v>40.155999999999999</v>
      </c>
    </row>
    <row r="184" spans="1:5" s="52" customFormat="1" x14ac:dyDescent="0.2">
      <c r="A184" s="26">
        <v>36555</v>
      </c>
      <c r="B184" s="5">
        <v>30</v>
      </c>
      <c r="C184" s="52">
        <v>1</v>
      </c>
      <c r="D184" s="52">
        <v>2000</v>
      </c>
      <c r="E184" s="57">
        <v>25.56</v>
      </c>
    </row>
    <row r="185" spans="1:5" s="52" customFormat="1" x14ac:dyDescent="0.2">
      <c r="A185" s="26">
        <v>36556</v>
      </c>
      <c r="B185" s="5">
        <v>31</v>
      </c>
      <c r="C185" s="52">
        <v>1</v>
      </c>
      <c r="D185" s="52">
        <v>2000</v>
      </c>
      <c r="E185" s="57">
        <v>23.646999999999998</v>
      </c>
    </row>
    <row r="186" spans="1:5" s="52" customFormat="1" x14ac:dyDescent="0.2">
      <c r="A186" s="26">
        <v>36557</v>
      </c>
      <c r="B186" s="5">
        <v>1</v>
      </c>
      <c r="C186" s="52">
        <v>2</v>
      </c>
      <c r="D186" s="52">
        <v>2000</v>
      </c>
      <c r="E186" s="57">
        <v>17.945</v>
      </c>
    </row>
    <row r="187" spans="1:5" s="52" customFormat="1" x14ac:dyDescent="0.2">
      <c r="A187" s="26">
        <v>36558</v>
      </c>
      <c r="B187" s="5">
        <v>2</v>
      </c>
      <c r="C187" s="52">
        <v>2</v>
      </c>
      <c r="D187" s="52">
        <v>2000</v>
      </c>
      <c r="E187" s="57">
        <f t="shared" ref="E187:E198" si="1">(18+26)/2</f>
        <v>22</v>
      </c>
    </row>
    <row r="188" spans="1:5" s="52" customFormat="1" x14ac:dyDescent="0.2">
      <c r="A188" s="26">
        <v>36559</v>
      </c>
      <c r="B188" s="5">
        <v>3</v>
      </c>
      <c r="C188" s="52">
        <v>2</v>
      </c>
      <c r="D188" s="52">
        <v>2000</v>
      </c>
      <c r="E188" s="57">
        <f t="shared" si="1"/>
        <v>22</v>
      </c>
    </row>
    <row r="189" spans="1:5" s="52" customFormat="1" x14ac:dyDescent="0.2">
      <c r="A189" s="26">
        <v>36560</v>
      </c>
      <c r="B189" s="5">
        <v>4</v>
      </c>
      <c r="C189" s="52">
        <v>2</v>
      </c>
      <c r="D189" s="52">
        <v>2000</v>
      </c>
      <c r="E189" s="57">
        <f t="shared" si="1"/>
        <v>22</v>
      </c>
    </row>
    <row r="190" spans="1:5" s="52" customFormat="1" x14ac:dyDescent="0.2">
      <c r="A190" s="26">
        <v>36561</v>
      </c>
      <c r="B190" s="5">
        <v>5</v>
      </c>
      <c r="C190" s="52">
        <v>2</v>
      </c>
      <c r="D190" s="52">
        <v>2000</v>
      </c>
      <c r="E190" s="57">
        <f t="shared" si="1"/>
        <v>22</v>
      </c>
    </row>
    <row r="191" spans="1:5" s="52" customFormat="1" x14ac:dyDescent="0.2">
      <c r="A191" s="26">
        <v>36562</v>
      </c>
      <c r="B191" s="5">
        <v>6</v>
      </c>
      <c r="C191" s="52">
        <v>2</v>
      </c>
      <c r="D191" s="52">
        <v>2000</v>
      </c>
      <c r="E191" s="57">
        <f t="shared" si="1"/>
        <v>22</v>
      </c>
    </row>
    <row r="192" spans="1:5" s="52" customFormat="1" x14ac:dyDescent="0.2">
      <c r="A192" s="26">
        <v>36563</v>
      </c>
      <c r="B192" s="5">
        <v>7</v>
      </c>
      <c r="C192" s="52">
        <v>2</v>
      </c>
      <c r="D192" s="52">
        <v>2000</v>
      </c>
      <c r="E192" s="57">
        <f t="shared" si="1"/>
        <v>22</v>
      </c>
    </row>
    <row r="193" spans="1:5" s="52" customFormat="1" x14ac:dyDescent="0.2">
      <c r="A193" s="26">
        <v>36564</v>
      </c>
      <c r="B193" s="5">
        <v>8</v>
      </c>
      <c r="C193" s="52">
        <v>2</v>
      </c>
      <c r="D193" s="52">
        <v>2000</v>
      </c>
      <c r="E193" s="57">
        <f t="shared" si="1"/>
        <v>22</v>
      </c>
    </row>
    <row r="194" spans="1:5" s="52" customFormat="1" x14ac:dyDescent="0.2">
      <c r="A194" s="26">
        <v>36565</v>
      </c>
      <c r="B194" s="5">
        <v>9</v>
      </c>
      <c r="C194" s="52">
        <v>2</v>
      </c>
      <c r="D194" s="52">
        <v>2000</v>
      </c>
      <c r="E194" s="57">
        <f t="shared" si="1"/>
        <v>22</v>
      </c>
    </row>
    <row r="195" spans="1:5" s="52" customFormat="1" x14ac:dyDescent="0.2">
      <c r="A195" s="26">
        <v>36566</v>
      </c>
      <c r="B195" s="5">
        <v>10</v>
      </c>
      <c r="C195" s="52">
        <v>2</v>
      </c>
      <c r="D195" s="52">
        <v>2000</v>
      </c>
      <c r="E195" s="57">
        <f t="shared" si="1"/>
        <v>22</v>
      </c>
    </row>
    <row r="196" spans="1:5" s="52" customFormat="1" x14ac:dyDescent="0.2">
      <c r="A196" s="26">
        <v>36567</v>
      </c>
      <c r="B196" s="5">
        <v>11</v>
      </c>
      <c r="C196" s="52">
        <v>2</v>
      </c>
      <c r="D196" s="52">
        <v>2000</v>
      </c>
      <c r="E196" s="57">
        <f t="shared" si="1"/>
        <v>22</v>
      </c>
    </row>
    <row r="197" spans="1:5" s="52" customFormat="1" x14ac:dyDescent="0.2">
      <c r="A197" s="26">
        <v>36568</v>
      </c>
      <c r="B197" s="5">
        <v>12</v>
      </c>
      <c r="C197" s="52">
        <v>2</v>
      </c>
      <c r="D197" s="52">
        <v>2000</v>
      </c>
      <c r="E197" s="57">
        <f t="shared" si="1"/>
        <v>22</v>
      </c>
    </row>
    <row r="198" spans="1:5" s="52" customFormat="1" x14ac:dyDescent="0.2">
      <c r="A198" s="26">
        <v>36569</v>
      </c>
      <c r="B198" s="5">
        <v>13</v>
      </c>
      <c r="C198" s="52">
        <v>2</v>
      </c>
      <c r="D198" s="52">
        <v>2000</v>
      </c>
      <c r="E198" s="57">
        <f t="shared" si="1"/>
        <v>22</v>
      </c>
    </row>
    <row r="199" spans="1:5" s="52" customFormat="1" x14ac:dyDescent="0.2">
      <c r="A199" s="26">
        <v>36570</v>
      </c>
      <c r="B199" s="5">
        <v>14</v>
      </c>
      <c r="C199" s="52">
        <v>2</v>
      </c>
      <c r="D199" s="52">
        <v>2000</v>
      </c>
      <c r="E199" s="57">
        <v>25.927</v>
      </c>
    </row>
    <row r="200" spans="1:5" s="52" customFormat="1" x14ac:dyDescent="0.2">
      <c r="A200" s="26">
        <v>36571</v>
      </c>
      <c r="B200" s="5">
        <v>15</v>
      </c>
      <c r="C200" s="52">
        <v>2</v>
      </c>
      <c r="D200" s="52">
        <v>2000</v>
      </c>
      <c r="E200" s="57">
        <v>17.164000000000001</v>
      </c>
    </row>
    <row r="201" spans="1:5" s="52" customFormat="1" x14ac:dyDescent="0.2">
      <c r="A201" s="26">
        <v>36572</v>
      </c>
      <c r="B201" s="5">
        <v>16</v>
      </c>
      <c r="C201" s="52">
        <v>2</v>
      </c>
      <c r="D201" s="52">
        <v>2000</v>
      </c>
      <c r="E201" s="57">
        <v>11.379</v>
      </c>
    </row>
    <row r="202" spans="1:5" s="52" customFormat="1" x14ac:dyDescent="0.2">
      <c r="A202" s="26">
        <v>36573</v>
      </c>
      <c r="B202" s="5">
        <v>17</v>
      </c>
      <c r="C202" s="52">
        <v>2</v>
      </c>
      <c r="D202" s="52">
        <v>2000</v>
      </c>
      <c r="E202" s="57">
        <v>12.659000000000001</v>
      </c>
    </row>
    <row r="203" spans="1:5" s="52" customFormat="1" x14ac:dyDescent="0.2">
      <c r="A203" s="26">
        <v>36574</v>
      </c>
      <c r="B203" s="5">
        <v>18</v>
      </c>
      <c r="C203" s="52">
        <v>2</v>
      </c>
      <c r="D203" s="52">
        <v>2000</v>
      </c>
      <c r="E203" s="57">
        <v>12.416</v>
      </c>
    </row>
    <row r="204" spans="1:5" s="52" customFormat="1" x14ac:dyDescent="0.2">
      <c r="A204" s="26">
        <v>36575</v>
      </c>
      <c r="B204" s="5">
        <v>19</v>
      </c>
      <c r="C204" s="52">
        <v>2</v>
      </c>
      <c r="D204" s="52">
        <v>2000</v>
      </c>
      <c r="E204" s="57">
        <v>13.103</v>
      </c>
    </row>
    <row r="205" spans="1:5" s="52" customFormat="1" x14ac:dyDescent="0.2">
      <c r="A205" s="26">
        <v>36576</v>
      </c>
      <c r="B205" s="5">
        <v>20</v>
      </c>
      <c r="C205" s="52">
        <v>2</v>
      </c>
      <c r="D205" s="52">
        <v>2000</v>
      </c>
      <c r="E205" s="57">
        <v>9.9109999999999996</v>
      </c>
    </row>
    <row r="206" spans="1:5" s="52" customFormat="1" x14ac:dyDescent="0.2">
      <c r="A206" s="26">
        <v>36577</v>
      </c>
      <c r="B206" s="5">
        <v>21</v>
      </c>
      <c r="C206" s="52">
        <v>2</v>
      </c>
      <c r="D206" s="52">
        <v>2000</v>
      </c>
      <c r="E206" s="57">
        <v>15.715</v>
      </c>
    </row>
    <row r="207" spans="1:5" s="52" customFormat="1" x14ac:dyDescent="0.2">
      <c r="A207" s="26">
        <v>36578</v>
      </c>
      <c r="B207" s="5">
        <v>22</v>
      </c>
      <c r="C207" s="52">
        <v>2</v>
      </c>
      <c r="D207" s="52">
        <v>2000</v>
      </c>
      <c r="E207" s="57">
        <v>16.209</v>
      </c>
    </row>
    <row r="208" spans="1:5" s="52" customFormat="1" x14ac:dyDescent="0.2">
      <c r="A208" s="26">
        <v>36579</v>
      </c>
      <c r="B208" s="5">
        <v>23</v>
      </c>
      <c r="C208" s="52">
        <v>2</v>
      </c>
      <c r="D208" s="52">
        <v>2000</v>
      </c>
      <c r="E208" s="57">
        <v>10.161</v>
      </c>
    </row>
    <row r="209" spans="1:5" s="52" customFormat="1" x14ac:dyDescent="0.2">
      <c r="A209" s="26">
        <v>36580</v>
      </c>
      <c r="B209" s="5">
        <v>24</v>
      </c>
      <c r="C209" s="52">
        <v>2</v>
      </c>
      <c r="D209" s="52">
        <v>2000</v>
      </c>
      <c r="E209" s="57">
        <v>7.6059999999999999</v>
      </c>
    </row>
    <row r="210" spans="1:5" s="52" customFormat="1" x14ac:dyDescent="0.2">
      <c r="A210" s="26">
        <v>36581</v>
      </c>
      <c r="B210" s="5">
        <v>25</v>
      </c>
      <c r="C210" s="52">
        <v>2</v>
      </c>
      <c r="D210" s="52">
        <v>2000</v>
      </c>
      <c r="E210" s="57">
        <v>5.9630000000000001</v>
      </c>
    </row>
    <row r="211" spans="1:5" s="52" customFormat="1" x14ac:dyDescent="0.2">
      <c r="A211" s="26">
        <v>36582</v>
      </c>
      <c r="B211" s="5">
        <v>26</v>
      </c>
      <c r="C211" s="52">
        <v>2</v>
      </c>
      <c r="D211" s="52">
        <v>2000</v>
      </c>
      <c r="E211" s="57">
        <v>10.489000000000001</v>
      </c>
    </row>
    <row r="212" spans="1:5" s="52" customFormat="1" x14ac:dyDescent="0.2">
      <c r="A212" s="26">
        <v>36583</v>
      </c>
      <c r="B212" s="5">
        <v>27</v>
      </c>
      <c r="C212" s="52">
        <v>2</v>
      </c>
      <c r="D212" s="52">
        <v>2000</v>
      </c>
      <c r="E212" s="57">
        <v>6.8159999999999998</v>
      </c>
    </row>
    <row r="213" spans="1:5" s="52" customFormat="1" x14ac:dyDescent="0.2">
      <c r="A213" s="26">
        <v>36584</v>
      </c>
      <c r="B213" s="5">
        <v>28</v>
      </c>
      <c r="C213" s="52">
        <v>2</v>
      </c>
      <c r="D213" s="52">
        <v>2000</v>
      </c>
      <c r="E213" s="57">
        <v>9.5470000000000006</v>
      </c>
    </row>
    <row r="214" spans="1:5" s="52" customFormat="1" x14ac:dyDescent="0.2">
      <c r="A214" s="26">
        <v>36585</v>
      </c>
      <c r="B214" s="5">
        <v>29</v>
      </c>
      <c r="C214" s="52">
        <v>2</v>
      </c>
      <c r="D214" s="52">
        <v>2000</v>
      </c>
      <c r="E214" s="57">
        <v>14.743</v>
      </c>
    </row>
    <row r="215" spans="1:5" s="52" customFormat="1" x14ac:dyDescent="0.2">
      <c r="A215" s="26">
        <v>36586</v>
      </c>
      <c r="B215" s="5">
        <v>1</v>
      </c>
      <c r="C215" s="52">
        <v>3</v>
      </c>
      <c r="D215" s="52">
        <v>2000</v>
      </c>
      <c r="E215" s="57">
        <v>15.302</v>
      </c>
    </row>
    <row r="216" spans="1:5" s="52" customFormat="1" x14ac:dyDescent="0.2">
      <c r="A216" s="26">
        <v>36587</v>
      </c>
      <c r="B216" s="5">
        <v>2</v>
      </c>
      <c r="C216" s="52">
        <v>3</v>
      </c>
      <c r="D216" s="52">
        <v>2000</v>
      </c>
      <c r="E216" s="57">
        <v>12.651</v>
      </c>
    </row>
    <row r="217" spans="1:5" s="52" customFormat="1" x14ac:dyDescent="0.2">
      <c r="A217" s="26">
        <v>36588</v>
      </c>
      <c r="B217" s="5">
        <v>3</v>
      </c>
      <c r="C217" s="52">
        <v>3</v>
      </c>
      <c r="D217" s="52">
        <v>2000</v>
      </c>
      <c r="E217" s="57">
        <v>14.872999999999999</v>
      </c>
    </row>
    <row r="218" spans="1:5" s="52" customFormat="1" x14ac:dyDescent="0.2">
      <c r="A218" s="26">
        <v>36589</v>
      </c>
      <c r="B218" s="5">
        <v>4</v>
      </c>
      <c r="C218" s="52">
        <v>3</v>
      </c>
      <c r="D218" s="52">
        <v>2000</v>
      </c>
      <c r="E218" s="57">
        <v>6.71</v>
      </c>
    </row>
    <row r="219" spans="1:5" s="52" customFormat="1" x14ac:dyDescent="0.2">
      <c r="A219" s="26">
        <v>36590</v>
      </c>
      <c r="B219" s="5">
        <v>5</v>
      </c>
      <c r="C219" s="52">
        <v>3</v>
      </c>
      <c r="D219" s="52">
        <v>2000</v>
      </c>
      <c r="E219" s="57">
        <v>24.902999999999999</v>
      </c>
    </row>
    <row r="220" spans="1:5" s="52" customFormat="1" x14ac:dyDescent="0.2">
      <c r="A220" s="26">
        <v>36591</v>
      </c>
      <c r="B220" s="5">
        <v>6</v>
      </c>
      <c r="C220" s="52">
        <v>3</v>
      </c>
      <c r="D220" s="52">
        <v>2000</v>
      </c>
      <c r="E220" s="57">
        <v>17.533999999999999</v>
      </c>
    </row>
    <row r="221" spans="1:5" s="52" customFormat="1" x14ac:dyDescent="0.2">
      <c r="A221" s="26">
        <v>36592</v>
      </c>
      <c r="B221" s="5">
        <v>7</v>
      </c>
      <c r="C221" s="52">
        <v>3</v>
      </c>
      <c r="D221" s="52">
        <v>2000</v>
      </c>
      <c r="E221" s="57">
        <v>19.123000000000001</v>
      </c>
    </row>
    <row r="222" spans="1:5" s="52" customFormat="1" x14ac:dyDescent="0.2">
      <c r="A222" s="26">
        <v>36593</v>
      </c>
      <c r="B222" s="5">
        <v>8</v>
      </c>
      <c r="C222" s="52">
        <v>3</v>
      </c>
      <c r="D222" s="52">
        <v>2000</v>
      </c>
      <c r="E222" s="57">
        <v>31.952999999999999</v>
      </c>
    </row>
    <row r="223" spans="1:5" s="52" customFormat="1" x14ac:dyDescent="0.2">
      <c r="A223" s="26">
        <v>36594</v>
      </c>
      <c r="B223" s="5">
        <v>9</v>
      </c>
      <c r="C223" s="52">
        <v>3</v>
      </c>
      <c r="D223" s="52">
        <v>2000</v>
      </c>
      <c r="E223" s="57">
        <v>40.722999999999999</v>
      </c>
    </row>
    <row r="224" spans="1:5" s="52" customFormat="1" x14ac:dyDescent="0.2">
      <c r="A224" s="26">
        <v>36595</v>
      </c>
      <c r="B224" s="5">
        <v>10</v>
      </c>
      <c r="C224" s="52">
        <v>3</v>
      </c>
      <c r="D224" s="52">
        <v>2000</v>
      </c>
      <c r="E224" s="57">
        <f>(41+15)/2</f>
        <v>28</v>
      </c>
    </row>
    <row r="225" spans="1:5" s="52" customFormat="1" x14ac:dyDescent="0.2">
      <c r="A225" s="26">
        <v>36596</v>
      </c>
      <c r="B225" s="5">
        <v>11</v>
      </c>
      <c r="C225" s="52">
        <v>3</v>
      </c>
      <c r="D225" s="52">
        <v>2000</v>
      </c>
      <c r="E225" s="57">
        <f>(41+15)/2</f>
        <v>28</v>
      </c>
    </row>
    <row r="226" spans="1:5" s="52" customFormat="1" x14ac:dyDescent="0.2">
      <c r="A226" s="26">
        <v>36597</v>
      </c>
      <c r="B226" s="5">
        <v>12</v>
      </c>
      <c r="C226" s="52">
        <v>3</v>
      </c>
      <c r="D226" s="52">
        <v>2000</v>
      </c>
      <c r="E226" s="57">
        <f>(41+15)/2</f>
        <v>28</v>
      </c>
    </row>
    <row r="227" spans="1:5" s="52" customFormat="1" x14ac:dyDescent="0.2">
      <c r="A227" s="26">
        <v>36598</v>
      </c>
      <c r="B227" s="5">
        <v>13</v>
      </c>
      <c r="C227" s="52">
        <v>3</v>
      </c>
      <c r="D227" s="52">
        <v>2000</v>
      </c>
      <c r="E227" s="57">
        <f>(41+15)/2</f>
        <v>28</v>
      </c>
    </row>
    <row r="228" spans="1:5" s="52" customFormat="1" x14ac:dyDescent="0.2">
      <c r="A228" s="26">
        <v>36599</v>
      </c>
      <c r="B228" s="5">
        <v>14</v>
      </c>
      <c r="C228" s="52">
        <v>3</v>
      </c>
      <c r="D228" s="52">
        <v>2000</v>
      </c>
      <c r="E228" s="57">
        <f>(41+15)/2</f>
        <v>28</v>
      </c>
    </row>
    <row r="229" spans="1:5" s="52" customFormat="1" x14ac:dyDescent="0.2">
      <c r="A229" s="26">
        <v>36600</v>
      </c>
      <c r="B229" s="5">
        <v>15</v>
      </c>
      <c r="C229" s="52">
        <v>3</v>
      </c>
      <c r="D229" s="52">
        <v>2000</v>
      </c>
      <c r="E229" s="57">
        <v>14.824</v>
      </c>
    </row>
    <row r="230" spans="1:5" s="52" customFormat="1" x14ac:dyDescent="0.2">
      <c r="A230" s="26">
        <v>36601</v>
      </c>
      <c r="B230" s="5">
        <v>16</v>
      </c>
      <c r="C230" s="52">
        <v>3</v>
      </c>
      <c r="D230" s="52">
        <v>2000</v>
      </c>
      <c r="E230" s="57">
        <v>11.4</v>
      </c>
    </row>
    <row r="231" spans="1:5" s="52" customFormat="1" x14ac:dyDescent="0.2">
      <c r="A231" s="26">
        <v>36602</v>
      </c>
      <c r="B231" s="5">
        <v>17</v>
      </c>
      <c r="C231" s="52">
        <v>3</v>
      </c>
      <c r="D231" s="52">
        <v>2000</v>
      </c>
      <c r="E231" s="57">
        <v>16.817</v>
      </c>
    </row>
    <row r="232" spans="1:5" s="52" customFormat="1" x14ac:dyDescent="0.2">
      <c r="A232" s="26">
        <v>36603</v>
      </c>
      <c r="B232" s="5">
        <v>18</v>
      </c>
      <c r="C232" s="52">
        <v>3</v>
      </c>
      <c r="D232" s="52">
        <v>2000</v>
      </c>
      <c r="E232" s="57">
        <v>10.43</v>
      </c>
    </row>
    <row r="233" spans="1:5" s="52" customFormat="1" x14ac:dyDescent="0.2">
      <c r="A233" s="26">
        <v>36604</v>
      </c>
      <c r="B233" s="5">
        <v>19</v>
      </c>
      <c r="C233" s="52">
        <v>3</v>
      </c>
      <c r="D233" s="52">
        <v>2000</v>
      </c>
      <c r="E233" s="57">
        <v>12.798999999999999</v>
      </c>
    </row>
    <row r="234" spans="1:5" s="52" customFormat="1" x14ac:dyDescent="0.2">
      <c r="A234" s="26">
        <v>36605</v>
      </c>
      <c r="B234" s="5">
        <v>20</v>
      </c>
      <c r="C234" s="52">
        <v>3</v>
      </c>
      <c r="D234" s="52">
        <v>2000</v>
      </c>
      <c r="E234" s="57">
        <v>10.532999999999999</v>
      </c>
    </row>
    <row r="235" spans="1:5" s="52" customFormat="1" x14ac:dyDescent="0.2">
      <c r="A235" s="26">
        <v>36606</v>
      </c>
      <c r="B235" s="5">
        <v>21</v>
      </c>
      <c r="C235" s="52">
        <v>3</v>
      </c>
      <c r="D235" s="52">
        <v>2000</v>
      </c>
      <c r="E235" s="57">
        <v>7.0229999999999997</v>
      </c>
    </row>
    <row r="236" spans="1:5" s="52" customFormat="1" x14ac:dyDescent="0.2">
      <c r="A236" s="26">
        <v>36607</v>
      </c>
      <c r="B236" s="5">
        <v>22</v>
      </c>
      <c r="C236" s="52">
        <v>3</v>
      </c>
      <c r="D236" s="52">
        <v>2000</v>
      </c>
      <c r="E236" s="57">
        <v>16.405999999999999</v>
      </c>
    </row>
    <row r="237" spans="1:5" s="52" customFormat="1" x14ac:dyDescent="0.2">
      <c r="A237" s="26">
        <v>36608</v>
      </c>
      <c r="B237" s="5">
        <v>23</v>
      </c>
      <c r="C237" s="52">
        <v>3</v>
      </c>
      <c r="D237" s="52">
        <v>2000</v>
      </c>
      <c r="E237" s="57">
        <v>16</v>
      </c>
    </row>
    <row r="238" spans="1:5" s="52" customFormat="1" x14ac:dyDescent="0.2">
      <c r="A238" s="26">
        <v>36609</v>
      </c>
      <c r="B238" s="5">
        <v>24</v>
      </c>
      <c r="C238" s="52">
        <v>3</v>
      </c>
      <c r="D238" s="52">
        <v>2000</v>
      </c>
      <c r="E238" s="57">
        <v>16.012</v>
      </c>
    </row>
    <row r="239" spans="1:5" s="52" customFormat="1" x14ac:dyDescent="0.2">
      <c r="A239" s="26">
        <v>36610</v>
      </c>
      <c r="B239" s="5">
        <v>25</v>
      </c>
      <c r="C239" s="52">
        <v>3</v>
      </c>
      <c r="D239" s="52">
        <v>2000</v>
      </c>
      <c r="E239" s="57">
        <v>15.161</v>
      </c>
    </row>
    <row r="240" spans="1:5" s="52" customFormat="1" x14ac:dyDescent="0.2">
      <c r="A240" s="26">
        <v>36611</v>
      </c>
      <c r="B240" s="5">
        <v>26</v>
      </c>
      <c r="C240" s="52">
        <v>3</v>
      </c>
      <c r="D240" s="52">
        <v>2000</v>
      </c>
      <c r="E240" s="57">
        <v>9.6590000000000007</v>
      </c>
    </row>
    <row r="241" spans="1:5" s="52" customFormat="1" x14ac:dyDescent="0.2">
      <c r="A241" s="26">
        <v>36612</v>
      </c>
      <c r="B241" s="5">
        <v>27</v>
      </c>
      <c r="C241" s="52">
        <v>3</v>
      </c>
      <c r="D241" s="52">
        <v>2000</v>
      </c>
      <c r="E241" s="57">
        <v>11.632</v>
      </c>
    </row>
    <row r="242" spans="1:5" s="52" customFormat="1" x14ac:dyDescent="0.2">
      <c r="A242" s="26">
        <v>36613</v>
      </c>
      <c r="B242" s="5">
        <v>28</v>
      </c>
      <c r="C242" s="52">
        <v>3</v>
      </c>
      <c r="D242" s="52">
        <v>2000</v>
      </c>
      <c r="E242" s="57">
        <v>7.8860000000000001</v>
      </c>
    </row>
    <row r="243" spans="1:5" s="52" customFormat="1" x14ac:dyDescent="0.2">
      <c r="A243" s="26">
        <v>36614</v>
      </c>
      <c r="B243" s="5">
        <v>29</v>
      </c>
      <c r="C243" s="52">
        <v>3</v>
      </c>
      <c r="D243" s="52">
        <v>2000</v>
      </c>
      <c r="E243" s="57">
        <v>8</v>
      </c>
    </row>
    <row r="244" spans="1:5" s="52" customFormat="1" x14ac:dyDescent="0.2">
      <c r="A244" s="26">
        <v>36615</v>
      </c>
      <c r="B244" s="5">
        <v>30</v>
      </c>
      <c r="C244" s="52">
        <v>3</v>
      </c>
      <c r="D244" s="52">
        <v>2000</v>
      </c>
      <c r="E244" s="57">
        <v>8.4320000000000004</v>
      </c>
    </row>
    <row r="245" spans="1:5" s="52" customFormat="1" x14ac:dyDescent="0.2">
      <c r="A245" s="26">
        <v>36616</v>
      </c>
      <c r="B245" s="5">
        <v>31</v>
      </c>
      <c r="C245" s="52">
        <v>3</v>
      </c>
      <c r="D245" s="52">
        <v>2000</v>
      </c>
      <c r="E245" s="57">
        <f t="shared" ref="E245:E251" si="2">(16+8)/2</f>
        <v>12</v>
      </c>
    </row>
    <row r="246" spans="1:5" s="52" customFormat="1" x14ac:dyDescent="0.2">
      <c r="A246" s="26">
        <v>36617</v>
      </c>
      <c r="B246" s="5">
        <v>1</v>
      </c>
      <c r="C246" s="52">
        <v>4</v>
      </c>
      <c r="D246" s="52">
        <v>2000</v>
      </c>
      <c r="E246" s="57">
        <f t="shared" si="2"/>
        <v>12</v>
      </c>
    </row>
    <row r="247" spans="1:5" s="52" customFormat="1" x14ac:dyDescent="0.2">
      <c r="A247" s="26">
        <v>36618</v>
      </c>
      <c r="B247" s="5">
        <v>2</v>
      </c>
      <c r="C247" s="52">
        <v>4</v>
      </c>
      <c r="D247" s="52">
        <v>2000</v>
      </c>
      <c r="E247" s="57">
        <f t="shared" si="2"/>
        <v>12</v>
      </c>
    </row>
    <row r="248" spans="1:5" s="52" customFormat="1" x14ac:dyDescent="0.2">
      <c r="A248" s="26">
        <v>36619</v>
      </c>
      <c r="B248" s="5">
        <v>3</v>
      </c>
      <c r="C248" s="52">
        <v>4</v>
      </c>
      <c r="D248" s="52">
        <v>2000</v>
      </c>
      <c r="E248" s="57">
        <f t="shared" si="2"/>
        <v>12</v>
      </c>
    </row>
    <row r="249" spans="1:5" s="52" customFormat="1" x14ac:dyDescent="0.2">
      <c r="A249" s="26">
        <v>36620</v>
      </c>
      <c r="B249" s="5">
        <v>4</v>
      </c>
      <c r="C249" s="52">
        <v>4</v>
      </c>
      <c r="D249" s="52">
        <v>2000</v>
      </c>
      <c r="E249" s="57">
        <f t="shared" si="2"/>
        <v>12</v>
      </c>
    </row>
    <row r="250" spans="1:5" s="52" customFormat="1" x14ac:dyDescent="0.2">
      <c r="A250" s="26">
        <v>36621</v>
      </c>
      <c r="B250" s="5">
        <v>5</v>
      </c>
      <c r="C250" s="52">
        <v>4</v>
      </c>
      <c r="D250" s="52">
        <v>2000</v>
      </c>
      <c r="E250" s="57">
        <f t="shared" si="2"/>
        <v>12</v>
      </c>
    </row>
    <row r="251" spans="1:5" s="52" customFormat="1" x14ac:dyDescent="0.2">
      <c r="A251" s="26">
        <v>36622</v>
      </c>
      <c r="B251" s="5">
        <v>6</v>
      </c>
      <c r="C251" s="52">
        <v>4</v>
      </c>
      <c r="D251" s="52">
        <v>2000</v>
      </c>
      <c r="E251" s="57">
        <f t="shared" si="2"/>
        <v>12</v>
      </c>
    </row>
    <row r="252" spans="1:5" s="52" customFormat="1" x14ac:dyDescent="0.2">
      <c r="A252" s="26">
        <v>36623</v>
      </c>
      <c r="B252" s="5">
        <v>7</v>
      </c>
      <c r="C252" s="52">
        <v>4</v>
      </c>
      <c r="D252" s="52">
        <v>2000</v>
      </c>
      <c r="E252" s="57">
        <v>16.065000000000001</v>
      </c>
    </row>
    <row r="253" spans="1:5" s="52" customFormat="1" x14ac:dyDescent="0.2">
      <c r="A253" s="26">
        <v>36624</v>
      </c>
      <c r="B253" s="5">
        <v>8</v>
      </c>
      <c r="C253" s="52">
        <v>4</v>
      </c>
      <c r="D253" s="52">
        <v>2000</v>
      </c>
      <c r="E253" s="57">
        <f>(16+21)/2</f>
        <v>18.5</v>
      </c>
    </row>
    <row r="254" spans="1:5" s="52" customFormat="1" x14ac:dyDescent="0.2">
      <c r="A254" s="26">
        <v>36625</v>
      </c>
      <c r="B254" s="5">
        <v>9</v>
      </c>
      <c r="C254" s="52">
        <v>4</v>
      </c>
      <c r="D254" s="52">
        <v>2000</v>
      </c>
      <c r="E254" s="57">
        <f>(16+21)/2</f>
        <v>18.5</v>
      </c>
    </row>
    <row r="255" spans="1:5" s="52" customFormat="1" x14ac:dyDescent="0.2">
      <c r="A255" s="26">
        <v>36626</v>
      </c>
      <c r="B255" s="5">
        <v>10</v>
      </c>
      <c r="C255" s="52">
        <v>4</v>
      </c>
      <c r="D255" s="52">
        <v>2000</v>
      </c>
      <c r="E255" s="57">
        <f>(16+21)/2</f>
        <v>18.5</v>
      </c>
    </row>
    <row r="256" spans="1:5" s="52" customFormat="1" x14ac:dyDescent="0.2">
      <c r="A256" s="26">
        <v>36627</v>
      </c>
      <c r="B256" s="5">
        <v>11</v>
      </c>
      <c r="C256" s="52">
        <v>4</v>
      </c>
      <c r="D256" s="52">
        <v>2000</v>
      </c>
      <c r="E256" s="57">
        <f>(16+21)/2</f>
        <v>18.5</v>
      </c>
    </row>
    <row r="257" spans="1:5" s="52" customFormat="1" x14ac:dyDescent="0.2">
      <c r="A257" s="26">
        <v>36628</v>
      </c>
      <c r="B257" s="5">
        <v>12</v>
      </c>
      <c r="C257" s="52">
        <v>4</v>
      </c>
      <c r="D257" s="52">
        <v>2000</v>
      </c>
      <c r="E257" s="57">
        <f>(16+21)/2</f>
        <v>18.5</v>
      </c>
    </row>
    <row r="258" spans="1:5" s="52" customFormat="1" x14ac:dyDescent="0.2">
      <c r="A258" s="26">
        <v>36629</v>
      </c>
      <c r="B258" s="5">
        <v>13</v>
      </c>
      <c r="C258" s="52">
        <v>4</v>
      </c>
      <c r="D258" s="52">
        <v>2000</v>
      </c>
      <c r="E258" s="57">
        <v>20.856999999999999</v>
      </c>
    </row>
    <row r="259" spans="1:5" s="52" customFormat="1" x14ac:dyDescent="0.2">
      <c r="A259" s="26">
        <v>36630</v>
      </c>
      <c r="B259" s="5">
        <v>14</v>
      </c>
      <c r="C259" s="52">
        <v>4</v>
      </c>
      <c r="D259" s="52">
        <v>2000</v>
      </c>
      <c r="E259" s="57">
        <v>15.907</v>
      </c>
    </row>
    <row r="260" spans="1:5" s="52" customFormat="1" x14ac:dyDescent="0.2">
      <c r="A260" s="26">
        <v>36631</v>
      </c>
      <c r="B260" s="5">
        <v>15</v>
      </c>
      <c r="C260" s="52">
        <v>4</v>
      </c>
      <c r="D260" s="52">
        <v>2000</v>
      </c>
      <c r="E260" s="57">
        <v>14.815</v>
      </c>
    </row>
    <row r="261" spans="1:5" s="52" customFormat="1" x14ac:dyDescent="0.2">
      <c r="A261" s="26">
        <v>36632</v>
      </c>
      <c r="B261" s="5">
        <v>16</v>
      </c>
      <c r="C261" s="52">
        <v>4</v>
      </c>
      <c r="D261" s="52">
        <v>2000</v>
      </c>
      <c r="E261" s="57">
        <v>9.9459999999999997</v>
      </c>
    </row>
    <row r="262" spans="1:5" s="52" customFormat="1" x14ac:dyDescent="0.2">
      <c r="A262" s="26">
        <v>36633</v>
      </c>
      <c r="B262" s="5">
        <v>17</v>
      </c>
      <c r="C262" s="52">
        <v>4</v>
      </c>
      <c r="D262" s="52">
        <v>2000</v>
      </c>
      <c r="E262" s="57">
        <v>15.282</v>
      </c>
    </row>
    <row r="263" spans="1:5" s="52" customFormat="1" x14ac:dyDescent="0.2">
      <c r="A263" s="26">
        <v>36634</v>
      </c>
      <c r="B263" s="5">
        <v>18</v>
      </c>
      <c r="C263" s="52">
        <v>4</v>
      </c>
      <c r="D263" s="52">
        <v>2000</v>
      </c>
      <c r="E263" s="57">
        <v>16.439</v>
      </c>
    </row>
    <row r="264" spans="1:5" s="52" customFormat="1" x14ac:dyDescent="0.2">
      <c r="A264" s="26">
        <v>36635</v>
      </c>
      <c r="B264" s="5">
        <v>19</v>
      </c>
      <c r="C264" s="52">
        <v>4</v>
      </c>
      <c r="D264" s="52">
        <v>2000</v>
      </c>
      <c r="E264" s="57">
        <v>15.930999999999999</v>
      </c>
    </row>
    <row r="265" spans="1:5" s="52" customFormat="1" x14ac:dyDescent="0.2">
      <c r="A265" s="26">
        <v>36636</v>
      </c>
      <c r="B265" s="5">
        <v>20</v>
      </c>
      <c r="C265" s="52">
        <v>4</v>
      </c>
      <c r="D265" s="52">
        <v>2000</v>
      </c>
      <c r="E265" s="57">
        <f>(16+15)/2</f>
        <v>15.5</v>
      </c>
    </row>
    <row r="266" spans="1:5" s="52" customFormat="1" x14ac:dyDescent="0.2">
      <c r="A266" s="26">
        <v>36637</v>
      </c>
      <c r="B266" s="5">
        <v>21</v>
      </c>
      <c r="C266" s="52">
        <v>4</v>
      </c>
      <c r="D266" s="52">
        <v>2000</v>
      </c>
      <c r="E266" s="57">
        <f>(16+15)/2</f>
        <v>15.5</v>
      </c>
    </row>
    <row r="267" spans="1:5" s="52" customFormat="1" x14ac:dyDescent="0.2">
      <c r="A267" s="26">
        <v>36638</v>
      </c>
      <c r="B267" s="5">
        <v>22</v>
      </c>
      <c r="C267" s="52">
        <v>4</v>
      </c>
      <c r="D267" s="52">
        <v>2000</v>
      </c>
      <c r="E267" s="57">
        <f>(16+15)/2</f>
        <v>15.5</v>
      </c>
    </row>
    <row r="268" spans="1:5" s="52" customFormat="1" x14ac:dyDescent="0.2">
      <c r="A268" s="26">
        <v>36639</v>
      </c>
      <c r="B268" s="5">
        <v>23</v>
      </c>
      <c r="C268" s="52">
        <v>4</v>
      </c>
      <c r="D268" s="52">
        <v>2000</v>
      </c>
      <c r="E268" s="57">
        <v>14.670999999999999</v>
      </c>
    </row>
    <row r="269" spans="1:5" s="52" customFormat="1" x14ac:dyDescent="0.2">
      <c r="A269" s="26">
        <v>36640</v>
      </c>
      <c r="B269" s="5">
        <v>24</v>
      </c>
      <c r="C269" s="52">
        <v>4</v>
      </c>
      <c r="D269" s="52">
        <v>2000</v>
      </c>
      <c r="E269" s="57">
        <v>11.314</v>
      </c>
    </row>
    <row r="270" spans="1:5" s="52" customFormat="1" x14ac:dyDescent="0.2">
      <c r="A270" s="26">
        <v>36641</v>
      </c>
      <c r="B270" s="5">
        <v>25</v>
      </c>
      <c r="C270" s="52">
        <v>4</v>
      </c>
      <c r="D270" s="52">
        <v>2000</v>
      </c>
      <c r="E270" s="57">
        <v>17.491</v>
      </c>
    </row>
    <row r="271" spans="1:5" s="52" customFormat="1" x14ac:dyDescent="0.2">
      <c r="A271" s="26">
        <v>36642</v>
      </c>
      <c r="B271" s="5">
        <v>26</v>
      </c>
      <c r="C271" s="52">
        <v>4</v>
      </c>
      <c r="D271" s="52">
        <v>2000</v>
      </c>
      <c r="E271" s="57">
        <v>19.157</v>
      </c>
    </row>
    <row r="272" spans="1:5" s="52" customFormat="1" x14ac:dyDescent="0.2">
      <c r="A272" s="26">
        <v>36643</v>
      </c>
      <c r="B272" s="5">
        <v>27</v>
      </c>
      <c r="C272" s="52">
        <v>4</v>
      </c>
      <c r="D272" s="52">
        <v>2000</v>
      </c>
      <c r="E272" s="57">
        <v>17.698</v>
      </c>
    </row>
    <row r="273" spans="1:5" s="52" customFormat="1" x14ac:dyDescent="0.2">
      <c r="A273" s="26">
        <v>36644</v>
      </c>
      <c r="B273" s="5">
        <v>28</v>
      </c>
      <c r="C273" s="52">
        <v>4</v>
      </c>
      <c r="D273" s="52">
        <v>2000</v>
      </c>
      <c r="E273" s="57">
        <f t="shared" ref="E273:E289" si="3">(18+15)/2</f>
        <v>16.5</v>
      </c>
    </row>
    <row r="274" spans="1:5" s="52" customFormat="1" x14ac:dyDescent="0.2">
      <c r="A274" s="26">
        <v>36645</v>
      </c>
      <c r="B274" s="5">
        <v>29</v>
      </c>
      <c r="C274" s="52">
        <v>4</v>
      </c>
      <c r="D274" s="52">
        <v>2000</v>
      </c>
      <c r="E274" s="57">
        <f t="shared" si="3"/>
        <v>16.5</v>
      </c>
    </row>
    <row r="275" spans="1:5" s="52" customFormat="1" x14ac:dyDescent="0.2">
      <c r="A275" s="26">
        <v>36646</v>
      </c>
      <c r="B275" s="5">
        <v>30</v>
      </c>
      <c r="C275" s="52">
        <v>4</v>
      </c>
      <c r="D275" s="52">
        <v>2000</v>
      </c>
      <c r="E275" s="57">
        <f t="shared" si="3"/>
        <v>16.5</v>
      </c>
    </row>
    <row r="276" spans="1:5" s="52" customFormat="1" x14ac:dyDescent="0.2">
      <c r="A276" s="26">
        <v>36647</v>
      </c>
      <c r="B276" s="5">
        <v>1</v>
      </c>
      <c r="C276" s="52">
        <v>5</v>
      </c>
      <c r="D276" s="52">
        <v>2000</v>
      </c>
      <c r="E276" s="57">
        <f t="shared" si="3"/>
        <v>16.5</v>
      </c>
    </row>
    <row r="277" spans="1:5" s="52" customFormat="1" x14ac:dyDescent="0.2">
      <c r="A277" s="26">
        <v>36648</v>
      </c>
      <c r="B277" s="5">
        <v>2</v>
      </c>
      <c r="C277" s="52">
        <v>5</v>
      </c>
      <c r="D277" s="52">
        <v>2000</v>
      </c>
      <c r="E277" s="57">
        <f t="shared" si="3"/>
        <v>16.5</v>
      </c>
    </row>
    <row r="278" spans="1:5" s="52" customFormat="1" x14ac:dyDescent="0.2">
      <c r="A278" s="26">
        <v>36649</v>
      </c>
      <c r="B278" s="5">
        <v>3</v>
      </c>
      <c r="C278" s="52">
        <v>5</v>
      </c>
      <c r="D278" s="52">
        <v>2000</v>
      </c>
      <c r="E278" s="57">
        <f t="shared" si="3"/>
        <v>16.5</v>
      </c>
    </row>
    <row r="279" spans="1:5" s="52" customFormat="1" x14ac:dyDescent="0.2">
      <c r="A279" s="26">
        <v>36650</v>
      </c>
      <c r="B279" s="5">
        <v>4</v>
      </c>
      <c r="C279" s="52">
        <v>5</v>
      </c>
      <c r="D279" s="52">
        <v>2000</v>
      </c>
      <c r="E279" s="57">
        <f t="shared" si="3"/>
        <v>16.5</v>
      </c>
    </row>
    <row r="280" spans="1:5" s="52" customFormat="1" x14ac:dyDescent="0.2">
      <c r="A280" s="26">
        <v>36651</v>
      </c>
      <c r="B280" s="5">
        <v>5</v>
      </c>
      <c r="C280" s="52">
        <v>5</v>
      </c>
      <c r="D280" s="52">
        <v>2000</v>
      </c>
      <c r="E280" s="57">
        <f t="shared" si="3"/>
        <v>16.5</v>
      </c>
    </row>
    <row r="281" spans="1:5" s="52" customFormat="1" x14ac:dyDescent="0.2">
      <c r="A281" s="26">
        <v>36652</v>
      </c>
      <c r="B281" s="5">
        <v>6</v>
      </c>
      <c r="C281" s="52">
        <v>5</v>
      </c>
      <c r="D281" s="52">
        <v>2000</v>
      </c>
      <c r="E281" s="57">
        <f t="shared" si="3"/>
        <v>16.5</v>
      </c>
    </row>
    <row r="282" spans="1:5" s="52" customFormat="1" x14ac:dyDescent="0.2">
      <c r="A282" s="26">
        <v>36653</v>
      </c>
      <c r="B282" s="5">
        <v>7</v>
      </c>
      <c r="C282" s="52">
        <v>5</v>
      </c>
      <c r="D282" s="52">
        <v>2000</v>
      </c>
      <c r="E282" s="57">
        <f t="shared" si="3"/>
        <v>16.5</v>
      </c>
    </row>
    <row r="283" spans="1:5" s="52" customFormat="1" x14ac:dyDescent="0.2">
      <c r="A283" s="26">
        <v>36654</v>
      </c>
      <c r="B283" s="5">
        <v>8</v>
      </c>
      <c r="C283" s="52">
        <v>5</v>
      </c>
      <c r="D283" s="52">
        <v>2000</v>
      </c>
      <c r="E283" s="57">
        <f t="shared" si="3"/>
        <v>16.5</v>
      </c>
    </row>
    <row r="284" spans="1:5" s="52" customFormat="1" x14ac:dyDescent="0.2">
      <c r="A284" s="26">
        <v>36655</v>
      </c>
      <c r="B284" s="5">
        <v>9</v>
      </c>
      <c r="C284" s="52">
        <v>5</v>
      </c>
      <c r="D284" s="52">
        <v>2000</v>
      </c>
      <c r="E284" s="57">
        <f t="shared" si="3"/>
        <v>16.5</v>
      </c>
    </row>
    <row r="285" spans="1:5" s="52" customFormat="1" x14ac:dyDescent="0.2">
      <c r="A285" s="26">
        <v>36656</v>
      </c>
      <c r="B285" s="5">
        <v>10</v>
      </c>
      <c r="C285" s="52">
        <v>5</v>
      </c>
      <c r="D285" s="52">
        <v>2000</v>
      </c>
      <c r="E285" s="57">
        <f t="shared" si="3"/>
        <v>16.5</v>
      </c>
    </row>
    <row r="286" spans="1:5" s="52" customFormat="1" x14ac:dyDescent="0.2">
      <c r="A286" s="26">
        <v>36657</v>
      </c>
      <c r="B286" s="5">
        <v>11</v>
      </c>
      <c r="C286" s="52">
        <v>5</v>
      </c>
      <c r="D286" s="52">
        <v>2000</v>
      </c>
      <c r="E286" s="57">
        <f t="shared" si="3"/>
        <v>16.5</v>
      </c>
    </row>
    <row r="287" spans="1:5" s="52" customFormat="1" x14ac:dyDescent="0.2">
      <c r="A287" s="26">
        <v>36658</v>
      </c>
      <c r="B287" s="5">
        <v>12</v>
      </c>
      <c r="C287" s="52">
        <v>5</v>
      </c>
      <c r="D287" s="52">
        <v>2000</v>
      </c>
      <c r="E287" s="57">
        <f t="shared" si="3"/>
        <v>16.5</v>
      </c>
    </row>
    <row r="288" spans="1:5" s="52" customFormat="1" x14ac:dyDescent="0.2">
      <c r="A288" s="26">
        <v>36659</v>
      </c>
      <c r="B288" s="5">
        <v>13</v>
      </c>
      <c r="C288" s="52">
        <v>5</v>
      </c>
      <c r="D288" s="52">
        <v>2000</v>
      </c>
      <c r="E288" s="57">
        <f t="shared" si="3"/>
        <v>16.5</v>
      </c>
    </row>
    <row r="289" spans="1:5" s="52" customFormat="1" x14ac:dyDescent="0.2">
      <c r="A289" s="26">
        <v>36660</v>
      </c>
      <c r="B289" s="5">
        <v>14</v>
      </c>
      <c r="C289" s="52">
        <v>5</v>
      </c>
      <c r="D289" s="52">
        <v>2000</v>
      </c>
      <c r="E289" s="57">
        <f t="shared" si="3"/>
        <v>16.5</v>
      </c>
    </row>
    <row r="290" spans="1:5" s="52" customFormat="1" x14ac:dyDescent="0.2">
      <c r="A290" s="26">
        <v>36661</v>
      </c>
      <c r="B290" s="5">
        <v>15</v>
      </c>
      <c r="C290" s="52">
        <v>5</v>
      </c>
      <c r="D290" s="52">
        <v>2000</v>
      </c>
      <c r="E290" s="57">
        <v>14.83</v>
      </c>
    </row>
    <row r="291" spans="1:5" s="52" customFormat="1" x14ac:dyDescent="0.2">
      <c r="A291" s="26">
        <v>36662</v>
      </c>
      <c r="B291" s="5">
        <v>16</v>
      </c>
      <c r="C291" s="52">
        <v>5</v>
      </c>
      <c r="D291" s="52">
        <v>2000</v>
      </c>
      <c r="E291" s="57">
        <v>13.776999999999999</v>
      </c>
    </row>
    <row r="292" spans="1:5" s="52" customFormat="1" x14ac:dyDescent="0.2">
      <c r="A292" s="26">
        <v>36663</v>
      </c>
      <c r="B292" s="5">
        <v>17</v>
      </c>
      <c r="C292" s="52">
        <v>5</v>
      </c>
      <c r="D292" s="52">
        <v>2000</v>
      </c>
      <c r="E292" s="57">
        <v>13.465999999999999</v>
      </c>
    </row>
    <row r="293" spans="1:5" s="52" customFormat="1" x14ac:dyDescent="0.2">
      <c r="A293" s="26">
        <v>36664</v>
      </c>
      <c r="B293" s="5">
        <v>18</v>
      </c>
      <c r="C293" s="52">
        <v>5</v>
      </c>
      <c r="D293" s="52">
        <v>2000</v>
      </c>
      <c r="E293" s="57">
        <v>10.239000000000001</v>
      </c>
    </row>
    <row r="294" spans="1:5" s="52" customFormat="1" x14ac:dyDescent="0.2">
      <c r="A294" s="26">
        <v>36665</v>
      </c>
      <c r="B294" s="5">
        <v>19</v>
      </c>
      <c r="C294" s="52">
        <v>5</v>
      </c>
      <c r="D294" s="52">
        <v>2000</v>
      </c>
      <c r="E294" s="57">
        <v>9.0820000000000007</v>
      </c>
    </row>
    <row r="295" spans="1:5" s="52" customFormat="1" x14ac:dyDescent="0.2">
      <c r="A295" s="26">
        <v>36666</v>
      </c>
      <c r="B295" s="5">
        <v>20</v>
      </c>
      <c r="C295" s="52">
        <v>5</v>
      </c>
      <c r="D295" s="52">
        <v>2000</v>
      </c>
      <c r="E295" s="57">
        <v>9.5069999999999997</v>
      </c>
    </row>
    <row r="296" spans="1:5" s="52" customFormat="1" x14ac:dyDescent="0.2">
      <c r="A296" s="26">
        <v>36667</v>
      </c>
      <c r="B296" s="5">
        <v>21</v>
      </c>
      <c r="C296" s="52">
        <v>5</v>
      </c>
      <c r="D296" s="52">
        <v>2000</v>
      </c>
      <c r="E296" s="57">
        <v>9.1539999999999999</v>
      </c>
    </row>
    <row r="297" spans="1:5" s="52" customFormat="1" x14ac:dyDescent="0.2">
      <c r="A297" s="26">
        <v>36668</v>
      </c>
      <c r="B297" s="5">
        <v>22</v>
      </c>
      <c r="C297" s="52">
        <v>5</v>
      </c>
      <c r="D297" s="52">
        <v>2000</v>
      </c>
      <c r="E297" s="57">
        <v>8.9559999999999995</v>
      </c>
    </row>
    <row r="298" spans="1:5" s="52" customFormat="1" x14ac:dyDescent="0.2">
      <c r="A298" s="26">
        <v>36669</v>
      </c>
      <c r="B298" s="5">
        <v>23</v>
      </c>
      <c r="C298" s="52">
        <v>5</v>
      </c>
      <c r="D298" s="52">
        <v>2000</v>
      </c>
      <c r="E298" s="57">
        <v>8.5519999999999996</v>
      </c>
    </row>
    <row r="299" spans="1:5" s="52" customFormat="1" x14ac:dyDescent="0.2">
      <c r="A299" s="26">
        <v>36670</v>
      </c>
      <c r="B299" s="5">
        <v>24</v>
      </c>
      <c r="C299" s="52">
        <v>5</v>
      </c>
      <c r="D299" s="52">
        <v>2000</v>
      </c>
      <c r="E299" s="57">
        <v>7.22</v>
      </c>
    </row>
    <row r="300" spans="1:5" s="52" customFormat="1" x14ac:dyDescent="0.2">
      <c r="A300" s="26">
        <v>36671</v>
      </c>
      <c r="B300" s="5">
        <v>25</v>
      </c>
      <c r="C300" s="52">
        <v>5</v>
      </c>
      <c r="D300" s="52">
        <v>2000</v>
      </c>
      <c r="E300" s="57">
        <v>6.7640000000000002</v>
      </c>
    </row>
    <row r="301" spans="1:5" s="52" customFormat="1" x14ac:dyDescent="0.2">
      <c r="A301" s="26">
        <v>36672</v>
      </c>
      <c r="B301" s="5">
        <v>26</v>
      </c>
      <c r="C301" s="52">
        <v>5</v>
      </c>
      <c r="D301" s="52">
        <v>2000</v>
      </c>
      <c r="E301" s="57">
        <v>6.5140000000000002</v>
      </c>
    </row>
    <row r="302" spans="1:5" s="52" customFormat="1" x14ac:dyDescent="0.2">
      <c r="A302" s="26">
        <v>36673</v>
      </c>
      <c r="B302" s="5">
        <v>27</v>
      </c>
      <c r="C302" s="52">
        <v>5</v>
      </c>
      <c r="D302" s="52">
        <v>2000</v>
      </c>
      <c r="E302" s="57">
        <v>6.7119999999999997</v>
      </c>
    </row>
    <row r="303" spans="1:5" s="52" customFormat="1" x14ac:dyDescent="0.2">
      <c r="A303" s="26">
        <v>36674</v>
      </c>
      <c r="B303" s="5">
        <v>28</v>
      </c>
      <c r="C303" s="52">
        <v>5</v>
      </c>
      <c r="D303" s="52">
        <v>2000</v>
      </c>
      <c r="E303" s="57">
        <v>6.9370000000000003</v>
      </c>
    </row>
    <row r="304" spans="1:5" s="52" customFormat="1" x14ac:dyDescent="0.2">
      <c r="A304" s="26">
        <v>36675</v>
      </c>
      <c r="B304" s="5">
        <v>29</v>
      </c>
      <c r="C304" s="52">
        <v>5</v>
      </c>
      <c r="D304" s="52">
        <v>2000</v>
      </c>
      <c r="E304" s="57">
        <v>7.0279999999999996</v>
      </c>
    </row>
    <row r="305" spans="1:5" s="52" customFormat="1" x14ac:dyDescent="0.2">
      <c r="A305" s="26">
        <v>36676</v>
      </c>
      <c r="B305" s="5">
        <v>30</v>
      </c>
      <c r="C305" s="52">
        <v>5</v>
      </c>
      <c r="D305" s="52">
        <v>2000</v>
      </c>
      <c r="E305" s="57">
        <v>7.9589999999999996</v>
      </c>
    </row>
    <row r="306" spans="1:5" s="52" customFormat="1" x14ac:dyDescent="0.2">
      <c r="A306" s="26">
        <v>36677</v>
      </c>
      <c r="B306" s="5">
        <v>31</v>
      </c>
      <c r="C306" s="52">
        <v>5</v>
      </c>
      <c r="D306" s="52">
        <v>2000</v>
      </c>
      <c r="E306" s="57">
        <v>7.7430000000000003</v>
      </c>
    </row>
    <row r="307" spans="1:5" s="52" customFormat="1" x14ac:dyDescent="0.2">
      <c r="A307" s="26">
        <v>36678</v>
      </c>
      <c r="B307" s="5">
        <v>1</v>
      </c>
      <c r="C307" s="52">
        <v>6</v>
      </c>
      <c r="D307" s="52">
        <v>2000</v>
      </c>
      <c r="E307" s="57">
        <v>10.462</v>
      </c>
    </row>
    <row r="308" spans="1:5" s="52" customFormat="1" x14ac:dyDescent="0.2">
      <c r="A308" s="26">
        <v>36679</v>
      </c>
      <c r="B308" s="5">
        <v>2</v>
      </c>
      <c r="C308" s="52">
        <v>6</v>
      </c>
      <c r="D308" s="52">
        <v>2000</v>
      </c>
      <c r="E308" s="57">
        <v>7.8920000000000003</v>
      </c>
    </row>
    <row r="309" spans="1:5" s="52" customFormat="1" x14ac:dyDescent="0.2">
      <c r="A309" s="26">
        <v>36680</v>
      </c>
      <c r="B309" s="5">
        <v>3</v>
      </c>
      <c r="C309" s="52">
        <v>6</v>
      </c>
      <c r="D309" s="52">
        <v>2000</v>
      </c>
      <c r="E309" s="57">
        <v>6.5359999999999996</v>
      </c>
    </row>
    <row r="310" spans="1:5" s="52" customFormat="1" x14ac:dyDescent="0.2">
      <c r="A310" s="26">
        <v>36681</v>
      </c>
      <c r="B310" s="5">
        <v>4</v>
      </c>
      <c r="C310" s="52">
        <v>6</v>
      </c>
      <c r="D310" s="52">
        <v>2000</v>
      </c>
      <c r="E310" s="57">
        <v>5.8849999999999998</v>
      </c>
    </row>
    <row r="311" spans="1:5" s="52" customFormat="1" x14ac:dyDescent="0.2">
      <c r="A311" s="26">
        <v>36682</v>
      </c>
      <c r="B311" s="5">
        <v>5</v>
      </c>
      <c r="C311" s="52">
        <v>6</v>
      </c>
      <c r="D311" s="52">
        <v>2000</v>
      </c>
      <c r="E311" s="57">
        <v>5.7320000000000002</v>
      </c>
    </row>
    <row r="312" spans="1:5" s="52" customFormat="1" x14ac:dyDescent="0.2">
      <c r="A312" s="26">
        <v>36683</v>
      </c>
      <c r="B312" s="5">
        <v>6</v>
      </c>
      <c r="C312" s="52">
        <v>6</v>
      </c>
      <c r="D312" s="52">
        <v>2000</v>
      </c>
      <c r="E312" s="57">
        <v>6.2430000000000003</v>
      </c>
    </row>
    <row r="313" spans="1:5" s="52" customFormat="1" x14ac:dyDescent="0.2">
      <c r="A313" s="26">
        <v>36684</v>
      </c>
      <c r="B313" s="5">
        <v>7</v>
      </c>
      <c r="C313" s="52">
        <v>6</v>
      </c>
      <c r="D313" s="52">
        <v>2000</v>
      </c>
      <c r="E313" s="57">
        <v>6.1070000000000002</v>
      </c>
    </row>
    <row r="314" spans="1:5" s="52" customFormat="1" x14ac:dyDescent="0.2">
      <c r="A314" s="26">
        <v>36685</v>
      </c>
      <c r="B314" s="5">
        <v>8</v>
      </c>
      <c r="C314" s="52">
        <v>6</v>
      </c>
      <c r="D314" s="52">
        <v>2000</v>
      </c>
      <c r="E314" s="57">
        <v>5.7140000000000004</v>
      </c>
    </row>
    <row r="315" spans="1:5" s="52" customFormat="1" x14ac:dyDescent="0.2">
      <c r="A315" s="26">
        <v>36686</v>
      </c>
      <c r="B315" s="5">
        <v>9</v>
      </c>
      <c r="C315" s="52">
        <v>6</v>
      </c>
      <c r="D315" s="52">
        <v>2000</v>
      </c>
      <c r="E315" s="57">
        <v>5.3310000000000004</v>
      </c>
    </row>
    <row r="316" spans="1:5" s="52" customFormat="1" x14ac:dyDescent="0.2">
      <c r="A316" s="26">
        <v>36687</v>
      </c>
      <c r="B316" s="5">
        <v>10</v>
      </c>
      <c r="C316" s="52">
        <v>6</v>
      </c>
      <c r="D316" s="52">
        <v>2000</v>
      </c>
      <c r="E316" s="57">
        <v>5.0490000000000004</v>
      </c>
    </row>
    <row r="317" spans="1:5" s="52" customFormat="1" x14ac:dyDescent="0.2">
      <c r="A317" s="26">
        <v>36688</v>
      </c>
      <c r="B317" s="5">
        <v>11</v>
      </c>
      <c r="C317" s="52">
        <v>6</v>
      </c>
      <c r="D317" s="52">
        <v>2000</v>
      </c>
      <c r="E317" s="57">
        <v>4.843</v>
      </c>
    </row>
    <row r="318" spans="1:5" s="52" customFormat="1" x14ac:dyDescent="0.2">
      <c r="A318" s="26">
        <v>36689</v>
      </c>
      <c r="B318" s="5">
        <v>12</v>
      </c>
      <c r="C318" s="52">
        <v>6</v>
      </c>
      <c r="D318" s="52">
        <v>2000</v>
      </c>
      <c r="E318" s="57">
        <v>4.4820000000000002</v>
      </c>
    </row>
    <row r="319" spans="1:5" s="52" customFormat="1" x14ac:dyDescent="0.2">
      <c r="A319" s="26">
        <v>36690</v>
      </c>
      <c r="B319" s="5">
        <v>13</v>
      </c>
      <c r="C319" s="52">
        <v>6</v>
      </c>
      <c r="D319" s="52">
        <v>2000</v>
      </c>
      <c r="E319" s="57">
        <v>4.423</v>
      </c>
    </row>
    <row r="320" spans="1:5" s="52" customFormat="1" x14ac:dyDescent="0.2">
      <c r="A320" s="26">
        <v>36691</v>
      </c>
      <c r="B320" s="5">
        <v>14</v>
      </c>
      <c r="C320" s="52">
        <v>6</v>
      </c>
      <c r="D320" s="52">
        <v>2000</v>
      </c>
      <c r="E320" s="57">
        <v>4.3769999999999998</v>
      </c>
    </row>
    <row r="321" spans="1:5" s="52" customFormat="1" x14ac:dyDescent="0.2">
      <c r="A321" s="26">
        <v>36692</v>
      </c>
      <c r="B321" s="5">
        <v>15</v>
      </c>
      <c r="C321" s="52">
        <v>6</v>
      </c>
      <c r="D321" s="52">
        <v>2000</v>
      </c>
      <c r="E321" s="57">
        <v>4.3639999999999999</v>
      </c>
    </row>
    <row r="322" spans="1:5" s="52" customFormat="1" x14ac:dyDescent="0.2">
      <c r="A322" s="26">
        <v>36693</v>
      </c>
      <c r="B322" s="5">
        <v>16</v>
      </c>
      <c r="C322" s="52">
        <v>6</v>
      </c>
      <c r="D322" s="52">
        <v>2000</v>
      </c>
      <c r="E322" s="57">
        <v>4.649</v>
      </c>
    </row>
    <row r="323" spans="1:5" s="52" customFormat="1" x14ac:dyDescent="0.2">
      <c r="A323" s="26">
        <v>36694</v>
      </c>
      <c r="B323" s="5">
        <v>17</v>
      </c>
      <c r="C323" s="52">
        <v>6</v>
      </c>
      <c r="D323" s="52">
        <v>2000</v>
      </c>
      <c r="E323" s="57">
        <v>5.133</v>
      </c>
    </row>
    <row r="324" spans="1:5" s="52" customFormat="1" x14ac:dyDescent="0.2">
      <c r="A324" s="26">
        <v>36695</v>
      </c>
      <c r="B324" s="5">
        <v>18</v>
      </c>
      <c r="C324" s="52">
        <v>6</v>
      </c>
      <c r="D324" s="52">
        <v>2000</v>
      </c>
      <c r="E324" s="57">
        <v>5.1520000000000001</v>
      </c>
    </row>
    <row r="325" spans="1:5" s="52" customFormat="1" x14ac:dyDescent="0.2">
      <c r="A325" s="26">
        <v>36696</v>
      </c>
      <c r="B325" s="5">
        <v>19</v>
      </c>
      <c r="C325" s="52">
        <v>6</v>
      </c>
      <c r="D325" s="52">
        <v>2000</v>
      </c>
      <c r="E325" s="57">
        <v>5.0330000000000004</v>
      </c>
    </row>
    <row r="326" spans="1:5" s="52" customFormat="1" x14ac:dyDescent="0.2">
      <c r="A326" s="26">
        <v>36697</v>
      </c>
      <c r="B326" s="5">
        <v>20</v>
      </c>
      <c r="C326" s="52">
        <v>6</v>
      </c>
      <c r="D326" s="52">
        <v>2000</v>
      </c>
      <c r="E326" s="57">
        <v>4.8949999999999996</v>
      </c>
    </row>
    <row r="327" spans="1:5" s="52" customFormat="1" x14ac:dyDescent="0.2">
      <c r="A327" s="26">
        <v>36698</v>
      </c>
      <c r="B327" s="5">
        <v>21</v>
      </c>
      <c r="C327" s="52">
        <v>6</v>
      </c>
      <c r="D327" s="52">
        <v>2000</v>
      </c>
      <c r="E327" s="57">
        <v>5.7160000000000002</v>
      </c>
    </row>
    <row r="328" spans="1:5" s="52" customFormat="1" x14ac:dyDescent="0.2">
      <c r="A328" s="26">
        <v>36699</v>
      </c>
      <c r="B328" s="5">
        <v>22</v>
      </c>
      <c r="C328" s="52">
        <v>6</v>
      </c>
      <c r="D328" s="52">
        <v>2000</v>
      </c>
      <c r="E328" s="57">
        <v>5.6379999999999999</v>
      </c>
    </row>
    <row r="329" spans="1:5" s="52" customFormat="1" x14ac:dyDescent="0.2">
      <c r="A329" s="26">
        <v>36700</v>
      </c>
      <c r="B329" s="5">
        <v>23</v>
      </c>
      <c r="C329" s="52">
        <v>6</v>
      </c>
      <c r="D329" s="52">
        <v>2000</v>
      </c>
      <c r="E329" s="57">
        <v>5.5439999999999996</v>
      </c>
    </row>
    <row r="330" spans="1:5" s="52" customFormat="1" x14ac:dyDescent="0.2">
      <c r="A330" s="26">
        <v>36701</v>
      </c>
      <c r="B330" s="5">
        <v>24</v>
      </c>
      <c r="C330" s="52">
        <v>6</v>
      </c>
      <c r="D330" s="52">
        <v>2000</v>
      </c>
      <c r="E330" s="57">
        <v>5.242</v>
      </c>
    </row>
    <row r="331" spans="1:5" s="52" customFormat="1" x14ac:dyDescent="0.2">
      <c r="A331" s="26">
        <v>36702</v>
      </c>
      <c r="B331" s="5">
        <v>25</v>
      </c>
      <c r="C331" s="52">
        <v>6</v>
      </c>
      <c r="D331" s="52">
        <v>2000</v>
      </c>
      <c r="E331" s="57">
        <v>4.7069999999999999</v>
      </c>
    </row>
    <row r="332" spans="1:5" s="52" customFormat="1" x14ac:dyDescent="0.2">
      <c r="A332" s="26">
        <v>36703</v>
      </c>
      <c r="B332" s="5">
        <v>26</v>
      </c>
      <c r="C332" s="52">
        <v>6</v>
      </c>
      <c r="D332" s="52">
        <v>2000</v>
      </c>
      <c r="E332" s="57">
        <v>4.585</v>
      </c>
    </row>
    <row r="333" spans="1:5" s="52" customFormat="1" x14ac:dyDescent="0.2">
      <c r="A333" s="26">
        <v>36704</v>
      </c>
      <c r="B333" s="5">
        <v>27</v>
      </c>
      <c r="C333" s="52">
        <v>6</v>
      </c>
      <c r="D333" s="52">
        <v>2000</v>
      </c>
      <c r="E333" s="57">
        <v>4.5990000000000002</v>
      </c>
    </row>
    <row r="334" spans="1:5" s="52" customFormat="1" x14ac:dyDescent="0.2">
      <c r="A334" s="26">
        <v>36705</v>
      </c>
      <c r="B334" s="5">
        <v>28</v>
      </c>
      <c r="C334" s="52">
        <v>6</v>
      </c>
      <c r="D334" s="52">
        <v>2000</v>
      </c>
      <c r="E334" s="57">
        <v>4.8090000000000002</v>
      </c>
    </row>
    <row r="335" spans="1:5" s="52" customFormat="1" x14ac:dyDescent="0.2">
      <c r="A335" s="26">
        <v>36706</v>
      </c>
      <c r="B335" s="5">
        <v>29</v>
      </c>
      <c r="C335" s="52">
        <v>6</v>
      </c>
      <c r="D335" s="52">
        <v>2000</v>
      </c>
      <c r="E335" s="57">
        <v>5.2270000000000003</v>
      </c>
    </row>
    <row r="336" spans="1:5" s="52" customFormat="1" x14ac:dyDescent="0.2">
      <c r="A336" s="26">
        <v>36707</v>
      </c>
      <c r="B336" s="5">
        <v>30</v>
      </c>
      <c r="C336" s="52">
        <v>6</v>
      </c>
      <c r="D336" s="52">
        <v>2000</v>
      </c>
      <c r="E336" s="57">
        <v>5.8280000000000003</v>
      </c>
    </row>
    <row r="337" spans="1:5" s="52" customFormat="1" x14ac:dyDescent="0.2">
      <c r="A337" s="26">
        <v>36708</v>
      </c>
      <c r="B337" s="5">
        <v>1</v>
      </c>
      <c r="C337" s="52">
        <v>7</v>
      </c>
      <c r="D337" s="52">
        <v>2000</v>
      </c>
      <c r="E337" s="57">
        <v>5.4039999999999999</v>
      </c>
    </row>
    <row r="338" spans="1:5" s="52" customFormat="1" x14ac:dyDescent="0.2">
      <c r="A338" s="26">
        <v>36709</v>
      </c>
      <c r="B338" s="5">
        <v>2</v>
      </c>
      <c r="C338" s="52">
        <v>7</v>
      </c>
      <c r="D338" s="52">
        <v>2000</v>
      </c>
      <c r="E338" s="57">
        <v>4.8109999999999999</v>
      </c>
    </row>
    <row r="339" spans="1:5" s="52" customFormat="1" x14ac:dyDescent="0.2">
      <c r="A339" s="26">
        <v>36710</v>
      </c>
      <c r="B339" s="5">
        <v>3</v>
      </c>
      <c r="C339" s="52">
        <v>7</v>
      </c>
      <c r="D339" s="52">
        <v>2000</v>
      </c>
      <c r="E339" s="57">
        <v>4.7469999999999999</v>
      </c>
    </row>
    <row r="340" spans="1:5" s="52" customFormat="1" x14ac:dyDescent="0.2">
      <c r="A340" s="26">
        <v>36711</v>
      </c>
      <c r="B340" s="5">
        <v>4</v>
      </c>
      <c r="C340" s="52">
        <v>7</v>
      </c>
      <c r="D340" s="52">
        <v>2000</v>
      </c>
      <c r="E340" s="57">
        <v>4.5309999999999997</v>
      </c>
    </row>
    <row r="341" spans="1:5" s="52" customFormat="1" x14ac:dyDescent="0.2">
      <c r="A341" s="26">
        <v>36712</v>
      </c>
      <c r="B341" s="5">
        <v>5</v>
      </c>
      <c r="C341" s="52">
        <v>7</v>
      </c>
      <c r="D341" s="52">
        <v>2000</v>
      </c>
      <c r="E341" s="57">
        <v>4.5220000000000002</v>
      </c>
    </row>
    <row r="342" spans="1:5" s="52" customFormat="1" x14ac:dyDescent="0.2">
      <c r="A342" s="26">
        <v>36713</v>
      </c>
      <c r="B342" s="5">
        <v>6</v>
      </c>
      <c r="C342" s="52">
        <v>7</v>
      </c>
      <c r="D342" s="52">
        <v>2000</v>
      </c>
      <c r="E342" s="57">
        <v>4.5810000000000004</v>
      </c>
    </row>
    <row r="343" spans="1:5" s="52" customFormat="1" x14ac:dyDescent="0.2">
      <c r="A343" s="26">
        <v>36714</v>
      </c>
      <c r="B343" s="5">
        <v>7</v>
      </c>
      <c r="C343" s="52">
        <v>7</v>
      </c>
      <c r="D343" s="52">
        <v>2000</v>
      </c>
      <c r="E343" s="57">
        <v>5.0439999999999996</v>
      </c>
    </row>
    <row r="344" spans="1:5" s="52" customFormat="1" x14ac:dyDescent="0.2">
      <c r="A344" s="26">
        <v>36715</v>
      </c>
      <c r="B344" s="5">
        <v>8</v>
      </c>
      <c r="C344" s="52">
        <v>7</v>
      </c>
      <c r="D344" s="52">
        <v>2000</v>
      </c>
      <c r="E344" s="57">
        <v>5.7</v>
      </c>
    </row>
    <row r="345" spans="1:5" s="52" customFormat="1" x14ac:dyDescent="0.2">
      <c r="A345" s="26">
        <v>36716</v>
      </c>
      <c r="B345" s="5">
        <v>9</v>
      </c>
      <c r="C345" s="52">
        <v>7</v>
      </c>
      <c r="D345" s="52">
        <v>2000</v>
      </c>
      <c r="E345" s="57">
        <v>5.9669999999999996</v>
      </c>
    </row>
    <row r="346" spans="1:5" s="52" customFormat="1" x14ac:dyDescent="0.2">
      <c r="A346" s="26">
        <v>36717</v>
      </c>
      <c r="B346" s="5">
        <v>10</v>
      </c>
      <c r="C346" s="52">
        <v>7</v>
      </c>
      <c r="D346" s="52">
        <v>2000</v>
      </c>
      <c r="E346" s="57">
        <v>5.2110000000000003</v>
      </c>
    </row>
    <row r="347" spans="1:5" s="52" customFormat="1" x14ac:dyDescent="0.2">
      <c r="A347" s="26">
        <v>36718</v>
      </c>
      <c r="B347" s="5">
        <v>11</v>
      </c>
      <c r="C347" s="52">
        <v>7</v>
      </c>
      <c r="D347" s="52">
        <v>2000</v>
      </c>
      <c r="E347" s="57">
        <v>5.1950000000000003</v>
      </c>
    </row>
    <row r="348" spans="1:5" s="52" customFormat="1" x14ac:dyDescent="0.2">
      <c r="A348" s="26">
        <v>36719</v>
      </c>
      <c r="B348" s="5">
        <v>12</v>
      </c>
      <c r="C348" s="52">
        <v>7</v>
      </c>
      <c r="D348" s="52">
        <v>2000</v>
      </c>
      <c r="E348" s="57">
        <v>5.0359999999999996</v>
      </c>
    </row>
    <row r="349" spans="1:5" s="52" customFormat="1" x14ac:dyDescent="0.2">
      <c r="A349" s="26">
        <v>36720</v>
      </c>
      <c r="B349" s="5">
        <v>13</v>
      </c>
      <c r="C349" s="52">
        <v>7</v>
      </c>
      <c r="D349" s="52">
        <v>2000</v>
      </c>
      <c r="E349" s="57">
        <v>4.6989999999999998</v>
      </c>
    </row>
    <row r="350" spans="1:5" s="52" customFormat="1" x14ac:dyDescent="0.2">
      <c r="A350" s="26">
        <v>36721</v>
      </c>
      <c r="B350" s="5">
        <v>14</v>
      </c>
      <c r="C350" s="52">
        <v>7</v>
      </c>
      <c r="D350" s="52">
        <v>2000</v>
      </c>
      <c r="E350" s="57">
        <v>4.7240000000000002</v>
      </c>
    </row>
    <row r="351" spans="1:5" s="52" customFormat="1" x14ac:dyDescent="0.2">
      <c r="A351" s="26">
        <v>36722</v>
      </c>
      <c r="B351" s="5">
        <v>15</v>
      </c>
      <c r="C351" s="52">
        <v>7</v>
      </c>
      <c r="D351" s="52">
        <v>2000</v>
      </c>
      <c r="E351" s="57">
        <v>4.5780000000000003</v>
      </c>
    </row>
    <row r="352" spans="1:5" s="52" customFormat="1" x14ac:dyDescent="0.2">
      <c r="A352" s="26">
        <v>36723</v>
      </c>
      <c r="B352" s="5">
        <v>16</v>
      </c>
      <c r="C352" s="52">
        <v>7</v>
      </c>
      <c r="D352" s="52">
        <v>2000</v>
      </c>
      <c r="E352" s="57">
        <v>4.4859999999999998</v>
      </c>
    </row>
    <row r="353" spans="1:5" s="52" customFormat="1" x14ac:dyDescent="0.2">
      <c r="A353" s="26">
        <v>36724</v>
      </c>
      <c r="B353" s="5">
        <v>17</v>
      </c>
      <c r="C353" s="52">
        <v>7</v>
      </c>
      <c r="D353" s="52">
        <v>2000</v>
      </c>
      <c r="E353" s="57">
        <v>4.327</v>
      </c>
    </row>
    <row r="354" spans="1:5" s="52" customFormat="1" x14ac:dyDescent="0.2">
      <c r="A354" s="26">
        <v>36725</v>
      </c>
      <c r="B354" s="5">
        <v>18</v>
      </c>
      <c r="C354" s="52">
        <v>7</v>
      </c>
      <c r="D354" s="52">
        <v>2000</v>
      </c>
      <c r="E354" s="57">
        <v>4.0410000000000004</v>
      </c>
    </row>
    <row r="355" spans="1:5" s="52" customFormat="1" x14ac:dyDescent="0.2">
      <c r="A355" s="26">
        <v>36726</v>
      </c>
      <c r="B355" s="5">
        <v>19</v>
      </c>
      <c r="C355" s="52">
        <v>7</v>
      </c>
      <c r="D355" s="52">
        <v>2000</v>
      </c>
      <c r="E355" s="57">
        <v>4.202</v>
      </c>
    </row>
    <row r="356" spans="1:5" s="52" customFormat="1" x14ac:dyDescent="0.2">
      <c r="A356" s="26">
        <v>36727</v>
      </c>
      <c r="B356" s="5">
        <v>20</v>
      </c>
      <c r="C356" s="52">
        <v>7</v>
      </c>
      <c r="D356" s="52">
        <v>2000</v>
      </c>
      <c r="E356" s="57">
        <v>4.9000000000000004</v>
      </c>
    </row>
    <row r="357" spans="1:5" s="52" customFormat="1" x14ac:dyDescent="0.2">
      <c r="A357" s="26">
        <v>36728</v>
      </c>
      <c r="B357" s="5">
        <v>21</v>
      </c>
      <c r="C357" s="52">
        <v>7</v>
      </c>
      <c r="D357" s="52">
        <v>2000</v>
      </c>
      <c r="E357" s="57">
        <v>4.7389999999999999</v>
      </c>
    </row>
    <row r="358" spans="1:5" s="52" customFormat="1" x14ac:dyDescent="0.2">
      <c r="A358" s="26">
        <v>36729</v>
      </c>
      <c r="B358" s="5">
        <v>22</v>
      </c>
      <c r="C358" s="52">
        <v>7</v>
      </c>
      <c r="D358" s="52">
        <v>2000</v>
      </c>
      <c r="E358" s="57">
        <v>5.2859999999999996</v>
      </c>
    </row>
    <row r="359" spans="1:5" s="52" customFormat="1" x14ac:dyDescent="0.2">
      <c r="A359" s="26">
        <v>36730</v>
      </c>
      <c r="B359" s="5">
        <v>23</v>
      </c>
      <c r="C359" s="52">
        <v>7</v>
      </c>
      <c r="D359" s="52">
        <v>2000</v>
      </c>
      <c r="E359" s="57">
        <v>5.2519999999999998</v>
      </c>
    </row>
    <row r="360" spans="1:5" s="52" customFormat="1" x14ac:dyDescent="0.2">
      <c r="A360" s="26">
        <v>36731</v>
      </c>
      <c r="B360" s="5">
        <v>24</v>
      </c>
      <c r="C360" s="52">
        <v>7</v>
      </c>
      <c r="D360" s="52">
        <v>2000</v>
      </c>
      <c r="E360" s="57">
        <v>5.2290000000000001</v>
      </c>
    </row>
    <row r="361" spans="1:5" s="52" customFormat="1" x14ac:dyDescent="0.2">
      <c r="A361" s="26">
        <v>36732</v>
      </c>
      <c r="B361" s="5">
        <v>25</v>
      </c>
      <c r="C361" s="52">
        <v>7</v>
      </c>
      <c r="D361" s="52">
        <v>2000</v>
      </c>
      <c r="E361" s="57">
        <v>5.4180000000000001</v>
      </c>
    </row>
    <row r="362" spans="1:5" s="52" customFormat="1" x14ac:dyDescent="0.2">
      <c r="A362" s="26">
        <v>36733</v>
      </c>
      <c r="B362" s="5">
        <v>26</v>
      </c>
      <c r="C362" s="52">
        <v>7</v>
      </c>
      <c r="D362" s="52">
        <v>2000</v>
      </c>
      <c r="E362" s="57">
        <v>5.5579999999999998</v>
      </c>
    </row>
    <row r="363" spans="1:5" s="52" customFormat="1" x14ac:dyDescent="0.2">
      <c r="A363" s="26">
        <v>36734</v>
      </c>
      <c r="B363" s="5">
        <v>27</v>
      </c>
      <c r="C363" s="52">
        <v>7</v>
      </c>
      <c r="D363" s="52">
        <v>2000</v>
      </c>
      <c r="E363" s="57">
        <v>5.8220000000000001</v>
      </c>
    </row>
    <row r="364" spans="1:5" s="52" customFormat="1" x14ac:dyDescent="0.2">
      <c r="A364" s="26">
        <v>36735</v>
      </c>
      <c r="B364" s="5">
        <v>28</v>
      </c>
      <c r="C364" s="52">
        <v>7</v>
      </c>
      <c r="D364" s="52">
        <v>2000</v>
      </c>
      <c r="E364" s="57">
        <v>6.7709999999999999</v>
      </c>
    </row>
    <row r="365" spans="1:5" s="52" customFormat="1" x14ac:dyDescent="0.2">
      <c r="A365" s="26">
        <v>36736</v>
      </c>
      <c r="B365" s="5">
        <v>29</v>
      </c>
      <c r="C365" s="52">
        <v>7</v>
      </c>
      <c r="D365" s="52">
        <v>2000</v>
      </c>
      <c r="E365" s="57">
        <v>6.08</v>
      </c>
    </row>
    <row r="366" spans="1:5" s="52" customFormat="1" x14ac:dyDescent="0.2">
      <c r="A366" s="26">
        <v>36737</v>
      </c>
      <c r="B366" s="5">
        <v>30</v>
      </c>
      <c r="C366" s="52">
        <v>7</v>
      </c>
      <c r="D366" s="52">
        <v>2000</v>
      </c>
      <c r="E366" s="57">
        <v>5.3040000000000003</v>
      </c>
    </row>
    <row r="367" spans="1:5" s="52" customFormat="1" x14ac:dyDescent="0.2">
      <c r="A367" s="26">
        <v>36738</v>
      </c>
      <c r="B367" s="5">
        <v>31</v>
      </c>
      <c r="C367" s="52">
        <v>7</v>
      </c>
      <c r="D367" s="52">
        <v>2000</v>
      </c>
      <c r="E367" s="57">
        <v>5.1070000000000002</v>
      </c>
    </row>
    <row r="368" spans="1:5" s="52" customFormat="1" x14ac:dyDescent="0.2">
      <c r="A368" s="26">
        <v>36739</v>
      </c>
      <c r="B368" s="5">
        <v>1</v>
      </c>
      <c r="C368" s="52">
        <v>8</v>
      </c>
      <c r="D368" s="52">
        <v>2000</v>
      </c>
      <c r="E368" s="57">
        <v>5.1040000000000001</v>
      </c>
    </row>
    <row r="369" spans="1:5" s="52" customFormat="1" x14ac:dyDescent="0.2">
      <c r="A369" s="26">
        <v>36740</v>
      </c>
      <c r="B369" s="5">
        <v>2</v>
      </c>
      <c r="C369" s="52">
        <v>8</v>
      </c>
      <c r="D369" s="52">
        <v>2000</v>
      </c>
      <c r="E369" s="57">
        <v>5.1289999999999996</v>
      </c>
    </row>
    <row r="370" spans="1:5" s="52" customFormat="1" x14ac:dyDescent="0.2">
      <c r="A370" s="26">
        <v>36741</v>
      </c>
      <c r="B370" s="5">
        <v>3</v>
      </c>
      <c r="C370" s="52">
        <v>8</v>
      </c>
      <c r="D370" s="52">
        <v>2000</v>
      </c>
      <c r="E370" s="57">
        <v>5.149</v>
      </c>
    </row>
    <row r="371" spans="1:5" s="52" customFormat="1" x14ac:dyDescent="0.2">
      <c r="A371" s="26">
        <v>36742</v>
      </c>
      <c r="B371" s="5">
        <v>4</v>
      </c>
      <c r="C371" s="52">
        <v>8</v>
      </c>
      <c r="D371" s="52">
        <v>2000</v>
      </c>
      <c r="E371" s="57">
        <v>5.1310000000000002</v>
      </c>
    </row>
    <row r="372" spans="1:5" s="52" customFormat="1" x14ac:dyDescent="0.2">
      <c r="A372" s="26">
        <v>36743</v>
      </c>
      <c r="B372" s="5">
        <v>5</v>
      </c>
      <c r="C372" s="52">
        <v>8</v>
      </c>
      <c r="D372" s="52">
        <v>2000</v>
      </c>
      <c r="E372" s="57">
        <v>5.0890000000000004</v>
      </c>
    </row>
    <row r="373" spans="1:5" s="52" customFormat="1" x14ac:dyDescent="0.2">
      <c r="A373" s="26">
        <v>36744</v>
      </c>
      <c r="B373" s="5">
        <v>6</v>
      </c>
      <c r="C373" s="52">
        <v>8</v>
      </c>
      <c r="D373" s="52">
        <v>2000</v>
      </c>
      <c r="E373" s="57">
        <v>5.1420000000000003</v>
      </c>
    </row>
    <row r="374" spans="1:5" s="52" customFormat="1" x14ac:dyDescent="0.2">
      <c r="A374" s="26">
        <v>36745</v>
      </c>
      <c r="B374" s="5">
        <v>7</v>
      </c>
      <c r="C374" s="52">
        <v>8</v>
      </c>
      <c r="D374" s="52">
        <v>2000</v>
      </c>
      <c r="E374" s="57">
        <v>5.0890000000000004</v>
      </c>
    </row>
    <row r="375" spans="1:5" s="52" customFormat="1" x14ac:dyDescent="0.2">
      <c r="A375" s="26">
        <v>36746</v>
      </c>
      <c r="B375" s="5">
        <v>8</v>
      </c>
      <c r="C375" s="52">
        <v>8</v>
      </c>
      <c r="D375" s="52">
        <v>2000</v>
      </c>
      <c r="E375" s="57">
        <v>12.02</v>
      </c>
    </row>
    <row r="376" spans="1:5" s="52" customFormat="1" x14ac:dyDescent="0.2">
      <c r="A376" s="26">
        <v>36747</v>
      </c>
      <c r="B376" s="5">
        <v>9</v>
      </c>
      <c r="C376" s="52">
        <v>8</v>
      </c>
      <c r="D376" s="52">
        <v>2000</v>
      </c>
      <c r="E376" s="57">
        <v>16.084</v>
      </c>
    </row>
    <row r="377" spans="1:5" s="52" customFormat="1" x14ac:dyDescent="0.2">
      <c r="A377" s="26">
        <v>36748</v>
      </c>
      <c r="B377" s="5">
        <v>10</v>
      </c>
      <c r="C377" s="52">
        <v>8</v>
      </c>
      <c r="D377" s="52">
        <v>2000</v>
      </c>
      <c r="E377" s="57">
        <v>13.236000000000001</v>
      </c>
    </row>
    <row r="378" spans="1:5" s="52" customFormat="1" x14ac:dyDescent="0.2">
      <c r="A378" s="26">
        <v>36749</v>
      </c>
      <c r="B378" s="5">
        <v>11</v>
      </c>
      <c r="C378" s="52">
        <v>8</v>
      </c>
      <c r="D378" s="52">
        <v>2000</v>
      </c>
      <c r="E378" s="57">
        <v>9.1720000000000006</v>
      </c>
    </row>
    <row r="379" spans="1:5" s="52" customFormat="1" x14ac:dyDescent="0.2">
      <c r="A379" s="26">
        <v>36750</v>
      </c>
      <c r="B379" s="5">
        <v>12</v>
      </c>
      <c r="C379" s="52">
        <v>8</v>
      </c>
      <c r="D379" s="52">
        <v>2000</v>
      </c>
      <c r="E379" s="57">
        <v>8.9600000000000009</v>
      </c>
    </row>
    <row r="380" spans="1:5" s="52" customFormat="1" x14ac:dyDescent="0.2">
      <c r="A380" s="26">
        <v>36751</v>
      </c>
      <c r="B380" s="5">
        <v>13</v>
      </c>
      <c r="C380" s="52">
        <v>8</v>
      </c>
      <c r="D380" s="52">
        <v>2000</v>
      </c>
      <c r="E380" s="57">
        <v>10.073</v>
      </c>
    </row>
    <row r="381" spans="1:5" s="52" customFormat="1" x14ac:dyDescent="0.2">
      <c r="A381" s="26">
        <v>36752</v>
      </c>
      <c r="B381" s="5">
        <v>14</v>
      </c>
      <c r="C381" s="52">
        <v>8</v>
      </c>
      <c r="D381" s="52">
        <v>2000</v>
      </c>
      <c r="E381" s="57">
        <v>10.64</v>
      </c>
    </row>
    <row r="382" spans="1:5" s="52" customFormat="1" x14ac:dyDescent="0.2">
      <c r="A382" s="26">
        <v>36753</v>
      </c>
      <c r="B382" s="5">
        <v>15</v>
      </c>
      <c r="C382" s="52">
        <v>8</v>
      </c>
      <c r="D382" s="52">
        <v>2000</v>
      </c>
      <c r="E382" s="57">
        <v>9.4499999999999993</v>
      </c>
    </row>
    <row r="383" spans="1:5" s="52" customFormat="1" x14ac:dyDescent="0.2">
      <c r="A383" s="26">
        <v>36754</v>
      </c>
      <c r="B383" s="5">
        <v>16</v>
      </c>
      <c r="C383" s="52">
        <v>8</v>
      </c>
      <c r="D383" s="52">
        <v>2000</v>
      </c>
      <c r="E383" s="57">
        <v>10.46</v>
      </c>
    </row>
    <row r="384" spans="1:5" s="52" customFormat="1" x14ac:dyDescent="0.2">
      <c r="A384" s="26">
        <v>36755</v>
      </c>
      <c r="B384" s="5">
        <v>17</v>
      </c>
      <c r="C384" s="52">
        <v>8</v>
      </c>
      <c r="D384" s="52">
        <v>2000</v>
      </c>
      <c r="E384" s="57">
        <v>12.43</v>
      </c>
    </row>
    <row r="385" spans="1:5" s="52" customFormat="1" x14ac:dyDescent="0.2">
      <c r="A385" s="26">
        <v>36756</v>
      </c>
      <c r="B385" s="5">
        <v>18</v>
      </c>
      <c r="C385" s="52">
        <v>8</v>
      </c>
      <c r="D385" s="52">
        <v>2000</v>
      </c>
      <c r="E385" s="57">
        <v>14.098000000000001</v>
      </c>
    </row>
    <row r="386" spans="1:5" s="52" customFormat="1" x14ac:dyDescent="0.2">
      <c r="A386" s="26">
        <v>36757</v>
      </c>
      <c r="B386" s="5">
        <v>19</v>
      </c>
      <c r="C386" s="52">
        <v>8</v>
      </c>
      <c r="D386" s="52">
        <v>2000</v>
      </c>
      <c r="E386" s="57">
        <v>11.734</v>
      </c>
    </row>
    <row r="387" spans="1:5" s="52" customFormat="1" x14ac:dyDescent="0.2">
      <c r="A387" s="26">
        <v>36758</v>
      </c>
      <c r="B387" s="5">
        <v>20</v>
      </c>
      <c r="C387" s="52">
        <v>8</v>
      </c>
      <c r="D387" s="52">
        <v>2000</v>
      </c>
      <c r="E387" s="57">
        <v>13.305</v>
      </c>
    </row>
    <row r="388" spans="1:5" s="52" customFormat="1" x14ac:dyDescent="0.2">
      <c r="A388" s="26">
        <v>36759</v>
      </c>
      <c r="B388" s="5">
        <v>21</v>
      </c>
      <c r="C388" s="52">
        <v>8</v>
      </c>
      <c r="D388" s="52">
        <v>2000</v>
      </c>
      <c r="E388" s="57">
        <v>12.109</v>
      </c>
    </row>
    <row r="389" spans="1:5" s="52" customFormat="1" x14ac:dyDescent="0.2">
      <c r="A389" s="26">
        <v>36760</v>
      </c>
      <c r="B389" s="5">
        <v>22</v>
      </c>
      <c r="C389" s="52">
        <v>8</v>
      </c>
      <c r="D389" s="52">
        <v>2000</v>
      </c>
      <c r="E389" s="57">
        <v>14.66</v>
      </c>
    </row>
    <row r="390" spans="1:5" s="52" customFormat="1" x14ac:dyDescent="0.2">
      <c r="A390" s="26">
        <v>36761</v>
      </c>
      <c r="B390" s="5">
        <v>23</v>
      </c>
      <c r="C390" s="52">
        <v>8</v>
      </c>
      <c r="D390" s="52">
        <v>2000</v>
      </c>
      <c r="E390" s="57">
        <v>14.548</v>
      </c>
    </row>
    <row r="391" spans="1:5" s="52" customFormat="1" x14ac:dyDescent="0.2">
      <c r="A391" s="26">
        <v>36762</v>
      </c>
      <c r="B391" s="5">
        <v>24</v>
      </c>
      <c r="C391" s="52">
        <v>8</v>
      </c>
      <c r="D391" s="52">
        <v>2000</v>
      </c>
      <c r="E391" s="57">
        <v>13.359</v>
      </c>
    </row>
    <row r="392" spans="1:5" s="52" customFormat="1" x14ac:dyDescent="0.2">
      <c r="A392" s="26">
        <v>36763</v>
      </c>
      <c r="B392" s="5">
        <v>25</v>
      </c>
      <c r="C392" s="52">
        <v>8</v>
      </c>
      <c r="D392" s="52">
        <v>2000</v>
      </c>
      <c r="E392" s="57">
        <v>14.69</v>
      </c>
    </row>
    <row r="393" spans="1:5" s="52" customFormat="1" x14ac:dyDescent="0.2">
      <c r="A393" s="26">
        <v>36764</v>
      </c>
      <c r="B393" s="5">
        <v>26</v>
      </c>
      <c r="C393" s="52">
        <v>8</v>
      </c>
      <c r="D393" s="52">
        <v>2000</v>
      </c>
      <c r="E393" s="57">
        <v>18.5</v>
      </c>
    </row>
    <row r="394" spans="1:5" s="52" customFormat="1" x14ac:dyDescent="0.2">
      <c r="A394" s="26">
        <v>36765</v>
      </c>
      <c r="B394" s="5">
        <v>27</v>
      </c>
      <c r="C394" s="52">
        <v>8</v>
      </c>
      <c r="D394" s="52">
        <v>2000</v>
      </c>
      <c r="E394" s="57">
        <v>17.369</v>
      </c>
    </row>
    <row r="395" spans="1:5" s="52" customFormat="1" x14ac:dyDescent="0.2">
      <c r="A395" s="26">
        <v>36766</v>
      </c>
      <c r="B395" s="5">
        <v>28</v>
      </c>
      <c r="C395" s="52">
        <v>8</v>
      </c>
      <c r="D395" s="52">
        <v>2000</v>
      </c>
      <c r="E395" s="57">
        <v>17.562999999999999</v>
      </c>
    </row>
    <row r="396" spans="1:5" s="52" customFormat="1" x14ac:dyDescent="0.2">
      <c r="A396" s="26">
        <v>36767</v>
      </c>
      <c r="B396" s="5">
        <v>29</v>
      </c>
      <c r="C396" s="52">
        <v>8</v>
      </c>
      <c r="D396" s="52">
        <v>2000</v>
      </c>
      <c r="E396" s="57">
        <v>16.344000000000001</v>
      </c>
    </row>
    <row r="397" spans="1:5" s="52" customFormat="1" x14ac:dyDescent="0.2">
      <c r="A397" s="26">
        <v>36768</v>
      </c>
      <c r="B397" s="5">
        <v>30</v>
      </c>
      <c r="C397" s="52">
        <v>8</v>
      </c>
      <c r="D397" s="52">
        <v>2000</v>
      </c>
      <c r="E397" s="57">
        <v>15.224</v>
      </c>
    </row>
    <row r="398" spans="1:5" s="52" customFormat="1" x14ac:dyDescent="0.2">
      <c r="A398" s="26">
        <v>36769</v>
      </c>
      <c r="B398" s="5">
        <v>31</v>
      </c>
      <c r="C398" s="52">
        <v>8</v>
      </c>
      <c r="D398" s="52">
        <v>2000</v>
      </c>
      <c r="E398" s="57">
        <v>14.68</v>
      </c>
    </row>
    <row r="399" spans="1:5" s="52" customFormat="1" x14ac:dyDescent="0.2">
      <c r="A399" s="26">
        <v>36770</v>
      </c>
      <c r="B399" s="5">
        <v>1</v>
      </c>
      <c r="C399" s="52">
        <v>9</v>
      </c>
      <c r="D399" s="52">
        <v>2000</v>
      </c>
      <c r="E399" s="57">
        <v>15.414</v>
      </c>
    </row>
    <row r="400" spans="1:5" s="52" customFormat="1" x14ac:dyDescent="0.2">
      <c r="A400" s="26">
        <v>36771</v>
      </c>
      <c r="B400" s="5">
        <v>2</v>
      </c>
      <c r="C400" s="52">
        <v>9</v>
      </c>
      <c r="D400" s="52">
        <v>2000</v>
      </c>
      <c r="E400" s="57">
        <v>13.510999999999999</v>
      </c>
    </row>
    <row r="401" spans="1:5" s="52" customFormat="1" x14ac:dyDescent="0.2">
      <c r="A401" s="26">
        <v>36772</v>
      </c>
      <c r="B401" s="5">
        <v>3</v>
      </c>
      <c r="C401" s="52">
        <v>9</v>
      </c>
      <c r="D401" s="52">
        <v>2000</v>
      </c>
      <c r="E401" s="57">
        <v>11.52</v>
      </c>
    </row>
    <row r="402" spans="1:5" s="52" customFormat="1" x14ac:dyDescent="0.2">
      <c r="A402" s="26">
        <v>36773</v>
      </c>
      <c r="B402" s="5">
        <v>4</v>
      </c>
      <c r="C402" s="52">
        <v>9</v>
      </c>
      <c r="D402" s="52">
        <v>2000</v>
      </c>
      <c r="E402" s="57">
        <v>17.103999999999999</v>
      </c>
    </row>
    <row r="403" spans="1:5" s="52" customFormat="1" x14ac:dyDescent="0.2">
      <c r="A403" s="26">
        <v>36774</v>
      </c>
      <c r="B403" s="5">
        <v>5</v>
      </c>
      <c r="C403" s="52">
        <v>9</v>
      </c>
      <c r="D403" s="52">
        <v>2000</v>
      </c>
      <c r="E403" s="57">
        <v>13.475</v>
      </c>
    </row>
    <row r="404" spans="1:5" s="52" customFormat="1" x14ac:dyDescent="0.2">
      <c r="A404" s="26">
        <v>36775</v>
      </c>
      <c r="B404" s="5">
        <v>6</v>
      </c>
      <c r="C404" s="52">
        <v>9</v>
      </c>
      <c r="D404" s="52">
        <v>2000</v>
      </c>
      <c r="E404" s="57">
        <v>17.015999999999998</v>
      </c>
    </row>
    <row r="405" spans="1:5" s="52" customFormat="1" x14ac:dyDescent="0.2">
      <c r="A405" s="26">
        <v>36776</v>
      </c>
      <c r="B405" s="5">
        <v>7</v>
      </c>
      <c r="C405" s="52">
        <v>9</v>
      </c>
      <c r="D405" s="52">
        <v>2000</v>
      </c>
      <c r="E405" s="57">
        <v>16.071999999999999</v>
      </c>
    </row>
    <row r="406" spans="1:5" s="52" customFormat="1" x14ac:dyDescent="0.2">
      <c r="A406" s="26">
        <v>36777</v>
      </c>
      <c r="B406" s="5">
        <v>8</v>
      </c>
      <c r="C406" s="52">
        <v>9</v>
      </c>
      <c r="D406" s="52">
        <v>2000</v>
      </c>
      <c r="E406" s="57">
        <v>14.769</v>
      </c>
    </row>
    <row r="407" spans="1:5" s="52" customFormat="1" x14ac:dyDescent="0.2">
      <c r="A407" s="26">
        <v>36778</v>
      </c>
      <c r="B407" s="5">
        <v>9</v>
      </c>
      <c r="C407" s="52">
        <v>9</v>
      </c>
      <c r="D407" s="52">
        <v>2000</v>
      </c>
      <c r="E407" s="57">
        <v>16.036000000000001</v>
      </c>
    </row>
    <row r="408" spans="1:5" s="52" customFormat="1" x14ac:dyDescent="0.2">
      <c r="A408" s="26">
        <v>36779</v>
      </c>
      <c r="B408" s="5">
        <v>10</v>
      </c>
      <c r="C408" s="52">
        <v>9</v>
      </c>
      <c r="D408" s="52">
        <v>2000</v>
      </c>
      <c r="E408" s="57">
        <v>15.166</v>
      </c>
    </row>
    <row r="409" spans="1:5" s="52" customFormat="1" x14ac:dyDescent="0.2">
      <c r="A409" s="26">
        <v>36780</v>
      </c>
      <c r="B409" s="5">
        <v>11</v>
      </c>
      <c r="C409" s="52">
        <v>9</v>
      </c>
      <c r="D409" s="52">
        <v>2000</v>
      </c>
      <c r="E409" s="57">
        <v>15.896000000000001</v>
      </c>
    </row>
    <row r="410" spans="1:5" s="52" customFormat="1" x14ac:dyDescent="0.2">
      <c r="A410" s="26">
        <v>36781</v>
      </c>
      <c r="B410" s="5">
        <v>12</v>
      </c>
      <c r="C410" s="52">
        <v>9</v>
      </c>
      <c r="D410" s="52">
        <v>2000</v>
      </c>
      <c r="E410" s="57">
        <v>13.997</v>
      </c>
    </row>
    <row r="411" spans="1:5" s="52" customFormat="1" x14ac:dyDescent="0.2">
      <c r="A411" s="26">
        <v>36782</v>
      </c>
      <c r="B411" s="5">
        <v>13</v>
      </c>
      <c r="C411" s="52">
        <v>9</v>
      </c>
      <c r="D411" s="52">
        <v>2000</v>
      </c>
      <c r="E411" s="57">
        <v>12.393000000000001</v>
      </c>
    </row>
    <row r="412" spans="1:5" s="52" customFormat="1" x14ac:dyDescent="0.2">
      <c r="A412" s="26">
        <v>36783</v>
      </c>
      <c r="B412" s="5">
        <v>14</v>
      </c>
      <c r="C412" s="52">
        <v>9</v>
      </c>
      <c r="D412" s="52">
        <v>2000</v>
      </c>
      <c r="E412" s="57">
        <v>11.481</v>
      </c>
    </row>
    <row r="413" spans="1:5" s="52" customFormat="1" x14ac:dyDescent="0.2">
      <c r="A413" s="26">
        <v>36784</v>
      </c>
      <c r="B413" s="5">
        <v>15</v>
      </c>
      <c r="C413" s="52">
        <v>9</v>
      </c>
      <c r="D413" s="52">
        <v>2000</v>
      </c>
      <c r="E413" s="57">
        <v>11.577999999999999</v>
      </c>
    </row>
    <row r="414" spans="1:5" s="52" customFormat="1" x14ac:dyDescent="0.2">
      <c r="A414" s="26">
        <v>36785</v>
      </c>
      <c r="B414" s="5">
        <v>16</v>
      </c>
      <c r="C414" s="52">
        <v>9</v>
      </c>
      <c r="D414" s="52">
        <v>2000</v>
      </c>
      <c r="E414" s="57">
        <v>11</v>
      </c>
    </row>
    <row r="415" spans="1:5" s="52" customFormat="1" x14ac:dyDescent="0.2">
      <c r="A415" s="26">
        <v>36786</v>
      </c>
      <c r="B415" s="5">
        <v>17</v>
      </c>
      <c r="C415" s="52">
        <v>9</v>
      </c>
      <c r="D415" s="52">
        <v>2000</v>
      </c>
      <c r="E415" s="57">
        <v>10.87</v>
      </c>
    </row>
    <row r="416" spans="1:5" s="52" customFormat="1" x14ac:dyDescent="0.2">
      <c r="A416" s="26">
        <v>36787</v>
      </c>
      <c r="B416" s="5">
        <v>18</v>
      </c>
      <c r="C416" s="52">
        <v>9</v>
      </c>
      <c r="D416" s="52">
        <v>2000</v>
      </c>
      <c r="E416" s="57">
        <v>10.443</v>
      </c>
    </row>
    <row r="417" spans="1:5" s="52" customFormat="1" x14ac:dyDescent="0.2">
      <c r="A417" s="26">
        <v>36788</v>
      </c>
      <c r="B417" s="5">
        <v>19</v>
      </c>
      <c r="C417" s="52">
        <v>9</v>
      </c>
      <c r="D417" s="52">
        <v>2000</v>
      </c>
      <c r="E417" s="57">
        <v>10.484999999999999</v>
      </c>
    </row>
    <row r="418" spans="1:5" s="52" customFormat="1" x14ac:dyDescent="0.2">
      <c r="A418" s="26">
        <v>36789</v>
      </c>
      <c r="B418" s="5">
        <v>20</v>
      </c>
      <c r="C418" s="52">
        <v>9</v>
      </c>
      <c r="D418" s="52">
        <v>2000</v>
      </c>
      <c r="E418" s="57">
        <v>10.439</v>
      </c>
    </row>
    <row r="419" spans="1:5" s="52" customFormat="1" x14ac:dyDescent="0.2">
      <c r="A419" s="26">
        <v>36790</v>
      </c>
      <c r="B419" s="5">
        <v>21</v>
      </c>
      <c r="C419" s="52">
        <v>9</v>
      </c>
      <c r="D419" s="52">
        <v>2000</v>
      </c>
      <c r="E419" s="57">
        <v>11.208</v>
      </c>
    </row>
    <row r="420" spans="1:5" s="52" customFormat="1" x14ac:dyDescent="0.2">
      <c r="A420" s="26">
        <v>36791</v>
      </c>
      <c r="B420" s="5">
        <v>22</v>
      </c>
      <c r="C420" s="52">
        <v>9</v>
      </c>
      <c r="D420" s="52">
        <v>2000</v>
      </c>
      <c r="E420" s="57">
        <v>11.448</v>
      </c>
    </row>
    <row r="421" spans="1:5" s="52" customFormat="1" x14ac:dyDescent="0.2">
      <c r="A421" s="26">
        <v>36792</v>
      </c>
      <c r="B421" s="5">
        <v>23</v>
      </c>
      <c r="C421" s="52">
        <v>9</v>
      </c>
      <c r="D421" s="52">
        <v>2000</v>
      </c>
      <c r="E421" s="57">
        <v>12.25</v>
      </c>
    </row>
    <row r="422" spans="1:5" s="52" customFormat="1" x14ac:dyDescent="0.2">
      <c r="A422" s="26">
        <v>36793</v>
      </c>
      <c r="B422" s="5">
        <v>24</v>
      </c>
      <c r="C422" s="52">
        <v>9</v>
      </c>
      <c r="D422" s="52">
        <v>2000</v>
      </c>
      <c r="E422" s="57">
        <v>15.96</v>
      </c>
    </row>
    <row r="423" spans="1:5" s="52" customFormat="1" x14ac:dyDescent="0.2">
      <c r="A423" s="26">
        <v>36794</v>
      </c>
      <c r="B423" s="5">
        <v>25</v>
      </c>
      <c r="C423" s="52">
        <v>9</v>
      </c>
      <c r="D423" s="52">
        <v>2000</v>
      </c>
      <c r="E423" s="57">
        <v>17.800999999999998</v>
      </c>
    </row>
    <row r="424" spans="1:5" s="52" customFormat="1" x14ac:dyDescent="0.2">
      <c r="A424" s="26">
        <v>36795</v>
      </c>
      <c r="B424" s="5">
        <v>26</v>
      </c>
      <c r="C424" s="52">
        <v>9</v>
      </c>
      <c r="D424" s="52">
        <v>2000</v>
      </c>
      <c r="E424" s="57">
        <v>27.216000000000001</v>
      </c>
    </row>
    <row r="425" spans="1:5" s="52" customFormat="1" x14ac:dyDescent="0.2">
      <c r="A425" s="26">
        <v>36796</v>
      </c>
      <c r="B425" s="5">
        <v>27</v>
      </c>
      <c r="C425" s="52">
        <v>9</v>
      </c>
      <c r="D425" s="52">
        <v>2000</v>
      </c>
      <c r="E425" s="57">
        <v>36.976999999999997</v>
      </c>
    </row>
    <row r="426" spans="1:5" s="52" customFormat="1" x14ac:dyDescent="0.2">
      <c r="A426" s="26">
        <v>36797</v>
      </c>
      <c r="B426" s="5">
        <v>28</v>
      </c>
      <c r="C426" s="52">
        <v>9</v>
      </c>
      <c r="D426" s="52">
        <v>2000</v>
      </c>
      <c r="E426" s="57">
        <v>26.292999999999999</v>
      </c>
    </row>
    <row r="427" spans="1:5" s="52" customFormat="1" x14ac:dyDescent="0.2">
      <c r="A427" s="26">
        <v>36798</v>
      </c>
      <c r="B427" s="5">
        <v>29</v>
      </c>
      <c r="C427" s="52">
        <v>9</v>
      </c>
      <c r="D427" s="52">
        <v>2000</v>
      </c>
      <c r="E427" s="57">
        <v>18.349</v>
      </c>
    </row>
    <row r="428" spans="1:5" s="52" customFormat="1" x14ac:dyDescent="0.2">
      <c r="A428" s="26">
        <v>36799</v>
      </c>
      <c r="B428" s="5">
        <v>30</v>
      </c>
      <c r="C428" s="52">
        <v>9</v>
      </c>
      <c r="D428" s="52">
        <v>2000</v>
      </c>
      <c r="E428" s="57">
        <v>14.827999999999999</v>
      </c>
    </row>
    <row r="429" spans="1:5" s="52" customFormat="1" x14ac:dyDescent="0.2">
      <c r="A429" s="26">
        <v>36800</v>
      </c>
      <c r="B429" s="5">
        <v>1</v>
      </c>
      <c r="C429" s="52">
        <v>10</v>
      </c>
      <c r="D429" s="52">
        <v>2000</v>
      </c>
      <c r="E429" s="57">
        <v>15.632</v>
      </c>
    </row>
    <row r="430" spans="1:5" s="52" customFormat="1" x14ac:dyDescent="0.2">
      <c r="A430" s="26">
        <v>36801</v>
      </c>
      <c r="B430" s="5">
        <v>2</v>
      </c>
      <c r="C430" s="52">
        <v>10</v>
      </c>
      <c r="D430" s="52">
        <v>2000</v>
      </c>
      <c r="E430" s="57">
        <v>15.066000000000001</v>
      </c>
    </row>
    <row r="431" spans="1:5" s="52" customFormat="1" x14ac:dyDescent="0.2">
      <c r="A431" s="26">
        <v>36802</v>
      </c>
      <c r="B431" s="5">
        <v>3</v>
      </c>
      <c r="C431" s="52">
        <v>10</v>
      </c>
      <c r="D431" s="52">
        <v>2000</v>
      </c>
      <c r="E431" s="57">
        <v>12.521000000000001</v>
      </c>
    </row>
    <row r="432" spans="1:5" s="52" customFormat="1" x14ac:dyDescent="0.2">
      <c r="A432" s="26">
        <v>36803</v>
      </c>
      <c r="B432" s="5">
        <v>4</v>
      </c>
      <c r="C432" s="52">
        <v>10</v>
      </c>
      <c r="D432" s="52">
        <v>2000</v>
      </c>
      <c r="E432" s="57">
        <v>10.606</v>
      </c>
    </row>
    <row r="433" spans="1:5" s="52" customFormat="1" x14ac:dyDescent="0.2">
      <c r="A433" s="26">
        <v>36804</v>
      </c>
      <c r="B433" s="5">
        <v>5</v>
      </c>
      <c r="C433" s="52">
        <v>10</v>
      </c>
      <c r="D433" s="52">
        <v>2000</v>
      </c>
      <c r="E433" s="57">
        <v>9.8239999999999998</v>
      </c>
    </row>
    <row r="434" spans="1:5" s="52" customFormat="1" x14ac:dyDescent="0.2">
      <c r="A434" s="26">
        <v>36805</v>
      </c>
      <c r="B434" s="5">
        <v>6</v>
      </c>
      <c r="C434" s="52">
        <v>10</v>
      </c>
      <c r="D434" s="52">
        <v>2000</v>
      </c>
      <c r="E434" s="57">
        <v>10.113</v>
      </c>
    </row>
    <row r="435" spans="1:5" s="52" customFormat="1" x14ac:dyDescent="0.2">
      <c r="A435" s="26">
        <v>36806</v>
      </c>
      <c r="B435" s="5">
        <v>7</v>
      </c>
      <c r="C435" s="52">
        <v>10</v>
      </c>
      <c r="D435" s="52">
        <v>2000</v>
      </c>
      <c r="E435" s="57">
        <v>10.798</v>
      </c>
    </row>
    <row r="436" spans="1:5" s="52" customFormat="1" x14ac:dyDescent="0.2">
      <c r="A436" s="26">
        <v>36807</v>
      </c>
      <c r="B436" s="5">
        <v>8</v>
      </c>
      <c r="C436" s="52">
        <v>10</v>
      </c>
      <c r="D436" s="52">
        <v>2000</v>
      </c>
      <c r="E436" s="57">
        <v>11.593999999999999</v>
      </c>
    </row>
    <row r="437" spans="1:5" s="52" customFormat="1" x14ac:dyDescent="0.2">
      <c r="A437" s="26">
        <v>36808</v>
      </c>
      <c r="B437" s="5">
        <v>9</v>
      </c>
      <c r="C437" s="52">
        <v>10</v>
      </c>
      <c r="D437" s="52">
        <v>2000</v>
      </c>
      <c r="E437" s="57">
        <v>10.778</v>
      </c>
    </row>
    <row r="438" spans="1:5" s="52" customFormat="1" x14ac:dyDescent="0.2">
      <c r="A438" s="26">
        <v>36809</v>
      </c>
      <c r="B438" s="5">
        <v>10</v>
      </c>
      <c r="C438" s="52">
        <v>10</v>
      </c>
      <c r="D438" s="52">
        <v>2000</v>
      </c>
      <c r="E438" s="57">
        <v>9.2929999999999993</v>
      </c>
    </row>
    <row r="439" spans="1:5" s="52" customFormat="1" x14ac:dyDescent="0.2">
      <c r="A439" s="26">
        <v>36810</v>
      </c>
      <c r="B439" s="5">
        <v>11</v>
      </c>
      <c r="C439" s="52">
        <v>10</v>
      </c>
      <c r="D439" s="52">
        <v>2000</v>
      </c>
      <c r="E439" s="57">
        <v>9.2889999999999997</v>
      </c>
    </row>
    <row r="440" spans="1:5" s="52" customFormat="1" x14ac:dyDescent="0.2">
      <c r="A440" s="26">
        <v>36811</v>
      </c>
      <c r="B440" s="5">
        <v>12</v>
      </c>
      <c r="C440" s="52">
        <v>10</v>
      </c>
      <c r="D440" s="52">
        <v>2000</v>
      </c>
      <c r="E440" s="57">
        <v>14.627000000000001</v>
      </c>
    </row>
    <row r="441" spans="1:5" s="52" customFormat="1" x14ac:dyDescent="0.2">
      <c r="A441" s="26">
        <v>36812</v>
      </c>
      <c r="B441" s="5">
        <v>13</v>
      </c>
      <c r="C441" s="52">
        <v>10</v>
      </c>
      <c r="D441" s="52">
        <v>2000</v>
      </c>
      <c r="E441" s="57">
        <v>18.486999999999998</v>
      </c>
    </row>
    <row r="442" spans="1:5" s="52" customFormat="1" x14ac:dyDescent="0.2">
      <c r="A442" s="26">
        <v>36813</v>
      </c>
      <c r="B442" s="5">
        <v>14</v>
      </c>
      <c r="C442" s="52">
        <v>10</v>
      </c>
      <c r="D442" s="52">
        <v>2000</v>
      </c>
      <c r="E442" s="57">
        <v>17.274000000000001</v>
      </c>
    </row>
    <row r="443" spans="1:5" s="52" customFormat="1" x14ac:dyDescent="0.2">
      <c r="A443" s="26">
        <v>36814</v>
      </c>
      <c r="B443" s="5">
        <v>15</v>
      </c>
      <c r="C443" s="52">
        <v>10</v>
      </c>
      <c r="D443" s="52">
        <v>2000</v>
      </c>
      <c r="E443" s="57">
        <v>16.236000000000001</v>
      </c>
    </row>
    <row r="444" spans="1:5" s="52" customFormat="1" x14ac:dyDescent="0.2">
      <c r="A444" s="26">
        <v>36815</v>
      </c>
      <c r="B444" s="5">
        <v>16</v>
      </c>
      <c r="C444" s="52">
        <v>10</v>
      </c>
      <c r="D444" s="52">
        <v>2000</v>
      </c>
      <c r="E444" s="57">
        <v>22.138999999999999</v>
      </c>
    </row>
    <row r="445" spans="1:5" s="52" customFormat="1" x14ac:dyDescent="0.2">
      <c r="A445" s="26">
        <v>36816</v>
      </c>
      <c r="B445" s="5">
        <v>17</v>
      </c>
      <c r="C445" s="52">
        <v>10</v>
      </c>
      <c r="D445" s="52">
        <v>2000</v>
      </c>
      <c r="E445" s="57">
        <v>21.422000000000001</v>
      </c>
    </row>
    <row r="446" spans="1:5" s="52" customFormat="1" x14ac:dyDescent="0.2">
      <c r="A446" s="26">
        <v>36817</v>
      </c>
      <c r="B446" s="5">
        <v>18</v>
      </c>
      <c r="C446" s="52">
        <v>10</v>
      </c>
      <c r="D446" s="52">
        <v>2000</v>
      </c>
      <c r="E446" s="57">
        <v>17.381</v>
      </c>
    </row>
    <row r="447" spans="1:5" s="52" customFormat="1" x14ac:dyDescent="0.2">
      <c r="A447" s="26">
        <v>36818</v>
      </c>
      <c r="B447" s="5">
        <v>19</v>
      </c>
      <c r="C447" s="52">
        <v>10</v>
      </c>
      <c r="D447" s="52">
        <v>2000</v>
      </c>
      <c r="E447" s="57">
        <v>18.158999999999999</v>
      </c>
    </row>
    <row r="448" spans="1:5" s="52" customFormat="1" x14ac:dyDescent="0.2">
      <c r="A448" s="26">
        <v>36819</v>
      </c>
      <c r="B448" s="5">
        <v>20</v>
      </c>
      <c r="C448" s="52">
        <v>10</v>
      </c>
      <c r="D448" s="52">
        <v>2000</v>
      </c>
      <c r="E448" s="57">
        <v>26.266999999999999</v>
      </c>
    </row>
    <row r="449" spans="1:5" s="52" customFormat="1" x14ac:dyDescent="0.2">
      <c r="A449" s="26">
        <v>36820</v>
      </c>
      <c r="B449" s="5">
        <v>21</v>
      </c>
      <c r="C449" s="52">
        <v>10</v>
      </c>
      <c r="D449" s="52">
        <v>2000</v>
      </c>
      <c r="E449" s="57">
        <v>31.376000000000001</v>
      </c>
    </row>
    <row r="450" spans="1:5" s="52" customFormat="1" x14ac:dyDescent="0.2">
      <c r="A450" s="26">
        <v>36821</v>
      </c>
      <c r="B450" s="5">
        <v>22</v>
      </c>
      <c r="C450" s="52">
        <v>10</v>
      </c>
      <c r="D450" s="52">
        <v>2000</v>
      </c>
      <c r="E450" s="57">
        <v>12.512</v>
      </c>
    </row>
    <row r="451" spans="1:5" s="52" customFormat="1" x14ac:dyDescent="0.2">
      <c r="A451" s="26">
        <v>36822</v>
      </c>
      <c r="B451" s="5">
        <v>23</v>
      </c>
      <c r="C451" s="52">
        <v>10</v>
      </c>
      <c r="D451" s="52">
        <v>2000</v>
      </c>
      <c r="E451" s="57">
        <v>12.430999999999999</v>
      </c>
    </row>
    <row r="452" spans="1:5" s="52" customFormat="1" x14ac:dyDescent="0.2">
      <c r="A452" s="26">
        <v>36823</v>
      </c>
      <c r="B452" s="5">
        <v>24</v>
      </c>
      <c r="C452" s="52">
        <v>10</v>
      </c>
      <c r="D452" s="52">
        <v>2000</v>
      </c>
      <c r="E452" s="57">
        <v>9.6649999999999991</v>
      </c>
    </row>
    <row r="453" spans="1:5" s="52" customFormat="1" x14ac:dyDescent="0.2">
      <c r="A453" s="26">
        <v>36824</v>
      </c>
      <c r="B453" s="5">
        <v>25</v>
      </c>
      <c r="C453" s="52">
        <v>10</v>
      </c>
      <c r="D453" s="52">
        <v>2000</v>
      </c>
      <c r="E453" s="57">
        <v>22.686</v>
      </c>
    </row>
    <row r="454" spans="1:5" s="52" customFormat="1" x14ac:dyDescent="0.2">
      <c r="A454" s="26">
        <v>36825</v>
      </c>
      <c r="B454" s="5">
        <v>26</v>
      </c>
      <c r="C454" s="52">
        <v>10</v>
      </c>
      <c r="D454" s="52">
        <v>2000</v>
      </c>
      <c r="E454" s="57">
        <v>31.042000000000002</v>
      </c>
    </row>
    <row r="455" spans="1:5" s="52" customFormat="1" x14ac:dyDescent="0.2">
      <c r="A455" s="26">
        <v>36826</v>
      </c>
      <c r="B455" s="5">
        <v>27</v>
      </c>
      <c r="C455" s="52">
        <v>10</v>
      </c>
      <c r="D455" s="52">
        <v>2000</v>
      </c>
      <c r="E455" s="57">
        <v>21.709</v>
      </c>
    </row>
    <row r="456" spans="1:5" s="52" customFormat="1" x14ac:dyDescent="0.2">
      <c r="A456" s="26">
        <v>36827</v>
      </c>
      <c r="B456" s="5">
        <v>28</v>
      </c>
      <c r="C456" s="52">
        <v>10</v>
      </c>
      <c r="D456" s="52">
        <v>2000</v>
      </c>
      <c r="E456" s="57">
        <v>17.053000000000001</v>
      </c>
    </row>
    <row r="457" spans="1:5" s="52" customFormat="1" x14ac:dyDescent="0.2">
      <c r="A457" s="26">
        <v>36828</v>
      </c>
      <c r="B457" s="5">
        <v>29</v>
      </c>
      <c r="C457" s="52">
        <v>10</v>
      </c>
      <c r="D457" s="52">
        <v>2000</v>
      </c>
      <c r="E457" s="57">
        <v>14.627000000000001</v>
      </c>
    </row>
    <row r="458" spans="1:5" s="52" customFormat="1" x14ac:dyDescent="0.2">
      <c r="A458" s="26">
        <v>36829</v>
      </c>
      <c r="B458" s="5">
        <v>30</v>
      </c>
      <c r="C458" s="52">
        <v>10</v>
      </c>
      <c r="D458" s="52">
        <v>2000</v>
      </c>
      <c r="E458" s="57">
        <v>13.688000000000001</v>
      </c>
    </row>
    <row r="459" spans="1:5" s="52" customFormat="1" x14ac:dyDescent="0.2">
      <c r="A459" s="26">
        <v>36830</v>
      </c>
      <c r="B459" s="5">
        <v>31</v>
      </c>
      <c r="C459" s="52">
        <v>10</v>
      </c>
      <c r="D459" s="52">
        <v>2000</v>
      </c>
      <c r="E459" s="57">
        <v>13.071</v>
      </c>
    </row>
    <row r="460" spans="1:5" s="52" customFormat="1" x14ac:dyDescent="0.2">
      <c r="A460" s="26">
        <v>36831</v>
      </c>
      <c r="B460" s="5">
        <v>1</v>
      </c>
      <c r="C460" s="52">
        <v>11</v>
      </c>
      <c r="D460" s="52">
        <v>2000</v>
      </c>
      <c r="E460" s="57">
        <v>12.628</v>
      </c>
    </row>
    <row r="461" spans="1:5" s="52" customFormat="1" x14ac:dyDescent="0.2">
      <c r="A461" s="26">
        <v>36832</v>
      </c>
      <c r="B461" s="5">
        <v>2</v>
      </c>
      <c r="C461" s="52">
        <v>11</v>
      </c>
      <c r="D461" s="52">
        <v>2000</v>
      </c>
      <c r="E461" s="57">
        <v>13.223000000000001</v>
      </c>
    </row>
    <row r="462" spans="1:5" s="52" customFormat="1" x14ac:dyDescent="0.2">
      <c r="A462" s="26">
        <v>36833</v>
      </c>
      <c r="B462" s="5">
        <v>3</v>
      </c>
      <c r="C462" s="52">
        <v>11</v>
      </c>
      <c r="D462" s="52">
        <v>2000</v>
      </c>
      <c r="E462" s="57">
        <v>15.500999999999999</v>
      </c>
    </row>
    <row r="463" spans="1:5" s="52" customFormat="1" x14ac:dyDescent="0.2">
      <c r="A463" s="26">
        <v>36834</v>
      </c>
      <c r="B463" s="5">
        <v>4</v>
      </c>
      <c r="C463" s="52">
        <v>11</v>
      </c>
      <c r="D463" s="52">
        <v>2000</v>
      </c>
      <c r="E463" s="57">
        <v>15.585000000000001</v>
      </c>
    </row>
    <row r="464" spans="1:5" s="52" customFormat="1" x14ac:dyDescent="0.2">
      <c r="A464" s="26">
        <v>36835</v>
      </c>
      <c r="B464" s="5">
        <v>5</v>
      </c>
      <c r="C464" s="52">
        <v>11</v>
      </c>
      <c r="D464" s="52">
        <v>2000</v>
      </c>
      <c r="E464" s="57">
        <v>15.092000000000001</v>
      </c>
    </row>
    <row r="465" spans="1:5" s="52" customFormat="1" x14ac:dyDescent="0.2">
      <c r="A465" s="26">
        <v>36836</v>
      </c>
      <c r="B465" s="5">
        <v>6</v>
      </c>
      <c r="C465" s="52">
        <v>11</v>
      </c>
      <c r="D465" s="52">
        <v>2000</v>
      </c>
      <c r="E465" s="57">
        <v>16.292999999999999</v>
      </c>
    </row>
    <row r="466" spans="1:5" s="52" customFormat="1" x14ac:dyDescent="0.2">
      <c r="A466" s="26">
        <v>36837</v>
      </c>
      <c r="B466" s="5">
        <v>7</v>
      </c>
      <c r="C466" s="52">
        <v>11</v>
      </c>
      <c r="D466" s="52">
        <v>2000</v>
      </c>
      <c r="E466" s="57">
        <v>15.858000000000001</v>
      </c>
    </row>
    <row r="467" spans="1:5" s="52" customFormat="1" x14ac:dyDescent="0.2">
      <c r="A467" s="26">
        <v>36838</v>
      </c>
      <c r="B467" s="5">
        <v>8</v>
      </c>
      <c r="C467" s="52">
        <v>11</v>
      </c>
      <c r="D467" s="52">
        <v>2000</v>
      </c>
      <c r="E467" s="57">
        <v>14.37</v>
      </c>
    </row>
    <row r="468" spans="1:5" s="52" customFormat="1" x14ac:dyDescent="0.2">
      <c r="A468" s="26">
        <v>36839</v>
      </c>
      <c r="B468" s="5">
        <v>9</v>
      </c>
      <c r="C468" s="52">
        <v>11</v>
      </c>
      <c r="D468" s="52">
        <v>2000</v>
      </c>
      <c r="E468" s="57">
        <v>15.084</v>
      </c>
    </row>
    <row r="469" spans="1:5" s="52" customFormat="1" x14ac:dyDescent="0.2">
      <c r="A469" s="26">
        <v>36840</v>
      </c>
      <c r="B469" s="5">
        <v>10</v>
      </c>
      <c r="C469" s="52">
        <v>11</v>
      </c>
      <c r="D469" s="52">
        <v>2000</v>
      </c>
      <c r="E469" s="57">
        <v>16.460999999999999</v>
      </c>
    </row>
    <row r="470" spans="1:5" s="52" customFormat="1" x14ac:dyDescent="0.2">
      <c r="A470" s="26">
        <v>36841</v>
      </c>
      <c r="B470" s="5">
        <v>11</v>
      </c>
      <c r="C470" s="52">
        <v>11</v>
      </c>
      <c r="D470" s="52">
        <v>2000</v>
      </c>
      <c r="E470" s="57">
        <v>26.841999999999999</v>
      </c>
    </row>
    <row r="471" spans="1:5" s="52" customFormat="1" x14ac:dyDescent="0.2">
      <c r="A471" s="26">
        <v>36842</v>
      </c>
      <c r="B471" s="5">
        <v>12</v>
      </c>
      <c r="C471" s="52">
        <v>11</v>
      </c>
      <c r="D471" s="52">
        <v>2000</v>
      </c>
      <c r="E471" s="57">
        <v>42.207999999999998</v>
      </c>
    </row>
    <row r="472" spans="1:5" s="52" customFormat="1" x14ac:dyDescent="0.2">
      <c r="A472" s="26">
        <v>36843</v>
      </c>
      <c r="B472" s="5">
        <v>13</v>
      </c>
      <c r="C472" s="52">
        <v>11</v>
      </c>
      <c r="D472" s="52">
        <v>2000</v>
      </c>
      <c r="E472" s="57">
        <v>29.373000000000001</v>
      </c>
    </row>
    <row r="473" spans="1:5" s="52" customFormat="1" x14ac:dyDescent="0.2">
      <c r="A473" s="26">
        <v>36844</v>
      </c>
      <c r="B473" s="5">
        <v>14</v>
      </c>
      <c r="C473" s="52">
        <v>11</v>
      </c>
      <c r="D473" s="52">
        <v>2000</v>
      </c>
      <c r="E473" s="57">
        <v>19.503</v>
      </c>
    </row>
    <row r="474" spans="1:5" s="52" customFormat="1" x14ac:dyDescent="0.2">
      <c r="A474" s="26">
        <v>36845</v>
      </c>
      <c r="B474" s="5">
        <v>15</v>
      </c>
      <c r="C474" s="52">
        <v>11</v>
      </c>
      <c r="D474" s="52">
        <v>2000</v>
      </c>
      <c r="E474" s="57">
        <v>16.181999999999999</v>
      </c>
    </row>
    <row r="475" spans="1:5" s="52" customFormat="1" x14ac:dyDescent="0.2">
      <c r="A475" s="26">
        <v>36846</v>
      </c>
      <c r="B475" s="5">
        <v>16</v>
      </c>
      <c r="C475" s="52">
        <v>11</v>
      </c>
      <c r="D475" s="52">
        <v>2000</v>
      </c>
      <c r="E475" s="57">
        <v>14.824999999999999</v>
      </c>
    </row>
    <row r="476" spans="1:5" s="52" customFormat="1" x14ac:dyDescent="0.2">
      <c r="A476" s="26">
        <v>36847</v>
      </c>
      <c r="B476" s="5">
        <v>17</v>
      </c>
      <c r="C476" s="52">
        <v>11</v>
      </c>
      <c r="D476" s="52">
        <v>2000</v>
      </c>
      <c r="E476" s="57">
        <v>14.122999999999999</v>
      </c>
    </row>
    <row r="477" spans="1:5" s="52" customFormat="1" x14ac:dyDescent="0.2">
      <c r="A477" s="26">
        <v>36848</v>
      </c>
      <c r="B477" s="5">
        <v>18</v>
      </c>
      <c r="C477" s="52">
        <v>11</v>
      </c>
      <c r="D477" s="52">
        <v>2000</v>
      </c>
      <c r="E477" s="57">
        <v>13.249000000000001</v>
      </c>
    </row>
    <row r="478" spans="1:5" s="52" customFormat="1" x14ac:dyDescent="0.2">
      <c r="A478" s="26">
        <v>36849</v>
      </c>
      <c r="B478" s="5">
        <v>19</v>
      </c>
      <c r="C478" s="52">
        <v>11</v>
      </c>
      <c r="D478" s="52">
        <v>2000</v>
      </c>
      <c r="E478" s="57">
        <v>12.202</v>
      </c>
    </row>
    <row r="479" spans="1:5" s="52" customFormat="1" x14ac:dyDescent="0.2">
      <c r="A479" s="26">
        <v>36850</v>
      </c>
      <c r="B479" s="5">
        <v>20</v>
      </c>
      <c r="C479" s="52">
        <v>11</v>
      </c>
      <c r="D479" s="52">
        <v>2000</v>
      </c>
      <c r="E479" s="57">
        <v>12.76</v>
      </c>
    </row>
    <row r="480" spans="1:5" s="52" customFormat="1" x14ac:dyDescent="0.2">
      <c r="A480" s="26">
        <v>36851</v>
      </c>
      <c r="B480" s="5">
        <v>21</v>
      </c>
      <c r="C480" s="52">
        <v>11</v>
      </c>
      <c r="D480" s="52">
        <v>2000</v>
      </c>
      <c r="E480" s="57">
        <v>11.036</v>
      </c>
    </row>
    <row r="481" spans="1:5" s="52" customFormat="1" x14ac:dyDescent="0.2">
      <c r="A481" s="26">
        <v>36852</v>
      </c>
      <c r="B481" s="5">
        <v>22</v>
      </c>
      <c r="C481" s="52">
        <v>11</v>
      </c>
      <c r="D481" s="52">
        <v>2000</v>
      </c>
      <c r="E481" s="57">
        <v>10.983000000000001</v>
      </c>
    </row>
    <row r="482" spans="1:5" s="52" customFormat="1" x14ac:dyDescent="0.2">
      <c r="A482" s="26">
        <v>36853</v>
      </c>
      <c r="B482" s="5">
        <v>23</v>
      </c>
      <c r="C482" s="52">
        <v>11</v>
      </c>
      <c r="D482" s="52">
        <v>2000</v>
      </c>
      <c r="E482" s="57">
        <v>9.8130000000000006</v>
      </c>
    </row>
    <row r="483" spans="1:5" s="52" customFormat="1" x14ac:dyDescent="0.2">
      <c r="A483" s="26">
        <v>36854</v>
      </c>
      <c r="B483" s="5">
        <v>24</v>
      </c>
      <c r="C483" s="52">
        <v>11</v>
      </c>
      <c r="D483" s="52">
        <v>2000</v>
      </c>
      <c r="E483" s="57">
        <v>8.9160000000000004</v>
      </c>
    </row>
    <row r="484" spans="1:5" s="52" customFormat="1" x14ac:dyDescent="0.2">
      <c r="A484" s="26">
        <v>36855</v>
      </c>
      <c r="B484" s="5">
        <v>25</v>
      </c>
      <c r="C484" s="52">
        <v>11</v>
      </c>
      <c r="D484" s="52">
        <v>2000</v>
      </c>
      <c r="E484" s="57">
        <v>13.702</v>
      </c>
    </row>
    <row r="485" spans="1:5" s="52" customFormat="1" x14ac:dyDescent="0.2">
      <c r="A485" s="26">
        <v>36856</v>
      </c>
      <c r="B485" s="5">
        <v>26</v>
      </c>
      <c r="C485" s="52">
        <v>11</v>
      </c>
      <c r="D485" s="52">
        <v>2000</v>
      </c>
      <c r="E485" s="57">
        <v>13.146000000000001</v>
      </c>
    </row>
    <row r="486" spans="1:5" s="52" customFormat="1" x14ac:dyDescent="0.2">
      <c r="A486" s="26">
        <v>36857</v>
      </c>
      <c r="B486" s="5">
        <v>27</v>
      </c>
      <c r="C486" s="52">
        <v>11</v>
      </c>
      <c r="D486" s="52">
        <v>2000</v>
      </c>
      <c r="E486" s="57">
        <v>9.9480000000000004</v>
      </c>
    </row>
    <row r="487" spans="1:5" s="52" customFormat="1" x14ac:dyDescent="0.2">
      <c r="A487" s="26">
        <v>36858</v>
      </c>
      <c r="B487" s="5">
        <v>28</v>
      </c>
      <c r="C487" s="52">
        <v>11</v>
      </c>
      <c r="D487" s="52">
        <v>2000</v>
      </c>
      <c r="E487" s="57">
        <v>11.875999999999999</v>
      </c>
    </row>
    <row r="488" spans="1:5" s="52" customFormat="1" x14ac:dyDescent="0.2">
      <c r="A488" s="26">
        <v>36859</v>
      </c>
      <c r="B488" s="5">
        <v>29</v>
      </c>
      <c r="C488" s="52">
        <v>11</v>
      </c>
      <c r="D488" s="52">
        <v>2000</v>
      </c>
      <c r="E488" s="57">
        <v>24.263000000000002</v>
      </c>
    </row>
    <row r="489" spans="1:5" s="52" customFormat="1" x14ac:dyDescent="0.2">
      <c r="A489" s="26">
        <v>36860</v>
      </c>
      <c r="B489" s="5">
        <v>30</v>
      </c>
      <c r="C489" s="52">
        <v>11</v>
      </c>
      <c r="D489" s="52">
        <v>2000</v>
      </c>
      <c r="E489" s="57">
        <v>21.04</v>
      </c>
    </row>
    <row r="490" spans="1:5" s="52" customFormat="1" x14ac:dyDescent="0.2">
      <c r="A490" s="26">
        <v>36861</v>
      </c>
      <c r="B490" s="5">
        <v>1</v>
      </c>
      <c r="C490" s="52">
        <v>12</v>
      </c>
      <c r="D490" s="52">
        <v>2000</v>
      </c>
      <c r="E490" s="57">
        <v>25.41</v>
      </c>
    </row>
    <row r="491" spans="1:5" s="52" customFormat="1" x14ac:dyDescent="0.2">
      <c r="A491" s="26">
        <v>36862</v>
      </c>
      <c r="B491" s="5">
        <v>2</v>
      </c>
      <c r="C491" s="52">
        <v>12</v>
      </c>
      <c r="D491" s="52">
        <v>2000</v>
      </c>
      <c r="E491" s="57">
        <v>16.702999999999999</v>
      </c>
    </row>
    <row r="492" spans="1:5" s="52" customFormat="1" x14ac:dyDescent="0.2">
      <c r="A492" s="26">
        <v>36863</v>
      </c>
      <c r="B492" s="5">
        <v>3</v>
      </c>
      <c r="C492" s="52">
        <v>12</v>
      </c>
      <c r="D492" s="52">
        <v>2000</v>
      </c>
      <c r="E492" s="57">
        <v>20.074999999999999</v>
      </c>
    </row>
    <row r="493" spans="1:5" s="52" customFormat="1" x14ac:dyDescent="0.2">
      <c r="A493" s="26">
        <v>36864</v>
      </c>
      <c r="B493" s="5">
        <v>4</v>
      </c>
      <c r="C493" s="52">
        <v>12</v>
      </c>
      <c r="D493" s="52">
        <v>2000</v>
      </c>
      <c r="E493" s="57">
        <v>16.297000000000001</v>
      </c>
    </row>
    <row r="494" spans="1:5" s="52" customFormat="1" x14ac:dyDescent="0.2">
      <c r="A494" s="26">
        <v>36865</v>
      </c>
      <c r="B494" s="5">
        <v>5</v>
      </c>
      <c r="C494" s="52">
        <v>12</v>
      </c>
      <c r="D494" s="52">
        <v>2000</v>
      </c>
      <c r="E494" s="57">
        <v>17.484999999999999</v>
      </c>
    </row>
    <row r="495" spans="1:5" s="52" customFormat="1" x14ac:dyDescent="0.2">
      <c r="A495" s="26">
        <v>36866</v>
      </c>
      <c r="B495" s="5">
        <v>6</v>
      </c>
      <c r="C495" s="52">
        <v>12</v>
      </c>
      <c r="D495" s="52">
        <v>2000</v>
      </c>
      <c r="E495" s="57">
        <v>15.29</v>
      </c>
    </row>
    <row r="496" spans="1:5" s="52" customFormat="1" x14ac:dyDescent="0.2">
      <c r="A496" s="26">
        <v>36867</v>
      </c>
      <c r="B496" s="5">
        <v>7</v>
      </c>
      <c r="C496" s="52">
        <v>12</v>
      </c>
      <c r="D496" s="52">
        <v>2000</v>
      </c>
      <c r="E496" s="57">
        <v>13.994</v>
      </c>
    </row>
    <row r="497" spans="1:5" s="52" customFormat="1" x14ac:dyDescent="0.2">
      <c r="A497" s="26">
        <v>36868</v>
      </c>
      <c r="B497" s="5">
        <v>8</v>
      </c>
      <c r="C497" s="52">
        <v>12</v>
      </c>
      <c r="D497" s="52">
        <v>2000</v>
      </c>
      <c r="E497" s="57">
        <v>18.526</v>
      </c>
    </row>
    <row r="498" spans="1:5" s="52" customFormat="1" x14ac:dyDescent="0.2">
      <c r="A498" s="26">
        <v>36869</v>
      </c>
      <c r="B498" s="5">
        <v>9</v>
      </c>
      <c r="C498" s="52">
        <v>12</v>
      </c>
      <c r="D498" s="52">
        <v>2000</v>
      </c>
      <c r="E498" s="57">
        <v>19.872</v>
      </c>
    </row>
    <row r="499" spans="1:5" s="52" customFormat="1" x14ac:dyDescent="0.2">
      <c r="A499" s="26">
        <v>36870</v>
      </c>
      <c r="B499" s="5">
        <v>10</v>
      </c>
      <c r="C499" s="52">
        <v>12</v>
      </c>
      <c r="D499" s="52">
        <v>2000</v>
      </c>
      <c r="E499" s="57">
        <v>16.038</v>
      </c>
    </row>
    <row r="500" spans="1:5" s="52" customFormat="1" x14ac:dyDescent="0.2">
      <c r="A500" s="26">
        <v>36871</v>
      </c>
      <c r="B500" s="5">
        <v>11</v>
      </c>
      <c r="C500" s="52">
        <v>12</v>
      </c>
      <c r="D500" s="52">
        <v>2000</v>
      </c>
      <c r="E500" s="57">
        <v>12.252000000000001</v>
      </c>
    </row>
    <row r="501" spans="1:5" s="52" customFormat="1" x14ac:dyDescent="0.2">
      <c r="A501" s="26">
        <v>36872</v>
      </c>
      <c r="B501" s="5">
        <v>12</v>
      </c>
      <c r="C501" s="52">
        <v>12</v>
      </c>
      <c r="D501" s="52">
        <v>2000</v>
      </c>
      <c r="E501" s="57">
        <v>8.5630000000000006</v>
      </c>
    </row>
    <row r="502" spans="1:5" s="52" customFormat="1" x14ac:dyDescent="0.2">
      <c r="A502" s="26">
        <v>36873</v>
      </c>
      <c r="B502" s="5">
        <v>13</v>
      </c>
      <c r="C502" s="52">
        <v>12</v>
      </c>
      <c r="D502" s="52">
        <v>2000</v>
      </c>
      <c r="E502" s="57">
        <v>10.388999999999999</v>
      </c>
    </row>
    <row r="503" spans="1:5" s="52" customFormat="1" x14ac:dyDescent="0.2">
      <c r="A503" s="26">
        <v>36874</v>
      </c>
      <c r="B503" s="5">
        <v>14</v>
      </c>
      <c r="C503" s="52">
        <v>12</v>
      </c>
      <c r="D503" s="52">
        <v>2000</v>
      </c>
      <c r="E503" s="57">
        <v>6.8520000000000003</v>
      </c>
    </row>
    <row r="504" spans="1:5" s="52" customFormat="1" x14ac:dyDescent="0.2">
      <c r="A504" s="26">
        <v>36875</v>
      </c>
      <c r="B504" s="5">
        <v>15</v>
      </c>
      <c r="C504" s="52">
        <v>12</v>
      </c>
      <c r="D504" s="52">
        <v>2000</v>
      </c>
      <c r="E504" s="57">
        <v>11.256</v>
      </c>
    </row>
    <row r="505" spans="1:5" s="52" customFormat="1" x14ac:dyDescent="0.2">
      <c r="A505" s="26">
        <v>36876</v>
      </c>
      <c r="B505" s="5">
        <v>16</v>
      </c>
      <c r="C505" s="52">
        <v>12</v>
      </c>
      <c r="D505" s="52">
        <v>2000</v>
      </c>
      <c r="E505" s="57">
        <v>8.7029999999999994</v>
      </c>
    </row>
    <row r="506" spans="1:5" s="52" customFormat="1" x14ac:dyDescent="0.2">
      <c r="A506" s="26">
        <v>36877</v>
      </c>
      <c r="B506" s="5">
        <v>17</v>
      </c>
      <c r="C506" s="52">
        <v>12</v>
      </c>
      <c r="D506" s="52">
        <v>2000</v>
      </c>
      <c r="E506" s="57">
        <v>10.298</v>
      </c>
    </row>
    <row r="507" spans="1:5" s="52" customFormat="1" x14ac:dyDescent="0.2">
      <c r="A507" s="26">
        <v>36878</v>
      </c>
      <c r="B507" s="5">
        <v>18</v>
      </c>
      <c r="C507" s="52">
        <v>12</v>
      </c>
      <c r="D507" s="52">
        <v>2000</v>
      </c>
      <c r="E507" s="57">
        <v>22.884</v>
      </c>
    </row>
    <row r="508" spans="1:5" s="52" customFormat="1" x14ac:dyDescent="0.2">
      <c r="A508" s="26">
        <v>36879</v>
      </c>
      <c r="B508" s="5">
        <v>19</v>
      </c>
      <c r="C508" s="52">
        <v>12</v>
      </c>
      <c r="D508" s="52">
        <v>2000</v>
      </c>
      <c r="E508" s="57">
        <v>23.859000000000002</v>
      </c>
    </row>
    <row r="509" spans="1:5" s="52" customFormat="1" x14ac:dyDescent="0.2">
      <c r="A509" s="26">
        <v>36880</v>
      </c>
      <c r="B509" s="5">
        <v>20</v>
      </c>
      <c r="C509" s="52">
        <v>12</v>
      </c>
      <c r="D509" s="52">
        <v>2000</v>
      </c>
      <c r="E509" s="57">
        <v>16.53</v>
      </c>
    </row>
    <row r="510" spans="1:5" s="52" customFormat="1" x14ac:dyDescent="0.2">
      <c r="A510" s="26">
        <v>36881</v>
      </c>
      <c r="B510" s="5">
        <v>21</v>
      </c>
      <c r="C510" s="52">
        <v>12</v>
      </c>
      <c r="D510" s="52">
        <v>2000</v>
      </c>
      <c r="E510" s="57">
        <v>14.798</v>
      </c>
    </row>
    <row r="511" spans="1:5" s="52" customFormat="1" x14ac:dyDescent="0.2">
      <c r="A511" s="26">
        <v>36882</v>
      </c>
      <c r="B511" s="5">
        <v>22</v>
      </c>
      <c r="C511" s="52">
        <v>12</v>
      </c>
      <c r="D511" s="52">
        <v>2000</v>
      </c>
      <c r="E511" s="57">
        <v>12.071</v>
      </c>
    </row>
    <row r="512" spans="1:5" s="52" customFormat="1" x14ac:dyDescent="0.2">
      <c r="A512" s="26">
        <v>36883</v>
      </c>
      <c r="B512" s="5">
        <v>23</v>
      </c>
      <c r="C512" s="52">
        <v>12</v>
      </c>
      <c r="D512" s="52">
        <v>2000</v>
      </c>
      <c r="E512" s="57">
        <v>11.066000000000001</v>
      </c>
    </row>
    <row r="513" spans="1:5" s="52" customFormat="1" x14ac:dyDescent="0.2">
      <c r="A513" s="26">
        <v>36884</v>
      </c>
      <c r="B513" s="5">
        <v>24</v>
      </c>
      <c r="C513" s="52">
        <v>12</v>
      </c>
      <c r="D513" s="52">
        <v>2000</v>
      </c>
      <c r="E513" s="57">
        <v>25.213999999999999</v>
      </c>
    </row>
    <row r="514" spans="1:5" s="52" customFormat="1" x14ac:dyDescent="0.2">
      <c r="A514" s="26">
        <v>36885</v>
      </c>
      <c r="B514" s="5">
        <v>25</v>
      </c>
      <c r="C514" s="52">
        <v>12</v>
      </c>
      <c r="D514" s="52">
        <v>2000</v>
      </c>
      <c r="E514" s="57">
        <v>30.891999999999999</v>
      </c>
    </row>
    <row r="515" spans="1:5" s="52" customFormat="1" x14ac:dyDescent="0.2">
      <c r="A515" s="26">
        <v>36886</v>
      </c>
      <c r="B515" s="5">
        <v>26</v>
      </c>
      <c r="C515" s="52">
        <v>12</v>
      </c>
      <c r="D515" s="52">
        <v>2000</v>
      </c>
      <c r="E515" s="57">
        <v>19.626000000000001</v>
      </c>
    </row>
    <row r="516" spans="1:5" s="52" customFormat="1" x14ac:dyDescent="0.2">
      <c r="A516" s="26">
        <v>36887</v>
      </c>
      <c r="B516" s="5">
        <v>27</v>
      </c>
      <c r="C516" s="52">
        <v>12</v>
      </c>
      <c r="D516" s="52">
        <v>2000</v>
      </c>
      <c r="E516" s="57">
        <v>18.664999999999999</v>
      </c>
    </row>
    <row r="517" spans="1:5" s="52" customFormat="1" x14ac:dyDescent="0.2">
      <c r="A517" s="26">
        <v>36888</v>
      </c>
      <c r="B517" s="5">
        <v>28</v>
      </c>
      <c r="C517" s="52">
        <v>12</v>
      </c>
      <c r="D517" s="52">
        <v>2000</v>
      </c>
      <c r="E517" s="57">
        <v>22.564</v>
      </c>
    </row>
    <row r="518" spans="1:5" s="52" customFormat="1" x14ac:dyDescent="0.2">
      <c r="A518" s="26">
        <v>36889</v>
      </c>
      <c r="B518" s="5">
        <v>29</v>
      </c>
      <c r="C518" s="52">
        <v>12</v>
      </c>
      <c r="D518" s="52">
        <v>2000</v>
      </c>
      <c r="E518" s="57">
        <v>23.417000000000002</v>
      </c>
    </row>
    <row r="519" spans="1:5" s="52" customFormat="1" x14ac:dyDescent="0.2">
      <c r="A519" s="26">
        <v>36890</v>
      </c>
      <c r="B519" s="5">
        <v>30</v>
      </c>
      <c r="C519" s="52">
        <v>12</v>
      </c>
      <c r="D519" s="52">
        <v>2000</v>
      </c>
      <c r="E519" s="57">
        <v>22.56</v>
      </c>
    </row>
    <row r="520" spans="1:5" s="52" customFormat="1" x14ac:dyDescent="0.2">
      <c r="A520" s="26">
        <v>36891</v>
      </c>
      <c r="B520" s="5">
        <v>31</v>
      </c>
      <c r="C520" s="52">
        <v>12</v>
      </c>
      <c r="D520" s="52">
        <v>2000</v>
      </c>
      <c r="E520" s="57">
        <v>16.074999999999999</v>
      </c>
    </row>
    <row r="521" spans="1:5" s="52" customFormat="1" x14ac:dyDescent="0.2">
      <c r="A521" s="26">
        <v>36892</v>
      </c>
      <c r="B521" s="5">
        <v>1</v>
      </c>
      <c r="C521" s="52">
        <v>1</v>
      </c>
      <c r="D521" s="52">
        <v>2001</v>
      </c>
      <c r="E521" s="57">
        <v>16.13</v>
      </c>
    </row>
    <row r="522" spans="1:5" s="52" customFormat="1" x14ac:dyDescent="0.2">
      <c r="A522" s="26">
        <v>36893</v>
      </c>
      <c r="B522" s="5">
        <v>2</v>
      </c>
      <c r="C522" s="52">
        <v>1</v>
      </c>
      <c r="D522" s="52">
        <v>2001</v>
      </c>
      <c r="E522" s="57">
        <v>18.827999999999999</v>
      </c>
    </row>
    <row r="523" spans="1:5" s="52" customFormat="1" x14ac:dyDescent="0.2">
      <c r="A523" s="26">
        <v>36894</v>
      </c>
      <c r="B523" s="5">
        <v>3</v>
      </c>
      <c r="C523" s="52">
        <v>1</v>
      </c>
      <c r="D523" s="52">
        <v>2001</v>
      </c>
      <c r="E523" s="57">
        <v>25.533000000000001</v>
      </c>
    </row>
    <row r="524" spans="1:5" s="52" customFormat="1" x14ac:dyDescent="0.2">
      <c r="A524" s="26">
        <v>36895</v>
      </c>
      <c r="B524" s="5">
        <v>4</v>
      </c>
      <c r="C524" s="52">
        <v>1</v>
      </c>
      <c r="D524" s="52">
        <v>2001</v>
      </c>
      <c r="E524" s="57">
        <v>27.181999999999999</v>
      </c>
    </row>
    <row r="525" spans="1:5" s="52" customFormat="1" x14ac:dyDescent="0.2">
      <c r="A525" s="26">
        <v>36896</v>
      </c>
      <c r="B525" s="5">
        <v>5</v>
      </c>
      <c r="C525" s="52">
        <v>1</v>
      </c>
      <c r="D525" s="52">
        <v>2001</v>
      </c>
      <c r="E525" s="57">
        <v>31.782</v>
      </c>
    </row>
    <row r="526" spans="1:5" s="52" customFormat="1" x14ac:dyDescent="0.2">
      <c r="A526" s="26">
        <v>36897</v>
      </c>
      <c r="B526" s="5">
        <v>6</v>
      </c>
      <c r="C526" s="52">
        <v>1</v>
      </c>
      <c r="D526" s="52">
        <v>2001</v>
      </c>
      <c r="E526" s="57">
        <v>24.085999999999999</v>
      </c>
    </row>
    <row r="527" spans="1:5" s="52" customFormat="1" x14ac:dyDescent="0.2">
      <c r="A527" s="26">
        <v>36898</v>
      </c>
      <c r="B527" s="5">
        <v>7</v>
      </c>
      <c r="C527" s="52">
        <v>1</v>
      </c>
      <c r="D527" s="52">
        <v>2001</v>
      </c>
      <c r="E527" s="57">
        <v>20.681000000000001</v>
      </c>
    </row>
    <row r="528" spans="1:5" s="52" customFormat="1" x14ac:dyDescent="0.2">
      <c r="A528" s="26">
        <v>36899</v>
      </c>
      <c r="B528" s="5">
        <v>8</v>
      </c>
      <c r="C528" s="52">
        <v>1</v>
      </c>
      <c r="D528" s="52">
        <v>2001</v>
      </c>
      <c r="E528" s="57">
        <v>29.119</v>
      </c>
    </row>
    <row r="529" spans="1:5" s="52" customFormat="1" x14ac:dyDescent="0.2">
      <c r="A529" s="26">
        <v>36900</v>
      </c>
      <c r="B529" s="5">
        <v>9</v>
      </c>
      <c r="C529" s="52">
        <v>1</v>
      </c>
      <c r="D529" s="52">
        <v>2001</v>
      </c>
      <c r="E529" s="57">
        <v>25.712</v>
      </c>
    </row>
    <row r="530" spans="1:5" s="52" customFormat="1" x14ac:dyDescent="0.2">
      <c r="A530" s="26">
        <v>36901</v>
      </c>
      <c r="B530" s="5">
        <v>10</v>
      </c>
      <c r="C530" s="52">
        <v>1</v>
      </c>
      <c r="D530" s="52">
        <v>2001</v>
      </c>
      <c r="E530" s="57">
        <v>11.077999999999999</v>
      </c>
    </row>
    <row r="531" spans="1:5" s="52" customFormat="1" x14ac:dyDescent="0.2">
      <c r="A531" s="26">
        <v>36902</v>
      </c>
      <c r="B531" s="5">
        <v>11</v>
      </c>
      <c r="C531" s="52">
        <v>1</v>
      </c>
      <c r="D531" s="52">
        <v>2001</v>
      </c>
      <c r="E531" s="57">
        <v>12.06</v>
      </c>
    </row>
    <row r="532" spans="1:5" s="52" customFormat="1" x14ac:dyDescent="0.2">
      <c r="A532" s="26">
        <v>36903</v>
      </c>
      <c r="B532" s="5">
        <v>12</v>
      </c>
      <c r="C532" s="52">
        <v>1</v>
      </c>
      <c r="D532" s="52">
        <v>2001</v>
      </c>
      <c r="E532" s="57">
        <v>7.8979999999999997</v>
      </c>
    </row>
    <row r="533" spans="1:5" s="52" customFormat="1" x14ac:dyDescent="0.2">
      <c r="A533" s="26">
        <v>36904</v>
      </c>
      <c r="B533" s="5">
        <v>13</v>
      </c>
      <c r="C533" s="52">
        <v>1</v>
      </c>
      <c r="D533" s="52">
        <v>2001</v>
      </c>
      <c r="E533" s="57">
        <v>11.099</v>
      </c>
    </row>
    <row r="534" spans="1:5" s="52" customFormat="1" x14ac:dyDescent="0.2">
      <c r="A534" s="26">
        <v>36905</v>
      </c>
      <c r="B534" s="5">
        <v>14</v>
      </c>
      <c r="C534" s="52">
        <v>1</v>
      </c>
      <c r="D534" s="52">
        <v>2001</v>
      </c>
      <c r="E534" s="57">
        <v>9.7460000000000004</v>
      </c>
    </row>
    <row r="535" spans="1:5" s="52" customFormat="1" x14ac:dyDescent="0.2">
      <c r="A535" s="26">
        <v>36906</v>
      </c>
      <c r="B535" s="5">
        <v>15</v>
      </c>
      <c r="C535" s="52">
        <v>1</v>
      </c>
      <c r="D535" s="52">
        <v>2001</v>
      </c>
      <c r="E535" s="57">
        <v>17.361000000000001</v>
      </c>
    </row>
    <row r="536" spans="1:5" s="52" customFormat="1" x14ac:dyDescent="0.2">
      <c r="A536" s="26">
        <v>36907</v>
      </c>
      <c r="B536" s="5">
        <v>16</v>
      </c>
      <c r="C536" s="52">
        <v>1</v>
      </c>
      <c r="D536" s="52">
        <v>2001</v>
      </c>
      <c r="E536" s="57">
        <v>21.997</v>
      </c>
    </row>
    <row r="537" spans="1:5" s="52" customFormat="1" x14ac:dyDescent="0.2">
      <c r="A537" s="26">
        <v>36908</v>
      </c>
      <c r="B537" s="5">
        <v>17</v>
      </c>
      <c r="C537" s="52">
        <v>1</v>
      </c>
      <c r="D537" s="52">
        <v>2001</v>
      </c>
      <c r="E537" s="57">
        <v>21.686</v>
      </c>
    </row>
    <row r="538" spans="1:5" s="52" customFormat="1" x14ac:dyDescent="0.2">
      <c r="A538" s="26">
        <v>36909</v>
      </c>
      <c r="B538" s="5">
        <v>18</v>
      </c>
      <c r="C538" s="52">
        <v>1</v>
      </c>
      <c r="D538" s="52">
        <v>2001</v>
      </c>
      <c r="E538" s="57">
        <v>25.311</v>
      </c>
    </row>
    <row r="539" spans="1:5" s="52" customFormat="1" x14ac:dyDescent="0.2">
      <c r="A539" s="26">
        <v>36910</v>
      </c>
      <c r="B539" s="5">
        <v>19</v>
      </c>
      <c r="C539" s="52">
        <v>1</v>
      </c>
      <c r="D539" s="52">
        <v>2001</v>
      </c>
      <c r="E539" s="57">
        <v>30.068000000000001</v>
      </c>
    </row>
    <row r="540" spans="1:5" s="52" customFormat="1" x14ac:dyDescent="0.2">
      <c r="A540" s="26">
        <v>36911</v>
      </c>
      <c r="B540" s="5">
        <v>20</v>
      </c>
      <c r="C540" s="52">
        <v>1</v>
      </c>
      <c r="D540" s="52">
        <v>2001</v>
      </c>
      <c r="E540" s="57">
        <v>28.106999999999999</v>
      </c>
    </row>
    <row r="541" spans="1:5" s="52" customFormat="1" x14ac:dyDescent="0.2">
      <c r="A541" s="26">
        <v>36912</v>
      </c>
      <c r="B541" s="5">
        <v>21</v>
      </c>
      <c r="C541" s="52">
        <v>1</v>
      </c>
      <c r="D541" s="52">
        <v>2001</v>
      </c>
      <c r="E541" s="57">
        <v>24.262</v>
      </c>
    </row>
    <row r="542" spans="1:5" s="52" customFormat="1" x14ac:dyDescent="0.2">
      <c r="A542" s="26">
        <v>36913</v>
      </c>
      <c r="B542" s="5">
        <v>22</v>
      </c>
      <c r="C542" s="52">
        <v>1</v>
      </c>
      <c r="D542" s="52">
        <v>2001</v>
      </c>
      <c r="E542" s="57">
        <v>21.707999999999998</v>
      </c>
    </row>
    <row r="543" spans="1:5" s="52" customFormat="1" x14ac:dyDescent="0.2">
      <c r="A543" s="26">
        <v>36914</v>
      </c>
      <c r="B543" s="5">
        <v>23</v>
      </c>
      <c r="C543" s="52">
        <v>1</v>
      </c>
      <c r="D543" s="52">
        <v>2001</v>
      </c>
      <c r="E543" s="57">
        <v>14.22</v>
      </c>
    </row>
    <row r="544" spans="1:5" s="52" customFormat="1" x14ac:dyDescent="0.2">
      <c r="A544" s="26">
        <v>36915</v>
      </c>
      <c r="B544" s="5">
        <v>24</v>
      </c>
      <c r="C544" s="52">
        <v>1</v>
      </c>
      <c r="D544" s="52">
        <v>2001</v>
      </c>
      <c r="E544" s="57">
        <v>10.369</v>
      </c>
    </row>
    <row r="545" spans="1:5" s="52" customFormat="1" x14ac:dyDescent="0.2">
      <c r="A545" s="26">
        <v>36916</v>
      </c>
      <c r="B545" s="5">
        <v>25</v>
      </c>
      <c r="C545" s="52">
        <v>1</v>
      </c>
      <c r="D545" s="52">
        <v>2001</v>
      </c>
      <c r="E545" s="57">
        <v>29.061</v>
      </c>
    </row>
    <row r="546" spans="1:5" s="52" customFormat="1" x14ac:dyDescent="0.2">
      <c r="A546" s="26">
        <v>36917</v>
      </c>
      <c r="B546" s="5">
        <v>26</v>
      </c>
      <c r="C546" s="52">
        <v>1</v>
      </c>
      <c r="D546" s="52">
        <v>2001</v>
      </c>
      <c r="E546" s="57">
        <v>55.704999999999998</v>
      </c>
    </row>
    <row r="547" spans="1:5" s="52" customFormat="1" x14ac:dyDescent="0.2">
      <c r="A547" s="26">
        <v>36918</v>
      </c>
      <c r="B547" s="5">
        <v>27</v>
      </c>
      <c r="C547" s="52">
        <v>1</v>
      </c>
      <c r="D547" s="52">
        <v>2001</v>
      </c>
      <c r="E547" s="57">
        <v>68.38</v>
      </c>
    </row>
    <row r="548" spans="1:5" s="52" customFormat="1" x14ac:dyDescent="0.2">
      <c r="A548" s="26">
        <v>36919</v>
      </c>
      <c r="B548" s="5">
        <v>28</v>
      </c>
      <c r="C548" s="52">
        <v>1</v>
      </c>
      <c r="D548" s="52">
        <v>2001</v>
      </c>
      <c r="E548" s="57">
        <v>55.381999999999998</v>
      </c>
    </row>
    <row r="549" spans="1:5" s="52" customFormat="1" x14ac:dyDescent="0.2">
      <c r="A549" s="26">
        <v>36920</v>
      </c>
      <c r="B549" s="5">
        <v>29</v>
      </c>
      <c r="C549" s="52">
        <v>1</v>
      </c>
      <c r="D549" s="52">
        <v>2001</v>
      </c>
      <c r="E549" s="57">
        <v>32.237000000000002</v>
      </c>
    </row>
    <row r="550" spans="1:5" s="52" customFormat="1" x14ac:dyDescent="0.2">
      <c r="A550" s="26">
        <v>36921</v>
      </c>
      <c r="B550" s="5">
        <v>30</v>
      </c>
      <c r="C550" s="52">
        <v>1</v>
      </c>
      <c r="D550" s="52">
        <v>2001</v>
      </c>
      <c r="E550" s="57">
        <v>20.846</v>
      </c>
    </row>
    <row r="551" spans="1:5" s="52" customFormat="1" x14ac:dyDescent="0.2">
      <c r="A551" s="26">
        <v>36922</v>
      </c>
      <c r="B551" s="5">
        <v>31</v>
      </c>
      <c r="C551" s="52">
        <v>1</v>
      </c>
      <c r="D551" s="52">
        <v>2001</v>
      </c>
      <c r="E551" s="57">
        <v>17.498999999999999</v>
      </c>
    </row>
    <row r="552" spans="1:5" s="52" customFormat="1" x14ac:dyDescent="0.2">
      <c r="A552" s="26">
        <v>36923</v>
      </c>
      <c r="B552" s="5">
        <v>1</v>
      </c>
      <c r="C552" s="52">
        <v>2</v>
      </c>
      <c r="D552" s="52">
        <v>2001</v>
      </c>
      <c r="E552" s="57">
        <v>17.456</v>
      </c>
    </row>
    <row r="553" spans="1:5" s="52" customFormat="1" x14ac:dyDescent="0.2">
      <c r="A553" s="26">
        <v>36924</v>
      </c>
      <c r="B553" s="5">
        <v>2</v>
      </c>
      <c r="C553" s="52">
        <v>2</v>
      </c>
      <c r="D553" s="52">
        <v>2001</v>
      </c>
      <c r="E553" s="57">
        <v>17.411999999999999</v>
      </c>
    </row>
    <row r="554" spans="1:5" s="52" customFormat="1" x14ac:dyDescent="0.2">
      <c r="A554" s="26">
        <v>36925</v>
      </c>
      <c r="B554" s="5">
        <v>3</v>
      </c>
      <c r="C554" s="52">
        <v>2</v>
      </c>
      <c r="D554" s="52">
        <v>2001</v>
      </c>
      <c r="E554" s="57">
        <v>15.064</v>
      </c>
    </row>
    <row r="555" spans="1:5" s="52" customFormat="1" x14ac:dyDescent="0.2">
      <c r="A555" s="26">
        <v>36926</v>
      </c>
      <c r="B555" s="5">
        <v>4</v>
      </c>
      <c r="C555" s="52">
        <v>2</v>
      </c>
      <c r="D555" s="52">
        <v>2001</v>
      </c>
      <c r="E555" s="57">
        <v>12.997999999999999</v>
      </c>
    </row>
    <row r="556" spans="1:5" s="52" customFormat="1" x14ac:dyDescent="0.2">
      <c r="A556" s="26">
        <v>36927</v>
      </c>
      <c r="B556" s="5">
        <v>5</v>
      </c>
      <c r="C556" s="52">
        <v>2</v>
      </c>
      <c r="D556" s="52">
        <v>2001</v>
      </c>
      <c r="E556" s="57">
        <v>15.712999999999999</v>
      </c>
    </row>
    <row r="557" spans="1:5" s="52" customFormat="1" x14ac:dyDescent="0.2">
      <c r="A557" s="26">
        <v>36928</v>
      </c>
      <c r="B557" s="5">
        <v>6</v>
      </c>
      <c r="C557" s="52">
        <v>2</v>
      </c>
      <c r="D557" s="52">
        <v>2001</v>
      </c>
      <c r="E557" s="57">
        <v>22.234999999999999</v>
      </c>
    </row>
    <row r="558" spans="1:5" s="52" customFormat="1" x14ac:dyDescent="0.2">
      <c r="A558" s="26">
        <v>36929</v>
      </c>
      <c r="B558" s="5">
        <v>7</v>
      </c>
      <c r="C558" s="52">
        <v>2</v>
      </c>
      <c r="D558" s="52">
        <v>2001</v>
      </c>
      <c r="E558" s="57">
        <v>30.146000000000001</v>
      </c>
    </row>
    <row r="559" spans="1:5" s="52" customFormat="1" x14ac:dyDescent="0.2">
      <c r="A559" s="26">
        <v>36930</v>
      </c>
      <c r="B559" s="5">
        <v>8</v>
      </c>
      <c r="C559" s="52">
        <v>2</v>
      </c>
      <c r="D559" s="52">
        <v>2001</v>
      </c>
      <c r="E559" s="57">
        <v>19.157</v>
      </c>
    </row>
    <row r="560" spans="1:5" s="52" customFormat="1" x14ac:dyDescent="0.2">
      <c r="A560" s="26">
        <v>36931</v>
      </c>
      <c r="B560" s="5">
        <v>9</v>
      </c>
      <c r="C560" s="52">
        <v>2</v>
      </c>
      <c r="D560" s="52">
        <v>2001</v>
      </c>
      <c r="E560" s="57">
        <v>30.225000000000001</v>
      </c>
    </row>
    <row r="561" spans="1:5" s="52" customFormat="1" x14ac:dyDescent="0.2">
      <c r="A561" s="26">
        <v>36932</v>
      </c>
      <c r="B561" s="5">
        <v>10</v>
      </c>
      <c r="C561" s="52">
        <v>2</v>
      </c>
      <c r="D561" s="52">
        <v>2001</v>
      </c>
      <c r="E561" s="57">
        <v>40.345999999999997</v>
      </c>
    </row>
    <row r="562" spans="1:5" s="52" customFormat="1" x14ac:dyDescent="0.2">
      <c r="A562" s="26">
        <v>36933</v>
      </c>
      <c r="B562" s="5">
        <v>11</v>
      </c>
      <c r="C562" s="52">
        <v>2</v>
      </c>
      <c r="D562" s="52">
        <v>2001</v>
      </c>
      <c r="E562" s="57">
        <v>27.024999999999999</v>
      </c>
    </row>
    <row r="563" spans="1:5" s="52" customFormat="1" x14ac:dyDescent="0.2">
      <c r="A563" s="26">
        <v>36934</v>
      </c>
      <c r="B563" s="5">
        <v>12</v>
      </c>
      <c r="C563" s="52">
        <v>2</v>
      </c>
      <c r="D563" s="52">
        <v>2001</v>
      </c>
      <c r="E563" s="57">
        <v>23.55</v>
      </c>
    </row>
    <row r="564" spans="1:5" s="52" customFormat="1" x14ac:dyDescent="0.2">
      <c r="A564" s="26">
        <v>36935</v>
      </c>
      <c r="B564" s="5">
        <v>13</v>
      </c>
      <c r="C564" s="52">
        <v>2</v>
      </c>
      <c r="D564" s="52">
        <v>2001</v>
      </c>
      <c r="E564" s="57">
        <v>31.588999999999999</v>
      </c>
    </row>
    <row r="565" spans="1:5" s="52" customFormat="1" x14ac:dyDescent="0.2">
      <c r="A565" s="26">
        <v>36936</v>
      </c>
      <c r="B565" s="5">
        <v>14</v>
      </c>
      <c r="C565" s="52">
        <v>2</v>
      </c>
      <c r="D565" s="52">
        <v>2001</v>
      </c>
      <c r="E565" s="57">
        <v>34.029000000000003</v>
      </c>
    </row>
    <row r="566" spans="1:5" s="52" customFormat="1" x14ac:dyDescent="0.2">
      <c r="A566" s="26">
        <v>36937</v>
      </c>
      <c r="B566" s="5">
        <v>15</v>
      </c>
      <c r="C566" s="52">
        <v>2</v>
      </c>
      <c r="D566" s="52">
        <v>2001</v>
      </c>
      <c r="E566" s="57">
        <v>25.189</v>
      </c>
    </row>
    <row r="567" spans="1:5" s="52" customFormat="1" x14ac:dyDescent="0.2">
      <c r="A567" s="26">
        <v>36938</v>
      </c>
      <c r="B567" s="5">
        <v>16</v>
      </c>
      <c r="C567" s="52">
        <v>2</v>
      </c>
      <c r="D567" s="52">
        <v>2001</v>
      </c>
      <c r="E567" s="57">
        <v>20.172000000000001</v>
      </c>
    </row>
    <row r="568" spans="1:5" s="52" customFormat="1" x14ac:dyDescent="0.2">
      <c r="A568" s="26">
        <v>36939</v>
      </c>
      <c r="B568" s="5">
        <v>17</v>
      </c>
      <c r="C568" s="52">
        <v>2</v>
      </c>
      <c r="D568" s="52">
        <v>2001</v>
      </c>
      <c r="E568" s="57">
        <v>14.25</v>
      </c>
    </row>
    <row r="569" spans="1:5" s="52" customFormat="1" x14ac:dyDescent="0.2">
      <c r="A569" s="26">
        <v>36940</v>
      </c>
      <c r="B569" s="5">
        <v>18</v>
      </c>
      <c r="C569" s="52">
        <v>2</v>
      </c>
      <c r="D569" s="52">
        <v>2001</v>
      </c>
      <c r="E569" s="57">
        <v>19.510999999999999</v>
      </c>
    </row>
    <row r="570" spans="1:5" s="52" customFormat="1" x14ac:dyDescent="0.2">
      <c r="A570" s="26">
        <v>36941</v>
      </c>
      <c r="B570" s="5">
        <v>19</v>
      </c>
      <c r="C570" s="52">
        <v>2</v>
      </c>
      <c r="D570" s="52">
        <v>2001</v>
      </c>
      <c r="E570" s="57">
        <v>10.836</v>
      </c>
    </row>
    <row r="571" spans="1:5" s="52" customFormat="1" x14ac:dyDescent="0.2">
      <c r="A571" s="26">
        <v>36942</v>
      </c>
      <c r="B571" s="5">
        <v>20</v>
      </c>
      <c r="C571" s="52">
        <v>2</v>
      </c>
      <c r="D571" s="52">
        <v>2001</v>
      </c>
      <c r="E571" s="57">
        <v>14.29</v>
      </c>
    </row>
    <row r="572" spans="1:5" s="52" customFormat="1" x14ac:dyDescent="0.2">
      <c r="A572" s="26">
        <v>36943</v>
      </c>
      <c r="B572" s="5">
        <v>21</v>
      </c>
      <c r="C572" s="52">
        <v>2</v>
      </c>
      <c r="D572" s="52">
        <v>2001</v>
      </c>
      <c r="E572" s="57">
        <v>12.058999999999999</v>
      </c>
    </row>
    <row r="573" spans="1:5" s="52" customFormat="1" x14ac:dyDescent="0.2">
      <c r="A573" s="26">
        <v>36944</v>
      </c>
      <c r="B573" s="5">
        <v>22</v>
      </c>
      <c r="C573" s="52">
        <v>2</v>
      </c>
      <c r="D573" s="52">
        <v>2001</v>
      </c>
      <c r="E573" s="57">
        <v>12.927</v>
      </c>
    </row>
    <row r="574" spans="1:5" s="52" customFormat="1" x14ac:dyDescent="0.2">
      <c r="A574" s="26">
        <v>36945</v>
      </c>
      <c r="B574" s="5">
        <v>23</v>
      </c>
      <c r="C574" s="52">
        <v>2</v>
      </c>
      <c r="D574" s="52">
        <v>2001</v>
      </c>
      <c r="E574" s="57">
        <v>13.89</v>
      </c>
    </row>
    <row r="575" spans="1:5" s="52" customFormat="1" x14ac:dyDescent="0.2">
      <c r="A575" s="26">
        <v>36946</v>
      </c>
      <c r="B575" s="5">
        <v>24</v>
      </c>
      <c r="C575" s="52">
        <v>2</v>
      </c>
      <c r="D575" s="52">
        <v>2001</v>
      </c>
      <c r="E575" s="57">
        <v>10.962999999999999</v>
      </c>
    </row>
    <row r="576" spans="1:5" s="52" customFormat="1" x14ac:dyDescent="0.2">
      <c r="A576" s="26">
        <v>36947</v>
      </c>
      <c r="B576" s="5">
        <v>25</v>
      </c>
      <c r="C576" s="52">
        <v>2</v>
      </c>
      <c r="D576" s="52">
        <v>2001</v>
      </c>
      <c r="E576" s="57">
        <v>11.723000000000001</v>
      </c>
    </row>
    <row r="577" spans="1:5" s="52" customFormat="1" x14ac:dyDescent="0.2">
      <c r="A577" s="26">
        <v>36948</v>
      </c>
      <c r="B577" s="5">
        <v>26</v>
      </c>
      <c r="C577" s="52">
        <v>2</v>
      </c>
      <c r="D577" s="52">
        <v>2001</v>
      </c>
      <c r="E577" s="57">
        <v>25.37</v>
      </c>
    </row>
    <row r="578" spans="1:5" s="52" customFormat="1" x14ac:dyDescent="0.2">
      <c r="A578" s="26">
        <v>36949</v>
      </c>
      <c r="B578" s="5">
        <v>27</v>
      </c>
      <c r="C578" s="52">
        <v>2</v>
      </c>
      <c r="D578" s="52">
        <v>2001</v>
      </c>
      <c r="E578" s="57">
        <v>23.885999999999999</v>
      </c>
    </row>
    <row r="579" spans="1:5" s="52" customFormat="1" x14ac:dyDescent="0.2">
      <c r="A579" s="26">
        <v>36950</v>
      </c>
      <c r="B579" s="5">
        <v>28</v>
      </c>
      <c r="C579" s="52">
        <v>2</v>
      </c>
      <c r="D579" s="52">
        <v>2001</v>
      </c>
      <c r="E579" s="57">
        <v>20.526</v>
      </c>
    </row>
    <row r="580" spans="1:5" s="52" customFormat="1" x14ac:dyDescent="0.2">
      <c r="A580" s="26">
        <v>36951</v>
      </c>
      <c r="B580" s="5">
        <v>1</v>
      </c>
      <c r="C580" s="52">
        <v>3</v>
      </c>
      <c r="D580" s="52">
        <v>2001</v>
      </c>
      <c r="E580" s="57">
        <v>16.123000000000001</v>
      </c>
    </row>
    <row r="581" spans="1:5" s="52" customFormat="1" x14ac:dyDescent="0.2">
      <c r="A581" s="26">
        <v>36952</v>
      </c>
      <c r="B581" s="5">
        <v>2</v>
      </c>
      <c r="C581" s="52">
        <v>3</v>
      </c>
      <c r="D581" s="52">
        <v>2001</v>
      </c>
      <c r="E581" s="57">
        <v>14.688000000000001</v>
      </c>
    </row>
    <row r="582" spans="1:5" s="52" customFormat="1" x14ac:dyDescent="0.2">
      <c r="A582" s="26">
        <v>36953</v>
      </c>
      <c r="B582" s="5">
        <v>3</v>
      </c>
      <c r="C582" s="52">
        <v>3</v>
      </c>
      <c r="D582" s="52">
        <v>2001</v>
      </c>
      <c r="E582" s="57">
        <v>25.664999999999999</v>
      </c>
    </row>
    <row r="583" spans="1:5" s="52" customFormat="1" x14ac:dyDescent="0.2">
      <c r="A583" s="26">
        <v>36954</v>
      </c>
      <c r="B583" s="5">
        <v>4</v>
      </c>
      <c r="C583" s="52">
        <v>3</v>
      </c>
      <c r="D583" s="52">
        <v>2001</v>
      </c>
      <c r="E583" s="57">
        <v>27.614000000000001</v>
      </c>
    </row>
    <row r="584" spans="1:5" s="52" customFormat="1" x14ac:dyDescent="0.2">
      <c r="A584" s="26">
        <v>36955</v>
      </c>
      <c r="B584" s="5">
        <v>5</v>
      </c>
      <c r="C584" s="52">
        <v>3</v>
      </c>
      <c r="D584" s="52">
        <v>2001</v>
      </c>
      <c r="E584" s="57">
        <v>20.449000000000002</v>
      </c>
    </row>
    <row r="585" spans="1:5" s="52" customFormat="1" x14ac:dyDescent="0.2">
      <c r="A585" s="26">
        <v>36956</v>
      </c>
      <c r="B585" s="5">
        <v>6</v>
      </c>
      <c r="C585" s="52">
        <v>3</v>
      </c>
      <c r="D585" s="52">
        <v>2001</v>
      </c>
      <c r="E585" s="57">
        <v>16.001999999999999</v>
      </c>
    </row>
    <row r="586" spans="1:5" s="52" customFormat="1" x14ac:dyDescent="0.2">
      <c r="A586" s="26">
        <v>36957</v>
      </c>
      <c r="B586" s="5">
        <v>7</v>
      </c>
      <c r="C586" s="52">
        <v>3</v>
      </c>
      <c r="D586" s="52">
        <v>2001</v>
      </c>
      <c r="E586" s="57">
        <v>17.236000000000001</v>
      </c>
    </row>
    <row r="587" spans="1:5" s="52" customFormat="1" x14ac:dyDescent="0.2">
      <c r="A587" s="26">
        <v>36958</v>
      </c>
      <c r="B587" s="5">
        <v>8</v>
      </c>
      <c r="C587" s="52">
        <v>3</v>
      </c>
      <c r="D587" s="52">
        <v>2001</v>
      </c>
      <c r="E587" s="57">
        <v>16.199000000000002</v>
      </c>
    </row>
    <row r="588" spans="1:5" s="52" customFormat="1" x14ac:dyDescent="0.2">
      <c r="A588" s="26">
        <v>36959</v>
      </c>
      <c r="B588" s="5">
        <v>9</v>
      </c>
      <c r="C588" s="52">
        <v>3</v>
      </c>
      <c r="D588" s="52">
        <v>2001</v>
      </c>
      <c r="E588" s="57">
        <v>9.7650000000000006</v>
      </c>
    </row>
    <row r="589" spans="1:5" s="52" customFormat="1" x14ac:dyDescent="0.2">
      <c r="A589" s="26">
        <v>36960</v>
      </c>
      <c r="B589" s="5">
        <v>10</v>
      </c>
      <c r="C589" s="52">
        <v>3</v>
      </c>
      <c r="D589" s="52">
        <v>2001</v>
      </c>
      <c r="E589" s="57">
        <v>14.021000000000001</v>
      </c>
    </row>
    <row r="590" spans="1:5" s="52" customFormat="1" x14ac:dyDescent="0.2">
      <c r="A590" s="26">
        <v>36961</v>
      </c>
      <c r="B590" s="5">
        <v>11</v>
      </c>
      <c r="C590" s="52">
        <v>3</v>
      </c>
      <c r="D590" s="52">
        <v>2001</v>
      </c>
      <c r="E590" s="57">
        <v>21.382000000000001</v>
      </c>
    </row>
    <row r="591" spans="1:5" s="52" customFormat="1" x14ac:dyDescent="0.2">
      <c r="A591" s="26">
        <v>36962</v>
      </c>
      <c r="B591" s="5">
        <v>12</v>
      </c>
      <c r="C591" s="52">
        <v>3</v>
      </c>
      <c r="D591" s="52">
        <v>2001</v>
      </c>
      <c r="E591" s="57">
        <v>21.175999999999998</v>
      </c>
    </row>
    <row r="592" spans="1:5" s="52" customFormat="1" x14ac:dyDescent="0.2">
      <c r="A592" s="26">
        <v>36963</v>
      </c>
      <c r="B592" s="5">
        <v>13</v>
      </c>
      <c r="C592" s="52">
        <v>3</v>
      </c>
      <c r="D592" s="52">
        <v>2001</v>
      </c>
      <c r="E592" s="57">
        <v>17.047999999999998</v>
      </c>
    </row>
    <row r="593" spans="1:5" s="52" customFormat="1" x14ac:dyDescent="0.2">
      <c r="A593" s="26">
        <v>36964</v>
      </c>
      <c r="B593" s="5">
        <v>14</v>
      </c>
      <c r="C593" s="52">
        <v>3</v>
      </c>
      <c r="D593" s="52">
        <v>2001</v>
      </c>
      <c r="E593" s="57">
        <v>17.167999999999999</v>
      </c>
    </row>
    <row r="594" spans="1:5" s="52" customFormat="1" x14ac:dyDescent="0.2">
      <c r="A594" s="26">
        <v>36965</v>
      </c>
      <c r="B594" s="5">
        <v>15</v>
      </c>
      <c r="C594" s="52">
        <v>3</v>
      </c>
      <c r="D594" s="52">
        <v>2001</v>
      </c>
      <c r="E594" s="57">
        <v>21.603999999999999</v>
      </c>
    </row>
    <row r="595" spans="1:5" s="52" customFormat="1" x14ac:dyDescent="0.2">
      <c r="A595" s="26">
        <v>36966</v>
      </c>
      <c r="B595" s="5">
        <v>16</v>
      </c>
      <c r="C595" s="52">
        <v>3</v>
      </c>
      <c r="D595" s="52">
        <v>2001</v>
      </c>
      <c r="E595" s="57">
        <v>25.657</v>
      </c>
    </row>
    <row r="596" spans="1:5" s="52" customFormat="1" x14ac:dyDescent="0.2">
      <c r="A596" s="26">
        <v>36967</v>
      </c>
      <c r="B596" s="5">
        <v>17</v>
      </c>
      <c r="C596" s="52">
        <v>3</v>
      </c>
      <c r="D596" s="52">
        <v>2001</v>
      </c>
      <c r="E596" s="57">
        <v>37.534999999999997</v>
      </c>
    </row>
    <row r="597" spans="1:5" s="52" customFormat="1" x14ac:dyDescent="0.2">
      <c r="A597" s="26">
        <v>36968</v>
      </c>
      <c r="B597" s="5">
        <v>18</v>
      </c>
      <c r="C597" s="52">
        <v>3</v>
      </c>
      <c r="D597" s="52">
        <v>2001</v>
      </c>
      <c r="E597" s="57">
        <v>46.417000000000002</v>
      </c>
    </row>
    <row r="598" spans="1:5" s="52" customFormat="1" x14ac:dyDescent="0.2">
      <c r="A598" s="26">
        <v>36969</v>
      </c>
      <c r="B598" s="5">
        <v>19</v>
      </c>
      <c r="C598" s="52">
        <v>3</v>
      </c>
      <c r="D598" s="52">
        <v>2001</v>
      </c>
      <c r="E598" s="57">
        <v>34.078000000000003</v>
      </c>
    </row>
    <row r="599" spans="1:5" s="52" customFormat="1" x14ac:dyDescent="0.2">
      <c r="A599" s="26">
        <v>36970</v>
      </c>
      <c r="B599" s="5">
        <v>20</v>
      </c>
      <c r="C599" s="52">
        <v>3</v>
      </c>
      <c r="D599" s="52">
        <v>2001</v>
      </c>
      <c r="E599" s="57">
        <v>27.96</v>
      </c>
    </row>
    <row r="600" spans="1:5" s="52" customFormat="1" x14ac:dyDescent="0.2">
      <c r="A600" s="26">
        <v>36971</v>
      </c>
      <c r="B600" s="5">
        <v>21</v>
      </c>
      <c r="C600" s="52">
        <v>3</v>
      </c>
      <c r="D600" s="52">
        <v>2001</v>
      </c>
      <c r="E600" s="57">
        <v>17.91</v>
      </c>
    </row>
    <row r="601" spans="1:5" s="52" customFormat="1" x14ac:dyDescent="0.2">
      <c r="A601" s="26">
        <v>36972</v>
      </c>
      <c r="B601" s="5">
        <v>22</v>
      </c>
      <c r="C601" s="52">
        <v>3</v>
      </c>
      <c r="D601" s="52">
        <v>2001</v>
      </c>
      <c r="E601" s="57">
        <v>16.954999999999998</v>
      </c>
    </row>
    <row r="602" spans="1:5" s="52" customFormat="1" x14ac:dyDescent="0.2">
      <c r="A602" s="26">
        <v>36973</v>
      </c>
      <c r="B602" s="5">
        <v>23</v>
      </c>
      <c r="C602" s="52">
        <v>3</v>
      </c>
      <c r="D602" s="52">
        <v>2001</v>
      </c>
      <c r="E602" s="57">
        <v>17.47</v>
      </c>
    </row>
    <row r="603" spans="1:5" s="52" customFormat="1" x14ac:dyDescent="0.2">
      <c r="A603" s="26">
        <v>36974</v>
      </c>
      <c r="B603" s="5">
        <v>24</v>
      </c>
      <c r="C603" s="52">
        <v>3</v>
      </c>
      <c r="D603" s="52">
        <v>2001</v>
      </c>
      <c r="E603" s="57">
        <v>13.571999999999999</v>
      </c>
    </row>
    <row r="604" spans="1:5" s="52" customFormat="1" x14ac:dyDescent="0.2">
      <c r="A604" s="26">
        <v>36975</v>
      </c>
      <c r="B604" s="5">
        <v>25</v>
      </c>
      <c r="C604" s="52">
        <v>3</v>
      </c>
      <c r="D604" s="52">
        <v>2001</v>
      </c>
      <c r="E604" s="57">
        <v>12.302</v>
      </c>
    </row>
    <row r="605" spans="1:5" s="52" customFormat="1" x14ac:dyDescent="0.2">
      <c r="A605" s="26">
        <v>36976</v>
      </c>
      <c r="B605" s="5">
        <v>26</v>
      </c>
      <c r="C605" s="52">
        <v>3</v>
      </c>
      <c r="D605" s="52">
        <v>2001</v>
      </c>
      <c r="E605" s="57">
        <v>14.273999999999999</v>
      </c>
    </row>
    <row r="606" spans="1:5" s="52" customFormat="1" x14ac:dyDescent="0.2">
      <c r="A606" s="26">
        <v>36977</v>
      </c>
      <c r="B606" s="5">
        <v>27</v>
      </c>
      <c r="C606" s="52">
        <v>3</v>
      </c>
      <c r="D606" s="52">
        <v>2001</v>
      </c>
      <c r="E606" s="57">
        <v>13.545</v>
      </c>
    </row>
    <row r="607" spans="1:5" s="52" customFormat="1" x14ac:dyDescent="0.2">
      <c r="A607" s="26">
        <v>36978</v>
      </c>
      <c r="B607" s="5">
        <v>28</v>
      </c>
      <c r="C607" s="52">
        <v>3</v>
      </c>
      <c r="D607" s="52">
        <v>2001</v>
      </c>
      <c r="E607" s="57">
        <v>13.856999999999999</v>
      </c>
    </row>
    <row r="608" spans="1:5" s="52" customFormat="1" x14ac:dyDescent="0.2">
      <c r="A608" s="26">
        <v>36979</v>
      </c>
      <c r="B608" s="5">
        <v>29</v>
      </c>
      <c r="C608" s="52">
        <v>3</v>
      </c>
      <c r="D608" s="52">
        <v>2001</v>
      </c>
      <c r="E608" s="57">
        <v>12.173999999999999</v>
      </c>
    </row>
    <row r="609" spans="1:5" s="52" customFormat="1" x14ac:dyDescent="0.2">
      <c r="A609" s="26">
        <v>36980</v>
      </c>
      <c r="B609" s="5">
        <v>30</v>
      </c>
      <c r="C609" s="52">
        <v>3</v>
      </c>
      <c r="D609" s="52">
        <v>2001</v>
      </c>
      <c r="E609" s="57">
        <v>11.574</v>
      </c>
    </row>
    <row r="610" spans="1:5" s="52" customFormat="1" x14ac:dyDescent="0.2">
      <c r="A610" s="26">
        <v>36981</v>
      </c>
      <c r="B610" s="5">
        <v>31</v>
      </c>
      <c r="C610" s="52">
        <v>3</v>
      </c>
      <c r="D610" s="52">
        <v>2001</v>
      </c>
      <c r="E610" s="57">
        <v>11.058999999999999</v>
      </c>
    </row>
    <row r="611" spans="1:5" s="52" customFormat="1" x14ac:dyDescent="0.2">
      <c r="A611" s="26">
        <v>36982</v>
      </c>
      <c r="B611" s="5">
        <v>1</v>
      </c>
      <c r="C611" s="52">
        <v>4</v>
      </c>
      <c r="D611" s="52">
        <v>2001</v>
      </c>
      <c r="E611" s="57">
        <v>11.118</v>
      </c>
    </row>
    <row r="612" spans="1:5" s="52" customFormat="1" x14ac:dyDescent="0.2">
      <c r="A612" s="26">
        <v>36983</v>
      </c>
      <c r="B612" s="5">
        <v>2</v>
      </c>
      <c r="C612" s="52">
        <v>4</v>
      </c>
      <c r="D612" s="52">
        <v>2001</v>
      </c>
      <c r="E612" s="57">
        <v>13.257</v>
      </c>
    </row>
    <row r="613" spans="1:5" s="52" customFormat="1" x14ac:dyDescent="0.2">
      <c r="A613" s="26">
        <v>36984</v>
      </c>
      <c r="B613" s="5">
        <v>3</v>
      </c>
      <c r="C613" s="52">
        <v>4</v>
      </c>
      <c r="D613" s="52">
        <v>2001</v>
      </c>
      <c r="E613" s="57">
        <v>15.18</v>
      </c>
    </row>
    <row r="614" spans="1:5" s="52" customFormat="1" x14ac:dyDescent="0.2">
      <c r="A614" s="26">
        <v>36985</v>
      </c>
      <c r="B614" s="5">
        <v>4</v>
      </c>
      <c r="C614" s="52">
        <v>4</v>
      </c>
      <c r="D614" s="52">
        <v>2001</v>
      </c>
      <c r="E614" s="57">
        <v>13.044</v>
      </c>
    </row>
    <row r="615" spans="1:5" s="52" customFormat="1" x14ac:dyDescent="0.2">
      <c r="A615" s="26">
        <v>36986</v>
      </c>
      <c r="B615" s="5">
        <v>5</v>
      </c>
      <c r="C615" s="52">
        <v>4</v>
      </c>
      <c r="D615" s="52">
        <v>2001</v>
      </c>
      <c r="E615" s="57">
        <v>8.673</v>
      </c>
    </row>
    <row r="616" spans="1:5" s="52" customFormat="1" x14ac:dyDescent="0.2">
      <c r="A616" s="26">
        <v>36987</v>
      </c>
      <c r="B616" s="5">
        <v>6</v>
      </c>
      <c r="C616" s="52">
        <v>4</v>
      </c>
      <c r="D616" s="52">
        <v>2001</v>
      </c>
      <c r="E616" s="57">
        <v>11.539</v>
      </c>
    </row>
    <row r="617" spans="1:5" s="52" customFormat="1" x14ac:dyDescent="0.2">
      <c r="A617" s="26">
        <v>36988</v>
      </c>
      <c r="B617" s="5">
        <v>7</v>
      </c>
      <c r="C617" s="52">
        <v>4</v>
      </c>
      <c r="D617" s="52">
        <v>2001</v>
      </c>
      <c r="E617" s="57">
        <v>14.839</v>
      </c>
    </row>
    <row r="618" spans="1:5" s="52" customFormat="1" x14ac:dyDescent="0.2">
      <c r="A618" s="26">
        <v>36989</v>
      </c>
      <c r="B618" s="5">
        <v>8</v>
      </c>
      <c r="C618" s="52">
        <v>4</v>
      </c>
      <c r="D618" s="52">
        <v>2001</v>
      </c>
      <c r="E618" s="57">
        <v>12.773</v>
      </c>
    </row>
    <row r="619" spans="1:5" s="52" customFormat="1" x14ac:dyDescent="0.2">
      <c r="A619" s="26">
        <v>36990</v>
      </c>
      <c r="B619" s="5">
        <v>9</v>
      </c>
      <c r="C619" s="52">
        <v>4</v>
      </c>
      <c r="D619" s="52">
        <v>2001</v>
      </c>
      <c r="E619" s="57">
        <v>18.187000000000001</v>
      </c>
    </row>
    <row r="620" spans="1:5" s="52" customFormat="1" x14ac:dyDescent="0.2">
      <c r="A620" s="26">
        <v>36991</v>
      </c>
      <c r="B620" s="5">
        <v>10</v>
      </c>
      <c r="C620" s="52">
        <v>4</v>
      </c>
      <c r="D620" s="52">
        <v>2001</v>
      </c>
      <c r="E620" s="57">
        <v>14.914</v>
      </c>
    </row>
    <row r="621" spans="1:5" s="52" customFormat="1" x14ac:dyDescent="0.2">
      <c r="A621" s="26">
        <v>36992</v>
      </c>
      <c r="B621" s="5">
        <v>11</v>
      </c>
      <c r="C621" s="52">
        <v>4</v>
      </c>
      <c r="D621" s="52">
        <v>2001</v>
      </c>
      <c r="E621" s="58">
        <v>18.134</v>
      </c>
    </row>
    <row r="622" spans="1:5" s="52" customFormat="1" x14ac:dyDescent="0.2">
      <c r="A622" s="26">
        <v>36993</v>
      </c>
      <c r="B622" s="5">
        <v>12</v>
      </c>
      <c r="C622" s="52">
        <v>4</v>
      </c>
      <c r="D622" s="52">
        <v>2001</v>
      </c>
      <c r="E622" s="58">
        <v>28.14</v>
      </c>
    </row>
    <row r="623" spans="1:5" s="52" customFormat="1" x14ac:dyDescent="0.2">
      <c r="A623" s="26">
        <v>36994</v>
      </c>
      <c r="B623" s="5">
        <v>13</v>
      </c>
      <c r="C623" s="52">
        <v>4</v>
      </c>
      <c r="D623" s="52">
        <v>2001</v>
      </c>
      <c r="E623" s="58">
        <v>31.24</v>
      </c>
    </row>
    <row r="624" spans="1:5" s="52" customFormat="1" x14ac:dyDescent="0.2">
      <c r="A624" s="26">
        <v>36995</v>
      </c>
      <c r="B624" s="5">
        <v>14</v>
      </c>
      <c r="C624" s="52">
        <v>4</v>
      </c>
      <c r="D624" s="52">
        <v>2001</v>
      </c>
      <c r="E624" s="58">
        <v>36.517000000000003</v>
      </c>
    </row>
    <row r="625" spans="1:5" s="52" customFormat="1" x14ac:dyDescent="0.2">
      <c r="A625" s="26">
        <v>36996</v>
      </c>
      <c r="B625" s="5">
        <v>15</v>
      </c>
      <c r="C625" s="52">
        <v>4</v>
      </c>
      <c r="D625" s="52">
        <v>2001</v>
      </c>
      <c r="E625" s="58">
        <v>31.338999999999999</v>
      </c>
    </row>
    <row r="626" spans="1:5" s="52" customFormat="1" x14ac:dyDescent="0.2">
      <c r="A626" s="26">
        <v>36997</v>
      </c>
      <c r="B626" s="5">
        <v>16</v>
      </c>
      <c r="C626" s="52">
        <v>4</v>
      </c>
      <c r="D626" s="52">
        <v>2001</v>
      </c>
      <c r="E626" s="58">
        <v>23.492999999999999</v>
      </c>
    </row>
    <row r="627" spans="1:5" s="52" customFormat="1" x14ac:dyDescent="0.2">
      <c r="A627" s="26">
        <v>36998</v>
      </c>
      <c r="B627" s="5">
        <v>17</v>
      </c>
      <c r="C627" s="52">
        <v>4</v>
      </c>
      <c r="D627" s="52">
        <v>2001</v>
      </c>
      <c r="E627" s="58">
        <v>14.282999999999999</v>
      </c>
    </row>
    <row r="628" spans="1:5" s="52" customFormat="1" x14ac:dyDescent="0.2">
      <c r="A628" s="26">
        <v>36999</v>
      </c>
      <c r="B628" s="5">
        <v>18</v>
      </c>
      <c r="C628" s="52">
        <v>4</v>
      </c>
      <c r="D628" s="52">
        <v>2001</v>
      </c>
      <c r="E628" s="58">
        <v>12.166</v>
      </c>
    </row>
    <row r="629" spans="1:5" s="52" customFormat="1" x14ac:dyDescent="0.2">
      <c r="A629" s="26">
        <v>37000</v>
      </c>
      <c r="B629" s="5">
        <v>19</v>
      </c>
      <c r="C629" s="52">
        <v>4</v>
      </c>
      <c r="D629" s="52">
        <v>2001</v>
      </c>
      <c r="E629" s="58">
        <v>14.074999999999999</v>
      </c>
    </row>
    <row r="630" spans="1:5" s="52" customFormat="1" x14ac:dyDescent="0.2">
      <c r="A630" s="26">
        <v>37001</v>
      </c>
      <c r="B630" s="5">
        <v>20</v>
      </c>
      <c r="C630" s="52">
        <v>4</v>
      </c>
      <c r="D630" s="52">
        <v>2001</v>
      </c>
      <c r="E630" s="58">
        <v>18.46</v>
      </c>
    </row>
    <row r="631" spans="1:5" s="52" customFormat="1" x14ac:dyDescent="0.2">
      <c r="A631" s="26">
        <v>37002</v>
      </c>
      <c r="B631" s="5">
        <v>21</v>
      </c>
      <c r="C631" s="52">
        <v>4</v>
      </c>
      <c r="D631" s="52">
        <v>2001</v>
      </c>
      <c r="E631" s="58">
        <v>27.114999999999998</v>
      </c>
    </row>
    <row r="632" spans="1:5" s="52" customFormat="1" x14ac:dyDescent="0.2">
      <c r="A632" s="26">
        <v>37003</v>
      </c>
      <c r="B632" s="5">
        <v>22</v>
      </c>
      <c r="C632" s="52">
        <v>4</v>
      </c>
      <c r="D632" s="52">
        <v>2001</v>
      </c>
      <c r="E632" s="58">
        <v>151.953</v>
      </c>
    </row>
    <row r="633" spans="1:5" s="52" customFormat="1" x14ac:dyDescent="0.2">
      <c r="A633" s="26">
        <v>37004</v>
      </c>
      <c r="B633" s="5">
        <v>23</v>
      </c>
      <c r="C633" s="52">
        <v>4</v>
      </c>
      <c r="D633" s="52">
        <v>2001</v>
      </c>
      <c r="E633" s="58">
        <v>268.20299999999997</v>
      </c>
    </row>
    <row r="634" spans="1:5" s="52" customFormat="1" x14ac:dyDescent="0.2">
      <c r="A634" s="26">
        <v>37005</v>
      </c>
      <c r="B634" s="5">
        <v>24</v>
      </c>
      <c r="C634" s="52">
        <v>4</v>
      </c>
      <c r="D634" s="52">
        <v>2001</v>
      </c>
      <c r="E634" s="58">
        <v>239.458</v>
      </c>
    </row>
    <row r="635" spans="1:5" s="52" customFormat="1" x14ac:dyDescent="0.2">
      <c r="A635" s="26">
        <v>37006</v>
      </c>
      <c r="B635" s="5">
        <v>25</v>
      </c>
      <c r="C635" s="52">
        <v>4</v>
      </c>
      <c r="D635" s="52">
        <v>2001</v>
      </c>
      <c r="E635" s="58">
        <v>129.08799999999999</v>
      </c>
    </row>
    <row r="636" spans="1:5" s="52" customFormat="1" x14ac:dyDescent="0.2">
      <c r="A636" s="26">
        <v>37007</v>
      </c>
      <c r="B636" s="5">
        <v>26</v>
      </c>
      <c r="C636" s="52">
        <v>4</v>
      </c>
      <c r="D636" s="52">
        <v>2001</v>
      </c>
      <c r="E636" s="58">
        <v>52.728999999999999</v>
      </c>
    </row>
    <row r="637" spans="1:5" s="52" customFormat="1" x14ac:dyDescent="0.2">
      <c r="A637" s="26">
        <v>37008</v>
      </c>
      <c r="B637" s="5">
        <v>27</v>
      </c>
      <c r="C637" s="52">
        <v>4</v>
      </c>
      <c r="D637" s="52">
        <v>2001</v>
      </c>
      <c r="E637" s="58">
        <v>26.062999999999999</v>
      </c>
    </row>
    <row r="638" spans="1:5" s="52" customFormat="1" x14ac:dyDescent="0.2">
      <c r="A638" s="26">
        <v>37009</v>
      </c>
      <c r="B638" s="5">
        <v>28</v>
      </c>
      <c r="C638" s="52">
        <v>4</v>
      </c>
      <c r="D638" s="52">
        <v>2001</v>
      </c>
      <c r="E638" s="58">
        <v>60.764000000000003</v>
      </c>
    </row>
    <row r="639" spans="1:5" s="52" customFormat="1" x14ac:dyDescent="0.2">
      <c r="A639" s="26">
        <v>37010</v>
      </c>
      <c r="B639" s="5">
        <v>29</v>
      </c>
      <c r="C639" s="52">
        <v>4</v>
      </c>
      <c r="D639" s="52">
        <v>2001</v>
      </c>
      <c r="E639" s="58">
        <v>37.387</v>
      </c>
    </row>
    <row r="640" spans="1:5" s="52" customFormat="1" x14ac:dyDescent="0.2">
      <c r="A640" s="26">
        <v>37011</v>
      </c>
      <c r="B640" s="5">
        <v>30</v>
      </c>
      <c r="C640" s="52">
        <v>4</v>
      </c>
      <c r="D640" s="52">
        <v>2001</v>
      </c>
      <c r="E640" s="58">
        <v>22.41</v>
      </c>
    </row>
    <row r="641" spans="1:5" s="52" customFormat="1" x14ac:dyDescent="0.2">
      <c r="A641" s="26">
        <v>37012</v>
      </c>
      <c r="B641" s="5">
        <v>1</v>
      </c>
      <c r="C641" s="52">
        <v>5</v>
      </c>
      <c r="D641" s="52">
        <v>2001</v>
      </c>
      <c r="E641" s="58">
        <v>17.556000000000001</v>
      </c>
    </row>
    <row r="642" spans="1:5" s="52" customFormat="1" x14ac:dyDescent="0.2">
      <c r="A642" s="26">
        <v>37013</v>
      </c>
      <c r="B642" s="5">
        <v>2</v>
      </c>
      <c r="C642" s="52">
        <v>5</v>
      </c>
      <c r="D642" s="52">
        <v>2001</v>
      </c>
      <c r="E642" s="58">
        <v>13.093</v>
      </c>
    </row>
    <row r="643" spans="1:5" s="52" customFormat="1" x14ac:dyDescent="0.2">
      <c r="A643" s="26">
        <v>37014</v>
      </c>
      <c r="B643" s="5">
        <v>3</v>
      </c>
      <c r="C643" s="52">
        <v>5</v>
      </c>
      <c r="D643" s="52">
        <v>2001</v>
      </c>
      <c r="E643" s="58">
        <v>10.561</v>
      </c>
    </row>
    <row r="644" spans="1:5" s="52" customFormat="1" x14ac:dyDescent="0.2">
      <c r="A644" s="26">
        <v>37015</v>
      </c>
      <c r="B644" s="5">
        <v>4</v>
      </c>
      <c r="C644" s="52">
        <v>5</v>
      </c>
      <c r="D644" s="52">
        <v>2001</v>
      </c>
      <c r="E644" s="58">
        <v>10.077999999999999</v>
      </c>
    </row>
    <row r="645" spans="1:5" s="52" customFormat="1" x14ac:dyDescent="0.2">
      <c r="A645" s="26">
        <v>37016</v>
      </c>
      <c r="B645" s="5">
        <v>5</v>
      </c>
      <c r="C645" s="52">
        <v>5</v>
      </c>
      <c r="D645" s="52">
        <v>2001</v>
      </c>
      <c r="E645" s="58">
        <v>8.7959999999999994</v>
      </c>
    </row>
    <row r="646" spans="1:5" s="52" customFormat="1" x14ac:dyDescent="0.2">
      <c r="A646" s="26">
        <v>37017</v>
      </c>
      <c r="B646" s="5">
        <v>6</v>
      </c>
      <c r="C646" s="52">
        <v>5</v>
      </c>
      <c r="D646" s="52">
        <v>2001</v>
      </c>
      <c r="E646" s="58">
        <v>8.4149999999999991</v>
      </c>
    </row>
    <row r="647" spans="1:5" s="52" customFormat="1" x14ac:dyDescent="0.2">
      <c r="A647" s="26">
        <v>37018</v>
      </c>
      <c r="B647" s="5">
        <v>7</v>
      </c>
      <c r="C647" s="52">
        <v>5</v>
      </c>
      <c r="D647" s="52">
        <v>2001</v>
      </c>
      <c r="E647" s="58">
        <v>8.3409999999999993</v>
      </c>
    </row>
    <row r="648" spans="1:5" s="52" customFormat="1" x14ac:dyDescent="0.2">
      <c r="A648" s="26">
        <v>37019</v>
      </c>
      <c r="B648" s="5">
        <v>8</v>
      </c>
      <c r="C648" s="52">
        <v>5</v>
      </c>
      <c r="D648" s="52">
        <v>2001</v>
      </c>
      <c r="E648" s="58">
        <v>8.3460000000000001</v>
      </c>
    </row>
    <row r="649" spans="1:5" s="52" customFormat="1" x14ac:dyDescent="0.2">
      <c r="A649" s="26">
        <v>37020</v>
      </c>
      <c r="B649" s="5">
        <v>9</v>
      </c>
      <c r="C649" s="52">
        <v>5</v>
      </c>
      <c r="D649" s="52">
        <v>2001</v>
      </c>
      <c r="E649" s="58">
        <v>8.2769999999999992</v>
      </c>
    </row>
    <row r="650" spans="1:5" s="52" customFormat="1" x14ac:dyDescent="0.2">
      <c r="A650" s="26">
        <v>37021</v>
      </c>
      <c r="B650" s="5">
        <v>10</v>
      </c>
      <c r="C650" s="52">
        <v>5</v>
      </c>
      <c r="D650" s="52">
        <v>2001</v>
      </c>
      <c r="E650" s="58">
        <v>8.4190000000000005</v>
      </c>
    </row>
    <row r="651" spans="1:5" s="52" customFormat="1" x14ac:dyDescent="0.2">
      <c r="A651" s="26">
        <v>37022</v>
      </c>
      <c r="B651" s="5">
        <v>11</v>
      </c>
      <c r="C651" s="52">
        <v>5</v>
      </c>
      <c r="D651" s="52">
        <v>2001</v>
      </c>
      <c r="E651" s="58">
        <v>9.39</v>
      </c>
    </row>
    <row r="652" spans="1:5" s="52" customFormat="1" x14ac:dyDescent="0.2">
      <c r="A652" s="26">
        <v>37023</v>
      </c>
      <c r="B652" s="5">
        <v>12</v>
      </c>
      <c r="C652" s="52">
        <v>5</v>
      </c>
      <c r="D652" s="52">
        <v>2001</v>
      </c>
      <c r="E652" s="58">
        <v>11.084</v>
      </c>
    </row>
    <row r="653" spans="1:5" s="52" customFormat="1" x14ac:dyDescent="0.2">
      <c r="A653" s="26">
        <v>37024</v>
      </c>
      <c r="B653" s="5">
        <v>13</v>
      </c>
      <c r="C653" s="52">
        <v>5</v>
      </c>
      <c r="D653" s="52">
        <v>2001</v>
      </c>
      <c r="E653" s="58">
        <v>6.6909999999999998</v>
      </c>
    </row>
    <row r="654" spans="1:5" s="52" customFormat="1" x14ac:dyDescent="0.2">
      <c r="A654" s="26">
        <v>37025</v>
      </c>
      <c r="B654" s="5">
        <v>14</v>
      </c>
      <c r="C654" s="52">
        <v>5</v>
      </c>
      <c r="D654" s="52">
        <v>2001</v>
      </c>
      <c r="E654" s="58">
        <v>7.6379999999999999</v>
      </c>
    </row>
    <row r="655" spans="1:5" s="52" customFormat="1" x14ac:dyDescent="0.2">
      <c r="A655" s="26">
        <v>37026</v>
      </c>
      <c r="B655" s="5">
        <v>15</v>
      </c>
      <c r="C655" s="52">
        <v>5</v>
      </c>
      <c r="D655" s="52">
        <v>2001</v>
      </c>
      <c r="E655" s="58">
        <v>8.6920000000000002</v>
      </c>
    </row>
    <row r="656" spans="1:5" s="52" customFormat="1" x14ac:dyDescent="0.2">
      <c r="A656" s="26">
        <v>37027</v>
      </c>
      <c r="B656" s="5">
        <v>16</v>
      </c>
      <c r="C656" s="52">
        <v>5</v>
      </c>
      <c r="D656" s="52">
        <v>2001</v>
      </c>
      <c r="E656" s="58">
        <v>9.0169999999999995</v>
      </c>
    </row>
    <row r="657" spans="1:5" s="52" customFormat="1" x14ac:dyDescent="0.2">
      <c r="A657" s="26">
        <v>37028</v>
      </c>
      <c r="B657" s="5">
        <v>17</v>
      </c>
      <c r="C657" s="52">
        <v>5</v>
      </c>
      <c r="D657" s="52">
        <v>2001</v>
      </c>
      <c r="E657" s="58">
        <v>8.6850000000000005</v>
      </c>
    </row>
    <row r="658" spans="1:5" s="52" customFormat="1" x14ac:dyDescent="0.2">
      <c r="A658" s="26">
        <v>37029</v>
      </c>
      <c r="B658" s="5">
        <v>18</v>
      </c>
      <c r="C658" s="52">
        <v>5</v>
      </c>
      <c r="D658" s="52">
        <v>2001</v>
      </c>
      <c r="E658" s="58">
        <v>7.1139999999999999</v>
      </c>
    </row>
    <row r="659" spans="1:5" s="52" customFormat="1" x14ac:dyDescent="0.2">
      <c r="A659" s="26">
        <v>37030</v>
      </c>
      <c r="B659" s="5">
        <v>19</v>
      </c>
      <c r="C659" s="52">
        <v>5</v>
      </c>
      <c r="D659" s="52">
        <v>2001</v>
      </c>
      <c r="E659" s="58">
        <v>6.6029999999999998</v>
      </c>
    </row>
    <row r="660" spans="1:5" s="52" customFormat="1" x14ac:dyDescent="0.2">
      <c r="A660" s="26">
        <v>37031</v>
      </c>
      <c r="B660" s="5">
        <v>20</v>
      </c>
      <c r="C660" s="52">
        <v>5</v>
      </c>
      <c r="D660" s="52">
        <v>2001</v>
      </c>
      <c r="E660" s="58">
        <v>6.3529999999999998</v>
      </c>
    </row>
    <row r="661" spans="1:5" s="52" customFormat="1" x14ac:dyDescent="0.2">
      <c r="A661" s="26">
        <v>37032</v>
      </c>
      <c r="B661" s="5">
        <v>21</v>
      </c>
      <c r="C661" s="52">
        <v>5</v>
      </c>
      <c r="D661" s="52">
        <v>2001</v>
      </c>
      <c r="E661" s="58">
        <v>6.2809999999999997</v>
      </c>
    </row>
    <row r="662" spans="1:5" s="52" customFormat="1" x14ac:dyDescent="0.2">
      <c r="A662" s="26">
        <v>37033</v>
      </c>
      <c r="B662" s="5">
        <v>22</v>
      </c>
      <c r="C662" s="52">
        <v>5</v>
      </c>
      <c r="D662" s="52">
        <v>2001</v>
      </c>
      <c r="E662" s="58">
        <v>6.83</v>
      </c>
    </row>
    <row r="663" spans="1:5" s="52" customFormat="1" x14ac:dyDescent="0.2">
      <c r="A663" s="26">
        <v>37034</v>
      </c>
      <c r="B663" s="5">
        <v>23</v>
      </c>
      <c r="C663" s="52">
        <v>5</v>
      </c>
      <c r="D663" s="52">
        <v>2001</v>
      </c>
      <c r="E663" s="58">
        <v>6.351</v>
      </c>
    </row>
    <row r="664" spans="1:5" s="52" customFormat="1" x14ac:dyDescent="0.2">
      <c r="A664" s="26">
        <v>37035</v>
      </c>
      <c r="B664" s="5">
        <v>24</v>
      </c>
      <c r="C664" s="52">
        <v>5</v>
      </c>
      <c r="D664" s="52">
        <v>2001</v>
      </c>
      <c r="E664" s="58">
        <v>6.3239999999999998</v>
      </c>
    </row>
    <row r="665" spans="1:5" s="52" customFormat="1" x14ac:dyDescent="0.2">
      <c r="A665" s="26">
        <v>37036</v>
      </c>
      <c r="B665" s="5">
        <v>25</v>
      </c>
      <c r="C665" s="52">
        <v>5</v>
      </c>
      <c r="D665" s="52">
        <v>2001</v>
      </c>
      <c r="E665" s="58">
        <v>6.0830000000000002</v>
      </c>
    </row>
    <row r="666" spans="1:5" s="52" customFormat="1" x14ac:dyDescent="0.2">
      <c r="A666" s="26">
        <v>37037</v>
      </c>
      <c r="B666" s="5">
        <v>26</v>
      </c>
      <c r="C666" s="52">
        <v>5</v>
      </c>
      <c r="D666" s="52">
        <v>2001</v>
      </c>
      <c r="E666" s="58">
        <v>8.4730000000000008</v>
      </c>
    </row>
    <row r="667" spans="1:5" s="52" customFormat="1" x14ac:dyDescent="0.2">
      <c r="A667" s="26">
        <v>37038</v>
      </c>
      <c r="B667" s="5">
        <v>27</v>
      </c>
      <c r="C667" s="52">
        <v>5</v>
      </c>
      <c r="D667" s="52">
        <v>2001</v>
      </c>
      <c r="E667" s="58">
        <v>6.5410000000000004</v>
      </c>
    </row>
    <row r="668" spans="1:5" s="52" customFormat="1" x14ac:dyDescent="0.2">
      <c r="A668" s="26">
        <v>37039</v>
      </c>
      <c r="B668" s="5">
        <v>28</v>
      </c>
      <c r="C668" s="52">
        <v>5</v>
      </c>
      <c r="D668" s="52">
        <v>2001</v>
      </c>
      <c r="E668" s="58">
        <v>6.2480000000000002</v>
      </c>
    </row>
    <row r="669" spans="1:5" s="52" customFormat="1" x14ac:dyDescent="0.2">
      <c r="A669" s="26">
        <v>37040</v>
      </c>
      <c r="B669" s="5">
        <v>29</v>
      </c>
      <c r="C669" s="52">
        <v>5</v>
      </c>
      <c r="D669" s="52">
        <v>2001</v>
      </c>
      <c r="E669" s="58">
        <v>5.718</v>
      </c>
    </row>
    <row r="670" spans="1:5" s="52" customFormat="1" x14ac:dyDescent="0.2">
      <c r="A670" s="26">
        <v>37041</v>
      </c>
      <c r="B670" s="5">
        <v>30</v>
      </c>
      <c r="C670" s="52">
        <v>5</v>
      </c>
      <c r="D670" s="52">
        <v>2001</v>
      </c>
      <c r="E670" s="58">
        <v>5.6150000000000002</v>
      </c>
    </row>
    <row r="671" spans="1:5" s="52" customFormat="1" x14ac:dyDescent="0.2">
      <c r="A671" s="26">
        <v>37042</v>
      </c>
      <c r="B671" s="5">
        <v>31</v>
      </c>
      <c r="C671" s="52">
        <v>5</v>
      </c>
      <c r="D671" s="52">
        <v>2001</v>
      </c>
      <c r="E671" s="58">
        <v>5.8949999999999996</v>
      </c>
    </row>
    <row r="672" spans="1:5" s="52" customFormat="1" x14ac:dyDescent="0.2">
      <c r="A672" s="26">
        <v>37043</v>
      </c>
      <c r="B672" s="5">
        <v>1</v>
      </c>
      <c r="C672" s="52">
        <v>6</v>
      </c>
      <c r="D672" s="52">
        <v>2001</v>
      </c>
      <c r="E672" s="58">
        <v>5.5510000000000002</v>
      </c>
    </row>
    <row r="673" spans="1:5" s="52" customFormat="1" x14ac:dyDescent="0.2">
      <c r="A673" s="26">
        <v>37044</v>
      </c>
      <c r="B673" s="5">
        <v>2</v>
      </c>
      <c r="C673" s="52">
        <v>6</v>
      </c>
      <c r="D673" s="52">
        <v>2001</v>
      </c>
      <c r="E673" s="58">
        <v>5.45</v>
      </c>
    </row>
    <row r="674" spans="1:5" s="52" customFormat="1" x14ac:dyDescent="0.2">
      <c r="A674" s="26">
        <v>37045</v>
      </c>
      <c r="B674" s="5">
        <v>3</v>
      </c>
      <c r="C674" s="52">
        <v>6</v>
      </c>
      <c r="D674" s="52">
        <v>2001</v>
      </c>
      <c r="E674" s="58">
        <v>5.5279999999999996</v>
      </c>
    </row>
    <row r="675" spans="1:5" s="52" customFormat="1" x14ac:dyDescent="0.2">
      <c r="A675" s="26">
        <v>37046</v>
      </c>
      <c r="B675" s="5">
        <v>4</v>
      </c>
      <c r="C675" s="52">
        <v>6</v>
      </c>
      <c r="D675" s="52">
        <v>2001</v>
      </c>
      <c r="E675" s="58">
        <v>5.407</v>
      </c>
    </row>
    <row r="676" spans="1:5" s="52" customFormat="1" x14ac:dyDescent="0.2">
      <c r="A676" s="26">
        <v>37047</v>
      </c>
      <c r="B676" s="5">
        <v>5</v>
      </c>
      <c r="C676" s="52">
        <v>6</v>
      </c>
      <c r="D676" s="52">
        <v>2001</v>
      </c>
      <c r="E676" s="58">
        <v>5.6440000000000001</v>
      </c>
    </row>
    <row r="677" spans="1:5" s="52" customFormat="1" x14ac:dyDescent="0.2">
      <c r="A677" s="26">
        <v>37048</v>
      </c>
      <c r="B677" s="5">
        <v>6</v>
      </c>
      <c r="C677" s="52">
        <v>6</v>
      </c>
      <c r="D677" s="52">
        <v>2001</v>
      </c>
      <c r="E677" s="58">
        <v>5.8179999999999996</v>
      </c>
    </row>
    <row r="678" spans="1:5" s="52" customFormat="1" x14ac:dyDescent="0.2">
      <c r="A678" s="26">
        <v>37049</v>
      </c>
      <c r="B678" s="5">
        <v>7</v>
      </c>
      <c r="C678" s="52">
        <v>6</v>
      </c>
      <c r="D678" s="52">
        <v>2001</v>
      </c>
      <c r="E678" s="58">
        <v>5.7240000000000002</v>
      </c>
    </row>
    <row r="679" spans="1:5" s="52" customFormat="1" x14ac:dyDescent="0.2">
      <c r="A679" s="26">
        <v>37050</v>
      </c>
      <c r="B679" s="5">
        <v>8</v>
      </c>
      <c r="C679" s="52">
        <v>6</v>
      </c>
      <c r="D679" s="52">
        <v>2001</v>
      </c>
      <c r="E679" s="58">
        <v>5.7409999999999997</v>
      </c>
    </row>
    <row r="680" spans="1:5" s="52" customFormat="1" x14ac:dyDescent="0.2">
      <c r="A680" s="26">
        <v>37051</v>
      </c>
      <c r="B680" s="5">
        <v>9</v>
      </c>
      <c r="C680" s="52">
        <v>6</v>
      </c>
      <c r="D680" s="52">
        <v>2001</v>
      </c>
      <c r="E680" s="58">
        <v>5.7119999999999997</v>
      </c>
    </row>
    <row r="681" spans="1:5" s="52" customFormat="1" x14ac:dyDescent="0.2">
      <c r="A681" s="26">
        <v>37052</v>
      </c>
      <c r="B681" s="5">
        <v>10</v>
      </c>
      <c r="C681" s="52">
        <v>6</v>
      </c>
      <c r="D681" s="52">
        <v>2001</v>
      </c>
      <c r="E681" s="58">
        <v>5.9039999999999999</v>
      </c>
    </row>
    <row r="682" spans="1:5" s="52" customFormat="1" x14ac:dyDescent="0.2">
      <c r="A682" s="26">
        <v>37053</v>
      </c>
      <c r="B682" s="5">
        <v>11</v>
      </c>
      <c r="C682" s="52">
        <v>6</v>
      </c>
      <c r="D682" s="52">
        <v>2001</v>
      </c>
      <c r="E682" s="58">
        <v>4.1289999999999996</v>
      </c>
    </row>
    <row r="683" spans="1:5" s="52" customFormat="1" x14ac:dyDescent="0.2">
      <c r="A683" s="26">
        <v>37054</v>
      </c>
      <c r="B683" s="5">
        <v>12</v>
      </c>
      <c r="C683" s="52">
        <v>6</v>
      </c>
      <c r="D683" s="52">
        <v>2001</v>
      </c>
      <c r="E683" s="58">
        <v>5.8780000000000001</v>
      </c>
    </row>
    <row r="684" spans="1:5" s="52" customFormat="1" x14ac:dyDescent="0.2">
      <c r="A684" s="26">
        <v>37055</v>
      </c>
      <c r="B684" s="5">
        <v>13</v>
      </c>
      <c r="C684" s="52">
        <v>6</v>
      </c>
      <c r="D684" s="52">
        <v>2001</v>
      </c>
      <c r="E684" s="58">
        <v>15.581</v>
      </c>
    </row>
    <row r="685" spans="1:5" s="52" customFormat="1" x14ac:dyDescent="0.2">
      <c r="A685" s="26">
        <v>37056</v>
      </c>
      <c r="B685" s="5">
        <v>14</v>
      </c>
      <c r="C685" s="52">
        <v>6</v>
      </c>
      <c r="D685" s="52">
        <v>2001</v>
      </c>
      <c r="E685" s="58">
        <v>26.584</v>
      </c>
    </row>
    <row r="686" spans="1:5" s="52" customFormat="1" x14ac:dyDescent="0.2">
      <c r="A686" s="26">
        <v>37057</v>
      </c>
      <c r="B686" s="5">
        <v>15</v>
      </c>
      <c r="C686" s="52">
        <v>6</v>
      </c>
      <c r="D686" s="52">
        <v>2001</v>
      </c>
      <c r="E686" s="58">
        <v>37.563000000000002</v>
      </c>
    </row>
    <row r="687" spans="1:5" s="52" customFormat="1" x14ac:dyDescent="0.2">
      <c r="A687" s="26">
        <v>37058</v>
      </c>
      <c r="B687" s="5">
        <v>16</v>
      </c>
      <c r="C687" s="52">
        <v>6</v>
      </c>
      <c r="D687" s="52">
        <v>2001</v>
      </c>
      <c r="E687" s="58">
        <v>17.077999999999999</v>
      </c>
    </row>
    <row r="688" spans="1:5" s="52" customFormat="1" x14ac:dyDescent="0.2">
      <c r="A688" s="26">
        <v>37059</v>
      </c>
      <c r="B688" s="5">
        <v>17</v>
      </c>
      <c r="C688" s="52">
        <v>6</v>
      </c>
      <c r="D688" s="52">
        <v>2001</v>
      </c>
      <c r="E688" s="58">
        <v>8.3469999999999995</v>
      </c>
    </row>
    <row r="689" spans="1:5" s="52" customFormat="1" x14ac:dyDescent="0.2">
      <c r="A689" s="26">
        <v>37060</v>
      </c>
      <c r="B689" s="5">
        <v>18</v>
      </c>
      <c r="C689" s="52">
        <v>6</v>
      </c>
      <c r="D689" s="52">
        <v>2001</v>
      </c>
      <c r="E689" s="58">
        <v>8.4480000000000004</v>
      </c>
    </row>
    <row r="690" spans="1:5" s="52" customFormat="1" x14ac:dyDescent="0.2">
      <c r="A690" s="26">
        <v>37061</v>
      </c>
      <c r="B690" s="5">
        <v>19</v>
      </c>
      <c r="C690" s="52">
        <v>6</v>
      </c>
      <c r="D690" s="52">
        <v>2001</v>
      </c>
      <c r="E690" s="58">
        <v>7.1360000000000001</v>
      </c>
    </row>
    <row r="691" spans="1:5" s="52" customFormat="1" x14ac:dyDescent="0.2">
      <c r="A691" s="26">
        <v>37062</v>
      </c>
      <c r="B691" s="5">
        <v>20</v>
      </c>
      <c r="C691" s="52">
        <v>6</v>
      </c>
      <c r="D691" s="52">
        <v>2001</v>
      </c>
      <c r="E691" s="58">
        <v>8.5389999999999997</v>
      </c>
    </row>
    <row r="692" spans="1:5" s="52" customFormat="1" x14ac:dyDescent="0.2">
      <c r="A692" s="26">
        <v>37063</v>
      </c>
      <c r="B692" s="5">
        <v>21</v>
      </c>
      <c r="C692" s="52">
        <v>6</v>
      </c>
      <c r="D692" s="52">
        <v>2001</v>
      </c>
      <c r="E692" s="58">
        <v>11.039</v>
      </c>
    </row>
    <row r="693" spans="1:5" s="52" customFormat="1" x14ac:dyDescent="0.2">
      <c r="A693" s="26">
        <v>37064</v>
      </c>
      <c r="B693" s="5">
        <v>22</v>
      </c>
      <c r="C693" s="52">
        <v>6</v>
      </c>
      <c r="D693" s="52">
        <v>2001</v>
      </c>
      <c r="E693" s="58">
        <v>9.9030000000000005</v>
      </c>
    </row>
    <row r="694" spans="1:5" s="52" customFormat="1" x14ac:dyDescent="0.2">
      <c r="A694" s="26">
        <v>37065</v>
      </c>
      <c r="B694" s="5">
        <v>23</v>
      </c>
      <c r="C694" s="52">
        <v>6</v>
      </c>
      <c r="D694" s="52">
        <v>2001</v>
      </c>
      <c r="E694" s="58">
        <v>8.6760000000000002</v>
      </c>
    </row>
    <row r="695" spans="1:5" s="52" customFormat="1" x14ac:dyDescent="0.2">
      <c r="A695" s="26">
        <v>37066</v>
      </c>
      <c r="B695" s="5">
        <v>24</v>
      </c>
      <c r="C695" s="52">
        <v>6</v>
      </c>
      <c r="D695" s="52">
        <v>2001</v>
      </c>
      <c r="E695" s="58">
        <v>8.1460000000000008</v>
      </c>
    </row>
    <row r="696" spans="1:5" s="52" customFormat="1" x14ac:dyDescent="0.2">
      <c r="A696" s="26">
        <v>37067</v>
      </c>
      <c r="B696" s="5">
        <v>25</v>
      </c>
      <c r="C696" s="52">
        <v>6</v>
      </c>
      <c r="D696" s="52">
        <v>2001</v>
      </c>
      <c r="E696" s="58">
        <v>7.9189999999999996</v>
      </c>
    </row>
    <row r="697" spans="1:5" s="52" customFormat="1" x14ac:dyDescent="0.2">
      <c r="A697" s="26">
        <v>37068</v>
      </c>
      <c r="B697" s="5">
        <v>26</v>
      </c>
      <c r="C697" s="52">
        <v>6</v>
      </c>
      <c r="D697" s="52">
        <v>2001</v>
      </c>
      <c r="E697" s="58">
        <v>7.5759999999999996</v>
      </c>
    </row>
    <row r="698" spans="1:5" s="52" customFormat="1" x14ac:dyDescent="0.2">
      <c r="A698" s="26">
        <v>37069</v>
      </c>
      <c r="B698" s="5">
        <v>27</v>
      </c>
      <c r="C698" s="52">
        <v>6</v>
      </c>
      <c r="D698" s="52">
        <v>2001</v>
      </c>
      <c r="E698" s="58">
        <v>7.0419999999999998</v>
      </c>
    </row>
    <row r="699" spans="1:5" s="52" customFormat="1" x14ac:dyDescent="0.2">
      <c r="A699" s="26">
        <v>37070</v>
      </c>
      <c r="B699" s="5">
        <v>28</v>
      </c>
      <c r="C699" s="52">
        <v>6</v>
      </c>
      <c r="D699" s="52">
        <v>2001</v>
      </c>
      <c r="E699" s="58">
        <v>6.8879999999999999</v>
      </c>
    </row>
    <row r="700" spans="1:5" s="52" customFormat="1" x14ac:dyDescent="0.2">
      <c r="A700" s="26">
        <v>37071</v>
      </c>
      <c r="B700" s="5">
        <v>29</v>
      </c>
      <c r="C700" s="52">
        <v>6</v>
      </c>
      <c r="D700" s="52">
        <v>2001</v>
      </c>
      <c r="E700" s="58">
        <v>6.9379999999999997</v>
      </c>
    </row>
    <row r="701" spans="1:5" s="52" customFormat="1" x14ac:dyDescent="0.2">
      <c r="A701" s="26">
        <v>37072</v>
      </c>
      <c r="B701" s="5">
        <v>30</v>
      </c>
      <c r="C701" s="52">
        <v>6</v>
      </c>
      <c r="D701" s="52">
        <v>2001</v>
      </c>
      <c r="E701" s="58">
        <v>6.9210000000000003</v>
      </c>
    </row>
    <row r="702" spans="1:5" s="52" customFormat="1" x14ac:dyDescent="0.2">
      <c r="A702" s="59">
        <v>37073</v>
      </c>
      <c r="B702" s="60">
        <v>1</v>
      </c>
      <c r="C702" s="52">
        <v>7</v>
      </c>
      <c r="D702" s="52">
        <v>2001</v>
      </c>
      <c r="E702" s="61">
        <v>7.3840000000000003</v>
      </c>
    </row>
    <row r="703" spans="1:5" s="52" customFormat="1" x14ac:dyDescent="0.2">
      <c r="A703" s="59">
        <v>37074</v>
      </c>
      <c r="B703" s="60">
        <v>2</v>
      </c>
      <c r="C703" s="52">
        <v>7</v>
      </c>
      <c r="D703" s="52">
        <v>2001</v>
      </c>
      <c r="E703" s="61">
        <v>6.99</v>
      </c>
    </row>
    <row r="704" spans="1:5" s="52" customFormat="1" x14ac:dyDescent="0.2">
      <c r="A704" s="59">
        <v>37075</v>
      </c>
      <c r="B704" s="60">
        <v>3</v>
      </c>
      <c r="C704" s="52">
        <v>7</v>
      </c>
      <c r="D704" s="52">
        <v>2001</v>
      </c>
      <c r="E704" s="61">
        <v>6.9619999999999997</v>
      </c>
    </row>
    <row r="705" spans="1:5" s="52" customFormat="1" x14ac:dyDescent="0.2">
      <c r="A705" s="59">
        <v>37076</v>
      </c>
      <c r="B705" s="60">
        <v>4</v>
      </c>
      <c r="C705" s="52">
        <v>7</v>
      </c>
      <c r="D705" s="52">
        <v>2001</v>
      </c>
      <c r="E705" s="61">
        <v>6.9219999999999997</v>
      </c>
    </row>
    <row r="706" spans="1:5" s="52" customFormat="1" x14ac:dyDescent="0.2">
      <c r="A706" s="59">
        <v>37077</v>
      </c>
      <c r="B706" s="60">
        <v>5</v>
      </c>
      <c r="C706" s="52">
        <v>7</v>
      </c>
      <c r="D706" s="52">
        <v>2001</v>
      </c>
      <c r="E706" s="61">
        <v>6.8710000000000004</v>
      </c>
    </row>
    <row r="707" spans="1:5" s="52" customFormat="1" x14ac:dyDescent="0.2">
      <c r="A707" s="59">
        <v>37078</v>
      </c>
      <c r="B707" s="60">
        <v>6</v>
      </c>
      <c r="C707" s="52">
        <v>7</v>
      </c>
      <c r="D707" s="52">
        <v>2001</v>
      </c>
      <c r="E707" s="61">
        <v>7.3659999999999997</v>
      </c>
    </row>
    <row r="708" spans="1:5" s="52" customFormat="1" x14ac:dyDescent="0.2">
      <c r="A708" s="59">
        <v>37079</v>
      </c>
      <c r="B708" s="60">
        <v>7</v>
      </c>
      <c r="C708" s="52">
        <v>7</v>
      </c>
      <c r="D708" s="52">
        <v>2001</v>
      </c>
      <c r="E708" s="61">
        <v>71.417000000000002</v>
      </c>
    </row>
    <row r="709" spans="1:5" s="52" customFormat="1" x14ac:dyDescent="0.2">
      <c r="A709" s="59">
        <v>37080</v>
      </c>
      <c r="B709" s="60">
        <v>8</v>
      </c>
      <c r="C709" s="52">
        <v>7</v>
      </c>
      <c r="D709" s="52">
        <v>2001</v>
      </c>
      <c r="E709" s="61">
        <v>166.4</v>
      </c>
    </row>
    <row r="710" spans="1:5" s="52" customFormat="1" x14ac:dyDescent="0.2">
      <c r="A710" s="59">
        <v>37081</v>
      </c>
      <c r="B710" s="60">
        <v>9</v>
      </c>
      <c r="C710" s="52">
        <v>7</v>
      </c>
      <c r="D710" s="52">
        <v>2001</v>
      </c>
      <c r="E710" s="61">
        <v>111.03100000000001</v>
      </c>
    </row>
    <row r="711" spans="1:5" s="52" customFormat="1" x14ac:dyDescent="0.2">
      <c r="A711" s="59">
        <v>37082</v>
      </c>
      <c r="B711" s="60">
        <v>10</v>
      </c>
      <c r="C711" s="52">
        <v>7</v>
      </c>
      <c r="D711" s="52">
        <v>2001</v>
      </c>
      <c r="E711" s="61">
        <v>72.02</v>
      </c>
    </row>
    <row r="712" spans="1:5" s="52" customFormat="1" x14ac:dyDescent="0.2">
      <c r="A712" s="59">
        <v>37083</v>
      </c>
      <c r="B712" s="60">
        <v>11</v>
      </c>
      <c r="C712" s="52">
        <v>7</v>
      </c>
      <c r="D712" s="52">
        <v>2001</v>
      </c>
      <c r="E712" s="61">
        <v>31.364000000000001</v>
      </c>
    </row>
    <row r="713" spans="1:5" s="52" customFormat="1" x14ac:dyDescent="0.2">
      <c r="A713" s="59">
        <v>37084</v>
      </c>
      <c r="B713" s="60">
        <v>12</v>
      </c>
      <c r="C713" s="52">
        <v>7</v>
      </c>
      <c r="D713" s="52">
        <v>2001</v>
      </c>
      <c r="E713" s="61">
        <v>30.096</v>
      </c>
    </row>
    <row r="714" spans="1:5" s="52" customFormat="1" x14ac:dyDescent="0.2">
      <c r="A714" s="59">
        <v>37085</v>
      </c>
      <c r="B714" s="60">
        <v>13</v>
      </c>
      <c r="C714" s="52">
        <v>7</v>
      </c>
      <c r="D714" s="52">
        <v>2001</v>
      </c>
      <c r="E714" s="61">
        <v>41.173999999999999</v>
      </c>
    </row>
    <row r="715" spans="1:5" s="52" customFormat="1" x14ac:dyDescent="0.2">
      <c r="A715" s="59">
        <v>37086</v>
      </c>
      <c r="B715" s="60">
        <v>14</v>
      </c>
      <c r="C715" s="52">
        <v>7</v>
      </c>
      <c r="D715" s="52">
        <v>2001</v>
      </c>
      <c r="E715" s="61">
        <v>22.686</v>
      </c>
    </row>
    <row r="716" spans="1:5" s="52" customFormat="1" x14ac:dyDescent="0.2">
      <c r="A716" s="59">
        <v>37087</v>
      </c>
      <c r="B716" s="60">
        <v>15</v>
      </c>
      <c r="C716" s="52">
        <v>7</v>
      </c>
      <c r="D716" s="52">
        <v>2001</v>
      </c>
      <c r="E716" s="61">
        <v>14.682</v>
      </c>
    </row>
    <row r="717" spans="1:5" s="52" customFormat="1" x14ac:dyDescent="0.2">
      <c r="A717" s="59">
        <v>37088</v>
      </c>
      <c r="B717" s="60">
        <v>16</v>
      </c>
      <c r="C717" s="52">
        <v>7</v>
      </c>
      <c r="D717" s="52">
        <v>2001</v>
      </c>
      <c r="E717" s="61">
        <v>10.879</v>
      </c>
    </row>
    <row r="718" spans="1:5" s="52" customFormat="1" x14ac:dyDescent="0.2">
      <c r="A718" s="59">
        <v>37089</v>
      </c>
      <c r="B718" s="60">
        <v>17</v>
      </c>
      <c r="C718" s="52">
        <v>7</v>
      </c>
      <c r="D718" s="52">
        <v>2001</v>
      </c>
      <c r="E718" s="61">
        <v>9.0749999999999993</v>
      </c>
    </row>
    <row r="719" spans="1:5" s="52" customFormat="1" x14ac:dyDescent="0.2">
      <c r="A719" s="59">
        <v>37090</v>
      </c>
      <c r="B719" s="60">
        <v>18</v>
      </c>
      <c r="C719" s="52">
        <v>7</v>
      </c>
      <c r="D719" s="52">
        <v>2001</v>
      </c>
      <c r="E719" s="61">
        <v>8.0640000000000001</v>
      </c>
    </row>
    <row r="720" spans="1:5" s="52" customFormat="1" x14ac:dyDescent="0.2">
      <c r="A720" s="59">
        <v>37091</v>
      </c>
      <c r="B720" s="60">
        <v>19</v>
      </c>
      <c r="C720" s="52">
        <v>7</v>
      </c>
      <c r="D720" s="52">
        <v>2001</v>
      </c>
      <c r="E720" s="61">
        <v>7.4569999999999999</v>
      </c>
    </row>
    <row r="721" spans="1:5" s="52" customFormat="1" x14ac:dyDescent="0.2">
      <c r="A721" s="59">
        <v>37092</v>
      </c>
      <c r="B721" s="60">
        <v>20</v>
      </c>
      <c r="C721" s="52">
        <v>7</v>
      </c>
      <c r="D721" s="52">
        <v>2001</v>
      </c>
      <c r="E721" s="61">
        <v>7.4359999999999999</v>
      </c>
    </row>
    <row r="722" spans="1:5" s="52" customFormat="1" x14ac:dyDescent="0.2">
      <c r="A722" s="59">
        <v>37093</v>
      </c>
      <c r="B722" s="60">
        <v>21</v>
      </c>
      <c r="C722" s="52">
        <v>7</v>
      </c>
      <c r="D722" s="52">
        <v>2001</v>
      </c>
      <c r="E722" s="61">
        <v>6.8010000000000002</v>
      </c>
    </row>
    <row r="723" spans="1:5" s="52" customFormat="1" x14ac:dyDescent="0.2">
      <c r="A723" s="59">
        <v>37094</v>
      </c>
      <c r="B723" s="60">
        <v>22</v>
      </c>
      <c r="C723" s="52">
        <v>7</v>
      </c>
      <c r="D723" s="52">
        <v>2001</v>
      </c>
      <c r="E723" s="61">
        <v>6.5330000000000004</v>
      </c>
    </row>
    <row r="724" spans="1:5" s="52" customFormat="1" x14ac:dyDescent="0.2">
      <c r="A724" s="59">
        <v>37095</v>
      </c>
      <c r="B724" s="60">
        <v>23</v>
      </c>
      <c r="C724" s="52">
        <v>7</v>
      </c>
      <c r="D724" s="52">
        <v>2001</v>
      </c>
      <c r="E724" s="61">
        <v>6.3609999999999998</v>
      </c>
    </row>
    <row r="725" spans="1:5" s="52" customFormat="1" x14ac:dyDescent="0.2">
      <c r="A725" s="59">
        <v>37096</v>
      </c>
      <c r="B725" s="60">
        <v>24</v>
      </c>
      <c r="C725" s="52">
        <v>7</v>
      </c>
      <c r="D725" s="52">
        <v>2001</v>
      </c>
      <c r="E725" s="61">
        <v>6.2709999999999999</v>
      </c>
    </row>
    <row r="726" spans="1:5" s="52" customFormat="1" x14ac:dyDescent="0.2">
      <c r="A726" s="59">
        <v>37097</v>
      </c>
      <c r="B726" s="60">
        <v>25</v>
      </c>
      <c r="C726" s="52">
        <v>7</v>
      </c>
      <c r="D726" s="52">
        <v>2001</v>
      </c>
      <c r="E726" s="61">
        <v>7.8330000000000002</v>
      </c>
    </row>
    <row r="727" spans="1:5" s="52" customFormat="1" x14ac:dyDescent="0.2">
      <c r="A727" s="59">
        <v>37098</v>
      </c>
      <c r="B727" s="60">
        <v>26</v>
      </c>
      <c r="C727" s="52">
        <v>7</v>
      </c>
      <c r="D727" s="52">
        <v>2001</v>
      </c>
      <c r="E727" s="61">
        <v>7.891</v>
      </c>
    </row>
    <row r="728" spans="1:5" s="52" customFormat="1" x14ac:dyDescent="0.2">
      <c r="A728" s="59">
        <v>37099</v>
      </c>
      <c r="B728" s="60">
        <v>27</v>
      </c>
      <c r="C728" s="52">
        <v>7</v>
      </c>
      <c r="D728" s="52">
        <v>2001</v>
      </c>
      <c r="E728" s="61">
        <v>7.9809999999999999</v>
      </c>
    </row>
    <row r="729" spans="1:5" s="52" customFormat="1" x14ac:dyDescent="0.2">
      <c r="A729" s="59">
        <v>37100</v>
      </c>
      <c r="B729" s="60">
        <v>28</v>
      </c>
      <c r="C729" s="52">
        <v>7</v>
      </c>
      <c r="D729" s="52">
        <v>2001</v>
      </c>
      <c r="E729" s="61">
        <v>7.8109999999999999</v>
      </c>
    </row>
    <row r="730" spans="1:5" s="52" customFormat="1" x14ac:dyDescent="0.2">
      <c r="A730" s="59">
        <v>37101</v>
      </c>
      <c r="B730" s="60">
        <v>29</v>
      </c>
      <c r="C730" s="52">
        <v>7</v>
      </c>
      <c r="D730" s="52">
        <v>2001</v>
      </c>
      <c r="E730" s="61">
        <v>7.6479999999999997</v>
      </c>
    </row>
    <row r="731" spans="1:5" s="52" customFormat="1" x14ac:dyDescent="0.2">
      <c r="A731" s="59">
        <v>37102</v>
      </c>
      <c r="B731" s="60">
        <v>30</v>
      </c>
      <c r="C731" s="52">
        <v>7</v>
      </c>
      <c r="D731" s="52">
        <v>2001</v>
      </c>
      <c r="E731" s="61">
        <v>7.4560000000000004</v>
      </c>
    </row>
    <row r="732" spans="1:5" s="52" customFormat="1" x14ac:dyDescent="0.2">
      <c r="A732" s="59">
        <v>37103</v>
      </c>
      <c r="B732" s="60">
        <v>31</v>
      </c>
      <c r="C732" s="52">
        <v>7</v>
      </c>
      <c r="D732" s="52">
        <v>2001</v>
      </c>
      <c r="E732" s="61">
        <v>7.5940000000000003</v>
      </c>
    </row>
    <row r="733" spans="1:5" s="52" customFormat="1" x14ac:dyDescent="0.2">
      <c r="A733" s="59">
        <v>37104</v>
      </c>
      <c r="B733" s="60">
        <v>1</v>
      </c>
      <c r="C733" s="52">
        <v>8</v>
      </c>
      <c r="D733" s="52">
        <v>2001</v>
      </c>
      <c r="E733" s="61">
        <v>8.3510000000000009</v>
      </c>
    </row>
    <row r="734" spans="1:5" s="52" customFormat="1" x14ac:dyDescent="0.2">
      <c r="A734" s="59">
        <v>37105</v>
      </c>
      <c r="B734" s="60">
        <v>2</v>
      </c>
      <c r="C734" s="52">
        <v>8</v>
      </c>
      <c r="D734" s="52">
        <v>2001</v>
      </c>
      <c r="E734" s="61">
        <v>8.2550000000000008</v>
      </c>
    </row>
    <row r="735" spans="1:5" s="52" customFormat="1" x14ac:dyDescent="0.2">
      <c r="A735" s="59">
        <v>37106</v>
      </c>
      <c r="B735" s="60">
        <v>3</v>
      </c>
      <c r="C735" s="52">
        <v>8</v>
      </c>
      <c r="D735" s="52">
        <v>2001</v>
      </c>
      <c r="E735" s="61">
        <v>8.1669999999999998</v>
      </c>
    </row>
    <row r="736" spans="1:5" s="52" customFormat="1" x14ac:dyDescent="0.2">
      <c r="A736" s="59">
        <v>37107</v>
      </c>
      <c r="B736" s="60">
        <v>4</v>
      </c>
      <c r="C736" s="52">
        <v>8</v>
      </c>
      <c r="D736" s="52">
        <v>2001</v>
      </c>
      <c r="E736" s="61">
        <v>8.077</v>
      </c>
    </row>
    <row r="737" spans="1:5" s="52" customFormat="1" x14ac:dyDescent="0.2">
      <c r="A737" s="59">
        <v>37108</v>
      </c>
      <c r="B737" s="60">
        <v>5</v>
      </c>
      <c r="C737" s="52">
        <v>8</v>
      </c>
      <c r="D737" s="52">
        <v>2001</v>
      </c>
      <c r="E737" s="61">
        <v>8.3219999999999992</v>
      </c>
    </row>
    <row r="738" spans="1:5" s="52" customFormat="1" x14ac:dyDescent="0.2">
      <c r="A738" s="59">
        <v>37109</v>
      </c>
      <c r="B738" s="60">
        <v>6</v>
      </c>
      <c r="C738" s="52">
        <v>8</v>
      </c>
      <c r="D738" s="52">
        <v>2001</v>
      </c>
      <c r="E738" s="61">
        <v>8.2739999999999991</v>
      </c>
    </row>
    <row r="739" spans="1:5" s="52" customFormat="1" x14ac:dyDescent="0.2">
      <c r="A739" s="59">
        <v>37110</v>
      </c>
      <c r="B739" s="60">
        <v>7</v>
      </c>
      <c r="C739" s="52">
        <v>8</v>
      </c>
      <c r="D739" s="52">
        <v>2001</v>
      </c>
      <c r="E739" s="61">
        <v>8.0440000000000005</v>
      </c>
    </row>
    <row r="740" spans="1:5" s="52" customFormat="1" x14ac:dyDescent="0.2">
      <c r="A740" s="59">
        <v>37111</v>
      </c>
      <c r="B740" s="60">
        <v>8</v>
      </c>
      <c r="C740" s="52">
        <v>8</v>
      </c>
      <c r="D740" s="52">
        <v>2001</v>
      </c>
      <c r="E740" s="61">
        <v>8.2050000000000001</v>
      </c>
    </row>
    <row r="741" spans="1:5" s="52" customFormat="1" x14ac:dyDescent="0.2">
      <c r="A741" s="59">
        <v>37112</v>
      </c>
      <c r="B741" s="60">
        <v>9</v>
      </c>
      <c r="C741" s="52">
        <v>8</v>
      </c>
      <c r="D741" s="52">
        <v>2001</v>
      </c>
      <c r="E741" s="61">
        <v>7.7</v>
      </c>
    </row>
    <row r="742" spans="1:5" s="52" customFormat="1" x14ac:dyDescent="0.2">
      <c r="A742" s="59">
        <v>37113</v>
      </c>
      <c r="B742" s="60">
        <v>10</v>
      </c>
      <c r="C742" s="52">
        <v>8</v>
      </c>
      <c r="D742" s="52">
        <v>2001</v>
      </c>
      <c r="E742" s="61">
        <v>7.4210000000000003</v>
      </c>
    </row>
    <row r="743" spans="1:5" s="52" customFormat="1" x14ac:dyDescent="0.2">
      <c r="A743" s="59">
        <v>37114</v>
      </c>
      <c r="B743" s="60">
        <v>11</v>
      </c>
      <c r="C743" s="52">
        <v>8</v>
      </c>
      <c r="D743" s="52">
        <v>2001</v>
      </c>
      <c r="E743" s="61">
        <v>7.3760000000000003</v>
      </c>
    </row>
    <row r="744" spans="1:5" s="52" customFormat="1" x14ac:dyDescent="0.2">
      <c r="A744" s="59">
        <v>37115</v>
      </c>
      <c r="B744" s="60">
        <v>12</v>
      </c>
      <c r="C744" s="52">
        <v>8</v>
      </c>
      <c r="D744" s="52">
        <v>2001</v>
      </c>
      <c r="E744" s="61">
        <v>7.3209999999999997</v>
      </c>
    </row>
    <row r="745" spans="1:5" s="52" customFormat="1" x14ac:dyDescent="0.2">
      <c r="A745" s="59">
        <v>37116</v>
      </c>
      <c r="B745" s="60">
        <v>13</v>
      </c>
      <c r="C745" s="52">
        <v>8</v>
      </c>
      <c r="D745" s="52">
        <v>2001</v>
      </c>
      <c r="E745" s="61">
        <v>7.1050000000000004</v>
      </c>
    </row>
    <row r="746" spans="1:5" s="52" customFormat="1" x14ac:dyDescent="0.2">
      <c r="A746" s="59">
        <v>37117</v>
      </c>
      <c r="B746" s="60">
        <v>14</v>
      </c>
      <c r="C746" s="52">
        <v>8</v>
      </c>
      <c r="D746" s="52">
        <v>2001</v>
      </c>
      <c r="E746" s="61">
        <v>6.891</v>
      </c>
    </row>
    <row r="747" spans="1:5" s="52" customFormat="1" x14ac:dyDescent="0.2">
      <c r="A747" s="59">
        <v>37118</v>
      </c>
      <c r="B747" s="60">
        <v>15</v>
      </c>
      <c r="C747" s="52">
        <v>8</v>
      </c>
      <c r="D747" s="52">
        <v>2001</v>
      </c>
      <c r="E747" s="61">
        <v>7.1340000000000003</v>
      </c>
    </row>
    <row r="748" spans="1:5" s="52" customFormat="1" x14ac:dyDescent="0.2">
      <c r="A748" s="59">
        <v>37119</v>
      </c>
      <c r="B748" s="60">
        <v>16</v>
      </c>
      <c r="C748" s="52">
        <v>8</v>
      </c>
      <c r="D748" s="52">
        <v>2001</v>
      </c>
      <c r="E748" s="61">
        <v>7.5149999999999997</v>
      </c>
    </row>
    <row r="749" spans="1:5" s="52" customFormat="1" x14ac:dyDescent="0.2">
      <c r="A749" s="59">
        <v>37120</v>
      </c>
      <c r="B749" s="60">
        <v>17</v>
      </c>
      <c r="C749" s="52">
        <v>8</v>
      </c>
      <c r="D749" s="52">
        <v>2001</v>
      </c>
      <c r="E749" s="61">
        <v>8.923</v>
      </c>
    </row>
    <row r="750" spans="1:5" s="52" customFormat="1" x14ac:dyDescent="0.2">
      <c r="A750" s="59">
        <v>37121</v>
      </c>
      <c r="B750" s="60">
        <v>18</v>
      </c>
      <c r="C750" s="52">
        <v>8</v>
      </c>
      <c r="D750" s="52">
        <v>2001</v>
      </c>
      <c r="E750" s="61">
        <v>10.263999999999999</v>
      </c>
    </row>
    <row r="751" spans="1:5" s="52" customFormat="1" x14ac:dyDescent="0.2">
      <c r="A751" s="59">
        <v>37122</v>
      </c>
      <c r="B751" s="60">
        <v>19</v>
      </c>
      <c r="C751" s="52">
        <v>8</v>
      </c>
      <c r="D751" s="52">
        <v>2001</v>
      </c>
      <c r="E751" s="61">
        <v>12.297000000000001</v>
      </c>
    </row>
    <row r="752" spans="1:5" s="52" customFormat="1" x14ac:dyDescent="0.2">
      <c r="A752" s="59">
        <v>37123</v>
      </c>
      <c r="B752" s="60">
        <v>20</v>
      </c>
      <c r="C752" s="52">
        <v>8</v>
      </c>
      <c r="D752" s="52">
        <v>2001</v>
      </c>
      <c r="E752" s="61">
        <v>46.320999999999998</v>
      </c>
    </row>
    <row r="753" spans="1:5" s="52" customFormat="1" x14ac:dyDescent="0.2">
      <c r="A753" s="59">
        <v>37124</v>
      </c>
      <c r="B753" s="60">
        <v>21</v>
      </c>
      <c r="C753" s="52">
        <v>8</v>
      </c>
      <c r="D753" s="52">
        <v>2001</v>
      </c>
      <c r="E753" s="61">
        <v>27.416</v>
      </c>
    </row>
    <row r="754" spans="1:5" s="52" customFormat="1" x14ac:dyDescent="0.2">
      <c r="A754" s="59">
        <v>37125</v>
      </c>
      <c r="B754" s="60">
        <v>22</v>
      </c>
      <c r="C754" s="52">
        <v>8</v>
      </c>
      <c r="D754" s="52">
        <v>2001</v>
      </c>
      <c r="E754" s="61">
        <v>16.221</v>
      </c>
    </row>
    <row r="755" spans="1:5" s="52" customFormat="1" x14ac:dyDescent="0.2">
      <c r="A755" s="59">
        <v>37126</v>
      </c>
      <c r="B755" s="60">
        <v>23</v>
      </c>
      <c r="C755" s="52">
        <v>8</v>
      </c>
      <c r="D755" s="52">
        <v>2001</v>
      </c>
      <c r="E755" s="61">
        <v>14.645</v>
      </c>
    </row>
    <row r="756" spans="1:5" s="52" customFormat="1" x14ac:dyDescent="0.2">
      <c r="A756" s="59">
        <v>37127</v>
      </c>
      <c r="B756" s="60">
        <v>24</v>
      </c>
      <c r="C756" s="52">
        <v>8</v>
      </c>
      <c r="D756" s="52">
        <v>2001</v>
      </c>
      <c r="E756" s="61">
        <v>11.801</v>
      </c>
    </row>
    <row r="757" spans="1:5" s="52" customFormat="1" x14ac:dyDescent="0.2">
      <c r="A757" s="59">
        <v>37128</v>
      </c>
      <c r="B757" s="60">
        <v>25</v>
      </c>
      <c r="C757" s="52">
        <v>8</v>
      </c>
      <c r="D757" s="52">
        <v>2001</v>
      </c>
      <c r="E757" s="61">
        <v>9.7080000000000002</v>
      </c>
    </row>
    <row r="758" spans="1:5" s="52" customFormat="1" x14ac:dyDescent="0.2">
      <c r="A758" s="59">
        <v>37129</v>
      </c>
      <c r="B758" s="60">
        <v>26</v>
      </c>
      <c r="C758" s="52">
        <v>8</v>
      </c>
      <c r="D758" s="52">
        <v>2001</v>
      </c>
      <c r="E758" s="61">
        <v>8.8670000000000009</v>
      </c>
    </row>
    <row r="759" spans="1:5" s="52" customFormat="1" x14ac:dyDescent="0.2">
      <c r="A759" s="59">
        <v>37130</v>
      </c>
      <c r="B759" s="60">
        <v>27</v>
      </c>
      <c r="C759" s="52">
        <v>8</v>
      </c>
      <c r="D759" s="52">
        <v>2001</v>
      </c>
      <c r="E759" s="61">
        <v>8.4039999999999999</v>
      </c>
    </row>
    <row r="760" spans="1:5" s="52" customFormat="1" x14ac:dyDescent="0.2">
      <c r="A760" s="59">
        <v>37131</v>
      </c>
      <c r="B760" s="60">
        <v>28</v>
      </c>
      <c r="C760" s="52">
        <v>8</v>
      </c>
      <c r="D760" s="52">
        <v>2001</v>
      </c>
      <c r="E760" s="61">
        <v>8.07</v>
      </c>
    </row>
    <row r="761" spans="1:5" s="52" customFormat="1" x14ac:dyDescent="0.2">
      <c r="A761" s="59">
        <v>37132</v>
      </c>
      <c r="B761" s="60">
        <v>29</v>
      </c>
      <c r="C761" s="52">
        <v>8</v>
      </c>
      <c r="D761" s="52">
        <v>2001</v>
      </c>
      <c r="E761" s="61">
        <v>7.7990000000000004</v>
      </c>
    </row>
    <row r="762" spans="1:5" s="52" customFormat="1" x14ac:dyDescent="0.2">
      <c r="A762" s="59">
        <v>37133</v>
      </c>
      <c r="B762" s="60">
        <v>30</v>
      </c>
      <c r="C762" s="52">
        <v>8</v>
      </c>
      <c r="D762" s="52">
        <v>2001</v>
      </c>
      <c r="E762" s="61">
        <v>7.5529999999999999</v>
      </c>
    </row>
    <row r="763" spans="1:5" s="52" customFormat="1" x14ac:dyDescent="0.2">
      <c r="A763" s="59">
        <v>37134</v>
      </c>
      <c r="B763" s="60">
        <v>31</v>
      </c>
      <c r="C763" s="52">
        <v>8</v>
      </c>
      <c r="D763" s="52">
        <v>2001</v>
      </c>
      <c r="E763" s="61">
        <v>8.048</v>
      </c>
    </row>
    <row r="764" spans="1:5" s="52" customFormat="1" x14ac:dyDescent="0.2">
      <c r="A764" s="59">
        <v>37135</v>
      </c>
      <c r="B764" s="60">
        <v>1</v>
      </c>
      <c r="C764" s="52">
        <v>9</v>
      </c>
      <c r="D764" s="52">
        <v>2001</v>
      </c>
      <c r="E764" s="61">
        <v>10.269</v>
      </c>
    </row>
    <row r="765" spans="1:5" s="52" customFormat="1" x14ac:dyDescent="0.2">
      <c r="A765" s="59">
        <v>37136</v>
      </c>
      <c r="B765" s="60">
        <v>2</v>
      </c>
      <c r="C765" s="52">
        <v>9</v>
      </c>
      <c r="D765" s="52">
        <v>2001</v>
      </c>
      <c r="E765" s="61">
        <v>13.183</v>
      </c>
    </row>
    <row r="766" spans="1:5" s="52" customFormat="1" x14ac:dyDescent="0.2">
      <c r="A766" s="59">
        <v>37137</v>
      </c>
      <c r="B766" s="60">
        <v>3</v>
      </c>
      <c r="C766" s="52">
        <v>9</v>
      </c>
      <c r="D766" s="52">
        <v>2001</v>
      </c>
      <c r="E766" s="61">
        <v>25.021000000000001</v>
      </c>
    </row>
    <row r="767" spans="1:5" s="52" customFormat="1" x14ac:dyDescent="0.2">
      <c r="A767" s="59">
        <v>37138</v>
      </c>
      <c r="B767" s="60">
        <v>4</v>
      </c>
      <c r="C767" s="52">
        <v>9</v>
      </c>
      <c r="D767" s="52">
        <v>2001</v>
      </c>
      <c r="E767" s="61">
        <v>18.741</v>
      </c>
    </row>
    <row r="768" spans="1:5" s="52" customFormat="1" x14ac:dyDescent="0.2">
      <c r="A768" s="59">
        <v>37139</v>
      </c>
      <c r="B768" s="60">
        <v>5</v>
      </c>
      <c r="C768" s="52">
        <v>9</v>
      </c>
      <c r="D768" s="52">
        <v>2001</v>
      </c>
      <c r="E768" s="61">
        <v>12.856999999999999</v>
      </c>
    </row>
    <row r="769" spans="1:5" s="52" customFormat="1" x14ac:dyDescent="0.2">
      <c r="A769" s="59">
        <v>37140</v>
      </c>
      <c r="B769" s="60">
        <v>6</v>
      </c>
      <c r="C769" s="52">
        <v>9</v>
      </c>
      <c r="D769" s="52">
        <v>2001</v>
      </c>
      <c r="E769" s="57">
        <v>10.395</v>
      </c>
    </row>
    <row r="770" spans="1:5" s="52" customFormat="1" x14ac:dyDescent="0.2">
      <c r="A770" s="59">
        <v>37141</v>
      </c>
      <c r="B770" s="60">
        <v>7</v>
      </c>
      <c r="C770" s="52">
        <v>9</v>
      </c>
      <c r="D770" s="52">
        <v>2001</v>
      </c>
      <c r="E770" s="57">
        <v>9.6050000000000004</v>
      </c>
    </row>
    <row r="771" spans="1:5" s="52" customFormat="1" x14ac:dyDescent="0.2">
      <c r="A771" s="59">
        <v>37142</v>
      </c>
      <c r="B771" s="60">
        <v>8</v>
      </c>
      <c r="C771" s="52">
        <v>9</v>
      </c>
      <c r="D771" s="52">
        <v>2001</v>
      </c>
      <c r="E771" s="57">
        <v>9.6120000000000001</v>
      </c>
    </row>
    <row r="772" spans="1:5" s="52" customFormat="1" x14ac:dyDescent="0.2">
      <c r="A772" s="59">
        <v>37143</v>
      </c>
      <c r="B772" s="60">
        <v>9</v>
      </c>
      <c r="C772" s="52">
        <v>9</v>
      </c>
      <c r="D772" s="52">
        <v>2001</v>
      </c>
      <c r="E772" s="57">
        <v>9.65</v>
      </c>
    </row>
    <row r="773" spans="1:5" s="52" customFormat="1" x14ac:dyDescent="0.2">
      <c r="A773" s="59">
        <v>37144</v>
      </c>
      <c r="B773" s="60">
        <v>10</v>
      </c>
      <c r="C773" s="52">
        <v>9</v>
      </c>
      <c r="D773" s="52">
        <v>2001</v>
      </c>
      <c r="E773" s="57">
        <v>8.9570000000000007</v>
      </c>
    </row>
    <row r="774" spans="1:5" s="52" customFormat="1" x14ac:dyDescent="0.2">
      <c r="A774" s="59">
        <v>37145</v>
      </c>
      <c r="B774" s="60">
        <v>11</v>
      </c>
      <c r="C774" s="52">
        <v>9</v>
      </c>
      <c r="D774" s="52">
        <v>2001</v>
      </c>
      <c r="E774" s="57">
        <v>8.7550000000000008</v>
      </c>
    </row>
    <row r="775" spans="1:5" s="52" customFormat="1" x14ac:dyDescent="0.2">
      <c r="A775" s="59">
        <v>37146</v>
      </c>
      <c r="B775" s="60">
        <v>12</v>
      </c>
      <c r="C775" s="52">
        <v>9</v>
      </c>
      <c r="D775" s="52">
        <v>2001</v>
      </c>
      <c r="E775" s="57">
        <v>9.4529999999999994</v>
      </c>
    </row>
    <row r="776" spans="1:5" s="52" customFormat="1" x14ac:dyDescent="0.2">
      <c r="A776" s="59">
        <v>37147</v>
      </c>
      <c r="B776" s="60">
        <v>13</v>
      </c>
      <c r="C776" s="52">
        <v>9</v>
      </c>
      <c r="D776" s="52">
        <v>2001</v>
      </c>
      <c r="E776" s="57">
        <v>9.7889999999999997</v>
      </c>
    </row>
    <row r="777" spans="1:5" s="52" customFormat="1" x14ac:dyDescent="0.2">
      <c r="A777" s="59">
        <v>37148</v>
      </c>
      <c r="B777" s="60">
        <v>14</v>
      </c>
      <c r="C777" s="52">
        <v>9</v>
      </c>
      <c r="D777" s="52">
        <v>2001</v>
      </c>
      <c r="E777" s="57">
        <v>9.39</v>
      </c>
    </row>
    <row r="778" spans="1:5" s="52" customFormat="1" x14ac:dyDescent="0.2">
      <c r="A778" s="59">
        <v>37149</v>
      </c>
      <c r="B778" s="60">
        <v>15</v>
      </c>
      <c r="C778" s="52">
        <v>9</v>
      </c>
      <c r="D778" s="52">
        <v>2001</v>
      </c>
      <c r="E778" s="57">
        <v>10.244999999999999</v>
      </c>
    </row>
    <row r="779" spans="1:5" s="52" customFormat="1" x14ac:dyDescent="0.2">
      <c r="A779" s="59">
        <v>37150</v>
      </c>
      <c r="B779" s="60">
        <v>16</v>
      </c>
      <c r="C779" s="52">
        <v>9</v>
      </c>
      <c r="D779" s="52">
        <v>2001</v>
      </c>
      <c r="E779" s="57">
        <v>9.8729999999999993</v>
      </c>
    </row>
    <row r="780" spans="1:5" s="52" customFormat="1" x14ac:dyDescent="0.2">
      <c r="A780" s="59">
        <v>37151</v>
      </c>
      <c r="B780" s="60">
        <v>17</v>
      </c>
      <c r="C780" s="52">
        <v>9</v>
      </c>
      <c r="D780" s="52">
        <v>2001</v>
      </c>
      <c r="E780" s="57">
        <v>9.2520000000000007</v>
      </c>
    </row>
    <row r="781" spans="1:5" s="52" customFormat="1" x14ac:dyDescent="0.2">
      <c r="A781" s="59">
        <v>37152</v>
      </c>
      <c r="B781" s="60">
        <v>18</v>
      </c>
      <c r="C781" s="52">
        <v>9</v>
      </c>
      <c r="D781" s="52">
        <v>2001</v>
      </c>
      <c r="E781" s="57">
        <v>9.2189999999999994</v>
      </c>
    </row>
    <row r="782" spans="1:5" s="52" customFormat="1" x14ac:dyDescent="0.2">
      <c r="A782" s="59">
        <v>37153</v>
      </c>
      <c r="B782" s="60">
        <v>19</v>
      </c>
      <c r="C782" s="52">
        <v>9</v>
      </c>
      <c r="D782" s="52">
        <v>2001</v>
      </c>
      <c r="E782" s="57">
        <v>9.1010000000000009</v>
      </c>
    </row>
    <row r="783" spans="1:5" s="52" customFormat="1" x14ac:dyDescent="0.2">
      <c r="A783" s="59">
        <v>37154</v>
      </c>
      <c r="B783" s="60">
        <v>20</v>
      </c>
      <c r="C783" s="52">
        <v>9</v>
      </c>
      <c r="D783" s="52">
        <v>2001</v>
      </c>
      <c r="E783" s="57">
        <v>9.0630000000000006</v>
      </c>
    </row>
    <row r="784" spans="1:5" s="52" customFormat="1" x14ac:dyDescent="0.2">
      <c r="A784" s="59">
        <v>37155</v>
      </c>
      <c r="B784" s="60">
        <v>21</v>
      </c>
      <c r="C784" s="52">
        <v>9</v>
      </c>
      <c r="D784" s="52">
        <v>2001</v>
      </c>
      <c r="E784" s="57">
        <v>9.0980000000000008</v>
      </c>
    </row>
    <row r="785" spans="1:5" s="52" customFormat="1" x14ac:dyDescent="0.2">
      <c r="A785" s="59">
        <v>37156</v>
      </c>
      <c r="B785" s="60">
        <v>22</v>
      </c>
      <c r="C785" s="52">
        <v>9</v>
      </c>
      <c r="D785" s="52">
        <v>2001</v>
      </c>
      <c r="E785" s="57">
        <v>10.929</v>
      </c>
    </row>
    <row r="786" spans="1:5" s="52" customFormat="1" x14ac:dyDescent="0.2">
      <c r="A786" s="59">
        <v>37157</v>
      </c>
      <c r="B786" s="60">
        <v>23</v>
      </c>
      <c r="C786" s="52">
        <v>9</v>
      </c>
      <c r="D786" s="52">
        <v>2001</v>
      </c>
      <c r="E786" s="57">
        <v>12.702999999999999</v>
      </c>
    </row>
    <row r="787" spans="1:5" s="52" customFormat="1" x14ac:dyDescent="0.2">
      <c r="A787" s="59">
        <v>37158</v>
      </c>
      <c r="B787" s="60">
        <v>24</v>
      </c>
      <c r="C787" s="52">
        <v>9</v>
      </c>
      <c r="D787" s="52">
        <v>2001</v>
      </c>
      <c r="E787" s="57">
        <v>12.85</v>
      </c>
    </row>
    <row r="788" spans="1:5" s="52" customFormat="1" x14ac:dyDescent="0.2">
      <c r="A788" s="59">
        <v>37159</v>
      </c>
      <c r="B788" s="60">
        <v>25</v>
      </c>
      <c r="C788" s="52">
        <v>9</v>
      </c>
      <c r="D788" s="52">
        <v>2001</v>
      </c>
      <c r="E788" s="57">
        <v>12.981999999999999</v>
      </c>
    </row>
    <row r="789" spans="1:5" s="52" customFormat="1" x14ac:dyDescent="0.2">
      <c r="A789" s="59">
        <v>37160</v>
      </c>
      <c r="B789" s="60">
        <v>26</v>
      </c>
      <c r="C789" s="52">
        <v>9</v>
      </c>
      <c r="D789" s="52">
        <v>2001</v>
      </c>
      <c r="E789" s="57">
        <v>12.808999999999999</v>
      </c>
    </row>
    <row r="790" spans="1:5" s="52" customFormat="1" x14ac:dyDescent="0.2">
      <c r="A790" s="59">
        <v>37161</v>
      </c>
      <c r="B790" s="60">
        <v>27</v>
      </c>
      <c r="C790" s="52">
        <v>9</v>
      </c>
      <c r="D790" s="52">
        <v>2001</v>
      </c>
      <c r="E790" s="57">
        <v>11.973000000000001</v>
      </c>
    </row>
    <row r="791" spans="1:5" s="52" customFormat="1" x14ac:dyDescent="0.2">
      <c r="A791" s="59">
        <v>37162</v>
      </c>
      <c r="B791" s="60">
        <v>28</v>
      </c>
      <c r="C791" s="52">
        <v>9</v>
      </c>
      <c r="D791" s="52">
        <v>2001</v>
      </c>
      <c r="E791" s="57">
        <v>11.742000000000001</v>
      </c>
    </row>
    <row r="792" spans="1:5" s="52" customFormat="1" x14ac:dyDescent="0.2">
      <c r="A792" s="59">
        <v>37163</v>
      </c>
      <c r="B792" s="60">
        <v>29</v>
      </c>
      <c r="C792" s="52">
        <v>9</v>
      </c>
      <c r="D792" s="52">
        <v>2001</v>
      </c>
      <c r="E792" s="57">
        <v>11.19</v>
      </c>
    </row>
    <row r="793" spans="1:5" s="52" customFormat="1" x14ac:dyDescent="0.2">
      <c r="A793" s="59">
        <v>37164</v>
      </c>
      <c r="B793" s="60">
        <v>30</v>
      </c>
      <c r="C793" s="52">
        <v>9</v>
      </c>
      <c r="D793" s="52">
        <v>2001</v>
      </c>
      <c r="E793" s="57">
        <v>11.701000000000001</v>
      </c>
    </row>
    <row r="794" spans="1:5" s="52" customFormat="1" x14ac:dyDescent="0.2">
      <c r="A794" s="59">
        <v>37165</v>
      </c>
      <c r="B794" s="60">
        <v>1</v>
      </c>
      <c r="C794" s="52">
        <v>10</v>
      </c>
      <c r="D794" s="52">
        <v>2001</v>
      </c>
      <c r="E794" s="57">
        <v>10.97</v>
      </c>
    </row>
    <row r="795" spans="1:5" s="52" customFormat="1" x14ac:dyDescent="0.2">
      <c r="A795" s="59">
        <v>37166</v>
      </c>
      <c r="B795" s="60">
        <v>2</v>
      </c>
      <c r="C795" s="52">
        <v>10</v>
      </c>
      <c r="D795" s="52">
        <v>2001</v>
      </c>
      <c r="E795" s="57">
        <v>10.975</v>
      </c>
    </row>
    <row r="796" spans="1:5" s="52" customFormat="1" x14ac:dyDescent="0.2">
      <c r="A796" s="59">
        <v>37167</v>
      </c>
      <c r="B796" s="60">
        <v>3</v>
      </c>
      <c r="C796" s="52">
        <v>10</v>
      </c>
      <c r="D796" s="52">
        <v>2001</v>
      </c>
      <c r="E796" s="57">
        <v>33.274000000000001</v>
      </c>
    </row>
    <row r="797" spans="1:5" s="52" customFormat="1" x14ac:dyDescent="0.2">
      <c r="A797" s="59">
        <v>37168</v>
      </c>
      <c r="B797" s="60">
        <v>4</v>
      </c>
      <c r="C797" s="52">
        <v>10</v>
      </c>
      <c r="D797" s="52">
        <v>2001</v>
      </c>
      <c r="E797" s="57">
        <v>31.158999999999999</v>
      </c>
    </row>
    <row r="798" spans="1:5" s="52" customFormat="1" x14ac:dyDescent="0.2">
      <c r="A798" s="59">
        <v>37169</v>
      </c>
      <c r="B798" s="60">
        <v>5</v>
      </c>
      <c r="C798" s="52">
        <v>10</v>
      </c>
      <c r="D798" s="52">
        <v>2001</v>
      </c>
      <c r="E798" s="57">
        <v>39.637999999999998</v>
      </c>
    </row>
    <row r="799" spans="1:5" s="52" customFormat="1" x14ac:dyDescent="0.2">
      <c r="A799" s="59">
        <v>37170</v>
      </c>
      <c r="B799" s="60">
        <v>6</v>
      </c>
      <c r="C799" s="52">
        <v>10</v>
      </c>
      <c r="D799" s="52">
        <v>2001</v>
      </c>
      <c r="E799" s="57">
        <v>21.736999999999998</v>
      </c>
    </row>
    <row r="800" spans="1:5" s="52" customFormat="1" x14ac:dyDescent="0.2">
      <c r="A800" s="59">
        <v>37171</v>
      </c>
      <c r="B800" s="60">
        <v>7</v>
      </c>
      <c r="C800" s="52">
        <v>10</v>
      </c>
      <c r="D800" s="52">
        <v>2001</v>
      </c>
      <c r="E800" s="57">
        <v>19.183</v>
      </c>
    </row>
    <row r="801" spans="1:5" s="52" customFormat="1" x14ac:dyDescent="0.2">
      <c r="A801" s="59">
        <v>37172</v>
      </c>
      <c r="B801" s="60">
        <v>8</v>
      </c>
      <c r="C801" s="52">
        <v>10</v>
      </c>
      <c r="D801" s="52">
        <v>2001</v>
      </c>
      <c r="E801" s="57">
        <v>34.715000000000003</v>
      </c>
    </row>
    <row r="802" spans="1:5" s="52" customFormat="1" x14ac:dyDescent="0.2">
      <c r="A802" s="59">
        <v>37173</v>
      </c>
      <c r="B802" s="60">
        <v>9</v>
      </c>
      <c r="C802" s="52">
        <v>10</v>
      </c>
      <c r="D802" s="52">
        <v>2001</v>
      </c>
      <c r="E802" s="57">
        <v>68.893000000000001</v>
      </c>
    </row>
    <row r="803" spans="1:5" s="52" customFormat="1" x14ac:dyDescent="0.2">
      <c r="A803" s="59">
        <v>37174</v>
      </c>
      <c r="B803" s="60">
        <v>10</v>
      </c>
      <c r="C803" s="52">
        <v>10</v>
      </c>
      <c r="D803" s="52">
        <v>2001</v>
      </c>
      <c r="E803" s="57">
        <v>52.654000000000003</v>
      </c>
    </row>
    <row r="804" spans="1:5" s="52" customFormat="1" x14ac:dyDescent="0.2">
      <c r="A804" s="59">
        <v>37175</v>
      </c>
      <c r="B804" s="60">
        <v>11</v>
      </c>
      <c r="C804" s="52">
        <v>10</v>
      </c>
      <c r="D804" s="52">
        <v>2001</v>
      </c>
      <c r="E804" s="57">
        <v>30.486000000000001</v>
      </c>
    </row>
    <row r="805" spans="1:5" s="52" customFormat="1" x14ac:dyDescent="0.2">
      <c r="A805" s="59">
        <v>37176</v>
      </c>
      <c r="B805" s="60">
        <v>12</v>
      </c>
      <c r="C805" s="52">
        <v>10</v>
      </c>
      <c r="D805" s="52">
        <v>2001</v>
      </c>
      <c r="E805" s="57">
        <v>101.876</v>
      </c>
    </row>
    <row r="806" spans="1:5" s="52" customFormat="1" x14ac:dyDescent="0.2">
      <c r="A806" s="59">
        <v>37177</v>
      </c>
      <c r="B806" s="60">
        <v>13</v>
      </c>
      <c r="C806" s="52">
        <v>10</v>
      </c>
      <c r="D806" s="52">
        <v>2001</v>
      </c>
      <c r="E806" s="57">
        <v>78.320999999999998</v>
      </c>
    </row>
    <row r="807" spans="1:5" s="52" customFormat="1" x14ac:dyDescent="0.2">
      <c r="A807" s="59">
        <v>37178</v>
      </c>
      <c r="B807" s="60">
        <v>14</v>
      </c>
      <c r="C807" s="52">
        <v>10</v>
      </c>
      <c r="D807" s="52">
        <v>2001</v>
      </c>
      <c r="E807" s="57">
        <v>34.878999999999998</v>
      </c>
    </row>
    <row r="808" spans="1:5" s="52" customFormat="1" x14ac:dyDescent="0.2">
      <c r="A808" s="59">
        <v>37179</v>
      </c>
      <c r="B808" s="60">
        <v>15</v>
      </c>
      <c r="C808" s="52">
        <v>10</v>
      </c>
      <c r="D808" s="52">
        <v>2001</v>
      </c>
      <c r="E808" s="57">
        <v>21.445</v>
      </c>
    </row>
    <row r="809" spans="1:5" s="52" customFormat="1" x14ac:dyDescent="0.2">
      <c r="A809" s="59">
        <v>37180</v>
      </c>
      <c r="B809" s="60">
        <v>16</v>
      </c>
      <c r="C809" s="52">
        <v>10</v>
      </c>
      <c r="D809" s="52">
        <v>2001</v>
      </c>
      <c r="E809" s="57">
        <v>15.332000000000001</v>
      </c>
    </row>
    <row r="810" spans="1:5" s="52" customFormat="1" x14ac:dyDescent="0.2">
      <c r="A810" s="59">
        <v>37181</v>
      </c>
      <c r="B810" s="60">
        <v>17</v>
      </c>
      <c r="C810" s="52">
        <v>10</v>
      </c>
      <c r="D810" s="52">
        <v>2001</v>
      </c>
      <c r="E810" s="57">
        <v>13.089</v>
      </c>
    </row>
    <row r="811" spans="1:5" s="52" customFormat="1" x14ac:dyDescent="0.2">
      <c r="A811" s="59">
        <v>37182</v>
      </c>
      <c r="B811" s="60">
        <v>18</v>
      </c>
      <c r="C811" s="52">
        <v>10</v>
      </c>
      <c r="D811" s="52">
        <v>2001</v>
      </c>
      <c r="E811" s="57">
        <v>12.461</v>
      </c>
    </row>
    <row r="812" spans="1:5" s="52" customFormat="1" x14ac:dyDescent="0.2">
      <c r="A812" s="59">
        <v>37183</v>
      </c>
      <c r="B812" s="60">
        <v>19</v>
      </c>
      <c r="C812" s="52">
        <v>10</v>
      </c>
      <c r="D812" s="52">
        <v>2001</v>
      </c>
      <c r="E812" s="57">
        <v>11.994</v>
      </c>
    </row>
    <row r="813" spans="1:5" s="52" customFormat="1" x14ac:dyDescent="0.2">
      <c r="A813" s="59">
        <v>37184</v>
      </c>
      <c r="B813" s="60">
        <v>20</v>
      </c>
      <c r="C813" s="52">
        <v>10</v>
      </c>
      <c r="D813" s="52">
        <v>2001</v>
      </c>
      <c r="E813" s="57">
        <v>11.327999999999999</v>
      </c>
    </row>
    <row r="814" spans="1:5" s="52" customFormat="1" x14ac:dyDescent="0.2">
      <c r="A814" s="59">
        <v>37185</v>
      </c>
      <c r="B814" s="60">
        <v>21</v>
      </c>
      <c r="C814" s="52">
        <v>10</v>
      </c>
      <c r="D814" s="52">
        <v>2001</v>
      </c>
      <c r="E814" s="57">
        <v>11.07</v>
      </c>
    </row>
    <row r="815" spans="1:5" s="52" customFormat="1" x14ac:dyDescent="0.2">
      <c r="A815" s="59">
        <v>37186</v>
      </c>
      <c r="B815" s="60">
        <v>22</v>
      </c>
      <c r="C815" s="52">
        <v>10</v>
      </c>
      <c r="D815" s="52">
        <v>2001</v>
      </c>
      <c r="E815" s="57">
        <v>10.691000000000001</v>
      </c>
    </row>
    <row r="816" spans="1:5" s="52" customFormat="1" x14ac:dyDescent="0.2">
      <c r="A816" s="59">
        <v>37187</v>
      </c>
      <c r="B816" s="60">
        <v>23</v>
      </c>
      <c r="C816" s="52">
        <v>10</v>
      </c>
      <c r="D816" s="52">
        <v>2001</v>
      </c>
      <c r="E816" s="57">
        <v>10.874000000000001</v>
      </c>
    </row>
    <row r="817" spans="1:5" s="52" customFormat="1" x14ac:dyDescent="0.2">
      <c r="A817" s="59">
        <v>37188</v>
      </c>
      <c r="B817" s="60">
        <v>24</v>
      </c>
      <c r="C817" s="52">
        <v>10</v>
      </c>
      <c r="D817" s="52">
        <v>2001</v>
      </c>
      <c r="E817" s="57">
        <v>11.991</v>
      </c>
    </row>
    <row r="818" spans="1:5" s="52" customFormat="1" x14ac:dyDescent="0.2">
      <c r="A818" s="59">
        <v>37189</v>
      </c>
      <c r="B818" s="60">
        <v>25</v>
      </c>
      <c r="C818" s="52">
        <v>10</v>
      </c>
      <c r="D818" s="52">
        <v>2001</v>
      </c>
      <c r="E818" s="57">
        <v>11.645</v>
      </c>
    </row>
    <row r="819" spans="1:5" s="52" customFormat="1" x14ac:dyDescent="0.2">
      <c r="A819" s="59">
        <v>37190</v>
      </c>
      <c r="B819" s="60">
        <v>26</v>
      </c>
      <c r="C819" s="52">
        <v>10</v>
      </c>
      <c r="D819" s="52">
        <v>2001</v>
      </c>
      <c r="E819" s="57">
        <v>11.861000000000001</v>
      </c>
    </row>
    <row r="820" spans="1:5" s="52" customFormat="1" x14ac:dyDescent="0.2">
      <c r="A820" s="59">
        <v>37191</v>
      </c>
      <c r="B820" s="60">
        <v>27</v>
      </c>
      <c r="C820" s="52">
        <v>10</v>
      </c>
      <c r="D820" s="52">
        <v>2001</v>
      </c>
      <c r="E820" s="57">
        <v>12.516</v>
      </c>
    </row>
    <row r="821" spans="1:5" s="52" customFormat="1" x14ac:dyDescent="0.2">
      <c r="A821" s="59">
        <v>37192</v>
      </c>
      <c r="B821" s="60">
        <v>28</v>
      </c>
      <c r="C821" s="52">
        <v>10</v>
      </c>
      <c r="D821" s="52">
        <v>2001</v>
      </c>
      <c r="E821" s="57">
        <v>11.292</v>
      </c>
    </row>
    <row r="822" spans="1:5" s="52" customFormat="1" x14ac:dyDescent="0.2">
      <c r="A822" s="59">
        <v>37193</v>
      </c>
      <c r="B822" s="60">
        <v>29</v>
      </c>
      <c r="C822" s="52">
        <v>10</v>
      </c>
      <c r="D822" s="52">
        <v>2001</v>
      </c>
      <c r="E822" s="57">
        <v>11.083</v>
      </c>
    </row>
    <row r="823" spans="1:5" s="52" customFormat="1" x14ac:dyDescent="0.2">
      <c r="A823" s="59">
        <v>37194</v>
      </c>
      <c r="B823" s="60">
        <v>30</v>
      </c>
      <c r="C823" s="52">
        <v>10</v>
      </c>
      <c r="D823" s="52">
        <v>2001</v>
      </c>
      <c r="E823" s="57">
        <v>11.035</v>
      </c>
    </row>
    <row r="824" spans="1:5" s="52" customFormat="1" x14ac:dyDescent="0.2">
      <c r="A824" s="59">
        <v>37195</v>
      </c>
      <c r="B824" s="60">
        <v>31</v>
      </c>
      <c r="C824" s="52">
        <v>10</v>
      </c>
      <c r="D824" s="52">
        <v>2001</v>
      </c>
      <c r="E824" s="57">
        <v>10.55</v>
      </c>
    </row>
    <row r="825" spans="1:5" s="52" customFormat="1" x14ac:dyDescent="0.2">
      <c r="A825" s="59">
        <v>37196</v>
      </c>
      <c r="B825" s="60">
        <v>1</v>
      </c>
      <c r="C825" s="52">
        <v>11</v>
      </c>
      <c r="D825" s="52">
        <v>2001</v>
      </c>
      <c r="E825" s="57">
        <v>10.106</v>
      </c>
    </row>
    <row r="826" spans="1:5" s="52" customFormat="1" x14ac:dyDescent="0.2">
      <c r="A826" s="59">
        <v>37197</v>
      </c>
      <c r="B826" s="60">
        <v>2</v>
      </c>
      <c r="C826" s="52">
        <v>11</v>
      </c>
      <c r="D826" s="52">
        <v>2001</v>
      </c>
      <c r="E826" s="57">
        <v>10.619</v>
      </c>
    </row>
    <row r="827" spans="1:5" s="52" customFormat="1" x14ac:dyDescent="0.2">
      <c r="A827" s="59">
        <v>37198</v>
      </c>
      <c r="B827" s="60">
        <v>3</v>
      </c>
      <c r="C827" s="52">
        <v>11</v>
      </c>
      <c r="D827" s="52">
        <v>2001</v>
      </c>
      <c r="E827" s="57">
        <v>8.7469999999999999</v>
      </c>
    </row>
    <row r="828" spans="1:5" s="52" customFormat="1" x14ac:dyDescent="0.2">
      <c r="A828" s="59">
        <v>37199</v>
      </c>
      <c r="B828" s="60">
        <v>4</v>
      </c>
      <c r="C828" s="52">
        <v>11</v>
      </c>
      <c r="D828" s="52">
        <v>2001</v>
      </c>
      <c r="E828" s="57">
        <v>8.1199999999999992</v>
      </c>
    </row>
    <row r="829" spans="1:5" s="52" customFormat="1" x14ac:dyDescent="0.2">
      <c r="A829" s="59">
        <v>37200</v>
      </c>
      <c r="B829" s="60">
        <v>5</v>
      </c>
      <c r="C829" s="52">
        <v>11</v>
      </c>
      <c r="D829" s="52">
        <v>2001</v>
      </c>
      <c r="E829" s="57">
        <v>8.1</v>
      </c>
    </row>
    <row r="830" spans="1:5" s="52" customFormat="1" x14ac:dyDescent="0.2">
      <c r="A830" s="59">
        <v>37201</v>
      </c>
      <c r="B830" s="60">
        <v>6</v>
      </c>
      <c r="C830" s="52">
        <v>11</v>
      </c>
      <c r="D830" s="52">
        <v>2001</v>
      </c>
      <c r="E830" s="61">
        <v>16.613</v>
      </c>
    </row>
    <row r="831" spans="1:5" s="52" customFormat="1" x14ac:dyDescent="0.2">
      <c r="A831" s="59">
        <v>37202</v>
      </c>
      <c r="B831" s="60">
        <v>7</v>
      </c>
      <c r="C831" s="52">
        <v>11</v>
      </c>
      <c r="D831" s="52">
        <v>2001</v>
      </c>
      <c r="E831" s="61">
        <v>31.116</v>
      </c>
    </row>
    <row r="832" spans="1:5" s="52" customFormat="1" x14ac:dyDescent="0.2">
      <c r="A832" s="59">
        <v>37203</v>
      </c>
      <c r="B832" s="60">
        <v>8</v>
      </c>
      <c r="C832" s="52">
        <v>11</v>
      </c>
      <c r="D832" s="52">
        <v>2001</v>
      </c>
      <c r="E832" s="61">
        <v>25.436</v>
      </c>
    </row>
    <row r="833" spans="1:5" s="52" customFormat="1" x14ac:dyDescent="0.2">
      <c r="A833" s="59">
        <v>37204</v>
      </c>
      <c r="B833" s="60">
        <v>9</v>
      </c>
      <c r="C833" s="52">
        <v>11</v>
      </c>
      <c r="D833" s="52">
        <v>2001</v>
      </c>
      <c r="E833" s="61">
        <v>20.989000000000001</v>
      </c>
    </row>
    <row r="834" spans="1:5" s="52" customFormat="1" x14ac:dyDescent="0.2">
      <c r="A834" s="59">
        <v>37205</v>
      </c>
      <c r="B834" s="60">
        <v>10</v>
      </c>
      <c r="C834" s="52">
        <v>11</v>
      </c>
      <c r="D834" s="52">
        <v>2001</v>
      </c>
      <c r="E834" s="61">
        <v>13.842000000000001</v>
      </c>
    </row>
    <row r="835" spans="1:5" s="52" customFormat="1" x14ac:dyDescent="0.2">
      <c r="A835" s="59">
        <v>37206</v>
      </c>
      <c r="B835" s="60">
        <v>11</v>
      </c>
      <c r="C835" s="52">
        <v>11</v>
      </c>
      <c r="D835" s="52">
        <v>2001</v>
      </c>
      <c r="E835" s="61">
        <v>12.39</v>
      </c>
    </row>
    <row r="836" spans="1:5" s="52" customFormat="1" x14ac:dyDescent="0.2">
      <c r="A836" s="59">
        <v>37207</v>
      </c>
      <c r="B836" s="60">
        <v>12</v>
      </c>
      <c r="C836" s="52">
        <v>11</v>
      </c>
      <c r="D836" s="52">
        <v>2001</v>
      </c>
      <c r="E836" s="61">
        <v>12.824999999999999</v>
      </c>
    </row>
    <row r="837" spans="1:5" s="52" customFormat="1" x14ac:dyDescent="0.2">
      <c r="A837" s="59">
        <v>37208</v>
      </c>
      <c r="B837" s="60">
        <v>13</v>
      </c>
      <c r="C837" s="52">
        <v>11</v>
      </c>
      <c r="D837" s="52">
        <v>2001</v>
      </c>
      <c r="E837" s="61">
        <v>12.558999999999999</v>
      </c>
    </row>
    <row r="838" spans="1:5" s="52" customFormat="1" x14ac:dyDescent="0.2">
      <c r="A838" s="59">
        <v>37209</v>
      </c>
      <c r="B838" s="60">
        <v>14</v>
      </c>
      <c r="C838" s="52">
        <v>11</v>
      </c>
      <c r="D838" s="52">
        <v>2001</v>
      </c>
      <c r="E838" s="61">
        <v>11.109</v>
      </c>
    </row>
    <row r="839" spans="1:5" s="52" customFormat="1" x14ac:dyDescent="0.2">
      <c r="A839" s="59">
        <v>37210</v>
      </c>
      <c r="B839" s="60">
        <v>15</v>
      </c>
      <c r="C839" s="52">
        <v>11</v>
      </c>
      <c r="D839" s="52">
        <v>2001</v>
      </c>
      <c r="E839" s="61">
        <v>10.301</v>
      </c>
    </row>
    <row r="840" spans="1:5" s="52" customFormat="1" x14ac:dyDescent="0.2">
      <c r="A840" s="59">
        <v>37211</v>
      </c>
      <c r="B840" s="60">
        <v>16</v>
      </c>
      <c r="C840" s="52">
        <v>11</v>
      </c>
      <c r="D840" s="52">
        <v>2001</v>
      </c>
      <c r="E840" s="61">
        <v>10.521000000000001</v>
      </c>
    </row>
    <row r="841" spans="1:5" s="52" customFormat="1" x14ac:dyDescent="0.2">
      <c r="A841" s="59">
        <v>37212</v>
      </c>
      <c r="B841" s="60">
        <v>17</v>
      </c>
      <c r="C841" s="52">
        <v>11</v>
      </c>
      <c r="D841" s="52">
        <v>2001</v>
      </c>
      <c r="E841" s="61">
        <v>10.179</v>
      </c>
    </row>
    <row r="842" spans="1:5" s="52" customFormat="1" x14ac:dyDescent="0.2">
      <c r="A842" s="59">
        <v>37213</v>
      </c>
      <c r="B842" s="60">
        <v>18</v>
      </c>
      <c r="C842" s="52">
        <v>11</v>
      </c>
      <c r="D842" s="52">
        <v>2001</v>
      </c>
      <c r="E842" s="61">
        <v>12.302</v>
      </c>
    </row>
    <row r="843" spans="1:5" s="52" customFormat="1" x14ac:dyDescent="0.2">
      <c r="A843" s="59">
        <v>37214</v>
      </c>
      <c r="B843" s="60">
        <v>19</v>
      </c>
      <c r="C843" s="52">
        <v>11</v>
      </c>
      <c r="D843" s="52">
        <v>2001</v>
      </c>
      <c r="E843" s="61">
        <v>13.773999999999999</v>
      </c>
    </row>
    <row r="844" spans="1:5" s="52" customFormat="1" x14ac:dyDescent="0.2">
      <c r="A844" s="59">
        <v>37215</v>
      </c>
      <c r="B844" s="60">
        <v>20</v>
      </c>
      <c r="C844" s="52">
        <v>11</v>
      </c>
      <c r="D844" s="52">
        <v>2001</v>
      </c>
      <c r="E844" s="61">
        <v>11.9</v>
      </c>
    </row>
    <row r="845" spans="1:5" s="52" customFormat="1" x14ac:dyDescent="0.2">
      <c r="A845" s="59">
        <v>37216</v>
      </c>
      <c r="B845" s="60">
        <v>21</v>
      </c>
      <c r="C845" s="52">
        <v>11</v>
      </c>
      <c r="D845" s="52">
        <v>2001</v>
      </c>
      <c r="E845" s="61">
        <v>15.766</v>
      </c>
    </row>
    <row r="846" spans="1:5" s="52" customFormat="1" x14ac:dyDescent="0.2">
      <c r="A846" s="59">
        <v>37217</v>
      </c>
      <c r="B846" s="60">
        <v>22</v>
      </c>
      <c r="C846" s="52">
        <v>11</v>
      </c>
      <c r="D846" s="52">
        <v>2001</v>
      </c>
      <c r="E846" s="61">
        <v>21.298999999999999</v>
      </c>
    </row>
    <row r="847" spans="1:5" s="52" customFormat="1" x14ac:dyDescent="0.2">
      <c r="A847" s="59">
        <v>37218</v>
      </c>
      <c r="B847" s="60">
        <v>23</v>
      </c>
      <c r="C847" s="52">
        <v>11</v>
      </c>
      <c r="D847" s="52">
        <v>2001</v>
      </c>
      <c r="E847" s="61">
        <v>14.387</v>
      </c>
    </row>
    <row r="848" spans="1:5" s="52" customFormat="1" x14ac:dyDescent="0.2">
      <c r="A848" s="59">
        <v>37219</v>
      </c>
      <c r="B848" s="60">
        <v>24</v>
      </c>
      <c r="C848" s="52">
        <v>11</v>
      </c>
      <c r="D848" s="52">
        <v>2001</v>
      </c>
      <c r="E848" s="61">
        <v>16.209</v>
      </c>
    </row>
    <row r="849" spans="1:5" s="52" customFormat="1" x14ac:dyDescent="0.2">
      <c r="A849" s="59">
        <v>37220</v>
      </c>
      <c r="B849" s="60">
        <v>25</v>
      </c>
      <c r="C849" s="52">
        <v>11</v>
      </c>
      <c r="D849" s="52">
        <v>2001</v>
      </c>
      <c r="E849" s="61">
        <v>13.802</v>
      </c>
    </row>
    <row r="850" spans="1:5" s="52" customFormat="1" x14ac:dyDescent="0.2">
      <c r="A850" s="59">
        <v>37221</v>
      </c>
      <c r="B850" s="60">
        <v>26</v>
      </c>
      <c r="C850" s="52">
        <v>11</v>
      </c>
      <c r="D850" s="52">
        <v>2001</v>
      </c>
      <c r="E850" s="61">
        <v>10.755000000000001</v>
      </c>
    </row>
    <row r="851" spans="1:5" s="52" customFormat="1" x14ac:dyDescent="0.2">
      <c r="A851" s="59">
        <v>37222</v>
      </c>
      <c r="B851" s="60">
        <v>27</v>
      </c>
      <c r="C851" s="52">
        <v>11</v>
      </c>
      <c r="D851" s="52">
        <v>2001</v>
      </c>
      <c r="E851" s="61">
        <v>10.157999999999999</v>
      </c>
    </row>
    <row r="852" spans="1:5" s="52" customFormat="1" x14ac:dyDescent="0.2">
      <c r="A852" s="59">
        <v>37223</v>
      </c>
      <c r="B852" s="60">
        <v>28</v>
      </c>
      <c r="C852" s="52">
        <v>11</v>
      </c>
      <c r="D852" s="52">
        <v>2001</v>
      </c>
      <c r="E852" s="61">
        <v>18.431999999999999</v>
      </c>
    </row>
    <row r="853" spans="1:5" s="52" customFormat="1" x14ac:dyDescent="0.2">
      <c r="A853" s="59">
        <v>37224</v>
      </c>
      <c r="B853" s="60">
        <v>29</v>
      </c>
      <c r="C853" s="52">
        <v>11</v>
      </c>
      <c r="D853" s="52">
        <v>2001</v>
      </c>
      <c r="E853" s="61">
        <v>27.013000000000002</v>
      </c>
    </row>
    <row r="854" spans="1:5" s="52" customFormat="1" x14ac:dyDescent="0.2">
      <c r="A854" s="59">
        <v>37225</v>
      </c>
      <c r="B854" s="60">
        <v>30</v>
      </c>
      <c r="C854" s="52">
        <v>11</v>
      </c>
      <c r="D854" s="52">
        <v>2001</v>
      </c>
      <c r="E854" s="61">
        <v>32.048999999999999</v>
      </c>
    </row>
    <row r="855" spans="1:5" s="52" customFormat="1" x14ac:dyDescent="0.2">
      <c r="A855" s="59">
        <v>37226</v>
      </c>
      <c r="B855" s="60">
        <v>1</v>
      </c>
      <c r="C855" s="52">
        <v>12</v>
      </c>
      <c r="D855" s="52">
        <v>2001</v>
      </c>
      <c r="E855" s="61">
        <v>24.59</v>
      </c>
    </row>
    <row r="856" spans="1:5" s="52" customFormat="1" x14ac:dyDescent="0.2">
      <c r="A856" s="59">
        <v>37227</v>
      </c>
      <c r="B856" s="60">
        <v>2</v>
      </c>
      <c r="C856" s="52">
        <v>12</v>
      </c>
      <c r="D856" s="52">
        <v>2001</v>
      </c>
      <c r="E856" s="61">
        <v>14.666</v>
      </c>
    </row>
    <row r="857" spans="1:5" s="52" customFormat="1" x14ac:dyDescent="0.2">
      <c r="A857" s="59">
        <v>37228</v>
      </c>
      <c r="B857" s="60">
        <v>3</v>
      </c>
      <c r="C857" s="52">
        <v>12</v>
      </c>
      <c r="D857" s="52">
        <v>2001</v>
      </c>
      <c r="E857" s="61">
        <v>29.463000000000001</v>
      </c>
    </row>
    <row r="858" spans="1:5" s="52" customFormat="1" x14ac:dyDescent="0.2">
      <c r="A858" s="59">
        <v>37229</v>
      </c>
      <c r="B858" s="60">
        <v>4</v>
      </c>
      <c r="C858" s="52">
        <v>12</v>
      </c>
      <c r="D858" s="52">
        <v>2001</v>
      </c>
      <c r="E858" s="61">
        <v>57.811</v>
      </c>
    </row>
    <row r="859" spans="1:5" s="52" customFormat="1" x14ac:dyDescent="0.2">
      <c r="A859" s="59">
        <v>37230</v>
      </c>
      <c r="B859" s="60">
        <v>5</v>
      </c>
      <c r="C859" s="52">
        <v>12</v>
      </c>
      <c r="D859" s="52">
        <v>2001</v>
      </c>
      <c r="E859" s="61">
        <v>80.762</v>
      </c>
    </row>
    <row r="860" spans="1:5" s="52" customFormat="1" x14ac:dyDescent="0.2">
      <c r="A860" s="59">
        <v>37231</v>
      </c>
      <c r="B860" s="60">
        <v>6</v>
      </c>
      <c r="C860" s="52">
        <v>12</v>
      </c>
      <c r="D860" s="52">
        <v>2001</v>
      </c>
      <c r="E860" s="61">
        <v>44.484999999999999</v>
      </c>
    </row>
    <row r="861" spans="1:5" s="52" customFormat="1" x14ac:dyDescent="0.2">
      <c r="A861" s="59">
        <v>37232</v>
      </c>
      <c r="B861" s="60">
        <v>7</v>
      </c>
      <c r="C861" s="52">
        <v>12</v>
      </c>
      <c r="D861" s="52">
        <v>2001</v>
      </c>
      <c r="E861" s="61">
        <v>38.314999999999998</v>
      </c>
    </row>
    <row r="862" spans="1:5" s="52" customFormat="1" x14ac:dyDescent="0.2">
      <c r="A862" s="59">
        <v>37233</v>
      </c>
      <c r="B862" s="60">
        <v>8</v>
      </c>
      <c r="C862" s="52">
        <v>12</v>
      </c>
      <c r="D862" s="52">
        <v>2001</v>
      </c>
      <c r="E862" s="61">
        <v>38.064999999999998</v>
      </c>
    </row>
    <row r="863" spans="1:5" s="52" customFormat="1" x14ac:dyDescent="0.2">
      <c r="A863" s="59">
        <v>37234</v>
      </c>
      <c r="B863" s="60">
        <v>9</v>
      </c>
      <c r="C863" s="52">
        <v>12</v>
      </c>
      <c r="D863" s="52">
        <v>2001</v>
      </c>
      <c r="E863" s="61">
        <v>19.454999999999998</v>
      </c>
    </row>
    <row r="864" spans="1:5" s="52" customFormat="1" x14ac:dyDescent="0.2">
      <c r="A864" s="59">
        <v>37235</v>
      </c>
      <c r="B864" s="60">
        <v>10</v>
      </c>
      <c r="C864" s="52">
        <v>12</v>
      </c>
      <c r="D864" s="52">
        <v>2001</v>
      </c>
      <c r="E864" s="61">
        <v>13.561999999999999</v>
      </c>
    </row>
    <row r="865" spans="1:5" s="52" customFormat="1" x14ac:dyDescent="0.2">
      <c r="A865" s="59">
        <v>37236</v>
      </c>
      <c r="B865" s="60">
        <v>11</v>
      </c>
      <c r="C865" s="52">
        <v>12</v>
      </c>
      <c r="D865" s="52">
        <v>2001</v>
      </c>
      <c r="E865" s="61">
        <v>11.679</v>
      </c>
    </row>
    <row r="866" spans="1:5" s="52" customFormat="1" x14ac:dyDescent="0.2">
      <c r="A866" s="59">
        <v>37237</v>
      </c>
      <c r="B866" s="60">
        <v>12</v>
      </c>
      <c r="C866" s="52">
        <v>12</v>
      </c>
      <c r="D866" s="52">
        <v>2001</v>
      </c>
      <c r="E866" s="61">
        <v>11.353</v>
      </c>
    </row>
    <row r="867" spans="1:5" s="52" customFormat="1" x14ac:dyDescent="0.2">
      <c r="A867" s="59">
        <v>37238</v>
      </c>
      <c r="B867" s="60">
        <v>13</v>
      </c>
      <c r="C867" s="52">
        <v>12</v>
      </c>
      <c r="D867" s="52">
        <v>2001</v>
      </c>
      <c r="E867" s="61">
        <v>12.566000000000001</v>
      </c>
    </row>
    <row r="868" spans="1:5" s="52" customFormat="1" x14ac:dyDescent="0.2">
      <c r="A868" s="59">
        <v>37239</v>
      </c>
      <c r="B868" s="60">
        <v>14</v>
      </c>
      <c r="C868" s="52">
        <v>12</v>
      </c>
      <c r="D868" s="52">
        <v>2001</v>
      </c>
      <c r="E868" s="61">
        <v>12.33</v>
      </c>
    </row>
    <row r="869" spans="1:5" s="52" customFormat="1" x14ac:dyDescent="0.2">
      <c r="A869" s="59">
        <v>37240</v>
      </c>
      <c r="B869" s="60">
        <v>15</v>
      </c>
      <c r="C869" s="52">
        <v>12</v>
      </c>
      <c r="D869" s="52">
        <v>2001</v>
      </c>
      <c r="E869" s="61">
        <v>12.627000000000001</v>
      </c>
    </row>
    <row r="870" spans="1:5" s="52" customFormat="1" x14ac:dyDescent="0.2">
      <c r="A870" s="59">
        <v>37241</v>
      </c>
      <c r="B870" s="60">
        <v>16</v>
      </c>
      <c r="C870" s="52">
        <v>12</v>
      </c>
      <c r="D870" s="52">
        <v>2001</v>
      </c>
      <c r="E870" s="61">
        <v>15.055</v>
      </c>
    </row>
    <row r="871" spans="1:5" s="52" customFormat="1" x14ac:dyDescent="0.2">
      <c r="A871" s="59">
        <v>37242</v>
      </c>
      <c r="B871" s="60">
        <v>17</v>
      </c>
      <c r="C871" s="52">
        <v>12</v>
      </c>
      <c r="D871" s="52">
        <v>2001</v>
      </c>
      <c r="E871" s="61">
        <v>9.1820000000000004</v>
      </c>
    </row>
    <row r="872" spans="1:5" s="52" customFormat="1" x14ac:dyDescent="0.2">
      <c r="A872" s="59">
        <v>37243</v>
      </c>
      <c r="B872" s="60">
        <v>18</v>
      </c>
      <c r="C872" s="52">
        <v>12</v>
      </c>
      <c r="D872" s="52">
        <v>2001</v>
      </c>
      <c r="E872" s="61">
        <v>16.882000000000001</v>
      </c>
    </row>
    <row r="873" spans="1:5" s="52" customFormat="1" x14ac:dyDescent="0.2">
      <c r="A873" s="59">
        <v>37244</v>
      </c>
      <c r="B873" s="60">
        <v>19</v>
      </c>
      <c r="C873" s="52">
        <v>12</v>
      </c>
      <c r="D873" s="52">
        <v>2001</v>
      </c>
      <c r="E873" s="61">
        <v>15.593</v>
      </c>
    </row>
    <row r="874" spans="1:5" s="52" customFormat="1" x14ac:dyDescent="0.2">
      <c r="A874" s="59">
        <v>37245</v>
      </c>
      <c r="B874" s="60">
        <v>20</v>
      </c>
      <c r="C874" s="52">
        <v>12</v>
      </c>
      <c r="D874" s="52">
        <v>2001</v>
      </c>
      <c r="E874" s="61">
        <v>24.66</v>
      </c>
    </row>
    <row r="875" spans="1:5" s="52" customFormat="1" x14ac:dyDescent="0.2">
      <c r="A875" s="59">
        <v>37246</v>
      </c>
      <c r="B875" s="60">
        <v>21</v>
      </c>
      <c r="C875" s="52">
        <v>12</v>
      </c>
      <c r="D875" s="52">
        <v>2001</v>
      </c>
      <c r="E875" s="61">
        <v>27.007000000000001</v>
      </c>
    </row>
    <row r="876" spans="1:5" s="52" customFormat="1" x14ac:dyDescent="0.2">
      <c r="A876" s="59">
        <v>37247</v>
      </c>
      <c r="B876" s="60">
        <v>22</v>
      </c>
      <c r="C876" s="52">
        <v>12</v>
      </c>
      <c r="D876" s="52">
        <v>2001</v>
      </c>
      <c r="E876" s="61">
        <v>16.75</v>
      </c>
    </row>
    <row r="877" spans="1:5" s="52" customFormat="1" x14ac:dyDescent="0.2">
      <c r="A877" s="59">
        <v>37248</v>
      </c>
      <c r="B877" s="60">
        <v>23</v>
      </c>
      <c r="C877" s="52">
        <v>12</v>
      </c>
      <c r="D877" s="52">
        <v>2001</v>
      </c>
      <c r="E877" s="61">
        <v>18.355</v>
      </c>
    </row>
    <row r="878" spans="1:5" s="52" customFormat="1" x14ac:dyDescent="0.2">
      <c r="A878" s="59">
        <v>37249</v>
      </c>
      <c r="B878" s="60">
        <v>24</v>
      </c>
      <c r="C878" s="52">
        <v>12</v>
      </c>
      <c r="D878" s="52">
        <v>2001</v>
      </c>
      <c r="E878" s="61">
        <v>40.052999999999997</v>
      </c>
    </row>
    <row r="879" spans="1:5" s="52" customFormat="1" x14ac:dyDescent="0.2">
      <c r="A879" s="59">
        <v>37250</v>
      </c>
      <c r="B879" s="60">
        <v>25</v>
      </c>
      <c r="C879" s="52">
        <v>12</v>
      </c>
      <c r="D879" s="52">
        <v>2001</v>
      </c>
      <c r="E879" s="61">
        <v>64.512</v>
      </c>
    </row>
    <row r="880" spans="1:5" s="52" customFormat="1" x14ac:dyDescent="0.2">
      <c r="A880" s="59">
        <v>37251</v>
      </c>
      <c r="B880" s="60">
        <v>26</v>
      </c>
      <c r="C880" s="52">
        <v>12</v>
      </c>
      <c r="D880" s="52">
        <v>2001</v>
      </c>
      <c r="E880" s="61">
        <v>50.640999999999998</v>
      </c>
    </row>
    <row r="881" spans="1:5" s="52" customFormat="1" x14ac:dyDescent="0.2">
      <c r="A881" s="59">
        <v>37252</v>
      </c>
      <c r="B881" s="60">
        <v>27</v>
      </c>
      <c r="C881" s="52">
        <v>12</v>
      </c>
      <c r="D881" s="52">
        <v>2001</v>
      </c>
      <c r="E881" s="61">
        <v>40.36</v>
      </c>
    </row>
    <row r="882" spans="1:5" s="52" customFormat="1" x14ac:dyDescent="0.2">
      <c r="A882" s="59">
        <v>37253</v>
      </c>
      <c r="B882" s="60">
        <v>28</v>
      </c>
      <c r="C882" s="52">
        <v>12</v>
      </c>
      <c r="D882" s="52">
        <v>2001</v>
      </c>
      <c r="E882" s="61">
        <v>30.439</v>
      </c>
    </row>
    <row r="883" spans="1:5" s="52" customFormat="1" x14ac:dyDescent="0.2">
      <c r="A883" s="59">
        <v>37254</v>
      </c>
      <c r="B883" s="60">
        <v>29</v>
      </c>
      <c r="C883" s="52">
        <v>12</v>
      </c>
      <c r="D883" s="52">
        <v>2001</v>
      </c>
      <c r="E883" s="61">
        <v>19.617999999999999</v>
      </c>
    </row>
    <row r="884" spans="1:5" s="52" customFormat="1" x14ac:dyDescent="0.2">
      <c r="A884" s="59">
        <v>37255</v>
      </c>
      <c r="B884" s="60">
        <v>30</v>
      </c>
      <c r="C884" s="52">
        <v>12</v>
      </c>
      <c r="D884" s="52">
        <v>2001</v>
      </c>
      <c r="E884" s="61">
        <v>14.231</v>
      </c>
    </row>
    <row r="885" spans="1:5" s="52" customFormat="1" x14ac:dyDescent="0.2">
      <c r="A885" s="59">
        <v>37256</v>
      </c>
      <c r="B885" s="60">
        <v>31</v>
      </c>
      <c r="C885" s="52">
        <v>12</v>
      </c>
      <c r="D885" s="52">
        <v>2001</v>
      </c>
      <c r="E885" s="61">
        <v>9.6479999999999997</v>
      </c>
    </row>
    <row r="886" spans="1:5" s="52" customFormat="1" x14ac:dyDescent="0.2">
      <c r="A886" s="59">
        <v>37257</v>
      </c>
      <c r="B886" s="60">
        <v>1</v>
      </c>
      <c r="C886" s="52">
        <v>1</v>
      </c>
      <c r="D886" s="52">
        <v>2002</v>
      </c>
      <c r="E886" s="61">
        <v>9.3940000000000001</v>
      </c>
    </row>
    <row r="887" spans="1:5" s="52" customFormat="1" x14ac:dyDescent="0.2">
      <c r="A887" s="59">
        <v>37258</v>
      </c>
      <c r="B887" s="60">
        <v>2</v>
      </c>
      <c r="C887" s="52">
        <v>1</v>
      </c>
      <c r="D887" s="52">
        <v>2002</v>
      </c>
      <c r="E887" s="61">
        <v>12.477</v>
      </c>
    </row>
    <row r="888" spans="1:5" s="52" customFormat="1" x14ac:dyDescent="0.2">
      <c r="A888" s="59">
        <v>37259</v>
      </c>
      <c r="B888" s="60">
        <v>3</v>
      </c>
      <c r="C888" s="52">
        <v>1</v>
      </c>
      <c r="D888" s="52">
        <v>2002</v>
      </c>
      <c r="E888" s="61">
        <v>17.3</v>
      </c>
    </row>
    <row r="889" spans="1:5" s="52" customFormat="1" x14ac:dyDescent="0.2">
      <c r="A889" s="59">
        <v>37260</v>
      </c>
      <c r="B889" s="60">
        <v>4</v>
      </c>
      <c r="C889" s="52">
        <v>1</v>
      </c>
      <c r="D889" s="52">
        <v>2002</v>
      </c>
      <c r="E889" s="61">
        <v>21.2</v>
      </c>
    </row>
    <row r="890" spans="1:5" s="52" customFormat="1" x14ac:dyDescent="0.2">
      <c r="A890" s="59">
        <v>37261</v>
      </c>
      <c r="B890" s="60">
        <v>5</v>
      </c>
      <c r="C890" s="52">
        <v>1</v>
      </c>
      <c r="D890" s="52">
        <v>2002</v>
      </c>
      <c r="E890" s="61">
        <v>17.899999999999999</v>
      </c>
    </row>
    <row r="891" spans="1:5" s="52" customFormat="1" x14ac:dyDescent="0.2">
      <c r="A891" s="59">
        <v>37262</v>
      </c>
      <c r="B891" s="60">
        <v>6</v>
      </c>
      <c r="C891" s="52">
        <v>1</v>
      </c>
      <c r="D891" s="52">
        <v>2002</v>
      </c>
      <c r="E891" s="61">
        <v>20.399999999999999</v>
      </c>
    </row>
    <row r="892" spans="1:5" s="52" customFormat="1" x14ac:dyDescent="0.2">
      <c r="A892" s="59">
        <v>37263</v>
      </c>
      <c r="B892" s="60">
        <v>7</v>
      </c>
      <c r="C892" s="52">
        <v>1</v>
      </c>
      <c r="D892" s="52">
        <v>2002</v>
      </c>
      <c r="E892" s="61">
        <v>22.2</v>
      </c>
    </row>
    <row r="893" spans="1:5" s="52" customFormat="1" x14ac:dyDescent="0.2">
      <c r="A893" s="59">
        <v>37264</v>
      </c>
      <c r="B893" s="60">
        <v>8</v>
      </c>
      <c r="C893" s="52">
        <v>1</v>
      </c>
      <c r="D893" s="52">
        <v>2002</v>
      </c>
      <c r="E893" s="61">
        <v>20.399999999999999</v>
      </c>
    </row>
    <row r="894" spans="1:5" s="52" customFormat="1" x14ac:dyDescent="0.2">
      <c r="A894" s="59">
        <v>37265</v>
      </c>
      <c r="B894" s="60">
        <v>9</v>
      </c>
      <c r="C894" s="52">
        <v>1</v>
      </c>
      <c r="D894" s="52">
        <v>2002</v>
      </c>
      <c r="E894" s="61">
        <v>14.6</v>
      </c>
    </row>
    <row r="895" spans="1:5" s="52" customFormat="1" x14ac:dyDescent="0.2">
      <c r="A895" s="59">
        <v>37266</v>
      </c>
      <c r="B895" s="60">
        <v>10</v>
      </c>
      <c r="C895" s="52">
        <v>1</v>
      </c>
      <c r="D895" s="52">
        <v>2002</v>
      </c>
      <c r="E895" s="61">
        <v>14.9</v>
      </c>
    </row>
    <row r="896" spans="1:5" s="52" customFormat="1" x14ac:dyDescent="0.2">
      <c r="A896" s="59">
        <v>37267</v>
      </c>
      <c r="B896" s="60">
        <v>11</v>
      </c>
      <c r="C896" s="52">
        <v>1</v>
      </c>
      <c r="D896" s="52">
        <v>2002</v>
      </c>
      <c r="E896" s="61">
        <v>27.1</v>
      </c>
    </row>
    <row r="897" spans="1:5" s="52" customFormat="1" x14ac:dyDescent="0.2">
      <c r="A897" s="59">
        <v>37268</v>
      </c>
      <c r="B897" s="60">
        <v>12</v>
      </c>
      <c r="C897" s="52">
        <v>1</v>
      </c>
      <c r="D897" s="52">
        <v>2002</v>
      </c>
      <c r="E897" s="61">
        <v>35.700000000000003</v>
      </c>
    </row>
    <row r="898" spans="1:5" s="52" customFormat="1" x14ac:dyDescent="0.2">
      <c r="A898" s="59">
        <v>37269</v>
      </c>
      <c r="B898" s="60">
        <v>13</v>
      </c>
      <c r="C898" s="52">
        <v>1</v>
      </c>
      <c r="D898" s="52">
        <v>2002</v>
      </c>
      <c r="E898" s="61">
        <v>37.799999999999997</v>
      </c>
    </row>
    <row r="899" spans="1:5" s="52" customFormat="1" x14ac:dyDescent="0.2">
      <c r="A899" s="59">
        <v>37270</v>
      </c>
      <c r="B899" s="60">
        <v>14</v>
      </c>
      <c r="C899" s="52">
        <v>1</v>
      </c>
      <c r="D899" s="52">
        <v>2002</v>
      </c>
      <c r="E899" s="61">
        <v>36.299999999999997</v>
      </c>
    </row>
    <row r="900" spans="1:5" s="52" customFormat="1" x14ac:dyDescent="0.2">
      <c r="A900" s="59">
        <v>37271</v>
      </c>
      <c r="B900" s="60">
        <v>15</v>
      </c>
      <c r="C900" s="52">
        <v>1</v>
      </c>
      <c r="D900" s="52">
        <v>2002</v>
      </c>
      <c r="E900" s="61">
        <v>20.100000000000001</v>
      </c>
    </row>
    <row r="901" spans="1:5" s="52" customFormat="1" x14ac:dyDescent="0.2">
      <c r="A901" s="59">
        <v>37272</v>
      </c>
      <c r="B901" s="60">
        <v>16</v>
      </c>
      <c r="C901" s="52">
        <v>1</v>
      </c>
      <c r="D901" s="52">
        <v>2002</v>
      </c>
      <c r="E901" s="61">
        <v>15.2</v>
      </c>
    </row>
    <row r="902" spans="1:5" s="52" customFormat="1" x14ac:dyDescent="0.2">
      <c r="A902" s="59">
        <v>37273</v>
      </c>
      <c r="B902" s="60">
        <v>17</v>
      </c>
      <c r="C902" s="52">
        <v>1</v>
      </c>
      <c r="D902" s="52">
        <v>2002</v>
      </c>
      <c r="E902" s="61">
        <v>16.8</v>
      </c>
    </row>
    <row r="903" spans="1:5" s="52" customFormat="1" x14ac:dyDescent="0.2">
      <c r="A903" s="59">
        <v>37274</v>
      </c>
      <c r="B903" s="60">
        <v>18</v>
      </c>
      <c r="C903" s="52">
        <v>1</v>
      </c>
      <c r="D903" s="52">
        <v>2002</v>
      </c>
      <c r="E903" s="61">
        <v>8.1</v>
      </c>
    </row>
    <row r="904" spans="1:5" s="52" customFormat="1" x14ac:dyDescent="0.2">
      <c r="A904" s="59">
        <v>37275</v>
      </c>
      <c r="B904" s="60">
        <v>19</v>
      </c>
      <c r="C904" s="52">
        <v>1</v>
      </c>
      <c r="D904" s="52">
        <v>2002</v>
      </c>
      <c r="E904" s="61">
        <v>11.5</v>
      </c>
    </row>
    <row r="905" spans="1:5" s="52" customFormat="1" x14ac:dyDescent="0.2">
      <c r="A905" s="59">
        <v>37276</v>
      </c>
      <c r="B905" s="60">
        <v>20</v>
      </c>
      <c r="C905" s="52">
        <v>1</v>
      </c>
      <c r="D905" s="52">
        <v>2002</v>
      </c>
      <c r="E905" s="61">
        <v>10.8</v>
      </c>
    </row>
    <row r="906" spans="1:5" s="52" customFormat="1" x14ac:dyDescent="0.2">
      <c r="A906" s="59">
        <v>37277</v>
      </c>
      <c r="B906" s="60">
        <v>21</v>
      </c>
      <c r="C906" s="52">
        <v>1</v>
      </c>
      <c r="D906" s="52">
        <v>2002</v>
      </c>
      <c r="E906" s="61">
        <v>17.899999999999999</v>
      </c>
    </row>
    <row r="907" spans="1:5" s="52" customFormat="1" x14ac:dyDescent="0.2">
      <c r="A907" s="59">
        <v>37278</v>
      </c>
      <c r="B907" s="60">
        <v>22</v>
      </c>
      <c r="C907" s="52">
        <v>1</v>
      </c>
      <c r="D907" s="52">
        <v>2002</v>
      </c>
      <c r="E907" s="61">
        <v>27.8</v>
      </c>
    </row>
    <row r="908" spans="1:5" s="52" customFormat="1" x14ac:dyDescent="0.2">
      <c r="A908" s="59">
        <v>37279</v>
      </c>
      <c r="B908" s="60">
        <v>23</v>
      </c>
      <c r="C908" s="52">
        <v>1</v>
      </c>
      <c r="D908" s="52">
        <v>2002</v>
      </c>
      <c r="E908" s="61">
        <v>102.2</v>
      </c>
    </row>
    <row r="909" spans="1:5" s="52" customFormat="1" x14ac:dyDescent="0.2">
      <c r="A909" s="59">
        <v>37280</v>
      </c>
      <c r="B909" s="60">
        <v>24</v>
      </c>
      <c r="C909" s="52">
        <v>1</v>
      </c>
      <c r="D909" s="52">
        <v>2002</v>
      </c>
      <c r="E909" s="61">
        <v>86.4</v>
      </c>
    </row>
    <row r="910" spans="1:5" s="52" customFormat="1" x14ac:dyDescent="0.2">
      <c r="A910" s="59">
        <v>37281</v>
      </c>
      <c r="B910" s="60">
        <v>25</v>
      </c>
      <c r="C910" s="52">
        <v>1</v>
      </c>
      <c r="D910" s="52">
        <v>2002</v>
      </c>
      <c r="E910" s="61">
        <v>54.7</v>
      </c>
    </row>
    <row r="911" spans="1:5" s="52" customFormat="1" x14ac:dyDescent="0.2">
      <c r="A911" s="59">
        <v>37282</v>
      </c>
      <c r="B911" s="60">
        <v>26</v>
      </c>
      <c r="C911" s="52">
        <v>1</v>
      </c>
      <c r="D911" s="52">
        <v>2002</v>
      </c>
      <c r="E911" s="61">
        <v>40</v>
      </c>
    </row>
    <row r="912" spans="1:5" s="52" customFormat="1" x14ac:dyDescent="0.2">
      <c r="A912" s="59">
        <v>37283</v>
      </c>
      <c r="B912" s="60">
        <v>27</v>
      </c>
      <c r="C912" s="52">
        <v>1</v>
      </c>
      <c r="D912" s="52">
        <v>2002</v>
      </c>
      <c r="E912" s="61">
        <v>41.4</v>
      </c>
    </row>
    <row r="913" spans="1:5" s="52" customFormat="1" x14ac:dyDescent="0.2">
      <c r="A913" s="59">
        <v>37284</v>
      </c>
      <c r="B913" s="60">
        <v>28</v>
      </c>
      <c r="C913" s="52">
        <v>1</v>
      </c>
      <c r="D913" s="52">
        <v>2002</v>
      </c>
      <c r="E913" s="61">
        <v>27.6</v>
      </c>
    </row>
    <row r="914" spans="1:5" s="52" customFormat="1" x14ac:dyDescent="0.2">
      <c r="A914" s="59">
        <v>37285</v>
      </c>
      <c r="B914" s="60">
        <v>29</v>
      </c>
      <c r="C914" s="52">
        <v>1</v>
      </c>
      <c r="D914" s="52">
        <v>2002</v>
      </c>
      <c r="E914" s="61">
        <v>25.2</v>
      </c>
    </row>
    <row r="915" spans="1:5" s="52" customFormat="1" x14ac:dyDescent="0.2">
      <c r="A915" s="59">
        <v>37286</v>
      </c>
      <c r="B915" s="60">
        <v>30</v>
      </c>
      <c r="C915" s="52">
        <v>1</v>
      </c>
      <c r="D915" s="52">
        <v>2002</v>
      </c>
      <c r="E915" s="61">
        <v>20.100000000000001</v>
      </c>
    </row>
    <row r="916" spans="1:5" s="52" customFormat="1" x14ac:dyDescent="0.2">
      <c r="A916" s="59">
        <v>37287</v>
      </c>
      <c r="B916" s="60">
        <v>31</v>
      </c>
      <c r="C916" s="52">
        <v>1</v>
      </c>
      <c r="D916" s="52">
        <v>2002</v>
      </c>
      <c r="E916" s="61">
        <v>18.899999999999999</v>
      </c>
    </row>
    <row r="917" spans="1:5" s="52" customFormat="1" x14ac:dyDescent="0.2">
      <c r="A917" s="59">
        <v>37288</v>
      </c>
      <c r="B917" s="60">
        <v>1</v>
      </c>
      <c r="C917" s="52">
        <v>2</v>
      </c>
      <c r="D917" s="52">
        <v>2002</v>
      </c>
      <c r="E917" s="61">
        <v>19.100000000000001</v>
      </c>
    </row>
    <row r="918" spans="1:5" s="52" customFormat="1" x14ac:dyDescent="0.2">
      <c r="A918" s="59">
        <v>37289</v>
      </c>
      <c r="B918" s="60">
        <v>2</v>
      </c>
      <c r="C918" s="52">
        <v>2</v>
      </c>
      <c r="D918" s="52">
        <v>2002</v>
      </c>
      <c r="E918" s="61">
        <v>23.9</v>
      </c>
    </row>
    <row r="919" spans="1:5" s="52" customFormat="1" x14ac:dyDescent="0.2">
      <c r="A919" s="59">
        <v>37290</v>
      </c>
      <c r="B919" s="60">
        <v>3</v>
      </c>
      <c r="C919" s="52">
        <v>2</v>
      </c>
      <c r="D919" s="52">
        <v>2002</v>
      </c>
      <c r="E919" s="61">
        <v>24.3</v>
      </c>
    </row>
    <row r="920" spans="1:5" s="52" customFormat="1" x14ac:dyDescent="0.2">
      <c r="A920" s="59">
        <v>37291</v>
      </c>
      <c r="B920" s="60">
        <v>4</v>
      </c>
      <c r="C920" s="52">
        <v>2</v>
      </c>
      <c r="D920" s="52">
        <v>2002</v>
      </c>
      <c r="E920" s="61">
        <v>33.4</v>
      </c>
    </row>
    <row r="921" spans="1:5" s="52" customFormat="1" x14ac:dyDescent="0.2">
      <c r="A921" s="59">
        <v>37292</v>
      </c>
      <c r="B921" s="60">
        <v>5</v>
      </c>
      <c r="C921" s="52">
        <v>2</v>
      </c>
      <c r="D921" s="52">
        <v>2002</v>
      </c>
      <c r="E921" s="61">
        <v>33.799999999999997</v>
      </c>
    </row>
    <row r="922" spans="1:5" s="52" customFormat="1" x14ac:dyDescent="0.2">
      <c r="A922" s="59">
        <v>37293</v>
      </c>
      <c r="B922" s="60">
        <v>6</v>
      </c>
      <c r="C922" s="52">
        <v>2</v>
      </c>
      <c r="D922" s="52">
        <v>2002</v>
      </c>
      <c r="E922" s="61">
        <v>40.9</v>
      </c>
    </row>
    <row r="923" spans="1:5" s="52" customFormat="1" x14ac:dyDescent="0.2">
      <c r="A923" s="59">
        <v>37294</v>
      </c>
      <c r="B923" s="60">
        <v>7</v>
      </c>
      <c r="C923" s="52">
        <v>2</v>
      </c>
      <c r="D923" s="52">
        <v>2002</v>
      </c>
      <c r="E923" s="61">
        <v>41.9</v>
      </c>
    </row>
    <row r="924" spans="1:5" s="52" customFormat="1" x14ac:dyDescent="0.2">
      <c r="A924" s="59">
        <v>37295</v>
      </c>
      <c r="B924" s="60">
        <v>8</v>
      </c>
      <c r="C924" s="52">
        <v>2</v>
      </c>
      <c r="D924" s="52">
        <v>2002</v>
      </c>
      <c r="E924" s="61">
        <v>68.3</v>
      </c>
    </row>
    <row r="925" spans="1:5" s="52" customFormat="1" x14ac:dyDescent="0.2">
      <c r="A925" s="59">
        <v>37296</v>
      </c>
      <c r="B925" s="60">
        <v>9</v>
      </c>
      <c r="C925" s="52">
        <v>2</v>
      </c>
      <c r="D925" s="52">
        <v>2002</v>
      </c>
      <c r="E925" s="61">
        <v>84.3</v>
      </c>
    </row>
    <row r="926" spans="1:5" s="52" customFormat="1" x14ac:dyDescent="0.2">
      <c r="A926" s="59">
        <v>37297</v>
      </c>
      <c r="B926" s="60">
        <v>10</v>
      </c>
      <c r="C926" s="52">
        <v>2</v>
      </c>
      <c r="D926" s="52">
        <v>2002</v>
      </c>
      <c r="E926" s="61">
        <v>60.6</v>
      </c>
    </row>
    <row r="927" spans="1:5" s="52" customFormat="1" x14ac:dyDescent="0.2">
      <c r="A927" s="59">
        <v>37298</v>
      </c>
      <c r="B927" s="60">
        <v>11</v>
      </c>
      <c r="C927" s="52">
        <v>2</v>
      </c>
      <c r="D927" s="52">
        <v>2002</v>
      </c>
      <c r="E927" s="61">
        <v>55.8</v>
      </c>
    </row>
    <row r="928" spans="1:5" s="52" customFormat="1" x14ac:dyDescent="0.2">
      <c r="A928" s="59">
        <v>37299</v>
      </c>
      <c r="B928" s="60">
        <v>12</v>
      </c>
      <c r="C928" s="52">
        <v>2</v>
      </c>
      <c r="D928" s="52">
        <v>2002</v>
      </c>
      <c r="E928" s="61">
        <v>41.9</v>
      </c>
    </row>
    <row r="929" spans="1:5" s="52" customFormat="1" x14ac:dyDescent="0.2">
      <c r="A929" s="59">
        <v>37300</v>
      </c>
      <c r="B929" s="60">
        <v>13</v>
      </c>
      <c r="C929" s="52">
        <v>2</v>
      </c>
      <c r="D929" s="52">
        <v>2002</v>
      </c>
      <c r="E929" s="61">
        <v>24</v>
      </c>
    </row>
    <row r="930" spans="1:5" s="52" customFormat="1" x14ac:dyDescent="0.2">
      <c r="A930" s="59">
        <v>37301</v>
      </c>
      <c r="B930" s="60">
        <v>14</v>
      </c>
      <c r="C930" s="52">
        <v>2</v>
      </c>
      <c r="D930" s="52">
        <v>2002</v>
      </c>
      <c r="E930" s="61">
        <v>17.3</v>
      </c>
    </row>
    <row r="931" spans="1:5" s="52" customFormat="1" x14ac:dyDescent="0.2">
      <c r="A931" s="59">
        <v>37302</v>
      </c>
      <c r="B931" s="60">
        <v>15</v>
      </c>
      <c r="C931" s="52">
        <v>2</v>
      </c>
      <c r="D931" s="52">
        <v>2002</v>
      </c>
      <c r="E931" s="61">
        <v>14.5</v>
      </c>
    </row>
    <row r="932" spans="1:5" s="52" customFormat="1" x14ac:dyDescent="0.2">
      <c r="A932" s="59">
        <v>37303</v>
      </c>
      <c r="B932" s="60">
        <v>16</v>
      </c>
      <c r="C932" s="52">
        <v>2</v>
      </c>
      <c r="D932" s="52">
        <v>2002</v>
      </c>
      <c r="E932" s="61">
        <v>13.5</v>
      </c>
    </row>
    <row r="933" spans="1:5" s="52" customFormat="1" x14ac:dyDescent="0.2">
      <c r="A933" s="59">
        <v>37304</v>
      </c>
      <c r="B933" s="60">
        <v>17</v>
      </c>
      <c r="C933" s="52">
        <v>2</v>
      </c>
      <c r="D933" s="52">
        <v>2002</v>
      </c>
      <c r="E933" s="61">
        <v>12.1</v>
      </c>
    </row>
    <row r="934" spans="1:5" s="52" customFormat="1" x14ac:dyDescent="0.2">
      <c r="A934" s="59">
        <v>37305</v>
      </c>
      <c r="B934" s="60">
        <v>18</v>
      </c>
      <c r="C934" s="52">
        <v>2</v>
      </c>
      <c r="D934" s="52">
        <v>2002</v>
      </c>
      <c r="E934" s="61">
        <v>10.7</v>
      </c>
    </row>
    <row r="935" spans="1:5" s="52" customFormat="1" x14ac:dyDescent="0.2">
      <c r="A935" s="59">
        <v>37306</v>
      </c>
      <c r="B935" s="60">
        <v>19</v>
      </c>
      <c r="C935" s="52">
        <v>2</v>
      </c>
      <c r="D935" s="52">
        <v>2002</v>
      </c>
      <c r="E935" s="61">
        <v>13</v>
      </c>
    </row>
    <row r="936" spans="1:5" s="52" customFormat="1" x14ac:dyDescent="0.2">
      <c r="A936" s="59">
        <v>37307</v>
      </c>
      <c r="B936" s="60">
        <v>20</v>
      </c>
      <c r="C936" s="52">
        <v>2</v>
      </c>
      <c r="D936" s="52">
        <v>2002</v>
      </c>
      <c r="E936" s="61">
        <v>17.3</v>
      </c>
    </row>
    <row r="937" spans="1:5" s="52" customFormat="1" x14ac:dyDescent="0.2">
      <c r="A937" s="59">
        <v>37308</v>
      </c>
      <c r="B937" s="60">
        <v>21</v>
      </c>
      <c r="C937" s="52">
        <v>2</v>
      </c>
      <c r="D937" s="52">
        <v>2002</v>
      </c>
      <c r="E937" s="61">
        <v>21.6</v>
      </c>
    </row>
    <row r="938" spans="1:5" s="52" customFormat="1" x14ac:dyDescent="0.2">
      <c r="A938" s="59">
        <v>37309</v>
      </c>
      <c r="B938" s="60">
        <v>22</v>
      </c>
      <c r="C938" s="52">
        <v>2</v>
      </c>
      <c r="D938" s="52">
        <v>2002</v>
      </c>
      <c r="E938" s="61">
        <v>22.1</v>
      </c>
    </row>
    <row r="939" spans="1:5" s="52" customFormat="1" x14ac:dyDescent="0.2">
      <c r="A939" s="59">
        <v>37310</v>
      </c>
      <c r="B939" s="60">
        <v>23</v>
      </c>
      <c r="C939" s="52">
        <v>2</v>
      </c>
      <c r="D939" s="52">
        <v>2002</v>
      </c>
      <c r="E939" s="61">
        <v>14</v>
      </c>
    </row>
    <row r="940" spans="1:5" s="52" customFormat="1" x14ac:dyDescent="0.2">
      <c r="A940" s="59">
        <v>37311</v>
      </c>
      <c r="B940" s="60">
        <v>24</v>
      </c>
      <c r="C940" s="52">
        <v>2</v>
      </c>
      <c r="D940" s="52">
        <v>2002</v>
      </c>
      <c r="E940" s="61">
        <v>18.3</v>
      </c>
    </row>
    <row r="941" spans="1:5" s="52" customFormat="1" x14ac:dyDescent="0.2">
      <c r="A941" s="59">
        <v>37312</v>
      </c>
      <c r="B941" s="60">
        <v>25</v>
      </c>
      <c r="C941" s="52">
        <v>2</v>
      </c>
      <c r="D941" s="52">
        <v>2002</v>
      </c>
      <c r="E941" s="61">
        <v>26</v>
      </c>
    </row>
    <row r="942" spans="1:5" s="52" customFormat="1" x14ac:dyDescent="0.2">
      <c r="A942" s="59">
        <v>37313</v>
      </c>
      <c r="B942" s="60">
        <v>26</v>
      </c>
      <c r="C942" s="52">
        <v>2</v>
      </c>
      <c r="D942" s="52">
        <v>2002</v>
      </c>
      <c r="E942" s="61">
        <v>28.7</v>
      </c>
    </row>
    <row r="943" spans="1:5" s="52" customFormat="1" x14ac:dyDescent="0.2">
      <c r="A943" s="59">
        <v>37314</v>
      </c>
      <c r="B943" s="60">
        <v>27</v>
      </c>
      <c r="C943" s="52">
        <v>2</v>
      </c>
      <c r="D943" s="52">
        <v>2002</v>
      </c>
      <c r="E943" s="61">
        <v>35.4</v>
      </c>
    </row>
    <row r="944" spans="1:5" s="52" customFormat="1" x14ac:dyDescent="0.2">
      <c r="A944" s="59">
        <v>37315</v>
      </c>
      <c r="B944" s="60">
        <v>28</v>
      </c>
      <c r="C944" s="52">
        <v>2</v>
      </c>
      <c r="D944" s="52">
        <v>2002</v>
      </c>
      <c r="E944" s="61">
        <v>33</v>
      </c>
    </row>
    <row r="945" spans="1:5" s="52" customFormat="1" x14ac:dyDescent="0.2">
      <c r="A945" s="59">
        <v>37316</v>
      </c>
      <c r="B945" s="60">
        <v>1</v>
      </c>
      <c r="C945" s="52">
        <v>3</v>
      </c>
      <c r="D945" s="52">
        <v>2002</v>
      </c>
      <c r="E945" s="61">
        <v>44.7</v>
      </c>
    </row>
    <row r="946" spans="1:5" s="52" customFormat="1" x14ac:dyDescent="0.2">
      <c r="A946" s="59">
        <v>37317</v>
      </c>
      <c r="B946" s="60">
        <v>2</v>
      </c>
      <c r="C946" s="52">
        <v>3</v>
      </c>
      <c r="D946" s="52">
        <v>2002</v>
      </c>
      <c r="E946" s="61">
        <v>35.200000000000003</v>
      </c>
    </row>
    <row r="947" spans="1:5" s="52" customFormat="1" x14ac:dyDescent="0.2">
      <c r="A947" s="59">
        <v>37318</v>
      </c>
      <c r="B947" s="60">
        <v>3</v>
      </c>
      <c r="C947" s="52">
        <v>3</v>
      </c>
      <c r="D947" s="52">
        <v>2002</v>
      </c>
      <c r="E947" s="61">
        <v>38.1</v>
      </c>
    </row>
    <row r="948" spans="1:5" s="52" customFormat="1" x14ac:dyDescent="0.2">
      <c r="A948" s="59">
        <v>37319</v>
      </c>
      <c r="B948" s="60">
        <v>4</v>
      </c>
      <c r="C948" s="52">
        <v>3</v>
      </c>
      <c r="D948" s="52">
        <v>2002</v>
      </c>
      <c r="E948" s="61">
        <v>31.3</v>
      </c>
    </row>
    <row r="949" spans="1:5" s="52" customFormat="1" x14ac:dyDescent="0.2">
      <c r="A949" s="59">
        <v>37320</v>
      </c>
      <c r="B949" s="60">
        <v>5</v>
      </c>
      <c r="C949" s="52">
        <v>3</v>
      </c>
      <c r="D949" s="52">
        <v>2002</v>
      </c>
      <c r="E949" s="61">
        <v>23.5</v>
      </c>
    </row>
    <row r="950" spans="1:5" s="52" customFormat="1" x14ac:dyDescent="0.2">
      <c r="A950" s="59">
        <v>37321</v>
      </c>
      <c r="B950" s="60">
        <v>6</v>
      </c>
      <c r="C950" s="52">
        <v>3</v>
      </c>
      <c r="D950" s="52">
        <v>2002</v>
      </c>
      <c r="E950" s="61">
        <v>18.399999999999999</v>
      </c>
    </row>
    <row r="951" spans="1:5" s="52" customFormat="1" x14ac:dyDescent="0.2">
      <c r="A951" s="59">
        <v>37322</v>
      </c>
      <c r="B951" s="60">
        <v>7</v>
      </c>
      <c r="C951" s="52">
        <v>3</v>
      </c>
      <c r="D951" s="52">
        <v>2002</v>
      </c>
      <c r="E951" s="61">
        <v>19.100000000000001</v>
      </c>
    </row>
    <row r="952" spans="1:5" s="52" customFormat="1" x14ac:dyDescent="0.2">
      <c r="A952" s="59">
        <v>37323</v>
      </c>
      <c r="B952" s="60">
        <v>8</v>
      </c>
      <c r="C952" s="52">
        <v>3</v>
      </c>
      <c r="D952" s="52">
        <v>2002</v>
      </c>
      <c r="E952" s="61">
        <v>27.6</v>
      </c>
    </row>
    <row r="953" spans="1:5" s="52" customFormat="1" x14ac:dyDescent="0.2">
      <c r="A953" s="59">
        <v>37324</v>
      </c>
      <c r="B953" s="60">
        <v>9</v>
      </c>
      <c r="C953" s="52">
        <v>3</v>
      </c>
      <c r="D953" s="52">
        <v>2002</v>
      </c>
      <c r="E953" s="61">
        <v>21.2</v>
      </c>
    </row>
    <row r="954" spans="1:5" s="52" customFormat="1" x14ac:dyDescent="0.2">
      <c r="A954" s="59">
        <v>37325</v>
      </c>
      <c r="B954" s="60">
        <v>10</v>
      </c>
      <c r="C954" s="52">
        <v>3</v>
      </c>
      <c r="D954" s="52">
        <v>2002</v>
      </c>
      <c r="E954" s="61">
        <v>8.1</v>
      </c>
    </row>
    <row r="955" spans="1:5" s="52" customFormat="1" x14ac:dyDescent="0.2">
      <c r="A955" s="59">
        <v>37326</v>
      </c>
      <c r="B955" s="60">
        <v>11</v>
      </c>
      <c r="C955" s="52">
        <v>3</v>
      </c>
      <c r="D955" s="52">
        <v>2002</v>
      </c>
      <c r="E955" s="61">
        <v>16.899999999999999</v>
      </c>
    </row>
    <row r="956" spans="1:5" s="52" customFormat="1" x14ac:dyDescent="0.2">
      <c r="A956" s="59">
        <v>37327</v>
      </c>
      <c r="B956" s="60">
        <v>12</v>
      </c>
      <c r="C956" s="52">
        <v>3</v>
      </c>
      <c r="D956" s="52">
        <v>2002</v>
      </c>
      <c r="E956" s="61">
        <v>18.399999999999999</v>
      </c>
    </row>
    <row r="957" spans="1:5" s="52" customFormat="1" x14ac:dyDescent="0.2">
      <c r="A957" s="59">
        <v>37328</v>
      </c>
      <c r="B957" s="60">
        <v>13</v>
      </c>
      <c r="C957" s="52">
        <v>3</v>
      </c>
      <c r="D957" s="52">
        <v>2002</v>
      </c>
      <c r="E957" s="61">
        <v>22.3</v>
      </c>
    </row>
    <row r="958" spans="1:5" s="52" customFormat="1" x14ac:dyDescent="0.2">
      <c r="A958" s="59">
        <v>37329</v>
      </c>
      <c r="B958" s="60">
        <v>14</v>
      </c>
      <c r="C958" s="52">
        <v>3</v>
      </c>
      <c r="D958" s="52">
        <v>2002</v>
      </c>
      <c r="E958" s="61">
        <v>25</v>
      </c>
    </row>
    <row r="959" spans="1:5" s="52" customFormat="1" x14ac:dyDescent="0.2">
      <c r="A959" s="59">
        <v>37330</v>
      </c>
      <c r="B959" s="60">
        <v>15</v>
      </c>
      <c r="C959" s="52">
        <v>3</v>
      </c>
      <c r="D959" s="52">
        <v>2002</v>
      </c>
      <c r="E959" s="61">
        <v>27.9</v>
      </c>
    </row>
    <row r="960" spans="1:5" s="52" customFormat="1" x14ac:dyDescent="0.2">
      <c r="A960" s="59">
        <v>37331</v>
      </c>
      <c r="B960" s="60">
        <v>16</v>
      </c>
      <c r="C960" s="52">
        <v>3</v>
      </c>
      <c r="D960" s="52">
        <v>2002</v>
      </c>
      <c r="E960" s="61">
        <v>23.9</v>
      </c>
    </row>
    <row r="961" spans="1:5" s="52" customFormat="1" x14ac:dyDescent="0.2">
      <c r="A961" s="59">
        <v>37332</v>
      </c>
      <c r="B961" s="60">
        <v>17</v>
      </c>
      <c r="C961" s="52">
        <v>3</v>
      </c>
      <c r="D961" s="52">
        <v>2002</v>
      </c>
      <c r="E961" s="61">
        <v>32.9</v>
      </c>
    </row>
    <row r="962" spans="1:5" s="52" customFormat="1" x14ac:dyDescent="0.2">
      <c r="A962" s="59">
        <v>37333</v>
      </c>
      <c r="B962" s="60">
        <v>18</v>
      </c>
      <c r="C962" s="52">
        <v>3</v>
      </c>
      <c r="D962" s="52">
        <v>2002</v>
      </c>
      <c r="E962" s="61">
        <v>40</v>
      </c>
    </row>
    <row r="963" spans="1:5" s="52" customFormat="1" x14ac:dyDescent="0.2">
      <c r="A963" s="59">
        <v>37334</v>
      </c>
      <c r="B963" s="60">
        <v>19</v>
      </c>
      <c r="C963" s="52">
        <v>3</v>
      </c>
      <c r="D963" s="52">
        <v>2002</v>
      </c>
      <c r="E963" s="61">
        <v>29.9</v>
      </c>
    </row>
    <row r="964" spans="1:5" s="52" customFormat="1" x14ac:dyDescent="0.2">
      <c r="A964" s="59">
        <v>37335</v>
      </c>
      <c r="B964" s="60">
        <v>20</v>
      </c>
      <c r="C964" s="52">
        <v>3</v>
      </c>
      <c r="D964" s="52">
        <v>2002</v>
      </c>
      <c r="E964" s="61">
        <v>26.6</v>
      </c>
    </row>
    <row r="965" spans="1:5" s="52" customFormat="1" x14ac:dyDescent="0.2">
      <c r="A965" s="59">
        <v>37336</v>
      </c>
      <c r="B965" s="60">
        <v>21</v>
      </c>
      <c r="C965" s="52">
        <v>3</v>
      </c>
      <c r="D965" s="52">
        <v>2002</v>
      </c>
      <c r="E965" s="61">
        <v>24.2</v>
      </c>
    </row>
    <row r="966" spans="1:5" s="52" customFormat="1" x14ac:dyDescent="0.2">
      <c r="A966" s="59">
        <v>37337</v>
      </c>
      <c r="B966" s="60">
        <v>22</v>
      </c>
      <c r="C966" s="52">
        <v>3</v>
      </c>
      <c r="D966" s="52">
        <v>2002</v>
      </c>
      <c r="E966" s="61">
        <v>33.200000000000003</v>
      </c>
    </row>
    <row r="967" spans="1:5" s="52" customFormat="1" x14ac:dyDescent="0.2">
      <c r="A967" s="59">
        <v>37338</v>
      </c>
      <c r="B967" s="60">
        <v>23</v>
      </c>
      <c r="C967" s="52">
        <v>3</v>
      </c>
      <c r="D967" s="52">
        <v>2002</v>
      </c>
      <c r="E967" s="61">
        <v>17</v>
      </c>
    </row>
    <row r="968" spans="1:5" s="52" customFormat="1" x14ac:dyDescent="0.2">
      <c r="A968" s="59">
        <v>37339</v>
      </c>
      <c r="B968" s="60">
        <v>24</v>
      </c>
      <c r="C968" s="52">
        <v>3</v>
      </c>
      <c r="D968" s="52">
        <v>2002</v>
      </c>
      <c r="E968" s="61">
        <v>36.299999999999997</v>
      </c>
    </row>
    <row r="969" spans="1:5" s="52" customFormat="1" x14ac:dyDescent="0.2">
      <c r="A969" s="59">
        <v>37340</v>
      </c>
      <c r="B969" s="60">
        <v>25</v>
      </c>
      <c r="C969" s="52">
        <v>3</v>
      </c>
      <c r="D969" s="52">
        <v>2002</v>
      </c>
      <c r="E969" s="61">
        <v>22</v>
      </c>
    </row>
    <row r="970" spans="1:5" s="52" customFormat="1" x14ac:dyDescent="0.2">
      <c r="A970" s="59">
        <v>37341</v>
      </c>
      <c r="B970" s="60">
        <v>26</v>
      </c>
      <c r="C970" s="52">
        <v>3</v>
      </c>
      <c r="D970" s="52">
        <v>2002</v>
      </c>
      <c r="E970" s="61">
        <v>55.5</v>
      </c>
    </row>
    <row r="971" spans="1:5" s="52" customFormat="1" x14ac:dyDescent="0.2">
      <c r="A971" s="59">
        <v>37342</v>
      </c>
      <c r="B971" s="60">
        <v>27</v>
      </c>
      <c r="C971" s="52">
        <v>3</v>
      </c>
      <c r="D971" s="52">
        <v>2002</v>
      </c>
      <c r="E971" s="61">
        <v>133</v>
      </c>
    </row>
    <row r="972" spans="1:5" s="52" customFormat="1" x14ac:dyDescent="0.2">
      <c r="A972" s="59">
        <v>37343</v>
      </c>
      <c r="B972" s="60">
        <v>28</v>
      </c>
      <c r="C972" s="52">
        <v>3</v>
      </c>
      <c r="D972" s="52">
        <v>2002</v>
      </c>
      <c r="E972" s="61">
        <v>77.2</v>
      </c>
    </row>
    <row r="973" spans="1:5" s="52" customFormat="1" x14ac:dyDescent="0.2">
      <c r="A973" s="59">
        <v>37344</v>
      </c>
      <c r="B973" s="60">
        <v>29</v>
      </c>
      <c r="C973" s="52">
        <v>3</v>
      </c>
      <c r="D973" s="52">
        <v>2002</v>
      </c>
      <c r="E973" s="61">
        <v>36.4</v>
      </c>
    </row>
    <row r="974" spans="1:5" s="52" customFormat="1" x14ac:dyDescent="0.2">
      <c r="A974" s="59">
        <v>37345</v>
      </c>
      <c r="B974" s="60">
        <v>30</v>
      </c>
      <c r="C974" s="52">
        <v>3</v>
      </c>
      <c r="D974" s="52">
        <v>2002</v>
      </c>
      <c r="E974" s="61">
        <v>23.7</v>
      </c>
    </row>
    <row r="975" spans="1:5" s="52" customFormat="1" x14ac:dyDescent="0.2">
      <c r="A975" s="59">
        <v>37346</v>
      </c>
      <c r="B975" s="60">
        <v>31</v>
      </c>
      <c r="C975" s="52">
        <v>3</v>
      </c>
      <c r="D975" s="52">
        <v>2002</v>
      </c>
      <c r="E975" s="61">
        <v>19.600000000000001</v>
      </c>
    </row>
    <row r="976" spans="1:5" s="52" customFormat="1" x14ac:dyDescent="0.2">
      <c r="A976" s="59">
        <v>37347</v>
      </c>
      <c r="B976" s="60">
        <v>1</v>
      </c>
      <c r="C976" s="52">
        <v>4</v>
      </c>
      <c r="D976" s="52">
        <v>2002</v>
      </c>
      <c r="E976" s="61">
        <v>18.899999999999999</v>
      </c>
    </row>
    <row r="977" spans="1:5" s="52" customFormat="1" x14ac:dyDescent="0.2">
      <c r="A977" s="59">
        <v>37348</v>
      </c>
      <c r="B977" s="60">
        <v>2</v>
      </c>
      <c r="C977" s="52">
        <v>4</v>
      </c>
      <c r="D977" s="52">
        <v>2002</v>
      </c>
      <c r="E977" s="61">
        <v>18.7</v>
      </c>
    </row>
    <row r="978" spans="1:5" s="52" customFormat="1" x14ac:dyDescent="0.2">
      <c r="A978" s="59">
        <v>37349</v>
      </c>
      <c r="B978" s="60">
        <v>3</v>
      </c>
      <c r="C978" s="52">
        <v>4</v>
      </c>
      <c r="D978" s="52">
        <v>2002</v>
      </c>
      <c r="E978" s="52">
        <v>17</v>
      </c>
    </row>
    <row r="979" spans="1:5" s="52" customFormat="1" x14ac:dyDescent="0.2">
      <c r="A979" s="59">
        <v>37350</v>
      </c>
      <c r="B979" s="60">
        <v>4</v>
      </c>
      <c r="C979" s="52">
        <v>4</v>
      </c>
      <c r="D979" s="52">
        <v>2002</v>
      </c>
      <c r="E979" s="52">
        <v>15</v>
      </c>
    </row>
    <row r="980" spans="1:5" s="52" customFormat="1" x14ac:dyDescent="0.2">
      <c r="A980" s="59">
        <v>37351</v>
      </c>
      <c r="B980" s="60">
        <v>5</v>
      </c>
      <c r="C980" s="52">
        <v>4</v>
      </c>
      <c r="D980" s="52">
        <v>2002</v>
      </c>
      <c r="E980" s="52">
        <v>15</v>
      </c>
    </row>
    <row r="981" spans="1:5" s="52" customFormat="1" x14ac:dyDescent="0.2">
      <c r="A981" s="59">
        <v>37352</v>
      </c>
      <c r="B981" s="60">
        <v>6</v>
      </c>
      <c r="C981" s="52">
        <v>4</v>
      </c>
      <c r="D981" s="52">
        <v>2002</v>
      </c>
      <c r="E981" s="52">
        <v>14</v>
      </c>
    </row>
    <row r="982" spans="1:5" s="52" customFormat="1" x14ac:dyDescent="0.2">
      <c r="A982" s="59">
        <v>37353</v>
      </c>
      <c r="B982" s="60">
        <v>7</v>
      </c>
      <c r="C982" s="52">
        <v>4</v>
      </c>
      <c r="D982" s="52">
        <v>2002</v>
      </c>
      <c r="E982" s="52">
        <v>12</v>
      </c>
    </row>
    <row r="983" spans="1:5" s="52" customFormat="1" x14ac:dyDescent="0.2">
      <c r="A983" s="59">
        <v>37354</v>
      </c>
      <c r="B983" s="60">
        <v>8</v>
      </c>
      <c r="C983" s="52">
        <v>4</v>
      </c>
      <c r="D983" s="52">
        <v>2002</v>
      </c>
      <c r="E983" s="52">
        <v>13</v>
      </c>
    </row>
    <row r="984" spans="1:5" s="52" customFormat="1" x14ac:dyDescent="0.2">
      <c r="A984" s="59">
        <v>37355</v>
      </c>
      <c r="B984" s="60">
        <v>9</v>
      </c>
      <c r="C984" s="52">
        <v>4</v>
      </c>
      <c r="D984" s="52">
        <v>2002</v>
      </c>
      <c r="E984" s="52">
        <v>13</v>
      </c>
    </row>
    <row r="985" spans="1:5" s="52" customFormat="1" x14ac:dyDescent="0.2">
      <c r="A985" s="59">
        <v>37356</v>
      </c>
      <c r="B985" s="60">
        <v>10</v>
      </c>
      <c r="C985" s="52">
        <v>4</v>
      </c>
      <c r="D985" s="52">
        <v>2002</v>
      </c>
      <c r="E985" s="52">
        <v>11</v>
      </c>
    </row>
    <row r="986" spans="1:5" s="52" customFormat="1" x14ac:dyDescent="0.2">
      <c r="A986" s="59">
        <v>37357</v>
      </c>
      <c r="B986" s="60">
        <v>11</v>
      </c>
      <c r="C986" s="52">
        <v>4</v>
      </c>
      <c r="D986" s="52">
        <v>2002</v>
      </c>
      <c r="E986" s="52">
        <v>19</v>
      </c>
    </row>
    <row r="987" spans="1:5" s="52" customFormat="1" x14ac:dyDescent="0.2">
      <c r="A987" s="59">
        <v>37358</v>
      </c>
      <c r="B987" s="60">
        <v>12</v>
      </c>
      <c r="C987" s="52">
        <v>4</v>
      </c>
      <c r="D987" s="52">
        <v>2002</v>
      </c>
      <c r="E987" s="52">
        <v>25</v>
      </c>
    </row>
    <row r="988" spans="1:5" s="52" customFormat="1" x14ac:dyDescent="0.2">
      <c r="A988" s="59">
        <v>37359</v>
      </c>
      <c r="B988" s="60">
        <v>13</v>
      </c>
      <c r="C988" s="52">
        <v>4</v>
      </c>
      <c r="D988" s="52">
        <v>2002</v>
      </c>
      <c r="E988" s="52">
        <v>33</v>
      </c>
    </row>
    <row r="989" spans="1:5" s="52" customFormat="1" x14ac:dyDescent="0.2">
      <c r="A989" s="59">
        <v>37360</v>
      </c>
      <c r="B989" s="60">
        <v>14</v>
      </c>
      <c r="C989" s="52">
        <v>4</v>
      </c>
      <c r="D989" s="52">
        <v>2002</v>
      </c>
      <c r="E989" s="52">
        <v>46</v>
      </c>
    </row>
    <row r="990" spans="1:5" s="52" customFormat="1" x14ac:dyDescent="0.2">
      <c r="A990" s="59">
        <v>37361</v>
      </c>
      <c r="B990" s="60">
        <v>15</v>
      </c>
      <c r="C990" s="52">
        <v>4</v>
      </c>
      <c r="D990" s="52">
        <v>2002</v>
      </c>
      <c r="E990" s="52">
        <v>38</v>
      </c>
    </row>
    <row r="991" spans="1:5" s="52" customFormat="1" x14ac:dyDescent="0.2">
      <c r="A991" s="59">
        <v>37362</v>
      </c>
      <c r="B991" s="60">
        <v>16</v>
      </c>
      <c r="C991" s="52">
        <v>4</v>
      </c>
      <c r="D991" s="52">
        <v>2002</v>
      </c>
      <c r="E991" s="52">
        <v>45</v>
      </c>
    </row>
    <row r="992" spans="1:5" s="52" customFormat="1" x14ac:dyDescent="0.2">
      <c r="A992" s="59">
        <v>37363</v>
      </c>
      <c r="B992" s="60">
        <v>17</v>
      </c>
      <c r="C992" s="52">
        <v>4</v>
      </c>
      <c r="D992" s="52">
        <v>2002</v>
      </c>
      <c r="E992" s="52">
        <v>226</v>
      </c>
    </row>
    <row r="993" spans="1:5" s="52" customFormat="1" x14ac:dyDescent="0.2">
      <c r="A993" s="59">
        <v>37364</v>
      </c>
      <c r="B993" s="60">
        <v>18</v>
      </c>
      <c r="C993" s="52">
        <v>4</v>
      </c>
      <c r="D993" s="52">
        <v>2002</v>
      </c>
      <c r="E993" s="52">
        <v>337</v>
      </c>
    </row>
    <row r="994" spans="1:5" s="52" customFormat="1" x14ac:dyDescent="0.2">
      <c r="A994" s="59">
        <v>37365</v>
      </c>
      <c r="B994" s="60">
        <v>19</v>
      </c>
      <c r="C994" s="52">
        <v>4</v>
      </c>
      <c r="D994" s="52">
        <v>2002</v>
      </c>
      <c r="E994" s="52">
        <v>172</v>
      </c>
    </row>
    <row r="995" spans="1:5" s="52" customFormat="1" x14ac:dyDescent="0.2">
      <c r="A995" s="59">
        <v>37366</v>
      </c>
      <c r="B995" s="60">
        <v>20</v>
      </c>
      <c r="C995" s="52">
        <v>4</v>
      </c>
      <c r="D995" s="52">
        <v>2002</v>
      </c>
      <c r="E995" s="52">
        <v>71</v>
      </c>
    </row>
    <row r="996" spans="1:5" s="52" customFormat="1" x14ac:dyDescent="0.2">
      <c r="A996" s="59">
        <v>37367</v>
      </c>
      <c r="B996" s="60">
        <v>21</v>
      </c>
      <c r="C996" s="52">
        <v>4</v>
      </c>
      <c r="D996" s="52">
        <v>2002</v>
      </c>
      <c r="E996" s="52">
        <v>249</v>
      </c>
    </row>
    <row r="997" spans="1:5" s="52" customFormat="1" x14ac:dyDescent="0.2">
      <c r="A997" s="59">
        <v>37368</v>
      </c>
      <c r="B997" s="60">
        <v>22</v>
      </c>
      <c r="C997" s="52">
        <v>4</v>
      </c>
      <c r="D997" s="52">
        <v>2002</v>
      </c>
      <c r="E997" s="52">
        <v>195</v>
      </c>
    </row>
    <row r="998" spans="1:5" s="52" customFormat="1" x14ac:dyDescent="0.2">
      <c r="A998" s="59">
        <v>37369</v>
      </c>
      <c r="B998" s="60">
        <v>23</v>
      </c>
      <c r="C998" s="52">
        <v>4</v>
      </c>
      <c r="D998" s="52">
        <v>2002</v>
      </c>
      <c r="E998" s="52">
        <v>89</v>
      </c>
    </row>
    <row r="999" spans="1:5" s="52" customFormat="1" x14ac:dyDescent="0.2">
      <c r="A999" s="59">
        <v>37370</v>
      </c>
      <c r="B999" s="60">
        <v>24</v>
      </c>
      <c r="C999" s="52">
        <v>4</v>
      </c>
      <c r="D999" s="52">
        <v>2002</v>
      </c>
      <c r="E999" s="52">
        <v>50</v>
      </c>
    </row>
    <row r="1000" spans="1:5" s="52" customFormat="1" x14ac:dyDescent="0.2">
      <c r="A1000" s="59">
        <v>37371</v>
      </c>
      <c r="B1000" s="60">
        <v>25</v>
      </c>
      <c r="C1000" s="52">
        <v>4</v>
      </c>
      <c r="D1000" s="52">
        <v>2002</v>
      </c>
      <c r="E1000" s="52">
        <v>38</v>
      </c>
    </row>
    <row r="1001" spans="1:5" s="52" customFormat="1" x14ac:dyDescent="0.2">
      <c r="A1001" s="59">
        <v>37372</v>
      </c>
      <c r="B1001" s="60">
        <v>26</v>
      </c>
      <c r="C1001" s="52">
        <v>4</v>
      </c>
      <c r="D1001" s="52">
        <v>2002</v>
      </c>
      <c r="E1001" s="52">
        <v>86</v>
      </c>
    </row>
    <row r="1002" spans="1:5" s="52" customFormat="1" x14ac:dyDescent="0.2">
      <c r="A1002" s="59">
        <v>37373</v>
      </c>
      <c r="B1002" s="60">
        <v>27</v>
      </c>
      <c r="C1002" s="52">
        <v>4</v>
      </c>
      <c r="D1002" s="52">
        <v>2002</v>
      </c>
      <c r="E1002" s="52">
        <v>61</v>
      </c>
    </row>
    <row r="1003" spans="1:5" s="52" customFormat="1" x14ac:dyDescent="0.2">
      <c r="A1003" s="59">
        <v>37374</v>
      </c>
      <c r="B1003" s="60">
        <v>28</v>
      </c>
      <c r="C1003" s="52">
        <v>4</v>
      </c>
      <c r="D1003" s="52">
        <v>2002</v>
      </c>
      <c r="E1003" s="52">
        <v>33</v>
      </c>
    </row>
    <row r="1004" spans="1:5" s="52" customFormat="1" x14ac:dyDescent="0.2">
      <c r="A1004" s="59">
        <v>37375</v>
      </c>
      <c r="B1004" s="60">
        <v>29</v>
      </c>
      <c r="C1004" s="52">
        <v>4</v>
      </c>
      <c r="D1004" s="52">
        <v>2002</v>
      </c>
      <c r="E1004" s="52">
        <v>25</v>
      </c>
    </row>
    <row r="1005" spans="1:5" s="52" customFormat="1" x14ac:dyDescent="0.2">
      <c r="A1005" s="59">
        <v>37376</v>
      </c>
      <c r="B1005" s="60">
        <v>30</v>
      </c>
      <c r="C1005" s="52">
        <v>4</v>
      </c>
      <c r="D1005" s="52">
        <v>2002</v>
      </c>
      <c r="E1005" s="52">
        <v>22</v>
      </c>
    </row>
    <row r="1006" spans="1:5" s="52" customFormat="1" x14ac:dyDescent="0.2">
      <c r="A1006" s="59">
        <v>37377</v>
      </c>
      <c r="B1006" s="60">
        <v>1</v>
      </c>
      <c r="C1006" s="52">
        <v>5</v>
      </c>
      <c r="D1006" s="52">
        <v>2002</v>
      </c>
      <c r="E1006" s="52">
        <v>20</v>
      </c>
    </row>
    <row r="1007" spans="1:5" s="52" customFormat="1" x14ac:dyDescent="0.2">
      <c r="A1007" s="59">
        <v>37378</v>
      </c>
      <c r="B1007" s="60">
        <v>2</v>
      </c>
      <c r="C1007" s="52">
        <v>5</v>
      </c>
      <c r="D1007" s="52">
        <v>2002</v>
      </c>
      <c r="E1007" s="52">
        <v>13</v>
      </c>
    </row>
    <row r="1008" spans="1:5" s="52" customFormat="1" x14ac:dyDescent="0.2">
      <c r="A1008" s="59">
        <v>37379</v>
      </c>
      <c r="B1008" s="60">
        <v>3</v>
      </c>
      <c r="C1008" s="52">
        <v>5</v>
      </c>
      <c r="D1008" s="52">
        <v>2002</v>
      </c>
      <c r="E1008" s="52">
        <v>11</v>
      </c>
    </row>
    <row r="1009" spans="1:5" s="52" customFormat="1" x14ac:dyDescent="0.2">
      <c r="A1009" s="59">
        <v>37380</v>
      </c>
      <c r="B1009" s="60">
        <v>4</v>
      </c>
      <c r="C1009" s="52">
        <v>5</v>
      </c>
      <c r="D1009" s="52">
        <v>2002</v>
      </c>
      <c r="E1009" s="52">
        <v>10</v>
      </c>
    </row>
    <row r="1010" spans="1:5" s="52" customFormat="1" x14ac:dyDescent="0.2">
      <c r="A1010" s="59">
        <v>37381</v>
      </c>
      <c r="B1010" s="60">
        <v>5</v>
      </c>
      <c r="C1010" s="52">
        <v>5</v>
      </c>
      <c r="D1010" s="52">
        <v>2002</v>
      </c>
      <c r="E1010" s="52">
        <v>10</v>
      </c>
    </row>
    <row r="1011" spans="1:5" s="52" customFormat="1" x14ac:dyDescent="0.2">
      <c r="A1011" s="59">
        <v>37382</v>
      </c>
      <c r="B1011" s="60">
        <v>6</v>
      </c>
      <c r="C1011" s="52">
        <v>5</v>
      </c>
      <c r="D1011" s="52">
        <v>2002</v>
      </c>
      <c r="E1011" s="52">
        <v>10</v>
      </c>
    </row>
    <row r="1012" spans="1:5" s="52" customFormat="1" x14ac:dyDescent="0.2">
      <c r="A1012" s="59">
        <v>37383</v>
      </c>
      <c r="B1012" s="60">
        <v>7</v>
      </c>
      <c r="C1012" s="52">
        <v>5</v>
      </c>
      <c r="D1012" s="52">
        <v>2002</v>
      </c>
      <c r="E1012" s="52">
        <v>10</v>
      </c>
    </row>
    <row r="1013" spans="1:5" s="52" customFormat="1" x14ac:dyDescent="0.2">
      <c r="A1013" s="59">
        <v>37384</v>
      </c>
      <c r="B1013" s="60">
        <v>8</v>
      </c>
      <c r="C1013" s="52">
        <v>5</v>
      </c>
      <c r="D1013" s="52">
        <v>2002</v>
      </c>
      <c r="E1013" s="52">
        <v>10</v>
      </c>
    </row>
    <row r="1014" spans="1:5" s="52" customFormat="1" x14ac:dyDescent="0.2">
      <c r="A1014" s="59">
        <v>37385</v>
      </c>
      <c r="B1014" s="60">
        <v>9</v>
      </c>
      <c r="C1014" s="52">
        <v>5</v>
      </c>
      <c r="D1014" s="52">
        <v>2002</v>
      </c>
      <c r="E1014" s="52">
        <v>19</v>
      </c>
    </row>
    <row r="1015" spans="1:5" s="52" customFormat="1" x14ac:dyDescent="0.2">
      <c r="A1015" s="59">
        <v>37386</v>
      </c>
      <c r="B1015" s="60">
        <v>10</v>
      </c>
      <c r="C1015" s="52">
        <v>5</v>
      </c>
      <c r="D1015" s="52">
        <v>2002</v>
      </c>
      <c r="E1015" s="52">
        <v>16</v>
      </c>
    </row>
    <row r="1016" spans="1:5" s="52" customFormat="1" x14ac:dyDescent="0.2">
      <c r="A1016" s="59">
        <v>37387</v>
      </c>
      <c r="B1016" s="60">
        <v>11</v>
      </c>
      <c r="C1016" s="52">
        <v>5</v>
      </c>
      <c r="D1016" s="52">
        <v>2002</v>
      </c>
      <c r="E1016" s="52">
        <v>13</v>
      </c>
    </row>
    <row r="1017" spans="1:5" s="52" customFormat="1" x14ac:dyDescent="0.2">
      <c r="A1017" s="59">
        <v>37388</v>
      </c>
      <c r="B1017" s="60">
        <v>12</v>
      </c>
      <c r="C1017" s="52">
        <v>5</v>
      </c>
      <c r="D1017" s="52">
        <v>2002</v>
      </c>
      <c r="E1017" s="52">
        <v>10</v>
      </c>
    </row>
    <row r="1018" spans="1:5" s="52" customFormat="1" x14ac:dyDescent="0.2">
      <c r="A1018" s="59">
        <v>37389</v>
      </c>
      <c r="B1018" s="60">
        <v>13</v>
      </c>
      <c r="C1018" s="52">
        <v>5</v>
      </c>
      <c r="D1018" s="52">
        <v>2002</v>
      </c>
      <c r="E1018" s="52">
        <v>9</v>
      </c>
    </row>
    <row r="1019" spans="1:5" s="52" customFormat="1" x14ac:dyDescent="0.2">
      <c r="A1019" s="59">
        <v>37390</v>
      </c>
      <c r="B1019" s="60">
        <v>14</v>
      </c>
      <c r="C1019" s="52">
        <v>5</v>
      </c>
      <c r="D1019" s="52">
        <v>2002</v>
      </c>
      <c r="E1019" s="52">
        <v>8</v>
      </c>
    </row>
    <row r="1020" spans="1:5" s="52" customFormat="1" x14ac:dyDescent="0.2">
      <c r="A1020" s="59">
        <v>37391</v>
      </c>
      <c r="B1020" s="60">
        <v>15</v>
      </c>
      <c r="C1020" s="52">
        <v>5</v>
      </c>
      <c r="D1020" s="52">
        <v>2002</v>
      </c>
      <c r="E1020" s="52">
        <v>7</v>
      </c>
    </row>
    <row r="1021" spans="1:5" s="52" customFormat="1" x14ac:dyDescent="0.2">
      <c r="A1021" s="59">
        <v>37392</v>
      </c>
      <c r="B1021" s="60">
        <v>16</v>
      </c>
      <c r="C1021" s="52">
        <v>5</v>
      </c>
      <c r="D1021" s="52">
        <v>2002</v>
      </c>
      <c r="E1021" s="52">
        <v>10</v>
      </c>
    </row>
    <row r="1022" spans="1:5" s="52" customFormat="1" x14ac:dyDescent="0.2">
      <c r="A1022" s="59">
        <v>37393</v>
      </c>
      <c r="B1022" s="60">
        <v>17</v>
      </c>
      <c r="C1022" s="52">
        <v>5</v>
      </c>
      <c r="D1022" s="52">
        <v>2002</v>
      </c>
      <c r="E1022" s="52">
        <v>7</v>
      </c>
    </row>
    <row r="1023" spans="1:5" s="52" customFormat="1" x14ac:dyDescent="0.2">
      <c r="A1023" s="59">
        <v>37394</v>
      </c>
      <c r="B1023" s="60">
        <v>18</v>
      </c>
      <c r="C1023" s="52">
        <v>5</v>
      </c>
      <c r="D1023" s="52">
        <v>2002</v>
      </c>
      <c r="E1023" s="52">
        <v>6</v>
      </c>
    </row>
    <row r="1024" spans="1:5" s="52" customFormat="1" x14ac:dyDescent="0.2">
      <c r="A1024" s="59">
        <v>37395</v>
      </c>
      <c r="B1024" s="60">
        <v>19</v>
      </c>
      <c r="C1024" s="52">
        <v>5</v>
      </c>
      <c r="D1024" s="52">
        <v>2002</v>
      </c>
      <c r="E1024" s="52">
        <v>6</v>
      </c>
    </row>
    <row r="1025" spans="1:5" s="52" customFormat="1" x14ac:dyDescent="0.2">
      <c r="A1025" s="59">
        <v>37396</v>
      </c>
      <c r="B1025" s="60">
        <v>20</v>
      </c>
      <c r="C1025" s="52">
        <v>5</v>
      </c>
      <c r="D1025" s="52">
        <v>2002</v>
      </c>
      <c r="E1025" s="52">
        <v>6</v>
      </c>
    </row>
    <row r="1026" spans="1:5" s="52" customFormat="1" x14ac:dyDescent="0.2">
      <c r="A1026" s="59">
        <v>37397</v>
      </c>
      <c r="B1026" s="60">
        <v>21</v>
      </c>
      <c r="C1026" s="52">
        <v>5</v>
      </c>
      <c r="D1026" s="52">
        <v>2002</v>
      </c>
      <c r="E1026" s="52">
        <v>7</v>
      </c>
    </row>
    <row r="1027" spans="1:5" s="52" customFormat="1" x14ac:dyDescent="0.2">
      <c r="A1027" s="59">
        <v>37398</v>
      </c>
      <c r="B1027" s="60">
        <v>22</v>
      </c>
      <c r="C1027" s="52">
        <v>5</v>
      </c>
      <c r="D1027" s="52">
        <v>2002</v>
      </c>
      <c r="E1027" s="52">
        <v>7</v>
      </c>
    </row>
    <row r="1028" spans="1:5" s="52" customFormat="1" x14ac:dyDescent="0.2">
      <c r="A1028" s="59">
        <v>37399</v>
      </c>
      <c r="B1028" s="60">
        <v>23</v>
      </c>
      <c r="C1028" s="52">
        <v>5</v>
      </c>
      <c r="D1028" s="52">
        <v>2002</v>
      </c>
      <c r="E1028" s="52">
        <v>6</v>
      </c>
    </row>
    <row r="1029" spans="1:5" s="52" customFormat="1" x14ac:dyDescent="0.2">
      <c r="A1029" s="59">
        <v>37400</v>
      </c>
      <c r="B1029" s="60">
        <v>24</v>
      </c>
      <c r="C1029" s="52">
        <v>5</v>
      </c>
      <c r="D1029" s="52">
        <v>2002</v>
      </c>
      <c r="E1029" s="52">
        <v>5</v>
      </c>
    </row>
    <row r="1030" spans="1:5" s="52" customFormat="1" x14ac:dyDescent="0.2">
      <c r="A1030" s="59">
        <v>37401</v>
      </c>
      <c r="B1030" s="60">
        <v>25</v>
      </c>
      <c r="C1030" s="52">
        <v>5</v>
      </c>
      <c r="D1030" s="52">
        <v>2002</v>
      </c>
      <c r="E1030" s="52">
        <v>5</v>
      </c>
    </row>
    <row r="1031" spans="1:5" s="52" customFormat="1" x14ac:dyDescent="0.2">
      <c r="A1031" s="59">
        <v>37402</v>
      </c>
      <c r="B1031" s="60">
        <v>26</v>
      </c>
      <c r="C1031" s="52">
        <v>5</v>
      </c>
      <c r="D1031" s="52">
        <v>2002</v>
      </c>
      <c r="E1031" s="52">
        <v>5</v>
      </c>
    </row>
    <row r="1032" spans="1:5" s="52" customFormat="1" x14ac:dyDescent="0.2">
      <c r="A1032" s="59">
        <v>37403</v>
      </c>
      <c r="B1032" s="60">
        <v>27</v>
      </c>
      <c r="C1032" s="52">
        <v>5</v>
      </c>
      <c r="D1032" s="52">
        <v>2002</v>
      </c>
      <c r="E1032" s="52">
        <v>5</v>
      </c>
    </row>
    <row r="1033" spans="1:5" s="52" customFormat="1" x14ac:dyDescent="0.2">
      <c r="A1033" s="59">
        <v>37404</v>
      </c>
      <c r="B1033" s="60">
        <v>28</v>
      </c>
      <c r="C1033" s="52">
        <v>5</v>
      </c>
      <c r="D1033" s="52">
        <v>2002</v>
      </c>
      <c r="E1033" s="52">
        <v>5</v>
      </c>
    </row>
    <row r="1034" spans="1:5" s="52" customFormat="1" x14ac:dyDescent="0.2">
      <c r="A1034" s="59">
        <v>37405</v>
      </c>
      <c r="B1034" s="60">
        <v>29</v>
      </c>
      <c r="C1034" s="52">
        <v>5</v>
      </c>
      <c r="D1034" s="52">
        <v>2002</v>
      </c>
      <c r="E1034" s="52">
        <v>5</v>
      </c>
    </row>
    <row r="1035" spans="1:5" s="52" customFormat="1" x14ac:dyDescent="0.2">
      <c r="A1035" s="59">
        <v>37406</v>
      </c>
      <c r="B1035" s="60">
        <v>30</v>
      </c>
      <c r="C1035" s="52">
        <v>5</v>
      </c>
      <c r="D1035" s="52">
        <v>2002</v>
      </c>
      <c r="E1035" s="52">
        <v>5</v>
      </c>
    </row>
    <row r="1036" spans="1:5" s="52" customFormat="1" x14ac:dyDescent="0.2">
      <c r="A1036" s="59">
        <v>37407</v>
      </c>
      <c r="B1036" s="60">
        <v>31</v>
      </c>
      <c r="C1036" s="52">
        <v>5</v>
      </c>
      <c r="D1036" s="52">
        <v>2002</v>
      </c>
      <c r="E1036" s="52">
        <v>5</v>
      </c>
    </row>
    <row r="1037" spans="1:5" s="52" customFormat="1" x14ac:dyDescent="0.2">
      <c r="A1037" s="59">
        <v>37408</v>
      </c>
      <c r="B1037" s="60">
        <v>1</v>
      </c>
      <c r="C1037" s="52">
        <v>6</v>
      </c>
      <c r="D1037" s="52">
        <v>2002</v>
      </c>
      <c r="E1037" s="52">
        <v>5</v>
      </c>
    </row>
    <row r="1038" spans="1:5" s="52" customFormat="1" x14ac:dyDescent="0.2">
      <c r="A1038" s="59">
        <v>37409</v>
      </c>
      <c r="B1038" s="60">
        <v>2</v>
      </c>
      <c r="C1038" s="52">
        <v>6</v>
      </c>
      <c r="D1038" s="52">
        <v>2002</v>
      </c>
      <c r="E1038" s="52">
        <v>5</v>
      </c>
    </row>
    <row r="1039" spans="1:5" s="52" customFormat="1" x14ac:dyDescent="0.2">
      <c r="A1039" s="59">
        <v>37410</v>
      </c>
      <c r="B1039" s="60">
        <v>3</v>
      </c>
      <c r="C1039" s="52">
        <v>6</v>
      </c>
      <c r="D1039" s="52">
        <v>2002</v>
      </c>
      <c r="E1039" s="52">
        <v>5</v>
      </c>
    </row>
    <row r="1040" spans="1:5" s="52" customFormat="1" x14ac:dyDescent="0.2">
      <c r="A1040" s="59">
        <v>37411</v>
      </c>
      <c r="B1040" s="60">
        <v>4</v>
      </c>
      <c r="C1040" s="52">
        <v>6</v>
      </c>
      <c r="D1040" s="52">
        <v>2002</v>
      </c>
      <c r="E1040" s="52">
        <v>5</v>
      </c>
    </row>
    <row r="1041" spans="1:5" s="52" customFormat="1" x14ac:dyDescent="0.2">
      <c r="A1041" s="59">
        <v>37412</v>
      </c>
      <c r="B1041" s="60">
        <v>5</v>
      </c>
      <c r="C1041" s="52">
        <v>6</v>
      </c>
      <c r="D1041" s="52">
        <v>2002</v>
      </c>
      <c r="E1041" s="62">
        <v>4.4409999999999998</v>
      </c>
    </row>
    <row r="1042" spans="1:5" s="52" customFormat="1" x14ac:dyDescent="0.2">
      <c r="A1042" s="59">
        <v>37413</v>
      </c>
      <c r="B1042" s="60">
        <v>6</v>
      </c>
      <c r="C1042" s="52">
        <v>6</v>
      </c>
      <c r="D1042" s="52">
        <v>2002</v>
      </c>
      <c r="E1042" s="62">
        <v>4.8540000000000001</v>
      </c>
    </row>
    <row r="1043" spans="1:5" s="52" customFormat="1" x14ac:dyDescent="0.2">
      <c r="A1043" s="59">
        <v>37414</v>
      </c>
      <c r="B1043" s="60">
        <v>7</v>
      </c>
      <c r="C1043" s="52">
        <v>6</v>
      </c>
      <c r="D1043" s="52">
        <v>2002</v>
      </c>
      <c r="E1043" s="62">
        <v>5.0209999999999999</v>
      </c>
    </row>
    <row r="1044" spans="1:5" s="52" customFormat="1" x14ac:dyDescent="0.2">
      <c r="A1044" s="59">
        <v>37415</v>
      </c>
      <c r="B1044" s="60">
        <v>8</v>
      </c>
      <c r="C1044" s="52">
        <v>6</v>
      </c>
      <c r="D1044" s="52">
        <v>2002</v>
      </c>
      <c r="E1044" s="62">
        <v>6.8449999999999998</v>
      </c>
    </row>
    <row r="1045" spans="1:5" s="52" customFormat="1" x14ac:dyDescent="0.2">
      <c r="A1045" s="59">
        <v>37416</v>
      </c>
      <c r="B1045" s="60">
        <v>9</v>
      </c>
      <c r="C1045" s="52">
        <v>6</v>
      </c>
      <c r="D1045" s="52">
        <v>2002</v>
      </c>
      <c r="E1045" s="62">
        <v>6.4660000000000002</v>
      </c>
    </row>
    <row r="1046" spans="1:5" s="52" customFormat="1" x14ac:dyDescent="0.2">
      <c r="A1046" s="59">
        <v>37417</v>
      </c>
      <c r="B1046" s="60">
        <v>10</v>
      </c>
      <c r="C1046" s="52">
        <v>6</v>
      </c>
      <c r="D1046" s="52">
        <v>2002</v>
      </c>
      <c r="E1046" s="62">
        <v>5.992</v>
      </c>
    </row>
    <row r="1047" spans="1:5" s="52" customFormat="1" x14ac:dyDescent="0.2">
      <c r="A1047" s="59">
        <v>37418</v>
      </c>
      <c r="B1047" s="60">
        <v>11</v>
      </c>
      <c r="C1047" s="52">
        <v>6</v>
      </c>
      <c r="D1047" s="52">
        <v>2002</v>
      </c>
      <c r="E1047" s="62">
        <v>5.7240000000000002</v>
      </c>
    </row>
    <row r="1048" spans="1:5" s="52" customFormat="1" x14ac:dyDescent="0.2">
      <c r="A1048" s="59">
        <v>37419</v>
      </c>
      <c r="B1048" s="60">
        <v>12</v>
      </c>
      <c r="C1048" s="52">
        <v>6</v>
      </c>
      <c r="D1048" s="52">
        <v>2002</v>
      </c>
      <c r="E1048" s="62">
        <v>5.7329999999999997</v>
      </c>
    </row>
    <row r="1049" spans="1:5" s="52" customFormat="1" x14ac:dyDescent="0.2">
      <c r="A1049" s="59">
        <v>37420</v>
      </c>
      <c r="B1049" s="60">
        <v>13</v>
      </c>
      <c r="C1049" s="52">
        <v>6</v>
      </c>
      <c r="D1049" s="52">
        <v>2002</v>
      </c>
      <c r="E1049" s="62">
        <v>5.9930000000000003</v>
      </c>
    </row>
    <row r="1050" spans="1:5" s="52" customFormat="1" x14ac:dyDescent="0.2">
      <c r="A1050" s="59">
        <v>37421</v>
      </c>
      <c r="B1050" s="60">
        <v>14</v>
      </c>
      <c r="C1050" s="52">
        <v>6</v>
      </c>
      <c r="D1050" s="52">
        <v>2002</v>
      </c>
      <c r="E1050" s="62">
        <v>5.7229999999999999</v>
      </c>
    </row>
    <row r="1051" spans="1:5" s="52" customFormat="1" x14ac:dyDescent="0.2">
      <c r="A1051" s="59">
        <v>37422</v>
      </c>
      <c r="B1051" s="60">
        <v>15</v>
      </c>
      <c r="C1051" s="52">
        <v>6</v>
      </c>
      <c r="D1051" s="52">
        <v>2002</v>
      </c>
      <c r="E1051" s="62">
        <v>6.806</v>
      </c>
    </row>
    <row r="1052" spans="1:5" s="52" customFormat="1" x14ac:dyDescent="0.2">
      <c r="A1052" s="59">
        <v>37423</v>
      </c>
      <c r="B1052" s="60">
        <v>16</v>
      </c>
      <c r="C1052" s="52">
        <v>6</v>
      </c>
      <c r="D1052" s="52">
        <v>2002</v>
      </c>
      <c r="E1052" s="62">
        <v>6.2009999999999996</v>
      </c>
    </row>
    <row r="1053" spans="1:5" s="52" customFormat="1" x14ac:dyDescent="0.2">
      <c r="A1053" s="59">
        <v>37424</v>
      </c>
      <c r="B1053" s="60">
        <v>17</v>
      </c>
      <c r="C1053" s="52">
        <v>6</v>
      </c>
      <c r="D1053" s="52">
        <v>2002</v>
      </c>
      <c r="E1053" s="62">
        <v>5.8319999999999999</v>
      </c>
    </row>
    <row r="1054" spans="1:5" s="52" customFormat="1" x14ac:dyDescent="0.2">
      <c r="A1054" s="59">
        <v>37425</v>
      </c>
      <c r="B1054" s="60">
        <v>18</v>
      </c>
      <c r="C1054" s="52">
        <v>6</v>
      </c>
      <c r="D1054" s="52">
        <v>2002</v>
      </c>
      <c r="E1054" s="62">
        <v>5.47</v>
      </c>
    </row>
    <row r="1055" spans="1:5" s="52" customFormat="1" x14ac:dyDescent="0.2">
      <c r="A1055" s="59">
        <v>37426</v>
      </c>
      <c r="B1055" s="60">
        <v>19</v>
      </c>
      <c r="C1055" s="52">
        <v>6</v>
      </c>
      <c r="D1055" s="52">
        <v>2002</v>
      </c>
      <c r="E1055" s="62">
        <v>5.2709999999999999</v>
      </c>
    </row>
    <row r="1056" spans="1:5" s="52" customFormat="1" x14ac:dyDescent="0.2">
      <c r="A1056" s="59">
        <v>37427</v>
      </c>
      <c r="B1056" s="60">
        <v>20</v>
      </c>
      <c r="C1056" s="52">
        <v>6</v>
      </c>
      <c r="D1056" s="52">
        <v>2002</v>
      </c>
      <c r="E1056" s="62">
        <v>5.2809999999999997</v>
      </c>
    </row>
    <row r="1057" spans="1:5" s="52" customFormat="1" x14ac:dyDescent="0.2">
      <c r="A1057" s="59">
        <v>37428</v>
      </c>
      <c r="B1057" s="60">
        <v>21</v>
      </c>
      <c r="C1057" s="52">
        <v>6</v>
      </c>
      <c r="D1057" s="52">
        <v>2002</v>
      </c>
      <c r="E1057" s="62">
        <v>5.2690000000000001</v>
      </c>
    </row>
    <row r="1058" spans="1:5" s="52" customFormat="1" x14ac:dyDescent="0.2">
      <c r="A1058" s="59">
        <v>37429</v>
      </c>
      <c r="B1058" s="60">
        <v>22</v>
      </c>
      <c r="C1058" s="52">
        <v>6</v>
      </c>
      <c r="D1058" s="52">
        <v>2002</v>
      </c>
      <c r="E1058" s="62">
        <v>5.1310000000000002</v>
      </c>
    </row>
    <row r="1059" spans="1:5" s="52" customFormat="1" x14ac:dyDescent="0.2">
      <c r="A1059" s="59">
        <v>37430</v>
      </c>
      <c r="B1059" s="60">
        <v>23</v>
      </c>
      <c r="C1059" s="52">
        <v>6</v>
      </c>
      <c r="D1059" s="52">
        <v>2002</v>
      </c>
      <c r="E1059" s="62">
        <v>4.8280000000000003</v>
      </c>
    </row>
    <row r="1060" spans="1:5" s="52" customFormat="1" x14ac:dyDescent="0.2">
      <c r="A1060" s="59">
        <v>37431</v>
      </c>
      <c r="B1060" s="60">
        <v>24</v>
      </c>
      <c r="C1060" s="52">
        <v>6</v>
      </c>
      <c r="D1060" s="52">
        <v>2002</v>
      </c>
      <c r="E1060" s="62">
        <v>5.048</v>
      </c>
    </row>
    <row r="1061" spans="1:5" s="52" customFormat="1" x14ac:dyDescent="0.2">
      <c r="A1061" s="59">
        <v>37432</v>
      </c>
      <c r="B1061" s="60">
        <v>25</v>
      </c>
      <c r="C1061" s="52">
        <v>6</v>
      </c>
      <c r="D1061" s="52">
        <v>2002</v>
      </c>
      <c r="E1061" s="62">
        <v>5.1289999999999996</v>
      </c>
    </row>
    <row r="1062" spans="1:5" s="52" customFormat="1" x14ac:dyDescent="0.2">
      <c r="A1062" s="59">
        <v>37433</v>
      </c>
      <c r="B1062" s="60">
        <v>26</v>
      </c>
      <c r="C1062" s="52">
        <v>6</v>
      </c>
      <c r="D1062" s="52">
        <v>2002</v>
      </c>
      <c r="E1062" s="62">
        <v>5.4089999999999998</v>
      </c>
    </row>
    <row r="1063" spans="1:5" s="52" customFormat="1" x14ac:dyDescent="0.2">
      <c r="A1063" s="59">
        <v>37434</v>
      </c>
      <c r="B1063" s="60">
        <v>27</v>
      </c>
      <c r="C1063" s="52">
        <v>6</v>
      </c>
      <c r="D1063" s="52">
        <v>2002</v>
      </c>
      <c r="E1063" s="62">
        <v>5.32</v>
      </c>
    </row>
    <row r="1064" spans="1:5" s="52" customFormat="1" x14ac:dyDescent="0.2">
      <c r="A1064" s="59">
        <v>37435</v>
      </c>
      <c r="B1064" s="60">
        <v>28</v>
      </c>
      <c r="C1064" s="52">
        <v>6</v>
      </c>
      <c r="D1064" s="52">
        <v>2002</v>
      </c>
      <c r="E1064" s="62">
        <v>5.5609999999999999</v>
      </c>
    </row>
    <row r="1065" spans="1:5" s="52" customFormat="1" x14ac:dyDescent="0.2">
      <c r="A1065" s="59">
        <v>37436</v>
      </c>
      <c r="B1065" s="60">
        <v>29</v>
      </c>
      <c r="C1065" s="52">
        <v>6</v>
      </c>
      <c r="D1065" s="52">
        <v>2002</v>
      </c>
      <c r="E1065" s="62">
        <v>6.6920000000000002</v>
      </c>
    </row>
    <row r="1066" spans="1:5" s="52" customFormat="1" x14ac:dyDescent="0.2">
      <c r="A1066" s="59">
        <v>37437</v>
      </c>
      <c r="B1066" s="60">
        <v>30</v>
      </c>
      <c r="C1066" s="52">
        <v>6</v>
      </c>
      <c r="D1066" s="52">
        <v>2002</v>
      </c>
      <c r="E1066" s="62">
        <v>6.5350000000000001</v>
      </c>
    </row>
    <row r="1067" spans="1:5" s="52" customFormat="1" x14ac:dyDescent="0.2">
      <c r="A1067" s="59">
        <v>37438</v>
      </c>
      <c r="B1067" s="60">
        <v>1</v>
      </c>
      <c r="C1067" s="52">
        <v>7</v>
      </c>
      <c r="D1067" s="52">
        <v>2002</v>
      </c>
      <c r="E1067" s="62">
        <v>6.3680000000000003</v>
      </c>
    </row>
    <row r="1068" spans="1:5" s="52" customFormat="1" x14ac:dyDescent="0.2">
      <c r="A1068" s="59">
        <v>37439</v>
      </c>
      <c r="B1068" s="60">
        <v>2</v>
      </c>
      <c r="C1068" s="52">
        <v>7</v>
      </c>
      <c r="D1068" s="52">
        <v>2002</v>
      </c>
      <c r="E1068" s="61">
        <v>6.3769999999999998</v>
      </c>
    </row>
    <row r="1069" spans="1:5" s="52" customFormat="1" x14ac:dyDescent="0.2">
      <c r="A1069" s="59">
        <v>37440</v>
      </c>
      <c r="B1069" s="60">
        <v>3</v>
      </c>
      <c r="C1069" s="52">
        <v>7</v>
      </c>
      <c r="D1069" s="52">
        <v>2002</v>
      </c>
      <c r="E1069" s="61">
        <v>6.3920000000000003</v>
      </c>
    </row>
    <row r="1070" spans="1:5" s="52" customFormat="1" x14ac:dyDescent="0.2">
      <c r="A1070" s="59">
        <v>37441</v>
      </c>
      <c r="B1070" s="60">
        <v>4</v>
      </c>
      <c r="C1070" s="52">
        <v>7</v>
      </c>
      <c r="D1070" s="52">
        <v>2002</v>
      </c>
      <c r="E1070" s="61">
        <v>6.5190000000000001</v>
      </c>
    </row>
    <row r="1071" spans="1:5" s="52" customFormat="1" x14ac:dyDescent="0.2">
      <c r="A1071" s="59">
        <v>37442</v>
      </c>
      <c r="B1071" s="60">
        <v>5</v>
      </c>
      <c r="C1071" s="52">
        <v>7</v>
      </c>
      <c r="D1071" s="52">
        <v>2002</v>
      </c>
      <c r="E1071" s="61">
        <v>6.4409999999999998</v>
      </c>
    </row>
    <row r="1072" spans="1:5" s="52" customFormat="1" x14ac:dyDescent="0.2">
      <c r="A1072" s="59">
        <v>37443</v>
      </c>
      <c r="B1072" s="60">
        <v>6</v>
      </c>
      <c r="C1072" s="52">
        <v>7</v>
      </c>
      <c r="D1072" s="52">
        <v>2002</v>
      </c>
      <c r="E1072" s="61">
        <v>6.7949999999999999</v>
      </c>
    </row>
    <row r="1073" spans="1:5" s="52" customFormat="1" x14ac:dyDescent="0.2">
      <c r="A1073" s="59">
        <v>37444</v>
      </c>
      <c r="B1073" s="60">
        <v>7</v>
      </c>
      <c r="C1073" s="52">
        <v>7</v>
      </c>
      <c r="D1073" s="52">
        <v>2002</v>
      </c>
      <c r="E1073" s="61">
        <v>7.0339999999999998</v>
      </c>
    </row>
    <row r="1074" spans="1:5" s="52" customFormat="1" x14ac:dyDescent="0.2">
      <c r="A1074" s="59">
        <v>37445</v>
      </c>
      <c r="B1074" s="60">
        <v>8</v>
      </c>
      <c r="C1074" s="52">
        <v>7</v>
      </c>
      <c r="D1074" s="52">
        <v>2002</v>
      </c>
      <c r="E1074" s="61">
        <v>6.5670000000000002</v>
      </c>
    </row>
    <row r="1075" spans="1:5" s="52" customFormat="1" x14ac:dyDescent="0.2">
      <c r="A1075" s="59">
        <v>37446</v>
      </c>
      <c r="B1075" s="60">
        <v>9</v>
      </c>
      <c r="C1075" s="52">
        <v>7</v>
      </c>
      <c r="D1075" s="52">
        <v>2002</v>
      </c>
      <c r="E1075" s="61">
        <v>6.2939999999999996</v>
      </c>
    </row>
    <row r="1076" spans="1:5" s="52" customFormat="1" x14ac:dyDescent="0.2">
      <c r="A1076" s="59">
        <v>37447</v>
      </c>
      <c r="B1076" s="60">
        <v>10</v>
      </c>
      <c r="C1076" s="52">
        <v>7</v>
      </c>
      <c r="D1076" s="52">
        <v>2002</v>
      </c>
      <c r="E1076" s="61">
        <v>6.21</v>
      </c>
    </row>
    <row r="1077" spans="1:5" s="52" customFormat="1" x14ac:dyDescent="0.2">
      <c r="A1077" s="59">
        <v>37448</v>
      </c>
      <c r="B1077" s="60">
        <v>11</v>
      </c>
      <c r="C1077" s="52">
        <v>7</v>
      </c>
      <c r="D1077" s="52">
        <v>2002</v>
      </c>
      <c r="E1077" s="61">
        <v>6.0570000000000004</v>
      </c>
    </row>
    <row r="1078" spans="1:5" s="52" customFormat="1" x14ac:dyDescent="0.2">
      <c r="A1078" s="59">
        <v>37449</v>
      </c>
      <c r="B1078" s="60">
        <v>12</v>
      </c>
      <c r="C1078" s="52">
        <v>7</v>
      </c>
      <c r="D1078" s="52">
        <v>2002</v>
      </c>
      <c r="E1078" s="61">
        <v>6.1</v>
      </c>
    </row>
    <row r="1079" spans="1:5" s="52" customFormat="1" x14ac:dyDescent="0.2">
      <c r="A1079" s="59">
        <v>37450</v>
      </c>
      <c r="B1079" s="60">
        <v>13</v>
      </c>
      <c r="C1079" s="52">
        <v>7</v>
      </c>
      <c r="D1079" s="52">
        <v>2002</v>
      </c>
      <c r="E1079" s="61">
        <v>5.98</v>
      </c>
    </row>
    <row r="1080" spans="1:5" s="52" customFormat="1" x14ac:dyDescent="0.2">
      <c r="A1080" s="59">
        <v>37451</v>
      </c>
      <c r="B1080" s="60">
        <v>14</v>
      </c>
      <c r="C1080" s="52">
        <v>7</v>
      </c>
      <c r="D1080" s="52">
        <v>2002</v>
      </c>
      <c r="E1080" s="61">
        <v>5.9829999999999997</v>
      </c>
    </row>
    <row r="1081" spans="1:5" s="52" customFormat="1" x14ac:dyDescent="0.2">
      <c r="A1081" s="59">
        <v>37452</v>
      </c>
      <c r="B1081" s="60">
        <v>15</v>
      </c>
      <c r="C1081" s="52">
        <v>7</v>
      </c>
      <c r="D1081" s="52">
        <v>2002</v>
      </c>
      <c r="E1081" s="61">
        <v>5.867</v>
      </c>
    </row>
    <row r="1082" spans="1:5" s="52" customFormat="1" x14ac:dyDescent="0.2">
      <c r="A1082" s="59">
        <v>37453</v>
      </c>
      <c r="B1082" s="60">
        <v>16</v>
      </c>
      <c r="C1082" s="52">
        <v>7</v>
      </c>
      <c r="D1082" s="52">
        <v>2002</v>
      </c>
      <c r="E1082" s="61">
        <v>5.9610000000000003</v>
      </c>
    </row>
    <row r="1083" spans="1:5" s="52" customFormat="1" x14ac:dyDescent="0.2">
      <c r="A1083" s="59">
        <v>37454</v>
      </c>
      <c r="B1083" s="60">
        <v>17</v>
      </c>
      <c r="C1083" s="52">
        <v>7</v>
      </c>
      <c r="D1083" s="52">
        <v>2002</v>
      </c>
      <c r="E1083" s="61">
        <v>6.024</v>
      </c>
    </row>
    <row r="1084" spans="1:5" s="52" customFormat="1" x14ac:dyDescent="0.2">
      <c r="A1084" s="59">
        <v>37455</v>
      </c>
      <c r="B1084" s="60">
        <v>18</v>
      </c>
      <c r="C1084" s="52">
        <v>7</v>
      </c>
      <c r="D1084" s="52">
        <v>2002</v>
      </c>
      <c r="E1084" s="61">
        <v>6.4029999999999996</v>
      </c>
    </row>
    <row r="1085" spans="1:5" s="52" customFormat="1" x14ac:dyDescent="0.2">
      <c r="A1085" s="59">
        <v>37456</v>
      </c>
      <c r="B1085" s="60">
        <v>19</v>
      </c>
      <c r="C1085" s="52">
        <v>7</v>
      </c>
      <c r="D1085" s="52">
        <v>2002</v>
      </c>
      <c r="E1085" s="61">
        <v>10.744999999999999</v>
      </c>
    </row>
    <row r="1086" spans="1:5" s="52" customFormat="1" x14ac:dyDescent="0.2">
      <c r="A1086" s="59">
        <v>37457</v>
      </c>
      <c r="B1086" s="60">
        <v>20</v>
      </c>
      <c r="C1086" s="52">
        <v>7</v>
      </c>
      <c r="D1086" s="52">
        <v>2002</v>
      </c>
      <c r="E1086" s="61">
        <v>8.266</v>
      </c>
    </row>
    <row r="1087" spans="1:5" s="52" customFormat="1" x14ac:dyDescent="0.2">
      <c r="A1087" s="59">
        <v>37458</v>
      </c>
      <c r="B1087" s="60">
        <v>21</v>
      </c>
      <c r="C1087" s="52">
        <v>7</v>
      </c>
      <c r="D1087" s="52">
        <v>2002</v>
      </c>
      <c r="E1087" s="61">
        <v>6.7009999999999996</v>
      </c>
    </row>
    <row r="1088" spans="1:5" s="52" customFormat="1" x14ac:dyDescent="0.2">
      <c r="A1088" s="59">
        <v>37459</v>
      </c>
      <c r="B1088" s="60">
        <v>22</v>
      </c>
      <c r="C1088" s="52">
        <v>7</v>
      </c>
      <c r="D1088" s="52">
        <v>2002</v>
      </c>
      <c r="E1088" s="61">
        <v>5.9409999999999998</v>
      </c>
    </row>
    <row r="1089" spans="1:5" s="52" customFormat="1" x14ac:dyDescent="0.2">
      <c r="A1089" s="59">
        <v>37460</v>
      </c>
      <c r="B1089" s="60">
        <v>23</v>
      </c>
      <c r="C1089" s="52">
        <v>7</v>
      </c>
      <c r="D1089" s="52">
        <v>2002</v>
      </c>
      <c r="E1089" s="61">
        <v>5.9790000000000001</v>
      </c>
    </row>
    <row r="1090" spans="1:5" s="52" customFormat="1" x14ac:dyDescent="0.2">
      <c r="A1090" s="59">
        <v>37461</v>
      </c>
      <c r="B1090" s="60">
        <v>24</v>
      </c>
      <c r="C1090" s="52">
        <v>7</v>
      </c>
      <c r="D1090" s="52">
        <v>2002</v>
      </c>
      <c r="E1090" s="61">
        <v>5.7409999999999997</v>
      </c>
    </row>
    <row r="1091" spans="1:5" s="52" customFormat="1" x14ac:dyDescent="0.2">
      <c r="A1091" s="59">
        <v>37462</v>
      </c>
      <c r="B1091" s="60">
        <v>25</v>
      </c>
      <c r="C1091" s="52">
        <v>7</v>
      </c>
      <c r="D1091" s="52">
        <v>2002</v>
      </c>
      <c r="E1091" s="61">
        <v>5.4109999999999996</v>
      </c>
    </row>
    <row r="1092" spans="1:5" s="52" customFormat="1" x14ac:dyDescent="0.2">
      <c r="A1092" s="59">
        <v>37463</v>
      </c>
      <c r="B1092" s="60">
        <v>26</v>
      </c>
      <c r="C1092" s="52">
        <v>7</v>
      </c>
      <c r="D1092" s="52">
        <v>2002</v>
      </c>
      <c r="E1092" s="61">
        <v>5.3140000000000001</v>
      </c>
    </row>
    <row r="1093" spans="1:5" s="52" customFormat="1" x14ac:dyDescent="0.2">
      <c r="A1093" s="59">
        <v>37464</v>
      </c>
      <c r="B1093" s="60">
        <v>27</v>
      </c>
      <c r="C1093" s="52">
        <v>7</v>
      </c>
      <c r="D1093" s="52">
        <v>2002</v>
      </c>
      <c r="E1093" s="61">
        <v>5.1100000000000003</v>
      </c>
    </row>
    <row r="1094" spans="1:5" s="52" customFormat="1" x14ac:dyDescent="0.2">
      <c r="A1094" s="59">
        <v>37465</v>
      </c>
      <c r="B1094" s="60">
        <v>28</v>
      </c>
      <c r="C1094" s="52">
        <v>7</v>
      </c>
      <c r="D1094" s="52">
        <v>2002</v>
      </c>
      <c r="E1094" s="61">
        <v>5.1589999999999998</v>
      </c>
    </row>
    <row r="1095" spans="1:5" s="52" customFormat="1" x14ac:dyDescent="0.2">
      <c r="A1095" s="59">
        <v>37466</v>
      </c>
      <c r="B1095" s="60">
        <v>29</v>
      </c>
      <c r="C1095" s="52">
        <v>7</v>
      </c>
      <c r="D1095" s="52">
        <v>2002</v>
      </c>
      <c r="E1095" s="61">
        <v>4.5430000000000001</v>
      </c>
    </row>
    <row r="1096" spans="1:5" s="52" customFormat="1" x14ac:dyDescent="0.2">
      <c r="A1096" s="59">
        <v>37467</v>
      </c>
      <c r="B1096" s="60">
        <v>30</v>
      </c>
      <c r="C1096" s="52">
        <v>7</v>
      </c>
      <c r="D1096" s="52">
        <v>2002</v>
      </c>
      <c r="E1096" s="61">
        <v>3.2010000000000001</v>
      </c>
    </row>
    <row r="1097" spans="1:5" s="52" customFormat="1" x14ac:dyDescent="0.2">
      <c r="A1097" s="59">
        <v>37468</v>
      </c>
      <c r="B1097" s="60">
        <v>31</v>
      </c>
      <c r="C1097" s="52">
        <v>7</v>
      </c>
      <c r="D1097" s="52">
        <v>2002</v>
      </c>
      <c r="E1097" s="61">
        <v>3.3029999999999999</v>
      </c>
    </row>
    <row r="1098" spans="1:5" s="52" customFormat="1" x14ac:dyDescent="0.2">
      <c r="A1098" s="59">
        <v>37469</v>
      </c>
      <c r="B1098" s="60">
        <v>1</v>
      </c>
      <c r="C1098" s="52">
        <v>8</v>
      </c>
      <c r="D1098" s="52">
        <v>2002</v>
      </c>
      <c r="E1098" s="61">
        <v>3.1949999999999998</v>
      </c>
    </row>
    <row r="1099" spans="1:5" s="52" customFormat="1" x14ac:dyDescent="0.2">
      <c r="A1099" s="59">
        <v>37470</v>
      </c>
      <c r="B1099" s="60">
        <v>2</v>
      </c>
      <c r="C1099" s="52">
        <v>8</v>
      </c>
      <c r="D1099" s="52">
        <v>2002</v>
      </c>
      <c r="E1099" s="61">
        <v>4.05</v>
      </c>
    </row>
    <row r="1100" spans="1:5" s="52" customFormat="1" x14ac:dyDescent="0.2">
      <c r="A1100" s="59">
        <v>37471</v>
      </c>
      <c r="B1100" s="60">
        <v>3</v>
      </c>
      <c r="C1100" s="52">
        <v>8</v>
      </c>
      <c r="D1100" s="52">
        <v>2002</v>
      </c>
      <c r="E1100" s="61">
        <v>3.7810000000000001</v>
      </c>
    </row>
    <row r="1101" spans="1:5" s="52" customFormat="1" x14ac:dyDescent="0.2">
      <c r="A1101" s="59">
        <v>37472</v>
      </c>
      <c r="B1101" s="60">
        <v>4</v>
      </c>
      <c r="C1101" s="52">
        <v>8</v>
      </c>
      <c r="D1101" s="52">
        <v>2002</v>
      </c>
      <c r="E1101" s="61">
        <v>3.645</v>
      </c>
    </row>
    <row r="1102" spans="1:5" s="52" customFormat="1" x14ac:dyDescent="0.2">
      <c r="A1102" s="59">
        <v>37473</v>
      </c>
      <c r="B1102" s="60">
        <v>5</v>
      </c>
      <c r="C1102" s="52">
        <v>8</v>
      </c>
      <c r="D1102" s="52">
        <v>2002</v>
      </c>
      <c r="E1102" s="61">
        <v>3.681</v>
      </c>
    </row>
    <row r="1103" spans="1:5" s="52" customFormat="1" x14ac:dyDescent="0.2">
      <c r="A1103" s="59">
        <v>37474</v>
      </c>
      <c r="B1103" s="60">
        <v>6</v>
      </c>
      <c r="C1103" s="52">
        <v>8</v>
      </c>
      <c r="D1103" s="52">
        <v>2002</v>
      </c>
      <c r="E1103" s="61">
        <v>3.9089999999999998</v>
      </c>
    </row>
    <row r="1104" spans="1:5" s="52" customFormat="1" x14ac:dyDescent="0.2">
      <c r="A1104" s="59">
        <v>37475</v>
      </c>
      <c r="B1104" s="60">
        <v>7</v>
      </c>
      <c r="C1104" s="52">
        <v>8</v>
      </c>
      <c r="D1104" s="52">
        <v>2002</v>
      </c>
      <c r="E1104" s="61">
        <v>3.8460000000000001</v>
      </c>
    </row>
    <row r="1105" spans="1:5" s="52" customFormat="1" x14ac:dyDescent="0.2">
      <c r="A1105" s="59">
        <v>37476</v>
      </c>
      <c r="B1105" s="60">
        <v>8</v>
      </c>
      <c r="C1105" s="52">
        <v>8</v>
      </c>
      <c r="D1105" s="52">
        <v>2002</v>
      </c>
      <c r="E1105" s="61">
        <v>3.794</v>
      </c>
    </row>
    <row r="1106" spans="1:5" s="52" customFormat="1" x14ac:dyDescent="0.2">
      <c r="A1106" s="59">
        <v>37477</v>
      </c>
      <c r="B1106" s="60">
        <v>9</v>
      </c>
      <c r="C1106" s="52">
        <v>8</v>
      </c>
      <c r="D1106" s="52">
        <v>2002</v>
      </c>
      <c r="E1106" s="61">
        <v>3.8660000000000001</v>
      </c>
    </row>
    <row r="1107" spans="1:5" s="52" customFormat="1" x14ac:dyDescent="0.2">
      <c r="A1107" s="59">
        <v>37478</v>
      </c>
      <c r="B1107" s="60">
        <v>10</v>
      </c>
      <c r="C1107" s="52">
        <v>8</v>
      </c>
      <c r="D1107" s="52">
        <v>2002</v>
      </c>
      <c r="E1107" s="61">
        <v>3.9289999999999998</v>
      </c>
    </row>
    <row r="1108" spans="1:5" s="52" customFormat="1" x14ac:dyDescent="0.2">
      <c r="A1108" s="59">
        <v>37479</v>
      </c>
      <c r="B1108" s="60">
        <v>11</v>
      </c>
      <c r="C1108" s="52">
        <v>8</v>
      </c>
      <c r="D1108" s="52">
        <v>2002</v>
      </c>
      <c r="E1108" s="61">
        <v>3.903</v>
      </c>
    </row>
    <row r="1109" spans="1:5" s="52" customFormat="1" x14ac:dyDescent="0.2">
      <c r="A1109" s="59">
        <v>37480</v>
      </c>
      <c r="B1109" s="60">
        <v>12</v>
      </c>
      <c r="C1109" s="52">
        <v>8</v>
      </c>
      <c r="D1109" s="52">
        <v>2002</v>
      </c>
      <c r="E1109" s="61">
        <v>4.3319999999999999</v>
      </c>
    </row>
    <row r="1110" spans="1:5" s="52" customFormat="1" x14ac:dyDescent="0.2">
      <c r="A1110" s="59">
        <v>37481</v>
      </c>
      <c r="B1110" s="60">
        <v>13</v>
      </c>
      <c r="C1110" s="52">
        <v>8</v>
      </c>
      <c r="D1110" s="52">
        <v>2002</v>
      </c>
      <c r="E1110" s="61">
        <v>4.2309999999999999</v>
      </c>
    </row>
    <row r="1111" spans="1:5" s="52" customFormat="1" x14ac:dyDescent="0.2">
      <c r="A1111" s="59">
        <v>37482</v>
      </c>
      <c r="B1111" s="60">
        <v>14</v>
      </c>
      <c r="C1111" s="52">
        <v>8</v>
      </c>
      <c r="D1111" s="52">
        <v>2002</v>
      </c>
      <c r="E1111" s="61">
        <v>3.6640000000000001</v>
      </c>
    </row>
    <row r="1112" spans="1:5" s="52" customFormat="1" x14ac:dyDescent="0.2">
      <c r="A1112" s="59">
        <v>37483</v>
      </c>
      <c r="B1112" s="60">
        <v>15</v>
      </c>
      <c r="C1112" s="52">
        <v>8</v>
      </c>
      <c r="D1112" s="52">
        <v>2002</v>
      </c>
      <c r="E1112" s="61">
        <v>3.681</v>
      </c>
    </row>
    <row r="1113" spans="1:5" s="52" customFormat="1" x14ac:dyDescent="0.2">
      <c r="A1113" s="59">
        <v>37484</v>
      </c>
      <c r="B1113" s="60">
        <v>16</v>
      </c>
      <c r="C1113" s="52">
        <v>8</v>
      </c>
      <c r="D1113" s="52">
        <v>2002</v>
      </c>
      <c r="E1113" s="61">
        <v>3.6269999999999998</v>
      </c>
    </row>
    <row r="1114" spans="1:5" s="52" customFormat="1" x14ac:dyDescent="0.2">
      <c r="A1114" s="59">
        <v>37485</v>
      </c>
      <c r="B1114" s="60">
        <v>17</v>
      </c>
      <c r="C1114" s="52">
        <v>8</v>
      </c>
      <c r="D1114" s="52">
        <v>2002</v>
      </c>
      <c r="E1114" s="61">
        <v>4.726</v>
      </c>
    </row>
    <row r="1115" spans="1:5" s="52" customFormat="1" x14ac:dyDescent="0.2">
      <c r="A1115" s="59">
        <v>37486</v>
      </c>
      <c r="B1115" s="60">
        <v>18</v>
      </c>
      <c r="C1115" s="52">
        <v>8</v>
      </c>
      <c r="D1115" s="52">
        <v>2002</v>
      </c>
      <c r="E1115" s="61">
        <v>8.9710000000000001</v>
      </c>
    </row>
    <row r="1116" spans="1:5" s="52" customFormat="1" x14ac:dyDescent="0.2">
      <c r="A1116" s="59">
        <v>37487</v>
      </c>
      <c r="B1116" s="60">
        <v>19</v>
      </c>
      <c r="C1116" s="52">
        <v>8</v>
      </c>
      <c r="D1116" s="52">
        <v>2002</v>
      </c>
      <c r="E1116" s="61">
        <v>11.94</v>
      </c>
    </row>
    <row r="1117" spans="1:5" s="52" customFormat="1" x14ac:dyDescent="0.2">
      <c r="A1117" s="59">
        <v>37488</v>
      </c>
      <c r="B1117" s="60">
        <v>20</v>
      </c>
      <c r="C1117" s="52">
        <v>8</v>
      </c>
      <c r="D1117" s="52">
        <v>2002</v>
      </c>
      <c r="E1117" s="61">
        <v>7.6820000000000004</v>
      </c>
    </row>
    <row r="1118" spans="1:5" s="52" customFormat="1" x14ac:dyDescent="0.2">
      <c r="A1118" s="59">
        <v>37489</v>
      </c>
      <c r="B1118" s="60">
        <v>21</v>
      </c>
      <c r="C1118" s="52">
        <v>8</v>
      </c>
      <c r="D1118" s="52">
        <v>2002</v>
      </c>
      <c r="E1118" s="61">
        <v>9.9440000000000008</v>
      </c>
    </row>
    <row r="1119" spans="1:5" s="52" customFormat="1" x14ac:dyDescent="0.2">
      <c r="A1119" s="59">
        <v>37490</v>
      </c>
      <c r="B1119" s="60">
        <v>22</v>
      </c>
      <c r="C1119" s="52">
        <v>8</v>
      </c>
      <c r="D1119" s="52">
        <v>2002</v>
      </c>
      <c r="E1119" s="61">
        <v>9.1460000000000008</v>
      </c>
    </row>
    <row r="1120" spans="1:5" s="52" customFormat="1" x14ac:dyDescent="0.2">
      <c r="A1120" s="59">
        <v>37491</v>
      </c>
      <c r="B1120" s="60">
        <v>23</v>
      </c>
      <c r="C1120" s="52">
        <v>8</v>
      </c>
      <c r="D1120" s="52">
        <v>2002</v>
      </c>
      <c r="E1120" s="61">
        <v>9.8130000000000006</v>
      </c>
    </row>
    <row r="1121" spans="1:5" s="52" customFormat="1" x14ac:dyDescent="0.2">
      <c r="A1121" s="59">
        <v>37492</v>
      </c>
      <c r="B1121" s="60">
        <v>24</v>
      </c>
      <c r="C1121" s="52">
        <v>8</v>
      </c>
      <c r="D1121" s="52">
        <v>2002</v>
      </c>
      <c r="E1121" s="61">
        <v>7.3239999999999998</v>
      </c>
    </row>
    <row r="1122" spans="1:5" s="52" customFormat="1" x14ac:dyDescent="0.2">
      <c r="A1122" s="59">
        <v>37493</v>
      </c>
      <c r="B1122" s="60">
        <v>25</v>
      </c>
      <c r="C1122" s="52">
        <v>8</v>
      </c>
      <c r="D1122" s="52">
        <v>2002</v>
      </c>
      <c r="E1122" s="61">
        <v>11.426</v>
      </c>
    </row>
    <row r="1123" spans="1:5" s="52" customFormat="1" x14ac:dyDescent="0.2">
      <c r="A1123" s="59">
        <v>37494</v>
      </c>
      <c r="B1123" s="60">
        <v>26</v>
      </c>
      <c r="C1123" s="52">
        <v>8</v>
      </c>
      <c r="D1123" s="52">
        <v>2002</v>
      </c>
      <c r="E1123" s="61">
        <v>17.388000000000002</v>
      </c>
    </row>
    <row r="1124" spans="1:5" s="52" customFormat="1" x14ac:dyDescent="0.2">
      <c r="A1124" s="59">
        <v>37495</v>
      </c>
      <c r="B1124" s="60">
        <v>27</v>
      </c>
      <c r="C1124" s="52">
        <v>8</v>
      </c>
      <c r="D1124" s="52">
        <v>2002</v>
      </c>
      <c r="E1124" s="61">
        <v>5.2270000000000003</v>
      </c>
    </row>
    <row r="1125" spans="1:5" s="52" customFormat="1" x14ac:dyDescent="0.2">
      <c r="A1125" s="59">
        <v>37496</v>
      </c>
      <c r="B1125" s="60">
        <v>28</v>
      </c>
      <c r="C1125" s="52">
        <v>8</v>
      </c>
      <c r="D1125" s="52">
        <v>2002</v>
      </c>
      <c r="E1125" s="61">
        <v>7.7949999999999999</v>
      </c>
    </row>
    <row r="1126" spans="1:5" s="52" customFormat="1" x14ac:dyDescent="0.2">
      <c r="A1126" s="59">
        <v>37497</v>
      </c>
      <c r="B1126" s="60">
        <v>29</v>
      </c>
      <c r="C1126" s="52">
        <v>8</v>
      </c>
      <c r="D1126" s="52">
        <v>2002</v>
      </c>
      <c r="E1126" s="61">
        <v>12.333</v>
      </c>
    </row>
    <row r="1127" spans="1:5" s="52" customFormat="1" x14ac:dyDescent="0.2">
      <c r="A1127" s="59">
        <v>37498</v>
      </c>
      <c r="B1127" s="60">
        <v>30</v>
      </c>
      <c r="C1127" s="52">
        <v>8</v>
      </c>
      <c r="D1127" s="52">
        <v>2002</v>
      </c>
      <c r="E1127" s="61">
        <v>18.628</v>
      </c>
    </row>
    <row r="1128" spans="1:5" s="52" customFormat="1" x14ac:dyDescent="0.2">
      <c r="A1128" s="59">
        <v>37499</v>
      </c>
      <c r="B1128" s="60">
        <v>31</v>
      </c>
      <c r="C1128" s="52">
        <v>8</v>
      </c>
      <c r="D1128" s="52">
        <v>2002</v>
      </c>
      <c r="E1128" s="61">
        <v>15.91</v>
      </c>
    </row>
    <row r="1129" spans="1:5" s="52" customFormat="1" x14ac:dyDescent="0.2">
      <c r="A1129" s="59">
        <v>37500</v>
      </c>
      <c r="B1129" s="60">
        <v>1</v>
      </c>
      <c r="C1129" s="52">
        <v>9</v>
      </c>
      <c r="D1129" s="52">
        <v>2002</v>
      </c>
      <c r="E1129" s="61">
        <v>19.916</v>
      </c>
    </row>
    <row r="1130" spans="1:5" s="52" customFormat="1" x14ac:dyDescent="0.2">
      <c r="A1130" s="59">
        <v>37501</v>
      </c>
      <c r="B1130" s="60">
        <v>2</v>
      </c>
      <c r="C1130" s="52">
        <v>9</v>
      </c>
      <c r="D1130" s="52">
        <v>2002</v>
      </c>
      <c r="E1130" s="61">
        <v>13.496</v>
      </c>
    </row>
    <row r="1131" spans="1:5" s="52" customFormat="1" x14ac:dyDescent="0.2">
      <c r="A1131" s="59">
        <v>37502</v>
      </c>
      <c r="B1131" s="60">
        <v>3</v>
      </c>
      <c r="C1131" s="52">
        <v>9</v>
      </c>
      <c r="D1131" s="52">
        <v>2002</v>
      </c>
      <c r="E1131" s="61">
        <v>18.363</v>
      </c>
    </row>
    <row r="1132" spans="1:5" s="52" customFormat="1" x14ac:dyDescent="0.2">
      <c r="A1132" s="59">
        <v>37503</v>
      </c>
      <c r="B1132" s="60">
        <v>4</v>
      </c>
      <c r="C1132" s="52">
        <v>9</v>
      </c>
      <c r="D1132" s="52">
        <v>2002</v>
      </c>
      <c r="E1132" s="61">
        <v>12.502000000000001</v>
      </c>
    </row>
    <row r="1133" spans="1:5" s="52" customFormat="1" x14ac:dyDescent="0.2">
      <c r="A1133" s="59">
        <v>37504</v>
      </c>
      <c r="B1133" s="60">
        <v>5</v>
      </c>
      <c r="C1133" s="52">
        <v>9</v>
      </c>
      <c r="D1133" s="52">
        <v>2002</v>
      </c>
      <c r="E1133" s="61">
        <v>21.414999999999999</v>
      </c>
    </row>
    <row r="1134" spans="1:5" s="52" customFormat="1" x14ac:dyDescent="0.2">
      <c r="A1134" s="59">
        <v>37505</v>
      </c>
      <c r="B1134" s="60">
        <v>6</v>
      </c>
      <c r="C1134" s="52">
        <v>9</v>
      </c>
      <c r="D1134" s="52">
        <v>2002</v>
      </c>
      <c r="E1134" s="61">
        <v>22.288</v>
      </c>
    </row>
    <row r="1135" spans="1:5" s="52" customFormat="1" x14ac:dyDescent="0.2">
      <c r="A1135" s="59">
        <v>37506</v>
      </c>
      <c r="B1135" s="60">
        <v>7</v>
      </c>
      <c r="C1135" s="52">
        <v>9</v>
      </c>
      <c r="D1135" s="52">
        <v>2002</v>
      </c>
      <c r="E1135" s="61">
        <v>11.862</v>
      </c>
    </row>
    <row r="1136" spans="1:5" s="52" customFormat="1" x14ac:dyDescent="0.2">
      <c r="A1136" s="59">
        <v>37507</v>
      </c>
      <c r="B1136" s="60">
        <v>8</v>
      </c>
      <c r="C1136" s="52">
        <v>9</v>
      </c>
      <c r="D1136" s="52">
        <v>2002</v>
      </c>
      <c r="E1136" s="61">
        <v>12.287000000000001</v>
      </c>
    </row>
    <row r="1137" spans="1:5" s="52" customFormat="1" x14ac:dyDescent="0.2">
      <c r="A1137" s="59">
        <v>37508</v>
      </c>
      <c r="B1137" s="60">
        <v>9</v>
      </c>
      <c r="C1137" s="52">
        <v>9</v>
      </c>
      <c r="D1137" s="52">
        <v>2002</v>
      </c>
      <c r="E1137" s="61">
        <v>15.598000000000001</v>
      </c>
    </row>
    <row r="1138" spans="1:5" s="52" customFormat="1" x14ac:dyDescent="0.2">
      <c r="A1138" s="59">
        <v>37509</v>
      </c>
      <c r="B1138" s="60">
        <v>10</v>
      </c>
      <c r="C1138" s="52">
        <v>9</v>
      </c>
      <c r="D1138" s="52">
        <v>2002</v>
      </c>
      <c r="E1138" s="61">
        <v>9.1920000000000002</v>
      </c>
    </row>
    <row r="1139" spans="1:5" s="52" customFormat="1" x14ac:dyDescent="0.2">
      <c r="A1139" s="59">
        <v>37510</v>
      </c>
      <c r="B1139" s="60">
        <v>11</v>
      </c>
      <c r="C1139" s="52">
        <v>9</v>
      </c>
      <c r="D1139" s="52">
        <v>2002</v>
      </c>
      <c r="E1139" s="61">
        <v>13.454000000000001</v>
      </c>
    </row>
    <row r="1140" spans="1:5" s="52" customFormat="1" x14ac:dyDescent="0.2">
      <c r="A1140" s="59">
        <v>37511</v>
      </c>
      <c r="B1140" s="60">
        <v>12</v>
      </c>
      <c r="C1140" s="52">
        <v>9</v>
      </c>
      <c r="D1140" s="52">
        <v>2002</v>
      </c>
      <c r="E1140" s="61">
        <v>8.657</v>
      </c>
    </row>
    <row r="1141" spans="1:5" s="52" customFormat="1" x14ac:dyDescent="0.2">
      <c r="A1141" s="59">
        <v>37512</v>
      </c>
      <c r="B1141" s="60">
        <v>13</v>
      </c>
      <c r="C1141" s="52">
        <v>9</v>
      </c>
      <c r="D1141" s="52">
        <v>2002</v>
      </c>
      <c r="E1141" s="61">
        <v>6.6470000000000002</v>
      </c>
    </row>
    <row r="1142" spans="1:5" s="52" customFormat="1" x14ac:dyDescent="0.2">
      <c r="A1142" s="59">
        <v>37513</v>
      </c>
      <c r="B1142" s="60">
        <v>14</v>
      </c>
      <c r="C1142" s="52">
        <v>9</v>
      </c>
      <c r="D1142" s="52">
        <v>2002</v>
      </c>
      <c r="E1142" s="61">
        <v>6.3659999999999997</v>
      </c>
    </row>
    <row r="1143" spans="1:5" s="52" customFormat="1" x14ac:dyDescent="0.2">
      <c r="A1143" s="59">
        <v>37514</v>
      </c>
      <c r="B1143" s="60">
        <v>15</v>
      </c>
      <c r="C1143" s="52">
        <v>9</v>
      </c>
      <c r="D1143" s="52">
        <v>2002</v>
      </c>
      <c r="E1143" s="61">
        <v>6.5469999999999997</v>
      </c>
    </row>
    <row r="1144" spans="1:5" s="52" customFormat="1" x14ac:dyDescent="0.2">
      <c r="A1144" s="59">
        <v>37515</v>
      </c>
      <c r="B1144" s="60">
        <v>16</v>
      </c>
      <c r="C1144" s="52">
        <v>9</v>
      </c>
      <c r="D1144" s="52">
        <v>2002</v>
      </c>
      <c r="E1144" s="61">
        <v>12.326000000000001</v>
      </c>
    </row>
    <row r="1145" spans="1:5" s="52" customFormat="1" x14ac:dyDescent="0.2">
      <c r="A1145" s="59">
        <v>37516</v>
      </c>
      <c r="B1145" s="60">
        <v>17</v>
      </c>
      <c r="C1145" s="52">
        <v>9</v>
      </c>
      <c r="D1145" s="52">
        <v>2002</v>
      </c>
      <c r="E1145" s="61">
        <v>12.87</v>
      </c>
    </row>
    <row r="1146" spans="1:5" s="52" customFormat="1" x14ac:dyDescent="0.2">
      <c r="A1146" s="59">
        <v>37517</v>
      </c>
      <c r="B1146" s="60">
        <v>18</v>
      </c>
      <c r="C1146" s="52">
        <v>9</v>
      </c>
      <c r="D1146" s="52">
        <v>2002</v>
      </c>
      <c r="E1146" s="61">
        <v>9.8879999999999999</v>
      </c>
    </row>
    <row r="1147" spans="1:5" s="52" customFormat="1" x14ac:dyDescent="0.2">
      <c r="A1147" s="59">
        <v>37518</v>
      </c>
      <c r="B1147" s="60">
        <v>19</v>
      </c>
      <c r="C1147" s="52">
        <v>9</v>
      </c>
      <c r="D1147" s="52">
        <v>2002</v>
      </c>
      <c r="E1147" s="61">
        <v>24.327000000000002</v>
      </c>
    </row>
    <row r="1148" spans="1:5" s="52" customFormat="1" x14ac:dyDescent="0.2">
      <c r="A1148" s="59">
        <v>37519</v>
      </c>
      <c r="B1148" s="60">
        <v>20</v>
      </c>
      <c r="C1148" s="52">
        <v>9</v>
      </c>
      <c r="D1148" s="52">
        <v>2002</v>
      </c>
      <c r="E1148" s="61">
        <v>19.079999999999998</v>
      </c>
    </row>
    <row r="1149" spans="1:5" s="52" customFormat="1" x14ac:dyDescent="0.2">
      <c r="A1149" s="59">
        <v>37520</v>
      </c>
      <c r="B1149" s="60">
        <v>21</v>
      </c>
      <c r="C1149" s="52">
        <v>9</v>
      </c>
      <c r="D1149" s="52">
        <v>2002</v>
      </c>
      <c r="E1149" s="61">
        <v>11.871</v>
      </c>
    </row>
    <row r="1150" spans="1:5" s="52" customFormat="1" x14ac:dyDescent="0.2">
      <c r="A1150" s="59">
        <v>37521</v>
      </c>
      <c r="B1150" s="60">
        <v>22</v>
      </c>
      <c r="C1150" s="52">
        <v>9</v>
      </c>
      <c r="D1150" s="52">
        <v>2002</v>
      </c>
      <c r="E1150" s="61">
        <v>10.898</v>
      </c>
    </row>
    <row r="1151" spans="1:5" s="52" customFormat="1" x14ac:dyDescent="0.2">
      <c r="A1151" s="59">
        <v>37522</v>
      </c>
      <c r="B1151" s="60">
        <v>23</v>
      </c>
      <c r="C1151" s="52">
        <v>9</v>
      </c>
      <c r="D1151" s="52">
        <v>2002</v>
      </c>
      <c r="E1151" s="61">
        <v>9.4109999999999996</v>
      </c>
    </row>
    <row r="1152" spans="1:5" s="52" customFormat="1" x14ac:dyDescent="0.2">
      <c r="A1152" s="59">
        <v>37523</v>
      </c>
      <c r="B1152" s="60">
        <v>24</v>
      </c>
      <c r="C1152" s="52">
        <v>9</v>
      </c>
      <c r="D1152" s="52">
        <v>2002</v>
      </c>
      <c r="E1152" s="61">
        <v>9.5779999999999994</v>
      </c>
    </row>
    <row r="1153" spans="1:5" s="52" customFormat="1" x14ac:dyDescent="0.2">
      <c r="A1153" s="59">
        <v>37524</v>
      </c>
      <c r="B1153" s="60">
        <v>25</v>
      </c>
      <c r="C1153" s="52">
        <v>9</v>
      </c>
      <c r="D1153" s="52">
        <v>2002</v>
      </c>
      <c r="E1153" s="61">
        <v>6.6150000000000002</v>
      </c>
    </row>
    <row r="1154" spans="1:5" s="52" customFormat="1" x14ac:dyDescent="0.2">
      <c r="A1154" s="59">
        <v>37525</v>
      </c>
      <c r="B1154" s="60">
        <v>26</v>
      </c>
      <c r="C1154" s="52">
        <v>9</v>
      </c>
      <c r="D1154" s="52">
        <v>2002</v>
      </c>
      <c r="E1154" s="61">
        <v>6.5990000000000002</v>
      </c>
    </row>
    <row r="1155" spans="1:5" s="52" customFormat="1" x14ac:dyDescent="0.2">
      <c r="A1155" s="59">
        <v>37526</v>
      </c>
      <c r="B1155" s="60">
        <v>27</v>
      </c>
      <c r="C1155" s="52">
        <v>9</v>
      </c>
      <c r="D1155" s="52">
        <v>2002</v>
      </c>
      <c r="E1155" s="61">
        <v>8.74</v>
      </c>
    </row>
    <row r="1156" spans="1:5" s="52" customFormat="1" x14ac:dyDescent="0.2">
      <c r="A1156" s="59">
        <v>37527</v>
      </c>
      <c r="B1156" s="60">
        <v>28</v>
      </c>
      <c r="C1156" s="52">
        <v>9</v>
      </c>
      <c r="D1156" s="52">
        <v>2002</v>
      </c>
      <c r="E1156" s="61">
        <v>4.0449999999999999</v>
      </c>
    </row>
    <row r="1157" spans="1:5" s="52" customFormat="1" x14ac:dyDescent="0.2">
      <c r="A1157" s="59">
        <v>37528</v>
      </c>
      <c r="B1157" s="60">
        <v>29</v>
      </c>
      <c r="C1157" s="52">
        <v>9</v>
      </c>
      <c r="D1157" s="52">
        <v>2002</v>
      </c>
      <c r="E1157" s="61">
        <v>7.5090000000000003</v>
      </c>
    </row>
    <row r="1158" spans="1:5" s="52" customFormat="1" x14ac:dyDescent="0.2">
      <c r="A1158" s="59">
        <v>37529</v>
      </c>
      <c r="B1158" s="60">
        <v>30</v>
      </c>
      <c r="C1158" s="52">
        <v>9</v>
      </c>
      <c r="D1158" s="52">
        <v>2002</v>
      </c>
      <c r="E1158" s="61">
        <v>6.0129999999999999</v>
      </c>
    </row>
    <row r="1159" spans="1:5" s="52" customFormat="1" x14ac:dyDescent="0.2">
      <c r="A1159" s="59">
        <v>37530</v>
      </c>
      <c r="B1159" s="60">
        <v>1</v>
      </c>
      <c r="C1159" s="52">
        <v>10</v>
      </c>
      <c r="D1159" s="52">
        <v>2002</v>
      </c>
      <c r="E1159" s="27">
        <v>8.9489999999999998</v>
      </c>
    </row>
    <row r="1160" spans="1:5" s="52" customFormat="1" x14ac:dyDescent="0.2">
      <c r="A1160" s="59">
        <v>37531</v>
      </c>
      <c r="B1160" s="60">
        <v>2</v>
      </c>
      <c r="C1160" s="52">
        <v>10</v>
      </c>
      <c r="D1160" s="52">
        <v>2002</v>
      </c>
      <c r="E1160" s="27">
        <v>12.103</v>
      </c>
    </row>
    <row r="1161" spans="1:5" s="52" customFormat="1" x14ac:dyDescent="0.2">
      <c r="A1161" s="59">
        <v>37532</v>
      </c>
      <c r="B1161" s="60">
        <v>3</v>
      </c>
      <c r="C1161" s="52">
        <v>10</v>
      </c>
      <c r="D1161" s="52">
        <v>2002</v>
      </c>
      <c r="E1161" s="27">
        <v>9.7899999999999991</v>
      </c>
    </row>
    <row r="1162" spans="1:5" s="52" customFormat="1" x14ac:dyDescent="0.2">
      <c r="A1162" s="59">
        <v>37533</v>
      </c>
      <c r="B1162" s="60">
        <v>4</v>
      </c>
      <c r="C1162" s="52">
        <v>10</v>
      </c>
      <c r="D1162" s="52">
        <v>2002</v>
      </c>
      <c r="E1162" s="27">
        <v>8.843</v>
      </c>
    </row>
    <row r="1163" spans="1:5" s="52" customFormat="1" x14ac:dyDescent="0.2">
      <c r="A1163" s="59">
        <v>37534</v>
      </c>
      <c r="B1163" s="60">
        <v>5</v>
      </c>
      <c r="C1163" s="52">
        <v>10</v>
      </c>
      <c r="D1163" s="52">
        <v>2002</v>
      </c>
      <c r="E1163" s="27">
        <v>19.841999999999999</v>
      </c>
    </row>
    <row r="1164" spans="1:5" s="52" customFormat="1" x14ac:dyDescent="0.2">
      <c r="A1164" s="59">
        <v>37535</v>
      </c>
      <c r="B1164" s="60">
        <v>6</v>
      </c>
      <c r="C1164" s="52">
        <v>10</v>
      </c>
      <c r="D1164" s="52">
        <v>2002</v>
      </c>
      <c r="E1164" s="27">
        <v>16.109000000000002</v>
      </c>
    </row>
    <row r="1165" spans="1:5" s="52" customFormat="1" x14ac:dyDescent="0.2">
      <c r="A1165" s="59">
        <v>37536</v>
      </c>
      <c r="B1165" s="60">
        <v>7</v>
      </c>
      <c r="C1165" s="52">
        <v>10</v>
      </c>
      <c r="D1165" s="52">
        <v>2002</v>
      </c>
      <c r="E1165" s="27">
        <v>17.866</v>
      </c>
    </row>
    <row r="1166" spans="1:5" s="52" customFormat="1" x14ac:dyDescent="0.2">
      <c r="A1166" s="59">
        <v>37537</v>
      </c>
      <c r="B1166" s="60">
        <v>8</v>
      </c>
      <c r="C1166" s="52">
        <v>10</v>
      </c>
      <c r="D1166" s="52">
        <v>2002</v>
      </c>
      <c r="E1166" s="27">
        <v>16.463000000000001</v>
      </c>
    </row>
    <row r="1167" spans="1:5" s="52" customFormat="1" x14ac:dyDescent="0.2">
      <c r="A1167" s="59">
        <v>37538</v>
      </c>
      <c r="B1167" s="60">
        <v>9</v>
      </c>
      <c r="C1167" s="52">
        <v>10</v>
      </c>
      <c r="D1167" s="52">
        <v>2002</v>
      </c>
      <c r="E1167" s="27">
        <v>11.026999999999999</v>
      </c>
    </row>
    <row r="1168" spans="1:5" s="52" customFormat="1" x14ac:dyDescent="0.2">
      <c r="A1168" s="59">
        <v>37539</v>
      </c>
      <c r="B1168" s="60">
        <v>10</v>
      </c>
      <c r="C1168" s="52">
        <v>10</v>
      </c>
      <c r="D1168" s="52">
        <v>2002</v>
      </c>
      <c r="E1168" s="27">
        <v>10.855</v>
      </c>
    </row>
    <row r="1169" spans="1:5" s="52" customFormat="1" x14ac:dyDescent="0.2">
      <c r="A1169" s="59">
        <v>37540</v>
      </c>
      <c r="B1169" s="60">
        <v>11</v>
      </c>
      <c r="C1169" s="52">
        <v>10</v>
      </c>
      <c r="D1169" s="52">
        <v>2002</v>
      </c>
      <c r="E1169" s="27">
        <v>8.0830000000000002</v>
      </c>
    </row>
    <row r="1170" spans="1:5" s="52" customFormat="1" x14ac:dyDescent="0.2">
      <c r="A1170" s="59">
        <v>37541</v>
      </c>
      <c r="B1170" s="60">
        <v>12</v>
      </c>
      <c r="C1170" s="52">
        <v>10</v>
      </c>
      <c r="D1170" s="52">
        <v>2002</v>
      </c>
      <c r="E1170" s="27">
        <v>8.282</v>
      </c>
    </row>
    <row r="1171" spans="1:5" s="52" customFormat="1" x14ac:dyDescent="0.2">
      <c r="A1171" s="59">
        <v>37542</v>
      </c>
      <c r="B1171" s="60">
        <v>13</v>
      </c>
      <c r="C1171" s="52">
        <v>10</v>
      </c>
      <c r="D1171" s="52">
        <v>2002</v>
      </c>
      <c r="E1171" s="27">
        <v>7.8140000000000001</v>
      </c>
    </row>
    <row r="1172" spans="1:5" s="52" customFormat="1" x14ac:dyDescent="0.2">
      <c r="A1172" s="59">
        <v>37543</v>
      </c>
      <c r="B1172" s="60">
        <v>14</v>
      </c>
      <c r="C1172" s="52">
        <v>10</v>
      </c>
      <c r="D1172" s="52">
        <v>2002</v>
      </c>
      <c r="E1172" s="27">
        <v>8.36</v>
      </c>
    </row>
    <row r="1173" spans="1:5" s="52" customFormat="1" x14ac:dyDescent="0.2">
      <c r="A1173" s="59">
        <v>37544</v>
      </c>
      <c r="B1173" s="60">
        <v>15</v>
      </c>
      <c r="C1173" s="52">
        <v>10</v>
      </c>
      <c r="D1173" s="52">
        <v>2002</v>
      </c>
      <c r="E1173" s="27">
        <v>16.172999999999998</v>
      </c>
    </row>
    <row r="1174" spans="1:5" s="52" customFormat="1" x14ac:dyDescent="0.2">
      <c r="A1174" s="59">
        <v>37545</v>
      </c>
      <c r="B1174" s="60">
        <v>16</v>
      </c>
      <c r="C1174" s="52">
        <v>10</v>
      </c>
      <c r="D1174" s="52">
        <v>2002</v>
      </c>
      <c r="E1174" s="27">
        <v>12.836</v>
      </c>
    </row>
    <row r="1175" spans="1:5" s="52" customFormat="1" x14ac:dyDescent="0.2">
      <c r="A1175" s="59">
        <v>37546</v>
      </c>
      <c r="B1175" s="60">
        <v>17</v>
      </c>
      <c r="C1175" s="52">
        <v>10</v>
      </c>
      <c r="D1175" s="52">
        <v>2002</v>
      </c>
      <c r="E1175" s="27">
        <v>10.365</v>
      </c>
    </row>
    <row r="1176" spans="1:5" s="52" customFormat="1" x14ac:dyDescent="0.2">
      <c r="A1176" s="59">
        <v>37547</v>
      </c>
      <c r="B1176" s="60">
        <v>18</v>
      </c>
      <c r="C1176" s="52">
        <v>10</v>
      </c>
      <c r="D1176" s="52">
        <v>2002</v>
      </c>
      <c r="E1176" s="27">
        <v>8.1679999999999993</v>
      </c>
    </row>
    <row r="1177" spans="1:5" s="52" customFormat="1" x14ac:dyDescent="0.2">
      <c r="A1177" s="59">
        <v>37548</v>
      </c>
      <c r="B1177" s="60">
        <v>19</v>
      </c>
      <c r="C1177" s="52">
        <v>10</v>
      </c>
      <c r="D1177" s="52">
        <v>2002</v>
      </c>
      <c r="E1177" s="27">
        <v>8.6690000000000005</v>
      </c>
    </row>
    <row r="1178" spans="1:5" s="52" customFormat="1" x14ac:dyDescent="0.2">
      <c r="A1178" s="59">
        <v>37549</v>
      </c>
      <c r="B1178" s="60">
        <v>20</v>
      </c>
      <c r="C1178" s="52">
        <v>10</v>
      </c>
      <c r="D1178" s="52">
        <v>2002</v>
      </c>
      <c r="E1178" s="27">
        <v>5.7450000000000001</v>
      </c>
    </row>
    <row r="1179" spans="1:5" s="52" customFormat="1" x14ac:dyDescent="0.2">
      <c r="A1179" s="59">
        <v>37550</v>
      </c>
      <c r="B1179" s="60">
        <v>21</v>
      </c>
      <c r="C1179" s="52">
        <v>10</v>
      </c>
      <c r="D1179" s="52">
        <v>2002</v>
      </c>
      <c r="E1179" s="27">
        <v>3.8610000000000002</v>
      </c>
    </row>
    <row r="1180" spans="1:5" s="52" customFormat="1" x14ac:dyDescent="0.2">
      <c r="A1180" s="59">
        <v>37551</v>
      </c>
      <c r="B1180" s="60">
        <v>22</v>
      </c>
      <c r="C1180" s="52">
        <v>10</v>
      </c>
      <c r="D1180" s="52">
        <v>2002</v>
      </c>
      <c r="E1180" s="27">
        <v>3.7909999999999999</v>
      </c>
    </row>
    <row r="1181" spans="1:5" s="52" customFormat="1" x14ac:dyDescent="0.2">
      <c r="A1181" s="59">
        <v>37552</v>
      </c>
      <c r="B1181" s="60">
        <v>23</v>
      </c>
      <c r="C1181" s="52">
        <v>10</v>
      </c>
      <c r="D1181" s="52">
        <v>2002</v>
      </c>
      <c r="E1181" s="27">
        <v>4.7880000000000003</v>
      </c>
    </row>
    <row r="1182" spans="1:5" s="52" customFormat="1" x14ac:dyDescent="0.2">
      <c r="A1182" s="59">
        <v>37553</v>
      </c>
      <c r="B1182" s="60">
        <v>24</v>
      </c>
      <c r="C1182" s="52">
        <v>10</v>
      </c>
      <c r="D1182" s="52">
        <v>2002</v>
      </c>
      <c r="E1182" s="27">
        <v>6.7110000000000003</v>
      </c>
    </row>
    <row r="1183" spans="1:5" s="52" customFormat="1" x14ac:dyDescent="0.2">
      <c r="A1183" s="59">
        <v>37554</v>
      </c>
      <c r="B1183" s="60">
        <v>25</v>
      </c>
      <c r="C1183" s="52">
        <v>10</v>
      </c>
      <c r="D1183" s="52">
        <v>2002</v>
      </c>
      <c r="E1183" s="27">
        <v>9.4990000000000006</v>
      </c>
    </row>
    <row r="1184" spans="1:5" s="52" customFormat="1" x14ac:dyDescent="0.2">
      <c r="A1184" s="59">
        <v>37555</v>
      </c>
      <c r="B1184" s="60">
        <v>26</v>
      </c>
      <c r="C1184" s="52">
        <v>10</v>
      </c>
      <c r="D1184" s="52">
        <v>2002</v>
      </c>
      <c r="E1184" s="27">
        <v>17.193999999999999</v>
      </c>
    </row>
    <row r="1185" spans="1:5" s="52" customFormat="1" x14ac:dyDescent="0.2">
      <c r="A1185" s="59">
        <v>37556</v>
      </c>
      <c r="B1185" s="60">
        <v>27</v>
      </c>
      <c r="C1185" s="52">
        <v>10</v>
      </c>
      <c r="D1185" s="52">
        <v>2002</v>
      </c>
      <c r="E1185" s="27">
        <v>11.81</v>
      </c>
    </row>
    <row r="1186" spans="1:5" s="52" customFormat="1" x14ac:dyDescent="0.2">
      <c r="A1186" s="59">
        <v>37557</v>
      </c>
      <c r="B1186" s="60">
        <v>28</v>
      </c>
      <c r="C1186" s="52">
        <v>10</v>
      </c>
      <c r="D1186" s="52">
        <v>2002</v>
      </c>
      <c r="E1186" s="27">
        <v>8.8670000000000009</v>
      </c>
    </row>
    <row r="1187" spans="1:5" s="52" customFormat="1" x14ac:dyDescent="0.2">
      <c r="A1187" s="59">
        <v>37558</v>
      </c>
      <c r="B1187" s="60">
        <v>29</v>
      </c>
      <c r="C1187" s="52">
        <v>10</v>
      </c>
      <c r="D1187" s="52">
        <v>2002</v>
      </c>
      <c r="E1187" s="27">
        <v>9.2880000000000003</v>
      </c>
    </row>
    <row r="1188" spans="1:5" s="52" customFormat="1" x14ac:dyDescent="0.2">
      <c r="A1188" s="59">
        <v>37559</v>
      </c>
      <c r="B1188" s="60">
        <v>30</v>
      </c>
      <c r="C1188" s="52">
        <v>10</v>
      </c>
      <c r="D1188" s="52">
        <v>2002</v>
      </c>
      <c r="E1188" s="27">
        <v>9.3699999999999992</v>
      </c>
    </row>
    <row r="1189" spans="1:5" s="52" customFormat="1" x14ac:dyDescent="0.2">
      <c r="A1189" s="59">
        <v>37560</v>
      </c>
      <c r="B1189" s="60">
        <v>31</v>
      </c>
      <c r="C1189" s="52">
        <v>10</v>
      </c>
      <c r="D1189" s="52">
        <v>2002</v>
      </c>
      <c r="E1189" s="27">
        <v>7.1269999999999998</v>
      </c>
    </row>
    <row r="1190" spans="1:5" s="52" customFormat="1" x14ac:dyDescent="0.2">
      <c r="A1190" s="59">
        <v>37561</v>
      </c>
      <c r="B1190" s="60">
        <v>1</v>
      </c>
      <c r="C1190" s="52">
        <v>11</v>
      </c>
      <c r="D1190" s="52">
        <v>2002</v>
      </c>
      <c r="E1190" s="27">
        <v>8.6669999999999998</v>
      </c>
    </row>
    <row r="1191" spans="1:5" s="52" customFormat="1" x14ac:dyDescent="0.2">
      <c r="A1191" s="59">
        <v>37562</v>
      </c>
      <c r="B1191" s="60">
        <v>2</v>
      </c>
      <c r="C1191" s="52">
        <v>11</v>
      </c>
      <c r="D1191" s="52">
        <v>2002</v>
      </c>
      <c r="E1191" s="27">
        <v>9.8640000000000008</v>
      </c>
    </row>
    <row r="1192" spans="1:5" s="52" customFormat="1" x14ac:dyDescent="0.2">
      <c r="A1192" s="59">
        <v>37563</v>
      </c>
      <c r="B1192" s="60">
        <v>3</v>
      </c>
      <c r="C1192" s="52">
        <v>11</v>
      </c>
      <c r="D1192" s="52">
        <v>2002</v>
      </c>
      <c r="E1192" s="27">
        <v>8.2620000000000005</v>
      </c>
    </row>
    <row r="1193" spans="1:5" s="52" customFormat="1" x14ac:dyDescent="0.2">
      <c r="A1193" s="59">
        <v>37564</v>
      </c>
      <c r="B1193" s="60">
        <v>4</v>
      </c>
      <c r="C1193" s="52">
        <v>11</v>
      </c>
      <c r="D1193" s="52">
        <v>2002</v>
      </c>
      <c r="E1193" s="27">
        <v>7.2729999999999997</v>
      </c>
    </row>
    <row r="1194" spans="1:5" s="52" customFormat="1" x14ac:dyDescent="0.2">
      <c r="A1194" s="59">
        <v>37565</v>
      </c>
      <c r="B1194" s="60">
        <v>5</v>
      </c>
      <c r="C1194" s="52">
        <v>11</v>
      </c>
      <c r="D1194" s="52">
        <v>2002</v>
      </c>
      <c r="E1194" s="27">
        <v>13.815</v>
      </c>
    </row>
    <row r="1195" spans="1:5" s="52" customFormat="1" x14ac:dyDescent="0.2">
      <c r="A1195" s="59">
        <v>37566</v>
      </c>
      <c r="B1195" s="60">
        <v>6</v>
      </c>
      <c r="C1195" s="52">
        <v>11</v>
      </c>
      <c r="D1195" s="52">
        <v>2002</v>
      </c>
      <c r="E1195" s="27">
        <v>18.606999999999999</v>
      </c>
    </row>
    <row r="1196" spans="1:5" s="52" customFormat="1" x14ac:dyDescent="0.2">
      <c r="A1196" s="59">
        <v>37567</v>
      </c>
      <c r="B1196" s="60">
        <v>7</v>
      </c>
      <c r="C1196" s="52">
        <v>11</v>
      </c>
      <c r="D1196" s="52">
        <v>2002</v>
      </c>
      <c r="E1196" s="27">
        <v>7.556</v>
      </c>
    </row>
    <row r="1197" spans="1:5" s="52" customFormat="1" x14ac:dyDescent="0.2">
      <c r="A1197" s="59">
        <v>37568</v>
      </c>
      <c r="B1197" s="60">
        <v>8</v>
      </c>
      <c r="C1197" s="52">
        <v>11</v>
      </c>
      <c r="D1197" s="52">
        <v>2002</v>
      </c>
      <c r="E1197" s="27">
        <v>9.282</v>
      </c>
    </row>
    <row r="1198" spans="1:5" s="52" customFormat="1" x14ac:dyDescent="0.2">
      <c r="A1198" s="59">
        <v>37569</v>
      </c>
      <c r="B1198" s="60">
        <v>9</v>
      </c>
      <c r="C1198" s="52">
        <v>11</v>
      </c>
      <c r="D1198" s="52">
        <v>2002</v>
      </c>
      <c r="E1198" s="27">
        <v>7.306</v>
      </c>
    </row>
    <row r="1199" spans="1:5" s="52" customFormat="1" x14ac:dyDescent="0.2">
      <c r="A1199" s="59">
        <v>37570</v>
      </c>
      <c r="B1199" s="60">
        <v>10</v>
      </c>
      <c r="C1199" s="52">
        <v>11</v>
      </c>
      <c r="D1199" s="52">
        <v>2002</v>
      </c>
      <c r="E1199" s="27">
        <v>5.5949999999999998</v>
      </c>
    </row>
    <row r="1200" spans="1:5" s="52" customFormat="1" x14ac:dyDescent="0.2">
      <c r="A1200" s="59">
        <v>37571</v>
      </c>
      <c r="B1200" s="60">
        <v>11</v>
      </c>
      <c r="C1200" s="52">
        <v>11</v>
      </c>
      <c r="D1200" s="52">
        <v>2002</v>
      </c>
      <c r="E1200" s="27">
        <v>4.9130000000000003</v>
      </c>
    </row>
    <row r="1201" spans="1:5" s="52" customFormat="1" x14ac:dyDescent="0.2">
      <c r="A1201" s="59">
        <v>37572</v>
      </c>
      <c r="B1201" s="60">
        <v>12</v>
      </c>
      <c r="C1201" s="52">
        <v>11</v>
      </c>
      <c r="D1201" s="52">
        <v>2002</v>
      </c>
      <c r="E1201" s="27">
        <v>4.867</v>
      </c>
    </row>
    <row r="1202" spans="1:5" s="52" customFormat="1" x14ac:dyDescent="0.2">
      <c r="A1202" s="59">
        <v>37573</v>
      </c>
      <c r="B1202" s="60">
        <v>13</v>
      </c>
      <c r="C1202" s="52">
        <v>11</v>
      </c>
      <c r="D1202" s="52">
        <v>2002</v>
      </c>
      <c r="E1202" s="27">
        <v>4.4690000000000003</v>
      </c>
    </row>
    <row r="1203" spans="1:5" s="52" customFormat="1" x14ac:dyDescent="0.2">
      <c r="A1203" s="59">
        <v>37574</v>
      </c>
      <c r="B1203" s="60">
        <v>14</v>
      </c>
      <c r="C1203" s="52">
        <v>11</v>
      </c>
      <c r="D1203" s="52">
        <v>2002</v>
      </c>
      <c r="E1203" s="27">
        <v>4.1779999999999999</v>
      </c>
    </row>
    <row r="1204" spans="1:5" s="52" customFormat="1" x14ac:dyDescent="0.2">
      <c r="A1204" s="59">
        <v>37575</v>
      </c>
      <c r="B1204" s="60">
        <v>15</v>
      </c>
      <c r="C1204" s="52">
        <v>11</v>
      </c>
      <c r="D1204" s="52">
        <v>2002</v>
      </c>
      <c r="E1204" s="27">
        <v>3.7810000000000001</v>
      </c>
    </row>
    <row r="1205" spans="1:5" s="52" customFormat="1" x14ac:dyDescent="0.2">
      <c r="A1205" s="59">
        <v>37576</v>
      </c>
      <c r="B1205" s="60">
        <v>16</v>
      </c>
      <c r="C1205" s="52">
        <v>11</v>
      </c>
      <c r="D1205" s="52">
        <v>2002</v>
      </c>
      <c r="E1205" s="27">
        <v>3.16</v>
      </c>
    </row>
    <row r="1206" spans="1:5" s="52" customFormat="1" x14ac:dyDescent="0.2">
      <c r="A1206" s="59">
        <v>37577</v>
      </c>
      <c r="B1206" s="60">
        <v>17</v>
      </c>
      <c r="C1206" s="52">
        <v>11</v>
      </c>
      <c r="D1206" s="52">
        <v>2002</v>
      </c>
      <c r="E1206" s="27">
        <v>2.9780000000000002</v>
      </c>
    </row>
    <row r="1207" spans="1:5" s="52" customFormat="1" x14ac:dyDescent="0.2">
      <c r="A1207" s="59">
        <v>37578</v>
      </c>
      <c r="B1207" s="60">
        <v>18</v>
      </c>
      <c r="C1207" s="52">
        <v>11</v>
      </c>
      <c r="D1207" s="52">
        <v>2002</v>
      </c>
      <c r="E1207" s="27">
        <v>2.3479999999999999</v>
      </c>
    </row>
    <row r="1208" spans="1:5" s="52" customFormat="1" x14ac:dyDescent="0.2">
      <c r="A1208" s="59">
        <v>37579</v>
      </c>
      <c r="B1208" s="60">
        <v>19</v>
      </c>
      <c r="C1208" s="52">
        <v>11</v>
      </c>
      <c r="D1208" s="52">
        <v>2002</v>
      </c>
      <c r="E1208" s="27">
        <v>2.718</v>
      </c>
    </row>
    <row r="1209" spans="1:5" s="52" customFormat="1" x14ac:dyDescent="0.2">
      <c r="A1209" s="59">
        <v>37580</v>
      </c>
      <c r="B1209" s="60">
        <v>20</v>
      </c>
      <c r="C1209" s="52">
        <v>11</v>
      </c>
      <c r="D1209" s="52">
        <v>2002</v>
      </c>
      <c r="E1209" s="27">
        <v>3.41</v>
      </c>
    </row>
    <row r="1210" spans="1:5" s="52" customFormat="1" x14ac:dyDescent="0.2">
      <c r="A1210" s="59">
        <v>37581</v>
      </c>
      <c r="B1210" s="60">
        <v>21</v>
      </c>
      <c r="C1210" s="52">
        <v>11</v>
      </c>
      <c r="D1210" s="52">
        <v>2002</v>
      </c>
      <c r="E1210" s="27">
        <v>3.3650000000000002</v>
      </c>
    </row>
    <row r="1211" spans="1:5" s="52" customFormat="1" x14ac:dyDescent="0.2">
      <c r="A1211" s="59">
        <v>37582</v>
      </c>
      <c r="B1211" s="60">
        <v>22</v>
      </c>
      <c r="C1211" s="52">
        <v>11</v>
      </c>
      <c r="D1211" s="52">
        <v>2002</v>
      </c>
      <c r="E1211" s="27">
        <v>4.45</v>
      </c>
    </row>
    <row r="1212" spans="1:5" s="52" customFormat="1" x14ac:dyDescent="0.2">
      <c r="A1212" s="59">
        <v>37583</v>
      </c>
      <c r="B1212" s="60">
        <v>23</v>
      </c>
      <c r="C1212" s="52">
        <v>11</v>
      </c>
      <c r="D1212" s="52">
        <v>2002</v>
      </c>
      <c r="E1212" s="27">
        <v>5.0410000000000004</v>
      </c>
    </row>
    <row r="1213" spans="1:5" s="52" customFormat="1" x14ac:dyDescent="0.2">
      <c r="A1213" s="59">
        <v>37584</v>
      </c>
      <c r="B1213" s="60">
        <v>24</v>
      </c>
      <c r="C1213" s="52">
        <v>11</v>
      </c>
      <c r="D1213" s="52">
        <v>2002</v>
      </c>
      <c r="E1213" s="27">
        <v>5.2050000000000001</v>
      </c>
    </row>
    <row r="1214" spans="1:5" s="52" customFormat="1" x14ac:dyDescent="0.2">
      <c r="A1214" s="59">
        <v>37585</v>
      </c>
      <c r="B1214" s="60">
        <v>25</v>
      </c>
      <c r="C1214" s="52">
        <v>11</v>
      </c>
      <c r="D1214" s="52">
        <v>2002</v>
      </c>
      <c r="E1214" s="27">
        <v>4.9550000000000001</v>
      </c>
    </row>
    <row r="1215" spans="1:5" s="52" customFormat="1" x14ac:dyDescent="0.2">
      <c r="A1215" s="59">
        <v>37586</v>
      </c>
      <c r="B1215" s="60">
        <v>26</v>
      </c>
      <c r="C1215" s="52">
        <v>11</v>
      </c>
      <c r="D1215" s="52">
        <v>2002</v>
      </c>
      <c r="E1215" s="27">
        <v>6.9640000000000004</v>
      </c>
    </row>
    <row r="1216" spans="1:5" s="52" customFormat="1" x14ac:dyDescent="0.2">
      <c r="A1216" s="59">
        <v>37587</v>
      </c>
      <c r="B1216" s="60">
        <v>27</v>
      </c>
      <c r="C1216" s="52">
        <v>11</v>
      </c>
      <c r="D1216" s="52">
        <v>2002</v>
      </c>
      <c r="E1216" s="27">
        <v>6.008</v>
      </c>
    </row>
    <row r="1217" spans="1:5" s="52" customFormat="1" x14ac:dyDescent="0.2">
      <c r="A1217" s="59">
        <v>37588</v>
      </c>
      <c r="B1217" s="60">
        <v>28</v>
      </c>
      <c r="C1217" s="52">
        <v>11</v>
      </c>
      <c r="D1217" s="52">
        <v>2002</v>
      </c>
      <c r="E1217" s="27">
        <v>8.8989999999999991</v>
      </c>
    </row>
    <row r="1218" spans="1:5" s="52" customFormat="1" x14ac:dyDescent="0.2">
      <c r="A1218" s="59">
        <v>37589</v>
      </c>
      <c r="B1218" s="60">
        <v>29</v>
      </c>
      <c r="C1218" s="52">
        <v>11</v>
      </c>
      <c r="D1218" s="52">
        <v>2002</v>
      </c>
      <c r="E1218" s="27">
        <v>7.5110000000000001</v>
      </c>
    </row>
    <row r="1219" spans="1:5" s="52" customFormat="1" x14ac:dyDescent="0.2">
      <c r="A1219" s="59">
        <v>37590</v>
      </c>
      <c r="B1219" s="60">
        <v>30</v>
      </c>
      <c r="C1219" s="52">
        <v>11</v>
      </c>
      <c r="D1219" s="52">
        <v>2002</v>
      </c>
      <c r="E1219" s="27">
        <v>7.5270000000000001</v>
      </c>
    </row>
    <row r="1220" spans="1:5" s="52" customFormat="1" x14ac:dyDescent="0.2">
      <c r="A1220" s="59">
        <v>37591</v>
      </c>
      <c r="B1220" s="60">
        <v>1</v>
      </c>
      <c r="C1220" s="52">
        <v>12</v>
      </c>
      <c r="D1220" s="52">
        <v>2002</v>
      </c>
      <c r="E1220" s="27">
        <v>8.65</v>
      </c>
    </row>
    <row r="1221" spans="1:5" s="52" customFormat="1" x14ac:dyDescent="0.2">
      <c r="A1221" s="59">
        <v>37592</v>
      </c>
      <c r="B1221" s="60">
        <v>2</v>
      </c>
      <c r="C1221" s="52">
        <v>12</v>
      </c>
      <c r="D1221" s="52">
        <v>2002</v>
      </c>
      <c r="E1221" s="27">
        <v>4.1980000000000004</v>
      </c>
    </row>
    <row r="1222" spans="1:5" s="52" customFormat="1" x14ac:dyDescent="0.2">
      <c r="A1222" s="59">
        <v>37593</v>
      </c>
      <c r="B1222" s="60">
        <v>3</v>
      </c>
      <c r="C1222" s="52">
        <v>12</v>
      </c>
      <c r="D1222" s="52">
        <v>2002</v>
      </c>
      <c r="E1222" s="27">
        <v>6.3380000000000001</v>
      </c>
    </row>
    <row r="1223" spans="1:5" s="52" customFormat="1" x14ac:dyDescent="0.2">
      <c r="A1223" s="59">
        <v>37594</v>
      </c>
      <c r="B1223" s="60">
        <v>4</v>
      </c>
      <c r="C1223" s="52">
        <v>12</v>
      </c>
      <c r="D1223" s="52">
        <v>2002</v>
      </c>
      <c r="E1223" s="27">
        <v>6.835</v>
      </c>
    </row>
    <row r="1224" spans="1:5" s="52" customFormat="1" x14ac:dyDescent="0.2">
      <c r="A1224" s="59">
        <v>37595</v>
      </c>
      <c r="B1224" s="60">
        <v>5</v>
      </c>
      <c r="C1224" s="52">
        <v>12</v>
      </c>
      <c r="D1224" s="52">
        <v>2002</v>
      </c>
      <c r="E1224" s="27">
        <v>21.863</v>
      </c>
    </row>
    <row r="1225" spans="1:5" s="52" customFormat="1" x14ac:dyDescent="0.2">
      <c r="A1225" s="59">
        <v>37596</v>
      </c>
      <c r="B1225" s="60">
        <v>6</v>
      </c>
      <c r="C1225" s="52">
        <v>12</v>
      </c>
      <c r="D1225" s="52">
        <v>2002</v>
      </c>
      <c r="E1225" s="27">
        <v>28.763999999999999</v>
      </c>
    </row>
    <row r="1226" spans="1:5" s="52" customFormat="1" x14ac:dyDescent="0.2">
      <c r="A1226" s="59">
        <v>37597</v>
      </c>
      <c r="B1226" s="60">
        <v>7</v>
      </c>
      <c r="C1226" s="52">
        <v>12</v>
      </c>
      <c r="D1226" s="52">
        <v>2002</v>
      </c>
      <c r="E1226" s="27">
        <v>20.984000000000002</v>
      </c>
    </row>
    <row r="1227" spans="1:5" s="52" customFormat="1" x14ac:dyDescent="0.2">
      <c r="A1227" s="59">
        <v>37598</v>
      </c>
      <c r="B1227" s="60">
        <v>8</v>
      </c>
      <c r="C1227" s="52">
        <v>12</v>
      </c>
      <c r="D1227" s="52">
        <v>2002</v>
      </c>
      <c r="E1227" s="27">
        <v>6.9210000000000003</v>
      </c>
    </row>
    <row r="1228" spans="1:5" s="52" customFormat="1" x14ac:dyDescent="0.2">
      <c r="A1228" s="59">
        <v>37599</v>
      </c>
      <c r="B1228" s="60">
        <v>9</v>
      </c>
      <c r="C1228" s="52">
        <v>12</v>
      </c>
      <c r="D1228" s="52">
        <v>2002</v>
      </c>
      <c r="E1228" s="27">
        <v>5.6749999999999998</v>
      </c>
    </row>
    <row r="1229" spans="1:5" s="52" customFormat="1" x14ac:dyDescent="0.2">
      <c r="A1229" s="59">
        <v>37600</v>
      </c>
      <c r="B1229" s="60">
        <v>10</v>
      </c>
      <c r="C1229" s="52">
        <v>12</v>
      </c>
      <c r="D1229" s="52">
        <v>2002</v>
      </c>
      <c r="E1229" s="27">
        <v>8.2899999999999991</v>
      </c>
    </row>
    <row r="1230" spans="1:5" s="52" customFormat="1" x14ac:dyDescent="0.2">
      <c r="A1230" s="59">
        <v>37601</v>
      </c>
      <c r="B1230" s="60">
        <v>11</v>
      </c>
      <c r="C1230" s="52">
        <v>12</v>
      </c>
      <c r="D1230" s="52">
        <v>2002</v>
      </c>
      <c r="E1230" s="27">
        <v>4.2119999999999997</v>
      </c>
    </row>
    <row r="1231" spans="1:5" s="52" customFormat="1" x14ac:dyDescent="0.2">
      <c r="A1231" s="59">
        <v>37602</v>
      </c>
      <c r="B1231" s="60">
        <v>12</v>
      </c>
      <c r="C1231" s="52">
        <v>12</v>
      </c>
      <c r="D1231" s="52">
        <v>2002</v>
      </c>
      <c r="E1231" s="27">
        <v>4.0679999999999996</v>
      </c>
    </row>
    <row r="1232" spans="1:5" s="52" customFormat="1" x14ac:dyDescent="0.2">
      <c r="A1232" s="59">
        <v>37603</v>
      </c>
      <c r="B1232" s="60">
        <v>13</v>
      </c>
      <c r="C1232" s="52">
        <v>12</v>
      </c>
      <c r="D1232" s="52">
        <v>2002</v>
      </c>
      <c r="E1232" s="27">
        <v>4.2930000000000001</v>
      </c>
    </row>
    <row r="1233" spans="1:5" s="52" customFormat="1" x14ac:dyDescent="0.2">
      <c r="A1233" s="59">
        <v>37604</v>
      </c>
      <c r="B1233" s="60">
        <v>14</v>
      </c>
      <c r="C1233" s="52">
        <v>12</v>
      </c>
      <c r="D1233" s="52">
        <v>2002</v>
      </c>
      <c r="E1233" s="27">
        <v>3.8769999999999998</v>
      </c>
    </row>
    <row r="1234" spans="1:5" s="52" customFormat="1" x14ac:dyDescent="0.2">
      <c r="A1234" s="59">
        <v>37605</v>
      </c>
      <c r="B1234" s="60">
        <v>15</v>
      </c>
      <c r="C1234" s="52">
        <v>12</v>
      </c>
      <c r="D1234" s="52">
        <v>2002</v>
      </c>
      <c r="E1234" s="27">
        <v>4.9539999999999997</v>
      </c>
    </row>
    <row r="1235" spans="1:5" s="52" customFormat="1" x14ac:dyDescent="0.2">
      <c r="A1235" s="59">
        <v>37606</v>
      </c>
      <c r="B1235" s="60">
        <v>16</v>
      </c>
      <c r="C1235" s="52">
        <v>12</v>
      </c>
      <c r="D1235" s="52">
        <v>2002</v>
      </c>
      <c r="E1235" s="27">
        <v>7.008</v>
      </c>
    </row>
    <row r="1236" spans="1:5" s="52" customFormat="1" x14ac:dyDescent="0.2">
      <c r="A1236" s="59">
        <v>37607</v>
      </c>
      <c r="B1236" s="60">
        <v>17</v>
      </c>
      <c r="C1236" s="52">
        <v>12</v>
      </c>
      <c r="D1236" s="52">
        <v>2002</v>
      </c>
      <c r="E1236" s="27">
        <v>5.5</v>
      </c>
    </row>
    <row r="1237" spans="1:5" s="52" customFormat="1" x14ac:dyDescent="0.2">
      <c r="A1237" s="59">
        <v>37608</v>
      </c>
      <c r="B1237" s="60">
        <v>18</v>
      </c>
      <c r="C1237" s="52">
        <v>12</v>
      </c>
      <c r="D1237" s="52">
        <v>2002</v>
      </c>
      <c r="E1237" s="27">
        <v>3.6520000000000001</v>
      </c>
    </row>
    <row r="1238" spans="1:5" s="52" customFormat="1" x14ac:dyDescent="0.2">
      <c r="A1238" s="59">
        <v>37609</v>
      </c>
      <c r="B1238" s="60">
        <v>19</v>
      </c>
      <c r="C1238" s="52">
        <v>12</v>
      </c>
      <c r="D1238" s="52">
        <v>2002</v>
      </c>
      <c r="E1238" s="27">
        <v>3.165</v>
      </c>
    </row>
    <row r="1239" spans="1:5" s="52" customFormat="1" x14ac:dyDescent="0.2">
      <c r="A1239" s="59">
        <v>37610</v>
      </c>
      <c r="B1239" s="60">
        <v>20</v>
      </c>
      <c r="C1239" s="52">
        <v>12</v>
      </c>
      <c r="D1239" s="52">
        <v>2002</v>
      </c>
      <c r="E1239" s="27">
        <v>3.5070000000000001</v>
      </c>
    </row>
    <row r="1240" spans="1:5" s="52" customFormat="1" x14ac:dyDescent="0.2">
      <c r="A1240" s="59">
        <v>37611</v>
      </c>
      <c r="B1240" s="60">
        <v>21</v>
      </c>
      <c r="C1240" s="52">
        <v>12</v>
      </c>
      <c r="D1240" s="52">
        <v>2002</v>
      </c>
      <c r="E1240" s="27">
        <v>2.92</v>
      </c>
    </row>
    <row r="1241" spans="1:5" s="52" customFormat="1" x14ac:dyDescent="0.2">
      <c r="A1241" s="59">
        <v>37612</v>
      </c>
      <c r="B1241" s="60">
        <v>22</v>
      </c>
      <c r="C1241" s="52">
        <v>12</v>
      </c>
      <c r="D1241" s="52">
        <v>2002</v>
      </c>
      <c r="E1241" s="27">
        <v>2.7839999999999998</v>
      </c>
    </row>
    <row r="1242" spans="1:5" s="52" customFormat="1" x14ac:dyDescent="0.2">
      <c r="A1242" s="59">
        <v>37613</v>
      </c>
      <c r="B1242" s="60">
        <v>23</v>
      </c>
      <c r="C1242" s="52">
        <v>12</v>
      </c>
      <c r="D1242" s="52">
        <v>2002</v>
      </c>
      <c r="E1242" s="27">
        <v>2.75</v>
      </c>
    </row>
    <row r="1243" spans="1:5" s="52" customFormat="1" x14ac:dyDescent="0.2">
      <c r="A1243" s="59">
        <v>37614</v>
      </c>
      <c r="B1243" s="60">
        <v>24</v>
      </c>
      <c r="C1243" s="52">
        <v>12</v>
      </c>
      <c r="D1243" s="52">
        <v>2002</v>
      </c>
      <c r="E1243" s="27">
        <v>6.1459999999999999</v>
      </c>
    </row>
    <row r="1244" spans="1:5" s="52" customFormat="1" x14ac:dyDescent="0.2">
      <c r="A1244" s="59">
        <v>37615</v>
      </c>
      <c r="B1244" s="60">
        <v>25</v>
      </c>
      <c r="C1244" s="52">
        <v>12</v>
      </c>
      <c r="D1244" s="52">
        <v>2002</v>
      </c>
      <c r="E1244" s="27">
        <v>7.0609999999999999</v>
      </c>
    </row>
    <row r="1245" spans="1:5" s="52" customFormat="1" x14ac:dyDescent="0.2">
      <c r="A1245" s="59">
        <v>37616</v>
      </c>
      <c r="B1245" s="60">
        <v>26</v>
      </c>
      <c r="C1245" s="52">
        <v>12</v>
      </c>
      <c r="D1245" s="52">
        <v>2002</v>
      </c>
      <c r="E1245" s="27">
        <v>9.2509999999999994</v>
      </c>
    </row>
    <row r="1246" spans="1:5" s="52" customFormat="1" x14ac:dyDescent="0.2">
      <c r="A1246" s="59">
        <v>37617</v>
      </c>
      <c r="B1246" s="60">
        <v>27</v>
      </c>
      <c r="C1246" s="52">
        <v>12</v>
      </c>
      <c r="D1246" s="52">
        <v>2002</v>
      </c>
      <c r="E1246" s="27">
        <v>4.21</v>
      </c>
    </row>
    <row r="1247" spans="1:5" s="52" customFormat="1" x14ac:dyDescent="0.2">
      <c r="A1247" s="59">
        <v>37618</v>
      </c>
      <c r="B1247" s="60">
        <v>28</v>
      </c>
      <c r="C1247" s="52">
        <v>12</v>
      </c>
      <c r="D1247" s="52">
        <v>2002</v>
      </c>
      <c r="E1247" s="27">
        <v>2.0990000000000002</v>
      </c>
    </row>
    <row r="1248" spans="1:5" s="52" customFormat="1" x14ac:dyDescent="0.2">
      <c r="A1248" s="59">
        <v>37619</v>
      </c>
      <c r="B1248" s="60">
        <v>29</v>
      </c>
      <c r="C1248" s="52">
        <v>12</v>
      </c>
      <c r="D1248" s="52">
        <v>2002</v>
      </c>
      <c r="E1248" s="27">
        <v>2.738</v>
      </c>
    </row>
    <row r="1249" spans="1:5" s="52" customFormat="1" x14ac:dyDescent="0.2">
      <c r="A1249" s="59">
        <v>37620</v>
      </c>
      <c r="B1249" s="60">
        <v>30</v>
      </c>
      <c r="C1249" s="52">
        <v>12</v>
      </c>
      <c r="D1249" s="52">
        <v>2002</v>
      </c>
      <c r="E1249" s="27">
        <v>3.17</v>
      </c>
    </row>
    <row r="1250" spans="1:5" s="52" customFormat="1" x14ac:dyDescent="0.2">
      <c r="A1250" s="63">
        <v>37621</v>
      </c>
      <c r="B1250" s="64">
        <v>31</v>
      </c>
      <c r="C1250" s="52">
        <v>12</v>
      </c>
      <c r="D1250" s="52">
        <v>2002</v>
      </c>
      <c r="E1250" s="27">
        <v>2.7509999999999999</v>
      </c>
    </row>
    <row r="1251" spans="1:5" s="52" customFormat="1" x14ac:dyDescent="0.2">
      <c r="A1251" s="63">
        <v>37622</v>
      </c>
      <c r="B1251" s="64">
        <v>1</v>
      </c>
      <c r="C1251" s="52">
        <v>1</v>
      </c>
      <c r="D1251" s="52">
        <v>2003</v>
      </c>
      <c r="E1251" s="27">
        <v>2.786</v>
      </c>
    </row>
    <row r="1252" spans="1:5" s="52" customFormat="1" x14ac:dyDescent="0.2">
      <c r="A1252" s="63">
        <v>37623</v>
      </c>
      <c r="B1252" s="64">
        <v>2</v>
      </c>
      <c r="C1252" s="52">
        <v>1</v>
      </c>
      <c r="D1252" s="52">
        <v>2003</v>
      </c>
      <c r="E1252" s="27">
        <v>3.0089999999999999</v>
      </c>
    </row>
    <row r="1253" spans="1:5" s="52" customFormat="1" x14ac:dyDescent="0.2">
      <c r="A1253" s="63">
        <v>37624</v>
      </c>
      <c r="B1253" s="64">
        <v>3</v>
      </c>
      <c r="C1253" s="52">
        <v>1</v>
      </c>
      <c r="D1253" s="52">
        <v>2003</v>
      </c>
      <c r="E1253" s="27">
        <v>2.4049999999999998</v>
      </c>
    </row>
    <row r="1254" spans="1:5" s="52" customFormat="1" x14ac:dyDescent="0.2">
      <c r="A1254" s="63">
        <v>37625</v>
      </c>
      <c r="B1254" s="64">
        <v>4</v>
      </c>
      <c r="C1254" s="52">
        <v>1</v>
      </c>
      <c r="D1254" s="52">
        <v>2003</v>
      </c>
      <c r="E1254" s="27">
        <v>3.5739999999999998</v>
      </c>
    </row>
    <row r="1255" spans="1:5" s="52" customFormat="1" x14ac:dyDescent="0.2">
      <c r="A1255" s="63">
        <v>37626</v>
      </c>
      <c r="B1255" s="64">
        <v>5</v>
      </c>
      <c r="C1255" s="52">
        <v>1</v>
      </c>
      <c r="D1255" s="52">
        <v>2003</v>
      </c>
      <c r="E1255" s="27">
        <v>1.899</v>
      </c>
    </row>
    <row r="1256" spans="1:5" s="52" customFormat="1" x14ac:dyDescent="0.2">
      <c r="A1256" s="63">
        <v>37627</v>
      </c>
      <c r="B1256" s="64">
        <v>6</v>
      </c>
      <c r="C1256" s="52">
        <v>1</v>
      </c>
      <c r="D1256" s="52">
        <v>2003</v>
      </c>
      <c r="E1256" s="27">
        <v>3.5470000000000002</v>
      </c>
    </row>
    <row r="1257" spans="1:5" s="52" customFormat="1" x14ac:dyDescent="0.2">
      <c r="A1257" s="63">
        <v>37628</v>
      </c>
      <c r="B1257" s="64">
        <v>7</v>
      </c>
      <c r="C1257" s="52">
        <v>1</v>
      </c>
      <c r="D1257" s="52">
        <v>2003</v>
      </c>
      <c r="E1257" s="27">
        <v>1.982</v>
      </c>
    </row>
    <row r="1258" spans="1:5" s="52" customFormat="1" x14ac:dyDescent="0.2">
      <c r="A1258" s="63">
        <v>37629</v>
      </c>
      <c r="B1258" s="64">
        <v>8</v>
      </c>
      <c r="C1258" s="52">
        <v>1</v>
      </c>
      <c r="D1258" s="52">
        <v>2003</v>
      </c>
      <c r="E1258" s="27">
        <v>2.823</v>
      </c>
    </row>
    <row r="1259" spans="1:5" s="52" customFormat="1" x14ac:dyDescent="0.2">
      <c r="A1259" s="63">
        <v>37630</v>
      </c>
      <c r="B1259" s="64">
        <v>9</v>
      </c>
      <c r="C1259" s="52">
        <v>1</v>
      </c>
      <c r="D1259" s="52">
        <v>2003</v>
      </c>
      <c r="E1259" s="27">
        <v>4.7229999999999999</v>
      </c>
    </row>
    <row r="1260" spans="1:5" s="52" customFormat="1" x14ac:dyDescent="0.2">
      <c r="A1260" s="63">
        <v>37631</v>
      </c>
      <c r="B1260" s="64">
        <v>10</v>
      </c>
      <c r="C1260" s="52">
        <v>1</v>
      </c>
      <c r="D1260" s="52">
        <v>2003</v>
      </c>
      <c r="E1260" s="27">
        <v>2.9369999999999998</v>
      </c>
    </row>
    <row r="1261" spans="1:5" s="52" customFormat="1" x14ac:dyDescent="0.2">
      <c r="A1261" s="63">
        <v>37632</v>
      </c>
      <c r="B1261" s="64">
        <v>11</v>
      </c>
      <c r="C1261" s="52">
        <v>1</v>
      </c>
      <c r="D1261" s="52">
        <v>2003</v>
      </c>
      <c r="E1261" s="27">
        <v>4.2050000000000001</v>
      </c>
    </row>
    <row r="1262" spans="1:5" s="52" customFormat="1" x14ac:dyDescent="0.2">
      <c r="A1262" s="63">
        <v>37633</v>
      </c>
      <c r="B1262" s="64">
        <v>12</v>
      </c>
      <c r="C1262" s="52">
        <v>1</v>
      </c>
      <c r="D1262" s="52">
        <v>2003</v>
      </c>
      <c r="E1262" s="27">
        <v>6.0540000000000003</v>
      </c>
    </row>
    <row r="1263" spans="1:5" s="52" customFormat="1" x14ac:dyDescent="0.2">
      <c r="A1263" s="63">
        <v>37634</v>
      </c>
      <c r="B1263" s="64">
        <v>13</v>
      </c>
      <c r="C1263" s="52">
        <v>1</v>
      </c>
      <c r="D1263" s="52">
        <v>2003</v>
      </c>
      <c r="E1263" s="27">
        <v>9.3580000000000005</v>
      </c>
    </row>
    <row r="1264" spans="1:5" s="52" customFormat="1" x14ac:dyDescent="0.2">
      <c r="A1264" s="63">
        <v>37635</v>
      </c>
      <c r="B1264" s="64">
        <v>14</v>
      </c>
      <c r="C1264" s="52">
        <v>1</v>
      </c>
      <c r="D1264" s="52">
        <v>2003</v>
      </c>
      <c r="E1264" s="27">
        <v>2.923</v>
      </c>
    </row>
    <row r="1265" spans="1:5" s="52" customFormat="1" x14ac:dyDescent="0.2">
      <c r="A1265" s="63">
        <v>37636</v>
      </c>
      <c r="B1265" s="64">
        <v>15</v>
      </c>
      <c r="C1265" s="52">
        <v>1</v>
      </c>
      <c r="D1265" s="52">
        <v>2003</v>
      </c>
      <c r="E1265" s="27">
        <v>1.7989999999999999</v>
      </c>
    </row>
    <row r="1266" spans="1:5" s="52" customFormat="1" x14ac:dyDescent="0.2">
      <c r="A1266" s="63">
        <v>37637</v>
      </c>
      <c r="B1266" s="64">
        <v>16</v>
      </c>
      <c r="C1266" s="52">
        <v>1</v>
      </c>
      <c r="D1266" s="52">
        <v>2003</v>
      </c>
      <c r="E1266" s="27">
        <v>1.59</v>
      </c>
    </row>
    <row r="1267" spans="1:5" s="52" customFormat="1" x14ac:dyDescent="0.2">
      <c r="A1267" s="63">
        <v>37638</v>
      </c>
      <c r="B1267" s="64">
        <v>17</v>
      </c>
      <c r="C1267" s="52">
        <v>1</v>
      </c>
      <c r="D1267" s="52">
        <v>2003</v>
      </c>
      <c r="E1267" s="27">
        <v>1.5509999999999999</v>
      </c>
    </row>
    <row r="1268" spans="1:5" s="52" customFormat="1" x14ac:dyDescent="0.2">
      <c r="A1268" s="63">
        <v>37639</v>
      </c>
      <c r="B1268" s="64">
        <v>18</v>
      </c>
      <c r="C1268" s="52">
        <v>1</v>
      </c>
      <c r="D1268" s="52">
        <v>2003</v>
      </c>
      <c r="E1268" s="27">
        <v>4.2679999999999998</v>
      </c>
    </row>
    <row r="1269" spans="1:5" s="52" customFormat="1" x14ac:dyDescent="0.2">
      <c r="A1269" s="63">
        <v>37640</v>
      </c>
      <c r="B1269" s="64">
        <v>19</v>
      </c>
      <c r="C1269" s="52">
        <v>1</v>
      </c>
      <c r="D1269" s="52">
        <v>2003</v>
      </c>
      <c r="E1269" s="27">
        <v>8.3160000000000007</v>
      </c>
    </row>
    <row r="1270" spans="1:5" s="52" customFormat="1" x14ac:dyDescent="0.2">
      <c r="A1270" s="63">
        <v>37641</v>
      </c>
      <c r="B1270" s="64">
        <v>20</v>
      </c>
      <c r="C1270" s="52">
        <v>1</v>
      </c>
      <c r="D1270" s="52">
        <v>2003</v>
      </c>
      <c r="E1270" s="27">
        <v>5.3239999999999998</v>
      </c>
    </row>
    <row r="1271" spans="1:5" s="52" customFormat="1" x14ac:dyDescent="0.2">
      <c r="A1271" s="63">
        <v>37642</v>
      </c>
      <c r="B1271" s="64">
        <v>21</v>
      </c>
      <c r="C1271" s="52">
        <v>1</v>
      </c>
      <c r="D1271" s="52">
        <v>2003</v>
      </c>
      <c r="E1271" s="27">
        <v>3.4540000000000002</v>
      </c>
    </row>
    <row r="1272" spans="1:5" s="52" customFormat="1" x14ac:dyDescent="0.2">
      <c r="A1272" s="63">
        <v>37643</v>
      </c>
      <c r="B1272" s="64">
        <v>22</v>
      </c>
      <c r="C1272" s="52">
        <v>1</v>
      </c>
      <c r="D1272" s="52">
        <v>2003</v>
      </c>
      <c r="E1272" s="27">
        <v>6.1420000000000003</v>
      </c>
    </row>
    <row r="1273" spans="1:5" s="52" customFormat="1" x14ac:dyDescent="0.2">
      <c r="A1273" s="63">
        <v>37644</v>
      </c>
      <c r="B1273" s="64">
        <v>23</v>
      </c>
      <c r="C1273" s="52">
        <v>1</v>
      </c>
      <c r="D1273" s="52">
        <v>2003</v>
      </c>
      <c r="E1273" s="27">
        <v>4.2309999999999999</v>
      </c>
    </row>
    <row r="1274" spans="1:5" s="52" customFormat="1" x14ac:dyDescent="0.2">
      <c r="A1274" s="63">
        <v>37645</v>
      </c>
      <c r="B1274" s="64">
        <v>24</v>
      </c>
      <c r="C1274" s="52">
        <v>1</v>
      </c>
      <c r="D1274" s="52">
        <v>2003</v>
      </c>
      <c r="E1274" s="27">
        <v>2.944</v>
      </c>
    </row>
    <row r="1275" spans="1:5" s="52" customFormat="1" x14ac:dyDescent="0.2">
      <c r="A1275" s="63">
        <v>37646</v>
      </c>
      <c r="B1275" s="64">
        <v>25</v>
      </c>
      <c r="C1275" s="52">
        <v>1</v>
      </c>
      <c r="D1275" s="52">
        <v>2003</v>
      </c>
      <c r="E1275" s="27">
        <v>1.944</v>
      </c>
    </row>
    <row r="1276" spans="1:5" s="52" customFormat="1" x14ac:dyDescent="0.2">
      <c r="A1276" s="63">
        <v>37647</v>
      </c>
      <c r="B1276" s="64">
        <v>26</v>
      </c>
      <c r="C1276" s="52">
        <v>1</v>
      </c>
      <c r="D1276" s="52">
        <v>2003</v>
      </c>
      <c r="E1276" s="27">
        <v>3.0030000000000001</v>
      </c>
    </row>
    <row r="1277" spans="1:5" s="52" customFormat="1" x14ac:dyDescent="0.2">
      <c r="A1277" s="63">
        <v>37648</v>
      </c>
      <c r="B1277" s="64">
        <v>27</v>
      </c>
      <c r="C1277" s="52">
        <v>1</v>
      </c>
      <c r="D1277" s="52">
        <v>2003</v>
      </c>
      <c r="E1277" s="27">
        <v>8.11</v>
      </c>
    </row>
    <row r="1278" spans="1:5" s="52" customFormat="1" x14ac:dyDescent="0.2">
      <c r="A1278" s="63">
        <v>37649</v>
      </c>
      <c r="B1278" s="64">
        <v>28</v>
      </c>
      <c r="C1278" s="52">
        <v>1</v>
      </c>
      <c r="D1278" s="52">
        <v>2003</v>
      </c>
      <c r="E1278" s="27">
        <v>5.8949999999999996</v>
      </c>
    </row>
    <row r="1279" spans="1:5" s="52" customFormat="1" x14ac:dyDescent="0.2">
      <c r="A1279" s="63">
        <v>37650</v>
      </c>
      <c r="B1279" s="64">
        <v>29</v>
      </c>
      <c r="C1279" s="52">
        <v>1</v>
      </c>
      <c r="D1279" s="52">
        <v>2003</v>
      </c>
      <c r="E1279" s="27">
        <v>8.1560000000000006</v>
      </c>
    </row>
    <row r="1280" spans="1:5" s="52" customFormat="1" x14ac:dyDescent="0.2">
      <c r="A1280" s="63">
        <v>37651</v>
      </c>
      <c r="B1280" s="64">
        <v>30</v>
      </c>
      <c r="C1280" s="52">
        <v>1</v>
      </c>
      <c r="D1280" s="52">
        <v>2003</v>
      </c>
      <c r="E1280" s="27">
        <v>8.7720000000000002</v>
      </c>
    </row>
    <row r="1281" spans="1:5" s="52" customFormat="1" x14ac:dyDescent="0.2">
      <c r="A1281" s="63">
        <v>37652</v>
      </c>
      <c r="B1281" s="64">
        <v>31</v>
      </c>
      <c r="C1281" s="52">
        <v>1</v>
      </c>
      <c r="D1281" s="52">
        <v>2003</v>
      </c>
      <c r="E1281" s="27">
        <v>5.2460000000000004</v>
      </c>
    </row>
    <row r="1282" spans="1:5" s="52" customFormat="1" x14ac:dyDescent="0.2">
      <c r="A1282" s="63">
        <v>37653</v>
      </c>
      <c r="B1282" s="64">
        <v>1</v>
      </c>
      <c r="C1282" s="52">
        <v>2</v>
      </c>
      <c r="D1282" s="52">
        <v>2003</v>
      </c>
      <c r="E1282" s="27">
        <v>3.9609999999999999</v>
      </c>
    </row>
    <row r="1283" spans="1:5" s="52" customFormat="1" x14ac:dyDescent="0.2">
      <c r="A1283" s="63">
        <v>37654</v>
      </c>
      <c r="B1283" s="64">
        <v>2</v>
      </c>
      <c r="C1283" s="52">
        <v>2</v>
      </c>
      <c r="D1283" s="52">
        <v>2003</v>
      </c>
      <c r="E1283" s="27">
        <v>2.6139999999999999</v>
      </c>
    </row>
    <row r="1284" spans="1:5" s="52" customFormat="1" x14ac:dyDescent="0.2">
      <c r="A1284" s="63">
        <v>37655</v>
      </c>
      <c r="B1284" s="64">
        <v>3</v>
      </c>
      <c r="C1284" s="52">
        <v>2</v>
      </c>
      <c r="D1284" s="52">
        <v>2003</v>
      </c>
      <c r="E1284" s="27">
        <v>2.367</v>
      </c>
    </row>
    <row r="1285" spans="1:5" s="52" customFormat="1" x14ac:dyDescent="0.2">
      <c r="A1285" s="63">
        <v>37656</v>
      </c>
      <c r="B1285" s="64">
        <v>4</v>
      </c>
      <c r="C1285" s="52">
        <v>2</v>
      </c>
      <c r="D1285" s="52">
        <v>2003</v>
      </c>
      <c r="E1285" s="27">
        <v>1.9890000000000001</v>
      </c>
    </row>
    <row r="1286" spans="1:5" s="52" customFormat="1" x14ac:dyDescent="0.2">
      <c r="A1286" s="63">
        <v>37657</v>
      </c>
      <c r="B1286" s="64">
        <v>5</v>
      </c>
      <c r="C1286" s="52">
        <v>2</v>
      </c>
      <c r="D1286" s="52">
        <v>2003</v>
      </c>
      <c r="E1286" s="27">
        <v>3.0640000000000001</v>
      </c>
    </row>
    <row r="1287" spans="1:5" s="52" customFormat="1" x14ac:dyDescent="0.2">
      <c r="A1287" s="63">
        <v>37658</v>
      </c>
      <c r="B1287" s="64">
        <v>6</v>
      </c>
      <c r="C1287" s="52">
        <v>2</v>
      </c>
      <c r="D1287" s="52">
        <v>2003</v>
      </c>
      <c r="E1287" s="27">
        <v>5.7519999999999998</v>
      </c>
    </row>
    <row r="1288" spans="1:5" s="52" customFormat="1" x14ac:dyDescent="0.2">
      <c r="A1288" s="63">
        <v>37659</v>
      </c>
      <c r="B1288" s="64">
        <v>7</v>
      </c>
      <c r="C1288" s="52">
        <v>2</v>
      </c>
      <c r="D1288" s="52">
        <v>2003</v>
      </c>
      <c r="E1288" s="27">
        <v>5.3620000000000001</v>
      </c>
    </row>
    <row r="1289" spans="1:5" s="52" customFormat="1" x14ac:dyDescent="0.2">
      <c r="A1289" s="63">
        <v>37660</v>
      </c>
      <c r="B1289" s="64">
        <v>8</v>
      </c>
      <c r="C1289" s="52">
        <v>2</v>
      </c>
      <c r="D1289" s="52">
        <v>2003</v>
      </c>
      <c r="E1289" s="27">
        <v>11.795</v>
      </c>
    </row>
    <row r="1290" spans="1:5" s="52" customFormat="1" x14ac:dyDescent="0.2">
      <c r="A1290" s="63">
        <v>37661</v>
      </c>
      <c r="B1290" s="64">
        <v>9</v>
      </c>
      <c r="C1290" s="52">
        <v>2</v>
      </c>
      <c r="D1290" s="52">
        <v>2003</v>
      </c>
      <c r="E1290" s="27">
        <v>10.917999999999999</v>
      </c>
    </row>
    <row r="1291" spans="1:5" s="52" customFormat="1" x14ac:dyDescent="0.2">
      <c r="A1291" s="63">
        <v>37662</v>
      </c>
      <c r="B1291" s="64">
        <v>10</v>
      </c>
      <c r="C1291" s="52">
        <v>2</v>
      </c>
      <c r="D1291" s="52">
        <v>2003</v>
      </c>
      <c r="E1291" s="27">
        <v>5.101</v>
      </c>
    </row>
    <row r="1292" spans="1:5" s="52" customFormat="1" x14ac:dyDescent="0.2">
      <c r="A1292" s="63">
        <v>37663</v>
      </c>
      <c r="B1292" s="64">
        <v>11</v>
      </c>
      <c r="C1292" s="52">
        <v>2</v>
      </c>
      <c r="D1292" s="52">
        <v>2003</v>
      </c>
      <c r="E1292" s="27">
        <v>3.4540000000000002</v>
      </c>
    </row>
    <row r="1293" spans="1:5" s="52" customFormat="1" x14ac:dyDescent="0.2">
      <c r="A1293" s="63">
        <v>37664</v>
      </c>
      <c r="B1293" s="64">
        <v>12</v>
      </c>
      <c r="C1293" s="52">
        <v>2</v>
      </c>
      <c r="D1293" s="52">
        <v>2003</v>
      </c>
      <c r="E1293" s="27">
        <v>3.5990000000000002</v>
      </c>
    </row>
    <row r="1294" spans="1:5" s="52" customFormat="1" x14ac:dyDescent="0.2">
      <c r="A1294" s="63">
        <v>37665</v>
      </c>
      <c r="B1294" s="64">
        <v>13</v>
      </c>
      <c r="C1294" s="52">
        <v>2</v>
      </c>
      <c r="D1294" s="52">
        <v>2003</v>
      </c>
      <c r="E1294" s="27">
        <v>2.6379999999999999</v>
      </c>
    </row>
    <row r="1295" spans="1:5" s="52" customFormat="1" x14ac:dyDescent="0.2">
      <c r="A1295" s="63">
        <v>37666</v>
      </c>
      <c r="B1295" s="64">
        <v>14</v>
      </c>
      <c r="C1295" s="52">
        <v>2</v>
      </c>
      <c r="D1295" s="52">
        <v>2003</v>
      </c>
      <c r="E1295" s="27">
        <v>9.5410000000000004</v>
      </c>
    </row>
    <row r="1296" spans="1:5" s="52" customFormat="1" x14ac:dyDescent="0.2">
      <c r="A1296" s="63">
        <v>37667</v>
      </c>
      <c r="B1296" s="64">
        <v>15</v>
      </c>
      <c r="C1296" s="52">
        <v>2</v>
      </c>
      <c r="D1296" s="52">
        <v>2003</v>
      </c>
      <c r="E1296" s="27">
        <v>9.8219999999999992</v>
      </c>
    </row>
    <row r="1297" spans="1:5" s="52" customFormat="1" x14ac:dyDescent="0.2">
      <c r="A1297" s="63">
        <v>37668</v>
      </c>
      <c r="B1297" s="64">
        <v>16</v>
      </c>
      <c r="C1297" s="52">
        <v>2</v>
      </c>
      <c r="D1297" s="52">
        <v>2003</v>
      </c>
      <c r="E1297" s="27">
        <v>11.728</v>
      </c>
    </row>
    <row r="1298" spans="1:5" s="52" customFormat="1" x14ac:dyDescent="0.2">
      <c r="A1298" s="63">
        <v>37669</v>
      </c>
      <c r="B1298" s="64">
        <v>17</v>
      </c>
      <c r="C1298" s="52">
        <v>2</v>
      </c>
      <c r="D1298" s="52">
        <v>2003</v>
      </c>
      <c r="E1298" s="27">
        <v>13.255000000000001</v>
      </c>
    </row>
    <row r="1299" spans="1:5" s="52" customFormat="1" x14ac:dyDescent="0.2">
      <c r="A1299" s="63">
        <v>37670</v>
      </c>
      <c r="B1299" s="64">
        <v>18</v>
      </c>
      <c r="C1299" s="52">
        <v>2</v>
      </c>
      <c r="D1299" s="52">
        <v>2003</v>
      </c>
      <c r="E1299" s="27">
        <v>8.0649999999999995</v>
      </c>
    </row>
    <row r="1300" spans="1:5" s="52" customFormat="1" x14ac:dyDescent="0.2">
      <c r="A1300" s="63">
        <v>37671</v>
      </c>
      <c r="B1300" s="64">
        <v>19</v>
      </c>
      <c r="C1300" s="52">
        <v>2</v>
      </c>
      <c r="D1300" s="52">
        <v>2003</v>
      </c>
      <c r="E1300" s="27">
        <v>4.87</v>
      </c>
    </row>
    <row r="1301" spans="1:5" s="52" customFormat="1" x14ac:dyDescent="0.2">
      <c r="A1301" s="63">
        <v>37672</v>
      </c>
      <c r="B1301" s="64">
        <v>20</v>
      </c>
      <c r="C1301" s="52">
        <v>2</v>
      </c>
      <c r="D1301" s="52">
        <v>2003</v>
      </c>
      <c r="E1301" s="27">
        <v>3.379</v>
      </c>
    </row>
    <row r="1302" spans="1:5" s="52" customFormat="1" x14ac:dyDescent="0.2">
      <c r="A1302" s="63">
        <v>37673</v>
      </c>
      <c r="B1302" s="64">
        <v>21</v>
      </c>
      <c r="C1302" s="52">
        <v>2</v>
      </c>
      <c r="D1302" s="52">
        <v>2003</v>
      </c>
      <c r="E1302" s="27">
        <v>2.8</v>
      </c>
    </row>
    <row r="1303" spans="1:5" s="52" customFormat="1" x14ac:dyDescent="0.2">
      <c r="A1303" s="63">
        <v>37674</v>
      </c>
      <c r="B1303" s="64">
        <v>22</v>
      </c>
      <c r="C1303" s="52">
        <v>2</v>
      </c>
      <c r="D1303" s="52">
        <v>2003</v>
      </c>
      <c r="E1303" s="27">
        <v>3.9569999999999999</v>
      </c>
    </row>
    <row r="1304" spans="1:5" s="52" customFormat="1" x14ac:dyDescent="0.2">
      <c r="A1304" s="63">
        <v>37675</v>
      </c>
      <c r="B1304" s="64">
        <v>23</v>
      </c>
      <c r="C1304" s="52">
        <v>2</v>
      </c>
      <c r="D1304" s="52">
        <v>2003</v>
      </c>
      <c r="E1304" s="27">
        <v>4.3959999999999999</v>
      </c>
    </row>
    <row r="1305" spans="1:5" s="52" customFormat="1" x14ac:dyDescent="0.2">
      <c r="A1305" s="63">
        <v>37676</v>
      </c>
      <c r="B1305" s="64">
        <v>24</v>
      </c>
      <c r="C1305" s="52">
        <v>2</v>
      </c>
      <c r="D1305" s="52">
        <v>2003</v>
      </c>
      <c r="E1305" s="27">
        <v>1.8360000000000001</v>
      </c>
    </row>
    <row r="1306" spans="1:5" s="52" customFormat="1" x14ac:dyDescent="0.2">
      <c r="A1306" s="63">
        <v>37677</v>
      </c>
      <c r="B1306" s="64">
        <v>25</v>
      </c>
      <c r="C1306" s="52">
        <v>2</v>
      </c>
      <c r="D1306" s="52">
        <v>2003</v>
      </c>
      <c r="E1306" s="27">
        <v>3.048</v>
      </c>
    </row>
    <row r="1307" spans="1:5" s="52" customFormat="1" x14ac:dyDescent="0.2">
      <c r="A1307" s="63">
        <v>37678</v>
      </c>
      <c r="B1307" s="64">
        <v>26</v>
      </c>
      <c r="C1307" s="52">
        <v>2</v>
      </c>
      <c r="D1307" s="52">
        <v>2003</v>
      </c>
      <c r="E1307" s="27">
        <v>9.23</v>
      </c>
    </row>
    <row r="1308" spans="1:5" s="52" customFormat="1" x14ac:dyDescent="0.2">
      <c r="A1308" s="63">
        <v>37679</v>
      </c>
      <c r="B1308" s="64">
        <v>27</v>
      </c>
      <c r="C1308" s="52">
        <v>2</v>
      </c>
      <c r="D1308" s="52">
        <v>2003</v>
      </c>
      <c r="E1308" s="27">
        <v>11.731</v>
      </c>
    </row>
    <row r="1309" spans="1:5" s="52" customFormat="1" x14ac:dyDescent="0.2">
      <c r="A1309" s="63">
        <v>37680</v>
      </c>
      <c r="B1309" s="64">
        <v>28</v>
      </c>
      <c r="C1309" s="52">
        <v>2</v>
      </c>
      <c r="D1309" s="52">
        <v>2003</v>
      </c>
      <c r="E1309" s="27">
        <v>7.8559999999999999</v>
      </c>
    </row>
    <row r="1310" spans="1:5" s="52" customFormat="1" x14ac:dyDescent="0.2">
      <c r="A1310" s="63">
        <v>37681</v>
      </c>
      <c r="B1310" s="64">
        <v>1</v>
      </c>
      <c r="C1310" s="52">
        <v>3</v>
      </c>
      <c r="D1310" s="52">
        <v>2003</v>
      </c>
      <c r="E1310" s="27">
        <v>3.1240000000000001</v>
      </c>
    </row>
    <row r="1311" spans="1:5" s="52" customFormat="1" x14ac:dyDescent="0.2">
      <c r="A1311" s="63">
        <v>37682</v>
      </c>
      <c r="B1311" s="64">
        <v>2</v>
      </c>
      <c r="C1311" s="52">
        <v>3</v>
      </c>
      <c r="D1311" s="52">
        <v>2003</v>
      </c>
      <c r="E1311" s="27">
        <v>3.5</v>
      </c>
    </row>
    <row r="1312" spans="1:5" s="52" customFormat="1" x14ac:dyDescent="0.2">
      <c r="A1312" s="63">
        <v>37683</v>
      </c>
      <c r="B1312" s="64">
        <v>3</v>
      </c>
      <c r="C1312" s="52">
        <v>3</v>
      </c>
      <c r="D1312" s="52">
        <v>2003</v>
      </c>
      <c r="E1312" s="27">
        <v>2.3660000000000001</v>
      </c>
    </row>
    <row r="1313" spans="1:5" s="52" customFormat="1" x14ac:dyDescent="0.2">
      <c r="A1313" s="63">
        <v>37684</v>
      </c>
      <c r="B1313" s="64">
        <v>4</v>
      </c>
      <c r="C1313" s="52">
        <v>3</v>
      </c>
      <c r="D1313" s="52">
        <v>2003</v>
      </c>
      <c r="E1313" s="27">
        <v>4.0350000000000001</v>
      </c>
    </row>
    <row r="1314" spans="1:5" s="52" customFormat="1" x14ac:dyDescent="0.2">
      <c r="A1314" s="63">
        <v>37685</v>
      </c>
      <c r="B1314" s="64">
        <v>5</v>
      </c>
      <c r="C1314" s="52">
        <v>3</v>
      </c>
      <c r="D1314" s="52">
        <v>2003</v>
      </c>
      <c r="E1314" s="27">
        <v>3.0859999999999999</v>
      </c>
    </row>
    <row r="1315" spans="1:5" s="52" customFormat="1" x14ac:dyDescent="0.2">
      <c r="A1315" s="63">
        <v>37686</v>
      </c>
      <c r="B1315" s="64">
        <v>6</v>
      </c>
      <c r="C1315" s="52">
        <v>3</v>
      </c>
      <c r="D1315" s="52">
        <v>2003</v>
      </c>
      <c r="E1315" s="27">
        <v>6.2949999999999999</v>
      </c>
    </row>
    <row r="1316" spans="1:5" s="52" customFormat="1" x14ac:dyDescent="0.2">
      <c r="A1316" s="63">
        <v>37687</v>
      </c>
      <c r="B1316" s="64">
        <v>7</v>
      </c>
      <c r="C1316" s="52">
        <v>3</v>
      </c>
      <c r="D1316" s="52">
        <v>2003</v>
      </c>
      <c r="E1316" s="27">
        <v>8.7249999999999996</v>
      </c>
    </row>
    <row r="1317" spans="1:5" s="52" customFormat="1" x14ac:dyDescent="0.2">
      <c r="A1317" s="63">
        <v>37688</v>
      </c>
      <c r="B1317" s="64">
        <v>8</v>
      </c>
      <c r="C1317" s="52">
        <v>3</v>
      </c>
      <c r="D1317" s="52">
        <v>2003</v>
      </c>
      <c r="E1317" s="27">
        <v>16.786999999999999</v>
      </c>
    </row>
    <row r="1318" spans="1:5" s="52" customFormat="1" x14ac:dyDescent="0.2">
      <c r="A1318" s="63">
        <v>37689</v>
      </c>
      <c r="B1318" s="64">
        <v>9</v>
      </c>
      <c r="C1318" s="52">
        <v>3</v>
      </c>
      <c r="D1318" s="52">
        <v>2003</v>
      </c>
      <c r="E1318" s="27">
        <v>8.4440000000000008</v>
      </c>
    </row>
    <row r="1319" spans="1:5" s="52" customFormat="1" x14ac:dyDescent="0.2">
      <c r="A1319" s="63">
        <v>37690</v>
      </c>
      <c r="B1319" s="64">
        <v>10</v>
      </c>
      <c r="C1319" s="52">
        <v>3</v>
      </c>
      <c r="D1319" s="52">
        <v>2003</v>
      </c>
      <c r="E1319" s="27">
        <v>14.606999999999999</v>
      </c>
    </row>
    <row r="1320" spans="1:5" s="52" customFormat="1" x14ac:dyDescent="0.2">
      <c r="A1320" s="63">
        <v>37691</v>
      </c>
      <c r="B1320" s="64">
        <v>11</v>
      </c>
      <c r="C1320" s="52">
        <v>3</v>
      </c>
      <c r="D1320" s="52">
        <v>2003</v>
      </c>
      <c r="E1320" s="27">
        <v>17.664000000000001</v>
      </c>
    </row>
    <row r="1321" spans="1:5" s="52" customFormat="1" x14ac:dyDescent="0.2">
      <c r="A1321" s="63">
        <v>37692</v>
      </c>
      <c r="B1321" s="64">
        <v>12</v>
      </c>
      <c r="C1321" s="52">
        <v>3</v>
      </c>
      <c r="D1321" s="52">
        <v>2003</v>
      </c>
      <c r="E1321" s="27">
        <v>12.362</v>
      </c>
    </row>
    <row r="1322" spans="1:5" s="52" customFormat="1" x14ac:dyDescent="0.2">
      <c r="A1322" s="63">
        <v>37693</v>
      </c>
      <c r="B1322" s="64">
        <v>13</v>
      </c>
      <c r="C1322" s="52">
        <v>3</v>
      </c>
      <c r="D1322" s="52">
        <v>2003</v>
      </c>
      <c r="E1322" s="27">
        <v>7.2679999999999998</v>
      </c>
    </row>
    <row r="1323" spans="1:5" s="52" customFormat="1" x14ac:dyDescent="0.2">
      <c r="A1323" s="63">
        <v>37694</v>
      </c>
      <c r="B1323" s="64">
        <v>14</v>
      </c>
      <c r="C1323" s="52">
        <v>3</v>
      </c>
      <c r="D1323" s="52">
        <v>2003</v>
      </c>
      <c r="E1323" s="27">
        <v>12.84</v>
      </c>
    </row>
    <row r="1324" spans="1:5" s="52" customFormat="1" x14ac:dyDescent="0.2">
      <c r="A1324" s="63">
        <v>37695</v>
      </c>
      <c r="B1324" s="64">
        <v>15</v>
      </c>
      <c r="C1324" s="52">
        <v>3</v>
      </c>
      <c r="D1324" s="52">
        <v>2003</v>
      </c>
      <c r="E1324" s="27">
        <v>7.2469999999999999</v>
      </c>
    </row>
    <row r="1325" spans="1:5" s="52" customFormat="1" x14ac:dyDescent="0.2">
      <c r="A1325" s="63">
        <v>37696</v>
      </c>
      <c r="B1325" s="64">
        <v>16</v>
      </c>
      <c r="C1325" s="52">
        <v>3</v>
      </c>
      <c r="D1325" s="52">
        <v>2003</v>
      </c>
      <c r="E1325" s="27">
        <v>11.246</v>
      </c>
    </row>
    <row r="1326" spans="1:5" s="52" customFormat="1" x14ac:dyDescent="0.2">
      <c r="A1326" s="63">
        <v>37697</v>
      </c>
      <c r="B1326" s="64">
        <v>17</v>
      </c>
      <c r="C1326" s="52">
        <v>3</v>
      </c>
      <c r="D1326" s="52">
        <v>2003</v>
      </c>
      <c r="E1326" s="27">
        <v>11.76</v>
      </c>
    </row>
    <row r="1327" spans="1:5" s="52" customFormat="1" x14ac:dyDescent="0.2">
      <c r="A1327" s="63">
        <v>37698</v>
      </c>
      <c r="B1327" s="64">
        <v>18</v>
      </c>
      <c r="C1327" s="52">
        <v>3</v>
      </c>
      <c r="D1327" s="52">
        <v>2003</v>
      </c>
      <c r="E1327" s="27">
        <v>7.298</v>
      </c>
    </row>
    <row r="1328" spans="1:5" s="52" customFormat="1" x14ac:dyDescent="0.2">
      <c r="A1328" s="63">
        <v>37699</v>
      </c>
      <c r="B1328" s="64">
        <v>19</v>
      </c>
      <c r="C1328" s="52">
        <v>3</v>
      </c>
      <c r="D1328" s="52">
        <v>2003</v>
      </c>
      <c r="E1328" s="27">
        <v>7.218</v>
      </c>
    </row>
    <row r="1329" spans="1:5" s="52" customFormat="1" x14ac:dyDescent="0.2">
      <c r="A1329" s="63">
        <v>37700</v>
      </c>
      <c r="B1329" s="64">
        <v>20</v>
      </c>
      <c r="C1329" s="52">
        <v>3</v>
      </c>
      <c r="D1329" s="52">
        <v>2003</v>
      </c>
      <c r="E1329" s="27">
        <v>10.121</v>
      </c>
    </row>
    <row r="1330" spans="1:5" s="52" customFormat="1" x14ac:dyDescent="0.2">
      <c r="A1330" s="63">
        <v>37701</v>
      </c>
      <c r="B1330" s="64">
        <v>21</v>
      </c>
      <c r="C1330" s="52">
        <v>3</v>
      </c>
      <c r="D1330" s="52">
        <v>2003</v>
      </c>
      <c r="E1330" s="27">
        <v>5.0940000000000003</v>
      </c>
    </row>
    <row r="1331" spans="1:5" s="52" customFormat="1" x14ac:dyDescent="0.2">
      <c r="A1331" s="63">
        <v>37702</v>
      </c>
      <c r="B1331" s="64">
        <v>22</v>
      </c>
      <c r="C1331" s="52">
        <v>3</v>
      </c>
      <c r="D1331" s="52">
        <v>2003</v>
      </c>
      <c r="E1331" s="27">
        <v>5.5579999999999998</v>
      </c>
    </row>
    <row r="1332" spans="1:5" s="52" customFormat="1" x14ac:dyDescent="0.2">
      <c r="A1332" s="63">
        <v>37703</v>
      </c>
      <c r="B1332" s="64">
        <v>23</v>
      </c>
      <c r="C1332" s="52">
        <v>3</v>
      </c>
      <c r="D1332" s="52">
        <v>2003</v>
      </c>
      <c r="E1332" s="27">
        <v>6.3360000000000003</v>
      </c>
    </row>
    <row r="1333" spans="1:5" s="52" customFormat="1" x14ac:dyDescent="0.2">
      <c r="A1333" s="63">
        <v>37704</v>
      </c>
      <c r="B1333" s="64">
        <v>24</v>
      </c>
      <c r="C1333" s="52">
        <v>3</v>
      </c>
      <c r="D1333" s="52">
        <v>2003</v>
      </c>
      <c r="E1333" s="27">
        <v>10.807</v>
      </c>
    </row>
    <row r="1334" spans="1:5" s="52" customFormat="1" x14ac:dyDescent="0.2">
      <c r="A1334" s="63">
        <v>37705</v>
      </c>
      <c r="B1334" s="64">
        <v>25</v>
      </c>
      <c r="C1334" s="52">
        <v>3</v>
      </c>
      <c r="D1334" s="52">
        <v>2003</v>
      </c>
      <c r="E1334" s="27">
        <v>18.094999999999999</v>
      </c>
    </row>
    <row r="1335" spans="1:5" s="52" customFormat="1" x14ac:dyDescent="0.2">
      <c r="A1335" s="63">
        <v>37706</v>
      </c>
      <c r="B1335" s="64">
        <v>26</v>
      </c>
      <c r="C1335" s="52">
        <v>3</v>
      </c>
      <c r="D1335" s="52">
        <v>2003</v>
      </c>
      <c r="E1335" s="27">
        <v>13.904999999999999</v>
      </c>
    </row>
    <row r="1336" spans="1:5" s="52" customFormat="1" x14ac:dyDescent="0.2">
      <c r="A1336" s="63">
        <v>37707</v>
      </c>
      <c r="B1336" s="64">
        <v>27</v>
      </c>
      <c r="C1336" s="52">
        <v>3</v>
      </c>
      <c r="D1336" s="52">
        <v>2003</v>
      </c>
      <c r="E1336" s="27">
        <v>8.2010000000000005</v>
      </c>
    </row>
    <row r="1337" spans="1:5" s="52" customFormat="1" x14ac:dyDescent="0.2">
      <c r="A1337" s="63">
        <v>37708</v>
      </c>
      <c r="B1337" s="64">
        <v>28</v>
      </c>
      <c r="C1337" s="52">
        <v>3</v>
      </c>
      <c r="D1337" s="52">
        <v>2003</v>
      </c>
      <c r="E1337" s="27">
        <v>6.6859999999999999</v>
      </c>
    </row>
    <row r="1338" spans="1:5" s="52" customFormat="1" x14ac:dyDescent="0.2">
      <c r="A1338" s="63">
        <v>37709</v>
      </c>
      <c r="B1338" s="64">
        <v>29</v>
      </c>
      <c r="C1338" s="52">
        <v>3</v>
      </c>
      <c r="D1338" s="52">
        <v>2003</v>
      </c>
      <c r="E1338" s="27">
        <v>4.056</v>
      </c>
    </row>
    <row r="1339" spans="1:5" s="52" customFormat="1" x14ac:dyDescent="0.2">
      <c r="A1339" s="63">
        <v>37710</v>
      </c>
      <c r="B1339" s="64">
        <v>30</v>
      </c>
      <c r="C1339" s="52">
        <v>3</v>
      </c>
      <c r="D1339" s="52">
        <v>2003</v>
      </c>
      <c r="E1339" s="27">
        <v>13.214</v>
      </c>
    </row>
    <row r="1340" spans="1:5" s="52" customFormat="1" x14ac:dyDescent="0.2">
      <c r="A1340" s="63">
        <v>37711</v>
      </c>
      <c r="B1340" s="64">
        <v>31</v>
      </c>
      <c r="C1340" s="52">
        <v>3</v>
      </c>
      <c r="D1340" s="52">
        <v>2003</v>
      </c>
      <c r="E1340" s="27">
        <v>9.5839999999999996</v>
      </c>
    </row>
    <row r="1341" spans="1:5" s="52" customFormat="1" x14ac:dyDescent="0.2">
      <c r="A1341" s="63">
        <v>37712</v>
      </c>
      <c r="B1341" s="64">
        <v>1</v>
      </c>
      <c r="C1341" s="52">
        <v>4</v>
      </c>
      <c r="D1341" s="52">
        <v>2003</v>
      </c>
      <c r="E1341" s="52">
        <v>2.0539999999999998</v>
      </c>
    </row>
    <row r="1342" spans="1:5" s="52" customFormat="1" x14ac:dyDescent="0.2">
      <c r="A1342" s="59">
        <v>37713</v>
      </c>
      <c r="B1342" s="60">
        <v>2</v>
      </c>
      <c r="C1342" s="52">
        <v>4</v>
      </c>
      <c r="D1342" s="52">
        <v>2003</v>
      </c>
      <c r="E1342" s="52">
        <v>2.0139999999999998</v>
      </c>
    </row>
    <row r="1343" spans="1:5" s="52" customFormat="1" x14ac:dyDescent="0.2">
      <c r="A1343" s="59">
        <v>37714</v>
      </c>
      <c r="B1343" s="60">
        <v>3</v>
      </c>
      <c r="C1343" s="52">
        <v>4</v>
      </c>
      <c r="D1343" s="52">
        <v>2003</v>
      </c>
      <c r="E1343" s="52">
        <v>3.7069999999999999</v>
      </c>
    </row>
    <row r="1344" spans="1:5" s="52" customFormat="1" x14ac:dyDescent="0.2">
      <c r="A1344" s="59">
        <v>37715</v>
      </c>
      <c r="B1344" s="60">
        <v>4</v>
      </c>
      <c r="C1344" s="52">
        <v>4</v>
      </c>
      <c r="D1344" s="52">
        <v>2003</v>
      </c>
      <c r="E1344" s="52">
        <v>3.8029999999999999</v>
      </c>
    </row>
    <row r="1345" spans="1:5" s="52" customFormat="1" x14ac:dyDescent="0.2">
      <c r="A1345" s="59">
        <v>37716</v>
      </c>
      <c r="B1345" s="60">
        <v>5</v>
      </c>
      <c r="C1345" s="52">
        <v>4</v>
      </c>
      <c r="D1345" s="52">
        <v>2003</v>
      </c>
      <c r="E1345" s="52">
        <v>2.5379999999999998</v>
      </c>
    </row>
    <row r="1346" spans="1:5" s="52" customFormat="1" x14ac:dyDescent="0.2">
      <c r="A1346" s="59">
        <v>37717</v>
      </c>
      <c r="B1346" s="60">
        <v>6</v>
      </c>
      <c r="C1346" s="52">
        <v>4</v>
      </c>
      <c r="D1346" s="52">
        <v>2003</v>
      </c>
      <c r="E1346" s="52">
        <v>1.94</v>
      </c>
    </row>
    <row r="1347" spans="1:5" s="52" customFormat="1" x14ac:dyDescent="0.2">
      <c r="A1347" s="59">
        <v>37718</v>
      </c>
      <c r="B1347" s="60">
        <v>7</v>
      </c>
      <c r="C1347" s="52">
        <v>4</v>
      </c>
      <c r="D1347" s="52">
        <v>2003</v>
      </c>
      <c r="E1347" s="52">
        <v>2.8220000000000001</v>
      </c>
    </row>
    <row r="1348" spans="1:5" s="52" customFormat="1" x14ac:dyDescent="0.2">
      <c r="A1348" s="59">
        <v>37719</v>
      </c>
      <c r="B1348" s="60">
        <v>8</v>
      </c>
      <c r="C1348" s="52">
        <v>4</v>
      </c>
      <c r="D1348" s="52">
        <v>2003</v>
      </c>
      <c r="E1348" s="52">
        <v>1.782</v>
      </c>
    </row>
    <row r="1349" spans="1:5" s="52" customFormat="1" x14ac:dyDescent="0.2">
      <c r="A1349" s="59">
        <v>37720</v>
      </c>
      <c r="B1349" s="60">
        <v>9</v>
      </c>
      <c r="C1349" s="52">
        <v>4</v>
      </c>
      <c r="D1349" s="52">
        <v>2003</v>
      </c>
      <c r="E1349" s="52">
        <v>0.90400000000000003</v>
      </c>
    </row>
    <row r="1350" spans="1:5" s="52" customFormat="1" x14ac:dyDescent="0.2">
      <c r="A1350" s="59">
        <v>37721</v>
      </c>
      <c r="B1350" s="60">
        <v>10</v>
      </c>
      <c r="C1350" s="52">
        <v>4</v>
      </c>
      <c r="D1350" s="52">
        <v>2003</v>
      </c>
      <c r="E1350" s="52">
        <v>0.73399999999999999</v>
      </c>
    </row>
    <row r="1351" spans="1:5" s="52" customFormat="1" x14ac:dyDescent="0.2">
      <c r="A1351" s="59">
        <v>37722</v>
      </c>
      <c r="B1351" s="60">
        <v>11</v>
      </c>
      <c r="C1351" s="52">
        <v>4</v>
      </c>
      <c r="D1351" s="52">
        <v>2003</v>
      </c>
      <c r="E1351" s="52">
        <v>1.913</v>
      </c>
    </row>
    <row r="1352" spans="1:5" s="52" customFormat="1" x14ac:dyDescent="0.2">
      <c r="A1352" s="59">
        <v>37723</v>
      </c>
      <c r="B1352" s="60">
        <v>12</v>
      </c>
      <c r="C1352" s="52">
        <v>4</v>
      </c>
      <c r="D1352" s="52">
        <v>2003</v>
      </c>
      <c r="E1352" s="52">
        <v>2.1819999999999999</v>
      </c>
    </row>
    <row r="1353" spans="1:5" s="52" customFormat="1" x14ac:dyDescent="0.2">
      <c r="A1353" s="59">
        <v>37724</v>
      </c>
      <c r="B1353" s="60">
        <v>13</v>
      </c>
      <c r="C1353" s="52">
        <v>4</v>
      </c>
      <c r="D1353" s="52">
        <v>2003</v>
      </c>
      <c r="E1353" s="52">
        <v>2.2080000000000002</v>
      </c>
    </row>
    <row r="1354" spans="1:5" s="52" customFormat="1" x14ac:dyDescent="0.2">
      <c r="A1354" s="59">
        <v>37725</v>
      </c>
      <c r="B1354" s="60">
        <v>14</v>
      </c>
      <c r="C1354" s="52">
        <v>4</v>
      </c>
      <c r="D1354" s="52">
        <v>2003</v>
      </c>
      <c r="E1354" s="52">
        <v>3.6720000000000002</v>
      </c>
    </row>
    <row r="1355" spans="1:5" s="52" customFormat="1" x14ac:dyDescent="0.2">
      <c r="A1355" s="59">
        <v>37726</v>
      </c>
      <c r="B1355" s="60">
        <v>15</v>
      </c>
      <c r="C1355" s="52">
        <v>4</v>
      </c>
      <c r="D1355" s="52">
        <v>2003</v>
      </c>
      <c r="E1355" s="52">
        <v>2.4900000000000002</v>
      </c>
    </row>
    <row r="1356" spans="1:5" s="52" customFormat="1" x14ac:dyDescent="0.2">
      <c r="A1356" s="59">
        <v>37727</v>
      </c>
      <c r="B1356" s="60">
        <v>16</v>
      </c>
      <c r="C1356" s="52">
        <v>4</v>
      </c>
      <c r="D1356" s="52">
        <v>2003</v>
      </c>
      <c r="E1356" s="52">
        <v>2.069</v>
      </c>
    </row>
    <row r="1357" spans="1:5" s="52" customFormat="1" x14ac:dyDescent="0.2">
      <c r="A1357" s="59">
        <v>37728</v>
      </c>
      <c r="B1357" s="60">
        <v>17</v>
      </c>
      <c r="C1357" s="52">
        <v>4</v>
      </c>
      <c r="D1357" s="52">
        <v>2003</v>
      </c>
      <c r="E1357" s="52">
        <v>2.2120000000000002</v>
      </c>
    </row>
    <row r="1358" spans="1:5" s="52" customFormat="1" x14ac:dyDescent="0.2">
      <c r="A1358" s="59">
        <v>37729</v>
      </c>
      <c r="B1358" s="60">
        <v>18</v>
      </c>
      <c r="C1358" s="52">
        <v>4</v>
      </c>
      <c r="D1358" s="52">
        <v>2003</v>
      </c>
      <c r="E1358" s="52">
        <v>1.9219999999999999</v>
      </c>
    </row>
    <row r="1359" spans="1:5" s="52" customFormat="1" x14ac:dyDescent="0.2">
      <c r="A1359" s="59">
        <v>37730</v>
      </c>
      <c r="B1359" s="60">
        <v>19</v>
      </c>
      <c r="C1359" s="52">
        <v>4</v>
      </c>
      <c r="D1359" s="52">
        <v>2003</v>
      </c>
      <c r="E1359" s="52">
        <v>1.9770000000000001</v>
      </c>
    </row>
    <row r="1360" spans="1:5" s="52" customFormat="1" x14ac:dyDescent="0.2">
      <c r="A1360" s="59">
        <v>37731</v>
      </c>
      <c r="B1360" s="60">
        <v>20</v>
      </c>
      <c r="C1360" s="52">
        <v>4</v>
      </c>
      <c r="D1360" s="52">
        <v>2003</v>
      </c>
      <c r="E1360" s="52">
        <v>1.1839999999999999</v>
      </c>
    </row>
    <row r="1361" spans="1:5" s="52" customFormat="1" x14ac:dyDescent="0.2">
      <c r="A1361" s="59">
        <v>37732</v>
      </c>
      <c r="B1361" s="60">
        <v>21</v>
      </c>
      <c r="C1361" s="52">
        <v>4</v>
      </c>
      <c r="D1361" s="52">
        <v>2003</v>
      </c>
      <c r="E1361" s="52">
        <v>3.6</v>
      </c>
    </row>
    <row r="1362" spans="1:5" s="52" customFormat="1" x14ac:dyDescent="0.2">
      <c r="A1362" s="59">
        <v>37733</v>
      </c>
      <c r="B1362" s="60">
        <v>22</v>
      </c>
      <c r="C1362" s="52">
        <v>4</v>
      </c>
      <c r="D1362" s="52">
        <v>2003</v>
      </c>
      <c r="E1362" s="52">
        <v>3.1179999999999999</v>
      </c>
    </row>
    <row r="1363" spans="1:5" s="52" customFormat="1" x14ac:dyDescent="0.2">
      <c r="A1363" s="59">
        <v>37734</v>
      </c>
      <c r="B1363" s="60">
        <v>23</v>
      </c>
      <c r="C1363" s="52">
        <v>4</v>
      </c>
      <c r="D1363" s="52">
        <v>2003</v>
      </c>
      <c r="E1363" s="52">
        <v>2.1749999999999998</v>
      </c>
    </row>
    <row r="1364" spans="1:5" s="52" customFormat="1" x14ac:dyDescent="0.2">
      <c r="A1364" s="59">
        <v>37735</v>
      </c>
      <c r="B1364" s="60">
        <v>24</v>
      </c>
      <c r="C1364" s="52">
        <v>4</v>
      </c>
      <c r="D1364" s="52">
        <v>2003</v>
      </c>
      <c r="E1364" s="52">
        <v>3.048</v>
      </c>
    </row>
    <row r="1365" spans="1:5" s="52" customFormat="1" x14ac:dyDescent="0.2">
      <c r="A1365" s="59">
        <v>37736</v>
      </c>
      <c r="B1365" s="60">
        <v>25</v>
      </c>
      <c r="C1365" s="52">
        <v>4</v>
      </c>
      <c r="D1365" s="52">
        <v>2003</v>
      </c>
      <c r="E1365" s="52">
        <v>1.877</v>
      </c>
    </row>
    <row r="1366" spans="1:5" s="52" customFormat="1" x14ac:dyDescent="0.2">
      <c r="A1366" s="59">
        <v>37737</v>
      </c>
      <c r="B1366" s="60">
        <v>26</v>
      </c>
      <c r="C1366" s="52">
        <v>4</v>
      </c>
      <c r="D1366" s="52">
        <v>2003</v>
      </c>
      <c r="E1366" s="52">
        <v>2.9079999999999999</v>
      </c>
    </row>
    <row r="1367" spans="1:5" s="52" customFormat="1" x14ac:dyDescent="0.2">
      <c r="A1367" s="59">
        <v>37738</v>
      </c>
      <c r="B1367" s="60">
        <v>27</v>
      </c>
      <c r="C1367" s="52">
        <v>4</v>
      </c>
      <c r="D1367" s="52">
        <v>2003</v>
      </c>
      <c r="E1367" s="52">
        <v>1.3440000000000001</v>
      </c>
    </row>
    <row r="1368" spans="1:5" s="52" customFormat="1" x14ac:dyDescent="0.2">
      <c r="A1368" s="59">
        <v>37739</v>
      </c>
      <c r="B1368" s="60">
        <v>28</v>
      </c>
      <c r="C1368" s="52">
        <v>4</v>
      </c>
      <c r="D1368" s="52">
        <v>2003</v>
      </c>
      <c r="E1368" s="52">
        <v>1.9219999999999999</v>
      </c>
    </row>
    <row r="1369" spans="1:5" s="52" customFormat="1" x14ac:dyDescent="0.2">
      <c r="A1369" s="59">
        <v>37740</v>
      </c>
      <c r="B1369" s="60">
        <v>29</v>
      </c>
      <c r="C1369" s="52">
        <v>4</v>
      </c>
      <c r="D1369" s="52">
        <v>2003</v>
      </c>
      <c r="E1369" s="52">
        <v>2.5350000000000001</v>
      </c>
    </row>
    <row r="1370" spans="1:5" s="52" customFormat="1" x14ac:dyDescent="0.2">
      <c r="A1370" s="59">
        <v>37741</v>
      </c>
      <c r="B1370" s="60">
        <v>30</v>
      </c>
      <c r="C1370" s="52">
        <v>4</v>
      </c>
      <c r="D1370" s="52">
        <v>2003</v>
      </c>
      <c r="E1370" s="52">
        <v>1.8009999999999999</v>
      </c>
    </row>
    <row r="1371" spans="1:5" s="52" customFormat="1" x14ac:dyDescent="0.2">
      <c r="A1371" s="59">
        <v>37742</v>
      </c>
      <c r="B1371" s="60">
        <v>1</v>
      </c>
      <c r="C1371" s="52">
        <v>5</v>
      </c>
      <c r="D1371" s="52">
        <v>2003</v>
      </c>
      <c r="E1371" s="52">
        <v>2.17</v>
      </c>
    </row>
    <row r="1372" spans="1:5" s="52" customFormat="1" x14ac:dyDescent="0.2">
      <c r="A1372" s="59">
        <v>37743</v>
      </c>
      <c r="B1372" s="60">
        <v>2</v>
      </c>
      <c r="C1372" s="52">
        <v>5</v>
      </c>
      <c r="D1372" s="52">
        <v>2003</v>
      </c>
      <c r="E1372" s="52">
        <v>1.5509999999999999</v>
      </c>
    </row>
    <row r="1373" spans="1:5" s="52" customFormat="1" x14ac:dyDescent="0.2">
      <c r="A1373" s="59">
        <v>37744</v>
      </c>
      <c r="B1373" s="60">
        <v>3</v>
      </c>
      <c r="C1373" s="52">
        <v>5</v>
      </c>
      <c r="D1373" s="52">
        <v>2003</v>
      </c>
      <c r="E1373" s="52">
        <v>2.4430000000000001</v>
      </c>
    </row>
    <row r="1374" spans="1:5" s="52" customFormat="1" x14ac:dyDescent="0.2">
      <c r="A1374" s="59">
        <v>37745</v>
      </c>
      <c r="B1374" s="60">
        <v>4</v>
      </c>
      <c r="C1374" s="52">
        <v>5</v>
      </c>
      <c r="D1374" s="52">
        <v>2003</v>
      </c>
      <c r="E1374" s="52">
        <v>2.7109999999999999</v>
      </c>
    </row>
    <row r="1375" spans="1:5" s="52" customFormat="1" x14ac:dyDescent="0.2">
      <c r="A1375" s="59">
        <v>37746</v>
      </c>
      <c r="B1375" s="60">
        <v>5</v>
      </c>
      <c r="C1375" s="52">
        <v>5</v>
      </c>
      <c r="D1375" s="52">
        <v>2003</v>
      </c>
      <c r="E1375" s="52">
        <v>3.46</v>
      </c>
    </row>
    <row r="1376" spans="1:5" s="52" customFormat="1" x14ac:dyDescent="0.2">
      <c r="A1376" s="59">
        <v>37747</v>
      </c>
      <c r="B1376" s="60">
        <v>6</v>
      </c>
      <c r="C1376" s="52">
        <v>5</v>
      </c>
      <c r="D1376" s="52">
        <v>2003</v>
      </c>
      <c r="E1376" s="52">
        <v>2.6219999999999999</v>
      </c>
    </row>
    <row r="1377" spans="1:5" s="52" customFormat="1" x14ac:dyDescent="0.2">
      <c r="A1377" s="59">
        <v>37748</v>
      </c>
      <c r="B1377" s="60">
        <v>7</v>
      </c>
      <c r="C1377" s="52">
        <v>5</v>
      </c>
      <c r="D1377" s="52">
        <v>2003</v>
      </c>
      <c r="E1377" s="52">
        <v>2.9169999999999998</v>
      </c>
    </row>
    <row r="1378" spans="1:5" s="52" customFormat="1" x14ac:dyDescent="0.2">
      <c r="A1378" s="59">
        <v>37749</v>
      </c>
      <c r="B1378" s="60">
        <v>8</v>
      </c>
      <c r="C1378" s="52">
        <v>5</v>
      </c>
      <c r="D1378" s="52">
        <v>2003</v>
      </c>
      <c r="E1378" s="52">
        <v>3.581</v>
      </c>
    </row>
    <row r="1379" spans="1:5" s="52" customFormat="1" x14ac:dyDescent="0.2">
      <c r="A1379" s="59">
        <v>37750</v>
      </c>
      <c r="B1379" s="60">
        <v>9</v>
      </c>
      <c r="C1379" s="52">
        <v>5</v>
      </c>
      <c r="D1379" s="52">
        <v>2003</v>
      </c>
      <c r="E1379" s="52">
        <v>2.8119999999999998</v>
      </c>
    </row>
    <row r="1380" spans="1:5" s="52" customFormat="1" x14ac:dyDescent="0.2">
      <c r="A1380" s="59">
        <v>37751</v>
      </c>
      <c r="B1380" s="60">
        <v>10</v>
      </c>
      <c r="C1380" s="52">
        <v>5</v>
      </c>
      <c r="D1380" s="52">
        <v>2003</v>
      </c>
      <c r="E1380" s="52">
        <v>3.7519999999999998</v>
      </c>
    </row>
    <row r="1381" spans="1:5" s="52" customFormat="1" x14ac:dyDescent="0.2">
      <c r="A1381" s="59">
        <v>37752</v>
      </c>
      <c r="B1381" s="60">
        <v>11</v>
      </c>
      <c r="C1381" s="52">
        <v>5</v>
      </c>
      <c r="D1381" s="52">
        <v>2003</v>
      </c>
      <c r="E1381" s="52">
        <v>3.9</v>
      </c>
    </row>
    <row r="1382" spans="1:5" s="52" customFormat="1" x14ac:dyDescent="0.2">
      <c r="A1382" s="59">
        <v>37753</v>
      </c>
      <c r="B1382" s="60">
        <v>12</v>
      </c>
      <c r="C1382" s="52">
        <v>5</v>
      </c>
      <c r="D1382" s="52">
        <v>2003</v>
      </c>
      <c r="E1382" s="52">
        <v>2.988</v>
      </c>
    </row>
    <row r="1383" spans="1:5" s="52" customFormat="1" x14ac:dyDescent="0.2">
      <c r="A1383" s="59">
        <v>37754</v>
      </c>
      <c r="B1383" s="60">
        <v>13</v>
      </c>
      <c r="C1383" s="52">
        <v>5</v>
      </c>
      <c r="D1383" s="52">
        <v>2003</v>
      </c>
      <c r="E1383" s="52">
        <v>3.0579999999999998</v>
      </c>
    </row>
    <row r="1384" spans="1:5" s="52" customFormat="1" x14ac:dyDescent="0.2">
      <c r="A1384" s="59">
        <v>37755</v>
      </c>
      <c r="B1384" s="60">
        <v>14</v>
      </c>
      <c r="C1384" s="52">
        <v>5</v>
      </c>
      <c r="D1384" s="52">
        <v>2003</v>
      </c>
      <c r="E1384" s="52">
        <v>3.0409999999999999</v>
      </c>
    </row>
    <row r="1385" spans="1:5" s="52" customFormat="1" x14ac:dyDescent="0.2">
      <c r="A1385" s="59">
        <v>37756</v>
      </c>
      <c r="B1385" s="60">
        <v>15</v>
      </c>
      <c r="C1385" s="52">
        <v>5</v>
      </c>
      <c r="D1385" s="52">
        <v>2003</v>
      </c>
      <c r="E1385" s="52">
        <v>3.8439999999999999</v>
      </c>
    </row>
    <row r="1386" spans="1:5" s="52" customFormat="1" x14ac:dyDescent="0.2">
      <c r="A1386" s="59">
        <v>37757</v>
      </c>
      <c r="B1386" s="60">
        <v>16</v>
      </c>
      <c r="C1386" s="52">
        <v>5</v>
      </c>
      <c r="D1386" s="52">
        <v>2003</v>
      </c>
      <c r="E1386" s="52">
        <v>2.2749999999999999</v>
      </c>
    </row>
    <row r="1387" spans="1:5" s="52" customFormat="1" x14ac:dyDescent="0.2">
      <c r="A1387" s="59">
        <v>37758</v>
      </c>
      <c r="B1387" s="60">
        <v>17</v>
      </c>
      <c r="C1387" s="52">
        <v>5</v>
      </c>
      <c r="D1387" s="52">
        <v>2003</v>
      </c>
      <c r="E1387" s="52">
        <v>2.097</v>
      </c>
    </row>
    <row r="1388" spans="1:5" s="52" customFormat="1" x14ac:dyDescent="0.2">
      <c r="A1388" s="59">
        <v>37759</v>
      </c>
      <c r="B1388" s="60">
        <v>18</v>
      </c>
      <c r="C1388" s="52">
        <v>5</v>
      </c>
      <c r="D1388" s="52">
        <v>2003</v>
      </c>
      <c r="E1388" s="52">
        <v>1.931</v>
      </c>
    </row>
    <row r="1389" spans="1:5" s="52" customFormat="1" x14ac:dyDescent="0.2">
      <c r="A1389" s="59">
        <v>37760</v>
      </c>
      <c r="B1389" s="60">
        <v>19</v>
      </c>
      <c r="C1389" s="52">
        <v>5</v>
      </c>
      <c r="D1389" s="52">
        <v>2003</v>
      </c>
      <c r="E1389" s="52">
        <v>1.774</v>
      </c>
    </row>
    <row r="1390" spans="1:5" s="52" customFormat="1" x14ac:dyDescent="0.2">
      <c r="A1390" s="59">
        <v>37761</v>
      </c>
      <c r="B1390" s="60">
        <v>20</v>
      </c>
      <c r="C1390" s="52">
        <v>5</v>
      </c>
      <c r="D1390" s="52">
        <v>2003</v>
      </c>
      <c r="E1390" s="52">
        <v>2.04</v>
      </c>
    </row>
    <row r="1391" spans="1:5" s="52" customFormat="1" x14ac:dyDescent="0.2">
      <c r="A1391" s="59">
        <v>37762</v>
      </c>
      <c r="B1391" s="60">
        <v>21</v>
      </c>
      <c r="C1391" s="52">
        <v>5</v>
      </c>
      <c r="D1391" s="52">
        <v>2003</v>
      </c>
      <c r="E1391" s="52">
        <v>1.716</v>
      </c>
    </row>
    <row r="1392" spans="1:5" s="52" customFormat="1" x14ac:dyDescent="0.2">
      <c r="A1392" s="59">
        <v>37763</v>
      </c>
      <c r="B1392" s="60">
        <v>22</v>
      </c>
      <c r="C1392" s="52">
        <v>5</v>
      </c>
      <c r="D1392" s="52">
        <v>2003</v>
      </c>
      <c r="E1392" s="52">
        <v>2.9420000000000002</v>
      </c>
    </row>
    <row r="1393" spans="1:5" s="52" customFormat="1" x14ac:dyDescent="0.2">
      <c r="A1393" s="59">
        <v>37764</v>
      </c>
      <c r="B1393" s="60">
        <v>23</v>
      </c>
      <c r="C1393" s="52">
        <v>5</v>
      </c>
      <c r="D1393" s="52">
        <v>2003</v>
      </c>
      <c r="E1393" s="52">
        <v>2.9340000000000002</v>
      </c>
    </row>
    <row r="1394" spans="1:5" s="52" customFormat="1" x14ac:dyDescent="0.2">
      <c r="A1394" s="59">
        <v>37765</v>
      </c>
      <c r="B1394" s="60">
        <v>24</v>
      </c>
      <c r="C1394" s="52">
        <v>5</v>
      </c>
      <c r="D1394" s="52">
        <v>2003</v>
      </c>
      <c r="E1394" s="52">
        <v>1.7</v>
      </c>
    </row>
    <row r="1395" spans="1:5" s="52" customFormat="1" x14ac:dyDescent="0.2">
      <c r="A1395" s="59">
        <v>37766</v>
      </c>
      <c r="B1395" s="60">
        <v>25</v>
      </c>
      <c r="C1395" s="52">
        <v>5</v>
      </c>
      <c r="D1395" s="52">
        <v>2003</v>
      </c>
      <c r="E1395" s="52">
        <v>1.2989999999999999</v>
      </c>
    </row>
    <row r="1396" spans="1:5" s="52" customFormat="1" x14ac:dyDescent="0.2">
      <c r="A1396" s="59">
        <v>37767</v>
      </c>
      <c r="B1396" s="60">
        <v>26</v>
      </c>
      <c r="C1396" s="52">
        <v>5</v>
      </c>
      <c r="D1396" s="52">
        <v>2003</v>
      </c>
      <c r="E1396" s="52">
        <v>1.5149999999999999</v>
      </c>
    </row>
    <row r="1397" spans="1:5" s="52" customFormat="1" x14ac:dyDescent="0.2">
      <c r="A1397" s="59">
        <v>37768</v>
      </c>
      <c r="B1397" s="60">
        <v>27</v>
      </c>
      <c r="C1397" s="52">
        <v>5</v>
      </c>
      <c r="D1397" s="52">
        <v>2003</v>
      </c>
      <c r="E1397" s="52">
        <v>1.073</v>
      </c>
    </row>
    <row r="1398" spans="1:5" s="52" customFormat="1" x14ac:dyDescent="0.2">
      <c r="A1398" s="59">
        <v>37769</v>
      </c>
      <c r="B1398" s="60">
        <v>28</v>
      </c>
      <c r="C1398" s="52">
        <v>5</v>
      </c>
      <c r="D1398" s="52">
        <v>2003</v>
      </c>
      <c r="E1398" s="52">
        <v>1.732</v>
      </c>
    </row>
    <row r="1399" spans="1:5" s="52" customFormat="1" x14ac:dyDescent="0.2">
      <c r="A1399" s="59">
        <v>37770</v>
      </c>
      <c r="B1399" s="60">
        <v>29</v>
      </c>
      <c r="C1399" s="52">
        <v>5</v>
      </c>
      <c r="D1399" s="52">
        <v>2003</v>
      </c>
      <c r="E1399" s="52">
        <v>1.536</v>
      </c>
    </row>
    <row r="1400" spans="1:5" s="52" customFormat="1" x14ac:dyDescent="0.2">
      <c r="A1400" s="59">
        <v>37771</v>
      </c>
      <c r="B1400" s="60">
        <v>30</v>
      </c>
      <c r="C1400" s="52">
        <v>5</v>
      </c>
      <c r="D1400" s="52">
        <v>2003</v>
      </c>
      <c r="E1400" s="52">
        <v>1.4450000000000001</v>
      </c>
    </row>
    <row r="1401" spans="1:5" s="52" customFormat="1" x14ac:dyDescent="0.2">
      <c r="A1401" s="59">
        <v>37772</v>
      </c>
      <c r="B1401" s="60">
        <v>31</v>
      </c>
      <c r="C1401" s="52">
        <v>5</v>
      </c>
      <c r="D1401" s="52">
        <v>2003</v>
      </c>
      <c r="E1401" s="52">
        <v>1.4510000000000001</v>
      </c>
    </row>
    <row r="1402" spans="1:5" s="52" customFormat="1" x14ac:dyDescent="0.2">
      <c r="A1402" s="59">
        <v>37773</v>
      </c>
      <c r="B1402" s="60">
        <v>1</v>
      </c>
      <c r="C1402" s="52">
        <v>6</v>
      </c>
      <c r="D1402" s="52">
        <v>2003</v>
      </c>
      <c r="E1402" s="52">
        <v>1.421</v>
      </c>
    </row>
    <row r="1403" spans="1:5" s="52" customFormat="1" x14ac:dyDescent="0.2">
      <c r="A1403" s="59">
        <v>37774</v>
      </c>
      <c r="B1403" s="60">
        <v>2</v>
      </c>
      <c r="C1403" s="52">
        <v>6</v>
      </c>
      <c r="D1403" s="52">
        <v>2003</v>
      </c>
      <c r="E1403" s="52">
        <v>1.724</v>
      </c>
    </row>
    <row r="1404" spans="1:5" s="52" customFormat="1" x14ac:dyDescent="0.2">
      <c r="A1404" s="59">
        <v>37775</v>
      </c>
      <c r="B1404" s="60">
        <v>3</v>
      </c>
      <c r="C1404" s="52">
        <v>6</v>
      </c>
      <c r="D1404" s="52">
        <v>2003</v>
      </c>
      <c r="E1404" s="52">
        <v>1.2949999999999999</v>
      </c>
    </row>
    <row r="1405" spans="1:5" s="52" customFormat="1" x14ac:dyDescent="0.2">
      <c r="A1405" s="59">
        <v>37776</v>
      </c>
      <c r="B1405" s="60">
        <v>4</v>
      </c>
      <c r="C1405" s="52">
        <v>6</v>
      </c>
      <c r="D1405" s="52">
        <v>2003</v>
      </c>
      <c r="E1405" s="52">
        <v>1.45</v>
      </c>
    </row>
    <row r="1406" spans="1:5" s="52" customFormat="1" x14ac:dyDescent="0.2">
      <c r="A1406" s="59">
        <v>37777</v>
      </c>
      <c r="B1406" s="60">
        <v>5</v>
      </c>
      <c r="C1406" s="52">
        <v>6</v>
      </c>
      <c r="D1406" s="52">
        <v>2003</v>
      </c>
      <c r="E1406" s="52">
        <v>0.86699999999999999</v>
      </c>
    </row>
    <row r="1407" spans="1:5" s="52" customFormat="1" x14ac:dyDescent="0.2">
      <c r="A1407" s="59">
        <v>37778</v>
      </c>
      <c r="B1407" s="60">
        <v>6</v>
      </c>
      <c r="C1407" s="52">
        <v>6</v>
      </c>
      <c r="D1407" s="52">
        <v>2003</v>
      </c>
      <c r="E1407" s="52">
        <v>1.0580000000000001</v>
      </c>
    </row>
    <row r="1408" spans="1:5" s="52" customFormat="1" x14ac:dyDescent="0.2">
      <c r="A1408" s="59">
        <v>37779</v>
      </c>
      <c r="B1408" s="60">
        <v>7</v>
      </c>
      <c r="C1408" s="52">
        <v>6</v>
      </c>
      <c r="D1408" s="52">
        <v>2003</v>
      </c>
      <c r="E1408" s="52">
        <v>1.181</v>
      </c>
    </row>
    <row r="1409" spans="1:5" s="52" customFormat="1" x14ac:dyDescent="0.2">
      <c r="A1409" s="59">
        <v>37780</v>
      </c>
      <c r="B1409" s="60">
        <v>8</v>
      </c>
      <c r="C1409" s="52">
        <v>6</v>
      </c>
      <c r="D1409" s="52">
        <v>2003</v>
      </c>
      <c r="E1409" s="52">
        <v>1.139</v>
      </c>
    </row>
    <row r="1410" spans="1:5" s="52" customFormat="1" x14ac:dyDescent="0.2">
      <c r="A1410" s="59">
        <v>37781</v>
      </c>
      <c r="B1410" s="60">
        <v>9</v>
      </c>
      <c r="C1410" s="52">
        <v>6</v>
      </c>
      <c r="D1410" s="52">
        <v>2003</v>
      </c>
      <c r="E1410" s="52">
        <v>0.88800000000000001</v>
      </c>
    </row>
    <row r="1411" spans="1:5" s="52" customFormat="1" x14ac:dyDescent="0.2">
      <c r="A1411" s="59">
        <v>37782</v>
      </c>
      <c r="B1411" s="60">
        <v>10</v>
      </c>
      <c r="C1411" s="52">
        <v>6</v>
      </c>
      <c r="D1411" s="52">
        <v>2003</v>
      </c>
      <c r="E1411" s="52">
        <v>0.86799999999999999</v>
      </c>
    </row>
    <row r="1412" spans="1:5" s="52" customFormat="1" x14ac:dyDescent="0.2">
      <c r="A1412" s="59">
        <v>37783</v>
      </c>
      <c r="B1412" s="60">
        <v>11</v>
      </c>
      <c r="C1412" s="52">
        <v>6</v>
      </c>
      <c r="D1412" s="52">
        <v>2003</v>
      </c>
      <c r="E1412" s="52">
        <v>1.0660000000000001</v>
      </c>
    </row>
    <row r="1413" spans="1:5" s="52" customFormat="1" x14ac:dyDescent="0.2">
      <c r="A1413" s="59">
        <v>37784</v>
      </c>
      <c r="B1413" s="60">
        <v>12</v>
      </c>
      <c r="C1413" s="52">
        <v>6</v>
      </c>
      <c r="D1413" s="52">
        <v>2003</v>
      </c>
      <c r="E1413" s="52">
        <v>1.4079999999999999</v>
      </c>
    </row>
    <row r="1414" spans="1:5" s="52" customFormat="1" x14ac:dyDescent="0.2">
      <c r="A1414" s="59">
        <v>37785</v>
      </c>
      <c r="B1414" s="60">
        <v>13</v>
      </c>
      <c r="C1414" s="52">
        <v>6</v>
      </c>
      <c r="D1414" s="52">
        <v>2003</v>
      </c>
      <c r="E1414" s="52">
        <v>1.7330000000000001</v>
      </c>
    </row>
    <row r="1415" spans="1:5" s="52" customFormat="1" x14ac:dyDescent="0.2">
      <c r="A1415" s="59">
        <v>37786</v>
      </c>
      <c r="B1415" s="60">
        <v>14</v>
      </c>
      <c r="C1415" s="52">
        <v>6</v>
      </c>
      <c r="D1415" s="52">
        <v>2003</v>
      </c>
      <c r="E1415" s="52">
        <v>1.5369999999999999</v>
      </c>
    </row>
    <row r="1416" spans="1:5" s="52" customFormat="1" x14ac:dyDescent="0.2">
      <c r="A1416" s="59">
        <v>37787</v>
      </c>
      <c r="B1416" s="60">
        <v>15</v>
      </c>
      <c r="C1416" s="52">
        <v>6</v>
      </c>
      <c r="D1416" s="52">
        <v>2003</v>
      </c>
      <c r="E1416" s="52">
        <v>1.601</v>
      </c>
    </row>
    <row r="1417" spans="1:5" s="52" customFormat="1" x14ac:dyDescent="0.2">
      <c r="A1417" s="59">
        <v>37788</v>
      </c>
      <c r="B1417" s="60">
        <v>16</v>
      </c>
      <c r="C1417" s="52">
        <v>6</v>
      </c>
      <c r="D1417" s="52">
        <v>2003</v>
      </c>
      <c r="E1417" s="52">
        <v>1.8280000000000001</v>
      </c>
    </row>
    <row r="1418" spans="1:5" s="52" customFormat="1" x14ac:dyDescent="0.2">
      <c r="A1418" s="59">
        <v>37789</v>
      </c>
      <c r="B1418" s="60">
        <v>17</v>
      </c>
      <c r="C1418" s="52">
        <v>6</v>
      </c>
      <c r="D1418" s="52">
        <v>2003</v>
      </c>
      <c r="E1418" s="52">
        <v>1.8580000000000001</v>
      </c>
    </row>
    <row r="1419" spans="1:5" s="52" customFormat="1" x14ac:dyDescent="0.2">
      <c r="A1419" s="59">
        <v>37790</v>
      </c>
      <c r="B1419" s="60">
        <v>18</v>
      </c>
      <c r="C1419" s="52">
        <v>6</v>
      </c>
      <c r="D1419" s="52">
        <v>2003</v>
      </c>
      <c r="E1419" s="52">
        <v>1.2929999999999999</v>
      </c>
    </row>
    <row r="1420" spans="1:5" s="52" customFormat="1" x14ac:dyDescent="0.2">
      <c r="A1420" s="59">
        <v>37791</v>
      </c>
      <c r="B1420" s="60">
        <v>19</v>
      </c>
      <c r="C1420" s="52">
        <v>6</v>
      </c>
      <c r="D1420" s="52">
        <v>2003</v>
      </c>
      <c r="E1420" s="52">
        <v>1.1639999999999999</v>
      </c>
    </row>
    <row r="1421" spans="1:5" s="52" customFormat="1" x14ac:dyDescent="0.2">
      <c r="A1421" s="59">
        <v>37792</v>
      </c>
      <c r="B1421" s="60">
        <v>20</v>
      </c>
      <c r="C1421" s="52">
        <v>6</v>
      </c>
      <c r="D1421" s="52">
        <v>2003</v>
      </c>
      <c r="E1421" s="52">
        <v>1.115</v>
      </c>
    </row>
    <row r="1422" spans="1:5" s="52" customFormat="1" x14ac:dyDescent="0.2">
      <c r="A1422" s="59">
        <v>37793</v>
      </c>
      <c r="B1422" s="60">
        <v>21</v>
      </c>
      <c r="C1422" s="52">
        <v>6</v>
      </c>
      <c r="D1422" s="52">
        <v>2003</v>
      </c>
      <c r="E1422" s="52">
        <v>1.1259999999999999</v>
      </c>
    </row>
    <row r="1423" spans="1:5" s="52" customFormat="1" x14ac:dyDescent="0.2">
      <c r="A1423" s="59">
        <v>37794</v>
      </c>
      <c r="B1423" s="60">
        <v>22</v>
      </c>
      <c r="C1423" s="52">
        <v>6</v>
      </c>
      <c r="D1423" s="52">
        <v>2003</v>
      </c>
      <c r="E1423" s="52">
        <v>1.1559999999999999</v>
      </c>
    </row>
    <row r="1424" spans="1:5" s="52" customFormat="1" x14ac:dyDescent="0.2">
      <c r="A1424" s="59">
        <v>37795</v>
      </c>
      <c r="B1424" s="60">
        <v>23</v>
      </c>
      <c r="C1424" s="52">
        <v>6</v>
      </c>
      <c r="D1424" s="52">
        <v>2003</v>
      </c>
      <c r="E1424" s="52">
        <v>1.131</v>
      </c>
    </row>
    <row r="1425" spans="1:5" s="52" customFormat="1" x14ac:dyDescent="0.2">
      <c r="A1425" s="59">
        <v>37796</v>
      </c>
      <c r="B1425" s="60">
        <v>24</v>
      </c>
      <c r="C1425" s="52">
        <v>6</v>
      </c>
      <c r="D1425" s="52">
        <v>2003</v>
      </c>
      <c r="E1425" s="52">
        <v>0.88100000000000001</v>
      </c>
    </row>
    <row r="1426" spans="1:5" s="52" customFormat="1" x14ac:dyDescent="0.2">
      <c r="A1426" s="59">
        <v>37797</v>
      </c>
      <c r="B1426" s="60">
        <v>25</v>
      </c>
      <c r="C1426" s="52">
        <v>6</v>
      </c>
      <c r="D1426" s="52">
        <v>2003</v>
      </c>
      <c r="E1426" s="52">
        <v>0.80200000000000005</v>
      </c>
    </row>
    <row r="1427" spans="1:5" s="52" customFormat="1" x14ac:dyDescent="0.2">
      <c r="A1427" s="59">
        <v>37798</v>
      </c>
      <c r="B1427" s="60">
        <v>26</v>
      </c>
      <c r="C1427" s="52">
        <v>6</v>
      </c>
      <c r="D1427" s="52">
        <v>2003</v>
      </c>
      <c r="E1427" s="52">
        <v>1.2869999999999999</v>
      </c>
    </row>
    <row r="1428" spans="1:5" s="52" customFormat="1" x14ac:dyDescent="0.2">
      <c r="A1428" s="59">
        <v>37799</v>
      </c>
      <c r="B1428" s="60">
        <v>27</v>
      </c>
      <c r="C1428" s="52">
        <v>6</v>
      </c>
      <c r="D1428" s="52">
        <v>2003</v>
      </c>
      <c r="E1428" s="52">
        <v>1.6830000000000001</v>
      </c>
    </row>
    <row r="1429" spans="1:5" s="52" customFormat="1" x14ac:dyDescent="0.2">
      <c r="A1429" s="59">
        <v>37800</v>
      </c>
      <c r="B1429" s="60">
        <v>28</v>
      </c>
      <c r="C1429" s="52">
        <v>6</v>
      </c>
      <c r="D1429" s="52">
        <v>2003</v>
      </c>
      <c r="E1429" s="52">
        <v>1.927</v>
      </c>
    </row>
    <row r="1430" spans="1:5" s="52" customFormat="1" x14ac:dyDescent="0.2">
      <c r="A1430" s="59">
        <v>37801</v>
      </c>
      <c r="B1430" s="60">
        <v>29</v>
      </c>
      <c r="C1430" s="52">
        <v>6</v>
      </c>
      <c r="D1430" s="52">
        <v>2003</v>
      </c>
      <c r="E1430" s="52">
        <v>1.651</v>
      </c>
    </row>
    <row r="1431" spans="1:5" s="52" customFormat="1" x14ac:dyDescent="0.2">
      <c r="A1431" s="59">
        <v>37802</v>
      </c>
      <c r="B1431" s="60">
        <v>30</v>
      </c>
      <c r="C1431" s="52">
        <v>6</v>
      </c>
      <c r="D1431" s="52">
        <v>2003</v>
      </c>
      <c r="E1431" s="52">
        <v>3.2930000000000001</v>
      </c>
    </row>
    <row r="1432" spans="1:5" s="52" customFormat="1" x14ac:dyDescent="0.2">
      <c r="A1432" s="59">
        <v>37803</v>
      </c>
      <c r="B1432" s="60">
        <v>1</v>
      </c>
      <c r="C1432" s="52">
        <v>7</v>
      </c>
      <c r="D1432" s="52">
        <v>2003</v>
      </c>
      <c r="E1432" s="52">
        <v>14.326000000000001</v>
      </c>
    </row>
    <row r="1433" spans="1:5" s="52" customFormat="1" x14ac:dyDescent="0.2">
      <c r="A1433" s="59">
        <v>37804</v>
      </c>
      <c r="B1433" s="60">
        <v>2</v>
      </c>
      <c r="C1433" s="52">
        <v>7</v>
      </c>
      <c r="D1433" s="52">
        <v>2003</v>
      </c>
      <c r="E1433" s="52">
        <v>7.165</v>
      </c>
    </row>
    <row r="1434" spans="1:5" s="52" customFormat="1" x14ac:dyDescent="0.2">
      <c r="A1434" s="59">
        <v>37805</v>
      </c>
      <c r="B1434" s="60">
        <v>3</v>
      </c>
      <c r="C1434" s="52">
        <v>7</v>
      </c>
      <c r="D1434" s="52">
        <v>2003</v>
      </c>
      <c r="E1434" s="52">
        <v>2.8780000000000001</v>
      </c>
    </row>
    <row r="1435" spans="1:5" s="52" customFormat="1" x14ac:dyDescent="0.2">
      <c r="A1435" s="59">
        <v>37806</v>
      </c>
      <c r="B1435" s="60">
        <v>4</v>
      </c>
      <c r="C1435" s="52">
        <v>7</v>
      </c>
      <c r="D1435" s="52">
        <v>2003</v>
      </c>
      <c r="E1435" s="52">
        <v>2.6349999999999998</v>
      </c>
    </row>
    <row r="1436" spans="1:5" s="52" customFormat="1" x14ac:dyDescent="0.2">
      <c r="A1436" s="59">
        <v>37807</v>
      </c>
      <c r="B1436" s="60">
        <v>5</v>
      </c>
      <c r="C1436" s="52">
        <v>7</v>
      </c>
      <c r="D1436" s="52">
        <v>2003</v>
      </c>
      <c r="E1436" s="52">
        <v>2.04</v>
      </c>
    </row>
    <row r="1437" spans="1:5" s="52" customFormat="1" x14ac:dyDescent="0.2">
      <c r="A1437" s="59">
        <v>37808</v>
      </c>
      <c r="B1437" s="60">
        <v>6</v>
      </c>
      <c r="C1437" s="52">
        <v>7</v>
      </c>
      <c r="D1437" s="52">
        <v>2003</v>
      </c>
      <c r="E1437" s="52">
        <v>1.6419999999999999</v>
      </c>
    </row>
    <row r="1438" spans="1:5" s="52" customFormat="1" x14ac:dyDescent="0.2">
      <c r="A1438" s="59">
        <v>37809</v>
      </c>
      <c r="B1438" s="60">
        <v>7</v>
      </c>
      <c r="C1438" s="52">
        <v>7</v>
      </c>
      <c r="D1438" s="52">
        <v>2003</v>
      </c>
      <c r="E1438" s="52">
        <v>1.494</v>
      </c>
    </row>
    <row r="1439" spans="1:5" s="52" customFormat="1" x14ac:dyDescent="0.2">
      <c r="A1439" s="59">
        <v>37810</v>
      </c>
      <c r="B1439" s="60">
        <v>8</v>
      </c>
      <c r="C1439" s="52">
        <v>7</v>
      </c>
      <c r="D1439" s="52">
        <v>2003</v>
      </c>
      <c r="E1439" s="52">
        <v>1.381</v>
      </c>
    </row>
    <row r="1440" spans="1:5" s="52" customFormat="1" x14ac:dyDescent="0.2">
      <c r="A1440" s="59">
        <v>37811</v>
      </c>
      <c r="B1440" s="60">
        <v>9</v>
      </c>
      <c r="C1440" s="52">
        <v>7</v>
      </c>
      <c r="D1440" s="52">
        <v>2003</v>
      </c>
      <c r="E1440" s="52">
        <v>1.2729999999999999</v>
      </c>
    </row>
    <row r="1441" spans="1:5" s="52" customFormat="1" x14ac:dyDescent="0.2">
      <c r="A1441" s="59">
        <v>37812</v>
      </c>
      <c r="B1441" s="60">
        <v>10</v>
      </c>
      <c r="C1441" s="52">
        <v>7</v>
      </c>
      <c r="D1441" s="52">
        <v>2003</v>
      </c>
      <c r="E1441" s="52">
        <v>1.2170000000000001</v>
      </c>
    </row>
    <row r="1442" spans="1:5" s="52" customFormat="1" x14ac:dyDescent="0.2">
      <c r="A1442" s="59">
        <v>37813</v>
      </c>
      <c r="B1442" s="60">
        <v>11</v>
      </c>
      <c r="C1442" s="52">
        <v>7</v>
      </c>
      <c r="D1442" s="52">
        <v>2003</v>
      </c>
      <c r="E1442" s="52">
        <v>1.242</v>
      </c>
    </row>
    <row r="1443" spans="1:5" s="52" customFormat="1" x14ac:dyDescent="0.2">
      <c r="A1443" s="59">
        <v>37814</v>
      </c>
      <c r="B1443" s="60">
        <v>12</v>
      </c>
      <c r="C1443" s="52">
        <v>7</v>
      </c>
      <c r="D1443" s="52">
        <v>2003</v>
      </c>
      <c r="E1443" s="52">
        <v>1.399</v>
      </c>
    </row>
    <row r="1444" spans="1:5" s="52" customFormat="1" x14ac:dyDescent="0.2">
      <c r="A1444" s="59">
        <v>37815</v>
      </c>
      <c r="B1444" s="60">
        <v>13</v>
      </c>
      <c r="C1444" s="52">
        <v>7</v>
      </c>
      <c r="D1444" s="52">
        <v>2003</v>
      </c>
      <c r="E1444" s="52">
        <v>1.2809999999999999</v>
      </c>
    </row>
    <row r="1445" spans="1:5" s="52" customFormat="1" x14ac:dyDescent="0.2">
      <c r="A1445" s="59">
        <v>37816</v>
      </c>
      <c r="B1445" s="60">
        <v>14</v>
      </c>
      <c r="C1445" s="52">
        <v>7</v>
      </c>
      <c r="D1445" s="52">
        <v>2003</v>
      </c>
      <c r="E1445" s="52">
        <v>1.1930000000000001</v>
      </c>
    </row>
    <row r="1446" spans="1:5" s="52" customFormat="1" x14ac:dyDescent="0.2">
      <c r="A1446" s="59">
        <v>37817</v>
      </c>
      <c r="B1446" s="60">
        <v>15</v>
      </c>
      <c r="C1446" s="52">
        <v>7</v>
      </c>
      <c r="D1446" s="52">
        <v>2003</v>
      </c>
      <c r="E1446" s="52">
        <v>1.17</v>
      </c>
    </row>
    <row r="1447" spans="1:5" s="52" customFormat="1" x14ac:dyDescent="0.2">
      <c r="A1447" s="59">
        <v>37818</v>
      </c>
      <c r="B1447" s="60">
        <v>16</v>
      </c>
      <c r="C1447" s="52">
        <v>7</v>
      </c>
      <c r="D1447" s="52">
        <v>2003</v>
      </c>
      <c r="E1447" s="52">
        <v>1.157</v>
      </c>
    </row>
    <row r="1448" spans="1:5" s="52" customFormat="1" x14ac:dyDescent="0.2">
      <c r="A1448" s="59">
        <v>37819</v>
      </c>
      <c r="B1448" s="60">
        <v>17</v>
      </c>
      <c r="C1448" s="52">
        <v>7</v>
      </c>
      <c r="D1448" s="52">
        <v>2003</v>
      </c>
      <c r="E1448" s="52">
        <v>1.3340000000000001</v>
      </c>
    </row>
    <row r="1449" spans="1:5" s="52" customFormat="1" x14ac:dyDescent="0.2">
      <c r="A1449" s="59">
        <v>37820</v>
      </c>
      <c r="B1449" s="60">
        <v>18</v>
      </c>
      <c r="C1449" s="52">
        <v>7</v>
      </c>
      <c r="D1449" s="52">
        <v>2003</v>
      </c>
      <c r="E1449" s="52">
        <v>2.9470000000000001</v>
      </c>
    </row>
    <row r="1450" spans="1:5" s="52" customFormat="1" x14ac:dyDescent="0.2">
      <c r="A1450" s="59">
        <v>37821</v>
      </c>
      <c r="B1450" s="60">
        <v>19</v>
      </c>
      <c r="C1450" s="52">
        <v>7</v>
      </c>
      <c r="D1450" s="52">
        <v>2003</v>
      </c>
      <c r="E1450" s="52">
        <v>1.6319999999999999</v>
      </c>
    </row>
    <row r="1451" spans="1:5" s="52" customFormat="1" x14ac:dyDescent="0.2">
      <c r="A1451" s="59">
        <v>37822</v>
      </c>
      <c r="B1451" s="60">
        <v>20</v>
      </c>
      <c r="C1451" s="52">
        <v>7</v>
      </c>
      <c r="D1451" s="52">
        <v>2003</v>
      </c>
      <c r="E1451" s="52">
        <v>1.2709999999999999</v>
      </c>
    </row>
    <row r="1452" spans="1:5" s="52" customFormat="1" x14ac:dyDescent="0.2">
      <c r="A1452" s="59">
        <v>37823</v>
      </c>
      <c r="B1452" s="60">
        <v>21</v>
      </c>
      <c r="C1452" s="52">
        <v>7</v>
      </c>
      <c r="D1452" s="52">
        <v>2003</v>
      </c>
      <c r="E1452" s="52">
        <v>0.97799999999999998</v>
      </c>
    </row>
    <row r="1453" spans="1:5" s="52" customFormat="1" x14ac:dyDescent="0.2">
      <c r="A1453" s="59">
        <v>37824</v>
      </c>
      <c r="B1453" s="60">
        <v>22</v>
      </c>
      <c r="C1453" s="52">
        <v>7</v>
      </c>
      <c r="D1453" s="52">
        <v>2003</v>
      </c>
      <c r="E1453" s="52">
        <v>0.99399999999999999</v>
      </c>
    </row>
    <row r="1454" spans="1:5" s="52" customFormat="1" x14ac:dyDescent="0.2">
      <c r="A1454" s="59">
        <v>37825</v>
      </c>
      <c r="B1454" s="60">
        <v>23</v>
      </c>
      <c r="C1454" s="52">
        <v>7</v>
      </c>
      <c r="D1454" s="52">
        <v>2003</v>
      </c>
      <c r="E1454" s="52">
        <v>0.99299999999999999</v>
      </c>
    </row>
    <row r="1455" spans="1:5" s="52" customFormat="1" x14ac:dyDescent="0.2">
      <c r="A1455" s="59">
        <v>37826</v>
      </c>
      <c r="B1455" s="60">
        <v>24</v>
      </c>
      <c r="C1455" s="52">
        <v>7</v>
      </c>
      <c r="D1455" s="52">
        <v>2003</v>
      </c>
      <c r="E1455" s="52">
        <v>1.3240000000000001</v>
      </c>
    </row>
    <row r="1456" spans="1:5" s="52" customFormat="1" x14ac:dyDescent="0.2">
      <c r="A1456" s="59">
        <v>37827</v>
      </c>
      <c r="B1456" s="60">
        <v>25</v>
      </c>
      <c r="C1456" s="52">
        <v>7</v>
      </c>
      <c r="D1456" s="52">
        <v>2003</v>
      </c>
      <c r="E1456" s="52">
        <v>1.3779999999999999</v>
      </c>
    </row>
    <row r="1457" spans="1:5" s="52" customFormat="1" x14ac:dyDescent="0.2">
      <c r="A1457" s="59">
        <v>37828</v>
      </c>
      <c r="B1457" s="60">
        <v>26</v>
      </c>
      <c r="C1457" s="52">
        <v>7</v>
      </c>
      <c r="D1457" s="52">
        <v>2003</v>
      </c>
      <c r="E1457" s="52">
        <v>1.1459999999999999</v>
      </c>
    </row>
    <row r="1458" spans="1:5" s="52" customFormat="1" x14ac:dyDescent="0.2">
      <c r="A1458" s="59">
        <v>37829</v>
      </c>
      <c r="B1458" s="60">
        <v>27</v>
      </c>
      <c r="C1458" s="52">
        <v>7</v>
      </c>
      <c r="D1458" s="52">
        <v>2003</v>
      </c>
      <c r="E1458" s="52">
        <v>1.0489999999999999</v>
      </c>
    </row>
    <row r="1459" spans="1:5" s="52" customFormat="1" x14ac:dyDescent="0.2">
      <c r="A1459" s="59">
        <v>37830</v>
      </c>
      <c r="B1459" s="60">
        <v>28</v>
      </c>
      <c r="C1459" s="52">
        <v>7</v>
      </c>
      <c r="D1459" s="52">
        <v>2003</v>
      </c>
      <c r="E1459" s="52">
        <v>0.997</v>
      </c>
    </row>
    <row r="1460" spans="1:5" s="52" customFormat="1" x14ac:dyDescent="0.2">
      <c r="A1460" s="59">
        <v>37831</v>
      </c>
      <c r="B1460" s="60">
        <v>29</v>
      </c>
      <c r="C1460" s="52">
        <v>7</v>
      </c>
      <c r="D1460" s="52">
        <v>2003</v>
      </c>
      <c r="E1460" s="52">
        <v>1.0820000000000001</v>
      </c>
    </row>
    <row r="1461" spans="1:5" s="52" customFormat="1" x14ac:dyDescent="0.2">
      <c r="A1461" s="59">
        <v>37832</v>
      </c>
      <c r="B1461" s="60">
        <v>30</v>
      </c>
      <c r="C1461" s="52">
        <v>7</v>
      </c>
      <c r="D1461" s="52">
        <v>2003</v>
      </c>
      <c r="E1461" s="52">
        <v>1.08</v>
      </c>
    </row>
    <row r="1462" spans="1:5" s="52" customFormat="1" x14ac:dyDescent="0.2">
      <c r="A1462" s="59">
        <v>37833</v>
      </c>
      <c r="B1462" s="60">
        <v>31</v>
      </c>
      <c r="C1462" s="52">
        <v>7</v>
      </c>
      <c r="D1462" s="52">
        <v>2003</v>
      </c>
      <c r="E1462" s="52">
        <v>1</v>
      </c>
    </row>
    <row r="1463" spans="1:5" s="52" customFormat="1" x14ac:dyDescent="0.2">
      <c r="A1463" s="59">
        <v>37834</v>
      </c>
      <c r="B1463" s="60">
        <v>1</v>
      </c>
      <c r="C1463" s="52">
        <v>8</v>
      </c>
      <c r="D1463" s="52">
        <v>2003</v>
      </c>
      <c r="E1463" s="52">
        <v>0.96599999999999997</v>
      </c>
    </row>
    <row r="1464" spans="1:5" s="52" customFormat="1" x14ac:dyDescent="0.2">
      <c r="A1464" s="59">
        <v>37835</v>
      </c>
      <c r="B1464" s="60">
        <v>2</v>
      </c>
      <c r="C1464" s="52">
        <v>8</v>
      </c>
      <c r="D1464" s="52">
        <v>2003</v>
      </c>
      <c r="E1464" s="52">
        <v>0.98099999999999998</v>
      </c>
    </row>
    <row r="1465" spans="1:5" s="52" customFormat="1" x14ac:dyDescent="0.2">
      <c r="A1465" s="59">
        <v>37836</v>
      </c>
      <c r="B1465" s="60">
        <v>3</v>
      </c>
      <c r="C1465" s="52">
        <v>8</v>
      </c>
      <c r="D1465" s="52">
        <v>2003</v>
      </c>
      <c r="E1465" s="52">
        <v>1.0129999999999999</v>
      </c>
    </row>
    <row r="1466" spans="1:5" s="52" customFormat="1" x14ac:dyDescent="0.2">
      <c r="A1466" s="59">
        <v>37837</v>
      </c>
      <c r="B1466" s="60">
        <v>4</v>
      </c>
      <c r="C1466" s="52">
        <v>8</v>
      </c>
      <c r="D1466" s="52">
        <v>2003</v>
      </c>
      <c r="E1466" s="52">
        <v>1.0389999999999999</v>
      </c>
    </row>
    <row r="1467" spans="1:5" s="52" customFormat="1" x14ac:dyDescent="0.2">
      <c r="A1467" s="59">
        <v>37838</v>
      </c>
      <c r="B1467" s="60">
        <v>5</v>
      </c>
      <c r="C1467" s="52">
        <v>8</v>
      </c>
      <c r="D1467" s="52">
        <v>2003</v>
      </c>
      <c r="E1467" s="52">
        <v>1.0609999999999999</v>
      </c>
    </row>
    <row r="1468" spans="1:5" s="52" customFormat="1" x14ac:dyDescent="0.2">
      <c r="A1468" s="59">
        <v>37839</v>
      </c>
      <c r="B1468" s="60">
        <v>6</v>
      </c>
      <c r="C1468" s="52">
        <v>8</v>
      </c>
      <c r="D1468" s="52">
        <v>2003</v>
      </c>
      <c r="E1468" s="52">
        <v>1.079</v>
      </c>
    </row>
    <row r="1469" spans="1:5" s="52" customFormat="1" x14ac:dyDescent="0.2">
      <c r="A1469" s="59">
        <v>37840</v>
      </c>
      <c r="B1469" s="60">
        <v>7</v>
      </c>
      <c r="C1469" s="52">
        <v>8</v>
      </c>
      <c r="D1469" s="52">
        <v>2003</v>
      </c>
      <c r="E1469" s="52">
        <v>0.88800000000000001</v>
      </c>
    </row>
    <row r="1470" spans="1:5" s="52" customFormat="1" x14ac:dyDescent="0.2">
      <c r="A1470" s="59">
        <v>37841</v>
      </c>
      <c r="B1470" s="60">
        <v>8</v>
      </c>
      <c r="C1470" s="52">
        <v>8</v>
      </c>
      <c r="D1470" s="52">
        <v>2003</v>
      </c>
      <c r="E1470" s="52">
        <v>0.82299999999999995</v>
      </c>
    </row>
    <row r="1471" spans="1:5" s="52" customFormat="1" x14ac:dyDescent="0.2">
      <c r="A1471" s="59">
        <v>37842</v>
      </c>
      <c r="B1471" s="60">
        <v>9</v>
      </c>
      <c r="C1471" s="52">
        <v>8</v>
      </c>
      <c r="D1471" s="52">
        <v>2003</v>
      </c>
      <c r="E1471" s="52">
        <v>1.1819999999999999</v>
      </c>
    </row>
    <row r="1472" spans="1:5" s="52" customFormat="1" x14ac:dyDescent="0.2">
      <c r="A1472" s="59">
        <v>37843</v>
      </c>
      <c r="B1472" s="60">
        <v>10</v>
      </c>
      <c r="C1472" s="52">
        <v>8</v>
      </c>
      <c r="D1472" s="52">
        <v>2003</v>
      </c>
      <c r="E1472" s="52">
        <v>1.353</v>
      </c>
    </row>
    <row r="1473" spans="1:5" s="52" customFormat="1" x14ac:dyDescent="0.2">
      <c r="A1473" s="59">
        <v>37844</v>
      </c>
      <c r="B1473" s="60">
        <v>11</v>
      </c>
      <c r="C1473" s="52">
        <v>8</v>
      </c>
      <c r="D1473" s="52">
        <v>2003</v>
      </c>
      <c r="E1473" s="52">
        <v>1.139</v>
      </c>
    </row>
    <row r="1474" spans="1:5" s="52" customFormat="1" x14ac:dyDescent="0.2">
      <c r="A1474" s="59">
        <v>37845</v>
      </c>
      <c r="B1474" s="60">
        <v>12</v>
      </c>
      <c r="C1474" s="52">
        <v>8</v>
      </c>
      <c r="D1474" s="52">
        <v>2003</v>
      </c>
      <c r="E1474" s="52">
        <v>1.123</v>
      </c>
    </row>
    <row r="1475" spans="1:5" s="52" customFormat="1" x14ac:dyDescent="0.2">
      <c r="A1475" s="59">
        <v>37846</v>
      </c>
      <c r="B1475" s="60">
        <v>13</v>
      </c>
      <c r="C1475" s="52">
        <v>8</v>
      </c>
      <c r="D1475" s="52">
        <v>2003</v>
      </c>
      <c r="E1475" s="52">
        <v>1.95</v>
      </c>
    </row>
    <row r="1476" spans="1:5" s="52" customFormat="1" x14ac:dyDescent="0.2">
      <c r="A1476" s="59">
        <v>37847</v>
      </c>
      <c r="B1476" s="60">
        <v>14</v>
      </c>
      <c r="C1476" s="52">
        <v>8</v>
      </c>
      <c r="D1476" s="52">
        <v>2003</v>
      </c>
      <c r="E1476" s="52">
        <v>3.0590000000000002</v>
      </c>
    </row>
    <row r="1477" spans="1:5" s="52" customFormat="1" x14ac:dyDescent="0.2">
      <c r="A1477" s="59">
        <v>37848</v>
      </c>
      <c r="B1477" s="60">
        <v>15</v>
      </c>
      <c r="C1477" s="52">
        <v>8</v>
      </c>
      <c r="D1477" s="52">
        <v>2003</v>
      </c>
      <c r="E1477" s="52">
        <v>4.0919999999999996</v>
      </c>
    </row>
    <row r="1478" spans="1:5" s="52" customFormat="1" x14ac:dyDescent="0.2">
      <c r="A1478" s="59">
        <v>37849</v>
      </c>
      <c r="B1478" s="60">
        <v>16</v>
      </c>
      <c r="C1478" s="52">
        <v>8</v>
      </c>
      <c r="D1478" s="52">
        <v>2003</v>
      </c>
      <c r="E1478" s="52">
        <v>1.9830000000000001</v>
      </c>
    </row>
    <row r="1479" spans="1:5" s="52" customFormat="1" x14ac:dyDescent="0.2">
      <c r="A1479" s="59">
        <v>37850</v>
      </c>
      <c r="B1479" s="60">
        <v>17</v>
      </c>
      <c r="C1479" s="52">
        <v>8</v>
      </c>
      <c r="D1479" s="52">
        <v>2003</v>
      </c>
      <c r="E1479" s="52">
        <v>0.86199999999999999</v>
      </c>
    </row>
    <row r="1480" spans="1:5" s="52" customFormat="1" x14ac:dyDescent="0.2">
      <c r="A1480" s="59">
        <v>37851</v>
      </c>
      <c r="B1480" s="60">
        <v>18</v>
      </c>
      <c r="C1480" s="52">
        <v>8</v>
      </c>
      <c r="D1480" s="52">
        <v>2003</v>
      </c>
      <c r="E1480" s="52">
        <v>5.3689999999999998</v>
      </c>
    </row>
    <row r="1481" spans="1:5" s="52" customFormat="1" x14ac:dyDescent="0.2">
      <c r="A1481" s="59">
        <v>37852</v>
      </c>
      <c r="B1481" s="60">
        <v>19</v>
      </c>
      <c r="C1481" s="52">
        <v>8</v>
      </c>
      <c r="D1481" s="52">
        <v>2003</v>
      </c>
      <c r="E1481" s="52">
        <v>7.4630000000000001</v>
      </c>
    </row>
    <row r="1482" spans="1:5" s="52" customFormat="1" x14ac:dyDescent="0.2">
      <c r="A1482" s="59">
        <v>37853</v>
      </c>
      <c r="B1482" s="60">
        <v>20</v>
      </c>
      <c r="C1482" s="52">
        <v>8</v>
      </c>
      <c r="D1482" s="52">
        <v>2003</v>
      </c>
      <c r="E1482" s="52">
        <v>7.3730000000000002</v>
      </c>
    </row>
    <row r="1483" spans="1:5" s="52" customFormat="1" x14ac:dyDescent="0.2">
      <c r="A1483" s="59">
        <v>37854</v>
      </c>
      <c r="B1483" s="60">
        <v>21</v>
      </c>
      <c r="C1483" s="52">
        <v>8</v>
      </c>
      <c r="D1483" s="52">
        <v>2003</v>
      </c>
      <c r="E1483" s="52">
        <v>5.569</v>
      </c>
    </row>
    <row r="1484" spans="1:5" s="52" customFormat="1" x14ac:dyDescent="0.2">
      <c r="A1484" s="59">
        <v>37855</v>
      </c>
      <c r="B1484" s="60">
        <v>22</v>
      </c>
      <c r="C1484" s="52">
        <v>8</v>
      </c>
      <c r="D1484" s="52">
        <v>2003</v>
      </c>
      <c r="E1484" s="52">
        <v>3.7789999999999999</v>
      </c>
    </row>
    <row r="1485" spans="1:5" s="52" customFormat="1" x14ac:dyDescent="0.2">
      <c r="A1485" s="59">
        <v>37856</v>
      </c>
      <c r="B1485" s="60">
        <v>23</v>
      </c>
      <c r="C1485" s="52">
        <v>8</v>
      </c>
      <c r="D1485" s="52">
        <v>2003</v>
      </c>
      <c r="E1485" s="52">
        <v>3.8660000000000001</v>
      </c>
    </row>
    <row r="1486" spans="1:5" s="52" customFormat="1" x14ac:dyDescent="0.2">
      <c r="A1486" s="59">
        <v>37857</v>
      </c>
      <c r="B1486" s="60">
        <v>24</v>
      </c>
      <c r="C1486" s="52">
        <v>8</v>
      </c>
      <c r="D1486" s="52">
        <v>2003</v>
      </c>
      <c r="E1486" s="52">
        <v>5.226</v>
      </c>
    </row>
    <row r="1487" spans="1:5" s="52" customFormat="1" x14ac:dyDescent="0.2">
      <c r="A1487" s="59">
        <v>37858</v>
      </c>
      <c r="B1487" s="60">
        <v>25</v>
      </c>
      <c r="C1487" s="52">
        <v>8</v>
      </c>
      <c r="D1487" s="52">
        <v>2003</v>
      </c>
      <c r="E1487" s="52">
        <v>6.2450000000000001</v>
      </c>
    </row>
    <row r="1488" spans="1:5" s="52" customFormat="1" x14ac:dyDescent="0.2">
      <c r="A1488" s="59">
        <v>37859</v>
      </c>
      <c r="B1488" s="60">
        <v>26</v>
      </c>
      <c r="C1488" s="52">
        <v>8</v>
      </c>
      <c r="D1488" s="52">
        <v>2003</v>
      </c>
      <c r="E1488" s="52">
        <v>4.7960000000000003</v>
      </c>
    </row>
    <row r="1489" spans="1:5" s="52" customFormat="1" x14ac:dyDescent="0.2">
      <c r="A1489" s="59">
        <v>37860</v>
      </c>
      <c r="B1489" s="60">
        <v>27</v>
      </c>
      <c r="C1489" s="52">
        <v>8</v>
      </c>
      <c r="D1489" s="52">
        <v>2003</v>
      </c>
      <c r="E1489" s="52">
        <v>3.76</v>
      </c>
    </row>
    <row r="1490" spans="1:5" s="52" customFormat="1" x14ac:dyDescent="0.2">
      <c r="A1490" s="59">
        <v>37861</v>
      </c>
      <c r="B1490" s="60">
        <v>28</v>
      </c>
      <c r="C1490" s="52">
        <v>8</v>
      </c>
      <c r="D1490" s="52">
        <v>2003</v>
      </c>
      <c r="E1490" s="52">
        <v>4.343</v>
      </c>
    </row>
    <row r="1491" spans="1:5" s="52" customFormat="1" x14ac:dyDescent="0.2">
      <c r="A1491" s="59">
        <v>37862</v>
      </c>
      <c r="B1491" s="60">
        <v>29</v>
      </c>
      <c r="C1491" s="52">
        <v>8</v>
      </c>
      <c r="D1491" s="52">
        <v>2003</v>
      </c>
      <c r="E1491" s="52">
        <v>3.2469999999999999</v>
      </c>
    </row>
    <row r="1492" spans="1:5" s="52" customFormat="1" x14ac:dyDescent="0.2">
      <c r="A1492" s="59">
        <v>37863</v>
      </c>
      <c r="B1492" s="60">
        <v>30</v>
      </c>
      <c r="C1492" s="52">
        <v>8</v>
      </c>
      <c r="D1492" s="52">
        <v>2003</v>
      </c>
      <c r="E1492" s="52">
        <v>3.7559999999999998</v>
      </c>
    </row>
    <row r="1493" spans="1:5" s="52" customFormat="1" x14ac:dyDescent="0.2">
      <c r="A1493" s="59">
        <v>37864</v>
      </c>
      <c r="B1493" s="60">
        <v>31</v>
      </c>
      <c r="C1493" s="52">
        <v>8</v>
      </c>
      <c r="D1493" s="52">
        <v>2003</v>
      </c>
      <c r="E1493" s="52">
        <v>5.0510000000000002</v>
      </c>
    </row>
    <row r="1494" spans="1:5" s="52" customFormat="1" x14ac:dyDescent="0.2">
      <c r="A1494" s="59">
        <v>37865</v>
      </c>
      <c r="B1494" s="60">
        <v>1</v>
      </c>
      <c r="C1494" s="52">
        <v>9</v>
      </c>
      <c r="D1494" s="52">
        <v>2003</v>
      </c>
      <c r="E1494" s="52">
        <v>4.8869999999999996</v>
      </c>
    </row>
    <row r="1495" spans="1:5" s="52" customFormat="1" x14ac:dyDescent="0.2">
      <c r="A1495" s="59">
        <v>37866</v>
      </c>
      <c r="B1495" s="60">
        <v>2</v>
      </c>
      <c r="C1495" s="52">
        <v>9</v>
      </c>
      <c r="D1495" s="52">
        <v>2003</v>
      </c>
      <c r="E1495" s="52">
        <v>4.7569999999999997</v>
      </c>
    </row>
    <row r="1496" spans="1:5" s="52" customFormat="1" x14ac:dyDescent="0.2">
      <c r="A1496" s="59">
        <v>37867</v>
      </c>
      <c r="B1496" s="60">
        <v>3</v>
      </c>
      <c r="C1496" s="52">
        <v>9</v>
      </c>
      <c r="D1496" s="52">
        <v>2003</v>
      </c>
      <c r="E1496" s="52">
        <v>3.6389999999999998</v>
      </c>
    </row>
    <row r="1497" spans="1:5" s="52" customFormat="1" x14ac:dyDescent="0.2">
      <c r="A1497" s="59">
        <v>37868</v>
      </c>
      <c r="B1497" s="60">
        <v>4</v>
      </c>
      <c r="C1497" s="52">
        <v>9</v>
      </c>
      <c r="D1497" s="52">
        <v>2003</v>
      </c>
      <c r="E1497" s="52">
        <v>3.0569999999999999</v>
      </c>
    </row>
    <row r="1498" spans="1:5" s="52" customFormat="1" x14ac:dyDescent="0.2">
      <c r="A1498" s="59">
        <v>37869</v>
      </c>
      <c r="B1498" s="60">
        <v>5</v>
      </c>
      <c r="C1498" s="52">
        <v>9</v>
      </c>
      <c r="D1498" s="52">
        <v>2003</v>
      </c>
      <c r="E1498" s="52">
        <v>2.4369999999999998</v>
      </c>
    </row>
    <row r="1499" spans="1:5" s="52" customFormat="1" x14ac:dyDescent="0.2">
      <c r="A1499" s="59">
        <v>37870</v>
      </c>
      <c r="B1499" s="60">
        <v>6</v>
      </c>
      <c r="C1499" s="52">
        <v>9</v>
      </c>
      <c r="D1499" s="52">
        <v>2003</v>
      </c>
      <c r="E1499" s="52">
        <v>3.8820000000000001</v>
      </c>
    </row>
    <row r="1500" spans="1:5" s="52" customFormat="1" x14ac:dyDescent="0.2">
      <c r="A1500" s="59">
        <v>37871</v>
      </c>
      <c r="B1500" s="60">
        <v>7</v>
      </c>
      <c r="C1500" s="52">
        <v>9</v>
      </c>
      <c r="D1500" s="52">
        <v>2003</v>
      </c>
      <c r="E1500" s="52">
        <v>4.673</v>
      </c>
    </row>
    <row r="1501" spans="1:5" s="52" customFormat="1" x14ac:dyDescent="0.2">
      <c r="A1501" s="59">
        <v>37872</v>
      </c>
      <c r="B1501" s="60">
        <v>8</v>
      </c>
      <c r="C1501" s="52">
        <v>9</v>
      </c>
      <c r="D1501" s="52">
        <v>2003</v>
      </c>
      <c r="E1501" s="52">
        <v>3.3860000000000001</v>
      </c>
    </row>
    <row r="1502" spans="1:5" s="52" customFormat="1" x14ac:dyDescent="0.2">
      <c r="A1502" s="59">
        <v>37873</v>
      </c>
      <c r="B1502" s="60">
        <v>9</v>
      </c>
      <c r="C1502" s="52">
        <v>9</v>
      </c>
      <c r="D1502" s="52">
        <v>2003</v>
      </c>
      <c r="E1502" s="52">
        <v>4.5730000000000004</v>
      </c>
    </row>
    <row r="1503" spans="1:5" s="52" customFormat="1" x14ac:dyDescent="0.2">
      <c r="A1503" s="59">
        <v>37874</v>
      </c>
      <c r="B1503" s="60">
        <v>10</v>
      </c>
      <c r="C1503" s="52">
        <v>9</v>
      </c>
      <c r="D1503" s="52">
        <v>2003</v>
      </c>
      <c r="E1503" s="52">
        <v>6.9530000000000003</v>
      </c>
    </row>
    <row r="1504" spans="1:5" s="52" customFormat="1" x14ac:dyDescent="0.2">
      <c r="A1504" s="59">
        <v>37875</v>
      </c>
      <c r="B1504" s="60">
        <v>11</v>
      </c>
      <c r="C1504" s="52">
        <v>9</v>
      </c>
      <c r="D1504" s="52">
        <v>2003</v>
      </c>
      <c r="E1504" s="52">
        <v>5.1779999999999999</v>
      </c>
    </row>
    <row r="1505" spans="1:5" s="52" customFormat="1" x14ac:dyDescent="0.2">
      <c r="A1505" s="59">
        <v>37876</v>
      </c>
      <c r="B1505" s="60">
        <v>12</v>
      </c>
      <c r="C1505" s="52">
        <v>9</v>
      </c>
      <c r="D1505" s="52">
        <v>2003</v>
      </c>
      <c r="E1505" s="52">
        <v>4.7670000000000003</v>
      </c>
    </row>
    <row r="1506" spans="1:5" s="52" customFormat="1" x14ac:dyDescent="0.2">
      <c r="A1506" s="59">
        <v>37877</v>
      </c>
      <c r="B1506" s="60">
        <v>13</v>
      </c>
      <c r="C1506" s="52">
        <v>9</v>
      </c>
      <c r="D1506" s="52">
        <v>2003</v>
      </c>
      <c r="E1506" s="52">
        <v>5.7910000000000004</v>
      </c>
    </row>
    <row r="1507" spans="1:5" s="52" customFormat="1" x14ac:dyDescent="0.2">
      <c r="A1507" s="59">
        <v>37878</v>
      </c>
      <c r="B1507" s="60">
        <v>14</v>
      </c>
      <c r="C1507" s="52">
        <v>9</v>
      </c>
      <c r="D1507" s="52">
        <v>2003</v>
      </c>
      <c r="E1507" s="52">
        <v>5.7969999999999997</v>
      </c>
    </row>
    <row r="1508" spans="1:5" s="52" customFormat="1" x14ac:dyDescent="0.2">
      <c r="A1508" s="59">
        <v>37879</v>
      </c>
      <c r="B1508" s="60">
        <v>15</v>
      </c>
      <c r="C1508" s="52">
        <v>9</v>
      </c>
      <c r="D1508" s="52">
        <v>2003</v>
      </c>
      <c r="E1508" s="52">
        <v>7.8070000000000004</v>
      </c>
    </row>
    <row r="1509" spans="1:5" s="52" customFormat="1" x14ac:dyDescent="0.2">
      <c r="A1509" s="59">
        <v>37880</v>
      </c>
      <c r="B1509" s="60">
        <v>16</v>
      </c>
      <c r="C1509" s="52">
        <v>9</v>
      </c>
      <c r="D1509" s="52">
        <v>2003</v>
      </c>
      <c r="E1509" s="52">
        <v>5.7809999999999997</v>
      </c>
    </row>
    <row r="1510" spans="1:5" s="52" customFormat="1" x14ac:dyDescent="0.2">
      <c r="A1510" s="59">
        <v>37881</v>
      </c>
      <c r="B1510" s="60">
        <v>17</v>
      </c>
      <c r="C1510" s="52">
        <v>9</v>
      </c>
      <c r="D1510" s="52">
        <v>2003</v>
      </c>
      <c r="E1510" s="52">
        <v>5.601</v>
      </c>
    </row>
    <row r="1511" spans="1:5" s="52" customFormat="1" x14ac:dyDescent="0.2">
      <c r="A1511" s="59">
        <v>37882</v>
      </c>
      <c r="B1511" s="60">
        <v>18</v>
      </c>
      <c r="C1511" s="52">
        <v>9</v>
      </c>
      <c r="D1511" s="52">
        <v>2003</v>
      </c>
      <c r="E1511" s="52">
        <v>3.774</v>
      </c>
    </row>
    <row r="1512" spans="1:5" s="52" customFormat="1" x14ac:dyDescent="0.2">
      <c r="A1512" s="59">
        <v>37883</v>
      </c>
      <c r="B1512" s="60">
        <v>19</v>
      </c>
      <c r="C1512" s="52">
        <v>9</v>
      </c>
      <c r="D1512" s="52">
        <v>2003</v>
      </c>
      <c r="E1512" s="52">
        <v>4.01</v>
      </c>
    </row>
    <row r="1513" spans="1:5" s="52" customFormat="1" x14ac:dyDescent="0.2">
      <c r="A1513" s="59">
        <v>37884</v>
      </c>
      <c r="B1513" s="60">
        <v>20</v>
      </c>
      <c r="C1513" s="52">
        <v>9</v>
      </c>
      <c r="D1513" s="52">
        <v>2003</v>
      </c>
      <c r="E1513" s="52">
        <v>5.5679999999999996</v>
      </c>
    </row>
    <row r="1514" spans="1:5" s="52" customFormat="1" x14ac:dyDescent="0.2">
      <c r="A1514" s="59">
        <v>37885</v>
      </c>
      <c r="B1514" s="60">
        <v>21</v>
      </c>
      <c r="C1514" s="52">
        <v>9</v>
      </c>
      <c r="D1514" s="52">
        <v>2003</v>
      </c>
      <c r="E1514" s="52">
        <v>4.9690000000000003</v>
      </c>
    </row>
    <row r="1515" spans="1:5" s="52" customFormat="1" x14ac:dyDescent="0.2">
      <c r="A1515" s="59">
        <v>37886</v>
      </c>
      <c r="B1515" s="60">
        <v>22</v>
      </c>
      <c r="C1515" s="52">
        <v>9</v>
      </c>
      <c r="D1515" s="52">
        <v>2003</v>
      </c>
      <c r="E1515" s="52">
        <v>6.6360000000000001</v>
      </c>
    </row>
    <row r="1516" spans="1:5" s="52" customFormat="1" x14ac:dyDescent="0.2">
      <c r="A1516" s="59">
        <v>37887</v>
      </c>
      <c r="B1516" s="60">
        <v>23</v>
      </c>
      <c r="C1516" s="52">
        <v>9</v>
      </c>
      <c r="D1516" s="52">
        <v>2003</v>
      </c>
      <c r="E1516" s="52">
        <v>7.5430000000000001</v>
      </c>
    </row>
    <row r="1517" spans="1:5" s="52" customFormat="1" x14ac:dyDescent="0.2">
      <c r="A1517" s="59">
        <v>37888</v>
      </c>
      <c r="B1517" s="60">
        <v>24</v>
      </c>
      <c r="C1517" s="52">
        <v>9</v>
      </c>
      <c r="D1517" s="52">
        <v>2003</v>
      </c>
      <c r="E1517" s="52">
        <v>8.0540000000000003</v>
      </c>
    </row>
    <row r="1518" spans="1:5" s="52" customFormat="1" x14ac:dyDescent="0.2">
      <c r="A1518" s="59">
        <v>37889</v>
      </c>
      <c r="B1518" s="60">
        <v>25</v>
      </c>
      <c r="C1518" s="52">
        <v>9</v>
      </c>
      <c r="D1518" s="52">
        <v>2003</v>
      </c>
      <c r="E1518" s="52">
        <v>9.9429999999999996</v>
      </c>
    </row>
    <row r="1519" spans="1:5" s="52" customFormat="1" x14ac:dyDescent="0.2">
      <c r="A1519" s="59">
        <v>37890</v>
      </c>
      <c r="B1519" s="60">
        <v>26</v>
      </c>
      <c r="C1519" s="52">
        <v>9</v>
      </c>
      <c r="D1519" s="52">
        <v>2003</v>
      </c>
      <c r="E1519" s="52">
        <v>8.109</v>
      </c>
    </row>
    <row r="1520" spans="1:5" s="52" customFormat="1" x14ac:dyDescent="0.2">
      <c r="A1520" s="59">
        <v>37891</v>
      </c>
      <c r="B1520" s="60">
        <v>27</v>
      </c>
      <c r="C1520" s="52">
        <v>9</v>
      </c>
      <c r="D1520" s="52">
        <v>2003</v>
      </c>
      <c r="E1520" s="52">
        <v>8.1720000000000006</v>
      </c>
    </row>
    <row r="1521" spans="1:5" s="52" customFormat="1" x14ac:dyDescent="0.2">
      <c r="A1521" s="59">
        <v>37892</v>
      </c>
      <c r="B1521" s="60">
        <v>28</v>
      </c>
      <c r="C1521" s="52">
        <v>9</v>
      </c>
      <c r="D1521" s="52">
        <v>2003</v>
      </c>
      <c r="E1521" s="52">
        <v>5.8360000000000003</v>
      </c>
    </row>
    <row r="1522" spans="1:5" s="52" customFormat="1" x14ac:dyDescent="0.2">
      <c r="A1522" s="59">
        <v>37893</v>
      </c>
      <c r="B1522" s="60">
        <v>29</v>
      </c>
      <c r="C1522" s="52">
        <v>9</v>
      </c>
      <c r="D1522" s="52">
        <v>2003</v>
      </c>
      <c r="E1522" s="52">
        <v>6.407</v>
      </c>
    </row>
    <row r="1523" spans="1:5" s="52" customFormat="1" x14ac:dyDescent="0.2">
      <c r="A1523" s="59">
        <v>37894</v>
      </c>
      <c r="B1523" s="60">
        <v>30</v>
      </c>
      <c r="C1523" s="52">
        <v>9</v>
      </c>
      <c r="D1523" s="52">
        <v>2003</v>
      </c>
      <c r="E1523" s="52">
        <v>8.625</v>
      </c>
    </row>
    <row r="1524" spans="1:5" s="52" customFormat="1" x14ac:dyDescent="0.2">
      <c r="A1524" s="63">
        <v>37895</v>
      </c>
      <c r="B1524" s="64">
        <v>1</v>
      </c>
      <c r="C1524" s="52">
        <v>10</v>
      </c>
      <c r="D1524" s="52">
        <v>2003</v>
      </c>
      <c r="E1524" s="52">
        <v>7.91</v>
      </c>
    </row>
    <row r="1525" spans="1:5" s="52" customFormat="1" x14ac:dyDescent="0.2">
      <c r="A1525" s="63">
        <v>37896</v>
      </c>
      <c r="B1525" s="64">
        <v>2</v>
      </c>
      <c r="C1525" s="52">
        <v>10</v>
      </c>
      <c r="D1525" s="52">
        <v>2003</v>
      </c>
      <c r="E1525" s="52">
        <v>6.806</v>
      </c>
    </row>
    <row r="1526" spans="1:5" s="52" customFormat="1" x14ac:dyDescent="0.2">
      <c r="A1526" s="63">
        <v>37897</v>
      </c>
      <c r="B1526" s="64">
        <v>3</v>
      </c>
      <c r="C1526" s="52">
        <v>10</v>
      </c>
      <c r="D1526" s="52">
        <v>2003</v>
      </c>
      <c r="E1526" s="52">
        <v>8.9390000000000001</v>
      </c>
    </row>
    <row r="1527" spans="1:5" s="52" customFormat="1" x14ac:dyDescent="0.2">
      <c r="A1527" s="63">
        <v>37898</v>
      </c>
      <c r="B1527" s="64">
        <v>4</v>
      </c>
      <c r="C1527" s="52">
        <v>10</v>
      </c>
      <c r="D1527" s="52">
        <v>2003</v>
      </c>
      <c r="E1527" s="52">
        <v>6.6769999999999996</v>
      </c>
    </row>
    <row r="1528" spans="1:5" s="52" customFormat="1" x14ac:dyDescent="0.2">
      <c r="A1528" s="63">
        <v>37899</v>
      </c>
      <c r="B1528" s="64">
        <v>5</v>
      </c>
      <c r="C1528" s="52">
        <v>10</v>
      </c>
      <c r="D1528" s="52">
        <v>2003</v>
      </c>
      <c r="E1528" s="52">
        <v>4.0910000000000002</v>
      </c>
    </row>
    <row r="1529" spans="1:5" s="52" customFormat="1" x14ac:dyDescent="0.2">
      <c r="A1529" s="63">
        <v>37900</v>
      </c>
      <c r="B1529" s="64">
        <v>6</v>
      </c>
      <c r="C1529" s="52">
        <v>10</v>
      </c>
      <c r="D1529" s="52">
        <v>2003</v>
      </c>
      <c r="E1529" s="52">
        <v>4.202</v>
      </c>
    </row>
    <row r="1530" spans="1:5" s="52" customFormat="1" x14ac:dyDescent="0.2">
      <c r="A1530" s="63">
        <v>37901</v>
      </c>
      <c r="B1530" s="64">
        <v>7</v>
      </c>
      <c r="C1530" s="52">
        <v>10</v>
      </c>
      <c r="D1530" s="52">
        <v>2003</v>
      </c>
      <c r="E1530" s="52">
        <v>3.452</v>
      </c>
    </row>
    <row r="1531" spans="1:5" s="52" customFormat="1" x14ac:dyDescent="0.2">
      <c r="A1531" s="63">
        <v>37902</v>
      </c>
      <c r="B1531" s="64">
        <v>8</v>
      </c>
      <c r="C1531" s="52">
        <v>10</v>
      </c>
      <c r="D1531" s="52">
        <v>2003</v>
      </c>
      <c r="E1531" s="52">
        <v>4.024</v>
      </c>
    </row>
    <row r="1532" spans="1:5" s="52" customFormat="1" x14ac:dyDescent="0.2">
      <c r="A1532" s="63">
        <v>37903</v>
      </c>
      <c r="B1532" s="64">
        <v>9</v>
      </c>
      <c r="C1532" s="52">
        <v>10</v>
      </c>
      <c r="D1532" s="52">
        <v>2003</v>
      </c>
      <c r="E1532" s="52">
        <v>4.2190000000000003</v>
      </c>
    </row>
    <row r="1533" spans="1:5" s="52" customFormat="1" x14ac:dyDescent="0.2">
      <c r="A1533" s="63">
        <v>37904</v>
      </c>
      <c r="B1533" s="64">
        <v>10</v>
      </c>
      <c r="C1533" s="52">
        <v>10</v>
      </c>
      <c r="D1533" s="52">
        <v>2003</v>
      </c>
      <c r="E1533" s="52">
        <v>3.746</v>
      </c>
    </row>
    <row r="1534" spans="1:5" s="52" customFormat="1" x14ac:dyDescent="0.2">
      <c r="A1534" s="63">
        <v>37905</v>
      </c>
      <c r="B1534" s="64">
        <v>11</v>
      </c>
      <c r="C1534" s="52">
        <v>10</v>
      </c>
      <c r="D1534" s="52">
        <v>2003</v>
      </c>
      <c r="E1534" s="52">
        <v>3.6779999999999999</v>
      </c>
    </row>
    <row r="1535" spans="1:5" s="52" customFormat="1" x14ac:dyDescent="0.2">
      <c r="A1535" s="63">
        <v>37906</v>
      </c>
      <c r="B1535" s="64">
        <v>12</v>
      </c>
      <c r="C1535" s="52">
        <v>10</v>
      </c>
      <c r="D1535" s="52">
        <v>2003</v>
      </c>
      <c r="E1535" s="52">
        <v>3.5049999999999999</v>
      </c>
    </row>
    <row r="1536" spans="1:5" s="52" customFormat="1" x14ac:dyDescent="0.2">
      <c r="A1536" s="63">
        <v>37907</v>
      </c>
      <c r="B1536" s="64">
        <v>13</v>
      </c>
      <c r="C1536" s="52">
        <v>10</v>
      </c>
      <c r="D1536" s="52">
        <v>2003</v>
      </c>
      <c r="E1536" s="52">
        <v>3.49</v>
      </c>
    </row>
    <row r="1537" spans="1:5" s="52" customFormat="1" x14ac:dyDescent="0.2">
      <c r="A1537" s="63">
        <v>37908</v>
      </c>
      <c r="B1537" s="64">
        <v>14</v>
      </c>
      <c r="C1537" s="52">
        <v>10</v>
      </c>
      <c r="D1537" s="52">
        <v>2003</v>
      </c>
      <c r="E1537" s="52">
        <v>4.101</v>
      </c>
    </row>
    <row r="1538" spans="1:5" s="52" customFormat="1" x14ac:dyDescent="0.2">
      <c r="A1538" s="63">
        <v>37909</v>
      </c>
      <c r="B1538" s="64">
        <v>15</v>
      </c>
      <c r="C1538" s="52">
        <v>10</v>
      </c>
      <c r="D1538" s="52">
        <v>2003</v>
      </c>
      <c r="E1538" s="52">
        <v>4.1109999999999998</v>
      </c>
    </row>
    <row r="1539" spans="1:5" s="52" customFormat="1" x14ac:dyDescent="0.2">
      <c r="A1539" s="63">
        <v>37910</v>
      </c>
      <c r="B1539" s="64">
        <v>16</v>
      </c>
      <c r="C1539" s="52">
        <v>10</v>
      </c>
      <c r="D1539" s="52">
        <v>2003</v>
      </c>
      <c r="E1539" s="52">
        <v>4.274</v>
      </c>
    </row>
    <row r="1540" spans="1:5" s="52" customFormat="1" x14ac:dyDescent="0.2">
      <c r="A1540" s="63">
        <v>37911</v>
      </c>
      <c r="B1540" s="64">
        <v>17</v>
      </c>
      <c r="C1540" s="52">
        <v>10</v>
      </c>
      <c r="D1540" s="52">
        <v>2003</v>
      </c>
      <c r="E1540" s="52">
        <v>4.5750000000000002</v>
      </c>
    </row>
    <row r="1541" spans="1:5" s="52" customFormat="1" x14ac:dyDescent="0.2">
      <c r="A1541" s="63">
        <v>37912</v>
      </c>
      <c r="B1541" s="64">
        <v>18</v>
      </c>
      <c r="C1541" s="52">
        <v>10</v>
      </c>
      <c r="D1541" s="52">
        <v>2003</v>
      </c>
      <c r="E1541" s="52">
        <v>5.7439999999999998</v>
      </c>
    </row>
    <row r="1542" spans="1:5" s="52" customFormat="1" x14ac:dyDescent="0.2">
      <c r="A1542" s="63">
        <v>37913</v>
      </c>
      <c r="B1542" s="64">
        <v>19</v>
      </c>
      <c r="C1542" s="52">
        <v>10</v>
      </c>
      <c r="D1542" s="52">
        <v>2003</v>
      </c>
      <c r="E1542" s="52">
        <v>7.11</v>
      </c>
    </row>
    <row r="1543" spans="1:5" s="52" customFormat="1" x14ac:dyDescent="0.2">
      <c r="A1543" s="63">
        <v>37914</v>
      </c>
      <c r="B1543" s="64">
        <v>20</v>
      </c>
      <c r="C1543" s="52">
        <v>10</v>
      </c>
      <c r="D1543" s="52">
        <v>2003</v>
      </c>
      <c r="E1543" s="52">
        <v>10.768000000000001</v>
      </c>
    </row>
    <row r="1544" spans="1:5" s="52" customFormat="1" x14ac:dyDescent="0.2">
      <c r="A1544" s="63">
        <v>37915</v>
      </c>
      <c r="B1544" s="64">
        <v>21</v>
      </c>
      <c r="C1544" s="52">
        <v>10</v>
      </c>
      <c r="D1544" s="52">
        <v>2003</v>
      </c>
      <c r="E1544" s="52">
        <v>9.57</v>
      </c>
    </row>
    <row r="1545" spans="1:5" s="52" customFormat="1" x14ac:dyDescent="0.2">
      <c r="A1545" s="63">
        <v>37916</v>
      </c>
      <c r="B1545" s="64">
        <v>22</v>
      </c>
      <c r="C1545" s="52">
        <v>10</v>
      </c>
      <c r="D1545" s="52">
        <v>2003</v>
      </c>
      <c r="E1545" s="52">
        <v>8.92</v>
      </c>
    </row>
    <row r="1546" spans="1:5" s="52" customFormat="1" x14ac:dyDescent="0.2">
      <c r="A1546" s="63">
        <v>37917</v>
      </c>
      <c r="B1546" s="64">
        <v>23</v>
      </c>
      <c r="C1546" s="52">
        <v>10</v>
      </c>
      <c r="D1546" s="52">
        <v>2003</v>
      </c>
      <c r="E1546" s="52">
        <v>7.9550000000000001</v>
      </c>
    </row>
    <row r="1547" spans="1:5" s="52" customFormat="1" x14ac:dyDescent="0.2">
      <c r="A1547" s="63">
        <v>37918</v>
      </c>
      <c r="B1547" s="64">
        <v>24</v>
      </c>
      <c r="C1547" s="52">
        <v>10</v>
      </c>
      <c r="D1547" s="52">
        <v>2003</v>
      </c>
      <c r="E1547" s="52">
        <v>7.6029999999999998</v>
      </c>
    </row>
    <row r="1548" spans="1:5" s="52" customFormat="1" x14ac:dyDescent="0.2">
      <c r="A1548" s="63">
        <v>37919</v>
      </c>
      <c r="B1548" s="64">
        <v>25</v>
      </c>
      <c r="C1548" s="52">
        <v>10</v>
      </c>
      <c r="D1548" s="52">
        <v>2003</v>
      </c>
      <c r="E1548" s="11">
        <v>7.9359999999999999</v>
      </c>
    </row>
    <row r="1549" spans="1:5" s="52" customFormat="1" x14ac:dyDescent="0.2">
      <c r="A1549" s="63">
        <v>37920</v>
      </c>
      <c r="B1549" s="64">
        <v>26</v>
      </c>
      <c r="C1549" s="52">
        <v>10</v>
      </c>
      <c r="D1549" s="52">
        <v>2003</v>
      </c>
      <c r="E1549" s="11">
        <v>6.9370000000000003</v>
      </c>
    </row>
    <row r="1550" spans="1:5" s="52" customFormat="1" x14ac:dyDescent="0.2">
      <c r="A1550" s="63">
        <v>37921</v>
      </c>
      <c r="B1550" s="64">
        <v>27</v>
      </c>
      <c r="C1550" s="52">
        <v>10</v>
      </c>
      <c r="D1550" s="52">
        <v>2003</v>
      </c>
      <c r="E1550" s="11">
        <v>6.6040000000000001</v>
      </c>
    </row>
    <row r="1551" spans="1:5" s="52" customFormat="1" x14ac:dyDescent="0.2">
      <c r="A1551" s="63">
        <v>37922</v>
      </c>
      <c r="B1551" s="64">
        <v>28</v>
      </c>
      <c r="C1551" s="52">
        <v>10</v>
      </c>
      <c r="D1551" s="52">
        <v>2003</v>
      </c>
      <c r="E1551" s="52">
        <v>6.2709999999999999</v>
      </c>
    </row>
    <row r="1552" spans="1:5" s="52" customFormat="1" x14ac:dyDescent="0.2">
      <c r="A1552" s="63">
        <v>37923</v>
      </c>
      <c r="B1552" s="64">
        <v>29</v>
      </c>
      <c r="C1552" s="52">
        <v>10</v>
      </c>
      <c r="D1552" s="52">
        <v>2003</v>
      </c>
      <c r="E1552" s="52">
        <v>4.9980000000000002</v>
      </c>
    </row>
    <row r="1553" spans="1:5" s="52" customFormat="1" x14ac:dyDescent="0.2">
      <c r="A1553" s="63">
        <v>37924</v>
      </c>
      <c r="B1553" s="64">
        <v>30</v>
      </c>
      <c r="C1553" s="52">
        <v>10</v>
      </c>
      <c r="D1553" s="52">
        <v>2003</v>
      </c>
      <c r="E1553" s="52">
        <v>4.3449999999999998</v>
      </c>
    </row>
    <row r="1554" spans="1:5" s="52" customFormat="1" x14ac:dyDescent="0.2">
      <c r="A1554" s="63">
        <v>37925</v>
      </c>
      <c r="B1554" s="64">
        <v>31</v>
      </c>
      <c r="C1554" s="52">
        <v>10</v>
      </c>
      <c r="D1554" s="52">
        <v>2003</v>
      </c>
      <c r="E1554" s="52">
        <v>3.6589999999999998</v>
      </c>
    </row>
    <row r="1555" spans="1:5" s="52" customFormat="1" x14ac:dyDescent="0.2">
      <c r="A1555" s="63">
        <v>37926</v>
      </c>
      <c r="B1555" s="64">
        <v>1</v>
      </c>
      <c r="C1555" s="52">
        <v>11</v>
      </c>
      <c r="D1555" s="52">
        <v>2003</v>
      </c>
      <c r="E1555" s="52">
        <v>3.7269999999999999</v>
      </c>
    </row>
    <row r="1556" spans="1:5" s="52" customFormat="1" x14ac:dyDescent="0.2">
      <c r="A1556" s="63">
        <v>37927</v>
      </c>
      <c r="B1556" s="64">
        <v>2</v>
      </c>
      <c r="C1556" s="52">
        <v>11</v>
      </c>
      <c r="D1556" s="52">
        <v>2003</v>
      </c>
      <c r="E1556" s="52">
        <v>3.556</v>
      </c>
    </row>
    <row r="1557" spans="1:5" s="52" customFormat="1" x14ac:dyDescent="0.2">
      <c r="A1557" s="63">
        <v>37928</v>
      </c>
      <c r="B1557" s="64">
        <v>3</v>
      </c>
      <c r="C1557" s="52">
        <v>11</v>
      </c>
      <c r="D1557" s="52">
        <v>2003</v>
      </c>
      <c r="E1557" s="52">
        <v>3.5270000000000001</v>
      </c>
    </row>
    <row r="1558" spans="1:5" s="52" customFormat="1" x14ac:dyDescent="0.2">
      <c r="A1558" s="63">
        <v>37929</v>
      </c>
      <c r="B1558" s="64">
        <v>4</v>
      </c>
      <c r="C1558" s="52">
        <v>11</v>
      </c>
      <c r="D1558" s="52">
        <v>2003</v>
      </c>
      <c r="E1558" s="52">
        <v>3.512</v>
      </c>
    </row>
    <row r="1559" spans="1:5" s="52" customFormat="1" x14ac:dyDescent="0.2">
      <c r="A1559" s="63">
        <v>37930</v>
      </c>
      <c r="B1559" s="64">
        <v>5</v>
      </c>
      <c r="C1559" s="52">
        <v>11</v>
      </c>
      <c r="D1559" s="52">
        <v>2003</v>
      </c>
      <c r="E1559" s="52">
        <v>3.1709999999999998</v>
      </c>
    </row>
    <row r="1560" spans="1:5" s="52" customFormat="1" x14ac:dyDescent="0.2">
      <c r="A1560" s="63">
        <v>37931</v>
      </c>
      <c r="B1560" s="64">
        <v>6</v>
      </c>
      <c r="C1560" s="52">
        <v>11</v>
      </c>
      <c r="D1560" s="52">
        <v>2003</v>
      </c>
      <c r="E1560" s="52">
        <v>3.1469999999999998</v>
      </c>
    </row>
    <row r="1561" spans="1:5" s="52" customFormat="1" x14ac:dyDescent="0.2">
      <c r="A1561" s="63">
        <v>37932</v>
      </c>
      <c r="B1561" s="64">
        <v>7</v>
      </c>
      <c r="C1561" s="52">
        <v>11</v>
      </c>
      <c r="D1561" s="52">
        <v>2003</v>
      </c>
      <c r="E1561" s="52">
        <v>2.94</v>
      </c>
    </row>
    <row r="1562" spans="1:5" s="52" customFormat="1" x14ac:dyDescent="0.2">
      <c r="A1562" s="63">
        <v>37933</v>
      </c>
      <c r="B1562" s="64">
        <v>8</v>
      </c>
      <c r="C1562" s="52">
        <v>11</v>
      </c>
      <c r="D1562" s="52">
        <v>2003</v>
      </c>
      <c r="E1562" s="52">
        <v>2.839</v>
      </c>
    </row>
    <row r="1563" spans="1:5" s="52" customFormat="1" x14ac:dyDescent="0.2">
      <c r="A1563" s="63">
        <v>37934</v>
      </c>
      <c r="B1563" s="64">
        <v>9</v>
      </c>
      <c r="C1563" s="52">
        <v>11</v>
      </c>
      <c r="D1563" s="52">
        <v>2003</v>
      </c>
      <c r="E1563" s="52">
        <v>2.9660000000000002</v>
      </c>
    </row>
    <row r="1564" spans="1:5" s="52" customFormat="1" x14ac:dyDescent="0.2">
      <c r="A1564" s="63">
        <v>37935</v>
      </c>
      <c r="B1564" s="64">
        <v>10</v>
      </c>
      <c r="C1564" s="52">
        <v>11</v>
      </c>
      <c r="D1564" s="52">
        <v>2003</v>
      </c>
      <c r="E1564" s="52">
        <v>1.2270000000000001</v>
      </c>
    </row>
    <row r="1565" spans="1:5" s="52" customFormat="1" x14ac:dyDescent="0.2">
      <c r="A1565" s="63">
        <v>37936</v>
      </c>
      <c r="B1565" s="64">
        <v>11</v>
      </c>
      <c r="C1565" s="52">
        <v>11</v>
      </c>
      <c r="D1565" s="52">
        <v>2003</v>
      </c>
      <c r="E1565" s="52">
        <v>1.107</v>
      </c>
    </row>
    <row r="1566" spans="1:5" s="52" customFormat="1" x14ac:dyDescent="0.2">
      <c r="A1566" s="63">
        <v>37937</v>
      </c>
      <c r="B1566" s="64">
        <v>12</v>
      </c>
      <c r="C1566" s="52">
        <v>11</v>
      </c>
      <c r="D1566" s="52">
        <v>2003</v>
      </c>
      <c r="E1566" s="52">
        <v>2.302</v>
      </c>
    </row>
    <row r="1567" spans="1:5" s="52" customFormat="1" x14ac:dyDescent="0.2">
      <c r="A1567" s="63">
        <v>37938</v>
      </c>
      <c r="B1567" s="64">
        <v>13</v>
      </c>
      <c r="C1567" s="52">
        <v>11</v>
      </c>
      <c r="D1567" s="52">
        <v>2003</v>
      </c>
      <c r="E1567" s="52">
        <v>2.4390000000000001</v>
      </c>
    </row>
    <row r="1568" spans="1:5" s="52" customFormat="1" x14ac:dyDescent="0.2">
      <c r="A1568" s="63">
        <v>37939</v>
      </c>
      <c r="B1568" s="64">
        <v>14</v>
      </c>
      <c r="C1568" s="52">
        <v>11</v>
      </c>
      <c r="D1568" s="52">
        <v>2003</v>
      </c>
      <c r="E1568" s="52">
        <v>3.5310000000000001</v>
      </c>
    </row>
    <row r="1569" spans="1:5" s="52" customFormat="1" x14ac:dyDescent="0.2">
      <c r="A1569" s="63">
        <v>37940</v>
      </c>
      <c r="B1569" s="64">
        <v>15</v>
      </c>
      <c r="C1569" s="52">
        <v>11</v>
      </c>
      <c r="D1569" s="52">
        <v>2003</v>
      </c>
      <c r="E1569" s="52">
        <v>4.0919999999999996</v>
      </c>
    </row>
    <row r="1570" spans="1:5" s="52" customFormat="1" x14ac:dyDescent="0.2">
      <c r="A1570" s="63">
        <v>37941</v>
      </c>
      <c r="B1570" s="64">
        <v>16</v>
      </c>
      <c r="C1570" s="52">
        <v>11</v>
      </c>
      <c r="D1570" s="52">
        <v>2003</v>
      </c>
      <c r="E1570" s="52">
        <v>3.3730000000000002</v>
      </c>
    </row>
    <row r="1571" spans="1:5" s="52" customFormat="1" x14ac:dyDescent="0.2">
      <c r="A1571" s="63">
        <v>37942</v>
      </c>
      <c r="B1571" s="64">
        <v>17</v>
      </c>
      <c r="C1571" s="52">
        <v>11</v>
      </c>
      <c r="D1571" s="52">
        <v>2003</v>
      </c>
      <c r="E1571" s="52">
        <v>2.6989999999999998</v>
      </c>
    </row>
    <row r="1572" spans="1:5" s="52" customFormat="1" x14ac:dyDescent="0.2">
      <c r="A1572" s="63">
        <v>37943</v>
      </c>
      <c r="B1572" s="64">
        <v>18</v>
      </c>
      <c r="C1572" s="52">
        <v>11</v>
      </c>
      <c r="D1572" s="52">
        <v>2003</v>
      </c>
      <c r="E1572" s="52">
        <v>2.367</v>
      </c>
    </row>
    <row r="1573" spans="1:5" s="52" customFormat="1" x14ac:dyDescent="0.2">
      <c r="A1573" s="63">
        <v>37944</v>
      </c>
      <c r="B1573" s="64">
        <v>19</v>
      </c>
      <c r="C1573" s="52">
        <v>11</v>
      </c>
      <c r="D1573" s="52">
        <v>2003</v>
      </c>
      <c r="E1573" s="52">
        <v>4.2220000000000004</v>
      </c>
    </row>
    <row r="1574" spans="1:5" s="52" customFormat="1" x14ac:dyDescent="0.2">
      <c r="A1574" s="63">
        <v>37945</v>
      </c>
      <c r="B1574" s="64">
        <v>20</v>
      </c>
      <c r="C1574" s="52">
        <v>11</v>
      </c>
      <c r="D1574" s="52">
        <v>2003</v>
      </c>
      <c r="E1574" s="11">
        <v>6.43</v>
      </c>
    </row>
    <row r="1575" spans="1:5" s="52" customFormat="1" x14ac:dyDescent="0.2">
      <c r="A1575" s="63">
        <v>37946</v>
      </c>
      <c r="B1575" s="64">
        <v>21</v>
      </c>
      <c r="C1575" s="52">
        <v>11</v>
      </c>
      <c r="D1575" s="52">
        <v>2003</v>
      </c>
      <c r="E1575" s="11">
        <v>8.6379999999999999</v>
      </c>
    </row>
    <row r="1576" spans="1:5" s="52" customFormat="1" x14ac:dyDescent="0.2">
      <c r="A1576" s="63">
        <v>37947</v>
      </c>
      <c r="B1576" s="64">
        <v>22</v>
      </c>
      <c r="C1576" s="52">
        <v>11</v>
      </c>
      <c r="D1576" s="52">
        <v>2003</v>
      </c>
      <c r="E1576" s="52">
        <v>10.847</v>
      </c>
    </row>
    <row r="1577" spans="1:5" s="52" customFormat="1" x14ac:dyDescent="0.2">
      <c r="A1577" s="63">
        <v>37948</v>
      </c>
      <c r="B1577" s="64">
        <v>23</v>
      </c>
      <c r="C1577" s="52">
        <v>11</v>
      </c>
      <c r="D1577" s="52">
        <v>2003</v>
      </c>
      <c r="E1577" s="52">
        <v>10.731999999999999</v>
      </c>
    </row>
    <row r="1578" spans="1:5" s="52" customFormat="1" x14ac:dyDescent="0.2">
      <c r="A1578" s="63">
        <v>37949</v>
      </c>
      <c r="B1578" s="64">
        <v>24</v>
      </c>
      <c r="C1578" s="52">
        <v>11</v>
      </c>
      <c r="D1578" s="52">
        <v>2003</v>
      </c>
      <c r="E1578" s="52">
        <v>11.590999999999999</v>
      </c>
    </row>
    <row r="1579" spans="1:5" s="52" customFormat="1" x14ac:dyDescent="0.2">
      <c r="A1579" s="63">
        <v>37950</v>
      </c>
      <c r="B1579" s="64">
        <v>25</v>
      </c>
      <c r="C1579" s="52">
        <v>11</v>
      </c>
      <c r="D1579" s="52">
        <v>2003</v>
      </c>
      <c r="E1579" s="52">
        <v>6.7380000000000004</v>
      </c>
    </row>
    <row r="1580" spans="1:5" s="52" customFormat="1" x14ac:dyDescent="0.2">
      <c r="A1580" s="63">
        <v>37951</v>
      </c>
      <c r="B1580" s="64">
        <v>26</v>
      </c>
      <c r="C1580" s="52">
        <v>11</v>
      </c>
      <c r="D1580" s="52">
        <v>2003</v>
      </c>
      <c r="E1580" s="52">
        <v>4.6950000000000003</v>
      </c>
    </row>
    <row r="1581" spans="1:5" s="52" customFormat="1" x14ac:dyDescent="0.2">
      <c r="A1581" s="63">
        <v>37952</v>
      </c>
      <c r="B1581" s="64">
        <v>27</v>
      </c>
      <c r="C1581" s="52">
        <v>11</v>
      </c>
      <c r="D1581" s="52">
        <v>2003</v>
      </c>
      <c r="E1581" s="52">
        <v>4.2290000000000001</v>
      </c>
    </row>
    <row r="1582" spans="1:5" s="52" customFormat="1" x14ac:dyDescent="0.2">
      <c r="A1582" s="63">
        <v>37953</v>
      </c>
      <c r="B1582" s="64">
        <v>28</v>
      </c>
      <c r="C1582" s="52">
        <v>11</v>
      </c>
      <c r="D1582" s="52">
        <v>2003</v>
      </c>
      <c r="E1582" s="52">
        <v>3.8029999999999999</v>
      </c>
    </row>
    <row r="1583" spans="1:5" s="52" customFormat="1" x14ac:dyDescent="0.2">
      <c r="A1583" s="63">
        <v>37954</v>
      </c>
      <c r="B1583" s="64">
        <v>29</v>
      </c>
      <c r="C1583" s="52">
        <v>11</v>
      </c>
      <c r="D1583" s="52">
        <v>2003</v>
      </c>
      <c r="E1583" s="52">
        <v>3.0289999999999999</v>
      </c>
    </row>
    <row r="1584" spans="1:5" s="52" customFormat="1" x14ac:dyDescent="0.2">
      <c r="A1584" s="63">
        <v>37955</v>
      </c>
      <c r="B1584" s="64">
        <v>30</v>
      </c>
      <c r="C1584" s="52">
        <v>11</v>
      </c>
      <c r="D1584" s="52">
        <v>2003</v>
      </c>
      <c r="E1584" s="52">
        <v>2.9830000000000001</v>
      </c>
    </row>
    <row r="1585" spans="1:5" s="52" customFormat="1" x14ac:dyDescent="0.2">
      <c r="A1585" s="63">
        <v>37956</v>
      </c>
      <c r="B1585" s="64">
        <v>1</v>
      </c>
      <c r="C1585" s="52">
        <v>12</v>
      </c>
      <c r="D1585" s="52">
        <v>2003</v>
      </c>
      <c r="E1585" s="52">
        <v>3.9</v>
      </c>
    </row>
    <row r="1586" spans="1:5" s="52" customFormat="1" x14ac:dyDescent="0.2">
      <c r="A1586" s="63">
        <v>37957</v>
      </c>
      <c r="B1586" s="64">
        <v>2</v>
      </c>
      <c r="C1586" s="52">
        <v>12</v>
      </c>
      <c r="D1586" s="52">
        <v>2003</v>
      </c>
      <c r="E1586" s="52">
        <v>4.375</v>
      </c>
    </row>
    <row r="1587" spans="1:5" s="52" customFormat="1" x14ac:dyDescent="0.2">
      <c r="A1587" s="63">
        <v>37958</v>
      </c>
      <c r="B1587" s="64">
        <v>3</v>
      </c>
      <c r="C1587" s="52">
        <v>12</v>
      </c>
      <c r="D1587" s="52">
        <v>2003</v>
      </c>
      <c r="E1587" s="52">
        <v>6.1319999999999997</v>
      </c>
    </row>
    <row r="1588" spans="1:5" s="52" customFormat="1" x14ac:dyDescent="0.2">
      <c r="A1588" s="63">
        <v>37959</v>
      </c>
      <c r="B1588" s="64">
        <v>4</v>
      </c>
      <c r="C1588" s="52">
        <v>12</v>
      </c>
      <c r="D1588" s="52">
        <v>2003</v>
      </c>
      <c r="E1588" s="11">
        <v>6.2465000000000002</v>
      </c>
    </row>
    <row r="1589" spans="1:5" s="52" customFormat="1" x14ac:dyDescent="0.2">
      <c r="A1589" s="63">
        <v>37960</v>
      </c>
      <c r="B1589" s="64">
        <v>5</v>
      </c>
      <c r="C1589" s="52">
        <v>12</v>
      </c>
      <c r="D1589" s="52">
        <v>2003</v>
      </c>
      <c r="E1589" s="11">
        <v>6.3609999999999998</v>
      </c>
    </row>
    <row r="1590" spans="1:5" s="52" customFormat="1" x14ac:dyDescent="0.2">
      <c r="A1590" s="63">
        <v>37961</v>
      </c>
      <c r="B1590" s="64">
        <v>6</v>
      </c>
      <c r="C1590" s="52">
        <v>12</v>
      </c>
      <c r="D1590" s="52">
        <v>2003</v>
      </c>
      <c r="E1590" s="11">
        <v>6.4755000000000003</v>
      </c>
    </row>
    <row r="1591" spans="1:5" s="52" customFormat="1" x14ac:dyDescent="0.2">
      <c r="A1591" s="63">
        <v>37962</v>
      </c>
      <c r="B1591" s="64">
        <v>7</v>
      </c>
      <c r="C1591" s="52">
        <v>12</v>
      </c>
      <c r="D1591" s="52">
        <v>2003</v>
      </c>
      <c r="E1591" s="52">
        <v>6.59</v>
      </c>
    </row>
    <row r="1592" spans="1:5" s="52" customFormat="1" x14ac:dyDescent="0.2">
      <c r="A1592" s="63">
        <v>37963</v>
      </c>
      <c r="B1592" s="64">
        <v>8</v>
      </c>
      <c r="C1592" s="52">
        <v>12</v>
      </c>
      <c r="D1592" s="52">
        <v>2003</v>
      </c>
      <c r="E1592" s="52">
        <v>4.87</v>
      </c>
    </row>
    <row r="1593" spans="1:5" s="52" customFormat="1" x14ac:dyDescent="0.2">
      <c r="A1593" s="63">
        <v>37964</v>
      </c>
      <c r="B1593" s="64">
        <v>9</v>
      </c>
      <c r="C1593" s="52">
        <v>12</v>
      </c>
      <c r="D1593" s="52">
        <v>2003</v>
      </c>
      <c r="E1593" s="52">
        <v>4.2480000000000002</v>
      </c>
    </row>
    <row r="1594" spans="1:5" s="52" customFormat="1" x14ac:dyDescent="0.2">
      <c r="A1594" s="63">
        <v>37965</v>
      </c>
      <c r="B1594" s="64">
        <v>10</v>
      </c>
      <c r="C1594" s="52">
        <v>12</v>
      </c>
      <c r="D1594" s="52">
        <v>2003</v>
      </c>
      <c r="E1594" s="52">
        <v>3.286</v>
      </c>
    </row>
    <row r="1595" spans="1:5" s="52" customFormat="1" x14ac:dyDescent="0.2">
      <c r="A1595" s="63">
        <v>37966</v>
      </c>
      <c r="B1595" s="64">
        <v>11</v>
      </c>
      <c r="C1595" s="52">
        <v>12</v>
      </c>
      <c r="D1595" s="52">
        <v>2003</v>
      </c>
      <c r="E1595" s="52">
        <v>3.1989999999999998</v>
      </c>
    </row>
    <row r="1596" spans="1:5" s="52" customFormat="1" x14ac:dyDescent="0.2">
      <c r="A1596" s="63">
        <v>37967</v>
      </c>
      <c r="B1596" s="64">
        <v>12</v>
      </c>
      <c r="C1596" s="52">
        <v>12</v>
      </c>
      <c r="D1596" s="52">
        <v>2003</v>
      </c>
      <c r="E1596" s="52">
        <v>3.2730000000000001</v>
      </c>
    </row>
    <row r="1597" spans="1:5" s="52" customFormat="1" x14ac:dyDescent="0.2">
      <c r="A1597" s="63">
        <v>37968</v>
      </c>
      <c r="B1597" s="64">
        <v>13</v>
      </c>
      <c r="C1597" s="52">
        <v>12</v>
      </c>
      <c r="D1597" s="52">
        <v>2003</v>
      </c>
      <c r="E1597" s="52">
        <v>5.3490000000000002</v>
      </c>
    </row>
    <row r="1598" spans="1:5" s="52" customFormat="1" x14ac:dyDescent="0.2">
      <c r="A1598" s="63">
        <v>37969</v>
      </c>
      <c r="B1598" s="64">
        <v>14</v>
      </c>
      <c r="C1598" s="52">
        <v>12</v>
      </c>
      <c r="D1598" s="52">
        <v>2003</v>
      </c>
      <c r="E1598" s="52">
        <v>3.258</v>
      </c>
    </row>
    <row r="1599" spans="1:5" s="52" customFormat="1" x14ac:dyDescent="0.2">
      <c r="A1599" s="63">
        <v>37970</v>
      </c>
      <c r="B1599" s="64">
        <v>15</v>
      </c>
      <c r="C1599" s="52">
        <v>12</v>
      </c>
      <c r="D1599" s="52">
        <v>2003</v>
      </c>
      <c r="E1599" s="52">
        <v>3.375</v>
      </c>
    </row>
    <row r="1600" spans="1:5" s="52" customFormat="1" x14ac:dyDescent="0.2">
      <c r="A1600" s="63">
        <v>37971</v>
      </c>
      <c r="B1600" s="64">
        <v>16</v>
      </c>
      <c r="C1600" s="52">
        <v>12</v>
      </c>
      <c r="D1600" s="52">
        <v>2003</v>
      </c>
      <c r="E1600" s="52">
        <v>4.4610000000000003</v>
      </c>
    </row>
    <row r="1601" spans="1:5" s="52" customFormat="1" x14ac:dyDescent="0.2">
      <c r="A1601" s="63">
        <v>37972</v>
      </c>
      <c r="B1601" s="64">
        <v>17</v>
      </c>
      <c r="C1601" s="52">
        <v>12</v>
      </c>
      <c r="D1601" s="52">
        <v>2003</v>
      </c>
      <c r="E1601" s="52">
        <v>4.17</v>
      </c>
    </row>
    <row r="1602" spans="1:5" s="52" customFormat="1" x14ac:dyDescent="0.2">
      <c r="A1602" s="63">
        <v>37973</v>
      </c>
      <c r="B1602" s="64">
        <v>18</v>
      </c>
      <c r="C1602" s="52">
        <v>12</v>
      </c>
      <c r="D1602" s="52">
        <v>2003</v>
      </c>
      <c r="E1602" s="52">
        <v>5.7320000000000002</v>
      </c>
    </row>
    <row r="1603" spans="1:5" s="52" customFormat="1" x14ac:dyDescent="0.2">
      <c r="A1603" s="63">
        <v>37974</v>
      </c>
      <c r="B1603" s="64">
        <v>19</v>
      </c>
      <c r="C1603" s="52">
        <v>12</v>
      </c>
      <c r="D1603" s="52">
        <v>2003</v>
      </c>
      <c r="E1603" s="11">
        <v>6.5010000000000003</v>
      </c>
    </row>
    <row r="1604" spans="1:5" s="52" customFormat="1" x14ac:dyDescent="0.2">
      <c r="A1604" s="63">
        <v>37975</v>
      </c>
      <c r="B1604" s="64">
        <v>20</v>
      </c>
      <c r="C1604" s="52">
        <v>12</v>
      </c>
      <c r="D1604" s="52">
        <v>2003</v>
      </c>
      <c r="E1604" s="11">
        <v>7.27</v>
      </c>
    </row>
    <row r="1605" spans="1:5" s="52" customFormat="1" x14ac:dyDescent="0.2">
      <c r="A1605" s="63">
        <v>37976</v>
      </c>
      <c r="B1605" s="64">
        <v>21</v>
      </c>
      <c r="C1605" s="52">
        <v>12</v>
      </c>
      <c r="D1605" s="52">
        <v>2003</v>
      </c>
      <c r="E1605" s="11">
        <v>8.0389999999999997</v>
      </c>
    </row>
    <row r="1606" spans="1:5" s="52" customFormat="1" x14ac:dyDescent="0.2">
      <c r="A1606" s="63">
        <v>37977</v>
      </c>
      <c r="B1606" s="64">
        <v>22</v>
      </c>
      <c r="C1606" s="52">
        <v>12</v>
      </c>
      <c r="D1606" s="52">
        <v>2003</v>
      </c>
      <c r="E1606" s="11">
        <v>8.8079999999999998</v>
      </c>
    </row>
    <row r="1607" spans="1:5" s="52" customFormat="1" x14ac:dyDescent="0.2">
      <c r="A1607" s="63">
        <v>37978</v>
      </c>
      <c r="B1607" s="64">
        <v>23</v>
      </c>
      <c r="C1607" s="52">
        <v>12</v>
      </c>
      <c r="D1607" s="52">
        <v>2003</v>
      </c>
      <c r="E1607" s="52">
        <v>9.5779999999999994</v>
      </c>
    </row>
    <row r="1608" spans="1:5" s="52" customFormat="1" x14ac:dyDescent="0.2">
      <c r="A1608" s="63">
        <v>37979</v>
      </c>
      <c r="B1608" s="64">
        <v>24</v>
      </c>
      <c r="C1608" s="52">
        <v>12</v>
      </c>
      <c r="D1608" s="52">
        <v>2003</v>
      </c>
      <c r="E1608" s="52">
        <v>4.9189999999999996</v>
      </c>
    </row>
    <row r="1609" spans="1:5" s="52" customFormat="1" x14ac:dyDescent="0.2">
      <c r="A1609" s="63">
        <v>37980</v>
      </c>
      <c r="B1609" s="64">
        <v>25</v>
      </c>
      <c r="C1609" s="52">
        <v>12</v>
      </c>
      <c r="D1609" s="52">
        <v>2003</v>
      </c>
      <c r="E1609" s="52">
        <v>5.0599999999999996</v>
      </c>
    </row>
    <row r="1610" spans="1:5" s="52" customFormat="1" x14ac:dyDescent="0.2">
      <c r="A1610" s="63">
        <v>37981</v>
      </c>
      <c r="B1610" s="64">
        <v>26</v>
      </c>
      <c r="C1610" s="52">
        <v>12</v>
      </c>
      <c r="D1610" s="52">
        <v>2003</v>
      </c>
      <c r="E1610" s="52">
        <v>6.3730000000000002</v>
      </c>
    </row>
    <row r="1611" spans="1:5" s="52" customFormat="1" x14ac:dyDescent="0.2">
      <c r="A1611" s="63">
        <v>37982</v>
      </c>
      <c r="B1611" s="64">
        <v>27</v>
      </c>
      <c r="C1611" s="52">
        <v>12</v>
      </c>
      <c r="D1611" s="52">
        <v>2003</v>
      </c>
      <c r="E1611" s="52">
        <v>4.1680000000000001</v>
      </c>
    </row>
    <row r="1612" spans="1:5" s="52" customFormat="1" x14ac:dyDescent="0.2">
      <c r="A1612" s="63">
        <v>37983</v>
      </c>
      <c r="B1612" s="64">
        <v>28</v>
      </c>
      <c r="C1612" s="52">
        <v>12</v>
      </c>
      <c r="D1612" s="52">
        <v>2003</v>
      </c>
      <c r="E1612" s="52">
        <v>2.9020000000000001</v>
      </c>
    </row>
    <row r="1613" spans="1:5" s="52" customFormat="1" x14ac:dyDescent="0.2">
      <c r="A1613" s="63">
        <v>37984</v>
      </c>
      <c r="B1613" s="64">
        <v>29</v>
      </c>
      <c r="C1613" s="52">
        <v>12</v>
      </c>
      <c r="D1613" s="52">
        <v>2003</v>
      </c>
      <c r="E1613" s="52">
        <v>4.2830000000000004</v>
      </c>
    </row>
    <row r="1614" spans="1:5" s="52" customFormat="1" x14ac:dyDescent="0.2">
      <c r="A1614" s="63">
        <v>37985</v>
      </c>
      <c r="B1614" s="64">
        <v>30</v>
      </c>
      <c r="C1614" s="52">
        <v>12</v>
      </c>
      <c r="D1614" s="52">
        <v>2003</v>
      </c>
      <c r="E1614" s="52">
        <v>3.83</v>
      </c>
    </row>
    <row r="1615" spans="1:5" s="52" customFormat="1" x14ac:dyDescent="0.2">
      <c r="A1615" s="63">
        <v>37986</v>
      </c>
      <c r="B1615" s="64">
        <v>31</v>
      </c>
      <c r="C1615" s="52">
        <v>12</v>
      </c>
      <c r="D1615" s="52">
        <v>2003</v>
      </c>
      <c r="E1615" s="52">
        <v>3.4809999999999999</v>
      </c>
    </row>
    <row r="1616" spans="1:5" s="52" customFormat="1" x14ac:dyDescent="0.2">
      <c r="A1616" s="59">
        <v>37987</v>
      </c>
      <c r="B1616" s="60">
        <v>1</v>
      </c>
      <c r="C1616" s="52">
        <v>1</v>
      </c>
      <c r="D1616" s="52">
        <v>2004</v>
      </c>
      <c r="E1616" s="52">
        <v>2.399</v>
      </c>
    </row>
    <row r="1617" spans="1:5" s="52" customFormat="1" x14ac:dyDescent="0.2">
      <c r="A1617" s="59">
        <v>37988</v>
      </c>
      <c r="B1617" s="60">
        <v>2</v>
      </c>
      <c r="C1617" s="52">
        <v>1</v>
      </c>
      <c r="D1617" s="52">
        <v>2004</v>
      </c>
      <c r="E1617" s="52">
        <v>1.1399999999999999</v>
      </c>
    </row>
    <row r="1618" spans="1:5" s="52" customFormat="1" x14ac:dyDescent="0.2">
      <c r="A1618" s="59">
        <v>37989</v>
      </c>
      <c r="B1618" s="60">
        <v>3</v>
      </c>
      <c r="C1618" s="52">
        <v>1</v>
      </c>
      <c r="D1618" s="52">
        <v>2004</v>
      </c>
      <c r="E1618" s="52">
        <v>2.5379999999999998</v>
      </c>
    </row>
    <row r="1619" spans="1:5" s="52" customFormat="1" x14ac:dyDescent="0.2">
      <c r="A1619" s="59">
        <v>37990</v>
      </c>
      <c r="B1619" s="60">
        <v>4</v>
      </c>
      <c r="C1619" s="52">
        <v>1</v>
      </c>
      <c r="D1619" s="52">
        <v>2004</v>
      </c>
      <c r="E1619" s="52">
        <v>2.4990000000000001</v>
      </c>
    </row>
    <row r="1620" spans="1:5" s="52" customFormat="1" x14ac:dyDescent="0.2">
      <c r="A1620" s="59">
        <v>37991</v>
      </c>
      <c r="B1620" s="60">
        <v>5</v>
      </c>
      <c r="C1620" s="52">
        <v>1</v>
      </c>
      <c r="D1620" s="52">
        <v>2004</v>
      </c>
      <c r="E1620" s="52">
        <v>3.9430000000000001</v>
      </c>
    </row>
    <row r="1621" spans="1:5" s="52" customFormat="1" x14ac:dyDescent="0.2">
      <c r="A1621" s="59">
        <v>37992</v>
      </c>
      <c r="B1621" s="60">
        <v>6</v>
      </c>
      <c r="C1621" s="52">
        <v>1</v>
      </c>
      <c r="D1621" s="52">
        <v>2004</v>
      </c>
      <c r="E1621" s="52">
        <v>4.9850000000000003</v>
      </c>
    </row>
    <row r="1622" spans="1:5" s="52" customFormat="1" x14ac:dyDescent="0.2">
      <c r="A1622" s="59">
        <v>37993</v>
      </c>
      <c r="B1622" s="60">
        <v>7</v>
      </c>
      <c r="C1622" s="52">
        <v>1</v>
      </c>
      <c r="D1622" s="52">
        <v>2004</v>
      </c>
      <c r="E1622" s="52">
        <v>5.742</v>
      </c>
    </row>
    <row r="1623" spans="1:5" s="52" customFormat="1" x14ac:dyDescent="0.2">
      <c r="A1623" s="59">
        <v>37994</v>
      </c>
      <c r="B1623" s="60">
        <v>8</v>
      </c>
      <c r="C1623" s="52">
        <v>1</v>
      </c>
      <c r="D1623" s="52">
        <v>2004</v>
      </c>
      <c r="E1623" s="52">
        <v>8.11</v>
      </c>
    </row>
    <row r="1624" spans="1:5" s="52" customFormat="1" x14ac:dyDescent="0.2">
      <c r="A1624" s="59">
        <v>37995</v>
      </c>
      <c r="B1624" s="60">
        <v>9</v>
      </c>
      <c r="C1624" s="52">
        <v>1</v>
      </c>
      <c r="D1624" s="52">
        <v>2004</v>
      </c>
      <c r="E1624" s="52">
        <v>6.23</v>
      </c>
    </row>
    <row r="1625" spans="1:5" s="52" customFormat="1" x14ac:dyDescent="0.2">
      <c r="A1625" s="59">
        <v>37996</v>
      </c>
      <c r="B1625" s="60">
        <v>10</v>
      </c>
      <c r="C1625" s="52">
        <v>1</v>
      </c>
      <c r="D1625" s="52">
        <v>2004</v>
      </c>
      <c r="E1625" s="52">
        <v>3.5680000000000001</v>
      </c>
    </row>
    <row r="1626" spans="1:5" s="52" customFormat="1" x14ac:dyDescent="0.2">
      <c r="A1626" s="59">
        <v>37997</v>
      </c>
      <c r="B1626" s="60">
        <v>11</v>
      </c>
      <c r="C1626" s="52">
        <v>1</v>
      </c>
      <c r="D1626" s="52">
        <v>2004</v>
      </c>
      <c r="E1626" s="52">
        <v>4.5720000000000001</v>
      </c>
    </row>
    <row r="1627" spans="1:5" s="52" customFormat="1" x14ac:dyDescent="0.2">
      <c r="A1627" s="59">
        <v>37998</v>
      </c>
      <c r="B1627" s="60">
        <v>12</v>
      </c>
      <c r="C1627" s="52">
        <v>1</v>
      </c>
      <c r="D1627" s="52">
        <v>2004</v>
      </c>
      <c r="E1627" s="52">
        <v>4.226</v>
      </c>
    </row>
    <row r="1628" spans="1:5" s="52" customFormat="1" x14ac:dyDescent="0.2">
      <c r="A1628" s="59">
        <v>37999</v>
      </c>
      <c r="B1628" s="60">
        <v>13</v>
      </c>
      <c r="C1628" s="52">
        <v>1</v>
      </c>
      <c r="D1628" s="52">
        <v>2004</v>
      </c>
      <c r="E1628" s="52">
        <v>3.0089999999999999</v>
      </c>
    </row>
    <row r="1629" spans="1:5" s="52" customFormat="1" x14ac:dyDescent="0.2">
      <c r="A1629" s="59">
        <v>38000</v>
      </c>
      <c r="B1629" s="60">
        <v>14</v>
      </c>
      <c r="C1629" s="52">
        <v>1</v>
      </c>
      <c r="D1629" s="52">
        <v>2004</v>
      </c>
      <c r="E1629" s="52">
        <v>2.1190000000000002</v>
      </c>
    </row>
    <row r="1630" spans="1:5" s="52" customFormat="1" x14ac:dyDescent="0.2">
      <c r="A1630" s="59">
        <v>38001</v>
      </c>
      <c r="B1630" s="60">
        <v>15</v>
      </c>
      <c r="C1630" s="52">
        <v>1</v>
      </c>
      <c r="D1630" s="52">
        <v>2004</v>
      </c>
      <c r="E1630" s="52">
        <v>0.84</v>
      </c>
    </row>
    <row r="1631" spans="1:5" s="52" customFormat="1" x14ac:dyDescent="0.2">
      <c r="A1631" s="59">
        <v>38002</v>
      </c>
      <c r="B1631" s="60">
        <v>16</v>
      </c>
      <c r="C1631" s="52">
        <v>1</v>
      </c>
      <c r="D1631" s="52">
        <v>2004</v>
      </c>
      <c r="E1631" s="52">
        <v>2.4</v>
      </c>
    </row>
    <row r="1632" spans="1:5" s="52" customFormat="1" x14ac:dyDescent="0.2">
      <c r="A1632" s="59">
        <v>38003</v>
      </c>
      <c r="B1632" s="60">
        <v>17</v>
      </c>
      <c r="C1632" s="52">
        <v>1</v>
      </c>
      <c r="D1632" s="52">
        <v>2004</v>
      </c>
      <c r="E1632" s="52">
        <v>2.8439999999999999</v>
      </c>
    </row>
    <row r="1633" spans="1:5" s="52" customFormat="1" x14ac:dyDescent="0.2">
      <c r="A1633" s="59">
        <v>38004</v>
      </c>
      <c r="B1633" s="60">
        <v>18</v>
      </c>
      <c r="C1633" s="52">
        <v>1</v>
      </c>
      <c r="D1633" s="52">
        <v>2004</v>
      </c>
      <c r="E1633" s="52">
        <v>2.8860000000000001</v>
      </c>
    </row>
    <row r="1634" spans="1:5" s="52" customFormat="1" x14ac:dyDescent="0.2">
      <c r="A1634" s="59">
        <v>38005</v>
      </c>
      <c r="B1634" s="60">
        <v>19</v>
      </c>
      <c r="C1634" s="52">
        <v>1</v>
      </c>
      <c r="D1634" s="52">
        <v>2004</v>
      </c>
      <c r="E1634" s="52">
        <v>2.8620000000000001</v>
      </c>
    </row>
    <row r="1635" spans="1:5" s="52" customFormat="1" x14ac:dyDescent="0.2">
      <c r="A1635" s="59">
        <v>38006</v>
      </c>
      <c r="B1635" s="60">
        <v>20</v>
      </c>
      <c r="C1635" s="52">
        <v>1</v>
      </c>
      <c r="D1635" s="52">
        <v>2004</v>
      </c>
      <c r="E1635" s="52">
        <v>4.4080000000000004</v>
      </c>
    </row>
    <row r="1636" spans="1:5" s="52" customFormat="1" x14ac:dyDescent="0.2">
      <c r="A1636" s="59">
        <v>38007</v>
      </c>
      <c r="B1636" s="60">
        <v>21</v>
      </c>
      <c r="C1636" s="52">
        <v>1</v>
      </c>
      <c r="D1636" s="52">
        <v>2004</v>
      </c>
      <c r="E1636" s="52">
        <v>4.5579999999999998</v>
      </c>
    </row>
    <row r="1637" spans="1:5" s="52" customFormat="1" x14ac:dyDescent="0.2">
      <c r="A1637" s="59">
        <v>38008</v>
      </c>
      <c r="B1637" s="60">
        <v>22</v>
      </c>
      <c r="C1637" s="52">
        <v>1</v>
      </c>
      <c r="D1637" s="52">
        <v>2004</v>
      </c>
      <c r="E1637" s="52">
        <v>2.012</v>
      </c>
    </row>
    <row r="1638" spans="1:5" s="52" customFormat="1" x14ac:dyDescent="0.2">
      <c r="A1638" s="59">
        <v>38009</v>
      </c>
      <c r="B1638" s="60">
        <v>23</v>
      </c>
      <c r="C1638" s="52">
        <v>1</v>
      </c>
      <c r="D1638" s="52">
        <v>2004</v>
      </c>
      <c r="E1638" s="52">
        <v>1.6259999999999999</v>
      </c>
    </row>
    <row r="1639" spans="1:5" s="52" customFormat="1" x14ac:dyDescent="0.2">
      <c r="A1639" s="59">
        <v>38010</v>
      </c>
      <c r="B1639" s="60">
        <v>24</v>
      </c>
      <c r="C1639" s="52">
        <v>1</v>
      </c>
      <c r="D1639" s="52">
        <v>2004</v>
      </c>
      <c r="E1639" s="52">
        <v>2.4980000000000002</v>
      </c>
    </row>
    <row r="1640" spans="1:5" s="52" customFormat="1" x14ac:dyDescent="0.2">
      <c r="A1640" s="59">
        <v>38011</v>
      </c>
      <c r="B1640" s="60">
        <v>25</v>
      </c>
      <c r="C1640" s="52">
        <v>1</v>
      </c>
      <c r="D1640" s="52">
        <v>2004</v>
      </c>
      <c r="E1640" s="52">
        <v>5.4880000000000004</v>
      </c>
    </row>
    <row r="1641" spans="1:5" s="52" customFormat="1" x14ac:dyDescent="0.2">
      <c r="A1641" s="59">
        <v>38012</v>
      </c>
      <c r="B1641" s="60">
        <v>26</v>
      </c>
      <c r="C1641" s="52">
        <v>1</v>
      </c>
      <c r="D1641" s="52">
        <v>2004</v>
      </c>
      <c r="E1641" s="52">
        <v>4.4029999999999996</v>
      </c>
    </row>
    <row r="1642" spans="1:5" s="52" customFormat="1" x14ac:dyDescent="0.2">
      <c r="A1642" s="59">
        <v>38013</v>
      </c>
      <c r="B1642" s="60">
        <v>27</v>
      </c>
      <c r="C1642" s="52">
        <v>1</v>
      </c>
      <c r="D1642" s="52">
        <v>2004</v>
      </c>
    </row>
    <row r="1643" spans="1:5" s="52" customFormat="1" x14ac:dyDescent="0.2">
      <c r="A1643" s="59">
        <v>38014</v>
      </c>
      <c r="B1643" s="60">
        <v>28</v>
      </c>
      <c r="C1643" s="52">
        <v>1</v>
      </c>
      <c r="D1643" s="52">
        <v>2004</v>
      </c>
      <c r="E1643" s="52">
        <v>7.8620000000000001</v>
      </c>
    </row>
    <row r="1644" spans="1:5" s="52" customFormat="1" x14ac:dyDescent="0.2">
      <c r="A1644" s="59">
        <v>38015</v>
      </c>
      <c r="B1644" s="60">
        <v>29</v>
      </c>
      <c r="C1644" s="52">
        <v>1</v>
      </c>
      <c r="D1644" s="52">
        <v>2004</v>
      </c>
    </row>
    <row r="1645" spans="1:5" s="52" customFormat="1" x14ac:dyDescent="0.2">
      <c r="A1645" s="59">
        <v>38016</v>
      </c>
      <c r="B1645" s="60">
        <v>30</v>
      </c>
      <c r="C1645" s="52">
        <v>1</v>
      </c>
      <c r="D1645" s="52">
        <v>2004</v>
      </c>
    </row>
    <row r="1646" spans="1:5" s="52" customFormat="1" x14ac:dyDescent="0.2">
      <c r="A1646" s="59">
        <v>38017</v>
      </c>
      <c r="B1646" s="60">
        <v>31</v>
      </c>
      <c r="C1646" s="52">
        <v>1</v>
      </c>
      <c r="D1646" s="52">
        <v>2004</v>
      </c>
    </row>
    <row r="1647" spans="1:5" s="52" customFormat="1" x14ac:dyDescent="0.2">
      <c r="A1647" s="59">
        <v>38018</v>
      </c>
      <c r="B1647" s="60">
        <v>1</v>
      </c>
      <c r="C1647" s="52">
        <v>2</v>
      </c>
      <c r="D1647" s="52">
        <v>2004</v>
      </c>
      <c r="E1647" s="52">
        <v>202.50399999999999</v>
      </c>
    </row>
    <row r="1648" spans="1:5" s="52" customFormat="1" x14ac:dyDescent="0.2">
      <c r="A1648" s="59">
        <v>38019</v>
      </c>
      <c r="B1648" s="60">
        <v>2</v>
      </c>
      <c r="C1648" s="52">
        <v>2</v>
      </c>
      <c r="D1648" s="52">
        <v>2004</v>
      </c>
      <c r="E1648" s="52">
        <v>68.628</v>
      </c>
    </row>
    <row r="1649" spans="1:5" s="52" customFormat="1" x14ac:dyDescent="0.2">
      <c r="A1649" s="59">
        <v>38020</v>
      </c>
      <c r="B1649" s="60">
        <v>3</v>
      </c>
      <c r="C1649" s="52">
        <v>2</v>
      </c>
      <c r="D1649" s="52">
        <v>2004</v>
      </c>
      <c r="E1649" s="52">
        <v>28.184999999999999</v>
      </c>
    </row>
    <row r="1650" spans="1:5" s="52" customFormat="1" x14ac:dyDescent="0.2">
      <c r="A1650" s="59">
        <v>38021</v>
      </c>
      <c r="B1650" s="60">
        <v>4</v>
      </c>
      <c r="C1650" s="52">
        <v>2</v>
      </c>
      <c r="D1650" s="52">
        <v>2004</v>
      </c>
      <c r="E1650" s="52">
        <v>15.189</v>
      </c>
    </row>
    <row r="1651" spans="1:5" s="52" customFormat="1" x14ac:dyDescent="0.2">
      <c r="A1651" s="59">
        <v>38022</v>
      </c>
      <c r="B1651" s="60">
        <v>5</v>
      </c>
      <c r="C1651" s="52">
        <v>2</v>
      </c>
      <c r="D1651" s="52">
        <v>2004</v>
      </c>
      <c r="E1651" s="52">
        <v>10.733000000000001</v>
      </c>
    </row>
    <row r="1652" spans="1:5" s="52" customFormat="1" x14ac:dyDescent="0.2">
      <c r="A1652" s="59">
        <v>38023</v>
      </c>
      <c r="B1652" s="60">
        <v>6</v>
      </c>
      <c r="C1652" s="52">
        <v>2</v>
      </c>
      <c r="D1652" s="52">
        <v>2004</v>
      </c>
      <c r="E1652" s="52">
        <v>8.7170000000000005</v>
      </c>
    </row>
    <row r="1653" spans="1:5" s="52" customFormat="1" x14ac:dyDescent="0.2">
      <c r="A1653" s="59">
        <v>38024</v>
      </c>
      <c r="B1653" s="60">
        <v>7</v>
      </c>
      <c r="C1653" s="52">
        <v>2</v>
      </c>
      <c r="D1653" s="52">
        <v>2004</v>
      </c>
      <c r="E1653" s="52">
        <v>9.7129999999999992</v>
      </c>
    </row>
    <row r="1654" spans="1:5" s="52" customFormat="1" x14ac:dyDescent="0.2">
      <c r="A1654" s="59">
        <v>38025</v>
      </c>
      <c r="B1654" s="60">
        <v>8</v>
      </c>
      <c r="C1654" s="52">
        <v>2</v>
      </c>
      <c r="D1654" s="52">
        <v>2004</v>
      </c>
      <c r="E1654" s="52">
        <v>11.834</v>
      </c>
    </row>
    <row r="1655" spans="1:5" s="52" customFormat="1" x14ac:dyDescent="0.2">
      <c r="A1655" s="59">
        <v>38026</v>
      </c>
      <c r="B1655" s="60">
        <v>9</v>
      </c>
      <c r="C1655" s="52">
        <v>2</v>
      </c>
      <c r="D1655" s="52">
        <v>2004</v>
      </c>
      <c r="E1655" s="52">
        <v>12.552</v>
      </c>
    </row>
    <row r="1656" spans="1:5" s="52" customFormat="1" x14ac:dyDescent="0.2">
      <c r="A1656" s="59">
        <v>38027</v>
      </c>
      <c r="B1656" s="60">
        <v>10</v>
      </c>
      <c r="C1656" s="52">
        <v>2</v>
      </c>
      <c r="D1656" s="52">
        <v>2004</v>
      </c>
      <c r="E1656" s="52">
        <v>14.278</v>
      </c>
    </row>
    <row r="1657" spans="1:5" s="52" customFormat="1" x14ac:dyDescent="0.2">
      <c r="A1657" s="59">
        <v>38028</v>
      </c>
      <c r="B1657" s="60">
        <v>11</v>
      </c>
      <c r="C1657" s="52">
        <v>2</v>
      </c>
      <c r="D1657" s="52">
        <v>2004</v>
      </c>
      <c r="E1657" s="52">
        <v>27.512</v>
      </c>
    </row>
    <row r="1658" spans="1:5" s="52" customFormat="1" x14ac:dyDescent="0.2">
      <c r="A1658" s="59">
        <v>38029</v>
      </c>
      <c r="B1658" s="60">
        <v>12</v>
      </c>
      <c r="C1658" s="52">
        <v>2</v>
      </c>
      <c r="D1658" s="52">
        <v>2004</v>
      </c>
      <c r="E1658" s="52">
        <v>51.347000000000001</v>
      </c>
    </row>
    <row r="1659" spans="1:5" s="52" customFormat="1" x14ac:dyDescent="0.2">
      <c r="A1659" s="59">
        <v>38030</v>
      </c>
      <c r="B1659" s="60">
        <v>13</v>
      </c>
      <c r="C1659" s="52">
        <v>2</v>
      </c>
      <c r="D1659" s="52">
        <v>2004</v>
      </c>
      <c r="E1659" s="52">
        <v>26.818999999999999</v>
      </c>
    </row>
    <row r="1660" spans="1:5" s="52" customFormat="1" x14ac:dyDescent="0.2">
      <c r="A1660" s="59">
        <v>38031</v>
      </c>
      <c r="B1660" s="60">
        <v>14</v>
      </c>
      <c r="C1660" s="52">
        <v>2</v>
      </c>
      <c r="D1660" s="52">
        <v>2004</v>
      </c>
      <c r="E1660" s="52">
        <v>14.906000000000001</v>
      </c>
    </row>
    <row r="1661" spans="1:5" s="52" customFormat="1" x14ac:dyDescent="0.2">
      <c r="A1661" s="59">
        <v>38032</v>
      </c>
      <c r="B1661" s="60">
        <v>15</v>
      </c>
      <c r="C1661" s="52">
        <v>2</v>
      </c>
      <c r="D1661" s="52">
        <v>2004</v>
      </c>
      <c r="E1661" s="52">
        <v>10.35</v>
      </c>
    </row>
    <row r="1662" spans="1:5" s="52" customFormat="1" x14ac:dyDescent="0.2">
      <c r="A1662" s="59">
        <v>38033</v>
      </c>
      <c r="B1662" s="60">
        <v>16</v>
      </c>
      <c r="C1662" s="52">
        <v>2</v>
      </c>
      <c r="D1662" s="52">
        <v>2004</v>
      </c>
      <c r="E1662" s="52">
        <v>9.6389999999999993</v>
      </c>
    </row>
    <row r="1663" spans="1:5" s="52" customFormat="1" x14ac:dyDescent="0.2">
      <c r="A1663" s="59">
        <v>38034</v>
      </c>
      <c r="B1663" s="60">
        <v>17</v>
      </c>
      <c r="C1663" s="52">
        <v>2</v>
      </c>
      <c r="D1663" s="52">
        <v>2004</v>
      </c>
      <c r="E1663" s="52">
        <v>9.4220000000000006</v>
      </c>
    </row>
    <row r="1664" spans="1:5" s="52" customFormat="1" x14ac:dyDescent="0.2">
      <c r="A1664" s="59">
        <v>38035</v>
      </c>
      <c r="B1664" s="60">
        <v>18</v>
      </c>
      <c r="C1664" s="52">
        <v>2</v>
      </c>
      <c r="D1664" s="52">
        <v>2004</v>
      </c>
      <c r="E1664" s="52">
        <v>8.2539999999999996</v>
      </c>
    </row>
    <row r="1665" spans="1:5" s="52" customFormat="1" x14ac:dyDescent="0.2">
      <c r="A1665" s="59">
        <v>38036</v>
      </c>
      <c r="B1665" s="60">
        <v>19</v>
      </c>
      <c r="C1665" s="52">
        <v>2</v>
      </c>
      <c r="D1665" s="52">
        <v>2004</v>
      </c>
      <c r="E1665" s="52">
        <v>4.6470000000000002</v>
      </c>
    </row>
    <row r="1666" spans="1:5" s="52" customFormat="1" x14ac:dyDescent="0.2">
      <c r="A1666" s="59">
        <v>38037</v>
      </c>
      <c r="B1666" s="60">
        <v>20</v>
      </c>
      <c r="C1666" s="52">
        <v>2</v>
      </c>
      <c r="D1666" s="52">
        <v>2004</v>
      </c>
      <c r="E1666" s="52">
        <v>23.564</v>
      </c>
    </row>
    <row r="1667" spans="1:5" s="52" customFormat="1" x14ac:dyDescent="0.2">
      <c r="A1667" s="59">
        <v>38038</v>
      </c>
      <c r="B1667" s="60">
        <v>21</v>
      </c>
      <c r="C1667" s="52">
        <v>2</v>
      </c>
      <c r="D1667" s="52">
        <v>2004</v>
      </c>
      <c r="E1667" s="52">
        <v>15.930999999999999</v>
      </c>
    </row>
    <row r="1668" spans="1:5" s="52" customFormat="1" x14ac:dyDescent="0.2">
      <c r="A1668" s="59">
        <v>38039</v>
      </c>
      <c r="B1668" s="60">
        <v>22</v>
      </c>
      <c r="C1668" s="52">
        <v>2</v>
      </c>
      <c r="D1668" s="52">
        <v>2004</v>
      </c>
      <c r="E1668" s="52">
        <v>8.1210000000000004</v>
      </c>
    </row>
    <row r="1669" spans="1:5" s="52" customFormat="1" x14ac:dyDescent="0.2">
      <c r="A1669" s="59">
        <v>38040</v>
      </c>
      <c r="B1669" s="60">
        <v>23</v>
      </c>
      <c r="C1669" s="52">
        <v>2</v>
      </c>
      <c r="D1669" s="52">
        <v>2004</v>
      </c>
      <c r="E1669" s="52">
        <v>6.319</v>
      </c>
    </row>
    <row r="1670" spans="1:5" s="52" customFormat="1" x14ac:dyDescent="0.2">
      <c r="A1670" s="59">
        <v>38041</v>
      </c>
      <c r="B1670" s="60">
        <v>24</v>
      </c>
      <c r="C1670" s="52">
        <v>2</v>
      </c>
      <c r="D1670" s="52">
        <v>2004</v>
      </c>
      <c r="E1670" s="52">
        <v>5.6630000000000003</v>
      </c>
    </row>
    <row r="1671" spans="1:5" s="52" customFormat="1" x14ac:dyDescent="0.2">
      <c r="A1671" s="59">
        <v>38042</v>
      </c>
      <c r="B1671" s="60">
        <v>25</v>
      </c>
      <c r="C1671" s="52">
        <v>2</v>
      </c>
      <c r="D1671" s="52">
        <v>2004</v>
      </c>
      <c r="E1671" s="52">
        <v>7.181</v>
      </c>
    </row>
    <row r="1672" spans="1:5" s="52" customFormat="1" x14ac:dyDescent="0.2">
      <c r="A1672" s="59">
        <v>38043</v>
      </c>
      <c r="B1672" s="60">
        <v>26</v>
      </c>
      <c r="C1672" s="52">
        <v>2</v>
      </c>
      <c r="D1672" s="52">
        <v>2004</v>
      </c>
      <c r="E1672" s="52">
        <v>7.931</v>
      </c>
    </row>
    <row r="1673" spans="1:5" s="52" customFormat="1" x14ac:dyDescent="0.2">
      <c r="A1673" s="59">
        <v>38044</v>
      </c>
      <c r="B1673" s="60">
        <v>27</v>
      </c>
      <c r="C1673" s="52">
        <v>2</v>
      </c>
      <c r="D1673" s="52">
        <v>2004</v>
      </c>
      <c r="E1673" s="52">
        <v>10.368</v>
      </c>
    </row>
    <row r="1674" spans="1:5" s="52" customFormat="1" x14ac:dyDescent="0.2">
      <c r="A1674" s="59">
        <v>38045</v>
      </c>
      <c r="B1674" s="60">
        <v>28</v>
      </c>
      <c r="C1674" s="52">
        <v>2</v>
      </c>
      <c r="D1674" s="52">
        <v>2004</v>
      </c>
      <c r="E1674" s="52">
        <v>6.7519999999999998</v>
      </c>
    </row>
    <row r="1675" spans="1:5" s="52" customFormat="1" x14ac:dyDescent="0.2">
      <c r="A1675" s="59">
        <v>38046</v>
      </c>
      <c r="B1675" s="60">
        <v>29</v>
      </c>
      <c r="C1675" s="52">
        <v>2</v>
      </c>
      <c r="D1675" s="52">
        <v>2004</v>
      </c>
      <c r="E1675" s="52">
        <v>3.2709999999999999</v>
      </c>
    </row>
    <row r="1676" spans="1:5" s="52" customFormat="1" x14ac:dyDescent="0.2">
      <c r="A1676" s="59">
        <v>38047</v>
      </c>
      <c r="B1676" s="60">
        <v>1</v>
      </c>
      <c r="C1676" s="52">
        <v>3</v>
      </c>
      <c r="D1676" s="52">
        <v>2004</v>
      </c>
      <c r="E1676" s="52">
        <v>10.775</v>
      </c>
    </row>
    <row r="1677" spans="1:5" s="52" customFormat="1" x14ac:dyDescent="0.2">
      <c r="A1677" s="59">
        <v>38048</v>
      </c>
      <c r="B1677" s="60">
        <v>2</v>
      </c>
      <c r="C1677" s="52">
        <v>3</v>
      </c>
      <c r="D1677" s="52">
        <v>2004</v>
      </c>
      <c r="E1677" s="52">
        <v>7.5220000000000002</v>
      </c>
    </row>
    <row r="1678" spans="1:5" s="52" customFormat="1" x14ac:dyDescent="0.2">
      <c r="A1678" s="59">
        <v>38049</v>
      </c>
      <c r="B1678" s="60">
        <v>3</v>
      </c>
      <c r="C1678" s="52">
        <v>3</v>
      </c>
      <c r="D1678" s="52">
        <v>2004</v>
      </c>
      <c r="E1678" s="52">
        <v>3.9260000000000002</v>
      </c>
    </row>
    <row r="1679" spans="1:5" s="52" customFormat="1" x14ac:dyDescent="0.2">
      <c r="A1679" s="59">
        <v>38050</v>
      </c>
      <c r="B1679" s="60">
        <v>4</v>
      </c>
      <c r="C1679" s="52">
        <v>3</v>
      </c>
      <c r="D1679" s="52">
        <v>2004</v>
      </c>
      <c r="E1679" s="52">
        <v>5.2160000000000002</v>
      </c>
    </row>
    <row r="1680" spans="1:5" s="52" customFormat="1" x14ac:dyDescent="0.2">
      <c r="A1680" s="59">
        <v>38051</v>
      </c>
      <c r="B1680" s="60">
        <v>5</v>
      </c>
      <c r="C1680" s="52">
        <v>3</v>
      </c>
      <c r="D1680" s="52">
        <v>2004</v>
      </c>
      <c r="E1680" s="52">
        <v>13.084</v>
      </c>
    </row>
    <row r="1681" spans="1:5" s="52" customFormat="1" x14ac:dyDescent="0.2">
      <c r="A1681" s="59">
        <v>38052</v>
      </c>
      <c r="B1681" s="60">
        <v>6</v>
      </c>
      <c r="C1681" s="52">
        <v>3</v>
      </c>
      <c r="D1681" s="52">
        <v>2004</v>
      </c>
      <c r="E1681" s="52">
        <v>6.8810000000000002</v>
      </c>
    </row>
    <row r="1682" spans="1:5" s="52" customFormat="1" x14ac:dyDescent="0.2">
      <c r="A1682" s="59">
        <v>38053</v>
      </c>
      <c r="B1682" s="60">
        <v>7</v>
      </c>
      <c r="C1682" s="52">
        <v>3</v>
      </c>
      <c r="D1682" s="52">
        <v>2004</v>
      </c>
      <c r="E1682" s="52">
        <v>4.5709999999999997</v>
      </c>
    </row>
    <row r="1683" spans="1:5" s="52" customFormat="1" x14ac:dyDescent="0.2">
      <c r="A1683" s="59">
        <v>38054</v>
      </c>
      <c r="B1683" s="60">
        <v>8</v>
      </c>
      <c r="C1683" s="52">
        <v>3</v>
      </c>
      <c r="D1683" s="52">
        <v>2004</v>
      </c>
      <c r="E1683" s="52">
        <v>6.9</v>
      </c>
    </row>
    <row r="1684" spans="1:5" s="52" customFormat="1" x14ac:dyDescent="0.2">
      <c r="A1684" s="59">
        <v>38055</v>
      </c>
      <c r="B1684" s="60">
        <v>9</v>
      </c>
      <c r="C1684" s="52">
        <v>3</v>
      </c>
      <c r="D1684" s="52">
        <v>2004</v>
      </c>
      <c r="E1684" s="52">
        <v>8.4</v>
      </c>
    </row>
    <row r="1685" spans="1:5" s="52" customFormat="1" x14ac:dyDescent="0.2">
      <c r="A1685" s="59">
        <v>38056</v>
      </c>
      <c r="B1685" s="60">
        <v>10</v>
      </c>
      <c r="C1685" s="52">
        <v>3</v>
      </c>
      <c r="D1685" s="52">
        <v>2004</v>
      </c>
      <c r="E1685" s="52">
        <v>11.025</v>
      </c>
    </row>
    <row r="1686" spans="1:5" s="52" customFormat="1" x14ac:dyDescent="0.2">
      <c r="A1686" s="59">
        <v>38057</v>
      </c>
      <c r="B1686" s="60">
        <v>11</v>
      </c>
      <c r="C1686" s="52">
        <v>3</v>
      </c>
      <c r="D1686" s="52">
        <v>2004</v>
      </c>
      <c r="E1686" s="52">
        <v>5.0289999999999999</v>
      </c>
    </row>
    <row r="1687" spans="1:5" s="52" customFormat="1" x14ac:dyDescent="0.2">
      <c r="A1687" s="59">
        <v>38058</v>
      </c>
      <c r="B1687" s="60">
        <v>12</v>
      </c>
      <c r="C1687" s="52">
        <v>3</v>
      </c>
      <c r="D1687" s="52">
        <v>2004</v>
      </c>
      <c r="E1687" s="52">
        <v>7.056</v>
      </c>
    </row>
    <row r="1688" spans="1:5" s="52" customFormat="1" x14ac:dyDescent="0.2">
      <c r="A1688" s="59">
        <v>38059</v>
      </c>
      <c r="B1688" s="60">
        <v>13</v>
      </c>
      <c r="C1688" s="52">
        <v>3</v>
      </c>
      <c r="D1688" s="52">
        <v>2004</v>
      </c>
      <c r="E1688" s="52">
        <v>1.8109999999999999</v>
      </c>
    </row>
    <row r="1689" spans="1:5" s="52" customFormat="1" x14ac:dyDescent="0.2">
      <c r="A1689" s="59">
        <v>38060</v>
      </c>
      <c r="B1689" s="60">
        <v>14</v>
      </c>
      <c r="C1689" s="52">
        <v>3</v>
      </c>
      <c r="D1689" s="52">
        <v>2004</v>
      </c>
      <c r="E1689" s="52">
        <v>2.0710000000000002</v>
      </c>
    </row>
    <row r="1690" spans="1:5" s="52" customFormat="1" x14ac:dyDescent="0.2">
      <c r="A1690" s="59">
        <v>38061</v>
      </c>
      <c r="B1690" s="60">
        <v>15</v>
      </c>
      <c r="C1690" s="52">
        <v>3</v>
      </c>
      <c r="D1690" s="52">
        <v>2004</v>
      </c>
      <c r="E1690" s="52">
        <v>5.1950000000000003</v>
      </c>
    </row>
    <row r="1691" spans="1:5" s="52" customFormat="1" x14ac:dyDescent="0.2">
      <c r="A1691" s="59">
        <v>38062</v>
      </c>
      <c r="B1691" s="60">
        <v>16</v>
      </c>
      <c r="C1691" s="52">
        <v>3</v>
      </c>
      <c r="D1691" s="52">
        <v>2004</v>
      </c>
      <c r="E1691" s="52">
        <v>1.375</v>
      </c>
    </row>
    <row r="1692" spans="1:5" s="52" customFormat="1" x14ac:dyDescent="0.2">
      <c r="A1692" s="59">
        <v>38063</v>
      </c>
      <c r="B1692" s="60">
        <v>17</v>
      </c>
      <c r="C1692" s="52">
        <v>3</v>
      </c>
      <c r="D1692" s="52">
        <v>2004</v>
      </c>
      <c r="E1692" s="52">
        <v>6.3319999999999999</v>
      </c>
    </row>
    <row r="1693" spans="1:5" s="52" customFormat="1" x14ac:dyDescent="0.2">
      <c r="A1693" s="59">
        <v>38064</v>
      </c>
      <c r="B1693" s="60">
        <v>18</v>
      </c>
      <c r="C1693" s="52">
        <v>3</v>
      </c>
      <c r="D1693" s="52">
        <v>2004</v>
      </c>
      <c r="E1693" s="52">
        <v>5.0780000000000003</v>
      </c>
    </row>
    <row r="1694" spans="1:5" s="52" customFormat="1" x14ac:dyDescent="0.2">
      <c r="A1694" s="59">
        <v>38065</v>
      </c>
      <c r="B1694" s="60">
        <v>19</v>
      </c>
      <c r="C1694" s="52">
        <v>3</v>
      </c>
      <c r="D1694" s="52">
        <v>2004</v>
      </c>
      <c r="E1694" s="52">
        <v>4.6920000000000002</v>
      </c>
    </row>
    <row r="1695" spans="1:5" s="52" customFormat="1" x14ac:dyDescent="0.2">
      <c r="A1695" s="59">
        <v>38066</v>
      </c>
      <c r="B1695" s="60">
        <v>20</v>
      </c>
      <c r="C1695" s="52">
        <v>3</v>
      </c>
      <c r="D1695" s="52">
        <v>2004</v>
      </c>
      <c r="E1695" s="52">
        <v>6.5679999999999996</v>
      </c>
    </row>
    <row r="1696" spans="1:5" s="52" customFormat="1" x14ac:dyDescent="0.2">
      <c r="A1696" s="59">
        <v>38067</v>
      </c>
      <c r="B1696" s="60">
        <v>21</v>
      </c>
      <c r="C1696" s="52">
        <v>3</v>
      </c>
      <c r="D1696" s="52">
        <v>2004</v>
      </c>
      <c r="E1696" s="52">
        <v>3.7570000000000001</v>
      </c>
    </row>
    <row r="1697" spans="1:5" s="52" customFormat="1" x14ac:dyDescent="0.2">
      <c r="A1697" s="59">
        <v>38068</v>
      </c>
      <c r="B1697" s="60">
        <v>22</v>
      </c>
      <c r="C1697" s="52">
        <v>3</v>
      </c>
      <c r="D1697" s="52">
        <v>2004</v>
      </c>
      <c r="E1697" s="52">
        <v>8.2780000000000005</v>
      </c>
    </row>
    <row r="1698" spans="1:5" s="52" customFormat="1" x14ac:dyDescent="0.2">
      <c r="A1698" s="59">
        <v>38069</v>
      </c>
      <c r="B1698" s="60">
        <v>23</v>
      </c>
      <c r="C1698" s="52">
        <v>3</v>
      </c>
      <c r="D1698" s="52">
        <v>2004</v>
      </c>
      <c r="E1698" s="52">
        <v>9.8330000000000002</v>
      </c>
    </row>
    <row r="1699" spans="1:5" s="52" customFormat="1" x14ac:dyDescent="0.2">
      <c r="A1699" s="59">
        <v>38070</v>
      </c>
      <c r="B1699" s="60">
        <v>24</v>
      </c>
      <c r="C1699" s="52">
        <v>3</v>
      </c>
      <c r="D1699" s="52">
        <v>2004</v>
      </c>
      <c r="E1699" s="52">
        <v>9.3219999999999992</v>
      </c>
    </row>
    <row r="1700" spans="1:5" s="52" customFormat="1" x14ac:dyDescent="0.2">
      <c r="A1700" s="59">
        <v>38071</v>
      </c>
      <c r="B1700" s="60">
        <v>25</v>
      </c>
      <c r="C1700" s="52">
        <v>3</v>
      </c>
      <c r="D1700" s="52">
        <v>2004</v>
      </c>
      <c r="E1700" s="52">
        <v>6.194</v>
      </c>
    </row>
    <row r="1701" spans="1:5" s="52" customFormat="1" x14ac:dyDescent="0.2">
      <c r="A1701" s="59">
        <v>38072</v>
      </c>
      <c r="B1701" s="60">
        <v>26</v>
      </c>
      <c r="C1701" s="52">
        <v>3</v>
      </c>
      <c r="D1701" s="52">
        <v>2004</v>
      </c>
      <c r="E1701" s="52">
        <v>3.9489999999999998</v>
      </c>
    </row>
    <row r="1702" spans="1:5" s="52" customFormat="1" x14ac:dyDescent="0.2">
      <c r="A1702" s="59">
        <v>38073</v>
      </c>
      <c r="B1702" s="60">
        <v>27</v>
      </c>
      <c r="C1702" s="52">
        <v>3</v>
      </c>
      <c r="D1702" s="52">
        <v>2004</v>
      </c>
      <c r="E1702" s="52">
        <v>1.524</v>
      </c>
    </row>
    <row r="1703" spans="1:5" s="52" customFormat="1" x14ac:dyDescent="0.2">
      <c r="A1703" s="59">
        <v>38074</v>
      </c>
      <c r="B1703" s="60">
        <v>28</v>
      </c>
      <c r="C1703" s="52">
        <v>3</v>
      </c>
      <c r="D1703" s="52">
        <v>2004</v>
      </c>
      <c r="E1703" s="52">
        <v>1.7509999999999999</v>
      </c>
    </row>
    <row r="1704" spans="1:5" s="52" customFormat="1" x14ac:dyDescent="0.2">
      <c r="A1704" s="59">
        <v>38075</v>
      </c>
      <c r="B1704" s="60">
        <v>29</v>
      </c>
      <c r="C1704" s="52">
        <v>3</v>
      </c>
      <c r="D1704" s="52">
        <v>2004</v>
      </c>
      <c r="E1704" s="52">
        <v>4.33</v>
      </c>
    </row>
    <row r="1705" spans="1:5" s="52" customFormat="1" x14ac:dyDescent="0.2">
      <c r="A1705" s="59">
        <v>38076</v>
      </c>
      <c r="B1705" s="60">
        <v>30</v>
      </c>
      <c r="C1705" s="52">
        <v>3</v>
      </c>
      <c r="D1705" s="52">
        <v>2004</v>
      </c>
      <c r="E1705" s="52">
        <v>4.2489999999999997</v>
      </c>
    </row>
    <row r="1706" spans="1:5" s="52" customFormat="1" x14ac:dyDescent="0.2">
      <c r="A1706" s="59">
        <v>38077</v>
      </c>
      <c r="B1706" s="60">
        <v>31</v>
      </c>
      <c r="C1706" s="52">
        <v>3</v>
      </c>
      <c r="D1706" s="52">
        <v>2004</v>
      </c>
      <c r="E1706" s="52">
        <v>1.877</v>
      </c>
    </row>
    <row r="1707" spans="1:5" s="52" customFormat="1" x14ac:dyDescent="0.2">
      <c r="A1707" s="59">
        <v>38078</v>
      </c>
      <c r="B1707" s="60">
        <v>1</v>
      </c>
      <c r="C1707" s="52">
        <v>4</v>
      </c>
      <c r="D1707" s="52">
        <v>2004</v>
      </c>
      <c r="E1707" s="52">
        <v>4.734</v>
      </c>
    </row>
    <row r="1708" spans="1:5" s="52" customFormat="1" x14ac:dyDescent="0.2">
      <c r="A1708" s="59">
        <v>38079</v>
      </c>
      <c r="B1708" s="60">
        <v>2</v>
      </c>
      <c r="C1708" s="52">
        <v>4</v>
      </c>
      <c r="D1708" s="52">
        <v>2004</v>
      </c>
      <c r="E1708" s="52">
        <v>12.62</v>
      </c>
    </row>
    <row r="1709" spans="1:5" s="52" customFormat="1" x14ac:dyDescent="0.2">
      <c r="A1709" s="59">
        <v>38080</v>
      </c>
      <c r="B1709" s="60">
        <v>3</v>
      </c>
      <c r="C1709" s="52">
        <v>4</v>
      </c>
      <c r="D1709" s="52">
        <v>2004</v>
      </c>
      <c r="E1709" s="52">
        <v>11.34</v>
      </c>
    </row>
    <row r="1710" spans="1:5" s="52" customFormat="1" x14ac:dyDescent="0.2">
      <c r="A1710" s="59">
        <v>38081</v>
      </c>
      <c r="B1710" s="60">
        <v>4</v>
      </c>
      <c r="C1710" s="52">
        <v>4</v>
      </c>
      <c r="D1710" s="52">
        <v>2004</v>
      </c>
      <c r="E1710" s="52">
        <v>7.3710000000000004</v>
      </c>
    </row>
    <row r="1711" spans="1:5" s="52" customFormat="1" x14ac:dyDescent="0.2">
      <c r="A1711" s="59">
        <v>38082</v>
      </c>
      <c r="B1711" s="60">
        <v>5</v>
      </c>
      <c r="C1711" s="52">
        <v>4</v>
      </c>
      <c r="D1711" s="52">
        <v>2004</v>
      </c>
      <c r="E1711" s="52">
        <v>10.013999999999999</v>
      </c>
    </row>
    <row r="1712" spans="1:5" s="52" customFormat="1" x14ac:dyDescent="0.2">
      <c r="A1712" s="59">
        <v>38083</v>
      </c>
      <c r="B1712" s="60">
        <v>6</v>
      </c>
      <c r="C1712" s="52">
        <v>4</v>
      </c>
      <c r="D1712" s="52">
        <v>2004</v>
      </c>
      <c r="E1712" s="52">
        <v>11.457000000000001</v>
      </c>
    </row>
    <row r="1713" spans="1:5" s="52" customFormat="1" x14ac:dyDescent="0.2">
      <c r="A1713" s="59">
        <v>38084</v>
      </c>
      <c r="B1713" s="60">
        <v>7</v>
      </c>
      <c r="C1713" s="52">
        <v>4</v>
      </c>
      <c r="D1713" s="52">
        <v>2004</v>
      </c>
      <c r="E1713" s="52">
        <v>14.223000000000001</v>
      </c>
    </row>
    <row r="1714" spans="1:5" s="52" customFormat="1" x14ac:dyDescent="0.2">
      <c r="A1714" s="59">
        <v>38085</v>
      </c>
      <c r="B1714" s="60">
        <v>8</v>
      </c>
      <c r="C1714" s="52">
        <v>4</v>
      </c>
      <c r="D1714" s="52">
        <v>2004</v>
      </c>
      <c r="E1714" s="52">
        <v>7.3239999999999998</v>
      </c>
    </row>
    <row r="1715" spans="1:5" s="52" customFormat="1" x14ac:dyDescent="0.2">
      <c r="A1715" s="59">
        <v>38086</v>
      </c>
      <c r="B1715" s="60">
        <v>9</v>
      </c>
      <c r="C1715" s="52">
        <v>4</v>
      </c>
      <c r="D1715" s="52">
        <v>2004</v>
      </c>
      <c r="E1715" s="52">
        <v>4.4450000000000003</v>
      </c>
    </row>
    <row r="1716" spans="1:5" s="52" customFormat="1" x14ac:dyDescent="0.2">
      <c r="A1716" s="59">
        <v>38087</v>
      </c>
      <c r="B1716" s="60">
        <v>10</v>
      </c>
      <c r="C1716" s="52">
        <v>4</v>
      </c>
      <c r="D1716" s="52">
        <v>2004</v>
      </c>
      <c r="E1716" s="52">
        <v>2.4900000000000002</v>
      </c>
    </row>
    <row r="1717" spans="1:5" s="52" customFormat="1" x14ac:dyDescent="0.2">
      <c r="A1717" s="59">
        <v>38088</v>
      </c>
      <c r="B1717" s="60">
        <v>11</v>
      </c>
      <c r="C1717" s="52">
        <v>4</v>
      </c>
      <c r="D1717" s="52">
        <v>2004</v>
      </c>
      <c r="E1717" s="52">
        <v>1.6919999999999999</v>
      </c>
    </row>
    <row r="1718" spans="1:5" s="52" customFormat="1" x14ac:dyDescent="0.2">
      <c r="A1718" s="59">
        <v>38089</v>
      </c>
      <c r="B1718" s="60">
        <v>12</v>
      </c>
      <c r="C1718" s="52">
        <v>4</v>
      </c>
      <c r="D1718" s="52">
        <v>2004</v>
      </c>
      <c r="E1718" s="52">
        <v>3.871</v>
      </c>
    </row>
    <row r="1719" spans="1:5" s="52" customFormat="1" x14ac:dyDescent="0.2">
      <c r="A1719" s="59">
        <v>38090</v>
      </c>
      <c r="B1719" s="60">
        <v>13</v>
      </c>
      <c r="C1719" s="52">
        <v>4</v>
      </c>
      <c r="D1719" s="52">
        <v>2004</v>
      </c>
      <c r="E1719" s="52">
        <v>5.4189999999999996</v>
      </c>
    </row>
    <row r="1720" spans="1:5" s="52" customFormat="1" x14ac:dyDescent="0.2">
      <c r="A1720" s="59">
        <v>38091</v>
      </c>
      <c r="B1720" s="60">
        <v>14</v>
      </c>
      <c r="C1720" s="52">
        <v>4</v>
      </c>
      <c r="D1720" s="52">
        <v>2004</v>
      </c>
      <c r="E1720" s="52">
        <v>4.8899999999999997</v>
      </c>
    </row>
    <row r="1721" spans="1:5" s="52" customFormat="1" x14ac:dyDescent="0.2">
      <c r="A1721" s="59">
        <v>38092</v>
      </c>
      <c r="B1721" s="60">
        <v>15</v>
      </c>
      <c r="C1721" s="52">
        <v>4</v>
      </c>
      <c r="D1721" s="52">
        <v>2004</v>
      </c>
      <c r="E1721" s="52">
        <v>1.4650000000000001</v>
      </c>
    </row>
    <row r="1722" spans="1:5" s="65" customFormat="1" x14ac:dyDescent="0.2">
      <c r="A1722" s="59">
        <v>38093</v>
      </c>
      <c r="B1722" s="60">
        <v>16</v>
      </c>
      <c r="C1722" s="52">
        <v>4</v>
      </c>
      <c r="D1722" s="65">
        <v>2004</v>
      </c>
      <c r="E1722" s="52">
        <v>2.9049999999999998</v>
      </c>
    </row>
    <row r="1723" spans="1:5" s="52" customFormat="1" x14ac:dyDescent="0.2">
      <c r="A1723" s="59">
        <v>38094</v>
      </c>
      <c r="B1723" s="60">
        <v>17</v>
      </c>
      <c r="C1723" s="52">
        <v>4</v>
      </c>
      <c r="D1723" s="52">
        <v>2004</v>
      </c>
      <c r="E1723" s="52">
        <v>5.1680000000000001</v>
      </c>
    </row>
    <row r="1724" spans="1:5" s="52" customFormat="1" x14ac:dyDescent="0.2">
      <c r="A1724" s="59">
        <v>38095</v>
      </c>
      <c r="B1724" s="60">
        <v>18</v>
      </c>
      <c r="C1724" s="52">
        <v>4</v>
      </c>
      <c r="D1724" s="52">
        <v>2004</v>
      </c>
      <c r="E1724" s="52">
        <v>3.3519999999999999</v>
      </c>
    </row>
    <row r="1725" spans="1:5" s="52" customFormat="1" x14ac:dyDescent="0.2">
      <c r="A1725" s="59">
        <v>38096</v>
      </c>
      <c r="B1725" s="60">
        <v>19</v>
      </c>
      <c r="C1725" s="52">
        <v>4</v>
      </c>
      <c r="D1725" s="52">
        <v>2004</v>
      </c>
      <c r="E1725" s="52">
        <v>3.2229999999999999</v>
      </c>
    </row>
    <row r="1726" spans="1:5" s="52" customFormat="1" x14ac:dyDescent="0.2">
      <c r="A1726" s="59">
        <v>38097</v>
      </c>
      <c r="B1726" s="60">
        <v>20</v>
      </c>
      <c r="C1726" s="52">
        <v>4</v>
      </c>
      <c r="D1726" s="52">
        <v>2004</v>
      </c>
      <c r="E1726" s="52">
        <v>1.464</v>
      </c>
    </row>
    <row r="1727" spans="1:5" s="52" customFormat="1" x14ac:dyDescent="0.2">
      <c r="A1727" s="59">
        <v>38098</v>
      </c>
      <c r="B1727" s="60">
        <v>21</v>
      </c>
      <c r="C1727" s="52">
        <v>4</v>
      </c>
      <c r="D1727" s="52">
        <v>2004</v>
      </c>
      <c r="E1727" s="52">
        <v>2.9260000000000002</v>
      </c>
    </row>
    <row r="1728" spans="1:5" s="52" customFormat="1" x14ac:dyDescent="0.2">
      <c r="A1728" s="59">
        <v>38099</v>
      </c>
      <c r="B1728" s="60">
        <v>22</v>
      </c>
      <c r="C1728" s="52">
        <v>4</v>
      </c>
      <c r="D1728" s="52">
        <v>2004</v>
      </c>
      <c r="E1728" s="52">
        <v>3.3650000000000002</v>
      </c>
    </row>
    <row r="1729" spans="1:5" s="52" customFormat="1" x14ac:dyDescent="0.2">
      <c r="A1729" s="59">
        <v>38100</v>
      </c>
      <c r="B1729" s="60">
        <v>23</v>
      </c>
      <c r="C1729" s="52">
        <v>4</v>
      </c>
      <c r="D1729" s="52">
        <v>2004</v>
      </c>
      <c r="E1729" s="52">
        <v>7.0890000000000004</v>
      </c>
    </row>
    <row r="1730" spans="1:5" s="52" customFormat="1" x14ac:dyDescent="0.2">
      <c r="A1730" s="59">
        <v>38101</v>
      </c>
      <c r="B1730" s="60">
        <v>24</v>
      </c>
      <c r="C1730" s="52">
        <v>4</v>
      </c>
      <c r="D1730" s="52">
        <v>2004</v>
      </c>
      <c r="E1730" s="52">
        <v>272.41199999999998</v>
      </c>
    </row>
    <row r="1731" spans="1:5" s="52" customFormat="1" x14ac:dyDescent="0.2">
      <c r="A1731" s="59">
        <v>38102</v>
      </c>
      <c r="B1731" s="60">
        <v>25</v>
      </c>
      <c r="C1731" s="52">
        <v>4</v>
      </c>
      <c r="D1731" s="52">
        <v>2004</v>
      </c>
      <c r="E1731" s="52">
        <v>342.714</v>
      </c>
    </row>
    <row r="1732" spans="1:5" s="52" customFormat="1" x14ac:dyDescent="0.2">
      <c r="A1732" s="59">
        <v>38103</v>
      </c>
      <c r="B1732" s="60">
        <v>26</v>
      </c>
      <c r="C1732" s="52">
        <v>4</v>
      </c>
      <c r="D1732" s="52">
        <v>2004</v>
      </c>
      <c r="E1732" s="52">
        <v>143.20500000000001</v>
      </c>
    </row>
    <row r="1733" spans="1:5" s="52" customFormat="1" x14ac:dyDescent="0.2">
      <c r="A1733" s="59">
        <v>38104</v>
      </c>
      <c r="B1733" s="60">
        <v>27</v>
      </c>
      <c r="C1733" s="52">
        <v>4</v>
      </c>
      <c r="D1733" s="52">
        <v>2004</v>
      </c>
      <c r="E1733" s="52">
        <v>45.341000000000001</v>
      </c>
    </row>
    <row r="1734" spans="1:5" s="52" customFormat="1" x14ac:dyDescent="0.2">
      <c r="A1734" s="59">
        <v>38105</v>
      </c>
      <c r="B1734" s="60">
        <v>28</v>
      </c>
      <c r="C1734" s="52">
        <v>4</v>
      </c>
      <c r="D1734" s="52">
        <v>2004</v>
      </c>
      <c r="E1734" s="52">
        <v>22.902000000000001</v>
      </c>
    </row>
    <row r="1735" spans="1:5" s="52" customFormat="1" x14ac:dyDescent="0.2">
      <c r="A1735" s="59">
        <v>38106</v>
      </c>
      <c r="B1735" s="60">
        <v>29</v>
      </c>
      <c r="C1735" s="52">
        <v>4</v>
      </c>
      <c r="D1735" s="52">
        <v>2004</v>
      </c>
      <c r="E1735" s="52">
        <v>13.935</v>
      </c>
    </row>
    <row r="1736" spans="1:5" s="52" customFormat="1" x14ac:dyDescent="0.2">
      <c r="A1736" s="59">
        <v>38107</v>
      </c>
      <c r="B1736" s="60">
        <v>30</v>
      </c>
      <c r="C1736" s="52">
        <v>4</v>
      </c>
      <c r="D1736" s="52">
        <v>2004</v>
      </c>
      <c r="E1736" s="52">
        <v>13.513</v>
      </c>
    </row>
    <row r="1737" spans="1:5" s="52" customFormat="1" x14ac:dyDescent="0.2">
      <c r="A1737" s="59">
        <v>38108</v>
      </c>
      <c r="B1737" s="60">
        <v>1</v>
      </c>
      <c r="C1737" s="52">
        <v>5</v>
      </c>
      <c r="D1737" s="52">
        <v>2004</v>
      </c>
      <c r="E1737" s="52">
        <v>14.547000000000001</v>
      </c>
    </row>
    <row r="1738" spans="1:5" s="52" customFormat="1" x14ac:dyDescent="0.2">
      <c r="A1738" s="59">
        <v>38109</v>
      </c>
      <c r="B1738" s="60">
        <v>2</v>
      </c>
      <c r="C1738" s="52">
        <v>5</v>
      </c>
      <c r="D1738" s="52">
        <v>2004</v>
      </c>
      <c r="E1738" s="52">
        <v>14.456</v>
      </c>
    </row>
    <row r="1739" spans="1:5" s="52" customFormat="1" x14ac:dyDescent="0.2">
      <c r="A1739" s="59">
        <v>38110</v>
      </c>
      <c r="B1739" s="60">
        <v>3</v>
      </c>
      <c r="C1739" s="52">
        <v>5</v>
      </c>
      <c r="D1739" s="52">
        <v>2004</v>
      </c>
      <c r="E1739" s="52">
        <v>13.092000000000001</v>
      </c>
    </row>
    <row r="1740" spans="1:5" s="52" customFormat="1" x14ac:dyDescent="0.2">
      <c r="A1740" s="59">
        <v>38111</v>
      </c>
      <c r="B1740" s="60">
        <v>4</v>
      </c>
      <c r="C1740" s="52">
        <v>5</v>
      </c>
      <c r="D1740" s="52">
        <v>2004</v>
      </c>
      <c r="E1740" s="52">
        <v>11.117000000000001</v>
      </c>
    </row>
    <row r="1741" spans="1:5" s="52" customFormat="1" x14ac:dyDescent="0.2">
      <c r="A1741" s="59">
        <v>38112</v>
      </c>
      <c r="B1741" s="60">
        <v>5</v>
      </c>
      <c r="C1741" s="52">
        <v>5</v>
      </c>
      <c r="D1741" s="52">
        <v>2004</v>
      </c>
      <c r="E1741" s="52">
        <v>10.567</v>
      </c>
    </row>
    <row r="1742" spans="1:5" s="52" customFormat="1" x14ac:dyDescent="0.2">
      <c r="A1742" s="59">
        <v>38113</v>
      </c>
      <c r="B1742" s="60">
        <v>6</v>
      </c>
      <c r="C1742" s="52">
        <v>5</v>
      </c>
      <c r="D1742" s="52">
        <v>2004</v>
      </c>
      <c r="E1742" s="52">
        <v>9.5779999999999994</v>
      </c>
    </row>
    <row r="1743" spans="1:5" s="52" customFormat="1" x14ac:dyDescent="0.2">
      <c r="A1743" s="59">
        <v>38114</v>
      </c>
      <c r="B1743" s="60">
        <v>7</v>
      </c>
      <c r="C1743" s="52">
        <v>5</v>
      </c>
      <c r="D1743" s="52">
        <v>2004</v>
      </c>
      <c r="E1743" s="52">
        <v>8.69</v>
      </c>
    </row>
    <row r="1744" spans="1:5" s="52" customFormat="1" x14ac:dyDescent="0.2">
      <c r="A1744" s="59">
        <v>38115</v>
      </c>
      <c r="B1744" s="60">
        <v>8</v>
      </c>
      <c r="C1744" s="52">
        <v>5</v>
      </c>
      <c r="D1744" s="52">
        <v>2004</v>
      </c>
      <c r="E1744" s="52">
        <v>6.5839999999999996</v>
      </c>
    </row>
    <row r="1745" spans="1:5" s="52" customFormat="1" x14ac:dyDescent="0.2">
      <c r="A1745" s="59">
        <v>38116</v>
      </c>
      <c r="B1745" s="60">
        <v>9</v>
      </c>
      <c r="C1745" s="52">
        <v>5</v>
      </c>
      <c r="D1745" s="52">
        <v>2004</v>
      </c>
      <c r="E1745" s="52">
        <v>7.8040000000000003</v>
      </c>
    </row>
    <row r="1746" spans="1:5" s="52" customFormat="1" x14ac:dyDescent="0.2">
      <c r="A1746" s="59">
        <v>38117</v>
      </c>
      <c r="B1746" s="60">
        <v>10</v>
      </c>
      <c r="C1746" s="52">
        <v>5</v>
      </c>
      <c r="D1746" s="52">
        <v>2004</v>
      </c>
      <c r="E1746" s="52">
        <v>7.7510000000000003</v>
      </c>
    </row>
    <row r="1747" spans="1:5" s="52" customFormat="1" x14ac:dyDescent="0.2">
      <c r="A1747" s="59">
        <v>38118</v>
      </c>
      <c r="B1747" s="60">
        <v>11</v>
      </c>
      <c r="C1747" s="52">
        <v>5</v>
      </c>
      <c r="D1747" s="52">
        <v>2004</v>
      </c>
      <c r="E1747" s="52">
        <v>6.5869999999999997</v>
      </c>
    </row>
    <row r="1748" spans="1:5" s="52" customFormat="1" x14ac:dyDescent="0.2">
      <c r="A1748" s="59">
        <v>38119</v>
      </c>
      <c r="B1748" s="60">
        <v>12</v>
      </c>
      <c r="C1748" s="52">
        <v>5</v>
      </c>
      <c r="D1748" s="52">
        <v>2004</v>
      </c>
      <c r="E1748" s="52">
        <v>7.8570000000000002</v>
      </c>
    </row>
    <row r="1749" spans="1:5" s="52" customFormat="1" x14ac:dyDescent="0.2">
      <c r="A1749" s="59">
        <v>38120</v>
      </c>
      <c r="B1749" s="60">
        <v>13</v>
      </c>
      <c r="C1749" s="52">
        <v>5</v>
      </c>
      <c r="D1749" s="52">
        <v>2004</v>
      </c>
      <c r="E1749" s="52">
        <v>10.067</v>
      </c>
    </row>
    <row r="1750" spans="1:5" s="52" customFormat="1" x14ac:dyDescent="0.2">
      <c r="A1750" s="59">
        <v>38121</v>
      </c>
      <c r="B1750" s="60">
        <v>14</v>
      </c>
      <c r="C1750" s="52">
        <v>5</v>
      </c>
      <c r="D1750" s="52">
        <v>2004</v>
      </c>
      <c r="E1750" s="52">
        <v>13.209</v>
      </c>
    </row>
    <row r="1751" spans="1:5" s="52" customFormat="1" x14ac:dyDescent="0.2">
      <c r="A1751" s="59">
        <v>38122</v>
      </c>
      <c r="B1751" s="60">
        <v>15</v>
      </c>
      <c r="C1751" s="52">
        <v>5</v>
      </c>
      <c r="D1751" s="52">
        <v>2004</v>
      </c>
      <c r="E1751" s="52">
        <v>7.9880000000000004</v>
      </c>
    </row>
    <row r="1752" spans="1:5" s="52" customFormat="1" x14ac:dyDescent="0.2">
      <c r="A1752" s="59">
        <v>38123</v>
      </c>
      <c r="B1752" s="60">
        <v>16</v>
      </c>
      <c r="C1752" s="52">
        <v>5</v>
      </c>
      <c r="D1752" s="52">
        <v>2004</v>
      </c>
      <c r="E1752" s="52">
        <v>8.1649999999999991</v>
      </c>
    </row>
    <row r="1753" spans="1:5" s="52" customFormat="1" x14ac:dyDescent="0.2">
      <c r="A1753" s="59">
        <v>38124</v>
      </c>
      <c r="B1753" s="60">
        <v>17</v>
      </c>
      <c r="C1753" s="52">
        <v>5</v>
      </c>
      <c r="D1753" s="52">
        <v>2004</v>
      </c>
      <c r="E1753" s="52">
        <v>10.903</v>
      </c>
    </row>
    <row r="1754" spans="1:5" s="52" customFormat="1" x14ac:dyDescent="0.2">
      <c r="A1754" s="59">
        <v>38125</v>
      </c>
      <c r="B1754" s="60">
        <v>18</v>
      </c>
      <c r="C1754" s="52">
        <v>5</v>
      </c>
      <c r="D1754" s="52">
        <v>2004</v>
      </c>
      <c r="E1754" s="52">
        <v>11.189</v>
      </c>
    </row>
    <row r="1755" spans="1:5" s="52" customFormat="1" x14ac:dyDescent="0.2">
      <c r="A1755" s="59">
        <v>38126</v>
      </c>
      <c r="B1755" s="60">
        <v>19</v>
      </c>
      <c r="C1755" s="52">
        <v>5</v>
      </c>
      <c r="D1755" s="52">
        <v>2004</v>
      </c>
      <c r="E1755" s="52">
        <v>9.2270000000000003</v>
      </c>
    </row>
    <row r="1756" spans="1:5" s="52" customFormat="1" x14ac:dyDescent="0.2">
      <c r="A1756" s="59">
        <v>38127</v>
      </c>
      <c r="B1756" s="60">
        <v>20</v>
      </c>
      <c r="C1756" s="52">
        <v>5</v>
      </c>
      <c r="D1756" s="52">
        <v>2004</v>
      </c>
      <c r="E1756" s="52">
        <v>9.9019999999999992</v>
      </c>
    </row>
    <row r="1757" spans="1:5" s="52" customFormat="1" x14ac:dyDescent="0.2">
      <c r="A1757" s="59">
        <v>38128</v>
      </c>
      <c r="B1757" s="60">
        <v>21</v>
      </c>
      <c r="C1757" s="52">
        <v>5</v>
      </c>
      <c r="D1757" s="52">
        <v>2004</v>
      </c>
      <c r="E1757" s="52">
        <v>8.2680000000000007</v>
      </c>
    </row>
    <row r="1758" spans="1:5" s="52" customFormat="1" x14ac:dyDescent="0.2">
      <c r="A1758" s="59">
        <v>38129</v>
      </c>
      <c r="B1758" s="60">
        <v>22</v>
      </c>
      <c r="C1758" s="52">
        <v>5</v>
      </c>
      <c r="D1758" s="52">
        <v>2004</v>
      </c>
      <c r="E1758" s="52">
        <v>4.4649999999999999</v>
      </c>
    </row>
    <row r="1759" spans="1:5" s="52" customFormat="1" x14ac:dyDescent="0.2">
      <c r="A1759" s="59">
        <v>38130</v>
      </c>
      <c r="B1759" s="60">
        <v>23</v>
      </c>
      <c r="C1759" s="52">
        <v>5</v>
      </c>
      <c r="D1759" s="52">
        <v>2004</v>
      </c>
      <c r="E1759" s="52">
        <v>4.7140000000000004</v>
      </c>
    </row>
    <row r="1760" spans="1:5" s="52" customFormat="1" x14ac:dyDescent="0.2">
      <c r="A1760" s="59">
        <v>38131</v>
      </c>
      <c r="B1760" s="60">
        <v>24</v>
      </c>
      <c r="C1760" s="52">
        <v>5</v>
      </c>
      <c r="D1760" s="52">
        <v>2004</v>
      </c>
      <c r="E1760" s="52">
        <v>3.2160000000000002</v>
      </c>
    </row>
    <row r="1761" spans="1:5" s="52" customFormat="1" x14ac:dyDescent="0.2">
      <c r="A1761" s="59">
        <v>38132</v>
      </c>
      <c r="B1761" s="60">
        <v>25</v>
      </c>
      <c r="C1761" s="52">
        <v>5</v>
      </c>
      <c r="D1761" s="52">
        <v>2004</v>
      </c>
      <c r="E1761" s="52">
        <v>2.823</v>
      </c>
    </row>
    <row r="1762" spans="1:5" s="52" customFormat="1" x14ac:dyDescent="0.2">
      <c r="A1762" s="59">
        <v>38133</v>
      </c>
      <c r="B1762" s="60">
        <v>26</v>
      </c>
      <c r="C1762" s="52">
        <v>5</v>
      </c>
      <c r="D1762" s="52">
        <v>2004</v>
      </c>
      <c r="E1762" s="52">
        <v>2.516</v>
      </c>
    </row>
    <row r="1763" spans="1:5" s="52" customFormat="1" x14ac:dyDescent="0.2">
      <c r="A1763" s="59">
        <v>38134</v>
      </c>
      <c r="B1763" s="60">
        <v>27</v>
      </c>
      <c r="C1763" s="52">
        <v>5</v>
      </c>
      <c r="D1763" s="52">
        <v>2004</v>
      </c>
      <c r="E1763" s="52">
        <v>2.145</v>
      </c>
    </row>
    <row r="1764" spans="1:5" s="52" customFormat="1" x14ac:dyDescent="0.2">
      <c r="A1764" s="59">
        <v>38135</v>
      </c>
      <c r="B1764" s="60">
        <v>28</v>
      </c>
      <c r="C1764" s="52">
        <v>5</v>
      </c>
      <c r="D1764" s="52">
        <v>2004</v>
      </c>
      <c r="E1764" s="52">
        <v>1.96</v>
      </c>
    </row>
    <row r="1765" spans="1:5" s="52" customFormat="1" x14ac:dyDescent="0.2">
      <c r="A1765" s="59">
        <v>38136</v>
      </c>
      <c r="B1765" s="60">
        <v>29</v>
      </c>
      <c r="C1765" s="52">
        <v>5</v>
      </c>
      <c r="D1765" s="52">
        <v>2004</v>
      </c>
      <c r="E1765" s="52">
        <v>1.792</v>
      </c>
    </row>
    <row r="1766" spans="1:5" s="52" customFormat="1" x14ac:dyDescent="0.2">
      <c r="A1766" s="59">
        <v>38137</v>
      </c>
      <c r="B1766" s="60">
        <v>30</v>
      </c>
      <c r="C1766" s="52">
        <v>5</v>
      </c>
      <c r="D1766" s="52">
        <v>2004</v>
      </c>
      <c r="E1766" s="52">
        <v>1.675</v>
      </c>
    </row>
    <row r="1767" spans="1:5" s="52" customFormat="1" x14ac:dyDescent="0.2">
      <c r="A1767" s="59">
        <v>38138</v>
      </c>
      <c r="B1767" s="60">
        <v>31</v>
      </c>
      <c r="C1767" s="52">
        <v>5</v>
      </c>
      <c r="D1767" s="52">
        <v>2004</v>
      </c>
      <c r="E1767" s="52">
        <v>1.595</v>
      </c>
    </row>
    <row r="1768" spans="1:5" s="52" customFormat="1" x14ac:dyDescent="0.2">
      <c r="A1768" s="59">
        <v>38139</v>
      </c>
      <c r="B1768" s="60">
        <v>1</v>
      </c>
      <c r="C1768" s="52">
        <v>6</v>
      </c>
      <c r="D1768" s="52">
        <v>2004</v>
      </c>
      <c r="E1768" s="52">
        <v>1.4430000000000001</v>
      </c>
    </row>
    <row r="1769" spans="1:5" s="52" customFormat="1" x14ac:dyDescent="0.2">
      <c r="A1769" s="59">
        <v>38140</v>
      </c>
      <c r="B1769" s="60">
        <v>2</v>
      </c>
      <c r="C1769" s="52">
        <v>6</v>
      </c>
      <c r="D1769" s="52">
        <v>2004</v>
      </c>
      <c r="E1769" s="52">
        <v>1.321</v>
      </c>
    </row>
    <row r="1770" spans="1:5" s="52" customFormat="1" x14ac:dyDescent="0.2">
      <c r="A1770" s="59">
        <v>38141</v>
      </c>
      <c r="B1770" s="60">
        <v>3</v>
      </c>
      <c r="C1770" s="52">
        <v>6</v>
      </c>
      <c r="D1770" s="52">
        <v>2004</v>
      </c>
      <c r="E1770" s="52">
        <v>1.2430000000000001</v>
      </c>
    </row>
    <row r="1771" spans="1:5" s="52" customFormat="1" x14ac:dyDescent="0.2">
      <c r="A1771" s="59">
        <v>38142</v>
      </c>
      <c r="B1771" s="60">
        <v>4</v>
      </c>
      <c r="C1771" s="52">
        <v>6</v>
      </c>
      <c r="D1771" s="52">
        <v>2004</v>
      </c>
      <c r="E1771" s="52">
        <v>1.165</v>
      </c>
    </row>
    <row r="1772" spans="1:5" s="52" customFormat="1" x14ac:dyDescent="0.2">
      <c r="A1772" s="59">
        <v>38143</v>
      </c>
      <c r="B1772" s="60">
        <v>5</v>
      </c>
      <c r="C1772" s="52">
        <v>6</v>
      </c>
      <c r="D1772" s="52">
        <v>2004</v>
      </c>
      <c r="E1772" s="52">
        <v>1.2070000000000001</v>
      </c>
    </row>
    <row r="1773" spans="1:5" s="52" customFormat="1" x14ac:dyDescent="0.2">
      <c r="A1773" s="59">
        <v>38144</v>
      </c>
      <c r="B1773" s="60">
        <v>6</v>
      </c>
      <c r="C1773" s="52">
        <v>6</v>
      </c>
      <c r="D1773" s="52">
        <v>2004</v>
      </c>
      <c r="E1773" s="52">
        <v>1.302</v>
      </c>
    </row>
    <row r="1774" spans="1:5" s="52" customFormat="1" x14ac:dyDescent="0.2">
      <c r="A1774" s="59">
        <v>38145</v>
      </c>
      <c r="B1774" s="60">
        <v>7</v>
      </c>
      <c r="C1774" s="52">
        <v>6</v>
      </c>
      <c r="D1774" s="52">
        <v>2004</v>
      </c>
      <c r="E1774" s="52">
        <v>1.3859999999999999</v>
      </c>
    </row>
    <row r="1775" spans="1:5" s="52" customFormat="1" x14ac:dyDescent="0.2">
      <c r="A1775" s="59">
        <v>38146</v>
      </c>
      <c r="B1775" s="60">
        <v>8</v>
      </c>
      <c r="C1775" s="52">
        <v>6</v>
      </c>
      <c r="D1775" s="52">
        <v>2004</v>
      </c>
      <c r="E1775" s="52">
        <v>1.1499999999999999</v>
      </c>
    </row>
    <row r="1776" spans="1:5" s="52" customFormat="1" x14ac:dyDescent="0.2">
      <c r="A1776" s="59">
        <v>38147</v>
      </c>
      <c r="B1776" s="60">
        <v>9</v>
      </c>
      <c r="C1776" s="52">
        <v>6</v>
      </c>
      <c r="D1776" s="52">
        <v>2004</v>
      </c>
      <c r="E1776" s="52">
        <v>0.999</v>
      </c>
    </row>
    <row r="1777" spans="1:5" s="52" customFormat="1" x14ac:dyDescent="0.2">
      <c r="A1777" s="59">
        <v>38148</v>
      </c>
      <c r="B1777" s="60">
        <v>10</v>
      </c>
      <c r="C1777" s="52">
        <v>6</v>
      </c>
      <c r="D1777" s="52">
        <v>2004</v>
      </c>
      <c r="E1777" s="52">
        <v>1.337</v>
      </c>
    </row>
    <row r="1778" spans="1:5" s="52" customFormat="1" x14ac:dyDescent="0.2">
      <c r="A1778" s="59">
        <v>38149</v>
      </c>
      <c r="B1778" s="60">
        <v>11</v>
      </c>
      <c r="C1778" s="52">
        <v>6</v>
      </c>
      <c r="D1778" s="52">
        <v>2004</v>
      </c>
      <c r="E1778" s="52">
        <v>1.1419999999999999</v>
      </c>
    </row>
    <row r="1779" spans="1:5" s="52" customFormat="1" x14ac:dyDescent="0.2">
      <c r="A1779" s="59">
        <v>38150</v>
      </c>
      <c r="B1779" s="60">
        <v>12</v>
      </c>
      <c r="C1779" s="52">
        <v>6</v>
      </c>
      <c r="D1779" s="52">
        <v>2004</v>
      </c>
      <c r="E1779" s="52">
        <v>0.88300000000000001</v>
      </c>
    </row>
    <row r="1780" spans="1:5" s="52" customFormat="1" x14ac:dyDescent="0.2">
      <c r="A1780" s="59">
        <v>38151</v>
      </c>
      <c r="B1780" s="60">
        <v>13</v>
      </c>
      <c r="C1780" s="52">
        <v>6</v>
      </c>
      <c r="D1780" s="52">
        <v>2004</v>
      </c>
      <c r="E1780" s="52">
        <v>1.3120000000000001</v>
      </c>
    </row>
    <row r="1781" spans="1:5" s="52" customFormat="1" x14ac:dyDescent="0.2">
      <c r="A1781" s="59">
        <v>38152</v>
      </c>
      <c r="B1781" s="60">
        <v>14</v>
      </c>
      <c r="C1781" s="52">
        <v>6</v>
      </c>
      <c r="D1781" s="52">
        <v>2004</v>
      </c>
      <c r="E1781" s="52">
        <v>1.633</v>
      </c>
    </row>
    <row r="1782" spans="1:5" s="52" customFormat="1" x14ac:dyDescent="0.2">
      <c r="A1782" s="59">
        <v>38153</v>
      </c>
      <c r="B1782" s="60">
        <v>15</v>
      </c>
      <c r="C1782" s="52">
        <v>6</v>
      </c>
      <c r="D1782" s="52">
        <v>2004</v>
      </c>
      <c r="E1782" s="52">
        <v>1.833</v>
      </c>
    </row>
    <row r="1783" spans="1:5" s="52" customFormat="1" x14ac:dyDescent="0.2">
      <c r="A1783" s="59">
        <v>38154</v>
      </c>
      <c r="B1783" s="60">
        <v>16</v>
      </c>
      <c r="C1783" s="52">
        <v>6</v>
      </c>
      <c r="D1783" s="52">
        <v>2004</v>
      </c>
      <c r="E1783" s="52">
        <v>1.661</v>
      </c>
    </row>
    <row r="1784" spans="1:5" s="52" customFormat="1" x14ac:dyDescent="0.2">
      <c r="A1784" s="59">
        <v>38155</v>
      </c>
      <c r="B1784" s="60">
        <v>17</v>
      </c>
      <c r="C1784" s="52">
        <v>6</v>
      </c>
      <c r="D1784" s="52">
        <v>2004</v>
      </c>
      <c r="E1784" s="52">
        <v>2.1520000000000001</v>
      </c>
    </row>
    <row r="1785" spans="1:5" s="52" customFormat="1" x14ac:dyDescent="0.2">
      <c r="A1785" s="59">
        <v>38156</v>
      </c>
      <c r="B1785" s="60">
        <v>18</v>
      </c>
      <c r="C1785" s="52">
        <v>6</v>
      </c>
      <c r="D1785" s="52">
        <v>2004</v>
      </c>
      <c r="E1785" s="52">
        <v>2.0419999999999998</v>
      </c>
    </row>
    <row r="1786" spans="1:5" s="52" customFormat="1" x14ac:dyDescent="0.2">
      <c r="A1786" s="59">
        <v>38157</v>
      </c>
      <c r="B1786" s="60">
        <v>19</v>
      </c>
      <c r="C1786" s="52">
        <v>6</v>
      </c>
      <c r="D1786" s="52">
        <v>2004</v>
      </c>
      <c r="E1786" s="52">
        <v>2.0249999999999999</v>
      </c>
    </row>
    <row r="1787" spans="1:5" s="52" customFormat="1" x14ac:dyDescent="0.2">
      <c r="A1787" s="59">
        <v>38158</v>
      </c>
      <c r="B1787" s="60">
        <v>20</v>
      </c>
      <c r="C1787" s="52">
        <v>6</v>
      </c>
      <c r="D1787" s="52">
        <v>2004</v>
      </c>
      <c r="E1787" s="52">
        <v>2.399</v>
      </c>
    </row>
    <row r="1788" spans="1:5" s="52" customFormat="1" x14ac:dyDescent="0.2">
      <c r="A1788" s="59">
        <v>38159</v>
      </c>
      <c r="B1788" s="60">
        <v>21</v>
      </c>
      <c r="C1788" s="52">
        <v>6</v>
      </c>
      <c r="D1788" s="52">
        <v>2004</v>
      </c>
      <c r="E1788" s="52">
        <v>2.23</v>
      </c>
    </row>
    <row r="1789" spans="1:5" s="52" customFormat="1" x14ac:dyDescent="0.2">
      <c r="A1789" s="59">
        <v>38160</v>
      </c>
      <c r="B1789" s="60">
        <v>22</v>
      </c>
      <c r="C1789" s="52">
        <v>6</v>
      </c>
      <c r="D1789" s="52">
        <v>2004</v>
      </c>
      <c r="E1789" s="52">
        <v>1.9279999999999999</v>
      </c>
    </row>
    <row r="1790" spans="1:5" s="52" customFormat="1" x14ac:dyDescent="0.2">
      <c r="A1790" s="59">
        <v>38161</v>
      </c>
      <c r="B1790" s="60">
        <v>23</v>
      </c>
      <c r="C1790" s="52">
        <v>6</v>
      </c>
      <c r="D1790" s="52">
        <v>2004</v>
      </c>
      <c r="E1790" s="52">
        <v>1.629</v>
      </c>
    </row>
    <row r="1791" spans="1:5" s="52" customFormat="1" x14ac:dyDescent="0.2">
      <c r="A1791" s="59">
        <v>38162</v>
      </c>
      <c r="B1791" s="60">
        <v>24</v>
      </c>
      <c r="C1791" s="52">
        <v>6</v>
      </c>
      <c r="D1791" s="52">
        <v>2004</v>
      </c>
      <c r="E1791" s="52">
        <v>1.6679999999999999</v>
      </c>
    </row>
    <row r="1792" spans="1:5" s="52" customFormat="1" x14ac:dyDescent="0.2">
      <c r="A1792" s="59">
        <v>38163</v>
      </c>
      <c r="B1792" s="60">
        <v>25</v>
      </c>
      <c r="C1792" s="52">
        <v>6</v>
      </c>
      <c r="D1792" s="52">
        <v>2004</v>
      </c>
      <c r="E1792" s="52">
        <v>1.593</v>
      </c>
    </row>
    <row r="1793" spans="1:5" s="52" customFormat="1" x14ac:dyDescent="0.2">
      <c r="A1793" s="59">
        <v>38164</v>
      </c>
      <c r="B1793" s="60">
        <v>26</v>
      </c>
      <c r="C1793" s="52">
        <v>6</v>
      </c>
      <c r="D1793" s="52">
        <v>2004</v>
      </c>
      <c r="E1793" s="52">
        <v>1.6639999999999999</v>
      </c>
    </row>
    <row r="1794" spans="1:5" s="52" customFormat="1" x14ac:dyDescent="0.2">
      <c r="A1794" s="59">
        <v>38165</v>
      </c>
      <c r="B1794" s="60">
        <v>27</v>
      </c>
      <c r="C1794" s="52">
        <v>6</v>
      </c>
      <c r="D1794" s="52">
        <v>2004</v>
      </c>
      <c r="E1794" s="52">
        <v>1.4550000000000001</v>
      </c>
    </row>
    <row r="1795" spans="1:5" s="52" customFormat="1" x14ac:dyDescent="0.2">
      <c r="A1795" s="59">
        <v>38166</v>
      </c>
      <c r="B1795" s="60">
        <v>28</v>
      </c>
      <c r="C1795" s="52">
        <v>6</v>
      </c>
      <c r="D1795" s="52">
        <v>2004</v>
      </c>
      <c r="E1795" s="52">
        <v>1.3109999999999999</v>
      </c>
    </row>
    <row r="1796" spans="1:5" s="52" customFormat="1" x14ac:dyDescent="0.2">
      <c r="A1796" s="59">
        <v>38167</v>
      </c>
      <c r="B1796" s="60">
        <v>29</v>
      </c>
      <c r="C1796" s="52">
        <v>6</v>
      </c>
      <c r="D1796" s="52">
        <v>2004</v>
      </c>
      <c r="E1796" s="52">
        <v>1.2529999999999999</v>
      </c>
    </row>
    <row r="1797" spans="1:5" s="52" customFormat="1" x14ac:dyDescent="0.2">
      <c r="A1797" s="59">
        <v>38168</v>
      </c>
      <c r="B1797" s="60">
        <v>30</v>
      </c>
      <c r="C1797" s="52">
        <v>6</v>
      </c>
      <c r="D1797" s="52">
        <v>2004</v>
      </c>
      <c r="E1797" s="52">
        <v>1.522</v>
      </c>
    </row>
    <row r="1798" spans="1:5" s="52" customFormat="1" x14ac:dyDescent="0.2">
      <c r="A1798" s="63">
        <v>38169</v>
      </c>
      <c r="B1798" s="64">
        <v>1</v>
      </c>
      <c r="C1798" s="52">
        <v>7</v>
      </c>
      <c r="D1798" s="52">
        <v>2004</v>
      </c>
      <c r="E1798" s="52">
        <v>3.2490000000000001</v>
      </c>
    </row>
    <row r="1799" spans="1:5" s="52" customFormat="1" x14ac:dyDescent="0.2">
      <c r="A1799" s="63">
        <v>38170</v>
      </c>
      <c r="B1799" s="64">
        <v>2</v>
      </c>
      <c r="C1799" s="52">
        <v>7</v>
      </c>
      <c r="D1799" s="52">
        <v>2004</v>
      </c>
      <c r="E1799" s="52">
        <v>2.903</v>
      </c>
    </row>
    <row r="1800" spans="1:5" s="52" customFormat="1" x14ac:dyDescent="0.2">
      <c r="A1800" s="63">
        <v>38171</v>
      </c>
      <c r="B1800" s="64">
        <v>3</v>
      </c>
      <c r="C1800" s="52">
        <v>7</v>
      </c>
      <c r="D1800" s="52">
        <v>2004</v>
      </c>
      <c r="E1800" s="52">
        <v>2.7320000000000002</v>
      </c>
    </row>
    <row r="1801" spans="1:5" s="52" customFormat="1" x14ac:dyDescent="0.2">
      <c r="A1801" s="63">
        <v>38172</v>
      </c>
      <c r="B1801" s="64">
        <v>4</v>
      </c>
      <c r="C1801" s="52">
        <v>7</v>
      </c>
      <c r="D1801" s="52">
        <v>2004</v>
      </c>
      <c r="E1801" s="52">
        <v>3.22</v>
      </c>
    </row>
    <row r="1802" spans="1:5" s="52" customFormat="1" x14ac:dyDescent="0.2">
      <c r="A1802" s="63">
        <v>38173</v>
      </c>
      <c r="B1802" s="64">
        <v>5</v>
      </c>
      <c r="C1802" s="52">
        <v>7</v>
      </c>
      <c r="D1802" s="52">
        <v>2004</v>
      </c>
      <c r="E1802" s="52">
        <v>2.8359999999999999</v>
      </c>
    </row>
    <row r="1803" spans="1:5" s="52" customFormat="1" x14ac:dyDescent="0.2">
      <c r="A1803" s="63">
        <v>38174</v>
      </c>
      <c r="B1803" s="64">
        <v>6</v>
      </c>
      <c r="C1803" s="52">
        <v>7</v>
      </c>
      <c r="D1803" s="52">
        <v>2004</v>
      </c>
      <c r="E1803" s="52">
        <v>3.23</v>
      </c>
    </row>
    <row r="1804" spans="1:5" s="52" customFormat="1" x14ac:dyDescent="0.2">
      <c r="A1804" s="63">
        <v>38175</v>
      </c>
      <c r="B1804" s="64">
        <v>7</v>
      </c>
      <c r="C1804" s="52">
        <v>7</v>
      </c>
      <c r="D1804" s="52">
        <v>2004</v>
      </c>
      <c r="E1804" s="52">
        <v>4.2430000000000003</v>
      </c>
    </row>
    <row r="1805" spans="1:5" s="52" customFormat="1" x14ac:dyDescent="0.2">
      <c r="A1805" s="63">
        <v>38176</v>
      </c>
      <c r="B1805" s="64">
        <v>8</v>
      </c>
      <c r="C1805" s="52">
        <v>7</v>
      </c>
      <c r="D1805" s="52">
        <v>2004</v>
      </c>
      <c r="E1805" s="52">
        <v>4.258</v>
      </c>
    </row>
    <row r="1806" spans="1:5" s="52" customFormat="1" x14ac:dyDescent="0.2">
      <c r="A1806" s="63">
        <v>38177</v>
      </c>
      <c r="B1806" s="64">
        <v>9</v>
      </c>
      <c r="C1806" s="52">
        <v>7</v>
      </c>
      <c r="D1806" s="52">
        <v>2004</v>
      </c>
      <c r="E1806" s="52">
        <v>3.907</v>
      </c>
    </row>
    <row r="1807" spans="1:5" s="52" customFormat="1" x14ac:dyDescent="0.2">
      <c r="A1807" s="63">
        <v>38178</v>
      </c>
      <c r="B1807" s="64">
        <v>10</v>
      </c>
      <c r="C1807" s="52">
        <v>7</v>
      </c>
      <c r="D1807" s="52">
        <v>2004</v>
      </c>
      <c r="E1807" s="52">
        <v>3.8260000000000001</v>
      </c>
    </row>
    <row r="1808" spans="1:5" s="52" customFormat="1" x14ac:dyDescent="0.2">
      <c r="A1808" s="63">
        <v>38179</v>
      </c>
      <c r="B1808" s="64">
        <v>11</v>
      </c>
      <c r="C1808" s="52">
        <v>7</v>
      </c>
      <c r="D1808" s="52">
        <v>2004</v>
      </c>
      <c r="E1808" s="52">
        <v>3.6859999999999999</v>
      </c>
    </row>
    <row r="1809" spans="1:5" s="52" customFormat="1" x14ac:dyDescent="0.2">
      <c r="A1809" s="63">
        <v>38180</v>
      </c>
      <c r="B1809" s="64">
        <v>12</v>
      </c>
      <c r="C1809" s="52">
        <v>7</v>
      </c>
      <c r="D1809" s="52">
        <v>2004</v>
      </c>
      <c r="E1809" s="52">
        <v>4.1349999999999998</v>
      </c>
    </row>
    <row r="1810" spans="1:5" s="52" customFormat="1" x14ac:dyDescent="0.2">
      <c r="A1810" s="63">
        <v>38181</v>
      </c>
      <c r="B1810" s="64">
        <v>13</v>
      </c>
      <c r="C1810" s="52">
        <v>7</v>
      </c>
      <c r="D1810" s="52">
        <v>2004</v>
      </c>
      <c r="E1810" s="52">
        <v>3.8540000000000001</v>
      </c>
    </row>
    <row r="1811" spans="1:5" s="52" customFormat="1" x14ac:dyDescent="0.2">
      <c r="A1811" s="63">
        <v>38182</v>
      </c>
      <c r="B1811" s="64">
        <v>14</v>
      </c>
      <c r="C1811" s="52">
        <v>7</v>
      </c>
      <c r="D1811" s="52">
        <v>2004</v>
      </c>
      <c r="E1811" s="52">
        <v>3.6259999999999999</v>
      </c>
    </row>
    <row r="1812" spans="1:5" s="52" customFormat="1" x14ac:dyDescent="0.2">
      <c r="A1812" s="63">
        <v>38183</v>
      </c>
      <c r="B1812" s="64">
        <v>15</v>
      </c>
      <c r="C1812" s="52">
        <v>7</v>
      </c>
      <c r="D1812" s="52">
        <v>2004</v>
      </c>
      <c r="E1812" s="52">
        <v>3.69</v>
      </c>
    </row>
    <row r="1813" spans="1:5" s="52" customFormat="1" x14ac:dyDescent="0.2">
      <c r="A1813" s="63">
        <v>38184</v>
      </c>
      <c r="B1813" s="64">
        <v>16</v>
      </c>
      <c r="C1813" s="52">
        <v>7</v>
      </c>
      <c r="D1813" s="52">
        <v>2004</v>
      </c>
      <c r="E1813" s="52">
        <v>3.3820000000000001</v>
      </c>
    </row>
    <row r="1814" spans="1:5" s="52" customFormat="1" x14ac:dyDescent="0.2">
      <c r="A1814" s="63">
        <v>38185</v>
      </c>
      <c r="B1814" s="64">
        <v>17</v>
      </c>
      <c r="C1814" s="52">
        <v>7</v>
      </c>
      <c r="D1814" s="52">
        <v>2004</v>
      </c>
      <c r="E1814" s="52">
        <v>4.6870000000000003</v>
      </c>
    </row>
    <row r="1815" spans="1:5" s="52" customFormat="1" x14ac:dyDescent="0.2">
      <c r="A1815" s="63">
        <v>38186</v>
      </c>
      <c r="B1815" s="64">
        <v>18</v>
      </c>
      <c r="C1815" s="52">
        <v>7</v>
      </c>
      <c r="D1815" s="52">
        <v>2004</v>
      </c>
      <c r="E1815" s="52">
        <v>5.8049999999999997</v>
      </c>
    </row>
    <row r="1816" spans="1:5" s="52" customFormat="1" x14ac:dyDescent="0.2">
      <c r="A1816" s="63">
        <v>38187</v>
      </c>
      <c r="B1816" s="64">
        <v>19</v>
      </c>
      <c r="C1816" s="52">
        <v>7</v>
      </c>
      <c r="D1816" s="52">
        <v>2004</v>
      </c>
      <c r="E1816" s="52">
        <v>4.8730000000000002</v>
      </c>
    </row>
    <row r="1817" spans="1:5" s="52" customFormat="1" x14ac:dyDescent="0.2">
      <c r="A1817" s="63">
        <v>38188</v>
      </c>
      <c r="B1817" s="64">
        <v>20</v>
      </c>
      <c r="C1817" s="52">
        <v>7</v>
      </c>
      <c r="D1817" s="52">
        <v>2004</v>
      </c>
      <c r="E1817" s="52">
        <v>5.27</v>
      </c>
    </row>
    <row r="1818" spans="1:5" s="52" customFormat="1" x14ac:dyDescent="0.2">
      <c r="A1818" s="63">
        <v>38189</v>
      </c>
      <c r="B1818" s="64">
        <v>21</v>
      </c>
      <c r="C1818" s="52">
        <v>7</v>
      </c>
      <c r="D1818" s="52">
        <v>2004</v>
      </c>
      <c r="E1818" s="52">
        <v>4.7770000000000001</v>
      </c>
    </row>
    <row r="1819" spans="1:5" s="52" customFormat="1" x14ac:dyDescent="0.2">
      <c r="A1819" s="63">
        <v>38190</v>
      </c>
      <c r="B1819" s="64">
        <v>22</v>
      </c>
      <c r="C1819" s="52">
        <v>7</v>
      </c>
      <c r="D1819" s="52">
        <v>2004</v>
      </c>
      <c r="E1819" s="52">
        <v>4.1820000000000004</v>
      </c>
    </row>
    <row r="1820" spans="1:5" s="52" customFormat="1" x14ac:dyDescent="0.2">
      <c r="A1820" s="63">
        <v>38191</v>
      </c>
      <c r="B1820" s="64">
        <v>23</v>
      </c>
      <c r="C1820" s="52">
        <v>7</v>
      </c>
      <c r="D1820" s="52">
        <v>2004</v>
      </c>
      <c r="E1820" s="52">
        <v>3.992</v>
      </c>
    </row>
    <row r="1821" spans="1:5" s="52" customFormat="1" x14ac:dyDescent="0.2">
      <c r="A1821" s="63">
        <v>38192</v>
      </c>
      <c r="B1821" s="64">
        <v>24</v>
      </c>
      <c r="C1821" s="52">
        <v>7</v>
      </c>
      <c r="D1821" s="52">
        <v>2004</v>
      </c>
      <c r="E1821" s="52">
        <v>4.548</v>
      </c>
    </row>
    <row r="1822" spans="1:5" s="52" customFormat="1" x14ac:dyDescent="0.2">
      <c r="A1822" s="63">
        <v>38193</v>
      </c>
      <c r="B1822" s="64">
        <v>25</v>
      </c>
      <c r="C1822" s="52">
        <v>7</v>
      </c>
      <c r="D1822" s="52">
        <v>2004</v>
      </c>
      <c r="E1822" s="52">
        <v>4.7649999999999997</v>
      </c>
    </row>
    <row r="1823" spans="1:5" s="52" customFormat="1" x14ac:dyDescent="0.2">
      <c r="A1823" s="63">
        <v>38194</v>
      </c>
      <c r="B1823" s="64">
        <v>26</v>
      </c>
      <c r="C1823" s="52">
        <v>7</v>
      </c>
      <c r="D1823" s="52">
        <v>2004</v>
      </c>
      <c r="E1823" s="52">
        <v>4.6539999999999999</v>
      </c>
    </row>
    <row r="1824" spans="1:5" s="52" customFormat="1" x14ac:dyDescent="0.2">
      <c r="A1824" s="63">
        <v>38195</v>
      </c>
      <c r="B1824" s="64">
        <v>27</v>
      </c>
      <c r="C1824" s="52">
        <v>7</v>
      </c>
      <c r="D1824" s="52">
        <v>2004</v>
      </c>
      <c r="E1824" s="52">
        <v>4.0990000000000002</v>
      </c>
    </row>
    <row r="1825" spans="1:5" s="52" customFormat="1" x14ac:dyDescent="0.2">
      <c r="A1825" s="63">
        <v>38196</v>
      </c>
      <c r="B1825" s="64">
        <v>28</v>
      </c>
      <c r="C1825" s="52">
        <v>7</v>
      </c>
      <c r="D1825" s="52">
        <v>2004</v>
      </c>
      <c r="E1825" s="52">
        <v>4.883</v>
      </c>
    </row>
    <row r="1826" spans="1:5" s="52" customFormat="1" x14ac:dyDescent="0.2">
      <c r="A1826" s="63">
        <v>38197</v>
      </c>
      <c r="B1826" s="64">
        <v>29</v>
      </c>
      <c r="C1826" s="52">
        <v>7</v>
      </c>
      <c r="D1826" s="52">
        <v>2004</v>
      </c>
      <c r="E1826" s="52">
        <v>5.8040000000000003</v>
      </c>
    </row>
    <row r="1827" spans="1:5" s="52" customFormat="1" x14ac:dyDescent="0.2">
      <c r="A1827" s="63">
        <v>38198</v>
      </c>
      <c r="B1827" s="64">
        <v>30</v>
      </c>
      <c r="C1827" s="52">
        <v>7</v>
      </c>
      <c r="D1827" s="52">
        <v>2004</v>
      </c>
      <c r="E1827" s="52">
        <v>5.3410000000000002</v>
      </c>
    </row>
    <row r="1828" spans="1:5" s="52" customFormat="1" x14ac:dyDescent="0.2">
      <c r="A1828" s="63">
        <v>38199</v>
      </c>
      <c r="B1828" s="64">
        <v>31</v>
      </c>
      <c r="C1828" s="52">
        <v>7</v>
      </c>
      <c r="D1828" s="52">
        <v>2004</v>
      </c>
      <c r="E1828" s="52">
        <v>4.5759999999999996</v>
      </c>
    </row>
    <row r="1829" spans="1:5" s="52" customFormat="1" x14ac:dyDescent="0.2">
      <c r="A1829" s="63">
        <v>38200</v>
      </c>
      <c r="B1829" s="64">
        <v>1</v>
      </c>
      <c r="C1829" s="52">
        <v>8</v>
      </c>
      <c r="D1829" s="52">
        <v>2004</v>
      </c>
      <c r="E1829" s="52">
        <v>4.7329999999999997</v>
      </c>
    </row>
    <row r="1830" spans="1:5" s="52" customFormat="1" x14ac:dyDescent="0.2">
      <c r="A1830" s="63">
        <v>38201</v>
      </c>
      <c r="B1830" s="64">
        <v>2</v>
      </c>
      <c r="C1830" s="52">
        <v>8</v>
      </c>
      <c r="D1830" s="52">
        <v>2004</v>
      </c>
      <c r="E1830" s="28">
        <v>5.6020000000000003</v>
      </c>
    </row>
    <row r="1831" spans="1:5" s="52" customFormat="1" x14ac:dyDescent="0.2">
      <c r="A1831" s="63">
        <v>38202</v>
      </c>
      <c r="B1831" s="64">
        <v>3</v>
      </c>
      <c r="C1831" s="52">
        <v>8</v>
      </c>
      <c r="D1831" s="52">
        <v>2004</v>
      </c>
      <c r="E1831" s="28">
        <v>7.91</v>
      </c>
    </row>
    <row r="1832" spans="1:5" s="52" customFormat="1" x14ac:dyDescent="0.2">
      <c r="A1832" s="63">
        <v>38203</v>
      </c>
      <c r="B1832" s="64">
        <v>4</v>
      </c>
      <c r="C1832" s="52">
        <v>8</v>
      </c>
      <c r="D1832" s="52">
        <v>2004</v>
      </c>
      <c r="E1832" s="52">
        <v>8.8940000000000001</v>
      </c>
    </row>
    <row r="1833" spans="1:5" s="52" customFormat="1" x14ac:dyDescent="0.2">
      <c r="A1833" s="63">
        <v>38204</v>
      </c>
      <c r="B1833" s="64">
        <v>5</v>
      </c>
      <c r="C1833" s="52">
        <v>8</v>
      </c>
      <c r="D1833" s="52">
        <v>2004</v>
      </c>
      <c r="E1833" s="52">
        <v>8.8249999999999993</v>
      </c>
    </row>
    <row r="1834" spans="1:5" s="52" customFormat="1" x14ac:dyDescent="0.2">
      <c r="A1834" s="63">
        <v>38205</v>
      </c>
      <c r="B1834" s="64">
        <v>6</v>
      </c>
      <c r="C1834" s="52">
        <v>8</v>
      </c>
      <c r="D1834" s="52">
        <v>2004</v>
      </c>
      <c r="E1834" s="52">
        <v>7.5739999999999998</v>
      </c>
    </row>
    <row r="1835" spans="1:5" s="52" customFormat="1" x14ac:dyDescent="0.2">
      <c r="A1835" s="63">
        <v>38206</v>
      </c>
      <c r="B1835" s="64">
        <v>7</v>
      </c>
      <c r="C1835" s="52">
        <v>8</v>
      </c>
      <c r="D1835" s="52">
        <v>2004</v>
      </c>
      <c r="E1835" s="52">
        <v>6.8449999999999998</v>
      </c>
    </row>
    <row r="1836" spans="1:5" s="52" customFormat="1" x14ac:dyDescent="0.2">
      <c r="A1836" s="63">
        <v>38207</v>
      </c>
      <c r="B1836" s="64">
        <v>8</v>
      </c>
      <c r="C1836" s="52">
        <v>8</v>
      </c>
      <c r="D1836" s="52">
        <v>2004</v>
      </c>
      <c r="E1836" s="52">
        <v>6.3579999999999997</v>
      </c>
    </row>
    <row r="1837" spans="1:5" s="52" customFormat="1" x14ac:dyDescent="0.2">
      <c r="A1837" s="63">
        <v>38208</v>
      </c>
      <c r="B1837" s="64">
        <v>9</v>
      </c>
      <c r="C1837" s="52">
        <v>8</v>
      </c>
      <c r="D1837" s="52">
        <v>2004</v>
      </c>
      <c r="E1837" s="52">
        <v>5.9829999999999997</v>
      </c>
    </row>
    <row r="1838" spans="1:5" s="52" customFormat="1" x14ac:dyDescent="0.2">
      <c r="A1838" s="63">
        <v>38209</v>
      </c>
      <c r="B1838" s="64">
        <v>10</v>
      </c>
      <c r="C1838" s="52">
        <v>8</v>
      </c>
      <c r="D1838" s="52">
        <v>2004</v>
      </c>
      <c r="E1838" s="52">
        <v>5.7450000000000001</v>
      </c>
    </row>
    <row r="1839" spans="1:5" s="52" customFormat="1" x14ac:dyDescent="0.2">
      <c r="A1839" s="63">
        <v>38210</v>
      </c>
      <c r="B1839" s="64">
        <v>11</v>
      </c>
      <c r="C1839" s="52">
        <v>8</v>
      </c>
      <c r="D1839" s="52">
        <v>2004</v>
      </c>
      <c r="E1839" s="52">
        <v>5.4969999999999999</v>
      </c>
    </row>
    <row r="1840" spans="1:5" s="52" customFormat="1" x14ac:dyDescent="0.2">
      <c r="A1840" s="63">
        <v>38211</v>
      </c>
      <c r="B1840" s="64">
        <v>12</v>
      </c>
      <c r="C1840" s="52">
        <v>8</v>
      </c>
      <c r="D1840" s="52">
        <v>2004</v>
      </c>
      <c r="E1840" s="52">
        <v>5.4329999999999998</v>
      </c>
    </row>
    <row r="1841" spans="1:5" s="52" customFormat="1" x14ac:dyDescent="0.2">
      <c r="A1841" s="63">
        <v>38212</v>
      </c>
      <c r="B1841" s="64">
        <v>13</v>
      </c>
      <c r="C1841" s="52">
        <v>8</v>
      </c>
      <c r="D1841" s="52">
        <v>2004</v>
      </c>
      <c r="E1841" s="52">
        <v>5.7560000000000002</v>
      </c>
    </row>
    <row r="1842" spans="1:5" s="52" customFormat="1" x14ac:dyDescent="0.2">
      <c r="A1842" s="63">
        <v>38213</v>
      </c>
      <c r="B1842" s="64">
        <v>14</v>
      </c>
      <c r="C1842" s="52">
        <v>8</v>
      </c>
      <c r="D1842" s="52">
        <v>2004</v>
      </c>
      <c r="E1842" s="52">
        <v>6.5940000000000003</v>
      </c>
    </row>
    <row r="1843" spans="1:5" s="52" customFormat="1" x14ac:dyDescent="0.2">
      <c r="A1843" s="63">
        <v>38214</v>
      </c>
      <c r="B1843" s="64">
        <v>15</v>
      </c>
      <c r="C1843" s="52">
        <v>8</v>
      </c>
      <c r="D1843" s="52">
        <v>2004</v>
      </c>
      <c r="E1843" s="52">
        <v>7.2850000000000001</v>
      </c>
    </row>
    <row r="1844" spans="1:5" s="52" customFormat="1" x14ac:dyDescent="0.2">
      <c r="A1844" s="63">
        <v>38215</v>
      </c>
      <c r="B1844" s="64">
        <v>16</v>
      </c>
      <c r="C1844" s="52">
        <v>8</v>
      </c>
      <c r="D1844" s="52">
        <v>2004</v>
      </c>
      <c r="E1844" s="52">
        <v>6.2009999999999996</v>
      </c>
    </row>
    <row r="1845" spans="1:5" s="52" customFormat="1" x14ac:dyDescent="0.2">
      <c r="A1845" s="63">
        <v>38216</v>
      </c>
      <c r="B1845" s="64">
        <v>17</v>
      </c>
      <c r="C1845" s="52">
        <v>8</v>
      </c>
      <c r="D1845" s="52">
        <v>2004</v>
      </c>
      <c r="E1845" s="52">
        <v>5.835</v>
      </c>
    </row>
    <row r="1846" spans="1:5" s="52" customFormat="1" x14ac:dyDescent="0.2">
      <c r="A1846" s="63">
        <v>38217</v>
      </c>
      <c r="B1846" s="64">
        <v>18</v>
      </c>
      <c r="C1846" s="52">
        <v>8</v>
      </c>
      <c r="D1846" s="52">
        <v>2004</v>
      </c>
      <c r="E1846" s="52">
        <v>5.7649999999999997</v>
      </c>
    </row>
    <row r="1847" spans="1:5" s="52" customFormat="1" x14ac:dyDescent="0.2">
      <c r="A1847" s="63">
        <v>38218</v>
      </c>
      <c r="B1847" s="64">
        <v>19</v>
      </c>
      <c r="C1847" s="52">
        <v>8</v>
      </c>
      <c r="D1847" s="52">
        <v>2004</v>
      </c>
      <c r="E1847" s="52">
        <v>5.9009999999999998</v>
      </c>
    </row>
    <row r="1848" spans="1:5" s="52" customFormat="1" x14ac:dyDescent="0.2">
      <c r="A1848" s="63">
        <v>38219</v>
      </c>
      <c r="B1848" s="64">
        <v>20</v>
      </c>
      <c r="C1848" s="52">
        <v>8</v>
      </c>
      <c r="D1848" s="52">
        <v>2004</v>
      </c>
      <c r="E1848" s="52">
        <v>5.7880000000000003</v>
      </c>
    </row>
    <row r="1849" spans="1:5" s="52" customFormat="1" x14ac:dyDescent="0.2">
      <c r="A1849" s="63">
        <v>38220</v>
      </c>
      <c r="B1849" s="64">
        <v>21</v>
      </c>
      <c r="C1849" s="52">
        <v>8</v>
      </c>
      <c r="D1849" s="52">
        <v>2004</v>
      </c>
      <c r="E1849" s="52">
        <v>5.69</v>
      </c>
    </row>
    <row r="1850" spans="1:5" s="52" customFormat="1" x14ac:dyDescent="0.2">
      <c r="A1850" s="63">
        <v>38221</v>
      </c>
      <c r="B1850" s="64">
        <v>22</v>
      </c>
      <c r="C1850" s="52">
        <v>8</v>
      </c>
      <c r="D1850" s="52">
        <v>2004</v>
      </c>
      <c r="E1850" s="52">
        <v>5.992</v>
      </c>
    </row>
    <row r="1851" spans="1:5" s="52" customFormat="1" x14ac:dyDescent="0.2">
      <c r="A1851" s="63">
        <v>38222</v>
      </c>
      <c r="B1851" s="64">
        <v>23</v>
      </c>
      <c r="C1851" s="52">
        <v>8</v>
      </c>
      <c r="D1851" s="52">
        <v>2004</v>
      </c>
      <c r="E1851" s="52">
        <v>5.8620000000000001</v>
      </c>
    </row>
    <row r="1852" spans="1:5" s="52" customFormat="1" x14ac:dyDescent="0.2">
      <c r="A1852" s="63">
        <v>38223</v>
      </c>
      <c r="B1852" s="64">
        <v>24</v>
      </c>
      <c r="C1852" s="52">
        <v>8</v>
      </c>
      <c r="D1852" s="52">
        <v>2004</v>
      </c>
      <c r="E1852" s="52">
        <v>7.4669999999999996</v>
      </c>
    </row>
    <row r="1853" spans="1:5" s="52" customFormat="1" x14ac:dyDescent="0.2">
      <c r="A1853" s="63">
        <v>38224</v>
      </c>
      <c r="B1853" s="64">
        <v>25</v>
      </c>
      <c r="C1853" s="52">
        <v>8</v>
      </c>
      <c r="D1853" s="52">
        <v>2004</v>
      </c>
      <c r="E1853" s="52">
        <v>11.69</v>
      </c>
    </row>
    <row r="1854" spans="1:5" s="52" customFormat="1" x14ac:dyDescent="0.2">
      <c r="A1854" s="63">
        <v>38225</v>
      </c>
      <c r="B1854" s="64">
        <v>26</v>
      </c>
      <c r="C1854" s="52">
        <v>8</v>
      </c>
      <c r="D1854" s="52">
        <v>2004</v>
      </c>
      <c r="E1854" s="52">
        <v>9.4309999999999992</v>
      </c>
    </row>
    <row r="1855" spans="1:5" s="52" customFormat="1" x14ac:dyDescent="0.2">
      <c r="A1855" s="63">
        <v>38226</v>
      </c>
      <c r="B1855" s="64">
        <v>27</v>
      </c>
      <c r="C1855" s="52">
        <v>8</v>
      </c>
      <c r="D1855" s="52">
        <v>2004</v>
      </c>
      <c r="E1855" s="52">
        <v>14.08</v>
      </c>
    </row>
    <row r="1856" spans="1:5" s="52" customFormat="1" x14ac:dyDescent="0.2">
      <c r="A1856" s="63">
        <v>38227</v>
      </c>
      <c r="B1856" s="64">
        <v>28</v>
      </c>
      <c r="C1856" s="52">
        <v>8</v>
      </c>
      <c r="D1856" s="52">
        <v>2004</v>
      </c>
      <c r="E1856" s="52">
        <v>8.3219999999999992</v>
      </c>
    </row>
    <row r="1857" spans="1:5" s="52" customFormat="1" x14ac:dyDescent="0.2">
      <c r="A1857" s="63">
        <v>38228</v>
      </c>
      <c r="B1857" s="64">
        <v>29</v>
      </c>
      <c r="C1857" s="52">
        <v>8</v>
      </c>
      <c r="D1857" s="52">
        <v>2004</v>
      </c>
      <c r="E1857" s="52">
        <v>6.5030000000000001</v>
      </c>
    </row>
    <row r="1858" spans="1:5" s="52" customFormat="1" x14ac:dyDescent="0.2">
      <c r="A1858" s="63">
        <v>38229</v>
      </c>
      <c r="B1858" s="64">
        <v>30</v>
      </c>
      <c r="C1858" s="52">
        <v>8</v>
      </c>
      <c r="D1858" s="52">
        <v>2004</v>
      </c>
      <c r="E1858" s="52">
        <v>12.548</v>
      </c>
    </row>
    <row r="1859" spans="1:5" s="52" customFormat="1" x14ac:dyDescent="0.2">
      <c r="A1859" s="63">
        <v>38230</v>
      </c>
      <c r="B1859" s="64">
        <v>31</v>
      </c>
      <c r="C1859" s="52">
        <v>8</v>
      </c>
      <c r="D1859" s="52">
        <v>2004</v>
      </c>
      <c r="E1859" s="52">
        <v>20.449000000000002</v>
      </c>
    </row>
    <row r="1860" spans="1:5" s="52" customFormat="1" x14ac:dyDescent="0.2">
      <c r="A1860" s="63">
        <v>38231</v>
      </c>
      <c r="B1860" s="64">
        <v>1</v>
      </c>
      <c r="C1860" s="52">
        <v>9</v>
      </c>
      <c r="D1860" s="52">
        <v>2004</v>
      </c>
      <c r="E1860" s="52">
        <v>21.408999999999999</v>
      </c>
    </row>
    <row r="1861" spans="1:5" s="52" customFormat="1" x14ac:dyDescent="0.2">
      <c r="A1861" s="63">
        <v>38232</v>
      </c>
      <c r="B1861" s="64">
        <v>2</v>
      </c>
      <c r="C1861" s="52">
        <v>9</v>
      </c>
      <c r="D1861" s="52">
        <v>2004</v>
      </c>
      <c r="E1861" s="52">
        <v>18.64</v>
      </c>
    </row>
    <row r="1862" spans="1:5" s="52" customFormat="1" x14ac:dyDescent="0.2">
      <c r="A1862" s="63">
        <v>38233</v>
      </c>
      <c r="B1862" s="64">
        <v>3</v>
      </c>
      <c r="C1862" s="52">
        <v>9</v>
      </c>
      <c r="D1862" s="52">
        <v>2004</v>
      </c>
      <c r="E1862" s="52">
        <v>16.815999999999999</v>
      </c>
    </row>
    <row r="1863" spans="1:5" s="52" customFormat="1" x14ac:dyDescent="0.2">
      <c r="A1863" s="63">
        <v>38234</v>
      </c>
      <c r="B1863" s="64">
        <v>4</v>
      </c>
      <c r="C1863" s="52">
        <v>9</v>
      </c>
      <c r="D1863" s="52">
        <v>2004</v>
      </c>
      <c r="E1863" s="52">
        <v>16.091000000000001</v>
      </c>
    </row>
    <row r="1864" spans="1:5" s="52" customFormat="1" x14ac:dyDescent="0.2">
      <c r="A1864" s="63">
        <v>38235</v>
      </c>
      <c r="B1864" s="64">
        <v>5</v>
      </c>
      <c r="C1864" s="52">
        <v>9</v>
      </c>
      <c r="D1864" s="52">
        <v>2004</v>
      </c>
      <c r="E1864" s="52">
        <v>16.315000000000001</v>
      </c>
    </row>
    <row r="1865" spans="1:5" s="52" customFormat="1" x14ac:dyDescent="0.2">
      <c r="A1865" s="63">
        <v>38236</v>
      </c>
      <c r="B1865" s="64">
        <v>6</v>
      </c>
      <c r="C1865" s="52">
        <v>9</v>
      </c>
      <c r="D1865" s="52">
        <v>2004</v>
      </c>
      <c r="E1865" s="52">
        <v>18.861000000000001</v>
      </c>
    </row>
    <row r="1866" spans="1:5" s="52" customFormat="1" x14ac:dyDescent="0.2">
      <c r="A1866" s="63">
        <v>38237</v>
      </c>
      <c r="B1866" s="64">
        <v>7</v>
      </c>
      <c r="C1866" s="52">
        <v>9</v>
      </c>
      <c r="D1866" s="52">
        <v>2004</v>
      </c>
      <c r="E1866" s="52">
        <v>20.087</v>
      </c>
    </row>
    <row r="1867" spans="1:5" s="52" customFormat="1" x14ac:dyDescent="0.2">
      <c r="A1867" s="63">
        <v>38238</v>
      </c>
      <c r="B1867" s="64">
        <v>8</v>
      </c>
      <c r="C1867" s="52">
        <v>9</v>
      </c>
      <c r="D1867" s="52">
        <v>2004</v>
      </c>
      <c r="E1867" s="52">
        <v>32.939</v>
      </c>
    </row>
    <row r="1868" spans="1:5" s="52" customFormat="1" x14ac:dyDescent="0.2">
      <c r="A1868" s="63">
        <v>38239</v>
      </c>
      <c r="B1868" s="64">
        <v>9</v>
      </c>
      <c r="C1868" s="52">
        <v>9</v>
      </c>
      <c r="D1868" s="52">
        <v>2004</v>
      </c>
      <c r="E1868" s="52">
        <v>32.606999999999999</v>
      </c>
    </row>
    <row r="1869" spans="1:5" s="52" customFormat="1" x14ac:dyDescent="0.2">
      <c r="A1869" s="63">
        <v>38240</v>
      </c>
      <c r="B1869" s="64">
        <v>10</v>
      </c>
      <c r="C1869" s="52">
        <v>9</v>
      </c>
      <c r="D1869" s="52">
        <v>2004</v>
      </c>
      <c r="E1869" s="52">
        <v>31.309000000000001</v>
      </c>
    </row>
    <row r="1870" spans="1:5" s="52" customFormat="1" x14ac:dyDescent="0.2">
      <c r="A1870" s="63">
        <v>38241</v>
      </c>
      <c r="B1870" s="64">
        <v>11</v>
      </c>
      <c r="C1870" s="52">
        <v>9</v>
      </c>
      <c r="D1870" s="52">
        <v>2004</v>
      </c>
      <c r="E1870" s="52">
        <v>34.892000000000003</v>
      </c>
    </row>
    <row r="1871" spans="1:5" s="52" customFormat="1" x14ac:dyDescent="0.2">
      <c r="A1871" s="63">
        <v>38242</v>
      </c>
      <c r="B1871" s="64">
        <v>12</v>
      </c>
      <c r="C1871" s="52">
        <v>9</v>
      </c>
      <c r="D1871" s="52">
        <v>2004</v>
      </c>
      <c r="E1871" s="52">
        <v>43.234999999999999</v>
      </c>
    </row>
    <row r="1872" spans="1:5" s="52" customFormat="1" x14ac:dyDescent="0.2">
      <c r="A1872" s="63">
        <v>38243</v>
      </c>
      <c r="B1872" s="64">
        <v>13</v>
      </c>
      <c r="C1872" s="52">
        <v>9</v>
      </c>
      <c r="D1872" s="52">
        <v>2004</v>
      </c>
      <c r="E1872" s="52">
        <v>32.545000000000002</v>
      </c>
    </row>
    <row r="1873" spans="1:5" s="52" customFormat="1" x14ac:dyDescent="0.2">
      <c r="A1873" s="63">
        <v>38244</v>
      </c>
      <c r="B1873" s="64">
        <v>14</v>
      </c>
      <c r="C1873" s="52">
        <v>9</v>
      </c>
      <c r="D1873" s="52">
        <v>2004</v>
      </c>
      <c r="E1873" s="52">
        <v>25.513999999999999</v>
      </c>
    </row>
    <row r="1874" spans="1:5" s="52" customFormat="1" x14ac:dyDescent="0.2">
      <c r="A1874" s="63">
        <v>38245</v>
      </c>
      <c r="B1874" s="64">
        <v>15</v>
      </c>
      <c r="C1874" s="52">
        <v>9</v>
      </c>
      <c r="D1874" s="52">
        <v>2004</v>
      </c>
      <c r="E1874" s="52">
        <v>22.332999999999998</v>
      </c>
    </row>
    <row r="1875" spans="1:5" s="52" customFormat="1" x14ac:dyDescent="0.2">
      <c r="A1875" s="63">
        <v>38246</v>
      </c>
      <c r="B1875" s="64">
        <v>16</v>
      </c>
      <c r="C1875" s="52">
        <v>9</v>
      </c>
      <c r="D1875" s="52">
        <v>2004</v>
      </c>
      <c r="E1875" s="52">
        <v>20.085000000000001</v>
      </c>
    </row>
    <row r="1876" spans="1:5" s="52" customFormat="1" x14ac:dyDescent="0.2">
      <c r="A1876" s="63">
        <v>38247</v>
      </c>
      <c r="B1876" s="64">
        <v>17</v>
      </c>
      <c r="C1876" s="52">
        <v>9</v>
      </c>
      <c r="D1876" s="52">
        <v>2004</v>
      </c>
      <c r="E1876" s="52">
        <v>18.015999999999998</v>
      </c>
    </row>
    <row r="1877" spans="1:5" s="52" customFormat="1" x14ac:dyDescent="0.2">
      <c r="A1877" s="63">
        <v>38248</v>
      </c>
      <c r="B1877" s="64">
        <v>18</v>
      </c>
      <c r="C1877" s="52">
        <v>9</v>
      </c>
      <c r="D1877" s="52">
        <v>2004</v>
      </c>
      <c r="E1877" s="52">
        <v>16.626000000000001</v>
      </c>
    </row>
    <row r="1878" spans="1:5" s="52" customFormat="1" x14ac:dyDescent="0.2">
      <c r="A1878" s="63">
        <v>38249</v>
      </c>
      <c r="B1878" s="64">
        <v>19</v>
      </c>
      <c r="C1878" s="52">
        <v>9</v>
      </c>
      <c r="D1878" s="52">
        <v>2004</v>
      </c>
      <c r="E1878" s="52">
        <v>16.068999999999999</v>
      </c>
    </row>
    <row r="1879" spans="1:5" s="52" customFormat="1" x14ac:dyDescent="0.2">
      <c r="A1879" s="63">
        <v>38250</v>
      </c>
      <c r="B1879" s="64">
        <v>20</v>
      </c>
      <c r="C1879" s="52">
        <v>9</v>
      </c>
      <c r="D1879" s="52">
        <v>2004</v>
      </c>
      <c r="E1879" s="52">
        <v>15.964</v>
      </c>
    </row>
    <row r="1880" spans="1:5" s="52" customFormat="1" x14ac:dyDescent="0.2">
      <c r="A1880" s="63">
        <v>38251</v>
      </c>
      <c r="B1880" s="64">
        <v>21</v>
      </c>
      <c r="C1880" s="52">
        <v>9</v>
      </c>
      <c r="D1880" s="52">
        <v>2004</v>
      </c>
      <c r="E1880" s="52">
        <v>15.981999999999999</v>
      </c>
    </row>
    <row r="1881" spans="1:5" s="52" customFormat="1" x14ac:dyDescent="0.2">
      <c r="A1881" s="63">
        <v>38252</v>
      </c>
      <c r="B1881" s="64">
        <v>22</v>
      </c>
      <c r="C1881" s="52">
        <v>9</v>
      </c>
      <c r="D1881" s="52">
        <v>2004</v>
      </c>
      <c r="E1881" s="52">
        <v>16.614000000000001</v>
      </c>
    </row>
    <row r="1882" spans="1:5" s="52" customFormat="1" x14ac:dyDescent="0.2">
      <c r="A1882" s="63">
        <v>38253</v>
      </c>
      <c r="B1882" s="64">
        <v>23</v>
      </c>
      <c r="C1882" s="52">
        <v>9</v>
      </c>
      <c r="D1882" s="52">
        <v>2004</v>
      </c>
      <c r="E1882" s="52">
        <v>16.013999999999999</v>
      </c>
    </row>
    <row r="1883" spans="1:5" s="52" customFormat="1" x14ac:dyDescent="0.2">
      <c r="A1883" s="63">
        <v>38254</v>
      </c>
      <c r="B1883" s="64">
        <v>24</v>
      </c>
      <c r="C1883" s="52">
        <v>9</v>
      </c>
      <c r="D1883" s="52">
        <v>2004</v>
      </c>
      <c r="E1883" s="52">
        <v>17.545000000000002</v>
      </c>
    </row>
    <row r="1884" spans="1:5" s="52" customFormat="1" x14ac:dyDescent="0.2">
      <c r="A1884" s="63">
        <v>38255</v>
      </c>
      <c r="B1884" s="64">
        <v>25</v>
      </c>
      <c r="C1884" s="52">
        <v>9</v>
      </c>
      <c r="D1884" s="52">
        <v>2004</v>
      </c>
      <c r="E1884" s="52">
        <v>11.404999999999999</v>
      </c>
    </row>
    <row r="1885" spans="1:5" s="52" customFormat="1" x14ac:dyDescent="0.2">
      <c r="A1885" s="63">
        <v>38256</v>
      </c>
      <c r="B1885" s="64">
        <v>26</v>
      </c>
      <c r="C1885" s="52">
        <v>9</v>
      </c>
      <c r="D1885" s="52">
        <v>2004</v>
      </c>
      <c r="E1885" s="52">
        <v>13.144</v>
      </c>
    </row>
    <row r="1886" spans="1:5" s="52" customFormat="1" x14ac:dyDescent="0.2">
      <c r="A1886" s="63">
        <v>38257</v>
      </c>
      <c r="B1886" s="64">
        <v>27</v>
      </c>
      <c r="C1886" s="52">
        <v>9</v>
      </c>
      <c r="D1886" s="52">
        <v>2004</v>
      </c>
      <c r="E1886" s="52">
        <v>26.942</v>
      </c>
    </row>
    <row r="1887" spans="1:5" s="52" customFormat="1" x14ac:dyDescent="0.2">
      <c r="A1887" s="63">
        <v>38258</v>
      </c>
      <c r="B1887" s="64">
        <v>28</v>
      </c>
      <c r="C1887" s="52">
        <v>9</v>
      </c>
      <c r="D1887" s="52">
        <v>2004</v>
      </c>
      <c r="E1887" s="52">
        <v>13.888</v>
      </c>
    </row>
    <row r="1888" spans="1:5" s="52" customFormat="1" x14ac:dyDescent="0.2">
      <c r="A1888" s="63">
        <v>38259</v>
      </c>
      <c r="B1888" s="64">
        <v>29</v>
      </c>
      <c r="C1888" s="52">
        <v>9</v>
      </c>
      <c r="D1888" s="52">
        <v>2004</v>
      </c>
    </row>
    <row r="1889" spans="1:5" s="52" customFormat="1" x14ac:dyDescent="0.2">
      <c r="A1889" s="63">
        <v>38260</v>
      </c>
      <c r="B1889" s="64">
        <v>30</v>
      </c>
      <c r="C1889" s="52">
        <v>9</v>
      </c>
      <c r="D1889" s="52">
        <v>2004</v>
      </c>
    </row>
    <row r="1890" spans="1:5" s="52" customFormat="1" x14ac:dyDescent="0.2">
      <c r="A1890" s="63">
        <v>38261</v>
      </c>
      <c r="B1890" s="64">
        <v>1</v>
      </c>
      <c r="C1890" s="52">
        <v>10</v>
      </c>
      <c r="D1890" s="52">
        <v>2004</v>
      </c>
      <c r="E1890" s="52">
        <v>35.542000000000002</v>
      </c>
    </row>
    <row r="1891" spans="1:5" s="52" customFormat="1" x14ac:dyDescent="0.2">
      <c r="A1891" s="63">
        <v>38262</v>
      </c>
      <c r="B1891" s="64">
        <v>2</v>
      </c>
      <c r="C1891" s="52">
        <v>10</v>
      </c>
      <c r="D1891" s="52">
        <v>2004</v>
      </c>
      <c r="E1891" s="52">
        <v>25.207000000000001</v>
      </c>
    </row>
    <row r="1892" spans="1:5" s="52" customFormat="1" x14ac:dyDescent="0.2">
      <c r="A1892" s="63">
        <v>38263</v>
      </c>
      <c r="B1892" s="64">
        <v>3</v>
      </c>
      <c r="C1892" s="52">
        <v>10</v>
      </c>
      <c r="D1892" s="52">
        <v>2004</v>
      </c>
      <c r="E1892" s="52">
        <v>25.672999999999998</v>
      </c>
    </row>
    <row r="1893" spans="1:5" s="52" customFormat="1" x14ac:dyDescent="0.2">
      <c r="A1893" s="63">
        <v>38264</v>
      </c>
      <c r="B1893" s="64">
        <v>4</v>
      </c>
      <c r="C1893" s="52">
        <v>10</v>
      </c>
      <c r="D1893" s="52">
        <v>2004</v>
      </c>
      <c r="E1893" s="52">
        <v>22.056999999999999</v>
      </c>
    </row>
    <row r="1894" spans="1:5" s="52" customFormat="1" x14ac:dyDescent="0.2">
      <c r="A1894" s="63">
        <v>38265</v>
      </c>
      <c r="B1894" s="64">
        <v>5</v>
      </c>
      <c r="C1894" s="52">
        <v>10</v>
      </c>
      <c r="D1894" s="52">
        <v>2004</v>
      </c>
      <c r="E1894" s="52">
        <v>18.762</v>
      </c>
    </row>
    <row r="1895" spans="1:5" s="52" customFormat="1" x14ac:dyDescent="0.2">
      <c r="A1895" s="63">
        <v>38266</v>
      </c>
      <c r="B1895" s="64">
        <v>6</v>
      </c>
      <c r="C1895" s="52">
        <v>10</v>
      </c>
      <c r="D1895" s="52">
        <v>2004</v>
      </c>
      <c r="E1895" s="52">
        <v>18.506</v>
      </c>
    </row>
    <row r="1896" spans="1:5" s="52" customFormat="1" x14ac:dyDescent="0.2">
      <c r="A1896" s="63">
        <v>38267</v>
      </c>
      <c r="B1896" s="64">
        <v>7</v>
      </c>
      <c r="C1896" s="52">
        <v>10</v>
      </c>
      <c r="D1896" s="52">
        <v>2004</v>
      </c>
      <c r="E1896" s="52">
        <v>17.256</v>
      </c>
    </row>
    <row r="1897" spans="1:5" s="52" customFormat="1" x14ac:dyDescent="0.2">
      <c r="A1897" s="63">
        <v>38268</v>
      </c>
      <c r="B1897" s="64">
        <v>8</v>
      </c>
      <c r="C1897" s="52">
        <v>10</v>
      </c>
      <c r="D1897" s="52">
        <v>2004</v>
      </c>
      <c r="E1897" s="52">
        <v>33.902999999999999</v>
      </c>
    </row>
    <row r="1898" spans="1:5" s="52" customFormat="1" x14ac:dyDescent="0.2">
      <c r="A1898" s="63">
        <v>38269</v>
      </c>
      <c r="B1898" s="64">
        <v>9</v>
      </c>
      <c r="C1898" s="52">
        <v>10</v>
      </c>
      <c r="D1898" s="52">
        <v>2004</v>
      </c>
      <c r="E1898" s="52">
        <v>31.852</v>
      </c>
    </row>
    <row r="1899" spans="1:5" s="52" customFormat="1" x14ac:dyDescent="0.2">
      <c r="A1899" s="63">
        <v>38270</v>
      </c>
      <c r="B1899" s="64">
        <v>10</v>
      </c>
      <c r="C1899" s="52">
        <v>10</v>
      </c>
      <c r="D1899" s="52">
        <v>2004</v>
      </c>
      <c r="E1899" s="52">
        <v>28.617000000000001</v>
      </c>
    </row>
    <row r="1900" spans="1:5" s="52" customFormat="1" x14ac:dyDescent="0.2">
      <c r="A1900" s="63">
        <v>38271</v>
      </c>
      <c r="B1900" s="64">
        <v>11</v>
      </c>
      <c r="C1900" s="52">
        <v>10</v>
      </c>
      <c r="D1900" s="52">
        <v>2004</v>
      </c>
      <c r="E1900" s="52">
        <v>18.992999999999999</v>
      </c>
    </row>
    <row r="1901" spans="1:5" s="52" customFormat="1" x14ac:dyDescent="0.2">
      <c r="A1901" s="63">
        <v>38272</v>
      </c>
      <c r="B1901" s="64">
        <v>12</v>
      </c>
      <c r="C1901" s="52">
        <v>10</v>
      </c>
      <c r="D1901" s="52">
        <v>2004</v>
      </c>
      <c r="E1901" s="52">
        <v>17.053999999999998</v>
      </c>
    </row>
    <row r="1902" spans="1:5" s="52" customFormat="1" x14ac:dyDescent="0.2">
      <c r="A1902" s="63">
        <v>38273</v>
      </c>
      <c r="B1902" s="64">
        <v>13</v>
      </c>
      <c r="C1902" s="52">
        <v>10</v>
      </c>
      <c r="D1902" s="52">
        <v>2004</v>
      </c>
      <c r="E1902" s="52">
        <v>17.23</v>
      </c>
    </row>
    <row r="1903" spans="1:5" s="52" customFormat="1" x14ac:dyDescent="0.2">
      <c r="A1903" s="63">
        <v>38274</v>
      </c>
      <c r="B1903" s="64">
        <v>14</v>
      </c>
      <c r="C1903" s="52">
        <v>10</v>
      </c>
      <c r="D1903" s="52">
        <v>2004</v>
      </c>
      <c r="E1903" s="11"/>
    </row>
    <row r="1904" spans="1:5" s="52" customFormat="1" x14ac:dyDescent="0.2">
      <c r="A1904" s="63">
        <v>38275</v>
      </c>
      <c r="B1904" s="64">
        <v>15</v>
      </c>
      <c r="C1904" s="52">
        <v>10</v>
      </c>
      <c r="D1904" s="52">
        <v>2004</v>
      </c>
      <c r="E1904" s="11"/>
    </row>
    <row r="1905" spans="1:5" s="52" customFormat="1" x14ac:dyDescent="0.2">
      <c r="A1905" s="63">
        <v>38276</v>
      </c>
      <c r="B1905" s="64">
        <v>16</v>
      </c>
      <c r="C1905" s="52">
        <v>10</v>
      </c>
      <c r="D1905" s="52">
        <v>2004</v>
      </c>
      <c r="E1905" s="52">
        <v>24.94</v>
      </c>
    </row>
    <row r="1906" spans="1:5" s="52" customFormat="1" x14ac:dyDescent="0.2">
      <c r="A1906" s="63">
        <v>38277</v>
      </c>
      <c r="B1906" s="64">
        <v>17</v>
      </c>
      <c r="C1906" s="52">
        <v>10</v>
      </c>
      <c r="D1906" s="52">
        <v>2004</v>
      </c>
      <c r="E1906" s="52">
        <v>19.710999999999999</v>
      </c>
    </row>
    <row r="1907" spans="1:5" s="52" customFormat="1" x14ac:dyDescent="0.2">
      <c r="A1907" s="63">
        <v>38278</v>
      </c>
      <c r="B1907" s="64">
        <v>18</v>
      </c>
      <c r="C1907" s="52">
        <v>10</v>
      </c>
      <c r="D1907" s="52">
        <v>2004</v>
      </c>
      <c r="E1907" s="52">
        <v>21.678999999999998</v>
      </c>
    </row>
    <row r="1908" spans="1:5" s="52" customFormat="1" x14ac:dyDescent="0.2">
      <c r="A1908" s="63">
        <v>38279</v>
      </c>
      <c r="B1908" s="64">
        <v>19</v>
      </c>
      <c r="C1908" s="52">
        <v>10</v>
      </c>
      <c r="D1908" s="52">
        <v>2004</v>
      </c>
      <c r="E1908" s="52">
        <v>19.175999999999998</v>
      </c>
    </row>
    <row r="1909" spans="1:5" s="52" customFormat="1" x14ac:dyDescent="0.2">
      <c r="A1909" s="63">
        <v>38280</v>
      </c>
      <c r="B1909" s="64">
        <v>20</v>
      </c>
      <c r="C1909" s="52">
        <v>10</v>
      </c>
      <c r="D1909" s="52">
        <v>2004</v>
      </c>
      <c r="E1909" s="52">
        <v>27.376000000000001</v>
      </c>
    </row>
    <row r="1910" spans="1:5" s="52" customFormat="1" x14ac:dyDescent="0.2">
      <c r="A1910" s="63">
        <v>38281</v>
      </c>
      <c r="B1910" s="64">
        <v>21</v>
      </c>
      <c r="C1910" s="52">
        <v>10</v>
      </c>
      <c r="D1910" s="52">
        <v>2004</v>
      </c>
      <c r="E1910" s="52">
        <v>19.021999999999998</v>
      </c>
    </row>
    <row r="1911" spans="1:5" s="52" customFormat="1" x14ac:dyDescent="0.2">
      <c r="A1911" s="63">
        <v>38282</v>
      </c>
      <c r="B1911" s="64">
        <v>22</v>
      </c>
      <c r="C1911" s="52">
        <v>10</v>
      </c>
      <c r="D1911" s="52">
        <v>2004</v>
      </c>
      <c r="E1911" s="52">
        <v>23.417999999999999</v>
      </c>
    </row>
    <row r="1912" spans="1:5" s="52" customFormat="1" x14ac:dyDescent="0.2">
      <c r="A1912" s="63">
        <v>38283</v>
      </c>
      <c r="B1912" s="64">
        <v>23</v>
      </c>
      <c r="C1912" s="52">
        <v>10</v>
      </c>
      <c r="D1912" s="52">
        <v>2004</v>
      </c>
      <c r="E1912" s="52">
        <v>22.474</v>
      </c>
    </row>
    <row r="1913" spans="1:5" s="52" customFormat="1" x14ac:dyDescent="0.2">
      <c r="A1913" s="63">
        <v>38284</v>
      </c>
      <c r="B1913" s="64">
        <v>24</v>
      </c>
      <c r="C1913" s="52">
        <v>10</v>
      </c>
      <c r="D1913" s="52">
        <v>2004</v>
      </c>
      <c r="E1913" s="52">
        <v>21.356000000000002</v>
      </c>
    </row>
    <row r="1914" spans="1:5" s="52" customFormat="1" x14ac:dyDescent="0.2">
      <c r="A1914" s="63">
        <v>38285</v>
      </c>
      <c r="B1914" s="64">
        <v>25</v>
      </c>
      <c r="C1914" s="52">
        <v>10</v>
      </c>
      <c r="D1914" s="52">
        <v>2004</v>
      </c>
      <c r="E1914" s="52">
        <v>9.3149999999999995</v>
      </c>
    </row>
    <row r="1915" spans="1:5" s="52" customFormat="1" x14ac:dyDescent="0.2">
      <c r="A1915" s="63">
        <v>38286</v>
      </c>
      <c r="B1915" s="64">
        <v>26</v>
      </c>
      <c r="C1915" s="52">
        <v>10</v>
      </c>
      <c r="D1915" s="52">
        <v>2004</v>
      </c>
      <c r="E1915" s="52">
        <v>17.655999999999999</v>
      </c>
    </row>
    <row r="1916" spans="1:5" s="52" customFormat="1" x14ac:dyDescent="0.2">
      <c r="A1916" s="63">
        <v>38287</v>
      </c>
      <c r="B1916" s="64">
        <v>27</v>
      </c>
      <c r="C1916" s="52">
        <v>10</v>
      </c>
      <c r="D1916" s="52">
        <v>2004</v>
      </c>
      <c r="E1916" s="52">
        <v>33.801000000000002</v>
      </c>
    </row>
    <row r="1917" spans="1:5" s="52" customFormat="1" x14ac:dyDescent="0.2">
      <c r="A1917" s="63">
        <v>38288</v>
      </c>
      <c r="B1917" s="64">
        <v>28</v>
      </c>
      <c r="C1917" s="52">
        <v>10</v>
      </c>
      <c r="D1917" s="52">
        <v>2004</v>
      </c>
      <c r="E1917" s="52">
        <v>36.076000000000001</v>
      </c>
    </row>
    <row r="1918" spans="1:5" s="52" customFormat="1" x14ac:dyDescent="0.2">
      <c r="A1918" s="63">
        <v>38289</v>
      </c>
      <c r="B1918" s="64">
        <v>29</v>
      </c>
      <c r="C1918" s="52">
        <v>10</v>
      </c>
      <c r="D1918" s="52">
        <v>2004</v>
      </c>
    </row>
    <row r="1919" spans="1:5" s="52" customFormat="1" x14ac:dyDescent="0.2">
      <c r="A1919" s="63">
        <v>38290</v>
      </c>
      <c r="B1919" s="64">
        <v>30</v>
      </c>
      <c r="C1919" s="52">
        <v>10</v>
      </c>
      <c r="D1919" s="52">
        <v>2004</v>
      </c>
      <c r="E1919" s="52">
        <v>40.591999999999999</v>
      </c>
    </row>
    <row r="1920" spans="1:5" s="52" customFormat="1" x14ac:dyDescent="0.2">
      <c r="A1920" s="63">
        <v>38291</v>
      </c>
      <c r="B1920" s="64">
        <v>31</v>
      </c>
      <c r="C1920" s="52">
        <v>10</v>
      </c>
      <c r="D1920" s="52">
        <v>2004</v>
      </c>
      <c r="E1920" s="52">
        <v>40.081000000000003</v>
      </c>
    </row>
    <row r="1921" spans="1:5" s="52" customFormat="1" x14ac:dyDescent="0.2">
      <c r="A1921" s="63">
        <v>38292</v>
      </c>
      <c r="B1921" s="64">
        <v>1</v>
      </c>
      <c r="C1921" s="52">
        <v>11</v>
      </c>
      <c r="D1921" s="52">
        <v>2004</v>
      </c>
      <c r="E1921" s="52">
        <v>23.867000000000001</v>
      </c>
    </row>
    <row r="1922" spans="1:5" s="52" customFormat="1" x14ac:dyDescent="0.2">
      <c r="A1922" s="63">
        <v>38293</v>
      </c>
      <c r="B1922" s="64">
        <v>2</v>
      </c>
      <c r="C1922" s="52">
        <v>11</v>
      </c>
      <c r="D1922" s="52">
        <v>2004</v>
      </c>
      <c r="E1922" s="52">
        <v>18.221</v>
      </c>
    </row>
    <row r="1923" spans="1:5" s="52" customFormat="1" x14ac:dyDescent="0.2">
      <c r="A1923" s="63">
        <v>38294</v>
      </c>
      <c r="B1923" s="64">
        <v>3</v>
      </c>
      <c r="C1923" s="52">
        <v>11</v>
      </c>
      <c r="D1923" s="52">
        <v>2004</v>
      </c>
      <c r="E1923" s="52">
        <v>42.326000000000001</v>
      </c>
    </row>
    <row r="1924" spans="1:5" s="52" customFormat="1" x14ac:dyDescent="0.2">
      <c r="A1924" s="63">
        <v>38295</v>
      </c>
      <c r="B1924" s="64">
        <v>4</v>
      </c>
      <c r="C1924" s="52">
        <v>11</v>
      </c>
      <c r="D1924" s="52">
        <v>2004</v>
      </c>
      <c r="E1924" s="52">
        <v>37.436999999999998</v>
      </c>
    </row>
    <row r="1925" spans="1:5" s="52" customFormat="1" x14ac:dyDescent="0.2">
      <c r="A1925" s="63">
        <v>38296</v>
      </c>
      <c r="B1925" s="64">
        <v>5</v>
      </c>
      <c r="C1925" s="52">
        <v>11</v>
      </c>
      <c r="D1925" s="52">
        <v>2004</v>
      </c>
      <c r="E1925" s="52">
        <v>39.231000000000002</v>
      </c>
    </row>
    <row r="1926" spans="1:5" s="52" customFormat="1" x14ac:dyDescent="0.2">
      <c r="A1926" s="63">
        <v>38297</v>
      </c>
      <c r="B1926" s="64">
        <v>6</v>
      </c>
      <c r="C1926" s="52">
        <v>11</v>
      </c>
      <c r="D1926" s="52">
        <v>2004</v>
      </c>
    </row>
    <row r="1927" spans="1:5" s="52" customFormat="1" x14ac:dyDescent="0.2">
      <c r="A1927" s="63">
        <v>38298</v>
      </c>
      <c r="B1927" s="64">
        <v>7</v>
      </c>
      <c r="C1927" s="52">
        <v>11</v>
      </c>
      <c r="D1927" s="52">
        <v>2004</v>
      </c>
    </row>
    <row r="1928" spans="1:5" s="52" customFormat="1" x14ac:dyDescent="0.2">
      <c r="A1928" s="63">
        <v>38299</v>
      </c>
      <c r="B1928" s="64">
        <v>8</v>
      </c>
      <c r="C1928" s="52">
        <v>11</v>
      </c>
      <c r="D1928" s="52">
        <v>2004</v>
      </c>
    </row>
    <row r="1929" spans="1:5" s="52" customFormat="1" x14ac:dyDescent="0.2">
      <c r="A1929" s="63">
        <v>38300</v>
      </c>
      <c r="B1929" s="64">
        <v>9</v>
      </c>
      <c r="C1929" s="52">
        <v>11</v>
      </c>
      <c r="D1929" s="52">
        <v>2004</v>
      </c>
      <c r="E1929" s="52">
        <v>35.43</v>
      </c>
    </row>
    <row r="1930" spans="1:5" s="52" customFormat="1" x14ac:dyDescent="0.2">
      <c r="A1930" s="63">
        <v>38301</v>
      </c>
      <c r="B1930" s="64">
        <v>10</v>
      </c>
      <c r="C1930" s="52">
        <v>11</v>
      </c>
      <c r="D1930" s="52">
        <v>2004</v>
      </c>
      <c r="E1930" s="52">
        <v>32.207999999999998</v>
      </c>
    </row>
    <row r="1931" spans="1:5" s="52" customFormat="1" x14ac:dyDescent="0.2">
      <c r="A1931" s="63">
        <v>38302</v>
      </c>
      <c r="B1931" s="64">
        <v>11</v>
      </c>
      <c r="C1931" s="52">
        <v>11</v>
      </c>
      <c r="D1931" s="52">
        <v>2004</v>
      </c>
      <c r="E1931" s="52">
        <v>33.454999999999998</v>
      </c>
    </row>
    <row r="1932" spans="1:5" s="52" customFormat="1" x14ac:dyDescent="0.2">
      <c r="A1932" s="63">
        <v>38303</v>
      </c>
      <c r="B1932" s="64">
        <v>12</v>
      </c>
      <c r="C1932" s="52">
        <v>11</v>
      </c>
      <c r="D1932" s="52">
        <v>2004</v>
      </c>
      <c r="E1932" s="52">
        <v>37.045000000000002</v>
      </c>
    </row>
    <row r="1933" spans="1:5" s="52" customFormat="1" x14ac:dyDescent="0.2">
      <c r="A1933" s="63">
        <v>38304</v>
      </c>
      <c r="B1933" s="64">
        <v>13</v>
      </c>
      <c r="C1933" s="52">
        <v>11</v>
      </c>
      <c r="D1933" s="52">
        <v>2004</v>
      </c>
      <c r="E1933" s="52">
        <v>41.393999999999998</v>
      </c>
    </row>
    <row r="1934" spans="1:5" s="52" customFormat="1" x14ac:dyDescent="0.2">
      <c r="A1934" s="63">
        <v>38305</v>
      </c>
      <c r="B1934" s="64">
        <v>14</v>
      </c>
      <c r="C1934" s="52">
        <v>11</v>
      </c>
      <c r="D1934" s="52">
        <v>2004</v>
      </c>
    </row>
    <row r="1935" spans="1:5" s="52" customFormat="1" x14ac:dyDescent="0.2">
      <c r="A1935" s="63">
        <v>38306</v>
      </c>
      <c r="B1935" s="64">
        <v>15</v>
      </c>
      <c r="C1935" s="52">
        <v>11</v>
      </c>
      <c r="D1935" s="52">
        <v>2004</v>
      </c>
      <c r="E1935" s="52">
        <v>41.514000000000003</v>
      </c>
    </row>
    <row r="1936" spans="1:5" s="52" customFormat="1" x14ac:dyDescent="0.2">
      <c r="A1936" s="63">
        <v>38307</v>
      </c>
      <c r="B1936" s="64">
        <v>16</v>
      </c>
      <c r="C1936" s="52">
        <v>11</v>
      </c>
      <c r="D1936" s="52">
        <v>2004</v>
      </c>
      <c r="E1936" s="52">
        <v>27.433</v>
      </c>
    </row>
    <row r="1937" spans="1:5" s="52" customFormat="1" x14ac:dyDescent="0.2">
      <c r="A1937" s="63">
        <v>38308</v>
      </c>
      <c r="B1937" s="64">
        <v>17</v>
      </c>
      <c r="C1937" s="52">
        <v>11</v>
      </c>
      <c r="D1937" s="52">
        <v>2004</v>
      </c>
      <c r="E1937" s="52">
        <v>23.099</v>
      </c>
    </row>
    <row r="1938" spans="1:5" s="52" customFormat="1" x14ac:dyDescent="0.2">
      <c r="A1938" s="63">
        <v>38309</v>
      </c>
      <c r="B1938" s="64">
        <v>18</v>
      </c>
      <c r="C1938" s="52">
        <v>11</v>
      </c>
      <c r="D1938" s="52">
        <v>2004</v>
      </c>
      <c r="E1938" s="52">
        <v>19.18</v>
      </c>
    </row>
    <row r="1939" spans="1:5" s="52" customFormat="1" x14ac:dyDescent="0.2">
      <c r="A1939" s="63">
        <v>38310</v>
      </c>
      <c r="B1939" s="64">
        <v>19</v>
      </c>
      <c r="C1939" s="52">
        <v>11</v>
      </c>
      <c r="D1939" s="52">
        <v>2004</v>
      </c>
      <c r="E1939" s="52">
        <v>17.577000000000002</v>
      </c>
    </row>
    <row r="1940" spans="1:5" s="52" customFormat="1" x14ac:dyDescent="0.2">
      <c r="A1940" s="63">
        <v>38311</v>
      </c>
      <c r="B1940" s="64">
        <v>20</v>
      </c>
      <c r="C1940" s="52">
        <v>11</v>
      </c>
      <c r="D1940" s="52">
        <v>2004</v>
      </c>
      <c r="E1940" s="52">
        <v>14.752000000000001</v>
      </c>
    </row>
    <row r="1941" spans="1:5" s="52" customFormat="1" x14ac:dyDescent="0.2">
      <c r="A1941" s="63">
        <v>38312</v>
      </c>
      <c r="B1941" s="64">
        <v>21</v>
      </c>
      <c r="C1941" s="52">
        <v>11</v>
      </c>
      <c r="D1941" s="52">
        <v>2004</v>
      </c>
      <c r="E1941" s="52">
        <v>15.622</v>
      </c>
    </row>
    <row r="1942" spans="1:5" s="52" customFormat="1" x14ac:dyDescent="0.2">
      <c r="A1942" s="63">
        <v>38313</v>
      </c>
      <c r="B1942" s="64">
        <v>22</v>
      </c>
      <c r="C1942" s="52">
        <v>11</v>
      </c>
      <c r="D1942" s="52">
        <v>2004</v>
      </c>
      <c r="E1942" s="52">
        <v>16.936</v>
      </c>
    </row>
    <row r="1943" spans="1:5" s="52" customFormat="1" x14ac:dyDescent="0.2">
      <c r="A1943" s="63">
        <v>38314</v>
      </c>
      <c r="B1943" s="64">
        <v>23</v>
      </c>
      <c r="C1943" s="52">
        <v>11</v>
      </c>
      <c r="D1943" s="52">
        <v>2004</v>
      </c>
      <c r="E1943" s="52">
        <v>9.4649999999999999</v>
      </c>
    </row>
    <row r="1944" spans="1:5" s="52" customFormat="1" x14ac:dyDescent="0.2">
      <c r="A1944" s="63">
        <v>38315</v>
      </c>
      <c r="B1944" s="64">
        <v>24</v>
      </c>
      <c r="C1944" s="52">
        <v>11</v>
      </c>
      <c r="D1944" s="52">
        <v>2004</v>
      </c>
      <c r="E1944" s="52">
        <v>12.744999999999999</v>
      </c>
    </row>
    <row r="1945" spans="1:5" s="52" customFormat="1" x14ac:dyDescent="0.2">
      <c r="A1945" s="63">
        <v>38316</v>
      </c>
      <c r="B1945" s="64">
        <v>25</v>
      </c>
      <c r="C1945" s="52">
        <v>11</v>
      </c>
      <c r="D1945" s="52">
        <v>2004</v>
      </c>
      <c r="E1945" s="52">
        <v>9.1379999999999999</v>
      </c>
    </row>
    <row r="1946" spans="1:5" s="52" customFormat="1" x14ac:dyDescent="0.2">
      <c r="A1946" s="63">
        <v>38317</v>
      </c>
      <c r="B1946" s="64">
        <v>26</v>
      </c>
      <c r="C1946" s="52">
        <v>11</v>
      </c>
      <c r="D1946" s="52">
        <v>2004</v>
      </c>
      <c r="E1946" s="52">
        <v>17.459</v>
      </c>
    </row>
    <row r="1947" spans="1:5" s="52" customFormat="1" x14ac:dyDescent="0.2">
      <c r="A1947" s="63">
        <v>38318</v>
      </c>
      <c r="B1947" s="64">
        <v>27</v>
      </c>
      <c r="C1947" s="52">
        <v>11</v>
      </c>
      <c r="D1947" s="52">
        <v>2004</v>
      </c>
      <c r="E1947" s="52">
        <v>28.187999999999999</v>
      </c>
    </row>
    <row r="1948" spans="1:5" s="52" customFormat="1" x14ac:dyDescent="0.2">
      <c r="A1948" s="63">
        <v>38319</v>
      </c>
      <c r="B1948" s="64">
        <v>28</v>
      </c>
      <c r="C1948" s="52">
        <v>11</v>
      </c>
      <c r="D1948" s="52">
        <v>2004</v>
      </c>
    </row>
    <row r="1949" spans="1:5" s="52" customFormat="1" x14ac:dyDescent="0.2">
      <c r="A1949" s="63">
        <v>38320</v>
      </c>
      <c r="B1949" s="64">
        <v>29</v>
      </c>
      <c r="C1949" s="52">
        <v>11</v>
      </c>
      <c r="D1949" s="52">
        <v>2004</v>
      </c>
      <c r="E1949" s="52">
        <v>42.709000000000003</v>
      </c>
    </row>
    <row r="1950" spans="1:5" s="52" customFormat="1" x14ac:dyDescent="0.2">
      <c r="A1950" s="63">
        <v>38321</v>
      </c>
      <c r="B1950" s="64">
        <v>30</v>
      </c>
      <c r="C1950" s="52">
        <v>11</v>
      </c>
      <c r="D1950" s="52">
        <v>2004</v>
      </c>
      <c r="E1950" s="52">
        <v>24.332999999999998</v>
      </c>
    </row>
    <row r="1951" spans="1:5" s="52" customFormat="1" x14ac:dyDescent="0.2">
      <c r="A1951" s="63">
        <v>38322</v>
      </c>
      <c r="B1951" s="64">
        <v>1</v>
      </c>
      <c r="C1951" s="52">
        <v>12</v>
      </c>
      <c r="D1951" s="52">
        <v>2004</v>
      </c>
      <c r="E1951" s="52">
        <v>16.292000000000002</v>
      </c>
    </row>
    <row r="1952" spans="1:5" s="52" customFormat="1" x14ac:dyDescent="0.2">
      <c r="A1952" s="63">
        <v>38323</v>
      </c>
      <c r="B1952" s="64">
        <v>2</v>
      </c>
      <c r="C1952" s="52">
        <v>12</v>
      </c>
      <c r="D1952" s="52">
        <v>2004</v>
      </c>
      <c r="E1952" s="52">
        <v>14.891</v>
      </c>
    </row>
    <row r="1953" spans="1:5" s="52" customFormat="1" x14ac:dyDescent="0.2">
      <c r="A1953" s="63">
        <v>38324</v>
      </c>
      <c r="B1953" s="64">
        <v>3</v>
      </c>
      <c r="C1953" s="52">
        <v>12</v>
      </c>
      <c r="D1953" s="52">
        <v>2004</v>
      </c>
      <c r="E1953" s="52">
        <v>18.672000000000001</v>
      </c>
    </row>
    <row r="1954" spans="1:5" s="52" customFormat="1" x14ac:dyDescent="0.2">
      <c r="A1954" s="63">
        <v>38325</v>
      </c>
      <c r="B1954" s="64">
        <v>4</v>
      </c>
      <c r="C1954" s="52">
        <v>12</v>
      </c>
      <c r="D1954" s="52">
        <v>2004</v>
      </c>
      <c r="E1954" s="52">
        <v>27.305</v>
      </c>
    </row>
    <row r="1955" spans="1:5" s="52" customFormat="1" x14ac:dyDescent="0.2">
      <c r="A1955" s="63">
        <v>38326</v>
      </c>
      <c r="B1955" s="64">
        <v>5</v>
      </c>
      <c r="C1955" s="52">
        <v>12</v>
      </c>
      <c r="D1955" s="52">
        <v>2004</v>
      </c>
      <c r="E1955" s="52">
        <v>22.847999999999999</v>
      </c>
    </row>
    <row r="1956" spans="1:5" s="52" customFormat="1" x14ac:dyDescent="0.2">
      <c r="A1956" s="63">
        <v>38327</v>
      </c>
      <c r="B1956" s="64">
        <v>6</v>
      </c>
      <c r="C1956" s="52">
        <v>12</v>
      </c>
      <c r="D1956" s="52">
        <v>2004</v>
      </c>
      <c r="E1956" s="52">
        <v>20.469000000000001</v>
      </c>
    </row>
    <row r="1957" spans="1:5" s="52" customFormat="1" x14ac:dyDescent="0.2">
      <c r="A1957" s="63">
        <v>38328</v>
      </c>
      <c r="B1957" s="64">
        <v>7</v>
      </c>
      <c r="C1957" s="52">
        <v>12</v>
      </c>
      <c r="D1957" s="52">
        <v>2004</v>
      </c>
      <c r="E1957" s="52">
        <v>20.385999999999999</v>
      </c>
    </row>
    <row r="1958" spans="1:5" s="52" customFormat="1" x14ac:dyDescent="0.2">
      <c r="A1958" s="63">
        <v>38329</v>
      </c>
      <c r="B1958" s="64">
        <v>8</v>
      </c>
      <c r="C1958" s="52">
        <v>12</v>
      </c>
      <c r="D1958" s="52">
        <v>2004</v>
      </c>
    </row>
    <row r="1959" spans="1:5" s="52" customFormat="1" x14ac:dyDescent="0.2">
      <c r="A1959" s="63">
        <v>38330</v>
      </c>
      <c r="B1959" s="64">
        <v>9</v>
      </c>
      <c r="C1959" s="52">
        <v>12</v>
      </c>
      <c r="D1959" s="52">
        <v>2004</v>
      </c>
    </row>
    <row r="1960" spans="1:5" s="52" customFormat="1" x14ac:dyDescent="0.2">
      <c r="A1960" s="63">
        <v>38331</v>
      </c>
      <c r="B1960" s="64">
        <v>10</v>
      </c>
      <c r="C1960" s="52">
        <v>12</v>
      </c>
      <c r="D1960" s="52">
        <v>2004</v>
      </c>
    </row>
    <row r="1961" spans="1:5" s="52" customFormat="1" x14ac:dyDescent="0.2">
      <c r="A1961" s="63">
        <v>38332</v>
      </c>
      <c r="B1961" s="64">
        <v>11</v>
      </c>
      <c r="C1961" s="52">
        <v>12</v>
      </c>
      <c r="D1961" s="52">
        <v>2004</v>
      </c>
    </row>
    <row r="1962" spans="1:5" s="52" customFormat="1" x14ac:dyDescent="0.2">
      <c r="A1962" s="63">
        <v>38333</v>
      </c>
      <c r="B1962" s="64">
        <v>12</v>
      </c>
      <c r="C1962" s="52">
        <v>12</v>
      </c>
      <c r="D1962" s="52">
        <v>2004</v>
      </c>
      <c r="E1962" s="52">
        <v>32.479999999999997</v>
      </c>
    </row>
    <row r="1963" spans="1:5" s="52" customFormat="1" x14ac:dyDescent="0.2">
      <c r="A1963" s="63">
        <v>38334</v>
      </c>
      <c r="B1963" s="64">
        <v>13</v>
      </c>
      <c r="C1963" s="52">
        <v>12</v>
      </c>
      <c r="D1963" s="52">
        <v>2004</v>
      </c>
      <c r="E1963" s="52">
        <v>24.041</v>
      </c>
    </row>
    <row r="1964" spans="1:5" s="52" customFormat="1" x14ac:dyDescent="0.2">
      <c r="A1964" s="63">
        <v>38335</v>
      </c>
      <c r="B1964" s="64">
        <v>14</v>
      </c>
      <c r="C1964" s="52">
        <v>12</v>
      </c>
      <c r="D1964" s="52">
        <v>2004</v>
      </c>
      <c r="E1964" s="52">
        <v>12.616</v>
      </c>
    </row>
    <row r="1965" spans="1:5" s="52" customFormat="1" x14ac:dyDescent="0.2">
      <c r="A1965" s="63">
        <v>38336</v>
      </c>
      <c r="B1965" s="64">
        <v>15</v>
      </c>
      <c r="C1965" s="52">
        <v>12</v>
      </c>
      <c r="D1965" s="52">
        <v>2004</v>
      </c>
      <c r="E1965" s="52">
        <v>10.667999999999999</v>
      </c>
    </row>
    <row r="1966" spans="1:5" s="52" customFormat="1" x14ac:dyDescent="0.2">
      <c r="A1966" s="63">
        <v>38337</v>
      </c>
      <c r="B1966" s="64">
        <v>16</v>
      </c>
      <c r="C1966" s="52">
        <v>12</v>
      </c>
      <c r="D1966" s="52">
        <v>2004</v>
      </c>
      <c r="E1966" s="52">
        <v>18.173999999999999</v>
      </c>
    </row>
    <row r="1967" spans="1:5" s="52" customFormat="1" x14ac:dyDescent="0.2">
      <c r="A1967" s="63">
        <v>38338</v>
      </c>
      <c r="B1967" s="64">
        <v>17</v>
      </c>
      <c r="C1967" s="52">
        <v>12</v>
      </c>
      <c r="D1967" s="52">
        <v>2004</v>
      </c>
      <c r="E1967" s="52">
        <v>8.1489999999999991</v>
      </c>
    </row>
    <row r="1968" spans="1:5" s="52" customFormat="1" x14ac:dyDescent="0.2">
      <c r="A1968" s="63">
        <v>38339</v>
      </c>
      <c r="B1968" s="64">
        <v>18</v>
      </c>
      <c r="C1968" s="52">
        <v>12</v>
      </c>
      <c r="D1968" s="52">
        <v>2004</v>
      </c>
      <c r="E1968" s="52">
        <v>7.4950000000000001</v>
      </c>
    </row>
    <row r="1969" spans="1:5" s="52" customFormat="1" x14ac:dyDescent="0.2">
      <c r="A1969" s="63">
        <v>38340</v>
      </c>
      <c r="B1969" s="64">
        <v>19</v>
      </c>
      <c r="C1969" s="52">
        <v>12</v>
      </c>
      <c r="D1969" s="52">
        <v>2004</v>
      </c>
      <c r="E1969" s="52">
        <v>9.0540000000000003</v>
      </c>
    </row>
    <row r="1970" spans="1:5" s="52" customFormat="1" x14ac:dyDescent="0.2">
      <c r="A1970" s="63">
        <v>38341</v>
      </c>
      <c r="B1970" s="64">
        <v>20</v>
      </c>
      <c r="C1970" s="52">
        <v>12</v>
      </c>
      <c r="D1970" s="52">
        <v>2004</v>
      </c>
      <c r="E1970" s="52">
        <v>6.3710000000000004</v>
      </c>
    </row>
    <row r="1971" spans="1:5" s="52" customFormat="1" x14ac:dyDescent="0.2">
      <c r="A1971" s="63">
        <v>38342</v>
      </c>
      <c r="B1971" s="64">
        <v>21</v>
      </c>
      <c r="C1971" s="52">
        <v>12</v>
      </c>
      <c r="D1971" s="52">
        <v>2004</v>
      </c>
      <c r="E1971" s="52">
        <v>6.9059999999999997</v>
      </c>
    </row>
    <row r="1972" spans="1:5" s="52" customFormat="1" x14ac:dyDescent="0.2">
      <c r="A1972" s="63">
        <v>38343</v>
      </c>
      <c r="B1972" s="64">
        <v>22</v>
      </c>
      <c r="C1972" s="52">
        <v>12</v>
      </c>
      <c r="D1972" s="52">
        <v>2004</v>
      </c>
      <c r="E1972" s="52">
        <v>4.4139999999999997</v>
      </c>
    </row>
    <row r="1973" spans="1:5" s="52" customFormat="1" x14ac:dyDescent="0.2">
      <c r="A1973" s="63">
        <v>38344</v>
      </c>
      <c r="B1973" s="64">
        <v>23</v>
      </c>
      <c r="C1973" s="52">
        <v>12</v>
      </c>
      <c r="D1973" s="52">
        <v>2004</v>
      </c>
      <c r="E1973" s="52">
        <v>13.329000000000001</v>
      </c>
    </row>
    <row r="1974" spans="1:5" s="52" customFormat="1" x14ac:dyDescent="0.2">
      <c r="A1974" s="63">
        <v>38345</v>
      </c>
      <c r="B1974" s="64">
        <v>24</v>
      </c>
      <c r="C1974" s="52">
        <v>12</v>
      </c>
      <c r="D1974" s="52">
        <v>2004</v>
      </c>
      <c r="E1974" s="52">
        <v>16.498000000000001</v>
      </c>
    </row>
    <row r="1975" spans="1:5" s="52" customFormat="1" x14ac:dyDescent="0.2">
      <c r="A1975" s="63">
        <v>38346</v>
      </c>
      <c r="B1975" s="64">
        <v>25</v>
      </c>
      <c r="C1975" s="52">
        <v>12</v>
      </c>
      <c r="D1975" s="52">
        <v>2004</v>
      </c>
      <c r="E1975" s="52">
        <v>23.448</v>
      </c>
    </row>
    <row r="1976" spans="1:5" s="52" customFormat="1" x14ac:dyDescent="0.2">
      <c r="A1976" s="63">
        <v>38347</v>
      </c>
      <c r="B1976" s="64">
        <v>26</v>
      </c>
      <c r="C1976" s="52">
        <v>12</v>
      </c>
      <c r="D1976" s="52">
        <v>2004</v>
      </c>
      <c r="E1976" s="52">
        <v>33.933</v>
      </c>
    </row>
    <row r="1977" spans="1:5" s="52" customFormat="1" x14ac:dyDescent="0.2">
      <c r="A1977" s="63">
        <v>38348</v>
      </c>
      <c r="B1977" s="64">
        <v>27</v>
      </c>
      <c r="C1977" s="52">
        <v>12</v>
      </c>
      <c r="D1977" s="52">
        <v>2004</v>
      </c>
      <c r="E1977" s="52">
        <v>30.736000000000001</v>
      </c>
    </row>
    <row r="1978" spans="1:5" s="52" customFormat="1" x14ac:dyDescent="0.2">
      <c r="A1978" s="63">
        <v>38349</v>
      </c>
      <c r="B1978" s="64">
        <v>28</v>
      </c>
      <c r="C1978" s="52">
        <v>12</v>
      </c>
      <c r="D1978" s="52">
        <v>2004</v>
      </c>
      <c r="E1978" s="52">
        <v>32.177</v>
      </c>
    </row>
    <row r="1979" spans="1:5" s="52" customFormat="1" x14ac:dyDescent="0.2">
      <c r="A1979" s="63">
        <v>38350</v>
      </c>
      <c r="B1979" s="64">
        <v>29</v>
      </c>
      <c r="C1979" s="52">
        <v>12</v>
      </c>
      <c r="D1979" s="52">
        <v>2004</v>
      </c>
      <c r="E1979" s="52">
        <v>10.84</v>
      </c>
    </row>
    <row r="1980" spans="1:5" s="52" customFormat="1" x14ac:dyDescent="0.2">
      <c r="A1980" s="63">
        <v>38351</v>
      </c>
      <c r="B1980" s="64">
        <v>30</v>
      </c>
      <c r="C1980" s="52">
        <v>12</v>
      </c>
      <c r="D1980" s="52">
        <v>2004</v>
      </c>
      <c r="E1980" s="52">
        <v>21.577000000000002</v>
      </c>
    </row>
    <row r="1981" spans="1:5" s="52" customFormat="1" x14ac:dyDescent="0.2">
      <c r="A1981" s="63">
        <v>38352</v>
      </c>
      <c r="B1981" s="64">
        <v>31</v>
      </c>
      <c r="C1981" s="52">
        <v>12</v>
      </c>
      <c r="D1981" s="52">
        <v>2004</v>
      </c>
      <c r="E1981" s="52">
        <v>27.129000000000001</v>
      </c>
    </row>
    <row r="1982" spans="1:5" s="52" customFormat="1" x14ac:dyDescent="0.2">
      <c r="A1982" s="63">
        <v>38353</v>
      </c>
      <c r="B1982" s="64">
        <v>1</v>
      </c>
      <c r="C1982" s="52">
        <v>1</v>
      </c>
      <c r="D1982" s="52">
        <v>2005</v>
      </c>
      <c r="E1982" s="52">
        <v>20.937000000000001</v>
      </c>
    </row>
    <row r="1983" spans="1:5" s="52" customFormat="1" x14ac:dyDescent="0.2">
      <c r="A1983" s="63">
        <v>38354</v>
      </c>
      <c r="B1983" s="64">
        <v>2</v>
      </c>
      <c r="C1983" s="52">
        <v>1</v>
      </c>
      <c r="D1983" s="52">
        <v>2005</v>
      </c>
      <c r="E1983" s="52">
        <v>28.035</v>
      </c>
    </row>
    <row r="1984" spans="1:5" s="52" customFormat="1" x14ac:dyDescent="0.2">
      <c r="A1984" s="63">
        <v>38355</v>
      </c>
      <c r="B1984" s="64">
        <v>3</v>
      </c>
      <c r="C1984" s="52">
        <v>1</v>
      </c>
      <c r="D1984" s="52">
        <v>2005</v>
      </c>
      <c r="E1984" s="52">
        <v>10.084</v>
      </c>
    </row>
    <row r="1985" spans="1:5" s="52" customFormat="1" x14ac:dyDescent="0.2">
      <c r="A1985" s="63">
        <v>38356</v>
      </c>
      <c r="B1985" s="64">
        <v>4</v>
      </c>
      <c r="C1985" s="52">
        <v>1</v>
      </c>
      <c r="D1985" s="52">
        <v>2005</v>
      </c>
      <c r="E1985" s="52">
        <v>23.074000000000002</v>
      </c>
    </row>
    <row r="1986" spans="1:5" s="52" customFormat="1" x14ac:dyDescent="0.2">
      <c r="A1986" s="63">
        <v>38357</v>
      </c>
      <c r="B1986" s="64">
        <v>5</v>
      </c>
      <c r="C1986" s="52">
        <v>1</v>
      </c>
      <c r="D1986" s="52">
        <v>2005</v>
      </c>
    </row>
    <row r="1987" spans="1:5" s="52" customFormat="1" x14ac:dyDescent="0.2">
      <c r="A1987" s="63">
        <v>38358</v>
      </c>
      <c r="B1987" s="64">
        <v>6</v>
      </c>
      <c r="C1987" s="52">
        <v>1</v>
      </c>
      <c r="D1987" s="52">
        <v>2005</v>
      </c>
      <c r="E1987" s="52">
        <v>36.863</v>
      </c>
    </row>
    <row r="1988" spans="1:5" s="52" customFormat="1" x14ac:dyDescent="0.2">
      <c r="A1988" s="63">
        <v>38359</v>
      </c>
      <c r="B1988" s="64">
        <v>7</v>
      </c>
      <c r="C1988" s="52">
        <v>1</v>
      </c>
      <c r="D1988" s="52">
        <v>2005</v>
      </c>
      <c r="E1988" s="52">
        <v>42.116999999999997</v>
      </c>
    </row>
    <row r="1989" spans="1:5" s="52" customFormat="1" x14ac:dyDescent="0.2">
      <c r="A1989" s="63">
        <v>38360</v>
      </c>
      <c r="B1989" s="64">
        <v>8</v>
      </c>
      <c r="C1989" s="52">
        <v>1</v>
      </c>
      <c r="D1989" s="52">
        <v>2005</v>
      </c>
      <c r="E1989" s="52">
        <v>23.033999999999999</v>
      </c>
    </row>
    <row r="1990" spans="1:5" s="52" customFormat="1" x14ac:dyDescent="0.2">
      <c r="A1990" s="63">
        <v>38361</v>
      </c>
      <c r="B1990" s="64">
        <v>9</v>
      </c>
      <c r="C1990" s="52">
        <v>1</v>
      </c>
      <c r="D1990" s="52">
        <v>2005</v>
      </c>
      <c r="E1990" s="52">
        <v>17.956</v>
      </c>
    </row>
    <row r="1991" spans="1:5" s="52" customFormat="1" x14ac:dyDescent="0.2">
      <c r="A1991" s="63">
        <v>38362</v>
      </c>
      <c r="B1991" s="64">
        <v>10</v>
      </c>
      <c r="C1991" s="52">
        <v>1</v>
      </c>
      <c r="D1991" s="52">
        <v>2005</v>
      </c>
      <c r="E1991" s="52">
        <v>18.91</v>
      </c>
    </row>
    <row r="1992" spans="1:5" s="52" customFormat="1" x14ac:dyDescent="0.2">
      <c r="A1992" s="63">
        <v>38363</v>
      </c>
      <c r="B1992" s="64">
        <v>11</v>
      </c>
      <c r="C1992" s="52">
        <v>1</v>
      </c>
      <c r="D1992" s="52">
        <v>2005</v>
      </c>
      <c r="E1992" s="52">
        <v>22.216999999999999</v>
      </c>
    </row>
    <row r="1993" spans="1:5" s="52" customFormat="1" x14ac:dyDescent="0.2">
      <c r="A1993" s="63">
        <v>38364</v>
      </c>
      <c r="B1993" s="64">
        <v>12</v>
      </c>
      <c r="C1993" s="52">
        <v>1</v>
      </c>
      <c r="D1993" s="52">
        <v>2005</v>
      </c>
      <c r="E1993" s="52">
        <v>21.175999999999998</v>
      </c>
    </row>
    <row r="1994" spans="1:5" s="52" customFormat="1" x14ac:dyDescent="0.2">
      <c r="A1994" s="63">
        <v>38365</v>
      </c>
      <c r="B1994" s="64">
        <v>13</v>
      </c>
      <c r="C1994" s="52">
        <v>1</v>
      </c>
      <c r="D1994" s="52">
        <v>2005</v>
      </c>
      <c r="E1994" s="52">
        <v>10.000999999999999</v>
      </c>
    </row>
    <row r="1995" spans="1:5" s="52" customFormat="1" x14ac:dyDescent="0.2">
      <c r="A1995" s="63">
        <v>38366</v>
      </c>
      <c r="B1995" s="64">
        <v>14</v>
      </c>
      <c r="C1995" s="52">
        <v>1</v>
      </c>
      <c r="D1995" s="52">
        <v>2005</v>
      </c>
      <c r="E1995" s="52">
        <v>12.24</v>
      </c>
    </row>
    <row r="1996" spans="1:5" s="52" customFormat="1" x14ac:dyDescent="0.2">
      <c r="A1996" s="63">
        <v>38367</v>
      </c>
      <c r="B1996" s="64">
        <v>15</v>
      </c>
      <c r="C1996" s="52">
        <v>1</v>
      </c>
      <c r="D1996" s="52">
        <v>2005</v>
      </c>
      <c r="E1996" s="52">
        <v>8.7780000000000005</v>
      </c>
    </row>
    <row r="1997" spans="1:5" s="52" customFormat="1" x14ac:dyDescent="0.2">
      <c r="A1997" s="63">
        <v>38368</v>
      </c>
      <c r="B1997" s="64">
        <v>16</v>
      </c>
      <c r="C1997" s="52">
        <v>1</v>
      </c>
      <c r="D1997" s="52">
        <v>2005</v>
      </c>
      <c r="E1997" s="52">
        <v>9.4280000000000008</v>
      </c>
    </row>
    <row r="1998" spans="1:5" s="52" customFormat="1" x14ac:dyDescent="0.2">
      <c r="A1998" s="63">
        <v>38369</v>
      </c>
      <c r="B1998" s="64">
        <v>17</v>
      </c>
      <c r="C1998" s="52">
        <v>1</v>
      </c>
      <c r="D1998" s="52">
        <v>2005</v>
      </c>
      <c r="E1998" s="52">
        <v>25.643000000000001</v>
      </c>
    </row>
    <row r="1999" spans="1:5" s="52" customFormat="1" x14ac:dyDescent="0.2">
      <c r="A1999" s="63">
        <v>38370</v>
      </c>
      <c r="B1999" s="64">
        <v>18</v>
      </c>
      <c r="C1999" s="52">
        <v>1</v>
      </c>
      <c r="D1999" s="52">
        <v>2005</v>
      </c>
      <c r="E1999" s="52">
        <v>30.244</v>
      </c>
    </row>
    <row r="2000" spans="1:5" s="52" customFormat="1" x14ac:dyDescent="0.2">
      <c r="A2000" s="63">
        <v>38371</v>
      </c>
      <c r="B2000" s="64">
        <v>19</v>
      </c>
      <c r="C2000" s="52">
        <v>1</v>
      </c>
      <c r="D2000" s="52">
        <v>2005</v>
      </c>
      <c r="E2000" s="52">
        <v>18.044</v>
      </c>
    </row>
    <row r="2001" spans="1:5" s="52" customFormat="1" x14ac:dyDescent="0.2">
      <c r="A2001" s="63">
        <v>38372</v>
      </c>
      <c r="B2001" s="64">
        <v>20</v>
      </c>
      <c r="C2001" s="52">
        <v>1</v>
      </c>
      <c r="D2001" s="52">
        <v>2005</v>
      </c>
      <c r="E2001" s="52">
        <v>15.955</v>
      </c>
    </row>
    <row r="2002" spans="1:5" s="52" customFormat="1" x14ac:dyDescent="0.2">
      <c r="A2002" s="63">
        <v>38373</v>
      </c>
      <c r="B2002" s="64">
        <v>21</v>
      </c>
      <c r="C2002" s="52">
        <v>1</v>
      </c>
      <c r="D2002" s="52">
        <v>2005</v>
      </c>
      <c r="E2002" s="52">
        <v>22.545999999999999</v>
      </c>
    </row>
    <row r="2003" spans="1:5" s="52" customFormat="1" x14ac:dyDescent="0.2">
      <c r="A2003" s="63">
        <v>38374</v>
      </c>
      <c r="B2003" s="64">
        <v>22</v>
      </c>
      <c r="C2003" s="52">
        <v>1</v>
      </c>
      <c r="D2003" s="52">
        <v>2005</v>
      </c>
      <c r="E2003" s="52">
        <v>12.42</v>
      </c>
    </row>
    <row r="2004" spans="1:5" s="52" customFormat="1" x14ac:dyDescent="0.2">
      <c r="A2004" s="63">
        <v>38375</v>
      </c>
      <c r="B2004" s="64">
        <v>23</v>
      </c>
      <c r="C2004" s="52">
        <v>1</v>
      </c>
      <c r="D2004" s="52">
        <v>2005</v>
      </c>
      <c r="E2004" s="52">
        <v>13.532</v>
      </c>
    </row>
    <row r="2005" spans="1:5" s="52" customFormat="1" x14ac:dyDescent="0.2">
      <c r="A2005" s="63">
        <v>38376</v>
      </c>
      <c r="B2005" s="64">
        <v>24</v>
      </c>
      <c r="C2005" s="52">
        <v>1</v>
      </c>
      <c r="D2005" s="52">
        <v>2005</v>
      </c>
      <c r="E2005" s="52">
        <v>9.4819999999999993</v>
      </c>
    </row>
    <row r="2006" spans="1:5" s="52" customFormat="1" x14ac:dyDescent="0.2">
      <c r="A2006" s="63">
        <v>38377</v>
      </c>
      <c r="B2006" s="64">
        <v>25</v>
      </c>
      <c r="C2006" s="52">
        <v>1</v>
      </c>
      <c r="D2006" s="52">
        <v>2005</v>
      </c>
      <c r="E2006" s="52">
        <v>5.4580000000000002</v>
      </c>
    </row>
    <row r="2007" spans="1:5" s="52" customFormat="1" x14ac:dyDescent="0.2">
      <c r="A2007" s="63">
        <v>38378</v>
      </c>
      <c r="B2007" s="64">
        <v>26</v>
      </c>
      <c r="C2007" s="52">
        <v>1</v>
      </c>
      <c r="D2007" s="52">
        <v>2005</v>
      </c>
      <c r="E2007" s="52">
        <v>8.0779999999999994</v>
      </c>
    </row>
    <row r="2008" spans="1:5" s="52" customFormat="1" x14ac:dyDescent="0.2">
      <c r="A2008" s="63">
        <v>38379</v>
      </c>
      <c r="B2008" s="64">
        <v>27</v>
      </c>
      <c r="C2008" s="52">
        <v>1</v>
      </c>
      <c r="D2008" s="52">
        <v>2005</v>
      </c>
      <c r="E2008" s="52">
        <v>22.074000000000002</v>
      </c>
    </row>
    <row r="2009" spans="1:5" s="52" customFormat="1" x14ac:dyDescent="0.2">
      <c r="A2009" s="63">
        <v>38380</v>
      </c>
      <c r="B2009" s="64">
        <v>28</v>
      </c>
      <c r="C2009" s="52">
        <v>1</v>
      </c>
      <c r="D2009" s="52">
        <v>2005</v>
      </c>
      <c r="E2009" s="52">
        <v>33.412999999999997</v>
      </c>
    </row>
    <row r="2010" spans="1:5" s="52" customFormat="1" x14ac:dyDescent="0.2">
      <c r="A2010" s="63">
        <v>38381</v>
      </c>
      <c r="B2010" s="64">
        <v>29</v>
      </c>
      <c r="C2010" s="52">
        <v>1</v>
      </c>
      <c r="D2010" s="52">
        <v>2005</v>
      </c>
    </row>
    <row r="2011" spans="1:5" s="52" customFormat="1" x14ac:dyDescent="0.2">
      <c r="A2011" s="63">
        <v>38382</v>
      </c>
      <c r="B2011" s="64">
        <v>30</v>
      </c>
      <c r="C2011" s="52">
        <v>1</v>
      </c>
      <c r="D2011" s="52">
        <v>2005</v>
      </c>
    </row>
    <row r="2012" spans="1:5" s="52" customFormat="1" x14ac:dyDescent="0.2">
      <c r="A2012" s="63">
        <v>38383</v>
      </c>
      <c r="B2012" s="64">
        <v>31</v>
      </c>
      <c r="C2012" s="52">
        <v>1</v>
      </c>
      <c r="D2012" s="52">
        <v>2005</v>
      </c>
    </row>
    <row r="2013" spans="1:5" s="52" customFormat="1" x14ac:dyDescent="0.2">
      <c r="A2013" s="63">
        <v>38384</v>
      </c>
      <c r="B2013" s="64">
        <v>1</v>
      </c>
      <c r="C2013" s="52">
        <v>2</v>
      </c>
      <c r="D2013" s="52">
        <v>2005</v>
      </c>
    </row>
    <row r="2014" spans="1:5" s="52" customFormat="1" x14ac:dyDescent="0.2">
      <c r="A2014" s="63">
        <v>38385</v>
      </c>
      <c r="B2014" s="64">
        <v>2</v>
      </c>
      <c r="C2014" s="52">
        <v>2</v>
      </c>
      <c r="D2014" s="52">
        <v>2005</v>
      </c>
    </row>
    <row r="2015" spans="1:5" s="52" customFormat="1" x14ac:dyDescent="0.2">
      <c r="A2015" s="63">
        <v>38386</v>
      </c>
      <c r="B2015" s="64">
        <v>3</v>
      </c>
      <c r="C2015" s="52">
        <v>2</v>
      </c>
      <c r="D2015" s="52">
        <v>2005</v>
      </c>
    </row>
    <row r="2016" spans="1:5" s="52" customFormat="1" x14ac:dyDescent="0.2">
      <c r="A2016" s="63">
        <v>38387</v>
      </c>
      <c r="B2016" s="64">
        <v>4</v>
      </c>
      <c r="C2016" s="52">
        <v>2</v>
      </c>
      <c r="D2016" s="52">
        <v>2005</v>
      </c>
    </row>
    <row r="2017" spans="1:5" s="52" customFormat="1" x14ac:dyDescent="0.2">
      <c r="A2017" s="63">
        <v>38388</v>
      </c>
      <c r="B2017" s="64">
        <v>5</v>
      </c>
      <c r="C2017" s="52">
        <v>2</v>
      </c>
      <c r="D2017" s="52">
        <v>2005</v>
      </c>
    </row>
    <row r="2018" spans="1:5" s="52" customFormat="1" x14ac:dyDescent="0.2">
      <c r="A2018" s="63">
        <v>38389</v>
      </c>
      <c r="B2018" s="64">
        <v>6</v>
      </c>
      <c r="C2018" s="52">
        <v>2</v>
      </c>
      <c r="D2018" s="52">
        <v>2005</v>
      </c>
    </row>
    <row r="2019" spans="1:5" s="52" customFormat="1" x14ac:dyDescent="0.2">
      <c r="A2019" s="63">
        <v>38390</v>
      </c>
      <c r="B2019" s="64">
        <v>7</v>
      </c>
      <c r="C2019" s="52">
        <v>2</v>
      </c>
      <c r="D2019" s="52">
        <v>2005</v>
      </c>
      <c r="E2019" s="52">
        <v>36.027999999999999</v>
      </c>
    </row>
    <row r="2020" spans="1:5" s="52" customFormat="1" x14ac:dyDescent="0.2">
      <c r="A2020" s="63">
        <v>38391</v>
      </c>
      <c r="B2020" s="64">
        <v>8</v>
      </c>
      <c r="C2020" s="52">
        <v>2</v>
      </c>
      <c r="D2020" s="52">
        <v>2005</v>
      </c>
      <c r="E2020" s="52">
        <v>26.652999999999999</v>
      </c>
    </row>
    <row r="2021" spans="1:5" s="52" customFormat="1" x14ac:dyDescent="0.2">
      <c r="A2021" s="63">
        <v>38392</v>
      </c>
      <c r="B2021" s="64">
        <v>9</v>
      </c>
      <c r="C2021" s="52">
        <v>2</v>
      </c>
      <c r="D2021" s="52">
        <v>2005</v>
      </c>
      <c r="E2021" s="52">
        <v>25.356999999999999</v>
      </c>
    </row>
    <row r="2022" spans="1:5" s="52" customFormat="1" x14ac:dyDescent="0.2">
      <c r="A2022" s="63">
        <v>38393</v>
      </c>
      <c r="B2022" s="64">
        <v>10</v>
      </c>
      <c r="C2022" s="52">
        <v>2</v>
      </c>
      <c r="D2022" s="52">
        <v>2005</v>
      </c>
      <c r="E2022" s="52">
        <v>22.393999999999998</v>
      </c>
    </row>
    <row r="2023" spans="1:5" s="52" customFormat="1" x14ac:dyDescent="0.2">
      <c r="A2023" s="63">
        <v>38394</v>
      </c>
      <c r="B2023" s="64">
        <v>11</v>
      </c>
      <c r="C2023" s="52">
        <v>2</v>
      </c>
      <c r="D2023" s="52">
        <v>2005</v>
      </c>
      <c r="E2023" s="52">
        <v>20.143999999999998</v>
      </c>
    </row>
    <row r="2024" spans="1:5" s="52" customFormat="1" x14ac:dyDescent="0.2">
      <c r="A2024" s="63">
        <v>38395</v>
      </c>
      <c r="B2024" s="64">
        <v>12</v>
      </c>
      <c r="C2024" s="52">
        <v>2</v>
      </c>
      <c r="D2024" s="52">
        <v>2005</v>
      </c>
      <c r="E2024" s="52">
        <v>20.068000000000001</v>
      </c>
    </row>
    <row r="2025" spans="1:5" s="52" customFormat="1" x14ac:dyDescent="0.2">
      <c r="A2025" s="63">
        <v>38396</v>
      </c>
      <c r="B2025" s="64">
        <v>13</v>
      </c>
      <c r="C2025" s="52">
        <v>2</v>
      </c>
      <c r="D2025" s="52">
        <v>2005</v>
      </c>
      <c r="E2025" s="52">
        <v>19.425999999999998</v>
      </c>
    </row>
    <row r="2026" spans="1:5" s="52" customFormat="1" x14ac:dyDescent="0.2">
      <c r="A2026" s="63">
        <v>38397</v>
      </c>
      <c r="B2026" s="64">
        <v>14</v>
      </c>
      <c r="C2026" s="52">
        <v>2</v>
      </c>
      <c r="D2026" s="52">
        <v>2005</v>
      </c>
      <c r="E2026" s="52">
        <v>19.477</v>
      </c>
    </row>
    <row r="2027" spans="1:5" s="52" customFormat="1" x14ac:dyDescent="0.2">
      <c r="A2027" s="63">
        <v>38398</v>
      </c>
      <c r="B2027" s="64">
        <v>15</v>
      </c>
      <c r="C2027" s="52">
        <v>2</v>
      </c>
      <c r="D2027" s="52">
        <v>2005</v>
      </c>
      <c r="E2027" s="52">
        <v>19.257000000000001</v>
      </c>
    </row>
    <row r="2028" spans="1:5" s="52" customFormat="1" x14ac:dyDescent="0.2">
      <c r="A2028" s="63">
        <v>38399</v>
      </c>
      <c r="B2028" s="64">
        <v>16</v>
      </c>
      <c r="C2028" s="52">
        <v>2</v>
      </c>
      <c r="D2028" s="52">
        <v>2005</v>
      </c>
      <c r="E2028" s="52">
        <v>18.088000000000001</v>
      </c>
    </row>
    <row r="2029" spans="1:5" s="52" customFormat="1" x14ac:dyDescent="0.2">
      <c r="A2029" s="63">
        <v>38400</v>
      </c>
      <c r="B2029" s="64">
        <v>17</v>
      </c>
      <c r="C2029" s="52">
        <v>2</v>
      </c>
      <c r="D2029" s="52">
        <v>2005</v>
      </c>
      <c r="E2029" s="52">
        <v>21.963000000000001</v>
      </c>
    </row>
    <row r="2030" spans="1:5" s="52" customFormat="1" x14ac:dyDescent="0.2">
      <c r="A2030" s="63">
        <v>38401</v>
      </c>
      <c r="B2030" s="64">
        <v>18</v>
      </c>
      <c r="C2030" s="52">
        <v>2</v>
      </c>
      <c r="D2030" s="52">
        <v>2005</v>
      </c>
      <c r="E2030" s="52">
        <v>16.099</v>
      </c>
    </row>
    <row r="2031" spans="1:5" s="52" customFormat="1" x14ac:dyDescent="0.2">
      <c r="A2031" s="63">
        <v>38402</v>
      </c>
      <c r="B2031" s="64">
        <v>19</v>
      </c>
      <c r="C2031" s="52">
        <v>2</v>
      </c>
      <c r="D2031" s="52">
        <v>2005</v>
      </c>
      <c r="E2031" s="52">
        <v>14.423</v>
      </c>
    </row>
    <row r="2032" spans="1:5" s="52" customFormat="1" x14ac:dyDescent="0.2">
      <c r="A2032" s="63">
        <v>38403</v>
      </c>
      <c r="B2032" s="64">
        <v>20</v>
      </c>
      <c r="C2032" s="52">
        <v>2</v>
      </c>
      <c r="D2032" s="52">
        <v>2005</v>
      </c>
      <c r="E2032" s="52">
        <v>32.250999999999998</v>
      </c>
    </row>
    <row r="2033" spans="1:5" s="52" customFormat="1" x14ac:dyDescent="0.2">
      <c r="A2033" s="63">
        <v>38404</v>
      </c>
      <c r="B2033" s="64">
        <v>21</v>
      </c>
      <c r="C2033" s="52">
        <v>2</v>
      </c>
      <c r="D2033" s="52">
        <v>2005</v>
      </c>
      <c r="E2033" s="52">
        <v>30.341999999999999</v>
      </c>
    </row>
    <row r="2034" spans="1:5" s="52" customFormat="1" x14ac:dyDescent="0.2">
      <c r="A2034" s="63">
        <v>38405</v>
      </c>
      <c r="B2034" s="64">
        <v>22</v>
      </c>
      <c r="C2034" s="52">
        <v>2</v>
      </c>
      <c r="D2034" s="52">
        <v>2005</v>
      </c>
      <c r="E2034" s="52">
        <v>25.082000000000001</v>
      </c>
    </row>
    <row r="2035" spans="1:5" s="52" customFormat="1" x14ac:dyDescent="0.2">
      <c r="A2035" s="63">
        <v>38406</v>
      </c>
      <c r="B2035" s="64">
        <v>23</v>
      </c>
      <c r="C2035" s="52">
        <v>2</v>
      </c>
      <c r="D2035" s="52">
        <v>2005</v>
      </c>
      <c r="E2035" s="52">
        <v>28.905999999999999</v>
      </c>
    </row>
    <row r="2036" spans="1:5" s="52" customFormat="1" x14ac:dyDescent="0.2">
      <c r="A2036" s="63">
        <v>38407</v>
      </c>
      <c r="B2036" s="64">
        <v>24</v>
      </c>
      <c r="C2036" s="52">
        <v>2</v>
      </c>
      <c r="D2036" s="52">
        <v>2005</v>
      </c>
      <c r="E2036" s="52">
        <v>36.774999999999999</v>
      </c>
    </row>
    <row r="2037" spans="1:5" s="52" customFormat="1" x14ac:dyDescent="0.2">
      <c r="A2037" s="63">
        <v>38408</v>
      </c>
      <c r="B2037" s="64">
        <v>25</v>
      </c>
      <c r="C2037" s="52">
        <v>2</v>
      </c>
      <c r="D2037" s="52">
        <v>2005</v>
      </c>
      <c r="E2037" s="52">
        <v>19.571999999999999</v>
      </c>
    </row>
    <row r="2038" spans="1:5" s="52" customFormat="1" x14ac:dyDescent="0.2">
      <c r="A2038" s="63">
        <v>38409</v>
      </c>
      <c r="B2038" s="64">
        <v>26</v>
      </c>
      <c r="C2038" s="52">
        <v>2</v>
      </c>
      <c r="D2038" s="52">
        <v>2005</v>
      </c>
      <c r="E2038" s="52">
        <v>16.114000000000001</v>
      </c>
    </row>
    <row r="2039" spans="1:5" s="52" customFormat="1" x14ac:dyDescent="0.2">
      <c r="A2039" s="63">
        <v>38410</v>
      </c>
      <c r="B2039" s="64">
        <v>27</v>
      </c>
      <c r="C2039" s="52">
        <v>2</v>
      </c>
      <c r="D2039" s="52">
        <v>2005</v>
      </c>
      <c r="E2039" s="52">
        <v>10.031000000000001</v>
      </c>
    </row>
    <row r="2040" spans="1:5" s="52" customFormat="1" x14ac:dyDescent="0.2">
      <c r="A2040" s="63">
        <v>38411</v>
      </c>
      <c r="B2040" s="64">
        <v>28</v>
      </c>
      <c r="C2040" s="52">
        <v>2</v>
      </c>
      <c r="D2040" s="52">
        <v>2005</v>
      </c>
      <c r="E2040" s="52">
        <v>9.8699999999999992</v>
      </c>
    </row>
    <row r="2041" spans="1:5" s="52" customFormat="1" x14ac:dyDescent="0.2">
      <c r="A2041" s="63">
        <v>38412</v>
      </c>
      <c r="B2041" s="64">
        <v>1</v>
      </c>
      <c r="C2041" s="52">
        <v>3</v>
      </c>
      <c r="D2041" s="52">
        <v>2005</v>
      </c>
      <c r="E2041" s="52">
        <v>28.385999999999999</v>
      </c>
    </row>
    <row r="2042" spans="1:5" s="52" customFormat="1" x14ac:dyDescent="0.2">
      <c r="A2042" s="63">
        <v>38413</v>
      </c>
      <c r="B2042" s="64">
        <v>2</v>
      </c>
      <c r="C2042" s="52">
        <v>3</v>
      </c>
      <c r="D2042" s="52">
        <v>2005</v>
      </c>
      <c r="E2042" s="52">
        <v>26.855</v>
      </c>
    </row>
    <row r="2043" spans="1:5" s="52" customFormat="1" x14ac:dyDescent="0.2">
      <c r="A2043" s="63">
        <v>38414</v>
      </c>
      <c r="B2043" s="64">
        <v>3</v>
      </c>
      <c r="C2043" s="52">
        <v>3</v>
      </c>
      <c r="D2043" s="52">
        <v>2005</v>
      </c>
      <c r="E2043" s="52">
        <v>30.867000000000001</v>
      </c>
    </row>
    <row r="2044" spans="1:5" s="52" customFormat="1" x14ac:dyDescent="0.2">
      <c r="A2044" s="63">
        <v>38415</v>
      </c>
      <c r="B2044" s="64">
        <v>4</v>
      </c>
      <c r="C2044" s="52">
        <v>3</v>
      </c>
      <c r="D2044" s="52">
        <v>2005</v>
      </c>
      <c r="E2044" s="52">
        <v>30.302</v>
      </c>
    </row>
    <row r="2045" spans="1:5" s="52" customFormat="1" x14ac:dyDescent="0.2">
      <c r="A2045" s="63">
        <v>38416</v>
      </c>
      <c r="B2045" s="64">
        <v>5</v>
      </c>
      <c r="C2045" s="52">
        <v>3</v>
      </c>
      <c r="D2045" s="52">
        <v>2005</v>
      </c>
      <c r="E2045" s="52">
        <v>30.658000000000001</v>
      </c>
    </row>
    <row r="2046" spans="1:5" s="52" customFormat="1" x14ac:dyDescent="0.2">
      <c r="A2046" s="63">
        <v>38417</v>
      </c>
      <c r="B2046" s="64">
        <v>6</v>
      </c>
      <c r="C2046" s="52">
        <v>3</v>
      </c>
      <c r="D2046" s="52">
        <v>2005</v>
      </c>
      <c r="E2046" s="52">
        <v>35.128</v>
      </c>
    </row>
    <row r="2047" spans="1:5" s="52" customFormat="1" x14ac:dyDescent="0.2">
      <c r="A2047" s="63">
        <v>38418</v>
      </c>
      <c r="B2047" s="64">
        <v>7</v>
      </c>
      <c r="C2047" s="52">
        <v>3</v>
      </c>
      <c r="D2047" s="52">
        <v>2005</v>
      </c>
      <c r="E2047" s="52">
        <v>31.579000000000001</v>
      </c>
    </row>
    <row r="2048" spans="1:5" s="52" customFormat="1" x14ac:dyDescent="0.2">
      <c r="A2048" s="63">
        <v>38419</v>
      </c>
      <c r="B2048" s="64">
        <v>8</v>
      </c>
      <c r="C2048" s="52">
        <v>3</v>
      </c>
      <c r="D2048" s="52">
        <v>2005</v>
      </c>
      <c r="E2048" s="52">
        <v>44.956000000000003</v>
      </c>
    </row>
    <row r="2049" spans="1:5" s="52" customFormat="1" x14ac:dyDescent="0.2">
      <c r="A2049" s="63">
        <v>38420</v>
      </c>
      <c r="B2049" s="64">
        <v>9</v>
      </c>
      <c r="C2049" s="52">
        <v>3</v>
      </c>
      <c r="D2049" s="52">
        <v>2005</v>
      </c>
      <c r="E2049" s="52">
        <v>33.933999999999997</v>
      </c>
    </row>
    <row r="2050" spans="1:5" s="52" customFormat="1" x14ac:dyDescent="0.2">
      <c r="A2050" s="63">
        <v>38421</v>
      </c>
      <c r="B2050" s="64">
        <v>10</v>
      </c>
      <c r="C2050" s="52">
        <v>3</v>
      </c>
      <c r="D2050" s="52">
        <v>2005</v>
      </c>
      <c r="E2050" s="52">
        <v>24.965</v>
      </c>
    </row>
    <row r="2051" spans="1:5" s="52" customFormat="1" x14ac:dyDescent="0.2">
      <c r="A2051" s="63">
        <v>38422</v>
      </c>
      <c r="B2051" s="64">
        <v>11</v>
      </c>
      <c r="C2051" s="52">
        <v>3</v>
      </c>
      <c r="D2051" s="52">
        <v>2005</v>
      </c>
      <c r="E2051" s="52">
        <v>29.138999999999999</v>
      </c>
    </row>
    <row r="2052" spans="1:5" s="52" customFormat="1" x14ac:dyDescent="0.2">
      <c r="A2052" s="63">
        <v>38423</v>
      </c>
      <c r="B2052" s="64">
        <v>12</v>
      </c>
      <c r="C2052" s="52">
        <v>3</v>
      </c>
      <c r="D2052" s="52">
        <v>2005</v>
      </c>
      <c r="E2052" s="52">
        <v>25.154</v>
      </c>
    </row>
    <row r="2053" spans="1:5" s="52" customFormat="1" x14ac:dyDescent="0.2">
      <c r="A2053" s="63">
        <v>38424</v>
      </c>
      <c r="B2053" s="64">
        <v>13</v>
      </c>
      <c r="C2053" s="52">
        <v>3</v>
      </c>
      <c r="D2053" s="52">
        <v>2005</v>
      </c>
      <c r="E2053" s="52">
        <v>24.382999999999999</v>
      </c>
    </row>
    <row r="2054" spans="1:5" s="52" customFormat="1" x14ac:dyDescent="0.2">
      <c r="A2054" s="63">
        <v>38425</v>
      </c>
      <c r="B2054" s="64">
        <v>14</v>
      </c>
      <c r="C2054" s="52">
        <v>3</v>
      </c>
      <c r="D2054" s="52">
        <v>2005</v>
      </c>
      <c r="E2054" s="52">
        <v>21.579000000000001</v>
      </c>
    </row>
    <row r="2055" spans="1:5" s="52" customFormat="1" x14ac:dyDescent="0.2">
      <c r="A2055" s="63">
        <v>38426</v>
      </c>
      <c r="B2055" s="64">
        <v>15</v>
      </c>
      <c r="C2055" s="52">
        <v>3</v>
      </c>
      <c r="D2055" s="52">
        <v>2005</v>
      </c>
      <c r="E2055" s="52">
        <v>22.911000000000001</v>
      </c>
    </row>
    <row r="2056" spans="1:5" s="52" customFormat="1" x14ac:dyDescent="0.2">
      <c r="A2056" s="63">
        <v>38427</v>
      </c>
      <c r="B2056" s="64">
        <v>16</v>
      </c>
      <c r="C2056" s="52">
        <v>3</v>
      </c>
      <c r="D2056" s="52">
        <v>2005</v>
      </c>
      <c r="E2056" s="52">
        <v>28.795000000000002</v>
      </c>
    </row>
    <row r="2057" spans="1:5" s="52" customFormat="1" x14ac:dyDescent="0.2">
      <c r="A2057" s="63">
        <v>38428</v>
      </c>
      <c r="B2057" s="64">
        <v>17</v>
      </c>
      <c r="C2057" s="52">
        <v>3</v>
      </c>
      <c r="D2057" s="52">
        <v>2005</v>
      </c>
      <c r="E2057" s="52">
        <v>42.567</v>
      </c>
    </row>
    <row r="2058" spans="1:5" s="52" customFormat="1" x14ac:dyDescent="0.2">
      <c r="A2058" s="63">
        <v>38429</v>
      </c>
      <c r="B2058" s="64">
        <v>18</v>
      </c>
      <c r="C2058" s="52">
        <v>3</v>
      </c>
      <c r="D2058" s="52">
        <v>2005</v>
      </c>
      <c r="E2058" s="52">
        <v>43.966000000000001</v>
      </c>
    </row>
    <row r="2059" spans="1:5" s="52" customFormat="1" x14ac:dyDescent="0.2">
      <c r="A2059" s="63">
        <v>38430</v>
      </c>
      <c r="B2059" s="64">
        <v>19</v>
      </c>
      <c r="C2059" s="52">
        <v>3</v>
      </c>
      <c r="D2059" s="52">
        <v>2005</v>
      </c>
      <c r="E2059" s="52">
        <v>40.420999999999999</v>
      </c>
    </row>
    <row r="2060" spans="1:5" s="52" customFormat="1" x14ac:dyDescent="0.2">
      <c r="A2060" s="63">
        <v>38431</v>
      </c>
      <c r="B2060" s="64">
        <v>20</v>
      </c>
      <c r="C2060" s="52">
        <v>3</v>
      </c>
      <c r="D2060" s="52">
        <v>2005</v>
      </c>
      <c r="E2060" s="52">
        <v>19.292000000000002</v>
      </c>
    </row>
    <row r="2061" spans="1:5" s="52" customFormat="1" x14ac:dyDescent="0.2">
      <c r="A2061" s="63">
        <v>38432</v>
      </c>
      <c r="B2061" s="64">
        <v>21</v>
      </c>
      <c r="C2061" s="52">
        <v>3</v>
      </c>
      <c r="D2061" s="52">
        <v>2005</v>
      </c>
      <c r="E2061" s="52">
        <v>18.309000000000001</v>
      </c>
    </row>
    <row r="2062" spans="1:5" s="52" customFormat="1" x14ac:dyDescent="0.2">
      <c r="A2062" s="63">
        <v>38433</v>
      </c>
      <c r="B2062" s="64">
        <v>22</v>
      </c>
      <c r="C2062" s="52">
        <v>3</v>
      </c>
      <c r="D2062" s="52">
        <v>2005</v>
      </c>
      <c r="E2062" s="52">
        <v>13.861000000000001</v>
      </c>
    </row>
    <row r="2063" spans="1:5" s="52" customFormat="1" x14ac:dyDescent="0.2">
      <c r="A2063" s="63">
        <v>38434</v>
      </c>
      <c r="B2063" s="64">
        <v>23</v>
      </c>
      <c r="C2063" s="52">
        <v>3</v>
      </c>
      <c r="D2063" s="52">
        <v>2005</v>
      </c>
      <c r="E2063" s="52">
        <v>18.863</v>
      </c>
    </row>
    <row r="2064" spans="1:5" s="52" customFormat="1" x14ac:dyDescent="0.2">
      <c r="A2064" s="63">
        <v>38435</v>
      </c>
      <c r="B2064" s="64">
        <v>24</v>
      </c>
      <c r="C2064" s="52">
        <v>3</v>
      </c>
      <c r="D2064" s="52">
        <v>2005</v>
      </c>
      <c r="E2064" s="52">
        <v>17.372</v>
      </c>
    </row>
    <row r="2065" spans="1:5" s="52" customFormat="1" x14ac:dyDescent="0.2">
      <c r="A2065" s="63">
        <v>38436</v>
      </c>
      <c r="B2065" s="64">
        <v>25</v>
      </c>
      <c r="C2065" s="52">
        <v>3</v>
      </c>
      <c r="D2065" s="52">
        <v>2005</v>
      </c>
      <c r="E2065" s="52">
        <v>34.286000000000001</v>
      </c>
    </row>
    <row r="2066" spans="1:5" s="52" customFormat="1" x14ac:dyDescent="0.2">
      <c r="A2066" s="63">
        <v>38437</v>
      </c>
      <c r="B2066" s="64">
        <v>26</v>
      </c>
      <c r="C2066" s="52">
        <v>3</v>
      </c>
      <c r="D2066" s="52">
        <v>2005</v>
      </c>
      <c r="E2066" s="52">
        <v>23.433</v>
      </c>
    </row>
    <row r="2067" spans="1:5" s="52" customFormat="1" x14ac:dyDescent="0.2">
      <c r="A2067" s="63">
        <v>38438</v>
      </c>
      <c r="B2067" s="64">
        <v>27</v>
      </c>
      <c r="C2067" s="52">
        <v>3</v>
      </c>
      <c r="D2067" s="52">
        <v>2005</v>
      </c>
      <c r="E2067" s="52">
        <v>9.3970000000000002</v>
      </c>
    </row>
    <row r="2068" spans="1:5" s="52" customFormat="1" x14ac:dyDescent="0.2">
      <c r="A2068" s="63">
        <v>38439</v>
      </c>
      <c r="B2068" s="64">
        <v>28</v>
      </c>
      <c r="C2068" s="52">
        <v>3</v>
      </c>
      <c r="D2068" s="52">
        <v>2005</v>
      </c>
      <c r="E2068" s="52">
        <v>18.117999999999999</v>
      </c>
    </row>
    <row r="2069" spans="1:5" s="52" customFormat="1" x14ac:dyDescent="0.2">
      <c r="A2069" s="63">
        <v>38440</v>
      </c>
      <c r="B2069" s="64">
        <v>29</v>
      </c>
      <c r="C2069" s="52">
        <v>3</v>
      </c>
      <c r="D2069" s="52">
        <v>2005</v>
      </c>
      <c r="E2069" s="52">
        <v>10.108000000000001</v>
      </c>
    </row>
    <row r="2070" spans="1:5" s="52" customFormat="1" x14ac:dyDescent="0.2">
      <c r="A2070" s="63">
        <v>38441</v>
      </c>
      <c r="B2070" s="64">
        <v>30</v>
      </c>
      <c r="C2070" s="52">
        <v>3</v>
      </c>
      <c r="D2070" s="52">
        <v>2005</v>
      </c>
      <c r="E2070" s="52">
        <v>16.024000000000001</v>
      </c>
    </row>
    <row r="2071" spans="1:5" s="52" customFormat="1" x14ac:dyDescent="0.2">
      <c r="A2071" s="63">
        <v>38442</v>
      </c>
      <c r="B2071" s="64">
        <v>31</v>
      </c>
      <c r="C2071" s="52">
        <v>3</v>
      </c>
      <c r="D2071" s="52">
        <v>2005</v>
      </c>
      <c r="E2071" s="52">
        <v>16.588999999999999</v>
      </c>
    </row>
    <row r="2072" spans="1:5" s="52" customFormat="1" x14ac:dyDescent="0.2">
      <c r="A2072" s="63">
        <v>38443</v>
      </c>
      <c r="B2072" s="64">
        <v>1</v>
      </c>
      <c r="C2072" s="52">
        <v>4</v>
      </c>
      <c r="D2072" s="52">
        <v>2005</v>
      </c>
      <c r="E2072" s="52">
        <v>20.265000000000001</v>
      </c>
    </row>
    <row r="2073" spans="1:5" s="52" customFormat="1" x14ac:dyDescent="0.2">
      <c r="A2073" s="63">
        <v>38444</v>
      </c>
      <c r="B2073" s="64">
        <v>2</v>
      </c>
      <c r="C2073" s="52">
        <v>4</v>
      </c>
      <c r="D2073" s="52">
        <v>2005</v>
      </c>
    </row>
    <row r="2074" spans="1:5" s="52" customFormat="1" x14ac:dyDescent="0.2">
      <c r="A2074" s="63">
        <v>38445</v>
      </c>
      <c r="B2074" s="64">
        <v>3</v>
      </c>
      <c r="C2074" s="52">
        <v>4</v>
      </c>
      <c r="D2074" s="52">
        <v>2005</v>
      </c>
    </row>
    <row r="2075" spans="1:5" s="52" customFormat="1" x14ac:dyDescent="0.2">
      <c r="A2075" s="63">
        <v>38446</v>
      </c>
      <c r="B2075" s="64">
        <v>4</v>
      </c>
      <c r="C2075" s="52">
        <v>4</v>
      </c>
      <c r="D2075" s="52">
        <v>2005</v>
      </c>
    </row>
    <row r="2076" spans="1:5" s="52" customFormat="1" x14ac:dyDescent="0.2">
      <c r="A2076" s="63">
        <v>38447</v>
      </c>
      <c r="B2076" s="64">
        <v>5</v>
      </c>
      <c r="C2076" s="52">
        <v>4</v>
      </c>
      <c r="D2076" s="52">
        <v>2005</v>
      </c>
      <c r="E2076" s="52">
        <v>27.661000000000001</v>
      </c>
    </row>
    <row r="2077" spans="1:5" s="52" customFormat="1" x14ac:dyDescent="0.2">
      <c r="A2077" s="63">
        <v>38448</v>
      </c>
      <c r="B2077" s="64">
        <v>6</v>
      </c>
      <c r="C2077" s="52">
        <v>4</v>
      </c>
      <c r="D2077" s="52">
        <v>2005</v>
      </c>
      <c r="E2077" s="52">
        <v>17.399999999999999</v>
      </c>
    </row>
    <row r="2078" spans="1:5" s="52" customFormat="1" x14ac:dyDescent="0.2">
      <c r="A2078" s="63">
        <v>38449</v>
      </c>
      <c r="B2078" s="64">
        <v>7</v>
      </c>
      <c r="C2078" s="52">
        <v>4</v>
      </c>
      <c r="D2078" s="52">
        <v>2005</v>
      </c>
      <c r="E2078" s="52">
        <v>25.777999999999999</v>
      </c>
    </row>
    <row r="2079" spans="1:5" s="52" customFormat="1" x14ac:dyDescent="0.2">
      <c r="A2079" s="63">
        <v>38450</v>
      </c>
      <c r="B2079" s="64">
        <v>8</v>
      </c>
      <c r="C2079" s="52">
        <v>4</v>
      </c>
      <c r="D2079" s="52">
        <v>2005</v>
      </c>
      <c r="E2079" s="52">
        <v>27.622</v>
      </c>
    </row>
    <row r="2080" spans="1:5" s="52" customFormat="1" x14ac:dyDescent="0.2">
      <c r="A2080" s="63">
        <v>38451</v>
      </c>
      <c r="B2080" s="64">
        <v>9</v>
      </c>
      <c r="C2080" s="52">
        <v>4</v>
      </c>
      <c r="D2080" s="52">
        <v>2005</v>
      </c>
      <c r="E2080" s="52">
        <v>26.629000000000001</v>
      </c>
    </row>
    <row r="2081" spans="1:5" s="52" customFormat="1" x14ac:dyDescent="0.2">
      <c r="A2081" s="63">
        <v>38452</v>
      </c>
      <c r="B2081" s="64">
        <v>10</v>
      </c>
      <c r="C2081" s="52">
        <v>4</v>
      </c>
      <c r="D2081" s="52">
        <v>2005</v>
      </c>
      <c r="E2081" s="52">
        <v>39.465000000000003</v>
      </c>
    </row>
    <row r="2082" spans="1:5" s="52" customFormat="1" x14ac:dyDescent="0.2">
      <c r="A2082" s="63">
        <v>38453</v>
      </c>
      <c r="B2082" s="64">
        <v>11</v>
      </c>
      <c r="C2082" s="52">
        <v>4</v>
      </c>
      <c r="D2082" s="52">
        <v>2005</v>
      </c>
      <c r="E2082" s="52">
        <v>37.832999999999998</v>
      </c>
    </row>
    <row r="2083" spans="1:5" s="52" customFormat="1" x14ac:dyDescent="0.2">
      <c r="A2083" s="63">
        <v>38454</v>
      </c>
      <c r="B2083" s="64">
        <v>12</v>
      </c>
      <c r="C2083" s="52">
        <v>4</v>
      </c>
      <c r="D2083" s="52">
        <v>2005</v>
      </c>
      <c r="E2083" s="52">
        <v>40.36</v>
      </c>
    </row>
    <row r="2084" spans="1:5" s="52" customFormat="1" x14ac:dyDescent="0.2">
      <c r="A2084" s="63">
        <v>38455</v>
      </c>
      <c r="B2084" s="64">
        <v>13</v>
      </c>
      <c r="C2084" s="52">
        <v>4</v>
      </c>
      <c r="D2084" s="52">
        <v>2005</v>
      </c>
      <c r="E2084" s="52">
        <v>36.682000000000002</v>
      </c>
    </row>
    <row r="2085" spans="1:5" s="52" customFormat="1" x14ac:dyDescent="0.2">
      <c r="A2085" s="63">
        <v>38456</v>
      </c>
      <c r="B2085" s="64">
        <v>14</v>
      </c>
      <c r="C2085" s="52">
        <v>4</v>
      </c>
      <c r="D2085" s="52">
        <v>2005</v>
      </c>
      <c r="E2085" s="52">
        <v>43.322000000000003</v>
      </c>
    </row>
    <row r="2086" spans="1:5" s="52" customFormat="1" x14ac:dyDescent="0.2">
      <c r="A2086" s="63">
        <v>38457</v>
      </c>
      <c r="B2086" s="64">
        <v>15</v>
      </c>
      <c r="C2086" s="52">
        <v>4</v>
      </c>
      <c r="D2086" s="52">
        <v>2005</v>
      </c>
    </row>
    <row r="2087" spans="1:5" s="52" customFormat="1" x14ac:dyDescent="0.2">
      <c r="A2087" s="63">
        <v>38458</v>
      </c>
      <c r="B2087" s="64">
        <v>16</v>
      </c>
      <c r="C2087" s="52">
        <v>4</v>
      </c>
      <c r="D2087" s="52">
        <v>2005</v>
      </c>
    </row>
    <row r="2088" spans="1:5" s="52" customFormat="1" x14ac:dyDescent="0.2">
      <c r="A2088" s="63">
        <v>38459</v>
      </c>
      <c r="B2088" s="64">
        <v>17</v>
      </c>
      <c r="C2088" s="52">
        <v>4</v>
      </c>
      <c r="D2088" s="52">
        <v>2005</v>
      </c>
      <c r="E2088" s="52">
        <v>36.768000000000001</v>
      </c>
    </row>
    <row r="2089" spans="1:5" s="52" customFormat="1" x14ac:dyDescent="0.2">
      <c r="A2089" s="63">
        <v>38460</v>
      </c>
      <c r="B2089" s="64">
        <v>18</v>
      </c>
      <c r="C2089" s="52">
        <v>4</v>
      </c>
      <c r="D2089" s="52">
        <v>2005</v>
      </c>
      <c r="E2089" s="52">
        <v>31.213000000000001</v>
      </c>
    </row>
    <row r="2090" spans="1:5" s="52" customFormat="1" x14ac:dyDescent="0.2">
      <c r="A2090" s="63">
        <v>38461</v>
      </c>
      <c r="B2090" s="64">
        <v>19</v>
      </c>
      <c r="C2090" s="52">
        <v>4</v>
      </c>
      <c r="D2090" s="52">
        <v>2005</v>
      </c>
      <c r="E2090" s="52">
        <v>22.756</v>
      </c>
    </row>
    <row r="2091" spans="1:5" s="52" customFormat="1" x14ac:dyDescent="0.2">
      <c r="A2091" s="63">
        <v>38462</v>
      </c>
      <c r="B2091" s="64">
        <v>20</v>
      </c>
      <c r="C2091" s="52">
        <v>4</v>
      </c>
      <c r="D2091" s="52">
        <v>2005</v>
      </c>
      <c r="E2091" s="52">
        <v>15.048999999999999</v>
      </c>
    </row>
    <row r="2092" spans="1:5" s="52" customFormat="1" x14ac:dyDescent="0.2">
      <c r="A2092" s="63">
        <v>38463</v>
      </c>
      <c r="B2092" s="64">
        <v>21</v>
      </c>
      <c r="C2092" s="52">
        <v>4</v>
      </c>
      <c r="D2092" s="52">
        <v>2005</v>
      </c>
      <c r="E2092" s="52">
        <v>6.923</v>
      </c>
    </row>
    <row r="2093" spans="1:5" s="52" customFormat="1" x14ac:dyDescent="0.2">
      <c r="A2093" s="63">
        <v>38464</v>
      </c>
      <c r="B2093" s="64">
        <v>22</v>
      </c>
      <c r="C2093" s="52">
        <v>4</v>
      </c>
      <c r="D2093" s="52">
        <v>2005</v>
      </c>
      <c r="E2093" s="52">
        <v>9.8320000000000007</v>
      </c>
    </row>
    <row r="2094" spans="1:5" s="52" customFormat="1" x14ac:dyDescent="0.2">
      <c r="A2094" s="63">
        <v>38465</v>
      </c>
      <c r="B2094" s="64">
        <v>23</v>
      </c>
      <c r="C2094" s="52">
        <v>4</v>
      </c>
      <c r="D2094" s="52">
        <v>2005</v>
      </c>
      <c r="E2094" s="52">
        <v>7.4630000000000001</v>
      </c>
    </row>
    <row r="2095" spans="1:5" s="52" customFormat="1" x14ac:dyDescent="0.2">
      <c r="A2095" s="63">
        <v>38466</v>
      </c>
      <c r="B2095" s="64">
        <v>24</v>
      </c>
      <c r="C2095" s="52">
        <v>4</v>
      </c>
      <c r="D2095" s="52">
        <v>2005</v>
      </c>
      <c r="E2095" s="52">
        <v>9.5180000000000007</v>
      </c>
    </row>
    <row r="2096" spans="1:5" s="52" customFormat="1" x14ac:dyDescent="0.2">
      <c r="A2096" s="63">
        <v>38467</v>
      </c>
      <c r="B2096" s="64">
        <v>25</v>
      </c>
      <c r="C2096" s="52">
        <v>4</v>
      </c>
      <c r="D2096" s="52">
        <v>2005</v>
      </c>
      <c r="E2096" s="52">
        <v>16.742000000000001</v>
      </c>
    </row>
    <row r="2097" spans="1:5" s="52" customFormat="1" x14ac:dyDescent="0.2">
      <c r="A2097" s="63">
        <v>38468</v>
      </c>
      <c r="B2097" s="64">
        <v>26</v>
      </c>
      <c r="C2097" s="52">
        <v>4</v>
      </c>
      <c r="D2097" s="52">
        <v>2005</v>
      </c>
      <c r="E2097" s="52">
        <v>18.018000000000001</v>
      </c>
    </row>
    <row r="2098" spans="1:5" s="52" customFormat="1" x14ac:dyDescent="0.2">
      <c r="A2098" s="63">
        <v>38469</v>
      </c>
      <c r="B2098" s="64">
        <v>27</v>
      </c>
      <c r="C2098" s="52">
        <v>4</v>
      </c>
      <c r="D2098" s="52">
        <v>2005</v>
      </c>
      <c r="E2098" s="52">
        <v>13.39</v>
      </c>
    </row>
    <row r="2099" spans="1:5" s="52" customFormat="1" x14ac:dyDescent="0.2">
      <c r="A2099" s="63">
        <v>38470</v>
      </c>
      <c r="B2099" s="64">
        <v>28</v>
      </c>
      <c r="C2099" s="52">
        <v>4</v>
      </c>
      <c r="D2099" s="52">
        <v>2005</v>
      </c>
      <c r="E2099" s="52">
        <v>20.989000000000001</v>
      </c>
    </row>
    <row r="2100" spans="1:5" s="52" customFormat="1" x14ac:dyDescent="0.2">
      <c r="A2100" s="63">
        <v>38471</v>
      </c>
      <c r="B2100" s="64">
        <v>29</v>
      </c>
      <c r="C2100" s="52">
        <v>4</v>
      </c>
      <c r="D2100" s="52">
        <v>2005</v>
      </c>
      <c r="E2100" s="52">
        <v>36.972999999999999</v>
      </c>
    </row>
    <row r="2101" spans="1:5" s="52" customFormat="1" x14ac:dyDescent="0.2">
      <c r="A2101" s="63">
        <v>38472</v>
      </c>
      <c r="B2101" s="64">
        <v>30</v>
      </c>
      <c r="C2101" s="52">
        <v>4</v>
      </c>
      <c r="D2101" s="52">
        <v>2005</v>
      </c>
      <c r="E2101" s="52">
        <v>42.003999999999998</v>
      </c>
    </row>
    <row r="2102" spans="1:5" s="52" customFormat="1" x14ac:dyDescent="0.2">
      <c r="A2102" s="63">
        <v>38473</v>
      </c>
      <c r="B2102" s="64">
        <v>1</v>
      </c>
      <c r="C2102" s="52">
        <v>5</v>
      </c>
      <c r="D2102" s="52">
        <v>2005</v>
      </c>
      <c r="E2102" s="52">
        <v>30.41</v>
      </c>
    </row>
    <row r="2103" spans="1:5" s="52" customFormat="1" x14ac:dyDescent="0.2">
      <c r="A2103" s="63">
        <v>38474</v>
      </c>
      <c r="B2103" s="64">
        <v>2</v>
      </c>
      <c r="C2103" s="52">
        <v>5</v>
      </c>
      <c r="D2103" s="52">
        <v>2005</v>
      </c>
      <c r="E2103" s="52">
        <v>15.802</v>
      </c>
    </row>
    <row r="2104" spans="1:5" s="52" customFormat="1" x14ac:dyDescent="0.2">
      <c r="A2104" s="63">
        <v>38475</v>
      </c>
      <c r="B2104" s="64">
        <v>3</v>
      </c>
      <c r="C2104" s="52">
        <v>5</v>
      </c>
      <c r="D2104" s="52">
        <v>2005</v>
      </c>
      <c r="E2104" s="52">
        <v>12.256</v>
      </c>
    </row>
    <row r="2105" spans="1:5" s="52" customFormat="1" x14ac:dyDescent="0.2">
      <c r="A2105" s="63">
        <v>38476</v>
      </c>
      <c r="B2105" s="64">
        <v>4</v>
      </c>
      <c r="C2105" s="52">
        <v>5</v>
      </c>
      <c r="D2105" s="52">
        <v>2005</v>
      </c>
      <c r="E2105" s="52">
        <v>26.59</v>
      </c>
    </row>
    <row r="2106" spans="1:5" s="52" customFormat="1" x14ac:dyDescent="0.2">
      <c r="A2106" s="63">
        <v>38477</v>
      </c>
      <c r="B2106" s="64">
        <v>5</v>
      </c>
      <c r="C2106" s="52">
        <v>5</v>
      </c>
      <c r="D2106" s="52">
        <v>2005</v>
      </c>
      <c r="E2106" s="52">
        <v>38.454000000000001</v>
      </c>
    </row>
    <row r="2107" spans="1:5" s="52" customFormat="1" x14ac:dyDescent="0.2">
      <c r="A2107" s="63">
        <v>38478</v>
      </c>
      <c r="B2107" s="64">
        <v>6</v>
      </c>
      <c r="C2107" s="52">
        <v>5</v>
      </c>
      <c r="D2107" s="52">
        <v>2005</v>
      </c>
      <c r="E2107" s="52">
        <v>20.523</v>
      </c>
    </row>
    <row r="2108" spans="1:5" s="52" customFormat="1" x14ac:dyDescent="0.2">
      <c r="A2108" s="63">
        <v>38479</v>
      </c>
      <c r="B2108" s="64">
        <v>7</v>
      </c>
      <c r="C2108" s="52">
        <v>5</v>
      </c>
      <c r="D2108" s="52">
        <v>2005</v>
      </c>
      <c r="E2108" s="52">
        <v>26.949000000000002</v>
      </c>
    </row>
    <row r="2109" spans="1:5" s="52" customFormat="1" x14ac:dyDescent="0.2">
      <c r="A2109" s="63">
        <v>38480</v>
      </c>
      <c r="B2109" s="64">
        <v>8</v>
      </c>
      <c r="C2109" s="52">
        <v>5</v>
      </c>
      <c r="D2109" s="52">
        <v>2005</v>
      </c>
      <c r="E2109" s="52">
        <v>36.908000000000001</v>
      </c>
    </row>
    <row r="2110" spans="1:5" s="52" customFormat="1" x14ac:dyDescent="0.2">
      <c r="A2110" s="63">
        <v>38481</v>
      </c>
      <c r="B2110" s="64">
        <v>9</v>
      </c>
      <c r="C2110" s="52">
        <v>5</v>
      </c>
      <c r="D2110" s="52">
        <v>2005</v>
      </c>
      <c r="E2110" s="52">
        <v>29.367000000000001</v>
      </c>
    </row>
    <row r="2111" spans="1:5" s="52" customFormat="1" x14ac:dyDescent="0.2">
      <c r="A2111" s="63">
        <v>38482</v>
      </c>
      <c r="B2111" s="64">
        <v>10</v>
      </c>
      <c r="C2111" s="52">
        <v>5</v>
      </c>
      <c r="D2111" s="52">
        <v>2005</v>
      </c>
      <c r="E2111" s="52">
        <v>36.512</v>
      </c>
    </row>
    <row r="2112" spans="1:5" s="52" customFormat="1" x14ac:dyDescent="0.2">
      <c r="A2112" s="63">
        <v>38483</v>
      </c>
      <c r="B2112" s="64">
        <v>11</v>
      </c>
      <c r="C2112" s="52">
        <v>5</v>
      </c>
      <c r="D2112" s="52">
        <v>2005</v>
      </c>
      <c r="E2112" s="52">
        <v>34.6</v>
      </c>
    </row>
    <row r="2113" spans="1:5" s="52" customFormat="1" x14ac:dyDescent="0.2">
      <c r="A2113" s="63">
        <v>38484</v>
      </c>
      <c r="B2113" s="64">
        <v>12</v>
      </c>
      <c r="C2113" s="52">
        <v>5</v>
      </c>
      <c r="D2113" s="52">
        <v>2005</v>
      </c>
      <c r="E2113" s="52">
        <v>36.216999999999999</v>
      </c>
    </row>
    <row r="2114" spans="1:5" s="52" customFormat="1" x14ac:dyDescent="0.2">
      <c r="A2114" s="63">
        <v>38485</v>
      </c>
      <c r="B2114" s="64">
        <v>13</v>
      </c>
      <c r="C2114" s="52">
        <v>5</v>
      </c>
      <c r="D2114" s="52">
        <v>2005</v>
      </c>
      <c r="E2114" s="52">
        <v>25.538</v>
      </c>
    </row>
    <row r="2115" spans="1:5" s="52" customFormat="1" x14ac:dyDescent="0.2">
      <c r="A2115" s="63">
        <v>38486</v>
      </c>
      <c r="B2115" s="64">
        <v>14</v>
      </c>
      <c r="C2115" s="52">
        <v>5</v>
      </c>
      <c r="D2115" s="52">
        <v>2005</v>
      </c>
      <c r="E2115" s="52">
        <v>23.084</v>
      </c>
    </row>
    <row r="2116" spans="1:5" s="52" customFormat="1" x14ac:dyDescent="0.2">
      <c r="A2116" s="63">
        <v>38487</v>
      </c>
      <c r="B2116" s="64">
        <v>15</v>
      </c>
      <c r="C2116" s="52">
        <v>5</v>
      </c>
      <c r="D2116" s="52">
        <v>2005</v>
      </c>
      <c r="E2116" s="52">
        <v>31.975000000000001</v>
      </c>
    </row>
    <row r="2117" spans="1:5" s="52" customFormat="1" x14ac:dyDescent="0.2">
      <c r="A2117" s="63">
        <v>38488</v>
      </c>
      <c r="B2117" s="64">
        <v>16</v>
      </c>
      <c r="C2117" s="52">
        <v>5</v>
      </c>
      <c r="D2117" s="52">
        <v>2005</v>
      </c>
      <c r="E2117" s="52">
        <v>38.726999999999997</v>
      </c>
    </row>
    <row r="2118" spans="1:5" s="52" customFormat="1" x14ac:dyDescent="0.2">
      <c r="A2118" s="63">
        <v>38489</v>
      </c>
      <c r="B2118" s="64">
        <v>17</v>
      </c>
      <c r="C2118" s="52">
        <v>5</v>
      </c>
      <c r="D2118" s="52">
        <v>2005</v>
      </c>
      <c r="E2118" s="52">
        <v>37.798000000000002</v>
      </c>
    </row>
    <row r="2119" spans="1:5" s="52" customFormat="1" x14ac:dyDescent="0.2">
      <c r="A2119" s="63">
        <v>38490</v>
      </c>
      <c r="B2119" s="64">
        <v>18</v>
      </c>
      <c r="C2119" s="52">
        <v>5</v>
      </c>
      <c r="D2119" s="52">
        <v>2005</v>
      </c>
      <c r="E2119" s="52">
        <v>38.802</v>
      </c>
    </row>
    <row r="2120" spans="1:5" s="52" customFormat="1" x14ac:dyDescent="0.2">
      <c r="A2120" s="63">
        <v>38491</v>
      </c>
      <c r="B2120" s="64">
        <v>19</v>
      </c>
      <c r="C2120" s="52">
        <v>5</v>
      </c>
      <c r="D2120" s="52">
        <v>2005</v>
      </c>
      <c r="E2120" s="52">
        <v>27.687000000000001</v>
      </c>
    </row>
    <row r="2121" spans="1:5" s="52" customFormat="1" x14ac:dyDescent="0.2">
      <c r="A2121" s="63">
        <v>38492</v>
      </c>
      <c r="B2121" s="64">
        <v>20</v>
      </c>
      <c r="C2121" s="52">
        <v>5</v>
      </c>
      <c r="D2121" s="52">
        <v>2005</v>
      </c>
      <c r="E2121" s="52">
        <v>20.591999999999999</v>
      </c>
    </row>
    <row r="2122" spans="1:5" s="52" customFormat="1" x14ac:dyDescent="0.2">
      <c r="A2122" s="63">
        <v>38493</v>
      </c>
      <c r="B2122" s="64">
        <v>21</v>
      </c>
      <c r="C2122" s="52">
        <v>5</v>
      </c>
      <c r="D2122" s="52">
        <v>2005</v>
      </c>
      <c r="E2122" s="52">
        <v>15.709</v>
      </c>
    </row>
    <row r="2123" spans="1:5" s="52" customFormat="1" x14ac:dyDescent="0.2">
      <c r="A2123" s="63">
        <v>38494</v>
      </c>
      <c r="B2123" s="64">
        <v>22</v>
      </c>
      <c r="C2123" s="52">
        <v>5</v>
      </c>
      <c r="D2123" s="52">
        <v>2005</v>
      </c>
      <c r="E2123" s="52">
        <v>9.8719999999999999</v>
      </c>
    </row>
    <row r="2124" spans="1:5" s="52" customFormat="1" x14ac:dyDescent="0.2">
      <c r="A2124" s="63">
        <v>38495</v>
      </c>
      <c r="B2124" s="64">
        <v>23</v>
      </c>
      <c r="C2124" s="52">
        <v>5</v>
      </c>
      <c r="D2124" s="52">
        <v>2005</v>
      </c>
      <c r="E2124" s="52">
        <v>6.883</v>
      </c>
    </row>
    <row r="2125" spans="1:5" s="52" customFormat="1" x14ac:dyDescent="0.2">
      <c r="A2125" s="63">
        <v>38496</v>
      </c>
      <c r="B2125" s="64">
        <v>24</v>
      </c>
      <c r="C2125" s="52">
        <v>5</v>
      </c>
      <c r="D2125" s="52">
        <v>2005</v>
      </c>
      <c r="E2125" s="52">
        <v>3.6859999999999999</v>
      </c>
    </row>
    <row r="2126" spans="1:5" s="52" customFormat="1" x14ac:dyDescent="0.2">
      <c r="A2126" s="63">
        <v>38497</v>
      </c>
      <c r="B2126" s="64">
        <v>25</v>
      </c>
      <c r="C2126" s="52">
        <v>5</v>
      </c>
      <c r="D2126" s="52">
        <v>2005</v>
      </c>
      <c r="E2126" s="52">
        <v>6.7809999999999997</v>
      </c>
    </row>
    <row r="2127" spans="1:5" s="52" customFormat="1" x14ac:dyDescent="0.2">
      <c r="A2127" s="63">
        <v>38498</v>
      </c>
      <c r="B2127" s="64">
        <v>26</v>
      </c>
      <c r="C2127" s="52">
        <v>5</v>
      </c>
      <c r="D2127" s="52">
        <v>2005</v>
      </c>
      <c r="E2127" s="52">
        <v>10.183999999999999</v>
      </c>
    </row>
    <row r="2128" spans="1:5" s="52" customFormat="1" x14ac:dyDescent="0.2">
      <c r="A2128" s="63">
        <v>38499</v>
      </c>
      <c r="B2128" s="64">
        <v>27</v>
      </c>
      <c r="C2128" s="52">
        <v>5</v>
      </c>
      <c r="D2128" s="52">
        <v>2005</v>
      </c>
      <c r="E2128" s="52">
        <v>7.5730000000000004</v>
      </c>
    </row>
    <row r="2129" spans="1:5" s="52" customFormat="1" x14ac:dyDescent="0.2">
      <c r="A2129" s="63">
        <v>38500</v>
      </c>
      <c r="B2129" s="64">
        <v>28</v>
      </c>
      <c r="C2129" s="52">
        <v>5</v>
      </c>
      <c r="D2129" s="52">
        <v>2005</v>
      </c>
      <c r="E2129" s="52">
        <v>5.9089999999999998</v>
      </c>
    </row>
    <row r="2130" spans="1:5" s="52" customFormat="1" x14ac:dyDescent="0.2">
      <c r="A2130" s="63">
        <v>38501</v>
      </c>
      <c r="B2130" s="64">
        <v>29</v>
      </c>
      <c r="C2130" s="52">
        <v>5</v>
      </c>
      <c r="D2130" s="52">
        <v>2005</v>
      </c>
      <c r="E2130" s="52">
        <v>4.9550000000000001</v>
      </c>
    </row>
    <row r="2131" spans="1:5" s="52" customFormat="1" x14ac:dyDescent="0.2">
      <c r="A2131" s="63">
        <v>38502</v>
      </c>
      <c r="B2131" s="64">
        <v>30</v>
      </c>
      <c r="C2131" s="52">
        <v>5</v>
      </c>
      <c r="D2131" s="52">
        <v>2005</v>
      </c>
      <c r="E2131" s="52">
        <v>4.43</v>
      </c>
    </row>
    <row r="2132" spans="1:5" s="52" customFormat="1" x14ac:dyDescent="0.2">
      <c r="A2132" s="63">
        <v>38503</v>
      </c>
      <c r="B2132" s="64">
        <v>31</v>
      </c>
      <c r="C2132" s="52">
        <v>5</v>
      </c>
      <c r="D2132" s="52">
        <v>2005</v>
      </c>
      <c r="E2132" s="52">
        <v>8.6820000000000004</v>
      </c>
    </row>
    <row r="2133" spans="1:5" s="52" customFormat="1" x14ac:dyDescent="0.2">
      <c r="A2133" s="63">
        <v>38504</v>
      </c>
      <c r="B2133" s="64">
        <v>1</v>
      </c>
      <c r="C2133" s="52">
        <v>6</v>
      </c>
      <c r="D2133" s="52">
        <v>2005</v>
      </c>
      <c r="E2133" s="52">
        <v>4.2270000000000003</v>
      </c>
    </row>
    <row r="2134" spans="1:5" s="52" customFormat="1" x14ac:dyDescent="0.2">
      <c r="A2134" s="63">
        <v>38505</v>
      </c>
      <c r="B2134" s="64">
        <v>2</v>
      </c>
      <c r="C2134" s="52">
        <v>6</v>
      </c>
      <c r="D2134" s="52">
        <v>2005</v>
      </c>
      <c r="E2134" s="52">
        <v>3.7759999999999998</v>
      </c>
    </row>
    <row r="2135" spans="1:5" s="52" customFormat="1" x14ac:dyDescent="0.2">
      <c r="A2135" s="63">
        <v>38506</v>
      </c>
      <c r="B2135" s="64">
        <v>3</v>
      </c>
      <c r="C2135" s="52">
        <v>6</v>
      </c>
      <c r="D2135" s="52">
        <v>2005</v>
      </c>
      <c r="E2135" s="52">
        <v>3.2890000000000001</v>
      </c>
    </row>
    <row r="2136" spans="1:5" s="52" customFormat="1" x14ac:dyDescent="0.2">
      <c r="A2136" s="63">
        <v>38507</v>
      </c>
      <c r="B2136" s="64">
        <v>4</v>
      </c>
      <c r="C2136" s="52">
        <v>6</v>
      </c>
      <c r="D2136" s="52">
        <v>2005</v>
      </c>
      <c r="E2136" s="52">
        <v>3.2229999999999999</v>
      </c>
    </row>
    <row r="2137" spans="1:5" s="52" customFormat="1" x14ac:dyDescent="0.2">
      <c r="A2137" s="63">
        <v>38508</v>
      </c>
      <c r="B2137" s="64">
        <v>5</v>
      </c>
      <c r="C2137" s="52">
        <v>6</v>
      </c>
      <c r="D2137" s="52">
        <v>2005</v>
      </c>
      <c r="E2137" s="52">
        <v>5.165</v>
      </c>
    </row>
    <row r="2138" spans="1:5" s="52" customFormat="1" x14ac:dyDescent="0.2">
      <c r="A2138" s="63">
        <v>38509</v>
      </c>
      <c r="B2138" s="64">
        <v>6</v>
      </c>
      <c r="C2138" s="52">
        <v>6</v>
      </c>
      <c r="D2138" s="52">
        <v>2005</v>
      </c>
      <c r="E2138" s="52">
        <v>4.3970000000000002</v>
      </c>
    </row>
    <row r="2139" spans="1:5" s="52" customFormat="1" x14ac:dyDescent="0.2">
      <c r="A2139" s="63">
        <v>38510</v>
      </c>
      <c r="B2139" s="64">
        <v>7</v>
      </c>
      <c r="C2139" s="52">
        <v>6</v>
      </c>
      <c r="D2139" s="52">
        <v>2005</v>
      </c>
      <c r="E2139" s="52">
        <v>3.9540000000000002</v>
      </c>
    </row>
    <row r="2140" spans="1:5" s="52" customFormat="1" x14ac:dyDescent="0.2">
      <c r="A2140" s="63">
        <v>38511</v>
      </c>
      <c r="B2140" s="64">
        <v>8</v>
      </c>
      <c r="C2140" s="52">
        <v>6</v>
      </c>
      <c r="D2140" s="52">
        <v>2005</v>
      </c>
      <c r="E2140" s="52">
        <v>4.4109999999999996</v>
      </c>
    </row>
    <row r="2141" spans="1:5" s="52" customFormat="1" x14ac:dyDescent="0.2">
      <c r="A2141" s="63">
        <v>38512</v>
      </c>
      <c r="B2141" s="64">
        <v>9</v>
      </c>
      <c r="C2141" s="52">
        <v>6</v>
      </c>
      <c r="D2141" s="52">
        <v>2005</v>
      </c>
      <c r="E2141" s="52">
        <v>5.9219999999999997</v>
      </c>
    </row>
    <row r="2142" spans="1:5" s="52" customFormat="1" x14ac:dyDescent="0.2">
      <c r="A2142" s="63">
        <v>38513</v>
      </c>
      <c r="B2142" s="64">
        <v>10</v>
      </c>
      <c r="C2142" s="52">
        <v>6</v>
      </c>
      <c r="D2142" s="52">
        <v>2005</v>
      </c>
      <c r="E2142" s="52">
        <v>7.3639999999999999</v>
      </c>
    </row>
    <row r="2143" spans="1:5" s="52" customFormat="1" x14ac:dyDescent="0.2">
      <c r="A2143" s="63">
        <v>38514</v>
      </c>
      <c r="B2143" s="64">
        <v>11</v>
      </c>
      <c r="C2143" s="52">
        <v>6</v>
      </c>
      <c r="D2143" s="52">
        <v>2005</v>
      </c>
      <c r="E2143" s="52">
        <v>7.3529999999999998</v>
      </c>
    </row>
    <row r="2144" spans="1:5" s="52" customFormat="1" x14ac:dyDescent="0.2">
      <c r="A2144" s="63">
        <v>38515</v>
      </c>
      <c r="B2144" s="64">
        <v>12</v>
      </c>
      <c r="C2144" s="52">
        <v>6</v>
      </c>
      <c r="D2144" s="52">
        <v>2005</v>
      </c>
      <c r="E2144" s="52">
        <v>6.9029999999999996</v>
      </c>
    </row>
    <row r="2145" spans="1:5" s="52" customFormat="1" x14ac:dyDescent="0.2">
      <c r="A2145" s="63">
        <v>38516</v>
      </c>
      <c r="B2145" s="64">
        <v>13</v>
      </c>
      <c r="C2145" s="52">
        <v>6</v>
      </c>
      <c r="D2145" s="52">
        <v>2005</v>
      </c>
      <c r="E2145" s="52">
        <v>6.633</v>
      </c>
    </row>
    <row r="2146" spans="1:5" s="52" customFormat="1" x14ac:dyDescent="0.2">
      <c r="A2146" s="63">
        <v>38517</v>
      </c>
      <c r="B2146" s="64">
        <v>14</v>
      </c>
      <c r="C2146" s="52">
        <v>6</v>
      </c>
      <c r="D2146" s="52">
        <v>2005</v>
      </c>
      <c r="E2146" s="52">
        <v>4.4130000000000003</v>
      </c>
    </row>
    <row r="2147" spans="1:5" s="52" customFormat="1" x14ac:dyDescent="0.2">
      <c r="A2147" s="63">
        <v>38518</v>
      </c>
      <c r="B2147" s="64">
        <v>15</v>
      </c>
      <c r="C2147" s="52">
        <v>6</v>
      </c>
      <c r="D2147" s="52">
        <v>2005</v>
      </c>
      <c r="E2147" s="52">
        <v>4.5069999999999997</v>
      </c>
    </row>
    <row r="2148" spans="1:5" s="52" customFormat="1" x14ac:dyDescent="0.2">
      <c r="A2148" s="63">
        <v>38519</v>
      </c>
      <c r="B2148" s="64">
        <v>16</v>
      </c>
      <c r="C2148" s="52">
        <v>6</v>
      </c>
      <c r="D2148" s="52">
        <v>2005</v>
      </c>
      <c r="E2148" s="52">
        <v>3.8130000000000002</v>
      </c>
    </row>
    <row r="2149" spans="1:5" s="52" customFormat="1" x14ac:dyDescent="0.2">
      <c r="A2149" s="63">
        <v>38520</v>
      </c>
      <c r="B2149" s="64">
        <v>17</v>
      </c>
      <c r="C2149" s="52">
        <v>6</v>
      </c>
      <c r="D2149" s="52">
        <v>2005</v>
      </c>
      <c r="E2149" s="52">
        <v>3.4889999999999999</v>
      </c>
    </row>
    <row r="2150" spans="1:5" s="52" customFormat="1" x14ac:dyDescent="0.2">
      <c r="A2150" s="63">
        <v>38521</v>
      </c>
      <c r="B2150" s="64">
        <v>18</v>
      </c>
      <c r="C2150" s="52">
        <v>6</v>
      </c>
      <c r="D2150" s="52">
        <v>2005</v>
      </c>
      <c r="E2150" s="52">
        <v>3.137</v>
      </c>
    </row>
    <row r="2151" spans="1:5" s="52" customFormat="1" x14ac:dyDescent="0.2">
      <c r="A2151" s="63">
        <v>38522</v>
      </c>
      <c r="B2151" s="64">
        <v>19</v>
      </c>
      <c r="C2151" s="52">
        <v>6</v>
      </c>
      <c r="D2151" s="52">
        <v>2005</v>
      </c>
      <c r="E2151" s="52">
        <v>3.6379999999999999</v>
      </c>
    </row>
    <row r="2152" spans="1:5" s="52" customFormat="1" x14ac:dyDescent="0.2">
      <c r="A2152" s="63">
        <v>38523</v>
      </c>
      <c r="B2152" s="64">
        <v>20</v>
      </c>
      <c r="C2152" s="52">
        <v>6</v>
      </c>
      <c r="D2152" s="52">
        <v>2005</v>
      </c>
      <c r="E2152" s="52">
        <v>3.944</v>
      </c>
    </row>
    <row r="2153" spans="1:5" s="52" customFormat="1" x14ac:dyDescent="0.2">
      <c r="A2153" s="63">
        <v>38524</v>
      </c>
      <c r="B2153" s="64">
        <v>21</v>
      </c>
      <c r="C2153" s="52">
        <v>6</v>
      </c>
      <c r="D2153" s="52">
        <v>2005</v>
      </c>
      <c r="E2153" s="52">
        <v>3.8340000000000001</v>
      </c>
    </row>
    <row r="2154" spans="1:5" s="52" customFormat="1" x14ac:dyDescent="0.2">
      <c r="A2154" s="63">
        <v>38525</v>
      </c>
      <c r="B2154" s="64">
        <v>22</v>
      </c>
      <c r="C2154" s="52">
        <v>6</v>
      </c>
      <c r="D2154" s="52">
        <v>2005</v>
      </c>
      <c r="E2154" s="52">
        <v>3.4169999999999998</v>
      </c>
    </row>
    <row r="2155" spans="1:5" s="52" customFormat="1" x14ac:dyDescent="0.2">
      <c r="A2155" s="63">
        <v>38526</v>
      </c>
      <c r="B2155" s="64">
        <v>23</v>
      </c>
      <c r="C2155" s="52">
        <v>6</v>
      </c>
      <c r="D2155" s="52">
        <v>2005</v>
      </c>
      <c r="E2155" s="52">
        <v>4.7850000000000001</v>
      </c>
    </row>
    <row r="2156" spans="1:5" s="52" customFormat="1" x14ac:dyDescent="0.2">
      <c r="A2156" s="63">
        <v>38527</v>
      </c>
      <c r="B2156" s="64">
        <v>24</v>
      </c>
      <c r="C2156" s="52">
        <v>6</v>
      </c>
      <c r="D2156" s="52">
        <v>2005</v>
      </c>
      <c r="E2156" s="52">
        <v>4.2359999999999998</v>
      </c>
    </row>
    <row r="2157" spans="1:5" s="52" customFormat="1" x14ac:dyDescent="0.2">
      <c r="A2157" s="63">
        <v>38528</v>
      </c>
      <c r="B2157" s="64">
        <v>25</v>
      </c>
      <c r="C2157" s="52">
        <v>6</v>
      </c>
      <c r="D2157" s="52">
        <v>2005</v>
      </c>
      <c r="E2157" s="52">
        <v>3.5219999999999998</v>
      </c>
    </row>
    <row r="2158" spans="1:5" s="52" customFormat="1" x14ac:dyDescent="0.2">
      <c r="A2158" s="63">
        <v>38529</v>
      </c>
      <c r="B2158" s="64">
        <v>26</v>
      </c>
      <c r="C2158" s="52">
        <v>6</v>
      </c>
      <c r="D2158" s="52">
        <v>2005</v>
      </c>
      <c r="E2158" s="52">
        <v>3.2490000000000001</v>
      </c>
    </row>
    <row r="2159" spans="1:5" s="52" customFormat="1" x14ac:dyDescent="0.2">
      <c r="A2159" s="63">
        <v>38530</v>
      </c>
      <c r="B2159" s="64">
        <v>27</v>
      </c>
      <c r="C2159" s="52">
        <v>6</v>
      </c>
      <c r="D2159" s="52">
        <v>2005</v>
      </c>
      <c r="E2159" s="52">
        <v>2.8690000000000002</v>
      </c>
    </row>
    <row r="2160" spans="1:5" s="52" customFormat="1" x14ac:dyDescent="0.2">
      <c r="A2160" s="63">
        <v>38531</v>
      </c>
      <c r="B2160" s="64">
        <v>28</v>
      </c>
      <c r="C2160" s="52">
        <v>6</v>
      </c>
      <c r="D2160" s="52">
        <v>2005</v>
      </c>
      <c r="E2160" s="52">
        <v>2.8889999999999998</v>
      </c>
    </row>
    <row r="2161" spans="1:5" s="52" customFormat="1" x14ac:dyDescent="0.2">
      <c r="A2161" s="63">
        <v>38532</v>
      </c>
      <c r="B2161" s="64">
        <v>29</v>
      </c>
      <c r="C2161" s="52">
        <v>6</v>
      </c>
      <c r="D2161" s="52">
        <v>2005</v>
      </c>
      <c r="E2161" s="52">
        <v>2.6829999999999998</v>
      </c>
    </row>
    <row r="2162" spans="1:5" s="52" customFormat="1" x14ac:dyDescent="0.2">
      <c r="A2162" s="63">
        <v>38533</v>
      </c>
      <c r="B2162" s="64">
        <v>30</v>
      </c>
      <c r="C2162" s="52">
        <v>6</v>
      </c>
      <c r="D2162" s="52">
        <v>2005</v>
      </c>
      <c r="E2162" s="52">
        <v>3.5310000000000001</v>
      </c>
    </row>
    <row r="2163" spans="1:5" s="52" customFormat="1" x14ac:dyDescent="0.2">
      <c r="A2163" s="63">
        <v>38534</v>
      </c>
      <c r="B2163" s="64">
        <v>1</v>
      </c>
      <c r="C2163" s="52">
        <v>7</v>
      </c>
      <c r="D2163" s="52">
        <v>2005</v>
      </c>
      <c r="E2163" s="52">
        <v>5.601</v>
      </c>
    </row>
    <row r="2164" spans="1:5" s="52" customFormat="1" x14ac:dyDescent="0.2">
      <c r="A2164" s="63">
        <v>38535</v>
      </c>
      <c r="B2164" s="64">
        <v>2</v>
      </c>
      <c r="C2164" s="52">
        <v>7</v>
      </c>
      <c r="D2164" s="52">
        <v>2005</v>
      </c>
      <c r="E2164" s="52">
        <v>8.8149999999999995</v>
      </c>
    </row>
    <row r="2165" spans="1:5" s="52" customFormat="1" x14ac:dyDescent="0.2">
      <c r="A2165" s="63">
        <v>38536</v>
      </c>
      <c r="B2165" s="64">
        <v>3</v>
      </c>
      <c r="C2165" s="52">
        <v>7</v>
      </c>
      <c r="D2165" s="52">
        <v>2005</v>
      </c>
      <c r="E2165" s="52">
        <v>6.5110000000000001</v>
      </c>
    </row>
    <row r="2166" spans="1:5" s="52" customFormat="1" x14ac:dyDescent="0.2">
      <c r="A2166" s="63">
        <v>38537</v>
      </c>
      <c r="B2166" s="64">
        <v>4</v>
      </c>
      <c r="C2166" s="52">
        <v>7</v>
      </c>
      <c r="D2166" s="52">
        <v>2005</v>
      </c>
      <c r="E2166" s="52">
        <v>3.8359999999999999</v>
      </c>
    </row>
    <row r="2167" spans="1:5" s="52" customFormat="1" x14ac:dyDescent="0.2">
      <c r="A2167" s="63">
        <v>38538</v>
      </c>
      <c r="B2167" s="64">
        <v>5</v>
      </c>
      <c r="C2167" s="52">
        <v>7</v>
      </c>
      <c r="D2167" s="52">
        <v>2005</v>
      </c>
      <c r="E2167" s="52">
        <v>2.4159999999999999</v>
      </c>
    </row>
    <row r="2168" spans="1:5" s="52" customFormat="1" x14ac:dyDescent="0.2">
      <c r="A2168" s="63">
        <v>38539</v>
      </c>
      <c r="B2168" s="64">
        <v>6</v>
      </c>
      <c r="C2168" s="52">
        <v>7</v>
      </c>
      <c r="D2168" s="52">
        <v>2005</v>
      </c>
      <c r="E2168" s="52">
        <v>2.0219999999999998</v>
      </c>
    </row>
    <row r="2169" spans="1:5" s="52" customFormat="1" x14ac:dyDescent="0.2">
      <c r="A2169" s="63">
        <v>38540</v>
      </c>
      <c r="B2169" s="64">
        <v>7</v>
      </c>
      <c r="C2169" s="52">
        <v>7</v>
      </c>
      <c r="D2169" s="52">
        <v>2005</v>
      </c>
      <c r="E2169" s="52">
        <v>1.89</v>
      </c>
    </row>
    <row r="2170" spans="1:5" s="52" customFormat="1" x14ac:dyDescent="0.2">
      <c r="A2170" s="63">
        <v>38541</v>
      </c>
      <c r="B2170" s="64">
        <v>8</v>
      </c>
      <c r="C2170" s="52">
        <v>7</v>
      </c>
      <c r="D2170" s="52">
        <v>2005</v>
      </c>
      <c r="E2170" s="52">
        <v>1.839</v>
      </c>
    </row>
    <row r="2171" spans="1:5" s="52" customFormat="1" x14ac:dyDescent="0.2">
      <c r="A2171" s="63">
        <v>38542</v>
      </c>
      <c r="B2171" s="64">
        <v>9</v>
      </c>
      <c r="C2171" s="52">
        <v>7</v>
      </c>
      <c r="D2171" s="52">
        <v>2005</v>
      </c>
      <c r="E2171" s="52">
        <v>50.472000000000001</v>
      </c>
    </row>
    <row r="2172" spans="1:5" s="52" customFormat="1" x14ac:dyDescent="0.2">
      <c r="A2172" s="63">
        <v>38543</v>
      </c>
      <c r="B2172" s="64">
        <v>10</v>
      </c>
      <c r="C2172" s="52">
        <v>7</v>
      </c>
      <c r="D2172" s="52">
        <v>2005</v>
      </c>
      <c r="E2172" s="52">
        <v>325.72500000000002</v>
      </c>
    </row>
    <row r="2173" spans="1:5" s="52" customFormat="1" x14ac:dyDescent="0.2">
      <c r="A2173" s="63">
        <v>38544</v>
      </c>
      <c r="B2173" s="64">
        <v>11</v>
      </c>
      <c r="C2173" s="52">
        <v>7</v>
      </c>
      <c r="D2173" s="52">
        <v>2005</v>
      </c>
      <c r="E2173" s="52">
        <v>132.18700000000001</v>
      </c>
    </row>
    <row r="2174" spans="1:5" s="52" customFormat="1" x14ac:dyDescent="0.2">
      <c r="A2174" s="63">
        <v>38545</v>
      </c>
      <c r="B2174" s="64">
        <v>12</v>
      </c>
      <c r="C2174" s="52">
        <v>7</v>
      </c>
      <c r="D2174" s="52">
        <v>2005</v>
      </c>
      <c r="E2174" s="52">
        <v>44.234000000000002</v>
      </c>
    </row>
    <row r="2175" spans="1:5" s="52" customFormat="1" x14ac:dyDescent="0.2">
      <c r="A2175" s="63">
        <v>38546</v>
      </c>
      <c r="B2175" s="64">
        <v>13</v>
      </c>
      <c r="C2175" s="52">
        <v>7</v>
      </c>
      <c r="D2175" s="52">
        <v>2005</v>
      </c>
      <c r="E2175" s="52">
        <v>24.888000000000002</v>
      </c>
    </row>
    <row r="2176" spans="1:5" s="52" customFormat="1" x14ac:dyDescent="0.2">
      <c r="A2176" s="63">
        <v>38547</v>
      </c>
      <c r="B2176" s="64">
        <v>14</v>
      </c>
      <c r="C2176" s="52">
        <v>7</v>
      </c>
      <c r="D2176" s="52">
        <v>2005</v>
      </c>
      <c r="E2176" s="52">
        <v>18.960999999999999</v>
      </c>
    </row>
    <row r="2177" spans="1:5" s="52" customFormat="1" x14ac:dyDescent="0.2">
      <c r="A2177" s="63">
        <v>38548</v>
      </c>
      <c r="B2177" s="64">
        <v>15</v>
      </c>
      <c r="C2177" s="52">
        <v>7</v>
      </c>
      <c r="D2177" s="52">
        <v>2005</v>
      </c>
      <c r="E2177" s="52">
        <v>51.603999999999999</v>
      </c>
    </row>
    <row r="2178" spans="1:5" s="52" customFormat="1" x14ac:dyDescent="0.2">
      <c r="A2178" s="63">
        <v>38549</v>
      </c>
      <c r="B2178" s="64">
        <v>16</v>
      </c>
      <c r="C2178" s="52">
        <v>7</v>
      </c>
      <c r="D2178" s="52">
        <v>2005</v>
      </c>
      <c r="E2178" s="52">
        <v>59.085000000000001</v>
      </c>
    </row>
    <row r="2179" spans="1:5" s="52" customFormat="1" x14ac:dyDescent="0.2">
      <c r="A2179" s="63">
        <v>38550</v>
      </c>
      <c r="B2179" s="64">
        <v>17</v>
      </c>
      <c r="C2179" s="52">
        <v>7</v>
      </c>
      <c r="D2179" s="52">
        <v>2005</v>
      </c>
      <c r="E2179" s="52">
        <v>30.35</v>
      </c>
    </row>
    <row r="2180" spans="1:5" s="52" customFormat="1" x14ac:dyDescent="0.2">
      <c r="A2180" s="63">
        <v>38551</v>
      </c>
      <c r="B2180" s="64">
        <v>18</v>
      </c>
      <c r="C2180" s="52">
        <v>7</v>
      </c>
      <c r="D2180" s="52">
        <v>2005</v>
      </c>
      <c r="E2180" s="52">
        <v>19.061</v>
      </c>
    </row>
    <row r="2181" spans="1:5" s="52" customFormat="1" x14ac:dyDescent="0.2">
      <c r="A2181" s="63">
        <v>38552</v>
      </c>
      <c r="B2181" s="64">
        <v>19</v>
      </c>
      <c r="C2181" s="52">
        <v>7</v>
      </c>
      <c r="D2181" s="52">
        <v>2005</v>
      </c>
      <c r="E2181" s="52">
        <v>13.000999999999999</v>
      </c>
    </row>
    <row r="2182" spans="1:5" s="52" customFormat="1" x14ac:dyDescent="0.2">
      <c r="A2182" s="63">
        <v>38553</v>
      </c>
      <c r="B2182" s="64">
        <v>20</v>
      </c>
      <c r="C2182" s="52">
        <v>7</v>
      </c>
      <c r="D2182" s="52">
        <v>2005</v>
      </c>
      <c r="E2182" s="52">
        <v>8.6219999999999999</v>
      </c>
    </row>
    <row r="2183" spans="1:5" s="52" customFormat="1" x14ac:dyDescent="0.2">
      <c r="A2183" s="63">
        <v>38554</v>
      </c>
      <c r="B2183" s="64">
        <v>21</v>
      </c>
      <c r="C2183" s="52">
        <v>7</v>
      </c>
      <c r="D2183" s="52">
        <v>2005</v>
      </c>
      <c r="E2183" s="52">
        <v>6.1989999999999998</v>
      </c>
    </row>
    <row r="2184" spans="1:5" s="52" customFormat="1" x14ac:dyDescent="0.2">
      <c r="A2184" s="63">
        <v>38555</v>
      </c>
      <c r="B2184" s="64">
        <v>22</v>
      </c>
      <c r="C2184" s="52">
        <v>7</v>
      </c>
      <c r="D2184" s="52">
        <v>2005</v>
      </c>
      <c r="E2184" s="52">
        <v>4.931</v>
      </c>
    </row>
    <row r="2185" spans="1:5" s="52" customFormat="1" x14ac:dyDescent="0.2">
      <c r="A2185" s="63">
        <v>38556</v>
      </c>
      <c r="B2185" s="64">
        <v>23</v>
      </c>
      <c r="C2185" s="52">
        <v>7</v>
      </c>
      <c r="D2185" s="52">
        <v>2005</v>
      </c>
      <c r="E2185" s="52">
        <v>4.375</v>
      </c>
    </row>
    <row r="2186" spans="1:5" s="52" customFormat="1" x14ac:dyDescent="0.2">
      <c r="A2186" s="63">
        <v>38557</v>
      </c>
      <c r="B2186" s="64">
        <v>24</v>
      </c>
      <c r="C2186" s="52">
        <v>7</v>
      </c>
      <c r="D2186" s="52">
        <v>2005</v>
      </c>
      <c r="E2186" s="52">
        <v>4.1959999999999997</v>
      </c>
    </row>
    <row r="2187" spans="1:5" s="52" customFormat="1" x14ac:dyDescent="0.2">
      <c r="A2187" s="63">
        <v>38558</v>
      </c>
      <c r="B2187" s="64">
        <v>25</v>
      </c>
      <c r="C2187" s="52">
        <v>7</v>
      </c>
      <c r="D2187" s="52">
        <v>2005</v>
      </c>
      <c r="E2187" s="52">
        <v>4.1070000000000002</v>
      </c>
    </row>
    <row r="2188" spans="1:5" s="52" customFormat="1" x14ac:dyDescent="0.2">
      <c r="A2188" s="63">
        <v>38559</v>
      </c>
      <c r="B2188" s="64">
        <v>26</v>
      </c>
      <c r="C2188" s="52">
        <v>7</v>
      </c>
      <c r="D2188" s="52">
        <v>2005</v>
      </c>
      <c r="E2188" s="52">
        <v>4.1689999999999996</v>
      </c>
    </row>
    <row r="2189" spans="1:5" s="52" customFormat="1" x14ac:dyDescent="0.2">
      <c r="A2189" s="63">
        <v>38560</v>
      </c>
      <c r="B2189" s="64">
        <v>27</v>
      </c>
      <c r="C2189" s="52">
        <v>7</v>
      </c>
      <c r="D2189" s="52">
        <v>2005</v>
      </c>
      <c r="E2189" s="52">
        <v>3.3069999999999999</v>
      </c>
    </row>
    <row r="2190" spans="1:5" s="52" customFormat="1" x14ac:dyDescent="0.2">
      <c r="A2190" s="63">
        <v>38561</v>
      </c>
      <c r="B2190" s="64">
        <v>28</v>
      </c>
      <c r="C2190" s="52">
        <v>7</v>
      </c>
      <c r="D2190" s="52">
        <v>2005</v>
      </c>
      <c r="E2190" s="52">
        <v>2.9420000000000002</v>
      </c>
    </row>
    <row r="2191" spans="1:5" s="52" customFormat="1" x14ac:dyDescent="0.2">
      <c r="A2191" s="63">
        <v>38562</v>
      </c>
      <c r="B2191" s="64">
        <v>29</v>
      </c>
      <c r="C2191" s="52">
        <v>7</v>
      </c>
      <c r="D2191" s="52">
        <v>2005</v>
      </c>
      <c r="E2191" s="52">
        <v>2.8140000000000001</v>
      </c>
    </row>
    <row r="2192" spans="1:5" s="52" customFormat="1" x14ac:dyDescent="0.2">
      <c r="A2192" s="63">
        <v>38563</v>
      </c>
      <c r="B2192" s="64">
        <v>30</v>
      </c>
      <c r="C2192" s="52">
        <v>7</v>
      </c>
      <c r="D2192" s="52">
        <v>2005</v>
      </c>
      <c r="E2192" s="52">
        <v>2.4020000000000001</v>
      </c>
    </row>
    <row r="2193" spans="1:5" s="52" customFormat="1" x14ac:dyDescent="0.2">
      <c r="A2193" s="63">
        <v>38564</v>
      </c>
      <c r="B2193" s="64">
        <v>31</v>
      </c>
      <c r="C2193" s="52">
        <v>7</v>
      </c>
      <c r="D2193" s="52">
        <v>2005</v>
      </c>
      <c r="E2193" s="52">
        <v>2.1509999999999998</v>
      </c>
    </row>
    <row r="2194" spans="1:5" s="52" customFormat="1" x14ac:dyDescent="0.2">
      <c r="A2194" s="63">
        <v>38565</v>
      </c>
      <c r="B2194" s="64">
        <v>1</v>
      </c>
      <c r="C2194" s="52">
        <v>8</v>
      </c>
      <c r="D2194" s="52">
        <v>2005</v>
      </c>
      <c r="E2194" s="52">
        <v>1.9319999999999999</v>
      </c>
    </row>
    <row r="2195" spans="1:5" s="52" customFormat="1" x14ac:dyDescent="0.2">
      <c r="A2195" s="63">
        <v>38566</v>
      </c>
      <c r="B2195" s="64">
        <v>2</v>
      </c>
      <c r="C2195" s="52">
        <v>8</v>
      </c>
      <c r="D2195" s="52">
        <v>2005</v>
      </c>
      <c r="E2195" s="52">
        <v>1.9990000000000001</v>
      </c>
    </row>
    <row r="2196" spans="1:5" s="52" customFormat="1" x14ac:dyDescent="0.2">
      <c r="A2196" s="63">
        <v>38567</v>
      </c>
      <c r="B2196" s="64">
        <v>3</v>
      </c>
      <c r="C2196" s="52">
        <v>8</v>
      </c>
      <c r="D2196" s="52">
        <v>2005</v>
      </c>
      <c r="E2196" s="52">
        <v>2.5369999999999999</v>
      </c>
    </row>
    <row r="2197" spans="1:5" s="52" customFormat="1" x14ac:dyDescent="0.2">
      <c r="A2197" s="63">
        <v>38568</v>
      </c>
      <c r="B2197" s="64">
        <v>4</v>
      </c>
      <c r="C2197" s="52">
        <v>8</v>
      </c>
      <c r="D2197" s="52">
        <v>2005</v>
      </c>
      <c r="E2197" s="52">
        <v>4.4249999999999998</v>
      </c>
    </row>
    <row r="2198" spans="1:5" s="52" customFormat="1" x14ac:dyDescent="0.2">
      <c r="A2198" s="63">
        <v>38569</v>
      </c>
      <c r="B2198" s="64">
        <v>5</v>
      </c>
      <c r="C2198" s="52">
        <v>8</v>
      </c>
      <c r="D2198" s="52">
        <v>2005</v>
      </c>
      <c r="E2198" s="52">
        <v>3.4009999999999998</v>
      </c>
    </row>
    <row r="2199" spans="1:5" s="52" customFormat="1" x14ac:dyDescent="0.2">
      <c r="A2199" s="63">
        <v>38570</v>
      </c>
      <c r="B2199" s="64">
        <v>6</v>
      </c>
      <c r="C2199" s="52">
        <v>8</v>
      </c>
      <c r="D2199" s="52">
        <v>2005</v>
      </c>
      <c r="E2199" s="52">
        <v>3.2320000000000002</v>
      </c>
    </row>
    <row r="2200" spans="1:5" s="52" customFormat="1" x14ac:dyDescent="0.2">
      <c r="A2200" s="63">
        <v>38571</v>
      </c>
      <c r="B2200" s="64">
        <v>7</v>
      </c>
      <c r="C2200" s="52">
        <v>8</v>
      </c>
      <c r="D2200" s="52">
        <v>2005</v>
      </c>
      <c r="E2200" s="52">
        <v>4.407</v>
      </c>
    </row>
    <row r="2201" spans="1:5" s="52" customFormat="1" x14ac:dyDescent="0.2">
      <c r="A2201" s="63">
        <v>38572</v>
      </c>
      <c r="B2201" s="64">
        <v>8</v>
      </c>
      <c r="C2201" s="52">
        <v>8</v>
      </c>
      <c r="D2201" s="52">
        <v>2005</v>
      </c>
      <c r="E2201" s="52">
        <v>4.085</v>
      </c>
    </row>
    <row r="2202" spans="1:5" s="52" customFormat="1" x14ac:dyDescent="0.2">
      <c r="A2202" s="63">
        <v>38573</v>
      </c>
      <c r="B2202" s="64">
        <v>9</v>
      </c>
      <c r="C2202" s="52">
        <v>8</v>
      </c>
      <c r="D2202" s="52">
        <v>2005</v>
      </c>
      <c r="E2202" s="52">
        <v>3.6440000000000001</v>
      </c>
    </row>
    <row r="2203" spans="1:5" s="52" customFormat="1" x14ac:dyDescent="0.2">
      <c r="A2203" s="63">
        <v>38574</v>
      </c>
      <c r="B2203" s="64">
        <v>10</v>
      </c>
      <c r="C2203" s="52">
        <v>8</v>
      </c>
      <c r="D2203" s="52">
        <v>2005</v>
      </c>
      <c r="E2203" s="52">
        <v>3.5910000000000002</v>
      </c>
    </row>
    <row r="2204" spans="1:5" s="52" customFormat="1" x14ac:dyDescent="0.2">
      <c r="A2204" s="63">
        <v>38575</v>
      </c>
      <c r="B2204" s="64">
        <v>11</v>
      </c>
      <c r="C2204" s="52">
        <v>8</v>
      </c>
      <c r="D2204" s="52">
        <v>2005</v>
      </c>
      <c r="E2204" s="52">
        <v>3.4180000000000001</v>
      </c>
    </row>
    <row r="2205" spans="1:5" s="52" customFormat="1" x14ac:dyDescent="0.2">
      <c r="A2205" s="63">
        <v>38576</v>
      </c>
      <c r="B2205" s="64">
        <v>12</v>
      </c>
      <c r="C2205" s="52">
        <v>8</v>
      </c>
      <c r="D2205" s="52">
        <v>2005</v>
      </c>
      <c r="E2205" s="52">
        <v>2.8740000000000001</v>
      </c>
    </row>
    <row r="2206" spans="1:5" s="52" customFormat="1" x14ac:dyDescent="0.2">
      <c r="A2206" s="63">
        <v>38577</v>
      </c>
      <c r="B2206" s="64">
        <v>13</v>
      </c>
      <c r="C2206" s="52">
        <v>8</v>
      </c>
      <c r="D2206" s="52">
        <v>2005</v>
      </c>
      <c r="E2206" s="52">
        <v>2.3119999999999998</v>
      </c>
    </row>
    <row r="2207" spans="1:5" s="52" customFormat="1" x14ac:dyDescent="0.2">
      <c r="A2207" s="63">
        <v>38578</v>
      </c>
      <c r="B2207" s="64">
        <v>14</v>
      </c>
      <c r="C2207" s="52">
        <v>8</v>
      </c>
      <c r="D2207" s="52">
        <v>2005</v>
      </c>
      <c r="E2207" s="52">
        <v>2.218</v>
      </c>
    </row>
    <row r="2208" spans="1:5" s="52" customFormat="1" x14ac:dyDescent="0.2">
      <c r="A2208" s="63">
        <v>38579</v>
      </c>
      <c r="B2208" s="64">
        <v>15</v>
      </c>
      <c r="C2208" s="52">
        <v>8</v>
      </c>
      <c r="D2208" s="52">
        <v>2005</v>
      </c>
      <c r="E2208" s="52">
        <v>2.6030000000000002</v>
      </c>
    </row>
    <row r="2209" spans="1:5" s="52" customFormat="1" x14ac:dyDescent="0.2">
      <c r="A2209" s="63">
        <v>38580</v>
      </c>
      <c r="B2209" s="64">
        <v>16</v>
      </c>
      <c r="C2209" s="52">
        <v>8</v>
      </c>
      <c r="D2209" s="52">
        <v>2005</v>
      </c>
      <c r="E2209" s="52">
        <v>2.0190000000000001</v>
      </c>
    </row>
    <row r="2210" spans="1:5" s="52" customFormat="1" x14ac:dyDescent="0.2">
      <c r="A2210" s="63">
        <v>38581</v>
      </c>
      <c r="B2210" s="64">
        <v>17</v>
      </c>
      <c r="C2210" s="52">
        <v>8</v>
      </c>
      <c r="D2210" s="52">
        <v>2005</v>
      </c>
      <c r="E2210" s="52">
        <v>1.7050000000000001</v>
      </c>
    </row>
    <row r="2211" spans="1:5" s="52" customFormat="1" x14ac:dyDescent="0.2">
      <c r="A2211" s="63">
        <v>38582</v>
      </c>
      <c r="B2211" s="64">
        <v>18</v>
      </c>
      <c r="C2211" s="52">
        <v>8</v>
      </c>
      <c r="D2211" s="52">
        <v>2005</v>
      </c>
      <c r="E2211" s="52">
        <v>1.919</v>
      </c>
    </row>
    <row r="2212" spans="1:5" s="52" customFormat="1" x14ac:dyDescent="0.2">
      <c r="A2212" s="63">
        <v>38583</v>
      </c>
      <c r="B2212" s="64">
        <v>19</v>
      </c>
      <c r="C2212" s="52">
        <v>8</v>
      </c>
      <c r="D2212" s="52">
        <v>2005</v>
      </c>
      <c r="E2212" s="52">
        <v>2.68</v>
      </c>
    </row>
    <row r="2213" spans="1:5" s="52" customFormat="1" x14ac:dyDescent="0.2">
      <c r="A2213" s="63">
        <v>38584</v>
      </c>
      <c r="B2213" s="64">
        <v>20</v>
      </c>
      <c r="C2213" s="52">
        <v>8</v>
      </c>
      <c r="D2213" s="52">
        <v>2005</v>
      </c>
      <c r="E2213" s="52">
        <v>3.16</v>
      </c>
    </row>
    <row r="2214" spans="1:5" s="52" customFormat="1" x14ac:dyDescent="0.2">
      <c r="A2214" s="63">
        <v>38585</v>
      </c>
      <c r="B2214" s="64">
        <v>21</v>
      </c>
      <c r="C2214" s="52">
        <v>8</v>
      </c>
      <c r="D2214" s="52">
        <v>2005</v>
      </c>
      <c r="E2214" s="52">
        <v>2.8029999999999999</v>
      </c>
    </row>
    <row r="2215" spans="1:5" s="52" customFormat="1" x14ac:dyDescent="0.2">
      <c r="A2215" s="63">
        <v>38586</v>
      </c>
      <c r="B2215" s="64">
        <v>22</v>
      </c>
      <c r="C2215" s="52">
        <v>8</v>
      </c>
      <c r="D2215" s="52">
        <v>2005</v>
      </c>
      <c r="E2215" s="52">
        <v>5.0529999999999999</v>
      </c>
    </row>
    <row r="2216" spans="1:5" s="52" customFormat="1" x14ac:dyDescent="0.2">
      <c r="A2216" s="63">
        <v>38587</v>
      </c>
      <c r="B2216" s="64">
        <v>23</v>
      </c>
      <c r="C2216" s="52">
        <v>8</v>
      </c>
      <c r="D2216" s="52">
        <v>2005</v>
      </c>
      <c r="E2216" s="52">
        <v>7.1150000000000002</v>
      </c>
    </row>
    <row r="2217" spans="1:5" s="52" customFormat="1" x14ac:dyDescent="0.2">
      <c r="A2217" s="63">
        <v>38588</v>
      </c>
      <c r="B2217" s="64">
        <v>24</v>
      </c>
      <c r="C2217" s="52">
        <v>8</v>
      </c>
      <c r="D2217" s="52">
        <v>2005</v>
      </c>
      <c r="E2217" s="52">
        <v>3.1269999999999998</v>
      </c>
    </row>
    <row r="2218" spans="1:5" s="52" customFormat="1" x14ac:dyDescent="0.2">
      <c r="A2218" s="63">
        <v>38589</v>
      </c>
      <c r="B2218" s="64">
        <v>25</v>
      </c>
      <c r="C2218" s="52">
        <v>8</v>
      </c>
      <c r="D2218" s="52">
        <v>2005</v>
      </c>
      <c r="E2218" s="52">
        <v>1.5580000000000001</v>
      </c>
    </row>
    <row r="2219" spans="1:5" s="52" customFormat="1" x14ac:dyDescent="0.2">
      <c r="A2219" s="63">
        <v>38590</v>
      </c>
      <c r="B2219" s="64">
        <v>26</v>
      </c>
      <c r="C2219" s="52">
        <v>8</v>
      </c>
      <c r="D2219" s="52">
        <v>2005</v>
      </c>
      <c r="E2219" s="52">
        <v>1.587</v>
      </c>
    </row>
    <row r="2220" spans="1:5" s="52" customFormat="1" x14ac:dyDescent="0.2">
      <c r="A2220" s="63">
        <v>38591</v>
      </c>
      <c r="B2220" s="64">
        <v>27</v>
      </c>
      <c r="C2220" s="52">
        <v>8</v>
      </c>
      <c r="D2220" s="52">
        <v>2005</v>
      </c>
      <c r="E2220" s="52">
        <v>1.111</v>
      </c>
    </row>
    <row r="2221" spans="1:5" s="52" customFormat="1" x14ac:dyDescent="0.2">
      <c r="A2221" s="63">
        <v>38592</v>
      </c>
      <c r="B2221" s="64">
        <v>28</v>
      </c>
      <c r="C2221" s="52">
        <v>8</v>
      </c>
      <c r="D2221" s="52">
        <v>2005</v>
      </c>
      <c r="E2221" s="52">
        <v>2.8319999999999999</v>
      </c>
    </row>
    <row r="2222" spans="1:5" s="52" customFormat="1" x14ac:dyDescent="0.2">
      <c r="A2222" s="63">
        <v>38593</v>
      </c>
      <c r="B2222" s="64">
        <v>29</v>
      </c>
      <c r="C2222" s="52">
        <v>8</v>
      </c>
      <c r="D2222" s="52">
        <v>2005</v>
      </c>
      <c r="E2222" s="52">
        <v>9.0559999999999992</v>
      </c>
    </row>
    <row r="2223" spans="1:5" s="52" customFormat="1" x14ac:dyDescent="0.2">
      <c r="A2223" s="63">
        <v>38594</v>
      </c>
      <c r="B2223" s="64">
        <v>30</v>
      </c>
      <c r="C2223" s="52">
        <v>8</v>
      </c>
      <c r="D2223" s="52">
        <v>2005</v>
      </c>
      <c r="E2223" s="52">
        <v>6.7389999999999999</v>
      </c>
    </row>
    <row r="2224" spans="1:5" s="52" customFormat="1" x14ac:dyDescent="0.2">
      <c r="A2224" s="63">
        <v>38595</v>
      </c>
      <c r="B2224" s="64">
        <v>31</v>
      </c>
      <c r="C2224" s="52">
        <v>8</v>
      </c>
      <c r="D2224" s="52">
        <v>2005</v>
      </c>
      <c r="E2224" s="52">
        <v>23.414999999999999</v>
      </c>
    </row>
    <row r="2225" spans="1:5" s="52" customFormat="1" x14ac:dyDescent="0.2">
      <c r="A2225" s="63">
        <v>38596</v>
      </c>
      <c r="B2225" s="64">
        <v>1</v>
      </c>
      <c r="C2225" s="52">
        <v>9</v>
      </c>
      <c r="D2225" s="52">
        <v>2005</v>
      </c>
      <c r="E2225" s="52">
        <v>30.88</v>
      </c>
    </row>
    <row r="2226" spans="1:5" s="52" customFormat="1" x14ac:dyDescent="0.2">
      <c r="A2226" s="63">
        <v>38597</v>
      </c>
      <c r="B2226" s="64">
        <v>2</v>
      </c>
      <c r="C2226" s="52">
        <v>9</v>
      </c>
      <c r="D2226" s="52">
        <v>2005</v>
      </c>
      <c r="E2226" s="52">
        <v>19.818000000000001</v>
      </c>
    </row>
    <row r="2227" spans="1:5" s="52" customFormat="1" x14ac:dyDescent="0.2">
      <c r="A2227" s="63">
        <v>38598</v>
      </c>
      <c r="B2227" s="64">
        <v>3</v>
      </c>
      <c r="C2227" s="52">
        <v>9</v>
      </c>
      <c r="D2227" s="52">
        <v>2005</v>
      </c>
      <c r="E2227" s="52">
        <v>17.439</v>
      </c>
    </row>
    <row r="2228" spans="1:5" s="52" customFormat="1" x14ac:dyDescent="0.2">
      <c r="A2228" s="63">
        <v>38599</v>
      </c>
      <c r="B2228" s="64">
        <v>4</v>
      </c>
      <c r="C2228" s="52">
        <v>9</v>
      </c>
      <c r="D2228" s="52">
        <v>2005</v>
      </c>
      <c r="E2228" s="52">
        <v>21.236999999999998</v>
      </c>
    </row>
    <row r="2229" spans="1:5" s="52" customFormat="1" x14ac:dyDescent="0.2">
      <c r="A2229" s="63">
        <v>38600</v>
      </c>
      <c r="B2229" s="64">
        <v>5</v>
      </c>
      <c r="C2229" s="52">
        <v>9</v>
      </c>
      <c r="D2229" s="52">
        <v>2005</v>
      </c>
      <c r="E2229" s="52">
        <v>25.34</v>
      </c>
    </row>
    <row r="2230" spans="1:5" s="52" customFormat="1" x14ac:dyDescent="0.2">
      <c r="A2230" s="63">
        <v>38601</v>
      </c>
      <c r="B2230" s="64">
        <v>6</v>
      </c>
      <c r="C2230" s="52">
        <v>9</v>
      </c>
      <c r="D2230" s="52">
        <v>2005</v>
      </c>
      <c r="E2230" s="52">
        <v>17.559000000000001</v>
      </c>
    </row>
    <row r="2231" spans="1:5" s="52" customFormat="1" x14ac:dyDescent="0.2">
      <c r="A2231" s="63">
        <v>38602</v>
      </c>
      <c r="B2231" s="64">
        <v>7</v>
      </c>
      <c r="C2231" s="52">
        <v>9</v>
      </c>
      <c r="D2231" s="52">
        <v>2005</v>
      </c>
      <c r="E2231" s="52">
        <v>10.705</v>
      </c>
    </row>
    <row r="2232" spans="1:5" s="52" customFormat="1" x14ac:dyDescent="0.2">
      <c r="A2232" s="63">
        <v>38603</v>
      </c>
      <c r="B2232" s="64">
        <v>8</v>
      </c>
      <c r="C2232" s="52">
        <v>9</v>
      </c>
      <c r="D2232" s="52">
        <v>2005</v>
      </c>
      <c r="E2232" s="52">
        <v>17.466000000000001</v>
      </c>
    </row>
    <row r="2233" spans="1:5" s="52" customFormat="1" x14ac:dyDescent="0.2">
      <c r="A2233" s="63">
        <v>38604</v>
      </c>
      <c r="B2233" s="64">
        <v>9</v>
      </c>
      <c r="C2233" s="52">
        <v>9</v>
      </c>
      <c r="D2233" s="52">
        <v>2005</v>
      </c>
      <c r="E2233" s="52">
        <v>28.45</v>
      </c>
    </row>
    <row r="2234" spans="1:5" s="52" customFormat="1" x14ac:dyDescent="0.2">
      <c r="A2234" s="63">
        <v>38605</v>
      </c>
      <c r="B2234" s="64">
        <v>10</v>
      </c>
      <c r="C2234" s="52">
        <v>9</v>
      </c>
      <c r="D2234" s="52">
        <v>2005</v>
      </c>
      <c r="E2234" s="52">
        <v>34.683999999999997</v>
      </c>
    </row>
    <row r="2235" spans="1:5" s="52" customFormat="1" x14ac:dyDescent="0.2">
      <c r="A2235" s="63">
        <v>38606</v>
      </c>
      <c r="B2235" s="64">
        <v>11</v>
      </c>
      <c r="C2235" s="52">
        <v>9</v>
      </c>
      <c r="D2235" s="52">
        <v>2005</v>
      </c>
      <c r="E2235" s="52">
        <v>36.034999999999997</v>
      </c>
    </row>
    <row r="2236" spans="1:5" s="52" customFormat="1" x14ac:dyDescent="0.2">
      <c r="A2236" s="63">
        <v>38607</v>
      </c>
      <c r="B2236" s="64">
        <v>12</v>
      </c>
      <c r="C2236" s="52">
        <v>9</v>
      </c>
      <c r="D2236" s="52">
        <v>2005</v>
      </c>
      <c r="E2236" s="52">
        <v>41.616</v>
      </c>
    </row>
    <row r="2237" spans="1:5" s="52" customFormat="1" x14ac:dyDescent="0.2">
      <c r="A2237" s="63">
        <v>38608</v>
      </c>
      <c r="B2237" s="64">
        <v>13</v>
      </c>
      <c r="C2237" s="52">
        <v>9</v>
      </c>
      <c r="D2237" s="52">
        <v>2005</v>
      </c>
      <c r="E2237" s="52">
        <v>49.567999999999998</v>
      </c>
    </row>
    <row r="2238" spans="1:5" s="52" customFormat="1" x14ac:dyDescent="0.2">
      <c r="A2238" s="63">
        <v>38609</v>
      </c>
      <c r="B2238" s="64">
        <v>14</v>
      </c>
      <c r="C2238" s="52">
        <v>9</v>
      </c>
      <c r="D2238" s="52">
        <v>2005</v>
      </c>
      <c r="E2238" s="52">
        <v>39.658000000000001</v>
      </c>
    </row>
    <row r="2239" spans="1:5" s="52" customFormat="1" x14ac:dyDescent="0.2">
      <c r="A2239" s="63">
        <v>38610</v>
      </c>
      <c r="B2239" s="64">
        <v>15</v>
      </c>
      <c r="C2239" s="52">
        <v>9</v>
      </c>
      <c r="D2239" s="52">
        <v>2005</v>
      </c>
      <c r="E2239" s="52">
        <v>33.832000000000001</v>
      </c>
    </row>
    <row r="2240" spans="1:5" s="52" customFormat="1" x14ac:dyDescent="0.2">
      <c r="A2240" s="63">
        <v>38611</v>
      </c>
      <c r="B2240" s="64">
        <v>16</v>
      </c>
      <c r="C2240" s="52">
        <v>9</v>
      </c>
      <c r="D2240" s="52">
        <v>2005</v>
      </c>
      <c r="E2240" s="52">
        <v>18.547999999999998</v>
      </c>
    </row>
    <row r="2241" spans="1:5" s="52" customFormat="1" x14ac:dyDescent="0.2">
      <c r="A2241" s="63">
        <v>38612</v>
      </c>
      <c r="B2241" s="64">
        <v>17</v>
      </c>
      <c r="C2241" s="52">
        <v>9</v>
      </c>
      <c r="D2241" s="52">
        <v>2005</v>
      </c>
      <c r="E2241" s="52">
        <v>20.821999999999999</v>
      </c>
    </row>
    <row r="2242" spans="1:5" s="52" customFormat="1" x14ac:dyDescent="0.2">
      <c r="A2242" s="63">
        <v>38613</v>
      </c>
      <c r="B2242" s="64">
        <v>18</v>
      </c>
      <c r="C2242" s="52">
        <v>9</v>
      </c>
      <c r="D2242" s="52">
        <v>2005</v>
      </c>
      <c r="E2242" s="52">
        <v>26.268000000000001</v>
      </c>
    </row>
    <row r="2243" spans="1:5" s="52" customFormat="1" x14ac:dyDescent="0.2">
      <c r="A2243" s="63">
        <v>38614</v>
      </c>
      <c r="B2243" s="64">
        <v>19</v>
      </c>
      <c r="C2243" s="52">
        <v>9</v>
      </c>
      <c r="D2243" s="52">
        <v>2005</v>
      </c>
      <c r="E2243" s="52">
        <v>26.324999999999999</v>
      </c>
    </row>
    <row r="2244" spans="1:5" s="52" customFormat="1" x14ac:dyDescent="0.2">
      <c r="A2244" s="63">
        <v>38615</v>
      </c>
      <c r="B2244" s="64">
        <v>20</v>
      </c>
      <c r="C2244" s="52">
        <v>9</v>
      </c>
      <c r="D2244" s="52">
        <v>2005</v>
      </c>
      <c r="E2244" s="52">
        <v>23.117999999999999</v>
      </c>
    </row>
    <row r="2245" spans="1:5" s="52" customFormat="1" x14ac:dyDescent="0.2">
      <c r="A2245" s="63">
        <v>38616</v>
      </c>
      <c r="B2245" s="64">
        <v>21</v>
      </c>
      <c r="C2245" s="52">
        <v>9</v>
      </c>
      <c r="D2245" s="52">
        <v>2005</v>
      </c>
      <c r="E2245" s="52">
        <v>24.131</v>
      </c>
    </row>
    <row r="2246" spans="1:5" s="52" customFormat="1" x14ac:dyDescent="0.2">
      <c r="A2246" s="63">
        <v>38617</v>
      </c>
      <c r="B2246" s="64">
        <v>22</v>
      </c>
      <c r="C2246" s="52">
        <v>9</v>
      </c>
      <c r="D2246" s="52">
        <v>2005</v>
      </c>
      <c r="E2246" s="52">
        <v>26.535</v>
      </c>
    </row>
    <row r="2247" spans="1:5" s="52" customFormat="1" x14ac:dyDescent="0.2">
      <c r="A2247" s="63">
        <v>38618</v>
      </c>
      <c r="B2247" s="64">
        <v>23</v>
      </c>
      <c r="C2247" s="52">
        <v>9</v>
      </c>
      <c r="D2247" s="52">
        <v>2005</v>
      </c>
      <c r="E2247" s="52">
        <v>24.632000000000001</v>
      </c>
    </row>
    <row r="2248" spans="1:5" s="52" customFormat="1" x14ac:dyDescent="0.2">
      <c r="A2248" s="63">
        <v>38619</v>
      </c>
      <c r="B2248" s="64">
        <v>24</v>
      </c>
      <c r="C2248" s="52">
        <v>9</v>
      </c>
      <c r="D2248" s="52">
        <v>2005</v>
      </c>
      <c r="E2248" s="52">
        <v>21.507999999999999</v>
      </c>
    </row>
    <row r="2249" spans="1:5" s="52" customFormat="1" x14ac:dyDescent="0.2">
      <c r="A2249" s="63">
        <v>38620</v>
      </c>
      <c r="B2249" s="64">
        <v>25</v>
      </c>
      <c r="C2249" s="52">
        <v>9</v>
      </c>
      <c r="D2249" s="52">
        <v>2005</v>
      </c>
      <c r="E2249" s="52">
        <v>24.946999999999999</v>
      </c>
    </row>
    <row r="2250" spans="1:5" s="52" customFormat="1" x14ac:dyDescent="0.2">
      <c r="A2250" s="63">
        <v>38621</v>
      </c>
      <c r="B2250" s="64">
        <v>26</v>
      </c>
      <c r="C2250" s="52">
        <v>9</v>
      </c>
      <c r="D2250" s="52">
        <v>2005</v>
      </c>
      <c r="E2250" s="52">
        <v>21.652999999999999</v>
      </c>
    </row>
    <row r="2251" spans="1:5" s="52" customFormat="1" x14ac:dyDescent="0.2">
      <c r="A2251" s="63">
        <v>38622</v>
      </c>
      <c r="B2251" s="64">
        <v>27</v>
      </c>
      <c r="C2251" s="52">
        <v>9</v>
      </c>
      <c r="D2251" s="52">
        <v>2005</v>
      </c>
      <c r="E2251" s="52">
        <v>22.565000000000001</v>
      </c>
    </row>
    <row r="2252" spans="1:5" s="52" customFormat="1" x14ac:dyDescent="0.2">
      <c r="A2252" s="63">
        <v>38623</v>
      </c>
      <c r="B2252" s="64">
        <v>28</v>
      </c>
      <c r="C2252" s="52">
        <v>9</v>
      </c>
      <c r="D2252" s="52">
        <v>2005</v>
      </c>
      <c r="E2252" s="52">
        <v>25.222000000000001</v>
      </c>
    </row>
    <row r="2253" spans="1:5" s="52" customFormat="1" x14ac:dyDescent="0.2">
      <c r="A2253" s="63">
        <v>38624</v>
      </c>
      <c r="B2253" s="64">
        <v>29</v>
      </c>
      <c r="C2253" s="52">
        <v>9</v>
      </c>
      <c r="D2253" s="52">
        <v>2005</v>
      </c>
      <c r="E2253" s="52">
        <v>28.852</v>
      </c>
    </row>
    <row r="2254" spans="1:5" s="52" customFormat="1" x14ac:dyDescent="0.2">
      <c r="A2254" s="63">
        <v>38625</v>
      </c>
      <c r="B2254" s="64">
        <v>30</v>
      </c>
      <c r="C2254" s="52">
        <v>9</v>
      </c>
      <c r="D2254" s="52">
        <v>2005</v>
      </c>
      <c r="E2254" s="52">
        <v>28.625</v>
      </c>
    </row>
    <row r="2255" spans="1:5" s="52" customFormat="1" x14ac:dyDescent="0.2">
      <c r="A2255" s="63">
        <v>38626</v>
      </c>
      <c r="B2255" s="64">
        <v>1</v>
      </c>
      <c r="C2255" s="52">
        <v>10</v>
      </c>
      <c r="D2255" s="52">
        <v>2005</v>
      </c>
      <c r="E2255" s="52">
        <v>16.501000000000001</v>
      </c>
    </row>
    <row r="2256" spans="1:5" s="52" customFormat="1" x14ac:dyDescent="0.2">
      <c r="A2256" s="63">
        <v>38627</v>
      </c>
      <c r="B2256" s="64">
        <v>2</v>
      </c>
      <c r="C2256" s="52">
        <v>10</v>
      </c>
      <c r="D2256" s="52">
        <v>2005</v>
      </c>
      <c r="E2256" s="52">
        <v>26.445</v>
      </c>
    </row>
    <row r="2257" spans="1:5" s="52" customFormat="1" x14ac:dyDescent="0.2">
      <c r="A2257" s="63">
        <v>38628</v>
      </c>
      <c r="B2257" s="64">
        <v>3</v>
      </c>
      <c r="C2257" s="52">
        <v>10</v>
      </c>
      <c r="D2257" s="52">
        <v>2005</v>
      </c>
      <c r="E2257" s="52">
        <v>17.155999999999999</v>
      </c>
    </row>
    <row r="2258" spans="1:5" s="52" customFormat="1" x14ac:dyDescent="0.2">
      <c r="A2258" s="63">
        <v>38629</v>
      </c>
      <c r="B2258" s="64">
        <v>4</v>
      </c>
      <c r="C2258" s="52">
        <v>10</v>
      </c>
      <c r="D2258" s="52">
        <v>2005</v>
      </c>
      <c r="E2258" s="52">
        <v>10.491</v>
      </c>
    </row>
    <row r="2259" spans="1:5" s="52" customFormat="1" x14ac:dyDescent="0.2">
      <c r="A2259" s="63">
        <v>38630</v>
      </c>
      <c r="B2259" s="64">
        <v>5</v>
      </c>
      <c r="C2259" s="52">
        <v>10</v>
      </c>
      <c r="D2259" s="52">
        <v>2005</v>
      </c>
      <c r="E2259" s="52">
        <v>9.2029999999999994</v>
      </c>
    </row>
    <row r="2260" spans="1:5" s="52" customFormat="1" x14ac:dyDescent="0.2">
      <c r="A2260" s="63">
        <v>38631</v>
      </c>
      <c r="B2260" s="64">
        <v>6</v>
      </c>
      <c r="C2260" s="52">
        <v>10</v>
      </c>
      <c r="D2260" s="52">
        <v>2005</v>
      </c>
      <c r="E2260" s="52">
        <v>19.036999999999999</v>
      </c>
    </row>
    <row r="2261" spans="1:5" s="52" customFormat="1" x14ac:dyDescent="0.2">
      <c r="A2261" s="63">
        <v>38632</v>
      </c>
      <c r="B2261" s="64">
        <v>7</v>
      </c>
      <c r="C2261" s="52">
        <v>10</v>
      </c>
      <c r="D2261" s="52">
        <v>2005</v>
      </c>
      <c r="E2261" s="52">
        <v>23.422000000000001</v>
      </c>
    </row>
    <row r="2262" spans="1:5" s="52" customFormat="1" x14ac:dyDescent="0.2">
      <c r="A2262" s="63">
        <v>38633</v>
      </c>
      <c r="B2262" s="64">
        <v>8</v>
      </c>
      <c r="C2262" s="52">
        <v>10</v>
      </c>
      <c r="D2262" s="52">
        <v>2005</v>
      </c>
      <c r="E2262" s="52">
        <v>34.411000000000001</v>
      </c>
    </row>
    <row r="2263" spans="1:5" s="52" customFormat="1" x14ac:dyDescent="0.2">
      <c r="A2263" s="63">
        <v>38634</v>
      </c>
      <c r="B2263" s="64">
        <v>9</v>
      </c>
      <c r="C2263" s="52">
        <v>10</v>
      </c>
      <c r="D2263" s="52">
        <v>2005</v>
      </c>
      <c r="E2263" s="52">
        <v>42.917999999999999</v>
      </c>
    </row>
    <row r="2264" spans="1:5" s="52" customFormat="1" x14ac:dyDescent="0.2">
      <c r="A2264" s="63">
        <v>38635</v>
      </c>
      <c r="B2264" s="64">
        <v>10</v>
      </c>
      <c r="C2264" s="52">
        <v>10</v>
      </c>
      <c r="D2264" s="52">
        <v>2005</v>
      </c>
      <c r="E2264" s="52">
        <v>29.984999999999999</v>
      </c>
    </row>
    <row r="2265" spans="1:5" s="52" customFormat="1" x14ac:dyDescent="0.2">
      <c r="A2265" s="63">
        <v>38636</v>
      </c>
      <c r="B2265" s="64">
        <v>11</v>
      </c>
      <c r="C2265" s="52">
        <v>10</v>
      </c>
      <c r="D2265" s="52">
        <v>2005</v>
      </c>
      <c r="E2265" s="52">
        <v>15.9</v>
      </c>
    </row>
    <row r="2266" spans="1:5" s="52" customFormat="1" x14ac:dyDescent="0.2">
      <c r="A2266" s="63">
        <v>38637</v>
      </c>
      <c r="B2266" s="64">
        <v>12</v>
      </c>
      <c r="C2266" s="52">
        <v>10</v>
      </c>
      <c r="D2266" s="52">
        <v>2005</v>
      </c>
      <c r="E2266" s="52">
        <v>15.856</v>
      </c>
    </row>
    <row r="2267" spans="1:5" s="52" customFormat="1" x14ac:dyDescent="0.2">
      <c r="A2267" s="63">
        <v>38638</v>
      </c>
      <c r="B2267" s="64">
        <v>13</v>
      </c>
      <c r="C2267" s="52">
        <v>10</v>
      </c>
      <c r="D2267" s="52">
        <v>2005</v>
      </c>
      <c r="E2267" s="52">
        <v>12.026999999999999</v>
      </c>
    </row>
    <row r="2268" spans="1:5" s="52" customFormat="1" x14ac:dyDescent="0.2">
      <c r="A2268" s="63">
        <v>38639</v>
      </c>
      <c r="B2268" s="64">
        <v>14</v>
      </c>
      <c r="C2268" s="52">
        <v>10</v>
      </c>
      <c r="D2268" s="52">
        <v>2005</v>
      </c>
      <c r="E2268" s="52">
        <v>14.451000000000001</v>
      </c>
    </row>
    <row r="2269" spans="1:5" s="52" customFormat="1" x14ac:dyDescent="0.2">
      <c r="A2269" s="63">
        <v>38640</v>
      </c>
      <c r="B2269" s="64">
        <v>15</v>
      </c>
      <c r="C2269" s="52">
        <v>10</v>
      </c>
      <c r="D2269" s="52">
        <v>2005</v>
      </c>
      <c r="E2269" s="52">
        <v>27.206</v>
      </c>
    </row>
    <row r="2270" spans="1:5" s="52" customFormat="1" x14ac:dyDescent="0.2">
      <c r="A2270" s="63">
        <v>38641</v>
      </c>
      <c r="B2270" s="64">
        <v>16</v>
      </c>
      <c r="C2270" s="52">
        <v>10</v>
      </c>
      <c r="D2270" s="52">
        <v>2005</v>
      </c>
      <c r="E2270" s="52">
        <v>23.562999999999999</v>
      </c>
    </row>
    <row r="2271" spans="1:5" s="52" customFormat="1" x14ac:dyDescent="0.2">
      <c r="A2271" s="63">
        <v>38642</v>
      </c>
      <c r="B2271" s="64">
        <v>17</v>
      </c>
      <c r="C2271" s="52">
        <v>10</v>
      </c>
      <c r="D2271" s="52">
        <v>2005</v>
      </c>
      <c r="E2271" s="52">
        <v>24.776</v>
      </c>
    </row>
    <row r="2272" spans="1:5" s="52" customFormat="1" x14ac:dyDescent="0.2">
      <c r="A2272" s="63">
        <v>38643</v>
      </c>
      <c r="B2272" s="64">
        <v>18</v>
      </c>
      <c r="C2272" s="52">
        <v>10</v>
      </c>
      <c r="D2272" s="52">
        <v>2005</v>
      </c>
      <c r="E2272" s="52">
        <v>19.713999999999999</v>
      </c>
    </row>
    <row r="2273" spans="1:5" s="52" customFormat="1" x14ac:dyDescent="0.2">
      <c r="A2273" s="63">
        <v>38644</v>
      </c>
      <c r="B2273" s="64">
        <v>19</v>
      </c>
      <c r="C2273" s="52">
        <v>10</v>
      </c>
      <c r="D2273" s="52">
        <v>2005</v>
      </c>
      <c r="E2273" s="52">
        <v>14.571</v>
      </c>
    </row>
    <row r="2274" spans="1:5" s="52" customFormat="1" x14ac:dyDescent="0.2">
      <c r="A2274" s="63">
        <v>38645</v>
      </c>
      <c r="B2274" s="64">
        <v>20</v>
      </c>
      <c r="C2274" s="52">
        <v>10</v>
      </c>
      <c r="D2274" s="52">
        <v>2005</v>
      </c>
      <c r="E2274" s="52">
        <v>22.207999999999998</v>
      </c>
    </row>
    <row r="2275" spans="1:5" s="52" customFormat="1" x14ac:dyDescent="0.2">
      <c r="A2275" s="63">
        <v>38646</v>
      </c>
      <c r="B2275" s="64">
        <v>21</v>
      </c>
      <c r="C2275" s="52">
        <v>10</v>
      </c>
      <c r="D2275" s="52">
        <v>2005</v>
      </c>
      <c r="E2275" s="52">
        <v>27.94</v>
      </c>
    </row>
    <row r="2276" spans="1:5" s="52" customFormat="1" x14ac:dyDescent="0.2">
      <c r="A2276" s="63">
        <v>38647</v>
      </c>
      <c r="B2276" s="64">
        <v>22</v>
      </c>
      <c r="C2276" s="52">
        <v>10</v>
      </c>
      <c r="D2276" s="52">
        <v>2005</v>
      </c>
      <c r="E2276" s="52">
        <v>39.787999999999997</v>
      </c>
    </row>
    <row r="2277" spans="1:5" s="52" customFormat="1" x14ac:dyDescent="0.2">
      <c r="A2277" s="63">
        <v>38648</v>
      </c>
      <c r="B2277" s="64">
        <v>23</v>
      </c>
      <c r="C2277" s="52">
        <v>10</v>
      </c>
      <c r="D2277" s="52">
        <v>2005</v>
      </c>
      <c r="E2277" s="52">
        <v>117.59399999999999</v>
      </c>
    </row>
    <row r="2278" spans="1:5" s="52" customFormat="1" x14ac:dyDescent="0.2">
      <c r="A2278" s="63">
        <v>38649</v>
      </c>
      <c r="B2278" s="64">
        <v>24</v>
      </c>
      <c r="C2278" s="52">
        <v>10</v>
      </c>
      <c r="D2278" s="52">
        <v>2005</v>
      </c>
      <c r="E2278" s="52">
        <v>88.748000000000005</v>
      </c>
    </row>
    <row r="2279" spans="1:5" s="52" customFormat="1" x14ac:dyDescent="0.2">
      <c r="A2279" s="63">
        <v>38650</v>
      </c>
      <c r="B2279" s="64">
        <v>25</v>
      </c>
      <c r="C2279" s="52">
        <v>10</v>
      </c>
      <c r="D2279" s="52">
        <v>2005</v>
      </c>
      <c r="E2279" s="52">
        <v>39.265999999999998</v>
      </c>
    </row>
    <row r="2280" spans="1:5" s="52" customFormat="1" x14ac:dyDescent="0.2">
      <c r="A2280" s="63">
        <v>38651</v>
      </c>
      <c r="B2280" s="64">
        <v>26</v>
      </c>
      <c r="C2280" s="52">
        <v>10</v>
      </c>
      <c r="D2280" s="52">
        <v>2005</v>
      </c>
      <c r="E2280" s="52">
        <v>28.102</v>
      </c>
    </row>
    <row r="2281" spans="1:5" s="52" customFormat="1" x14ac:dyDescent="0.2">
      <c r="A2281" s="63">
        <v>38652</v>
      </c>
      <c r="B2281" s="64">
        <v>27</v>
      </c>
      <c r="C2281" s="52">
        <v>10</v>
      </c>
      <c r="D2281" s="52">
        <v>2005</v>
      </c>
      <c r="E2281" s="52">
        <v>23.486000000000001</v>
      </c>
    </row>
    <row r="2282" spans="1:5" s="52" customFormat="1" x14ac:dyDescent="0.2">
      <c r="A2282" s="63">
        <v>38653</v>
      </c>
      <c r="B2282" s="64">
        <v>28</v>
      </c>
      <c r="C2282" s="52">
        <v>10</v>
      </c>
      <c r="D2282" s="52">
        <v>2005</v>
      </c>
      <c r="E2282" s="52">
        <v>20.350000000000001</v>
      </c>
    </row>
    <row r="2283" spans="1:5" s="52" customFormat="1" x14ac:dyDescent="0.2">
      <c r="A2283" s="63">
        <v>38654</v>
      </c>
      <c r="B2283" s="64">
        <v>29</v>
      </c>
      <c r="C2283" s="52">
        <v>10</v>
      </c>
      <c r="D2283" s="52">
        <v>2005</v>
      </c>
      <c r="E2283" s="52">
        <v>17.210999999999999</v>
      </c>
    </row>
    <row r="2284" spans="1:5" s="52" customFormat="1" x14ac:dyDescent="0.2">
      <c r="A2284" s="63">
        <v>38655</v>
      </c>
      <c r="B2284" s="64">
        <v>30</v>
      </c>
      <c r="C2284" s="52">
        <v>10</v>
      </c>
      <c r="D2284" s="52">
        <v>2005</v>
      </c>
      <c r="E2284" s="52">
        <v>20.765000000000001</v>
      </c>
    </row>
    <row r="2285" spans="1:5" s="52" customFormat="1" x14ac:dyDescent="0.2">
      <c r="A2285" s="63">
        <v>38656</v>
      </c>
      <c r="B2285" s="64">
        <v>31</v>
      </c>
      <c r="C2285" s="52">
        <v>10</v>
      </c>
      <c r="D2285" s="52">
        <v>2005</v>
      </c>
      <c r="E2285" s="52">
        <v>18.138999999999999</v>
      </c>
    </row>
    <row r="2286" spans="1:5" s="52" customFormat="1" x14ac:dyDescent="0.2">
      <c r="A2286" s="63">
        <v>38657</v>
      </c>
      <c r="B2286" s="64">
        <v>1</v>
      </c>
      <c r="C2286" s="52">
        <v>11</v>
      </c>
      <c r="D2286" s="52">
        <v>2005</v>
      </c>
      <c r="E2286" s="52">
        <v>18.158999999999999</v>
      </c>
    </row>
    <row r="2287" spans="1:5" s="52" customFormat="1" x14ac:dyDescent="0.2">
      <c r="A2287" s="63">
        <v>38658</v>
      </c>
      <c r="B2287" s="64">
        <v>2</v>
      </c>
      <c r="C2287" s="52">
        <v>11</v>
      </c>
      <c r="D2287" s="52">
        <v>2005</v>
      </c>
      <c r="E2287" s="52">
        <v>15.914999999999999</v>
      </c>
    </row>
    <row r="2288" spans="1:5" s="52" customFormat="1" x14ac:dyDescent="0.2">
      <c r="A2288" s="63">
        <v>38659</v>
      </c>
      <c r="B2288" s="64">
        <v>3</v>
      </c>
      <c r="C2288" s="52">
        <v>11</v>
      </c>
      <c r="D2288" s="52">
        <v>2005</v>
      </c>
      <c r="E2288" s="52">
        <v>10.005000000000001</v>
      </c>
    </row>
    <row r="2289" spans="1:5" s="52" customFormat="1" x14ac:dyDescent="0.2">
      <c r="A2289" s="63">
        <v>38660</v>
      </c>
      <c r="B2289" s="64">
        <v>4</v>
      </c>
      <c r="C2289" s="52">
        <v>11</v>
      </c>
      <c r="D2289" s="52">
        <v>2005</v>
      </c>
      <c r="E2289" s="52">
        <v>13.147</v>
      </c>
    </row>
    <row r="2290" spans="1:5" s="52" customFormat="1" x14ac:dyDescent="0.2">
      <c r="A2290" s="63">
        <v>38661</v>
      </c>
      <c r="B2290" s="64">
        <v>5</v>
      </c>
      <c r="C2290" s="52">
        <v>11</v>
      </c>
      <c r="D2290" s="52">
        <v>2005</v>
      </c>
      <c r="E2290" s="52">
        <v>17.420000000000002</v>
      </c>
    </row>
    <row r="2291" spans="1:5" s="52" customFormat="1" x14ac:dyDescent="0.2">
      <c r="A2291" s="63">
        <v>38662</v>
      </c>
      <c r="B2291" s="64">
        <v>6</v>
      </c>
      <c r="C2291" s="52">
        <v>11</v>
      </c>
      <c r="D2291" s="52">
        <v>2005</v>
      </c>
      <c r="E2291" s="52">
        <v>12.946999999999999</v>
      </c>
    </row>
    <row r="2292" spans="1:5" s="52" customFormat="1" x14ac:dyDescent="0.2">
      <c r="A2292" s="63">
        <v>38663</v>
      </c>
      <c r="B2292" s="64">
        <v>7</v>
      </c>
      <c r="C2292" s="52">
        <v>11</v>
      </c>
      <c r="D2292" s="52">
        <v>2005</v>
      </c>
      <c r="E2292" s="52">
        <v>20.128</v>
      </c>
    </row>
    <row r="2293" spans="1:5" s="52" customFormat="1" x14ac:dyDescent="0.2">
      <c r="A2293" s="63">
        <v>38664</v>
      </c>
      <c r="B2293" s="64">
        <v>8</v>
      </c>
      <c r="C2293" s="52">
        <v>11</v>
      </c>
      <c r="D2293" s="52">
        <v>2005</v>
      </c>
      <c r="E2293" s="52">
        <v>18.504000000000001</v>
      </c>
    </row>
    <row r="2294" spans="1:5" s="52" customFormat="1" x14ac:dyDescent="0.2">
      <c r="A2294" s="63">
        <v>38665</v>
      </c>
      <c r="B2294" s="64">
        <v>9</v>
      </c>
      <c r="C2294" s="52">
        <v>11</v>
      </c>
      <c r="D2294" s="52">
        <v>2005</v>
      </c>
      <c r="E2294" s="52">
        <v>42.908999999999999</v>
      </c>
    </row>
    <row r="2295" spans="1:5" s="52" customFormat="1" x14ac:dyDescent="0.2">
      <c r="A2295" s="63">
        <v>38666</v>
      </c>
      <c r="B2295" s="64">
        <v>10</v>
      </c>
      <c r="C2295" s="52">
        <v>11</v>
      </c>
      <c r="D2295" s="52">
        <v>2005</v>
      </c>
      <c r="E2295" s="52">
        <v>73.650000000000006</v>
      </c>
    </row>
    <row r="2296" spans="1:5" s="52" customFormat="1" x14ac:dyDescent="0.2">
      <c r="A2296" s="63">
        <v>38667</v>
      </c>
      <c r="B2296" s="64">
        <v>11</v>
      </c>
      <c r="C2296" s="52">
        <v>11</v>
      </c>
      <c r="D2296" s="52">
        <v>2005</v>
      </c>
      <c r="E2296" s="52">
        <v>63.776000000000003</v>
      </c>
    </row>
    <row r="2297" spans="1:5" s="52" customFormat="1" x14ac:dyDescent="0.2">
      <c r="A2297" s="63">
        <v>38668</v>
      </c>
      <c r="B2297" s="64">
        <v>12</v>
      </c>
      <c r="C2297" s="52">
        <v>11</v>
      </c>
      <c r="D2297" s="52">
        <v>2005</v>
      </c>
      <c r="E2297" s="52">
        <v>24.785</v>
      </c>
    </row>
    <row r="2298" spans="1:5" s="52" customFormat="1" x14ac:dyDescent="0.2">
      <c r="A2298" s="63">
        <v>38669</v>
      </c>
      <c r="B2298" s="64">
        <v>13</v>
      </c>
      <c r="C2298" s="52">
        <v>11</v>
      </c>
      <c r="D2298" s="52">
        <v>2005</v>
      </c>
      <c r="E2298" s="52">
        <v>22.879000000000001</v>
      </c>
    </row>
    <row r="2299" spans="1:5" s="52" customFormat="1" x14ac:dyDescent="0.2">
      <c r="A2299" s="63">
        <v>38670</v>
      </c>
      <c r="B2299" s="64">
        <v>14</v>
      </c>
      <c r="C2299" s="52">
        <v>11</v>
      </c>
      <c r="D2299" s="52">
        <v>2005</v>
      </c>
      <c r="E2299" s="52">
        <v>12.975</v>
      </c>
    </row>
    <row r="2300" spans="1:5" s="52" customFormat="1" x14ac:dyDescent="0.2">
      <c r="A2300" s="63">
        <v>38671</v>
      </c>
      <c r="B2300" s="64">
        <v>15</v>
      </c>
      <c r="C2300" s="52">
        <v>11</v>
      </c>
      <c r="D2300" s="52">
        <v>2005</v>
      </c>
      <c r="E2300" s="52">
        <v>21.097999999999999</v>
      </c>
    </row>
    <row r="2301" spans="1:5" s="52" customFormat="1" x14ac:dyDescent="0.2">
      <c r="A2301" s="63">
        <v>38672</v>
      </c>
      <c r="B2301" s="64">
        <v>16</v>
      </c>
      <c r="C2301" s="52">
        <v>11</v>
      </c>
      <c r="D2301" s="52">
        <v>2005</v>
      </c>
      <c r="E2301" s="52">
        <v>32.648000000000003</v>
      </c>
    </row>
    <row r="2302" spans="1:5" s="52" customFormat="1" x14ac:dyDescent="0.2">
      <c r="A2302" s="63">
        <v>38673</v>
      </c>
      <c r="B2302" s="64">
        <v>17</v>
      </c>
      <c r="C2302" s="52">
        <v>11</v>
      </c>
      <c r="D2302" s="52">
        <v>2005</v>
      </c>
      <c r="E2302" s="52">
        <v>32.265000000000001</v>
      </c>
    </row>
    <row r="2303" spans="1:5" s="52" customFormat="1" x14ac:dyDescent="0.2">
      <c r="A2303" s="63">
        <v>38674</v>
      </c>
      <c r="B2303" s="64">
        <v>18</v>
      </c>
      <c r="C2303" s="52">
        <v>11</v>
      </c>
      <c r="D2303" s="52">
        <v>2005</v>
      </c>
      <c r="E2303" s="52">
        <v>19.690000000000001</v>
      </c>
    </row>
    <row r="2304" spans="1:5" s="52" customFormat="1" x14ac:dyDescent="0.2">
      <c r="A2304" s="63">
        <v>38675</v>
      </c>
      <c r="B2304" s="64">
        <v>19</v>
      </c>
      <c r="C2304" s="52">
        <v>11</v>
      </c>
      <c r="D2304" s="52">
        <v>2005</v>
      </c>
      <c r="E2304" s="52">
        <v>5.165</v>
      </c>
    </row>
    <row r="2305" spans="1:5" s="52" customFormat="1" x14ac:dyDescent="0.2">
      <c r="A2305" s="63">
        <v>38676</v>
      </c>
      <c r="B2305" s="64">
        <v>20</v>
      </c>
      <c r="C2305" s="52">
        <v>11</v>
      </c>
      <c r="D2305" s="52">
        <v>2005</v>
      </c>
      <c r="E2305" s="52">
        <v>13.178000000000001</v>
      </c>
    </row>
    <row r="2306" spans="1:5" s="52" customFormat="1" x14ac:dyDescent="0.2">
      <c r="A2306" s="63">
        <v>38677</v>
      </c>
      <c r="B2306" s="64">
        <v>21</v>
      </c>
      <c r="C2306" s="52">
        <v>11</v>
      </c>
      <c r="D2306" s="52">
        <v>2005</v>
      </c>
      <c r="E2306" s="52">
        <v>4.8410000000000002</v>
      </c>
    </row>
    <row r="2307" spans="1:5" s="52" customFormat="1" x14ac:dyDescent="0.2">
      <c r="A2307" s="63">
        <v>38678</v>
      </c>
      <c r="B2307" s="64">
        <v>22</v>
      </c>
      <c r="C2307" s="52">
        <v>11</v>
      </c>
      <c r="D2307" s="52">
        <v>2005</v>
      </c>
      <c r="E2307" s="52">
        <v>9.8510000000000009</v>
      </c>
    </row>
    <row r="2308" spans="1:5" s="52" customFormat="1" x14ac:dyDescent="0.2">
      <c r="A2308" s="63">
        <v>38679</v>
      </c>
      <c r="B2308" s="64">
        <v>23</v>
      </c>
      <c r="C2308" s="52">
        <v>11</v>
      </c>
      <c r="D2308" s="52">
        <v>2005</v>
      </c>
      <c r="E2308" s="52">
        <v>8.3780000000000001</v>
      </c>
    </row>
    <row r="2309" spans="1:5" s="52" customFormat="1" x14ac:dyDescent="0.2">
      <c r="A2309" s="63">
        <v>38680</v>
      </c>
      <c r="B2309" s="64">
        <v>24</v>
      </c>
      <c r="C2309" s="52">
        <v>11</v>
      </c>
      <c r="D2309" s="52">
        <v>2005</v>
      </c>
      <c r="E2309" s="52">
        <v>10.09</v>
      </c>
    </row>
    <row r="2310" spans="1:5" s="52" customFormat="1" x14ac:dyDescent="0.2">
      <c r="A2310" s="63">
        <v>38681</v>
      </c>
      <c r="B2310" s="64">
        <v>25</v>
      </c>
      <c r="C2310" s="52">
        <v>11</v>
      </c>
      <c r="D2310" s="52">
        <v>2005</v>
      </c>
      <c r="E2310" s="52">
        <v>16.335000000000001</v>
      </c>
    </row>
    <row r="2311" spans="1:5" s="52" customFormat="1" x14ac:dyDescent="0.2">
      <c r="A2311" s="63">
        <v>38682</v>
      </c>
      <c r="B2311" s="64">
        <v>26</v>
      </c>
      <c r="C2311" s="52">
        <v>11</v>
      </c>
      <c r="D2311" s="52">
        <v>2005</v>
      </c>
      <c r="E2311" s="52">
        <v>12.68</v>
      </c>
    </row>
    <row r="2312" spans="1:5" s="52" customFormat="1" x14ac:dyDescent="0.2">
      <c r="A2312" s="63">
        <v>38683</v>
      </c>
      <c r="B2312" s="64">
        <v>27</v>
      </c>
      <c r="C2312" s="52">
        <v>11</v>
      </c>
      <c r="D2312" s="52">
        <v>2005</v>
      </c>
      <c r="E2312" s="52">
        <v>21.789000000000001</v>
      </c>
    </row>
    <row r="2313" spans="1:5" s="52" customFormat="1" x14ac:dyDescent="0.2">
      <c r="A2313" s="63">
        <v>38684</v>
      </c>
      <c r="B2313" s="64">
        <v>28</v>
      </c>
      <c r="C2313" s="52">
        <v>11</v>
      </c>
      <c r="D2313" s="52">
        <v>2005</v>
      </c>
      <c r="E2313" s="52">
        <v>15.148</v>
      </c>
    </row>
    <row r="2314" spans="1:5" s="52" customFormat="1" x14ac:dyDescent="0.2">
      <c r="A2314" s="63">
        <v>38685</v>
      </c>
      <c r="B2314" s="64">
        <v>29</v>
      </c>
      <c r="C2314" s="52">
        <v>11</v>
      </c>
      <c r="D2314" s="52">
        <v>2005</v>
      </c>
      <c r="E2314" s="52">
        <v>85.843000000000004</v>
      </c>
    </row>
    <row r="2315" spans="1:5" s="52" customFormat="1" x14ac:dyDescent="0.2">
      <c r="A2315" s="63">
        <v>38686</v>
      </c>
      <c r="B2315" s="64">
        <v>30</v>
      </c>
      <c r="C2315" s="52">
        <v>11</v>
      </c>
      <c r="D2315" s="52">
        <v>2005</v>
      </c>
      <c r="E2315" s="52">
        <v>116.849</v>
      </c>
    </row>
    <row r="2316" spans="1:5" s="52" customFormat="1" x14ac:dyDescent="0.2">
      <c r="A2316" s="63">
        <v>38687</v>
      </c>
      <c r="B2316" s="64">
        <v>1</v>
      </c>
      <c r="C2316" s="52">
        <v>12</v>
      </c>
      <c r="D2316" s="52">
        <v>2005</v>
      </c>
      <c r="E2316" s="52">
        <v>39.258000000000003</v>
      </c>
    </row>
    <row r="2317" spans="1:5" s="52" customFormat="1" x14ac:dyDescent="0.2">
      <c r="A2317" s="63">
        <v>38688</v>
      </c>
      <c r="B2317" s="64">
        <v>2</v>
      </c>
      <c r="C2317" s="52">
        <v>12</v>
      </c>
      <c r="D2317" s="52">
        <v>2005</v>
      </c>
      <c r="E2317" s="52">
        <v>34.784999999999997</v>
      </c>
    </row>
    <row r="2318" spans="1:5" s="52" customFormat="1" x14ac:dyDescent="0.2">
      <c r="A2318" s="63">
        <v>38689</v>
      </c>
      <c r="B2318" s="64">
        <v>3</v>
      </c>
      <c r="C2318" s="52">
        <v>12</v>
      </c>
      <c r="D2318" s="52">
        <v>2005</v>
      </c>
      <c r="E2318" s="52">
        <v>91.290999999999997</v>
      </c>
    </row>
    <row r="2319" spans="1:5" s="52" customFormat="1" x14ac:dyDescent="0.2">
      <c r="A2319" s="63">
        <v>38690</v>
      </c>
      <c r="B2319" s="64">
        <v>4</v>
      </c>
      <c r="C2319" s="52">
        <v>12</v>
      </c>
      <c r="D2319" s="52">
        <v>2005</v>
      </c>
      <c r="E2319" s="52">
        <v>70.325000000000003</v>
      </c>
    </row>
    <row r="2320" spans="1:5" s="52" customFormat="1" x14ac:dyDescent="0.2">
      <c r="A2320" s="63">
        <v>38691</v>
      </c>
      <c r="B2320" s="64">
        <v>5</v>
      </c>
      <c r="C2320" s="52">
        <v>12</v>
      </c>
      <c r="D2320" s="52">
        <v>2005</v>
      </c>
      <c r="E2320" s="52">
        <v>31.323</v>
      </c>
    </row>
    <row r="2321" spans="1:5" s="52" customFormat="1" x14ac:dyDescent="0.2">
      <c r="A2321" s="63">
        <v>38692</v>
      </c>
      <c r="B2321" s="64">
        <v>6</v>
      </c>
      <c r="C2321" s="52">
        <v>12</v>
      </c>
      <c r="D2321" s="52">
        <v>2005</v>
      </c>
      <c r="E2321" s="52">
        <v>12.709</v>
      </c>
    </row>
    <row r="2322" spans="1:5" s="52" customFormat="1" x14ac:dyDescent="0.2">
      <c r="A2322" s="63">
        <v>38693</v>
      </c>
      <c r="B2322" s="64">
        <v>7</v>
      </c>
      <c r="C2322" s="52">
        <v>12</v>
      </c>
      <c r="D2322" s="52">
        <v>2005</v>
      </c>
      <c r="E2322" s="52">
        <v>17.82</v>
      </c>
    </row>
    <row r="2323" spans="1:5" s="52" customFormat="1" x14ac:dyDescent="0.2">
      <c r="A2323" s="63">
        <v>38694</v>
      </c>
      <c r="B2323" s="64">
        <v>8</v>
      </c>
      <c r="C2323" s="52">
        <v>12</v>
      </c>
      <c r="D2323" s="52">
        <v>2005</v>
      </c>
      <c r="E2323" s="52">
        <v>15.35</v>
      </c>
    </row>
    <row r="2324" spans="1:5" s="52" customFormat="1" x14ac:dyDescent="0.2">
      <c r="A2324" s="63">
        <v>38695</v>
      </c>
      <c r="B2324" s="64">
        <v>9</v>
      </c>
      <c r="C2324" s="52">
        <v>12</v>
      </c>
      <c r="D2324" s="52">
        <v>2005</v>
      </c>
      <c r="E2324" s="52">
        <v>14.105</v>
      </c>
    </row>
    <row r="2325" spans="1:5" s="52" customFormat="1" x14ac:dyDescent="0.2">
      <c r="A2325" s="63">
        <v>38696</v>
      </c>
      <c r="B2325" s="64">
        <v>10</v>
      </c>
      <c r="C2325" s="52">
        <v>12</v>
      </c>
      <c r="D2325" s="52">
        <v>2005</v>
      </c>
      <c r="E2325" s="52">
        <v>13.426</v>
      </c>
    </row>
    <row r="2326" spans="1:5" s="52" customFormat="1" x14ac:dyDescent="0.2">
      <c r="A2326" s="63">
        <v>38697</v>
      </c>
      <c r="B2326" s="64">
        <v>11</v>
      </c>
      <c r="C2326" s="52">
        <v>12</v>
      </c>
      <c r="D2326" s="52">
        <v>2005</v>
      </c>
      <c r="E2326" s="52">
        <v>14.388999999999999</v>
      </c>
    </row>
    <row r="2327" spans="1:5" s="52" customFormat="1" x14ac:dyDescent="0.2">
      <c r="A2327" s="63">
        <v>38698</v>
      </c>
      <c r="B2327" s="64">
        <v>12</v>
      </c>
      <c r="C2327" s="52">
        <v>12</v>
      </c>
      <c r="D2327" s="52">
        <v>2005</v>
      </c>
      <c r="E2327" s="52">
        <v>11.513</v>
      </c>
    </row>
    <row r="2328" spans="1:5" s="52" customFormat="1" x14ac:dyDescent="0.2">
      <c r="A2328" s="63">
        <v>38699</v>
      </c>
      <c r="B2328" s="64">
        <v>13</v>
      </c>
      <c r="C2328" s="52">
        <v>12</v>
      </c>
      <c r="D2328" s="52">
        <v>2005</v>
      </c>
      <c r="E2328" s="52">
        <v>7.7009999999999996</v>
      </c>
    </row>
    <row r="2329" spans="1:5" s="52" customFormat="1" x14ac:dyDescent="0.2">
      <c r="A2329" s="63">
        <v>38700</v>
      </c>
      <c r="B2329" s="64">
        <v>14</v>
      </c>
      <c r="C2329" s="52">
        <v>12</v>
      </c>
      <c r="D2329" s="52">
        <v>2005</v>
      </c>
      <c r="E2329" s="52">
        <v>8.1829999999999998</v>
      </c>
    </row>
    <row r="2330" spans="1:5" s="52" customFormat="1" x14ac:dyDescent="0.2">
      <c r="A2330" s="63">
        <v>38701</v>
      </c>
      <c r="B2330" s="64">
        <v>15</v>
      </c>
      <c r="C2330" s="52">
        <v>12</v>
      </c>
      <c r="D2330" s="52">
        <v>2005</v>
      </c>
      <c r="E2330" s="52">
        <v>15.577</v>
      </c>
    </row>
    <row r="2331" spans="1:5" s="52" customFormat="1" x14ac:dyDescent="0.2">
      <c r="A2331" s="63">
        <v>38702</v>
      </c>
      <c r="B2331" s="64">
        <v>16</v>
      </c>
      <c r="C2331" s="52">
        <v>12</v>
      </c>
      <c r="D2331" s="52">
        <v>2005</v>
      </c>
      <c r="E2331" s="52">
        <v>11.526</v>
      </c>
    </row>
    <row r="2332" spans="1:5" s="52" customFormat="1" x14ac:dyDescent="0.2">
      <c r="A2332" s="63">
        <v>38703</v>
      </c>
      <c r="B2332" s="64">
        <v>17</v>
      </c>
      <c r="C2332" s="52">
        <v>12</v>
      </c>
      <c r="D2332" s="52">
        <v>2005</v>
      </c>
      <c r="E2332" s="52">
        <v>20.195</v>
      </c>
    </row>
    <row r="2333" spans="1:5" s="52" customFormat="1" x14ac:dyDescent="0.2">
      <c r="A2333" s="63">
        <v>38704</v>
      </c>
      <c r="B2333" s="64">
        <v>18</v>
      </c>
      <c r="C2333" s="52">
        <v>12</v>
      </c>
      <c r="D2333" s="52">
        <v>2005</v>
      </c>
      <c r="E2333" s="52">
        <v>35.89</v>
      </c>
    </row>
    <row r="2334" spans="1:5" s="52" customFormat="1" x14ac:dyDescent="0.2">
      <c r="A2334" s="63">
        <v>38705</v>
      </c>
      <c r="B2334" s="64">
        <v>19</v>
      </c>
      <c r="C2334" s="52">
        <v>12</v>
      </c>
      <c r="D2334" s="52">
        <v>2005</v>
      </c>
      <c r="E2334" s="52">
        <v>37.267000000000003</v>
      </c>
    </row>
    <row r="2335" spans="1:5" s="52" customFormat="1" x14ac:dyDescent="0.2">
      <c r="A2335" s="63">
        <v>38706</v>
      </c>
      <c r="B2335" s="64">
        <v>20</v>
      </c>
      <c r="C2335" s="52">
        <v>12</v>
      </c>
      <c r="D2335" s="52">
        <v>2005</v>
      </c>
      <c r="E2335" s="52">
        <v>15.503</v>
      </c>
    </row>
    <row r="2336" spans="1:5" s="52" customFormat="1" x14ac:dyDescent="0.2">
      <c r="A2336" s="63">
        <v>38707</v>
      </c>
      <c r="B2336" s="64">
        <v>21</v>
      </c>
      <c r="C2336" s="52">
        <v>12</v>
      </c>
      <c r="D2336" s="52">
        <v>2005</v>
      </c>
      <c r="E2336" s="52">
        <v>13.555</v>
      </c>
    </row>
    <row r="2337" spans="1:5" s="52" customFormat="1" x14ac:dyDescent="0.2">
      <c r="A2337" s="63">
        <v>38708</v>
      </c>
      <c r="B2337" s="64">
        <v>22</v>
      </c>
      <c r="C2337" s="52">
        <v>12</v>
      </c>
      <c r="D2337" s="52">
        <v>2005</v>
      </c>
      <c r="E2337" s="52">
        <v>15.433</v>
      </c>
    </row>
    <row r="2338" spans="1:5" s="52" customFormat="1" x14ac:dyDescent="0.2">
      <c r="A2338" s="63">
        <v>38709</v>
      </c>
      <c r="B2338" s="64">
        <v>23</v>
      </c>
      <c r="C2338" s="52">
        <v>12</v>
      </c>
      <c r="D2338" s="52">
        <v>2005</v>
      </c>
      <c r="E2338" s="52">
        <v>26.866</v>
      </c>
    </row>
    <row r="2339" spans="1:5" s="52" customFormat="1" x14ac:dyDescent="0.2">
      <c r="A2339" s="63">
        <v>38710</v>
      </c>
      <c r="B2339" s="64">
        <v>24</v>
      </c>
      <c r="C2339" s="52">
        <v>12</v>
      </c>
      <c r="D2339" s="52">
        <v>2005</v>
      </c>
      <c r="E2339" s="52">
        <v>26.326000000000001</v>
      </c>
    </row>
    <row r="2340" spans="1:5" s="52" customFormat="1" x14ac:dyDescent="0.2">
      <c r="A2340" s="63">
        <v>38711</v>
      </c>
      <c r="B2340" s="64">
        <v>25</v>
      </c>
      <c r="C2340" s="52">
        <v>12</v>
      </c>
      <c r="D2340" s="52">
        <v>2005</v>
      </c>
      <c r="E2340" s="52">
        <v>40.136000000000003</v>
      </c>
    </row>
    <row r="2341" spans="1:5" s="52" customFormat="1" x14ac:dyDescent="0.2">
      <c r="A2341" s="63">
        <v>38712</v>
      </c>
      <c r="B2341" s="64">
        <v>26</v>
      </c>
      <c r="C2341" s="52">
        <v>12</v>
      </c>
      <c r="D2341" s="52">
        <v>2005</v>
      </c>
      <c r="E2341" s="52">
        <v>38.387</v>
      </c>
    </row>
    <row r="2342" spans="1:5" s="52" customFormat="1" x14ac:dyDescent="0.2">
      <c r="A2342" s="63">
        <v>38713</v>
      </c>
      <c r="B2342" s="64">
        <v>27</v>
      </c>
      <c r="C2342" s="52">
        <v>12</v>
      </c>
      <c r="D2342" s="52">
        <v>2005</v>
      </c>
      <c r="E2342" s="52">
        <v>32.968000000000004</v>
      </c>
    </row>
    <row r="2343" spans="1:5" s="52" customFormat="1" x14ac:dyDescent="0.2">
      <c r="A2343" s="63">
        <v>38714</v>
      </c>
      <c r="B2343" s="64">
        <v>28</v>
      </c>
      <c r="C2343" s="52">
        <v>12</v>
      </c>
      <c r="D2343" s="52">
        <v>2005</v>
      </c>
      <c r="E2343" s="52">
        <v>21.548999999999999</v>
      </c>
    </row>
    <row r="2344" spans="1:5" s="52" customFormat="1" x14ac:dyDescent="0.2">
      <c r="A2344" s="63">
        <v>38715</v>
      </c>
      <c r="B2344" s="64">
        <v>29</v>
      </c>
      <c r="C2344" s="52">
        <v>12</v>
      </c>
      <c r="D2344" s="52">
        <v>2005</v>
      </c>
      <c r="E2344" s="52">
        <v>17.777999999999999</v>
      </c>
    </row>
    <row r="2345" spans="1:5" s="52" customFormat="1" x14ac:dyDescent="0.2">
      <c r="A2345" s="63">
        <v>38716</v>
      </c>
      <c r="B2345" s="64">
        <v>30</v>
      </c>
      <c r="C2345" s="52">
        <v>12</v>
      </c>
      <c r="D2345" s="52">
        <v>2005</v>
      </c>
      <c r="E2345" s="52">
        <v>17.992000000000001</v>
      </c>
    </row>
    <row r="2346" spans="1:5" s="52" customFormat="1" x14ac:dyDescent="0.2">
      <c r="A2346" s="63">
        <v>38717</v>
      </c>
      <c r="B2346" s="64">
        <v>31</v>
      </c>
      <c r="C2346" s="52">
        <v>12</v>
      </c>
      <c r="D2346" s="52">
        <v>2005</v>
      </c>
      <c r="E2346" s="52">
        <v>21.021000000000001</v>
      </c>
    </row>
    <row r="2347" spans="1:5" s="52" customFormat="1" x14ac:dyDescent="0.2">
      <c r="A2347" s="63">
        <v>38718</v>
      </c>
      <c r="B2347" s="64">
        <v>1</v>
      </c>
      <c r="C2347" s="52">
        <v>1</v>
      </c>
      <c r="D2347" s="52">
        <v>2006</v>
      </c>
      <c r="E2347" s="52">
        <v>27.553999999999998</v>
      </c>
    </row>
    <row r="2348" spans="1:5" s="52" customFormat="1" x14ac:dyDescent="0.2">
      <c r="A2348" s="63">
        <v>38719</v>
      </c>
      <c r="B2348" s="64">
        <v>2</v>
      </c>
      <c r="C2348" s="52">
        <v>1</v>
      </c>
      <c r="D2348" s="52">
        <v>2006</v>
      </c>
      <c r="E2348" s="52">
        <v>9.0419999999999998</v>
      </c>
    </row>
    <row r="2349" spans="1:5" s="52" customFormat="1" x14ac:dyDescent="0.2">
      <c r="A2349" s="63">
        <v>38720</v>
      </c>
      <c r="B2349" s="64">
        <v>3</v>
      </c>
      <c r="C2349" s="52">
        <v>1</v>
      </c>
      <c r="D2349" s="52">
        <v>2006</v>
      </c>
      <c r="E2349" s="52">
        <v>8.5939999999999994</v>
      </c>
    </row>
    <row r="2350" spans="1:5" s="52" customFormat="1" x14ac:dyDescent="0.2">
      <c r="A2350" s="63">
        <v>38721</v>
      </c>
      <c r="B2350" s="64">
        <v>4</v>
      </c>
      <c r="C2350" s="52">
        <v>1</v>
      </c>
      <c r="D2350" s="52">
        <v>2006</v>
      </c>
      <c r="E2350" s="52">
        <v>12.939</v>
      </c>
    </row>
    <row r="2351" spans="1:5" s="52" customFormat="1" x14ac:dyDescent="0.2">
      <c r="A2351" s="63">
        <v>38722</v>
      </c>
      <c r="B2351" s="64">
        <v>5</v>
      </c>
      <c r="C2351" s="52">
        <v>1</v>
      </c>
      <c r="D2351" s="52">
        <v>2006</v>
      </c>
      <c r="E2351" s="52">
        <v>23.81</v>
      </c>
    </row>
    <row r="2352" spans="1:5" s="52" customFormat="1" x14ac:dyDescent="0.2">
      <c r="A2352" s="63">
        <v>38723</v>
      </c>
      <c r="B2352" s="64">
        <v>6</v>
      </c>
      <c r="C2352" s="52">
        <v>1</v>
      </c>
      <c r="D2352" s="52">
        <v>2006</v>
      </c>
      <c r="E2352" s="52">
        <v>7.6029999999999998</v>
      </c>
    </row>
    <row r="2353" spans="1:5" s="52" customFormat="1" x14ac:dyDescent="0.2">
      <c r="A2353" s="63">
        <v>38724</v>
      </c>
      <c r="B2353" s="64">
        <v>7</v>
      </c>
      <c r="C2353" s="52">
        <v>1</v>
      </c>
      <c r="D2353" s="52">
        <v>2006</v>
      </c>
      <c r="E2353" s="52">
        <v>13.978</v>
      </c>
    </row>
    <row r="2354" spans="1:5" s="52" customFormat="1" x14ac:dyDescent="0.2">
      <c r="A2354" s="63">
        <v>38725</v>
      </c>
      <c r="B2354" s="64">
        <v>8</v>
      </c>
      <c r="C2354" s="52">
        <v>1</v>
      </c>
      <c r="D2354" s="52">
        <v>2006</v>
      </c>
      <c r="E2354" s="52">
        <v>14.26</v>
      </c>
    </row>
    <row r="2355" spans="1:5" s="52" customFormat="1" x14ac:dyDescent="0.2">
      <c r="A2355" s="63">
        <v>38726</v>
      </c>
      <c r="B2355" s="64">
        <v>9</v>
      </c>
      <c r="C2355" s="52">
        <v>1</v>
      </c>
      <c r="D2355" s="52">
        <v>2006</v>
      </c>
      <c r="E2355" s="52">
        <v>13.24</v>
      </c>
    </row>
    <row r="2356" spans="1:5" s="52" customFormat="1" x14ac:dyDescent="0.2">
      <c r="A2356" s="63">
        <v>38727</v>
      </c>
      <c r="B2356" s="64">
        <v>10</v>
      </c>
      <c r="C2356" s="52">
        <v>1</v>
      </c>
      <c r="D2356" s="52">
        <v>2006</v>
      </c>
      <c r="E2356" s="52">
        <v>14.403</v>
      </c>
    </row>
    <row r="2357" spans="1:5" s="52" customFormat="1" x14ac:dyDescent="0.2">
      <c r="A2357" s="63">
        <v>38728</v>
      </c>
      <c r="B2357" s="64">
        <v>11</v>
      </c>
      <c r="C2357" s="52">
        <v>1</v>
      </c>
      <c r="D2357" s="52">
        <v>2006</v>
      </c>
      <c r="E2357" s="52">
        <v>18.202000000000002</v>
      </c>
    </row>
    <row r="2358" spans="1:5" s="52" customFormat="1" x14ac:dyDescent="0.2">
      <c r="A2358" s="63">
        <v>38729</v>
      </c>
      <c r="B2358" s="64">
        <v>12</v>
      </c>
      <c r="C2358" s="52">
        <v>1</v>
      </c>
      <c r="D2358" s="52">
        <v>2006</v>
      </c>
      <c r="E2358" s="52">
        <v>51.253999999999998</v>
      </c>
    </row>
    <row r="2359" spans="1:5" s="52" customFormat="1" x14ac:dyDescent="0.2">
      <c r="A2359" s="63">
        <v>38730</v>
      </c>
      <c r="B2359" s="64">
        <v>13</v>
      </c>
      <c r="C2359" s="52">
        <v>1</v>
      </c>
      <c r="D2359" s="52">
        <v>2006</v>
      </c>
      <c r="E2359" s="52">
        <v>50.31</v>
      </c>
    </row>
    <row r="2360" spans="1:5" s="52" customFormat="1" x14ac:dyDescent="0.2">
      <c r="A2360" s="63">
        <v>38731</v>
      </c>
      <c r="B2360" s="64">
        <v>14</v>
      </c>
      <c r="C2360" s="52">
        <v>1</v>
      </c>
      <c r="D2360" s="52">
        <v>2006</v>
      </c>
      <c r="E2360" s="52">
        <v>44.92</v>
      </c>
    </row>
    <row r="2361" spans="1:5" s="52" customFormat="1" x14ac:dyDescent="0.2">
      <c r="A2361" s="63">
        <v>38732</v>
      </c>
      <c r="B2361" s="64">
        <v>15</v>
      </c>
      <c r="C2361" s="52">
        <v>1</v>
      </c>
      <c r="D2361" s="52">
        <v>2006</v>
      </c>
      <c r="E2361" s="52">
        <v>42.942</v>
      </c>
    </row>
    <row r="2362" spans="1:5" s="52" customFormat="1" x14ac:dyDescent="0.2">
      <c r="A2362" s="63">
        <v>38733</v>
      </c>
      <c r="B2362" s="64">
        <v>16</v>
      </c>
      <c r="C2362" s="52">
        <v>1</v>
      </c>
      <c r="D2362" s="52">
        <v>2006</v>
      </c>
      <c r="E2362" s="52">
        <v>31.526</v>
      </c>
    </row>
    <row r="2363" spans="1:5" s="52" customFormat="1" x14ac:dyDescent="0.2">
      <c r="A2363" s="63">
        <v>38734</v>
      </c>
      <c r="B2363" s="64">
        <v>17</v>
      </c>
      <c r="C2363" s="52">
        <v>1</v>
      </c>
      <c r="D2363" s="52">
        <v>2006</v>
      </c>
      <c r="E2363" s="52">
        <v>13.89</v>
      </c>
    </row>
    <row r="2364" spans="1:5" s="52" customFormat="1" x14ac:dyDescent="0.2">
      <c r="A2364" s="63">
        <v>38735</v>
      </c>
      <c r="B2364" s="64">
        <v>18</v>
      </c>
      <c r="C2364" s="52">
        <v>1</v>
      </c>
      <c r="D2364" s="52">
        <v>2006</v>
      </c>
      <c r="E2364" s="52">
        <v>18.648</v>
      </c>
    </row>
    <row r="2365" spans="1:5" s="52" customFormat="1" x14ac:dyDescent="0.2">
      <c r="A2365" s="63">
        <v>38736</v>
      </c>
      <c r="B2365" s="64">
        <v>19</v>
      </c>
      <c r="C2365" s="52">
        <v>1</v>
      </c>
      <c r="D2365" s="52">
        <v>2006</v>
      </c>
      <c r="E2365" s="52">
        <v>16.074000000000002</v>
      </c>
    </row>
    <row r="2366" spans="1:5" s="52" customFormat="1" x14ac:dyDescent="0.2">
      <c r="A2366" s="63">
        <v>38737</v>
      </c>
      <c r="B2366" s="64">
        <v>20</v>
      </c>
      <c r="C2366" s="52">
        <v>1</v>
      </c>
      <c r="D2366" s="52">
        <v>2006</v>
      </c>
      <c r="E2366" s="52">
        <v>14.329000000000001</v>
      </c>
    </row>
    <row r="2367" spans="1:5" s="52" customFormat="1" x14ac:dyDescent="0.2">
      <c r="A2367" s="63">
        <v>38738</v>
      </c>
      <c r="B2367" s="64">
        <v>21</v>
      </c>
      <c r="C2367" s="52">
        <v>1</v>
      </c>
      <c r="D2367" s="52">
        <v>2006</v>
      </c>
      <c r="E2367" s="52">
        <v>18.558</v>
      </c>
    </row>
    <row r="2368" spans="1:5" s="52" customFormat="1" x14ac:dyDescent="0.2">
      <c r="A2368" s="63">
        <v>38739</v>
      </c>
      <c r="B2368" s="64">
        <v>22</v>
      </c>
      <c r="C2368" s="52">
        <v>1</v>
      </c>
      <c r="D2368" s="52">
        <v>2006</v>
      </c>
      <c r="E2368" s="52">
        <v>23.384</v>
      </c>
    </row>
    <row r="2369" spans="1:5" s="52" customFormat="1" x14ac:dyDescent="0.2">
      <c r="A2369" s="63">
        <v>38740</v>
      </c>
      <c r="B2369" s="64">
        <v>23</v>
      </c>
      <c r="C2369" s="52">
        <v>1</v>
      </c>
      <c r="D2369" s="52">
        <v>2006</v>
      </c>
      <c r="E2369" s="52">
        <v>12.013</v>
      </c>
    </row>
    <row r="2370" spans="1:5" s="52" customFormat="1" x14ac:dyDescent="0.2">
      <c r="A2370" s="63">
        <v>38741</v>
      </c>
      <c r="B2370" s="64">
        <v>24</v>
      </c>
      <c r="C2370" s="52">
        <v>1</v>
      </c>
      <c r="D2370" s="52">
        <v>2006</v>
      </c>
      <c r="E2370" s="52">
        <v>9.61</v>
      </c>
    </row>
    <row r="2371" spans="1:5" s="52" customFormat="1" x14ac:dyDescent="0.2">
      <c r="A2371" s="63">
        <v>38742</v>
      </c>
      <c r="B2371" s="64">
        <v>25</v>
      </c>
      <c r="C2371" s="52">
        <v>1</v>
      </c>
      <c r="D2371" s="52">
        <v>2006</v>
      </c>
      <c r="E2371" s="52">
        <v>17.803000000000001</v>
      </c>
    </row>
    <row r="2372" spans="1:5" s="52" customFormat="1" x14ac:dyDescent="0.2">
      <c r="A2372" s="63">
        <v>38743</v>
      </c>
      <c r="B2372" s="64">
        <v>26</v>
      </c>
      <c r="C2372" s="52">
        <v>1</v>
      </c>
      <c r="D2372" s="52">
        <v>2006</v>
      </c>
      <c r="E2372" s="52">
        <v>13.028</v>
      </c>
    </row>
    <row r="2373" spans="1:5" s="52" customFormat="1" x14ac:dyDescent="0.2">
      <c r="A2373" s="63">
        <v>38744</v>
      </c>
      <c r="B2373" s="64">
        <v>27</v>
      </c>
      <c r="C2373" s="52">
        <v>1</v>
      </c>
      <c r="D2373" s="52">
        <v>2006</v>
      </c>
      <c r="E2373" s="52">
        <v>13.353999999999999</v>
      </c>
    </row>
    <row r="2374" spans="1:5" s="52" customFormat="1" x14ac:dyDescent="0.2">
      <c r="A2374" s="63">
        <v>38745</v>
      </c>
      <c r="B2374" s="64">
        <v>28</v>
      </c>
      <c r="C2374" s="52">
        <v>1</v>
      </c>
      <c r="D2374" s="52">
        <v>2006</v>
      </c>
      <c r="E2374" s="52">
        <v>51.561999999999998</v>
      </c>
    </row>
    <row r="2375" spans="1:5" s="52" customFormat="1" x14ac:dyDescent="0.2">
      <c r="A2375" s="63">
        <v>38746</v>
      </c>
      <c r="B2375" s="64">
        <v>29</v>
      </c>
      <c r="C2375" s="52">
        <v>1</v>
      </c>
      <c r="D2375" s="52">
        <v>2006</v>
      </c>
      <c r="E2375" s="52">
        <v>70.944999999999993</v>
      </c>
    </row>
    <row r="2376" spans="1:5" s="52" customFormat="1" x14ac:dyDescent="0.2">
      <c r="A2376" s="63">
        <v>38747</v>
      </c>
      <c r="B2376" s="64">
        <v>30</v>
      </c>
      <c r="C2376" s="52">
        <v>1</v>
      </c>
      <c r="D2376" s="52">
        <v>2006</v>
      </c>
      <c r="E2376" s="52">
        <v>37.709000000000003</v>
      </c>
    </row>
    <row r="2377" spans="1:5" s="52" customFormat="1" x14ac:dyDescent="0.2">
      <c r="A2377" s="63">
        <v>38748</v>
      </c>
      <c r="B2377" s="64">
        <v>31</v>
      </c>
      <c r="C2377" s="52">
        <v>1</v>
      </c>
      <c r="D2377" s="52">
        <v>2006</v>
      </c>
      <c r="E2377" s="52">
        <v>22.643999999999998</v>
      </c>
    </row>
    <row r="2378" spans="1:5" s="52" customFormat="1" x14ac:dyDescent="0.2">
      <c r="A2378" s="63">
        <v>38749</v>
      </c>
      <c r="B2378" s="64">
        <v>1</v>
      </c>
      <c r="C2378" s="52">
        <v>2</v>
      </c>
      <c r="D2378" s="52">
        <v>2006</v>
      </c>
      <c r="E2378" s="52">
        <v>19.254999999999999</v>
      </c>
    </row>
    <row r="2379" spans="1:5" s="52" customFormat="1" x14ac:dyDescent="0.2">
      <c r="A2379" s="63">
        <v>38750</v>
      </c>
      <c r="B2379" s="64">
        <v>2</v>
      </c>
      <c r="C2379" s="52">
        <v>2</v>
      </c>
      <c r="D2379" s="52">
        <v>2006</v>
      </c>
      <c r="E2379" s="52">
        <v>25.385000000000002</v>
      </c>
    </row>
    <row r="2380" spans="1:5" s="52" customFormat="1" x14ac:dyDescent="0.2">
      <c r="A2380" s="63">
        <v>38751</v>
      </c>
      <c r="B2380" s="64">
        <v>3</v>
      </c>
      <c r="C2380" s="52">
        <v>2</v>
      </c>
      <c r="D2380" s="52">
        <v>2006</v>
      </c>
      <c r="E2380" s="52">
        <v>21.491</v>
      </c>
    </row>
    <row r="2381" spans="1:5" s="52" customFormat="1" x14ac:dyDescent="0.2">
      <c r="A2381" s="63">
        <v>38752</v>
      </c>
      <c r="B2381" s="64">
        <v>4</v>
      </c>
      <c r="C2381" s="52">
        <v>2</v>
      </c>
      <c r="D2381" s="52">
        <v>2006</v>
      </c>
      <c r="E2381" s="52">
        <v>19.015999999999998</v>
      </c>
    </row>
    <row r="2382" spans="1:5" s="52" customFormat="1" x14ac:dyDescent="0.2">
      <c r="A2382" s="63">
        <v>38753</v>
      </c>
      <c r="B2382" s="64">
        <v>5</v>
      </c>
      <c r="C2382" s="52">
        <v>2</v>
      </c>
      <c r="D2382" s="52">
        <v>2006</v>
      </c>
      <c r="E2382" s="52">
        <v>10.819000000000001</v>
      </c>
    </row>
    <row r="2383" spans="1:5" s="52" customFormat="1" x14ac:dyDescent="0.2">
      <c r="A2383" s="63">
        <v>38754</v>
      </c>
      <c r="B2383" s="64">
        <v>6</v>
      </c>
      <c r="C2383" s="52">
        <v>2</v>
      </c>
      <c r="D2383" s="52">
        <v>2006</v>
      </c>
      <c r="E2383" s="52">
        <v>11.569000000000001</v>
      </c>
    </row>
    <row r="2384" spans="1:5" s="52" customFormat="1" x14ac:dyDescent="0.2">
      <c r="A2384" s="63">
        <v>38755</v>
      </c>
      <c r="B2384" s="64">
        <v>7</v>
      </c>
      <c r="C2384" s="52">
        <v>2</v>
      </c>
      <c r="D2384" s="52">
        <v>2006</v>
      </c>
      <c r="E2384" s="52">
        <v>11.923</v>
      </c>
    </row>
    <row r="2385" spans="1:5" s="52" customFormat="1" x14ac:dyDescent="0.2">
      <c r="A2385" s="63">
        <v>38756</v>
      </c>
      <c r="B2385" s="64">
        <v>8</v>
      </c>
      <c r="C2385" s="52">
        <v>2</v>
      </c>
      <c r="D2385" s="52">
        <v>2006</v>
      </c>
      <c r="E2385" s="52">
        <v>6.915</v>
      </c>
    </row>
    <row r="2386" spans="1:5" s="52" customFormat="1" x14ac:dyDescent="0.2">
      <c r="A2386" s="63">
        <v>38757</v>
      </c>
      <c r="B2386" s="64">
        <v>9</v>
      </c>
      <c r="C2386" s="52">
        <v>2</v>
      </c>
      <c r="D2386" s="52">
        <v>2006</v>
      </c>
      <c r="E2386" s="52">
        <v>13.786</v>
      </c>
    </row>
    <row r="2387" spans="1:5" s="52" customFormat="1" x14ac:dyDescent="0.2">
      <c r="A2387" s="63">
        <v>38758</v>
      </c>
      <c r="B2387" s="64">
        <v>10</v>
      </c>
      <c r="C2387" s="52">
        <v>2</v>
      </c>
      <c r="D2387" s="52">
        <v>2006</v>
      </c>
      <c r="E2387" s="52">
        <v>4.7510000000000003</v>
      </c>
    </row>
    <row r="2388" spans="1:5" s="52" customFormat="1" x14ac:dyDescent="0.2">
      <c r="A2388" s="63">
        <v>38759</v>
      </c>
      <c r="B2388" s="64">
        <v>11</v>
      </c>
      <c r="C2388" s="52">
        <v>2</v>
      </c>
      <c r="D2388" s="52">
        <v>2006</v>
      </c>
      <c r="E2388" s="52">
        <v>17.61</v>
      </c>
    </row>
    <row r="2389" spans="1:5" s="52" customFormat="1" x14ac:dyDescent="0.2">
      <c r="A2389" s="63">
        <v>38760</v>
      </c>
      <c r="B2389" s="64">
        <v>12</v>
      </c>
      <c r="C2389" s="52">
        <v>2</v>
      </c>
      <c r="D2389" s="52">
        <v>2006</v>
      </c>
      <c r="E2389" s="52">
        <v>25.888999999999999</v>
      </c>
    </row>
    <row r="2390" spans="1:5" s="52" customFormat="1" x14ac:dyDescent="0.2">
      <c r="A2390" s="63">
        <v>38761</v>
      </c>
      <c r="B2390" s="64">
        <v>13</v>
      </c>
      <c r="C2390" s="52">
        <v>2</v>
      </c>
      <c r="D2390" s="52">
        <v>2006</v>
      </c>
      <c r="E2390" s="52">
        <v>38.131</v>
      </c>
    </row>
    <row r="2391" spans="1:5" s="52" customFormat="1" x14ac:dyDescent="0.2">
      <c r="A2391" s="63">
        <v>38762</v>
      </c>
      <c r="B2391" s="64">
        <v>14</v>
      </c>
      <c r="C2391" s="52">
        <v>2</v>
      </c>
      <c r="D2391" s="52">
        <v>2006</v>
      </c>
      <c r="E2391" s="52">
        <v>13.584</v>
      </c>
    </row>
    <row r="2392" spans="1:5" s="52" customFormat="1" x14ac:dyDescent="0.2">
      <c r="A2392" s="63">
        <v>38763</v>
      </c>
      <c r="B2392" s="64">
        <v>15</v>
      </c>
      <c r="C2392" s="52">
        <v>2</v>
      </c>
      <c r="D2392" s="52">
        <v>2006</v>
      </c>
      <c r="E2392" s="52">
        <v>5.4359999999999999</v>
      </c>
    </row>
    <row r="2393" spans="1:5" s="52" customFormat="1" x14ac:dyDescent="0.2">
      <c r="A2393" s="63">
        <v>38764</v>
      </c>
      <c r="B2393" s="64">
        <v>16</v>
      </c>
      <c r="C2393" s="52">
        <v>2</v>
      </c>
      <c r="D2393" s="52">
        <v>2006</v>
      </c>
      <c r="E2393" s="52">
        <v>11.760999999999999</v>
      </c>
    </row>
    <row r="2394" spans="1:5" s="52" customFormat="1" x14ac:dyDescent="0.2">
      <c r="A2394" s="63">
        <v>38765</v>
      </c>
      <c r="B2394" s="64">
        <v>17</v>
      </c>
      <c r="C2394" s="52">
        <v>2</v>
      </c>
      <c r="D2394" s="52">
        <v>2006</v>
      </c>
      <c r="E2394" s="52">
        <v>11.961</v>
      </c>
    </row>
    <row r="2395" spans="1:5" s="52" customFormat="1" x14ac:dyDescent="0.2">
      <c r="A2395" s="63">
        <v>38766</v>
      </c>
      <c r="B2395" s="64">
        <v>18</v>
      </c>
      <c r="C2395" s="52">
        <v>2</v>
      </c>
      <c r="D2395" s="52">
        <v>2006</v>
      </c>
      <c r="E2395" s="52">
        <v>16.462</v>
      </c>
    </row>
    <row r="2396" spans="1:5" s="52" customFormat="1" x14ac:dyDescent="0.2">
      <c r="A2396" s="63">
        <v>38767</v>
      </c>
      <c r="B2396" s="64">
        <v>19</v>
      </c>
      <c r="C2396" s="52">
        <v>2</v>
      </c>
      <c r="D2396" s="52">
        <v>2006</v>
      </c>
      <c r="E2396" s="52">
        <v>8.2360000000000007</v>
      </c>
    </row>
    <row r="2397" spans="1:5" s="52" customFormat="1" x14ac:dyDescent="0.2">
      <c r="A2397" s="63">
        <v>38768</v>
      </c>
      <c r="B2397" s="64">
        <v>20</v>
      </c>
      <c r="C2397" s="52">
        <v>2</v>
      </c>
      <c r="D2397" s="52">
        <v>2006</v>
      </c>
      <c r="E2397" s="52">
        <v>26.004999999999999</v>
      </c>
    </row>
    <row r="2398" spans="1:5" s="52" customFormat="1" x14ac:dyDescent="0.2">
      <c r="A2398" s="63">
        <v>38769</v>
      </c>
      <c r="B2398" s="64">
        <v>21</v>
      </c>
      <c r="C2398" s="52">
        <v>2</v>
      </c>
      <c r="D2398" s="52">
        <v>2006</v>
      </c>
      <c r="E2398" s="52">
        <v>8.9329999999999998</v>
      </c>
    </row>
    <row r="2399" spans="1:5" s="52" customFormat="1" x14ac:dyDescent="0.2">
      <c r="A2399" s="63">
        <v>38770</v>
      </c>
      <c r="B2399" s="64">
        <v>22</v>
      </c>
      <c r="C2399" s="52">
        <v>2</v>
      </c>
      <c r="D2399" s="52">
        <v>2006</v>
      </c>
      <c r="E2399" s="52">
        <v>11.583</v>
      </c>
    </row>
    <row r="2400" spans="1:5" s="52" customFormat="1" x14ac:dyDescent="0.2">
      <c r="A2400" s="63">
        <v>38771</v>
      </c>
      <c r="B2400" s="64">
        <v>23</v>
      </c>
      <c r="C2400" s="52">
        <v>2</v>
      </c>
      <c r="D2400" s="52">
        <v>2006</v>
      </c>
      <c r="E2400" s="52">
        <v>10.063000000000001</v>
      </c>
    </row>
    <row r="2401" spans="1:5" s="52" customFormat="1" x14ac:dyDescent="0.2">
      <c r="A2401" s="63">
        <v>38772</v>
      </c>
      <c r="B2401" s="64">
        <v>24</v>
      </c>
      <c r="C2401" s="52">
        <v>2</v>
      </c>
      <c r="D2401" s="52">
        <v>2006</v>
      </c>
      <c r="E2401" s="52">
        <v>8.6080000000000005</v>
      </c>
    </row>
    <row r="2402" spans="1:5" s="52" customFormat="1" x14ac:dyDescent="0.2">
      <c r="A2402" s="63">
        <v>38773</v>
      </c>
      <c r="B2402" s="64">
        <v>25</v>
      </c>
      <c r="C2402" s="52">
        <v>2</v>
      </c>
      <c r="D2402" s="52">
        <v>2006</v>
      </c>
      <c r="E2402" s="52">
        <v>14.375</v>
      </c>
    </row>
    <row r="2403" spans="1:5" s="52" customFormat="1" x14ac:dyDescent="0.2">
      <c r="A2403" s="63">
        <v>38774</v>
      </c>
      <c r="B2403" s="64">
        <v>26</v>
      </c>
      <c r="C2403" s="52">
        <v>2</v>
      </c>
      <c r="D2403" s="52">
        <v>2006</v>
      </c>
      <c r="E2403" s="52">
        <v>14.353</v>
      </c>
    </row>
    <row r="2404" spans="1:5" s="52" customFormat="1" x14ac:dyDescent="0.2">
      <c r="A2404" s="63">
        <v>38775</v>
      </c>
      <c r="B2404" s="64">
        <v>27</v>
      </c>
      <c r="C2404" s="52">
        <v>2</v>
      </c>
      <c r="D2404" s="52">
        <v>2006</v>
      </c>
      <c r="E2404" s="52">
        <v>22.739000000000001</v>
      </c>
    </row>
    <row r="2405" spans="1:5" s="52" customFormat="1" x14ac:dyDescent="0.2">
      <c r="A2405" s="63">
        <v>38776</v>
      </c>
      <c r="B2405" s="64">
        <v>28</v>
      </c>
      <c r="C2405" s="52">
        <v>2</v>
      </c>
      <c r="D2405" s="52">
        <v>2006</v>
      </c>
      <c r="E2405" s="52">
        <v>18.149999999999999</v>
      </c>
    </row>
    <row r="2406" spans="1:5" s="52" customFormat="1" x14ac:dyDescent="0.2">
      <c r="A2406" s="63">
        <v>38777</v>
      </c>
      <c r="B2406" s="64">
        <v>1</v>
      </c>
      <c r="C2406" s="52">
        <v>3</v>
      </c>
      <c r="D2406" s="52">
        <v>2006</v>
      </c>
      <c r="E2406" s="52">
        <v>12.247</v>
      </c>
    </row>
    <row r="2407" spans="1:5" s="52" customFormat="1" x14ac:dyDescent="0.2">
      <c r="A2407" s="63">
        <v>38778</v>
      </c>
      <c r="B2407" s="64">
        <v>2</v>
      </c>
      <c r="C2407" s="52">
        <v>3</v>
      </c>
      <c r="D2407" s="52">
        <v>2006</v>
      </c>
      <c r="E2407" s="52">
        <v>11.224</v>
      </c>
    </row>
    <row r="2408" spans="1:5" s="52" customFormat="1" x14ac:dyDescent="0.2">
      <c r="A2408" s="63">
        <v>38779</v>
      </c>
      <c r="B2408" s="64">
        <v>3</v>
      </c>
      <c r="C2408" s="52">
        <v>3</v>
      </c>
      <c r="D2408" s="52">
        <v>2006</v>
      </c>
      <c r="E2408" s="52">
        <v>19.684999999999999</v>
      </c>
    </row>
    <row r="2409" spans="1:5" s="52" customFormat="1" x14ac:dyDescent="0.2">
      <c r="A2409" s="63">
        <v>38780</v>
      </c>
      <c r="B2409" s="64">
        <v>4</v>
      </c>
      <c r="C2409" s="52">
        <v>3</v>
      </c>
      <c r="D2409" s="52">
        <v>2006</v>
      </c>
      <c r="E2409" s="52">
        <v>8.7309999999999999</v>
      </c>
    </row>
    <row r="2410" spans="1:5" s="52" customFormat="1" x14ac:dyDescent="0.2">
      <c r="A2410" s="63">
        <v>38781</v>
      </c>
      <c r="B2410" s="64">
        <v>5</v>
      </c>
      <c r="C2410" s="52">
        <v>3</v>
      </c>
      <c r="D2410" s="52">
        <v>2006</v>
      </c>
      <c r="E2410" s="52">
        <v>13.741</v>
      </c>
    </row>
    <row r="2411" spans="1:5" s="52" customFormat="1" x14ac:dyDescent="0.2">
      <c r="A2411" s="63">
        <v>38782</v>
      </c>
      <c r="B2411" s="64">
        <v>6</v>
      </c>
      <c r="C2411" s="52">
        <v>3</v>
      </c>
      <c r="D2411" s="52">
        <v>2006</v>
      </c>
      <c r="E2411" s="52">
        <v>2.2850000000000001</v>
      </c>
    </row>
    <row r="2412" spans="1:5" s="52" customFormat="1" x14ac:dyDescent="0.2">
      <c r="A2412" s="63">
        <v>38783</v>
      </c>
      <c r="B2412" s="64">
        <v>7</v>
      </c>
      <c r="C2412" s="52">
        <v>3</v>
      </c>
      <c r="D2412" s="52">
        <v>2006</v>
      </c>
      <c r="E2412" s="52">
        <v>3.7090000000000001</v>
      </c>
    </row>
    <row r="2413" spans="1:5" s="52" customFormat="1" x14ac:dyDescent="0.2">
      <c r="A2413" s="63">
        <v>38784</v>
      </c>
      <c r="B2413" s="64">
        <v>8</v>
      </c>
      <c r="C2413" s="52">
        <v>3</v>
      </c>
      <c r="D2413" s="52">
        <v>2006</v>
      </c>
      <c r="E2413" s="52">
        <v>0.38600000000000001</v>
      </c>
    </row>
    <row r="2414" spans="1:5" s="52" customFormat="1" x14ac:dyDescent="0.2">
      <c r="A2414" s="63">
        <v>38785</v>
      </c>
      <c r="B2414" s="64">
        <v>9</v>
      </c>
      <c r="C2414" s="52">
        <v>3</v>
      </c>
      <c r="D2414" s="52">
        <v>2006</v>
      </c>
      <c r="E2414" s="52">
        <v>8.7219999999999995</v>
      </c>
    </row>
    <row r="2415" spans="1:5" s="52" customFormat="1" x14ac:dyDescent="0.2">
      <c r="A2415" s="63">
        <v>38786</v>
      </c>
      <c r="B2415" s="64">
        <v>10</v>
      </c>
      <c r="C2415" s="52">
        <v>3</v>
      </c>
      <c r="D2415" s="52">
        <v>2006</v>
      </c>
      <c r="E2415" s="52">
        <v>11.023</v>
      </c>
    </row>
    <row r="2416" spans="1:5" s="52" customFormat="1" x14ac:dyDescent="0.2">
      <c r="A2416" s="63">
        <v>38787</v>
      </c>
      <c r="B2416" s="64">
        <v>11</v>
      </c>
      <c r="C2416" s="52">
        <v>3</v>
      </c>
      <c r="D2416" s="52">
        <v>2006</v>
      </c>
      <c r="E2416" s="52">
        <v>15.962</v>
      </c>
    </row>
    <row r="2417" spans="1:5" s="52" customFormat="1" x14ac:dyDescent="0.2">
      <c r="A2417" s="63">
        <v>38788</v>
      </c>
      <c r="B2417" s="64">
        <v>12</v>
      </c>
      <c r="C2417" s="52">
        <v>3</v>
      </c>
      <c r="D2417" s="52">
        <v>2006</v>
      </c>
      <c r="E2417" s="52">
        <v>21.25</v>
      </c>
    </row>
    <row r="2418" spans="1:5" s="52" customFormat="1" x14ac:dyDescent="0.2">
      <c r="A2418" s="63">
        <v>38789</v>
      </c>
      <c r="B2418" s="64">
        <v>13</v>
      </c>
      <c r="C2418" s="52">
        <v>3</v>
      </c>
      <c r="D2418" s="52">
        <v>2006</v>
      </c>
      <c r="E2418" s="52">
        <v>19.25</v>
      </c>
    </row>
    <row r="2419" spans="1:5" s="52" customFormat="1" x14ac:dyDescent="0.2">
      <c r="A2419" s="63">
        <v>38790</v>
      </c>
      <c r="B2419" s="64">
        <v>14</v>
      </c>
      <c r="C2419" s="52">
        <v>3</v>
      </c>
      <c r="D2419" s="52">
        <v>2006</v>
      </c>
      <c r="E2419" s="52">
        <v>27.911000000000001</v>
      </c>
    </row>
    <row r="2420" spans="1:5" s="52" customFormat="1" x14ac:dyDescent="0.2">
      <c r="A2420" s="63">
        <v>38791</v>
      </c>
      <c r="B2420" s="64">
        <v>15</v>
      </c>
      <c r="C2420" s="52">
        <v>3</v>
      </c>
      <c r="D2420" s="52">
        <v>2006</v>
      </c>
      <c r="E2420" s="52">
        <v>19.454999999999998</v>
      </c>
    </row>
    <row r="2421" spans="1:5" s="52" customFormat="1" x14ac:dyDescent="0.2">
      <c r="A2421" s="63">
        <v>38792</v>
      </c>
      <c r="B2421" s="64">
        <v>16</v>
      </c>
      <c r="C2421" s="52">
        <v>3</v>
      </c>
      <c r="D2421" s="52">
        <v>2006</v>
      </c>
      <c r="E2421" s="52">
        <v>14.054</v>
      </c>
    </row>
    <row r="2422" spans="1:5" s="52" customFormat="1" x14ac:dyDescent="0.2">
      <c r="A2422" s="63">
        <v>38793</v>
      </c>
      <c r="B2422" s="64">
        <v>17</v>
      </c>
      <c r="C2422" s="52">
        <v>3</v>
      </c>
      <c r="D2422" s="52">
        <v>2006</v>
      </c>
      <c r="E2422" s="52">
        <v>14.994</v>
      </c>
    </row>
    <row r="2423" spans="1:5" s="52" customFormat="1" x14ac:dyDescent="0.2">
      <c r="A2423" s="63">
        <v>38794</v>
      </c>
      <c r="B2423" s="64">
        <v>18</v>
      </c>
      <c r="C2423" s="52">
        <v>3</v>
      </c>
      <c r="D2423" s="52">
        <v>2006</v>
      </c>
      <c r="E2423" s="52">
        <v>18.488</v>
      </c>
    </row>
    <row r="2424" spans="1:5" s="52" customFormat="1" x14ac:dyDescent="0.2">
      <c r="A2424" s="63">
        <v>38795</v>
      </c>
      <c r="B2424" s="64">
        <v>19</v>
      </c>
      <c r="C2424" s="52">
        <v>3</v>
      </c>
      <c r="D2424" s="52">
        <v>2006</v>
      </c>
      <c r="E2424" s="52">
        <v>13.364000000000001</v>
      </c>
    </row>
    <row r="2425" spans="1:5" s="52" customFormat="1" x14ac:dyDescent="0.2">
      <c r="A2425" s="63">
        <v>38796</v>
      </c>
      <c r="B2425" s="64">
        <v>20</v>
      </c>
      <c r="C2425" s="52">
        <v>3</v>
      </c>
      <c r="D2425" s="52">
        <v>2006</v>
      </c>
      <c r="E2425" s="52">
        <v>20.713999999999999</v>
      </c>
    </row>
    <row r="2426" spans="1:5" s="52" customFormat="1" x14ac:dyDescent="0.2">
      <c r="A2426" s="63">
        <v>38797</v>
      </c>
      <c r="B2426" s="64">
        <v>21</v>
      </c>
      <c r="C2426" s="52">
        <v>3</v>
      </c>
      <c r="D2426" s="52">
        <v>2006</v>
      </c>
      <c r="E2426" s="52">
        <v>15.978</v>
      </c>
    </row>
    <row r="2427" spans="1:5" s="52" customFormat="1" x14ac:dyDescent="0.2">
      <c r="A2427" s="63">
        <v>38798</v>
      </c>
      <c r="B2427" s="64">
        <v>22</v>
      </c>
      <c r="C2427" s="52">
        <v>3</v>
      </c>
      <c r="D2427" s="52">
        <v>2006</v>
      </c>
      <c r="E2427" s="52">
        <v>18.765999999999998</v>
      </c>
    </row>
    <row r="2428" spans="1:5" s="52" customFormat="1" x14ac:dyDescent="0.2">
      <c r="A2428" s="63">
        <v>38799</v>
      </c>
      <c r="B2428" s="64">
        <v>23</v>
      </c>
      <c r="C2428" s="52">
        <v>3</v>
      </c>
      <c r="D2428" s="52">
        <v>2006</v>
      </c>
      <c r="E2428" s="52">
        <v>20.768999999999998</v>
      </c>
    </row>
    <row r="2429" spans="1:5" s="52" customFormat="1" x14ac:dyDescent="0.2">
      <c r="A2429" s="63">
        <v>38800</v>
      </c>
      <c r="B2429" s="64">
        <v>24</v>
      </c>
      <c r="C2429" s="52">
        <v>3</v>
      </c>
      <c r="D2429" s="52">
        <v>2006</v>
      </c>
      <c r="E2429" s="52">
        <v>14.981</v>
      </c>
    </row>
    <row r="2430" spans="1:5" s="52" customFormat="1" x14ac:dyDescent="0.2">
      <c r="A2430" s="63">
        <v>38801</v>
      </c>
      <c r="B2430" s="64">
        <v>25</v>
      </c>
      <c r="C2430" s="52">
        <v>3</v>
      </c>
      <c r="D2430" s="52">
        <v>2006</v>
      </c>
      <c r="E2430" s="52">
        <v>13.694000000000001</v>
      </c>
    </row>
    <row r="2431" spans="1:5" s="52" customFormat="1" x14ac:dyDescent="0.2">
      <c r="A2431" s="63">
        <v>38802</v>
      </c>
      <c r="B2431" s="64">
        <v>26</v>
      </c>
      <c r="C2431" s="52">
        <v>3</v>
      </c>
      <c r="D2431" s="52">
        <v>2006</v>
      </c>
      <c r="E2431" s="52">
        <v>8.5039999999999996</v>
      </c>
    </row>
    <row r="2432" spans="1:5" s="52" customFormat="1" x14ac:dyDescent="0.2">
      <c r="A2432" s="63">
        <v>38803</v>
      </c>
      <c r="B2432" s="64">
        <v>27</v>
      </c>
      <c r="C2432" s="52">
        <v>3</v>
      </c>
      <c r="D2432" s="52">
        <v>2006</v>
      </c>
      <c r="E2432" s="52">
        <v>4.2720000000000002</v>
      </c>
    </row>
    <row r="2433" spans="1:5" s="52" customFormat="1" x14ac:dyDescent="0.2">
      <c r="A2433" s="63">
        <v>38804</v>
      </c>
      <c r="B2433" s="64">
        <v>28</v>
      </c>
      <c r="C2433" s="52">
        <v>3</v>
      </c>
      <c r="D2433" s="52">
        <v>2006</v>
      </c>
      <c r="E2433" s="52">
        <v>3.0259999999999998</v>
      </c>
    </row>
    <row r="2434" spans="1:5" s="52" customFormat="1" x14ac:dyDescent="0.2">
      <c r="A2434" s="63">
        <v>38805</v>
      </c>
      <c r="B2434" s="64">
        <v>29</v>
      </c>
      <c r="C2434" s="52">
        <v>3</v>
      </c>
      <c r="D2434" s="52">
        <v>2006</v>
      </c>
      <c r="E2434" s="52">
        <v>2.8879999999999999</v>
      </c>
    </row>
    <row r="2435" spans="1:5" s="52" customFormat="1" x14ac:dyDescent="0.2">
      <c r="A2435" s="63">
        <v>38806</v>
      </c>
      <c r="B2435" s="64">
        <v>30</v>
      </c>
      <c r="C2435" s="52">
        <v>3</v>
      </c>
      <c r="D2435" s="52">
        <v>2006</v>
      </c>
      <c r="E2435" s="52">
        <v>4.8540000000000001</v>
      </c>
    </row>
    <row r="2436" spans="1:5" s="52" customFormat="1" x14ac:dyDescent="0.2">
      <c r="A2436" s="63">
        <v>38807</v>
      </c>
      <c r="B2436" s="64">
        <v>31</v>
      </c>
      <c r="C2436" s="52">
        <v>3</v>
      </c>
      <c r="D2436" s="52">
        <v>2006</v>
      </c>
      <c r="E2436" s="52">
        <v>6.6680000000000001</v>
      </c>
    </row>
    <row r="2437" spans="1:5" s="52" customFormat="1" x14ac:dyDescent="0.2">
      <c r="A2437" s="63">
        <v>38808</v>
      </c>
      <c r="B2437" s="64">
        <v>1</v>
      </c>
      <c r="C2437" s="52">
        <v>4</v>
      </c>
      <c r="D2437" s="52">
        <v>2006</v>
      </c>
      <c r="E2437" s="52">
        <v>2.202</v>
      </c>
    </row>
    <row r="2438" spans="1:5" s="52" customFormat="1" x14ac:dyDescent="0.2">
      <c r="A2438" s="63">
        <v>38809</v>
      </c>
      <c r="B2438" s="64">
        <v>2</v>
      </c>
      <c r="C2438" s="52">
        <v>4</v>
      </c>
      <c r="D2438" s="52">
        <v>2006</v>
      </c>
      <c r="E2438" s="52">
        <v>10.362</v>
      </c>
    </row>
    <row r="2439" spans="1:5" s="52" customFormat="1" x14ac:dyDescent="0.2">
      <c r="A2439" s="63">
        <v>38810</v>
      </c>
      <c r="B2439" s="64">
        <v>3</v>
      </c>
      <c r="C2439" s="52">
        <v>4</v>
      </c>
      <c r="D2439" s="52">
        <v>2006</v>
      </c>
      <c r="E2439" s="52">
        <v>10.281000000000001</v>
      </c>
    </row>
    <row r="2440" spans="1:5" s="52" customFormat="1" x14ac:dyDescent="0.2">
      <c r="A2440" s="63">
        <v>38811</v>
      </c>
      <c r="B2440" s="64">
        <v>4</v>
      </c>
      <c r="C2440" s="52">
        <v>4</v>
      </c>
      <c r="D2440" s="52">
        <v>2006</v>
      </c>
      <c r="E2440" s="52">
        <v>7.3949999999999996</v>
      </c>
    </row>
    <row r="2441" spans="1:5" s="52" customFormat="1" x14ac:dyDescent="0.2">
      <c r="A2441" s="63">
        <v>38812</v>
      </c>
      <c r="B2441" s="64">
        <v>5</v>
      </c>
      <c r="C2441" s="52">
        <v>4</v>
      </c>
      <c r="D2441" s="52">
        <v>2006</v>
      </c>
      <c r="E2441" s="52">
        <v>7.3150000000000004</v>
      </c>
    </row>
    <row r="2442" spans="1:5" s="52" customFormat="1" x14ac:dyDescent="0.2">
      <c r="A2442" s="63">
        <v>38813</v>
      </c>
      <c r="B2442" s="64">
        <v>6</v>
      </c>
      <c r="C2442" s="52">
        <v>4</v>
      </c>
      <c r="D2442" s="52">
        <v>2006</v>
      </c>
      <c r="E2442" s="52">
        <v>14.372</v>
      </c>
    </row>
    <row r="2443" spans="1:5" s="52" customFormat="1" x14ac:dyDescent="0.2">
      <c r="A2443" s="63">
        <v>38814</v>
      </c>
      <c r="B2443" s="64">
        <v>7</v>
      </c>
      <c r="C2443" s="52">
        <v>4</v>
      </c>
      <c r="D2443" s="52">
        <v>2006</v>
      </c>
      <c r="E2443" s="52">
        <v>12.557</v>
      </c>
    </row>
    <row r="2444" spans="1:5" s="52" customFormat="1" x14ac:dyDescent="0.2">
      <c r="A2444" s="63">
        <v>38815</v>
      </c>
      <c r="B2444" s="64">
        <v>8</v>
      </c>
      <c r="C2444" s="52">
        <v>4</v>
      </c>
      <c r="D2444" s="52">
        <v>2006</v>
      </c>
      <c r="E2444" s="52">
        <v>11.311</v>
      </c>
    </row>
    <row r="2445" spans="1:5" s="52" customFormat="1" x14ac:dyDescent="0.2">
      <c r="A2445" s="63">
        <v>38816</v>
      </c>
      <c r="B2445" s="64">
        <v>9</v>
      </c>
      <c r="C2445" s="52">
        <v>4</v>
      </c>
      <c r="D2445" s="52">
        <v>2006</v>
      </c>
      <c r="E2445" s="52">
        <v>5.3289999999999997</v>
      </c>
    </row>
    <row r="2446" spans="1:5" s="52" customFormat="1" x14ac:dyDescent="0.2">
      <c r="A2446" s="63">
        <v>38817</v>
      </c>
      <c r="B2446" s="64">
        <v>10</v>
      </c>
      <c r="C2446" s="52">
        <v>4</v>
      </c>
      <c r="D2446" s="52">
        <v>2006</v>
      </c>
      <c r="E2446" s="52">
        <v>9.35</v>
      </c>
    </row>
    <row r="2447" spans="1:5" s="52" customFormat="1" x14ac:dyDescent="0.2">
      <c r="A2447" s="63">
        <v>38818</v>
      </c>
      <c r="B2447" s="64">
        <v>11</v>
      </c>
      <c r="C2447" s="52">
        <v>4</v>
      </c>
      <c r="D2447" s="52">
        <v>2006</v>
      </c>
      <c r="E2447" s="52">
        <v>7.39</v>
      </c>
    </row>
    <row r="2448" spans="1:5" s="52" customFormat="1" x14ac:dyDescent="0.2">
      <c r="A2448" s="63">
        <v>38819</v>
      </c>
      <c r="B2448" s="64">
        <v>12</v>
      </c>
      <c r="C2448" s="52">
        <v>4</v>
      </c>
      <c r="D2448" s="52">
        <v>2006</v>
      </c>
      <c r="E2448" s="52">
        <v>7.8849999999999998</v>
      </c>
    </row>
    <row r="2449" spans="1:5" s="52" customFormat="1" x14ac:dyDescent="0.2">
      <c r="A2449" s="63">
        <v>38820</v>
      </c>
      <c r="B2449" s="64">
        <v>13</v>
      </c>
      <c r="C2449" s="52">
        <v>4</v>
      </c>
      <c r="D2449" s="52">
        <v>2006</v>
      </c>
      <c r="E2449" s="52">
        <v>10.346</v>
      </c>
    </row>
    <row r="2450" spans="1:5" s="52" customFormat="1" x14ac:dyDescent="0.2">
      <c r="A2450" s="63">
        <v>38821</v>
      </c>
      <c r="B2450" s="64">
        <v>14</v>
      </c>
      <c r="C2450" s="52">
        <v>4</v>
      </c>
      <c r="D2450" s="52">
        <v>2006</v>
      </c>
      <c r="E2450" s="52">
        <v>11.72</v>
      </c>
    </row>
    <row r="2451" spans="1:5" s="52" customFormat="1" x14ac:dyDescent="0.2">
      <c r="A2451" s="63">
        <v>38822</v>
      </c>
      <c r="B2451" s="64">
        <v>15</v>
      </c>
      <c r="C2451" s="52">
        <v>4</v>
      </c>
      <c r="D2451" s="52">
        <v>2006</v>
      </c>
      <c r="E2451" s="52">
        <v>14.891</v>
      </c>
    </row>
    <row r="2452" spans="1:5" s="52" customFormat="1" x14ac:dyDescent="0.2">
      <c r="A2452" s="63">
        <v>38823</v>
      </c>
      <c r="B2452" s="64">
        <v>16</v>
      </c>
      <c r="C2452" s="52">
        <v>4</v>
      </c>
      <c r="D2452" s="52">
        <v>2006</v>
      </c>
      <c r="E2452" s="52">
        <v>17.303999999999998</v>
      </c>
    </row>
    <row r="2453" spans="1:5" s="52" customFormat="1" x14ac:dyDescent="0.2">
      <c r="A2453" s="63">
        <v>38824</v>
      </c>
      <c r="B2453" s="64">
        <v>17</v>
      </c>
      <c r="C2453" s="52">
        <v>4</v>
      </c>
      <c r="D2453" s="52">
        <v>2006</v>
      </c>
      <c r="E2453" s="52">
        <v>14.711</v>
      </c>
    </row>
    <row r="2454" spans="1:5" s="52" customFormat="1" x14ac:dyDescent="0.2">
      <c r="A2454" s="63">
        <v>38825</v>
      </c>
      <c r="B2454" s="64">
        <v>18</v>
      </c>
      <c r="C2454" s="52">
        <v>4</v>
      </c>
      <c r="D2454" s="52">
        <v>2006</v>
      </c>
      <c r="E2454" s="52">
        <v>7.1769999999999996</v>
      </c>
    </row>
    <row r="2455" spans="1:5" s="52" customFormat="1" x14ac:dyDescent="0.2">
      <c r="A2455" s="63">
        <v>38826</v>
      </c>
      <c r="B2455" s="64">
        <v>19</v>
      </c>
      <c r="C2455" s="52">
        <v>4</v>
      </c>
      <c r="D2455" s="52">
        <v>2006</v>
      </c>
      <c r="E2455" s="52">
        <v>7.3730000000000002</v>
      </c>
    </row>
    <row r="2456" spans="1:5" s="52" customFormat="1" x14ac:dyDescent="0.2">
      <c r="A2456" s="63">
        <v>38827</v>
      </c>
      <c r="B2456" s="64">
        <v>20</v>
      </c>
      <c r="C2456" s="52">
        <v>4</v>
      </c>
      <c r="D2456" s="52">
        <v>2006</v>
      </c>
      <c r="E2456" s="52">
        <v>8.9410000000000007</v>
      </c>
    </row>
    <row r="2457" spans="1:5" s="52" customFormat="1" x14ac:dyDescent="0.2">
      <c r="A2457" s="63">
        <v>38828</v>
      </c>
      <c r="B2457" s="64">
        <v>21</v>
      </c>
      <c r="C2457" s="52">
        <v>4</v>
      </c>
      <c r="D2457" s="52">
        <v>2006</v>
      </c>
      <c r="E2457" s="52">
        <v>16.300999999999998</v>
      </c>
    </row>
    <row r="2458" spans="1:5" s="52" customFormat="1" x14ac:dyDescent="0.2">
      <c r="A2458" s="63">
        <v>38829</v>
      </c>
      <c r="B2458" s="64">
        <v>22</v>
      </c>
      <c r="C2458" s="52">
        <v>4</v>
      </c>
      <c r="D2458" s="52">
        <v>2006</v>
      </c>
      <c r="E2458" s="52">
        <v>20.75</v>
      </c>
    </row>
    <row r="2459" spans="1:5" s="52" customFormat="1" x14ac:dyDescent="0.2">
      <c r="A2459" s="63">
        <v>38830</v>
      </c>
      <c r="B2459" s="64">
        <v>23</v>
      </c>
      <c r="C2459" s="52">
        <v>4</v>
      </c>
      <c r="D2459" s="52">
        <v>2006</v>
      </c>
      <c r="E2459" s="52">
        <v>15.468</v>
      </c>
    </row>
    <row r="2460" spans="1:5" s="52" customFormat="1" x14ac:dyDescent="0.2">
      <c r="A2460" s="63">
        <v>38831</v>
      </c>
      <c r="B2460" s="64">
        <v>24</v>
      </c>
      <c r="C2460" s="52">
        <v>4</v>
      </c>
      <c r="D2460" s="52">
        <v>2006</v>
      </c>
      <c r="E2460" s="52">
        <v>9.1470000000000002</v>
      </c>
    </row>
    <row r="2461" spans="1:5" s="66" customFormat="1" x14ac:dyDescent="0.2">
      <c r="A2461" s="63">
        <v>38832</v>
      </c>
      <c r="B2461" s="64">
        <v>25</v>
      </c>
      <c r="C2461" s="52">
        <v>4</v>
      </c>
      <c r="D2461" s="66">
        <v>2006</v>
      </c>
      <c r="E2461" s="52">
        <v>6.6820000000000004</v>
      </c>
    </row>
    <row r="2462" spans="1:5" s="52" customFormat="1" x14ac:dyDescent="0.2">
      <c r="A2462" s="63">
        <v>38833</v>
      </c>
      <c r="B2462" s="64">
        <v>26</v>
      </c>
      <c r="C2462" s="52">
        <v>4</v>
      </c>
      <c r="D2462" s="52">
        <v>2006</v>
      </c>
      <c r="E2462" s="52">
        <v>7.2039999999999997</v>
      </c>
    </row>
    <row r="2463" spans="1:5" s="52" customFormat="1" x14ac:dyDescent="0.2">
      <c r="A2463" s="63">
        <v>38834</v>
      </c>
      <c r="B2463" s="64">
        <v>27</v>
      </c>
      <c r="C2463" s="52">
        <v>4</v>
      </c>
      <c r="D2463" s="52">
        <v>2006</v>
      </c>
      <c r="E2463" s="52">
        <v>7.5519999999999996</v>
      </c>
    </row>
    <row r="2464" spans="1:5" s="52" customFormat="1" x14ac:dyDescent="0.2">
      <c r="A2464" s="63">
        <v>38835</v>
      </c>
      <c r="B2464" s="64">
        <v>28</v>
      </c>
      <c r="C2464" s="52">
        <v>4</v>
      </c>
      <c r="D2464" s="52">
        <v>2006</v>
      </c>
      <c r="E2464" s="52">
        <v>3.1389999999999998</v>
      </c>
    </row>
    <row r="2465" spans="1:5" s="52" customFormat="1" x14ac:dyDescent="0.2">
      <c r="A2465" s="63">
        <v>38836</v>
      </c>
      <c r="B2465" s="64">
        <v>29</v>
      </c>
      <c r="C2465" s="52">
        <v>4</v>
      </c>
      <c r="D2465" s="52">
        <v>2006</v>
      </c>
      <c r="E2465" s="52">
        <v>4.6059999999999999</v>
      </c>
    </row>
    <row r="2466" spans="1:5" s="52" customFormat="1" x14ac:dyDescent="0.2">
      <c r="A2466" s="63">
        <v>38837</v>
      </c>
      <c r="B2466" s="64">
        <v>30</v>
      </c>
      <c r="C2466" s="52">
        <v>4</v>
      </c>
      <c r="D2466" s="52">
        <v>2006</v>
      </c>
      <c r="E2466" s="52">
        <v>2.855</v>
      </c>
    </row>
    <row r="2467" spans="1:5" s="52" customFormat="1" x14ac:dyDescent="0.2">
      <c r="A2467" s="63">
        <v>38838</v>
      </c>
      <c r="B2467" s="64">
        <v>1</v>
      </c>
      <c r="C2467" s="52">
        <v>5</v>
      </c>
      <c r="D2467" s="52">
        <v>2006</v>
      </c>
      <c r="E2467" s="52">
        <v>7.9480000000000004</v>
      </c>
    </row>
    <row r="2468" spans="1:5" s="52" customFormat="1" x14ac:dyDescent="0.2">
      <c r="A2468" s="63">
        <v>38839</v>
      </c>
      <c r="B2468" s="64">
        <v>2</v>
      </c>
      <c r="C2468" s="52">
        <v>5</v>
      </c>
      <c r="D2468" s="52">
        <v>2006</v>
      </c>
      <c r="E2468" s="52">
        <v>9.3309999999999995</v>
      </c>
    </row>
    <row r="2469" spans="1:5" s="52" customFormat="1" x14ac:dyDescent="0.2">
      <c r="A2469" s="63">
        <v>38840</v>
      </c>
      <c r="B2469" s="64">
        <v>3</v>
      </c>
      <c r="C2469" s="52">
        <v>5</v>
      </c>
      <c r="D2469" s="52">
        <v>2006</v>
      </c>
      <c r="E2469" s="52">
        <v>4.6769999999999996</v>
      </c>
    </row>
    <row r="2470" spans="1:5" s="52" customFormat="1" x14ac:dyDescent="0.2">
      <c r="A2470" s="63">
        <v>38841</v>
      </c>
      <c r="B2470" s="64">
        <v>4</v>
      </c>
      <c r="C2470" s="52">
        <v>5</v>
      </c>
      <c r="D2470" s="52">
        <v>2006</v>
      </c>
      <c r="E2470" s="52">
        <v>5.1769999999999996</v>
      </c>
    </row>
    <row r="2471" spans="1:5" s="52" customFormat="1" x14ac:dyDescent="0.2">
      <c r="A2471" s="63">
        <v>38842</v>
      </c>
      <c r="B2471" s="64">
        <v>5</v>
      </c>
      <c r="C2471" s="52">
        <v>5</v>
      </c>
      <c r="D2471" s="52">
        <v>2006</v>
      </c>
      <c r="E2471" s="52">
        <v>4.0679999999999996</v>
      </c>
    </row>
    <row r="2472" spans="1:5" s="52" customFormat="1" x14ac:dyDescent="0.2">
      <c r="A2472" s="63">
        <v>38843</v>
      </c>
      <c r="B2472" s="64">
        <v>6</v>
      </c>
      <c r="C2472" s="52">
        <v>5</v>
      </c>
      <c r="D2472" s="52">
        <v>2006</v>
      </c>
      <c r="E2472" s="52">
        <v>5.8339999999999996</v>
      </c>
    </row>
    <row r="2473" spans="1:5" s="52" customFormat="1" x14ac:dyDescent="0.2">
      <c r="A2473" s="63">
        <v>38844</v>
      </c>
      <c r="B2473" s="64">
        <v>7</v>
      </c>
      <c r="C2473" s="52">
        <v>5</v>
      </c>
      <c r="D2473" s="52">
        <v>2006</v>
      </c>
      <c r="E2473" s="52">
        <v>10.747999999999999</v>
      </c>
    </row>
    <row r="2474" spans="1:5" s="52" customFormat="1" x14ac:dyDescent="0.2">
      <c r="A2474" s="63">
        <v>38845</v>
      </c>
      <c r="B2474" s="64">
        <v>8</v>
      </c>
      <c r="C2474" s="52">
        <v>5</v>
      </c>
      <c r="D2474" s="52">
        <v>2006</v>
      </c>
      <c r="E2474" s="52">
        <v>13.8</v>
      </c>
    </row>
    <row r="2475" spans="1:5" s="52" customFormat="1" x14ac:dyDescent="0.2">
      <c r="A2475" s="63">
        <v>38846</v>
      </c>
      <c r="B2475" s="64">
        <v>9</v>
      </c>
      <c r="C2475" s="52">
        <v>5</v>
      </c>
      <c r="D2475" s="52">
        <v>2006</v>
      </c>
      <c r="E2475" s="52">
        <v>12.737</v>
      </c>
    </row>
    <row r="2476" spans="1:5" s="52" customFormat="1" x14ac:dyDescent="0.2">
      <c r="A2476" s="63">
        <v>38847</v>
      </c>
      <c r="B2476" s="64">
        <v>10</v>
      </c>
      <c r="C2476" s="52">
        <v>5</v>
      </c>
      <c r="D2476" s="52">
        <v>2006</v>
      </c>
      <c r="E2476" s="52">
        <v>11.367000000000001</v>
      </c>
    </row>
    <row r="2477" spans="1:5" s="52" customFormat="1" x14ac:dyDescent="0.2">
      <c r="A2477" s="63">
        <v>38848</v>
      </c>
      <c r="B2477" s="64">
        <v>11</v>
      </c>
      <c r="C2477" s="52">
        <v>5</v>
      </c>
      <c r="D2477" s="52">
        <v>2006</v>
      </c>
      <c r="E2477" s="52">
        <v>10.691000000000001</v>
      </c>
    </row>
    <row r="2478" spans="1:5" s="52" customFormat="1" x14ac:dyDescent="0.2">
      <c r="A2478" s="63">
        <v>38849</v>
      </c>
      <c r="B2478" s="64">
        <v>12</v>
      </c>
      <c r="C2478" s="52">
        <v>5</v>
      </c>
      <c r="D2478" s="52">
        <v>2006</v>
      </c>
      <c r="E2478" s="52">
        <v>18.585000000000001</v>
      </c>
    </row>
    <row r="2479" spans="1:5" s="52" customFormat="1" x14ac:dyDescent="0.2">
      <c r="A2479" s="63">
        <v>38850</v>
      </c>
      <c r="B2479" s="64">
        <v>13</v>
      </c>
      <c r="C2479" s="52">
        <v>5</v>
      </c>
      <c r="D2479" s="52">
        <v>2006</v>
      </c>
      <c r="E2479" s="52">
        <v>18.712</v>
      </c>
    </row>
    <row r="2480" spans="1:5" s="52" customFormat="1" x14ac:dyDescent="0.2">
      <c r="A2480" s="63">
        <v>38851</v>
      </c>
      <c r="B2480" s="64">
        <v>14</v>
      </c>
      <c r="C2480" s="52">
        <v>5</v>
      </c>
      <c r="D2480" s="52">
        <v>2006</v>
      </c>
      <c r="E2480" s="52">
        <v>12.551</v>
      </c>
    </row>
    <row r="2481" spans="1:5" s="52" customFormat="1" x14ac:dyDescent="0.2">
      <c r="A2481" s="63">
        <v>38852</v>
      </c>
      <c r="B2481" s="64">
        <v>15</v>
      </c>
      <c r="C2481" s="52">
        <v>5</v>
      </c>
      <c r="D2481" s="52">
        <v>2006</v>
      </c>
      <c r="E2481" s="52">
        <v>11.978</v>
      </c>
    </row>
    <row r="2482" spans="1:5" s="52" customFormat="1" x14ac:dyDescent="0.2">
      <c r="A2482" s="63">
        <v>38853</v>
      </c>
      <c r="B2482" s="64">
        <v>16</v>
      </c>
      <c r="C2482" s="52">
        <v>5</v>
      </c>
      <c r="D2482" s="52">
        <v>2006</v>
      </c>
      <c r="E2482" s="52">
        <v>11.319000000000001</v>
      </c>
    </row>
    <row r="2483" spans="1:5" s="52" customFormat="1" x14ac:dyDescent="0.2">
      <c r="A2483" s="63">
        <v>38854</v>
      </c>
      <c r="B2483" s="64">
        <v>17</v>
      </c>
      <c r="C2483" s="52">
        <v>5</v>
      </c>
      <c r="D2483" s="52">
        <v>2006</v>
      </c>
      <c r="E2483" s="52">
        <v>14</v>
      </c>
    </row>
    <row r="2484" spans="1:5" s="52" customFormat="1" x14ac:dyDescent="0.2">
      <c r="A2484" s="63">
        <v>38855</v>
      </c>
      <c r="B2484" s="64">
        <v>18</v>
      </c>
      <c r="C2484" s="52">
        <v>5</v>
      </c>
      <c r="D2484" s="52">
        <v>2006</v>
      </c>
      <c r="E2484" s="52">
        <v>21.79</v>
      </c>
    </row>
    <row r="2485" spans="1:5" s="52" customFormat="1" x14ac:dyDescent="0.2">
      <c r="A2485" s="63">
        <v>38856</v>
      </c>
      <c r="B2485" s="64">
        <v>19</v>
      </c>
      <c r="C2485" s="52">
        <v>5</v>
      </c>
      <c r="D2485" s="52">
        <v>2006</v>
      </c>
      <c r="E2485" s="52">
        <v>19.594999999999999</v>
      </c>
    </row>
    <row r="2486" spans="1:5" s="52" customFormat="1" x14ac:dyDescent="0.2">
      <c r="A2486" s="63">
        <v>38857</v>
      </c>
      <c r="B2486" s="64">
        <v>20</v>
      </c>
      <c r="C2486" s="52">
        <v>5</v>
      </c>
      <c r="D2486" s="52">
        <v>2006</v>
      </c>
      <c r="E2486" s="52">
        <v>12.178000000000001</v>
      </c>
    </row>
    <row r="2487" spans="1:5" s="52" customFormat="1" x14ac:dyDescent="0.2">
      <c r="A2487" s="63">
        <v>38858</v>
      </c>
      <c r="B2487" s="64">
        <v>21</v>
      </c>
      <c r="C2487" s="52">
        <v>5</v>
      </c>
      <c r="D2487" s="52">
        <v>2006</v>
      </c>
      <c r="E2487" s="52">
        <v>6.8719999999999999</v>
      </c>
    </row>
    <row r="2488" spans="1:5" s="52" customFormat="1" x14ac:dyDescent="0.2">
      <c r="A2488" s="63">
        <v>38859</v>
      </c>
      <c r="B2488" s="64">
        <v>22</v>
      </c>
      <c r="C2488" s="52">
        <v>5</v>
      </c>
      <c r="D2488" s="52">
        <v>2006</v>
      </c>
      <c r="E2488" s="52">
        <v>4.327</v>
      </c>
    </row>
    <row r="2489" spans="1:5" s="52" customFormat="1" x14ac:dyDescent="0.2">
      <c r="A2489" s="63">
        <v>38860</v>
      </c>
      <c r="B2489" s="64">
        <v>23</v>
      </c>
      <c r="C2489" s="52">
        <v>5</v>
      </c>
      <c r="D2489" s="52">
        <v>2006</v>
      </c>
      <c r="E2489" s="52">
        <v>4.0179999999999998</v>
      </c>
    </row>
    <row r="2490" spans="1:5" s="52" customFormat="1" x14ac:dyDescent="0.2">
      <c r="A2490" s="63">
        <v>38861</v>
      </c>
      <c r="B2490" s="64">
        <v>24</v>
      </c>
      <c r="C2490" s="52">
        <v>5</v>
      </c>
      <c r="D2490" s="52">
        <v>2006</v>
      </c>
      <c r="E2490" s="52">
        <v>5.1050000000000004</v>
      </c>
    </row>
    <row r="2491" spans="1:5" s="52" customFormat="1" x14ac:dyDescent="0.2">
      <c r="A2491" s="63">
        <v>38862</v>
      </c>
      <c r="B2491" s="64">
        <v>25</v>
      </c>
      <c r="C2491" s="52">
        <v>5</v>
      </c>
      <c r="D2491" s="52">
        <v>2006</v>
      </c>
      <c r="E2491" s="52">
        <v>8.3610000000000007</v>
      </c>
    </row>
    <row r="2492" spans="1:5" s="52" customFormat="1" x14ac:dyDescent="0.2">
      <c r="A2492" s="63">
        <v>38863</v>
      </c>
      <c r="B2492" s="64">
        <v>26</v>
      </c>
      <c r="C2492" s="52">
        <v>5</v>
      </c>
      <c r="D2492" s="52">
        <v>2006</v>
      </c>
      <c r="E2492" s="52">
        <v>9.4649999999999999</v>
      </c>
    </row>
    <row r="2493" spans="1:5" s="52" customFormat="1" x14ac:dyDescent="0.2">
      <c r="A2493" s="63">
        <v>38864</v>
      </c>
      <c r="B2493" s="64">
        <v>27</v>
      </c>
      <c r="C2493" s="52">
        <v>5</v>
      </c>
      <c r="D2493" s="52">
        <v>2006</v>
      </c>
      <c r="E2493" s="52">
        <v>8.6709999999999994</v>
      </c>
    </row>
    <row r="2494" spans="1:5" s="52" customFormat="1" x14ac:dyDescent="0.2">
      <c r="A2494" s="63">
        <v>38865</v>
      </c>
      <c r="B2494" s="64">
        <v>28</v>
      </c>
      <c r="C2494" s="52">
        <v>5</v>
      </c>
      <c r="D2494" s="52">
        <v>2006</v>
      </c>
      <c r="E2494" s="52">
        <v>4.3529999999999998</v>
      </c>
    </row>
    <row r="2495" spans="1:5" s="52" customFormat="1" x14ac:dyDescent="0.2">
      <c r="A2495" s="63">
        <v>38866</v>
      </c>
      <c r="B2495" s="64">
        <v>29</v>
      </c>
      <c r="C2495" s="52">
        <v>5</v>
      </c>
      <c r="D2495" s="52">
        <v>2006</v>
      </c>
      <c r="E2495" s="52">
        <v>3.1429999999999998</v>
      </c>
    </row>
    <row r="2496" spans="1:5" s="52" customFormat="1" x14ac:dyDescent="0.2">
      <c r="A2496" s="63">
        <v>38867</v>
      </c>
      <c r="B2496" s="64">
        <v>30</v>
      </c>
      <c r="C2496" s="52">
        <v>5</v>
      </c>
      <c r="D2496" s="52">
        <v>2006</v>
      </c>
      <c r="E2496" s="52">
        <v>2.8029999999999999</v>
      </c>
    </row>
    <row r="2497" spans="1:5" s="52" customFormat="1" x14ac:dyDescent="0.2">
      <c r="A2497" s="63">
        <v>38868</v>
      </c>
      <c r="B2497" s="64">
        <v>31</v>
      </c>
      <c r="C2497" s="52">
        <v>5</v>
      </c>
      <c r="D2497" s="52">
        <v>2006</v>
      </c>
      <c r="E2497" s="52">
        <v>2.4929999999999999</v>
      </c>
    </row>
    <row r="2498" spans="1:5" s="52" customFormat="1" x14ac:dyDescent="0.2">
      <c r="A2498" s="63">
        <v>38869</v>
      </c>
      <c r="B2498" s="64">
        <v>1</v>
      </c>
      <c r="C2498" s="52">
        <v>6</v>
      </c>
      <c r="D2498" s="52">
        <v>2006</v>
      </c>
      <c r="E2498" s="52">
        <v>2.302</v>
      </c>
    </row>
    <row r="2499" spans="1:5" s="52" customFormat="1" x14ac:dyDescent="0.2">
      <c r="A2499" s="63">
        <v>38870</v>
      </c>
      <c r="B2499" s="64">
        <v>2</v>
      </c>
      <c r="C2499" s="52">
        <v>6</v>
      </c>
      <c r="D2499" s="52">
        <v>2006</v>
      </c>
      <c r="E2499" s="52">
        <v>2.101</v>
      </c>
    </row>
    <row r="2500" spans="1:5" s="52" customFormat="1" x14ac:dyDescent="0.2">
      <c r="A2500" s="63">
        <v>38871</v>
      </c>
      <c r="B2500" s="64">
        <v>3</v>
      </c>
      <c r="C2500" s="52">
        <v>6</v>
      </c>
      <c r="D2500" s="52">
        <v>2006</v>
      </c>
      <c r="E2500" s="52">
        <v>1.82</v>
      </c>
    </row>
    <row r="2501" spans="1:5" s="52" customFormat="1" x14ac:dyDescent="0.2">
      <c r="A2501" s="63">
        <v>38872</v>
      </c>
      <c r="B2501" s="64">
        <v>4</v>
      </c>
      <c r="C2501" s="52">
        <v>6</v>
      </c>
      <c r="D2501" s="52">
        <v>2006</v>
      </c>
      <c r="E2501" s="52">
        <v>1.623</v>
      </c>
    </row>
    <row r="2502" spans="1:5" s="52" customFormat="1" x14ac:dyDescent="0.2">
      <c r="A2502" s="63">
        <v>38873</v>
      </c>
      <c r="B2502" s="64">
        <v>5</v>
      </c>
      <c r="C2502" s="52">
        <v>6</v>
      </c>
      <c r="D2502" s="52">
        <v>2006</v>
      </c>
      <c r="E2502" s="52">
        <v>1.9179999999999999</v>
      </c>
    </row>
    <row r="2503" spans="1:5" s="52" customFormat="1" x14ac:dyDescent="0.2">
      <c r="A2503" s="63">
        <v>38874</v>
      </c>
      <c r="B2503" s="64">
        <v>6</v>
      </c>
      <c r="C2503" s="52">
        <v>6</v>
      </c>
      <c r="D2503" s="52">
        <v>2006</v>
      </c>
      <c r="E2503" s="52">
        <v>1.776</v>
      </c>
    </row>
    <row r="2504" spans="1:5" s="52" customFormat="1" x14ac:dyDescent="0.2">
      <c r="A2504" s="63">
        <v>38875</v>
      </c>
      <c r="B2504" s="64">
        <v>7</v>
      </c>
      <c r="C2504" s="52">
        <v>6</v>
      </c>
      <c r="D2504" s="52">
        <v>2006</v>
      </c>
      <c r="E2504" s="52">
        <v>1.5740000000000001</v>
      </c>
    </row>
    <row r="2505" spans="1:5" s="52" customFormat="1" x14ac:dyDescent="0.2">
      <c r="A2505" s="63">
        <v>38876</v>
      </c>
      <c r="B2505" s="64">
        <v>8</v>
      </c>
      <c r="C2505" s="52">
        <v>6</v>
      </c>
      <c r="D2505" s="52">
        <v>2006</v>
      </c>
      <c r="E2505" s="52">
        <v>1.4339999999999999</v>
      </c>
    </row>
    <row r="2506" spans="1:5" s="52" customFormat="1" x14ac:dyDescent="0.2">
      <c r="A2506" s="63">
        <v>38877</v>
      </c>
      <c r="B2506" s="64">
        <v>9</v>
      </c>
      <c r="C2506" s="52">
        <v>6</v>
      </c>
      <c r="D2506" s="52">
        <v>2006</v>
      </c>
      <c r="E2506" s="52">
        <v>1.385</v>
      </c>
    </row>
    <row r="2507" spans="1:5" s="52" customFormat="1" x14ac:dyDescent="0.2">
      <c r="A2507" s="63">
        <v>38878</v>
      </c>
      <c r="B2507" s="64">
        <v>10</v>
      </c>
      <c r="C2507" s="52">
        <v>6</v>
      </c>
      <c r="D2507" s="52">
        <v>2006</v>
      </c>
      <c r="E2507" s="52">
        <v>1.4319999999999999</v>
      </c>
    </row>
    <row r="2508" spans="1:5" s="52" customFormat="1" x14ac:dyDescent="0.2">
      <c r="A2508" s="63">
        <v>38879</v>
      </c>
      <c r="B2508" s="64">
        <v>11</v>
      </c>
      <c r="C2508" s="52">
        <v>6</v>
      </c>
      <c r="D2508" s="52">
        <v>2006</v>
      </c>
      <c r="E2508" s="52">
        <v>1.496</v>
      </c>
    </row>
    <row r="2509" spans="1:5" s="52" customFormat="1" x14ac:dyDescent="0.2">
      <c r="A2509" s="63">
        <v>38880</v>
      </c>
      <c r="B2509" s="64">
        <v>12</v>
      </c>
      <c r="C2509" s="52">
        <v>6</v>
      </c>
      <c r="D2509" s="52">
        <v>2006</v>
      </c>
      <c r="E2509" s="52">
        <v>1.3859999999999999</v>
      </c>
    </row>
    <row r="2510" spans="1:5" s="52" customFormat="1" x14ac:dyDescent="0.2">
      <c r="A2510" s="63">
        <v>38881</v>
      </c>
      <c r="B2510" s="64">
        <v>13</v>
      </c>
      <c r="C2510" s="52">
        <v>6</v>
      </c>
      <c r="D2510" s="52">
        <v>2006</v>
      </c>
      <c r="E2510" s="52">
        <v>1.2849999999999999</v>
      </c>
    </row>
    <row r="2511" spans="1:5" s="52" customFormat="1" x14ac:dyDescent="0.2">
      <c r="A2511" s="63">
        <v>38882</v>
      </c>
      <c r="B2511" s="64">
        <v>14</v>
      </c>
      <c r="C2511" s="52">
        <v>6</v>
      </c>
      <c r="D2511" s="52">
        <v>2006</v>
      </c>
      <c r="E2511" s="52">
        <v>1.206</v>
      </c>
    </row>
    <row r="2512" spans="1:5" s="52" customFormat="1" x14ac:dyDescent="0.2">
      <c r="A2512" s="63">
        <v>38883</v>
      </c>
      <c r="B2512" s="64">
        <v>15</v>
      </c>
      <c r="C2512" s="52">
        <v>6</v>
      </c>
      <c r="D2512" s="52">
        <v>2006</v>
      </c>
      <c r="E2512" s="52">
        <v>1.2869999999999999</v>
      </c>
    </row>
    <row r="2513" spans="1:5" s="52" customFormat="1" x14ac:dyDescent="0.2">
      <c r="A2513" s="63">
        <v>38884</v>
      </c>
      <c r="B2513" s="64">
        <v>16</v>
      </c>
      <c r="C2513" s="52">
        <v>6</v>
      </c>
      <c r="D2513" s="52">
        <v>2006</v>
      </c>
      <c r="E2513" s="52">
        <v>1.327</v>
      </c>
    </row>
    <row r="2514" spans="1:5" s="52" customFormat="1" x14ac:dyDescent="0.2">
      <c r="A2514" s="63">
        <v>38885</v>
      </c>
      <c r="B2514" s="64">
        <v>17</v>
      </c>
      <c r="C2514" s="52">
        <v>6</v>
      </c>
      <c r="D2514" s="52">
        <v>2006</v>
      </c>
      <c r="E2514" s="52">
        <v>1.321</v>
      </c>
    </row>
    <row r="2515" spans="1:5" s="52" customFormat="1" x14ac:dyDescent="0.2">
      <c r="A2515" s="63">
        <v>38886</v>
      </c>
      <c r="B2515" s="64">
        <v>18</v>
      </c>
      <c r="C2515" s="52">
        <v>6</v>
      </c>
      <c r="D2515" s="52">
        <v>2006</v>
      </c>
      <c r="E2515" s="52">
        <v>1.393</v>
      </c>
    </row>
    <row r="2516" spans="1:5" s="52" customFormat="1" x14ac:dyDescent="0.2">
      <c r="A2516" s="63">
        <v>38887</v>
      </c>
      <c r="B2516" s="64">
        <v>19</v>
      </c>
      <c r="C2516" s="52">
        <v>6</v>
      </c>
      <c r="D2516" s="52">
        <v>2006</v>
      </c>
      <c r="E2516" s="52">
        <v>1.262</v>
      </c>
    </row>
    <row r="2517" spans="1:5" s="52" customFormat="1" x14ac:dyDescent="0.2">
      <c r="A2517" s="63">
        <v>38888</v>
      </c>
      <c r="B2517" s="64">
        <v>20</v>
      </c>
      <c r="C2517" s="52">
        <v>6</v>
      </c>
      <c r="D2517" s="52">
        <v>2006</v>
      </c>
      <c r="E2517" s="52">
        <v>1.2709999999999999</v>
      </c>
    </row>
    <row r="2518" spans="1:5" s="52" customFormat="1" x14ac:dyDescent="0.2">
      <c r="A2518" s="63">
        <v>38889</v>
      </c>
      <c r="B2518" s="64">
        <v>21</v>
      </c>
      <c r="C2518" s="52">
        <v>6</v>
      </c>
      <c r="D2518" s="52">
        <v>2006</v>
      </c>
      <c r="E2518" s="52">
        <v>1.4059999999999999</v>
      </c>
    </row>
    <row r="2519" spans="1:5" s="52" customFormat="1" x14ac:dyDescent="0.2">
      <c r="A2519" s="63">
        <v>38890</v>
      </c>
      <c r="B2519" s="64">
        <v>22</v>
      </c>
      <c r="C2519" s="52">
        <v>6</v>
      </c>
      <c r="D2519" s="52">
        <v>2006</v>
      </c>
      <c r="E2519" s="52">
        <v>1.585</v>
      </c>
    </row>
    <row r="2520" spans="1:5" s="52" customFormat="1" x14ac:dyDescent="0.2">
      <c r="A2520" s="63">
        <v>38891</v>
      </c>
      <c r="B2520" s="64">
        <v>23</v>
      </c>
      <c r="C2520" s="52">
        <v>6</v>
      </c>
      <c r="D2520" s="52">
        <v>2006</v>
      </c>
      <c r="E2520" s="52">
        <v>1.667</v>
      </c>
    </row>
    <row r="2521" spans="1:5" s="52" customFormat="1" x14ac:dyDescent="0.2">
      <c r="A2521" s="63">
        <v>38892</v>
      </c>
      <c r="B2521" s="64">
        <v>24</v>
      </c>
      <c r="C2521" s="52">
        <v>6</v>
      </c>
      <c r="D2521" s="52">
        <v>2006</v>
      </c>
      <c r="E2521" s="52">
        <v>1.65</v>
      </c>
    </row>
    <row r="2522" spans="1:5" s="52" customFormat="1" x14ac:dyDescent="0.2">
      <c r="A2522" s="63">
        <v>38893</v>
      </c>
      <c r="B2522" s="64">
        <v>25</v>
      </c>
      <c r="C2522" s="52">
        <v>6</v>
      </c>
      <c r="D2522" s="52">
        <v>2006</v>
      </c>
      <c r="E2522" s="52">
        <v>1.6639999999999999</v>
      </c>
    </row>
    <row r="2523" spans="1:5" s="52" customFormat="1" x14ac:dyDescent="0.2">
      <c r="A2523" s="63">
        <v>38894</v>
      </c>
      <c r="B2523" s="64">
        <v>26</v>
      </c>
      <c r="C2523" s="52">
        <v>6</v>
      </c>
      <c r="D2523" s="52">
        <v>2006</v>
      </c>
      <c r="E2523" s="52">
        <v>1.532</v>
      </c>
    </row>
    <row r="2524" spans="1:5" s="52" customFormat="1" x14ac:dyDescent="0.2">
      <c r="A2524" s="63">
        <v>38895</v>
      </c>
      <c r="B2524" s="64">
        <v>27</v>
      </c>
      <c r="C2524" s="52">
        <v>6</v>
      </c>
      <c r="D2524" s="52">
        <v>2006</v>
      </c>
      <c r="E2524" s="52">
        <v>1.593</v>
      </c>
    </row>
    <row r="2525" spans="1:5" s="52" customFormat="1" x14ac:dyDescent="0.2">
      <c r="A2525" s="63">
        <v>38896</v>
      </c>
      <c r="B2525" s="64">
        <v>28</v>
      </c>
      <c r="C2525" s="52">
        <v>6</v>
      </c>
      <c r="D2525" s="52">
        <v>2006</v>
      </c>
      <c r="E2525" s="52">
        <v>1.5780000000000001</v>
      </c>
    </row>
    <row r="2526" spans="1:5" s="52" customFormat="1" x14ac:dyDescent="0.2">
      <c r="A2526" s="63">
        <v>38897</v>
      </c>
      <c r="B2526" s="64">
        <v>29</v>
      </c>
      <c r="C2526" s="52">
        <v>6</v>
      </c>
      <c r="D2526" s="52">
        <v>2006</v>
      </c>
      <c r="E2526" s="52">
        <v>1.4930000000000001</v>
      </c>
    </row>
    <row r="2527" spans="1:5" s="52" customFormat="1" x14ac:dyDescent="0.2">
      <c r="A2527" s="63">
        <v>38898</v>
      </c>
      <c r="B2527" s="64">
        <v>30</v>
      </c>
      <c r="C2527" s="52">
        <v>6</v>
      </c>
      <c r="D2527" s="52">
        <v>2006</v>
      </c>
      <c r="E2527" s="52">
        <v>1.6990000000000001</v>
      </c>
    </row>
    <row r="2528" spans="1:5" s="52" customFormat="1" x14ac:dyDescent="0.2">
      <c r="A2528" s="63">
        <v>38899</v>
      </c>
      <c r="B2528" s="64">
        <v>1</v>
      </c>
      <c r="C2528" s="52">
        <v>7</v>
      </c>
      <c r="D2528" s="52">
        <v>2006</v>
      </c>
      <c r="E2528" s="52">
        <v>1.931</v>
      </c>
    </row>
    <row r="2529" spans="1:5" s="52" customFormat="1" x14ac:dyDescent="0.2">
      <c r="A2529" s="63">
        <v>38900</v>
      </c>
      <c r="B2529" s="64">
        <v>2</v>
      </c>
      <c r="C2529" s="52">
        <v>7</v>
      </c>
      <c r="D2529" s="52">
        <v>2006</v>
      </c>
      <c r="E2529" s="52">
        <v>1.92</v>
      </c>
    </row>
    <row r="2530" spans="1:5" s="52" customFormat="1" x14ac:dyDescent="0.2">
      <c r="A2530" s="63">
        <v>38901</v>
      </c>
      <c r="B2530" s="64">
        <v>3</v>
      </c>
      <c r="C2530" s="52">
        <v>7</v>
      </c>
      <c r="D2530" s="52">
        <v>2006</v>
      </c>
      <c r="E2530" s="52">
        <v>1.776</v>
      </c>
    </row>
    <row r="2531" spans="1:5" s="52" customFormat="1" x14ac:dyDescent="0.2">
      <c r="A2531" s="63">
        <v>38902</v>
      </c>
      <c r="B2531" s="64">
        <v>4</v>
      </c>
      <c r="C2531" s="52">
        <v>7</v>
      </c>
      <c r="D2531" s="52">
        <v>2006</v>
      </c>
      <c r="E2531" s="52">
        <v>1.587</v>
      </c>
    </row>
    <row r="2532" spans="1:5" s="52" customFormat="1" x14ac:dyDescent="0.2">
      <c r="A2532" s="63">
        <v>38903</v>
      </c>
      <c r="B2532" s="64">
        <v>5</v>
      </c>
      <c r="C2532" s="52">
        <v>7</v>
      </c>
      <c r="D2532" s="52">
        <v>2006</v>
      </c>
      <c r="E2532" s="52">
        <v>1.58</v>
      </c>
    </row>
    <row r="2533" spans="1:5" s="52" customFormat="1" x14ac:dyDescent="0.2">
      <c r="A2533" s="63">
        <v>38904</v>
      </c>
      <c r="B2533" s="64">
        <v>6</v>
      </c>
      <c r="C2533" s="52">
        <v>7</v>
      </c>
      <c r="D2533" s="52">
        <v>2006</v>
      </c>
      <c r="E2533" s="52">
        <v>1.552</v>
      </c>
    </row>
    <row r="2534" spans="1:5" s="52" customFormat="1" x14ac:dyDescent="0.2">
      <c r="A2534" s="63">
        <v>38905</v>
      </c>
      <c r="B2534" s="64">
        <v>7</v>
      </c>
      <c r="C2534" s="52">
        <v>7</v>
      </c>
      <c r="D2534" s="52">
        <v>2006</v>
      </c>
      <c r="E2534" s="52">
        <v>1.742</v>
      </c>
    </row>
    <row r="2535" spans="1:5" s="52" customFormat="1" x14ac:dyDescent="0.2">
      <c r="A2535" s="63">
        <v>38906</v>
      </c>
      <c r="B2535" s="64">
        <v>8</v>
      </c>
      <c r="C2535" s="52">
        <v>7</v>
      </c>
      <c r="D2535" s="52">
        <v>2006</v>
      </c>
      <c r="E2535" s="52">
        <v>1.899</v>
      </c>
    </row>
    <row r="2536" spans="1:5" s="52" customFormat="1" x14ac:dyDescent="0.2">
      <c r="A2536" s="63">
        <v>38907</v>
      </c>
      <c r="B2536" s="64">
        <v>9</v>
      </c>
      <c r="C2536" s="52">
        <v>7</v>
      </c>
      <c r="D2536" s="52">
        <v>2006</v>
      </c>
      <c r="E2536" s="52">
        <v>1.7190000000000001</v>
      </c>
    </row>
    <row r="2537" spans="1:5" s="52" customFormat="1" x14ac:dyDescent="0.2">
      <c r="A2537" s="63">
        <v>38908</v>
      </c>
      <c r="B2537" s="64">
        <v>10</v>
      </c>
      <c r="C2537" s="52">
        <v>7</v>
      </c>
      <c r="D2537" s="52">
        <v>2006</v>
      </c>
      <c r="E2537" s="52">
        <v>1.994</v>
      </c>
    </row>
    <row r="2538" spans="1:5" s="52" customFormat="1" x14ac:dyDescent="0.2">
      <c r="A2538" s="63">
        <v>38909</v>
      </c>
      <c r="B2538" s="64">
        <v>11</v>
      </c>
      <c r="C2538" s="52">
        <v>7</v>
      </c>
      <c r="D2538" s="52">
        <v>2006</v>
      </c>
      <c r="E2538" s="52">
        <v>2.202</v>
      </c>
    </row>
    <row r="2539" spans="1:5" s="52" customFormat="1" x14ac:dyDescent="0.2">
      <c r="A2539" s="63">
        <v>38910</v>
      </c>
      <c r="B2539" s="64">
        <v>12</v>
      </c>
      <c r="C2539" s="52">
        <v>7</v>
      </c>
      <c r="D2539" s="52">
        <v>2006</v>
      </c>
      <c r="E2539" s="52">
        <v>1.851</v>
      </c>
    </row>
    <row r="2540" spans="1:5" s="52" customFormat="1" x14ac:dyDescent="0.2">
      <c r="A2540" s="63">
        <v>38911</v>
      </c>
      <c r="B2540" s="64">
        <v>13</v>
      </c>
      <c r="C2540" s="52">
        <v>7</v>
      </c>
      <c r="D2540" s="52">
        <v>2006</v>
      </c>
      <c r="E2540" s="52">
        <v>1.81</v>
      </c>
    </row>
    <row r="2541" spans="1:5" s="52" customFormat="1" x14ac:dyDescent="0.2">
      <c r="A2541" s="63">
        <v>38912</v>
      </c>
      <c r="B2541" s="64">
        <v>14</v>
      </c>
      <c r="C2541" s="52">
        <v>7</v>
      </c>
      <c r="D2541" s="52">
        <v>2006</v>
      </c>
      <c r="E2541" s="52">
        <v>2.0329999999999999</v>
      </c>
    </row>
    <row r="2542" spans="1:5" s="52" customFormat="1" x14ac:dyDescent="0.2">
      <c r="A2542" s="63">
        <v>38913</v>
      </c>
      <c r="B2542" s="64">
        <v>15</v>
      </c>
      <c r="C2542" s="52">
        <v>7</v>
      </c>
      <c r="D2542" s="52">
        <v>2006</v>
      </c>
      <c r="E2542" s="52">
        <v>2.0609999999999999</v>
      </c>
    </row>
    <row r="2543" spans="1:5" s="52" customFormat="1" x14ac:dyDescent="0.2">
      <c r="A2543" s="63">
        <v>38914</v>
      </c>
      <c r="B2543" s="64">
        <v>16</v>
      </c>
      <c r="C2543" s="52">
        <v>7</v>
      </c>
      <c r="D2543" s="52">
        <v>2006</v>
      </c>
      <c r="E2543" s="52">
        <v>3.4380000000000002</v>
      </c>
    </row>
    <row r="2544" spans="1:5" s="52" customFormat="1" x14ac:dyDescent="0.2">
      <c r="A2544" s="63">
        <v>38915</v>
      </c>
      <c r="B2544" s="64">
        <v>17</v>
      </c>
      <c r="C2544" s="52">
        <v>7</v>
      </c>
      <c r="D2544" s="52">
        <v>2006</v>
      </c>
      <c r="E2544" s="52">
        <v>4.9409999999999998</v>
      </c>
    </row>
    <row r="2545" spans="1:5" s="52" customFormat="1" x14ac:dyDescent="0.2">
      <c r="A2545" s="63">
        <v>38916</v>
      </c>
      <c r="B2545" s="64">
        <v>18</v>
      </c>
      <c r="C2545" s="52">
        <v>7</v>
      </c>
      <c r="D2545" s="52">
        <v>2006</v>
      </c>
      <c r="E2545" s="52">
        <v>2.5289999999999999</v>
      </c>
    </row>
    <row r="2546" spans="1:5" s="52" customFormat="1" x14ac:dyDescent="0.2">
      <c r="A2546" s="63">
        <v>38917</v>
      </c>
      <c r="B2546" s="64">
        <v>19</v>
      </c>
      <c r="C2546" s="52">
        <v>7</v>
      </c>
      <c r="D2546" s="52">
        <v>2006</v>
      </c>
      <c r="E2546" s="52">
        <v>2.778</v>
      </c>
    </row>
    <row r="2547" spans="1:5" s="52" customFormat="1" x14ac:dyDescent="0.2">
      <c r="A2547" s="63">
        <v>38918</v>
      </c>
      <c r="B2547" s="64">
        <v>20</v>
      </c>
      <c r="C2547" s="52">
        <v>7</v>
      </c>
      <c r="D2547" s="52">
        <v>2006</v>
      </c>
      <c r="E2547" s="52">
        <v>3.9889999999999999</v>
      </c>
    </row>
    <row r="2548" spans="1:5" s="52" customFormat="1" x14ac:dyDescent="0.2">
      <c r="A2548" s="63">
        <v>38919</v>
      </c>
      <c r="B2548" s="64">
        <v>21</v>
      </c>
      <c r="C2548" s="52">
        <v>7</v>
      </c>
      <c r="D2548" s="52">
        <v>2006</v>
      </c>
      <c r="E2548" s="52">
        <v>2.88</v>
      </c>
    </row>
    <row r="2549" spans="1:5" s="52" customFormat="1" x14ac:dyDescent="0.2">
      <c r="A2549" s="63">
        <v>38920</v>
      </c>
      <c r="B2549" s="64">
        <v>22</v>
      </c>
      <c r="C2549" s="52">
        <v>7</v>
      </c>
      <c r="D2549" s="52">
        <v>2006</v>
      </c>
      <c r="E2549" s="52">
        <v>2.512</v>
      </c>
    </row>
    <row r="2550" spans="1:5" s="52" customFormat="1" x14ac:dyDescent="0.2">
      <c r="A2550" s="63">
        <v>38921</v>
      </c>
      <c r="B2550" s="64">
        <v>23</v>
      </c>
      <c r="C2550" s="52">
        <v>7</v>
      </c>
      <c r="D2550" s="52">
        <v>2006</v>
      </c>
      <c r="E2550" s="52">
        <v>2.2280000000000002</v>
      </c>
    </row>
    <row r="2551" spans="1:5" s="52" customFormat="1" x14ac:dyDescent="0.2">
      <c r="A2551" s="63">
        <v>38922</v>
      </c>
      <c r="B2551" s="64">
        <v>24</v>
      </c>
      <c r="C2551" s="52">
        <v>7</v>
      </c>
      <c r="D2551" s="52">
        <v>2006</v>
      </c>
      <c r="E2551" s="52">
        <v>2.492</v>
      </c>
    </row>
    <row r="2552" spans="1:5" s="52" customFormat="1" x14ac:dyDescent="0.2">
      <c r="A2552" s="63">
        <v>38923</v>
      </c>
      <c r="B2552" s="64">
        <v>25</v>
      </c>
      <c r="C2552" s="52">
        <v>7</v>
      </c>
      <c r="D2552" s="52">
        <v>2006</v>
      </c>
      <c r="E2552" s="52">
        <v>3.8340000000000001</v>
      </c>
    </row>
    <row r="2553" spans="1:5" s="52" customFormat="1" x14ac:dyDescent="0.2">
      <c r="A2553" s="63">
        <v>38924</v>
      </c>
      <c r="B2553" s="64">
        <v>26</v>
      </c>
      <c r="C2553" s="52">
        <v>7</v>
      </c>
      <c r="D2553" s="52">
        <v>2006</v>
      </c>
      <c r="E2553" s="52">
        <v>3.6619999999999999</v>
      </c>
    </row>
    <row r="2554" spans="1:5" s="52" customFormat="1" x14ac:dyDescent="0.2">
      <c r="A2554" s="63">
        <v>38925</v>
      </c>
      <c r="B2554" s="64">
        <v>27</v>
      </c>
      <c r="C2554" s="52">
        <v>7</v>
      </c>
      <c r="D2554" s="52">
        <v>2006</v>
      </c>
      <c r="E2554" s="52">
        <v>2.7120000000000002</v>
      </c>
    </row>
    <row r="2555" spans="1:5" s="52" customFormat="1" x14ac:dyDescent="0.2">
      <c r="A2555" s="63">
        <v>38926</v>
      </c>
      <c r="B2555" s="64">
        <v>28</v>
      </c>
      <c r="C2555" s="52">
        <v>7</v>
      </c>
      <c r="D2555" s="52">
        <v>2006</v>
      </c>
      <c r="E2555" s="52">
        <v>2.3610000000000002</v>
      </c>
    </row>
    <row r="2556" spans="1:5" s="52" customFormat="1" x14ac:dyDescent="0.2">
      <c r="A2556" s="63">
        <v>38927</v>
      </c>
      <c r="B2556" s="64">
        <v>29</v>
      </c>
      <c r="C2556" s="52">
        <v>7</v>
      </c>
      <c r="D2556" s="52">
        <v>2006</v>
      </c>
      <c r="E2556" s="52">
        <v>2.4809999999999999</v>
      </c>
    </row>
    <row r="2557" spans="1:5" s="52" customFormat="1" x14ac:dyDescent="0.2">
      <c r="A2557" s="63">
        <v>38928</v>
      </c>
      <c r="B2557" s="64">
        <v>30</v>
      </c>
      <c r="C2557" s="52">
        <v>7</v>
      </c>
      <c r="D2557" s="52">
        <v>2006</v>
      </c>
      <c r="E2557" s="52">
        <v>2.54</v>
      </c>
    </row>
    <row r="2558" spans="1:5" s="52" customFormat="1" x14ac:dyDescent="0.2">
      <c r="A2558" s="63">
        <v>38929</v>
      </c>
      <c r="B2558" s="64">
        <v>31</v>
      </c>
      <c r="C2558" s="52">
        <v>7</v>
      </c>
      <c r="D2558" s="52">
        <v>2006</v>
      </c>
      <c r="E2558" s="52">
        <v>2.85</v>
      </c>
    </row>
    <row r="2559" spans="1:5" s="52" customFormat="1" x14ac:dyDescent="0.2">
      <c r="A2559" s="63">
        <v>38930</v>
      </c>
      <c r="B2559" s="64">
        <v>1</v>
      </c>
      <c r="C2559" s="52">
        <v>8</v>
      </c>
      <c r="D2559" s="52">
        <v>2006</v>
      </c>
      <c r="E2559" s="52">
        <v>2.754</v>
      </c>
    </row>
    <row r="2560" spans="1:5" s="52" customFormat="1" x14ac:dyDescent="0.2">
      <c r="A2560" s="63">
        <v>38931</v>
      </c>
      <c r="B2560" s="64">
        <v>2</v>
      </c>
      <c r="C2560" s="52">
        <v>8</v>
      </c>
      <c r="D2560" s="52">
        <v>2006</v>
      </c>
      <c r="E2560" s="52">
        <v>2.4319999999999999</v>
      </c>
    </row>
    <row r="2561" spans="1:5" s="52" customFormat="1" x14ac:dyDescent="0.2">
      <c r="A2561" s="63">
        <v>38932</v>
      </c>
      <c r="B2561" s="64">
        <v>3</v>
      </c>
      <c r="C2561" s="52">
        <v>8</v>
      </c>
      <c r="D2561" s="52">
        <v>2006</v>
      </c>
      <c r="E2561" s="52">
        <v>2.464</v>
      </c>
    </row>
    <row r="2562" spans="1:5" s="52" customFormat="1" x14ac:dyDescent="0.2">
      <c r="A2562" s="63">
        <v>38933</v>
      </c>
      <c r="B2562" s="64">
        <v>4</v>
      </c>
      <c r="C2562" s="52">
        <v>8</v>
      </c>
      <c r="D2562" s="52">
        <v>2006</v>
      </c>
      <c r="E2562" s="52">
        <v>2.3260000000000001</v>
      </c>
    </row>
    <row r="2563" spans="1:5" s="52" customFormat="1" x14ac:dyDescent="0.2">
      <c r="A2563" s="63">
        <v>38934</v>
      </c>
      <c r="B2563" s="64">
        <v>5</v>
      </c>
      <c r="C2563" s="52">
        <v>8</v>
      </c>
      <c r="D2563" s="52">
        <v>2006</v>
      </c>
      <c r="E2563" s="52">
        <v>2.0379999999999998</v>
      </c>
    </row>
    <row r="2564" spans="1:5" s="52" customFormat="1" x14ac:dyDescent="0.2">
      <c r="A2564" s="63">
        <v>38935</v>
      </c>
      <c r="B2564" s="64">
        <v>6</v>
      </c>
      <c r="C2564" s="52">
        <v>8</v>
      </c>
      <c r="D2564" s="52">
        <v>2006</v>
      </c>
      <c r="E2564" s="52">
        <v>2.2309999999999999</v>
      </c>
    </row>
    <row r="2565" spans="1:5" s="52" customFormat="1" x14ac:dyDescent="0.2">
      <c r="A2565" s="63">
        <v>38936</v>
      </c>
      <c r="B2565" s="64">
        <v>7</v>
      </c>
      <c r="C2565" s="52">
        <v>8</v>
      </c>
      <c r="D2565" s="52">
        <v>2006</v>
      </c>
      <c r="E2565" s="52">
        <v>2.0630000000000002</v>
      </c>
    </row>
    <row r="2566" spans="1:5" s="52" customFormat="1" x14ac:dyDescent="0.2">
      <c r="A2566" s="63">
        <v>38937</v>
      </c>
      <c r="B2566" s="64">
        <v>8</v>
      </c>
      <c r="C2566" s="52">
        <v>8</v>
      </c>
      <c r="D2566" s="52">
        <v>2006</v>
      </c>
      <c r="E2566" s="52">
        <v>1.802</v>
      </c>
    </row>
    <row r="2567" spans="1:5" s="52" customFormat="1" x14ac:dyDescent="0.2">
      <c r="A2567" s="63">
        <v>38938</v>
      </c>
      <c r="B2567" s="64">
        <v>9</v>
      </c>
      <c r="C2567" s="52">
        <v>8</v>
      </c>
      <c r="D2567" s="52">
        <v>2006</v>
      </c>
      <c r="E2567" s="52">
        <v>2.258</v>
      </c>
    </row>
    <row r="2568" spans="1:5" s="52" customFormat="1" x14ac:dyDescent="0.2">
      <c r="A2568" s="63">
        <v>38939</v>
      </c>
      <c r="B2568" s="64">
        <v>10</v>
      </c>
      <c r="C2568" s="52">
        <v>8</v>
      </c>
      <c r="D2568" s="52">
        <v>2006</v>
      </c>
      <c r="E2568" s="52">
        <v>2.2519999999999998</v>
      </c>
    </row>
    <row r="2569" spans="1:5" s="52" customFormat="1" x14ac:dyDescent="0.2">
      <c r="A2569" s="63">
        <v>38940</v>
      </c>
      <c r="B2569" s="64">
        <v>11</v>
      </c>
      <c r="C2569" s="52">
        <v>8</v>
      </c>
      <c r="D2569" s="52">
        <v>2006</v>
      </c>
      <c r="E2569" s="52">
        <v>2.2240000000000002</v>
      </c>
    </row>
    <row r="2570" spans="1:5" s="52" customFormat="1" x14ac:dyDescent="0.2">
      <c r="A2570" s="63">
        <v>38941</v>
      </c>
      <c r="B2570" s="64">
        <v>12</v>
      </c>
      <c r="C2570" s="52">
        <v>8</v>
      </c>
      <c r="D2570" s="52">
        <v>2006</v>
      </c>
      <c r="E2570" s="52">
        <v>2.2069999999999999</v>
      </c>
    </row>
    <row r="2571" spans="1:5" s="52" customFormat="1" x14ac:dyDescent="0.2">
      <c r="A2571" s="63">
        <v>38942</v>
      </c>
      <c r="B2571" s="64">
        <v>13</v>
      </c>
      <c r="C2571" s="52">
        <v>8</v>
      </c>
      <c r="D2571" s="52">
        <v>2006</v>
      </c>
      <c r="E2571" s="52">
        <v>2.2490000000000001</v>
      </c>
    </row>
    <row r="2572" spans="1:5" s="52" customFormat="1" x14ac:dyDescent="0.2">
      <c r="A2572" s="63">
        <v>38943</v>
      </c>
      <c r="B2572" s="64">
        <v>14</v>
      </c>
      <c r="C2572" s="52">
        <v>8</v>
      </c>
      <c r="D2572" s="52">
        <v>2006</v>
      </c>
      <c r="E2572" s="52">
        <v>2.4630000000000001</v>
      </c>
    </row>
    <row r="2573" spans="1:5" s="52" customFormat="1" x14ac:dyDescent="0.2">
      <c r="A2573" s="63">
        <v>38944</v>
      </c>
      <c r="B2573" s="64">
        <v>15</v>
      </c>
      <c r="C2573" s="52">
        <v>8</v>
      </c>
      <c r="D2573" s="52">
        <v>2006</v>
      </c>
      <c r="E2573" s="52">
        <v>1.9570000000000001</v>
      </c>
    </row>
    <row r="2574" spans="1:5" s="52" customFormat="1" x14ac:dyDescent="0.2">
      <c r="A2574" s="63">
        <v>38945</v>
      </c>
      <c r="B2574" s="64">
        <v>16</v>
      </c>
      <c r="C2574" s="52">
        <v>8</v>
      </c>
      <c r="D2574" s="52">
        <v>2006</v>
      </c>
      <c r="E2574" s="52">
        <v>2.2090000000000001</v>
      </c>
    </row>
    <row r="2575" spans="1:5" s="52" customFormat="1" x14ac:dyDescent="0.2">
      <c r="A2575" s="63">
        <v>38946</v>
      </c>
      <c r="B2575" s="64">
        <v>17</v>
      </c>
      <c r="C2575" s="52">
        <v>8</v>
      </c>
      <c r="D2575" s="52">
        <v>2006</v>
      </c>
      <c r="E2575" s="52">
        <v>3.1640000000000001</v>
      </c>
    </row>
    <row r="2576" spans="1:5" s="52" customFormat="1" x14ac:dyDescent="0.2">
      <c r="A2576" s="63">
        <v>38947</v>
      </c>
      <c r="B2576" s="64">
        <v>18</v>
      </c>
      <c r="C2576" s="52">
        <v>8</v>
      </c>
      <c r="D2576" s="52">
        <v>2006</v>
      </c>
      <c r="E2576" s="52">
        <v>2.5830000000000002</v>
      </c>
    </row>
    <row r="2577" spans="1:5" s="52" customFormat="1" x14ac:dyDescent="0.2">
      <c r="A2577" s="63">
        <v>38948</v>
      </c>
      <c r="B2577" s="64">
        <v>19</v>
      </c>
      <c r="C2577" s="52">
        <v>8</v>
      </c>
      <c r="D2577" s="52">
        <v>2006</v>
      </c>
      <c r="E2577" s="52">
        <v>2.1030000000000002</v>
      </c>
    </row>
    <row r="2578" spans="1:5" s="52" customFormat="1" x14ac:dyDescent="0.2">
      <c r="A2578" s="63">
        <v>38949</v>
      </c>
      <c r="B2578" s="64">
        <v>20</v>
      </c>
      <c r="C2578" s="52">
        <v>8</v>
      </c>
      <c r="D2578" s="52">
        <v>2006</v>
      </c>
      <c r="E2578" s="52">
        <v>1.8320000000000001</v>
      </c>
    </row>
    <row r="2579" spans="1:5" s="52" customFormat="1" x14ac:dyDescent="0.2">
      <c r="A2579" s="63">
        <v>38950</v>
      </c>
      <c r="B2579" s="64">
        <v>21</v>
      </c>
      <c r="C2579" s="52">
        <v>8</v>
      </c>
      <c r="D2579" s="52">
        <v>2006</v>
      </c>
      <c r="E2579" s="52">
        <v>1.7969999999999999</v>
      </c>
    </row>
    <row r="2580" spans="1:5" s="52" customFormat="1" x14ac:dyDescent="0.2">
      <c r="A2580" s="63">
        <v>38951</v>
      </c>
      <c r="B2580" s="64">
        <v>22</v>
      </c>
      <c r="C2580" s="52">
        <v>8</v>
      </c>
      <c r="D2580" s="52">
        <v>2006</v>
      </c>
      <c r="E2580" s="52">
        <v>1.9059999999999999</v>
      </c>
    </row>
    <row r="2581" spans="1:5" s="52" customFormat="1" x14ac:dyDescent="0.2">
      <c r="A2581" s="63">
        <v>38952</v>
      </c>
      <c r="B2581" s="64">
        <v>23</v>
      </c>
      <c r="C2581" s="52">
        <v>8</v>
      </c>
      <c r="D2581" s="52">
        <v>2006</v>
      </c>
      <c r="E2581" s="52">
        <v>3.0790000000000002</v>
      </c>
    </row>
    <row r="2582" spans="1:5" s="52" customFormat="1" x14ac:dyDescent="0.2">
      <c r="A2582" s="63">
        <v>38953</v>
      </c>
      <c r="B2582" s="64">
        <v>24</v>
      </c>
      <c r="C2582" s="52">
        <v>8</v>
      </c>
      <c r="D2582" s="52">
        <v>2006</v>
      </c>
      <c r="E2582" s="52">
        <v>3.45</v>
      </c>
    </row>
    <row r="2583" spans="1:5" s="52" customFormat="1" x14ac:dyDescent="0.2">
      <c r="A2583" s="63">
        <v>38954</v>
      </c>
      <c r="B2583" s="64">
        <v>25</v>
      </c>
      <c r="C2583" s="52">
        <v>8</v>
      </c>
      <c r="D2583" s="52">
        <v>2006</v>
      </c>
      <c r="E2583" s="52">
        <v>20.67</v>
      </c>
    </row>
    <row r="2584" spans="1:5" s="52" customFormat="1" x14ac:dyDescent="0.2">
      <c r="A2584" s="63">
        <v>38955</v>
      </c>
      <c r="B2584" s="64">
        <v>26</v>
      </c>
      <c r="C2584" s="52">
        <v>8</v>
      </c>
      <c r="D2584" s="52">
        <v>2006</v>
      </c>
      <c r="E2584" s="52">
        <v>25.048999999999999</v>
      </c>
    </row>
    <row r="2585" spans="1:5" s="52" customFormat="1" x14ac:dyDescent="0.2">
      <c r="A2585" s="63">
        <v>38956</v>
      </c>
      <c r="B2585" s="64">
        <v>27</v>
      </c>
      <c r="C2585" s="52">
        <v>8</v>
      </c>
      <c r="D2585" s="52">
        <v>2006</v>
      </c>
      <c r="E2585" s="52">
        <v>13.369</v>
      </c>
    </row>
    <row r="2586" spans="1:5" s="52" customFormat="1" x14ac:dyDescent="0.2">
      <c r="A2586" s="63">
        <v>38957</v>
      </c>
      <c r="B2586" s="64">
        <v>28</v>
      </c>
      <c r="C2586" s="52">
        <v>8</v>
      </c>
      <c r="D2586" s="52">
        <v>2006</v>
      </c>
      <c r="E2586" s="52">
        <v>7.2110000000000003</v>
      </c>
    </row>
    <row r="2587" spans="1:5" s="52" customFormat="1" x14ac:dyDescent="0.2">
      <c r="A2587" s="63">
        <v>38958</v>
      </c>
      <c r="B2587" s="64">
        <v>29</v>
      </c>
      <c r="C2587" s="52">
        <v>8</v>
      </c>
      <c r="D2587" s="52">
        <v>2006</v>
      </c>
      <c r="E2587" s="52">
        <v>4.5190000000000001</v>
      </c>
    </row>
    <row r="2588" spans="1:5" s="52" customFormat="1" x14ac:dyDescent="0.2">
      <c r="A2588" s="63">
        <v>38959</v>
      </c>
      <c r="B2588" s="64">
        <v>30</v>
      </c>
      <c r="C2588" s="52">
        <v>8</v>
      </c>
      <c r="D2588" s="52">
        <v>2006</v>
      </c>
      <c r="E2588" s="52">
        <v>3.43</v>
      </c>
    </row>
    <row r="2589" spans="1:5" s="52" customFormat="1" x14ac:dyDescent="0.2">
      <c r="A2589" s="63">
        <v>38960</v>
      </c>
      <c r="B2589" s="64">
        <v>31</v>
      </c>
      <c r="C2589" s="52">
        <v>8</v>
      </c>
      <c r="D2589" s="52">
        <v>2006</v>
      </c>
      <c r="E2589" s="52">
        <v>2.9209999999999998</v>
      </c>
    </row>
    <row r="2590" spans="1:5" s="52" customFormat="1" x14ac:dyDescent="0.2">
      <c r="A2590" s="63">
        <v>38961</v>
      </c>
      <c r="B2590" s="64">
        <v>1</v>
      </c>
      <c r="C2590" s="52">
        <v>9</v>
      </c>
      <c r="D2590" s="52">
        <v>2006</v>
      </c>
      <c r="E2590" s="52">
        <v>2.5539999999999998</v>
      </c>
    </row>
    <row r="2591" spans="1:5" s="52" customFormat="1" x14ac:dyDescent="0.2">
      <c r="A2591" s="63">
        <v>38962</v>
      </c>
      <c r="B2591" s="64">
        <v>2</v>
      </c>
      <c r="C2591" s="52">
        <v>9</v>
      </c>
      <c r="D2591" s="52">
        <v>2006</v>
      </c>
      <c r="E2591" s="52">
        <v>2.1920000000000002</v>
      </c>
    </row>
    <row r="2592" spans="1:5" s="52" customFormat="1" x14ac:dyDescent="0.2">
      <c r="A2592" s="63">
        <v>38963</v>
      </c>
      <c r="B2592" s="64">
        <v>3</v>
      </c>
      <c r="C2592" s="52">
        <v>9</v>
      </c>
      <c r="D2592" s="52">
        <v>2006</v>
      </c>
      <c r="E2592" s="52">
        <v>1.7949999999999999</v>
      </c>
    </row>
    <row r="2593" spans="1:5" s="52" customFormat="1" x14ac:dyDescent="0.2">
      <c r="A2593" s="63">
        <v>38964</v>
      </c>
      <c r="B2593" s="64">
        <v>4</v>
      </c>
      <c r="C2593" s="52">
        <v>9</v>
      </c>
      <c r="D2593" s="52">
        <v>2006</v>
      </c>
      <c r="E2593" s="52">
        <v>1.796</v>
      </c>
    </row>
    <row r="2594" spans="1:5" s="52" customFormat="1" x14ac:dyDescent="0.2">
      <c r="A2594" s="63">
        <v>38965</v>
      </c>
      <c r="B2594" s="64">
        <v>5</v>
      </c>
      <c r="C2594" s="52">
        <v>9</v>
      </c>
      <c r="D2594" s="52">
        <v>2006</v>
      </c>
      <c r="E2594" s="52">
        <v>1.6339999999999999</v>
      </c>
    </row>
    <row r="2595" spans="1:5" s="52" customFormat="1" x14ac:dyDescent="0.2">
      <c r="A2595" s="63">
        <v>38966</v>
      </c>
      <c r="B2595" s="64">
        <v>6</v>
      </c>
      <c r="C2595" s="52">
        <v>9</v>
      </c>
      <c r="D2595" s="52">
        <v>2006</v>
      </c>
      <c r="E2595" s="52">
        <v>1.847</v>
      </c>
    </row>
    <row r="2596" spans="1:5" s="52" customFormat="1" x14ac:dyDescent="0.2">
      <c r="A2596" s="63">
        <v>38967</v>
      </c>
      <c r="B2596" s="64">
        <v>7</v>
      </c>
      <c r="C2596" s="52">
        <v>9</v>
      </c>
      <c r="D2596" s="52">
        <v>2006</v>
      </c>
      <c r="E2596" s="52">
        <v>3.1709999999999998</v>
      </c>
    </row>
    <row r="2597" spans="1:5" s="52" customFormat="1" x14ac:dyDescent="0.2">
      <c r="A2597" s="63">
        <v>38968</v>
      </c>
      <c r="B2597" s="64">
        <v>8</v>
      </c>
      <c r="C2597" s="52">
        <v>9</v>
      </c>
      <c r="D2597" s="52">
        <v>2006</v>
      </c>
      <c r="E2597" s="52">
        <v>3.2050000000000001</v>
      </c>
    </row>
    <row r="2598" spans="1:5" s="52" customFormat="1" x14ac:dyDescent="0.2">
      <c r="A2598" s="63">
        <v>38969</v>
      </c>
      <c r="B2598" s="64">
        <v>9</v>
      </c>
      <c r="C2598" s="52">
        <v>9</v>
      </c>
      <c r="D2598" s="52">
        <v>2006</v>
      </c>
      <c r="E2598" s="52">
        <v>3.0259999999999998</v>
      </c>
    </row>
    <row r="2599" spans="1:5" s="52" customFormat="1" x14ac:dyDescent="0.2">
      <c r="A2599" s="63">
        <v>38970</v>
      </c>
      <c r="B2599" s="64">
        <v>10</v>
      </c>
      <c r="C2599" s="52">
        <v>9</v>
      </c>
      <c r="D2599" s="52">
        <v>2006</v>
      </c>
      <c r="E2599" s="52">
        <v>3.0670000000000002</v>
      </c>
    </row>
    <row r="2600" spans="1:5" s="52" customFormat="1" x14ac:dyDescent="0.2">
      <c r="A2600" s="63">
        <v>38971</v>
      </c>
      <c r="B2600" s="64">
        <v>11</v>
      </c>
      <c r="C2600" s="52">
        <v>9</v>
      </c>
      <c r="D2600" s="52">
        <v>2006</v>
      </c>
      <c r="E2600" s="52">
        <v>2.625</v>
      </c>
    </row>
    <row r="2601" spans="1:5" s="52" customFormat="1" x14ac:dyDescent="0.2">
      <c r="A2601" s="63">
        <v>38972</v>
      </c>
      <c r="B2601" s="64">
        <v>12</v>
      </c>
      <c r="C2601" s="52">
        <v>9</v>
      </c>
      <c r="D2601" s="52">
        <v>2006</v>
      </c>
      <c r="E2601" s="52">
        <v>2.3740000000000001</v>
      </c>
    </row>
    <row r="2602" spans="1:5" s="52" customFormat="1" x14ac:dyDescent="0.2">
      <c r="A2602" s="63">
        <v>38973</v>
      </c>
      <c r="B2602" s="64">
        <v>13</v>
      </c>
      <c r="C2602" s="52">
        <v>9</v>
      </c>
      <c r="D2602" s="52">
        <v>2006</v>
      </c>
      <c r="E2602" s="52">
        <v>2.5880000000000001</v>
      </c>
    </row>
    <row r="2603" spans="1:5" s="52" customFormat="1" x14ac:dyDescent="0.2">
      <c r="A2603" s="63">
        <v>38974</v>
      </c>
      <c r="B2603" s="64">
        <v>14</v>
      </c>
      <c r="C2603" s="52">
        <v>9</v>
      </c>
      <c r="D2603" s="52">
        <v>2006</v>
      </c>
      <c r="E2603" s="52">
        <v>4.28</v>
      </c>
    </row>
    <row r="2604" spans="1:5" s="52" customFormat="1" x14ac:dyDescent="0.2">
      <c r="A2604" s="63">
        <v>38975</v>
      </c>
      <c r="B2604" s="64">
        <v>15</v>
      </c>
      <c r="C2604" s="52">
        <v>9</v>
      </c>
      <c r="D2604" s="52">
        <v>2006</v>
      </c>
      <c r="E2604" s="52">
        <v>5.641</v>
      </c>
    </row>
    <row r="2605" spans="1:5" s="52" customFormat="1" x14ac:dyDescent="0.2">
      <c r="A2605" s="63">
        <v>38976</v>
      </c>
      <c r="B2605" s="64">
        <v>16</v>
      </c>
      <c r="C2605" s="52">
        <v>9</v>
      </c>
      <c r="D2605" s="52">
        <v>2006</v>
      </c>
      <c r="E2605" s="52">
        <v>3.9889999999999999</v>
      </c>
    </row>
    <row r="2606" spans="1:5" s="52" customFormat="1" x14ac:dyDescent="0.2">
      <c r="A2606" s="63">
        <v>38977</v>
      </c>
      <c r="B2606" s="64">
        <v>17</v>
      </c>
      <c r="C2606" s="52">
        <v>9</v>
      </c>
      <c r="D2606" s="52">
        <v>2006</v>
      </c>
      <c r="E2606" s="52">
        <v>1.4410000000000001</v>
      </c>
    </row>
    <row r="2607" spans="1:5" s="52" customFormat="1" x14ac:dyDescent="0.2">
      <c r="A2607" s="63">
        <v>38978</v>
      </c>
      <c r="B2607" s="64">
        <v>18</v>
      </c>
      <c r="C2607" s="52">
        <v>9</v>
      </c>
      <c r="D2607" s="52">
        <v>2006</v>
      </c>
      <c r="E2607" s="52">
        <v>1.845</v>
      </c>
    </row>
    <row r="2608" spans="1:5" s="52" customFormat="1" x14ac:dyDescent="0.2">
      <c r="A2608" s="63">
        <v>38979</v>
      </c>
      <c r="B2608" s="64">
        <v>19</v>
      </c>
      <c r="C2608" s="52">
        <v>9</v>
      </c>
      <c r="D2608" s="52">
        <v>2006</v>
      </c>
      <c r="E2608" s="52">
        <v>3.32</v>
      </c>
    </row>
    <row r="2609" spans="1:5" s="52" customFormat="1" x14ac:dyDescent="0.2">
      <c r="A2609" s="63">
        <v>38980</v>
      </c>
      <c r="B2609" s="64">
        <v>20</v>
      </c>
      <c r="C2609" s="52">
        <v>9</v>
      </c>
      <c r="D2609" s="52">
        <v>2006</v>
      </c>
      <c r="E2609" s="52">
        <v>2.3650000000000002</v>
      </c>
    </row>
    <row r="2610" spans="1:5" s="52" customFormat="1" x14ac:dyDescent="0.2">
      <c r="A2610" s="63">
        <v>38981</v>
      </c>
      <c r="B2610" s="64">
        <v>21</v>
      </c>
      <c r="C2610" s="52">
        <v>9</v>
      </c>
      <c r="D2610" s="52">
        <v>2006</v>
      </c>
      <c r="E2610" s="52">
        <v>3.5219999999999998</v>
      </c>
    </row>
    <row r="2611" spans="1:5" s="52" customFormat="1" x14ac:dyDescent="0.2">
      <c r="A2611" s="63">
        <v>38982</v>
      </c>
      <c r="B2611" s="64">
        <v>22</v>
      </c>
      <c r="C2611" s="52">
        <v>9</v>
      </c>
      <c r="D2611" s="52">
        <v>2006</v>
      </c>
      <c r="E2611" s="52">
        <v>2.516</v>
      </c>
    </row>
    <row r="2612" spans="1:5" s="52" customFormat="1" x14ac:dyDescent="0.2">
      <c r="A2612" s="63">
        <v>38983</v>
      </c>
      <c r="B2612" s="64">
        <v>23</v>
      </c>
      <c r="C2612" s="52">
        <v>9</v>
      </c>
      <c r="D2612" s="52">
        <v>2006</v>
      </c>
      <c r="E2612" s="52">
        <v>2.423</v>
      </c>
    </row>
    <row r="2613" spans="1:5" s="52" customFormat="1" x14ac:dyDescent="0.2">
      <c r="A2613" s="63">
        <v>38984</v>
      </c>
      <c r="B2613" s="64">
        <v>24</v>
      </c>
      <c r="C2613" s="52">
        <v>9</v>
      </c>
      <c r="D2613" s="52">
        <v>2006</v>
      </c>
      <c r="E2613" s="52">
        <v>2.14</v>
      </c>
    </row>
    <row r="2614" spans="1:5" s="52" customFormat="1" x14ac:dyDescent="0.2">
      <c r="A2614" s="63">
        <v>38985</v>
      </c>
      <c r="B2614" s="64">
        <v>25</v>
      </c>
      <c r="C2614" s="52">
        <v>9</v>
      </c>
      <c r="D2614" s="52">
        <v>2006</v>
      </c>
      <c r="E2614" s="52">
        <v>2.5659999999999998</v>
      </c>
    </row>
    <row r="2615" spans="1:5" s="52" customFormat="1" x14ac:dyDescent="0.2">
      <c r="A2615" s="63">
        <v>38986</v>
      </c>
      <c r="B2615" s="64">
        <v>26</v>
      </c>
      <c r="C2615" s="52">
        <v>9</v>
      </c>
      <c r="D2615" s="52">
        <v>2006</v>
      </c>
      <c r="E2615" s="52">
        <v>2.9769999999999999</v>
      </c>
    </row>
    <row r="2616" spans="1:5" s="52" customFormat="1" x14ac:dyDescent="0.2">
      <c r="A2616" s="63">
        <v>38987</v>
      </c>
      <c r="B2616" s="64">
        <v>27</v>
      </c>
      <c r="C2616" s="52">
        <v>9</v>
      </c>
      <c r="D2616" s="52">
        <v>2006</v>
      </c>
      <c r="E2616" s="52">
        <v>1.4410000000000001</v>
      </c>
    </row>
    <row r="2617" spans="1:5" s="52" customFormat="1" x14ac:dyDescent="0.2">
      <c r="A2617" s="63">
        <v>38988</v>
      </c>
      <c r="B2617" s="64">
        <v>28</v>
      </c>
      <c r="C2617" s="52">
        <v>9</v>
      </c>
      <c r="D2617" s="52">
        <v>2006</v>
      </c>
      <c r="E2617" s="52">
        <v>4.7E-2</v>
      </c>
    </row>
    <row r="2618" spans="1:5" s="52" customFormat="1" x14ac:dyDescent="0.2">
      <c r="A2618" s="63">
        <v>38989</v>
      </c>
      <c r="B2618" s="64">
        <v>29</v>
      </c>
      <c r="C2618" s="52">
        <v>9</v>
      </c>
      <c r="D2618" s="52">
        <v>2006</v>
      </c>
      <c r="E2618" s="52">
        <v>0.751</v>
      </c>
    </row>
    <row r="2619" spans="1:5" s="52" customFormat="1" x14ac:dyDescent="0.2">
      <c r="A2619" s="63">
        <v>38990</v>
      </c>
      <c r="B2619" s="64">
        <v>30</v>
      </c>
      <c r="C2619" s="52">
        <v>9</v>
      </c>
      <c r="D2619" s="52">
        <v>2006</v>
      </c>
      <c r="E2619" s="52">
        <v>1.2390000000000001</v>
      </c>
    </row>
    <row r="2620" spans="1:5" s="52" customFormat="1" x14ac:dyDescent="0.2">
      <c r="A2620" s="63">
        <v>38991</v>
      </c>
      <c r="B2620" s="64">
        <v>1</v>
      </c>
      <c r="C2620" s="52">
        <v>10</v>
      </c>
      <c r="D2620" s="52">
        <v>2006</v>
      </c>
      <c r="E2620" s="52">
        <v>0.12</v>
      </c>
    </row>
    <row r="2621" spans="1:5" s="52" customFormat="1" x14ac:dyDescent="0.2">
      <c r="A2621" s="63">
        <v>38992</v>
      </c>
      <c r="B2621" s="64">
        <v>2</v>
      </c>
      <c r="C2621" s="52">
        <v>10</v>
      </c>
      <c r="D2621" s="52">
        <v>2006</v>
      </c>
      <c r="E2621" s="52">
        <v>0.06</v>
      </c>
    </row>
    <row r="2622" spans="1:5" s="52" customFormat="1" x14ac:dyDescent="0.2">
      <c r="A2622" s="63">
        <v>38993</v>
      </c>
      <c r="B2622" s="64">
        <v>3</v>
      </c>
      <c r="C2622" s="52">
        <v>10</v>
      </c>
      <c r="D2622" s="52">
        <v>2006</v>
      </c>
      <c r="E2622" s="52">
        <v>0.4</v>
      </c>
    </row>
    <row r="2623" spans="1:5" s="52" customFormat="1" x14ac:dyDescent="0.2">
      <c r="A2623" s="63">
        <v>38994</v>
      </c>
      <c r="B2623" s="64">
        <v>4</v>
      </c>
      <c r="C2623" s="52">
        <v>10</v>
      </c>
      <c r="D2623" s="52">
        <v>2006</v>
      </c>
      <c r="E2623" s="52">
        <v>0.81</v>
      </c>
    </row>
    <row r="2624" spans="1:5" s="52" customFormat="1" x14ac:dyDescent="0.2">
      <c r="A2624" s="63">
        <v>38995</v>
      </c>
      <c r="B2624" s="64">
        <v>5</v>
      </c>
      <c r="C2624" s="52">
        <v>10</v>
      </c>
      <c r="D2624" s="52">
        <v>2006</v>
      </c>
      <c r="E2624" s="52">
        <v>1.35</v>
      </c>
    </row>
    <row r="2625" spans="1:5" s="52" customFormat="1" x14ac:dyDescent="0.2">
      <c r="A2625" s="63">
        <v>38996</v>
      </c>
      <c r="B2625" s="64">
        <v>6</v>
      </c>
      <c r="C2625" s="52">
        <v>10</v>
      </c>
      <c r="D2625" s="52">
        <v>2006</v>
      </c>
      <c r="E2625" s="52">
        <v>1.55</v>
      </c>
    </row>
    <row r="2626" spans="1:5" s="52" customFormat="1" x14ac:dyDescent="0.2">
      <c r="A2626" s="63">
        <v>38997</v>
      </c>
      <c r="B2626" s="64">
        <v>7</v>
      </c>
      <c r="C2626" s="52">
        <v>10</v>
      </c>
      <c r="D2626" s="52">
        <v>2006</v>
      </c>
      <c r="E2626" s="52">
        <v>1.93</v>
      </c>
    </row>
    <row r="2627" spans="1:5" s="52" customFormat="1" x14ac:dyDescent="0.2">
      <c r="A2627" s="63">
        <v>38998</v>
      </c>
      <c r="B2627" s="64">
        <v>8</v>
      </c>
      <c r="C2627" s="52">
        <v>10</v>
      </c>
      <c r="D2627" s="52">
        <v>2006</v>
      </c>
      <c r="E2627" s="52">
        <v>1.4</v>
      </c>
    </row>
    <row r="2628" spans="1:5" s="52" customFormat="1" x14ac:dyDescent="0.2">
      <c r="A2628" s="63">
        <v>38999</v>
      </c>
      <c r="B2628" s="64">
        <v>9</v>
      </c>
      <c r="C2628" s="52">
        <v>10</v>
      </c>
      <c r="D2628" s="52">
        <v>2006</v>
      </c>
      <c r="E2628" s="52">
        <v>1.45</v>
      </c>
    </row>
    <row r="2629" spans="1:5" s="52" customFormat="1" x14ac:dyDescent="0.2">
      <c r="A2629" s="63">
        <v>39000</v>
      </c>
      <c r="B2629" s="64">
        <v>10</v>
      </c>
      <c r="C2629" s="52">
        <v>10</v>
      </c>
      <c r="D2629" s="52">
        <v>2006</v>
      </c>
      <c r="E2629" s="52">
        <v>1.05</v>
      </c>
    </row>
    <row r="2630" spans="1:5" s="52" customFormat="1" x14ac:dyDescent="0.2">
      <c r="A2630" s="63">
        <v>39001</v>
      </c>
      <c r="B2630" s="64">
        <v>11</v>
      </c>
      <c r="C2630" s="52">
        <v>10</v>
      </c>
      <c r="D2630" s="52">
        <v>2006</v>
      </c>
      <c r="E2630" s="52">
        <v>0.89</v>
      </c>
    </row>
    <row r="2631" spans="1:5" s="52" customFormat="1" x14ac:dyDescent="0.2">
      <c r="A2631" s="63">
        <v>39002</v>
      </c>
      <c r="B2631" s="64">
        <v>12</v>
      </c>
      <c r="C2631" s="52">
        <v>10</v>
      </c>
      <c r="D2631" s="52">
        <v>2006</v>
      </c>
      <c r="E2631" s="52">
        <v>0.73</v>
      </c>
    </row>
    <row r="2632" spans="1:5" s="52" customFormat="1" x14ac:dyDescent="0.2">
      <c r="A2632" s="63">
        <v>39003</v>
      </c>
      <c r="B2632" s="64">
        <v>13</v>
      </c>
      <c r="C2632" s="52">
        <v>10</v>
      </c>
      <c r="D2632" s="52">
        <v>2006</v>
      </c>
      <c r="E2632" s="52">
        <v>0.73</v>
      </c>
    </row>
    <row r="2633" spans="1:5" s="52" customFormat="1" x14ac:dyDescent="0.2">
      <c r="A2633" s="63">
        <v>39004</v>
      </c>
      <c r="B2633" s="64">
        <v>14</v>
      </c>
      <c r="C2633" s="52">
        <v>10</v>
      </c>
      <c r="D2633" s="52">
        <v>2006</v>
      </c>
      <c r="E2633" s="52">
        <v>0.72</v>
      </c>
    </row>
    <row r="2634" spans="1:5" s="52" customFormat="1" x14ac:dyDescent="0.2">
      <c r="A2634" s="63">
        <v>39005</v>
      </c>
      <c r="B2634" s="64">
        <v>15</v>
      </c>
      <c r="C2634" s="52">
        <v>10</v>
      </c>
      <c r="D2634" s="52">
        <v>2006</v>
      </c>
      <c r="E2634" s="52">
        <v>0.12</v>
      </c>
    </row>
    <row r="2635" spans="1:5" s="52" customFormat="1" x14ac:dyDescent="0.2">
      <c r="A2635" s="63">
        <v>39006</v>
      </c>
      <c r="B2635" s="64">
        <v>16</v>
      </c>
      <c r="C2635" s="52">
        <v>10</v>
      </c>
      <c r="D2635" s="52">
        <v>2006</v>
      </c>
      <c r="E2635" s="52">
        <v>0.83</v>
      </c>
    </row>
    <row r="2636" spans="1:5" s="52" customFormat="1" x14ac:dyDescent="0.2">
      <c r="A2636" s="63">
        <v>39007</v>
      </c>
      <c r="B2636" s="64">
        <v>17</v>
      </c>
      <c r="C2636" s="52">
        <v>10</v>
      </c>
      <c r="D2636" s="52">
        <v>2006</v>
      </c>
      <c r="E2636" s="52">
        <v>1.36</v>
      </c>
    </row>
    <row r="2637" spans="1:5" s="52" customFormat="1" x14ac:dyDescent="0.2">
      <c r="A2637" s="63">
        <v>39008</v>
      </c>
      <c r="B2637" s="64">
        <v>18</v>
      </c>
      <c r="C2637" s="52">
        <v>10</v>
      </c>
      <c r="D2637" s="52">
        <v>2006</v>
      </c>
      <c r="E2637" s="52">
        <v>0.81</v>
      </c>
    </row>
    <row r="2638" spans="1:5" s="52" customFormat="1" x14ac:dyDescent="0.2">
      <c r="A2638" s="63">
        <v>39009</v>
      </c>
      <c r="B2638" s="64">
        <v>19</v>
      </c>
      <c r="C2638" s="52">
        <v>10</v>
      </c>
      <c r="D2638" s="52">
        <v>2006</v>
      </c>
      <c r="E2638" s="52">
        <v>0.03</v>
      </c>
    </row>
    <row r="2639" spans="1:5" s="52" customFormat="1" x14ac:dyDescent="0.2">
      <c r="A2639" s="63">
        <v>39010</v>
      </c>
      <c r="B2639" s="64">
        <v>20</v>
      </c>
      <c r="C2639" s="52">
        <v>10</v>
      </c>
      <c r="D2639" s="52">
        <v>2006</v>
      </c>
      <c r="E2639" s="52">
        <v>0.34</v>
      </c>
    </row>
    <row r="2640" spans="1:5" s="52" customFormat="1" x14ac:dyDescent="0.2">
      <c r="A2640" s="63">
        <v>39011</v>
      </c>
      <c r="B2640" s="64">
        <v>21</v>
      </c>
      <c r="C2640" s="52">
        <v>10</v>
      </c>
      <c r="D2640" s="52">
        <v>2006</v>
      </c>
      <c r="E2640" s="52">
        <v>0.2</v>
      </c>
    </row>
    <row r="2641" spans="1:5" s="52" customFormat="1" x14ac:dyDescent="0.2">
      <c r="A2641" s="63">
        <v>39012</v>
      </c>
      <c r="B2641" s="64">
        <v>22</v>
      </c>
      <c r="C2641" s="52">
        <v>10</v>
      </c>
      <c r="D2641" s="52">
        <v>2006</v>
      </c>
      <c r="E2641" s="52">
        <v>0.5</v>
      </c>
    </row>
    <row r="2642" spans="1:5" s="52" customFormat="1" x14ac:dyDescent="0.2">
      <c r="A2642" s="63">
        <v>39013</v>
      </c>
      <c r="B2642" s="64">
        <v>23</v>
      </c>
      <c r="C2642" s="52">
        <v>10</v>
      </c>
      <c r="D2642" s="52">
        <v>2006</v>
      </c>
      <c r="E2642" s="52">
        <v>0.97</v>
      </c>
    </row>
    <row r="2643" spans="1:5" s="52" customFormat="1" x14ac:dyDescent="0.2">
      <c r="A2643" s="63">
        <v>39014</v>
      </c>
      <c r="B2643" s="64">
        <v>24</v>
      </c>
      <c r="C2643" s="52">
        <v>10</v>
      </c>
      <c r="D2643" s="52">
        <v>2006</v>
      </c>
      <c r="E2643" s="52">
        <v>0.46</v>
      </c>
    </row>
    <row r="2644" spans="1:5" s="52" customFormat="1" x14ac:dyDescent="0.2">
      <c r="A2644" s="63">
        <v>39015</v>
      </c>
      <c r="B2644" s="64">
        <v>25</v>
      </c>
      <c r="C2644" s="52">
        <v>10</v>
      </c>
      <c r="D2644" s="52">
        <v>2006</v>
      </c>
      <c r="E2644" s="52">
        <v>0.06</v>
      </c>
    </row>
    <row r="2645" spans="1:5" s="52" customFormat="1" x14ac:dyDescent="0.2">
      <c r="A2645" s="63">
        <v>39016</v>
      </c>
      <c r="B2645" s="64">
        <v>26</v>
      </c>
      <c r="C2645" s="52">
        <v>10</v>
      </c>
      <c r="D2645" s="52">
        <v>2006</v>
      </c>
      <c r="E2645" s="52">
        <v>0.11</v>
      </c>
    </row>
    <row r="2646" spans="1:5" s="52" customFormat="1" x14ac:dyDescent="0.2">
      <c r="A2646" s="63">
        <v>39017</v>
      </c>
      <c r="B2646" s="64">
        <v>27</v>
      </c>
      <c r="C2646" s="52">
        <v>10</v>
      </c>
      <c r="D2646" s="52">
        <v>2006</v>
      </c>
      <c r="E2646" s="52">
        <v>0.16</v>
      </c>
    </row>
    <row r="2647" spans="1:5" s="52" customFormat="1" x14ac:dyDescent="0.2">
      <c r="A2647" s="63">
        <v>39018</v>
      </c>
      <c r="B2647" s="64">
        <v>28</v>
      </c>
      <c r="C2647" s="52">
        <v>10</v>
      </c>
      <c r="D2647" s="52">
        <v>2006</v>
      </c>
      <c r="E2647" s="52">
        <v>0.23</v>
      </c>
    </row>
    <row r="2648" spans="1:5" s="52" customFormat="1" x14ac:dyDescent="0.2">
      <c r="A2648" s="63">
        <v>39019</v>
      </c>
      <c r="B2648" s="64">
        <v>29</v>
      </c>
      <c r="C2648" s="52">
        <v>10</v>
      </c>
      <c r="D2648" s="52">
        <v>2006</v>
      </c>
      <c r="E2648" s="52">
        <v>0.44</v>
      </c>
    </row>
    <row r="2649" spans="1:5" s="52" customFormat="1" x14ac:dyDescent="0.2">
      <c r="A2649" s="63">
        <v>39020</v>
      </c>
      <c r="B2649" s="64">
        <v>30</v>
      </c>
      <c r="C2649" s="52">
        <v>10</v>
      </c>
      <c r="D2649" s="52">
        <v>2006</v>
      </c>
      <c r="E2649" s="52">
        <v>0.57999999999999996</v>
      </c>
    </row>
    <row r="2650" spans="1:5" s="52" customFormat="1" x14ac:dyDescent="0.2">
      <c r="A2650" s="63">
        <v>39021</v>
      </c>
      <c r="B2650" s="64">
        <v>31</v>
      </c>
      <c r="C2650" s="52">
        <v>10</v>
      </c>
      <c r="D2650" s="52">
        <v>2006</v>
      </c>
      <c r="E2650" s="52">
        <v>0.56999999999999995</v>
      </c>
    </row>
    <row r="2651" spans="1:5" s="52" customFormat="1" x14ac:dyDescent="0.2">
      <c r="A2651" s="63">
        <v>39022</v>
      </c>
      <c r="B2651" s="64">
        <v>1</v>
      </c>
      <c r="C2651" s="52">
        <v>11</v>
      </c>
      <c r="D2651" s="52">
        <v>2006</v>
      </c>
      <c r="E2651" s="52">
        <v>1.03</v>
      </c>
    </row>
    <row r="2652" spans="1:5" s="52" customFormat="1" x14ac:dyDescent="0.2">
      <c r="A2652" s="63">
        <v>39023</v>
      </c>
      <c r="B2652" s="64">
        <v>2</v>
      </c>
      <c r="C2652" s="52">
        <v>11</v>
      </c>
      <c r="D2652" s="52">
        <v>2006</v>
      </c>
      <c r="E2652" s="52">
        <v>1</v>
      </c>
    </row>
    <row r="2653" spans="1:5" s="52" customFormat="1" x14ac:dyDescent="0.2">
      <c r="A2653" s="63">
        <v>39024</v>
      </c>
      <c r="B2653" s="64">
        <v>3</v>
      </c>
      <c r="C2653" s="52">
        <v>11</v>
      </c>
      <c r="D2653" s="52">
        <v>2006</v>
      </c>
      <c r="E2653" s="52">
        <v>1.26</v>
      </c>
    </row>
    <row r="2654" spans="1:5" s="52" customFormat="1" x14ac:dyDescent="0.2">
      <c r="A2654" s="63">
        <v>39025</v>
      </c>
      <c r="B2654" s="64">
        <v>4</v>
      </c>
      <c r="C2654" s="52">
        <v>11</v>
      </c>
      <c r="D2654" s="52">
        <v>2006</v>
      </c>
      <c r="E2654" s="52">
        <v>1.59</v>
      </c>
    </row>
    <row r="2655" spans="1:5" s="52" customFormat="1" x14ac:dyDescent="0.2">
      <c r="A2655" s="63">
        <v>39026</v>
      </c>
      <c r="B2655" s="64">
        <v>5</v>
      </c>
      <c r="C2655" s="52">
        <v>11</v>
      </c>
      <c r="D2655" s="52">
        <v>2006</v>
      </c>
      <c r="E2655" s="52">
        <v>1.55</v>
      </c>
    </row>
    <row r="2656" spans="1:5" s="52" customFormat="1" x14ac:dyDescent="0.2">
      <c r="A2656" s="63">
        <v>39027</v>
      </c>
      <c r="B2656" s="64">
        <v>6</v>
      </c>
      <c r="C2656" s="52">
        <v>11</v>
      </c>
      <c r="D2656" s="52">
        <v>2006</v>
      </c>
      <c r="E2656" s="52">
        <v>2.4300000000000002</v>
      </c>
    </row>
    <row r="2657" spans="1:5" s="52" customFormat="1" x14ac:dyDescent="0.2">
      <c r="A2657" s="63">
        <v>39028</v>
      </c>
      <c r="B2657" s="64">
        <v>7</v>
      </c>
      <c r="C2657" s="52">
        <v>11</v>
      </c>
      <c r="D2657" s="52">
        <v>2006</v>
      </c>
      <c r="E2657" s="52">
        <v>2</v>
      </c>
    </row>
    <row r="2658" spans="1:5" s="52" customFormat="1" x14ac:dyDescent="0.2">
      <c r="A2658" s="63">
        <v>39029</v>
      </c>
      <c r="B2658" s="64">
        <v>8</v>
      </c>
      <c r="C2658" s="52">
        <v>11</v>
      </c>
      <c r="D2658" s="52">
        <v>2006</v>
      </c>
      <c r="E2658" s="52">
        <v>1.43</v>
      </c>
    </row>
    <row r="2659" spans="1:5" s="52" customFormat="1" x14ac:dyDescent="0.2">
      <c r="A2659" s="63">
        <v>39030</v>
      </c>
      <c r="B2659" s="64">
        <v>9</v>
      </c>
      <c r="C2659" s="52">
        <v>11</v>
      </c>
      <c r="D2659" s="52">
        <v>2006</v>
      </c>
      <c r="E2659" s="52">
        <v>1.33</v>
      </c>
    </row>
    <row r="2660" spans="1:5" s="52" customFormat="1" x14ac:dyDescent="0.2">
      <c r="A2660" s="63">
        <v>39031</v>
      </c>
      <c r="B2660" s="64">
        <v>10</v>
      </c>
      <c r="C2660" s="52">
        <v>11</v>
      </c>
      <c r="D2660" s="52">
        <v>2006</v>
      </c>
      <c r="E2660" s="52">
        <v>1.58</v>
      </c>
    </row>
    <row r="2661" spans="1:5" s="52" customFormat="1" x14ac:dyDescent="0.2">
      <c r="A2661" s="63">
        <v>39032</v>
      </c>
      <c r="B2661" s="64">
        <v>11</v>
      </c>
      <c r="C2661" s="52">
        <v>11</v>
      </c>
      <c r="D2661" s="52">
        <v>2006</v>
      </c>
      <c r="E2661" s="52">
        <v>1.43</v>
      </c>
    </row>
    <row r="2662" spans="1:5" s="52" customFormat="1" x14ac:dyDescent="0.2">
      <c r="A2662" s="63">
        <v>39033</v>
      </c>
      <c r="B2662" s="64">
        <v>12</v>
      </c>
      <c r="C2662" s="52">
        <v>11</v>
      </c>
      <c r="D2662" s="52">
        <v>2006</v>
      </c>
      <c r="E2662" s="52">
        <v>1.4</v>
      </c>
    </row>
    <row r="2663" spans="1:5" s="52" customFormat="1" x14ac:dyDescent="0.2">
      <c r="A2663" s="63">
        <v>39034</v>
      </c>
      <c r="B2663" s="64">
        <v>13</v>
      </c>
      <c r="C2663" s="52">
        <v>11</v>
      </c>
      <c r="D2663" s="52">
        <v>2006</v>
      </c>
      <c r="E2663" s="52">
        <v>2.4</v>
      </c>
    </row>
    <row r="2664" spans="1:5" s="52" customFormat="1" x14ac:dyDescent="0.2">
      <c r="A2664" s="63">
        <v>39035</v>
      </c>
      <c r="B2664" s="64">
        <v>14</v>
      </c>
      <c r="C2664" s="52">
        <v>11</v>
      </c>
      <c r="D2664" s="52">
        <v>2006</v>
      </c>
      <c r="E2664" s="52">
        <v>1.77</v>
      </c>
    </row>
    <row r="2665" spans="1:5" s="52" customFormat="1" x14ac:dyDescent="0.2">
      <c r="A2665" s="63">
        <v>39036</v>
      </c>
      <c r="B2665" s="64">
        <v>15</v>
      </c>
      <c r="C2665" s="52">
        <v>11</v>
      </c>
      <c r="D2665" s="52">
        <v>2006</v>
      </c>
      <c r="E2665" s="52">
        <v>1.6</v>
      </c>
    </row>
    <row r="2666" spans="1:5" s="52" customFormat="1" x14ac:dyDescent="0.2">
      <c r="A2666" s="63">
        <v>39037</v>
      </c>
      <c r="B2666" s="64">
        <v>16</v>
      </c>
      <c r="C2666" s="52">
        <v>11</v>
      </c>
      <c r="D2666" s="52">
        <v>2006</v>
      </c>
      <c r="E2666" s="52">
        <v>2.29</v>
      </c>
    </row>
    <row r="2667" spans="1:5" s="52" customFormat="1" x14ac:dyDescent="0.2">
      <c r="A2667" s="63">
        <v>39038</v>
      </c>
      <c r="B2667" s="64">
        <v>17</v>
      </c>
      <c r="C2667" s="52">
        <v>11</v>
      </c>
      <c r="D2667" s="52">
        <v>2006</v>
      </c>
      <c r="E2667" s="52">
        <v>2.66</v>
      </c>
    </row>
    <row r="2668" spans="1:5" s="52" customFormat="1" x14ac:dyDescent="0.2">
      <c r="A2668" s="63">
        <v>39039</v>
      </c>
      <c r="B2668" s="64">
        <v>18</v>
      </c>
      <c r="C2668" s="52">
        <v>11</v>
      </c>
      <c r="D2668" s="52">
        <v>2006</v>
      </c>
      <c r="E2668" s="52">
        <v>2.31</v>
      </c>
    </row>
    <row r="2669" spans="1:5" s="52" customFormat="1" x14ac:dyDescent="0.2">
      <c r="A2669" s="63">
        <v>39040</v>
      </c>
      <c r="B2669" s="64">
        <v>19</v>
      </c>
      <c r="C2669" s="52">
        <v>11</v>
      </c>
      <c r="D2669" s="52">
        <v>2006</v>
      </c>
      <c r="E2669" s="52">
        <v>1.96</v>
      </c>
    </row>
    <row r="2670" spans="1:5" s="52" customFormat="1" x14ac:dyDescent="0.2">
      <c r="A2670" s="63">
        <v>39041</v>
      </c>
      <c r="B2670" s="64">
        <v>20</v>
      </c>
      <c r="C2670" s="52">
        <v>11</v>
      </c>
      <c r="D2670" s="52">
        <v>2006</v>
      </c>
      <c r="E2670" s="52">
        <v>2.73</v>
      </c>
    </row>
    <row r="2671" spans="1:5" s="52" customFormat="1" x14ac:dyDescent="0.2">
      <c r="A2671" s="63">
        <v>39042</v>
      </c>
      <c r="B2671" s="64">
        <v>21</v>
      </c>
      <c r="C2671" s="52">
        <v>11</v>
      </c>
      <c r="D2671" s="52">
        <v>2006</v>
      </c>
      <c r="E2671" s="52">
        <v>2.3199999999999998</v>
      </c>
    </row>
    <row r="2672" spans="1:5" s="52" customFormat="1" x14ac:dyDescent="0.2">
      <c r="A2672" s="63">
        <v>39043</v>
      </c>
      <c r="B2672" s="64">
        <v>22</v>
      </c>
      <c r="C2672" s="52">
        <v>11</v>
      </c>
      <c r="D2672" s="52">
        <v>2006</v>
      </c>
      <c r="E2672" s="52">
        <v>1.04</v>
      </c>
    </row>
    <row r="2673" spans="1:5" s="52" customFormat="1" x14ac:dyDescent="0.2">
      <c r="A2673" s="63">
        <v>39044</v>
      </c>
      <c r="B2673" s="64">
        <v>23</v>
      </c>
      <c r="C2673" s="52">
        <v>11</v>
      </c>
      <c r="D2673" s="52">
        <v>2006</v>
      </c>
      <c r="E2673" s="52">
        <v>0.54</v>
      </c>
    </row>
    <row r="2674" spans="1:5" s="52" customFormat="1" x14ac:dyDescent="0.2">
      <c r="A2674" s="63">
        <v>39045</v>
      </c>
      <c r="B2674" s="64">
        <v>24</v>
      </c>
      <c r="C2674" s="52">
        <v>11</v>
      </c>
      <c r="D2674" s="52">
        <v>2006</v>
      </c>
      <c r="E2674" s="52">
        <v>0.31</v>
      </c>
    </row>
    <row r="2675" spans="1:5" s="52" customFormat="1" x14ac:dyDescent="0.2">
      <c r="A2675" s="63">
        <v>39046</v>
      </c>
      <c r="B2675" s="64">
        <v>25</v>
      </c>
      <c r="C2675" s="52">
        <v>11</v>
      </c>
      <c r="D2675" s="52">
        <v>2006</v>
      </c>
      <c r="E2675" s="52">
        <v>0.09</v>
      </c>
    </row>
    <row r="2676" spans="1:5" s="52" customFormat="1" x14ac:dyDescent="0.2">
      <c r="A2676" s="63">
        <v>39047</v>
      </c>
      <c r="B2676" s="64">
        <v>26</v>
      </c>
      <c r="C2676" s="52">
        <v>11</v>
      </c>
      <c r="D2676" s="52">
        <v>2006</v>
      </c>
      <c r="E2676" s="52">
        <v>0.11</v>
      </c>
    </row>
    <row r="2677" spans="1:5" s="52" customFormat="1" x14ac:dyDescent="0.2">
      <c r="A2677" s="63">
        <v>39048</v>
      </c>
      <c r="B2677" s="64">
        <v>27</v>
      </c>
      <c r="C2677" s="52">
        <v>11</v>
      </c>
      <c r="D2677" s="52">
        <v>2006</v>
      </c>
      <c r="E2677" s="52">
        <v>0.41</v>
      </c>
    </row>
    <row r="2678" spans="1:5" s="52" customFormat="1" x14ac:dyDescent="0.2">
      <c r="A2678" s="63">
        <v>39049</v>
      </c>
      <c r="B2678" s="64">
        <v>28</v>
      </c>
      <c r="C2678" s="52">
        <v>11</v>
      </c>
      <c r="D2678" s="52">
        <v>2006</v>
      </c>
      <c r="E2678" s="52">
        <v>1.02</v>
      </c>
    </row>
    <row r="2679" spans="1:5" s="52" customFormat="1" x14ac:dyDescent="0.2">
      <c r="A2679" s="63">
        <v>39050</v>
      </c>
      <c r="B2679" s="64">
        <v>29</v>
      </c>
      <c r="C2679" s="52">
        <v>11</v>
      </c>
      <c r="D2679" s="52">
        <v>2006</v>
      </c>
      <c r="E2679" s="52">
        <v>1.1000000000000001</v>
      </c>
    </row>
    <row r="2680" spans="1:5" s="52" customFormat="1" x14ac:dyDescent="0.2">
      <c r="A2680" s="63">
        <v>39051</v>
      </c>
      <c r="B2680" s="64">
        <v>30</v>
      </c>
      <c r="C2680" s="52">
        <v>11</v>
      </c>
      <c r="D2680" s="52">
        <v>2006</v>
      </c>
      <c r="E2680" s="52">
        <v>0.19</v>
      </c>
    </row>
    <row r="2681" spans="1:5" s="52" customFormat="1" x14ac:dyDescent="0.2">
      <c r="A2681" s="63">
        <v>39052</v>
      </c>
      <c r="B2681" s="64">
        <v>1</v>
      </c>
      <c r="C2681" s="52">
        <v>12</v>
      </c>
      <c r="D2681" s="52">
        <v>2006</v>
      </c>
      <c r="E2681" s="52">
        <v>0.24</v>
      </c>
    </row>
    <row r="2682" spans="1:5" s="52" customFormat="1" x14ac:dyDescent="0.2">
      <c r="A2682" s="63">
        <v>39053</v>
      </c>
      <c r="B2682" s="64">
        <v>2</v>
      </c>
      <c r="C2682" s="52">
        <v>12</v>
      </c>
      <c r="D2682" s="52">
        <v>2006</v>
      </c>
      <c r="E2682" s="52">
        <v>0.01</v>
      </c>
    </row>
    <row r="2683" spans="1:5" s="52" customFormat="1" x14ac:dyDescent="0.2">
      <c r="A2683" s="63">
        <v>39054</v>
      </c>
      <c r="B2683" s="64">
        <v>3</v>
      </c>
      <c r="C2683" s="52">
        <v>12</v>
      </c>
      <c r="D2683" s="52">
        <v>2006</v>
      </c>
      <c r="E2683" s="52">
        <v>0</v>
      </c>
    </row>
    <row r="2684" spans="1:5" s="52" customFormat="1" x14ac:dyDescent="0.2">
      <c r="A2684" s="63">
        <v>39055</v>
      </c>
      <c r="B2684" s="64">
        <v>4</v>
      </c>
      <c r="C2684" s="52">
        <v>12</v>
      </c>
      <c r="D2684" s="52">
        <v>2006</v>
      </c>
      <c r="E2684" s="52">
        <v>0.43</v>
      </c>
    </row>
    <row r="2685" spans="1:5" s="52" customFormat="1" x14ac:dyDescent="0.2">
      <c r="A2685" s="63">
        <v>39056</v>
      </c>
      <c r="B2685" s="64">
        <v>5</v>
      </c>
      <c r="C2685" s="52">
        <v>12</v>
      </c>
      <c r="D2685" s="52">
        <v>2006</v>
      </c>
      <c r="E2685" s="52">
        <v>0.56999999999999995</v>
      </c>
    </row>
    <row r="2686" spans="1:5" s="52" customFormat="1" x14ac:dyDescent="0.2">
      <c r="A2686" s="63">
        <v>39057</v>
      </c>
      <c r="B2686" s="64">
        <v>6</v>
      </c>
      <c r="C2686" s="52">
        <v>12</v>
      </c>
      <c r="D2686" s="52">
        <v>2006</v>
      </c>
      <c r="E2686" s="52">
        <v>0.8</v>
      </c>
    </row>
    <row r="2687" spans="1:5" s="52" customFormat="1" x14ac:dyDescent="0.2">
      <c r="A2687" s="63">
        <v>39058</v>
      </c>
      <c r="B2687" s="64">
        <v>7</v>
      </c>
      <c r="C2687" s="52">
        <v>12</v>
      </c>
      <c r="D2687" s="52">
        <v>2006</v>
      </c>
      <c r="E2687" s="52">
        <v>0.18</v>
      </c>
    </row>
    <row r="2688" spans="1:5" s="52" customFormat="1" x14ac:dyDescent="0.2">
      <c r="A2688" s="63">
        <v>39059</v>
      </c>
      <c r="B2688" s="64">
        <v>8</v>
      </c>
      <c r="C2688" s="52">
        <v>12</v>
      </c>
      <c r="D2688" s="52">
        <v>2006</v>
      </c>
      <c r="E2688" s="52">
        <v>0.28999999999999998</v>
      </c>
    </row>
    <row r="2689" spans="1:5" s="52" customFormat="1" x14ac:dyDescent="0.2">
      <c r="A2689" s="63">
        <v>39060</v>
      </c>
      <c r="B2689" s="64">
        <v>9</v>
      </c>
      <c r="C2689" s="52">
        <v>12</v>
      </c>
      <c r="D2689" s="52">
        <v>2006</v>
      </c>
      <c r="E2689" s="52">
        <v>1.17</v>
      </c>
    </row>
    <row r="2690" spans="1:5" s="52" customFormat="1" x14ac:dyDescent="0.2">
      <c r="A2690" s="63">
        <v>39061</v>
      </c>
      <c r="B2690" s="64">
        <v>10</v>
      </c>
      <c r="C2690" s="52">
        <v>12</v>
      </c>
      <c r="D2690" s="52">
        <v>2006</v>
      </c>
      <c r="E2690" s="52">
        <v>1.56</v>
      </c>
    </row>
    <row r="2691" spans="1:5" s="52" customFormat="1" x14ac:dyDescent="0.2">
      <c r="A2691" s="63">
        <v>39062</v>
      </c>
      <c r="B2691" s="64">
        <v>11</v>
      </c>
      <c r="C2691" s="52">
        <v>12</v>
      </c>
      <c r="D2691" s="52">
        <v>2006</v>
      </c>
      <c r="E2691" s="52">
        <v>1.25</v>
      </c>
    </row>
    <row r="2692" spans="1:5" s="52" customFormat="1" x14ac:dyDescent="0.2">
      <c r="A2692" s="63">
        <v>39063</v>
      </c>
      <c r="B2692" s="64">
        <v>12</v>
      </c>
      <c r="C2692" s="52">
        <v>12</v>
      </c>
      <c r="D2692" s="52">
        <v>2006</v>
      </c>
      <c r="E2692" s="52">
        <v>0.86</v>
      </c>
    </row>
    <row r="2693" spans="1:5" s="52" customFormat="1" x14ac:dyDescent="0.2">
      <c r="A2693" s="63">
        <v>39064</v>
      </c>
      <c r="B2693" s="64">
        <v>13</v>
      </c>
      <c r="C2693" s="52">
        <v>12</v>
      </c>
      <c r="D2693" s="52">
        <v>2006</v>
      </c>
      <c r="E2693" s="52">
        <v>0.21</v>
      </c>
    </row>
    <row r="2694" spans="1:5" s="52" customFormat="1" x14ac:dyDescent="0.2">
      <c r="A2694" s="63">
        <v>39065</v>
      </c>
      <c r="B2694" s="64">
        <v>14</v>
      </c>
      <c r="C2694" s="52">
        <v>12</v>
      </c>
      <c r="D2694" s="52">
        <v>2006</v>
      </c>
      <c r="E2694" s="52">
        <v>0.5</v>
      </c>
    </row>
    <row r="2695" spans="1:5" s="52" customFormat="1" x14ac:dyDescent="0.2">
      <c r="A2695" s="63">
        <v>39066</v>
      </c>
      <c r="B2695" s="64">
        <v>15</v>
      </c>
      <c r="C2695" s="52">
        <v>12</v>
      </c>
      <c r="D2695" s="52">
        <v>2006</v>
      </c>
      <c r="E2695" s="52">
        <v>1.26</v>
      </c>
    </row>
    <row r="2696" spans="1:5" s="52" customFormat="1" x14ac:dyDescent="0.2">
      <c r="A2696" s="63">
        <v>39067</v>
      </c>
      <c r="B2696" s="64">
        <v>16</v>
      </c>
      <c r="C2696" s="52">
        <v>12</v>
      </c>
      <c r="D2696" s="52">
        <v>2006</v>
      </c>
      <c r="E2696" s="52">
        <v>1.26</v>
      </c>
    </row>
    <row r="2697" spans="1:5" s="52" customFormat="1" x14ac:dyDescent="0.2">
      <c r="A2697" s="63">
        <v>39068</v>
      </c>
      <c r="B2697" s="64">
        <v>17</v>
      </c>
      <c r="C2697" s="52">
        <v>12</v>
      </c>
      <c r="D2697" s="52">
        <v>2006</v>
      </c>
      <c r="E2697" s="52">
        <v>2.2400000000000002</v>
      </c>
    </row>
    <row r="2698" spans="1:5" s="52" customFormat="1" x14ac:dyDescent="0.2">
      <c r="A2698" s="63">
        <v>39069</v>
      </c>
      <c r="B2698" s="64">
        <v>18</v>
      </c>
      <c r="C2698" s="52">
        <v>12</v>
      </c>
      <c r="D2698" s="52">
        <v>2006</v>
      </c>
      <c r="E2698" s="52">
        <v>2</v>
      </c>
    </row>
    <row r="2699" spans="1:5" s="52" customFormat="1" x14ac:dyDescent="0.2">
      <c r="A2699" s="63">
        <v>39070</v>
      </c>
      <c r="B2699" s="64">
        <v>19</v>
      </c>
      <c r="C2699" s="52">
        <v>12</v>
      </c>
      <c r="D2699" s="52">
        <v>2006</v>
      </c>
      <c r="E2699" s="52">
        <v>1.2</v>
      </c>
    </row>
    <row r="2700" spans="1:5" s="52" customFormat="1" x14ac:dyDescent="0.2">
      <c r="A2700" s="63">
        <v>39071</v>
      </c>
      <c r="B2700" s="64">
        <v>20</v>
      </c>
      <c r="C2700" s="52">
        <v>12</v>
      </c>
      <c r="D2700" s="52">
        <v>2006</v>
      </c>
      <c r="E2700" s="52">
        <v>1.21</v>
      </c>
    </row>
    <row r="2701" spans="1:5" s="52" customFormat="1" x14ac:dyDescent="0.2">
      <c r="A2701" s="63">
        <v>39072</v>
      </c>
      <c r="B2701" s="64">
        <v>21</v>
      </c>
      <c r="C2701" s="52">
        <v>12</v>
      </c>
      <c r="D2701" s="52">
        <v>2006</v>
      </c>
      <c r="E2701" s="52">
        <v>1.44</v>
      </c>
    </row>
    <row r="2702" spans="1:5" s="52" customFormat="1" x14ac:dyDescent="0.2">
      <c r="A2702" s="63">
        <v>39073</v>
      </c>
      <c r="B2702" s="64">
        <v>22</v>
      </c>
      <c r="C2702" s="52">
        <v>12</v>
      </c>
      <c r="D2702" s="52">
        <v>2006</v>
      </c>
      <c r="E2702" s="52">
        <v>0.89</v>
      </c>
    </row>
    <row r="2703" spans="1:5" s="52" customFormat="1" x14ac:dyDescent="0.2">
      <c r="A2703" s="63">
        <v>39074</v>
      </c>
      <c r="B2703" s="64">
        <v>23</v>
      </c>
      <c r="C2703" s="52">
        <v>12</v>
      </c>
      <c r="D2703" s="52">
        <v>2006</v>
      </c>
      <c r="E2703" s="52">
        <v>0.52</v>
      </c>
    </row>
    <row r="2704" spans="1:5" s="52" customFormat="1" x14ac:dyDescent="0.2">
      <c r="A2704" s="63">
        <v>39075</v>
      </c>
      <c r="B2704" s="64">
        <v>24</v>
      </c>
      <c r="C2704" s="52">
        <v>12</v>
      </c>
      <c r="D2704" s="52">
        <v>2006</v>
      </c>
      <c r="E2704" s="52">
        <v>0.77</v>
      </c>
    </row>
    <row r="2705" spans="1:5" s="52" customFormat="1" x14ac:dyDescent="0.2">
      <c r="A2705" s="63">
        <v>39076</v>
      </c>
      <c r="B2705" s="64">
        <v>25</v>
      </c>
      <c r="C2705" s="52">
        <v>12</v>
      </c>
      <c r="D2705" s="52">
        <v>2006</v>
      </c>
      <c r="E2705" s="52">
        <v>1.01</v>
      </c>
    </row>
    <row r="2706" spans="1:5" s="52" customFormat="1" x14ac:dyDescent="0.2">
      <c r="A2706" s="63">
        <v>39077</v>
      </c>
      <c r="B2706" s="64">
        <v>26</v>
      </c>
      <c r="C2706" s="52">
        <v>12</v>
      </c>
      <c r="D2706" s="52">
        <v>2006</v>
      </c>
      <c r="E2706" s="52">
        <v>1.26</v>
      </c>
    </row>
    <row r="2707" spans="1:5" s="52" customFormat="1" x14ac:dyDescent="0.2">
      <c r="A2707" s="63">
        <v>39078</v>
      </c>
      <c r="B2707" s="64">
        <v>27</v>
      </c>
      <c r="C2707" s="52">
        <v>12</v>
      </c>
      <c r="D2707" s="52">
        <v>2006</v>
      </c>
      <c r="E2707" s="52">
        <v>0.8</v>
      </c>
    </row>
    <row r="2708" spans="1:5" s="52" customFormat="1" x14ac:dyDescent="0.2">
      <c r="A2708" s="63">
        <v>39079</v>
      </c>
      <c r="B2708" s="64">
        <v>28</v>
      </c>
      <c r="C2708" s="52">
        <v>12</v>
      </c>
      <c r="D2708" s="52">
        <v>2006</v>
      </c>
      <c r="E2708" s="52">
        <v>0.28999999999999998</v>
      </c>
    </row>
    <row r="2709" spans="1:5" s="52" customFormat="1" x14ac:dyDescent="0.2">
      <c r="A2709" s="63">
        <v>39080</v>
      </c>
      <c r="B2709" s="64">
        <v>29</v>
      </c>
      <c r="C2709" s="52">
        <v>12</v>
      </c>
      <c r="D2709" s="52">
        <v>2006</v>
      </c>
      <c r="E2709" s="52">
        <v>0.6</v>
      </c>
    </row>
    <row r="2710" spans="1:5" s="52" customFormat="1" x14ac:dyDescent="0.2">
      <c r="A2710" s="63">
        <v>39081</v>
      </c>
      <c r="B2710" s="64">
        <v>30</v>
      </c>
      <c r="C2710" s="52">
        <v>12</v>
      </c>
      <c r="D2710" s="52">
        <v>2006</v>
      </c>
      <c r="E2710" s="52">
        <v>0.81</v>
      </c>
    </row>
    <row r="2711" spans="1:5" s="52" customFormat="1" x14ac:dyDescent="0.2">
      <c r="A2711" s="63">
        <v>39082</v>
      </c>
      <c r="B2711" s="64">
        <v>31</v>
      </c>
      <c r="C2711" s="52">
        <v>12</v>
      </c>
      <c r="D2711" s="52">
        <v>2006</v>
      </c>
      <c r="E2711" s="52">
        <v>0.95</v>
      </c>
    </row>
    <row r="2712" spans="1:5" s="52" customFormat="1" x14ac:dyDescent="0.2">
      <c r="A2712" s="63">
        <v>39083</v>
      </c>
      <c r="B2712" s="64">
        <v>1</v>
      </c>
      <c r="C2712" s="52">
        <v>1</v>
      </c>
      <c r="D2712" s="52">
        <v>2007</v>
      </c>
      <c r="E2712" s="52">
        <v>0.61</v>
      </c>
    </row>
    <row r="2713" spans="1:5" s="52" customFormat="1" x14ac:dyDescent="0.2">
      <c r="A2713" s="63">
        <v>39084</v>
      </c>
      <c r="B2713" s="64">
        <v>2</v>
      </c>
      <c r="C2713" s="52">
        <v>1</v>
      </c>
      <c r="D2713" s="52">
        <v>2007</v>
      </c>
      <c r="E2713" s="52">
        <v>0.1</v>
      </c>
    </row>
    <row r="2714" spans="1:5" s="52" customFormat="1" x14ac:dyDescent="0.2">
      <c r="A2714" s="63">
        <v>39085</v>
      </c>
      <c r="B2714" s="64">
        <v>3</v>
      </c>
      <c r="C2714" s="52">
        <v>1</v>
      </c>
      <c r="D2714" s="52">
        <v>2007</v>
      </c>
      <c r="E2714" s="52">
        <v>0.34200000000000003</v>
      </c>
    </row>
    <row r="2715" spans="1:5" s="52" customFormat="1" x14ac:dyDescent="0.2">
      <c r="A2715" s="63">
        <v>39086</v>
      </c>
      <c r="B2715" s="64">
        <v>4</v>
      </c>
      <c r="C2715" s="52">
        <v>1</v>
      </c>
      <c r="D2715" s="52">
        <v>2007</v>
      </c>
      <c r="E2715" s="52">
        <v>0.83199999999999996</v>
      </c>
    </row>
    <row r="2716" spans="1:5" s="52" customFormat="1" x14ac:dyDescent="0.2">
      <c r="A2716" s="63">
        <v>39087</v>
      </c>
      <c r="B2716" s="64">
        <v>5</v>
      </c>
      <c r="C2716" s="52">
        <v>1</v>
      </c>
      <c r="D2716" s="52">
        <v>2007</v>
      </c>
      <c r="E2716" s="52">
        <v>3.0000000000000001E-3</v>
      </c>
    </row>
    <row r="2717" spans="1:5" s="52" customFormat="1" x14ac:dyDescent="0.2">
      <c r="A2717" s="63">
        <v>39088</v>
      </c>
      <c r="B2717" s="64">
        <v>6</v>
      </c>
      <c r="C2717" s="52">
        <v>1</v>
      </c>
      <c r="D2717" s="52">
        <v>2007</v>
      </c>
      <c r="E2717" s="52">
        <v>6.9000000000000006E-2</v>
      </c>
    </row>
    <row r="2718" spans="1:5" s="52" customFormat="1" x14ac:dyDescent="0.2">
      <c r="A2718" s="63">
        <v>39089</v>
      </c>
      <c r="B2718" s="64">
        <v>7</v>
      </c>
      <c r="C2718" s="52">
        <v>1</v>
      </c>
      <c r="D2718" s="52">
        <v>2007</v>
      </c>
      <c r="E2718" s="52">
        <v>0</v>
      </c>
    </row>
    <row r="2719" spans="1:5" s="52" customFormat="1" x14ac:dyDescent="0.2">
      <c r="A2719" s="63">
        <v>39090</v>
      </c>
      <c r="B2719" s="64">
        <v>8</v>
      </c>
      <c r="C2719" s="52">
        <v>1</v>
      </c>
      <c r="D2719" s="52">
        <v>2007</v>
      </c>
      <c r="E2719" s="52">
        <v>0.48599999999999999</v>
      </c>
    </row>
    <row r="2720" spans="1:5" s="52" customFormat="1" x14ac:dyDescent="0.2">
      <c r="A2720" s="63">
        <v>39091</v>
      </c>
      <c r="B2720" s="64">
        <v>9</v>
      </c>
      <c r="C2720" s="52">
        <v>1</v>
      </c>
      <c r="D2720" s="52">
        <v>2007</v>
      </c>
      <c r="E2720" s="52">
        <v>0.53900000000000003</v>
      </c>
    </row>
    <row r="2721" spans="1:5" s="52" customFormat="1" x14ac:dyDescent="0.2">
      <c r="A2721" s="63">
        <v>39092</v>
      </c>
      <c r="B2721" s="64">
        <v>10</v>
      </c>
      <c r="C2721" s="52">
        <v>1</v>
      </c>
      <c r="D2721" s="52">
        <v>2007</v>
      </c>
      <c r="E2721" s="52">
        <v>0.96199999999999997</v>
      </c>
    </row>
    <row r="2722" spans="1:5" s="52" customFormat="1" x14ac:dyDescent="0.2">
      <c r="A2722" s="63">
        <v>39093</v>
      </c>
      <c r="B2722" s="64">
        <v>11</v>
      </c>
      <c r="C2722" s="52">
        <v>1</v>
      </c>
      <c r="D2722" s="52">
        <v>2007</v>
      </c>
      <c r="E2722" s="52">
        <v>0.113</v>
      </c>
    </row>
    <row r="2723" spans="1:5" s="52" customFormat="1" x14ac:dyDescent="0.2">
      <c r="A2723" s="63">
        <v>39094</v>
      </c>
      <c r="B2723" s="64">
        <v>12</v>
      </c>
      <c r="C2723" s="52">
        <v>1</v>
      </c>
      <c r="D2723" s="52">
        <v>2007</v>
      </c>
      <c r="E2723" s="52">
        <v>4.7E-2</v>
      </c>
    </row>
    <row r="2724" spans="1:5" s="52" customFormat="1" x14ac:dyDescent="0.2">
      <c r="A2724" s="63">
        <v>39095</v>
      </c>
      <c r="B2724" s="64">
        <v>13</v>
      </c>
      <c r="C2724" s="52">
        <v>1</v>
      </c>
      <c r="D2724" s="52">
        <v>2007</v>
      </c>
      <c r="E2724" s="52">
        <v>0.126</v>
      </c>
    </row>
    <row r="2725" spans="1:5" s="52" customFormat="1" x14ac:dyDescent="0.2">
      <c r="A2725" s="63">
        <v>39096</v>
      </c>
      <c r="B2725" s="64">
        <v>14</v>
      </c>
      <c r="C2725" s="52">
        <v>1</v>
      </c>
      <c r="D2725" s="52">
        <v>2007</v>
      </c>
      <c r="E2725" s="52">
        <v>0.59</v>
      </c>
    </row>
    <row r="2726" spans="1:5" s="52" customFormat="1" x14ac:dyDescent="0.2">
      <c r="A2726" s="63">
        <v>39097</v>
      </c>
      <c r="B2726" s="64">
        <v>15</v>
      </c>
      <c r="C2726" s="52">
        <v>1</v>
      </c>
      <c r="D2726" s="52">
        <v>2007</v>
      </c>
      <c r="E2726" s="52">
        <v>0.25900000000000001</v>
      </c>
    </row>
    <row r="2727" spans="1:5" s="52" customFormat="1" x14ac:dyDescent="0.2">
      <c r="A2727" s="63">
        <v>39098</v>
      </c>
      <c r="B2727" s="64">
        <v>16</v>
      </c>
      <c r="C2727" s="52">
        <v>1</v>
      </c>
      <c r="D2727" s="52">
        <v>2007</v>
      </c>
      <c r="E2727" s="52">
        <v>0.68</v>
      </c>
    </row>
    <row r="2728" spans="1:5" s="52" customFormat="1" x14ac:dyDescent="0.2">
      <c r="A2728" s="63">
        <v>39099</v>
      </c>
      <c r="B2728" s="64">
        <v>17</v>
      </c>
      <c r="C2728" s="52">
        <v>1</v>
      </c>
      <c r="D2728" s="52">
        <v>2007</v>
      </c>
      <c r="E2728" s="52">
        <v>0.33200000000000002</v>
      </c>
    </row>
    <row r="2729" spans="1:5" s="52" customFormat="1" x14ac:dyDescent="0.2">
      <c r="A2729" s="63">
        <v>39100</v>
      </c>
      <c r="B2729" s="64">
        <v>18</v>
      </c>
      <c r="C2729" s="52">
        <v>1</v>
      </c>
      <c r="D2729" s="52">
        <v>2007</v>
      </c>
      <c r="E2729" s="52">
        <v>0.51200000000000001</v>
      </c>
    </row>
    <row r="2730" spans="1:5" s="52" customFormat="1" x14ac:dyDescent="0.2">
      <c r="A2730" s="63">
        <v>39101</v>
      </c>
      <c r="B2730" s="64">
        <v>19</v>
      </c>
      <c r="C2730" s="52">
        <v>1</v>
      </c>
      <c r="D2730" s="52">
        <v>2007</v>
      </c>
      <c r="E2730" s="52">
        <v>0.85899999999999999</v>
      </c>
    </row>
    <row r="2731" spans="1:5" s="52" customFormat="1" x14ac:dyDescent="0.2">
      <c r="A2731" s="63">
        <v>39102</v>
      </c>
      <c r="B2731" s="64">
        <v>20</v>
      </c>
      <c r="C2731" s="52">
        <v>1</v>
      </c>
      <c r="D2731" s="52">
        <v>2007</v>
      </c>
      <c r="E2731" s="52">
        <v>0.79500000000000004</v>
      </c>
    </row>
    <row r="2732" spans="1:5" s="52" customFormat="1" x14ac:dyDescent="0.2">
      <c r="A2732" s="63">
        <v>39103</v>
      </c>
      <c r="B2732" s="64">
        <v>21</v>
      </c>
      <c r="C2732" s="52">
        <v>1</v>
      </c>
      <c r="D2732" s="52">
        <v>2007</v>
      </c>
      <c r="E2732" s="52">
        <v>1.2410000000000001</v>
      </c>
    </row>
    <row r="2733" spans="1:5" s="52" customFormat="1" x14ac:dyDescent="0.2">
      <c r="A2733" s="63">
        <v>39104</v>
      </c>
      <c r="B2733" s="64">
        <v>22</v>
      </c>
      <c r="C2733" s="52">
        <v>1</v>
      </c>
      <c r="D2733" s="52">
        <v>2007</v>
      </c>
      <c r="E2733" s="52">
        <v>1.2310000000000001</v>
      </c>
    </row>
    <row r="2734" spans="1:5" s="52" customFormat="1" x14ac:dyDescent="0.2">
      <c r="A2734" s="63">
        <v>39105</v>
      </c>
      <c r="B2734" s="64">
        <v>23</v>
      </c>
      <c r="C2734" s="52">
        <v>1</v>
      </c>
      <c r="D2734" s="52">
        <v>2007</v>
      </c>
      <c r="E2734" s="52">
        <v>0.74</v>
      </c>
    </row>
    <row r="2735" spans="1:5" s="52" customFormat="1" x14ac:dyDescent="0.2">
      <c r="A2735" s="63">
        <v>39106</v>
      </c>
      <c r="B2735" s="64">
        <v>24</v>
      </c>
      <c r="C2735" s="52">
        <v>1</v>
      </c>
      <c r="D2735" s="52">
        <v>2007</v>
      </c>
      <c r="E2735" s="52">
        <v>0.317</v>
      </c>
    </row>
    <row r="2736" spans="1:5" s="52" customFormat="1" x14ac:dyDescent="0.2">
      <c r="A2736" s="63">
        <v>39107</v>
      </c>
      <c r="B2736" s="64">
        <v>25</v>
      </c>
      <c r="C2736" s="52">
        <v>1</v>
      </c>
      <c r="D2736" s="52">
        <v>2007</v>
      </c>
      <c r="E2736" s="52">
        <v>0.71099999999999997</v>
      </c>
    </row>
    <row r="2737" spans="1:5" s="52" customFormat="1" x14ac:dyDescent="0.2">
      <c r="A2737" s="63">
        <v>39108</v>
      </c>
      <c r="B2737" s="64">
        <v>26</v>
      </c>
      <c r="C2737" s="52">
        <v>1</v>
      </c>
      <c r="D2737" s="52">
        <v>2007</v>
      </c>
      <c r="E2737" s="52">
        <v>0.67300000000000004</v>
      </c>
    </row>
    <row r="2738" spans="1:5" s="52" customFormat="1" x14ac:dyDescent="0.2">
      <c r="A2738" s="63">
        <v>39109</v>
      </c>
      <c r="B2738" s="64">
        <v>27</v>
      </c>
      <c r="C2738" s="52">
        <v>1</v>
      </c>
      <c r="D2738" s="52">
        <v>2007</v>
      </c>
      <c r="E2738" s="52">
        <v>0.52500000000000002</v>
      </c>
    </row>
    <row r="2739" spans="1:5" s="52" customFormat="1" x14ac:dyDescent="0.2">
      <c r="A2739" s="63">
        <v>39110</v>
      </c>
      <c r="B2739" s="64">
        <v>28</v>
      </c>
      <c r="C2739" s="52">
        <v>1</v>
      </c>
      <c r="D2739" s="52">
        <v>2007</v>
      </c>
      <c r="E2739" s="52">
        <v>0.46700000000000003</v>
      </c>
    </row>
    <row r="2740" spans="1:5" s="52" customFormat="1" x14ac:dyDescent="0.2">
      <c r="A2740" s="63">
        <v>39111</v>
      </c>
      <c r="B2740" s="64">
        <v>29</v>
      </c>
      <c r="C2740" s="52">
        <v>1</v>
      </c>
      <c r="D2740" s="52">
        <v>2007</v>
      </c>
      <c r="E2740" s="52">
        <v>0.34499999999999997</v>
      </c>
    </row>
    <row r="2741" spans="1:5" s="52" customFormat="1" x14ac:dyDescent="0.2">
      <c r="A2741" s="63">
        <v>39112</v>
      </c>
      <c r="B2741" s="64">
        <v>30</v>
      </c>
      <c r="C2741" s="52">
        <v>1</v>
      </c>
      <c r="D2741" s="52">
        <v>2007</v>
      </c>
      <c r="E2741" s="52">
        <v>0.49099999999999999</v>
      </c>
    </row>
    <row r="2742" spans="1:5" s="52" customFormat="1" x14ac:dyDescent="0.2">
      <c r="A2742" s="63">
        <v>39113</v>
      </c>
      <c r="B2742" s="64">
        <v>31</v>
      </c>
      <c r="C2742" s="52">
        <v>1</v>
      </c>
      <c r="D2742" s="52">
        <v>2007</v>
      </c>
      <c r="E2742" s="52">
        <v>5.7000000000000002E-2</v>
      </c>
    </row>
    <row r="2743" spans="1:5" s="52" customFormat="1" x14ac:dyDescent="0.2">
      <c r="A2743" s="63">
        <v>39114</v>
      </c>
      <c r="B2743" s="64">
        <v>1</v>
      </c>
      <c r="C2743" s="52">
        <v>2</v>
      </c>
      <c r="D2743" s="52">
        <v>2007</v>
      </c>
      <c r="E2743" s="52">
        <v>1.4999999999999999E-2</v>
      </c>
    </row>
    <row r="2744" spans="1:5" s="52" customFormat="1" x14ac:dyDescent="0.2">
      <c r="A2744" s="63">
        <v>39115</v>
      </c>
      <c r="B2744" s="64">
        <v>2</v>
      </c>
      <c r="C2744" s="52">
        <v>2</v>
      </c>
      <c r="D2744" s="52">
        <v>2007</v>
      </c>
      <c r="E2744" s="52">
        <v>3.4000000000000002E-2</v>
      </c>
    </row>
    <row r="2745" spans="1:5" s="52" customFormat="1" x14ac:dyDescent="0.2">
      <c r="A2745" s="63">
        <v>39116</v>
      </c>
      <c r="B2745" s="64">
        <v>3</v>
      </c>
      <c r="C2745" s="52">
        <v>2</v>
      </c>
      <c r="D2745" s="52">
        <v>2007</v>
      </c>
      <c r="E2745" s="52">
        <v>0.45500000000000002</v>
      </c>
    </row>
    <row r="2746" spans="1:5" s="52" customFormat="1" x14ac:dyDescent="0.2">
      <c r="A2746" s="63">
        <v>39117</v>
      </c>
      <c r="B2746" s="64">
        <v>4</v>
      </c>
      <c r="C2746" s="52">
        <v>2</v>
      </c>
      <c r="D2746" s="52">
        <v>2007</v>
      </c>
      <c r="E2746" s="52">
        <v>1.111</v>
      </c>
    </row>
    <row r="2747" spans="1:5" s="52" customFormat="1" x14ac:dyDescent="0.2">
      <c r="A2747" s="63">
        <v>39118</v>
      </c>
      <c r="B2747" s="64">
        <v>5</v>
      </c>
      <c r="C2747" s="52">
        <v>2</v>
      </c>
      <c r="D2747" s="52">
        <v>2007</v>
      </c>
      <c r="E2747" s="52">
        <v>1.282</v>
      </c>
    </row>
    <row r="2748" spans="1:5" s="52" customFormat="1" x14ac:dyDescent="0.2">
      <c r="A2748" s="63">
        <v>39119</v>
      </c>
      <c r="B2748" s="64">
        <v>6</v>
      </c>
      <c r="C2748" s="52">
        <v>2</v>
      </c>
      <c r="D2748" s="52">
        <v>2007</v>
      </c>
      <c r="E2748" s="52">
        <v>1.036</v>
      </c>
    </row>
    <row r="2749" spans="1:5" s="52" customFormat="1" x14ac:dyDescent="0.2">
      <c r="A2749" s="63">
        <v>39120</v>
      </c>
      <c r="B2749" s="64">
        <v>7</v>
      </c>
      <c r="C2749" s="52">
        <v>2</v>
      </c>
      <c r="D2749" s="52">
        <v>2007</v>
      </c>
      <c r="E2749" s="52">
        <v>1.139</v>
      </c>
    </row>
    <row r="2750" spans="1:5" s="52" customFormat="1" x14ac:dyDescent="0.2">
      <c r="A2750" s="63">
        <v>39121</v>
      </c>
      <c r="B2750" s="64">
        <v>8</v>
      </c>
      <c r="C2750" s="52">
        <v>2</v>
      </c>
      <c r="D2750" s="52">
        <v>2007</v>
      </c>
      <c r="E2750" s="52">
        <v>0.90400000000000003</v>
      </c>
    </row>
    <row r="2751" spans="1:5" s="52" customFormat="1" x14ac:dyDescent="0.2">
      <c r="A2751" s="63">
        <v>39122</v>
      </c>
      <c r="B2751" s="64">
        <v>9</v>
      </c>
      <c r="C2751" s="52">
        <v>2</v>
      </c>
      <c r="D2751" s="52">
        <v>2007</v>
      </c>
      <c r="E2751" s="52">
        <v>0.93100000000000005</v>
      </c>
    </row>
    <row r="2752" spans="1:5" s="52" customFormat="1" x14ac:dyDescent="0.2">
      <c r="A2752" s="63">
        <v>39123</v>
      </c>
      <c r="B2752" s="64">
        <v>10</v>
      </c>
      <c r="C2752" s="52">
        <v>2</v>
      </c>
      <c r="D2752" s="52">
        <v>2007</v>
      </c>
      <c r="E2752" s="52">
        <v>1.05</v>
      </c>
    </row>
    <row r="2753" spans="1:5" s="52" customFormat="1" x14ac:dyDescent="0.2">
      <c r="A2753" s="63">
        <v>39124</v>
      </c>
      <c r="B2753" s="64">
        <v>11</v>
      </c>
      <c r="C2753" s="52">
        <v>2</v>
      </c>
      <c r="D2753" s="52">
        <v>2007</v>
      </c>
      <c r="E2753" s="52">
        <v>1.3819999999999999</v>
      </c>
    </row>
    <row r="2754" spans="1:5" s="52" customFormat="1" x14ac:dyDescent="0.2">
      <c r="A2754" s="63">
        <v>39125</v>
      </c>
      <c r="B2754" s="64">
        <v>12</v>
      </c>
      <c r="C2754" s="52">
        <v>2</v>
      </c>
      <c r="D2754" s="52">
        <v>2007</v>
      </c>
      <c r="E2754" s="52">
        <v>2.14</v>
      </c>
    </row>
    <row r="2755" spans="1:5" s="52" customFormat="1" x14ac:dyDescent="0.2">
      <c r="A2755" s="63">
        <v>39126</v>
      </c>
      <c r="B2755" s="64">
        <v>13</v>
      </c>
      <c r="C2755" s="52">
        <v>2</v>
      </c>
      <c r="D2755" s="52">
        <v>2007</v>
      </c>
      <c r="E2755" s="52">
        <v>1.4259999999999999</v>
      </c>
    </row>
    <row r="2756" spans="1:5" s="52" customFormat="1" x14ac:dyDescent="0.2">
      <c r="A2756" s="63">
        <v>39127</v>
      </c>
      <c r="B2756" s="64">
        <v>14</v>
      </c>
      <c r="C2756" s="52">
        <v>2</v>
      </c>
      <c r="D2756" s="52">
        <v>2007</v>
      </c>
      <c r="E2756" s="52">
        <v>1.107</v>
      </c>
    </row>
    <row r="2757" spans="1:5" s="52" customFormat="1" x14ac:dyDescent="0.2">
      <c r="A2757" s="63">
        <v>39128</v>
      </c>
      <c r="B2757" s="64">
        <v>15</v>
      </c>
      <c r="C2757" s="52">
        <v>2</v>
      </c>
      <c r="D2757" s="52">
        <v>2007</v>
      </c>
      <c r="E2757" s="52">
        <v>0.86899999999999999</v>
      </c>
    </row>
    <row r="2758" spans="1:5" s="52" customFormat="1" x14ac:dyDescent="0.2">
      <c r="A2758" s="63">
        <v>39129</v>
      </c>
      <c r="B2758" s="64">
        <v>16</v>
      </c>
      <c r="C2758" s="52">
        <v>2</v>
      </c>
      <c r="D2758" s="52">
        <v>2007</v>
      </c>
      <c r="E2758" s="52">
        <v>0.68500000000000005</v>
      </c>
    </row>
    <row r="2759" spans="1:5" s="52" customFormat="1" x14ac:dyDescent="0.2">
      <c r="A2759" s="63">
        <v>39130</v>
      </c>
      <c r="B2759" s="64">
        <v>17</v>
      </c>
      <c r="C2759" s="52">
        <v>2</v>
      </c>
      <c r="D2759" s="52">
        <v>2007</v>
      </c>
      <c r="E2759" s="52">
        <v>0.89800000000000002</v>
      </c>
    </row>
    <row r="2760" spans="1:5" s="52" customFormat="1" x14ac:dyDescent="0.2">
      <c r="A2760" s="63">
        <v>39131</v>
      </c>
      <c r="B2760" s="64">
        <v>18</v>
      </c>
      <c r="C2760" s="52">
        <v>2</v>
      </c>
      <c r="D2760" s="52">
        <v>2007</v>
      </c>
      <c r="E2760" s="52">
        <v>1.0629999999999999</v>
      </c>
    </row>
    <row r="2761" spans="1:5" s="52" customFormat="1" x14ac:dyDescent="0.2">
      <c r="A2761" s="63">
        <v>39132</v>
      </c>
      <c r="B2761" s="64">
        <v>19</v>
      </c>
      <c r="C2761" s="52">
        <v>2</v>
      </c>
      <c r="D2761" s="52">
        <v>2007</v>
      </c>
      <c r="E2761" s="52">
        <v>1.0629999999999999</v>
      </c>
    </row>
    <row r="2762" spans="1:5" s="52" customFormat="1" x14ac:dyDescent="0.2">
      <c r="A2762" s="63">
        <v>39133</v>
      </c>
      <c r="B2762" s="64">
        <v>20</v>
      </c>
      <c r="C2762" s="52">
        <v>2</v>
      </c>
      <c r="D2762" s="52">
        <v>2007</v>
      </c>
      <c r="E2762" s="52">
        <v>1.0389999999999999</v>
      </c>
    </row>
    <row r="2763" spans="1:5" s="52" customFormat="1" x14ac:dyDescent="0.2">
      <c r="A2763" s="63">
        <v>39134</v>
      </c>
      <c r="B2763" s="64">
        <v>21</v>
      </c>
      <c r="C2763" s="52">
        <v>2</v>
      </c>
      <c r="D2763" s="52">
        <v>2007</v>
      </c>
      <c r="E2763" s="52">
        <v>0.79</v>
      </c>
    </row>
    <row r="2764" spans="1:5" s="52" customFormat="1" x14ac:dyDescent="0.2">
      <c r="A2764" s="63">
        <v>39135</v>
      </c>
      <c r="B2764" s="64">
        <v>22</v>
      </c>
      <c r="C2764" s="52">
        <v>2</v>
      </c>
      <c r="D2764" s="52">
        <v>2007</v>
      </c>
      <c r="E2764" s="52">
        <v>1.141</v>
      </c>
    </row>
    <row r="2765" spans="1:5" s="52" customFormat="1" x14ac:dyDescent="0.2">
      <c r="A2765" s="63">
        <v>39136</v>
      </c>
      <c r="B2765" s="64">
        <v>23</v>
      </c>
      <c r="C2765" s="52">
        <v>2</v>
      </c>
      <c r="D2765" s="52">
        <v>2007</v>
      </c>
      <c r="E2765" s="52">
        <v>0.66200000000000003</v>
      </c>
    </row>
    <row r="2766" spans="1:5" s="52" customFormat="1" x14ac:dyDescent="0.2">
      <c r="A2766" s="63">
        <v>39137</v>
      </c>
      <c r="B2766" s="64">
        <v>24</v>
      </c>
      <c r="C2766" s="52">
        <v>2</v>
      </c>
      <c r="D2766" s="52">
        <v>2007</v>
      </c>
      <c r="E2766" s="52">
        <v>1.105</v>
      </c>
    </row>
    <row r="2767" spans="1:5" s="52" customFormat="1" x14ac:dyDescent="0.2">
      <c r="A2767" s="63">
        <v>39138</v>
      </c>
      <c r="B2767" s="64">
        <v>25</v>
      </c>
      <c r="C2767" s="52">
        <v>2</v>
      </c>
      <c r="D2767" s="52">
        <v>2007</v>
      </c>
      <c r="E2767" s="52">
        <v>1.478</v>
      </c>
    </row>
    <row r="2768" spans="1:5" s="52" customFormat="1" x14ac:dyDescent="0.2">
      <c r="A2768" s="63">
        <v>39139</v>
      </c>
      <c r="B2768" s="64">
        <v>26</v>
      </c>
      <c r="C2768" s="52">
        <v>2</v>
      </c>
      <c r="D2768" s="52">
        <v>2007</v>
      </c>
      <c r="E2768" s="52">
        <v>1.2629999999999999</v>
      </c>
    </row>
    <row r="2769" spans="1:5" s="52" customFormat="1" x14ac:dyDescent="0.2">
      <c r="A2769" s="63">
        <v>39140</v>
      </c>
      <c r="B2769" s="64">
        <v>27</v>
      </c>
      <c r="C2769" s="52">
        <v>2</v>
      </c>
      <c r="D2769" s="52">
        <v>2007</v>
      </c>
      <c r="E2769" s="52">
        <v>2.84</v>
      </c>
    </row>
    <row r="2770" spans="1:5" s="52" customFormat="1" x14ac:dyDescent="0.2">
      <c r="A2770" s="63">
        <v>39141</v>
      </c>
      <c r="B2770" s="64">
        <v>28</v>
      </c>
      <c r="C2770" s="52">
        <v>2</v>
      </c>
      <c r="D2770" s="52">
        <v>2007</v>
      </c>
      <c r="E2770" s="52">
        <v>12.834</v>
      </c>
    </row>
    <row r="2771" spans="1:5" s="52" customFormat="1" x14ac:dyDescent="0.2">
      <c r="A2771" s="63">
        <v>39142</v>
      </c>
      <c r="B2771" s="64">
        <v>1</v>
      </c>
      <c r="C2771" s="52">
        <v>3</v>
      </c>
      <c r="D2771" s="52">
        <v>2007</v>
      </c>
      <c r="E2771" s="52">
        <v>6.6660000000000004</v>
      </c>
    </row>
    <row r="2772" spans="1:5" s="52" customFormat="1" x14ac:dyDescent="0.2">
      <c r="A2772" s="63">
        <v>39143</v>
      </c>
      <c r="B2772" s="64">
        <v>2</v>
      </c>
      <c r="C2772" s="52">
        <v>3</v>
      </c>
      <c r="D2772" s="52">
        <v>2007</v>
      </c>
      <c r="E2772" s="52">
        <v>3.3959999999999999</v>
      </c>
    </row>
    <row r="2773" spans="1:5" s="52" customFormat="1" x14ac:dyDescent="0.2">
      <c r="A2773" s="63">
        <v>39144</v>
      </c>
      <c r="B2773" s="64">
        <v>3</v>
      </c>
      <c r="C2773" s="52">
        <v>3</v>
      </c>
      <c r="D2773" s="52">
        <v>2007</v>
      </c>
      <c r="E2773" s="52">
        <v>1.1180000000000001</v>
      </c>
    </row>
    <row r="2774" spans="1:5" s="52" customFormat="1" x14ac:dyDescent="0.2">
      <c r="A2774" s="63">
        <v>39145</v>
      </c>
      <c r="B2774" s="64">
        <v>4</v>
      </c>
      <c r="C2774" s="52">
        <v>3</v>
      </c>
      <c r="D2774" s="52">
        <v>2007</v>
      </c>
      <c r="E2774" s="52">
        <v>0.748</v>
      </c>
    </row>
    <row r="2775" spans="1:5" s="52" customFormat="1" x14ac:dyDescent="0.2">
      <c r="A2775" s="63">
        <v>39146</v>
      </c>
      <c r="B2775" s="64">
        <v>5</v>
      </c>
      <c r="C2775" s="52">
        <v>3</v>
      </c>
      <c r="D2775" s="52">
        <v>2007</v>
      </c>
      <c r="E2775" s="52">
        <v>0.58399999999999996</v>
      </c>
    </row>
    <row r="2776" spans="1:5" s="52" customFormat="1" x14ac:dyDescent="0.2">
      <c r="A2776" s="63">
        <v>39147</v>
      </c>
      <c r="B2776" s="64">
        <v>6</v>
      </c>
      <c r="C2776" s="52">
        <v>3</v>
      </c>
      <c r="D2776" s="52">
        <v>2007</v>
      </c>
      <c r="E2776" s="52">
        <v>0.33500000000000002</v>
      </c>
    </row>
    <row r="2777" spans="1:5" s="52" customFormat="1" x14ac:dyDescent="0.2">
      <c r="A2777" s="63">
        <v>39148</v>
      </c>
      <c r="B2777" s="64">
        <v>7</v>
      </c>
      <c r="C2777" s="52">
        <v>3</v>
      </c>
      <c r="D2777" s="52">
        <v>2007</v>
      </c>
      <c r="E2777" s="52">
        <v>0.17699999999999999</v>
      </c>
    </row>
    <row r="2778" spans="1:5" s="52" customFormat="1" x14ac:dyDescent="0.2">
      <c r="A2778" s="63">
        <v>39149</v>
      </c>
      <c r="B2778" s="64">
        <v>8</v>
      </c>
      <c r="C2778" s="52">
        <v>3</v>
      </c>
      <c r="D2778" s="52">
        <v>2007</v>
      </c>
      <c r="E2778" s="52">
        <v>8.8999999999999996E-2</v>
      </c>
    </row>
    <row r="2779" spans="1:5" s="52" customFormat="1" x14ac:dyDescent="0.2">
      <c r="A2779" s="63">
        <v>39150</v>
      </c>
      <c r="B2779" s="64">
        <v>9</v>
      </c>
      <c r="C2779" s="52">
        <v>3</v>
      </c>
      <c r="D2779" s="52">
        <v>2007</v>
      </c>
      <c r="E2779" s="52">
        <v>7.1999999999999995E-2</v>
      </c>
    </row>
    <row r="2780" spans="1:5" s="52" customFormat="1" x14ac:dyDescent="0.2">
      <c r="A2780" s="63">
        <v>39151</v>
      </c>
      <c r="B2780" s="64">
        <v>10</v>
      </c>
      <c r="C2780" s="52">
        <v>3</v>
      </c>
      <c r="D2780" s="52">
        <v>2007</v>
      </c>
      <c r="E2780" s="52">
        <v>6.5000000000000002E-2</v>
      </c>
    </row>
    <row r="2781" spans="1:5" s="52" customFormat="1" x14ac:dyDescent="0.2">
      <c r="A2781" s="63">
        <v>39152</v>
      </c>
      <c r="B2781" s="64">
        <v>11</v>
      </c>
      <c r="C2781" s="52">
        <v>3</v>
      </c>
      <c r="D2781" s="52">
        <v>2007</v>
      </c>
      <c r="E2781" s="52">
        <v>6.6000000000000003E-2</v>
      </c>
    </row>
    <row r="2782" spans="1:5" s="52" customFormat="1" x14ac:dyDescent="0.2">
      <c r="A2782" s="63">
        <v>39153</v>
      </c>
      <c r="B2782" s="64">
        <v>12</v>
      </c>
      <c r="C2782" s="52">
        <v>3</v>
      </c>
      <c r="D2782" s="52">
        <v>2007</v>
      </c>
      <c r="E2782" s="52">
        <v>2.1999999999999999E-2</v>
      </c>
    </row>
    <row r="2783" spans="1:5" s="52" customFormat="1" x14ac:dyDescent="0.2">
      <c r="A2783" s="63">
        <v>39154</v>
      </c>
      <c r="B2783" s="64">
        <v>13</v>
      </c>
      <c r="C2783" s="52">
        <v>3</v>
      </c>
      <c r="D2783" s="52">
        <v>2007</v>
      </c>
      <c r="E2783" s="52">
        <v>0.442</v>
      </c>
    </row>
    <row r="2784" spans="1:5" s="52" customFormat="1" x14ac:dyDescent="0.2">
      <c r="A2784" s="63">
        <v>39155</v>
      </c>
      <c r="B2784" s="64">
        <v>14</v>
      </c>
      <c r="C2784" s="52">
        <v>3</v>
      </c>
      <c r="D2784" s="52">
        <v>2007</v>
      </c>
      <c r="E2784" s="52">
        <v>1.4339999999999999</v>
      </c>
    </row>
    <row r="2785" spans="1:5" s="52" customFormat="1" x14ac:dyDescent="0.2">
      <c r="A2785" s="63">
        <v>39156</v>
      </c>
      <c r="B2785" s="64">
        <v>15</v>
      </c>
      <c r="C2785" s="52">
        <v>3</v>
      </c>
      <c r="D2785" s="52">
        <v>2007</v>
      </c>
      <c r="E2785" s="52">
        <v>0.70299999999999996</v>
      </c>
    </row>
    <row r="2786" spans="1:5" s="52" customFormat="1" x14ac:dyDescent="0.2">
      <c r="A2786" s="63">
        <v>39157</v>
      </c>
      <c r="B2786" s="64">
        <v>16</v>
      </c>
      <c r="C2786" s="52">
        <v>3</v>
      </c>
      <c r="D2786" s="52">
        <v>2007</v>
      </c>
      <c r="E2786" s="52">
        <v>0.36499999999999999</v>
      </c>
    </row>
    <row r="2787" spans="1:5" s="52" customFormat="1" x14ac:dyDescent="0.2">
      <c r="A2787" s="63">
        <v>39158</v>
      </c>
      <c r="B2787" s="64">
        <v>17</v>
      </c>
      <c r="C2787" s="52">
        <v>3</v>
      </c>
      <c r="D2787" s="52">
        <v>2007</v>
      </c>
      <c r="E2787" s="52">
        <v>0.435</v>
      </c>
    </row>
    <row r="2788" spans="1:5" s="52" customFormat="1" x14ac:dyDescent="0.2">
      <c r="A2788" s="63">
        <v>39159</v>
      </c>
      <c r="B2788" s="64">
        <v>18</v>
      </c>
      <c r="C2788" s="52">
        <v>3</v>
      </c>
      <c r="D2788" s="52">
        <v>2007</v>
      </c>
      <c r="E2788" s="52">
        <v>0.46899999999999997</v>
      </c>
    </row>
    <row r="2789" spans="1:5" s="52" customFormat="1" x14ac:dyDescent="0.2">
      <c r="A2789" s="63">
        <v>39160</v>
      </c>
      <c r="B2789" s="64">
        <v>19</v>
      </c>
      <c r="C2789" s="52">
        <v>3</v>
      </c>
      <c r="D2789" s="52">
        <v>2007</v>
      </c>
      <c r="E2789" s="52">
        <v>0.66200000000000003</v>
      </c>
    </row>
    <row r="2790" spans="1:5" s="52" customFormat="1" x14ac:dyDescent="0.2">
      <c r="A2790" s="63">
        <v>39161</v>
      </c>
      <c r="B2790" s="64">
        <v>20</v>
      </c>
      <c r="C2790" s="52">
        <v>3</v>
      </c>
      <c r="D2790" s="52">
        <v>2007</v>
      </c>
      <c r="E2790" s="52">
        <v>0.72499999999999998</v>
      </c>
    </row>
    <row r="2791" spans="1:5" s="52" customFormat="1" x14ac:dyDescent="0.2">
      <c r="A2791" s="63">
        <v>39162</v>
      </c>
      <c r="B2791" s="64">
        <v>21</v>
      </c>
      <c r="C2791" s="52">
        <v>3</v>
      </c>
      <c r="D2791" s="52">
        <v>2007</v>
      </c>
      <c r="E2791" s="52">
        <v>0.46600000000000003</v>
      </c>
    </row>
    <row r="2792" spans="1:5" s="52" customFormat="1" x14ac:dyDescent="0.2">
      <c r="A2792" s="63">
        <v>39163</v>
      </c>
      <c r="B2792" s="64">
        <v>22</v>
      </c>
      <c r="C2792" s="52">
        <v>3</v>
      </c>
      <c r="D2792" s="52">
        <v>2007</v>
      </c>
      <c r="E2792" s="52">
        <v>0.60899999999999999</v>
      </c>
    </row>
    <row r="2793" spans="1:5" s="52" customFormat="1" x14ac:dyDescent="0.2">
      <c r="A2793" s="63">
        <v>39164</v>
      </c>
      <c r="B2793" s="64">
        <v>23</v>
      </c>
      <c r="C2793" s="52">
        <v>3</v>
      </c>
      <c r="D2793" s="52">
        <v>2007</v>
      </c>
      <c r="E2793" s="52">
        <v>0.57499999999999996</v>
      </c>
    </row>
    <row r="2794" spans="1:5" s="52" customFormat="1" x14ac:dyDescent="0.2">
      <c r="A2794" s="63">
        <v>39165</v>
      </c>
      <c r="B2794" s="64">
        <v>24</v>
      </c>
      <c r="C2794" s="52">
        <v>3</v>
      </c>
      <c r="D2794" s="52">
        <v>2007</v>
      </c>
      <c r="E2794" s="52">
        <v>0.46300000000000002</v>
      </c>
    </row>
    <row r="2795" spans="1:5" s="52" customFormat="1" x14ac:dyDescent="0.2">
      <c r="A2795" s="63">
        <v>39166</v>
      </c>
      <c r="B2795" s="64">
        <v>25</v>
      </c>
      <c r="C2795" s="52">
        <v>3</v>
      </c>
      <c r="D2795" s="52">
        <v>2007</v>
      </c>
      <c r="E2795" s="52">
        <v>0.18</v>
      </c>
    </row>
    <row r="2796" spans="1:5" s="52" customFormat="1" x14ac:dyDescent="0.2">
      <c r="A2796" s="63">
        <v>39167</v>
      </c>
      <c r="B2796" s="64">
        <v>26</v>
      </c>
      <c r="C2796" s="52">
        <v>3</v>
      </c>
      <c r="D2796" s="52">
        <v>2007</v>
      </c>
      <c r="E2796" s="52">
        <v>0.69199999999999995</v>
      </c>
    </row>
    <row r="2797" spans="1:5" s="52" customFormat="1" x14ac:dyDescent="0.2">
      <c r="A2797" s="63">
        <v>39168</v>
      </c>
      <c r="B2797" s="64">
        <v>27</v>
      </c>
      <c r="C2797" s="52">
        <v>3</v>
      </c>
      <c r="D2797" s="52">
        <v>2007</v>
      </c>
      <c r="E2797" s="52">
        <v>1.0900000000000001</v>
      </c>
    </row>
    <row r="2798" spans="1:5" s="52" customFormat="1" x14ac:dyDescent="0.2">
      <c r="A2798" s="63">
        <v>39169</v>
      </c>
      <c r="B2798" s="64">
        <v>28</v>
      </c>
      <c r="C2798" s="52">
        <v>3</v>
      </c>
      <c r="D2798" s="52">
        <v>2007</v>
      </c>
      <c r="E2798" s="52">
        <v>1.179</v>
      </c>
    </row>
    <row r="2799" spans="1:5" s="52" customFormat="1" x14ac:dyDescent="0.2">
      <c r="A2799" s="63">
        <v>39170</v>
      </c>
      <c r="B2799" s="64">
        <v>29</v>
      </c>
      <c r="C2799" s="52">
        <v>3</v>
      </c>
      <c r="D2799" s="52">
        <v>2007</v>
      </c>
      <c r="E2799" s="52">
        <v>0.83299999999999996</v>
      </c>
    </row>
    <row r="2800" spans="1:5" s="52" customFormat="1" x14ac:dyDescent="0.2">
      <c r="A2800" s="63">
        <v>39171</v>
      </c>
      <c r="B2800" s="64">
        <v>30</v>
      </c>
      <c r="C2800" s="52">
        <v>3</v>
      </c>
      <c r="D2800" s="52">
        <v>2007</v>
      </c>
      <c r="E2800" s="52">
        <v>0.44500000000000001</v>
      </c>
    </row>
    <row r="2801" spans="1:5" s="52" customFormat="1" x14ac:dyDescent="0.2">
      <c r="A2801" s="63">
        <v>39172</v>
      </c>
      <c r="B2801" s="64">
        <v>31</v>
      </c>
      <c r="C2801" s="52">
        <v>3</v>
      </c>
      <c r="D2801" s="52">
        <v>2007</v>
      </c>
      <c r="E2801" s="52">
        <v>0.371</v>
      </c>
    </row>
    <row r="2802" spans="1:5" s="52" customFormat="1" x14ac:dyDescent="0.2">
      <c r="A2802" s="63">
        <v>39173</v>
      </c>
      <c r="B2802" s="64">
        <v>1</v>
      </c>
      <c r="C2802" s="52">
        <v>4</v>
      </c>
      <c r="D2802" s="52">
        <v>2007</v>
      </c>
      <c r="E2802" s="52">
        <v>0.36399999999999999</v>
      </c>
    </row>
    <row r="2803" spans="1:5" s="52" customFormat="1" x14ac:dyDescent="0.2">
      <c r="A2803" s="63">
        <v>39174</v>
      </c>
      <c r="B2803" s="64">
        <v>2</v>
      </c>
      <c r="C2803" s="52">
        <v>4</v>
      </c>
      <c r="D2803" s="52">
        <v>2007</v>
      </c>
      <c r="E2803" s="52">
        <v>0.28000000000000003</v>
      </c>
    </row>
    <row r="2804" spans="1:5" s="52" customFormat="1" x14ac:dyDescent="0.2">
      <c r="A2804" s="63">
        <v>39175</v>
      </c>
      <c r="B2804" s="64">
        <v>3</v>
      </c>
      <c r="C2804" s="52">
        <v>4</v>
      </c>
      <c r="D2804" s="52">
        <v>2007</v>
      </c>
      <c r="E2804" s="52">
        <v>1.1539999999999999</v>
      </c>
    </row>
    <row r="2805" spans="1:5" s="52" customFormat="1" x14ac:dyDescent="0.2">
      <c r="A2805" s="63">
        <v>39176</v>
      </c>
      <c r="B2805" s="64">
        <v>4</v>
      </c>
      <c r="C2805" s="52">
        <v>4</v>
      </c>
      <c r="D2805" s="52">
        <v>2007</v>
      </c>
      <c r="E2805" s="52">
        <v>1.1890000000000001</v>
      </c>
    </row>
    <row r="2806" spans="1:5" s="52" customFormat="1" x14ac:dyDescent="0.2">
      <c r="A2806" s="63">
        <v>39177</v>
      </c>
      <c r="B2806" s="64">
        <v>5</v>
      </c>
      <c r="C2806" s="52">
        <v>4</v>
      </c>
      <c r="D2806" s="52">
        <v>2007</v>
      </c>
      <c r="E2806" s="52">
        <v>1.034</v>
      </c>
    </row>
    <row r="2807" spans="1:5" s="52" customFormat="1" x14ac:dyDescent="0.2">
      <c r="A2807" s="63">
        <v>39178</v>
      </c>
      <c r="B2807" s="64">
        <v>6</v>
      </c>
      <c r="C2807" s="52">
        <v>4</v>
      </c>
      <c r="D2807" s="52">
        <v>2007</v>
      </c>
      <c r="E2807" s="52">
        <v>0.76500000000000001</v>
      </c>
    </row>
    <row r="2808" spans="1:5" s="52" customFormat="1" x14ac:dyDescent="0.2">
      <c r="A2808" s="63">
        <v>39179</v>
      </c>
      <c r="B2808" s="64">
        <v>7</v>
      </c>
      <c r="C2808" s="52">
        <v>4</v>
      </c>
      <c r="D2808" s="52">
        <v>2007</v>
      </c>
      <c r="E2808" s="52">
        <v>0.50600000000000001</v>
      </c>
    </row>
    <row r="2809" spans="1:5" s="52" customFormat="1" x14ac:dyDescent="0.2">
      <c r="A2809" s="63">
        <v>39180</v>
      </c>
      <c r="B2809" s="64">
        <v>8</v>
      </c>
      <c r="C2809" s="52">
        <v>4</v>
      </c>
      <c r="D2809" s="52">
        <v>2007</v>
      </c>
      <c r="E2809" s="52">
        <v>0.30599999999999999</v>
      </c>
    </row>
    <row r="2810" spans="1:5" s="52" customFormat="1" x14ac:dyDescent="0.2">
      <c r="A2810" s="63">
        <v>39181</v>
      </c>
      <c r="B2810" s="64">
        <v>9</v>
      </c>
      <c r="C2810" s="52">
        <v>4</v>
      </c>
      <c r="D2810" s="52">
        <v>2007</v>
      </c>
      <c r="E2810" s="52">
        <v>1.363</v>
      </c>
    </row>
    <row r="2811" spans="1:5" s="52" customFormat="1" x14ac:dyDescent="0.2">
      <c r="A2811" s="63">
        <v>39182</v>
      </c>
      <c r="B2811" s="64">
        <v>10</v>
      </c>
      <c r="C2811" s="52">
        <v>4</v>
      </c>
      <c r="D2811" s="52">
        <v>2007</v>
      </c>
      <c r="E2811" s="52">
        <v>1.476</v>
      </c>
    </row>
    <row r="2812" spans="1:5" s="52" customFormat="1" x14ac:dyDescent="0.2">
      <c r="A2812" s="63">
        <v>39183</v>
      </c>
      <c r="B2812" s="64">
        <v>11</v>
      </c>
      <c r="C2812" s="52">
        <v>4</v>
      </c>
      <c r="D2812" s="52">
        <v>2007</v>
      </c>
      <c r="E2812" s="52">
        <v>1.97</v>
      </c>
    </row>
    <row r="2813" spans="1:5" s="52" customFormat="1" x14ac:dyDescent="0.2">
      <c r="A2813" s="63">
        <v>39184</v>
      </c>
      <c r="B2813" s="64">
        <v>12</v>
      </c>
      <c r="C2813" s="52">
        <v>4</v>
      </c>
      <c r="D2813" s="52">
        <v>2007</v>
      </c>
      <c r="E2813" s="52">
        <v>1.204</v>
      </c>
    </row>
    <row r="2814" spans="1:5" s="52" customFormat="1" x14ac:dyDescent="0.2">
      <c r="A2814" s="63">
        <v>39185</v>
      </c>
      <c r="B2814" s="64">
        <v>13</v>
      </c>
      <c r="C2814" s="52">
        <v>4</v>
      </c>
      <c r="D2814" s="52">
        <v>2007</v>
      </c>
      <c r="E2814" s="52">
        <v>2.2360000000000002</v>
      </c>
    </row>
    <row r="2815" spans="1:5" s="52" customFormat="1" x14ac:dyDescent="0.2">
      <c r="A2815" s="63">
        <v>39186</v>
      </c>
      <c r="B2815" s="64">
        <v>14</v>
      </c>
      <c r="C2815" s="52">
        <v>4</v>
      </c>
      <c r="D2815" s="52">
        <v>2007</v>
      </c>
      <c r="E2815" s="52">
        <v>1.3169999999999999</v>
      </c>
    </row>
    <row r="2816" spans="1:5" s="52" customFormat="1" x14ac:dyDescent="0.2">
      <c r="A2816" s="63">
        <v>39187</v>
      </c>
      <c r="B2816" s="64">
        <v>15</v>
      </c>
      <c r="C2816" s="52">
        <v>4</v>
      </c>
      <c r="D2816" s="52">
        <v>2007</v>
      </c>
      <c r="E2816" s="52">
        <v>1.218</v>
      </c>
    </row>
    <row r="2817" spans="1:5" s="52" customFormat="1" x14ac:dyDescent="0.2">
      <c r="A2817" s="63">
        <v>39188</v>
      </c>
      <c r="B2817" s="64">
        <v>16</v>
      </c>
      <c r="C2817" s="52">
        <v>4</v>
      </c>
      <c r="D2817" s="52">
        <v>2007</v>
      </c>
      <c r="E2817" s="52">
        <v>0.19600000000000001</v>
      </c>
    </row>
    <row r="2818" spans="1:5" s="52" customFormat="1" x14ac:dyDescent="0.2">
      <c r="A2818" s="63">
        <v>39189</v>
      </c>
      <c r="B2818" s="64">
        <v>17</v>
      </c>
      <c r="C2818" s="52">
        <v>4</v>
      </c>
      <c r="D2818" s="52">
        <v>2007</v>
      </c>
      <c r="E2818" s="52">
        <v>4.3999999999999997E-2</v>
      </c>
    </row>
    <row r="2819" spans="1:5" s="52" customFormat="1" x14ac:dyDescent="0.2">
      <c r="A2819" s="63">
        <v>39190</v>
      </c>
      <c r="B2819" s="64">
        <v>18</v>
      </c>
      <c r="C2819" s="52">
        <v>4</v>
      </c>
      <c r="D2819" s="52">
        <v>2007</v>
      </c>
      <c r="E2819" s="52">
        <v>3.2000000000000001E-2</v>
      </c>
    </row>
    <row r="2820" spans="1:5" s="52" customFormat="1" x14ac:dyDescent="0.2">
      <c r="A2820" s="63">
        <v>39191</v>
      </c>
      <c r="B2820" s="64">
        <v>19</v>
      </c>
      <c r="C2820" s="52">
        <v>4</v>
      </c>
      <c r="D2820" s="52">
        <v>2007</v>
      </c>
      <c r="E2820" s="52">
        <v>0</v>
      </c>
    </row>
    <row r="2821" spans="1:5" s="52" customFormat="1" x14ac:dyDescent="0.2">
      <c r="A2821" s="63">
        <v>39192</v>
      </c>
      <c r="B2821" s="64">
        <v>20</v>
      </c>
      <c r="C2821" s="52">
        <v>4</v>
      </c>
      <c r="D2821" s="52">
        <v>2007</v>
      </c>
      <c r="E2821" s="52">
        <v>0.217</v>
      </c>
    </row>
    <row r="2822" spans="1:5" s="52" customFormat="1" x14ac:dyDescent="0.2">
      <c r="A2822" s="63">
        <v>39193</v>
      </c>
      <c r="B2822" s="64">
        <v>21</v>
      </c>
      <c r="C2822" s="52">
        <v>4</v>
      </c>
      <c r="D2822" s="52">
        <v>2007</v>
      </c>
      <c r="E2822" s="52">
        <v>0.26</v>
      </c>
    </row>
    <row r="2823" spans="1:5" s="52" customFormat="1" x14ac:dyDescent="0.2">
      <c r="A2823" s="63">
        <v>39194</v>
      </c>
      <c r="B2823" s="64">
        <v>22</v>
      </c>
      <c r="C2823" s="52">
        <v>4</v>
      </c>
      <c r="D2823" s="52">
        <v>2007</v>
      </c>
      <c r="E2823" s="52">
        <v>0.39700000000000002</v>
      </c>
    </row>
    <row r="2824" spans="1:5" s="52" customFormat="1" x14ac:dyDescent="0.2">
      <c r="A2824" s="63">
        <v>39195</v>
      </c>
      <c r="B2824" s="64">
        <v>23</v>
      </c>
      <c r="C2824" s="52">
        <v>4</v>
      </c>
      <c r="D2824" s="52">
        <v>2007</v>
      </c>
      <c r="E2824" s="52">
        <v>6.7000000000000004E-2</v>
      </c>
    </row>
    <row r="2825" spans="1:5" s="52" customFormat="1" x14ac:dyDescent="0.2">
      <c r="A2825" s="63">
        <v>39196</v>
      </c>
      <c r="B2825" s="64">
        <v>24</v>
      </c>
      <c r="C2825" s="52">
        <v>4</v>
      </c>
      <c r="D2825" s="52">
        <v>2007</v>
      </c>
      <c r="E2825" s="52">
        <v>0.19800000000000001</v>
      </c>
    </row>
    <row r="2826" spans="1:5" s="52" customFormat="1" x14ac:dyDescent="0.2">
      <c r="A2826" s="63">
        <v>39197</v>
      </c>
      <c r="B2826" s="64">
        <v>25</v>
      </c>
      <c r="C2826" s="52">
        <v>4</v>
      </c>
      <c r="D2826" s="52">
        <v>2007</v>
      </c>
      <c r="E2826" s="52">
        <v>0.28100000000000003</v>
      </c>
    </row>
    <row r="2827" spans="1:5" s="52" customFormat="1" x14ac:dyDescent="0.2">
      <c r="A2827" s="63">
        <v>39198</v>
      </c>
      <c r="B2827" s="64">
        <v>26</v>
      </c>
      <c r="C2827" s="52">
        <v>4</v>
      </c>
      <c r="D2827" s="52">
        <v>2007</v>
      </c>
      <c r="E2827" s="52">
        <v>0.13500000000000001</v>
      </c>
    </row>
    <row r="2828" spans="1:5" s="52" customFormat="1" x14ac:dyDescent="0.2">
      <c r="A2828" s="63">
        <v>39199</v>
      </c>
      <c r="B2828" s="64">
        <v>27</v>
      </c>
      <c r="C2828" s="52">
        <v>4</v>
      </c>
      <c r="D2828" s="52">
        <v>2007</v>
      </c>
      <c r="E2828" s="52">
        <v>2.9609999999999999</v>
      </c>
    </row>
    <row r="2829" spans="1:5" s="52" customFormat="1" x14ac:dyDescent="0.2">
      <c r="A2829" s="63">
        <v>39200</v>
      </c>
      <c r="B2829" s="64">
        <v>28</v>
      </c>
      <c r="C2829" s="52">
        <v>4</v>
      </c>
      <c r="D2829" s="52">
        <v>2007</v>
      </c>
      <c r="E2829" s="52">
        <v>2.9060000000000001</v>
      </c>
    </row>
    <row r="2830" spans="1:5" s="52" customFormat="1" x14ac:dyDescent="0.2">
      <c r="A2830" s="63">
        <v>39201</v>
      </c>
      <c r="B2830" s="64">
        <v>29</v>
      </c>
      <c r="C2830" s="52">
        <v>4</v>
      </c>
      <c r="D2830" s="52">
        <v>2007</v>
      </c>
      <c r="E2830" s="52">
        <v>6.7960000000000003</v>
      </c>
    </row>
    <row r="2831" spans="1:5" s="16" customFormat="1" x14ac:dyDescent="0.2">
      <c r="A2831" s="63">
        <v>39202</v>
      </c>
      <c r="B2831" s="64">
        <v>30</v>
      </c>
      <c r="C2831" s="52">
        <v>4</v>
      </c>
      <c r="D2831" s="16">
        <v>2007</v>
      </c>
      <c r="E2831" s="52">
        <v>7.2160000000000002</v>
      </c>
    </row>
    <row r="2832" spans="1:5" s="52" customFormat="1" x14ac:dyDescent="0.2">
      <c r="A2832" s="63">
        <v>39203</v>
      </c>
      <c r="B2832" s="64">
        <v>1</v>
      </c>
      <c r="C2832" s="52">
        <v>5</v>
      </c>
      <c r="D2832" s="52">
        <v>2007</v>
      </c>
      <c r="E2832" s="52">
        <v>4.173</v>
      </c>
    </row>
    <row r="2833" spans="1:5" s="52" customFormat="1" x14ac:dyDescent="0.2">
      <c r="A2833" s="63">
        <v>39204</v>
      </c>
      <c r="B2833" s="64">
        <v>2</v>
      </c>
      <c r="C2833" s="52">
        <v>5</v>
      </c>
      <c r="D2833" s="52">
        <v>2007</v>
      </c>
      <c r="E2833" s="52">
        <v>1.5229999999999999</v>
      </c>
    </row>
    <row r="2834" spans="1:5" s="52" customFormat="1" x14ac:dyDescent="0.2">
      <c r="A2834" s="63">
        <v>39205</v>
      </c>
      <c r="B2834" s="64">
        <v>3</v>
      </c>
      <c r="C2834" s="52">
        <v>5</v>
      </c>
      <c r="D2834" s="52">
        <v>2007</v>
      </c>
      <c r="E2834" s="52">
        <v>1.4490000000000001</v>
      </c>
    </row>
    <row r="2835" spans="1:5" s="52" customFormat="1" x14ac:dyDescent="0.2">
      <c r="A2835" s="63">
        <v>39206</v>
      </c>
      <c r="B2835" s="64">
        <v>4</v>
      </c>
      <c r="C2835" s="52">
        <v>5</v>
      </c>
      <c r="D2835" s="52">
        <v>2007</v>
      </c>
      <c r="E2835" s="52">
        <v>2.2349999999999999</v>
      </c>
    </row>
    <row r="2836" spans="1:5" s="52" customFormat="1" x14ac:dyDescent="0.2">
      <c r="A2836" s="63">
        <v>39207</v>
      </c>
      <c r="B2836" s="64">
        <v>5</v>
      </c>
      <c r="C2836" s="52">
        <v>5</v>
      </c>
      <c r="D2836" s="52">
        <v>2007</v>
      </c>
      <c r="E2836" s="52">
        <v>1.516</v>
      </c>
    </row>
    <row r="2837" spans="1:5" s="52" customFormat="1" x14ac:dyDescent="0.2">
      <c r="A2837" s="63">
        <v>39208</v>
      </c>
      <c r="B2837" s="64">
        <v>6</v>
      </c>
      <c r="C2837" s="52">
        <v>5</v>
      </c>
      <c r="D2837" s="52">
        <v>2007</v>
      </c>
      <c r="E2837" s="52">
        <v>1.254</v>
      </c>
    </row>
    <row r="2838" spans="1:5" s="52" customFormat="1" x14ac:dyDescent="0.2">
      <c r="A2838" s="63">
        <v>39209</v>
      </c>
      <c r="B2838" s="64">
        <v>7</v>
      </c>
      <c r="C2838" s="52">
        <v>5</v>
      </c>
      <c r="D2838" s="52">
        <v>2007</v>
      </c>
      <c r="E2838" s="52">
        <v>3.3029999999999999</v>
      </c>
    </row>
    <row r="2839" spans="1:5" s="52" customFormat="1" x14ac:dyDescent="0.2">
      <c r="A2839" s="63">
        <v>39210</v>
      </c>
      <c r="B2839" s="64">
        <v>8</v>
      </c>
      <c r="C2839" s="52">
        <v>5</v>
      </c>
      <c r="D2839" s="52">
        <v>2007</v>
      </c>
      <c r="E2839" s="52">
        <v>2.9820000000000002</v>
      </c>
    </row>
    <row r="2840" spans="1:5" s="52" customFormat="1" x14ac:dyDescent="0.2">
      <c r="A2840" s="63">
        <v>39211</v>
      </c>
      <c r="B2840" s="64">
        <v>9</v>
      </c>
      <c r="C2840" s="52">
        <v>5</v>
      </c>
      <c r="D2840" s="52">
        <v>2007</v>
      </c>
      <c r="E2840" s="52">
        <v>1.534</v>
      </c>
    </row>
    <row r="2841" spans="1:5" s="52" customFormat="1" x14ac:dyDescent="0.2">
      <c r="A2841" s="63">
        <v>39212</v>
      </c>
      <c r="B2841" s="64">
        <v>10</v>
      </c>
      <c r="C2841" s="52">
        <v>5</v>
      </c>
      <c r="D2841" s="52">
        <v>2007</v>
      </c>
      <c r="E2841" s="52">
        <v>1.01</v>
      </c>
    </row>
    <row r="2842" spans="1:5" s="52" customFormat="1" x14ac:dyDescent="0.2">
      <c r="A2842" s="63">
        <v>39213</v>
      </c>
      <c r="B2842" s="64">
        <v>11</v>
      </c>
      <c r="C2842" s="52">
        <v>5</v>
      </c>
      <c r="D2842" s="52">
        <v>2007</v>
      </c>
      <c r="E2842" s="52">
        <v>2.3769999999999998</v>
      </c>
    </row>
    <row r="2843" spans="1:5" s="52" customFormat="1" x14ac:dyDescent="0.2">
      <c r="A2843" s="63">
        <v>39214</v>
      </c>
      <c r="B2843" s="64">
        <v>12</v>
      </c>
      <c r="C2843" s="52">
        <v>5</v>
      </c>
      <c r="D2843" s="52">
        <v>2007</v>
      </c>
      <c r="E2843" s="52">
        <v>2.5329999999999999</v>
      </c>
    </row>
    <row r="2844" spans="1:5" s="52" customFormat="1" x14ac:dyDescent="0.2">
      <c r="A2844" s="63">
        <v>39215</v>
      </c>
      <c r="B2844" s="64">
        <v>13</v>
      </c>
      <c r="C2844" s="52">
        <v>5</v>
      </c>
      <c r="D2844" s="52">
        <v>2007</v>
      </c>
      <c r="E2844" s="52">
        <v>2.3479999999999999</v>
      </c>
    </row>
    <row r="2845" spans="1:5" s="52" customFormat="1" x14ac:dyDescent="0.2">
      <c r="A2845" s="63">
        <v>39216</v>
      </c>
      <c r="B2845" s="64">
        <v>14</v>
      </c>
      <c r="C2845" s="52">
        <v>5</v>
      </c>
      <c r="D2845" s="52">
        <v>2007</v>
      </c>
      <c r="E2845" s="52">
        <v>2.1970000000000001</v>
      </c>
    </row>
    <row r="2846" spans="1:5" s="52" customFormat="1" x14ac:dyDescent="0.2">
      <c r="A2846" s="63">
        <v>39217</v>
      </c>
      <c r="B2846" s="64">
        <v>15</v>
      </c>
      <c r="C2846" s="52">
        <v>5</v>
      </c>
      <c r="D2846" s="52">
        <v>2007</v>
      </c>
      <c r="E2846" s="52">
        <v>10.609</v>
      </c>
    </row>
    <row r="2847" spans="1:5" s="52" customFormat="1" x14ac:dyDescent="0.2">
      <c r="A2847" s="63">
        <v>39218</v>
      </c>
      <c r="B2847" s="64">
        <v>16</v>
      </c>
      <c r="C2847" s="52">
        <v>5</v>
      </c>
      <c r="D2847" s="52">
        <v>2007</v>
      </c>
      <c r="E2847" s="52">
        <v>5.4</v>
      </c>
    </row>
    <row r="2848" spans="1:5" s="52" customFormat="1" x14ac:dyDescent="0.2">
      <c r="A2848" s="63">
        <v>39219</v>
      </c>
      <c r="B2848" s="64">
        <v>17</v>
      </c>
      <c r="C2848" s="52">
        <v>5</v>
      </c>
      <c r="D2848" s="52">
        <v>2007</v>
      </c>
      <c r="E2848" s="52">
        <v>5.12</v>
      </c>
    </row>
    <row r="2849" spans="1:5" s="52" customFormat="1" x14ac:dyDescent="0.2">
      <c r="A2849" s="63">
        <v>39220</v>
      </c>
      <c r="B2849" s="64">
        <v>18</v>
      </c>
      <c r="C2849" s="52">
        <v>5</v>
      </c>
      <c r="D2849" s="52">
        <v>2007</v>
      </c>
      <c r="E2849" s="52">
        <v>4.2380000000000004</v>
      </c>
    </row>
    <row r="2850" spans="1:5" s="52" customFormat="1" x14ac:dyDescent="0.2">
      <c r="A2850" s="63">
        <v>39221</v>
      </c>
      <c r="B2850" s="64">
        <v>19</v>
      </c>
      <c r="C2850" s="52">
        <v>5</v>
      </c>
      <c r="D2850" s="52">
        <v>2007</v>
      </c>
      <c r="E2850" s="52">
        <v>3.6970000000000001</v>
      </c>
    </row>
    <row r="2851" spans="1:5" s="52" customFormat="1" x14ac:dyDescent="0.2">
      <c r="A2851" s="63">
        <v>39222</v>
      </c>
      <c r="B2851" s="64">
        <v>20</v>
      </c>
      <c r="C2851" s="52">
        <v>5</v>
      </c>
      <c r="D2851" s="52">
        <v>2007</v>
      </c>
      <c r="E2851" s="52">
        <v>4.8600000000000003</v>
      </c>
    </row>
    <row r="2852" spans="1:5" s="52" customFormat="1" x14ac:dyDescent="0.2">
      <c r="A2852" s="63">
        <v>39223</v>
      </c>
      <c r="B2852" s="64">
        <v>21</v>
      </c>
      <c r="C2852" s="52">
        <v>5</v>
      </c>
      <c r="D2852" s="52">
        <v>2007</v>
      </c>
      <c r="E2852" s="52">
        <v>7.077</v>
      </c>
    </row>
    <row r="2853" spans="1:5" s="52" customFormat="1" x14ac:dyDescent="0.2">
      <c r="A2853" s="63">
        <v>39224</v>
      </c>
      <c r="B2853" s="64">
        <v>22</v>
      </c>
      <c r="C2853" s="52">
        <v>5</v>
      </c>
      <c r="D2853" s="52">
        <v>2007</v>
      </c>
      <c r="E2853" s="52">
        <v>2.637</v>
      </c>
    </row>
    <row r="2854" spans="1:5" s="52" customFormat="1" x14ac:dyDescent="0.2">
      <c r="A2854" s="63">
        <v>39225</v>
      </c>
      <c r="B2854" s="64">
        <v>23</v>
      </c>
      <c r="C2854" s="52">
        <v>5</v>
      </c>
      <c r="D2854" s="52">
        <v>2007</v>
      </c>
      <c r="E2854" s="52">
        <v>2.472</v>
      </c>
    </row>
    <row r="2855" spans="1:5" s="52" customFormat="1" x14ac:dyDescent="0.2">
      <c r="A2855" s="63">
        <v>39226</v>
      </c>
      <c r="B2855" s="64">
        <v>24</v>
      </c>
      <c r="C2855" s="52">
        <v>5</v>
      </c>
      <c r="D2855" s="52">
        <v>2007</v>
      </c>
      <c r="E2855" s="52">
        <v>2.6930000000000001</v>
      </c>
    </row>
    <row r="2856" spans="1:5" s="52" customFormat="1" x14ac:dyDescent="0.2">
      <c r="A2856" s="63">
        <v>39227</v>
      </c>
      <c r="B2856" s="64">
        <v>25</v>
      </c>
      <c r="C2856" s="52">
        <v>5</v>
      </c>
      <c r="D2856" s="52">
        <v>2007</v>
      </c>
      <c r="E2856" s="52">
        <v>2.1930000000000001</v>
      </c>
    </row>
    <row r="2857" spans="1:5" s="52" customFormat="1" x14ac:dyDescent="0.2">
      <c r="A2857" s="63">
        <v>39228</v>
      </c>
      <c r="B2857" s="64">
        <v>26</v>
      </c>
      <c r="C2857" s="52">
        <v>5</v>
      </c>
      <c r="D2857" s="52">
        <v>2007</v>
      </c>
      <c r="E2857" s="52">
        <v>1.421</v>
      </c>
    </row>
    <row r="2858" spans="1:5" s="52" customFormat="1" x14ac:dyDescent="0.2">
      <c r="A2858" s="63">
        <v>39229</v>
      </c>
      <c r="B2858" s="64">
        <v>27</v>
      </c>
      <c r="C2858" s="52">
        <v>5</v>
      </c>
      <c r="D2858" s="52">
        <v>2007</v>
      </c>
      <c r="E2858" s="52">
        <v>1.103</v>
      </c>
    </row>
    <row r="2859" spans="1:5" s="52" customFormat="1" x14ac:dyDescent="0.2">
      <c r="A2859" s="63">
        <v>39230</v>
      </c>
      <c r="B2859" s="64">
        <v>28</v>
      </c>
      <c r="C2859" s="52">
        <v>5</v>
      </c>
      <c r="D2859" s="52">
        <v>2007</v>
      </c>
      <c r="E2859" s="52">
        <v>1.417</v>
      </c>
    </row>
    <row r="2860" spans="1:5" s="52" customFormat="1" x14ac:dyDescent="0.2">
      <c r="A2860" s="63">
        <v>39231</v>
      </c>
      <c r="B2860" s="64">
        <v>29</v>
      </c>
      <c r="C2860" s="52">
        <v>5</v>
      </c>
      <c r="D2860" s="52">
        <v>2007</v>
      </c>
      <c r="E2860" s="52">
        <v>1.139</v>
      </c>
    </row>
    <row r="2861" spans="1:5" s="52" customFormat="1" x14ac:dyDescent="0.2">
      <c r="A2861" s="63">
        <v>39232</v>
      </c>
      <c r="B2861" s="64">
        <v>30</v>
      </c>
      <c r="C2861" s="52">
        <v>5</v>
      </c>
      <c r="D2861" s="52">
        <v>2007</v>
      </c>
      <c r="E2861" s="52">
        <v>0.96699999999999997</v>
      </c>
    </row>
    <row r="2862" spans="1:5" s="52" customFormat="1" x14ac:dyDescent="0.2">
      <c r="A2862" s="63">
        <v>39233</v>
      </c>
      <c r="B2862" s="64">
        <v>31</v>
      </c>
      <c r="C2862" s="52">
        <v>5</v>
      </c>
      <c r="D2862" s="52">
        <v>2007</v>
      </c>
      <c r="E2862" s="52">
        <v>0.92</v>
      </c>
    </row>
    <row r="2863" spans="1:5" s="52" customFormat="1" x14ac:dyDescent="0.2">
      <c r="A2863" s="63">
        <v>39234</v>
      </c>
      <c r="B2863" s="64">
        <v>1</v>
      </c>
      <c r="C2863" s="52">
        <v>6</v>
      </c>
      <c r="D2863" s="52">
        <v>2007</v>
      </c>
      <c r="E2863" s="52">
        <v>0.90200000000000002</v>
      </c>
    </row>
    <row r="2864" spans="1:5" s="52" customFormat="1" x14ac:dyDescent="0.2">
      <c r="A2864" s="63">
        <v>39235</v>
      </c>
      <c r="B2864" s="64">
        <v>2</v>
      </c>
      <c r="C2864" s="52">
        <v>6</v>
      </c>
      <c r="D2864" s="52">
        <v>2007</v>
      </c>
      <c r="E2864" s="52">
        <v>0.81299999999999994</v>
      </c>
    </row>
    <row r="2865" spans="1:5" s="52" customFormat="1" x14ac:dyDescent="0.2">
      <c r="A2865" s="63">
        <v>39236</v>
      </c>
      <c r="B2865" s="64">
        <v>3</v>
      </c>
      <c r="C2865" s="52">
        <v>6</v>
      </c>
      <c r="D2865" s="52">
        <v>2007</v>
      </c>
      <c r="E2865" s="52">
        <v>0.755</v>
      </c>
    </row>
    <row r="2866" spans="1:5" s="52" customFormat="1" x14ac:dyDescent="0.2">
      <c r="A2866" s="63">
        <v>39237</v>
      </c>
      <c r="B2866" s="64">
        <v>4</v>
      </c>
      <c r="C2866" s="52">
        <v>6</v>
      </c>
      <c r="D2866" s="52">
        <v>2007</v>
      </c>
      <c r="E2866" s="52">
        <v>0.69499999999999995</v>
      </c>
    </row>
    <row r="2867" spans="1:5" s="52" customFormat="1" x14ac:dyDescent="0.2">
      <c r="A2867" s="63">
        <v>39238</v>
      </c>
      <c r="B2867" s="64">
        <v>5</v>
      </c>
      <c r="C2867" s="52">
        <v>6</v>
      </c>
      <c r="D2867" s="52">
        <v>2007</v>
      </c>
      <c r="E2867" s="52">
        <v>0.67</v>
      </c>
    </row>
    <row r="2868" spans="1:5" s="52" customFormat="1" x14ac:dyDescent="0.2">
      <c r="A2868" s="63">
        <v>39239</v>
      </c>
      <c r="B2868" s="64">
        <v>6</v>
      </c>
      <c r="C2868" s="52">
        <v>6</v>
      </c>
      <c r="D2868" s="52">
        <v>2007</v>
      </c>
      <c r="E2868" s="52">
        <v>0.60799999999999998</v>
      </c>
    </row>
    <row r="2869" spans="1:5" s="52" customFormat="1" x14ac:dyDescent="0.2">
      <c r="A2869" s="63">
        <v>39240</v>
      </c>
      <c r="B2869" s="64">
        <v>7</v>
      </c>
      <c r="C2869" s="52">
        <v>6</v>
      </c>
      <c r="D2869" s="52">
        <v>2007</v>
      </c>
      <c r="E2869" s="52">
        <v>0.47199999999999998</v>
      </c>
    </row>
    <row r="2870" spans="1:5" s="52" customFormat="1" x14ac:dyDescent="0.2">
      <c r="A2870" s="63">
        <v>39241</v>
      </c>
      <c r="B2870" s="64">
        <v>8</v>
      </c>
      <c r="C2870" s="52">
        <v>6</v>
      </c>
      <c r="D2870" s="52">
        <v>2007</v>
      </c>
      <c r="E2870" s="52">
        <v>0.41199999999999998</v>
      </c>
    </row>
    <row r="2871" spans="1:5" s="52" customFormat="1" x14ac:dyDescent="0.2">
      <c r="A2871" s="63">
        <v>39242</v>
      </c>
      <c r="B2871" s="64">
        <v>9</v>
      </c>
      <c r="C2871" s="52">
        <v>6</v>
      </c>
      <c r="D2871" s="52">
        <v>2007</v>
      </c>
      <c r="E2871" s="52">
        <v>0.56100000000000005</v>
      </c>
    </row>
    <row r="2872" spans="1:5" s="52" customFormat="1" x14ac:dyDescent="0.2">
      <c r="A2872" s="63">
        <v>39243</v>
      </c>
      <c r="B2872" s="64">
        <v>10</v>
      </c>
      <c r="C2872" s="52">
        <v>6</v>
      </c>
      <c r="D2872" s="52">
        <v>2007</v>
      </c>
      <c r="E2872" s="52">
        <v>0.50800000000000001</v>
      </c>
    </row>
    <row r="2873" spans="1:5" s="52" customFormat="1" x14ac:dyDescent="0.2">
      <c r="A2873" s="63">
        <v>39244</v>
      </c>
      <c r="B2873" s="64">
        <v>11</v>
      </c>
      <c r="C2873" s="52">
        <v>6</v>
      </c>
      <c r="D2873" s="52">
        <v>2007</v>
      </c>
      <c r="E2873" s="52">
        <v>1.143</v>
      </c>
    </row>
    <row r="2874" spans="1:5" s="52" customFormat="1" x14ac:dyDescent="0.2">
      <c r="A2874" s="63">
        <v>39245</v>
      </c>
      <c r="B2874" s="64">
        <v>12</v>
      </c>
      <c r="C2874" s="52">
        <v>6</v>
      </c>
      <c r="D2874" s="52">
        <v>2007</v>
      </c>
      <c r="E2874" s="52">
        <v>1.2410000000000001</v>
      </c>
    </row>
    <row r="2875" spans="1:5" s="52" customFormat="1" x14ac:dyDescent="0.2">
      <c r="A2875" s="63">
        <v>39246</v>
      </c>
      <c r="B2875" s="64">
        <v>13</v>
      </c>
      <c r="C2875" s="52">
        <v>6</v>
      </c>
      <c r="D2875" s="52">
        <v>2007</v>
      </c>
      <c r="E2875" s="52">
        <v>0.93700000000000006</v>
      </c>
    </row>
    <row r="2876" spans="1:5" s="52" customFormat="1" x14ac:dyDescent="0.2">
      <c r="A2876" s="63">
        <v>39247</v>
      </c>
      <c r="B2876" s="64">
        <v>14</v>
      </c>
      <c r="C2876" s="52">
        <v>6</v>
      </c>
      <c r="D2876" s="52">
        <v>2007</v>
      </c>
      <c r="E2876" s="52">
        <v>0.72899999999999998</v>
      </c>
    </row>
    <row r="2877" spans="1:5" s="52" customFormat="1" x14ac:dyDescent="0.2">
      <c r="A2877" s="63">
        <v>39248</v>
      </c>
      <c r="B2877" s="64">
        <v>15</v>
      </c>
      <c r="C2877" s="52">
        <v>6</v>
      </c>
      <c r="D2877" s="52">
        <v>2007</v>
      </c>
      <c r="E2877" s="52">
        <v>0.89400000000000002</v>
      </c>
    </row>
    <row r="2878" spans="1:5" s="52" customFormat="1" x14ac:dyDescent="0.2">
      <c r="A2878" s="63">
        <v>39249</v>
      </c>
      <c r="B2878" s="64">
        <v>16</v>
      </c>
      <c r="C2878" s="52">
        <v>6</v>
      </c>
      <c r="D2878" s="52">
        <v>2007</v>
      </c>
      <c r="E2878" s="52">
        <v>0.63900000000000001</v>
      </c>
    </row>
    <row r="2879" spans="1:5" s="52" customFormat="1" x14ac:dyDescent="0.2">
      <c r="A2879" s="63">
        <v>39250</v>
      </c>
      <c r="B2879" s="64">
        <v>17</v>
      </c>
      <c r="C2879" s="52">
        <v>6</v>
      </c>
      <c r="D2879" s="52">
        <v>2007</v>
      </c>
      <c r="E2879" s="52">
        <v>0.44700000000000001</v>
      </c>
    </row>
    <row r="2880" spans="1:5" s="52" customFormat="1" x14ac:dyDescent="0.2">
      <c r="A2880" s="63">
        <v>39251</v>
      </c>
      <c r="B2880" s="64">
        <v>18</v>
      </c>
      <c r="C2880" s="52">
        <v>6</v>
      </c>
      <c r="D2880" s="52">
        <v>2007</v>
      </c>
      <c r="E2880" s="52">
        <v>0.49399999999999999</v>
      </c>
    </row>
    <row r="2881" spans="1:5" s="52" customFormat="1" x14ac:dyDescent="0.2">
      <c r="A2881" s="63">
        <v>39252</v>
      </c>
      <c r="B2881" s="64">
        <v>19</v>
      </c>
      <c r="C2881" s="52">
        <v>6</v>
      </c>
      <c r="D2881" s="52">
        <v>2007</v>
      </c>
      <c r="E2881" s="52">
        <v>1.93</v>
      </c>
    </row>
    <row r="2882" spans="1:5" s="52" customFormat="1" x14ac:dyDescent="0.2">
      <c r="A2882" s="63">
        <v>39253</v>
      </c>
      <c r="B2882" s="64">
        <v>20</v>
      </c>
      <c r="C2882" s="52">
        <v>6</v>
      </c>
      <c r="D2882" s="52">
        <v>2007</v>
      </c>
      <c r="E2882" s="52">
        <v>3.3370000000000002</v>
      </c>
    </row>
    <row r="2883" spans="1:5" s="52" customFormat="1" x14ac:dyDescent="0.2">
      <c r="A2883" s="63">
        <v>39254</v>
      </c>
      <c r="B2883" s="64">
        <v>21</v>
      </c>
      <c r="C2883" s="52">
        <v>6</v>
      </c>
      <c r="D2883" s="52">
        <v>2007</v>
      </c>
      <c r="E2883" s="52">
        <v>7.1539999999999999</v>
      </c>
    </row>
    <row r="2884" spans="1:5" s="52" customFormat="1" x14ac:dyDescent="0.2">
      <c r="A2884" s="63">
        <v>39255</v>
      </c>
      <c r="B2884" s="64">
        <v>22</v>
      </c>
      <c r="C2884" s="52">
        <v>6</v>
      </c>
      <c r="D2884" s="52">
        <v>2007</v>
      </c>
      <c r="E2884" s="52">
        <v>6.4359999999999999</v>
      </c>
    </row>
    <row r="2885" spans="1:5" s="52" customFormat="1" x14ac:dyDescent="0.2">
      <c r="A2885" s="63">
        <v>39256</v>
      </c>
      <c r="B2885" s="64">
        <v>23</v>
      </c>
      <c r="C2885" s="52">
        <v>6</v>
      </c>
      <c r="D2885" s="52">
        <v>2007</v>
      </c>
      <c r="E2885" s="52">
        <v>4.2539999999999996</v>
      </c>
    </row>
    <row r="2886" spans="1:5" s="52" customFormat="1" x14ac:dyDescent="0.2">
      <c r="A2886" s="63">
        <v>39257</v>
      </c>
      <c r="B2886" s="64">
        <v>24</v>
      </c>
      <c r="C2886" s="52">
        <v>6</v>
      </c>
      <c r="D2886" s="52">
        <v>2007</v>
      </c>
      <c r="E2886" s="52">
        <v>2.863</v>
      </c>
    </row>
    <row r="2887" spans="1:5" s="52" customFormat="1" x14ac:dyDescent="0.2">
      <c r="A2887" s="63">
        <v>39258</v>
      </c>
      <c r="B2887" s="64">
        <v>25</v>
      </c>
      <c r="C2887" s="52">
        <v>6</v>
      </c>
      <c r="D2887" s="52">
        <v>2007</v>
      </c>
      <c r="E2887" s="52">
        <v>2.1349999999999998</v>
      </c>
    </row>
    <row r="2888" spans="1:5" s="52" customFormat="1" x14ac:dyDescent="0.2">
      <c r="A2888" s="63">
        <v>39259</v>
      </c>
      <c r="B2888" s="64">
        <v>26</v>
      </c>
      <c r="C2888" s="52">
        <v>6</v>
      </c>
      <c r="D2888" s="52">
        <v>2007</v>
      </c>
      <c r="E2888" s="52">
        <v>1.74</v>
      </c>
    </row>
    <row r="2889" spans="1:5" s="52" customFormat="1" x14ac:dyDescent="0.2">
      <c r="A2889" s="63">
        <v>39260</v>
      </c>
      <c r="B2889" s="64">
        <v>27</v>
      </c>
      <c r="C2889" s="52">
        <v>6</v>
      </c>
      <c r="D2889" s="52">
        <v>2007</v>
      </c>
      <c r="E2889" s="52">
        <v>92.513000000000005</v>
      </c>
    </row>
    <row r="2890" spans="1:5" s="52" customFormat="1" x14ac:dyDescent="0.2">
      <c r="A2890" s="63">
        <v>39261</v>
      </c>
      <c r="B2890" s="64">
        <v>28</v>
      </c>
      <c r="C2890" s="52">
        <v>6</v>
      </c>
      <c r="D2890" s="52">
        <v>2007</v>
      </c>
      <c r="E2890" s="52">
        <v>328.82299999999998</v>
      </c>
    </row>
    <row r="2891" spans="1:5" s="52" customFormat="1" x14ac:dyDescent="0.2">
      <c r="A2891" s="63">
        <v>39262</v>
      </c>
      <c r="B2891" s="64">
        <v>29</v>
      </c>
      <c r="C2891" s="52">
        <v>6</v>
      </c>
      <c r="D2891" s="52">
        <v>2007</v>
      </c>
      <c r="E2891" s="52">
        <v>97.171999999999997</v>
      </c>
    </row>
    <row r="2892" spans="1:5" s="52" customFormat="1" x14ac:dyDescent="0.2">
      <c r="A2892" s="63">
        <v>39263</v>
      </c>
      <c r="B2892" s="64">
        <v>30</v>
      </c>
      <c r="C2892" s="52">
        <v>6</v>
      </c>
      <c r="D2892" s="52">
        <v>2007</v>
      </c>
      <c r="E2892" s="52">
        <v>24.571000000000002</v>
      </c>
    </row>
    <row r="2893" spans="1:5" s="52" customFormat="1" x14ac:dyDescent="0.2">
      <c r="A2893" s="63">
        <v>39264</v>
      </c>
      <c r="B2893" s="64">
        <v>1</v>
      </c>
      <c r="C2893" s="52">
        <v>7</v>
      </c>
      <c r="D2893" s="52">
        <v>2007</v>
      </c>
      <c r="E2893" s="52">
        <v>35.658000000000001</v>
      </c>
    </row>
    <row r="2894" spans="1:5" s="52" customFormat="1" x14ac:dyDescent="0.2">
      <c r="A2894" s="63">
        <v>39265</v>
      </c>
      <c r="B2894" s="64">
        <v>2</v>
      </c>
      <c r="C2894" s="52">
        <v>7</v>
      </c>
      <c r="D2894" s="52">
        <v>2007</v>
      </c>
      <c r="E2894" s="52">
        <v>47.664000000000001</v>
      </c>
    </row>
    <row r="2895" spans="1:5" s="52" customFormat="1" x14ac:dyDescent="0.2">
      <c r="A2895" s="63">
        <v>39266</v>
      </c>
      <c r="B2895" s="64">
        <v>3</v>
      </c>
      <c r="C2895" s="52">
        <v>7</v>
      </c>
      <c r="D2895" s="52">
        <v>2007</v>
      </c>
      <c r="E2895" s="52">
        <v>15.699</v>
      </c>
    </row>
    <row r="2896" spans="1:5" s="52" customFormat="1" x14ac:dyDescent="0.2">
      <c r="A2896" s="63">
        <v>39267</v>
      </c>
      <c r="B2896" s="64">
        <v>4</v>
      </c>
      <c r="C2896" s="52">
        <v>7</v>
      </c>
      <c r="D2896" s="52">
        <v>2007</v>
      </c>
      <c r="E2896" s="52">
        <v>10.55</v>
      </c>
    </row>
    <row r="2897" spans="1:5" s="52" customFormat="1" x14ac:dyDescent="0.2">
      <c r="A2897" s="63">
        <v>39268</v>
      </c>
      <c r="B2897" s="64">
        <v>5</v>
      </c>
      <c r="C2897" s="52">
        <v>7</v>
      </c>
      <c r="D2897" s="52">
        <v>2007</v>
      </c>
      <c r="E2897" s="52">
        <v>13.842000000000001</v>
      </c>
    </row>
    <row r="2898" spans="1:5" s="52" customFormat="1" x14ac:dyDescent="0.2">
      <c r="A2898" s="63">
        <v>39269</v>
      </c>
      <c r="B2898" s="64">
        <v>6</v>
      </c>
      <c r="C2898" s="52">
        <v>7</v>
      </c>
      <c r="D2898" s="52">
        <v>2007</v>
      </c>
      <c r="E2898" s="52">
        <v>9.9239999999999995</v>
      </c>
    </row>
    <row r="2899" spans="1:5" s="52" customFormat="1" x14ac:dyDescent="0.2">
      <c r="A2899" s="63">
        <v>39270</v>
      </c>
      <c r="B2899" s="64">
        <v>7</v>
      </c>
      <c r="C2899" s="52">
        <v>7</v>
      </c>
      <c r="D2899" s="52">
        <v>2007</v>
      </c>
      <c r="E2899" s="52">
        <v>150.376</v>
      </c>
    </row>
    <row r="2900" spans="1:5" s="52" customFormat="1" x14ac:dyDescent="0.2">
      <c r="A2900" s="63">
        <v>39271</v>
      </c>
      <c r="B2900" s="64">
        <v>8</v>
      </c>
      <c r="C2900" s="52">
        <v>7</v>
      </c>
      <c r="D2900" s="52">
        <v>2007</v>
      </c>
      <c r="E2900" s="52">
        <v>146.00700000000001</v>
      </c>
    </row>
    <row r="2901" spans="1:5" s="52" customFormat="1" x14ac:dyDescent="0.2">
      <c r="A2901" s="63">
        <v>39272</v>
      </c>
      <c r="B2901" s="64">
        <v>9</v>
      </c>
      <c r="C2901" s="52">
        <v>7</v>
      </c>
      <c r="D2901" s="52">
        <v>2007</v>
      </c>
      <c r="E2901" s="52">
        <v>60.06</v>
      </c>
    </row>
    <row r="2902" spans="1:5" s="52" customFormat="1" x14ac:dyDescent="0.2">
      <c r="A2902" s="63">
        <v>39273</v>
      </c>
      <c r="B2902" s="64">
        <v>10</v>
      </c>
      <c r="C2902" s="52">
        <v>7</v>
      </c>
      <c r="D2902" s="52">
        <v>2007</v>
      </c>
      <c r="E2902" s="52">
        <v>47.387999999999998</v>
      </c>
    </row>
    <row r="2903" spans="1:5" s="52" customFormat="1" x14ac:dyDescent="0.2">
      <c r="A2903" s="63">
        <v>39274</v>
      </c>
      <c r="B2903" s="64">
        <v>11</v>
      </c>
      <c r="C2903" s="52">
        <v>7</v>
      </c>
      <c r="D2903" s="52">
        <v>2007</v>
      </c>
      <c r="E2903" s="52">
        <v>19.876000000000001</v>
      </c>
    </row>
    <row r="2904" spans="1:5" s="52" customFormat="1" x14ac:dyDescent="0.2">
      <c r="A2904" s="63">
        <v>39275</v>
      </c>
      <c r="B2904" s="64">
        <v>12</v>
      </c>
      <c r="C2904" s="52">
        <v>7</v>
      </c>
      <c r="D2904" s="52">
        <v>2007</v>
      </c>
      <c r="E2904" s="52">
        <v>10.669</v>
      </c>
    </row>
    <row r="2905" spans="1:5" s="52" customFormat="1" x14ac:dyDescent="0.2">
      <c r="A2905" s="63">
        <v>39276</v>
      </c>
      <c r="B2905" s="64">
        <v>13</v>
      </c>
      <c r="C2905" s="52">
        <v>7</v>
      </c>
      <c r="D2905" s="52">
        <v>2007</v>
      </c>
      <c r="E2905" s="52">
        <v>7.75</v>
      </c>
    </row>
    <row r="2906" spans="1:5" s="52" customFormat="1" x14ac:dyDescent="0.2">
      <c r="A2906" s="63">
        <v>39277</v>
      </c>
      <c r="B2906" s="64">
        <v>14</v>
      </c>
      <c r="C2906" s="52">
        <v>7</v>
      </c>
      <c r="D2906" s="52">
        <v>2007</v>
      </c>
      <c r="E2906" s="52">
        <v>5.58</v>
      </c>
    </row>
    <row r="2907" spans="1:5" s="52" customFormat="1" x14ac:dyDescent="0.2">
      <c r="A2907" s="63">
        <v>39278</v>
      </c>
      <c r="B2907" s="64">
        <v>15</v>
      </c>
      <c r="C2907" s="52">
        <v>7</v>
      </c>
      <c r="D2907" s="52">
        <v>2007</v>
      </c>
      <c r="E2907" s="52">
        <v>4.5270000000000001</v>
      </c>
    </row>
    <row r="2908" spans="1:5" s="52" customFormat="1" x14ac:dyDescent="0.2">
      <c r="A2908" s="63">
        <v>39279</v>
      </c>
      <c r="B2908" s="64">
        <v>16</v>
      </c>
      <c r="C2908" s="52">
        <v>7</v>
      </c>
      <c r="D2908" s="52">
        <v>2007</v>
      </c>
      <c r="E2908" s="52">
        <v>4.1260000000000003</v>
      </c>
    </row>
    <row r="2909" spans="1:5" s="52" customFormat="1" x14ac:dyDescent="0.2">
      <c r="A2909" s="63">
        <v>39280</v>
      </c>
      <c r="B2909" s="64">
        <v>17</v>
      </c>
      <c r="C2909" s="52">
        <v>7</v>
      </c>
      <c r="D2909" s="52">
        <v>2007</v>
      </c>
      <c r="E2909" s="52">
        <v>3.9980000000000002</v>
      </c>
    </row>
    <row r="2910" spans="1:5" s="52" customFormat="1" x14ac:dyDescent="0.2">
      <c r="A2910" s="63">
        <v>39281</v>
      </c>
      <c r="B2910" s="64">
        <v>18</v>
      </c>
      <c r="C2910" s="52">
        <v>7</v>
      </c>
      <c r="D2910" s="52">
        <v>2007</v>
      </c>
      <c r="E2910" s="52">
        <v>7.1849999999999996</v>
      </c>
    </row>
    <row r="2911" spans="1:5" s="52" customFormat="1" x14ac:dyDescent="0.2">
      <c r="A2911" s="63">
        <v>39282</v>
      </c>
      <c r="B2911" s="64">
        <v>19</v>
      </c>
      <c r="C2911" s="52">
        <v>7</v>
      </c>
      <c r="D2911" s="52">
        <v>2007</v>
      </c>
      <c r="E2911" s="52">
        <v>7.2690000000000001</v>
      </c>
    </row>
    <row r="2912" spans="1:5" s="52" customFormat="1" x14ac:dyDescent="0.2">
      <c r="A2912" s="63">
        <v>39283</v>
      </c>
      <c r="B2912" s="64">
        <v>20</v>
      </c>
      <c r="C2912" s="52">
        <v>7</v>
      </c>
      <c r="D2912" s="52">
        <v>2007</v>
      </c>
      <c r="E2912" s="52">
        <v>5.4379999999999997</v>
      </c>
    </row>
    <row r="2913" spans="1:5" s="52" customFormat="1" x14ac:dyDescent="0.2">
      <c r="A2913" s="63">
        <v>39284</v>
      </c>
      <c r="B2913" s="64">
        <v>21</v>
      </c>
      <c r="C2913" s="52">
        <v>7</v>
      </c>
      <c r="D2913" s="52">
        <v>2007</v>
      </c>
      <c r="E2913" s="52">
        <v>4.4029999999999996</v>
      </c>
    </row>
    <row r="2914" spans="1:5" s="52" customFormat="1" x14ac:dyDescent="0.2">
      <c r="A2914" s="63">
        <v>39285</v>
      </c>
      <c r="B2914" s="64">
        <v>22</v>
      </c>
      <c r="C2914" s="52">
        <v>7</v>
      </c>
      <c r="D2914" s="52">
        <v>2007</v>
      </c>
      <c r="E2914" s="52">
        <v>3.8690000000000002</v>
      </c>
    </row>
    <row r="2915" spans="1:5" s="52" customFormat="1" x14ac:dyDescent="0.2">
      <c r="A2915" s="63">
        <v>39286</v>
      </c>
      <c r="B2915" s="64">
        <v>23</v>
      </c>
      <c r="C2915" s="52">
        <v>7</v>
      </c>
      <c r="D2915" s="52">
        <v>2007</v>
      </c>
      <c r="E2915" s="52">
        <v>3.4980000000000002</v>
      </c>
    </row>
    <row r="2916" spans="1:5" s="52" customFormat="1" x14ac:dyDescent="0.2">
      <c r="A2916" s="63">
        <v>39287</v>
      </c>
      <c r="B2916" s="64">
        <v>24</v>
      </c>
      <c r="C2916" s="52">
        <v>7</v>
      </c>
      <c r="D2916" s="52">
        <v>2007</v>
      </c>
      <c r="E2916" s="52">
        <v>3.33</v>
      </c>
    </row>
    <row r="2917" spans="1:5" s="52" customFormat="1" x14ac:dyDescent="0.2">
      <c r="A2917" s="63">
        <v>39288</v>
      </c>
      <c r="B2917" s="64">
        <v>25</v>
      </c>
      <c r="C2917" s="52">
        <v>7</v>
      </c>
      <c r="D2917" s="52">
        <v>2007</v>
      </c>
      <c r="E2917" s="52">
        <v>3.3</v>
      </c>
    </row>
    <row r="2918" spans="1:5" s="52" customFormat="1" x14ac:dyDescent="0.2">
      <c r="A2918" s="63">
        <v>39289</v>
      </c>
      <c r="B2918" s="64">
        <v>26</v>
      </c>
      <c r="C2918" s="52">
        <v>7</v>
      </c>
      <c r="D2918" s="52">
        <v>2007</v>
      </c>
      <c r="E2918" s="52">
        <v>3.1960000000000002</v>
      </c>
    </row>
    <row r="2919" spans="1:5" s="52" customFormat="1" x14ac:dyDescent="0.2">
      <c r="A2919" s="63">
        <v>39290</v>
      </c>
      <c r="B2919" s="64">
        <v>27</v>
      </c>
      <c r="C2919" s="52">
        <v>7</v>
      </c>
      <c r="D2919" s="52">
        <v>2007</v>
      </c>
      <c r="E2919" s="52">
        <v>3.3439999999999999</v>
      </c>
    </row>
    <row r="2920" spans="1:5" s="52" customFormat="1" x14ac:dyDescent="0.2">
      <c r="A2920" s="63">
        <v>39291</v>
      </c>
      <c r="B2920" s="64">
        <v>28</v>
      </c>
      <c r="C2920" s="52">
        <v>7</v>
      </c>
      <c r="D2920" s="52">
        <v>2007</v>
      </c>
      <c r="E2920" s="52">
        <v>3.3809999999999998</v>
      </c>
    </row>
    <row r="2921" spans="1:5" s="52" customFormat="1" x14ac:dyDescent="0.2">
      <c r="A2921" s="63">
        <v>39292</v>
      </c>
      <c r="B2921" s="64">
        <v>29</v>
      </c>
      <c r="C2921" s="52">
        <v>7</v>
      </c>
      <c r="D2921" s="52">
        <v>2007</v>
      </c>
      <c r="E2921" s="52">
        <v>3.206</v>
      </c>
    </row>
    <row r="2922" spans="1:5" s="52" customFormat="1" x14ac:dyDescent="0.2">
      <c r="A2922" s="63">
        <v>39293</v>
      </c>
      <c r="B2922" s="64">
        <v>30</v>
      </c>
      <c r="C2922" s="52">
        <v>7</v>
      </c>
      <c r="D2922" s="52">
        <v>2007</v>
      </c>
      <c r="E2922" s="52">
        <v>2.9569999999999999</v>
      </c>
    </row>
    <row r="2923" spans="1:5" s="16" customFormat="1" x14ac:dyDescent="0.2">
      <c r="A2923" s="63">
        <v>39294</v>
      </c>
      <c r="B2923" s="64">
        <v>31</v>
      </c>
      <c r="C2923" s="52">
        <v>7</v>
      </c>
      <c r="D2923" s="16">
        <v>2007</v>
      </c>
      <c r="E2923" s="52">
        <v>2.84</v>
      </c>
    </row>
    <row r="2924" spans="1:5" s="52" customFormat="1" x14ac:dyDescent="0.2">
      <c r="A2924" s="63">
        <v>39295</v>
      </c>
      <c r="B2924" s="64">
        <v>1</v>
      </c>
      <c r="C2924" s="52">
        <v>8</v>
      </c>
      <c r="D2924" s="52">
        <v>2007</v>
      </c>
      <c r="E2924" s="52">
        <v>2.8980000000000001</v>
      </c>
    </row>
    <row r="2925" spans="1:5" s="52" customFormat="1" x14ac:dyDescent="0.2">
      <c r="A2925" s="63">
        <v>39296</v>
      </c>
      <c r="B2925" s="64">
        <v>2</v>
      </c>
      <c r="C2925" s="52">
        <v>8</v>
      </c>
      <c r="D2925" s="52">
        <v>2007</v>
      </c>
      <c r="E2925" s="52">
        <v>2.8109999999999999</v>
      </c>
    </row>
    <row r="2926" spans="1:5" s="52" customFormat="1" x14ac:dyDescent="0.2">
      <c r="A2926" s="63">
        <v>39297</v>
      </c>
      <c r="B2926" s="64">
        <v>3</v>
      </c>
      <c r="C2926" s="52">
        <v>8</v>
      </c>
      <c r="D2926" s="52">
        <v>2007</v>
      </c>
      <c r="E2926" s="52">
        <v>2.6749999999999998</v>
      </c>
    </row>
    <row r="2927" spans="1:5" s="52" customFormat="1" x14ac:dyDescent="0.2">
      <c r="A2927" s="63">
        <v>39298</v>
      </c>
      <c r="B2927" s="64">
        <v>4</v>
      </c>
      <c r="C2927" s="52">
        <v>8</v>
      </c>
      <c r="D2927" s="52">
        <v>2007</v>
      </c>
      <c r="E2927" s="52">
        <v>2.6110000000000002</v>
      </c>
    </row>
    <row r="2928" spans="1:5" s="52" customFormat="1" x14ac:dyDescent="0.2">
      <c r="A2928" s="63">
        <v>39299</v>
      </c>
      <c r="B2928" s="64">
        <v>5</v>
      </c>
      <c r="C2928" s="52">
        <v>8</v>
      </c>
      <c r="D2928" s="52">
        <v>2007</v>
      </c>
      <c r="E2928" s="52">
        <v>3.0779999999999998</v>
      </c>
    </row>
    <row r="2929" spans="1:5" s="52" customFormat="1" x14ac:dyDescent="0.2">
      <c r="A2929" s="63">
        <v>39300</v>
      </c>
      <c r="B2929" s="64">
        <v>6</v>
      </c>
      <c r="C2929" s="52">
        <v>8</v>
      </c>
      <c r="D2929" s="52">
        <v>2007</v>
      </c>
      <c r="E2929" s="52">
        <v>3.29</v>
      </c>
    </row>
    <row r="2930" spans="1:5" s="52" customFormat="1" x14ac:dyDescent="0.2">
      <c r="A2930" s="63">
        <v>39301</v>
      </c>
      <c r="B2930" s="64">
        <v>7</v>
      </c>
      <c r="C2930" s="52">
        <v>8</v>
      </c>
      <c r="D2930" s="52">
        <v>2007</v>
      </c>
      <c r="E2930" s="52">
        <v>2.8180000000000001</v>
      </c>
    </row>
    <row r="2931" spans="1:5" s="52" customFormat="1" x14ac:dyDescent="0.2">
      <c r="A2931" s="63">
        <v>39302</v>
      </c>
      <c r="B2931" s="64">
        <v>8</v>
      </c>
      <c r="C2931" s="52">
        <v>8</v>
      </c>
      <c r="D2931" s="52">
        <v>2007</v>
      </c>
      <c r="E2931" s="52">
        <v>2.5739999999999998</v>
      </c>
    </row>
    <row r="2932" spans="1:5" s="52" customFormat="1" x14ac:dyDescent="0.2">
      <c r="A2932" s="63">
        <v>39303</v>
      </c>
      <c r="B2932" s="64">
        <v>9</v>
      </c>
      <c r="C2932" s="52">
        <v>8</v>
      </c>
      <c r="D2932" s="52">
        <v>2007</v>
      </c>
      <c r="E2932" s="52">
        <v>2.4300000000000002</v>
      </c>
    </row>
    <row r="2933" spans="1:5" s="52" customFormat="1" x14ac:dyDescent="0.2">
      <c r="A2933" s="63">
        <v>39304</v>
      </c>
      <c r="B2933" s="64">
        <v>10</v>
      </c>
      <c r="C2933" s="52">
        <v>8</v>
      </c>
      <c r="D2933" s="52">
        <v>2007</v>
      </c>
      <c r="E2933" s="52">
        <v>2.3220000000000001</v>
      </c>
    </row>
    <row r="2934" spans="1:5" s="52" customFormat="1" x14ac:dyDescent="0.2">
      <c r="A2934" s="63">
        <v>39305</v>
      </c>
      <c r="B2934" s="64">
        <v>11</v>
      </c>
      <c r="C2934" s="52">
        <v>8</v>
      </c>
      <c r="D2934" s="52">
        <v>2007</v>
      </c>
      <c r="E2934" s="52">
        <v>2.2069999999999999</v>
      </c>
    </row>
    <row r="2935" spans="1:5" s="52" customFormat="1" x14ac:dyDescent="0.2">
      <c r="A2935" s="63">
        <v>39306</v>
      </c>
      <c r="B2935" s="64">
        <v>12</v>
      </c>
      <c r="C2935" s="52">
        <v>8</v>
      </c>
      <c r="D2935" s="52">
        <v>2007</v>
      </c>
      <c r="E2935" s="52">
        <v>2.0489999999999999</v>
      </c>
    </row>
    <row r="2936" spans="1:5" s="52" customFormat="1" x14ac:dyDescent="0.2">
      <c r="A2936" s="63">
        <v>39307</v>
      </c>
      <c r="B2936" s="64">
        <v>13</v>
      </c>
      <c r="C2936" s="52">
        <v>8</v>
      </c>
      <c r="D2936" s="52">
        <v>2007</v>
      </c>
      <c r="E2936" s="52">
        <v>1.8460000000000001</v>
      </c>
    </row>
    <row r="2937" spans="1:5" s="52" customFormat="1" x14ac:dyDescent="0.2">
      <c r="A2937" s="63">
        <v>39308</v>
      </c>
      <c r="B2937" s="64">
        <v>14</v>
      </c>
      <c r="C2937" s="52">
        <v>8</v>
      </c>
      <c r="D2937" s="52">
        <v>2007</v>
      </c>
      <c r="E2937" s="52">
        <v>1.867</v>
      </c>
    </row>
    <row r="2938" spans="1:5" s="52" customFormat="1" x14ac:dyDescent="0.2">
      <c r="A2938" s="63">
        <v>39309</v>
      </c>
      <c r="B2938" s="64">
        <v>15</v>
      </c>
      <c r="C2938" s="52">
        <v>8</v>
      </c>
      <c r="D2938" s="52">
        <v>2007</v>
      </c>
      <c r="E2938" s="52">
        <v>1.764</v>
      </c>
    </row>
    <row r="2939" spans="1:5" s="52" customFormat="1" x14ac:dyDescent="0.2">
      <c r="A2939" s="63">
        <v>39310</v>
      </c>
      <c r="B2939" s="64">
        <v>16</v>
      </c>
      <c r="C2939" s="52">
        <v>8</v>
      </c>
      <c r="D2939" s="52">
        <v>2007</v>
      </c>
      <c r="E2939" s="52">
        <v>2.34</v>
      </c>
    </row>
    <row r="2940" spans="1:5" s="52" customFormat="1" x14ac:dyDescent="0.2">
      <c r="A2940" s="63">
        <v>39311</v>
      </c>
      <c r="B2940" s="64">
        <v>17</v>
      </c>
      <c r="C2940" s="52">
        <v>8</v>
      </c>
      <c r="D2940" s="52">
        <v>2007</v>
      </c>
      <c r="E2940" s="52">
        <v>2.6469999999999998</v>
      </c>
    </row>
    <row r="2941" spans="1:5" s="52" customFormat="1" x14ac:dyDescent="0.2">
      <c r="A2941" s="63">
        <v>39312</v>
      </c>
      <c r="B2941" s="64">
        <v>18</v>
      </c>
      <c r="C2941" s="52">
        <v>8</v>
      </c>
      <c r="D2941" s="52">
        <v>2007</v>
      </c>
      <c r="E2941" s="52">
        <v>2.0470000000000002</v>
      </c>
    </row>
    <row r="2942" spans="1:5" s="52" customFormat="1" x14ac:dyDescent="0.2">
      <c r="A2942" s="63">
        <v>39313</v>
      </c>
      <c r="B2942" s="64">
        <v>19</v>
      </c>
      <c r="C2942" s="52">
        <v>8</v>
      </c>
      <c r="D2942" s="52">
        <v>2007</v>
      </c>
      <c r="E2942" s="52">
        <v>1.7450000000000001</v>
      </c>
    </row>
    <row r="2943" spans="1:5" s="52" customFormat="1" x14ac:dyDescent="0.2">
      <c r="A2943" s="63">
        <v>39314</v>
      </c>
      <c r="B2943" s="64">
        <v>20</v>
      </c>
      <c r="C2943" s="52">
        <v>8</v>
      </c>
      <c r="D2943" s="52">
        <v>2007</v>
      </c>
      <c r="E2943" s="52">
        <v>1.579</v>
      </c>
    </row>
    <row r="2944" spans="1:5" s="52" customFormat="1" x14ac:dyDescent="0.2">
      <c r="A2944" s="63">
        <v>39315</v>
      </c>
      <c r="B2944" s="64">
        <v>21</v>
      </c>
      <c r="C2944" s="52">
        <v>8</v>
      </c>
      <c r="D2944" s="52">
        <v>2007</v>
      </c>
      <c r="E2944" s="52">
        <v>1.472</v>
      </c>
    </row>
    <row r="2945" spans="1:5" s="52" customFormat="1" x14ac:dyDescent="0.2">
      <c r="A2945" s="63">
        <v>39316</v>
      </c>
      <c r="B2945" s="64">
        <v>22</v>
      </c>
      <c r="C2945" s="52">
        <v>8</v>
      </c>
      <c r="D2945" s="52">
        <v>2007</v>
      </c>
      <c r="E2945" s="52">
        <v>1.4490000000000001</v>
      </c>
    </row>
    <row r="2946" spans="1:5" s="52" customFormat="1" x14ac:dyDescent="0.2">
      <c r="A2946" s="63">
        <v>39317</v>
      </c>
      <c r="B2946" s="64">
        <v>23</v>
      </c>
      <c r="C2946" s="52">
        <v>8</v>
      </c>
      <c r="D2946" s="52">
        <v>2007</v>
      </c>
      <c r="E2946" s="52">
        <v>1.4850000000000001</v>
      </c>
    </row>
    <row r="2947" spans="1:5" s="52" customFormat="1" x14ac:dyDescent="0.2">
      <c r="A2947" s="63">
        <v>39318</v>
      </c>
      <c r="B2947" s="64">
        <v>24</v>
      </c>
      <c r="C2947" s="52">
        <v>8</v>
      </c>
      <c r="D2947" s="52">
        <v>2007</v>
      </c>
      <c r="E2947" s="52">
        <v>1.5349999999999999</v>
      </c>
    </row>
    <row r="2948" spans="1:5" s="52" customFormat="1" x14ac:dyDescent="0.2">
      <c r="A2948" s="63">
        <v>39319</v>
      </c>
      <c r="B2948" s="64">
        <v>25</v>
      </c>
      <c r="C2948" s="52">
        <v>8</v>
      </c>
      <c r="D2948" s="52">
        <v>2007</v>
      </c>
      <c r="E2948" s="52">
        <v>1.573</v>
      </c>
    </row>
    <row r="2949" spans="1:5" s="52" customFormat="1" x14ac:dyDescent="0.2">
      <c r="A2949" s="63">
        <v>39320</v>
      </c>
      <c r="B2949" s="64">
        <v>26</v>
      </c>
      <c r="C2949" s="52">
        <v>8</v>
      </c>
      <c r="D2949" s="52">
        <v>2007</v>
      </c>
      <c r="E2949" s="52">
        <v>1.615</v>
      </c>
    </row>
    <row r="2950" spans="1:5" s="52" customFormat="1" x14ac:dyDescent="0.2">
      <c r="A2950" s="63">
        <v>39321</v>
      </c>
      <c r="B2950" s="64">
        <v>27</v>
      </c>
      <c r="C2950" s="52">
        <v>8</v>
      </c>
      <c r="D2950" s="52">
        <v>2007</v>
      </c>
      <c r="E2950" s="52">
        <v>1.8580000000000001</v>
      </c>
    </row>
    <row r="2951" spans="1:5" s="52" customFormat="1" x14ac:dyDescent="0.2">
      <c r="A2951" s="63">
        <v>39322</v>
      </c>
      <c r="B2951" s="64">
        <v>28</v>
      </c>
      <c r="C2951" s="52">
        <v>8</v>
      </c>
      <c r="D2951" s="52">
        <v>2007</v>
      </c>
      <c r="E2951" s="52">
        <v>3.0609999999999999</v>
      </c>
    </row>
    <row r="2952" spans="1:5" s="52" customFormat="1" x14ac:dyDescent="0.2">
      <c r="A2952" s="63">
        <v>39323</v>
      </c>
      <c r="B2952" s="64">
        <v>29</v>
      </c>
      <c r="C2952" s="52">
        <v>8</v>
      </c>
      <c r="D2952" s="52">
        <v>2007</v>
      </c>
      <c r="E2952" s="52">
        <v>2.6019999999999999</v>
      </c>
    </row>
    <row r="2953" spans="1:5" s="52" customFormat="1" x14ac:dyDescent="0.2">
      <c r="A2953" s="63">
        <v>39324</v>
      </c>
      <c r="B2953" s="64">
        <v>30</v>
      </c>
      <c r="C2953" s="52">
        <v>8</v>
      </c>
      <c r="D2953" s="52">
        <v>2007</v>
      </c>
      <c r="E2953" s="52">
        <v>2.9929999999999999</v>
      </c>
    </row>
    <row r="2954" spans="1:5" s="52" customFormat="1" x14ac:dyDescent="0.2">
      <c r="A2954" s="63">
        <v>39325</v>
      </c>
      <c r="B2954" s="64">
        <v>31</v>
      </c>
      <c r="C2954" s="52">
        <v>8</v>
      </c>
      <c r="D2954" s="52">
        <v>2007</v>
      </c>
      <c r="E2954" s="52">
        <v>5.0839999999999996</v>
      </c>
    </row>
    <row r="2955" spans="1:5" s="52" customFormat="1" x14ac:dyDescent="0.2">
      <c r="A2955" s="63">
        <v>39326</v>
      </c>
      <c r="B2955" s="64">
        <v>1</v>
      </c>
      <c r="C2955" s="52">
        <v>9</v>
      </c>
      <c r="D2955" s="52">
        <v>2007</v>
      </c>
      <c r="E2955" s="52">
        <v>5.33</v>
      </c>
    </row>
    <row r="2956" spans="1:5" s="52" customFormat="1" x14ac:dyDescent="0.2">
      <c r="A2956" s="63">
        <v>39327</v>
      </c>
      <c r="B2956" s="64">
        <v>2</v>
      </c>
      <c r="C2956" s="52">
        <v>9</v>
      </c>
      <c r="D2956" s="52">
        <v>2007</v>
      </c>
      <c r="E2956" s="52">
        <v>8.5310000000000006</v>
      </c>
    </row>
    <row r="2957" spans="1:5" s="52" customFormat="1" x14ac:dyDescent="0.2">
      <c r="A2957" s="63">
        <v>39328</v>
      </c>
      <c r="B2957" s="64">
        <v>3</v>
      </c>
      <c r="C2957" s="52">
        <v>9</v>
      </c>
      <c r="D2957" s="52">
        <v>2007</v>
      </c>
      <c r="E2957" s="52">
        <v>7.6130000000000004</v>
      </c>
    </row>
    <row r="2958" spans="1:5" s="52" customFormat="1" x14ac:dyDescent="0.2">
      <c r="A2958" s="63">
        <v>39329</v>
      </c>
      <c r="B2958" s="64">
        <v>4</v>
      </c>
      <c r="C2958" s="52">
        <v>9</v>
      </c>
      <c r="D2958" s="52">
        <v>2007</v>
      </c>
      <c r="E2958" s="52">
        <v>9.0630000000000006</v>
      </c>
    </row>
    <row r="2959" spans="1:5" s="52" customFormat="1" x14ac:dyDescent="0.2">
      <c r="A2959" s="63">
        <v>39330</v>
      </c>
      <c r="B2959" s="64">
        <v>5</v>
      </c>
      <c r="C2959" s="52">
        <v>9</v>
      </c>
      <c r="D2959" s="52">
        <v>2007</v>
      </c>
      <c r="E2959" s="52">
        <v>14.009</v>
      </c>
    </row>
    <row r="2960" spans="1:5" s="52" customFormat="1" x14ac:dyDescent="0.2">
      <c r="A2960" s="63">
        <v>39331</v>
      </c>
      <c r="B2960" s="64">
        <v>6</v>
      </c>
      <c r="C2960" s="52">
        <v>9</v>
      </c>
      <c r="D2960" s="52">
        <v>2007</v>
      </c>
      <c r="E2960" s="52">
        <v>18.614000000000001</v>
      </c>
    </row>
    <row r="2961" spans="1:5" s="52" customFormat="1" x14ac:dyDescent="0.2">
      <c r="A2961" s="63">
        <v>39332</v>
      </c>
      <c r="B2961" s="64">
        <v>7</v>
      </c>
      <c r="C2961" s="52">
        <v>9</v>
      </c>
      <c r="D2961" s="52">
        <v>2007</v>
      </c>
      <c r="E2961" s="52">
        <v>17.756</v>
      </c>
    </row>
    <row r="2962" spans="1:5" s="52" customFormat="1" x14ac:dyDescent="0.2">
      <c r="A2962" s="63">
        <v>39333</v>
      </c>
      <c r="B2962" s="64">
        <v>8</v>
      </c>
      <c r="C2962" s="52">
        <v>9</v>
      </c>
      <c r="D2962" s="52">
        <v>2007</v>
      </c>
      <c r="E2962" s="52">
        <v>10.156000000000001</v>
      </c>
    </row>
    <row r="2963" spans="1:5" s="52" customFormat="1" x14ac:dyDescent="0.2">
      <c r="A2963" s="63">
        <v>39334</v>
      </c>
      <c r="B2963" s="64">
        <v>9</v>
      </c>
      <c r="C2963" s="52">
        <v>9</v>
      </c>
      <c r="D2963" s="52">
        <v>2007</v>
      </c>
      <c r="E2963" s="52">
        <v>8.7870000000000008</v>
      </c>
    </row>
    <row r="2964" spans="1:5" s="52" customFormat="1" x14ac:dyDescent="0.2">
      <c r="A2964" s="63">
        <v>39335</v>
      </c>
      <c r="B2964" s="64">
        <v>10</v>
      </c>
      <c r="C2964" s="52">
        <v>9</v>
      </c>
      <c r="D2964" s="52">
        <v>2007</v>
      </c>
      <c r="E2964" s="52">
        <v>8.8379999999999992</v>
      </c>
    </row>
    <row r="2965" spans="1:5" s="52" customFormat="1" x14ac:dyDescent="0.2">
      <c r="A2965" s="63">
        <v>39336</v>
      </c>
      <c r="B2965" s="64">
        <v>11</v>
      </c>
      <c r="C2965" s="52">
        <v>9</v>
      </c>
      <c r="D2965" s="52">
        <v>2007</v>
      </c>
      <c r="E2965" s="52">
        <v>8.27</v>
      </c>
    </row>
    <row r="2966" spans="1:5" s="52" customFormat="1" x14ac:dyDescent="0.2">
      <c r="A2966" s="63">
        <v>39337</v>
      </c>
      <c r="B2966" s="64">
        <v>12</v>
      </c>
      <c r="C2966" s="52">
        <v>9</v>
      </c>
      <c r="D2966" s="52">
        <v>2007</v>
      </c>
      <c r="E2966" s="52">
        <v>13.939</v>
      </c>
    </row>
    <row r="2967" spans="1:5" s="52" customFormat="1" x14ac:dyDescent="0.2">
      <c r="A2967" s="63">
        <v>39338</v>
      </c>
      <c r="B2967" s="64">
        <v>13</v>
      </c>
      <c r="C2967" s="52">
        <v>9</v>
      </c>
      <c r="D2967" s="52">
        <v>2007</v>
      </c>
      <c r="E2967" s="52">
        <v>10.003</v>
      </c>
    </row>
    <row r="2968" spans="1:5" s="52" customFormat="1" x14ac:dyDescent="0.2">
      <c r="A2968" s="63">
        <v>39339</v>
      </c>
      <c r="B2968" s="64">
        <v>14</v>
      </c>
      <c r="C2968" s="52">
        <v>9</v>
      </c>
      <c r="D2968" s="52">
        <v>2007</v>
      </c>
      <c r="E2968" s="52">
        <v>6.5990000000000002</v>
      </c>
    </row>
    <row r="2969" spans="1:5" s="52" customFormat="1" x14ac:dyDescent="0.2">
      <c r="A2969" s="63">
        <v>39340</v>
      </c>
      <c r="B2969" s="64">
        <v>15</v>
      </c>
      <c r="C2969" s="52">
        <v>9</v>
      </c>
      <c r="D2969" s="52">
        <v>2007</v>
      </c>
      <c r="E2969" s="52">
        <v>5.52</v>
      </c>
    </row>
    <row r="2970" spans="1:5" s="52" customFormat="1" x14ac:dyDescent="0.2">
      <c r="A2970" s="63">
        <v>39341</v>
      </c>
      <c r="B2970" s="64">
        <v>16</v>
      </c>
      <c r="C2970" s="52">
        <v>9</v>
      </c>
      <c r="D2970" s="52">
        <v>2007</v>
      </c>
      <c r="E2970" s="52">
        <v>4.2279999999999998</v>
      </c>
    </row>
    <row r="2971" spans="1:5" s="52" customFormat="1" x14ac:dyDescent="0.2">
      <c r="A2971" s="63">
        <v>39342</v>
      </c>
      <c r="B2971" s="64">
        <v>17</v>
      </c>
      <c r="C2971" s="52">
        <v>9</v>
      </c>
      <c r="D2971" s="52">
        <v>2007</v>
      </c>
      <c r="E2971" s="52">
        <v>5.4690000000000003</v>
      </c>
    </row>
    <row r="2972" spans="1:5" s="52" customFormat="1" x14ac:dyDescent="0.2">
      <c r="A2972" s="63">
        <v>39343</v>
      </c>
      <c r="B2972" s="64">
        <v>18</v>
      </c>
      <c r="C2972" s="52">
        <v>9</v>
      </c>
      <c r="D2972" s="52">
        <v>2007</v>
      </c>
      <c r="E2972" s="52">
        <v>4.8010000000000002</v>
      </c>
    </row>
    <row r="2973" spans="1:5" s="52" customFormat="1" x14ac:dyDescent="0.2">
      <c r="A2973" s="63">
        <v>39344</v>
      </c>
      <c r="B2973" s="64">
        <v>19</v>
      </c>
      <c r="C2973" s="52">
        <v>9</v>
      </c>
      <c r="D2973" s="52">
        <v>2007</v>
      </c>
      <c r="E2973" s="52">
        <v>4.4119999999999999</v>
      </c>
    </row>
    <row r="2974" spans="1:5" s="52" customFormat="1" x14ac:dyDescent="0.2">
      <c r="A2974" s="63">
        <v>39345</v>
      </c>
      <c r="B2974" s="64">
        <v>20</v>
      </c>
      <c r="C2974" s="52">
        <v>9</v>
      </c>
      <c r="D2974" s="52">
        <v>2007</v>
      </c>
      <c r="E2974" s="52">
        <v>4.0510000000000002</v>
      </c>
    </row>
    <row r="2975" spans="1:5" s="52" customFormat="1" x14ac:dyDescent="0.2">
      <c r="A2975" s="63">
        <v>39346</v>
      </c>
      <c r="B2975" s="64">
        <v>21</v>
      </c>
      <c r="C2975" s="52">
        <v>9</v>
      </c>
      <c r="D2975" s="52">
        <v>2007</v>
      </c>
      <c r="E2975" s="52">
        <v>4.4139999999999997</v>
      </c>
    </row>
    <row r="2976" spans="1:5" s="52" customFormat="1" x14ac:dyDescent="0.2">
      <c r="A2976" s="63">
        <v>39347</v>
      </c>
      <c r="B2976" s="64">
        <v>22</v>
      </c>
      <c r="C2976" s="52">
        <v>9</v>
      </c>
      <c r="D2976" s="52">
        <v>2007</v>
      </c>
      <c r="E2976" s="52">
        <v>3.2149999999999999</v>
      </c>
    </row>
    <row r="2977" spans="1:5" s="52" customFormat="1" x14ac:dyDescent="0.2">
      <c r="A2977" s="63">
        <v>39348</v>
      </c>
      <c r="B2977" s="64">
        <v>23</v>
      </c>
      <c r="C2977" s="52">
        <v>9</v>
      </c>
      <c r="D2977" s="52">
        <v>2007</v>
      </c>
      <c r="E2977" s="52">
        <v>3.5590000000000002</v>
      </c>
    </row>
    <row r="2978" spans="1:5" s="52" customFormat="1" x14ac:dyDescent="0.2">
      <c r="A2978" s="63">
        <v>39349</v>
      </c>
      <c r="B2978" s="64">
        <v>24</v>
      </c>
      <c r="C2978" s="52">
        <v>9</v>
      </c>
      <c r="D2978" s="52">
        <v>2007</v>
      </c>
      <c r="E2978" s="52">
        <v>3.246</v>
      </c>
    </row>
    <row r="2979" spans="1:5" s="52" customFormat="1" x14ac:dyDescent="0.2">
      <c r="A2979" s="63">
        <v>39350</v>
      </c>
      <c r="B2979" s="64">
        <v>25</v>
      </c>
      <c r="C2979" s="52">
        <v>9</v>
      </c>
      <c r="D2979" s="52">
        <v>2007</v>
      </c>
      <c r="E2979" s="52">
        <v>4.875</v>
      </c>
    </row>
    <row r="2980" spans="1:5" s="52" customFormat="1" x14ac:dyDescent="0.2">
      <c r="A2980" s="63">
        <v>39351</v>
      </c>
      <c r="B2980" s="64">
        <v>26</v>
      </c>
      <c r="C2980" s="52">
        <v>9</v>
      </c>
      <c r="D2980" s="52">
        <v>2007</v>
      </c>
      <c r="E2980" s="52">
        <v>5.7409999999999997</v>
      </c>
    </row>
    <row r="2981" spans="1:5" s="52" customFormat="1" x14ac:dyDescent="0.2">
      <c r="A2981" s="63">
        <v>39352</v>
      </c>
      <c r="B2981" s="64">
        <v>27</v>
      </c>
      <c r="C2981" s="52">
        <v>9</v>
      </c>
      <c r="D2981" s="52">
        <v>2007</v>
      </c>
      <c r="E2981" s="52">
        <v>4.5880000000000001</v>
      </c>
    </row>
    <row r="2982" spans="1:5" s="52" customFormat="1" x14ac:dyDescent="0.2">
      <c r="A2982" s="63">
        <v>39353</v>
      </c>
      <c r="B2982" s="64">
        <v>28</v>
      </c>
      <c r="C2982" s="52">
        <v>9</v>
      </c>
      <c r="D2982" s="52">
        <v>2007</v>
      </c>
      <c r="E2982" s="52">
        <v>4.0419999999999998</v>
      </c>
    </row>
    <row r="2983" spans="1:5" s="52" customFormat="1" x14ac:dyDescent="0.2">
      <c r="A2983" s="63">
        <v>39354</v>
      </c>
      <c r="B2983" s="64">
        <v>29</v>
      </c>
      <c r="C2983" s="52">
        <v>9</v>
      </c>
      <c r="D2983" s="52">
        <v>2007</v>
      </c>
      <c r="E2983" s="52">
        <v>6.6379999999999999</v>
      </c>
    </row>
    <row r="2984" spans="1:5" s="52" customFormat="1" x14ac:dyDescent="0.2">
      <c r="A2984" s="63">
        <v>39355</v>
      </c>
      <c r="B2984" s="64">
        <v>30</v>
      </c>
      <c r="C2984" s="52">
        <v>9</v>
      </c>
      <c r="D2984" s="52">
        <v>2007</v>
      </c>
      <c r="E2984" s="52">
        <v>7.8959999999999999</v>
      </c>
    </row>
    <row r="2985" spans="1:5" s="52" customFormat="1" x14ac:dyDescent="0.2">
      <c r="A2985" s="63">
        <v>39356</v>
      </c>
      <c r="B2985" s="64">
        <v>1</v>
      </c>
      <c r="C2985" s="52">
        <v>10</v>
      </c>
      <c r="D2985" s="52">
        <v>2007</v>
      </c>
      <c r="E2985" s="52">
        <v>5.81</v>
      </c>
    </row>
    <row r="2986" spans="1:5" s="52" customFormat="1" x14ac:dyDescent="0.2">
      <c r="A2986" s="63">
        <v>39357</v>
      </c>
      <c r="B2986" s="64">
        <v>2</v>
      </c>
      <c r="C2986" s="52">
        <v>10</v>
      </c>
      <c r="D2986" s="52">
        <v>2007</v>
      </c>
      <c r="E2986" s="52">
        <v>2.3180000000000001</v>
      </c>
    </row>
    <row r="2987" spans="1:5" s="52" customFormat="1" x14ac:dyDescent="0.2">
      <c r="A2987" s="63">
        <v>39358</v>
      </c>
      <c r="B2987" s="64">
        <v>3</v>
      </c>
      <c r="C2987" s="52">
        <v>10</v>
      </c>
      <c r="D2987" s="52">
        <v>2007</v>
      </c>
      <c r="E2987" s="52">
        <v>2.2170000000000001</v>
      </c>
    </row>
    <row r="2988" spans="1:5" s="52" customFormat="1" x14ac:dyDescent="0.2">
      <c r="A2988" s="63">
        <v>39359</v>
      </c>
      <c r="B2988" s="64">
        <v>4</v>
      </c>
      <c r="C2988" s="52">
        <v>10</v>
      </c>
      <c r="D2988" s="52">
        <v>2007</v>
      </c>
      <c r="E2988" s="52">
        <v>2.1930000000000001</v>
      </c>
    </row>
    <row r="2989" spans="1:5" s="52" customFormat="1" x14ac:dyDescent="0.2">
      <c r="A2989" s="63">
        <v>39360</v>
      </c>
      <c r="B2989" s="64">
        <v>5</v>
      </c>
      <c r="C2989" s="52">
        <v>10</v>
      </c>
      <c r="D2989" s="52">
        <v>2007</v>
      </c>
      <c r="E2989" s="52">
        <v>3.1749999999999998</v>
      </c>
    </row>
    <row r="2990" spans="1:5" s="52" customFormat="1" x14ac:dyDescent="0.2">
      <c r="A2990" s="63">
        <v>39361</v>
      </c>
      <c r="B2990" s="64">
        <v>6</v>
      </c>
      <c r="C2990" s="52">
        <v>10</v>
      </c>
      <c r="D2990" s="52">
        <v>2007</v>
      </c>
      <c r="E2990" s="52">
        <v>3.1829999999999998</v>
      </c>
    </row>
    <row r="2991" spans="1:5" s="52" customFormat="1" x14ac:dyDescent="0.2">
      <c r="A2991" s="63">
        <v>39362</v>
      </c>
      <c r="B2991" s="64">
        <v>7</v>
      </c>
      <c r="C2991" s="52">
        <v>10</v>
      </c>
      <c r="D2991" s="52">
        <v>2007</v>
      </c>
      <c r="E2991" s="52">
        <v>5.1849999999999996</v>
      </c>
    </row>
    <row r="2992" spans="1:5" s="52" customFormat="1" x14ac:dyDescent="0.2">
      <c r="A2992" s="63">
        <v>39363</v>
      </c>
      <c r="B2992" s="64">
        <v>8</v>
      </c>
      <c r="C2992" s="52">
        <v>10</v>
      </c>
      <c r="D2992" s="52">
        <v>2007</v>
      </c>
      <c r="E2992" s="52">
        <v>5.2939999999999996</v>
      </c>
    </row>
    <row r="2993" spans="1:5" s="52" customFormat="1" x14ac:dyDescent="0.2">
      <c r="A2993" s="63">
        <v>39364</v>
      </c>
      <c r="B2993" s="64">
        <v>9</v>
      </c>
      <c r="C2993" s="52">
        <v>10</v>
      </c>
      <c r="D2993" s="52">
        <v>2007</v>
      </c>
      <c r="E2993" s="52">
        <v>6.4180000000000001</v>
      </c>
    </row>
    <row r="2994" spans="1:5" s="52" customFormat="1" x14ac:dyDescent="0.2">
      <c r="A2994" s="63">
        <v>39365</v>
      </c>
      <c r="B2994" s="64">
        <v>10</v>
      </c>
      <c r="C2994" s="52">
        <v>10</v>
      </c>
      <c r="D2994" s="52">
        <v>2007</v>
      </c>
      <c r="E2994" s="52">
        <v>5.165</v>
      </c>
    </row>
    <row r="2995" spans="1:5" s="52" customFormat="1" x14ac:dyDescent="0.2">
      <c r="A2995" s="63">
        <v>39366</v>
      </c>
      <c r="B2995" s="64">
        <v>11</v>
      </c>
      <c r="C2995" s="52">
        <v>10</v>
      </c>
      <c r="D2995" s="52">
        <v>2007</v>
      </c>
      <c r="E2995" s="52">
        <v>8.2780000000000005</v>
      </c>
    </row>
    <row r="2996" spans="1:5" s="52" customFormat="1" x14ac:dyDescent="0.2">
      <c r="A2996" s="63">
        <v>39367</v>
      </c>
      <c r="B2996" s="64">
        <v>12</v>
      </c>
      <c r="C2996" s="52">
        <v>10</v>
      </c>
      <c r="D2996" s="52">
        <v>2007</v>
      </c>
      <c r="E2996" s="52">
        <v>6.7590000000000003</v>
      </c>
    </row>
    <row r="2997" spans="1:5" s="52" customFormat="1" x14ac:dyDescent="0.2">
      <c r="A2997" s="63">
        <v>39368</v>
      </c>
      <c r="B2997" s="64">
        <v>13</v>
      </c>
      <c r="C2997" s="52">
        <v>10</v>
      </c>
      <c r="D2997" s="52">
        <v>2007</v>
      </c>
      <c r="E2997" s="52">
        <v>10.984</v>
      </c>
    </row>
    <row r="2998" spans="1:5" s="52" customFormat="1" x14ac:dyDescent="0.2">
      <c r="A2998" s="63">
        <v>39369</v>
      </c>
      <c r="B2998" s="64">
        <v>14</v>
      </c>
      <c r="C2998" s="52">
        <v>10</v>
      </c>
      <c r="D2998" s="52">
        <v>2007</v>
      </c>
      <c r="E2998" s="52">
        <v>9.8770000000000007</v>
      </c>
    </row>
    <row r="2999" spans="1:5" s="52" customFormat="1" x14ac:dyDescent="0.2">
      <c r="A2999" s="63">
        <v>39370</v>
      </c>
      <c r="B2999" s="64">
        <v>15</v>
      </c>
      <c r="C2999" s="52">
        <v>10</v>
      </c>
      <c r="D2999" s="52">
        <v>2007</v>
      </c>
      <c r="E2999" s="52">
        <v>5.1470000000000002</v>
      </c>
    </row>
    <row r="3000" spans="1:5" s="52" customFormat="1" x14ac:dyDescent="0.2">
      <c r="A3000" s="63">
        <v>39371</v>
      </c>
      <c r="B3000" s="64">
        <v>16</v>
      </c>
      <c r="C3000" s="52">
        <v>10</v>
      </c>
      <c r="D3000" s="52">
        <v>2007</v>
      </c>
      <c r="E3000" s="52">
        <v>2.8530000000000002</v>
      </c>
    </row>
    <row r="3001" spans="1:5" s="52" customFormat="1" x14ac:dyDescent="0.2">
      <c r="A3001" s="63">
        <v>39372</v>
      </c>
      <c r="B3001" s="64">
        <v>17</v>
      </c>
      <c r="C3001" s="52">
        <v>10</v>
      </c>
      <c r="D3001" s="52">
        <v>2007</v>
      </c>
      <c r="E3001" s="52">
        <v>2.5939999999999999</v>
      </c>
    </row>
    <row r="3002" spans="1:5" s="52" customFormat="1" x14ac:dyDescent="0.2">
      <c r="A3002" s="63">
        <v>39373</v>
      </c>
      <c r="B3002" s="64">
        <v>18</v>
      </c>
      <c r="C3002" s="52">
        <v>10</v>
      </c>
      <c r="D3002" s="52">
        <v>2007</v>
      </c>
      <c r="E3002" s="52">
        <v>2.794</v>
      </c>
    </row>
    <row r="3003" spans="1:5" s="52" customFormat="1" x14ac:dyDescent="0.2">
      <c r="A3003" s="63">
        <v>39374</v>
      </c>
      <c r="B3003" s="64">
        <v>19</v>
      </c>
      <c r="C3003" s="52">
        <v>10</v>
      </c>
      <c r="D3003" s="52">
        <v>2007</v>
      </c>
      <c r="E3003" s="52">
        <v>6.2409999999999997</v>
      </c>
    </row>
    <row r="3004" spans="1:5" s="52" customFormat="1" x14ac:dyDescent="0.2">
      <c r="A3004" s="63">
        <v>39375</v>
      </c>
      <c r="B3004" s="64">
        <v>20</v>
      </c>
      <c r="C3004" s="52">
        <v>10</v>
      </c>
      <c r="D3004" s="52">
        <v>2007</v>
      </c>
      <c r="E3004" s="52">
        <v>4.7770000000000001</v>
      </c>
    </row>
    <row r="3005" spans="1:5" s="52" customFormat="1" x14ac:dyDescent="0.2">
      <c r="A3005" s="63">
        <v>39376</v>
      </c>
      <c r="B3005" s="64">
        <v>21</v>
      </c>
      <c r="C3005" s="52">
        <v>10</v>
      </c>
      <c r="D3005" s="52">
        <v>2007</v>
      </c>
      <c r="E3005" s="52">
        <v>6.21</v>
      </c>
    </row>
    <row r="3006" spans="1:5" s="52" customFormat="1" x14ac:dyDescent="0.2">
      <c r="A3006" s="63">
        <v>39377</v>
      </c>
      <c r="B3006" s="64">
        <v>22</v>
      </c>
      <c r="C3006" s="52">
        <v>10</v>
      </c>
      <c r="D3006" s="52">
        <v>2007</v>
      </c>
      <c r="E3006" s="52">
        <v>5.2409999999999997</v>
      </c>
    </row>
    <row r="3007" spans="1:5" s="52" customFormat="1" x14ac:dyDescent="0.2">
      <c r="A3007" s="63">
        <v>39378</v>
      </c>
      <c r="B3007" s="64">
        <v>23</v>
      </c>
      <c r="C3007" s="52">
        <v>10</v>
      </c>
      <c r="D3007" s="52">
        <v>2007</v>
      </c>
      <c r="E3007" s="52">
        <v>6.0110000000000001</v>
      </c>
    </row>
    <row r="3008" spans="1:5" s="52" customFormat="1" x14ac:dyDescent="0.2">
      <c r="A3008" s="63">
        <v>39379</v>
      </c>
      <c r="B3008" s="64">
        <v>24</v>
      </c>
      <c r="C3008" s="52">
        <v>10</v>
      </c>
      <c r="D3008" s="52">
        <v>2007</v>
      </c>
      <c r="E3008" s="52">
        <v>3.4780000000000002</v>
      </c>
    </row>
    <row r="3009" spans="1:5" s="52" customFormat="1" x14ac:dyDescent="0.2">
      <c r="A3009" s="63">
        <v>39380</v>
      </c>
      <c r="B3009" s="64">
        <v>25</v>
      </c>
      <c r="C3009" s="52">
        <v>10</v>
      </c>
      <c r="D3009" s="52">
        <v>2007</v>
      </c>
      <c r="E3009" s="52">
        <v>3.8359999999999999</v>
      </c>
    </row>
    <row r="3010" spans="1:5" s="52" customFormat="1" x14ac:dyDescent="0.2">
      <c r="A3010" s="63">
        <v>39381</v>
      </c>
      <c r="B3010" s="64">
        <v>26</v>
      </c>
      <c r="C3010" s="52">
        <v>10</v>
      </c>
      <c r="D3010" s="52">
        <v>2007</v>
      </c>
      <c r="E3010" s="52">
        <v>4.085</v>
      </c>
    </row>
    <row r="3011" spans="1:5" s="52" customFormat="1" x14ac:dyDescent="0.2">
      <c r="A3011" s="63">
        <v>39382</v>
      </c>
      <c r="B3011" s="64">
        <v>27</v>
      </c>
      <c r="C3011" s="52">
        <v>10</v>
      </c>
      <c r="D3011" s="52">
        <v>2007</v>
      </c>
      <c r="E3011" s="52">
        <v>10.284000000000001</v>
      </c>
    </row>
    <row r="3012" spans="1:5" s="52" customFormat="1" x14ac:dyDescent="0.2">
      <c r="A3012" s="63">
        <v>39383</v>
      </c>
      <c r="B3012" s="64">
        <v>28</v>
      </c>
      <c r="C3012" s="52">
        <v>10</v>
      </c>
      <c r="D3012" s="52">
        <v>2007</v>
      </c>
      <c r="E3012" s="52">
        <v>4.1589999999999998</v>
      </c>
    </row>
    <row r="3013" spans="1:5" s="52" customFormat="1" x14ac:dyDescent="0.2">
      <c r="A3013" s="63">
        <v>39384</v>
      </c>
      <c r="B3013" s="64">
        <v>29</v>
      </c>
      <c r="C3013" s="52">
        <v>10</v>
      </c>
      <c r="D3013" s="52">
        <v>2007</v>
      </c>
      <c r="E3013" s="52">
        <v>30.533000000000001</v>
      </c>
    </row>
    <row r="3014" spans="1:5" s="52" customFormat="1" x14ac:dyDescent="0.2">
      <c r="A3014" s="63">
        <v>39385</v>
      </c>
      <c r="B3014" s="64">
        <v>30</v>
      </c>
      <c r="C3014" s="52">
        <v>10</v>
      </c>
      <c r="D3014" s="52">
        <v>2007</v>
      </c>
      <c r="E3014" s="52">
        <v>7.9039999999999999</v>
      </c>
    </row>
    <row r="3015" spans="1:5" s="52" customFormat="1" x14ac:dyDescent="0.2">
      <c r="A3015" s="63">
        <v>39386</v>
      </c>
      <c r="B3015" s="64">
        <v>31</v>
      </c>
      <c r="C3015" s="52">
        <v>10</v>
      </c>
      <c r="D3015" s="52">
        <v>2007</v>
      </c>
      <c r="E3015" s="52">
        <v>5.9370000000000003</v>
      </c>
    </row>
    <row r="3016" spans="1:5" s="66" customFormat="1" x14ac:dyDescent="0.2">
      <c r="A3016" s="63">
        <v>39387</v>
      </c>
      <c r="B3016" s="64">
        <v>1</v>
      </c>
      <c r="C3016" s="52">
        <v>11</v>
      </c>
      <c r="D3016" s="66">
        <v>2007</v>
      </c>
      <c r="E3016" s="52">
        <v>6.4489999999999998</v>
      </c>
    </row>
    <row r="3017" spans="1:5" s="52" customFormat="1" x14ac:dyDescent="0.2">
      <c r="A3017" s="63">
        <v>39388</v>
      </c>
      <c r="B3017" s="64">
        <v>2</v>
      </c>
      <c r="C3017" s="52">
        <v>11</v>
      </c>
      <c r="D3017" s="52">
        <v>2007</v>
      </c>
      <c r="E3017" s="52">
        <v>8.9209999999999994</v>
      </c>
    </row>
    <row r="3018" spans="1:5" s="52" customFormat="1" x14ac:dyDescent="0.2">
      <c r="A3018" s="63">
        <v>39389</v>
      </c>
      <c r="B3018" s="64">
        <v>3</v>
      </c>
      <c r="C3018" s="52">
        <v>11</v>
      </c>
      <c r="D3018" s="52">
        <v>2007</v>
      </c>
      <c r="E3018" s="52">
        <v>9.66</v>
      </c>
    </row>
    <row r="3019" spans="1:5" s="52" customFormat="1" x14ac:dyDescent="0.2">
      <c r="A3019" s="63">
        <v>39390</v>
      </c>
      <c r="B3019" s="64">
        <v>4</v>
      </c>
      <c r="C3019" s="52">
        <v>11</v>
      </c>
      <c r="D3019" s="52">
        <v>2007</v>
      </c>
      <c r="E3019" s="52">
        <v>399.20499999999998</v>
      </c>
    </row>
    <row r="3020" spans="1:5" s="52" customFormat="1" x14ac:dyDescent="0.2">
      <c r="A3020" s="63">
        <v>39391</v>
      </c>
      <c r="B3020" s="64">
        <v>5</v>
      </c>
      <c r="C3020" s="52">
        <v>11</v>
      </c>
      <c r="D3020" s="52">
        <v>2007</v>
      </c>
      <c r="E3020" s="52">
        <v>579.85900000000004</v>
      </c>
    </row>
    <row r="3021" spans="1:5" s="52" customFormat="1" x14ac:dyDescent="0.2">
      <c r="A3021" s="63">
        <v>39392</v>
      </c>
      <c r="B3021" s="64">
        <v>6</v>
      </c>
      <c r="C3021" s="52">
        <v>11</v>
      </c>
      <c r="D3021" s="52">
        <v>2007</v>
      </c>
      <c r="E3021" s="52">
        <v>442.76100000000002</v>
      </c>
    </row>
    <row r="3022" spans="1:5" s="52" customFormat="1" x14ac:dyDescent="0.2">
      <c r="A3022" s="63">
        <v>39393</v>
      </c>
      <c r="B3022" s="64">
        <v>7</v>
      </c>
      <c r="C3022" s="52">
        <v>11</v>
      </c>
      <c r="D3022" s="52">
        <v>2007</v>
      </c>
      <c r="E3022" s="52">
        <v>149.39500000000001</v>
      </c>
    </row>
    <row r="3023" spans="1:5" s="52" customFormat="1" x14ac:dyDescent="0.2">
      <c r="A3023" s="63">
        <v>39394</v>
      </c>
      <c r="B3023" s="64">
        <v>8</v>
      </c>
      <c r="C3023" s="52">
        <v>11</v>
      </c>
      <c r="D3023" s="52">
        <v>2007</v>
      </c>
      <c r="E3023" s="52">
        <v>48.04</v>
      </c>
    </row>
    <row r="3024" spans="1:5" s="52" customFormat="1" x14ac:dyDescent="0.2">
      <c r="A3024" s="63">
        <v>39395</v>
      </c>
      <c r="B3024" s="64">
        <v>9</v>
      </c>
      <c r="C3024" s="52">
        <v>11</v>
      </c>
      <c r="D3024" s="52">
        <v>2007</v>
      </c>
      <c r="E3024" s="52">
        <v>17.321000000000002</v>
      </c>
    </row>
    <row r="3025" spans="1:5" s="52" customFormat="1" x14ac:dyDescent="0.2">
      <c r="A3025" s="63">
        <v>39396</v>
      </c>
      <c r="B3025" s="64">
        <v>10</v>
      </c>
      <c r="C3025" s="52">
        <v>11</v>
      </c>
      <c r="D3025" s="52">
        <v>2007</v>
      </c>
      <c r="E3025" s="52">
        <v>9.8109999999999999</v>
      </c>
    </row>
    <row r="3026" spans="1:5" s="52" customFormat="1" x14ac:dyDescent="0.2">
      <c r="A3026" s="63">
        <v>39397</v>
      </c>
      <c r="B3026" s="64">
        <v>11</v>
      </c>
      <c r="C3026" s="52">
        <v>11</v>
      </c>
      <c r="D3026" s="52">
        <v>2007</v>
      </c>
      <c r="E3026" s="52">
        <v>6.8860000000000001</v>
      </c>
    </row>
    <row r="3027" spans="1:5" s="52" customFormat="1" x14ac:dyDescent="0.2">
      <c r="A3027" s="63">
        <v>39398</v>
      </c>
      <c r="B3027" s="64">
        <v>12</v>
      </c>
      <c r="C3027" s="52">
        <v>11</v>
      </c>
      <c r="D3027" s="52">
        <v>2007</v>
      </c>
      <c r="E3027" s="52">
        <v>5.1639999999999997</v>
      </c>
    </row>
    <row r="3028" spans="1:5" s="52" customFormat="1" x14ac:dyDescent="0.2">
      <c r="A3028" s="63">
        <v>39399</v>
      </c>
      <c r="B3028" s="64">
        <v>13</v>
      </c>
      <c r="C3028" s="52">
        <v>11</v>
      </c>
      <c r="D3028" s="52">
        <v>2007</v>
      </c>
      <c r="E3028" s="52">
        <v>4.2290000000000001</v>
      </c>
    </row>
    <row r="3029" spans="1:5" s="52" customFormat="1" x14ac:dyDescent="0.2">
      <c r="A3029" s="63">
        <v>39400</v>
      </c>
      <c r="B3029" s="64">
        <v>14</v>
      </c>
      <c r="C3029" s="52">
        <v>11</v>
      </c>
      <c r="D3029" s="52">
        <v>2007</v>
      </c>
      <c r="E3029" s="52">
        <v>5.657</v>
      </c>
    </row>
    <row r="3030" spans="1:5" s="52" customFormat="1" x14ac:dyDescent="0.2">
      <c r="A3030" s="63">
        <v>39401</v>
      </c>
      <c r="B3030" s="64">
        <v>15</v>
      </c>
      <c r="C3030" s="52">
        <v>11</v>
      </c>
      <c r="D3030" s="52">
        <v>2007</v>
      </c>
      <c r="E3030" s="52">
        <v>6.4939999999999998</v>
      </c>
    </row>
    <row r="3031" spans="1:5" s="52" customFormat="1" x14ac:dyDescent="0.2">
      <c r="A3031" s="63">
        <v>39402</v>
      </c>
      <c r="B3031" s="64">
        <v>16</v>
      </c>
      <c r="C3031" s="52">
        <v>11</v>
      </c>
      <c r="D3031" s="52">
        <v>2007</v>
      </c>
      <c r="E3031" s="52">
        <v>5.3479999999999999</v>
      </c>
    </row>
    <row r="3032" spans="1:5" s="52" customFormat="1" x14ac:dyDescent="0.2">
      <c r="A3032" s="63">
        <v>39403</v>
      </c>
      <c r="B3032" s="64">
        <v>17</v>
      </c>
      <c r="C3032" s="52">
        <v>11</v>
      </c>
      <c r="D3032" s="52">
        <v>2007</v>
      </c>
      <c r="E3032" s="52">
        <v>2.399</v>
      </c>
    </row>
    <row r="3033" spans="1:5" s="52" customFormat="1" x14ac:dyDescent="0.2">
      <c r="A3033" s="63">
        <v>39404</v>
      </c>
      <c r="B3033" s="64">
        <v>18</v>
      </c>
      <c r="C3033" s="52">
        <v>11</v>
      </c>
      <c r="D3033" s="52">
        <v>2007</v>
      </c>
      <c r="E3033" s="52">
        <v>1.2290000000000001</v>
      </c>
    </row>
    <row r="3034" spans="1:5" s="52" customFormat="1" x14ac:dyDescent="0.2">
      <c r="A3034" s="63">
        <v>39405</v>
      </c>
      <c r="B3034" s="64">
        <v>19</v>
      </c>
      <c r="C3034" s="52">
        <v>11</v>
      </c>
      <c r="D3034" s="52">
        <v>2007</v>
      </c>
      <c r="E3034" s="52">
        <v>3.8639999999999999</v>
      </c>
    </row>
    <row r="3035" spans="1:5" s="52" customFormat="1" x14ac:dyDescent="0.2">
      <c r="A3035" s="63">
        <v>39406</v>
      </c>
      <c r="B3035" s="64">
        <v>20</v>
      </c>
      <c r="C3035" s="52">
        <v>11</v>
      </c>
      <c r="D3035" s="52">
        <v>2007</v>
      </c>
      <c r="E3035" s="52">
        <v>4.0709999999999997</v>
      </c>
    </row>
    <row r="3036" spans="1:5" s="52" customFormat="1" x14ac:dyDescent="0.2">
      <c r="A3036" s="63">
        <v>39407</v>
      </c>
      <c r="B3036" s="64">
        <v>21</v>
      </c>
      <c r="C3036" s="52">
        <v>11</v>
      </c>
      <c r="D3036" s="52">
        <v>2007</v>
      </c>
      <c r="E3036" s="52">
        <v>13.611000000000001</v>
      </c>
    </row>
    <row r="3037" spans="1:5" s="52" customFormat="1" x14ac:dyDescent="0.2">
      <c r="A3037" s="63">
        <v>39408</v>
      </c>
      <c r="B3037" s="64">
        <v>22</v>
      </c>
      <c r="C3037" s="52">
        <v>11</v>
      </c>
      <c r="D3037" s="52">
        <v>2007</v>
      </c>
      <c r="E3037" s="52">
        <v>15.984</v>
      </c>
    </row>
    <row r="3038" spans="1:5" s="52" customFormat="1" x14ac:dyDescent="0.2">
      <c r="A3038" s="63">
        <v>39409</v>
      </c>
      <c r="B3038" s="64">
        <v>23</v>
      </c>
      <c r="C3038" s="52">
        <v>11</v>
      </c>
      <c r="D3038" s="52">
        <v>2007</v>
      </c>
      <c r="E3038" s="52">
        <v>13.247</v>
      </c>
    </row>
    <row r="3039" spans="1:5" s="52" customFormat="1" x14ac:dyDescent="0.2">
      <c r="A3039" s="63">
        <v>39410</v>
      </c>
      <c r="B3039" s="64">
        <v>24</v>
      </c>
      <c r="C3039" s="52">
        <v>11</v>
      </c>
      <c r="D3039" s="52">
        <v>2007</v>
      </c>
      <c r="E3039" s="52">
        <v>15.477</v>
      </c>
    </row>
    <row r="3040" spans="1:5" s="52" customFormat="1" x14ac:dyDescent="0.2">
      <c r="A3040" s="63">
        <v>39411</v>
      </c>
      <c r="B3040" s="64">
        <v>25</v>
      </c>
      <c r="C3040" s="52">
        <v>11</v>
      </c>
      <c r="D3040" s="52">
        <v>2007</v>
      </c>
      <c r="E3040" s="52">
        <v>17.564</v>
      </c>
    </row>
    <row r="3041" spans="1:5" s="52" customFormat="1" x14ac:dyDescent="0.2">
      <c r="A3041" s="63">
        <v>39412</v>
      </c>
      <c r="B3041" s="64">
        <v>26</v>
      </c>
      <c r="C3041" s="52">
        <v>11</v>
      </c>
      <c r="D3041" s="52">
        <v>2007</v>
      </c>
      <c r="E3041" s="52">
        <v>13.345000000000001</v>
      </c>
    </row>
    <row r="3042" spans="1:5" s="52" customFormat="1" x14ac:dyDescent="0.2">
      <c r="A3042" s="63">
        <v>39413</v>
      </c>
      <c r="B3042" s="64">
        <v>27</v>
      </c>
      <c r="C3042" s="52">
        <v>11</v>
      </c>
      <c r="D3042" s="52">
        <v>2007</v>
      </c>
      <c r="E3042" s="52">
        <v>4.8600000000000003</v>
      </c>
    </row>
    <row r="3043" spans="1:5" s="52" customFormat="1" x14ac:dyDescent="0.2">
      <c r="A3043" s="63">
        <v>39414</v>
      </c>
      <c r="B3043" s="64">
        <v>28</v>
      </c>
      <c r="C3043" s="52">
        <v>11</v>
      </c>
      <c r="D3043" s="52">
        <v>2007</v>
      </c>
      <c r="E3043" s="52">
        <v>4.1710000000000003</v>
      </c>
    </row>
    <row r="3044" spans="1:5" s="52" customFormat="1" x14ac:dyDescent="0.2">
      <c r="A3044" s="63">
        <v>39415</v>
      </c>
      <c r="B3044" s="64">
        <v>29</v>
      </c>
      <c r="C3044" s="52">
        <v>11</v>
      </c>
      <c r="D3044" s="52">
        <v>2007</v>
      </c>
      <c r="E3044" s="52">
        <v>3.7480000000000002</v>
      </c>
    </row>
    <row r="3045" spans="1:5" s="52" customFormat="1" x14ac:dyDescent="0.2">
      <c r="A3045" s="63">
        <v>39416</v>
      </c>
      <c r="B3045" s="64">
        <v>30</v>
      </c>
      <c r="C3045" s="52">
        <v>11</v>
      </c>
      <c r="D3045" s="52">
        <v>2007</v>
      </c>
      <c r="E3045" s="52">
        <v>3.8559999999999999</v>
      </c>
    </row>
    <row r="3046" spans="1:5" s="52" customFormat="1" x14ac:dyDescent="0.2">
      <c r="A3046" s="63">
        <v>39417</v>
      </c>
      <c r="B3046" s="64">
        <v>1</v>
      </c>
      <c r="C3046" s="52">
        <v>12</v>
      </c>
      <c r="D3046" s="52">
        <v>2007</v>
      </c>
      <c r="E3046" s="52">
        <v>5.51</v>
      </c>
    </row>
    <row r="3047" spans="1:5" s="52" customFormat="1" x14ac:dyDescent="0.2">
      <c r="A3047" s="63">
        <v>39418</v>
      </c>
      <c r="B3047" s="64">
        <v>2</v>
      </c>
      <c r="C3047" s="52">
        <v>12</v>
      </c>
      <c r="D3047" s="52">
        <v>2007</v>
      </c>
      <c r="E3047" s="52">
        <v>6.0010000000000003</v>
      </c>
    </row>
    <row r="3048" spans="1:5" s="52" customFormat="1" x14ac:dyDescent="0.2">
      <c r="A3048" s="63">
        <v>39419</v>
      </c>
      <c r="B3048" s="64">
        <v>3</v>
      </c>
      <c r="C3048" s="52">
        <v>12</v>
      </c>
      <c r="D3048" s="52">
        <v>2007</v>
      </c>
      <c r="E3048" s="52">
        <v>6.7919999999999998</v>
      </c>
    </row>
    <row r="3049" spans="1:5" s="52" customFormat="1" x14ac:dyDescent="0.2">
      <c r="A3049" s="63">
        <v>39420</v>
      </c>
      <c r="B3049" s="64">
        <v>4</v>
      </c>
      <c r="C3049" s="52">
        <v>12</v>
      </c>
      <c r="D3049" s="52">
        <v>2007</v>
      </c>
      <c r="E3049" s="52">
        <v>9.69</v>
      </c>
    </row>
    <row r="3050" spans="1:5" s="52" customFormat="1" x14ac:dyDescent="0.2">
      <c r="A3050" s="63">
        <v>39421</v>
      </c>
      <c r="B3050" s="64">
        <v>5</v>
      </c>
      <c r="C3050" s="52">
        <v>12</v>
      </c>
      <c r="D3050" s="52">
        <v>2007</v>
      </c>
      <c r="E3050" s="52">
        <v>8.843</v>
      </c>
    </row>
    <row r="3051" spans="1:5" s="52" customFormat="1" x14ac:dyDescent="0.2">
      <c r="A3051" s="63">
        <v>39422</v>
      </c>
      <c r="B3051" s="64">
        <v>6</v>
      </c>
      <c r="C3051" s="52">
        <v>12</v>
      </c>
      <c r="D3051" s="52">
        <v>2007</v>
      </c>
      <c r="E3051" s="52">
        <v>7.7220000000000004</v>
      </c>
    </row>
    <row r="3052" spans="1:5" s="52" customFormat="1" x14ac:dyDescent="0.2">
      <c r="A3052" s="63">
        <v>39423</v>
      </c>
      <c r="B3052" s="64">
        <v>7</v>
      </c>
      <c r="C3052" s="52">
        <v>12</v>
      </c>
      <c r="D3052" s="52">
        <v>2007</v>
      </c>
      <c r="E3052" s="52">
        <v>8.077</v>
      </c>
    </row>
    <row r="3053" spans="1:5" s="52" customFormat="1" x14ac:dyDescent="0.2">
      <c r="A3053" s="63">
        <v>39424</v>
      </c>
      <c r="B3053" s="64">
        <v>8</v>
      </c>
      <c r="C3053" s="52">
        <v>12</v>
      </c>
      <c r="D3053" s="52">
        <v>2007</v>
      </c>
      <c r="E3053" s="52">
        <v>8.4130000000000003</v>
      </c>
    </row>
    <row r="3054" spans="1:5" s="52" customFormat="1" x14ac:dyDescent="0.2">
      <c r="A3054" s="63">
        <v>39425</v>
      </c>
      <c r="B3054" s="64">
        <v>9</v>
      </c>
      <c r="C3054" s="52">
        <v>12</v>
      </c>
      <c r="D3054" s="52">
        <v>2007</v>
      </c>
      <c r="E3054" s="52">
        <v>7.2919999999999998</v>
      </c>
    </row>
    <row r="3055" spans="1:5" s="52" customFormat="1" x14ac:dyDescent="0.2">
      <c r="A3055" s="63">
        <v>39426</v>
      </c>
      <c r="B3055" s="64">
        <v>10</v>
      </c>
      <c r="C3055" s="52">
        <v>12</v>
      </c>
      <c r="D3055" s="52">
        <v>2007</v>
      </c>
      <c r="E3055" s="52">
        <v>5.3490000000000002</v>
      </c>
    </row>
    <row r="3056" spans="1:5" s="52" customFormat="1" x14ac:dyDescent="0.2">
      <c r="A3056" s="63">
        <v>39427</v>
      </c>
      <c r="B3056" s="64">
        <v>11</v>
      </c>
      <c r="C3056" s="52">
        <v>12</v>
      </c>
      <c r="D3056" s="52">
        <v>2007</v>
      </c>
      <c r="E3056" s="52">
        <v>6.343</v>
      </c>
    </row>
    <row r="3057" spans="1:5" s="52" customFormat="1" x14ac:dyDescent="0.2">
      <c r="A3057" s="63">
        <v>39428</v>
      </c>
      <c r="B3057" s="64">
        <v>12</v>
      </c>
      <c r="C3057" s="52">
        <v>12</v>
      </c>
      <c r="D3057" s="52">
        <v>2007</v>
      </c>
      <c r="E3057" s="52">
        <v>8.0020000000000007</v>
      </c>
    </row>
    <row r="3058" spans="1:5" s="52" customFormat="1" x14ac:dyDescent="0.2">
      <c r="A3058" s="63">
        <v>39429</v>
      </c>
      <c r="B3058" s="64">
        <v>13</v>
      </c>
      <c r="C3058" s="52">
        <v>12</v>
      </c>
      <c r="D3058" s="52">
        <v>2007</v>
      </c>
      <c r="E3058" s="52">
        <v>8.09</v>
      </c>
    </row>
    <row r="3059" spans="1:5" s="52" customFormat="1" x14ac:dyDescent="0.2">
      <c r="A3059" s="63">
        <v>39430</v>
      </c>
      <c r="B3059" s="64">
        <v>14</v>
      </c>
      <c r="C3059" s="52">
        <v>12</v>
      </c>
      <c r="D3059" s="52">
        <v>2007</v>
      </c>
      <c r="E3059" s="52">
        <v>3.8559999999999999</v>
      </c>
    </row>
    <row r="3060" spans="1:5" s="52" customFormat="1" x14ac:dyDescent="0.2">
      <c r="A3060" s="63">
        <v>39431</v>
      </c>
      <c r="B3060" s="64">
        <v>15</v>
      </c>
      <c r="C3060" s="52">
        <v>12</v>
      </c>
      <c r="D3060" s="52">
        <v>2007</v>
      </c>
      <c r="E3060" s="52">
        <v>5.6260000000000003</v>
      </c>
    </row>
    <row r="3061" spans="1:5" s="52" customFormat="1" x14ac:dyDescent="0.2">
      <c r="A3061" s="63">
        <v>39432</v>
      </c>
      <c r="B3061" s="64">
        <v>16</v>
      </c>
      <c r="C3061" s="52">
        <v>12</v>
      </c>
      <c r="D3061" s="52">
        <v>2007</v>
      </c>
      <c r="E3061" s="52">
        <v>8.3330000000000002</v>
      </c>
    </row>
    <row r="3062" spans="1:5" s="52" customFormat="1" x14ac:dyDescent="0.2">
      <c r="A3062" s="63">
        <v>39433</v>
      </c>
      <c r="B3062" s="64">
        <v>17</v>
      </c>
      <c r="C3062" s="52">
        <v>12</v>
      </c>
      <c r="D3062" s="52">
        <v>2007</v>
      </c>
      <c r="E3062" s="52">
        <v>3.738</v>
      </c>
    </row>
    <row r="3063" spans="1:5" s="52" customFormat="1" x14ac:dyDescent="0.2">
      <c r="A3063" s="63">
        <v>39434</v>
      </c>
      <c r="B3063" s="64">
        <v>18</v>
      </c>
      <c r="C3063" s="52">
        <v>12</v>
      </c>
      <c r="D3063" s="52">
        <v>2007</v>
      </c>
      <c r="E3063" s="52">
        <v>2.1419999999999999</v>
      </c>
    </row>
    <row r="3064" spans="1:5" s="52" customFormat="1" x14ac:dyDescent="0.2">
      <c r="A3064" s="63">
        <v>39435</v>
      </c>
      <c r="B3064" s="64">
        <v>19</v>
      </c>
      <c r="C3064" s="52">
        <v>12</v>
      </c>
      <c r="D3064" s="52">
        <v>2007</v>
      </c>
      <c r="E3064" s="52">
        <v>7.1120000000000001</v>
      </c>
    </row>
    <row r="3065" spans="1:5" s="52" customFormat="1" x14ac:dyDescent="0.2">
      <c r="A3065" s="63">
        <v>39436</v>
      </c>
      <c r="B3065" s="64">
        <v>20</v>
      </c>
      <c r="C3065" s="52">
        <v>12</v>
      </c>
      <c r="D3065" s="52">
        <v>2007</v>
      </c>
      <c r="E3065" s="52">
        <v>7.7430000000000003</v>
      </c>
    </row>
    <row r="3066" spans="1:5" s="52" customFormat="1" x14ac:dyDescent="0.2">
      <c r="A3066" s="63">
        <v>39437</v>
      </c>
      <c r="B3066" s="64">
        <v>21</v>
      </c>
      <c r="C3066" s="52">
        <v>12</v>
      </c>
      <c r="D3066" s="52">
        <v>2007</v>
      </c>
      <c r="E3066" s="52">
        <v>8.6029999999999998</v>
      </c>
    </row>
    <row r="3067" spans="1:5" s="52" customFormat="1" x14ac:dyDescent="0.2">
      <c r="A3067" s="63">
        <v>39438</v>
      </c>
      <c r="B3067" s="64">
        <v>22</v>
      </c>
      <c r="C3067" s="52">
        <v>12</v>
      </c>
      <c r="D3067" s="52">
        <v>2007</v>
      </c>
      <c r="E3067" s="52">
        <v>43.713000000000001</v>
      </c>
    </row>
    <row r="3068" spans="1:5" s="52" customFormat="1" x14ac:dyDescent="0.2">
      <c r="A3068" s="63">
        <v>39439</v>
      </c>
      <c r="B3068" s="64">
        <v>23</v>
      </c>
      <c r="C3068" s="52">
        <v>12</v>
      </c>
      <c r="D3068" s="52">
        <v>2007</v>
      </c>
      <c r="E3068" s="52">
        <v>114.476</v>
      </c>
    </row>
    <row r="3069" spans="1:5" s="52" customFormat="1" x14ac:dyDescent="0.2">
      <c r="A3069" s="63">
        <v>39440</v>
      </c>
      <c r="B3069" s="64">
        <v>24</v>
      </c>
      <c r="C3069" s="52">
        <v>12</v>
      </c>
      <c r="D3069" s="52">
        <v>2007</v>
      </c>
      <c r="E3069" s="52">
        <v>35.027999999999999</v>
      </c>
    </row>
    <row r="3070" spans="1:5" s="52" customFormat="1" x14ac:dyDescent="0.2">
      <c r="A3070" s="63">
        <v>39441</v>
      </c>
      <c r="B3070" s="64">
        <v>25</v>
      </c>
      <c r="C3070" s="52">
        <v>12</v>
      </c>
      <c r="D3070" s="52">
        <v>2007</v>
      </c>
      <c r="E3070" s="52">
        <v>12.731999999999999</v>
      </c>
    </row>
    <row r="3071" spans="1:5" s="52" customFormat="1" x14ac:dyDescent="0.2">
      <c r="A3071" s="63">
        <v>39442</v>
      </c>
      <c r="B3071" s="64">
        <v>26</v>
      </c>
      <c r="C3071" s="52">
        <v>12</v>
      </c>
      <c r="D3071" s="52">
        <v>2007</v>
      </c>
      <c r="E3071" s="52">
        <v>8.1910000000000007</v>
      </c>
    </row>
    <row r="3072" spans="1:5" s="52" customFormat="1" x14ac:dyDescent="0.2">
      <c r="A3072" s="63">
        <v>39443</v>
      </c>
      <c r="B3072" s="64">
        <v>27</v>
      </c>
      <c r="C3072" s="52">
        <v>12</v>
      </c>
      <c r="D3072" s="52">
        <v>2007</v>
      </c>
      <c r="E3072" s="52">
        <v>6.4180000000000001</v>
      </c>
    </row>
    <row r="3073" spans="1:5" s="52" customFormat="1" x14ac:dyDescent="0.2">
      <c r="A3073" s="63">
        <v>39444</v>
      </c>
      <c r="B3073" s="64">
        <v>28</v>
      </c>
      <c r="C3073" s="52">
        <v>12</v>
      </c>
      <c r="D3073" s="52">
        <v>2007</v>
      </c>
      <c r="E3073" s="52">
        <v>5.1890000000000001</v>
      </c>
    </row>
    <row r="3074" spans="1:5" s="52" customFormat="1" x14ac:dyDescent="0.2">
      <c r="A3074" s="63">
        <v>39445</v>
      </c>
      <c r="B3074" s="64">
        <v>29</v>
      </c>
      <c r="C3074" s="52">
        <v>12</v>
      </c>
      <c r="D3074" s="52">
        <v>2007</v>
      </c>
      <c r="E3074" s="52">
        <v>3.8540000000000001</v>
      </c>
    </row>
    <row r="3075" spans="1:5" s="52" customFormat="1" x14ac:dyDescent="0.2">
      <c r="A3075" s="63">
        <v>39446</v>
      </c>
      <c r="B3075" s="64">
        <v>30</v>
      </c>
      <c r="C3075" s="52">
        <v>12</v>
      </c>
      <c r="D3075" s="52">
        <v>2007</v>
      </c>
      <c r="E3075" s="52">
        <v>3.5009999999999999</v>
      </c>
    </row>
    <row r="3076" spans="1:5" s="52" customFormat="1" x14ac:dyDescent="0.2">
      <c r="A3076" s="63">
        <v>39447</v>
      </c>
      <c r="B3076" s="64">
        <v>31</v>
      </c>
      <c r="C3076" s="52">
        <v>12</v>
      </c>
      <c r="D3076" s="52">
        <v>2007</v>
      </c>
      <c r="E3076" s="52">
        <v>4.9089999999999998</v>
      </c>
    </row>
    <row r="3077" spans="1:5" s="52" customFormat="1" x14ac:dyDescent="0.2">
      <c r="A3077" s="63">
        <v>39448</v>
      </c>
      <c r="B3077" s="64">
        <v>1</v>
      </c>
      <c r="C3077" s="52">
        <v>1</v>
      </c>
      <c r="D3077" s="52">
        <v>2008</v>
      </c>
      <c r="E3077" s="52">
        <v>5.9249999999999998</v>
      </c>
    </row>
    <row r="3078" spans="1:5" s="52" customFormat="1" x14ac:dyDescent="0.2">
      <c r="A3078" s="63">
        <v>39449</v>
      </c>
      <c r="B3078" s="64">
        <v>2</v>
      </c>
      <c r="C3078" s="52">
        <v>1</v>
      </c>
      <c r="D3078" s="52">
        <v>2008</v>
      </c>
      <c r="E3078" s="52">
        <v>4.0350000000000001</v>
      </c>
    </row>
    <row r="3079" spans="1:5" s="52" customFormat="1" x14ac:dyDescent="0.2">
      <c r="A3079" s="63">
        <v>39450</v>
      </c>
      <c r="B3079" s="64">
        <v>3</v>
      </c>
      <c r="C3079" s="52">
        <v>1</v>
      </c>
      <c r="D3079" s="52">
        <v>2008</v>
      </c>
      <c r="E3079" s="52">
        <v>7.59</v>
      </c>
    </row>
    <row r="3080" spans="1:5" s="52" customFormat="1" x14ac:dyDescent="0.2">
      <c r="A3080" s="63">
        <v>39451</v>
      </c>
      <c r="B3080" s="64">
        <v>4</v>
      </c>
      <c r="C3080" s="52">
        <v>1</v>
      </c>
      <c r="D3080" s="52">
        <v>2008</v>
      </c>
      <c r="E3080" s="52">
        <v>8.1910000000000007</v>
      </c>
    </row>
    <row r="3081" spans="1:5" s="52" customFormat="1" x14ac:dyDescent="0.2">
      <c r="A3081" s="63">
        <v>39452</v>
      </c>
      <c r="B3081" s="64">
        <v>5</v>
      </c>
      <c r="C3081" s="52">
        <v>1</v>
      </c>
      <c r="D3081" s="52">
        <v>2008</v>
      </c>
      <c r="E3081" s="52">
        <v>8.0210000000000008</v>
      </c>
    </row>
    <row r="3082" spans="1:5" s="52" customFormat="1" x14ac:dyDescent="0.2">
      <c r="A3082" s="63">
        <v>39453</v>
      </c>
      <c r="B3082" s="64">
        <v>6</v>
      </c>
      <c r="C3082" s="52">
        <v>1</v>
      </c>
      <c r="D3082" s="52">
        <v>2008</v>
      </c>
      <c r="E3082" s="52">
        <v>9.1150000000000002</v>
      </c>
    </row>
    <row r="3083" spans="1:5" s="52" customFormat="1" x14ac:dyDescent="0.2">
      <c r="A3083" s="63">
        <v>39454</v>
      </c>
      <c r="B3083" s="64">
        <v>7</v>
      </c>
      <c r="C3083" s="52">
        <v>1</v>
      </c>
      <c r="D3083" s="52">
        <v>2008</v>
      </c>
      <c r="E3083" s="52">
        <v>10.632999999999999</v>
      </c>
    </row>
    <row r="3084" spans="1:5" s="52" customFormat="1" x14ac:dyDescent="0.2">
      <c r="A3084" s="63">
        <v>39455</v>
      </c>
      <c r="B3084" s="64">
        <v>8</v>
      </c>
      <c r="C3084" s="52">
        <v>1</v>
      </c>
      <c r="D3084" s="52">
        <v>2008</v>
      </c>
      <c r="E3084" s="52">
        <v>16.524999999999999</v>
      </c>
    </row>
    <row r="3085" spans="1:5" s="52" customFormat="1" x14ac:dyDescent="0.2">
      <c r="A3085" s="63">
        <v>39456</v>
      </c>
      <c r="B3085" s="64">
        <v>9</v>
      </c>
      <c r="C3085" s="52">
        <v>1</v>
      </c>
      <c r="D3085" s="52">
        <v>2008</v>
      </c>
      <c r="E3085" s="52">
        <v>15.446</v>
      </c>
    </row>
    <row r="3086" spans="1:5" s="52" customFormat="1" x14ac:dyDescent="0.2">
      <c r="A3086" s="63">
        <v>39457</v>
      </c>
      <c r="B3086" s="64">
        <v>10</v>
      </c>
      <c r="C3086" s="52">
        <v>1</v>
      </c>
      <c r="D3086" s="52">
        <v>2008</v>
      </c>
      <c r="E3086" s="52">
        <v>12.074</v>
      </c>
    </row>
    <row r="3087" spans="1:5" s="52" customFormat="1" x14ac:dyDescent="0.2">
      <c r="A3087" s="63">
        <v>39458</v>
      </c>
      <c r="B3087" s="64">
        <v>11</v>
      </c>
      <c r="C3087" s="52">
        <v>1</v>
      </c>
      <c r="D3087" s="52">
        <v>2008</v>
      </c>
      <c r="E3087" s="52">
        <v>10.182</v>
      </c>
    </row>
    <row r="3088" spans="1:5" s="52" customFormat="1" x14ac:dyDescent="0.2">
      <c r="A3088" s="63">
        <v>39459</v>
      </c>
      <c r="B3088" s="64">
        <v>12</v>
      </c>
      <c r="C3088" s="52">
        <v>1</v>
      </c>
      <c r="D3088" s="52">
        <v>2008</v>
      </c>
      <c r="E3088" s="52">
        <v>5.5910000000000002</v>
      </c>
    </row>
    <row r="3089" spans="1:5" s="52" customFormat="1" x14ac:dyDescent="0.2">
      <c r="A3089" s="63">
        <v>39460</v>
      </c>
      <c r="B3089" s="64">
        <v>13</v>
      </c>
      <c r="C3089" s="52">
        <v>1</v>
      </c>
      <c r="D3089" s="52">
        <v>2008</v>
      </c>
      <c r="E3089" s="52">
        <v>4.4470000000000001</v>
      </c>
    </row>
    <row r="3090" spans="1:5" s="52" customFormat="1" x14ac:dyDescent="0.2">
      <c r="A3090" s="63">
        <v>39461</v>
      </c>
      <c r="B3090" s="64">
        <v>14</v>
      </c>
      <c r="C3090" s="52">
        <v>1</v>
      </c>
      <c r="D3090" s="52">
        <v>2008</v>
      </c>
      <c r="E3090" s="52">
        <v>7.02</v>
      </c>
    </row>
    <row r="3091" spans="1:5" s="52" customFormat="1" x14ac:dyDescent="0.2">
      <c r="A3091" s="63">
        <v>39462</v>
      </c>
      <c r="B3091" s="64">
        <v>15</v>
      </c>
      <c r="C3091" s="52">
        <v>1</v>
      </c>
      <c r="D3091" s="52">
        <v>2008</v>
      </c>
      <c r="E3091" s="52">
        <v>6.8150000000000004</v>
      </c>
    </row>
    <row r="3092" spans="1:5" s="52" customFormat="1" x14ac:dyDescent="0.2">
      <c r="A3092" s="63">
        <v>39463</v>
      </c>
      <c r="B3092" s="64">
        <v>16</v>
      </c>
      <c r="C3092" s="52">
        <v>1</v>
      </c>
      <c r="D3092" s="52">
        <v>2008</v>
      </c>
      <c r="E3092" s="52">
        <v>7.5410000000000004</v>
      </c>
    </row>
    <row r="3093" spans="1:5" s="52" customFormat="1" x14ac:dyDescent="0.2">
      <c r="A3093" s="63">
        <v>39464</v>
      </c>
      <c r="B3093" s="64">
        <v>17</v>
      </c>
      <c r="C3093" s="52">
        <v>1</v>
      </c>
      <c r="D3093" s="52">
        <v>2008</v>
      </c>
      <c r="E3093" s="52">
        <v>8.1489999999999991</v>
      </c>
    </row>
    <row r="3094" spans="1:5" s="52" customFormat="1" x14ac:dyDescent="0.2">
      <c r="A3094" s="63">
        <v>39465</v>
      </c>
      <c r="B3094" s="64">
        <v>18</v>
      </c>
      <c r="C3094" s="52">
        <v>1</v>
      </c>
      <c r="D3094" s="52">
        <v>2008</v>
      </c>
      <c r="E3094" s="52">
        <v>7.5629999999999997</v>
      </c>
    </row>
    <row r="3095" spans="1:5" s="52" customFormat="1" x14ac:dyDescent="0.2">
      <c r="A3095" s="63">
        <v>39466</v>
      </c>
      <c r="B3095" s="64">
        <v>19</v>
      </c>
      <c r="C3095" s="52">
        <v>1</v>
      </c>
      <c r="D3095" s="52">
        <v>2008</v>
      </c>
      <c r="E3095" s="52">
        <v>9.1340000000000003</v>
      </c>
    </row>
    <row r="3096" spans="1:5" s="52" customFormat="1" x14ac:dyDescent="0.2">
      <c r="A3096" s="63">
        <v>39467</v>
      </c>
      <c r="B3096" s="64">
        <v>20</v>
      </c>
      <c r="C3096" s="52">
        <v>1</v>
      </c>
      <c r="D3096" s="52">
        <v>2008</v>
      </c>
      <c r="E3096" s="52">
        <v>40.332999999999998</v>
      </c>
    </row>
    <row r="3097" spans="1:5" s="52" customFormat="1" x14ac:dyDescent="0.2">
      <c r="A3097" s="63">
        <v>39468</v>
      </c>
      <c r="B3097" s="64">
        <v>21</v>
      </c>
      <c r="C3097" s="52">
        <v>1</v>
      </c>
      <c r="D3097" s="52">
        <v>2008</v>
      </c>
      <c r="E3097" s="52">
        <v>152.11000000000001</v>
      </c>
    </row>
    <row r="3098" spans="1:5" s="52" customFormat="1" x14ac:dyDescent="0.2">
      <c r="A3098" s="63">
        <v>39469</v>
      </c>
      <c r="B3098" s="64">
        <v>22</v>
      </c>
      <c r="C3098" s="52">
        <v>1</v>
      </c>
      <c r="D3098" s="52">
        <v>2008</v>
      </c>
      <c r="E3098" s="52">
        <v>98.91</v>
      </c>
    </row>
    <row r="3099" spans="1:5" s="52" customFormat="1" x14ac:dyDescent="0.2">
      <c r="A3099" s="63">
        <v>39470</v>
      </c>
      <c r="B3099" s="64">
        <v>23</v>
      </c>
      <c r="C3099" s="52">
        <v>1</v>
      </c>
      <c r="D3099" s="52">
        <v>2008</v>
      </c>
      <c r="E3099" s="52">
        <v>34.398000000000003</v>
      </c>
    </row>
    <row r="3100" spans="1:5" s="52" customFormat="1" x14ac:dyDescent="0.2">
      <c r="A3100" s="63">
        <v>39471</v>
      </c>
      <c r="B3100" s="64">
        <v>24</v>
      </c>
      <c r="C3100" s="52">
        <v>1</v>
      </c>
      <c r="D3100" s="52">
        <v>2008</v>
      </c>
      <c r="E3100" s="52">
        <v>10.589</v>
      </c>
    </row>
    <row r="3101" spans="1:5" s="52" customFormat="1" x14ac:dyDescent="0.2">
      <c r="A3101" s="63">
        <v>39472</v>
      </c>
      <c r="B3101" s="64">
        <v>25</v>
      </c>
      <c r="C3101" s="52">
        <v>1</v>
      </c>
      <c r="D3101" s="52">
        <v>2008</v>
      </c>
      <c r="E3101" s="52">
        <v>7.556</v>
      </c>
    </row>
    <row r="3102" spans="1:5" s="52" customFormat="1" x14ac:dyDescent="0.2">
      <c r="A3102" s="63">
        <v>39473</v>
      </c>
      <c r="B3102" s="64">
        <v>26</v>
      </c>
      <c r="C3102" s="52">
        <v>1</v>
      </c>
      <c r="D3102" s="52">
        <v>2008</v>
      </c>
      <c r="E3102" s="52">
        <v>23.984999999999999</v>
      </c>
    </row>
    <row r="3103" spans="1:5" s="52" customFormat="1" x14ac:dyDescent="0.2">
      <c r="A3103" s="63">
        <v>39474</v>
      </c>
      <c r="B3103" s="64">
        <v>27</v>
      </c>
      <c r="C3103" s="52">
        <v>1</v>
      </c>
      <c r="D3103" s="52">
        <v>2008</v>
      </c>
      <c r="E3103" s="52">
        <v>32.241999999999997</v>
      </c>
    </row>
    <row r="3104" spans="1:5" s="52" customFormat="1" x14ac:dyDescent="0.2">
      <c r="A3104" s="63">
        <v>39475</v>
      </c>
      <c r="B3104" s="64">
        <v>28</v>
      </c>
      <c r="C3104" s="52">
        <v>1</v>
      </c>
      <c r="D3104" s="52">
        <v>2008</v>
      </c>
      <c r="E3104" s="52">
        <v>11.462</v>
      </c>
    </row>
    <row r="3105" spans="1:5" s="52" customFormat="1" x14ac:dyDescent="0.2">
      <c r="A3105" s="63">
        <v>39476</v>
      </c>
      <c r="B3105" s="64">
        <v>29</v>
      </c>
      <c r="C3105" s="52">
        <v>1</v>
      </c>
      <c r="D3105" s="52">
        <v>2008</v>
      </c>
      <c r="E3105" s="52">
        <v>8.3409999999999993</v>
      </c>
    </row>
    <row r="3106" spans="1:5" s="52" customFormat="1" x14ac:dyDescent="0.2">
      <c r="A3106" s="63">
        <v>39477</v>
      </c>
      <c r="B3106" s="64">
        <v>30</v>
      </c>
      <c r="C3106" s="52">
        <v>1</v>
      </c>
      <c r="D3106" s="52">
        <v>2008</v>
      </c>
      <c r="E3106" s="52">
        <v>4.7469999999999999</v>
      </c>
    </row>
    <row r="3107" spans="1:5" s="52" customFormat="1" x14ac:dyDescent="0.2">
      <c r="A3107" s="63">
        <v>39478</v>
      </c>
      <c r="B3107" s="64">
        <v>31</v>
      </c>
      <c r="C3107" s="52">
        <v>1</v>
      </c>
      <c r="D3107" s="52">
        <v>2008</v>
      </c>
      <c r="E3107" s="52">
        <v>5.9939999999999998</v>
      </c>
    </row>
    <row r="3108" spans="1:5" s="52" customFormat="1" x14ac:dyDescent="0.2">
      <c r="A3108" s="63">
        <v>39479</v>
      </c>
      <c r="B3108" s="64">
        <v>1</v>
      </c>
      <c r="C3108" s="52">
        <v>2</v>
      </c>
      <c r="D3108" s="52">
        <v>2008</v>
      </c>
      <c r="E3108" s="52">
        <v>5.024</v>
      </c>
    </row>
    <row r="3109" spans="1:5" s="66" customFormat="1" x14ac:dyDescent="0.2">
      <c r="A3109" s="63">
        <v>39480</v>
      </c>
      <c r="B3109" s="64">
        <v>2</v>
      </c>
      <c r="C3109" s="52">
        <v>2</v>
      </c>
      <c r="D3109" s="66">
        <v>2008</v>
      </c>
      <c r="E3109" s="52">
        <v>3.0979999999999999</v>
      </c>
    </row>
    <row r="3110" spans="1:5" s="52" customFormat="1" x14ac:dyDescent="0.2">
      <c r="A3110" s="63">
        <v>39481</v>
      </c>
      <c r="B3110" s="64">
        <v>3</v>
      </c>
      <c r="C3110" s="52">
        <v>2</v>
      </c>
      <c r="D3110" s="52">
        <v>2008</v>
      </c>
      <c r="E3110" s="52">
        <v>3.6669999999999998</v>
      </c>
    </row>
    <row r="3111" spans="1:5" s="52" customFormat="1" x14ac:dyDescent="0.2">
      <c r="A3111" s="63">
        <v>39482</v>
      </c>
      <c r="B3111" s="64">
        <v>4</v>
      </c>
      <c r="C3111" s="52">
        <v>2</v>
      </c>
      <c r="D3111" s="52">
        <v>2008</v>
      </c>
      <c r="E3111" s="52">
        <v>5.1269999999999998</v>
      </c>
    </row>
    <row r="3112" spans="1:5" s="52" customFormat="1" x14ac:dyDescent="0.2">
      <c r="A3112" s="63">
        <v>39483</v>
      </c>
      <c r="B3112" s="64">
        <v>5</v>
      </c>
      <c r="C3112" s="52">
        <v>2</v>
      </c>
      <c r="D3112" s="52">
        <v>2008</v>
      </c>
      <c r="E3112" s="52">
        <v>10.18</v>
      </c>
    </row>
    <row r="3113" spans="1:5" s="52" customFormat="1" x14ac:dyDescent="0.2">
      <c r="A3113" s="63">
        <v>39484</v>
      </c>
      <c r="B3113" s="64">
        <v>6</v>
      </c>
      <c r="C3113" s="52">
        <v>2</v>
      </c>
      <c r="D3113" s="52">
        <v>2008</v>
      </c>
      <c r="E3113" s="52">
        <v>8.4879999999999995</v>
      </c>
    </row>
    <row r="3114" spans="1:5" s="52" customFormat="1" x14ac:dyDescent="0.2">
      <c r="A3114" s="63">
        <v>39485</v>
      </c>
      <c r="B3114" s="64">
        <v>7</v>
      </c>
      <c r="C3114" s="52">
        <v>2</v>
      </c>
      <c r="D3114" s="52">
        <v>2008</v>
      </c>
      <c r="E3114" s="52">
        <v>16.059999999999999</v>
      </c>
    </row>
    <row r="3115" spans="1:5" s="52" customFormat="1" x14ac:dyDescent="0.2">
      <c r="A3115" s="63">
        <v>39486</v>
      </c>
      <c r="B3115" s="64">
        <v>8</v>
      </c>
      <c r="C3115" s="52">
        <v>2</v>
      </c>
      <c r="D3115" s="52">
        <v>2008</v>
      </c>
      <c r="E3115" s="52">
        <v>18.463999999999999</v>
      </c>
    </row>
    <row r="3116" spans="1:5" s="52" customFormat="1" x14ac:dyDescent="0.2">
      <c r="A3116" s="63">
        <v>39487</v>
      </c>
      <c r="B3116" s="64">
        <v>9</v>
      </c>
      <c r="C3116" s="52">
        <v>2</v>
      </c>
      <c r="D3116" s="52">
        <v>2008</v>
      </c>
      <c r="E3116" s="52">
        <v>12.082000000000001</v>
      </c>
    </row>
    <row r="3117" spans="1:5" s="52" customFormat="1" x14ac:dyDescent="0.2">
      <c r="A3117" s="63">
        <v>39488</v>
      </c>
      <c r="B3117" s="64">
        <v>10</v>
      </c>
      <c r="C3117" s="52">
        <v>2</v>
      </c>
      <c r="D3117" s="52">
        <v>2008</v>
      </c>
      <c r="E3117" s="52">
        <v>16.687999999999999</v>
      </c>
    </row>
    <row r="3118" spans="1:5" s="52" customFormat="1" x14ac:dyDescent="0.2">
      <c r="A3118" s="63">
        <v>39489</v>
      </c>
      <c r="B3118" s="64">
        <v>11</v>
      </c>
      <c r="C3118" s="52">
        <v>2</v>
      </c>
      <c r="D3118" s="52">
        <v>2008</v>
      </c>
      <c r="E3118" s="52">
        <v>16.204999999999998</v>
      </c>
    </row>
    <row r="3119" spans="1:5" s="52" customFormat="1" x14ac:dyDescent="0.2">
      <c r="A3119" s="63">
        <v>39490</v>
      </c>
      <c r="B3119" s="64">
        <v>12</v>
      </c>
      <c r="C3119" s="52">
        <v>2</v>
      </c>
      <c r="D3119" s="52">
        <v>2008</v>
      </c>
      <c r="E3119" s="52">
        <v>12.734999999999999</v>
      </c>
    </row>
    <row r="3120" spans="1:5" s="52" customFormat="1" x14ac:dyDescent="0.2">
      <c r="A3120" s="63">
        <v>39491</v>
      </c>
      <c r="B3120" s="64">
        <v>13</v>
      </c>
      <c r="C3120" s="52">
        <v>2</v>
      </c>
      <c r="D3120" s="52">
        <v>2008</v>
      </c>
      <c r="E3120" s="52">
        <v>8.4930000000000003</v>
      </c>
    </row>
    <row r="3121" spans="1:5" s="52" customFormat="1" x14ac:dyDescent="0.2">
      <c r="A3121" s="63">
        <v>39492</v>
      </c>
      <c r="B3121" s="64">
        <v>14</v>
      </c>
      <c r="C3121" s="52">
        <v>2</v>
      </c>
      <c r="D3121" s="52">
        <v>2008</v>
      </c>
      <c r="E3121" s="52">
        <v>6.258</v>
      </c>
    </row>
    <row r="3122" spans="1:5" s="52" customFormat="1" x14ac:dyDescent="0.2">
      <c r="A3122" s="63">
        <v>39493</v>
      </c>
      <c r="B3122" s="64">
        <v>15</v>
      </c>
      <c r="C3122" s="52">
        <v>2</v>
      </c>
      <c r="D3122" s="52">
        <v>2008</v>
      </c>
      <c r="E3122" s="52">
        <v>6.6580000000000004</v>
      </c>
    </row>
    <row r="3123" spans="1:5" s="52" customFormat="1" x14ac:dyDescent="0.2">
      <c r="A3123" s="63">
        <v>39494</v>
      </c>
      <c r="B3123" s="64">
        <v>16</v>
      </c>
      <c r="C3123" s="52">
        <v>2</v>
      </c>
      <c r="D3123" s="52">
        <v>2008</v>
      </c>
      <c r="E3123" s="52">
        <v>4.3739999999999997</v>
      </c>
    </row>
    <row r="3124" spans="1:5" s="52" customFormat="1" x14ac:dyDescent="0.2">
      <c r="A3124" s="63">
        <v>39495</v>
      </c>
      <c r="B3124" s="64">
        <v>17</v>
      </c>
      <c r="C3124" s="52">
        <v>2</v>
      </c>
      <c r="D3124" s="52">
        <v>2008</v>
      </c>
      <c r="E3124" s="52">
        <v>4.1130000000000004</v>
      </c>
    </row>
    <row r="3125" spans="1:5" s="52" customFormat="1" x14ac:dyDescent="0.2">
      <c r="A3125" s="63">
        <v>39496</v>
      </c>
      <c r="B3125" s="64">
        <v>18</v>
      </c>
      <c r="C3125" s="52">
        <v>2</v>
      </c>
      <c r="D3125" s="52">
        <v>2008</v>
      </c>
      <c r="E3125" s="52">
        <v>4.0739999999999998</v>
      </c>
    </row>
    <row r="3126" spans="1:5" s="52" customFormat="1" x14ac:dyDescent="0.2">
      <c r="A3126" s="63">
        <v>39497</v>
      </c>
      <c r="B3126" s="64">
        <v>19</v>
      </c>
      <c r="C3126" s="52">
        <v>2</v>
      </c>
      <c r="D3126" s="52">
        <v>2008</v>
      </c>
      <c r="E3126" s="52">
        <v>5.6859999999999999</v>
      </c>
    </row>
    <row r="3127" spans="1:5" s="52" customFormat="1" x14ac:dyDescent="0.2">
      <c r="A3127" s="63">
        <v>39498</v>
      </c>
      <c r="B3127" s="64">
        <v>20</v>
      </c>
      <c r="C3127" s="52">
        <v>2</v>
      </c>
      <c r="D3127" s="52">
        <v>2008</v>
      </c>
      <c r="E3127" s="52">
        <v>7.3540000000000001</v>
      </c>
    </row>
    <row r="3128" spans="1:5" s="52" customFormat="1" x14ac:dyDescent="0.2">
      <c r="A3128" s="63">
        <v>39499</v>
      </c>
      <c r="B3128" s="64">
        <v>21</v>
      </c>
      <c r="C3128" s="52">
        <v>2</v>
      </c>
      <c r="D3128" s="52">
        <v>2008</v>
      </c>
      <c r="E3128" s="52">
        <v>23.048999999999999</v>
      </c>
    </row>
    <row r="3129" spans="1:5" s="52" customFormat="1" x14ac:dyDescent="0.2">
      <c r="A3129" s="63">
        <v>39500</v>
      </c>
      <c r="B3129" s="64">
        <v>22</v>
      </c>
      <c r="C3129" s="52">
        <v>2</v>
      </c>
      <c r="D3129" s="52">
        <v>2008</v>
      </c>
      <c r="E3129" s="52">
        <v>25.641999999999999</v>
      </c>
    </row>
    <row r="3130" spans="1:5" s="52" customFormat="1" x14ac:dyDescent="0.2">
      <c r="A3130" s="63">
        <v>39501</v>
      </c>
      <c r="B3130" s="64">
        <v>23</v>
      </c>
      <c r="C3130" s="52">
        <v>2</v>
      </c>
      <c r="D3130" s="52">
        <v>2008</v>
      </c>
      <c r="E3130" s="52">
        <v>22.943000000000001</v>
      </c>
    </row>
    <row r="3131" spans="1:5" s="52" customFormat="1" x14ac:dyDescent="0.2">
      <c r="A3131" s="63">
        <v>39502</v>
      </c>
      <c r="B3131" s="64">
        <v>24</v>
      </c>
      <c r="C3131" s="52">
        <v>2</v>
      </c>
      <c r="D3131" s="52">
        <v>2008</v>
      </c>
      <c r="E3131" s="52">
        <v>30.709</v>
      </c>
    </row>
    <row r="3132" spans="1:5" s="52" customFormat="1" x14ac:dyDescent="0.2">
      <c r="A3132" s="63">
        <v>39503</v>
      </c>
      <c r="B3132" s="64">
        <v>25</v>
      </c>
      <c r="C3132" s="52">
        <v>2</v>
      </c>
      <c r="D3132" s="52">
        <v>2008</v>
      </c>
      <c r="E3132" s="52">
        <v>20.462</v>
      </c>
    </row>
    <row r="3133" spans="1:5" s="52" customFormat="1" x14ac:dyDescent="0.2">
      <c r="A3133" s="63">
        <v>39504</v>
      </c>
      <c r="B3133" s="64">
        <v>26</v>
      </c>
      <c r="C3133" s="52">
        <v>2</v>
      </c>
      <c r="D3133" s="52">
        <v>2008</v>
      </c>
      <c r="E3133" s="52">
        <v>11.452</v>
      </c>
    </row>
    <row r="3134" spans="1:5" s="52" customFormat="1" x14ac:dyDescent="0.2">
      <c r="A3134" s="63">
        <v>39505</v>
      </c>
      <c r="B3134" s="64">
        <v>27</v>
      </c>
      <c r="C3134" s="52">
        <v>2</v>
      </c>
      <c r="D3134" s="52">
        <v>2008</v>
      </c>
      <c r="E3134" s="52">
        <v>8.3249999999999993</v>
      </c>
    </row>
    <row r="3135" spans="1:5" s="52" customFormat="1" x14ac:dyDescent="0.2">
      <c r="A3135" s="63">
        <v>39506</v>
      </c>
      <c r="B3135" s="64">
        <v>28</v>
      </c>
      <c r="C3135" s="52">
        <v>2</v>
      </c>
      <c r="D3135" s="52">
        <v>2008</v>
      </c>
      <c r="E3135" s="52">
        <v>14.938000000000001</v>
      </c>
    </row>
    <row r="3136" spans="1:5" s="52" customFormat="1" x14ac:dyDescent="0.2">
      <c r="A3136" s="63">
        <v>39507</v>
      </c>
      <c r="B3136" s="64">
        <v>29</v>
      </c>
      <c r="C3136" s="52">
        <v>2</v>
      </c>
      <c r="D3136" s="52">
        <v>2008</v>
      </c>
      <c r="E3136" s="52">
        <v>15.914</v>
      </c>
    </row>
    <row r="3137" spans="1:5" s="52" customFormat="1" x14ac:dyDescent="0.2">
      <c r="A3137" s="63">
        <v>39508</v>
      </c>
      <c r="B3137" s="64">
        <v>1</v>
      </c>
      <c r="C3137" s="52">
        <v>3</v>
      </c>
      <c r="D3137" s="52">
        <v>2008</v>
      </c>
      <c r="E3137" s="52">
        <v>12.845000000000001</v>
      </c>
    </row>
    <row r="3138" spans="1:5" s="52" customFormat="1" x14ac:dyDescent="0.2">
      <c r="A3138" s="63">
        <v>39509</v>
      </c>
      <c r="B3138" s="64">
        <v>2</v>
      </c>
      <c r="C3138" s="52">
        <v>3</v>
      </c>
      <c r="D3138" s="52">
        <v>2008</v>
      </c>
      <c r="E3138" s="52">
        <v>7.298</v>
      </c>
    </row>
    <row r="3139" spans="1:5" s="52" customFormat="1" x14ac:dyDescent="0.2">
      <c r="A3139" s="63">
        <v>39510</v>
      </c>
      <c r="B3139" s="64">
        <v>3</v>
      </c>
      <c r="C3139" s="52">
        <v>3</v>
      </c>
      <c r="D3139" s="52">
        <v>2008</v>
      </c>
      <c r="E3139" s="52">
        <v>3.7210000000000001</v>
      </c>
    </row>
    <row r="3140" spans="1:5" s="52" customFormat="1" x14ac:dyDescent="0.2">
      <c r="A3140" s="63">
        <v>39511</v>
      </c>
      <c r="B3140" s="64">
        <v>4</v>
      </c>
      <c r="C3140" s="52">
        <v>3</v>
      </c>
      <c r="D3140" s="52">
        <v>2008</v>
      </c>
      <c r="E3140" s="52">
        <v>3.4980000000000002</v>
      </c>
    </row>
    <row r="3141" spans="1:5" s="52" customFormat="1" x14ac:dyDescent="0.2">
      <c r="A3141" s="63">
        <v>39512</v>
      </c>
      <c r="B3141" s="64">
        <v>5</v>
      </c>
      <c r="C3141" s="52">
        <v>3</v>
      </c>
      <c r="D3141" s="52">
        <v>2008</v>
      </c>
      <c r="E3141" s="52">
        <v>5.4429999999999996</v>
      </c>
    </row>
    <row r="3142" spans="1:5" s="52" customFormat="1" x14ac:dyDescent="0.2">
      <c r="A3142" s="63">
        <v>39513</v>
      </c>
      <c r="B3142" s="64">
        <v>6</v>
      </c>
      <c r="C3142" s="52">
        <v>3</v>
      </c>
      <c r="D3142" s="52">
        <v>2008</v>
      </c>
      <c r="E3142" s="52">
        <v>4.899</v>
      </c>
    </row>
    <row r="3143" spans="1:5" s="52" customFormat="1" x14ac:dyDescent="0.2">
      <c r="A3143" s="63">
        <v>39514</v>
      </c>
      <c r="B3143" s="64">
        <v>7</v>
      </c>
      <c r="C3143" s="52">
        <v>3</v>
      </c>
      <c r="D3143" s="52">
        <v>2008</v>
      </c>
      <c r="E3143" s="52">
        <v>5.5410000000000004</v>
      </c>
    </row>
    <row r="3144" spans="1:5" s="52" customFormat="1" x14ac:dyDescent="0.2">
      <c r="A3144" s="63">
        <v>39515</v>
      </c>
      <c r="B3144" s="64">
        <v>8</v>
      </c>
      <c r="C3144" s="52">
        <v>3</v>
      </c>
      <c r="D3144" s="52">
        <v>2008</v>
      </c>
      <c r="E3144" s="52">
        <v>9.7560000000000002</v>
      </c>
    </row>
    <row r="3145" spans="1:5" s="52" customFormat="1" x14ac:dyDescent="0.2">
      <c r="A3145" s="63">
        <v>39516</v>
      </c>
      <c r="B3145" s="64">
        <v>9</v>
      </c>
      <c r="C3145" s="52">
        <v>3</v>
      </c>
      <c r="D3145" s="52">
        <v>2008</v>
      </c>
      <c r="E3145" s="52">
        <v>10.135</v>
      </c>
    </row>
    <row r="3146" spans="1:5" s="52" customFormat="1" x14ac:dyDescent="0.2">
      <c r="A3146" s="63">
        <v>39517</v>
      </c>
      <c r="B3146" s="64">
        <v>10</v>
      </c>
      <c r="C3146" s="52">
        <v>3</v>
      </c>
      <c r="D3146" s="52">
        <v>2008</v>
      </c>
      <c r="E3146" s="52">
        <v>5.609</v>
      </c>
    </row>
    <row r="3147" spans="1:5" s="52" customFormat="1" x14ac:dyDescent="0.2">
      <c r="A3147" s="63">
        <v>39518</v>
      </c>
      <c r="B3147" s="64">
        <v>11</v>
      </c>
      <c r="C3147" s="52">
        <v>3</v>
      </c>
      <c r="D3147" s="52">
        <v>2008</v>
      </c>
      <c r="E3147" s="52">
        <v>8.09</v>
      </c>
    </row>
    <row r="3148" spans="1:5" s="52" customFormat="1" x14ac:dyDescent="0.2">
      <c r="A3148" s="63">
        <v>39519</v>
      </c>
      <c r="B3148" s="64">
        <v>12</v>
      </c>
      <c r="C3148" s="52">
        <v>3</v>
      </c>
      <c r="D3148" s="52">
        <v>2008</v>
      </c>
      <c r="E3148" s="52">
        <v>6.0019999999999998</v>
      </c>
    </row>
    <row r="3149" spans="1:5" s="52" customFormat="1" x14ac:dyDescent="0.2">
      <c r="A3149" s="63">
        <v>39520</v>
      </c>
      <c r="B3149" s="64">
        <v>13</v>
      </c>
      <c r="C3149" s="52">
        <v>3</v>
      </c>
      <c r="D3149" s="52">
        <v>2008</v>
      </c>
      <c r="E3149" s="52">
        <v>6.266</v>
      </c>
    </row>
    <row r="3150" spans="1:5" s="52" customFormat="1" x14ac:dyDescent="0.2">
      <c r="A3150" s="63">
        <v>39521</v>
      </c>
      <c r="B3150" s="64">
        <v>14</v>
      </c>
      <c r="C3150" s="52">
        <v>3</v>
      </c>
      <c r="D3150" s="52">
        <v>2008</v>
      </c>
      <c r="E3150" s="52">
        <v>13.843999999999999</v>
      </c>
    </row>
    <row r="3151" spans="1:5" s="52" customFormat="1" x14ac:dyDescent="0.2">
      <c r="A3151" s="63">
        <v>39522</v>
      </c>
      <c r="B3151" s="64">
        <v>15</v>
      </c>
      <c r="C3151" s="52">
        <v>3</v>
      </c>
      <c r="D3151" s="52">
        <v>2008</v>
      </c>
      <c r="E3151" s="52">
        <v>8.3810000000000002</v>
      </c>
    </row>
    <row r="3152" spans="1:5" s="52" customFormat="1" x14ac:dyDescent="0.2">
      <c r="A3152" s="63">
        <v>39523</v>
      </c>
      <c r="B3152" s="64">
        <v>16</v>
      </c>
      <c r="C3152" s="52">
        <v>3</v>
      </c>
      <c r="D3152" s="52">
        <v>2008</v>
      </c>
      <c r="E3152" s="52">
        <v>12.173</v>
      </c>
    </row>
    <row r="3153" spans="1:5" s="52" customFormat="1" x14ac:dyDescent="0.2">
      <c r="A3153" s="63">
        <v>39524</v>
      </c>
      <c r="B3153" s="64">
        <v>17</v>
      </c>
      <c r="C3153" s="52">
        <v>3</v>
      </c>
      <c r="D3153" s="52">
        <v>2008</v>
      </c>
      <c r="E3153" s="52">
        <v>12.952</v>
      </c>
    </row>
    <row r="3154" spans="1:5" s="52" customFormat="1" x14ac:dyDescent="0.2">
      <c r="A3154" s="63">
        <v>39525</v>
      </c>
      <c r="B3154" s="64">
        <v>18</v>
      </c>
      <c r="C3154" s="52">
        <v>3</v>
      </c>
      <c r="D3154" s="52">
        <v>2008</v>
      </c>
      <c r="E3154" s="52">
        <v>8.3520000000000003</v>
      </c>
    </row>
    <row r="3155" spans="1:5" s="52" customFormat="1" x14ac:dyDescent="0.2">
      <c r="A3155" s="63">
        <v>39526</v>
      </c>
      <c r="B3155" s="64">
        <v>19</v>
      </c>
      <c r="C3155" s="52">
        <v>3</v>
      </c>
      <c r="D3155" s="52">
        <v>2008</v>
      </c>
      <c r="E3155" s="52">
        <v>6.39</v>
      </c>
    </row>
    <row r="3156" spans="1:5" s="52" customFormat="1" x14ac:dyDescent="0.2">
      <c r="A3156" s="63">
        <v>39527</v>
      </c>
      <c r="B3156" s="64">
        <v>20</v>
      </c>
      <c r="C3156" s="52">
        <v>3</v>
      </c>
      <c r="D3156" s="52">
        <v>2008</v>
      </c>
      <c r="E3156" s="52">
        <v>11.69</v>
      </c>
    </row>
    <row r="3157" spans="1:5" s="52" customFormat="1" x14ac:dyDescent="0.2">
      <c r="A3157" s="63">
        <v>39528</v>
      </c>
      <c r="B3157" s="64">
        <v>21</v>
      </c>
      <c r="C3157" s="52">
        <v>3</v>
      </c>
      <c r="D3157" s="52">
        <v>2008</v>
      </c>
      <c r="E3157" s="52">
        <v>19.742000000000001</v>
      </c>
    </row>
    <row r="3158" spans="1:5" s="52" customFormat="1" x14ac:dyDescent="0.2">
      <c r="A3158" s="63">
        <v>39529</v>
      </c>
      <c r="B3158" s="64">
        <v>22</v>
      </c>
      <c r="C3158" s="52">
        <v>3</v>
      </c>
      <c r="D3158" s="52">
        <v>2008</v>
      </c>
      <c r="E3158" s="52">
        <v>15.314</v>
      </c>
    </row>
    <row r="3159" spans="1:5" s="52" customFormat="1" x14ac:dyDescent="0.2">
      <c r="A3159" s="63">
        <v>39530</v>
      </c>
      <c r="B3159" s="64">
        <v>23</v>
      </c>
      <c r="C3159" s="52">
        <v>3</v>
      </c>
      <c r="D3159" s="52">
        <v>2008</v>
      </c>
      <c r="E3159" s="52">
        <v>19.178000000000001</v>
      </c>
    </row>
    <row r="3160" spans="1:5" s="52" customFormat="1" x14ac:dyDescent="0.2">
      <c r="A3160" s="63">
        <v>39531</v>
      </c>
      <c r="B3160" s="64">
        <v>24</v>
      </c>
      <c r="C3160" s="52">
        <v>3</v>
      </c>
      <c r="D3160" s="52">
        <v>2008</v>
      </c>
      <c r="E3160" s="52">
        <v>25.283999999999999</v>
      </c>
    </row>
    <row r="3161" spans="1:5" s="52" customFormat="1" x14ac:dyDescent="0.2">
      <c r="A3161" s="63">
        <v>39532</v>
      </c>
      <c r="B3161" s="64">
        <v>25</v>
      </c>
      <c r="C3161" s="52">
        <v>3</v>
      </c>
      <c r="D3161" s="52">
        <v>2008</v>
      </c>
      <c r="E3161" s="52">
        <v>20.302</v>
      </c>
    </row>
    <row r="3162" spans="1:5" s="52" customFormat="1" x14ac:dyDescent="0.2">
      <c r="A3162" s="63">
        <v>39533</v>
      </c>
      <c r="B3162" s="64">
        <v>26</v>
      </c>
      <c r="C3162" s="52">
        <v>3</v>
      </c>
      <c r="D3162" s="52">
        <v>2008</v>
      </c>
      <c r="E3162" s="52">
        <v>19.681000000000001</v>
      </c>
    </row>
    <row r="3163" spans="1:5" s="52" customFormat="1" x14ac:dyDescent="0.2">
      <c r="A3163" s="63">
        <v>39534</v>
      </c>
      <c r="B3163" s="64">
        <v>27</v>
      </c>
      <c r="C3163" s="52">
        <v>3</v>
      </c>
      <c r="D3163" s="52">
        <v>2008</v>
      </c>
      <c r="E3163" s="52">
        <v>10.039</v>
      </c>
    </row>
    <row r="3164" spans="1:5" s="52" customFormat="1" x14ac:dyDescent="0.2">
      <c r="A3164" s="63">
        <v>39535</v>
      </c>
      <c r="B3164" s="64">
        <v>28</v>
      </c>
      <c r="C3164" s="52">
        <v>3</v>
      </c>
      <c r="D3164" s="52">
        <v>2008</v>
      </c>
      <c r="E3164" s="52">
        <v>11.673</v>
      </c>
    </row>
    <row r="3165" spans="1:5" s="52" customFormat="1" x14ac:dyDescent="0.2">
      <c r="A3165" s="63">
        <v>39536</v>
      </c>
      <c r="B3165" s="64">
        <v>29</v>
      </c>
      <c r="C3165" s="52">
        <v>3</v>
      </c>
      <c r="D3165" s="52">
        <v>2008</v>
      </c>
      <c r="E3165" s="52">
        <v>7.6740000000000004</v>
      </c>
    </row>
    <row r="3166" spans="1:5" s="52" customFormat="1" x14ac:dyDescent="0.2">
      <c r="A3166" s="63">
        <v>39537</v>
      </c>
      <c r="B3166" s="64">
        <v>30</v>
      </c>
      <c r="C3166" s="52">
        <v>3</v>
      </c>
      <c r="D3166" s="52">
        <v>2008</v>
      </c>
      <c r="E3166" s="52">
        <v>7.423</v>
      </c>
    </row>
    <row r="3167" spans="1:5" s="52" customFormat="1" x14ac:dyDescent="0.2">
      <c r="A3167" s="63">
        <v>39538</v>
      </c>
      <c r="B3167" s="64">
        <v>31</v>
      </c>
      <c r="C3167" s="52">
        <v>3</v>
      </c>
      <c r="D3167" s="52">
        <v>2008</v>
      </c>
      <c r="E3167" s="52">
        <v>10.268000000000001</v>
      </c>
    </row>
    <row r="3168" spans="1:5" s="52" customFormat="1" x14ac:dyDescent="0.2">
      <c r="A3168" s="63">
        <v>39539</v>
      </c>
      <c r="B3168" s="64">
        <v>1</v>
      </c>
      <c r="C3168" s="52">
        <v>4</v>
      </c>
      <c r="D3168" s="52">
        <v>2008</v>
      </c>
      <c r="E3168" s="52">
        <v>7.7919999999999998</v>
      </c>
    </row>
    <row r="3169" spans="1:5" s="52" customFormat="1" x14ac:dyDescent="0.2">
      <c r="A3169" s="63">
        <v>39540</v>
      </c>
      <c r="B3169" s="64">
        <v>2</v>
      </c>
      <c r="C3169" s="52">
        <v>4</v>
      </c>
      <c r="D3169" s="52">
        <v>2008</v>
      </c>
      <c r="E3169" s="52">
        <v>8.7720000000000002</v>
      </c>
    </row>
    <row r="3170" spans="1:5" s="52" customFormat="1" x14ac:dyDescent="0.2">
      <c r="A3170" s="63">
        <v>39541</v>
      </c>
      <c r="B3170" s="64">
        <v>3</v>
      </c>
      <c r="C3170" s="52">
        <v>4</v>
      </c>
      <c r="D3170" s="52">
        <v>2008</v>
      </c>
      <c r="E3170" s="52">
        <v>7.2640000000000002</v>
      </c>
    </row>
    <row r="3171" spans="1:5" s="52" customFormat="1" x14ac:dyDescent="0.2">
      <c r="A3171" s="63">
        <v>39542</v>
      </c>
      <c r="B3171" s="64">
        <v>4</v>
      </c>
      <c r="C3171" s="52">
        <v>4</v>
      </c>
      <c r="D3171" s="52">
        <v>2008</v>
      </c>
      <c r="E3171" s="52">
        <v>7.9740000000000002</v>
      </c>
    </row>
    <row r="3172" spans="1:5" s="52" customFormat="1" x14ac:dyDescent="0.2">
      <c r="A3172" s="63">
        <v>39543</v>
      </c>
      <c r="B3172" s="64">
        <v>5</v>
      </c>
      <c r="C3172" s="52">
        <v>4</v>
      </c>
      <c r="D3172" s="52">
        <v>2008</v>
      </c>
      <c r="E3172" s="52">
        <v>14.81</v>
      </c>
    </row>
    <row r="3173" spans="1:5" s="52" customFormat="1" x14ac:dyDescent="0.2">
      <c r="A3173" s="63">
        <v>39544</v>
      </c>
      <c r="B3173" s="64">
        <v>6</v>
      </c>
      <c r="C3173" s="52">
        <v>4</v>
      </c>
      <c r="D3173" s="52">
        <v>2008</v>
      </c>
      <c r="E3173" s="52">
        <v>12.92</v>
      </c>
    </row>
    <row r="3174" spans="1:5" s="52" customFormat="1" x14ac:dyDescent="0.2">
      <c r="A3174" s="63">
        <v>39545</v>
      </c>
      <c r="B3174" s="64">
        <v>7</v>
      </c>
      <c r="C3174" s="52">
        <v>4</v>
      </c>
      <c r="D3174" s="52">
        <v>2008</v>
      </c>
      <c r="E3174" s="52">
        <v>14.147</v>
      </c>
    </row>
    <row r="3175" spans="1:5" s="52" customFormat="1" x14ac:dyDescent="0.2">
      <c r="A3175" s="63">
        <v>39546</v>
      </c>
      <c r="B3175" s="64">
        <v>8</v>
      </c>
      <c r="C3175" s="52">
        <v>4</v>
      </c>
      <c r="D3175" s="52">
        <v>2008</v>
      </c>
      <c r="E3175" s="52">
        <v>8.34</v>
      </c>
    </row>
    <row r="3176" spans="1:5" s="52" customFormat="1" x14ac:dyDescent="0.2">
      <c r="A3176" s="63">
        <v>39547</v>
      </c>
      <c r="B3176" s="64">
        <v>9</v>
      </c>
      <c r="C3176" s="52">
        <v>4</v>
      </c>
      <c r="D3176" s="52">
        <v>2008</v>
      </c>
      <c r="E3176" s="52">
        <v>9.7289999999999992</v>
      </c>
    </row>
    <row r="3177" spans="1:5" s="52" customFormat="1" x14ac:dyDescent="0.2">
      <c r="A3177" s="63">
        <v>39548</v>
      </c>
      <c r="B3177" s="64">
        <v>10</v>
      </c>
      <c r="C3177" s="52">
        <v>4</v>
      </c>
      <c r="D3177" s="52">
        <v>2008</v>
      </c>
      <c r="E3177" s="52">
        <v>12.63</v>
      </c>
    </row>
    <row r="3178" spans="1:5" s="52" customFormat="1" x14ac:dyDescent="0.2">
      <c r="A3178" s="63">
        <v>39549</v>
      </c>
      <c r="B3178" s="64">
        <v>11</v>
      </c>
      <c r="C3178" s="52">
        <v>4</v>
      </c>
      <c r="D3178" s="52">
        <v>2008</v>
      </c>
      <c r="E3178" s="52">
        <v>10.656000000000001</v>
      </c>
    </row>
    <row r="3179" spans="1:5" s="52" customFormat="1" x14ac:dyDescent="0.2">
      <c r="A3179" s="63">
        <v>39550</v>
      </c>
      <c r="B3179" s="64">
        <v>12</v>
      </c>
      <c r="C3179" s="52">
        <v>4</v>
      </c>
      <c r="D3179" s="52">
        <v>2008</v>
      </c>
      <c r="E3179" s="52">
        <v>8.0489999999999995</v>
      </c>
    </row>
    <row r="3180" spans="1:5" s="52" customFormat="1" x14ac:dyDescent="0.2">
      <c r="A3180" s="63">
        <v>39551</v>
      </c>
      <c r="B3180" s="64">
        <v>13</v>
      </c>
      <c r="C3180" s="52">
        <v>4</v>
      </c>
      <c r="D3180" s="52">
        <v>2008</v>
      </c>
      <c r="E3180" s="52">
        <v>5.45</v>
      </c>
    </row>
    <row r="3181" spans="1:5" s="52" customFormat="1" x14ac:dyDescent="0.2">
      <c r="A3181" s="63">
        <v>39552</v>
      </c>
      <c r="B3181" s="64">
        <v>14</v>
      </c>
      <c r="C3181" s="52">
        <v>4</v>
      </c>
      <c r="D3181" s="52">
        <v>2008</v>
      </c>
      <c r="E3181" s="52">
        <v>8.2430000000000003</v>
      </c>
    </row>
    <row r="3182" spans="1:5" s="52" customFormat="1" x14ac:dyDescent="0.2">
      <c r="A3182" s="63">
        <v>39553</v>
      </c>
      <c r="B3182" s="64">
        <v>15</v>
      </c>
      <c r="C3182" s="52">
        <v>4</v>
      </c>
      <c r="D3182" s="52">
        <v>2008</v>
      </c>
      <c r="E3182" s="52">
        <v>11.204000000000001</v>
      </c>
    </row>
    <row r="3183" spans="1:5" s="52" customFormat="1" x14ac:dyDescent="0.2">
      <c r="A3183" s="63">
        <v>39554</v>
      </c>
      <c r="B3183" s="64">
        <v>16</v>
      </c>
      <c r="C3183" s="52">
        <v>4</v>
      </c>
      <c r="D3183" s="52">
        <v>2008</v>
      </c>
      <c r="E3183" s="52">
        <v>9.9339999999999993</v>
      </c>
    </row>
    <row r="3184" spans="1:5" s="52" customFormat="1" x14ac:dyDescent="0.2">
      <c r="A3184" s="63">
        <v>39555</v>
      </c>
      <c r="B3184" s="64">
        <v>17</v>
      </c>
      <c r="C3184" s="52">
        <v>4</v>
      </c>
      <c r="D3184" s="52">
        <v>2008</v>
      </c>
      <c r="E3184" s="52">
        <v>11.638</v>
      </c>
    </row>
    <row r="3185" spans="1:5" s="52" customFormat="1" x14ac:dyDescent="0.2">
      <c r="A3185" s="63">
        <v>39556</v>
      </c>
      <c r="B3185" s="64">
        <v>18</v>
      </c>
      <c r="C3185" s="52">
        <v>4</v>
      </c>
      <c r="D3185" s="52">
        <v>2008</v>
      </c>
      <c r="E3185" s="52">
        <v>11.178000000000001</v>
      </c>
    </row>
    <row r="3186" spans="1:5" s="52" customFormat="1" x14ac:dyDescent="0.2">
      <c r="A3186" s="63">
        <v>39557</v>
      </c>
      <c r="B3186" s="64">
        <v>19</v>
      </c>
      <c r="C3186" s="52">
        <v>4</v>
      </c>
      <c r="D3186" s="52">
        <v>2008</v>
      </c>
      <c r="E3186" s="52">
        <v>17.219000000000001</v>
      </c>
    </row>
    <row r="3187" spans="1:5" s="52" customFormat="1" x14ac:dyDescent="0.2">
      <c r="A3187" s="63">
        <v>39558</v>
      </c>
      <c r="B3187" s="64">
        <v>20</v>
      </c>
      <c r="C3187" s="52">
        <v>4</v>
      </c>
      <c r="D3187" s="52">
        <v>2008</v>
      </c>
      <c r="E3187" s="52">
        <v>8.1530000000000005</v>
      </c>
    </row>
    <row r="3188" spans="1:5" s="52" customFormat="1" x14ac:dyDescent="0.2">
      <c r="A3188" s="63">
        <v>39559</v>
      </c>
      <c r="B3188" s="64">
        <v>21</v>
      </c>
      <c r="C3188" s="52">
        <v>4</v>
      </c>
      <c r="D3188" s="52">
        <v>2008</v>
      </c>
      <c r="E3188" s="52">
        <v>3.7269999999999999</v>
      </c>
    </row>
    <row r="3189" spans="1:5" s="52" customFormat="1" x14ac:dyDescent="0.2">
      <c r="A3189" s="63">
        <v>39560</v>
      </c>
      <c r="B3189" s="64">
        <v>22</v>
      </c>
      <c r="C3189" s="52">
        <v>4</v>
      </c>
      <c r="D3189" s="52">
        <v>2008</v>
      </c>
      <c r="E3189" s="52">
        <v>2.6280000000000001</v>
      </c>
    </row>
    <row r="3190" spans="1:5" s="52" customFormat="1" x14ac:dyDescent="0.2">
      <c r="A3190" s="63">
        <v>39561</v>
      </c>
      <c r="B3190" s="64">
        <v>23</v>
      </c>
      <c r="C3190" s="52">
        <v>4</v>
      </c>
      <c r="D3190" s="52">
        <v>2008</v>
      </c>
      <c r="E3190" s="52">
        <v>4.1310000000000002</v>
      </c>
    </row>
    <row r="3191" spans="1:5" s="52" customFormat="1" x14ac:dyDescent="0.2">
      <c r="A3191" s="63">
        <v>39562</v>
      </c>
      <c r="B3191" s="64">
        <v>24</v>
      </c>
      <c r="C3191" s="52">
        <v>4</v>
      </c>
      <c r="D3191" s="52">
        <v>2008</v>
      </c>
      <c r="E3191" s="52">
        <v>8.4039999999999999</v>
      </c>
    </row>
    <row r="3192" spans="1:5" s="52" customFormat="1" x14ac:dyDescent="0.2">
      <c r="A3192" s="63">
        <v>39563</v>
      </c>
      <c r="B3192" s="64">
        <v>25</v>
      </c>
      <c r="C3192" s="52">
        <v>4</v>
      </c>
      <c r="D3192" s="52">
        <v>2008</v>
      </c>
      <c r="E3192" s="52">
        <v>6.391</v>
      </c>
    </row>
    <row r="3193" spans="1:5" s="52" customFormat="1" x14ac:dyDescent="0.2">
      <c r="A3193" s="63">
        <v>39564</v>
      </c>
      <c r="B3193" s="64">
        <v>26</v>
      </c>
      <c r="C3193" s="52">
        <v>4</v>
      </c>
      <c r="D3193" s="52">
        <v>2008</v>
      </c>
      <c r="E3193" s="52">
        <v>5.915</v>
      </c>
    </row>
    <row r="3194" spans="1:5" s="52" customFormat="1" x14ac:dyDescent="0.2">
      <c r="A3194" s="63">
        <v>39565</v>
      </c>
      <c r="B3194" s="64">
        <v>27</v>
      </c>
      <c r="C3194" s="52">
        <v>4</v>
      </c>
      <c r="D3194" s="52">
        <v>2008</v>
      </c>
      <c r="E3194" s="52">
        <v>10.029</v>
      </c>
    </row>
    <row r="3195" spans="1:5" s="52" customFormat="1" x14ac:dyDescent="0.2">
      <c r="A3195" s="63">
        <v>39566</v>
      </c>
      <c r="B3195" s="64">
        <v>28</v>
      </c>
      <c r="C3195" s="52">
        <v>4</v>
      </c>
      <c r="D3195" s="52">
        <v>2008</v>
      </c>
      <c r="E3195" s="52">
        <v>15.901999999999999</v>
      </c>
    </row>
    <row r="3196" spans="1:5" s="52" customFormat="1" x14ac:dyDescent="0.2">
      <c r="A3196" s="63">
        <v>39567</v>
      </c>
      <c r="B3196" s="64">
        <v>29</v>
      </c>
      <c r="C3196" s="52">
        <v>4</v>
      </c>
      <c r="D3196" s="52">
        <v>2008</v>
      </c>
      <c r="E3196" s="52">
        <v>11.196</v>
      </c>
    </row>
    <row r="3197" spans="1:5" s="52" customFormat="1" x14ac:dyDescent="0.2">
      <c r="A3197" s="63">
        <v>39568</v>
      </c>
      <c r="B3197" s="64">
        <v>30</v>
      </c>
      <c r="C3197" s="52">
        <v>4</v>
      </c>
      <c r="D3197" s="52">
        <v>2008</v>
      </c>
      <c r="E3197" s="52">
        <v>10.787000000000001</v>
      </c>
    </row>
    <row r="3198" spans="1:5" s="52" customFormat="1" x14ac:dyDescent="0.2">
      <c r="A3198" s="63">
        <v>39569</v>
      </c>
      <c r="B3198" s="64">
        <v>1</v>
      </c>
      <c r="C3198" s="52">
        <v>5</v>
      </c>
      <c r="D3198" s="52">
        <v>2008</v>
      </c>
      <c r="E3198" s="52">
        <v>9.5129999999999999</v>
      </c>
    </row>
    <row r="3199" spans="1:5" s="52" customFormat="1" x14ac:dyDescent="0.2">
      <c r="A3199" s="63">
        <v>39570</v>
      </c>
      <c r="B3199" s="64">
        <v>2</v>
      </c>
      <c r="C3199" s="52">
        <v>5</v>
      </c>
      <c r="D3199" s="52">
        <v>2008</v>
      </c>
      <c r="E3199" s="52">
        <v>9.7080000000000002</v>
      </c>
    </row>
    <row r="3200" spans="1:5" s="52" customFormat="1" x14ac:dyDescent="0.2">
      <c r="A3200" s="63">
        <v>39571</v>
      </c>
      <c r="B3200" s="64">
        <v>3</v>
      </c>
      <c r="C3200" s="52">
        <v>5</v>
      </c>
      <c r="D3200" s="52">
        <v>2008</v>
      </c>
      <c r="E3200" s="52">
        <v>10.468999999999999</v>
      </c>
    </row>
    <row r="3201" spans="1:5" s="66" customFormat="1" x14ac:dyDescent="0.2">
      <c r="A3201" s="63">
        <v>39572</v>
      </c>
      <c r="B3201" s="64">
        <v>4</v>
      </c>
      <c r="C3201" s="52">
        <v>5</v>
      </c>
      <c r="D3201" s="66">
        <v>2008</v>
      </c>
      <c r="E3201" s="52">
        <v>9.218</v>
      </c>
    </row>
    <row r="3202" spans="1:5" s="52" customFormat="1" x14ac:dyDescent="0.2">
      <c r="A3202" s="63">
        <v>39573</v>
      </c>
      <c r="B3202" s="64">
        <v>5</v>
      </c>
      <c r="C3202" s="52">
        <v>5</v>
      </c>
      <c r="D3202" s="52">
        <v>2008</v>
      </c>
      <c r="E3202" s="52">
        <v>7.6529999999999996</v>
      </c>
    </row>
    <row r="3203" spans="1:5" s="52" customFormat="1" x14ac:dyDescent="0.2">
      <c r="A3203" s="63">
        <v>39574</v>
      </c>
      <c r="B3203" s="64">
        <v>6</v>
      </c>
      <c r="C3203" s="52">
        <v>5</v>
      </c>
      <c r="D3203" s="52">
        <v>2008</v>
      </c>
      <c r="E3203" s="52">
        <v>11.619</v>
      </c>
    </row>
    <row r="3204" spans="1:5" s="52" customFormat="1" x14ac:dyDescent="0.2">
      <c r="A3204" s="63">
        <v>39575</v>
      </c>
      <c r="B3204" s="64">
        <v>7</v>
      </c>
      <c r="C3204" s="52">
        <v>5</v>
      </c>
      <c r="D3204" s="52">
        <v>2008</v>
      </c>
      <c r="E3204" s="52">
        <v>9.9670000000000005</v>
      </c>
    </row>
    <row r="3205" spans="1:5" s="52" customFormat="1" x14ac:dyDescent="0.2">
      <c r="A3205" s="63">
        <v>39576</v>
      </c>
      <c r="B3205" s="64">
        <v>8</v>
      </c>
      <c r="C3205" s="52">
        <v>5</v>
      </c>
      <c r="D3205" s="52">
        <v>2008</v>
      </c>
      <c r="E3205" s="52">
        <v>11.097</v>
      </c>
    </row>
    <row r="3206" spans="1:5" s="52" customFormat="1" x14ac:dyDescent="0.2">
      <c r="A3206" s="63">
        <v>39577</v>
      </c>
      <c r="B3206" s="64">
        <v>9</v>
      </c>
      <c r="C3206" s="52">
        <v>5</v>
      </c>
      <c r="D3206" s="52">
        <v>2008</v>
      </c>
      <c r="E3206" s="52">
        <v>12.704000000000001</v>
      </c>
    </row>
    <row r="3207" spans="1:5" s="52" customFormat="1" x14ac:dyDescent="0.2">
      <c r="A3207" s="63">
        <v>39578</v>
      </c>
      <c r="B3207" s="64">
        <v>10</v>
      </c>
      <c r="C3207" s="52">
        <v>5</v>
      </c>
      <c r="D3207" s="52">
        <v>2008</v>
      </c>
      <c r="E3207" s="52">
        <v>10.72</v>
      </c>
    </row>
    <row r="3208" spans="1:5" s="52" customFormat="1" x14ac:dyDescent="0.2">
      <c r="A3208" s="63">
        <v>39579</v>
      </c>
      <c r="B3208" s="64">
        <v>11</v>
      </c>
      <c r="C3208" s="52">
        <v>5</v>
      </c>
      <c r="D3208" s="52">
        <v>2008</v>
      </c>
      <c r="E3208" s="52">
        <v>14.347</v>
      </c>
    </row>
    <row r="3209" spans="1:5" s="52" customFormat="1" x14ac:dyDescent="0.2">
      <c r="A3209" s="63">
        <v>39580</v>
      </c>
      <c r="B3209" s="64">
        <v>12</v>
      </c>
      <c r="C3209" s="52">
        <v>5</v>
      </c>
      <c r="D3209" s="52">
        <v>2008</v>
      </c>
      <c r="E3209" s="52">
        <v>15.784000000000001</v>
      </c>
    </row>
    <row r="3210" spans="1:5" s="52" customFormat="1" x14ac:dyDescent="0.2">
      <c r="A3210" s="63">
        <v>39581</v>
      </c>
      <c r="B3210" s="64">
        <v>13</v>
      </c>
      <c r="C3210" s="52">
        <v>5</v>
      </c>
      <c r="D3210" s="52">
        <v>2008</v>
      </c>
      <c r="E3210" s="52">
        <v>23.527999999999999</v>
      </c>
    </row>
    <row r="3211" spans="1:5" s="52" customFormat="1" x14ac:dyDescent="0.2">
      <c r="A3211" s="63">
        <v>39582</v>
      </c>
      <c r="B3211" s="64">
        <v>14</v>
      </c>
      <c r="C3211" s="52">
        <v>5</v>
      </c>
      <c r="D3211" s="52">
        <v>2008</v>
      </c>
      <c r="E3211" s="52">
        <v>14.643000000000001</v>
      </c>
    </row>
    <row r="3212" spans="1:5" s="52" customFormat="1" x14ac:dyDescent="0.2">
      <c r="A3212" s="63">
        <v>39583</v>
      </c>
      <c r="B3212" s="64">
        <v>15</v>
      </c>
      <c r="C3212" s="52">
        <v>5</v>
      </c>
      <c r="D3212" s="52">
        <v>2008</v>
      </c>
      <c r="E3212" s="52">
        <v>10.173</v>
      </c>
    </row>
    <row r="3213" spans="1:5" s="52" customFormat="1" x14ac:dyDescent="0.2">
      <c r="A3213" s="63">
        <v>39584</v>
      </c>
      <c r="B3213" s="64">
        <v>16</v>
      </c>
      <c r="C3213" s="52">
        <v>5</v>
      </c>
      <c r="D3213" s="52">
        <v>2008</v>
      </c>
      <c r="E3213" s="52">
        <v>8.6300000000000008</v>
      </c>
    </row>
    <row r="3214" spans="1:5" s="52" customFormat="1" x14ac:dyDescent="0.2">
      <c r="A3214" s="63">
        <v>39585</v>
      </c>
      <c r="B3214" s="64">
        <v>17</v>
      </c>
      <c r="C3214" s="52">
        <v>5</v>
      </c>
      <c r="D3214" s="52">
        <v>2008</v>
      </c>
      <c r="E3214" s="52">
        <v>6.58</v>
      </c>
    </row>
    <row r="3215" spans="1:5" s="52" customFormat="1" x14ac:dyDescent="0.2">
      <c r="A3215" s="63">
        <v>39586</v>
      </c>
      <c r="B3215" s="64">
        <v>18</v>
      </c>
      <c r="C3215" s="52">
        <v>5</v>
      </c>
      <c r="D3215" s="52">
        <v>2008</v>
      </c>
      <c r="E3215" s="52">
        <v>10.817</v>
      </c>
    </row>
    <row r="3216" spans="1:5" s="52" customFormat="1" x14ac:dyDescent="0.2">
      <c r="A3216" s="63">
        <v>39587</v>
      </c>
      <c r="B3216" s="64">
        <v>19</v>
      </c>
      <c r="C3216" s="52">
        <v>5</v>
      </c>
      <c r="D3216" s="52">
        <v>2008</v>
      </c>
      <c r="E3216" s="52">
        <v>8.8420000000000005</v>
      </c>
    </row>
    <row r="3217" spans="1:5" s="52" customFormat="1" x14ac:dyDescent="0.2">
      <c r="A3217" s="63">
        <v>39588</v>
      </c>
      <c r="B3217" s="64">
        <v>20</v>
      </c>
      <c r="C3217" s="52">
        <v>5</v>
      </c>
      <c r="D3217" s="52">
        <v>2008</v>
      </c>
      <c r="E3217" s="52">
        <v>5.5940000000000003</v>
      </c>
    </row>
    <row r="3218" spans="1:5" s="52" customFormat="1" x14ac:dyDescent="0.2">
      <c r="A3218" s="63">
        <v>39589</v>
      </c>
      <c r="B3218" s="64">
        <v>21</v>
      </c>
      <c r="C3218" s="52">
        <v>5</v>
      </c>
      <c r="D3218" s="52">
        <v>2008</v>
      </c>
      <c r="E3218" s="52">
        <v>3.5760000000000001</v>
      </c>
    </row>
    <row r="3219" spans="1:5" s="52" customFormat="1" x14ac:dyDescent="0.2">
      <c r="A3219" s="63">
        <v>39590</v>
      </c>
      <c r="B3219" s="64">
        <v>22</v>
      </c>
      <c r="C3219" s="52">
        <v>5</v>
      </c>
      <c r="D3219" s="52">
        <v>2008</v>
      </c>
      <c r="E3219" s="52">
        <v>3.36</v>
      </c>
    </row>
    <row r="3220" spans="1:5" s="52" customFormat="1" x14ac:dyDescent="0.2">
      <c r="A3220" s="63">
        <v>39591</v>
      </c>
      <c r="B3220" s="64">
        <v>23</v>
      </c>
      <c r="C3220" s="52">
        <v>5</v>
      </c>
      <c r="D3220" s="52">
        <v>2008</v>
      </c>
      <c r="E3220" s="52">
        <v>2.8149999999999999</v>
      </c>
    </row>
    <row r="3221" spans="1:5" s="52" customFormat="1" x14ac:dyDescent="0.2">
      <c r="A3221" s="63">
        <v>39592</v>
      </c>
      <c r="B3221" s="64">
        <v>24</v>
      </c>
      <c r="C3221" s="52">
        <v>5</v>
      </c>
      <c r="D3221" s="52">
        <v>2008</v>
      </c>
      <c r="E3221" s="52">
        <v>2.1320000000000001</v>
      </c>
    </row>
    <row r="3222" spans="1:5" s="52" customFormat="1" x14ac:dyDescent="0.2">
      <c r="A3222" s="63">
        <v>39593</v>
      </c>
      <c r="B3222" s="64">
        <v>25</v>
      </c>
      <c r="C3222" s="52">
        <v>5</v>
      </c>
      <c r="D3222" s="52">
        <v>2008</v>
      </c>
      <c r="E3222" s="52">
        <v>1.9550000000000001</v>
      </c>
    </row>
    <row r="3223" spans="1:5" s="52" customFormat="1" x14ac:dyDescent="0.2">
      <c r="A3223" s="63">
        <v>39594</v>
      </c>
      <c r="B3223" s="64">
        <v>26</v>
      </c>
      <c r="C3223" s="52">
        <v>5</v>
      </c>
      <c r="D3223" s="52">
        <v>2008</v>
      </c>
      <c r="E3223" s="52">
        <v>1.827</v>
      </c>
    </row>
    <row r="3224" spans="1:5" s="52" customFormat="1" x14ac:dyDescent="0.2">
      <c r="A3224" s="63">
        <v>39595</v>
      </c>
      <c r="B3224" s="64">
        <v>27</v>
      </c>
      <c r="C3224" s="52">
        <v>5</v>
      </c>
      <c r="D3224" s="52">
        <v>2008</v>
      </c>
      <c r="E3224" s="52">
        <v>3.0710000000000002</v>
      </c>
    </row>
    <row r="3225" spans="1:5" s="52" customFormat="1" x14ac:dyDescent="0.2">
      <c r="A3225" s="63">
        <v>39596</v>
      </c>
      <c r="B3225" s="64">
        <v>28</v>
      </c>
      <c r="C3225" s="52">
        <v>5</v>
      </c>
      <c r="D3225" s="52">
        <v>2008</v>
      </c>
      <c r="E3225" s="52">
        <v>5.42</v>
      </c>
    </row>
    <row r="3226" spans="1:5" s="52" customFormat="1" x14ac:dyDescent="0.2">
      <c r="A3226" s="63">
        <v>39597</v>
      </c>
      <c r="B3226" s="64">
        <v>29</v>
      </c>
      <c r="C3226" s="52">
        <v>5</v>
      </c>
      <c r="D3226" s="52">
        <v>2008</v>
      </c>
      <c r="E3226" s="52">
        <v>5.1929999999999996</v>
      </c>
    </row>
    <row r="3227" spans="1:5" s="52" customFormat="1" x14ac:dyDescent="0.2">
      <c r="A3227" s="63">
        <v>39598</v>
      </c>
      <c r="B3227" s="64">
        <v>30</v>
      </c>
      <c r="C3227" s="52">
        <v>5</v>
      </c>
      <c r="D3227" s="52">
        <v>2008</v>
      </c>
      <c r="E3227" s="52">
        <v>3.2869999999999999</v>
      </c>
    </row>
    <row r="3228" spans="1:5" s="52" customFormat="1" x14ac:dyDescent="0.2">
      <c r="A3228" s="63">
        <v>39599</v>
      </c>
      <c r="B3228" s="64">
        <v>31</v>
      </c>
      <c r="C3228" s="52">
        <v>5</v>
      </c>
      <c r="D3228" s="52">
        <v>2008</v>
      </c>
      <c r="E3228" s="52">
        <v>2.3330000000000002</v>
      </c>
    </row>
    <row r="3229" spans="1:5" s="52" customFormat="1" x14ac:dyDescent="0.2">
      <c r="A3229" s="63">
        <v>39600</v>
      </c>
      <c r="B3229" s="64">
        <v>1</v>
      </c>
      <c r="C3229" s="52">
        <v>6</v>
      </c>
      <c r="D3229" s="52">
        <v>2008</v>
      </c>
      <c r="E3229" s="52">
        <v>1.897</v>
      </c>
    </row>
    <row r="3230" spans="1:5" s="52" customFormat="1" x14ac:dyDescent="0.2">
      <c r="A3230" s="63">
        <v>39601</v>
      </c>
      <c r="B3230" s="64">
        <v>2</v>
      </c>
      <c r="C3230" s="52">
        <v>6</v>
      </c>
      <c r="D3230" s="52">
        <v>2008</v>
      </c>
      <c r="E3230" s="52">
        <v>1.7470000000000001</v>
      </c>
    </row>
    <row r="3231" spans="1:5" s="52" customFormat="1" x14ac:dyDescent="0.2">
      <c r="A3231" s="63">
        <v>39602</v>
      </c>
      <c r="B3231" s="64">
        <v>3</v>
      </c>
      <c r="C3231" s="52">
        <v>6</v>
      </c>
      <c r="D3231" s="52">
        <v>2008</v>
      </c>
      <c r="E3231" s="52">
        <v>1.57</v>
      </c>
    </row>
    <row r="3232" spans="1:5" s="52" customFormat="1" x14ac:dyDescent="0.2">
      <c r="A3232" s="63">
        <v>39603</v>
      </c>
      <c r="B3232" s="64">
        <v>4</v>
      </c>
      <c r="C3232" s="52">
        <v>6</v>
      </c>
      <c r="D3232" s="52">
        <v>2008</v>
      </c>
      <c r="E3232" s="52">
        <v>1.498</v>
      </c>
    </row>
    <row r="3233" spans="1:5" s="52" customFormat="1" x14ac:dyDescent="0.2">
      <c r="A3233" s="63">
        <v>39604</v>
      </c>
      <c r="B3233" s="64">
        <v>5</v>
      </c>
      <c r="C3233" s="52">
        <v>6</v>
      </c>
      <c r="D3233" s="52">
        <v>2008</v>
      </c>
      <c r="E3233" s="52">
        <v>1.464</v>
      </c>
    </row>
    <row r="3234" spans="1:5" s="52" customFormat="1" x14ac:dyDescent="0.2">
      <c r="A3234" s="63">
        <v>39605</v>
      </c>
      <c r="B3234" s="64">
        <v>6</v>
      </c>
      <c r="C3234" s="52">
        <v>6</v>
      </c>
      <c r="D3234" s="52">
        <v>2008</v>
      </c>
      <c r="E3234" s="52">
        <v>1.66</v>
      </c>
    </row>
    <row r="3235" spans="1:5" s="52" customFormat="1" x14ac:dyDescent="0.2">
      <c r="A3235" s="63">
        <v>39606</v>
      </c>
      <c r="B3235" s="64">
        <v>7</v>
      </c>
      <c r="C3235" s="52">
        <v>6</v>
      </c>
      <c r="D3235" s="52">
        <v>2008</v>
      </c>
      <c r="E3235" s="52">
        <v>1.367</v>
      </c>
    </row>
    <row r="3236" spans="1:5" s="52" customFormat="1" x14ac:dyDescent="0.2">
      <c r="A3236" s="63">
        <v>39607</v>
      </c>
      <c r="B3236" s="64">
        <v>8</v>
      </c>
      <c r="C3236" s="52">
        <v>6</v>
      </c>
      <c r="D3236" s="52">
        <v>2008</v>
      </c>
      <c r="E3236" s="52">
        <v>1.3220000000000001</v>
      </c>
    </row>
    <row r="3237" spans="1:5" s="52" customFormat="1" x14ac:dyDescent="0.2">
      <c r="A3237" s="63">
        <v>39608</v>
      </c>
      <c r="B3237" s="64">
        <v>9</v>
      </c>
      <c r="C3237" s="52">
        <v>6</v>
      </c>
      <c r="D3237" s="52">
        <v>2008</v>
      </c>
      <c r="E3237" s="52">
        <v>1.3620000000000001</v>
      </c>
    </row>
    <row r="3238" spans="1:5" s="52" customFormat="1" x14ac:dyDescent="0.2">
      <c r="A3238" s="63">
        <v>39609</v>
      </c>
      <c r="B3238" s="64">
        <v>10</v>
      </c>
      <c r="C3238" s="52">
        <v>6</v>
      </c>
      <c r="D3238" s="52">
        <v>2008</v>
      </c>
      <c r="E3238" s="52">
        <v>1.552</v>
      </c>
    </row>
    <row r="3239" spans="1:5" s="52" customFormat="1" x14ac:dyDescent="0.2">
      <c r="A3239" s="63">
        <v>39610</v>
      </c>
      <c r="B3239" s="64">
        <v>11</v>
      </c>
      <c r="C3239" s="52">
        <v>6</v>
      </c>
      <c r="D3239" s="52">
        <v>2008</v>
      </c>
      <c r="E3239" s="52">
        <v>1.444</v>
      </c>
    </row>
    <row r="3240" spans="1:5" s="52" customFormat="1" x14ac:dyDescent="0.2">
      <c r="A3240" s="63">
        <v>39611</v>
      </c>
      <c r="B3240" s="64">
        <v>12</v>
      </c>
      <c r="C3240" s="52">
        <v>6</v>
      </c>
      <c r="D3240" s="52">
        <v>2008</v>
      </c>
      <c r="E3240" s="52">
        <v>1.238</v>
      </c>
    </row>
    <row r="3241" spans="1:5" s="52" customFormat="1" x14ac:dyDescent="0.2">
      <c r="A3241" s="63">
        <v>39612</v>
      </c>
      <c r="B3241" s="64">
        <v>13</v>
      </c>
      <c r="C3241" s="52">
        <v>6</v>
      </c>
      <c r="D3241" s="52">
        <v>2008</v>
      </c>
      <c r="E3241" s="52">
        <v>1.367</v>
      </c>
    </row>
    <row r="3242" spans="1:5" s="52" customFormat="1" x14ac:dyDescent="0.2">
      <c r="A3242" s="63">
        <v>39613</v>
      </c>
      <c r="B3242" s="64">
        <v>14</v>
      </c>
      <c r="C3242" s="52">
        <v>6</v>
      </c>
      <c r="D3242" s="52">
        <v>2008</v>
      </c>
      <c r="E3242" s="52">
        <v>0.99199999999999999</v>
      </c>
    </row>
    <row r="3243" spans="1:5" s="52" customFormat="1" x14ac:dyDescent="0.2">
      <c r="A3243" s="63">
        <v>39614</v>
      </c>
      <c r="B3243" s="64">
        <v>15</v>
      </c>
      <c r="C3243" s="52">
        <v>6</v>
      </c>
      <c r="D3243" s="52">
        <v>2008</v>
      </c>
      <c r="E3243" s="52">
        <v>1.0349999999999999</v>
      </c>
    </row>
    <row r="3244" spans="1:5" s="52" customFormat="1" x14ac:dyDescent="0.2">
      <c r="A3244" s="63">
        <v>39615</v>
      </c>
      <c r="B3244" s="64">
        <v>16</v>
      </c>
      <c r="C3244" s="52">
        <v>6</v>
      </c>
      <c r="D3244" s="52">
        <v>2008</v>
      </c>
      <c r="E3244" s="52">
        <v>1.03</v>
      </c>
    </row>
    <row r="3245" spans="1:5" s="52" customFormat="1" x14ac:dyDescent="0.2">
      <c r="A3245" s="63">
        <v>39616</v>
      </c>
      <c r="B3245" s="64">
        <v>17</v>
      </c>
      <c r="C3245" s="52">
        <v>6</v>
      </c>
      <c r="D3245" s="52">
        <v>2008</v>
      </c>
      <c r="E3245" s="52">
        <v>1.0820000000000001</v>
      </c>
    </row>
    <row r="3246" spans="1:5" s="52" customFormat="1" x14ac:dyDescent="0.2">
      <c r="A3246" s="63">
        <v>39617</v>
      </c>
      <c r="B3246" s="64">
        <v>18</v>
      </c>
      <c r="C3246" s="52">
        <v>6</v>
      </c>
      <c r="D3246" s="52">
        <v>2008</v>
      </c>
      <c r="E3246" s="52">
        <v>1.0660000000000001</v>
      </c>
    </row>
    <row r="3247" spans="1:5" s="52" customFormat="1" x14ac:dyDescent="0.2">
      <c r="A3247" s="63">
        <v>39618</v>
      </c>
      <c r="B3247" s="64">
        <v>19</v>
      </c>
      <c r="C3247" s="52">
        <v>6</v>
      </c>
      <c r="D3247" s="52">
        <v>2008</v>
      </c>
      <c r="E3247" s="52">
        <v>1.0940000000000001</v>
      </c>
    </row>
    <row r="3248" spans="1:5" s="52" customFormat="1" x14ac:dyDescent="0.2">
      <c r="A3248" s="63">
        <v>39619</v>
      </c>
      <c r="B3248" s="64">
        <v>20</v>
      </c>
      <c r="C3248" s="52">
        <v>6</v>
      </c>
      <c r="D3248" s="52">
        <v>2008</v>
      </c>
      <c r="E3248" s="52">
        <v>1.0489999999999999</v>
      </c>
    </row>
    <row r="3249" spans="1:5" s="52" customFormat="1" x14ac:dyDescent="0.2">
      <c r="A3249" s="63">
        <v>39620</v>
      </c>
      <c r="B3249" s="64">
        <v>21</v>
      </c>
      <c r="C3249" s="52">
        <v>6</v>
      </c>
      <c r="D3249" s="52">
        <v>2008</v>
      </c>
      <c r="E3249" s="52">
        <v>1.0189999999999999</v>
      </c>
    </row>
    <row r="3250" spans="1:5" s="52" customFormat="1" x14ac:dyDescent="0.2">
      <c r="A3250" s="63">
        <v>39621</v>
      </c>
      <c r="B3250" s="64">
        <v>22</v>
      </c>
      <c r="C3250" s="52">
        <v>6</v>
      </c>
      <c r="D3250" s="52">
        <v>2008</v>
      </c>
      <c r="E3250" s="52">
        <v>0.91100000000000003</v>
      </c>
    </row>
    <row r="3251" spans="1:5" s="52" customFormat="1" x14ac:dyDescent="0.2">
      <c r="A3251" s="63">
        <v>39622</v>
      </c>
      <c r="B3251" s="64">
        <v>23</v>
      </c>
      <c r="C3251" s="52">
        <v>6</v>
      </c>
      <c r="D3251" s="52">
        <v>2008</v>
      </c>
      <c r="E3251" s="52">
        <v>0.95099999999999996</v>
      </c>
    </row>
    <row r="3252" spans="1:5" s="52" customFormat="1" x14ac:dyDescent="0.2">
      <c r="A3252" s="63">
        <v>39623</v>
      </c>
      <c r="B3252" s="64">
        <v>24</v>
      </c>
      <c r="C3252" s="52">
        <v>6</v>
      </c>
      <c r="D3252" s="52">
        <v>2008</v>
      </c>
      <c r="E3252" s="52">
        <v>0.996</v>
      </c>
    </row>
    <row r="3253" spans="1:5" s="52" customFormat="1" x14ac:dyDescent="0.2">
      <c r="A3253" s="63">
        <v>39624</v>
      </c>
      <c r="B3253" s="64">
        <v>25</v>
      </c>
      <c r="C3253" s="52">
        <v>6</v>
      </c>
      <c r="D3253" s="52">
        <v>2008</v>
      </c>
      <c r="E3253" s="52">
        <v>0.95299999999999996</v>
      </c>
    </row>
    <row r="3254" spans="1:5" s="52" customFormat="1" x14ac:dyDescent="0.2">
      <c r="A3254" s="63">
        <v>39625</v>
      </c>
      <c r="B3254" s="64">
        <v>26</v>
      </c>
      <c r="C3254" s="52">
        <v>6</v>
      </c>
      <c r="D3254" s="52">
        <v>2008</v>
      </c>
      <c r="E3254" s="52">
        <v>1.1020000000000001</v>
      </c>
    </row>
    <row r="3255" spans="1:5" s="52" customFormat="1" x14ac:dyDescent="0.2">
      <c r="A3255" s="63">
        <v>39626</v>
      </c>
      <c r="B3255" s="64">
        <v>27</v>
      </c>
      <c r="C3255" s="52">
        <v>6</v>
      </c>
      <c r="D3255" s="52">
        <v>2008</v>
      </c>
      <c r="E3255" s="52">
        <v>1.47</v>
      </c>
    </row>
    <row r="3256" spans="1:5" s="52" customFormat="1" x14ac:dyDescent="0.2">
      <c r="A3256" s="63">
        <v>39627</v>
      </c>
      <c r="B3256" s="64">
        <v>28</v>
      </c>
      <c r="C3256" s="52">
        <v>6</v>
      </c>
      <c r="D3256" s="52">
        <v>2008</v>
      </c>
      <c r="E3256" s="52">
        <v>1.349</v>
      </c>
    </row>
    <row r="3257" spans="1:5" s="52" customFormat="1" x14ac:dyDescent="0.2">
      <c r="A3257" s="63">
        <v>39628</v>
      </c>
      <c r="B3257" s="64">
        <v>29</v>
      </c>
      <c r="C3257" s="52">
        <v>6</v>
      </c>
      <c r="D3257" s="52">
        <v>2008</v>
      </c>
      <c r="E3257" s="52">
        <v>0.85499999999999998</v>
      </c>
    </row>
    <row r="3258" spans="1:5" s="52" customFormat="1" x14ac:dyDescent="0.2">
      <c r="A3258" s="63">
        <v>39629</v>
      </c>
      <c r="B3258" s="64">
        <v>30</v>
      </c>
      <c r="C3258" s="52">
        <v>6</v>
      </c>
      <c r="D3258" s="52">
        <v>2008</v>
      </c>
      <c r="E3258" s="52">
        <v>0.79500000000000004</v>
      </c>
    </row>
    <row r="3259" spans="1:5" s="52" customFormat="1" x14ac:dyDescent="0.2">
      <c r="A3259" s="63">
        <v>39630</v>
      </c>
      <c r="B3259" s="64">
        <v>1</v>
      </c>
      <c r="C3259" s="52">
        <v>7</v>
      </c>
      <c r="D3259" s="52">
        <v>2008</v>
      </c>
      <c r="E3259" s="52">
        <v>0.93100000000000005</v>
      </c>
    </row>
    <row r="3260" spans="1:5" s="52" customFormat="1" x14ac:dyDescent="0.2">
      <c r="A3260" s="63">
        <v>39631</v>
      </c>
      <c r="B3260" s="64">
        <v>2</v>
      </c>
      <c r="C3260" s="52">
        <v>7</v>
      </c>
      <c r="D3260" s="52">
        <v>2008</v>
      </c>
      <c r="E3260" s="52">
        <v>0.85</v>
      </c>
    </row>
    <row r="3261" spans="1:5" s="52" customFormat="1" x14ac:dyDescent="0.2">
      <c r="A3261" s="63">
        <v>39632</v>
      </c>
      <c r="B3261" s="64">
        <v>3</v>
      </c>
      <c r="C3261" s="52">
        <v>7</v>
      </c>
      <c r="D3261" s="52">
        <v>2008</v>
      </c>
      <c r="E3261" s="52">
        <v>0.49</v>
      </c>
    </row>
    <row r="3262" spans="1:5" s="52" customFormat="1" x14ac:dyDescent="0.2">
      <c r="A3262" s="63">
        <v>39633</v>
      </c>
      <c r="B3262" s="64">
        <v>4</v>
      </c>
      <c r="C3262" s="52">
        <v>7</v>
      </c>
      <c r="D3262" s="52">
        <v>2008</v>
      </c>
      <c r="E3262" s="52">
        <v>0.46</v>
      </c>
    </row>
    <row r="3263" spans="1:5" s="52" customFormat="1" x14ac:dyDescent="0.2">
      <c r="A3263" s="63">
        <v>39634</v>
      </c>
      <c r="B3263" s="64">
        <v>5</v>
      </c>
      <c r="C3263" s="52">
        <v>7</v>
      </c>
      <c r="D3263" s="52">
        <v>2008</v>
      </c>
      <c r="E3263" s="52">
        <v>0.46</v>
      </c>
    </row>
    <row r="3264" spans="1:5" s="52" customFormat="1" x14ac:dyDescent="0.2">
      <c r="A3264" s="63">
        <v>39635</v>
      </c>
      <c r="B3264" s="64">
        <v>6</v>
      </c>
      <c r="C3264" s="52">
        <v>7</v>
      </c>
      <c r="D3264" s="52">
        <v>2008</v>
      </c>
      <c r="E3264" s="52">
        <v>1.17</v>
      </c>
    </row>
    <row r="3265" spans="1:5" s="52" customFormat="1" x14ac:dyDescent="0.2">
      <c r="A3265" s="63">
        <v>39636</v>
      </c>
      <c r="B3265" s="64">
        <v>7</v>
      </c>
      <c r="C3265" s="52">
        <v>7</v>
      </c>
      <c r="D3265" s="52">
        <v>2008</v>
      </c>
      <c r="E3265" s="52">
        <v>2.42</v>
      </c>
    </row>
    <row r="3266" spans="1:5" s="52" customFormat="1" x14ac:dyDescent="0.2">
      <c r="A3266" s="63">
        <v>39637</v>
      </c>
      <c r="B3266" s="64">
        <v>8</v>
      </c>
      <c r="C3266" s="52">
        <v>7</v>
      </c>
      <c r="D3266" s="52">
        <v>2008</v>
      </c>
      <c r="E3266" s="52">
        <v>1.8</v>
      </c>
    </row>
    <row r="3267" spans="1:5" s="52" customFormat="1" x14ac:dyDescent="0.2">
      <c r="A3267" s="63">
        <v>39638</v>
      </c>
      <c r="B3267" s="64">
        <v>9</v>
      </c>
      <c r="C3267" s="52">
        <v>7</v>
      </c>
      <c r="D3267" s="52">
        <v>2008</v>
      </c>
      <c r="E3267" s="52">
        <v>1.76</v>
      </c>
    </row>
    <row r="3268" spans="1:5" s="52" customFormat="1" x14ac:dyDescent="0.2">
      <c r="A3268" s="63">
        <v>39639</v>
      </c>
      <c r="B3268" s="64">
        <v>10</v>
      </c>
      <c r="C3268" s="52">
        <v>7</v>
      </c>
      <c r="D3268" s="52">
        <v>2008</v>
      </c>
      <c r="E3268" s="52">
        <v>1.44</v>
      </c>
    </row>
    <row r="3269" spans="1:5" s="52" customFormat="1" x14ac:dyDescent="0.2">
      <c r="A3269" s="63">
        <v>39640</v>
      </c>
      <c r="B3269" s="64">
        <v>11</v>
      </c>
      <c r="C3269" s="52">
        <v>7</v>
      </c>
      <c r="D3269" s="52">
        <v>2008</v>
      </c>
      <c r="E3269" s="52">
        <v>2.2599999999999998</v>
      </c>
    </row>
    <row r="3270" spans="1:5" s="52" customFormat="1" x14ac:dyDescent="0.2">
      <c r="A3270" s="63">
        <v>39641</v>
      </c>
      <c r="B3270" s="64">
        <v>12</v>
      </c>
      <c r="C3270" s="52">
        <v>7</v>
      </c>
      <c r="D3270" s="52">
        <v>2008</v>
      </c>
      <c r="E3270" s="52">
        <v>1.06</v>
      </c>
    </row>
    <row r="3271" spans="1:5" s="52" customFormat="1" x14ac:dyDescent="0.2">
      <c r="A3271" s="63">
        <v>39642</v>
      </c>
      <c r="B3271" s="64">
        <v>13</v>
      </c>
      <c r="C3271" s="52">
        <v>7</v>
      </c>
      <c r="D3271" s="52">
        <v>2008</v>
      </c>
      <c r="E3271" s="52">
        <v>0.88</v>
      </c>
    </row>
    <row r="3272" spans="1:5" s="52" customFormat="1" x14ac:dyDescent="0.2">
      <c r="A3272" s="63">
        <v>39643</v>
      </c>
      <c r="B3272" s="64">
        <v>14</v>
      </c>
      <c r="C3272" s="52">
        <v>7</v>
      </c>
      <c r="D3272" s="52">
        <v>2008</v>
      </c>
      <c r="E3272" s="52">
        <v>1.0900000000000001</v>
      </c>
    </row>
    <row r="3273" spans="1:5" s="52" customFormat="1" x14ac:dyDescent="0.2">
      <c r="A3273" s="63">
        <v>39644</v>
      </c>
      <c r="B3273" s="64">
        <v>15</v>
      </c>
      <c r="C3273" s="52">
        <v>7</v>
      </c>
      <c r="D3273" s="52">
        <v>2008</v>
      </c>
      <c r="E3273" s="52">
        <v>1.04</v>
      </c>
    </row>
    <row r="3274" spans="1:5" s="52" customFormat="1" x14ac:dyDescent="0.2">
      <c r="A3274" s="63">
        <v>39645</v>
      </c>
      <c r="B3274" s="64">
        <v>16</v>
      </c>
      <c r="C3274" s="52">
        <v>7</v>
      </c>
      <c r="D3274" s="52">
        <v>2008</v>
      </c>
      <c r="E3274" s="52">
        <v>1.03</v>
      </c>
    </row>
    <row r="3275" spans="1:5" s="52" customFormat="1" x14ac:dyDescent="0.2">
      <c r="A3275" s="63">
        <v>39646</v>
      </c>
      <c r="B3275" s="64">
        <v>17</v>
      </c>
      <c r="C3275" s="52">
        <v>7</v>
      </c>
      <c r="D3275" s="52">
        <v>2008</v>
      </c>
      <c r="E3275" s="52">
        <v>0.97</v>
      </c>
    </row>
    <row r="3276" spans="1:5" s="52" customFormat="1" x14ac:dyDescent="0.2">
      <c r="A3276" s="63">
        <v>39647</v>
      </c>
      <c r="B3276" s="64">
        <v>18</v>
      </c>
      <c r="C3276" s="52">
        <v>7</v>
      </c>
      <c r="D3276" s="52">
        <v>2008</v>
      </c>
      <c r="E3276" s="52">
        <v>1.04</v>
      </c>
    </row>
    <row r="3277" spans="1:5" s="52" customFormat="1" x14ac:dyDescent="0.2">
      <c r="A3277" s="63">
        <v>39648</v>
      </c>
      <c r="B3277" s="64">
        <v>19</v>
      </c>
      <c r="C3277" s="52">
        <v>7</v>
      </c>
      <c r="D3277" s="52">
        <v>2008</v>
      </c>
      <c r="E3277" s="52">
        <v>0.94</v>
      </c>
    </row>
    <row r="3278" spans="1:5" s="52" customFormat="1" x14ac:dyDescent="0.2">
      <c r="A3278" s="63">
        <v>39649</v>
      </c>
      <c r="B3278" s="64">
        <v>20</v>
      </c>
      <c r="C3278" s="52">
        <v>7</v>
      </c>
      <c r="D3278" s="52">
        <v>2008</v>
      </c>
      <c r="E3278" s="52">
        <v>1.0900000000000001</v>
      </c>
    </row>
    <row r="3279" spans="1:5" s="52" customFormat="1" x14ac:dyDescent="0.2">
      <c r="A3279" s="63">
        <v>39650</v>
      </c>
      <c r="B3279" s="64">
        <v>21</v>
      </c>
      <c r="C3279" s="52">
        <v>7</v>
      </c>
      <c r="D3279" s="52">
        <v>2008</v>
      </c>
      <c r="E3279" s="52">
        <v>2.11</v>
      </c>
    </row>
    <row r="3280" spans="1:5" s="52" customFormat="1" x14ac:dyDescent="0.2">
      <c r="A3280" s="63">
        <v>39651</v>
      </c>
      <c r="B3280" s="64">
        <v>22</v>
      </c>
      <c r="C3280" s="52">
        <v>7</v>
      </c>
      <c r="D3280" s="52">
        <v>2008</v>
      </c>
      <c r="E3280" s="52">
        <v>1.58</v>
      </c>
    </row>
    <row r="3281" spans="1:5" s="52" customFormat="1" x14ac:dyDescent="0.2">
      <c r="A3281" s="63">
        <v>39652</v>
      </c>
      <c r="B3281" s="64">
        <v>23</v>
      </c>
      <c r="C3281" s="52">
        <v>7</v>
      </c>
      <c r="D3281" s="52">
        <v>2008</v>
      </c>
      <c r="E3281" s="52">
        <v>1.1100000000000001</v>
      </c>
    </row>
    <row r="3282" spans="1:5" s="52" customFormat="1" x14ac:dyDescent="0.2">
      <c r="A3282" s="63">
        <v>39653</v>
      </c>
      <c r="B3282" s="64">
        <v>24</v>
      </c>
      <c r="C3282" s="52">
        <v>7</v>
      </c>
      <c r="D3282" s="52">
        <v>2008</v>
      </c>
      <c r="E3282" s="52">
        <v>0.91</v>
      </c>
    </row>
    <row r="3283" spans="1:5" s="52" customFormat="1" x14ac:dyDescent="0.2">
      <c r="A3283" s="63">
        <v>39654</v>
      </c>
      <c r="B3283" s="64">
        <v>25</v>
      </c>
      <c r="C3283" s="52">
        <v>7</v>
      </c>
      <c r="D3283" s="52">
        <v>2008</v>
      </c>
      <c r="E3283" s="52">
        <v>1.1000000000000001</v>
      </c>
    </row>
    <row r="3284" spans="1:5" s="52" customFormat="1" x14ac:dyDescent="0.2">
      <c r="A3284" s="63">
        <v>39655</v>
      </c>
      <c r="B3284" s="64">
        <v>26</v>
      </c>
      <c r="C3284" s="52">
        <v>7</v>
      </c>
      <c r="D3284" s="52">
        <v>2008</v>
      </c>
      <c r="E3284" s="52">
        <v>1.02</v>
      </c>
    </row>
    <row r="3285" spans="1:5" s="52" customFormat="1" x14ac:dyDescent="0.2">
      <c r="A3285" s="63">
        <v>39656</v>
      </c>
      <c r="B3285" s="64">
        <v>27</v>
      </c>
      <c r="C3285" s="52">
        <v>7</v>
      </c>
      <c r="D3285" s="52">
        <v>2008</v>
      </c>
      <c r="E3285" s="52">
        <v>1</v>
      </c>
    </row>
    <row r="3286" spans="1:5" s="52" customFormat="1" x14ac:dyDescent="0.2">
      <c r="A3286" s="63">
        <v>39657</v>
      </c>
      <c r="B3286" s="64">
        <v>28</v>
      </c>
      <c r="C3286" s="52">
        <v>7</v>
      </c>
      <c r="D3286" s="52">
        <v>2008</v>
      </c>
      <c r="E3286" s="52">
        <v>1.05</v>
      </c>
    </row>
    <row r="3287" spans="1:5" s="52" customFormat="1" x14ac:dyDescent="0.2">
      <c r="A3287" s="63">
        <v>39658</v>
      </c>
      <c r="B3287" s="64">
        <v>29</v>
      </c>
      <c r="C3287" s="52">
        <v>7</v>
      </c>
      <c r="D3287" s="52">
        <v>2008</v>
      </c>
      <c r="E3287" s="52">
        <v>0.86</v>
      </c>
    </row>
    <row r="3288" spans="1:5" s="52" customFormat="1" x14ac:dyDescent="0.2">
      <c r="A3288" s="63">
        <v>39659</v>
      </c>
      <c r="B3288" s="64">
        <v>30</v>
      </c>
      <c r="C3288" s="52">
        <v>7</v>
      </c>
      <c r="D3288" s="52">
        <v>2008</v>
      </c>
      <c r="E3288" s="52">
        <v>0.97</v>
      </c>
    </row>
    <row r="3289" spans="1:5" s="52" customFormat="1" x14ac:dyDescent="0.2">
      <c r="A3289" s="63">
        <v>39660</v>
      </c>
      <c r="B3289" s="64">
        <v>31</v>
      </c>
      <c r="C3289" s="52">
        <v>7</v>
      </c>
      <c r="D3289" s="52">
        <v>2008</v>
      </c>
      <c r="E3289" s="52">
        <v>1.04</v>
      </c>
    </row>
    <row r="3290" spans="1:5" s="52" customFormat="1" x14ac:dyDescent="0.2">
      <c r="A3290" s="63">
        <v>39661</v>
      </c>
      <c r="B3290" s="64">
        <v>1</v>
      </c>
      <c r="C3290" s="52">
        <v>8</v>
      </c>
      <c r="D3290" s="52">
        <v>2008</v>
      </c>
      <c r="E3290" s="52">
        <v>1.72</v>
      </c>
    </row>
    <row r="3291" spans="1:5" s="52" customFormat="1" x14ac:dyDescent="0.2">
      <c r="A3291" s="63">
        <v>39662</v>
      </c>
      <c r="B3291" s="64">
        <v>2</v>
      </c>
      <c r="C3291" s="52">
        <v>8</v>
      </c>
      <c r="D3291" s="52">
        <v>2008</v>
      </c>
      <c r="E3291" s="52">
        <v>1.96</v>
      </c>
    </row>
    <row r="3292" spans="1:5" s="52" customFormat="1" x14ac:dyDescent="0.2">
      <c r="A3292" s="63">
        <v>39663</v>
      </c>
      <c r="B3292" s="64">
        <v>3</v>
      </c>
      <c r="C3292" s="52">
        <v>8</v>
      </c>
      <c r="D3292" s="52">
        <v>2008</v>
      </c>
      <c r="E3292" s="52">
        <v>1.1399999999999999</v>
      </c>
    </row>
    <row r="3293" spans="1:5" s="67" customFormat="1" x14ac:dyDescent="0.2">
      <c r="A3293" s="63">
        <v>39664</v>
      </c>
      <c r="B3293" s="64">
        <v>4</v>
      </c>
      <c r="C3293" s="52">
        <v>8</v>
      </c>
      <c r="D3293" s="67">
        <v>2008</v>
      </c>
      <c r="E3293" s="52">
        <v>1.06</v>
      </c>
    </row>
    <row r="3294" spans="1:5" s="52" customFormat="1" x14ac:dyDescent="0.2">
      <c r="A3294" s="63">
        <v>39665</v>
      </c>
      <c r="B3294" s="64">
        <v>5</v>
      </c>
      <c r="C3294" s="52">
        <v>8</v>
      </c>
      <c r="D3294" s="52">
        <v>2008</v>
      </c>
      <c r="E3294" s="52">
        <v>1.49</v>
      </c>
    </row>
    <row r="3295" spans="1:5" s="52" customFormat="1" x14ac:dyDescent="0.2">
      <c r="A3295" s="63">
        <v>39666</v>
      </c>
      <c r="B3295" s="64">
        <v>6</v>
      </c>
      <c r="C3295" s="52">
        <v>8</v>
      </c>
      <c r="D3295" s="52">
        <v>2008</v>
      </c>
      <c r="E3295" s="52">
        <v>1.1299999999999999</v>
      </c>
    </row>
    <row r="3296" spans="1:5" s="52" customFormat="1" x14ac:dyDescent="0.2">
      <c r="A3296" s="63">
        <v>39667</v>
      </c>
      <c r="B3296" s="64">
        <v>7</v>
      </c>
      <c r="C3296" s="52">
        <v>8</v>
      </c>
      <c r="D3296" s="52">
        <v>2008</v>
      </c>
      <c r="E3296" s="52">
        <v>1.1000000000000001</v>
      </c>
    </row>
    <row r="3297" spans="1:5" s="52" customFormat="1" x14ac:dyDescent="0.2">
      <c r="A3297" s="63">
        <v>39668</v>
      </c>
      <c r="B3297" s="64">
        <v>8</v>
      </c>
      <c r="C3297" s="52">
        <v>8</v>
      </c>
      <c r="D3297" s="52">
        <v>2008</v>
      </c>
      <c r="E3297" s="52">
        <v>1.02</v>
      </c>
    </row>
    <row r="3298" spans="1:5" s="52" customFormat="1" x14ac:dyDescent="0.2">
      <c r="A3298" s="63">
        <v>39669</v>
      </c>
      <c r="B3298" s="64">
        <v>9</v>
      </c>
      <c r="C3298" s="52">
        <v>8</v>
      </c>
      <c r="D3298" s="52">
        <v>2008</v>
      </c>
      <c r="E3298" s="52">
        <v>0.94</v>
      </c>
    </row>
    <row r="3299" spans="1:5" s="52" customFormat="1" x14ac:dyDescent="0.2">
      <c r="A3299" s="63">
        <v>39670</v>
      </c>
      <c r="B3299" s="64">
        <v>10</v>
      </c>
      <c r="C3299" s="52">
        <v>8</v>
      </c>
      <c r="D3299" s="52">
        <v>2008</v>
      </c>
      <c r="E3299" s="52">
        <v>0.99</v>
      </c>
    </row>
    <row r="3300" spans="1:5" s="52" customFormat="1" x14ac:dyDescent="0.2">
      <c r="A3300" s="63">
        <v>39671</v>
      </c>
      <c r="B3300" s="64">
        <v>11</v>
      </c>
      <c r="C3300" s="52">
        <v>8</v>
      </c>
      <c r="D3300" s="52">
        <v>2008</v>
      </c>
      <c r="E3300" s="52">
        <v>0.94</v>
      </c>
    </row>
    <row r="3301" spans="1:5" s="52" customFormat="1" x14ac:dyDescent="0.2">
      <c r="A3301" s="63">
        <v>39672</v>
      </c>
      <c r="B3301" s="64">
        <v>12</v>
      </c>
      <c r="C3301" s="52">
        <v>8</v>
      </c>
      <c r="D3301" s="52">
        <v>2008</v>
      </c>
      <c r="E3301" s="52">
        <v>0.99</v>
      </c>
    </row>
    <row r="3302" spans="1:5" s="52" customFormat="1" x14ac:dyDescent="0.2">
      <c r="A3302" s="63">
        <v>39673</v>
      </c>
      <c r="B3302" s="64">
        <v>13</v>
      </c>
      <c r="C3302" s="52">
        <v>8</v>
      </c>
      <c r="D3302" s="52">
        <v>2008</v>
      </c>
      <c r="E3302" s="52">
        <v>0.96</v>
      </c>
    </row>
    <row r="3303" spans="1:5" s="52" customFormat="1" x14ac:dyDescent="0.2">
      <c r="A3303" s="63">
        <v>39674</v>
      </c>
      <c r="B3303" s="64">
        <v>14</v>
      </c>
      <c r="C3303" s="52">
        <v>8</v>
      </c>
      <c r="D3303" s="52">
        <v>2008</v>
      </c>
      <c r="E3303" s="52">
        <v>0.94</v>
      </c>
    </row>
    <row r="3304" spans="1:5" s="52" customFormat="1" x14ac:dyDescent="0.2">
      <c r="A3304" s="63">
        <v>39675</v>
      </c>
      <c r="B3304" s="64">
        <v>15</v>
      </c>
      <c r="C3304" s="52">
        <v>8</v>
      </c>
      <c r="D3304" s="52">
        <v>2008</v>
      </c>
      <c r="E3304" s="52">
        <v>1.18</v>
      </c>
    </row>
    <row r="3305" spans="1:5" s="52" customFormat="1" x14ac:dyDescent="0.2">
      <c r="A3305" s="63">
        <v>39676</v>
      </c>
      <c r="B3305" s="64">
        <v>16</v>
      </c>
      <c r="C3305" s="52">
        <v>8</v>
      </c>
      <c r="D3305" s="52">
        <v>2008</v>
      </c>
      <c r="E3305" s="52">
        <v>1.1100000000000001</v>
      </c>
    </row>
    <row r="3306" spans="1:5" s="52" customFormat="1" x14ac:dyDescent="0.2">
      <c r="A3306" s="63">
        <v>39677</v>
      </c>
      <c r="B3306" s="64">
        <v>17</v>
      </c>
      <c r="C3306" s="52">
        <v>8</v>
      </c>
      <c r="D3306" s="52">
        <v>2008</v>
      </c>
      <c r="E3306" s="52">
        <v>0.88</v>
      </c>
    </row>
    <row r="3307" spans="1:5" s="52" customFormat="1" x14ac:dyDescent="0.2">
      <c r="A3307" s="63">
        <v>39678</v>
      </c>
      <c r="B3307" s="64">
        <v>18</v>
      </c>
      <c r="C3307" s="52">
        <v>8</v>
      </c>
      <c r="D3307" s="52">
        <v>2008</v>
      </c>
      <c r="E3307" s="52">
        <v>0.82</v>
      </c>
    </row>
    <row r="3308" spans="1:5" s="52" customFormat="1" x14ac:dyDescent="0.2">
      <c r="A3308" s="63">
        <v>39679</v>
      </c>
      <c r="B3308" s="64">
        <v>19</v>
      </c>
      <c r="C3308" s="52">
        <v>8</v>
      </c>
      <c r="D3308" s="52">
        <v>2008</v>
      </c>
      <c r="E3308" s="52">
        <v>0.81</v>
      </c>
    </row>
    <row r="3309" spans="1:5" s="52" customFormat="1" x14ac:dyDescent="0.2">
      <c r="A3309" s="63">
        <v>39680</v>
      </c>
      <c r="B3309" s="64">
        <v>20</v>
      </c>
      <c r="C3309" s="52">
        <v>8</v>
      </c>
      <c r="D3309" s="52">
        <v>2008</v>
      </c>
      <c r="E3309" s="52">
        <v>1.02</v>
      </c>
    </row>
    <row r="3310" spans="1:5" s="52" customFormat="1" x14ac:dyDescent="0.2">
      <c r="A3310" s="63">
        <v>39681</v>
      </c>
      <c r="B3310" s="64">
        <v>21</v>
      </c>
      <c r="C3310" s="52">
        <v>8</v>
      </c>
      <c r="D3310" s="52">
        <v>2008</v>
      </c>
      <c r="E3310" s="52">
        <v>1.07</v>
      </c>
    </row>
    <row r="3311" spans="1:5" s="52" customFormat="1" x14ac:dyDescent="0.2">
      <c r="A3311" s="63">
        <v>39682</v>
      </c>
      <c r="B3311" s="64">
        <v>22</v>
      </c>
      <c r="C3311" s="52">
        <v>8</v>
      </c>
      <c r="D3311" s="52">
        <v>2008</v>
      </c>
      <c r="E3311" s="52">
        <v>1.7</v>
      </c>
    </row>
    <row r="3312" spans="1:5" s="52" customFormat="1" x14ac:dyDescent="0.2">
      <c r="A3312" s="63">
        <v>39683</v>
      </c>
      <c r="B3312" s="64">
        <v>23</v>
      </c>
      <c r="C3312" s="52">
        <v>8</v>
      </c>
      <c r="D3312" s="52">
        <v>2008</v>
      </c>
      <c r="E3312" s="52">
        <v>1.97</v>
      </c>
    </row>
    <row r="3313" spans="1:5" s="52" customFormat="1" x14ac:dyDescent="0.2">
      <c r="A3313" s="63">
        <v>39684</v>
      </c>
      <c r="B3313" s="64">
        <v>24</v>
      </c>
      <c r="C3313" s="52">
        <v>8</v>
      </c>
      <c r="D3313" s="52">
        <v>2008</v>
      </c>
      <c r="E3313" s="52">
        <v>1.24</v>
      </c>
    </row>
    <row r="3314" spans="1:5" s="52" customFormat="1" x14ac:dyDescent="0.2">
      <c r="A3314" s="63">
        <v>39685</v>
      </c>
      <c r="B3314" s="64">
        <v>25</v>
      </c>
      <c r="C3314" s="52">
        <v>8</v>
      </c>
      <c r="D3314" s="52">
        <v>2008</v>
      </c>
      <c r="E3314" s="52">
        <v>2.52</v>
      </c>
    </row>
    <row r="3315" spans="1:5" s="52" customFormat="1" x14ac:dyDescent="0.2">
      <c r="A3315" s="63">
        <v>39686</v>
      </c>
      <c r="B3315" s="64">
        <v>26</v>
      </c>
      <c r="C3315" s="52">
        <v>8</v>
      </c>
      <c r="D3315" s="52">
        <v>2008</v>
      </c>
      <c r="E3315" s="52">
        <v>2.8</v>
      </c>
    </row>
    <row r="3316" spans="1:5" s="52" customFormat="1" x14ac:dyDescent="0.2">
      <c r="A3316" s="63">
        <v>39687</v>
      </c>
      <c r="B3316" s="64">
        <v>27</v>
      </c>
      <c r="C3316" s="52">
        <v>8</v>
      </c>
      <c r="D3316" s="52">
        <v>2008</v>
      </c>
      <c r="E3316" s="52">
        <v>1.1299999999999999</v>
      </c>
    </row>
    <row r="3317" spans="1:5" s="52" customFormat="1" x14ac:dyDescent="0.2">
      <c r="A3317" s="63">
        <v>39688</v>
      </c>
      <c r="B3317" s="64">
        <v>28</v>
      </c>
      <c r="C3317" s="52">
        <v>8</v>
      </c>
      <c r="D3317" s="52">
        <v>2008</v>
      </c>
      <c r="E3317" s="52">
        <v>3.46</v>
      </c>
    </row>
    <row r="3318" spans="1:5" s="52" customFormat="1" x14ac:dyDescent="0.2">
      <c r="A3318" s="63">
        <v>39689</v>
      </c>
      <c r="B3318" s="64">
        <v>29</v>
      </c>
      <c r="C3318" s="52">
        <v>8</v>
      </c>
      <c r="D3318" s="52">
        <v>2008</v>
      </c>
      <c r="E3318" s="52">
        <v>4.33</v>
      </c>
    </row>
    <row r="3319" spans="1:5" s="52" customFormat="1" x14ac:dyDescent="0.2">
      <c r="A3319" s="63">
        <v>39690</v>
      </c>
      <c r="B3319" s="64">
        <v>30</v>
      </c>
      <c r="C3319" s="52">
        <v>8</v>
      </c>
      <c r="D3319" s="52">
        <v>2008</v>
      </c>
      <c r="E3319" s="52">
        <v>5.86</v>
      </c>
    </row>
    <row r="3320" spans="1:5" s="52" customFormat="1" x14ac:dyDescent="0.2">
      <c r="A3320" s="63">
        <v>39691</v>
      </c>
      <c r="B3320" s="64">
        <v>31</v>
      </c>
      <c r="C3320" s="52">
        <v>8</v>
      </c>
      <c r="D3320" s="52">
        <v>2008</v>
      </c>
      <c r="E3320" s="52">
        <v>6.16</v>
      </c>
    </row>
    <row r="3321" spans="1:5" s="52" customFormat="1" x14ac:dyDescent="0.2">
      <c r="A3321" s="63">
        <v>39692</v>
      </c>
      <c r="B3321" s="64">
        <v>1</v>
      </c>
      <c r="C3321" s="52">
        <v>9</v>
      </c>
      <c r="D3321" s="52">
        <v>2008</v>
      </c>
      <c r="E3321" s="52">
        <v>5.2</v>
      </c>
    </row>
    <row r="3322" spans="1:5" s="52" customFormat="1" x14ac:dyDescent="0.2">
      <c r="A3322" s="63">
        <v>39693</v>
      </c>
      <c r="B3322" s="64">
        <v>2</v>
      </c>
      <c r="C3322" s="52">
        <v>9</v>
      </c>
      <c r="D3322" s="52">
        <v>2008</v>
      </c>
      <c r="E3322" s="52">
        <v>4.99</v>
      </c>
    </row>
    <row r="3323" spans="1:5" s="52" customFormat="1" x14ac:dyDescent="0.2">
      <c r="A3323" s="63">
        <v>39694</v>
      </c>
      <c r="B3323" s="64">
        <v>3</v>
      </c>
      <c r="C3323" s="52">
        <v>9</v>
      </c>
      <c r="D3323" s="52">
        <v>2008</v>
      </c>
      <c r="E3323" s="52">
        <v>5.77</v>
      </c>
    </row>
    <row r="3324" spans="1:5" s="52" customFormat="1" x14ac:dyDescent="0.2">
      <c r="A3324" s="63">
        <v>39695</v>
      </c>
      <c r="B3324" s="64">
        <v>4</v>
      </c>
      <c r="C3324" s="52">
        <v>9</v>
      </c>
      <c r="D3324" s="52">
        <v>2008</v>
      </c>
      <c r="E3324" s="52">
        <v>3.74</v>
      </c>
    </row>
    <row r="3325" spans="1:5" s="52" customFormat="1" x14ac:dyDescent="0.2">
      <c r="A3325" s="63">
        <v>39696</v>
      </c>
      <c r="B3325" s="64">
        <v>5</v>
      </c>
      <c r="C3325" s="52">
        <v>9</v>
      </c>
      <c r="D3325" s="52">
        <v>2008</v>
      </c>
      <c r="E3325" s="52">
        <v>3.41</v>
      </c>
    </row>
    <row r="3326" spans="1:5" s="52" customFormat="1" x14ac:dyDescent="0.2">
      <c r="A3326" s="63">
        <v>39697</v>
      </c>
      <c r="B3326" s="64">
        <v>6</v>
      </c>
      <c r="C3326" s="52">
        <v>9</v>
      </c>
      <c r="D3326" s="52">
        <v>2008</v>
      </c>
      <c r="E3326" s="52">
        <v>2.81</v>
      </c>
    </row>
    <row r="3327" spans="1:5" s="52" customFormat="1" x14ac:dyDescent="0.2">
      <c r="A3327" s="63">
        <v>39698</v>
      </c>
      <c r="B3327" s="64">
        <v>7</v>
      </c>
      <c r="C3327" s="52">
        <v>9</v>
      </c>
      <c r="D3327" s="52">
        <v>2008</v>
      </c>
      <c r="E3327" s="52">
        <v>2.62</v>
      </c>
    </row>
    <row r="3328" spans="1:5" s="52" customFormat="1" x14ac:dyDescent="0.2">
      <c r="A3328" s="63">
        <v>39699</v>
      </c>
      <c r="B3328" s="64">
        <v>8</v>
      </c>
      <c r="C3328" s="52">
        <v>9</v>
      </c>
      <c r="D3328" s="52">
        <v>2008</v>
      </c>
      <c r="E3328" s="52">
        <v>2.58</v>
      </c>
    </row>
    <row r="3329" spans="1:5" s="52" customFormat="1" x14ac:dyDescent="0.2">
      <c r="A3329" s="63">
        <v>39700</v>
      </c>
      <c r="B3329" s="64">
        <v>9</v>
      </c>
      <c r="C3329" s="52">
        <v>9</v>
      </c>
      <c r="D3329" s="52">
        <v>2008</v>
      </c>
      <c r="E3329" s="52">
        <v>2.79</v>
      </c>
    </row>
    <row r="3330" spans="1:5" s="52" customFormat="1" x14ac:dyDescent="0.2">
      <c r="A3330" s="63">
        <v>39701</v>
      </c>
      <c r="B3330" s="64">
        <v>10</v>
      </c>
      <c r="C3330" s="52">
        <v>9</v>
      </c>
      <c r="D3330" s="52">
        <v>2008</v>
      </c>
      <c r="E3330" s="52">
        <v>5.07</v>
      </c>
    </row>
    <row r="3331" spans="1:5" s="52" customFormat="1" x14ac:dyDescent="0.2">
      <c r="A3331" s="63">
        <v>39702</v>
      </c>
      <c r="B3331" s="64">
        <v>11</v>
      </c>
      <c r="C3331" s="52">
        <v>9</v>
      </c>
      <c r="D3331" s="52">
        <v>2008</v>
      </c>
      <c r="E3331" s="52">
        <v>14.7</v>
      </c>
    </row>
    <row r="3332" spans="1:5" s="52" customFormat="1" x14ac:dyDescent="0.2">
      <c r="A3332" s="63">
        <v>39703</v>
      </c>
      <c r="B3332" s="64">
        <v>12</v>
      </c>
      <c r="C3332" s="52">
        <v>9</v>
      </c>
      <c r="D3332" s="52">
        <v>2008</v>
      </c>
      <c r="E3332" s="52">
        <v>22.2</v>
      </c>
    </row>
    <row r="3333" spans="1:5" s="52" customFormat="1" x14ac:dyDescent="0.2">
      <c r="A3333" s="63">
        <v>39704</v>
      </c>
      <c r="B3333" s="64">
        <v>13</v>
      </c>
      <c r="C3333" s="52">
        <v>9</v>
      </c>
      <c r="D3333" s="52">
        <v>2008</v>
      </c>
      <c r="E3333" s="52">
        <v>11</v>
      </c>
    </row>
    <row r="3334" spans="1:5" s="52" customFormat="1" x14ac:dyDescent="0.2">
      <c r="A3334" s="63">
        <v>39705</v>
      </c>
      <c r="B3334" s="64">
        <v>14</v>
      </c>
      <c r="C3334" s="52">
        <v>9</v>
      </c>
      <c r="D3334" s="52">
        <v>2008</v>
      </c>
      <c r="E3334" s="52">
        <v>6.87</v>
      </c>
    </row>
    <row r="3335" spans="1:5" s="52" customFormat="1" x14ac:dyDescent="0.2">
      <c r="A3335" s="63">
        <v>39706</v>
      </c>
      <c r="B3335" s="64">
        <v>15</v>
      </c>
      <c r="C3335" s="52">
        <v>9</v>
      </c>
      <c r="D3335" s="52">
        <v>2008</v>
      </c>
      <c r="E3335" s="52">
        <v>6.81</v>
      </c>
    </row>
    <row r="3336" spans="1:5" s="52" customFormat="1" x14ac:dyDescent="0.2">
      <c r="A3336" s="63">
        <v>39707</v>
      </c>
      <c r="B3336" s="64">
        <v>16</v>
      </c>
      <c r="C3336" s="52">
        <v>9</v>
      </c>
      <c r="D3336" s="52">
        <v>2008</v>
      </c>
      <c r="E3336" s="52">
        <v>7.22</v>
      </c>
    </row>
    <row r="3337" spans="1:5" s="52" customFormat="1" x14ac:dyDescent="0.2">
      <c r="A3337" s="63">
        <v>39708</v>
      </c>
      <c r="B3337" s="64">
        <v>17</v>
      </c>
      <c r="C3337" s="52">
        <v>9</v>
      </c>
      <c r="D3337" s="52">
        <v>2008</v>
      </c>
      <c r="E3337" s="52">
        <v>7.48</v>
      </c>
    </row>
    <row r="3338" spans="1:5" s="52" customFormat="1" x14ac:dyDescent="0.2">
      <c r="A3338" s="63">
        <v>39709</v>
      </c>
      <c r="B3338" s="64">
        <v>18</v>
      </c>
      <c r="C3338" s="52">
        <v>9</v>
      </c>
      <c r="D3338" s="52">
        <v>2008</v>
      </c>
      <c r="E3338" s="52">
        <v>8.1199999999999992</v>
      </c>
    </row>
    <row r="3339" spans="1:5" s="52" customFormat="1" x14ac:dyDescent="0.2">
      <c r="A3339" s="63">
        <v>39710</v>
      </c>
      <c r="B3339" s="64">
        <v>19</v>
      </c>
      <c r="C3339" s="52">
        <v>9</v>
      </c>
      <c r="D3339" s="52">
        <v>2008</v>
      </c>
      <c r="E3339" s="52">
        <v>12.2</v>
      </c>
    </row>
    <row r="3340" spans="1:5" s="52" customFormat="1" x14ac:dyDescent="0.2">
      <c r="A3340" s="63">
        <v>39711</v>
      </c>
      <c r="B3340" s="64">
        <v>20</v>
      </c>
      <c r="C3340" s="52">
        <v>9</v>
      </c>
      <c r="D3340" s="52">
        <v>2008</v>
      </c>
      <c r="E3340" s="52">
        <v>10.199999999999999</v>
      </c>
    </row>
    <row r="3341" spans="1:5" s="52" customFormat="1" x14ac:dyDescent="0.2">
      <c r="A3341" s="63">
        <v>39712</v>
      </c>
      <c r="B3341" s="64">
        <v>21</v>
      </c>
      <c r="C3341" s="52">
        <v>9</v>
      </c>
      <c r="D3341" s="52">
        <v>2008</v>
      </c>
      <c r="E3341" s="52">
        <v>8.4</v>
      </c>
    </row>
    <row r="3342" spans="1:5" s="52" customFormat="1" x14ac:dyDescent="0.2">
      <c r="A3342" s="63">
        <v>39713</v>
      </c>
      <c r="B3342" s="64">
        <v>22</v>
      </c>
      <c r="C3342" s="52">
        <v>9</v>
      </c>
      <c r="D3342" s="52">
        <v>2008</v>
      </c>
      <c r="E3342" s="52">
        <v>5.24</v>
      </c>
    </row>
    <row r="3343" spans="1:5" s="52" customFormat="1" x14ac:dyDescent="0.2">
      <c r="A3343" s="63">
        <v>39714</v>
      </c>
      <c r="B3343" s="64">
        <v>23</v>
      </c>
      <c r="C3343" s="52">
        <v>9</v>
      </c>
      <c r="D3343" s="52">
        <v>2008</v>
      </c>
      <c r="E3343" s="52">
        <v>3.97</v>
      </c>
    </row>
    <row r="3344" spans="1:5" s="52" customFormat="1" x14ac:dyDescent="0.2">
      <c r="A3344" s="63">
        <v>39715</v>
      </c>
      <c r="B3344" s="64">
        <v>24</v>
      </c>
      <c r="C3344" s="52">
        <v>9</v>
      </c>
      <c r="D3344" s="52">
        <v>2008</v>
      </c>
      <c r="E3344" s="52">
        <v>3.57</v>
      </c>
    </row>
    <row r="3345" spans="1:5" s="52" customFormat="1" x14ac:dyDescent="0.2">
      <c r="A3345" s="63">
        <v>39716</v>
      </c>
      <c r="B3345" s="64">
        <v>25</v>
      </c>
      <c r="C3345" s="52">
        <v>9</v>
      </c>
      <c r="D3345" s="52">
        <v>2008</v>
      </c>
      <c r="E3345" s="52">
        <v>3.58</v>
      </c>
    </row>
    <row r="3346" spans="1:5" s="52" customFormat="1" x14ac:dyDescent="0.2">
      <c r="A3346" s="63">
        <v>39717</v>
      </c>
      <c r="B3346" s="64">
        <v>26</v>
      </c>
      <c r="C3346" s="52">
        <v>9</v>
      </c>
      <c r="D3346" s="52">
        <v>2008</v>
      </c>
      <c r="E3346" s="52">
        <v>5.95</v>
      </c>
    </row>
    <row r="3347" spans="1:5" s="52" customFormat="1" x14ac:dyDescent="0.2">
      <c r="A3347" s="63">
        <v>39718</v>
      </c>
      <c r="B3347" s="64">
        <v>27</v>
      </c>
      <c r="C3347" s="52">
        <v>9</v>
      </c>
      <c r="D3347" s="52">
        <v>2008</v>
      </c>
      <c r="E3347" s="52">
        <v>7.76</v>
      </c>
    </row>
    <row r="3348" spans="1:5" s="52" customFormat="1" x14ac:dyDescent="0.2">
      <c r="A3348" s="63">
        <v>39719</v>
      </c>
      <c r="B3348" s="64">
        <v>28</v>
      </c>
      <c r="C3348" s="52">
        <v>9</v>
      </c>
      <c r="D3348" s="52">
        <v>2008</v>
      </c>
      <c r="E3348" s="52">
        <v>7.05</v>
      </c>
    </row>
    <row r="3349" spans="1:5" s="52" customFormat="1" x14ac:dyDescent="0.2">
      <c r="A3349" s="63">
        <v>39720</v>
      </c>
      <c r="B3349" s="64">
        <v>29</v>
      </c>
      <c r="C3349" s="52">
        <v>9</v>
      </c>
      <c r="D3349" s="52">
        <v>2008</v>
      </c>
      <c r="E3349" s="52">
        <v>4.96</v>
      </c>
    </row>
    <row r="3350" spans="1:5" s="52" customFormat="1" x14ac:dyDescent="0.2">
      <c r="A3350" s="63">
        <v>39721</v>
      </c>
      <c r="B3350" s="64">
        <v>30</v>
      </c>
      <c r="C3350" s="52">
        <v>9</v>
      </c>
      <c r="D3350" s="52">
        <v>2008</v>
      </c>
      <c r="E3350" s="52">
        <v>5.61</v>
      </c>
    </row>
    <row r="3351" spans="1:5" s="52" customFormat="1" x14ac:dyDescent="0.2">
      <c r="A3351" s="63">
        <v>39722</v>
      </c>
      <c r="B3351" s="64">
        <v>1</v>
      </c>
      <c r="C3351" s="52">
        <v>10</v>
      </c>
      <c r="D3351" s="52">
        <v>2008</v>
      </c>
      <c r="E3351" s="52">
        <v>11.6</v>
      </c>
    </row>
    <row r="3352" spans="1:5" s="52" customFormat="1" x14ac:dyDescent="0.2">
      <c r="A3352" s="63">
        <v>39723</v>
      </c>
      <c r="B3352" s="64">
        <v>2</v>
      </c>
      <c r="C3352" s="52">
        <v>10</v>
      </c>
      <c r="D3352" s="52">
        <v>2008</v>
      </c>
      <c r="E3352" s="52">
        <v>9.86</v>
      </c>
    </row>
    <row r="3353" spans="1:5" s="52" customFormat="1" x14ac:dyDescent="0.2">
      <c r="A3353" s="63">
        <v>39724</v>
      </c>
      <c r="B3353" s="64">
        <v>3</v>
      </c>
      <c r="C3353" s="52">
        <v>10</v>
      </c>
      <c r="D3353" s="52">
        <v>2008</v>
      </c>
      <c r="E3353" s="52">
        <v>6.73</v>
      </c>
    </row>
    <row r="3354" spans="1:5" s="52" customFormat="1" x14ac:dyDescent="0.2">
      <c r="A3354" s="63">
        <v>39725</v>
      </c>
      <c r="B3354" s="64">
        <v>4</v>
      </c>
      <c r="C3354" s="52">
        <v>10</v>
      </c>
      <c r="D3354" s="52">
        <v>2008</v>
      </c>
      <c r="E3354" s="52">
        <v>5.64</v>
      </c>
    </row>
    <row r="3355" spans="1:5" s="52" customFormat="1" x14ac:dyDescent="0.2">
      <c r="A3355" s="63">
        <v>39726</v>
      </c>
      <c r="B3355" s="64">
        <v>5</v>
      </c>
      <c r="C3355" s="52">
        <v>10</v>
      </c>
      <c r="D3355" s="52">
        <v>2008</v>
      </c>
      <c r="E3355" s="52">
        <v>4.18</v>
      </c>
    </row>
    <row r="3356" spans="1:5" s="52" customFormat="1" x14ac:dyDescent="0.2">
      <c r="A3356" s="63">
        <v>39727</v>
      </c>
      <c r="B3356" s="64">
        <v>6</v>
      </c>
      <c r="C3356" s="52">
        <v>10</v>
      </c>
      <c r="D3356" s="52">
        <v>2008</v>
      </c>
      <c r="E3356" s="52">
        <v>2.91</v>
      </c>
    </row>
    <row r="3357" spans="1:5" s="52" customFormat="1" x14ac:dyDescent="0.2">
      <c r="A3357" s="63">
        <v>39728</v>
      </c>
      <c r="B3357" s="64">
        <v>7</v>
      </c>
      <c r="C3357" s="52">
        <v>10</v>
      </c>
      <c r="D3357" s="52">
        <v>2008</v>
      </c>
      <c r="E3357" s="52">
        <v>3.24</v>
      </c>
    </row>
    <row r="3358" spans="1:5" s="52" customFormat="1" x14ac:dyDescent="0.2">
      <c r="A3358" s="63">
        <v>39729</v>
      </c>
      <c r="B3358" s="64">
        <v>8</v>
      </c>
      <c r="C3358" s="52">
        <v>10</v>
      </c>
      <c r="D3358" s="52">
        <v>2008</v>
      </c>
      <c r="E3358" s="52">
        <v>4.83</v>
      </c>
    </row>
    <row r="3359" spans="1:5" s="52" customFormat="1" x14ac:dyDescent="0.2">
      <c r="A3359" s="63">
        <v>39730</v>
      </c>
      <c r="B3359" s="64">
        <v>9</v>
      </c>
      <c r="C3359" s="52">
        <v>10</v>
      </c>
      <c r="D3359" s="52">
        <v>2008</v>
      </c>
      <c r="E3359" s="52">
        <v>7.29</v>
      </c>
    </row>
    <row r="3360" spans="1:5" s="52" customFormat="1" x14ac:dyDescent="0.2">
      <c r="A3360" s="63">
        <v>39731</v>
      </c>
      <c r="B3360" s="64">
        <v>10</v>
      </c>
      <c r="C3360" s="52">
        <v>10</v>
      </c>
      <c r="D3360" s="52">
        <v>2008</v>
      </c>
      <c r="E3360" s="52">
        <v>3.26</v>
      </c>
    </row>
    <row r="3361" spans="1:5" s="52" customFormat="1" x14ac:dyDescent="0.2">
      <c r="A3361" s="63">
        <v>39732</v>
      </c>
      <c r="B3361" s="64">
        <v>11</v>
      </c>
      <c r="C3361" s="52">
        <v>10</v>
      </c>
      <c r="D3361" s="52">
        <v>2008</v>
      </c>
      <c r="E3361" s="52">
        <v>7.78</v>
      </c>
    </row>
    <row r="3362" spans="1:5" s="52" customFormat="1" x14ac:dyDescent="0.2">
      <c r="A3362" s="63">
        <v>39733</v>
      </c>
      <c r="B3362" s="64">
        <v>12</v>
      </c>
      <c r="C3362" s="52">
        <v>10</v>
      </c>
      <c r="D3362" s="52">
        <v>2008</v>
      </c>
      <c r="E3362" s="52">
        <v>4.5</v>
      </c>
    </row>
    <row r="3363" spans="1:5" s="52" customFormat="1" x14ac:dyDescent="0.2">
      <c r="A3363" s="63">
        <v>39734</v>
      </c>
      <c r="B3363" s="64">
        <v>13</v>
      </c>
      <c r="C3363" s="52">
        <v>10</v>
      </c>
      <c r="D3363" s="52">
        <v>2008</v>
      </c>
      <c r="E3363" s="52">
        <v>3.47</v>
      </c>
    </row>
    <row r="3364" spans="1:5" s="52" customFormat="1" x14ac:dyDescent="0.2">
      <c r="A3364" s="63">
        <v>39735</v>
      </c>
      <c r="B3364" s="64">
        <v>14</v>
      </c>
      <c r="C3364" s="52">
        <v>10</v>
      </c>
      <c r="D3364" s="52">
        <v>2008</v>
      </c>
      <c r="E3364" s="52">
        <v>4.78</v>
      </c>
    </row>
    <row r="3365" spans="1:5" s="52" customFormat="1" x14ac:dyDescent="0.2">
      <c r="A3365" s="63">
        <v>39736</v>
      </c>
      <c r="B3365" s="64">
        <v>15</v>
      </c>
      <c r="C3365" s="52">
        <v>10</v>
      </c>
      <c r="D3365" s="52">
        <v>2008</v>
      </c>
      <c r="E3365" s="52">
        <v>3.33</v>
      </c>
    </row>
    <row r="3366" spans="1:5" s="52" customFormat="1" x14ac:dyDescent="0.2">
      <c r="A3366" s="63">
        <v>39737</v>
      </c>
      <c r="B3366" s="64">
        <v>16</v>
      </c>
      <c r="C3366" s="52">
        <v>10</v>
      </c>
      <c r="D3366" s="52">
        <v>2008</v>
      </c>
      <c r="E3366" s="52">
        <v>4.75</v>
      </c>
    </row>
    <row r="3367" spans="1:5" s="52" customFormat="1" x14ac:dyDescent="0.2">
      <c r="A3367" s="63">
        <v>39738</v>
      </c>
      <c r="B3367" s="64">
        <v>17</v>
      </c>
      <c r="C3367" s="52">
        <v>10</v>
      </c>
      <c r="D3367" s="52">
        <v>2008</v>
      </c>
      <c r="E3367" s="52">
        <v>9</v>
      </c>
    </row>
    <row r="3368" spans="1:5" s="52" customFormat="1" x14ac:dyDescent="0.2">
      <c r="A3368" s="63">
        <v>39739</v>
      </c>
      <c r="B3368" s="64">
        <v>18</v>
      </c>
      <c r="C3368" s="52">
        <v>10</v>
      </c>
      <c r="D3368" s="52">
        <v>2008</v>
      </c>
      <c r="E3368" s="52">
        <v>5.76</v>
      </c>
    </row>
    <row r="3369" spans="1:5" s="52" customFormat="1" x14ac:dyDescent="0.2">
      <c r="A3369" s="63">
        <v>39740</v>
      </c>
      <c r="B3369" s="64">
        <v>19</v>
      </c>
      <c r="C3369" s="52">
        <v>10</v>
      </c>
      <c r="D3369" s="52">
        <v>2008</v>
      </c>
      <c r="E3369" s="52">
        <v>6.01</v>
      </c>
    </row>
    <row r="3370" spans="1:5" s="52" customFormat="1" x14ac:dyDescent="0.2">
      <c r="A3370" s="63">
        <v>39741</v>
      </c>
      <c r="B3370" s="64">
        <v>20</v>
      </c>
      <c r="C3370" s="52">
        <v>10</v>
      </c>
      <c r="D3370" s="52">
        <v>2008</v>
      </c>
      <c r="E3370" s="52">
        <v>8.16</v>
      </c>
    </row>
    <row r="3371" spans="1:5" s="52" customFormat="1" x14ac:dyDescent="0.2">
      <c r="A3371" s="63">
        <v>39742</v>
      </c>
      <c r="B3371" s="64">
        <v>21</v>
      </c>
      <c r="C3371" s="52">
        <v>10</v>
      </c>
      <c r="D3371" s="52">
        <v>2008</v>
      </c>
      <c r="E3371" s="52">
        <v>5.54</v>
      </c>
    </row>
    <row r="3372" spans="1:5" s="52" customFormat="1" x14ac:dyDescent="0.2">
      <c r="A3372" s="63">
        <v>39743</v>
      </c>
      <c r="B3372" s="64">
        <v>22</v>
      </c>
      <c r="C3372" s="52">
        <v>10</v>
      </c>
      <c r="D3372" s="52">
        <v>2008</v>
      </c>
      <c r="E3372" s="52">
        <v>3.75</v>
      </c>
    </row>
    <row r="3373" spans="1:5" s="52" customFormat="1" x14ac:dyDescent="0.2">
      <c r="A3373" s="63">
        <v>39744</v>
      </c>
      <c r="B3373" s="64">
        <v>23</v>
      </c>
      <c r="C3373" s="52">
        <v>10</v>
      </c>
      <c r="D3373" s="52">
        <v>2008</v>
      </c>
      <c r="E3373" s="52">
        <v>1.97</v>
      </c>
    </row>
    <row r="3374" spans="1:5" s="52" customFormat="1" x14ac:dyDescent="0.2">
      <c r="A3374" s="63">
        <v>39745</v>
      </c>
      <c r="B3374" s="64">
        <v>24</v>
      </c>
      <c r="C3374" s="52">
        <v>10</v>
      </c>
      <c r="D3374" s="52">
        <v>2008</v>
      </c>
      <c r="E3374" s="52">
        <v>5.5</v>
      </c>
    </row>
    <row r="3375" spans="1:5" s="52" customFormat="1" x14ac:dyDescent="0.2">
      <c r="A3375" s="63">
        <v>39746</v>
      </c>
      <c r="B3375" s="64">
        <v>25</v>
      </c>
      <c r="C3375" s="52">
        <v>10</v>
      </c>
      <c r="D3375" s="52">
        <v>2008</v>
      </c>
      <c r="E3375" s="52">
        <v>5.95</v>
      </c>
    </row>
    <row r="3376" spans="1:5" s="52" customFormat="1" x14ac:dyDescent="0.2">
      <c r="A3376" s="63">
        <v>39747</v>
      </c>
      <c r="B3376" s="64">
        <v>26</v>
      </c>
      <c r="C3376" s="52">
        <v>10</v>
      </c>
      <c r="D3376" s="52">
        <v>2008</v>
      </c>
      <c r="E3376" s="52">
        <v>1.76</v>
      </c>
    </row>
    <row r="3377" spans="1:5" s="52" customFormat="1" x14ac:dyDescent="0.2">
      <c r="A3377" s="63">
        <v>39748</v>
      </c>
      <c r="B3377" s="64">
        <v>27</v>
      </c>
      <c r="C3377" s="52">
        <v>10</v>
      </c>
      <c r="D3377" s="52">
        <v>2008</v>
      </c>
      <c r="E3377" s="52">
        <v>0.6</v>
      </c>
    </row>
    <row r="3378" spans="1:5" s="52" customFormat="1" x14ac:dyDescent="0.2">
      <c r="A3378" s="63">
        <v>39749</v>
      </c>
      <c r="B3378" s="64">
        <v>28</v>
      </c>
      <c r="C3378" s="52">
        <v>10</v>
      </c>
      <c r="D3378" s="52">
        <v>2008</v>
      </c>
      <c r="E3378" s="52">
        <v>1.26</v>
      </c>
    </row>
    <row r="3379" spans="1:5" s="52" customFormat="1" x14ac:dyDescent="0.2">
      <c r="A3379" s="63">
        <v>39750</v>
      </c>
      <c r="B3379" s="64">
        <v>29</v>
      </c>
      <c r="C3379" s="52">
        <v>10</v>
      </c>
      <c r="D3379" s="52">
        <v>2008</v>
      </c>
      <c r="E3379" s="52">
        <v>3.24</v>
      </c>
    </row>
    <row r="3380" spans="1:5" s="52" customFormat="1" x14ac:dyDescent="0.2">
      <c r="A3380" s="63">
        <v>39751</v>
      </c>
      <c r="B3380" s="64">
        <v>30</v>
      </c>
      <c r="C3380" s="52">
        <v>10</v>
      </c>
      <c r="D3380" s="52">
        <v>2008</v>
      </c>
      <c r="E3380" s="52">
        <v>4.08</v>
      </c>
    </row>
    <row r="3381" spans="1:5" s="52" customFormat="1" x14ac:dyDescent="0.2">
      <c r="A3381" s="63">
        <v>39752</v>
      </c>
      <c r="B3381" s="64">
        <v>31</v>
      </c>
      <c r="C3381" s="52">
        <v>10</v>
      </c>
      <c r="D3381" s="52">
        <v>2008</v>
      </c>
      <c r="E3381" s="52">
        <v>8.02</v>
      </c>
    </row>
    <row r="3382" spans="1:5" s="52" customFormat="1" x14ac:dyDescent="0.2">
      <c r="A3382" s="63">
        <v>39753</v>
      </c>
      <c r="B3382" s="64">
        <v>1</v>
      </c>
      <c r="C3382" s="52">
        <v>11</v>
      </c>
      <c r="D3382" s="52">
        <v>2008</v>
      </c>
      <c r="E3382" s="52">
        <v>6.63</v>
      </c>
    </row>
    <row r="3383" spans="1:5" s="52" customFormat="1" x14ac:dyDescent="0.2">
      <c r="A3383" s="63">
        <v>39754</v>
      </c>
      <c r="B3383" s="64">
        <v>2</v>
      </c>
      <c r="C3383" s="52">
        <v>11</v>
      </c>
      <c r="D3383" s="52">
        <v>2008</v>
      </c>
      <c r="E3383" s="52">
        <v>4.63</v>
      </c>
    </row>
    <row r="3384" spans="1:5" s="52" customFormat="1" x14ac:dyDescent="0.2">
      <c r="A3384" s="63">
        <v>39755</v>
      </c>
      <c r="B3384" s="64">
        <v>3</v>
      </c>
      <c r="C3384" s="52">
        <v>11</v>
      </c>
      <c r="D3384" s="52">
        <v>2008</v>
      </c>
      <c r="E3384" s="52">
        <v>6.42</v>
      </c>
    </row>
    <row r="3385" spans="1:5" s="52" customFormat="1" x14ac:dyDescent="0.2">
      <c r="A3385" s="63">
        <v>39756</v>
      </c>
      <c r="B3385" s="64">
        <v>4</v>
      </c>
      <c r="C3385" s="52">
        <v>11</v>
      </c>
      <c r="D3385" s="52">
        <v>2008</v>
      </c>
      <c r="E3385" s="52">
        <v>7.71</v>
      </c>
    </row>
    <row r="3386" spans="1:5" s="52" customFormat="1" x14ac:dyDescent="0.2">
      <c r="A3386" s="63">
        <v>39757</v>
      </c>
      <c r="B3386" s="64">
        <v>5</v>
      </c>
      <c r="C3386" s="52">
        <v>11</v>
      </c>
      <c r="D3386" s="52">
        <v>2008</v>
      </c>
      <c r="E3386" s="52">
        <v>6.68</v>
      </c>
    </row>
    <row r="3387" spans="1:5" s="52" customFormat="1" x14ac:dyDescent="0.2">
      <c r="A3387" s="63">
        <v>39758</v>
      </c>
      <c r="B3387" s="64">
        <v>6</v>
      </c>
      <c r="C3387" s="52">
        <v>11</v>
      </c>
      <c r="D3387" s="52">
        <v>2008</v>
      </c>
      <c r="E3387" s="52">
        <v>7.5</v>
      </c>
    </row>
    <row r="3388" spans="1:5" s="52" customFormat="1" x14ac:dyDescent="0.2">
      <c r="A3388" s="63">
        <v>39759</v>
      </c>
      <c r="B3388" s="64">
        <v>7</v>
      </c>
      <c r="C3388" s="52">
        <v>11</v>
      </c>
      <c r="D3388" s="52">
        <v>2008</v>
      </c>
      <c r="E3388" s="52">
        <v>6.68</v>
      </c>
    </row>
    <row r="3389" spans="1:5" s="52" customFormat="1" x14ac:dyDescent="0.2">
      <c r="A3389" s="63">
        <v>39760</v>
      </c>
      <c r="B3389" s="64">
        <v>8</v>
      </c>
      <c r="C3389" s="52">
        <v>11</v>
      </c>
      <c r="D3389" s="52">
        <v>2008</v>
      </c>
      <c r="E3389" s="52">
        <v>6.67</v>
      </c>
    </row>
    <row r="3390" spans="1:5" s="52" customFormat="1" x14ac:dyDescent="0.2">
      <c r="A3390" s="63">
        <v>39761</v>
      </c>
      <c r="B3390" s="64">
        <v>9</v>
      </c>
      <c r="C3390" s="52">
        <v>11</v>
      </c>
      <c r="D3390" s="52">
        <v>2008</v>
      </c>
      <c r="E3390" s="52">
        <v>8.61</v>
      </c>
    </row>
    <row r="3391" spans="1:5" s="52" customFormat="1" x14ac:dyDescent="0.2">
      <c r="A3391" s="63">
        <v>39762</v>
      </c>
      <c r="B3391" s="64">
        <v>10</v>
      </c>
      <c r="C3391" s="52">
        <v>11</v>
      </c>
      <c r="D3391" s="52">
        <v>2008</v>
      </c>
      <c r="E3391" s="52">
        <v>6.61</v>
      </c>
    </row>
    <row r="3392" spans="1:5" s="52" customFormat="1" x14ac:dyDescent="0.2">
      <c r="A3392" s="63">
        <v>39763</v>
      </c>
      <c r="B3392" s="64">
        <v>11</v>
      </c>
      <c r="C3392" s="52">
        <v>11</v>
      </c>
      <c r="D3392" s="52">
        <v>2008</v>
      </c>
      <c r="E3392" s="52">
        <v>6.75</v>
      </c>
    </row>
    <row r="3393" spans="1:5" s="52" customFormat="1" x14ac:dyDescent="0.2">
      <c r="A3393" s="63">
        <v>39764</v>
      </c>
      <c r="B3393" s="64">
        <v>12</v>
      </c>
      <c r="C3393" s="52">
        <v>11</v>
      </c>
      <c r="D3393" s="52">
        <v>2008</v>
      </c>
      <c r="E3393" s="52">
        <v>5.29</v>
      </c>
    </row>
    <row r="3394" spans="1:5" s="52" customFormat="1" x14ac:dyDescent="0.2">
      <c r="A3394" s="63">
        <v>39765</v>
      </c>
      <c r="B3394" s="64">
        <v>13</v>
      </c>
      <c r="C3394" s="52">
        <v>11</v>
      </c>
      <c r="D3394" s="52">
        <v>2008</v>
      </c>
      <c r="E3394" s="52">
        <v>4.5199999999999996</v>
      </c>
    </row>
    <row r="3395" spans="1:5" s="52" customFormat="1" x14ac:dyDescent="0.2">
      <c r="A3395" s="63">
        <v>39766</v>
      </c>
      <c r="B3395" s="64">
        <v>14</v>
      </c>
      <c r="C3395" s="52">
        <v>11</v>
      </c>
      <c r="D3395" s="52">
        <v>2008</v>
      </c>
      <c r="E3395" s="52">
        <v>3.56</v>
      </c>
    </row>
    <row r="3396" spans="1:5" s="52" customFormat="1" x14ac:dyDescent="0.2">
      <c r="A3396" s="63">
        <v>39767</v>
      </c>
      <c r="B3396" s="64">
        <v>15</v>
      </c>
      <c r="C3396" s="52">
        <v>11</v>
      </c>
      <c r="D3396" s="52">
        <v>2008</v>
      </c>
      <c r="E3396" s="52">
        <v>2.77</v>
      </c>
    </row>
    <row r="3397" spans="1:5" s="52" customFormat="1" x14ac:dyDescent="0.2">
      <c r="A3397" s="63">
        <v>39768</v>
      </c>
      <c r="B3397" s="64">
        <v>16</v>
      </c>
      <c r="C3397" s="52">
        <v>11</v>
      </c>
      <c r="D3397" s="52">
        <v>2008</v>
      </c>
      <c r="E3397" s="52">
        <v>10.3</v>
      </c>
    </row>
    <row r="3398" spans="1:5" s="52" customFormat="1" x14ac:dyDescent="0.2">
      <c r="A3398" s="63">
        <v>39769</v>
      </c>
      <c r="B3398" s="64">
        <v>17</v>
      </c>
      <c r="C3398" s="52">
        <v>11</v>
      </c>
      <c r="D3398" s="52">
        <v>2008</v>
      </c>
      <c r="E3398" s="52">
        <v>7.29</v>
      </c>
    </row>
    <row r="3399" spans="1:5" s="52" customFormat="1" x14ac:dyDescent="0.2">
      <c r="A3399" s="63">
        <v>39770</v>
      </c>
      <c r="B3399" s="64">
        <v>18</v>
      </c>
      <c r="C3399" s="52">
        <v>11</v>
      </c>
      <c r="D3399" s="52">
        <v>2008</v>
      </c>
      <c r="E3399" s="52">
        <v>3.69</v>
      </c>
    </row>
    <row r="3400" spans="1:5" s="52" customFormat="1" x14ac:dyDescent="0.2">
      <c r="A3400" s="63">
        <v>39771</v>
      </c>
      <c r="B3400" s="64">
        <v>19</v>
      </c>
      <c r="C3400" s="52">
        <v>11</v>
      </c>
      <c r="D3400" s="52">
        <v>2008</v>
      </c>
      <c r="E3400" s="52">
        <v>3.66</v>
      </c>
    </row>
    <row r="3401" spans="1:5" s="52" customFormat="1" x14ac:dyDescent="0.2">
      <c r="A3401" s="63">
        <v>39772</v>
      </c>
      <c r="B3401" s="64">
        <v>20</v>
      </c>
      <c r="C3401" s="52">
        <v>11</v>
      </c>
      <c r="D3401" s="52">
        <v>2008</v>
      </c>
      <c r="E3401" s="52">
        <v>5.52</v>
      </c>
    </row>
    <row r="3402" spans="1:5" s="52" customFormat="1" x14ac:dyDescent="0.2">
      <c r="A3402" s="63">
        <v>39773</v>
      </c>
      <c r="B3402" s="64">
        <v>21</v>
      </c>
      <c r="C3402" s="52">
        <v>11</v>
      </c>
      <c r="D3402" s="52">
        <v>2008</v>
      </c>
      <c r="E3402" s="52">
        <v>6.46</v>
      </c>
    </row>
    <row r="3403" spans="1:5" s="52" customFormat="1" x14ac:dyDescent="0.2">
      <c r="A3403" s="63">
        <v>39774</v>
      </c>
      <c r="B3403" s="64">
        <v>22</v>
      </c>
      <c r="C3403" s="52">
        <v>11</v>
      </c>
      <c r="D3403" s="52">
        <v>2008</v>
      </c>
      <c r="E3403" s="52">
        <v>10.3</v>
      </c>
    </row>
    <row r="3404" spans="1:5" s="52" customFormat="1" x14ac:dyDescent="0.2">
      <c r="A3404" s="63">
        <v>39775</v>
      </c>
      <c r="B3404" s="64">
        <v>23</v>
      </c>
      <c r="C3404" s="52">
        <v>11</v>
      </c>
      <c r="D3404" s="52">
        <v>2008</v>
      </c>
      <c r="E3404" s="52">
        <v>16.100000000000001</v>
      </c>
    </row>
    <row r="3405" spans="1:5" s="52" customFormat="1" x14ac:dyDescent="0.2">
      <c r="A3405" s="63">
        <v>39776</v>
      </c>
      <c r="B3405" s="64">
        <v>24</v>
      </c>
      <c r="C3405" s="52">
        <v>11</v>
      </c>
      <c r="D3405" s="52">
        <v>2008</v>
      </c>
      <c r="E3405" s="52">
        <v>26.6</v>
      </c>
    </row>
    <row r="3406" spans="1:5" s="52" customFormat="1" x14ac:dyDescent="0.2">
      <c r="A3406" s="63">
        <v>39777</v>
      </c>
      <c r="B3406" s="64">
        <v>25</v>
      </c>
      <c r="C3406" s="52">
        <v>11</v>
      </c>
      <c r="D3406" s="52">
        <v>2008</v>
      </c>
      <c r="E3406" s="52">
        <v>16.2</v>
      </c>
    </row>
    <row r="3407" spans="1:5" s="52" customFormat="1" x14ac:dyDescent="0.2">
      <c r="A3407" s="63">
        <v>39778</v>
      </c>
      <c r="B3407" s="64">
        <v>26</v>
      </c>
      <c r="C3407" s="52">
        <v>11</v>
      </c>
      <c r="D3407" s="52">
        <v>2008</v>
      </c>
      <c r="E3407" s="52">
        <v>8.49</v>
      </c>
    </row>
    <row r="3408" spans="1:5" s="52" customFormat="1" x14ac:dyDescent="0.2">
      <c r="A3408" s="63">
        <v>39779</v>
      </c>
      <c r="B3408" s="64">
        <v>27</v>
      </c>
      <c r="C3408" s="52">
        <v>11</v>
      </c>
      <c r="D3408" s="52">
        <v>2008</v>
      </c>
      <c r="E3408" s="52">
        <v>6.27</v>
      </c>
    </row>
    <row r="3409" spans="1:5" s="52" customFormat="1" x14ac:dyDescent="0.2">
      <c r="A3409" s="63">
        <v>39780</v>
      </c>
      <c r="B3409" s="64">
        <v>28</v>
      </c>
      <c r="C3409" s="52">
        <v>11</v>
      </c>
      <c r="D3409" s="52">
        <v>2008</v>
      </c>
      <c r="E3409" s="52">
        <v>9.0299999999999994</v>
      </c>
    </row>
    <row r="3410" spans="1:5" s="52" customFormat="1" x14ac:dyDescent="0.2">
      <c r="A3410" s="63">
        <v>39781</v>
      </c>
      <c r="B3410" s="64">
        <v>29</v>
      </c>
      <c r="C3410" s="52">
        <v>11</v>
      </c>
      <c r="D3410" s="52">
        <v>2008</v>
      </c>
      <c r="E3410" s="52">
        <v>45.3</v>
      </c>
    </row>
    <row r="3411" spans="1:5" s="52" customFormat="1" x14ac:dyDescent="0.2">
      <c r="A3411" s="63">
        <v>39782</v>
      </c>
      <c r="B3411" s="64">
        <v>30</v>
      </c>
      <c r="C3411" s="52">
        <v>11</v>
      </c>
      <c r="D3411" s="52">
        <v>2008</v>
      </c>
      <c r="E3411" s="52">
        <v>69</v>
      </c>
    </row>
    <row r="3412" spans="1:5" s="52" customFormat="1" x14ac:dyDescent="0.2">
      <c r="A3412" s="63">
        <v>39783</v>
      </c>
      <c r="B3412" s="64">
        <v>1</v>
      </c>
      <c r="C3412" s="52">
        <v>12</v>
      </c>
      <c r="D3412" s="52">
        <v>2008</v>
      </c>
      <c r="E3412" s="52">
        <v>32.4</v>
      </c>
    </row>
    <row r="3413" spans="1:5" s="52" customFormat="1" x14ac:dyDescent="0.2">
      <c r="A3413" s="63">
        <v>39784</v>
      </c>
      <c r="B3413" s="64">
        <v>2</v>
      </c>
      <c r="C3413" s="52">
        <v>12</v>
      </c>
      <c r="D3413" s="52">
        <v>2008</v>
      </c>
      <c r="E3413" s="52">
        <v>12.2</v>
      </c>
    </row>
    <row r="3414" spans="1:5" s="52" customFormat="1" x14ac:dyDescent="0.2">
      <c r="A3414" s="63">
        <v>39785</v>
      </c>
      <c r="B3414" s="64">
        <v>3</v>
      </c>
      <c r="C3414" s="52">
        <v>12</v>
      </c>
      <c r="D3414" s="52">
        <v>2008</v>
      </c>
      <c r="E3414" s="52">
        <v>8.99</v>
      </c>
    </row>
    <row r="3415" spans="1:5" s="52" customFormat="1" x14ac:dyDescent="0.2">
      <c r="A3415" s="63">
        <v>39786</v>
      </c>
      <c r="B3415" s="64">
        <v>4</v>
      </c>
      <c r="C3415" s="52">
        <v>12</v>
      </c>
      <c r="D3415" s="52">
        <v>2008</v>
      </c>
      <c r="E3415" s="52">
        <v>9.9</v>
      </c>
    </row>
    <row r="3416" spans="1:5" s="52" customFormat="1" x14ac:dyDescent="0.2">
      <c r="A3416" s="63">
        <v>39787</v>
      </c>
      <c r="B3416" s="64">
        <v>5</v>
      </c>
      <c r="C3416" s="52">
        <v>12</v>
      </c>
      <c r="D3416" s="52">
        <v>2008</v>
      </c>
      <c r="E3416" s="52">
        <v>8.5</v>
      </c>
    </row>
    <row r="3417" spans="1:5" s="52" customFormat="1" x14ac:dyDescent="0.2">
      <c r="A3417" s="63">
        <v>39788</v>
      </c>
      <c r="B3417" s="64">
        <v>6</v>
      </c>
      <c r="C3417" s="52">
        <v>12</v>
      </c>
      <c r="D3417" s="52">
        <v>2008</v>
      </c>
      <c r="E3417" s="52">
        <v>7.82</v>
      </c>
    </row>
    <row r="3418" spans="1:5" s="52" customFormat="1" x14ac:dyDescent="0.2">
      <c r="A3418" s="63">
        <v>39789</v>
      </c>
      <c r="B3418" s="64">
        <v>7</v>
      </c>
      <c r="C3418" s="52">
        <v>12</v>
      </c>
      <c r="D3418" s="52">
        <v>2008</v>
      </c>
      <c r="E3418" s="52">
        <v>6.65</v>
      </c>
    </row>
    <row r="3419" spans="1:5" s="52" customFormat="1" x14ac:dyDescent="0.2">
      <c r="A3419" s="63">
        <v>39790</v>
      </c>
      <c r="B3419" s="64">
        <v>8</v>
      </c>
      <c r="C3419" s="52">
        <v>12</v>
      </c>
      <c r="D3419" s="52">
        <v>2008</v>
      </c>
      <c r="E3419" s="52">
        <v>6.61</v>
      </c>
    </row>
    <row r="3420" spans="1:5" s="52" customFormat="1" x14ac:dyDescent="0.2">
      <c r="A3420" s="63">
        <v>39791</v>
      </c>
      <c r="B3420" s="64">
        <v>9</v>
      </c>
      <c r="C3420" s="52">
        <v>12</v>
      </c>
      <c r="D3420" s="52">
        <v>2008</v>
      </c>
      <c r="E3420" s="52">
        <v>6.71</v>
      </c>
    </row>
    <row r="3421" spans="1:5" s="52" customFormat="1" x14ac:dyDescent="0.2">
      <c r="A3421" s="63">
        <v>39792</v>
      </c>
      <c r="B3421" s="64">
        <v>10</v>
      </c>
      <c r="C3421" s="52">
        <v>12</v>
      </c>
      <c r="D3421" s="52">
        <v>2008</v>
      </c>
      <c r="E3421" s="52">
        <v>8.34</v>
      </c>
    </row>
    <row r="3422" spans="1:5" s="52" customFormat="1" x14ac:dyDescent="0.2">
      <c r="A3422" s="63">
        <v>39793</v>
      </c>
      <c r="B3422" s="64">
        <v>11</v>
      </c>
      <c r="C3422" s="52">
        <v>12</v>
      </c>
      <c r="D3422" s="52">
        <v>2008</v>
      </c>
      <c r="E3422" s="52">
        <v>7.11</v>
      </c>
    </row>
    <row r="3423" spans="1:5" s="52" customFormat="1" x14ac:dyDescent="0.2">
      <c r="A3423" s="63">
        <v>39794</v>
      </c>
      <c r="B3423" s="64">
        <v>12</v>
      </c>
      <c r="C3423" s="52">
        <v>12</v>
      </c>
      <c r="D3423" s="52">
        <v>2008</v>
      </c>
      <c r="E3423" s="52">
        <v>6.67</v>
      </c>
    </row>
    <row r="3424" spans="1:5" s="52" customFormat="1" x14ac:dyDescent="0.2">
      <c r="A3424" s="63">
        <v>39795</v>
      </c>
      <c r="B3424" s="64">
        <v>13</v>
      </c>
      <c r="C3424" s="52">
        <v>12</v>
      </c>
      <c r="D3424" s="52">
        <v>2008</v>
      </c>
      <c r="E3424" s="52">
        <v>16.7</v>
      </c>
    </row>
    <row r="3425" spans="1:5" s="52" customFormat="1" x14ac:dyDescent="0.2">
      <c r="A3425" s="63">
        <v>39796</v>
      </c>
      <c r="B3425" s="64">
        <v>14</v>
      </c>
      <c r="C3425" s="52">
        <v>12</v>
      </c>
      <c r="D3425" s="52">
        <v>2008</v>
      </c>
      <c r="E3425" s="52">
        <v>22.8</v>
      </c>
    </row>
    <row r="3426" spans="1:5" s="52" customFormat="1" x14ac:dyDescent="0.2">
      <c r="A3426" s="63">
        <v>39797</v>
      </c>
      <c r="B3426" s="64">
        <v>15</v>
      </c>
      <c r="C3426" s="52">
        <v>12</v>
      </c>
      <c r="D3426" s="52">
        <v>2008</v>
      </c>
      <c r="E3426" s="52">
        <v>22.1</v>
      </c>
    </row>
    <row r="3427" spans="1:5" s="52" customFormat="1" x14ac:dyDescent="0.2">
      <c r="A3427" s="63">
        <v>39798</v>
      </c>
      <c r="B3427" s="64">
        <v>16</v>
      </c>
      <c r="C3427" s="52">
        <v>12</v>
      </c>
      <c r="D3427" s="52">
        <v>2008</v>
      </c>
      <c r="E3427" s="52">
        <v>11.5</v>
      </c>
    </row>
    <row r="3428" spans="1:5" s="52" customFormat="1" x14ac:dyDescent="0.2">
      <c r="A3428" s="63">
        <v>39799</v>
      </c>
      <c r="B3428" s="64">
        <v>17</v>
      </c>
      <c r="C3428" s="52">
        <v>12</v>
      </c>
      <c r="D3428" s="52">
        <v>2008</v>
      </c>
      <c r="E3428" s="52">
        <v>8.1199999999999992</v>
      </c>
    </row>
    <row r="3429" spans="1:5" s="52" customFormat="1" x14ac:dyDescent="0.2">
      <c r="A3429" s="63">
        <v>39800</v>
      </c>
      <c r="B3429" s="64">
        <v>18</v>
      </c>
      <c r="C3429" s="52">
        <v>12</v>
      </c>
      <c r="D3429" s="52">
        <v>2008</v>
      </c>
      <c r="E3429" s="52">
        <v>8.16</v>
      </c>
    </row>
    <row r="3430" spans="1:5" s="52" customFormat="1" x14ac:dyDescent="0.2">
      <c r="A3430" s="63">
        <v>39801</v>
      </c>
      <c r="B3430" s="64">
        <v>19</v>
      </c>
      <c r="C3430" s="52">
        <v>12</v>
      </c>
      <c r="D3430" s="52">
        <v>2008</v>
      </c>
      <c r="E3430" s="52">
        <v>8.93</v>
      </c>
    </row>
    <row r="3431" spans="1:5" s="52" customFormat="1" x14ac:dyDescent="0.2">
      <c r="A3431" s="63">
        <v>39802</v>
      </c>
      <c r="B3431" s="64">
        <v>20</v>
      </c>
      <c r="C3431" s="52">
        <v>12</v>
      </c>
      <c r="D3431" s="52">
        <v>2008</v>
      </c>
      <c r="E3431" s="52">
        <v>7.59</v>
      </c>
    </row>
    <row r="3432" spans="1:5" s="52" customFormat="1" x14ac:dyDescent="0.2">
      <c r="A3432" s="63">
        <v>39803</v>
      </c>
      <c r="B3432" s="64">
        <v>21</v>
      </c>
      <c r="C3432" s="52">
        <v>12</v>
      </c>
      <c r="D3432" s="52">
        <v>2008</v>
      </c>
      <c r="E3432" s="52">
        <v>7.05</v>
      </c>
    </row>
    <row r="3433" spans="1:5" s="52" customFormat="1" x14ac:dyDescent="0.2">
      <c r="A3433" s="63">
        <v>39804</v>
      </c>
      <c r="B3433" s="64">
        <v>22</v>
      </c>
      <c r="C3433" s="52">
        <v>12</v>
      </c>
      <c r="D3433" s="52">
        <v>2008</v>
      </c>
      <c r="E3433" s="52">
        <v>6.99</v>
      </c>
    </row>
    <row r="3434" spans="1:5" s="52" customFormat="1" x14ac:dyDescent="0.2">
      <c r="A3434" s="63">
        <v>39805</v>
      </c>
      <c r="B3434" s="64">
        <v>23</v>
      </c>
      <c r="C3434" s="52">
        <v>12</v>
      </c>
      <c r="D3434" s="52">
        <v>2008</v>
      </c>
      <c r="E3434" s="52">
        <v>8.17</v>
      </c>
    </row>
    <row r="3435" spans="1:5" s="52" customFormat="1" x14ac:dyDescent="0.2">
      <c r="A3435" s="63">
        <v>39806</v>
      </c>
      <c r="B3435" s="64">
        <v>24</v>
      </c>
      <c r="C3435" s="52">
        <v>12</v>
      </c>
      <c r="D3435" s="52">
        <v>2008</v>
      </c>
      <c r="E3435" s="52">
        <v>6.5</v>
      </c>
    </row>
    <row r="3436" spans="1:5" s="52" customFormat="1" x14ac:dyDescent="0.2">
      <c r="A3436" s="63">
        <v>39807</v>
      </c>
      <c r="B3436" s="64">
        <v>25</v>
      </c>
      <c r="C3436" s="52">
        <v>12</v>
      </c>
      <c r="D3436" s="52">
        <v>2008</v>
      </c>
      <c r="E3436" s="52">
        <v>7.29</v>
      </c>
    </row>
    <row r="3437" spans="1:5" s="52" customFormat="1" x14ac:dyDescent="0.2">
      <c r="A3437" s="63">
        <v>39808</v>
      </c>
      <c r="B3437" s="64">
        <v>26</v>
      </c>
      <c r="C3437" s="52">
        <v>12</v>
      </c>
      <c r="D3437" s="52">
        <v>2008</v>
      </c>
      <c r="E3437" s="52">
        <v>10</v>
      </c>
    </row>
    <row r="3438" spans="1:5" s="52" customFormat="1" x14ac:dyDescent="0.2">
      <c r="A3438" s="63">
        <v>39809</v>
      </c>
      <c r="B3438" s="64">
        <v>27</v>
      </c>
      <c r="C3438" s="52">
        <v>12</v>
      </c>
      <c r="D3438" s="52">
        <v>2008</v>
      </c>
      <c r="E3438" s="52">
        <v>7.7</v>
      </c>
    </row>
    <row r="3439" spans="1:5" s="52" customFormat="1" x14ac:dyDescent="0.2">
      <c r="A3439" s="63">
        <v>39810</v>
      </c>
      <c r="B3439" s="64">
        <v>28</v>
      </c>
      <c r="C3439" s="52">
        <v>12</v>
      </c>
      <c r="D3439" s="52">
        <v>2008</v>
      </c>
      <c r="E3439" s="52">
        <v>3.3</v>
      </c>
    </row>
    <row r="3440" spans="1:5" s="52" customFormat="1" x14ac:dyDescent="0.2">
      <c r="A3440" s="63">
        <v>39811</v>
      </c>
      <c r="B3440" s="64">
        <v>29</v>
      </c>
      <c r="C3440" s="52">
        <v>12</v>
      </c>
      <c r="D3440" s="52">
        <v>2008</v>
      </c>
      <c r="E3440" s="52">
        <v>2.68</v>
      </c>
    </row>
    <row r="3441" spans="1:5" s="52" customFormat="1" x14ac:dyDescent="0.2">
      <c r="A3441" s="63">
        <v>39812</v>
      </c>
      <c r="B3441" s="64">
        <v>30</v>
      </c>
      <c r="C3441" s="52">
        <v>12</v>
      </c>
      <c r="D3441" s="52">
        <v>2008</v>
      </c>
      <c r="E3441" s="52">
        <v>3.73</v>
      </c>
    </row>
    <row r="3442" spans="1:5" s="52" customFormat="1" x14ac:dyDescent="0.2">
      <c r="A3442" s="63">
        <v>39813</v>
      </c>
      <c r="B3442" s="64">
        <v>31</v>
      </c>
      <c r="C3442" s="52">
        <v>12</v>
      </c>
      <c r="D3442" s="52">
        <v>2008</v>
      </c>
      <c r="E3442" s="52">
        <v>2.0699999999999998</v>
      </c>
    </row>
    <row r="3443" spans="1:5" s="52" customFormat="1" x14ac:dyDescent="0.2">
      <c r="A3443" s="63">
        <v>39814</v>
      </c>
      <c r="B3443" s="64">
        <v>1</v>
      </c>
      <c r="C3443" s="52">
        <v>1</v>
      </c>
      <c r="D3443" s="52">
        <v>2009</v>
      </c>
      <c r="E3443" s="52">
        <v>1.55</v>
      </c>
    </row>
    <row r="3444" spans="1:5" s="52" customFormat="1" x14ac:dyDescent="0.2">
      <c r="A3444" s="63">
        <v>39815</v>
      </c>
      <c r="B3444" s="64">
        <v>2</v>
      </c>
      <c r="C3444" s="52">
        <v>1</v>
      </c>
      <c r="D3444" s="52">
        <v>2009</v>
      </c>
      <c r="E3444" s="52">
        <v>7.36</v>
      </c>
    </row>
    <row r="3445" spans="1:5" s="52" customFormat="1" x14ac:dyDescent="0.2">
      <c r="A3445" s="63">
        <v>39816</v>
      </c>
      <c r="B3445" s="64">
        <v>3</v>
      </c>
      <c r="C3445" s="52">
        <v>1</v>
      </c>
      <c r="D3445" s="52">
        <v>2009</v>
      </c>
      <c r="E3445" s="52">
        <v>12.8</v>
      </c>
    </row>
    <row r="3446" spans="1:5" s="52" customFormat="1" x14ac:dyDescent="0.2">
      <c r="A3446" s="63">
        <v>39817</v>
      </c>
      <c r="B3446" s="64">
        <v>4</v>
      </c>
      <c r="C3446" s="52">
        <v>1</v>
      </c>
      <c r="D3446" s="52">
        <v>2009</v>
      </c>
      <c r="E3446" s="52">
        <v>8.44</v>
      </c>
    </row>
    <row r="3447" spans="1:5" s="52" customFormat="1" x14ac:dyDescent="0.2">
      <c r="A3447" s="63">
        <v>39818</v>
      </c>
      <c r="B3447" s="64">
        <v>5</v>
      </c>
      <c r="C3447" s="52">
        <v>1</v>
      </c>
      <c r="D3447" s="52">
        <v>2009</v>
      </c>
      <c r="E3447" s="52">
        <v>9.4700000000000006</v>
      </c>
    </row>
    <row r="3448" spans="1:5" s="52" customFormat="1" x14ac:dyDescent="0.2">
      <c r="A3448" s="63">
        <v>39819</v>
      </c>
      <c r="B3448" s="64">
        <v>6</v>
      </c>
      <c r="C3448" s="52">
        <v>1</v>
      </c>
      <c r="D3448" s="52">
        <v>2009</v>
      </c>
      <c r="E3448" s="52">
        <v>6.78</v>
      </c>
    </row>
    <row r="3449" spans="1:5" s="52" customFormat="1" x14ac:dyDescent="0.2">
      <c r="A3449" s="63">
        <v>39820</v>
      </c>
      <c r="B3449" s="64">
        <v>7</v>
      </c>
      <c r="C3449" s="52">
        <v>1</v>
      </c>
      <c r="D3449" s="52">
        <v>2009</v>
      </c>
      <c r="E3449" s="52">
        <v>7.28</v>
      </c>
    </row>
    <row r="3450" spans="1:5" s="52" customFormat="1" x14ac:dyDescent="0.2">
      <c r="A3450" s="63">
        <v>39821</v>
      </c>
      <c r="B3450" s="64">
        <v>8</v>
      </c>
      <c r="C3450" s="52">
        <v>1</v>
      </c>
      <c r="D3450" s="52">
        <v>2009</v>
      </c>
      <c r="E3450" s="52">
        <v>9.01</v>
      </c>
    </row>
    <row r="3451" spans="1:5" s="52" customFormat="1" x14ac:dyDescent="0.2">
      <c r="A3451" s="63">
        <v>39822</v>
      </c>
      <c r="B3451" s="64">
        <v>9</v>
      </c>
      <c r="C3451" s="52">
        <v>1</v>
      </c>
      <c r="D3451" s="52">
        <v>2009</v>
      </c>
      <c r="E3451" s="52">
        <v>5.87</v>
      </c>
    </row>
    <row r="3452" spans="1:5" s="52" customFormat="1" x14ac:dyDescent="0.2">
      <c r="A3452" s="63">
        <v>39823</v>
      </c>
      <c r="B3452" s="64">
        <v>10</v>
      </c>
      <c r="C3452" s="52">
        <v>1</v>
      </c>
      <c r="D3452" s="52">
        <v>2009</v>
      </c>
      <c r="E3452" s="52">
        <v>9.3800000000000008</v>
      </c>
    </row>
    <row r="3453" spans="1:5" s="52" customFormat="1" x14ac:dyDescent="0.2">
      <c r="A3453" s="63">
        <v>39824</v>
      </c>
      <c r="B3453" s="64">
        <v>11</v>
      </c>
      <c r="C3453" s="52">
        <v>1</v>
      </c>
      <c r="D3453" s="52">
        <v>2009</v>
      </c>
      <c r="E3453" s="52">
        <v>13.1</v>
      </c>
    </row>
    <row r="3454" spans="1:5" s="52" customFormat="1" x14ac:dyDescent="0.2">
      <c r="A3454" s="63">
        <v>39825</v>
      </c>
      <c r="B3454" s="64">
        <v>12</v>
      </c>
      <c r="C3454" s="52">
        <v>1</v>
      </c>
      <c r="D3454" s="52">
        <v>2009</v>
      </c>
      <c r="E3454" s="52">
        <v>15.6</v>
      </c>
    </row>
    <row r="3455" spans="1:5" s="52" customFormat="1" x14ac:dyDescent="0.2">
      <c r="A3455" s="63">
        <v>39826</v>
      </c>
      <c r="B3455" s="64">
        <v>13</v>
      </c>
      <c r="C3455" s="52">
        <v>1</v>
      </c>
      <c r="D3455" s="52">
        <v>2009</v>
      </c>
      <c r="E3455" s="52">
        <v>6.97</v>
      </c>
    </row>
    <row r="3456" spans="1:5" s="52" customFormat="1" x14ac:dyDescent="0.2">
      <c r="A3456" s="63">
        <v>39827</v>
      </c>
      <c r="B3456" s="64">
        <v>14</v>
      </c>
      <c r="C3456" s="52">
        <v>1</v>
      </c>
      <c r="D3456" s="52">
        <v>2009</v>
      </c>
      <c r="E3456" s="52">
        <v>9.2799999999999994</v>
      </c>
    </row>
    <row r="3457" spans="1:5" s="52" customFormat="1" x14ac:dyDescent="0.2">
      <c r="A3457" s="63">
        <v>39828</v>
      </c>
      <c r="B3457" s="64">
        <v>15</v>
      </c>
      <c r="C3457" s="52">
        <v>1</v>
      </c>
      <c r="D3457" s="52">
        <v>2009</v>
      </c>
      <c r="E3457" s="52">
        <v>5.81</v>
      </c>
    </row>
    <row r="3458" spans="1:5" s="52" customFormat="1" x14ac:dyDescent="0.2">
      <c r="A3458" s="63">
        <v>39829</v>
      </c>
      <c r="B3458" s="64">
        <v>16</v>
      </c>
      <c r="C3458" s="52">
        <v>1</v>
      </c>
      <c r="D3458" s="52">
        <v>2009</v>
      </c>
      <c r="E3458" s="52">
        <v>6.18</v>
      </c>
    </row>
    <row r="3459" spans="1:5" s="52" customFormat="1" x14ac:dyDescent="0.2">
      <c r="A3459" s="63">
        <v>39830</v>
      </c>
      <c r="B3459" s="64">
        <v>17</v>
      </c>
      <c r="C3459" s="52">
        <v>1</v>
      </c>
      <c r="D3459" s="52">
        <v>2009</v>
      </c>
      <c r="E3459" s="52">
        <v>6.25</v>
      </c>
    </row>
    <row r="3460" spans="1:5" s="52" customFormat="1" x14ac:dyDescent="0.2">
      <c r="A3460" s="63">
        <v>39831</v>
      </c>
      <c r="B3460" s="64">
        <v>18</v>
      </c>
      <c r="C3460" s="52">
        <v>1</v>
      </c>
      <c r="D3460" s="52">
        <v>2009</v>
      </c>
      <c r="E3460" s="52">
        <v>10.199999999999999</v>
      </c>
    </row>
    <row r="3461" spans="1:5" s="52" customFormat="1" x14ac:dyDescent="0.2">
      <c r="A3461" s="63">
        <v>39832</v>
      </c>
      <c r="B3461" s="64">
        <v>19</v>
      </c>
      <c r="C3461" s="52">
        <v>1</v>
      </c>
      <c r="D3461" s="52">
        <v>2009</v>
      </c>
      <c r="E3461" s="52">
        <v>10.1</v>
      </c>
    </row>
    <row r="3462" spans="1:5" s="52" customFormat="1" x14ac:dyDescent="0.2">
      <c r="A3462" s="63">
        <v>39833</v>
      </c>
      <c r="B3462" s="64">
        <v>20</v>
      </c>
      <c r="C3462" s="52">
        <v>1</v>
      </c>
      <c r="D3462" s="52">
        <v>2009</v>
      </c>
      <c r="E3462" s="52">
        <v>3.51</v>
      </c>
    </row>
    <row r="3463" spans="1:5" s="52" customFormat="1" x14ac:dyDescent="0.2">
      <c r="A3463" s="63">
        <v>39834</v>
      </c>
      <c r="B3463" s="64">
        <v>21</v>
      </c>
      <c r="C3463" s="52">
        <v>1</v>
      </c>
      <c r="D3463" s="52">
        <v>2009</v>
      </c>
      <c r="E3463" s="52">
        <v>5.69</v>
      </c>
    </row>
    <row r="3464" spans="1:5" s="52" customFormat="1" x14ac:dyDescent="0.2">
      <c r="A3464" s="63">
        <v>39835</v>
      </c>
      <c r="B3464" s="64">
        <v>22</v>
      </c>
      <c r="C3464" s="52">
        <v>1</v>
      </c>
      <c r="D3464" s="52">
        <v>2009</v>
      </c>
      <c r="E3464" s="52">
        <v>4.79</v>
      </c>
    </row>
    <row r="3465" spans="1:5" s="52" customFormat="1" x14ac:dyDescent="0.2">
      <c r="A3465" s="63">
        <v>39836</v>
      </c>
      <c r="B3465" s="64">
        <v>23</v>
      </c>
      <c r="C3465" s="52">
        <v>1</v>
      </c>
      <c r="D3465" s="52">
        <v>2009</v>
      </c>
      <c r="E3465" s="52">
        <v>4.41</v>
      </c>
    </row>
    <row r="3466" spans="1:5" s="52" customFormat="1" x14ac:dyDescent="0.2">
      <c r="A3466" s="63">
        <v>39837</v>
      </c>
      <c r="B3466" s="64">
        <v>24</v>
      </c>
      <c r="C3466" s="52">
        <v>1</v>
      </c>
      <c r="D3466" s="52">
        <v>2009</v>
      </c>
      <c r="E3466" s="52">
        <v>9.02</v>
      </c>
    </row>
    <row r="3467" spans="1:5" s="52" customFormat="1" x14ac:dyDescent="0.2">
      <c r="A3467" s="63">
        <v>39838</v>
      </c>
      <c r="B3467" s="64">
        <v>25</v>
      </c>
      <c r="C3467" s="52">
        <v>1</v>
      </c>
      <c r="D3467" s="52">
        <v>2009</v>
      </c>
      <c r="E3467" s="52">
        <v>11.5</v>
      </c>
    </row>
    <row r="3468" spans="1:5" s="52" customFormat="1" x14ac:dyDescent="0.2">
      <c r="A3468" s="63">
        <v>39839</v>
      </c>
      <c r="B3468" s="64">
        <v>26</v>
      </c>
      <c r="C3468" s="52">
        <v>1</v>
      </c>
      <c r="D3468" s="52">
        <v>2009</v>
      </c>
      <c r="E3468" s="52">
        <v>8.2200000000000006</v>
      </c>
    </row>
    <row r="3469" spans="1:5" s="52" customFormat="1" x14ac:dyDescent="0.2">
      <c r="A3469" s="63">
        <v>39840</v>
      </c>
      <c r="B3469" s="64">
        <v>27</v>
      </c>
      <c r="C3469" s="52">
        <v>1</v>
      </c>
      <c r="D3469" s="52">
        <v>2009</v>
      </c>
      <c r="E3469" s="52">
        <v>8.4</v>
      </c>
    </row>
    <row r="3470" spans="1:5" s="52" customFormat="1" x14ac:dyDescent="0.2">
      <c r="A3470" s="63">
        <v>39841</v>
      </c>
      <c r="B3470" s="64">
        <v>28</v>
      </c>
      <c r="C3470" s="52">
        <v>1</v>
      </c>
      <c r="D3470" s="52">
        <v>2009</v>
      </c>
      <c r="E3470" s="52">
        <v>3.54</v>
      </c>
    </row>
    <row r="3471" spans="1:5" s="52" customFormat="1" x14ac:dyDescent="0.2">
      <c r="A3471" s="63">
        <v>39842</v>
      </c>
      <c r="B3471" s="64">
        <v>29</v>
      </c>
      <c r="C3471" s="52">
        <v>1</v>
      </c>
      <c r="D3471" s="52">
        <v>2009</v>
      </c>
      <c r="E3471" s="52">
        <v>3.04</v>
      </c>
    </row>
    <row r="3472" spans="1:5" s="52" customFormat="1" x14ac:dyDescent="0.2">
      <c r="A3472" s="63">
        <v>39843</v>
      </c>
      <c r="B3472" s="64">
        <v>30</v>
      </c>
      <c r="C3472" s="52">
        <v>1</v>
      </c>
      <c r="D3472" s="52">
        <v>2009</v>
      </c>
      <c r="E3472" s="52">
        <v>5.6</v>
      </c>
    </row>
    <row r="3473" spans="1:5" s="52" customFormat="1" x14ac:dyDescent="0.2">
      <c r="A3473" s="63">
        <v>39844</v>
      </c>
      <c r="B3473" s="64">
        <v>31</v>
      </c>
      <c r="C3473" s="52">
        <v>1</v>
      </c>
      <c r="D3473" s="52">
        <v>2009</v>
      </c>
      <c r="E3473" s="52">
        <v>5.92</v>
      </c>
    </row>
    <row r="3474" spans="1:5" s="52" customFormat="1" x14ac:dyDescent="0.2">
      <c r="A3474" s="63">
        <v>39845</v>
      </c>
      <c r="B3474" s="64">
        <v>1</v>
      </c>
      <c r="C3474" s="52">
        <v>2</v>
      </c>
      <c r="D3474" s="52">
        <v>2009</v>
      </c>
      <c r="E3474" s="52">
        <v>4.16</v>
      </c>
    </row>
    <row r="3475" spans="1:5" s="52" customFormat="1" x14ac:dyDescent="0.2">
      <c r="A3475" s="63">
        <v>39846</v>
      </c>
      <c r="B3475" s="64">
        <v>2</v>
      </c>
      <c r="C3475" s="52">
        <v>2</v>
      </c>
      <c r="D3475" s="52">
        <v>2009</v>
      </c>
      <c r="E3475" s="52">
        <v>8.7899999999999991</v>
      </c>
    </row>
    <row r="3476" spans="1:5" s="52" customFormat="1" x14ac:dyDescent="0.2">
      <c r="A3476" s="63">
        <v>39847</v>
      </c>
      <c r="B3476" s="64">
        <v>3</v>
      </c>
      <c r="C3476" s="52">
        <v>2</v>
      </c>
      <c r="D3476" s="52">
        <v>2009</v>
      </c>
      <c r="E3476" s="52">
        <v>8.94</v>
      </c>
    </row>
    <row r="3477" spans="1:5" s="52" customFormat="1" x14ac:dyDescent="0.2">
      <c r="A3477" s="63">
        <v>39848</v>
      </c>
      <c r="B3477" s="64">
        <v>4</v>
      </c>
      <c r="C3477" s="52">
        <v>2</v>
      </c>
      <c r="D3477" s="52">
        <v>2009</v>
      </c>
      <c r="E3477" s="52">
        <v>7.55</v>
      </c>
    </row>
    <row r="3478" spans="1:5" s="52" customFormat="1" x14ac:dyDescent="0.2">
      <c r="A3478" s="63">
        <v>39849</v>
      </c>
      <c r="B3478" s="64">
        <v>5</v>
      </c>
      <c r="C3478" s="52">
        <v>2</v>
      </c>
      <c r="D3478" s="52">
        <v>2009</v>
      </c>
      <c r="E3478" s="52">
        <v>18</v>
      </c>
    </row>
    <row r="3479" spans="1:5" s="52" customFormat="1" x14ac:dyDescent="0.2">
      <c r="A3479" s="63">
        <v>39850</v>
      </c>
      <c r="B3479" s="64">
        <v>6</v>
      </c>
      <c r="C3479" s="52">
        <v>2</v>
      </c>
      <c r="D3479" s="52">
        <v>2009</v>
      </c>
      <c r="E3479" s="52">
        <v>16.600000000000001</v>
      </c>
    </row>
    <row r="3480" spans="1:5" s="52" customFormat="1" x14ac:dyDescent="0.2">
      <c r="A3480" s="63">
        <v>39851</v>
      </c>
      <c r="B3480" s="64">
        <v>7</v>
      </c>
      <c r="C3480" s="52">
        <v>2</v>
      </c>
      <c r="D3480" s="52">
        <v>2009</v>
      </c>
      <c r="E3480" s="52">
        <v>16.2</v>
      </c>
    </row>
    <row r="3481" spans="1:5" s="52" customFormat="1" x14ac:dyDescent="0.2">
      <c r="A3481" s="63">
        <v>39852</v>
      </c>
      <c r="B3481" s="64">
        <v>8</v>
      </c>
      <c r="C3481" s="52">
        <v>2</v>
      </c>
      <c r="D3481" s="52">
        <v>2009</v>
      </c>
      <c r="E3481" s="52">
        <v>17</v>
      </c>
    </row>
    <row r="3482" spans="1:5" s="52" customFormat="1" x14ac:dyDescent="0.2">
      <c r="A3482" s="63">
        <v>39853</v>
      </c>
      <c r="B3482" s="64">
        <v>9</v>
      </c>
      <c r="C3482" s="52">
        <v>2</v>
      </c>
      <c r="D3482" s="52">
        <v>2009</v>
      </c>
      <c r="E3482" s="52">
        <v>10.199999999999999</v>
      </c>
    </row>
    <row r="3483" spans="1:5" s="52" customFormat="1" x14ac:dyDescent="0.2">
      <c r="A3483" s="63">
        <v>39854</v>
      </c>
      <c r="B3483" s="64">
        <v>10</v>
      </c>
      <c r="C3483" s="52">
        <v>2</v>
      </c>
      <c r="D3483" s="52">
        <v>2009</v>
      </c>
      <c r="E3483" s="52">
        <v>3.44</v>
      </c>
    </row>
    <row r="3484" spans="1:5" s="52" customFormat="1" x14ac:dyDescent="0.2">
      <c r="A3484" s="63">
        <v>39855</v>
      </c>
      <c r="B3484" s="64">
        <v>11</v>
      </c>
      <c r="C3484" s="52">
        <v>2</v>
      </c>
      <c r="D3484" s="52">
        <v>2009</v>
      </c>
      <c r="E3484" s="52">
        <v>13.8</v>
      </c>
    </row>
    <row r="3485" spans="1:5" s="52" customFormat="1" x14ac:dyDescent="0.2">
      <c r="A3485" s="63">
        <v>39856</v>
      </c>
      <c r="B3485" s="64">
        <v>12</v>
      </c>
      <c r="C3485" s="52">
        <v>2</v>
      </c>
      <c r="D3485" s="52">
        <v>2009</v>
      </c>
      <c r="E3485" s="52">
        <v>25.3</v>
      </c>
    </row>
    <row r="3486" spans="1:5" s="52" customFormat="1" x14ac:dyDescent="0.2">
      <c r="A3486" s="63">
        <v>39857</v>
      </c>
      <c r="B3486" s="64">
        <v>13</v>
      </c>
      <c r="C3486" s="52">
        <v>2</v>
      </c>
      <c r="D3486" s="52">
        <v>2009</v>
      </c>
      <c r="E3486" s="52">
        <v>42</v>
      </c>
    </row>
    <row r="3487" spans="1:5" s="52" customFormat="1" x14ac:dyDescent="0.2">
      <c r="A3487" s="63">
        <v>39858</v>
      </c>
      <c r="B3487" s="64">
        <v>14</v>
      </c>
      <c r="C3487" s="52">
        <v>2</v>
      </c>
      <c r="D3487" s="52">
        <v>2009</v>
      </c>
      <c r="E3487" s="52">
        <v>29</v>
      </c>
    </row>
    <row r="3488" spans="1:5" s="52" customFormat="1" x14ac:dyDescent="0.2">
      <c r="A3488" s="63">
        <v>39859</v>
      </c>
      <c r="B3488" s="64">
        <v>15</v>
      </c>
      <c r="C3488" s="52">
        <v>2</v>
      </c>
      <c r="D3488" s="52">
        <v>2009</v>
      </c>
      <c r="E3488" s="52">
        <v>15.5</v>
      </c>
    </row>
    <row r="3489" spans="1:5" s="52" customFormat="1" x14ac:dyDescent="0.2">
      <c r="A3489" s="63">
        <v>39860</v>
      </c>
      <c r="B3489" s="64">
        <v>16</v>
      </c>
      <c r="C3489" s="52">
        <v>2</v>
      </c>
      <c r="D3489" s="52">
        <v>2009</v>
      </c>
      <c r="E3489" s="52">
        <v>6.18</v>
      </c>
    </row>
    <row r="3490" spans="1:5" s="52" customFormat="1" x14ac:dyDescent="0.2">
      <c r="A3490" s="63">
        <v>39861</v>
      </c>
      <c r="B3490" s="64">
        <v>17</v>
      </c>
      <c r="C3490" s="52">
        <v>2</v>
      </c>
      <c r="D3490" s="52">
        <v>2009</v>
      </c>
      <c r="E3490" s="52">
        <v>3.86</v>
      </c>
    </row>
    <row r="3491" spans="1:5" s="52" customFormat="1" x14ac:dyDescent="0.2">
      <c r="A3491" s="63">
        <v>39862</v>
      </c>
      <c r="B3491" s="64">
        <v>18</v>
      </c>
      <c r="C3491" s="52">
        <v>2</v>
      </c>
      <c r="D3491" s="52">
        <v>2009</v>
      </c>
      <c r="E3491" s="52">
        <v>3.9</v>
      </c>
    </row>
    <row r="3492" spans="1:5" s="52" customFormat="1" x14ac:dyDescent="0.2">
      <c r="A3492" s="63">
        <v>39863</v>
      </c>
      <c r="B3492" s="64">
        <v>19</v>
      </c>
      <c r="C3492" s="52">
        <v>2</v>
      </c>
      <c r="D3492" s="52">
        <v>2009</v>
      </c>
      <c r="E3492" s="52">
        <v>6.44</v>
      </c>
    </row>
    <row r="3493" spans="1:5" s="52" customFormat="1" x14ac:dyDescent="0.2">
      <c r="A3493" s="63">
        <v>39864</v>
      </c>
      <c r="B3493" s="64">
        <v>20</v>
      </c>
      <c r="C3493" s="52">
        <v>2</v>
      </c>
      <c r="D3493" s="52">
        <v>2009</v>
      </c>
      <c r="E3493" s="52">
        <v>9.2899999999999991</v>
      </c>
    </row>
    <row r="3494" spans="1:5" s="52" customFormat="1" x14ac:dyDescent="0.2">
      <c r="A3494" s="63">
        <v>39865</v>
      </c>
      <c r="B3494" s="64">
        <v>21</v>
      </c>
      <c r="C3494" s="52">
        <v>2</v>
      </c>
      <c r="D3494" s="52">
        <v>2009</v>
      </c>
      <c r="E3494" s="52">
        <v>8.69</v>
      </c>
    </row>
    <row r="3495" spans="1:5" s="52" customFormat="1" x14ac:dyDescent="0.2">
      <c r="A3495" s="63">
        <v>39866</v>
      </c>
      <c r="B3495" s="64">
        <v>22</v>
      </c>
      <c r="C3495" s="52">
        <v>2</v>
      </c>
      <c r="D3495" s="52">
        <v>2009</v>
      </c>
      <c r="E3495" s="52">
        <v>7</v>
      </c>
    </row>
    <row r="3496" spans="1:5" s="52" customFormat="1" x14ac:dyDescent="0.2">
      <c r="A3496" s="63">
        <v>39867</v>
      </c>
      <c r="B3496" s="64">
        <v>23</v>
      </c>
      <c r="C3496" s="52">
        <v>2</v>
      </c>
      <c r="D3496" s="52">
        <v>2009</v>
      </c>
      <c r="E3496" s="52">
        <v>4.5599999999999996</v>
      </c>
    </row>
    <row r="3497" spans="1:5" s="52" customFormat="1" x14ac:dyDescent="0.2">
      <c r="A3497" s="63">
        <v>39868</v>
      </c>
      <c r="B3497" s="64">
        <v>24</v>
      </c>
      <c r="C3497" s="52">
        <v>2</v>
      </c>
      <c r="D3497" s="52">
        <v>2009</v>
      </c>
      <c r="E3497" s="52">
        <v>1.39</v>
      </c>
    </row>
    <row r="3498" spans="1:5" s="52" customFormat="1" x14ac:dyDescent="0.2">
      <c r="A3498" s="63">
        <v>39869</v>
      </c>
      <c r="B3498" s="64">
        <v>25</v>
      </c>
      <c r="C3498" s="52">
        <v>2</v>
      </c>
      <c r="D3498" s="52">
        <v>2009</v>
      </c>
      <c r="E3498" s="52">
        <v>1.41</v>
      </c>
    </row>
    <row r="3499" spans="1:5" s="52" customFormat="1" x14ac:dyDescent="0.2">
      <c r="A3499" s="63">
        <v>39870</v>
      </c>
      <c r="B3499" s="64">
        <v>26</v>
      </c>
      <c r="C3499" s="52">
        <v>2</v>
      </c>
      <c r="D3499" s="52">
        <v>2009</v>
      </c>
      <c r="E3499" s="52">
        <v>3.81</v>
      </c>
    </row>
    <row r="3500" spans="1:5" s="52" customFormat="1" x14ac:dyDescent="0.2">
      <c r="A3500" s="63">
        <v>39871</v>
      </c>
      <c r="B3500" s="64">
        <v>27</v>
      </c>
      <c r="C3500" s="52">
        <v>2</v>
      </c>
      <c r="D3500" s="52">
        <v>2009</v>
      </c>
      <c r="E3500" s="52">
        <v>6.29</v>
      </c>
    </row>
    <row r="3501" spans="1:5" s="52" customFormat="1" x14ac:dyDescent="0.2">
      <c r="A3501" s="63">
        <v>39872</v>
      </c>
      <c r="B3501" s="64">
        <v>28</v>
      </c>
      <c r="C3501" s="52">
        <v>2</v>
      </c>
      <c r="D3501" s="52">
        <v>2009</v>
      </c>
      <c r="E3501" s="52">
        <v>3.29</v>
      </c>
    </row>
    <row r="3502" spans="1:5" s="52" customFormat="1" x14ac:dyDescent="0.2">
      <c r="A3502" s="63">
        <v>39873</v>
      </c>
      <c r="B3502" s="64">
        <v>1</v>
      </c>
      <c r="C3502" s="52">
        <v>3</v>
      </c>
      <c r="D3502" s="52">
        <v>2009</v>
      </c>
      <c r="E3502" s="52">
        <v>6.12</v>
      </c>
    </row>
    <row r="3503" spans="1:5" s="52" customFormat="1" x14ac:dyDescent="0.2">
      <c r="A3503" s="63">
        <v>39874</v>
      </c>
      <c r="B3503" s="64">
        <v>2</v>
      </c>
      <c r="C3503" s="52">
        <v>3</v>
      </c>
      <c r="D3503" s="52">
        <v>2009</v>
      </c>
      <c r="E3503" s="52">
        <v>10.1</v>
      </c>
    </row>
    <row r="3504" spans="1:5" s="52" customFormat="1" x14ac:dyDescent="0.2">
      <c r="A3504" s="63">
        <v>39875</v>
      </c>
      <c r="B3504" s="64">
        <v>3</v>
      </c>
      <c r="C3504" s="52">
        <v>3</v>
      </c>
      <c r="D3504" s="52">
        <v>2009</v>
      </c>
      <c r="E3504" s="52">
        <v>6.22</v>
      </c>
    </row>
    <row r="3505" spans="1:5" s="52" customFormat="1" x14ac:dyDescent="0.2">
      <c r="A3505" s="63">
        <v>39876</v>
      </c>
      <c r="B3505" s="64">
        <v>4</v>
      </c>
      <c r="C3505" s="52">
        <v>3</v>
      </c>
      <c r="D3505" s="52">
        <v>2009</v>
      </c>
      <c r="E3505" s="52">
        <v>8</v>
      </c>
    </row>
    <row r="3506" spans="1:5" s="52" customFormat="1" x14ac:dyDescent="0.2">
      <c r="A3506" s="63">
        <v>39877</v>
      </c>
      <c r="B3506" s="64">
        <v>5</v>
      </c>
      <c r="C3506" s="52">
        <v>3</v>
      </c>
      <c r="D3506" s="52">
        <v>2009</v>
      </c>
      <c r="E3506" s="52">
        <v>9.52</v>
      </c>
    </row>
    <row r="3507" spans="1:5" s="52" customFormat="1" x14ac:dyDescent="0.2">
      <c r="A3507" s="63">
        <v>39878</v>
      </c>
      <c r="B3507" s="64">
        <v>6</v>
      </c>
      <c r="C3507" s="52">
        <v>3</v>
      </c>
      <c r="D3507" s="52">
        <v>2009</v>
      </c>
      <c r="E3507" s="52">
        <v>9.57</v>
      </c>
    </row>
    <row r="3508" spans="1:5" s="52" customFormat="1" x14ac:dyDescent="0.2">
      <c r="A3508" s="63">
        <v>39879</v>
      </c>
      <c r="B3508" s="64">
        <v>7</v>
      </c>
      <c r="C3508" s="52">
        <v>3</v>
      </c>
      <c r="D3508" s="52">
        <v>2009</v>
      </c>
      <c r="E3508" s="52">
        <v>6.72</v>
      </c>
    </row>
    <row r="3509" spans="1:5" s="52" customFormat="1" x14ac:dyDescent="0.2">
      <c r="A3509" s="63">
        <v>39880</v>
      </c>
      <c r="B3509" s="64">
        <v>8</v>
      </c>
      <c r="C3509" s="52">
        <v>3</v>
      </c>
      <c r="D3509" s="52">
        <v>2009</v>
      </c>
      <c r="E3509" s="52">
        <v>5.71</v>
      </c>
    </row>
    <row r="3510" spans="1:5" s="52" customFormat="1" x14ac:dyDescent="0.2">
      <c r="A3510" s="63">
        <v>39881</v>
      </c>
      <c r="B3510" s="64">
        <v>9</v>
      </c>
      <c r="C3510" s="52">
        <v>3</v>
      </c>
      <c r="D3510" s="52">
        <v>2009</v>
      </c>
      <c r="E3510" s="52">
        <v>3.96</v>
      </c>
    </row>
    <row r="3511" spans="1:5" s="52" customFormat="1" x14ac:dyDescent="0.2">
      <c r="A3511" s="63">
        <v>39882</v>
      </c>
      <c r="B3511" s="64">
        <v>10</v>
      </c>
      <c r="C3511" s="52">
        <v>3</v>
      </c>
      <c r="D3511" s="52">
        <v>2009</v>
      </c>
      <c r="E3511" s="52">
        <v>4.18</v>
      </c>
    </row>
    <row r="3512" spans="1:5" s="52" customFormat="1" x14ac:dyDescent="0.2">
      <c r="A3512" s="63">
        <v>39883</v>
      </c>
      <c r="B3512" s="64">
        <v>11</v>
      </c>
      <c r="C3512" s="52">
        <v>3</v>
      </c>
      <c r="D3512" s="52">
        <v>2009</v>
      </c>
      <c r="E3512" s="52">
        <v>3.36</v>
      </c>
    </row>
    <row r="3513" spans="1:5" s="52" customFormat="1" x14ac:dyDescent="0.2">
      <c r="A3513" s="63">
        <v>39884</v>
      </c>
      <c r="B3513" s="64">
        <v>12</v>
      </c>
      <c r="C3513" s="52">
        <v>3</v>
      </c>
      <c r="D3513" s="52">
        <v>2009</v>
      </c>
      <c r="E3513" s="52">
        <v>6.26</v>
      </c>
    </row>
    <row r="3514" spans="1:5" s="52" customFormat="1" x14ac:dyDescent="0.2">
      <c r="A3514" s="63">
        <v>39885</v>
      </c>
      <c r="B3514" s="64">
        <v>13</v>
      </c>
      <c r="C3514" s="52">
        <v>3</v>
      </c>
      <c r="D3514" s="52">
        <v>2009</v>
      </c>
      <c r="E3514" s="52">
        <v>3.29</v>
      </c>
    </row>
    <row r="3515" spans="1:5" s="52" customFormat="1" x14ac:dyDescent="0.2">
      <c r="A3515" s="63">
        <v>39886</v>
      </c>
      <c r="B3515" s="64">
        <v>14</v>
      </c>
      <c r="C3515" s="52">
        <v>3</v>
      </c>
      <c r="D3515" s="52">
        <v>2009</v>
      </c>
      <c r="E3515" s="52">
        <v>7.13</v>
      </c>
    </row>
    <row r="3516" spans="1:5" s="52" customFormat="1" x14ac:dyDescent="0.2">
      <c r="A3516" s="63">
        <v>39887</v>
      </c>
      <c r="B3516" s="64">
        <v>15</v>
      </c>
      <c r="C3516" s="52">
        <v>3</v>
      </c>
      <c r="D3516" s="52">
        <v>2009</v>
      </c>
      <c r="E3516" s="52">
        <v>21.6</v>
      </c>
    </row>
    <row r="3517" spans="1:5" s="52" customFormat="1" x14ac:dyDescent="0.2">
      <c r="A3517" s="63">
        <v>39888</v>
      </c>
      <c r="B3517" s="64">
        <v>16</v>
      </c>
      <c r="C3517" s="52">
        <v>3</v>
      </c>
      <c r="D3517" s="52">
        <v>2009</v>
      </c>
      <c r="E3517" s="52">
        <v>16.100000000000001</v>
      </c>
    </row>
    <row r="3518" spans="1:5" s="52" customFormat="1" x14ac:dyDescent="0.2">
      <c r="A3518" s="63">
        <v>39889</v>
      </c>
      <c r="B3518" s="64">
        <v>17</v>
      </c>
      <c r="C3518" s="52">
        <v>3</v>
      </c>
      <c r="D3518" s="52">
        <v>2009</v>
      </c>
      <c r="E3518" s="52">
        <v>10.7</v>
      </c>
    </row>
    <row r="3519" spans="1:5" s="52" customFormat="1" x14ac:dyDescent="0.2">
      <c r="A3519" s="63">
        <v>39890</v>
      </c>
      <c r="B3519" s="64">
        <v>18</v>
      </c>
      <c r="C3519" s="52">
        <v>3</v>
      </c>
      <c r="D3519" s="52">
        <v>2009</v>
      </c>
      <c r="E3519" s="52">
        <v>9.57</v>
      </c>
    </row>
    <row r="3520" spans="1:5" s="52" customFormat="1" x14ac:dyDescent="0.2">
      <c r="A3520" s="63">
        <v>39891</v>
      </c>
      <c r="B3520" s="64">
        <v>19</v>
      </c>
      <c r="C3520" s="52">
        <v>3</v>
      </c>
      <c r="D3520" s="52">
        <v>2009</v>
      </c>
      <c r="E3520" s="52">
        <v>9.26</v>
      </c>
    </row>
    <row r="3521" spans="1:5" s="52" customFormat="1" x14ac:dyDescent="0.2">
      <c r="A3521" s="63">
        <v>39892</v>
      </c>
      <c r="B3521" s="64">
        <v>20</v>
      </c>
      <c r="C3521" s="52">
        <v>3</v>
      </c>
      <c r="D3521" s="52">
        <v>2009</v>
      </c>
      <c r="E3521" s="52">
        <v>7.41</v>
      </c>
    </row>
    <row r="3522" spans="1:5" s="52" customFormat="1" x14ac:dyDescent="0.2">
      <c r="A3522" s="63">
        <v>39893</v>
      </c>
      <c r="B3522" s="64">
        <v>21</v>
      </c>
      <c r="C3522" s="52">
        <v>3</v>
      </c>
      <c r="D3522" s="52">
        <v>2009</v>
      </c>
      <c r="E3522" s="52">
        <v>4.9400000000000004</v>
      </c>
    </row>
    <row r="3523" spans="1:5" s="52" customFormat="1" x14ac:dyDescent="0.2">
      <c r="A3523" s="63">
        <v>39894</v>
      </c>
      <c r="B3523" s="64">
        <v>22</v>
      </c>
      <c r="C3523" s="52">
        <v>3</v>
      </c>
      <c r="D3523" s="52">
        <v>2009</v>
      </c>
      <c r="E3523" s="52">
        <v>3.36</v>
      </c>
    </row>
    <row r="3524" spans="1:5" s="52" customFormat="1" x14ac:dyDescent="0.2">
      <c r="A3524" s="63">
        <v>39895</v>
      </c>
      <c r="B3524" s="64">
        <v>23</v>
      </c>
      <c r="C3524" s="52">
        <v>3</v>
      </c>
      <c r="D3524" s="52">
        <v>2009</v>
      </c>
      <c r="E3524" s="52">
        <v>2.04</v>
      </c>
    </row>
    <row r="3525" spans="1:5" s="52" customFormat="1" x14ac:dyDescent="0.2">
      <c r="A3525" s="63">
        <v>39896</v>
      </c>
      <c r="B3525" s="64">
        <v>24</v>
      </c>
      <c r="C3525" s="52">
        <v>3</v>
      </c>
      <c r="D3525" s="52">
        <v>2009</v>
      </c>
      <c r="E3525" s="52">
        <v>6.09</v>
      </c>
    </row>
    <row r="3526" spans="1:5" s="52" customFormat="1" x14ac:dyDescent="0.2">
      <c r="A3526" s="63">
        <v>39897</v>
      </c>
      <c r="B3526" s="64">
        <v>25</v>
      </c>
      <c r="C3526" s="52">
        <v>3</v>
      </c>
      <c r="D3526" s="52">
        <v>2009</v>
      </c>
      <c r="E3526" s="52">
        <v>5.53</v>
      </c>
    </row>
    <row r="3527" spans="1:5" s="52" customFormat="1" x14ac:dyDescent="0.2">
      <c r="A3527" s="63">
        <v>39898</v>
      </c>
      <c r="B3527" s="64">
        <v>26</v>
      </c>
      <c r="C3527" s="52">
        <v>3</v>
      </c>
      <c r="D3527" s="52">
        <v>2009</v>
      </c>
      <c r="E3527" s="52">
        <v>11.3</v>
      </c>
    </row>
    <row r="3528" spans="1:5" s="52" customFormat="1" x14ac:dyDescent="0.2">
      <c r="A3528" s="63">
        <v>39899</v>
      </c>
      <c r="B3528" s="64">
        <v>27</v>
      </c>
      <c r="C3528" s="52">
        <v>3</v>
      </c>
      <c r="D3528" s="52">
        <v>2009</v>
      </c>
      <c r="E3528" s="52">
        <v>6.24</v>
      </c>
    </row>
    <row r="3529" spans="1:5" s="52" customFormat="1" x14ac:dyDescent="0.2">
      <c r="A3529" s="63">
        <v>39900</v>
      </c>
      <c r="B3529" s="64">
        <v>28</v>
      </c>
      <c r="C3529" s="52">
        <v>3</v>
      </c>
      <c r="D3529" s="52">
        <v>2009</v>
      </c>
      <c r="E3529" s="52">
        <v>5.0599999999999996</v>
      </c>
    </row>
    <row r="3530" spans="1:5" s="52" customFormat="1" x14ac:dyDescent="0.2">
      <c r="A3530" s="63">
        <v>39901</v>
      </c>
      <c r="B3530" s="64">
        <v>29</v>
      </c>
      <c r="C3530" s="52">
        <v>3</v>
      </c>
      <c r="D3530" s="52">
        <v>2009</v>
      </c>
      <c r="E3530" s="52">
        <v>7.83</v>
      </c>
    </row>
    <row r="3531" spans="1:5" s="52" customFormat="1" x14ac:dyDescent="0.2">
      <c r="A3531" s="63">
        <v>39902</v>
      </c>
      <c r="B3531" s="64">
        <v>30</v>
      </c>
      <c r="C3531" s="52">
        <v>3</v>
      </c>
      <c r="D3531" s="52">
        <v>2009</v>
      </c>
      <c r="E3531" s="52">
        <v>3.74</v>
      </c>
    </row>
    <row r="3532" spans="1:5" s="52" customFormat="1" x14ac:dyDescent="0.2">
      <c r="A3532" s="63">
        <v>39903</v>
      </c>
      <c r="B3532" s="64">
        <v>31</v>
      </c>
      <c r="C3532" s="52">
        <v>3</v>
      </c>
      <c r="D3532" s="52">
        <v>2009</v>
      </c>
      <c r="E3532" s="52">
        <v>3.97</v>
      </c>
    </row>
    <row r="3533" spans="1:5" s="52" customFormat="1" x14ac:dyDescent="0.2">
      <c r="A3533" s="68">
        <v>39904</v>
      </c>
      <c r="B3533" s="61">
        <v>1</v>
      </c>
      <c r="C3533" s="52">
        <v>4</v>
      </c>
      <c r="D3533" s="52">
        <v>2009</v>
      </c>
      <c r="E3533" s="52">
        <v>7.61</v>
      </c>
    </row>
    <row r="3534" spans="1:5" s="52" customFormat="1" x14ac:dyDescent="0.2">
      <c r="A3534" s="68">
        <v>39905</v>
      </c>
      <c r="B3534" s="61">
        <v>2</v>
      </c>
      <c r="C3534" s="52">
        <v>4</v>
      </c>
      <c r="D3534" s="52">
        <v>2009</v>
      </c>
      <c r="E3534" s="52">
        <v>7.61</v>
      </c>
    </row>
    <row r="3535" spans="1:5" s="52" customFormat="1" x14ac:dyDescent="0.2">
      <c r="A3535" s="68">
        <v>39906</v>
      </c>
      <c r="B3535" s="61">
        <v>3</v>
      </c>
      <c r="C3535" s="52">
        <v>4</v>
      </c>
      <c r="D3535" s="52">
        <v>2009</v>
      </c>
      <c r="E3535" s="52">
        <v>7.02</v>
      </c>
    </row>
    <row r="3536" spans="1:5" s="52" customFormat="1" x14ac:dyDescent="0.2">
      <c r="A3536" s="68">
        <v>39907</v>
      </c>
      <c r="B3536" s="61">
        <v>4</v>
      </c>
      <c r="C3536" s="52">
        <v>4</v>
      </c>
      <c r="D3536" s="52">
        <v>2009</v>
      </c>
      <c r="E3536" s="52">
        <v>19</v>
      </c>
    </row>
    <row r="3537" spans="1:5" s="52" customFormat="1" x14ac:dyDescent="0.2">
      <c r="A3537" s="68">
        <v>39908</v>
      </c>
      <c r="B3537" s="61">
        <v>5</v>
      </c>
      <c r="C3537" s="52">
        <v>4</v>
      </c>
      <c r="D3537" s="52">
        <v>2009</v>
      </c>
      <c r="E3537" s="52">
        <v>17.399999999999999</v>
      </c>
    </row>
    <row r="3538" spans="1:5" s="52" customFormat="1" x14ac:dyDescent="0.2">
      <c r="A3538" s="68">
        <v>39909</v>
      </c>
      <c r="B3538" s="61">
        <v>6</v>
      </c>
      <c r="C3538" s="52">
        <v>4</v>
      </c>
      <c r="D3538" s="52">
        <v>2009</v>
      </c>
      <c r="E3538" s="52">
        <v>9.27</v>
      </c>
    </row>
    <row r="3539" spans="1:5" s="52" customFormat="1" x14ac:dyDescent="0.2">
      <c r="A3539" s="68">
        <v>39910</v>
      </c>
      <c r="B3539" s="61">
        <v>7</v>
      </c>
      <c r="C3539" s="52">
        <v>4</v>
      </c>
      <c r="D3539" s="52">
        <v>2009</v>
      </c>
      <c r="E3539" s="52">
        <v>7.86</v>
      </c>
    </row>
    <row r="3540" spans="1:5" s="52" customFormat="1" x14ac:dyDescent="0.2">
      <c r="A3540" s="68">
        <v>39911</v>
      </c>
      <c r="B3540" s="61">
        <v>8</v>
      </c>
      <c r="C3540" s="52">
        <v>4</v>
      </c>
      <c r="D3540" s="52">
        <v>2009</v>
      </c>
      <c r="E3540" s="52">
        <v>8.94</v>
      </c>
    </row>
    <row r="3541" spans="1:5" s="52" customFormat="1" x14ac:dyDescent="0.2">
      <c r="A3541" s="68">
        <v>39912</v>
      </c>
      <c r="B3541" s="61">
        <v>9</v>
      </c>
      <c r="C3541" s="52">
        <v>4</v>
      </c>
      <c r="D3541" s="52">
        <v>2009</v>
      </c>
      <c r="E3541" s="52">
        <v>7.06</v>
      </c>
    </row>
    <row r="3542" spans="1:5" s="52" customFormat="1" x14ac:dyDescent="0.2">
      <c r="A3542" s="68">
        <v>39913</v>
      </c>
      <c r="B3542" s="61">
        <v>10</v>
      </c>
      <c r="C3542" s="52">
        <v>4</v>
      </c>
      <c r="D3542" s="52">
        <v>2009</v>
      </c>
      <c r="E3542" s="52">
        <v>6.05</v>
      </c>
    </row>
    <row r="3543" spans="1:5" s="52" customFormat="1" x14ac:dyDescent="0.2">
      <c r="A3543" s="68">
        <v>39914</v>
      </c>
      <c r="B3543" s="61">
        <v>11</v>
      </c>
      <c r="C3543" s="52">
        <v>4</v>
      </c>
      <c r="D3543" s="52">
        <v>2009</v>
      </c>
      <c r="E3543" s="52">
        <v>15.8</v>
      </c>
    </row>
    <row r="3544" spans="1:5" s="52" customFormat="1" x14ac:dyDescent="0.2">
      <c r="A3544" s="68">
        <v>39915</v>
      </c>
      <c r="B3544" s="61">
        <v>12</v>
      </c>
      <c r="C3544" s="52">
        <v>4</v>
      </c>
      <c r="D3544" s="52">
        <v>2009</v>
      </c>
      <c r="E3544" s="52">
        <v>25.2</v>
      </c>
    </row>
    <row r="3545" spans="1:5" s="52" customFormat="1" x14ac:dyDescent="0.2">
      <c r="A3545" s="68">
        <v>39916</v>
      </c>
      <c r="B3545" s="61">
        <v>13</v>
      </c>
      <c r="C3545" s="52">
        <v>4</v>
      </c>
      <c r="D3545" s="52">
        <v>2009</v>
      </c>
      <c r="E3545" s="52">
        <v>21.3</v>
      </c>
    </row>
    <row r="3546" spans="1:5" s="52" customFormat="1" x14ac:dyDescent="0.2">
      <c r="A3546" s="68">
        <v>39917</v>
      </c>
      <c r="B3546" s="61">
        <v>14</v>
      </c>
      <c r="C3546" s="52">
        <v>4</v>
      </c>
      <c r="D3546" s="52">
        <v>2009</v>
      </c>
      <c r="E3546" s="52">
        <v>15.1</v>
      </c>
    </row>
    <row r="3547" spans="1:5" s="52" customFormat="1" x14ac:dyDescent="0.2">
      <c r="A3547" s="68">
        <v>39918</v>
      </c>
      <c r="B3547" s="61">
        <v>15</v>
      </c>
      <c r="C3547" s="52">
        <v>4</v>
      </c>
      <c r="D3547" s="52">
        <v>2009</v>
      </c>
      <c r="E3547" s="52">
        <v>12.2</v>
      </c>
    </row>
    <row r="3548" spans="1:5" s="52" customFormat="1" x14ac:dyDescent="0.2">
      <c r="A3548" s="68">
        <v>39919</v>
      </c>
      <c r="B3548" s="61">
        <v>16</v>
      </c>
      <c r="C3548" s="52">
        <v>4</v>
      </c>
      <c r="D3548" s="52">
        <v>2009</v>
      </c>
      <c r="E3548" s="52">
        <v>10.8</v>
      </c>
    </row>
    <row r="3549" spans="1:5" s="52" customFormat="1" x14ac:dyDescent="0.2">
      <c r="A3549" s="68">
        <v>39920</v>
      </c>
      <c r="B3549" s="61">
        <v>17</v>
      </c>
      <c r="C3549" s="52">
        <v>4</v>
      </c>
      <c r="D3549" s="52">
        <v>2009</v>
      </c>
      <c r="E3549" s="52">
        <v>15.4</v>
      </c>
    </row>
    <row r="3550" spans="1:5" s="52" customFormat="1" x14ac:dyDescent="0.2">
      <c r="A3550" s="68">
        <v>39921</v>
      </c>
      <c r="B3550" s="61">
        <v>18</v>
      </c>
      <c r="C3550" s="52">
        <v>4</v>
      </c>
      <c r="D3550" s="52">
        <v>2009</v>
      </c>
      <c r="E3550" s="52">
        <v>8.49</v>
      </c>
    </row>
    <row r="3551" spans="1:5" s="52" customFormat="1" x14ac:dyDescent="0.2">
      <c r="A3551" s="68">
        <v>39922</v>
      </c>
      <c r="B3551" s="61">
        <v>19</v>
      </c>
      <c r="C3551" s="52">
        <v>4</v>
      </c>
      <c r="D3551" s="52">
        <v>2009</v>
      </c>
      <c r="E3551" s="52">
        <v>8.57</v>
      </c>
    </row>
    <row r="3552" spans="1:5" s="52" customFormat="1" x14ac:dyDescent="0.2">
      <c r="A3552" s="68">
        <v>39923</v>
      </c>
      <c r="B3552" s="61">
        <v>20</v>
      </c>
      <c r="C3552" s="52">
        <v>4</v>
      </c>
      <c r="D3552" s="52">
        <v>2009</v>
      </c>
      <c r="E3552" s="52">
        <v>8.39</v>
      </c>
    </row>
    <row r="3553" spans="1:5" s="52" customFormat="1" x14ac:dyDescent="0.2">
      <c r="A3553" s="68">
        <v>39924</v>
      </c>
      <c r="B3553" s="61">
        <v>21</v>
      </c>
      <c r="C3553" s="52">
        <v>4</v>
      </c>
      <c r="D3553" s="52">
        <v>2009</v>
      </c>
      <c r="E3553" s="52">
        <v>6.89</v>
      </c>
    </row>
    <row r="3554" spans="1:5" s="52" customFormat="1" x14ac:dyDescent="0.2">
      <c r="A3554" s="68">
        <v>39925</v>
      </c>
      <c r="B3554" s="61">
        <v>22</v>
      </c>
      <c r="C3554" s="52">
        <v>4</v>
      </c>
      <c r="D3554" s="52">
        <v>2009</v>
      </c>
      <c r="E3554" s="52">
        <v>8.3800000000000008</v>
      </c>
    </row>
    <row r="3555" spans="1:5" s="52" customFormat="1" x14ac:dyDescent="0.2">
      <c r="A3555" s="68">
        <v>39926</v>
      </c>
      <c r="B3555" s="61">
        <v>23</v>
      </c>
      <c r="C3555" s="52">
        <v>4</v>
      </c>
      <c r="D3555" s="52">
        <v>2009</v>
      </c>
      <c r="E3555" s="52">
        <v>12</v>
      </c>
    </row>
    <row r="3556" spans="1:5" s="52" customFormat="1" x14ac:dyDescent="0.2">
      <c r="A3556" s="68">
        <v>39927</v>
      </c>
      <c r="B3556" s="61">
        <v>24</v>
      </c>
      <c r="C3556" s="52">
        <v>4</v>
      </c>
      <c r="D3556" s="52">
        <v>2009</v>
      </c>
      <c r="E3556" s="52">
        <v>9.5399999999999991</v>
      </c>
    </row>
    <row r="3557" spans="1:5" s="52" customFormat="1" x14ac:dyDescent="0.2">
      <c r="A3557" s="68">
        <v>39928</v>
      </c>
      <c r="B3557" s="61">
        <v>25</v>
      </c>
      <c r="C3557" s="52">
        <v>4</v>
      </c>
      <c r="D3557" s="52">
        <v>2009</v>
      </c>
      <c r="E3557" s="52">
        <v>5.19</v>
      </c>
    </row>
    <row r="3558" spans="1:5" s="52" customFormat="1" x14ac:dyDescent="0.2">
      <c r="A3558" s="68">
        <v>39929</v>
      </c>
      <c r="B3558" s="61">
        <v>26</v>
      </c>
      <c r="C3558" s="52">
        <v>4</v>
      </c>
      <c r="D3558" s="52">
        <v>2009</v>
      </c>
      <c r="E3558" s="52">
        <v>9.6999999999999993</v>
      </c>
    </row>
    <row r="3559" spans="1:5" s="52" customFormat="1" x14ac:dyDescent="0.2">
      <c r="A3559" s="68">
        <v>39930</v>
      </c>
      <c r="B3559" s="61">
        <v>27</v>
      </c>
      <c r="C3559" s="52">
        <v>4</v>
      </c>
      <c r="D3559" s="52">
        <v>2009</v>
      </c>
      <c r="E3559" s="52">
        <v>12.3</v>
      </c>
    </row>
    <row r="3560" spans="1:5" s="52" customFormat="1" x14ac:dyDescent="0.2">
      <c r="A3560" s="68">
        <v>39931</v>
      </c>
      <c r="B3560" s="61">
        <v>28</v>
      </c>
      <c r="C3560" s="52">
        <v>4</v>
      </c>
      <c r="D3560" s="52">
        <v>2009</v>
      </c>
      <c r="E3560" s="52">
        <v>6.9</v>
      </c>
    </row>
    <row r="3561" spans="1:5" s="52" customFormat="1" x14ac:dyDescent="0.2">
      <c r="A3561" s="68">
        <v>39932</v>
      </c>
      <c r="B3561" s="61">
        <v>29</v>
      </c>
      <c r="C3561" s="52">
        <v>4</v>
      </c>
      <c r="D3561" s="52">
        <v>2009</v>
      </c>
      <c r="E3561" s="52">
        <v>6.84</v>
      </c>
    </row>
    <row r="3562" spans="1:5" s="52" customFormat="1" x14ac:dyDescent="0.2">
      <c r="A3562" s="68">
        <v>39933</v>
      </c>
      <c r="B3562" s="61">
        <v>30</v>
      </c>
      <c r="C3562" s="52">
        <v>4</v>
      </c>
      <c r="D3562" s="52">
        <v>2009</v>
      </c>
      <c r="E3562" s="52">
        <v>6.6</v>
      </c>
    </row>
    <row r="3563" spans="1:5" s="52" customFormat="1" x14ac:dyDescent="0.2">
      <c r="A3563" s="68">
        <v>39934</v>
      </c>
      <c r="B3563" s="61">
        <v>1</v>
      </c>
      <c r="C3563" s="52">
        <v>5</v>
      </c>
      <c r="D3563" s="52">
        <v>2009</v>
      </c>
      <c r="E3563" s="52">
        <v>6.85</v>
      </c>
    </row>
    <row r="3564" spans="1:5" s="52" customFormat="1" x14ac:dyDescent="0.2">
      <c r="A3564" s="68">
        <v>39935</v>
      </c>
      <c r="B3564" s="61">
        <v>2</v>
      </c>
      <c r="C3564" s="52">
        <v>5</v>
      </c>
      <c r="D3564" s="52">
        <v>2009</v>
      </c>
      <c r="E3564" s="52">
        <v>6.98</v>
      </c>
    </row>
    <row r="3565" spans="1:5" s="52" customFormat="1" x14ac:dyDescent="0.2">
      <c r="A3565" s="68">
        <v>39936</v>
      </c>
      <c r="B3565" s="61">
        <v>3</v>
      </c>
      <c r="C3565" s="52">
        <v>5</v>
      </c>
      <c r="D3565" s="52">
        <v>2009</v>
      </c>
      <c r="E3565" s="52">
        <v>7.54</v>
      </c>
    </row>
    <row r="3566" spans="1:5" s="52" customFormat="1" x14ac:dyDescent="0.2">
      <c r="A3566" s="68">
        <v>39937</v>
      </c>
      <c r="B3566" s="61">
        <v>4</v>
      </c>
      <c r="C3566" s="52">
        <v>5</v>
      </c>
      <c r="D3566" s="52">
        <v>2009</v>
      </c>
      <c r="E3566" s="52">
        <v>6.95</v>
      </c>
    </row>
    <row r="3567" spans="1:5" s="52" customFormat="1" x14ac:dyDescent="0.2">
      <c r="A3567" s="68">
        <v>39938</v>
      </c>
      <c r="B3567" s="61">
        <v>5</v>
      </c>
      <c r="C3567" s="52">
        <v>5</v>
      </c>
      <c r="D3567" s="52">
        <v>2009</v>
      </c>
      <c r="E3567" s="52">
        <v>8.36</v>
      </c>
    </row>
    <row r="3568" spans="1:5" s="52" customFormat="1" x14ac:dyDescent="0.2">
      <c r="A3568" s="68">
        <v>39939</v>
      </c>
      <c r="B3568" s="61">
        <v>6</v>
      </c>
      <c r="C3568" s="52">
        <v>5</v>
      </c>
      <c r="D3568" s="52">
        <v>2009</v>
      </c>
      <c r="E3568" s="52">
        <v>6.87</v>
      </c>
    </row>
    <row r="3569" spans="1:5" s="52" customFormat="1" x14ac:dyDescent="0.2">
      <c r="A3569" s="68">
        <v>39940</v>
      </c>
      <c r="B3569" s="61">
        <v>7</v>
      </c>
      <c r="C3569" s="52">
        <v>5</v>
      </c>
      <c r="D3569" s="52">
        <v>2009</v>
      </c>
      <c r="E3569" s="52">
        <v>14.7</v>
      </c>
    </row>
    <row r="3570" spans="1:5" s="52" customFormat="1" x14ac:dyDescent="0.2">
      <c r="A3570" s="68">
        <v>39941</v>
      </c>
      <c r="B3570" s="61">
        <v>8</v>
      </c>
      <c r="C3570" s="52">
        <v>5</v>
      </c>
      <c r="D3570" s="52">
        <v>2009</v>
      </c>
      <c r="E3570" s="52">
        <v>12.7</v>
      </c>
    </row>
    <row r="3571" spans="1:5" s="52" customFormat="1" x14ac:dyDescent="0.2">
      <c r="A3571" s="68">
        <v>39942</v>
      </c>
      <c r="B3571" s="61">
        <v>9</v>
      </c>
      <c r="C3571" s="52">
        <v>5</v>
      </c>
      <c r="D3571" s="52">
        <v>2009</v>
      </c>
      <c r="E3571" s="52">
        <v>15.8</v>
      </c>
    </row>
    <row r="3572" spans="1:5" s="52" customFormat="1" x14ac:dyDescent="0.2">
      <c r="A3572" s="68">
        <v>39943</v>
      </c>
      <c r="B3572" s="61">
        <v>10</v>
      </c>
      <c r="C3572" s="52">
        <v>5</v>
      </c>
      <c r="D3572" s="52">
        <v>2009</v>
      </c>
      <c r="E3572" s="52">
        <v>23.8</v>
      </c>
    </row>
    <row r="3573" spans="1:5" s="52" customFormat="1" x14ac:dyDescent="0.2">
      <c r="A3573" s="68">
        <v>39944</v>
      </c>
      <c r="B3573" s="61">
        <v>11</v>
      </c>
      <c r="C3573" s="52">
        <v>5</v>
      </c>
      <c r="D3573" s="52">
        <v>2009</v>
      </c>
      <c r="E3573" s="52">
        <v>23.3</v>
      </c>
    </row>
    <row r="3574" spans="1:5" s="52" customFormat="1" x14ac:dyDescent="0.2">
      <c r="A3574" s="68">
        <v>39945</v>
      </c>
      <c r="B3574" s="61">
        <v>12</v>
      </c>
      <c r="C3574" s="52">
        <v>5</v>
      </c>
      <c r="D3574" s="52">
        <v>2009</v>
      </c>
      <c r="E3574" s="52">
        <v>15.1</v>
      </c>
    </row>
    <row r="3575" spans="1:5" s="52" customFormat="1" x14ac:dyDescent="0.2">
      <c r="A3575" s="68">
        <v>39946</v>
      </c>
      <c r="B3575" s="61">
        <v>13</v>
      </c>
      <c r="C3575" s="52">
        <v>5</v>
      </c>
      <c r="D3575" s="52">
        <v>2009</v>
      </c>
      <c r="E3575" s="52">
        <v>16.3</v>
      </c>
    </row>
    <row r="3576" spans="1:5" s="52" customFormat="1" x14ac:dyDescent="0.2">
      <c r="A3576" s="68">
        <v>39947</v>
      </c>
      <c r="B3576" s="61">
        <v>14</v>
      </c>
      <c r="C3576" s="52">
        <v>5</v>
      </c>
      <c r="D3576" s="52">
        <v>2009</v>
      </c>
      <c r="E3576" s="52">
        <v>25.1</v>
      </c>
    </row>
    <row r="3577" spans="1:5" s="52" customFormat="1" x14ac:dyDescent="0.2">
      <c r="A3577" s="68">
        <v>39948</v>
      </c>
      <c r="B3577" s="61">
        <v>15</v>
      </c>
      <c r="C3577" s="52">
        <v>5</v>
      </c>
      <c r="D3577" s="52">
        <v>2009</v>
      </c>
      <c r="E3577" s="52">
        <v>27.4</v>
      </c>
    </row>
    <row r="3578" spans="1:5" s="52" customFormat="1" x14ac:dyDescent="0.2">
      <c r="A3578" s="68">
        <v>39949</v>
      </c>
      <c r="B3578" s="61">
        <v>16</v>
      </c>
      <c r="C3578" s="52">
        <v>5</v>
      </c>
      <c r="D3578" s="52">
        <v>2009</v>
      </c>
      <c r="E3578" s="52">
        <v>18.600000000000001</v>
      </c>
    </row>
    <row r="3579" spans="1:5" s="52" customFormat="1" x14ac:dyDescent="0.2">
      <c r="A3579" s="68">
        <v>39950</v>
      </c>
      <c r="B3579" s="61">
        <v>17</v>
      </c>
      <c r="C3579" s="52">
        <v>5</v>
      </c>
      <c r="D3579" s="52">
        <v>2009</v>
      </c>
      <c r="E3579" s="52">
        <v>11.5</v>
      </c>
    </row>
    <row r="3580" spans="1:5" s="52" customFormat="1" x14ac:dyDescent="0.2">
      <c r="A3580" s="68">
        <v>39951</v>
      </c>
      <c r="B3580" s="61">
        <v>18</v>
      </c>
      <c r="C3580" s="52">
        <v>5</v>
      </c>
      <c r="D3580" s="52">
        <v>2009</v>
      </c>
      <c r="E3580" s="52">
        <v>7.5</v>
      </c>
    </row>
    <row r="3581" spans="1:5" s="52" customFormat="1" x14ac:dyDescent="0.2">
      <c r="A3581" s="68">
        <v>39952</v>
      </c>
      <c r="B3581" s="61">
        <v>19</v>
      </c>
      <c r="C3581" s="52">
        <v>5</v>
      </c>
      <c r="D3581" s="52">
        <v>2009</v>
      </c>
      <c r="E3581" s="52">
        <v>4.75</v>
      </c>
    </row>
    <row r="3582" spans="1:5" s="52" customFormat="1" x14ac:dyDescent="0.2">
      <c r="A3582" s="68">
        <v>39953</v>
      </c>
      <c r="B3582" s="61">
        <v>20</v>
      </c>
      <c r="C3582" s="52">
        <v>5</v>
      </c>
      <c r="D3582" s="52">
        <v>2009</v>
      </c>
      <c r="E3582" s="52">
        <v>4.74</v>
      </c>
    </row>
    <row r="3583" spans="1:5" s="52" customFormat="1" x14ac:dyDescent="0.2">
      <c r="A3583" s="68">
        <v>39954</v>
      </c>
      <c r="B3583" s="61">
        <v>21</v>
      </c>
      <c r="C3583" s="52">
        <v>5</v>
      </c>
      <c r="D3583" s="52">
        <v>2009</v>
      </c>
      <c r="E3583" s="52">
        <v>3.42</v>
      </c>
    </row>
    <row r="3584" spans="1:5" s="52" customFormat="1" x14ac:dyDescent="0.2">
      <c r="A3584" s="68">
        <v>39955</v>
      </c>
      <c r="B3584" s="61">
        <v>22</v>
      </c>
      <c r="C3584" s="52">
        <v>5</v>
      </c>
      <c r="D3584" s="52">
        <v>2009</v>
      </c>
      <c r="E3584" s="52">
        <v>6.91</v>
      </c>
    </row>
    <row r="3585" spans="1:5" s="52" customFormat="1" x14ac:dyDescent="0.2">
      <c r="A3585" s="68">
        <v>39956</v>
      </c>
      <c r="B3585" s="61">
        <v>23</v>
      </c>
      <c r="C3585" s="52">
        <v>5</v>
      </c>
      <c r="D3585" s="52">
        <v>2009</v>
      </c>
      <c r="E3585" s="52">
        <v>6.67</v>
      </c>
    </row>
    <row r="3586" spans="1:5" s="52" customFormat="1" x14ac:dyDescent="0.2">
      <c r="A3586" s="68">
        <v>39957</v>
      </c>
      <c r="B3586" s="61">
        <v>24</v>
      </c>
      <c r="C3586" s="52">
        <v>5</v>
      </c>
      <c r="D3586" s="52">
        <v>2009</v>
      </c>
      <c r="E3586" s="52">
        <v>6.06</v>
      </c>
    </row>
    <row r="3587" spans="1:5" s="52" customFormat="1" x14ac:dyDescent="0.2">
      <c r="A3587" s="68">
        <v>39958</v>
      </c>
      <c r="B3587" s="61">
        <v>25</v>
      </c>
      <c r="C3587" s="52">
        <v>5</v>
      </c>
      <c r="D3587" s="52">
        <v>2009</v>
      </c>
      <c r="E3587" s="52">
        <v>5.58</v>
      </c>
    </row>
    <row r="3588" spans="1:5" s="52" customFormat="1" x14ac:dyDescent="0.2">
      <c r="A3588" s="68">
        <v>39959</v>
      </c>
      <c r="B3588" s="61">
        <v>26</v>
      </c>
      <c r="C3588" s="52">
        <v>5</v>
      </c>
      <c r="D3588" s="52">
        <v>2009</v>
      </c>
      <c r="E3588" s="52">
        <v>4.2</v>
      </c>
    </row>
    <row r="3589" spans="1:5" s="52" customFormat="1" x14ac:dyDescent="0.2">
      <c r="A3589" s="68">
        <v>39960</v>
      </c>
      <c r="B3589" s="61">
        <v>27</v>
      </c>
      <c r="C3589" s="52">
        <v>5</v>
      </c>
      <c r="D3589" s="52">
        <v>2009</v>
      </c>
      <c r="E3589" s="52">
        <v>4.05</v>
      </c>
    </row>
    <row r="3590" spans="1:5" s="52" customFormat="1" x14ac:dyDescent="0.2">
      <c r="A3590" s="68">
        <v>39961</v>
      </c>
      <c r="B3590" s="61">
        <v>28</v>
      </c>
      <c r="C3590" s="52">
        <v>5</v>
      </c>
      <c r="D3590" s="52">
        <v>2009</v>
      </c>
      <c r="E3590" s="52">
        <v>4.08</v>
      </c>
    </row>
    <row r="3591" spans="1:5" s="52" customFormat="1" x14ac:dyDescent="0.2">
      <c r="A3591" s="68">
        <v>39962</v>
      </c>
      <c r="B3591" s="61">
        <v>29</v>
      </c>
      <c r="C3591" s="52">
        <v>5</v>
      </c>
      <c r="D3591" s="52">
        <v>2009</v>
      </c>
      <c r="E3591" s="52">
        <v>4.88</v>
      </c>
    </row>
    <row r="3592" spans="1:5" s="52" customFormat="1" x14ac:dyDescent="0.2">
      <c r="A3592" s="68">
        <v>39963</v>
      </c>
      <c r="B3592" s="61">
        <v>30</v>
      </c>
      <c r="C3592" s="52">
        <v>5</v>
      </c>
      <c r="D3592" s="52">
        <v>2009</v>
      </c>
      <c r="E3592" s="52">
        <v>5.8</v>
      </c>
    </row>
    <row r="3593" spans="1:5" s="52" customFormat="1" x14ac:dyDescent="0.2">
      <c r="A3593" s="68">
        <v>39964</v>
      </c>
      <c r="B3593" s="61">
        <v>31</v>
      </c>
      <c r="C3593" s="52">
        <v>5</v>
      </c>
      <c r="D3593" s="52">
        <v>2009</v>
      </c>
      <c r="E3593" s="52">
        <v>12.2</v>
      </c>
    </row>
    <row r="3594" spans="1:5" s="52" customFormat="1" x14ac:dyDescent="0.2">
      <c r="A3594" s="68">
        <v>39965</v>
      </c>
      <c r="B3594" s="61">
        <v>1</v>
      </c>
      <c r="C3594" s="52">
        <v>6</v>
      </c>
      <c r="D3594" s="52">
        <v>2009</v>
      </c>
      <c r="E3594" s="52">
        <v>11.4</v>
      </c>
    </row>
    <row r="3595" spans="1:5" s="52" customFormat="1" x14ac:dyDescent="0.2">
      <c r="A3595" s="68">
        <v>39966</v>
      </c>
      <c r="B3595" s="61">
        <v>2</v>
      </c>
      <c r="C3595" s="52">
        <v>6</v>
      </c>
      <c r="D3595" s="52">
        <v>2009</v>
      </c>
      <c r="E3595" s="52">
        <v>6.42</v>
      </c>
    </row>
    <row r="3596" spans="1:5" s="52" customFormat="1" x14ac:dyDescent="0.2">
      <c r="A3596" s="68">
        <v>39967</v>
      </c>
      <c r="B3596" s="61">
        <v>3</v>
      </c>
      <c r="C3596" s="52">
        <v>6</v>
      </c>
      <c r="D3596" s="52">
        <v>2009</v>
      </c>
      <c r="E3596" s="52">
        <v>4.4400000000000004</v>
      </c>
    </row>
    <row r="3597" spans="1:5" s="52" customFormat="1" x14ac:dyDescent="0.2">
      <c r="A3597" s="68">
        <v>39968</v>
      </c>
      <c r="B3597" s="61">
        <v>4</v>
      </c>
      <c r="C3597" s="52">
        <v>6</v>
      </c>
      <c r="D3597" s="52">
        <v>2009</v>
      </c>
      <c r="E3597" s="52">
        <v>3.97</v>
      </c>
    </row>
    <row r="3598" spans="1:5" s="52" customFormat="1" x14ac:dyDescent="0.2">
      <c r="A3598" s="68">
        <v>39969</v>
      </c>
      <c r="B3598" s="61">
        <v>5</v>
      </c>
      <c r="C3598" s="52">
        <v>6</v>
      </c>
      <c r="D3598" s="52">
        <v>2009</v>
      </c>
      <c r="E3598" s="52">
        <v>3.47</v>
      </c>
    </row>
    <row r="3599" spans="1:5" s="52" customFormat="1" x14ac:dyDescent="0.2">
      <c r="A3599" s="68">
        <v>39970</v>
      </c>
      <c r="B3599" s="61">
        <v>6</v>
      </c>
      <c r="C3599" s="52">
        <v>6</v>
      </c>
      <c r="D3599" s="52">
        <v>2009</v>
      </c>
      <c r="E3599" s="52">
        <v>2.9</v>
      </c>
    </row>
    <row r="3600" spans="1:5" s="52" customFormat="1" x14ac:dyDescent="0.2">
      <c r="A3600" s="68">
        <v>39971</v>
      </c>
      <c r="B3600" s="61">
        <v>7</v>
      </c>
      <c r="C3600" s="52">
        <v>6</v>
      </c>
      <c r="D3600" s="52">
        <v>2009</v>
      </c>
      <c r="E3600" s="52">
        <v>2.4300000000000002</v>
      </c>
    </row>
    <row r="3601" spans="1:5" s="52" customFormat="1" x14ac:dyDescent="0.2">
      <c r="A3601" s="68">
        <v>39972</v>
      </c>
      <c r="B3601" s="61">
        <v>8</v>
      </c>
      <c r="C3601" s="52">
        <v>6</v>
      </c>
      <c r="D3601" s="52">
        <v>2009</v>
      </c>
      <c r="E3601" s="52">
        <v>2.23</v>
      </c>
    </row>
    <row r="3602" spans="1:5" s="52" customFormat="1" x14ac:dyDescent="0.2">
      <c r="A3602" s="68">
        <v>39973</v>
      </c>
      <c r="B3602" s="61">
        <v>9</v>
      </c>
      <c r="C3602" s="52">
        <v>6</v>
      </c>
      <c r="D3602" s="52">
        <v>2009</v>
      </c>
      <c r="E3602" s="52">
        <v>2.13</v>
      </c>
    </row>
    <row r="3603" spans="1:5" s="52" customFormat="1" x14ac:dyDescent="0.2">
      <c r="A3603" s="68">
        <v>39974</v>
      </c>
      <c r="B3603" s="61">
        <v>10</v>
      </c>
      <c r="C3603" s="52">
        <v>6</v>
      </c>
      <c r="D3603" s="52">
        <v>2009</v>
      </c>
      <c r="E3603" s="52">
        <v>2.65</v>
      </c>
    </row>
    <row r="3604" spans="1:5" s="52" customFormat="1" x14ac:dyDescent="0.2">
      <c r="A3604" s="68">
        <v>39975</v>
      </c>
      <c r="B3604" s="61">
        <v>11</v>
      </c>
      <c r="C3604" s="52">
        <v>6</v>
      </c>
      <c r="D3604" s="52">
        <v>2009</v>
      </c>
      <c r="E3604" s="52">
        <v>2.0299999999999998</v>
      </c>
    </row>
    <row r="3605" spans="1:5" s="52" customFormat="1" x14ac:dyDescent="0.2">
      <c r="A3605" s="68">
        <v>39976</v>
      </c>
      <c r="B3605" s="61">
        <v>12</v>
      </c>
      <c r="C3605" s="52">
        <v>6</v>
      </c>
      <c r="D3605" s="52">
        <v>2009</v>
      </c>
      <c r="E3605" s="52">
        <v>2.04</v>
      </c>
    </row>
    <row r="3606" spans="1:5" s="52" customFormat="1" x14ac:dyDescent="0.2">
      <c r="A3606" s="68">
        <v>39977</v>
      </c>
      <c r="B3606" s="61">
        <v>13</v>
      </c>
      <c r="C3606" s="52">
        <v>6</v>
      </c>
      <c r="D3606" s="52">
        <v>2009</v>
      </c>
      <c r="E3606" s="52">
        <v>2.09</v>
      </c>
    </row>
    <row r="3607" spans="1:5" s="52" customFormat="1" x14ac:dyDescent="0.2">
      <c r="A3607" s="68">
        <v>39978</v>
      </c>
      <c r="B3607" s="61">
        <v>14</v>
      </c>
      <c r="C3607" s="52">
        <v>6</v>
      </c>
      <c r="D3607" s="52">
        <v>2009</v>
      </c>
      <c r="E3607" s="52">
        <v>2.12</v>
      </c>
    </row>
    <row r="3608" spans="1:5" s="52" customFormat="1" x14ac:dyDescent="0.2">
      <c r="A3608" s="68">
        <v>39979</v>
      </c>
      <c r="B3608" s="61">
        <v>15</v>
      </c>
      <c r="C3608" s="52">
        <v>6</v>
      </c>
      <c r="D3608" s="52">
        <v>2009</v>
      </c>
      <c r="E3608" s="52">
        <v>2.21</v>
      </c>
    </row>
    <row r="3609" spans="1:5" s="52" customFormat="1" x14ac:dyDescent="0.2">
      <c r="A3609" s="68">
        <v>39980</v>
      </c>
      <c r="B3609" s="61">
        <v>16</v>
      </c>
      <c r="C3609" s="52">
        <v>6</v>
      </c>
      <c r="D3609" s="52">
        <v>2009</v>
      </c>
      <c r="E3609" s="52">
        <v>2.68</v>
      </c>
    </row>
    <row r="3610" spans="1:5" s="52" customFormat="1" x14ac:dyDescent="0.2">
      <c r="A3610" s="68">
        <v>39981</v>
      </c>
      <c r="B3610" s="61">
        <v>17</v>
      </c>
      <c r="C3610" s="52">
        <v>6</v>
      </c>
      <c r="D3610" s="52">
        <v>2009</v>
      </c>
      <c r="E3610" s="52">
        <v>2.2799999999999998</v>
      </c>
    </row>
    <row r="3611" spans="1:5" s="52" customFormat="1" x14ac:dyDescent="0.2">
      <c r="A3611" s="68">
        <v>39982</v>
      </c>
      <c r="B3611" s="61">
        <v>18</v>
      </c>
      <c r="C3611" s="52">
        <v>6</v>
      </c>
      <c r="D3611" s="52">
        <v>2009</v>
      </c>
      <c r="E3611" s="52">
        <v>2.4900000000000002</v>
      </c>
    </row>
    <row r="3612" spans="1:5" s="52" customFormat="1" x14ac:dyDescent="0.2">
      <c r="A3612" s="68">
        <v>39983</v>
      </c>
      <c r="B3612" s="61">
        <v>19</v>
      </c>
      <c r="C3612" s="52">
        <v>6</v>
      </c>
      <c r="D3612" s="52">
        <v>2009</v>
      </c>
      <c r="E3612" s="52">
        <v>2.39</v>
      </c>
    </row>
    <row r="3613" spans="1:5" s="52" customFormat="1" x14ac:dyDescent="0.2">
      <c r="A3613" s="68">
        <v>39984</v>
      </c>
      <c r="B3613" s="61">
        <v>20</v>
      </c>
      <c r="C3613" s="52">
        <v>6</v>
      </c>
      <c r="D3613" s="52">
        <v>2009</v>
      </c>
      <c r="E3613" s="52">
        <v>2.09</v>
      </c>
    </row>
    <row r="3614" spans="1:5" s="52" customFormat="1" x14ac:dyDescent="0.2">
      <c r="A3614" s="68">
        <v>39985</v>
      </c>
      <c r="B3614" s="61">
        <v>21</v>
      </c>
      <c r="C3614" s="52">
        <v>6</v>
      </c>
      <c r="D3614" s="52">
        <v>2009</v>
      </c>
      <c r="E3614" s="52">
        <v>2.19</v>
      </c>
    </row>
    <row r="3615" spans="1:5" s="52" customFormat="1" x14ac:dyDescent="0.2">
      <c r="A3615" s="68">
        <v>39986</v>
      </c>
      <c r="B3615" s="61">
        <v>22</v>
      </c>
      <c r="C3615" s="52">
        <v>6</v>
      </c>
      <c r="D3615" s="52">
        <v>2009</v>
      </c>
      <c r="E3615" s="52">
        <v>2.1</v>
      </c>
    </row>
    <row r="3616" spans="1:5" s="52" customFormat="1" x14ac:dyDescent="0.2">
      <c r="A3616" s="68">
        <v>39987</v>
      </c>
      <c r="B3616" s="61">
        <v>23</v>
      </c>
      <c r="C3616" s="52">
        <v>6</v>
      </c>
      <c r="D3616" s="52">
        <v>2009</v>
      </c>
      <c r="E3616" s="52">
        <v>1.95</v>
      </c>
    </row>
    <row r="3617" spans="1:5" s="52" customFormat="1" x14ac:dyDescent="0.2">
      <c r="A3617" s="68">
        <v>39988</v>
      </c>
      <c r="B3617" s="61">
        <v>24</v>
      </c>
      <c r="C3617" s="52">
        <v>6</v>
      </c>
      <c r="D3617" s="52">
        <v>2009</v>
      </c>
      <c r="E3617" s="52">
        <v>2.1</v>
      </c>
    </row>
    <row r="3618" spans="1:5" s="52" customFormat="1" x14ac:dyDescent="0.2">
      <c r="A3618" s="68">
        <v>39989</v>
      </c>
      <c r="B3618" s="61">
        <v>25</v>
      </c>
      <c r="C3618" s="52">
        <v>6</v>
      </c>
      <c r="D3618" s="52">
        <v>2009</v>
      </c>
      <c r="E3618" s="52">
        <v>1.98</v>
      </c>
    </row>
    <row r="3619" spans="1:5" s="52" customFormat="1" x14ac:dyDescent="0.2">
      <c r="A3619" s="68">
        <v>39990</v>
      </c>
      <c r="B3619" s="61">
        <v>26</v>
      </c>
      <c r="C3619" s="52">
        <v>6</v>
      </c>
      <c r="D3619" s="52">
        <v>2009</v>
      </c>
      <c r="E3619" s="52">
        <v>1.81</v>
      </c>
    </row>
    <row r="3620" spans="1:5" s="52" customFormat="1" x14ac:dyDescent="0.2">
      <c r="A3620" s="68">
        <v>39991</v>
      </c>
      <c r="B3620" s="61">
        <v>27</v>
      </c>
      <c r="C3620" s="52">
        <v>6</v>
      </c>
      <c r="D3620" s="52">
        <v>2009</v>
      </c>
      <c r="E3620" s="52">
        <v>1.77</v>
      </c>
    </row>
    <row r="3621" spans="1:5" s="52" customFormat="1" x14ac:dyDescent="0.2">
      <c r="A3621" s="68">
        <v>39992</v>
      </c>
      <c r="B3621" s="61">
        <v>28</v>
      </c>
      <c r="C3621" s="52">
        <v>6</v>
      </c>
      <c r="D3621" s="52">
        <v>2009</v>
      </c>
      <c r="E3621" s="52">
        <v>1.75</v>
      </c>
    </row>
    <row r="3622" spans="1:5" s="52" customFormat="1" x14ac:dyDescent="0.2">
      <c r="A3622" s="68">
        <v>39993</v>
      </c>
      <c r="B3622" s="61">
        <v>29</v>
      </c>
      <c r="C3622" s="52">
        <v>6</v>
      </c>
      <c r="D3622" s="52">
        <v>2009</v>
      </c>
      <c r="E3622" s="52">
        <v>1.74</v>
      </c>
    </row>
    <row r="3623" spans="1:5" s="52" customFormat="1" x14ac:dyDescent="0.2">
      <c r="A3623" s="68">
        <v>39994</v>
      </c>
      <c r="B3623" s="61">
        <v>30</v>
      </c>
      <c r="C3623" s="52">
        <v>6</v>
      </c>
      <c r="D3623" s="52">
        <v>2009</v>
      </c>
      <c r="E3623" s="52">
        <v>1.83</v>
      </c>
    </row>
    <row r="3624" spans="1:5" s="52" customFormat="1" x14ac:dyDescent="0.2">
      <c r="A3624" s="68">
        <v>39995</v>
      </c>
      <c r="B3624" s="61">
        <v>1</v>
      </c>
      <c r="C3624" s="52">
        <v>7</v>
      </c>
      <c r="D3624" s="52">
        <v>2009</v>
      </c>
      <c r="E3624" s="52">
        <v>1.77</v>
      </c>
    </row>
    <row r="3625" spans="1:5" s="52" customFormat="1" x14ac:dyDescent="0.2">
      <c r="A3625" s="68">
        <v>39996</v>
      </c>
      <c r="B3625" s="61">
        <v>2</v>
      </c>
      <c r="C3625" s="52">
        <v>7</v>
      </c>
      <c r="D3625" s="52">
        <v>2009</v>
      </c>
      <c r="E3625" s="52">
        <v>1.71</v>
      </c>
    </row>
    <row r="3626" spans="1:5" s="52" customFormat="1" x14ac:dyDescent="0.2">
      <c r="A3626" s="68">
        <v>39997</v>
      </c>
      <c r="B3626" s="61">
        <v>3</v>
      </c>
      <c r="C3626" s="52">
        <v>7</v>
      </c>
      <c r="D3626" s="52">
        <v>2009</v>
      </c>
      <c r="E3626" s="52">
        <v>1.94</v>
      </c>
    </row>
    <row r="3627" spans="1:5" s="52" customFormat="1" x14ac:dyDescent="0.2">
      <c r="A3627" s="68">
        <v>39998</v>
      </c>
      <c r="B3627" s="61">
        <v>4</v>
      </c>
      <c r="C3627" s="52">
        <v>7</v>
      </c>
      <c r="D3627" s="52">
        <v>2009</v>
      </c>
      <c r="E3627" s="52">
        <v>2.06</v>
      </c>
    </row>
    <row r="3628" spans="1:5" s="52" customFormat="1" x14ac:dyDescent="0.2">
      <c r="A3628" s="68">
        <v>39999</v>
      </c>
      <c r="B3628" s="61">
        <v>5</v>
      </c>
      <c r="C3628" s="52">
        <v>7</v>
      </c>
      <c r="D3628" s="52">
        <v>2009</v>
      </c>
      <c r="E3628" s="52">
        <v>1.94</v>
      </c>
    </row>
    <row r="3629" spans="1:5" s="52" customFormat="1" x14ac:dyDescent="0.2">
      <c r="A3629" s="68">
        <v>40000</v>
      </c>
      <c r="B3629" s="61">
        <v>6</v>
      </c>
      <c r="C3629" s="52">
        <v>7</v>
      </c>
      <c r="D3629" s="52">
        <v>2009</v>
      </c>
      <c r="E3629" s="52">
        <v>1.87</v>
      </c>
    </row>
    <row r="3630" spans="1:5" s="52" customFormat="1" x14ac:dyDescent="0.2">
      <c r="A3630" s="68">
        <v>40001</v>
      </c>
      <c r="B3630" s="61">
        <v>7</v>
      </c>
      <c r="C3630" s="52">
        <v>7</v>
      </c>
      <c r="D3630" s="52">
        <v>2009</v>
      </c>
      <c r="E3630" s="52">
        <v>1.66</v>
      </c>
    </row>
    <row r="3631" spans="1:5" s="52" customFormat="1" x14ac:dyDescent="0.2">
      <c r="A3631" s="68">
        <v>40002</v>
      </c>
      <c r="B3631" s="61">
        <v>8</v>
      </c>
      <c r="C3631" s="52">
        <v>7</v>
      </c>
      <c r="D3631" s="52">
        <v>2009</v>
      </c>
      <c r="E3631" s="52">
        <v>1.5</v>
      </c>
    </row>
    <row r="3632" spans="1:5" s="52" customFormat="1" x14ac:dyDescent="0.2">
      <c r="A3632" s="68">
        <v>40003</v>
      </c>
      <c r="B3632" s="61">
        <v>9</v>
      </c>
      <c r="C3632" s="52">
        <v>7</v>
      </c>
      <c r="D3632" s="52">
        <v>2009</v>
      </c>
      <c r="E3632" s="52">
        <v>1.53</v>
      </c>
    </row>
    <row r="3633" spans="1:5" s="52" customFormat="1" x14ac:dyDescent="0.2">
      <c r="A3633" s="68">
        <v>40004</v>
      </c>
      <c r="B3633" s="61">
        <v>10</v>
      </c>
      <c r="C3633" s="52">
        <v>7</v>
      </c>
      <c r="D3633" s="52">
        <v>2009</v>
      </c>
      <c r="E3633" s="52">
        <v>1.56</v>
      </c>
    </row>
    <row r="3634" spans="1:5" s="52" customFormat="1" x14ac:dyDescent="0.2">
      <c r="A3634" s="68">
        <v>40005</v>
      </c>
      <c r="B3634" s="61">
        <v>11</v>
      </c>
      <c r="C3634" s="52">
        <v>7</v>
      </c>
      <c r="D3634" s="52">
        <v>2009</v>
      </c>
      <c r="E3634" s="52">
        <v>2.4300000000000002</v>
      </c>
    </row>
    <row r="3635" spans="1:5" s="52" customFormat="1" x14ac:dyDescent="0.2">
      <c r="A3635" s="68">
        <v>40006</v>
      </c>
      <c r="B3635" s="61">
        <v>12</v>
      </c>
      <c r="C3635" s="52">
        <v>7</v>
      </c>
      <c r="D3635" s="52">
        <v>2009</v>
      </c>
      <c r="E3635" s="52">
        <v>3.27</v>
      </c>
    </row>
    <row r="3636" spans="1:5" s="52" customFormat="1" x14ac:dyDescent="0.2">
      <c r="A3636" s="68">
        <v>40007</v>
      </c>
      <c r="B3636" s="61">
        <v>13</v>
      </c>
      <c r="C3636" s="52">
        <v>7</v>
      </c>
      <c r="D3636" s="52">
        <v>2009</v>
      </c>
      <c r="E3636" s="52">
        <v>3.04</v>
      </c>
    </row>
    <row r="3637" spans="1:5" s="52" customFormat="1" x14ac:dyDescent="0.2">
      <c r="A3637" s="68">
        <v>40008</v>
      </c>
      <c r="B3637" s="61">
        <v>14</v>
      </c>
      <c r="C3637" s="52">
        <v>7</v>
      </c>
      <c r="D3637" s="52">
        <v>2009</v>
      </c>
      <c r="E3637" s="52">
        <v>2.81</v>
      </c>
    </row>
    <row r="3638" spans="1:5" s="52" customFormat="1" x14ac:dyDescent="0.2">
      <c r="A3638" s="68">
        <v>40009</v>
      </c>
      <c r="B3638" s="61">
        <v>15</v>
      </c>
      <c r="C3638" s="52">
        <v>7</v>
      </c>
      <c r="D3638" s="52">
        <v>2009</v>
      </c>
      <c r="E3638" s="52">
        <v>2.4</v>
      </c>
    </row>
    <row r="3639" spans="1:5" s="52" customFormat="1" x14ac:dyDescent="0.2">
      <c r="A3639" s="68">
        <v>40010</v>
      </c>
      <c r="B3639" s="61">
        <v>16</v>
      </c>
      <c r="C3639" s="52">
        <v>7</v>
      </c>
      <c r="D3639" s="52">
        <v>2009</v>
      </c>
      <c r="E3639" s="52">
        <v>2.1</v>
      </c>
    </row>
    <row r="3640" spans="1:5" s="52" customFormat="1" x14ac:dyDescent="0.2">
      <c r="A3640" s="68">
        <v>40011</v>
      </c>
      <c r="B3640" s="61">
        <v>17</v>
      </c>
      <c r="C3640" s="52">
        <v>7</v>
      </c>
      <c r="D3640" s="52">
        <v>2009</v>
      </c>
      <c r="E3640" s="52">
        <v>1.86</v>
      </c>
    </row>
    <row r="3641" spans="1:5" s="52" customFormat="1" x14ac:dyDescent="0.2">
      <c r="A3641" s="68">
        <v>40012</v>
      </c>
      <c r="B3641" s="61">
        <v>18</v>
      </c>
      <c r="C3641" s="52">
        <v>7</v>
      </c>
      <c r="D3641" s="52">
        <v>2009</v>
      </c>
      <c r="E3641" s="52">
        <v>1.64</v>
      </c>
    </row>
    <row r="3642" spans="1:5" s="52" customFormat="1" x14ac:dyDescent="0.2">
      <c r="A3642" s="68">
        <v>40013</v>
      </c>
      <c r="B3642" s="61">
        <v>19</v>
      </c>
      <c r="C3642" s="52">
        <v>7</v>
      </c>
      <c r="D3642" s="52">
        <v>2009</v>
      </c>
      <c r="E3642" s="52">
        <v>1.65</v>
      </c>
    </row>
    <row r="3643" spans="1:5" s="52" customFormat="1" x14ac:dyDescent="0.2">
      <c r="A3643" s="68">
        <v>40014</v>
      </c>
      <c r="B3643" s="61">
        <v>20</v>
      </c>
      <c r="C3643" s="52">
        <v>7</v>
      </c>
      <c r="D3643" s="52">
        <v>2009</v>
      </c>
      <c r="E3643" s="52">
        <v>1.65</v>
      </c>
    </row>
    <row r="3644" spans="1:5" s="52" customFormat="1" x14ac:dyDescent="0.2">
      <c r="A3644" s="68">
        <v>40015</v>
      </c>
      <c r="B3644" s="61">
        <v>21</v>
      </c>
      <c r="C3644" s="52">
        <v>7</v>
      </c>
      <c r="D3644" s="52">
        <v>2009</v>
      </c>
      <c r="E3644" s="52">
        <v>1.49</v>
      </c>
    </row>
    <row r="3645" spans="1:5" s="52" customFormat="1" x14ac:dyDescent="0.2">
      <c r="A3645" s="68">
        <v>40016</v>
      </c>
      <c r="B3645" s="61">
        <v>22</v>
      </c>
      <c r="C3645" s="52">
        <v>7</v>
      </c>
      <c r="D3645" s="52">
        <v>2009</v>
      </c>
      <c r="E3645" s="52">
        <v>1.59</v>
      </c>
    </row>
    <row r="3646" spans="1:5" s="52" customFormat="1" x14ac:dyDescent="0.2">
      <c r="A3646" s="68">
        <v>40017</v>
      </c>
      <c r="B3646" s="61">
        <v>23</v>
      </c>
      <c r="C3646" s="52">
        <v>7</v>
      </c>
      <c r="D3646" s="52">
        <v>2009</v>
      </c>
      <c r="E3646" s="52">
        <v>1.6</v>
      </c>
    </row>
    <row r="3647" spans="1:5" s="52" customFormat="1" x14ac:dyDescent="0.2">
      <c r="A3647" s="68">
        <v>40018</v>
      </c>
      <c r="B3647" s="61">
        <v>24</v>
      </c>
      <c r="C3647" s="52">
        <v>7</v>
      </c>
      <c r="D3647" s="52">
        <v>2009</v>
      </c>
      <c r="E3647" s="52">
        <v>1.4</v>
      </c>
    </row>
    <row r="3648" spans="1:5" s="52" customFormat="1" x14ac:dyDescent="0.2">
      <c r="A3648" s="68">
        <v>40019</v>
      </c>
      <c r="B3648" s="61">
        <v>25</v>
      </c>
      <c r="C3648" s="52">
        <v>7</v>
      </c>
      <c r="D3648" s="52">
        <v>2009</v>
      </c>
      <c r="E3648" s="52">
        <v>1.34</v>
      </c>
    </row>
    <row r="3649" spans="1:5" s="52" customFormat="1" x14ac:dyDescent="0.2">
      <c r="A3649" s="68">
        <v>40020</v>
      </c>
      <c r="B3649" s="61">
        <v>26</v>
      </c>
      <c r="C3649" s="52">
        <v>7</v>
      </c>
      <c r="D3649" s="52">
        <v>2009</v>
      </c>
      <c r="E3649" s="52">
        <v>1.37</v>
      </c>
    </row>
    <row r="3650" spans="1:5" s="52" customFormat="1" x14ac:dyDescent="0.2">
      <c r="A3650" s="68">
        <v>40021</v>
      </c>
      <c r="B3650" s="61">
        <v>27</v>
      </c>
      <c r="C3650" s="52">
        <v>7</v>
      </c>
      <c r="D3650" s="52">
        <v>2009</v>
      </c>
      <c r="E3650" s="52">
        <v>1.54</v>
      </c>
    </row>
    <row r="3651" spans="1:5" s="52" customFormat="1" x14ac:dyDescent="0.2">
      <c r="A3651" s="68">
        <v>40022</v>
      </c>
      <c r="B3651" s="61">
        <v>28</v>
      </c>
      <c r="C3651" s="52">
        <v>7</v>
      </c>
      <c r="D3651" s="52">
        <v>2009</v>
      </c>
      <c r="E3651" s="52">
        <v>1.45</v>
      </c>
    </row>
    <row r="3652" spans="1:5" s="52" customFormat="1" x14ac:dyDescent="0.2">
      <c r="A3652" s="68">
        <v>40023</v>
      </c>
      <c r="B3652" s="61">
        <v>29</v>
      </c>
      <c r="C3652" s="52">
        <v>7</v>
      </c>
      <c r="D3652" s="52">
        <v>2009</v>
      </c>
      <c r="E3652" s="52">
        <v>1.45</v>
      </c>
    </row>
    <row r="3653" spans="1:5" s="52" customFormat="1" x14ac:dyDescent="0.2">
      <c r="A3653" s="68">
        <v>40024</v>
      </c>
      <c r="B3653" s="61">
        <v>30</v>
      </c>
      <c r="C3653" s="52">
        <v>7</v>
      </c>
      <c r="D3653" s="52">
        <v>2009</v>
      </c>
      <c r="E3653" s="52">
        <v>1.45</v>
      </c>
    </row>
    <row r="3654" spans="1:5" s="52" customFormat="1" x14ac:dyDescent="0.2">
      <c r="A3654" s="68">
        <v>40025</v>
      </c>
      <c r="B3654" s="61">
        <v>31</v>
      </c>
      <c r="C3654" s="52">
        <v>7</v>
      </c>
      <c r="D3654" s="52">
        <v>2009</v>
      </c>
      <c r="E3654" s="52">
        <v>1.59</v>
      </c>
    </row>
    <row r="3655" spans="1:5" s="52" customFormat="1" x14ac:dyDescent="0.2">
      <c r="A3655" s="68">
        <v>40026</v>
      </c>
      <c r="B3655" s="61">
        <v>1</v>
      </c>
      <c r="C3655" s="52">
        <v>8</v>
      </c>
      <c r="D3655" s="52">
        <v>2009</v>
      </c>
      <c r="E3655" s="52">
        <v>1.48</v>
      </c>
    </row>
    <row r="3656" spans="1:5" s="52" customFormat="1" x14ac:dyDescent="0.2">
      <c r="A3656" s="68">
        <v>40027</v>
      </c>
      <c r="B3656" s="61">
        <v>2</v>
      </c>
      <c r="C3656" s="52">
        <v>8</v>
      </c>
      <c r="D3656" s="52">
        <v>2009</v>
      </c>
      <c r="E3656" s="52">
        <v>1.53</v>
      </c>
    </row>
    <row r="3657" spans="1:5" s="52" customFormat="1" x14ac:dyDescent="0.2">
      <c r="A3657" s="68">
        <v>40028</v>
      </c>
      <c r="B3657" s="61">
        <v>3</v>
      </c>
      <c r="C3657" s="52">
        <v>8</v>
      </c>
      <c r="D3657" s="52">
        <v>2009</v>
      </c>
      <c r="E3657" s="52">
        <v>2.44</v>
      </c>
    </row>
    <row r="3658" spans="1:5" s="52" customFormat="1" x14ac:dyDescent="0.2">
      <c r="A3658" s="68">
        <v>40029</v>
      </c>
      <c r="B3658" s="61">
        <v>4</v>
      </c>
      <c r="C3658" s="52">
        <v>8</v>
      </c>
      <c r="D3658" s="52">
        <v>2009</v>
      </c>
      <c r="E3658" s="52">
        <v>2.38</v>
      </c>
    </row>
    <row r="3659" spans="1:5" s="52" customFormat="1" x14ac:dyDescent="0.2">
      <c r="A3659" s="68">
        <v>40030</v>
      </c>
      <c r="B3659" s="61">
        <v>5</v>
      </c>
      <c r="C3659" s="52">
        <v>8</v>
      </c>
      <c r="D3659" s="52">
        <v>2009</v>
      </c>
      <c r="E3659" s="52">
        <v>2.23</v>
      </c>
    </row>
    <row r="3660" spans="1:5" s="52" customFormat="1" x14ac:dyDescent="0.2">
      <c r="A3660" s="68">
        <v>40031</v>
      </c>
      <c r="B3660" s="61">
        <v>6</v>
      </c>
      <c r="C3660" s="52">
        <v>8</v>
      </c>
      <c r="D3660" s="52">
        <v>2009</v>
      </c>
      <c r="E3660" s="52">
        <v>3.18</v>
      </c>
    </row>
    <row r="3661" spans="1:5" s="52" customFormat="1" x14ac:dyDescent="0.2">
      <c r="A3661" s="68">
        <v>40032</v>
      </c>
      <c r="B3661" s="61">
        <v>7</v>
      </c>
      <c r="C3661" s="52">
        <v>8</v>
      </c>
      <c r="D3661" s="52">
        <v>2009</v>
      </c>
      <c r="E3661" s="52">
        <v>3.52</v>
      </c>
    </row>
    <row r="3662" spans="1:5" s="52" customFormat="1" x14ac:dyDescent="0.2">
      <c r="A3662" s="68">
        <v>40033</v>
      </c>
      <c r="B3662" s="61">
        <v>8</v>
      </c>
      <c r="C3662" s="52">
        <v>8</v>
      </c>
      <c r="D3662" s="52">
        <v>2009</v>
      </c>
      <c r="E3662" s="52">
        <v>2.72</v>
      </c>
    </row>
    <row r="3663" spans="1:5" s="52" customFormat="1" x14ac:dyDescent="0.2">
      <c r="A3663" s="68">
        <v>40034</v>
      </c>
      <c r="B3663" s="61">
        <v>9</v>
      </c>
      <c r="C3663" s="52">
        <v>8</v>
      </c>
      <c r="D3663" s="52">
        <v>2009</v>
      </c>
      <c r="E3663" s="52">
        <v>2.44</v>
      </c>
    </row>
    <row r="3664" spans="1:5" s="52" customFormat="1" x14ac:dyDescent="0.2">
      <c r="A3664" s="68">
        <v>40035</v>
      </c>
      <c r="B3664" s="61">
        <v>10</v>
      </c>
      <c r="C3664" s="52">
        <v>8</v>
      </c>
      <c r="D3664" s="52">
        <v>2009</v>
      </c>
      <c r="E3664" s="52">
        <v>2.1800000000000002</v>
      </c>
    </row>
    <row r="3665" spans="1:5" s="52" customFormat="1" x14ac:dyDescent="0.2">
      <c r="A3665" s="68">
        <v>40036</v>
      </c>
      <c r="B3665" s="61">
        <v>11</v>
      </c>
      <c r="C3665" s="52">
        <v>8</v>
      </c>
      <c r="D3665" s="52">
        <v>2009</v>
      </c>
      <c r="E3665" s="52">
        <v>2.25</v>
      </c>
    </row>
    <row r="3666" spans="1:5" s="52" customFormat="1" x14ac:dyDescent="0.2">
      <c r="A3666" s="68">
        <v>40037</v>
      </c>
      <c r="B3666" s="61">
        <v>12</v>
      </c>
      <c r="C3666" s="52">
        <v>8</v>
      </c>
      <c r="D3666" s="52">
        <v>2009</v>
      </c>
      <c r="E3666" s="52">
        <v>2.95</v>
      </c>
    </row>
    <row r="3667" spans="1:5" s="52" customFormat="1" x14ac:dyDescent="0.2">
      <c r="A3667" s="68">
        <v>40038</v>
      </c>
      <c r="B3667" s="61">
        <v>13</v>
      </c>
      <c r="C3667" s="52">
        <v>8</v>
      </c>
      <c r="D3667" s="52">
        <v>2009</v>
      </c>
      <c r="E3667" s="52">
        <v>2.99</v>
      </c>
    </row>
    <row r="3668" spans="1:5" s="52" customFormat="1" x14ac:dyDescent="0.2">
      <c r="A3668" s="68">
        <v>40039</v>
      </c>
      <c r="B3668" s="61">
        <v>14</v>
      </c>
      <c r="C3668" s="52">
        <v>8</v>
      </c>
      <c r="D3668" s="52">
        <v>2009</v>
      </c>
      <c r="E3668" s="52">
        <v>2.27</v>
      </c>
    </row>
    <row r="3669" spans="1:5" s="52" customFormat="1" x14ac:dyDescent="0.2">
      <c r="A3669" s="68">
        <v>40040</v>
      </c>
      <c r="B3669" s="61">
        <v>15</v>
      </c>
      <c r="C3669" s="52">
        <v>8</v>
      </c>
      <c r="D3669" s="52">
        <v>2009</v>
      </c>
      <c r="E3669" s="52">
        <v>1.86</v>
      </c>
    </row>
    <row r="3670" spans="1:5" s="52" customFormat="1" x14ac:dyDescent="0.2">
      <c r="A3670" s="68">
        <v>40041</v>
      </c>
      <c r="B3670" s="61">
        <v>16</v>
      </c>
      <c r="C3670" s="52">
        <v>8</v>
      </c>
      <c r="D3670" s="52">
        <v>2009</v>
      </c>
      <c r="E3670" s="52">
        <v>1.96</v>
      </c>
    </row>
    <row r="3671" spans="1:5" s="52" customFormat="1" x14ac:dyDescent="0.2">
      <c r="A3671" s="68">
        <v>40042</v>
      </c>
      <c r="B3671" s="61">
        <v>17</v>
      </c>
      <c r="C3671" s="52">
        <v>8</v>
      </c>
      <c r="D3671" s="52">
        <v>2009</v>
      </c>
      <c r="E3671" s="52">
        <v>1.79</v>
      </c>
    </row>
    <row r="3672" spans="1:5" s="52" customFormat="1" x14ac:dyDescent="0.2">
      <c r="A3672" s="68">
        <v>40043</v>
      </c>
      <c r="B3672" s="61">
        <v>18</v>
      </c>
      <c r="C3672" s="52">
        <v>8</v>
      </c>
      <c r="D3672" s="52">
        <v>2009</v>
      </c>
      <c r="E3672" s="52">
        <v>1.41</v>
      </c>
    </row>
    <row r="3673" spans="1:5" s="52" customFormat="1" x14ac:dyDescent="0.2">
      <c r="A3673" s="68">
        <v>40044</v>
      </c>
      <c r="B3673" s="61">
        <v>19</v>
      </c>
      <c r="C3673" s="52">
        <v>8</v>
      </c>
      <c r="D3673" s="52">
        <v>2009</v>
      </c>
      <c r="E3673" s="52">
        <v>1.3</v>
      </c>
    </row>
    <row r="3674" spans="1:5" s="52" customFormat="1" x14ac:dyDescent="0.2">
      <c r="A3674" s="68">
        <v>40045</v>
      </c>
      <c r="B3674" s="61">
        <v>20</v>
      </c>
      <c r="C3674" s="52">
        <v>8</v>
      </c>
      <c r="D3674" s="52">
        <v>2009</v>
      </c>
      <c r="E3674" s="52">
        <v>1.57</v>
      </c>
    </row>
    <row r="3675" spans="1:5" s="52" customFormat="1" x14ac:dyDescent="0.2">
      <c r="A3675" s="68">
        <v>40046</v>
      </c>
      <c r="B3675" s="61">
        <v>21</v>
      </c>
      <c r="C3675" s="52">
        <v>8</v>
      </c>
      <c r="D3675" s="52">
        <v>2009</v>
      </c>
      <c r="E3675" s="52">
        <v>2.11</v>
      </c>
    </row>
    <row r="3676" spans="1:5" s="52" customFormat="1" x14ac:dyDescent="0.2">
      <c r="A3676" s="68">
        <v>40047</v>
      </c>
      <c r="B3676" s="61">
        <v>22</v>
      </c>
      <c r="C3676" s="52">
        <v>8</v>
      </c>
      <c r="D3676" s="52">
        <v>2009</v>
      </c>
      <c r="E3676" s="52">
        <v>1.72</v>
      </c>
    </row>
    <row r="3677" spans="1:5" s="52" customFormat="1" x14ac:dyDescent="0.2">
      <c r="A3677" s="68">
        <v>40048</v>
      </c>
      <c r="B3677" s="61">
        <v>23</v>
      </c>
      <c r="C3677" s="52">
        <v>8</v>
      </c>
      <c r="D3677" s="52">
        <v>2009</v>
      </c>
      <c r="E3677" s="52">
        <v>4.46</v>
      </c>
    </row>
    <row r="3678" spans="1:5" s="52" customFormat="1" x14ac:dyDescent="0.2">
      <c r="A3678" s="68">
        <v>40049</v>
      </c>
      <c r="B3678" s="61">
        <v>24</v>
      </c>
      <c r="C3678" s="52">
        <v>8</v>
      </c>
      <c r="D3678" s="52">
        <v>2009</v>
      </c>
      <c r="E3678" s="52">
        <v>3.66</v>
      </c>
    </row>
    <row r="3679" spans="1:5" s="52" customFormat="1" x14ac:dyDescent="0.2">
      <c r="A3679" s="68">
        <v>40050</v>
      </c>
      <c r="B3679" s="61">
        <v>25</v>
      </c>
      <c r="C3679" s="52">
        <v>8</v>
      </c>
      <c r="D3679" s="52">
        <v>2009</v>
      </c>
      <c r="E3679" s="52">
        <v>6.91</v>
      </c>
    </row>
    <row r="3680" spans="1:5" s="52" customFormat="1" x14ac:dyDescent="0.2">
      <c r="A3680" s="68">
        <v>40051</v>
      </c>
      <c r="B3680" s="61">
        <v>26</v>
      </c>
      <c r="C3680" s="52">
        <v>8</v>
      </c>
      <c r="D3680" s="52">
        <v>2009</v>
      </c>
      <c r="E3680" s="52">
        <v>7.76</v>
      </c>
    </row>
    <row r="3681" spans="1:5" s="52" customFormat="1" x14ac:dyDescent="0.2">
      <c r="A3681" s="68">
        <v>40052</v>
      </c>
      <c r="B3681" s="61">
        <v>27</v>
      </c>
      <c r="C3681" s="52">
        <v>8</v>
      </c>
      <c r="D3681" s="52">
        <v>2009</v>
      </c>
      <c r="E3681" s="52">
        <v>7.4</v>
      </c>
    </row>
    <row r="3682" spans="1:5" s="52" customFormat="1" x14ac:dyDescent="0.2">
      <c r="A3682" s="68">
        <v>40053</v>
      </c>
      <c r="B3682" s="61">
        <v>28</v>
      </c>
      <c r="C3682" s="52">
        <v>8</v>
      </c>
      <c r="D3682" s="52">
        <v>2009</v>
      </c>
      <c r="E3682" s="52">
        <v>8.58</v>
      </c>
    </row>
    <row r="3683" spans="1:5" s="52" customFormat="1" x14ac:dyDescent="0.2">
      <c r="A3683" s="68">
        <v>40054</v>
      </c>
      <c r="B3683" s="61">
        <v>29</v>
      </c>
      <c r="C3683" s="52">
        <v>8</v>
      </c>
      <c r="D3683" s="52">
        <v>2009</v>
      </c>
      <c r="E3683" s="52">
        <v>5.37</v>
      </c>
    </row>
    <row r="3684" spans="1:5" s="52" customFormat="1" x14ac:dyDescent="0.2">
      <c r="A3684" s="68">
        <v>40055</v>
      </c>
      <c r="B3684" s="61">
        <v>30</v>
      </c>
      <c r="C3684" s="52">
        <v>8</v>
      </c>
      <c r="D3684" s="52">
        <v>2009</v>
      </c>
      <c r="E3684" s="52">
        <v>7.11</v>
      </c>
    </row>
    <row r="3685" spans="1:5" s="52" customFormat="1" x14ac:dyDescent="0.2">
      <c r="A3685" s="68">
        <v>40056</v>
      </c>
      <c r="B3685" s="61">
        <v>31</v>
      </c>
      <c r="C3685" s="52">
        <v>8</v>
      </c>
      <c r="D3685" s="52">
        <v>2009</v>
      </c>
      <c r="E3685" s="52">
        <v>6.72</v>
      </c>
    </row>
    <row r="3686" spans="1:5" s="52" customFormat="1" x14ac:dyDescent="0.2">
      <c r="A3686" s="68">
        <v>40057</v>
      </c>
      <c r="B3686" s="61">
        <v>1</v>
      </c>
      <c r="C3686" s="52">
        <v>9</v>
      </c>
      <c r="D3686" s="52">
        <v>2009</v>
      </c>
      <c r="E3686" s="52">
        <v>5.56</v>
      </c>
    </row>
    <row r="3687" spans="1:5" s="52" customFormat="1" x14ac:dyDescent="0.2">
      <c r="A3687" s="68">
        <v>40058</v>
      </c>
      <c r="B3687" s="61">
        <v>2</v>
      </c>
      <c r="C3687" s="52">
        <v>9</v>
      </c>
      <c r="D3687" s="52">
        <v>2009</v>
      </c>
      <c r="E3687" s="52">
        <v>3.22</v>
      </c>
    </row>
    <row r="3688" spans="1:5" s="52" customFormat="1" x14ac:dyDescent="0.2">
      <c r="A3688" s="68">
        <v>40059</v>
      </c>
      <c r="B3688" s="61">
        <v>3</v>
      </c>
      <c r="C3688" s="52">
        <v>9</v>
      </c>
      <c r="D3688" s="52">
        <v>2009</v>
      </c>
      <c r="E3688" s="52">
        <v>5.03</v>
      </c>
    </row>
    <row r="3689" spans="1:5" s="52" customFormat="1" x14ac:dyDescent="0.2">
      <c r="A3689" s="68">
        <v>40060</v>
      </c>
      <c r="B3689" s="61">
        <v>4</v>
      </c>
      <c r="C3689" s="52">
        <v>9</v>
      </c>
      <c r="D3689" s="52">
        <v>2009</v>
      </c>
      <c r="E3689" s="52">
        <v>4.9800000000000004</v>
      </c>
    </row>
    <row r="3690" spans="1:5" s="52" customFormat="1" x14ac:dyDescent="0.2">
      <c r="A3690" s="68">
        <v>40061</v>
      </c>
      <c r="B3690" s="61">
        <v>5</v>
      </c>
      <c r="C3690" s="52">
        <v>9</v>
      </c>
      <c r="D3690" s="52">
        <v>2009</v>
      </c>
      <c r="E3690" s="52">
        <v>4.7300000000000004</v>
      </c>
    </row>
    <row r="3691" spans="1:5" s="52" customFormat="1" x14ac:dyDescent="0.2">
      <c r="A3691" s="68">
        <v>40062</v>
      </c>
      <c r="B3691" s="61">
        <v>6</v>
      </c>
      <c r="C3691" s="52">
        <v>9</v>
      </c>
      <c r="D3691" s="52">
        <v>2009</v>
      </c>
      <c r="E3691" s="52">
        <v>4.54</v>
      </c>
    </row>
    <row r="3692" spans="1:5" s="52" customFormat="1" x14ac:dyDescent="0.2">
      <c r="A3692" s="68">
        <v>40063</v>
      </c>
      <c r="B3692" s="61">
        <v>7</v>
      </c>
      <c r="C3692" s="52">
        <v>9</v>
      </c>
      <c r="D3692" s="52">
        <v>2009</v>
      </c>
      <c r="E3692" s="52">
        <v>3.87</v>
      </c>
    </row>
    <row r="3693" spans="1:5" s="52" customFormat="1" x14ac:dyDescent="0.2">
      <c r="A3693" s="68">
        <v>40064</v>
      </c>
      <c r="B3693" s="61">
        <v>8</v>
      </c>
      <c r="C3693" s="52">
        <v>9</v>
      </c>
      <c r="D3693" s="52">
        <v>2009</v>
      </c>
      <c r="E3693" s="52">
        <v>3.88</v>
      </c>
    </row>
    <row r="3694" spans="1:5" s="52" customFormat="1" x14ac:dyDescent="0.2">
      <c r="A3694" s="68">
        <v>40065</v>
      </c>
      <c r="B3694" s="61">
        <v>9</v>
      </c>
      <c r="C3694" s="52">
        <v>9</v>
      </c>
      <c r="D3694" s="52">
        <v>2009</v>
      </c>
      <c r="E3694" s="52">
        <v>4.7699999999999996</v>
      </c>
    </row>
    <row r="3695" spans="1:5" s="52" customFormat="1" x14ac:dyDescent="0.2">
      <c r="A3695" s="68">
        <v>40066</v>
      </c>
      <c r="B3695" s="61">
        <v>10</v>
      </c>
      <c r="C3695" s="52">
        <v>9</v>
      </c>
      <c r="D3695" s="52">
        <v>2009</v>
      </c>
      <c r="E3695" s="52">
        <v>15.1</v>
      </c>
    </row>
    <row r="3696" spans="1:5" s="52" customFormat="1" x14ac:dyDescent="0.2">
      <c r="A3696" s="68">
        <v>40067</v>
      </c>
      <c r="B3696" s="61">
        <v>11</v>
      </c>
      <c r="C3696" s="52">
        <v>9</v>
      </c>
      <c r="D3696" s="52">
        <v>2009</v>
      </c>
      <c r="E3696" s="52">
        <v>9.67</v>
      </c>
    </row>
    <row r="3697" spans="1:5" s="52" customFormat="1" x14ac:dyDescent="0.2">
      <c r="A3697" s="68">
        <v>40068</v>
      </c>
      <c r="B3697" s="61">
        <v>12</v>
      </c>
      <c r="C3697" s="52">
        <v>9</v>
      </c>
      <c r="D3697" s="52">
        <v>2009</v>
      </c>
      <c r="E3697" s="52">
        <v>9.16</v>
      </c>
    </row>
    <row r="3698" spans="1:5" s="52" customFormat="1" x14ac:dyDescent="0.2">
      <c r="A3698" s="68">
        <v>40069</v>
      </c>
      <c r="B3698" s="61">
        <v>13</v>
      </c>
      <c r="C3698" s="52">
        <v>9</v>
      </c>
      <c r="D3698" s="52">
        <v>2009</v>
      </c>
      <c r="E3698" s="52">
        <v>4.8099999999999996</v>
      </c>
    </row>
    <row r="3699" spans="1:5" s="52" customFormat="1" x14ac:dyDescent="0.2">
      <c r="A3699" s="68">
        <v>40070</v>
      </c>
      <c r="B3699" s="61">
        <v>14</v>
      </c>
      <c r="C3699" s="52">
        <v>9</v>
      </c>
      <c r="D3699" s="52">
        <v>2009</v>
      </c>
      <c r="E3699" s="52">
        <v>4.12</v>
      </c>
    </row>
    <row r="3700" spans="1:5" s="52" customFormat="1" x14ac:dyDescent="0.2">
      <c r="A3700" s="68">
        <v>40071</v>
      </c>
      <c r="B3700" s="61">
        <v>15</v>
      </c>
      <c r="C3700" s="52">
        <v>9</v>
      </c>
      <c r="D3700" s="52">
        <v>2009</v>
      </c>
      <c r="E3700" s="52">
        <v>1.56</v>
      </c>
    </row>
    <row r="3701" spans="1:5" s="52" customFormat="1" x14ac:dyDescent="0.2">
      <c r="A3701" s="68">
        <v>40072</v>
      </c>
      <c r="B3701" s="61">
        <v>16</v>
      </c>
      <c r="C3701" s="52">
        <v>9</v>
      </c>
      <c r="D3701" s="52">
        <v>2009</v>
      </c>
      <c r="E3701" s="52">
        <v>2.56</v>
      </c>
    </row>
    <row r="3702" spans="1:5" s="52" customFormat="1" x14ac:dyDescent="0.2">
      <c r="A3702" s="68">
        <v>40073</v>
      </c>
      <c r="B3702" s="61">
        <v>17</v>
      </c>
      <c r="C3702" s="52">
        <v>9</v>
      </c>
      <c r="D3702" s="52">
        <v>2009</v>
      </c>
      <c r="E3702" s="52">
        <v>2.13</v>
      </c>
    </row>
    <row r="3703" spans="1:5" s="52" customFormat="1" x14ac:dyDescent="0.2">
      <c r="A3703" s="68">
        <v>40074</v>
      </c>
      <c r="B3703" s="61">
        <v>18</v>
      </c>
      <c r="C3703" s="52">
        <v>9</v>
      </c>
      <c r="D3703" s="52">
        <v>2009</v>
      </c>
      <c r="E3703" s="52">
        <v>7.2</v>
      </c>
    </row>
    <row r="3704" spans="1:5" s="52" customFormat="1" x14ac:dyDescent="0.2">
      <c r="A3704" s="68">
        <v>40075</v>
      </c>
      <c r="B3704" s="61">
        <v>19</v>
      </c>
      <c r="C3704" s="52">
        <v>9</v>
      </c>
      <c r="D3704" s="52">
        <v>2009</v>
      </c>
      <c r="E3704" s="52">
        <v>4.4400000000000004</v>
      </c>
    </row>
    <row r="3705" spans="1:5" s="52" customFormat="1" x14ac:dyDescent="0.2">
      <c r="A3705" s="68">
        <v>40076</v>
      </c>
      <c r="B3705" s="61">
        <v>20</v>
      </c>
      <c r="C3705" s="52">
        <v>9</v>
      </c>
      <c r="D3705" s="52">
        <v>2009</v>
      </c>
      <c r="E3705" s="52">
        <v>3.26</v>
      </c>
    </row>
    <row r="3706" spans="1:5" s="52" customFormat="1" x14ac:dyDescent="0.2">
      <c r="A3706" s="68">
        <v>40077</v>
      </c>
      <c r="B3706" s="61">
        <v>21</v>
      </c>
      <c r="C3706" s="52">
        <v>9</v>
      </c>
      <c r="D3706" s="52">
        <v>2009</v>
      </c>
      <c r="E3706" s="52">
        <v>7.84</v>
      </c>
    </row>
    <row r="3707" spans="1:5" s="52" customFormat="1" x14ac:dyDescent="0.2">
      <c r="A3707" s="68">
        <v>40078</v>
      </c>
      <c r="B3707" s="61">
        <v>22</v>
      </c>
      <c r="C3707" s="52">
        <v>9</v>
      </c>
      <c r="D3707" s="52">
        <v>2009</v>
      </c>
      <c r="E3707" s="52">
        <v>9.1300000000000008</v>
      </c>
    </row>
    <row r="3708" spans="1:5" s="52" customFormat="1" x14ac:dyDescent="0.2">
      <c r="A3708" s="68">
        <v>40079</v>
      </c>
      <c r="B3708" s="61">
        <v>23</v>
      </c>
      <c r="C3708" s="52">
        <v>9</v>
      </c>
      <c r="D3708" s="52">
        <v>2009</v>
      </c>
      <c r="E3708" s="52">
        <v>11.2</v>
      </c>
    </row>
    <row r="3709" spans="1:5" s="52" customFormat="1" x14ac:dyDescent="0.2">
      <c r="A3709" s="68">
        <v>40080</v>
      </c>
      <c r="B3709" s="61">
        <v>24</v>
      </c>
      <c r="C3709" s="52">
        <v>9</v>
      </c>
      <c r="D3709" s="52">
        <v>2009</v>
      </c>
      <c r="E3709" s="52">
        <v>11.5</v>
      </c>
    </row>
    <row r="3710" spans="1:5" s="52" customFormat="1" x14ac:dyDescent="0.2">
      <c r="A3710" s="68">
        <v>40081</v>
      </c>
      <c r="B3710" s="61">
        <v>25</v>
      </c>
      <c r="C3710" s="52">
        <v>9</v>
      </c>
      <c r="D3710" s="52">
        <v>2009</v>
      </c>
      <c r="E3710" s="52">
        <v>4.03</v>
      </c>
    </row>
    <row r="3711" spans="1:5" s="52" customFormat="1" x14ac:dyDescent="0.2">
      <c r="A3711" s="68">
        <v>40082</v>
      </c>
      <c r="B3711" s="61">
        <v>26</v>
      </c>
      <c r="C3711" s="52">
        <v>9</v>
      </c>
      <c r="D3711" s="52">
        <v>2009</v>
      </c>
      <c r="E3711" s="52">
        <v>18.899999999999999</v>
      </c>
    </row>
    <row r="3712" spans="1:5" s="52" customFormat="1" x14ac:dyDescent="0.2">
      <c r="A3712" s="68">
        <v>40083</v>
      </c>
      <c r="B3712" s="61">
        <v>27</v>
      </c>
      <c r="C3712" s="52">
        <v>9</v>
      </c>
      <c r="D3712" s="52">
        <v>2009</v>
      </c>
      <c r="E3712" s="52">
        <v>17.3</v>
      </c>
    </row>
    <row r="3713" spans="1:5" s="52" customFormat="1" x14ac:dyDescent="0.2">
      <c r="A3713" s="68">
        <v>40084</v>
      </c>
      <c r="B3713" s="61">
        <v>28</v>
      </c>
      <c r="C3713" s="52">
        <v>9</v>
      </c>
      <c r="D3713" s="52">
        <v>2009</v>
      </c>
      <c r="E3713" s="52">
        <v>11.2</v>
      </c>
    </row>
    <row r="3714" spans="1:5" s="52" customFormat="1" x14ac:dyDescent="0.2">
      <c r="A3714" s="68">
        <v>40085</v>
      </c>
      <c r="B3714" s="61">
        <v>29</v>
      </c>
      <c r="C3714" s="52">
        <v>9</v>
      </c>
      <c r="D3714" s="52">
        <v>2009</v>
      </c>
      <c r="E3714" s="52">
        <v>7.87</v>
      </c>
    </row>
    <row r="3715" spans="1:5" s="52" customFormat="1" x14ac:dyDescent="0.2">
      <c r="A3715" s="68">
        <v>40086</v>
      </c>
      <c r="B3715" s="61">
        <v>30</v>
      </c>
      <c r="C3715" s="52">
        <v>9</v>
      </c>
      <c r="D3715" s="52">
        <v>2009</v>
      </c>
      <c r="E3715" s="52">
        <v>5.82</v>
      </c>
    </row>
    <row r="3716" spans="1:5" s="52" customFormat="1" x14ac:dyDescent="0.2">
      <c r="A3716" s="59">
        <v>40087</v>
      </c>
      <c r="B3716" s="60">
        <v>1</v>
      </c>
      <c r="C3716" s="52">
        <v>10</v>
      </c>
      <c r="D3716" s="52">
        <v>2009</v>
      </c>
      <c r="E3716" s="52">
        <v>5.8</v>
      </c>
    </row>
    <row r="3717" spans="1:5" s="52" customFormat="1" x14ac:dyDescent="0.2">
      <c r="A3717" s="59">
        <v>40088</v>
      </c>
      <c r="B3717" s="60">
        <v>2</v>
      </c>
      <c r="C3717" s="52">
        <v>10</v>
      </c>
      <c r="D3717" s="52">
        <v>2009</v>
      </c>
      <c r="E3717" s="52">
        <v>9.4700000000000006</v>
      </c>
    </row>
    <row r="3718" spans="1:5" s="52" customFormat="1" x14ac:dyDescent="0.2">
      <c r="A3718" s="59">
        <v>40089</v>
      </c>
      <c r="B3718" s="60">
        <v>3</v>
      </c>
      <c r="C3718" s="52">
        <v>10</v>
      </c>
      <c r="D3718" s="52">
        <v>2009</v>
      </c>
      <c r="E3718" s="52">
        <v>8.86</v>
      </c>
    </row>
    <row r="3719" spans="1:5" s="52" customFormat="1" x14ac:dyDescent="0.2">
      <c r="A3719" s="59">
        <v>40090</v>
      </c>
      <c r="B3719" s="60">
        <v>4</v>
      </c>
      <c r="C3719" s="52">
        <v>10</v>
      </c>
      <c r="D3719" s="52">
        <v>2009</v>
      </c>
      <c r="E3719" s="52">
        <v>6.61</v>
      </c>
    </row>
    <row r="3720" spans="1:5" s="52" customFormat="1" x14ac:dyDescent="0.2">
      <c r="A3720" s="59">
        <v>40091</v>
      </c>
      <c r="B3720" s="60">
        <v>5</v>
      </c>
      <c r="C3720" s="52">
        <v>10</v>
      </c>
      <c r="D3720" s="52">
        <v>2009</v>
      </c>
      <c r="E3720" s="52">
        <v>5.59</v>
      </c>
    </row>
    <row r="3721" spans="1:5" s="52" customFormat="1" x14ac:dyDescent="0.2">
      <c r="A3721" s="59">
        <v>40092</v>
      </c>
      <c r="B3721" s="60">
        <v>6</v>
      </c>
      <c r="C3721" s="52">
        <v>10</v>
      </c>
      <c r="D3721" s="52">
        <v>2009</v>
      </c>
      <c r="E3721" s="52">
        <v>5.6</v>
      </c>
    </row>
    <row r="3722" spans="1:5" s="52" customFormat="1" x14ac:dyDescent="0.2">
      <c r="A3722" s="59">
        <v>40093</v>
      </c>
      <c r="B3722" s="60">
        <v>7</v>
      </c>
      <c r="C3722" s="52">
        <v>10</v>
      </c>
      <c r="D3722" s="52">
        <v>2009</v>
      </c>
      <c r="E3722" s="52">
        <v>11</v>
      </c>
    </row>
    <row r="3723" spans="1:5" s="52" customFormat="1" x14ac:dyDescent="0.2">
      <c r="A3723" s="59">
        <v>40094</v>
      </c>
      <c r="B3723" s="60">
        <v>8</v>
      </c>
      <c r="C3723" s="52">
        <v>10</v>
      </c>
      <c r="D3723" s="52">
        <v>2009</v>
      </c>
      <c r="E3723" s="52">
        <v>15.7</v>
      </c>
    </row>
    <row r="3724" spans="1:5" s="52" customFormat="1" x14ac:dyDescent="0.2">
      <c r="A3724" s="59">
        <v>40095</v>
      </c>
      <c r="B3724" s="60">
        <v>9</v>
      </c>
      <c r="C3724" s="52">
        <v>10</v>
      </c>
      <c r="D3724" s="52">
        <v>2009</v>
      </c>
      <c r="E3724" s="52">
        <v>15.9</v>
      </c>
    </row>
    <row r="3725" spans="1:5" s="52" customFormat="1" x14ac:dyDescent="0.2">
      <c r="A3725" s="59">
        <v>40096</v>
      </c>
      <c r="B3725" s="60">
        <v>10</v>
      </c>
      <c r="C3725" s="52">
        <v>10</v>
      </c>
      <c r="D3725" s="52">
        <v>2009</v>
      </c>
      <c r="E3725" s="52">
        <v>20.399999999999999</v>
      </c>
    </row>
    <row r="3726" spans="1:5" s="52" customFormat="1" x14ac:dyDescent="0.2">
      <c r="A3726" s="59">
        <v>40097</v>
      </c>
      <c r="B3726" s="60">
        <v>11</v>
      </c>
      <c r="C3726" s="52">
        <v>10</v>
      </c>
      <c r="D3726" s="52">
        <v>2009</v>
      </c>
      <c r="E3726" s="52">
        <v>10.7</v>
      </c>
    </row>
    <row r="3727" spans="1:5" s="52" customFormat="1" x14ac:dyDescent="0.2">
      <c r="A3727" s="59">
        <v>40098</v>
      </c>
      <c r="B3727" s="60">
        <v>12</v>
      </c>
      <c r="C3727" s="52">
        <v>10</v>
      </c>
      <c r="D3727" s="52">
        <v>2009</v>
      </c>
      <c r="E3727" s="52">
        <v>8.2200000000000006</v>
      </c>
    </row>
    <row r="3728" spans="1:5" s="52" customFormat="1" x14ac:dyDescent="0.2">
      <c r="A3728" s="59">
        <v>40099</v>
      </c>
      <c r="B3728" s="60">
        <v>13</v>
      </c>
      <c r="C3728" s="52">
        <v>10</v>
      </c>
      <c r="D3728" s="52">
        <v>2009</v>
      </c>
      <c r="E3728" s="52">
        <v>7.37</v>
      </c>
    </row>
    <row r="3729" spans="1:5" s="52" customFormat="1" x14ac:dyDescent="0.2">
      <c r="A3729" s="59">
        <v>40100</v>
      </c>
      <c r="B3729" s="60">
        <v>14</v>
      </c>
      <c r="C3729" s="52">
        <v>10</v>
      </c>
      <c r="D3729" s="52">
        <v>2009</v>
      </c>
      <c r="E3729" s="52">
        <v>8.01</v>
      </c>
    </row>
    <row r="3730" spans="1:5" s="52" customFormat="1" x14ac:dyDescent="0.2">
      <c r="A3730" s="59">
        <v>40101</v>
      </c>
      <c r="B3730" s="60">
        <v>15</v>
      </c>
      <c r="C3730" s="52">
        <v>10</v>
      </c>
      <c r="D3730" s="52">
        <v>2009</v>
      </c>
      <c r="E3730" s="52">
        <v>14.2</v>
      </c>
    </row>
    <row r="3731" spans="1:5" s="52" customFormat="1" x14ac:dyDescent="0.2">
      <c r="A3731" s="59">
        <v>40102</v>
      </c>
      <c r="B3731" s="60">
        <v>16</v>
      </c>
      <c r="C3731" s="52">
        <v>10</v>
      </c>
      <c r="D3731" s="52">
        <v>2009</v>
      </c>
      <c r="E3731" s="52">
        <v>22.7</v>
      </c>
    </row>
    <row r="3732" spans="1:5" s="52" customFormat="1" x14ac:dyDescent="0.2">
      <c r="A3732" s="59">
        <v>40103</v>
      </c>
      <c r="B3732" s="60">
        <v>17</v>
      </c>
      <c r="C3732" s="52">
        <v>10</v>
      </c>
      <c r="D3732" s="52">
        <v>2009</v>
      </c>
      <c r="E3732" s="52">
        <v>10.3</v>
      </c>
    </row>
    <row r="3733" spans="1:5" s="52" customFormat="1" x14ac:dyDescent="0.2">
      <c r="A3733" s="59">
        <v>40104</v>
      </c>
      <c r="B3733" s="60">
        <v>18</v>
      </c>
      <c r="C3733" s="52">
        <v>10</v>
      </c>
      <c r="D3733" s="52">
        <v>2009</v>
      </c>
      <c r="E3733" s="52">
        <v>7.31</v>
      </c>
    </row>
    <row r="3734" spans="1:5" s="52" customFormat="1" x14ac:dyDescent="0.2">
      <c r="A3734" s="59">
        <v>40105</v>
      </c>
      <c r="B3734" s="60">
        <v>19</v>
      </c>
      <c r="C3734" s="52">
        <v>10</v>
      </c>
      <c r="D3734" s="52">
        <v>2009</v>
      </c>
      <c r="E3734" s="52">
        <v>7.54</v>
      </c>
    </row>
    <row r="3735" spans="1:5" s="52" customFormat="1" x14ac:dyDescent="0.2">
      <c r="A3735" s="59">
        <v>40106</v>
      </c>
      <c r="B3735" s="60">
        <v>20</v>
      </c>
      <c r="C3735" s="52">
        <v>10</v>
      </c>
      <c r="D3735" s="52">
        <v>2009</v>
      </c>
      <c r="E3735" s="52">
        <v>5.6</v>
      </c>
    </row>
    <row r="3736" spans="1:5" s="52" customFormat="1" x14ac:dyDescent="0.2">
      <c r="A3736" s="59">
        <v>40107</v>
      </c>
      <c r="B3736" s="60">
        <v>21</v>
      </c>
      <c r="C3736" s="52">
        <v>10</v>
      </c>
      <c r="D3736" s="52">
        <v>2009</v>
      </c>
      <c r="E3736" s="52">
        <v>2.36</v>
      </c>
    </row>
    <row r="3737" spans="1:5" s="52" customFormat="1" x14ac:dyDescent="0.2">
      <c r="A3737" s="59">
        <v>40108</v>
      </c>
      <c r="B3737" s="60">
        <v>22</v>
      </c>
      <c r="C3737" s="52">
        <v>10</v>
      </c>
      <c r="D3737" s="52">
        <v>2009</v>
      </c>
      <c r="E3737" s="52">
        <v>2.99</v>
      </c>
    </row>
    <row r="3738" spans="1:5" s="52" customFormat="1" x14ac:dyDescent="0.2">
      <c r="A3738" s="59">
        <v>40109</v>
      </c>
      <c r="B3738" s="60">
        <v>23</v>
      </c>
      <c r="C3738" s="52">
        <v>10</v>
      </c>
      <c r="D3738" s="52">
        <v>2009</v>
      </c>
      <c r="E3738" s="52">
        <v>3.65</v>
      </c>
    </row>
    <row r="3739" spans="1:5" s="52" customFormat="1" x14ac:dyDescent="0.2">
      <c r="A3739" s="59">
        <v>40110</v>
      </c>
      <c r="B3739" s="60">
        <v>24</v>
      </c>
      <c r="C3739" s="52">
        <v>10</v>
      </c>
      <c r="D3739" s="52">
        <v>2009</v>
      </c>
      <c r="E3739" s="52">
        <v>6.19</v>
      </c>
    </row>
    <row r="3740" spans="1:5" s="52" customFormat="1" x14ac:dyDescent="0.2">
      <c r="A3740" s="59">
        <v>40111</v>
      </c>
      <c r="B3740" s="60">
        <v>25</v>
      </c>
      <c r="C3740" s="52">
        <v>10</v>
      </c>
      <c r="D3740" s="52">
        <v>2009</v>
      </c>
      <c r="E3740" s="52">
        <v>4.6900000000000004</v>
      </c>
    </row>
    <row r="3741" spans="1:5" s="52" customFormat="1" x14ac:dyDescent="0.2">
      <c r="A3741" s="59">
        <v>40112</v>
      </c>
      <c r="B3741" s="60">
        <v>26</v>
      </c>
      <c r="C3741" s="52">
        <v>10</v>
      </c>
      <c r="D3741" s="52">
        <v>2009</v>
      </c>
      <c r="E3741" s="52">
        <v>8.0500000000000007</v>
      </c>
    </row>
    <row r="3742" spans="1:5" s="52" customFormat="1" x14ac:dyDescent="0.2">
      <c r="A3742" s="59">
        <v>40113</v>
      </c>
      <c r="B3742" s="60">
        <v>27</v>
      </c>
      <c r="C3742" s="52">
        <v>10</v>
      </c>
      <c r="D3742" s="52">
        <v>2009</v>
      </c>
      <c r="E3742" s="52">
        <v>4.83</v>
      </c>
    </row>
    <row r="3743" spans="1:5" s="52" customFormat="1" x14ac:dyDescent="0.2">
      <c r="A3743" s="59">
        <v>40114</v>
      </c>
      <c r="B3743" s="60">
        <v>28</v>
      </c>
      <c r="C3743" s="52">
        <v>10</v>
      </c>
      <c r="D3743" s="52">
        <v>2009</v>
      </c>
      <c r="E3743" s="52">
        <v>3.65</v>
      </c>
    </row>
    <row r="3744" spans="1:5" s="52" customFormat="1" x14ac:dyDescent="0.2">
      <c r="A3744" s="59">
        <v>40115</v>
      </c>
      <c r="B3744" s="60">
        <v>29</v>
      </c>
      <c r="C3744" s="52">
        <v>10</v>
      </c>
      <c r="D3744" s="52">
        <v>2009</v>
      </c>
      <c r="E3744" s="52">
        <v>5.87</v>
      </c>
    </row>
    <row r="3745" spans="1:5" s="52" customFormat="1" x14ac:dyDescent="0.2">
      <c r="A3745" s="59">
        <v>40116</v>
      </c>
      <c r="B3745" s="60">
        <v>30</v>
      </c>
      <c r="C3745" s="52">
        <v>10</v>
      </c>
      <c r="D3745" s="52">
        <v>2009</v>
      </c>
      <c r="E3745" s="52">
        <v>3.4</v>
      </c>
    </row>
    <row r="3746" spans="1:5" s="52" customFormat="1" x14ac:dyDescent="0.2">
      <c r="A3746" s="59">
        <v>40117</v>
      </c>
      <c r="B3746" s="60">
        <v>31</v>
      </c>
      <c r="C3746" s="52">
        <v>10</v>
      </c>
      <c r="D3746" s="52">
        <v>2009</v>
      </c>
      <c r="E3746" s="52">
        <v>7.06</v>
      </c>
    </row>
    <row r="3747" spans="1:5" s="52" customFormat="1" x14ac:dyDescent="0.2">
      <c r="A3747" s="59">
        <v>40118</v>
      </c>
      <c r="B3747" s="60">
        <v>1</v>
      </c>
      <c r="C3747" s="52">
        <v>11</v>
      </c>
      <c r="D3747" s="52">
        <v>2009</v>
      </c>
      <c r="E3747" s="52">
        <v>2.46</v>
      </c>
    </row>
    <row r="3748" spans="1:5" s="52" customFormat="1" x14ac:dyDescent="0.2">
      <c r="A3748" s="59">
        <v>40119</v>
      </c>
      <c r="B3748" s="60">
        <v>2</v>
      </c>
      <c r="C3748" s="52">
        <v>11</v>
      </c>
      <c r="D3748" s="52">
        <v>2009</v>
      </c>
      <c r="E3748" s="52">
        <v>7.33</v>
      </c>
    </row>
    <row r="3749" spans="1:5" s="52" customFormat="1" x14ac:dyDescent="0.2">
      <c r="A3749" s="59">
        <v>40120</v>
      </c>
      <c r="B3749" s="60">
        <v>3</v>
      </c>
      <c r="C3749" s="52">
        <v>11</v>
      </c>
      <c r="D3749" s="52">
        <v>2009</v>
      </c>
      <c r="E3749" s="52">
        <v>16.899999999999999</v>
      </c>
    </row>
    <row r="3750" spans="1:5" s="52" customFormat="1" x14ac:dyDescent="0.2">
      <c r="A3750" s="59">
        <v>40121</v>
      </c>
      <c r="B3750" s="60">
        <v>4</v>
      </c>
      <c r="C3750" s="52">
        <v>11</v>
      </c>
      <c r="D3750" s="52">
        <v>2009</v>
      </c>
      <c r="E3750" s="52">
        <v>16.899999999999999</v>
      </c>
    </row>
    <row r="3751" spans="1:5" s="52" customFormat="1" x14ac:dyDescent="0.2">
      <c r="A3751" s="59">
        <v>40122</v>
      </c>
      <c r="B3751" s="60">
        <v>5</v>
      </c>
      <c r="C3751" s="52">
        <v>11</v>
      </c>
      <c r="D3751" s="52">
        <v>2009</v>
      </c>
      <c r="E3751" s="52">
        <v>7.84</v>
      </c>
    </row>
    <row r="3752" spans="1:5" s="52" customFormat="1" x14ac:dyDescent="0.2">
      <c r="A3752" s="59">
        <v>40123</v>
      </c>
      <c r="B3752" s="60">
        <v>6</v>
      </c>
      <c r="C3752" s="52">
        <v>11</v>
      </c>
      <c r="D3752" s="52">
        <v>2009</v>
      </c>
      <c r="E3752" s="52">
        <v>6.34</v>
      </c>
    </row>
    <row r="3753" spans="1:5" s="52" customFormat="1" x14ac:dyDescent="0.2">
      <c r="A3753" s="59">
        <v>40124</v>
      </c>
      <c r="B3753" s="60">
        <v>7</v>
      </c>
      <c r="C3753" s="52">
        <v>11</v>
      </c>
      <c r="D3753" s="52">
        <v>2009</v>
      </c>
      <c r="E3753" s="52">
        <v>5.94</v>
      </c>
    </row>
    <row r="3754" spans="1:5" s="52" customFormat="1" x14ac:dyDescent="0.2">
      <c r="A3754" s="59">
        <v>40125</v>
      </c>
      <c r="B3754" s="60">
        <v>8</v>
      </c>
      <c r="C3754" s="52">
        <v>11</v>
      </c>
      <c r="D3754" s="52">
        <v>2009</v>
      </c>
      <c r="E3754" s="52">
        <v>3.08</v>
      </c>
    </row>
    <row r="3755" spans="1:5" s="52" customFormat="1" x14ac:dyDescent="0.2">
      <c r="A3755" s="59">
        <v>40126</v>
      </c>
      <c r="B3755" s="60">
        <v>9</v>
      </c>
      <c r="C3755" s="52">
        <v>11</v>
      </c>
      <c r="D3755" s="52">
        <v>2009</v>
      </c>
      <c r="E3755" s="52">
        <v>2.6</v>
      </c>
    </row>
    <row r="3756" spans="1:5" s="52" customFormat="1" x14ac:dyDescent="0.2">
      <c r="A3756" s="59">
        <v>40127</v>
      </c>
      <c r="B3756" s="60">
        <v>10</v>
      </c>
      <c r="C3756" s="52">
        <v>11</v>
      </c>
      <c r="D3756" s="52">
        <v>2009</v>
      </c>
      <c r="E3756" s="52">
        <v>4.22</v>
      </c>
    </row>
    <row r="3757" spans="1:5" s="52" customFormat="1" x14ac:dyDescent="0.2">
      <c r="A3757" s="59">
        <v>40128</v>
      </c>
      <c r="B3757" s="60">
        <v>11</v>
      </c>
      <c r="C3757" s="52">
        <v>11</v>
      </c>
      <c r="D3757" s="52">
        <v>2009</v>
      </c>
      <c r="E3757" s="52">
        <v>1.77</v>
      </c>
    </row>
    <row r="3758" spans="1:5" s="52" customFormat="1" x14ac:dyDescent="0.2">
      <c r="A3758" s="59">
        <v>40129</v>
      </c>
      <c r="B3758" s="60">
        <v>12</v>
      </c>
      <c r="C3758" s="52">
        <v>11</v>
      </c>
      <c r="D3758" s="52">
        <v>2009</v>
      </c>
      <c r="E3758" s="52">
        <v>2.77</v>
      </c>
    </row>
    <row r="3759" spans="1:5" s="52" customFormat="1" x14ac:dyDescent="0.2">
      <c r="A3759" s="59">
        <v>40130</v>
      </c>
      <c r="B3759" s="60">
        <v>13</v>
      </c>
      <c r="C3759" s="52">
        <v>11</v>
      </c>
      <c r="D3759" s="52">
        <v>2009</v>
      </c>
      <c r="E3759" s="52">
        <v>7.47</v>
      </c>
    </row>
    <row r="3760" spans="1:5" s="52" customFormat="1" x14ac:dyDescent="0.2">
      <c r="A3760" s="59">
        <v>40131</v>
      </c>
      <c r="B3760" s="60">
        <v>14</v>
      </c>
      <c r="C3760" s="52">
        <v>11</v>
      </c>
      <c r="D3760" s="52">
        <v>2009</v>
      </c>
      <c r="E3760" s="52">
        <v>5.92</v>
      </c>
    </row>
    <row r="3761" spans="1:5" s="52" customFormat="1" x14ac:dyDescent="0.2">
      <c r="A3761" s="59">
        <v>40132</v>
      </c>
      <c r="B3761" s="60">
        <v>15</v>
      </c>
      <c r="C3761" s="52">
        <v>11</v>
      </c>
      <c r="D3761" s="52">
        <v>2009</v>
      </c>
      <c r="E3761" s="52">
        <v>6.96</v>
      </c>
    </row>
    <row r="3762" spans="1:5" s="52" customFormat="1" x14ac:dyDescent="0.2">
      <c r="A3762" s="59">
        <v>40133</v>
      </c>
      <c r="B3762" s="60">
        <v>16</v>
      </c>
      <c r="C3762" s="52">
        <v>11</v>
      </c>
      <c r="D3762" s="52">
        <v>2009</v>
      </c>
      <c r="E3762" s="52">
        <v>5.93</v>
      </c>
    </row>
    <row r="3763" spans="1:5" s="52" customFormat="1" x14ac:dyDescent="0.2">
      <c r="A3763" s="59">
        <v>40134</v>
      </c>
      <c r="B3763" s="60">
        <v>17</v>
      </c>
      <c r="C3763" s="52">
        <v>11</v>
      </c>
      <c r="D3763" s="52">
        <v>2009</v>
      </c>
      <c r="E3763" s="52">
        <v>5.17</v>
      </c>
    </row>
    <row r="3764" spans="1:5" s="52" customFormat="1" x14ac:dyDescent="0.2">
      <c r="A3764" s="59">
        <v>40135</v>
      </c>
      <c r="B3764" s="60">
        <v>18</v>
      </c>
      <c r="C3764" s="52">
        <v>11</v>
      </c>
      <c r="D3764" s="52">
        <v>2009</v>
      </c>
      <c r="E3764" s="52">
        <v>2.0699999999999998</v>
      </c>
    </row>
    <row r="3765" spans="1:5" s="52" customFormat="1" x14ac:dyDescent="0.2">
      <c r="A3765" s="59">
        <v>40136</v>
      </c>
      <c r="B3765" s="60">
        <v>19</v>
      </c>
      <c r="C3765" s="52">
        <v>11</v>
      </c>
      <c r="D3765" s="52">
        <v>2009</v>
      </c>
      <c r="E3765" s="52">
        <v>2.98</v>
      </c>
    </row>
    <row r="3766" spans="1:5" s="52" customFormat="1" x14ac:dyDescent="0.2">
      <c r="A3766" s="59">
        <v>40137</v>
      </c>
      <c r="B3766" s="60">
        <v>20</v>
      </c>
      <c r="C3766" s="52">
        <v>11</v>
      </c>
      <c r="D3766" s="52">
        <v>2009</v>
      </c>
      <c r="E3766" s="52">
        <v>5.07</v>
      </c>
    </row>
    <row r="3767" spans="1:5" s="52" customFormat="1" x14ac:dyDescent="0.2">
      <c r="A3767" s="59">
        <v>40138</v>
      </c>
      <c r="B3767" s="60">
        <v>21</v>
      </c>
      <c r="C3767" s="52">
        <v>11</v>
      </c>
      <c r="D3767" s="52">
        <v>2009</v>
      </c>
      <c r="E3767" s="52">
        <v>7.47</v>
      </c>
    </row>
    <row r="3768" spans="1:5" s="52" customFormat="1" x14ac:dyDescent="0.2">
      <c r="A3768" s="59">
        <v>40139</v>
      </c>
      <c r="B3768" s="60">
        <v>22</v>
      </c>
      <c r="C3768" s="52">
        <v>11</v>
      </c>
      <c r="D3768" s="52">
        <v>2009</v>
      </c>
      <c r="E3768" s="52">
        <v>20.6</v>
      </c>
    </row>
    <row r="3769" spans="1:5" s="52" customFormat="1" x14ac:dyDescent="0.2">
      <c r="A3769" s="59">
        <v>40140</v>
      </c>
      <c r="B3769" s="60">
        <v>23</v>
      </c>
      <c r="C3769" s="52">
        <v>11</v>
      </c>
      <c r="D3769" s="52">
        <v>2009</v>
      </c>
      <c r="E3769" s="52">
        <v>18.5</v>
      </c>
    </row>
    <row r="3770" spans="1:5" s="52" customFormat="1" x14ac:dyDescent="0.2">
      <c r="A3770" s="59">
        <v>40141</v>
      </c>
      <c r="B3770" s="60">
        <v>24</v>
      </c>
      <c r="C3770" s="52">
        <v>11</v>
      </c>
      <c r="D3770" s="52">
        <v>2009</v>
      </c>
      <c r="E3770" s="52">
        <v>5.94</v>
      </c>
    </row>
    <row r="3771" spans="1:5" s="52" customFormat="1" x14ac:dyDescent="0.2">
      <c r="A3771" s="59">
        <v>40142</v>
      </c>
      <c r="B3771" s="60">
        <v>25</v>
      </c>
      <c r="C3771" s="52">
        <v>11</v>
      </c>
      <c r="D3771" s="52">
        <v>2009</v>
      </c>
      <c r="E3771" s="52">
        <v>2.71</v>
      </c>
    </row>
    <row r="3772" spans="1:5" s="52" customFormat="1" x14ac:dyDescent="0.2">
      <c r="A3772" s="59">
        <v>40143</v>
      </c>
      <c r="B3772" s="60">
        <v>26</v>
      </c>
      <c r="C3772" s="52">
        <v>11</v>
      </c>
      <c r="D3772" s="52">
        <v>2009</v>
      </c>
      <c r="E3772" s="52">
        <v>7.32</v>
      </c>
    </row>
    <row r="3773" spans="1:5" s="52" customFormat="1" x14ac:dyDescent="0.2">
      <c r="A3773" s="59">
        <v>40144</v>
      </c>
      <c r="B3773" s="60">
        <v>27</v>
      </c>
      <c r="C3773" s="52">
        <v>11</v>
      </c>
      <c r="D3773" s="52">
        <v>2009</v>
      </c>
      <c r="E3773" s="52">
        <v>31.2</v>
      </c>
    </row>
    <row r="3774" spans="1:5" s="52" customFormat="1" x14ac:dyDescent="0.2">
      <c r="A3774" s="59">
        <v>40145</v>
      </c>
      <c r="B3774" s="60">
        <v>28</v>
      </c>
      <c r="C3774" s="52">
        <v>11</v>
      </c>
      <c r="D3774" s="52">
        <v>2009</v>
      </c>
      <c r="E3774" s="52">
        <v>51.8</v>
      </c>
    </row>
    <row r="3775" spans="1:5" s="52" customFormat="1" x14ac:dyDescent="0.2">
      <c r="A3775" s="59">
        <v>40146</v>
      </c>
      <c r="B3775" s="60">
        <v>29</v>
      </c>
      <c r="C3775" s="52">
        <v>11</v>
      </c>
      <c r="D3775" s="52">
        <v>2009</v>
      </c>
      <c r="E3775" s="52">
        <v>43.2</v>
      </c>
    </row>
    <row r="3776" spans="1:5" s="52" customFormat="1" x14ac:dyDescent="0.2">
      <c r="A3776" s="59">
        <v>40147</v>
      </c>
      <c r="B3776" s="60">
        <v>30</v>
      </c>
      <c r="C3776" s="52">
        <v>11</v>
      </c>
      <c r="D3776" s="52">
        <v>2009</v>
      </c>
      <c r="E3776" s="52">
        <v>153</v>
      </c>
    </row>
    <row r="3777" spans="1:5" s="52" customFormat="1" x14ac:dyDescent="0.2">
      <c r="A3777" s="59">
        <v>40148</v>
      </c>
      <c r="B3777" s="60">
        <v>1</v>
      </c>
      <c r="C3777" s="52">
        <v>12</v>
      </c>
      <c r="D3777" s="52">
        <v>2009</v>
      </c>
      <c r="E3777" s="52">
        <v>107</v>
      </c>
    </row>
    <row r="3778" spans="1:5" s="52" customFormat="1" x14ac:dyDescent="0.2">
      <c r="A3778" s="59">
        <v>40149</v>
      </c>
      <c r="B3778" s="60">
        <v>2</v>
      </c>
      <c r="C3778" s="52">
        <v>12</v>
      </c>
      <c r="D3778" s="52">
        <v>2009</v>
      </c>
      <c r="E3778" s="52">
        <v>28.1</v>
      </c>
    </row>
    <row r="3779" spans="1:5" s="52" customFormat="1" x14ac:dyDescent="0.2">
      <c r="A3779" s="59">
        <v>40150</v>
      </c>
      <c r="B3779" s="60">
        <v>3</v>
      </c>
      <c r="C3779" s="52">
        <v>12</v>
      </c>
      <c r="D3779" s="52">
        <v>2009</v>
      </c>
      <c r="E3779" s="52">
        <v>14.1</v>
      </c>
    </row>
    <row r="3780" spans="1:5" s="52" customFormat="1" x14ac:dyDescent="0.2">
      <c r="A3780" s="59">
        <v>40151</v>
      </c>
      <c r="B3780" s="60">
        <v>4</v>
      </c>
      <c r="C3780" s="52">
        <v>12</v>
      </c>
      <c r="D3780" s="52">
        <v>2009</v>
      </c>
      <c r="E3780" s="52">
        <v>10.5</v>
      </c>
    </row>
    <row r="3781" spans="1:5" s="52" customFormat="1" x14ac:dyDescent="0.2">
      <c r="A3781" s="59">
        <v>40152</v>
      </c>
      <c r="B3781" s="60">
        <v>5</v>
      </c>
      <c r="C3781" s="52">
        <v>12</v>
      </c>
      <c r="D3781" s="52">
        <v>2009</v>
      </c>
      <c r="E3781" s="52">
        <v>7.55</v>
      </c>
    </row>
    <row r="3782" spans="1:5" s="52" customFormat="1" x14ac:dyDescent="0.2">
      <c r="A3782" s="59">
        <v>40153</v>
      </c>
      <c r="B3782" s="60">
        <v>6</v>
      </c>
      <c r="C3782" s="52">
        <v>12</v>
      </c>
      <c r="D3782" s="52">
        <v>2009</v>
      </c>
      <c r="E3782" s="52">
        <v>6.98</v>
      </c>
    </row>
    <row r="3783" spans="1:5" s="52" customFormat="1" x14ac:dyDescent="0.2">
      <c r="A3783" s="59">
        <v>40154</v>
      </c>
      <c r="B3783" s="60">
        <v>7</v>
      </c>
      <c r="C3783" s="52">
        <v>12</v>
      </c>
      <c r="D3783" s="52">
        <v>2009</v>
      </c>
      <c r="E3783" s="52">
        <v>7.61</v>
      </c>
    </row>
    <row r="3784" spans="1:5" s="52" customFormat="1" x14ac:dyDescent="0.2">
      <c r="A3784" s="59">
        <v>40155</v>
      </c>
      <c r="B3784" s="60">
        <v>8</v>
      </c>
      <c r="C3784" s="52">
        <v>12</v>
      </c>
      <c r="D3784" s="52">
        <v>2009</v>
      </c>
      <c r="E3784" s="52">
        <v>8.1300000000000008</v>
      </c>
    </row>
    <row r="3785" spans="1:5" s="52" customFormat="1" x14ac:dyDescent="0.2">
      <c r="A3785" s="59">
        <v>40156</v>
      </c>
      <c r="B3785" s="60">
        <v>9</v>
      </c>
      <c r="C3785" s="52">
        <v>12</v>
      </c>
      <c r="D3785" s="52">
        <v>2009</v>
      </c>
      <c r="E3785" s="52">
        <v>15.7</v>
      </c>
    </row>
    <row r="3786" spans="1:5" s="52" customFormat="1" x14ac:dyDescent="0.2">
      <c r="A3786" s="59">
        <v>40157</v>
      </c>
      <c r="B3786" s="60">
        <v>10</v>
      </c>
      <c r="C3786" s="52">
        <v>12</v>
      </c>
      <c r="D3786" s="52">
        <v>2009</v>
      </c>
      <c r="E3786" s="52">
        <v>10.6</v>
      </c>
    </row>
    <row r="3787" spans="1:5" s="52" customFormat="1" x14ac:dyDescent="0.2">
      <c r="A3787" s="59">
        <v>40158</v>
      </c>
      <c r="B3787" s="60">
        <v>11</v>
      </c>
      <c r="C3787" s="52">
        <v>12</v>
      </c>
      <c r="D3787" s="52">
        <v>2009</v>
      </c>
      <c r="E3787" s="52">
        <v>15.2</v>
      </c>
    </row>
    <row r="3788" spans="1:5" s="52" customFormat="1" x14ac:dyDescent="0.2">
      <c r="A3788" s="59">
        <v>40159</v>
      </c>
      <c r="B3788" s="60">
        <v>12</v>
      </c>
      <c r="C3788" s="52">
        <v>12</v>
      </c>
      <c r="D3788" s="52">
        <v>2009</v>
      </c>
      <c r="E3788" s="52">
        <v>14.6</v>
      </c>
    </row>
    <row r="3789" spans="1:5" s="52" customFormat="1" x14ac:dyDescent="0.2">
      <c r="A3789" s="59">
        <v>40160</v>
      </c>
      <c r="B3789" s="60">
        <v>13</v>
      </c>
      <c r="C3789" s="52">
        <v>12</v>
      </c>
      <c r="D3789" s="52">
        <v>2009</v>
      </c>
      <c r="E3789" s="52">
        <v>15.2</v>
      </c>
    </row>
    <row r="3790" spans="1:5" s="52" customFormat="1" x14ac:dyDescent="0.2">
      <c r="A3790" s="59">
        <v>40161</v>
      </c>
      <c r="B3790" s="60">
        <v>14</v>
      </c>
      <c r="C3790" s="52">
        <v>12</v>
      </c>
      <c r="D3790" s="52">
        <v>2009</v>
      </c>
      <c r="E3790" s="52">
        <v>9.76</v>
      </c>
    </row>
    <row r="3791" spans="1:5" s="52" customFormat="1" x14ac:dyDescent="0.2">
      <c r="A3791" s="59">
        <v>40162</v>
      </c>
      <c r="B3791" s="60">
        <v>15</v>
      </c>
      <c r="C3791" s="52">
        <v>12</v>
      </c>
      <c r="D3791" s="52">
        <v>2009</v>
      </c>
      <c r="E3791" s="52">
        <v>8.4700000000000006</v>
      </c>
    </row>
    <row r="3792" spans="1:5" s="52" customFormat="1" x14ac:dyDescent="0.2">
      <c r="A3792" s="59">
        <v>40163</v>
      </c>
      <c r="B3792" s="60">
        <v>16</v>
      </c>
      <c r="C3792" s="52">
        <v>12</v>
      </c>
      <c r="D3792" s="52">
        <v>2009</v>
      </c>
      <c r="E3792" s="52">
        <v>5.8</v>
      </c>
    </row>
    <row r="3793" spans="1:5" s="52" customFormat="1" x14ac:dyDescent="0.2">
      <c r="A3793" s="59">
        <v>40164</v>
      </c>
      <c r="B3793" s="60">
        <v>17</v>
      </c>
      <c r="C3793" s="52">
        <v>12</v>
      </c>
      <c r="D3793" s="52">
        <v>2009</v>
      </c>
      <c r="E3793" s="52">
        <v>11.6</v>
      </c>
    </row>
    <row r="3794" spans="1:5" s="52" customFormat="1" x14ac:dyDescent="0.2">
      <c r="A3794" s="59">
        <v>40165</v>
      </c>
      <c r="B3794" s="60">
        <v>18</v>
      </c>
      <c r="C3794" s="52">
        <v>12</v>
      </c>
      <c r="D3794" s="52">
        <v>2009</v>
      </c>
      <c r="E3794" s="52">
        <v>19.2</v>
      </c>
    </row>
    <row r="3795" spans="1:5" s="52" customFormat="1" x14ac:dyDescent="0.2">
      <c r="A3795" s="59">
        <v>40166</v>
      </c>
      <c r="B3795" s="60">
        <v>19</v>
      </c>
      <c r="C3795" s="52">
        <v>12</v>
      </c>
      <c r="D3795" s="52">
        <v>2009</v>
      </c>
      <c r="E3795" s="52">
        <v>20</v>
      </c>
    </row>
    <row r="3796" spans="1:5" s="52" customFormat="1" x14ac:dyDescent="0.2">
      <c r="A3796" s="59">
        <v>40167</v>
      </c>
      <c r="B3796" s="60">
        <v>20</v>
      </c>
      <c r="C3796" s="52">
        <v>12</v>
      </c>
      <c r="D3796" s="52">
        <v>2009</v>
      </c>
      <c r="E3796" s="52">
        <v>12.8</v>
      </c>
    </row>
    <row r="3797" spans="1:5" s="52" customFormat="1" x14ac:dyDescent="0.2">
      <c r="A3797" s="59">
        <v>40168</v>
      </c>
      <c r="B3797" s="60">
        <v>21</v>
      </c>
      <c r="C3797" s="52">
        <v>12</v>
      </c>
      <c r="D3797" s="52">
        <v>2009</v>
      </c>
      <c r="E3797" s="52">
        <v>6.53</v>
      </c>
    </row>
    <row r="3798" spans="1:5" s="52" customFormat="1" x14ac:dyDescent="0.2">
      <c r="A3798" s="59">
        <v>40169</v>
      </c>
      <c r="B3798" s="60">
        <v>22</v>
      </c>
      <c r="C3798" s="52">
        <v>12</v>
      </c>
      <c r="D3798" s="52">
        <v>2009</v>
      </c>
      <c r="E3798" s="52">
        <v>6.5</v>
      </c>
    </row>
    <row r="3799" spans="1:5" s="52" customFormat="1" x14ac:dyDescent="0.2">
      <c r="A3799" s="59">
        <v>40170</v>
      </c>
      <c r="B3799" s="60">
        <v>23</v>
      </c>
      <c r="C3799" s="52">
        <v>12</v>
      </c>
      <c r="D3799" s="52">
        <v>2009</v>
      </c>
      <c r="E3799" s="52">
        <v>4.67</v>
      </c>
    </row>
    <row r="3800" spans="1:5" s="52" customFormat="1" x14ac:dyDescent="0.2">
      <c r="A3800" s="59">
        <v>40171</v>
      </c>
      <c r="B3800" s="60">
        <v>24</v>
      </c>
      <c r="C3800" s="52">
        <v>12</v>
      </c>
      <c r="D3800" s="52">
        <v>2009</v>
      </c>
      <c r="E3800" s="52">
        <v>8.74</v>
      </c>
    </row>
    <row r="3801" spans="1:5" s="52" customFormat="1" x14ac:dyDescent="0.2">
      <c r="A3801" s="59">
        <v>40172</v>
      </c>
      <c r="B3801" s="60">
        <v>25</v>
      </c>
      <c r="C3801" s="52">
        <v>12</v>
      </c>
      <c r="D3801" s="52">
        <v>2009</v>
      </c>
      <c r="E3801" s="52">
        <v>6.35</v>
      </c>
    </row>
    <row r="3802" spans="1:5" s="52" customFormat="1" x14ac:dyDescent="0.2">
      <c r="A3802" s="59">
        <v>40173</v>
      </c>
      <c r="B3802" s="60">
        <v>26</v>
      </c>
      <c r="C3802" s="52">
        <v>12</v>
      </c>
      <c r="D3802" s="52">
        <v>2009</v>
      </c>
      <c r="E3802" s="52">
        <v>16.3</v>
      </c>
    </row>
    <row r="3803" spans="1:5" s="52" customFormat="1" x14ac:dyDescent="0.2">
      <c r="A3803" s="59">
        <v>40174</v>
      </c>
      <c r="B3803" s="60">
        <v>27</v>
      </c>
      <c r="C3803" s="52">
        <v>12</v>
      </c>
      <c r="D3803" s="52">
        <v>2009</v>
      </c>
      <c r="E3803" s="52">
        <v>13.7</v>
      </c>
    </row>
    <row r="3804" spans="1:5" s="52" customFormat="1" x14ac:dyDescent="0.2">
      <c r="A3804" s="59">
        <v>40175</v>
      </c>
      <c r="B3804" s="60">
        <v>28</v>
      </c>
      <c r="C3804" s="52">
        <v>12</v>
      </c>
      <c r="D3804" s="52">
        <v>2009</v>
      </c>
      <c r="E3804" s="52">
        <v>8.19</v>
      </c>
    </row>
    <row r="3805" spans="1:5" s="52" customFormat="1" x14ac:dyDescent="0.2">
      <c r="A3805" s="59">
        <v>40176</v>
      </c>
      <c r="B3805" s="60">
        <v>29</v>
      </c>
      <c r="C3805" s="52">
        <v>12</v>
      </c>
      <c r="D3805" s="52">
        <v>2009</v>
      </c>
      <c r="E3805" s="52">
        <v>7.24</v>
      </c>
    </row>
    <row r="3806" spans="1:5" s="52" customFormat="1" x14ac:dyDescent="0.2">
      <c r="A3806" s="59">
        <v>40177</v>
      </c>
      <c r="B3806" s="60">
        <v>30</v>
      </c>
      <c r="C3806" s="52">
        <v>12</v>
      </c>
      <c r="D3806" s="52">
        <v>2009</v>
      </c>
      <c r="E3806" s="52">
        <v>7.52</v>
      </c>
    </row>
    <row r="3807" spans="1:5" s="52" customFormat="1" x14ac:dyDescent="0.2">
      <c r="A3807" s="59">
        <v>40178</v>
      </c>
      <c r="B3807" s="60">
        <v>31</v>
      </c>
      <c r="C3807" s="52">
        <v>12</v>
      </c>
      <c r="D3807" s="52">
        <v>2009</v>
      </c>
      <c r="E3807" s="52">
        <v>4.17</v>
      </c>
    </row>
    <row r="3808" spans="1:5" s="52" customFormat="1" x14ac:dyDescent="0.2">
      <c r="A3808" s="59">
        <v>40179</v>
      </c>
      <c r="B3808" s="60">
        <v>1</v>
      </c>
      <c r="C3808" s="52">
        <v>1</v>
      </c>
      <c r="D3808" s="52">
        <v>2010</v>
      </c>
      <c r="E3808" s="52">
        <v>4.7</v>
      </c>
    </row>
    <row r="3809" spans="1:5" s="52" customFormat="1" x14ac:dyDescent="0.2">
      <c r="A3809" s="59">
        <v>40180</v>
      </c>
      <c r="B3809" s="60">
        <v>2</v>
      </c>
      <c r="C3809" s="52">
        <v>1</v>
      </c>
      <c r="D3809" s="52">
        <v>2010</v>
      </c>
      <c r="E3809" s="52">
        <v>13.8</v>
      </c>
    </row>
    <row r="3810" spans="1:5" s="52" customFormat="1" x14ac:dyDescent="0.2">
      <c r="A3810" s="59">
        <v>40181</v>
      </c>
      <c r="B3810" s="60">
        <v>3</v>
      </c>
      <c r="C3810" s="52">
        <v>1</v>
      </c>
      <c r="D3810" s="52">
        <v>2010</v>
      </c>
      <c r="E3810" s="52">
        <v>4.71</v>
      </c>
    </row>
    <row r="3811" spans="1:5" s="52" customFormat="1" x14ac:dyDescent="0.2">
      <c r="A3811" s="59">
        <v>40182</v>
      </c>
      <c r="B3811" s="60">
        <v>4</v>
      </c>
      <c r="C3811" s="52">
        <v>1</v>
      </c>
      <c r="D3811" s="52">
        <v>2010</v>
      </c>
      <c r="E3811" s="52">
        <v>2.79</v>
      </c>
    </row>
    <row r="3812" spans="1:5" s="52" customFormat="1" x14ac:dyDescent="0.2">
      <c r="A3812" s="59">
        <v>40183</v>
      </c>
      <c r="B3812" s="60">
        <v>5</v>
      </c>
      <c r="C3812" s="52">
        <v>1</v>
      </c>
      <c r="D3812" s="52">
        <v>2010</v>
      </c>
      <c r="E3812" s="52">
        <v>4.0199999999999996</v>
      </c>
    </row>
    <row r="3813" spans="1:5" s="52" customFormat="1" x14ac:dyDescent="0.2">
      <c r="A3813" s="59">
        <v>40184</v>
      </c>
      <c r="B3813" s="60">
        <v>6</v>
      </c>
      <c r="C3813" s="52">
        <v>1</v>
      </c>
      <c r="D3813" s="52">
        <v>2010</v>
      </c>
      <c r="E3813" s="52">
        <v>4.9000000000000004</v>
      </c>
    </row>
    <row r="3814" spans="1:5" s="52" customFormat="1" x14ac:dyDescent="0.2">
      <c r="A3814" s="59">
        <v>40185</v>
      </c>
      <c r="B3814" s="60">
        <v>7</v>
      </c>
      <c r="C3814" s="52">
        <v>1</v>
      </c>
      <c r="D3814" s="52">
        <v>2010</v>
      </c>
      <c r="E3814" s="52">
        <v>3.58</v>
      </c>
    </row>
    <row r="3815" spans="1:5" s="52" customFormat="1" x14ac:dyDescent="0.2">
      <c r="A3815" s="59">
        <v>40186</v>
      </c>
      <c r="B3815" s="60">
        <v>8</v>
      </c>
      <c r="C3815" s="52">
        <v>1</v>
      </c>
      <c r="D3815" s="52">
        <v>2010</v>
      </c>
      <c r="E3815" s="52">
        <v>4.75</v>
      </c>
    </row>
    <row r="3816" spans="1:5" s="52" customFormat="1" x14ac:dyDescent="0.2">
      <c r="A3816" s="59">
        <v>40187</v>
      </c>
      <c r="B3816" s="60">
        <v>9</v>
      </c>
      <c r="C3816" s="52">
        <v>1</v>
      </c>
      <c r="D3816" s="52">
        <v>2010</v>
      </c>
      <c r="E3816" s="52">
        <v>5.28</v>
      </c>
    </row>
    <row r="3817" spans="1:5" s="52" customFormat="1" x14ac:dyDescent="0.2">
      <c r="A3817" s="59">
        <v>40188</v>
      </c>
      <c r="B3817" s="60">
        <v>10</v>
      </c>
      <c r="C3817" s="52">
        <v>1</v>
      </c>
      <c r="D3817" s="52">
        <v>2010</v>
      </c>
      <c r="E3817" s="52">
        <v>3.76</v>
      </c>
    </row>
    <row r="3818" spans="1:5" s="52" customFormat="1" x14ac:dyDescent="0.2">
      <c r="A3818" s="59">
        <v>40189</v>
      </c>
      <c r="B3818" s="60">
        <v>11</v>
      </c>
      <c r="C3818" s="52">
        <v>1</v>
      </c>
      <c r="D3818" s="52">
        <v>2010</v>
      </c>
      <c r="E3818" s="52">
        <v>5.08</v>
      </c>
    </row>
    <row r="3819" spans="1:5" s="52" customFormat="1" x14ac:dyDescent="0.2">
      <c r="A3819" s="59">
        <v>40190</v>
      </c>
      <c r="B3819" s="60">
        <v>12</v>
      </c>
      <c r="C3819" s="52">
        <v>1</v>
      </c>
      <c r="D3819" s="52">
        <v>2010</v>
      </c>
      <c r="E3819" s="52">
        <v>4.13</v>
      </c>
    </row>
    <row r="3820" spans="1:5" s="52" customFormat="1" x14ac:dyDescent="0.2">
      <c r="A3820" s="59">
        <v>40191</v>
      </c>
      <c r="B3820" s="60">
        <v>13</v>
      </c>
      <c r="C3820" s="52">
        <v>1</v>
      </c>
      <c r="D3820" s="52">
        <v>2010</v>
      </c>
      <c r="E3820" s="52">
        <v>5.47</v>
      </c>
    </row>
    <row r="3821" spans="1:5" s="52" customFormat="1" x14ac:dyDescent="0.2">
      <c r="A3821" s="59">
        <v>40192</v>
      </c>
      <c r="B3821" s="60">
        <v>14</v>
      </c>
      <c r="C3821" s="52">
        <v>1</v>
      </c>
      <c r="D3821" s="52">
        <v>2010</v>
      </c>
      <c r="E3821" s="52">
        <v>3.97</v>
      </c>
    </row>
    <row r="3822" spans="1:5" s="52" customFormat="1" x14ac:dyDescent="0.2">
      <c r="A3822" s="59">
        <v>40193</v>
      </c>
      <c r="B3822" s="60">
        <v>15</v>
      </c>
      <c r="C3822" s="52">
        <v>1</v>
      </c>
      <c r="D3822" s="52">
        <v>2010</v>
      </c>
      <c r="E3822" s="52">
        <v>6.04</v>
      </c>
    </row>
    <row r="3823" spans="1:5" s="52" customFormat="1" x14ac:dyDescent="0.2">
      <c r="A3823" s="59">
        <v>40194</v>
      </c>
      <c r="B3823" s="60">
        <v>16</v>
      </c>
      <c r="C3823" s="52">
        <v>1</v>
      </c>
      <c r="D3823" s="52">
        <v>2010</v>
      </c>
      <c r="E3823" s="52">
        <v>2.37</v>
      </c>
    </row>
    <row r="3824" spans="1:5" s="52" customFormat="1" x14ac:dyDescent="0.2">
      <c r="A3824" s="59">
        <v>40195</v>
      </c>
      <c r="B3824" s="60">
        <v>17</v>
      </c>
      <c r="C3824" s="52">
        <v>1</v>
      </c>
      <c r="D3824" s="52">
        <v>2010</v>
      </c>
      <c r="E3824" s="52">
        <v>0.38</v>
      </c>
    </row>
    <row r="3825" spans="1:5" s="52" customFormat="1" x14ac:dyDescent="0.2">
      <c r="A3825" s="59">
        <v>40196</v>
      </c>
      <c r="B3825" s="60">
        <v>18</v>
      </c>
      <c r="C3825" s="52">
        <v>1</v>
      </c>
      <c r="D3825" s="52">
        <v>2010</v>
      </c>
      <c r="E3825" s="52">
        <v>10.6</v>
      </c>
    </row>
    <row r="3826" spans="1:5" s="52" customFormat="1" x14ac:dyDescent="0.2">
      <c r="A3826" s="59">
        <v>40197</v>
      </c>
      <c r="B3826" s="60">
        <v>19</v>
      </c>
      <c r="C3826" s="52">
        <v>1</v>
      </c>
      <c r="D3826" s="52">
        <v>2010</v>
      </c>
      <c r="E3826" s="52">
        <v>7.86</v>
      </c>
    </row>
    <row r="3827" spans="1:5" s="52" customFormat="1" x14ac:dyDescent="0.2">
      <c r="A3827" s="59">
        <v>40198</v>
      </c>
      <c r="B3827" s="60">
        <v>20</v>
      </c>
      <c r="C3827" s="52">
        <v>1</v>
      </c>
      <c r="D3827" s="52">
        <v>2010</v>
      </c>
      <c r="E3827" s="52">
        <v>7.98</v>
      </c>
    </row>
    <row r="3828" spans="1:5" s="52" customFormat="1" x14ac:dyDescent="0.2">
      <c r="A3828" s="59">
        <v>40199</v>
      </c>
      <c r="B3828" s="60">
        <v>21</v>
      </c>
      <c r="C3828" s="52">
        <v>1</v>
      </c>
      <c r="D3828" s="52">
        <v>2010</v>
      </c>
      <c r="E3828" s="52">
        <v>5.75</v>
      </c>
    </row>
    <row r="3829" spans="1:5" s="52" customFormat="1" x14ac:dyDescent="0.2">
      <c r="A3829" s="59">
        <v>40200</v>
      </c>
      <c r="B3829" s="60">
        <v>22</v>
      </c>
      <c r="C3829" s="52">
        <v>1</v>
      </c>
      <c r="D3829" s="52">
        <v>2010</v>
      </c>
      <c r="E3829" s="52">
        <v>3.01</v>
      </c>
    </row>
    <row r="3830" spans="1:5" s="52" customFormat="1" x14ac:dyDescent="0.2">
      <c r="A3830" s="59">
        <v>40201</v>
      </c>
      <c r="B3830" s="60">
        <v>23</v>
      </c>
      <c r="C3830" s="52">
        <v>1</v>
      </c>
      <c r="D3830" s="52">
        <v>2010</v>
      </c>
      <c r="E3830" s="52">
        <v>3.97</v>
      </c>
    </row>
    <row r="3831" spans="1:5" s="52" customFormat="1" x14ac:dyDescent="0.2">
      <c r="A3831" s="59">
        <v>40202</v>
      </c>
      <c r="B3831" s="60">
        <v>24</v>
      </c>
      <c r="C3831" s="52">
        <v>1</v>
      </c>
      <c r="D3831" s="52">
        <v>2010</v>
      </c>
      <c r="E3831" s="52">
        <v>4.16</v>
      </c>
    </row>
    <row r="3832" spans="1:5" s="52" customFormat="1" x14ac:dyDescent="0.2">
      <c r="A3832" s="59">
        <v>40203</v>
      </c>
      <c r="B3832" s="60">
        <v>25</v>
      </c>
      <c r="C3832" s="52">
        <v>1</v>
      </c>
      <c r="D3832" s="52">
        <v>2010</v>
      </c>
      <c r="E3832" s="52">
        <v>4.5999999999999996</v>
      </c>
    </row>
    <row r="3833" spans="1:5" s="52" customFormat="1" x14ac:dyDescent="0.2">
      <c r="A3833" s="59">
        <v>40204</v>
      </c>
      <c r="B3833" s="60">
        <v>26</v>
      </c>
      <c r="C3833" s="52">
        <v>1</v>
      </c>
      <c r="D3833" s="52">
        <v>2010</v>
      </c>
      <c r="E3833" s="52">
        <v>4.68</v>
      </c>
    </row>
    <row r="3834" spans="1:5" s="52" customFormat="1" x14ac:dyDescent="0.2">
      <c r="A3834" s="59">
        <v>40205</v>
      </c>
      <c r="B3834" s="60">
        <v>27</v>
      </c>
      <c r="C3834" s="52">
        <v>1</v>
      </c>
      <c r="D3834" s="52">
        <v>2010</v>
      </c>
      <c r="E3834" s="52">
        <v>5.26</v>
      </c>
    </row>
    <row r="3835" spans="1:5" s="52" customFormat="1" x14ac:dyDescent="0.2">
      <c r="A3835" s="59">
        <v>40206</v>
      </c>
      <c r="B3835" s="60">
        <v>28</v>
      </c>
      <c r="C3835" s="52">
        <v>1</v>
      </c>
      <c r="D3835" s="52">
        <v>2010</v>
      </c>
      <c r="E3835" s="52">
        <v>6.41</v>
      </c>
    </row>
    <row r="3836" spans="1:5" s="52" customFormat="1" x14ac:dyDescent="0.2">
      <c r="A3836" s="59">
        <v>40207</v>
      </c>
      <c r="B3836" s="60">
        <v>29</v>
      </c>
      <c r="C3836" s="52">
        <v>1</v>
      </c>
      <c r="D3836" s="52">
        <v>2010</v>
      </c>
      <c r="E3836" s="52">
        <v>10.8</v>
      </c>
    </row>
    <row r="3837" spans="1:5" s="52" customFormat="1" x14ac:dyDescent="0.2">
      <c r="A3837" s="59">
        <v>40208</v>
      </c>
      <c r="B3837" s="60">
        <v>30</v>
      </c>
      <c r="C3837" s="52">
        <v>1</v>
      </c>
      <c r="D3837" s="52">
        <v>2010</v>
      </c>
      <c r="E3837" s="52">
        <v>21</v>
      </c>
    </row>
    <row r="3838" spans="1:5" s="52" customFormat="1" x14ac:dyDescent="0.2">
      <c r="A3838" s="59">
        <v>40209</v>
      </c>
      <c r="B3838" s="60">
        <v>31</v>
      </c>
      <c r="C3838" s="52">
        <v>1</v>
      </c>
      <c r="D3838" s="52">
        <v>2010</v>
      </c>
      <c r="E3838" s="52">
        <v>10.3</v>
      </c>
    </row>
    <row r="3839" spans="1:5" s="52" customFormat="1" x14ac:dyDescent="0.2">
      <c r="A3839" s="59">
        <v>40210</v>
      </c>
      <c r="B3839" s="60">
        <v>1</v>
      </c>
      <c r="C3839" s="52">
        <v>2</v>
      </c>
      <c r="D3839" s="52">
        <v>2010</v>
      </c>
      <c r="E3839" s="52">
        <v>7.28</v>
      </c>
    </row>
    <row r="3840" spans="1:5" s="52" customFormat="1" x14ac:dyDescent="0.2">
      <c r="A3840" s="59">
        <v>40211</v>
      </c>
      <c r="B3840" s="60">
        <v>2</v>
      </c>
      <c r="C3840" s="52">
        <v>2</v>
      </c>
      <c r="D3840" s="52">
        <v>2010</v>
      </c>
      <c r="E3840" s="52">
        <v>4.55</v>
      </c>
    </row>
    <row r="3841" spans="1:5" s="52" customFormat="1" x14ac:dyDescent="0.2">
      <c r="A3841" s="59">
        <v>40212</v>
      </c>
      <c r="B3841" s="60">
        <v>3</v>
      </c>
      <c r="C3841" s="52">
        <v>2</v>
      </c>
      <c r="D3841" s="52">
        <v>2010</v>
      </c>
      <c r="E3841" s="52">
        <v>7.75</v>
      </c>
    </row>
    <row r="3842" spans="1:5" s="52" customFormat="1" x14ac:dyDescent="0.2">
      <c r="A3842" s="59">
        <v>40213</v>
      </c>
      <c r="B3842" s="60">
        <v>4</v>
      </c>
      <c r="C3842" s="52">
        <v>2</v>
      </c>
      <c r="D3842" s="52">
        <v>2010</v>
      </c>
      <c r="E3842" s="52">
        <v>12.1</v>
      </c>
    </row>
    <row r="3843" spans="1:5" s="52" customFormat="1" x14ac:dyDescent="0.2">
      <c r="A3843" s="59">
        <v>40214</v>
      </c>
      <c r="B3843" s="60">
        <v>5</v>
      </c>
      <c r="C3843" s="52">
        <v>2</v>
      </c>
      <c r="D3843" s="52">
        <v>2010</v>
      </c>
      <c r="E3843" s="52">
        <v>43.2</v>
      </c>
    </row>
    <row r="3844" spans="1:5" s="52" customFormat="1" x14ac:dyDescent="0.2">
      <c r="A3844" s="59">
        <v>40215</v>
      </c>
      <c r="B3844" s="60">
        <v>6</v>
      </c>
      <c r="C3844" s="52">
        <v>2</v>
      </c>
      <c r="D3844" s="52">
        <v>2010</v>
      </c>
      <c r="E3844" s="52">
        <v>58.4</v>
      </c>
    </row>
    <row r="3845" spans="1:5" s="52" customFormat="1" x14ac:dyDescent="0.2">
      <c r="A3845" s="59">
        <v>40216</v>
      </c>
      <c r="B3845" s="60">
        <v>7</v>
      </c>
      <c r="C3845" s="52">
        <v>2</v>
      </c>
      <c r="D3845" s="52">
        <v>2010</v>
      </c>
      <c r="E3845" s="52">
        <v>16.5</v>
      </c>
    </row>
    <row r="3846" spans="1:5" s="52" customFormat="1" x14ac:dyDescent="0.2">
      <c r="A3846" s="59">
        <v>40217</v>
      </c>
      <c r="B3846" s="60">
        <v>8</v>
      </c>
      <c r="C3846" s="52">
        <v>2</v>
      </c>
      <c r="D3846" s="52">
        <v>2010</v>
      </c>
      <c r="E3846" s="52">
        <v>12.8</v>
      </c>
    </row>
    <row r="3847" spans="1:5" s="52" customFormat="1" x14ac:dyDescent="0.2">
      <c r="A3847" s="59">
        <v>40218</v>
      </c>
      <c r="B3847" s="60">
        <v>9</v>
      </c>
      <c r="C3847" s="52">
        <v>2</v>
      </c>
      <c r="D3847" s="52">
        <v>2010</v>
      </c>
      <c r="E3847" s="52">
        <v>12.6</v>
      </c>
    </row>
    <row r="3848" spans="1:5" s="52" customFormat="1" x14ac:dyDescent="0.2">
      <c r="A3848" s="59">
        <v>40219</v>
      </c>
      <c r="B3848" s="60">
        <v>10</v>
      </c>
      <c r="C3848" s="52">
        <v>2</v>
      </c>
      <c r="D3848" s="52">
        <v>2010</v>
      </c>
      <c r="E3848" s="52">
        <v>9.77</v>
      </c>
    </row>
    <row r="3849" spans="1:5" s="52" customFormat="1" x14ac:dyDescent="0.2">
      <c r="A3849" s="59">
        <v>40220</v>
      </c>
      <c r="B3849" s="60">
        <v>11</v>
      </c>
      <c r="C3849" s="52">
        <v>2</v>
      </c>
      <c r="D3849" s="52">
        <v>2010</v>
      </c>
      <c r="E3849" s="52">
        <v>7.55</v>
      </c>
    </row>
    <row r="3850" spans="1:5" s="52" customFormat="1" x14ac:dyDescent="0.2">
      <c r="A3850" s="59">
        <v>40221</v>
      </c>
      <c r="B3850" s="60">
        <v>12</v>
      </c>
      <c r="C3850" s="52">
        <v>2</v>
      </c>
      <c r="D3850" s="52">
        <v>2010</v>
      </c>
      <c r="E3850" s="52">
        <v>12.1</v>
      </c>
    </row>
    <row r="3851" spans="1:5" s="52" customFormat="1" x14ac:dyDescent="0.2">
      <c r="A3851" s="59">
        <v>40222</v>
      </c>
      <c r="B3851" s="60">
        <v>13</v>
      </c>
      <c r="C3851" s="52">
        <v>2</v>
      </c>
      <c r="D3851" s="52">
        <v>2010</v>
      </c>
      <c r="E3851" s="52">
        <v>14</v>
      </c>
    </row>
    <row r="3852" spans="1:5" s="52" customFormat="1" x14ac:dyDescent="0.2">
      <c r="A3852" s="59">
        <v>40223</v>
      </c>
      <c r="B3852" s="60">
        <v>14</v>
      </c>
      <c r="C3852" s="52">
        <v>2</v>
      </c>
      <c r="D3852" s="52">
        <v>2010</v>
      </c>
      <c r="E3852" s="52">
        <v>14.8</v>
      </c>
    </row>
    <row r="3853" spans="1:5" s="52" customFormat="1" x14ac:dyDescent="0.2">
      <c r="A3853" s="59">
        <v>40224</v>
      </c>
      <c r="B3853" s="60">
        <v>15</v>
      </c>
      <c r="C3853" s="52">
        <v>2</v>
      </c>
      <c r="D3853" s="52">
        <v>2010</v>
      </c>
      <c r="E3853" s="52">
        <v>93.6</v>
      </c>
    </row>
    <row r="3854" spans="1:5" s="52" customFormat="1" x14ac:dyDescent="0.2">
      <c r="A3854" s="59">
        <v>40225</v>
      </c>
      <c r="B3854" s="60">
        <v>16</v>
      </c>
      <c r="C3854" s="52">
        <v>2</v>
      </c>
      <c r="D3854" s="52">
        <v>2010</v>
      </c>
      <c r="E3854" s="52">
        <v>214</v>
      </c>
    </row>
    <row r="3855" spans="1:5" s="52" customFormat="1" x14ac:dyDescent="0.2">
      <c r="A3855" s="59">
        <v>40226</v>
      </c>
      <c r="B3855" s="60">
        <v>17</v>
      </c>
      <c r="C3855" s="52">
        <v>2</v>
      </c>
      <c r="D3855" s="52">
        <v>2010</v>
      </c>
      <c r="E3855" s="52">
        <v>102</v>
      </c>
    </row>
    <row r="3856" spans="1:5" s="52" customFormat="1" x14ac:dyDescent="0.2">
      <c r="A3856" s="59">
        <v>40227</v>
      </c>
      <c r="B3856" s="60">
        <v>18</v>
      </c>
      <c r="C3856" s="52">
        <v>2</v>
      </c>
      <c r="D3856" s="52">
        <v>2010</v>
      </c>
      <c r="E3856" s="52">
        <v>29.3</v>
      </c>
    </row>
    <row r="3857" spans="1:5" s="52" customFormat="1" x14ac:dyDescent="0.2">
      <c r="A3857" s="59">
        <v>40228</v>
      </c>
      <c r="B3857" s="60">
        <v>19</v>
      </c>
      <c r="C3857" s="52">
        <v>2</v>
      </c>
      <c r="D3857" s="52">
        <v>2010</v>
      </c>
      <c r="E3857" s="52">
        <v>18.7</v>
      </c>
    </row>
    <row r="3858" spans="1:5" s="52" customFormat="1" x14ac:dyDescent="0.2">
      <c r="A3858" s="59">
        <v>40229</v>
      </c>
      <c r="B3858" s="60">
        <v>20</v>
      </c>
      <c r="C3858" s="52">
        <v>2</v>
      </c>
      <c r="D3858" s="52">
        <v>2010</v>
      </c>
      <c r="E3858" s="52">
        <v>21</v>
      </c>
    </row>
    <row r="3859" spans="1:5" s="52" customFormat="1" x14ac:dyDescent="0.2">
      <c r="A3859" s="59">
        <v>40230</v>
      </c>
      <c r="B3859" s="60">
        <v>21</v>
      </c>
      <c r="C3859" s="52">
        <v>2</v>
      </c>
      <c r="D3859" s="52">
        <v>2010</v>
      </c>
      <c r="E3859" s="52">
        <v>15.4</v>
      </c>
    </row>
    <row r="3860" spans="1:5" s="52" customFormat="1" x14ac:dyDescent="0.2">
      <c r="A3860" s="59">
        <v>40231</v>
      </c>
      <c r="B3860" s="60">
        <v>22</v>
      </c>
      <c r="C3860" s="52">
        <v>2</v>
      </c>
      <c r="D3860" s="52">
        <v>2010</v>
      </c>
      <c r="E3860" s="52">
        <v>13.3</v>
      </c>
    </row>
    <row r="3861" spans="1:5" s="52" customFormat="1" x14ac:dyDescent="0.2">
      <c r="A3861" s="59">
        <v>40232</v>
      </c>
      <c r="B3861" s="60">
        <v>23</v>
      </c>
      <c r="C3861" s="52">
        <v>2</v>
      </c>
      <c r="D3861" s="52">
        <v>2010</v>
      </c>
      <c r="E3861" s="52">
        <v>11.9</v>
      </c>
    </row>
    <row r="3862" spans="1:5" s="52" customFormat="1" x14ac:dyDescent="0.2">
      <c r="A3862" s="59">
        <v>40233</v>
      </c>
      <c r="B3862" s="60">
        <v>24</v>
      </c>
      <c r="C3862" s="52">
        <v>2</v>
      </c>
      <c r="D3862" s="52">
        <v>2010</v>
      </c>
      <c r="E3862" s="52">
        <v>10.8</v>
      </c>
    </row>
    <row r="3863" spans="1:5" s="52" customFormat="1" x14ac:dyDescent="0.2">
      <c r="A3863" s="59">
        <v>40234</v>
      </c>
      <c r="B3863" s="60">
        <v>25</v>
      </c>
      <c r="C3863" s="52">
        <v>2</v>
      </c>
      <c r="D3863" s="52">
        <v>2010</v>
      </c>
      <c r="E3863" s="52">
        <v>14.9</v>
      </c>
    </row>
    <row r="3864" spans="1:5" s="52" customFormat="1" x14ac:dyDescent="0.2">
      <c r="A3864" s="59">
        <v>40235</v>
      </c>
      <c r="B3864" s="60">
        <v>26</v>
      </c>
      <c r="C3864" s="52">
        <v>2</v>
      </c>
      <c r="D3864" s="52">
        <v>2010</v>
      </c>
      <c r="E3864" s="52">
        <v>10.5</v>
      </c>
    </row>
    <row r="3865" spans="1:5" s="52" customFormat="1" x14ac:dyDescent="0.2">
      <c r="A3865" s="59">
        <v>40236</v>
      </c>
      <c r="B3865" s="60">
        <v>27</v>
      </c>
      <c r="C3865" s="52">
        <v>2</v>
      </c>
      <c r="D3865" s="52">
        <v>2010</v>
      </c>
      <c r="E3865" s="52">
        <v>6.53</v>
      </c>
    </row>
    <row r="3866" spans="1:5" s="52" customFormat="1" x14ac:dyDescent="0.2">
      <c r="A3866" s="59">
        <v>40237</v>
      </c>
      <c r="B3866" s="60">
        <v>28</v>
      </c>
      <c r="C3866" s="52">
        <v>2</v>
      </c>
      <c r="D3866" s="52">
        <v>2010</v>
      </c>
      <c r="E3866" s="52">
        <v>5.38</v>
      </c>
    </row>
    <row r="3867" spans="1:5" s="52" customFormat="1" x14ac:dyDescent="0.2">
      <c r="A3867" s="59">
        <v>40238</v>
      </c>
      <c r="B3867" s="60">
        <v>1</v>
      </c>
      <c r="C3867" s="52">
        <v>3</v>
      </c>
      <c r="D3867" s="52">
        <v>2010</v>
      </c>
      <c r="E3867" s="52">
        <v>11</v>
      </c>
    </row>
    <row r="3868" spans="1:5" s="52" customFormat="1" x14ac:dyDescent="0.2">
      <c r="A3868" s="59">
        <v>40239</v>
      </c>
      <c r="B3868" s="60">
        <v>2</v>
      </c>
      <c r="C3868" s="52">
        <v>3</v>
      </c>
      <c r="D3868" s="52">
        <v>2010</v>
      </c>
      <c r="E3868" s="52">
        <v>12.4</v>
      </c>
    </row>
    <row r="3869" spans="1:5" s="52" customFormat="1" x14ac:dyDescent="0.2">
      <c r="A3869" s="59">
        <v>40240</v>
      </c>
      <c r="B3869" s="60">
        <v>3</v>
      </c>
      <c r="C3869" s="52">
        <v>3</v>
      </c>
      <c r="D3869" s="52">
        <v>2010</v>
      </c>
      <c r="E3869" s="52">
        <v>17.3</v>
      </c>
    </row>
    <row r="3870" spans="1:5" s="52" customFormat="1" x14ac:dyDescent="0.2">
      <c r="A3870" s="59">
        <v>40241</v>
      </c>
      <c r="B3870" s="60">
        <v>4</v>
      </c>
      <c r="C3870" s="52">
        <v>3</v>
      </c>
      <c r="D3870" s="52">
        <v>2010</v>
      </c>
      <c r="E3870" s="52">
        <v>14.7</v>
      </c>
    </row>
    <row r="3871" spans="1:5" s="52" customFormat="1" x14ac:dyDescent="0.2">
      <c r="A3871" s="59">
        <v>40242</v>
      </c>
      <c r="B3871" s="60">
        <v>5</v>
      </c>
      <c r="C3871" s="52">
        <v>3</v>
      </c>
      <c r="D3871" s="52">
        <v>2010</v>
      </c>
      <c r="E3871" s="52">
        <v>9.69</v>
      </c>
    </row>
    <row r="3872" spans="1:5" s="52" customFormat="1" x14ac:dyDescent="0.2">
      <c r="A3872" s="59">
        <v>40243</v>
      </c>
      <c r="B3872" s="60">
        <v>6</v>
      </c>
      <c r="C3872" s="52">
        <v>3</v>
      </c>
      <c r="D3872" s="52">
        <v>2010</v>
      </c>
      <c r="E3872" s="52">
        <v>8.24</v>
      </c>
    </row>
    <row r="3873" spans="1:5" s="52" customFormat="1" x14ac:dyDescent="0.2">
      <c r="A3873" s="59">
        <v>40244</v>
      </c>
      <c r="B3873" s="60">
        <v>7</v>
      </c>
      <c r="C3873" s="52">
        <v>3</v>
      </c>
      <c r="D3873" s="52">
        <v>2010</v>
      </c>
      <c r="E3873" s="52">
        <v>22.9</v>
      </c>
    </row>
    <row r="3874" spans="1:5" s="52" customFormat="1" x14ac:dyDescent="0.2">
      <c r="A3874" s="59">
        <v>40245</v>
      </c>
      <c r="B3874" s="60">
        <v>8</v>
      </c>
      <c r="C3874" s="52">
        <v>3</v>
      </c>
      <c r="D3874" s="52">
        <v>2010</v>
      </c>
      <c r="E3874" s="52">
        <v>54.3</v>
      </c>
    </row>
    <row r="3875" spans="1:5" s="52" customFormat="1" x14ac:dyDescent="0.2">
      <c r="A3875" s="59">
        <v>40246</v>
      </c>
      <c r="B3875" s="60">
        <v>9</v>
      </c>
      <c r="C3875" s="52">
        <v>3</v>
      </c>
      <c r="D3875" s="52">
        <v>2010</v>
      </c>
      <c r="E3875" s="52">
        <v>64.8</v>
      </c>
    </row>
    <row r="3876" spans="1:5" s="52" customFormat="1" x14ac:dyDescent="0.2">
      <c r="A3876" s="59">
        <v>40247</v>
      </c>
      <c r="B3876" s="60">
        <v>10</v>
      </c>
      <c r="C3876" s="52">
        <v>3</v>
      </c>
      <c r="D3876" s="52">
        <v>2010</v>
      </c>
      <c r="E3876" s="52">
        <v>30.7</v>
      </c>
    </row>
    <row r="3877" spans="1:5" s="52" customFormat="1" x14ac:dyDescent="0.2">
      <c r="A3877" s="59">
        <v>40248</v>
      </c>
      <c r="B3877" s="60">
        <v>11</v>
      </c>
      <c r="C3877" s="52">
        <v>3</v>
      </c>
      <c r="D3877" s="52">
        <v>2010</v>
      </c>
      <c r="E3877" s="52">
        <v>18.3</v>
      </c>
    </row>
    <row r="3878" spans="1:5" s="52" customFormat="1" x14ac:dyDescent="0.2">
      <c r="A3878" s="59">
        <v>40249</v>
      </c>
      <c r="B3878" s="60">
        <v>12</v>
      </c>
      <c r="C3878" s="52">
        <v>3</v>
      </c>
      <c r="D3878" s="52">
        <v>2010</v>
      </c>
      <c r="E3878" s="52">
        <v>12</v>
      </c>
    </row>
    <row r="3879" spans="1:5" s="52" customFormat="1" x14ac:dyDescent="0.2">
      <c r="A3879" s="59">
        <v>40250</v>
      </c>
      <c r="B3879" s="60">
        <v>13</v>
      </c>
      <c r="C3879" s="52">
        <v>3</v>
      </c>
      <c r="D3879" s="52">
        <v>2010</v>
      </c>
      <c r="E3879" s="52">
        <v>11.8</v>
      </c>
    </row>
    <row r="3880" spans="1:5" s="52" customFormat="1" x14ac:dyDescent="0.2">
      <c r="A3880" s="59">
        <v>40251</v>
      </c>
      <c r="B3880" s="60">
        <v>14</v>
      </c>
      <c r="C3880" s="52">
        <v>3</v>
      </c>
      <c r="D3880" s="52">
        <v>2010</v>
      </c>
      <c r="E3880" s="52">
        <v>14.6</v>
      </c>
    </row>
    <row r="3881" spans="1:5" s="52" customFormat="1" x14ac:dyDescent="0.2">
      <c r="A3881" s="59">
        <v>40252</v>
      </c>
      <c r="B3881" s="60">
        <v>15</v>
      </c>
      <c r="C3881" s="52">
        <v>3</v>
      </c>
      <c r="D3881" s="52">
        <v>2010</v>
      </c>
      <c r="E3881" s="52">
        <v>13.7</v>
      </c>
    </row>
    <row r="3882" spans="1:5" s="52" customFormat="1" x14ac:dyDescent="0.2">
      <c r="A3882" s="59">
        <v>40253</v>
      </c>
      <c r="B3882" s="60">
        <v>16</v>
      </c>
      <c r="C3882" s="52">
        <v>3</v>
      </c>
      <c r="D3882" s="52">
        <v>2010</v>
      </c>
      <c r="E3882" s="52">
        <v>7.52</v>
      </c>
    </row>
    <row r="3883" spans="1:5" s="52" customFormat="1" x14ac:dyDescent="0.2">
      <c r="A3883" s="59">
        <v>40254</v>
      </c>
      <c r="B3883" s="60">
        <v>17</v>
      </c>
      <c r="C3883" s="52">
        <v>3</v>
      </c>
      <c r="D3883" s="52">
        <v>2010</v>
      </c>
      <c r="E3883" s="52">
        <v>7.65</v>
      </c>
    </row>
    <row r="3884" spans="1:5" s="52" customFormat="1" x14ac:dyDescent="0.2">
      <c r="A3884" s="59">
        <v>40255</v>
      </c>
      <c r="B3884" s="60">
        <v>18</v>
      </c>
      <c r="C3884" s="52">
        <v>3</v>
      </c>
      <c r="D3884" s="52">
        <v>2010</v>
      </c>
      <c r="E3884" s="52">
        <v>9.5299999999999994</v>
      </c>
    </row>
    <row r="3885" spans="1:5" s="52" customFormat="1" x14ac:dyDescent="0.2">
      <c r="A3885" s="59">
        <v>40256</v>
      </c>
      <c r="B3885" s="60">
        <v>19</v>
      </c>
      <c r="C3885" s="52">
        <v>3</v>
      </c>
      <c r="D3885" s="52">
        <v>2010</v>
      </c>
      <c r="E3885" s="52">
        <v>10</v>
      </c>
    </row>
    <row r="3886" spans="1:5" s="52" customFormat="1" x14ac:dyDescent="0.2">
      <c r="A3886" s="59">
        <v>40257</v>
      </c>
      <c r="B3886" s="60">
        <v>20</v>
      </c>
      <c r="C3886" s="52">
        <v>3</v>
      </c>
      <c r="D3886" s="52">
        <v>2010</v>
      </c>
      <c r="E3886" s="52">
        <v>6.56</v>
      </c>
    </row>
    <row r="3887" spans="1:5" s="52" customFormat="1" x14ac:dyDescent="0.2">
      <c r="A3887" s="59">
        <v>40258</v>
      </c>
      <c r="B3887" s="60">
        <v>21</v>
      </c>
      <c r="C3887" s="52">
        <v>3</v>
      </c>
      <c r="D3887" s="52">
        <v>2010</v>
      </c>
      <c r="E3887" s="52">
        <v>8.17</v>
      </c>
    </row>
    <row r="3888" spans="1:5" s="52" customFormat="1" x14ac:dyDescent="0.2">
      <c r="A3888" s="59">
        <v>40259</v>
      </c>
      <c r="B3888" s="60">
        <v>22</v>
      </c>
      <c r="C3888" s="52">
        <v>3</v>
      </c>
      <c r="D3888" s="52">
        <v>2010</v>
      </c>
      <c r="E3888" s="52">
        <v>5.31</v>
      </c>
    </row>
    <row r="3889" spans="1:5" s="52" customFormat="1" x14ac:dyDescent="0.2">
      <c r="A3889" s="59">
        <v>40260</v>
      </c>
      <c r="B3889" s="60">
        <v>23</v>
      </c>
      <c r="C3889" s="52">
        <v>3</v>
      </c>
      <c r="D3889" s="52">
        <v>2010</v>
      </c>
      <c r="E3889" s="52">
        <v>2.87</v>
      </c>
    </row>
    <row r="3890" spans="1:5" s="52" customFormat="1" x14ac:dyDescent="0.2">
      <c r="A3890" s="59">
        <v>40261</v>
      </c>
      <c r="B3890" s="60">
        <v>24</v>
      </c>
      <c r="C3890" s="52">
        <v>3</v>
      </c>
      <c r="D3890" s="52">
        <v>2010</v>
      </c>
      <c r="E3890" s="52">
        <v>3.01</v>
      </c>
    </row>
    <row r="3891" spans="1:5" s="52" customFormat="1" x14ac:dyDescent="0.2">
      <c r="A3891" s="59">
        <v>40262</v>
      </c>
      <c r="B3891" s="60">
        <v>25</v>
      </c>
      <c r="C3891" s="52">
        <v>3</v>
      </c>
      <c r="D3891" s="52">
        <v>2010</v>
      </c>
      <c r="E3891" s="52">
        <v>4.22</v>
      </c>
    </row>
    <row r="3892" spans="1:5" s="52" customFormat="1" x14ac:dyDescent="0.2">
      <c r="A3892" s="59">
        <v>40263</v>
      </c>
      <c r="B3892" s="60">
        <v>26</v>
      </c>
      <c r="C3892" s="52">
        <v>3</v>
      </c>
      <c r="D3892" s="52">
        <v>2010</v>
      </c>
      <c r="E3892" s="52">
        <v>11.2</v>
      </c>
    </row>
    <row r="3893" spans="1:5" s="52" customFormat="1" x14ac:dyDescent="0.2">
      <c r="A3893" s="59">
        <v>40264</v>
      </c>
      <c r="B3893" s="60">
        <v>27</v>
      </c>
      <c r="C3893" s="52">
        <v>3</v>
      </c>
      <c r="D3893" s="52">
        <v>2010</v>
      </c>
      <c r="E3893" s="52">
        <v>13.4</v>
      </c>
    </row>
    <row r="3894" spans="1:5" s="52" customFormat="1" x14ac:dyDescent="0.2">
      <c r="A3894" s="59">
        <v>40265</v>
      </c>
      <c r="B3894" s="60">
        <v>28</v>
      </c>
      <c r="C3894" s="52">
        <v>3</v>
      </c>
      <c r="D3894" s="52">
        <v>2010</v>
      </c>
      <c r="E3894" s="52">
        <v>22.2</v>
      </c>
    </row>
    <row r="3895" spans="1:5" s="52" customFormat="1" x14ac:dyDescent="0.2">
      <c r="A3895" s="59">
        <v>40266</v>
      </c>
      <c r="B3895" s="60">
        <v>29</v>
      </c>
      <c r="C3895" s="52">
        <v>3</v>
      </c>
      <c r="D3895" s="52">
        <v>2010</v>
      </c>
      <c r="E3895" s="52">
        <v>38.799999999999997</v>
      </c>
    </row>
    <row r="3896" spans="1:5" s="52" customFormat="1" x14ac:dyDescent="0.2">
      <c r="A3896" s="59">
        <v>40267</v>
      </c>
      <c r="B3896" s="60">
        <v>30</v>
      </c>
      <c r="C3896" s="52">
        <v>3</v>
      </c>
      <c r="D3896" s="52">
        <v>2010</v>
      </c>
      <c r="E3896" s="52">
        <v>46.6</v>
      </c>
    </row>
    <row r="3897" spans="1:5" s="52" customFormat="1" x14ac:dyDescent="0.2">
      <c r="A3897" s="59">
        <v>40268</v>
      </c>
      <c r="B3897" s="60">
        <v>31</v>
      </c>
      <c r="C3897" s="52">
        <v>3</v>
      </c>
      <c r="D3897" s="52">
        <v>2010</v>
      </c>
      <c r="E3897" s="52">
        <v>41.1</v>
      </c>
    </row>
    <row r="3898" spans="1:5" s="52" customFormat="1" x14ac:dyDescent="0.2">
      <c r="A3898" s="59">
        <v>40269</v>
      </c>
      <c r="B3898" s="60">
        <v>1</v>
      </c>
      <c r="C3898" s="52">
        <v>4</v>
      </c>
      <c r="D3898" s="52">
        <v>2010</v>
      </c>
      <c r="E3898" s="52">
        <v>35.9</v>
      </c>
    </row>
    <row r="3899" spans="1:5" s="52" customFormat="1" x14ac:dyDescent="0.2">
      <c r="A3899" s="59">
        <v>40270</v>
      </c>
      <c r="B3899" s="60">
        <v>2</v>
      </c>
      <c r="C3899" s="52">
        <v>4</v>
      </c>
      <c r="D3899" s="52">
        <v>2010</v>
      </c>
      <c r="E3899" s="52">
        <v>29.5</v>
      </c>
    </row>
    <row r="3900" spans="1:5" s="52" customFormat="1" x14ac:dyDescent="0.2">
      <c r="A3900" s="59">
        <v>40271</v>
      </c>
      <c r="B3900" s="60">
        <v>3</v>
      </c>
      <c r="C3900" s="52">
        <v>4</v>
      </c>
      <c r="D3900" s="52">
        <v>2010</v>
      </c>
      <c r="E3900" s="52">
        <v>22.6</v>
      </c>
    </row>
    <row r="3901" spans="1:5" s="52" customFormat="1" x14ac:dyDescent="0.2">
      <c r="A3901" s="59">
        <v>40272</v>
      </c>
      <c r="B3901" s="60">
        <v>4</v>
      </c>
      <c r="C3901" s="52">
        <v>4</v>
      </c>
      <c r="D3901" s="52">
        <v>2010</v>
      </c>
      <c r="E3901" s="52">
        <v>23.5</v>
      </c>
    </row>
    <row r="3902" spans="1:5" s="52" customFormat="1" x14ac:dyDescent="0.2">
      <c r="A3902" s="59">
        <v>40273</v>
      </c>
      <c r="B3902" s="60">
        <v>5</v>
      </c>
      <c r="C3902" s="52">
        <v>4</v>
      </c>
      <c r="D3902" s="52">
        <v>2010</v>
      </c>
      <c r="E3902" s="52">
        <v>16.3</v>
      </c>
    </row>
    <row r="3903" spans="1:5" s="52" customFormat="1" x14ac:dyDescent="0.2">
      <c r="A3903" s="59">
        <v>40274</v>
      </c>
      <c r="B3903" s="60">
        <v>6</v>
      </c>
      <c r="C3903" s="52">
        <v>4</v>
      </c>
      <c r="D3903" s="52">
        <v>2010</v>
      </c>
      <c r="E3903" s="52">
        <v>12.8</v>
      </c>
    </row>
    <row r="3904" spans="1:5" s="52" customFormat="1" x14ac:dyDescent="0.2">
      <c r="A3904" s="59">
        <v>40275</v>
      </c>
      <c r="B3904" s="60">
        <v>7</v>
      </c>
      <c r="C3904" s="52">
        <v>4</v>
      </c>
      <c r="D3904" s="52">
        <v>2010</v>
      </c>
      <c r="E3904" s="52">
        <v>13.5</v>
      </c>
    </row>
    <row r="3905" spans="1:5" s="52" customFormat="1" x14ac:dyDescent="0.2">
      <c r="A3905" s="59">
        <v>40276</v>
      </c>
      <c r="B3905" s="60">
        <v>8</v>
      </c>
      <c r="C3905" s="52">
        <v>4</v>
      </c>
      <c r="D3905" s="52">
        <v>2010</v>
      </c>
      <c r="E3905" s="52">
        <v>12.2</v>
      </c>
    </row>
    <row r="3906" spans="1:5" s="52" customFormat="1" x14ac:dyDescent="0.2">
      <c r="A3906" s="59">
        <v>40277</v>
      </c>
      <c r="B3906" s="60">
        <v>9</v>
      </c>
      <c r="C3906" s="52">
        <v>4</v>
      </c>
      <c r="D3906" s="52">
        <v>2010</v>
      </c>
      <c r="E3906" s="52">
        <v>11.2</v>
      </c>
    </row>
    <row r="3907" spans="1:5" s="52" customFormat="1" x14ac:dyDescent="0.2">
      <c r="A3907" s="59">
        <v>40278</v>
      </c>
      <c r="B3907" s="60">
        <v>10</v>
      </c>
      <c r="C3907" s="52">
        <v>4</v>
      </c>
      <c r="D3907" s="52">
        <v>2010</v>
      </c>
      <c r="E3907" s="52">
        <v>12.3</v>
      </c>
    </row>
    <row r="3908" spans="1:5" s="52" customFormat="1" x14ac:dyDescent="0.2">
      <c r="A3908" s="59">
        <v>40279</v>
      </c>
      <c r="B3908" s="60">
        <v>11</v>
      </c>
      <c r="C3908" s="52">
        <v>4</v>
      </c>
      <c r="D3908" s="52">
        <v>2010</v>
      </c>
      <c r="E3908" s="52">
        <v>13.5</v>
      </c>
    </row>
    <row r="3909" spans="1:5" s="52" customFormat="1" x14ac:dyDescent="0.2">
      <c r="A3909" s="59">
        <v>40280</v>
      </c>
      <c r="B3909" s="60">
        <v>12</v>
      </c>
      <c r="C3909" s="52">
        <v>4</v>
      </c>
      <c r="D3909" s="52">
        <v>2010</v>
      </c>
      <c r="E3909" s="52">
        <v>13</v>
      </c>
    </row>
    <row r="3910" spans="1:5" s="52" customFormat="1" x14ac:dyDescent="0.2">
      <c r="A3910" s="59">
        <v>40281</v>
      </c>
      <c r="B3910" s="60">
        <v>13</v>
      </c>
      <c r="C3910" s="52">
        <v>4</v>
      </c>
      <c r="D3910" s="52">
        <v>2010</v>
      </c>
      <c r="E3910" s="52">
        <v>9.33</v>
      </c>
    </row>
    <row r="3911" spans="1:5" s="52" customFormat="1" x14ac:dyDescent="0.2">
      <c r="A3911" s="59">
        <v>40282</v>
      </c>
      <c r="B3911" s="60">
        <v>14</v>
      </c>
      <c r="C3911" s="52">
        <v>4</v>
      </c>
      <c r="D3911" s="52">
        <v>2010</v>
      </c>
      <c r="E3911" s="52">
        <v>6.21</v>
      </c>
    </row>
    <row r="3912" spans="1:5" s="52" customFormat="1" x14ac:dyDescent="0.2">
      <c r="A3912" s="59">
        <v>40283</v>
      </c>
      <c r="B3912" s="60">
        <v>15</v>
      </c>
      <c r="C3912" s="52">
        <v>4</v>
      </c>
      <c r="D3912" s="52">
        <v>2010</v>
      </c>
      <c r="E3912" s="52">
        <v>7.38</v>
      </c>
    </row>
    <row r="3913" spans="1:5" s="52" customFormat="1" x14ac:dyDescent="0.2">
      <c r="A3913" s="59">
        <v>40284</v>
      </c>
      <c r="B3913" s="60">
        <v>16</v>
      </c>
      <c r="C3913" s="52">
        <v>4</v>
      </c>
      <c r="D3913" s="52">
        <v>2010</v>
      </c>
      <c r="E3913" s="52">
        <v>6.74</v>
      </c>
    </row>
    <row r="3914" spans="1:5" s="52" customFormat="1" x14ac:dyDescent="0.2">
      <c r="A3914" s="59">
        <v>40285</v>
      </c>
      <c r="B3914" s="60">
        <v>17</v>
      </c>
      <c r="C3914" s="52">
        <v>4</v>
      </c>
      <c r="D3914" s="52">
        <v>2010</v>
      </c>
      <c r="E3914" s="52">
        <v>9.85</v>
      </c>
    </row>
    <row r="3915" spans="1:5" s="52" customFormat="1" x14ac:dyDescent="0.2">
      <c r="A3915" s="59">
        <v>40286</v>
      </c>
      <c r="B3915" s="60">
        <v>18</v>
      </c>
      <c r="C3915" s="52">
        <v>4</v>
      </c>
      <c r="D3915" s="52">
        <v>2010</v>
      </c>
      <c r="E3915" s="52">
        <v>9.74</v>
      </c>
    </row>
    <row r="3916" spans="1:5" s="52" customFormat="1" x14ac:dyDescent="0.2">
      <c r="A3916" s="59">
        <v>40287</v>
      </c>
      <c r="B3916" s="60">
        <v>19</v>
      </c>
      <c r="C3916" s="52">
        <v>4</v>
      </c>
      <c r="D3916" s="52">
        <v>2010</v>
      </c>
      <c r="E3916" s="52">
        <v>5.97</v>
      </c>
    </row>
    <row r="3917" spans="1:5" s="52" customFormat="1" x14ac:dyDescent="0.2">
      <c r="A3917" s="59">
        <v>40288</v>
      </c>
      <c r="B3917" s="60">
        <v>20</v>
      </c>
      <c r="C3917" s="52">
        <v>4</v>
      </c>
      <c r="D3917" s="52">
        <v>2010</v>
      </c>
      <c r="E3917" s="52">
        <v>16.8</v>
      </c>
    </row>
    <row r="3918" spans="1:5" s="52" customFormat="1" x14ac:dyDescent="0.2">
      <c r="A3918" s="59">
        <v>40289</v>
      </c>
      <c r="B3918" s="60">
        <v>21</v>
      </c>
      <c r="C3918" s="52">
        <v>4</v>
      </c>
      <c r="D3918" s="52">
        <v>2010</v>
      </c>
      <c r="E3918" s="52">
        <v>19.399999999999999</v>
      </c>
    </row>
    <row r="3919" spans="1:5" s="52" customFormat="1" x14ac:dyDescent="0.2">
      <c r="A3919" s="59">
        <v>40290</v>
      </c>
      <c r="B3919" s="60">
        <v>22</v>
      </c>
      <c r="C3919" s="52">
        <v>4</v>
      </c>
      <c r="D3919" s="52">
        <v>2010</v>
      </c>
      <c r="E3919" s="52">
        <v>19.2</v>
      </c>
    </row>
    <row r="3920" spans="1:5" s="52" customFormat="1" x14ac:dyDescent="0.2">
      <c r="A3920" s="59">
        <v>40291</v>
      </c>
      <c r="B3920" s="60">
        <v>23</v>
      </c>
      <c r="C3920" s="52">
        <v>4</v>
      </c>
      <c r="D3920" s="52">
        <v>2010</v>
      </c>
      <c r="E3920" s="52">
        <v>22.8</v>
      </c>
    </row>
    <row r="3921" spans="1:5" s="52" customFormat="1" x14ac:dyDescent="0.2">
      <c r="A3921" s="59">
        <v>40292</v>
      </c>
      <c r="B3921" s="60">
        <v>24</v>
      </c>
      <c r="C3921" s="52">
        <v>4</v>
      </c>
      <c r="D3921" s="52">
        <v>2010</v>
      </c>
      <c r="E3921" s="52">
        <v>34.200000000000003</v>
      </c>
    </row>
    <row r="3922" spans="1:5" s="52" customFormat="1" x14ac:dyDescent="0.2">
      <c r="A3922" s="59">
        <v>40293</v>
      </c>
      <c r="B3922" s="60">
        <v>25</v>
      </c>
      <c r="C3922" s="52">
        <v>4</v>
      </c>
      <c r="D3922" s="52">
        <v>2010</v>
      </c>
      <c r="E3922" s="52">
        <v>45.4</v>
      </c>
    </row>
    <row r="3923" spans="1:5" s="52" customFormat="1" x14ac:dyDescent="0.2">
      <c r="A3923" s="59">
        <v>40294</v>
      </c>
      <c r="B3923" s="60">
        <v>26</v>
      </c>
      <c r="C3923" s="52">
        <v>4</v>
      </c>
      <c r="D3923" s="52">
        <v>2010</v>
      </c>
      <c r="E3923" s="52">
        <v>25.5</v>
      </c>
    </row>
    <row r="3924" spans="1:5" s="52" customFormat="1" x14ac:dyDescent="0.2">
      <c r="A3924" s="59">
        <v>40295</v>
      </c>
      <c r="B3924" s="60">
        <v>27</v>
      </c>
      <c r="C3924" s="52">
        <v>4</v>
      </c>
      <c r="D3924" s="52">
        <v>2010</v>
      </c>
      <c r="E3924" s="52">
        <v>18.3</v>
      </c>
    </row>
    <row r="3925" spans="1:5" s="52" customFormat="1" x14ac:dyDescent="0.2">
      <c r="A3925" s="59">
        <v>40296</v>
      </c>
      <c r="B3925" s="60">
        <v>28</v>
      </c>
      <c r="C3925" s="52">
        <v>4</v>
      </c>
      <c r="D3925" s="52">
        <v>2010</v>
      </c>
      <c r="E3925" s="52">
        <v>15.1</v>
      </c>
    </row>
    <row r="3926" spans="1:5" s="52" customFormat="1" x14ac:dyDescent="0.2">
      <c r="A3926" s="59">
        <v>40297</v>
      </c>
      <c r="B3926" s="60">
        <v>29</v>
      </c>
      <c r="C3926" s="52">
        <v>4</v>
      </c>
      <c r="D3926" s="52">
        <v>2010</v>
      </c>
      <c r="E3926" s="52">
        <v>15.5</v>
      </c>
    </row>
    <row r="3927" spans="1:5" s="52" customFormat="1" x14ac:dyDescent="0.2">
      <c r="A3927" s="59">
        <v>40298</v>
      </c>
      <c r="B3927" s="60">
        <v>30</v>
      </c>
      <c r="C3927" s="52">
        <v>4</v>
      </c>
      <c r="D3927" s="52">
        <v>2010</v>
      </c>
      <c r="E3927" s="52">
        <v>13.8</v>
      </c>
    </row>
    <row r="3928" spans="1:5" s="52" customFormat="1" x14ac:dyDescent="0.2">
      <c r="A3928" s="59">
        <v>40299</v>
      </c>
      <c r="B3928" s="60">
        <v>1</v>
      </c>
      <c r="C3928" s="52">
        <v>5</v>
      </c>
      <c r="D3928" s="52">
        <v>2010</v>
      </c>
      <c r="E3928" s="52">
        <v>12</v>
      </c>
    </row>
    <row r="3929" spans="1:5" s="52" customFormat="1" x14ac:dyDescent="0.2">
      <c r="A3929" s="59">
        <v>40300</v>
      </c>
      <c r="B3929" s="60">
        <v>2</v>
      </c>
      <c r="C3929" s="52">
        <v>5</v>
      </c>
      <c r="D3929" s="52">
        <v>2010</v>
      </c>
      <c r="E3929" s="52">
        <v>12.1</v>
      </c>
    </row>
    <row r="3930" spans="1:5" s="52" customFormat="1" x14ac:dyDescent="0.2">
      <c r="A3930" s="59">
        <v>40301</v>
      </c>
      <c r="B3930" s="60">
        <v>3</v>
      </c>
      <c r="C3930" s="52">
        <v>5</v>
      </c>
      <c r="D3930" s="52">
        <v>2010</v>
      </c>
      <c r="E3930" s="52">
        <v>11.9</v>
      </c>
    </row>
    <row r="3931" spans="1:5" s="52" customFormat="1" x14ac:dyDescent="0.2">
      <c r="A3931" s="59">
        <v>40302</v>
      </c>
      <c r="B3931" s="60">
        <v>4</v>
      </c>
      <c r="C3931" s="52">
        <v>5</v>
      </c>
      <c r="D3931" s="52">
        <v>2010</v>
      </c>
      <c r="E3931" s="52">
        <v>11.8</v>
      </c>
    </row>
    <row r="3932" spans="1:5" s="52" customFormat="1" x14ac:dyDescent="0.2">
      <c r="A3932" s="59">
        <v>40303</v>
      </c>
      <c r="B3932" s="60">
        <v>5</v>
      </c>
      <c r="C3932" s="52">
        <v>5</v>
      </c>
      <c r="D3932" s="52">
        <v>2010</v>
      </c>
      <c r="E3932" s="52">
        <v>12.7</v>
      </c>
    </row>
    <row r="3933" spans="1:5" s="52" customFormat="1" x14ac:dyDescent="0.2">
      <c r="A3933" s="59">
        <v>40304</v>
      </c>
      <c r="B3933" s="60">
        <v>6</v>
      </c>
      <c r="C3933" s="52">
        <v>5</v>
      </c>
      <c r="D3933" s="52">
        <v>2010</v>
      </c>
      <c r="E3933" s="52">
        <v>19.100000000000001</v>
      </c>
    </row>
    <row r="3934" spans="1:5" s="52" customFormat="1" x14ac:dyDescent="0.2">
      <c r="A3934" s="59">
        <v>40305</v>
      </c>
      <c r="B3934" s="60">
        <v>7</v>
      </c>
      <c r="C3934" s="52">
        <v>5</v>
      </c>
      <c r="D3934" s="52">
        <v>2010</v>
      </c>
      <c r="E3934" s="52">
        <v>23.5</v>
      </c>
    </row>
    <row r="3935" spans="1:5" s="52" customFormat="1" x14ac:dyDescent="0.2">
      <c r="A3935" s="59">
        <v>40306</v>
      </c>
      <c r="B3935" s="60">
        <v>8</v>
      </c>
      <c r="C3935" s="52">
        <v>5</v>
      </c>
      <c r="D3935" s="52">
        <v>2010</v>
      </c>
      <c r="E3935" s="52">
        <v>22.7</v>
      </c>
    </row>
    <row r="3936" spans="1:5" s="52" customFormat="1" x14ac:dyDescent="0.2">
      <c r="A3936" s="59">
        <v>40307</v>
      </c>
      <c r="B3936" s="60">
        <v>9</v>
      </c>
      <c r="C3936" s="52">
        <v>5</v>
      </c>
      <c r="D3936" s="52">
        <v>2010</v>
      </c>
      <c r="E3936" s="52">
        <v>44.1</v>
      </c>
    </row>
    <row r="3937" spans="1:5" s="52" customFormat="1" x14ac:dyDescent="0.2">
      <c r="A3937" s="59">
        <v>40308</v>
      </c>
      <c r="B3937" s="60">
        <v>10</v>
      </c>
      <c r="C3937" s="52">
        <v>5</v>
      </c>
      <c r="D3937" s="52">
        <v>2010</v>
      </c>
      <c r="E3937" s="52">
        <v>32.799999999999997</v>
      </c>
    </row>
    <row r="3938" spans="1:5" s="52" customFormat="1" x14ac:dyDescent="0.2">
      <c r="A3938" s="59">
        <v>40309</v>
      </c>
      <c r="B3938" s="60">
        <v>11</v>
      </c>
      <c r="C3938" s="52">
        <v>5</v>
      </c>
      <c r="D3938" s="52">
        <v>2010</v>
      </c>
      <c r="E3938" s="52">
        <v>37.1</v>
      </c>
    </row>
    <row r="3939" spans="1:5" s="52" customFormat="1" x14ac:dyDescent="0.2">
      <c r="A3939" s="59">
        <v>40310</v>
      </c>
      <c r="B3939" s="60">
        <v>12</v>
      </c>
      <c r="C3939" s="52">
        <v>5</v>
      </c>
      <c r="D3939" s="52">
        <v>2010</v>
      </c>
      <c r="E3939" s="52">
        <v>47.9</v>
      </c>
    </row>
    <row r="3940" spans="1:5" s="52" customFormat="1" x14ac:dyDescent="0.2">
      <c r="A3940" s="59">
        <v>40311</v>
      </c>
      <c r="B3940" s="60">
        <v>13</v>
      </c>
      <c r="C3940" s="52">
        <v>5</v>
      </c>
      <c r="D3940" s="52">
        <v>2010</v>
      </c>
      <c r="E3940" s="52">
        <v>44.5</v>
      </c>
    </row>
    <row r="3941" spans="1:5" s="52" customFormat="1" x14ac:dyDescent="0.2">
      <c r="A3941" s="59">
        <v>40312</v>
      </c>
      <c r="B3941" s="60">
        <v>14</v>
      </c>
      <c r="C3941" s="52">
        <v>5</v>
      </c>
      <c r="D3941" s="52">
        <v>2010</v>
      </c>
      <c r="E3941" s="52">
        <v>56.5</v>
      </c>
    </row>
    <row r="3942" spans="1:5" s="52" customFormat="1" x14ac:dyDescent="0.2">
      <c r="A3942" s="59">
        <v>40313</v>
      </c>
      <c r="B3942" s="60">
        <v>15</v>
      </c>
      <c r="C3942" s="52">
        <v>5</v>
      </c>
      <c r="D3942" s="52">
        <v>2010</v>
      </c>
      <c r="E3942" s="52">
        <v>56.4</v>
      </c>
    </row>
    <row r="3943" spans="1:5" s="52" customFormat="1" x14ac:dyDescent="0.2">
      <c r="A3943" s="59">
        <v>40314</v>
      </c>
      <c r="B3943" s="60">
        <v>16</v>
      </c>
      <c r="C3943" s="52">
        <v>5</v>
      </c>
      <c r="D3943" s="52">
        <v>2010</v>
      </c>
      <c r="E3943" s="52">
        <v>35.9</v>
      </c>
    </row>
    <row r="3944" spans="1:5" s="52" customFormat="1" x14ac:dyDescent="0.2">
      <c r="A3944" s="59">
        <v>40315</v>
      </c>
      <c r="B3944" s="60">
        <v>17</v>
      </c>
      <c r="C3944" s="52">
        <v>5</v>
      </c>
      <c r="D3944" s="52">
        <v>2010</v>
      </c>
      <c r="E3944" s="52">
        <v>18.100000000000001</v>
      </c>
    </row>
    <row r="3945" spans="1:5" s="52" customFormat="1" x14ac:dyDescent="0.2">
      <c r="A3945" s="59">
        <v>40316</v>
      </c>
      <c r="B3945" s="60">
        <v>18</v>
      </c>
      <c r="C3945" s="52">
        <v>5</v>
      </c>
      <c r="D3945" s="52">
        <v>2010</v>
      </c>
      <c r="E3945" s="52">
        <v>18.399999999999999</v>
      </c>
    </row>
    <row r="3946" spans="1:5" s="52" customFormat="1" x14ac:dyDescent="0.2">
      <c r="A3946" s="59">
        <v>40317</v>
      </c>
      <c r="B3946" s="60">
        <v>19</v>
      </c>
      <c r="C3946" s="52">
        <v>5</v>
      </c>
      <c r="D3946" s="52">
        <v>2010</v>
      </c>
      <c r="E3946" s="52">
        <v>22.8</v>
      </c>
    </row>
    <row r="3947" spans="1:5" s="52" customFormat="1" x14ac:dyDescent="0.2">
      <c r="A3947" s="59">
        <v>40318</v>
      </c>
      <c r="B3947" s="60">
        <v>20</v>
      </c>
      <c r="C3947" s="52">
        <v>5</v>
      </c>
      <c r="D3947" s="52">
        <v>2010</v>
      </c>
      <c r="E3947" s="52">
        <v>15.2</v>
      </c>
    </row>
    <row r="3948" spans="1:5" s="52" customFormat="1" x14ac:dyDescent="0.2">
      <c r="A3948" s="59">
        <v>40319</v>
      </c>
      <c r="B3948" s="60">
        <v>21</v>
      </c>
      <c r="C3948" s="52">
        <v>5</v>
      </c>
      <c r="D3948" s="52">
        <v>2010</v>
      </c>
      <c r="E3948" s="52">
        <v>8.3699999999999992</v>
      </c>
    </row>
    <row r="3949" spans="1:5" s="52" customFormat="1" x14ac:dyDescent="0.2">
      <c r="A3949" s="59">
        <v>40320</v>
      </c>
      <c r="B3949" s="60">
        <v>22</v>
      </c>
      <c r="C3949" s="52">
        <v>5</v>
      </c>
      <c r="D3949" s="52">
        <v>2010</v>
      </c>
      <c r="E3949" s="52">
        <v>7.92</v>
      </c>
    </row>
    <row r="3950" spans="1:5" s="52" customFormat="1" x14ac:dyDescent="0.2">
      <c r="A3950" s="59">
        <v>40321</v>
      </c>
      <c r="B3950" s="60">
        <v>23</v>
      </c>
      <c r="C3950" s="52">
        <v>5</v>
      </c>
      <c r="D3950" s="52">
        <v>2010</v>
      </c>
      <c r="E3950" s="52">
        <v>4.96</v>
      </c>
    </row>
    <row r="3951" spans="1:5" s="52" customFormat="1" x14ac:dyDescent="0.2">
      <c r="A3951" s="59">
        <v>40322</v>
      </c>
      <c r="B3951" s="60">
        <v>24</v>
      </c>
      <c r="C3951" s="52">
        <v>5</v>
      </c>
      <c r="D3951" s="52">
        <v>2010</v>
      </c>
      <c r="E3951" s="52">
        <v>4.3099999999999996</v>
      </c>
    </row>
    <row r="3952" spans="1:5" s="52" customFormat="1" x14ac:dyDescent="0.2">
      <c r="A3952" s="59">
        <v>40323</v>
      </c>
      <c r="B3952" s="60">
        <v>25</v>
      </c>
      <c r="C3952" s="52">
        <v>5</v>
      </c>
      <c r="D3952" s="52">
        <v>2010</v>
      </c>
      <c r="E3952" s="52">
        <v>4.41</v>
      </c>
    </row>
    <row r="3953" spans="1:5" s="52" customFormat="1" x14ac:dyDescent="0.2">
      <c r="A3953" s="59">
        <v>40324</v>
      </c>
      <c r="B3953" s="60">
        <v>26</v>
      </c>
      <c r="C3953" s="52">
        <v>5</v>
      </c>
      <c r="D3953" s="52">
        <v>2010</v>
      </c>
      <c r="E3953" s="52">
        <v>6.15</v>
      </c>
    </row>
    <row r="3954" spans="1:5" s="52" customFormat="1" x14ac:dyDescent="0.2">
      <c r="A3954" s="59">
        <v>40325</v>
      </c>
      <c r="B3954" s="60">
        <v>27</v>
      </c>
      <c r="C3954" s="52">
        <v>5</v>
      </c>
      <c r="D3954" s="52">
        <v>2010</v>
      </c>
      <c r="E3954" s="52">
        <v>6.97</v>
      </c>
    </row>
    <row r="3955" spans="1:5" s="52" customFormat="1" x14ac:dyDescent="0.2">
      <c r="A3955" s="59">
        <v>40326</v>
      </c>
      <c r="B3955" s="60">
        <v>28</v>
      </c>
      <c r="C3955" s="52">
        <v>5</v>
      </c>
      <c r="D3955" s="52">
        <v>2010</v>
      </c>
      <c r="E3955" s="52">
        <v>5.57</v>
      </c>
    </row>
    <row r="3956" spans="1:5" s="52" customFormat="1" x14ac:dyDescent="0.2">
      <c r="A3956" s="59">
        <v>40327</v>
      </c>
      <c r="B3956" s="60">
        <v>29</v>
      </c>
      <c r="C3956" s="52">
        <v>5</v>
      </c>
      <c r="D3956" s="52">
        <v>2010</v>
      </c>
      <c r="E3956" s="52">
        <v>4.53</v>
      </c>
    </row>
    <row r="3957" spans="1:5" s="52" customFormat="1" x14ac:dyDescent="0.2">
      <c r="A3957" s="59">
        <v>40328</v>
      </c>
      <c r="B3957" s="60">
        <v>30</v>
      </c>
      <c r="C3957" s="52">
        <v>5</v>
      </c>
      <c r="D3957" s="52">
        <v>2010</v>
      </c>
      <c r="E3957" s="52">
        <v>16.2</v>
      </c>
    </row>
    <row r="3958" spans="1:5" s="52" customFormat="1" x14ac:dyDescent="0.2">
      <c r="A3958" s="59">
        <v>40329</v>
      </c>
      <c r="B3958" s="60">
        <v>31</v>
      </c>
      <c r="C3958" s="52">
        <v>5</v>
      </c>
      <c r="D3958" s="52">
        <v>2010</v>
      </c>
      <c r="E3958" s="52">
        <v>66.3</v>
      </c>
    </row>
    <row r="3959" spans="1:5" s="52" customFormat="1" x14ac:dyDescent="0.2">
      <c r="A3959" s="59">
        <v>40330</v>
      </c>
      <c r="B3959" s="60">
        <v>1</v>
      </c>
      <c r="C3959" s="52">
        <v>6</v>
      </c>
      <c r="D3959" s="52">
        <v>2010</v>
      </c>
      <c r="E3959" s="52">
        <v>31.5</v>
      </c>
    </row>
    <row r="3960" spans="1:5" s="52" customFormat="1" x14ac:dyDescent="0.2">
      <c r="A3960" s="59">
        <v>40331</v>
      </c>
      <c r="B3960" s="60">
        <v>2</v>
      </c>
      <c r="C3960" s="52">
        <v>6</v>
      </c>
      <c r="D3960" s="52">
        <v>2010</v>
      </c>
      <c r="E3960" s="52">
        <v>13.4</v>
      </c>
    </row>
    <row r="3961" spans="1:5" s="52" customFormat="1" x14ac:dyDescent="0.2">
      <c r="A3961" s="59">
        <v>40332</v>
      </c>
      <c r="B3961" s="60">
        <v>3</v>
      </c>
      <c r="C3961" s="52">
        <v>6</v>
      </c>
      <c r="D3961" s="52">
        <v>2010</v>
      </c>
      <c r="E3961" s="52">
        <v>7.57</v>
      </c>
    </row>
    <row r="3962" spans="1:5" s="52" customFormat="1" x14ac:dyDescent="0.2">
      <c r="A3962" s="59">
        <v>40333</v>
      </c>
      <c r="B3962" s="60">
        <v>4</v>
      </c>
      <c r="C3962" s="52">
        <v>6</v>
      </c>
      <c r="D3962" s="52">
        <v>2010</v>
      </c>
      <c r="E3962" s="52">
        <v>4.76</v>
      </c>
    </row>
    <row r="3963" spans="1:5" s="52" customFormat="1" x14ac:dyDescent="0.2">
      <c r="A3963" s="59">
        <v>40334</v>
      </c>
      <c r="B3963" s="60">
        <v>5</v>
      </c>
      <c r="C3963" s="52">
        <v>6</v>
      </c>
      <c r="D3963" s="52">
        <v>2010</v>
      </c>
      <c r="E3963" s="52">
        <v>3.69</v>
      </c>
    </row>
    <row r="3964" spans="1:5" s="52" customFormat="1" x14ac:dyDescent="0.2">
      <c r="A3964" s="59">
        <v>40335</v>
      </c>
      <c r="B3964" s="60">
        <v>6</v>
      </c>
      <c r="C3964" s="52">
        <v>6</v>
      </c>
      <c r="D3964" s="52">
        <v>2010</v>
      </c>
      <c r="E3964" s="52">
        <v>3.29</v>
      </c>
    </row>
    <row r="3965" spans="1:5" s="52" customFormat="1" x14ac:dyDescent="0.2">
      <c r="A3965" s="59">
        <v>40336</v>
      </c>
      <c r="B3965" s="60">
        <v>7</v>
      </c>
      <c r="C3965" s="52">
        <v>6</v>
      </c>
      <c r="D3965" s="52">
        <v>2010</v>
      </c>
      <c r="E3965" s="52">
        <v>2.65</v>
      </c>
    </row>
    <row r="3966" spans="1:5" s="52" customFormat="1" x14ac:dyDescent="0.2">
      <c r="A3966" s="59">
        <v>40337</v>
      </c>
      <c r="B3966" s="60">
        <v>8</v>
      </c>
      <c r="C3966" s="52">
        <v>6</v>
      </c>
      <c r="D3966" s="52">
        <v>2010</v>
      </c>
      <c r="E3966" s="52">
        <v>2.4700000000000002</v>
      </c>
    </row>
    <row r="3967" spans="1:5" s="52" customFormat="1" x14ac:dyDescent="0.2">
      <c r="A3967" s="59">
        <v>40338</v>
      </c>
      <c r="B3967" s="60">
        <v>9</v>
      </c>
      <c r="C3967" s="52">
        <v>6</v>
      </c>
      <c r="D3967" s="52">
        <v>2010</v>
      </c>
      <c r="E3967" s="52">
        <v>2.59</v>
      </c>
    </row>
    <row r="3968" spans="1:5" s="52" customFormat="1" x14ac:dyDescent="0.2">
      <c r="A3968" s="59">
        <v>40339</v>
      </c>
      <c r="B3968" s="60">
        <v>10</v>
      </c>
      <c r="C3968" s="52">
        <v>6</v>
      </c>
      <c r="D3968" s="52">
        <v>2010</v>
      </c>
      <c r="E3968" s="52">
        <v>2.85</v>
      </c>
    </row>
    <row r="3969" spans="1:5" s="52" customFormat="1" x14ac:dyDescent="0.2">
      <c r="A3969" s="59">
        <v>40340</v>
      </c>
      <c r="B3969" s="60">
        <v>11</v>
      </c>
      <c r="C3969" s="52">
        <v>6</v>
      </c>
      <c r="D3969" s="52">
        <v>2010</v>
      </c>
      <c r="E3969" s="52">
        <v>2.56</v>
      </c>
    </row>
    <row r="3970" spans="1:5" s="52" customFormat="1" x14ac:dyDescent="0.2">
      <c r="A3970" s="59">
        <v>40341</v>
      </c>
      <c r="B3970" s="60">
        <v>12</v>
      </c>
      <c r="C3970" s="52">
        <v>6</v>
      </c>
      <c r="D3970" s="52">
        <v>2010</v>
      </c>
      <c r="E3970" s="52">
        <v>2.33</v>
      </c>
    </row>
    <row r="3971" spans="1:5" s="52" customFormat="1" x14ac:dyDescent="0.2">
      <c r="A3971" s="59">
        <v>40342</v>
      </c>
      <c r="B3971" s="60">
        <v>13</v>
      </c>
      <c r="C3971" s="52">
        <v>6</v>
      </c>
      <c r="D3971" s="52">
        <v>2010</v>
      </c>
      <c r="E3971" s="52">
        <v>2.2599999999999998</v>
      </c>
    </row>
    <row r="3972" spans="1:5" s="52" customFormat="1" x14ac:dyDescent="0.2">
      <c r="A3972" s="59">
        <v>40343</v>
      </c>
      <c r="B3972" s="60">
        <v>14</v>
      </c>
      <c r="C3972" s="52">
        <v>6</v>
      </c>
      <c r="D3972" s="52">
        <v>2010</v>
      </c>
      <c r="E3972" s="52">
        <v>2.13</v>
      </c>
    </row>
    <row r="3973" spans="1:5" s="52" customFormat="1" x14ac:dyDescent="0.2">
      <c r="A3973" s="59">
        <v>40344</v>
      </c>
      <c r="B3973" s="60">
        <v>15</v>
      </c>
      <c r="C3973" s="52">
        <v>6</v>
      </c>
      <c r="D3973" s="52">
        <v>2010</v>
      </c>
      <c r="E3973" s="52">
        <v>1.87</v>
      </c>
    </row>
    <row r="3974" spans="1:5" s="52" customFormat="1" x14ac:dyDescent="0.2">
      <c r="A3974" s="59">
        <v>40345</v>
      </c>
      <c r="B3974" s="60">
        <v>16</v>
      </c>
      <c r="C3974" s="52">
        <v>6</v>
      </c>
      <c r="D3974" s="52">
        <v>2010</v>
      </c>
      <c r="E3974" s="52">
        <v>1.87</v>
      </c>
    </row>
    <row r="3975" spans="1:5" s="52" customFormat="1" x14ac:dyDescent="0.2">
      <c r="A3975" s="59">
        <v>40346</v>
      </c>
      <c r="B3975" s="60">
        <v>17</v>
      </c>
      <c r="C3975" s="52">
        <v>6</v>
      </c>
      <c r="D3975" s="52">
        <v>2010</v>
      </c>
      <c r="E3975" s="52">
        <v>2.2000000000000002</v>
      </c>
    </row>
    <row r="3976" spans="1:5" s="52" customFormat="1" x14ac:dyDescent="0.2">
      <c r="A3976" s="59">
        <v>40347</v>
      </c>
      <c r="B3976" s="60">
        <v>18</v>
      </c>
      <c r="C3976" s="52">
        <v>6</v>
      </c>
      <c r="D3976" s="52">
        <v>2010</v>
      </c>
      <c r="E3976" s="52">
        <v>2.11</v>
      </c>
    </row>
    <row r="3977" spans="1:5" s="52" customFormat="1" x14ac:dyDescent="0.2">
      <c r="A3977" s="59">
        <v>40348</v>
      </c>
      <c r="B3977" s="60">
        <v>19</v>
      </c>
      <c r="C3977" s="52">
        <v>6</v>
      </c>
      <c r="D3977" s="52">
        <v>2010</v>
      </c>
      <c r="E3977" s="52">
        <v>2.08</v>
      </c>
    </row>
    <row r="3978" spans="1:5" s="52" customFormat="1" x14ac:dyDescent="0.2">
      <c r="A3978" s="59">
        <v>40349</v>
      </c>
      <c r="B3978" s="60">
        <v>20</v>
      </c>
      <c r="C3978" s="52">
        <v>6</v>
      </c>
      <c r="D3978" s="52">
        <v>2010</v>
      </c>
      <c r="E3978" s="52">
        <v>2.5099999999999998</v>
      </c>
    </row>
    <row r="3979" spans="1:5" s="52" customFormat="1" x14ac:dyDescent="0.2">
      <c r="A3979" s="59">
        <v>40350</v>
      </c>
      <c r="B3979" s="60">
        <v>21</v>
      </c>
      <c r="C3979" s="52">
        <v>6</v>
      </c>
      <c r="D3979" s="52">
        <v>2010</v>
      </c>
      <c r="E3979" s="52">
        <v>2.04</v>
      </c>
    </row>
    <row r="3980" spans="1:5" s="52" customFormat="1" x14ac:dyDescent="0.2">
      <c r="A3980" s="59">
        <v>40351</v>
      </c>
      <c r="B3980" s="60">
        <v>22</v>
      </c>
      <c r="C3980" s="52">
        <v>6</v>
      </c>
      <c r="D3980" s="52">
        <v>2010</v>
      </c>
      <c r="E3980" s="52">
        <v>1.82</v>
      </c>
    </row>
    <row r="3981" spans="1:5" s="52" customFormat="1" x14ac:dyDescent="0.2">
      <c r="A3981" s="59">
        <v>40352</v>
      </c>
      <c r="B3981" s="60">
        <v>23</v>
      </c>
      <c r="C3981" s="52">
        <v>6</v>
      </c>
      <c r="D3981" s="52">
        <v>2010</v>
      </c>
      <c r="E3981" s="52">
        <v>1.73</v>
      </c>
    </row>
    <row r="3982" spans="1:5" s="52" customFormat="1" x14ac:dyDescent="0.2">
      <c r="A3982" s="59">
        <v>40353</v>
      </c>
      <c r="B3982" s="60">
        <v>24</v>
      </c>
      <c r="C3982" s="52">
        <v>6</v>
      </c>
      <c r="D3982" s="52">
        <v>2010</v>
      </c>
      <c r="E3982" s="52">
        <v>1.81</v>
      </c>
    </row>
    <row r="3983" spans="1:5" s="52" customFormat="1" x14ac:dyDescent="0.2">
      <c r="A3983" s="59">
        <v>40354</v>
      </c>
      <c r="B3983" s="60">
        <v>25</v>
      </c>
      <c r="C3983" s="52">
        <v>6</v>
      </c>
      <c r="D3983" s="52">
        <v>2010</v>
      </c>
      <c r="E3983" s="52">
        <v>2.19</v>
      </c>
    </row>
    <row r="3984" spans="1:5" s="52" customFormat="1" x14ac:dyDescent="0.2">
      <c r="A3984" s="59">
        <v>40355</v>
      </c>
      <c r="B3984" s="60">
        <v>26</v>
      </c>
      <c r="C3984" s="52">
        <v>6</v>
      </c>
      <c r="D3984" s="52">
        <v>2010</v>
      </c>
      <c r="E3984" s="52">
        <v>4.29</v>
      </c>
    </row>
    <row r="3985" spans="1:5" s="52" customFormat="1" x14ac:dyDescent="0.2">
      <c r="A3985" s="59">
        <v>40356</v>
      </c>
      <c r="B3985" s="60">
        <v>27</v>
      </c>
      <c r="C3985" s="52">
        <v>6</v>
      </c>
      <c r="D3985" s="52">
        <v>2010</v>
      </c>
      <c r="E3985" s="52">
        <v>3.55</v>
      </c>
    </row>
    <row r="3986" spans="1:5" s="52" customFormat="1" x14ac:dyDescent="0.2">
      <c r="A3986" s="59">
        <v>40357</v>
      </c>
      <c r="B3986" s="60">
        <v>28</v>
      </c>
      <c r="C3986" s="52">
        <v>6</v>
      </c>
      <c r="D3986" s="52">
        <v>2010</v>
      </c>
      <c r="E3986" s="52">
        <v>3.08</v>
      </c>
    </row>
    <row r="3987" spans="1:5" s="52" customFormat="1" x14ac:dyDescent="0.2">
      <c r="A3987" s="59">
        <v>40358</v>
      </c>
      <c r="B3987" s="60">
        <v>29</v>
      </c>
      <c r="C3987" s="52">
        <v>6</v>
      </c>
      <c r="D3987" s="52">
        <v>2010</v>
      </c>
      <c r="E3987" s="52">
        <v>3.03</v>
      </c>
    </row>
    <row r="3988" spans="1:5" s="52" customFormat="1" x14ac:dyDescent="0.2">
      <c r="A3988" s="59">
        <v>40359</v>
      </c>
      <c r="B3988" s="60">
        <v>30</v>
      </c>
      <c r="C3988" s="52">
        <v>6</v>
      </c>
      <c r="D3988" s="52">
        <v>2010</v>
      </c>
      <c r="E3988" s="52">
        <v>2.71</v>
      </c>
    </row>
    <row r="3989" spans="1:5" s="52" customFormat="1" x14ac:dyDescent="0.2">
      <c r="A3989" s="59">
        <v>40360</v>
      </c>
      <c r="B3989" s="60">
        <v>1</v>
      </c>
      <c r="C3989" s="52">
        <v>7</v>
      </c>
      <c r="D3989" s="52">
        <v>2010</v>
      </c>
      <c r="E3989" s="52">
        <v>2.56</v>
      </c>
    </row>
    <row r="3990" spans="1:5" s="52" customFormat="1" x14ac:dyDescent="0.2">
      <c r="A3990" s="59">
        <v>40361</v>
      </c>
      <c r="B3990" s="60">
        <v>2</v>
      </c>
      <c r="C3990" s="52">
        <v>7</v>
      </c>
      <c r="D3990" s="52">
        <v>2010</v>
      </c>
      <c r="E3990" s="52">
        <v>2.4</v>
      </c>
    </row>
    <row r="3991" spans="1:5" s="52" customFormat="1" x14ac:dyDescent="0.2">
      <c r="A3991" s="59">
        <v>40362</v>
      </c>
      <c r="B3991" s="60">
        <v>3</v>
      </c>
      <c r="C3991" s="52">
        <v>7</v>
      </c>
      <c r="D3991" s="52">
        <v>2010</v>
      </c>
      <c r="E3991" s="52">
        <v>2.42</v>
      </c>
    </row>
    <row r="3992" spans="1:5" s="52" customFormat="1" x14ac:dyDescent="0.2">
      <c r="A3992" s="59">
        <v>40363</v>
      </c>
      <c r="B3992" s="60">
        <v>4</v>
      </c>
      <c r="C3992" s="52">
        <v>7</v>
      </c>
      <c r="D3992" s="52">
        <v>2010</v>
      </c>
      <c r="E3992" s="52">
        <v>2.34</v>
      </c>
    </row>
    <row r="3993" spans="1:5" s="52" customFormat="1" x14ac:dyDescent="0.2">
      <c r="A3993" s="59">
        <v>40364</v>
      </c>
      <c r="B3993" s="60">
        <v>5</v>
      </c>
      <c r="C3993" s="52">
        <v>7</v>
      </c>
      <c r="D3993" s="52">
        <v>2010</v>
      </c>
      <c r="E3993" s="52">
        <v>2.3199999999999998</v>
      </c>
    </row>
    <row r="3994" spans="1:5" s="52" customFormat="1" x14ac:dyDescent="0.2">
      <c r="A3994" s="59">
        <v>40365</v>
      </c>
      <c r="B3994" s="60">
        <v>6</v>
      </c>
      <c r="C3994" s="52">
        <v>7</v>
      </c>
      <c r="D3994" s="52">
        <v>2010</v>
      </c>
      <c r="E3994" s="52">
        <v>2.25</v>
      </c>
    </row>
    <row r="3995" spans="1:5" s="52" customFormat="1" x14ac:dyDescent="0.2">
      <c r="A3995" s="59">
        <v>40366</v>
      </c>
      <c r="B3995" s="60">
        <v>7</v>
      </c>
      <c r="C3995" s="52">
        <v>7</v>
      </c>
      <c r="D3995" s="52">
        <v>2010</v>
      </c>
      <c r="E3995" s="52">
        <v>2.1</v>
      </c>
    </row>
    <row r="3996" spans="1:5" s="52" customFormat="1" x14ac:dyDescent="0.2">
      <c r="A3996" s="59">
        <v>40367</v>
      </c>
      <c r="B3996" s="60">
        <v>8</v>
      </c>
      <c r="C3996" s="52">
        <v>7</v>
      </c>
      <c r="D3996" s="52">
        <v>2010</v>
      </c>
      <c r="E3996" s="52">
        <v>2.04</v>
      </c>
    </row>
    <row r="3997" spans="1:5" s="52" customFormat="1" x14ac:dyDescent="0.2">
      <c r="A3997" s="59">
        <v>40368</v>
      </c>
      <c r="B3997" s="60">
        <v>9</v>
      </c>
      <c r="C3997" s="52">
        <v>7</v>
      </c>
      <c r="D3997" s="52">
        <v>2010</v>
      </c>
      <c r="E3997" s="52">
        <v>1.92</v>
      </c>
    </row>
    <row r="3998" spans="1:5" s="52" customFormat="1" x14ac:dyDescent="0.2">
      <c r="A3998" s="59">
        <v>40369</v>
      </c>
      <c r="B3998" s="60">
        <v>10</v>
      </c>
      <c r="C3998" s="52">
        <v>7</v>
      </c>
      <c r="D3998" s="52">
        <v>2010</v>
      </c>
      <c r="E3998" s="52">
        <v>2.0699999999999998</v>
      </c>
    </row>
    <row r="3999" spans="1:5" s="52" customFormat="1" x14ac:dyDescent="0.2">
      <c r="A3999" s="59">
        <v>40370</v>
      </c>
      <c r="B3999" s="60">
        <v>11</v>
      </c>
      <c r="C3999" s="52">
        <v>7</v>
      </c>
      <c r="D3999" s="52">
        <v>2010</v>
      </c>
      <c r="E3999" s="52">
        <v>2.29</v>
      </c>
    </row>
    <row r="4000" spans="1:5" s="52" customFormat="1" x14ac:dyDescent="0.2">
      <c r="A4000" s="59">
        <v>40371</v>
      </c>
      <c r="B4000" s="60">
        <v>12</v>
      </c>
      <c r="C4000" s="52">
        <v>7</v>
      </c>
      <c r="D4000" s="52">
        <v>2010</v>
      </c>
      <c r="E4000" s="52">
        <v>2.04</v>
      </c>
    </row>
    <row r="4001" spans="1:5" s="52" customFormat="1" x14ac:dyDescent="0.2">
      <c r="A4001" s="59">
        <v>40372</v>
      </c>
      <c r="B4001" s="60">
        <v>13</v>
      </c>
      <c r="C4001" s="52">
        <v>7</v>
      </c>
      <c r="D4001" s="52">
        <v>2010</v>
      </c>
      <c r="E4001" s="52">
        <v>2.0299999999999998</v>
      </c>
    </row>
    <row r="4002" spans="1:5" s="52" customFormat="1" x14ac:dyDescent="0.2">
      <c r="A4002" s="59">
        <v>40373</v>
      </c>
      <c r="B4002" s="60">
        <v>14</v>
      </c>
      <c r="C4002" s="52">
        <v>7</v>
      </c>
      <c r="D4002" s="52">
        <v>2010</v>
      </c>
      <c r="E4002" s="52">
        <v>2.91</v>
      </c>
    </row>
    <row r="4003" spans="1:5" s="52" customFormat="1" x14ac:dyDescent="0.2">
      <c r="A4003" s="59">
        <v>40374</v>
      </c>
      <c r="B4003" s="60">
        <v>15</v>
      </c>
      <c r="C4003" s="52">
        <v>7</v>
      </c>
      <c r="D4003" s="52">
        <v>2010</v>
      </c>
      <c r="E4003" s="52">
        <v>2.93</v>
      </c>
    </row>
    <row r="4004" spans="1:5" s="52" customFormat="1" x14ac:dyDescent="0.2">
      <c r="A4004" s="59">
        <v>40375</v>
      </c>
      <c r="B4004" s="60">
        <v>16</v>
      </c>
      <c r="C4004" s="52">
        <v>7</v>
      </c>
      <c r="D4004" s="52">
        <v>2010</v>
      </c>
      <c r="E4004" s="52">
        <v>2.65</v>
      </c>
    </row>
    <row r="4005" spans="1:5" s="52" customFormat="1" x14ac:dyDescent="0.2">
      <c r="A4005" s="59">
        <v>40376</v>
      </c>
      <c r="B4005" s="60">
        <v>17</v>
      </c>
      <c r="C4005" s="52">
        <v>7</v>
      </c>
      <c r="D4005" s="52">
        <v>2010</v>
      </c>
      <c r="E4005" s="52">
        <v>2.41</v>
      </c>
    </row>
    <row r="4006" spans="1:5" s="52" customFormat="1" x14ac:dyDescent="0.2">
      <c r="A4006" s="59">
        <v>40377</v>
      </c>
      <c r="B4006" s="60">
        <v>18</v>
      </c>
      <c r="C4006" s="52">
        <v>7</v>
      </c>
      <c r="D4006" s="52">
        <v>2010</v>
      </c>
      <c r="E4006" s="52">
        <v>2.1</v>
      </c>
    </row>
    <row r="4007" spans="1:5" s="52" customFormat="1" x14ac:dyDescent="0.2">
      <c r="A4007" s="59">
        <v>40378</v>
      </c>
      <c r="B4007" s="60">
        <v>19</v>
      </c>
      <c r="C4007" s="52">
        <v>7</v>
      </c>
      <c r="D4007" s="52">
        <v>2010</v>
      </c>
      <c r="E4007" s="52">
        <v>2.17</v>
      </c>
    </row>
    <row r="4008" spans="1:5" s="52" customFormat="1" x14ac:dyDescent="0.2">
      <c r="A4008" s="59">
        <v>40379</v>
      </c>
      <c r="B4008" s="60">
        <v>20</v>
      </c>
      <c r="C4008" s="52">
        <v>7</v>
      </c>
      <c r="D4008" s="52">
        <v>2010</v>
      </c>
      <c r="E4008" s="52">
        <v>2.27</v>
      </c>
    </row>
    <row r="4009" spans="1:5" s="52" customFormat="1" x14ac:dyDescent="0.2">
      <c r="A4009" s="59">
        <v>40380</v>
      </c>
      <c r="B4009" s="60">
        <v>21</v>
      </c>
      <c r="C4009" s="52">
        <v>7</v>
      </c>
      <c r="D4009" s="52">
        <v>2010</v>
      </c>
      <c r="E4009" s="52">
        <v>2.52</v>
      </c>
    </row>
    <row r="4010" spans="1:5" s="52" customFormat="1" x14ac:dyDescent="0.2">
      <c r="A4010" s="59">
        <v>40381</v>
      </c>
      <c r="B4010" s="60">
        <v>22</v>
      </c>
      <c r="C4010" s="52">
        <v>7</v>
      </c>
      <c r="D4010" s="52">
        <v>2010</v>
      </c>
      <c r="E4010" s="52">
        <v>2.63</v>
      </c>
    </row>
    <row r="4011" spans="1:5" s="52" customFormat="1" x14ac:dyDescent="0.2">
      <c r="A4011" s="59">
        <v>40382</v>
      </c>
      <c r="B4011" s="60">
        <v>23</v>
      </c>
      <c r="C4011" s="52">
        <v>7</v>
      </c>
      <c r="D4011" s="52">
        <v>2010</v>
      </c>
      <c r="E4011" s="52">
        <v>2.48</v>
      </c>
    </row>
    <row r="4012" spans="1:5" s="52" customFormat="1" x14ac:dyDescent="0.2">
      <c r="A4012" s="59">
        <v>40383</v>
      </c>
      <c r="B4012" s="60">
        <v>24</v>
      </c>
      <c r="C4012" s="52">
        <v>7</v>
      </c>
      <c r="D4012" s="52">
        <v>2010</v>
      </c>
      <c r="E4012" s="52">
        <v>2.34</v>
      </c>
    </row>
    <row r="4013" spans="1:5" s="52" customFormat="1" x14ac:dyDescent="0.2">
      <c r="A4013" s="59">
        <v>40384</v>
      </c>
      <c r="B4013" s="60">
        <v>25</v>
      </c>
      <c r="C4013" s="52">
        <v>7</v>
      </c>
      <c r="D4013" s="52">
        <v>2010</v>
      </c>
      <c r="E4013" s="52">
        <v>2.41</v>
      </c>
    </row>
    <row r="4014" spans="1:5" s="52" customFormat="1" x14ac:dyDescent="0.2">
      <c r="A4014" s="59">
        <v>40385</v>
      </c>
      <c r="B4014" s="60">
        <v>26</v>
      </c>
      <c r="C4014" s="52">
        <v>7</v>
      </c>
      <c r="D4014" s="52">
        <v>2010</v>
      </c>
      <c r="E4014" s="52">
        <v>2.4</v>
      </c>
    </row>
    <row r="4015" spans="1:5" s="52" customFormat="1" x14ac:dyDescent="0.2">
      <c r="A4015" s="59">
        <v>40386</v>
      </c>
      <c r="B4015" s="60">
        <v>27</v>
      </c>
      <c r="C4015" s="52">
        <v>7</v>
      </c>
      <c r="D4015" s="52">
        <v>2010</v>
      </c>
      <c r="E4015" s="52">
        <v>2.39</v>
      </c>
    </row>
    <row r="4016" spans="1:5" s="52" customFormat="1" x14ac:dyDescent="0.2">
      <c r="A4016" s="59">
        <v>40387</v>
      </c>
      <c r="B4016" s="60">
        <v>28</v>
      </c>
      <c r="C4016" s="52">
        <v>7</v>
      </c>
      <c r="D4016" s="52">
        <v>2010</v>
      </c>
      <c r="E4016" s="52">
        <v>2.5099999999999998</v>
      </c>
    </row>
    <row r="4017" spans="1:5" s="52" customFormat="1" x14ac:dyDescent="0.2">
      <c r="A4017" s="59">
        <v>40388</v>
      </c>
      <c r="B4017" s="60">
        <v>29</v>
      </c>
      <c r="C4017" s="52">
        <v>7</v>
      </c>
      <c r="D4017" s="52">
        <v>2010</v>
      </c>
      <c r="E4017" s="52">
        <v>2.7</v>
      </c>
    </row>
    <row r="4018" spans="1:5" s="52" customFormat="1" x14ac:dyDescent="0.2">
      <c r="A4018" s="59">
        <v>40389</v>
      </c>
      <c r="B4018" s="60">
        <v>30</v>
      </c>
      <c r="C4018" s="52">
        <v>7</v>
      </c>
      <c r="D4018" s="52">
        <v>2010</v>
      </c>
      <c r="E4018" s="52">
        <v>2.88</v>
      </c>
    </row>
    <row r="4019" spans="1:5" s="52" customFormat="1" x14ac:dyDescent="0.2">
      <c r="A4019" s="59">
        <v>40390</v>
      </c>
      <c r="B4019" s="60">
        <v>31</v>
      </c>
      <c r="C4019" s="52">
        <v>7</v>
      </c>
      <c r="D4019" s="52">
        <v>2010</v>
      </c>
      <c r="E4019" s="52">
        <v>2.95</v>
      </c>
    </row>
    <row r="4020" spans="1:5" s="52" customFormat="1" x14ac:dyDescent="0.2">
      <c r="A4020" s="59">
        <v>40391</v>
      </c>
      <c r="B4020" s="60">
        <v>1</v>
      </c>
      <c r="C4020" s="52">
        <v>8</v>
      </c>
      <c r="D4020" s="52">
        <v>2010</v>
      </c>
      <c r="E4020" s="52">
        <v>3.6</v>
      </c>
    </row>
    <row r="4021" spans="1:5" s="52" customFormat="1" x14ac:dyDescent="0.2">
      <c r="A4021" s="59">
        <v>40392</v>
      </c>
      <c r="B4021" s="60">
        <v>2</v>
      </c>
      <c r="C4021" s="52">
        <v>8</v>
      </c>
      <c r="D4021" s="52">
        <v>2010</v>
      </c>
      <c r="E4021" s="52">
        <v>10.6</v>
      </c>
    </row>
    <row r="4022" spans="1:5" s="52" customFormat="1" x14ac:dyDescent="0.2">
      <c r="A4022" s="59">
        <v>40393</v>
      </c>
      <c r="B4022" s="60">
        <v>3</v>
      </c>
      <c r="C4022" s="52">
        <v>8</v>
      </c>
      <c r="D4022" s="52">
        <v>2010</v>
      </c>
      <c r="E4022" s="52">
        <v>17.5</v>
      </c>
    </row>
    <row r="4023" spans="1:5" s="52" customFormat="1" x14ac:dyDescent="0.2">
      <c r="A4023" s="59">
        <v>40394</v>
      </c>
      <c r="B4023" s="60">
        <v>4</v>
      </c>
      <c r="C4023" s="52">
        <v>8</v>
      </c>
      <c r="D4023" s="52">
        <v>2010</v>
      </c>
      <c r="E4023" s="52">
        <v>12.1</v>
      </c>
    </row>
    <row r="4024" spans="1:5" s="52" customFormat="1" x14ac:dyDescent="0.2">
      <c r="A4024" s="59">
        <v>40395</v>
      </c>
      <c r="B4024" s="60">
        <v>5</v>
      </c>
      <c r="C4024" s="52">
        <v>8</v>
      </c>
      <c r="D4024" s="52">
        <v>2010</v>
      </c>
      <c r="E4024" s="52">
        <v>7.69</v>
      </c>
    </row>
    <row r="4025" spans="1:5" s="52" customFormat="1" x14ac:dyDescent="0.2">
      <c r="A4025" s="59">
        <v>40396</v>
      </c>
      <c r="B4025" s="60">
        <v>6</v>
      </c>
      <c r="C4025" s="52">
        <v>8</v>
      </c>
      <c r="D4025" s="52">
        <v>2010</v>
      </c>
      <c r="E4025" s="52">
        <v>5.57</v>
      </c>
    </row>
    <row r="4026" spans="1:5" s="52" customFormat="1" x14ac:dyDescent="0.2">
      <c r="A4026" s="59">
        <v>40397</v>
      </c>
      <c r="B4026" s="60">
        <v>7</v>
      </c>
      <c r="C4026" s="52">
        <v>8</v>
      </c>
      <c r="D4026" s="52">
        <v>2010</v>
      </c>
      <c r="E4026" s="52">
        <v>4.22</v>
      </c>
    </row>
    <row r="4027" spans="1:5" s="52" customFormat="1" x14ac:dyDescent="0.2">
      <c r="A4027" s="59">
        <v>40398</v>
      </c>
      <c r="B4027" s="60">
        <v>8</v>
      </c>
      <c r="C4027" s="52">
        <v>8</v>
      </c>
      <c r="D4027" s="52">
        <v>2010</v>
      </c>
      <c r="E4027" s="52">
        <v>3.55</v>
      </c>
    </row>
    <row r="4028" spans="1:5" s="52" customFormat="1" x14ac:dyDescent="0.2">
      <c r="A4028" s="59">
        <v>40399</v>
      </c>
      <c r="B4028" s="60">
        <v>9</v>
      </c>
      <c r="C4028" s="52">
        <v>8</v>
      </c>
      <c r="D4028" s="52">
        <v>2010</v>
      </c>
      <c r="E4028" s="52">
        <v>3.01</v>
      </c>
    </row>
    <row r="4029" spans="1:5" s="52" customFormat="1" x14ac:dyDescent="0.2">
      <c r="A4029" s="59">
        <v>40400</v>
      </c>
      <c r="B4029" s="60">
        <v>10</v>
      </c>
      <c r="C4029" s="52">
        <v>8</v>
      </c>
      <c r="D4029" s="52">
        <v>2010</v>
      </c>
      <c r="E4029" s="52">
        <v>2.87</v>
      </c>
    </row>
    <row r="4030" spans="1:5" s="52" customFormat="1" x14ac:dyDescent="0.2">
      <c r="A4030" s="59">
        <v>40401</v>
      </c>
      <c r="B4030" s="60">
        <v>11</v>
      </c>
      <c r="C4030" s="52">
        <v>8</v>
      </c>
      <c r="D4030" s="52">
        <v>2010</v>
      </c>
      <c r="E4030" s="52">
        <v>3.3</v>
      </c>
    </row>
    <row r="4031" spans="1:5" s="52" customFormat="1" x14ac:dyDescent="0.2">
      <c r="A4031" s="59">
        <v>40402</v>
      </c>
      <c r="B4031" s="60">
        <v>12</v>
      </c>
      <c r="C4031" s="52">
        <v>8</v>
      </c>
      <c r="D4031" s="52">
        <v>2010</v>
      </c>
      <c r="E4031" s="52">
        <v>3.87</v>
      </c>
    </row>
    <row r="4032" spans="1:5" s="52" customFormat="1" x14ac:dyDescent="0.2">
      <c r="A4032" s="59">
        <v>40403</v>
      </c>
      <c r="B4032" s="60">
        <v>13</v>
      </c>
      <c r="C4032" s="52">
        <v>8</v>
      </c>
      <c r="D4032" s="52">
        <v>2010</v>
      </c>
      <c r="E4032" s="52">
        <v>3.18</v>
      </c>
    </row>
    <row r="4033" spans="1:5" s="52" customFormat="1" x14ac:dyDescent="0.2">
      <c r="A4033" s="59">
        <v>40404</v>
      </c>
      <c r="B4033" s="60">
        <v>14</v>
      </c>
      <c r="C4033" s="52">
        <v>8</v>
      </c>
      <c r="D4033" s="52">
        <v>2010</v>
      </c>
      <c r="E4033" s="52">
        <v>3.04</v>
      </c>
    </row>
    <row r="4034" spans="1:5" s="52" customFormat="1" x14ac:dyDescent="0.2">
      <c r="A4034" s="59">
        <v>40405</v>
      </c>
      <c r="B4034" s="60">
        <v>15</v>
      </c>
      <c r="C4034" s="52">
        <v>8</v>
      </c>
      <c r="D4034" s="52">
        <v>2010</v>
      </c>
      <c r="E4034" s="52">
        <v>3.18</v>
      </c>
    </row>
    <row r="4035" spans="1:5" s="52" customFormat="1" x14ac:dyDescent="0.2">
      <c r="A4035" s="59">
        <v>40406</v>
      </c>
      <c r="B4035" s="60">
        <v>16</v>
      </c>
      <c r="C4035" s="52">
        <v>8</v>
      </c>
      <c r="D4035" s="52">
        <v>2010</v>
      </c>
      <c r="E4035" s="52">
        <v>3.24</v>
      </c>
    </row>
    <row r="4036" spans="1:5" s="52" customFormat="1" x14ac:dyDescent="0.2">
      <c r="A4036" s="59">
        <v>40407</v>
      </c>
      <c r="B4036" s="60">
        <v>17</v>
      </c>
      <c r="C4036" s="52">
        <v>8</v>
      </c>
      <c r="D4036" s="52">
        <v>2010</v>
      </c>
      <c r="E4036" s="52">
        <v>3.21</v>
      </c>
    </row>
    <row r="4037" spans="1:5" s="52" customFormat="1" x14ac:dyDescent="0.2">
      <c r="A4037" s="59">
        <v>40408</v>
      </c>
      <c r="B4037" s="60">
        <v>18</v>
      </c>
      <c r="C4037" s="52">
        <v>8</v>
      </c>
      <c r="D4037" s="52">
        <v>2010</v>
      </c>
      <c r="E4037" s="52">
        <v>2.81</v>
      </c>
    </row>
    <row r="4038" spans="1:5" s="52" customFormat="1" x14ac:dyDescent="0.2">
      <c r="A4038" s="59">
        <v>40409</v>
      </c>
      <c r="B4038" s="60">
        <v>19</v>
      </c>
      <c r="C4038" s="52">
        <v>8</v>
      </c>
      <c r="D4038" s="52">
        <v>2010</v>
      </c>
      <c r="E4038" s="52">
        <v>2.72</v>
      </c>
    </row>
    <row r="4039" spans="1:5" s="52" customFormat="1" x14ac:dyDescent="0.2">
      <c r="A4039" s="59">
        <v>40410</v>
      </c>
      <c r="B4039" s="60">
        <v>20</v>
      </c>
      <c r="C4039" s="52">
        <v>8</v>
      </c>
      <c r="D4039" s="52">
        <v>2010</v>
      </c>
      <c r="E4039" s="52">
        <v>2.76</v>
      </c>
    </row>
    <row r="4040" spans="1:5" s="52" customFormat="1" x14ac:dyDescent="0.2">
      <c r="A4040" s="59">
        <v>40411</v>
      </c>
      <c r="B4040" s="60">
        <v>21</v>
      </c>
      <c r="C4040" s="52">
        <v>8</v>
      </c>
      <c r="D4040" s="52">
        <v>2010</v>
      </c>
      <c r="E4040" s="52">
        <v>2.36</v>
      </c>
    </row>
    <row r="4041" spans="1:5" s="52" customFormat="1" x14ac:dyDescent="0.2">
      <c r="A4041" s="59">
        <v>40412</v>
      </c>
      <c r="B4041" s="60">
        <v>22</v>
      </c>
      <c r="C4041" s="52">
        <v>8</v>
      </c>
      <c r="D4041" s="52">
        <v>2010</v>
      </c>
      <c r="E4041" s="52">
        <v>2.19</v>
      </c>
    </row>
    <row r="4042" spans="1:5" s="52" customFormat="1" x14ac:dyDescent="0.2">
      <c r="A4042" s="59">
        <v>40413</v>
      </c>
      <c r="B4042" s="60">
        <v>23</v>
      </c>
      <c r="C4042" s="52">
        <v>8</v>
      </c>
      <c r="D4042" s="52">
        <v>2010</v>
      </c>
      <c r="E4042" s="52">
        <v>3.67</v>
      </c>
    </row>
    <row r="4043" spans="1:5" s="52" customFormat="1" x14ac:dyDescent="0.2">
      <c r="A4043" s="59">
        <v>40414</v>
      </c>
      <c r="B4043" s="60">
        <v>24</v>
      </c>
      <c r="C4043" s="52">
        <v>8</v>
      </c>
      <c r="D4043" s="52">
        <v>2010</v>
      </c>
      <c r="E4043" s="52">
        <v>10.6</v>
      </c>
    </row>
    <row r="4044" spans="1:5" s="52" customFormat="1" x14ac:dyDescent="0.2">
      <c r="A4044" s="59">
        <v>40415</v>
      </c>
      <c r="B4044" s="60">
        <v>25</v>
      </c>
      <c r="C4044" s="52">
        <v>8</v>
      </c>
      <c r="D4044" s="52">
        <v>2010</v>
      </c>
      <c r="E4044" s="52">
        <v>7.62</v>
      </c>
    </row>
    <row r="4045" spans="1:5" s="52" customFormat="1" x14ac:dyDescent="0.2">
      <c r="A4045" s="59">
        <v>40416</v>
      </c>
      <c r="B4045" s="60">
        <v>26</v>
      </c>
      <c r="C4045" s="52">
        <v>8</v>
      </c>
      <c r="D4045" s="52">
        <v>2010</v>
      </c>
      <c r="E4045" s="52">
        <v>7.28</v>
      </c>
    </row>
    <row r="4046" spans="1:5" s="52" customFormat="1" x14ac:dyDescent="0.2">
      <c r="A4046" s="59">
        <v>40417</v>
      </c>
      <c r="B4046" s="60">
        <v>27</v>
      </c>
      <c r="C4046" s="52">
        <v>8</v>
      </c>
      <c r="D4046" s="52">
        <v>2010</v>
      </c>
      <c r="E4046" s="52">
        <v>11.9</v>
      </c>
    </row>
    <row r="4047" spans="1:5" s="52" customFormat="1" x14ac:dyDescent="0.2">
      <c r="A4047" s="59">
        <v>40418</v>
      </c>
      <c r="B4047" s="60">
        <v>28</v>
      </c>
      <c r="C4047" s="52">
        <v>8</v>
      </c>
      <c r="D4047" s="52">
        <v>2010</v>
      </c>
      <c r="E4047" s="52">
        <v>11.7</v>
      </c>
    </row>
    <row r="4048" spans="1:5" s="52" customFormat="1" x14ac:dyDescent="0.2">
      <c r="A4048" s="59">
        <v>40419</v>
      </c>
      <c r="B4048" s="60">
        <v>29</v>
      </c>
      <c r="C4048" s="52">
        <v>8</v>
      </c>
      <c r="D4048" s="52">
        <v>2010</v>
      </c>
      <c r="E4048" s="52">
        <v>11</v>
      </c>
    </row>
    <row r="4049" spans="1:5" s="52" customFormat="1" x14ac:dyDescent="0.2">
      <c r="A4049" s="59">
        <v>40420</v>
      </c>
      <c r="B4049" s="60">
        <v>30</v>
      </c>
      <c r="C4049" s="52">
        <v>8</v>
      </c>
      <c r="D4049" s="52">
        <v>2010</v>
      </c>
      <c r="E4049" s="52">
        <v>10.5</v>
      </c>
    </row>
    <row r="4050" spans="1:5" s="52" customFormat="1" x14ac:dyDescent="0.2">
      <c r="A4050" s="59">
        <v>40421</v>
      </c>
      <c r="B4050" s="60">
        <v>31</v>
      </c>
      <c r="C4050" s="52">
        <v>8</v>
      </c>
      <c r="D4050" s="52">
        <v>2010</v>
      </c>
      <c r="E4050" s="52">
        <v>9.94</v>
      </c>
    </row>
    <row r="4051" spans="1:5" s="52" customFormat="1" x14ac:dyDescent="0.2">
      <c r="A4051" s="59">
        <v>40422</v>
      </c>
      <c r="B4051" s="60">
        <v>1</v>
      </c>
      <c r="C4051" s="52">
        <v>9</v>
      </c>
      <c r="D4051" s="52">
        <v>2010</v>
      </c>
      <c r="E4051" s="52">
        <v>10</v>
      </c>
    </row>
    <row r="4052" spans="1:5" s="52" customFormat="1" x14ac:dyDescent="0.2">
      <c r="A4052" s="59">
        <v>40423</v>
      </c>
      <c r="B4052" s="60">
        <v>2</v>
      </c>
      <c r="C4052" s="52">
        <v>9</v>
      </c>
      <c r="D4052" s="52">
        <v>2010</v>
      </c>
      <c r="E4052" s="52">
        <v>9.76</v>
      </c>
    </row>
    <row r="4053" spans="1:5" s="52" customFormat="1" x14ac:dyDescent="0.2">
      <c r="A4053" s="59">
        <v>40424</v>
      </c>
      <c r="B4053" s="60">
        <v>3</v>
      </c>
      <c r="C4053" s="52">
        <v>9</v>
      </c>
      <c r="D4053" s="52">
        <v>2010</v>
      </c>
      <c r="E4053" s="52">
        <v>9.25</v>
      </c>
    </row>
    <row r="4054" spans="1:5" s="52" customFormat="1" x14ac:dyDescent="0.2">
      <c r="A4054" s="59">
        <v>40425</v>
      </c>
      <c r="B4054" s="60">
        <v>4</v>
      </c>
      <c r="C4054" s="52">
        <v>9</v>
      </c>
      <c r="D4054" s="52">
        <v>2010</v>
      </c>
      <c r="E4054" s="52">
        <v>10.9</v>
      </c>
    </row>
    <row r="4055" spans="1:5" s="52" customFormat="1" x14ac:dyDescent="0.2">
      <c r="A4055" s="59">
        <v>40426</v>
      </c>
      <c r="B4055" s="60">
        <v>5</v>
      </c>
      <c r="C4055" s="52">
        <v>9</v>
      </c>
      <c r="D4055" s="52">
        <v>2010</v>
      </c>
      <c r="E4055" s="52">
        <v>10.7</v>
      </c>
    </row>
    <row r="4056" spans="1:5" s="52" customFormat="1" x14ac:dyDescent="0.2">
      <c r="A4056" s="59">
        <v>40427</v>
      </c>
      <c r="B4056" s="60">
        <v>6</v>
      </c>
      <c r="C4056" s="52">
        <v>9</v>
      </c>
      <c r="D4056" s="52">
        <v>2010</v>
      </c>
      <c r="E4056" s="52">
        <v>11.9</v>
      </c>
    </row>
    <row r="4057" spans="1:5" s="52" customFormat="1" x14ac:dyDescent="0.2">
      <c r="A4057" s="59">
        <v>40428</v>
      </c>
      <c r="B4057" s="60">
        <v>7</v>
      </c>
      <c r="C4057" s="52">
        <v>9</v>
      </c>
      <c r="D4057" s="52">
        <v>2010</v>
      </c>
      <c r="E4057" s="52">
        <v>11.7</v>
      </c>
    </row>
    <row r="4058" spans="1:5" s="52" customFormat="1" x14ac:dyDescent="0.2">
      <c r="A4058" s="59">
        <v>40429</v>
      </c>
      <c r="B4058" s="60">
        <v>8</v>
      </c>
      <c r="C4058" s="52">
        <v>9</v>
      </c>
      <c r="D4058" s="52">
        <v>2010</v>
      </c>
      <c r="E4058" s="52">
        <v>11.8</v>
      </c>
    </row>
    <row r="4059" spans="1:5" s="52" customFormat="1" x14ac:dyDescent="0.2">
      <c r="A4059" s="59">
        <v>40430</v>
      </c>
      <c r="B4059" s="60">
        <v>9</v>
      </c>
      <c r="C4059" s="52">
        <v>9</v>
      </c>
      <c r="D4059" s="52">
        <v>2010</v>
      </c>
      <c r="E4059" s="52">
        <v>10.8</v>
      </c>
    </row>
    <row r="4060" spans="1:5" s="52" customFormat="1" x14ac:dyDescent="0.2">
      <c r="A4060" s="59">
        <v>40431</v>
      </c>
      <c r="B4060" s="60">
        <v>10</v>
      </c>
      <c r="C4060" s="52">
        <v>9</v>
      </c>
      <c r="D4060" s="52">
        <v>2010</v>
      </c>
      <c r="E4060" s="52">
        <v>11.5</v>
      </c>
    </row>
    <row r="4061" spans="1:5" s="52" customFormat="1" x14ac:dyDescent="0.2">
      <c r="A4061" s="59">
        <v>40432</v>
      </c>
      <c r="B4061" s="60">
        <v>11</v>
      </c>
      <c r="C4061" s="52">
        <v>9</v>
      </c>
      <c r="D4061" s="52">
        <v>2010</v>
      </c>
      <c r="E4061" s="52">
        <v>16.899999999999999</v>
      </c>
    </row>
    <row r="4062" spans="1:5" s="52" customFormat="1" x14ac:dyDescent="0.2">
      <c r="A4062" s="59">
        <v>40433</v>
      </c>
      <c r="B4062" s="60">
        <v>12</v>
      </c>
      <c r="C4062" s="52">
        <v>9</v>
      </c>
      <c r="D4062" s="52">
        <v>2010</v>
      </c>
      <c r="E4062" s="52">
        <v>21.6</v>
      </c>
    </row>
    <row r="4063" spans="1:5" s="52" customFormat="1" x14ac:dyDescent="0.2">
      <c r="A4063" s="59">
        <v>40434</v>
      </c>
      <c r="B4063" s="60">
        <v>13</v>
      </c>
      <c r="C4063" s="52">
        <v>9</v>
      </c>
      <c r="D4063" s="52">
        <v>2010</v>
      </c>
      <c r="E4063" s="52">
        <v>18.899999999999999</v>
      </c>
    </row>
    <row r="4064" spans="1:5" s="52" customFormat="1" x14ac:dyDescent="0.2">
      <c r="A4064" s="59">
        <v>40435</v>
      </c>
      <c r="B4064" s="60">
        <v>14</v>
      </c>
      <c r="C4064" s="52">
        <v>9</v>
      </c>
      <c r="D4064" s="52">
        <v>2010</v>
      </c>
      <c r="E4064" s="52">
        <v>23.5</v>
      </c>
    </row>
    <row r="4065" spans="1:5" s="52" customFormat="1" x14ac:dyDescent="0.2">
      <c r="A4065" s="59">
        <v>40436</v>
      </c>
      <c r="B4065" s="60">
        <v>15</v>
      </c>
      <c r="C4065" s="52">
        <v>9</v>
      </c>
      <c r="D4065" s="52">
        <v>2010</v>
      </c>
      <c r="E4065" s="52">
        <v>24.1</v>
      </c>
    </row>
    <row r="4066" spans="1:5" s="52" customFormat="1" x14ac:dyDescent="0.2">
      <c r="A4066" s="59">
        <v>40437</v>
      </c>
      <c r="B4066" s="60">
        <v>16</v>
      </c>
      <c r="C4066" s="52">
        <v>9</v>
      </c>
      <c r="D4066" s="52">
        <v>2010</v>
      </c>
      <c r="E4066" s="52">
        <v>20.399999999999999</v>
      </c>
    </row>
    <row r="4067" spans="1:5" s="52" customFormat="1" x14ac:dyDescent="0.2">
      <c r="A4067" s="59">
        <v>40438</v>
      </c>
      <c r="B4067" s="60">
        <v>17</v>
      </c>
      <c r="C4067" s="52">
        <v>9</v>
      </c>
      <c r="D4067" s="52">
        <v>2010</v>
      </c>
      <c r="E4067" s="52">
        <v>12.9</v>
      </c>
    </row>
    <row r="4068" spans="1:5" s="52" customFormat="1" x14ac:dyDescent="0.2">
      <c r="A4068" s="59">
        <v>40439</v>
      </c>
      <c r="B4068" s="60">
        <v>18</v>
      </c>
      <c r="C4068" s="52">
        <v>9</v>
      </c>
      <c r="D4068" s="52">
        <v>2010</v>
      </c>
      <c r="E4068" s="52">
        <v>10.7</v>
      </c>
    </row>
    <row r="4069" spans="1:5" s="52" customFormat="1" x14ac:dyDescent="0.2">
      <c r="A4069" s="59">
        <v>40440</v>
      </c>
      <c r="B4069" s="60">
        <v>19</v>
      </c>
      <c r="C4069" s="52">
        <v>9</v>
      </c>
      <c r="D4069" s="52">
        <v>2010</v>
      </c>
      <c r="E4069" s="52">
        <v>12.6</v>
      </c>
    </row>
    <row r="4070" spans="1:5" s="52" customFormat="1" x14ac:dyDescent="0.2">
      <c r="A4070" s="59">
        <v>40441</v>
      </c>
      <c r="B4070" s="60">
        <v>20</v>
      </c>
      <c r="C4070" s="52">
        <v>9</v>
      </c>
      <c r="D4070" s="52">
        <v>2010</v>
      </c>
      <c r="E4070" s="52">
        <v>6.77</v>
      </c>
    </row>
    <row r="4071" spans="1:5" s="52" customFormat="1" x14ac:dyDescent="0.2">
      <c r="A4071" s="59">
        <v>40442</v>
      </c>
      <c r="B4071" s="60">
        <v>21</v>
      </c>
      <c r="C4071" s="52">
        <v>9</v>
      </c>
      <c r="D4071" s="52">
        <v>2010</v>
      </c>
      <c r="E4071" s="52">
        <v>4.2699999999999996</v>
      </c>
    </row>
    <row r="4072" spans="1:5" s="52" customFormat="1" x14ac:dyDescent="0.2">
      <c r="A4072" s="59">
        <v>40443</v>
      </c>
      <c r="B4072" s="60">
        <v>22</v>
      </c>
      <c r="C4072" s="52">
        <v>9</v>
      </c>
      <c r="D4072" s="52">
        <v>2010</v>
      </c>
      <c r="E4072" s="52">
        <v>19</v>
      </c>
    </row>
    <row r="4073" spans="1:5" s="52" customFormat="1" x14ac:dyDescent="0.2">
      <c r="A4073" s="59">
        <v>40444</v>
      </c>
      <c r="B4073" s="60">
        <v>23</v>
      </c>
      <c r="C4073" s="52">
        <v>9</v>
      </c>
      <c r="D4073" s="52">
        <v>2010</v>
      </c>
      <c r="E4073" s="52">
        <v>24.4</v>
      </c>
    </row>
    <row r="4074" spans="1:5" s="52" customFormat="1" x14ac:dyDescent="0.2">
      <c r="A4074" s="59">
        <v>40445</v>
      </c>
      <c r="B4074" s="60">
        <v>24</v>
      </c>
      <c r="C4074" s="52">
        <v>9</v>
      </c>
      <c r="D4074" s="52">
        <v>2010</v>
      </c>
      <c r="E4074" s="52">
        <v>32.5</v>
      </c>
    </row>
    <row r="4075" spans="1:5" s="52" customFormat="1" x14ac:dyDescent="0.2">
      <c r="A4075" s="59">
        <v>40446</v>
      </c>
      <c r="B4075" s="60">
        <v>25</v>
      </c>
      <c r="C4075" s="52">
        <v>9</v>
      </c>
      <c r="D4075" s="52">
        <v>2010</v>
      </c>
      <c r="E4075" s="52">
        <v>19.100000000000001</v>
      </c>
    </row>
    <row r="4076" spans="1:5" s="52" customFormat="1" x14ac:dyDescent="0.2">
      <c r="A4076" s="59">
        <v>40447</v>
      </c>
      <c r="B4076" s="60">
        <v>26</v>
      </c>
      <c r="C4076" s="52">
        <v>9</v>
      </c>
      <c r="D4076" s="52">
        <v>2010</v>
      </c>
      <c r="E4076" s="52">
        <v>21.8</v>
      </c>
    </row>
    <row r="4077" spans="1:5" s="52" customFormat="1" x14ac:dyDescent="0.2">
      <c r="A4077" s="59">
        <v>40448</v>
      </c>
      <c r="B4077" s="60">
        <v>27</v>
      </c>
      <c r="C4077" s="52">
        <v>9</v>
      </c>
      <c r="D4077" s="52">
        <v>2010</v>
      </c>
      <c r="E4077" s="52">
        <v>20.3</v>
      </c>
    </row>
    <row r="4078" spans="1:5" s="52" customFormat="1" x14ac:dyDescent="0.2">
      <c r="A4078" s="59">
        <v>40449</v>
      </c>
      <c r="B4078" s="60">
        <v>28</v>
      </c>
      <c r="C4078" s="52">
        <v>9</v>
      </c>
      <c r="D4078" s="52">
        <v>2010</v>
      </c>
      <c r="E4078" s="52">
        <v>19.600000000000001</v>
      </c>
    </row>
    <row r="4079" spans="1:5" s="52" customFormat="1" x14ac:dyDescent="0.2">
      <c r="A4079" s="59">
        <v>40450</v>
      </c>
      <c r="B4079" s="60">
        <v>29</v>
      </c>
      <c r="C4079" s="52">
        <v>9</v>
      </c>
      <c r="D4079" s="52">
        <v>2010</v>
      </c>
      <c r="E4079" s="52">
        <v>19.399999999999999</v>
      </c>
    </row>
    <row r="4080" spans="1:5" s="52" customFormat="1" x14ac:dyDescent="0.2">
      <c r="A4080" s="59">
        <v>40451</v>
      </c>
      <c r="B4080" s="60">
        <v>30</v>
      </c>
      <c r="C4080" s="52">
        <v>9</v>
      </c>
      <c r="D4080" s="52">
        <v>2010</v>
      </c>
      <c r="E4080" s="52">
        <v>13.9</v>
      </c>
    </row>
    <row r="4081" spans="1:5" s="52" customFormat="1" x14ac:dyDescent="0.2">
      <c r="A4081" s="59">
        <v>40452</v>
      </c>
      <c r="B4081" s="60">
        <v>1</v>
      </c>
      <c r="C4081" s="52">
        <v>10</v>
      </c>
      <c r="D4081" s="52">
        <v>2010</v>
      </c>
      <c r="E4081" s="52">
        <v>13.1</v>
      </c>
    </row>
    <row r="4082" spans="1:5" s="52" customFormat="1" x14ac:dyDescent="0.2">
      <c r="A4082" s="59">
        <v>40453</v>
      </c>
      <c r="B4082" s="60">
        <v>2</v>
      </c>
      <c r="C4082" s="52">
        <v>10</v>
      </c>
      <c r="D4082" s="52">
        <v>2010</v>
      </c>
      <c r="E4082" s="52">
        <v>13.13</v>
      </c>
    </row>
    <row r="4083" spans="1:5" s="52" customFormat="1" x14ac:dyDescent="0.2">
      <c r="A4083" s="59">
        <v>40454</v>
      </c>
      <c r="B4083" s="60">
        <v>3</v>
      </c>
      <c r="C4083" s="52">
        <v>10</v>
      </c>
      <c r="D4083" s="52">
        <v>2010</v>
      </c>
      <c r="E4083" s="52">
        <v>14.14</v>
      </c>
    </row>
    <row r="4084" spans="1:5" s="52" customFormat="1" x14ac:dyDescent="0.2">
      <c r="A4084" s="59">
        <v>40455</v>
      </c>
      <c r="B4084" s="60">
        <v>4</v>
      </c>
      <c r="C4084" s="52">
        <v>10</v>
      </c>
      <c r="D4084" s="52">
        <v>2010</v>
      </c>
      <c r="E4084" s="52">
        <v>11.46</v>
      </c>
    </row>
    <row r="4085" spans="1:5" s="52" customFormat="1" x14ac:dyDescent="0.2">
      <c r="A4085" s="59">
        <v>40456</v>
      </c>
      <c r="B4085" s="60">
        <v>5</v>
      </c>
      <c r="C4085" s="52">
        <v>10</v>
      </c>
      <c r="D4085" s="52">
        <v>2010</v>
      </c>
      <c r="E4085" s="52">
        <v>7.81</v>
      </c>
    </row>
    <row r="4086" spans="1:5" s="52" customFormat="1" x14ac:dyDescent="0.2">
      <c r="A4086" s="59">
        <v>40457</v>
      </c>
      <c r="B4086" s="60">
        <v>6</v>
      </c>
      <c r="C4086" s="52">
        <v>10</v>
      </c>
      <c r="D4086" s="52">
        <v>2010</v>
      </c>
      <c r="E4086" s="52">
        <v>2.93</v>
      </c>
    </row>
    <row r="4087" spans="1:5" s="52" customFormat="1" x14ac:dyDescent="0.2">
      <c r="A4087" s="59">
        <v>40458</v>
      </c>
      <c r="B4087" s="60">
        <v>7</v>
      </c>
      <c r="C4087" s="52">
        <v>10</v>
      </c>
      <c r="D4087" s="52">
        <v>2010</v>
      </c>
      <c r="E4087" s="52">
        <v>3.17</v>
      </c>
    </row>
    <row r="4088" spans="1:5" s="52" customFormat="1" x14ac:dyDescent="0.2">
      <c r="A4088" s="59">
        <v>40459</v>
      </c>
      <c r="B4088" s="60">
        <v>8</v>
      </c>
      <c r="C4088" s="52">
        <v>10</v>
      </c>
      <c r="D4088" s="52">
        <v>2010</v>
      </c>
      <c r="E4088" s="52">
        <v>4.93</v>
      </c>
    </row>
    <row r="4089" spans="1:5" s="52" customFormat="1" x14ac:dyDescent="0.2">
      <c r="A4089" s="59">
        <v>40460</v>
      </c>
      <c r="B4089" s="60">
        <v>9</v>
      </c>
      <c r="C4089" s="52">
        <v>10</v>
      </c>
      <c r="D4089" s="52">
        <v>2010</v>
      </c>
      <c r="E4089" s="52">
        <v>5.31</v>
      </c>
    </row>
    <row r="4090" spans="1:5" s="52" customFormat="1" x14ac:dyDescent="0.2">
      <c r="A4090" s="59">
        <v>40461</v>
      </c>
      <c r="B4090" s="60">
        <v>10</v>
      </c>
      <c r="C4090" s="52">
        <v>10</v>
      </c>
      <c r="D4090" s="52">
        <v>2010</v>
      </c>
      <c r="E4090" s="52">
        <v>7.51</v>
      </c>
    </row>
    <row r="4091" spans="1:5" s="52" customFormat="1" x14ac:dyDescent="0.2">
      <c r="A4091" s="59">
        <v>40462</v>
      </c>
      <c r="B4091" s="60">
        <v>11</v>
      </c>
      <c r="C4091" s="52">
        <v>10</v>
      </c>
      <c r="D4091" s="52">
        <v>2010</v>
      </c>
      <c r="E4091" s="52">
        <v>7.85</v>
      </c>
    </row>
    <row r="4092" spans="1:5" s="52" customFormat="1" x14ac:dyDescent="0.2">
      <c r="A4092" s="59">
        <v>40463</v>
      </c>
      <c r="B4092" s="60">
        <v>12</v>
      </c>
      <c r="C4092" s="52">
        <v>10</v>
      </c>
      <c r="D4092" s="52">
        <v>2010</v>
      </c>
      <c r="E4092" s="52">
        <v>7.72</v>
      </c>
    </row>
    <row r="4093" spans="1:5" s="52" customFormat="1" x14ac:dyDescent="0.2">
      <c r="A4093" s="59">
        <v>40464</v>
      </c>
      <c r="B4093" s="60">
        <v>13</v>
      </c>
      <c r="C4093" s="52">
        <v>10</v>
      </c>
      <c r="D4093" s="52">
        <v>2010</v>
      </c>
      <c r="E4093" s="52">
        <v>8.5</v>
      </c>
    </row>
    <row r="4094" spans="1:5" s="52" customFormat="1" x14ac:dyDescent="0.2">
      <c r="A4094" s="59">
        <v>40465</v>
      </c>
      <c r="B4094" s="60">
        <v>14</v>
      </c>
      <c r="C4094" s="52">
        <v>10</v>
      </c>
      <c r="D4094" s="52">
        <v>2010</v>
      </c>
      <c r="E4094" s="52">
        <v>13.13</v>
      </c>
    </row>
    <row r="4095" spans="1:5" s="52" customFormat="1" x14ac:dyDescent="0.2">
      <c r="A4095" s="59">
        <v>40466</v>
      </c>
      <c r="B4095" s="60">
        <v>15</v>
      </c>
      <c r="C4095" s="52">
        <v>10</v>
      </c>
      <c r="D4095" s="52">
        <v>2010</v>
      </c>
      <c r="E4095" s="52">
        <v>49.72</v>
      </c>
    </row>
    <row r="4096" spans="1:5" s="52" customFormat="1" x14ac:dyDescent="0.2">
      <c r="A4096" s="59">
        <v>40467</v>
      </c>
      <c r="B4096" s="60">
        <v>16</v>
      </c>
      <c r="C4096" s="52">
        <v>10</v>
      </c>
      <c r="D4096" s="52">
        <v>2010</v>
      </c>
      <c r="E4096" s="52">
        <v>78.95</v>
      </c>
    </row>
    <row r="4097" spans="1:5" s="52" customFormat="1" x14ac:dyDescent="0.2">
      <c r="A4097" s="59">
        <v>40468</v>
      </c>
      <c r="B4097" s="60">
        <v>17</v>
      </c>
      <c r="C4097" s="52">
        <v>10</v>
      </c>
      <c r="D4097" s="52">
        <v>2010</v>
      </c>
      <c r="E4097" s="52">
        <v>230.57</v>
      </c>
    </row>
    <row r="4098" spans="1:5" s="52" customFormat="1" x14ac:dyDescent="0.2">
      <c r="A4098" s="59">
        <v>40469</v>
      </c>
      <c r="B4098" s="60">
        <v>18</v>
      </c>
      <c r="C4098" s="52">
        <v>10</v>
      </c>
      <c r="D4098" s="52">
        <v>2010</v>
      </c>
      <c r="E4098" s="52">
        <v>136.13</v>
      </c>
    </row>
    <row r="4099" spans="1:5" s="52" customFormat="1" x14ac:dyDescent="0.2">
      <c r="A4099" s="59">
        <v>40470</v>
      </c>
      <c r="B4099" s="60">
        <v>19</v>
      </c>
      <c r="C4099" s="52">
        <v>10</v>
      </c>
      <c r="D4099" s="52">
        <v>2010</v>
      </c>
      <c r="E4099" s="52">
        <v>39.14</v>
      </c>
    </row>
    <row r="4100" spans="1:5" s="52" customFormat="1" x14ac:dyDescent="0.2">
      <c r="A4100" s="59">
        <v>40471</v>
      </c>
      <c r="B4100" s="60">
        <v>20</v>
      </c>
      <c r="C4100" s="52">
        <v>10</v>
      </c>
      <c r="D4100" s="52">
        <v>2010</v>
      </c>
      <c r="E4100" s="52">
        <v>15.17</v>
      </c>
    </row>
    <row r="4101" spans="1:5" s="52" customFormat="1" x14ac:dyDescent="0.2">
      <c r="A4101" s="59">
        <v>40472</v>
      </c>
      <c r="B4101" s="60">
        <v>21</v>
      </c>
      <c r="C4101" s="52">
        <v>10</v>
      </c>
      <c r="D4101" s="52">
        <v>2010</v>
      </c>
      <c r="E4101" s="52">
        <v>10.96</v>
      </c>
    </row>
    <row r="4102" spans="1:5" s="52" customFormat="1" x14ac:dyDescent="0.2">
      <c r="A4102" s="59">
        <v>40473</v>
      </c>
      <c r="B4102" s="60">
        <v>22</v>
      </c>
      <c r="C4102" s="52">
        <v>10</v>
      </c>
      <c r="D4102" s="52">
        <v>2010</v>
      </c>
      <c r="E4102" s="52">
        <v>10.94</v>
      </c>
    </row>
    <row r="4103" spans="1:5" s="52" customFormat="1" x14ac:dyDescent="0.2">
      <c r="A4103" s="59">
        <v>40474</v>
      </c>
      <c r="B4103" s="60">
        <v>23</v>
      </c>
      <c r="C4103" s="52">
        <v>10</v>
      </c>
      <c r="D4103" s="52">
        <v>2010</v>
      </c>
      <c r="E4103" s="52">
        <v>9.93</v>
      </c>
    </row>
    <row r="4104" spans="1:5" s="52" customFormat="1" x14ac:dyDescent="0.2">
      <c r="A4104" s="59">
        <v>40475</v>
      </c>
      <c r="B4104" s="60">
        <v>24</v>
      </c>
      <c r="C4104" s="52">
        <v>10</v>
      </c>
      <c r="D4104" s="52">
        <v>2010</v>
      </c>
      <c r="E4104" s="52">
        <v>10.19</v>
      </c>
    </row>
    <row r="4105" spans="1:5" s="52" customFormat="1" x14ac:dyDescent="0.2">
      <c r="A4105" s="59">
        <v>40476</v>
      </c>
      <c r="B4105" s="60">
        <v>25</v>
      </c>
      <c r="C4105" s="52">
        <v>10</v>
      </c>
      <c r="D4105" s="52">
        <v>2010</v>
      </c>
      <c r="E4105" s="52">
        <v>8.8699999999999992</v>
      </c>
    </row>
    <row r="4106" spans="1:5" s="52" customFormat="1" x14ac:dyDescent="0.2">
      <c r="A4106" s="59">
        <v>40477</v>
      </c>
      <c r="B4106" s="60">
        <v>26</v>
      </c>
      <c r="C4106" s="52">
        <v>10</v>
      </c>
      <c r="D4106" s="52">
        <v>2010</v>
      </c>
      <c r="E4106" s="52">
        <v>6.67</v>
      </c>
    </row>
    <row r="4107" spans="1:5" s="52" customFormat="1" x14ac:dyDescent="0.2">
      <c r="A4107" s="59">
        <v>40478</v>
      </c>
      <c r="B4107" s="60">
        <v>27</v>
      </c>
      <c r="C4107" s="52">
        <v>10</v>
      </c>
      <c r="D4107" s="52">
        <v>2010</v>
      </c>
      <c r="E4107" s="52">
        <v>7.67</v>
      </c>
    </row>
    <row r="4108" spans="1:5" s="52" customFormat="1" x14ac:dyDescent="0.2">
      <c r="A4108" s="59">
        <v>40479</v>
      </c>
      <c r="B4108" s="60">
        <v>28</v>
      </c>
      <c r="C4108" s="52">
        <v>10</v>
      </c>
      <c r="D4108" s="52">
        <v>2010</v>
      </c>
      <c r="E4108" s="52">
        <v>10.09</v>
      </c>
    </row>
    <row r="4109" spans="1:5" s="52" customFormat="1" x14ac:dyDescent="0.2">
      <c r="A4109" s="59">
        <v>40480</v>
      </c>
      <c r="B4109" s="60">
        <v>29</v>
      </c>
      <c r="C4109" s="52">
        <v>10</v>
      </c>
      <c r="D4109" s="52">
        <v>2010</v>
      </c>
      <c r="E4109" s="52">
        <v>10.68</v>
      </c>
    </row>
    <row r="4110" spans="1:5" s="52" customFormat="1" x14ac:dyDescent="0.2">
      <c r="A4110" s="59">
        <v>40481</v>
      </c>
      <c r="B4110" s="60">
        <v>30</v>
      </c>
      <c r="C4110" s="52">
        <v>10</v>
      </c>
      <c r="D4110" s="52">
        <v>2010</v>
      </c>
      <c r="E4110" s="52">
        <v>10.74</v>
      </c>
    </row>
    <row r="4111" spans="1:5" s="52" customFormat="1" x14ac:dyDescent="0.2">
      <c r="A4111" s="59">
        <v>40482</v>
      </c>
      <c r="B4111" s="60">
        <v>31</v>
      </c>
      <c r="C4111" s="52">
        <v>10</v>
      </c>
      <c r="D4111" s="52">
        <v>2010</v>
      </c>
      <c r="E4111" s="52">
        <v>9.16</v>
      </c>
    </row>
    <row r="4112" spans="1:5" s="52" customFormat="1" x14ac:dyDescent="0.2">
      <c r="A4112" s="59">
        <v>40483</v>
      </c>
      <c r="B4112" s="60">
        <v>1</v>
      </c>
      <c r="C4112" s="52">
        <v>11</v>
      </c>
      <c r="D4112" s="52">
        <v>2010</v>
      </c>
      <c r="E4112" s="52">
        <v>9.19</v>
      </c>
    </row>
    <row r="4113" spans="1:5" s="52" customFormat="1" x14ac:dyDescent="0.2">
      <c r="A4113" s="59">
        <v>40484</v>
      </c>
      <c r="B4113" s="60">
        <v>2</v>
      </c>
      <c r="C4113" s="52">
        <v>11</v>
      </c>
      <c r="D4113" s="52">
        <v>2010</v>
      </c>
      <c r="E4113" s="52">
        <v>11.02</v>
      </c>
    </row>
    <row r="4114" spans="1:5" s="52" customFormat="1" x14ac:dyDescent="0.2">
      <c r="A4114" s="59">
        <v>40485</v>
      </c>
      <c r="B4114" s="60">
        <v>3</v>
      </c>
      <c r="C4114" s="52">
        <v>11</v>
      </c>
      <c r="D4114" s="52">
        <v>2010</v>
      </c>
      <c r="E4114" s="52">
        <v>11.53</v>
      </c>
    </row>
    <row r="4115" spans="1:5" s="52" customFormat="1" x14ac:dyDescent="0.2">
      <c r="A4115" s="59">
        <v>40486</v>
      </c>
      <c r="B4115" s="60">
        <v>4</v>
      </c>
      <c r="C4115" s="52">
        <v>11</v>
      </c>
      <c r="D4115" s="52">
        <v>2010</v>
      </c>
      <c r="E4115" s="52">
        <v>13.48</v>
      </c>
    </row>
    <row r="4116" spans="1:5" s="52" customFormat="1" x14ac:dyDescent="0.2">
      <c r="A4116" s="59">
        <v>40487</v>
      </c>
      <c r="B4116" s="60">
        <v>5</v>
      </c>
      <c r="C4116" s="52">
        <v>11</v>
      </c>
      <c r="D4116" s="52">
        <v>2010</v>
      </c>
      <c r="E4116" s="52">
        <v>11.58</v>
      </c>
    </row>
    <row r="4117" spans="1:5" s="52" customFormat="1" x14ac:dyDescent="0.2">
      <c r="A4117" s="59">
        <v>40488</v>
      </c>
      <c r="B4117" s="60">
        <v>6</v>
      </c>
      <c r="C4117" s="52">
        <v>11</v>
      </c>
      <c r="D4117" s="52">
        <v>2010</v>
      </c>
      <c r="E4117" s="52">
        <v>10.29</v>
      </c>
    </row>
    <row r="4118" spans="1:5" s="52" customFormat="1" x14ac:dyDescent="0.2">
      <c r="A4118" s="59">
        <v>40489</v>
      </c>
      <c r="B4118" s="60">
        <v>7</v>
      </c>
      <c r="C4118" s="52">
        <v>11</v>
      </c>
      <c r="D4118" s="52">
        <v>2010</v>
      </c>
      <c r="E4118" s="52">
        <v>12.46</v>
      </c>
    </row>
    <row r="4119" spans="1:5" s="52" customFormat="1" x14ac:dyDescent="0.2">
      <c r="A4119" s="59">
        <v>40490</v>
      </c>
      <c r="B4119" s="60">
        <v>8</v>
      </c>
      <c r="C4119" s="52">
        <v>11</v>
      </c>
      <c r="D4119" s="52">
        <v>2010</v>
      </c>
      <c r="E4119" s="52">
        <v>11.61</v>
      </c>
    </row>
    <row r="4120" spans="1:5" s="52" customFormat="1" x14ac:dyDescent="0.2">
      <c r="A4120" s="59">
        <v>40491</v>
      </c>
      <c r="B4120" s="60">
        <v>9</v>
      </c>
      <c r="C4120" s="52">
        <v>11</v>
      </c>
      <c r="D4120" s="52">
        <v>2010</v>
      </c>
      <c r="E4120" s="52">
        <v>8.2799999999999994</v>
      </c>
    </row>
    <row r="4121" spans="1:5" s="52" customFormat="1" x14ac:dyDescent="0.2">
      <c r="A4121" s="59">
        <v>40492</v>
      </c>
      <c r="B4121" s="60">
        <v>10</v>
      </c>
      <c r="C4121" s="52">
        <v>11</v>
      </c>
      <c r="D4121" s="52">
        <v>2010</v>
      </c>
      <c r="E4121" s="52">
        <v>11.97</v>
      </c>
    </row>
    <row r="4122" spans="1:5" s="52" customFormat="1" x14ac:dyDescent="0.2">
      <c r="A4122" s="59">
        <v>40493</v>
      </c>
      <c r="B4122" s="60">
        <v>11</v>
      </c>
      <c r="C4122" s="52">
        <v>11</v>
      </c>
      <c r="D4122" s="52">
        <v>2010</v>
      </c>
      <c r="E4122" s="52">
        <v>18.149999999999999</v>
      </c>
    </row>
    <row r="4123" spans="1:5" s="52" customFormat="1" x14ac:dyDescent="0.2">
      <c r="A4123" s="59">
        <v>40494</v>
      </c>
      <c r="B4123" s="60">
        <v>12</v>
      </c>
      <c r="C4123" s="52">
        <v>11</v>
      </c>
      <c r="D4123" s="52">
        <v>2010</v>
      </c>
      <c r="E4123" s="52">
        <v>14.07</v>
      </c>
    </row>
    <row r="4124" spans="1:5" s="52" customFormat="1" x14ac:dyDescent="0.2">
      <c r="A4124" s="59">
        <v>40495</v>
      </c>
      <c r="B4124" s="60">
        <v>13</v>
      </c>
      <c r="C4124" s="52">
        <v>11</v>
      </c>
      <c r="D4124" s="52">
        <v>2010</v>
      </c>
      <c r="E4124" s="52">
        <v>23.05</v>
      </c>
    </row>
    <row r="4125" spans="1:5" s="52" customFormat="1" x14ac:dyDescent="0.2">
      <c r="A4125" s="59">
        <v>40496</v>
      </c>
      <c r="B4125" s="60">
        <v>14</v>
      </c>
      <c r="C4125" s="52">
        <v>11</v>
      </c>
      <c r="D4125" s="52">
        <v>2010</v>
      </c>
      <c r="E4125" s="52">
        <v>27.39</v>
      </c>
    </row>
    <row r="4126" spans="1:5" s="52" customFormat="1" x14ac:dyDescent="0.2">
      <c r="A4126" s="59">
        <v>40497</v>
      </c>
      <c r="B4126" s="60">
        <v>15</v>
      </c>
      <c r="C4126" s="52">
        <v>11</v>
      </c>
      <c r="D4126" s="52">
        <v>2010</v>
      </c>
      <c r="E4126" s="52">
        <v>47.95</v>
      </c>
    </row>
    <row r="4127" spans="1:5" s="52" customFormat="1" x14ac:dyDescent="0.2">
      <c r="A4127" s="59">
        <v>40498</v>
      </c>
      <c r="B4127" s="60">
        <v>16</v>
      </c>
      <c r="C4127" s="52">
        <v>11</v>
      </c>
      <c r="D4127" s="52">
        <v>2010</v>
      </c>
      <c r="E4127" s="52">
        <v>44.27</v>
      </c>
    </row>
    <row r="4128" spans="1:5" s="52" customFormat="1" x14ac:dyDescent="0.2">
      <c r="A4128" s="59">
        <v>40499</v>
      </c>
      <c r="B4128" s="60">
        <v>17</v>
      </c>
      <c r="C4128" s="52">
        <v>11</v>
      </c>
      <c r="D4128" s="52">
        <v>2010</v>
      </c>
      <c r="E4128" s="52">
        <v>26.67</v>
      </c>
    </row>
    <row r="4129" spans="1:5" s="52" customFormat="1" x14ac:dyDescent="0.2">
      <c r="A4129" s="59">
        <v>40500</v>
      </c>
      <c r="B4129" s="60">
        <v>18</v>
      </c>
      <c r="C4129" s="52">
        <v>11</v>
      </c>
      <c r="D4129" s="52">
        <v>2010</v>
      </c>
      <c r="E4129" s="52">
        <v>19.73</v>
      </c>
    </row>
    <row r="4130" spans="1:5" s="52" customFormat="1" x14ac:dyDescent="0.2">
      <c r="A4130" s="59">
        <v>40501</v>
      </c>
      <c r="B4130" s="60">
        <v>19</v>
      </c>
      <c r="C4130" s="52">
        <v>11</v>
      </c>
      <c r="D4130" s="52">
        <v>2010</v>
      </c>
      <c r="E4130" s="52">
        <v>19.059999999999999</v>
      </c>
    </row>
    <row r="4131" spans="1:5" s="52" customFormat="1" x14ac:dyDescent="0.2">
      <c r="A4131" s="59">
        <v>40502</v>
      </c>
      <c r="B4131" s="60">
        <v>20</v>
      </c>
      <c r="C4131" s="52">
        <v>11</v>
      </c>
      <c r="D4131" s="52">
        <v>2010</v>
      </c>
      <c r="E4131" s="52">
        <v>17.45</v>
      </c>
    </row>
    <row r="4132" spans="1:5" s="52" customFormat="1" x14ac:dyDescent="0.2">
      <c r="A4132" s="59">
        <v>40503</v>
      </c>
      <c r="B4132" s="60">
        <v>21</v>
      </c>
      <c r="C4132" s="52">
        <v>11</v>
      </c>
      <c r="D4132" s="52">
        <v>2010</v>
      </c>
      <c r="E4132" s="52">
        <v>16.46</v>
      </c>
    </row>
    <row r="4133" spans="1:5" s="52" customFormat="1" x14ac:dyDescent="0.2">
      <c r="A4133" s="59">
        <v>40504</v>
      </c>
      <c r="B4133" s="60">
        <v>22</v>
      </c>
      <c r="C4133" s="52">
        <v>11</v>
      </c>
      <c r="D4133" s="52">
        <v>2010</v>
      </c>
      <c r="E4133" s="52">
        <v>11.55</v>
      </c>
    </row>
    <row r="4134" spans="1:5" s="52" customFormat="1" x14ac:dyDescent="0.2">
      <c r="A4134" s="59">
        <v>40505</v>
      </c>
      <c r="B4134" s="60">
        <v>23</v>
      </c>
      <c r="C4134" s="52">
        <v>11</v>
      </c>
      <c r="D4134" s="52">
        <v>2010</v>
      </c>
      <c r="E4134" s="52">
        <v>9.7100000000000009</v>
      </c>
    </row>
    <row r="4135" spans="1:5" s="52" customFormat="1" x14ac:dyDescent="0.2">
      <c r="A4135" s="59">
        <v>40506</v>
      </c>
      <c r="B4135" s="60">
        <v>24</v>
      </c>
      <c r="C4135" s="52">
        <v>11</v>
      </c>
      <c r="D4135" s="52">
        <v>2010</v>
      </c>
      <c r="E4135" s="52">
        <v>11.39</v>
      </c>
    </row>
    <row r="4136" spans="1:5" s="52" customFormat="1" x14ac:dyDescent="0.2">
      <c r="A4136" s="59">
        <v>40507</v>
      </c>
      <c r="B4136" s="60">
        <v>25</v>
      </c>
      <c r="C4136" s="52">
        <v>11</v>
      </c>
      <c r="D4136" s="52">
        <v>2010</v>
      </c>
      <c r="E4136" s="52">
        <v>12.53</v>
      </c>
    </row>
    <row r="4137" spans="1:5" s="52" customFormat="1" x14ac:dyDescent="0.2">
      <c r="A4137" s="59">
        <v>40508</v>
      </c>
      <c r="B4137" s="60">
        <v>26</v>
      </c>
      <c r="C4137" s="52">
        <v>11</v>
      </c>
      <c r="D4137" s="52">
        <v>2010</v>
      </c>
      <c r="E4137" s="52">
        <v>9.65</v>
      </c>
    </row>
    <row r="4138" spans="1:5" s="52" customFormat="1" x14ac:dyDescent="0.2">
      <c r="A4138" s="59">
        <v>40509</v>
      </c>
      <c r="B4138" s="60">
        <v>27</v>
      </c>
      <c r="C4138" s="52">
        <v>11</v>
      </c>
      <c r="D4138" s="52">
        <v>2010</v>
      </c>
      <c r="E4138" s="52">
        <v>8.91</v>
      </c>
    </row>
    <row r="4139" spans="1:5" s="52" customFormat="1" x14ac:dyDescent="0.2">
      <c r="A4139" s="59">
        <v>40510</v>
      </c>
      <c r="B4139" s="60">
        <v>28</v>
      </c>
      <c r="C4139" s="52">
        <v>11</v>
      </c>
      <c r="D4139" s="52">
        <v>2010</v>
      </c>
      <c r="E4139" s="52">
        <v>11.21</v>
      </c>
    </row>
    <row r="4140" spans="1:5" s="52" customFormat="1" x14ac:dyDescent="0.2">
      <c r="A4140" s="59">
        <v>40511</v>
      </c>
      <c r="B4140" s="60">
        <v>29</v>
      </c>
      <c r="C4140" s="52">
        <v>11</v>
      </c>
      <c r="D4140" s="52">
        <v>2010</v>
      </c>
      <c r="E4140" s="52">
        <v>79.099999999999994</v>
      </c>
    </row>
    <row r="4141" spans="1:5" s="52" customFormat="1" x14ac:dyDescent="0.2">
      <c r="A4141" s="59">
        <v>40512</v>
      </c>
      <c r="B4141" s="60">
        <v>30</v>
      </c>
      <c r="C4141" s="52">
        <v>11</v>
      </c>
      <c r="D4141" s="52">
        <v>2010</v>
      </c>
      <c r="E4141" s="52">
        <v>168.54</v>
      </c>
    </row>
    <row r="4142" spans="1:5" s="52" customFormat="1" x14ac:dyDescent="0.2">
      <c r="A4142" s="59">
        <v>40513</v>
      </c>
      <c r="B4142" s="60">
        <v>1</v>
      </c>
      <c r="C4142" s="52">
        <v>12</v>
      </c>
      <c r="D4142" s="52">
        <v>2010</v>
      </c>
      <c r="E4142" s="52">
        <v>75.52</v>
      </c>
    </row>
    <row r="4143" spans="1:5" s="52" customFormat="1" x14ac:dyDescent="0.2">
      <c r="A4143" s="59">
        <v>40514</v>
      </c>
      <c r="B4143" s="60">
        <v>2</v>
      </c>
      <c r="C4143" s="52">
        <v>12</v>
      </c>
      <c r="D4143" s="52">
        <v>2010</v>
      </c>
      <c r="E4143" s="52">
        <v>34.43</v>
      </c>
    </row>
    <row r="4144" spans="1:5" s="52" customFormat="1" x14ac:dyDescent="0.2">
      <c r="A4144" s="59">
        <v>40515</v>
      </c>
      <c r="B4144" s="60">
        <v>3</v>
      </c>
      <c r="C4144" s="52">
        <v>12</v>
      </c>
      <c r="D4144" s="52">
        <v>2010</v>
      </c>
      <c r="E4144" s="52">
        <v>23.4</v>
      </c>
    </row>
    <row r="4145" spans="1:5" s="52" customFormat="1" x14ac:dyDescent="0.2">
      <c r="A4145" s="59">
        <v>40516</v>
      </c>
      <c r="B4145" s="60">
        <v>4</v>
      </c>
      <c r="C4145" s="52">
        <v>12</v>
      </c>
      <c r="D4145" s="52">
        <v>2010</v>
      </c>
      <c r="E4145" s="52">
        <v>36.19</v>
      </c>
    </row>
    <row r="4146" spans="1:5" s="52" customFormat="1" x14ac:dyDescent="0.2">
      <c r="A4146" s="59">
        <v>40517</v>
      </c>
      <c r="B4146" s="60">
        <v>5</v>
      </c>
      <c r="C4146" s="52">
        <v>12</v>
      </c>
      <c r="D4146" s="52">
        <v>2010</v>
      </c>
      <c r="E4146" s="52">
        <v>77.819999999999993</v>
      </c>
    </row>
    <row r="4147" spans="1:5" s="52" customFormat="1" x14ac:dyDescent="0.2">
      <c r="A4147" s="59">
        <v>40518</v>
      </c>
      <c r="B4147" s="60">
        <v>6</v>
      </c>
      <c r="C4147" s="52">
        <v>12</v>
      </c>
      <c r="D4147" s="52">
        <v>2010</v>
      </c>
      <c r="E4147" s="52">
        <v>139.78</v>
      </c>
    </row>
    <row r="4148" spans="1:5" s="52" customFormat="1" x14ac:dyDescent="0.2">
      <c r="A4148" s="59">
        <v>40519</v>
      </c>
      <c r="B4148" s="60">
        <v>7</v>
      </c>
      <c r="C4148" s="52">
        <v>12</v>
      </c>
      <c r="D4148" s="52">
        <v>2010</v>
      </c>
      <c r="E4148" s="52">
        <v>89.71</v>
      </c>
    </row>
    <row r="4149" spans="1:5" s="52" customFormat="1" x14ac:dyDescent="0.2">
      <c r="A4149" s="59">
        <v>40520</v>
      </c>
      <c r="B4149" s="60">
        <v>8</v>
      </c>
      <c r="C4149" s="52">
        <v>12</v>
      </c>
      <c r="D4149" s="52">
        <v>2010</v>
      </c>
      <c r="E4149" s="52">
        <v>22.57</v>
      </c>
    </row>
    <row r="4150" spans="1:5" s="52" customFormat="1" x14ac:dyDescent="0.2">
      <c r="A4150" s="59">
        <v>40521</v>
      </c>
      <c r="B4150" s="60">
        <v>9</v>
      </c>
      <c r="C4150" s="52">
        <v>12</v>
      </c>
      <c r="D4150" s="52">
        <v>2010</v>
      </c>
      <c r="E4150" s="52">
        <v>13.77</v>
      </c>
    </row>
    <row r="4151" spans="1:5" s="52" customFormat="1" x14ac:dyDescent="0.2">
      <c r="A4151" s="59">
        <v>40522</v>
      </c>
      <c r="B4151" s="60">
        <v>10</v>
      </c>
      <c r="C4151" s="52">
        <v>12</v>
      </c>
      <c r="D4151" s="52">
        <v>2010</v>
      </c>
      <c r="E4151" s="52">
        <v>110.11</v>
      </c>
    </row>
    <row r="4152" spans="1:5" s="52" customFormat="1" x14ac:dyDescent="0.2">
      <c r="A4152" s="59">
        <v>40523</v>
      </c>
      <c r="B4152" s="60">
        <v>11</v>
      </c>
      <c r="C4152" s="52">
        <v>12</v>
      </c>
      <c r="D4152" s="52">
        <v>2010</v>
      </c>
      <c r="E4152" s="52">
        <v>176.9</v>
      </c>
    </row>
    <row r="4153" spans="1:5" s="52" customFormat="1" x14ac:dyDescent="0.2">
      <c r="A4153" s="59">
        <v>40524</v>
      </c>
      <c r="B4153" s="60">
        <v>12</v>
      </c>
      <c r="C4153" s="52">
        <v>12</v>
      </c>
      <c r="D4153" s="52">
        <v>2010</v>
      </c>
      <c r="E4153" s="52">
        <v>76.45</v>
      </c>
    </row>
    <row r="4154" spans="1:5" s="52" customFormat="1" x14ac:dyDescent="0.2">
      <c r="A4154" s="59">
        <v>40525</v>
      </c>
      <c r="B4154" s="60">
        <v>13</v>
      </c>
      <c r="C4154" s="52">
        <v>12</v>
      </c>
      <c r="D4154" s="52">
        <v>2010</v>
      </c>
      <c r="E4154" s="52">
        <v>16.7</v>
      </c>
    </row>
    <row r="4155" spans="1:5" s="52" customFormat="1" x14ac:dyDescent="0.2">
      <c r="A4155" s="59">
        <v>40526</v>
      </c>
      <c r="B4155" s="60">
        <v>14</v>
      </c>
      <c r="C4155" s="52">
        <v>12</v>
      </c>
      <c r="D4155" s="52">
        <v>2010</v>
      </c>
      <c r="E4155" s="52">
        <v>8.2899999999999991</v>
      </c>
    </row>
    <row r="4156" spans="1:5" s="52" customFormat="1" x14ac:dyDescent="0.2">
      <c r="A4156" s="59">
        <v>40527</v>
      </c>
      <c r="B4156" s="60">
        <v>15</v>
      </c>
      <c r="C4156" s="52">
        <v>12</v>
      </c>
      <c r="D4156" s="52">
        <v>2010</v>
      </c>
      <c r="E4156" s="52">
        <v>6.13</v>
      </c>
    </row>
    <row r="4157" spans="1:5" s="52" customFormat="1" x14ac:dyDescent="0.2">
      <c r="A4157" s="59">
        <v>40528</v>
      </c>
      <c r="B4157" s="60">
        <v>16</v>
      </c>
      <c r="C4157" s="52">
        <v>12</v>
      </c>
      <c r="D4157" s="52">
        <v>2010</v>
      </c>
      <c r="E4157" s="52">
        <v>7.18</v>
      </c>
    </row>
    <row r="4158" spans="1:5" s="52" customFormat="1" x14ac:dyDescent="0.2">
      <c r="A4158" s="59">
        <v>40529</v>
      </c>
      <c r="B4158" s="60">
        <v>17</v>
      </c>
      <c r="C4158" s="52">
        <v>12</v>
      </c>
      <c r="D4158" s="52">
        <v>2010</v>
      </c>
      <c r="E4158" s="52">
        <v>6.95</v>
      </c>
    </row>
    <row r="4159" spans="1:5" s="52" customFormat="1" x14ac:dyDescent="0.2">
      <c r="A4159" s="59">
        <v>40530</v>
      </c>
      <c r="B4159" s="60">
        <v>18</v>
      </c>
      <c r="C4159" s="52">
        <v>12</v>
      </c>
      <c r="D4159" s="52">
        <v>2010</v>
      </c>
      <c r="E4159" s="52">
        <v>6.92</v>
      </c>
    </row>
    <row r="4160" spans="1:5" s="52" customFormat="1" x14ac:dyDescent="0.2">
      <c r="A4160" s="59">
        <v>40531</v>
      </c>
      <c r="B4160" s="60">
        <v>19</v>
      </c>
      <c r="C4160" s="52">
        <v>12</v>
      </c>
      <c r="D4160" s="52">
        <v>2010</v>
      </c>
      <c r="E4160" s="52">
        <v>6.86</v>
      </c>
    </row>
    <row r="4161" spans="1:5" s="52" customFormat="1" x14ac:dyDescent="0.2">
      <c r="A4161" s="59">
        <v>40532</v>
      </c>
      <c r="B4161" s="60">
        <v>20</v>
      </c>
      <c r="C4161" s="52">
        <v>12</v>
      </c>
      <c r="D4161" s="52">
        <v>2010</v>
      </c>
      <c r="E4161" s="52">
        <v>6.19</v>
      </c>
    </row>
    <row r="4162" spans="1:5" s="52" customFormat="1" x14ac:dyDescent="0.2">
      <c r="A4162" s="59">
        <v>40533</v>
      </c>
      <c r="B4162" s="60">
        <v>21</v>
      </c>
      <c r="C4162" s="52">
        <v>12</v>
      </c>
      <c r="D4162" s="52">
        <v>2010</v>
      </c>
      <c r="E4162" s="52">
        <v>7.43</v>
      </c>
    </row>
    <row r="4163" spans="1:5" s="52" customFormat="1" x14ac:dyDescent="0.2">
      <c r="A4163" s="59">
        <v>40534</v>
      </c>
      <c r="B4163" s="60">
        <v>22</v>
      </c>
      <c r="C4163" s="52">
        <v>12</v>
      </c>
      <c r="D4163" s="52">
        <v>2010</v>
      </c>
      <c r="E4163" s="52">
        <v>12.55</v>
      </c>
    </row>
    <row r="4164" spans="1:5" s="52" customFormat="1" x14ac:dyDescent="0.2">
      <c r="A4164" s="59">
        <v>40535</v>
      </c>
      <c r="B4164" s="60">
        <v>23</v>
      </c>
      <c r="C4164" s="52">
        <v>12</v>
      </c>
      <c r="D4164" s="52">
        <v>2010</v>
      </c>
      <c r="E4164" s="52">
        <v>12.28</v>
      </c>
    </row>
    <row r="4165" spans="1:5" s="52" customFormat="1" x14ac:dyDescent="0.2">
      <c r="A4165" s="59">
        <v>40536</v>
      </c>
      <c r="B4165" s="60">
        <v>24</v>
      </c>
      <c r="C4165" s="52">
        <v>12</v>
      </c>
      <c r="D4165" s="52">
        <v>2010</v>
      </c>
      <c r="E4165" s="52">
        <v>9.7100000000000009</v>
      </c>
    </row>
    <row r="4166" spans="1:5" s="52" customFormat="1" x14ac:dyDescent="0.2">
      <c r="A4166" s="59">
        <v>40537</v>
      </c>
      <c r="B4166" s="60">
        <v>25</v>
      </c>
      <c r="C4166" s="52">
        <v>12</v>
      </c>
      <c r="D4166" s="52">
        <v>2010</v>
      </c>
      <c r="E4166" s="52">
        <v>9.09</v>
      </c>
    </row>
    <row r="4167" spans="1:5" s="52" customFormat="1" x14ac:dyDescent="0.2">
      <c r="A4167" s="59">
        <v>40538</v>
      </c>
      <c r="B4167" s="60">
        <v>26</v>
      </c>
      <c r="C4167" s="52">
        <v>12</v>
      </c>
      <c r="D4167" s="52">
        <v>2010</v>
      </c>
      <c r="E4167" s="52">
        <v>6.76</v>
      </c>
    </row>
    <row r="4168" spans="1:5" s="52" customFormat="1" x14ac:dyDescent="0.2">
      <c r="A4168" s="59">
        <v>40539</v>
      </c>
      <c r="B4168" s="60">
        <v>27</v>
      </c>
      <c r="C4168" s="52">
        <v>12</v>
      </c>
      <c r="D4168" s="52">
        <v>2010</v>
      </c>
      <c r="E4168" s="52">
        <v>8.6199999999999992</v>
      </c>
    </row>
    <row r="4169" spans="1:5" s="52" customFormat="1" x14ac:dyDescent="0.2">
      <c r="A4169" s="59">
        <v>40540</v>
      </c>
      <c r="B4169" s="60">
        <v>28</v>
      </c>
      <c r="C4169" s="52">
        <v>12</v>
      </c>
      <c r="D4169" s="52">
        <v>2010</v>
      </c>
      <c r="E4169" s="52">
        <v>5.74</v>
      </c>
    </row>
    <row r="4170" spans="1:5" s="52" customFormat="1" x14ac:dyDescent="0.2">
      <c r="A4170" s="59">
        <v>40541</v>
      </c>
      <c r="B4170" s="60">
        <v>29</v>
      </c>
      <c r="C4170" s="52">
        <v>12</v>
      </c>
      <c r="D4170" s="52">
        <v>2010</v>
      </c>
      <c r="E4170" s="52">
        <v>4.79</v>
      </c>
    </row>
    <row r="4171" spans="1:5" s="52" customFormat="1" x14ac:dyDescent="0.2">
      <c r="A4171" s="59">
        <v>40542</v>
      </c>
      <c r="B4171" s="60">
        <v>30</v>
      </c>
      <c r="C4171" s="52">
        <v>12</v>
      </c>
      <c r="D4171" s="52">
        <v>2010</v>
      </c>
      <c r="E4171" s="52">
        <v>7.39</v>
      </c>
    </row>
    <row r="4172" spans="1:5" s="52" customFormat="1" x14ac:dyDescent="0.2">
      <c r="A4172" s="59">
        <v>40543</v>
      </c>
      <c r="B4172" s="60">
        <v>31</v>
      </c>
      <c r="C4172" s="52">
        <v>12</v>
      </c>
      <c r="D4172" s="52">
        <v>2010</v>
      </c>
      <c r="E4172" s="52">
        <v>14.89</v>
      </c>
    </row>
    <row r="4173" spans="1:5" s="52" customFormat="1" x14ac:dyDescent="0.2">
      <c r="A4173" s="59">
        <v>40544</v>
      </c>
      <c r="B4173" s="60">
        <v>1</v>
      </c>
      <c r="C4173" s="52">
        <v>1</v>
      </c>
      <c r="D4173" s="52">
        <v>2011</v>
      </c>
      <c r="E4173" s="52">
        <v>16.5</v>
      </c>
    </row>
    <row r="4174" spans="1:5" s="52" customFormat="1" x14ac:dyDescent="0.2">
      <c r="A4174" s="59">
        <v>40545</v>
      </c>
      <c r="B4174" s="60">
        <v>2</v>
      </c>
      <c r="C4174" s="52">
        <v>1</v>
      </c>
      <c r="D4174" s="52">
        <v>2011</v>
      </c>
      <c r="E4174" s="52">
        <v>18.100000000000001</v>
      </c>
    </row>
    <row r="4175" spans="1:5" s="52" customFormat="1" x14ac:dyDescent="0.2">
      <c r="A4175" s="59">
        <v>40546</v>
      </c>
      <c r="B4175" s="60">
        <v>3</v>
      </c>
      <c r="C4175" s="52">
        <v>1</v>
      </c>
      <c r="D4175" s="52">
        <v>2011</v>
      </c>
      <c r="E4175" s="52">
        <v>20.5</v>
      </c>
    </row>
    <row r="4176" spans="1:5" s="52" customFormat="1" x14ac:dyDescent="0.2">
      <c r="A4176" s="59">
        <v>40547</v>
      </c>
      <c r="B4176" s="60">
        <v>4</v>
      </c>
      <c r="C4176" s="52">
        <v>1</v>
      </c>
      <c r="D4176" s="52">
        <v>2011</v>
      </c>
      <c r="E4176" s="52">
        <v>12.3</v>
      </c>
    </row>
    <row r="4177" spans="1:5" s="52" customFormat="1" x14ac:dyDescent="0.2">
      <c r="A4177" s="59">
        <v>40548</v>
      </c>
      <c r="B4177" s="60">
        <v>5</v>
      </c>
      <c r="C4177" s="52">
        <v>1</v>
      </c>
      <c r="D4177" s="52">
        <v>2011</v>
      </c>
      <c r="E4177" s="52">
        <v>8.99</v>
      </c>
    </row>
    <row r="4178" spans="1:5" s="52" customFormat="1" x14ac:dyDescent="0.2">
      <c r="A4178" s="59">
        <v>40549</v>
      </c>
      <c r="B4178" s="60">
        <v>6</v>
      </c>
      <c r="C4178" s="52">
        <v>1</v>
      </c>
      <c r="D4178" s="52">
        <v>2011</v>
      </c>
      <c r="E4178" s="52">
        <v>9.48</v>
      </c>
    </row>
    <row r="4179" spans="1:5" s="52" customFormat="1" x14ac:dyDescent="0.2">
      <c r="A4179" s="59">
        <v>40550</v>
      </c>
      <c r="B4179" s="60">
        <v>7</v>
      </c>
      <c r="C4179" s="52">
        <v>1</v>
      </c>
      <c r="D4179" s="52">
        <v>2011</v>
      </c>
      <c r="E4179" s="52">
        <v>6.57</v>
      </c>
    </row>
    <row r="4180" spans="1:5" s="52" customFormat="1" x14ac:dyDescent="0.2">
      <c r="A4180" s="59">
        <v>40551</v>
      </c>
      <c r="B4180" s="60">
        <v>8</v>
      </c>
      <c r="C4180" s="52">
        <v>1</v>
      </c>
      <c r="D4180" s="52">
        <v>2011</v>
      </c>
      <c r="E4180" s="52">
        <v>5.65</v>
      </c>
    </row>
    <row r="4181" spans="1:5" s="52" customFormat="1" x14ac:dyDescent="0.2">
      <c r="A4181" s="59">
        <v>40552</v>
      </c>
      <c r="B4181" s="60">
        <v>9</v>
      </c>
      <c r="C4181" s="52">
        <v>1</v>
      </c>
      <c r="D4181" s="52">
        <v>2011</v>
      </c>
      <c r="E4181" s="52">
        <v>8.1</v>
      </c>
    </row>
    <row r="4182" spans="1:5" s="52" customFormat="1" x14ac:dyDescent="0.2">
      <c r="A4182" s="59">
        <v>40553</v>
      </c>
      <c r="B4182" s="60">
        <v>10</v>
      </c>
      <c r="C4182" s="52">
        <v>1</v>
      </c>
      <c r="D4182" s="52">
        <v>2011</v>
      </c>
      <c r="E4182" s="52">
        <v>8.51</v>
      </c>
    </row>
    <row r="4183" spans="1:5" s="52" customFormat="1" x14ac:dyDescent="0.2">
      <c r="A4183" s="59">
        <v>40554</v>
      </c>
      <c r="B4183" s="60">
        <v>11</v>
      </c>
      <c r="C4183" s="52">
        <v>1</v>
      </c>
      <c r="D4183" s="52">
        <v>2011</v>
      </c>
      <c r="E4183" s="52">
        <v>17.399999999999999</v>
      </c>
    </row>
    <row r="4184" spans="1:5" s="52" customFormat="1" x14ac:dyDescent="0.2">
      <c r="A4184" s="59">
        <v>40555</v>
      </c>
      <c r="B4184" s="60">
        <v>12</v>
      </c>
      <c r="C4184" s="52">
        <v>1</v>
      </c>
      <c r="D4184" s="52">
        <v>2011</v>
      </c>
      <c r="E4184" s="52">
        <v>22</v>
      </c>
    </row>
    <row r="4185" spans="1:5" s="52" customFormat="1" x14ac:dyDescent="0.2">
      <c r="A4185" s="59">
        <v>40556</v>
      </c>
      <c r="B4185" s="60">
        <v>13</v>
      </c>
      <c r="C4185" s="52">
        <v>1</v>
      </c>
      <c r="D4185" s="52">
        <v>2011</v>
      </c>
      <c r="E4185" s="52">
        <v>27.1</v>
      </c>
    </row>
    <row r="4186" spans="1:5" s="52" customFormat="1" x14ac:dyDescent="0.2">
      <c r="A4186" s="59">
        <v>40557</v>
      </c>
      <c r="B4186" s="60">
        <v>14</v>
      </c>
      <c r="C4186" s="52">
        <v>1</v>
      </c>
      <c r="D4186" s="52">
        <v>2011</v>
      </c>
      <c r="E4186" s="52">
        <v>27.8</v>
      </c>
    </row>
    <row r="4187" spans="1:5" s="52" customFormat="1" x14ac:dyDescent="0.2">
      <c r="A4187" s="59">
        <v>40558</v>
      </c>
      <c r="B4187" s="60">
        <v>15</v>
      </c>
      <c r="C4187" s="52">
        <v>1</v>
      </c>
      <c r="D4187" s="52">
        <v>2011</v>
      </c>
      <c r="E4187" s="52">
        <v>39.4</v>
      </c>
    </row>
    <row r="4188" spans="1:5" s="52" customFormat="1" x14ac:dyDescent="0.2">
      <c r="A4188" s="59">
        <v>40559</v>
      </c>
      <c r="B4188" s="60">
        <v>16</v>
      </c>
      <c r="C4188" s="52">
        <v>1</v>
      </c>
      <c r="D4188" s="52">
        <v>2011</v>
      </c>
      <c r="E4188" s="52">
        <v>25.3</v>
      </c>
    </row>
    <row r="4189" spans="1:5" s="52" customFormat="1" x14ac:dyDescent="0.2">
      <c r="A4189" s="59">
        <v>40560</v>
      </c>
      <c r="B4189" s="60">
        <v>17</v>
      </c>
      <c r="C4189" s="52">
        <v>1</v>
      </c>
      <c r="D4189" s="52">
        <v>2011</v>
      </c>
      <c r="E4189" s="52">
        <v>13.4</v>
      </c>
    </row>
    <row r="4190" spans="1:5" s="52" customFormat="1" x14ac:dyDescent="0.2">
      <c r="A4190" s="59">
        <v>40561</v>
      </c>
      <c r="B4190" s="60">
        <v>18</v>
      </c>
      <c r="C4190" s="52">
        <v>1</v>
      </c>
      <c r="D4190" s="52">
        <v>2011</v>
      </c>
      <c r="E4190" s="52">
        <v>6.02</v>
      </c>
    </row>
    <row r="4191" spans="1:5" s="52" customFormat="1" x14ac:dyDescent="0.2">
      <c r="A4191" s="59">
        <v>40562</v>
      </c>
      <c r="B4191" s="60">
        <v>19</v>
      </c>
      <c r="C4191" s="52">
        <v>1</v>
      </c>
      <c r="D4191" s="52">
        <v>2011</v>
      </c>
      <c r="E4191" s="52">
        <v>4.41</v>
      </c>
    </row>
    <row r="4192" spans="1:5" s="52" customFormat="1" x14ac:dyDescent="0.2">
      <c r="A4192" s="59">
        <v>40563</v>
      </c>
      <c r="B4192" s="60">
        <v>20</v>
      </c>
      <c r="C4192" s="52">
        <v>1</v>
      </c>
      <c r="D4192" s="52">
        <v>2011</v>
      </c>
      <c r="E4192" s="52">
        <v>8.77</v>
      </c>
    </row>
    <row r="4193" spans="1:5" s="52" customFormat="1" x14ac:dyDescent="0.2">
      <c r="A4193" s="59">
        <v>40564</v>
      </c>
      <c r="B4193" s="60">
        <v>21</v>
      </c>
      <c r="C4193" s="52">
        <v>1</v>
      </c>
      <c r="D4193" s="52">
        <v>2011</v>
      </c>
      <c r="E4193" s="52">
        <v>7.11</v>
      </c>
    </row>
    <row r="4194" spans="1:5" s="52" customFormat="1" x14ac:dyDescent="0.2">
      <c r="A4194" s="59">
        <v>40565</v>
      </c>
      <c r="B4194" s="60">
        <v>22</v>
      </c>
      <c r="C4194" s="52">
        <v>1</v>
      </c>
      <c r="D4194" s="52">
        <v>2011</v>
      </c>
      <c r="E4194" s="52">
        <v>6.23</v>
      </c>
    </row>
    <row r="4195" spans="1:5" s="52" customFormat="1" x14ac:dyDescent="0.2">
      <c r="A4195" s="59">
        <v>40566</v>
      </c>
      <c r="B4195" s="60">
        <v>23</v>
      </c>
      <c r="C4195" s="52">
        <v>1</v>
      </c>
      <c r="D4195" s="52">
        <v>2011</v>
      </c>
      <c r="E4195" s="52">
        <v>12.2</v>
      </c>
    </row>
    <row r="4196" spans="1:5" s="52" customFormat="1" x14ac:dyDescent="0.2">
      <c r="A4196" s="59">
        <v>40567</v>
      </c>
      <c r="B4196" s="60">
        <v>24</v>
      </c>
      <c r="C4196" s="52">
        <v>1</v>
      </c>
      <c r="D4196" s="52">
        <v>2011</v>
      </c>
      <c r="E4196" s="52">
        <v>8.6999999999999993</v>
      </c>
    </row>
    <row r="4197" spans="1:5" s="52" customFormat="1" x14ac:dyDescent="0.2">
      <c r="A4197" s="59">
        <v>40568</v>
      </c>
      <c r="B4197" s="60">
        <v>25</v>
      </c>
      <c r="C4197" s="52">
        <v>1</v>
      </c>
      <c r="D4197" s="52">
        <v>2011</v>
      </c>
      <c r="E4197" s="52">
        <v>6.11</v>
      </c>
    </row>
    <row r="4198" spans="1:5" s="52" customFormat="1" x14ac:dyDescent="0.2">
      <c r="A4198" s="59">
        <v>40569</v>
      </c>
      <c r="B4198" s="60">
        <v>26</v>
      </c>
      <c r="C4198" s="52">
        <v>1</v>
      </c>
      <c r="D4198" s="52">
        <v>2011</v>
      </c>
      <c r="E4198" s="52">
        <v>9.4499999999999993</v>
      </c>
    </row>
    <row r="4199" spans="1:5" s="52" customFormat="1" x14ac:dyDescent="0.2">
      <c r="A4199" s="59">
        <v>40570</v>
      </c>
      <c r="B4199" s="60">
        <v>27</v>
      </c>
      <c r="C4199" s="52">
        <v>1</v>
      </c>
      <c r="D4199" s="52">
        <v>2011</v>
      </c>
      <c r="E4199" s="52">
        <v>12.1</v>
      </c>
    </row>
    <row r="4200" spans="1:5" s="52" customFormat="1" x14ac:dyDescent="0.2">
      <c r="A4200" s="59">
        <v>40571</v>
      </c>
      <c r="B4200" s="60">
        <v>28</v>
      </c>
      <c r="C4200" s="52">
        <v>1</v>
      </c>
      <c r="D4200" s="52">
        <v>2011</v>
      </c>
      <c r="E4200" s="52">
        <v>23.3</v>
      </c>
    </row>
    <row r="4201" spans="1:5" s="52" customFormat="1" x14ac:dyDescent="0.2">
      <c r="A4201" s="59">
        <v>40572</v>
      </c>
      <c r="B4201" s="60">
        <v>29</v>
      </c>
      <c r="C4201" s="52">
        <v>1</v>
      </c>
      <c r="D4201" s="52">
        <v>2011</v>
      </c>
      <c r="E4201" s="52">
        <v>15.4</v>
      </c>
    </row>
    <row r="4202" spans="1:5" s="52" customFormat="1" x14ac:dyDescent="0.2">
      <c r="A4202" s="59">
        <v>40573</v>
      </c>
      <c r="B4202" s="60">
        <v>30</v>
      </c>
      <c r="C4202" s="52">
        <v>1</v>
      </c>
      <c r="D4202" s="52">
        <v>2011</v>
      </c>
      <c r="E4202" s="52">
        <v>11.3</v>
      </c>
    </row>
    <row r="4203" spans="1:5" s="52" customFormat="1" x14ac:dyDescent="0.2">
      <c r="A4203" s="59">
        <v>40574</v>
      </c>
      <c r="B4203" s="60">
        <v>31</v>
      </c>
      <c r="C4203" s="52">
        <v>1</v>
      </c>
      <c r="D4203" s="52">
        <v>2011</v>
      </c>
      <c r="E4203" s="52">
        <v>9.18</v>
      </c>
    </row>
    <row r="4204" spans="1:5" s="52" customFormat="1" x14ac:dyDescent="0.2">
      <c r="A4204" s="59">
        <v>40575</v>
      </c>
      <c r="B4204" s="60">
        <v>1</v>
      </c>
      <c r="C4204" s="52">
        <v>2</v>
      </c>
      <c r="D4204" s="52">
        <v>2011</v>
      </c>
      <c r="E4204" s="52">
        <v>8.35</v>
      </c>
    </row>
    <row r="4205" spans="1:5" s="52" customFormat="1" x14ac:dyDescent="0.2">
      <c r="A4205" s="59">
        <v>40576</v>
      </c>
      <c r="B4205" s="60">
        <v>2</v>
      </c>
      <c r="C4205" s="52">
        <v>2</v>
      </c>
      <c r="D4205" s="52">
        <v>2011</v>
      </c>
      <c r="E4205" s="52">
        <v>5.76</v>
      </c>
    </row>
    <row r="4206" spans="1:5" s="52" customFormat="1" x14ac:dyDescent="0.2">
      <c r="A4206" s="59">
        <v>40577</v>
      </c>
      <c r="B4206" s="60">
        <v>3</v>
      </c>
      <c r="C4206" s="52">
        <v>2</v>
      </c>
      <c r="D4206" s="52">
        <v>2011</v>
      </c>
      <c r="E4206" s="52">
        <v>5.85</v>
      </c>
    </row>
    <row r="4207" spans="1:5" s="52" customFormat="1" x14ac:dyDescent="0.2">
      <c r="A4207" s="59">
        <v>40578</v>
      </c>
      <c r="B4207" s="60">
        <v>4</v>
      </c>
      <c r="C4207" s="52">
        <v>2</v>
      </c>
      <c r="D4207" s="52">
        <v>2011</v>
      </c>
      <c r="E4207" s="52">
        <v>12.7</v>
      </c>
    </row>
    <row r="4208" spans="1:5" s="52" customFormat="1" x14ac:dyDescent="0.2">
      <c r="A4208" s="59">
        <v>40579</v>
      </c>
      <c r="B4208" s="60">
        <v>5</v>
      </c>
      <c r="C4208" s="52">
        <v>2</v>
      </c>
      <c r="D4208" s="52">
        <v>2011</v>
      </c>
      <c r="E4208" s="52">
        <v>121</v>
      </c>
    </row>
    <row r="4209" spans="1:5" s="52" customFormat="1" x14ac:dyDescent="0.2">
      <c r="A4209" s="59">
        <v>40580</v>
      </c>
      <c r="B4209" s="60">
        <v>6</v>
      </c>
      <c r="C4209" s="52">
        <v>2</v>
      </c>
      <c r="D4209" s="52">
        <v>2011</v>
      </c>
      <c r="E4209" s="52">
        <v>225</v>
      </c>
    </row>
    <row r="4210" spans="1:5" s="52" customFormat="1" x14ac:dyDescent="0.2">
      <c r="A4210" s="59">
        <v>40581</v>
      </c>
      <c r="B4210" s="60">
        <v>7</v>
      </c>
      <c r="C4210" s="52">
        <v>2</v>
      </c>
      <c r="D4210" s="52">
        <v>2011</v>
      </c>
      <c r="E4210" s="52">
        <v>141</v>
      </c>
    </row>
    <row r="4211" spans="1:5" s="52" customFormat="1" x14ac:dyDescent="0.2">
      <c r="A4211" s="59">
        <v>40582</v>
      </c>
      <c r="B4211" s="60">
        <v>8</v>
      </c>
      <c r="C4211" s="52">
        <v>2</v>
      </c>
      <c r="D4211" s="52">
        <v>2011</v>
      </c>
      <c r="E4211" s="52">
        <v>49.8</v>
      </c>
    </row>
    <row r="4212" spans="1:5" s="52" customFormat="1" x14ac:dyDescent="0.2">
      <c r="A4212" s="59">
        <v>40583</v>
      </c>
      <c r="B4212" s="60">
        <v>9</v>
      </c>
      <c r="C4212" s="52">
        <v>2</v>
      </c>
      <c r="D4212" s="52">
        <v>2011</v>
      </c>
      <c r="E4212" s="52">
        <v>20.100000000000001</v>
      </c>
    </row>
    <row r="4213" spans="1:5" s="52" customFormat="1" x14ac:dyDescent="0.2">
      <c r="A4213" s="59">
        <v>40584</v>
      </c>
      <c r="B4213" s="60">
        <v>10</v>
      </c>
      <c r="C4213" s="52">
        <v>2</v>
      </c>
      <c r="D4213" s="52">
        <v>2011</v>
      </c>
      <c r="E4213" s="52">
        <v>17.2</v>
      </c>
    </row>
    <row r="4214" spans="1:5" s="52" customFormat="1" x14ac:dyDescent="0.2">
      <c r="A4214" s="59">
        <v>40585</v>
      </c>
      <c r="B4214" s="60">
        <v>11</v>
      </c>
      <c r="C4214" s="52">
        <v>2</v>
      </c>
      <c r="D4214" s="52">
        <v>2011</v>
      </c>
      <c r="E4214" s="52">
        <v>15.6</v>
      </c>
    </row>
    <row r="4215" spans="1:5" s="52" customFormat="1" x14ac:dyDescent="0.2">
      <c r="A4215" s="59">
        <v>40586</v>
      </c>
      <c r="B4215" s="60">
        <v>12</v>
      </c>
      <c r="C4215" s="52">
        <v>2</v>
      </c>
      <c r="D4215" s="52">
        <v>2011</v>
      </c>
      <c r="E4215" s="52">
        <v>12.1</v>
      </c>
    </row>
    <row r="4216" spans="1:5" s="52" customFormat="1" x14ac:dyDescent="0.2">
      <c r="A4216" s="59">
        <v>40587</v>
      </c>
      <c r="B4216" s="60">
        <v>13</v>
      </c>
      <c r="C4216" s="52">
        <v>2</v>
      </c>
      <c r="D4216" s="52">
        <v>2011</v>
      </c>
      <c r="E4216" s="52">
        <v>8.7899999999999991</v>
      </c>
    </row>
    <row r="4217" spans="1:5" s="52" customFormat="1" x14ac:dyDescent="0.2">
      <c r="A4217" s="59">
        <v>40588</v>
      </c>
      <c r="B4217" s="60">
        <v>14</v>
      </c>
      <c r="C4217" s="52">
        <v>2</v>
      </c>
      <c r="D4217" s="52">
        <v>2011</v>
      </c>
      <c r="E4217" s="52">
        <v>8</v>
      </c>
    </row>
    <row r="4218" spans="1:5" s="52" customFormat="1" x14ac:dyDescent="0.2">
      <c r="A4218" s="59">
        <v>40589</v>
      </c>
      <c r="B4218" s="60">
        <v>15</v>
      </c>
      <c r="C4218" s="52">
        <v>2</v>
      </c>
      <c r="D4218" s="52">
        <v>2011</v>
      </c>
      <c r="E4218" s="52">
        <v>14.7</v>
      </c>
    </row>
    <row r="4219" spans="1:5" s="52" customFormat="1" x14ac:dyDescent="0.2">
      <c r="A4219" s="59">
        <v>40590</v>
      </c>
      <c r="B4219" s="60">
        <v>16</v>
      </c>
      <c r="C4219" s="52">
        <v>2</v>
      </c>
      <c r="D4219" s="52">
        <v>2011</v>
      </c>
      <c r="E4219" s="52">
        <v>11.4</v>
      </c>
    </row>
    <row r="4220" spans="1:5" s="52" customFormat="1" x14ac:dyDescent="0.2">
      <c r="A4220" s="59">
        <v>40591</v>
      </c>
      <c r="B4220" s="60">
        <v>17</v>
      </c>
      <c r="C4220" s="52">
        <v>2</v>
      </c>
      <c r="D4220" s="52">
        <v>2011</v>
      </c>
      <c r="E4220" s="52">
        <v>10.199999999999999</v>
      </c>
    </row>
    <row r="4221" spans="1:5" s="52" customFormat="1" x14ac:dyDescent="0.2">
      <c r="A4221" s="59">
        <v>40592</v>
      </c>
      <c r="B4221" s="60">
        <v>18</v>
      </c>
      <c r="C4221" s="52">
        <v>2</v>
      </c>
      <c r="D4221" s="52">
        <v>2011</v>
      </c>
      <c r="E4221" s="52">
        <v>10.4</v>
      </c>
    </row>
    <row r="4222" spans="1:5" s="52" customFormat="1" x14ac:dyDescent="0.2">
      <c r="A4222" s="59">
        <v>40593</v>
      </c>
      <c r="B4222" s="60">
        <v>19</v>
      </c>
      <c r="C4222" s="52">
        <v>2</v>
      </c>
      <c r="D4222" s="52">
        <v>2011</v>
      </c>
      <c r="E4222" s="52">
        <v>30.4</v>
      </c>
    </row>
    <row r="4223" spans="1:5" s="52" customFormat="1" x14ac:dyDescent="0.2">
      <c r="A4223" s="59">
        <v>40594</v>
      </c>
      <c r="B4223" s="60">
        <v>20</v>
      </c>
      <c r="C4223" s="52">
        <v>2</v>
      </c>
      <c r="D4223" s="52">
        <v>2011</v>
      </c>
      <c r="E4223" s="52">
        <v>44.9</v>
      </c>
    </row>
    <row r="4224" spans="1:5" s="52" customFormat="1" x14ac:dyDescent="0.2">
      <c r="A4224" s="59">
        <v>40595</v>
      </c>
      <c r="B4224" s="60">
        <v>21</v>
      </c>
      <c r="C4224" s="52">
        <v>2</v>
      </c>
      <c r="D4224" s="52">
        <v>2011</v>
      </c>
      <c r="E4224" s="52">
        <v>20.7</v>
      </c>
    </row>
    <row r="4225" spans="1:5" s="52" customFormat="1" x14ac:dyDescent="0.2">
      <c r="A4225" s="59">
        <v>40596</v>
      </c>
      <c r="B4225" s="60">
        <v>22</v>
      </c>
      <c r="C4225" s="52">
        <v>2</v>
      </c>
      <c r="D4225" s="52">
        <v>2011</v>
      </c>
      <c r="E4225" s="52">
        <v>16.600000000000001</v>
      </c>
    </row>
    <row r="4226" spans="1:5" s="52" customFormat="1" x14ac:dyDescent="0.2">
      <c r="A4226" s="59">
        <v>40597</v>
      </c>
      <c r="B4226" s="60">
        <v>23</v>
      </c>
      <c r="C4226" s="52">
        <v>2</v>
      </c>
      <c r="D4226" s="52">
        <v>2011</v>
      </c>
      <c r="E4226" s="52">
        <v>10.8</v>
      </c>
    </row>
    <row r="4227" spans="1:5" s="52" customFormat="1" x14ac:dyDescent="0.2">
      <c r="A4227" s="59">
        <v>40598</v>
      </c>
      <c r="B4227" s="60">
        <v>24</v>
      </c>
      <c r="C4227" s="52">
        <v>2</v>
      </c>
      <c r="D4227" s="52">
        <v>2011</v>
      </c>
      <c r="E4227" s="52">
        <v>11.9</v>
      </c>
    </row>
    <row r="4228" spans="1:5" s="52" customFormat="1" x14ac:dyDescent="0.2">
      <c r="A4228" s="59">
        <v>40599</v>
      </c>
      <c r="B4228" s="60">
        <v>25</v>
      </c>
      <c r="C4228" s="52">
        <v>2</v>
      </c>
      <c r="D4228" s="52">
        <v>2011</v>
      </c>
      <c r="E4228" s="52">
        <v>10.199999999999999</v>
      </c>
    </row>
    <row r="4229" spans="1:5" s="52" customFormat="1" x14ac:dyDescent="0.2">
      <c r="A4229" s="59">
        <v>40600</v>
      </c>
      <c r="B4229" s="60">
        <v>26</v>
      </c>
      <c r="C4229" s="52">
        <v>2</v>
      </c>
      <c r="D4229" s="52">
        <v>2011</v>
      </c>
      <c r="E4229" s="52">
        <v>9.4700000000000006</v>
      </c>
    </row>
    <row r="4230" spans="1:5" s="52" customFormat="1" x14ac:dyDescent="0.2">
      <c r="A4230" s="59">
        <v>40601</v>
      </c>
      <c r="B4230" s="60">
        <v>27</v>
      </c>
      <c r="C4230" s="52">
        <v>2</v>
      </c>
      <c r="D4230" s="52">
        <v>2011</v>
      </c>
      <c r="E4230" s="52">
        <v>13.3</v>
      </c>
    </row>
    <row r="4231" spans="1:5" s="52" customFormat="1" x14ac:dyDescent="0.2">
      <c r="A4231" s="59">
        <v>40602</v>
      </c>
      <c r="B4231" s="60">
        <v>28</v>
      </c>
      <c r="C4231" s="52">
        <v>2</v>
      </c>
      <c r="D4231" s="52">
        <v>2011</v>
      </c>
      <c r="E4231" s="52">
        <v>20.7</v>
      </c>
    </row>
    <row r="4232" spans="1:5" s="52" customFormat="1" x14ac:dyDescent="0.2">
      <c r="A4232" s="59">
        <v>40603</v>
      </c>
      <c r="B4232" s="60">
        <v>1</v>
      </c>
      <c r="C4232" s="52">
        <v>3</v>
      </c>
      <c r="D4232" s="52">
        <v>2011</v>
      </c>
      <c r="E4232" s="52">
        <v>27.9</v>
      </c>
    </row>
    <row r="4233" spans="1:5" s="52" customFormat="1" x14ac:dyDescent="0.2">
      <c r="A4233" s="59">
        <v>40604</v>
      </c>
      <c r="B4233" s="60">
        <v>2</v>
      </c>
      <c r="C4233" s="52">
        <v>3</v>
      </c>
      <c r="D4233" s="52">
        <v>2011</v>
      </c>
      <c r="E4233" s="52">
        <v>13.3</v>
      </c>
    </row>
    <row r="4234" spans="1:5" s="52" customFormat="1" x14ac:dyDescent="0.2">
      <c r="A4234" s="59">
        <v>40605</v>
      </c>
      <c r="B4234" s="60">
        <v>3</v>
      </c>
      <c r="C4234" s="52">
        <v>3</v>
      </c>
      <c r="D4234" s="52">
        <v>2011</v>
      </c>
      <c r="E4234" s="52">
        <v>7.33</v>
      </c>
    </row>
    <row r="4235" spans="1:5" s="52" customFormat="1" x14ac:dyDescent="0.2">
      <c r="A4235" s="59">
        <v>40606</v>
      </c>
      <c r="B4235" s="60">
        <v>4</v>
      </c>
      <c r="C4235" s="52">
        <v>3</v>
      </c>
      <c r="D4235" s="52">
        <v>2011</v>
      </c>
      <c r="E4235" s="52">
        <v>7.26</v>
      </c>
    </row>
    <row r="4236" spans="1:5" s="52" customFormat="1" x14ac:dyDescent="0.2">
      <c r="A4236" s="59">
        <v>40607</v>
      </c>
      <c r="B4236" s="60">
        <v>5</v>
      </c>
      <c r="C4236" s="52">
        <v>3</v>
      </c>
      <c r="D4236" s="52">
        <v>2011</v>
      </c>
      <c r="E4236" s="52">
        <v>6.46</v>
      </c>
    </row>
    <row r="4237" spans="1:5" s="52" customFormat="1" x14ac:dyDescent="0.2">
      <c r="A4237" s="59">
        <v>40608</v>
      </c>
      <c r="B4237" s="60">
        <v>6</v>
      </c>
      <c r="C4237" s="52">
        <v>3</v>
      </c>
      <c r="D4237" s="52">
        <v>2011</v>
      </c>
      <c r="E4237" s="52">
        <v>9.9499999999999993</v>
      </c>
    </row>
    <row r="4238" spans="1:5" s="52" customFormat="1" x14ac:dyDescent="0.2">
      <c r="A4238" s="59">
        <v>40609</v>
      </c>
      <c r="B4238" s="60">
        <v>7</v>
      </c>
      <c r="C4238" s="52">
        <v>3</v>
      </c>
      <c r="D4238" s="52">
        <v>2011</v>
      </c>
      <c r="E4238" s="52">
        <v>7.29</v>
      </c>
    </row>
    <row r="4239" spans="1:5" s="52" customFormat="1" x14ac:dyDescent="0.2">
      <c r="A4239" s="59">
        <v>40610</v>
      </c>
      <c r="B4239" s="60">
        <v>8</v>
      </c>
      <c r="C4239" s="52">
        <v>3</v>
      </c>
      <c r="D4239" s="52">
        <v>2011</v>
      </c>
      <c r="E4239" s="52">
        <v>8.74</v>
      </c>
    </row>
    <row r="4240" spans="1:5" s="52" customFormat="1" x14ac:dyDescent="0.2">
      <c r="A4240" s="59">
        <v>40611</v>
      </c>
      <c r="B4240" s="60">
        <v>9</v>
      </c>
      <c r="C4240" s="52">
        <v>3</v>
      </c>
      <c r="D4240" s="52">
        <v>2011</v>
      </c>
      <c r="E4240" s="52">
        <v>14.5</v>
      </c>
    </row>
    <row r="4241" spans="1:5" s="52" customFormat="1" x14ac:dyDescent="0.2">
      <c r="A4241" s="59">
        <v>40612</v>
      </c>
      <c r="B4241" s="60">
        <v>10</v>
      </c>
      <c r="C4241" s="52">
        <v>3</v>
      </c>
      <c r="D4241" s="52">
        <v>2011</v>
      </c>
      <c r="E4241" s="52">
        <v>28.5</v>
      </c>
    </row>
    <row r="4242" spans="1:5" s="52" customFormat="1" x14ac:dyDescent="0.2">
      <c r="A4242" s="59">
        <v>40613</v>
      </c>
      <c r="B4242" s="60">
        <v>11</v>
      </c>
      <c r="C4242" s="52">
        <v>3</v>
      </c>
      <c r="D4242" s="52">
        <v>2011</v>
      </c>
      <c r="E4242" s="52">
        <v>124</v>
      </c>
    </row>
    <row r="4243" spans="1:5" s="52" customFormat="1" x14ac:dyDescent="0.2">
      <c r="A4243" s="59">
        <v>40614</v>
      </c>
      <c r="B4243" s="60">
        <v>12</v>
      </c>
      <c r="C4243" s="52">
        <v>3</v>
      </c>
      <c r="D4243" s="52">
        <v>2011</v>
      </c>
      <c r="E4243" s="52">
        <v>56.8</v>
      </c>
    </row>
    <row r="4244" spans="1:5" s="52" customFormat="1" x14ac:dyDescent="0.2">
      <c r="A4244" s="59">
        <v>40615</v>
      </c>
      <c r="B4244" s="60">
        <v>13</v>
      </c>
      <c r="C4244" s="52">
        <v>3</v>
      </c>
      <c r="D4244" s="52">
        <v>2011</v>
      </c>
      <c r="E4244" s="52">
        <v>21.6</v>
      </c>
    </row>
    <row r="4245" spans="1:5" s="52" customFormat="1" x14ac:dyDescent="0.2">
      <c r="A4245" s="59">
        <v>40616</v>
      </c>
      <c r="B4245" s="60">
        <v>14</v>
      </c>
      <c r="C4245" s="52">
        <v>3</v>
      </c>
      <c r="D4245" s="52">
        <v>2011</v>
      </c>
      <c r="E4245" s="52">
        <v>13.4</v>
      </c>
    </row>
    <row r="4246" spans="1:5" s="52" customFormat="1" x14ac:dyDescent="0.2">
      <c r="A4246" s="59">
        <v>40617</v>
      </c>
      <c r="B4246" s="60">
        <v>15</v>
      </c>
      <c r="C4246" s="52">
        <v>3</v>
      </c>
      <c r="D4246" s="52">
        <v>2011</v>
      </c>
      <c r="E4246" s="52">
        <v>10.9</v>
      </c>
    </row>
    <row r="4247" spans="1:5" s="52" customFormat="1" x14ac:dyDescent="0.2">
      <c r="A4247" s="59">
        <v>40618</v>
      </c>
      <c r="B4247" s="60">
        <v>16</v>
      </c>
      <c r="C4247" s="52">
        <v>3</v>
      </c>
      <c r="D4247" s="52">
        <v>2011</v>
      </c>
      <c r="E4247" s="52">
        <v>10.3</v>
      </c>
    </row>
    <row r="4248" spans="1:5" s="52" customFormat="1" x14ac:dyDescent="0.2">
      <c r="A4248" s="59">
        <v>40619</v>
      </c>
      <c r="B4248" s="60">
        <v>17</v>
      </c>
      <c r="C4248" s="52">
        <v>3</v>
      </c>
      <c r="D4248" s="52">
        <v>2011</v>
      </c>
      <c r="E4248" s="52">
        <v>8.06</v>
      </c>
    </row>
    <row r="4249" spans="1:5" s="52" customFormat="1" x14ac:dyDescent="0.2">
      <c r="A4249" s="59">
        <v>40620</v>
      </c>
      <c r="B4249" s="60">
        <v>18</v>
      </c>
      <c r="C4249" s="52">
        <v>3</v>
      </c>
      <c r="D4249" s="52">
        <v>2011</v>
      </c>
      <c r="E4249" s="52">
        <v>7.61</v>
      </c>
    </row>
    <row r="4250" spans="1:5" s="52" customFormat="1" x14ac:dyDescent="0.2">
      <c r="A4250" s="59">
        <v>40621</v>
      </c>
      <c r="B4250" s="60">
        <v>19</v>
      </c>
      <c r="C4250" s="52">
        <v>3</v>
      </c>
      <c r="D4250" s="52">
        <v>2011</v>
      </c>
      <c r="E4250" s="52">
        <v>7.39</v>
      </c>
    </row>
    <row r="4251" spans="1:5" s="52" customFormat="1" x14ac:dyDescent="0.2">
      <c r="A4251" s="59">
        <v>40622</v>
      </c>
      <c r="B4251" s="60">
        <v>20</v>
      </c>
      <c r="C4251" s="52">
        <v>3</v>
      </c>
      <c r="D4251" s="52">
        <v>2011</v>
      </c>
      <c r="E4251" s="52">
        <v>7.45</v>
      </c>
    </row>
    <row r="4252" spans="1:5" s="52" customFormat="1" x14ac:dyDescent="0.2">
      <c r="A4252" s="59">
        <v>40623</v>
      </c>
      <c r="B4252" s="60">
        <v>21</v>
      </c>
      <c r="C4252" s="52">
        <v>3</v>
      </c>
      <c r="D4252" s="52">
        <v>2011</v>
      </c>
      <c r="E4252" s="52">
        <v>6.97</v>
      </c>
    </row>
    <row r="4253" spans="1:5" s="52" customFormat="1" x14ac:dyDescent="0.2">
      <c r="A4253" s="59">
        <v>40624</v>
      </c>
      <c r="B4253" s="60">
        <v>22</v>
      </c>
      <c r="C4253" s="52">
        <v>3</v>
      </c>
      <c r="D4253" s="52">
        <v>2011</v>
      </c>
      <c r="E4253" s="52">
        <v>7.41</v>
      </c>
    </row>
    <row r="4254" spans="1:5" s="52" customFormat="1" x14ac:dyDescent="0.2">
      <c r="A4254" s="59">
        <v>40625</v>
      </c>
      <c r="B4254" s="60">
        <v>23</v>
      </c>
      <c r="C4254" s="52">
        <v>3</v>
      </c>
      <c r="D4254" s="52">
        <v>2011</v>
      </c>
      <c r="E4254" s="52">
        <v>13.8</v>
      </c>
    </row>
    <row r="4255" spans="1:5" s="52" customFormat="1" x14ac:dyDescent="0.2">
      <c r="A4255" s="59">
        <v>40626</v>
      </c>
      <c r="B4255" s="60">
        <v>24</v>
      </c>
      <c r="C4255" s="52">
        <v>3</v>
      </c>
      <c r="D4255" s="52">
        <v>2011</v>
      </c>
      <c r="E4255" s="52">
        <v>35.700000000000003</v>
      </c>
    </row>
    <row r="4256" spans="1:5" s="52" customFormat="1" x14ac:dyDescent="0.2">
      <c r="A4256" s="59">
        <v>40627</v>
      </c>
      <c r="B4256" s="60">
        <v>25</v>
      </c>
      <c r="C4256" s="52">
        <v>3</v>
      </c>
      <c r="D4256" s="52">
        <v>2011</v>
      </c>
      <c r="E4256" s="52">
        <v>69.900000000000006</v>
      </c>
    </row>
    <row r="4257" spans="1:5" s="52" customFormat="1" x14ac:dyDescent="0.2">
      <c r="A4257" s="59">
        <v>40628</v>
      </c>
      <c r="B4257" s="60">
        <v>26</v>
      </c>
      <c r="C4257" s="52">
        <v>3</v>
      </c>
      <c r="D4257" s="52">
        <v>2011</v>
      </c>
      <c r="E4257" s="52">
        <v>27.9</v>
      </c>
    </row>
    <row r="4258" spans="1:5" s="52" customFormat="1" x14ac:dyDescent="0.2">
      <c r="A4258" s="59">
        <v>40629</v>
      </c>
      <c r="B4258" s="60">
        <v>27</v>
      </c>
      <c r="C4258" s="52">
        <v>3</v>
      </c>
      <c r="D4258" s="52">
        <v>2011</v>
      </c>
      <c r="E4258" s="52">
        <v>13.1</v>
      </c>
    </row>
    <row r="4259" spans="1:5" s="52" customFormat="1" x14ac:dyDescent="0.2">
      <c r="A4259" s="59">
        <v>40630</v>
      </c>
      <c r="B4259" s="60">
        <v>28</v>
      </c>
      <c r="C4259" s="52">
        <v>3</v>
      </c>
      <c r="D4259" s="52">
        <v>2011</v>
      </c>
      <c r="E4259" s="52">
        <v>9.68</v>
      </c>
    </row>
    <row r="4260" spans="1:5" s="52" customFormat="1" x14ac:dyDescent="0.2">
      <c r="A4260" s="59">
        <v>40631</v>
      </c>
      <c r="B4260" s="60">
        <v>29</v>
      </c>
      <c r="C4260" s="52">
        <v>3</v>
      </c>
      <c r="D4260" s="52">
        <v>2011</v>
      </c>
      <c r="E4260" s="52">
        <v>8.66</v>
      </c>
    </row>
    <row r="4261" spans="1:5" s="52" customFormat="1" x14ac:dyDescent="0.2">
      <c r="A4261" s="59">
        <v>40632</v>
      </c>
      <c r="B4261" s="60">
        <v>30</v>
      </c>
      <c r="C4261" s="52">
        <v>3</v>
      </c>
      <c r="D4261" s="52">
        <v>2011</v>
      </c>
      <c r="E4261" s="52">
        <v>8.99</v>
      </c>
    </row>
    <row r="4262" spans="1:5" s="52" customFormat="1" x14ac:dyDescent="0.2">
      <c r="A4262" s="59">
        <v>40633</v>
      </c>
      <c r="B4262" s="60">
        <v>31</v>
      </c>
      <c r="C4262" s="52">
        <v>3</v>
      </c>
      <c r="D4262" s="52">
        <v>2011</v>
      </c>
      <c r="E4262" s="52">
        <v>9.58</v>
      </c>
    </row>
    <row r="4263" spans="1:5" s="52" customFormat="1" x14ac:dyDescent="0.2">
      <c r="A4263" s="42">
        <v>40634</v>
      </c>
      <c r="B4263" s="69">
        <v>1</v>
      </c>
      <c r="C4263" s="52">
        <v>4</v>
      </c>
      <c r="D4263" s="52">
        <v>2011</v>
      </c>
      <c r="E4263" s="52">
        <v>11.8</v>
      </c>
    </row>
    <row r="4264" spans="1:5" s="52" customFormat="1" x14ac:dyDescent="0.2">
      <c r="A4264" s="42">
        <v>40635</v>
      </c>
      <c r="B4264" s="69">
        <v>2</v>
      </c>
      <c r="C4264" s="52">
        <v>4</v>
      </c>
      <c r="D4264" s="52">
        <v>2011</v>
      </c>
      <c r="E4264" s="52">
        <v>9.9600000000000009</v>
      </c>
    </row>
    <row r="4265" spans="1:5" s="52" customFormat="1" x14ac:dyDescent="0.2">
      <c r="A4265" s="42">
        <v>40636</v>
      </c>
      <c r="B4265" s="69">
        <v>3</v>
      </c>
      <c r="C4265" s="52">
        <v>4</v>
      </c>
      <c r="D4265" s="52">
        <v>2011</v>
      </c>
      <c r="E4265" s="52">
        <v>7.31</v>
      </c>
    </row>
    <row r="4266" spans="1:5" s="52" customFormat="1" x14ac:dyDescent="0.2">
      <c r="A4266" s="42">
        <v>40637</v>
      </c>
      <c r="B4266" s="69">
        <v>4</v>
      </c>
      <c r="C4266" s="52">
        <v>4</v>
      </c>
      <c r="D4266" s="52">
        <v>2011</v>
      </c>
      <c r="E4266" s="52">
        <v>5.32</v>
      </c>
    </row>
    <row r="4267" spans="1:5" s="52" customFormat="1" x14ac:dyDescent="0.2">
      <c r="A4267" s="42">
        <v>40638</v>
      </c>
      <c r="B4267" s="69">
        <v>5</v>
      </c>
      <c r="C4267" s="52">
        <v>4</v>
      </c>
      <c r="D4267" s="52">
        <v>2011</v>
      </c>
      <c r="E4267" s="52">
        <v>9.18</v>
      </c>
    </row>
    <row r="4268" spans="1:5" s="52" customFormat="1" x14ac:dyDescent="0.2">
      <c r="A4268" s="42">
        <v>40639</v>
      </c>
      <c r="B4268" s="69">
        <v>6</v>
      </c>
      <c r="C4268" s="52">
        <v>4</v>
      </c>
      <c r="D4268" s="52">
        <v>2011</v>
      </c>
      <c r="E4268" s="52">
        <v>12.8</v>
      </c>
    </row>
    <row r="4269" spans="1:5" s="52" customFormat="1" x14ac:dyDescent="0.2">
      <c r="A4269" s="42">
        <v>40640</v>
      </c>
      <c r="B4269" s="69">
        <v>7</v>
      </c>
      <c r="C4269" s="52">
        <v>4</v>
      </c>
      <c r="D4269" s="52">
        <v>2011</v>
      </c>
      <c r="E4269" s="52">
        <v>14.6</v>
      </c>
    </row>
    <row r="4270" spans="1:5" s="52" customFormat="1" x14ac:dyDescent="0.2">
      <c r="A4270" s="42">
        <v>40641</v>
      </c>
      <c r="B4270" s="69">
        <v>8</v>
      </c>
      <c r="C4270" s="52">
        <v>4</v>
      </c>
      <c r="D4270" s="52">
        <v>2011</v>
      </c>
      <c r="E4270" s="52">
        <v>23.9</v>
      </c>
    </row>
    <row r="4271" spans="1:5" s="52" customFormat="1" x14ac:dyDescent="0.2">
      <c r="A4271" s="42">
        <v>40642</v>
      </c>
      <c r="B4271" s="69">
        <v>9</v>
      </c>
      <c r="C4271" s="52">
        <v>4</v>
      </c>
      <c r="D4271" s="52">
        <v>2011</v>
      </c>
      <c r="E4271" s="52">
        <v>19.5</v>
      </c>
    </row>
    <row r="4272" spans="1:5" s="52" customFormat="1" x14ac:dyDescent="0.2">
      <c r="A4272" s="42">
        <v>40643</v>
      </c>
      <c r="B4272" s="69">
        <v>10</v>
      </c>
      <c r="C4272" s="52">
        <v>4</v>
      </c>
      <c r="D4272" s="52">
        <v>2011</v>
      </c>
      <c r="E4272" s="52">
        <v>22.1</v>
      </c>
    </row>
    <row r="4273" spans="1:5" s="52" customFormat="1" x14ac:dyDescent="0.2">
      <c r="A4273" s="42">
        <v>40644</v>
      </c>
      <c r="B4273" s="69">
        <v>11</v>
      </c>
      <c r="C4273" s="52">
        <v>4</v>
      </c>
      <c r="D4273" s="52">
        <v>2011</v>
      </c>
      <c r="E4273" s="52">
        <v>26.5</v>
      </c>
    </row>
    <row r="4274" spans="1:5" s="52" customFormat="1" x14ac:dyDescent="0.2">
      <c r="A4274" s="42">
        <v>40645</v>
      </c>
      <c r="B4274" s="69">
        <v>12</v>
      </c>
      <c r="C4274" s="52">
        <v>4</v>
      </c>
      <c r="D4274" s="52">
        <v>2011</v>
      </c>
      <c r="E4274" s="52">
        <v>54</v>
      </c>
    </row>
    <row r="4275" spans="1:5" s="52" customFormat="1" x14ac:dyDescent="0.2">
      <c r="A4275" s="42">
        <v>40646</v>
      </c>
      <c r="B4275" s="69">
        <v>13</v>
      </c>
      <c r="C4275" s="52">
        <v>4</v>
      </c>
      <c r="D4275" s="52">
        <v>2011</v>
      </c>
      <c r="E4275" s="52">
        <v>93.1</v>
      </c>
    </row>
    <row r="4276" spans="1:5" s="52" customFormat="1" x14ac:dyDescent="0.2">
      <c r="A4276" s="42">
        <v>40647</v>
      </c>
      <c r="B4276" s="69">
        <v>14</v>
      </c>
      <c r="C4276" s="52">
        <v>4</v>
      </c>
      <c r="D4276" s="52">
        <v>2011</v>
      </c>
      <c r="E4276" s="52">
        <v>47.6</v>
      </c>
    </row>
    <row r="4277" spans="1:5" s="52" customFormat="1" x14ac:dyDescent="0.2">
      <c r="A4277" s="42">
        <v>40648</v>
      </c>
      <c r="B4277" s="69">
        <v>15</v>
      </c>
      <c r="C4277" s="52">
        <v>4</v>
      </c>
      <c r="D4277" s="52">
        <v>2011</v>
      </c>
      <c r="E4277" s="52">
        <v>18.100000000000001</v>
      </c>
    </row>
    <row r="4278" spans="1:5" s="52" customFormat="1" x14ac:dyDescent="0.2">
      <c r="A4278" s="42">
        <v>40649</v>
      </c>
      <c r="B4278" s="69">
        <v>16</v>
      </c>
      <c r="C4278" s="52">
        <v>4</v>
      </c>
      <c r="D4278" s="52">
        <v>2011</v>
      </c>
      <c r="E4278" s="52">
        <v>12.4</v>
      </c>
    </row>
    <row r="4279" spans="1:5" s="52" customFormat="1" x14ac:dyDescent="0.2">
      <c r="A4279" s="42">
        <v>40650</v>
      </c>
      <c r="B4279" s="69">
        <v>17</v>
      </c>
      <c r="C4279" s="52">
        <v>4</v>
      </c>
      <c r="D4279" s="52">
        <v>2011</v>
      </c>
      <c r="E4279" s="52">
        <v>11.2</v>
      </c>
    </row>
    <row r="4280" spans="1:5" s="52" customFormat="1" x14ac:dyDescent="0.2">
      <c r="A4280" s="42">
        <v>40651</v>
      </c>
      <c r="B4280" s="69">
        <v>18</v>
      </c>
      <c r="C4280" s="52">
        <v>4</v>
      </c>
      <c r="D4280" s="52">
        <v>2011</v>
      </c>
      <c r="E4280" s="52">
        <v>9.0299999999999994</v>
      </c>
    </row>
    <row r="4281" spans="1:5" s="52" customFormat="1" x14ac:dyDescent="0.2">
      <c r="A4281" s="42">
        <v>40652</v>
      </c>
      <c r="B4281" s="69">
        <v>19</v>
      </c>
      <c r="C4281" s="52">
        <v>4</v>
      </c>
      <c r="D4281" s="52">
        <v>2011</v>
      </c>
      <c r="E4281" s="52">
        <v>7.58</v>
      </c>
    </row>
    <row r="4282" spans="1:5" s="52" customFormat="1" x14ac:dyDescent="0.2">
      <c r="A4282" s="42">
        <v>40653</v>
      </c>
      <c r="B4282" s="69">
        <v>20</v>
      </c>
      <c r="C4282" s="52">
        <v>4</v>
      </c>
      <c r="D4282" s="52">
        <v>2011</v>
      </c>
      <c r="E4282" s="52">
        <v>7.62</v>
      </c>
    </row>
    <row r="4283" spans="1:5" s="52" customFormat="1" x14ac:dyDescent="0.2">
      <c r="A4283" s="42">
        <v>40654</v>
      </c>
      <c r="B4283" s="69">
        <v>21</v>
      </c>
      <c r="C4283" s="52">
        <v>4</v>
      </c>
      <c r="D4283" s="52">
        <v>2011</v>
      </c>
      <c r="E4283" s="52">
        <v>8.06</v>
      </c>
    </row>
    <row r="4284" spans="1:5" s="52" customFormat="1" x14ac:dyDescent="0.2">
      <c r="A4284" s="42">
        <v>40655</v>
      </c>
      <c r="B4284" s="69">
        <v>22</v>
      </c>
      <c r="C4284" s="52">
        <v>4</v>
      </c>
      <c r="D4284" s="52">
        <v>2011</v>
      </c>
      <c r="E4284" s="52">
        <v>7.15</v>
      </c>
    </row>
    <row r="4285" spans="1:5" s="52" customFormat="1" x14ac:dyDescent="0.2">
      <c r="A4285" s="42">
        <v>40656</v>
      </c>
      <c r="B4285" s="69">
        <v>23</v>
      </c>
      <c r="C4285" s="52">
        <v>4</v>
      </c>
      <c r="D4285" s="52">
        <v>2011</v>
      </c>
      <c r="E4285" s="52">
        <v>7.04</v>
      </c>
    </row>
    <row r="4286" spans="1:5" s="52" customFormat="1" x14ac:dyDescent="0.2">
      <c r="A4286" s="42">
        <v>40657</v>
      </c>
      <c r="B4286" s="69">
        <v>24</v>
      </c>
      <c r="C4286" s="52">
        <v>4</v>
      </c>
      <c r="D4286" s="52">
        <v>2011</v>
      </c>
      <c r="E4286" s="52">
        <v>6.47</v>
      </c>
    </row>
    <row r="4287" spans="1:5" s="52" customFormat="1" x14ac:dyDescent="0.2">
      <c r="A4287" s="42">
        <v>40658</v>
      </c>
      <c r="B4287" s="69">
        <v>25</v>
      </c>
      <c r="C4287" s="52">
        <v>4</v>
      </c>
      <c r="D4287" s="52">
        <v>2011</v>
      </c>
      <c r="E4287" s="52">
        <v>6.16</v>
      </c>
    </row>
    <row r="4288" spans="1:5" s="52" customFormat="1" x14ac:dyDescent="0.2">
      <c r="A4288" s="42">
        <v>40659</v>
      </c>
      <c r="B4288" s="69">
        <v>26</v>
      </c>
      <c r="C4288" s="52">
        <v>4</v>
      </c>
      <c r="D4288" s="52">
        <v>2011</v>
      </c>
      <c r="E4288" s="52">
        <v>6.05</v>
      </c>
    </row>
    <row r="4289" spans="1:5" s="52" customFormat="1" x14ac:dyDescent="0.2">
      <c r="A4289" s="42">
        <v>40660</v>
      </c>
      <c r="B4289" s="69">
        <v>27</v>
      </c>
      <c r="C4289" s="52">
        <v>4</v>
      </c>
      <c r="D4289" s="52">
        <v>2011</v>
      </c>
      <c r="E4289" s="52">
        <v>5.98</v>
      </c>
    </row>
    <row r="4290" spans="1:5" s="52" customFormat="1" x14ac:dyDescent="0.2">
      <c r="A4290" s="42">
        <v>40661</v>
      </c>
      <c r="B4290" s="69">
        <v>28</v>
      </c>
      <c r="C4290" s="52">
        <v>4</v>
      </c>
      <c r="D4290" s="52">
        <v>2011</v>
      </c>
      <c r="E4290" s="52">
        <v>6.09</v>
      </c>
    </row>
    <row r="4291" spans="1:5" s="52" customFormat="1" x14ac:dyDescent="0.2">
      <c r="A4291" s="42">
        <v>40662</v>
      </c>
      <c r="B4291" s="69">
        <v>29</v>
      </c>
      <c r="C4291" s="52">
        <v>4</v>
      </c>
      <c r="D4291" s="52">
        <v>2011</v>
      </c>
      <c r="E4291" s="52">
        <v>6.11</v>
      </c>
    </row>
    <row r="4292" spans="1:5" s="52" customFormat="1" x14ac:dyDescent="0.2">
      <c r="A4292" s="42">
        <v>40663</v>
      </c>
      <c r="B4292" s="69">
        <v>30</v>
      </c>
      <c r="C4292" s="52">
        <v>4</v>
      </c>
      <c r="D4292" s="52">
        <v>2011</v>
      </c>
      <c r="E4292" s="52">
        <v>6.23</v>
      </c>
    </row>
    <row r="4293" spans="1:5" s="52" customFormat="1" x14ac:dyDescent="0.2">
      <c r="A4293" s="42">
        <v>40664</v>
      </c>
      <c r="B4293" s="69">
        <v>1</v>
      </c>
      <c r="C4293" s="52">
        <v>5</v>
      </c>
      <c r="D4293" s="52">
        <v>2011</v>
      </c>
      <c r="E4293" s="52">
        <v>6.97</v>
      </c>
    </row>
    <row r="4294" spans="1:5" s="52" customFormat="1" x14ac:dyDescent="0.2">
      <c r="A4294" s="42">
        <v>40665</v>
      </c>
      <c r="B4294" s="69">
        <v>2</v>
      </c>
      <c r="C4294" s="52">
        <v>5</v>
      </c>
      <c r="D4294" s="52">
        <v>2011</v>
      </c>
      <c r="E4294" s="52">
        <v>7.15</v>
      </c>
    </row>
    <row r="4295" spans="1:5" s="52" customFormat="1" x14ac:dyDescent="0.2">
      <c r="A4295" s="42">
        <v>40666</v>
      </c>
      <c r="B4295" s="69">
        <v>3</v>
      </c>
      <c r="C4295" s="52">
        <v>5</v>
      </c>
      <c r="D4295" s="52">
        <v>2011</v>
      </c>
      <c r="E4295" s="52">
        <v>8.34</v>
      </c>
    </row>
    <row r="4296" spans="1:5" s="52" customFormat="1" x14ac:dyDescent="0.2">
      <c r="A4296" s="42">
        <v>40667</v>
      </c>
      <c r="B4296" s="69">
        <v>4</v>
      </c>
      <c r="C4296" s="52">
        <v>5</v>
      </c>
      <c r="D4296" s="52">
        <v>2011</v>
      </c>
      <c r="E4296" s="52">
        <v>8.94</v>
      </c>
    </row>
    <row r="4297" spans="1:5" s="52" customFormat="1" x14ac:dyDescent="0.2">
      <c r="A4297" s="42">
        <v>40668</v>
      </c>
      <c r="B4297" s="69">
        <v>5</v>
      </c>
      <c r="C4297" s="52">
        <v>5</v>
      </c>
      <c r="D4297" s="52">
        <v>2011</v>
      </c>
      <c r="E4297" s="52">
        <v>9.0399999999999991</v>
      </c>
    </row>
    <row r="4298" spans="1:5" s="52" customFormat="1" x14ac:dyDescent="0.2">
      <c r="A4298" s="42">
        <v>40669</v>
      </c>
      <c r="B4298" s="69">
        <v>6</v>
      </c>
      <c r="C4298" s="52">
        <v>5</v>
      </c>
      <c r="D4298" s="52">
        <v>2011</v>
      </c>
      <c r="E4298" s="52">
        <v>7.23</v>
      </c>
    </row>
    <row r="4299" spans="1:5" s="52" customFormat="1" x14ac:dyDescent="0.2">
      <c r="A4299" s="42">
        <v>40670</v>
      </c>
      <c r="B4299" s="69">
        <v>7</v>
      </c>
      <c r="C4299" s="52">
        <v>5</v>
      </c>
      <c r="D4299" s="52">
        <v>2011</v>
      </c>
      <c r="E4299" s="52">
        <v>7.39</v>
      </c>
    </row>
    <row r="4300" spans="1:5" s="52" customFormat="1" x14ac:dyDescent="0.2">
      <c r="A4300" s="42">
        <v>40671</v>
      </c>
      <c r="B4300" s="69">
        <v>8</v>
      </c>
      <c r="C4300" s="52">
        <v>5</v>
      </c>
      <c r="D4300" s="52">
        <v>2011</v>
      </c>
      <c r="E4300" s="52">
        <v>7.88</v>
      </c>
    </row>
    <row r="4301" spans="1:5" s="52" customFormat="1" x14ac:dyDescent="0.2">
      <c r="A4301" s="42">
        <v>40672</v>
      </c>
      <c r="B4301" s="69">
        <v>9</v>
      </c>
      <c r="C4301" s="52">
        <v>5</v>
      </c>
      <c r="D4301" s="52">
        <v>2011</v>
      </c>
      <c r="E4301" s="52">
        <v>7.09</v>
      </c>
    </row>
    <row r="4302" spans="1:5" s="52" customFormat="1" x14ac:dyDescent="0.2">
      <c r="A4302" s="42">
        <v>40673</v>
      </c>
      <c r="B4302" s="69">
        <v>10</v>
      </c>
      <c r="C4302" s="52">
        <v>5</v>
      </c>
      <c r="D4302" s="52">
        <v>2011</v>
      </c>
      <c r="E4302" s="52">
        <v>6.91</v>
      </c>
    </row>
    <row r="4303" spans="1:5" s="52" customFormat="1" x14ac:dyDescent="0.2">
      <c r="A4303" s="42">
        <v>40674</v>
      </c>
      <c r="B4303" s="69">
        <v>11</v>
      </c>
      <c r="C4303" s="52">
        <v>5</v>
      </c>
      <c r="D4303" s="52">
        <v>2011</v>
      </c>
      <c r="E4303" s="52">
        <v>7.53</v>
      </c>
    </row>
    <row r="4304" spans="1:5" s="52" customFormat="1" x14ac:dyDescent="0.2">
      <c r="A4304" s="42">
        <v>40675</v>
      </c>
      <c r="B4304" s="69">
        <v>12</v>
      </c>
      <c r="C4304" s="52">
        <v>5</v>
      </c>
      <c r="D4304" s="52">
        <v>2011</v>
      </c>
      <c r="E4304" s="52">
        <v>11.7</v>
      </c>
    </row>
    <row r="4305" spans="1:5" s="52" customFormat="1" x14ac:dyDescent="0.2">
      <c r="A4305" s="42">
        <v>40676</v>
      </c>
      <c r="B4305" s="69">
        <v>13</v>
      </c>
      <c r="C4305" s="52">
        <v>5</v>
      </c>
      <c r="D4305" s="52">
        <v>2011</v>
      </c>
      <c r="E4305" s="52">
        <v>12.9</v>
      </c>
    </row>
    <row r="4306" spans="1:5" s="52" customFormat="1" x14ac:dyDescent="0.2">
      <c r="A4306" s="42">
        <v>40677</v>
      </c>
      <c r="B4306" s="69">
        <v>14</v>
      </c>
      <c r="C4306" s="52">
        <v>5</v>
      </c>
      <c r="D4306" s="52">
        <v>2011</v>
      </c>
      <c r="E4306" s="52">
        <v>13.5</v>
      </c>
    </row>
    <row r="4307" spans="1:5" s="52" customFormat="1" x14ac:dyDescent="0.2">
      <c r="A4307" s="42">
        <v>40678</v>
      </c>
      <c r="B4307" s="69">
        <v>15</v>
      </c>
      <c r="C4307" s="52">
        <v>5</v>
      </c>
      <c r="D4307" s="52">
        <v>2011</v>
      </c>
      <c r="E4307" s="52">
        <v>13.2</v>
      </c>
    </row>
    <row r="4308" spans="1:5" s="52" customFormat="1" x14ac:dyDescent="0.2">
      <c r="A4308" s="42">
        <v>40679</v>
      </c>
      <c r="B4308" s="69">
        <v>16</v>
      </c>
      <c r="C4308" s="52">
        <v>5</v>
      </c>
      <c r="D4308" s="52">
        <v>2011</v>
      </c>
      <c r="E4308" s="52">
        <v>10.1</v>
      </c>
    </row>
    <row r="4309" spans="1:5" s="52" customFormat="1" x14ac:dyDescent="0.2">
      <c r="A4309" s="42">
        <v>40680</v>
      </c>
      <c r="B4309" s="69">
        <v>17</v>
      </c>
      <c r="C4309" s="52">
        <v>5</v>
      </c>
      <c r="D4309" s="52">
        <v>2011</v>
      </c>
      <c r="E4309" s="52">
        <v>13</v>
      </c>
    </row>
    <row r="4310" spans="1:5" s="52" customFormat="1" x14ac:dyDescent="0.2">
      <c r="A4310" s="42">
        <v>40681</v>
      </c>
      <c r="B4310" s="69">
        <v>18</v>
      </c>
      <c r="C4310" s="52">
        <v>5</v>
      </c>
      <c r="D4310" s="52">
        <v>2011</v>
      </c>
      <c r="E4310" s="52">
        <v>8.5500000000000007</v>
      </c>
    </row>
    <row r="4311" spans="1:5" s="52" customFormat="1" x14ac:dyDescent="0.2">
      <c r="A4311" s="42">
        <v>40682</v>
      </c>
      <c r="B4311" s="69">
        <v>19</v>
      </c>
      <c r="C4311" s="52">
        <v>5</v>
      </c>
      <c r="D4311" s="52">
        <v>2011</v>
      </c>
      <c r="E4311" s="52">
        <v>8.49</v>
      </c>
    </row>
    <row r="4312" spans="1:5" s="52" customFormat="1" x14ac:dyDescent="0.2">
      <c r="A4312" s="42">
        <v>40683</v>
      </c>
      <c r="B4312" s="69">
        <v>20</v>
      </c>
      <c r="C4312" s="52">
        <v>5</v>
      </c>
      <c r="D4312" s="52">
        <v>2011</v>
      </c>
      <c r="E4312" s="52">
        <v>10.6</v>
      </c>
    </row>
    <row r="4313" spans="1:5" s="52" customFormat="1" x14ac:dyDescent="0.2">
      <c r="A4313" s="42">
        <v>40684</v>
      </c>
      <c r="B4313" s="69">
        <v>21</v>
      </c>
      <c r="C4313" s="52">
        <v>5</v>
      </c>
      <c r="D4313" s="52">
        <v>2011</v>
      </c>
      <c r="E4313" s="52">
        <v>6.61</v>
      </c>
    </row>
    <row r="4314" spans="1:5" s="52" customFormat="1" x14ac:dyDescent="0.2">
      <c r="A4314" s="42">
        <v>40685</v>
      </c>
      <c r="B4314" s="69">
        <v>22</v>
      </c>
      <c r="C4314" s="52">
        <v>5</v>
      </c>
      <c r="D4314" s="52">
        <v>2011</v>
      </c>
      <c r="E4314" s="52">
        <v>4.41</v>
      </c>
    </row>
    <row r="4315" spans="1:5" s="52" customFormat="1" x14ac:dyDescent="0.2">
      <c r="A4315" s="42">
        <v>40686</v>
      </c>
      <c r="B4315" s="69">
        <v>23</v>
      </c>
      <c r="C4315" s="52">
        <v>5</v>
      </c>
      <c r="D4315" s="52">
        <v>2011</v>
      </c>
      <c r="E4315" s="52">
        <v>3.9</v>
      </c>
    </row>
    <row r="4316" spans="1:5" s="52" customFormat="1" x14ac:dyDescent="0.2">
      <c r="A4316" s="42">
        <v>40687</v>
      </c>
      <c r="B4316" s="69">
        <v>24</v>
      </c>
      <c r="C4316" s="52">
        <v>5</v>
      </c>
      <c r="D4316" s="52">
        <v>2011</v>
      </c>
      <c r="E4316" s="52">
        <v>3.56</v>
      </c>
    </row>
    <row r="4317" spans="1:5" s="52" customFormat="1" x14ac:dyDescent="0.2">
      <c r="A4317" s="42">
        <v>40688</v>
      </c>
      <c r="B4317" s="69">
        <v>25</v>
      </c>
      <c r="C4317" s="52">
        <v>5</v>
      </c>
      <c r="D4317" s="52">
        <v>2011</v>
      </c>
      <c r="E4317" s="52">
        <v>3.76</v>
      </c>
    </row>
    <row r="4318" spans="1:5" s="52" customFormat="1" x14ac:dyDescent="0.2">
      <c r="A4318" s="42">
        <v>40689</v>
      </c>
      <c r="B4318" s="69">
        <v>26</v>
      </c>
      <c r="C4318" s="52">
        <v>5</v>
      </c>
      <c r="D4318" s="52">
        <v>2011</v>
      </c>
      <c r="E4318" s="52">
        <v>4.28</v>
      </c>
    </row>
    <row r="4319" spans="1:5" s="52" customFormat="1" x14ac:dyDescent="0.2">
      <c r="A4319" s="42">
        <v>40690</v>
      </c>
      <c r="B4319" s="69">
        <v>27</v>
      </c>
      <c r="C4319" s="52">
        <v>5</v>
      </c>
      <c r="D4319" s="52">
        <v>2011</v>
      </c>
      <c r="E4319" s="52">
        <v>3.14</v>
      </c>
    </row>
    <row r="4320" spans="1:5" s="52" customFormat="1" x14ac:dyDescent="0.2">
      <c r="A4320" s="42">
        <v>40691</v>
      </c>
      <c r="B4320" s="69">
        <v>28</v>
      </c>
      <c r="C4320" s="52">
        <v>5</v>
      </c>
      <c r="D4320" s="52">
        <v>2011</v>
      </c>
      <c r="E4320" s="52">
        <v>2.91</v>
      </c>
    </row>
    <row r="4321" spans="1:5" s="52" customFormat="1" x14ac:dyDescent="0.2">
      <c r="A4321" s="42">
        <v>40692</v>
      </c>
      <c r="B4321" s="69">
        <v>29</v>
      </c>
      <c r="C4321" s="52">
        <v>5</v>
      </c>
      <c r="D4321" s="52">
        <v>2011</v>
      </c>
      <c r="E4321" s="52">
        <v>2.73</v>
      </c>
    </row>
    <row r="4322" spans="1:5" s="52" customFormat="1" x14ac:dyDescent="0.2">
      <c r="A4322" s="42">
        <v>40693</v>
      </c>
      <c r="B4322" s="69">
        <v>30</v>
      </c>
      <c r="C4322" s="52">
        <v>5</v>
      </c>
      <c r="D4322" s="52">
        <v>2011</v>
      </c>
      <c r="E4322" s="52">
        <v>2.61</v>
      </c>
    </row>
    <row r="4323" spans="1:5" s="52" customFormat="1" x14ac:dyDescent="0.2">
      <c r="A4323" s="42">
        <v>40694</v>
      </c>
      <c r="B4323" s="69">
        <v>31</v>
      </c>
      <c r="C4323" s="52">
        <v>5</v>
      </c>
      <c r="D4323" s="52">
        <v>2011</v>
      </c>
      <c r="E4323" s="52">
        <v>2.38</v>
      </c>
    </row>
    <row r="4324" spans="1:5" s="52" customFormat="1" x14ac:dyDescent="0.2">
      <c r="A4324" s="42">
        <v>40695</v>
      </c>
      <c r="B4324" s="69">
        <v>1</v>
      </c>
      <c r="C4324" s="52">
        <v>6</v>
      </c>
      <c r="D4324" s="52">
        <v>2011</v>
      </c>
      <c r="E4324" s="52">
        <v>2.38</v>
      </c>
    </row>
    <row r="4325" spans="1:5" s="52" customFormat="1" x14ac:dyDescent="0.2">
      <c r="A4325" s="42">
        <v>40696</v>
      </c>
      <c r="B4325" s="69">
        <v>2</v>
      </c>
      <c r="C4325" s="52">
        <v>6</v>
      </c>
      <c r="D4325" s="52">
        <v>2011</v>
      </c>
      <c r="E4325" s="52">
        <v>2.29</v>
      </c>
    </row>
    <row r="4326" spans="1:5" s="52" customFormat="1" x14ac:dyDescent="0.2">
      <c r="A4326" s="42">
        <v>40697</v>
      </c>
      <c r="B4326" s="69">
        <v>3</v>
      </c>
      <c r="C4326" s="52">
        <v>6</v>
      </c>
      <c r="D4326" s="52">
        <v>2011</v>
      </c>
      <c r="E4326" s="52">
        <v>2.38</v>
      </c>
    </row>
    <row r="4327" spans="1:5" s="52" customFormat="1" x14ac:dyDescent="0.2">
      <c r="A4327" s="42">
        <v>40698</v>
      </c>
      <c r="B4327" s="69">
        <v>4</v>
      </c>
      <c r="C4327" s="52">
        <v>6</v>
      </c>
      <c r="D4327" s="52">
        <v>2011</v>
      </c>
      <c r="E4327" s="52">
        <v>2.6</v>
      </c>
    </row>
    <row r="4328" spans="1:5" s="52" customFormat="1" x14ac:dyDescent="0.2">
      <c r="A4328" s="42">
        <v>40699</v>
      </c>
      <c r="B4328" s="69">
        <v>5</v>
      </c>
      <c r="C4328" s="52">
        <v>6</v>
      </c>
      <c r="D4328" s="52">
        <v>2011</v>
      </c>
      <c r="E4328" s="52">
        <v>2.52</v>
      </c>
    </row>
    <row r="4329" spans="1:5" s="52" customFormat="1" x14ac:dyDescent="0.2">
      <c r="A4329" s="42">
        <v>40700</v>
      </c>
      <c r="B4329" s="69">
        <v>6</v>
      </c>
      <c r="C4329" s="52">
        <v>6</v>
      </c>
      <c r="D4329" s="52">
        <v>2011</v>
      </c>
      <c r="E4329" s="52">
        <v>2.85</v>
      </c>
    </row>
    <row r="4330" spans="1:5" s="52" customFormat="1" x14ac:dyDescent="0.2">
      <c r="A4330" s="42">
        <v>40701</v>
      </c>
      <c r="B4330" s="69">
        <v>7</v>
      </c>
      <c r="C4330" s="52">
        <v>6</v>
      </c>
      <c r="D4330" s="52">
        <v>2011</v>
      </c>
      <c r="E4330" s="52">
        <v>2.88</v>
      </c>
    </row>
    <row r="4331" spans="1:5" s="52" customFormat="1" x14ac:dyDescent="0.2">
      <c r="A4331" s="42">
        <v>40702</v>
      </c>
      <c r="B4331" s="69">
        <v>8</v>
      </c>
      <c r="C4331" s="52">
        <v>6</v>
      </c>
      <c r="D4331" s="52">
        <v>2011</v>
      </c>
      <c r="E4331" s="52">
        <v>3.34</v>
      </c>
    </row>
    <row r="4332" spans="1:5" s="52" customFormat="1" x14ac:dyDescent="0.2">
      <c r="A4332" s="42">
        <v>40703</v>
      </c>
      <c r="B4332" s="69">
        <v>9</v>
      </c>
      <c r="C4332" s="52">
        <v>6</v>
      </c>
      <c r="D4332" s="52">
        <v>2011</v>
      </c>
      <c r="E4332" s="52">
        <v>3.06</v>
      </c>
    </row>
    <row r="4333" spans="1:5" s="52" customFormat="1" x14ac:dyDescent="0.2">
      <c r="A4333" s="42">
        <v>40704</v>
      </c>
      <c r="B4333" s="69">
        <v>10</v>
      </c>
      <c r="C4333" s="52">
        <v>6</v>
      </c>
      <c r="D4333" s="52">
        <v>2011</v>
      </c>
      <c r="E4333" s="52">
        <v>2.75</v>
      </c>
    </row>
    <row r="4334" spans="1:5" s="52" customFormat="1" x14ac:dyDescent="0.2">
      <c r="A4334" s="42">
        <v>40705</v>
      </c>
      <c r="B4334" s="69">
        <v>11</v>
      </c>
      <c r="C4334" s="52">
        <v>6</v>
      </c>
      <c r="D4334" s="52">
        <v>2011</v>
      </c>
      <c r="E4334" s="52">
        <v>2.56</v>
      </c>
    </row>
    <row r="4335" spans="1:5" s="52" customFormat="1" x14ac:dyDescent="0.2">
      <c r="A4335" s="42">
        <v>40706</v>
      </c>
      <c r="B4335" s="69">
        <v>12</v>
      </c>
      <c r="C4335" s="52">
        <v>6</v>
      </c>
      <c r="D4335" s="52">
        <v>2011</v>
      </c>
      <c r="E4335" s="52">
        <v>2.3199999999999998</v>
      </c>
    </row>
    <row r="4336" spans="1:5" s="52" customFormat="1" x14ac:dyDescent="0.2">
      <c r="A4336" s="42">
        <v>40707</v>
      </c>
      <c r="B4336" s="69">
        <v>13</v>
      </c>
      <c r="C4336" s="52">
        <v>6</v>
      </c>
      <c r="D4336" s="52">
        <v>2011</v>
      </c>
      <c r="E4336" s="52">
        <v>2.2999999999999998</v>
      </c>
    </row>
    <row r="4337" spans="1:5" s="52" customFormat="1" x14ac:dyDescent="0.2">
      <c r="A4337" s="42">
        <v>40708</v>
      </c>
      <c r="B4337" s="69">
        <v>14</v>
      </c>
      <c r="C4337" s="52">
        <v>6</v>
      </c>
      <c r="D4337" s="52">
        <v>2011</v>
      </c>
      <c r="E4337" s="52">
        <v>2.2799999999999998</v>
      </c>
    </row>
    <row r="4338" spans="1:5" s="52" customFormat="1" x14ac:dyDescent="0.2">
      <c r="A4338" s="42">
        <v>40709</v>
      </c>
      <c r="B4338" s="69">
        <v>15</v>
      </c>
      <c r="C4338" s="52">
        <v>6</v>
      </c>
      <c r="D4338" s="52">
        <v>2011</v>
      </c>
      <c r="E4338" s="52">
        <v>2.2799999999999998</v>
      </c>
    </row>
    <row r="4339" spans="1:5" s="52" customFormat="1" x14ac:dyDescent="0.2">
      <c r="A4339" s="42">
        <v>40710</v>
      </c>
      <c r="B4339" s="69">
        <v>16</v>
      </c>
      <c r="C4339" s="52">
        <v>6</v>
      </c>
      <c r="D4339" s="52">
        <v>2011</v>
      </c>
      <c r="E4339" s="52">
        <v>2.33</v>
      </c>
    </row>
    <row r="4340" spans="1:5" s="52" customFormat="1" x14ac:dyDescent="0.2">
      <c r="A4340" s="42">
        <v>40711</v>
      </c>
      <c r="B4340" s="69">
        <v>17</v>
      </c>
      <c r="C4340" s="52">
        <v>6</v>
      </c>
      <c r="D4340" s="52">
        <v>2011</v>
      </c>
      <c r="E4340" s="52">
        <v>2.72</v>
      </c>
    </row>
    <row r="4341" spans="1:5" s="52" customFormat="1" x14ac:dyDescent="0.2">
      <c r="A4341" s="42">
        <v>40712</v>
      </c>
      <c r="B4341" s="69">
        <v>18</v>
      </c>
      <c r="C4341" s="52">
        <v>6</v>
      </c>
      <c r="D4341" s="52">
        <v>2011</v>
      </c>
      <c r="E4341" s="52">
        <v>2.71</v>
      </c>
    </row>
    <row r="4342" spans="1:5" s="52" customFormat="1" x14ac:dyDescent="0.2">
      <c r="A4342" s="42">
        <v>40713</v>
      </c>
      <c r="B4342" s="69">
        <v>19</v>
      </c>
      <c r="C4342" s="52">
        <v>6</v>
      </c>
      <c r="D4342" s="52">
        <v>2011</v>
      </c>
      <c r="E4342" s="52">
        <v>2.5299999999999998</v>
      </c>
    </row>
    <row r="4343" spans="1:5" s="52" customFormat="1" x14ac:dyDescent="0.2">
      <c r="A4343" s="42">
        <v>40714</v>
      </c>
      <c r="B4343" s="69">
        <v>20</v>
      </c>
      <c r="C4343" s="52">
        <v>6</v>
      </c>
      <c r="D4343" s="52">
        <v>2011</v>
      </c>
      <c r="E4343" s="52">
        <v>2.68</v>
      </c>
    </row>
    <row r="4344" spans="1:5" s="52" customFormat="1" x14ac:dyDescent="0.2">
      <c r="A4344" s="42">
        <v>40715</v>
      </c>
      <c r="B4344" s="69">
        <v>21</v>
      </c>
      <c r="C4344" s="52">
        <v>6</v>
      </c>
      <c r="D4344" s="52">
        <v>2011</v>
      </c>
      <c r="E4344" s="52">
        <v>3.45</v>
      </c>
    </row>
    <row r="4345" spans="1:5" s="52" customFormat="1" x14ac:dyDescent="0.2">
      <c r="A4345" s="42">
        <v>40716</v>
      </c>
      <c r="B4345" s="69">
        <v>22</v>
      </c>
      <c r="C4345" s="52">
        <v>6</v>
      </c>
      <c r="D4345" s="52">
        <v>2011</v>
      </c>
      <c r="E4345" s="52">
        <v>3.51</v>
      </c>
    </row>
    <row r="4346" spans="1:5" s="52" customFormat="1" x14ac:dyDescent="0.2">
      <c r="A4346" s="42">
        <v>40717</v>
      </c>
      <c r="B4346" s="69">
        <v>23</v>
      </c>
      <c r="C4346" s="52">
        <v>6</v>
      </c>
      <c r="D4346" s="52">
        <v>2011</v>
      </c>
      <c r="E4346" s="52">
        <v>2.82</v>
      </c>
    </row>
    <row r="4347" spans="1:5" s="52" customFormat="1" x14ac:dyDescent="0.2">
      <c r="A4347" s="42">
        <v>40718</v>
      </c>
      <c r="B4347" s="69">
        <v>24</v>
      </c>
      <c r="C4347" s="52">
        <v>6</v>
      </c>
      <c r="D4347" s="52">
        <v>2011</v>
      </c>
      <c r="E4347" s="52">
        <v>2.31</v>
      </c>
    </row>
    <row r="4348" spans="1:5" s="52" customFormat="1" x14ac:dyDescent="0.2">
      <c r="A4348" s="42">
        <v>40719</v>
      </c>
      <c r="B4348" s="69">
        <v>25</v>
      </c>
      <c r="C4348" s="52">
        <v>6</v>
      </c>
      <c r="D4348" s="52">
        <v>2011</v>
      </c>
      <c r="E4348" s="52">
        <v>2.19</v>
      </c>
    </row>
    <row r="4349" spans="1:5" s="52" customFormat="1" x14ac:dyDescent="0.2">
      <c r="A4349" s="42">
        <v>40720</v>
      </c>
      <c r="B4349" s="69">
        <v>26</v>
      </c>
      <c r="C4349" s="52">
        <v>6</v>
      </c>
      <c r="D4349" s="52">
        <v>2011</v>
      </c>
      <c r="E4349" s="52">
        <v>2.14</v>
      </c>
    </row>
    <row r="4350" spans="1:5" s="52" customFormat="1" x14ac:dyDescent="0.2">
      <c r="A4350" s="42">
        <v>40721</v>
      </c>
      <c r="B4350" s="69">
        <v>27</v>
      </c>
      <c r="C4350" s="52">
        <v>6</v>
      </c>
      <c r="D4350" s="52">
        <v>2011</v>
      </c>
      <c r="E4350" s="52">
        <v>2.5099999999999998</v>
      </c>
    </row>
    <row r="4351" spans="1:5" s="52" customFormat="1" x14ac:dyDescent="0.2">
      <c r="A4351" s="42">
        <v>40722</v>
      </c>
      <c r="B4351" s="69">
        <v>28</v>
      </c>
      <c r="C4351" s="52">
        <v>6</v>
      </c>
      <c r="D4351" s="52">
        <v>2011</v>
      </c>
      <c r="E4351" s="52">
        <v>1.89</v>
      </c>
    </row>
    <row r="4352" spans="1:5" s="52" customFormat="1" x14ac:dyDescent="0.2">
      <c r="A4352" s="42">
        <v>40723</v>
      </c>
      <c r="B4352" s="69">
        <v>29</v>
      </c>
      <c r="C4352" s="52">
        <v>6</v>
      </c>
      <c r="D4352" s="52">
        <v>2011</v>
      </c>
      <c r="E4352" s="52">
        <v>1.81</v>
      </c>
    </row>
    <row r="4353" spans="1:5" s="52" customFormat="1" x14ac:dyDescent="0.2">
      <c r="A4353" s="42">
        <v>40724</v>
      </c>
      <c r="B4353" s="69">
        <v>30</v>
      </c>
      <c r="C4353" s="52">
        <v>6</v>
      </c>
      <c r="D4353" s="52">
        <v>2011</v>
      </c>
      <c r="E4353" s="52">
        <v>1.91</v>
      </c>
    </row>
    <row r="4354" spans="1:5" s="52" customFormat="1" x14ac:dyDescent="0.2">
      <c r="A4354" s="42">
        <v>40725</v>
      </c>
      <c r="B4354" s="69">
        <v>1</v>
      </c>
      <c r="C4354" s="52">
        <v>7</v>
      </c>
      <c r="D4354" s="52">
        <v>2011</v>
      </c>
      <c r="E4354" s="52">
        <v>2.15</v>
      </c>
    </row>
    <row r="4355" spans="1:5" s="52" customFormat="1" x14ac:dyDescent="0.2">
      <c r="A4355" s="42">
        <v>40726</v>
      </c>
      <c r="B4355" s="69">
        <v>2</v>
      </c>
      <c r="C4355" s="52">
        <v>7</v>
      </c>
      <c r="D4355" s="52">
        <v>2011</v>
      </c>
      <c r="E4355" s="52">
        <v>2.4</v>
      </c>
    </row>
    <row r="4356" spans="1:5" s="52" customFormat="1" x14ac:dyDescent="0.2">
      <c r="A4356" s="42">
        <v>40727</v>
      </c>
      <c r="B4356" s="69">
        <v>3</v>
      </c>
      <c r="C4356" s="52">
        <v>7</v>
      </c>
      <c r="D4356" s="52">
        <v>2011</v>
      </c>
      <c r="E4356" s="52">
        <v>2.5499999999999998</v>
      </c>
    </row>
    <row r="4357" spans="1:5" s="52" customFormat="1" x14ac:dyDescent="0.2">
      <c r="A4357" s="42">
        <v>40728</v>
      </c>
      <c r="B4357" s="69">
        <v>4</v>
      </c>
      <c r="C4357" s="52">
        <v>7</v>
      </c>
      <c r="D4357" s="52">
        <v>2011</v>
      </c>
      <c r="E4357" s="52">
        <v>2.58</v>
      </c>
    </row>
    <row r="4358" spans="1:5" s="52" customFormat="1" x14ac:dyDescent="0.2">
      <c r="A4358" s="42">
        <v>40729</v>
      </c>
      <c r="B4358" s="69">
        <v>5</v>
      </c>
      <c r="C4358" s="52">
        <v>7</v>
      </c>
      <c r="D4358" s="52">
        <v>2011</v>
      </c>
      <c r="E4358" s="52">
        <v>2.88</v>
      </c>
    </row>
    <row r="4359" spans="1:5" s="52" customFormat="1" x14ac:dyDescent="0.2">
      <c r="A4359" s="42">
        <v>40730</v>
      </c>
      <c r="B4359" s="69">
        <v>6</v>
      </c>
      <c r="C4359" s="52">
        <v>7</v>
      </c>
      <c r="D4359" s="52">
        <v>2011</v>
      </c>
      <c r="E4359" s="52">
        <v>2.46</v>
      </c>
    </row>
    <row r="4360" spans="1:5" s="52" customFormat="1" x14ac:dyDescent="0.2">
      <c r="A4360" s="42">
        <v>40731</v>
      </c>
      <c r="B4360" s="69">
        <v>7</v>
      </c>
      <c r="C4360" s="52">
        <v>7</v>
      </c>
      <c r="D4360" s="52">
        <v>2011</v>
      </c>
      <c r="E4360" s="52">
        <v>2.4700000000000002</v>
      </c>
    </row>
    <row r="4361" spans="1:5" s="52" customFormat="1" x14ac:dyDescent="0.2">
      <c r="A4361" s="42">
        <v>40732</v>
      </c>
      <c r="B4361" s="69">
        <v>8</v>
      </c>
      <c r="C4361" s="52">
        <v>7</v>
      </c>
      <c r="D4361" s="52">
        <v>2011</v>
      </c>
      <c r="E4361" s="52">
        <v>2.11</v>
      </c>
    </row>
    <row r="4362" spans="1:5" s="52" customFormat="1" x14ac:dyDescent="0.2">
      <c r="A4362" s="42">
        <v>40733</v>
      </c>
      <c r="B4362" s="69">
        <v>9</v>
      </c>
      <c r="C4362" s="52">
        <v>7</v>
      </c>
      <c r="D4362" s="52">
        <v>2011</v>
      </c>
      <c r="E4362" s="52">
        <v>2.0499999999999998</v>
      </c>
    </row>
    <row r="4363" spans="1:5" s="52" customFormat="1" x14ac:dyDescent="0.2">
      <c r="A4363" s="42">
        <v>40734</v>
      </c>
      <c r="B4363" s="69">
        <v>10</v>
      </c>
      <c r="C4363" s="52">
        <v>7</v>
      </c>
      <c r="D4363" s="52">
        <v>2011</v>
      </c>
      <c r="E4363" s="52">
        <v>2.2400000000000002</v>
      </c>
    </row>
    <row r="4364" spans="1:5" s="52" customFormat="1" x14ac:dyDescent="0.2">
      <c r="A4364" s="42">
        <v>40735</v>
      </c>
      <c r="B4364" s="69">
        <v>11</v>
      </c>
      <c r="C4364" s="52">
        <v>7</v>
      </c>
      <c r="D4364" s="52">
        <v>2011</v>
      </c>
      <c r="E4364" s="52">
        <v>2.33</v>
      </c>
    </row>
    <row r="4365" spans="1:5" s="52" customFormat="1" x14ac:dyDescent="0.2">
      <c r="A4365" s="42">
        <v>40736</v>
      </c>
      <c r="B4365" s="69">
        <v>12</v>
      </c>
      <c r="C4365" s="52">
        <v>7</v>
      </c>
      <c r="D4365" s="52">
        <v>2011</v>
      </c>
      <c r="E4365" s="52">
        <v>2.1800000000000002</v>
      </c>
    </row>
    <row r="4366" spans="1:5" s="52" customFormat="1" x14ac:dyDescent="0.2">
      <c r="A4366" s="42">
        <v>40737</v>
      </c>
      <c r="B4366" s="69">
        <v>13</v>
      </c>
      <c r="C4366" s="52">
        <v>7</v>
      </c>
      <c r="D4366" s="52">
        <v>2011</v>
      </c>
      <c r="E4366" s="52">
        <v>2.2200000000000002</v>
      </c>
    </row>
    <row r="4367" spans="1:5" s="52" customFormat="1" x14ac:dyDescent="0.2">
      <c r="A4367" s="42">
        <v>40738</v>
      </c>
      <c r="B4367" s="69">
        <v>14</v>
      </c>
      <c r="C4367" s="52">
        <v>7</v>
      </c>
      <c r="D4367" s="52">
        <v>2011</v>
      </c>
      <c r="E4367" s="52">
        <v>2.2200000000000002</v>
      </c>
    </row>
    <row r="4368" spans="1:5" s="52" customFormat="1" x14ac:dyDescent="0.2">
      <c r="A4368" s="42">
        <v>40739</v>
      </c>
      <c r="B4368" s="69">
        <v>15</v>
      </c>
      <c r="C4368" s="52">
        <v>7</v>
      </c>
      <c r="D4368" s="52">
        <v>2011</v>
      </c>
      <c r="E4368" s="52">
        <v>4.4800000000000004</v>
      </c>
    </row>
    <row r="4369" spans="1:5" s="52" customFormat="1" x14ac:dyDescent="0.2">
      <c r="A4369" s="42">
        <v>40740</v>
      </c>
      <c r="B4369" s="69">
        <v>16</v>
      </c>
      <c r="C4369" s="52">
        <v>7</v>
      </c>
      <c r="D4369" s="52">
        <v>2011</v>
      </c>
      <c r="E4369" s="52">
        <v>4.13</v>
      </c>
    </row>
    <row r="4370" spans="1:5" s="52" customFormat="1" x14ac:dyDescent="0.2">
      <c r="A4370" s="42">
        <v>40741</v>
      </c>
      <c r="B4370" s="69">
        <v>17</v>
      </c>
      <c r="C4370" s="52">
        <v>7</v>
      </c>
      <c r="D4370" s="52">
        <v>2011</v>
      </c>
      <c r="E4370" s="52">
        <v>4.2300000000000004</v>
      </c>
    </row>
    <row r="4371" spans="1:5" s="52" customFormat="1" x14ac:dyDescent="0.2">
      <c r="A4371" s="42">
        <v>40742</v>
      </c>
      <c r="B4371" s="69">
        <v>18</v>
      </c>
      <c r="C4371" s="52">
        <v>7</v>
      </c>
      <c r="D4371" s="52">
        <v>2011</v>
      </c>
      <c r="E4371" s="52">
        <v>5.17</v>
      </c>
    </row>
    <row r="4372" spans="1:5" s="52" customFormat="1" x14ac:dyDescent="0.2">
      <c r="A4372" s="42">
        <v>40743</v>
      </c>
      <c r="B4372" s="69">
        <v>19</v>
      </c>
      <c r="C4372" s="52">
        <v>7</v>
      </c>
      <c r="D4372" s="52">
        <v>2011</v>
      </c>
      <c r="E4372" s="52">
        <v>7.36</v>
      </c>
    </row>
    <row r="4373" spans="1:5" s="52" customFormat="1" x14ac:dyDescent="0.2">
      <c r="A4373" s="42">
        <v>40744</v>
      </c>
      <c r="B4373" s="69">
        <v>20</v>
      </c>
      <c r="C4373" s="52">
        <v>7</v>
      </c>
      <c r="D4373" s="52">
        <v>2011</v>
      </c>
      <c r="E4373" s="52">
        <v>8.4499999999999993</v>
      </c>
    </row>
    <row r="4374" spans="1:5" s="52" customFormat="1" x14ac:dyDescent="0.2">
      <c r="A4374" s="42">
        <v>40745</v>
      </c>
      <c r="B4374" s="69">
        <v>21</v>
      </c>
      <c r="C4374" s="52">
        <v>7</v>
      </c>
      <c r="D4374" s="52">
        <v>2011</v>
      </c>
      <c r="E4374" s="52">
        <v>38.4</v>
      </c>
    </row>
    <row r="4375" spans="1:5" s="52" customFormat="1" x14ac:dyDescent="0.2">
      <c r="A4375" s="42">
        <v>40746</v>
      </c>
      <c r="B4375" s="69">
        <v>22</v>
      </c>
      <c r="C4375" s="52">
        <v>7</v>
      </c>
      <c r="D4375" s="52">
        <v>2011</v>
      </c>
      <c r="E4375" s="52">
        <v>158</v>
      </c>
    </row>
    <row r="4376" spans="1:5" s="52" customFormat="1" x14ac:dyDescent="0.2">
      <c r="A4376" s="42">
        <v>40747</v>
      </c>
      <c r="B4376" s="69">
        <v>23</v>
      </c>
      <c r="C4376" s="52">
        <v>7</v>
      </c>
      <c r="D4376" s="52">
        <v>2011</v>
      </c>
      <c r="E4376" s="52">
        <v>74.599999999999994</v>
      </c>
    </row>
    <row r="4377" spans="1:5" s="52" customFormat="1" x14ac:dyDescent="0.2">
      <c r="A4377" s="42">
        <v>40748</v>
      </c>
      <c r="B4377" s="69">
        <v>24</v>
      </c>
      <c r="C4377" s="52">
        <v>7</v>
      </c>
      <c r="D4377" s="52">
        <v>2011</v>
      </c>
      <c r="E4377" s="52">
        <v>27.3</v>
      </c>
    </row>
    <row r="4378" spans="1:5" s="52" customFormat="1" x14ac:dyDescent="0.2">
      <c r="A4378" s="42">
        <v>40749</v>
      </c>
      <c r="B4378" s="69">
        <v>25</v>
      </c>
      <c r="C4378" s="52">
        <v>7</v>
      </c>
      <c r="D4378" s="52">
        <v>2011</v>
      </c>
      <c r="E4378" s="52">
        <v>17</v>
      </c>
    </row>
    <row r="4379" spans="1:5" s="52" customFormat="1" x14ac:dyDescent="0.2">
      <c r="A4379" s="42">
        <v>40750</v>
      </c>
      <c r="B4379" s="69">
        <v>26</v>
      </c>
      <c r="C4379" s="52">
        <v>7</v>
      </c>
      <c r="D4379" s="52">
        <v>2011</v>
      </c>
      <c r="E4379" s="52">
        <v>12.7</v>
      </c>
    </row>
    <row r="4380" spans="1:5" s="52" customFormat="1" x14ac:dyDescent="0.2">
      <c r="A4380" s="42">
        <v>40751</v>
      </c>
      <c r="B4380" s="69">
        <v>27</v>
      </c>
      <c r="C4380" s="52">
        <v>7</v>
      </c>
      <c r="D4380" s="52">
        <v>2011</v>
      </c>
      <c r="E4380" s="52">
        <v>9.9499999999999993</v>
      </c>
    </row>
    <row r="4381" spans="1:5" s="52" customFormat="1" x14ac:dyDescent="0.2">
      <c r="A4381" s="42">
        <v>40752</v>
      </c>
      <c r="B4381" s="69">
        <v>28</v>
      </c>
      <c r="C4381" s="52">
        <v>7</v>
      </c>
      <c r="D4381" s="52">
        <v>2011</v>
      </c>
      <c r="E4381" s="52">
        <v>8.16</v>
      </c>
    </row>
    <row r="4382" spans="1:5" s="52" customFormat="1" x14ac:dyDescent="0.2">
      <c r="A4382" s="42">
        <v>40753</v>
      </c>
      <c r="B4382" s="69">
        <v>29</v>
      </c>
      <c r="C4382" s="52">
        <v>7</v>
      </c>
      <c r="D4382" s="52">
        <v>2011</v>
      </c>
      <c r="E4382" s="52">
        <v>7.06</v>
      </c>
    </row>
    <row r="4383" spans="1:5" s="52" customFormat="1" x14ac:dyDescent="0.2">
      <c r="A4383" s="42">
        <v>40754</v>
      </c>
      <c r="B4383" s="69">
        <v>30</v>
      </c>
      <c r="C4383" s="52">
        <v>7</v>
      </c>
      <c r="D4383" s="52">
        <v>2011</v>
      </c>
      <c r="E4383" s="52">
        <v>6.41</v>
      </c>
    </row>
    <row r="4384" spans="1:5" s="52" customFormat="1" x14ac:dyDescent="0.2">
      <c r="A4384" s="42">
        <v>40755</v>
      </c>
      <c r="B4384" s="69">
        <v>31</v>
      </c>
      <c r="C4384" s="52">
        <v>7</v>
      </c>
      <c r="D4384" s="52">
        <v>2011</v>
      </c>
      <c r="E4384" s="52">
        <v>6.43</v>
      </c>
    </row>
    <row r="4385" spans="1:5" s="52" customFormat="1" x14ac:dyDescent="0.2">
      <c r="A4385" s="42">
        <v>40756</v>
      </c>
      <c r="B4385" s="69">
        <v>1</v>
      </c>
      <c r="C4385" s="52">
        <v>8</v>
      </c>
      <c r="D4385" s="52">
        <v>2011</v>
      </c>
      <c r="E4385" s="52">
        <v>5.9</v>
      </c>
    </row>
    <row r="4386" spans="1:5" s="52" customFormat="1" x14ac:dyDescent="0.2">
      <c r="A4386" s="42">
        <v>40757</v>
      </c>
      <c r="B4386" s="69">
        <v>2</v>
      </c>
      <c r="C4386" s="52">
        <v>8</v>
      </c>
      <c r="D4386" s="52">
        <v>2011</v>
      </c>
      <c r="E4386" s="52">
        <v>5.56</v>
      </c>
    </row>
    <row r="4387" spans="1:5" s="52" customFormat="1" x14ac:dyDescent="0.2">
      <c r="A4387" s="42">
        <v>40758</v>
      </c>
      <c r="B4387" s="69">
        <v>3</v>
      </c>
      <c r="C4387" s="52">
        <v>8</v>
      </c>
      <c r="D4387" s="52">
        <v>2011</v>
      </c>
      <c r="E4387" s="52">
        <v>5.98</v>
      </c>
    </row>
    <row r="4388" spans="1:5" s="52" customFormat="1" x14ac:dyDescent="0.2">
      <c r="A4388" s="42">
        <v>40759</v>
      </c>
      <c r="B4388" s="69">
        <v>4</v>
      </c>
      <c r="C4388" s="52">
        <v>8</v>
      </c>
      <c r="D4388" s="52">
        <v>2011</v>
      </c>
      <c r="E4388" s="52">
        <v>5.29</v>
      </c>
    </row>
    <row r="4389" spans="1:5" s="52" customFormat="1" x14ac:dyDescent="0.2">
      <c r="A4389" s="42">
        <v>40760</v>
      </c>
      <c r="B4389" s="69">
        <v>5</v>
      </c>
      <c r="C4389" s="52">
        <v>8</v>
      </c>
      <c r="D4389" s="52">
        <v>2011</v>
      </c>
      <c r="E4389" s="52">
        <v>4.88</v>
      </c>
    </row>
    <row r="4390" spans="1:5" s="52" customFormat="1" x14ac:dyDescent="0.2">
      <c r="A4390" s="42">
        <v>40761</v>
      </c>
      <c r="B4390" s="69">
        <v>6</v>
      </c>
      <c r="C4390" s="52">
        <v>8</v>
      </c>
      <c r="D4390" s="52">
        <v>2011</v>
      </c>
      <c r="E4390" s="52">
        <v>4.96</v>
      </c>
    </row>
    <row r="4391" spans="1:5" s="52" customFormat="1" x14ac:dyDescent="0.2">
      <c r="A4391" s="42">
        <v>40762</v>
      </c>
      <c r="B4391" s="69">
        <v>7</v>
      </c>
      <c r="C4391" s="52">
        <v>8</v>
      </c>
      <c r="D4391" s="52">
        <v>2011</v>
      </c>
      <c r="E4391" s="52">
        <v>5.55</v>
      </c>
    </row>
    <row r="4392" spans="1:5" s="52" customFormat="1" x14ac:dyDescent="0.2">
      <c r="A4392" s="42">
        <v>40763</v>
      </c>
      <c r="B4392" s="69">
        <v>8</v>
      </c>
      <c r="C4392" s="52">
        <v>8</v>
      </c>
      <c r="D4392" s="52">
        <v>2011</v>
      </c>
      <c r="E4392" s="52">
        <v>8.0399999999999991</v>
      </c>
    </row>
    <row r="4393" spans="1:5" s="52" customFormat="1" x14ac:dyDescent="0.2">
      <c r="A4393" s="42">
        <v>40764</v>
      </c>
      <c r="B4393" s="69">
        <v>9</v>
      </c>
      <c r="C4393" s="52">
        <v>8</v>
      </c>
      <c r="D4393" s="52">
        <v>2011</v>
      </c>
      <c r="E4393" s="52">
        <v>7.96</v>
      </c>
    </row>
    <row r="4394" spans="1:5" s="52" customFormat="1" x14ac:dyDescent="0.2">
      <c r="A4394" s="42">
        <v>40765</v>
      </c>
      <c r="B4394" s="69">
        <v>10</v>
      </c>
      <c r="C4394" s="52">
        <v>8</v>
      </c>
      <c r="D4394" s="52">
        <v>2011</v>
      </c>
      <c r="E4394" s="52">
        <v>57.7</v>
      </c>
    </row>
    <row r="4395" spans="1:5" s="52" customFormat="1" x14ac:dyDescent="0.2">
      <c r="A4395" s="42">
        <v>40766</v>
      </c>
      <c r="B4395" s="69">
        <v>11</v>
      </c>
      <c r="C4395" s="52">
        <v>8</v>
      </c>
      <c r="D4395" s="52">
        <v>2011</v>
      </c>
      <c r="E4395" s="52">
        <v>300</v>
      </c>
    </row>
    <row r="4396" spans="1:5" s="52" customFormat="1" x14ac:dyDescent="0.2">
      <c r="A4396" s="42">
        <v>40767</v>
      </c>
      <c r="B4396" s="69">
        <v>12</v>
      </c>
      <c r="C4396" s="52">
        <v>8</v>
      </c>
      <c r="D4396" s="52">
        <v>2011</v>
      </c>
      <c r="E4396" s="52">
        <v>176</v>
      </c>
    </row>
    <row r="4397" spans="1:5" s="52" customFormat="1" x14ac:dyDescent="0.2">
      <c r="A4397" s="42">
        <v>40768</v>
      </c>
      <c r="B4397" s="69">
        <v>13</v>
      </c>
      <c r="C4397" s="52">
        <v>8</v>
      </c>
      <c r="D4397" s="52">
        <v>2011</v>
      </c>
      <c r="E4397" s="52">
        <v>47.4</v>
      </c>
    </row>
    <row r="4398" spans="1:5" s="52" customFormat="1" x14ac:dyDescent="0.2">
      <c r="A4398" s="42">
        <v>40769</v>
      </c>
      <c r="B4398" s="69">
        <v>14</v>
      </c>
      <c r="C4398" s="52">
        <v>8</v>
      </c>
      <c r="D4398" s="52">
        <v>2011</v>
      </c>
      <c r="E4398" s="52">
        <v>21.2</v>
      </c>
    </row>
    <row r="4399" spans="1:5" s="52" customFormat="1" x14ac:dyDescent="0.2">
      <c r="A4399" s="42">
        <v>40770</v>
      </c>
      <c r="B4399" s="69">
        <v>15</v>
      </c>
      <c r="C4399" s="52">
        <v>8</v>
      </c>
      <c r="D4399" s="52">
        <v>2011</v>
      </c>
      <c r="E4399" s="52">
        <v>14.6</v>
      </c>
    </row>
    <row r="4400" spans="1:5" s="52" customFormat="1" x14ac:dyDescent="0.2">
      <c r="A4400" s="42">
        <v>40771</v>
      </c>
      <c r="B4400" s="69">
        <v>16</v>
      </c>
      <c r="C4400" s="52">
        <v>8</v>
      </c>
      <c r="D4400" s="52">
        <v>2011</v>
      </c>
      <c r="E4400" s="52">
        <v>11.5</v>
      </c>
    </row>
    <row r="4401" spans="1:5" s="52" customFormat="1" x14ac:dyDescent="0.2">
      <c r="A4401" s="42">
        <v>40772</v>
      </c>
      <c r="B4401" s="69">
        <v>17</v>
      </c>
      <c r="C4401" s="52">
        <v>8</v>
      </c>
      <c r="D4401" s="52">
        <v>2011</v>
      </c>
      <c r="E4401" s="52">
        <v>10</v>
      </c>
    </row>
    <row r="4402" spans="1:5" s="52" customFormat="1" x14ac:dyDescent="0.2">
      <c r="A4402" s="42">
        <v>40773</v>
      </c>
      <c r="B4402" s="69">
        <v>18</v>
      </c>
      <c r="C4402" s="52">
        <v>8</v>
      </c>
      <c r="D4402" s="52">
        <v>2011</v>
      </c>
      <c r="E4402" s="52">
        <v>10.3</v>
      </c>
    </row>
    <row r="4403" spans="1:5" s="52" customFormat="1" x14ac:dyDescent="0.2">
      <c r="A4403" s="42">
        <v>40774</v>
      </c>
      <c r="B4403" s="69">
        <v>19</v>
      </c>
      <c r="C4403" s="52">
        <v>8</v>
      </c>
      <c r="D4403" s="52">
        <v>2011</v>
      </c>
      <c r="E4403" s="52">
        <v>9.32</v>
      </c>
    </row>
    <row r="4404" spans="1:5" s="52" customFormat="1" x14ac:dyDescent="0.2">
      <c r="A4404" s="42">
        <v>40775</v>
      </c>
      <c r="B4404" s="69">
        <v>20</v>
      </c>
      <c r="C4404" s="52">
        <v>8</v>
      </c>
      <c r="D4404" s="52">
        <v>2011</v>
      </c>
      <c r="E4404" s="52">
        <v>8.42</v>
      </c>
    </row>
    <row r="4405" spans="1:5" s="52" customFormat="1" x14ac:dyDescent="0.2">
      <c r="A4405" s="42">
        <v>40776</v>
      </c>
      <c r="B4405" s="69">
        <v>21</v>
      </c>
      <c r="C4405" s="52">
        <v>8</v>
      </c>
      <c r="D4405" s="52">
        <v>2011</v>
      </c>
      <c r="E4405" s="52">
        <v>7.28</v>
      </c>
    </row>
    <row r="4406" spans="1:5" s="52" customFormat="1" x14ac:dyDescent="0.2">
      <c r="A4406" s="42">
        <v>40777</v>
      </c>
      <c r="B4406" s="69">
        <v>22</v>
      </c>
      <c r="C4406" s="52">
        <v>8</v>
      </c>
      <c r="D4406" s="52">
        <v>2011</v>
      </c>
      <c r="E4406" s="52">
        <v>6.59</v>
      </c>
    </row>
    <row r="4407" spans="1:5" s="52" customFormat="1" x14ac:dyDescent="0.2">
      <c r="A4407" s="42">
        <v>40778</v>
      </c>
      <c r="B4407" s="69">
        <v>23</v>
      </c>
      <c r="C4407" s="52">
        <v>8</v>
      </c>
      <c r="D4407" s="52">
        <v>2011</v>
      </c>
      <c r="E4407" s="52">
        <v>6.27</v>
      </c>
    </row>
    <row r="4408" spans="1:5" s="52" customFormat="1" x14ac:dyDescent="0.2">
      <c r="A4408" s="42">
        <v>40779</v>
      </c>
      <c r="B4408" s="69">
        <v>24</v>
      </c>
      <c r="C4408" s="52">
        <v>8</v>
      </c>
      <c r="D4408" s="52">
        <v>2011</v>
      </c>
      <c r="E4408" s="52">
        <v>6.03</v>
      </c>
    </row>
    <row r="4409" spans="1:5" s="52" customFormat="1" x14ac:dyDescent="0.2">
      <c r="A4409" s="42">
        <v>40780</v>
      </c>
      <c r="B4409" s="69">
        <v>25</v>
      </c>
      <c r="C4409" s="52">
        <v>8</v>
      </c>
      <c r="D4409" s="52">
        <v>2011</v>
      </c>
      <c r="E4409" s="52">
        <v>5.76</v>
      </c>
    </row>
    <row r="4410" spans="1:5" s="52" customFormat="1" x14ac:dyDescent="0.2">
      <c r="A4410" s="42">
        <v>40781</v>
      </c>
      <c r="B4410" s="69">
        <v>26</v>
      </c>
      <c r="C4410" s="52">
        <v>8</v>
      </c>
      <c r="D4410" s="52">
        <v>2011</v>
      </c>
      <c r="E4410" s="52">
        <v>5.38</v>
      </c>
    </row>
    <row r="4411" spans="1:5" s="52" customFormat="1" x14ac:dyDescent="0.2">
      <c r="A4411" s="42">
        <v>40782</v>
      </c>
      <c r="B4411" s="69">
        <v>27</v>
      </c>
      <c r="C4411" s="52">
        <v>8</v>
      </c>
      <c r="D4411" s="52">
        <v>2011</v>
      </c>
      <c r="E4411" s="52">
        <v>5.19</v>
      </c>
    </row>
    <row r="4412" spans="1:5" s="52" customFormat="1" x14ac:dyDescent="0.2">
      <c r="A4412" s="42">
        <v>40783</v>
      </c>
      <c r="B4412" s="69">
        <v>28</v>
      </c>
      <c r="C4412" s="52">
        <v>8</v>
      </c>
      <c r="D4412" s="52">
        <v>2011</v>
      </c>
      <c r="E4412" s="52">
        <v>5.04</v>
      </c>
    </row>
    <row r="4413" spans="1:5" s="52" customFormat="1" x14ac:dyDescent="0.2">
      <c r="A4413" s="42">
        <v>40784</v>
      </c>
      <c r="B4413" s="69">
        <v>29</v>
      </c>
      <c r="C4413" s="52">
        <v>8</v>
      </c>
      <c r="D4413" s="52">
        <v>2011</v>
      </c>
      <c r="E4413" s="52">
        <v>5.75</v>
      </c>
    </row>
    <row r="4414" spans="1:5" s="52" customFormat="1" x14ac:dyDescent="0.2">
      <c r="A4414" s="42">
        <v>40785</v>
      </c>
      <c r="B4414" s="69">
        <v>30</v>
      </c>
      <c r="C4414" s="52">
        <v>8</v>
      </c>
      <c r="D4414" s="52">
        <v>2011</v>
      </c>
      <c r="E4414" s="52">
        <v>6.63</v>
      </c>
    </row>
    <row r="4415" spans="1:5" s="52" customFormat="1" x14ac:dyDescent="0.2">
      <c r="A4415" s="42">
        <v>40786</v>
      </c>
      <c r="B4415" s="69">
        <v>31</v>
      </c>
      <c r="C4415" s="52">
        <v>8</v>
      </c>
      <c r="D4415" s="52">
        <v>2011</v>
      </c>
      <c r="E4415" s="52">
        <v>6.8</v>
      </c>
    </row>
    <row r="4416" spans="1:5" s="52" customFormat="1" x14ac:dyDescent="0.2">
      <c r="A4416" s="42">
        <v>40787</v>
      </c>
      <c r="B4416" s="69">
        <v>1</v>
      </c>
      <c r="C4416" s="52">
        <v>9</v>
      </c>
      <c r="D4416" s="52">
        <v>2011</v>
      </c>
      <c r="E4416" s="52">
        <v>7.95</v>
      </c>
    </row>
    <row r="4417" spans="1:5" s="52" customFormat="1" x14ac:dyDescent="0.2">
      <c r="A4417" s="42">
        <v>40788</v>
      </c>
      <c r="B4417" s="69">
        <v>2</v>
      </c>
      <c r="C4417" s="52">
        <v>9</v>
      </c>
      <c r="D4417" s="52">
        <v>2011</v>
      </c>
      <c r="E4417" s="52">
        <v>7.36</v>
      </c>
    </row>
    <row r="4418" spans="1:5" s="52" customFormat="1" x14ac:dyDescent="0.2">
      <c r="A4418" s="42">
        <v>40789</v>
      </c>
      <c r="B4418" s="69">
        <v>3</v>
      </c>
      <c r="C4418" s="52">
        <v>9</v>
      </c>
      <c r="D4418" s="52">
        <v>2011</v>
      </c>
      <c r="E4418" s="52">
        <v>6.97</v>
      </c>
    </row>
    <row r="4419" spans="1:5" s="52" customFormat="1" x14ac:dyDescent="0.2">
      <c r="A4419" s="42">
        <v>40790</v>
      </c>
      <c r="B4419" s="69">
        <v>4</v>
      </c>
      <c r="C4419" s="52">
        <v>9</v>
      </c>
      <c r="D4419" s="52">
        <v>2011</v>
      </c>
      <c r="E4419" s="52">
        <v>7.25</v>
      </c>
    </row>
    <row r="4420" spans="1:5" s="52" customFormat="1" x14ac:dyDescent="0.2">
      <c r="A4420" s="42">
        <v>40791</v>
      </c>
      <c r="B4420" s="69">
        <v>5</v>
      </c>
      <c r="C4420" s="52">
        <v>9</v>
      </c>
      <c r="D4420" s="52">
        <v>2011</v>
      </c>
      <c r="E4420" s="52">
        <v>7.54</v>
      </c>
    </row>
    <row r="4421" spans="1:5" s="52" customFormat="1" x14ac:dyDescent="0.2">
      <c r="A4421" s="42">
        <v>40792</v>
      </c>
      <c r="B4421" s="69">
        <v>6</v>
      </c>
      <c r="C4421" s="52">
        <v>9</v>
      </c>
      <c r="D4421" s="52">
        <v>2011</v>
      </c>
      <c r="E4421" s="52">
        <v>5.63</v>
      </c>
    </row>
    <row r="4422" spans="1:5" s="52" customFormat="1" x14ac:dyDescent="0.2">
      <c r="A4422" s="42">
        <v>40793</v>
      </c>
      <c r="B4422" s="69">
        <v>7</v>
      </c>
      <c r="C4422" s="52">
        <v>9</v>
      </c>
      <c r="D4422" s="52">
        <v>2011</v>
      </c>
      <c r="E4422" s="52">
        <v>4.58</v>
      </c>
    </row>
    <row r="4423" spans="1:5" s="52" customFormat="1" x14ac:dyDescent="0.2">
      <c r="A4423" s="42">
        <v>40794</v>
      </c>
      <c r="B4423" s="69">
        <v>8</v>
      </c>
      <c r="C4423" s="52">
        <v>9</v>
      </c>
      <c r="D4423" s="52">
        <v>2011</v>
      </c>
      <c r="E4423" s="52">
        <v>4.0599999999999996</v>
      </c>
    </row>
    <row r="4424" spans="1:5" s="52" customFormat="1" x14ac:dyDescent="0.2">
      <c r="A4424" s="42">
        <v>40795</v>
      </c>
      <c r="B4424" s="69">
        <v>9</v>
      </c>
      <c r="C4424" s="52">
        <v>9</v>
      </c>
      <c r="D4424" s="52">
        <v>2011</v>
      </c>
      <c r="E4424" s="52">
        <v>4.0599999999999996</v>
      </c>
    </row>
    <row r="4425" spans="1:5" s="52" customFormat="1" x14ac:dyDescent="0.2">
      <c r="A4425" s="42">
        <v>40796</v>
      </c>
      <c r="B4425" s="69">
        <v>10</v>
      </c>
      <c r="C4425" s="52">
        <v>9</v>
      </c>
      <c r="D4425" s="52">
        <v>2011</v>
      </c>
      <c r="E4425" s="52">
        <v>4.4000000000000004</v>
      </c>
    </row>
    <row r="4426" spans="1:5" s="52" customFormat="1" x14ac:dyDescent="0.2">
      <c r="A4426" s="42">
        <v>40797</v>
      </c>
      <c r="B4426" s="69">
        <v>11</v>
      </c>
      <c r="C4426" s="52">
        <v>9</v>
      </c>
      <c r="D4426" s="52">
        <v>2011</v>
      </c>
      <c r="E4426" s="52">
        <v>5.72</v>
      </c>
    </row>
    <row r="4427" spans="1:5" s="52" customFormat="1" x14ac:dyDescent="0.2">
      <c r="A4427" s="42">
        <v>40798</v>
      </c>
      <c r="B4427" s="69">
        <v>12</v>
      </c>
      <c r="C4427" s="52">
        <v>9</v>
      </c>
      <c r="D4427" s="52">
        <v>2011</v>
      </c>
      <c r="E4427" s="52">
        <v>6.64</v>
      </c>
    </row>
    <row r="4428" spans="1:5" s="52" customFormat="1" x14ac:dyDescent="0.2">
      <c r="A4428" s="42">
        <v>40799</v>
      </c>
      <c r="B4428" s="69">
        <v>13</v>
      </c>
      <c r="C4428" s="52">
        <v>9</v>
      </c>
      <c r="D4428" s="52">
        <v>2011</v>
      </c>
      <c r="E4428" s="52">
        <v>6.22</v>
      </c>
    </row>
    <row r="4429" spans="1:5" s="52" customFormat="1" x14ac:dyDescent="0.2">
      <c r="A4429" s="42">
        <v>40800</v>
      </c>
      <c r="B4429" s="69">
        <v>14</v>
      </c>
      <c r="C4429" s="52">
        <v>9</v>
      </c>
      <c r="D4429" s="52">
        <v>2011</v>
      </c>
      <c r="E4429" s="52">
        <v>5.94</v>
      </c>
    </row>
    <row r="4430" spans="1:5" s="52" customFormat="1" x14ac:dyDescent="0.2">
      <c r="A4430" s="42">
        <v>40801</v>
      </c>
      <c r="B4430" s="69">
        <v>15</v>
      </c>
      <c r="C4430" s="52">
        <v>9</v>
      </c>
      <c r="D4430" s="52">
        <v>2011</v>
      </c>
      <c r="E4430" s="52">
        <v>4.5999999999999996</v>
      </c>
    </row>
    <row r="4431" spans="1:5" s="52" customFormat="1" x14ac:dyDescent="0.2">
      <c r="A4431" s="42">
        <v>40802</v>
      </c>
      <c r="B4431" s="69">
        <v>16</v>
      </c>
      <c r="C4431" s="52">
        <v>9</v>
      </c>
      <c r="D4431" s="52">
        <v>2011</v>
      </c>
      <c r="E4431" s="52">
        <v>5.88</v>
      </c>
    </row>
    <row r="4432" spans="1:5" s="52" customFormat="1" x14ac:dyDescent="0.2">
      <c r="A4432" s="42">
        <v>40803</v>
      </c>
      <c r="B4432" s="69">
        <v>17</v>
      </c>
      <c r="C4432" s="52">
        <v>9</v>
      </c>
      <c r="D4432" s="52">
        <v>2011</v>
      </c>
      <c r="E4432" s="52">
        <v>5.0599999999999996</v>
      </c>
    </row>
    <row r="4433" spans="1:5" s="52" customFormat="1" x14ac:dyDescent="0.2">
      <c r="A4433" s="42">
        <v>40804</v>
      </c>
      <c r="B4433" s="69">
        <v>18</v>
      </c>
      <c r="C4433" s="52">
        <v>9</v>
      </c>
      <c r="D4433" s="52">
        <v>2011</v>
      </c>
      <c r="E4433" s="52">
        <v>5.69</v>
      </c>
    </row>
    <row r="4434" spans="1:5" s="52" customFormat="1" x14ac:dyDescent="0.2">
      <c r="A4434" s="42">
        <v>40805</v>
      </c>
      <c r="B4434" s="69">
        <v>19</v>
      </c>
      <c r="C4434" s="52">
        <v>9</v>
      </c>
      <c r="D4434" s="52">
        <v>2011</v>
      </c>
      <c r="E4434" s="52">
        <v>4.96</v>
      </c>
    </row>
    <row r="4435" spans="1:5" s="52" customFormat="1" x14ac:dyDescent="0.2">
      <c r="A4435" s="42">
        <v>40806</v>
      </c>
      <c r="B4435" s="69">
        <v>20</v>
      </c>
      <c r="C4435" s="52">
        <v>9</v>
      </c>
      <c r="D4435" s="52">
        <v>2011</v>
      </c>
      <c r="E4435" s="52">
        <v>9.0500000000000007</v>
      </c>
    </row>
    <row r="4436" spans="1:5" s="52" customFormat="1" x14ac:dyDescent="0.2">
      <c r="A4436" s="42">
        <v>40807</v>
      </c>
      <c r="B4436" s="69">
        <v>21</v>
      </c>
      <c r="C4436" s="52">
        <v>9</v>
      </c>
      <c r="D4436" s="52">
        <v>2011</v>
      </c>
      <c r="E4436" s="52">
        <v>17.100000000000001</v>
      </c>
    </row>
    <row r="4437" spans="1:5" s="52" customFormat="1" x14ac:dyDescent="0.2">
      <c r="A4437" s="42">
        <v>40808</v>
      </c>
      <c r="B4437" s="69">
        <v>22</v>
      </c>
      <c r="C4437" s="52">
        <v>9</v>
      </c>
      <c r="D4437" s="52">
        <v>2011</v>
      </c>
      <c r="E4437" s="52">
        <v>15.5</v>
      </c>
    </row>
    <row r="4438" spans="1:5" s="52" customFormat="1" x14ac:dyDescent="0.2">
      <c r="A4438" s="42">
        <v>40809</v>
      </c>
      <c r="B4438" s="69">
        <v>23</v>
      </c>
      <c r="C4438" s="52">
        <v>9</v>
      </c>
      <c r="D4438" s="52">
        <v>2011</v>
      </c>
      <c r="E4438" s="52">
        <v>15.7</v>
      </c>
    </row>
    <row r="4439" spans="1:5" s="52" customFormat="1" x14ac:dyDescent="0.2">
      <c r="A4439" s="42">
        <v>40810</v>
      </c>
      <c r="B4439" s="69">
        <v>24</v>
      </c>
      <c r="C4439" s="52">
        <v>9</v>
      </c>
      <c r="D4439" s="52">
        <v>2011</v>
      </c>
      <c r="E4439" s="52">
        <v>13.7</v>
      </c>
    </row>
    <row r="4440" spans="1:5" s="52" customFormat="1" x14ac:dyDescent="0.2">
      <c r="A4440" s="42">
        <v>40811</v>
      </c>
      <c r="B4440" s="69">
        <v>25</v>
      </c>
      <c r="C4440" s="52">
        <v>9</v>
      </c>
      <c r="D4440" s="52">
        <v>2011</v>
      </c>
      <c r="E4440" s="52">
        <v>16.2</v>
      </c>
    </row>
    <row r="4441" spans="1:5" s="52" customFormat="1" x14ac:dyDescent="0.2">
      <c r="A4441" s="42">
        <v>40812</v>
      </c>
      <c r="B4441" s="69">
        <v>26</v>
      </c>
      <c r="C4441" s="52">
        <v>9</v>
      </c>
      <c r="D4441" s="52">
        <v>2011</v>
      </c>
      <c r="E4441" s="52">
        <v>14.4</v>
      </c>
    </row>
    <row r="4442" spans="1:5" s="52" customFormat="1" x14ac:dyDescent="0.2">
      <c r="A4442" s="42">
        <v>40813</v>
      </c>
      <c r="B4442" s="69">
        <v>27</v>
      </c>
      <c r="C4442" s="52">
        <v>9</v>
      </c>
      <c r="D4442" s="52">
        <v>2011</v>
      </c>
      <c r="E4442" s="52">
        <v>14.6</v>
      </c>
    </row>
    <row r="4443" spans="1:5" s="52" customFormat="1" x14ac:dyDescent="0.2">
      <c r="A4443" s="42">
        <v>40814</v>
      </c>
      <c r="B4443" s="69">
        <v>28</v>
      </c>
      <c r="C4443" s="52">
        <v>9</v>
      </c>
      <c r="D4443" s="52">
        <v>2011</v>
      </c>
      <c r="E4443" s="52">
        <v>19.100000000000001</v>
      </c>
    </row>
    <row r="4444" spans="1:5" s="52" customFormat="1" x14ac:dyDescent="0.2">
      <c r="A4444" s="42">
        <v>40815</v>
      </c>
      <c r="B4444" s="69">
        <v>29</v>
      </c>
      <c r="C4444" s="52">
        <v>9</v>
      </c>
      <c r="D4444" s="52">
        <v>2011</v>
      </c>
      <c r="E4444" s="52">
        <v>64.8</v>
      </c>
    </row>
    <row r="4445" spans="1:5" s="52" customFormat="1" x14ac:dyDescent="0.2">
      <c r="A4445" s="42">
        <v>40816</v>
      </c>
      <c r="B4445" s="69">
        <v>30</v>
      </c>
      <c r="C4445" s="52">
        <v>9</v>
      </c>
      <c r="D4445" s="52">
        <v>2011</v>
      </c>
      <c r="E4445" s="52">
        <v>111</v>
      </c>
    </row>
    <row r="4446" spans="1:5" s="52" customFormat="1" x14ac:dyDescent="0.2">
      <c r="A4446" s="42">
        <v>40817</v>
      </c>
      <c r="B4446" s="69">
        <v>1</v>
      </c>
      <c r="C4446" s="52">
        <v>10</v>
      </c>
      <c r="D4446" s="52">
        <v>2011</v>
      </c>
      <c r="E4446" s="52">
        <v>38.5</v>
      </c>
    </row>
    <row r="4447" spans="1:5" s="52" customFormat="1" x14ac:dyDescent="0.2">
      <c r="A4447" s="42">
        <v>40818</v>
      </c>
      <c r="B4447" s="69">
        <v>2</v>
      </c>
      <c r="C4447" s="52">
        <v>10</v>
      </c>
      <c r="D4447" s="52">
        <v>2011</v>
      </c>
      <c r="E4447" s="52">
        <v>27.9</v>
      </c>
    </row>
    <row r="4448" spans="1:5" s="52" customFormat="1" x14ac:dyDescent="0.2">
      <c r="A4448" s="42">
        <v>40819</v>
      </c>
      <c r="B4448" s="69">
        <v>3</v>
      </c>
      <c r="C4448" s="52">
        <v>10</v>
      </c>
      <c r="D4448" s="52">
        <v>2011</v>
      </c>
      <c r="E4448" s="52">
        <v>22.3</v>
      </c>
    </row>
    <row r="4449" spans="1:5" s="52" customFormat="1" x14ac:dyDescent="0.2">
      <c r="A4449" s="42">
        <v>40820</v>
      </c>
      <c r="B4449" s="69">
        <v>4</v>
      </c>
      <c r="C4449" s="52">
        <v>10</v>
      </c>
      <c r="D4449" s="52">
        <v>2011</v>
      </c>
      <c r="E4449" s="52">
        <v>15.8</v>
      </c>
    </row>
    <row r="4450" spans="1:5" s="52" customFormat="1" x14ac:dyDescent="0.2">
      <c r="A4450" s="42">
        <v>40821</v>
      </c>
      <c r="B4450" s="69">
        <v>5</v>
      </c>
      <c r="C4450" s="52">
        <v>10</v>
      </c>
      <c r="D4450" s="52">
        <v>2011</v>
      </c>
      <c r="E4450" s="52">
        <v>12</v>
      </c>
    </row>
    <row r="4451" spans="1:5" s="52" customFormat="1" x14ac:dyDescent="0.2">
      <c r="A4451" s="42">
        <v>40822</v>
      </c>
      <c r="B4451" s="69">
        <v>6</v>
      </c>
      <c r="C4451" s="52">
        <v>10</v>
      </c>
      <c r="D4451" s="52">
        <v>2011</v>
      </c>
      <c r="E4451" s="52">
        <v>10.7</v>
      </c>
    </row>
    <row r="4452" spans="1:5" s="52" customFormat="1" x14ac:dyDescent="0.2">
      <c r="A4452" s="42">
        <v>40823</v>
      </c>
      <c r="B4452" s="69">
        <v>7</v>
      </c>
      <c r="C4452" s="52">
        <v>10</v>
      </c>
      <c r="D4452" s="52">
        <v>2011</v>
      </c>
      <c r="E4452" s="52">
        <v>13</v>
      </c>
    </row>
    <row r="4453" spans="1:5" s="52" customFormat="1" x14ac:dyDescent="0.2">
      <c r="A4453" s="42">
        <v>40824</v>
      </c>
      <c r="B4453" s="69">
        <v>8</v>
      </c>
      <c r="C4453" s="52">
        <v>10</v>
      </c>
      <c r="D4453" s="52">
        <v>2011</v>
      </c>
      <c r="E4453" s="52">
        <v>13.4</v>
      </c>
    </row>
    <row r="4454" spans="1:5" s="52" customFormat="1" x14ac:dyDescent="0.2">
      <c r="A4454" s="42">
        <v>40825</v>
      </c>
      <c r="B4454" s="69">
        <v>9</v>
      </c>
      <c r="C4454" s="52">
        <v>10</v>
      </c>
      <c r="D4454" s="52">
        <v>2011</v>
      </c>
      <c r="E4454" s="52">
        <v>10.8</v>
      </c>
    </row>
    <row r="4455" spans="1:5" s="52" customFormat="1" x14ac:dyDescent="0.2">
      <c r="A4455" s="42">
        <v>40826</v>
      </c>
      <c r="B4455" s="69">
        <v>10</v>
      </c>
      <c r="C4455" s="52">
        <v>10</v>
      </c>
      <c r="D4455" s="52">
        <v>2011</v>
      </c>
      <c r="E4455" s="52">
        <v>9.51</v>
      </c>
    </row>
    <row r="4456" spans="1:5" s="52" customFormat="1" x14ac:dyDescent="0.2">
      <c r="A4456" s="42">
        <v>40827</v>
      </c>
      <c r="B4456" s="69">
        <v>11</v>
      </c>
      <c r="C4456" s="52">
        <v>10</v>
      </c>
      <c r="D4456" s="52">
        <v>2011</v>
      </c>
      <c r="E4456" s="52">
        <v>8.73</v>
      </c>
    </row>
    <row r="4457" spans="1:5" s="52" customFormat="1" x14ac:dyDescent="0.2">
      <c r="A4457" s="42">
        <v>40828</v>
      </c>
      <c r="B4457" s="69">
        <v>12</v>
      </c>
      <c r="C4457" s="52">
        <v>10</v>
      </c>
      <c r="D4457" s="52">
        <v>2011</v>
      </c>
      <c r="E4457" s="52">
        <v>8.41</v>
      </c>
    </row>
    <row r="4458" spans="1:5" s="52" customFormat="1" x14ac:dyDescent="0.2">
      <c r="A4458" s="42">
        <v>40829</v>
      </c>
      <c r="B4458" s="69">
        <v>13</v>
      </c>
      <c r="C4458" s="52">
        <v>10</v>
      </c>
      <c r="D4458" s="52">
        <v>2011</v>
      </c>
      <c r="E4458" s="52">
        <v>8.1199999999999992</v>
      </c>
    </row>
    <row r="4459" spans="1:5" s="52" customFormat="1" x14ac:dyDescent="0.2">
      <c r="A4459" s="42">
        <v>40830</v>
      </c>
      <c r="B4459" s="69">
        <v>14</v>
      </c>
      <c r="C4459" s="52">
        <v>10</v>
      </c>
      <c r="D4459" s="52">
        <v>2011</v>
      </c>
      <c r="E4459" s="52">
        <v>7.9</v>
      </c>
    </row>
    <row r="4460" spans="1:5" s="52" customFormat="1" x14ac:dyDescent="0.2">
      <c r="A4460" s="42">
        <v>40831</v>
      </c>
      <c r="B4460" s="69">
        <v>15</v>
      </c>
      <c r="C4460" s="52">
        <v>10</v>
      </c>
      <c r="D4460" s="52">
        <v>2011</v>
      </c>
      <c r="E4460" s="52">
        <v>8.83</v>
      </c>
    </row>
    <row r="4461" spans="1:5" s="52" customFormat="1" x14ac:dyDescent="0.2">
      <c r="A4461" s="42">
        <v>40832</v>
      </c>
      <c r="B4461" s="69">
        <v>16</v>
      </c>
      <c r="C4461" s="52">
        <v>10</v>
      </c>
      <c r="D4461" s="52">
        <v>2011</v>
      </c>
      <c r="E4461" s="52">
        <v>6.56</v>
      </c>
    </row>
    <row r="4462" spans="1:5" s="52" customFormat="1" x14ac:dyDescent="0.2">
      <c r="A4462" s="42">
        <v>40833</v>
      </c>
      <c r="B4462" s="69">
        <v>17</v>
      </c>
      <c r="C4462" s="52">
        <v>10</v>
      </c>
      <c r="D4462" s="52">
        <v>2011</v>
      </c>
      <c r="E4462" s="52">
        <v>5.92</v>
      </c>
    </row>
    <row r="4463" spans="1:5" s="52" customFormat="1" x14ac:dyDescent="0.2">
      <c r="A4463" s="42">
        <v>40834</v>
      </c>
      <c r="B4463" s="69">
        <v>18</v>
      </c>
      <c r="C4463" s="52">
        <v>10</v>
      </c>
      <c r="D4463" s="52">
        <v>2011</v>
      </c>
      <c r="E4463" s="52">
        <v>5.43</v>
      </c>
    </row>
    <row r="4464" spans="1:5" s="52" customFormat="1" x14ac:dyDescent="0.2">
      <c r="A4464" s="42">
        <v>40835</v>
      </c>
      <c r="B4464" s="69">
        <v>19</v>
      </c>
      <c r="C4464" s="52">
        <v>10</v>
      </c>
      <c r="D4464" s="52">
        <v>2011</v>
      </c>
      <c r="E4464" s="52">
        <v>11.3</v>
      </c>
    </row>
    <row r="4465" spans="1:5" s="52" customFormat="1" x14ac:dyDescent="0.2">
      <c r="A4465" s="42">
        <v>40836</v>
      </c>
      <c r="B4465" s="69">
        <v>20</v>
      </c>
      <c r="C4465" s="52">
        <v>10</v>
      </c>
      <c r="D4465" s="52">
        <v>2011</v>
      </c>
      <c r="E4465" s="52">
        <v>10.3</v>
      </c>
    </row>
    <row r="4466" spans="1:5" s="52" customFormat="1" x14ac:dyDescent="0.2">
      <c r="A4466" s="42">
        <v>40837</v>
      </c>
      <c r="B4466" s="69">
        <v>21</v>
      </c>
      <c r="C4466" s="52">
        <v>10</v>
      </c>
      <c r="D4466" s="52">
        <v>2011</v>
      </c>
      <c r="E4466" s="52">
        <v>8.44</v>
      </c>
    </row>
    <row r="4467" spans="1:5" s="52" customFormat="1" x14ac:dyDescent="0.2">
      <c r="A4467" s="42">
        <v>40838</v>
      </c>
      <c r="B4467" s="69">
        <v>22</v>
      </c>
      <c r="C4467" s="52">
        <v>10</v>
      </c>
      <c r="D4467" s="52">
        <v>2011</v>
      </c>
      <c r="E4467" s="52">
        <v>9.1999999999999993</v>
      </c>
    </row>
    <row r="4468" spans="1:5" s="52" customFormat="1" x14ac:dyDescent="0.2">
      <c r="A4468" s="42">
        <v>40839</v>
      </c>
      <c r="B4468" s="69">
        <v>23</v>
      </c>
      <c r="C4468" s="52">
        <v>10</v>
      </c>
      <c r="D4468" s="52">
        <v>2011</v>
      </c>
      <c r="E4468" s="52">
        <v>7.73</v>
      </c>
    </row>
    <row r="4469" spans="1:5" s="52" customFormat="1" x14ac:dyDescent="0.2">
      <c r="A4469" s="42">
        <v>40840</v>
      </c>
      <c r="B4469" s="69">
        <v>24</v>
      </c>
      <c r="C4469" s="52">
        <v>10</v>
      </c>
      <c r="D4469" s="52">
        <v>2011</v>
      </c>
      <c r="E4469" s="52">
        <v>8.8000000000000007</v>
      </c>
    </row>
    <row r="4470" spans="1:5" s="52" customFormat="1" x14ac:dyDescent="0.2">
      <c r="A4470" s="42">
        <v>40841</v>
      </c>
      <c r="B4470" s="69">
        <v>25</v>
      </c>
      <c r="C4470" s="52">
        <v>10</v>
      </c>
      <c r="D4470" s="52">
        <v>2011</v>
      </c>
      <c r="E4470" s="52">
        <v>15.5</v>
      </c>
    </row>
    <row r="4471" spans="1:5" s="52" customFormat="1" x14ac:dyDescent="0.2">
      <c r="A4471" s="42">
        <v>40842</v>
      </c>
      <c r="B4471" s="69">
        <v>26</v>
      </c>
      <c r="C4471" s="52">
        <v>10</v>
      </c>
      <c r="D4471" s="52">
        <v>2011</v>
      </c>
      <c r="E4471" s="52">
        <v>26.4</v>
      </c>
    </row>
    <row r="4472" spans="1:5" s="52" customFormat="1" x14ac:dyDescent="0.2">
      <c r="A4472" s="42">
        <v>40843</v>
      </c>
      <c r="B4472" s="69">
        <v>27</v>
      </c>
      <c r="C4472" s="52">
        <v>10</v>
      </c>
      <c r="D4472" s="52">
        <v>2011</v>
      </c>
      <c r="E4472" s="52">
        <v>17</v>
      </c>
    </row>
    <row r="4473" spans="1:5" s="52" customFormat="1" x14ac:dyDescent="0.2">
      <c r="A4473" s="42">
        <v>40844</v>
      </c>
      <c r="B4473" s="69">
        <v>28</v>
      </c>
      <c r="C4473" s="52">
        <v>10</v>
      </c>
      <c r="D4473" s="52">
        <v>2011</v>
      </c>
      <c r="E4473" s="52">
        <v>10.4</v>
      </c>
    </row>
    <row r="4474" spans="1:5" s="52" customFormat="1" x14ac:dyDescent="0.2">
      <c r="A4474" s="42">
        <v>40845</v>
      </c>
      <c r="B4474" s="69">
        <v>29</v>
      </c>
      <c r="C4474" s="52">
        <v>10</v>
      </c>
      <c r="D4474" s="52">
        <v>2011</v>
      </c>
      <c r="E4474" s="52">
        <v>14.4</v>
      </c>
    </row>
    <row r="4475" spans="1:5" s="52" customFormat="1" x14ac:dyDescent="0.2">
      <c r="A4475" s="42">
        <v>40846</v>
      </c>
      <c r="B4475" s="69">
        <v>30</v>
      </c>
      <c r="C4475" s="52">
        <v>10</v>
      </c>
      <c r="D4475" s="52">
        <v>2011</v>
      </c>
      <c r="E4475" s="52">
        <v>19.399999999999999</v>
      </c>
    </row>
    <row r="4476" spans="1:5" s="52" customFormat="1" x14ac:dyDescent="0.2">
      <c r="A4476" s="42">
        <v>40847</v>
      </c>
      <c r="B4476" s="69">
        <v>31</v>
      </c>
      <c r="C4476" s="52">
        <v>10</v>
      </c>
      <c r="D4476" s="52">
        <v>2011</v>
      </c>
      <c r="E4476" s="52">
        <v>14</v>
      </c>
    </row>
    <row r="4477" spans="1:5" s="52" customFormat="1" x14ac:dyDescent="0.2">
      <c r="A4477" s="42">
        <v>40848</v>
      </c>
      <c r="B4477" s="69">
        <v>1</v>
      </c>
      <c r="C4477" s="52">
        <v>11</v>
      </c>
      <c r="D4477" s="52">
        <v>2011</v>
      </c>
      <c r="E4477" s="52">
        <v>11</v>
      </c>
    </row>
    <row r="4478" spans="1:5" s="52" customFormat="1" x14ac:dyDescent="0.2">
      <c r="A4478" s="42">
        <v>40849</v>
      </c>
      <c r="B4478" s="69">
        <v>2</v>
      </c>
      <c r="C4478" s="52">
        <v>11</v>
      </c>
      <c r="D4478" s="52">
        <v>2011</v>
      </c>
      <c r="E4478" s="52">
        <v>9.6999999999999993</v>
      </c>
    </row>
    <row r="4479" spans="1:5" s="52" customFormat="1" x14ac:dyDescent="0.2">
      <c r="A4479" s="42">
        <v>40850</v>
      </c>
      <c r="B4479" s="69">
        <v>3</v>
      </c>
      <c r="C4479" s="52">
        <v>11</v>
      </c>
      <c r="D4479" s="52">
        <v>2011</v>
      </c>
      <c r="E4479" s="52">
        <v>10.3</v>
      </c>
    </row>
    <row r="4480" spans="1:5" s="52" customFormat="1" x14ac:dyDescent="0.2">
      <c r="A4480" s="42">
        <v>40851</v>
      </c>
      <c r="B4480" s="69">
        <v>4</v>
      </c>
      <c r="C4480" s="52">
        <v>11</v>
      </c>
      <c r="D4480" s="52">
        <v>2011</v>
      </c>
      <c r="E4480" s="52">
        <v>8.42</v>
      </c>
    </row>
    <row r="4481" spans="1:5" s="52" customFormat="1" x14ac:dyDescent="0.2">
      <c r="A4481" s="42">
        <v>40852</v>
      </c>
      <c r="B4481" s="69">
        <v>5</v>
      </c>
      <c r="C4481" s="52">
        <v>11</v>
      </c>
      <c r="D4481" s="52">
        <v>2011</v>
      </c>
      <c r="E4481" s="52">
        <v>7.81</v>
      </c>
    </row>
    <row r="4482" spans="1:5" s="52" customFormat="1" x14ac:dyDescent="0.2">
      <c r="A4482" s="42">
        <v>40853</v>
      </c>
      <c r="B4482" s="69">
        <v>6</v>
      </c>
      <c r="C4482" s="52">
        <v>11</v>
      </c>
      <c r="D4482" s="52">
        <v>2011</v>
      </c>
      <c r="E4482" s="52">
        <v>7.7</v>
      </c>
    </row>
    <row r="4483" spans="1:5" s="52" customFormat="1" x14ac:dyDescent="0.2">
      <c r="A4483" s="42">
        <v>40854</v>
      </c>
      <c r="B4483" s="69">
        <v>7</v>
      </c>
      <c r="C4483" s="52">
        <v>11</v>
      </c>
      <c r="D4483" s="52">
        <v>2011</v>
      </c>
      <c r="E4483" s="52">
        <v>7.1</v>
      </c>
    </row>
    <row r="4484" spans="1:5" s="52" customFormat="1" x14ac:dyDescent="0.2">
      <c r="A4484" s="42">
        <v>40855</v>
      </c>
      <c r="B4484" s="69">
        <v>8</v>
      </c>
      <c r="C4484" s="52">
        <v>11</v>
      </c>
      <c r="D4484" s="52">
        <v>2011</v>
      </c>
      <c r="E4484" s="52">
        <v>14.6</v>
      </c>
    </row>
    <row r="4485" spans="1:5" s="52" customFormat="1" x14ac:dyDescent="0.2">
      <c r="A4485" s="42">
        <v>40856</v>
      </c>
      <c r="B4485" s="69">
        <v>9</v>
      </c>
      <c r="C4485" s="52">
        <v>11</v>
      </c>
      <c r="D4485" s="52">
        <v>2011</v>
      </c>
      <c r="E4485" s="52">
        <v>30.9</v>
      </c>
    </row>
    <row r="4486" spans="1:5" s="52" customFormat="1" x14ac:dyDescent="0.2">
      <c r="A4486" s="42">
        <v>40857</v>
      </c>
      <c r="B4486" s="69">
        <v>10</v>
      </c>
      <c r="C4486" s="52">
        <v>11</v>
      </c>
      <c r="D4486" s="52">
        <v>2011</v>
      </c>
      <c r="E4486" s="52">
        <v>91.3</v>
      </c>
    </row>
    <row r="4487" spans="1:5" s="52" customFormat="1" x14ac:dyDescent="0.2">
      <c r="A4487" s="42">
        <v>40858</v>
      </c>
      <c r="B4487" s="69">
        <v>11</v>
      </c>
      <c r="C4487" s="52">
        <v>11</v>
      </c>
      <c r="D4487" s="52">
        <v>2011</v>
      </c>
      <c r="E4487" s="52">
        <v>162</v>
      </c>
    </row>
    <row r="4488" spans="1:5" s="52" customFormat="1" x14ac:dyDescent="0.2">
      <c r="A4488" s="42">
        <v>40859</v>
      </c>
      <c r="B4488" s="69">
        <v>12</v>
      </c>
      <c r="C4488" s="52">
        <v>11</v>
      </c>
      <c r="D4488" s="52">
        <v>2011</v>
      </c>
      <c r="E4488" s="52">
        <v>60.7</v>
      </c>
    </row>
    <row r="4489" spans="1:5" s="52" customFormat="1" x14ac:dyDescent="0.2">
      <c r="A4489" s="42">
        <v>40860</v>
      </c>
      <c r="B4489" s="69">
        <v>13</v>
      </c>
      <c r="C4489" s="52">
        <v>11</v>
      </c>
      <c r="D4489" s="52">
        <v>2011</v>
      </c>
      <c r="E4489" s="52">
        <v>20.399999999999999</v>
      </c>
    </row>
    <row r="4490" spans="1:5" s="52" customFormat="1" x14ac:dyDescent="0.2">
      <c r="A4490" s="42">
        <v>40861</v>
      </c>
      <c r="B4490" s="69">
        <v>14</v>
      </c>
      <c r="C4490" s="52">
        <v>11</v>
      </c>
      <c r="D4490" s="52">
        <v>2011</v>
      </c>
      <c r="E4490" s="52">
        <v>15.3</v>
      </c>
    </row>
    <row r="4491" spans="1:5" s="52" customFormat="1" x14ac:dyDescent="0.2">
      <c r="A4491" s="42">
        <v>40862</v>
      </c>
      <c r="B4491" s="69">
        <v>15</v>
      </c>
      <c r="C4491" s="52">
        <v>11</v>
      </c>
      <c r="D4491" s="52">
        <v>2011</v>
      </c>
      <c r="E4491" s="52">
        <v>12</v>
      </c>
    </row>
    <row r="4492" spans="1:5" s="52" customFormat="1" x14ac:dyDescent="0.2">
      <c r="A4492" s="42">
        <v>40863</v>
      </c>
      <c r="B4492" s="69">
        <v>16</v>
      </c>
      <c r="C4492" s="52">
        <v>11</v>
      </c>
      <c r="D4492" s="52">
        <v>2011</v>
      </c>
      <c r="E4492" s="52">
        <v>12.3</v>
      </c>
    </row>
    <row r="4493" spans="1:5" s="52" customFormat="1" x14ac:dyDescent="0.2">
      <c r="A4493" s="42">
        <v>40864</v>
      </c>
      <c r="B4493" s="69">
        <v>17</v>
      </c>
      <c r="C4493" s="52">
        <v>11</v>
      </c>
      <c r="D4493" s="52">
        <v>2011</v>
      </c>
      <c r="E4493" s="52">
        <v>11.8</v>
      </c>
    </row>
    <row r="4494" spans="1:5" s="52" customFormat="1" x14ac:dyDescent="0.2">
      <c r="A4494" s="42">
        <v>40865</v>
      </c>
      <c r="B4494" s="69">
        <v>18</v>
      </c>
      <c r="C4494" s="52">
        <v>11</v>
      </c>
      <c r="D4494" s="52">
        <v>2011</v>
      </c>
      <c r="E4494" s="52">
        <v>10.199999999999999</v>
      </c>
    </row>
    <row r="4495" spans="1:5" s="52" customFormat="1" x14ac:dyDescent="0.2">
      <c r="A4495" s="42">
        <v>40866</v>
      </c>
      <c r="B4495" s="69">
        <v>19</v>
      </c>
      <c r="C4495" s="52">
        <v>11</v>
      </c>
      <c r="D4495" s="52">
        <v>2011</v>
      </c>
      <c r="E4495" s="52">
        <v>19.7</v>
      </c>
    </row>
    <row r="4496" spans="1:5" s="52" customFormat="1" x14ac:dyDescent="0.2">
      <c r="A4496" s="42">
        <v>40867</v>
      </c>
      <c r="B4496" s="69">
        <v>20</v>
      </c>
      <c r="C4496" s="52">
        <v>11</v>
      </c>
      <c r="D4496" s="52">
        <v>2011</v>
      </c>
      <c r="E4496" s="52">
        <v>104</v>
      </c>
    </row>
    <row r="4497" spans="1:5" s="52" customFormat="1" x14ac:dyDescent="0.2">
      <c r="A4497" s="42">
        <v>40868</v>
      </c>
      <c r="B4497" s="69">
        <v>21</v>
      </c>
      <c r="C4497" s="52">
        <v>11</v>
      </c>
      <c r="D4497" s="52">
        <v>2011</v>
      </c>
      <c r="E4497" s="52">
        <v>132</v>
      </c>
    </row>
    <row r="4498" spans="1:5" s="52" customFormat="1" x14ac:dyDescent="0.2">
      <c r="A4498" s="42">
        <v>40869</v>
      </c>
      <c r="B4498" s="69">
        <v>22</v>
      </c>
      <c r="C4498" s="52">
        <v>11</v>
      </c>
      <c r="D4498" s="52">
        <v>2011</v>
      </c>
      <c r="E4498" s="52">
        <v>46.9</v>
      </c>
    </row>
    <row r="4499" spans="1:5" s="52" customFormat="1" x14ac:dyDescent="0.2">
      <c r="A4499" s="42">
        <v>40870</v>
      </c>
      <c r="B4499" s="69">
        <v>23</v>
      </c>
      <c r="C4499" s="52">
        <v>11</v>
      </c>
      <c r="D4499" s="52">
        <v>2011</v>
      </c>
      <c r="E4499" s="52">
        <v>21.1</v>
      </c>
    </row>
    <row r="4500" spans="1:5" s="52" customFormat="1" x14ac:dyDescent="0.2">
      <c r="A4500" s="42">
        <v>40871</v>
      </c>
      <c r="B4500" s="69">
        <v>24</v>
      </c>
      <c r="C4500" s="52">
        <v>11</v>
      </c>
      <c r="D4500" s="52">
        <v>2011</v>
      </c>
      <c r="E4500" s="52">
        <v>14.4</v>
      </c>
    </row>
    <row r="4501" spans="1:5" s="52" customFormat="1" x14ac:dyDescent="0.2">
      <c r="A4501" s="42">
        <v>40872</v>
      </c>
      <c r="B4501" s="69">
        <v>25</v>
      </c>
      <c r="C4501" s="52">
        <v>11</v>
      </c>
      <c r="D4501" s="52">
        <v>2011</v>
      </c>
      <c r="E4501" s="52">
        <v>11.9</v>
      </c>
    </row>
    <row r="4502" spans="1:5" s="52" customFormat="1" x14ac:dyDescent="0.2">
      <c r="A4502" s="42">
        <v>40873</v>
      </c>
      <c r="B4502" s="69">
        <v>26</v>
      </c>
      <c r="C4502" s="52">
        <v>11</v>
      </c>
      <c r="D4502" s="52">
        <v>2011</v>
      </c>
      <c r="E4502" s="52">
        <v>10.6</v>
      </c>
    </row>
    <row r="4503" spans="1:5" s="52" customFormat="1" x14ac:dyDescent="0.2">
      <c r="A4503" s="42">
        <v>40874</v>
      </c>
      <c r="B4503" s="69">
        <v>27</v>
      </c>
      <c r="C4503" s="52">
        <v>11</v>
      </c>
      <c r="D4503" s="52">
        <v>2011</v>
      </c>
      <c r="E4503" s="52">
        <v>10</v>
      </c>
    </row>
    <row r="4504" spans="1:5" s="52" customFormat="1" x14ac:dyDescent="0.2">
      <c r="A4504" s="42">
        <v>40875</v>
      </c>
      <c r="B4504" s="69">
        <v>28</v>
      </c>
      <c r="C4504" s="52">
        <v>11</v>
      </c>
      <c r="D4504" s="52">
        <v>2011</v>
      </c>
      <c r="E4504" s="52">
        <v>9.42</v>
      </c>
    </row>
    <row r="4505" spans="1:5" s="52" customFormat="1" x14ac:dyDescent="0.2">
      <c r="A4505" s="42">
        <v>40876</v>
      </c>
      <c r="B4505" s="69">
        <v>29</v>
      </c>
      <c r="C4505" s="52">
        <v>11</v>
      </c>
      <c r="D4505" s="52">
        <v>2011</v>
      </c>
      <c r="E4505" s="52">
        <v>9.23</v>
      </c>
    </row>
    <row r="4506" spans="1:5" s="52" customFormat="1" x14ac:dyDescent="0.2">
      <c r="A4506" s="42">
        <v>40877</v>
      </c>
      <c r="B4506" s="69">
        <v>30</v>
      </c>
      <c r="C4506" s="52">
        <v>11</v>
      </c>
      <c r="D4506" s="52">
        <v>2011</v>
      </c>
      <c r="E4506" s="52">
        <v>9.98</v>
      </c>
    </row>
    <row r="4507" spans="1:5" s="52" customFormat="1" x14ac:dyDescent="0.2">
      <c r="A4507" s="42">
        <v>40878</v>
      </c>
      <c r="B4507" s="69">
        <v>1</v>
      </c>
      <c r="C4507" s="52">
        <v>12</v>
      </c>
      <c r="D4507" s="52">
        <v>2011</v>
      </c>
      <c r="E4507" s="52">
        <v>11.1</v>
      </c>
    </row>
    <row r="4508" spans="1:5" s="52" customFormat="1" x14ac:dyDescent="0.2">
      <c r="A4508" s="42">
        <v>40879</v>
      </c>
      <c r="B4508" s="69">
        <v>2</v>
      </c>
      <c r="C4508" s="52">
        <v>12</v>
      </c>
      <c r="D4508" s="52">
        <v>2011</v>
      </c>
      <c r="E4508" s="52">
        <v>12.4</v>
      </c>
    </row>
    <row r="4509" spans="1:5" s="52" customFormat="1" x14ac:dyDescent="0.2">
      <c r="A4509" s="42">
        <v>40880</v>
      </c>
      <c r="B4509" s="69">
        <v>3</v>
      </c>
      <c r="C4509" s="52">
        <v>12</v>
      </c>
      <c r="D4509" s="52">
        <v>2011</v>
      </c>
      <c r="E4509" s="52">
        <v>13.5</v>
      </c>
    </row>
    <row r="4510" spans="1:5" s="52" customFormat="1" x14ac:dyDescent="0.2">
      <c r="A4510" s="42">
        <v>40881</v>
      </c>
      <c r="B4510" s="69">
        <v>4</v>
      </c>
      <c r="C4510" s="52">
        <v>12</v>
      </c>
      <c r="D4510" s="52">
        <v>2011</v>
      </c>
      <c r="E4510" s="52">
        <v>11.4</v>
      </c>
    </row>
    <row r="4511" spans="1:5" s="52" customFormat="1" x14ac:dyDescent="0.2">
      <c r="A4511" s="42">
        <v>40882</v>
      </c>
      <c r="B4511" s="69">
        <v>5</v>
      </c>
      <c r="C4511" s="52">
        <v>12</v>
      </c>
      <c r="D4511" s="52">
        <v>2011</v>
      </c>
      <c r="E4511" s="52">
        <v>10.6</v>
      </c>
    </row>
    <row r="4512" spans="1:5" s="52" customFormat="1" x14ac:dyDescent="0.2">
      <c r="A4512" s="42">
        <v>40883</v>
      </c>
      <c r="B4512" s="69">
        <v>6</v>
      </c>
      <c r="C4512" s="52">
        <v>12</v>
      </c>
      <c r="D4512" s="52">
        <v>2011</v>
      </c>
      <c r="E4512" s="52">
        <v>9.68</v>
      </c>
    </row>
    <row r="4513" spans="1:5" s="52" customFormat="1" x14ac:dyDescent="0.2">
      <c r="A4513" s="42">
        <v>40884</v>
      </c>
      <c r="B4513" s="69">
        <v>7</v>
      </c>
      <c r="C4513" s="52">
        <v>12</v>
      </c>
      <c r="D4513" s="52">
        <v>2011</v>
      </c>
      <c r="E4513" s="52">
        <v>9.11</v>
      </c>
    </row>
    <row r="4514" spans="1:5" s="52" customFormat="1" x14ac:dyDescent="0.2">
      <c r="A4514" s="42">
        <v>40885</v>
      </c>
      <c r="B4514" s="69">
        <v>8</v>
      </c>
      <c r="C4514" s="52">
        <v>12</v>
      </c>
      <c r="D4514" s="52">
        <v>2011</v>
      </c>
      <c r="E4514" s="52">
        <v>9.27</v>
      </c>
    </row>
    <row r="4515" spans="1:5" s="52" customFormat="1" x14ac:dyDescent="0.2">
      <c r="A4515" s="42">
        <v>40886</v>
      </c>
      <c r="B4515" s="69">
        <v>9</v>
      </c>
      <c r="C4515" s="52">
        <v>12</v>
      </c>
      <c r="D4515" s="52">
        <v>2011</v>
      </c>
      <c r="E4515" s="52">
        <v>10.9</v>
      </c>
    </row>
    <row r="4516" spans="1:5" s="52" customFormat="1" x14ac:dyDescent="0.2">
      <c r="A4516" s="42">
        <v>40887</v>
      </c>
      <c r="B4516" s="69">
        <v>10</v>
      </c>
      <c r="C4516" s="52">
        <v>12</v>
      </c>
      <c r="D4516" s="52">
        <v>2011</v>
      </c>
      <c r="E4516" s="52">
        <v>11.7</v>
      </c>
    </row>
    <row r="4517" spans="1:5" s="52" customFormat="1" x14ac:dyDescent="0.2">
      <c r="A4517" s="42">
        <v>40888</v>
      </c>
      <c r="B4517" s="69">
        <v>11</v>
      </c>
      <c r="C4517" s="52">
        <v>12</v>
      </c>
      <c r="D4517" s="52">
        <v>2011</v>
      </c>
      <c r="E4517" s="52">
        <v>12.2</v>
      </c>
    </row>
    <row r="4518" spans="1:5" s="52" customFormat="1" x14ac:dyDescent="0.2">
      <c r="A4518" s="42">
        <v>40889</v>
      </c>
      <c r="B4518" s="69">
        <v>12</v>
      </c>
      <c r="C4518" s="52">
        <v>12</v>
      </c>
      <c r="D4518" s="52">
        <v>2011</v>
      </c>
      <c r="E4518" s="52">
        <v>12.8</v>
      </c>
    </row>
    <row r="4519" spans="1:5" s="52" customFormat="1" x14ac:dyDescent="0.2">
      <c r="A4519" s="42">
        <v>40890</v>
      </c>
      <c r="B4519" s="69">
        <v>13</v>
      </c>
      <c r="C4519" s="52">
        <v>12</v>
      </c>
      <c r="D4519" s="52">
        <v>2011</v>
      </c>
      <c r="E4519" s="52">
        <v>12.4</v>
      </c>
    </row>
    <row r="4520" spans="1:5" s="52" customFormat="1" x14ac:dyDescent="0.2">
      <c r="A4520" s="42">
        <v>40891</v>
      </c>
      <c r="B4520" s="69">
        <v>14</v>
      </c>
      <c r="C4520" s="52">
        <v>12</v>
      </c>
      <c r="D4520" s="52">
        <v>2011</v>
      </c>
      <c r="E4520" s="52">
        <v>12.2</v>
      </c>
    </row>
    <row r="4521" spans="1:5" s="52" customFormat="1" x14ac:dyDescent="0.2">
      <c r="A4521" s="42">
        <v>40892</v>
      </c>
      <c r="B4521" s="69">
        <v>15</v>
      </c>
      <c r="C4521" s="52">
        <v>12</v>
      </c>
      <c r="D4521" s="52">
        <v>2011</v>
      </c>
      <c r="E4521" s="52">
        <v>11.6</v>
      </c>
    </row>
    <row r="4522" spans="1:5" s="52" customFormat="1" x14ac:dyDescent="0.2">
      <c r="A4522" s="42">
        <v>40893</v>
      </c>
      <c r="B4522" s="69">
        <v>16</v>
      </c>
      <c r="C4522" s="52">
        <v>12</v>
      </c>
      <c r="D4522" s="52">
        <v>2011</v>
      </c>
      <c r="E4522" s="52">
        <v>11.2</v>
      </c>
    </row>
    <row r="4523" spans="1:5" s="52" customFormat="1" x14ac:dyDescent="0.2">
      <c r="A4523" s="42">
        <v>40894</v>
      </c>
      <c r="B4523" s="69">
        <v>17</v>
      </c>
      <c r="C4523" s="52">
        <v>12</v>
      </c>
      <c r="D4523" s="52">
        <v>2011</v>
      </c>
      <c r="E4523" s="52">
        <v>11</v>
      </c>
    </row>
    <row r="4524" spans="1:5" s="52" customFormat="1" x14ac:dyDescent="0.2">
      <c r="A4524" s="42">
        <v>40895</v>
      </c>
      <c r="B4524" s="69">
        <v>18</v>
      </c>
      <c r="C4524" s="52">
        <v>12</v>
      </c>
      <c r="D4524" s="52">
        <v>2011</v>
      </c>
      <c r="E4524" s="52">
        <v>10.9</v>
      </c>
    </row>
    <row r="4525" spans="1:5" s="52" customFormat="1" x14ac:dyDescent="0.2">
      <c r="A4525" s="42">
        <v>40896</v>
      </c>
      <c r="B4525" s="69">
        <v>19</v>
      </c>
      <c r="C4525" s="52">
        <v>12</v>
      </c>
      <c r="D4525" s="52">
        <v>2011</v>
      </c>
      <c r="E4525" s="52">
        <v>10.8</v>
      </c>
    </row>
    <row r="4526" spans="1:5" s="52" customFormat="1" x14ac:dyDescent="0.2">
      <c r="A4526" s="42">
        <v>40897</v>
      </c>
      <c r="B4526" s="69">
        <v>20</v>
      </c>
      <c r="C4526" s="52">
        <v>12</v>
      </c>
      <c r="D4526" s="52">
        <v>2011</v>
      </c>
      <c r="E4526" s="52">
        <v>10.6</v>
      </c>
    </row>
    <row r="4527" spans="1:5" s="52" customFormat="1" x14ac:dyDescent="0.2">
      <c r="A4527" s="42">
        <v>40898</v>
      </c>
      <c r="B4527" s="69">
        <v>21</v>
      </c>
      <c r="C4527" s="52">
        <v>12</v>
      </c>
      <c r="D4527" s="52">
        <v>2011</v>
      </c>
      <c r="E4527" s="52">
        <v>10.5</v>
      </c>
    </row>
    <row r="4528" spans="1:5" s="52" customFormat="1" x14ac:dyDescent="0.2">
      <c r="A4528" s="42">
        <v>40899</v>
      </c>
      <c r="B4528" s="69">
        <v>22</v>
      </c>
      <c r="C4528" s="52">
        <v>12</v>
      </c>
      <c r="D4528" s="52">
        <v>2011</v>
      </c>
      <c r="E4528" s="52">
        <v>10.1</v>
      </c>
    </row>
    <row r="4529" spans="1:5" s="52" customFormat="1" x14ac:dyDescent="0.2">
      <c r="A4529" s="42">
        <v>40900</v>
      </c>
      <c r="B4529" s="69">
        <v>23</v>
      </c>
      <c r="C4529" s="52">
        <v>12</v>
      </c>
      <c r="D4529" s="52">
        <v>2011</v>
      </c>
      <c r="E4529" s="52">
        <v>9.73</v>
      </c>
    </row>
    <row r="4530" spans="1:5" s="52" customFormat="1" x14ac:dyDescent="0.2">
      <c r="A4530" s="42">
        <v>40901</v>
      </c>
      <c r="B4530" s="69">
        <v>24</v>
      </c>
      <c r="C4530" s="52">
        <v>12</v>
      </c>
      <c r="D4530" s="52">
        <v>2011</v>
      </c>
      <c r="E4530" s="52">
        <v>9.08</v>
      </c>
    </row>
    <row r="4531" spans="1:5" s="52" customFormat="1" x14ac:dyDescent="0.2">
      <c r="A4531" s="42">
        <v>40902</v>
      </c>
      <c r="B4531" s="69">
        <v>25</v>
      </c>
      <c r="C4531" s="52">
        <v>12</v>
      </c>
      <c r="D4531" s="52">
        <v>2011</v>
      </c>
      <c r="E4531" s="52">
        <v>9.32</v>
      </c>
    </row>
    <row r="4532" spans="1:5" s="52" customFormat="1" x14ac:dyDescent="0.2">
      <c r="A4532" s="42">
        <v>40903</v>
      </c>
      <c r="B4532" s="69">
        <v>26</v>
      </c>
      <c r="C4532" s="52">
        <v>12</v>
      </c>
      <c r="D4532" s="52">
        <v>2011</v>
      </c>
      <c r="E4532" s="52">
        <v>9.73</v>
      </c>
    </row>
    <row r="4533" spans="1:5" s="52" customFormat="1" x14ac:dyDescent="0.2">
      <c r="A4533" s="42">
        <v>40904</v>
      </c>
      <c r="B4533" s="69">
        <v>27</v>
      </c>
      <c r="C4533" s="52">
        <v>12</v>
      </c>
      <c r="D4533" s="52">
        <v>2011</v>
      </c>
      <c r="E4533" s="52">
        <v>9.7200000000000006</v>
      </c>
    </row>
    <row r="4534" spans="1:5" s="52" customFormat="1" x14ac:dyDescent="0.2">
      <c r="A4534" s="42">
        <v>40905</v>
      </c>
      <c r="B4534" s="69">
        <v>28</v>
      </c>
      <c r="C4534" s="52">
        <v>12</v>
      </c>
      <c r="D4534" s="52">
        <v>2011</v>
      </c>
      <c r="E4534" s="52">
        <v>9.5299999999999994</v>
      </c>
    </row>
    <row r="4535" spans="1:5" s="52" customFormat="1" x14ac:dyDescent="0.2">
      <c r="A4535" s="42">
        <v>40906</v>
      </c>
      <c r="B4535" s="69">
        <v>29</v>
      </c>
      <c r="C4535" s="52">
        <v>12</v>
      </c>
      <c r="D4535" s="52">
        <v>2011</v>
      </c>
      <c r="E4535" s="52">
        <v>9.34</v>
      </c>
    </row>
    <row r="4536" spans="1:5" s="52" customFormat="1" x14ac:dyDescent="0.2">
      <c r="A4536" s="42">
        <v>40907</v>
      </c>
      <c r="B4536" s="69">
        <v>30</v>
      </c>
      <c r="C4536" s="52">
        <v>12</v>
      </c>
      <c r="D4536" s="52">
        <v>2011</v>
      </c>
      <c r="E4536" s="52">
        <v>8.66</v>
      </c>
    </row>
    <row r="4537" spans="1:5" s="52" customFormat="1" x14ac:dyDescent="0.2">
      <c r="A4537" s="42">
        <v>40908</v>
      </c>
      <c r="B4537" s="69">
        <v>31</v>
      </c>
      <c r="C4537" s="52">
        <v>12</v>
      </c>
      <c r="D4537" s="52">
        <v>2011</v>
      </c>
      <c r="E4537" s="52">
        <v>8.18</v>
      </c>
    </row>
    <row r="4538" spans="1:5" s="52" customFormat="1" x14ac:dyDescent="0.2">
      <c r="A4538" s="42">
        <v>40909</v>
      </c>
      <c r="B4538" s="69">
        <v>1</v>
      </c>
      <c r="C4538" s="52">
        <v>1</v>
      </c>
      <c r="D4538" s="52">
        <v>2012</v>
      </c>
      <c r="E4538" s="52">
        <v>7.4</v>
      </c>
    </row>
    <row r="4539" spans="1:5" s="52" customFormat="1" x14ac:dyDescent="0.2">
      <c r="A4539" s="42">
        <v>40910</v>
      </c>
      <c r="B4539" s="69">
        <v>2</v>
      </c>
      <c r="C4539" s="52">
        <v>1</v>
      </c>
      <c r="D4539" s="52">
        <v>2012</v>
      </c>
      <c r="E4539" s="52">
        <v>7</v>
      </c>
    </row>
    <row r="4540" spans="1:5" s="52" customFormat="1" x14ac:dyDescent="0.2">
      <c r="A4540" s="42">
        <v>40911</v>
      </c>
      <c r="B4540" s="69">
        <v>3</v>
      </c>
      <c r="C4540" s="52">
        <v>1</v>
      </c>
      <c r="D4540" s="52">
        <v>2012</v>
      </c>
      <c r="E4540" s="52">
        <v>6.73</v>
      </c>
    </row>
    <row r="4541" spans="1:5" s="52" customFormat="1" x14ac:dyDescent="0.2">
      <c r="A4541" s="42">
        <v>40912</v>
      </c>
      <c r="B4541" s="69">
        <v>4</v>
      </c>
      <c r="C4541" s="52">
        <v>1</v>
      </c>
      <c r="D4541" s="52">
        <v>2012</v>
      </c>
    </row>
    <row r="4542" spans="1:5" s="52" customFormat="1" x14ac:dyDescent="0.2">
      <c r="A4542" s="42">
        <v>40913</v>
      </c>
      <c r="B4542" s="69">
        <v>5</v>
      </c>
      <c r="C4542" s="52">
        <v>1</v>
      </c>
      <c r="D4542" s="52">
        <v>2012</v>
      </c>
    </row>
    <row r="4543" spans="1:5" s="52" customFormat="1" x14ac:dyDescent="0.2">
      <c r="A4543" s="42">
        <v>40914</v>
      </c>
      <c r="B4543" s="69">
        <v>6</v>
      </c>
      <c r="C4543" s="52">
        <v>1</v>
      </c>
      <c r="D4543" s="52">
        <v>2012</v>
      </c>
    </row>
    <row r="4544" spans="1:5" s="52" customFormat="1" x14ac:dyDescent="0.2">
      <c r="A4544" s="42">
        <v>40915</v>
      </c>
      <c r="B4544" s="69">
        <v>7</v>
      </c>
      <c r="C4544" s="52">
        <v>1</v>
      </c>
      <c r="D4544" s="52">
        <v>2012</v>
      </c>
    </row>
    <row r="4545" spans="1:4" s="52" customFormat="1" x14ac:dyDescent="0.2">
      <c r="A4545" s="42">
        <v>40916</v>
      </c>
      <c r="B4545" s="69">
        <v>8</v>
      </c>
      <c r="C4545" s="52">
        <v>1</v>
      </c>
      <c r="D4545" s="52">
        <v>2012</v>
      </c>
    </row>
    <row r="4546" spans="1:4" s="52" customFormat="1" x14ac:dyDescent="0.2">
      <c r="A4546" s="42">
        <v>40917</v>
      </c>
      <c r="B4546" s="69">
        <v>9</v>
      </c>
      <c r="C4546" s="52">
        <v>1</v>
      </c>
      <c r="D4546" s="52">
        <v>2012</v>
      </c>
    </row>
    <row r="4547" spans="1:4" s="52" customFormat="1" x14ac:dyDescent="0.2">
      <c r="A4547" s="42">
        <v>40918</v>
      </c>
      <c r="B4547" s="69">
        <v>10</v>
      </c>
      <c r="C4547" s="52">
        <v>1</v>
      </c>
      <c r="D4547" s="52">
        <v>2012</v>
      </c>
    </row>
    <row r="4548" spans="1:4" s="52" customFormat="1" x14ac:dyDescent="0.2">
      <c r="A4548" s="42">
        <v>40919</v>
      </c>
      <c r="B4548" s="69">
        <v>11</v>
      </c>
      <c r="C4548" s="52">
        <v>1</v>
      </c>
      <c r="D4548" s="52">
        <v>2012</v>
      </c>
    </row>
    <row r="4549" spans="1:4" s="52" customFormat="1" x14ac:dyDescent="0.2">
      <c r="A4549" s="42">
        <v>40920</v>
      </c>
      <c r="B4549" s="69">
        <v>12</v>
      </c>
      <c r="C4549" s="52">
        <v>1</v>
      </c>
      <c r="D4549" s="52">
        <v>2012</v>
      </c>
    </row>
    <row r="4550" spans="1:4" s="52" customFormat="1" x14ac:dyDescent="0.2">
      <c r="A4550" s="42">
        <v>40921</v>
      </c>
      <c r="B4550" s="69">
        <v>13</v>
      </c>
      <c r="C4550" s="52">
        <v>1</v>
      </c>
      <c r="D4550" s="52">
        <v>2012</v>
      </c>
    </row>
    <row r="4551" spans="1:4" s="52" customFormat="1" x14ac:dyDescent="0.2">
      <c r="A4551" s="42">
        <v>40922</v>
      </c>
      <c r="B4551" s="69">
        <v>14</v>
      </c>
      <c r="C4551" s="52">
        <v>1</v>
      </c>
      <c r="D4551" s="52">
        <v>2012</v>
      </c>
    </row>
    <row r="4552" spans="1:4" s="52" customFormat="1" x14ac:dyDescent="0.2">
      <c r="A4552" s="42">
        <v>40923</v>
      </c>
      <c r="B4552" s="69">
        <v>15</v>
      </c>
      <c r="C4552" s="52">
        <v>1</v>
      </c>
      <c r="D4552" s="52">
        <v>2012</v>
      </c>
    </row>
    <row r="4553" spans="1:4" s="52" customFormat="1" x14ac:dyDescent="0.2">
      <c r="A4553" s="42">
        <v>40924</v>
      </c>
      <c r="B4553" s="69">
        <v>16</v>
      </c>
      <c r="C4553" s="52">
        <v>1</v>
      </c>
      <c r="D4553" s="52">
        <v>2012</v>
      </c>
    </row>
    <row r="4554" spans="1:4" s="52" customFormat="1" x14ac:dyDescent="0.2">
      <c r="A4554" s="42">
        <v>40925</v>
      </c>
      <c r="B4554" s="69">
        <v>17</v>
      </c>
      <c r="C4554" s="52">
        <v>1</v>
      </c>
      <c r="D4554" s="52">
        <v>2012</v>
      </c>
    </row>
    <row r="4555" spans="1:4" s="52" customFormat="1" x14ac:dyDescent="0.2">
      <c r="A4555" s="42">
        <v>40926</v>
      </c>
      <c r="B4555" s="69">
        <v>18</v>
      </c>
      <c r="C4555" s="52">
        <v>1</v>
      </c>
      <c r="D4555" s="52">
        <v>2012</v>
      </c>
    </row>
    <row r="4556" spans="1:4" s="52" customFormat="1" x14ac:dyDescent="0.2">
      <c r="A4556" s="42">
        <v>40927</v>
      </c>
      <c r="B4556" s="69">
        <v>19</v>
      </c>
      <c r="C4556" s="52">
        <v>1</v>
      </c>
      <c r="D4556" s="52">
        <v>2012</v>
      </c>
    </row>
    <row r="4557" spans="1:4" s="52" customFormat="1" x14ac:dyDescent="0.2">
      <c r="A4557" s="42">
        <v>40928</v>
      </c>
      <c r="B4557" s="69">
        <v>20</v>
      </c>
      <c r="C4557" s="52">
        <v>1</v>
      </c>
      <c r="D4557" s="52">
        <v>2012</v>
      </c>
    </row>
    <row r="4558" spans="1:4" s="52" customFormat="1" x14ac:dyDescent="0.2">
      <c r="A4558" s="42">
        <v>40929</v>
      </c>
      <c r="B4558" s="69">
        <v>21</v>
      </c>
      <c r="C4558" s="52">
        <v>1</v>
      </c>
      <c r="D4558" s="52">
        <v>2012</v>
      </c>
    </row>
    <row r="4559" spans="1:4" s="52" customFormat="1" x14ac:dyDescent="0.2">
      <c r="A4559" s="42">
        <v>40930</v>
      </c>
      <c r="B4559" s="69">
        <v>22</v>
      </c>
      <c r="C4559" s="52">
        <v>1</v>
      </c>
      <c r="D4559" s="52">
        <v>2012</v>
      </c>
    </row>
    <row r="4560" spans="1:4" s="52" customFormat="1" x14ac:dyDescent="0.2">
      <c r="A4560" s="42">
        <v>40931</v>
      </c>
      <c r="B4560" s="69">
        <v>23</v>
      </c>
      <c r="C4560" s="52">
        <v>1</v>
      </c>
      <c r="D4560" s="52">
        <v>2012</v>
      </c>
    </row>
    <row r="4561" spans="1:5" s="52" customFormat="1" x14ac:dyDescent="0.2">
      <c r="A4561" s="42">
        <v>40932</v>
      </c>
      <c r="B4561" s="69">
        <v>24</v>
      </c>
      <c r="C4561" s="52">
        <v>1</v>
      </c>
      <c r="D4561" s="52">
        <v>2012</v>
      </c>
    </row>
    <row r="4562" spans="1:5" s="52" customFormat="1" x14ac:dyDescent="0.2">
      <c r="A4562" s="42">
        <v>40933</v>
      </c>
      <c r="B4562" s="69">
        <v>25</v>
      </c>
      <c r="C4562" s="52">
        <v>1</v>
      </c>
      <c r="D4562" s="52">
        <v>2012</v>
      </c>
    </row>
    <row r="4563" spans="1:5" s="52" customFormat="1" x14ac:dyDescent="0.2">
      <c r="A4563" s="42">
        <v>40934</v>
      </c>
      <c r="B4563" s="69">
        <v>26</v>
      </c>
      <c r="C4563" s="52">
        <v>1</v>
      </c>
      <c r="D4563" s="52">
        <v>2012</v>
      </c>
    </row>
    <row r="4564" spans="1:5" s="52" customFormat="1" x14ac:dyDescent="0.2">
      <c r="A4564" s="42">
        <v>40935</v>
      </c>
      <c r="B4564" s="69">
        <v>27</v>
      </c>
      <c r="C4564" s="52">
        <v>1</v>
      </c>
      <c r="D4564" s="52">
        <v>2012</v>
      </c>
    </row>
    <row r="4565" spans="1:5" s="52" customFormat="1" x14ac:dyDescent="0.2">
      <c r="A4565" s="42">
        <v>40936</v>
      </c>
      <c r="B4565" s="69">
        <v>28</v>
      </c>
      <c r="C4565" s="52">
        <v>1</v>
      </c>
      <c r="D4565" s="52">
        <v>2012</v>
      </c>
    </row>
    <row r="4566" spans="1:5" s="52" customFormat="1" x14ac:dyDescent="0.2">
      <c r="A4566" s="42">
        <v>40937</v>
      </c>
      <c r="B4566" s="69">
        <v>29</v>
      </c>
      <c r="C4566" s="52">
        <v>1</v>
      </c>
      <c r="D4566" s="52">
        <v>2012</v>
      </c>
    </row>
    <row r="4567" spans="1:5" s="52" customFormat="1" x14ac:dyDescent="0.2">
      <c r="A4567" s="42">
        <v>40938</v>
      </c>
      <c r="B4567" s="69">
        <v>30</v>
      </c>
      <c r="C4567" s="52">
        <v>1</v>
      </c>
      <c r="D4567" s="52">
        <v>2012</v>
      </c>
    </row>
    <row r="4568" spans="1:5" s="52" customFormat="1" x14ac:dyDescent="0.2">
      <c r="A4568" s="42">
        <v>40939</v>
      </c>
      <c r="B4568" s="69">
        <v>31</v>
      </c>
      <c r="C4568" s="52">
        <v>1</v>
      </c>
      <c r="D4568" s="52">
        <v>2012</v>
      </c>
    </row>
    <row r="4569" spans="1:5" s="52" customFormat="1" x14ac:dyDescent="0.2">
      <c r="A4569" s="42">
        <v>40940</v>
      </c>
      <c r="B4569" s="69">
        <v>1</v>
      </c>
      <c r="C4569" s="52">
        <v>2</v>
      </c>
      <c r="D4569" s="52">
        <v>2012</v>
      </c>
    </row>
    <row r="4570" spans="1:5" s="52" customFormat="1" x14ac:dyDescent="0.2">
      <c r="A4570" s="42">
        <v>40941</v>
      </c>
      <c r="B4570" s="69">
        <v>2</v>
      </c>
      <c r="C4570" s="52">
        <v>2</v>
      </c>
      <c r="D4570" s="52">
        <v>2012</v>
      </c>
    </row>
    <row r="4571" spans="1:5" s="52" customFormat="1" x14ac:dyDescent="0.2">
      <c r="A4571" s="42">
        <v>40942</v>
      </c>
      <c r="B4571" s="69">
        <v>3</v>
      </c>
      <c r="C4571" s="52">
        <v>2</v>
      </c>
      <c r="D4571" s="52">
        <v>2012</v>
      </c>
    </row>
    <row r="4572" spans="1:5" s="52" customFormat="1" x14ac:dyDescent="0.2">
      <c r="A4572" s="42">
        <v>40943</v>
      </c>
      <c r="B4572" s="69">
        <v>4</v>
      </c>
      <c r="C4572" s="52">
        <v>2</v>
      </c>
      <c r="D4572" s="52">
        <v>2012</v>
      </c>
    </row>
    <row r="4573" spans="1:5" s="52" customFormat="1" x14ac:dyDescent="0.2">
      <c r="A4573" s="42">
        <v>40944</v>
      </c>
      <c r="B4573" s="69">
        <v>5</v>
      </c>
      <c r="C4573" s="52">
        <v>2</v>
      </c>
      <c r="D4573" s="52">
        <v>2012</v>
      </c>
    </row>
    <row r="4574" spans="1:5" s="52" customFormat="1" x14ac:dyDescent="0.2">
      <c r="A4574" s="42">
        <v>40945</v>
      </c>
      <c r="B4574" s="69">
        <v>6</v>
      </c>
      <c r="C4574" s="52">
        <v>2</v>
      </c>
      <c r="D4574" s="52">
        <v>2012</v>
      </c>
    </row>
    <row r="4575" spans="1:5" s="52" customFormat="1" x14ac:dyDescent="0.2">
      <c r="A4575" s="42">
        <v>40946</v>
      </c>
      <c r="B4575" s="69">
        <v>7</v>
      </c>
      <c r="C4575" s="52">
        <v>2</v>
      </c>
      <c r="D4575" s="52">
        <v>2012</v>
      </c>
    </row>
    <row r="4576" spans="1:5" s="52" customFormat="1" x14ac:dyDescent="0.2">
      <c r="A4576" s="42">
        <v>40947</v>
      </c>
      <c r="B4576" s="69">
        <v>8</v>
      </c>
      <c r="C4576" s="52">
        <v>2</v>
      </c>
      <c r="D4576" s="52">
        <v>2012</v>
      </c>
      <c r="E4576" s="52">
        <v>3.19</v>
      </c>
    </row>
    <row r="4577" spans="1:5" s="52" customFormat="1" x14ac:dyDescent="0.2">
      <c r="A4577" s="42">
        <v>40948</v>
      </c>
      <c r="B4577" s="69">
        <v>9</v>
      </c>
      <c r="C4577" s="52">
        <v>2</v>
      </c>
      <c r="D4577" s="52">
        <v>2012</v>
      </c>
      <c r="E4577" s="52">
        <v>11.3</v>
      </c>
    </row>
    <row r="4578" spans="1:5" s="52" customFormat="1" x14ac:dyDescent="0.2">
      <c r="A4578" s="42">
        <v>40949</v>
      </c>
      <c r="B4578" s="69">
        <v>10</v>
      </c>
      <c r="C4578" s="52">
        <v>2</v>
      </c>
      <c r="D4578" s="52">
        <v>2012</v>
      </c>
      <c r="E4578" s="52">
        <v>23.6</v>
      </c>
    </row>
    <row r="4579" spans="1:5" s="52" customFormat="1" x14ac:dyDescent="0.2">
      <c r="A4579" s="42">
        <v>40950</v>
      </c>
      <c r="B4579" s="69">
        <v>11</v>
      </c>
      <c r="C4579" s="52">
        <v>2</v>
      </c>
      <c r="D4579" s="52">
        <v>2012</v>
      </c>
      <c r="E4579" s="52">
        <v>30.5</v>
      </c>
    </row>
    <row r="4580" spans="1:5" s="52" customFormat="1" x14ac:dyDescent="0.2">
      <c r="A4580" s="42">
        <v>40951</v>
      </c>
      <c r="B4580" s="69">
        <v>12</v>
      </c>
      <c r="C4580" s="52">
        <v>2</v>
      </c>
      <c r="D4580" s="52">
        <v>2012</v>
      </c>
      <c r="E4580" s="52">
        <v>28.5</v>
      </c>
    </row>
    <row r="4581" spans="1:5" s="52" customFormat="1" x14ac:dyDescent="0.2">
      <c r="A4581" s="42">
        <v>40952</v>
      </c>
      <c r="B4581" s="69">
        <v>13</v>
      </c>
      <c r="C4581" s="52">
        <v>2</v>
      </c>
      <c r="D4581" s="52">
        <v>2012</v>
      </c>
      <c r="E4581" s="52">
        <v>21.1</v>
      </c>
    </row>
    <row r="4582" spans="1:5" s="52" customFormat="1" x14ac:dyDescent="0.2">
      <c r="A4582" s="42">
        <v>40953</v>
      </c>
      <c r="B4582" s="69">
        <v>14</v>
      </c>
      <c r="C4582" s="52">
        <v>2</v>
      </c>
      <c r="D4582" s="52">
        <v>2012</v>
      </c>
      <c r="E4582" s="52">
        <v>16.100000000000001</v>
      </c>
    </row>
    <row r="4583" spans="1:5" s="52" customFormat="1" x14ac:dyDescent="0.2">
      <c r="A4583" s="42">
        <v>40954</v>
      </c>
      <c r="B4583" s="69">
        <v>15</v>
      </c>
      <c r="C4583" s="52">
        <v>2</v>
      </c>
      <c r="D4583" s="52">
        <v>2012</v>
      </c>
      <c r="E4583" s="52">
        <v>13.1</v>
      </c>
    </row>
    <row r="4584" spans="1:5" s="52" customFormat="1" x14ac:dyDescent="0.2">
      <c r="A4584" s="42">
        <v>40955</v>
      </c>
      <c r="B4584" s="69">
        <v>16</v>
      </c>
      <c r="C4584" s="52">
        <v>2</v>
      </c>
      <c r="D4584" s="52">
        <v>2012</v>
      </c>
      <c r="E4584" s="52">
        <v>11.8</v>
      </c>
    </row>
    <row r="4585" spans="1:5" s="52" customFormat="1" x14ac:dyDescent="0.2">
      <c r="A4585" s="42">
        <v>40956</v>
      </c>
      <c r="B4585" s="69">
        <v>17</v>
      </c>
      <c r="C4585" s="52">
        <v>2</v>
      </c>
      <c r="D4585" s="52">
        <v>2012</v>
      </c>
      <c r="E4585" s="52">
        <v>112</v>
      </c>
    </row>
    <row r="4586" spans="1:5" s="52" customFormat="1" x14ac:dyDescent="0.2">
      <c r="A4586" s="42">
        <v>40957</v>
      </c>
      <c r="B4586" s="69">
        <v>18</v>
      </c>
      <c r="C4586" s="52">
        <v>2</v>
      </c>
      <c r="D4586" s="52">
        <v>2012</v>
      </c>
      <c r="E4586" s="52">
        <v>181</v>
      </c>
    </row>
    <row r="4587" spans="1:5" s="52" customFormat="1" x14ac:dyDescent="0.2">
      <c r="A4587" s="42">
        <v>40958</v>
      </c>
      <c r="B4587" s="69">
        <v>19</v>
      </c>
      <c r="C4587" s="52">
        <v>2</v>
      </c>
      <c r="D4587" s="52">
        <v>2012</v>
      </c>
      <c r="E4587" s="52">
        <v>75.8</v>
      </c>
    </row>
    <row r="4588" spans="1:5" s="52" customFormat="1" x14ac:dyDescent="0.2">
      <c r="A4588" s="42">
        <v>40959</v>
      </c>
      <c r="B4588" s="69">
        <v>20</v>
      </c>
      <c r="C4588" s="52">
        <v>2</v>
      </c>
      <c r="D4588" s="52">
        <v>2012</v>
      </c>
      <c r="E4588" s="52">
        <v>27.1</v>
      </c>
    </row>
    <row r="4589" spans="1:5" s="52" customFormat="1" x14ac:dyDescent="0.2">
      <c r="A4589" s="42">
        <v>40960</v>
      </c>
      <c r="B4589" s="69">
        <v>21</v>
      </c>
      <c r="C4589" s="52">
        <v>2</v>
      </c>
      <c r="D4589" s="52">
        <v>2012</v>
      </c>
      <c r="E4589" s="52">
        <v>22.3</v>
      </c>
    </row>
    <row r="4590" spans="1:5" s="52" customFormat="1" x14ac:dyDescent="0.2">
      <c r="A4590" s="42">
        <v>40961</v>
      </c>
      <c r="B4590" s="69">
        <v>22</v>
      </c>
      <c r="C4590" s="52">
        <v>2</v>
      </c>
      <c r="D4590" s="52">
        <v>2012</v>
      </c>
      <c r="E4590" s="52">
        <v>38.799999999999997</v>
      </c>
    </row>
    <row r="4591" spans="1:5" s="52" customFormat="1" x14ac:dyDescent="0.2">
      <c r="A4591" s="42">
        <v>40962</v>
      </c>
      <c r="B4591" s="69">
        <v>23</v>
      </c>
      <c r="C4591" s="52">
        <v>2</v>
      </c>
      <c r="D4591" s="52">
        <v>2012</v>
      </c>
      <c r="E4591" s="52">
        <v>34.4</v>
      </c>
    </row>
    <row r="4592" spans="1:5" s="52" customFormat="1" x14ac:dyDescent="0.2">
      <c r="A4592" s="42">
        <v>40963</v>
      </c>
      <c r="B4592" s="69">
        <v>24</v>
      </c>
      <c r="C4592" s="52">
        <v>2</v>
      </c>
      <c r="D4592" s="52">
        <v>2012</v>
      </c>
      <c r="E4592" s="52">
        <v>14.9</v>
      </c>
    </row>
    <row r="4593" spans="1:5" s="52" customFormat="1" x14ac:dyDescent="0.2">
      <c r="A4593" s="42">
        <v>40964</v>
      </c>
      <c r="B4593" s="69">
        <v>25</v>
      </c>
      <c r="C4593" s="52">
        <v>2</v>
      </c>
      <c r="D4593" s="52">
        <v>2012</v>
      </c>
      <c r="E4593" s="52">
        <v>10.1</v>
      </c>
    </row>
    <row r="4594" spans="1:5" s="52" customFormat="1" x14ac:dyDescent="0.2">
      <c r="A4594" s="42">
        <v>40965</v>
      </c>
      <c r="B4594" s="69">
        <v>26</v>
      </c>
      <c r="C4594" s="52">
        <v>2</v>
      </c>
      <c r="D4594" s="52">
        <v>2012</v>
      </c>
      <c r="E4594" s="52">
        <v>8.5399999999999991</v>
      </c>
    </row>
    <row r="4595" spans="1:5" s="52" customFormat="1" x14ac:dyDescent="0.2">
      <c r="A4595" s="42">
        <v>40966</v>
      </c>
      <c r="B4595" s="69">
        <v>27</v>
      </c>
      <c r="C4595" s="52">
        <v>2</v>
      </c>
      <c r="D4595" s="52">
        <v>2012</v>
      </c>
      <c r="E4595" s="52">
        <v>14</v>
      </c>
    </row>
    <row r="4596" spans="1:5" s="52" customFormat="1" x14ac:dyDescent="0.2">
      <c r="A4596" s="42">
        <v>40967</v>
      </c>
      <c r="B4596" s="69">
        <v>28</v>
      </c>
      <c r="C4596" s="52">
        <v>2</v>
      </c>
      <c r="D4596" s="52">
        <v>2012</v>
      </c>
      <c r="E4596" s="52">
        <v>121</v>
      </c>
    </row>
    <row r="4597" spans="1:5" s="52" customFormat="1" x14ac:dyDescent="0.2">
      <c r="A4597" s="42">
        <v>40968</v>
      </c>
      <c r="B4597" s="69">
        <v>29</v>
      </c>
      <c r="C4597" s="52">
        <v>2</v>
      </c>
      <c r="D4597" s="52">
        <v>2012</v>
      </c>
      <c r="E4597" s="52">
        <v>177</v>
      </c>
    </row>
    <row r="4598" spans="1:5" s="52" customFormat="1" x14ac:dyDescent="0.2">
      <c r="A4598" s="42">
        <v>40969</v>
      </c>
      <c r="B4598" s="69">
        <v>1</v>
      </c>
      <c r="C4598" s="52">
        <v>3</v>
      </c>
      <c r="D4598" s="52">
        <v>2012</v>
      </c>
      <c r="E4598" s="52">
        <v>255</v>
      </c>
    </row>
    <row r="4599" spans="1:5" s="52" customFormat="1" x14ac:dyDescent="0.2">
      <c r="A4599" s="42">
        <v>40970</v>
      </c>
      <c r="B4599" s="69">
        <v>2</v>
      </c>
      <c r="C4599" s="52">
        <v>3</v>
      </c>
      <c r="D4599" s="52">
        <v>2012</v>
      </c>
      <c r="E4599" s="52">
        <v>455</v>
      </c>
    </row>
    <row r="4600" spans="1:5" s="52" customFormat="1" x14ac:dyDescent="0.2">
      <c r="A4600" s="42">
        <v>40971</v>
      </c>
      <c r="B4600" s="69">
        <v>3</v>
      </c>
      <c r="C4600" s="52">
        <v>3</v>
      </c>
      <c r="D4600" s="52">
        <v>2012</v>
      </c>
      <c r="E4600" s="52">
        <v>398</v>
      </c>
    </row>
    <row r="4601" spans="1:5" s="52" customFormat="1" x14ac:dyDescent="0.2">
      <c r="A4601" s="42">
        <v>40972</v>
      </c>
      <c r="B4601" s="69">
        <v>4</v>
      </c>
      <c r="C4601" s="52">
        <v>3</v>
      </c>
      <c r="D4601" s="52">
        <v>2012</v>
      </c>
      <c r="E4601" s="52">
        <v>433</v>
      </c>
    </row>
    <row r="4602" spans="1:5" s="52" customFormat="1" x14ac:dyDescent="0.2">
      <c r="A4602" s="42">
        <v>40973</v>
      </c>
      <c r="B4602" s="69">
        <v>5</v>
      </c>
      <c r="C4602" s="52">
        <v>3</v>
      </c>
      <c r="D4602" s="52">
        <v>2012</v>
      </c>
      <c r="E4602" s="52">
        <v>315</v>
      </c>
    </row>
    <row r="4603" spans="1:5" s="52" customFormat="1" x14ac:dyDescent="0.2">
      <c r="A4603" s="42">
        <v>40974</v>
      </c>
      <c r="B4603" s="69">
        <v>6</v>
      </c>
      <c r="C4603" s="52">
        <v>3</v>
      </c>
      <c r="D4603" s="52">
        <v>2012</v>
      </c>
      <c r="E4603" s="52">
        <v>179</v>
      </c>
    </row>
    <row r="4604" spans="1:5" s="52" customFormat="1" x14ac:dyDescent="0.2">
      <c r="A4604" s="42">
        <v>40975</v>
      </c>
      <c r="B4604" s="69">
        <v>7</v>
      </c>
      <c r="C4604" s="52">
        <v>3</v>
      </c>
      <c r="D4604" s="52">
        <v>2012</v>
      </c>
      <c r="E4604" s="52">
        <v>65.099999999999994</v>
      </c>
    </row>
    <row r="4605" spans="1:5" s="52" customFormat="1" x14ac:dyDescent="0.2">
      <c r="A4605" s="42">
        <v>40976</v>
      </c>
      <c r="B4605" s="69">
        <v>8</v>
      </c>
      <c r="C4605" s="52">
        <v>3</v>
      </c>
      <c r="D4605" s="52">
        <v>2012</v>
      </c>
      <c r="E4605" s="52">
        <v>28.3</v>
      </c>
    </row>
    <row r="4606" spans="1:5" s="52" customFormat="1" x14ac:dyDescent="0.2">
      <c r="A4606" s="42">
        <v>40977</v>
      </c>
      <c r="B4606" s="69">
        <v>9</v>
      </c>
      <c r="C4606" s="52">
        <v>3</v>
      </c>
      <c r="D4606" s="52">
        <v>2012</v>
      </c>
      <c r="E4606" s="52">
        <v>24.6</v>
      </c>
    </row>
    <row r="4607" spans="1:5" s="52" customFormat="1" x14ac:dyDescent="0.2">
      <c r="A4607" s="42">
        <v>40978</v>
      </c>
      <c r="B4607" s="69">
        <v>10</v>
      </c>
      <c r="C4607" s="52">
        <v>3</v>
      </c>
      <c r="D4607" s="52">
        <v>2012</v>
      </c>
      <c r="E4607" s="52">
        <v>21.7</v>
      </c>
    </row>
    <row r="4608" spans="1:5" s="52" customFormat="1" x14ac:dyDescent="0.2">
      <c r="A4608" s="42">
        <v>40979</v>
      </c>
      <c r="B4608" s="69">
        <v>11</v>
      </c>
      <c r="C4608" s="52">
        <v>3</v>
      </c>
      <c r="D4608" s="52">
        <v>2012</v>
      </c>
      <c r="E4608" s="52">
        <v>16</v>
      </c>
    </row>
    <row r="4609" spans="1:5" s="52" customFormat="1" x14ac:dyDescent="0.2">
      <c r="A4609" s="42">
        <v>40980</v>
      </c>
      <c r="B4609" s="69">
        <v>12</v>
      </c>
      <c r="C4609" s="52">
        <v>3</v>
      </c>
      <c r="D4609" s="52">
        <v>2012</v>
      </c>
      <c r="E4609" s="52">
        <v>12.5</v>
      </c>
    </row>
    <row r="4610" spans="1:5" s="52" customFormat="1" x14ac:dyDescent="0.2">
      <c r="A4610" s="42">
        <v>40981</v>
      </c>
      <c r="B4610" s="69">
        <v>13</v>
      </c>
      <c r="C4610" s="52">
        <v>3</v>
      </c>
      <c r="D4610" s="52">
        <v>2012</v>
      </c>
      <c r="E4610" s="52">
        <v>10.4</v>
      </c>
    </row>
    <row r="4611" spans="1:5" s="52" customFormat="1" x14ac:dyDescent="0.2">
      <c r="A4611" s="42">
        <v>40982</v>
      </c>
      <c r="B4611" s="69">
        <v>14</v>
      </c>
      <c r="C4611" s="52">
        <v>3</v>
      </c>
      <c r="D4611" s="52">
        <v>2012</v>
      </c>
      <c r="E4611" s="52">
        <v>8.85</v>
      </c>
    </row>
    <row r="4612" spans="1:5" s="52" customFormat="1" x14ac:dyDescent="0.2">
      <c r="A4612" s="42">
        <v>40983</v>
      </c>
      <c r="B4612" s="69">
        <v>15</v>
      </c>
      <c r="C4612" s="52">
        <v>3</v>
      </c>
      <c r="D4612" s="52">
        <v>2012</v>
      </c>
      <c r="E4612" s="52">
        <v>8.09</v>
      </c>
    </row>
    <row r="4613" spans="1:5" s="52" customFormat="1" x14ac:dyDescent="0.2">
      <c r="A4613" s="42">
        <v>40984</v>
      </c>
      <c r="B4613" s="69">
        <v>16</v>
      </c>
      <c r="C4613" s="52">
        <v>3</v>
      </c>
      <c r="D4613" s="52">
        <v>2012</v>
      </c>
      <c r="E4613" s="52">
        <v>10.7</v>
      </c>
    </row>
    <row r="4614" spans="1:5" s="52" customFormat="1" x14ac:dyDescent="0.2">
      <c r="A4614" s="42">
        <v>40985</v>
      </c>
      <c r="B4614" s="69">
        <v>17</v>
      </c>
      <c r="C4614" s="52">
        <v>3</v>
      </c>
      <c r="D4614" s="52">
        <v>2012</v>
      </c>
      <c r="E4614" s="52">
        <v>14.9</v>
      </c>
    </row>
    <row r="4615" spans="1:5" s="52" customFormat="1" x14ac:dyDescent="0.2">
      <c r="A4615" s="42">
        <v>40986</v>
      </c>
      <c r="B4615" s="69">
        <v>18</v>
      </c>
      <c r="C4615" s="52">
        <v>3</v>
      </c>
      <c r="D4615" s="52">
        <v>2012</v>
      </c>
      <c r="E4615" s="52">
        <v>13.5</v>
      </c>
    </row>
    <row r="4616" spans="1:5" s="52" customFormat="1" x14ac:dyDescent="0.2">
      <c r="A4616" s="42">
        <v>40987</v>
      </c>
      <c r="B4616" s="69">
        <v>19</v>
      </c>
      <c r="C4616" s="52">
        <v>3</v>
      </c>
      <c r="D4616" s="52">
        <v>2012</v>
      </c>
      <c r="E4616" s="52">
        <v>10.6</v>
      </c>
    </row>
    <row r="4617" spans="1:5" s="52" customFormat="1" x14ac:dyDescent="0.2">
      <c r="A4617" s="42">
        <v>40988</v>
      </c>
      <c r="B4617" s="69">
        <v>20</v>
      </c>
      <c r="C4617" s="52">
        <v>3</v>
      </c>
      <c r="D4617" s="52">
        <v>2012</v>
      </c>
      <c r="E4617" s="52">
        <v>8.85</v>
      </c>
    </row>
    <row r="4618" spans="1:5" s="52" customFormat="1" x14ac:dyDescent="0.2">
      <c r="A4618" s="42">
        <v>40989</v>
      </c>
      <c r="B4618" s="69">
        <v>21</v>
      </c>
      <c r="C4618" s="52">
        <v>3</v>
      </c>
      <c r="D4618" s="52">
        <v>2012</v>
      </c>
      <c r="E4618" s="52">
        <v>8.11</v>
      </c>
    </row>
    <row r="4619" spans="1:5" s="52" customFormat="1" x14ac:dyDescent="0.2">
      <c r="A4619" s="42">
        <v>40990</v>
      </c>
      <c r="B4619" s="69">
        <v>22</v>
      </c>
      <c r="C4619" s="52">
        <v>3</v>
      </c>
      <c r="D4619" s="52">
        <v>2012</v>
      </c>
      <c r="E4619" s="52">
        <v>7.38</v>
      </c>
    </row>
    <row r="4620" spans="1:5" s="52" customFormat="1" x14ac:dyDescent="0.2">
      <c r="A4620" s="42">
        <v>40991</v>
      </c>
      <c r="B4620" s="69">
        <v>23</v>
      </c>
      <c r="C4620" s="52">
        <v>3</v>
      </c>
      <c r="D4620" s="52">
        <v>2012</v>
      </c>
      <c r="E4620" s="52">
        <v>7.44</v>
      </c>
    </row>
    <row r="4621" spans="1:5" s="52" customFormat="1" x14ac:dyDescent="0.2">
      <c r="A4621" s="42">
        <v>40992</v>
      </c>
      <c r="B4621" s="69">
        <v>24</v>
      </c>
      <c r="C4621" s="52">
        <v>3</v>
      </c>
      <c r="D4621" s="52">
        <v>2012</v>
      </c>
      <c r="E4621" s="52">
        <v>10.8</v>
      </c>
    </row>
    <row r="4622" spans="1:5" s="52" customFormat="1" x14ac:dyDescent="0.2">
      <c r="A4622" s="42">
        <v>40993</v>
      </c>
      <c r="B4622" s="69">
        <v>25</v>
      </c>
      <c r="C4622" s="52">
        <v>3</v>
      </c>
      <c r="D4622" s="52">
        <v>2012</v>
      </c>
      <c r="E4622" s="52">
        <v>10</v>
      </c>
    </row>
    <row r="4623" spans="1:5" s="52" customFormat="1" x14ac:dyDescent="0.2">
      <c r="A4623" s="42">
        <v>40994</v>
      </c>
      <c r="B4623" s="69">
        <v>26</v>
      </c>
      <c r="C4623" s="52">
        <v>3</v>
      </c>
      <c r="D4623" s="52">
        <v>2012</v>
      </c>
      <c r="E4623" s="52">
        <v>7.99</v>
      </c>
    </row>
    <row r="4624" spans="1:5" s="52" customFormat="1" x14ac:dyDescent="0.2">
      <c r="A4624" s="42">
        <v>40995</v>
      </c>
      <c r="B4624" s="69">
        <v>27</v>
      </c>
      <c r="C4624" s="52">
        <v>3</v>
      </c>
      <c r="D4624" s="52">
        <v>2012</v>
      </c>
      <c r="E4624" s="52">
        <v>7.18</v>
      </c>
    </row>
    <row r="4625" spans="1:5" s="52" customFormat="1" x14ac:dyDescent="0.2">
      <c r="A4625" s="42">
        <v>40996</v>
      </c>
      <c r="B4625" s="69">
        <v>28</v>
      </c>
      <c r="C4625" s="52">
        <v>3</v>
      </c>
      <c r="D4625" s="52">
        <v>2012</v>
      </c>
      <c r="E4625" s="52">
        <v>6.85</v>
      </c>
    </row>
    <row r="4626" spans="1:5" s="52" customFormat="1" x14ac:dyDescent="0.2">
      <c r="A4626" s="42">
        <v>40997</v>
      </c>
      <c r="B4626" s="69">
        <v>29</v>
      </c>
      <c r="C4626" s="52">
        <v>3</v>
      </c>
      <c r="D4626" s="52">
        <v>2012</v>
      </c>
      <c r="E4626" s="52">
        <v>6.97</v>
      </c>
    </row>
    <row r="4627" spans="1:5" s="52" customFormat="1" x14ac:dyDescent="0.2">
      <c r="A4627" s="42">
        <v>40998</v>
      </c>
      <c r="B4627" s="69">
        <v>30</v>
      </c>
      <c r="C4627" s="52">
        <v>3</v>
      </c>
      <c r="D4627" s="52">
        <v>2012</v>
      </c>
      <c r="E4627" s="52">
        <v>6.73</v>
      </c>
    </row>
    <row r="4628" spans="1:5" s="52" customFormat="1" x14ac:dyDescent="0.2">
      <c r="A4628" s="42">
        <v>40999</v>
      </c>
      <c r="B4628" s="69">
        <v>31</v>
      </c>
      <c r="C4628" s="52">
        <v>3</v>
      </c>
      <c r="D4628" s="52">
        <v>2012</v>
      </c>
      <c r="E4628" s="52">
        <v>6.25</v>
      </c>
    </row>
    <row r="4629" spans="1:5" s="52" customFormat="1" x14ac:dyDescent="0.2">
      <c r="A4629" s="42">
        <v>41000</v>
      </c>
      <c r="B4629" s="69">
        <v>1</v>
      </c>
      <c r="C4629" s="52">
        <v>4</v>
      </c>
      <c r="D4629" s="52">
        <v>2012</v>
      </c>
      <c r="E4629" s="52">
        <v>5.95</v>
      </c>
    </row>
    <row r="4630" spans="1:5" s="52" customFormat="1" x14ac:dyDescent="0.2">
      <c r="A4630" s="42">
        <v>41001</v>
      </c>
      <c r="B4630" s="69">
        <v>2</v>
      </c>
      <c r="C4630" s="52">
        <v>4</v>
      </c>
      <c r="D4630" s="52">
        <v>2012</v>
      </c>
      <c r="E4630" s="52">
        <v>5.49</v>
      </c>
    </row>
    <row r="4631" spans="1:5" s="52" customFormat="1" x14ac:dyDescent="0.2">
      <c r="A4631" s="42">
        <v>41002</v>
      </c>
      <c r="B4631" s="69">
        <v>3</v>
      </c>
      <c r="C4631" s="52">
        <v>4</v>
      </c>
      <c r="D4631" s="52">
        <v>2012</v>
      </c>
      <c r="E4631" s="52">
        <v>6.11</v>
      </c>
    </row>
    <row r="4632" spans="1:5" s="52" customFormat="1" x14ac:dyDescent="0.2">
      <c r="A4632" s="42">
        <v>41003</v>
      </c>
      <c r="B4632" s="69">
        <v>4</v>
      </c>
      <c r="C4632" s="52">
        <v>4</v>
      </c>
      <c r="D4632" s="52">
        <v>2012</v>
      </c>
      <c r="E4632" s="52">
        <v>5.58</v>
      </c>
    </row>
    <row r="4633" spans="1:5" s="52" customFormat="1" x14ac:dyDescent="0.2">
      <c r="A4633" s="42">
        <v>41004</v>
      </c>
      <c r="B4633" s="69">
        <v>5</v>
      </c>
      <c r="C4633" s="52">
        <v>4</v>
      </c>
      <c r="D4633" s="52">
        <v>2012</v>
      </c>
      <c r="E4633" s="52">
        <v>5.19</v>
      </c>
    </row>
    <row r="4634" spans="1:5" s="52" customFormat="1" x14ac:dyDescent="0.2">
      <c r="A4634" s="42">
        <v>41005</v>
      </c>
      <c r="B4634" s="69">
        <v>6</v>
      </c>
      <c r="C4634" s="52">
        <v>4</v>
      </c>
      <c r="D4634" s="52">
        <v>2012</v>
      </c>
      <c r="E4634" s="52">
        <v>5.36</v>
      </c>
    </row>
    <row r="4635" spans="1:5" s="52" customFormat="1" x14ac:dyDescent="0.2">
      <c r="A4635" s="42">
        <v>41006</v>
      </c>
      <c r="B4635" s="69">
        <v>7</v>
      </c>
      <c r="C4635" s="52">
        <v>4</v>
      </c>
      <c r="D4635" s="52">
        <v>2012</v>
      </c>
      <c r="E4635" s="52">
        <v>4.91</v>
      </c>
    </row>
    <row r="4636" spans="1:5" s="52" customFormat="1" x14ac:dyDescent="0.2">
      <c r="A4636" s="42">
        <v>41007</v>
      </c>
      <c r="B4636" s="69">
        <v>8</v>
      </c>
      <c r="C4636" s="52">
        <v>4</v>
      </c>
      <c r="D4636" s="52">
        <v>2012</v>
      </c>
      <c r="E4636" s="52">
        <v>6.97</v>
      </c>
    </row>
    <row r="4637" spans="1:5" s="52" customFormat="1" x14ac:dyDescent="0.2">
      <c r="A4637" s="42">
        <v>41008</v>
      </c>
      <c r="B4637" s="69">
        <v>9</v>
      </c>
      <c r="C4637" s="52">
        <v>4</v>
      </c>
      <c r="D4637" s="52">
        <v>2012</v>
      </c>
      <c r="E4637" s="52">
        <v>6.46</v>
      </c>
    </row>
    <row r="4638" spans="1:5" s="52" customFormat="1" x14ac:dyDescent="0.2">
      <c r="A4638" s="42">
        <v>41009</v>
      </c>
      <c r="B4638" s="69">
        <v>10</v>
      </c>
      <c r="C4638" s="52">
        <v>4</v>
      </c>
      <c r="D4638" s="52">
        <v>2012</v>
      </c>
      <c r="E4638" s="52">
        <v>14.2</v>
      </c>
    </row>
    <row r="4639" spans="1:5" s="52" customFormat="1" x14ac:dyDescent="0.2">
      <c r="A4639" s="42">
        <v>41010</v>
      </c>
      <c r="B4639" s="69">
        <v>11</v>
      </c>
      <c r="C4639" s="52">
        <v>4</v>
      </c>
      <c r="D4639" s="52">
        <v>2012</v>
      </c>
      <c r="E4639" s="52">
        <v>12.3</v>
      </c>
    </row>
    <row r="4640" spans="1:5" s="52" customFormat="1" x14ac:dyDescent="0.2">
      <c r="A4640" s="42">
        <v>41011</v>
      </c>
      <c r="B4640" s="69">
        <v>12</v>
      </c>
      <c r="C4640" s="52">
        <v>4</v>
      </c>
      <c r="D4640" s="52">
        <v>2012</v>
      </c>
      <c r="E4640" s="52">
        <v>5.99</v>
      </c>
    </row>
    <row r="4641" spans="1:5" s="52" customFormat="1" x14ac:dyDescent="0.2">
      <c r="A4641" s="42">
        <v>41012</v>
      </c>
      <c r="B4641" s="69">
        <v>13</v>
      </c>
      <c r="C4641" s="52">
        <v>4</v>
      </c>
      <c r="D4641" s="52">
        <v>2012</v>
      </c>
      <c r="E4641" s="52">
        <v>6.45</v>
      </c>
    </row>
    <row r="4642" spans="1:5" s="52" customFormat="1" x14ac:dyDescent="0.2">
      <c r="A4642" s="42">
        <v>41013</v>
      </c>
      <c r="B4642" s="69">
        <v>14</v>
      </c>
      <c r="C4642" s="52">
        <v>4</v>
      </c>
      <c r="D4642" s="52">
        <v>2012</v>
      </c>
      <c r="E4642" s="52">
        <v>8.08</v>
      </c>
    </row>
    <row r="4643" spans="1:5" s="52" customFormat="1" x14ac:dyDescent="0.2">
      <c r="A4643" s="42">
        <v>41014</v>
      </c>
      <c r="B4643" s="69">
        <v>15</v>
      </c>
      <c r="C4643" s="52">
        <v>4</v>
      </c>
      <c r="D4643" s="52">
        <v>2012</v>
      </c>
      <c r="E4643" s="52">
        <v>7.19</v>
      </c>
    </row>
    <row r="4644" spans="1:5" s="52" customFormat="1" x14ac:dyDescent="0.2">
      <c r="A4644" s="42">
        <v>41015</v>
      </c>
      <c r="B4644" s="69">
        <v>16</v>
      </c>
      <c r="C4644" s="52">
        <v>4</v>
      </c>
      <c r="D4644" s="52">
        <v>2012</v>
      </c>
      <c r="E4644" s="52">
        <v>7.41</v>
      </c>
    </row>
    <row r="4645" spans="1:5" s="52" customFormat="1" x14ac:dyDescent="0.2">
      <c r="A4645" s="42">
        <v>41016</v>
      </c>
      <c r="B4645" s="69">
        <v>17</v>
      </c>
      <c r="C4645" s="52">
        <v>4</v>
      </c>
      <c r="D4645" s="52">
        <v>2012</v>
      </c>
      <c r="E4645" s="52">
        <v>8.75</v>
      </c>
    </row>
    <row r="4646" spans="1:5" s="52" customFormat="1" x14ac:dyDescent="0.2">
      <c r="A4646" s="42">
        <v>41017</v>
      </c>
      <c r="B4646" s="69">
        <v>18</v>
      </c>
      <c r="C4646" s="52">
        <v>4</v>
      </c>
      <c r="D4646" s="52">
        <v>2012</v>
      </c>
      <c r="E4646" s="52">
        <v>8.5299999999999994</v>
      </c>
    </row>
    <row r="4647" spans="1:5" s="52" customFormat="1" x14ac:dyDescent="0.2">
      <c r="A4647" s="42">
        <v>41018</v>
      </c>
      <c r="B4647" s="69">
        <v>19</v>
      </c>
      <c r="C4647" s="52">
        <v>4</v>
      </c>
      <c r="D4647" s="52">
        <v>2012</v>
      </c>
      <c r="E4647" s="52">
        <v>13.9</v>
      </c>
    </row>
    <row r="4648" spans="1:5" s="52" customFormat="1" x14ac:dyDescent="0.2">
      <c r="A4648" s="42">
        <v>41019</v>
      </c>
      <c r="B4648" s="69">
        <v>20</v>
      </c>
      <c r="C4648" s="52">
        <v>4</v>
      </c>
      <c r="D4648" s="52">
        <v>2012</v>
      </c>
      <c r="E4648" s="52">
        <v>15.5</v>
      </c>
    </row>
    <row r="4649" spans="1:5" s="52" customFormat="1" x14ac:dyDescent="0.2">
      <c r="A4649" s="42">
        <v>41020</v>
      </c>
      <c r="B4649" s="69">
        <v>21</v>
      </c>
      <c r="C4649" s="52">
        <v>4</v>
      </c>
      <c r="D4649" s="52">
        <v>2012</v>
      </c>
      <c r="E4649" s="52">
        <v>13.2</v>
      </c>
    </row>
    <row r="4650" spans="1:5" s="52" customFormat="1" x14ac:dyDescent="0.2">
      <c r="A4650" s="42">
        <v>41021</v>
      </c>
      <c r="B4650" s="69">
        <v>22</v>
      </c>
      <c r="C4650" s="52">
        <v>4</v>
      </c>
      <c r="D4650" s="52">
        <v>2012</v>
      </c>
      <c r="E4650" s="52">
        <v>11.1</v>
      </c>
    </row>
    <row r="4651" spans="1:5" s="52" customFormat="1" x14ac:dyDescent="0.2">
      <c r="A4651" s="42">
        <v>41022</v>
      </c>
      <c r="B4651" s="69">
        <v>23</v>
      </c>
      <c r="C4651" s="52">
        <v>4</v>
      </c>
      <c r="D4651" s="52">
        <v>2012</v>
      </c>
      <c r="E4651" s="52">
        <v>14.8</v>
      </c>
    </row>
    <row r="4652" spans="1:5" s="52" customFormat="1" x14ac:dyDescent="0.2">
      <c r="A4652" s="42">
        <v>41023</v>
      </c>
      <c r="B4652" s="69">
        <v>24</v>
      </c>
      <c r="C4652" s="52">
        <v>4</v>
      </c>
      <c r="D4652" s="52">
        <v>2012</v>
      </c>
      <c r="E4652" s="52">
        <v>14.5</v>
      </c>
    </row>
    <row r="4653" spans="1:5" s="52" customFormat="1" x14ac:dyDescent="0.2">
      <c r="A4653" s="42">
        <v>41024</v>
      </c>
      <c r="B4653" s="69">
        <v>25</v>
      </c>
      <c r="C4653" s="52">
        <v>4</v>
      </c>
      <c r="D4653" s="52">
        <v>2012</v>
      </c>
      <c r="E4653" s="52">
        <v>17.399999999999999</v>
      </c>
    </row>
    <row r="4654" spans="1:5" s="52" customFormat="1" x14ac:dyDescent="0.2">
      <c r="A4654" s="42">
        <v>41025</v>
      </c>
      <c r="B4654" s="69">
        <v>26</v>
      </c>
      <c r="C4654" s="52">
        <v>4</v>
      </c>
      <c r="D4654" s="52">
        <v>2012</v>
      </c>
      <c r="E4654" s="52">
        <v>16.899999999999999</v>
      </c>
    </row>
    <row r="4655" spans="1:5" s="52" customFormat="1" x14ac:dyDescent="0.2">
      <c r="A4655" s="42">
        <v>41026</v>
      </c>
      <c r="B4655" s="69">
        <v>27</v>
      </c>
      <c r="C4655" s="52">
        <v>4</v>
      </c>
      <c r="D4655" s="52">
        <v>2012</v>
      </c>
      <c r="E4655" s="52">
        <v>14.1</v>
      </c>
    </row>
    <row r="4656" spans="1:5" s="52" customFormat="1" x14ac:dyDescent="0.2">
      <c r="A4656" s="42">
        <v>41027</v>
      </c>
      <c r="B4656" s="69">
        <v>28</v>
      </c>
      <c r="C4656" s="52">
        <v>4</v>
      </c>
      <c r="D4656" s="52">
        <v>2012</v>
      </c>
      <c r="E4656" s="52">
        <v>9.51</v>
      </c>
    </row>
    <row r="4657" spans="1:5" s="52" customFormat="1" x14ac:dyDescent="0.2">
      <c r="A4657" s="42">
        <v>41028</v>
      </c>
      <c r="B4657" s="69">
        <v>29</v>
      </c>
      <c r="C4657" s="52">
        <v>4</v>
      </c>
      <c r="D4657" s="52">
        <v>2012</v>
      </c>
      <c r="E4657" s="52">
        <v>7.54</v>
      </c>
    </row>
    <row r="4658" spans="1:5" s="52" customFormat="1" x14ac:dyDescent="0.2">
      <c r="A4658" s="42">
        <v>41029</v>
      </c>
      <c r="B4658" s="69">
        <v>30</v>
      </c>
      <c r="C4658" s="52">
        <v>4</v>
      </c>
      <c r="D4658" s="52">
        <v>2012</v>
      </c>
      <c r="E4658" s="52">
        <v>7.98</v>
      </c>
    </row>
    <row r="4659" spans="1:5" s="52" customFormat="1" x14ac:dyDescent="0.2">
      <c r="A4659" s="42">
        <v>41030</v>
      </c>
      <c r="B4659" s="69">
        <v>1</v>
      </c>
      <c r="C4659" s="52">
        <v>5</v>
      </c>
      <c r="D4659" s="52">
        <v>2012</v>
      </c>
      <c r="E4659" s="52">
        <v>8.49</v>
      </c>
    </row>
    <row r="4660" spans="1:5" s="52" customFormat="1" x14ac:dyDescent="0.2">
      <c r="A4660" s="42">
        <v>41031</v>
      </c>
      <c r="B4660" s="69">
        <v>2</v>
      </c>
      <c r="C4660" s="52">
        <v>5</v>
      </c>
      <c r="D4660" s="52">
        <v>2012</v>
      </c>
      <c r="E4660" s="52">
        <v>13.2</v>
      </c>
    </row>
    <row r="4661" spans="1:5" s="52" customFormat="1" x14ac:dyDescent="0.2">
      <c r="A4661" s="42">
        <v>41032</v>
      </c>
      <c r="B4661" s="69">
        <v>3</v>
      </c>
      <c r="C4661" s="52">
        <v>5</v>
      </c>
      <c r="D4661" s="52">
        <v>2012</v>
      </c>
      <c r="E4661" s="52">
        <v>15.8</v>
      </c>
    </row>
    <row r="4662" spans="1:5" s="52" customFormat="1" x14ac:dyDescent="0.2">
      <c r="A4662" s="42">
        <v>41033</v>
      </c>
      <c r="B4662" s="69">
        <v>4</v>
      </c>
      <c r="C4662" s="52">
        <v>5</v>
      </c>
      <c r="D4662" s="52">
        <v>2012</v>
      </c>
      <c r="E4662" s="52">
        <v>14.9</v>
      </c>
    </row>
    <row r="4663" spans="1:5" s="52" customFormat="1" x14ac:dyDescent="0.2">
      <c r="A4663" s="42">
        <v>41034</v>
      </c>
      <c r="B4663" s="69">
        <v>5</v>
      </c>
      <c r="C4663" s="52">
        <v>5</v>
      </c>
      <c r="D4663" s="52">
        <v>2012</v>
      </c>
      <c r="E4663" s="52">
        <v>12.5</v>
      </c>
    </row>
    <row r="4664" spans="1:5" s="52" customFormat="1" x14ac:dyDescent="0.2">
      <c r="A4664" s="42">
        <v>41035</v>
      </c>
      <c r="B4664" s="69">
        <v>6</v>
      </c>
      <c r="C4664" s="52">
        <v>5</v>
      </c>
      <c r="D4664" s="52">
        <v>2012</v>
      </c>
      <c r="E4664" s="52">
        <v>11.7</v>
      </c>
    </row>
    <row r="4665" spans="1:5" s="52" customFormat="1" x14ac:dyDescent="0.2">
      <c r="A4665" s="42">
        <v>41036</v>
      </c>
      <c r="B4665" s="69">
        <v>7</v>
      </c>
      <c r="C4665" s="52">
        <v>5</v>
      </c>
      <c r="D4665" s="52">
        <v>2012</v>
      </c>
      <c r="E4665" s="52">
        <v>10.8</v>
      </c>
    </row>
    <row r="4666" spans="1:5" s="52" customFormat="1" x14ac:dyDescent="0.2">
      <c r="A4666" s="42">
        <v>41037</v>
      </c>
      <c r="B4666" s="69">
        <v>8</v>
      </c>
      <c r="C4666" s="52">
        <v>5</v>
      </c>
      <c r="D4666" s="52">
        <v>2012</v>
      </c>
      <c r="E4666" s="52">
        <v>12.6</v>
      </c>
    </row>
    <row r="4667" spans="1:5" s="52" customFormat="1" x14ac:dyDescent="0.2">
      <c r="A4667" s="42">
        <v>41038</v>
      </c>
      <c r="B4667" s="69">
        <v>9</v>
      </c>
      <c r="C4667" s="52">
        <v>5</v>
      </c>
      <c r="D4667" s="52">
        <v>2012</v>
      </c>
      <c r="E4667" s="52">
        <v>12.7</v>
      </c>
    </row>
    <row r="4668" spans="1:5" s="52" customFormat="1" x14ac:dyDescent="0.2">
      <c r="A4668" s="42">
        <v>41039</v>
      </c>
      <c r="B4668" s="69">
        <v>10</v>
      </c>
      <c r="C4668" s="52">
        <v>5</v>
      </c>
      <c r="D4668" s="52">
        <v>2012</v>
      </c>
      <c r="E4668" s="52">
        <v>14.5</v>
      </c>
    </row>
    <row r="4669" spans="1:5" s="52" customFormat="1" x14ac:dyDescent="0.2">
      <c r="A4669" s="42">
        <v>41040</v>
      </c>
      <c r="B4669" s="69">
        <v>11</v>
      </c>
      <c r="C4669" s="52">
        <v>5</v>
      </c>
      <c r="D4669" s="52">
        <v>2012</v>
      </c>
      <c r="E4669" s="52">
        <v>17.5</v>
      </c>
    </row>
    <row r="4670" spans="1:5" s="52" customFormat="1" x14ac:dyDescent="0.2">
      <c r="A4670" s="42">
        <v>41041</v>
      </c>
      <c r="B4670" s="69">
        <v>12</v>
      </c>
      <c r="C4670" s="52">
        <v>5</v>
      </c>
      <c r="D4670" s="52">
        <v>2012</v>
      </c>
      <c r="E4670" s="52">
        <v>17.899999999999999</v>
      </c>
    </row>
    <row r="4671" spans="1:5" s="52" customFormat="1" x14ac:dyDescent="0.2">
      <c r="A4671" s="42">
        <v>41042</v>
      </c>
      <c r="B4671" s="69">
        <v>13</v>
      </c>
      <c r="C4671" s="52">
        <v>5</v>
      </c>
      <c r="D4671" s="52">
        <v>2012</v>
      </c>
      <c r="E4671" s="52">
        <v>19.5</v>
      </c>
    </row>
    <row r="4672" spans="1:5" s="52" customFormat="1" x14ac:dyDescent="0.2">
      <c r="A4672" s="42">
        <v>41043</v>
      </c>
      <c r="B4672" s="69">
        <v>14</v>
      </c>
      <c r="C4672" s="52">
        <v>5</v>
      </c>
      <c r="D4672" s="52">
        <v>2012</v>
      </c>
      <c r="E4672" s="52">
        <v>25.9</v>
      </c>
    </row>
    <row r="4673" spans="1:5" s="52" customFormat="1" x14ac:dyDescent="0.2">
      <c r="A4673" s="42">
        <v>41044</v>
      </c>
      <c r="B4673" s="69">
        <v>15</v>
      </c>
      <c r="C4673" s="52">
        <v>5</v>
      </c>
      <c r="D4673" s="52">
        <v>2012</v>
      </c>
      <c r="E4673" s="52">
        <v>30.1</v>
      </c>
    </row>
    <row r="4674" spans="1:5" s="52" customFormat="1" x14ac:dyDescent="0.2">
      <c r="A4674" s="42">
        <v>41045</v>
      </c>
      <c r="B4674" s="69">
        <v>16</v>
      </c>
      <c r="C4674" s="52">
        <v>5</v>
      </c>
      <c r="D4674" s="52">
        <v>2012</v>
      </c>
      <c r="E4674" s="52">
        <v>25.4</v>
      </c>
    </row>
    <row r="4675" spans="1:5" s="52" customFormat="1" x14ac:dyDescent="0.2">
      <c r="A4675" s="42">
        <v>41046</v>
      </c>
      <c r="B4675" s="69">
        <v>17</v>
      </c>
      <c r="C4675" s="52">
        <v>5</v>
      </c>
      <c r="D4675" s="52">
        <v>2012</v>
      </c>
      <c r="E4675" s="52">
        <v>19.899999999999999</v>
      </c>
    </row>
    <row r="4676" spans="1:5" s="52" customFormat="1" x14ac:dyDescent="0.2">
      <c r="A4676" s="42">
        <v>41047</v>
      </c>
      <c r="B4676" s="69">
        <v>18</v>
      </c>
      <c r="C4676" s="52">
        <v>5</v>
      </c>
      <c r="D4676" s="52">
        <v>2012</v>
      </c>
      <c r="E4676" s="52">
        <v>16</v>
      </c>
    </row>
    <row r="4677" spans="1:5" s="52" customFormat="1" x14ac:dyDescent="0.2">
      <c r="A4677" s="42">
        <v>41048</v>
      </c>
      <c r="B4677" s="69">
        <v>19</v>
      </c>
      <c r="C4677" s="52">
        <v>5</v>
      </c>
      <c r="D4677" s="52">
        <v>2012</v>
      </c>
      <c r="E4677" s="52">
        <v>9.59</v>
      </c>
    </row>
    <row r="4678" spans="1:5" s="52" customFormat="1" x14ac:dyDescent="0.2">
      <c r="A4678" s="42">
        <v>41049</v>
      </c>
      <c r="B4678" s="69">
        <v>20</v>
      </c>
      <c r="C4678" s="52">
        <v>5</v>
      </c>
      <c r="D4678" s="52">
        <v>2012</v>
      </c>
      <c r="E4678" s="52">
        <v>6.06</v>
      </c>
    </row>
    <row r="4679" spans="1:5" s="52" customFormat="1" x14ac:dyDescent="0.2">
      <c r="A4679" s="42">
        <v>41050</v>
      </c>
      <c r="B4679" s="69">
        <v>21</v>
      </c>
      <c r="C4679" s="52">
        <v>5</v>
      </c>
      <c r="D4679" s="52">
        <v>2012</v>
      </c>
      <c r="E4679" s="52">
        <v>5.29</v>
      </c>
    </row>
    <row r="4680" spans="1:5" s="52" customFormat="1" x14ac:dyDescent="0.2">
      <c r="A4680" s="42">
        <v>41051</v>
      </c>
      <c r="B4680" s="69">
        <v>22</v>
      </c>
      <c r="C4680" s="52">
        <v>5</v>
      </c>
      <c r="D4680" s="52">
        <v>2012</v>
      </c>
      <c r="E4680" s="52">
        <v>4.8499999999999996</v>
      </c>
    </row>
    <row r="4681" spans="1:5" s="52" customFormat="1" x14ac:dyDescent="0.2">
      <c r="A4681" s="42">
        <v>41052</v>
      </c>
      <c r="B4681" s="69">
        <v>23</v>
      </c>
      <c r="C4681" s="52">
        <v>5</v>
      </c>
      <c r="D4681" s="52">
        <v>2012</v>
      </c>
      <c r="E4681" s="52">
        <v>5.69</v>
      </c>
    </row>
    <row r="4682" spans="1:5" s="52" customFormat="1" x14ac:dyDescent="0.2">
      <c r="A4682" s="42">
        <v>41053</v>
      </c>
      <c r="B4682" s="69">
        <v>24</v>
      </c>
      <c r="C4682" s="52">
        <v>5</v>
      </c>
      <c r="D4682" s="52">
        <v>2012</v>
      </c>
      <c r="E4682" s="52">
        <v>7.13</v>
      </c>
    </row>
    <row r="4683" spans="1:5" s="52" customFormat="1" x14ac:dyDescent="0.2">
      <c r="A4683" s="42">
        <v>41054</v>
      </c>
      <c r="B4683" s="69">
        <v>25</v>
      </c>
      <c r="C4683" s="52">
        <v>5</v>
      </c>
      <c r="D4683" s="52">
        <v>2012</v>
      </c>
      <c r="E4683" s="52">
        <v>168</v>
      </c>
    </row>
    <row r="4684" spans="1:5" s="52" customFormat="1" x14ac:dyDescent="0.2">
      <c r="A4684" s="42">
        <v>41055</v>
      </c>
      <c r="B4684" s="69">
        <v>26</v>
      </c>
      <c r="C4684" s="52">
        <v>5</v>
      </c>
      <c r="D4684" s="52">
        <v>2012</v>
      </c>
      <c r="E4684" s="52">
        <v>358</v>
      </c>
    </row>
    <row r="4685" spans="1:5" s="52" customFormat="1" x14ac:dyDescent="0.2">
      <c r="A4685" s="42">
        <v>41056</v>
      </c>
      <c r="B4685" s="69">
        <v>27</v>
      </c>
      <c r="C4685" s="52">
        <v>5</v>
      </c>
      <c r="D4685" s="52">
        <v>2012</v>
      </c>
      <c r="E4685" s="52">
        <v>171</v>
      </c>
    </row>
    <row r="4686" spans="1:5" s="52" customFormat="1" x14ac:dyDescent="0.2">
      <c r="A4686" s="42">
        <v>41057</v>
      </c>
      <c r="B4686" s="69">
        <v>28</v>
      </c>
      <c r="C4686" s="52">
        <v>5</v>
      </c>
      <c r="D4686" s="52">
        <v>2012</v>
      </c>
      <c r="E4686" s="52">
        <v>63.3</v>
      </c>
    </row>
    <row r="4687" spans="1:5" s="52" customFormat="1" x14ac:dyDescent="0.2">
      <c r="A4687" s="42">
        <v>41058</v>
      </c>
      <c r="B4687" s="69">
        <v>29</v>
      </c>
      <c r="C4687" s="52">
        <v>5</v>
      </c>
      <c r="D4687" s="52">
        <v>2012</v>
      </c>
      <c r="E4687" s="52">
        <v>25.8</v>
      </c>
    </row>
    <row r="4688" spans="1:5" s="52" customFormat="1" x14ac:dyDescent="0.2">
      <c r="A4688" s="42">
        <v>41059</v>
      </c>
      <c r="B4688" s="69">
        <v>30</v>
      </c>
      <c r="C4688" s="52">
        <v>5</v>
      </c>
      <c r="D4688" s="52">
        <v>2012</v>
      </c>
      <c r="E4688" s="52">
        <v>16</v>
      </c>
    </row>
    <row r="4689" spans="1:5" s="52" customFormat="1" x14ac:dyDescent="0.2">
      <c r="A4689" s="42">
        <v>41060</v>
      </c>
      <c r="B4689" s="69">
        <v>31</v>
      </c>
      <c r="C4689" s="52">
        <v>5</v>
      </c>
      <c r="D4689" s="52">
        <v>2012</v>
      </c>
      <c r="E4689" s="52">
        <v>12.7</v>
      </c>
    </row>
    <row r="4690" spans="1:5" s="52" customFormat="1" x14ac:dyDescent="0.2">
      <c r="A4690" s="42">
        <v>41061</v>
      </c>
      <c r="B4690" s="69">
        <v>1</v>
      </c>
      <c r="C4690" s="52">
        <v>6</v>
      </c>
      <c r="D4690" s="52">
        <v>2012</v>
      </c>
      <c r="E4690" s="52">
        <v>11.1</v>
      </c>
    </row>
    <row r="4691" spans="1:5" s="52" customFormat="1" x14ac:dyDescent="0.2">
      <c r="A4691" s="42">
        <v>41062</v>
      </c>
      <c r="B4691" s="69">
        <v>2</v>
      </c>
      <c r="C4691" s="52">
        <v>6</v>
      </c>
      <c r="D4691" s="52">
        <v>2012</v>
      </c>
      <c r="E4691" s="52">
        <v>10.1</v>
      </c>
    </row>
    <row r="4692" spans="1:5" s="52" customFormat="1" x14ac:dyDescent="0.2">
      <c r="A4692" s="42">
        <v>41063</v>
      </c>
      <c r="B4692" s="69">
        <v>3</v>
      </c>
      <c r="C4692" s="52">
        <v>6</v>
      </c>
      <c r="D4692" s="52">
        <v>2012</v>
      </c>
      <c r="E4692" s="52">
        <v>10.7</v>
      </c>
    </row>
    <row r="4693" spans="1:5" s="52" customFormat="1" x14ac:dyDescent="0.2">
      <c r="A4693" s="42">
        <v>41064</v>
      </c>
      <c r="B4693" s="69">
        <v>4</v>
      </c>
      <c r="C4693" s="52">
        <v>6</v>
      </c>
      <c r="D4693" s="52">
        <v>2012</v>
      </c>
      <c r="E4693" s="52">
        <v>137</v>
      </c>
    </row>
    <row r="4694" spans="1:5" s="52" customFormat="1" x14ac:dyDescent="0.2">
      <c r="A4694" s="42">
        <v>41065</v>
      </c>
      <c r="B4694" s="69">
        <v>5</v>
      </c>
      <c r="C4694" s="52">
        <v>6</v>
      </c>
      <c r="D4694" s="52">
        <v>2012</v>
      </c>
      <c r="E4694" s="52">
        <v>592</v>
      </c>
    </row>
    <row r="4695" spans="1:5" s="52" customFormat="1" x14ac:dyDescent="0.2">
      <c r="A4695" s="42">
        <v>41066</v>
      </c>
      <c r="B4695" s="69">
        <v>6</v>
      </c>
      <c r="C4695" s="52">
        <v>6</v>
      </c>
      <c r="D4695" s="52">
        <v>2012</v>
      </c>
      <c r="E4695" s="52">
        <v>514</v>
      </c>
    </row>
    <row r="4696" spans="1:5" s="52" customFormat="1" x14ac:dyDescent="0.2">
      <c r="A4696" s="42">
        <v>41067</v>
      </c>
      <c r="B4696" s="69">
        <v>7</v>
      </c>
      <c r="C4696" s="52">
        <v>6</v>
      </c>
      <c r="D4696" s="52">
        <v>2012</v>
      </c>
      <c r="E4696" s="52">
        <v>313</v>
      </c>
    </row>
    <row r="4697" spans="1:5" s="52" customFormat="1" x14ac:dyDescent="0.2">
      <c r="A4697" s="42">
        <v>41068</v>
      </c>
      <c r="B4697" s="69">
        <v>8</v>
      </c>
      <c r="C4697" s="52">
        <v>6</v>
      </c>
      <c r="D4697" s="52">
        <v>2012</v>
      </c>
      <c r="E4697" s="52">
        <v>112</v>
      </c>
    </row>
    <row r="4698" spans="1:5" s="52" customFormat="1" x14ac:dyDescent="0.2">
      <c r="A4698" s="42">
        <v>41069</v>
      </c>
      <c r="B4698" s="69">
        <v>9</v>
      </c>
      <c r="C4698" s="52">
        <v>6</v>
      </c>
      <c r="D4698" s="52">
        <v>2012</v>
      </c>
      <c r="E4698" s="52">
        <v>45.7</v>
      </c>
    </row>
    <row r="4699" spans="1:5" s="52" customFormat="1" x14ac:dyDescent="0.2">
      <c r="A4699" s="42">
        <v>41070</v>
      </c>
      <c r="B4699" s="69">
        <v>10</v>
      </c>
      <c r="C4699" s="52">
        <v>6</v>
      </c>
      <c r="D4699" s="52">
        <v>2012</v>
      </c>
      <c r="E4699" s="52">
        <v>26.7</v>
      </c>
    </row>
    <row r="4700" spans="1:5" s="52" customFormat="1" x14ac:dyDescent="0.2">
      <c r="A4700" s="42">
        <v>41071</v>
      </c>
      <c r="B4700" s="69">
        <v>11</v>
      </c>
      <c r="C4700" s="52">
        <v>6</v>
      </c>
      <c r="D4700" s="52">
        <v>2012</v>
      </c>
      <c r="E4700" s="52">
        <v>18.8</v>
      </c>
    </row>
    <row r="4701" spans="1:5" s="52" customFormat="1" x14ac:dyDescent="0.2">
      <c r="A4701" s="42">
        <v>41072</v>
      </c>
      <c r="B4701" s="69">
        <v>12</v>
      </c>
      <c r="C4701" s="52">
        <v>6</v>
      </c>
      <c r="D4701" s="52">
        <v>2012</v>
      </c>
      <c r="E4701" s="52">
        <v>15.4</v>
      </c>
    </row>
    <row r="4702" spans="1:5" s="52" customFormat="1" x14ac:dyDescent="0.2">
      <c r="A4702" s="42">
        <v>41073</v>
      </c>
      <c r="B4702" s="69">
        <v>13</v>
      </c>
      <c r="C4702" s="52">
        <v>6</v>
      </c>
      <c r="D4702" s="52">
        <v>2012</v>
      </c>
      <c r="E4702" s="52">
        <v>13.3</v>
      </c>
    </row>
    <row r="4703" spans="1:5" s="52" customFormat="1" x14ac:dyDescent="0.2">
      <c r="A4703" s="42">
        <v>41074</v>
      </c>
      <c r="B4703" s="69">
        <v>14</v>
      </c>
      <c r="C4703" s="52">
        <v>6</v>
      </c>
      <c r="D4703" s="52">
        <v>2012</v>
      </c>
      <c r="E4703" s="52">
        <v>12.1</v>
      </c>
    </row>
    <row r="4704" spans="1:5" s="52" customFormat="1" x14ac:dyDescent="0.2">
      <c r="A4704" s="42">
        <v>41075</v>
      </c>
      <c r="B4704" s="69">
        <v>15</v>
      </c>
      <c r="C4704" s="52">
        <v>6</v>
      </c>
      <c r="D4704" s="52">
        <v>2012</v>
      </c>
      <c r="E4704" s="52">
        <v>11.7</v>
      </c>
    </row>
    <row r="4705" spans="1:5" s="52" customFormat="1" x14ac:dyDescent="0.2">
      <c r="A4705" s="42">
        <v>41076</v>
      </c>
      <c r="B4705" s="69">
        <v>16</v>
      </c>
      <c r="C4705" s="52">
        <v>6</v>
      </c>
      <c r="D4705" s="52">
        <v>2012</v>
      </c>
      <c r="E4705" s="52">
        <v>11</v>
      </c>
    </row>
    <row r="4706" spans="1:5" s="52" customFormat="1" x14ac:dyDescent="0.2">
      <c r="A4706" s="42">
        <v>41077</v>
      </c>
      <c r="B4706" s="69">
        <v>17</v>
      </c>
      <c r="C4706" s="52">
        <v>6</v>
      </c>
      <c r="D4706" s="52">
        <v>2012</v>
      </c>
      <c r="E4706" s="52">
        <v>10.4</v>
      </c>
    </row>
    <row r="4707" spans="1:5" s="52" customFormat="1" x14ac:dyDescent="0.2">
      <c r="A4707" s="42">
        <v>41078</v>
      </c>
      <c r="B4707" s="69">
        <v>18</v>
      </c>
      <c r="C4707" s="52">
        <v>6</v>
      </c>
      <c r="D4707" s="52">
        <v>2012</v>
      </c>
      <c r="E4707" s="52">
        <v>9.69</v>
      </c>
    </row>
    <row r="4708" spans="1:5" s="52" customFormat="1" x14ac:dyDescent="0.2">
      <c r="A4708" s="42">
        <v>41079</v>
      </c>
      <c r="B4708" s="69">
        <v>19</v>
      </c>
      <c r="C4708" s="52">
        <v>6</v>
      </c>
      <c r="D4708" s="52">
        <v>2012</v>
      </c>
      <c r="E4708" s="52">
        <v>9.2899999999999991</v>
      </c>
    </row>
    <row r="4709" spans="1:5" s="52" customFormat="1" x14ac:dyDescent="0.2">
      <c r="A4709" s="42">
        <v>41080</v>
      </c>
      <c r="B4709" s="69">
        <v>20</v>
      </c>
      <c r="C4709" s="52">
        <v>6</v>
      </c>
      <c r="D4709" s="52">
        <v>2012</v>
      </c>
      <c r="E4709" s="52">
        <v>8.76</v>
      </c>
    </row>
    <row r="4710" spans="1:5" s="52" customFormat="1" x14ac:dyDescent="0.2">
      <c r="A4710" s="42">
        <v>41081</v>
      </c>
      <c r="B4710" s="69">
        <v>21</v>
      </c>
      <c r="C4710" s="52">
        <v>6</v>
      </c>
      <c r="D4710" s="52">
        <v>2012</v>
      </c>
      <c r="E4710" s="52">
        <v>9.99</v>
      </c>
    </row>
    <row r="4711" spans="1:5" s="52" customFormat="1" x14ac:dyDescent="0.2">
      <c r="A4711" s="42">
        <v>41082</v>
      </c>
      <c r="B4711" s="69">
        <v>22</v>
      </c>
      <c r="C4711" s="52">
        <v>6</v>
      </c>
      <c r="D4711" s="52">
        <v>2012</v>
      </c>
      <c r="E4711" s="52">
        <v>11.7</v>
      </c>
    </row>
    <row r="4712" spans="1:5" s="52" customFormat="1" x14ac:dyDescent="0.2">
      <c r="A4712" s="42">
        <v>41083</v>
      </c>
      <c r="B4712" s="69">
        <v>23</v>
      </c>
      <c r="C4712" s="52">
        <v>6</v>
      </c>
      <c r="D4712" s="52">
        <v>2012</v>
      </c>
      <c r="E4712" s="52">
        <v>10.3</v>
      </c>
    </row>
    <row r="4713" spans="1:5" s="52" customFormat="1" x14ac:dyDescent="0.2">
      <c r="A4713" s="42">
        <v>41084</v>
      </c>
      <c r="B4713" s="69">
        <v>24</v>
      </c>
      <c r="C4713" s="52">
        <v>6</v>
      </c>
      <c r="D4713" s="52">
        <v>2012</v>
      </c>
      <c r="E4713" s="52">
        <v>9.16</v>
      </c>
    </row>
    <row r="4714" spans="1:5" s="52" customFormat="1" x14ac:dyDescent="0.2">
      <c r="A4714" s="42">
        <v>41085</v>
      </c>
      <c r="B4714" s="69">
        <v>25</v>
      </c>
      <c r="C4714" s="52">
        <v>6</v>
      </c>
      <c r="D4714" s="52">
        <v>2012</v>
      </c>
      <c r="E4714" s="52">
        <v>8.52</v>
      </c>
    </row>
    <row r="4715" spans="1:5" s="52" customFormat="1" x14ac:dyDescent="0.2">
      <c r="A4715" s="42">
        <v>41086</v>
      </c>
      <c r="B4715" s="69">
        <v>26</v>
      </c>
      <c r="C4715" s="52">
        <v>6</v>
      </c>
      <c r="D4715" s="52">
        <v>2012</v>
      </c>
      <c r="E4715" s="52">
        <v>8.02</v>
      </c>
    </row>
    <row r="4716" spans="1:5" s="52" customFormat="1" x14ac:dyDescent="0.2">
      <c r="A4716" s="42">
        <v>41087</v>
      </c>
      <c r="B4716" s="69">
        <v>27</v>
      </c>
      <c r="C4716" s="52">
        <v>6</v>
      </c>
      <c r="D4716" s="52">
        <v>2012</v>
      </c>
      <c r="E4716" s="52">
        <v>7.59</v>
      </c>
    </row>
    <row r="4717" spans="1:5" s="52" customFormat="1" x14ac:dyDescent="0.2">
      <c r="A4717" s="42">
        <v>41088</v>
      </c>
      <c r="B4717" s="69">
        <v>28</v>
      </c>
      <c r="C4717" s="52">
        <v>6</v>
      </c>
      <c r="D4717" s="52">
        <v>2012</v>
      </c>
      <c r="E4717" s="52">
        <v>7.42</v>
      </c>
    </row>
    <row r="4718" spans="1:5" s="52" customFormat="1" x14ac:dyDescent="0.2">
      <c r="A4718" s="42">
        <v>41089</v>
      </c>
      <c r="B4718" s="69">
        <v>29</v>
      </c>
      <c r="C4718" s="52">
        <v>6</v>
      </c>
      <c r="D4718" s="52">
        <v>2012</v>
      </c>
      <c r="E4718" s="52">
        <v>7.53</v>
      </c>
    </row>
    <row r="4719" spans="1:5" s="52" customFormat="1" x14ac:dyDescent="0.2">
      <c r="A4719" s="42">
        <v>41090</v>
      </c>
      <c r="B4719" s="69">
        <v>30</v>
      </c>
      <c r="C4719" s="52">
        <v>6</v>
      </c>
      <c r="D4719" s="52">
        <v>2012</v>
      </c>
      <c r="E4719" s="52">
        <v>7.44</v>
      </c>
    </row>
    <row r="4720" spans="1:5" s="52" customFormat="1" ht="12.75" customHeight="1" x14ac:dyDescent="0.2">
      <c r="A4720" s="42">
        <v>41091</v>
      </c>
      <c r="B4720" s="69">
        <v>1</v>
      </c>
      <c r="C4720" s="52">
        <v>7</v>
      </c>
      <c r="D4720" s="52">
        <v>2012</v>
      </c>
      <c r="E4720" s="70">
        <v>6.88</v>
      </c>
    </row>
    <row r="4721" spans="1:5" s="52" customFormat="1" ht="12.75" customHeight="1" x14ac:dyDescent="0.2">
      <c r="A4721" s="42">
        <v>41092</v>
      </c>
      <c r="B4721" s="69">
        <v>2</v>
      </c>
      <c r="C4721" s="52">
        <v>7</v>
      </c>
      <c r="D4721" s="52">
        <v>2012</v>
      </c>
      <c r="E4721" s="70">
        <v>6.36</v>
      </c>
    </row>
    <row r="4722" spans="1:5" s="52" customFormat="1" ht="12.75" customHeight="1" x14ac:dyDescent="0.2">
      <c r="A4722" s="42">
        <v>41093</v>
      </c>
      <c r="B4722" s="69">
        <v>3</v>
      </c>
      <c r="C4722" s="52">
        <v>7</v>
      </c>
      <c r="D4722" s="52">
        <v>2012</v>
      </c>
      <c r="E4722" s="70">
        <v>6.67</v>
      </c>
    </row>
    <row r="4723" spans="1:5" s="52" customFormat="1" ht="12.75" customHeight="1" x14ac:dyDescent="0.2">
      <c r="A4723" s="42">
        <v>41094</v>
      </c>
      <c r="B4723" s="69">
        <v>4</v>
      </c>
      <c r="C4723" s="52">
        <v>7</v>
      </c>
      <c r="D4723" s="52">
        <v>2012</v>
      </c>
      <c r="E4723" s="70">
        <v>8.4600000000000009</v>
      </c>
    </row>
    <row r="4724" spans="1:5" s="52" customFormat="1" ht="12.75" customHeight="1" x14ac:dyDescent="0.2">
      <c r="A4724" s="42">
        <v>41095</v>
      </c>
      <c r="B4724" s="69">
        <v>5</v>
      </c>
      <c r="C4724" s="52">
        <v>7</v>
      </c>
      <c r="D4724" s="52">
        <v>2012</v>
      </c>
      <c r="E4724" s="70">
        <v>8.35</v>
      </c>
    </row>
    <row r="4725" spans="1:5" s="52" customFormat="1" ht="12.75" customHeight="1" x14ac:dyDescent="0.2">
      <c r="A4725" s="42">
        <v>41096</v>
      </c>
      <c r="B4725" s="69">
        <v>6</v>
      </c>
      <c r="C4725" s="52">
        <v>7</v>
      </c>
      <c r="D4725" s="52">
        <v>2012</v>
      </c>
      <c r="E4725" s="70">
        <v>8.35</v>
      </c>
    </row>
    <row r="4726" spans="1:5" s="52" customFormat="1" ht="12.75" customHeight="1" x14ac:dyDescent="0.2">
      <c r="A4726" s="42">
        <v>41097</v>
      </c>
      <c r="B4726" s="69">
        <v>7</v>
      </c>
      <c r="C4726" s="52">
        <v>7</v>
      </c>
      <c r="D4726" s="52">
        <v>2012</v>
      </c>
      <c r="E4726" s="70">
        <v>8.64</v>
      </c>
    </row>
    <row r="4727" spans="1:5" s="52" customFormat="1" ht="12.75" customHeight="1" x14ac:dyDescent="0.2">
      <c r="A4727" s="42">
        <v>41098</v>
      </c>
      <c r="B4727" s="69">
        <v>8</v>
      </c>
      <c r="C4727" s="52">
        <v>7</v>
      </c>
      <c r="D4727" s="52">
        <v>2012</v>
      </c>
      <c r="E4727" s="70">
        <v>9.2200000000000006</v>
      </c>
    </row>
    <row r="4728" spans="1:5" s="52" customFormat="1" ht="12.75" customHeight="1" x14ac:dyDescent="0.2">
      <c r="A4728" s="42">
        <v>41099</v>
      </c>
      <c r="B4728" s="69">
        <v>9</v>
      </c>
      <c r="C4728" s="52">
        <v>7</v>
      </c>
      <c r="D4728" s="52">
        <v>2012</v>
      </c>
      <c r="E4728" s="70">
        <v>8.8800000000000008</v>
      </c>
    </row>
    <row r="4729" spans="1:5" s="52" customFormat="1" ht="12.75" customHeight="1" x14ac:dyDescent="0.2">
      <c r="A4729" s="42">
        <v>41100</v>
      </c>
      <c r="B4729" s="69">
        <v>10</v>
      </c>
      <c r="C4729" s="52">
        <v>7</v>
      </c>
      <c r="D4729" s="52">
        <v>2012</v>
      </c>
      <c r="E4729" s="70">
        <v>8.7899999999999991</v>
      </c>
    </row>
    <row r="4730" spans="1:5" s="52" customFormat="1" ht="12.75" customHeight="1" x14ac:dyDescent="0.2">
      <c r="A4730" s="42">
        <v>41101</v>
      </c>
      <c r="B4730" s="69">
        <v>11</v>
      </c>
      <c r="C4730" s="52">
        <v>7</v>
      </c>
      <c r="D4730" s="52">
        <v>2012</v>
      </c>
      <c r="E4730" s="70">
        <v>8.5299999999999994</v>
      </c>
    </row>
    <row r="4731" spans="1:5" s="52" customFormat="1" ht="12.75" customHeight="1" x14ac:dyDescent="0.2">
      <c r="A4731" s="42">
        <v>41102</v>
      </c>
      <c r="B4731" s="69">
        <v>12</v>
      </c>
      <c r="C4731" s="52">
        <v>7</v>
      </c>
      <c r="D4731" s="52">
        <v>2012</v>
      </c>
      <c r="E4731" s="70">
        <v>8.2799999999999994</v>
      </c>
    </row>
    <row r="4732" spans="1:5" s="52" customFormat="1" ht="12.75" customHeight="1" x14ac:dyDescent="0.2">
      <c r="A4732" s="42">
        <v>41103</v>
      </c>
      <c r="B4732" s="69">
        <v>13</v>
      </c>
      <c r="C4732" s="52">
        <v>7</v>
      </c>
      <c r="D4732" s="52">
        <v>2012</v>
      </c>
      <c r="E4732" s="70">
        <v>8.65</v>
      </c>
    </row>
    <row r="4733" spans="1:5" s="52" customFormat="1" ht="12.75" customHeight="1" x14ac:dyDescent="0.2">
      <c r="A4733" s="42">
        <v>41104</v>
      </c>
      <c r="B4733" s="69">
        <v>14</v>
      </c>
      <c r="C4733" s="52">
        <v>7</v>
      </c>
      <c r="D4733" s="52">
        <v>2012</v>
      </c>
      <c r="E4733" s="70">
        <v>8.6</v>
      </c>
    </row>
    <row r="4734" spans="1:5" s="52" customFormat="1" ht="12.75" customHeight="1" x14ac:dyDescent="0.2">
      <c r="A4734" s="42">
        <v>41105</v>
      </c>
      <c r="B4734" s="69">
        <v>15</v>
      </c>
      <c r="C4734" s="52">
        <v>7</v>
      </c>
      <c r="D4734" s="52">
        <v>2012</v>
      </c>
      <c r="E4734" s="70">
        <v>8.25</v>
      </c>
    </row>
    <row r="4735" spans="1:5" s="52" customFormat="1" ht="12.75" customHeight="1" x14ac:dyDescent="0.2">
      <c r="A4735" s="42">
        <v>41106</v>
      </c>
      <c r="B4735" s="69">
        <v>16</v>
      </c>
      <c r="C4735" s="52">
        <v>7</v>
      </c>
      <c r="D4735" s="52">
        <v>2012</v>
      </c>
      <c r="E4735" s="70">
        <v>7.82</v>
      </c>
    </row>
    <row r="4736" spans="1:5" s="52" customFormat="1" ht="12.75" customHeight="1" x14ac:dyDescent="0.2">
      <c r="A4736" s="42">
        <v>41107</v>
      </c>
      <c r="B4736" s="69">
        <v>17</v>
      </c>
      <c r="C4736" s="52">
        <v>7</v>
      </c>
      <c r="D4736" s="52">
        <v>2012</v>
      </c>
      <c r="E4736" s="70">
        <v>7.75</v>
      </c>
    </row>
    <row r="4737" spans="1:5" s="52" customFormat="1" ht="12.75" customHeight="1" x14ac:dyDescent="0.2">
      <c r="A4737" s="42">
        <v>41108</v>
      </c>
      <c r="B4737" s="69">
        <v>18</v>
      </c>
      <c r="C4737" s="52">
        <v>7</v>
      </c>
      <c r="D4737" s="52">
        <v>2012</v>
      </c>
      <c r="E4737" s="70">
        <v>7.69</v>
      </c>
    </row>
    <row r="4738" spans="1:5" s="52" customFormat="1" ht="12.75" customHeight="1" x14ac:dyDescent="0.2">
      <c r="A4738" s="42">
        <v>41109</v>
      </c>
      <c r="B4738" s="69">
        <v>19</v>
      </c>
      <c r="C4738" s="52">
        <v>7</v>
      </c>
      <c r="D4738" s="52">
        <v>2012</v>
      </c>
      <c r="E4738" s="70">
        <v>7.4</v>
      </c>
    </row>
    <row r="4739" spans="1:5" s="52" customFormat="1" ht="12.75" customHeight="1" x14ac:dyDescent="0.2">
      <c r="A4739" s="42">
        <v>41110</v>
      </c>
      <c r="B4739" s="69">
        <v>20</v>
      </c>
      <c r="C4739" s="52">
        <v>7</v>
      </c>
      <c r="D4739" s="52">
        <v>2012</v>
      </c>
      <c r="E4739" s="70">
        <v>7.51</v>
      </c>
    </row>
    <row r="4740" spans="1:5" s="52" customFormat="1" ht="12.75" customHeight="1" x14ac:dyDescent="0.2">
      <c r="A4740" s="42">
        <v>41111</v>
      </c>
      <c r="B4740" s="69">
        <v>21</v>
      </c>
      <c r="C4740" s="52">
        <v>7</v>
      </c>
      <c r="D4740" s="52">
        <v>2012</v>
      </c>
      <c r="E4740" s="70">
        <v>7.33</v>
      </c>
    </row>
    <row r="4741" spans="1:5" s="52" customFormat="1" ht="12.75" customHeight="1" x14ac:dyDescent="0.2">
      <c r="A4741" s="42">
        <v>41112</v>
      </c>
      <c r="B4741" s="69">
        <v>22</v>
      </c>
      <c r="C4741" s="52">
        <v>7</v>
      </c>
      <c r="D4741" s="52">
        <v>2012</v>
      </c>
      <c r="E4741" s="70">
        <v>6.82</v>
      </c>
    </row>
    <row r="4742" spans="1:5" s="52" customFormat="1" ht="12.75" customHeight="1" x14ac:dyDescent="0.2">
      <c r="A4742" s="42">
        <v>41113</v>
      </c>
      <c r="B4742" s="69">
        <v>23</v>
      </c>
      <c r="C4742" s="52">
        <v>7</v>
      </c>
      <c r="D4742" s="52">
        <v>2012</v>
      </c>
      <c r="E4742" s="70">
        <v>6.8</v>
      </c>
    </row>
    <row r="4743" spans="1:5" s="52" customFormat="1" ht="12.75" customHeight="1" x14ac:dyDescent="0.2">
      <c r="A4743" s="42">
        <v>41114</v>
      </c>
      <c r="B4743" s="69">
        <v>24</v>
      </c>
      <c r="C4743" s="52">
        <v>7</v>
      </c>
      <c r="D4743" s="52">
        <v>2012</v>
      </c>
      <c r="E4743" s="70">
        <v>6.85</v>
      </c>
    </row>
    <row r="4744" spans="1:5" s="52" customFormat="1" ht="12.75" customHeight="1" x14ac:dyDescent="0.2">
      <c r="A4744" s="42">
        <v>41115</v>
      </c>
      <c r="B4744" s="69">
        <v>25</v>
      </c>
      <c r="C4744" s="52">
        <v>7</v>
      </c>
      <c r="D4744" s="52">
        <v>2012</v>
      </c>
      <c r="E4744" s="70">
        <v>6.99</v>
      </c>
    </row>
    <row r="4745" spans="1:5" s="52" customFormat="1" ht="12.75" customHeight="1" x14ac:dyDescent="0.2">
      <c r="A4745" s="42">
        <v>41116</v>
      </c>
      <c r="B4745" s="69">
        <v>26</v>
      </c>
      <c r="C4745" s="52">
        <v>7</v>
      </c>
      <c r="D4745" s="52">
        <v>2012</v>
      </c>
      <c r="E4745" s="70">
        <v>7.15</v>
      </c>
    </row>
    <row r="4746" spans="1:5" s="52" customFormat="1" ht="12.75" customHeight="1" x14ac:dyDescent="0.2">
      <c r="A4746" s="42">
        <v>41117</v>
      </c>
      <c r="B4746" s="69">
        <v>27</v>
      </c>
      <c r="C4746" s="52">
        <v>7</v>
      </c>
      <c r="D4746" s="52">
        <v>2012</v>
      </c>
      <c r="E4746" s="70">
        <v>7.14</v>
      </c>
    </row>
    <row r="4747" spans="1:5" s="52" customFormat="1" ht="12.75" customHeight="1" x14ac:dyDescent="0.2">
      <c r="A4747" s="42">
        <v>41118</v>
      </c>
      <c r="B4747" s="69">
        <v>28</v>
      </c>
      <c r="C4747" s="52">
        <v>7</v>
      </c>
      <c r="D4747" s="52">
        <v>2012</v>
      </c>
      <c r="E4747" s="70">
        <v>7.06</v>
      </c>
    </row>
    <row r="4748" spans="1:5" s="52" customFormat="1" ht="12.75" customHeight="1" x14ac:dyDescent="0.2">
      <c r="A4748" s="42">
        <v>41119</v>
      </c>
      <c r="B4748" s="69">
        <v>29</v>
      </c>
      <c r="C4748" s="52">
        <v>7</v>
      </c>
      <c r="D4748" s="52">
        <v>2012</v>
      </c>
      <c r="E4748" s="70">
        <v>7.01</v>
      </c>
    </row>
    <row r="4749" spans="1:5" s="52" customFormat="1" ht="12.75" customHeight="1" x14ac:dyDescent="0.2">
      <c r="A4749" s="42">
        <v>41120</v>
      </c>
      <c r="B4749" s="69">
        <v>30</v>
      </c>
      <c r="C4749" s="52">
        <v>7</v>
      </c>
      <c r="D4749" s="52">
        <v>2012</v>
      </c>
      <c r="E4749" s="70">
        <v>6.86</v>
      </c>
    </row>
    <row r="4750" spans="1:5" s="52" customFormat="1" ht="12.75" customHeight="1" x14ac:dyDescent="0.2">
      <c r="A4750" s="42">
        <v>41121</v>
      </c>
      <c r="B4750" s="69">
        <v>31</v>
      </c>
      <c r="C4750" s="52">
        <v>7</v>
      </c>
      <c r="D4750" s="52">
        <v>2012</v>
      </c>
      <c r="E4750" s="70">
        <v>6.72</v>
      </c>
    </row>
    <row r="4751" spans="1:5" s="52" customFormat="1" ht="12.75" customHeight="1" x14ac:dyDescent="0.2">
      <c r="A4751" s="42">
        <v>41122</v>
      </c>
      <c r="B4751" s="69">
        <v>1</v>
      </c>
      <c r="C4751" s="52">
        <v>8</v>
      </c>
      <c r="D4751" s="52">
        <v>2012</v>
      </c>
      <c r="E4751" s="70">
        <v>6.82</v>
      </c>
    </row>
    <row r="4752" spans="1:5" s="52" customFormat="1" ht="12.75" customHeight="1" x14ac:dyDescent="0.2">
      <c r="A4752" s="42">
        <v>41123</v>
      </c>
      <c r="B4752" s="69">
        <v>2</v>
      </c>
      <c r="C4752" s="52">
        <v>8</v>
      </c>
      <c r="D4752" s="52">
        <v>2012</v>
      </c>
      <c r="E4752" s="70">
        <v>6.8</v>
      </c>
    </row>
    <row r="4753" spans="1:5" s="52" customFormat="1" ht="12.75" customHeight="1" x14ac:dyDescent="0.2">
      <c r="A4753" s="42">
        <v>41124</v>
      </c>
      <c r="B4753" s="69">
        <v>3</v>
      </c>
      <c r="C4753" s="52">
        <v>8</v>
      </c>
      <c r="D4753" s="52">
        <v>2012</v>
      </c>
      <c r="E4753" s="70">
        <v>6.8</v>
      </c>
    </row>
    <row r="4754" spans="1:5" s="52" customFormat="1" ht="12.75" customHeight="1" x14ac:dyDescent="0.2">
      <c r="A4754" s="42">
        <v>41125</v>
      </c>
      <c r="B4754" s="69">
        <v>4</v>
      </c>
      <c r="C4754" s="52">
        <v>8</v>
      </c>
      <c r="D4754" s="52">
        <v>2012</v>
      </c>
      <c r="E4754" s="70">
        <v>6.76</v>
      </c>
    </row>
    <row r="4755" spans="1:5" s="52" customFormat="1" ht="12.75" customHeight="1" x14ac:dyDescent="0.2">
      <c r="A4755" s="42">
        <v>41126</v>
      </c>
      <c r="B4755" s="69">
        <v>5</v>
      </c>
      <c r="C4755" s="52">
        <v>8</v>
      </c>
      <c r="D4755" s="52">
        <v>2012</v>
      </c>
      <c r="E4755" s="70">
        <v>7.02</v>
      </c>
    </row>
    <row r="4756" spans="1:5" s="52" customFormat="1" ht="12.75" customHeight="1" x14ac:dyDescent="0.2">
      <c r="A4756" s="42">
        <v>41127</v>
      </c>
      <c r="B4756" s="69">
        <v>6</v>
      </c>
      <c r="C4756" s="52">
        <v>8</v>
      </c>
      <c r="D4756" s="52">
        <v>2012</v>
      </c>
      <c r="E4756" s="70">
        <v>6.86</v>
      </c>
    </row>
    <row r="4757" spans="1:5" s="52" customFormat="1" ht="12.75" customHeight="1" x14ac:dyDescent="0.2">
      <c r="A4757" s="42">
        <v>41128</v>
      </c>
      <c r="B4757" s="69">
        <v>7</v>
      </c>
      <c r="C4757" s="52">
        <v>8</v>
      </c>
      <c r="D4757" s="52">
        <v>2012</v>
      </c>
      <c r="E4757" s="70">
        <v>6.51</v>
      </c>
    </row>
    <row r="4758" spans="1:5" s="52" customFormat="1" ht="12.75" customHeight="1" x14ac:dyDescent="0.2">
      <c r="A4758" s="42">
        <v>41129</v>
      </c>
      <c r="B4758" s="69">
        <v>8</v>
      </c>
      <c r="C4758" s="52">
        <v>8</v>
      </c>
      <c r="D4758" s="52">
        <v>2012</v>
      </c>
      <c r="E4758" s="70">
        <v>6.72</v>
      </c>
    </row>
    <row r="4759" spans="1:5" s="52" customFormat="1" ht="12.75" customHeight="1" x14ac:dyDescent="0.2">
      <c r="A4759" s="42">
        <v>41130</v>
      </c>
      <c r="B4759" s="69">
        <v>9</v>
      </c>
      <c r="C4759" s="52">
        <v>8</v>
      </c>
      <c r="D4759" s="52">
        <v>2012</v>
      </c>
      <c r="E4759" s="70">
        <v>8.01</v>
      </c>
    </row>
    <row r="4760" spans="1:5" s="52" customFormat="1" ht="12.75" customHeight="1" x14ac:dyDescent="0.2">
      <c r="A4760" s="42">
        <v>41131</v>
      </c>
      <c r="B4760" s="69">
        <v>10</v>
      </c>
      <c r="C4760" s="52">
        <v>8</v>
      </c>
      <c r="D4760" s="52">
        <v>2012</v>
      </c>
      <c r="E4760" s="70">
        <v>7.91</v>
      </c>
    </row>
    <row r="4761" spans="1:5" s="52" customFormat="1" ht="12.75" customHeight="1" x14ac:dyDescent="0.2">
      <c r="A4761" s="42">
        <v>41132</v>
      </c>
      <c r="B4761" s="69">
        <v>11</v>
      </c>
      <c r="C4761" s="52">
        <v>8</v>
      </c>
      <c r="D4761" s="52">
        <v>2012</v>
      </c>
      <c r="E4761" s="70">
        <v>7.19</v>
      </c>
    </row>
    <row r="4762" spans="1:5" s="52" customFormat="1" ht="12.75" customHeight="1" x14ac:dyDescent="0.2">
      <c r="A4762" s="42">
        <v>41133</v>
      </c>
      <c r="B4762" s="69">
        <v>12</v>
      </c>
      <c r="C4762" s="52">
        <v>8</v>
      </c>
      <c r="D4762" s="52">
        <v>2012</v>
      </c>
      <c r="E4762" s="70">
        <v>6.8</v>
      </c>
    </row>
    <row r="4763" spans="1:5" s="52" customFormat="1" ht="12.75" customHeight="1" x14ac:dyDescent="0.2">
      <c r="A4763" s="42">
        <v>41134</v>
      </c>
      <c r="B4763" s="69">
        <v>13</v>
      </c>
      <c r="C4763" s="52">
        <v>8</v>
      </c>
      <c r="D4763" s="52">
        <v>2012</v>
      </c>
      <c r="E4763" s="70">
        <v>6.55</v>
      </c>
    </row>
    <row r="4764" spans="1:5" s="52" customFormat="1" ht="12.75" customHeight="1" x14ac:dyDescent="0.2">
      <c r="A4764" s="42">
        <v>41135</v>
      </c>
      <c r="B4764" s="69">
        <v>14</v>
      </c>
      <c r="C4764" s="52">
        <v>8</v>
      </c>
      <c r="D4764" s="52">
        <v>2012</v>
      </c>
      <c r="E4764" s="70">
        <v>6.55</v>
      </c>
    </row>
    <row r="4765" spans="1:5" s="52" customFormat="1" ht="12.75" customHeight="1" x14ac:dyDescent="0.2">
      <c r="A4765" s="42">
        <v>41136</v>
      </c>
      <c r="B4765" s="69">
        <v>15</v>
      </c>
      <c r="C4765" s="52">
        <v>8</v>
      </c>
      <c r="D4765" s="52">
        <v>2012</v>
      </c>
      <c r="E4765" s="70">
        <v>6.42</v>
      </c>
    </row>
    <row r="4766" spans="1:5" s="52" customFormat="1" ht="12.75" customHeight="1" x14ac:dyDescent="0.2">
      <c r="A4766" s="42">
        <v>41137</v>
      </c>
      <c r="B4766" s="69">
        <v>16</v>
      </c>
      <c r="C4766" s="52">
        <v>8</v>
      </c>
      <c r="D4766" s="52">
        <v>2012</v>
      </c>
      <c r="E4766" s="70">
        <v>6.4</v>
      </c>
    </row>
    <row r="4767" spans="1:5" s="52" customFormat="1" ht="12.75" customHeight="1" x14ac:dyDescent="0.2">
      <c r="A4767" s="42">
        <v>41138</v>
      </c>
      <c r="B4767" s="69">
        <v>17</v>
      </c>
      <c r="C4767" s="52">
        <v>8</v>
      </c>
      <c r="D4767" s="52">
        <v>2012</v>
      </c>
      <c r="E4767" s="70">
        <v>6.45</v>
      </c>
    </row>
    <row r="4768" spans="1:5" s="52" customFormat="1" ht="12.75" customHeight="1" x14ac:dyDescent="0.2">
      <c r="A4768" s="42">
        <v>41139</v>
      </c>
      <c r="B4768" s="69">
        <v>18</v>
      </c>
      <c r="C4768" s="52">
        <v>8</v>
      </c>
      <c r="D4768" s="52">
        <v>2012</v>
      </c>
      <c r="E4768" s="70">
        <v>6.68</v>
      </c>
    </row>
    <row r="4769" spans="1:5" s="52" customFormat="1" ht="12.75" customHeight="1" x14ac:dyDescent="0.2">
      <c r="A4769" s="42">
        <v>41140</v>
      </c>
      <c r="B4769" s="69">
        <v>19</v>
      </c>
      <c r="C4769" s="52">
        <v>8</v>
      </c>
      <c r="D4769" s="52">
        <v>2012</v>
      </c>
      <c r="E4769" s="70">
        <v>6.18</v>
      </c>
    </row>
    <row r="4770" spans="1:5" s="52" customFormat="1" ht="12.75" customHeight="1" x14ac:dyDescent="0.2">
      <c r="A4770" s="42">
        <v>41141</v>
      </c>
      <c r="B4770" s="69">
        <v>20</v>
      </c>
      <c r="C4770" s="52">
        <v>8</v>
      </c>
      <c r="D4770" s="52">
        <v>2012</v>
      </c>
      <c r="E4770" s="70">
        <v>5.92</v>
      </c>
    </row>
    <row r="4771" spans="1:5" s="52" customFormat="1" x14ac:dyDescent="0.2">
      <c r="A4771" s="42">
        <v>41142</v>
      </c>
      <c r="B4771" s="69">
        <v>21</v>
      </c>
      <c r="C4771" s="52">
        <v>8</v>
      </c>
      <c r="D4771" s="52">
        <v>2012</v>
      </c>
      <c r="E4771" s="70">
        <v>6.21</v>
      </c>
    </row>
    <row r="4772" spans="1:5" s="52" customFormat="1" x14ac:dyDescent="0.2">
      <c r="A4772" s="42">
        <v>41143</v>
      </c>
      <c r="B4772" s="69">
        <v>22</v>
      </c>
      <c r="C4772" s="52">
        <v>8</v>
      </c>
      <c r="D4772" s="52">
        <v>2012</v>
      </c>
      <c r="E4772" s="70">
        <v>6.06</v>
      </c>
    </row>
    <row r="4773" spans="1:5" s="52" customFormat="1" x14ac:dyDescent="0.2">
      <c r="A4773" s="42">
        <v>41144</v>
      </c>
      <c r="B4773" s="69">
        <v>23</v>
      </c>
      <c r="C4773" s="52">
        <v>8</v>
      </c>
      <c r="D4773" s="52">
        <v>2012</v>
      </c>
      <c r="E4773" s="70">
        <v>6.08</v>
      </c>
    </row>
    <row r="4774" spans="1:5" s="52" customFormat="1" x14ac:dyDescent="0.2">
      <c r="A4774" s="42">
        <v>41145</v>
      </c>
      <c r="B4774" s="69">
        <v>24</v>
      </c>
      <c r="C4774" s="52">
        <v>8</v>
      </c>
      <c r="D4774" s="52">
        <v>2012</v>
      </c>
      <c r="E4774" s="70">
        <v>5.86</v>
      </c>
    </row>
    <row r="4775" spans="1:5" s="52" customFormat="1" x14ac:dyDescent="0.2">
      <c r="A4775" s="42">
        <v>41146</v>
      </c>
      <c r="B4775" s="69">
        <v>25</v>
      </c>
      <c r="C4775" s="52">
        <v>8</v>
      </c>
      <c r="D4775" s="52">
        <v>2012</v>
      </c>
      <c r="E4775" s="70">
        <v>5.54</v>
      </c>
    </row>
    <row r="4776" spans="1:5" s="52" customFormat="1" x14ac:dyDescent="0.2">
      <c r="A4776" s="42">
        <v>41147</v>
      </c>
      <c r="B4776" s="69">
        <v>26</v>
      </c>
      <c r="C4776" s="52">
        <v>8</v>
      </c>
      <c r="D4776" s="52">
        <v>2012</v>
      </c>
      <c r="E4776" s="70">
        <v>5.43</v>
      </c>
    </row>
    <row r="4777" spans="1:5" s="52" customFormat="1" x14ac:dyDescent="0.2">
      <c r="A4777" s="42">
        <v>41148</v>
      </c>
      <c r="B4777" s="69">
        <v>27</v>
      </c>
      <c r="C4777" s="52">
        <v>8</v>
      </c>
      <c r="D4777" s="52">
        <v>2012</v>
      </c>
      <c r="E4777" s="70">
        <v>6.21</v>
      </c>
    </row>
    <row r="4778" spans="1:5" s="52" customFormat="1" x14ac:dyDescent="0.2">
      <c r="A4778" s="42">
        <v>41149</v>
      </c>
      <c r="B4778" s="69">
        <v>28</v>
      </c>
      <c r="C4778" s="52">
        <v>8</v>
      </c>
      <c r="D4778" s="52">
        <v>2012</v>
      </c>
      <c r="E4778" s="70">
        <v>7.11</v>
      </c>
    </row>
    <row r="4779" spans="1:5" s="52" customFormat="1" x14ac:dyDescent="0.2">
      <c r="A4779" s="42">
        <v>41150</v>
      </c>
      <c r="B4779" s="69">
        <v>29</v>
      </c>
      <c r="C4779" s="52">
        <v>8</v>
      </c>
      <c r="D4779" s="52">
        <v>2012</v>
      </c>
      <c r="E4779" s="70">
        <v>7.61</v>
      </c>
    </row>
    <row r="4780" spans="1:5" s="52" customFormat="1" x14ac:dyDescent="0.2">
      <c r="A4780" s="42">
        <v>41151</v>
      </c>
      <c r="B4780" s="69">
        <v>30</v>
      </c>
      <c r="C4780" s="52">
        <v>8</v>
      </c>
      <c r="D4780" s="52">
        <v>2012</v>
      </c>
      <c r="E4780" s="70">
        <v>8.2799999999999994</v>
      </c>
    </row>
    <row r="4781" spans="1:5" s="52" customFormat="1" x14ac:dyDescent="0.2">
      <c r="A4781" s="42">
        <v>41152</v>
      </c>
      <c r="B4781" s="69">
        <v>31</v>
      </c>
      <c r="C4781" s="52">
        <v>8</v>
      </c>
      <c r="D4781" s="52">
        <v>2012</v>
      </c>
      <c r="E4781" s="70">
        <v>9.77</v>
      </c>
    </row>
    <row r="4782" spans="1:5" s="52" customFormat="1" x14ac:dyDescent="0.2">
      <c r="A4782" s="42">
        <v>41153</v>
      </c>
      <c r="B4782" s="69">
        <v>1</v>
      </c>
      <c r="C4782" s="52">
        <v>9</v>
      </c>
      <c r="D4782" s="52">
        <v>2012</v>
      </c>
      <c r="E4782" s="70">
        <v>10.5</v>
      </c>
    </row>
    <row r="4783" spans="1:5" s="52" customFormat="1" x14ac:dyDescent="0.2">
      <c r="A4783" s="42">
        <v>41154</v>
      </c>
      <c r="B4783" s="69">
        <v>2</v>
      </c>
      <c r="C4783" s="52">
        <v>9</v>
      </c>
      <c r="D4783" s="52">
        <v>2012</v>
      </c>
      <c r="E4783" s="70">
        <v>9.69</v>
      </c>
    </row>
    <row r="4784" spans="1:5" s="52" customFormat="1" x14ac:dyDescent="0.2">
      <c r="A4784" s="42">
        <v>41155</v>
      </c>
      <c r="B4784" s="69">
        <v>3</v>
      </c>
      <c r="C4784" s="52">
        <v>9</v>
      </c>
      <c r="D4784" s="52">
        <v>2012</v>
      </c>
      <c r="E4784" s="70">
        <v>9.77</v>
      </c>
    </row>
    <row r="4785" spans="1:5" s="52" customFormat="1" x14ac:dyDescent="0.2">
      <c r="A4785" s="42">
        <v>41156</v>
      </c>
      <c r="B4785" s="69">
        <v>4</v>
      </c>
      <c r="C4785" s="52">
        <v>9</v>
      </c>
      <c r="D4785" s="52">
        <v>2012</v>
      </c>
      <c r="E4785" s="70">
        <v>7.94</v>
      </c>
    </row>
    <row r="4786" spans="1:5" s="52" customFormat="1" x14ac:dyDescent="0.2">
      <c r="A4786" s="42">
        <v>41157</v>
      </c>
      <c r="B4786" s="69">
        <v>5</v>
      </c>
      <c r="C4786" s="52">
        <v>9</v>
      </c>
      <c r="D4786" s="52">
        <v>2012</v>
      </c>
      <c r="E4786" s="70">
        <v>8.52</v>
      </c>
    </row>
    <row r="4787" spans="1:5" s="52" customFormat="1" x14ac:dyDescent="0.2">
      <c r="A4787" s="42">
        <v>41158</v>
      </c>
      <c r="B4787" s="69">
        <v>6</v>
      </c>
      <c r="C4787" s="52">
        <v>9</v>
      </c>
      <c r="D4787" s="52">
        <v>2012</v>
      </c>
      <c r="E4787" s="70">
        <v>6.09</v>
      </c>
    </row>
    <row r="4788" spans="1:5" s="52" customFormat="1" x14ac:dyDescent="0.2">
      <c r="A4788" s="42">
        <v>41159</v>
      </c>
      <c r="B4788" s="69">
        <v>7</v>
      </c>
      <c r="C4788" s="52">
        <v>9</v>
      </c>
      <c r="D4788" s="52">
        <v>2012</v>
      </c>
      <c r="E4788" s="70">
        <v>5.84</v>
      </c>
    </row>
    <row r="4789" spans="1:5" s="52" customFormat="1" x14ac:dyDescent="0.2">
      <c r="A4789" s="42">
        <v>41160</v>
      </c>
      <c r="B4789" s="69">
        <v>8</v>
      </c>
      <c r="C4789" s="52">
        <v>9</v>
      </c>
      <c r="D4789" s="52">
        <v>2012</v>
      </c>
      <c r="E4789" s="70">
        <v>5.43</v>
      </c>
    </row>
    <row r="4790" spans="1:5" s="52" customFormat="1" x14ac:dyDescent="0.2">
      <c r="A4790" s="42">
        <v>41161</v>
      </c>
      <c r="B4790" s="69">
        <v>9</v>
      </c>
      <c r="C4790" s="52">
        <v>9</v>
      </c>
      <c r="D4790" s="52">
        <v>2012</v>
      </c>
      <c r="E4790" s="70">
        <v>5.39</v>
      </c>
    </row>
    <row r="4791" spans="1:5" s="52" customFormat="1" x14ac:dyDescent="0.2">
      <c r="A4791" s="42">
        <v>41162</v>
      </c>
      <c r="B4791" s="69">
        <v>10</v>
      </c>
      <c r="C4791" s="52">
        <v>9</v>
      </c>
      <c r="D4791" s="52">
        <v>2012</v>
      </c>
      <c r="E4791" s="70">
        <v>4.99</v>
      </c>
    </row>
    <row r="4792" spans="1:5" s="52" customFormat="1" x14ac:dyDescent="0.2">
      <c r="A4792" s="42">
        <v>41163</v>
      </c>
      <c r="B4792" s="69">
        <v>11</v>
      </c>
      <c r="C4792" s="52">
        <v>9</v>
      </c>
      <c r="D4792" s="52">
        <v>2012</v>
      </c>
      <c r="E4792" s="70">
        <v>4.6399999999999997</v>
      </c>
    </row>
    <row r="4793" spans="1:5" s="52" customFormat="1" x14ac:dyDescent="0.2">
      <c r="A4793" s="42">
        <v>41164</v>
      </c>
      <c r="B4793" s="69">
        <v>12</v>
      </c>
      <c r="C4793" s="52">
        <v>9</v>
      </c>
      <c r="D4793" s="52">
        <v>2012</v>
      </c>
      <c r="E4793" s="70">
        <v>4.7</v>
      </c>
    </row>
    <row r="4794" spans="1:5" s="52" customFormat="1" x14ac:dyDescent="0.2">
      <c r="A4794" s="42">
        <v>41165</v>
      </c>
      <c r="B4794" s="69">
        <v>13</v>
      </c>
      <c r="C4794" s="52">
        <v>9</v>
      </c>
      <c r="D4794" s="52">
        <v>2012</v>
      </c>
      <c r="E4794" s="70">
        <v>4.26</v>
      </c>
    </row>
    <row r="4795" spans="1:5" s="52" customFormat="1" x14ac:dyDescent="0.2">
      <c r="A4795" s="42">
        <v>41166</v>
      </c>
      <c r="B4795" s="69">
        <v>14</v>
      </c>
      <c r="C4795" s="52">
        <v>9</v>
      </c>
      <c r="D4795" s="52">
        <v>2012</v>
      </c>
      <c r="E4795" s="70">
        <v>13</v>
      </c>
    </row>
    <row r="4796" spans="1:5" s="52" customFormat="1" x14ac:dyDescent="0.2">
      <c r="A4796" s="42">
        <v>41167</v>
      </c>
      <c r="B4796" s="69">
        <v>15</v>
      </c>
      <c r="C4796" s="52">
        <v>9</v>
      </c>
      <c r="D4796" s="52">
        <v>2012</v>
      </c>
      <c r="E4796" s="70">
        <v>19.899999999999999</v>
      </c>
    </row>
    <row r="4797" spans="1:5" s="52" customFormat="1" x14ac:dyDescent="0.2">
      <c r="A4797" s="42">
        <v>41168</v>
      </c>
      <c r="B4797" s="69">
        <v>16</v>
      </c>
      <c r="C4797" s="52">
        <v>9</v>
      </c>
      <c r="D4797" s="52">
        <v>2012</v>
      </c>
      <c r="E4797" s="70">
        <v>18.8</v>
      </c>
    </row>
    <row r="4798" spans="1:5" s="52" customFormat="1" x14ac:dyDescent="0.2">
      <c r="A4798" s="42">
        <v>41169</v>
      </c>
      <c r="B4798" s="69">
        <v>17</v>
      </c>
      <c r="C4798" s="52">
        <v>9</v>
      </c>
      <c r="D4798" s="52">
        <v>2012</v>
      </c>
      <c r="E4798" s="70">
        <v>19.2</v>
      </c>
    </row>
    <row r="4799" spans="1:5" s="52" customFormat="1" x14ac:dyDescent="0.2">
      <c r="A4799" s="42">
        <v>41170</v>
      </c>
      <c r="B4799" s="69">
        <v>18</v>
      </c>
      <c r="C4799" s="52">
        <v>9</v>
      </c>
      <c r="D4799" s="52">
        <v>2012</v>
      </c>
      <c r="E4799" s="70">
        <v>14</v>
      </c>
    </row>
    <row r="4800" spans="1:5" s="52" customFormat="1" x14ac:dyDescent="0.2">
      <c r="A4800" s="42">
        <v>41171</v>
      </c>
      <c r="B4800" s="69">
        <v>19</v>
      </c>
      <c r="C4800" s="52">
        <v>9</v>
      </c>
      <c r="D4800" s="52">
        <v>2012</v>
      </c>
      <c r="E4800" s="70">
        <v>12.4</v>
      </c>
    </row>
    <row r="4801" spans="1:5" s="52" customFormat="1" x14ac:dyDescent="0.2">
      <c r="A4801" s="42">
        <v>41172</v>
      </c>
      <c r="B4801" s="69">
        <v>20</v>
      </c>
      <c r="C4801" s="52">
        <v>9</v>
      </c>
      <c r="D4801" s="52">
        <v>2012</v>
      </c>
      <c r="E4801" s="70">
        <v>14.4</v>
      </c>
    </row>
    <row r="4802" spans="1:5" s="52" customFormat="1" x14ac:dyDescent="0.2">
      <c r="A4802" s="42">
        <v>41173</v>
      </c>
      <c r="B4802" s="69">
        <v>21</v>
      </c>
      <c r="C4802" s="52">
        <v>9</v>
      </c>
      <c r="D4802" s="52">
        <v>2012</v>
      </c>
      <c r="E4802" s="70">
        <v>12.7</v>
      </c>
    </row>
    <row r="4803" spans="1:5" s="52" customFormat="1" x14ac:dyDescent="0.2">
      <c r="A4803" s="42">
        <v>41174</v>
      </c>
      <c r="B4803" s="69">
        <v>22</v>
      </c>
      <c r="C4803" s="52">
        <v>9</v>
      </c>
      <c r="D4803" s="52">
        <v>2012</v>
      </c>
      <c r="E4803" s="70">
        <v>10.3</v>
      </c>
    </row>
    <row r="4804" spans="1:5" s="52" customFormat="1" x14ac:dyDescent="0.2">
      <c r="A4804" s="42">
        <v>41175</v>
      </c>
      <c r="B4804" s="69">
        <v>23</v>
      </c>
      <c r="C4804" s="52">
        <v>9</v>
      </c>
      <c r="D4804" s="52">
        <v>2012</v>
      </c>
      <c r="E4804" s="70">
        <v>9.7100000000000009</v>
      </c>
    </row>
    <row r="4805" spans="1:5" s="52" customFormat="1" x14ac:dyDescent="0.2">
      <c r="A4805" s="42">
        <v>41176</v>
      </c>
      <c r="B4805" s="69">
        <v>24</v>
      </c>
      <c r="C4805" s="52">
        <v>9</v>
      </c>
      <c r="D4805" s="52">
        <v>2012</v>
      </c>
      <c r="E4805" s="70">
        <v>10.199999999999999</v>
      </c>
    </row>
    <row r="4806" spans="1:5" s="52" customFormat="1" x14ac:dyDescent="0.2">
      <c r="A4806" s="42">
        <v>41177</v>
      </c>
      <c r="B4806" s="69">
        <v>25</v>
      </c>
      <c r="C4806" s="52">
        <v>9</v>
      </c>
      <c r="D4806" s="52">
        <v>2012</v>
      </c>
      <c r="E4806" s="70">
        <v>11.3</v>
      </c>
    </row>
    <row r="4807" spans="1:5" s="52" customFormat="1" x14ac:dyDescent="0.2">
      <c r="A4807" s="42">
        <v>41178</v>
      </c>
      <c r="B4807" s="69">
        <v>26</v>
      </c>
      <c r="C4807" s="52">
        <v>9</v>
      </c>
      <c r="D4807" s="52">
        <v>2012</v>
      </c>
      <c r="E4807" s="70">
        <v>13.1</v>
      </c>
    </row>
    <row r="4808" spans="1:5" s="52" customFormat="1" x14ac:dyDescent="0.2">
      <c r="A4808" s="42">
        <v>41179</v>
      </c>
      <c r="B4808" s="69">
        <v>27</v>
      </c>
      <c r="C4808" s="52">
        <v>9</v>
      </c>
      <c r="D4808" s="52">
        <v>2012</v>
      </c>
      <c r="E4808" s="70">
        <v>12.4</v>
      </c>
    </row>
    <row r="4809" spans="1:5" s="52" customFormat="1" x14ac:dyDescent="0.2">
      <c r="A4809" s="42">
        <v>41180</v>
      </c>
      <c r="B4809" s="69">
        <v>28</v>
      </c>
      <c r="C4809" s="52">
        <v>9</v>
      </c>
      <c r="D4809" s="52">
        <v>2012</v>
      </c>
      <c r="E4809" s="70">
        <v>12.5</v>
      </c>
    </row>
    <row r="4810" spans="1:5" s="52" customFormat="1" x14ac:dyDescent="0.2">
      <c r="A4810" s="42">
        <v>41181</v>
      </c>
      <c r="B4810" s="69">
        <v>29</v>
      </c>
      <c r="C4810" s="52">
        <v>9</v>
      </c>
      <c r="D4810" s="52">
        <v>2012</v>
      </c>
      <c r="E4810" s="70">
        <v>14.7</v>
      </c>
    </row>
    <row r="4811" spans="1:5" s="52" customFormat="1" x14ac:dyDescent="0.2">
      <c r="A4811" s="42">
        <v>41182</v>
      </c>
      <c r="B4811" s="69">
        <v>30</v>
      </c>
      <c r="C4811" s="52">
        <v>9</v>
      </c>
      <c r="D4811" s="52">
        <v>2012</v>
      </c>
      <c r="E4811" s="70">
        <v>14</v>
      </c>
    </row>
    <row r="4812" spans="1:5" s="52" customFormat="1" ht="15" customHeight="1" x14ac:dyDescent="0.2">
      <c r="A4812" s="42">
        <v>41183</v>
      </c>
      <c r="B4812" s="69">
        <v>1</v>
      </c>
      <c r="C4812" s="52">
        <v>10</v>
      </c>
      <c r="D4812" s="52">
        <v>2012</v>
      </c>
      <c r="E4812" s="52">
        <v>11.6</v>
      </c>
    </row>
    <row r="4813" spans="1:5" s="52" customFormat="1" ht="15" customHeight="1" x14ac:dyDescent="0.2">
      <c r="A4813" s="42">
        <v>41184</v>
      </c>
      <c r="B4813" s="69">
        <v>2</v>
      </c>
      <c r="C4813" s="52">
        <v>10</v>
      </c>
      <c r="D4813" s="52">
        <v>2012</v>
      </c>
      <c r="E4813" s="52">
        <v>10.199999999999999</v>
      </c>
    </row>
    <row r="4814" spans="1:5" s="52" customFormat="1" ht="15" customHeight="1" x14ac:dyDescent="0.2">
      <c r="A4814" s="42">
        <v>41185</v>
      </c>
      <c r="B4814" s="69">
        <v>3</v>
      </c>
      <c r="C4814" s="52">
        <v>10</v>
      </c>
      <c r="D4814" s="52">
        <v>2012</v>
      </c>
      <c r="E4814" s="52">
        <v>9.3699999999999992</v>
      </c>
    </row>
    <row r="4815" spans="1:5" s="52" customFormat="1" ht="15" customHeight="1" x14ac:dyDescent="0.2">
      <c r="A4815" s="42">
        <v>41186</v>
      </c>
      <c r="B4815" s="69">
        <v>4</v>
      </c>
      <c r="C4815" s="52">
        <v>10</v>
      </c>
      <c r="D4815" s="52">
        <v>2012</v>
      </c>
      <c r="E4815" s="52">
        <v>9.2200000000000006</v>
      </c>
    </row>
    <row r="4816" spans="1:5" s="52" customFormat="1" ht="15" customHeight="1" x14ac:dyDescent="0.2">
      <c r="A4816" s="42">
        <v>41187</v>
      </c>
      <c r="B4816" s="69">
        <v>5</v>
      </c>
      <c r="C4816" s="52">
        <v>10</v>
      </c>
      <c r="D4816" s="52">
        <v>2012</v>
      </c>
      <c r="E4816" s="52">
        <v>8.0399999999999991</v>
      </c>
    </row>
    <row r="4817" spans="1:5" s="52" customFormat="1" ht="15" customHeight="1" x14ac:dyDescent="0.2">
      <c r="A4817" s="42">
        <v>41188</v>
      </c>
      <c r="B4817" s="69">
        <v>6</v>
      </c>
      <c r="C4817" s="52">
        <v>10</v>
      </c>
      <c r="D4817" s="52">
        <v>2012</v>
      </c>
      <c r="E4817" s="52">
        <v>9.18</v>
      </c>
    </row>
    <row r="4818" spans="1:5" s="52" customFormat="1" ht="15" customHeight="1" x14ac:dyDescent="0.2">
      <c r="A4818" s="42">
        <v>41189</v>
      </c>
      <c r="B4818" s="69">
        <v>7</v>
      </c>
      <c r="C4818" s="52">
        <v>10</v>
      </c>
      <c r="D4818" s="52">
        <v>2012</v>
      </c>
      <c r="E4818" s="52">
        <v>10.1</v>
      </c>
    </row>
    <row r="4819" spans="1:5" s="52" customFormat="1" ht="15" customHeight="1" x14ac:dyDescent="0.2">
      <c r="A4819" s="42">
        <v>41190</v>
      </c>
      <c r="B4819" s="69">
        <v>8</v>
      </c>
      <c r="C4819" s="52">
        <v>10</v>
      </c>
      <c r="D4819" s="52">
        <v>2012</v>
      </c>
      <c r="E4819" s="52">
        <v>8.36</v>
      </c>
    </row>
    <row r="4820" spans="1:5" s="52" customFormat="1" ht="15" customHeight="1" x14ac:dyDescent="0.2">
      <c r="A4820" s="42">
        <v>41191</v>
      </c>
      <c r="B4820" s="69">
        <v>9</v>
      </c>
      <c r="C4820" s="52">
        <v>10</v>
      </c>
      <c r="D4820" s="52">
        <v>2012</v>
      </c>
      <c r="E4820" s="52">
        <v>7.43</v>
      </c>
    </row>
    <row r="4821" spans="1:5" s="52" customFormat="1" ht="15" customHeight="1" x14ac:dyDescent="0.2">
      <c r="A4821" s="42">
        <v>41192</v>
      </c>
      <c r="B4821" s="69">
        <v>10</v>
      </c>
      <c r="C4821" s="52">
        <v>10</v>
      </c>
      <c r="D4821" s="52">
        <v>2012</v>
      </c>
      <c r="E4821" s="52">
        <v>6.75</v>
      </c>
    </row>
    <row r="4822" spans="1:5" s="52" customFormat="1" ht="15" customHeight="1" x14ac:dyDescent="0.2">
      <c r="A4822" s="42">
        <v>41193</v>
      </c>
      <c r="B4822" s="69">
        <v>11</v>
      </c>
      <c r="C4822" s="52">
        <v>10</v>
      </c>
      <c r="D4822" s="52">
        <v>2012</v>
      </c>
      <c r="E4822" s="52">
        <v>8.92</v>
      </c>
    </row>
    <row r="4823" spans="1:5" s="52" customFormat="1" ht="15" customHeight="1" x14ac:dyDescent="0.2">
      <c r="A4823" s="42">
        <v>41194</v>
      </c>
      <c r="B4823" s="69">
        <v>12</v>
      </c>
      <c r="C4823" s="52">
        <v>10</v>
      </c>
      <c r="D4823" s="52">
        <v>2012</v>
      </c>
      <c r="E4823" s="52">
        <v>10.5</v>
      </c>
    </row>
    <row r="4824" spans="1:5" s="52" customFormat="1" ht="15" customHeight="1" x14ac:dyDescent="0.2">
      <c r="A4824" s="42">
        <v>41195</v>
      </c>
      <c r="B4824" s="69">
        <v>13</v>
      </c>
      <c r="C4824" s="52">
        <v>10</v>
      </c>
      <c r="D4824" s="52">
        <v>2012</v>
      </c>
      <c r="E4824" s="52">
        <v>10.9</v>
      </c>
    </row>
    <row r="4825" spans="1:5" s="52" customFormat="1" ht="15" customHeight="1" x14ac:dyDescent="0.2">
      <c r="A4825" s="42">
        <v>41196</v>
      </c>
      <c r="B4825" s="69">
        <v>14</v>
      </c>
      <c r="C4825" s="52">
        <v>10</v>
      </c>
      <c r="D4825" s="52">
        <v>2012</v>
      </c>
      <c r="E4825" s="52">
        <v>11.1</v>
      </c>
    </row>
    <row r="4826" spans="1:5" s="52" customFormat="1" ht="15" customHeight="1" x14ac:dyDescent="0.2">
      <c r="A4826" s="42">
        <v>41197</v>
      </c>
      <c r="B4826" s="69">
        <v>15</v>
      </c>
      <c r="C4826" s="52">
        <v>10</v>
      </c>
      <c r="D4826" s="52">
        <v>2012</v>
      </c>
      <c r="E4826" s="52">
        <v>9.48</v>
      </c>
    </row>
    <row r="4827" spans="1:5" s="52" customFormat="1" ht="15" customHeight="1" x14ac:dyDescent="0.2">
      <c r="A4827" s="42">
        <v>41198</v>
      </c>
      <c r="B4827" s="69">
        <v>16</v>
      </c>
      <c r="C4827" s="52">
        <v>10</v>
      </c>
      <c r="D4827" s="52">
        <v>2012</v>
      </c>
      <c r="E4827" s="52">
        <v>8.49</v>
      </c>
    </row>
    <row r="4828" spans="1:5" s="52" customFormat="1" ht="15" customHeight="1" x14ac:dyDescent="0.2">
      <c r="A4828" s="42">
        <v>41199</v>
      </c>
      <c r="B4828" s="69">
        <v>17</v>
      </c>
      <c r="C4828" s="52">
        <v>10</v>
      </c>
      <c r="D4828" s="52">
        <v>2012</v>
      </c>
      <c r="E4828" s="52">
        <v>13.9</v>
      </c>
    </row>
    <row r="4829" spans="1:5" s="52" customFormat="1" ht="15" customHeight="1" x14ac:dyDescent="0.2">
      <c r="A4829" s="42">
        <v>41200</v>
      </c>
      <c r="B4829" s="69">
        <v>18</v>
      </c>
      <c r="C4829" s="52">
        <v>10</v>
      </c>
      <c r="D4829" s="52">
        <v>2012</v>
      </c>
      <c r="E4829" s="52">
        <v>13.9</v>
      </c>
    </row>
    <row r="4830" spans="1:5" s="52" customFormat="1" ht="15" customHeight="1" x14ac:dyDescent="0.2">
      <c r="A4830" s="42">
        <v>41201</v>
      </c>
      <c r="B4830" s="69">
        <v>19</v>
      </c>
      <c r="C4830" s="52">
        <v>10</v>
      </c>
      <c r="D4830" s="52">
        <v>2012</v>
      </c>
      <c r="E4830" s="52">
        <v>12.4</v>
      </c>
    </row>
    <row r="4831" spans="1:5" s="52" customFormat="1" ht="15" customHeight="1" x14ac:dyDescent="0.2">
      <c r="A4831" s="42">
        <v>41202</v>
      </c>
      <c r="B4831" s="69">
        <v>20</v>
      </c>
      <c r="C4831" s="52">
        <v>10</v>
      </c>
      <c r="D4831" s="52">
        <v>2012</v>
      </c>
      <c r="E4831" s="52">
        <v>9.69</v>
      </c>
    </row>
    <row r="4832" spans="1:5" s="52" customFormat="1" ht="15" customHeight="1" x14ac:dyDescent="0.2">
      <c r="A4832" s="42">
        <v>41203</v>
      </c>
      <c r="B4832" s="69">
        <v>21</v>
      </c>
      <c r="C4832" s="52">
        <v>10</v>
      </c>
      <c r="D4832" s="52">
        <v>2012</v>
      </c>
      <c r="E4832" s="52">
        <v>9.74</v>
      </c>
    </row>
    <row r="4833" spans="1:5" s="52" customFormat="1" ht="15" customHeight="1" x14ac:dyDescent="0.2">
      <c r="A4833" s="42">
        <v>41204</v>
      </c>
      <c r="B4833" s="69">
        <v>22</v>
      </c>
      <c r="C4833" s="52">
        <v>10</v>
      </c>
      <c r="D4833" s="52">
        <v>2012</v>
      </c>
      <c r="E4833" s="52">
        <v>7.88</v>
      </c>
    </row>
    <row r="4834" spans="1:5" s="52" customFormat="1" ht="15" customHeight="1" x14ac:dyDescent="0.2">
      <c r="A4834" s="42">
        <v>41205</v>
      </c>
      <c r="B4834" s="69">
        <v>23</v>
      </c>
      <c r="C4834" s="52">
        <v>10</v>
      </c>
      <c r="D4834" s="52">
        <v>2012</v>
      </c>
      <c r="E4834" s="52">
        <v>7.13</v>
      </c>
    </row>
    <row r="4835" spans="1:5" s="52" customFormat="1" ht="15" customHeight="1" x14ac:dyDescent="0.2">
      <c r="A4835" s="42">
        <v>41206</v>
      </c>
      <c r="B4835" s="69">
        <v>24</v>
      </c>
      <c r="C4835" s="52">
        <v>10</v>
      </c>
      <c r="D4835" s="52">
        <v>2012</v>
      </c>
      <c r="E4835" s="52">
        <v>10.3</v>
      </c>
    </row>
    <row r="4836" spans="1:5" s="52" customFormat="1" ht="15" customHeight="1" x14ac:dyDescent="0.2">
      <c r="A4836" s="42">
        <v>41207</v>
      </c>
      <c r="B4836" s="69">
        <v>25</v>
      </c>
      <c r="C4836" s="52">
        <v>10</v>
      </c>
      <c r="D4836" s="52">
        <v>2012</v>
      </c>
      <c r="E4836" s="52">
        <v>14.2</v>
      </c>
    </row>
    <row r="4837" spans="1:5" s="52" customFormat="1" ht="15" customHeight="1" x14ac:dyDescent="0.2">
      <c r="A4837" s="42">
        <v>41208</v>
      </c>
      <c r="B4837" s="69">
        <v>26</v>
      </c>
      <c r="C4837" s="52">
        <v>10</v>
      </c>
      <c r="D4837" s="52">
        <v>2012</v>
      </c>
      <c r="E4837" s="52">
        <v>15</v>
      </c>
    </row>
    <row r="4838" spans="1:5" s="52" customFormat="1" ht="15" customHeight="1" x14ac:dyDescent="0.2">
      <c r="A4838" s="42">
        <v>41209</v>
      </c>
      <c r="B4838" s="69">
        <v>27</v>
      </c>
      <c r="C4838" s="52">
        <v>10</v>
      </c>
      <c r="D4838" s="52">
        <v>2012</v>
      </c>
      <c r="E4838" s="52">
        <v>10.7</v>
      </c>
    </row>
    <row r="4839" spans="1:5" s="52" customFormat="1" ht="15" customHeight="1" x14ac:dyDescent="0.2">
      <c r="A4839" s="42">
        <v>41210</v>
      </c>
      <c r="B4839" s="69">
        <v>28</v>
      </c>
      <c r="C4839" s="52">
        <v>10</v>
      </c>
      <c r="D4839" s="52">
        <v>2012</v>
      </c>
      <c r="E4839" s="52">
        <v>12.5</v>
      </c>
    </row>
    <row r="4840" spans="1:5" s="52" customFormat="1" ht="15" customHeight="1" x14ac:dyDescent="0.2">
      <c r="A4840" s="42">
        <v>41211</v>
      </c>
      <c r="B4840" s="69">
        <v>29</v>
      </c>
      <c r="C4840" s="52">
        <v>10</v>
      </c>
      <c r="D4840" s="52">
        <v>2012</v>
      </c>
      <c r="E4840" s="52">
        <v>13.5</v>
      </c>
    </row>
    <row r="4841" spans="1:5" s="52" customFormat="1" ht="15" customHeight="1" x14ac:dyDescent="0.2">
      <c r="A4841" s="42">
        <v>41212</v>
      </c>
      <c r="B4841" s="69">
        <v>30</v>
      </c>
      <c r="C4841" s="52">
        <v>10</v>
      </c>
      <c r="D4841" s="52">
        <v>2012</v>
      </c>
      <c r="E4841" s="52">
        <v>14.7</v>
      </c>
    </row>
    <row r="4842" spans="1:5" s="52" customFormat="1" ht="15" customHeight="1" x14ac:dyDescent="0.2">
      <c r="A4842" s="42">
        <v>41213</v>
      </c>
      <c r="B4842" s="69">
        <v>31</v>
      </c>
      <c r="C4842" s="52">
        <v>10</v>
      </c>
      <c r="D4842" s="52">
        <v>2012</v>
      </c>
      <c r="E4842" s="52">
        <v>13.8</v>
      </c>
    </row>
    <row r="4843" spans="1:5" s="52" customFormat="1" ht="15" customHeight="1" x14ac:dyDescent="0.2">
      <c r="A4843" s="42">
        <v>41214</v>
      </c>
      <c r="B4843" s="69">
        <v>1</v>
      </c>
      <c r="C4843" s="52">
        <v>11</v>
      </c>
      <c r="D4843" s="52">
        <v>2012</v>
      </c>
      <c r="E4843" s="52">
        <v>13.4</v>
      </c>
    </row>
    <row r="4844" spans="1:5" s="52" customFormat="1" ht="15" customHeight="1" x14ac:dyDescent="0.2">
      <c r="A4844" s="42">
        <v>41215</v>
      </c>
      <c r="B4844" s="69">
        <v>2</v>
      </c>
      <c r="C4844" s="52">
        <v>11</v>
      </c>
      <c r="D4844" s="52">
        <v>2012</v>
      </c>
      <c r="E4844" s="52">
        <v>17.5</v>
      </c>
    </row>
    <row r="4845" spans="1:5" s="52" customFormat="1" ht="15" customHeight="1" x14ac:dyDescent="0.2">
      <c r="A4845" s="42">
        <v>41216</v>
      </c>
      <c r="B4845" s="69">
        <v>3</v>
      </c>
      <c r="C4845" s="52">
        <v>11</v>
      </c>
      <c r="D4845" s="52">
        <v>2012</v>
      </c>
      <c r="E4845" s="52">
        <v>12.9</v>
      </c>
    </row>
    <row r="4846" spans="1:5" s="52" customFormat="1" ht="15" customHeight="1" x14ac:dyDescent="0.2">
      <c r="A4846" s="42">
        <v>41217</v>
      </c>
      <c r="B4846" s="69">
        <v>4</v>
      </c>
      <c r="C4846" s="52">
        <v>11</v>
      </c>
      <c r="D4846" s="52">
        <v>2012</v>
      </c>
      <c r="E4846" s="52">
        <v>14.6</v>
      </c>
    </row>
    <row r="4847" spans="1:5" s="52" customFormat="1" ht="15" customHeight="1" x14ac:dyDescent="0.2">
      <c r="A4847" s="42">
        <v>41218</v>
      </c>
      <c r="B4847" s="69">
        <v>5</v>
      </c>
      <c r="C4847" s="52">
        <v>11</v>
      </c>
      <c r="D4847" s="52">
        <v>2012</v>
      </c>
      <c r="E4847" s="52">
        <v>14.3</v>
      </c>
    </row>
    <row r="4848" spans="1:5" s="52" customFormat="1" ht="15" customHeight="1" x14ac:dyDescent="0.2">
      <c r="A4848" s="42">
        <v>41219</v>
      </c>
      <c r="B4848" s="69">
        <v>6</v>
      </c>
      <c r="C4848" s="52">
        <v>11</v>
      </c>
      <c r="D4848" s="52">
        <v>2012</v>
      </c>
      <c r="E4848" s="52">
        <v>13.6</v>
      </c>
    </row>
    <row r="4849" spans="1:5" s="52" customFormat="1" ht="15" customHeight="1" x14ac:dyDescent="0.2">
      <c r="A4849" s="42">
        <v>41220</v>
      </c>
      <c r="B4849" s="69">
        <v>7</v>
      </c>
      <c r="C4849" s="52">
        <v>11</v>
      </c>
      <c r="D4849" s="52">
        <v>2012</v>
      </c>
      <c r="E4849" s="52">
        <v>13.4</v>
      </c>
    </row>
    <row r="4850" spans="1:5" s="52" customFormat="1" ht="15" customHeight="1" x14ac:dyDescent="0.2">
      <c r="A4850" s="42">
        <v>41221</v>
      </c>
      <c r="B4850" s="69">
        <v>8</v>
      </c>
      <c r="C4850" s="52">
        <v>11</v>
      </c>
      <c r="D4850" s="52">
        <v>2012</v>
      </c>
      <c r="E4850" s="52">
        <v>18.3</v>
      </c>
    </row>
    <row r="4851" spans="1:5" s="52" customFormat="1" ht="15" customHeight="1" x14ac:dyDescent="0.2">
      <c r="A4851" s="42">
        <v>41222</v>
      </c>
      <c r="B4851" s="69">
        <v>9</v>
      </c>
      <c r="C4851" s="52">
        <v>11</v>
      </c>
      <c r="D4851" s="52">
        <v>2012</v>
      </c>
      <c r="E4851" s="52">
        <v>20.9</v>
      </c>
    </row>
    <row r="4852" spans="1:5" s="52" customFormat="1" ht="15" customHeight="1" x14ac:dyDescent="0.2">
      <c r="A4852" s="42">
        <v>41223</v>
      </c>
      <c r="B4852" s="69">
        <v>10</v>
      </c>
      <c r="C4852" s="52">
        <v>11</v>
      </c>
      <c r="D4852" s="52">
        <v>2012</v>
      </c>
      <c r="E4852" s="52">
        <v>13.6</v>
      </c>
    </row>
    <row r="4853" spans="1:5" s="52" customFormat="1" ht="15" customHeight="1" x14ac:dyDescent="0.2">
      <c r="A4853" s="42">
        <v>41224</v>
      </c>
      <c r="B4853" s="69">
        <v>11</v>
      </c>
      <c r="C4853" s="52">
        <v>11</v>
      </c>
      <c r="D4853" s="52">
        <v>2012</v>
      </c>
      <c r="E4853" s="52">
        <v>9.48</v>
      </c>
    </row>
    <row r="4854" spans="1:5" s="52" customFormat="1" ht="15" customHeight="1" x14ac:dyDescent="0.2">
      <c r="A4854" s="42">
        <v>41225</v>
      </c>
      <c r="B4854" s="69">
        <v>12</v>
      </c>
      <c r="C4854" s="52">
        <v>11</v>
      </c>
      <c r="D4854" s="52">
        <v>2012</v>
      </c>
      <c r="E4854" s="52">
        <v>8.11</v>
      </c>
    </row>
    <row r="4855" spans="1:5" s="52" customFormat="1" ht="15" customHeight="1" x14ac:dyDescent="0.2">
      <c r="A4855" s="42">
        <v>41226</v>
      </c>
      <c r="B4855" s="69">
        <v>13</v>
      </c>
      <c r="C4855" s="52">
        <v>11</v>
      </c>
      <c r="D4855" s="52">
        <v>2012</v>
      </c>
      <c r="E4855" s="52">
        <v>9.43</v>
      </c>
    </row>
    <row r="4856" spans="1:5" s="52" customFormat="1" ht="15" customHeight="1" x14ac:dyDescent="0.2">
      <c r="A4856" s="42">
        <v>41227</v>
      </c>
      <c r="B4856" s="69">
        <v>14</v>
      </c>
      <c r="C4856" s="52">
        <v>11</v>
      </c>
      <c r="D4856" s="52">
        <v>2012</v>
      </c>
      <c r="E4856" s="52">
        <v>7.7</v>
      </c>
    </row>
    <row r="4857" spans="1:5" s="52" customFormat="1" ht="15" customHeight="1" x14ac:dyDescent="0.2">
      <c r="A4857" s="42">
        <v>41228</v>
      </c>
      <c r="B4857" s="69">
        <v>15</v>
      </c>
      <c r="C4857" s="52">
        <v>11</v>
      </c>
      <c r="D4857" s="52">
        <v>2012</v>
      </c>
      <c r="E4857" s="52">
        <v>6.93</v>
      </c>
    </row>
    <row r="4858" spans="1:5" s="52" customFormat="1" ht="15" customHeight="1" x14ac:dyDescent="0.2">
      <c r="A4858" s="42">
        <v>41229</v>
      </c>
      <c r="B4858" s="69">
        <v>16</v>
      </c>
      <c r="C4858" s="52">
        <v>11</v>
      </c>
      <c r="D4858" s="52">
        <v>2012</v>
      </c>
      <c r="E4858" s="52">
        <v>7.78</v>
      </c>
    </row>
    <row r="4859" spans="1:5" s="52" customFormat="1" ht="15" customHeight="1" x14ac:dyDescent="0.2">
      <c r="A4859" s="42">
        <v>41230</v>
      </c>
      <c r="B4859" s="69">
        <v>17</v>
      </c>
      <c r="C4859" s="52">
        <v>11</v>
      </c>
      <c r="D4859" s="52">
        <v>2012</v>
      </c>
      <c r="E4859" s="52">
        <v>8.1199999999999992</v>
      </c>
    </row>
    <row r="4860" spans="1:5" s="52" customFormat="1" ht="15" customHeight="1" x14ac:dyDescent="0.2">
      <c r="A4860" s="42">
        <v>41231</v>
      </c>
      <c r="B4860" s="69">
        <v>18</v>
      </c>
      <c r="C4860" s="52">
        <v>11</v>
      </c>
      <c r="D4860" s="52">
        <v>2012</v>
      </c>
      <c r="E4860" s="52">
        <v>7.08</v>
      </c>
    </row>
    <row r="4861" spans="1:5" s="52" customFormat="1" ht="15" customHeight="1" x14ac:dyDescent="0.2">
      <c r="A4861" s="42">
        <v>41232</v>
      </c>
      <c r="B4861" s="69">
        <v>19</v>
      </c>
      <c r="C4861" s="52">
        <v>11</v>
      </c>
      <c r="D4861" s="52">
        <v>2012</v>
      </c>
      <c r="E4861" s="52">
        <v>12.1</v>
      </c>
    </row>
    <row r="4862" spans="1:5" s="52" customFormat="1" ht="15" customHeight="1" x14ac:dyDescent="0.2">
      <c r="A4862" s="42">
        <v>41233</v>
      </c>
      <c r="B4862" s="69">
        <v>20</v>
      </c>
      <c r="C4862" s="52">
        <v>11</v>
      </c>
      <c r="D4862" s="52">
        <v>2012</v>
      </c>
      <c r="E4862" s="52">
        <v>17.5</v>
      </c>
    </row>
    <row r="4863" spans="1:5" s="52" customFormat="1" x14ac:dyDescent="0.2">
      <c r="A4863" s="42">
        <v>41234</v>
      </c>
      <c r="B4863" s="69">
        <v>21</v>
      </c>
      <c r="C4863" s="52">
        <v>11</v>
      </c>
      <c r="D4863" s="52">
        <v>2012</v>
      </c>
      <c r="E4863" s="52">
        <v>18</v>
      </c>
    </row>
    <row r="4864" spans="1:5" s="52" customFormat="1" x14ac:dyDescent="0.2">
      <c r="A4864" s="42">
        <v>41235</v>
      </c>
      <c r="B4864" s="69">
        <v>22</v>
      </c>
      <c r="C4864" s="52">
        <v>11</v>
      </c>
      <c r="D4864" s="52">
        <v>2012</v>
      </c>
      <c r="E4864" s="52">
        <v>13</v>
      </c>
    </row>
    <row r="4865" spans="1:5" s="52" customFormat="1" x14ac:dyDescent="0.2">
      <c r="A4865" s="42">
        <v>41236</v>
      </c>
      <c r="B4865" s="69">
        <v>23</v>
      </c>
      <c r="C4865" s="52">
        <v>11</v>
      </c>
      <c r="D4865" s="52">
        <v>2012</v>
      </c>
      <c r="E4865" s="52">
        <v>6.01</v>
      </c>
    </row>
    <row r="4866" spans="1:5" s="52" customFormat="1" x14ac:dyDescent="0.2">
      <c r="A4866" s="42">
        <v>41237</v>
      </c>
      <c r="B4866" s="69">
        <v>24</v>
      </c>
      <c r="C4866" s="52">
        <v>11</v>
      </c>
      <c r="D4866" s="52">
        <v>2012</v>
      </c>
      <c r="E4866" s="52">
        <v>5.12</v>
      </c>
    </row>
    <row r="4867" spans="1:5" s="52" customFormat="1" x14ac:dyDescent="0.2">
      <c r="A4867" s="42">
        <v>41238</v>
      </c>
      <c r="B4867" s="69">
        <v>25</v>
      </c>
      <c r="C4867" s="52">
        <v>11</v>
      </c>
      <c r="D4867" s="52">
        <v>2012</v>
      </c>
      <c r="E4867" s="52">
        <v>10.4</v>
      </c>
    </row>
    <row r="4868" spans="1:5" s="52" customFormat="1" x14ac:dyDescent="0.2">
      <c r="A4868" s="42">
        <v>41239</v>
      </c>
      <c r="B4868" s="69">
        <v>26</v>
      </c>
      <c r="C4868" s="52">
        <v>11</v>
      </c>
      <c r="D4868" s="52">
        <v>2012</v>
      </c>
      <c r="E4868" s="52">
        <v>10.9</v>
      </c>
    </row>
    <row r="4869" spans="1:5" s="52" customFormat="1" x14ac:dyDescent="0.2">
      <c r="A4869" s="42">
        <v>41240</v>
      </c>
      <c r="B4869" s="69">
        <v>27</v>
      </c>
      <c r="C4869" s="52">
        <v>11</v>
      </c>
      <c r="D4869" s="52">
        <v>2012</v>
      </c>
      <c r="E4869" s="52">
        <v>18.3</v>
      </c>
    </row>
    <row r="4870" spans="1:5" s="52" customFormat="1" x14ac:dyDescent="0.2">
      <c r="A4870" s="42">
        <v>41241</v>
      </c>
      <c r="B4870" s="69">
        <v>28</v>
      </c>
      <c r="C4870" s="52">
        <v>11</v>
      </c>
      <c r="D4870" s="52">
        <v>2012</v>
      </c>
      <c r="E4870" s="52">
        <v>19.7</v>
      </c>
    </row>
    <row r="4871" spans="1:5" s="52" customFormat="1" x14ac:dyDescent="0.2">
      <c r="A4871" s="42">
        <v>41242</v>
      </c>
      <c r="B4871" s="69">
        <v>29</v>
      </c>
      <c r="C4871" s="52">
        <v>11</v>
      </c>
      <c r="D4871" s="52">
        <v>2012</v>
      </c>
      <c r="E4871" s="52">
        <v>15.8</v>
      </c>
    </row>
    <row r="4872" spans="1:5" s="52" customFormat="1" x14ac:dyDescent="0.2">
      <c r="A4872" s="42">
        <v>41243</v>
      </c>
      <c r="B4872" s="69">
        <v>30</v>
      </c>
      <c r="C4872" s="52">
        <v>11</v>
      </c>
      <c r="D4872" s="52">
        <v>2012</v>
      </c>
      <c r="E4872" s="52">
        <v>17</v>
      </c>
    </row>
    <row r="4873" spans="1:5" s="52" customFormat="1" x14ac:dyDescent="0.2">
      <c r="A4873" s="42">
        <v>41244</v>
      </c>
      <c r="B4873" s="69">
        <v>1</v>
      </c>
      <c r="C4873" s="52">
        <v>12</v>
      </c>
      <c r="D4873" s="52">
        <v>2012</v>
      </c>
      <c r="E4873" s="52">
        <v>11.7</v>
      </c>
    </row>
    <row r="4874" spans="1:5" s="52" customFormat="1" x14ac:dyDescent="0.2">
      <c r="A4874" s="42">
        <v>41245</v>
      </c>
      <c r="B4874" s="69">
        <v>2</v>
      </c>
      <c r="C4874" s="52">
        <v>12</v>
      </c>
      <c r="D4874" s="52">
        <v>2012</v>
      </c>
      <c r="E4874" s="52">
        <v>14.4</v>
      </c>
    </row>
    <row r="4875" spans="1:5" s="52" customFormat="1" x14ac:dyDescent="0.2">
      <c r="A4875" s="42">
        <v>41246</v>
      </c>
      <c r="B4875" s="69">
        <v>3</v>
      </c>
      <c r="C4875" s="52">
        <v>12</v>
      </c>
      <c r="D4875" s="52">
        <v>2012</v>
      </c>
      <c r="E4875" s="52">
        <v>13.7</v>
      </c>
    </row>
    <row r="4876" spans="1:5" s="52" customFormat="1" x14ac:dyDescent="0.2">
      <c r="A4876" s="42">
        <v>41247</v>
      </c>
      <c r="B4876" s="69">
        <v>4</v>
      </c>
      <c r="C4876" s="52">
        <v>12</v>
      </c>
      <c r="D4876" s="52">
        <v>2012</v>
      </c>
      <c r="E4876" s="52">
        <v>13</v>
      </c>
    </row>
    <row r="4877" spans="1:5" s="52" customFormat="1" x14ac:dyDescent="0.2">
      <c r="A4877" s="42">
        <v>41248</v>
      </c>
      <c r="B4877" s="69">
        <v>5</v>
      </c>
      <c r="C4877" s="52">
        <v>12</v>
      </c>
      <c r="D4877" s="52">
        <v>2012</v>
      </c>
      <c r="E4877" s="52">
        <v>15.5</v>
      </c>
    </row>
    <row r="4878" spans="1:5" s="52" customFormat="1" x14ac:dyDescent="0.2">
      <c r="A4878" s="42">
        <v>41249</v>
      </c>
      <c r="B4878" s="69">
        <v>6</v>
      </c>
      <c r="C4878" s="52">
        <v>12</v>
      </c>
      <c r="D4878" s="52">
        <v>2012</v>
      </c>
      <c r="E4878" s="52">
        <v>12.5</v>
      </c>
    </row>
    <row r="4879" spans="1:5" s="52" customFormat="1" x14ac:dyDescent="0.2">
      <c r="A4879" s="42">
        <v>41250</v>
      </c>
      <c r="B4879" s="69">
        <v>7</v>
      </c>
      <c r="C4879" s="52">
        <v>12</v>
      </c>
      <c r="D4879" s="52">
        <v>2012</v>
      </c>
      <c r="E4879" s="52">
        <v>8.85</v>
      </c>
    </row>
    <row r="4880" spans="1:5" s="52" customFormat="1" x14ac:dyDescent="0.2">
      <c r="A4880" s="42">
        <v>41251</v>
      </c>
      <c r="B4880" s="69">
        <v>8</v>
      </c>
      <c r="C4880" s="52">
        <v>12</v>
      </c>
      <c r="D4880" s="52">
        <v>2012</v>
      </c>
      <c r="E4880" s="52">
        <v>5.96</v>
      </c>
    </row>
    <row r="4881" spans="1:5" s="52" customFormat="1" x14ac:dyDescent="0.2">
      <c r="A4881" s="42">
        <v>41252</v>
      </c>
      <c r="B4881" s="69">
        <v>9</v>
      </c>
      <c r="C4881" s="52">
        <v>12</v>
      </c>
      <c r="D4881" s="52">
        <v>2012</v>
      </c>
      <c r="E4881" s="52">
        <v>4.8499999999999996</v>
      </c>
    </row>
    <row r="4882" spans="1:5" s="52" customFormat="1" x14ac:dyDescent="0.2">
      <c r="A4882" s="42">
        <v>41253</v>
      </c>
      <c r="B4882" s="69">
        <v>10</v>
      </c>
      <c r="C4882" s="52">
        <v>12</v>
      </c>
      <c r="D4882" s="52">
        <v>2012</v>
      </c>
      <c r="E4882" s="52">
        <v>4.74</v>
      </c>
    </row>
    <row r="4883" spans="1:5" s="52" customFormat="1" x14ac:dyDescent="0.2">
      <c r="A4883" s="42">
        <v>41254</v>
      </c>
      <c r="B4883" s="69">
        <v>11</v>
      </c>
      <c r="C4883" s="52">
        <v>12</v>
      </c>
      <c r="D4883" s="52">
        <v>2012</v>
      </c>
      <c r="E4883" s="52">
        <v>5.22</v>
      </c>
    </row>
    <row r="4884" spans="1:5" s="52" customFormat="1" x14ac:dyDescent="0.2">
      <c r="A4884" s="42">
        <v>41255</v>
      </c>
      <c r="B4884" s="69">
        <v>12</v>
      </c>
      <c r="C4884" s="52">
        <v>12</v>
      </c>
      <c r="D4884" s="52">
        <v>2012</v>
      </c>
      <c r="E4884" s="52">
        <v>4.87</v>
      </c>
    </row>
    <row r="4885" spans="1:5" s="52" customFormat="1" x14ac:dyDescent="0.2">
      <c r="A4885" s="42">
        <v>41256</v>
      </c>
      <c r="B4885" s="69">
        <v>13</v>
      </c>
      <c r="C4885" s="52">
        <v>12</v>
      </c>
      <c r="D4885" s="52">
        <v>2012</v>
      </c>
      <c r="E4885" s="52">
        <v>4.09</v>
      </c>
    </row>
    <row r="4886" spans="1:5" s="52" customFormat="1" x14ac:dyDescent="0.2">
      <c r="A4886" s="42">
        <v>41257</v>
      </c>
      <c r="B4886" s="69">
        <v>14</v>
      </c>
      <c r="C4886" s="52">
        <v>12</v>
      </c>
      <c r="D4886" s="52">
        <v>2012</v>
      </c>
      <c r="E4886" s="52">
        <v>8.57</v>
      </c>
    </row>
    <row r="4887" spans="1:5" s="52" customFormat="1" x14ac:dyDescent="0.2">
      <c r="A4887" s="42">
        <v>41258</v>
      </c>
      <c r="B4887" s="69">
        <v>15</v>
      </c>
      <c r="C4887" s="52">
        <v>12</v>
      </c>
      <c r="D4887" s="52">
        <v>2012</v>
      </c>
      <c r="E4887" s="52">
        <v>22.4</v>
      </c>
    </row>
    <row r="4888" spans="1:5" s="52" customFormat="1" x14ac:dyDescent="0.2">
      <c r="A4888" s="42">
        <v>41259</v>
      </c>
      <c r="B4888" s="69">
        <v>16</v>
      </c>
      <c r="C4888" s="52">
        <v>12</v>
      </c>
      <c r="D4888" s="52">
        <v>2012</v>
      </c>
      <c r="E4888" s="52">
        <v>30.1</v>
      </c>
    </row>
    <row r="4889" spans="1:5" s="52" customFormat="1" x14ac:dyDescent="0.2">
      <c r="A4889" s="42">
        <v>41260</v>
      </c>
      <c r="B4889" s="69">
        <v>17</v>
      </c>
      <c r="C4889" s="52">
        <v>12</v>
      </c>
      <c r="D4889" s="52">
        <v>2012</v>
      </c>
      <c r="E4889" s="52">
        <v>16.8</v>
      </c>
    </row>
    <row r="4890" spans="1:5" s="52" customFormat="1" x14ac:dyDescent="0.2">
      <c r="A4890" s="42">
        <v>41261</v>
      </c>
      <c r="B4890" s="69">
        <v>18</v>
      </c>
      <c r="C4890" s="52">
        <v>12</v>
      </c>
      <c r="D4890" s="52">
        <v>2012</v>
      </c>
      <c r="E4890" s="52">
        <v>11</v>
      </c>
    </row>
    <row r="4891" spans="1:5" s="52" customFormat="1" x14ac:dyDescent="0.2">
      <c r="A4891" s="42">
        <v>41262</v>
      </c>
      <c r="B4891" s="69">
        <v>19</v>
      </c>
      <c r="C4891" s="52">
        <v>12</v>
      </c>
      <c r="D4891" s="52">
        <v>2012</v>
      </c>
      <c r="E4891" s="52">
        <v>9.4700000000000006</v>
      </c>
    </row>
    <row r="4892" spans="1:5" s="52" customFormat="1" x14ac:dyDescent="0.2">
      <c r="A4892" s="42">
        <v>41263</v>
      </c>
      <c r="B4892" s="69">
        <v>20</v>
      </c>
      <c r="C4892" s="52">
        <v>12</v>
      </c>
      <c r="D4892" s="52">
        <v>2012</v>
      </c>
      <c r="E4892" s="52">
        <v>9.75</v>
      </c>
    </row>
    <row r="4893" spans="1:5" s="52" customFormat="1" x14ac:dyDescent="0.2">
      <c r="A4893" s="42">
        <v>41264</v>
      </c>
      <c r="B4893" s="69">
        <v>21</v>
      </c>
      <c r="C4893" s="52">
        <v>12</v>
      </c>
      <c r="D4893" s="52">
        <v>2012</v>
      </c>
      <c r="E4893" s="52">
        <v>10.5</v>
      </c>
    </row>
    <row r="4894" spans="1:5" s="52" customFormat="1" x14ac:dyDescent="0.2">
      <c r="A4894" s="42">
        <v>41265</v>
      </c>
      <c r="B4894" s="69">
        <v>22</v>
      </c>
      <c r="C4894" s="52">
        <v>12</v>
      </c>
      <c r="D4894" s="52">
        <v>2012</v>
      </c>
      <c r="E4894" s="52">
        <v>7.64</v>
      </c>
    </row>
    <row r="4895" spans="1:5" s="52" customFormat="1" x14ac:dyDescent="0.2">
      <c r="A4895" s="42">
        <v>41266</v>
      </c>
      <c r="B4895" s="69">
        <v>23</v>
      </c>
      <c r="C4895" s="52">
        <v>12</v>
      </c>
      <c r="D4895" s="52">
        <v>2012</v>
      </c>
      <c r="E4895" s="52">
        <v>5.5</v>
      </c>
    </row>
    <row r="4896" spans="1:5" s="52" customFormat="1" x14ac:dyDescent="0.2">
      <c r="A4896" s="42">
        <v>41267</v>
      </c>
      <c r="B4896" s="69">
        <v>24</v>
      </c>
      <c r="C4896" s="52">
        <v>12</v>
      </c>
      <c r="D4896" s="52">
        <v>2012</v>
      </c>
      <c r="E4896" s="52">
        <v>5.26</v>
      </c>
    </row>
    <row r="4897" spans="1:5" s="52" customFormat="1" x14ac:dyDescent="0.2">
      <c r="A4897" s="42">
        <v>41268</v>
      </c>
      <c r="B4897" s="69">
        <v>25</v>
      </c>
      <c r="C4897" s="52">
        <v>12</v>
      </c>
      <c r="D4897" s="52">
        <v>2012</v>
      </c>
      <c r="E4897" s="52">
        <v>5.05</v>
      </c>
    </row>
    <row r="4898" spans="1:5" s="52" customFormat="1" x14ac:dyDescent="0.2">
      <c r="A4898" s="42">
        <v>41269</v>
      </c>
      <c r="B4898" s="69">
        <v>26</v>
      </c>
      <c r="C4898" s="52">
        <v>12</v>
      </c>
      <c r="D4898" s="52">
        <v>2012</v>
      </c>
      <c r="E4898" s="52">
        <v>4.8099999999999996</v>
      </c>
    </row>
    <row r="4899" spans="1:5" s="52" customFormat="1" x14ac:dyDescent="0.2">
      <c r="A4899" s="42">
        <v>41270</v>
      </c>
      <c r="B4899" s="69">
        <v>27</v>
      </c>
      <c r="C4899" s="52">
        <v>12</v>
      </c>
      <c r="D4899" s="52">
        <v>2012</v>
      </c>
      <c r="E4899" s="52">
        <v>7.51</v>
      </c>
    </row>
    <row r="4900" spans="1:5" s="52" customFormat="1" x14ac:dyDescent="0.2">
      <c r="A4900" s="42">
        <v>41271</v>
      </c>
      <c r="B4900" s="69">
        <v>28</v>
      </c>
      <c r="C4900" s="52">
        <v>12</v>
      </c>
      <c r="D4900" s="52">
        <v>2012</v>
      </c>
      <c r="E4900" s="52">
        <v>9.61</v>
      </c>
    </row>
    <row r="4901" spans="1:5" s="52" customFormat="1" x14ac:dyDescent="0.2">
      <c r="A4901" s="42">
        <v>41272</v>
      </c>
      <c r="B4901" s="69">
        <v>29</v>
      </c>
      <c r="C4901" s="52">
        <v>12</v>
      </c>
      <c r="D4901" s="52">
        <v>2012</v>
      </c>
      <c r="E4901" s="52">
        <v>11</v>
      </c>
    </row>
    <row r="4902" spans="1:5" s="52" customFormat="1" x14ac:dyDescent="0.2">
      <c r="A4902" s="42">
        <v>41273</v>
      </c>
      <c r="B4902" s="69">
        <v>30</v>
      </c>
      <c r="C4902" s="52">
        <v>12</v>
      </c>
      <c r="D4902" s="52">
        <v>2012</v>
      </c>
      <c r="E4902" s="52">
        <v>13.8</v>
      </c>
    </row>
    <row r="4903" spans="1:5" s="52" customFormat="1" x14ac:dyDescent="0.2">
      <c r="A4903" s="42">
        <v>41274</v>
      </c>
      <c r="B4903" s="69">
        <v>31</v>
      </c>
      <c r="C4903" s="52">
        <v>12</v>
      </c>
      <c r="D4903" s="52">
        <v>2012</v>
      </c>
      <c r="E4903" s="52">
        <v>4.8600000000000003</v>
      </c>
    </row>
    <row r="4904" spans="1:5" s="52" customFormat="1" x14ac:dyDescent="0.2">
      <c r="A4904" s="42">
        <v>41275</v>
      </c>
      <c r="B4904" s="69">
        <v>1</v>
      </c>
      <c r="C4904" s="52">
        <v>1</v>
      </c>
      <c r="D4904" s="52">
        <v>2013</v>
      </c>
      <c r="E4904" s="52">
        <v>2.62</v>
      </c>
    </row>
    <row r="4905" spans="1:5" s="52" customFormat="1" x14ac:dyDescent="0.2">
      <c r="A4905" s="42">
        <v>41276</v>
      </c>
      <c r="B4905" s="69">
        <v>2</v>
      </c>
      <c r="C4905" s="52">
        <v>1</v>
      </c>
      <c r="D4905" s="52">
        <v>2013</v>
      </c>
      <c r="E4905" s="52">
        <v>2.1800000000000002</v>
      </c>
    </row>
    <row r="4906" spans="1:5" s="52" customFormat="1" x14ac:dyDescent="0.2">
      <c r="A4906" s="42">
        <v>41277</v>
      </c>
      <c r="B4906" s="69">
        <v>3</v>
      </c>
      <c r="C4906" s="52">
        <v>1</v>
      </c>
      <c r="D4906" s="52">
        <v>2013</v>
      </c>
      <c r="E4906" s="52">
        <v>9.84</v>
      </c>
    </row>
    <row r="4907" spans="1:5" s="52" customFormat="1" x14ac:dyDescent="0.2">
      <c r="A4907" s="42">
        <v>41278</v>
      </c>
      <c r="B4907" s="69">
        <v>4</v>
      </c>
      <c r="C4907" s="52">
        <v>1</v>
      </c>
      <c r="D4907" s="52">
        <v>2013</v>
      </c>
      <c r="E4907" s="52">
        <v>9.31</v>
      </c>
    </row>
    <row r="4908" spans="1:5" s="52" customFormat="1" x14ac:dyDescent="0.2">
      <c r="A4908" s="42">
        <v>41279</v>
      </c>
      <c r="B4908" s="69">
        <v>5</v>
      </c>
      <c r="C4908" s="52">
        <v>1</v>
      </c>
      <c r="D4908" s="52">
        <v>2013</v>
      </c>
      <c r="E4908" s="52">
        <v>3.46</v>
      </c>
    </row>
    <row r="4909" spans="1:5" s="52" customFormat="1" x14ac:dyDescent="0.2">
      <c r="A4909" s="42">
        <v>41280</v>
      </c>
      <c r="B4909" s="69">
        <v>6</v>
      </c>
      <c r="C4909" s="52">
        <v>1</v>
      </c>
      <c r="D4909" s="52">
        <v>2013</v>
      </c>
      <c r="E4909" s="52">
        <v>6.34</v>
      </c>
    </row>
    <row r="4910" spans="1:5" s="52" customFormat="1" x14ac:dyDescent="0.2">
      <c r="A4910" s="42">
        <v>41281</v>
      </c>
      <c r="B4910" s="69">
        <v>7</v>
      </c>
      <c r="C4910" s="52">
        <v>1</v>
      </c>
      <c r="D4910" s="52">
        <v>2013</v>
      </c>
      <c r="E4910" s="52">
        <v>8.84</v>
      </c>
    </row>
    <row r="4911" spans="1:5" s="52" customFormat="1" x14ac:dyDescent="0.2">
      <c r="A4911" s="42">
        <v>41282</v>
      </c>
      <c r="B4911" s="69">
        <v>8</v>
      </c>
      <c r="C4911" s="52">
        <v>1</v>
      </c>
      <c r="D4911" s="52">
        <v>2013</v>
      </c>
      <c r="E4911" s="52">
        <v>6.88</v>
      </c>
    </row>
    <row r="4912" spans="1:5" s="52" customFormat="1" x14ac:dyDescent="0.2">
      <c r="A4912" s="42">
        <v>41283</v>
      </c>
      <c r="B4912" s="69">
        <v>9</v>
      </c>
      <c r="C4912" s="52">
        <v>1</v>
      </c>
      <c r="D4912" s="52">
        <v>2013</v>
      </c>
      <c r="E4912" s="52">
        <v>7.73</v>
      </c>
    </row>
    <row r="4913" spans="1:5" s="52" customFormat="1" x14ac:dyDescent="0.2">
      <c r="A4913" s="42">
        <v>41284</v>
      </c>
      <c r="B4913" s="69">
        <v>10</v>
      </c>
      <c r="C4913" s="52">
        <v>1</v>
      </c>
      <c r="D4913" s="52">
        <v>2013</v>
      </c>
      <c r="E4913" s="52">
        <v>3.42</v>
      </c>
    </row>
    <row r="4914" spans="1:5" s="52" customFormat="1" x14ac:dyDescent="0.2">
      <c r="A4914" s="42">
        <v>41285</v>
      </c>
      <c r="B4914" s="69">
        <v>11</v>
      </c>
      <c r="C4914" s="52">
        <v>1</v>
      </c>
      <c r="D4914" s="52">
        <v>2013</v>
      </c>
      <c r="E4914" s="52">
        <v>4.76</v>
      </c>
    </row>
    <row r="4915" spans="1:5" s="52" customFormat="1" x14ac:dyDescent="0.2">
      <c r="A4915" s="42">
        <v>41286</v>
      </c>
      <c r="B4915" s="69">
        <v>12</v>
      </c>
      <c r="C4915" s="52">
        <v>1</v>
      </c>
      <c r="D4915" s="52">
        <v>2013</v>
      </c>
      <c r="E4915" s="52">
        <v>6.39</v>
      </c>
    </row>
    <row r="4916" spans="1:5" s="52" customFormat="1" x14ac:dyDescent="0.2">
      <c r="A4916" s="42">
        <v>41287</v>
      </c>
      <c r="B4916" s="69">
        <v>13</v>
      </c>
      <c r="C4916" s="52">
        <v>1</v>
      </c>
      <c r="D4916" s="52">
        <v>2013</v>
      </c>
      <c r="E4916" s="52">
        <v>4.45</v>
      </c>
    </row>
    <row r="4917" spans="1:5" s="52" customFormat="1" x14ac:dyDescent="0.2">
      <c r="A4917" s="42">
        <v>41288</v>
      </c>
      <c r="B4917" s="69">
        <v>14</v>
      </c>
      <c r="C4917" s="52">
        <v>1</v>
      </c>
      <c r="D4917" s="52">
        <v>2013</v>
      </c>
      <c r="E4917" s="52">
        <v>4.82</v>
      </c>
    </row>
    <row r="4918" spans="1:5" s="52" customFormat="1" x14ac:dyDescent="0.2">
      <c r="A4918" s="42">
        <v>41289</v>
      </c>
      <c r="B4918" s="69">
        <v>15</v>
      </c>
      <c r="C4918" s="52">
        <v>1</v>
      </c>
      <c r="D4918" s="52">
        <v>2013</v>
      </c>
      <c r="E4918" s="52">
        <v>5.57</v>
      </c>
    </row>
    <row r="4919" spans="1:5" s="52" customFormat="1" x14ac:dyDescent="0.2">
      <c r="A4919" s="42">
        <v>41290</v>
      </c>
      <c r="B4919" s="69">
        <v>16</v>
      </c>
      <c r="C4919" s="52">
        <v>1</v>
      </c>
      <c r="D4919" s="52">
        <v>2013</v>
      </c>
      <c r="E4919" s="52">
        <v>4.9400000000000004</v>
      </c>
    </row>
    <row r="4920" spans="1:5" s="52" customFormat="1" x14ac:dyDescent="0.2">
      <c r="A4920" s="42">
        <v>41291</v>
      </c>
      <c r="B4920" s="69">
        <v>17</v>
      </c>
      <c r="C4920" s="52">
        <v>1</v>
      </c>
      <c r="D4920" s="52">
        <v>2013</v>
      </c>
      <c r="E4920" s="52">
        <v>6.4</v>
      </c>
    </row>
    <row r="4921" spans="1:5" s="52" customFormat="1" x14ac:dyDescent="0.2">
      <c r="A4921" s="42">
        <v>41292</v>
      </c>
      <c r="B4921" s="69">
        <v>18</v>
      </c>
      <c r="C4921" s="52">
        <v>1</v>
      </c>
      <c r="D4921" s="52">
        <v>2013</v>
      </c>
      <c r="E4921" s="52">
        <v>6.39</v>
      </c>
    </row>
    <row r="4922" spans="1:5" s="52" customFormat="1" x14ac:dyDescent="0.2">
      <c r="A4922" s="42">
        <v>41293</v>
      </c>
      <c r="B4922" s="69">
        <v>19</v>
      </c>
      <c r="C4922" s="52">
        <v>1</v>
      </c>
      <c r="D4922" s="52">
        <v>2013</v>
      </c>
      <c r="E4922" s="52">
        <v>3.39</v>
      </c>
    </row>
    <row r="4923" spans="1:5" s="52" customFormat="1" x14ac:dyDescent="0.2">
      <c r="A4923" s="42">
        <v>41294</v>
      </c>
      <c r="B4923" s="69">
        <v>20</v>
      </c>
      <c r="C4923" s="52">
        <v>1</v>
      </c>
      <c r="D4923" s="52">
        <v>2013</v>
      </c>
      <c r="E4923" s="52">
        <v>0.15</v>
      </c>
    </row>
    <row r="4924" spans="1:5" s="52" customFormat="1" x14ac:dyDescent="0.2">
      <c r="A4924" s="42">
        <v>41295</v>
      </c>
      <c r="B4924" s="69">
        <v>21</v>
      </c>
      <c r="C4924" s="52">
        <v>1</v>
      </c>
      <c r="D4924" s="52">
        <v>2013</v>
      </c>
      <c r="E4924" s="52">
        <v>0</v>
      </c>
    </row>
    <row r="4925" spans="1:5" s="52" customFormat="1" x14ac:dyDescent="0.2">
      <c r="A4925" s="42">
        <v>41296</v>
      </c>
      <c r="B4925" s="69">
        <v>22</v>
      </c>
      <c r="C4925" s="52">
        <v>1</v>
      </c>
      <c r="D4925" s="52">
        <v>2013</v>
      </c>
      <c r="E4925" s="52">
        <v>0.47</v>
      </c>
    </row>
    <row r="4926" spans="1:5" s="52" customFormat="1" x14ac:dyDescent="0.2">
      <c r="A4926" s="42">
        <v>41297</v>
      </c>
      <c r="B4926" s="69">
        <v>23</v>
      </c>
      <c r="C4926" s="52">
        <v>1</v>
      </c>
      <c r="D4926" s="52">
        <v>2013</v>
      </c>
      <c r="E4926" s="52">
        <v>2.09</v>
      </c>
    </row>
    <row r="4927" spans="1:5" s="52" customFormat="1" x14ac:dyDescent="0.2">
      <c r="A4927" s="42">
        <v>41298</v>
      </c>
      <c r="B4927" s="69">
        <v>24</v>
      </c>
      <c r="C4927" s="52">
        <v>1</v>
      </c>
      <c r="D4927" s="52">
        <v>2013</v>
      </c>
      <c r="E4927" s="52">
        <v>3.66</v>
      </c>
    </row>
    <row r="4928" spans="1:5" s="52" customFormat="1" x14ac:dyDescent="0.2">
      <c r="A4928" s="42">
        <v>41299</v>
      </c>
      <c r="B4928" s="69">
        <v>25</v>
      </c>
      <c r="C4928" s="52">
        <v>1</v>
      </c>
      <c r="D4928" s="52">
        <v>2013</v>
      </c>
      <c r="E4928" s="52">
        <v>3.02</v>
      </c>
    </row>
    <row r="4929" spans="1:5" s="52" customFormat="1" x14ac:dyDescent="0.2">
      <c r="A4929" s="42">
        <v>41300</v>
      </c>
      <c r="B4929" s="69">
        <v>26</v>
      </c>
      <c r="C4929" s="52">
        <v>1</v>
      </c>
      <c r="D4929" s="52">
        <v>2013</v>
      </c>
      <c r="E4929" s="52">
        <v>6.84</v>
      </c>
    </row>
    <row r="4930" spans="1:5" s="52" customFormat="1" x14ac:dyDescent="0.2">
      <c r="A4930" s="42">
        <v>41301</v>
      </c>
      <c r="B4930" s="69">
        <v>27</v>
      </c>
      <c r="C4930" s="52">
        <v>1</v>
      </c>
      <c r="D4930" s="52">
        <v>2013</v>
      </c>
      <c r="E4930" s="52">
        <v>4.7300000000000004</v>
      </c>
    </row>
    <row r="4931" spans="1:5" s="52" customFormat="1" x14ac:dyDescent="0.2">
      <c r="A4931" s="42">
        <v>41302</v>
      </c>
      <c r="B4931" s="69">
        <v>28</v>
      </c>
      <c r="C4931" s="52">
        <v>1</v>
      </c>
      <c r="D4931" s="52">
        <v>2013</v>
      </c>
      <c r="E4931" s="52">
        <v>9.15</v>
      </c>
    </row>
    <row r="4932" spans="1:5" s="52" customFormat="1" x14ac:dyDescent="0.2">
      <c r="A4932" s="42">
        <v>41303</v>
      </c>
      <c r="B4932" s="69">
        <v>29</v>
      </c>
      <c r="C4932" s="52">
        <v>1</v>
      </c>
      <c r="D4932" s="52">
        <v>2013</v>
      </c>
      <c r="E4932" s="52">
        <v>7.31</v>
      </c>
    </row>
    <row r="4933" spans="1:5" s="52" customFormat="1" x14ac:dyDescent="0.2">
      <c r="A4933" s="42">
        <v>41304</v>
      </c>
      <c r="B4933" s="69">
        <v>30</v>
      </c>
      <c r="C4933" s="52">
        <v>1</v>
      </c>
      <c r="D4933" s="52">
        <v>2013</v>
      </c>
      <c r="E4933" s="52">
        <v>3.98</v>
      </c>
    </row>
    <row r="4934" spans="1:5" s="52" customFormat="1" x14ac:dyDescent="0.2">
      <c r="A4934" s="42">
        <v>41305</v>
      </c>
      <c r="B4934" s="69">
        <v>31</v>
      </c>
      <c r="C4934" s="52">
        <v>1</v>
      </c>
      <c r="D4934" s="52">
        <v>2013</v>
      </c>
      <c r="E4934" s="52">
        <v>6.33</v>
      </c>
    </row>
    <row r="4935" spans="1:5" s="52" customFormat="1" x14ac:dyDescent="0.2">
      <c r="A4935" s="42">
        <v>41306</v>
      </c>
      <c r="B4935" s="69">
        <v>1</v>
      </c>
      <c r="C4935" s="52">
        <v>2</v>
      </c>
      <c r="D4935" s="52">
        <v>2013</v>
      </c>
      <c r="E4935" s="52">
        <v>7.65</v>
      </c>
    </row>
    <row r="4936" spans="1:5" s="52" customFormat="1" x14ac:dyDescent="0.2">
      <c r="A4936" s="42">
        <v>41307</v>
      </c>
      <c r="B4936" s="69">
        <v>2</v>
      </c>
      <c r="C4936" s="52">
        <v>2</v>
      </c>
      <c r="D4936" s="52">
        <v>2013</v>
      </c>
      <c r="E4936" s="52">
        <v>5.0999999999999996</v>
      </c>
    </row>
    <row r="4937" spans="1:5" s="52" customFormat="1" x14ac:dyDescent="0.2">
      <c r="A4937" s="42">
        <v>41308</v>
      </c>
      <c r="B4937" s="69">
        <v>3</v>
      </c>
      <c r="C4937" s="52">
        <v>2</v>
      </c>
      <c r="D4937" s="52">
        <v>2013</v>
      </c>
      <c r="E4937" s="52">
        <v>3.38</v>
      </c>
    </row>
    <row r="4938" spans="1:5" s="52" customFormat="1" x14ac:dyDescent="0.2">
      <c r="A4938" s="42">
        <v>41309</v>
      </c>
      <c r="B4938" s="69">
        <v>4</v>
      </c>
      <c r="C4938" s="52">
        <v>2</v>
      </c>
      <c r="D4938" s="52">
        <v>2013</v>
      </c>
      <c r="E4938" s="52">
        <v>5.56</v>
      </c>
    </row>
    <row r="4939" spans="1:5" s="52" customFormat="1" x14ac:dyDescent="0.2">
      <c r="A4939" s="42">
        <v>41310</v>
      </c>
      <c r="B4939" s="69">
        <v>5</v>
      </c>
      <c r="C4939" s="52">
        <v>2</v>
      </c>
      <c r="D4939" s="52">
        <v>2013</v>
      </c>
      <c r="E4939" s="52">
        <v>2.31</v>
      </c>
    </row>
    <row r="4940" spans="1:5" s="52" customFormat="1" x14ac:dyDescent="0.2">
      <c r="A4940" s="42">
        <v>41311</v>
      </c>
      <c r="B4940" s="69">
        <v>6</v>
      </c>
      <c r="C4940" s="52">
        <v>2</v>
      </c>
      <c r="D4940" s="52">
        <v>2013</v>
      </c>
      <c r="E4940" s="52">
        <v>6.06</v>
      </c>
    </row>
    <row r="4941" spans="1:5" s="52" customFormat="1" x14ac:dyDescent="0.2">
      <c r="A4941" s="42">
        <v>41312</v>
      </c>
      <c r="B4941" s="69">
        <v>7</v>
      </c>
      <c r="C4941" s="52">
        <v>2</v>
      </c>
      <c r="D4941" s="52">
        <v>2013</v>
      </c>
    </row>
    <row r="4942" spans="1:5" s="52" customFormat="1" x14ac:dyDescent="0.2">
      <c r="A4942" s="42">
        <v>41313</v>
      </c>
      <c r="B4942" s="69">
        <v>8</v>
      </c>
      <c r="C4942" s="52">
        <v>2</v>
      </c>
      <c r="D4942" s="52">
        <v>2013</v>
      </c>
    </row>
    <row r="4943" spans="1:5" s="52" customFormat="1" x14ac:dyDescent="0.2">
      <c r="A4943" s="42">
        <v>41314</v>
      </c>
      <c r="B4943" s="69">
        <v>9</v>
      </c>
      <c r="C4943" s="52">
        <v>2</v>
      </c>
      <c r="D4943" s="52">
        <v>2013</v>
      </c>
    </row>
    <row r="4944" spans="1:5" s="52" customFormat="1" x14ac:dyDescent="0.2">
      <c r="A4944" s="42">
        <v>41315</v>
      </c>
      <c r="B4944" s="69">
        <v>10</v>
      </c>
      <c r="C4944" s="52">
        <v>2</v>
      </c>
      <c r="D4944" s="52">
        <v>2013</v>
      </c>
    </row>
    <row r="4945" spans="1:4" s="52" customFormat="1" x14ac:dyDescent="0.2">
      <c r="A4945" s="42">
        <v>41316</v>
      </c>
      <c r="B4945" s="69">
        <v>11</v>
      </c>
      <c r="C4945" s="52">
        <v>2</v>
      </c>
      <c r="D4945" s="52">
        <v>2013</v>
      </c>
    </row>
    <row r="4946" spans="1:4" s="52" customFormat="1" x14ac:dyDescent="0.2">
      <c r="A4946" s="42">
        <v>41317</v>
      </c>
      <c r="B4946" s="69">
        <v>12</v>
      </c>
      <c r="C4946" s="52">
        <v>2</v>
      </c>
      <c r="D4946" s="52">
        <v>2013</v>
      </c>
    </row>
    <row r="4947" spans="1:4" s="52" customFormat="1" x14ac:dyDescent="0.2">
      <c r="A4947" s="42">
        <v>41318</v>
      </c>
      <c r="B4947" s="69">
        <v>13</v>
      </c>
      <c r="C4947" s="52">
        <v>2</v>
      </c>
      <c r="D4947" s="52">
        <v>2013</v>
      </c>
    </row>
    <row r="4948" spans="1:4" s="52" customFormat="1" x14ac:dyDescent="0.2">
      <c r="A4948" s="42">
        <v>41319</v>
      </c>
      <c r="B4948" s="69">
        <v>14</v>
      </c>
      <c r="C4948" s="52">
        <v>2</v>
      </c>
      <c r="D4948" s="52">
        <v>2013</v>
      </c>
    </row>
    <row r="4949" spans="1:4" s="52" customFormat="1" x14ac:dyDescent="0.2">
      <c r="A4949" s="42">
        <v>41320</v>
      </c>
      <c r="B4949" s="69">
        <v>15</v>
      </c>
      <c r="C4949" s="52">
        <v>2</v>
      </c>
      <c r="D4949" s="52">
        <v>2013</v>
      </c>
    </row>
    <row r="4950" spans="1:4" s="52" customFormat="1" x14ac:dyDescent="0.2">
      <c r="A4950" s="42">
        <v>41321</v>
      </c>
      <c r="B4950" s="69">
        <v>16</v>
      </c>
      <c r="C4950" s="52">
        <v>2</v>
      </c>
      <c r="D4950" s="52">
        <v>2013</v>
      </c>
    </row>
    <row r="4951" spans="1:4" s="52" customFormat="1" x14ac:dyDescent="0.2">
      <c r="A4951" s="42">
        <v>41322</v>
      </c>
      <c r="B4951" s="69">
        <v>17</v>
      </c>
      <c r="C4951" s="52">
        <v>2</v>
      </c>
      <c r="D4951" s="52">
        <v>2013</v>
      </c>
    </row>
    <row r="4952" spans="1:4" s="52" customFormat="1" x14ac:dyDescent="0.2">
      <c r="A4952" s="42">
        <v>41323</v>
      </c>
      <c r="B4952" s="69">
        <v>18</v>
      </c>
      <c r="C4952" s="52">
        <v>2</v>
      </c>
      <c r="D4952" s="52">
        <v>2013</v>
      </c>
    </row>
    <row r="4953" spans="1:4" s="52" customFormat="1" x14ac:dyDescent="0.2">
      <c r="A4953" s="42">
        <v>41324</v>
      </c>
      <c r="B4953" s="69">
        <v>19</v>
      </c>
      <c r="C4953" s="52">
        <v>2</v>
      </c>
      <c r="D4953" s="52">
        <v>2013</v>
      </c>
    </row>
    <row r="4954" spans="1:4" s="52" customFormat="1" x14ac:dyDescent="0.2">
      <c r="A4954" s="42">
        <v>41325</v>
      </c>
      <c r="B4954" s="69">
        <v>20</v>
      </c>
      <c r="C4954" s="52">
        <v>2</v>
      </c>
      <c r="D4954" s="52">
        <v>2013</v>
      </c>
    </row>
    <row r="4955" spans="1:4" s="52" customFormat="1" x14ac:dyDescent="0.2">
      <c r="A4955" s="42">
        <v>41326</v>
      </c>
      <c r="B4955" s="69">
        <v>21</v>
      </c>
      <c r="C4955" s="52">
        <v>2</v>
      </c>
      <c r="D4955" s="52">
        <v>2013</v>
      </c>
    </row>
    <row r="4956" spans="1:4" s="52" customFormat="1" x14ac:dyDescent="0.2">
      <c r="A4956" s="42">
        <v>41327</v>
      </c>
      <c r="B4956" s="69">
        <v>22</v>
      </c>
      <c r="C4956" s="52">
        <v>2</v>
      </c>
      <c r="D4956" s="52">
        <v>2013</v>
      </c>
    </row>
    <row r="4957" spans="1:4" s="52" customFormat="1" x14ac:dyDescent="0.2">
      <c r="A4957" s="42">
        <v>41328</v>
      </c>
      <c r="B4957" s="69">
        <v>23</v>
      </c>
      <c r="C4957" s="52">
        <v>2</v>
      </c>
      <c r="D4957" s="52">
        <v>2013</v>
      </c>
    </row>
    <row r="4958" spans="1:4" s="52" customFormat="1" x14ac:dyDescent="0.2">
      <c r="A4958" s="42">
        <v>41329</v>
      </c>
      <c r="B4958" s="69">
        <v>24</v>
      </c>
      <c r="C4958" s="52">
        <v>2</v>
      </c>
      <c r="D4958" s="52">
        <v>2013</v>
      </c>
    </row>
    <row r="4959" spans="1:4" s="52" customFormat="1" x14ac:dyDescent="0.2">
      <c r="A4959" s="42">
        <v>41330</v>
      </c>
      <c r="B4959" s="69">
        <v>25</v>
      </c>
      <c r="C4959" s="52">
        <v>2</v>
      </c>
      <c r="D4959" s="52">
        <v>2013</v>
      </c>
    </row>
    <row r="4960" spans="1:4" s="52" customFormat="1" x14ac:dyDescent="0.2">
      <c r="A4960" s="42">
        <v>41331</v>
      </c>
      <c r="B4960" s="69">
        <v>26</v>
      </c>
      <c r="C4960" s="52">
        <v>2</v>
      </c>
      <c r="D4960" s="52">
        <v>2013</v>
      </c>
    </row>
    <row r="4961" spans="1:5" s="52" customFormat="1" x14ac:dyDescent="0.2">
      <c r="A4961" s="42">
        <v>41332</v>
      </c>
      <c r="B4961" s="69">
        <v>27</v>
      </c>
      <c r="C4961" s="52">
        <v>2</v>
      </c>
      <c r="D4961" s="52">
        <v>2013</v>
      </c>
    </row>
    <row r="4962" spans="1:5" s="52" customFormat="1" x14ac:dyDescent="0.2">
      <c r="A4962" s="42">
        <v>41333</v>
      </c>
      <c r="B4962" s="69">
        <v>28</v>
      </c>
      <c r="C4962" s="52">
        <v>2</v>
      </c>
      <c r="D4962" s="52">
        <v>2013</v>
      </c>
    </row>
    <row r="4963" spans="1:5" s="52" customFormat="1" x14ac:dyDescent="0.2">
      <c r="A4963" s="42">
        <v>41334</v>
      </c>
      <c r="B4963" s="69">
        <v>1</v>
      </c>
      <c r="C4963" s="52">
        <v>3</v>
      </c>
      <c r="D4963" s="52">
        <v>2013</v>
      </c>
    </row>
    <row r="4964" spans="1:5" s="52" customFormat="1" x14ac:dyDescent="0.2">
      <c r="A4964" s="42">
        <v>41335</v>
      </c>
      <c r="B4964" s="69">
        <v>2</v>
      </c>
      <c r="C4964" s="52">
        <v>3</v>
      </c>
      <c r="D4964" s="52">
        <v>2013</v>
      </c>
    </row>
    <row r="4965" spans="1:5" s="52" customFormat="1" x14ac:dyDescent="0.2">
      <c r="A4965" s="42">
        <v>41336</v>
      </c>
      <c r="B4965" s="69">
        <v>3</v>
      </c>
      <c r="C4965" s="52">
        <v>3</v>
      </c>
      <c r="D4965" s="52">
        <v>2013</v>
      </c>
    </row>
    <row r="4966" spans="1:5" s="52" customFormat="1" x14ac:dyDescent="0.2">
      <c r="A4966" s="42">
        <v>41337</v>
      </c>
      <c r="B4966" s="69">
        <v>4</v>
      </c>
      <c r="C4966" s="52">
        <v>3</v>
      </c>
      <c r="D4966" s="52">
        <v>2013</v>
      </c>
    </row>
    <row r="4967" spans="1:5" s="52" customFormat="1" x14ac:dyDescent="0.2">
      <c r="A4967" s="42">
        <v>41338</v>
      </c>
      <c r="B4967" s="69">
        <v>5</v>
      </c>
      <c r="C4967" s="52">
        <v>3</v>
      </c>
      <c r="D4967" s="52">
        <v>2013</v>
      </c>
    </row>
    <row r="4968" spans="1:5" s="52" customFormat="1" x14ac:dyDescent="0.2">
      <c r="A4968" s="42">
        <v>41339</v>
      </c>
      <c r="B4968" s="69">
        <v>6</v>
      </c>
      <c r="C4968" s="52">
        <v>3</v>
      </c>
      <c r="D4968" s="52">
        <v>2013</v>
      </c>
    </row>
    <row r="4969" spans="1:5" s="52" customFormat="1" x14ac:dyDescent="0.2">
      <c r="A4969" s="42">
        <v>41340</v>
      </c>
      <c r="B4969" s="69">
        <v>7</v>
      </c>
      <c r="C4969" s="52">
        <v>3</v>
      </c>
      <c r="D4969" s="52">
        <v>2013</v>
      </c>
      <c r="E4969" s="52">
        <v>8.5399999999999991</v>
      </c>
    </row>
    <row r="4970" spans="1:5" s="52" customFormat="1" x14ac:dyDescent="0.2">
      <c r="A4970" s="42">
        <v>41341</v>
      </c>
      <c r="B4970" s="69">
        <v>8</v>
      </c>
      <c r="C4970" s="52">
        <v>3</v>
      </c>
      <c r="D4970" s="52">
        <v>2013</v>
      </c>
      <c r="E4970" s="52">
        <v>8.4700000000000006</v>
      </c>
    </row>
    <row r="4971" spans="1:5" s="52" customFormat="1" x14ac:dyDescent="0.2">
      <c r="A4971" s="42">
        <v>41342</v>
      </c>
      <c r="B4971" s="69">
        <v>9</v>
      </c>
      <c r="C4971" s="52">
        <v>3</v>
      </c>
      <c r="D4971" s="52">
        <v>2013</v>
      </c>
      <c r="E4971" s="52">
        <v>8.49</v>
      </c>
    </row>
    <row r="4972" spans="1:5" s="52" customFormat="1" x14ac:dyDescent="0.2">
      <c r="A4972" s="42">
        <v>41343</v>
      </c>
      <c r="B4972" s="69">
        <v>10</v>
      </c>
      <c r="C4972" s="52">
        <v>3</v>
      </c>
      <c r="D4972" s="52">
        <v>2013</v>
      </c>
      <c r="E4972" s="52">
        <v>8.6</v>
      </c>
    </row>
    <row r="4973" spans="1:5" s="52" customFormat="1" x14ac:dyDescent="0.2">
      <c r="A4973" s="42">
        <v>41344</v>
      </c>
      <c r="B4973" s="69">
        <v>11</v>
      </c>
      <c r="C4973" s="52">
        <v>3</v>
      </c>
      <c r="D4973" s="52">
        <v>2013</v>
      </c>
      <c r="E4973" s="52">
        <v>8.6199999999999992</v>
      </c>
    </row>
    <row r="4974" spans="1:5" s="52" customFormat="1" x14ac:dyDescent="0.2">
      <c r="A4974" s="42">
        <v>41345</v>
      </c>
      <c r="B4974" s="69">
        <v>12</v>
      </c>
      <c r="C4974" s="52">
        <v>3</v>
      </c>
      <c r="D4974" s="52">
        <v>2013</v>
      </c>
      <c r="E4974" s="52">
        <v>8.6</v>
      </c>
    </row>
    <row r="4975" spans="1:5" s="52" customFormat="1" x14ac:dyDescent="0.2">
      <c r="A4975" s="42">
        <v>41346</v>
      </c>
      <c r="B4975" s="69">
        <v>13</v>
      </c>
      <c r="C4975" s="52">
        <v>3</v>
      </c>
      <c r="D4975" s="52">
        <v>2013</v>
      </c>
      <c r="E4975" s="52">
        <v>8.64</v>
      </c>
    </row>
    <row r="4976" spans="1:5" s="52" customFormat="1" x14ac:dyDescent="0.2">
      <c r="A4976" s="42">
        <v>41347</v>
      </c>
      <c r="B4976" s="69">
        <v>14</v>
      </c>
      <c r="C4976" s="52">
        <v>3</v>
      </c>
      <c r="D4976" s="52">
        <v>2013</v>
      </c>
      <c r="E4976" s="52">
        <v>8.66</v>
      </c>
    </row>
    <row r="4977" spans="1:5" s="52" customFormat="1" x14ac:dyDescent="0.2">
      <c r="A4977" s="42">
        <v>41348</v>
      </c>
      <c r="B4977" s="69">
        <v>15</v>
      </c>
      <c r="C4977" s="52">
        <v>3</v>
      </c>
      <c r="D4977" s="52">
        <v>2013</v>
      </c>
      <c r="E4977" s="52">
        <v>10.4</v>
      </c>
    </row>
    <row r="4978" spans="1:5" s="52" customFormat="1" x14ac:dyDescent="0.2">
      <c r="A4978" s="42">
        <v>41349</v>
      </c>
      <c r="B4978" s="69">
        <v>16</v>
      </c>
      <c r="C4978" s="52">
        <v>3</v>
      </c>
      <c r="D4978" s="52">
        <v>2013</v>
      </c>
      <c r="E4978" s="52">
        <v>10.6</v>
      </c>
    </row>
    <row r="4979" spans="1:5" s="52" customFormat="1" x14ac:dyDescent="0.2">
      <c r="A4979" s="42">
        <v>41350</v>
      </c>
      <c r="B4979" s="69">
        <v>17</v>
      </c>
      <c r="C4979" s="52">
        <v>3</v>
      </c>
      <c r="D4979" s="52">
        <v>2013</v>
      </c>
      <c r="E4979" s="52">
        <v>10.5</v>
      </c>
    </row>
    <row r="4980" spans="1:5" s="52" customFormat="1" x14ac:dyDescent="0.2">
      <c r="A4980" s="42">
        <v>41351</v>
      </c>
      <c r="B4980" s="69">
        <v>18</v>
      </c>
      <c r="C4980" s="52">
        <v>3</v>
      </c>
      <c r="D4980" s="52">
        <v>2013</v>
      </c>
      <c r="E4980" s="52">
        <v>9.84</v>
      </c>
    </row>
    <row r="4981" spans="1:5" s="52" customFormat="1" x14ac:dyDescent="0.2">
      <c r="A4981" s="42">
        <v>41352</v>
      </c>
      <c r="B4981" s="69">
        <v>19</v>
      </c>
      <c r="C4981" s="52">
        <v>3</v>
      </c>
      <c r="D4981" s="52">
        <v>2013</v>
      </c>
      <c r="E4981" s="52">
        <v>4.62</v>
      </c>
    </row>
    <row r="4982" spans="1:5" s="52" customFormat="1" x14ac:dyDescent="0.2">
      <c r="A4982" s="42">
        <v>41353</v>
      </c>
      <c r="B4982" s="69">
        <v>20</v>
      </c>
      <c r="C4982" s="52">
        <v>3</v>
      </c>
      <c r="D4982" s="52">
        <v>2013</v>
      </c>
      <c r="E4982" s="52">
        <v>3.92</v>
      </c>
    </row>
    <row r="4983" spans="1:5" s="52" customFormat="1" x14ac:dyDescent="0.2">
      <c r="A4983" s="42">
        <v>41354</v>
      </c>
      <c r="B4983" s="69">
        <v>21</v>
      </c>
      <c r="C4983" s="52">
        <v>3</v>
      </c>
      <c r="D4983" s="52">
        <v>2013</v>
      </c>
      <c r="E4983" s="52">
        <v>7.62</v>
      </c>
    </row>
    <row r="4984" spans="1:5" s="52" customFormat="1" x14ac:dyDescent="0.2">
      <c r="A4984" s="42">
        <v>41355</v>
      </c>
      <c r="B4984" s="69">
        <v>22</v>
      </c>
      <c r="C4984" s="52">
        <v>3</v>
      </c>
      <c r="D4984" s="52">
        <v>2013</v>
      </c>
      <c r="E4984" s="52">
        <v>8.57</v>
      </c>
    </row>
    <row r="4985" spans="1:5" s="52" customFormat="1" x14ac:dyDescent="0.2">
      <c r="A4985" s="42">
        <v>41356</v>
      </c>
      <c r="B4985" s="69">
        <v>23</v>
      </c>
      <c r="C4985" s="52">
        <v>3</v>
      </c>
      <c r="D4985" s="52">
        <v>2013</v>
      </c>
      <c r="E4985" s="52">
        <v>7.23</v>
      </c>
    </row>
    <row r="4986" spans="1:5" s="52" customFormat="1" x14ac:dyDescent="0.2">
      <c r="A4986" s="42">
        <v>41357</v>
      </c>
      <c r="B4986" s="69">
        <v>24</v>
      </c>
      <c r="C4986" s="52">
        <v>3</v>
      </c>
      <c r="D4986" s="52">
        <v>2013</v>
      </c>
      <c r="E4986" s="52">
        <v>13.3</v>
      </c>
    </row>
    <row r="4987" spans="1:5" s="52" customFormat="1" x14ac:dyDescent="0.2">
      <c r="A4987" s="42">
        <v>41358</v>
      </c>
      <c r="B4987" s="69">
        <v>25</v>
      </c>
      <c r="C4987" s="52">
        <v>3</v>
      </c>
      <c r="D4987" s="52">
        <v>2013</v>
      </c>
      <c r="E4987" s="52">
        <v>12.1</v>
      </c>
    </row>
    <row r="4988" spans="1:5" s="52" customFormat="1" x14ac:dyDescent="0.2">
      <c r="A4988" s="42">
        <v>41359</v>
      </c>
      <c r="B4988" s="69">
        <v>26</v>
      </c>
      <c r="C4988" s="52">
        <v>3</v>
      </c>
      <c r="D4988" s="52">
        <v>2013</v>
      </c>
      <c r="E4988" s="52">
        <v>9.0399999999999991</v>
      </c>
    </row>
    <row r="4989" spans="1:5" s="52" customFormat="1" x14ac:dyDescent="0.2">
      <c r="A4989" s="42">
        <v>41360</v>
      </c>
      <c r="B4989" s="69">
        <v>27</v>
      </c>
      <c r="C4989" s="52">
        <v>3</v>
      </c>
      <c r="D4989" s="52">
        <v>2013</v>
      </c>
      <c r="E4989" s="52">
        <v>10.6</v>
      </c>
    </row>
    <row r="4990" spans="1:5" s="52" customFormat="1" x14ac:dyDescent="0.2">
      <c r="A4990" s="42">
        <v>41361</v>
      </c>
      <c r="B4990" s="69">
        <v>28</v>
      </c>
      <c r="C4990" s="52">
        <v>3</v>
      </c>
      <c r="D4990" s="52">
        <v>2013</v>
      </c>
      <c r="E4990" s="52">
        <v>9.8699999999999992</v>
      </c>
    </row>
    <row r="4991" spans="1:5" s="52" customFormat="1" x14ac:dyDescent="0.2">
      <c r="A4991" s="42">
        <v>41362</v>
      </c>
      <c r="B4991" s="69">
        <v>29</v>
      </c>
      <c r="C4991" s="52">
        <v>3</v>
      </c>
      <c r="D4991" s="52">
        <v>2013</v>
      </c>
      <c r="E4991" s="52">
        <v>7.9</v>
      </c>
    </row>
    <row r="4992" spans="1:5" s="52" customFormat="1" x14ac:dyDescent="0.2">
      <c r="A4992" s="42">
        <v>41363</v>
      </c>
      <c r="B4992" s="69">
        <v>30</v>
      </c>
      <c r="C4992" s="52">
        <v>3</v>
      </c>
      <c r="D4992" s="52">
        <v>2013</v>
      </c>
      <c r="E4992" s="52">
        <v>10.199999999999999</v>
      </c>
    </row>
    <row r="4993" spans="1:5" s="52" customFormat="1" x14ac:dyDescent="0.2">
      <c r="A4993" s="42">
        <v>41364</v>
      </c>
      <c r="B4993" s="69">
        <v>31</v>
      </c>
      <c r="C4993" s="52">
        <v>3</v>
      </c>
      <c r="D4993" s="52">
        <v>2013</v>
      </c>
      <c r="E4993" s="52">
        <v>13.2</v>
      </c>
    </row>
    <row r="4994" spans="1:5" s="52" customFormat="1" x14ac:dyDescent="0.2">
      <c r="A4994" s="42">
        <v>41365</v>
      </c>
      <c r="B4994" s="69">
        <v>1</v>
      </c>
      <c r="C4994" s="52">
        <v>4</v>
      </c>
      <c r="D4994" s="52">
        <v>2013</v>
      </c>
      <c r="E4994" s="52">
        <v>6.62</v>
      </c>
    </row>
    <row r="4995" spans="1:5" s="52" customFormat="1" x14ac:dyDescent="0.2">
      <c r="A4995" s="42">
        <v>41366</v>
      </c>
      <c r="B4995" s="69">
        <v>2</v>
      </c>
      <c r="C4995" s="52">
        <v>4</v>
      </c>
      <c r="D4995" s="52">
        <v>2013</v>
      </c>
      <c r="E4995" s="52">
        <v>7.66</v>
      </c>
    </row>
    <row r="4996" spans="1:5" s="52" customFormat="1" x14ac:dyDescent="0.2">
      <c r="A4996" s="42">
        <v>41367</v>
      </c>
      <c r="B4996" s="69">
        <v>3</v>
      </c>
      <c r="C4996" s="52">
        <v>4</v>
      </c>
      <c r="D4996" s="52">
        <v>2013</v>
      </c>
      <c r="E4996" s="52">
        <v>5.13</v>
      </c>
    </row>
    <row r="4997" spans="1:5" s="52" customFormat="1" x14ac:dyDescent="0.2">
      <c r="A4997" s="42">
        <v>41368</v>
      </c>
      <c r="B4997" s="69">
        <v>4</v>
      </c>
      <c r="C4997" s="52">
        <v>4</v>
      </c>
      <c r="D4997" s="52">
        <v>2013</v>
      </c>
      <c r="E4997" s="52">
        <v>4.4800000000000004</v>
      </c>
    </row>
    <row r="4998" spans="1:5" s="52" customFormat="1" x14ac:dyDescent="0.2">
      <c r="A4998" s="42">
        <v>41369</v>
      </c>
      <c r="B4998" s="69">
        <v>5</v>
      </c>
      <c r="C4998" s="52">
        <v>4</v>
      </c>
      <c r="D4998" s="52">
        <v>2013</v>
      </c>
      <c r="E4998" s="52">
        <v>4.29</v>
      </c>
    </row>
    <row r="4999" spans="1:5" s="52" customFormat="1" x14ac:dyDescent="0.2">
      <c r="A4999" s="42">
        <v>41370</v>
      </c>
      <c r="B4999" s="69">
        <v>6</v>
      </c>
      <c r="C4999" s="52">
        <v>4</v>
      </c>
      <c r="D4999" s="52">
        <v>2013</v>
      </c>
      <c r="E4999" s="52">
        <v>5.73</v>
      </c>
    </row>
    <row r="5000" spans="1:5" s="52" customFormat="1" x14ac:dyDescent="0.2">
      <c r="A5000" s="42">
        <v>41371</v>
      </c>
      <c r="B5000" s="69">
        <v>7</v>
      </c>
      <c r="C5000" s="52">
        <v>4</v>
      </c>
      <c r="D5000" s="52">
        <v>2013</v>
      </c>
      <c r="E5000" s="52">
        <v>6.81</v>
      </c>
    </row>
    <row r="5001" spans="1:5" s="52" customFormat="1" x14ac:dyDescent="0.2">
      <c r="A5001" s="42">
        <v>41372</v>
      </c>
      <c r="B5001" s="69">
        <v>8</v>
      </c>
      <c r="C5001" s="52">
        <v>4</v>
      </c>
      <c r="D5001" s="52">
        <v>2013</v>
      </c>
      <c r="E5001" s="52">
        <v>5.57</v>
      </c>
    </row>
    <row r="5002" spans="1:5" s="52" customFormat="1" x14ac:dyDescent="0.2">
      <c r="A5002" s="42">
        <v>41373</v>
      </c>
      <c r="B5002" s="69">
        <v>9</v>
      </c>
      <c r="C5002" s="52">
        <v>4</v>
      </c>
      <c r="D5002" s="52">
        <v>2013</v>
      </c>
      <c r="E5002" s="52">
        <v>4.16</v>
      </c>
    </row>
    <row r="5003" spans="1:5" s="52" customFormat="1" x14ac:dyDescent="0.2">
      <c r="A5003" s="42">
        <v>41374</v>
      </c>
      <c r="B5003" s="69">
        <v>10</v>
      </c>
      <c r="C5003" s="52">
        <v>4</v>
      </c>
      <c r="D5003" s="52">
        <v>2013</v>
      </c>
      <c r="E5003" s="52">
        <v>2.41</v>
      </c>
    </row>
    <row r="5004" spans="1:5" s="52" customFormat="1" x14ac:dyDescent="0.2">
      <c r="A5004" s="42">
        <v>41375</v>
      </c>
      <c r="B5004" s="69">
        <v>11</v>
      </c>
      <c r="C5004" s="52">
        <v>4</v>
      </c>
      <c r="D5004" s="52">
        <v>2013</v>
      </c>
      <c r="E5004" s="52">
        <v>3.35</v>
      </c>
    </row>
    <row r="5005" spans="1:5" s="52" customFormat="1" x14ac:dyDescent="0.2">
      <c r="A5005" s="42">
        <v>41376</v>
      </c>
      <c r="B5005" s="69">
        <v>12</v>
      </c>
      <c r="C5005" s="52">
        <v>4</v>
      </c>
      <c r="D5005" s="52">
        <v>2013</v>
      </c>
      <c r="E5005" s="52">
        <v>3.63</v>
      </c>
    </row>
    <row r="5006" spans="1:5" s="52" customFormat="1" x14ac:dyDescent="0.2">
      <c r="A5006" s="42">
        <v>41377</v>
      </c>
      <c r="B5006" s="69">
        <v>13</v>
      </c>
      <c r="C5006" s="52">
        <v>4</v>
      </c>
      <c r="D5006" s="52">
        <v>2013</v>
      </c>
      <c r="E5006" s="52">
        <v>7.5</v>
      </c>
    </row>
    <row r="5007" spans="1:5" s="52" customFormat="1" x14ac:dyDescent="0.2">
      <c r="A5007" s="42">
        <v>41378</v>
      </c>
      <c r="B5007" s="69">
        <v>14</v>
      </c>
      <c r="C5007" s="52">
        <v>4</v>
      </c>
      <c r="D5007" s="52">
        <v>2013</v>
      </c>
      <c r="E5007" s="52">
        <v>5.27</v>
      </c>
    </row>
    <row r="5008" spans="1:5" s="52" customFormat="1" x14ac:dyDescent="0.2">
      <c r="A5008" s="42">
        <v>41379</v>
      </c>
      <c r="B5008" s="69">
        <v>15</v>
      </c>
      <c r="C5008" s="52">
        <v>4</v>
      </c>
      <c r="D5008" s="52">
        <v>2013</v>
      </c>
      <c r="E5008" s="52">
        <v>4.0999999999999996</v>
      </c>
    </row>
    <row r="5009" spans="1:5" s="52" customFormat="1" x14ac:dyDescent="0.2">
      <c r="A5009" s="42">
        <v>41380</v>
      </c>
      <c r="B5009" s="69">
        <v>16</v>
      </c>
      <c r="C5009" s="52">
        <v>4</v>
      </c>
      <c r="D5009" s="52">
        <v>2013</v>
      </c>
      <c r="E5009" s="52">
        <v>6.32</v>
      </c>
    </row>
    <row r="5010" spans="1:5" s="52" customFormat="1" x14ac:dyDescent="0.2">
      <c r="A5010" s="42">
        <v>41381</v>
      </c>
      <c r="B5010" s="69">
        <v>17</v>
      </c>
      <c r="C5010" s="52">
        <v>4</v>
      </c>
      <c r="D5010" s="52">
        <v>2013</v>
      </c>
      <c r="E5010" s="52">
        <v>8.6999999999999993</v>
      </c>
    </row>
    <row r="5011" spans="1:5" s="52" customFormat="1" x14ac:dyDescent="0.2">
      <c r="A5011" s="42">
        <v>41382</v>
      </c>
      <c r="B5011" s="69">
        <v>18</v>
      </c>
      <c r="C5011" s="52">
        <v>4</v>
      </c>
      <c r="D5011" s="52">
        <v>2013</v>
      </c>
      <c r="E5011" s="52">
        <v>10.1</v>
      </c>
    </row>
    <row r="5012" spans="1:5" s="52" customFormat="1" x14ac:dyDescent="0.2">
      <c r="A5012" s="42">
        <v>41383</v>
      </c>
      <c r="B5012" s="69">
        <v>19</v>
      </c>
      <c r="C5012" s="52">
        <v>4</v>
      </c>
      <c r="D5012" s="52">
        <v>2013</v>
      </c>
      <c r="E5012" s="52">
        <v>12</v>
      </c>
    </row>
    <row r="5013" spans="1:5" s="52" customFormat="1" x14ac:dyDescent="0.2">
      <c r="A5013" s="42">
        <v>41384</v>
      </c>
      <c r="B5013" s="69">
        <v>20</v>
      </c>
      <c r="C5013" s="52">
        <v>4</v>
      </c>
      <c r="D5013" s="52">
        <v>2013</v>
      </c>
      <c r="E5013" s="52">
        <v>4.7</v>
      </c>
    </row>
    <row r="5014" spans="1:5" s="52" customFormat="1" x14ac:dyDescent="0.2">
      <c r="A5014" s="42">
        <v>41385</v>
      </c>
      <c r="B5014" s="69">
        <v>21</v>
      </c>
      <c r="C5014" s="52">
        <v>4</v>
      </c>
      <c r="D5014" s="52">
        <v>2013</v>
      </c>
      <c r="E5014" s="52">
        <v>3.81</v>
      </c>
    </row>
    <row r="5015" spans="1:5" s="52" customFormat="1" x14ac:dyDescent="0.2">
      <c r="A5015" s="42">
        <v>41386</v>
      </c>
      <c r="B5015" s="69">
        <v>22</v>
      </c>
      <c r="C5015" s="52">
        <v>4</v>
      </c>
      <c r="D5015" s="52">
        <v>2013</v>
      </c>
      <c r="E5015" s="52">
        <v>3.81</v>
      </c>
    </row>
    <row r="5016" spans="1:5" s="52" customFormat="1" x14ac:dyDescent="0.2">
      <c r="A5016" s="42">
        <v>41387</v>
      </c>
      <c r="B5016" s="69">
        <v>23</v>
      </c>
      <c r="C5016" s="52">
        <v>4</v>
      </c>
      <c r="D5016" s="52">
        <v>2013</v>
      </c>
      <c r="E5016" s="52">
        <v>3.89</v>
      </c>
    </row>
    <row r="5017" spans="1:5" s="52" customFormat="1" x14ac:dyDescent="0.2">
      <c r="A5017" s="42">
        <v>41388</v>
      </c>
      <c r="B5017" s="69">
        <v>24</v>
      </c>
      <c r="C5017" s="52">
        <v>4</v>
      </c>
      <c r="D5017" s="52">
        <v>2013</v>
      </c>
      <c r="E5017" s="52">
        <v>5.73</v>
      </c>
    </row>
    <row r="5018" spans="1:5" s="52" customFormat="1" x14ac:dyDescent="0.2">
      <c r="A5018" s="42">
        <v>41389</v>
      </c>
      <c r="B5018" s="69">
        <v>25</v>
      </c>
      <c r="C5018" s="52">
        <v>4</v>
      </c>
      <c r="D5018" s="52">
        <v>2013</v>
      </c>
      <c r="E5018" s="52">
        <v>5.32</v>
      </c>
    </row>
    <row r="5019" spans="1:5" s="52" customFormat="1" x14ac:dyDescent="0.2">
      <c r="A5019" s="42">
        <v>41390</v>
      </c>
      <c r="B5019" s="69">
        <v>26</v>
      </c>
      <c r="C5019" s="52">
        <v>4</v>
      </c>
      <c r="D5019" s="52">
        <v>2013</v>
      </c>
      <c r="E5019" s="52">
        <v>4.57</v>
      </c>
    </row>
    <row r="5020" spans="1:5" s="52" customFormat="1" x14ac:dyDescent="0.2">
      <c r="A5020" s="42">
        <v>41391</v>
      </c>
      <c r="B5020" s="69">
        <v>27</v>
      </c>
      <c r="C5020" s="52">
        <v>4</v>
      </c>
      <c r="D5020" s="52">
        <v>2013</v>
      </c>
      <c r="E5020" s="52">
        <v>4.53</v>
      </c>
    </row>
    <row r="5021" spans="1:5" s="52" customFormat="1" x14ac:dyDescent="0.2">
      <c r="A5021" s="42">
        <v>41392</v>
      </c>
      <c r="B5021" s="69">
        <v>28</v>
      </c>
      <c r="C5021" s="52">
        <v>4</v>
      </c>
      <c r="D5021" s="52">
        <v>2013</v>
      </c>
      <c r="E5021" s="52">
        <v>5.34</v>
      </c>
    </row>
    <row r="5022" spans="1:5" s="52" customFormat="1" x14ac:dyDescent="0.2">
      <c r="A5022" s="42">
        <v>41393</v>
      </c>
      <c r="B5022" s="69">
        <v>29</v>
      </c>
      <c r="C5022" s="52">
        <v>4</v>
      </c>
      <c r="D5022" s="52">
        <v>2013</v>
      </c>
      <c r="E5022" s="52">
        <v>3.21</v>
      </c>
    </row>
    <row r="5023" spans="1:5" s="52" customFormat="1" x14ac:dyDescent="0.2">
      <c r="A5023" s="42">
        <v>41394</v>
      </c>
      <c r="B5023" s="69">
        <v>30</v>
      </c>
      <c r="C5023" s="52">
        <v>4</v>
      </c>
      <c r="D5023" s="52">
        <v>2013</v>
      </c>
      <c r="E5023" s="52">
        <v>2.21</v>
      </c>
    </row>
    <row r="5024" spans="1:5" s="52" customFormat="1" x14ac:dyDescent="0.2">
      <c r="A5024" s="42">
        <v>41395</v>
      </c>
      <c r="B5024" s="69">
        <v>1</v>
      </c>
      <c r="C5024" s="52">
        <v>5</v>
      </c>
      <c r="D5024" s="52">
        <v>2013</v>
      </c>
      <c r="E5024" s="52">
        <v>3.94</v>
      </c>
    </row>
    <row r="5025" spans="1:5" s="52" customFormat="1" x14ac:dyDescent="0.2">
      <c r="A5025" s="42">
        <v>41396</v>
      </c>
      <c r="B5025" s="69">
        <v>2</v>
      </c>
      <c r="C5025" s="52">
        <v>5</v>
      </c>
      <c r="D5025" s="52">
        <v>2013</v>
      </c>
      <c r="E5025" s="52">
        <v>3.48</v>
      </c>
    </row>
    <row r="5026" spans="1:5" s="52" customFormat="1" x14ac:dyDescent="0.2">
      <c r="A5026" s="42">
        <v>41397</v>
      </c>
      <c r="B5026" s="69">
        <v>3</v>
      </c>
      <c r="C5026" s="52">
        <v>5</v>
      </c>
      <c r="D5026" s="52">
        <v>2013</v>
      </c>
      <c r="E5026" s="52">
        <v>3.51</v>
      </c>
    </row>
    <row r="5027" spans="1:5" s="52" customFormat="1" x14ac:dyDescent="0.2">
      <c r="A5027" s="42">
        <v>41398</v>
      </c>
      <c r="B5027" s="69">
        <v>4</v>
      </c>
      <c r="C5027" s="52">
        <v>5</v>
      </c>
      <c r="D5027" s="52">
        <v>2013</v>
      </c>
      <c r="E5027" s="52">
        <v>4.9400000000000004</v>
      </c>
    </row>
    <row r="5028" spans="1:5" s="52" customFormat="1" x14ac:dyDescent="0.2">
      <c r="A5028" s="42">
        <v>41399</v>
      </c>
      <c r="B5028" s="69">
        <v>5</v>
      </c>
      <c r="C5028" s="52">
        <v>5</v>
      </c>
      <c r="D5028" s="52">
        <v>2013</v>
      </c>
      <c r="E5028" s="52">
        <v>2.62</v>
      </c>
    </row>
    <row r="5029" spans="1:5" s="52" customFormat="1" x14ac:dyDescent="0.2">
      <c r="A5029" s="42">
        <v>41400</v>
      </c>
      <c r="B5029" s="69">
        <v>6</v>
      </c>
      <c r="C5029" s="52">
        <v>5</v>
      </c>
      <c r="D5029" s="52">
        <v>2013</v>
      </c>
      <c r="E5029" s="52">
        <v>4.8</v>
      </c>
    </row>
    <row r="5030" spans="1:5" s="52" customFormat="1" x14ac:dyDescent="0.2">
      <c r="A5030" s="42">
        <v>41401</v>
      </c>
      <c r="B5030" s="69">
        <v>7</v>
      </c>
      <c r="C5030" s="52">
        <v>5</v>
      </c>
      <c r="D5030" s="52">
        <v>2013</v>
      </c>
      <c r="E5030" s="52">
        <v>5.47</v>
      </c>
    </row>
    <row r="5031" spans="1:5" s="52" customFormat="1" x14ac:dyDescent="0.2">
      <c r="A5031" s="42">
        <v>41402</v>
      </c>
      <c r="B5031" s="69">
        <v>8</v>
      </c>
      <c r="C5031" s="52">
        <v>5</v>
      </c>
      <c r="D5031" s="52">
        <v>2013</v>
      </c>
      <c r="E5031" s="52">
        <v>7.38</v>
      </c>
    </row>
    <row r="5032" spans="1:5" s="52" customFormat="1" x14ac:dyDescent="0.2">
      <c r="A5032" s="42">
        <v>41403</v>
      </c>
      <c r="B5032" s="69">
        <v>9</v>
      </c>
      <c r="C5032" s="52">
        <v>5</v>
      </c>
      <c r="D5032" s="52">
        <v>2013</v>
      </c>
      <c r="E5032" s="52">
        <v>7.29</v>
      </c>
    </row>
    <row r="5033" spans="1:5" s="52" customFormat="1" x14ac:dyDescent="0.2">
      <c r="A5033" s="42">
        <v>41404</v>
      </c>
      <c r="B5033" s="69">
        <v>10</v>
      </c>
      <c r="C5033" s="52">
        <v>5</v>
      </c>
      <c r="D5033" s="52">
        <v>2013</v>
      </c>
      <c r="E5033" s="52">
        <v>3.59</v>
      </c>
    </row>
    <row r="5034" spans="1:5" s="52" customFormat="1" x14ac:dyDescent="0.2">
      <c r="A5034" s="42">
        <v>41405</v>
      </c>
      <c r="B5034" s="69">
        <v>11</v>
      </c>
      <c r="C5034" s="52">
        <v>5</v>
      </c>
      <c r="D5034" s="52">
        <v>2013</v>
      </c>
      <c r="E5034" s="52">
        <v>4.9400000000000004</v>
      </c>
    </row>
    <row r="5035" spans="1:5" s="52" customFormat="1" x14ac:dyDescent="0.2">
      <c r="A5035" s="42">
        <v>41406</v>
      </c>
      <c r="B5035" s="69">
        <v>12</v>
      </c>
      <c r="C5035" s="52">
        <v>5</v>
      </c>
      <c r="D5035" s="52">
        <v>2013</v>
      </c>
      <c r="E5035" s="52">
        <v>14.3</v>
      </c>
    </row>
    <row r="5036" spans="1:5" s="52" customFormat="1" x14ac:dyDescent="0.2">
      <c r="A5036" s="42">
        <v>41407</v>
      </c>
      <c r="B5036" s="69">
        <v>13</v>
      </c>
      <c r="C5036" s="52">
        <v>5</v>
      </c>
      <c r="D5036" s="52">
        <v>2013</v>
      </c>
      <c r="E5036" s="52">
        <v>13.6</v>
      </c>
    </row>
    <row r="5037" spans="1:5" s="52" customFormat="1" x14ac:dyDescent="0.2">
      <c r="A5037" s="42">
        <v>41408</v>
      </c>
      <c r="B5037" s="69">
        <v>14</v>
      </c>
      <c r="C5037" s="52">
        <v>5</v>
      </c>
      <c r="D5037" s="52">
        <v>2013</v>
      </c>
      <c r="E5037" s="52">
        <v>17.100000000000001</v>
      </c>
    </row>
    <row r="5038" spans="1:5" s="52" customFormat="1" x14ac:dyDescent="0.2">
      <c r="A5038" s="42">
        <v>41409</v>
      </c>
      <c r="B5038" s="69">
        <v>15</v>
      </c>
      <c r="C5038" s="52">
        <v>5</v>
      </c>
      <c r="D5038" s="52">
        <v>2013</v>
      </c>
      <c r="E5038" s="52">
        <v>33.299999999999997</v>
      </c>
    </row>
    <row r="5039" spans="1:5" s="52" customFormat="1" x14ac:dyDescent="0.2">
      <c r="A5039" s="42">
        <v>41410</v>
      </c>
      <c r="B5039" s="69">
        <v>16</v>
      </c>
      <c r="C5039" s="52">
        <v>5</v>
      </c>
      <c r="D5039" s="52">
        <v>2013</v>
      </c>
      <c r="E5039" s="52">
        <v>28.1</v>
      </c>
    </row>
    <row r="5040" spans="1:5" s="52" customFormat="1" x14ac:dyDescent="0.2">
      <c r="A5040" s="42">
        <v>41411</v>
      </c>
      <c r="B5040" s="69">
        <v>17</v>
      </c>
      <c r="C5040" s="52">
        <v>5</v>
      </c>
      <c r="D5040" s="52">
        <v>2013</v>
      </c>
      <c r="E5040" s="52">
        <v>26.4</v>
      </c>
    </row>
    <row r="5041" spans="1:5" s="52" customFormat="1" x14ac:dyDescent="0.2">
      <c r="A5041" s="42">
        <v>41412</v>
      </c>
      <c r="B5041" s="69">
        <v>18</v>
      </c>
      <c r="C5041" s="52">
        <v>5</v>
      </c>
      <c r="D5041" s="52">
        <v>2013</v>
      </c>
      <c r="E5041" s="52">
        <v>24.7</v>
      </c>
    </row>
    <row r="5042" spans="1:5" s="52" customFormat="1" x14ac:dyDescent="0.2">
      <c r="A5042" s="42">
        <v>41413</v>
      </c>
      <c r="B5042" s="69">
        <v>19</v>
      </c>
      <c r="C5042" s="52">
        <v>5</v>
      </c>
      <c r="D5042" s="52">
        <v>2013</v>
      </c>
      <c r="E5042" s="52">
        <v>5.49</v>
      </c>
    </row>
    <row r="5043" spans="1:5" s="52" customFormat="1" x14ac:dyDescent="0.2">
      <c r="A5043" s="42">
        <v>41414</v>
      </c>
      <c r="B5043" s="69">
        <v>20</v>
      </c>
      <c r="C5043" s="52">
        <v>5</v>
      </c>
      <c r="D5043" s="52">
        <v>2013</v>
      </c>
      <c r="E5043" s="52">
        <v>3.12</v>
      </c>
    </row>
    <row r="5044" spans="1:5" s="52" customFormat="1" x14ac:dyDescent="0.2">
      <c r="A5044" s="42">
        <v>41415</v>
      </c>
      <c r="B5044" s="69">
        <v>21</v>
      </c>
      <c r="C5044" s="52">
        <v>5</v>
      </c>
      <c r="D5044" s="52">
        <v>2013</v>
      </c>
      <c r="E5044" s="52">
        <v>2.77</v>
      </c>
    </row>
    <row r="5045" spans="1:5" s="52" customFormat="1" x14ac:dyDescent="0.2">
      <c r="A5045" s="42">
        <v>41416</v>
      </c>
      <c r="B5045" s="69">
        <v>22</v>
      </c>
      <c r="C5045" s="52">
        <v>5</v>
      </c>
      <c r="D5045" s="52">
        <v>2013</v>
      </c>
      <c r="E5045" s="52">
        <v>7.57</v>
      </c>
    </row>
    <row r="5046" spans="1:5" s="52" customFormat="1" x14ac:dyDescent="0.2">
      <c r="A5046" s="42">
        <v>41417</v>
      </c>
      <c r="B5046" s="69">
        <v>23</v>
      </c>
      <c r="C5046" s="52">
        <v>5</v>
      </c>
      <c r="D5046" s="52">
        <v>2013</v>
      </c>
      <c r="E5046" s="52">
        <v>3.43</v>
      </c>
    </row>
    <row r="5047" spans="1:5" s="52" customFormat="1" x14ac:dyDescent="0.2">
      <c r="A5047" s="42">
        <v>41418</v>
      </c>
      <c r="B5047" s="69">
        <v>24</v>
      </c>
      <c r="C5047" s="52">
        <v>5</v>
      </c>
      <c r="D5047" s="52">
        <v>2013</v>
      </c>
      <c r="E5047" s="52">
        <v>2.81</v>
      </c>
    </row>
    <row r="5048" spans="1:5" s="52" customFormat="1" x14ac:dyDescent="0.2">
      <c r="A5048" s="42">
        <v>41419</v>
      </c>
      <c r="B5048" s="69">
        <v>25</v>
      </c>
      <c r="C5048" s="52">
        <v>5</v>
      </c>
      <c r="D5048" s="52">
        <v>2013</v>
      </c>
      <c r="E5048" s="52">
        <v>2.14</v>
      </c>
    </row>
    <row r="5049" spans="1:5" s="52" customFormat="1" x14ac:dyDescent="0.2">
      <c r="A5049" s="42">
        <v>41420</v>
      </c>
      <c r="B5049" s="69">
        <v>26</v>
      </c>
      <c r="C5049" s="52">
        <v>5</v>
      </c>
      <c r="D5049" s="52">
        <v>2013</v>
      </c>
      <c r="E5049" s="52">
        <v>2.14</v>
      </c>
    </row>
    <row r="5050" spans="1:5" s="52" customFormat="1" x14ac:dyDescent="0.2">
      <c r="A5050" s="42">
        <v>41421</v>
      </c>
      <c r="B5050" s="69">
        <v>27</v>
      </c>
      <c r="C5050" s="52">
        <v>5</v>
      </c>
      <c r="D5050" s="52">
        <v>2013</v>
      </c>
      <c r="E5050" s="52">
        <v>2.0299999999999998</v>
      </c>
    </row>
    <row r="5051" spans="1:5" s="52" customFormat="1" x14ac:dyDescent="0.2">
      <c r="A5051" s="42">
        <v>41422</v>
      </c>
      <c r="B5051" s="69">
        <v>28</v>
      </c>
      <c r="C5051" s="52">
        <v>5</v>
      </c>
      <c r="D5051" s="52">
        <v>2013</v>
      </c>
      <c r="E5051" s="52">
        <v>1.8</v>
      </c>
    </row>
    <row r="5052" spans="1:5" s="52" customFormat="1" x14ac:dyDescent="0.2">
      <c r="A5052" s="42">
        <v>41423</v>
      </c>
      <c r="B5052" s="69">
        <v>29</v>
      </c>
      <c r="C5052" s="52">
        <v>5</v>
      </c>
      <c r="D5052" s="52">
        <v>2013</v>
      </c>
      <c r="E5052" s="52">
        <v>1.72</v>
      </c>
    </row>
    <row r="5053" spans="1:5" s="52" customFormat="1" x14ac:dyDescent="0.2">
      <c r="A5053" s="42">
        <v>41424</v>
      </c>
      <c r="B5053" s="69">
        <v>30</v>
      </c>
      <c r="C5053" s="52">
        <v>5</v>
      </c>
      <c r="D5053" s="52">
        <v>2013</v>
      </c>
      <c r="E5053" s="52">
        <v>4.1100000000000003</v>
      </c>
    </row>
    <row r="5054" spans="1:5" s="52" customFormat="1" x14ac:dyDescent="0.2">
      <c r="A5054" s="42">
        <v>41425</v>
      </c>
      <c r="B5054" s="69">
        <v>31</v>
      </c>
      <c r="C5054" s="52">
        <v>5</v>
      </c>
      <c r="D5054" s="52">
        <v>2013</v>
      </c>
      <c r="E5054" s="52">
        <v>4.71</v>
      </c>
    </row>
    <row r="5055" spans="1:5" s="52" customFormat="1" x14ac:dyDescent="0.2">
      <c r="A5055" s="42">
        <v>41426</v>
      </c>
      <c r="B5055" s="69">
        <v>1</v>
      </c>
      <c r="C5055" s="52">
        <v>6</v>
      </c>
      <c r="D5055" s="52">
        <v>2013</v>
      </c>
      <c r="E5055" s="52">
        <v>3.36</v>
      </c>
    </row>
    <row r="5056" spans="1:5" s="52" customFormat="1" x14ac:dyDescent="0.2">
      <c r="A5056" s="42">
        <v>41427</v>
      </c>
      <c r="B5056" s="69">
        <v>2</v>
      </c>
      <c r="C5056" s="52">
        <v>6</v>
      </c>
      <c r="D5056" s="52">
        <v>2013</v>
      </c>
      <c r="E5056" s="52">
        <v>3.44</v>
      </c>
    </row>
    <row r="5057" spans="1:5" s="52" customFormat="1" x14ac:dyDescent="0.2">
      <c r="A5057" s="42">
        <v>41428</v>
      </c>
      <c r="B5057" s="69">
        <v>3</v>
      </c>
      <c r="C5057" s="52">
        <v>6</v>
      </c>
      <c r="D5057" s="52">
        <v>2013</v>
      </c>
      <c r="E5057" s="52">
        <v>4.4400000000000004</v>
      </c>
    </row>
    <row r="5058" spans="1:5" s="52" customFormat="1" x14ac:dyDescent="0.2">
      <c r="A5058" s="42">
        <v>41429</v>
      </c>
      <c r="B5058" s="69">
        <v>4</v>
      </c>
      <c r="C5058" s="52">
        <v>6</v>
      </c>
      <c r="D5058" s="52">
        <v>2013</v>
      </c>
      <c r="E5058" s="52">
        <v>3.39</v>
      </c>
    </row>
    <row r="5059" spans="1:5" s="52" customFormat="1" x14ac:dyDescent="0.2">
      <c r="A5059" s="42">
        <v>41430</v>
      </c>
      <c r="B5059" s="69">
        <v>5</v>
      </c>
      <c r="C5059" s="52">
        <v>6</v>
      </c>
      <c r="D5059" s="52">
        <v>2013</v>
      </c>
      <c r="E5059" s="52">
        <v>0</v>
      </c>
    </row>
    <row r="5060" spans="1:5" s="52" customFormat="1" x14ac:dyDescent="0.2">
      <c r="A5060" s="42">
        <v>41431</v>
      </c>
      <c r="B5060" s="69">
        <v>6</v>
      </c>
      <c r="C5060" s="52">
        <v>6</v>
      </c>
      <c r="D5060" s="52">
        <v>2013</v>
      </c>
      <c r="E5060" s="52">
        <v>0</v>
      </c>
    </row>
    <row r="5061" spans="1:5" s="52" customFormat="1" x14ac:dyDescent="0.2">
      <c r="A5061" s="42">
        <v>41432</v>
      </c>
      <c r="B5061" s="69">
        <v>7</v>
      </c>
      <c r="C5061" s="52">
        <v>6</v>
      </c>
      <c r="D5061" s="52">
        <v>2013</v>
      </c>
      <c r="E5061" s="52">
        <v>0</v>
      </c>
    </row>
    <row r="5062" spans="1:5" s="52" customFormat="1" x14ac:dyDescent="0.2">
      <c r="A5062" s="42">
        <v>41433</v>
      </c>
      <c r="B5062" s="69">
        <v>8</v>
      </c>
      <c r="C5062" s="52">
        <v>6</v>
      </c>
      <c r="D5062" s="52">
        <v>2013</v>
      </c>
      <c r="E5062" s="52">
        <v>0</v>
      </c>
    </row>
    <row r="5063" spans="1:5" s="52" customFormat="1" x14ac:dyDescent="0.2">
      <c r="A5063" s="42">
        <v>41434</v>
      </c>
      <c r="B5063" s="69">
        <v>9</v>
      </c>
      <c r="C5063" s="52">
        <v>6</v>
      </c>
      <c r="D5063" s="52">
        <v>2013</v>
      </c>
      <c r="E5063" s="52">
        <v>0</v>
      </c>
    </row>
    <row r="5064" spans="1:5" s="52" customFormat="1" x14ac:dyDescent="0.2">
      <c r="A5064" s="42">
        <v>41435</v>
      </c>
      <c r="B5064" s="69">
        <v>10</v>
      </c>
      <c r="C5064" s="52">
        <v>6</v>
      </c>
      <c r="D5064" s="52">
        <v>2013</v>
      </c>
      <c r="E5064" s="52">
        <v>0</v>
      </c>
    </row>
    <row r="5065" spans="1:5" s="52" customFormat="1" x14ac:dyDescent="0.2">
      <c r="A5065" s="42">
        <v>41436</v>
      </c>
      <c r="B5065" s="69">
        <v>11</v>
      </c>
      <c r="C5065" s="52">
        <v>6</v>
      </c>
      <c r="D5065" s="52">
        <v>2013</v>
      </c>
      <c r="E5065" s="52">
        <v>0</v>
      </c>
    </row>
    <row r="5066" spans="1:5" s="52" customFormat="1" x14ac:dyDescent="0.2">
      <c r="A5066" s="42">
        <v>41437</v>
      </c>
      <c r="B5066" s="69">
        <v>12</v>
      </c>
      <c r="C5066" s="52">
        <v>6</v>
      </c>
      <c r="D5066" s="52">
        <v>2013</v>
      </c>
      <c r="E5066" s="52">
        <v>0</v>
      </c>
    </row>
    <row r="5067" spans="1:5" s="52" customFormat="1" x14ac:dyDescent="0.2">
      <c r="A5067" s="42">
        <v>41438</v>
      </c>
      <c r="B5067" s="69">
        <v>13</v>
      </c>
      <c r="C5067" s="52">
        <v>6</v>
      </c>
      <c r="D5067" s="52">
        <v>2013</v>
      </c>
      <c r="E5067" s="52">
        <v>0</v>
      </c>
    </row>
    <row r="5068" spans="1:5" s="52" customFormat="1" x14ac:dyDescent="0.2">
      <c r="A5068" s="42">
        <v>41439</v>
      </c>
      <c r="B5068" s="69">
        <v>14</v>
      </c>
      <c r="C5068" s="52">
        <v>6</v>
      </c>
      <c r="D5068" s="52">
        <v>2013</v>
      </c>
      <c r="E5068" s="52">
        <v>0</v>
      </c>
    </row>
    <row r="5069" spans="1:5" s="52" customFormat="1" x14ac:dyDescent="0.2">
      <c r="A5069" s="42">
        <v>41440</v>
      </c>
      <c r="B5069" s="69">
        <v>15</v>
      </c>
      <c r="C5069" s="52">
        <v>6</v>
      </c>
      <c r="D5069" s="52">
        <v>2013</v>
      </c>
      <c r="E5069" s="52">
        <v>0</v>
      </c>
    </row>
    <row r="5070" spans="1:5" s="52" customFormat="1" x14ac:dyDescent="0.2">
      <c r="A5070" s="42">
        <v>41441</v>
      </c>
      <c r="B5070" s="69">
        <v>16</v>
      </c>
      <c r="C5070" s="52">
        <v>6</v>
      </c>
      <c r="D5070" s="52">
        <v>2013</v>
      </c>
      <c r="E5070" s="52">
        <v>0</v>
      </c>
    </row>
    <row r="5071" spans="1:5" s="52" customFormat="1" x14ac:dyDescent="0.2">
      <c r="A5071" s="42">
        <v>41442</v>
      </c>
      <c r="B5071" s="69">
        <v>17</v>
      </c>
      <c r="C5071" s="52">
        <v>6</v>
      </c>
      <c r="D5071" s="52">
        <v>2013</v>
      </c>
      <c r="E5071" s="52">
        <v>0</v>
      </c>
    </row>
    <row r="5072" spans="1:5" s="52" customFormat="1" x14ac:dyDescent="0.2">
      <c r="A5072" s="42">
        <v>41443</v>
      </c>
      <c r="B5072" s="69">
        <v>18</v>
      </c>
      <c r="C5072" s="52">
        <v>6</v>
      </c>
      <c r="D5072" s="52">
        <v>2013</v>
      </c>
      <c r="E5072" s="52">
        <v>0</v>
      </c>
    </row>
    <row r="5073" spans="1:5" s="52" customFormat="1" x14ac:dyDescent="0.2">
      <c r="A5073" s="42">
        <v>41444</v>
      </c>
      <c r="B5073" s="69">
        <v>19</v>
      </c>
      <c r="C5073" s="52">
        <v>6</v>
      </c>
      <c r="D5073" s="52">
        <v>2013</v>
      </c>
      <c r="E5073" s="52">
        <v>0</v>
      </c>
    </row>
    <row r="5074" spans="1:5" s="52" customFormat="1" x14ac:dyDescent="0.2">
      <c r="A5074" s="42">
        <v>41445</v>
      </c>
      <c r="B5074" s="69">
        <v>20</v>
      </c>
      <c r="C5074" s="52">
        <v>6</v>
      </c>
      <c r="D5074" s="52">
        <v>2013</v>
      </c>
      <c r="E5074" s="52">
        <v>0</v>
      </c>
    </row>
    <row r="5075" spans="1:5" s="52" customFormat="1" x14ac:dyDescent="0.2">
      <c r="A5075" s="42">
        <v>41446</v>
      </c>
      <c r="B5075" s="69">
        <v>21</v>
      </c>
      <c r="C5075" s="52">
        <v>6</v>
      </c>
      <c r="D5075" s="52">
        <v>2013</v>
      </c>
      <c r="E5075" s="52">
        <v>0</v>
      </c>
    </row>
    <row r="5076" spans="1:5" s="52" customFormat="1" x14ac:dyDescent="0.2">
      <c r="A5076" s="42">
        <v>41447</v>
      </c>
      <c r="B5076" s="69">
        <v>22</v>
      </c>
      <c r="C5076" s="52">
        <v>6</v>
      </c>
      <c r="D5076" s="52">
        <v>2013</v>
      </c>
      <c r="E5076" s="52">
        <v>0</v>
      </c>
    </row>
    <row r="5077" spans="1:5" s="52" customFormat="1" x14ac:dyDescent="0.2">
      <c r="A5077" s="42">
        <v>41448</v>
      </c>
      <c r="B5077" s="69">
        <v>23</v>
      </c>
      <c r="C5077" s="52">
        <v>6</v>
      </c>
      <c r="D5077" s="52">
        <v>2013</v>
      </c>
      <c r="E5077" s="52">
        <v>0</v>
      </c>
    </row>
    <row r="5078" spans="1:5" s="52" customFormat="1" x14ac:dyDescent="0.2">
      <c r="A5078" s="42">
        <v>41449</v>
      </c>
      <c r="B5078" s="69">
        <v>24</v>
      </c>
      <c r="C5078" s="52">
        <v>6</v>
      </c>
      <c r="D5078" s="52">
        <v>2013</v>
      </c>
      <c r="E5078" s="52">
        <v>0</v>
      </c>
    </row>
    <row r="5079" spans="1:5" s="52" customFormat="1" x14ac:dyDescent="0.2">
      <c r="A5079" s="42">
        <v>41450</v>
      </c>
      <c r="B5079" s="69">
        <v>25</v>
      </c>
      <c r="C5079" s="52">
        <v>6</v>
      </c>
      <c r="D5079" s="52">
        <v>2013</v>
      </c>
      <c r="E5079" s="52">
        <v>0</v>
      </c>
    </row>
    <row r="5080" spans="1:5" s="52" customFormat="1" x14ac:dyDescent="0.2">
      <c r="A5080" s="42">
        <v>41451</v>
      </c>
      <c r="B5080" s="69">
        <v>26</v>
      </c>
      <c r="C5080" s="52">
        <v>6</v>
      </c>
      <c r="D5080" s="52">
        <v>2013</v>
      </c>
      <c r="E5080" s="52">
        <v>0</v>
      </c>
    </row>
    <row r="5081" spans="1:5" s="52" customFormat="1" x14ac:dyDescent="0.2">
      <c r="A5081" s="42">
        <v>41452</v>
      </c>
      <c r="B5081" s="69">
        <v>27</v>
      </c>
      <c r="C5081" s="52">
        <v>6</v>
      </c>
      <c r="D5081" s="52">
        <v>2013</v>
      </c>
      <c r="E5081" s="52">
        <v>0</v>
      </c>
    </row>
    <row r="5082" spans="1:5" s="52" customFormat="1" x14ac:dyDescent="0.2">
      <c r="A5082" s="42">
        <v>41453</v>
      </c>
      <c r="B5082" s="69">
        <v>28</v>
      </c>
      <c r="C5082" s="52">
        <v>6</v>
      </c>
      <c r="D5082" s="52">
        <v>2013</v>
      </c>
      <c r="E5082" s="52">
        <v>0</v>
      </c>
    </row>
    <row r="5083" spans="1:5" s="52" customFormat="1" x14ac:dyDescent="0.2">
      <c r="A5083" s="42">
        <v>41454</v>
      </c>
      <c r="B5083" s="69">
        <v>29</v>
      </c>
      <c r="C5083" s="52">
        <v>6</v>
      </c>
      <c r="D5083" s="52">
        <v>2013</v>
      </c>
      <c r="E5083" s="52">
        <v>0</v>
      </c>
    </row>
    <row r="5084" spans="1:5" s="52" customFormat="1" x14ac:dyDescent="0.2">
      <c r="A5084" s="42">
        <v>41455</v>
      </c>
      <c r="B5084" s="69">
        <v>30</v>
      </c>
      <c r="C5084" s="52">
        <v>6</v>
      </c>
      <c r="D5084" s="52">
        <v>2013</v>
      </c>
      <c r="E5084" s="52">
        <v>0</v>
      </c>
    </row>
    <row r="5085" spans="1:5" s="52" customFormat="1" ht="12.75" customHeight="1" x14ac:dyDescent="0.2">
      <c r="A5085" s="42">
        <v>41456</v>
      </c>
      <c r="B5085" s="69">
        <v>1</v>
      </c>
      <c r="C5085" s="52">
        <v>7</v>
      </c>
      <c r="D5085" s="52">
        <v>2013</v>
      </c>
      <c r="E5085" s="71"/>
    </row>
    <row r="5086" spans="1:5" s="52" customFormat="1" ht="12.75" customHeight="1" x14ac:dyDescent="0.2">
      <c r="A5086" s="42">
        <v>41457</v>
      </c>
      <c r="B5086" s="69">
        <v>2</v>
      </c>
      <c r="C5086" s="52">
        <v>7</v>
      </c>
      <c r="D5086" s="52">
        <v>2013</v>
      </c>
      <c r="E5086" s="71"/>
    </row>
    <row r="5087" spans="1:5" s="52" customFormat="1" ht="12.75" customHeight="1" x14ac:dyDescent="0.2">
      <c r="A5087" s="42">
        <v>41458</v>
      </c>
      <c r="B5087" s="69">
        <v>3</v>
      </c>
      <c r="C5087" s="52">
        <v>7</v>
      </c>
      <c r="D5087" s="52">
        <v>2013</v>
      </c>
      <c r="E5087" s="71"/>
    </row>
    <row r="5088" spans="1:5" s="52" customFormat="1" ht="12.75" customHeight="1" x14ac:dyDescent="0.2">
      <c r="A5088" s="42">
        <v>41459</v>
      </c>
      <c r="B5088" s="69">
        <v>4</v>
      </c>
      <c r="C5088" s="52">
        <v>7</v>
      </c>
      <c r="D5088" s="52">
        <v>2013</v>
      </c>
      <c r="E5088" s="71"/>
    </row>
    <row r="5089" spans="1:5" s="52" customFormat="1" ht="12.75" customHeight="1" x14ac:dyDescent="0.2">
      <c r="A5089" s="42">
        <v>41460</v>
      </c>
      <c r="B5089" s="69">
        <v>5</v>
      </c>
      <c r="C5089" s="52">
        <v>7</v>
      </c>
      <c r="D5089" s="52">
        <v>2013</v>
      </c>
      <c r="E5089" s="71"/>
    </row>
    <row r="5090" spans="1:5" s="52" customFormat="1" ht="12.75" customHeight="1" x14ac:dyDescent="0.2">
      <c r="A5090" s="42">
        <v>41461</v>
      </c>
      <c r="B5090" s="69">
        <v>6</v>
      </c>
      <c r="C5090" s="52">
        <v>7</v>
      </c>
      <c r="D5090" s="52">
        <v>2013</v>
      </c>
      <c r="E5090" s="71"/>
    </row>
    <row r="5091" spans="1:5" s="52" customFormat="1" ht="12.75" customHeight="1" x14ac:dyDescent="0.2">
      <c r="A5091" s="42">
        <v>41462</v>
      </c>
      <c r="B5091" s="69">
        <v>7</v>
      </c>
      <c r="C5091" s="52">
        <v>7</v>
      </c>
      <c r="D5091" s="52">
        <v>2013</v>
      </c>
      <c r="E5091" s="71"/>
    </row>
    <row r="5092" spans="1:5" s="52" customFormat="1" ht="12.75" customHeight="1" x14ac:dyDescent="0.2">
      <c r="A5092" s="42">
        <v>41463</v>
      </c>
      <c r="B5092" s="69">
        <v>8</v>
      </c>
      <c r="C5092" s="52">
        <v>7</v>
      </c>
      <c r="D5092" s="52">
        <v>2013</v>
      </c>
      <c r="E5092" s="71"/>
    </row>
    <row r="5093" spans="1:5" s="52" customFormat="1" ht="12.75" customHeight="1" x14ac:dyDescent="0.2">
      <c r="A5093" s="42">
        <v>41464</v>
      </c>
      <c r="B5093" s="69">
        <v>9</v>
      </c>
      <c r="C5093" s="52">
        <v>7</v>
      </c>
      <c r="D5093" s="52">
        <v>2013</v>
      </c>
      <c r="E5093" s="71"/>
    </row>
    <row r="5094" spans="1:5" s="52" customFormat="1" ht="12.75" customHeight="1" x14ac:dyDescent="0.2">
      <c r="A5094" s="42">
        <v>41465</v>
      </c>
      <c r="B5094" s="69">
        <v>10</v>
      </c>
      <c r="C5094" s="52">
        <v>7</v>
      </c>
      <c r="D5094" s="52">
        <v>2013</v>
      </c>
      <c r="E5094" s="71"/>
    </row>
    <row r="5095" spans="1:5" s="52" customFormat="1" ht="12.75" customHeight="1" x14ac:dyDescent="0.2">
      <c r="A5095" s="42">
        <v>41466</v>
      </c>
      <c r="B5095" s="69">
        <v>11</v>
      </c>
      <c r="C5095" s="52">
        <v>7</v>
      </c>
      <c r="D5095" s="52">
        <v>2013</v>
      </c>
      <c r="E5095" s="71"/>
    </row>
    <row r="5096" spans="1:5" s="52" customFormat="1" ht="12.75" customHeight="1" x14ac:dyDescent="0.2">
      <c r="A5096" s="42">
        <v>41467</v>
      </c>
      <c r="B5096" s="69">
        <v>12</v>
      </c>
      <c r="C5096" s="52">
        <v>7</v>
      </c>
      <c r="D5096" s="52">
        <v>2013</v>
      </c>
      <c r="E5096" s="71"/>
    </row>
    <row r="5097" spans="1:5" s="52" customFormat="1" ht="12.75" customHeight="1" x14ac:dyDescent="0.2">
      <c r="A5097" s="42">
        <v>41468</v>
      </c>
      <c r="B5097" s="69">
        <v>13</v>
      </c>
      <c r="C5097" s="52">
        <v>7</v>
      </c>
      <c r="D5097" s="52">
        <v>2013</v>
      </c>
      <c r="E5097" s="71"/>
    </row>
    <row r="5098" spans="1:5" s="52" customFormat="1" ht="12.75" customHeight="1" x14ac:dyDescent="0.2">
      <c r="A5098" s="42">
        <v>41469</v>
      </c>
      <c r="B5098" s="69">
        <v>14</v>
      </c>
      <c r="C5098" s="52">
        <v>7</v>
      </c>
      <c r="D5098" s="52">
        <v>2013</v>
      </c>
      <c r="E5098" s="71"/>
    </row>
    <row r="5099" spans="1:5" s="52" customFormat="1" ht="12.75" customHeight="1" x14ac:dyDescent="0.2">
      <c r="A5099" s="42">
        <v>41470</v>
      </c>
      <c r="B5099" s="69">
        <v>15</v>
      </c>
      <c r="C5099" s="52">
        <v>7</v>
      </c>
      <c r="D5099" s="52">
        <v>2013</v>
      </c>
      <c r="E5099" s="71"/>
    </row>
    <row r="5100" spans="1:5" s="52" customFormat="1" ht="12.75" customHeight="1" x14ac:dyDescent="0.2">
      <c r="A5100" s="42">
        <v>41471</v>
      </c>
      <c r="B5100" s="69">
        <v>16</v>
      </c>
      <c r="C5100" s="52">
        <v>7</v>
      </c>
      <c r="D5100" s="52">
        <v>2013</v>
      </c>
      <c r="E5100" s="71"/>
    </row>
    <row r="5101" spans="1:5" s="52" customFormat="1" ht="12.75" customHeight="1" x14ac:dyDescent="0.2">
      <c r="A5101" s="42">
        <v>41472</v>
      </c>
      <c r="B5101" s="69">
        <v>17</v>
      </c>
      <c r="C5101" s="52">
        <v>7</v>
      </c>
      <c r="D5101" s="52">
        <v>2013</v>
      </c>
      <c r="E5101" s="71"/>
    </row>
    <row r="5102" spans="1:5" s="52" customFormat="1" ht="12.75" customHeight="1" x14ac:dyDescent="0.2">
      <c r="A5102" s="42">
        <v>41473</v>
      </c>
      <c r="B5102" s="69">
        <v>18</v>
      </c>
      <c r="C5102" s="52">
        <v>7</v>
      </c>
      <c r="D5102" s="52">
        <v>2013</v>
      </c>
      <c r="E5102" s="71"/>
    </row>
    <row r="5103" spans="1:5" s="52" customFormat="1" ht="12.75" customHeight="1" x14ac:dyDescent="0.2">
      <c r="A5103" s="42">
        <v>41474</v>
      </c>
      <c r="B5103" s="69">
        <v>19</v>
      </c>
      <c r="C5103" s="52">
        <v>7</v>
      </c>
      <c r="D5103" s="52">
        <v>2013</v>
      </c>
      <c r="E5103" s="71"/>
    </row>
    <row r="5104" spans="1:5" s="52" customFormat="1" ht="12.75" customHeight="1" x14ac:dyDescent="0.2">
      <c r="A5104" s="42">
        <v>41475</v>
      </c>
      <c r="B5104" s="69">
        <v>20</v>
      </c>
      <c r="C5104" s="52">
        <v>7</v>
      </c>
      <c r="D5104" s="52">
        <v>2013</v>
      </c>
      <c r="E5104" s="71"/>
    </row>
    <row r="5105" spans="1:5" s="52" customFormat="1" ht="12.75" customHeight="1" x14ac:dyDescent="0.2">
      <c r="A5105" s="42">
        <v>41476</v>
      </c>
      <c r="B5105" s="69">
        <v>21</v>
      </c>
      <c r="C5105" s="52">
        <v>7</v>
      </c>
      <c r="D5105" s="52">
        <v>2013</v>
      </c>
      <c r="E5105" s="71"/>
    </row>
    <row r="5106" spans="1:5" s="52" customFormat="1" ht="12.75" customHeight="1" x14ac:dyDescent="0.2">
      <c r="A5106" s="42">
        <v>41477</v>
      </c>
      <c r="B5106" s="69">
        <v>22</v>
      </c>
      <c r="C5106" s="52">
        <v>7</v>
      </c>
      <c r="D5106" s="52">
        <v>2013</v>
      </c>
      <c r="E5106" s="71"/>
    </row>
    <row r="5107" spans="1:5" s="52" customFormat="1" ht="12.75" customHeight="1" x14ac:dyDescent="0.2">
      <c r="A5107" s="42">
        <v>41478</v>
      </c>
      <c r="B5107" s="69">
        <v>23</v>
      </c>
      <c r="C5107" s="52">
        <v>7</v>
      </c>
      <c r="D5107" s="52">
        <v>2013</v>
      </c>
      <c r="E5107" s="71"/>
    </row>
    <row r="5108" spans="1:5" s="52" customFormat="1" ht="12.75" customHeight="1" x14ac:dyDescent="0.2">
      <c r="A5108" s="42">
        <v>41479</v>
      </c>
      <c r="B5108" s="69">
        <v>24</v>
      </c>
      <c r="C5108" s="52">
        <v>7</v>
      </c>
      <c r="D5108" s="52">
        <v>2013</v>
      </c>
      <c r="E5108" s="71"/>
    </row>
    <row r="5109" spans="1:5" s="52" customFormat="1" ht="12.75" customHeight="1" x14ac:dyDescent="0.2">
      <c r="A5109" s="42">
        <v>41480</v>
      </c>
      <c r="B5109" s="69">
        <v>25</v>
      </c>
      <c r="C5109" s="52">
        <v>7</v>
      </c>
      <c r="D5109" s="52">
        <v>2013</v>
      </c>
      <c r="E5109" s="71">
        <v>8.14</v>
      </c>
    </row>
    <row r="5110" spans="1:5" s="52" customFormat="1" ht="12.75" customHeight="1" x14ac:dyDescent="0.2">
      <c r="A5110" s="42">
        <v>41481</v>
      </c>
      <c r="B5110" s="69">
        <v>26</v>
      </c>
      <c r="C5110" s="52">
        <v>7</v>
      </c>
      <c r="D5110" s="52">
        <v>2013</v>
      </c>
      <c r="E5110" s="71">
        <v>7.15</v>
      </c>
    </row>
    <row r="5111" spans="1:5" s="52" customFormat="1" ht="12.75" customHeight="1" x14ac:dyDescent="0.2">
      <c r="A5111" s="42">
        <v>41482</v>
      </c>
      <c r="B5111" s="69">
        <v>27</v>
      </c>
      <c r="C5111" s="52">
        <v>7</v>
      </c>
      <c r="D5111" s="52">
        <v>2013</v>
      </c>
      <c r="E5111" s="71">
        <v>6.44</v>
      </c>
    </row>
    <row r="5112" spans="1:5" s="52" customFormat="1" ht="12.75" customHeight="1" x14ac:dyDescent="0.2">
      <c r="A5112" s="42">
        <v>41483</v>
      </c>
      <c r="B5112" s="69">
        <v>28</v>
      </c>
      <c r="C5112" s="52">
        <v>7</v>
      </c>
      <c r="D5112" s="52">
        <v>2013</v>
      </c>
      <c r="E5112" s="71">
        <v>6.03</v>
      </c>
    </row>
    <row r="5113" spans="1:5" s="52" customFormat="1" ht="12.75" customHeight="1" x14ac:dyDescent="0.2">
      <c r="A5113" s="42">
        <v>41484</v>
      </c>
      <c r="B5113" s="69">
        <v>29</v>
      </c>
      <c r="C5113" s="52">
        <v>7</v>
      </c>
      <c r="D5113" s="52">
        <v>2013</v>
      </c>
      <c r="E5113" s="71">
        <v>6.12</v>
      </c>
    </row>
    <row r="5114" spans="1:5" s="52" customFormat="1" ht="12.75" customHeight="1" x14ac:dyDescent="0.2">
      <c r="A5114" s="42">
        <v>41485</v>
      </c>
      <c r="B5114" s="69">
        <v>30</v>
      </c>
      <c r="C5114" s="52">
        <v>7</v>
      </c>
      <c r="D5114" s="52">
        <v>2013</v>
      </c>
      <c r="E5114" s="71">
        <v>6.03</v>
      </c>
    </row>
    <row r="5115" spans="1:5" s="52" customFormat="1" ht="12.75" customHeight="1" x14ac:dyDescent="0.2">
      <c r="A5115" s="42">
        <v>41486</v>
      </c>
      <c r="B5115" s="69">
        <v>31</v>
      </c>
      <c r="C5115" s="52">
        <v>7</v>
      </c>
      <c r="D5115" s="52">
        <v>2013</v>
      </c>
      <c r="E5115" s="71">
        <v>5.73</v>
      </c>
    </row>
    <row r="5116" spans="1:5" s="52" customFormat="1" ht="12.75" customHeight="1" x14ac:dyDescent="0.2">
      <c r="A5116" s="42">
        <v>41487</v>
      </c>
      <c r="B5116" s="69">
        <v>1</v>
      </c>
      <c r="C5116" s="52">
        <v>8</v>
      </c>
      <c r="D5116" s="52">
        <v>2013</v>
      </c>
      <c r="E5116" s="71">
        <v>5.41</v>
      </c>
    </row>
    <row r="5117" spans="1:5" s="52" customFormat="1" ht="12.75" customHeight="1" x14ac:dyDescent="0.2">
      <c r="A5117" s="42">
        <v>41488</v>
      </c>
      <c r="B5117" s="69">
        <v>2</v>
      </c>
      <c r="C5117" s="52">
        <v>8</v>
      </c>
      <c r="D5117" s="52">
        <v>2013</v>
      </c>
      <c r="E5117" s="71">
        <v>5.43</v>
      </c>
    </row>
    <row r="5118" spans="1:5" s="52" customFormat="1" ht="12.75" customHeight="1" x14ac:dyDescent="0.2">
      <c r="A5118" s="42">
        <v>41489</v>
      </c>
      <c r="B5118" s="69">
        <v>3</v>
      </c>
      <c r="C5118" s="52">
        <v>8</v>
      </c>
      <c r="D5118" s="52">
        <v>2013</v>
      </c>
      <c r="E5118" s="71">
        <v>5.7</v>
      </c>
    </row>
    <row r="5119" spans="1:5" s="52" customFormat="1" ht="12.75" customHeight="1" x14ac:dyDescent="0.2">
      <c r="A5119" s="42">
        <v>41490</v>
      </c>
      <c r="B5119" s="69">
        <v>4</v>
      </c>
      <c r="C5119" s="52">
        <v>8</v>
      </c>
      <c r="D5119" s="52">
        <v>2013</v>
      </c>
      <c r="E5119" s="71">
        <v>5.69</v>
      </c>
    </row>
    <row r="5120" spans="1:5" s="52" customFormat="1" ht="12.75" customHeight="1" x14ac:dyDescent="0.2">
      <c r="A5120" s="42">
        <v>41491</v>
      </c>
      <c r="B5120" s="69">
        <v>5</v>
      </c>
      <c r="C5120" s="52">
        <v>8</v>
      </c>
      <c r="D5120" s="52">
        <v>2013</v>
      </c>
      <c r="E5120" s="71">
        <v>5.46</v>
      </c>
    </row>
    <row r="5121" spans="1:5" s="52" customFormat="1" ht="12.75" customHeight="1" x14ac:dyDescent="0.2">
      <c r="A5121" s="42">
        <v>41492</v>
      </c>
      <c r="B5121" s="69">
        <v>6</v>
      </c>
      <c r="C5121" s="52">
        <v>8</v>
      </c>
      <c r="D5121" s="52">
        <v>2013</v>
      </c>
      <c r="E5121" s="71">
        <v>5.54</v>
      </c>
    </row>
    <row r="5122" spans="1:5" s="52" customFormat="1" ht="12.75" customHeight="1" x14ac:dyDescent="0.2">
      <c r="A5122" s="42">
        <v>41493</v>
      </c>
      <c r="B5122" s="69">
        <v>7</v>
      </c>
      <c r="C5122" s="52">
        <v>8</v>
      </c>
      <c r="D5122" s="52">
        <v>2013</v>
      </c>
      <c r="E5122" s="71">
        <v>5.28</v>
      </c>
    </row>
    <row r="5123" spans="1:5" s="52" customFormat="1" ht="12.75" customHeight="1" x14ac:dyDescent="0.2">
      <c r="A5123" s="42">
        <v>41494</v>
      </c>
      <c r="B5123" s="69">
        <v>8</v>
      </c>
      <c r="C5123" s="52">
        <v>8</v>
      </c>
      <c r="D5123" s="52">
        <v>2013</v>
      </c>
      <c r="E5123" s="71">
        <v>5.66</v>
      </c>
    </row>
    <row r="5124" spans="1:5" s="52" customFormat="1" ht="12.75" customHeight="1" x14ac:dyDescent="0.2">
      <c r="A5124" s="42">
        <v>41495</v>
      </c>
      <c r="B5124" s="69">
        <v>9</v>
      </c>
      <c r="C5124" s="52">
        <v>8</v>
      </c>
      <c r="D5124" s="52">
        <v>2013</v>
      </c>
      <c r="E5124" s="71">
        <v>5.71</v>
      </c>
    </row>
    <row r="5125" spans="1:5" s="52" customFormat="1" ht="12.75" customHeight="1" x14ac:dyDescent="0.2">
      <c r="A5125" s="42">
        <v>41496</v>
      </c>
      <c r="B5125" s="69">
        <v>10</v>
      </c>
      <c r="C5125" s="52">
        <v>8</v>
      </c>
      <c r="D5125" s="52">
        <v>2013</v>
      </c>
      <c r="E5125" s="71">
        <v>5.5</v>
      </c>
    </row>
    <row r="5126" spans="1:5" s="52" customFormat="1" ht="12.75" customHeight="1" x14ac:dyDescent="0.2">
      <c r="A5126" s="42">
        <v>41497</v>
      </c>
      <c r="B5126" s="69">
        <v>11</v>
      </c>
      <c r="C5126" s="52">
        <v>8</v>
      </c>
      <c r="D5126" s="52">
        <v>2013</v>
      </c>
      <c r="E5126" s="71">
        <v>5.05</v>
      </c>
    </row>
    <row r="5127" spans="1:5" s="52" customFormat="1" ht="12.75" customHeight="1" x14ac:dyDescent="0.2">
      <c r="A5127" s="42">
        <v>41498</v>
      </c>
      <c r="B5127" s="69">
        <v>12</v>
      </c>
      <c r="C5127" s="52">
        <v>8</v>
      </c>
      <c r="D5127" s="52">
        <v>2013</v>
      </c>
      <c r="E5127" s="71">
        <v>5.16</v>
      </c>
    </row>
    <row r="5128" spans="1:5" s="52" customFormat="1" ht="12.75" customHeight="1" x14ac:dyDescent="0.2">
      <c r="A5128" s="42">
        <v>41499</v>
      </c>
      <c r="B5128" s="69">
        <v>13</v>
      </c>
      <c r="C5128" s="52">
        <v>8</v>
      </c>
      <c r="D5128" s="52">
        <v>2013</v>
      </c>
      <c r="E5128" s="71">
        <v>5.41</v>
      </c>
    </row>
    <row r="5129" spans="1:5" s="52" customFormat="1" ht="12.75" customHeight="1" x14ac:dyDescent="0.2">
      <c r="A5129" s="42">
        <v>41500</v>
      </c>
      <c r="B5129" s="69">
        <v>14</v>
      </c>
      <c r="C5129" s="52">
        <v>8</v>
      </c>
      <c r="D5129" s="52">
        <v>2013</v>
      </c>
      <c r="E5129" s="71">
        <v>4.9800000000000004</v>
      </c>
    </row>
    <row r="5130" spans="1:5" s="52" customFormat="1" ht="12.75" customHeight="1" x14ac:dyDescent="0.2">
      <c r="A5130" s="42">
        <v>41501</v>
      </c>
      <c r="B5130" s="69">
        <v>15</v>
      </c>
      <c r="C5130" s="52">
        <v>8</v>
      </c>
      <c r="D5130" s="52">
        <v>2013</v>
      </c>
      <c r="E5130" s="71">
        <v>5.53</v>
      </c>
    </row>
    <row r="5131" spans="1:5" s="52" customFormat="1" ht="12.75" customHeight="1" x14ac:dyDescent="0.2">
      <c r="A5131" s="42">
        <v>41502</v>
      </c>
      <c r="B5131" s="69">
        <v>16</v>
      </c>
      <c r="C5131" s="52">
        <v>8</v>
      </c>
      <c r="D5131" s="52">
        <v>2013</v>
      </c>
      <c r="E5131" s="71">
        <v>5.07</v>
      </c>
    </row>
    <row r="5132" spans="1:5" s="52" customFormat="1" ht="12.75" customHeight="1" x14ac:dyDescent="0.2">
      <c r="A5132" s="42">
        <v>41503</v>
      </c>
      <c r="B5132" s="69">
        <v>17</v>
      </c>
      <c r="C5132" s="52">
        <v>8</v>
      </c>
      <c r="D5132" s="52">
        <v>2013</v>
      </c>
      <c r="E5132" s="71">
        <v>5.09</v>
      </c>
    </row>
    <row r="5133" spans="1:5" s="52" customFormat="1" ht="12.75" customHeight="1" x14ac:dyDescent="0.2">
      <c r="A5133" s="42">
        <v>41504</v>
      </c>
      <c r="B5133" s="69">
        <v>18</v>
      </c>
      <c r="C5133" s="52">
        <v>8</v>
      </c>
      <c r="D5133" s="52">
        <v>2013</v>
      </c>
      <c r="E5133" s="71">
        <v>4.9000000000000004</v>
      </c>
    </row>
    <row r="5134" spans="1:5" s="52" customFormat="1" ht="12.75" customHeight="1" x14ac:dyDescent="0.2">
      <c r="A5134" s="42">
        <v>41505</v>
      </c>
      <c r="B5134" s="69">
        <v>19</v>
      </c>
      <c r="C5134" s="52">
        <v>8</v>
      </c>
      <c r="D5134" s="52">
        <v>2013</v>
      </c>
      <c r="E5134" s="71">
        <v>4.67</v>
      </c>
    </row>
    <row r="5135" spans="1:5" s="52" customFormat="1" ht="12.75" customHeight="1" x14ac:dyDescent="0.2">
      <c r="A5135" s="42">
        <v>41506</v>
      </c>
      <c r="B5135" s="69">
        <v>20</v>
      </c>
      <c r="C5135" s="52">
        <v>8</v>
      </c>
      <c r="D5135" s="52">
        <v>2013</v>
      </c>
      <c r="E5135" s="71">
        <v>5.51</v>
      </c>
    </row>
    <row r="5136" spans="1:5" s="52" customFormat="1" ht="12.75" customHeight="1" x14ac:dyDescent="0.2">
      <c r="A5136" s="42">
        <v>41507</v>
      </c>
      <c r="B5136" s="69">
        <v>21</v>
      </c>
      <c r="C5136" s="52">
        <v>8</v>
      </c>
      <c r="D5136" s="52">
        <v>2013</v>
      </c>
      <c r="E5136" s="71">
        <v>5.92</v>
      </c>
    </row>
    <row r="5137" spans="1:5" s="52" customFormat="1" ht="12.75" customHeight="1" x14ac:dyDescent="0.2">
      <c r="A5137" s="42">
        <v>41508</v>
      </c>
      <c r="B5137" s="69">
        <v>22</v>
      </c>
      <c r="C5137" s="52">
        <v>8</v>
      </c>
      <c r="D5137" s="52">
        <v>2013</v>
      </c>
      <c r="E5137" s="71">
        <v>7.23</v>
      </c>
    </row>
    <row r="5138" spans="1:5" s="52" customFormat="1" ht="12.75" customHeight="1" x14ac:dyDescent="0.2">
      <c r="A5138" s="42">
        <v>41509</v>
      </c>
      <c r="B5138" s="69">
        <v>23</v>
      </c>
      <c r="C5138" s="52">
        <v>8</v>
      </c>
      <c r="D5138" s="52">
        <v>2013</v>
      </c>
      <c r="E5138" s="71">
        <v>7.23</v>
      </c>
    </row>
    <row r="5139" spans="1:5" s="52" customFormat="1" ht="12.75" customHeight="1" x14ac:dyDescent="0.2">
      <c r="A5139" s="42">
        <v>41510</v>
      </c>
      <c r="B5139" s="69">
        <v>24</v>
      </c>
      <c r="C5139" s="52">
        <v>8</v>
      </c>
      <c r="D5139" s="52">
        <v>2013</v>
      </c>
      <c r="E5139" s="71">
        <v>8.6999999999999993</v>
      </c>
    </row>
    <row r="5140" spans="1:5" s="52" customFormat="1" x14ac:dyDescent="0.2">
      <c r="A5140" s="42">
        <v>41511</v>
      </c>
      <c r="B5140" s="69">
        <v>25</v>
      </c>
      <c r="C5140" s="52">
        <v>8</v>
      </c>
      <c r="D5140" s="52">
        <v>2013</v>
      </c>
      <c r="E5140" s="71">
        <v>10.1</v>
      </c>
    </row>
    <row r="5141" spans="1:5" s="52" customFormat="1" x14ac:dyDescent="0.2">
      <c r="A5141" s="42">
        <v>41512</v>
      </c>
      <c r="B5141" s="69">
        <v>26</v>
      </c>
      <c r="C5141" s="52">
        <v>8</v>
      </c>
      <c r="D5141" s="52">
        <v>2013</v>
      </c>
      <c r="E5141" s="71">
        <v>11</v>
      </c>
    </row>
    <row r="5142" spans="1:5" s="52" customFormat="1" x14ac:dyDescent="0.2">
      <c r="A5142" s="42">
        <v>41513</v>
      </c>
      <c r="B5142" s="69">
        <v>27</v>
      </c>
      <c r="C5142" s="52">
        <v>8</v>
      </c>
      <c r="D5142" s="52">
        <v>2013</v>
      </c>
      <c r="E5142" s="71">
        <v>9.27</v>
      </c>
    </row>
    <row r="5143" spans="1:5" s="52" customFormat="1" x14ac:dyDescent="0.2">
      <c r="A5143" s="42">
        <v>41514</v>
      </c>
      <c r="B5143" s="69">
        <v>28</v>
      </c>
      <c r="C5143" s="52">
        <v>8</v>
      </c>
      <c r="D5143" s="52">
        <v>2013</v>
      </c>
      <c r="E5143" s="71">
        <v>8.65</v>
      </c>
    </row>
    <row r="5144" spans="1:5" s="52" customFormat="1" x14ac:dyDescent="0.2">
      <c r="A5144" s="42">
        <v>41515</v>
      </c>
      <c r="B5144" s="69">
        <v>29</v>
      </c>
      <c r="C5144" s="52">
        <v>8</v>
      </c>
      <c r="D5144" s="52">
        <v>2013</v>
      </c>
      <c r="E5144" s="71">
        <v>8.3000000000000007</v>
      </c>
    </row>
    <row r="5145" spans="1:5" s="52" customFormat="1" x14ac:dyDescent="0.2">
      <c r="A5145" s="42">
        <v>41516</v>
      </c>
      <c r="B5145" s="69">
        <v>30</v>
      </c>
      <c r="C5145" s="52">
        <v>8</v>
      </c>
      <c r="D5145" s="52">
        <v>2013</v>
      </c>
      <c r="E5145" s="71">
        <v>8.27</v>
      </c>
    </row>
    <row r="5146" spans="1:5" s="52" customFormat="1" x14ac:dyDescent="0.2">
      <c r="A5146" s="42">
        <v>41517</v>
      </c>
      <c r="B5146" s="69">
        <v>31</v>
      </c>
      <c r="C5146" s="52">
        <v>8</v>
      </c>
      <c r="D5146" s="52">
        <v>2013</v>
      </c>
      <c r="E5146" s="71">
        <v>8.26</v>
      </c>
    </row>
    <row r="5147" spans="1:5" s="52" customFormat="1" x14ac:dyDescent="0.2">
      <c r="A5147" s="42">
        <v>41518</v>
      </c>
      <c r="B5147" s="69">
        <v>1</v>
      </c>
      <c r="C5147" s="52">
        <v>9</v>
      </c>
      <c r="D5147" s="52">
        <v>2013</v>
      </c>
      <c r="E5147" s="71">
        <v>8.08</v>
      </c>
    </row>
    <row r="5148" spans="1:5" s="52" customFormat="1" x14ac:dyDescent="0.2">
      <c r="A5148" s="42">
        <v>41519</v>
      </c>
      <c r="B5148" s="69">
        <v>2</v>
      </c>
      <c r="C5148" s="52">
        <v>9</v>
      </c>
      <c r="D5148" s="52">
        <v>2013</v>
      </c>
      <c r="E5148" s="71">
        <v>8.94</v>
      </c>
    </row>
    <row r="5149" spans="1:5" s="52" customFormat="1" x14ac:dyDescent="0.2">
      <c r="A5149" s="42">
        <v>41520</v>
      </c>
      <c r="B5149" s="69">
        <v>3</v>
      </c>
      <c r="C5149" s="52">
        <v>9</v>
      </c>
      <c r="D5149" s="52">
        <v>2013</v>
      </c>
      <c r="E5149" s="71">
        <v>10.7</v>
      </c>
    </row>
    <row r="5150" spans="1:5" s="52" customFormat="1" x14ac:dyDescent="0.2">
      <c r="A5150" s="42">
        <v>41521</v>
      </c>
      <c r="B5150" s="69">
        <v>4</v>
      </c>
      <c r="C5150" s="52">
        <v>9</v>
      </c>
      <c r="D5150" s="52">
        <v>2013</v>
      </c>
      <c r="E5150" s="71">
        <v>12.1</v>
      </c>
    </row>
    <row r="5151" spans="1:5" s="52" customFormat="1" x14ac:dyDescent="0.2">
      <c r="A5151" s="42">
        <v>41522</v>
      </c>
      <c r="B5151" s="69">
        <v>5</v>
      </c>
      <c r="C5151" s="52">
        <v>9</v>
      </c>
      <c r="D5151" s="52">
        <v>2013</v>
      </c>
      <c r="E5151" s="71">
        <v>13</v>
      </c>
    </row>
    <row r="5152" spans="1:5" s="52" customFormat="1" x14ac:dyDescent="0.2">
      <c r="A5152" s="42">
        <v>41523</v>
      </c>
      <c r="B5152" s="69">
        <v>6</v>
      </c>
      <c r="C5152" s="52">
        <v>9</v>
      </c>
      <c r="D5152" s="52">
        <v>2013</v>
      </c>
      <c r="E5152" s="71">
        <v>15.1</v>
      </c>
    </row>
    <row r="5153" spans="1:5" s="52" customFormat="1" x14ac:dyDescent="0.2">
      <c r="A5153" s="42">
        <v>41524</v>
      </c>
      <c r="B5153" s="69">
        <v>7</v>
      </c>
      <c r="C5153" s="52">
        <v>9</v>
      </c>
      <c r="D5153" s="52">
        <v>2013</v>
      </c>
      <c r="E5153" s="71">
        <v>17.899999999999999</v>
      </c>
    </row>
    <row r="5154" spans="1:5" s="52" customFormat="1" x14ac:dyDescent="0.2">
      <c r="A5154" s="42">
        <v>41525</v>
      </c>
      <c r="B5154" s="69">
        <v>8</v>
      </c>
      <c r="C5154" s="52">
        <v>9</v>
      </c>
      <c r="D5154" s="52">
        <v>2013</v>
      </c>
      <c r="E5154" s="71">
        <v>19.600000000000001</v>
      </c>
    </row>
    <row r="5155" spans="1:5" s="52" customFormat="1" x14ac:dyDescent="0.2">
      <c r="A5155" s="42">
        <v>41526</v>
      </c>
      <c r="B5155" s="69">
        <v>9</v>
      </c>
      <c r="C5155" s="52">
        <v>9</v>
      </c>
      <c r="D5155" s="52">
        <v>2013</v>
      </c>
      <c r="E5155" s="71">
        <v>16.7</v>
      </c>
    </row>
    <row r="5156" spans="1:5" s="52" customFormat="1" x14ac:dyDescent="0.2">
      <c r="A5156" s="42">
        <v>41527</v>
      </c>
      <c r="B5156" s="69">
        <v>10</v>
      </c>
      <c r="C5156" s="52">
        <v>9</v>
      </c>
      <c r="D5156" s="52">
        <v>2013</v>
      </c>
      <c r="E5156" s="71">
        <v>13.5</v>
      </c>
    </row>
    <row r="5157" spans="1:5" s="52" customFormat="1" x14ac:dyDescent="0.2">
      <c r="A5157" s="42">
        <v>41528</v>
      </c>
      <c r="B5157" s="69">
        <v>11</v>
      </c>
      <c r="C5157" s="52">
        <v>9</v>
      </c>
      <c r="D5157" s="52">
        <v>2013</v>
      </c>
      <c r="E5157" s="71">
        <v>9.4499999999999993</v>
      </c>
    </row>
    <row r="5158" spans="1:5" s="52" customFormat="1" x14ac:dyDescent="0.2">
      <c r="A5158" s="42">
        <v>41529</v>
      </c>
      <c r="B5158" s="69">
        <v>12</v>
      </c>
      <c r="C5158" s="52">
        <v>9</v>
      </c>
      <c r="D5158" s="52">
        <v>2013</v>
      </c>
      <c r="E5158" s="71">
        <v>9.27</v>
      </c>
    </row>
    <row r="5159" spans="1:5" s="52" customFormat="1" x14ac:dyDescent="0.2">
      <c r="A5159" s="42">
        <v>41530</v>
      </c>
      <c r="B5159" s="69">
        <v>13</v>
      </c>
      <c r="C5159" s="52">
        <v>9</v>
      </c>
      <c r="D5159" s="52">
        <v>2013</v>
      </c>
      <c r="E5159" s="71">
        <v>18.2</v>
      </c>
    </row>
    <row r="5160" spans="1:5" s="52" customFormat="1" x14ac:dyDescent="0.2">
      <c r="A5160" s="42">
        <v>41531</v>
      </c>
      <c r="B5160" s="69">
        <v>14</v>
      </c>
      <c r="C5160" s="52">
        <v>9</v>
      </c>
      <c r="D5160" s="52">
        <v>2013</v>
      </c>
      <c r="E5160" s="71">
        <v>20.2</v>
      </c>
    </row>
    <row r="5161" spans="1:5" s="52" customFormat="1" x14ac:dyDescent="0.2">
      <c r="A5161" s="42">
        <v>41532</v>
      </c>
      <c r="B5161" s="69">
        <v>15</v>
      </c>
      <c r="C5161" s="52">
        <v>9</v>
      </c>
      <c r="D5161" s="52">
        <v>2013</v>
      </c>
      <c r="E5161" s="71">
        <v>14.1</v>
      </c>
    </row>
    <row r="5162" spans="1:5" s="52" customFormat="1" x14ac:dyDescent="0.2">
      <c r="A5162" s="42">
        <v>41533</v>
      </c>
      <c r="B5162" s="69">
        <v>16</v>
      </c>
      <c r="C5162" s="52">
        <v>9</v>
      </c>
      <c r="D5162" s="52">
        <v>2013</v>
      </c>
      <c r="E5162" s="71">
        <v>10.9</v>
      </c>
    </row>
    <row r="5163" spans="1:5" s="52" customFormat="1" x14ac:dyDescent="0.2">
      <c r="A5163" s="42">
        <v>41534</v>
      </c>
      <c r="B5163" s="69">
        <v>17</v>
      </c>
      <c r="C5163" s="52">
        <v>9</v>
      </c>
      <c r="D5163" s="52">
        <v>2013</v>
      </c>
      <c r="E5163" s="71">
        <v>15.8</v>
      </c>
    </row>
    <row r="5164" spans="1:5" s="52" customFormat="1" x14ac:dyDescent="0.2">
      <c r="A5164" s="42">
        <v>41535</v>
      </c>
      <c r="B5164" s="69">
        <v>18</v>
      </c>
      <c r="C5164" s="52">
        <v>9</v>
      </c>
      <c r="D5164" s="52">
        <v>2013</v>
      </c>
      <c r="E5164" s="71">
        <v>25.6</v>
      </c>
    </row>
    <row r="5165" spans="1:5" s="52" customFormat="1" x14ac:dyDescent="0.2">
      <c r="A5165" s="42">
        <v>41536</v>
      </c>
      <c r="B5165" s="69">
        <v>19</v>
      </c>
      <c r="C5165" s="52">
        <v>9</v>
      </c>
      <c r="D5165" s="52">
        <v>2013</v>
      </c>
      <c r="E5165" s="71">
        <v>23.1</v>
      </c>
    </row>
    <row r="5166" spans="1:5" s="52" customFormat="1" x14ac:dyDescent="0.2">
      <c r="A5166" s="42">
        <v>41537</v>
      </c>
      <c r="B5166" s="69">
        <v>20</v>
      </c>
      <c r="C5166" s="52">
        <v>9</v>
      </c>
      <c r="D5166" s="52">
        <v>2013</v>
      </c>
      <c r="E5166" s="71">
        <v>15.9</v>
      </c>
    </row>
    <row r="5167" spans="1:5" s="52" customFormat="1" x14ac:dyDescent="0.2">
      <c r="A5167" s="42">
        <v>41538</v>
      </c>
      <c r="B5167" s="69">
        <v>21</v>
      </c>
      <c r="C5167" s="52">
        <v>9</v>
      </c>
      <c r="D5167" s="52">
        <v>2013</v>
      </c>
      <c r="E5167" s="71">
        <v>12.2</v>
      </c>
    </row>
    <row r="5168" spans="1:5" s="52" customFormat="1" x14ac:dyDescent="0.2">
      <c r="A5168" s="42">
        <v>41539</v>
      </c>
      <c r="B5168" s="69">
        <v>22</v>
      </c>
      <c r="C5168" s="52">
        <v>9</v>
      </c>
      <c r="D5168" s="52">
        <v>2013</v>
      </c>
      <c r="E5168" s="71">
        <v>11.5</v>
      </c>
    </row>
    <row r="5169" spans="1:5" s="52" customFormat="1" x14ac:dyDescent="0.2">
      <c r="A5169" s="42">
        <v>41540</v>
      </c>
      <c r="B5169" s="69">
        <v>23</v>
      </c>
      <c r="C5169" s="52">
        <v>9</v>
      </c>
      <c r="D5169" s="52">
        <v>2013</v>
      </c>
      <c r="E5169" s="71">
        <v>10.8</v>
      </c>
    </row>
    <row r="5170" spans="1:5" s="52" customFormat="1" x14ac:dyDescent="0.2">
      <c r="A5170" s="42">
        <v>41541</v>
      </c>
      <c r="B5170" s="69">
        <v>24</v>
      </c>
      <c r="C5170" s="52">
        <v>9</v>
      </c>
      <c r="D5170" s="52">
        <v>2013</v>
      </c>
      <c r="E5170" s="71">
        <v>11</v>
      </c>
    </row>
    <row r="5171" spans="1:5" s="52" customFormat="1" x14ac:dyDescent="0.2">
      <c r="A5171" s="42">
        <v>41542</v>
      </c>
      <c r="B5171" s="69">
        <v>25</v>
      </c>
      <c r="C5171" s="52">
        <v>9</v>
      </c>
      <c r="D5171" s="52">
        <v>2013</v>
      </c>
      <c r="E5171" s="71">
        <v>11</v>
      </c>
    </row>
    <row r="5172" spans="1:5" s="52" customFormat="1" x14ac:dyDescent="0.2">
      <c r="A5172" s="42">
        <v>41543</v>
      </c>
      <c r="B5172" s="69">
        <v>26</v>
      </c>
      <c r="C5172" s="52">
        <v>9</v>
      </c>
      <c r="D5172" s="52">
        <v>2013</v>
      </c>
      <c r="E5172" s="71">
        <v>11.7</v>
      </c>
    </row>
    <row r="5173" spans="1:5" s="52" customFormat="1" x14ac:dyDescent="0.2">
      <c r="A5173" s="42">
        <v>41544</v>
      </c>
      <c r="B5173" s="69">
        <v>27</v>
      </c>
      <c r="C5173" s="52">
        <v>9</v>
      </c>
      <c r="D5173" s="52">
        <v>2013</v>
      </c>
      <c r="E5173" s="71">
        <v>13.1</v>
      </c>
    </row>
    <row r="5174" spans="1:5" s="52" customFormat="1" x14ac:dyDescent="0.2">
      <c r="A5174" s="42">
        <v>41545</v>
      </c>
      <c r="B5174" s="69">
        <v>28</v>
      </c>
      <c r="C5174" s="52">
        <v>9</v>
      </c>
      <c r="D5174" s="52">
        <v>2013</v>
      </c>
      <c r="E5174" s="71">
        <v>11.2</v>
      </c>
    </row>
    <row r="5175" spans="1:5" s="52" customFormat="1" x14ac:dyDescent="0.2">
      <c r="A5175" s="42">
        <v>41546</v>
      </c>
      <c r="B5175" s="69">
        <v>29</v>
      </c>
      <c r="C5175" s="52">
        <v>9</v>
      </c>
      <c r="D5175" s="52">
        <v>2013</v>
      </c>
      <c r="E5175" s="71">
        <v>10.199999999999999</v>
      </c>
    </row>
    <row r="5176" spans="1:5" s="52" customFormat="1" x14ac:dyDescent="0.2">
      <c r="A5176" s="42">
        <v>41547</v>
      </c>
      <c r="B5176" s="69">
        <v>30</v>
      </c>
      <c r="C5176" s="52">
        <v>9</v>
      </c>
      <c r="D5176" s="52">
        <v>2013</v>
      </c>
      <c r="E5176" s="71">
        <v>10</v>
      </c>
    </row>
    <row r="5177" spans="1:5" s="52" customFormat="1" x14ac:dyDescent="0.2">
      <c r="A5177" s="42">
        <v>41548</v>
      </c>
      <c r="B5177" s="69">
        <v>1</v>
      </c>
      <c r="C5177" s="52">
        <v>10</v>
      </c>
      <c r="D5177" s="52">
        <v>2013</v>
      </c>
      <c r="E5177" s="72">
        <v>9.89</v>
      </c>
    </row>
    <row r="5178" spans="1:5" s="52" customFormat="1" x14ac:dyDescent="0.2">
      <c r="A5178" s="42">
        <v>41549</v>
      </c>
      <c r="B5178" s="69">
        <v>2</v>
      </c>
      <c r="C5178" s="52">
        <v>10</v>
      </c>
      <c r="D5178" s="52">
        <v>2013</v>
      </c>
      <c r="E5178" s="72">
        <v>8.34</v>
      </c>
    </row>
    <row r="5179" spans="1:5" s="52" customFormat="1" x14ac:dyDescent="0.2">
      <c r="A5179" s="42">
        <v>41550</v>
      </c>
      <c r="B5179" s="69">
        <v>3</v>
      </c>
      <c r="C5179" s="52">
        <v>10</v>
      </c>
      <c r="D5179" s="52">
        <v>2013</v>
      </c>
      <c r="E5179" s="72">
        <v>9.17</v>
      </c>
    </row>
    <row r="5180" spans="1:5" s="52" customFormat="1" x14ac:dyDescent="0.2">
      <c r="A5180" s="42">
        <v>41551</v>
      </c>
      <c r="B5180" s="69">
        <v>4</v>
      </c>
      <c r="C5180" s="52">
        <v>10</v>
      </c>
      <c r="D5180" s="52">
        <v>2013</v>
      </c>
      <c r="E5180" s="72">
        <v>8.4700000000000006</v>
      </c>
    </row>
    <row r="5181" spans="1:5" s="52" customFormat="1" x14ac:dyDescent="0.2">
      <c r="A5181" s="42">
        <v>41552</v>
      </c>
      <c r="B5181" s="69">
        <v>5</v>
      </c>
      <c r="C5181" s="52">
        <v>10</v>
      </c>
      <c r="D5181" s="52">
        <v>2013</v>
      </c>
      <c r="E5181" s="72">
        <v>10.8</v>
      </c>
    </row>
    <row r="5182" spans="1:5" s="52" customFormat="1" x14ac:dyDescent="0.2">
      <c r="A5182" s="42">
        <v>41553</v>
      </c>
      <c r="B5182" s="69">
        <v>6</v>
      </c>
      <c r="C5182" s="52">
        <v>10</v>
      </c>
      <c r="D5182" s="52">
        <v>2013</v>
      </c>
      <c r="E5182" s="72">
        <v>10.199999999999999</v>
      </c>
    </row>
    <row r="5183" spans="1:5" s="52" customFormat="1" x14ac:dyDescent="0.2">
      <c r="A5183" s="42">
        <v>41554</v>
      </c>
      <c r="B5183" s="69">
        <v>7</v>
      </c>
      <c r="C5183" s="52">
        <v>10</v>
      </c>
      <c r="D5183" s="52">
        <v>2013</v>
      </c>
      <c r="E5183" s="72">
        <v>8.4499999999999993</v>
      </c>
    </row>
    <row r="5184" spans="1:5" s="52" customFormat="1" x14ac:dyDescent="0.2">
      <c r="A5184" s="42">
        <v>41555</v>
      </c>
      <c r="B5184" s="69">
        <v>8</v>
      </c>
      <c r="C5184" s="52">
        <v>10</v>
      </c>
      <c r="D5184" s="52">
        <v>2013</v>
      </c>
      <c r="E5184" s="72">
        <v>11.5</v>
      </c>
    </row>
    <row r="5185" spans="1:5" s="52" customFormat="1" x14ac:dyDescent="0.2">
      <c r="A5185" s="42">
        <v>41556</v>
      </c>
      <c r="B5185" s="69">
        <v>9</v>
      </c>
      <c r="C5185" s="52">
        <v>10</v>
      </c>
      <c r="D5185" s="52">
        <v>2013</v>
      </c>
      <c r="E5185" s="72">
        <v>8.31</v>
      </c>
    </row>
    <row r="5186" spans="1:5" s="52" customFormat="1" x14ac:dyDescent="0.2">
      <c r="A5186" s="42">
        <v>41557</v>
      </c>
      <c r="B5186" s="69">
        <v>10</v>
      </c>
      <c r="C5186" s="52">
        <v>10</v>
      </c>
      <c r="D5186" s="52">
        <v>2013</v>
      </c>
      <c r="E5186" s="72">
        <v>4.4800000000000004</v>
      </c>
    </row>
    <row r="5187" spans="1:5" s="52" customFormat="1" x14ac:dyDescent="0.2">
      <c r="A5187" s="42">
        <v>41558</v>
      </c>
      <c r="B5187" s="69">
        <v>11</v>
      </c>
      <c r="C5187" s="52">
        <v>10</v>
      </c>
      <c r="D5187" s="52">
        <v>2013</v>
      </c>
      <c r="E5187" s="72">
        <v>8.2899999999999991</v>
      </c>
    </row>
    <row r="5188" spans="1:5" s="52" customFormat="1" x14ac:dyDescent="0.2">
      <c r="A5188" s="42">
        <v>41559</v>
      </c>
      <c r="B5188" s="69">
        <v>12</v>
      </c>
      <c r="C5188" s="52">
        <v>10</v>
      </c>
      <c r="D5188" s="52">
        <v>2013</v>
      </c>
      <c r="E5188" s="72">
        <v>16.5</v>
      </c>
    </row>
    <row r="5189" spans="1:5" s="52" customFormat="1" x14ac:dyDescent="0.2">
      <c r="A5189" s="42">
        <v>41560</v>
      </c>
      <c r="B5189" s="69">
        <v>13</v>
      </c>
      <c r="C5189" s="52">
        <v>10</v>
      </c>
      <c r="D5189" s="52">
        <v>2013</v>
      </c>
      <c r="E5189" s="72">
        <v>17.600000000000001</v>
      </c>
    </row>
    <row r="5190" spans="1:5" s="52" customFormat="1" x14ac:dyDescent="0.2">
      <c r="A5190" s="42">
        <v>41561</v>
      </c>
      <c r="B5190" s="69">
        <v>14</v>
      </c>
      <c r="C5190" s="52">
        <v>10</v>
      </c>
      <c r="D5190" s="52">
        <v>2013</v>
      </c>
      <c r="E5190" s="72">
        <v>31.6</v>
      </c>
    </row>
    <row r="5191" spans="1:5" s="52" customFormat="1" x14ac:dyDescent="0.2">
      <c r="A5191" s="42">
        <v>41562</v>
      </c>
      <c r="B5191" s="69">
        <v>15</v>
      </c>
      <c r="C5191" s="52">
        <v>10</v>
      </c>
      <c r="D5191" s="52">
        <v>2013</v>
      </c>
      <c r="E5191" s="72">
        <v>45.8</v>
      </c>
    </row>
    <row r="5192" spans="1:5" s="52" customFormat="1" x14ac:dyDescent="0.2">
      <c r="A5192" s="42">
        <v>41563</v>
      </c>
      <c r="B5192" s="69">
        <v>16</v>
      </c>
      <c r="C5192" s="52">
        <v>10</v>
      </c>
      <c r="D5192" s="52">
        <v>2013</v>
      </c>
      <c r="E5192" s="72">
        <v>38</v>
      </c>
    </row>
    <row r="5193" spans="1:5" s="52" customFormat="1" x14ac:dyDescent="0.2">
      <c r="A5193" s="42">
        <v>41564</v>
      </c>
      <c r="B5193" s="69">
        <v>17</v>
      </c>
      <c r="C5193" s="52">
        <v>10</v>
      </c>
      <c r="D5193" s="52">
        <v>2013</v>
      </c>
      <c r="E5193" s="72">
        <v>21.7</v>
      </c>
    </row>
    <row r="5194" spans="1:5" s="52" customFormat="1" x14ac:dyDescent="0.2">
      <c r="A5194" s="42">
        <v>41565</v>
      </c>
      <c r="B5194" s="69">
        <v>18</v>
      </c>
      <c r="C5194" s="52">
        <v>10</v>
      </c>
      <c r="D5194" s="52">
        <v>2013</v>
      </c>
      <c r="E5194" s="72">
        <v>17.2</v>
      </c>
    </row>
    <row r="5195" spans="1:5" s="52" customFormat="1" x14ac:dyDescent="0.2">
      <c r="A5195" s="42">
        <v>41566</v>
      </c>
      <c r="B5195" s="69">
        <v>19</v>
      </c>
      <c r="C5195" s="52">
        <v>10</v>
      </c>
      <c r="D5195" s="52">
        <v>2013</v>
      </c>
      <c r="E5195" s="72">
        <v>11.4</v>
      </c>
    </row>
    <row r="5196" spans="1:5" s="52" customFormat="1" x14ac:dyDescent="0.2">
      <c r="A5196" s="42">
        <v>41567</v>
      </c>
      <c r="B5196" s="69">
        <v>20</v>
      </c>
      <c r="C5196" s="52">
        <v>10</v>
      </c>
      <c r="D5196" s="52">
        <v>2013</v>
      </c>
      <c r="E5196" s="72">
        <v>8.9</v>
      </c>
    </row>
    <row r="5197" spans="1:5" s="52" customFormat="1" x14ac:dyDescent="0.2">
      <c r="A5197" s="42">
        <v>41568</v>
      </c>
      <c r="B5197" s="69">
        <v>21</v>
      </c>
      <c r="C5197" s="52">
        <v>10</v>
      </c>
      <c r="D5197" s="52">
        <v>2013</v>
      </c>
      <c r="E5197" s="72">
        <v>9.15</v>
      </c>
    </row>
    <row r="5198" spans="1:5" s="52" customFormat="1" x14ac:dyDescent="0.2">
      <c r="A5198" s="42">
        <v>41569</v>
      </c>
      <c r="B5198" s="69">
        <v>22</v>
      </c>
      <c r="C5198" s="52">
        <v>10</v>
      </c>
      <c r="D5198" s="52">
        <v>2013</v>
      </c>
      <c r="E5198" s="72">
        <v>13.8</v>
      </c>
    </row>
    <row r="5199" spans="1:5" s="52" customFormat="1" x14ac:dyDescent="0.2">
      <c r="A5199" s="42">
        <v>41570</v>
      </c>
      <c r="B5199" s="69">
        <v>23</v>
      </c>
      <c r="C5199" s="52">
        <v>10</v>
      </c>
      <c r="D5199" s="52">
        <v>2013</v>
      </c>
      <c r="E5199" s="72">
        <v>38.1</v>
      </c>
    </row>
    <row r="5200" spans="1:5" s="52" customFormat="1" x14ac:dyDescent="0.2">
      <c r="A5200" s="42">
        <v>41571</v>
      </c>
      <c r="B5200" s="69">
        <v>24</v>
      </c>
      <c r="C5200" s="52">
        <v>10</v>
      </c>
      <c r="D5200" s="52">
        <v>2013</v>
      </c>
      <c r="E5200" s="72">
        <v>57.4</v>
      </c>
    </row>
    <row r="5201" spans="1:5" s="52" customFormat="1" x14ac:dyDescent="0.2">
      <c r="A5201" s="42">
        <v>41572</v>
      </c>
      <c r="B5201" s="69">
        <v>25</v>
      </c>
      <c r="C5201" s="52">
        <v>10</v>
      </c>
      <c r="D5201" s="52">
        <v>2013</v>
      </c>
      <c r="E5201" s="72">
        <v>38.200000000000003</v>
      </c>
    </row>
    <row r="5202" spans="1:5" s="52" customFormat="1" x14ac:dyDescent="0.2">
      <c r="A5202" s="42">
        <v>41573</v>
      </c>
      <c r="B5202" s="69">
        <v>26</v>
      </c>
      <c r="C5202" s="52">
        <v>10</v>
      </c>
      <c r="D5202" s="52">
        <v>2013</v>
      </c>
      <c r="E5202" s="72">
        <v>20</v>
      </c>
    </row>
    <row r="5203" spans="1:5" s="52" customFormat="1" x14ac:dyDescent="0.2">
      <c r="A5203" s="42">
        <v>41574</v>
      </c>
      <c r="B5203" s="69">
        <v>27</v>
      </c>
      <c r="C5203" s="52">
        <v>10</v>
      </c>
      <c r="D5203" s="52">
        <v>2013</v>
      </c>
      <c r="E5203" s="72">
        <v>9.7899999999999991</v>
      </c>
    </row>
    <row r="5204" spans="1:5" s="52" customFormat="1" x14ac:dyDescent="0.2">
      <c r="A5204" s="42">
        <v>41575</v>
      </c>
      <c r="B5204" s="69">
        <v>28</v>
      </c>
      <c r="C5204" s="52">
        <v>10</v>
      </c>
      <c r="D5204" s="52">
        <v>2013</v>
      </c>
      <c r="E5204" s="72">
        <v>8.7200000000000006</v>
      </c>
    </row>
    <row r="5205" spans="1:5" s="52" customFormat="1" x14ac:dyDescent="0.2">
      <c r="A5205" s="42">
        <v>41576</v>
      </c>
      <c r="B5205" s="69">
        <v>29</v>
      </c>
      <c r="C5205" s="52">
        <v>10</v>
      </c>
      <c r="D5205" s="52">
        <v>2013</v>
      </c>
      <c r="E5205" s="72">
        <v>9.75</v>
      </c>
    </row>
    <row r="5206" spans="1:5" s="52" customFormat="1" x14ac:dyDescent="0.2">
      <c r="A5206" s="42">
        <v>41577</v>
      </c>
      <c r="B5206" s="69">
        <v>30</v>
      </c>
      <c r="C5206" s="52">
        <v>10</v>
      </c>
      <c r="D5206" s="52">
        <v>2013</v>
      </c>
      <c r="E5206" s="72">
        <v>12</v>
      </c>
    </row>
    <row r="5207" spans="1:5" s="52" customFormat="1" x14ac:dyDescent="0.2">
      <c r="A5207" s="42">
        <v>41578</v>
      </c>
      <c r="B5207" s="69">
        <v>31</v>
      </c>
      <c r="C5207" s="52">
        <v>10</v>
      </c>
      <c r="D5207" s="52">
        <v>2013</v>
      </c>
      <c r="E5207" s="72">
        <v>12.6</v>
      </c>
    </row>
    <row r="5208" spans="1:5" s="52" customFormat="1" x14ac:dyDescent="0.2">
      <c r="A5208" s="42">
        <v>41579</v>
      </c>
      <c r="B5208" s="69">
        <v>1</v>
      </c>
      <c r="C5208" s="52">
        <v>11</v>
      </c>
      <c r="D5208" s="52">
        <v>2013</v>
      </c>
      <c r="E5208" s="72">
        <v>11.5</v>
      </c>
    </row>
    <row r="5209" spans="1:5" s="52" customFormat="1" x14ac:dyDescent="0.2">
      <c r="A5209" s="42">
        <v>41580</v>
      </c>
      <c r="B5209" s="69">
        <v>2</v>
      </c>
      <c r="C5209" s="52">
        <v>11</v>
      </c>
      <c r="D5209" s="52">
        <v>2013</v>
      </c>
      <c r="E5209" s="72">
        <v>7.94</v>
      </c>
    </row>
    <row r="5210" spans="1:5" s="52" customFormat="1" x14ac:dyDescent="0.2">
      <c r="A5210" s="42">
        <v>41581</v>
      </c>
      <c r="B5210" s="69">
        <v>3</v>
      </c>
      <c r="C5210" s="52">
        <v>11</v>
      </c>
      <c r="D5210" s="52">
        <v>2013</v>
      </c>
      <c r="E5210" s="72">
        <v>12.6</v>
      </c>
    </row>
    <row r="5211" spans="1:5" s="52" customFormat="1" x14ac:dyDescent="0.2">
      <c r="A5211" s="42">
        <v>41582</v>
      </c>
      <c r="B5211" s="69">
        <v>4</v>
      </c>
      <c r="C5211" s="52">
        <v>11</v>
      </c>
      <c r="D5211" s="52">
        <v>2013</v>
      </c>
      <c r="E5211" s="72">
        <v>17.3</v>
      </c>
    </row>
    <row r="5212" spans="1:5" s="52" customFormat="1" x14ac:dyDescent="0.2">
      <c r="A5212" s="42">
        <v>41583</v>
      </c>
      <c r="B5212" s="69">
        <v>5</v>
      </c>
      <c r="C5212" s="52">
        <v>11</v>
      </c>
      <c r="D5212" s="52">
        <v>2013</v>
      </c>
      <c r="E5212" s="72">
        <v>24.4</v>
      </c>
    </row>
    <row r="5213" spans="1:5" s="52" customFormat="1" x14ac:dyDescent="0.2">
      <c r="A5213" s="42">
        <v>41584</v>
      </c>
      <c r="B5213" s="69">
        <v>6</v>
      </c>
      <c r="C5213" s="52">
        <v>11</v>
      </c>
      <c r="D5213" s="52">
        <v>2013</v>
      </c>
      <c r="E5213" s="72">
        <v>15.4</v>
      </c>
    </row>
    <row r="5214" spans="1:5" s="52" customFormat="1" x14ac:dyDescent="0.2">
      <c r="A5214" s="42">
        <v>41585</v>
      </c>
      <c r="B5214" s="69">
        <v>7</v>
      </c>
      <c r="C5214" s="52">
        <v>11</v>
      </c>
      <c r="D5214" s="52">
        <v>2013</v>
      </c>
      <c r="E5214" s="72">
        <v>19.399999999999999</v>
      </c>
    </row>
    <row r="5215" spans="1:5" s="52" customFormat="1" x14ac:dyDescent="0.2">
      <c r="A5215" s="42">
        <v>41586</v>
      </c>
      <c r="B5215" s="69">
        <v>8</v>
      </c>
      <c r="C5215" s="52">
        <v>11</v>
      </c>
      <c r="D5215" s="52">
        <v>2013</v>
      </c>
      <c r="E5215" s="72">
        <v>22.3</v>
      </c>
    </row>
    <row r="5216" spans="1:5" s="52" customFormat="1" x14ac:dyDescent="0.2">
      <c r="A5216" s="42">
        <v>41587</v>
      </c>
      <c r="B5216" s="69">
        <v>9</v>
      </c>
      <c r="C5216" s="52">
        <v>11</v>
      </c>
      <c r="D5216" s="52">
        <v>2013</v>
      </c>
      <c r="E5216" s="72">
        <v>14.8</v>
      </c>
    </row>
    <row r="5217" spans="1:5" s="52" customFormat="1" x14ac:dyDescent="0.2">
      <c r="A5217" s="42">
        <v>41588</v>
      </c>
      <c r="B5217" s="69">
        <v>10</v>
      </c>
      <c r="C5217" s="52">
        <v>11</v>
      </c>
      <c r="D5217" s="52">
        <v>2013</v>
      </c>
      <c r="E5217" s="72">
        <v>6.93</v>
      </c>
    </row>
    <row r="5218" spans="1:5" s="52" customFormat="1" x14ac:dyDescent="0.2">
      <c r="A5218" s="42">
        <v>41589</v>
      </c>
      <c r="B5218" s="69">
        <v>11</v>
      </c>
      <c r="C5218" s="52">
        <v>11</v>
      </c>
      <c r="D5218" s="52">
        <v>2013</v>
      </c>
      <c r="E5218" s="72">
        <v>11.6</v>
      </c>
    </row>
    <row r="5219" spans="1:5" s="52" customFormat="1" x14ac:dyDescent="0.2">
      <c r="A5219" s="42">
        <v>41590</v>
      </c>
      <c r="B5219" s="69">
        <v>12</v>
      </c>
      <c r="C5219" s="52">
        <v>11</v>
      </c>
      <c r="D5219" s="52">
        <v>2013</v>
      </c>
      <c r="E5219" s="72">
        <v>23</v>
      </c>
    </row>
    <row r="5220" spans="1:5" s="52" customFormat="1" x14ac:dyDescent="0.2">
      <c r="A5220" s="42">
        <v>41591</v>
      </c>
      <c r="B5220" s="69">
        <v>13</v>
      </c>
      <c r="C5220" s="52">
        <v>11</v>
      </c>
      <c r="D5220" s="52">
        <v>2013</v>
      </c>
      <c r="E5220" s="72">
        <v>75.099999999999994</v>
      </c>
    </row>
    <row r="5221" spans="1:5" s="52" customFormat="1" x14ac:dyDescent="0.2">
      <c r="A5221" s="42">
        <v>41592</v>
      </c>
      <c r="B5221" s="69">
        <v>14</v>
      </c>
      <c r="C5221" s="52">
        <v>11</v>
      </c>
      <c r="D5221" s="52">
        <v>2013</v>
      </c>
      <c r="E5221" s="72">
        <v>65.3</v>
      </c>
    </row>
    <row r="5222" spans="1:5" s="52" customFormat="1" x14ac:dyDescent="0.2">
      <c r="A5222" s="42">
        <v>41593</v>
      </c>
      <c r="B5222" s="69">
        <v>15</v>
      </c>
      <c r="C5222" s="52">
        <v>11</v>
      </c>
      <c r="D5222" s="52">
        <v>2013</v>
      </c>
      <c r="E5222" s="72">
        <v>25.3</v>
      </c>
    </row>
    <row r="5223" spans="1:5" s="52" customFormat="1" x14ac:dyDescent="0.2">
      <c r="A5223" s="42">
        <v>41594</v>
      </c>
      <c r="B5223" s="69">
        <v>16</v>
      </c>
      <c r="C5223" s="52">
        <v>11</v>
      </c>
      <c r="D5223" s="52">
        <v>2013</v>
      </c>
      <c r="E5223" s="72">
        <v>12.8</v>
      </c>
    </row>
    <row r="5224" spans="1:5" s="52" customFormat="1" x14ac:dyDescent="0.2">
      <c r="A5224" s="42">
        <v>41595</v>
      </c>
      <c r="B5224" s="69">
        <v>17</v>
      </c>
      <c r="C5224" s="52">
        <v>11</v>
      </c>
      <c r="D5224" s="52">
        <v>2013</v>
      </c>
      <c r="E5224" s="72">
        <v>8.61</v>
      </c>
    </row>
    <row r="5225" spans="1:5" s="52" customFormat="1" x14ac:dyDescent="0.2">
      <c r="A5225" s="42">
        <v>41596</v>
      </c>
      <c r="B5225" s="69">
        <v>18</v>
      </c>
      <c r="C5225" s="52">
        <v>11</v>
      </c>
      <c r="D5225" s="52">
        <v>2013</v>
      </c>
      <c r="E5225" s="72">
        <v>7.74</v>
      </c>
    </row>
    <row r="5226" spans="1:5" s="52" customFormat="1" x14ac:dyDescent="0.2">
      <c r="A5226" s="42">
        <v>41597</v>
      </c>
      <c r="B5226" s="69">
        <v>19</v>
      </c>
      <c r="C5226" s="52">
        <v>11</v>
      </c>
      <c r="D5226" s="52">
        <v>2013</v>
      </c>
      <c r="E5226" s="72">
        <v>6.56</v>
      </c>
    </row>
    <row r="5227" spans="1:5" s="52" customFormat="1" x14ac:dyDescent="0.2">
      <c r="A5227" s="42">
        <v>41598</v>
      </c>
      <c r="B5227" s="69">
        <v>20</v>
      </c>
      <c r="C5227" s="52">
        <v>11</v>
      </c>
      <c r="D5227" s="52">
        <v>2013</v>
      </c>
      <c r="E5227" s="72">
        <v>6.77</v>
      </c>
    </row>
    <row r="5228" spans="1:5" s="52" customFormat="1" x14ac:dyDescent="0.2">
      <c r="A5228" s="42">
        <v>41599</v>
      </c>
      <c r="B5228" s="69">
        <v>21</v>
      </c>
      <c r="C5228" s="52">
        <v>11</v>
      </c>
      <c r="D5228" s="52">
        <v>2013</v>
      </c>
      <c r="E5228" s="72">
        <v>8.27</v>
      </c>
    </row>
    <row r="5229" spans="1:5" s="52" customFormat="1" x14ac:dyDescent="0.2">
      <c r="A5229" s="42">
        <v>41600</v>
      </c>
      <c r="B5229" s="69">
        <v>22</v>
      </c>
      <c r="C5229" s="52">
        <v>11</v>
      </c>
      <c r="D5229" s="52">
        <v>2013</v>
      </c>
      <c r="E5229" s="72">
        <v>8.35</v>
      </c>
    </row>
    <row r="5230" spans="1:5" s="52" customFormat="1" x14ac:dyDescent="0.2">
      <c r="A5230" s="42">
        <v>41601</v>
      </c>
      <c r="B5230" s="69">
        <v>23</v>
      </c>
      <c r="C5230" s="52">
        <v>11</v>
      </c>
      <c r="D5230" s="52">
        <v>2013</v>
      </c>
      <c r="E5230" s="72">
        <v>7.12</v>
      </c>
    </row>
    <row r="5231" spans="1:5" s="52" customFormat="1" x14ac:dyDescent="0.2">
      <c r="A5231" s="42">
        <v>41602</v>
      </c>
      <c r="B5231" s="69">
        <v>24</v>
      </c>
      <c r="C5231" s="52">
        <v>11</v>
      </c>
      <c r="D5231" s="52">
        <v>2013</v>
      </c>
      <c r="E5231" s="72">
        <v>8.7100000000000009</v>
      </c>
    </row>
    <row r="5232" spans="1:5" s="52" customFormat="1" ht="12.75" customHeight="1" x14ac:dyDescent="0.2">
      <c r="A5232" s="42">
        <v>41603</v>
      </c>
      <c r="B5232" s="69">
        <v>25</v>
      </c>
      <c r="C5232" s="52">
        <v>11</v>
      </c>
      <c r="D5232" s="52">
        <v>2013</v>
      </c>
      <c r="E5232" s="72">
        <v>12.6</v>
      </c>
    </row>
    <row r="5233" spans="1:5" s="52" customFormat="1" x14ac:dyDescent="0.2">
      <c r="A5233" s="42">
        <v>41604</v>
      </c>
      <c r="B5233" s="69">
        <v>26</v>
      </c>
      <c r="C5233" s="52">
        <v>11</v>
      </c>
      <c r="D5233" s="52">
        <v>2013</v>
      </c>
      <c r="E5233" s="72">
        <v>17.7</v>
      </c>
    </row>
    <row r="5234" spans="1:5" s="52" customFormat="1" x14ac:dyDescent="0.2">
      <c r="A5234" s="42">
        <v>41605</v>
      </c>
      <c r="B5234" s="69">
        <v>27</v>
      </c>
      <c r="C5234" s="52">
        <v>11</v>
      </c>
      <c r="D5234" s="52">
        <v>2013</v>
      </c>
      <c r="E5234" s="72">
        <v>11.4</v>
      </c>
    </row>
    <row r="5235" spans="1:5" s="52" customFormat="1" x14ac:dyDescent="0.2">
      <c r="A5235" s="42">
        <v>41606</v>
      </c>
      <c r="B5235" s="69">
        <v>28</v>
      </c>
      <c r="C5235" s="52">
        <v>11</v>
      </c>
      <c r="D5235" s="52">
        <v>2013</v>
      </c>
      <c r="E5235" s="72">
        <v>12.3</v>
      </c>
    </row>
    <row r="5236" spans="1:5" s="52" customFormat="1" x14ac:dyDescent="0.2">
      <c r="A5236" s="42">
        <v>41607</v>
      </c>
      <c r="B5236" s="69">
        <v>29</v>
      </c>
      <c r="C5236" s="52">
        <v>11</v>
      </c>
      <c r="D5236" s="52">
        <v>2013</v>
      </c>
      <c r="E5236" s="72">
        <v>9.8000000000000007</v>
      </c>
    </row>
    <row r="5237" spans="1:5" s="52" customFormat="1" x14ac:dyDescent="0.2">
      <c r="A5237" s="42">
        <v>41608</v>
      </c>
      <c r="B5237" s="69">
        <v>30</v>
      </c>
      <c r="C5237" s="52">
        <v>11</v>
      </c>
      <c r="D5237" s="52">
        <v>2013</v>
      </c>
      <c r="E5237" s="72">
        <v>9.01</v>
      </c>
    </row>
    <row r="5238" spans="1:5" s="52" customFormat="1" x14ac:dyDescent="0.2">
      <c r="A5238" s="42">
        <v>41609</v>
      </c>
      <c r="B5238" s="69">
        <v>1</v>
      </c>
      <c r="C5238" s="52">
        <v>12</v>
      </c>
      <c r="D5238" s="52">
        <v>2013</v>
      </c>
      <c r="E5238" s="72">
        <v>8.84</v>
      </c>
    </row>
    <row r="5239" spans="1:5" s="52" customFormat="1" x14ac:dyDescent="0.2">
      <c r="A5239" s="42">
        <v>41610</v>
      </c>
      <c r="B5239" s="69">
        <v>2</v>
      </c>
      <c r="C5239" s="52">
        <v>12</v>
      </c>
      <c r="D5239" s="52">
        <v>2013</v>
      </c>
      <c r="E5239" s="72">
        <v>9.19</v>
      </c>
    </row>
    <row r="5240" spans="1:5" s="52" customFormat="1" x14ac:dyDescent="0.2">
      <c r="A5240" s="42">
        <v>41611</v>
      </c>
      <c r="B5240" s="69">
        <v>3</v>
      </c>
      <c r="C5240" s="52">
        <v>12</v>
      </c>
      <c r="D5240" s="52">
        <v>2013</v>
      </c>
      <c r="E5240" s="72">
        <v>7.04</v>
      </c>
    </row>
    <row r="5241" spans="1:5" s="52" customFormat="1" x14ac:dyDescent="0.2">
      <c r="A5241" s="42">
        <v>41612</v>
      </c>
      <c r="B5241" s="69">
        <v>4</v>
      </c>
      <c r="C5241" s="52">
        <v>12</v>
      </c>
      <c r="D5241" s="52">
        <v>2013</v>
      </c>
      <c r="E5241" s="72">
        <v>11.9</v>
      </c>
    </row>
    <row r="5242" spans="1:5" s="52" customFormat="1" x14ac:dyDescent="0.2">
      <c r="A5242" s="42">
        <v>41613</v>
      </c>
      <c r="B5242" s="69">
        <v>5</v>
      </c>
      <c r="C5242" s="52">
        <v>12</v>
      </c>
      <c r="D5242" s="52">
        <v>2013</v>
      </c>
      <c r="E5242" s="72">
        <v>27.8</v>
      </c>
    </row>
    <row r="5243" spans="1:5" s="52" customFormat="1" x14ac:dyDescent="0.2">
      <c r="A5243" s="42">
        <v>41614</v>
      </c>
      <c r="B5243" s="69">
        <v>6</v>
      </c>
      <c r="C5243" s="52">
        <v>12</v>
      </c>
      <c r="D5243" s="52">
        <v>2013</v>
      </c>
      <c r="E5243" s="72">
        <v>29.3</v>
      </c>
    </row>
    <row r="5244" spans="1:5" s="52" customFormat="1" x14ac:dyDescent="0.2">
      <c r="A5244" s="42">
        <v>41615</v>
      </c>
      <c r="B5244" s="69">
        <v>7</v>
      </c>
      <c r="C5244" s="52">
        <v>12</v>
      </c>
      <c r="D5244" s="52">
        <v>2013</v>
      </c>
      <c r="E5244" s="72">
        <v>20.9</v>
      </c>
    </row>
    <row r="5245" spans="1:5" s="52" customFormat="1" x14ac:dyDescent="0.2">
      <c r="A5245" s="42">
        <v>41616</v>
      </c>
      <c r="B5245" s="69">
        <v>8</v>
      </c>
      <c r="C5245" s="52">
        <v>12</v>
      </c>
      <c r="D5245" s="52">
        <v>2013</v>
      </c>
      <c r="E5245" s="72">
        <v>16</v>
      </c>
    </row>
    <row r="5246" spans="1:5" s="52" customFormat="1" x14ac:dyDescent="0.2">
      <c r="A5246" s="42">
        <v>41617</v>
      </c>
      <c r="B5246" s="69">
        <v>9</v>
      </c>
      <c r="C5246" s="52">
        <v>12</v>
      </c>
      <c r="D5246" s="52">
        <v>2013</v>
      </c>
      <c r="E5246" s="72">
        <v>7.53</v>
      </c>
    </row>
    <row r="5247" spans="1:5" s="52" customFormat="1" x14ac:dyDescent="0.2">
      <c r="A5247" s="42">
        <v>41618</v>
      </c>
      <c r="B5247" s="69">
        <v>10</v>
      </c>
      <c r="C5247" s="52">
        <v>12</v>
      </c>
      <c r="D5247" s="52">
        <v>2013</v>
      </c>
      <c r="E5247" s="72">
        <v>12.9</v>
      </c>
    </row>
    <row r="5248" spans="1:5" s="52" customFormat="1" x14ac:dyDescent="0.2">
      <c r="A5248" s="42">
        <v>41619</v>
      </c>
      <c r="B5248" s="69">
        <v>11</v>
      </c>
      <c r="C5248" s="52">
        <v>12</v>
      </c>
      <c r="D5248" s="52">
        <v>2013</v>
      </c>
      <c r="E5248" s="72">
        <v>30.3</v>
      </c>
    </row>
    <row r="5249" spans="1:5" s="52" customFormat="1" x14ac:dyDescent="0.2">
      <c r="A5249" s="42">
        <v>41620</v>
      </c>
      <c r="B5249" s="69">
        <v>12</v>
      </c>
      <c r="C5249" s="52">
        <v>12</v>
      </c>
      <c r="D5249" s="52">
        <v>2013</v>
      </c>
      <c r="E5249" s="72">
        <v>24.8</v>
      </c>
    </row>
    <row r="5250" spans="1:5" s="52" customFormat="1" x14ac:dyDescent="0.2">
      <c r="A5250" s="42">
        <v>41621</v>
      </c>
      <c r="B5250" s="69">
        <v>13</v>
      </c>
      <c r="C5250" s="52">
        <v>12</v>
      </c>
      <c r="D5250" s="52">
        <v>2013</v>
      </c>
      <c r="E5250" s="72">
        <v>12</v>
      </c>
    </row>
    <row r="5251" spans="1:5" s="52" customFormat="1" x14ac:dyDescent="0.2">
      <c r="A5251" s="42">
        <v>41622</v>
      </c>
      <c r="B5251" s="69">
        <v>14</v>
      </c>
      <c r="C5251" s="52">
        <v>12</v>
      </c>
      <c r="D5251" s="52">
        <v>2013</v>
      </c>
      <c r="E5251" s="72">
        <v>11.7</v>
      </c>
    </row>
    <row r="5252" spans="1:5" s="52" customFormat="1" x14ac:dyDescent="0.2">
      <c r="A5252" s="42">
        <v>41623</v>
      </c>
      <c r="B5252" s="69">
        <v>15</v>
      </c>
      <c r="C5252" s="52">
        <v>12</v>
      </c>
      <c r="D5252" s="52">
        <v>2013</v>
      </c>
      <c r="E5252" s="72">
        <v>12.3</v>
      </c>
    </row>
    <row r="5253" spans="1:5" s="52" customFormat="1" x14ac:dyDescent="0.2">
      <c r="A5253" s="42">
        <v>41624</v>
      </c>
      <c r="B5253" s="69">
        <v>16</v>
      </c>
      <c r="C5253" s="52">
        <v>12</v>
      </c>
      <c r="D5253" s="52">
        <v>2013</v>
      </c>
      <c r="E5253" s="72">
        <v>11.6</v>
      </c>
    </row>
    <row r="5254" spans="1:5" s="52" customFormat="1" x14ac:dyDescent="0.2">
      <c r="A5254" s="42">
        <v>41625</v>
      </c>
      <c r="B5254" s="69">
        <v>17</v>
      </c>
      <c r="C5254" s="52">
        <v>12</v>
      </c>
      <c r="D5254" s="52">
        <v>2013</v>
      </c>
      <c r="E5254" s="72">
        <v>8.27</v>
      </c>
    </row>
    <row r="5255" spans="1:5" s="52" customFormat="1" x14ac:dyDescent="0.2">
      <c r="A5255" s="42">
        <v>41626</v>
      </c>
      <c r="B5255" s="69">
        <v>18</v>
      </c>
      <c r="C5255" s="52">
        <v>12</v>
      </c>
      <c r="D5255" s="52">
        <v>2013</v>
      </c>
      <c r="E5255" s="72">
        <v>8.2200000000000006</v>
      </c>
    </row>
    <row r="5256" spans="1:5" s="52" customFormat="1" x14ac:dyDescent="0.2">
      <c r="A5256" s="42">
        <v>41627</v>
      </c>
      <c r="B5256" s="69">
        <v>19</v>
      </c>
      <c r="C5256" s="52">
        <v>12</v>
      </c>
      <c r="D5256" s="52">
        <v>2013</v>
      </c>
      <c r="E5256" s="72">
        <v>9.98</v>
      </c>
    </row>
    <row r="5257" spans="1:5" s="52" customFormat="1" x14ac:dyDescent="0.2">
      <c r="A5257" s="42">
        <v>41628</v>
      </c>
      <c r="B5257" s="69">
        <v>20</v>
      </c>
      <c r="C5257" s="52">
        <v>12</v>
      </c>
      <c r="D5257" s="52">
        <v>2013</v>
      </c>
      <c r="E5257" s="72">
        <v>9.4600000000000009</v>
      </c>
    </row>
    <row r="5258" spans="1:5" s="52" customFormat="1" x14ac:dyDescent="0.2">
      <c r="A5258" s="42">
        <v>41629</v>
      </c>
      <c r="B5258" s="69">
        <v>21</v>
      </c>
      <c r="C5258" s="52">
        <v>12</v>
      </c>
      <c r="D5258" s="52">
        <v>2013</v>
      </c>
      <c r="E5258" s="72">
        <v>9.93</v>
      </c>
    </row>
    <row r="5259" spans="1:5" s="52" customFormat="1" x14ac:dyDescent="0.2">
      <c r="A5259" s="42">
        <v>41630</v>
      </c>
      <c r="B5259" s="69">
        <v>22</v>
      </c>
      <c r="C5259" s="52">
        <v>12</v>
      </c>
      <c r="D5259" s="52">
        <v>2013</v>
      </c>
      <c r="E5259" s="72">
        <v>18.100000000000001</v>
      </c>
    </row>
    <row r="5260" spans="1:5" s="52" customFormat="1" x14ac:dyDescent="0.2">
      <c r="A5260" s="42">
        <v>41631</v>
      </c>
      <c r="B5260" s="69">
        <v>23</v>
      </c>
      <c r="C5260" s="52">
        <v>12</v>
      </c>
      <c r="D5260" s="52">
        <v>2013</v>
      </c>
      <c r="E5260" s="72">
        <v>12.1</v>
      </c>
    </row>
    <row r="5261" spans="1:5" s="52" customFormat="1" x14ac:dyDescent="0.2">
      <c r="A5261" s="42">
        <v>41632</v>
      </c>
      <c r="B5261" s="69">
        <v>24</v>
      </c>
      <c r="C5261" s="52">
        <v>12</v>
      </c>
      <c r="D5261" s="52">
        <v>2013</v>
      </c>
      <c r="E5261" s="72">
        <v>12.5</v>
      </c>
    </row>
    <row r="5262" spans="1:5" s="52" customFormat="1" x14ac:dyDescent="0.2">
      <c r="A5262" s="42">
        <v>41633</v>
      </c>
      <c r="B5262" s="69">
        <v>25</v>
      </c>
      <c r="C5262" s="52">
        <v>12</v>
      </c>
      <c r="D5262" s="52">
        <v>2013</v>
      </c>
      <c r="E5262" s="72">
        <v>11</v>
      </c>
    </row>
    <row r="5263" spans="1:5" s="52" customFormat="1" x14ac:dyDescent="0.2">
      <c r="A5263" s="42">
        <v>41634</v>
      </c>
      <c r="B5263" s="69">
        <v>26</v>
      </c>
      <c r="C5263" s="52">
        <v>12</v>
      </c>
      <c r="D5263" s="52">
        <v>2013</v>
      </c>
      <c r="E5263" s="72">
        <v>17.899999999999999</v>
      </c>
    </row>
    <row r="5264" spans="1:5" s="52" customFormat="1" x14ac:dyDescent="0.2">
      <c r="A5264" s="42">
        <v>41635</v>
      </c>
      <c r="B5264" s="69">
        <v>27</v>
      </c>
      <c r="C5264" s="52">
        <v>12</v>
      </c>
      <c r="D5264" s="52">
        <v>2013</v>
      </c>
      <c r="E5264" s="72">
        <v>12.3</v>
      </c>
    </row>
    <row r="5265" spans="1:5" s="52" customFormat="1" x14ac:dyDescent="0.2">
      <c r="A5265" s="42">
        <v>41636</v>
      </c>
      <c r="B5265" s="69">
        <v>28</v>
      </c>
      <c r="C5265" s="52">
        <v>12</v>
      </c>
      <c r="D5265" s="52">
        <v>2013</v>
      </c>
      <c r="E5265" s="72">
        <v>3.8</v>
      </c>
    </row>
    <row r="5266" spans="1:5" s="52" customFormat="1" x14ac:dyDescent="0.2">
      <c r="A5266" s="42">
        <v>41637</v>
      </c>
      <c r="B5266" s="69">
        <v>29</v>
      </c>
      <c r="C5266" s="52">
        <v>12</v>
      </c>
      <c r="D5266" s="52">
        <v>2013</v>
      </c>
      <c r="E5266" s="72">
        <v>3.63</v>
      </c>
    </row>
    <row r="5267" spans="1:5" s="52" customFormat="1" x14ac:dyDescent="0.2">
      <c r="A5267" s="42">
        <v>41638</v>
      </c>
      <c r="B5267" s="69">
        <v>30</v>
      </c>
      <c r="C5267" s="52">
        <v>12</v>
      </c>
      <c r="D5267" s="52">
        <v>2013</v>
      </c>
      <c r="E5267" s="72">
        <v>7.56</v>
      </c>
    </row>
    <row r="5268" spans="1:5" s="52" customFormat="1" x14ac:dyDescent="0.2">
      <c r="A5268" s="42">
        <v>41639</v>
      </c>
      <c r="B5268" s="69">
        <v>31</v>
      </c>
      <c r="C5268" s="52">
        <v>12</v>
      </c>
      <c r="D5268" s="52">
        <v>2013</v>
      </c>
      <c r="E5268" s="72">
        <v>6.99</v>
      </c>
    </row>
  </sheetData>
  <sortState ref="A3:B5328">
    <sortCondition ref="A3:A5328"/>
  </sortState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A1:P5973"/>
  <sheetViews>
    <sheetView zoomScale="110" zoomScaleNormal="110" workbookViewId="0">
      <pane ySplit="1" topLeftCell="A2" activePane="bottomLeft" state="frozen"/>
      <selection pane="bottomLeft" activeCell="P1" sqref="P1:P2"/>
    </sheetView>
  </sheetViews>
  <sheetFormatPr defaultRowHeight="12.75" x14ac:dyDescent="0.2"/>
  <cols>
    <col min="1" max="1" width="10.28515625" style="20" bestFit="1" customWidth="1"/>
    <col min="2" max="2" width="10.28515625" style="1" bestFit="1" customWidth="1"/>
    <col min="4" max="4" width="10.28515625" style="1" bestFit="1" customWidth="1"/>
    <col min="6" max="6" width="10.28515625" bestFit="1" customWidth="1"/>
  </cols>
  <sheetData>
    <row r="1" spans="1:16" s="53" customFormat="1" ht="12.75" customHeight="1" x14ac:dyDescent="0.2">
      <c r="A1" s="54" t="s">
        <v>0</v>
      </c>
      <c r="B1" s="76" t="s">
        <v>2</v>
      </c>
      <c r="C1" s="53" t="s">
        <v>3</v>
      </c>
      <c r="D1" s="53" t="s">
        <v>4</v>
      </c>
      <c r="E1" s="55" t="s">
        <v>1</v>
      </c>
      <c r="I1" s="53" t="s">
        <v>3</v>
      </c>
      <c r="J1" s="53" t="s">
        <v>19</v>
      </c>
      <c r="K1" s="53" t="s">
        <v>5</v>
      </c>
      <c r="M1" s="53" t="s">
        <v>4</v>
      </c>
      <c r="N1" s="53" t="s">
        <v>18</v>
      </c>
      <c r="O1" s="53" t="s">
        <v>52</v>
      </c>
      <c r="P1" s="53" t="s">
        <v>69</v>
      </c>
    </row>
    <row r="2" spans="1:16" x14ac:dyDescent="0.2">
      <c r="A2" s="20">
        <v>35796</v>
      </c>
      <c r="B2" s="1">
        <v>1</v>
      </c>
      <c r="C2">
        <v>1</v>
      </c>
      <c r="D2" s="80">
        <v>1998</v>
      </c>
      <c r="E2">
        <v>4.0380000000000003</v>
      </c>
      <c r="F2" s="20">
        <v>35796</v>
      </c>
      <c r="I2" t="s">
        <v>6</v>
      </c>
      <c r="J2" s="10">
        <v>7638.45</v>
      </c>
      <c r="K2" s="10">
        <f>J2/16</f>
        <v>477.40312499999999</v>
      </c>
      <c r="M2">
        <v>1998</v>
      </c>
      <c r="N2" s="1">
        <v>4956.3709999999983</v>
      </c>
      <c r="O2">
        <v>597.20000000000005</v>
      </c>
      <c r="P2" t="s">
        <v>70</v>
      </c>
    </row>
    <row r="3" spans="1:16" x14ac:dyDescent="0.2">
      <c r="A3" s="20">
        <v>35797</v>
      </c>
      <c r="B3" s="1">
        <v>2</v>
      </c>
      <c r="C3">
        <v>1</v>
      </c>
      <c r="D3" s="80">
        <v>1998</v>
      </c>
      <c r="E3">
        <v>4.9820000000000002</v>
      </c>
      <c r="F3" s="20">
        <v>35797</v>
      </c>
      <c r="I3" t="s">
        <v>7</v>
      </c>
      <c r="J3" s="10">
        <v>8750.08500000001</v>
      </c>
      <c r="K3" s="10">
        <f t="shared" ref="K3:K13" si="0">J3/16</f>
        <v>546.88031250000063</v>
      </c>
      <c r="M3">
        <v>1999</v>
      </c>
      <c r="N3" s="1">
        <v>7820.5969999999988</v>
      </c>
      <c r="O3">
        <v>417.4</v>
      </c>
    </row>
    <row r="4" spans="1:16" x14ac:dyDescent="0.2">
      <c r="A4" s="20">
        <v>35798</v>
      </c>
      <c r="B4" s="1">
        <v>3</v>
      </c>
      <c r="C4">
        <v>1</v>
      </c>
      <c r="D4" s="80">
        <v>1998</v>
      </c>
      <c r="E4">
        <v>5.7670000000000003</v>
      </c>
      <c r="F4" s="20">
        <v>35798</v>
      </c>
      <c r="I4" t="s">
        <v>8</v>
      </c>
      <c r="J4" s="10">
        <v>8734.027</v>
      </c>
      <c r="K4" s="10">
        <f t="shared" si="0"/>
        <v>545.8766875</v>
      </c>
      <c r="M4">
        <v>2000</v>
      </c>
      <c r="N4" s="1">
        <v>5804.2849999999989</v>
      </c>
      <c r="O4">
        <v>501.00000000000006</v>
      </c>
    </row>
    <row r="5" spans="1:16" x14ac:dyDescent="0.2">
      <c r="A5" s="20">
        <v>35799</v>
      </c>
      <c r="B5" s="1">
        <v>4</v>
      </c>
      <c r="C5">
        <v>1</v>
      </c>
      <c r="D5" s="80">
        <v>1998</v>
      </c>
      <c r="E5">
        <v>1.8120000000000001</v>
      </c>
      <c r="F5" s="20">
        <v>35799</v>
      </c>
      <c r="I5" t="s">
        <v>9</v>
      </c>
      <c r="J5" s="10">
        <v>8968.8979999999974</v>
      </c>
      <c r="K5" s="10">
        <f t="shared" si="0"/>
        <v>560.55612499999984</v>
      </c>
      <c r="M5">
        <v>2001</v>
      </c>
      <c r="N5" s="1">
        <v>8365.6789999999946</v>
      </c>
      <c r="O5">
        <v>671.40000000000009</v>
      </c>
    </row>
    <row r="6" spans="1:16" x14ac:dyDescent="0.2">
      <c r="A6" s="20">
        <v>35800</v>
      </c>
      <c r="B6" s="1">
        <v>5</v>
      </c>
      <c r="C6">
        <v>1</v>
      </c>
      <c r="D6" s="80">
        <v>1998</v>
      </c>
      <c r="E6">
        <v>6.516</v>
      </c>
      <c r="F6" s="20">
        <v>35800</v>
      </c>
      <c r="I6" t="s">
        <v>10</v>
      </c>
      <c r="J6" s="10">
        <v>6345.7319999999972</v>
      </c>
      <c r="K6" s="10">
        <f t="shared" si="0"/>
        <v>396.60824999999983</v>
      </c>
      <c r="M6">
        <v>2002</v>
      </c>
      <c r="N6" s="1">
        <v>7733.2829999999922</v>
      </c>
      <c r="O6">
        <v>453.8</v>
      </c>
    </row>
    <row r="7" spans="1:16" x14ac:dyDescent="0.2">
      <c r="A7" s="20">
        <v>35801</v>
      </c>
      <c r="B7" s="1">
        <v>6</v>
      </c>
      <c r="C7">
        <v>1</v>
      </c>
      <c r="D7" s="80">
        <v>1998</v>
      </c>
      <c r="E7">
        <v>4.0140000000000002</v>
      </c>
      <c r="F7" s="20">
        <v>35801</v>
      </c>
      <c r="I7" t="s">
        <v>11</v>
      </c>
      <c r="J7" s="10">
        <v>3615.4159999999979</v>
      </c>
      <c r="K7" s="10">
        <f t="shared" si="0"/>
        <v>225.96349999999987</v>
      </c>
      <c r="M7">
        <v>2003</v>
      </c>
      <c r="N7" s="1">
        <v>3112.3030000000003</v>
      </c>
      <c r="O7">
        <v>406.59999999999997</v>
      </c>
    </row>
    <row r="8" spans="1:16" x14ac:dyDescent="0.2">
      <c r="A8" s="20">
        <v>35802</v>
      </c>
      <c r="B8" s="1">
        <v>7</v>
      </c>
      <c r="C8">
        <v>1</v>
      </c>
      <c r="D8" s="80">
        <v>1998</v>
      </c>
      <c r="E8">
        <v>4.3520000000000003</v>
      </c>
      <c r="F8" s="20">
        <v>35802</v>
      </c>
      <c r="I8" t="s">
        <v>12</v>
      </c>
      <c r="J8" s="10">
        <v>2841.17</v>
      </c>
      <c r="K8" s="10">
        <f t="shared" si="0"/>
        <v>177.573125</v>
      </c>
      <c r="M8">
        <v>2004</v>
      </c>
      <c r="N8" s="1">
        <v>5366.5300000000025</v>
      </c>
      <c r="O8">
        <v>572.79999999999995</v>
      </c>
    </row>
    <row r="9" spans="1:16" x14ac:dyDescent="0.2">
      <c r="A9" s="20">
        <v>35803</v>
      </c>
      <c r="B9" s="1">
        <v>8</v>
      </c>
      <c r="C9">
        <v>1</v>
      </c>
      <c r="D9" s="80">
        <v>1998</v>
      </c>
      <c r="E9">
        <v>3.8029999999999999</v>
      </c>
      <c r="F9" s="20">
        <v>35803</v>
      </c>
      <c r="I9" t="s">
        <v>13</v>
      </c>
      <c r="J9" s="10">
        <v>3207.3820000000014</v>
      </c>
      <c r="K9" s="10">
        <f t="shared" si="0"/>
        <v>200.46137500000009</v>
      </c>
      <c r="M9">
        <v>2005</v>
      </c>
      <c r="N9" s="1">
        <v>6394.4340000000038</v>
      </c>
      <c r="O9">
        <v>449.4</v>
      </c>
    </row>
    <row r="10" spans="1:16" x14ac:dyDescent="0.2">
      <c r="A10" s="20">
        <v>35804</v>
      </c>
      <c r="B10" s="1">
        <v>9</v>
      </c>
      <c r="C10">
        <v>1</v>
      </c>
      <c r="D10" s="80">
        <v>1998</v>
      </c>
      <c r="E10">
        <v>4.1539999999999999</v>
      </c>
      <c r="F10" s="20">
        <v>35804</v>
      </c>
      <c r="I10" t="s">
        <v>14</v>
      </c>
      <c r="J10" s="10">
        <v>6927.2719999999963</v>
      </c>
      <c r="K10" s="10">
        <f t="shared" si="0"/>
        <v>432.95449999999977</v>
      </c>
      <c r="M10">
        <v>2006</v>
      </c>
      <c r="N10" s="1">
        <v>2350.2559999999989</v>
      </c>
      <c r="O10">
        <v>301.60000000000008</v>
      </c>
    </row>
    <row r="11" spans="1:16" x14ac:dyDescent="0.2">
      <c r="A11" s="20">
        <v>35805</v>
      </c>
      <c r="B11" s="1">
        <v>10</v>
      </c>
      <c r="C11">
        <v>1</v>
      </c>
      <c r="D11" s="80">
        <v>1998</v>
      </c>
      <c r="E11">
        <v>3.6909999999999998</v>
      </c>
      <c r="F11" s="20">
        <v>35805</v>
      </c>
      <c r="I11" t="s">
        <v>15</v>
      </c>
      <c r="J11" s="10">
        <v>8923.5010000000057</v>
      </c>
      <c r="K11" s="10">
        <f t="shared" si="0"/>
        <v>557.71881250000035</v>
      </c>
      <c r="M11">
        <v>2007</v>
      </c>
      <c r="N11" s="1">
        <v>5046.2789999999959</v>
      </c>
      <c r="O11">
        <v>652.80000000000007</v>
      </c>
    </row>
    <row r="12" spans="1:16" x14ac:dyDescent="0.2">
      <c r="A12" s="20">
        <v>35806</v>
      </c>
      <c r="B12" s="1">
        <v>11</v>
      </c>
      <c r="C12">
        <v>1</v>
      </c>
      <c r="D12" s="80">
        <v>1998</v>
      </c>
      <c r="E12">
        <v>2.3719999999999999</v>
      </c>
      <c r="F12" s="20">
        <v>35806</v>
      </c>
      <c r="I12" t="s">
        <v>16</v>
      </c>
      <c r="J12" s="10">
        <v>10915.076000000005</v>
      </c>
      <c r="K12" s="10">
        <f t="shared" si="0"/>
        <v>682.19225000000029</v>
      </c>
      <c r="M12">
        <v>2008</v>
      </c>
      <c r="N12" s="1">
        <v>4078.6070000000013</v>
      </c>
      <c r="O12">
        <v>452.59999999999997</v>
      </c>
    </row>
    <row r="13" spans="1:16" x14ac:dyDescent="0.2">
      <c r="A13" s="20">
        <v>35807</v>
      </c>
      <c r="B13" s="1">
        <v>12</v>
      </c>
      <c r="C13">
        <v>1</v>
      </c>
      <c r="D13" s="80">
        <v>1998</v>
      </c>
      <c r="E13">
        <v>2.6459999999999999</v>
      </c>
      <c r="F13" s="20">
        <v>35807</v>
      </c>
      <c r="I13" t="s">
        <v>17</v>
      </c>
      <c r="J13" s="10">
        <v>10027.494999999995</v>
      </c>
      <c r="K13" s="10">
        <f t="shared" si="0"/>
        <v>626.71843749999971</v>
      </c>
      <c r="M13">
        <v>2009</v>
      </c>
      <c r="N13" s="1">
        <v>3755.2999999999997</v>
      </c>
      <c r="O13">
        <v>377.4</v>
      </c>
    </row>
    <row r="14" spans="1:16" x14ac:dyDescent="0.2">
      <c r="A14" s="20">
        <v>35808</v>
      </c>
      <c r="B14" s="1">
        <v>13</v>
      </c>
      <c r="C14">
        <v>1</v>
      </c>
      <c r="D14" s="80">
        <v>1998</v>
      </c>
      <c r="E14">
        <v>5.181</v>
      </c>
      <c r="F14" s="20">
        <v>35808</v>
      </c>
      <c r="M14">
        <v>2010</v>
      </c>
      <c r="N14" s="1">
        <v>5446.3399999999974</v>
      </c>
      <c r="O14">
        <v>521.79999999999995</v>
      </c>
    </row>
    <row r="15" spans="1:16" x14ac:dyDescent="0.2">
      <c r="A15" s="20">
        <v>35809</v>
      </c>
      <c r="B15" s="1">
        <v>14</v>
      </c>
      <c r="C15">
        <v>1</v>
      </c>
      <c r="D15" s="80">
        <v>1998</v>
      </c>
      <c r="E15">
        <v>5.8819999999999997</v>
      </c>
      <c r="F15" s="20">
        <v>35809</v>
      </c>
      <c r="M15">
        <v>2011</v>
      </c>
      <c r="N15" s="1">
        <v>5644.5299999999961</v>
      </c>
      <c r="O15">
        <v>716</v>
      </c>
    </row>
    <row r="16" spans="1:16" x14ac:dyDescent="0.2">
      <c r="A16" s="20">
        <v>35810</v>
      </c>
      <c r="B16" s="1">
        <v>15</v>
      </c>
      <c r="C16">
        <v>1</v>
      </c>
      <c r="D16" s="80">
        <v>1998</v>
      </c>
      <c r="E16">
        <v>9.4830000000000005</v>
      </c>
      <c r="F16" s="20">
        <v>35810</v>
      </c>
      <c r="M16">
        <v>2012</v>
      </c>
      <c r="N16" s="1">
        <v>6882.6799999999994</v>
      </c>
      <c r="O16">
        <v>640.60000000000014</v>
      </c>
    </row>
    <row r="17" spans="1:15" x14ac:dyDescent="0.2">
      <c r="A17" s="20">
        <v>35811</v>
      </c>
      <c r="B17" s="1">
        <v>16</v>
      </c>
      <c r="C17">
        <v>1</v>
      </c>
      <c r="D17" s="80">
        <v>1998</v>
      </c>
      <c r="E17">
        <v>13.635</v>
      </c>
      <c r="F17" s="20">
        <v>35811</v>
      </c>
      <c r="M17">
        <v>2013</v>
      </c>
      <c r="N17" s="1">
        <v>4137.03</v>
      </c>
      <c r="O17">
        <v>572.29999999999995</v>
      </c>
    </row>
    <row r="18" spans="1:15" x14ac:dyDescent="0.2">
      <c r="A18" s="20">
        <v>35812</v>
      </c>
      <c r="B18" s="1">
        <v>17</v>
      </c>
      <c r="C18">
        <v>1</v>
      </c>
      <c r="D18" s="80">
        <v>1998</v>
      </c>
      <c r="E18">
        <v>13.063000000000001</v>
      </c>
      <c r="F18" s="20">
        <v>35812</v>
      </c>
    </row>
    <row r="19" spans="1:15" x14ac:dyDescent="0.2">
      <c r="A19" s="20">
        <v>35813</v>
      </c>
      <c r="B19" s="1">
        <v>18</v>
      </c>
      <c r="C19">
        <v>1</v>
      </c>
      <c r="D19" s="80">
        <v>1998</v>
      </c>
      <c r="E19">
        <v>12.505000000000001</v>
      </c>
      <c r="F19" s="20">
        <v>35813</v>
      </c>
    </row>
    <row r="20" spans="1:15" x14ac:dyDescent="0.2">
      <c r="A20" s="20">
        <v>35814</v>
      </c>
      <c r="B20" s="1">
        <v>19</v>
      </c>
      <c r="C20">
        <v>1</v>
      </c>
      <c r="D20" s="80">
        <v>1998</v>
      </c>
      <c r="E20">
        <v>9.8309999999999995</v>
      </c>
      <c r="F20" s="20">
        <v>35814</v>
      </c>
    </row>
    <row r="21" spans="1:15" x14ac:dyDescent="0.2">
      <c r="A21" s="20">
        <v>35815</v>
      </c>
      <c r="B21" s="1">
        <v>20</v>
      </c>
      <c r="C21">
        <v>1</v>
      </c>
      <c r="D21" s="80">
        <v>1998</v>
      </c>
      <c r="E21">
        <v>8.43</v>
      </c>
      <c r="F21" s="20">
        <v>35815</v>
      </c>
    </row>
    <row r="22" spans="1:15" x14ac:dyDescent="0.2">
      <c r="A22" s="20">
        <v>35816</v>
      </c>
      <c r="B22" s="1">
        <v>21</v>
      </c>
      <c r="C22">
        <v>1</v>
      </c>
      <c r="D22" s="80">
        <v>1998</v>
      </c>
      <c r="E22">
        <v>12.468999999999999</v>
      </c>
      <c r="F22" s="20">
        <v>35816</v>
      </c>
    </row>
    <row r="23" spans="1:15" x14ac:dyDescent="0.2">
      <c r="A23" s="20">
        <v>35817</v>
      </c>
      <c r="B23" s="1">
        <v>22</v>
      </c>
      <c r="C23">
        <v>1</v>
      </c>
      <c r="D23" s="80">
        <v>1998</v>
      </c>
      <c r="E23">
        <v>9.3569999999999993</v>
      </c>
      <c r="F23" s="20">
        <v>35817</v>
      </c>
    </row>
    <row r="24" spans="1:15" x14ac:dyDescent="0.2">
      <c r="A24" s="20">
        <v>35818</v>
      </c>
      <c r="B24" s="1">
        <v>23</v>
      </c>
      <c r="C24">
        <v>1</v>
      </c>
      <c r="D24" s="80">
        <v>1998</v>
      </c>
      <c r="E24">
        <v>7.194</v>
      </c>
      <c r="F24" s="20">
        <v>35818</v>
      </c>
    </row>
    <row r="25" spans="1:15" x14ac:dyDescent="0.2">
      <c r="A25" s="20">
        <v>35819</v>
      </c>
      <c r="B25" s="1">
        <v>24</v>
      </c>
      <c r="C25">
        <v>1</v>
      </c>
      <c r="D25" s="80">
        <v>1998</v>
      </c>
      <c r="E25">
        <v>6.907</v>
      </c>
      <c r="F25" s="20">
        <v>35819</v>
      </c>
    </row>
    <row r="26" spans="1:15" x14ac:dyDescent="0.2">
      <c r="A26" s="20">
        <v>35820</v>
      </c>
      <c r="B26" s="1">
        <v>25</v>
      </c>
      <c r="C26">
        <v>1</v>
      </c>
      <c r="D26" s="80">
        <v>1998</v>
      </c>
      <c r="E26">
        <v>5.2110000000000003</v>
      </c>
      <c r="F26" s="20">
        <v>35820</v>
      </c>
    </row>
    <row r="27" spans="1:15" x14ac:dyDescent="0.2">
      <c r="A27" s="20">
        <v>35821</v>
      </c>
      <c r="B27" s="1">
        <v>26</v>
      </c>
      <c r="C27">
        <v>1</v>
      </c>
      <c r="D27" s="80">
        <v>1998</v>
      </c>
      <c r="E27">
        <v>5.319</v>
      </c>
      <c r="F27" s="20">
        <v>35821</v>
      </c>
    </row>
    <row r="28" spans="1:15" x14ac:dyDescent="0.2">
      <c r="A28" s="20">
        <v>35822</v>
      </c>
      <c r="B28" s="1">
        <v>27</v>
      </c>
      <c r="C28">
        <v>1</v>
      </c>
      <c r="D28" s="80">
        <v>1998</v>
      </c>
      <c r="E28">
        <v>10.423999999999999</v>
      </c>
      <c r="F28" s="20">
        <v>35822</v>
      </c>
    </row>
    <row r="29" spans="1:15" x14ac:dyDescent="0.2">
      <c r="A29" s="20">
        <v>35823</v>
      </c>
      <c r="B29" s="1">
        <v>28</v>
      </c>
      <c r="C29">
        <v>1</v>
      </c>
      <c r="D29" s="80">
        <v>1998</v>
      </c>
      <c r="E29">
        <v>20.427</v>
      </c>
      <c r="F29" s="20">
        <v>35823</v>
      </c>
    </row>
    <row r="30" spans="1:15" x14ac:dyDescent="0.2">
      <c r="A30" s="20">
        <v>35824</v>
      </c>
      <c r="B30" s="1">
        <v>29</v>
      </c>
      <c r="C30">
        <v>1</v>
      </c>
      <c r="D30" s="80">
        <v>1998</v>
      </c>
      <c r="E30">
        <v>15.294</v>
      </c>
      <c r="F30" s="20">
        <v>35824</v>
      </c>
    </row>
    <row r="31" spans="1:15" x14ac:dyDescent="0.2">
      <c r="A31" s="20">
        <v>35825</v>
      </c>
      <c r="B31" s="1">
        <v>30</v>
      </c>
      <c r="C31">
        <v>1</v>
      </c>
      <c r="D31" s="80">
        <v>1998</v>
      </c>
      <c r="E31">
        <v>11.435</v>
      </c>
      <c r="F31" s="20">
        <v>35825</v>
      </c>
    </row>
    <row r="32" spans="1:15" x14ac:dyDescent="0.2">
      <c r="A32" s="20">
        <v>35826</v>
      </c>
      <c r="B32" s="1">
        <v>31</v>
      </c>
      <c r="C32">
        <v>1</v>
      </c>
      <c r="D32" s="80">
        <v>1998</v>
      </c>
      <c r="E32">
        <v>6.9210000000000003</v>
      </c>
      <c r="F32" s="20">
        <v>35826</v>
      </c>
    </row>
    <row r="33" spans="1:6" x14ac:dyDescent="0.2">
      <c r="A33" s="20">
        <v>35827</v>
      </c>
      <c r="B33" s="1">
        <v>1</v>
      </c>
      <c r="C33">
        <v>2</v>
      </c>
      <c r="D33" s="80">
        <v>1998</v>
      </c>
      <c r="E33">
        <v>3.2490000000000001</v>
      </c>
      <c r="F33" s="20">
        <v>35827</v>
      </c>
    </row>
    <row r="34" spans="1:6" x14ac:dyDescent="0.2">
      <c r="A34" s="20">
        <v>35828</v>
      </c>
      <c r="B34" s="1">
        <v>2</v>
      </c>
      <c r="C34">
        <v>2</v>
      </c>
      <c r="D34" s="80">
        <v>1998</v>
      </c>
      <c r="E34">
        <v>4.5419999999999998</v>
      </c>
      <c r="F34" s="20">
        <v>35828</v>
      </c>
    </row>
    <row r="35" spans="1:6" x14ac:dyDescent="0.2">
      <c r="A35" s="20">
        <v>35829</v>
      </c>
      <c r="B35" s="1">
        <v>3</v>
      </c>
      <c r="C35">
        <v>2</v>
      </c>
      <c r="D35" s="80">
        <v>1998</v>
      </c>
      <c r="E35">
        <v>3.3260000000000001</v>
      </c>
      <c r="F35" s="20">
        <v>35829</v>
      </c>
    </row>
    <row r="36" spans="1:6" x14ac:dyDescent="0.2">
      <c r="A36" s="20">
        <v>35830</v>
      </c>
      <c r="B36" s="1">
        <v>4</v>
      </c>
      <c r="C36">
        <v>2</v>
      </c>
      <c r="D36" s="80">
        <v>1998</v>
      </c>
      <c r="E36">
        <v>3.7330000000000001</v>
      </c>
      <c r="F36" s="20">
        <v>35830</v>
      </c>
    </row>
    <row r="37" spans="1:6" x14ac:dyDescent="0.2">
      <c r="A37" s="20">
        <v>35831</v>
      </c>
      <c r="B37" s="1">
        <v>5</v>
      </c>
      <c r="C37">
        <v>2</v>
      </c>
      <c r="D37" s="80">
        <v>1998</v>
      </c>
      <c r="E37">
        <v>2.9279999999999999</v>
      </c>
      <c r="F37" s="20">
        <v>35831</v>
      </c>
    </row>
    <row r="38" spans="1:6" x14ac:dyDescent="0.2">
      <c r="A38" s="20">
        <v>35832</v>
      </c>
      <c r="B38" s="1">
        <v>6</v>
      </c>
      <c r="C38">
        <v>2</v>
      </c>
      <c r="D38" s="80">
        <v>1998</v>
      </c>
      <c r="E38">
        <v>5.1040000000000001</v>
      </c>
      <c r="F38" s="20">
        <v>35832</v>
      </c>
    </row>
    <row r="39" spans="1:6" x14ac:dyDescent="0.2">
      <c r="A39" s="20">
        <v>35833</v>
      </c>
      <c r="B39" s="1">
        <v>7</v>
      </c>
      <c r="C39">
        <v>2</v>
      </c>
      <c r="D39" s="80">
        <v>1998</v>
      </c>
      <c r="E39">
        <v>4.3810000000000002</v>
      </c>
      <c r="F39" s="20">
        <v>35833</v>
      </c>
    </row>
    <row r="40" spans="1:6" x14ac:dyDescent="0.2">
      <c r="A40" s="20">
        <v>35834</v>
      </c>
      <c r="B40" s="1">
        <v>8</v>
      </c>
      <c r="C40">
        <v>2</v>
      </c>
      <c r="D40" s="80">
        <v>1998</v>
      </c>
      <c r="E40">
        <v>10.531000000000001</v>
      </c>
      <c r="F40" s="20">
        <v>35834</v>
      </c>
    </row>
    <row r="41" spans="1:6" x14ac:dyDescent="0.2">
      <c r="A41" s="20">
        <v>35835</v>
      </c>
      <c r="B41" s="1">
        <v>9</v>
      </c>
      <c r="C41">
        <v>2</v>
      </c>
      <c r="D41" s="80">
        <v>1998</v>
      </c>
      <c r="E41">
        <v>49.804000000000002</v>
      </c>
      <c r="F41" s="20">
        <v>35835</v>
      </c>
    </row>
    <row r="42" spans="1:6" x14ac:dyDescent="0.2">
      <c r="A42" s="20">
        <v>35836</v>
      </c>
      <c r="B42" s="1">
        <v>10</v>
      </c>
      <c r="C42">
        <v>2</v>
      </c>
      <c r="D42" s="80">
        <v>1998</v>
      </c>
      <c r="E42">
        <v>52.058</v>
      </c>
      <c r="F42" s="20">
        <v>35836</v>
      </c>
    </row>
    <row r="43" spans="1:6" x14ac:dyDescent="0.2">
      <c r="A43" s="20">
        <v>35837</v>
      </c>
      <c r="B43" s="1">
        <v>11</v>
      </c>
      <c r="C43">
        <v>2</v>
      </c>
      <c r="D43" s="80">
        <v>1998</v>
      </c>
      <c r="E43">
        <v>23.158999999999999</v>
      </c>
      <c r="F43" s="20">
        <v>35837</v>
      </c>
    </row>
    <row r="44" spans="1:6" x14ac:dyDescent="0.2">
      <c r="A44" s="20">
        <v>35838</v>
      </c>
      <c r="B44" s="1">
        <v>12</v>
      </c>
      <c r="C44">
        <v>2</v>
      </c>
      <c r="D44" s="80">
        <v>1998</v>
      </c>
      <c r="E44">
        <v>6.9740000000000002</v>
      </c>
      <c r="F44" s="20">
        <v>35838</v>
      </c>
    </row>
    <row r="45" spans="1:6" x14ac:dyDescent="0.2">
      <c r="A45" s="20">
        <v>35839</v>
      </c>
      <c r="B45" s="1">
        <v>13</v>
      </c>
      <c r="C45">
        <v>2</v>
      </c>
      <c r="D45" s="80">
        <v>1998</v>
      </c>
      <c r="E45">
        <v>11.507999999999999</v>
      </c>
      <c r="F45" s="20">
        <v>35839</v>
      </c>
    </row>
    <row r="46" spans="1:6" x14ac:dyDescent="0.2">
      <c r="A46" s="20">
        <v>35840</v>
      </c>
      <c r="B46" s="1">
        <v>14</v>
      </c>
      <c r="C46">
        <v>2</v>
      </c>
      <c r="D46" s="80">
        <v>1998</v>
      </c>
      <c r="E46">
        <v>8.4030000000000005</v>
      </c>
      <c r="F46" s="20">
        <v>35840</v>
      </c>
    </row>
    <row r="47" spans="1:6" x14ac:dyDescent="0.2">
      <c r="A47" s="20">
        <v>35841</v>
      </c>
      <c r="B47" s="1">
        <v>15</v>
      </c>
      <c r="C47">
        <v>2</v>
      </c>
      <c r="D47" s="80">
        <v>1998</v>
      </c>
      <c r="E47">
        <v>8.7539999999999996</v>
      </c>
      <c r="F47" s="20">
        <v>35841</v>
      </c>
    </row>
    <row r="48" spans="1:6" x14ac:dyDescent="0.2">
      <c r="A48" s="20">
        <v>35842</v>
      </c>
      <c r="B48" s="1">
        <v>16</v>
      </c>
      <c r="C48">
        <v>2</v>
      </c>
      <c r="D48" s="80">
        <v>1998</v>
      </c>
      <c r="E48">
        <v>7.476</v>
      </c>
      <c r="F48" s="20">
        <v>35842</v>
      </c>
    </row>
    <row r="49" spans="1:6" x14ac:dyDescent="0.2">
      <c r="A49" s="20">
        <v>35843</v>
      </c>
      <c r="B49" s="1">
        <v>17</v>
      </c>
      <c r="C49">
        <v>2</v>
      </c>
      <c r="D49" s="80">
        <v>1998</v>
      </c>
      <c r="E49">
        <v>10.191000000000001</v>
      </c>
      <c r="F49" s="20">
        <v>35843</v>
      </c>
    </row>
    <row r="50" spans="1:6" x14ac:dyDescent="0.2">
      <c r="A50" s="20">
        <v>35844</v>
      </c>
      <c r="B50" s="1">
        <v>18</v>
      </c>
      <c r="C50">
        <v>2</v>
      </c>
      <c r="D50" s="80">
        <v>1998</v>
      </c>
      <c r="E50">
        <v>17.466000000000001</v>
      </c>
      <c r="F50" s="20">
        <v>35844</v>
      </c>
    </row>
    <row r="51" spans="1:6" x14ac:dyDescent="0.2">
      <c r="A51" s="20">
        <v>35845</v>
      </c>
      <c r="B51" s="1">
        <v>19</v>
      </c>
      <c r="C51">
        <v>2</v>
      </c>
      <c r="D51" s="80">
        <v>1998</v>
      </c>
      <c r="E51">
        <v>15.012</v>
      </c>
      <c r="F51" s="20">
        <v>35845</v>
      </c>
    </row>
    <row r="52" spans="1:6" x14ac:dyDescent="0.2">
      <c r="A52" s="20">
        <v>35846</v>
      </c>
      <c r="B52" s="1">
        <v>20</v>
      </c>
      <c r="C52">
        <v>2</v>
      </c>
      <c r="D52" s="80">
        <v>1998</v>
      </c>
      <c r="E52">
        <v>12.221</v>
      </c>
      <c r="F52" s="20">
        <v>35846</v>
      </c>
    </row>
    <row r="53" spans="1:6" x14ac:dyDescent="0.2">
      <c r="A53" s="20">
        <v>35847</v>
      </c>
      <c r="B53" s="1">
        <v>21</v>
      </c>
      <c r="C53">
        <v>2</v>
      </c>
      <c r="D53" s="80">
        <v>1998</v>
      </c>
      <c r="E53">
        <v>14.115</v>
      </c>
      <c r="F53" s="20">
        <v>35847</v>
      </c>
    </row>
    <row r="54" spans="1:6" x14ac:dyDescent="0.2">
      <c r="A54" s="20">
        <v>35848</v>
      </c>
      <c r="B54" s="1">
        <v>22</v>
      </c>
      <c r="C54">
        <v>2</v>
      </c>
      <c r="D54" s="80">
        <v>1998</v>
      </c>
      <c r="E54">
        <v>10.010999999999999</v>
      </c>
      <c r="F54" s="20">
        <v>35848</v>
      </c>
    </row>
    <row r="55" spans="1:6" x14ac:dyDescent="0.2">
      <c r="A55" s="20">
        <v>35849</v>
      </c>
      <c r="B55" s="1">
        <v>23</v>
      </c>
      <c r="C55">
        <v>2</v>
      </c>
      <c r="D55" s="80">
        <v>1998</v>
      </c>
      <c r="E55">
        <v>5.3570000000000002</v>
      </c>
      <c r="F55" s="20">
        <v>35849</v>
      </c>
    </row>
    <row r="56" spans="1:6" x14ac:dyDescent="0.2">
      <c r="A56" s="20">
        <v>35850</v>
      </c>
      <c r="B56" s="1">
        <v>24</v>
      </c>
      <c r="C56">
        <v>2</v>
      </c>
      <c r="D56" s="80">
        <v>1998</v>
      </c>
      <c r="E56">
        <v>4.2850000000000001</v>
      </c>
      <c r="F56" s="20">
        <v>35850</v>
      </c>
    </row>
    <row r="57" spans="1:6" x14ac:dyDescent="0.2">
      <c r="A57" s="20">
        <v>35851</v>
      </c>
      <c r="B57" s="1">
        <v>25</v>
      </c>
      <c r="C57">
        <v>2</v>
      </c>
      <c r="D57" s="80">
        <v>1998</v>
      </c>
      <c r="E57">
        <v>3.6070000000000002</v>
      </c>
      <c r="F57" s="20">
        <v>35851</v>
      </c>
    </row>
    <row r="58" spans="1:6" x14ac:dyDescent="0.2">
      <c r="A58" s="20">
        <v>35852</v>
      </c>
      <c r="B58" s="1">
        <v>26</v>
      </c>
      <c r="C58">
        <v>2</v>
      </c>
      <c r="D58" s="80">
        <v>1998</v>
      </c>
      <c r="E58">
        <v>2.823</v>
      </c>
      <c r="F58" s="20">
        <v>35852</v>
      </c>
    </row>
    <row r="59" spans="1:6" x14ac:dyDescent="0.2">
      <c r="A59" s="20">
        <v>35853</v>
      </c>
      <c r="B59" s="1">
        <v>27</v>
      </c>
      <c r="C59">
        <v>2</v>
      </c>
      <c r="D59" s="80">
        <v>1998</v>
      </c>
      <c r="E59">
        <v>2.0089999999999999</v>
      </c>
      <c r="F59" s="20">
        <v>35853</v>
      </c>
    </row>
    <row r="60" spans="1:6" x14ac:dyDescent="0.2">
      <c r="A60" s="20">
        <v>35854</v>
      </c>
      <c r="B60" s="1">
        <v>28</v>
      </c>
      <c r="C60">
        <v>2</v>
      </c>
      <c r="D60" s="80">
        <v>1998</v>
      </c>
      <c r="E60">
        <v>2.5270000000000001</v>
      </c>
      <c r="F60" s="20">
        <v>35854</v>
      </c>
    </row>
    <row r="61" spans="1:6" x14ac:dyDescent="0.2">
      <c r="A61" s="20">
        <v>35855</v>
      </c>
      <c r="B61" s="1">
        <v>1</v>
      </c>
      <c r="C61">
        <v>3</v>
      </c>
      <c r="D61" s="80">
        <v>1998</v>
      </c>
      <c r="E61">
        <v>2.927</v>
      </c>
      <c r="F61" s="20">
        <v>35855</v>
      </c>
    </row>
    <row r="62" spans="1:6" x14ac:dyDescent="0.2">
      <c r="A62" s="20">
        <v>35856</v>
      </c>
      <c r="B62" s="1">
        <v>2</v>
      </c>
      <c r="C62">
        <v>3</v>
      </c>
      <c r="D62" s="80">
        <v>1998</v>
      </c>
      <c r="E62">
        <v>1.571</v>
      </c>
      <c r="F62" s="20">
        <v>35856</v>
      </c>
    </row>
    <row r="63" spans="1:6" x14ac:dyDescent="0.2">
      <c r="A63" s="20">
        <v>35857</v>
      </c>
      <c r="B63" s="1">
        <v>3</v>
      </c>
      <c r="C63">
        <v>3</v>
      </c>
      <c r="D63" s="80">
        <v>1998</v>
      </c>
      <c r="E63">
        <v>3.742</v>
      </c>
      <c r="F63" s="20">
        <v>35857</v>
      </c>
    </row>
    <row r="64" spans="1:6" x14ac:dyDescent="0.2">
      <c r="A64" s="20">
        <v>35858</v>
      </c>
      <c r="B64" s="1">
        <v>4</v>
      </c>
      <c r="C64">
        <v>3</v>
      </c>
      <c r="D64" s="80">
        <v>1998</v>
      </c>
      <c r="E64">
        <v>4.1619999999999999</v>
      </c>
      <c r="F64" s="20">
        <v>35858</v>
      </c>
    </row>
    <row r="65" spans="1:6" x14ac:dyDescent="0.2">
      <c r="A65" s="20">
        <v>35859</v>
      </c>
      <c r="B65" s="1">
        <v>5</v>
      </c>
      <c r="C65">
        <v>3</v>
      </c>
      <c r="D65" s="80">
        <v>1998</v>
      </c>
      <c r="E65">
        <v>2.7280000000000002</v>
      </c>
      <c r="F65" s="20">
        <v>35859</v>
      </c>
    </row>
    <row r="66" spans="1:6" x14ac:dyDescent="0.2">
      <c r="A66" s="20">
        <v>35860</v>
      </c>
      <c r="B66" s="1">
        <v>6</v>
      </c>
      <c r="C66">
        <v>3</v>
      </c>
      <c r="D66" s="80">
        <v>1998</v>
      </c>
      <c r="E66">
        <v>2.556</v>
      </c>
      <c r="F66" s="20">
        <v>35860</v>
      </c>
    </row>
    <row r="67" spans="1:6" x14ac:dyDescent="0.2">
      <c r="A67" s="20">
        <v>35861</v>
      </c>
      <c r="B67" s="1">
        <v>7</v>
      </c>
      <c r="C67">
        <v>3</v>
      </c>
      <c r="D67" s="80">
        <v>1998</v>
      </c>
      <c r="E67">
        <v>2.8170000000000002</v>
      </c>
      <c r="F67" s="20">
        <v>35861</v>
      </c>
    </row>
    <row r="68" spans="1:6" x14ac:dyDescent="0.2">
      <c r="A68" s="20">
        <v>35862</v>
      </c>
      <c r="B68" s="1">
        <v>8</v>
      </c>
      <c r="C68">
        <v>3</v>
      </c>
      <c r="D68" s="80">
        <v>1998</v>
      </c>
      <c r="E68">
        <v>4.6289999999999996</v>
      </c>
      <c r="F68" s="20">
        <v>35862</v>
      </c>
    </row>
    <row r="69" spans="1:6" x14ac:dyDescent="0.2">
      <c r="A69" s="20">
        <v>35863</v>
      </c>
      <c r="B69" s="1">
        <v>9</v>
      </c>
      <c r="C69">
        <v>3</v>
      </c>
      <c r="D69" s="80">
        <v>1998</v>
      </c>
      <c r="E69">
        <v>7.657</v>
      </c>
      <c r="F69" s="20">
        <v>35863</v>
      </c>
    </row>
    <row r="70" spans="1:6" x14ac:dyDescent="0.2">
      <c r="A70" s="20">
        <v>35864</v>
      </c>
      <c r="B70" s="1">
        <v>10</v>
      </c>
      <c r="C70">
        <v>3</v>
      </c>
      <c r="D70" s="80">
        <v>1998</v>
      </c>
      <c r="E70">
        <v>6.7329999999999997</v>
      </c>
      <c r="F70" s="20">
        <v>35864</v>
      </c>
    </row>
    <row r="71" spans="1:6" x14ac:dyDescent="0.2">
      <c r="A71" s="20">
        <v>35865</v>
      </c>
      <c r="B71" s="1">
        <v>11</v>
      </c>
      <c r="C71">
        <v>3</v>
      </c>
      <c r="D71" s="80">
        <v>1998</v>
      </c>
      <c r="E71">
        <v>9.141</v>
      </c>
      <c r="F71" s="20">
        <v>35865</v>
      </c>
    </row>
    <row r="72" spans="1:6" x14ac:dyDescent="0.2">
      <c r="A72" s="20">
        <v>35866</v>
      </c>
      <c r="B72" s="1">
        <v>12</v>
      </c>
      <c r="C72">
        <v>3</v>
      </c>
      <c r="D72" s="80">
        <v>1998</v>
      </c>
      <c r="E72">
        <v>5.7960000000000003</v>
      </c>
      <c r="F72" s="20">
        <v>35866</v>
      </c>
    </row>
    <row r="73" spans="1:6" x14ac:dyDescent="0.2">
      <c r="A73" s="20">
        <v>35867</v>
      </c>
      <c r="B73" s="1">
        <v>13</v>
      </c>
      <c r="C73">
        <v>3</v>
      </c>
      <c r="D73" s="80">
        <v>1998</v>
      </c>
      <c r="E73">
        <v>4.4859999999999998</v>
      </c>
      <c r="F73" s="20">
        <v>35867</v>
      </c>
    </row>
    <row r="74" spans="1:6" x14ac:dyDescent="0.2">
      <c r="A74" s="20">
        <v>35868</v>
      </c>
      <c r="B74" s="1">
        <v>14</v>
      </c>
      <c r="C74">
        <v>3</v>
      </c>
      <c r="D74" s="80">
        <v>1998</v>
      </c>
      <c r="E74">
        <v>5.5839999999999996</v>
      </c>
      <c r="F74" s="20">
        <v>35868</v>
      </c>
    </row>
    <row r="75" spans="1:6" x14ac:dyDescent="0.2">
      <c r="A75" s="20">
        <v>35869</v>
      </c>
      <c r="B75" s="1">
        <v>15</v>
      </c>
      <c r="C75">
        <v>3</v>
      </c>
      <c r="D75" s="80">
        <v>1998</v>
      </c>
      <c r="E75">
        <v>10.695</v>
      </c>
      <c r="F75" s="20">
        <v>35869</v>
      </c>
    </row>
    <row r="76" spans="1:6" x14ac:dyDescent="0.2">
      <c r="A76" s="20">
        <v>35870</v>
      </c>
      <c r="B76" s="1">
        <v>16</v>
      </c>
      <c r="C76">
        <v>3</v>
      </c>
      <c r="D76" s="80">
        <v>1998</v>
      </c>
      <c r="E76">
        <v>12.904</v>
      </c>
      <c r="F76" s="20">
        <v>35870</v>
      </c>
    </row>
    <row r="77" spans="1:6" x14ac:dyDescent="0.2">
      <c r="A77" s="20">
        <v>35871</v>
      </c>
      <c r="B77" s="1">
        <v>17</v>
      </c>
      <c r="C77">
        <v>3</v>
      </c>
      <c r="D77" s="80">
        <v>1998</v>
      </c>
      <c r="E77">
        <v>5.3520000000000003</v>
      </c>
      <c r="F77" s="20">
        <v>35871</v>
      </c>
    </row>
    <row r="78" spans="1:6" x14ac:dyDescent="0.2">
      <c r="A78" s="20">
        <v>35872</v>
      </c>
      <c r="B78" s="1">
        <v>18</v>
      </c>
      <c r="C78">
        <v>3</v>
      </c>
      <c r="D78" s="80">
        <v>1998</v>
      </c>
      <c r="E78">
        <v>4.0460000000000003</v>
      </c>
      <c r="F78" s="20">
        <v>35872</v>
      </c>
    </row>
    <row r="79" spans="1:6" x14ac:dyDescent="0.2">
      <c r="A79" s="20">
        <v>35873</v>
      </c>
      <c r="B79" s="1">
        <v>19</v>
      </c>
      <c r="C79">
        <v>3</v>
      </c>
      <c r="D79" s="80">
        <v>1998</v>
      </c>
      <c r="E79">
        <v>3.4790000000000001</v>
      </c>
      <c r="F79" s="20">
        <v>35873</v>
      </c>
    </row>
    <row r="80" spans="1:6" x14ac:dyDescent="0.2">
      <c r="A80" s="20">
        <v>35874</v>
      </c>
      <c r="B80" s="1">
        <v>20</v>
      </c>
      <c r="C80">
        <v>3</v>
      </c>
      <c r="D80" s="80">
        <v>1998</v>
      </c>
      <c r="E80">
        <v>2.6589999999999998</v>
      </c>
      <c r="F80" s="20">
        <v>35874</v>
      </c>
    </row>
    <row r="81" spans="1:6" x14ac:dyDescent="0.2">
      <c r="A81" s="20">
        <v>35875</v>
      </c>
      <c r="B81" s="1">
        <v>21</v>
      </c>
      <c r="C81">
        <v>3</v>
      </c>
      <c r="D81" s="80">
        <v>1998</v>
      </c>
      <c r="E81">
        <v>2.1720000000000002</v>
      </c>
      <c r="F81" s="20">
        <v>35875</v>
      </c>
    </row>
    <row r="82" spans="1:6" x14ac:dyDescent="0.2">
      <c r="A82" s="20">
        <v>35876</v>
      </c>
      <c r="B82" s="1">
        <v>22</v>
      </c>
      <c r="C82">
        <v>3</v>
      </c>
      <c r="D82" s="80">
        <v>1998</v>
      </c>
      <c r="E82">
        <v>1.9630000000000001</v>
      </c>
      <c r="F82" s="20">
        <v>35876</v>
      </c>
    </row>
    <row r="83" spans="1:6" x14ac:dyDescent="0.2">
      <c r="A83" s="20">
        <v>35877</v>
      </c>
      <c r="B83" s="1">
        <v>23</v>
      </c>
      <c r="C83">
        <v>3</v>
      </c>
      <c r="D83" s="80">
        <v>1998</v>
      </c>
      <c r="E83">
        <v>6.0219999999999994</v>
      </c>
      <c r="F83" s="20">
        <v>35877</v>
      </c>
    </row>
    <row r="84" spans="1:6" x14ac:dyDescent="0.2">
      <c r="A84" s="20">
        <v>35878</v>
      </c>
      <c r="B84" s="1">
        <v>24</v>
      </c>
      <c r="C84">
        <v>3</v>
      </c>
      <c r="D84" s="80">
        <v>1998</v>
      </c>
      <c r="E84">
        <v>1.835</v>
      </c>
      <c r="F84" s="20">
        <v>35878</v>
      </c>
    </row>
    <row r="85" spans="1:6" x14ac:dyDescent="0.2">
      <c r="A85" s="20">
        <v>35879</v>
      </c>
      <c r="B85" s="1">
        <v>25</v>
      </c>
      <c r="C85">
        <v>3</v>
      </c>
      <c r="D85" s="80">
        <v>1998</v>
      </c>
      <c r="E85">
        <v>4.2590000000000003</v>
      </c>
      <c r="F85" s="20">
        <v>35879</v>
      </c>
    </row>
    <row r="86" spans="1:6" x14ac:dyDescent="0.2">
      <c r="A86" s="20">
        <v>35880</v>
      </c>
      <c r="B86" s="1">
        <v>26</v>
      </c>
      <c r="C86">
        <v>3</v>
      </c>
      <c r="D86" s="80">
        <v>1998</v>
      </c>
      <c r="E86">
        <v>4.0019999999999998</v>
      </c>
      <c r="F86" s="20">
        <v>35880</v>
      </c>
    </row>
    <row r="87" spans="1:6" x14ac:dyDescent="0.2">
      <c r="A87" s="20">
        <v>35881</v>
      </c>
      <c r="B87" s="1">
        <v>27</v>
      </c>
      <c r="C87">
        <v>3</v>
      </c>
      <c r="D87" s="80">
        <v>1998</v>
      </c>
      <c r="E87">
        <v>1.9119999999999999</v>
      </c>
      <c r="F87" s="20">
        <v>35881</v>
      </c>
    </row>
    <row r="88" spans="1:6" x14ac:dyDescent="0.2">
      <c r="A88" s="20">
        <v>35882</v>
      </c>
      <c r="B88" s="1">
        <v>28</v>
      </c>
      <c r="C88">
        <v>3</v>
      </c>
      <c r="D88" s="80">
        <v>1998</v>
      </c>
      <c r="E88">
        <v>2.0049999999999999</v>
      </c>
      <c r="F88" s="20">
        <v>35882</v>
      </c>
    </row>
    <row r="89" spans="1:6" x14ac:dyDescent="0.2">
      <c r="A89" s="20">
        <v>35883</v>
      </c>
      <c r="B89" s="1">
        <v>29</v>
      </c>
      <c r="C89">
        <v>3</v>
      </c>
      <c r="D89" s="80">
        <v>1998</v>
      </c>
      <c r="E89">
        <v>2.3540000000000001</v>
      </c>
      <c r="F89" s="20">
        <v>35883</v>
      </c>
    </row>
    <row r="90" spans="1:6" x14ac:dyDescent="0.2">
      <c r="A90" s="20">
        <v>35884</v>
      </c>
      <c r="B90" s="1">
        <v>30</v>
      </c>
      <c r="C90">
        <v>3</v>
      </c>
      <c r="D90" s="80">
        <v>1998</v>
      </c>
      <c r="E90">
        <v>7.569</v>
      </c>
      <c r="F90" s="20">
        <v>35884</v>
      </c>
    </row>
    <row r="91" spans="1:6" x14ac:dyDescent="0.2">
      <c r="A91" s="20">
        <v>35885</v>
      </c>
      <c r="B91" s="1">
        <v>31</v>
      </c>
      <c r="C91">
        <v>3</v>
      </c>
      <c r="D91" s="80">
        <v>1998</v>
      </c>
      <c r="E91">
        <v>4.3689999999999998</v>
      </c>
      <c r="F91" s="20">
        <v>35885</v>
      </c>
    </row>
    <row r="92" spans="1:6" x14ac:dyDescent="0.2">
      <c r="A92" s="20">
        <v>35886</v>
      </c>
      <c r="B92" s="1">
        <v>1</v>
      </c>
      <c r="C92">
        <v>4</v>
      </c>
      <c r="D92" s="80">
        <v>1998</v>
      </c>
      <c r="E92">
        <v>4.7839999999999998</v>
      </c>
      <c r="F92" s="20">
        <v>35886</v>
      </c>
    </row>
    <row r="93" spans="1:6" x14ac:dyDescent="0.2">
      <c r="A93" s="20">
        <v>35887</v>
      </c>
      <c r="B93" s="1">
        <v>2</v>
      </c>
      <c r="C93">
        <v>4</v>
      </c>
      <c r="D93" s="80">
        <v>1998</v>
      </c>
      <c r="E93">
        <v>5.81</v>
      </c>
      <c r="F93" s="20">
        <v>35887</v>
      </c>
    </row>
    <row r="94" spans="1:6" x14ac:dyDescent="0.2">
      <c r="A94" s="20">
        <v>35888</v>
      </c>
      <c r="B94" s="1">
        <v>3</v>
      </c>
      <c r="C94">
        <v>4</v>
      </c>
      <c r="D94" s="80">
        <v>1998</v>
      </c>
      <c r="E94">
        <v>3.327</v>
      </c>
      <c r="F94" s="20">
        <v>35888</v>
      </c>
    </row>
    <row r="95" spans="1:6" x14ac:dyDescent="0.2">
      <c r="A95" s="20">
        <v>35889</v>
      </c>
      <c r="B95" s="1">
        <v>4</v>
      </c>
      <c r="C95">
        <v>4</v>
      </c>
      <c r="D95" s="80">
        <v>1998</v>
      </c>
      <c r="E95">
        <v>7.33</v>
      </c>
      <c r="F95" s="20">
        <v>35889</v>
      </c>
    </row>
    <row r="96" spans="1:6" x14ac:dyDescent="0.2">
      <c r="A96" s="20">
        <v>35890</v>
      </c>
      <c r="B96" s="1">
        <v>5</v>
      </c>
      <c r="C96">
        <v>4</v>
      </c>
      <c r="D96" s="80">
        <v>1998</v>
      </c>
      <c r="E96">
        <v>2.6890000000000001</v>
      </c>
      <c r="F96" s="20">
        <v>35890</v>
      </c>
    </row>
    <row r="97" spans="1:6" x14ac:dyDescent="0.2">
      <c r="A97" s="20">
        <v>35891</v>
      </c>
      <c r="B97" s="1">
        <v>6</v>
      </c>
      <c r="C97">
        <v>4</v>
      </c>
      <c r="D97" s="80">
        <v>1998</v>
      </c>
      <c r="E97">
        <v>3.2949999999999999</v>
      </c>
      <c r="F97" s="20">
        <v>35891</v>
      </c>
    </row>
    <row r="98" spans="1:6" x14ac:dyDescent="0.2">
      <c r="A98" s="20">
        <v>35892</v>
      </c>
      <c r="B98" s="1">
        <v>7</v>
      </c>
      <c r="C98">
        <v>4</v>
      </c>
      <c r="D98" s="80">
        <v>1998</v>
      </c>
      <c r="E98">
        <v>4.6319999999999997</v>
      </c>
      <c r="F98" s="20">
        <v>35892</v>
      </c>
    </row>
    <row r="99" spans="1:6" x14ac:dyDescent="0.2">
      <c r="A99" s="20">
        <v>35893</v>
      </c>
      <c r="B99" s="1">
        <v>8</v>
      </c>
      <c r="C99">
        <v>4</v>
      </c>
      <c r="D99" s="80">
        <v>1998</v>
      </c>
      <c r="E99">
        <v>6.4029999999999996</v>
      </c>
      <c r="F99" s="20">
        <v>35893</v>
      </c>
    </row>
    <row r="100" spans="1:6" x14ac:dyDescent="0.2">
      <c r="A100" s="20">
        <v>35894</v>
      </c>
      <c r="B100" s="1">
        <v>9</v>
      </c>
      <c r="C100">
        <v>4</v>
      </c>
      <c r="D100" s="80">
        <v>1998</v>
      </c>
      <c r="E100">
        <v>7.3230000000000004</v>
      </c>
      <c r="F100" s="20">
        <v>35894</v>
      </c>
    </row>
    <row r="101" spans="1:6" x14ac:dyDescent="0.2">
      <c r="A101" s="20">
        <v>35895</v>
      </c>
      <c r="B101" s="1">
        <v>10</v>
      </c>
      <c r="C101">
        <v>4</v>
      </c>
      <c r="D101" s="80">
        <v>1998</v>
      </c>
      <c r="E101">
        <v>7.4889999999999999</v>
      </c>
      <c r="F101" s="20">
        <v>35895</v>
      </c>
    </row>
    <row r="102" spans="1:6" x14ac:dyDescent="0.2">
      <c r="A102" s="20">
        <v>35896</v>
      </c>
      <c r="B102" s="1">
        <v>11</v>
      </c>
      <c r="C102">
        <v>4</v>
      </c>
      <c r="D102" s="80">
        <v>1998</v>
      </c>
      <c r="E102">
        <v>7.657</v>
      </c>
      <c r="F102" s="20">
        <v>35896</v>
      </c>
    </row>
    <row r="103" spans="1:6" x14ac:dyDescent="0.2">
      <c r="A103" s="20">
        <v>35897</v>
      </c>
      <c r="B103" s="1">
        <v>12</v>
      </c>
      <c r="C103">
        <v>4</v>
      </c>
      <c r="D103" s="80">
        <v>1998</v>
      </c>
      <c r="E103">
        <v>7.827</v>
      </c>
      <c r="F103" s="20">
        <v>35897</v>
      </c>
    </row>
    <row r="104" spans="1:6" x14ac:dyDescent="0.2">
      <c r="A104" s="20">
        <v>35898</v>
      </c>
      <c r="B104" s="1">
        <v>13</v>
      </c>
      <c r="C104">
        <v>4</v>
      </c>
      <c r="D104" s="80">
        <v>1998</v>
      </c>
      <c r="E104">
        <v>7.9989999999999997</v>
      </c>
      <c r="F104" s="20">
        <v>35898</v>
      </c>
    </row>
    <row r="105" spans="1:6" x14ac:dyDescent="0.2">
      <c r="A105" s="20">
        <v>35899</v>
      </c>
      <c r="B105" s="1">
        <v>14</v>
      </c>
      <c r="C105">
        <v>4</v>
      </c>
      <c r="D105" s="80">
        <v>1998</v>
      </c>
      <c r="E105">
        <v>8.1720000000000006</v>
      </c>
      <c r="F105" s="20">
        <v>35899</v>
      </c>
    </row>
    <row r="106" spans="1:6" x14ac:dyDescent="0.2">
      <c r="A106" s="20">
        <v>35900</v>
      </c>
      <c r="B106" s="1">
        <v>15</v>
      </c>
      <c r="C106">
        <v>4</v>
      </c>
      <c r="D106" s="80">
        <v>1998</v>
      </c>
      <c r="E106">
        <v>10.486000000000001</v>
      </c>
      <c r="F106" s="20">
        <v>35900</v>
      </c>
    </row>
    <row r="107" spans="1:6" x14ac:dyDescent="0.2">
      <c r="A107" s="20">
        <v>35901</v>
      </c>
      <c r="B107" s="1">
        <v>16</v>
      </c>
      <c r="C107">
        <v>4</v>
      </c>
      <c r="D107" s="80">
        <v>1998</v>
      </c>
      <c r="E107">
        <v>17.574999999999999</v>
      </c>
      <c r="F107" s="20">
        <v>35901</v>
      </c>
    </row>
    <row r="108" spans="1:6" x14ac:dyDescent="0.2">
      <c r="A108" s="20">
        <v>35902</v>
      </c>
      <c r="B108" s="1">
        <v>17</v>
      </c>
      <c r="C108">
        <v>4</v>
      </c>
      <c r="D108" s="80">
        <v>1998</v>
      </c>
      <c r="E108">
        <v>15.151</v>
      </c>
      <c r="F108" s="20">
        <v>35902</v>
      </c>
    </row>
    <row r="109" spans="1:6" x14ac:dyDescent="0.2">
      <c r="A109" s="20">
        <v>35903</v>
      </c>
      <c r="B109" s="1">
        <v>18</v>
      </c>
      <c r="C109">
        <v>4</v>
      </c>
      <c r="D109" s="80">
        <v>1998</v>
      </c>
      <c r="E109">
        <v>18.28</v>
      </c>
      <c r="F109" s="20">
        <v>35903</v>
      </c>
    </row>
    <row r="110" spans="1:6" x14ac:dyDescent="0.2">
      <c r="A110" s="20">
        <v>35904</v>
      </c>
      <c r="B110" s="1">
        <v>19</v>
      </c>
      <c r="C110">
        <v>4</v>
      </c>
      <c r="D110" s="80">
        <v>1998</v>
      </c>
      <c r="E110">
        <v>8.9380000000000006</v>
      </c>
      <c r="F110" s="20">
        <v>35904</v>
      </c>
    </row>
    <row r="111" spans="1:6" x14ac:dyDescent="0.2">
      <c r="A111" s="20">
        <v>35905</v>
      </c>
      <c r="B111" s="1">
        <v>20</v>
      </c>
      <c r="C111">
        <v>4</v>
      </c>
      <c r="D111" s="80">
        <v>1998</v>
      </c>
      <c r="E111">
        <v>12.192</v>
      </c>
      <c r="F111" s="20">
        <v>35905</v>
      </c>
    </row>
    <row r="112" spans="1:6" x14ac:dyDescent="0.2">
      <c r="A112" s="20">
        <v>35906</v>
      </c>
      <c r="B112" s="1">
        <v>21</v>
      </c>
      <c r="C112">
        <v>4</v>
      </c>
      <c r="D112" s="80">
        <v>1998</v>
      </c>
      <c r="E112">
        <v>5.4249999999999998</v>
      </c>
      <c r="F112" s="20">
        <v>35906</v>
      </c>
    </row>
    <row r="113" spans="1:6" x14ac:dyDescent="0.2">
      <c r="A113" s="20">
        <v>35907</v>
      </c>
      <c r="B113" s="1">
        <v>22</v>
      </c>
      <c r="C113">
        <v>4</v>
      </c>
      <c r="D113" s="80">
        <v>1998</v>
      </c>
      <c r="E113">
        <v>15.625</v>
      </c>
      <c r="F113" s="20">
        <v>35907</v>
      </c>
    </row>
    <row r="114" spans="1:6" x14ac:dyDescent="0.2">
      <c r="A114" s="20">
        <v>35908</v>
      </c>
      <c r="B114" s="1">
        <v>23</v>
      </c>
      <c r="C114">
        <v>4</v>
      </c>
      <c r="D114" s="80">
        <v>1998</v>
      </c>
      <c r="E114">
        <v>17.294</v>
      </c>
      <c r="F114" s="20">
        <v>35908</v>
      </c>
    </row>
    <row r="115" spans="1:6" x14ac:dyDescent="0.2">
      <c r="A115" s="20">
        <v>35909</v>
      </c>
      <c r="B115" s="1">
        <v>24</v>
      </c>
      <c r="C115">
        <v>4</v>
      </c>
      <c r="D115" s="80">
        <v>1998</v>
      </c>
      <c r="E115">
        <v>12.930999999999999</v>
      </c>
      <c r="F115" s="20">
        <v>35909</v>
      </c>
    </row>
    <row r="116" spans="1:6" x14ac:dyDescent="0.2">
      <c r="A116" s="20">
        <v>35910</v>
      </c>
      <c r="B116" s="1">
        <v>25</v>
      </c>
      <c r="C116">
        <v>4</v>
      </c>
      <c r="D116" s="80">
        <v>1998</v>
      </c>
      <c r="E116">
        <v>11.099</v>
      </c>
      <c r="F116" s="20">
        <v>35910</v>
      </c>
    </row>
    <row r="117" spans="1:6" x14ac:dyDescent="0.2">
      <c r="A117" s="20">
        <v>35911</v>
      </c>
      <c r="B117" s="1">
        <v>26</v>
      </c>
      <c r="C117">
        <v>4</v>
      </c>
      <c r="D117" s="80">
        <v>1998</v>
      </c>
      <c r="E117">
        <v>11.087999999999999</v>
      </c>
      <c r="F117" s="20">
        <v>35911</v>
      </c>
    </row>
    <row r="118" spans="1:6" x14ac:dyDescent="0.2">
      <c r="A118" s="20">
        <v>35912</v>
      </c>
      <c r="B118" s="1">
        <v>27</v>
      </c>
      <c r="C118">
        <v>4</v>
      </c>
      <c r="D118" s="80">
        <v>1998</v>
      </c>
      <c r="E118">
        <v>3.88</v>
      </c>
      <c r="F118" s="20">
        <v>35912</v>
      </c>
    </row>
    <row r="119" spans="1:6" x14ac:dyDescent="0.2">
      <c r="A119" s="20">
        <v>35913</v>
      </c>
      <c r="B119" s="1">
        <v>28</v>
      </c>
      <c r="C119">
        <v>4</v>
      </c>
      <c r="D119" s="80">
        <v>1998</v>
      </c>
      <c r="E119">
        <v>6.1719999999999997</v>
      </c>
      <c r="F119" s="20">
        <v>35913</v>
      </c>
    </row>
    <row r="120" spans="1:6" x14ac:dyDescent="0.2">
      <c r="A120" s="20">
        <v>35914</v>
      </c>
      <c r="B120" s="1">
        <v>29</v>
      </c>
      <c r="C120">
        <v>4</v>
      </c>
      <c r="D120" s="80">
        <v>1998</v>
      </c>
      <c r="E120">
        <v>9.7870000000000008</v>
      </c>
      <c r="F120" s="20">
        <v>35914</v>
      </c>
    </row>
    <row r="121" spans="1:6" x14ac:dyDescent="0.2">
      <c r="A121" s="20">
        <v>35915</v>
      </c>
      <c r="B121" s="1">
        <v>30</v>
      </c>
      <c r="C121">
        <v>4</v>
      </c>
      <c r="D121" s="80">
        <v>1998</v>
      </c>
      <c r="E121">
        <v>10.483000000000001</v>
      </c>
      <c r="F121" s="20">
        <v>35915</v>
      </c>
    </row>
    <row r="122" spans="1:6" x14ac:dyDescent="0.2">
      <c r="A122" s="20">
        <v>35916</v>
      </c>
      <c r="B122" s="1">
        <v>1</v>
      </c>
      <c r="C122">
        <v>5</v>
      </c>
      <c r="D122" s="80">
        <v>1998</v>
      </c>
      <c r="E122">
        <v>7.0049999999999999</v>
      </c>
      <c r="F122" s="20">
        <v>35916</v>
      </c>
    </row>
    <row r="123" spans="1:6" x14ac:dyDescent="0.2">
      <c r="A123" s="20">
        <v>35917</v>
      </c>
      <c r="B123" s="1">
        <v>2</v>
      </c>
      <c r="C123">
        <v>5</v>
      </c>
      <c r="D123" s="80">
        <v>1998</v>
      </c>
      <c r="E123">
        <v>7.13</v>
      </c>
      <c r="F123" s="20">
        <v>35917</v>
      </c>
    </row>
    <row r="124" spans="1:6" x14ac:dyDescent="0.2">
      <c r="A124" s="20">
        <v>35918</v>
      </c>
      <c r="B124" s="1">
        <v>3</v>
      </c>
      <c r="C124">
        <v>5</v>
      </c>
      <c r="D124" s="80">
        <v>1998</v>
      </c>
      <c r="E124">
        <v>11.898</v>
      </c>
      <c r="F124" s="20">
        <v>35918</v>
      </c>
    </row>
    <row r="125" spans="1:6" x14ac:dyDescent="0.2">
      <c r="A125" s="20">
        <v>35919</v>
      </c>
      <c r="B125" s="1">
        <v>4</v>
      </c>
      <c r="C125">
        <v>5</v>
      </c>
      <c r="D125" s="80">
        <v>1998</v>
      </c>
      <c r="E125">
        <v>9.4570000000000007</v>
      </c>
      <c r="F125" s="20">
        <v>35919</v>
      </c>
    </row>
    <row r="126" spans="1:6" x14ac:dyDescent="0.2">
      <c r="A126" s="20">
        <v>35920</v>
      </c>
      <c r="B126" s="1">
        <v>5</v>
      </c>
      <c r="C126">
        <v>5</v>
      </c>
      <c r="D126" s="80">
        <v>1998</v>
      </c>
      <c r="E126">
        <v>10.317</v>
      </c>
      <c r="F126" s="20">
        <v>35920</v>
      </c>
    </row>
    <row r="127" spans="1:6" x14ac:dyDescent="0.2">
      <c r="A127" s="20">
        <v>35921</v>
      </c>
      <c r="B127" s="1">
        <v>6</v>
      </c>
      <c r="C127">
        <v>5</v>
      </c>
      <c r="D127" s="80">
        <v>1998</v>
      </c>
      <c r="E127">
        <v>17.276</v>
      </c>
      <c r="F127" s="20">
        <v>35921</v>
      </c>
    </row>
    <row r="128" spans="1:6" x14ac:dyDescent="0.2">
      <c r="A128" s="20">
        <v>35922</v>
      </c>
      <c r="B128" s="1">
        <v>7</v>
      </c>
      <c r="C128">
        <v>5</v>
      </c>
      <c r="D128" s="80">
        <v>1998</v>
      </c>
      <c r="E128">
        <v>16.86</v>
      </c>
      <c r="F128" s="20">
        <v>35922</v>
      </c>
    </row>
    <row r="129" spans="1:6" x14ac:dyDescent="0.2">
      <c r="A129" s="20">
        <v>35923</v>
      </c>
      <c r="B129" s="1">
        <v>8</v>
      </c>
      <c r="C129">
        <v>5</v>
      </c>
      <c r="D129" s="80">
        <v>1998</v>
      </c>
      <c r="E129">
        <v>15.326000000000001</v>
      </c>
      <c r="F129" s="20">
        <v>35923</v>
      </c>
    </row>
    <row r="130" spans="1:6" x14ac:dyDescent="0.2">
      <c r="A130" s="20">
        <v>35924</v>
      </c>
      <c r="B130" s="1">
        <v>9</v>
      </c>
      <c r="C130">
        <v>5</v>
      </c>
      <c r="D130" s="80">
        <v>1998</v>
      </c>
      <c r="E130">
        <v>14.647</v>
      </c>
      <c r="F130" s="20">
        <v>35924</v>
      </c>
    </row>
    <row r="131" spans="1:6" x14ac:dyDescent="0.2">
      <c r="A131" s="20">
        <v>35925</v>
      </c>
      <c r="B131" s="1">
        <v>10</v>
      </c>
      <c r="C131">
        <v>5</v>
      </c>
      <c r="D131" s="80">
        <v>1998</v>
      </c>
      <c r="E131">
        <v>16.138000000000002</v>
      </c>
      <c r="F131" s="20">
        <v>35925</v>
      </c>
    </row>
    <row r="132" spans="1:6" x14ac:dyDescent="0.2">
      <c r="A132" s="20">
        <v>35926</v>
      </c>
      <c r="B132" s="1">
        <v>11</v>
      </c>
      <c r="C132">
        <v>5</v>
      </c>
      <c r="D132" s="80">
        <v>1998</v>
      </c>
      <c r="E132">
        <v>14.632</v>
      </c>
      <c r="F132" s="20">
        <v>35926</v>
      </c>
    </row>
    <row r="133" spans="1:6" x14ac:dyDescent="0.2">
      <c r="A133" s="20">
        <v>35927</v>
      </c>
      <c r="B133" s="1">
        <v>12</v>
      </c>
      <c r="C133">
        <v>5</v>
      </c>
      <c r="D133" s="80">
        <v>1998</v>
      </c>
      <c r="E133">
        <v>7.2510000000000003</v>
      </c>
      <c r="F133" s="20">
        <v>35927</v>
      </c>
    </row>
    <row r="134" spans="1:6" x14ac:dyDescent="0.2">
      <c r="A134" s="20">
        <v>35928</v>
      </c>
      <c r="B134" s="1">
        <v>13</v>
      </c>
      <c r="C134">
        <v>5</v>
      </c>
      <c r="D134" s="80">
        <v>1998</v>
      </c>
      <c r="E134">
        <v>4.617</v>
      </c>
      <c r="F134" s="20">
        <v>35928</v>
      </c>
    </row>
    <row r="135" spans="1:6" x14ac:dyDescent="0.2">
      <c r="A135" s="20">
        <v>35929</v>
      </c>
      <c r="B135" s="1">
        <v>14</v>
      </c>
      <c r="C135">
        <v>5</v>
      </c>
      <c r="D135" s="80">
        <v>1998</v>
      </c>
      <c r="E135">
        <v>7.6440000000000001</v>
      </c>
      <c r="F135" s="20">
        <v>35929</v>
      </c>
    </row>
    <row r="136" spans="1:6" x14ac:dyDescent="0.2">
      <c r="A136" s="20">
        <v>35930</v>
      </c>
      <c r="B136" s="1">
        <v>15</v>
      </c>
      <c r="C136">
        <v>5</v>
      </c>
      <c r="D136" s="80">
        <v>1998</v>
      </c>
      <c r="E136">
        <v>7.391</v>
      </c>
      <c r="F136" s="20">
        <v>35930</v>
      </c>
    </row>
    <row r="137" spans="1:6" x14ac:dyDescent="0.2">
      <c r="A137" s="20">
        <v>35931</v>
      </c>
      <c r="B137" s="1">
        <v>16</v>
      </c>
      <c r="C137">
        <v>5</v>
      </c>
      <c r="D137" s="80">
        <v>1998</v>
      </c>
      <c r="E137">
        <v>7.43</v>
      </c>
      <c r="F137" s="20">
        <v>35931</v>
      </c>
    </row>
    <row r="138" spans="1:6" x14ac:dyDescent="0.2">
      <c r="A138" s="20">
        <v>35932</v>
      </c>
      <c r="B138" s="1">
        <v>17</v>
      </c>
      <c r="C138">
        <v>5</v>
      </c>
      <c r="D138" s="80">
        <v>1998</v>
      </c>
      <c r="E138">
        <v>6.51</v>
      </c>
      <c r="F138" s="20">
        <v>35932</v>
      </c>
    </row>
    <row r="139" spans="1:6" x14ac:dyDescent="0.2">
      <c r="A139" s="20">
        <v>35933</v>
      </c>
      <c r="B139" s="1">
        <v>18</v>
      </c>
      <c r="C139">
        <v>5</v>
      </c>
      <c r="D139" s="80">
        <v>1998</v>
      </c>
      <c r="E139">
        <v>4.4720000000000004</v>
      </c>
      <c r="F139" s="20">
        <v>35933</v>
      </c>
    </row>
    <row r="140" spans="1:6" x14ac:dyDescent="0.2">
      <c r="A140" s="20">
        <v>35934</v>
      </c>
      <c r="B140" s="1">
        <v>19</v>
      </c>
      <c r="C140">
        <v>5</v>
      </c>
      <c r="D140" s="80">
        <v>1998</v>
      </c>
      <c r="E140">
        <v>3.048</v>
      </c>
      <c r="F140" s="20">
        <v>35934</v>
      </c>
    </row>
    <row r="141" spans="1:6" x14ac:dyDescent="0.2">
      <c r="A141" s="20">
        <v>35935</v>
      </c>
      <c r="B141" s="1">
        <v>20</v>
      </c>
      <c r="C141">
        <v>5</v>
      </c>
      <c r="D141" s="80">
        <v>1998</v>
      </c>
      <c r="E141">
        <v>2.254</v>
      </c>
      <c r="F141" s="20">
        <v>35935</v>
      </c>
    </row>
    <row r="142" spans="1:6" x14ac:dyDescent="0.2">
      <c r="A142" s="20">
        <v>35936</v>
      </c>
      <c r="B142" s="1">
        <v>21</v>
      </c>
      <c r="C142">
        <v>5</v>
      </c>
      <c r="D142" s="80">
        <v>1998</v>
      </c>
      <c r="E142">
        <v>4.1970000000000001</v>
      </c>
      <c r="F142" s="20">
        <v>35936</v>
      </c>
    </row>
    <row r="143" spans="1:6" x14ac:dyDescent="0.2">
      <c r="A143" s="20">
        <v>35937</v>
      </c>
      <c r="B143" s="1">
        <v>22</v>
      </c>
      <c r="C143">
        <v>5</v>
      </c>
      <c r="D143" s="80">
        <v>1998</v>
      </c>
      <c r="E143">
        <v>6.6050000000000004</v>
      </c>
      <c r="F143" s="20">
        <v>35937</v>
      </c>
    </row>
    <row r="144" spans="1:6" x14ac:dyDescent="0.2">
      <c r="A144" s="20">
        <v>35938</v>
      </c>
      <c r="B144" s="1">
        <v>23</v>
      </c>
      <c r="C144">
        <v>5</v>
      </c>
      <c r="D144" s="80">
        <v>1998</v>
      </c>
      <c r="E144">
        <v>6.3390000000000004</v>
      </c>
      <c r="F144" s="20">
        <v>35938</v>
      </c>
    </row>
    <row r="145" spans="1:6" x14ac:dyDescent="0.2">
      <c r="A145" s="20">
        <v>35939</v>
      </c>
      <c r="B145" s="1">
        <v>24</v>
      </c>
      <c r="C145">
        <v>5</v>
      </c>
      <c r="D145" s="80">
        <v>1998</v>
      </c>
      <c r="E145">
        <v>5.468</v>
      </c>
      <c r="F145" s="20">
        <v>35939</v>
      </c>
    </row>
    <row r="146" spans="1:6" x14ac:dyDescent="0.2">
      <c r="A146" s="20">
        <v>35940</v>
      </c>
      <c r="B146" s="1">
        <v>25</v>
      </c>
      <c r="C146">
        <v>5</v>
      </c>
      <c r="D146" s="80">
        <v>1998</v>
      </c>
      <c r="E146">
        <v>5.0519999999999996</v>
      </c>
      <c r="F146" s="20">
        <v>35940</v>
      </c>
    </row>
    <row r="147" spans="1:6" x14ac:dyDescent="0.2">
      <c r="A147" s="20">
        <v>35941</v>
      </c>
      <c r="B147" s="1">
        <v>26</v>
      </c>
      <c r="C147">
        <v>5</v>
      </c>
      <c r="D147" s="80">
        <v>1998</v>
      </c>
      <c r="E147">
        <v>4.8040000000000003</v>
      </c>
      <c r="F147" s="20">
        <v>35941</v>
      </c>
    </row>
    <row r="148" spans="1:6" x14ac:dyDescent="0.2">
      <c r="A148" s="20">
        <v>35942</v>
      </c>
      <c r="B148" s="1">
        <v>27</v>
      </c>
      <c r="C148">
        <v>5</v>
      </c>
      <c r="D148" s="80">
        <v>1998</v>
      </c>
      <c r="E148">
        <v>4.1029999999999998</v>
      </c>
      <c r="F148" s="20">
        <v>35942</v>
      </c>
    </row>
    <row r="149" spans="1:6" x14ac:dyDescent="0.2">
      <c r="A149" s="20">
        <v>35943</v>
      </c>
      <c r="B149" s="1">
        <v>28</v>
      </c>
      <c r="C149">
        <v>5</v>
      </c>
      <c r="D149" s="80">
        <v>1998</v>
      </c>
      <c r="E149">
        <v>3.83</v>
      </c>
      <c r="F149" s="20">
        <v>35943</v>
      </c>
    </row>
    <row r="150" spans="1:6" x14ac:dyDescent="0.2">
      <c r="A150" s="20">
        <v>35944</v>
      </c>
      <c r="B150" s="1">
        <v>29</v>
      </c>
      <c r="C150">
        <v>5</v>
      </c>
      <c r="D150" s="80">
        <v>1998</v>
      </c>
      <c r="E150">
        <v>2.7949999999999999</v>
      </c>
      <c r="F150" s="20">
        <v>35944</v>
      </c>
    </row>
    <row r="151" spans="1:6" x14ac:dyDescent="0.2">
      <c r="A151" s="20">
        <v>35945</v>
      </c>
      <c r="B151" s="1">
        <v>30</v>
      </c>
      <c r="C151">
        <v>5</v>
      </c>
      <c r="D151" s="80">
        <v>1998</v>
      </c>
      <c r="E151">
        <v>2.544</v>
      </c>
      <c r="F151" s="20">
        <v>35945</v>
      </c>
    </row>
    <row r="152" spans="1:6" x14ac:dyDescent="0.2">
      <c r="A152" s="20">
        <v>35946</v>
      </c>
      <c r="B152" s="1">
        <v>31</v>
      </c>
      <c r="C152">
        <v>5</v>
      </c>
      <c r="D152" s="80">
        <v>1998</v>
      </c>
      <c r="E152">
        <v>2.266</v>
      </c>
      <c r="F152" s="20">
        <v>35946</v>
      </c>
    </row>
    <row r="153" spans="1:6" x14ac:dyDescent="0.2">
      <c r="A153" s="20">
        <v>35947</v>
      </c>
      <c r="B153" s="1">
        <v>1</v>
      </c>
      <c r="C153">
        <v>6</v>
      </c>
      <c r="D153" s="80">
        <v>1998</v>
      </c>
      <c r="E153">
        <v>2.12</v>
      </c>
      <c r="F153" s="20">
        <v>35947</v>
      </c>
    </row>
    <row r="154" spans="1:6" x14ac:dyDescent="0.2">
      <c r="A154" s="20">
        <v>35948</v>
      </c>
      <c r="B154" s="1">
        <v>2</v>
      </c>
      <c r="C154">
        <v>6</v>
      </c>
      <c r="D154" s="80">
        <v>1998</v>
      </c>
      <c r="E154">
        <v>2.1019999999999999</v>
      </c>
      <c r="F154" s="20">
        <v>35948</v>
      </c>
    </row>
    <row r="155" spans="1:6" x14ac:dyDescent="0.2">
      <c r="A155" s="20">
        <v>35949</v>
      </c>
      <c r="B155" s="1">
        <v>3</v>
      </c>
      <c r="C155">
        <v>6</v>
      </c>
      <c r="D155" s="80">
        <v>1998</v>
      </c>
      <c r="E155">
        <v>2.097</v>
      </c>
      <c r="F155" s="20">
        <v>35949</v>
      </c>
    </row>
    <row r="156" spans="1:6" x14ac:dyDescent="0.2">
      <c r="A156" s="20">
        <v>35950</v>
      </c>
      <c r="B156" s="1">
        <v>4</v>
      </c>
      <c r="C156">
        <v>6</v>
      </c>
      <c r="D156" s="80">
        <v>1998</v>
      </c>
      <c r="E156">
        <v>2.0880000000000001</v>
      </c>
      <c r="F156" s="20">
        <v>35950</v>
      </c>
    </row>
    <row r="157" spans="1:6" x14ac:dyDescent="0.2">
      <c r="A157" s="20">
        <v>35951</v>
      </c>
      <c r="B157" s="1">
        <v>5</v>
      </c>
      <c r="C157">
        <v>6</v>
      </c>
      <c r="D157" s="80">
        <v>1998</v>
      </c>
      <c r="E157">
        <v>2.157</v>
      </c>
      <c r="F157" s="20">
        <v>35951</v>
      </c>
    </row>
    <row r="158" spans="1:6" x14ac:dyDescent="0.2">
      <c r="A158" s="20">
        <v>35952</v>
      </c>
      <c r="B158" s="1">
        <v>6</v>
      </c>
      <c r="C158">
        <v>6</v>
      </c>
      <c r="D158" s="80">
        <v>1998</v>
      </c>
      <c r="E158">
        <v>2.3690000000000002</v>
      </c>
      <c r="F158" s="20">
        <v>35952</v>
      </c>
    </row>
    <row r="159" spans="1:6" x14ac:dyDescent="0.2">
      <c r="A159" s="20">
        <v>35953</v>
      </c>
      <c r="B159" s="1">
        <v>7</v>
      </c>
      <c r="C159">
        <v>6</v>
      </c>
      <c r="D159" s="80">
        <v>1998</v>
      </c>
      <c r="E159">
        <v>2.3460000000000001</v>
      </c>
      <c r="F159" s="20">
        <v>35953</v>
      </c>
    </row>
    <row r="160" spans="1:6" x14ac:dyDescent="0.2">
      <c r="A160" s="20">
        <v>35954</v>
      </c>
      <c r="B160" s="1">
        <v>8</v>
      </c>
      <c r="C160">
        <v>6</v>
      </c>
      <c r="D160" s="80">
        <v>1998</v>
      </c>
      <c r="E160">
        <v>9.9809999999999999</v>
      </c>
      <c r="F160" s="20">
        <v>35954</v>
      </c>
    </row>
    <row r="161" spans="1:6" x14ac:dyDescent="0.2">
      <c r="A161" s="20">
        <v>35955</v>
      </c>
      <c r="B161" s="1">
        <v>9</v>
      </c>
      <c r="C161">
        <v>6</v>
      </c>
      <c r="D161" s="80">
        <v>1998</v>
      </c>
      <c r="E161">
        <v>26.815000000000001</v>
      </c>
      <c r="F161" s="20">
        <v>35955</v>
      </c>
    </row>
    <row r="162" spans="1:6" x14ac:dyDescent="0.2">
      <c r="A162" s="20">
        <v>35956</v>
      </c>
      <c r="B162" s="1">
        <v>10</v>
      </c>
      <c r="C162">
        <v>6</v>
      </c>
      <c r="D162" s="80">
        <v>1998</v>
      </c>
      <c r="E162">
        <v>14.032999999999999</v>
      </c>
      <c r="F162" s="20">
        <v>35956</v>
      </c>
    </row>
    <row r="163" spans="1:6" x14ac:dyDescent="0.2">
      <c r="A163" s="20">
        <v>35957</v>
      </c>
      <c r="B163" s="1">
        <v>11</v>
      </c>
      <c r="C163">
        <v>6</v>
      </c>
      <c r="D163" s="80">
        <v>1998</v>
      </c>
      <c r="E163">
        <v>6.4930000000000003</v>
      </c>
      <c r="F163" s="20">
        <v>35957</v>
      </c>
    </row>
    <row r="164" spans="1:6" x14ac:dyDescent="0.2">
      <c r="A164" s="20">
        <v>35958</v>
      </c>
      <c r="B164" s="1">
        <v>12</v>
      </c>
      <c r="C164">
        <v>6</v>
      </c>
      <c r="D164" s="80">
        <v>1998</v>
      </c>
      <c r="E164">
        <v>4.1449999999999996</v>
      </c>
      <c r="F164" s="20">
        <v>35958</v>
      </c>
    </row>
    <row r="165" spans="1:6" x14ac:dyDescent="0.2">
      <c r="A165" s="20">
        <v>35959</v>
      </c>
      <c r="B165" s="1">
        <v>13</v>
      </c>
      <c r="C165">
        <v>6</v>
      </c>
      <c r="D165" s="80">
        <v>1998</v>
      </c>
      <c r="E165">
        <v>3.3319999999999999</v>
      </c>
      <c r="F165" s="20">
        <v>35959</v>
      </c>
    </row>
    <row r="166" spans="1:6" x14ac:dyDescent="0.2">
      <c r="A166" s="20">
        <v>35960</v>
      </c>
      <c r="B166" s="1">
        <v>14</v>
      </c>
      <c r="C166">
        <v>6</v>
      </c>
      <c r="D166" s="80">
        <v>1998</v>
      </c>
      <c r="E166">
        <v>2.9540000000000002</v>
      </c>
      <c r="F166" s="20">
        <v>35960</v>
      </c>
    </row>
    <row r="167" spans="1:6" x14ac:dyDescent="0.2">
      <c r="A167" s="20">
        <v>35961</v>
      </c>
      <c r="B167" s="1">
        <v>15</v>
      </c>
      <c r="C167">
        <v>6</v>
      </c>
      <c r="D167" s="80">
        <v>1998</v>
      </c>
      <c r="E167">
        <v>2.6909999999999998</v>
      </c>
      <c r="F167" s="20">
        <v>35961</v>
      </c>
    </row>
    <row r="168" spans="1:6" x14ac:dyDescent="0.2">
      <c r="A168" s="20">
        <v>35962</v>
      </c>
      <c r="B168" s="1">
        <v>16</v>
      </c>
      <c r="C168">
        <v>6</v>
      </c>
      <c r="D168" s="80">
        <v>1998</v>
      </c>
      <c r="E168">
        <v>2.6429999999999998</v>
      </c>
      <c r="F168" s="20">
        <v>35962</v>
      </c>
    </row>
    <row r="169" spans="1:6" x14ac:dyDescent="0.2">
      <c r="A169" s="20">
        <v>35963</v>
      </c>
      <c r="B169" s="1">
        <v>17</v>
      </c>
      <c r="C169">
        <v>6</v>
      </c>
      <c r="D169" s="80">
        <v>1998</v>
      </c>
      <c r="E169">
        <v>2.6429999999999998</v>
      </c>
      <c r="F169" s="20">
        <v>35963</v>
      </c>
    </row>
    <row r="170" spans="1:6" x14ac:dyDescent="0.2">
      <c r="A170" s="20">
        <v>35964</v>
      </c>
      <c r="B170" s="1">
        <v>18</v>
      </c>
      <c r="C170">
        <v>6</v>
      </c>
      <c r="D170" s="80">
        <v>1998</v>
      </c>
      <c r="E170">
        <v>2.5110000000000001</v>
      </c>
      <c r="F170" s="20">
        <v>35964</v>
      </c>
    </row>
    <row r="171" spans="1:6" x14ac:dyDescent="0.2">
      <c r="A171" s="20">
        <v>35965</v>
      </c>
      <c r="B171" s="1">
        <v>19</v>
      </c>
      <c r="C171">
        <v>6</v>
      </c>
      <c r="D171" s="80">
        <v>1998</v>
      </c>
      <c r="E171">
        <v>2.246</v>
      </c>
      <c r="F171" s="20">
        <v>35965</v>
      </c>
    </row>
    <row r="172" spans="1:6" x14ac:dyDescent="0.2">
      <c r="A172" s="20">
        <v>35966</v>
      </c>
      <c r="B172" s="1">
        <v>20</v>
      </c>
      <c r="C172">
        <v>6</v>
      </c>
      <c r="D172" s="80">
        <v>1998</v>
      </c>
      <c r="E172">
        <v>2.085</v>
      </c>
      <c r="F172" s="20">
        <v>35966</v>
      </c>
    </row>
    <row r="173" spans="1:6" x14ac:dyDescent="0.2">
      <c r="A173" s="20">
        <v>35967</v>
      </c>
      <c r="B173" s="1">
        <v>21</v>
      </c>
      <c r="C173">
        <v>6</v>
      </c>
      <c r="D173" s="80">
        <v>1998</v>
      </c>
      <c r="E173">
        <v>2.1070000000000002</v>
      </c>
      <c r="F173" s="20">
        <v>35967</v>
      </c>
    </row>
    <row r="174" spans="1:6" x14ac:dyDescent="0.2">
      <c r="A174" s="20">
        <v>35968</v>
      </c>
      <c r="B174" s="1">
        <v>22</v>
      </c>
      <c r="C174">
        <v>6</v>
      </c>
      <c r="D174" s="80">
        <v>1998</v>
      </c>
      <c r="E174">
        <v>2.2549999999999999</v>
      </c>
      <c r="F174" s="20">
        <v>35968</v>
      </c>
    </row>
    <row r="175" spans="1:6" x14ac:dyDescent="0.2">
      <c r="A175" s="20">
        <v>35969</v>
      </c>
      <c r="B175" s="1">
        <v>23</v>
      </c>
      <c r="C175">
        <v>6</v>
      </c>
      <c r="D175" s="80">
        <v>1998</v>
      </c>
      <c r="E175">
        <v>2.4500000000000002</v>
      </c>
      <c r="F175" s="20">
        <v>35969</v>
      </c>
    </row>
    <row r="176" spans="1:6" x14ac:dyDescent="0.2">
      <c r="A176" s="20">
        <v>35970</v>
      </c>
      <c r="B176" s="1">
        <v>24</v>
      </c>
      <c r="C176">
        <v>6</v>
      </c>
      <c r="D176" s="80">
        <v>1998</v>
      </c>
      <c r="E176">
        <v>12.441000000000001</v>
      </c>
      <c r="F176" s="20">
        <v>35970</v>
      </c>
    </row>
    <row r="177" spans="1:6" x14ac:dyDescent="0.2">
      <c r="A177" s="20">
        <v>35971</v>
      </c>
      <c r="B177" s="1">
        <v>25</v>
      </c>
      <c r="C177">
        <v>6</v>
      </c>
      <c r="D177" s="80">
        <v>1998</v>
      </c>
      <c r="E177">
        <v>39.445</v>
      </c>
      <c r="F177" s="20">
        <v>35971</v>
      </c>
    </row>
    <row r="178" spans="1:6" x14ac:dyDescent="0.2">
      <c r="A178" s="20">
        <v>35972</v>
      </c>
      <c r="B178" s="1">
        <v>26</v>
      </c>
      <c r="C178">
        <v>6</v>
      </c>
      <c r="D178" s="80">
        <v>1998</v>
      </c>
      <c r="E178">
        <v>20.757999999999999</v>
      </c>
      <c r="F178" s="20">
        <v>35972</v>
      </c>
    </row>
    <row r="179" spans="1:6" x14ac:dyDescent="0.2">
      <c r="A179" s="20">
        <v>35973</v>
      </c>
      <c r="B179" s="1">
        <v>27</v>
      </c>
      <c r="C179">
        <v>6</v>
      </c>
      <c r="D179" s="80">
        <v>1998</v>
      </c>
      <c r="E179">
        <v>8.9740000000000002</v>
      </c>
      <c r="F179" s="20">
        <v>35973</v>
      </c>
    </row>
    <row r="180" spans="1:6" x14ac:dyDescent="0.2">
      <c r="A180" s="20">
        <v>35974</v>
      </c>
      <c r="B180" s="1">
        <v>28</v>
      </c>
      <c r="C180">
        <v>6</v>
      </c>
      <c r="D180" s="80">
        <v>1998</v>
      </c>
      <c r="E180">
        <v>5.5</v>
      </c>
      <c r="F180" s="20">
        <v>35974</v>
      </c>
    </row>
    <row r="181" spans="1:6" x14ac:dyDescent="0.2">
      <c r="A181" s="20">
        <v>35975</v>
      </c>
      <c r="B181" s="1">
        <v>29</v>
      </c>
      <c r="C181">
        <v>6</v>
      </c>
      <c r="D181" s="80">
        <v>1998</v>
      </c>
      <c r="E181">
        <v>3.8889999999999998</v>
      </c>
      <c r="F181" s="20">
        <v>35975</v>
      </c>
    </row>
    <row r="182" spans="1:6" x14ac:dyDescent="0.2">
      <c r="A182" s="20">
        <v>35976</v>
      </c>
      <c r="B182" s="1">
        <v>30</v>
      </c>
      <c r="C182">
        <v>6</v>
      </c>
      <c r="D182" s="80">
        <v>1998</v>
      </c>
      <c r="E182">
        <v>3.282</v>
      </c>
      <c r="F182" s="20">
        <v>35976</v>
      </c>
    </row>
    <row r="183" spans="1:6" x14ac:dyDescent="0.2">
      <c r="A183" s="20">
        <v>35977</v>
      </c>
      <c r="B183" s="1">
        <v>1</v>
      </c>
      <c r="C183">
        <v>7</v>
      </c>
      <c r="D183" s="80">
        <v>1998</v>
      </c>
      <c r="E183">
        <v>2.8239999999999998</v>
      </c>
      <c r="F183" s="20">
        <v>35977</v>
      </c>
    </row>
    <row r="184" spans="1:6" x14ac:dyDescent="0.2">
      <c r="A184" s="20">
        <v>35978</v>
      </c>
      <c r="B184" s="1">
        <v>2</v>
      </c>
      <c r="C184">
        <v>7</v>
      </c>
      <c r="D184" s="80">
        <v>1998</v>
      </c>
      <c r="E184">
        <v>2.5</v>
      </c>
      <c r="F184" s="20">
        <v>35978</v>
      </c>
    </row>
    <row r="185" spans="1:6" x14ac:dyDescent="0.2">
      <c r="A185" s="20">
        <v>35979</v>
      </c>
      <c r="B185" s="1">
        <v>3</v>
      </c>
      <c r="C185">
        <v>7</v>
      </c>
      <c r="D185" s="80">
        <v>1998</v>
      </c>
      <c r="E185">
        <v>2.3149999999999999</v>
      </c>
      <c r="F185" s="20">
        <v>35979</v>
      </c>
    </row>
    <row r="186" spans="1:6" x14ac:dyDescent="0.2">
      <c r="A186" s="20">
        <v>35980</v>
      </c>
      <c r="B186" s="1">
        <v>4</v>
      </c>
      <c r="C186">
        <v>7</v>
      </c>
      <c r="D186" s="80">
        <v>1998</v>
      </c>
      <c r="E186">
        <v>2.25</v>
      </c>
      <c r="F186" s="20">
        <v>35980</v>
      </c>
    </row>
    <row r="187" spans="1:6" x14ac:dyDescent="0.2">
      <c r="A187" s="20">
        <v>35981</v>
      </c>
      <c r="B187" s="1">
        <v>5</v>
      </c>
      <c r="C187">
        <v>7</v>
      </c>
      <c r="D187" s="80">
        <v>1998</v>
      </c>
      <c r="E187">
        <v>2.302</v>
      </c>
      <c r="F187" s="20">
        <v>35981</v>
      </c>
    </row>
    <row r="188" spans="1:6" x14ac:dyDescent="0.2">
      <c r="A188" s="20">
        <v>35982</v>
      </c>
      <c r="B188" s="1">
        <v>6</v>
      </c>
      <c r="C188">
        <v>7</v>
      </c>
      <c r="D188" s="80">
        <v>1998</v>
      </c>
      <c r="E188">
        <v>2.7309999999999999</v>
      </c>
      <c r="F188" s="20">
        <v>35982</v>
      </c>
    </row>
    <row r="189" spans="1:6" x14ac:dyDescent="0.2">
      <c r="A189" s="20">
        <v>35983</v>
      </c>
      <c r="B189" s="1">
        <v>7</v>
      </c>
      <c r="C189">
        <v>7</v>
      </c>
      <c r="D189" s="80">
        <v>1998</v>
      </c>
      <c r="E189">
        <v>3.157</v>
      </c>
      <c r="F189" s="20">
        <v>35983</v>
      </c>
    </row>
    <row r="190" spans="1:6" x14ac:dyDescent="0.2">
      <c r="A190" s="20">
        <v>35984</v>
      </c>
      <c r="B190" s="1">
        <v>8</v>
      </c>
      <c r="C190">
        <v>7</v>
      </c>
      <c r="D190" s="80">
        <v>1998</v>
      </c>
      <c r="E190">
        <v>3.2639999999999998</v>
      </c>
      <c r="F190" s="20">
        <v>35984</v>
      </c>
    </row>
    <row r="191" spans="1:6" x14ac:dyDescent="0.2">
      <c r="A191" s="20">
        <v>35985</v>
      </c>
      <c r="B191" s="1">
        <v>9</v>
      </c>
      <c r="C191">
        <v>7</v>
      </c>
      <c r="D191" s="80">
        <v>1998</v>
      </c>
      <c r="E191">
        <v>3.1480000000000001</v>
      </c>
      <c r="F191" s="20">
        <v>35985</v>
      </c>
    </row>
    <row r="192" spans="1:6" x14ac:dyDescent="0.2">
      <c r="A192" s="20">
        <v>35986</v>
      </c>
      <c r="B192" s="1">
        <v>10</v>
      </c>
      <c r="C192">
        <v>7</v>
      </c>
      <c r="D192" s="80">
        <v>1998</v>
      </c>
      <c r="E192">
        <v>4.2249999999999996</v>
      </c>
      <c r="F192" s="20">
        <v>35986</v>
      </c>
    </row>
    <row r="193" spans="1:6" x14ac:dyDescent="0.2">
      <c r="A193" s="20">
        <v>35987</v>
      </c>
      <c r="B193" s="1">
        <v>11</v>
      </c>
      <c r="C193">
        <v>7</v>
      </c>
      <c r="D193" s="80">
        <v>1998</v>
      </c>
      <c r="E193">
        <v>4.3630000000000004</v>
      </c>
      <c r="F193" s="20">
        <v>35987</v>
      </c>
    </row>
    <row r="194" spans="1:6" x14ac:dyDescent="0.2">
      <c r="A194" s="20">
        <v>35988</v>
      </c>
      <c r="B194" s="1">
        <v>12</v>
      </c>
      <c r="C194">
        <v>7</v>
      </c>
      <c r="D194" s="80">
        <v>1998</v>
      </c>
      <c r="E194">
        <v>3.641</v>
      </c>
      <c r="F194" s="20">
        <v>35988</v>
      </c>
    </row>
    <row r="195" spans="1:6" x14ac:dyDescent="0.2">
      <c r="A195" s="20">
        <v>35989</v>
      </c>
      <c r="B195" s="1">
        <v>13</v>
      </c>
      <c r="C195">
        <v>7</v>
      </c>
      <c r="D195" s="80">
        <v>1998</v>
      </c>
      <c r="E195">
        <v>3.5009999999999999</v>
      </c>
      <c r="F195" s="20">
        <v>35989</v>
      </c>
    </row>
    <row r="196" spans="1:6" x14ac:dyDescent="0.2">
      <c r="A196" s="20">
        <v>35990</v>
      </c>
      <c r="B196" s="1">
        <v>14</v>
      </c>
      <c r="C196">
        <v>7</v>
      </c>
      <c r="D196" s="80">
        <v>1998</v>
      </c>
      <c r="E196">
        <v>3.3839999999999999</v>
      </c>
      <c r="F196" s="20">
        <v>35990</v>
      </c>
    </row>
    <row r="197" spans="1:6" x14ac:dyDescent="0.2">
      <c r="A197" s="20">
        <v>35991</v>
      </c>
      <c r="B197" s="1">
        <v>15</v>
      </c>
      <c r="C197">
        <v>7</v>
      </c>
      <c r="D197" s="80">
        <v>1998</v>
      </c>
      <c r="E197">
        <v>3.431</v>
      </c>
      <c r="F197" s="20">
        <v>35991</v>
      </c>
    </row>
    <row r="198" spans="1:6" x14ac:dyDescent="0.2">
      <c r="A198" s="20">
        <v>35992</v>
      </c>
      <c r="B198" s="1">
        <v>16</v>
      </c>
      <c r="C198">
        <v>7</v>
      </c>
      <c r="D198" s="80">
        <v>1998</v>
      </c>
      <c r="E198">
        <v>3.23</v>
      </c>
      <c r="F198" s="20">
        <v>35992</v>
      </c>
    </row>
    <row r="199" spans="1:6" x14ac:dyDescent="0.2">
      <c r="A199" s="20">
        <v>35993</v>
      </c>
      <c r="B199" s="1">
        <v>17</v>
      </c>
      <c r="C199">
        <v>7</v>
      </c>
      <c r="D199" s="80">
        <v>1998</v>
      </c>
      <c r="E199">
        <v>3.073</v>
      </c>
      <c r="F199" s="20">
        <v>35993</v>
      </c>
    </row>
    <row r="200" spans="1:6" x14ac:dyDescent="0.2">
      <c r="A200" s="20">
        <v>35994</v>
      </c>
      <c r="B200" s="1">
        <v>18</v>
      </c>
      <c r="C200">
        <v>7</v>
      </c>
      <c r="D200" s="80">
        <v>1998</v>
      </c>
      <c r="E200">
        <v>2.8809999999999998</v>
      </c>
      <c r="F200" s="20">
        <v>35994</v>
      </c>
    </row>
    <row r="201" spans="1:6" x14ac:dyDescent="0.2">
      <c r="A201" s="20">
        <v>35995</v>
      </c>
      <c r="B201" s="1">
        <v>19</v>
      </c>
      <c r="C201">
        <v>7</v>
      </c>
      <c r="D201" s="80">
        <v>1998</v>
      </c>
      <c r="E201">
        <v>2.8610000000000002</v>
      </c>
      <c r="F201" s="20">
        <v>35995</v>
      </c>
    </row>
    <row r="202" spans="1:6" x14ac:dyDescent="0.2">
      <c r="A202" s="20">
        <v>35996</v>
      </c>
      <c r="B202" s="1">
        <v>20</v>
      </c>
      <c r="C202">
        <v>7</v>
      </c>
      <c r="D202" s="80">
        <v>1998</v>
      </c>
      <c r="E202">
        <v>2.9079999999999999</v>
      </c>
      <c r="F202" s="20">
        <v>35996</v>
      </c>
    </row>
    <row r="203" spans="1:6" x14ac:dyDescent="0.2">
      <c r="A203" s="20">
        <v>35997</v>
      </c>
      <c r="B203" s="1">
        <v>21</v>
      </c>
      <c r="C203">
        <v>7</v>
      </c>
      <c r="D203" s="80">
        <v>1998</v>
      </c>
      <c r="E203">
        <v>2.93</v>
      </c>
      <c r="F203" s="20">
        <v>35997</v>
      </c>
    </row>
    <row r="204" spans="1:6" x14ac:dyDescent="0.2">
      <c r="A204" s="20">
        <v>35998</v>
      </c>
      <c r="B204" s="1">
        <v>22</v>
      </c>
      <c r="C204">
        <v>7</v>
      </c>
      <c r="D204" s="80">
        <v>1998</v>
      </c>
      <c r="E204">
        <v>3.0230000000000001</v>
      </c>
      <c r="F204" s="20">
        <v>35998</v>
      </c>
    </row>
    <row r="205" spans="1:6" x14ac:dyDescent="0.2">
      <c r="A205" s="20">
        <v>35999</v>
      </c>
      <c r="B205" s="1">
        <v>23</v>
      </c>
      <c r="C205">
        <v>7</v>
      </c>
      <c r="D205" s="80">
        <v>1998</v>
      </c>
      <c r="E205">
        <v>3.12</v>
      </c>
      <c r="F205" s="20">
        <v>35999</v>
      </c>
    </row>
    <row r="206" spans="1:6" x14ac:dyDescent="0.2">
      <c r="A206" s="20">
        <v>36000</v>
      </c>
      <c r="B206" s="1">
        <v>24</v>
      </c>
      <c r="C206">
        <v>7</v>
      </c>
      <c r="D206" s="80">
        <v>1998</v>
      </c>
      <c r="E206">
        <v>2.86</v>
      </c>
      <c r="F206" s="20">
        <v>36000</v>
      </c>
    </row>
    <row r="207" spans="1:6" x14ac:dyDescent="0.2">
      <c r="A207" s="20">
        <v>36001</v>
      </c>
      <c r="B207" s="1">
        <v>25</v>
      </c>
      <c r="C207">
        <v>7</v>
      </c>
      <c r="D207" s="80">
        <v>1998</v>
      </c>
      <c r="E207">
        <v>2.7080000000000002</v>
      </c>
      <c r="F207" s="20">
        <v>36001</v>
      </c>
    </row>
    <row r="208" spans="1:6" x14ac:dyDescent="0.2">
      <c r="A208" s="20">
        <v>36002</v>
      </c>
      <c r="B208" s="1">
        <v>26</v>
      </c>
      <c r="C208">
        <v>7</v>
      </c>
      <c r="D208" s="80">
        <v>1998</v>
      </c>
      <c r="E208">
        <v>2.5169999999999999</v>
      </c>
      <c r="F208" s="20">
        <v>36002</v>
      </c>
    </row>
    <row r="209" spans="1:6" x14ac:dyDescent="0.2">
      <c r="A209" s="20">
        <v>36003</v>
      </c>
      <c r="B209" s="1">
        <v>27</v>
      </c>
      <c r="C209">
        <v>7</v>
      </c>
      <c r="D209" s="80">
        <v>1998</v>
      </c>
      <c r="E209">
        <v>2.6589999999999998</v>
      </c>
      <c r="F209" s="20">
        <v>36003</v>
      </c>
    </row>
    <row r="210" spans="1:6" x14ac:dyDescent="0.2">
      <c r="A210" s="20">
        <v>36004</v>
      </c>
      <c r="B210" s="1">
        <v>28</v>
      </c>
      <c r="C210">
        <v>7</v>
      </c>
      <c r="D210" s="80">
        <v>1998</v>
      </c>
      <c r="E210">
        <v>3.1930000000000001</v>
      </c>
      <c r="F210" s="20">
        <v>36004</v>
      </c>
    </row>
    <row r="211" spans="1:6" x14ac:dyDescent="0.2">
      <c r="A211" s="20">
        <v>36005</v>
      </c>
      <c r="B211" s="1">
        <v>29</v>
      </c>
      <c r="C211">
        <v>7</v>
      </c>
      <c r="D211" s="80">
        <v>1998</v>
      </c>
      <c r="E211">
        <v>3.5750000000000002</v>
      </c>
      <c r="F211" s="20">
        <v>36005</v>
      </c>
    </row>
    <row r="212" spans="1:6" x14ac:dyDescent="0.2">
      <c r="A212" s="20">
        <v>36006</v>
      </c>
      <c r="B212" s="1">
        <v>30</v>
      </c>
      <c r="C212">
        <v>7</v>
      </c>
      <c r="D212" s="80">
        <v>1998</v>
      </c>
      <c r="E212">
        <v>3.2389999999999999</v>
      </c>
      <c r="F212" s="20">
        <v>36006</v>
      </c>
    </row>
    <row r="213" spans="1:6" x14ac:dyDescent="0.2">
      <c r="A213" s="20">
        <v>36007</v>
      </c>
      <c r="B213" s="1">
        <v>31</v>
      </c>
      <c r="C213">
        <v>7</v>
      </c>
      <c r="D213" s="80">
        <v>1998</v>
      </c>
      <c r="E213">
        <v>2.7650000000000001</v>
      </c>
      <c r="F213" s="20">
        <v>36007</v>
      </c>
    </row>
    <row r="214" spans="1:6" x14ac:dyDescent="0.2">
      <c r="A214" s="20">
        <v>36008</v>
      </c>
      <c r="B214" s="1">
        <v>1</v>
      </c>
      <c r="C214">
        <v>8</v>
      </c>
      <c r="D214" s="80">
        <v>1998</v>
      </c>
      <c r="E214">
        <v>2.5019999999999998</v>
      </c>
      <c r="F214" s="20">
        <v>36008</v>
      </c>
    </row>
    <row r="215" spans="1:6" x14ac:dyDescent="0.2">
      <c r="A215" s="20">
        <v>36009</v>
      </c>
      <c r="B215" s="1">
        <v>2</v>
      </c>
      <c r="C215">
        <v>8</v>
      </c>
      <c r="D215" s="80">
        <v>1998</v>
      </c>
      <c r="E215">
        <v>2.3010000000000002</v>
      </c>
      <c r="F215" s="20">
        <v>36009</v>
      </c>
    </row>
    <row r="216" spans="1:6" x14ac:dyDescent="0.2">
      <c r="A216" s="20">
        <v>36010</v>
      </c>
      <c r="B216" s="1">
        <v>3</v>
      </c>
      <c r="C216">
        <v>8</v>
      </c>
      <c r="D216" s="80">
        <v>1998</v>
      </c>
      <c r="E216">
        <v>2.3170000000000002</v>
      </c>
      <c r="F216" s="20">
        <v>36010</v>
      </c>
    </row>
    <row r="217" spans="1:6" x14ac:dyDescent="0.2">
      <c r="A217" s="20">
        <v>36011</v>
      </c>
      <c r="B217" s="1">
        <v>4</v>
      </c>
      <c r="C217">
        <v>8</v>
      </c>
      <c r="D217" s="80">
        <v>1998</v>
      </c>
      <c r="E217">
        <v>2.319</v>
      </c>
      <c r="F217" s="20">
        <v>36011</v>
      </c>
    </row>
    <row r="218" spans="1:6" x14ac:dyDescent="0.2">
      <c r="A218" s="20">
        <v>36012</v>
      </c>
      <c r="B218" s="1">
        <v>5</v>
      </c>
      <c r="C218">
        <v>8</v>
      </c>
      <c r="D218" s="80">
        <v>1998</v>
      </c>
      <c r="E218">
        <v>2.4359999999999999</v>
      </c>
      <c r="F218" s="20">
        <v>36012</v>
      </c>
    </row>
    <row r="219" spans="1:6" x14ac:dyDescent="0.2">
      <c r="A219" s="20">
        <v>36013</v>
      </c>
      <c r="B219" s="1">
        <v>6</v>
      </c>
      <c r="C219">
        <v>8</v>
      </c>
      <c r="D219" s="80">
        <v>1998</v>
      </c>
      <c r="E219">
        <v>2.508</v>
      </c>
      <c r="F219" s="20">
        <v>36013</v>
      </c>
    </row>
    <row r="220" spans="1:6" x14ac:dyDescent="0.2">
      <c r="A220" s="20">
        <v>36014</v>
      </c>
      <c r="B220" s="1">
        <v>7</v>
      </c>
      <c r="C220">
        <v>8</v>
      </c>
      <c r="D220" s="80">
        <v>1998</v>
      </c>
      <c r="E220">
        <v>2.4390000000000001</v>
      </c>
      <c r="F220" s="20">
        <v>36014</v>
      </c>
    </row>
    <row r="221" spans="1:6" x14ac:dyDescent="0.2">
      <c r="A221" s="20">
        <v>36015</v>
      </c>
      <c r="B221" s="1">
        <v>8</v>
      </c>
      <c r="C221">
        <v>8</v>
      </c>
      <c r="D221" s="80">
        <v>1998</v>
      </c>
      <c r="E221">
        <v>2.4319999999999999</v>
      </c>
      <c r="F221" s="20">
        <v>36015</v>
      </c>
    </row>
    <row r="222" spans="1:6" x14ac:dyDescent="0.2">
      <c r="A222" s="20">
        <v>36016</v>
      </c>
      <c r="B222" s="1">
        <v>9</v>
      </c>
      <c r="C222">
        <v>8</v>
      </c>
      <c r="D222" s="80">
        <v>1998</v>
      </c>
      <c r="E222">
        <v>2.5939999999999999</v>
      </c>
      <c r="F222" s="20">
        <v>36016</v>
      </c>
    </row>
    <row r="223" spans="1:6" x14ac:dyDescent="0.2">
      <c r="A223" s="20">
        <v>36017</v>
      </c>
      <c r="B223" s="1">
        <v>10</v>
      </c>
      <c r="C223">
        <v>8</v>
      </c>
      <c r="D223" s="80">
        <v>1998</v>
      </c>
      <c r="E223">
        <v>2.7699999999999996</v>
      </c>
      <c r="F223" s="20">
        <v>36017</v>
      </c>
    </row>
    <row r="224" spans="1:6" x14ac:dyDescent="0.2">
      <c r="A224" s="20">
        <v>36018</v>
      </c>
      <c r="B224" s="1">
        <v>11</v>
      </c>
      <c r="C224">
        <v>8</v>
      </c>
      <c r="D224" s="80">
        <v>1998</v>
      </c>
      <c r="E224">
        <v>2.9290000000000003</v>
      </c>
      <c r="F224" s="20">
        <v>36018</v>
      </c>
    </row>
    <row r="225" spans="1:6" x14ac:dyDescent="0.2">
      <c r="A225" s="20">
        <v>36019</v>
      </c>
      <c r="B225" s="1">
        <v>12</v>
      </c>
      <c r="C225">
        <v>8</v>
      </c>
      <c r="D225" s="80">
        <v>1998</v>
      </c>
      <c r="E225">
        <v>2.5419999999999998</v>
      </c>
      <c r="F225" s="20">
        <v>36019</v>
      </c>
    </row>
    <row r="226" spans="1:6" x14ac:dyDescent="0.2">
      <c r="A226" s="20">
        <v>36020</v>
      </c>
      <c r="B226" s="1">
        <v>13</v>
      </c>
      <c r="C226">
        <v>8</v>
      </c>
      <c r="D226" s="80">
        <v>1998</v>
      </c>
      <c r="E226">
        <v>4.0609999999999999</v>
      </c>
      <c r="F226" s="20">
        <v>36020</v>
      </c>
    </row>
    <row r="227" spans="1:6" x14ac:dyDescent="0.2">
      <c r="A227" s="20">
        <v>36021</v>
      </c>
      <c r="B227" s="1">
        <v>14</v>
      </c>
      <c r="C227">
        <v>8</v>
      </c>
      <c r="D227" s="80">
        <v>1998</v>
      </c>
      <c r="E227">
        <v>9.6259999999999994</v>
      </c>
      <c r="F227" s="20">
        <v>36021</v>
      </c>
    </row>
    <row r="228" spans="1:6" x14ac:dyDescent="0.2">
      <c r="A228" s="20">
        <v>36022</v>
      </c>
      <c r="B228" s="1">
        <v>15</v>
      </c>
      <c r="C228">
        <v>8</v>
      </c>
      <c r="D228" s="80">
        <v>1998</v>
      </c>
      <c r="E228">
        <v>11.147</v>
      </c>
      <c r="F228" s="20">
        <v>36022</v>
      </c>
    </row>
    <row r="229" spans="1:6" x14ac:dyDescent="0.2">
      <c r="A229" s="20">
        <v>36023</v>
      </c>
      <c r="B229" s="1">
        <v>16</v>
      </c>
      <c r="C229">
        <v>8</v>
      </c>
      <c r="D229" s="80">
        <v>1998</v>
      </c>
      <c r="E229">
        <v>13.179</v>
      </c>
      <c r="F229" s="20">
        <v>36023</v>
      </c>
    </row>
    <row r="230" spans="1:6" x14ac:dyDescent="0.2">
      <c r="A230" s="20">
        <v>36024</v>
      </c>
      <c r="B230" s="1">
        <v>17</v>
      </c>
      <c r="C230">
        <v>8</v>
      </c>
      <c r="D230" s="80">
        <v>1998</v>
      </c>
      <c r="E230">
        <v>19.753</v>
      </c>
      <c r="F230" s="20">
        <v>36024</v>
      </c>
    </row>
    <row r="231" spans="1:6" x14ac:dyDescent="0.2">
      <c r="A231" s="20">
        <v>36025</v>
      </c>
      <c r="B231" s="1">
        <v>18</v>
      </c>
      <c r="C231">
        <v>8</v>
      </c>
      <c r="D231" s="80">
        <v>1998</v>
      </c>
      <c r="E231">
        <v>16.617000000000001</v>
      </c>
      <c r="F231" s="20">
        <v>36025</v>
      </c>
    </row>
    <row r="232" spans="1:6" x14ac:dyDescent="0.2">
      <c r="A232" s="20">
        <v>36026</v>
      </c>
      <c r="B232" s="1">
        <v>19</v>
      </c>
      <c r="C232">
        <v>8</v>
      </c>
      <c r="D232" s="80">
        <v>1998</v>
      </c>
      <c r="E232">
        <v>18.558</v>
      </c>
      <c r="F232" s="20">
        <v>36026</v>
      </c>
    </row>
    <row r="233" spans="1:6" x14ac:dyDescent="0.2">
      <c r="A233" s="20">
        <v>36027</v>
      </c>
      <c r="B233" s="1">
        <v>20</v>
      </c>
      <c r="C233">
        <v>8</v>
      </c>
      <c r="D233" s="80">
        <v>1998</v>
      </c>
      <c r="E233">
        <v>17.739999999999998</v>
      </c>
      <c r="F233" s="20">
        <v>36027</v>
      </c>
    </row>
    <row r="234" spans="1:6" x14ac:dyDescent="0.2">
      <c r="A234" s="20">
        <v>36028</v>
      </c>
      <c r="B234" s="1">
        <v>21</v>
      </c>
      <c r="C234">
        <v>8</v>
      </c>
      <c r="D234" s="80">
        <v>1998</v>
      </c>
      <c r="E234">
        <v>17.088000000000001</v>
      </c>
      <c r="F234" s="20">
        <v>36028</v>
      </c>
    </row>
    <row r="235" spans="1:6" x14ac:dyDescent="0.2">
      <c r="A235" s="20">
        <v>36029</v>
      </c>
      <c r="B235" s="1">
        <v>22</v>
      </c>
      <c r="C235">
        <v>8</v>
      </c>
      <c r="D235" s="80">
        <v>1998</v>
      </c>
      <c r="E235">
        <v>17.285</v>
      </c>
      <c r="F235" s="20">
        <v>36029</v>
      </c>
    </row>
    <row r="236" spans="1:6" x14ac:dyDescent="0.2">
      <c r="A236" s="20">
        <v>36030</v>
      </c>
      <c r="B236" s="1">
        <v>23</v>
      </c>
      <c r="C236">
        <v>8</v>
      </c>
      <c r="D236" s="80">
        <v>1998</v>
      </c>
      <c r="E236">
        <v>18.154</v>
      </c>
      <c r="F236" s="20">
        <v>36030</v>
      </c>
    </row>
    <row r="237" spans="1:6" x14ac:dyDescent="0.2">
      <c r="A237" s="20">
        <v>36031</v>
      </c>
      <c r="B237" s="1">
        <v>24</v>
      </c>
      <c r="C237">
        <v>8</v>
      </c>
      <c r="D237" s="80">
        <v>1998</v>
      </c>
      <c r="E237">
        <v>17.026</v>
      </c>
      <c r="F237" s="20">
        <v>36031</v>
      </c>
    </row>
    <row r="238" spans="1:6" x14ac:dyDescent="0.2">
      <c r="A238" s="20">
        <v>36032</v>
      </c>
      <c r="B238" s="1">
        <v>25</v>
      </c>
      <c r="C238">
        <v>8</v>
      </c>
      <c r="D238" s="80">
        <v>1998</v>
      </c>
      <c r="E238">
        <v>15.481999999999999</v>
      </c>
      <c r="F238" s="20">
        <v>36032</v>
      </c>
    </row>
    <row r="239" spans="1:6" x14ac:dyDescent="0.2">
      <c r="A239" s="20">
        <v>36033</v>
      </c>
      <c r="B239" s="1">
        <v>26</v>
      </c>
      <c r="C239">
        <v>8</v>
      </c>
      <c r="D239" s="80">
        <v>1998</v>
      </c>
      <c r="E239">
        <v>15.218</v>
      </c>
      <c r="F239" s="20">
        <v>36033</v>
      </c>
    </row>
    <row r="240" spans="1:6" x14ac:dyDescent="0.2">
      <c r="A240" s="20">
        <v>36034</v>
      </c>
      <c r="B240" s="1">
        <v>27</v>
      </c>
      <c r="C240">
        <v>8</v>
      </c>
      <c r="D240" s="80">
        <v>1998</v>
      </c>
      <c r="E240">
        <v>17.378</v>
      </c>
      <c r="F240" s="20">
        <v>36034</v>
      </c>
    </row>
    <row r="241" spans="1:6" x14ac:dyDescent="0.2">
      <c r="A241" s="20">
        <v>36035</v>
      </c>
      <c r="B241" s="1">
        <v>28</v>
      </c>
      <c r="C241">
        <v>8</v>
      </c>
      <c r="D241" s="80">
        <v>1998</v>
      </c>
      <c r="E241">
        <v>16.78</v>
      </c>
      <c r="F241" s="20">
        <v>36035</v>
      </c>
    </row>
    <row r="242" spans="1:6" x14ac:dyDescent="0.2">
      <c r="A242" s="20">
        <v>36036</v>
      </c>
      <c r="B242" s="1">
        <v>29</v>
      </c>
      <c r="C242">
        <v>8</v>
      </c>
      <c r="D242" s="80">
        <v>1998</v>
      </c>
      <c r="E242">
        <v>11.536</v>
      </c>
      <c r="F242" s="20">
        <v>36036</v>
      </c>
    </row>
    <row r="243" spans="1:6" x14ac:dyDescent="0.2">
      <c r="A243" s="20">
        <v>36037</v>
      </c>
      <c r="B243" s="1">
        <v>30</v>
      </c>
      <c r="C243">
        <v>8</v>
      </c>
      <c r="D243" s="80">
        <v>1998</v>
      </c>
      <c r="E243">
        <v>10.757</v>
      </c>
      <c r="F243" s="20">
        <v>36037</v>
      </c>
    </row>
    <row r="244" spans="1:6" x14ac:dyDescent="0.2">
      <c r="A244" s="20">
        <v>36038</v>
      </c>
      <c r="B244" s="1">
        <v>31</v>
      </c>
      <c r="C244">
        <v>8</v>
      </c>
      <c r="D244" s="80">
        <v>1998</v>
      </c>
      <c r="E244">
        <v>10.154999999999999</v>
      </c>
      <c r="F244" s="20">
        <v>36038</v>
      </c>
    </row>
    <row r="245" spans="1:6" x14ac:dyDescent="0.2">
      <c r="A245" s="20">
        <v>36039</v>
      </c>
      <c r="B245" s="1">
        <v>1</v>
      </c>
      <c r="C245">
        <v>9</v>
      </c>
      <c r="D245" s="80">
        <v>1998</v>
      </c>
      <c r="E245">
        <v>10.007</v>
      </c>
      <c r="F245" s="20">
        <v>36039</v>
      </c>
    </row>
    <row r="246" spans="1:6" x14ac:dyDescent="0.2">
      <c r="A246" s="20">
        <v>36040</v>
      </c>
      <c r="B246" s="1">
        <v>2</v>
      </c>
      <c r="C246">
        <v>9</v>
      </c>
      <c r="D246" s="80">
        <v>1998</v>
      </c>
      <c r="E246">
        <v>16.521000000000001</v>
      </c>
      <c r="F246" s="20">
        <v>36040</v>
      </c>
    </row>
    <row r="247" spans="1:6" x14ac:dyDescent="0.2">
      <c r="A247" s="20">
        <v>36041</v>
      </c>
      <c r="B247" s="1">
        <v>3</v>
      </c>
      <c r="C247">
        <v>9</v>
      </c>
      <c r="D247" s="80">
        <v>1998</v>
      </c>
      <c r="E247">
        <v>18.463000000000001</v>
      </c>
      <c r="F247" s="20">
        <v>36041</v>
      </c>
    </row>
    <row r="248" spans="1:6" x14ac:dyDescent="0.2">
      <c r="A248" s="20">
        <v>36042</v>
      </c>
      <c r="B248" s="1">
        <v>4</v>
      </c>
      <c r="C248">
        <v>9</v>
      </c>
      <c r="D248" s="80">
        <v>1998</v>
      </c>
      <c r="E248">
        <v>7.6150000000000002</v>
      </c>
      <c r="F248" s="20">
        <v>36042</v>
      </c>
    </row>
    <row r="249" spans="1:6" x14ac:dyDescent="0.2">
      <c r="A249" s="20">
        <v>36043</v>
      </c>
      <c r="B249" s="1">
        <v>5</v>
      </c>
      <c r="C249">
        <v>9</v>
      </c>
      <c r="D249" s="80">
        <v>1998</v>
      </c>
      <c r="E249">
        <v>20.536999999999999</v>
      </c>
      <c r="F249" s="20">
        <v>36043</v>
      </c>
    </row>
    <row r="250" spans="1:6" x14ac:dyDescent="0.2">
      <c r="A250" s="20">
        <v>36044</v>
      </c>
      <c r="B250" s="1">
        <v>6</v>
      </c>
      <c r="C250">
        <v>9</v>
      </c>
      <c r="D250" s="80">
        <v>1998</v>
      </c>
      <c r="E250">
        <v>41</v>
      </c>
      <c r="F250" s="20">
        <v>36044</v>
      </c>
    </row>
    <row r="251" spans="1:6" x14ac:dyDescent="0.2">
      <c r="A251" s="20">
        <v>36045</v>
      </c>
      <c r="B251" s="1">
        <v>7</v>
      </c>
      <c r="C251">
        <v>9</v>
      </c>
      <c r="D251" s="80">
        <v>1998</v>
      </c>
      <c r="E251">
        <v>29.571999999999999</v>
      </c>
      <c r="F251" s="20">
        <v>36045</v>
      </c>
    </row>
    <row r="252" spans="1:6" x14ac:dyDescent="0.2">
      <c r="A252" s="20">
        <v>36046</v>
      </c>
      <c r="B252" s="1">
        <v>8</v>
      </c>
      <c r="C252">
        <v>9</v>
      </c>
      <c r="D252" s="80">
        <v>1998</v>
      </c>
      <c r="E252">
        <v>17.5</v>
      </c>
      <c r="F252" s="20">
        <v>36046</v>
      </c>
    </row>
    <row r="253" spans="1:6" x14ac:dyDescent="0.2">
      <c r="A253" s="20">
        <v>36047</v>
      </c>
      <c r="B253" s="1">
        <v>9</v>
      </c>
      <c r="C253">
        <v>9</v>
      </c>
      <c r="D253" s="80">
        <v>1998</v>
      </c>
      <c r="E253">
        <v>15.968999999999999</v>
      </c>
      <c r="F253" s="20">
        <v>36047</v>
      </c>
    </row>
    <row r="254" spans="1:6" x14ac:dyDescent="0.2">
      <c r="A254" s="20">
        <v>36048</v>
      </c>
      <c r="B254" s="1">
        <v>10</v>
      </c>
      <c r="C254">
        <v>9</v>
      </c>
      <c r="D254" s="80">
        <v>1998</v>
      </c>
      <c r="E254">
        <v>14.183999999999999</v>
      </c>
      <c r="F254" s="20">
        <v>36048</v>
      </c>
    </row>
    <row r="255" spans="1:6" x14ac:dyDescent="0.2">
      <c r="A255" s="20">
        <v>36049</v>
      </c>
      <c r="B255" s="1">
        <v>11</v>
      </c>
      <c r="C255">
        <v>9</v>
      </c>
      <c r="D255" s="80">
        <v>1998</v>
      </c>
      <c r="E255">
        <v>11.78</v>
      </c>
      <c r="F255" s="20">
        <v>36049</v>
      </c>
    </row>
    <row r="256" spans="1:6" x14ac:dyDescent="0.2">
      <c r="A256" s="20">
        <v>36050</v>
      </c>
      <c r="B256" s="1">
        <v>12</v>
      </c>
      <c r="C256">
        <v>9</v>
      </c>
      <c r="D256" s="80">
        <v>1998</v>
      </c>
      <c r="E256">
        <v>21.012</v>
      </c>
      <c r="F256" s="20">
        <v>36050</v>
      </c>
    </row>
    <row r="257" spans="1:6" x14ac:dyDescent="0.2">
      <c r="A257" s="20">
        <v>36051</v>
      </c>
      <c r="B257" s="1">
        <v>13</v>
      </c>
      <c r="C257">
        <v>9</v>
      </c>
      <c r="D257" s="80">
        <v>1998</v>
      </c>
      <c r="E257">
        <v>20.841999999999999</v>
      </c>
      <c r="F257" s="20">
        <v>36051</v>
      </c>
    </row>
    <row r="258" spans="1:6" x14ac:dyDescent="0.2">
      <c r="A258" s="20">
        <v>36052</v>
      </c>
      <c r="B258" s="1">
        <v>14</v>
      </c>
      <c r="C258">
        <v>9</v>
      </c>
      <c r="D258" s="80">
        <v>1998</v>
      </c>
      <c r="E258">
        <v>31.329000000000001</v>
      </c>
      <c r="F258" s="20">
        <v>36052</v>
      </c>
    </row>
    <row r="259" spans="1:6" x14ac:dyDescent="0.2">
      <c r="A259" s="20">
        <v>36053</v>
      </c>
      <c r="B259" s="1">
        <v>15</v>
      </c>
      <c r="C259">
        <v>9</v>
      </c>
      <c r="D259" s="80">
        <v>1998</v>
      </c>
      <c r="E259">
        <v>31.477</v>
      </c>
      <c r="F259" s="20">
        <v>36053</v>
      </c>
    </row>
    <row r="260" spans="1:6" x14ac:dyDescent="0.2">
      <c r="A260" s="20">
        <v>36054</v>
      </c>
      <c r="B260" s="1">
        <v>16</v>
      </c>
      <c r="C260">
        <v>9</v>
      </c>
      <c r="D260" s="80">
        <v>1998</v>
      </c>
      <c r="E260">
        <v>20.988</v>
      </c>
      <c r="F260" s="20">
        <v>36054</v>
      </c>
    </row>
    <row r="261" spans="1:6" x14ac:dyDescent="0.2">
      <c r="A261" s="20">
        <v>36055</v>
      </c>
      <c r="B261" s="1">
        <v>17</v>
      </c>
      <c r="C261">
        <v>9</v>
      </c>
      <c r="D261" s="80">
        <v>1998</v>
      </c>
      <c r="E261">
        <v>34.68</v>
      </c>
      <c r="F261" s="20">
        <v>36055</v>
      </c>
    </row>
    <row r="262" spans="1:6" x14ac:dyDescent="0.2">
      <c r="A262" s="20">
        <v>36056</v>
      </c>
      <c r="B262" s="1">
        <v>18</v>
      </c>
      <c r="C262">
        <v>9</v>
      </c>
      <c r="D262" s="80">
        <v>1998</v>
      </c>
      <c r="E262">
        <v>46.119</v>
      </c>
      <c r="F262" s="20">
        <v>36056</v>
      </c>
    </row>
    <row r="263" spans="1:6" x14ac:dyDescent="0.2">
      <c r="A263" s="20">
        <v>36057</v>
      </c>
      <c r="B263" s="1">
        <v>19</v>
      </c>
      <c r="C263">
        <v>9</v>
      </c>
      <c r="D263" s="80">
        <v>1998</v>
      </c>
      <c r="E263">
        <v>22.100999999999999</v>
      </c>
      <c r="F263" s="20">
        <v>36057</v>
      </c>
    </row>
    <row r="264" spans="1:6" x14ac:dyDescent="0.2">
      <c r="A264" s="20">
        <v>36058</v>
      </c>
      <c r="B264" s="1">
        <v>20</v>
      </c>
      <c r="C264">
        <v>9</v>
      </c>
      <c r="D264" s="80">
        <v>1998</v>
      </c>
      <c r="E264">
        <v>14.132999999999999</v>
      </c>
      <c r="F264" s="20">
        <v>36058</v>
      </c>
    </row>
    <row r="265" spans="1:6" x14ac:dyDescent="0.2">
      <c r="A265" s="20">
        <v>36059</v>
      </c>
      <c r="B265" s="1">
        <v>21</v>
      </c>
      <c r="C265">
        <v>9</v>
      </c>
      <c r="D265" s="80">
        <v>1998</v>
      </c>
      <c r="E265">
        <v>20.419</v>
      </c>
      <c r="F265" s="20">
        <v>36059</v>
      </c>
    </row>
    <row r="266" spans="1:6" x14ac:dyDescent="0.2">
      <c r="A266" s="20">
        <v>36060</v>
      </c>
      <c r="B266" s="1">
        <v>22</v>
      </c>
      <c r="C266">
        <v>9</v>
      </c>
      <c r="D266" s="80">
        <v>1998</v>
      </c>
      <c r="E266">
        <v>17.991</v>
      </c>
      <c r="F266" s="20">
        <v>36060</v>
      </c>
    </row>
    <row r="267" spans="1:6" x14ac:dyDescent="0.2">
      <c r="A267" s="20">
        <v>36061</v>
      </c>
      <c r="B267" s="1">
        <v>23</v>
      </c>
      <c r="C267">
        <v>9</v>
      </c>
      <c r="D267" s="80">
        <v>1998</v>
      </c>
      <c r="E267">
        <v>14.917</v>
      </c>
      <c r="F267" s="20">
        <v>36061</v>
      </c>
    </row>
    <row r="268" spans="1:6" x14ac:dyDescent="0.2">
      <c r="A268" s="20">
        <v>36062</v>
      </c>
      <c r="B268" s="1">
        <v>24</v>
      </c>
      <c r="C268">
        <v>9</v>
      </c>
      <c r="D268" s="80">
        <v>1998</v>
      </c>
      <c r="E268">
        <v>13.903</v>
      </c>
      <c r="F268" s="20">
        <v>36062</v>
      </c>
    </row>
    <row r="269" spans="1:6" x14ac:dyDescent="0.2">
      <c r="A269" s="20">
        <v>36063</v>
      </c>
      <c r="B269" s="1">
        <v>25</v>
      </c>
      <c r="C269">
        <v>9</v>
      </c>
      <c r="D269" s="80">
        <v>1998</v>
      </c>
      <c r="E269">
        <v>36.409999999999997</v>
      </c>
      <c r="F269" s="20">
        <v>36063</v>
      </c>
    </row>
    <row r="270" spans="1:6" x14ac:dyDescent="0.2">
      <c r="A270" s="20">
        <v>36064</v>
      </c>
      <c r="B270" s="1">
        <v>26</v>
      </c>
      <c r="C270">
        <v>9</v>
      </c>
      <c r="D270" s="80">
        <v>1998</v>
      </c>
      <c r="E270">
        <v>27.675000000000001</v>
      </c>
      <c r="F270" s="20">
        <v>36064</v>
      </c>
    </row>
    <row r="271" spans="1:6" x14ac:dyDescent="0.2">
      <c r="A271" s="20">
        <v>36065</v>
      </c>
      <c r="B271" s="1">
        <v>27</v>
      </c>
      <c r="C271">
        <v>9</v>
      </c>
      <c r="D271" s="80">
        <v>1998</v>
      </c>
      <c r="E271">
        <v>17.878</v>
      </c>
      <c r="F271" s="20">
        <v>36065</v>
      </c>
    </row>
    <row r="272" spans="1:6" x14ac:dyDescent="0.2">
      <c r="A272" s="20">
        <v>36066</v>
      </c>
      <c r="B272" s="1">
        <v>28</v>
      </c>
      <c r="C272">
        <v>9</v>
      </c>
      <c r="D272" s="80">
        <v>1998</v>
      </c>
      <c r="E272">
        <v>19.556000000000001</v>
      </c>
      <c r="F272" s="20">
        <v>36066</v>
      </c>
    </row>
    <row r="273" spans="1:6" x14ac:dyDescent="0.2">
      <c r="A273" s="20">
        <v>36067</v>
      </c>
      <c r="B273" s="1">
        <v>29</v>
      </c>
      <c r="C273">
        <v>9</v>
      </c>
      <c r="D273" s="80">
        <v>1998</v>
      </c>
      <c r="E273">
        <v>19.933</v>
      </c>
      <c r="F273" s="20">
        <v>36067</v>
      </c>
    </row>
    <row r="274" spans="1:6" x14ac:dyDescent="0.2">
      <c r="A274" s="20">
        <v>36068</v>
      </c>
      <c r="B274" s="1">
        <v>30</v>
      </c>
      <c r="C274">
        <v>9</v>
      </c>
      <c r="D274" s="80">
        <v>1998</v>
      </c>
      <c r="E274">
        <v>14.361000000000001</v>
      </c>
      <c r="F274" s="20">
        <v>36068</v>
      </c>
    </row>
    <row r="275" spans="1:6" x14ac:dyDescent="0.2">
      <c r="A275" s="20">
        <v>36069</v>
      </c>
      <c r="B275" s="1">
        <v>1</v>
      </c>
      <c r="C275">
        <v>10</v>
      </c>
      <c r="D275" s="80">
        <v>1998</v>
      </c>
      <c r="E275">
        <v>10.005000000000001</v>
      </c>
      <c r="F275" s="20">
        <v>36069</v>
      </c>
    </row>
    <row r="276" spans="1:6" x14ac:dyDescent="0.2">
      <c r="A276" s="20">
        <v>36070</v>
      </c>
      <c r="B276" s="1">
        <v>2</v>
      </c>
      <c r="C276">
        <v>10</v>
      </c>
      <c r="D276" s="80">
        <v>1998</v>
      </c>
      <c r="E276">
        <v>9.843</v>
      </c>
      <c r="F276" s="20">
        <v>36070</v>
      </c>
    </row>
    <row r="277" spans="1:6" x14ac:dyDescent="0.2">
      <c r="A277" s="20">
        <v>36071</v>
      </c>
      <c r="B277" s="1">
        <v>3</v>
      </c>
      <c r="C277">
        <v>10</v>
      </c>
      <c r="D277" s="80">
        <v>1998</v>
      </c>
      <c r="E277">
        <v>13.414</v>
      </c>
      <c r="F277" s="20">
        <v>36071</v>
      </c>
    </row>
    <row r="278" spans="1:6" x14ac:dyDescent="0.2">
      <c r="A278" s="20">
        <v>36072</v>
      </c>
      <c r="B278" s="1">
        <v>4</v>
      </c>
      <c r="C278">
        <v>10</v>
      </c>
      <c r="D278" s="80">
        <v>1998</v>
      </c>
      <c r="E278">
        <v>16.559000000000001</v>
      </c>
      <c r="F278" s="20">
        <v>36072</v>
      </c>
    </row>
    <row r="279" spans="1:6" x14ac:dyDescent="0.2">
      <c r="A279" s="20">
        <v>36073</v>
      </c>
      <c r="B279" s="1">
        <v>5</v>
      </c>
      <c r="C279">
        <v>10</v>
      </c>
      <c r="D279" s="80">
        <v>1998</v>
      </c>
      <c r="E279">
        <v>24.811</v>
      </c>
      <c r="F279" s="20">
        <v>36073</v>
      </c>
    </row>
    <row r="280" spans="1:6" x14ac:dyDescent="0.2">
      <c r="A280" s="20">
        <v>36074</v>
      </c>
      <c r="B280" s="1">
        <v>6</v>
      </c>
      <c r="C280">
        <v>10</v>
      </c>
      <c r="D280" s="80">
        <v>1998</v>
      </c>
      <c r="E280">
        <v>36.287999999999997</v>
      </c>
      <c r="F280" s="20">
        <v>36074</v>
      </c>
    </row>
    <row r="281" spans="1:6" x14ac:dyDescent="0.2">
      <c r="A281" s="20">
        <v>36075</v>
      </c>
      <c r="B281" s="1">
        <v>7</v>
      </c>
      <c r="C281">
        <v>10</v>
      </c>
      <c r="D281" s="80">
        <v>1998</v>
      </c>
      <c r="E281">
        <v>33.972000000000001</v>
      </c>
      <c r="F281" s="20">
        <v>36075</v>
      </c>
    </row>
    <row r="282" spans="1:6" x14ac:dyDescent="0.2">
      <c r="A282" s="20">
        <v>36076</v>
      </c>
      <c r="B282" s="1">
        <v>8</v>
      </c>
      <c r="C282">
        <v>10</v>
      </c>
      <c r="D282" s="80">
        <v>1998</v>
      </c>
      <c r="E282">
        <v>29.28</v>
      </c>
      <c r="F282" s="20">
        <v>36076</v>
      </c>
    </row>
    <row r="283" spans="1:6" x14ac:dyDescent="0.2">
      <c r="A283" s="20">
        <v>36077</v>
      </c>
      <c r="B283" s="1">
        <v>9</v>
      </c>
      <c r="C283">
        <v>10</v>
      </c>
      <c r="D283" s="80">
        <v>1998</v>
      </c>
      <c r="E283">
        <v>51.3</v>
      </c>
      <c r="F283" s="20">
        <v>36077</v>
      </c>
    </row>
    <row r="284" spans="1:6" x14ac:dyDescent="0.2">
      <c r="A284" s="20">
        <v>36078</v>
      </c>
      <c r="B284" s="1">
        <v>10</v>
      </c>
      <c r="C284">
        <v>10</v>
      </c>
      <c r="D284" s="80">
        <v>1998</v>
      </c>
      <c r="E284">
        <v>65.269000000000005</v>
      </c>
      <c r="F284" s="20">
        <v>36078</v>
      </c>
    </row>
    <row r="285" spans="1:6" x14ac:dyDescent="0.2">
      <c r="A285" s="20">
        <v>36079</v>
      </c>
      <c r="B285" s="1">
        <v>11</v>
      </c>
      <c r="C285">
        <v>10</v>
      </c>
      <c r="D285" s="80">
        <v>1998</v>
      </c>
      <c r="E285">
        <v>36.043999999999997</v>
      </c>
      <c r="F285" s="20">
        <v>36079</v>
      </c>
    </row>
    <row r="286" spans="1:6" x14ac:dyDescent="0.2">
      <c r="A286" s="20">
        <v>36080</v>
      </c>
      <c r="B286" s="1">
        <v>12</v>
      </c>
      <c r="C286">
        <v>10</v>
      </c>
      <c r="D286" s="80">
        <v>1998</v>
      </c>
      <c r="E286">
        <v>22.41</v>
      </c>
      <c r="F286" s="20">
        <v>36080</v>
      </c>
    </row>
    <row r="287" spans="1:6" x14ac:dyDescent="0.2">
      <c r="A287" s="20">
        <v>36081</v>
      </c>
      <c r="B287" s="1">
        <v>13</v>
      </c>
      <c r="C287">
        <v>10</v>
      </c>
      <c r="D287" s="80">
        <v>1998</v>
      </c>
      <c r="E287">
        <v>21.873000000000001</v>
      </c>
      <c r="F287" s="20">
        <v>36081</v>
      </c>
    </row>
    <row r="288" spans="1:6" x14ac:dyDescent="0.2">
      <c r="A288" s="20">
        <v>36082</v>
      </c>
      <c r="B288" s="1">
        <v>14</v>
      </c>
      <c r="C288">
        <v>10</v>
      </c>
      <c r="D288" s="80">
        <v>1998</v>
      </c>
      <c r="E288">
        <v>25.294</v>
      </c>
      <c r="F288" s="20">
        <v>36082</v>
      </c>
    </row>
    <row r="289" spans="1:6" x14ac:dyDescent="0.2">
      <c r="A289" s="20">
        <v>36083</v>
      </c>
      <c r="B289" s="1">
        <v>15</v>
      </c>
      <c r="C289">
        <v>10</v>
      </c>
      <c r="D289" s="80">
        <v>1998</v>
      </c>
      <c r="E289">
        <v>26.940999999999999</v>
      </c>
      <c r="F289" s="20">
        <v>36083</v>
      </c>
    </row>
    <row r="290" spans="1:6" x14ac:dyDescent="0.2">
      <c r="A290" s="20">
        <v>36084</v>
      </c>
      <c r="B290" s="1">
        <v>16</v>
      </c>
      <c r="C290">
        <v>10</v>
      </c>
      <c r="D290" s="80">
        <v>1998</v>
      </c>
      <c r="E290">
        <v>20.314</v>
      </c>
      <c r="F290" s="20">
        <v>36084</v>
      </c>
    </row>
    <row r="291" spans="1:6" x14ac:dyDescent="0.2">
      <c r="A291" s="20">
        <v>36085</v>
      </c>
      <c r="B291" s="1">
        <v>17</v>
      </c>
      <c r="C291">
        <v>10</v>
      </c>
      <c r="D291" s="80">
        <v>1998</v>
      </c>
      <c r="E291">
        <v>16.033999999999999</v>
      </c>
      <c r="F291" s="20">
        <v>36085</v>
      </c>
    </row>
    <row r="292" spans="1:6" x14ac:dyDescent="0.2">
      <c r="A292" s="20">
        <v>36086</v>
      </c>
      <c r="B292" s="1">
        <v>18</v>
      </c>
      <c r="C292">
        <v>10</v>
      </c>
      <c r="D292" s="80">
        <v>1998</v>
      </c>
      <c r="E292">
        <v>12.507</v>
      </c>
      <c r="F292" s="20">
        <v>36086</v>
      </c>
    </row>
    <row r="293" spans="1:6" x14ac:dyDescent="0.2">
      <c r="A293" s="20">
        <v>36087</v>
      </c>
      <c r="B293" s="1">
        <v>19</v>
      </c>
      <c r="C293">
        <v>10</v>
      </c>
      <c r="D293" s="80">
        <v>1998</v>
      </c>
      <c r="E293">
        <v>11.250999999999999</v>
      </c>
      <c r="F293" s="20">
        <v>36087</v>
      </c>
    </row>
    <row r="294" spans="1:6" x14ac:dyDescent="0.2">
      <c r="A294" s="20">
        <v>36088</v>
      </c>
      <c r="B294" s="1">
        <v>20</v>
      </c>
      <c r="C294">
        <v>10</v>
      </c>
      <c r="D294" s="80">
        <v>1998</v>
      </c>
      <c r="E294">
        <v>11.188000000000001</v>
      </c>
      <c r="F294" s="20">
        <v>36088</v>
      </c>
    </row>
    <row r="295" spans="1:6" x14ac:dyDescent="0.2">
      <c r="A295" s="20">
        <v>36089</v>
      </c>
      <c r="B295" s="1">
        <v>21</v>
      </c>
      <c r="C295">
        <v>10</v>
      </c>
      <c r="D295" s="80">
        <v>1998</v>
      </c>
      <c r="E295">
        <v>10.949</v>
      </c>
      <c r="F295" s="20">
        <v>36089</v>
      </c>
    </row>
    <row r="296" spans="1:6" x14ac:dyDescent="0.2">
      <c r="A296" s="20">
        <v>36090</v>
      </c>
      <c r="B296" s="1">
        <v>22</v>
      </c>
      <c r="C296">
        <v>10</v>
      </c>
      <c r="D296" s="80">
        <v>1998</v>
      </c>
      <c r="E296">
        <v>10.792999999999999</v>
      </c>
      <c r="F296" s="20">
        <v>36090</v>
      </c>
    </row>
    <row r="297" spans="1:6" x14ac:dyDescent="0.2">
      <c r="A297" s="20">
        <v>36091</v>
      </c>
      <c r="B297" s="1">
        <v>23</v>
      </c>
      <c r="C297">
        <v>10</v>
      </c>
      <c r="D297" s="80">
        <v>1998</v>
      </c>
      <c r="E297">
        <v>10.009</v>
      </c>
      <c r="F297" s="20">
        <v>36091</v>
      </c>
    </row>
    <row r="298" spans="1:6" x14ac:dyDescent="0.2">
      <c r="A298" s="20">
        <v>36092</v>
      </c>
      <c r="B298" s="1">
        <v>24</v>
      </c>
      <c r="C298">
        <v>10</v>
      </c>
      <c r="D298" s="80">
        <v>1998</v>
      </c>
      <c r="E298">
        <v>9.9369999999999994</v>
      </c>
      <c r="F298" s="20">
        <v>36092</v>
      </c>
    </row>
    <row r="299" spans="1:6" x14ac:dyDescent="0.2">
      <c r="A299" s="20">
        <v>36093</v>
      </c>
      <c r="B299" s="1">
        <v>25</v>
      </c>
      <c r="C299">
        <v>10</v>
      </c>
      <c r="D299" s="80">
        <v>1998</v>
      </c>
      <c r="E299">
        <v>13.647</v>
      </c>
      <c r="F299" s="20">
        <v>36093</v>
      </c>
    </row>
    <row r="300" spans="1:6" x14ac:dyDescent="0.2">
      <c r="A300" s="20">
        <v>36094</v>
      </c>
      <c r="B300" s="1">
        <v>26</v>
      </c>
      <c r="C300">
        <v>10</v>
      </c>
      <c r="D300" s="80">
        <v>1998</v>
      </c>
      <c r="E300">
        <v>19.414000000000001</v>
      </c>
      <c r="F300" s="20">
        <v>36094</v>
      </c>
    </row>
    <row r="301" spans="1:6" x14ac:dyDescent="0.2">
      <c r="A301" s="20">
        <v>36095</v>
      </c>
      <c r="B301" s="1">
        <v>27</v>
      </c>
      <c r="C301">
        <v>10</v>
      </c>
      <c r="D301" s="80">
        <v>1998</v>
      </c>
      <c r="E301">
        <v>27.026</v>
      </c>
      <c r="F301" s="20">
        <v>36095</v>
      </c>
    </row>
    <row r="302" spans="1:6" x14ac:dyDescent="0.2">
      <c r="A302" s="20">
        <v>36096</v>
      </c>
      <c r="B302" s="1">
        <v>28</v>
      </c>
      <c r="C302">
        <v>10</v>
      </c>
      <c r="D302" s="80">
        <v>1998</v>
      </c>
      <c r="E302">
        <v>28.425000000000001</v>
      </c>
      <c r="F302" s="20">
        <v>36096</v>
      </c>
    </row>
    <row r="303" spans="1:6" x14ac:dyDescent="0.2">
      <c r="A303" s="20">
        <v>36097</v>
      </c>
      <c r="B303" s="1">
        <v>29</v>
      </c>
      <c r="C303">
        <v>10</v>
      </c>
      <c r="D303" s="80">
        <v>1998</v>
      </c>
      <c r="E303">
        <v>26.91</v>
      </c>
      <c r="F303" s="20">
        <v>36097</v>
      </c>
    </row>
    <row r="304" spans="1:6" x14ac:dyDescent="0.2">
      <c r="A304" s="20">
        <v>36098</v>
      </c>
      <c r="B304" s="1">
        <v>30</v>
      </c>
      <c r="C304">
        <v>10</v>
      </c>
      <c r="D304" s="80">
        <v>1998</v>
      </c>
      <c r="E304">
        <v>28.608000000000001</v>
      </c>
      <c r="F304" s="20">
        <v>36098</v>
      </c>
    </row>
    <row r="305" spans="1:6" x14ac:dyDescent="0.2">
      <c r="A305" s="20">
        <v>36099</v>
      </c>
      <c r="B305" s="1">
        <v>31</v>
      </c>
      <c r="C305">
        <v>10</v>
      </c>
      <c r="D305" s="80">
        <v>1998</v>
      </c>
      <c r="E305">
        <v>36.311</v>
      </c>
      <c r="F305" s="20">
        <v>36099</v>
      </c>
    </row>
    <row r="306" spans="1:6" x14ac:dyDescent="0.2">
      <c r="A306" s="20">
        <v>36100</v>
      </c>
      <c r="B306" s="1">
        <v>1</v>
      </c>
      <c r="C306">
        <v>11</v>
      </c>
      <c r="D306" s="80">
        <v>1998</v>
      </c>
      <c r="E306">
        <v>29.417999999999999</v>
      </c>
      <c r="F306" s="20">
        <v>36100</v>
      </c>
    </row>
    <row r="307" spans="1:6" x14ac:dyDescent="0.2">
      <c r="A307" s="20">
        <v>36101</v>
      </c>
      <c r="B307" s="1">
        <v>2</v>
      </c>
      <c r="C307">
        <v>11</v>
      </c>
      <c r="D307" s="80">
        <v>1998</v>
      </c>
      <c r="E307">
        <v>32.972999999999999</v>
      </c>
      <c r="F307" s="20">
        <v>36101</v>
      </c>
    </row>
    <row r="308" spans="1:6" x14ac:dyDescent="0.2">
      <c r="A308" s="20">
        <v>36102</v>
      </c>
      <c r="B308" s="1">
        <v>3</v>
      </c>
      <c r="C308">
        <v>11</v>
      </c>
      <c r="D308" s="80">
        <v>1998</v>
      </c>
      <c r="E308">
        <v>26.802</v>
      </c>
      <c r="F308" s="20">
        <v>36102</v>
      </c>
    </row>
    <row r="309" spans="1:6" x14ac:dyDescent="0.2">
      <c r="A309" s="20">
        <v>36103</v>
      </c>
      <c r="B309" s="1">
        <v>4</v>
      </c>
      <c r="C309">
        <v>11</v>
      </c>
      <c r="D309" s="80">
        <v>1998</v>
      </c>
      <c r="E309">
        <v>27.366</v>
      </c>
      <c r="F309" s="20">
        <v>36103</v>
      </c>
    </row>
    <row r="310" spans="1:6" x14ac:dyDescent="0.2">
      <c r="A310" s="20">
        <v>36104</v>
      </c>
      <c r="B310" s="1">
        <v>5</v>
      </c>
      <c r="C310">
        <v>11</v>
      </c>
      <c r="D310" s="80">
        <v>1998</v>
      </c>
      <c r="E310">
        <v>33.332999999999998</v>
      </c>
      <c r="F310" s="20">
        <v>36104</v>
      </c>
    </row>
    <row r="311" spans="1:6" x14ac:dyDescent="0.2">
      <c r="A311" s="20">
        <v>36105</v>
      </c>
      <c r="B311" s="1">
        <v>6</v>
      </c>
      <c r="C311">
        <v>11</v>
      </c>
      <c r="D311" s="80">
        <v>1998</v>
      </c>
      <c r="E311">
        <v>30.234999999999999</v>
      </c>
      <c r="F311" s="20">
        <v>36105</v>
      </c>
    </row>
    <row r="312" spans="1:6" x14ac:dyDescent="0.2">
      <c r="A312" s="20">
        <v>36106</v>
      </c>
      <c r="B312" s="1">
        <v>7</v>
      </c>
      <c r="C312">
        <v>11</v>
      </c>
      <c r="D312" s="80">
        <v>1998</v>
      </c>
      <c r="E312">
        <v>31.135000000000002</v>
      </c>
      <c r="F312" s="20">
        <v>36106</v>
      </c>
    </row>
    <row r="313" spans="1:6" x14ac:dyDescent="0.2">
      <c r="A313" s="20">
        <v>36107</v>
      </c>
      <c r="B313" s="1">
        <v>8</v>
      </c>
      <c r="C313">
        <v>11</v>
      </c>
      <c r="D313" s="80">
        <v>1998</v>
      </c>
      <c r="E313">
        <v>33.110999999999997</v>
      </c>
      <c r="F313" s="20">
        <v>36107</v>
      </c>
    </row>
    <row r="314" spans="1:6" x14ac:dyDescent="0.2">
      <c r="A314" s="20">
        <v>36108</v>
      </c>
      <c r="B314" s="1">
        <v>9</v>
      </c>
      <c r="C314">
        <v>11</v>
      </c>
      <c r="D314" s="80">
        <v>1998</v>
      </c>
      <c r="E314">
        <v>37.561999999999998</v>
      </c>
      <c r="F314" s="20">
        <v>36108</v>
      </c>
    </row>
    <row r="315" spans="1:6" x14ac:dyDescent="0.2">
      <c r="A315" s="20">
        <v>36109</v>
      </c>
      <c r="B315" s="1">
        <v>10</v>
      </c>
      <c r="C315">
        <v>11</v>
      </c>
      <c r="D315" s="80">
        <v>1998</v>
      </c>
      <c r="E315">
        <v>44.58</v>
      </c>
      <c r="F315" s="20">
        <v>36109</v>
      </c>
    </row>
    <row r="316" spans="1:6" x14ac:dyDescent="0.2">
      <c r="A316" s="20">
        <v>36110</v>
      </c>
      <c r="B316" s="1">
        <v>11</v>
      </c>
      <c r="C316">
        <v>11</v>
      </c>
      <c r="D316" s="80">
        <v>1998</v>
      </c>
      <c r="E316">
        <v>40.829000000000001</v>
      </c>
      <c r="F316" s="20">
        <v>36110</v>
      </c>
    </row>
    <row r="317" spans="1:6" x14ac:dyDescent="0.2">
      <c r="A317" s="20">
        <v>36111</v>
      </c>
      <c r="B317" s="1">
        <v>12</v>
      </c>
      <c r="C317">
        <v>11</v>
      </c>
      <c r="D317" s="80">
        <v>1998</v>
      </c>
      <c r="E317">
        <v>37.576000000000001</v>
      </c>
      <c r="F317" s="20">
        <v>36111</v>
      </c>
    </row>
    <row r="318" spans="1:6" x14ac:dyDescent="0.2">
      <c r="A318" s="20">
        <v>36112</v>
      </c>
      <c r="B318" s="1">
        <v>13</v>
      </c>
      <c r="C318">
        <v>11</v>
      </c>
      <c r="D318" s="80">
        <v>1998</v>
      </c>
      <c r="F318" s="20">
        <v>36112</v>
      </c>
    </row>
    <row r="319" spans="1:6" x14ac:dyDescent="0.2">
      <c r="A319" s="20">
        <v>36113</v>
      </c>
      <c r="B319" s="1">
        <v>14</v>
      </c>
      <c r="C319">
        <v>11</v>
      </c>
      <c r="D319" s="80">
        <v>1998</v>
      </c>
      <c r="F319" s="20">
        <v>36113</v>
      </c>
    </row>
    <row r="320" spans="1:6" x14ac:dyDescent="0.2">
      <c r="A320" s="20">
        <v>36114</v>
      </c>
      <c r="B320" s="1">
        <v>15</v>
      </c>
      <c r="C320">
        <v>11</v>
      </c>
      <c r="D320" s="80">
        <v>1998</v>
      </c>
      <c r="F320" s="20">
        <v>36114</v>
      </c>
    </row>
    <row r="321" spans="1:6" x14ac:dyDescent="0.2">
      <c r="A321" s="20">
        <v>36115</v>
      </c>
      <c r="B321" s="1">
        <v>16</v>
      </c>
      <c r="C321">
        <v>11</v>
      </c>
      <c r="D321" s="80">
        <v>1998</v>
      </c>
      <c r="E321">
        <v>62.691000000000003</v>
      </c>
      <c r="F321" s="20">
        <v>36115</v>
      </c>
    </row>
    <row r="322" spans="1:6" x14ac:dyDescent="0.2">
      <c r="A322" s="20">
        <v>36116</v>
      </c>
      <c r="B322" s="1">
        <v>17</v>
      </c>
      <c r="C322">
        <v>11</v>
      </c>
      <c r="D322" s="80">
        <v>1998</v>
      </c>
      <c r="E322">
        <v>26.178999999999998</v>
      </c>
      <c r="F322" s="20">
        <v>36116</v>
      </c>
    </row>
    <row r="323" spans="1:6" x14ac:dyDescent="0.2">
      <c r="A323" s="20">
        <v>36117</v>
      </c>
      <c r="B323" s="1">
        <v>18</v>
      </c>
      <c r="C323">
        <v>11</v>
      </c>
      <c r="D323" s="80">
        <v>1998</v>
      </c>
      <c r="E323">
        <v>22.757999999999999</v>
      </c>
      <c r="F323" s="20">
        <v>36117</v>
      </c>
    </row>
    <row r="324" spans="1:6" x14ac:dyDescent="0.2">
      <c r="A324" s="20">
        <v>36118</v>
      </c>
      <c r="B324" s="1">
        <v>19</v>
      </c>
      <c r="C324">
        <v>11</v>
      </c>
      <c r="D324" s="80">
        <v>1998</v>
      </c>
      <c r="E324">
        <v>20.436</v>
      </c>
      <c r="F324" s="20">
        <v>36118</v>
      </c>
    </row>
    <row r="325" spans="1:6" x14ac:dyDescent="0.2">
      <c r="A325" s="20">
        <v>36119</v>
      </c>
      <c r="B325" s="1">
        <v>20</v>
      </c>
      <c r="C325">
        <v>11</v>
      </c>
      <c r="D325" s="80">
        <v>1998</v>
      </c>
      <c r="E325">
        <v>17.917000000000002</v>
      </c>
      <c r="F325" s="20">
        <v>36119</v>
      </c>
    </row>
    <row r="326" spans="1:6" x14ac:dyDescent="0.2">
      <c r="A326" s="20">
        <v>36120</v>
      </c>
      <c r="B326" s="1">
        <v>21</v>
      </c>
      <c r="C326">
        <v>11</v>
      </c>
      <c r="D326" s="80">
        <v>1998</v>
      </c>
      <c r="E326">
        <v>20.472999999999999</v>
      </c>
      <c r="F326" s="20">
        <v>36120</v>
      </c>
    </row>
    <row r="327" spans="1:6" x14ac:dyDescent="0.2">
      <c r="A327" s="20">
        <v>36121</v>
      </c>
      <c r="B327" s="1">
        <v>22</v>
      </c>
      <c r="C327">
        <v>11</v>
      </c>
      <c r="D327" s="80">
        <v>1998</v>
      </c>
      <c r="E327">
        <v>21.053999999999998</v>
      </c>
      <c r="F327" s="20">
        <v>36121</v>
      </c>
    </row>
    <row r="328" spans="1:6" x14ac:dyDescent="0.2">
      <c r="A328" s="20">
        <v>36122</v>
      </c>
      <c r="B328" s="1">
        <v>23</v>
      </c>
      <c r="C328">
        <v>11</v>
      </c>
      <c r="D328" s="80">
        <v>1998</v>
      </c>
      <c r="E328">
        <v>21.702999999999999</v>
      </c>
      <c r="F328" s="20">
        <v>36122</v>
      </c>
    </row>
    <row r="329" spans="1:6" x14ac:dyDescent="0.2">
      <c r="A329" s="20">
        <v>36123</v>
      </c>
      <c r="B329" s="1">
        <v>24</v>
      </c>
      <c r="C329">
        <v>11</v>
      </c>
      <c r="D329" s="80">
        <v>1998</v>
      </c>
      <c r="E329">
        <v>26.638999999999999</v>
      </c>
      <c r="F329" s="20">
        <v>36123</v>
      </c>
    </row>
    <row r="330" spans="1:6" x14ac:dyDescent="0.2">
      <c r="A330" s="20">
        <v>36124</v>
      </c>
      <c r="B330" s="1">
        <v>25</v>
      </c>
      <c r="C330">
        <v>11</v>
      </c>
      <c r="D330" s="80">
        <v>1998</v>
      </c>
      <c r="E330">
        <v>22.094000000000001</v>
      </c>
      <c r="F330" s="20">
        <v>36124</v>
      </c>
    </row>
    <row r="331" spans="1:6" x14ac:dyDescent="0.2">
      <c r="A331" s="20">
        <v>36125</v>
      </c>
      <c r="B331" s="1">
        <v>26</v>
      </c>
      <c r="C331">
        <v>11</v>
      </c>
      <c r="D331" s="80">
        <v>1998</v>
      </c>
      <c r="E331">
        <v>20.321999999999999</v>
      </c>
      <c r="F331" s="20">
        <v>36125</v>
      </c>
    </row>
    <row r="332" spans="1:6" x14ac:dyDescent="0.2">
      <c r="A332" s="20">
        <v>36126</v>
      </c>
      <c r="B332" s="1">
        <v>27</v>
      </c>
      <c r="C332">
        <v>11</v>
      </c>
      <c r="D332" s="80">
        <v>1998</v>
      </c>
      <c r="E332">
        <v>20.396999999999998</v>
      </c>
      <c r="F332" s="20">
        <v>36126</v>
      </c>
    </row>
    <row r="333" spans="1:6" x14ac:dyDescent="0.2">
      <c r="A333" s="20">
        <v>36127</v>
      </c>
      <c r="B333" s="1">
        <v>28</v>
      </c>
      <c r="C333">
        <v>11</v>
      </c>
      <c r="D333" s="80">
        <v>1998</v>
      </c>
      <c r="E333">
        <v>33.091000000000001</v>
      </c>
      <c r="F333" s="20">
        <v>36127</v>
      </c>
    </row>
    <row r="334" spans="1:6" x14ac:dyDescent="0.2">
      <c r="A334" s="20">
        <v>36128</v>
      </c>
      <c r="B334" s="1">
        <v>29</v>
      </c>
      <c r="C334">
        <v>11</v>
      </c>
      <c r="D334" s="80">
        <v>1998</v>
      </c>
      <c r="E334">
        <v>27.047000000000001</v>
      </c>
      <c r="F334" s="20">
        <v>36128</v>
      </c>
    </row>
    <row r="335" spans="1:6" x14ac:dyDescent="0.2">
      <c r="A335" s="20">
        <v>36129</v>
      </c>
      <c r="B335" s="1">
        <v>30</v>
      </c>
      <c r="C335">
        <v>11</v>
      </c>
      <c r="D335" s="80">
        <v>1998</v>
      </c>
      <c r="E335">
        <v>31.408000000000001</v>
      </c>
      <c r="F335" s="20">
        <v>36129</v>
      </c>
    </row>
    <row r="336" spans="1:6" x14ac:dyDescent="0.2">
      <c r="A336" s="20">
        <v>36130</v>
      </c>
      <c r="B336" s="1">
        <v>1</v>
      </c>
      <c r="C336">
        <v>12</v>
      </c>
      <c r="D336" s="80">
        <v>1998</v>
      </c>
      <c r="E336">
        <v>30.042000000000002</v>
      </c>
      <c r="F336" s="20">
        <v>36130</v>
      </c>
    </row>
    <row r="337" spans="1:6" x14ac:dyDescent="0.2">
      <c r="A337" s="20">
        <v>36131</v>
      </c>
      <c r="B337" s="1">
        <v>2</v>
      </c>
      <c r="C337">
        <v>12</v>
      </c>
      <c r="D337" s="80">
        <v>1998</v>
      </c>
      <c r="E337">
        <v>23.588000000000001</v>
      </c>
      <c r="F337" s="20">
        <v>36131</v>
      </c>
    </row>
    <row r="338" spans="1:6" x14ac:dyDescent="0.2">
      <c r="A338" s="20">
        <v>36132</v>
      </c>
      <c r="B338" s="1">
        <v>3</v>
      </c>
      <c r="C338">
        <v>12</v>
      </c>
      <c r="D338" s="80">
        <v>1998</v>
      </c>
      <c r="E338">
        <v>32.042000000000002</v>
      </c>
      <c r="F338" s="20">
        <v>36132</v>
      </c>
    </row>
    <row r="339" spans="1:6" x14ac:dyDescent="0.2">
      <c r="A339" s="20">
        <v>36133</v>
      </c>
      <c r="B339" s="1">
        <v>4</v>
      </c>
      <c r="C339">
        <v>12</v>
      </c>
      <c r="D339" s="80">
        <v>1998</v>
      </c>
      <c r="E339">
        <v>30.277999999999999</v>
      </c>
      <c r="F339" s="20">
        <v>36133</v>
      </c>
    </row>
    <row r="340" spans="1:6" x14ac:dyDescent="0.2">
      <c r="A340" s="20">
        <v>36134</v>
      </c>
      <c r="B340" s="1">
        <v>5</v>
      </c>
      <c r="C340">
        <v>12</v>
      </c>
      <c r="D340" s="80">
        <v>1998</v>
      </c>
      <c r="E340">
        <v>20.277000000000001</v>
      </c>
      <c r="F340" s="20">
        <v>36134</v>
      </c>
    </row>
    <row r="341" spans="1:6" x14ac:dyDescent="0.2">
      <c r="A341" s="20">
        <v>36135</v>
      </c>
      <c r="B341" s="1">
        <v>6</v>
      </c>
      <c r="C341">
        <v>12</v>
      </c>
      <c r="D341" s="80">
        <v>1998</v>
      </c>
      <c r="E341">
        <v>25.178000000000001</v>
      </c>
      <c r="F341" s="20">
        <v>36135</v>
      </c>
    </row>
    <row r="342" spans="1:6" x14ac:dyDescent="0.2">
      <c r="A342" s="20">
        <v>36136</v>
      </c>
      <c r="B342" s="1">
        <v>7</v>
      </c>
      <c r="C342">
        <v>12</v>
      </c>
      <c r="D342" s="80">
        <v>1998</v>
      </c>
      <c r="E342">
        <v>29.065000000000001</v>
      </c>
      <c r="F342" s="20">
        <v>36136</v>
      </c>
    </row>
    <row r="343" spans="1:6" x14ac:dyDescent="0.2">
      <c r="A343" s="20">
        <v>36137</v>
      </c>
      <c r="B343" s="1">
        <v>8</v>
      </c>
      <c r="C343">
        <v>12</v>
      </c>
      <c r="D343" s="80">
        <v>1998</v>
      </c>
      <c r="E343">
        <v>28.501999999999999</v>
      </c>
      <c r="F343" s="20">
        <v>36137</v>
      </c>
    </row>
    <row r="344" spans="1:6" x14ac:dyDescent="0.2">
      <c r="A344" s="20">
        <v>36138</v>
      </c>
      <c r="B344" s="1">
        <v>9</v>
      </c>
      <c r="C344">
        <v>12</v>
      </c>
      <c r="D344" s="80">
        <v>1998</v>
      </c>
      <c r="E344">
        <v>35.11</v>
      </c>
      <c r="F344" s="20">
        <v>36138</v>
      </c>
    </row>
    <row r="345" spans="1:6" x14ac:dyDescent="0.2">
      <c r="A345" s="20">
        <v>36139</v>
      </c>
      <c r="B345" s="1">
        <v>10</v>
      </c>
      <c r="C345">
        <v>12</v>
      </c>
      <c r="D345" s="80">
        <v>1998</v>
      </c>
      <c r="E345">
        <v>33.271999999999998</v>
      </c>
      <c r="F345" s="20">
        <v>36139</v>
      </c>
    </row>
    <row r="346" spans="1:6" x14ac:dyDescent="0.2">
      <c r="A346" s="20">
        <v>36140</v>
      </c>
      <c r="B346" s="1">
        <v>11</v>
      </c>
      <c r="C346">
        <v>12</v>
      </c>
      <c r="D346" s="80">
        <v>1998</v>
      </c>
      <c r="E346">
        <v>27.201000000000001</v>
      </c>
      <c r="F346" s="20">
        <v>36140</v>
      </c>
    </row>
    <row r="347" spans="1:6" x14ac:dyDescent="0.2">
      <c r="A347" s="20">
        <v>36141</v>
      </c>
      <c r="B347" s="1">
        <v>12</v>
      </c>
      <c r="C347">
        <v>12</v>
      </c>
      <c r="D347" s="80">
        <v>1998</v>
      </c>
      <c r="E347">
        <v>27.545000000000002</v>
      </c>
      <c r="F347" s="20">
        <v>36141</v>
      </c>
    </row>
    <row r="348" spans="1:6" x14ac:dyDescent="0.2">
      <c r="A348" s="20">
        <v>36142</v>
      </c>
      <c r="B348" s="1">
        <v>13</v>
      </c>
      <c r="C348">
        <v>12</v>
      </c>
      <c r="D348" s="80">
        <v>1998</v>
      </c>
      <c r="E348">
        <v>27.701000000000001</v>
      </c>
      <c r="F348" s="20">
        <v>36142</v>
      </c>
    </row>
    <row r="349" spans="1:6" x14ac:dyDescent="0.2">
      <c r="A349" s="20">
        <v>36143</v>
      </c>
      <c r="B349" s="1">
        <v>14</v>
      </c>
      <c r="C349">
        <v>12</v>
      </c>
      <c r="D349" s="80">
        <v>1998</v>
      </c>
      <c r="E349">
        <v>28.995000000000001</v>
      </c>
      <c r="F349" s="20">
        <v>36143</v>
      </c>
    </row>
    <row r="350" spans="1:6" x14ac:dyDescent="0.2">
      <c r="A350" s="20">
        <v>36144</v>
      </c>
      <c r="B350" s="1">
        <v>15</v>
      </c>
      <c r="C350">
        <v>12</v>
      </c>
      <c r="D350" s="80">
        <v>1998</v>
      </c>
      <c r="F350" s="20">
        <v>36144</v>
      </c>
    </row>
    <row r="351" spans="1:6" x14ac:dyDescent="0.2">
      <c r="A351" s="20">
        <v>36145</v>
      </c>
      <c r="B351" s="1">
        <v>16</v>
      </c>
      <c r="C351">
        <v>12</v>
      </c>
      <c r="D351" s="80">
        <v>1998</v>
      </c>
      <c r="F351" s="20">
        <v>36145</v>
      </c>
    </row>
    <row r="352" spans="1:6" x14ac:dyDescent="0.2">
      <c r="A352" s="20">
        <v>36146</v>
      </c>
      <c r="B352" s="1">
        <v>17</v>
      </c>
      <c r="C352">
        <v>12</v>
      </c>
      <c r="D352" s="80">
        <v>1998</v>
      </c>
      <c r="E352">
        <v>66.656999999999996</v>
      </c>
      <c r="F352" s="20">
        <v>36146</v>
      </c>
    </row>
    <row r="353" spans="1:6" x14ac:dyDescent="0.2">
      <c r="A353" s="20">
        <v>36147</v>
      </c>
      <c r="B353" s="1">
        <v>18</v>
      </c>
      <c r="C353">
        <v>12</v>
      </c>
      <c r="D353" s="80">
        <v>1998</v>
      </c>
      <c r="E353">
        <v>43.100999999999999</v>
      </c>
      <c r="F353" s="20">
        <v>36147</v>
      </c>
    </row>
    <row r="354" spans="1:6" x14ac:dyDescent="0.2">
      <c r="A354" s="20">
        <v>36148</v>
      </c>
      <c r="B354" s="1">
        <v>19</v>
      </c>
      <c r="C354">
        <v>12</v>
      </c>
      <c r="D354" s="80">
        <v>1998</v>
      </c>
      <c r="E354">
        <v>32.71</v>
      </c>
      <c r="F354" s="20">
        <v>36148</v>
      </c>
    </row>
    <row r="355" spans="1:6" x14ac:dyDescent="0.2">
      <c r="A355" s="20">
        <v>36149</v>
      </c>
      <c r="B355" s="1">
        <v>20</v>
      </c>
      <c r="C355">
        <v>12</v>
      </c>
      <c r="D355" s="80">
        <v>1998</v>
      </c>
      <c r="E355">
        <v>29.623000000000001</v>
      </c>
      <c r="F355" s="20">
        <v>36149</v>
      </c>
    </row>
    <row r="356" spans="1:6" x14ac:dyDescent="0.2">
      <c r="A356" s="20">
        <v>36150</v>
      </c>
      <c r="B356" s="1">
        <v>21</v>
      </c>
      <c r="C356">
        <v>12</v>
      </c>
      <c r="D356" s="80">
        <v>1998</v>
      </c>
      <c r="E356">
        <v>31.71</v>
      </c>
      <c r="F356" s="20">
        <v>36150</v>
      </c>
    </row>
    <row r="357" spans="1:6" x14ac:dyDescent="0.2">
      <c r="A357" s="20">
        <v>36151</v>
      </c>
      <c r="B357" s="1">
        <v>22</v>
      </c>
      <c r="C357">
        <v>12</v>
      </c>
      <c r="D357" s="80">
        <v>1998</v>
      </c>
      <c r="E357">
        <v>52.049000000000007</v>
      </c>
      <c r="F357" s="20">
        <v>36151</v>
      </c>
    </row>
    <row r="358" spans="1:6" x14ac:dyDescent="0.2">
      <c r="A358" s="20">
        <v>36152</v>
      </c>
      <c r="B358" s="1">
        <v>23</v>
      </c>
      <c r="C358">
        <v>12</v>
      </c>
      <c r="D358" s="80">
        <v>1998</v>
      </c>
      <c r="E358">
        <v>16.373999999999999</v>
      </c>
      <c r="F358" s="20">
        <v>36152</v>
      </c>
    </row>
    <row r="359" spans="1:6" x14ac:dyDescent="0.2">
      <c r="A359" s="20">
        <v>36153</v>
      </c>
      <c r="B359" s="1">
        <v>24</v>
      </c>
      <c r="C359">
        <v>12</v>
      </c>
      <c r="D359" s="80">
        <v>1998</v>
      </c>
      <c r="E359">
        <v>12.786999999999999</v>
      </c>
      <c r="F359" s="20">
        <v>36153</v>
      </c>
    </row>
    <row r="360" spans="1:6" x14ac:dyDescent="0.2">
      <c r="A360" s="20">
        <v>36154</v>
      </c>
      <c r="B360" s="1">
        <v>25</v>
      </c>
      <c r="C360">
        <v>12</v>
      </c>
      <c r="D360" s="80">
        <v>1998</v>
      </c>
      <c r="E360">
        <v>15.102</v>
      </c>
      <c r="F360" s="20">
        <v>36154</v>
      </c>
    </row>
    <row r="361" spans="1:6" x14ac:dyDescent="0.2">
      <c r="A361" s="20">
        <v>36155</v>
      </c>
      <c r="B361" s="1">
        <v>26</v>
      </c>
      <c r="C361">
        <v>12</v>
      </c>
      <c r="D361" s="80">
        <v>1998</v>
      </c>
      <c r="E361">
        <v>29.811</v>
      </c>
      <c r="F361" s="20">
        <v>36155</v>
      </c>
    </row>
    <row r="362" spans="1:6" x14ac:dyDescent="0.2">
      <c r="A362" s="20">
        <v>36156</v>
      </c>
      <c r="B362" s="1">
        <v>27</v>
      </c>
      <c r="C362">
        <v>12</v>
      </c>
      <c r="D362" s="80">
        <v>1998</v>
      </c>
      <c r="E362">
        <v>33.795000000000002</v>
      </c>
      <c r="F362" s="20">
        <v>36156</v>
      </c>
    </row>
    <row r="363" spans="1:6" x14ac:dyDescent="0.2">
      <c r="A363" s="20">
        <v>36157</v>
      </c>
      <c r="B363" s="1">
        <v>28</v>
      </c>
      <c r="C363">
        <v>12</v>
      </c>
      <c r="D363" s="80">
        <v>1998</v>
      </c>
      <c r="E363">
        <v>88.632999999999996</v>
      </c>
      <c r="F363" s="20">
        <v>36157</v>
      </c>
    </row>
    <row r="364" spans="1:6" x14ac:dyDescent="0.2">
      <c r="A364" s="20">
        <v>36158</v>
      </c>
      <c r="B364" s="1">
        <v>29</v>
      </c>
      <c r="C364">
        <v>12</v>
      </c>
      <c r="D364" s="80">
        <v>1998</v>
      </c>
      <c r="E364">
        <v>88.905000000000001</v>
      </c>
      <c r="F364" s="20">
        <v>36158</v>
      </c>
    </row>
    <row r="365" spans="1:6" x14ac:dyDescent="0.2">
      <c r="A365" s="20">
        <v>36159</v>
      </c>
      <c r="B365" s="1">
        <v>30</v>
      </c>
      <c r="C365">
        <v>12</v>
      </c>
      <c r="D365" s="80">
        <v>1998</v>
      </c>
      <c r="E365">
        <v>36.256999999999998</v>
      </c>
      <c r="F365" s="20">
        <v>36159</v>
      </c>
    </row>
    <row r="366" spans="1:6" x14ac:dyDescent="0.2">
      <c r="A366" s="20">
        <v>36160</v>
      </c>
      <c r="B366" s="1">
        <v>31</v>
      </c>
      <c r="C366">
        <v>12</v>
      </c>
      <c r="D366" s="80">
        <v>1998</v>
      </c>
      <c r="E366">
        <v>19.030999999999999</v>
      </c>
      <c r="F366" s="20">
        <v>36160</v>
      </c>
    </row>
    <row r="367" spans="1:6" x14ac:dyDescent="0.2">
      <c r="A367" s="20">
        <v>36161</v>
      </c>
      <c r="B367" s="1">
        <v>1</v>
      </c>
      <c r="C367">
        <v>1</v>
      </c>
      <c r="D367" s="80">
        <v>1999</v>
      </c>
      <c r="E367">
        <v>0</v>
      </c>
      <c r="F367" s="20">
        <v>36161</v>
      </c>
    </row>
    <row r="368" spans="1:6" x14ac:dyDescent="0.2">
      <c r="A368" s="20">
        <v>36162</v>
      </c>
      <c r="B368" s="1">
        <v>2</v>
      </c>
      <c r="C368">
        <v>1</v>
      </c>
      <c r="D368" s="80">
        <v>1999</v>
      </c>
      <c r="E368">
        <v>0</v>
      </c>
      <c r="F368" s="20">
        <v>36162</v>
      </c>
    </row>
    <row r="369" spans="1:6" x14ac:dyDescent="0.2">
      <c r="A369" s="20">
        <v>36163</v>
      </c>
      <c r="B369" s="1">
        <v>3</v>
      </c>
      <c r="C369">
        <v>1</v>
      </c>
      <c r="D369" s="80">
        <v>1999</v>
      </c>
      <c r="E369">
        <v>0</v>
      </c>
      <c r="F369" s="20">
        <v>36163</v>
      </c>
    </row>
    <row r="370" spans="1:6" x14ac:dyDescent="0.2">
      <c r="A370" s="20">
        <v>36164</v>
      </c>
      <c r="B370" s="1">
        <v>4</v>
      </c>
      <c r="C370">
        <v>1</v>
      </c>
      <c r="D370" s="80">
        <v>1999</v>
      </c>
      <c r="E370">
        <v>0</v>
      </c>
      <c r="F370" s="20">
        <v>36164</v>
      </c>
    </row>
    <row r="371" spans="1:6" x14ac:dyDescent="0.2">
      <c r="A371" s="20">
        <v>36165</v>
      </c>
      <c r="B371" s="1">
        <v>5</v>
      </c>
      <c r="C371">
        <v>1</v>
      </c>
      <c r="D371" s="80">
        <v>1999</v>
      </c>
      <c r="E371">
        <v>0</v>
      </c>
      <c r="F371" s="20">
        <v>36165</v>
      </c>
    </row>
    <row r="372" spans="1:6" x14ac:dyDescent="0.2">
      <c r="A372" s="20">
        <v>36166</v>
      </c>
      <c r="B372" s="1">
        <v>6</v>
      </c>
      <c r="C372">
        <v>1</v>
      </c>
      <c r="D372" s="80">
        <v>1999</v>
      </c>
      <c r="E372">
        <v>0</v>
      </c>
      <c r="F372" s="20">
        <v>36166</v>
      </c>
    </row>
    <row r="373" spans="1:6" x14ac:dyDescent="0.2">
      <c r="A373" s="20">
        <v>36167</v>
      </c>
      <c r="B373" s="1">
        <v>7</v>
      </c>
      <c r="C373">
        <v>1</v>
      </c>
      <c r="D373" s="80">
        <v>1999</v>
      </c>
      <c r="E373">
        <v>0</v>
      </c>
      <c r="F373" s="20">
        <v>36167</v>
      </c>
    </row>
    <row r="374" spans="1:6" x14ac:dyDescent="0.2">
      <c r="A374" s="20">
        <v>36168</v>
      </c>
      <c r="B374" s="1">
        <v>8</v>
      </c>
      <c r="C374">
        <v>1</v>
      </c>
      <c r="D374" s="80">
        <v>1999</v>
      </c>
      <c r="E374">
        <v>0</v>
      </c>
      <c r="F374" s="20">
        <v>36168</v>
      </c>
    </row>
    <row r="375" spans="1:6" x14ac:dyDescent="0.2">
      <c r="A375" s="20">
        <v>36169</v>
      </c>
      <c r="B375" s="1">
        <v>9</v>
      </c>
      <c r="C375">
        <v>1</v>
      </c>
      <c r="D375" s="80">
        <v>1999</v>
      </c>
      <c r="E375">
        <v>0</v>
      </c>
      <c r="F375" s="20">
        <v>36169</v>
      </c>
    </row>
    <row r="376" spans="1:6" x14ac:dyDescent="0.2">
      <c r="A376" s="20">
        <v>36170</v>
      </c>
      <c r="B376" s="1">
        <v>10</v>
      </c>
      <c r="C376">
        <v>1</v>
      </c>
      <c r="D376" s="80">
        <v>1999</v>
      </c>
      <c r="E376">
        <v>0</v>
      </c>
      <c r="F376" s="20">
        <v>36170</v>
      </c>
    </row>
    <row r="377" spans="1:6" x14ac:dyDescent="0.2">
      <c r="A377" s="20">
        <v>36171</v>
      </c>
      <c r="B377" s="1">
        <v>11</v>
      </c>
      <c r="C377">
        <v>1</v>
      </c>
      <c r="D377" s="80">
        <v>1999</v>
      </c>
      <c r="E377">
        <v>0</v>
      </c>
      <c r="F377" s="20">
        <v>36171</v>
      </c>
    </row>
    <row r="378" spans="1:6" x14ac:dyDescent="0.2">
      <c r="A378" s="20">
        <v>36172</v>
      </c>
      <c r="B378" s="1">
        <v>12</v>
      </c>
      <c r="C378">
        <v>1</v>
      </c>
      <c r="D378" s="80">
        <v>1999</v>
      </c>
      <c r="E378">
        <v>0</v>
      </c>
      <c r="F378" s="20">
        <v>36172</v>
      </c>
    </row>
    <row r="379" spans="1:6" x14ac:dyDescent="0.2">
      <c r="A379" s="20">
        <v>36173</v>
      </c>
      <c r="B379" s="1">
        <v>13</v>
      </c>
      <c r="C379">
        <v>1</v>
      </c>
      <c r="D379" s="80">
        <v>1999</v>
      </c>
      <c r="E379">
        <v>0</v>
      </c>
      <c r="F379" s="20">
        <v>36173</v>
      </c>
    </row>
    <row r="380" spans="1:6" x14ac:dyDescent="0.2">
      <c r="A380" s="20">
        <v>36174</v>
      </c>
      <c r="B380" s="1">
        <v>14</v>
      </c>
      <c r="C380">
        <v>1</v>
      </c>
      <c r="D380" s="80">
        <v>1999</v>
      </c>
      <c r="E380">
        <v>0</v>
      </c>
      <c r="F380" s="20">
        <v>36174</v>
      </c>
    </row>
    <row r="381" spans="1:6" x14ac:dyDescent="0.2">
      <c r="A381" s="20">
        <v>36175</v>
      </c>
      <c r="B381" s="1">
        <v>15</v>
      </c>
      <c r="C381">
        <v>1</v>
      </c>
      <c r="D381" s="80">
        <v>1999</v>
      </c>
      <c r="E381">
        <v>0</v>
      </c>
      <c r="F381" s="20">
        <v>36175</v>
      </c>
    </row>
    <row r="382" spans="1:6" x14ac:dyDescent="0.2">
      <c r="A382" s="20">
        <v>36176</v>
      </c>
      <c r="B382" s="1">
        <v>16</v>
      </c>
      <c r="C382">
        <v>1</v>
      </c>
      <c r="D382" s="80">
        <v>1999</v>
      </c>
      <c r="E382">
        <v>0</v>
      </c>
      <c r="F382" s="20">
        <v>36176</v>
      </c>
    </row>
    <row r="383" spans="1:6" x14ac:dyDescent="0.2">
      <c r="A383" s="20">
        <v>36177</v>
      </c>
      <c r="B383" s="1">
        <v>17</v>
      </c>
      <c r="C383">
        <v>1</v>
      </c>
      <c r="D383" s="80">
        <v>1999</v>
      </c>
      <c r="E383">
        <v>0</v>
      </c>
      <c r="F383" s="20">
        <v>36177</v>
      </c>
    </row>
    <row r="384" spans="1:6" x14ac:dyDescent="0.2">
      <c r="A384" s="20">
        <v>36178</v>
      </c>
      <c r="B384" s="1">
        <v>18</v>
      </c>
      <c r="C384">
        <v>1</v>
      </c>
      <c r="D384" s="80">
        <v>1999</v>
      </c>
      <c r="E384">
        <v>0</v>
      </c>
      <c r="F384" s="20">
        <v>36178</v>
      </c>
    </row>
    <row r="385" spans="1:6" x14ac:dyDescent="0.2">
      <c r="A385" s="20">
        <v>36179</v>
      </c>
      <c r="B385" s="1">
        <v>19</v>
      </c>
      <c r="C385">
        <v>1</v>
      </c>
      <c r="D385" s="80">
        <v>1999</v>
      </c>
      <c r="E385">
        <v>0</v>
      </c>
      <c r="F385" s="20">
        <v>36179</v>
      </c>
    </row>
    <row r="386" spans="1:6" x14ac:dyDescent="0.2">
      <c r="A386" s="20">
        <v>36180</v>
      </c>
      <c r="B386" s="1">
        <v>20</v>
      </c>
      <c r="C386">
        <v>1</v>
      </c>
      <c r="D386" s="80">
        <v>1999</v>
      </c>
      <c r="E386">
        <v>0</v>
      </c>
      <c r="F386" s="20">
        <v>36180</v>
      </c>
    </row>
    <row r="387" spans="1:6" x14ac:dyDescent="0.2">
      <c r="A387" s="20">
        <v>36181</v>
      </c>
      <c r="B387" s="1">
        <v>21</v>
      </c>
      <c r="C387">
        <v>1</v>
      </c>
      <c r="D387" s="80">
        <v>1999</v>
      </c>
      <c r="E387">
        <v>0</v>
      </c>
      <c r="F387" s="20">
        <v>36181</v>
      </c>
    </row>
    <row r="388" spans="1:6" x14ac:dyDescent="0.2">
      <c r="A388" s="20">
        <v>36182</v>
      </c>
      <c r="B388" s="1">
        <v>22</v>
      </c>
      <c r="C388">
        <v>1</v>
      </c>
      <c r="D388" s="80">
        <v>1999</v>
      </c>
      <c r="E388">
        <v>0</v>
      </c>
      <c r="F388" s="20">
        <v>36182</v>
      </c>
    </row>
    <row r="389" spans="1:6" x14ac:dyDescent="0.2">
      <c r="A389" s="20">
        <v>36183</v>
      </c>
      <c r="B389" s="1">
        <v>23</v>
      </c>
      <c r="C389">
        <v>1</v>
      </c>
      <c r="D389" s="80">
        <v>1999</v>
      </c>
      <c r="E389">
        <v>0</v>
      </c>
      <c r="F389" s="20">
        <v>36183</v>
      </c>
    </row>
    <row r="390" spans="1:6" x14ac:dyDescent="0.2">
      <c r="A390" s="20">
        <v>36184</v>
      </c>
      <c r="B390" s="1">
        <v>24</v>
      </c>
      <c r="C390">
        <v>1</v>
      </c>
      <c r="D390" s="80">
        <v>1999</v>
      </c>
      <c r="E390">
        <v>0</v>
      </c>
      <c r="F390" s="20">
        <v>36184</v>
      </c>
    </row>
    <row r="391" spans="1:6" x14ac:dyDescent="0.2">
      <c r="A391" s="20">
        <v>36185</v>
      </c>
      <c r="B391" s="1">
        <v>25</v>
      </c>
      <c r="C391">
        <v>1</v>
      </c>
      <c r="D391" s="80">
        <v>1999</v>
      </c>
      <c r="E391">
        <v>0</v>
      </c>
      <c r="F391" s="20">
        <v>36185</v>
      </c>
    </row>
    <row r="392" spans="1:6" x14ac:dyDescent="0.2">
      <c r="A392" s="20">
        <v>36186</v>
      </c>
      <c r="B392" s="1">
        <v>26</v>
      </c>
      <c r="C392">
        <v>1</v>
      </c>
      <c r="D392" s="80">
        <v>1999</v>
      </c>
      <c r="E392">
        <v>0</v>
      </c>
      <c r="F392" s="20">
        <v>36186</v>
      </c>
    </row>
    <row r="393" spans="1:6" x14ac:dyDescent="0.2">
      <c r="A393" s="20">
        <v>36187</v>
      </c>
      <c r="B393" s="1">
        <v>27</v>
      </c>
      <c r="C393">
        <v>1</v>
      </c>
      <c r="D393" s="80">
        <v>1999</v>
      </c>
      <c r="E393">
        <v>0</v>
      </c>
      <c r="F393" s="20">
        <v>36187</v>
      </c>
    </row>
    <row r="394" spans="1:6" x14ac:dyDescent="0.2">
      <c r="A394" s="20">
        <v>36188</v>
      </c>
      <c r="B394" s="1">
        <v>28</v>
      </c>
      <c r="C394">
        <v>1</v>
      </c>
      <c r="D394" s="80">
        <v>1999</v>
      </c>
      <c r="E394">
        <v>0</v>
      </c>
      <c r="F394" s="20">
        <v>36188</v>
      </c>
    </row>
    <row r="395" spans="1:6" x14ac:dyDescent="0.2">
      <c r="A395" s="20">
        <v>36189</v>
      </c>
      <c r="B395" s="1">
        <v>29</v>
      </c>
      <c r="C395">
        <v>1</v>
      </c>
      <c r="D395" s="80">
        <v>1999</v>
      </c>
      <c r="E395">
        <v>15.036</v>
      </c>
      <c r="F395" s="20">
        <v>36189</v>
      </c>
    </row>
    <row r="396" spans="1:6" x14ac:dyDescent="0.2">
      <c r="A396" s="20">
        <v>36190</v>
      </c>
      <c r="B396" s="1">
        <v>30</v>
      </c>
      <c r="C396">
        <v>1</v>
      </c>
      <c r="D396" s="80">
        <v>1999</v>
      </c>
      <c r="E396">
        <v>37.603999999999999</v>
      </c>
      <c r="F396" s="20">
        <v>36190</v>
      </c>
    </row>
    <row r="397" spans="1:6" x14ac:dyDescent="0.2">
      <c r="A397" s="20">
        <v>36191</v>
      </c>
      <c r="B397" s="1">
        <v>31</v>
      </c>
      <c r="C397">
        <v>1</v>
      </c>
      <c r="D397" s="80">
        <v>1999</v>
      </c>
      <c r="E397">
        <v>51.92</v>
      </c>
      <c r="F397" s="20">
        <v>36191</v>
      </c>
    </row>
    <row r="398" spans="1:6" x14ac:dyDescent="0.2">
      <c r="A398" s="20">
        <v>36192</v>
      </c>
      <c r="B398" s="1">
        <v>1</v>
      </c>
      <c r="C398">
        <v>2</v>
      </c>
      <c r="D398" s="80">
        <v>1999</v>
      </c>
      <c r="E398">
        <v>34.802</v>
      </c>
      <c r="F398" s="20">
        <v>36192</v>
      </c>
    </row>
    <row r="399" spans="1:6" x14ac:dyDescent="0.2">
      <c r="A399" s="20">
        <v>36193</v>
      </c>
      <c r="B399" s="1">
        <v>2</v>
      </c>
      <c r="C399">
        <v>2</v>
      </c>
      <c r="D399" s="80">
        <v>1999</v>
      </c>
      <c r="E399">
        <v>28.286000000000001</v>
      </c>
      <c r="F399" s="20">
        <v>36193</v>
      </c>
    </row>
    <row r="400" spans="1:6" x14ac:dyDescent="0.2">
      <c r="A400" s="20">
        <v>36194</v>
      </c>
      <c r="B400" s="1">
        <v>3</v>
      </c>
      <c r="C400">
        <v>2</v>
      </c>
      <c r="D400" s="80">
        <v>1999</v>
      </c>
      <c r="E400">
        <v>23.202999999999999</v>
      </c>
      <c r="F400" s="20">
        <v>36194</v>
      </c>
    </row>
    <row r="401" spans="1:6" x14ac:dyDescent="0.2">
      <c r="A401" s="20">
        <v>36195</v>
      </c>
      <c r="B401" s="1">
        <v>4</v>
      </c>
      <c r="C401">
        <v>2</v>
      </c>
      <c r="D401" s="80">
        <v>1999</v>
      </c>
      <c r="E401">
        <v>27.26</v>
      </c>
      <c r="F401" s="20">
        <v>36195</v>
      </c>
    </row>
    <row r="402" spans="1:6" x14ac:dyDescent="0.2">
      <c r="A402" s="20">
        <v>36196</v>
      </c>
      <c r="B402" s="1">
        <v>5</v>
      </c>
      <c r="C402">
        <v>2</v>
      </c>
      <c r="D402" s="80">
        <v>1999</v>
      </c>
      <c r="E402">
        <v>20.239000000000001</v>
      </c>
      <c r="F402" s="20">
        <v>36196</v>
      </c>
    </row>
    <row r="403" spans="1:6" x14ac:dyDescent="0.2">
      <c r="A403" s="20">
        <v>36197</v>
      </c>
      <c r="B403" s="1">
        <v>6</v>
      </c>
      <c r="C403">
        <v>2</v>
      </c>
      <c r="D403" s="80">
        <v>1999</v>
      </c>
      <c r="E403">
        <v>27.756</v>
      </c>
      <c r="F403" s="20">
        <v>36197</v>
      </c>
    </row>
    <row r="404" spans="1:6" x14ac:dyDescent="0.2">
      <c r="A404" s="20">
        <v>36198</v>
      </c>
      <c r="B404" s="1">
        <v>7</v>
      </c>
      <c r="C404">
        <v>2</v>
      </c>
      <c r="D404" s="80">
        <v>1999</v>
      </c>
      <c r="E404">
        <v>37.241999999999997</v>
      </c>
      <c r="F404" s="20">
        <v>36198</v>
      </c>
    </row>
    <row r="405" spans="1:6" x14ac:dyDescent="0.2">
      <c r="A405" s="20">
        <v>36199</v>
      </c>
      <c r="B405" s="1">
        <v>8</v>
      </c>
      <c r="C405">
        <v>2</v>
      </c>
      <c r="D405" s="80">
        <v>1999</v>
      </c>
      <c r="E405">
        <v>40.534999999999997</v>
      </c>
      <c r="F405" s="20">
        <v>36199</v>
      </c>
    </row>
    <row r="406" spans="1:6" x14ac:dyDescent="0.2">
      <c r="A406" s="20">
        <v>36200</v>
      </c>
      <c r="B406" s="1">
        <v>9</v>
      </c>
      <c r="C406">
        <v>2</v>
      </c>
      <c r="D406" s="80">
        <v>1999</v>
      </c>
      <c r="E406">
        <v>34.008000000000003</v>
      </c>
      <c r="F406" s="20">
        <v>36200</v>
      </c>
    </row>
    <row r="407" spans="1:6" x14ac:dyDescent="0.2">
      <c r="A407" s="20">
        <v>36201</v>
      </c>
      <c r="B407" s="1">
        <v>10</v>
      </c>
      <c r="C407">
        <v>2</v>
      </c>
      <c r="D407" s="80">
        <v>1999</v>
      </c>
      <c r="E407">
        <v>33.36</v>
      </c>
      <c r="F407" s="20">
        <v>36201</v>
      </c>
    </row>
    <row r="408" spans="1:6" x14ac:dyDescent="0.2">
      <c r="A408" s="20">
        <v>36202</v>
      </c>
      <c r="B408" s="1">
        <v>11</v>
      </c>
      <c r="C408">
        <v>2</v>
      </c>
      <c r="D408" s="80">
        <v>1999</v>
      </c>
      <c r="E408">
        <v>45.741</v>
      </c>
      <c r="F408" s="20">
        <v>36202</v>
      </c>
    </row>
    <row r="409" spans="1:6" x14ac:dyDescent="0.2">
      <c r="A409" s="20">
        <v>36203</v>
      </c>
      <c r="B409" s="1">
        <v>12</v>
      </c>
      <c r="C409">
        <v>2</v>
      </c>
      <c r="D409" s="80">
        <v>1999</v>
      </c>
      <c r="E409">
        <v>37.54</v>
      </c>
      <c r="F409" s="20">
        <v>36203</v>
      </c>
    </row>
    <row r="410" spans="1:6" x14ac:dyDescent="0.2">
      <c r="A410" s="20">
        <v>36204</v>
      </c>
      <c r="B410" s="1">
        <v>13</v>
      </c>
      <c r="C410">
        <v>2</v>
      </c>
      <c r="D410" s="80">
        <v>1999</v>
      </c>
      <c r="E410">
        <v>33.79</v>
      </c>
      <c r="F410" s="20">
        <v>36204</v>
      </c>
    </row>
    <row r="411" spans="1:6" x14ac:dyDescent="0.2">
      <c r="A411" s="20">
        <v>36205</v>
      </c>
      <c r="B411" s="1">
        <v>14</v>
      </c>
      <c r="C411">
        <v>2</v>
      </c>
      <c r="D411" s="80">
        <v>1999</v>
      </c>
      <c r="E411">
        <v>45.777999999999999</v>
      </c>
      <c r="F411" s="20">
        <v>36205</v>
      </c>
    </row>
    <row r="412" spans="1:6" x14ac:dyDescent="0.2">
      <c r="A412" s="20">
        <v>36206</v>
      </c>
      <c r="B412" s="1">
        <v>15</v>
      </c>
      <c r="C412">
        <v>2</v>
      </c>
      <c r="D412" s="80">
        <v>1999</v>
      </c>
      <c r="E412">
        <v>48.335000000000001</v>
      </c>
      <c r="F412" s="20">
        <v>36206</v>
      </c>
    </row>
    <row r="413" spans="1:6" x14ac:dyDescent="0.2">
      <c r="A413" s="20">
        <v>36207</v>
      </c>
      <c r="B413" s="1">
        <v>16</v>
      </c>
      <c r="C413">
        <v>2</v>
      </c>
      <c r="D413" s="80">
        <v>1999</v>
      </c>
      <c r="E413">
        <v>50.713000000000001</v>
      </c>
      <c r="F413" s="20">
        <v>36207</v>
      </c>
    </row>
    <row r="414" spans="1:6" x14ac:dyDescent="0.2">
      <c r="A414" s="20">
        <v>36208</v>
      </c>
      <c r="B414" s="1">
        <v>17</v>
      </c>
      <c r="C414">
        <v>2</v>
      </c>
      <c r="D414" s="80">
        <v>1999</v>
      </c>
      <c r="E414">
        <v>25.626999999999999</v>
      </c>
      <c r="F414" s="20">
        <v>36208</v>
      </c>
    </row>
    <row r="415" spans="1:6" x14ac:dyDescent="0.2">
      <c r="A415" s="20">
        <v>36209</v>
      </c>
      <c r="B415" s="1">
        <v>18</v>
      </c>
      <c r="C415">
        <v>2</v>
      </c>
      <c r="D415" s="80">
        <v>1999</v>
      </c>
      <c r="E415">
        <v>35.195</v>
      </c>
      <c r="F415" s="20">
        <v>36209</v>
      </c>
    </row>
    <row r="416" spans="1:6" x14ac:dyDescent="0.2">
      <c r="A416" s="20">
        <v>36210</v>
      </c>
      <c r="B416" s="1">
        <v>19</v>
      </c>
      <c r="C416">
        <v>2</v>
      </c>
      <c r="D416" s="80">
        <v>1999</v>
      </c>
      <c r="E416">
        <v>38.142000000000003</v>
      </c>
      <c r="F416" s="20">
        <v>36210</v>
      </c>
    </row>
    <row r="417" spans="1:6" x14ac:dyDescent="0.2">
      <c r="A417" s="20">
        <v>36211</v>
      </c>
      <c r="B417" s="1">
        <v>20</v>
      </c>
      <c r="C417">
        <v>2</v>
      </c>
      <c r="D417" s="80">
        <v>1999</v>
      </c>
      <c r="E417">
        <v>33.61</v>
      </c>
      <c r="F417" s="20">
        <v>36211</v>
      </c>
    </row>
    <row r="418" spans="1:6" x14ac:dyDescent="0.2">
      <c r="A418" s="20">
        <v>36212</v>
      </c>
      <c r="B418" s="1">
        <v>21</v>
      </c>
      <c r="C418">
        <v>2</v>
      </c>
      <c r="D418" s="80">
        <v>1999</v>
      </c>
      <c r="E418">
        <v>28.545999999999999</v>
      </c>
      <c r="F418" s="20">
        <v>36212</v>
      </c>
    </row>
    <row r="419" spans="1:6" x14ac:dyDescent="0.2">
      <c r="A419" s="20">
        <v>36213</v>
      </c>
      <c r="B419" s="1">
        <v>22</v>
      </c>
      <c r="C419">
        <v>2</v>
      </c>
      <c r="D419" s="80">
        <v>1999</v>
      </c>
      <c r="E419">
        <v>29.463000000000001</v>
      </c>
      <c r="F419" s="20">
        <v>36213</v>
      </c>
    </row>
    <row r="420" spans="1:6" x14ac:dyDescent="0.2">
      <c r="A420" s="20">
        <v>36214</v>
      </c>
      <c r="B420" s="1">
        <v>23</v>
      </c>
      <c r="C420">
        <v>2</v>
      </c>
      <c r="D420" s="80">
        <v>1999</v>
      </c>
      <c r="E420">
        <v>18.800999999999998</v>
      </c>
      <c r="F420" s="20">
        <v>36214</v>
      </c>
    </row>
    <row r="421" spans="1:6" x14ac:dyDescent="0.2">
      <c r="A421" s="20">
        <v>36215</v>
      </c>
      <c r="B421" s="1">
        <v>24</v>
      </c>
      <c r="C421">
        <v>2</v>
      </c>
      <c r="D421" s="80">
        <v>1999</v>
      </c>
      <c r="E421">
        <v>25.091000000000001</v>
      </c>
      <c r="F421" s="20">
        <v>36215</v>
      </c>
    </row>
    <row r="422" spans="1:6" x14ac:dyDescent="0.2">
      <c r="A422" s="20">
        <v>36216</v>
      </c>
      <c r="B422" s="1">
        <v>25</v>
      </c>
      <c r="C422">
        <v>2</v>
      </c>
      <c r="D422" s="80">
        <v>1999</v>
      </c>
      <c r="E422">
        <v>43.970999999999997</v>
      </c>
      <c r="F422" s="20">
        <v>36216</v>
      </c>
    </row>
    <row r="423" spans="1:6" x14ac:dyDescent="0.2">
      <c r="A423" s="20">
        <v>36217</v>
      </c>
      <c r="B423" s="1">
        <v>26</v>
      </c>
      <c r="C423">
        <v>2</v>
      </c>
      <c r="D423" s="80">
        <v>1999</v>
      </c>
      <c r="E423">
        <v>37.960999999999999</v>
      </c>
      <c r="F423" s="20">
        <v>36217</v>
      </c>
    </row>
    <row r="424" spans="1:6" x14ac:dyDescent="0.2">
      <c r="A424" s="20">
        <v>36218</v>
      </c>
      <c r="B424" s="1">
        <v>27</v>
      </c>
      <c r="C424">
        <v>2</v>
      </c>
      <c r="D424" s="80">
        <v>1999</v>
      </c>
      <c r="E424">
        <v>34.701999999999998</v>
      </c>
      <c r="F424" s="20">
        <v>36218</v>
      </c>
    </row>
    <row r="425" spans="1:6" x14ac:dyDescent="0.2">
      <c r="A425" s="20">
        <v>36219</v>
      </c>
      <c r="B425" s="1">
        <v>28</v>
      </c>
      <c r="C425">
        <v>2</v>
      </c>
      <c r="D425" s="80">
        <v>1999</v>
      </c>
      <c r="E425">
        <v>18.899999999999999</v>
      </c>
      <c r="F425" s="20">
        <v>36219</v>
      </c>
    </row>
    <row r="426" spans="1:6" x14ac:dyDescent="0.2">
      <c r="A426" s="20">
        <v>36220</v>
      </c>
      <c r="B426" s="1">
        <v>1</v>
      </c>
      <c r="C426">
        <v>3</v>
      </c>
      <c r="D426" s="80">
        <v>1999</v>
      </c>
      <c r="E426">
        <v>24.545000000000002</v>
      </c>
      <c r="F426" s="20">
        <v>36220</v>
      </c>
    </row>
    <row r="427" spans="1:6" x14ac:dyDescent="0.2">
      <c r="A427" s="20">
        <v>36221</v>
      </c>
      <c r="B427" s="1">
        <v>2</v>
      </c>
      <c r="C427">
        <v>3</v>
      </c>
      <c r="D427" s="80">
        <v>1999</v>
      </c>
      <c r="E427">
        <v>27.25</v>
      </c>
      <c r="F427" s="20">
        <v>36221</v>
      </c>
    </row>
    <row r="428" spans="1:6" x14ac:dyDescent="0.2">
      <c r="A428" s="20">
        <v>36222</v>
      </c>
      <c r="B428" s="1">
        <v>3</v>
      </c>
      <c r="C428">
        <v>3</v>
      </c>
      <c r="D428" s="80">
        <v>1999</v>
      </c>
      <c r="E428">
        <v>34.845999999999997</v>
      </c>
      <c r="F428" s="20">
        <v>36222</v>
      </c>
    </row>
    <row r="429" spans="1:6" x14ac:dyDescent="0.2">
      <c r="A429" s="20">
        <v>36223</v>
      </c>
      <c r="B429" s="1">
        <v>4</v>
      </c>
      <c r="C429">
        <v>3</v>
      </c>
      <c r="D429" s="80">
        <v>1999</v>
      </c>
      <c r="E429">
        <v>39.033999999999999</v>
      </c>
      <c r="F429" s="20">
        <v>36223</v>
      </c>
    </row>
    <row r="430" spans="1:6" x14ac:dyDescent="0.2">
      <c r="A430" s="20">
        <v>36224</v>
      </c>
      <c r="B430" s="1">
        <v>5</v>
      </c>
      <c r="C430">
        <v>3</v>
      </c>
      <c r="D430" s="80">
        <v>1999</v>
      </c>
      <c r="E430">
        <v>47.046999999999997</v>
      </c>
      <c r="F430" s="20">
        <v>36224</v>
      </c>
    </row>
    <row r="431" spans="1:6" x14ac:dyDescent="0.2">
      <c r="A431" s="20">
        <v>36225</v>
      </c>
      <c r="B431" s="1">
        <v>6</v>
      </c>
      <c r="C431">
        <v>3</v>
      </c>
      <c r="D431" s="80">
        <v>1999</v>
      </c>
      <c r="E431">
        <v>46.762</v>
      </c>
      <c r="F431" s="20">
        <v>36225</v>
      </c>
    </row>
    <row r="432" spans="1:6" x14ac:dyDescent="0.2">
      <c r="A432" s="20">
        <v>36226</v>
      </c>
      <c r="B432" s="1">
        <v>7</v>
      </c>
      <c r="C432">
        <v>3</v>
      </c>
      <c r="D432" s="80">
        <v>1999</v>
      </c>
      <c r="E432">
        <v>39.765999999999998</v>
      </c>
      <c r="F432" s="20">
        <v>36226</v>
      </c>
    </row>
    <row r="433" spans="1:6" x14ac:dyDescent="0.2">
      <c r="A433" s="20">
        <v>36227</v>
      </c>
      <c r="B433" s="1">
        <v>8</v>
      </c>
      <c r="C433">
        <v>3</v>
      </c>
      <c r="D433" s="80">
        <v>1999</v>
      </c>
      <c r="E433">
        <v>39.682000000000002</v>
      </c>
      <c r="F433" s="20">
        <v>36227</v>
      </c>
    </row>
    <row r="434" spans="1:6" x14ac:dyDescent="0.2">
      <c r="A434" s="20">
        <v>36228</v>
      </c>
      <c r="B434" s="1">
        <v>9</v>
      </c>
      <c r="C434">
        <v>3</v>
      </c>
      <c r="D434" s="80">
        <v>1999</v>
      </c>
      <c r="E434">
        <v>31.193999999999999</v>
      </c>
      <c r="F434" s="20">
        <v>36228</v>
      </c>
    </row>
    <row r="435" spans="1:6" x14ac:dyDescent="0.2">
      <c r="A435" s="20">
        <v>36229</v>
      </c>
      <c r="B435" s="1">
        <v>10</v>
      </c>
      <c r="C435">
        <v>3</v>
      </c>
      <c r="D435" s="80">
        <v>1999</v>
      </c>
      <c r="E435">
        <v>28.562000000000001</v>
      </c>
      <c r="F435" s="20">
        <v>36229</v>
      </c>
    </row>
    <row r="436" spans="1:6" x14ac:dyDescent="0.2">
      <c r="A436" s="20">
        <v>36230</v>
      </c>
      <c r="B436" s="1">
        <v>11</v>
      </c>
      <c r="C436">
        <v>3</v>
      </c>
      <c r="D436" s="80">
        <v>1999</v>
      </c>
      <c r="E436">
        <v>26.364000000000001</v>
      </c>
      <c r="F436" s="20">
        <v>36230</v>
      </c>
    </row>
    <row r="437" spans="1:6" x14ac:dyDescent="0.2">
      <c r="A437" s="20">
        <v>36231</v>
      </c>
      <c r="B437" s="1">
        <v>12</v>
      </c>
      <c r="C437">
        <v>3</v>
      </c>
      <c r="D437" s="80">
        <v>1999</v>
      </c>
      <c r="E437">
        <v>29.881</v>
      </c>
      <c r="F437" s="20">
        <v>36231</v>
      </c>
    </row>
    <row r="438" spans="1:6" x14ac:dyDescent="0.2">
      <c r="A438" s="20">
        <v>36232</v>
      </c>
      <c r="B438" s="1">
        <v>13</v>
      </c>
      <c r="C438">
        <v>3</v>
      </c>
      <c r="D438" s="80">
        <v>1999</v>
      </c>
      <c r="E438">
        <v>35.731999999999999</v>
      </c>
      <c r="F438" s="20">
        <v>36232</v>
      </c>
    </row>
    <row r="439" spans="1:6" x14ac:dyDescent="0.2">
      <c r="A439" s="20">
        <v>36233</v>
      </c>
      <c r="B439" s="1">
        <v>14</v>
      </c>
      <c r="C439">
        <v>3</v>
      </c>
      <c r="D439" s="80">
        <v>1999</v>
      </c>
      <c r="E439">
        <v>34.918999999999997</v>
      </c>
      <c r="F439" s="20">
        <v>36233</v>
      </c>
    </row>
    <row r="440" spans="1:6" x14ac:dyDescent="0.2">
      <c r="A440" s="20">
        <v>36234</v>
      </c>
      <c r="B440" s="1">
        <v>15</v>
      </c>
      <c r="C440">
        <v>3</v>
      </c>
      <c r="D440" s="80">
        <v>1999</v>
      </c>
      <c r="E440">
        <v>33.677999999999997</v>
      </c>
      <c r="F440" s="20">
        <v>36234</v>
      </c>
    </row>
    <row r="441" spans="1:6" x14ac:dyDescent="0.2">
      <c r="A441" s="20">
        <v>36235</v>
      </c>
      <c r="B441" s="1">
        <v>16</v>
      </c>
      <c r="C441">
        <v>3</v>
      </c>
      <c r="D441" s="80">
        <v>1999</v>
      </c>
      <c r="E441">
        <v>31.786999999999999</v>
      </c>
      <c r="F441" s="20">
        <v>36235</v>
      </c>
    </row>
    <row r="442" spans="1:6" x14ac:dyDescent="0.2">
      <c r="A442" s="20">
        <v>36236</v>
      </c>
      <c r="B442" s="1">
        <v>17</v>
      </c>
      <c r="C442">
        <v>3</v>
      </c>
      <c r="D442" s="80">
        <v>1999</v>
      </c>
      <c r="E442">
        <v>43.036000000000001</v>
      </c>
      <c r="F442" s="20">
        <v>36236</v>
      </c>
    </row>
    <row r="443" spans="1:6" x14ac:dyDescent="0.2">
      <c r="A443" s="20">
        <v>36237</v>
      </c>
      <c r="B443" s="1">
        <v>18</v>
      </c>
      <c r="C443">
        <v>3</v>
      </c>
      <c r="D443" s="80">
        <v>1999</v>
      </c>
      <c r="E443">
        <v>30.402000000000001</v>
      </c>
      <c r="F443" s="20">
        <v>36237</v>
      </c>
    </row>
    <row r="444" spans="1:6" x14ac:dyDescent="0.2">
      <c r="A444" s="20">
        <v>36238</v>
      </c>
      <c r="B444" s="1">
        <v>19</v>
      </c>
      <c r="C444">
        <v>3</v>
      </c>
      <c r="D444" s="80">
        <v>1999</v>
      </c>
      <c r="E444">
        <v>39.164000000000001</v>
      </c>
      <c r="F444" s="20">
        <v>36238</v>
      </c>
    </row>
    <row r="445" spans="1:6" x14ac:dyDescent="0.2">
      <c r="A445" s="20">
        <v>36239</v>
      </c>
      <c r="B445" s="1">
        <v>20</v>
      </c>
      <c r="C445">
        <v>3</v>
      </c>
      <c r="D445" s="80">
        <v>1999</v>
      </c>
      <c r="E445">
        <v>34.639000000000003</v>
      </c>
      <c r="F445" s="20">
        <v>36239</v>
      </c>
    </row>
    <row r="446" spans="1:6" x14ac:dyDescent="0.2">
      <c r="A446" s="20">
        <v>36240</v>
      </c>
      <c r="B446" s="1">
        <v>21</v>
      </c>
      <c r="C446">
        <v>3</v>
      </c>
      <c r="D446" s="80">
        <v>1999</v>
      </c>
      <c r="E446">
        <v>42.588000000000001</v>
      </c>
      <c r="F446" s="20">
        <v>36240</v>
      </c>
    </row>
    <row r="447" spans="1:6" x14ac:dyDescent="0.2">
      <c r="A447" s="20">
        <v>36241</v>
      </c>
      <c r="B447" s="1">
        <v>22</v>
      </c>
      <c r="C447">
        <v>3</v>
      </c>
      <c r="D447" s="80">
        <v>1999</v>
      </c>
      <c r="E447">
        <v>44.399000000000001</v>
      </c>
      <c r="F447" s="20">
        <v>36241</v>
      </c>
    </row>
    <row r="448" spans="1:6" x14ac:dyDescent="0.2">
      <c r="A448" s="20">
        <v>36242</v>
      </c>
      <c r="B448" s="1">
        <v>23</v>
      </c>
      <c r="C448">
        <v>3</v>
      </c>
      <c r="D448" s="80">
        <v>1999</v>
      </c>
      <c r="E448">
        <v>45.018000000000001</v>
      </c>
      <c r="F448" s="20">
        <v>36242</v>
      </c>
    </row>
    <row r="449" spans="1:6" x14ac:dyDescent="0.2">
      <c r="A449" s="20">
        <v>36243</v>
      </c>
      <c r="B449" s="1">
        <v>24</v>
      </c>
      <c r="C449">
        <v>3</v>
      </c>
      <c r="D449" s="80">
        <v>1999</v>
      </c>
      <c r="E449">
        <v>36.643999999999998</v>
      </c>
      <c r="F449" s="20">
        <v>36243</v>
      </c>
    </row>
    <row r="450" spans="1:6" x14ac:dyDescent="0.2">
      <c r="A450" s="20">
        <v>36244</v>
      </c>
      <c r="B450" s="1">
        <v>25</v>
      </c>
      <c r="C450">
        <v>3</v>
      </c>
      <c r="D450" s="80">
        <v>1999</v>
      </c>
      <c r="E450">
        <v>36.347999999999999</v>
      </c>
      <c r="F450" s="20">
        <v>36244</v>
      </c>
    </row>
    <row r="451" spans="1:6" x14ac:dyDescent="0.2">
      <c r="A451" s="20">
        <v>36245</v>
      </c>
      <c r="B451" s="1">
        <v>26</v>
      </c>
      <c r="C451">
        <v>3</v>
      </c>
      <c r="D451" s="80">
        <v>1999</v>
      </c>
      <c r="E451">
        <v>39.823999999999998</v>
      </c>
      <c r="F451" s="20">
        <v>36245</v>
      </c>
    </row>
    <row r="452" spans="1:6" x14ac:dyDescent="0.2">
      <c r="A452" s="20">
        <v>36246</v>
      </c>
      <c r="B452" s="1">
        <v>27</v>
      </c>
      <c r="C452">
        <v>3</v>
      </c>
      <c r="D452" s="80">
        <v>1999</v>
      </c>
      <c r="E452">
        <v>41.201999999999998</v>
      </c>
      <c r="F452" s="20">
        <v>36246</v>
      </c>
    </row>
    <row r="453" spans="1:6" x14ac:dyDescent="0.2">
      <c r="A453" s="20">
        <v>36247</v>
      </c>
      <c r="B453" s="1">
        <v>28</v>
      </c>
      <c r="C453">
        <v>3</v>
      </c>
      <c r="D453" s="80">
        <v>1999</v>
      </c>
      <c r="E453">
        <v>26.13</v>
      </c>
      <c r="F453" s="20">
        <v>36247</v>
      </c>
    </row>
    <row r="454" spans="1:6" x14ac:dyDescent="0.2">
      <c r="A454" s="20">
        <v>36248</v>
      </c>
      <c r="B454" s="1">
        <v>29</v>
      </c>
      <c r="C454">
        <v>3</v>
      </c>
      <c r="D454" s="80">
        <v>1999</v>
      </c>
      <c r="E454">
        <v>22.300999999999998</v>
      </c>
      <c r="F454" s="20">
        <v>36248</v>
      </c>
    </row>
    <row r="455" spans="1:6" x14ac:dyDescent="0.2">
      <c r="A455" s="20">
        <v>36249</v>
      </c>
      <c r="B455" s="1">
        <v>30</v>
      </c>
      <c r="C455">
        <v>3</v>
      </c>
      <c r="D455" s="80">
        <v>1999</v>
      </c>
      <c r="E455">
        <v>27.757999999999999</v>
      </c>
      <c r="F455" s="20">
        <v>36249</v>
      </c>
    </row>
    <row r="456" spans="1:6" x14ac:dyDescent="0.2">
      <c r="A456" s="20">
        <v>36250</v>
      </c>
      <c r="B456" s="1">
        <v>31</v>
      </c>
      <c r="C456">
        <v>3</v>
      </c>
      <c r="D456" s="80">
        <v>1999</v>
      </c>
      <c r="E456">
        <v>24.315999999999999</v>
      </c>
      <c r="F456" s="20">
        <v>36250</v>
      </c>
    </row>
    <row r="457" spans="1:6" x14ac:dyDescent="0.2">
      <c r="A457" s="20">
        <v>36251</v>
      </c>
      <c r="B457" s="1">
        <v>1</v>
      </c>
      <c r="C457">
        <v>4</v>
      </c>
      <c r="D457" s="80">
        <v>1999</v>
      </c>
      <c r="E457">
        <v>20.876000000000001</v>
      </c>
      <c r="F457" s="20">
        <v>36251</v>
      </c>
    </row>
    <row r="458" spans="1:6" x14ac:dyDescent="0.2">
      <c r="A458" s="20">
        <v>36252</v>
      </c>
      <c r="B458" s="1">
        <v>2</v>
      </c>
      <c r="C458">
        <v>4</v>
      </c>
      <c r="D458" s="80">
        <v>1999</v>
      </c>
      <c r="E458">
        <v>20.63</v>
      </c>
      <c r="F458" s="20">
        <v>36252</v>
      </c>
    </row>
    <row r="459" spans="1:6" x14ac:dyDescent="0.2">
      <c r="A459" s="20">
        <v>36253</v>
      </c>
      <c r="B459" s="1">
        <v>3</v>
      </c>
      <c r="C459">
        <v>4</v>
      </c>
      <c r="D459" s="80">
        <v>1999</v>
      </c>
      <c r="E459">
        <v>22.367000000000001</v>
      </c>
      <c r="F459" s="20">
        <v>36253</v>
      </c>
    </row>
    <row r="460" spans="1:6" x14ac:dyDescent="0.2">
      <c r="A460" s="20">
        <v>36254</v>
      </c>
      <c r="B460" s="1">
        <v>4</v>
      </c>
      <c r="C460">
        <v>4</v>
      </c>
      <c r="D460" s="80">
        <v>1999</v>
      </c>
      <c r="E460">
        <v>18.038</v>
      </c>
      <c r="F460" s="20">
        <v>36254</v>
      </c>
    </row>
    <row r="461" spans="1:6" x14ac:dyDescent="0.2">
      <c r="A461" s="20">
        <v>36255</v>
      </c>
      <c r="B461" s="1">
        <v>5</v>
      </c>
      <c r="C461">
        <v>4</v>
      </c>
      <c r="D461" s="80">
        <v>1999</v>
      </c>
      <c r="E461">
        <v>22.538</v>
      </c>
      <c r="F461" s="20">
        <v>36255</v>
      </c>
    </row>
    <row r="462" spans="1:6" x14ac:dyDescent="0.2">
      <c r="A462" s="20">
        <v>36256</v>
      </c>
      <c r="B462" s="1">
        <v>6</v>
      </c>
      <c r="C462">
        <v>4</v>
      </c>
      <c r="D462" s="80">
        <v>1999</v>
      </c>
      <c r="E462">
        <v>27.184000000000001</v>
      </c>
      <c r="F462" s="20">
        <v>36256</v>
      </c>
    </row>
    <row r="463" spans="1:6" x14ac:dyDescent="0.2">
      <c r="A463" s="20">
        <v>36257</v>
      </c>
      <c r="B463" s="1">
        <v>7</v>
      </c>
      <c r="C463">
        <v>4</v>
      </c>
      <c r="D463" s="80">
        <v>1999</v>
      </c>
      <c r="E463">
        <v>27.286000000000001</v>
      </c>
      <c r="F463" s="20">
        <v>36257</v>
      </c>
    </row>
    <row r="464" spans="1:6" x14ac:dyDescent="0.2">
      <c r="A464" s="20">
        <v>36258</v>
      </c>
      <c r="B464" s="1">
        <v>8</v>
      </c>
      <c r="C464">
        <v>4</v>
      </c>
      <c r="D464" s="80">
        <v>1999</v>
      </c>
      <c r="E464">
        <v>22.076000000000001</v>
      </c>
      <c r="F464" s="20">
        <v>36258</v>
      </c>
    </row>
    <row r="465" spans="1:6" x14ac:dyDescent="0.2">
      <c r="A465" s="20">
        <v>36259</v>
      </c>
      <c r="B465" s="1">
        <v>9</v>
      </c>
      <c r="C465">
        <v>4</v>
      </c>
      <c r="D465" s="80">
        <v>1999</v>
      </c>
      <c r="E465">
        <v>14.991</v>
      </c>
      <c r="F465" s="20">
        <v>36259</v>
      </c>
    </row>
    <row r="466" spans="1:6" x14ac:dyDescent="0.2">
      <c r="A466" s="20">
        <v>36260</v>
      </c>
      <c r="B466" s="1">
        <v>10</v>
      </c>
      <c r="C466">
        <v>4</v>
      </c>
      <c r="D466" s="80">
        <v>1999</v>
      </c>
      <c r="E466">
        <v>16.033999999999999</v>
      </c>
      <c r="F466" s="20">
        <v>36260</v>
      </c>
    </row>
    <row r="467" spans="1:6" x14ac:dyDescent="0.2">
      <c r="A467" s="20">
        <v>36261</v>
      </c>
      <c r="B467" s="1">
        <v>11</v>
      </c>
      <c r="C467">
        <v>4</v>
      </c>
      <c r="D467" s="80">
        <v>1999</v>
      </c>
      <c r="E467">
        <v>31.556999999999999</v>
      </c>
      <c r="F467" s="20">
        <v>36261</v>
      </c>
    </row>
    <row r="468" spans="1:6" x14ac:dyDescent="0.2">
      <c r="A468" s="20">
        <v>36262</v>
      </c>
      <c r="B468" s="1">
        <v>12</v>
      </c>
      <c r="C468">
        <v>4</v>
      </c>
      <c r="D468" s="80">
        <v>1999</v>
      </c>
      <c r="E468">
        <v>25.469000000000001</v>
      </c>
      <c r="F468" s="20">
        <v>36262</v>
      </c>
    </row>
    <row r="469" spans="1:6" x14ac:dyDescent="0.2">
      <c r="A469" s="20">
        <v>36263</v>
      </c>
      <c r="B469" s="1">
        <v>13</v>
      </c>
      <c r="C469">
        <v>4</v>
      </c>
      <c r="D469" s="80">
        <v>1999</v>
      </c>
      <c r="E469">
        <v>25.535</v>
      </c>
      <c r="F469" s="20">
        <v>36263</v>
      </c>
    </row>
    <row r="470" spans="1:6" x14ac:dyDescent="0.2">
      <c r="A470" s="20">
        <v>36264</v>
      </c>
      <c r="B470" s="1">
        <v>14</v>
      </c>
      <c r="C470">
        <v>4</v>
      </c>
      <c r="D470" s="80">
        <v>1999</v>
      </c>
      <c r="E470">
        <v>38.554000000000002</v>
      </c>
      <c r="F470" s="20">
        <v>36264</v>
      </c>
    </row>
    <row r="471" spans="1:6" x14ac:dyDescent="0.2">
      <c r="A471" s="20">
        <v>36265</v>
      </c>
      <c r="B471" s="1">
        <v>15</v>
      </c>
      <c r="C471">
        <v>4</v>
      </c>
      <c r="D471" s="80">
        <v>1999</v>
      </c>
      <c r="E471">
        <v>29.364000000000001</v>
      </c>
      <c r="F471" s="20">
        <v>36265</v>
      </c>
    </row>
    <row r="472" spans="1:6" x14ac:dyDescent="0.2">
      <c r="A472" s="20">
        <v>36266</v>
      </c>
      <c r="B472" s="1">
        <v>16</v>
      </c>
      <c r="C472">
        <v>4</v>
      </c>
      <c r="D472" s="80">
        <v>1999</v>
      </c>
      <c r="E472">
        <v>36.442999999999998</v>
      </c>
      <c r="F472" s="20">
        <v>36266</v>
      </c>
    </row>
    <row r="473" spans="1:6" x14ac:dyDescent="0.2">
      <c r="A473" s="20">
        <v>36267</v>
      </c>
      <c r="B473" s="1">
        <v>17</v>
      </c>
      <c r="C473">
        <v>4</v>
      </c>
      <c r="D473" s="80">
        <v>1999</v>
      </c>
      <c r="E473">
        <v>40.116</v>
      </c>
      <c r="F473" s="20">
        <v>36267</v>
      </c>
    </row>
    <row r="474" spans="1:6" x14ac:dyDescent="0.2">
      <c r="A474" s="20">
        <v>36268</v>
      </c>
      <c r="B474" s="1">
        <v>18</v>
      </c>
      <c r="C474">
        <v>4</v>
      </c>
      <c r="D474" s="80">
        <v>1999</v>
      </c>
      <c r="E474">
        <v>45.290999999999997</v>
      </c>
      <c r="F474" s="20">
        <v>36268</v>
      </c>
    </row>
    <row r="475" spans="1:6" x14ac:dyDescent="0.2">
      <c r="A475" s="20">
        <v>36269</v>
      </c>
      <c r="B475" s="1">
        <v>19</v>
      </c>
      <c r="C475">
        <v>4</v>
      </c>
      <c r="D475" s="80">
        <v>1999</v>
      </c>
      <c r="E475">
        <v>36.770000000000003</v>
      </c>
      <c r="F475" s="20">
        <v>36269</v>
      </c>
    </row>
    <row r="476" spans="1:6" x14ac:dyDescent="0.2">
      <c r="A476" s="20">
        <v>36270</v>
      </c>
      <c r="B476" s="1">
        <v>20</v>
      </c>
      <c r="C476">
        <v>4</v>
      </c>
      <c r="D476" s="80">
        <v>1999</v>
      </c>
      <c r="E476">
        <v>26.024999999999999</v>
      </c>
      <c r="F476" s="20">
        <v>36270</v>
      </c>
    </row>
    <row r="477" spans="1:6" x14ac:dyDescent="0.2">
      <c r="A477" s="20">
        <v>36271</v>
      </c>
      <c r="B477" s="1">
        <v>21</v>
      </c>
      <c r="C477">
        <v>4</v>
      </c>
      <c r="D477" s="80">
        <v>1999</v>
      </c>
      <c r="E477">
        <v>33.113999999999997</v>
      </c>
      <c r="F477" s="20">
        <v>36271</v>
      </c>
    </row>
    <row r="478" spans="1:6" x14ac:dyDescent="0.2">
      <c r="A478" s="20">
        <v>36272</v>
      </c>
      <c r="B478" s="1">
        <v>22</v>
      </c>
      <c r="C478">
        <v>4</v>
      </c>
      <c r="D478" s="80">
        <v>1999</v>
      </c>
      <c r="E478">
        <v>30.994</v>
      </c>
      <c r="F478" s="20">
        <v>36272</v>
      </c>
    </row>
    <row r="479" spans="1:6" x14ac:dyDescent="0.2">
      <c r="A479" s="20">
        <v>36273</v>
      </c>
      <c r="B479" s="1">
        <v>23</v>
      </c>
      <c r="C479">
        <v>4</v>
      </c>
      <c r="D479" s="80">
        <v>1999</v>
      </c>
      <c r="E479">
        <v>34.762999999999998</v>
      </c>
      <c r="F479" s="20">
        <v>36273</v>
      </c>
    </row>
    <row r="480" spans="1:6" x14ac:dyDescent="0.2">
      <c r="A480" s="20">
        <v>36274</v>
      </c>
      <c r="B480" s="1">
        <v>24</v>
      </c>
      <c r="C480">
        <v>4</v>
      </c>
      <c r="D480" s="80">
        <v>1999</v>
      </c>
      <c r="E480">
        <v>42.127000000000002</v>
      </c>
      <c r="F480" s="20">
        <v>36274</v>
      </c>
    </row>
    <row r="481" spans="1:6" x14ac:dyDescent="0.2">
      <c r="A481" s="20">
        <v>36275</v>
      </c>
      <c r="B481" s="1">
        <v>25</v>
      </c>
      <c r="C481">
        <v>4</v>
      </c>
      <c r="D481" s="80">
        <v>1999</v>
      </c>
      <c r="E481">
        <v>44.753999999999998</v>
      </c>
      <c r="F481" s="20">
        <v>36275</v>
      </c>
    </row>
    <row r="482" spans="1:6" x14ac:dyDescent="0.2">
      <c r="A482" s="20">
        <v>36276</v>
      </c>
      <c r="B482" s="1">
        <v>26</v>
      </c>
      <c r="C482">
        <v>4</v>
      </c>
      <c r="D482" s="80">
        <v>1999</v>
      </c>
      <c r="E482">
        <v>48.097000000000001</v>
      </c>
      <c r="F482" s="20">
        <v>36276</v>
      </c>
    </row>
    <row r="483" spans="1:6" x14ac:dyDescent="0.2">
      <c r="A483" s="20">
        <v>36277</v>
      </c>
      <c r="B483" s="1">
        <v>27</v>
      </c>
      <c r="C483">
        <v>4</v>
      </c>
      <c r="D483" s="80">
        <v>1999</v>
      </c>
      <c r="E483">
        <v>25.765000000000001</v>
      </c>
      <c r="F483" s="20">
        <v>36277</v>
      </c>
    </row>
    <row r="484" spans="1:6" x14ac:dyDescent="0.2">
      <c r="A484" s="20">
        <v>36278</v>
      </c>
      <c r="B484" s="1">
        <v>28</v>
      </c>
      <c r="C484">
        <v>4</v>
      </c>
      <c r="D484" s="80">
        <v>1999</v>
      </c>
      <c r="E484">
        <v>8.4789999999999992</v>
      </c>
      <c r="F484" s="20">
        <v>36278</v>
      </c>
    </row>
    <row r="485" spans="1:6" x14ac:dyDescent="0.2">
      <c r="A485" s="20">
        <v>36279</v>
      </c>
      <c r="B485" s="1">
        <v>29</v>
      </c>
      <c r="C485">
        <v>4</v>
      </c>
      <c r="D485" s="80">
        <v>1999</v>
      </c>
      <c r="E485">
        <v>14.882999999999999</v>
      </c>
      <c r="F485" s="20">
        <v>36279</v>
      </c>
    </row>
    <row r="486" spans="1:6" x14ac:dyDescent="0.2">
      <c r="A486" s="20">
        <v>36280</v>
      </c>
      <c r="B486" s="1">
        <v>30</v>
      </c>
      <c r="C486">
        <v>4</v>
      </c>
      <c r="D486" s="80">
        <v>1999</v>
      </c>
      <c r="E486">
        <v>35.792000000000002</v>
      </c>
      <c r="F486" s="20">
        <v>36280</v>
      </c>
    </row>
    <row r="487" spans="1:6" x14ac:dyDescent="0.2">
      <c r="A487" s="20">
        <v>36281</v>
      </c>
      <c r="B487" s="1">
        <v>1</v>
      </c>
      <c r="C487">
        <v>5</v>
      </c>
      <c r="D487" s="80">
        <v>1999</v>
      </c>
      <c r="E487">
        <v>34.14</v>
      </c>
      <c r="F487" s="20">
        <v>36281</v>
      </c>
    </row>
    <row r="488" spans="1:6" x14ac:dyDescent="0.2">
      <c r="A488" s="20">
        <v>36282</v>
      </c>
      <c r="B488" s="1">
        <v>2</v>
      </c>
      <c r="C488">
        <v>5</v>
      </c>
      <c r="D488" s="80">
        <v>1999</v>
      </c>
      <c r="E488">
        <v>32.600999999999999</v>
      </c>
      <c r="F488" s="20">
        <v>36282</v>
      </c>
    </row>
    <row r="489" spans="1:6" x14ac:dyDescent="0.2">
      <c r="A489" s="20">
        <v>36283</v>
      </c>
      <c r="B489" s="1">
        <v>3</v>
      </c>
      <c r="C489">
        <v>5</v>
      </c>
      <c r="D489" s="80">
        <v>1999</v>
      </c>
      <c r="E489">
        <v>33.210999999999999</v>
      </c>
      <c r="F489" s="20">
        <v>36283</v>
      </c>
    </row>
    <row r="490" spans="1:6" x14ac:dyDescent="0.2">
      <c r="A490" s="20">
        <v>36284</v>
      </c>
      <c r="B490" s="1">
        <v>4</v>
      </c>
      <c r="C490">
        <v>5</v>
      </c>
      <c r="D490" s="80">
        <v>1999</v>
      </c>
      <c r="E490">
        <v>32.119999999999997</v>
      </c>
      <c r="F490" s="20">
        <v>36284</v>
      </c>
    </row>
    <row r="491" spans="1:6" x14ac:dyDescent="0.2">
      <c r="A491" s="20">
        <v>36285</v>
      </c>
      <c r="B491" s="1">
        <v>5</v>
      </c>
      <c r="C491">
        <v>5</v>
      </c>
      <c r="D491" s="80">
        <v>1999</v>
      </c>
      <c r="E491">
        <v>25.643999999999998</v>
      </c>
      <c r="F491" s="20">
        <v>36285</v>
      </c>
    </row>
    <row r="492" spans="1:6" x14ac:dyDescent="0.2">
      <c r="A492" s="20">
        <v>36286</v>
      </c>
      <c r="B492" s="1">
        <v>6</v>
      </c>
      <c r="C492">
        <v>5</v>
      </c>
      <c r="D492" s="80">
        <v>1999</v>
      </c>
      <c r="E492">
        <v>18.690000000000001</v>
      </c>
      <c r="F492" s="20">
        <v>36286</v>
      </c>
    </row>
    <row r="493" spans="1:6" x14ac:dyDescent="0.2">
      <c r="A493" s="20">
        <v>36287</v>
      </c>
      <c r="B493" s="1">
        <v>7</v>
      </c>
      <c r="C493">
        <v>5</v>
      </c>
      <c r="D493" s="80">
        <v>1999</v>
      </c>
      <c r="E493">
        <v>20.923999999999999</v>
      </c>
      <c r="F493" s="20">
        <v>36287</v>
      </c>
    </row>
    <row r="494" spans="1:6" x14ac:dyDescent="0.2">
      <c r="A494" s="20">
        <v>36288</v>
      </c>
      <c r="B494" s="1">
        <v>8</v>
      </c>
      <c r="C494">
        <v>5</v>
      </c>
      <c r="D494" s="80">
        <v>1999</v>
      </c>
      <c r="E494">
        <v>25.023</v>
      </c>
      <c r="F494" s="20">
        <v>36288</v>
      </c>
    </row>
    <row r="495" spans="1:6" x14ac:dyDescent="0.2">
      <c r="A495" s="20">
        <v>36289</v>
      </c>
      <c r="B495" s="1">
        <v>9</v>
      </c>
      <c r="C495">
        <v>5</v>
      </c>
      <c r="D495" s="80">
        <v>1999</v>
      </c>
      <c r="E495">
        <v>25.39</v>
      </c>
      <c r="F495" s="20">
        <v>36289</v>
      </c>
    </row>
    <row r="496" spans="1:6" x14ac:dyDescent="0.2">
      <c r="A496" s="20">
        <v>36290</v>
      </c>
      <c r="B496" s="1">
        <v>10</v>
      </c>
      <c r="C496">
        <v>5</v>
      </c>
      <c r="D496" s="80">
        <v>1999</v>
      </c>
      <c r="E496">
        <v>34.945999999999998</v>
      </c>
      <c r="F496" s="20">
        <v>36290</v>
      </c>
    </row>
    <row r="497" spans="1:6" x14ac:dyDescent="0.2">
      <c r="A497" s="20">
        <v>36291</v>
      </c>
      <c r="B497" s="1">
        <v>11</v>
      </c>
      <c r="C497">
        <v>5</v>
      </c>
      <c r="D497" s="80">
        <v>1999</v>
      </c>
      <c r="E497">
        <v>28.178999999999998</v>
      </c>
      <c r="F497" s="20">
        <v>36291</v>
      </c>
    </row>
    <row r="498" spans="1:6" x14ac:dyDescent="0.2">
      <c r="A498" s="20">
        <v>36292</v>
      </c>
      <c r="B498" s="1">
        <v>12</v>
      </c>
      <c r="C498">
        <v>5</v>
      </c>
      <c r="D498" s="80">
        <v>1999</v>
      </c>
      <c r="E498">
        <v>22.728000000000002</v>
      </c>
      <c r="F498" s="20">
        <v>36292</v>
      </c>
    </row>
    <row r="499" spans="1:6" x14ac:dyDescent="0.2">
      <c r="A499" s="20">
        <v>36293</v>
      </c>
      <c r="B499" s="1">
        <v>13</v>
      </c>
      <c r="C499">
        <v>5</v>
      </c>
      <c r="D499" s="80">
        <v>1999</v>
      </c>
      <c r="E499">
        <v>35.125999999999998</v>
      </c>
      <c r="F499" s="20">
        <v>36293</v>
      </c>
    </row>
    <row r="500" spans="1:6" x14ac:dyDescent="0.2">
      <c r="A500" s="20">
        <v>36294</v>
      </c>
      <c r="B500" s="1">
        <v>14</v>
      </c>
      <c r="C500">
        <v>5</v>
      </c>
      <c r="D500" s="80">
        <v>1999</v>
      </c>
      <c r="E500">
        <v>43.195999999999998</v>
      </c>
      <c r="F500" s="20">
        <v>36294</v>
      </c>
    </row>
    <row r="501" spans="1:6" x14ac:dyDescent="0.2">
      <c r="A501" s="20">
        <v>36295</v>
      </c>
      <c r="B501" s="1">
        <v>15</v>
      </c>
      <c r="C501">
        <v>5</v>
      </c>
      <c r="D501" s="80">
        <v>1999</v>
      </c>
      <c r="E501">
        <v>38.652000000000001</v>
      </c>
      <c r="F501" s="20">
        <v>36295</v>
      </c>
    </row>
    <row r="502" spans="1:6" x14ac:dyDescent="0.2">
      <c r="A502" s="20">
        <v>36296</v>
      </c>
      <c r="B502" s="1">
        <v>16</v>
      </c>
      <c r="C502">
        <v>5</v>
      </c>
      <c r="D502" s="80">
        <v>1999</v>
      </c>
      <c r="E502">
        <v>42.173999999999999</v>
      </c>
      <c r="F502" s="20">
        <v>36296</v>
      </c>
    </row>
    <row r="503" spans="1:6" x14ac:dyDescent="0.2">
      <c r="A503" s="20">
        <v>36297</v>
      </c>
      <c r="B503" s="1">
        <v>17</v>
      </c>
      <c r="C503">
        <v>5</v>
      </c>
      <c r="D503" s="80">
        <v>1999</v>
      </c>
      <c r="E503">
        <v>57.164000000000001</v>
      </c>
      <c r="F503" s="20">
        <v>36297</v>
      </c>
    </row>
    <row r="504" spans="1:6" x14ac:dyDescent="0.2">
      <c r="A504" s="20">
        <v>36298</v>
      </c>
      <c r="B504" s="1">
        <v>18</v>
      </c>
      <c r="C504">
        <v>5</v>
      </c>
      <c r="D504" s="80">
        <v>1999</v>
      </c>
      <c r="E504">
        <v>41.295000000000002</v>
      </c>
      <c r="F504" s="20">
        <v>36298</v>
      </c>
    </row>
    <row r="505" spans="1:6" x14ac:dyDescent="0.2">
      <c r="A505" s="20">
        <v>36299</v>
      </c>
      <c r="B505" s="1">
        <v>19</v>
      </c>
      <c r="C505">
        <v>5</v>
      </c>
      <c r="D505" s="80">
        <v>1999</v>
      </c>
      <c r="E505">
        <v>30.75</v>
      </c>
      <c r="F505" s="20">
        <v>36299</v>
      </c>
    </row>
    <row r="506" spans="1:6" x14ac:dyDescent="0.2">
      <c r="A506" s="20">
        <v>36300</v>
      </c>
      <c r="B506" s="1">
        <v>20</v>
      </c>
      <c r="C506">
        <v>5</v>
      </c>
      <c r="D506" s="80">
        <v>1999</v>
      </c>
      <c r="E506">
        <v>27.381</v>
      </c>
      <c r="F506" s="20">
        <v>36300</v>
      </c>
    </row>
    <row r="507" spans="1:6" x14ac:dyDescent="0.2">
      <c r="A507" s="20">
        <v>36301</v>
      </c>
      <c r="B507" s="1">
        <v>21</v>
      </c>
      <c r="C507">
        <v>5</v>
      </c>
      <c r="D507" s="80">
        <v>1999</v>
      </c>
      <c r="E507">
        <v>25.815000000000001</v>
      </c>
      <c r="F507" s="20">
        <v>36301</v>
      </c>
    </row>
    <row r="508" spans="1:6" x14ac:dyDescent="0.2">
      <c r="A508" s="20">
        <v>36302</v>
      </c>
      <c r="B508" s="1">
        <v>22</v>
      </c>
      <c r="C508">
        <v>5</v>
      </c>
      <c r="D508" s="80">
        <v>1999</v>
      </c>
      <c r="E508">
        <v>29.568999999999999</v>
      </c>
      <c r="F508" s="20">
        <v>36302</v>
      </c>
    </row>
    <row r="509" spans="1:6" x14ac:dyDescent="0.2">
      <c r="A509" s="20">
        <v>36303</v>
      </c>
      <c r="B509" s="1">
        <v>23</v>
      </c>
      <c r="C509">
        <v>5</v>
      </c>
      <c r="D509" s="80">
        <v>1999</v>
      </c>
      <c r="E509">
        <v>30.899000000000001</v>
      </c>
      <c r="F509" s="20">
        <v>36303</v>
      </c>
    </row>
    <row r="510" spans="1:6" x14ac:dyDescent="0.2">
      <c r="A510" s="20">
        <v>36304</v>
      </c>
      <c r="B510" s="1">
        <v>24</v>
      </c>
      <c r="C510">
        <v>5</v>
      </c>
      <c r="D510" s="80">
        <v>1999</v>
      </c>
      <c r="E510">
        <v>28.382000000000001</v>
      </c>
      <c r="F510" s="20">
        <v>36304</v>
      </c>
    </row>
    <row r="511" spans="1:6" x14ac:dyDescent="0.2">
      <c r="A511" s="20">
        <v>36305</v>
      </c>
      <c r="B511" s="1">
        <v>25</v>
      </c>
      <c r="C511">
        <v>5</v>
      </c>
      <c r="D511" s="80">
        <v>1999</v>
      </c>
      <c r="E511">
        <v>26.63</v>
      </c>
      <c r="F511" s="20">
        <v>36305</v>
      </c>
    </row>
    <row r="512" spans="1:6" x14ac:dyDescent="0.2">
      <c r="A512" s="20">
        <v>36306</v>
      </c>
      <c r="B512" s="1">
        <v>26</v>
      </c>
      <c r="C512">
        <v>5</v>
      </c>
      <c r="D512" s="80">
        <v>1999</v>
      </c>
      <c r="E512">
        <v>24.716999999999999</v>
      </c>
      <c r="F512" s="20">
        <v>36306</v>
      </c>
    </row>
    <row r="513" spans="1:6" x14ac:dyDescent="0.2">
      <c r="A513" s="20">
        <v>36307</v>
      </c>
      <c r="B513" s="1">
        <v>27</v>
      </c>
      <c r="C513">
        <v>5</v>
      </c>
      <c r="D513" s="80">
        <v>1999</v>
      </c>
      <c r="E513">
        <v>30.013000000000002</v>
      </c>
      <c r="F513" s="20">
        <v>36307</v>
      </c>
    </row>
    <row r="514" spans="1:6" x14ac:dyDescent="0.2">
      <c r="A514" s="20">
        <v>36308</v>
      </c>
      <c r="B514" s="1">
        <v>28</v>
      </c>
      <c r="C514">
        <v>5</v>
      </c>
      <c r="D514" s="80">
        <v>1999</v>
      </c>
      <c r="E514">
        <v>21.225000000000001</v>
      </c>
      <c r="F514" s="20">
        <v>36308</v>
      </c>
    </row>
    <row r="515" spans="1:6" x14ac:dyDescent="0.2">
      <c r="A515" s="20">
        <v>36309</v>
      </c>
      <c r="B515" s="1">
        <v>29</v>
      </c>
      <c r="C515">
        <v>5</v>
      </c>
      <c r="D515" s="80">
        <v>1999</v>
      </c>
      <c r="E515">
        <v>15.26</v>
      </c>
      <c r="F515" s="20">
        <v>36309</v>
      </c>
    </row>
    <row r="516" spans="1:6" x14ac:dyDescent="0.2">
      <c r="A516" s="20">
        <v>36310</v>
      </c>
      <c r="B516" s="1">
        <v>30</v>
      </c>
      <c r="C516">
        <v>5</v>
      </c>
      <c r="D516" s="80">
        <v>1999</v>
      </c>
      <c r="E516">
        <v>17.312999999999999</v>
      </c>
      <c r="F516" s="20">
        <v>36310</v>
      </c>
    </row>
    <row r="517" spans="1:6" x14ac:dyDescent="0.2">
      <c r="A517" s="20">
        <v>36311</v>
      </c>
      <c r="B517" s="1">
        <v>31</v>
      </c>
      <c r="C517">
        <v>5</v>
      </c>
      <c r="D517" s="80">
        <v>1999</v>
      </c>
      <c r="E517">
        <v>19.18</v>
      </c>
      <c r="F517" s="20">
        <v>36311</v>
      </c>
    </row>
    <row r="518" spans="1:6" x14ac:dyDescent="0.2">
      <c r="A518" s="20">
        <v>36312</v>
      </c>
      <c r="B518" s="1">
        <v>1</v>
      </c>
      <c r="C518">
        <v>6</v>
      </c>
      <c r="D518" s="80">
        <v>1999</v>
      </c>
      <c r="E518">
        <v>17.45</v>
      </c>
      <c r="F518" s="20">
        <v>36312</v>
      </c>
    </row>
    <row r="519" spans="1:6" x14ac:dyDescent="0.2">
      <c r="A519" s="20">
        <v>36313</v>
      </c>
      <c r="B519" s="1">
        <v>2</v>
      </c>
      <c r="C519">
        <v>6</v>
      </c>
      <c r="D519" s="80">
        <v>1999</v>
      </c>
      <c r="E519">
        <v>13.458</v>
      </c>
      <c r="F519" s="20">
        <v>36313</v>
      </c>
    </row>
    <row r="520" spans="1:6" x14ac:dyDescent="0.2">
      <c r="A520" s="20">
        <v>36314</v>
      </c>
      <c r="B520" s="1">
        <v>3</v>
      </c>
      <c r="C520">
        <v>6</v>
      </c>
      <c r="D520" s="80">
        <v>1999</v>
      </c>
      <c r="E520">
        <v>10.795999999999999</v>
      </c>
      <c r="F520" s="20">
        <v>36314</v>
      </c>
    </row>
    <row r="521" spans="1:6" x14ac:dyDescent="0.2">
      <c r="A521" s="20">
        <v>36315</v>
      </c>
      <c r="B521" s="1">
        <v>4</v>
      </c>
      <c r="C521">
        <v>6</v>
      </c>
      <c r="D521" s="80">
        <v>1999</v>
      </c>
      <c r="E521">
        <v>9.3209999999999997</v>
      </c>
      <c r="F521" s="20">
        <v>36315</v>
      </c>
    </row>
    <row r="522" spans="1:6" x14ac:dyDescent="0.2">
      <c r="A522" s="20">
        <v>36316</v>
      </c>
      <c r="B522" s="1">
        <v>5</v>
      </c>
      <c r="C522">
        <v>6</v>
      </c>
      <c r="D522" s="80">
        <v>1999</v>
      </c>
      <c r="E522">
        <v>8.1880000000000006</v>
      </c>
      <c r="F522" s="20">
        <v>36316</v>
      </c>
    </row>
    <row r="523" spans="1:6" x14ac:dyDescent="0.2">
      <c r="A523" s="20">
        <v>36317</v>
      </c>
      <c r="B523" s="1">
        <v>6</v>
      </c>
      <c r="C523">
        <v>6</v>
      </c>
      <c r="D523" s="80">
        <v>1999</v>
      </c>
      <c r="E523">
        <v>8.8460000000000001</v>
      </c>
      <c r="F523" s="20">
        <v>36317</v>
      </c>
    </row>
    <row r="524" spans="1:6" x14ac:dyDescent="0.2">
      <c r="A524" s="20">
        <v>36318</v>
      </c>
      <c r="B524" s="1">
        <v>7</v>
      </c>
      <c r="C524">
        <v>6</v>
      </c>
      <c r="D524" s="80">
        <v>1999</v>
      </c>
      <c r="E524">
        <v>8.2899999999999991</v>
      </c>
      <c r="F524" s="20">
        <v>36318</v>
      </c>
    </row>
    <row r="525" spans="1:6" x14ac:dyDescent="0.2">
      <c r="A525" s="20">
        <v>36319</v>
      </c>
      <c r="B525" s="1">
        <v>8</v>
      </c>
      <c r="C525">
        <v>6</v>
      </c>
      <c r="D525" s="80">
        <v>1999</v>
      </c>
      <c r="E525">
        <v>8.5109999999999992</v>
      </c>
      <c r="F525" s="20">
        <v>36319</v>
      </c>
    </row>
    <row r="526" spans="1:6" x14ac:dyDescent="0.2">
      <c r="A526" s="20">
        <v>36320</v>
      </c>
      <c r="B526" s="1">
        <v>9</v>
      </c>
      <c r="C526">
        <v>6</v>
      </c>
      <c r="D526" s="80">
        <v>1999</v>
      </c>
      <c r="E526">
        <v>6.7629999999999999</v>
      </c>
      <c r="F526" s="20">
        <v>36320</v>
      </c>
    </row>
    <row r="527" spans="1:6" x14ac:dyDescent="0.2">
      <c r="A527" s="20">
        <v>36321</v>
      </c>
      <c r="B527" s="1">
        <v>10</v>
      </c>
      <c r="C527">
        <v>6</v>
      </c>
      <c r="D527" s="80">
        <v>1999</v>
      </c>
      <c r="E527">
        <v>5.9710000000000001</v>
      </c>
      <c r="F527" s="20">
        <v>36321</v>
      </c>
    </row>
    <row r="528" spans="1:6" x14ac:dyDescent="0.2">
      <c r="A528" s="20">
        <v>36322</v>
      </c>
      <c r="B528" s="1">
        <v>11</v>
      </c>
      <c r="C528">
        <v>6</v>
      </c>
      <c r="D528" s="80">
        <v>1999</v>
      </c>
      <c r="E528">
        <v>8.7460000000000004</v>
      </c>
      <c r="F528" s="20">
        <v>36322</v>
      </c>
    </row>
    <row r="529" spans="1:6" x14ac:dyDescent="0.2">
      <c r="A529" s="20">
        <v>36323</v>
      </c>
      <c r="B529" s="1">
        <v>12</v>
      </c>
      <c r="C529">
        <v>6</v>
      </c>
      <c r="D529" s="80">
        <v>1999</v>
      </c>
      <c r="E529">
        <v>7.26</v>
      </c>
      <c r="F529" s="20">
        <v>36323</v>
      </c>
    </row>
    <row r="530" spans="1:6" x14ac:dyDescent="0.2">
      <c r="A530" s="20">
        <v>36324</v>
      </c>
      <c r="B530" s="1">
        <v>13</v>
      </c>
      <c r="C530">
        <v>6</v>
      </c>
      <c r="D530" s="80">
        <v>1999</v>
      </c>
      <c r="E530">
        <v>6.181</v>
      </c>
      <c r="F530" s="20">
        <v>36324</v>
      </c>
    </row>
    <row r="531" spans="1:6" x14ac:dyDescent="0.2">
      <c r="A531" s="20">
        <v>36325</v>
      </c>
      <c r="B531" s="1">
        <v>14</v>
      </c>
      <c r="C531">
        <v>6</v>
      </c>
      <c r="D531" s="80">
        <v>1999</v>
      </c>
      <c r="E531">
        <v>6.3440000000000003</v>
      </c>
      <c r="F531" s="20">
        <v>36325</v>
      </c>
    </row>
    <row r="532" spans="1:6" x14ac:dyDescent="0.2">
      <c r="A532" s="20">
        <v>36326</v>
      </c>
      <c r="B532" s="1">
        <v>15</v>
      </c>
      <c r="C532">
        <v>6</v>
      </c>
      <c r="D532" s="80">
        <v>1999</v>
      </c>
      <c r="E532">
        <v>6.6029999999999998</v>
      </c>
      <c r="F532" s="20">
        <v>36326</v>
      </c>
    </row>
    <row r="533" spans="1:6" x14ac:dyDescent="0.2">
      <c r="A533" s="20">
        <v>36327</v>
      </c>
      <c r="B533" s="1">
        <v>16</v>
      </c>
      <c r="C533">
        <v>6</v>
      </c>
      <c r="D533" s="80">
        <v>1999</v>
      </c>
      <c r="E533">
        <v>6.3769999999999998</v>
      </c>
      <c r="F533" s="20">
        <v>36327</v>
      </c>
    </row>
    <row r="534" spans="1:6" x14ac:dyDescent="0.2">
      <c r="A534" s="20">
        <v>36328</v>
      </c>
      <c r="B534" s="1">
        <v>17</v>
      </c>
      <c r="C534">
        <v>6</v>
      </c>
      <c r="D534" s="80">
        <v>1999</v>
      </c>
      <c r="E534">
        <v>5.17</v>
      </c>
      <c r="F534" s="20">
        <v>36328</v>
      </c>
    </row>
    <row r="535" spans="1:6" x14ac:dyDescent="0.2">
      <c r="A535" s="20">
        <v>36329</v>
      </c>
      <c r="B535" s="1">
        <v>18</v>
      </c>
      <c r="C535">
        <v>6</v>
      </c>
      <c r="D535" s="80">
        <v>1999</v>
      </c>
      <c r="E535">
        <v>4.7939999999999996</v>
      </c>
      <c r="F535" s="20">
        <v>36329</v>
      </c>
    </row>
    <row r="536" spans="1:6" x14ac:dyDescent="0.2">
      <c r="A536" s="20">
        <v>36330</v>
      </c>
      <c r="B536" s="1">
        <v>19</v>
      </c>
      <c r="C536">
        <v>6</v>
      </c>
      <c r="D536" s="80">
        <v>1999</v>
      </c>
      <c r="E536">
        <v>4.6920000000000002</v>
      </c>
      <c r="F536" s="20">
        <v>36330</v>
      </c>
    </row>
    <row r="537" spans="1:6" x14ac:dyDescent="0.2">
      <c r="A537" s="20">
        <v>36331</v>
      </c>
      <c r="B537" s="1">
        <v>20</v>
      </c>
      <c r="C537">
        <v>6</v>
      </c>
      <c r="D537" s="80">
        <v>1999</v>
      </c>
      <c r="E537">
        <v>6.335</v>
      </c>
      <c r="F537" s="20">
        <v>36331</v>
      </c>
    </row>
    <row r="538" spans="1:6" x14ac:dyDescent="0.2">
      <c r="A538" s="20">
        <v>36332</v>
      </c>
      <c r="B538" s="1">
        <v>21</v>
      </c>
      <c r="C538">
        <v>6</v>
      </c>
      <c r="D538" s="80">
        <v>1999</v>
      </c>
      <c r="E538">
        <v>5.5990000000000002</v>
      </c>
      <c r="F538" s="20">
        <v>36332</v>
      </c>
    </row>
    <row r="539" spans="1:6" x14ac:dyDescent="0.2">
      <c r="A539" s="20">
        <v>36333</v>
      </c>
      <c r="B539" s="1">
        <v>22</v>
      </c>
      <c r="C539">
        <v>6</v>
      </c>
      <c r="D539" s="80">
        <v>1999</v>
      </c>
      <c r="E539">
        <v>5.0250000000000004</v>
      </c>
      <c r="F539" s="20">
        <v>36333</v>
      </c>
    </row>
    <row r="540" spans="1:6" x14ac:dyDescent="0.2">
      <c r="A540" s="20">
        <v>36334</v>
      </c>
      <c r="B540" s="1">
        <v>23</v>
      </c>
      <c r="C540">
        <v>6</v>
      </c>
      <c r="D540" s="80">
        <v>1999</v>
      </c>
      <c r="E540">
        <v>4.3600000000000003</v>
      </c>
      <c r="F540" s="20">
        <v>36334</v>
      </c>
    </row>
    <row r="541" spans="1:6" x14ac:dyDescent="0.2">
      <c r="A541" s="20">
        <v>36335</v>
      </c>
      <c r="B541" s="1">
        <v>24</v>
      </c>
      <c r="C541">
        <v>6</v>
      </c>
      <c r="D541" s="80">
        <v>1999</v>
      </c>
      <c r="E541">
        <v>4.3319999999999999</v>
      </c>
      <c r="F541" s="20">
        <v>36335</v>
      </c>
    </row>
    <row r="542" spans="1:6" x14ac:dyDescent="0.2">
      <c r="A542" s="20">
        <v>36336</v>
      </c>
      <c r="B542" s="1">
        <v>25</v>
      </c>
      <c r="C542">
        <v>6</v>
      </c>
      <c r="D542" s="80">
        <v>1999</v>
      </c>
      <c r="E542">
        <v>4.0289999999999999</v>
      </c>
      <c r="F542" s="20">
        <v>36336</v>
      </c>
    </row>
    <row r="543" spans="1:6" x14ac:dyDescent="0.2">
      <c r="A543" s="20">
        <v>36337</v>
      </c>
      <c r="B543" s="1">
        <v>26</v>
      </c>
      <c r="C543">
        <v>6</v>
      </c>
      <c r="D543" s="80">
        <v>1999</v>
      </c>
      <c r="E543">
        <v>4.3159999999999998</v>
      </c>
      <c r="F543" s="20">
        <v>36337</v>
      </c>
    </row>
    <row r="544" spans="1:6" x14ac:dyDescent="0.2">
      <c r="A544" s="20">
        <v>36338</v>
      </c>
      <c r="B544" s="1">
        <v>27</v>
      </c>
      <c r="C544">
        <v>6</v>
      </c>
      <c r="D544" s="80">
        <v>1999</v>
      </c>
      <c r="E544">
        <v>4.3099999999999996</v>
      </c>
      <c r="F544" s="20">
        <v>36338</v>
      </c>
    </row>
    <row r="545" spans="1:6" x14ac:dyDescent="0.2">
      <c r="A545" s="20">
        <v>36339</v>
      </c>
      <c r="B545" s="1">
        <v>28</v>
      </c>
      <c r="C545">
        <v>6</v>
      </c>
      <c r="D545" s="80">
        <v>1999</v>
      </c>
      <c r="E545">
        <v>4.3019999999999996</v>
      </c>
      <c r="F545" s="20">
        <v>36339</v>
      </c>
    </row>
    <row r="546" spans="1:6" x14ac:dyDescent="0.2">
      <c r="A546" s="20">
        <v>36340</v>
      </c>
      <c r="B546" s="1">
        <v>29</v>
      </c>
      <c r="C546">
        <v>6</v>
      </c>
      <c r="D546" s="80">
        <v>1999</v>
      </c>
      <c r="E546">
        <v>3.9780000000000002</v>
      </c>
      <c r="F546" s="20">
        <v>36340</v>
      </c>
    </row>
    <row r="547" spans="1:6" x14ac:dyDescent="0.2">
      <c r="A547" s="20">
        <v>36341</v>
      </c>
      <c r="B547" s="1">
        <v>30</v>
      </c>
      <c r="C547">
        <v>6</v>
      </c>
      <c r="D547" s="80">
        <v>1999</v>
      </c>
      <c r="E547">
        <v>4.1310000000000002</v>
      </c>
      <c r="F547" s="20">
        <v>36341</v>
      </c>
    </row>
    <row r="548" spans="1:6" x14ac:dyDescent="0.2">
      <c r="A548" s="20">
        <v>36342</v>
      </c>
      <c r="B548" s="1">
        <v>1</v>
      </c>
      <c r="C548">
        <v>7</v>
      </c>
      <c r="D548" s="80">
        <v>1999</v>
      </c>
      <c r="E548">
        <v>3.944</v>
      </c>
      <c r="F548" s="20">
        <v>36342</v>
      </c>
    </row>
    <row r="549" spans="1:6" x14ac:dyDescent="0.2">
      <c r="A549" s="20">
        <v>36343</v>
      </c>
      <c r="B549" s="1">
        <v>2</v>
      </c>
      <c r="C549">
        <v>7</v>
      </c>
      <c r="D549" s="80">
        <v>1999</v>
      </c>
      <c r="E549">
        <v>4.1029999999999998</v>
      </c>
      <c r="F549" s="20">
        <v>36343</v>
      </c>
    </row>
    <row r="550" spans="1:6" x14ac:dyDescent="0.2">
      <c r="A550" s="20">
        <v>36344</v>
      </c>
      <c r="B550" s="1">
        <v>3</v>
      </c>
      <c r="C550">
        <v>7</v>
      </c>
      <c r="D550" s="80">
        <v>1999</v>
      </c>
      <c r="E550">
        <v>5.1319999999999997</v>
      </c>
      <c r="F550" s="20">
        <v>36344</v>
      </c>
    </row>
    <row r="551" spans="1:6" x14ac:dyDescent="0.2">
      <c r="A551" s="20">
        <v>36345</v>
      </c>
      <c r="B551" s="1">
        <v>4</v>
      </c>
      <c r="C551">
        <v>7</v>
      </c>
      <c r="D551" s="80">
        <v>1999</v>
      </c>
      <c r="E551">
        <v>5.1719999999999997</v>
      </c>
      <c r="F551" s="20">
        <v>36345</v>
      </c>
    </row>
    <row r="552" spans="1:6" x14ac:dyDescent="0.2">
      <c r="A552" s="20">
        <v>36346</v>
      </c>
      <c r="B552" s="1">
        <v>5</v>
      </c>
      <c r="C552">
        <v>7</v>
      </c>
      <c r="D552" s="80">
        <v>1999</v>
      </c>
      <c r="E552">
        <v>4.3440000000000003</v>
      </c>
      <c r="F552" s="20">
        <v>36346</v>
      </c>
    </row>
    <row r="553" spans="1:6" x14ac:dyDescent="0.2">
      <c r="A553" s="20">
        <v>36347</v>
      </c>
      <c r="B553" s="1">
        <v>6</v>
      </c>
      <c r="C553">
        <v>7</v>
      </c>
      <c r="D553" s="80">
        <v>1999</v>
      </c>
      <c r="E553">
        <v>4.048</v>
      </c>
      <c r="F553" s="20">
        <v>36347</v>
      </c>
    </row>
    <row r="554" spans="1:6" x14ac:dyDescent="0.2">
      <c r="A554" s="20">
        <v>36348</v>
      </c>
      <c r="B554" s="1">
        <v>7</v>
      </c>
      <c r="C554">
        <v>7</v>
      </c>
      <c r="D554" s="80">
        <v>1999</v>
      </c>
      <c r="E554">
        <v>3.93</v>
      </c>
      <c r="F554" s="20">
        <v>36348</v>
      </c>
    </row>
    <row r="555" spans="1:6" x14ac:dyDescent="0.2">
      <c r="A555" s="20">
        <v>36349</v>
      </c>
      <c r="B555" s="1">
        <v>8</v>
      </c>
      <c r="C555">
        <v>7</v>
      </c>
      <c r="D555" s="80">
        <v>1999</v>
      </c>
      <c r="E555">
        <v>3.8980000000000001</v>
      </c>
      <c r="F555" s="20">
        <v>36349</v>
      </c>
    </row>
    <row r="556" spans="1:6" x14ac:dyDescent="0.2">
      <c r="A556" s="20">
        <v>36350</v>
      </c>
      <c r="B556" s="1">
        <v>9</v>
      </c>
      <c r="C556">
        <v>7</v>
      </c>
      <c r="D556" s="80">
        <v>1999</v>
      </c>
      <c r="E556">
        <v>3.7690000000000001</v>
      </c>
      <c r="F556" s="20">
        <v>36350</v>
      </c>
    </row>
    <row r="557" spans="1:6" x14ac:dyDescent="0.2">
      <c r="A557" s="20">
        <v>36351</v>
      </c>
      <c r="B557" s="1">
        <v>10</v>
      </c>
      <c r="C557">
        <v>7</v>
      </c>
      <c r="D557" s="80">
        <v>1999</v>
      </c>
      <c r="E557">
        <v>3.7240000000000002</v>
      </c>
      <c r="F557" s="20">
        <v>36351</v>
      </c>
    </row>
    <row r="558" spans="1:6" x14ac:dyDescent="0.2">
      <c r="A558" s="20">
        <v>36352</v>
      </c>
      <c r="B558" s="1">
        <v>11</v>
      </c>
      <c r="C558">
        <v>7</v>
      </c>
      <c r="D558" s="80">
        <v>1999</v>
      </c>
      <c r="E558">
        <v>4.0090000000000003</v>
      </c>
      <c r="F558" s="20">
        <v>36352</v>
      </c>
    </row>
    <row r="559" spans="1:6" x14ac:dyDescent="0.2">
      <c r="A559" s="20">
        <v>36353</v>
      </c>
      <c r="B559" s="1">
        <v>12</v>
      </c>
      <c r="C559">
        <v>7</v>
      </c>
      <c r="D559" s="80">
        <v>1999</v>
      </c>
      <c r="E559">
        <v>3.7149999999999999</v>
      </c>
      <c r="F559" s="20">
        <v>36353</v>
      </c>
    </row>
    <row r="560" spans="1:6" x14ac:dyDescent="0.2">
      <c r="A560" s="20">
        <v>36354</v>
      </c>
      <c r="B560" s="1">
        <v>13</v>
      </c>
      <c r="C560">
        <v>7</v>
      </c>
      <c r="D560" s="80">
        <v>1999</v>
      </c>
      <c r="E560">
        <v>3.6659999999999999</v>
      </c>
      <c r="F560" s="20">
        <v>36354</v>
      </c>
    </row>
    <row r="561" spans="1:6" x14ac:dyDescent="0.2">
      <c r="A561" s="20">
        <v>36355</v>
      </c>
      <c r="B561" s="1">
        <v>14</v>
      </c>
      <c r="C561">
        <v>7</v>
      </c>
      <c r="D561" s="80">
        <v>1999</v>
      </c>
      <c r="E561">
        <v>3.4740000000000002</v>
      </c>
      <c r="F561" s="20">
        <v>36355</v>
      </c>
    </row>
    <row r="562" spans="1:6" x14ac:dyDescent="0.2">
      <c r="A562" s="20">
        <v>36356</v>
      </c>
      <c r="B562" s="1">
        <v>15</v>
      </c>
      <c r="C562">
        <v>7</v>
      </c>
      <c r="D562" s="80">
        <v>1999</v>
      </c>
      <c r="E562">
        <v>3.1819999999999999</v>
      </c>
      <c r="F562" s="20">
        <v>36356</v>
      </c>
    </row>
    <row r="563" spans="1:6" x14ac:dyDescent="0.2">
      <c r="A563" s="20">
        <v>36357</v>
      </c>
      <c r="B563" s="1">
        <v>16</v>
      </c>
      <c r="C563">
        <v>7</v>
      </c>
      <c r="D563" s="80">
        <v>1999</v>
      </c>
      <c r="E563">
        <v>3.504</v>
      </c>
      <c r="F563" s="20">
        <v>36357</v>
      </c>
    </row>
    <row r="564" spans="1:6" x14ac:dyDescent="0.2">
      <c r="A564" s="20">
        <v>36358</v>
      </c>
      <c r="B564" s="1">
        <v>17</v>
      </c>
      <c r="C564">
        <v>7</v>
      </c>
      <c r="D564" s="80">
        <v>1999</v>
      </c>
      <c r="E564">
        <v>3.66</v>
      </c>
      <c r="F564" s="20">
        <v>36358</v>
      </c>
    </row>
    <row r="565" spans="1:6" x14ac:dyDescent="0.2">
      <c r="A565" s="20">
        <v>36359</v>
      </c>
      <c r="B565" s="1">
        <v>18</v>
      </c>
      <c r="C565">
        <v>7</v>
      </c>
      <c r="D565" s="80">
        <v>1999</v>
      </c>
      <c r="E565">
        <v>3.6349999999999998</v>
      </c>
      <c r="F565" s="20">
        <v>36359</v>
      </c>
    </row>
    <row r="566" spans="1:6" x14ac:dyDescent="0.2">
      <c r="A566" s="20">
        <v>36360</v>
      </c>
      <c r="B566" s="1">
        <v>19</v>
      </c>
      <c r="C566">
        <v>7</v>
      </c>
      <c r="D566" s="80">
        <v>1999</v>
      </c>
      <c r="E566">
        <v>3.4180000000000001</v>
      </c>
      <c r="F566" s="20">
        <v>36360</v>
      </c>
    </row>
    <row r="567" spans="1:6" x14ac:dyDescent="0.2">
      <c r="A567" s="20">
        <v>36361</v>
      </c>
      <c r="B567" s="1">
        <v>20</v>
      </c>
      <c r="C567">
        <v>7</v>
      </c>
      <c r="D567" s="80">
        <v>1999</v>
      </c>
      <c r="E567">
        <v>3.1760000000000002</v>
      </c>
      <c r="F567" s="20">
        <v>36361</v>
      </c>
    </row>
    <row r="568" spans="1:6" x14ac:dyDescent="0.2">
      <c r="A568" s="20">
        <v>36362</v>
      </c>
      <c r="B568" s="1">
        <v>21</v>
      </c>
      <c r="C568">
        <v>7</v>
      </c>
      <c r="D568" s="80">
        <v>1999</v>
      </c>
      <c r="E568">
        <v>3.0209999999999999</v>
      </c>
      <c r="F568" s="20">
        <v>36362</v>
      </c>
    </row>
    <row r="569" spans="1:6" x14ac:dyDescent="0.2">
      <c r="A569" s="20">
        <v>36363</v>
      </c>
      <c r="B569" s="1">
        <v>22</v>
      </c>
      <c r="C569">
        <v>7</v>
      </c>
      <c r="D569" s="80">
        <v>1999</v>
      </c>
      <c r="E569">
        <v>2.847</v>
      </c>
      <c r="F569" s="20">
        <v>36363</v>
      </c>
    </row>
    <row r="570" spans="1:6" x14ac:dyDescent="0.2">
      <c r="A570" s="20">
        <v>36364</v>
      </c>
      <c r="B570" s="1">
        <v>23</v>
      </c>
      <c r="C570">
        <v>7</v>
      </c>
      <c r="D570" s="80">
        <v>1999</v>
      </c>
      <c r="E570">
        <v>2.8580000000000001</v>
      </c>
      <c r="F570" s="20">
        <v>36364</v>
      </c>
    </row>
    <row r="571" spans="1:6" x14ac:dyDescent="0.2">
      <c r="A571" s="20">
        <v>36365</v>
      </c>
      <c r="B571" s="1">
        <v>24</v>
      </c>
      <c r="C571">
        <v>7</v>
      </c>
      <c r="D571" s="80">
        <v>1999</v>
      </c>
      <c r="E571">
        <v>2.677</v>
      </c>
      <c r="F571" s="20">
        <v>36365</v>
      </c>
    </row>
    <row r="572" spans="1:6" x14ac:dyDescent="0.2">
      <c r="A572" s="20">
        <v>36366</v>
      </c>
      <c r="B572" s="1">
        <v>25</v>
      </c>
      <c r="C572">
        <v>7</v>
      </c>
      <c r="D572" s="80">
        <v>1999</v>
      </c>
      <c r="E572">
        <v>2.5169999999999999</v>
      </c>
      <c r="F572" s="20">
        <v>36366</v>
      </c>
    </row>
    <row r="573" spans="1:6" x14ac:dyDescent="0.2">
      <c r="A573" s="20">
        <v>36367</v>
      </c>
      <c r="B573" s="1">
        <v>26</v>
      </c>
      <c r="C573">
        <v>7</v>
      </c>
      <c r="D573" s="80">
        <v>1999</v>
      </c>
      <c r="E573">
        <v>2.581</v>
      </c>
      <c r="F573" s="20">
        <v>36367</v>
      </c>
    </row>
    <row r="574" spans="1:6" x14ac:dyDescent="0.2">
      <c r="A574" s="20">
        <v>36368</v>
      </c>
      <c r="B574" s="1">
        <v>27</v>
      </c>
      <c r="C574">
        <v>7</v>
      </c>
      <c r="D574" s="80">
        <v>1999</v>
      </c>
      <c r="E574">
        <v>2.5179999999999998</v>
      </c>
      <c r="F574" s="20">
        <v>36368</v>
      </c>
    </row>
    <row r="575" spans="1:6" x14ac:dyDescent="0.2">
      <c r="A575" s="20">
        <v>36369</v>
      </c>
      <c r="B575" s="1">
        <v>28</v>
      </c>
      <c r="C575">
        <v>7</v>
      </c>
      <c r="D575" s="80">
        <v>1999</v>
      </c>
      <c r="E575">
        <v>2.633</v>
      </c>
      <c r="F575" s="20">
        <v>36369</v>
      </c>
    </row>
    <row r="576" spans="1:6" x14ac:dyDescent="0.2">
      <c r="A576" s="20">
        <v>36370</v>
      </c>
      <c r="B576" s="1">
        <v>29</v>
      </c>
      <c r="C576">
        <v>7</v>
      </c>
      <c r="D576" s="80">
        <v>1999</v>
      </c>
      <c r="E576">
        <v>2.86</v>
      </c>
      <c r="F576" s="20">
        <v>36370</v>
      </c>
    </row>
    <row r="577" spans="1:6" x14ac:dyDescent="0.2">
      <c r="A577" s="20">
        <v>36371</v>
      </c>
      <c r="B577" s="1">
        <v>30</v>
      </c>
      <c r="C577">
        <v>7</v>
      </c>
      <c r="D577" s="80">
        <v>1999</v>
      </c>
      <c r="E577">
        <v>2.8940000000000001</v>
      </c>
      <c r="F577" s="20">
        <v>36371</v>
      </c>
    </row>
    <row r="578" spans="1:6" x14ac:dyDescent="0.2">
      <c r="A578" s="20">
        <v>36372</v>
      </c>
      <c r="B578" s="1">
        <v>31</v>
      </c>
      <c r="C578">
        <v>7</v>
      </c>
      <c r="D578" s="80">
        <v>1999</v>
      </c>
      <c r="E578">
        <v>3.0710000000000002</v>
      </c>
      <c r="F578" s="20">
        <v>36372</v>
      </c>
    </row>
    <row r="579" spans="1:6" x14ac:dyDescent="0.2">
      <c r="A579" s="20">
        <v>36373</v>
      </c>
      <c r="B579" s="1">
        <v>1</v>
      </c>
      <c r="C579">
        <v>8</v>
      </c>
      <c r="D579" s="80">
        <v>1999</v>
      </c>
      <c r="E579">
        <v>3.161</v>
      </c>
      <c r="F579" s="20">
        <v>36373</v>
      </c>
    </row>
    <row r="580" spans="1:6" x14ac:dyDescent="0.2">
      <c r="A580" s="20">
        <v>36374</v>
      </c>
      <c r="B580" s="1">
        <v>2</v>
      </c>
      <c r="C580">
        <v>8</v>
      </c>
      <c r="D580" s="80">
        <v>1999</v>
      </c>
      <c r="E580">
        <v>2.7930000000000001</v>
      </c>
      <c r="F580" s="20">
        <v>36374</v>
      </c>
    </row>
    <row r="581" spans="1:6" x14ac:dyDescent="0.2">
      <c r="A581" s="20">
        <v>36375</v>
      </c>
      <c r="B581" s="1">
        <v>3</v>
      </c>
      <c r="C581">
        <v>8</v>
      </c>
      <c r="D581" s="80">
        <v>1999</v>
      </c>
      <c r="E581">
        <v>2.8260000000000001</v>
      </c>
      <c r="F581" s="20">
        <v>36375</v>
      </c>
    </row>
    <row r="582" spans="1:6" x14ac:dyDescent="0.2">
      <c r="A582" s="20">
        <v>36376</v>
      </c>
      <c r="B582" s="1">
        <v>4</v>
      </c>
      <c r="C582">
        <v>8</v>
      </c>
      <c r="D582" s="80">
        <v>1999</v>
      </c>
      <c r="E582">
        <v>2.8919999999999999</v>
      </c>
      <c r="F582" s="20">
        <v>36376</v>
      </c>
    </row>
    <row r="583" spans="1:6" x14ac:dyDescent="0.2">
      <c r="A583" s="20">
        <v>36377</v>
      </c>
      <c r="B583" s="1">
        <v>5</v>
      </c>
      <c r="C583">
        <v>8</v>
      </c>
      <c r="D583" s="80">
        <v>1999</v>
      </c>
      <c r="E583">
        <v>3.9729999999999999</v>
      </c>
      <c r="F583" s="20">
        <v>36377</v>
      </c>
    </row>
    <row r="584" spans="1:6" x14ac:dyDescent="0.2">
      <c r="A584" s="20">
        <v>36378</v>
      </c>
      <c r="B584" s="1">
        <v>6</v>
      </c>
      <c r="C584">
        <v>8</v>
      </c>
      <c r="D584" s="80">
        <v>1999</v>
      </c>
      <c r="E584">
        <v>5.3490000000000002</v>
      </c>
      <c r="F584" s="20">
        <v>36378</v>
      </c>
    </row>
    <row r="585" spans="1:6" x14ac:dyDescent="0.2">
      <c r="A585" s="20">
        <v>36379</v>
      </c>
      <c r="B585" s="1">
        <v>7</v>
      </c>
      <c r="C585">
        <v>8</v>
      </c>
      <c r="D585" s="80">
        <v>1999</v>
      </c>
      <c r="E585">
        <v>4.6059999999999999</v>
      </c>
      <c r="F585" s="20">
        <v>36379</v>
      </c>
    </row>
    <row r="586" spans="1:6" x14ac:dyDescent="0.2">
      <c r="A586" s="20">
        <v>36380</v>
      </c>
      <c r="B586" s="1">
        <v>8</v>
      </c>
      <c r="C586">
        <v>8</v>
      </c>
      <c r="D586" s="80">
        <v>1999</v>
      </c>
      <c r="E586">
        <v>3.4169999999999998</v>
      </c>
      <c r="F586" s="20">
        <v>36380</v>
      </c>
    </row>
    <row r="587" spans="1:6" x14ac:dyDescent="0.2">
      <c r="A587" s="20">
        <v>36381</v>
      </c>
      <c r="B587" s="1">
        <v>9</v>
      </c>
      <c r="C587">
        <v>8</v>
      </c>
      <c r="D587" s="80">
        <v>1999</v>
      </c>
      <c r="E587">
        <v>3.5369999999999999</v>
      </c>
      <c r="F587" s="20">
        <v>36381</v>
      </c>
    </row>
    <row r="588" spans="1:6" x14ac:dyDescent="0.2">
      <c r="A588" s="20">
        <v>36382</v>
      </c>
      <c r="B588" s="1">
        <v>10</v>
      </c>
      <c r="C588">
        <v>8</v>
      </c>
      <c r="D588" s="80">
        <v>1999</v>
      </c>
      <c r="E588">
        <v>3.492</v>
      </c>
      <c r="F588" s="20">
        <v>36382</v>
      </c>
    </row>
    <row r="589" spans="1:6" x14ac:dyDescent="0.2">
      <c r="A589" s="20">
        <v>36383</v>
      </c>
      <c r="B589" s="1">
        <v>11</v>
      </c>
      <c r="C589">
        <v>8</v>
      </c>
      <c r="D589" s="80">
        <v>1999</v>
      </c>
      <c r="E589">
        <v>3.387</v>
      </c>
      <c r="F589" s="20">
        <v>36383</v>
      </c>
    </row>
    <row r="590" spans="1:6" x14ac:dyDescent="0.2">
      <c r="A590" s="20">
        <v>36384</v>
      </c>
      <c r="B590" s="1">
        <v>12</v>
      </c>
      <c r="C590">
        <v>8</v>
      </c>
      <c r="D590" s="80">
        <v>1999</v>
      </c>
      <c r="E590">
        <v>3.1379999999999999</v>
      </c>
      <c r="F590" s="20">
        <v>36384</v>
      </c>
    </row>
    <row r="591" spans="1:6" x14ac:dyDescent="0.2">
      <c r="A591" s="20">
        <v>36385</v>
      </c>
      <c r="B591" s="1">
        <v>13</v>
      </c>
      <c r="C591">
        <v>8</v>
      </c>
      <c r="D591" s="80">
        <v>1999</v>
      </c>
      <c r="E591">
        <v>5.5030000000000001</v>
      </c>
      <c r="F591" s="20">
        <v>36385</v>
      </c>
    </row>
    <row r="592" spans="1:6" x14ac:dyDescent="0.2">
      <c r="A592" s="20">
        <v>36386</v>
      </c>
      <c r="B592" s="1">
        <v>14</v>
      </c>
      <c r="C592">
        <v>8</v>
      </c>
      <c r="D592" s="80">
        <v>1999</v>
      </c>
      <c r="E592">
        <v>20.553999999999998</v>
      </c>
      <c r="F592" s="20">
        <v>36386</v>
      </c>
    </row>
    <row r="593" spans="1:6" x14ac:dyDescent="0.2">
      <c r="A593" s="20">
        <v>36387</v>
      </c>
      <c r="B593" s="1">
        <v>15</v>
      </c>
      <c r="C593">
        <v>8</v>
      </c>
      <c r="D593" s="80">
        <v>1999</v>
      </c>
      <c r="E593">
        <v>28.241</v>
      </c>
      <c r="F593" s="20">
        <v>36387</v>
      </c>
    </row>
    <row r="594" spans="1:6" x14ac:dyDescent="0.2">
      <c r="A594" s="20">
        <v>36388</v>
      </c>
      <c r="B594" s="1">
        <v>16</v>
      </c>
      <c r="C594">
        <v>8</v>
      </c>
      <c r="D594" s="80">
        <v>1999</v>
      </c>
      <c r="E594">
        <v>35.241</v>
      </c>
      <c r="F594" s="20">
        <v>36388</v>
      </c>
    </row>
    <row r="595" spans="1:6" x14ac:dyDescent="0.2">
      <c r="A595" s="20">
        <v>36389</v>
      </c>
      <c r="B595" s="1">
        <v>17</v>
      </c>
      <c r="C595">
        <v>8</v>
      </c>
      <c r="D595" s="80">
        <v>1999</v>
      </c>
      <c r="E595">
        <v>26.463999999999999</v>
      </c>
      <c r="F595" s="20">
        <v>36389</v>
      </c>
    </row>
    <row r="596" spans="1:6" x14ac:dyDescent="0.2">
      <c r="A596" s="20">
        <v>36390</v>
      </c>
      <c r="B596" s="1">
        <v>18</v>
      </c>
      <c r="C596">
        <v>8</v>
      </c>
      <c r="D596" s="80">
        <v>1999</v>
      </c>
      <c r="E596">
        <v>26.597000000000001</v>
      </c>
      <c r="F596" s="20">
        <v>36390</v>
      </c>
    </row>
    <row r="597" spans="1:6" x14ac:dyDescent="0.2">
      <c r="A597" s="20">
        <v>36391</v>
      </c>
      <c r="B597" s="1">
        <v>19</v>
      </c>
      <c r="C597">
        <v>8</v>
      </c>
      <c r="D597" s="80">
        <v>1999</v>
      </c>
      <c r="E597">
        <v>25.37</v>
      </c>
      <c r="F597" s="20">
        <v>36391</v>
      </c>
    </row>
    <row r="598" spans="1:6" x14ac:dyDescent="0.2">
      <c r="A598" s="20">
        <v>36392</v>
      </c>
      <c r="B598" s="1">
        <v>20</v>
      </c>
      <c r="C598">
        <v>8</v>
      </c>
      <c r="D598" s="80">
        <v>1999</v>
      </c>
      <c r="E598">
        <v>26.771000000000001</v>
      </c>
      <c r="F598" s="20">
        <v>36392</v>
      </c>
    </row>
    <row r="599" spans="1:6" x14ac:dyDescent="0.2">
      <c r="A599" s="20">
        <v>36393</v>
      </c>
      <c r="B599" s="1">
        <v>21</v>
      </c>
      <c r="C599">
        <v>8</v>
      </c>
      <c r="D599" s="80">
        <v>1999</v>
      </c>
      <c r="E599">
        <v>22.425000000000001</v>
      </c>
      <c r="F599" s="20">
        <v>36393</v>
      </c>
    </row>
    <row r="600" spans="1:6" x14ac:dyDescent="0.2">
      <c r="A600" s="20">
        <v>36394</v>
      </c>
      <c r="B600" s="1">
        <v>22</v>
      </c>
      <c r="C600">
        <v>8</v>
      </c>
      <c r="D600" s="80">
        <v>1999</v>
      </c>
      <c r="E600">
        <v>19.204999999999998</v>
      </c>
      <c r="F600" s="20">
        <v>36394</v>
      </c>
    </row>
    <row r="601" spans="1:6" x14ac:dyDescent="0.2">
      <c r="A601" s="20">
        <v>36395</v>
      </c>
      <c r="B601" s="1">
        <v>23</v>
      </c>
      <c r="C601">
        <v>8</v>
      </c>
      <c r="D601" s="80">
        <v>1999</v>
      </c>
      <c r="E601">
        <v>16.475000000000001</v>
      </c>
      <c r="F601" s="20">
        <v>36395</v>
      </c>
    </row>
    <row r="602" spans="1:6" x14ac:dyDescent="0.2">
      <c r="A602" s="20">
        <v>36396</v>
      </c>
      <c r="B602" s="1">
        <v>24</v>
      </c>
      <c r="C602">
        <v>8</v>
      </c>
      <c r="D602" s="80">
        <v>1999</v>
      </c>
      <c r="E602">
        <v>15.284000000000001</v>
      </c>
      <c r="F602" s="20">
        <v>36396</v>
      </c>
    </row>
    <row r="603" spans="1:6" x14ac:dyDescent="0.2">
      <c r="A603" s="20">
        <v>36397</v>
      </c>
      <c r="B603" s="1">
        <v>25</v>
      </c>
      <c r="C603">
        <v>8</v>
      </c>
      <c r="D603" s="80">
        <v>1999</v>
      </c>
      <c r="E603">
        <v>19.861000000000001</v>
      </c>
      <c r="F603" s="20">
        <v>36397</v>
      </c>
    </row>
    <row r="604" spans="1:6" x14ac:dyDescent="0.2">
      <c r="A604" s="20">
        <v>36398</v>
      </c>
      <c r="B604" s="1">
        <v>26</v>
      </c>
      <c r="C604">
        <v>8</v>
      </c>
      <c r="D604" s="80">
        <v>1999</v>
      </c>
      <c r="E604">
        <v>19.952999999999999</v>
      </c>
      <c r="F604" s="20">
        <v>36398</v>
      </c>
    </row>
    <row r="605" spans="1:6" x14ac:dyDescent="0.2">
      <c r="A605" s="20">
        <v>36399</v>
      </c>
      <c r="B605" s="1">
        <v>27</v>
      </c>
      <c r="C605">
        <v>8</v>
      </c>
      <c r="D605" s="80">
        <v>1999</v>
      </c>
      <c r="E605">
        <v>20.879000000000001</v>
      </c>
      <c r="F605" s="20">
        <v>36399</v>
      </c>
    </row>
    <row r="606" spans="1:6" x14ac:dyDescent="0.2">
      <c r="A606" s="20">
        <v>36400</v>
      </c>
      <c r="B606" s="1">
        <v>28</v>
      </c>
      <c r="C606">
        <v>8</v>
      </c>
      <c r="D606" s="80">
        <v>1999</v>
      </c>
      <c r="E606">
        <v>31.405999999999999</v>
      </c>
      <c r="F606" s="20">
        <v>36400</v>
      </c>
    </row>
    <row r="607" spans="1:6" x14ac:dyDescent="0.2">
      <c r="A607" s="20">
        <v>36401</v>
      </c>
      <c r="B607" s="1">
        <v>29</v>
      </c>
      <c r="C607">
        <v>8</v>
      </c>
      <c r="D607" s="80">
        <v>1999</v>
      </c>
      <c r="E607">
        <v>42.929000000000002</v>
      </c>
      <c r="F607" s="20">
        <v>36401</v>
      </c>
    </row>
    <row r="608" spans="1:6" x14ac:dyDescent="0.2">
      <c r="A608" s="20">
        <v>36402</v>
      </c>
      <c r="B608" s="1">
        <v>30</v>
      </c>
      <c r="C608">
        <v>8</v>
      </c>
      <c r="D608" s="80">
        <v>1999</v>
      </c>
      <c r="E608">
        <v>30.981000000000002</v>
      </c>
      <c r="F608" s="20">
        <v>36402</v>
      </c>
    </row>
    <row r="609" spans="1:6" x14ac:dyDescent="0.2">
      <c r="A609" s="20">
        <v>36403</v>
      </c>
      <c r="B609" s="1">
        <v>31</v>
      </c>
      <c r="C609">
        <v>8</v>
      </c>
      <c r="D609" s="80">
        <v>1999</v>
      </c>
      <c r="E609">
        <v>25.67</v>
      </c>
      <c r="F609" s="20">
        <v>36403</v>
      </c>
    </row>
    <row r="610" spans="1:6" x14ac:dyDescent="0.2">
      <c r="A610" s="20">
        <v>36404</v>
      </c>
      <c r="B610" s="1">
        <v>1</v>
      </c>
      <c r="C610">
        <v>9</v>
      </c>
      <c r="D610" s="80">
        <v>1999</v>
      </c>
      <c r="E610">
        <v>24.946000000000002</v>
      </c>
      <c r="F610" s="20">
        <v>36404</v>
      </c>
    </row>
    <row r="611" spans="1:6" x14ac:dyDescent="0.2">
      <c r="A611" s="20">
        <v>36405</v>
      </c>
      <c r="B611" s="1">
        <v>2</v>
      </c>
      <c r="C611">
        <v>9</v>
      </c>
      <c r="D611" s="80">
        <v>1999</v>
      </c>
      <c r="E611">
        <v>22.57</v>
      </c>
      <c r="F611" s="20">
        <v>36405</v>
      </c>
    </row>
    <row r="612" spans="1:6" x14ac:dyDescent="0.2">
      <c r="A612" s="20">
        <v>36406</v>
      </c>
      <c r="B612" s="1">
        <v>3</v>
      </c>
      <c r="C612">
        <v>9</v>
      </c>
      <c r="D612" s="80">
        <v>1999</v>
      </c>
      <c r="E612">
        <v>22.173999999999999</v>
      </c>
      <c r="F612" s="20">
        <v>36406</v>
      </c>
    </row>
    <row r="613" spans="1:6" x14ac:dyDescent="0.2">
      <c r="A613" s="20">
        <v>36407</v>
      </c>
      <c r="B613" s="1">
        <v>4</v>
      </c>
      <c r="C613">
        <v>9</v>
      </c>
      <c r="D613" s="80">
        <v>1999</v>
      </c>
      <c r="E613">
        <v>20.076000000000001</v>
      </c>
      <c r="F613" s="20">
        <v>36407</v>
      </c>
    </row>
    <row r="614" spans="1:6" x14ac:dyDescent="0.2">
      <c r="A614" s="20">
        <v>36408</v>
      </c>
      <c r="B614" s="1">
        <v>5</v>
      </c>
      <c r="C614">
        <v>9</v>
      </c>
      <c r="D614" s="80">
        <v>1999</v>
      </c>
      <c r="E614">
        <v>18.045999999999999</v>
      </c>
      <c r="F614" s="20">
        <v>36408</v>
      </c>
    </row>
    <row r="615" spans="1:6" x14ac:dyDescent="0.2">
      <c r="A615" s="20">
        <v>36409</v>
      </c>
      <c r="B615" s="1">
        <v>6</v>
      </c>
      <c r="C615">
        <v>9</v>
      </c>
      <c r="D615" s="80">
        <v>1999</v>
      </c>
      <c r="E615">
        <v>23.696000000000002</v>
      </c>
      <c r="F615" s="20">
        <v>36409</v>
      </c>
    </row>
    <row r="616" spans="1:6" x14ac:dyDescent="0.2">
      <c r="A616" s="20">
        <v>36410</v>
      </c>
      <c r="B616" s="1">
        <v>7</v>
      </c>
      <c r="C616">
        <v>9</v>
      </c>
      <c r="D616" s="80">
        <v>1999</v>
      </c>
      <c r="E616">
        <v>19.925000000000001</v>
      </c>
      <c r="F616" s="20">
        <v>36410</v>
      </c>
    </row>
    <row r="617" spans="1:6" x14ac:dyDescent="0.2">
      <c r="A617" s="20">
        <v>36411</v>
      </c>
      <c r="B617" s="1">
        <v>8</v>
      </c>
      <c r="C617">
        <v>9</v>
      </c>
      <c r="D617" s="80">
        <v>1999</v>
      </c>
      <c r="E617">
        <v>16.968</v>
      </c>
      <c r="F617" s="20">
        <v>36411</v>
      </c>
    </row>
    <row r="618" spans="1:6" x14ac:dyDescent="0.2">
      <c r="A618" s="20">
        <v>36412</v>
      </c>
      <c r="B618" s="1">
        <v>9</v>
      </c>
      <c r="C618">
        <v>9</v>
      </c>
      <c r="D618" s="80">
        <v>1999</v>
      </c>
      <c r="E618">
        <v>15.582000000000001</v>
      </c>
      <c r="F618" s="20">
        <v>36412</v>
      </c>
    </row>
    <row r="619" spans="1:6" x14ac:dyDescent="0.2">
      <c r="A619" s="20">
        <v>36413</v>
      </c>
      <c r="B619" s="1">
        <v>10</v>
      </c>
      <c r="C619">
        <v>9</v>
      </c>
      <c r="D619" s="80">
        <v>1999</v>
      </c>
      <c r="E619">
        <v>16.641999999999999</v>
      </c>
      <c r="F619" s="20">
        <v>36413</v>
      </c>
    </row>
    <row r="620" spans="1:6" x14ac:dyDescent="0.2">
      <c r="A620" s="20">
        <v>36414</v>
      </c>
      <c r="B620" s="1">
        <v>11</v>
      </c>
      <c r="C620">
        <v>9</v>
      </c>
      <c r="D620" s="80">
        <v>1999</v>
      </c>
      <c r="E620">
        <v>18.367999999999999</v>
      </c>
      <c r="F620" s="20">
        <v>36414</v>
      </c>
    </row>
    <row r="621" spans="1:6" x14ac:dyDescent="0.2">
      <c r="A621" s="20">
        <v>36415</v>
      </c>
      <c r="B621" s="1">
        <v>12</v>
      </c>
      <c r="C621">
        <v>9</v>
      </c>
      <c r="D621" s="80">
        <v>1999</v>
      </c>
      <c r="E621">
        <v>18.748000000000001</v>
      </c>
      <c r="F621" s="20">
        <v>36415</v>
      </c>
    </row>
    <row r="622" spans="1:6" x14ac:dyDescent="0.2">
      <c r="A622" s="20">
        <v>36416</v>
      </c>
      <c r="B622" s="1">
        <v>13</v>
      </c>
      <c r="C622">
        <v>9</v>
      </c>
      <c r="D622" s="80">
        <v>1999</v>
      </c>
      <c r="E622">
        <v>25.093</v>
      </c>
      <c r="F622" s="20">
        <v>36416</v>
      </c>
    </row>
    <row r="623" spans="1:6" x14ac:dyDescent="0.2">
      <c r="A623" s="20">
        <v>36417</v>
      </c>
      <c r="B623" s="1">
        <v>14</v>
      </c>
      <c r="C623">
        <v>9</v>
      </c>
      <c r="D623" s="80">
        <v>1999</v>
      </c>
      <c r="E623">
        <v>24.951000000000001</v>
      </c>
      <c r="F623" s="20">
        <v>36417</v>
      </c>
    </row>
    <row r="624" spans="1:6" x14ac:dyDescent="0.2">
      <c r="A624" s="20">
        <v>36418</v>
      </c>
      <c r="B624" s="1">
        <v>15</v>
      </c>
      <c r="C624">
        <v>9</v>
      </c>
      <c r="D624" s="80">
        <v>1999</v>
      </c>
      <c r="E624">
        <v>20.385999999999999</v>
      </c>
      <c r="F624" s="20">
        <v>36418</v>
      </c>
    </row>
    <row r="625" spans="1:6" x14ac:dyDescent="0.2">
      <c r="A625" s="20">
        <v>36419</v>
      </c>
      <c r="B625" s="1">
        <v>16</v>
      </c>
      <c r="C625">
        <v>9</v>
      </c>
      <c r="D625" s="80">
        <v>1999</v>
      </c>
      <c r="E625">
        <v>22.681999999999999</v>
      </c>
      <c r="F625" s="20">
        <v>36419</v>
      </c>
    </row>
    <row r="626" spans="1:6" x14ac:dyDescent="0.2">
      <c r="A626" s="20">
        <v>36420</v>
      </c>
      <c r="B626" s="1">
        <v>17</v>
      </c>
      <c r="C626">
        <v>9</v>
      </c>
      <c r="D626" s="80">
        <v>1999</v>
      </c>
      <c r="E626">
        <v>23.012</v>
      </c>
      <c r="F626" s="20">
        <v>36420</v>
      </c>
    </row>
    <row r="627" spans="1:6" x14ac:dyDescent="0.2">
      <c r="A627" s="20">
        <v>36421</v>
      </c>
      <c r="B627" s="1">
        <v>18</v>
      </c>
      <c r="C627">
        <v>9</v>
      </c>
      <c r="D627" s="80">
        <v>1999</v>
      </c>
      <c r="E627">
        <v>19.594999999999999</v>
      </c>
      <c r="F627" s="20">
        <v>36421</v>
      </c>
    </row>
    <row r="628" spans="1:6" x14ac:dyDescent="0.2">
      <c r="A628" s="20">
        <v>36422</v>
      </c>
      <c r="B628" s="1">
        <v>19</v>
      </c>
      <c r="C628">
        <v>9</v>
      </c>
      <c r="D628" s="80">
        <v>1999</v>
      </c>
      <c r="E628">
        <v>16.407</v>
      </c>
      <c r="F628" s="20">
        <v>36422</v>
      </c>
    </row>
    <row r="629" spans="1:6" x14ac:dyDescent="0.2">
      <c r="A629" s="20">
        <v>36423</v>
      </c>
      <c r="B629" s="1">
        <v>20</v>
      </c>
      <c r="C629">
        <v>9</v>
      </c>
      <c r="D629" s="80">
        <v>1999</v>
      </c>
      <c r="E629">
        <v>18.683</v>
      </c>
      <c r="F629" s="20">
        <v>36423</v>
      </c>
    </row>
    <row r="630" spans="1:6" x14ac:dyDescent="0.2">
      <c r="A630" s="20">
        <v>36424</v>
      </c>
      <c r="B630" s="1">
        <v>21</v>
      </c>
      <c r="C630">
        <v>9</v>
      </c>
      <c r="D630" s="80">
        <v>1999</v>
      </c>
      <c r="E630">
        <v>16.664000000000001</v>
      </c>
      <c r="F630" s="20">
        <v>36424</v>
      </c>
    </row>
    <row r="631" spans="1:6" x14ac:dyDescent="0.2">
      <c r="A631" s="20">
        <v>36425</v>
      </c>
      <c r="B631" s="1">
        <v>22</v>
      </c>
      <c r="C631">
        <v>9</v>
      </c>
      <c r="D631" s="80">
        <v>1999</v>
      </c>
      <c r="E631">
        <v>14.342000000000001</v>
      </c>
      <c r="F631" s="20">
        <v>36425</v>
      </c>
    </row>
    <row r="632" spans="1:6" x14ac:dyDescent="0.2">
      <c r="A632" s="20">
        <v>36426</v>
      </c>
      <c r="B632" s="1">
        <v>23</v>
      </c>
      <c r="C632">
        <v>9</v>
      </c>
      <c r="D632" s="80">
        <v>1999</v>
      </c>
      <c r="E632">
        <v>19.09</v>
      </c>
      <c r="F632" s="20">
        <v>36426</v>
      </c>
    </row>
    <row r="633" spans="1:6" x14ac:dyDescent="0.2">
      <c r="A633" s="20">
        <v>36427</v>
      </c>
      <c r="B633" s="1">
        <v>24</v>
      </c>
      <c r="C633">
        <v>9</v>
      </c>
      <c r="D633" s="80">
        <v>1999</v>
      </c>
      <c r="E633">
        <v>17.651</v>
      </c>
      <c r="F633" s="20">
        <v>36427</v>
      </c>
    </row>
    <row r="634" spans="1:6" x14ac:dyDescent="0.2">
      <c r="A634" s="20">
        <v>36428</v>
      </c>
      <c r="B634" s="1">
        <v>25</v>
      </c>
      <c r="C634">
        <v>9</v>
      </c>
      <c r="D634" s="80">
        <v>1999</v>
      </c>
      <c r="E634">
        <v>19.016999999999999</v>
      </c>
      <c r="F634" s="20">
        <v>36428</v>
      </c>
    </row>
    <row r="635" spans="1:6" x14ac:dyDescent="0.2">
      <c r="A635" s="20">
        <v>36429</v>
      </c>
      <c r="B635" s="1">
        <v>26</v>
      </c>
      <c r="C635">
        <v>9</v>
      </c>
      <c r="D635" s="80">
        <v>1999</v>
      </c>
      <c r="E635">
        <v>22.295999999999999</v>
      </c>
      <c r="F635" s="20">
        <v>36429</v>
      </c>
    </row>
    <row r="636" spans="1:6" x14ac:dyDescent="0.2">
      <c r="A636" s="20">
        <v>36430</v>
      </c>
      <c r="B636" s="1">
        <v>27</v>
      </c>
      <c r="C636">
        <v>9</v>
      </c>
      <c r="D636" s="80">
        <v>1999</v>
      </c>
      <c r="E636">
        <v>34.499000000000002</v>
      </c>
      <c r="F636" s="20">
        <v>36430</v>
      </c>
    </row>
    <row r="637" spans="1:6" x14ac:dyDescent="0.2">
      <c r="A637" s="20">
        <v>36431</v>
      </c>
      <c r="B637" s="1">
        <v>28</v>
      </c>
      <c r="C637">
        <v>9</v>
      </c>
      <c r="D637" s="80">
        <v>1999</v>
      </c>
      <c r="E637">
        <v>36.94</v>
      </c>
      <c r="F637" s="20">
        <v>36431</v>
      </c>
    </row>
    <row r="638" spans="1:6" x14ac:dyDescent="0.2">
      <c r="A638" s="20">
        <v>36432</v>
      </c>
      <c r="B638" s="1">
        <v>29</v>
      </c>
      <c r="C638">
        <v>9</v>
      </c>
      <c r="D638" s="80">
        <v>1999</v>
      </c>
      <c r="E638">
        <v>24.149000000000001</v>
      </c>
      <c r="F638" s="20">
        <v>36432</v>
      </c>
    </row>
    <row r="639" spans="1:6" x14ac:dyDescent="0.2">
      <c r="A639" s="20">
        <v>36433</v>
      </c>
      <c r="B639" s="1">
        <v>30</v>
      </c>
      <c r="C639">
        <v>9</v>
      </c>
      <c r="D639" s="80">
        <v>1999</v>
      </c>
      <c r="E639">
        <v>30.425999999999998</v>
      </c>
      <c r="F639" s="20">
        <v>36433</v>
      </c>
    </row>
    <row r="640" spans="1:6" x14ac:dyDescent="0.2">
      <c r="A640" s="20">
        <v>36434</v>
      </c>
      <c r="B640" s="1">
        <v>1</v>
      </c>
      <c r="C640">
        <v>10</v>
      </c>
      <c r="D640" s="80">
        <v>1999</v>
      </c>
      <c r="E640">
        <v>30.125</v>
      </c>
      <c r="F640" s="20">
        <v>36434</v>
      </c>
    </row>
    <row r="641" spans="1:6" x14ac:dyDescent="0.2">
      <c r="A641" s="20">
        <v>36435</v>
      </c>
      <c r="B641" s="1">
        <v>2</v>
      </c>
      <c r="C641">
        <v>10</v>
      </c>
      <c r="D641" s="80">
        <v>1999</v>
      </c>
      <c r="E641">
        <v>50.42</v>
      </c>
      <c r="F641" s="20">
        <v>36435</v>
      </c>
    </row>
    <row r="642" spans="1:6" x14ac:dyDescent="0.2">
      <c r="A642" s="20">
        <v>36436</v>
      </c>
      <c r="B642" s="1">
        <v>3</v>
      </c>
      <c r="C642">
        <v>10</v>
      </c>
      <c r="D642" s="80">
        <v>1999</v>
      </c>
      <c r="E642">
        <v>45.996000000000002</v>
      </c>
      <c r="F642" s="20">
        <v>36436</v>
      </c>
    </row>
    <row r="643" spans="1:6" x14ac:dyDescent="0.2">
      <c r="A643" s="20">
        <v>36437</v>
      </c>
      <c r="B643" s="1">
        <v>4</v>
      </c>
      <c r="C643">
        <v>10</v>
      </c>
      <c r="D643" s="80">
        <v>1999</v>
      </c>
      <c r="E643">
        <v>26.597000000000001</v>
      </c>
      <c r="F643" s="20">
        <v>36437</v>
      </c>
    </row>
    <row r="644" spans="1:6" x14ac:dyDescent="0.2">
      <c r="A644" s="20">
        <v>36438</v>
      </c>
      <c r="B644" s="1">
        <v>5</v>
      </c>
      <c r="C644">
        <v>10</v>
      </c>
      <c r="D644" s="80">
        <v>1999</v>
      </c>
      <c r="E644">
        <v>30.007000000000001</v>
      </c>
      <c r="F644" s="20">
        <v>36438</v>
      </c>
    </row>
    <row r="645" spans="1:6" x14ac:dyDescent="0.2">
      <c r="A645" s="20">
        <v>36439</v>
      </c>
      <c r="B645" s="1">
        <v>6</v>
      </c>
      <c r="C645">
        <v>10</v>
      </c>
      <c r="D645" s="80">
        <v>1999</v>
      </c>
      <c r="E645">
        <v>23.326000000000001</v>
      </c>
      <c r="F645" s="20">
        <v>36439</v>
      </c>
    </row>
    <row r="646" spans="1:6" x14ac:dyDescent="0.2">
      <c r="A646" s="20">
        <v>36440</v>
      </c>
      <c r="B646" s="1">
        <v>7</v>
      </c>
      <c r="C646">
        <v>10</v>
      </c>
      <c r="D646" s="80">
        <v>1999</v>
      </c>
      <c r="E646">
        <v>14.909000000000001</v>
      </c>
      <c r="F646" s="20">
        <v>36440</v>
      </c>
    </row>
    <row r="647" spans="1:6" x14ac:dyDescent="0.2">
      <c r="A647" s="20">
        <v>36441</v>
      </c>
      <c r="B647" s="1">
        <v>8</v>
      </c>
      <c r="C647">
        <v>10</v>
      </c>
      <c r="D647" s="80">
        <v>1999</v>
      </c>
      <c r="E647">
        <v>10.786</v>
      </c>
      <c r="F647" s="20">
        <v>36441</v>
      </c>
    </row>
    <row r="648" spans="1:6" x14ac:dyDescent="0.2">
      <c r="A648" s="20">
        <v>36442</v>
      </c>
      <c r="B648" s="1">
        <v>9</v>
      </c>
      <c r="C648">
        <v>10</v>
      </c>
      <c r="D648" s="80">
        <v>1999</v>
      </c>
      <c r="E648">
        <v>10.737</v>
      </c>
      <c r="F648" s="20">
        <v>36442</v>
      </c>
    </row>
    <row r="649" spans="1:6" x14ac:dyDescent="0.2">
      <c r="A649" s="20">
        <v>36443</v>
      </c>
      <c r="B649" s="1">
        <v>10</v>
      </c>
      <c r="C649">
        <v>10</v>
      </c>
      <c r="D649" s="80">
        <v>1999</v>
      </c>
      <c r="E649">
        <v>10.486000000000001</v>
      </c>
      <c r="F649" s="20">
        <v>36443</v>
      </c>
    </row>
    <row r="650" spans="1:6" x14ac:dyDescent="0.2">
      <c r="A650" s="20">
        <v>36444</v>
      </c>
      <c r="B650" s="1">
        <v>11</v>
      </c>
      <c r="C650">
        <v>10</v>
      </c>
      <c r="D650" s="80">
        <v>1999</v>
      </c>
      <c r="E650">
        <v>28.201000000000001</v>
      </c>
      <c r="F650" s="20">
        <v>36444</v>
      </c>
    </row>
    <row r="651" spans="1:6" x14ac:dyDescent="0.2">
      <c r="A651" s="20">
        <v>36445</v>
      </c>
      <c r="B651" s="1">
        <v>12</v>
      </c>
      <c r="C651">
        <v>10</v>
      </c>
      <c r="D651" s="80">
        <v>1999</v>
      </c>
      <c r="E651">
        <v>66.622</v>
      </c>
      <c r="F651" s="20">
        <v>36445</v>
      </c>
    </row>
    <row r="652" spans="1:6" x14ac:dyDescent="0.2">
      <c r="A652" s="20">
        <v>36446</v>
      </c>
      <c r="B652" s="1">
        <v>13</v>
      </c>
      <c r="C652">
        <v>10</v>
      </c>
      <c r="D652" s="80">
        <v>1999</v>
      </c>
      <c r="E652">
        <v>36.542000000000002</v>
      </c>
      <c r="F652" s="20">
        <v>36446</v>
      </c>
    </row>
    <row r="653" spans="1:6" x14ac:dyDescent="0.2">
      <c r="A653" s="20">
        <v>36447</v>
      </c>
      <c r="B653" s="1">
        <v>14</v>
      </c>
      <c r="C653">
        <v>10</v>
      </c>
      <c r="D653" s="80">
        <v>1999</v>
      </c>
      <c r="E653">
        <v>20.632000000000001</v>
      </c>
      <c r="F653" s="20">
        <v>36447</v>
      </c>
    </row>
    <row r="654" spans="1:6" x14ac:dyDescent="0.2">
      <c r="A654" s="20">
        <v>36448</v>
      </c>
      <c r="B654" s="1">
        <v>15</v>
      </c>
      <c r="C654">
        <v>10</v>
      </c>
      <c r="D654" s="80">
        <v>1999</v>
      </c>
      <c r="E654">
        <v>22.690999999999999</v>
      </c>
      <c r="F654" s="20">
        <v>36448</v>
      </c>
    </row>
    <row r="655" spans="1:6" x14ac:dyDescent="0.2">
      <c r="A655" s="20">
        <v>36449</v>
      </c>
      <c r="B655" s="1">
        <v>16</v>
      </c>
      <c r="C655">
        <v>10</v>
      </c>
      <c r="D655" s="80">
        <v>1999</v>
      </c>
      <c r="E655">
        <v>22.63</v>
      </c>
      <c r="F655" s="20">
        <v>36449</v>
      </c>
    </row>
    <row r="656" spans="1:6" x14ac:dyDescent="0.2">
      <c r="A656" s="20">
        <v>36450</v>
      </c>
      <c r="B656" s="1">
        <v>17</v>
      </c>
      <c r="C656">
        <v>10</v>
      </c>
      <c r="D656" s="80">
        <v>1999</v>
      </c>
      <c r="E656">
        <v>21.58</v>
      </c>
      <c r="F656" s="20">
        <v>36450</v>
      </c>
    </row>
    <row r="657" spans="1:6" x14ac:dyDescent="0.2">
      <c r="A657" s="20">
        <v>36451</v>
      </c>
      <c r="B657" s="1">
        <v>18</v>
      </c>
      <c r="C657">
        <v>10</v>
      </c>
      <c r="D657" s="80">
        <v>1999</v>
      </c>
      <c r="E657">
        <v>20.497</v>
      </c>
      <c r="F657" s="20">
        <v>36451</v>
      </c>
    </row>
    <row r="658" spans="1:6" x14ac:dyDescent="0.2">
      <c r="A658" s="20">
        <v>36452</v>
      </c>
      <c r="B658" s="1">
        <v>19</v>
      </c>
      <c r="C658">
        <v>10</v>
      </c>
      <c r="D658" s="80">
        <v>1999</v>
      </c>
      <c r="E658">
        <v>20.882999999999999</v>
      </c>
      <c r="F658" s="20">
        <v>36452</v>
      </c>
    </row>
    <row r="659" spans="1:6" x14ac:dyDescent="0.2">
      <c r="A659" s="20">
        <v>36453</v>
      </c>
      <c r="B659" s="1">
        <v>20</v>
      </c>
      <c r="C659">
        <v>10</v>
      </c>
      <c r="D659" s="80">
        <v>1999</v>
      </c>
      <c r="E659">
        <v>14.563000000000001</v>
      </c>
      <c r="F659" s="20">
        <v>36453</v>
      </c>
    </row>
    <row r="660" spans="1:6" x14ac:dyDescent="0.2">
      <c r="A660" s="20">
        <v>36454</v>
      </c>
      <c r="B660" s="1">
        <v>21</v>
      </c>
      <c r="C660">
        <v>10</v>
      </c>
      <c r="D660" s="80">
        <v>1999</v>
      </c>
      <c r="E660">
        <v>21.513999999999999</v>
      </c>
      <c r="F660" s="20">
        <v>36454</v>
      </c>
    </row>
    <row r="661" spans="1:6" x14ac:dyDescent="0.2">
      <c r="A661" s="20">
        <v>36455</v>
      </c>
      <c r="B661" s="1">
        <v>22</v>
      </c>
      <c r="C661">
        <v>10</v>
      </c>
      <c r="D661" s="80">
        <v>1999</v>
      </c>
      <c r="E661">
        <v>29.835999999999999</v>
      </c>
      <c r="F661" s="20">
        <v>36455</v>
      </c>
    </row>
    <row r="662" spans="1:6" x14ac:dyDescent="0.2">
      <c r="A662" s="20">
        <v>36456</v>
      </c>
      <c r="B662" s="1">
        <v>23</v>
      </c>
      <c r="C662">
        <v>10</v>
      </c>
      <c r="D662" s="80">
        <v>1999</v>
      </c>
      <c r="E662">
        <v>24.565000000000001</v>
      </c>
      <c r="F662" s="20">
        <v>36456</v>
      </c>
    </row>
    <row r="663" spans="1:6" x14ac:dyDescent="0.2">
      <c r="A663" s="20">
        <v>36457</v>
      </c>
      <c r="B663" s="1">
        <v>24</v>
      </c>
      <c r="C663">
        <v>10</v>
      </c>
      <c r="D663" s="80">
        <v>1999</v>
      </c>
      <c r="E663">
        <v>17.619</v>
      </c>
      <c r="F663" s="20">
        <v>36457</v>
      </c>
    </row>
    <row r="664" spans="1:6" x14ac:dyDescent="0.2">
      <c r="A664" s="20">
        <v>36458</v>
      </c>
      <c r="B664" s="1">
        <v>25</v>
      </c>
      <c r="C664">
        <v>10</v>
      </c>
      <c r="D664" s="80">
        <v>1999</v>
      </c>
      <c r="E664">
        <v>19.300999999999998</v>
      </c>
      <c r="F664" s="20">
        <v>36458</v>
      </c>
    </row>
    <row r="665" spans="1:6" x14ac:dyDescent="0.2">
      <c r="A665" s="20">
        <v>36459</v>
      </c>
      <c r="B665" s="1">
        <v>26</v>
      </c>
      <c r="C665">
        <v>10</v>
      </c>
      <c r="D665" s="80">
        <v>1999</v>
      </c>
      <c r="E665">
        <v>23.085999999999999</v>
      </c>
      <c r="F665" s="20">
        <v>36459</v>
      </c>
    </row>
    <row r="666" spans="1:6" x14ac:dyDescent="0.2">
      <c r="A666" s="20">
        <v>36460</v>
      </c>
      <c r="B666" s="1">
        <v>27</v>
      </c>
      <c r="C666">
        <v>10</v>
      </c>
      <c r="D666" s="80">
        <v>1999</v>
      </c>
      <c r="E666">
        <v>20.943999999999999</v>
      </c>
      <c r="F666" s="20">
        <v>36460</v>
      </c>
    </row>
    <row r="667" spans="1:6" x14ac:dyDescent="0.2">
      <c r="A667" s="20">
        <v>36461</v>
      </c>
      <c r="B667" s="1">
        <v>28</v>
      </c>
      <c r="C667">
        <v>10</v>
      </c>
      <c r="D667" s="80">
        <v>1999</v>
      </c>
      <c r="E667">
        <v>21.516999999999999</v>
      </c>
      <c r="F667" s="20">
        <v>36461</v>
      </c>
    </row>
    <row r="668" spans="1:6" x14ac:dyDescent="0.2">
      <c r="A668" s="20">
        <v>36462</v>
      </c>
      <c r="B668" s="1">
        <v>29</v>
      </c>
      <c r="C668">
        <v>10</v>
      </c>
      <c r="D668" s="80">
        <v>1999</v>
      </c>
      <c r="E668">
        <v>26.526</v>
      </c>
      <c r="F668" s="20">
        <v>36462</v>
      </c>
    </row>
    <row r="669" spans="1:6" x14ac:dyDescent="0.2">
      <c r="A669" s="20">
        <v>36463</v>
      </c>
      <c r="B669" s="1">
        <v>30</v>
      </c>
      <c r="C669">
        <v>10</v>
      </c>
      <c r="D669" s="80">
        <v>1999</v>
      </c>
      <c r="E669">
        <v>24.666</v>
      </c>
      <c r="F669" s="20">
        <v>36463</v>
      </c>
    </row>
    <row r="670" spans="1:6" x14ac:dyDescent="0.2">
      <c r="A670" s="20">
        <v>36464</v>
      </c>
      <c r="B670" s="1">
        <v>31</v>
      </c>
      <c r="C670">
        <v>10</v>
      </c>
      <c r="D670" s="80">
        <v>1999</v>
      </c>
      <c r="E670">
        <v>17.356999999999999</v>
      </c>
      <c r="F670" s="20">
        <v>36464</v>
      </c>
    </row>
    <row r="671" spans="1:6" x14ac:dyDescent="0.2">
      <c r="A671" s="20">
        <v>36465</v>
      </c>
      <c r="B671" s="1">
        <v>1</v>
      </c>
      <c r="C671">
        <v>11</v>
      </c>
      <c r="D671" s="80">
        <v>1999</v>
      </c>
      <c r="E671">
        <v>23.616</v>
      </c>
      <c r="F671" s="20">
        <v>36465</v>
      </c>
    </row>
    <row r="672" spans="1:6" x14ac:dyDescent="0.2">
      <c r="A672" s="20">
        <v>36466</v>
      </c>
      <c r="B672" s="1">
        <v>2</v>
      </c>
      <c r="C672">
        <v>11</v>
      </c>
      <c r="D672" s="80">
        <v>1999</v>
      </c>
      <c r="E672">
        <v>22.981000000000002</v>
      </c>
      <c r="F672" s="20">
        <v>36466</v>
      </c>
    </row>
    <row r="673" spans="1:6" x14ac:dyDescent="0.2">
      <c r="A673" s="20">
        <v>36467</v>
      </c>
      <c r="B673" s="1">
        <v>3</v>
      </c>
      <c r="C673">
        <v>11</v>
      </c>
      <c r="D673" s="80">
        <v>1999</v>
      </c>
      <c r="E673">
        <v>32.4</v>
      </c>
      <c r="F673" s="20">
        <v>36467</v>
      </c>
    </row>
    <row r="674" spans="1:6" x14ac:dyDescent="0.2">
      <c r="A674" s="20">
        <v>36468</v>
      </c>
      <c r="B674" s="1">
        <v>4</v>
      </c>
      <c r="C674">
        <v>11</v>
      </c>
      <c r="D674" s="80">
        <v>1999</v>
      </c>
      <c r="E674">
        <v>35.668999999999997</v>
      </c>
      <c r="F674" s="20">
        <v>36468</v>
      </c>
    </row>
    <row r="675" spans="1:6" x14ac:dyDescent="0.2">
      <c r="A675" s="20">
        <v>36469</v>
      </c>
      <c r="B675" s="1">
        <v>5</v>
      </c>
      <c r="C675">
        <v>11</v>
      </c>
      <c r="D675" s="80">
        <v>1999</v>
      </c>
      <c r="E675">
        <v>50.284999999999997</v>
      </c>
      <c r="F675" s="20">
        <v>36469</v>
      </c>
    </row>
    <row r="676" spans="1:6" x14ac:dyDescent="0.2">
      <c r="A676" s="20">
        <v>36470</v>
      </c>
      <c r="B676" s="1">
        <v>6</v>
      </c>
      <c r="C676">
        <v>11</v>
      </c>
      <c r="D676" s="80">
        <v>1999</v>
      </c>
      <c r="E676">
        <v>35.570999999999998</v>
      </c>
      <c r="F676" s="20">
        <v>36470</v>
      </c>
    </row>
    <row r="677" spans="1:6" x14ac:dyDescent="0.2">
      <c r="A677" s="20">
        <v>36471</v>
      </c>
      <c r="B677" s="1">
        <v>7</v>
      </c>
      <c r="C677">
        <v>11</v>
      </c>
      <c r="D677" s="80">
        <v>1999</v>
      </c>
      <c r="E677">
        <v>32.165999999999997</v>
      </c>
      <c r="F677" s="20">
        <v>36471</v>
      </c>
    </row>
    <row r="678" spans="1:6" x14ac:dyDescent="0.2">
      <c r="A678" s="20">
        <v>36472</v>
      </c>
      <c r="B678" s="1">
        <v>8</v>
      </c>
      <c r="C678">
        <v>11</v>
      </c>
      <c r="D678" s="80">
        <v>1999</v>
      </c>
      <c r="E678">
        <v>32.412999999999997</v>
      </c>
      <c r="F678" s="20">
        <v>36472</v>
      </c>
    </row>
    <row r="679" spans="1:6" x14ac:dyDescent="0.2">
      <c r="A679" s="20">
        <v>36473</v>
      </c>
      <c r="B679" s="1">
        <v>9</v>
      </c>
      <c r="C679">
        <v>11</v>
      </c>
      <c r="D679" s="80">
        <v>1999</v>
      </c>
      <c r="E679">
        <v>32.087000000000003</v>
      </c>
      <c r="F679" s="20">
        <v>36473</v>
      </c>
    </row>
    <row r="680" spans="1:6" x14ac:dyDescent="0.2">
      <c r="A680" s="20">
        <v>36474</v>
      </c>
      <c r="B680" s="1">
        <v>10</v>
      </c>
      <c r="C680">
        <v>11</v>
      </c>
      <c r="D680" s="80">
        <v>1999</v>
      </c>
      <c r="E680">
        <v>33.799999999999997</v>
      </c>
      <c r="F680" s="20">
        <v>36474</v>
      </c>
    </row>
    <row r="681" spans="1:6" x14ac:dyDescent="0.2">
      <c r="A681" s="20">
        <v>36475</v>
      </c>
      <c r="B681" s="1">
        <v>11</v>
      </c>
      <c r="C681">
        <v>11</v>
      </c>
      <c r="D681" s="80">
        <v>1999</v>
      </c>
      <c r="E681">
        <v>30.207000000000001</v>
      </c>
      <c r="F681" s="20">
        <v>36475</v>
      </c>
    </row>
    <row r="682" spans="1:6" x14ac:dyDescent="0.2">
      <c r="A682" s="20">
        <v>36476</v>
      </c>
      <c r="B682" s="1">
        <v>12</v>
      </c>
      <c r="C682">
        <v>11</v>
      </c>
      <c r="D682" s="80">
        <v>1999</v>
      </c>
      <c r="E682">
        <v>27.356999999999999</v>
      </c>
      <c r="F682" s="20">
        <v>36476</v>
      </c>
    </row>
    <row r="683" spans="1:6" x14ac:dyDescent="0.2">
      <c r="A683" s="20">
        <v>36477</v>
      </c>
      <c r="B683" s="1">
        <v>13</v>
      </c>
      <c r="C683">
        <v>11</v>
      </c>
      <c r="D683" s="80">
        <v>1999</v>
      </c>
      <c r="E683">
        <v>23.244</v>
      </c>
      <c r="F683" s="20">
        <v>36477</v>
      </c>
    </row>
    <row r="684" spans="1:6" x14ac:dyDescent="0.2">
      <c r="A684" s="20">
        <v>36478</v>
      </c>
      <c r="B684" s="1">
        <v>14</v>
      </c>
      <c r="C684">
        <v>11</v>
      </c>
      <c r="D684" s="80">
        <v>1999</v>
      </c>
      <c r="E684">
        <v>22.056999999999999</v>
      </c>
      <c r="F684" s="20">
        <v>36478</v>
      </c>
    </row>
    <row r="685" spans="1:6" x14ac:dyDescent="0.2">
      <c r="A685" s="20">
        <v>36479</v>
      </c>
      <c r="B685" s="1">
        <v>15</v>
      </c>
      <c r="C685">
        <v>11</v>
      </c>
      <c r="D685" s="80">
        <v>1999</v>
      </c>
      <c r="E685">
        <v>16.457999999999998</v>
      </c>
      <c r="F685" s="20">
        <v>36479</v>
      </c>
    </row>
    <row r="686" spans="1:6" x14ac:dyDescent="0.2">
      <c r="A686" s="20">
        <v>36480</v>
      </c>
      <c r="B686" s="1">
        <v>16</v>
      </c>
      <c r="C686">
        <v>11</v>
      </c>
      <c r="D686" s="80">
        <v>1999</v>
      </c>
      <c r="E686">
        <v>15.824999999999999</v>
      </c>
      <c r="F686" s="20">
        <v>36480</v>
      </c>
    </row>
    <row r="687" spans="1:6" x14ac:dyDescent="0.2">
      <c r="A687" s="20">
        <v>36481</v>
      </c>
      <c r="B687" s="1">
        <v>17</v>
      </c>
      <c r="C687">
        <v>11</v>
      </c>
      <c r="D687" s="80">
        <v>1999</v>
      </c>
      <c r="E687">
        <v>17.641999999999999</v>
      </c>
      <c r="F687" s="20">
        <v>36481</v>
      </c>
    </row>
    <row r="688" spans="1:6" x14ac:dyDescent="0.2">
      <c r="A688" s="20">
        <v>36482</v>
      </c>
      <c r="B688" s="1">
        <v>18</v>
      </c>
      <c r="C688">
        <v>11</v>
      </c>
      <c r="D688" s="80">
        <v>1999</v>
      </c>
      <c r="E688">
        <v>20.742999999999999</v>
      </c>
      <c r="F688" s="20">
        <v>36482</v>
      </c>
    </row>
    <row r="689" spans="1:6" x14ac:dyDescent="0.2">
      <c r="A689" s="20">
        <v>36483</v>
      </c>
      <c r="B689" s="1">
        <v>19</v>
      </c>
      <c r="C689">
        <v>11</v>
      </c>
      <c r="D689" s="80">
        <v>1999</v>
      </c>
      <c r="E689">
        <v>33.625</v>
      </c>
      <c r="F689" s="20">
        <v>36483</v>
      </c>
    </row>
    <row r="690" spans="1:6" x14ac:dyDescent="0.2">
      <c r="A690" s="20">
        <v>36484</v>
      </c>
      <c r="B690" s="1">
        <v>20</v>
      </c>
      <c r="C690">
        <v>11</v>
      </c>
      <c r="D690" s="80">
        <v>1999</v>
      </c>
      <c r="E690">
        <v>29.934000000000001</v>
      </c>
      <c r="F690" s="20">
        <v>36484</v>
      </c>
    </row>
    <row r="691" spans="1:6" x14ac:dyDescent="0.2">
      <c r="A691" s="20">
        <v>36485</v>
      </c>
      <c r="B691" s="1">
        <v>21</v>
      </c>
      <c r="C691">
        <v>11</v>
      </c>
      <c r="D691" s="80">
        <v>1999</v>
      </c>
      <c r="E691">
        <v>24.274999999999999</v>
      </c>
      <c r="F691" s="20">
        <v>36485</v>
      </c>
    </row>
    <row r="692" spans="1:6" x14ac:dyDescent="0.2">
      <c r="A692" s="20">
        <v>36486</v>
      </c>
      <c r="B692" s="1">
        <v>22</v>
      </c>
      <c r="C692">
        <v>11</v>
      </c>
      <c r="D692" s="80">
        <v>1999</v>
      </c>
      <c r="E692">
        <v>26.373000000000001</v>
      </c>
      <c r="F692" s="20">
        <v>36486</v>
      </c>
    </row>
    <row r="693" spans="1:6" x14ac:dyDescent="0.2">
      <c r="A693" s="20">
        <v>36487</v>
      </c>
      <c r="B693" s="1">
        <v>23</v>
      </c>
      <c r="C693">
        <v>11</v>
      </c>
      <c r="D693" s="80">
        <v>1999</v>
      </c>
      <c r="E693">
        <v>47.944000000000003</v>
      </c>
      <c r="F693" s="20">
        <v>36487</v>
      </c>
    </row>
    <row r="694" spans="1:6" x14ac:dyDescent="0.2">
      <c r="A694" s="20">
        <v>36488</v>
      </c>
      <c r="B694" s="1">
        <v>24</v>
      </c>
      <c r="C694">
        <v>11</v>
      </c>
      <c r="D694" s="80">
        <v>1999</v>
      </c>
      <c r="E694">
        <v>31.39</v>
      </c>
      <c r="F694" s="20">
        <v>36488</v>
      </c>
    </row>
    <row r="695" spans="1:6" x14ac:dyDescent="0.2">
      <c r="A695" s="20">
        <v>36489</v>
      </c>
      <c r="B695" s="1">
        <v>25</v>
      </c>
      <c r="C695">
        <v>11</v>
      </c>
      <c r="D695" s="80">
        <v>1999</v>
      </c>
      <c r="E695">
        <v>24.498000000000001</v>
      </c>
      <c r="F695" s="20">
        <v>36489</v>
      </c>
    </row>
    <row r="696" spans="1:6" x14ac:dyDescent="0.2">
      <c r="A696" s="20">
        <v>36490</v>
      </c>
      <c r="B696" s="1">
        <v>26</v>
      </c>
      <c r="C696">
        <v>11</v>
      </c>
      <c r="D696" s="80">
        <v>1999</v>
      </c>
      <c r="E696">
        <v>23.818000000000001</v>
      </c>
      <c r="F696" s="20">
        <v>36490</v>
      </c>
    </row>
    <row r="697" spans="1:6" x14ac:dyDescent="0.2">
      <c r="A697" s="20">
        <v>36491</v>
      </c>
      <c r="B697" s="1">
        <v>27</v>
      </c>
      <c r="C697">
        <v>11</v>
      </c>
      <c r="D697" s="80">
        <v>1999</v>
      </c>
      <c r="E697">
        <v>25.666</v>
      </c>
      <c r="F697" s="20">
        <v>36491</v>
      </c>
    </row>
    <row r="698" spans="1:6" x14ac:dyDescent="0.2">
      <c r="A698" s="20">
        <v>36492</v>
      </c>
      <c r="B698" s="1">
        <v>28</v>
      </c>
      <c r="C698">
        <v>11</v>
      </c>
      <c r="D698" s="80">
        <v>1999</v>
      </c>
      <c r="E698">
        <v>25.337</v>
      </c>
      <c r="F698" s="20">
        <v>36492</v>
      </c>
    </row>
    <row r="699" spans="1:6" x14ac:dyDescent="0.2">
      <c r="A699" s="20">
        <v>36493</v>
      </c>
      <c r="B699" s="1">
        <v>29</v>
      </c>
      <c r="C699">
        <v>11</v>
      </c>
      <c r="D699" s="80">
        <v>1999</v>
      </c>
      <c r="E699">
        <v>22.134</v>
      </c>
      <c r="F699" s="20">
        <v>36493</v>
      </c>
    </row>
    <row r="700" spans="1:6" x14ac:dyDescent="0.2">
      <c r="A700" s="20">
        <v>36494</v>
      </c>
      <c r="B700" s="1">
        <v>30</v>
      </c>
      <c r="C700">
        <v>11</v>
      </c>
      <c r="D700" s="80">
        <v>1999</v>
      </c>
      <c r="E700">
        <v>15.928000000000001</v>
      </c>
      <c r="F700" s="20">
        <v>36494</v>
      </c>
    </row>
    <row r="701" spans="1:6" x14ac:dyDescent="0.2">
      <c r="A701" s="20">
        <v>36495</v>
      </c>
      <c r="B701" s="1">
        <v>1</v>
      </c>
      <c r="C701">
        <v>12</v>
      </c>
      <c r="D701" s="80">
        <v>1999</v>
      </c>
      <c r="E701">
        <v>5.5510000000000002</v>
      </c>
      <c r="F701" s="20">
        <v>36495</v>
      </c>
    </row>
    <row r="702" spans="1:6" x14ac:dyDescent="0.2">
      <c r="A702" s="20">
        <v>36496</v>
      </c>
      <c r="B702" s="1">
        <v>2</v>
      </c>
      <c r="C702">
        <v>12</v>
      </c>
      <c r="D702" s="80">
        <v>1999</v>
      </c>
      <c r="E702">
        <v>12.589</v>
      </c>
      <c r="F702" s="20">
        <v>36496</v>
      </c>
    </row>
    <row r="703" spans="1:6" x14ac:dyDescent="0.2">
      <c r="A703" s="20">
        <v>36497</v>
      </c>
      <c r="B703" s="1">
        <v>3</v>
      </c>
      <c r="C703">
        <v>12</v>
      </c>
      <c r="D703" s="80">
        <v>1999</v>
      </c>
      <c r="E703">
        <v>9.2279999999999998</v>
      </c>
      <c r="F703" s="20">
        <v>36497</v>
      </c>
    </row>
    <row r="704" spans="1:6" x14ac:dyDescent="0.2">
      <c r="A704" s="20">
        <v>36498</v>
      </c>
      <c r="B704" s="1">
        <v>4</v>
      </c>
      <c r="C704">
        <v>12</v>
      </c>
      <c r="D704" s="80">
        <v>1999</v>
      </c>
      <c r="E704">
        <v>11.09</v>
      </c>
      <c r="F704" s="20">
        <v>36498</v>
      </c>
    </row>
    <row r="705" spans="1:6" x14ac:dyDescent="0.2">
      <c r="A705" s="20">
        <v>36499</v>
      </c>
      <c r="B705" s="1">
        <v>5</v>
      </c>
      <c r="C705">
        <v>12</v>
      </c>
      <c r="D705" s="80">
        <v>1999</v>
      </c>
      <c r="E705">
        <v>21.062999999999999</v>
      </c>
      <c r="F705" s="20">
        <v>36499</v>
      </c>
    </row>
    <row r="706" spans="1:6" x14ac:dyDescent="0.2">
      <c r="A706" s="20">
        <v>36500</v>
      </c>
      <c r="B706" s="1">
        <v>6</v>
      </c>
      <c r="C706">
        <v>12</v>
      </c>
      <c r="D706" s="80">
        <v>1999</v>
      </c>
      <c r="E706">
        <v>8.2010000000000005</v>
      </c>
      <c r="F706" s="20">
        <v>36500</v>
      </c>
    </row>
    <row r="707" spans="1:6" x14ac:dyDescent="0.2">
      <c r="A707" s="20">
        <v>36501</v>
      </c>
      <c r="B707" s="1">
        <v>7</v>
      </c>
      <c r="C707">
        <v>12</v>
      </c>
      <c r="D707" s="80">
        <v>1999</v>
      </c>
      <c r="E707">
        <v>9.2929999999999993</v>
      </c>
      <c r="F707" s="20">
        <v>36501</v>
      </c>
    </row>
    <row r="708" spans="1:6" x14ac:dyDescent="0.2">
      <c r="A708" s="20">
        <v>36502</v>
      </c>
      <c r="B708" s="1">
        <v>8</v>
      </c>
      <c r="C708">
        <v>12</v>
      </c>
      <c r="D708" s="80">
        <v>1999</v>
      </c>
      <c r="E708">
        <v>19.347999999999999</v>
      </c>
      <c r="F708" s="20">
        <v>36502</v>
      </c>
    </row>
    <row r="709" spans="1:6" x14ac:dyDescent="0.2">
      <c r="A709" s="20">
        <v>36503</v>
      </c>
      <c r="B709" s="1">
        <v>9</v>
      </c>
      <c r="C709">
        <v>12</v>
      </c>
      <c r="D709" s="80">
        <v>1999</v>
      </c>
      <c r="E709">
        <v>14.997</v>
      </c>
      <c r="F709" s="20">
        <v>36503</v>
      </c>
    </row>
    <row r="710" spans="1:6" x14ac:dyDescent="0.2">
      <c r="A710" s="20">
        <v>36504</v>
      </c>
      <c r="B710" s="1">
        <v>10</v>
      </c>
      <c r="C710">
        <v>12</v>
      </c>
      <c r="D710" s="80">
        <v>1999</v>
      </c>
      <c r="E710">
        <v>22.818000000000001</v>
      </c>
      <c r="F710" s="20">
        <v>36504</v>
      </c>
    </row>
    <row r="711" spans="1:6" x14ac:dyDescent="0.2">
      <c r="A711" s="20">
        <v>36505</v>
      </c>
      <c r="B711" s="1">
        <v>11</v>
      </c>
      <c r="C711">
        <v>12</v>
      </c>
      <c r="D711" s="80">
        <v>1999</v>
      </c>
      <c r="E711">
        <v>21.907</v>
      </c>
      <c r="F711" s="20">
        <v>36505</v>
      </c>
    </row>
    <row r="712" spans="1:6" x14ac:dyDescent="0.2">
      <c r="A712" s="20">
        <v>36506</v>
      </c>
      <c r="B712" s="1">
        <v>12</v>
      </c>
      <c r="C712">
        <v>12</v>
      </c>
      <c r="D712" s="80">
        <v>1999</v>
      </c>
      <c r="E712">
        <v>16.456</v>
      </c>
      <c r="F712" s="20">
        <v>36506</v>
      </c>
    </row>
    <row r="713" spans="1:6" x14ac:dyDescent="0.2">
      <c r="A713" s="20">
        <v>36507</v>
      </c>
      <c r="B713" s="1">
        <v>13</v>
      </c>
      <c r="C713">
        <v>12</v>
      </c>
      <c r="D713" s="80">
        <v>1999</v>
      </c>
      <c r="E713">
        <v>30.302</v>
      </c>
      <c r="F713" s="20">
        <v>36507</v>
      </c>
    </row>
    <row r="714" spans="1:6" x14ac:dyDescent="0.2">
      <c r="A714" s="20">
        <v>36508</v>
      </c>
      <c r="B714" s="1">
        <v>14</v>
      </c>
      <c r="C714">
        <v>12</v>
      </c>
      <c r="D714" s="80">
        <v>1999</v>
      </c>
      <c r="E714">
        <v>25.853000000000002</v>
      </c>
      <c r="F714" s="20">
        <v>36508</v>
      </c>
    </row>
    <row r="715" spans="1:6" x14ac:dyDescent="0.2">
      <c r="A715" s="20">
        <v>36509</v>
      </c>
      <c r="B715" s="1">
        <v>15</v>
      </c>
      <c r="C715">
        <v>12</v>
      </c>
      <c r="D715" s="80">
        <v>1999</v>
      </c>
      <c r="E715">
        <v>9.4580000000000002</v>
      </c>
      <c r="F715" s="20">
        <v>36509</v>
      </c>
    </row>
    <row r="716" spans="1:6" x14ac:dyDescent="0.2">
      <c r="A716" s="20">
        <v>36510</v>
      </c>
      <c r="B716" s="1">
        <v>16</v>
      </c>
      <c r="C716">
        <v>12</v>
      </c>
      <c r="D716" s="80">
        <v>1999</v>
      </c>
      <c r="E716">
        <v>14.917</v>
      </c>
      <c r="F716" s="20">
        <v>36510</v>
      </c>
    </row>
    <row r="717" spans="1:6" x14ac:dyDescent="0.2">
      <c r="A717" s="20">
        <v>36511</v>
      </c>
      <c r="B717" s="1">
        <v>17</v>
      </c>
      <c r="C717">
        <v>12</v>
      </c>
      <c r="D717" s="80">
        <v>1999</v>
      </c>
      <c r="E717">
        <v>13.617000000000001</v>
      </c>
      <c r="F717" s="20">
        <v>36511</v>
      </c>
    </row>
    <row r="718" spans="1:6" x14ac:dyDescent="0.2">
      <c r="A718" s="20">
        <v>36512</v>
      </c>
      <c r="B718" s="1">
        <v>18</v>
      </c>
      <c r="C718">
        <v>12</v>
      </c>
      <c r="D718" s="80">
        <v>1999</v>
      </c>
      <c r="E718">
        <v>42.271000000000001</v>
      </c>
      <c r="F718" s="20">
        <v>36512</v>
      </c>
    </row>
    <row r="719" spans="1:6" x14ac:dyDescent="0.2">
      <c r="A719" s="20">
        <v>36513</v>
      </c>
      <c r="B719" s="1">
        <v>19</v>
      </c>
      <c r="C719">
        <v>12</v>
      </c>
      <c r="D719" s="80">
        <v>1999</v>
      </c>
      <c r="E719">
        <v>45.588000000000001</v>
      </c>
      <c r="F719" s="20">
        <v>36513</v>
      </c>
    </row>
    <row r="720" spans="1:6" x14ac:dyDescent="0.2">
      <c r="A720" s="20">
        <v>36514</v>
      </c>
      <c r="B720" s="1">
        <v>20</v>
      </c>
      <c r="C720">
        <v>12</v>
      </c>
      <c r="D720" s="80">
        <v>1999</v>
      </c>
      <c r="E720">
        <v>37.572000000000003</v>
      </c>
      <c r="F720" s="20">
        <v>36514</v>
      </c>
    </row>
    <row r="721" spans="1:6" x14ac:dyDescent="0.2">
      <c r="A721" s="20">
        <v>36515</v>
      </c>
      <c r="B721" s="1">
        <v>21</v>
      </c>
      <c r="C721">
        <v>12</v>
      </c>
      <c r="D721" s="80">
        <v>1999</v>
      </c>
      <c r="E721">
        <v>25.027000000000001</v>
      </c>
      <c r="F721" s="20">
        <v>36515</v>
      </c>
    </row>
    <row r="722" spans="1:6" x14ac:dyDescent="0.2">
      <c r="A722" s="20">
        <v>36516</v>
      </c>
      <c r="B722" s="1">
        <v>22</v>
      </c>
      <c r="C722">
        <v>12</v>
      </c>
      <c r="D722" s="80">
        <v>1999</v>
      </c>
      <c r="E722">
        <v>14.943</v>
      </c>
      <c r="F722" s="20">
        <v>36516</v>
      </c>
    </row>
    <row r="723" spans="1:6" x14ac:dyDescent="0.2">
      <c r="A723" s="20">
        <v>36517</v>
      </c>
      <c r="B723" s="1">
        <v>23</v>
      </c>
      <c r="C723">
        <v>12</v>
      </c>
      <c r="D723" s="80">
        <v>1999</v>
      </c>
      <c r="E723">
        <v>21.259</v>
      </c>
      <c r="F723" s="20">
        <v>36517</v>
      </c>
    </row>
    <row r="724" spans="1:6" x14ac:dyDescent="0.2">
      <c r="A724" s="20">
        <v>36518</v>
      </c>
      <c r="B724" s="1">
        <v>24</v>
      </c>
      <c r="C724">
        <v>12</v>
      </c>
      <c r="D724" s="80">
        <v>1999</v>
      </c>
      <c r="E724">
        <v>29.306999999999999</v>
      </c>
      <c r="F724" s="20">
        <v>36518</v>
      </c>
    </row>
    <row r="725" spans="1:6" x14ac:dyDescent="0.2">
      <c r="A725" s="20">
        <v>36519</v>
      </c>
      <c r="B725" s="1">
        <v>25</v>
      </c>
      <c r="C725">
        <v>12</v>
      </c>
      <c r="D725" s="80">
        <v>1999</v>
      </c>
      <c r="E725">
        <v>22.588999999999999</v>
      </c>
      <c r="F725" s="20">
        <v>36519</v>
      </c>
    </row>
    <row r="726" spans="1:6" x14ac:dyDescent="0.2">
      <c r="A726" s="20">
        <v>36520</v>
      </c>
      <c r="B726" s="1">
        <v>26</v>
      </c>
      <c r="C726">
        <v>12</v>
      </c>
      <c r="D726" s="80">
        <v>1999</v>
      </c>
      <c r="E726">
        <v>15.696999999999999</v>
      </c>
      <c r="F726" s="20">
        <v>36520</v>
      </c>
    </row>
    <row r="727" spans="1:6" x14ac:dyDescent="0.2">
      <c r="A727" s="20">
        <v>36521</v>
      </c>
      <c r="B727" s="1">
        <v>27</v>
      </c>
      <c r="C727">
        <v>12</v>
      </c>
      <c r="D727" s="80">
        <v>1999</v>
      </c>
      <c r="E727">
        <v>20.405000000000001</v>
      </c>
      <c r="F727" s="20">
        <v>36521</v>
      </c>
    </row>
    <row r="728" spans="1:6" x14ac:dyDescent="0.2">
      <c r="A728" s="20">
        <v>36522</v>
      </c>
      <c r="B728" s="1">
        <v>28</v>
      </c>
      <c r="C728">
        <v>12</v>
      </c>
      <c r="D728" s="80">
        <v>1999</v>
      </c>
      <c r="E728">
        <v>39.635000000000005</v>
      </c>
      <c r="F728" s="20">
        <v>36522</v>
      </c>
    </row>
    <row r="729" spans="1:6" x14ac:dyDescent="0.2">
      <c r="A729" s="20">
        <v>36523</v>
      </c>
      <c r="B729" s="1">
        <v>29</v>
      </c>
      <c r="C729">
        <v>12</v>
      </c>
      <c r="D729" s="80">
        <v>1999</v>
      </c>
      <c r="E729">
        <v>100.467</v>
      </c>
      <c r="F729" s="20">
        <v>36523</v>
      </c>
    </row>
    <row r="730" spans="1:6" x14ac:dyDescent="0.2">
      <c r="A730" s="20">
        <v>36524</v>
      </c>
      <c r="B730" s="1">
        <v>30</v>
      </c>
      <c r="C730">
        <v>12</v>
      </c>
      <c r="D730" s="80">
        <v>1999</v>
      </c>
      <c r="E730">
        <v>95.61</v>
      </c>
      <c r="F730" s="20">
        <v>36524</v>
      </c>
    </row>
    <row r="731" spans="1:6" x14ac:dyDescent="0.2">
      <c r="A731" s="20">
        <v>36525</v>
      </c>
      <c r="B731" s="1">
        <v>31</v>
      </c>
      <c r="C731">
        <v>12</v>
      </c>
      <c r="D731" s="80">
        <v>1999</v>
      </c>
      <c r="E731">
        <v>62.249000000000002</v>
      </c>
      <c r="F731" s="20">
        <v>36525</v>
      </c>
    </row>
    <row r="732" spans="1:6" x14ac:dyDescent="0.2">
      <c r="A732" s="20">
        <v>36526</v>
      </c>
      <c r="B732" s="1">
        <v>1</v>
      </c>
      <c r="C732">
        <v>1</v>
      </c>
      <c r="D732" s="80">
        <v>2000</v>
      </c>
      <c r="E732">
        <v>35.661999999999999</v>
      </c>
      <c r="F732" s="20">
        <v>36526</v>
      </c>
    </row>
    <row r="733" spans="1:6" x14ac:dyDescent="0.2">
      <c r="A733" s="20">
        <v>36527</v>
      </c>
      <c r="B733" s="1">
        <v>2</v>
      </c>
      <c r="C733">
        <v>1</v>
      </c>
      <c r="D733" s="80">
        <v>2000</v>
      </c>
      <c r="E733">
        <v>22.239000000000001</v>
      </c>
      <c r="F733" s="20">
        <v>36527</v>
      </c>
    </row>
    <row r="734" spans="1:6" x14ac:dyDescent="0.2">
      <c r="A734" s="20">
        <v>36528</v>
      </c>
      <c r="B734" s="1">
        <v>3</v>
      </c>
      <c r="C734">
        <v>1</v>
      </c>
      <c r="D734" s="80">
        <v>2000</v>
      </c>
      <c r="E734">
        <v>19.975000000000001</v>
      </c>
      <c r="F734" s="20">
        <v>36528</v>
      </c>
    </row>
    <row r="735" spans="1:6" x14ac:dyDescent="0.2">
      <c r="A735" s="20">
        <v>36529</v>
      </c>
      <c r="B735" s="1">
        <v>4</v>
      </c>
      <c r="C735">
        <v>1</v>
      </c>
      <c r="D735" s="80">
        <v>2000</v>
      </c>
      <c r="E735">
        <v>18.919</v>
      </c>
      <c r="F735" s="20">
        <v>36529</v>
      </c>
    </row>
    <row r="736" spans="1:6" x14ac:dyDescent="0.2">
      <c r="A736" s="20">
        <v>36530</v>
      </c>
      <c r="B736" s="1">
        <v>5</v>
      </c>
      <c r="C736">
        <v>1</v>
      </c>
      <c r="D736" s="80">
        <v>2000</v>
      </c>
      <c r="E736">
        <v>20.86</v>
      </c>
      <c r="F736" s="20">
        <v>36530</v>
      </c>
    </row>
    <row r="737" spans="1:6" x14ac:dyDescent="0.2">
      <c r="A737" s="20">
        <v>36531</v>
      </c>
      <c r="B737" s="1">
        <v>6</v>
      </c>
      <c r="C737">
        <v>1</v>
      </c>
      <c r="D737" s="80">
        <v>2000</v>
      </c>
      <c r="E737">
        <v>23.265999999999998</v>
      </c>
      <c r="F737" s="20">
        <v>36531</v>
      </c>
    </row>
    <row r="738" spans="1:6" x14ac:dyDescent="0.2">
      <c r="A738" s="20">
        <v>36532</v>
      </c>
      <c r="B738" s="1">
        <v>7</v>
      </c>
      <c r="C738">
        <v>1</v>
      </c>
      <c r="D738" s="80">
        <v>2000</v>
      </c>
      <c r="E738">
        <v>23.065999999999999</v>
      </c>
      <c r="F738" s="20">
        <v>36532</v>
      </c>
    </row>
    <row r="739" spans="1:6" x14ac:dyDescent="0.2">
      <c r="A739" s="20">
        <v>36533</v>
      </c>
      <c r="B739" s="1">
        <v>8</v>
      </c>
      <c r="C739">
        <v>1</v>
      </c>
      <c r="D739" s="80">
        <v>2000</v>
      </c>
      <c r="E739">
        <v>23.683</v>
      </c>
      <c r="F739" s="20">
        <v>36533</v>
      </c>
    </row>
    <row r="740" spans="1:6" x14ac:dyDescent="0.2">
      <c r="A740" s="20">
        <v>36534</v>
      </c>
      <c r="B740" s="1">
        <v>9</v>
      </c>
      <c r="C740">
        <v>1</v>
      </c>
      <c r="D740" s="80">
        <v>2000</v>
      </c>
      <c r="E740">
        <v>24.27</v>
      </c>
      <c r="F740" s="20">
        <v>36534</v>
      </c>
    </row>
    <row r="741" spans="1:6" x14ac:dyDescent="0.2">
      <c r="A741" s="20">
        <v>36535</v>
      </c>
      <c r="B741" s="1">
        <v>10</v>
      </c>
      <c r="C741">
        <v>1</v>
      </c>
      <c r="D741" s="80">
        <v>2000</v>
      </c>
      <c r="E741">
        <v>26.004000000000001</v>
      </c>
      <c r="F741" s="20">
        <v>36535</v>
      </c>
    </row>
    <row r="742" spans="1:6" x14ac:dyDescent="0.2">
      <c r="A742" s="20">
        <v>36536</v>
      </c>
      <c r="B742" s="1">
        <v>11</v>
      </c>
      <c r="C742">
        <v>1</v>
      </c>
      <c r="D742" s="80">
        <v>2000</v>
      </c>
      <c r="E742">
        <v>19.545000000000002</v>
      </c>
      <c r="F742" s="20">
        <v>36536</v>
      </c>
    </row>
    <row r="743" spans="1:6" x14ac:dyDescent="0.2">
      <c r="A743" s="20">
        <v>36537</v>
      </c>
      <c r="B743" s="1">
        <v>12</v>
      </c>
      <c r="C743">
        <v>1</v>
      </c>
      <c r="D743" s="80">
        <v>2000</v>
      </c>
      <c r="E743">
        <v>18.635999999999999</v>
      </c>
      <c r="F743" s="20">
        <v>36537</v>
      </c>
    </row>
    <row r="744" spans="1:6" x14ac:dyDescent="0.2">
      <c r="A744" s="20">
        <v>36538</v>
      </c>
      <c r="B744" s="1">
        <v>13</v>
      </c>
      <c r="C744">
        <v>1</v>
      </c>
      <c r="D744" s="80">
        <v>2000</v>
      </c>
      <c r="E744">
        <v>23.132000000000001</v>
      </c>
      <c r="F744" s="20">
        <v>36538</v>
      </c>
    </row>
    <row r="745" spans="1:6" x14ac:dyDescent="0.2">
      <c r="A745" s="20">
        <v>36539</v>
      </c>
      <c r="B745" s="1">
        <v>14</v>
      </c>
      <c r="C745">
        <v>1</v>
      </c>
      <c r="D745" s="80">
        <v>2000</v>
      </c>
      <c r="E745">
        <v>37.154000000000003</v>
      </c>
      <c r="F745" s="20">
        <v>36539</v>
      </c>
    </row>
    <row r="746" spans="1:6" x14ac:dyDescent="0.2">
      <c r="A746" s="20">
        <v>36540</v>
      </c>
      <c r="B746" s="1">
        <v>15</v>
      </c>
      <c r="C746">
        <v>1</v>
      </c>
      <c r="D746" s="80">
        <v>2000</v>
      </c>
      <c r="E746">
        <v>37.091999999999999</v>
      </c>
      <c r="F746" s="20">
        <v>36540</v>
      </c>
    </row>
    <row r="747" spans="1:6" x14ac:dyDescent="0.2">
      <c r="A747" s="20">
        <v>36541</v>
      </c>
      <c r="B747" s="1">
        <v>16</v>
      </c>
      <c r="C747">
        <v>1</v>
      </c>
      <c r="D747" s="80">
        <v>2000</v>
      </c>
      <c r="E747">
        <v>26.004000000000001</v>
      </c>
      <c r="F747" s="20">
        <v>36541</v>
      </c>
    </row>
    <row r="748" spans="1:6" x14ac:dyDescent="0.2">
      <c r="A748" s="20">
        <v>36542</v>
      </c>
      <c r="B748" s="1">
        <v>17</v>
      </c>
      <c r="C748">
        <v>1</v>
      </c>
      <c r="D748" s="80">
        <v>2000</v>
      </c>
      <c r="E748">
        <v>28.148</v>
      </c>
      <c r="F748" s="20">
        <v>36542</v>
      </c>
    </row>
    <row r="749" spans="1:6" x14ac:dyDescent="0.2">
      <c r="A749" s="20">
        <v>36543</v>
      </c>
      <c r="B749" s="1">
        <v>18</v>
      </c>
      <c r="C749">
        <v>1</v>
      </c>
      <c r="D749" s="80">
        <v>2000</v>
      </c>
      <c r="E749">
        <v>36.195</v>
      </c>
      <c r="F749" s="20">
        <v>36543</v>
      </c>
    </row>
    <row r="750" spans="1:6" x14ac:dyDescent="0.2">
      <c r="A750" s="20">
        <v>36544</v>
      </c>
      <c r="B750" s="1">
        <v>19</v>
      </c>
      <c r="C750">
        <v>1</v>
      </c>
      <c r="D750" s="80">
        <v>2000</v>
      </c>
      <c r="E750">
        <v>40.253</v>
      </c>
      <c r="F750" s="20">
        <v>36544</v>
      </c>
    </row>
    <row r="751" spans="1:6" x14ac:dyDescent="0.2">
      <c r="A751" s="20">
        <v>36545</v>
      </c>
      <c r="B751" s="1">
        <v>20</v>
      </c>
      <c r="C751">
        <v>1</v>
      </c>
      <c r="D751" s="80">
        <v>2000</v>
      </c>
      <c r="E751">
        <v>46.555999999999997</v>
      </c>
      <c r="F751" s="20">
        <v>36545</v>
      </c>
    </row>
    <row r="752" spans="1:6" x14ac:dyDescent="0.2">
      <c r="A752" s="20">
        <v>36546</v>
      </c>
      <c r="B752" s="1">
        <v>21</v>
      </c>
      <c r="C752">
        <v>1</v>
      </c>
      <c r="D752" s="80">
        <v>2000</v>
      </c>
      <c r="E752">
        <v>32.598999999999997</v>
      </c>
      <c r="F752" s="20">
        <v>36546</v>
      </c>
    </row>
    <row r="753" spans="1:6" x14ac:dyDescent="0.2">
      <c r="A753" s="20">
        <v>36547</v>
      </c>
      <c r="B753" s="1">
        <v>22</v>
      </c>
      <c r="C753">
        <v>1</v>
      </c>
      <c r="D753" s="80">
        <v>2000</v>
      </c>
      <c r="E753">
        <v>32.125</v>
      </c>
      <c r="F753" s="20">
        <v>36547</v>
      </c>
    </row>
    <row r="754" spans="1:6" x14ac:dyDescent="0.2">
      <c r="A754" s="20">
        <v>36548</v>
      </c>
      <c r="B754" s="1">
        <v>23</v>
      </c>
      <c r="C754">
        <v>1</v>
      </c>
      <c r="D754" s="80">
        <v>2000</v>
      </c>
      <c r="E754">
        <v>23.164000000000001</v>
      </c>
      <c r="F754" s="20">
        <v>36548</v>
      </c>
    </row>
    <row r="755" spans="1:6" x14ac:dyDescent="0.2">
      <c r="A755" s="20">
        <v>36549</v>
      </c>
      <c r="B755" s="1">
        <v>24</v>
      </c>
      <c r="C755">
        <v>1</v>
      </c>
      <c r="D755" s="80">
        <v>2000</v>
      </c>
      <c r="E755">
        <v>28.46</v>
      </c>
      <c r="F755" s="20">
        <v>36549</v>
      </c>
    </row>
    <row r="756" spans="1:6" x14ac:dyDescent="0.2">
      <c r="A756" s="20">
        <v>36550</v>
      </c>
      <c r="B756" s="1">
        <v>25</v>
      </c>
      <c r="C756">
        <v>1</v>
      </c>
      <c r="D756" s="80">
        <v>2000</v>
      </c>
      <c r="E756">
        <v>20.696000000000002</v>
      </c>
      <c r="F756" s="20">
        <v>36550</v>
      </c>
    </row>
    <row r="757" spans="1:6" x14ac:dyDescent="0.2">
      <c r="A757" s="20">
        <v>36551</v>
      </c>
      <c r="B757" s="1">
        <v>26</v>
      </c>
      <c r="C757">
        <v>1</v>
      </c>
      <c r="D757" s="80">
        <v>2000</v>
      </c>
      <c r="E757">
        <v>21.49</v>
      </c>
      <c r="F757" s="20">
        <v>36551</v>
      </c>
    </row>
    <row r="758" spans="1:6" x14ac:dyDescent="0.2">
      <c r="A758" s="20">
        <v>36552</v>
      </c>
      <c r="B758" s="1">
        <v>27</v>
      </c>
      <c r="C758">
        <v>1</v>
      </c>
      <c r="D758" s="80">
        <v>2000</v>
      </c>
      <c r="E758">
        <v>19.542999999999999</v>
      </c>
      <c r="F758" s="20">
        <v>36552</v>
      </c>
    </row>
    <row r="759" spans="1:6" x14ac:dyDescent="0.2">
      <c r="A759" s="20">
        <v>36553</v>
      </c>
      <c r="B759" s="1">
        <v>28</v>
      </c>
      <c r="C759">
        <v>1</v>
      </c>
      <c r="D759" s="80">
        <v>2000</v>
      </c>
      <c r="E759">
        <v>34.581000000000003</v>
      </c>
      <c r="F759" s="20">
        <v>36553</v>
      </c>
    </row>
    <row r="760" spans="1:6" x14ac:dyDescent="0.2">
      <c r="A760" s="20">
        <v>36554</v>
      </c>
      <c r="B760" s="1">
        <v>29</v>
      </c>
      <c r="C760">
        <v>1</v>
      </c>
      <c r="D760" s="80">
        <v>2000</v>
      </c>
      <c r="E760">
        <v>39.804000000000002</v>
      </c>
      <c r="F760" s="20">
        <v>36554</v>
      </c>
    </row>
    <row r="761" spans="1:6" x14ac:dyDescent="0.2">
      <c r="A761" s="20">
        <v>36555</v>
      </c>
      <c r="B761" s="1">
        <v>30</v>
      </c>
      <c r="C761">
        <v>1</v>
      </c>
      <c r="D761" s="80">
        <v>2000</v>
      </c>
      <c r="E761">
        <v>27.591999999999999</v>
      </c>
      <c r="F761" s="20">
        <v>36555</v>
      </c>
    </row>
    <row r="762" spans="1:6" x14ac:dyDescent="0.2">
      <c r="A762" s="20">
        <v>36556</v>
      </c>
      <c r="B762" s="1">
        <v>31</v>
      </c>
      <c r="C762">
        <v>1</v>
      </c>
      <c r="D762" s="80">
        <v>2000</v>
      </c>
      <c r="E762">
        <v>25.177</v>
      </c>
      <c r="F762" s="20">
        <v>36556</v>
      </c>
    </row>
    <row r="763" spans="1:6" x14ac:dyDescent="0.2">
      <c r="A763" s="20">
        <v>36557</v>
      </c>
      <c r="B763" s="1">
        <v>1</v>
      </c>
      <c r="C763">
        <v>2</v>
      </c>
      <c r="D763" s="80">
        <v>2000</v>
      </c>
      <c r="E763">
        <v>15.61</v>
      </c>
      <c r="F763" s="20">
        <v>36557</v>
      </c>
    </row>
    <row r="764" spans="1:6" x14ac:dyDescent="0.2">
      <c r="A764" s="20">
        <v>36558</v>
      </c>
      <c r="B764" s="1">
        <v>2</v>
      </c>
      <c r="C764">
        <v>2</v>
      </c>
      <c r="D764" s="80">
        <v>2000</v>
      </c>
      <c r="E764">
        <v>4.3220000000000001</v>
      </c>
      <c r="F764" s="20">
        <v>36558</v>
      </c>
    </row>
    <row r="765" spans="1:6" x14ac:dyDescent="0.2">
      <c r="A765" s="20">
        <v>36559</v>
      </c>
      <c r="B765" s="1">
        <v>3</v>
      </c>
      <c r="C765">
        <v>2</v>
      </c>
      <c r="D765" s="80">
        <v>2000</v>
      </c>
      <c r="E765">
        <v>7.02</v>
      </c>
      <c r="F765" s="20">
        <v>36559</v>
      </c>
    </row>
    <row r="766" spans="1:6" x14ac:dyDescent="0.2">
      <c r="A766" s="20">
        <v>36560</v>
      </c>
      <c r="B766" s="1">
        <v>4</v>
      </c>
      <c r="C766">
        <v>2</v>
      </c>
      <c r="D766" s="80">
        <v>2000</v>
      </c>
      <c r="E766">
        <v>8.9510000000000005</v>
      </c>
      <c r="F766" s="20">
        <v>36560</v>
      </c>
    </row>
    <row r="767" spans="1:6" x14ac:dyDescent="0.2">
      <c r="A767" s="20">
        <v>36561</v>
      </c>
      <c r="B767" s="1">
        <v>5</v>
      </c>
      <c r="C767">
        <v>2</v>
      </c>
      <c r="D767" s="80">
        <v>2000</v>
      </c>
      <c r="E767">
        <v>7.5890000000000004</v>
      </c>
      <c r="F767" s="20">
        <v>36561</v>
      </c>
    </row>
    <row r="768" spans="1:6" x14ac:dyDescent="0.2">
      <c r="A768" s="20">
        <v>36562</v>
      </c>
      <c r="B768" s="1">
        <v>6</v>
      </c>
      <c r="C768">
        <v>2</v>
      </c>
      <c r="D768" s="80">
        <v>2000</v>
      </c>
      <c r="E768">
        <v>10.705</v>
      </c>
      <c r="F768" s="20">
        <v>36562</v>
      </c>
    </row>
    <row r="769" spans="1:6" x14ac:dyDescent="0.2">
      <c r="A769" s="20">
        <v>36563</v>
      </c>
      <c r="B769" s="1">
        <v>7</v>
      </c>
      <c r="C769">
        <v>2</v>
      </c>
      <c r="D769" s="80">
        <v>2000</v>
      </c>
      <c r="E769">
        <v>13.154</v>
      </c>
      <c r="F769" s="20">
        <v>36563</v>
      </c>
    </row>
    <row r="770" spans="1:6" x14ac:dyDescent="0.2">
      <c r="A770" s="20">
        <v>36564</v>
      </c>
      <c r="B770" s="1">
        <v>8</v>
      </c>
      <c r="C770">
        <v>2</v>
      </c>
      <c r="D770" s="80">
        <v>2000</v>
      </c>
      <c r="E770">
        <v>7.2679999999999998</v>
      </c>
      <c r="F770" s="20">
        <v>36564</v>
      </c>
    </row>
    <row r="771" spans="1:6" x14ac:dyDescent="0.2">
      <c r="A771" s="20">
        <v>36565</v>
      </c>
      <c r="B771" s="1">
        <v>9</v>
      </c>
      <c r="C771">
        <v>2</v>
      </c>
      <c r="D771" s="80">
        <v>2000</v>
      </c>
      <c r="E771">
        <v>9.5449999999999999</v>
      </c>
      <c r="F771" s="20">
        <v>36565</v>
      </c>
    </row>
    <row r="772" spans="1:6" x14ac:dyDescent="0.2">
      <c r="A772" s="20">
        <v>36566</v>
      </c>
      <c r="B772" s="1">
        <v>10</v>
      </c>
      <c r="C772">
        <v>2</v>
      </c>
      <c r="D772" s="80">
        <v>2000</v>
      </c>
      <c r="E772">
        <v>7.7590000000000003</v>
      </c>
      <c r="F772" s="20">
        <v>36566</v>
      </c>
    </row>
    <row r="773" spans="1:6" x14ac:dyDescent="0.2">
      <c r="A773" s="20">
        <v>36567</v>
      </c>
      <c r="B773" s="1">
        <v>11</v>
      </c>
      <c r="C773">
        <v>2</v>
      </c>
      <c r="D773" s="80">
        <v>2000</v>
      </c>
      <c r="E773">
        <v>25.006</v>
      </c>
      <c r="F773" s="20">
        <v>36567</v>
      </c>
    </row>
    <row r="774" spans="1:6" x14ac:dyDescent="0.2">
      <c r="A774" s="20">
        <v>36568</v>
      </c>
      <c r="B774" s="1">
        <v>12</v>
      </c>
      <c r="C774">
        <v>2</v>
      </c>
      <c r="D774" s="80">
        <v>2000</v>
      </c>
      <c r="E774">
        <v>27.094000000000001</v>
      </c>
      <c r="F774" s="20">
        <v>36568</v>
      </c>
    </row>
    <row r="775" spans="1:6" x14ac:dyDescent="0.2">
      <c r="A775" s="20">
        <v>36569</v>
      </c>
      <c r="B775" s="1">
        <v>13</v>
      </c>
      <c r="C775">
        <v>2</v>
      </c>
      <c r="D775" s="80">
        <v>2000</v>
      </c>
      <c r="E775">
        <v>47.552999999999997</v>
      </c>
      <c r="F775" s="20">
        <v>36569</v>
      </c>
    </row>
    <row r="776" spans="1:6" x14ac:dyDescent="0.2">
      <c r="A776" s="20">
        <v>36570</v>
      </c>
      <c r="B776" s="1">
        <v>14</v>
      </c>
      <c r="C776">
        <v>2</v>
      </c>
      <c r="D776" s="80">
        <v>2000</v>
      </c>
      <c r="E776">
        <v>36.298000000000002</v>
      </c>
      <c r="F776" s="20">
        <v>36570</v>
      </c>
    </row>
    <row r="777" spans="1:6" x14ac:dyDescent="0.2">
      <c r="A777" s="20">
        <v>36571</v>
      </c>
      <c r="B777" s="1">
        <v>15</v>
      </c>
      <c r="C777">
        <v>2</v>
      </c>
      <c r="D777" s="80">
        <v>2000</v>
      </c>
      <c r="E777">
        <v>22.271999999999998</v>
      </c>
      <c r="F777" s="20">
        <v>36571</v>
      </c>
    </row>
    <row r="778" spans="1:6" x14ac:dyDescent="0.2">
      <c r="A778" s="20">
        <v>36572</v>
      </c>
      <c r="B778" s="1">
        <v>16</v>
      </c>
      <c r="C778">
        <v>2</v>
      </c>
      <c r="D778" s="80">
        <v>2000</v>
      </c>
      <c r="E778">
        <v>25.591000000000001</v>
      </c>
      <c r="F778" s="20">
        <v>36572</v>
      </c>
    </row>
    <row r="779" spans="1:6" x14ac:dyDescent="0.2">
      <c r="A779" s="20">
        <v>36573</v>
      </c>
      <c r="B779" s="1">
        <v>17</v>
      </c>
      <c r="C779">
        <v>2</v>
      </c>
      <c r="D779" s="80">
        <v>2000</v>
      </c>
      <c r="E779">
        <v>20.469000000000001</v>
      </c>
      <c r="F779" s="20">
        <v>36573</v>
      </c>
    </row>
    <row r="780" spans="1:6" x14ac:dyDescent="0.2">
      <c r="A780" s="20">
        <v>36574</v>
      </c>
      <c r="B780" s="1">
        <v>18</v>
      </c>
      <c r="C780">
        <v>2</v>
      </c>
      <c r="D780" s="80">
        <v>2000</v>
      </c>
      <c r="E780">
        <v>17.795000000000002</v>
      </c>
      <c r="F780" s="20">
        <v>36574</v>
      </c>
    </row>
    <row r="781" spans="1:6" x14ac:dyDescent="0.2">
      <c r="A781" s="20">
        <v>36575</v>
      </c>
      <c r="B781" s="1">
        <v>19</v>
      </c>
      <c r="C781">
        <v>2</v>
      </c>
      <c r="D781" s="80">
        <v>2000</v>
      </c>
      <c r="E781">
        <v>10.705</v>
      </c>
      <c r="F781" s="20">
        <v>36575</v>
      </c>
    </row>
    <row r="782" spans="1:6" x14ac:dyDescent="0.2">
      <c r="A782" s="20">
        <v>36576</v>
      </c>
      <c r="B782" s="1">
        <v>20</v>
      </c>
      <c r="C782">
        <v>2</v>
      </c>
      <c r="D782" s="80">
        <v>2000</v>
      </c>
      <c r="E782">
        <v>12.092000000000001</v>
      </c>
      <c r="F782" s="20">
        <v>36576</v>
      </c>
    </row>
    <row r="783" spans="1:6" x14ac:dyDescent="0.2">
      <c r="A783" s="20">
        <v>36577</v>
      </c>
      <c r="B783" s="1">
        <v>21</v>
      </c>
      <c r="C783">
        <v>2</v>
      </c>
      <c r="D783" s="80">
        <v>2000</v>
      </c>
      <c r="E783">
        <v>9.48</v>
      </c>
      <c r="F783" s="20">
        <v>36577</v>
      </c>
    </row>
    <row r="784" spans="1:6" x14ac:dyDescent="0.2">
      <c r="A784" s="20">
        <v>36578</v>
      </c>
      <c r="B784" s="1">
        <v>22</v>
      </c>
      <c r="C784">
        <v>2</v>
      </c>
      <c r="D784" s="80">
        <v>2000</v>
      </c>
      <c r="E784">
        <v>13.91</v>
      </c>
      <c r="F784" s="20">
        <v>36578</v>
      </c>
    </row>
    <row r="785" spans="1:6" x14ac:dyDescent="0.2">
      <c r="A785" s="20">
        <v>36579</v>
      </c>
      <c r="B785" s="1">
        <v>23</v>
      </c>
      <c r="C785">
        <v>2</v>
      </c>
      <c r="D785" s="80">
        <v>2000</v>
      </c>
      <c r="E785">
        <v>11.061999999999999</v>
      </c>
      <c r="F785" s="20">
        <v>36579</v>
      </c>
    </row>
    <row r="786" spans="1:6" x14ac:dyDescent="0.2">
      <c r="A786" s="20">
        <v>36580</v>
      </c>
      <c r="B786" s="1">
        <v>24</v>
      </c>
      <c r="C786">
        <v>2</v>
      </c>
      <c r="D786" s="80">
        <v>2000</v>
      </c>
      <c r="E786">
        <v>5.524</v>
      </c>
      <c r="F786" s="20">
        <v>36580</v>
      </c>
    </row>
    <row r="787" spans="1:6" x14ac:dyDescent="0.2">
      <c r="A787" s="20">
        <v>36581</v>
      </c>
      <c r="B787" s="1">
        <v>25</v>
      </c>
      <c r="C787">
        <v>2</v>
      </c>
      <c r="D787" s="80">
        <v>2000</v>
      </c>
      <c r="E787">
        <v>7.9820000000000002</v>
      </c>
      <c r="F787" s="20">
        <v>36581</v>
      </c>
    </row>
    <row r="788" spans="1:6" x14ac:dyDescent="0.2">
      <c r="A788" s="20">
        <v>36582</v>
      </c>
      <c r="B788" s="1">
        <v>26</v>
      </c>
      <c r="C788">
        <v>2</v>
      </c>
      <c r="D788" s="80">
        <v>2000</v>
      </c>
      <c r="E788">
        <v>10.436</v>
      </c>
      <c r="F788" s="20">
        <v>36582</v>
      </c>
    </row>
    <row r="789" spans="1:6" x14ac:dyDescent="0.2">
      <c r="A789" s="20">
        <v>36583</v>
      </c>
      <c r="B789" s="1">
        <v>27</v>
      </c>
      <c r="C789">
        <v>2</v>
      </c>
      <c r="D789" s="80">
        <v>2000</v>
      </c>
      <c r="E789">
        <v>15.916</v>
      </c>
      <c r="F789" s="20">
        <v>36583</v>
      </c>
    </row>
    <row r="790" spans="1:6" x14ac:dyDescent="0.2">
      <c r="A790" s="20">
        <v>36584</v>
      </c>
      <c r="B790" s="1">
        <v>28</v>
      </c>
      <c r="C790">
        <v>2</v>
      </c>
      <c r="D790" s="80">
        <v>2000</v>
      </c>
      <c r="E790">
        <v>19.966000000000001</v>
      </c>
      <c r="F790" s="20">
        <v>36584</v>
      </c>
    </row>
    <row r="791" spans="1:6" x14ac:dyDescent="0.2">
      <c r="A791" s="20">
        <v>36585</v>
      </c>
      <c r="B791" s="1">
        <v>29</v>
      </c>
      <c r="C791">
        <v>2</v>
      </c>
      <c r="D791" s="80">
        <v>2000</v>
      </c>
      <c r="E791">
        <v>17.463000000000001</v>
      </c>
      <c r="F791" s="20">
        <v>36585</v>
      </c>
    </row>
    <row r="792" spans="1:6" x14ac:dyDescent="0.2">
      <c r="A792" s="20">
        <v>36586</v>
      </c>
      <c r="B792" s="1">
        <v>1</v>
      </c>
      <c r="C792">
        <v>3</v>
      </c>
      <c r="D792" s="80">
        <v>2000</v>
      </c>
      <c r="E792">
        <v>17.048999999999999</v>
      </c>
      <c r="F792" s="20">
        <v>36586</v>
      </c>
    </row>
    <row r="793" spans="1:6" x14ac:dyDescent="0.2">
      <c r="A793" s="20">
        <v>36587</v>
      </c>
      <c r="B793" s="1">
        <v>2</v>
      </c>
      <c r="C793">
        <v>3</v>
      </c>
      <c r="D793" s="80">
        <v>2000</v>
      </c>
      <c r="E793">
        <v>12.994</v>
      </c>
      <c r="F793" s="20">
        <v>36587</v>
      </c>
    </row>
    <row r="794" spans="1:6" x14ac:dyDescent="0.2">
      <c r="A794" s="20">
        <v>36588</v>
      </c>
      <c r="B794" s="1">
        <v>3</v>
      </c>
      <c r="C794">
        <v>3</v>
      </c>
      <c r="D794" s="80">
        <v>2000</v>
      </c>
      <c r="E794">
        <v>14.669</v>
      </c>
      <c r="F794" s="20">
        <v>36588</v>
      </c>
    </row>
    <row r="795" spans="1:6" x14ac:dyDescent="0.2">
      <c r="A795" s="20">
        <v>36589</v>
      </c>
      <c r="B795" s="1">
        <v>4</v>
      </c>
      <c r="C795">
        <v>3</v>
      </c>
      <c r="D795" s="80">
        <v>2000</v>
      </c>
      <c r="E795">
        <v>15.012</v>
      </c>
      <c r="F795" s="20">
        <v>36589</v>
      </c>
    </row>
    <row r="796" spans="1:6" x14ac:dyDescent="0.2">
      <c r="A796" s="20">
        <v>36590</v>
      </c>
      <c r="B796" s="1">
        <v>5</v>
      </c>
      <c r="C796">
        <v>3</v>
      </c>
      <c r="D796" s="80">
        <v>2000</v>
      </c>
      <c r="E796">
        <v>14.047000000000001</v>
      </c>
      <c r="F796" s="20">
        <v>36590</v>
      </c>
    </row>
    <row r="797" spans="1:6" x14ac:dyDescent="0.2">
      <c r="A797" s="20">
        <v>36591</v>
      </c>
      <c r="B797" s="1">
        <v>6</v>
      </c>
      <c r="C797">
        <v>3</v>
      </c>
      <c r="D797" s="80">
        <v>2000</v>
      </c>
      <c r="E797">
        <v>12.33</v>
      </c>
      <c r="F797" s="20">
        <v>36591</v>
      </c>
    </row>
    <row r="798" spans="1:6" x14ac:dyDescent="0.2">
      <c r="A798" s="20">
        <v>36592</v>
      </c>
      <c r="B798" s="1">
        <v>7</v>
      </c>
      <c r="C798">
        <v>3</v>
      </c>
      <c r="D798" s="80">
        <v>2000</v>
      </c>
      <c r="E798">
        <v>14.976000000000001</v>
      </c>
      <c r="F798" s="20">
        <v>36592</v>
      </c>
    </row>
    <row r="799" spans="1:6" x14ac:dyDescent="0.2">
      <c r="A799" s="20">
        <v>36593</v>
      </c>
      <c r="B799" s="1">
        <v>8</v>
      </c>
      <c r="C799">
        <v>3</v>
      </c>
      <c r="D799" s="80">
        <v>2000</v>
      </c>
      <c r="E799">
        <v>21.663</v>
      </c>
      <c r="F799" s="20">
        <v>36593</v>
      </c>
    </row>
    <row r="800" spans="1:6" x14ac:dyDescent="0.2">
      <c r="A800" s="20">
        <v>36594</v>
      </c>
      <c r="B800" s="1">
        <v>9</v>
      </c>
      <c r="C800">
        <v>3</v>
      </c>
      <c r="D800" s="80">
        <v>2000</v>
      </c>
      <c r="E800">
        <v>29.658000000000001</v>
      </c>
      <c r="F800" s="20">
        <v>36594</v>
      </c>
    </row>
    <row r="801" spans="1:6" x14ac:dyDescent="0.2">
      <c r="A801" s="20">
        <v>36595</v>
      </c>
      <c r="B801" s="1">
        <v>10</v>
      </c>
      <c r="C801">
        <v>3</v>
      </c>
      <c r="D801" s="80">
        <v>2000</v>
      </c>
      <c r="E801">
        <v>31.081</v>
      </c>
      <c r="F801" s="20">
        <v>36595</v>
      </c>
    </row>
    <row r="802" spans="1:6" x14ac:dyDescent="0.2">
      <c r="A802" s="20">
        <v>36596</v>
      </c>
      <c r="B802" s="1">
        <v>11</v>
      </c>
      <c r="C802">
        <v>3</v>
      </c>
      <c r="D802" s="80">
        <v>2000</v>
      </c>
      <c r="E802">
        <v>35.317999999999998</v>
      </c>
      <c r="F802" s="20">
        <v>36596</v>
      </c>
    </row>
    <row r="803" spans="1:6" x14ac:dyDescent="0.2">
      <c r="A803" s="20">
        <v>36597</v>
      </c>
      <c r="B803" s="1">
        <v>12</v>
      </c>
      <c r="C803">
        <v>3</v>
      </c>
      <c r="D803" s="80">
        <v>2000</v>
      </c>
      <c r="E803">
        <v>28.556999999999999</v>
      </c>
      <c r="F803" s="20">
        <v>36597</v>
      </c>
    </row>
    <row r="804" spans="1:6" x14ac:dyDescent="0.2">
      <c r="A804" s="20">
        <v>36598</v>
      </c>
      <c r="B804" s="1">
        <v>13</v>
      </c>
      <c r="C804">
        <v>3</v>
      </c>
      <c r="D804" s="80">
        <v>2000</v>
      </c>
      <c r="E804">
        <v>24.187000000000001</v>
      </c>
      <c r="F804" s="20">
        <v>36598</v>
      </c>
    </row>
    <row r="805" spans="1:6" x14ac:dyDescent="0.2">
      <c r="A805" s="20">
        <v>36599</v>
      </c>
      <c r="B805" s="1">
        <v>14</v>
      </c>
      <c r="C805">
        <v>3</v>
      </c>
      <c r="D805" s="80">
        <v>2000</v>
      </c>
      <c r="E805">
        <v>22.934000000000001</v>
      </c>
      <c r="F805" s="20">
        <v>36599</v>
      </c>
    </row>
    <row r="806" spans="1:6" x14ac:dyDescent="0.2">
      <c r="A806" s="20">
        <v>36600</v>
      </c>
      <c r="B806" s="1">
        <v>15</v>
      </c>
      <c r="C806">
        <v>3</v>
      </c>
      <c r="D806" s="80">
        <v>2000</v>
      </c>
      <c r="E806">
        <v>15.965999999999999</v>
      </c>
      <c r="F806" s="20">
        <v>36600</v>
      </c>
    </row>
    <row r="807" spans="1:6" x14ac:dyDescent="0.2">
      <c r="A807" s="20">
        <v>36601</v>
      </c>
      <c r="B807" s="1">
        <v>16</v>
      </c>
      <c r="C807">
        <v>3</v>
      </c>
      <c r="D807" s="80">
        <v>2000</v>
      </c>
      <c r="E807">
        <v>12.753</v>
      </c>
      <c r="F807" s="20">
        <v>36601</v>
      </c>
    </row>
    <row r="808" spans="1:6" x14ac:dyDescent="0.2">
      <c r="A808" s="20">
        <v>36602</v>
      </c>
      <c r="B808" s="1">
        <v>17</v>
      </c>
      <c r="C808">
        <v>3</v>
      </c>
      <c r="D808" s="80">
        <v>2000</v>
      </c>
      <c r="E808">
        <v>16.265000000000001</v>
      </c>
      <c r="F808" s="20">
        <v>36602</v>
      </c>
    </row>
    <row r="809" spans="1:6" x14ac:dyDescent="0.2">
      <c r="A809" s="20">
        <v>36603</v>
      </c>
      <c r="B809" s="1">
        <v>18</v>
      </c>
      <c r="C809">
        <v>3</v>
      </c>
      <c r="D809" s="80">
        <v>2000</v>
      </c>
      <c r="E809">
        <v>16.452000000000002</v>
      </c>
      <c r="F809" s="20">
        <v>36603</v>
      </c>
    </row>
    <row r="810" spans="1:6" x14ac:dyDescent="0.2">
      <c r="A810" s="20">
        <v>36604</v>
      </c>
      <c r="B810" s="1">
        <v>19</v>
      </c>
      <c r="C810">
        <v>3</v>
      </c>
      <c r="D810" s="80">
        <v>2000</v>
      </c>
      <c r="E810">
        <v>15.581</v>
      </c>
      <c r="F810" s="20">
        <v>36604</v>
      </c>
    </row>
    <row r="811" spans="1:6" x14ac:dyDescent="0.2">
      <c r="A811" s="20">
        <v>36605</v>
      </c>
      <c r="B811" s="1">
        <v>20</v>
      </c>
      <c r="C811">
        <v>3</v>
      </c>
      <c r="D811" s="80">
        <v>2000</v>
      </c>
      <c r="E811">
        <v>12.499000000000001</v>
      </c>
      <c r="F811" s="20">
        <v>36605</v>
      </c>
    </row>
    <row r="812" spans="1:6" x14ac:dyDescent="0.2">
      <c r="A812" s="20">
        <v>36606</v>
      </c>
      <c r="B812" s="1">
        <v>21</v>
      </c>
      <c r="C812">
        <v>3</v>
      </c>
      <c r="D812" s="80">
        <v>2000</v>
      </c>
      <c r="E812">
        <v>10.14</v>
      </c>
      <c r="F812" s="20">
        <v>36606</v>
      </c>
    </row>
    <row r="813" spans="1:6" x14ac:dyDescent="0.2">
      <c r="A813" s="20">
        <v>36607</v>
      </c>
      <c r="B813" s="1">
        <v>22</v>
      </c>
      <c r="C813">
        <v>3</v>
      </c>
      <c r="D813" s="80">
        <v>2000</v>
      </c>
      <c r="E813">
        <v>8.3119999999999994</v>
      </c>
      <c r="F813" s="20">
        <v>36607</v>
      </c>
    </row>
    <row r="814" spans="1:6" x14ac:dyDescent="0.2">
      <c r="A814" s="20">
        <v>36608</v>
      </c>
      <c r="B814" s="1">
        <v>23</v>
      </c>
      <c r="C814">
        <v>3</v>
      </c>
      <c r="D814" s="80">
        <v>2000</v>
      </c>
      <c r="E814">
        <v>7.4359999999999999</v>
      </c>
      <c r="F814" s="20">
        <v>36608</v>
      </c>
    </row>
    <row r="815" spans="1:6" x14ac:dyDescent="0.2">
      <c r="A815" s="20">
        <v>36609</v>
      </c>
      <c r="B815" s="1">
        <v>24</v>
      </c>
      <c r="C815">
        <v>3</v>
      </c>
      <c r="D815" s="80">
        <v>2000</v>
      </c>
      <c r="E815">
        <v>13.489000000000001</v>
      </c>
      <c r="F815" s="20">
        <v>36609</v>
      </c>
    </row>
    <row r="816" spans="1:6" x14ac:dyDescent="0.2">
      <c r="A816" s="20">
        <v>36610</v>
      </c>
      <c r="B816" s="1">
        <v>25</v>
      </c>
      <c r="C816">
        <v>3</v>
      </c>
      <c r="D816" s="80">
        <v>2000</v>
      </c>
      <c r="E816">
        <v>10.965</v>
      </c>
      <c r="F816" s="20">
        <v>36610</v>
      </c>
    </row>
    <row r="817" spans="1:6" x14ac:dyDescent="0.2">
      <c r="A817" s="20">
        <v>36611</v>
      </c>
      <c r="B817" s="1">
        <v>26</v>
      </c>
      <c r="C817">
        <v>3</v>
      </c>
      <c r="D817" s="80">
        <v>2000</v>
      </c>
      <c r="E817">
        <v>6.1369999999999996</v>
      </c>
      <c r="F817" s="20">
        <v>36611</v>
      </c>
    </row>
    <row r="818" spans="1:6" x14ac:dyDescent="0.2">
      <c r="A818" s="20">
        <v>36612</v>
      </c>
      <c r="B818" s="1">
        <v>27</v>
      </c>
      <c r="C818">
        <v>3</v>
      </c>
      <c r="D818" s="80">
        <v>2000</v>
      </c>
      <c r="E818">
        <v>5.6630000000000003</v>
      </c>
      <c r="F818" s="20">
        <v>36612</v>
      </c>
    </row>
    <row r="819" spans="1:6" x14ac:dyDescent="0.2">
      <c r="A819" s="20">
        <v>36613</v>
      </c>
      <c r="B819" s="1">
        <v>28</v>
      </c>
      <c r="C819">
        <v>3</v>
      </c>
      <c r="D819" s="80">
        <v>2000</v>
      </c>
      <c r="E819">
        <v>11.877000000000001</v>
      </c>
      <c r="F819" s="20">
        <v>36613</v>
      </c>
    </row>
    <row r="820" spans="1:6" x14ac:dyDescent="0.2">
      <c r="A820" s="20">
        <v>36614</v>
      </c>
      <c r="B820" s="1">
        <v>29</v>
      </c>
      <c r="C820">
        <v>3</v>
      </c>
      <c r="D820" s="80">
        <v>2000</v>
      </c>
      <c r="E820">
        <v>15.877000000000001</v>
      </c>
      <c r="F820" s="20">
        <v>36614</v>
      </c>
    </row>
    <row r="821" spans="1:6" x14ac:dyDescent="0.2">
      <c r="A821" s="20">
        <v>36615</v>
      </c>
      <c r="B821" s="1">
        <v>30</v>
      </c>
      <c r="C821">
        <v>3</v>
      </c>
      <c r="D821" s="80">
        <v>2000</v>
      </c>
      <c r="E821">
        <v>14.943</v>
      </c>
      <c r="F821" s="20">
        <v>36615</v>
      </c>
    </row>
    <row r="822" spans="1:6" x14ac:dyDescent="0.2">
      <c r="A822" s="20">
        <v>36616</v>
      </c>
      <c r="B822" s="1">
        <v>31</v>
      </c>
      <c r="C822">
        <v>3</v>
      </c>
      <c r="D822" s="80">
        <v>2000</v>
      </c>
      <c r="E822">
        <v>15.472</v>
      </c>
      <c r="F822" s="20">
        <v>36616</v>
      </c>
    </row>
    <row r="823" spans="1:6" x14ac:dyDescent="0.2">
      <c r="A823" s="20">
        <v>36617</v>
      </c>
      <c r="B823" s="1">
        <v>1</v>
      </c>
      <c r="C823">
        <v>4</v>
      </c>
      <c r="D823" s="80">
        <v>2000</v>
      </c>
      <c r="E823">
        <v>16.353000000000002</v>
      </c>
      <c r="F823" s="20">
        <v>36617</v>
      </c>
    </row>
    <row r="824" spans="1:6" x14ac:dyDescent="0.2">
      <c r="A824" s="20">
        <v>36618</v>
      </c>
      <c r="B824" s="1">
        <v>2</v>
      </c>
      <c r="C824">
        <v>4</v>
      </c>
      <c r="D824" s="80">
        <v>2000</v>
      </c>
      <c r="E824">
        <v>13.907999999999999</v>
      </c>
      <c r="F824" s="20">
        <v>36618</v>
      </c>
    </row>
    <row r="825" spans="1:6" x14ac:dyDescent="0.2">
      <c r="A825" s="20">
        <v>36619</v>
      </c>
      <c r="B825" s="1">
        <v>3</v>
      </c>
      <c r="C825">
        <v>4</v>
      </c>
      <c r="D825" s="80">
        <v>2000</v>
      </c>
      <c r="E825">
        <v>15.247</v>
      </c>
      <c r="F825" s="20">
        <v>36619</v>
      </c>
    </row>
    <row r="826" spans="1:6" x14ac:dyDescent="0.2">
      <c r="A826" s="20">
        <v>36620</v>
      </c>
      <c r="B826" s="1">
        <v>4</v>
      </c>
      <c r="C826">
        <v>4</v>
      </c>
      <c r="D826" s="80">
        <v>2000</v>
      </c>
      <c r="E826">
        <v>13.481</v>
      </c>
      <c r="F826" s="20">
        <v>36620</v>
      </c>
    </row>
    <row r="827" spans="1:6" x14ac:dyDescent="0.2">
      <c r="A827" s="20">
        <v>36621</v>
      </c>
      <c r="B827" s="1">
        <v>5</v>
      </c>
      <c r="C827">
        <v>4</v>
      </c>
      <c r="D827" s="80">
        <v>2000</v>
      </c>
      <c r="E827">
        <v>13.739000000000001</v>
      </c>
      <c r="F827" s="20">
        <v>36621</v>
      </c>
    </row>
    <row r="828" spans="1:6" x14ac:dyDescent="0.2">
      <c r="A828" s="20">
        <v>36622</v>
      </c>
      <c r="B828" s="1">
        <v>6</v>
      </c>
      <c r="C828">
        <v>4</v>
      </c>
      <c r="D828" s="80">
        <v>2000</v>
      </c>
      <c r="E828">
        <v>15.04</v>
      </c>
      <c r="F828" s="20">
        <v>36622</v>
      </c>
    </row>
    <row r="829" spans="1:6" x14ac:dyDescent="0.2">
      <c r="A829" s="20">
        <v>36623</v>
      </c>
      <c r="B829" s="1">
        <v>7</v>
      </c>
      <c r="C829">
        <v>4</v>
      </c>
      <c r="D829" s="80">
        <v>2000</v>
      </c>
      <c r="E829">
        <v>24.053000000000001</v>
      </c>
      <c r="F829" s="20">
        <v>36623</v>
      </c>
    </row>
    <row r="830" spans="1:6" x14ac:dyDescent="0.2">
      <c r="A830" s="20">
        <v>36624</v>
      </c>
      <c r="B830" s="1">
        <v>8</v>
      </c>
      <c r="C830">
        <v>4</v>
      </c>
      <c r="D830" s="80">
        <v>2000</v>
      </c>
      <c r="E830">
        <v>16.786000000000001</v>
      </c>
      <c r="F830" s="20">
        <v>36624</v>
      </c>
    </row>
    <row r="831" spans="1:6" x14ac:dyDescent="0.2">
      <c r="A831" s="20">
        <v>36625</v>
      </c>
      <c r="B831" s="1">
        <v>9</v>
      </c>
      <c r="C831">
        <v>4</v>
      </c>
      <c r="D831" s="80">
        <v>2000</v>
      </c>
      <c r="E831">
        <v>10.148999999999999</v>
      </c>
      <c r="F831" s="20">
        <v>36625</v>
      </c>
    </row>
    <row r="832" spans="1:6" x14ac:dyDescent="0.2">
      <c r="A832" s="20">
        <v>36626</v>
      </c>
      <c r="B832" s="1">
        <v>10</v>
      </c>
      <c r="C832">
        <v>4</v>
      </c>
      <c r="D832" s="80">
        <v>2000</v>
      </c>
      <c r="E832">
        <v>16.431000000000001</v>
      </c>
      <c r="F832" s="20">
        <v>36626</v>
      </c>
    </row>
    <row r="833" spans="1:6" x14ac:dyDescent="0.2">
      <c r="A833" s="20">
        <v>36627</v>
      </c>
      <c r="B833" s="1">
        <v>11</v>
      </c>
      <c r="C833">
        <v>4</v>
      </c>
      <c r="D833" s="80">
        <v>2000</v>
      </c>
      <c r="E833">
        <v>13.132</v>
      </c>
      <c r="F833" s="20">
        <v>36627</v>
      </c>
    </row>
    <row r="834" spans="1:6" x14ac:dyDescent="0.2">
      <c r="A834" s="20">
        <v>36628</v>
      </c>
      <c r="B834" s="1">
        <v>12</v>
      </c>
      <c r="C834">
        <v>4</v>
      </c>
      <c r="D834" s="80">
        <v>2000</v>
      </c>
      <c r="E834">
        <v>13.81</v>
      </c>
      <c r="F834" s="20">
        <v>36628</v>
      </c>
    </row>
    <row r="835" spans="1:6" x14ac:dyDescent="0.2">
      <c r="A835" s="20">
        <v>36629</v>
      </c>
      <c r="B835" s="1">
        <v>13</v>
      </c>
      <c r="C835">
        <v>4</v>
      </c>
      <c r="D835" s="80">
        <v>2000</v>
      </c>
      <c r="E835">
        <v>14.586</v>
      </c>
      <c r="F835" s="20">
        <v>36629</v>
      </c>
    </row>
    <row r="836" spans="1:6" x14ac:dyDescent="0.2">
      <c r="A836" s="20">
        <v>36630</v>
      </c>
      <c r="B836" s="1">
        <v>14</v>
      </c>
      <c r="C836">
        <v>4</v>
      </c>
      <c r="D836" s="80">
        <v>2000</v>
      </c>
      <c r="E836">
        <v>12.582000000000001</v>
      </c>
      <c r="F836" s="20">
        <v>36630</v>
      </c>
    </row>
    <row r="837" spans="1:6" x14ac:dyDescent="0.2">
      <c r="A837" s="20">
        <v>36631</v>
      </c>
      <c r="B837" s="1">
        <v>15</v>
      </c>
      <c r="C837">
        <v>4</v>
      </c>
      <c r="D837" s="80">
        <v>2000</v>
      </c>
      <c r="E837">
        <v>18.113</v>
      </c>
      <c r="F837" s="20">
        <v>36631</v>
      </c>
    </row>
    <row r="838" spans="1:6" x14ac:dyDescent="0.2">
      <c r="A838" s="20">
        <v>36632</v>
      </c>
      <c r="B838" s="1">
        <v>16</v>
      </c>
      <c r="C838">
        <v>4</v>
      </c>
      <c r="D838" s="80">
        <v>2000</v>
      </c>
      <c r="E838">
        <v>20.952999999999999</v>
      </c>
      <c r="F838" s="20">
        <v>36632</v>
      </c>
    </row>
    <row r="839" spans="1:6" x14ac:dyDescent="0.2">
      <c r="A839" s="20">
        <v>36633</v>
      </c>
      <c r="B839" s="1">
        <v>17</v>
      </c>
      <c r="C839">
        <v>4</v>
      </c>
      <c r="D839" s="80">
        <v>2000</v>
      </c>
      <c r="E839">
        <v>15.832000000000001</v>
      </c>
      <c r="F839" s="20">
        <v>36633</v>
      </c>
    </row>
    <row r="840" spans="1:6" x14ac:dyDescent="0.2">
      <c r="A840" s="20">
        <v>36634</v>
      </c>
      <c r="B840" s="1">
        <v>18</v>
      </c>
      <c r="C840">
        <v>4</v>
      </c>
      <c r="D840" s="80">
        <v>2000</v>
      </c>
      <c r="E840">
        <v>15.913</v>
      </c>
      <c r="F840" s="20">
        <v>36634</v>
      </c>
    </row>
    <row r="841" spans="1:6" x14ac:dyDescent="0.2">
      <c r="A841" s="20">
        <v>36635</v>
      </c>
      <c r="B841" s="1">
        <v>19</v>
      </c>
      <c r="C841">
        <v>4</v>
      </c>
      <c r="D841" s="80">
        <v>2000</v>
      </c>
      <c r="E841">
        <v>18.399000000000001</v>
      </c>
      <c r="F841" s="20">
        <v>36635</v>
      </c>
    </row>
    <row r="842" spans="1:6" x14ac:dyDescent="0.2">
      <c r="A842" s="20">
        <v>36636</v>
      </c>
      <c r="B842" s="1">
        <v>20</v>
      </c>
      <c r="C842">
        <v>4</v>
      </c>
      <c r="D842" s="80">
        <v>2000</v>
      </c>
      <c r="E842">
        <v>13.4</v>
      </c>
      <c r="F842" s="20">
        <v>36636</v>
      </c>
    </row>
    <row r="843" spans="1:6" x14ac:dyDescent="0.2">
      <c r="A843" s="20">
        <v>36637</v>
      </c>
      <c r="B843" s="1">
        <v>21</v>
      </c>
      <c r="C843">
        <v>4</v>
      </c>
      <c r="D843" s="80">
        <v>2000</v>
      </c>
      <c r="E843">
        <v>10.068</v>
      </c>
      <c r="F843" s="20">
        <v>36637</v>
      </c>
    </row>
    <row r="844" spans="1:6" x14ac:dyDescent="0.2">
      <c r="A844" s="20">
        <v>36638</v>
      </c>
      <c r="B844" s="1">
        <v>22</v>
      </c>
      <c r="C844">
        <v>4</v>
      </c>
      <c r="D844" s="80">
        <v>2000</v>
      </c>
      <c r="E844">
        <v>11.929</v>
      </c>
      <c r="F844" s="20">
        <v>36638</v>
      </c>
    </row>
    <row r="845" spans="1:6" x14ac:dyDescent="0.2">
      <c r="A845" s="20">
        <v>36639</v>
      </c>
      <c r="B845" s="1">
        <v>23</v>
      </c>
      <c r="C845">
        <v>4</v>
      </c>
      <c r="D845" s="80">
        <v>2000</v>
      </c>
      <c r="E845">
        <v>17.02</v>
      </c>
      <c r="F845" s="20">
        <v>36639</v>
      </c>
    </row>
    <row r="846" spans="1:6" x14ac:dyDescent="0.2">
      <c r="A846" s="20">
        <v>36640</v>
      </c>
      <c r="B846" s="1">
        <v>24</v>
      </c>
      <c r="C846">
        <v>4</v>
      </c>
      <c r="D846" s="80">
        <v>2000</v>
      </c>
      <c r="E846">
        <v>17.884</v>
      </c>
      <c r="F846" s="20">
        <v>36640</v>
      </c>
    </row>
    <row r="847" spans="1:6" x14ac:dyDescent="0.2">
      <c r="A847" s="20">
        <v>36641</v>
      </c>
      <c r="B847" s="1">
        <v>25</v>
      </c>
      <c r="C847">
        <v>4</v>
      </c>
      <c r="D847" s="80">
        <v>2000</v>
      </c>
      <c r="E847">
        <v>15.022</v>
      </c>
      <c r="F847" s="20">
        <v>36641</v>
      </c>
    </row>
    <row r="848" spans="1:6" x14ac:dyDescent="0.2">
      <c r="A848" s="20">
        <v>36642</v>
      </c>
      <c r="B848" s="1">
        <v>26</v>
      </c>
      <c r="C848">
        <v>4</v>
      </c>
      <c r="D848" s="80">
        <v>2000</v>
      </c>
      <c r="E848">
        <v>10.882999999999999</v>
      </c>
      <c r="F848" s="20">
        <v>36642</v>
      </c>
    </row>
    <row r="849" spans="1:6" x14ac:dyDescent="0.2">
      <c r="A849" s="20">
        <v>36643</v>
      </c>
      <c r="B849" s="1">
        <v>27</v>
      </c>
      <c r="C849">
        <v>4</v>
      </c>
      <c r="D849" s="80">
        <v>2000</v>
      </c>
      <c r="E849">
        <v>12.042</v>
      </c>
      <c r="F849" s="20">
        <v>36643</v>
      </c>
    </row>
    <row r="850" spans="1:6" x14ac:dyDescent="0.2">
      <c r="A850" s="20">
        <v>36644</v>
      </c>
      <c r="B850" s="1">
        <v>28</v>
      </c>
      <c r="C850">
        <v>4</v>
      </c>
      <c r="D850" s="80">
        <v>2000</v>
      </c>
      <c r="E850">
        <v>11.311</v>
      </c>
      <c r="F850" s="20">
        <v>36644</v>
      </c>
    </row>
    <row r="851" spans="1:6" x14ac:dyDescent="0.2">
      <c r="A851" s="20">
        <v>36645</v>
      </c>
      <c r="B851" s="1">
        <v>29</v>
      </c>
      <c r="C851">
        <v>4</v>
      </c>
      <c r="D851" s="80">
        <v>2000</v>
      </c>
      <c r="E851">
        <v>9.5299999999999994</v>
      </c>
      <c r="F851" s="20">
        <v>36645</v>
      </c>
    </row>
    <row r="852" spans="1:6" x14ac:dyDescent="0.2">
      <c r="A852" s="20">
        <v>36646</v>
      </c>
      <c r="B852" s="1">
        <v>30</v>
      </c>
      <c r="C852">
        <v>4</v>
      </c>
      <c r="D852" s="80">
        <v>2000</v>
      </c>
      <c r="E852">
        <v>14.337</v>
      </c>
      <c r="F852" s="20">
        <v>36646</v>
      </c>
    </row>
    <row r="853" spans="1:6" x14ac:dyDescent="0.2">
      <c r="A853" s="20">
        <v>36647</v>
      </c>
      <c r="B853" s="1">
        <v>1</v>
      </c>
      <c r="C853">
        <v>5</v>
      </c>
      <c r="D853" s="80">
        <v>2000</v>
      </c>
      <c r="E853">
        <v>15.112</v>
      </c>
      <c r="F853" s="20">
        <v>36647</v>
      </c>
    </row>
    <row r="854" spans="1:6" x14ac:dyDescent="0.2">
      <c r="A854" s="20">
        <v>36648</v>
      </c>
      <c r="B854" s="1">
        <v>2</v>
      </c>
      <c r="C854">
        <v>5</v>
      </c>
      <c r="D854" s="80">
        <v>2000</v>
      </c>
      <c r="E854">
        <v>17.411999999999999</v>
      </c>
      <c r="F854" s="20">
        <v>36648</v>
      </c>
    </row>
    <row r="855" spans="1:6" x14ac:dyDescent="0.2">
      <c r="A855" s="20">
        <v>36649</v>
      </c>
      <c r="B855" s="1">
        <v>3</v>
      </c>
      <c r="C855">
        <v>5</v>
      </c>
      <c r="D855" s="80">
        <v>2000</v>
      </c>
      <c r="E855">
        <v>11.754</v>
      </c>
      <c r="F855" s="20">
        <v>36649</v>
      </c>
    </row>
    <row r="856" spans="1:6" x14ac:dyDescent="0.2">
      <c r="A856" s="20">
        <v>36650</v>
      </c>
      <c r="B856" s="1">
        <v>4</v>
      </c>
      <c r="C856">
        <v>5</v>
      </c>
      <c r="D856" s="80">
        <v>2000</v>
      </c>
      <c r="E856">
        <v>26.523000000000003</v>
      </c>
      <c r="F856" s="20">
        <v>36650</v>
      </c>
    </row>
    <row r="857" spans="1:6" x14ac:dyDescent="0.2">
      <c r="A857" s="20">
        <v>36651</v>
      </c>
      <c r="B857" s="1">
        <v>5</v>
      </c>
      <c r="C857">
        <v>5</v>
      </c>
      <c r="D857" s="80">
        <v>2000</v>
      </c>
      <c r="E857">
        <v>62.582000000000008</v>
      </c>
      <c r="F857" s="20">
        <v>36651</v>
      </c>
    </row>
    <row r="858" spans="1:6" x14ac:dyDescent="0.2">
      <c r="A858" s="20">
        <v>36652</v>
      </c>
      <c r="B858" s="1">
        <v>6</v>
      </c>
      <c r="C858">
        <v>5</v>
      </c>
      <c r="D858" s="80">
        <v>2000</v>
      </c>
      <c r="E858">
        <v>34.299999999999997</v>
      </c>
      <c r="F858" s="20">
        <v>36652</v>
      </c>
    </row>
    <row r="859" spans="1:6" x14ac:dyDescent="0.2">
      <c r="A859" s="20">
        <v>36653</v>
      </c>
      <c r="B859" s="1">
        <v>7</v>
      </c>
      <c r="C859">
        <v>5</v>
      </c>
      <c r="D859" s="80">
        <v>2000</v>
      </c>
      <c r="E859">
        <v>22.9</v>
      </c>
      <c r="F859" s="20">
        <v>36653</v>
      </c>
    </row>
    <row r="860" spans="1:6" x14ac:dyDescent="0.2">
      <c r="A860" s="20">
        <v>36654</v>
      </c>
      <c r="B860" s="1">
        <v>8</v>
      </c>
      <c r="C860">
        <v>5</v>
      </c>
      <c r="D860" s="80">
        <v>2000</v>
      </c>
      <c r="E860">
        <v>77.900000000000006</v>
      </c>
      <c r="F860" s="20">
        <v>36654</v>
      </c>
    </row>
    <row r="861" spans="1:6" x14ac:dyDescent="0.2">
      <c r="A861" s="20">
        <v>36655</v>
      </c>
      <c r="B861" s="1">
        <v>9</v>
      </c>
      <c r="C861">
        <v>5</v>
      </c>
      <c r="D861" s="80">
        <v>2000</v>
      </c>
      <c r="E861">
        <v>34.994999999999997</v>
      </c>
      <c r="F861" s="20">
        <v>36655</v>
      </c>
    </row>
    <row r="862" spans="1:6" x14ac:dyDescent="0.2">
      <c r="A862" s="20">
        <v>36656</v>
      </c>
      <c r="B862" s="1">
        <v>10</v>
      </c>
      <c r="C862">
        <v>5</v>
      </c>
      <c r="D862" s="80">
        <v>2000</v>
      </c>
      <c r="E862">
        <v>21.611999999999998</v>
      </c>
      <c r="F862" s="20">
        <v>36656</v>
      </c>
    </row>
    <row r="863" spans="1:6" x14ac:dyDescent="0.2">
      <c r="A863" s="20">
        <v>36657</v>
      </c>
      <c r="B863" s="1">
        <v>11</v>
      </c>
      <c r="C863">
        <v>5</v>
      </c>
      <c r="D863" s="80">
        <v>2000</v>
      </c>
      <c r="E863">
        <v>16.991</v>
      </c>
      <c r="F863" s="20">
        <v>36657</v>
      </c>
    </row>
    <row r="864" spans="1:6" x14ac:dyDescent="0.2">
      <c r="A864" s="20">
        <v>36658</v>
      </c>
      <c r="B864" s="1">
        <v>12</v>
      </c>
      <c r="C864">
        <v>5</v>
      </c>
      <c r="D864" s="80">
        <v>2000</v>
      </c>
      <c r="E864">
        <v>13.787000000000001</v>
      </c>
      <c r="F864" s="20">
        <v>36658</v>
      </c>
    </row>
    <row r="865" spans="1:6" x14ac:dyDescent="0.2">
      <c r="A865" s="20">
        <v>36659</v>
      </c>
      <c r="B865" s="1">
        <v>13</v>
      </c>
      <c r="C865">
        <v>5</v>
      </c>
      <c r="D865" s="80">
        <v>2000</v>
      </c>
      <c r="E865">
        <v>10.416</v>
      </c>
      <c r="F865" s="20">
        <v>36659</v>
      </c>
    </row>
    <row r="866" spans="1:6" x14ac:dyDescent="0.2">
      <c r="A866" s="20">
        <v>36660</v>
      </c>
      <c r="B866" s="1">
        <v>14</v>
      </c>
      <c r="C866">
        <v>5</v>
      </c>
      <c r="D866" s="80">
        <v>2000</v>
      </c>
      <c r="E866">
        <v>8.6669999999999998</v>
      </c>
      <c r="F866" s="20">
        <v>36660</v>
      </c>
    </row>
    <row r="867" spans="1:6" x14ac:dyDescent="0.2">
      <c r="A867" s="20">
        <v>36661</v>
      </c>
      <c r="B867" s="1">
        <v>15</v>
      </c>
      <c r="C867">
        <v>5</v>
      </c>
      <c r="D867" s="80">
        <v>2000</v>
      </c>
      <c r="E867">
        <v>7.633</v>
      </c>
      <c r="F867" s="20">
        <v>36661</v>
      </c>
    </row>
    <row r="868" spans="1:6" x14ac:dyDescent="0.2">
      <c r="A868" s="20">
        <v>36662</v>
      </c>
      <c r="B868" s="1">
        <v>16</v>
      </c>
      <c r="C868">
        <v>5</v>
      </c>
      <c r="D868" s="80">
        <v>2000</v>
      </c>
      <c r="E868">
        <v>6.0540000000000003</v>
      </c>
      <c r="F868" s="20">
        <v>36662</v>
      </c>
    </row>
    <row r="869" spans="1:6" x14ac:dyDescent="0.2">
      <c r="A869" s="20">
        <v>36663</v>
      </c>
      <c r="B869" s="1">
        <v>17</v>
      </c>
      <c r="C869">
        <v>5</v>
      </c>
      <c r="D869" s="80">
        <v>2000</v>
      </c>
      <c r="E869">
        <v>4.9260000000000002</v>
      </c>
      <c r="F869" s="20">
        <v>36663</v>
      </c>
    </row>
    <row r="870" spans="1:6" x14ac:dyDescent="0.2">
      <c r="A870" s="20">
        <v>36664</v>
      </c>
      <c r="B870" s="1">
        <v>18</v>
      </c>
      <c r="C870">
        <v>5</v>
      </c>
      <c r="D870" s="80">
        <v>2000</v>
      </c>
      <c r="E870">
        <v>5.0090000000000003</v>
      </c>
      <c r="F870" s="20">
        <v>36664</v>
      </c>
    </row>
    <row r="871" spans="1:6" x14ac:dyDescent="0.2">
      <c r="A871" s="20">
        <v>36665</v>
      </c>
      <c r="B871" s="1">
        <v>19</v>
      </c>
      <c r="C871">
        <v>5</v>
      </c>
      <c r="D871" s="80">
        <v>2000</v>
      </c>
      <c r="E871">
        <v>4.4889999999999999</v>
      </c>
      <c r="F871" s="20">
        <v>36665</v>
      </c>
    </row>
    <row r="872" spans="1:6" x14ac:dyDescent="0.2">
      <c r="A872" s="20">
        <v>36666</v>
      </c>
      <c r="B872" s="1">
        <v>20</v>
      </c>
      <c r="C872">
        <v>5</v>
      </c>
      <c r="D872" s="80">
        <v>2000</v>
      </c>
      <c r="E872">
        <v>4.1189999999999998</v>
      </c>
      <c r="F872" s="20">
        <v>36666</v>
      </c>
    </row>
    <row r="873" spans="1:6" x14ac:dyDescent="0.2">
      <c r="A873" s="20">
        <v>36667</v>
      </c>
      <c r="B873" s="1">
        <v>21</v>
      </c>
      <c r="C873">
        <v>5</v>
      </c>
      <c r="D873" s="80">
        <v>2000</v>
      </c>
      <c r="E873">
        <v>4.2060000000000004</v>
      </c>
      <c r="F873" s="20">
        <v>36667</v>
      </c>
    </row>
    <row r="874" spans="1:6" x14ac:dyDescent="0.2">
      <c r="A874" s="20">
        <v>36668</v>
      </c>
      <c r="B874" s="1">
        <v>22</v>
      </c>
      <c r="C874">
        <v>5</v>
      </c>
      <c r="D874" s="80">
        <v>2000</v>
      </c>
      <c r="E874">
        <v>4.1909999999999998</v>
      </c>
      <c r="F874" s="20">
        <v>36668</v>
      </c>
    </row>
    <row r="875" spans="1:6" x14ac:dyDescent="0.2">
      <c r="A875" s="20">
        <v>36669</v>
      </c>
      <c r="B875" s="1">
        <v>23</v>
      </c>
      <c r="C875">
        <v>5</v>
      </c>
      <c r="D875" s="80">
        <v>2000</v>
      </c>
      <c r="E875">
        <v>4.141</v>
      </c>
      <c r="F875" s="20">
        <v>36669</v>
      </c>
    </row>
    <row r="876" spans="1:6" x14ac:dyDescent="0.2">
      <c r="A876" s="20">
        <v>36670</v>
      </c>
      <c r="B876" s="1">
        <v>24</v>
      </c>
      <c r="C876">
        <v>5</v>
      </c>
      <c r="D876" s="80">
        <v>2000</v>
      </c>
      <c r="E876">
        <v>4.1749999999999998</v>
      </c>
      <c r="F876" s="20">
        <v>36670</v>
      </c>
    </row>
    <row r="877" spans="1:6" x14ac:dyDescent="0.2">
      <c r="A877" s="20">
        <v>36671</v>
      </c>
      <c r="B877" s="1">
        <v>25</v>
      </c>
      <c r="C877">
        <v>5</v>
      </c>
      <c r="D877" s="80">
        <v>2000</v>
      </c>
      <c r="E877">
        <v>4.2060000000000004</v>
      </c>
      <c r="F877" s="20">
        <v>36671</v>
      </c>
    </row>
    <row r="878" spans="1:6" x14ac:dyDescent="0.2">
      <c r="A878" s="20">
        <v>36672</v>
      </c>
      <c r="B878" s="1">
        <v>26</v>
      </c>
      <c r="C878">
        <v>5</v>
      </c>
      <c r="D878" s="80">
        <v>2000</v>
      </c>
      <c r="E878">
        <v>3.8580000000000001</v>
      </c>
      <c r="F878" s="20">
        <v>36672</v>
      </c>
    </row>
    <row r="879" spans="1:6" x14ac:dyDescent="0.2">
      <c r="A879" s="20">
        <v>36673</v>
      </c>
      <c r="B879" s="1">
        <v>27</v>
      </c>
      <c r="C879">
        <v>5</v>
      </c>
      <c r="D879" s="80">
        <v>2000</v>
      </c>
      <c r="E879">
        <v>3.7450000000000001</v>
      </c>
      <c r="F879" s="20">
        <v>36673</v>
      </c>
    </row>
    <row r="880" spans="1:6" x14ac:dyDescent="0.2">
      <c r="A880" s="20">
        <v>36674</v>
      </c>
      <c r="B880" s="1">
        <v>28</v>
      </c>
      <c r="C880">
        <v>5</v>
      </c>
      <c r="D880" s="80">
        <v>2000</v>
      </c>
      <c r="E880">
        <v>3.5859999999999999</v>
      </c>
      <c r="F880" s="20">
        <v>36674</v>
      </c>
    </row>
    <row r="881" spans="1:6" x14ac:dyDescent="0.2">
      <c r="A881" s="20">
        <v>36675</v>
      </c>
      <c r="B881" s="1">
        <v>29</v>
      </c>
      <c r="C881">
        <v>5</v>
      </c>
      <c r="D881" s="80">
        <v>2000</v>
      </c>
      <c r="E881">
        <v>3.4809999999999999</v>
      </c>
      <c r="F881" s="20">
        <v>36675</v>
      </c>
    </row>
    <row r="882" spans="1:6" x14ac:dyDescent="0.2">
      <c r="A882" s="20">
        <v>36676</v>
      </c>
      <c r="B882" s="1">
        <v>30</v>
      </c>
      <c r="C882">
        <v>5</v>
      </c>
      <c r="D882" s="80">
        <v>2000</v>
      </c>
      <c r="E882">
        <v>4.7699999999999996</v>
      </c>
      <c r="F882" s="20">
        <v>36676</v>
      </c>
    </row>
    <row r="883" spans="1:6" x14ac:dyDescent="0.2">
      <c r="A883" s="20">
        <v>36677</v>
      </c>
      <c r="B883" s="1">
        <v>31</v>
      </c>
      <c r="C883">
        <v>5</v>
      </c>
      <c r="D883" s="80">
        <v>2000</v>
      </c>
      <c r="E883">
        <v>12.464</v>
      </c>
      <c r="F883" s="20">
        <v>36677</v>
      </c>
    </row>
    <row r="884" spans="1:6" x14ac:dyDescent="0.2">
      <c r="A884" s="20">
        <v>36678</v>
      </c>
      <c r="B884" s="1">
        <v>1</v>
      </c>
      <c r="C884">
        <v>6</v>
      </c>
      <c r="D884" s="80">
        <v>2000</v>
      </c>
      <c r="E884">
        <v>9.2539999999999996</v>
      </c>
      <c r="F884" s="20">
        <v>36678</v>
      </c>
    </row>
    <row r="885" spans="1:6" x14ac:dyDescent="0.2">
      <c r="A885" s="20">
        <v>36679</v>
      </c>
      <c r="B885" s="1">
        <v>2</v>
      </c>
      <c r="C885">
        <v>6</v>
      </c>
      <c r="D885" s="80">
        <v>2000</v>
      </c>
      <c r="E885">
        <v>5.6440000000000001</v>
      </c>
      <c r="F885" s="20">
        <v>36679</v>
      </c>
    </row>
    <row r="886" spans="1:6" x14ac:dyDescent="0.2">
      <c r="A886" s="20">
        <v>36680</v>
      </c>
      <c r="B886" s="1">
        <v>3</v>
      </c>
      <c r="C886">
        <v>6</v>
      </c>
      <c r="D886" s="80">
        <v>2000</v>
      </c>
      <c r="E886">
        <v>4.1840000000000002</v>
      </c>
      <c r="F886" s="20">
        <v>36680</v>
      </c>
    </row>
    <row r="887" spans="1:6" x14ac:dyDescent="0.2">
      <c r="A887" s="20">
        <v>36681</v>
      </c>
      <c r="B887" s="1">
        <v>4</v>
      </c>
      <c r="C887">
        <v>6</v>
      </c>
      <c r="D887" s="80">
        <v>2000</v>
      </c>
      <c r="E887">
        <v>3.6560000000000001</v>
      </c>
      <c r="F887" s="20">
        <v>36681</v>
      </c>
    </row>
    <row r="888" spans="1:6" x14ac:dyDescent="0.2">
      <c r="A888" s="20">
        <v>36682</v>
      </c>
      <c r="B888" s="1">
        <v>5</v>
      </c>
      <c r="C888">
        <v>6</v>
      </c>
      <c r="D888" s="80">
        <v>2000</v>
      </c>
      <c r="E888">
        <v>3.823</v>
      </c>
      <c r="F888" s="20">
        <v>36682</v>
      </c>
    </row>
    <row r="889" spans="1:6" x14ac:dyDescent="0.2">
      <c r="A889" s="20">
        <v>36683</v>
      </c>
      <c r="B889" s="1">
        <v>6</v>
      </c>
      <c r="C889">
        <v>6</v>
      </c>
      <c r="D889" s="80">
        <v>2000</v>
      </c>
      <c r="E889">
        <v>3.8039999999999998</v>
      </c>
      <c r="F889" s="20">
        <v>36683</v>
      </c>
    </row>
    <row r="890" spans="1:6" x14ac:dyDescent="0.2">
      <c r="A890" s="20">
        <v>36684</v>
      </c>
      <c r="B890" s="1">
        <v>7</v>
      </c>
      <c r="C890">
        <v>6</v>
      </c>
      <c r="D890" s="80">
        <v>2000</v>
      </c>
      <c r="E890">
        <v>3.7360000000000002</v>
      </c>
      <c r="F890" s="20">
        <v>36684</v>
      </c>
    </row>
    <row r="891" spans="1:6" x14ac:dyDescent="0.2">
      <c r="A891" s="20">
        <v>36685</v>
      </c>
      <c r="B891" s="1">
        <v>8</v>
      </c>
      <c r="C891">
        <v>6</v>
      </c>
      <c r="D891" s="80">
        <v>2000</v>
      </c>
      <c r="E891">
        <v>3.4550000000000001</v>
      </c>
      <c r="F891" s="20">
        <v>36685</v>
      </c>
    </row>
    <row r="892" spans="1:6" x14ac:dyDescent="0.2">
      <c r="A892" s="20">
        <v>36686</v>
      </c>
      <c r="B892" s="1">
        <v>9</v>
      </c>
      <c r="C892">
        <v>6</v>
      </c>
      <c r="D892" s="80">
        <v>2000</v>
      </c>
      <c r="E892">
        <v>3.379</v>
      </c>
      <c r="F892" s="20">
        <v>36686</v>
      </c>
    </row>
    <row r="893" spans="1:6" x14ac:dyDescent="0.2">
      <c r="A893" s="20">
        <v>36687</v>
      </c>
      <c r="B893" s="1">
        <v>10</v>
      </c>
      <c r="C893">
        <v>6</v>
      </c>
      <c r="D893" s="80">
        <v>2000</v>
      </c>
      <c r="E893">
        <v>3.4449999999999998</v>
      </c>
      <c r="F893" s="20">
        <v>36687</v>
      </c>
    </row>
    <row r="894" spans="1:6" x14ac:dyDescent="0.2">
      <c r="A894" s="20">
        <v>36688</v>
      </c>
      <c r="B894" s="1">
        <v>11</v>
      </c>
      <c r="C894">
        <v>6</v>
      </c>
      <c r="D894" s="80">
        <v>2000</v>
      </c>
      <c r="E894">
        <v>3.339</v>
      </c>
      <c r="F894" s="20">
        <v>36688</v>
      </c>
    </row>
    <row r="895" spans="1:6" x14ac:dyDescent="0.2">
      <c r="A895" s="20">
        <v>36689</v>
      </c>
      <c r="B895" s="1">
        <v>12</v>
      </c>
      <c r="C895">
        <v>6</v>
      </c>
      <c r="D895" s="80">
        <v>2000</v>
      </c>
      <c r="E895">
        <v>3.1509999999999998</v>
      </c>
      <c r="F895" s="20">
        <v>36689</v>
      </c>
    </row>
    <row r="896" spans="1:6" x14ac:dyDescent="0.2">
      <c r="A896" s="20">
        <v>36690</v>
      </c>
      <c r="B896" s="1">
        <v>13</v>
      </c>
      <c r="C896">
        <v>6</v>
      </c>
      <c r="D896" s="80">
        <v>2000</v>
      </c>
      <c r="E896">
        <v>3.0790000000000002</v>
      </c>
      <c r="F896" s="20">
        <v>36690</v>
      </c>
    </row>
    <row r="897" spans="1:6" x14ac:dyDescent="0.2">
      <c r="A897" s="20">
        <v>36691</v>
      </c>
      <c r="B897" s="1">
        <v>14</v>
      </c>
      <c r="C897">
        <v>6</v>
      </c>
      <c r="D897" s="80">
        <v>2000</v>
      </c>
      <c r="E897">
        <v>2.9529999999999998</v>
      </c>
      <c r="F897" s="20">
        <v>36691</v>
      </c>
    </row>
    <row r="898" spans="1:6" x14ac:dyDescent="0.2">
      <c r="A898" s="20">
        <v>36692</v>
      </c>
      <c r="B898" s="1">
        <v>15</v>
      </c>
      <c r="C898">
        <v>6</v>
      </c>
      <c r="D898" s="80">
        <v>2000</v>
      </c>
      <c r="E898">
        <v>2.9769999999999999</v>
      </c>
      <c r="F898" s="20">
        <v>36692</v>
      </c>
    </row>
    <row r="899" spans="1:6" x14ac:dyDescent="0.2">
      <c r="A899" s="20">
        <v>36693</v>
      </c>
      <c r="B899" s="1">
        <v>16</v>
      </c>
      <c r="C899">
        <v>6</v>
      </c>
      <c r="D899" s="80">
        <v>2000</v>
      </c>
      <c r="E899">
        <v>2.956</v>
      </c>
      <c r="F899" s="20">
        <v>36693</v>
      </c>
    </row>
    <row r="900" spans="1:6" x14ac:dyDescent="0.2">
      <c r="A900" s="20">
        <v>36694</v>
      </c>
      <c r="B900" s="1">
        <v>17</v>
      </c>
      <c r="C900">
        <v>6</v>
      </c>
      <c r="D900" s="80">
        <v>2000</v>
      </c>
      <c r="E900">
        <v>3.0659999999999998</v>
      </c>
      <c r="F900" s="20">
        <v>36694</v>
      </c>
    </row>
    <row r="901" spans="1:6" x14ac:dyDescent="0.2">
      <c r="A901" s="20">
        <v>36695</v>
      </c>
      <c r="B901" s="1">
        <v>18</v>
      </c>
      <c r="C901">
        <v>6</v>
      </c>
      <c r="D901" s="80">
        <v>2000</v>
      </c>
      <c r="E901">
        <v>2.9620000000000002</v>
      </c>
      <c r="F901" s="20">
        <v>36695</v>
      </c>
    </row>
    <row r="902" spans="1:6" x14ac:dyDescent="0.2">
      <c r="A902" s="20">
        <v>36696</v>
      </c>
      <c r="B902" s="1">
        <v>19</v>
      </c>
      <c r="C902">
        <v>6</v>
      </c>
      <c r="D902" s="80">
        <v>2000</v>
      </c>
      <c r="E902">
        <v>2.8460000000000001</v>
      </c>
      <c r="F902" s="20">
        <v>36696</v>
      </c>
    </row>
    <row r="903" spans="1:6" x14ac:dyDescent="0.2">
      <c r="A903" s="20">
        <v>36697</v>
      </c>
      <c r="B903" s="1">
        <v>20</v>
      </c>
      <c r="C903">
        <v>6</v>
      </c>
      <c r="D903" s="80">
        <v>2000</v>
      </c>
      <c r="E903">
        <v>2.766</v>
      </c>
      <c r="F903" s="20">
        <v>36697</v>
      </c>
    </row>
    <row r="904" spans="1:6" x14ac:dyDescent="0.2">
      <c r="A904" s="20">
        <v>36698</v>
      </c>
      <c r="B904" s="1">
        <v>21</v>
      </c>
      <c r="C904">
        <v>6</v>
      </c>
      <c r="D904" s="80">
        <v>2000</v>
      </c>
      <c r="E904">
        <v>2.8420000000000001</v>
      </c>
      <c r="F904" s="20">
        <v>36698</v>
      </c>
    </row>
    <row r="905" spans="1:6" x14ac:dyDescent="0.2">
      <c r="A905" s="20">
        <v>36699</v>
      </c>
      <c r="B905" s="1">
        <v>22</v>
      </c>
      <c r="C905">
        <v>6</v>
      </c>
      <c r="D905" s="80">
        <v>2000</v>
      </c>
      <c r="E905">
        <v>3.2850000000000001</v>
      </c>
      <c r="F905" s="20">
        <v>36699</v>
      </c>
    </row>
    <row r="906" spans="1:6" x14ac:dyDescent="0.2">
      <c r="A906" s="20">
        <v>36700</v>
      </c>
      <c r="B906" s="1">
        <v>23</v>
      </c>
      <c r="C906">
        <v>6</v>
      </c>
      <c r="D906" s="80">
        <v>2000</v>
      </c>
      <c r="E906">
        <v>3.22</v>
      </c>
      <c r="F906" s="20">
        <v>36700</v>
      </c>
    </row>
    <row r="907" spans="1:6" x14ac:dyDescent="0.2">
      <c r="A907" s="20">
        <v>36701</v>
      </c>
      <c r="B907" s="1">
        <v>24</v>
      </c>
      <c r="C907">
        <v>6</v>
      </c>
      <c r="D907" s="80">
        <v>2000</v>
      </c>
      <c r="E907">
        <v>2.9409999999999998</v>
      </c>
      <c r="F907" s="20">
        <v>36701</v>
      </c>
    </row>
    <row r="908" spans="1:6" x14ac:dyDescent="0.2">
      <c r="A908" s="20">
        <v>36702</v>
      </c>
      <c r="B908" s="1">
        <v>25</v>
      </c>
      <c r="C908">
        <v>6</v>
      </c>
      <c r="D908" s="80">
        <v>2000</v>
      </c>
      <c r="E908">
        <v>2.6909999999999998</v>
      </c>
      <c r="F908" s="20">
        <v>36702</v>
      </c>
    </row>
    <row r="909" spans="1:6" x14ac:dyDescent="0.2">
      <c r="A909" s="20">
        <v>36703</v>
      </c>
      <c r="B909" s="1">
        <v>26</v>
      </c>
      <c r="C909">
        <v>6</v>
      </c>
      <c r="D909" s="80">
        <v>2000</v>
      </c>
      <c r="E909">
        <v>2.5129999999999999</v>
      </c>
      <c r="F909" s="20">
        <v>36703</v>
      </c>
    </row>
    <row r="910" spans="1:6" x14ac:dyDescent="0.2">
      <c r="A910" s="20">
        <v>36704</v>
      </c>
      <c r="B910" s="1">
        <v>27</v>
      </c>
      <c r="C910">
        <v>6</v>
      </c>
      <c r="D910" s="80">
        <v>2000</v>
      </c>
      <c r="E910">
        <v>2.6320000000000001</v>
      </c>
      <c r="F910" s="20">
        <v>36704</v>
      </c>
    </row>
    <row r="911" spans="1:6" x14ac:dyDescent="0.2">
      <c r="A911" s="20">
        <v>36705</v>
      </c>
      <c r="B911" s="1">
        <v>28</v>
      </c>
      <c r="C911">
        <v>6</v>
      </c>
      <c r="D911" s="80">
        <v>2000</v>
      </c>
      <c r="E911">
        <v>2.625</v>
      </c>
      <c r="F911" s="20">
        <v>36705</v>
      </c>
    </row>
    <row r="912" spans="1:6" x14ac:dyDescent="0.2">
      <c r="A912" s="20">
        <v>36706</v>
      </c>
      <c r="B912" s="1">
        <v>29</v>
      </c>
      <c r="C912">
        <v>6</v>
      </c>
      <c r="D912" s="80">
        <v>2000</v>
      </c>
      <c r="E912">
        <v>2.7879999999999998</v>
      </c>
      <c r="F912" s="20">
        <v>36706</v>
      </c>
    </row>
    <row r="913" spans="1:6" x14ac:dyDescent="0.2">
      <c r="A913" s="20">
        <v>36707</v>
      </c>
      <c r="B913" s="1">
        <v>30</v>
      </c>
      <c r="C913">
        <v>6</v>
      </c>
      <c r="D913" s="80">
        <v>2000</v>
      </c>
      <c r="E913">
        <v>3.2429999999999999</v>
      </c>
      <c r="F913" s="20">
        <v>36707</v>
      </c>
    </row>
    <row r="914" spans="1:6" x14ac:dyDescent="0.2">
      <c r="A914" s="20">
        <v>36708</v>
      </c>
      <c r="B914" s="1">
        <v>1</v>
      </c>
      <c r="C914">
        <v>7</v>
      </c>
      <c r="D914" s="80">
        <v>2000</v>
      </c>
      <c r="E914">
        <v>3.08</v>
      </c>
      <c r="F914" s="20">
        <v>36708</v>
      </c>
    </row>
    <row r="915" spans="1:6" x14ac:dyDescent="0.2">
      <c r="A915" s="20">
        <v>36709</v>
      </c>
      <c r="B915" s="1">
        <v>2</v>
      </c>
      <c r="C915">
        <v>7</v>
      </c>
      <c r="D915" s="80">
        <v>2000</v>
      </c>
      <c r="E915">
        <v>2.6579999999999999</v>
      </c>
      <c r="F915" s="20">
        <v>36709</v>
      </c>
    </row>
    <row r="916" spans="1:6" x14ac:dyDescent="0.2">
      <c r="A916" s="20">
        <v>36710</v>
      </c>
      <c r="B916" s="1">
        <v>3</v>
      </c>
      <c r="C916">
        <v>7</v>
      </c>
      <c r="D916" s="80">
        <v>2000</v>
      </c>
      <c r="E916">
        <v>2.4529999999999998</v>
      </c>
      <c r="F916" s="20">
        <v>36710</v>
      </c>
    </row>
    <row r="917" spans="1:6" x14ac:dyDescent="0.2">
      <c r="A917" s="20">
        <v>36711</v>
      </c>
      <c r="B917" s="1">
        <v>4</v>
      </c>
      <c r="C917">
        <v>7</v>
      </c>
      <c r="D917" s="80">
        <v>2000</v>
      </c>
      <c r="E917">
        <v>2.4329999999999998</v>
      </c>
      <c r="F917" s="20">
        <v>36711</v>
      </c>
    </row>
    <row r="918" spans="1:6" x14ac:dyDescent="0.2">
      <c r="A918" s="20">
        <v>36712</v>
      </c>
      <c r="B918" s="1">
        <v>5</v>
      </c>
      <c r="C918">
        <v>7</v>
      </c>
      <c r="D918" s="80">
        <v>2000</v>
      </c>
      <c r="E918">
        <v>2.4119999999999999</v>
      </c>
      <c r="F918" s="20">
        <v>36712</v>
      </c>
    </row>
    <row r="919" spans="1:6" x14ac:dyDescent="0.2">
      <c r="A919" s="20">
        <v>36713</v>
      </c>
      <c r="B919" s="1">
        <v>6</v>
      </c>
      <c r="C919">
        <v>7</v>
      </c>
      <c r="D919" s="80">
        <v>2000</v>
      </c>
      <c r="E919">
        <v>2.4510000000000001</v>
      </c>
      <c r="F919" s="20">
        <v>36713</v>
      </c>
    </row>
    <row r="920" spans="1:6" x14ac:dyDescent="0.2">
      <c r="A920" s="20">
        <v>36714</v>
      </c>
      <c r="B920" s="1">
        <v>7</v>
      </c>
      <c r="C920">
        <v>7</v>
      </c>
      <c r="D920" s="80">
        <v>2000</v>
      </c>
      <c r="E920">
        <v>3.028</v>
      </c>
      <c r="F920" s="20">
        <v>36714</v>
      </c>
    </row>
    <row r="921" spans="1:6" x14ac:dyDescent="0.2">
      <c r="A921" s="20">
        <v>36715</v>
      </c>
      <c r="B921" s="1">
        <v>8</v>
      </c>
      <c r="C921">
        <v>7</v>
      </c>
      <c r="D921" s="80">
        <v>2000</v>
      </c>
      <c r="E921">
        <v>3.1819999999999999</v>
      </c>
      <c r="F921" s="20">
        <v>36715</v>
      </c>
    </row>
    <row r="922" spans="1:6" x14ac:dyDescent="0.2">
      <c r="A922" s="20">
        <v>36716</v>
      </c>
      <c r="B922" s="1">
        <v>9</v>
      </c>
      <c r="C922">
        <v>7</v>
      </c>
      <c r="D922" s="80">
        <v>2000</v>
      </c>
      <c r="E922">
        <v>2.86</v>
      </c>
      <c r="F922" s="20">
        <v>36716</v>
      </c>
    </row>
    <row r="923" spans="1:6" x14ac:dyDescent="0.2">
      <c r="A923" s="20">
        <v>36717</v>
      </c>
      <c r="B923" s="1">
        <v>10</v>
      </c>
      <c r="C923">
        <v>7</v>
      </c>
      <c r="D923" s="80">
        <v>2000</v>
      </c>
      <c r="E923">
        <v>2.819</v>
      </c>
      <c r="F923" s="20">
        <v>36717</v>
      </c>
    </row>
    <row r="924" spans="1:6" x14ac:dyDescent="0.2">
      <c r="A924" s="20">
        <v>36718</v>
      </c>
      <c r="B924" s="1">
        <v>11</v>
      </c>
      <c r="C924">
        <v>7</v>
      </c>
      <c r="D924" s="80">
        <v>2000</v>
      </c>
      <c r="E924">
        <v>2.9129999999999998</v>
      </c>
      <c r="F924" s="20">
        <v>36718</v>
      </c>
    </row>
    <row r="925" spans="1:6" x14ac:dyDescent="0.2">
      <c r="A925" s="20">
        <v>36719</v>
      </c>
      <c r="B925" s="1">
        <v>12</v>
      </c>
      <c r="C925">
        <v>7</v>
      </c>
      <c r="D925" s="80">
        <v>2000</v>
      </c>
      <c r="E925">
        <v>2.891</v>
      </c>
      <c r="F925" s="20">
        <v>36719</v>
      </c>
    </row>
    <row r="926" spans="1:6" x14ac:dyDescent="0.2">
      <c r="A926" s="20">
        <v>36720</v>
      </c>
      <c r="B926" s="1">
        <v>13</v>
      </c>
      <c r="C926">
        <v>7</v>
      </c>
      <c r="D926" s="80">
        <v>2000</v>
      </c>
      <c r="E926">
        <v>2.7509999999999999</v>
      </c>
      <c r="F926" s="20">
        <v>36720</v>
      </c>
    </row>
    <row r="927" spans="1:6" x14ac:dyDescent="0.2">
      <c r="A927" s="20">
        <v>36721</v>
      </c>
      <c r="B927" s="1">
        <v>14</v>
      </c>
      <c r="C927">
        <v>7</v>
      </c>
      <c r="D927" s="80">
        <v>2000</v>
      </c>
      <c r="E927">
        <v>2.798</v>
      </c>
      <c r="F927" s="20">
        <v>36721</v>
      </c>
    </row>
    <row r="928" spans="1:6" x14ac:dyDescent="0.2">
      <c r="A928" s="20">
        <v>36722</v>
      </c>
      <c r="B928" s="1">
        <v>15</v>
      </c>
      <c r="C928">
        <v>7</v>
      </c>
      <c r="D928" s="80">
        <v>2000</v>
      </c>
      <c r="E928">
        <v>3.173</v>
      </c>
      <c r="F928" s="20">
        <v>36722</v>
      </c>
    </row>
    <row r="929" spans="1:6" x14ac:dyDescent="0.2">
      <c r="A929" s="20">
        <v>36723</v>
      </c>
      <c r="B929" s="1">
        <v>16</v>
      </c>
      <c r="C929">
        <v>7</v>
      </c>
      <c r="D929" s="80">
        <v>2000</v>
      </c>
      <c r="E929">
        <v>3.395</v>
      </c>
      <c r="F929" s="20">
        <v>36723</v>
      </c>
    </row>
    <row r="930" spans="1:6" x14ac:dyDescent="0.2">
      <c r="A930" s="20">
        <v>36724</v>
      </c>
      <c r="B930" s="1">
        <v>17</v>
      </c>
      <c r="C930">
        <v>7</v>
      </c>
      <c r="D930" s="80">
        <v>2000</v>
      </c>
      <c r="E930">
        <v>2.8159999999999998</v>
      </c>
      <c r="F930" s="20">
        <v>36724</v>
      </c>
    </row>
    <row r="931" spans="1:6" x14ac:dyDescent="0.2">
      <c r="A931" s="20">
        <v>36725</v>
      </c>
      <c r="B931" s="1">
        <v>18</v>
      </c>
      <c r="C931">
        <v>7</v>
      </c>
      <c r="D931" s="80">
        <v>2000</v>
      </c>
      <c r="E931">
        <v>2.6</v>
      </c>
      <c r="F931" s="20">
        <v>36725</v>
      </c>
    </row>
    <row r="932" spans="1:6" x14ac:dyDescent="0.2">
      <c r="A932" s="20">
        <v>36726</v>
      </c>
      <c r="B932" s="1">
        <v>19</v>
      </c>
      <c r="C932">
        <v>7</v>
      </c>
      <c r="D932" s="80">
        <v>2000</v>
      </c>
      <c r="E932">
        <v>2.423</v>
      </c>
      <c r="F932" s="20">
        <v>36726</v>
      </c>
    </row>
    <row r="933" spans="1:6" x14ac:dyDescent="0.2">
      <c r="A933" s="20">
        <v>36727</v>
      </c>
      <c r="B933" s="1">
        <v>20</v>
      </c>
      <c r="C933">
        <v>7</v>
      </c>
      <c r="D933" s="80">
        <v>2000</v>
      </c>
      <c r="E933">
        <v>2.6659999999999999</v>
      </c>
      <c r="F933" s="20">
        <v>36727</v>
      </c>
    </row>
    <row r="934" spans="1:6" x14ac:dyDescent="0.2">
      <c r="A934" s="20">
        <v>36728</v>
      </c>
      <c r="B934" s="1">
        <v>21</v>
      </c>
      <c r="C934">
        <v>7</v>
      </c>
      <c r="D934" s="80">
        <v>2000</v>
      </c>
      <c r="E934">
        <v>2.8370000000000002</v>
      </c>
      <c r="F934" s="20">
        <v>36728</v>
      </c>
    </row>
    <row r="935" spans="1:6" x14ac:dyDescent="0.2">
      <c r="A935" s="20">
        <v>36729</v>
      </c>
      <c r="B935" s="1">
        <v>22</v>
      </c>
      <c r="C935">
        <v>7</v>
      </c>
      <c r="D935" s="80">
        <v>2000</v>
      </c>
      <c r="E935">
        <v>2.4729999999999999</v>
      </c>
      <c r="F935" s="20">
        <v>36729</v>
      </c>
    </row>
    <row r="936" spans="1:6" x14ac:dyDescent="0.2">
      <c r="A936" s="20">
        <v>36730</v>
      </c>
      <c r="B936" s="1">
        <v>23</v>
      </c>
      <c r="C936">
        <v>7</v>
      </c>
      <c r="D936" s="80">
        <v>2000</v>
      </c>
      <c r="E936">
        <v>2.1669999999999998</v>
      </c>
      <c r="F936" s="20">
        <v>36730</v>
      </c>
    </row>
    <row r="937" spans="1:6" x14ac:dyDescent="0.2">
      <c r="A937" s="20">
        <v>36731</v>
      </c>
      <c r="B937" s="1">
        <v>24</v>
      </c>
      <c r="C937">
        <v>7</v>
      </c>
      <c r="D937" s="80">
        <v>2000</v>
      </c>
      <c r="E937">
        <v>1.978</v>
      </c>
      <c r="F937" s="20">
        <v>36731</v>
      </c>
    </row>
    <row r="938" spans="1:6" x14ac:dyDescent="0.2">
      <c r="A938" s="20">
        <v>36732</v>
      </c>
      <c r="B938" s="1">
        <v>25</v>
      </c>
      <c r="C938">
        <v>7</v>
      </c>
      <c r="D938" s="80">
        <v>2000</v>
      </c>
      <c r="E938">
        <v>2.0489999999999999</v>
      </c>
      <c r="F938" s="20">
        <v>36732</v>
      </c>
    </row>
    <row r="939" spans="1:6" x14ac:dyDescent="0.2">
      <c r="A939" s="20">
        <v>36733</v>
      </c>
      <c r="B939" s="1">
        <v>26</v>
      </c>
      <c r="C939">
        <v>7</v>
      </c>
      <c r="D939" s="80">
        <v>2000</v>
      </c>
      <c r="E939">
        <v>2.1349999999999998</v>
      </c>
      <c r="F939" s="20">
        <v>36733</v>
      </c>
    </row>
    <row r="940" spans="1:6" x14ac:dyDescent="0.2">
      <c r="A940" s="20">
        <v>36734</v>
      </c>
      <c r="B940" s="1">
        <v>27</v>
      </c>
      <c r="C940">
        <v>7</v>
      </c>
      <c r="D940" s="80">
        <v>2000</v>
      </c>
      <c r="E940">
        <v>2.3740000000000001</v>
      </c>
      <c r="F940" s="20">
        <v>36734</v>
      </c>
    </row>
    <row r="941" spans="1:6" x14ac:dyDescent="0.2">
      <c r="A941" s="20">
        <v>36735</v>
      </c>
      <c r="B941" s="1">
        <v>28</v>
      </c>
      <c r="C941">
        <v>7</v>
      </c>
      <c r="D941" s="80">
        <v>2000</v>
      </c>
      <c r="E941">
        <v>2.73</v>
      </c>
      <c r="F941" s="20">
        <v>36735</v>
      </c>
    </row>
    <row r="942" spans="1:6" x14ac:dyDescent="0.2">
      <c r="A942" s="20">
        <v>36736</v>
      </c>
      <c r="B942" s="1">
        <v>29</v>
      </c>
      <c r="C942">
        <v>7</v>
      </c>
      <c r="D942" s="80">
        <v>2000</v>
      </c>
      <c r="E942">
        <v>2.3730000000000002</v>
      </c>
      <c r="F942" s="20">
        <v>36736</v>
      </c>
    </row>
    <row r="943" spans="1:6" x14ac:dyDescent="0.2">
      <c r="A943" s="20">
        <v>36737</v>
      </c>
      <c r="B943" s="1">
        <v>30</v>
      </c>
      <c r="C943">
        <v>7</v>
      </c>
      <c r="D943" s="80">
        <v>2000</v>
      </c>
      <c r="E943">
        <v>2.0870000000000002</v>
      </c>
      <c r="F943" s="20">
        <v>36737</v>
      </c>
    </row>
    <row r="944" spans="1:6" x14ac:dyDescent="0.2">
      <c r="A944" s="20">
        <v>36738</v>
      </c>
      <c r="B944" s="1">
        <v>31</v>
      </c>
      <c r="C944">
        <v>7</v>
      </c>
      <c r="D944" s="80">
        <v>2000</v>
      </c>
      <c r="E944">
        <v>2.028</v>
      </c>
      <c r="F944" s="20">
        <v>36738</v>
      </c>
    </row>
    <row r="945" spans="1:6" x14ac:dyDescent="0.2">
      <c r="A945" s="20">
        <v>36739</v>
      </c>
      <c r="B945" s="1">
        <v>1</v>
      </c>
      <c r="C945">
        <v>8</v>
      </c>
      <c r="D945" s="80">
        <v>2000</v>
      </c>
      <c r="E945">
        <v>2.0259999999999998</v>
      </c>
      <c r="F945" s="20">
        <v>36739</v>
      </c>
    </row>
    <row r="946" spans="1:6" x14ac:dyDescent="0.2">
      <c r="A946" s="20">
        <v>36740</v>
      </c>
      <c r="B946" s="1">
        <v>2</v>
      </c>
      <c r="C946">
        <v>8</v>
      </c>
      <c r="D946" s="80">
        <v>2000</v>
      </c>
      <c r="E946">
        <v>1.9710000000000001</v>
      </c>
      <c r="F946" s="20">
        <v>36740</v>
      </c>
    </row>
    <row r="947" spans="1:6" x14ac:dyDescent="0.2">
      <c r="A947" s="20">
        <v>36741</v>
      </c>
      <c r="B947" s="1">
        <v>3</v>
      </c>
      <c r="C947">
        <v>8</v>
      </c>
      <c r="D947" s="80">
        <v>2000</v>
      </c>
      <c r="E947">
        <v>1.9590000000000001</v>
      </c>
      <c r="F947" s="20">
        <v>36741</v>
      </c>
    </row>
    <row r="948" spans="1:6" x14ac:dyDescent="0.2">
      <c r="A948" s="20">
        <v>36742</v>
      </c>
      <c r="B948" s="1">
        <v>4</v>
      </c>
      <c r="C948">
        <v>8</v>
      </c>
      <c r="D948" s="80">
        <v>2000</v>
      </c>
      <c r="E948">
        <v>1.9890000000000001</v>
      </c>
      <c r="F948" s="20">
        <v>36742</v>
      </c>
    </row>
    <row r="949" spans="1:6" x14ac:dyDescent="0.2">
      <c r="A949" s="20">
        <v>36743</v>
      </c>
      <c r="B949" s="1">
        <v>5</v>
      </c>
      <c r="C949">
        <v>8</v>
      </c>
      <c r="D949" s="80">
        <v>2000</v>
      </c>
      <c r="E949">
        <v>1.978</v>
      </c>
      <c r="F949" s="20">
        <v>36743</v>
      </c>
    </row>
    <row r="950" spans="1:6" x14ac:dyDescent="0.2">
      <c r="A950" s="20">
        <v>36744</v>
      </c>
      <c r="B950" s="1">
        <v>6</v>
      </c>
      <c r="C950">
        <v>8</v>
      </c>
      <c r="D950" s="80">
        <v>2000</v>
      </c>
      <c r="E950">
        <v>2.0510000000000002</v>
      </c>
      <c r="F950" s="20">
        <v>36744</v>
      </c>
    </row>
    <row r="951" spans="1:6" x14ac:dyDescent="0.2">
      <c r="A951" s="20">
        <v>36745</v>
      </c>
      <c r="B951" s="1">
        <v>7</v>
      </c>
      <c r="C951">
        <v>8</v>
      </c>
      <c r="D951" s="80">
        <v>2000</v>
      </c>
      <c r="E951">
        <v>2.2690000000000001</v>
      </c>
      <c r="F951" s="20">
        <v>36745</v>
      </c>
    </row>
    <row r="952" spans="1:6" x14ac:dyDescent="0.2">
      <c r="A952" s="20">
        <v>36746</v>
      </c>
      <c r="B952" s="1">
        <v>8</v>
      </c>
      <c r="C952">
        <v>8</v>
      </c>
      <c r="D952" s="80">
        <v>2000</v>
      </c>
      <c r="E952">
        <v>7.1559999999999997</v>
      </c>
      <c r="F952" s="20">
        <v>36746</v>
      </c>
    </row>
    <row r="953" spans="1:6" x14ac:dyDescent="0.2">
      <c r="A953" s="20">
        <v>36747</v>
      </c>
      <c r="B953" s="1">
        <v>9</v>
      </c>
      <c r="C953">
        <v>8</v>
      </c>
      <c r="D953" s="80">
        <v>2000</v>
      </c>
      <c r="E953">
        <v>10.121</v>
      </c>
      <c r="F953" s="20">
        <v>36747</v>
      </c>
    </row>
    <row r="954" spans="1:6" x14ac:dyDescent="0.2">
      <c r="A954" s="20">
        <v>36748</v>
      </c>
      <c r="B954" s="1">
        <v>10</v>
      </c>
      <c r="C954">
        <v>8</v>
      </c>
      <c r="D954" s="80">
        <v>2000</v>
      </c>
      <c r="E954">
        <v>10.132</v>
      </c>
      <c r="F954" s="20">
        <v>36748</v>
      </c>
    </row>
    <row r="955" spans="1:6" x14ac:dyDescent="0.2">
      <c r="A955" s="20">
        <v>36749</v>
      </c>
      <c r="B955" s="1">
        <v>11</v>
      </c>
      <c r="C955">
        <v>8</v>
      </c>
      <c r="D955" s="80">
        <v>2000</v>
      </c>
      <c r="E955">
        <v>8.7759999999999998</v>
      </c>
      <c r="F955" s="20">
        <v>36749</v>
      </c>
    </row>
    <row r="956" spans="1:6" x14ac:dyDescent="0.2">
      <c r="A956" s="20">
        <v>36750</v>
      </c>
      <c r="B956" s="1">
        <v>12</v>
      </c>
      <c r="C956">
        <v>8</v>
      </c>
      <c r="D956" s="80">
        <v>2000</v>
      </c>
      <c r="E956">
        <v>6.9640000000000004</v>
      </c>
      <c r="F956" s="20">
        <v>36750</v>
      </c>
    </row>
    <row r="957" spans="1:6" x14ac:dyDescent="0.2">
      <c r="A957" s="20">
        <v>36751</v>
      </c>
      <c r="B957" s="1">
        <v>13</v>
      </c>
      <c r="C957">
        <v>8</v>
      </c>
      <c r="D957" s="80">
        <v>2000</v>
      </c>
      <c r="E957">
        <v>6.351</v>
      </c>
      <c r="F957" s="20">
        <v>36751</v>
      </c>
    </row>
    <row r="958" spans="1:6" x14ac:dyDescent="0.2">
      <c r="A958" s="20">
        <v>36752</v>
      </c>
      <c r="B958" s="1">
        <v>14</v>
      </c>
      <c r="C958">
        <v>8</v>
      </c>
      <c r="D958" s="80">
        <v>2000</v>
      </c>
      <c r="E958">
        <v>6.2510000000000003</v>
      </c>
      <c r="F958" s="20">
        <v>36752</v>
      </c>
    </row>
    <row r="959" spans="1:6" x14ac:dyDescent="0.2">
      <c r="A959" s="20">
        <v>36753</v>
      </c>
      <c r="B959" s="1">
        <v>15</v>
      </c>
      <c r="C959">
        <v>8</v>
      </c>
      <c r="D959" s="80">
        <v>2000</v>
      </c>
      <c r="E959">
        <v>8.5749999999999993</v>
      </c>
      <c r="F959" s="20">
        <v>36753</v>
      </c>
    </row>
    <row r="960" spans="1:6" x14ac:dyDescent="0.2">
      <c r="A960" s="20">
        <v>36754</v>
      </c>
      <c r="B960" s="1">
        <v>16</v>
      </c>
      <c r="C960">
        <v>8</v>
      </c>
      <c r="D960" s="80">
        <v>2000</v>
      </c>
      <c r="E960">
        <v>10.404</v>
      </c>
      <c r="F960" s="20">
        <v>36754</v>
      </c>
    </row>
    <row r="961" spans="1:6" x14ac:dyDescent="0.2">
      <c r="A961" s="20">
        <v>36755</v>
      </c>
      <c r="B961" s="1">
        <v>17</v>
      </c>
      <c r="C961">
        <v>8</v>
      </c>
      <c r="D961" s="80">
        <v>2000</v>
      </c>
      <c r="E961">
        <v>11.861000000000001</v>
      </c>
      <c r="F961" s="20">
        <v>36755</v>
      </c>
    </row>
    <row r="962" spans="1:6" x14ac:dyDescent="0.2">
      <c r="A962" s="20">
        <v>36756</v>
      </c>
      <c r="B962" s="1">
        <v>18</v>
      </c>
      <c r="C962">
        <v>8</v>
      </c>
      <c r="D962" s="80">
        <v>2000</v>
      </c>
      <c r="E962">
        <v>9.8450000000000006</v>
      </c>
      <c r="F962" s="20">
        <v>36756</v>
      </c>
    </row>
    <row r="963" spans="1:6" x14ac:dyDescent="0.2">
      <c r="A963" s="20">
        <v>36757</v>
      </c>
      <c r="B963" s="1">
        <v>19</v>
      </c>
      <c r="C963">
        <v>8</v>
      </c>
      <c r="D963" s="80">
        <v>2000</v>
      </c>
      <c r="E963">
        <v>10.45</v>
      </c>
      <c r="F963" s="20">
        <v>36757</v>
      </c>
    </row>
    <row r="964" spans="1:6" x14ac:dyDescent="0.2">
      <c r="A964" s="20">
        <v>36758</v>
      </c>
      <c r="B964" s="1">
        <v>20</v>
      </c>
      <c r="C964">
        <v>8</v>
      </c>
      <c r="D964" s="80">
        <v>2000</v>
      </c>
      <c r="E964">
        <v>15.268000000000001</v>
      </c>
      <c r="F964" s="20">
        <v>36758</v>
      </c>
    </row>
    <row r="965" spans="1:6" x14ac:dyDescent="0.2">
      <c r="A965" s="20">
        <v>36759</v>
      </c>
      <c r="B965" s="1">
        <v>21</v>
      </c>
      <c r="C965">
        <v>8</v>
      </c>
      <c r="D965" s="80">
        <v>2000</v>
      </c>
      <c r="E965">
        <v>16.151</v>
      </c>
      <c r="F965" s="20">
        <v>36759</v>
      </c>
    </row>
    <row r="966" spans="1:6" x14ac:dyDescent="0.2">
      <c r="A966" s="20">
        <v>36760</v>
      </c>
      <c r="B966" s="1">
        <v>22</v>
      </c>
      <c r="C966">
        <v>8</v>
      </c>
      <c r="D966" s="80">
        <v>2000</v>
      </c>
      <c r="E966">
        <v>13.766</v>
      </c>
      <c r="F966" s="20">
        <v>36760</v>
      </c>
    </row>
    <row r="967" spans="1:6" x14ac:dyDescent="0.2">
      <c r="A967" s="20">
        <v>36761</v>
      </c>
      <c r="B967" s="1">
        <v>23</v>
      </c>
      <c r="C967">
        <v>8</v>
      </c>
      <c r="D967" s="80">
        <v>2000</v>
      </c>
      <c r="E967">
        <v>14.308</v>
      </c>
      <c r="F967" s="20">
        <v>36761</v>
      </c>
    </row>
    <row r="968" spans="1:6" x14ac:dyDescent="0.2">
      <c r="A968" s="20">
        <v>36762</v>
      </c>
      <c r="B968" s="1">
        <v>24</v>
      </c>
      <c r="C968">
        <v>8</v>
      </c>
      <c r="D968" s="80">
        <v>2000</v>
      </c>
      <c r="E968">
        <v>20.111999999999998</v>
      </c>
      <c r="F968" s="20">
        <v>36762</v>
      </c>
    </row>
    <row r="969" spans="1:6" x14ac:dyDescent="0.2">
      <c r="A969" s="20">
        <v>36763</v>
      </c>
      <c r="B969" s="1">
        <v>25</v>
      </c>
      <c r="C969">
        <v>8</v>
      </c>
      <c r="D969" s="80">
        <v>2000</v>
      </c>
      <c r="E969">
        <v>18.491</v>
      </c>
      <c r="F969" s="20">
        <v>36763</v>
      </c>
    </row>
    <row r="970" spans="1:6" x14ac:dyDescent="0.2">
      <c r="A970" s="20">
        <v>36764</v>
      </c>
      <c r="B970" s="1">
        <v>26</v>
      </c>
      <c r="C970">
        <v>8</v>
      </c>
      <c r="D970" s="80">
        <v>2000</v>
      </c>
      <c r="E970">
        <v>17.422999999999998</v>
      </c>
      <c r="F970" s="20">
        <v>36764</v>
      </c>
    </row>
    <row r="971" spans="1:6" x14ac:dyDescent="0.2">
      <c r="A971" s="20">
        <v>36765</v>
      </c>
      <c r="B971" s="1">
        <v>27</v>
      </c>
      <c r="C971">
        <v>8</v>
      </c>
      <c r="D971" s="80">
        <v>2000</v>
      </c>
      <c r="E971">
        <v>14.346</v>
      </c>
      <c r="F971" s="20">
        <v>36765</v>
      </c>
    </row>
    <row r="972" spans="1:6" x14ac:dyDescent="0.2">
      <c r="A972" s="20">
        <v>36766</v>
      </c>
      <c r="B972" s="1">
        <v>28</v>
      </c>
      <c r="C972">
        <v>8</v>
      </c>
      <c r="D972" s="80">
        <v>2000</v>
      </c>
      <c r="E972">
        <v>12.487</v>
      </c>
      <c r="F972" s="20">
        <v>36766</v>
      </c>
    </row>
    <row r="973" spans="1:6" x14ac:dyDescent="0.2">
      <c r="A973" s="20">
        <v>36767</v>
      </c>
      <c r="B973" s="1">
        <v>29</v>
      </c>
      <c r="C973">
        <v>8</v>
      </c>
      <c r="D973" s="80">
        <v>2000</v>
      </c>
      <c r="E973">
        <v>17.725000000000001</v>
      </c>
      <c r="F973" s="20">
        <v>36767</v>
      </c>
    </row>
    <row r="974" spans="1:6" x14ac:dyDescent="0.2">
      <c r="A974" s="20">
        <v>36768</v>
      </c>
      <c r="B974" s="1">
        <v>30</v>
      </c>
      <c r="C974">
        <v>8</v>
      </c>
      <c r="D974" s="80">
        <v>2000</v>
      </c>
      <c r="E974">
        <v>18.614000000000001</v>
      </c>
      <c r="F974" s="20">
        <v>36768</v>
      </c>
    </row>
    <row r="975" spans="1:6" x14ac:dyDescent="0.2">
      <c r="A975" s="20">
        <v>36769</v>
      </c>
      <c r="B975" s="1">
        <v>31</v>
      </c>
      <c r="C975">
        <v>8</v>
      </c>
      <c r="D975" s="80">
        <v>2000</v>
      </c>
      <c r="E975">
        <v>16.379000000000001</v>
      </c>
      <c r="F975" s="20">
        <v>36769</v>
      </c>
    </row>
    <row r="976" spans="1:6" x14ac:dyDescent="0.2">
      <c r="A976" s="20">
        <v>36770</v>
      </c>
      <c r="B976" s="1">
        <v>1</v>
      </c>
      <c r="C976">
        <v>9</v>
      </c>
      <c r="D976" s="80">
        <v>2000</v>
      </c>
      <c r="E976">
        <v>19.632999999999999</v>
      </c>
      <c r="F976" s="20">
        <v>36770</v>
      </c>
    </row>
    <row r="977" spans="1:7" x14ac:dyDescent="0.2">
      <c r="A977" s="20">
        <v>36771</v>
      </c>
      <c r="B977" s="1">
        <v>2</v>
      </c>
      <c r="C977">
        <v>9</v>
      </c>
      <c r="D977" s="80">
        <v>2000</v>
      </c>
      <c r="E977">
        <v>14.057</v>
      </c>
      <c r="F977" s="20">
        <v>36771</v>
      </c>
    </row>
    <row r="978" spans="1:7" x14ac:dyDescent="0.2">
      <c r="A978" s="20">
        <v>36772</v>
      </c>
      <c r="B978" s="1">
        <v>3</v>
      </c>
      <c r="C978">
        <v>9</v>
      </c>
      <c r="D978" s="80">
        <v>2000</v>
      </c>
      <c r="E978">
        <v>9.3889999999999993</v>
      </c>
      <c r="F978" s="20">
        <v>36772</v>
      </c>
    </row>
    <row r="979" spans="1:7" x14ac:dyDescent="0.2">
      <c r="A979" s="20">
        <v>36773</v>
      </c>
      <c r="B979" s="1">
        <v>4</v>
      </c>
      <c r="C979">
        <v>9</v>
      </c>
      <c r="D979" s="80">
        <v>2000</v>
      </c>
      <c r="E979">
        <v>8.6259999999999994</v>
      </c>
      <c r="F979" s="20">
        <v>36773</v>
      </c>
    </row>
    <row r="980" spans="1:7" s="22" customFormat="1" x14ac:dyDescent="0.2">
      <c r="A980" s="75">
        <v>36774</v>
      </c>
      <c r="B980" s="77">
        <v>5</v>
      </c>
      <c r="C980" s="22">
        <v>9</v>
      </c>
      <c r="D980" s="80">
        <v>2000</v>
      </c>
      <c r="E980" s="22">
        <v>7.6909999999999998</v>
      </c>
      <c r="F980" s="20">
        <v>36774</v>
      </c>
      <c r="G980"/>
    </row>
    <row r="981" spans="1:7" x14ac:dyDescent="0.2">
      <c r="A981" s="20">
        <v>36775</v>
      </c>
      <c r="B981" s="1">
        <v>6</v>
      </c>
      <c r="C981">
        <v>9</v>
      </c>
      <c r="D981" s="80">
        <v>2000</v>
      </c>
      <c r="E981">
        <v>7.5439999999999996</v>
      </c>
      <c r="F981" s="20">
        <v>36775</v>
      </c>
    </row>
    <row r="982" spans="1:7" x14ac:dyDescent="0.2">
      <c r="A982" s="20">
        <v>36776</v>
      </c>
      <c r="B982" s="1">
        <v>7</v>
      </c>
      <c r="C982">
        <v>9</v>
      </c>
      <c r="D982" s="80">
        <v>2000</v>
      </c>
      <c r="E982">
        <v>12.948</v>
      </c>
      <c r="F982" s="20">
        <v>36776</v>
      </c>
    </row>
    <row r="983" spans="1:7" x14ac:dyDescent="0.2">
      <c r="A983" s="20">
        <v>36777</v>
      </c>
      <c r="B983" s="1">
        <v>8</v>
      </c>
      <c r="C983">
        <v>9</v>
      </c>
      <c r="D983" s="80">
        <v>2000</v>
      </c>
      <c r="E983">
        <v>15.552</v>
      </c>
      <c r="F983" s="20">
        <v>36777</v>
      </c>
    </row>
    <row r="984" spans="1:7" x14ac:dyDescent="0.2">
      <c r="A984" s="20">
        <v>36778</v>
      </c>
      <c r="B984" s="1">
        <v>9</v>
      </c>
      <c r="C984">
        <v>9</v>
      </c>
      <c r="D984" s="80">
        <v>2000</v>
      </c>
      <c r="E984">
        <v>18.696999999999999</v>
      </c>
      <c r="F984" s="20">
        <v>36778</v>
      </c>
    </row>
    <row r="985" spans="1:7" x14ac:dyDescent="0.2">
      <c r="A985" s="20">
        <v>36779</v>
      </c>
      <c r="B985" s="1">
        <v>10</v>
      </c>
      <c r="C985">
        <v>9</v>
      </c>
      <c r="D985" s="80">
        <v>2000</v>
      </c>
      <c r="E985">
        <v>17.088000000000001</v>
      </c>
      <c r="F985" s="20">
        <v>36779</v>
      </c>
    </row>
    <row r="986" spans="1:7" x14ac:dyDescent="0.2">
      <c r="A986" s="20">
        <v>36780</v>
      </c>
      <c r="B986" s="1">
        <v>11</v>
      </c>
      <c r="C986">
        <v>9</v>
      </c>
      <c r="D986" s="80">
        <v>2000</v>
      </c>
      <c r="E986">
        <v>17.036999999999999</v>
      </c>
      <c r="F986" s="20">
        <v>36780</v>
      </c>
    </row>
    <row r="987" spans="1:7" x14ac:dyDescent="0.2">
      <c r="A987" s="20">
        <v>36781</v>
      </c>
      <c r="B987" s="1">
        <v>12</v>
      </c>
      <c r="C987">
        <v>9</v>
      </c>
      <c r="D987" s="80">
        <v>2000</v>
      </c>
      <c r="E987">
        <v>18.219000000000001</v>
      </c>
      <c r="F987" s="20">
        <v>36781</v>
      </c>
    </row>
    <row r="988" spans="1:7" x14ac:dyDescent="0.2">
      <c r="A988" s="20">
        <v>36782</v>
      </c>
      <c r="B988" s="1">
        <v>13</v>
      </c>
      <c r="C988">
        <v>9</v>
      </c>
      <c r="D988" s="80">
        <v>2000</v>
      </c>
      <c r="E988">
        <v>20.346</v>
      </c>
      <c r="F988" s="20">
        <v>36782</v>
      </c>
    </row>
    <row r="989" spans="1:7" x14ac:dyDescent="0.2">
      <c r="A989" s="20">
        <v>36783</v>
      </c>
      <c r="B989" s="1">
        <v>14</v>
      </c>
      <c r="C989">
        <v>9</v>
      </c>
      <c r="D989" s="80">
        <v>2000</v>
      </c>
      <c r="E989">
        <v>17.603000000000002</v>
      </c>
      <c r="F989" s="20">
        <v>36783</v>
      </c>
    </row>
    <row r="990" spans="1:7" x14ac:dyDescent="0.2">
      <c r="A990" s="20">
        <v>36784</v>
      </c>
      <c r="B990" s="1">
        <v>15</v>
      </c>
      <c r="C990">
        <v>9</v>
      </c>
      <c r="D990" s="80">
        <v>2000</v>
      </c>
      <c r="E990">
        <v>15.898</v>
      </c>
      <c r="F990" s="20">
        <v>36784</v>
      </c>
    </row>
    <row r="991" spans="1:7" x14ac:dyDescent="0.2">
      <c r="A991" s="20">
        <v>36785</v>
      </c>
      <c r="B991" s="1">
        <v>16</v>
      </c>
      <c r="C991">
        <v>9</v>
      </c>
      <c r="D991" s="80">
        <v>2000</v>
      </c>
      <c r="E991">
        <v>15.731999999999999</v>
      </c>
      <c r="F991" s="20">
        <v>36785</v>
      </c>
    </row>
    <row r="992" spans="1:7" x14ac:dyDescent="0.2">
      <c r="A992" s="20">
        <v>36786</v>
      </c>
      <c r="B992" s="1">
        <v>17</v>
      </c>
      <c r="C992">
        <v>9</v>
      </c>
      <c r="D992" s="80">
        <v>2000</v>
      </c>
      <c r="E992">
        <v>14.571</v>
      </c>
      <c r="F992" s="20">
        <v>36786</v>
      </c>
    </row>
    <row r="993" spans="1:6" x14ac:dyDescent="0.2">
      <c r="A993" s="20">
        <v>36787</v>
      </c>
      <c r="B993" s="1">
        <v>18</v>
      </c>
      <c r="C993">
        <v>9</v>
      </c>
      <c r="D993" s="80">
        <v>2000</v>
      </c>
      <c r="E993">
        <v>14.423999999999999</v>
      </c>
      <c r="F993" s="20">
        <v>36787</v>
      </c>
    </row>
    <row r="994" spans="1:6" x14ac:dyDescent="0.2">
      <c r="A994" s="20">
        <v>36788</v>
      </c>
      <c r="B994" s="1">
        <v>19</v>
      </c>
      <c r="C994">
        <v>9</v>
      </c>
      <c r="D994" s="80">
        <v>2000</v>
      </c>
      <c r="E994">
        <v>14.129</v>
      </c>
      <c r="F994" s="20">
        <v>36788</v>
      </c>
    </row>
    <row r="995" spans="1:6" x14ac:dyDescent="0.2">
      <c r="A995" s="20">
        <v>36789</v>
      </c>
      <c r="B995" s="1">
        <v>20</v>
      </c>
      <c r="C995">
        <v>9</v>
      </c>
      <c r="D995" s="80">
        <v>2000</v>
      </c>
      <c r="E995">
        <v>14.047000000000001</v>
      </c>
      <c r="F995" s="20">
        <v>36789</v>
      </c>
    </row>
    <row r="996" spans="1:6" x14ac:dyDescent="0.2">
      <c r="A996" s="20">
        <v>36790</v>
      </c>
      <c r="B996" s="1">
        <v>21</v>
      </c>
      <c r="C996">
        <v>9</v>
      </c>
      <c r="D996" s="80">
        <v>2000</v>
      </c>
      <c r="E996">
        <v>14.77</v>
      </c>
      <c r="F996" s="20">
        <v>36790</v>
      </c>
    </row>
    <row r="997" spans="1:6" x14ac:dyDescent="0.2">
      <c r="A997" s="20">
        <v>36791</v>
      </c>
      <c r="B997" s="1">
        <v>22</v>
      </c>
      <c r="C997">
        <v>9</v>
      </c>
      <c r="D997" s="80">
        <v>2000</v>
      </c>
      <c r="E997">
        <v>12.504</v>
      </c>
      <c r="F997" s="20">
        <v>36791</v>
      </c>
    </row>
    <row r="998" spans="1:6" x14ac:dyDescent="0.2">
      <c r="A998" s="20">
        <v>36792</v>
      </c>
      <c r="B998" s="1">
        <v>23</v>
      </c>
      <c r="C998">
        <v>9</v>
      </c>
      <c r="D998" s="80">
        <v>2000</v>
      </c>
      <c r="E998">
        <v>7.3760000000000003</v>
      </c>
      <c r="F998" s="20">
        <v>36792</v>
      </c>
    </row>
    <row r="999" spans="1:6" x14ac:dyDescent="0.2">
      <c r="A999" s="20">
        <v>36793</v>
      </c>
      <c r="B999" s="1">
        <v>24</v>
      </c>
      <c r="C999">
        <v>9</v>
      </c>
      <c r="D999" s="80">
        <v>2000</v>
      </c>
      <c r="E999">
        <v>7.0019999999999998</v>
      </c>
      <c r="F999" s="20">
        <v>36793</v>
      </c>
    </row>
    <row r="1000" spans="1:6" x14ac:dyDescent="0.2">
      <c r="A1000" s="20">
        <v>36794</v>
      </c>
      <c r="B1000" s="1">
        <v>25</v>
      </c>
      <c r="C1000">
        <v>9</v>
      </c>
      <c r="D1000" s="80">
        <v>2000</v>
      </c>
      <c r="E1000">
        <v>11.343</v>
      </c>
      <c r="F1000" s="20">
        <v>36794</v>
      </c>
    </row>
    <row r="1001" spans="1:6" x14ac:dyDescent="0.2">
      <c r="A1001" s="20">
        <v>36795</v>
      </c>
      <c r="B1001" s="1">
        <v>26</v>
      </c>
      <c r="C1001">
        <v>9</v>
      </c>
      <c r="D1001" s="80">
        <v>2000</v>
      </c>
      <c r="E1001">
        <v>14.254</v>
      </c>
      <c r="F1001" s="20">
        <v>36795</v>
      </c>
    </row>
    <row r="1002" spans="1:6" x14ac:dyDescent="0.2">
      <c r="A1002" s="20">
        <v>36796</v>
      </c>
      <c r="B1002" s="1">
        <v>27</v>
      </c>
      <c r="C1002">
        <v>9</v>
      </c>
      <c r="D1002" s="80">
        <v>2000</v>
      </c>
      <c r="E1002">
        <v>27.562999999999999</v>
      </c>
      <c r="F1002" s="20">
        <v>36796</v>
      </c>
    </row>
    <row r="1003" spans="1:6" x14ac:dyDescent="0.2">
      <c r="A1003" s="20">
        <v>36797</v>
      </c>
      <c r="B1003" s="1">
        <v>28</v>
      </c>
      <c r="C1003">
        <v>9</v>
      </c>
      <c r="D1003" s="80">
        <v>2000</v>
      </c>
      <c r="E1003">
        <v>40.576000000000001</v>
      </c>
      <c r="F1003" s="20">
        <v>36797</v>
      </c>
    </row>
    <row r="1004" spans="1:6" x14ac:dyDescent="0.2">
      <c r="A1004" s="20">
        <v>36798</v>
      </c>
      <c r="B1004" s="1">
        <v>29</v>
      </c>
      <c r="C1004">
        <v>9</v>
      </c>
      <c r="D1004" s="80">
        <v>2000</v>
      </c>
      <c r="E1004">
        <v>28.72</v>
      </c>
      <c r="F1004" s="20">
        <v>36798</v>
      </c>
    </row>
    <row r="1005" spans="1:6" x14ac:dyDescent="0.2">
      <c r="A1005" s="20">
        <v>36799</v>
      </c>
      <c r="B1005" s="1">
        <v>30</v>
      </c>
      <c r="C1005">
        <v>9</v>
      </c>
      <c r="D1005" s="80">
        <v>2000</v>
      </c>
      <c r="E1005">
        <v>21.817</v>
      </c>
      <c r="F1005" s="20">
        <v>36799</v>
      </c>
    </row>
    <row r="1006" spans="1:6" x14ac:dyDescent="0.2">
      <c r="A1006" s="20">
        <v>36800</v>
      </c>
      <c r="B1006" s="1">
        <v>1</v>
      </c>
      <c r="C1006">
        <v>10</v>
      </c>
      <c r="D1006" s="80">
        <v>2000</v>
      </c>
      <c r="E1006">
        <v>19.385000000000002</v>
      </c>
      <c r="F1006" s="20">
        <v>36800</v>
      </c>
    </row>
    <row r="1007" spans="1:6" x14ac:dyDescent="0.2">
      <c r="A1007" s="20">
        <v>36801</v>
      </c>
      <c r="B1007" s="1">
        <v>2</v>
      </c>
      <c r="C1007">
        <v>10</v>
      </c>
      <c r="D1007" s="80">
        <v>2000</v>
      </c>
      <c r="E1007">
        <v>20.652000000000001</v>
      </c>
      <c r="F1007" s="20">
        <v>36801</v>
      </c>
    </row>
    <row r="1008" spans="1:6" x14ac:dyDescent="0.2">
      <c r="A1008" s="20">
        <v>36802</v>
      </c>
      <c r="B1008" s="1">
        <v>3</v>
      </c>
      <c r="C1008">
        <v>10</v>
      </c>
      <c r="D1008" s="80">
        <v>2000</v>
      </c>
      <c r="E1008">
        <v>20.408999999999999</v>
      </c>
      <c r="F1008" s="20">
        <v>36802</v>
      </c>
    </row>
    <row r="1009" spans="1:6" x14ac:dyDescent="0.2">
      <c r="A1009" s="20">
        <v>36803</v>
      </c>
      <c r="B1009" s="1">
        <v>4</v>
      </c>
      <c r="C1009">
        <v>10</v>
      </c>
      <c r="D1009" s="80">
        <v>2000</v>
      </c>
      <c r="E1009">
        <v>18.289000000000001</v>
      </c>
      <c r="F1009" s="20">
        <v>36803</v>
      </c>
    </row>
    <row r="1010" spans="1:6" x14ac:dyDescent="0.2">
      <c r="A1010" s="20">
        <v>36804</v>
      </c>
      <c r="B1010" s="1">
        <v>5</v>
      </c>
      <c r="C1010">
        <v>10</v>
      </c>
      <c r="D1010" s="80">
        <v>2000</v>
      </c>
      <c r="E1010">
        <v>17.271000000000001</v>
      </c>
      <c r="F1010" s="20">
        <v>36804</v>
      </c>
    </row>
    <row r="1011" spans="1:6" x14ac:dyDescent="0.2">
      <c r="A1011" s="20">
        <v>36805</v>
      </c>
      <c r="B1011" s="1">
        <v>6</v>
      </c>
      <c r="C1011">
        <v>10</v>
      </c>
      <c r="D1011" s="80">
        <v>2000</v>
      </c>
      <c r="E1011">
        <v>17.126999999999999</v>
      </c>
      <c r="F1011" s="20">
        <v>36805</v>
      </c>
    </row>
    <row r="1012" spans="1:6" x14ac:dyDescent="0.2">
      <c r="A1012" s="20">
        <v>36806</v>
      </c>
      <c r="B1012" s="1">
        <v>7</v>
      </c>
      <c r="C1012">
        <v>10</v>
      </c>
      <c r="D1012" s="80">
        <v>2000</v>
      </c>
      <c r="E1012">
        <v>17.143999999999998</v>
      </c>
      <c r="F1012" s="20">
        <v>36806</v>
      </c>
    </row>
    <row r="1013" spans="1:6" x14ac:dyDescent="0.2">
      <c r="A1013" s="20">
        <v>36807</v>
      </c>
      <c r="B1013" s="1">
        <v>8</v>
      </c>
      <c r="C1013">
        <v>10</v>
      </c>
      <c r="D1013" s="80">
        <v>2000</v>
      </c>
      <c r="E1013">
        <v>17.556000000000001</v>
      </c>
      <c r="F1013" s="20">
        <v>36807</v>
      </c>
    </row>
    <row r="1014" spans="1:6" x14ac:dyDescent="0.2">
      <c r="A1014" s="20">
        <v>36808</v>
      </c>
      <c r="B1014" s="1">
        <v>9</v>
      </c>
      <c r="C1014">
        <v>10</v>
      </c>
      <c r="D1014" s="80">
        <v>2000</v>
      </c>
      <c r="E1014">
        <v>18.065999999999999</v>
      </c>
      <c r="F1014" s="20">
        <v>36808</v>
      </c>
    </row>
    <row r="1015" spans="1:6" x14ac:dyDescent="0.2">
      <c r="A1015" s="20">
        <v>36809</v>
      </c>
      <c r="B1015" s="1">
        <v>10</v>
      </c>
      <c r="C1015">
        <v>10</v>
      </c>
      <c r="D1015" s="80">
        <v>2000</v>
      </c>
      <c r="E1015">
        <v>16.798999999999999</v>
      </c>
      <c r="F1015" s="20">
        <v>36809</v>
      </c>
    </row>
    <row r="1016" spans="1:6" x14ac:dyDescent="0.2">
      <c r="A1016" s="20">
        <v>36810</v>
      </c>
      <c r="B1016" s="1">
        <v>11</v>
      </c>
      <c r="C1016">
        <v>10</v>
      </c>
      <c r="D1016" s="80">
        <v>2000</v>
      </c>
      <c r="E1016">
        <v>14.467000000000001</v>
      </c>
      <c r="F1016" s="20">
        <v>36810</v>
      </c>
    </row>
    <row r="1017" spans="1:6" x14ac:dyDescent="0.2">
      <c r="A1017" s="20">
        <v>36811</v>
      </c>
      <c r="B1017" s="1">
        <v>12</v>
      </c>
      <c r="C1017">
        <v>10</v>
      </c>
      <c r="D1017" s="80">
        <v>2000</v>
      </c>
      <c r="E1017">
        <v>16.053999999999998</v>
      </c>
      <c r="F1017" s="20">
        <v>36811</v>
      </c>
    </row>
    <row r="1018" spans="1:6" x14ac:dyDescent="0.2">
      <c r="A1018" s="20">
        <v>36812</v>
      </c>
      <c r="B1018" s="1">
        <v>13</v>
      </c>
      <c r="C1018">
        <v>10</v>
      </c>
      <c r="D1018" s="80">
        <v>2000</v>
      </c>
      <c r="E1018">
        <v>16.646999999999998</v>
      </c>
      <c r="F1018" s="20">
        <v>36812</v>
      </c>
    </row>
    <row r="1019" spans="1:6" x14ac:dyDescent="0.2">
      <c r="A1019" s="20">
        <v>36813</v>
      </c>
      <c r="B1019" s="1">
        <v>14</v>
      </c>
      <c r="C1019">
        <v>10</v>
      </c>
      <c r="D1019" s="80">
        <v>2000</v>
      </c>
      <c r="E1019">
        <v>20.285</v>
      </c>
      <c r="F1019" s="20">
        <v>36813</v>
      </c>
    </row>
    <row r="1020" spans="1:6" x14ac:dyDescent="0.2">
      <c r="A1020" s="20">
        <v>36814</v>
      </c>
      <c r="B1020" s="1">
        <v>15</v>
      </c>
      <c r="C1020">
        <v>10</v>
      </c>
      <c r="D1020" s="80">
        <v>2000</v>
      </c>
      <c r="E1020">
        <v>21.532</v>
      </c>
      <c r="F1020" s="20">
        <v>36814</v>
      </c>
    </row>
    <row r="1021" spans="1:6" x14ac:dyDescent="0.2">
      <c r="A1021" s="20">
        <v>36815</v>
      </c>
      <c r="B1021" s="1">
        <v>16</v>
      </c>
      <c r="C1021">
        <v>10</v>
      </c>
      <c r="D1021" s="80">
        <v>2000</v>
      </c>
      <c r="E1021">
        <v>24.43</v>
      </c>
      <c r="F1021" s="20">
        <v>36815</v>
      </c>
    </row>
    <row r="1022" spans="1:6" x14ac:dyDescent="0.2">
      <c r="A1022" s="20">
        <v>36816</v>
      </c>
      <c r="B1022" s="1">
        <v>17</v>
      </c>
      <c r="C1022">
        <v>10</v>
      </c>
      <c r="D1022" s="80">
        <v>2000</v>
      </c>
      <c r="E1022">
        <v>22.797000000000001</v>
      </c>
      <c r="F1022" s="20">
        <v>36816</v>
      </c>
    </row>
    <row r="1023" spans="1:6" x14ac:dyDescent="0.2">
      <c r="A1023" s="20">
        <v>36817</v>
      </c>
      <c r="B1023" s="1">
        <v>18</v>
      </c>
      <c r="C1023">
        <v>10</v>
      </c>
      <c r="D1023" s="80">
        <v>2000</v>
      </c>
      <c r="E1023">
        <v>9.9849999999999994</v>
      </c>
      <c r="F1023" s="20">
        <v>36817</v>
      </c>
    </row>
    <row r="1024" spans="1:6" x14ac:dyDescent="0.2">
      <c r="A1024" s="20">
        <v>36818</v>
      </c>
      <c r="B1024" s="1">
        <v>19</v>
      </c>
      <c r="C1024">
        <v>10</v>
      </c>
      <c r="D1024" s="80">
        <v>2000</v>
      </c>
      <c r="E1024">
        <v>21.968</v>
      </c>
      <c r="F1024" s="20">
        <v>36818</v>
      </c>
    </row>
    <row r="1025" spans="1:6" x14ac:dyDescent="0.2">
      <c r="A1025" s="20">
        <v>36819</v>
      </c>
      <c r="B1025" s="1">
        <v>20</v>
      </c>
      <c r="C1025">
        <v>10</v>
      </c>
      <c r="D1025" s="80">
        <v>2000</v>
      </c>
      <c r="E1025">
        <v>28.949000000000002</v>
      </c>
      <c r="F1025" s="20">
        <v>36819</v>
      </c>
    </row>
    <row r="1026" spans="1:6" x14ac:dyDescent="0.2">
      <c r="A1026" s="20">
        <v>36820</v>
      </c>
      <c r="B1026" s="1">
        <v>21</v>
      </c>
      <c r="C1026">
        <v>10</v>
      </c>
      <c r="D1026" s="80">
        <v>2000</v>
      </c>
      <c r="E1026">
        <v>31.280999999999999</v>
      </c>
      <c r="F1026" s="20">
        <v>36820</v>
      </c>
    </row>
    <row r="1027" spans="1:6" x14ac:dyDescent="0.2">
      <c r="A1027" s="20">
        <v>36821</v>
      </c>
      <c r="B1027" s="1">
        <v>22</v>
      </c>
      <c r="C1027">
        <v>10</v>
      </c>
      <c r="D1027" s="80">
        <v>2000</v>
      </c>
      <c r="E1027">
        <v>34.387999999999998</v>
      </c>
      <c r="F1027" s="20">
        <v>36821</v>
      </c>
    </row>
    <row r="1028" spans="1:6" x14ac:dyDescent="0.2">
      <c r="A1028" s="20">
        <v>36822</v>
      </c>
      <c r="B1028" s="1">
        <v>23</v>
      </c>
      <c r="C1028">
        <v>10</v>
      </c>
      <c r="D1028" s="80">
        <v>2000</v>
      </c>
      <c r="E1028">
        <v>33.951999999999998</v>
      </c>
      <c r="F1028" s="20">
        <v>36822</v>
      </c>
    </row>
    <row r="1029" spans="1:6" x14ac:dyDescent="0.2">
      <c r="A1029" s="20">
        <v>36823</v>
      </c>
      <c r="B1029" s="1">
        <v>24</v>
      </c>
      <c r="C1029">
        <v>10</v>
      </c>
      <c r="D1029" s="80">
        <v>2000</v>
      </c>
      <c r="E1029">
        <v>28.774999999999999</v>
      </c>
      <c r="F1029" s="20">
        <v>36823</v>
      </c>
    </row>
    <row r="1030" spans="1:6" x14ac:dyDescent="0.2">
      <c r="A1030" s="20">
        <v>36824</v>
      </c>
      <c r="B1030" s="1">
        <v>25</v>
      </c>
      <c r="C1030">
        <v>10</v>
      </c>
      <c r="D1030" s="80">
        <v>2000</v>
      </c>
      <c r="E1030">
        <v>27.288</v>
      </c>
      <c r="F1030" s="20">
        <v>36824</v>
      </c>
    </row>
    <row r="1031" spans="1:6" x14ac:dyDescent="0.2">
      <c r="A1031" s="20">
        <v>36825</v>
      </c>
      <c r="B1031" s="1">
        <v>26</v>
      </c>
      <c r="C1031">
        <v>10</v>
      </c>
      <c r="D1031" s="80">
        <v>2000</v>
      </c>
      <c r="E1031">
        <v>72.588999999999999</v>
      </c>
      <c r="F1031" s="20">
        <v>36825</v>
      </c>
    </row>
    <row r="1032" spans="1:6" x14ac:dyDescent="0.2">
      <c r="A1032" s="20">
        <v>36826</v>
      </c>
      <c r="B1032" s="1">
        <v>27</v>
      </c>
      <c r="C1032">
        <v>10</v>
      </c>
      <c r="D1032" s="80">
        <v>2000</v>
      </c>
      <c r="E1032">
        <v>65.626999999999995</v>
      </c>
      <c r="F1032" s="20">
        <v>36826</v>
      </c>
    </row>
    <row r="1033" spans="1:6" x14ac:dyDescent="0.2">
      <c r="A1033" s="20">
        <v>36827</v>
      </c>
      <c r="B1033" s="1">
        <v>28</v>
      </c>
      <c r="C1033">
        <v>10</v>
      </c>
      <c r="D1033" s="80">
        <v>2000</v>
      </c>
      <c r="E1033">
        <v>27.027999999999999</v>
      </c>
      <c r="F1033" s="20">
        <v>36827</v>
      </c>
    </row>
    <row r="1034" spans="1:6" x14ac:dyDescent="0.2">
      <c r="A1034" s="20">
        <v>36828</v>
      </c>
      <c r="B1034" s="1">
        <v>29</v>
      </c>
      <c r="C1034">
        <v>10</v>
      </c>
      <c r="D1034" s="80">
        <v>2000</v>
      </c>
      <c r="E1034">
        <v>16.59</v>
      </c>
      <c r="F1034" s="20">
        <v>36828</v>
      </c>
    </row>
    <row r="1035" spans="1:6" x14ac:dyDescent="0.2">
      <c r="A1035" s="20">
        <v>36829</v>
      </c>
      <c r="B1035" s="1">
        <v>30</v>
      </c>
      <c r="C1035">
        <v>10</v>
      </c>
      <c r="D1035" s="80">
        <v>2000</v>
      </c>
      <c r="E1035">
        <v>12.946999999999999</v>
      </c>
      <c r="F1035" s="20">
        <v>36829</v>
      </c>
    </row>
    <row r="1036" spans="1:6" x14ac:dyDescent="0.2">
      <c r="A1036" s="20">
        <v>36830</v>
      </c>
      <c r="B1036" s="1">
        <v>31</v>
      </c>
      <c r="C1036">
        <v>10</v>
      </c>
      <c r="D1036" s="80">
        <v>2000</v>
      </c>
      <c r="E1036">
        <v>12.353999999999999</v>
      </c>
      <c r="F1036" s="20">
        <v>36830</v>
      </c>
    </row>
    <row r="1037" spans="1:6" x14ac:dyDescent="0.2">
      <c r="A1037" s="20">
        <v>36831</v>
      </c>
      <c r="B1037" s="1">
        <v>1</v>
      </c>
      <c r="C1037">
        <v>11</v>
      </c>
      <c r="D1037" s="80">
        <v>2000</v>
      </c>
      <c r="E1037">
        <v>13.826000000000001</v>
      </c>
      <c r="F1037" s="20">
        <v>36831</v>
      </c>
    </row>
    <row r="1038" spans="1:6" x14ac:dyDescent="0.2">
      <c r="A1038" s="20">
        <v>36832</v>
      </c>
      <c r="B1038" s="1">
        <v>2</v>
      </c>
      <c r="C1038">
        <v>11</v>
      </c>
      <c r="D1038" s="80">
        <v>2000</v>
      </c>
      <c r="E1038">
        <v>19.12</v>
      </c>
      <c r="F1038" s="20">
        <v>36832</v>
      </c>
    </row>
    <row r="1039" spans="1:6" x14ac:dyDescent="0.2">
      <c r="A1039" s="20">
        <v>36833</v>
      </c>
      <c r="B1039" s="1">
        <v>3</v>
      </c>
      <c r="C1039">
        <v>11</v>
      </c>
      <c r="D1039" s="80">
        <v>2000</v>
      </c>
      <c r="E1039">
        <v>20.03</v>
      </c>
      <c r="F1039" s="20">
        <v>36833</v>
      </c>
    </row>
    <row r="1040" spans="1:6" x14ac:dyDescent="0.2">
      <c r="A1040" s="20">
        <v>36834</v>
      </c>
      <c r="B1040" s="1">
        <v>4</v>
      </c>
      <c r="C1040">
        <v>11</v>
      </c>
      <c r="D1040" s="80">
        <v>2000</v>
      </c>
      <c r="E1040">
        <v>17.213000000000001</v>
      </c>
      <c r="F1040" s="20">
        <v>36834</v>
      </c>
    </row>
    <row r="1041" spans="1:6" x14ac:dyDescent="0.2">
      <c r="A1041" s="20">
        <v>36835</v>
      </c>
      <c r="B1041" s="1">
        <v>5</v>
      </c>
      <c r="C1041">
        <v>11</v>
      </c>
      <c r="D1041" s="80">
        <v>2000</v>
      </c>
      <c r="E1041">
        <v>12.606999999999999</v>
      </c>
      <c r="F1041" s="20">
        <v>36835</v>
      </c>
    </row>
    <row r="1042" spans="1:6" x14ac:dyDescent="0.2">
      <c r="A1042" s="20">
        <v>36836</v>
      </c>
      <c r="B1042" s="1">
        <v>6</v>
      </c>
      <c r="C1042">
        <v>11</v>
      </c>
      <c r="D1042" s="80">
        <v>2000</v>
      </c>
      <c r="E1042">
        <v>9.6020000000000003</v>
      </c>
      <c r="F1042" s="20">
        <v>36836</v>
      </c>
    </row>
    <row r="1043" spans="1:6" x14ac:dyDescent="0.2">
      <c r="A1043" s="20">
        <v>36837</v>
      </c>
      <c r="B1043" s="1">
        <v>7</v>
      </c>
      <c r="C1043">
        <v>11</v>
      </c>
      <c r="D1043" s="80">
        <v>2000</v>
      </c>
      <c r="E1043">
        <v>13.821999999999999</v>
      </c>
      <c r="F1043" s="20">
        <v>36837</v>
      </c>
    </row>
    <row r="1044" spans="1:6" x14ac:dyDescent="0.2">
      <c r="A1044" s="20">
        <v>36838</v>
      </c>
      <c r="B1044" s="1">
        <v>8</v>
      </c>
      <c r="C1044">
        <v>11</v>
      </c>
      <c r="D1044" s="80">
        <v>2000</v>
      </c>
      <c r="E1044">
        <v>13.819000000000001</v>
      </c>
      <c r="F1044" s="20">
        <v>36838</v>
      </c>
    </row>
    <row r="1045" spans="1:6" x14ac:dyDescent="0.2">
      <c r="A1045" s="20">
        <v>36839</v>
      </c>
      <c r="B1045" s="1">
        <v>9</v>
      </c>
      <c r="C1045">
        <v>11</v>
      </c>
      <c r="D1045" s="80">
        <v>2000</v>
      </c>
      <c r="E1045">
        <v>19.850000000000001</v>
      </c>
      <c r="F1045" s="20">
        <v>36839</v>
      </c>
    </row>
    <row r="1046" spans="1:6" x14ac:dyDescent="0.2">
      <c r="A1046" s="20">
        <v>36840</v>
      </c>
      <c r="B1046" s="1">
        <v>10</v>
      </c>
      <c r="C1046">
        <v>11</v>
      </c>
      <c r="D1046" s="80">
        <v>2000</v>
      </c>
      <c r="E1046">
        <v>21.905999999999999</v>
      </c>
      <c r="F1046" s="20">
        <v>36840</v>
      </c>
    </row>
    <row r="1047" spans="1:6" x14ac:dyDescent="0.2">
      <c r="A1047" s="20">
        <v>36841</v>
      </c>
      <c r="B1047" s="1">
        <v>11</v>
      </c>
      <c r="C1047">
        <v>11</v>
      </c>
      <c r="D1047" s="80">
        <v>2000</v>
      </c>
      <c r="E1047">
        <v>16.152000000000001</v>
      </c>
      <c r="F1047" s="20">
        <v>36841</v>
      </c>
    </row>
    <row r="1048" spans="1:6" x14ac:dyDescent="0.2">
      <c r="A1048" s="20">
        <v>36842</v>
      </c>
      <c r="B1048" s="1">
        <v>12</v>
      </c>
      <c r="C1048">
        <v>11</v>
      </c>
      <c r="D1048" s="80">
        <v>2000</v>
      </c>
      <c r="E1048">
        <v>30.273</v>
      </c>
      <c r="F1048" s="20">
        <v>36842</v>
      </c>
    </row>
    <row r="1049" spans="1:6" x14ac:dyDescent="0.2">
      <c r="A1049" s="20">
        <v>36843</v>
      </c>
      <c r="B1049" s="1">
        <v>13</v>
      </c>
      <c r="C1049">
        <v>11</v>
      </c>
      <c r="D1049" s="80">
        <v>2000</v>
      </c>
      <c r="E1049">
        <v>46.411999999999999</v>
      </c>
      <c r="F1049" s="20">
        <v>36843</v>
      </c>
    </row>
    <row r="1050" spans="1:6" x14ac:dyDescent="0.2">
      <c r="A1050" s="20">
        <v>36844</v>
      </c>
      <c r="B1050" s="1">
        <v>14</v>
      </c>
      <c r="C1050">
        <v>11</v>
      </c>
      <c r="D1050" s="80">
        <v>2000</v>
      </c>
      <c r="E1050">
        <v>28.707000000000001</v>
      </c>
      <c r="F1050" s="20">
        <v>36844</v>
      </c>
    </row>
    <row r="1051" spans="1:6" x14ac:dyDescent="0.2">
      <c r="A1051" s="20">
        <v>36845</v>
      </c>
      <c r="B1051" s="1">
        <v>15</v>
      </c>
      <c r="C1051">
        <v>11</v>
      </c>
      <c r="D1051" s="80">
        <v>2000</v>
      </c>
      <c r="E1051">
        <v>18.469000000000001</v>
      </c>
      <c r="F1051" s="20">
        <v>36845</v>
      </c>
    </row>
    <row r="1052" spans="1:6" x14ac:dyDescent="0.2">
      <c r="A1052" s="20">
        <v>36846</v>
      </c>
      <c r="B1052" s="1">
        <v>16</v>
      </c>
      <c r="C1052">
        <v>11</v>
      </c>
      <c r="D1052" s="80">
        <v>2000</v>
      </c>
      <c r="E1052">
        <v>15.124000000000001</v>
      </c>
      <c r="F1052" s="20">
        <v>36846</v>
      </c>
    </row>
    <row r="1053" spans="1:6" x14ac:dyDescent="0.2">
      <c r="A1053" s="20">
        <v>36847</v>
      </c>
      <c r="B1053" s="1">
        <v>17</v>
      </c>
      <c r="C1053">
        <v>11</v>
      </c>
      <c r="D1053" s="80">
        <v>2000</v>
      </c>
      <c r="E1053">
        <v>13.394</v>
      </c>
      <c r="F1053" s="20">
        <v>36847</v>
      </c>
    </row>
    <row r="1054" spans="1:6" x14ac:dyDescent="0.2">
      <c r="A1054" s="20">
        <v>36848</v>
      </c>
      <c r="B1054" s="1">
        <v>18</v>
      </c>
      <c r="C1054">
        <v>11</v>
      </c>
      <c r="D1054" s="80">
        <v>2000</v>
      </c>
      <c r="E1054">
        <v>13.513</v>
      </c>
      <c r="F1054" s="20">
        <v>36848</v>
      </c>
    </row>
    <row r="1055" spans="1:6" x14ac:dyDescent="0.2">
      <c r="A1055" s="20">
        <v>36849</v>
      </c>
      <c r="B1055" s="1">
        <v>19</v>
      </c>
      <c r="C1055">
        <v>11</v>
      </c>
      <c r="D1055" s="80">
        <v>2000</v>
      </c>
      <c r="E1055">
        <v>13.016</v>
      </c>
      <c r="F1055" s="20">
        <v>36849</v>
      </c>
    </row>
    <row r="1056" spans="1:6" x14ac:dyDescent="0.2">
      <c r="A1056" s="20">
        <v>36850</v>
      </c>
      <c r="B1056" s="1">
        <v>20</v>
      </c>
      <c r="C1056">
        <v>11</v>
      </c>
      <c r="D1056" s="80">
        <v>2000</v>
      </c>
      <c r="E1056">
        <v>12.694000000000001</v>
      </c>
      <c r="F1056" s="20">
        <v>36850</v>
      </c>
    </row>
    <row r="1057" spans="1:6" x14ac:dyDescent="0.2">
      <c r="A1057" s="20">
        <v>36851</v>
      </c>
      <c r="B1057" s="1">
        <v>21</v>
      </c>
      <c r="C1057">
        <v>11</v>
      </c>
      <c r="D1057" s="80">
        <v>2000</v>
      </c>
      <c r="E1057">
        <v>12.01</v>
      </c>
      <c r="F1057" s="20">
        <v>36851</v>
      </c>
    </row>
    <row r="1058" spans="1:6" x14ac:dyDescent="0.2">
      <c r="A1058" s="20">
        <v>36852</v>
      </c>
      <c r="B1058" s="1">
        <v>22</v>
      </c>
      <c r="C1058">
        <v>11</v>
      </c>
      <c r="D1058" s="80">
        <v>2000</v>
      </c>
      <c r="E1058">
        <v>11.997999999999999</v>
      </c>
      <c r="F1058" s="20">
        <v>36852</v>
      </c>
    </row>
    <row r="1059" spans="1:6" x14ac:dyDescent="0.2">
      <c r="A1059" s="20">
        <v>36853</v>
      </c>
      <c r="B1059" s="1">
        <v>23</v>
      </c>
      <c r="C1059">
        <v>11</v>
      </c>
      <c r="D1059" s="80">
        <v>2000</v>
      </c>
      <c r="E1059">
        <v>11.821999999999999</v>
      </c>
      <c r="F1059" s="20">
        <v>36853</v>
      </c>
    </row>
    <row r="1060" spans="1:6" x14ac:dyDescent="0.2">
      <c r="A1060" s="20">
        <v>36854</v>
      </c>
      <c r="B1060" s="1">
        <v>24</v>
      </c>
      <c r="C1060">
        <v>11</v>
      </c>
      <c r="D1060" s="80">
        <v>2000</v>
      </c>
      <c r="E1060">
        <v>11.884</v>
      </c>
      <c r="F1060" s="20">
        <v>36854</v>
      </c>
    </row>
    <row r="1061" spans="1:6" x14ac:dyDescent="0.2">
      <c r="A1061" s="20">
        <v>36855</v>
      </c>
      <c r="B1061" s="1">
        <v>25</v>
      </c>
      <c r="C1061">
        <v>11</v>
      </c>
      <c r="D1061" s="80">
        <v>2000</v>
      </c>
      <c r="E1061">
        <v>15.098000000000001</v>
      </c>
      <c r="F1061" s="20">
        <v>36855</v>
      </c>
    </row>
    <row r="1062" spans="1:6" x14ac:dyDescent="0.2">
      <c r="A1062" s="20">
        <v>36856</v>
      </c>
      <c r="B1062" s="1">
        <v>26</v>
      </c>
      <c r="C1062">
        <v>11</v>
      </c>
      <c r="D1062" s="80">
        <v>2000</v>
      </c>
      <c r="E1062">
        <v>16.936</v>
      </c>
      <c r="F1062" s="20">
        <v>36856</v>
      </c>
    </row>
    <row r="1063" spans="1:6" x14ac:dyDescent="0.2">
      <c r="A1063" s="20">
        <v>36857</v>
      </c>
      <c r="B1063" s="1">
        <v>27</v>
      </c>
      <c r="C1063">
        <v>11</v>
      </c>
      <c r="D1063" s="80">
        <v>2000</v>
      </c>
      <c r="E1063">
        <v>13.848000000000001</v>
      </c>
      <c r="F1063" s="20">
        <v>36857</v>
      </c>
    </row>
    <row r="1064" spans="1:6" x14ac:dyDescent="0.2">
      <c r="A1064" s="20">
        <v>36858</v>
      </c>
      <c r="B1064" s="1">
        <v>28</v>
      </c>
      <c r="C1064">
        <v>11</v>
      </c>
      <c r="D1064" s="80">
        <v>2000</v>
      </c>
      <c r="E1064">
        <v>18.344000000000001</v>
      </c>
      <c r="F1064" s="20">
        <v>36858</v>
      </c>
    </row>
    <row r="1065" spans="1:6" x14ac:dyDescent="0.2">
      <c r="A1065" s="20">
        <v>36859</v>
      </c>
      <c r="B1065" s="1">
        <v>29</v>
      </c>
      <c r="C1065">
        <v>11</v>
      </c>
      <c r="D1065" s="80">
        <v>2000</v>
      </c>
      <c r="E1065">
        <v>20.271999999999998</v>
      </c>
      <c r="F1065" s="20">
        <v>36859</v>
      </c>
    </row>
    <row r="1066" spans="1:6" x14ac:dyDescent="0.2">
      <c r="A1066" s="20">
        <v>36860</v>
      </c>
      <c r="B1066" s="1">
        <v>30</v>
      </c>
      <c r="C1066">
        <v>11</v>
      </c>
      <c r="D1066" s="80">
        <v>2000</v>
      </c>
      <c r="E1066">
        <v>31.72</v>
      </c>
      <c r="F1066" s="20">
        <v>36860</v>
      </c>
    </row>
    <row r="1067" spans="1:6" x14ac:dyDescent="0.2">
      <c r="A1067" s="20">
        <v>36861</v>
      </c>
      <c r="B1067" s="1">
        <v>1</v>
      </c>
      <c r="C1067">
        <v>12</v>
      </c>
      <c r="D1067" s="80">
        <v>2000</v>
      </c>
      <c r="E1067">
        <v>31.141999999999999</v>
      </c>
      <c r="F1067" s="20">
        <v>36861</v>
      </c>
    </row>
    <row r="1068" spans="1:6" x14ac:dyDescent="0.2">
      <c r="A1068" s="20">
        <v>36862</v>
      </c>
      <c r="B1068" s="1">
        <v>2</v>
      </c>
      <c r="C1068">
        <v>12</v>
      </c>
      <c r="D1068" s="80">
        <v>2000</v>
      </c>
      <c r="E1068">
        <v>27.687999999999999</v>
      </c>
      <c r="F1068" s="20">
        <v>36862</v>
      </c>
    </row>
    <row r="1069" spans="1:6" x14ac:dyDescent="0.2">
      <c r="A1069" s="20">
        <v>36863</v>
      </c>
      <c r="B1069" s="1">
        <v>3</v>
      </c>
      <c r="C1069">
        <v>12</v>
      </c>
      <c r="D1069" s="80">
        <v>2000</v>
      </c>
      <c r="E1069">
        <v>34.323</v>
      </c>
      <c r="F1069" s="20">
        <v>36863</v>
      </c>
    </row>
    <row r="1070" spans="1:6" x14ac:dyDescent="0.2">
      <c r="A1070" s="20">
        <v>36864</v>
      </c>
      <c r="B1070" s="1">
        <v>4</v>
      </c>
      <c r="C1070">
        <v>12</v>
      </c>
      <c r="D1070" s="80">
        <v>2000</v>
      </c>
      <c r="E1070">
        <v>51.741</v>
      </c>
      <c r="F1070" s="20">
        <v>36864</v>
      </c>
    </row>
    <row r="1071" spans="1:6" x14ac:dyDescent="0.2">
      <c r="A1071" s="20">
        <v>36865</v>
      </c>
      <c r="B1071" s="1">
        <v>5</v>
      </c>
      <c r="C1071">
        <v>12</v>
      </c>
      <c r="D1071" s="80">
        <v>2000</v>
      </c>
      <c r="E1071">
        <v>41.8</v>
      </c>
      <c r="F1071" s="20">
        <v>36865</v>
      </c>
    </row>
    <row r="1072" spans="1:6" x14ac:dyDescent="0.2">
      <c r="A1072" s="20">
        <v>36866</v>
      </c>
      <c r="B1072" s="1">
        <v>6</v>
      </c>
      <c r="C1072">
        <v>12</v>
      </c>
      <c r="D1072" s="80">
        <v>2000</v>
      </c>
      <c r="E1072">
        <v>22.529</v>
      </c>
      <c r="F1072" s="20">
        <v>36866</v>
      </c>
    </row>
    <row r="1073" spans="1:6" x14ac:dyDescent="0.2">
      <c r="A1073" s="20">
        <v>36867</v>
      </c>
      <c r="B1073" s="1">
        <v>7</v>
      </c>
      <c r="C1073">
        <v>12</v>
      </c>
      <c r="D1073" s="80">
        <v>2000</v>
      </c>
      <c r="E1073">
        <v>4.7960000000000003</v>
      </c>
      <c r="F1073" s="20">
        <v>36867</v>
      </c>
    </row>
    <row r="1074" spans="1:6" x14ac:dyDescent="0.2">
      <c r="A1074" s="20">
        <v>36868</v>
      </c>
      <c r="B1074" s="1">
        <v>8</v>
      </c>
      <c r="C1074">
        <v>12</v>
      </c>
      <c r="D1074" s="80">
        <v>2000</v>
      </c>
      <c r="E1074">
        <v>6.99</v>
      </c>
      <c r="F1074" s="20">
        <v>36868</v>
      </c>
    </row>
    <row r="1075" spans="1:6" x14ac:dyDescent="0.2">
      <c r="A1075" s="20">
        <v>36869</v>
      </c>
      <c r="B1075" s="1">
        <v>9</v>
      </c>
      <c r="C1075">
        <v>12</v>
      </c>
      <c r="D1075" s="80">
        <v>2000</v>
      </c>
      <c r="E1075">
        <v>8.9610000000000003</v>
      </c>
      <c r="F1075" s="20">
        <v>36869</v>
      </c>
    </row>
    <row r="1076" spans="1:6" x14ac:dyDescent="0.2">
      <c r="A1076" s="20">
        <v>36870</v>
      </c>
      <c r="B1076" s="1">
        <v>10</v>
      </c>
      <c r="C1076">
        <v>12</v>
      </c>
      <c r="D1076" s="80">
        <v>2000</v>
      </c>
      <c r="E1076">
        <v>9.7910000000000004</v>
      </c>
      <c r="F1076" s="20">
        <v>36870</v>
      </c>
    </row>
    <row r="1077" spans="1:6" x14ac:dyDescent="0.2">
      <c r="A1077" s="20">
        <v>36871</v>
      </c>
      <c r="B1077" s="1">
        <v>11</v>
      </c>
      <c r="C1077">
        <v>12</v>
      </c>
      <c r="D1077" s="80">
        <v>2000</v>
      </c>
      <c r="E1077">
        <v>18.945</v>
      </c>
      <c r="F1077" s="20">
        <v>36871</v>
      </c>
    </row>
    <row r="1078" spans="1:6" x14ac:dyDescent="0.2">
      <c r="A1078" s="20">
        <v>36872</v>
      </c>
      <c r="B1078" s="1">
        <v>12</v>
      </c>
      <c r="C1078">
        <v>12</v>
      </c>
      <c r="D1078" s="80">
        <v>2000</v>
      </c>
      <c r="E1078">
        <v>18.300999999999998</v>
      </c>
      <c r="F1078" s="20">
        <v>36872</v>
      </c>
    </row>
    <row r="1079" spans="1:6" x14ac:dyDescent="0.2">
      <c r="A1079" s="20">
        <v>36873</v>
      </c>
      <c r="B1079" s="1">
        <v>13</v>
      </c>
      <c r="C1079">
        <v>12</v>
      </c>
      <c r="D1079" s="80">
        <v>2000</v>
      </c>
      <c r="E1079">
        <v>18.088000000000001</v>
      </c>
      <c r="F1079" s="20">
        <v>36873</v>
      </c>
    </row>
    <row r="1080" spans="1:6" x14ac:dyDescent="0.2">
      <c r="A1080" s="20">
        <v>36874</v>
      </c>
      <c r="B1080" s="1">
        <v>14</v>
      </c>
      <c r="C1080">
        <v>12</v>
      </c>
      <c r="D1080" s="80">
        <v>2000</v>
      </c>
      <c r="E1080">
        <v>13.015000000000001</v>
      </c>
      <c r="F1080" s="20">
        <v>36874</v>
      </c>
    </row>
    <row r="1081" spans="1:6" x14ac:dyDescent="0.2">
      <c r="A1081" s="20">
        <v>36875</v>
      </c>
      <c r="B1081" s="1">
        <v>15</v>
      </c>
      <c r="C1081">
        <v>12</v>
      </c>
      <c r="D1081" s="80">
        <v>2000</v>
      </c>
      <c r="E1081">
        <v>23.274999999999999</v>
      </c>
      <c r="F1081" s="20">
        <v>36875</v>
      </c>
    </row>
    <row r="1082" spans="1:6" x14ac:dyDescent="0.2">
      <c r="A1082" s="20">
        <v>36876</v>
      </c>
      <c r="B1082" s="1">
        <v>16</v>
      </c>
      <c r="C1082">
        <v>12</v>
      </c>
      <c r="D1082" s="80">
        <v>2000</v>
      </c>
      <c r="E1082">
        <v>26.548999999999999</v>
      </c>
      <c r="F1082" s="20">
        <v>36876</v>
      </c>
    </row>
    <row r="1083" spans="1:6" x14ac:dyDescent="0.2">
      <c r="A1083" s="20">
        <v>36877</v>
      </c>
      <c r="B1083" s="1">
        <v>17</v>
      </c>
      <c r="C1083">
        <v>12</v>
      </c>
      <c r="D1083" s="80">
        <v>2000</v>
      </c>
      <c r="E1083">
        <v>21.754999999999999</v>
      </c>
      <c r="F1083" s="20">
        <v>36877</v>
      </c>
    </row>
    <row r="1084" spans="1:6" x14ac:dyDescent="0.2">
      <c r="A1084" s="20">
        <v>36878</v>
      </c>
      <c r="B1084" s="1">
        <v>18</v>
      </c>
      <c r="C1084">
        <v>12</v>
      </c>
      <c r="D1084" s="80">
        <v>2000</v>
      </c>
      <c r="E1084">
        <v>23.251000000000001</v>
      </c>
      <c r="F1084" s="20">
        <v>36878</v>
      </c>
    </row>
    <row r="1085" spans="1:6" x14ac:dyDescent="0.2">
      <c r="A1085" s="20">
        <v>36879</v>
      </c>
      <c r="B1085" s="1">
        <v>19</v>
      </c>
      <c r="C1085">
        <v>12</v>
      </c>
      <c r="D1085" s="80">
        <v>2000</v>
      </c>
      <c r="E1085">
        <v>28.15</v>
      </c>
      <c r="F1085" s="20">
        <v>36879</v>
      </c>
    </row>
    <row r="1086" spans="1:6" x14ac:dyDescent="0.2">
      <c r="A1086" s="20">
        <v>36880</v>
      </c>
      <c r="B1086" s="1">
        <v>20</v>
      </c>
      <c r="C1086">
        <v>12</v>
      </c>
      <c r="D1086" s="80">
        <v>2000</v>
      </c>
      <c r="E1086">
        <v>25.106000000000002</v>
      </c>
      <c r="F1086" s="20">
        <v>36880</v>
      </c>
    </row>
    <row r="1087" spans="1:6" x14ac:dyDescent="0.2">
      <c r="A1087" s="20">
        <v>36881</v>
      </c>
      <c r="B1087" s="1">
        <v>21</v>
      </c>
      <c r="C1087">
        <v>12</v>
      </c>
      <c r="D1087" s="80">
        <v>2000</v>
      </c>
      <c r="E1087">
        <v>18.265000000000001</v>
      </c>
      <c r="F1087" s="20">
        <v>36881</v>
      </c>
    </row>
    <row r="1088" spans="1:6" x14ac:dyDescent="0.2">
      <c r="A1088" s="20">
        <v>36882</v>
      </c>
      <c r="B1088" s="1">
        <v>22</v>
      </c>
      <c r="C1088">
        <v>12</v>
      </c>
      <c r="D1088" s="80">
        <v>2000</v>
      </c>
      <c r="E1088">
        <v>24.920999999999999</v>
      </c>
      <c r="F1088" s="20">
        <v>36882</v>
      </c>
    </row>
    <row r="1089" spans="1:6" x14ac:dyDescent="0.2">
      <c r="A1089" s="20">
        <v>36883</v>
      </c>
      <c r="B1089" s="1">
        <v>23</v>
      </c>
      <c r="C1089">
        <v>12</v>
      </c>
      <c r="D1089" s="80">
        <v>2000</v>
      </c>
      <c r="E1089">
        <v>32.161999999999999</v>
      </c>
      <c r="F1089" s="20">
        <v>36883</v>
      </c>
    </row>
    <row r="1090" spans="1:6" x14ac:dyDescent="0.2">
      <c r="A1090" s="20">
        <v>36884</v>
      </c>
      <c r="B1090" s="1">
        <v>24</v>
      </c>
      <c r="C1090">
        <v>12</v>
      </c>
      <c r="D1090" s="80">
        <v>2000</v>
      </c>
      <c r="E1090">
        <v>42.286999999999999</v>
      </c>
      <c r="F1090" s="20">
        <v>36884</v>
      </c>
    </row>
    <row r="1091" spans="1:6" x14ac:dyDescent="0.2">
      <c r="A1091" s="20">
        <v>36885</v>
      </c>
      <c r="B1091" s="1">
        <v>25</v>
      </c>
      <c r="C1091">
        <v>12</v>
      </c>
      <c r="D1091" s="80">
        <v>2000</v>
      </c>
      <c r="E1091">
        <v>55.006999999999998</v>
      </c>
      <c r="F1091" s="20">
        <v>36885</v>
      </c>
    </row>
    <row r="1092" spans="1:6" x14ac:dyDescent="0.2">
      <c r="A1092" s="20">
        <v>36886</v>
      </c>
      <c r="B1092" s="1">
        <v>26</v>
      </c>
      <c r="C1092">
        <v>12</v>
      </c>
      <c r="D1092" s="80">
        <v>2000</v>
      </c>
      <c r="E1092">
        <v>40.874000000000002</v>
      </c>
      <c r="F1092" s="20">
        <v>36886</v>
      </c>
    </row>
    <row r="1093" spans="1:6" x14ac:dyDescent="0.2">
      <c r="A1093" s="20">
        <v>36887</v>
      </c>
      <c r="B1093" s="1">
        <v>27</v>
      </c>
      <c r="C1093">
        <v>12</v>
      </c>
      <c r="D1093" s="80">
        <v>2000</v>
      </c>
      <c r="E1093">
        <v>20.413</v>
      </c>
      <c r="F1093" s="20">
        <v>36887</v>
      </c>
    </row>
    <row r="1094" spans="1:6" x14ac:dyDescent="0.2">
      <c r="A1094" s="20">
        <v>36888</v>
      </c>
      <c r="B1094" s="1">
        <v>28</v>
      </c>
      <c r="C1094">
        <v>12</v>
      </c>
      <c r="D1094" s="80">
        <v>2000</v>
      </c>
      <c r="E1094">
        <v>27.974</v>
      </c>
      <c r="F1094" s="20">
        <v>36888</v>
      </c>
    </row>
    <row r="1095" spans="1:6" x14ac:dyDescent="0.2">
      <c r="A1095" s="20">
        <v>36889</v>
      </c>
      <c r="B1095" s="1">
        <v>29</v>
      </c>
      <c r="C1095">
        <v>12</v>
      </c>
      <c r="D1095" s="80">
        <v>2000</v>
      </c>
      <c r="E1095">
        <v>34.844999999999999</v>
      </c>
      <c r="F1095" s="20">
        <v>36889</v>
      </c>
    </row>
    <row r="1096" spans="1:6" x14ac:dyDescent="0.2">
      <c r="A1096" s="20">
        <v>36890</v>
      </c>
      <c r="B1096" s="1">
        <v>30</v>
      </c>
      <c r="C1096">
        <v>12</v>
      </c>
      <c r="D1096" s="80">
        <v>2000</v>
      </c>
      <c r="E1096">
        <v>42.561</v>
      </c>
      <c r="F1096" s="20">
        <v>36890</v>
      </c>
    </row>
    <row r="1097" spans="1:6" x14ac:dyDescent="0.2">
      <c r="A1097" s="20">
        <v>36891</v>
      </c>
      <c r="B1097" s="1">
        <v>31</v>
      </c>
      <c r="C1097">
        <v>12</v>
      </c>
      <c r="D1097" s="80">
        <v>2000</v>
      </c>
      <c r="E1097">
        <v>42.359000000000002</v>
      </c>
      <c r="F1097" s="20">
        <v>36891</v>
      </c>
    </row>
    <row r="1098" spans="1:6" x14ac:dyDescent="0.2">
      <c r="A1098" s="20">
        <v>36892</v>
      </c>
      <c r="B1098" s="1">
        <v>1</v>
      </c>
      <c r="C1098">
        <v>1</v>
      </c>
      <c r="D1098" s="80">
        <v>2001</v>
      </c>
      <c r="E1098">
        <v>44.164000000000001</v>
      </c>
      <c r="F1098" s="20">
        <v>36892</v>
      </c>
    </row>
    <row r="1099" spans="1:6" x14ac:dyDescent="0.2">
      <c r="A1099" s="20">
        <v>36893</v>
      </c>
      <c r="B1099" s="1">
        <v>2</v>
      </c>
      <c r="C1099">
        <v>1</v>
      </c>
      <c r="D1099" s="80">
        <v>2001</v>
      </c>
      <c r="E1099">
        <v>41.085999999999999</v>
      </c>
      <c r="F1099" s="20">
        <v>36893</v>
      </c>
    </row>
    <row r="1100" spans="1:6" x14ac:dyDescent="0.2">
      <c r="A1100" s="20">
        <v>36894</v>
      </c>
      <c r="B1100" s="1">
        <v>3</v>
      </c>
      <c r="C1100">
        <v>1</v>
      </c>
      <c r="D1100" s="80">
        <v>2001</v>
      </c>
      <c r="E1100">
        <v>27.361999999999998</v>
      </c>
      <c r="F1100" s="20">
        <v>36894</v>
      </c>
    </row>
    <row r="1101" spans="1:6" x14ac:dyDescent="0.2">
      <c r="A1101" s="20">
        <v>36895</v>
      </c>
      <c r="B1101" s="1">
        <v>4</v>
      </c>
      <c r="C1101">
        <v>1</v>
      </c>
      <c r="D1101" s="80">
        <v>2001</v>
      </c>
      <c r="E1101">
        <v>31.055</v>
      </c>
      <c r="F1101" s="20">
        <v>36895</v>
      </c>
    </row>
    <row r="1102" spans="1:6" x14ac:dyDescent="0.2">
      <c r="A1102" s="20">
        <v>36896</v>
      </c>
      <c r="B1102" s="1">
        <v>5</v>
      </c>
      <c r="C1102">
        <v>1</v>
      </c>
      <c r="D1102" s="80">
        <v>2001</v>
      </c>
      <c r="E1102">
        <v>16.561</v>
      </c>
      <c r="F1102" s="20">
        <v>36896</v>
      </c>
    </row>
    <row r="1103" spans="1:6" x14ac:dyDescent="0.2">
      <c r="A1103" s="20">
        <v>36897</v>
      </c>
      <c r="B1103" s="1">
        <v>6</v>
      </c>
      <c r="C1103">
        <v>1</v>
      </c>
      <c r="D1103" s="80">
        <v>2001</v>
      </c>
      <c r="E1103">
        <v>24.669</v>
      </c>
      <c r="F1103" s="20">
        <v>36897</v>
      </c>
    </row>
    <row r="1104" spans="1:6" x14ac:dyDescent="0.2">
      <c r="A1104" s="20">
        <v>36898</v>
      </c>
      <c r="B1104" s="1">
        <v>7</v>
      </c>
      <c r="C1104">
        <v>1</v>
      </c>
      <c r="D1104" s="80">
        <v>2001</v>
      </c>
      <c r="E1104">
        <v>19.073</v>
      </c>
      <c r="F1104" s="20">
        <v>36898</v>
      </c>
    </row>
    <row r="1105" spans="1:6" x14ac:dyDescent="0.2">
      <c r="A1105" s="20">
        <v>36899</v>
      </c>
      <c r="B1105" s="1">
        <v>8</v>
      </c>
      <c r="C1105">
        <v>1</v>
      </c>
      <c r="D1105" s="80">
        <v>2001</v>
      </c>
      <c r="E1105">
        <v>17.228000000000002</v>
      </c>
      <c r="F1105" s="20">
        <v>36899</v>
      </c>
    </row>
    <row r="1106" spans="1:6" x14ac:dyDescent="0.2">
      <c r="A1106" s="20">
        <v>36900</v>
      </c>
      <c r="B1106" s="1">
        <v>9</v>
      </c>
      <c r="C1106">
        <v>1</v>
      </c>
      <c r="D1106" s="80">
        <v>2001</v>
      </c>
      <c r="E1106">
        <v>30.33</v>
      </c>
      <c r="F1106" s="20">
        <v>36900</v>
      </c>
    </row>
    <row r="1107" spans="1:6" x14ac:dyDescent="0.2">
      <c r="A1107" s="20">
        <v>36901</v>
      </c>
      <c r="B1107" s="1">
        <v>10</v>
      </c>
      <c r="C1107">
        <v>1</v>
      </c>
      <c r="D1107" s="80">
        <v>2001</v>
      </c>
      <c r="E1107">
        <v>33.064</v>
      </c>
      <c r="F1107" s="20">
        <v>36901</v>
      </c>
    </row>
    <row r="1108" spans="1:6" x14ac:dyDescent="0.2">
      <c r="A1108" s="20">
        <v>36902</v>
      </c>
      <c r="B1108" s="1">
        <v>11</v>
      </c>
      <c r="C1108">
        <v>1</v>
      </c>
      <c r="D1108" s="80">
        <v>2001</v>
      </c>
      <c r="E1108">
        <v>23.361000000000001</v>
      </c>
      <c r="F1108" s="20">
        <v>36902</v>
      </c>
    </row>
    <row r="1109" spans="1:6" x14ac:dyDescent="0.2">
      <c r="A1109" s="20">
        <v>36903</v>
      </c>
      <c r="B1109" s="1">
        <v>12</v>
      </c>
      <c r="C1109">
        <v>1</v>
      </c>
      <c r="D1109" s="80">
        <v>2001</v>
      </c>
      <c r="E1109">
        <v>27.638000000000002</v>
      </c>
      <c r="F1109" s="20">
        <v>36903</v>
      </c>
    </row>
    <row r="1110" spans="1:6" x14ac:dyDescent="0.2">
      <c r="A1110" s="20">
        <v>36904</v>
      </c>
      <c r="B1110" s="1">
        <v>13</v>
      </c>
      <c r="C1110">
        <v>1</v>
      </c>
      <c r="D1110" s="80">
        <v>2001</v>
      </c>
      <c r="E1110">
        <v>41.055</v>
      </c>
      <c r="F1110" s="20">
        <v>36904</v>
      </c>
    </row>
    <row r="1111" spans="1:6" x14ac:dyDescent="0.2">
      <c r="A1111" s="20">
        <v>36905</v>
      </c>
      <c r="B1111" s="1">
        <v>14</v>
      </c>
      <c r="C1111">
        <v>1</v>
      </c>
      <c r="D1111" s="80">
        <v>2001</v>
      </c>
      <c r="E1111">
        <v>31.35</v>
      </c>
      <c r="F1111" s="20">
        <v>36905</v>
      </c>
    </row>
    <row r="1112" spans="1:6" x14ac:dyDescent="0.2">
      <c r="A1112" s="20">
        <v>36906</v>
      </c>
      <c r="B1112" s="1">
        <v>15</v>
      </c>
      <c r="C1112">
        <v>1</v>
      </c>
      <c r="D1112" s="80">
        <v>2001</v>
      </c>
      <c r="E1112">
        <v>33.247999999999998</v>
      </c>
      <c r="F1112" s="20">
        <v>36906</v>
      </c>
    </row>
    <row r="1113" spans="1:6" x14ac:dyDescent="0.2">
      <c r="A1113" s="20">
        <v>36907</v>
      </c>
      <c r="B1113" s="1">
        <v>16</v>
      </c>
      <c r="C1113">
        <v>1</v>
      </c>
      <c r="D1113" s="80">
        <v>2001</v>
      </c>
      <c r="E1113">
        <v>35.933999999999997</v>
      </c>
      <c r="F1113" s="20">
        <v>36907</v>
      </c>
    </row>
    <row r="1114" spans="1:6" x14ac:dyDescent="0.2">
      <c r="A1114" s="20">
        <v>36908</v>
      </c>
      <c r="B1114" s="1">
        <v>17</v>
      </c>
      <c r="C1114">
        <v>1</v>
      </c>
      <c r="D1114" s="80">
        <v>2001</v>
      </c>
      <c r="E1114">
        <v>33.439</v>
      </c>
      <c r="F1114" s="20">
        <v>36908</v>
      </c>
    </row>
    <row r="1115" spans="1:6" x14ac:dyDescent="0.2">
      <c r="A1115" s="20">
        <v>36909</v>
      </c>
      <c r="B1115" s="1">
        <v>18</v>
      </c>
      <c r="C1115">
        <v>1</v>
      </c>
      <c r="D1115" s="80">
        <v>2001</v>
      </c>
      <c r="E1115">
        <v>40.430999999999997</v>
      </c>
      <c r="F1115" s="20">
        <v>36909</v>
      </c>
    </row>
    <row r="1116" spans="1:6" x14ac:dyDescent="0.2">
      <c r="A1116" s="20">
        <v>36910</v>
      </c>
      <c r="B1116" s="1">
        <v>19</v>
      </c>
      <c r="C1116">
        <v>1</v>
      </c>
      <c r="D1116" s="80">
        <v>2001</v>
      </c>
      <c r="E1116">
        <v>37.139000000000003</v>
      </c>
      <c r="F1116" s="20">
        <v>36910</v>
      </c>
    </row>
    <row r="1117" spans="1:6" x14ac:dyDescent="0.2">
      <c r="A1117" s="20">
        <v>36911</v>
      </c>
      <c r="B1117" s="1">
        <v>20</v>
      </c>
      <c r="C1117">
        <v>1</v>
      </c>
      <c r="D1117" s="80">
        <v>2001</v>
      </c>
      <c r="E1117">
        <v>37.118000000000002</v>
      </c>
      <c r="F1117" s="20">
        <v>36911</v>
      </c>
    </row>
    <row r="1118" spans="1:6" x14ac:dyDescent="0.2">
      <c r="A1118" s="20">
        <v>36912</v>
      </c>
      <c r="B1118" s="1">
        <v>21</v>
      </c>
      <c r="C1118">
        <v>1</v>
      </c>
      <c r="D1118" s="80">
        <v>2001</v>
      </c>
      <c r="E1118">
        <v>28.062999999999999</v>
      </c>
      <c r="F1118" s="20">
        <v>36912</v>
      </c>
    </row>
    <row r="1119" spans="1:6" x14ac:dyDescent="0.2">
      <c r="A1119" s="20">
        <v>36913</v>
      </c>
      <c r="B1119" s="1">
        <v>22</v>
      </c>
      <c r="C1119">
        <v>1</v>
      </c>
      <c r="D1119" s="80">
        <v>2001</v>
      </c>
      <c r="E1119">
        <v>25.396999999999998</v>
      </c>
      <c r="F1119" s="20">
        <v>36913</v>
      </c>
    </row>
    <row r="1120" spans="1:6" x14ac:dyDescent="0.2">
      <c r="A1120" s="20">
        <v>36914</v>
      </c>
      <c r="B1120" s="1">
        <v>23</v>
      </c>
      <c r="C1120">
        <v>1</v>
      </c>
      <c r="D1120" s="80">
        <v>2001</v>
      </c>
      <c r="E1120">
        <v>28.085000000000001</v>
      </c>
      <c r="F1120" s="20">
        <v>36914</v>
      </c>
    </row>
    <row r="1121" spans="1:6" x14ac:dyDescent="0.2">
      <c r="A1121" s="20">
        <v>36915</v>
      </c>
      <c r="B1121" s="1">
        <v>24</v>
      </c>
      <c r="C1121">
        <v>1</v>
      </c>
      <c r="D1121" s="80">
        <v>2001</v>
      </c>
      <c r="E1121">
        <v>27.475999999999999</v>
      </c>
      <c r="F1121" s="20">
        <v>36915</v>
      </c>
    </row>
    <row r="1122" spans="1:6" x14ac:dyDescent="0.2">
      <c r="A1122" s="20">
        <v>36916</v>
      </c>
      <c r="B1122" s="1">
        <v>25</v>
      </c>
      <c r="C1122">
        <v>1</v>
      </c>
      <c r="D1122" s="80">
        <v>2001</v>
      </c>
      <c r="E1122">
        <v>37.113</v>
      </c>
      <c r="F1122" s="20">
        <v>36916</v>
      </c>
    </row>
    <row r="1123" spans="1:6" x14ac:dyDescent="0.2">
      <c r="A1123" s="20">
        <v>36917</v>
      </c>
      <c r="B1123" s="1">
        <v>26</v>
      </c>
      <c r="C1123">
        <v>1</v>
      </c>
      <c r="D1123" s="80">
        <v>2001</v>
      </c>
      <c r="E1123">
        <v>75.125000000000014</v>
      </c>
      <c r="F1123" s="20">
        <v>36917</v>
      </c>
    </row>
    <row r="1124" spans="1:6" x14ac:dyDescent="0.2">
      <c r="A1124" s="20">
        <v>36918</v>
      </c>
      <c r="B1124" s="1">
        <v>27</v>
      </c>
      <c r="C1124">
        <v>1</v>
      </c>
      <c r="D1124" s="80">
        <v>2001</v>
      </c>
      <c r="E1124">
        <v>19</v>
      </c>
      <c r="F1124" s="20">
        <v>36918</v>
      </c>
    </row>
    <row r="1125" spans="1:6" x14ac:dyDescent="0.2">
      <c r="A1125" s="20">
        <v>36919</v>
      </c>
      <c r="B1125" s="1">
        <v>28</v>
      </c>
      <c r="C1125">
        <v>1</v>
      </c>
      <c r="D1125" s="80">
        <v>2001</v>
      </c>
      <c r="E1125">
        <v>19</v>
      </c>
      <c r="F1125" s="20">
        <v>36919</v>
      </c>
    </row>
    <row r="1126" spans="1:6" x14ac:dyDescent="0.2">
      <c r="A1126" s="20">
        <v>36920</v>
      </c>
      <c r="B1126" s="1">
        <v>29</v>
      </c>
      <c r="C1126">
        <v>1</v>
      </c>
      <c r="D1126" s="80">
        <v>2001</v>
      </c>
      <c r="E1126">
        <v>19</v>
      </c>
      <c r="F1126" s="20">
        <v>36920</v>
      </c>
    </row>
    <row r="1127" spans="1:6" x14ac:dyDescent="0.2">
      <c r="A1127" s="20">
        <v>36921</v>
      </c>
      <c r="B1127" s="1">
        <v>30</v>
      </c>
      <c r="C1127">
        <v>1</v>
      </c>
      <c r="D1127" s="80">
        <v>2001</v>
      </c>
      <c r="E1127">
        <v>34.901000000000003</v>
      </c>
      <c r="F1127" s="20">
        <v>36921</v>
      </c>
    </row>
    <row r="1128" spans="1:6" x14ac:dyDescent="0.2">
      <c r="A1128" s="20">
        <v>36922</v>
      </c>
      <c r="B1128" s="1">
        <v>31</v>
      </c>
      <c r="C1128">
        <v>1</v>
      </c>
      <c r="D1128" s="80">
        <v>2001</v>
      </c>
      <c r="E1128">
        <v>21.364999999999998</v>
      </c>
      <c r="F1128" s="20">
        <v>36922</v>
      </c>
    </row>
    <row r="1129" spans="1:6" x14ac:dyDescent="0.2">
      <c r="A1129" s="20">
        <v>36923</v>
      </c>
      <c r="B1129" s="1">
        <v>1</v>
      </c>
      <c r="C1129">
        <v>2</v>
      </c>
      <c r="D1129" s="80">
        <v>2001</v>
      </c>
      <c r="E1129">
        <v>17.995999999999999</v>
      </c>
      <c r="F1129" s="20">
        <v>36923</v>
      </c>
    </row>
    <row r="1130" spans="1:6" x14ac:dyDescent="0.2">
      <c r="A1130" s="20">
        <v>36924</v>
      </c>
      <c r="B1130" s="1">
        <v>2</v>
      </c>
      <c r="C1130">
        <v>2</v>
      </c>
      <c r="D1130" s="80">
        <v>2001</v>
      </c>
      <c r="E1130">
        <v>16.783000000000001</v>
      </c>
      <c r="F1130" s="20">
        <v>36924</v>
      </c>
    </row>
    <row r="1131" spans="1:6" x14ac:dyDescent="0.2">
      <c r="A1131" s="20">
        <v>36925</v>
      </c>
      <c r="B1131" s="1">
        <v>3</v>
      </c>
      <c r="C1131">
        <v>2</v>
      </c>
      <c r="D1131" s="80">
        <v>2001</v>
      </c>
      <c r="E1131">
        <v>16.507000000000001</v>
      </c>
      <c r="F1131" s="20">
        <v>36925</v>
      </c>
    </row>
    <row r="1132" spans="1:6" x14ac:dyDescent="0.2">
      <c r="A1132" s="20">
        <v>36926</v>
      </c>
      <c r="B1132" s="1">
        <v>4</v>
      </c>
      <c r="C1132">
        <v>2</v>
      </c>
      <c r="D1132" s="80">
        <v>2001</v>
      </c>
      <c r="E1132">
        <v>14.958</v>
      </c>
      <c r="F1132" s="20">
        <v>36926</v>
      </c>
    </row>
    <row r="1133" spans="1:6" x14ac:dyDescent="0.2">
      <c r="A1133" s="20">
        <v>36927</v>
      </c>
      <c r="B1133" s="1">
        <v>5</v>
      </c>
      <c r="C1133">
        <v>2</v>
      </c>
      <c r="D1133" s="80">
        <v>2001</v>
      </c>
      <c r="E1133">
        <v>23.190999999999999</v>
      </c>
      <c r="F1133" s="20">
        <v>36927</v>
      </c>
    </row>
    <row r="1134" spans="1:6" x14ac:dyDescent="0.2">
      <c r="A1134" s="20">
        <v>36928</v>
      </c>
      <c r="B1134" s="1">
        <v>6</v>
      </c>
      <c r="C1134">
        <v>2</v>
      </c>
      <c r="D1134" s="80">
        <v>2001</v>
      </c>
      <c r="E1134">
        <v>18.291</v>
      </c>
      <c r="F1134" s="20">
        <v>36928</v>
      </c>
    </row>
    <row r="1135" spans="1:6" x14ac:dyDescent="0.2">
      <c r="A1135" s="20">
        <v>36929</v>
      </c>
      <c r="B1135" s="1">
        <v>7</v>
      </c>
      <c r="C1135">
        <v>2</v>
      </c>
      <c r="D1135" s="80">
        <v>2001</v>
      </c>
      <c r="E1135">
        <v>18.053999999999998</v>
      </c>
      <c r="F1135" s="20">
        <v>36929</v>
      </c>
    </row>
    <row r="1136" spans="1:6" x14ac:dyDescent="0.2">
      <c r="A1136" s="20">
        <v>36930</v>
      </c>
      <c r="B1136" s="1">
        <v>8</v>
      </c>
      <c r="C1136">
        <v>2</v>
      </c>
      <c r="D1136" s="80">
        <v>2001</v>
      </c>
      <c r="E1136">
        <v>32.582000000000001</v>
      </c>
      <c r="F1136" s="20">
        <v>36930</v>
      </c>
    </row>
    <row r="1137" spans="1:6" x14ac:dyDescent="0.2">
      <c r="A1137" s="20">
        <v>36931</v>
      </c>
      <c r="B1137" s="1">
        <v>9</v>
      </c>
      <c r="C1137">
        <v>2</v>
      </c>
      <c r="D1137" s="80">
        <v>2001</v>
      </c>
      <c r="E1137">
        <v>45.489999999999995</v>
      </c>
      <c r="F1137" s="20">
        <v>36931</v>
      </c>
    </row>
    <row r="1138" spans="1:6" x14ac:dyDescent="0.2">
      <c r="A1138" s="20">
        <v>36932</v>
      </c>
      <c r="B1138" s="1">
        <v>10</v>
      </c>
      <c r="C1138">
        <v>2</v>
      </c>
      <c r="D1138" s="80">
        <v>2001</v>
      </c>
      <c r="E1138">
        <v>76.894999999999982</v>
      </c>
      <c r="F1138" s="20">
        <v>36932</v>
      </c>
    </row>
    <row r="1139" spans="1:6" x14ac:dyDescent="0.2">
      <c r="A1139" s="20">
        <v>36933</v>
      </c>
      <c r="B1139" s="1">
        <v>11</v>
      </c>
      <c r="C1139">
        <v>2</v>
      </c>
      <c r="D1139" s="80">
        <v>2001</v>
      </c>
      <c r="E1139">
        <v>81.623999999999995</v>
      </c>
      <c r="F1139" s="20">
        <v>36933</v>
      </c>
    </row>
    <row r="1140" spans="1:6" x14ac:dyDescent="0.2">
      <c r="A1140" s="20">
        <v>36934</v>
      </c>
      <c r="B1140" s="1">
        <v>12</v>
      </c>
      <c r="C1140">
        <v>2</v>
      </c>
      <c r="D1140" s="80">
        <v>2001</v>
      </c>
      <c r="E1140">
        <v>57.143000000000001</v>
      </c>
      <c r="F1140" s="20">
        <v>36934</v>
      </c>
    </row>
    <row r="1141" spans="1:6" x14ac:dyDescent="0.2">
      <c r="A1141" s="20">
        <v>36935</v>
      </c>
      <c r="B1141" s="1">
        <v>13</v>
      </c>
      <c r="C1141">
        <v>2</v>
      </c>
      <c r="D1141" s="80">
        <v>2001</v>
      </c>
      <c r="E1141">
        <v>45.476999999999997</v>
      </c>
      <c r="F1141" s="20">
        <v>36935</v>
      </c>
    </row>
    <row r="1142" spans="1:6" x14ac:dyDescent="0.2">
      <c r="A1142" s="20">
        <v>36936</v>
      </c>
      <c r="B1142" s="1">
        <v>14</v>
      </c>
      <c r="C1142">
        <v>2</v>
      </c>
      <c r="D1142" s="80">
        <v>2001</v>
      </c>
      <c r="E1142">
        <v>40.423999999999999</v>
      </c>
      <c r="F1142" s="20">
        <v>36936</v>
      </c>
    </row>
    <row r="1143" spans="1:6" x14ac:dyDescent="0.2">
      <c r="A1143" s="20">
        <v>36937</v>
      </c>
      <c r="B1143" s="1">
        <v>15</v>
      </c>
      <c r="C1143">
        <v>2</v>
      </c>
      <c r="D1143" s="80">
        <v>2001</v>
      </c>
      <c r="E1143">
        <v>38.761000000000003</v>
      </c>
      <c r="F1143" s="20">
        <v>36937</v>
      </c>
    </row>
    <row r="1144" spans="1:6" x14ac:dyDescent="0.2">
      <c r="A1144" s="20">
        <v>36938</v>
      </c>
      <c r="B1144" s="1">
        <v>16</v>
      </c>
      <c r="C1144">
        <v>2</v>
      </c>
      <c r="D1144" s="80">
        <v>2001</v>
      </c>
      <c r="E1144">
        <v>25.032</v>
      </c>
      <c r="F1144" s="20">
        <v>36938</v>
      </c>
    </row>
    <row r="1145" spans="1:6" x14ac:dyDescent="0.2">
      <c r="A1145" s="20">
        <v>36939</v>
      </c>
      <c r="B1145" s="1">
        <v>17</v>
      </c>
      <c r="C1145">
        <v>2</v>
      </c>
      <c r="D1145" s="80">
        <v>2001</v>
      </c>
      <c r="E1145">
        <v>22.96</v>
      </c>
      <c r="F1145" s="20">
        <v>36939</v>
      </c>
    </row>
    <row r="1146" spans="1:6" x14ac:dyDescent="0.2">
      <c r="A1146" s="20">
        <v>36940</v>
      </c>
      <c r="B1146" s="1">
        <v>18</v>
      </c>
      <c r="C1146">
        <v>2</v>
      </c>
      <c r="D1146" s="80">
        <v>2001</v>
      </c>
      <c r="E1146">
        <v>37.161000000000001</v>
      </c>
      <c r="F1146" s="20">
        <v>36940</v>
      </c>
    </row>
    <row r="1147" spans="1:6" x14ac:dyDescent="0.2">
      <c r="A1147" s="20">
        <v>36941</v>
      </c>
      <c r="B1147" s="1">
        <v>19</v>
      </c>
      <c r="C1147">
        <v>2</v>
      </c>
      <c r="D1147" s="80">
        <v>2001</v>
      </c>
      <c r="E1147">
        <v>27.015000000000001</v>
      </c>
      <c r="F1147" s="20">
        <v>36941</v>
      </c>
    </row>
    <row r="1148" spans="1:6" x14ac:dyDescent="0.2">
      <c r="A1148" s="20">
        <v>36942</v>
      </c>
      <c r="B1148" s="1">
        <v>20</v>
      </c>
      <c r="C1148">
        <v>2</v>
      </c>
      <c r="D1148" s="80">
        <v>2001</v>
      </c>
      <c r="E1148">
        <v>20.343</v>
      </c>
      <c r="F1148" s="20">
        <v>36942</v>
      </c>
    </row>
    <row r="1149" spans="1:6" x14ac:dyDescent="0.2">
      <c r="A1149" s="20">
        <v>36943</v>
      </c>
      <c r="B1149" s="1">
        <v>21</v>
      </c>
      <c r="C1149">
        <v>2</v>
      </c>
      <c r="D1149" s="80">
        <v>2001</v>
      </c>
      <c r="E1149">
        <v>18.561</v>
      </c>
      <c r="F1149" s="20">
        <v>36943</v>
      </c>
    </row>
    <row r="1150" spans="1:6" x14ac:dyDescent="0.2">
      <c r="A1150" s="20">
        <v>36944</v>
      </c>
      <c r="B1150" s="1">
        <v>22</v>
      </c>
      <c r="C1150">
        <v>2</v>
      </c>
      <c r="D1150" s="80">
        <v>2001</v>
      </c>
      <c r="E1150">
        <v>16.72</v>
      </c>
      <c r="F1150" s="20">
        <v>36944</v>
      </c>
    </row>
    <row r="1151" spans="1:6" x14ac:dyDescent="0.2">
      <c r="A1151" s="20">
        <v>36945</v>
      </c>
      <c r="B1151" s="1">
        <v>23</v>
      </c>
      <c r="C1151">
        <v>2</v>
      </c>
      <c r="D1151" s="80">
        <v>2001</v>
      </c>
      <c r="E1151">
        <v>27.984999999999999</v>
      </c>
      <c r="F1151" s="20">
        <v>36945</v>
      </c>
    </row>
    <row r="1152" spans="1:6" x14ac:dyDescent="0.2">
      <c r="A1152" s="20">
        <v>36946</v>
      </c>
      <c r="B1152" s="1">
        <v>24</v>
      </c>
      <c r="C1152">
        <v>2</v>
      </c>
      <c r="D1152" s="80">
        <v>2001</v>
      </c>
      <c r="E1152">
        <v>24.978999999999999</v>
      </c>
      <c r="F1152" s="20">
        <v>36946</v>
      </c>
    </row>
    <row r="1153" spans="1:6" x14ac:dyDescent="0.2">
      <c r="A1153" s="20">
        <v>36947</v>
      </c>
      <c r="B1153" s="1">
        <v>25</v>
      </c>
      <c r="C1153">
        <v>2</v>
      </c>
      <c r="D1153" s="80">
        <v>2001</v>
      </c>
      <c r="E1153">
        <v>19.972000000000001</v>
      </c>
      <c r="F1153" s="20">
        <v>36947</v>
      </c>
    </row>
    <row r="1154" spans="1:6" x14ac:dyDescent="0.2">
      <c r="A1154" s="20">
        <v>36948</v>
      </c>
      <c r="B1154" s="1">
        <v>26</v>
      </c>
      <c r="C1154">
        <v>2</v>
      </c>
      <c r="D1154" s="80">
        <v>2001</v>
      </c>
      <c r="E1154">
        <v>16.29</v>
      </c>
      <c r="F1154" s="20">
        <v>36948</v>
      </c>
    </row>
    <row r="1155" spans="1:6" x14ac:dyDescent="0.2">
      <c r="A1155" s="20">
        <v>36949</v>
      </c>
      <c r="B1155" s="1">
        <v>27</v>
      </c>
      <c r="C1155">
        <v>2</v>
      </c>
      <c r="D1155" s="80">
        <v>2001</v>
      </c>
      <c r="E1155">
        <v>30.521000000000001</v>
      </c>
      <c r="F1155" s="20">
        <v>36949</v>
      </c>
    </row>
    <row r="1156" spans="1:6" x14ac:dyDescent="0.2">
      <c r="A1156" s="20">
        <v>36950</v>
      </c>
      <c r="B1156" s="1">
        <v>28</v>
      </c>
      <c r="C1156">
        <v>2</v>
      </c>
      <c r="D1156" s="80">
        <v>2001</v>
      </c>
      <c r="E1156">
        <v>29.693999999999999</v>
      </c>
      <c r="F1156" s="20">
        <v>36950</v>
      </c>
    </row>
    <row r="1157" spans="1:6" x14ac:dyDescent="0.2">
      <c r="A1157" s="20">
        <v>36951</v>
      </c>
      <c r="B1157" s="1">
        <v>1</v>
      </c>
      <c r="C1157">
        <v>3</v>
      </c>
      <c r="D1157" s="80">
        <v>2001</v>
      </c>
      <c r="E1157">
        <v>35.024000000000001</v>
      </c>
      <c r="F1157" s="20">
        <v>36951</v>
      </c>
    </row>
    <row r="1158" spans="1:6" x14ac:dyDescent="0.2">
      <c r="A1158" s="20">
        <v>36952</v>
      </c>
      <c r="B1158" s="1">
        <v>2</v>
      </c>
      <c r="C1158">
        <v>3</v>
      </c>
      <c r="D1158" s="80">
        <v>2001</v>
      </c>
      <c r="E1158">
        <v>29.556000000000001</v>
      </c>
      <c r="F1158" s="20">
        <v>36952</v>
      </c>
    </row>
    <row r="1159" spans="1:6" x14ac:dyDescent="0.2">
      <c r="A1159" s="20">
        <v>36953</v>
      </c>
      <c r="B1159" s="1">
        <v>3</v>
      </c>
      <c r="C1159">
        <v>3</v>
      </c>
      <c r="D1159" s="80">
        <v>2001</v>
      </c>
      <c r="E1159">
        <v>29.184999999999999</v>
      </c>
      <c r="F1159" s="20">
        <v>36953</v>
      </c>
    </row>
    <row r="1160" spans="1:6" x14ac:dyDescent="0.2">
      <c r="A1160" s="20">
        <v>36954</v>
      </c>
      <c r="B1160" s="1">
        <v>4</v>
      </c>
      <c r="C1160">
        <v>3</v>
      </c>
      <c r="D1160" s="80">
        <v>2001</v>
      </c>
      <c r="E1160">
        <v>18.931999999999999</v>
      </c>
      <c r="F1160" s="20">
        <v>36954</v>
      </c>
    </row>
    <row r="1161" spans="1:6" x14ac:dyDescent="0.2">
      <c r="A1161" s="20">
        <v>36955</v>
      </c>
      <c r="B1161" s="1">
        <v>5</v>
      </c>
      <c r="C1161">
        <v>3</v>
      </c>
      <c r="D1161" s="80">
        <v>2001</v>
      </c>
      <c r="E1161">
        <v>15.175000000000001</v>
      </c>
      <c r="F1161" s="20">
        <v>36955</v>
      </c>
    </row>
    <row r="1162" spans="1:6" x14ac:dyDescent="0.2">
      <c r="A1162" s="20">
        <v>36956</v>
      </c>
      <c r="B1162" s="1">
        <v>6</v>
      </c>
      <c r="C1162">
        <v>3</v>
      </c>
      <c r="D1162" s="80">
        <v>2001</v>
      </c>
      <c r="E1162">
        <v>28.247</v>
      </c>
      <c r="F1162" s="20">
        <v>36956</v>
      </c>
    </row>
    <row r="1163" spans="1:6" x14ac:dyDescent="0.2">
      <c r="A1163" s="20">
        <v>36957</v>
      </c>
      <c r="B1163" s="1">
        <v>7</v>
      </c>
      <c r="C1163">
        <v>3</v>
      </c>
      <c r="D1163" s="80">
        <v>2001</v>
      </c>
      <c r="E1163">
        <v>20.882000000000001</v>
      </c>
      <c r="F1163" s="20">
        <v>36957</v>
      </c>
    </row>
    <row r="1164" spans="1:6" x14ac:dyDescent="0.2">
      <c r="A1164" s="20">
        <v>36958</v>
      </c>
      <c r="B1164" s="1">
        <v>8</v>
      </c>
      <c r="C1164">
        <v>3</v>
      </c>
      <c r="D1164" s="80">
        <v>2001</v>
      </c>
      <c r="E1164">
        <v>28.129000000000001</v>
      </c>
      <c r="F1164" s="20">
        <v>36958</v>
      </c>
    </row>
    <row r="1165" spans="1:6" x14ac:dyDescent="0.2">
      <c r="A1165" s="20">
        <v>36959</v>
      </c>
      <c r="B1165" s="1">
        <v>9</v>
      </c>
      <c r="C1165">
        <v>3</v>
      </c>
      <c r="D1165" s="80">
        <v>2001</v>
      </c>
      <c r="E1165">
        <v>39.597000000000001</v>
      </c>
      <c r="F1165" s="20">
        <v>36959</v>
      </c>
    </row>
    <row r="1166" spans="1:6" x14ac:dyDescent="0.2">
      <c r="A1166" s="20">
        <v>36960</v>
      </c>
      <c r="B1166" s="1">
        <v>10</v>
      </c>
      <c r="C1166">
        <v>3</v>
      </c>
      <c r="D1166" s="80">
        <v>2001</v>
      </c>
      <c r="E1166">
        <v>30.15</v>
      </c>
      <c r="F1166" s="20">
        <v>36960</v>
      </c>
    </row>
    <row r="1167" spans="1:6" x14ac:dyDescent="0.2">
      <c r="A1167" s="20">
        <v>36961</v>
      </c>
      <c r="B1167" s="1">
        <v>11</v>
      </c>
      <c r="C1167">
        <v>3</v>
      </c>
      <c r="D1167" s="80">
        <v>2001</v>
      </c>
      <c r="E1167">
        <v>27.922000000000001</v>
      </c>
      <c r="F1167" s="20">
        <v>36961</v>
      </c>
    </row>
    <row r="1168" spans="1:6" x14ac:dyDescent="0.2">
      <c r="A1168" s="20">
        <v>36962</v>
      </c>
      <c r="B1168" s="1">
        <v>12</v>
      </c>
      <c r="C1168">
        <v>3</v>
      </c>
      <c r="D1168" s="80">
        <v>2001</v>
      </c>
      <c r="E1168">
        <v>32.549999999999997</v>
      </c>
      <c r="F1168" s="20">
        <v>36962</v>
      </c>
    </row>
    <row r="1169" spans="1:6" x14ac:dyDescent="0.2">
      <c r="A1169" s="20">
        <v>36963</v>
      </c>
      <c r="B1169" s="1">
        <v>13</v>
      </c>
      <c r="C1169">
        <v>3</v>
      </c>
      <c r="D1169" s="80">
        <v>2001</v>
      </c>
      <c r="E1169">
        <v>26.058</v>
      </c>
      <c r="F1169" s="20">
        <v>36963</v>
      </c>
    </row>
    <row r="1170" spans="1:6" x14ac:dyDescent="0.2">
      <c r="A1170" s="20">
        <v>36964</v>
      </c>
      <c r="B1170" s="1">
        <v>14</v>
      </c>
      <c r="C1170">
        <v>3</v>
      </c>
      <c r="D1170" s="80">
        <v>2001</v>
      </c>
      <c r="E1170">
        <v>26.044</v>
      </c>
      <c r="F1170" s="20">
        <v>36964</v>
      </c>
    </row>
    <row r="1171" spans="1:6" x14ac:dyDescent="0.2">
      <c r="A1171" s="20">
        <v>36965</v>
      </c>
      <c r="B1171" s="1">
        <v>15</v>
      </c>
      <c r="C1171">
        <v>3</v>
      </c>
      <c r="D1171" s="80">
        <v>2001</v>
      </c>
      <c r="E1171">
        <v>29.065000000000001</v>
      </c>
      <c r="F1171" s="20">
        <v>36965</v>
      </c>
    </row>
    <row r="1172" spans="1:6" x14ac:dyDescent="0.2">
      <c r="A1172" s="20">
        <v>36966</v>
      </c>
      <c r="B1172" s="1">
        <v>16</v>
      </c>
      <c r="C1172">
        <v>3</v>
      </c>
      <c r="D1172" s="80">
        <v>2001</v>
      </c>
      <c r="E1172">
        <v>17.337</v>
      </c>
      <c r="F1172" s="20">
        <v>36966</v>
      </c>
    </row>
    <row r="1173" spans="1:6" x14ac:dyDescent="0.2">
      <c r="A1173" s="20">
        <v>36967</v>
      </c>
      <c r="B1173" s="1">
        <v>17</v>
      </c>
      <c r="C1173">
        <v>3</v>
      </c>
      <c r="D1173" s="80">
        <v>2001</v>
      </c>
      <c r="E1173">
        <v>34.17</v>
      </c>
      <c r="F1173" s="20">
        <v>36967</v>
      </c>
    </row>
    <row r="1174" spans="1:6" x14ac:dyDescent="0.2">
      <c r="A1174" s="20">
        <v>36968</v>
      </c>
      <c r="B1174" s="1">
        <v>18</v>
      </c>
      <c r="C1174">
        <v>3</v>
      </c>
      <c r="D1174" s="80">
        <v>2001</v>
      </c>
      <c r="E1174">
        <v>49.287999999999997</v>
      </c>
      <c r="F1174" s="20">
        <v>36968</v>
      </c>
    </row>
    <row r="1175" spans="1:6" x14ac:dyDescent="0.2">
      <c r="A1175" s="20">
        <v>36969</v>
      </c>
      <c r="B1175" s="1">
        <v>19</v>
      </c>
      <c r="C1175">
        <v>3</v>
      </c>
      <c r="D1175" s="80">
        <v>2001</v>
      </c>
      <c r="E1175">
        <v>59.237000000000002</v>
      </c>
      <c r="F1175" s="20">
        <v>36969</v>
      </c>
    </row>
    <row r="1176" spans="1:6" x14ac:dyDescent="0.2">
      <c r="A1176" s="20">
        <v>36970</v>
      </c>
      <c r="B1176" s="1">
        <v>20</v>
      </c>
      <c r="C1176">
        <v>3</v>
      </c>
      <c r="D1176" s="80">
        <v>2001</v>
      </c>
      <c r="E1176">
        <v>42.695</v>
      </c>
      <c r="F1176" s="20">
        <v>36970</v>
      </c>
    </row>
    <row r="1177" spans="1:6" x14ac:dyDescent="0.2">
      <c r="A1177" s="20">
        <v>36971</v>
      </c>
      <c r="B1177" s="1">
        <v>21</v>
      </c>
      <c r="C1177">
        <v>3</v>
      </c>
      <c r="D1177" s="80">
        <v>2001</v>
      </c>
      <c r="E1177">
        <v>42.694000000000003</v>
      </c>
      <c r="F1177" s="20">
        <v>36971</v>
      </c>
    </row>
    <row r="1178" spans="1:6" x14ac:dyDescent="0.2">
      <c r="A1178" s="20">
        <v>36972</v>
      </c>
      <c r="B1178" s="1">
        <v>22</v>
      </c>
      <c r="C1178">
        <v>3</v>
      </c>
      <c r="D1178" s="80">
        <v>2001</v>
      </c>
      <c r="E1178">
        <v>46.88</v>
      </c>
      <c r="F1178" s="20">
        <v>36972</v>
      </c>
    </row>
    <row r="1179" spans="1:6" x14ac:dyDescent="0.2">
      <c r="A1179" s="20">
        <v>36973</v>
      </c>
      <c r="B1179" s="1">
        <v>23</v>
      </c>
      <c r="C1179">
        <v>3</v>
      </c>
      <c r="D1179" s="80">
        <v>2001</v>
      </c>
      <c r="E1179">
        <v>38.387999999999998</v>
      </c>
      <c r="F1179" s="20">
        <v>36973</v>
      </c>
    </row>
    <row r="1180" spans="1:6" x14ac:dyDescent="0.2">
      <c r="A1180" s="20">
        <v>36974</v>
      </c>
      <c r="B1180" s="1">
        <v>24</v>
      </c>
      <c r="C1180">
        <v>3</v>
      </c>
      <c r="D1180" s="80">
        <v>2001</v>
      </c>
      <c r="E1180">
        <v>37.298000000000002</v>
      </c>
      <c r="F1180" s="20">
        <v>36974</v>
      </c>
    </row>
    <row r="1181" spans="1:6" x14ac:dyDescent="0.2">
      <c r="A1181" s="20">
        <v>36975</v>
      </c>
      <c r="B1181" s="1">
        <v>25</v>
      </c>
      <c r="C1181">
        <v>3</v>
      </c>
      <c r="D1181" s="80">
        <v>2001</v>
      </c>
      <c r="E1181">
        <v>23.899000000000001</v>
      </c>
      <c r="F1181" s="20">
        <v>36975</v>
      </c>
    </row>
    <row r="1182" spans="1:6" x14ac:dyDescent="0.2">
      <c r="A1182" s="20">
        <v>36976</v>
      </c>
      <c r="B1182" s="1">
        <v>26</v>
      </c>
      <c r="C1182">
        <v>3</v>
      </c>
      <c r="D1182" s="80">
        <v>2001</v>
      </c>
      <c r="E1182">
        <v>21.568999999999999</v>
      </c>
      <c r="F1182" s="20">
        <v>36976</v>
      </c>
    </row>
    <row r="1183" spans="1:6" x14ac:dyDescent="0.2">
      <c r="A1183" s="20">
        <v>36977</v>
      </c>
      <c r="B1183" s="1">
        <v>27</v>
      </c>
      <c r="C1183">
        <v>3</v>
      </c>
      <c r="D1183" s="80">
        <v>2001</v>
      </c>
      <c r="E1183">
        <v>20.265999999999998</v>
      </c>
      <c r="F1183" s="20">
        <v>36977</v>
      </c>
    </row>
    <row r="1184" spans="1:6" x14ac:dyDescent="0.2">
      <c r="A1184" s="20">
        <v>36978</v>
      </c>
      <c r="B1184" s="1">
        <v>28</v>
      </c>
      <c r="C1184">
        <v>3</v>
      </c>
      <c r="D1184" s="80">
        <v>2001</v>
      </c>
      <c r="E1184">
        <v>18.027000000000001</v>
      </c>
      <c r="F1184" s="20">
        <v>36978</v>
      </c>
    </row>
    <row r="1185" spans="1:6" x14ac:dyDescent="0.2">
      <c r="A1185" s="20">
        <v>36979</v>
      </c>
      <c r="B1185" s="1">
        <v>29</v>
      </c>
      <c r="C1185">
        <v>3</v>
      </c>
      <c r="D1185" s="80">
        <v>2001</v>
      </c>
      <c r="E1185">
        <v>16.373999999999999</v>
      </c>
      <c r="F1185" s="20">
        <v>36979</v>
      </c>
    </row>
    <row r="1186" spans="1:6" x14ac:dyDescent="0.2">
      <c r="A1186" s="20">
        <v>36980</v>
      </c>
      <c r="B1186" s="1">
        <v>30</v>
      </c>
      <c r="C1186">
        <v>3</v>
      </c>
      <c r="D1186" s="80">
        <v>2001</v>
      </c>
      <c r="E1186">
        <v>20.12</v>
      </c>
      <c r="F1186" s="20">
        <v>36980</v>
      </c>
    </row>
    <row r="1187" spans="1:6" x14ac:dyDescent="0.2">
      <c r="A1187" s="20">
        <v>36981</v>
      </c>
      <c r="B1187" s="1">
        <v>31</v>
      </c>
      <c r="C1187">
        <v>3</v>
      </c>
      <c r="D1187" s="80">
        <v>2001</v>
      </c>
      <c r="E1187">
        <v>24.135000000000002</v>
      </c>
      <c r="F1187" s="20">
        <v>36981</v>
      </c>
    </row>
    <row r="1188" spans="1:6" x14ac:dyDescent="0.2">
      <c r="A1188" s="20">
        <v>36982</v>
      </c>
      <c r="B1188" s="1">
        <v>1</v>
      </c>
      <c r="C1188">
        <v>4</v>
      </c>
      <c r="D1188" s="80">
        <v>2001</v>
      </c>
      <c r="E1188">
        <v>18.001000000000001</v>
      </c>
      <c r="F1188" s="20">
        <v>36982</v>
      </c>
    </row>
    <row r="1189" spans="1:6" x14ac:dyDescent="0.2">
      <c r="A1189" s="20">
        <v>36983</v>
      </c>
      <c r="B1189" s="1">
        <v>2</v>
      </c>
      <c r="C1189">
        <v>4</v>
      </c>
      <c r="D1189" s="80">
        <v>2001</v>
      </c>
      <c r="E1189">
        <v>14.49</v>
      </c>
      <c r="F1189" s="20">
        <v>36983</v>
      </c>
    </row>
    <row r="1190" spans="1:6" x14ac:dyDescent="0.2">
      <c r="A1190" s="20">
        <v>36984</v>
      </c>
      <c r="B1190" s="1">
        <v>3</v>
      </c>
      <c r="C1190">
        <v>4</v>
      </c>
      <c r="D1190" s="80">
        <v>2001</v>
      </c>
      <c r="E1190">
        <v>12.047000000000001</v>
      </c>
      <c r="F1190" s="20">
        <v>36984</v>
      </c>
    </row>
    <row r="1191" spans="1:6" x14ac:dyDescent="0.2">
      <c r="A1191" s="20">
        <v>36985</v>
      </c>
      <c r="B1191" s="1">
        <v>4</v>
      </c>
      <c r="C1191">
        <v>4</v>
      </c>
      <c r="D1191" s="80">
        <v>2001</v>
      </c>
      <c r="E1191">
        <v>16.591999999999999</v>
      </c>
      <c r="F1191" s="20">
        <v>36985</v>
      </c>
    </row>
    <row r="1192" spans="1:6" x14ac:dyDescent="0.2">
      <c r="A1192" s="20">
        <v>36986</v>
      </c>
      <c r="B1192" s="1">
        <v>5</v>
      </c>
      <c r="C1192">
        <v>4</v>
      </c>
      <c r="D1192" s="80">
        <v>2001</v>
      </c>
      <c r="E1192">
        <v>28.225000000000001</v>
      </c>
      <c r="F1192" s="20">
        <v>36986</v>
      </c>
    </row>
    <row r="1193" spans="1:6" x14ac:dyDescent="0.2">
      <c r="A1193" s="20">
        <v>36987</v>
      </c>
      <c r="B1193" s="1">
        <v>6</v>
      </c>
      <c r="C1193">
        <v>4</v>
      </c>
      <c r="D1193" s="80">
        <v>2001</v>
      </c>
      <c r="E1193">
        <v>24.687000000000001</v>
      </c>
      <c r="F1193" s="20">
        <v>36987</v>
      </c>
    </row>
    <row r="1194" spans="1:6" x14ac:dyDescent="0.2">
      <c r="A1194" s="20">
        <v>36988</v>
      </c>
      <c r="B1194" s="1">
        <v>7</v>
      </c>
      <c r="C1194">
        <v>4</v>
      </c>
      <c r="D1194" s="80">
        <v>2001</v>
      </c>
      <c r="E1194">
        <v>19.454999999999998</v>
      </c>
      <c r="F1194" s="20">
        <v>36988</v>
      </c>
    </row>
    <row r="1195" spans="1:6" x14ac:dyDescent="0.2">
      <c r="A1195" s="20">
        <v>36989</v>
      </c>
      <c r="B1195" s="1">
        <v>8</v>
      </c>
      <c r="C1195">
        <v>4</v>
      </c>
      <c r="D1195" s="80">
        <v>2001</v>
      </c>
      <c r="E1195">
        <v>19.347000000000001</v>
      </c>
      <c r="F1195" s="20">
        <v>36989</v>
      </c>
    </row>
    <row r="1196" spans="1:6" x14ac:dyDescent="0.2">
      <c r="A1196" s="20">
        <v>36990</v>
      </c>
      <c r="B1196" s="1">
        <v>9</v>
      </c>
      <c r="C1196">
        <v>4</v>
      </c>
      <c r="D1196" s="80">
        <v>2001</v>
      </c>
      <c r="E1196">
        <v>25.196999999999999</v>
      </c>
      <c r="F1196" s="20">
        <v>36990</v>
      </c>
    </row>
    <row r="1197" spans="1:6" x14ac:dyDescent="0.2">
      <c r="A1197" s="20">
        <v>36991</v>
      </c>
      <c r="B1197" s="1">
        <v>10</v>
      </c>
      <c r="C1197">
        <v>4</v>
      </c>
      <c r="D1197" s="80">
        <v>2001</v>
      </c>
      <c r="E1197">
        <v>37.564999999999998</v>
      </c>
      <c r="F1197" s="20">
        <v>36991</v>
      </c>
    </row>
    <row r="1198" spans="1:6" x14ac:dyDescent="0.2">
      <c r="A1198" s="20">
        <v>36992</v>
      </c>
      <c r="B1198" s="1">
        <v>11</v>
      </c>
      <c r="C1198">
        <v>4</v>
      </c>
      <c r="D1198" s="80">
        <v>2001</v>
      </c>
      <c r="E1198">
        <v>28.661999999999999</v>
      </c>
      <c r="F1198" s="20">
        <v>36992</v>
      </c>
    </row>
    <row r="1199" spans="1:6" x14ac:dyDescent="0.2">
      <c r="A1199" s="20">
        <v>36993</v>
      </c>
      <c r="B1199" s="1">
        <v>12</v>
      </c>
      <c r="C1199">
        <v>4</v>
      </c>
      <c r="D1199" s="80">
        <v>2001</v>
      </c>
      <c r="E1199">
        <v>16.390999999999998</v>
      </c>
      <c r="F1199" s="20">
        <v>36993</v>
      </c>
    </row>
    <row r="1200" spans="1:6" x14ac:dyDescent="0.2">
      <c r="A1200" s="20">
        <v>36994</v>
      </c>
      <c r="B1200" s="1">
        <v>13</v>
      </c>
      <c r="C1200">
        <v>4</v>
      </c>
      <c r="D1200" s="80">
        <v>2001</v>
      </c>
      <c r="E1200">
        <v>26.94</v>
      </c>
      <c r="F1200" s="20">
        <v>36994</v>
      </c>
    </row>
    <row r="1201" spans="1:6" x14ac:dyDescent="0.2">
      <c r="A1201" s="20">
        <v>36995</v>
      </c>
      <c r="B1201" s="1">
        <v>14</v>
      </c>
      <c r="C1201">
        <v>4</v>
      </c>
      <c r="D1201" s="80">
        <v>2001</v>
      </c>
      <c r="E1201">
        <v>27.369</v>
      </c>
      <c r="F1201" s="20">
        <v>36995</v>
      </c>
    </row>
    <row r="1202" spans="1:6" x14ac:dyDescent="0.2">
      <c r="A1202" s="20">
        <v>36996</v>
      </c>
      <c r="B1202" s="1">
        <v>15</v>
      </c>
      <c r="C1202">
        <v>4</v>
      </c>
      <c r="D1202" s="80">
        <v>2001</v>
      </c>
      <c r="E1202">
        <v>31.169</v>
      </c>
      <c r="F1202" s="20">
        <v>36996</v>
      </c>
    </row>
    <row r="1203" spans="1:6" x14ac:dyDescent="0.2">
      <c r="A1203" s="20">
        <v>36997</v>
      </c>
      <c r="B1203" s="1">
        <v>16</v>
      </c>
      <c r="C1203">
        <v>4</v>
      </c>
      <c r="D1203" s="80">
        <v>2001</v>
      </c>
      <c r="E1203">
        <v>36.737000000000002</v>
      </c>
      <c r="F1203" s="20">
        <v>36997</v>
      </c>
    </row>
    <row r="1204" spans="1:6" x14ac:dyDescent="0.2">
      <c r="A1204" s="20">
        <v>36998</v>
      </c>
      <c r="B1204" s="1">
        <v>17</v>
      </c>
      <c r="C1204">
        <v>4</v>
      </c>
      <c r="D1204" s="80">
        <v>2001</v>
      </c>
      <c r="E1204">
        <v>28.724</v>
      </c>
      <c r="F1204" s="20">
        <v>36998</v>
      </c>
    </row>
    <row r="1205" spans="1:6" x14ac:dyDescent="0.2">
      <c r="A1205" s="20">
        <v>36999</v>
      </c>
      <c r="B1205" s="1">
        <v>18</v>
      </c>
      <c r="C1205">
        <v>4</v>
      </c>
      <c r="D1205" s="80">
        <v>2001</v>
      </c>
      <c r="E1205">
        <v>23.609000000000002</v>
      </c>
      <c r="F1205" s="20">
        <v>36999</v>
      </c>
    </row>
    <row r="1206" spans="1:6" x14ac:dyDescent="0.2">
      <c r="A1206" s="20">
        <v>37000</v>
      </c>
      <c r="B1206" s="1">
        <v>19</v>
      </c>
      <c r="C1206">
        <v>4</v>
      </c>
      <c r="D1206" s="80">
        <v>2001</v>
      </c>
      <c r="E1206">
        <v>25.934999999999999</v>
      </c>
      <c r="F1206" s="20">
        <v>37000</v>
      </c>
    </row>
    <row r="1207" spans="1:6" x14ac:dyDescent="0.2">
      <c r="A1207" s="20">
        <v>37001</v>
      </c>
      <c r="B1207" s="1">
        <v>20</v>
      </c>
      <c r="C1207">
        <v>4</v>
      </c>
      <c r="D1207" s="80">
        <v>2001</v>
      </c>
      <c r="E1207">
        <v>26.047000000000001</v>
      </c>
      <c r="F1207" s="20">
        <v>37001</v>
      </c>
    </row>
    <row r="1208" spans="1:6" x14ac:dyDescent="0.2">
      <c r="A1208" s="20">
        <v>37002</v>
      </c>
      <c r="B1208" s="1">
        <v>21</v>
      </c>
      <c r="C1208">
        <v>4</v>
      </c>
      <c r="D1208" s="80">
        <v>2001</v>
      </c>
      <c r="E1208">
        <v>22.026</v>
      </c>
      <c r="F1208" s="20">
        <v>37002</v>
      </c>
    </row>
    <row r="1209" spans="1:6" x14ac:dyDescent="0.2">
      <c r="A1209" s="20">
        <v>37003</v>
      </c>
      <c r="B1209" s="1">
        <v>22</v>
      </c>
      <c r="C1209">
        <v>4</v>
      </c>
      <c r="D1209" s="80">
        <v>2001</v>
      </c>
      <c r="E1209">
        <v>80.441000000000003</v>
      </c>
      <c r="F1209" s="20">
        <v>37003</v>
      </c>
    </row>
    <row r="1210" spans="1:6" x14ac:dyDescent="0.2">
      <c r="A1210" s="20">
        <v>37004</v>
      </c>
      <c r="B1210" s="1">
        <v>23</v>
      </c>
      <c r="C1210">
        <v>4</v>
      </c>
      <c r="D1210" s="80">
        <v>2001</v>
      </c>
      <c r="E1210">
        <v>7.6</v>
      </c>
      <c r="F1210" s="20">
        <v>37004</v>
      </c>
    </row>
    <row r="1211" spans="1:6" x14ac:dyDescent="0.2">
      <c r="A1211" s="20">
        <v>37005</v>
      </c>
      <c r="B1211" s="1">
        <v>24</v>
      </c>
      <c r="C1211">
        <v>4</v>
      </c>
      <c r="D1211" s="80">
        <v>2001</v>
      </c>
      <c r="E1211">
        <v>30.8</v>
      </c>
      <c r="F1211" s="20">
        <v>37005</v>
      </c>
    </row>
    <row r="1212" spans="1:6" x14ac:dyDescent="0.2">
      <c r="A1212" s="20">
        <v>37006</v>
      </c>
      <c r="B1212" s="1">
        <v>25</v>
      </c>
      <c r="C1212">
        <v>4</v>
      </c>
      <c r="D1212" s="80">
        <v>2001</v>
      </c>
      <c r="E1212">
        <v>12.9</v>
      </c>
      <c r="F1212" s="20">
        <v>37006</v>
      </c>
    </row>
    <row r="1213" spans="1:6" x14ac:dyDescent="0.2">
      <c r="A1213" s="20">
        <v>37007</v>
      </c>
      <c r="B1213" s="1">
        <v>26</v>
      </c>
      <c r="C1213">
        <v>4</v>
      </c>
      <c r="D1213" s="80">
        <v>2001</v>
      </c>
      <c r="E1213">
        <v>115.91000000000001</v>
      </c>
      <c r="F1213" s="20">
        <v>37007</v>
      </c>
    </row>
    <row r="1214" spans="1:6" x14ac:dyDescent="0.2">
      <c r="A1214" s="20">
        <v>37008</v>
      </c>
      <c r="B1214" s="1">
        <v>27</v>
      </c>
      <c r="C1214">
        <v>4</v>
      </c>
      <c r="D1214" s="80">
        <v>2001</v>
      </c>
      <c r="E1214">
        <v>49.216999999999999</v>
      </c>
      <c r="F1214" s="20">
        <v>37008</v>
      </c>
    </row>
    <row r="1215" spans="1:6" x14ac:dyDescent="0.2">
      <c r="A1215" s="20">
        <v>37009</v>
      </c>
      <c r="B1215" s="1">
        <v>28</v>
      </c>
      <c r="C1215">
        <v>4</v>
      </c>
      <c r="D1215" s="80">
        <v>2001</v>
      </c>
      <c r="E1215">
        <v>29.905000000000001</v>
      </c>
      <c r="F1215" s="20">
        <v>37009</v>
      </c>
    </row>
    <row r="1216" spans="1:6" x14ac:dyDescent="0.2">
      <c r="A1216" s="20">
        <v>37010</v>
      </c>
      <c r="B1216" s="1">
        <v>29</v>
      </c>
      <c r="C1216">
        <v>4</v>
      </c>
      <c r="D1216" s="80">
        <v>2001</v>
      </c>
      <c r="E1216">
        <v>64.677999999999997</v>
      </c>
      <c r="F1216" s="20">
        <v>37010</v>
      </c>
    </row>
    <row r="1217" spans="1:6" x14ac:dyDescent="0.2">
      <c r="A1217" s="20">
        <v>37011</v>
      </c>
      <c r="B1217" s="1">
        <v>30</v>
      </c>
      <c r="C1217">
        <v>4</v>
      </c>
      <c r="D1217" s="80">
        <v>2001</v>
      </c>
      <c r="E1217">
        <v>40.79</v>
      </c>
      <c r="F1217" s="20">
        <v>37011</v>
      </c>
    </row>
    <row r="1218" spans="1:6" x14ac:dyDescent="0.2">
      <c r="A1218" s="20">
        <v>37012</v>
      </c>
      <c r="B1218" s="1">
        <v>1</v>
      </c>
      <c r="C1218">
        <v>5</v>
      </c>
      <c r="D1218" s="80">
        <v>2001</v>
      </c>
      <c r="E1218">
        <v>21.757000000000001</v>
      </c>
      <c r="F1218" s="20">
        <v>37012</v>
      </c>
    </row>
    <row r="1219" spans="1:6" x14ac:dyDescent="0.2">
      <c r="A1219" s="20">
        <v>37013</v>
      </c>
      <c r="B1219" s="1">
        <v>2</v>
      </c>
      <c r="C1219">
        <v>5</v>
      </c>
      <c r="D1219" s="80">
        <v>2001</v>
      </c>
      <c r="E1219">
        <v>16.507999999999999</v>
      </c>
      <c r="F1219" s="20">
        <v>37013</v>
      </c>
    </row>
    <row r="1220" spans="1:6" x14ac:dyDescent="0.2">
      <c r="A1220" s="20">
        <v>37014</v>
      </c>
      <c r="B1220" s="1">
        <v>3</v>
      </c>
      <c r="C1220">
        <v>5</v>
      </c>
      <c r="D1220" s="80">
        <v>2001</v>
      </c>
      <c r="E1220">
        <v>16.917999999999999</v>
      </c>
      <c r="F1220" s="20">
        <v>37014</v>
      </c>
    </row>
    <row r="1221" spans="1:6" x14ac:dyDescent="0.2">
      <c r="A1221" s="20">
        <v>37015</v>
      </c>
      <c r="B1221" s="1">
        <v>4</v>
      </c>
      <c r="C1221">
        <v>5</v>
      </c>
      <c r="D1221" s="80">
        <v>2001</v>
      </c>
      <c r="E1221">
        <v>15.667999999999999</v>
      </c>
      <c r="F1221" s="20">
        <v>37015</v>
      </c>
    </row>
    <row r="1222" spans="1:6" x14ac:dyDescent="0.2">
      <c r="A1222" s="20">
        <v>37016</v>
      </c>
      <c r="B1222" s="1">
        <v>5</v>
      </c>
      <c r="C1222">
        <v>5</v>
      </c>
      <c r="D1222" s="80">
        <v>2001</v>
      </c>
      <c r="E1222">
        <v>12.824999999999999</v>
      </c>
      <c r="F1222" s="20">
        <v>37016</v>
      </c>
    </row>
    <row r="1223" spans="1:6" x14ac:dyDescent="0.2">
      <c r="A1223" s="20">
        <v>37017</v>
      </c>
      <c r="B1223" s="1">
        <v>6</v>
      </c>
      <c r="C1223">
        <v>5</v>
      </c>
      <c r="D1223" s="80">
        <v>2001</v>
      </c>
      <c r="E1223">
        <v>12.319000000000001</v>
      </c>
      <c r="F1223" s="20">
        <v>37017</v>
      </c>
    </row>
    <row r="1224" spans="1:6" x14ac:dyDescent="0.2">
      <c r="A1224" s="20">
        <v>37018</v>
      </c>
      <c r="B1224" s="1">
        <v>7</v>
      </c>
      <c r="C1224">
        <v>5</v>
      </c>
      <c r="D1224" s="80">
        <v>2001</v>
      </c>
      <c r="E1224">
        <v>12.067</v>
      </c>
      <c r="F1224" s="20">
        <v>37018</v>
      </c>
    </row>
    <row r="1225" spans="1:6" x14ac:dyDescent="0.2">
      <c r="A1225" s="20">
        <v>37019</v>
      </c>
      <c r="B1225" s="1">
        <v>8</v>
      </c>
      <c r="C1225">
        <v>5</v>
      </c>
      <c r="D1225" s="80">
        <v>2001</v>
      </c>
      <c r="E1225">
        <v>11.601000000000001</v>
      </c>
      <c r="F1225" s="20">
        <v>37019</v>
      </c>
    </row>
    <row r="1226" spans="1:6" x14ac:dyDescent="0.2">
      <c r="A1226" s="20">
        <v>37020</v>
      </c>
      <c r="B1226" s="1">
        <v>9</v>
      </c>
      <c r="C1226">
        <v>5</v>
      </c>
      <c r="D1226" s="80">
        <v>2001</v>
      </c>
      <c r="E1226">
        <v>15.211</v>
      </c>
      <c r="F1226" s="20">
        <v>37020</v>
      </c>
    </row>
    <row r="1227" spans="1:6" x14ac:dyDescent="0.2">
      <c r="A1227" s="20">
        <v>37021</v>
      </c>
      <c r="B1227" s="1">
        <v>10</v>
      </c>
      <c r="C1227">
        <v>5</v>
      </c>
      <c r="D1227" s="80">
        <v>2001</v>
      </c>
      <c r="E1227">
        <v>18.402999999999999</v>
      </c>
      <c r="F1227" s="20">
        <v>37021</v>
      </c>
    </row>
    <row r="1228" spans="1:6" x14ac:dyDescent="0.2">
      <c r="A1228" s="20">
        <v>37022</v>
      </c>
      <c r="B1228" s="1">
        <v>11</v>
      </c>
      <c r="C1228">
        <v>5</v>
      </c>
      <c r="D1228" s="80">
        <v>2001</v>
      </c>
      <c r="E1228">
        <v>17.384</v>
      </c>
      <c r="F1228" s="20">
        <v>37022</v>
      </c>
    </row>
    <row r="1229" spans="1:6" x14ac:dyDescent="0.2">
      <c r="A1229" s="20">
        <v>37023</v>
      </c>
      <c r="B1229" s="1">
        <v>12</v>
      </c>
      <c r="C1229">
        <v>5</v>
      </c>
      <c r="D1229" s="80">
        <v>2001</v>
      </c>
      <c r="E1229">
        <v>18.151</v>
      </c>
      <c r="F1229" s="20">
        <v>37023</v>
      </c>
    </row>
    <row r="1230" spans="1:6" x14ac:dyDescent="0.2">
      <c r="A1230" s="20">
        <v>37024</v>
      </c>
      <c r="B1230" s="1">
        <v>13</v>
      </c>
      <c r="C1230">
        <v>5</v>
      </c>
      <c r="D1230" s="80">
        <v>2001</v>
      </c>
      <c r="E1230">
        <v>12.853999999999999</v>
      </c>
      <c r="F1230" s="20">
        <v>37024</v>
      </c>
    </row>
    <row r="1231" spans="1:6" x14ac:dyDescent="0.2">
      <c r="A1231" s="20">
        <v>37025</v>
      </c>
      <c r="B1231" s="1">
        <v>14</v>
      </c>
      <c r="C1231">
        <v>5</v>
      </c>
      <c r="D1231" s="80">
        <v>2001</v>
      </c>
      <c r="E1231">
        <v>8.8870000000000005</v>
      </c>
      <c r="F1231" s="20">
        <v>37025</v>
      </c>
    </row>
    <row r="1232" spans="1:6" x14ac:dyDescent="0.2">
      <c r="A1232" s="20">
        <v>37026</v>
      </c>
      <c r="B1232" s="1">
        <v>15</v>
      </c>
      <c r="C1232">
        <v>5</v>
      </c>
      <c r="D1232" s="80">
        <v>2001</v>
      </c>
      <c r="E1232">
        <v>6.9770000000000003</v>
      </c>
      <c r="F1232" s="20">
        <v>37026</v>
      </c>
    </row>
    <row r="1233" spans="1:6" x14ac:dyDescent="0.2">
      <c r="A1233" s="20">
        <v>37027</v>
      </c>
      <c r="B1233" s="1">
        <v>16</v>
      </c>
      <c r="C1233">
        <v>5</v>
      </c>
      <c r="D1233" s="80">
        <v>2001</v>
      </c>
      <c r="E1233">
        <v>6.5869999999999997</v>
      </c>
      <c r="F1233" s="20">
        <v>37027</v>
      </c>
    </row>
    <row r="1234" spans="1:6" x14ac:dyDescent="0.2">
      <c r="A1234" s="20">
        <v>37028</v>
      </c>
      <c r="B1234" s="1">
        <v>17</v>
      </c>
      <c r="C1234">
        <v>5</v>
      </c>
      <c r="D1234" s="80">
        <v>2001</v>
      </c>
      <c r="E1234">
        <v>7.657</v>
      </c>
      <c r="F1234" s="20">
        <v>37028</v>
      </c>
    </row>
    <row r="1235" spans="1:6" x14ac:dyDescent="0.2">
      <c r="A1235" s="20">
        <v>37029</v>
      </c>
      <c r="B1235" s="1">
        <v>18</v>
      </c>
      <c r="C1235">
        <v>5</v>
      </c>
      <c r="D1235" s="80">
        <v>2001</v>
      </c>
      <c r="E1235">
        <v>6.1689999999999996</v>
      </c>
      <c r="F1235" s="20">
        <v>37029</v>
      </c>
    </row>
    <row r="1236" spans="1:6" x14ac:dyDescent="0.2">
      <c r="A1236" s="20">
        <v>37030</v>
      </c>
      <c r="B1236" s="1">
        <v>19</v>
      </c>
      <c r="C1236">
        <v>5</v>
      </c>
      <c r="D1236" s="80">
        <v>2001</v>
      </c>
      <c r="E1236">
        <v>6.359</v>
      </c>
      <c r="F1236" s="20">
        <v>37030</v>
      </c>
    </row>
    <row r="1237" spans="1:6" x14ac:dyDescent="0.2">
      <c r="A1237" s="20">
        <v>37031</v>
      </c>
      <c r="B1237" s="1">
        <v>20</v>
      </c>
      <c r="C1237">
        <v>5</v>
      </c>
      <c r="D1237" s="80">
        <v>2001</v>
      </c>
      <c r="E1237">
        <v>5.758</v>
      </c>
      <c r="F1237" s="20">
        <v>37031</v>
      </c>
    </row>
    <row r="1238" spans="1:6" x14ac:dyDescent="0.2">
      <c r="A1238" s="20">
        <v>37032</v>
      </c>
      <c r="B1238" s="1">
        <v>21</v>
      </c>
      <c r="C1238">
        <v>5</v>
      </c>
      <c r="D1238" s="80">
        <v>2001</v>
      </c>
      <c r="E1238">
        <v>5.4009999999999998</v>
      </c>
      <c r="F1238" s="20">
        <v>37032</v>
      </c>
    </row>
    <row r="1239" spans="1:6" x14ac:dyDescent="0.2">
      <c r="A1239" s="20">
        <v>37033</v>
      </c>
      <c r="B1239" s="1">
        <v>22</v>
      </c>
      <c r="C1239">
        <v>5</v>
      </c>
      <c r="D1239" s="80">
        <v>2001</v>
      </c>
      <c r="E1239">
        <v>5.3019999999999996</v>
      </c>
      <c r="F1239" s="20">
        <v>37033</v>
      </c>
    </row>
    <row r="1240" spans="1:6" x14ac:dyDescent="0.2">
      <c r="A1240" s="20">
        <v>37034</v>
      </c>
      <c r="B1240" s="1">
        <v>23</v>
      </c>
      <c r="C1240">
        <v>5</v>
      </c>
      <c r="D1240" s="80">
        <v>2001</v>
      </c>
      <c r="E1240">
        <v>5.29</v>
      </c>
      <c r="F1240" s="20">
        <v>37034</v>
      </c>
    </row>
    <row r="1241" spans="1:6" x14ac:dyDescent="0.2">
      <c r="A1241" s="20">
        <v>37035</v>
      </c>
      <c r="B1241" s="1">
        <v>24</v>
      </c>
      <c r="C1241">
        <v>5</v>
      </c>
      <c r="D1241" s="80">
        <v>2001</v>
      </c>
      <c r="E1241">
        <v>7.141</v>
      </c>
      <c r="F1241" s="20">
        <v>37035</v>
      </c>
    </row>
    <row r="1242" spans="1:6" x14ac:dyDescent="0.2">
      <c r="A1242" s="20">
        <v>37036</v>
      </c>
      <c r="B1242" s="1">
        <v>25</v>
      </c>
      <c r="C1242">
        <v>5</v>
      </c>
      <c r="D1242" s="80">
        <v>2001</v>
      </c>
      <c r="E1242">
        <v>5.665</v>
      </c>
      <c r="F1242" s="20">
        <v>37036</v>
      </c>
    </row>
    <row r="1243" spans="1:6" x14ac:dyDescent="0.2">
      <c r="A1243" s="20">
        <v>37037</v>
      </c>
      <c r="B1243" s="1">
        <v>26</v>
      </c>
      <c r="C1243">
        <v>5</v>
      </c>
      <c r="D1243" s="80">
        <v>2001</v>
      </c>
      <c r="E1243">
        <v>4.851</v>
      </c>
      <c r="F1243" s="20">
        <v>37037</v>
      </c>
    </row>
    <row r="1244" spans="1:6" x14ac:dyDescent="0.2">
      <c r="A1244" s="20">
        <v>37038</v>
      </c>
      <c r="B1244" s="1">
        <v>27</v>
      </c>
      <c r="C1244">
        <v>5</v>
      </c>
      <c r="D1244" s="80">
        <v>2001</v>
      </c>
      <c r="E1244">
        <v>4.4569999999999999</v>
      </c>
      <c r="F1244" s="20">
        <v>37038</v>
      </c>
    </row>
    <row r="1245" spans="1:6" x14ac:dyDescent="0.2">
      <c r="A1245" s="20">
        <v>37039</v>
      </c>
      <c r="B1245" s="1">
        <v>28</v>
      </c>
      <c r="C1245">
        <v>5</v>
      </c>
      <c r="D1245" s="80">
        <v>2001</v>
      </c>
      <c r="E1245">
        <v>4.5170000000000003</v>
      </c>
      <c r="F1245" s="20">
        <v>37039</v>
      </c>
    </row>
    <row r="1246" spans="1:6" x14ac:dyDescent="0.2">
      <c r="A1246" s="20">
        <v>37040</v>
      </c>
      <c r="B1246" s="1">
        <v>29</v>
      </c>
      <c r="C1246">
        <v>5</v>
      </c>
      <c r="D1246" s="80">
        <v>2001</v>
      </c>
      <c r="E1246">
        <v>5.0090000000000003</v>
      </c>
      <c r="F1246" s="20">
        <v>37040</v>
      </c>
    </row>
    <row r="1247" spans="1:6" x14ac:dyDescent="0.2">
      <c r="A1247" s="20">
        <v>37041</v>
      </c>
      <c r="B1247" s="1">
        <v>30</v>
      </c>
      <c r="C1247">
        <v>5</v>
      </c>
      <c r="D1247" s="80">
        <v>2001</v>
      </c>
      <c r="E1247">
        <v>5.1820000000000004</v>
      </c>
      <c r="F1247" s="20">
        <v>37041</v>
      </c>
    </row>
    <row r="1248" spans="1:6" x14ac:dyDescent="0.2">
      <c r="A1248" s="20">
        <v>37042</v>
      </c>
      <c r="B1248" s="1">
        <v>31</v>
      </c>
      <c r="C1248">
        <v>5</v>
      </c>
      <c r="D1248" s="80">
        <v>2001</v>
      </c>
      <c r="E1248">
        <v>5.41</v>
      </c>
      <c r="F1248" s="20">
        <v>37042</v>
      </c>
    </row>
    <row r="1249" spans="1:6" x14ac:dyDescent="0.2">
      <c r="A1249" s="20">
        <v>37043</v>
      </c>
      <c r="B1249" s="1">
        <v>1</v>
      </c>
      <c r="C1249">
        <v>6</v>
      </c>
      <c r="D1249" s="80">
        <v>2001</v>
      </c>
      <c r="E1249">
        <v>4.09</v>
      </c>
      <c r="F1249" s="20">
        <v>37043</v>
      </c>
    </row>
    <row r="1250" spans="1:6" x14ac:dyDescent="0.2">
      <c r="A1250" s="20">
        <v>37044</v>
      </c>
      <c r="B1250" s="1">
        <v>2</v>
      </c>
      <c r="C1250">
        <v>6</v>
      </c>
      <c r="D1250" s="80">
        <v>2001</v>
      </c>
      <c r="E1250">
        <v>3.8109999999999999</v>
      </c>
      <c r="F1250" s="20">
        <v>37044</v>
      </c>
    </row>
    <row r="1251" spans="1:6" x14ac:dyDescent="0.2">
      <c r="A1251" s="20">
        <v>37045</v>
      </c>
      <c r="B1251" s="1">
        <v>3</v>
      </c>
      <c r="C1251">
        <v>6</v>
      </c>
      <c r="D1251" s="80">
        <v>2001</v>
      </c>
      <c r="E1251">
        <v>3.7959999999999998</v>
      </c>
      <c r="F1251" s="20">
        <v>37045</v>
      </c>
    </row>
    <row r="1252" spans="1:6" x14ac:dyDescent="0.2">
      <c r="A1252" s="20">
        <v>37046</v>
      </c>
      <c r="B1252" s="1">
        <v>4</v>
      </c>
      <c r="C1252">
        <v>6</v>
      </c>
      <c r="D1252" s="80">
        <v>2001</v>
      </c>
      <c r="E1252">
        <v>3.855</v>
      </c>
      <c r="F1252" s="20">
        <v>37046</v>
      </c>
    </row>
    <row r="1253" spans="1:6" x14ac:dyDescent="0.2">
      <c r="A1253" s="20">
        <v>37047</v>
      </c>
      <c r="B1253" s="1">
        <v>5</v>
      </c>
      <c r="C1253">
        <v>6</v>
      </c>
      <c r="D1253" s="80">
        <v>2001</v>
      </c>
      <c r="E1253">
        <v>3.8359999999999999</v>
      </c>
      <c r="F1253" s="20">
        <v>37047</v>
      </c>
    </row>
    <row r="1254" spans="1:6" x14ac:dyDescent="0.2">
      <c r="A1254" s="20">
        <v>37048</v>
      </c>
      <c r="B1254" s="1">
        <v>6</v>
      </c>
      <c r="C1254">
        <v>6</v>
      </c>
      <c r="D1254" s="80">
        <v>2001</v>
      </c>
      <c r="E1254">
        <v>3.7930000000000001</v>
      </c>
      <c r="F1254" s="20">
        <v>37048</v>
      </c>
    </row>
    <row r="1255" spans="1:6" x14ac:dyDescent="0.2">
      <c r="A1255" s="20">
        <v>37049</v>
      </c>
      <c r="B1255" s="1">
        <v>7</v>
      </c>
      <c r="C1255">
        <v>6</v>
      </c>
      <c r="D1255" s="80">
        <v>2001</v>
      </c>
      <c r="E1255">
        <v>3.7930000000000001</v>
      </c>
      <c r="F1255" s="20">
        <v>37049</v>
      </c>
    </row>
    <row r="1256" spans="1:6" x14ac:dyDescent="0.2">
      <c r="A1256" s="20">
        <v>37050</v>
      </c>
      <c r="B1256" s="1">
        <v>8</v>
      </c>
      <c r="C1256">
        <v>6</v>
      </c>
      <c r="D1256" s="80">
        <v>2001</v>
      </c>
      <c r="E1256">
        <v>4.093</v>
      </c>
      <c r="F1256" s="20">
        <v>37050</v>
      </c>
    </row>
    <row r="1257" spans="1:6" x14ac:dyDescent="0.2">
      <c r="A1257" s="20">
        <v>37051</v>
      </c>
      <c r="B1257" s="1">
        <v>9</v>
      </c>
      <c r="C1257">
        <v>6</v>
      </c>
      <c r="D1257" s="80">
        <v>2001</v>
      </c>
      <c r="E1257">
        <v>4.0149999999999997</v>
      </c>
      <c r="F1257" s="20">
        <v>37051</v>
      </c>
    </row>
    <row r="1258" spans="1:6" x14ac:dyDescent="0.2">
      <c r="A1258" s="20">
        <v>37052</v>
      </c>
      <c r="B1258" s="1">
        <v>10</v>
      </c>
      <c r="C1258">
        <v>6</v>
      </c>
      <c r="D1258" s="80">
        <v>2001</v>
      </c>
      <c r="E1258">
        <v>3.9449999999999998</v>
      </c>
      <c r="F1258" s="20">
        <v>37052</v>
      </c>
    </row>
    <row r="1259" spans="1:6" x14ac:dyDescent="0.2">
      <c r="A1259" s="20">
        <v>37053</v>
      </c>
      <c r="B1259" s="1">
        <v>11</v>
      </c>
      <c r="C1259">
        <v>6</v>
      </c>
      <c r="D1259" s="80">
        <v>2001</v>
      </c>
      <c r="E1259">
        <v>6.3390000000000004</v>
      </c>
      <c r="F1259" s="20">
        <v>37053</v>
      </c>
    </row>
    <row r="1260" spans="1:6" x14ac:dyDescent="0.2">
      <c r="A1260" s="20">
        <v>37054</v>
      </c>
      <c r="B1260" s="1">
        <v>12</v>
      </c>
      <c r="C1260">
        <v>6</v>
      </c>
      <c r="D1260" s="80">
        <v>2001</v>
      </c>
      <c r="E1260">
        <v>6.1959999999999997</v>
      </c>
      <c r="F1260" s="20">
        <v>37054</v>
      </c>
    </row>
    <row r="1261" spans="1:6" x14ac:dyDescent="0.2">
      <c r="A1261" s="20">
        <v>37055</v>
      </c>
      <c r="B1261" s="1">
        <v>13</v>
      </c>
      <c r="C1261">
        <v>6</v>
      </c>
      <c r="D1261" s="80">
        <v>2001</v>
      </c>
      <c r="E1261">
        <v>4.6500000000000004</v>
      </c>
      <c r="F1261" s="20">
        <v>37055</v>
      </c>
    </row>
    <row r="1262" spans="1:6" x14ac:dyDescent="0.2">
      <c r="A1262" s="20">
        <v>37056</v>
      </c>
      <c r="B1262" s="1">
        <v>14</v>
      </c>
      <c r="C1262">
        <v>6</v>
      </c>
      <c r="D1262" s="80">
        <v>2001</v>
      </c>
      <c r="E1262">
        <v>29.51</v>
      </c>
      <c r="F1262" s="20">
        <v>37056</v>
      </c>
    </row>
    <row r="1263" spans="1:6" x14ac:dyDescent="0.2">
      <c r="A1263" s="20">
        <v>37057</v>
      </c>
      <c r="B1263" s="1">
        <v>15</v>
      </c>
      <c r="C1263">
        <v>6</v>
      </c>
      <c r="D1263" s="80">
        <v>2001</v>
      </c>
      <c r="E1263">
        <v>49.582999999999998</v>
      </c>
      <c r="F1263" s="20">
        <v>37057</v>
      </c>
    </row>
    <row r="1264" spans="1:6" x14ac:dyDescent="0.2">
      <c r="A1264" s="20">
        <v>37058</v>
      </c>
      <c r="B1264" s="1">
        <v>16</v>
      </c>
      <c r="C1264">
        <v>6</v>
      </c>
      <c r="D1264" s="80">
        <v>2001</v>
      </c>
      <c r="E1264">
        <v>60.271999999999998</v>
      </c>
      <c r="F1264" s="20">
        <v>37058</v>
      </c>
    </row>
    <row r="1265" spans="1:6" x14ac:dyDescent="0.2">
      <c r="A1265" s="20">
        <v>37059</v>
      </c>
      <c r="B1265" s="1">
        <v>17</v>
      </c>
      <c r="C1265">
        <v>6</v>
      </c>
      <c r="D1265" s="80">
        <v>2001</v>
      </c>
      <c r="E1265">
        <v>33.737000000000002</v>
      </c>
      <c r="F1265" s="20">
        <v>37059</v>
      </c>
    </row>
    <row r="1266" spans="1:6" x14ac:dyDescent="0.2">
      <c r="A1266" s="20">
        <v>37060</v>
      </c>
      <c r="B1266" s="1">
        <v>18</v>
      </c>
      <c r="C1266">
        <v>6</v>
      </c>
      <c r="D1266" s="80">
        <v>2001</v>
      </c>
      <c r="E1266">
        <v>16.600999999999999</v>
      </c>
      <c r="F1266" s="20">
        <v>37060</v>
      </c>
    </row>
    <row r="1267" spans="1:6" x14ac:dyDescent="0.2">
      <c r="A1267" s="20">
        <v>37061</v>
      </c>
      <c r="B1267" s="1">
        <v>19</v>
      </c>
      <c r="C1267">
        <v>6</v>
      </c>
      <c r="D1267" s="80">
        <v>2001</v>
      </c>
      <c r="E1267">
        <v>8.6159999999999997</v>
      </c>
      <c r="F1267" s="20">
        <v>37061</v>
      </c>
    </row>
    <row r="1268" spans="1:6" x14ac:dyDescent="0.2">
      <c r="A1268" s="20">
        <v>37062</v>
      </c>
      <c r="B1268" s="1">
        <v>20</v>
      </c>
      <c r="C1268">
        <v>6</v>
      </c>
      <c r="D1268" s="80">
        <v>2001</v>
      </c>
      <c r="E1268">
        <v>6.6079999999999997</v>
      </c>
      <c r="F1268" s="20">
        <v>37062</v>
      </c>
    </row>
    <row r="1269" spans="1:6" x14ac:dyDescent="0.2">
      <c r="A1269" s="20">
        <v>37063</v>
      </c>
      <c r="B1269" s="1">
        <v>21</v>
      </c>
      <c r="C1269">
        <v>6</v>
      </c>
      <c r="D1269" s="80">
        <v>2001</v>
      </c>
      <c r="E1269">
        <v>5.91</v>
      </c>
      <c r="F1269" s="20">
        <v>37063</v>
      </c>
    </row>
    <row r="1270" spans="1:6" x14ac:dyDescent="0.2">
      <c r="A1270" s="20">
        <v>37064</v>
      </c>
      <c r="B1270" s="1">
        <v>22</v>
      </c>
      <c r="C1270">
        <v>6</v>
      </c>
      <c r="D1270" s="80">
        <v>2001</v>
      </c>
      <c r="E1270">
        <v>12.946</v>
      </c>
      <c r="F1270" s="20">
        <v>37064</v>
      </c>
    </row>
    <row r="1271" spans="1:6" x14ac:dyDescent="0.2">
      <c r="A1271" s="20">
        <v>37065</v>
      </c>
      <c r="B1271" s="1">
        <v>23</v>
      </c>
      <c r="C1271">
        <v>6</v>
      </c>
      <c r="D1271" s="80">
        <v>2001</v>
      </c>
      <c r="E1271">
        <v>10.39</v>
      </c>
      <c r="F1271" s="20">
        <v>37065</v>
      </c>
    </row>
    <row r="1272" spans="1:6" x14ac:dyDescent="0.2">
      <c r="A1272" s="20">
        <v>37066</v>
      </c>
      <c r="B1272" s="1">
        <v>24</v>
      </c>
      <c r="C1272">
        <v>6</v>
      </c>
      <c r="D1272" s="80">
        <v>2001</v>
      </c>
      <c r="E1272">
        <v>6.7729999999999997</v>
      </c>
      <c r="F1272" s="20">
        <v>37066</v>
      </c>
    </row>
    <row r="1273" spans="1:6" x14ac:dyDescent="0.2">
      <c r="A1273" s="20">
        <v>37067</v>
      </c>
      <c r="B1273" s="1">
        <v>25</v>
      </c>
      <c r="C1273">
        <v>6</v>
      </c>
      <c r="D1273" s="80">
        <v>2001</v>
      </c>
      <c r="E1273">
        <v>5.7309999999999999</v>
      </c>
      <c r="F1273" s="20">
        <v>37067</v>
      </c>
    </row>
    <row r="1274" spans="1:6" x14ac:dyDescent="0.2">
      <c r="A1274" s="20">
        <v>37068</v>
      </c>
      <c r="B1274" s="1">
        <v>26</v>
      </c>
      <c r="C1274">
        <v>6</v>
      </c>
      <c r="D1274" s="80">
        <v>2001</v>
      </c>
      <c r="E1274">
        <v>5.4059999999999997</v>
      </c>
      <c r="F1274" s="20">
        <v>37068</v>
      </c>
    </row>
    <row r="1275" spans="1:6" x14ac:dyDescent="0.2">
      <c r="A1275" s="20">
        <v>37069</v>
      </c>
      <c r="B1275" s="1">
        <v>27</v>
      </c>
      <c r="C1275">
        <v>6</v>
      </c>
      <c r="D1275" s="80">
        <v>2001</v>
      </c>
      <c r="E1275">
        <v>5.5019999999999998</v>
      </c>
      <c r="F1275" s="20">
        <v>37069</v>
      </c>
    </row>
    <row r="1276" spans="1:6" x14ac:dyDescent="0.2">
      <c r="A1276" s="20">
        <v>37070</v>
      </c>
      <c r="B1276" s="1">
        <v>28</v>
      </c>
      <c r="C1276">
        <v>6</v>
      </c>
      <c r="D1276" s="80">
        <v>2001</v>
      </c>
      <c r="E1276">
        <v>4.5570000000000004</v>
      </c>
      <c r="F1276" s="20">
        <v>37070</v>
      </c>
    </row>
    <row r="1277" spans="1:6" x14ac:dyDescent="0.2">
      <c r="A1277" s="20">
        <v>37071</v>
      </c>
      <c r="B1277" s="1">
        <v>29</v>
      </c>
      <c r="C1277">
        <v>6</v>
      </c>
      <c r="D1277" s="80">
        <v>2001</v>
      </c>
      <c r="E1277">
        <v>4.492</v>
      </c>
      <c r="F1277" s="20">
        <v>37071</v>
      </c>
    </row>
    <row r="1278" spans="1:6" x14ac:dyDescent="0.2">
      <c r="A1278" s="20">
        <v>37072</v>
      </c>
      <c r="B1278" s="1">
        <v>30</v>
      </c>
      <c r="C1278">
        <v>6</v>
      </c>
      <c r="D1278" s="80">
        <v>2001</v>
      </c>
      <c r="E1278">
        <v>4.6689999999999996</v>
      </c>
      <c r="F1278" s="20">
        <v>37072</v>
      </c>
    </row>
    <row r="1279" spans="1:6" x14ac:dyDescent="0.2">
      <c r="A1279" s="20">
        <v>37073</v>
      </c>
      <c r="B1279" s="1">
        <v>1</v>
      </c>
      <c r="C1279">
        <v>7</v>
      </c>
      <c r="D1279" s="80">
        <v>2001</v>
      </c>
      <c r="E1279">
        <v>4.4320000000000004</v>
      </c>
      <c r="F1279" s="20">
        <v>37073</v>
      </c>
    </row>
    <row r="1280" spans="1:6" x14ac:dyDescent="0.2">
      <c r="A1280" s="20">
        <v>37074</v>
      </c>
      <c r="B1280" s="1">
        <v>2</v>
      </c>
      <c r="C1280">
        <v>7</v>
      </c>
      <c r="D1280" s="80">
        <v>2001</v>
      </c>
      <c r="E1280">
        <v>4.4379999999999997</v>
      </c>
      <c r="F1280" s="20">
        <v>37074</v>
      </c>
    </row>
    <row r="1281" spans="1:6" x14ac:dyDescent="0.2">
      <c r="A1281" s="20">
        <v>37075</v>
      </c>
      <c r="B1281" s="1">
        <v>3</v>
      </c>
      <c r="C1281">
        <v>7</v>
      </c>
      <c r="D1281" s="80">
        <v>2001</v>
      </c>
      <c r="E1281">
        <v>4.383</v>
      </c>
      <c r="F1281" s="20">
        <v>37075</v>
      </c>
    </row>
    <row r="1282" spans="1:6" x14ac:dyDescent="0.2">
      <c r="A1282" s="20">
        <v>37076</v>
      </c>
      <c r="B1282" s="1">
        <v>4</v>
      </c>
      <c r="C1282">
        <v>7</v>
      </c>
      <c r="D1282" s="80">
        <v>2001</v>
      </c>
      <c r="E1282">
        <v>4.2039999999999997</v>
      </c>
      <c r="F1282" s="20">
        <v>37076</v>
      </c>
    </row>
    <row r="1283" spans="1:6" x14ac:dyDescent="0.2">
      <c r="A1283" s="20">
        <v>37077</v>
      </c>
      <c r="B1283" s="1">
        <v>5</v>
      </c>
      <c r="C1283">
        <v>7</v>
      </c>
      <c r="D1283" s="80">
        <v>2001</v>
      </c>
      <c r="E1283">
        <v>4.1989999999999998</v>
      </c>
      <c r="F1283" s="20">
        <v>37077</v>
      </c>
    </row>
    <row r="1284" spans="1:6" x14ac:dyDescent="0.2">
      <c r="A1284" s="20">
        <v>37078</v>
      </c>
      <c r="B1284" s="1">
        <v>6</v>
      </c>
      <c r="C1284">
        <v>7</v>
      </c>
      <c r="D1284" s="80">
        <v>2001</v>
      </c>
      <c r="E1284">
        <v>4.625</v>
      </c>
      <c r="F1284" s="20">
        <v>37078</v>
      </c>
    </row>
    <row r="1285" spans="1:6" x14ac:dyDescent="0.2">
      <c r="A1285" s="20">
        <v>37079</v>
      </c>
      <c r="B1285" s="1">
        <v>7</v>
      </c>
      <c r="C1285">
        <v>7</v>
      </c>
      <c r="D1285" s="80">
        <v>2001</v>
      </c>
      <c r="F1285" s="20">
        <v>37079</v>
      </c>
    </row>
    <row r="1286" spans="1:6" x14ac:dyDescent="0.2">
      <c r="A1286" s="20">
        <v>37080</v>
      </c>
      <c r="B1286" s="1">
        <v>8</v>
      </c>
      <c r="C1286">
        <v>7</v>
      </c>
      <c r="D1286" s="80">
        <v>2001</v>
      </c>
      <c r="F1286" s="20">
        <v>37080</v>
      </c>
    </row>
    <row r="1287" spans="1:6" x14ac:dyDescent="0.2">
      <c r="A1287" s="20">
        <v>37081</v>
      </c>
      <c r="B1287" s="1">
        <v>9</v>
      </c>
      <c r="C1287">
        <v>7</v>
      </c>
      <c r="D1287" s="80">
        <v>2001</v>
      </c>
      <c r="E1287">
        <v>117.45699999999999</v>
      </c>
      <c r="F1287" s="20">
        <v>37081</v>
      </c>
    </row>
    <row r="1288" spans="1:6" x14ac:dyDescent="0.2">
      <c r="A1288" s="20">
        <v>37082</v>
      </c>
      <c r="B1288" s="1">
        <v>10</v>
      </c>
      <c r="C1288">
        <v>7</v>
      </c>
      <c r="D1288" s="80">
        <v>2001</v>
      </c>
      <c r="E1288">
        <v>64.308999999999997</v>
      </c>
      <c r="F1288" s="20">
        <v>37082</v>
      </c>
    </row>
    <row r="1289" spans="1:6" x14ac:dyDescent="0.2">
      <c r="A1289" s="20">
        <v>37083</v>
      </c>
      <c r="B1289" s="1">
        <v>11</v>
      </c>
      <c r="C1289">
        <v>7</v>
      </c>
      <c r="D1289" s="80">
        <v>2001</v>
      </c>
      <c r="E1289">
        <v>27.984999999999999</v>
      </c>
      <c r="F1289" s="20">
        <v>37083</v>
      </c>
    </row>
    <row r="1290" spans="1:6" x14ac:dyDescent="0.2">
      <c r="A1290" s="20">
        <v>37084</v>
      </c>
      <c r="B1290" s="1">
        <v>12</v>
      </c>
      <c r="C1290">
        <v>7</v>
      </c>
      <c r="D1290" s="80">
        <v>2001</v>
      </c>
      <c r="E1290">
        <v>31.983000000000001</v>
      </c>
      <c r="F1290" s="20">
        <v>37084</v>
      </c>
    </row>
    <row r="1291" spans="1:6" x14ac:dyDescent="0.2">
      <c r="A1291" s="20">
        <v>37085</v>
      </c>
      <c r="B1291" s="1">
        <v>13</v>
      </c>
      <c r="C1291">
        <v>7</v>
      </c>
      <c r="D1291" s="80">
        <v>2001</v>
      </c>
      <c r="E1291">
        <v>52.073999999999998</v>
      </c>
      <c r="F1291" s="20">
        <v>37085</v>
      </c>
    </row>
    <row r="1292" spans="1:6" x14ac:dyDescent="0.2">
      <c r="A1292" s="20">
        <v>37086</v>
      </c>
      <c r="B1292" s="1">
        <v>14</v>
      </c>
      <c r="C1292">
        <v>7</v>
      </c>
      <c r="D1292" s="80">
        <v>2001</v>
      </c>
      <c r="E1292">
        <v>29.001999999999999</v>
      </c>
      <c r="F1292" s="20">
        <v>37086</v>
      </c>
    </row>
    <row r="1293" spans="1:6" x14ac:dyDescent="0.2">
      <c r="A1293" s="20">
        <v>37087</v>
      </c>
      <c r="B1293" s="1">
        <v>15</v>
      </c>
      <c r="C1293">
        <v>7</v>
      </c>
      <c r="D1293" s="80">
        <v>2001</v>
      </c>
      <c r="E1293">
        <v>17.146000000000001</v>
      </c>
      <c r="F1293" s="20">
        <v>37087</v>
      </c>
    </row>
    <row r="1294" spans="1:6" x14ac:dyDescent="0.2">
      <c r="A1294" s="20">
        <v>37088</v>
      </c>
      <c r="B1294" s="1">
        <v>16</v>
      </c>
      <c r="C1294">
        <v>7</v>
      </c>
      <c r="D1294" s="80">
        <v>2001</v>
      </c>
      <c r="E1294">
        <v>11.757</v>
      </c>
      <c r="F1294" s="20">
        <v>37088</v>
      </c>
    </row>
    <row r="1295" spans="1:6" x14ac:dyDescent="0.2">
      <c r="A1295" s="20">
        <v>37089</v>
      </c>
      <c r="B1295" s="1">
        <v>17</v>
      </c>
      <c r="C1295">
        <v>7</v>
      </c>
      <c r="D1295" s="80">
        <v>2001</v>
      </c>
      <c r="E1295">
        <v>8.7940000000000005</v>
      </c>
      <c r="F1295" s="20">
        <v>37089</v>
      </c>
    </row>
    <row r="1296" spans="1:6" x14ac:dyDescent="0.2">
      <c r="A1296" s="20">
        <v>37090</v>
      </c>
      <c r="B1296" s="1">
        <v>18</v>
      </c>
      <c r="C1296">
        <v>7</v>
      </c>
      <c r="D1296" s="80">
        <v>2001</v>
      </c>
      <c r="E1296">
        <v>7.4240000000000004</v>
      </c>
      <c r="F1296" s="20">
        <v>37090</v>
      </c>
    </row>
    <row r="1297" spans="1:6" x14ac:dyDescent="0.2">
      <c r="A1297" s="20">
        <v>37091</v>
      </c>
      <c r="B1297" s="1">
        <v>19</v>
      </c>
      <c r="C1297">
        <v>7</v>
      </c>
      <c r="D1297" s="80">
        <v>2001</v>
      </c>
      <c r="E1297">
        <v>6.7450000000000001</v>
      </c>
      <c r="F1297" s="20">
        <v>37091</v>
      </c>
    </row>
    <row r="1298" spans="1:6" x14ac:dyDescent="0.2">
      <c r="A1298" s="20">
        <v>37092</v>
      </c>
      <c r="B1298" s="1">
        <v>20</v>
      </c>
      <c r="C1298">
        <v>7</v>
      </c>
      <c r="D1298" s="80">
        <v>2001</v>
      </c>
      <c r="E1298">
        <v>6.1609999999999996</v>
      </c>
      <c r="F1298" s="20">
        <v>37092</v>
      </c>
    </row>
    <row r="1299" spans="1:6" x14ac:dyDescent="0.2">
      <c r="A1299" s="20">
        <v>37093</v>
      </c>
      <c r="B1299" s="1">
        <v>21</v>
      </c>
      <c r="C1299">
        <v>7</v>
      </c>
      <c r="D1299" s="80">
        <v>2001</v>
      </c>
      <c r="E1299">
        <v>5.8689999999999998</v>
      </c>
      <c r="F1299" s="20">
        <v>37093</v>
      </c>
    </row>
    <row r="1300" spans="1:6" x14ac:dyDescent="0.2">
      <c r="A1300" s="20">
        <v>37094</v>
      </c>
      <c r="B1300" s="1">
        <v>22</v>
      </c>
      <c r="C1300">
        <v>7</v>
      </c>
      <c r="D1300" s="80">
        <v>2001</v>
      </c>
      <c r="E1300">
        <v>5.6929999999999996</v>
      </c>
      <c r="F1300" s="20">
        <v>37094</v>
      </c>
    </row>
    <row r="1301" spans="1:6" x14ac:dyDescent="0.2">
      <c r="A1301" s="20">
        <v>37095</v>
      </c>
      <c r="B1301" s="1">
        <v>23</v>
      </c>
      <c r="C1301">
        <v>7</v>
      </c>
      <c r="D1301" s="80">
        <v>2001</v>
      </c>
      <c r="E1301">
        <v>5.524</v>
      </c>
      <c r="F1301" s="20">
        <v>37095</v>
      </c>
    </row>
    <row r="1302" spans="1:6" x14ac:dyDescent="0.2">
      <c r="A1302" s="20">
        <v>37096</v>
      </c>
      <c r="B1302" s="1">
        <v>24</v>
      </c>
      <c r="C1302">
        <v>7</v>
      </c>
      <c r="D1302" s="80">
        <v>2001</v>
      </c>
      <c r="E1302">
        <v>5.3620000000000001</v>
      </c>
      <c r="F1302" s="20">
        <v>37096</v>
      </c>
    </row>
    <row r="1303" spans="1:6" x14ac:dyDescent="0.2">
      <c r="A1303" s="20">
        <v>37097</v>
      </c>
      <c r="B1303" s="1">
        <v>25</v>
      </c>
      <c r="C1303">
        <v>7</v>
      </c>
      <c r="D1303" s="80">
        <v>2001</v>
      </c>
      <c r="E1303">
        <v>5.1849999999999996</v>
      </c>
      <c r="F1303" s="20">
        <v>37097</v>
      </c>
    </row>
    <row r="1304" spans="1:6" x14ac:dyDescent="0.2">
      <c r="A1304" s="20">
        <v>37098</v>
      </c>
      <c r="B1304" s="1">
        <v>26</v>
      </c>
      <c r="C1304">
        <v>7</v>
      </c>
      <c r="D1304" s="80">
        <v>2001</v>
      </c>
      <c r="E1304">
        <v>5.2060000000000004</v>
      </c>
      <c r="F1304" s="20">
        <v>37098</v>
      </c>
    </row>
    <row r="1305" spans="1:6" x14ac:dyDescent="0.2">
      <c r="A1305" s="20">
        <v>37099</v>
      </c>
      <c r="B1305" s="1">
        <v>27</v>
      </c>
      <c r="C1305">
        <v>7</v>
      </c>
      <c r="D1305" s="80">
        <v>2001</v>
      </c>
      <c r="E1305">
        <v>5.7670000000000003</v>
      </c>
      <c r="F1305" s="20">
        <v>37099</v>
      </c>
    </row>
    <row r="1306" spans="1:6" x14ac:dyDescent="0.2">
      <c r="A1306" s="20">
        <v>37100</v>
      </c>
      <c r="B1306" s="1">
        <v>28</v>
      </c>
      <c r="C1306">
        <v>7</v>
      </c>
      <c r="D1306" s="80">
        <v>2001</v>
      </c>
      <c r="E1306">
        <v>5.4939999999999998</v>
      </c>
      <c r="F1306" s="20">
        <v>37100</v>
      </c>
    </row>
    <row r="1307" spans="1:6" x14ac:dyDescent="0.2">
      <c r="A1307" s="20">
        <v>37101</v>
      </c>
      <c r="B1307" s="1">
        <v>29</v>
      </c>
      <c r="C1307">
        <v>7</v>
      </c>
      <c r="D1307" s="80">
        <v>2001</v>
      </c>
      <c r="E1307">
        <v>5.1769999999999996</v>
      </c>
      <c r="F1307" s="20">
        <v>37101</v>
      </c>
    </row>
    <row r="1308" spans="1:6" x14ac:dyDescent="0.2">
      <c r="A1308" s="20">
        <v>37102</v>
      </c>
      <c r="B1308" s="1">
        <v>30</v>
      </c>
      <c r="C1308">
        <v>7</v>
      </c>
      <c r="D1308" s="80">
        <v>2001</v>
      </c>
      <c r="E1308">
        <v>5.1230000000000002</v>
      </c>
      <c r="F1308" s="20">
        <v>37102</v>
      </c>
    </row>
    <row r="1309" spans="1:6" x14ac:dyDescent="0.2">
      <c r="A1309" s="20">
        <v>37103</v>
      </c>
      <c r="B1309" s="1">
        <v>31</v>
      </c>
      <c r="C1309">
        <v>7</v>
      </c>
      <c r="D1309" s="80">
        <v>2001</v>
      </c>
      <c r="E1309">
        <v>5.3159999999999998</v>
      </c>
      <c r="F1309" s="20">
        <v>37103</v>
      </c>
    </row>
    <row r="1310" spans="1:6" x14ac:dyDescent="0.2">
      <c r="A1310" s="20">
        <v>37104</v>
      </c>
      <c r="B1310" s="1">
        <v>1</v>
      </c>
      <c r="C1310">
        <v>8</v>
      </c>
      <c r="D1310" s="80">
        <v>2001</v>
      </c>
      <c r="E1310">
        <v>6.2850000000000001</v>
      </c>
      <c r="F1310" s="20">
        <v>37104</v>
      </c>
    </row>
    <row r="1311" spans="1:6" x14ac:dyDescent="0.2">
      <c r="A1311" s="20">
        <v>37105</v>
      </c>
      <c r="B1311" s="1">
        <v>2</v>
      </c>
      <c r="C1311">
        <v>8</v>
      </c>
      <c r="D1311" s="80">
        <v>2001</v>
      </c>
      <c r="E1311">
        <v>5.9429999999999996</v>
      </c>
      <c r="F1311" s="20">
        <v>37105</v>
      </c>
    </row>
    <row r="1312" spans="1:6" x14ac:dyDescent="0.2">
      <c r="A1312" s="20">
        <v>37106</v>
      </c>
      <c r="B1312" s="1">
        <v>3</v>
      </c>
      <c r="C1312">
        <v>8</v>
      </c>
      <c r="D1312" s="80">
        <v>2001</v>
      </c>
      <c r="E1312">
        <v>5.3390000000000004</v>
      </c>
      <c r="F1312" s="20">
        <v>37106</v>
      </c>
    </row>
    <row r="1313" spans="1:6" x14ac:dyDescent="0.2">
      <c r="A1313" s="20">
        <v>37107</v>
      </c>
      <c r="B1313" s="1">
        <v>4</v>
      </c>
      <c r="C1313">
        <v>8</v>
      </c>
      <c r="D1313" s="80">
        <v>2001</v>
      </c>
      <c r="E1313">
        <v>5.2329999999999997</v>
      </c>
      <c r="F1313" s="20">
        <v>37107</v>
      </c>
    </row>
    <row r="1314" spans="1:6" x14ac:dyDescent="0.2">
      <c r="A1314" s="20">
        <v>37108</v>
      </c>
      <c r="B1314" s="1">
        <v>5</v>
      </c>
      <c r="C1314">
        <v>8</v>
      </c>
      <c r="D1314" s="80">
        <v>2001</v>
      </c>
      <c r="E1314">
        <v>5.3959999999999999</v>
      </c>
      <c r="F1314" s="20">
        <v>37108</v>
      </c>
    </row>
    <row r="1315" spans="1:6" x14ac:dyDescent="0.2">
      <c r="A1315" s="20">
        <v>37109</v>
      </c>
      <c r="B1315" s="1">
        <v>6</v>
      </c>
      <c r="C1315">
        <v>8</v>
      </c>
      <c r="D1315" s="80">
        <v>2001</v>
      </c>
      <c r="E1315">
        <v>5.3090000000000002</v>
      </c>
      <c r="F1315" s="20">
        <v>37109</v>
      </c>
    </row>
    <row r="1316" spans="1:6" x14ac:dyDescent="0.2">
      <c r="A1316" s="20">
        <v>37110</v>
      </c>
      <c r="B1316" s="1">
        <v>7</v>
      </c>
      <c r="C1316">
        <v>8</v>
      </c>
      <c r="D1316" s="80">
        <v>2001</v>
      </c>
      <c r="E1316">
        <v>4.9180000000000001</v>
      </c>
      <c r="F1316" s="20">
        <v>37110</v>
      </c>
    </row>
    <row r="1317" spans="1:6" x14ac:dyDescent="0.2">
      <c r="A1317" s="20">
        <v>37111</v>
      </c>
      <c r="B1317" s="1">
        <v>8</v>
      </c>
      <c r="C1317">
        <v>8</v>
      </c>
      <c r="D1317" s="80">
        <v>2001</v>
      </c>
      <c r="E1317">
        <v>5.109</v>
      </c>
      <c r="F1317" s="20">
        <v>37111</v>
      </c>
    </row>
    <row r="1318" spans="1:6" x14ac:dyDescent="0.2">
      <c r="A1318" s="20">
        <v>37112</v>
      </c>
      <c r="B1318" s="1">
        <v>9</v>
      </c>
      <c r="C1318">
        <v>8</v>
      </c>
      <c r="D1318" s="80">
        <v>2001</v>
      </c>
      <c r="E1318">
        <v>4.6589999999999998</v>
      </c>
      <c r="F1318" s="20">
        <v>37112</v>
      </c>
    </row>
    <row r="1319" spans="1:6" x14ac:dyDescent="0.2">
      <c r="A1319" s="20">
        <v>37113</v>
      </c>
      <c r="B1319" s="1">
        <v>10</v>
      </c>
      <c r="C1319">
        <v>8</v>
      </c>
      <c r="D1319" s="80">
        <v>2001</v>
      </c>
      <c r="E1319">
        <v>4.3490000000000002</v>
      </c>
      <c r="F1319" s="20">
        <v>37113</v>
      </c>
    </row>
    <row r="1320" spans="1:6" x14ac:dyDescent="0.2">
      <c r="A1320" s="20">
        <v>37114</v>
      </c>
      <c r="B1320" s="1">
        <v>11</v>
      </c>
      <c r="C1320">
        <v>8</v>
      </c>
      <c r="D1320" s="80">
        <v>2001</v>
      </c>
      <c r="E1320">
        <v>4.3449999999999998</v>
      </c>
      <c r="F1320" s="20">
        <v>37114</v>
      </c>
    </row>
    <row r="1321" spans="1:6" x14ac:dyDescent="0.2">
      <c r="A1321" s="20">
        <v>37115</v>
      </c>
      <c r="B1321" s="1">
        <v>12</v>
      </c>
      <c r="C1321">
        <v>8</v>
      </c>
      <c r="D1321" s="80">
        <v>2001</v>
      </c>
      <c r="E1321">
        <v>4.2990000000000004</v>
      </c>
      <c r="F1321" s="20">
        <v>37115</v>
      </c>
    </row>
    <row r="1322" spans="1:6" x14ac:dyDescent="0.2">
      <c r="A1322" s="20">
        <v>37116</v>
      </c>
      <c r="B1322" s="1">
        <v>13</v>
      </c>
      <c r="C1322">
        <v>8</v>
      </c>
      <c r="D1322" s="80">
        <v>2001</v>
      </c>
      <c r="E1322">
        <v>4.1349999999999998</v>
      </c>
      <c r="F1322" s="20">
        <v>37116</v>
      </c>
    </row>
    <row r="1323" spans="1:6" x14ac:dyDescent="0.2">
      <c r="A1323" s="20">
        <v>37117</v>
      </c>
      <c r="B1323" s="1">
        <v>14</v>
      </c>
      <c r="C1323">
        <v>8</v>
      </c>
      <c r="D1323" s="80">
        <v>2001</v>
      </c>
      <c r="E1323">
        <v>3.9020000000000001</v>
      </c>
      <c r="F1323" s="20">
        <v>37117</v>
      </c>
    </row>
    <row r="1324" spans="1:6" x14ac:dyDescent="0.2">
      <c r="A1324" s="20">
        <v>37118</v>
      </c>
      <c r="B1324" s="1">
        <v>15</v>
      </c>
      <c r="C1324">
        <v>8</v>
      </c>
      <c r="D1324" s="80">
        <v>2001</v>
      </c>
      <c r="E1324">
        <v>5.649</v>
      </c>
      <c r="F1324" s="20">
        <v>37118</v>
      </c>
    </row>
    <row r="1325" spans="1:6" x14ac:dyDescent="0.2">
      <c r="A1325" s="20">
        <v>37119</v>
      </c>
      <c r="B1325" s="1">
        <v>16</v>
      </c>
      <c r="C1325">
        <v>8</v>
      </c>
      <c r="D1325" s="80">
        <v>2001</v>
      </c>
      <c r="E1325">
        <v>4.9349999999999996</v>
      </c>
      <c r="F1325" s="20">
        <v>37119</v>
      </c>
    </row>
    <row r="1326" spans="1:6" x14ac:dyDescent="0.2">
      <c r="A1326" s="20">
        <v>37120</v>
      </c>
      <c r="B1326" s="1">
        <v>17</v>
      </c>
      <c r="C1326">
        <v>8</v>
      </c>
      <c r="D1326" s="80">
        <v>2001</v>
      </c>
      <c r="E1326">
        <v>7.8079999999999998</v>
      </c>
      <c r="F1326" s="20">
        <v>37120</v>
      </c>
    </row>
    <row r="1327" spans="1:6" x14ac:dyDescent="0.2">
      <c r="A1327" s="20">
        <v>37121</v>
      </c>
      <c r="B1327" s="1">
        <v>18</v>
      </c>
      <c r="C1327">
        <v>8</v>
      </c>
      <c r="D1327" s="80">
        <v>2001</v>
      </c>
      <c r="E1327">
        <v>8.5229999999999997</v>
      </c>
      <c r="F1327" s="20">
        <v>37121</v>
      </c>
    </row>
    <row r="1328" spans="1:6" x14ac:dyDescent="0.2">
      <c r="A1328" s="20">
        <v>37122</v>
      </c>
      <c r="B1328" s="1">
        <v>19</v>
      </c>
      <c r="C1328">
        <v>8</v>
      </c>
      <c r="D1328" s="80">
        <v>2001</v>
      </c>
      <c r="E1328">
        <v>9.73</v>
      </c>
      <c r="F1328" s="20">
        <v>37122</v>
      </c>
    </row>
    <row r="1329" spans="1:6" x14ac:dyDescent="0.2">
      <c r="A1329" s="20">
        <v>37123</v>
      </c>
      <c r="B1329" s="1">
        <v>20</v>
      </c>
      <c r="C1329">
        <v>8</v>
      </c>
      <c r="D1329" s="80">
        <v>2001</v>
      </c>
      <c r="E1329">
        <v>44.613</v>
      </c>
      <c r="F1329" s="20">
        <v>37123</v>
      </c>
    </row>
    <row r="1330" spans="1:6" x14ac:dyDescent="0.2">
      <c r="A1330" s="20">
        <v>37124</v>
      </c>
      <c r="B1330" s="1">
        <v>21</v>
      </c>
      <c r="C1330">
        <v>8</v>
      </c>
      <c r="D1330" s="80">
        <v>2001</v>
      </c>
      <c r="E1330">
        <v>26.332999999999998</v>
      </c>
      <c r="F1330" s="20">
        <v>37124</v>
      </c>
    </row>
    <row r="1331" spans="1:6" x14ac:dyDescent="0.2">
      <c r="A1331" s="20">
        <v>37125</v>
      </c>
      <c r="B1331" s="1">
        <v>22</v>
      </c>
      <c r="C1331">
        <v>8</v>
      </c>
      <c r="D1331" s="80">
        <v>2001</v>
      </c>
      <c r="E1331">
        <v>14.282999999999999</v>
      </c>
      <c r="F1331" s="20">
        <v>37125</v>
      </c>
    </row>
    <row r="1332" spans="1:6" x14ac:dyDescent="0.2">
      <c r="A1332" s="20">
        <v>37126</v>
      </c>
      <c r="B1332" s="1">
        <v>23</v>
      </c>
      <c r="C1332">
        <v>8</v>
      </c>
      <c r="D1332" s="80">
        <v>2001</v>
      </c>
      <c r="E1332">
        <v>11.154999999999999</v>
      </c>
      <c r="F1332" s="20">
        <v>37126</v>
      </c>
    </row>
    <row r="1333" spans="1:6" x14ac:dyDescent="0.2">
      <c r="A1333" s="20">
        <v>37127</v>
      </c>
      <c r="B1333" s="1">
        <v>24</v>
      </c>
      <c r="C1333">
        <v>8</v>
      </c>
      <c r="D1333" s="80">
        <v>2001</v>
      </c>
      <c r="E1333">
        <v>7.72</v>
      </c>
      <c r="F1333" s="20">
        <v>37127</v>
      </c>
    </row>
    <row r="1334" spans="1:6" x14ac:dyDescent="0.2">
      <c r="A1334" s="20">
        <v>37128</v>
      </c>
      <c r="B1334" s="1">
        <v>25</v>
      </c>
      <c r="C1334">
        <v>8</v>
      </c>
      <c r="D1334" s="80">
        <v>2001</v>
      </c>
      <c r="E1334">
        <v>6.4429999999999996</v>
      </c>
      <c r="F1334" s="20">
        <v>37128</v>
      </c>
    </row>
    <row r="1335" spans="1:6" x14ac:dyDescent="0.2">
      <c r="A1335" s="20">
        <v>37129</v>
      </c>
      <c r="B1335" s="1">
        <v>26</v>
      </c>
      <c r="C1335">
        <v>8</v>
      </c>
      <c r="D1335" s="80">
        <v>2001</v>
      </c>
      <c r="E1335">
        <v>5.9720000000000004</v>
      </c>
      <c r="F1335" s="20">
        <v>37129</v>
      </c>
    </row>
    <row r="1336" spans="1:6" x14ac:dyDescent="0.2">
      <c r="A1336" s="20">
        <v>37130</v>
      </c>
      <c r="B1336" s="1">
        <v>27</v>
      </c>
      <c r="C1336">
        <v>8</v>
      </c>
      <c r="D1336" s="80">
        <v>2001</v>
      </c>
      <c r="E1336">
        <v>6.0410000000000004</v>
      </c>
      <c r="F1336" s="20">
        <v>37130</v>
      </c>
    </row>
    <row r="1337" spans="1:6" x14ac:dyDescent="0.2">
      <c r="A1337" s="20">
        <v>37131</v>
      </c>
      <c r="B1337" s="1">
        <v>28</v>
      </c>
      <c r="C1337">
        <v>8</v>
      </c>
      <c r="D1337" s="80">
        <v>2001</v>
      </c>
      <c r="E1337">
        <v>5.73</v>
      </c>
      <c r="F1337" s="20">
        <v>37131</v>
      </c>
    </row>
    <row r="1338" spans="1:6" x14ac:dyDescent="0.2">
      <c r="A1338" s="20">
        <v>37132</v>
      </c>
      <c r="B1338" s="1">
        <v>29</v>
      </c>
      <c r="C1338">
        <v>8</v>
      </c>
      <c r="D1338" s="80">
        <v>2001</v>
      </c>
      <c r="E1338">
        <v>5.2240000000000002</v>
      </c>
      <c r="F1338" s="20">
        <v>37132</v>
      </c>
    </row>
    <row r="1339" spans="1:6" x14ac:dyDescent="0.2">
      <c r="A1339" s="20">
        <v>37133</v>
      </c>
      <c r="B1339" s="1">
        <v>30</v>
      </c>
      <c r="C1339">
        <v>8</v>
      </c>
      <c r="D1339" s="80">
        <v>2001</v>
      </c>
      <c r="E1339">
        <v>4.8970000000000002</v>
      </c>
      <c r="F1339" s="20">
        <v>37133</v>
      </c>
    </row>
    <row r="1340" spans="1:6" x14ac:dyDescent="0.2">
      <c r="A1340" s="20">
        <v>37134</v>
      </c>
      <c r="B1340" s="1">
        <v>31</v>
      </c>
      <c r="C1340">
        <v>8</v>
      </c>
      <c r="D1340" s="80">
        <v>2001</v>
      </c>
      <c r="E1340">
        <v>4.8</v>
      </c>
      <c r="F1340" s="20">
        <v>37134</v>
      </c>
    </row>
    <row r="1341" spans="1:6" x14ac:dyDescent="0.2">
      <c r="A1341" s="20">
        <v>37135</v>
      </c>
      <c r="B1341" s="1">
        <v>1</v>
      </c>
      <c r="C1341">
        <v>9</v>
      </c>
      <c r="D1341" s="80">
        <v>2001</v>
      </c>
      <c r="E1341">
        <v>4.8639999999999999</v>
      </c>
      <c r="F1341" s="20">
        <v>37135</v>
      </c>
    </row>
    <row r="1342" spans="1:6" x14ac:dyDescent="0.2">
      <c r="A1342" s="20">
        <v>37136</v>
      </c>
      <c r="B1342" s="1">
        <v>2</v>
      </c>
      <c r="C1342">
        <v>9</v>
      </c>
      <c r="D1342" s="80">
        <v>2001</v>
      </c>
      <c r="E1342">
        <v>10.489000000000001</v>
      </c>
      <c r="F1342" s="20">
        <v>37136</v>
      </c>
    </row>
    <row r="1343" spans="1:6" x14ac:dyDescent="0.2">
      <c r="A1343" s="20">
        <v>37137</v>
      </c>
      <c r="B1343" s="1">
        <v>3</v>
      </c>
      <c r="C1343">
        <v>9</v>
      </c>
      <c r="D1343" s="80">
        <v>2001</v>
      </c>
      <c r="E1343">
        <v>40.832000000000001</v>
      </c>
      <c r="F1343" s="20">
        <v>37137</v>
      </c>
    </row>
    <row r="1344" spans="1:6" x14ac:dyDescent="0.2">
      <c r="A1344" s="20">
        <v>37138</v>
      </c>
      <c r="B1344" s="1">
        <v>4</v>
      </c>
      <c r="C1344">
        <v>9</v>
      </c>
      <c r="D1344" s="80">
        <v>2001</v>
      </c>
      <c r="E1344">
        <v>23.109000000000002</v>
      </c>
      <c r="F1344" s="20">
        <v>37138</v>
      </c>
    </row>
    <row r="1345" spans="1:6" x14ac:dyDescent="0.2">
      <c r="A1345" s="20">
        <v>37139</v>
      </c>
      <c r="B1345" s="1">
        <v>5</v>
      </c>
      <c r="C1345">
        <v>9</v>
      </c>
      <c r="D1345" s="80">
        <v>2001</v>
      </c>
      <c r="E1345">
        <v>13.340999999999999</v>
      </c>
      <c r="F1345" s="20">
        <v>37139</v>
      </c>
    </row>
    <row r="1346" spans="1:6" x14ac:dyDescent="0.2">
      <c r="A1346" s="20">
        <v>37140</v>
      </c>
      <c r="B1346" s="1">
        <v>6</v>
      </c>
      <c r="C1346">
        <v>9</v>
      </c>
      <c r="D1346" s="80">
        <v>2001</v>
      </c>
      <c r="E1346">
        <v>9.3379999999999992</v>
      </c>
      <c r="F1346" s="20">
        <v>37140</v>
      </c>
    </row>
    <row r="1347" spans="1:6" x14ac:dyDescent="0.2">
      <c r="A1347" s="20">
        <v>37141</v>
      </c>
      <c r="B1347" s="1">
        <v>7</v>
      </c>
      <c r="C1347">
        <v>9</v>
      </c>
      <c r="D1347" s="80">
        <v>2001</v>
      </c>
      <c r="E1347">
        <v>8.2100000000000009</v>
      </c>
      <c r="F1347" s="20">
        <v>37141</v>
      </c>
    </row>
    <row r="1348" spans="1:6" x14ac:dyDescent="0.2">
      <c r="A1348" s="20">
        <v>37142</v>
      </c>
      <c r="B1348" s="1">
        <v>8</v>
      </c>
      <c r="C1348">
        <v>9</v>
      </c>
      <c r="D1348" s="80">
        <v>2001</v>
      </c>
      <c r="E1348">
        <v>8.9540000000000006</v>
      </c>
      <c r="F1348" s="20">
        <v>37142</v>
      </c>
    </row>
    <row r="1349" spans="1:6" x14ac:dyDescent="0.2">
      <c r="A1349" s="20">
        <v>37143</v>
      </c>
      <c r="B1349" s="1">
        <v>9</v>
      </c>
      <c r="C1349">
        <v>9</v>
      </c>
      <c r="D1349" s="80">
        <v>2001</v>
      </c>
      <c r="E1349">
        <v>8.4320000000000004</v>
      </c>
      <c r="F1349" s="20">
        <v>37143</v>
      </c>
    </row>
    <row r="1350" spans="1:6" x14ac:dyDescent="0.2">
      <c r="A1350" s="20">
        <v>37144</v>
      </c>
      <c r="B1350" s="1">
        <v>10</v>
      </c>
      <c r="C1350">
        <v>9</v>
      </c>
      <c r="D1350" s="80">
        <v>2001</v>
      </c>
      <c r="E1350">
        <v>7.4610000000000003</v>
      </c>
      <c r="F1350" s="20">
        <v>37144</v>
      </c>
    </row>
    <row r="1351" spans="1:6" x14ac:dyDescent="0.2">
      <c r="A1351" s="20">
        <v>37145</v>
      </c>
      <c r="B1351" s="1">
        <v>11</v>
      </c>
      <c r="C1351">
        <v>9</v>
      </c>
      <c r="D1351" s="80">
        <v>2001</v>
      </c>
      <c r="E1351">
        <v>8.2829999999999995</v>
      </c>
      <c r="F1351" s="20">
        <v>37145</v>
      </c>
    </row>
    <row r="1352" spans="1:6" x14ac:dyDescent="0.2">
      <c r="A1352" s="20">
        <v>37146</v>
      </c>
      <c r="B1352" s="1">
        <v>12</v>
      </c>
      <c r="C1352">
        <v>9</v>
      </c>
      <c r="D1352" s="80">
        <v>2001</v>
      </c>
      <c r="E1352">
        <v>8.5359999999999996</v>
      </c>
      <c r="F1352" s="20">
        <v>37146</v>
      </c>
    </row>
    <row r="1353" spans="1:6" x14ac:dyDescent="0.2">
      <c r="A1353" s="20">
        <v>37147</v>
      </c>
      <c r="B1353" s="1">
        <v>13</v>
      </c>
      <c r="C1353">
        <v>9</v>
      </c>
      <c r="D1353" s="80">
        <v>2001</v>
      </c>
      <c r="E1353">
        <v>7.9450000000000003</v>
      </c>
      <c r="F1353" s="20">
        <v>37147</v>
      </c>
    </row>
    <row r="1354" spans="1:6" x14ac:dyDescent="0.2">
      <c r="A1354" s="20">
        <v>37148</v>
      </c>
      <c r="B1354" s="1">
        <v>14</v>
      </c>
      <c r="C1354">
        <v>9</v>
      </c>
      <c r="D1354" s="80">
        <v>2001</v>
      </c>
      <c r="E1354">
        <v>7.9589999999999996</v>
      </c>
      <c r="F1354" s="20">
        <v>37148</v>
      </c>
    </row>
    <row r="1355" spans="1:6" x14ac:dyDescent="0.2">
      <c r="A1355" s="20">
        <v>37149</v>
      </c>
      <c r="B1355" s="1">
        <v>15</v>
      </c>
      <c r="C1355">
        <v>9</v>
      </c>
      <c r="D1355" s="80">
        <v>2001</v>
      </c>
      <c r="E1355">
        <v>7.4489999999999998</v>
      </c>
      <c r="F1355" s="20">
        <v>37149</v>
      </c>
    </row>
    <row r="1356" spans="1:6" x14ac:dyDescent="0.2">
      <c r="A1356" s="20">
        <v>37150</v>
      </c>
      <c r="B1356" s="1">
        <v>16</v>
      </c>
      <c r="C1356">
        <v>9</v>
      </c>
      <c r="D1356" s="80">
        <v>2001</v>
      </c>
      <c r="E1356">
        <v>7.4630000000000001</v>
      </c>
      <c r="F1356" s="20">
        <v>37150</v>
      </c>
    </row>
    <row r="1357" spans="1:6" x14ac:dyDescent="0.2">
      <c r="A1357" s="20">
        <v>37151</v>
      </c>
      <c r="B1357" s="1">
        <v>17</v>
      </c>
      <c r="C1357">
        <v>9</v>
      </c>
      <c r="D1357" s="80">
        <v>2001</v>
      </c>
      <c r="E1357">
        <v>7.2789999999999999</v>
      </c>
      <c r="F1357" s="20">
        <v>37151</v>
      </c>
    </row>
    <row r="1358" spans="1:6" x14ac:dyDescent="0.2">
      <c r="A1358" s="20">
        <v>37152</v>
      </c>
      <c r="B1358" s="1">
        <v>18</v>
      </c>
      <c r="C1358">
        <v>9</v>
      </c>
      <c r="D1358" s="80">
        <v>2001</v>
      </c>
      <c r="E1358">
        <v>7.4640000000000004</v>
      </c>
      <c r="F1358" s="20">
        <v>37152</v>
      </c>
    </row>
    <row r="1359" spans="1:6" x14ac:dyDescent="0.2">
      <c r="A1359" s="20">
        <v>37153</v>
      </c>
      <c r="B1359" s="1">
        <v>19</v>
      </c>
      <c r="C1359">
        <v>9</v>
      </c>
      <c r="D1359" s="80">
        <v>2001</v>
      </c>
      <c r="E1359">
        <v>7.7160000000000002</v>
      </c>
      <c r="F1359" s="20">
        <v>37153</v>
      </c>
    </row>
    <row r="1360" spans="1:6" x14ac:dyDescent="0.2">
      <c r="A1360" s="20">
        <v>37154</v>
      </c>
      <c r="B1360" s="1">
        <v>20</v>
      </c>
      <c r="C1360">
        <v>9</v>
      </c>
      <c r="D1360" s="80">
        <v>2001</v>
      </c>
      <c r="E1360">
        <v>8.1720000000000006</v>
      </c>
      <c r="F1360" s="20">
        <v>37154</v>
      </c>
    </row>
    <row r="1361" spans="1:6" x14ac:dyDescent="0.2">
      <c r="A1361" s="20">
        <v>37155</v>
      </c>
      <c r="B1361" s="1">
        <v>21</v>
      </c>
      <c r="C1361">
        <v>9</v>
      </c>
      <c r="D1361" s="80">
        <v>2001</v>
      </c>
      <c r="E1361">
        <v>8.4390000000000001</v>
      </c>
      <c r="F1361" s="20">
        <v>37155</v>
      </c>
    </row>
    <row r="1362" spans="1:6" x14ac:dyDescent="0.2">
      <c r="A1362" s="20">
        <v>37156</v>
      </c>
      <c r="B1362" s="1">
        <v>22</v>
      </c>
      <c r="C1362">
        <v>9</v>
      </c>
      <c r="D1362" s="80">
        <v>2001</v>
      </c>
      <c r="E1362">
        <v>9.8109999999999999</v>
      </c>
      <c r="F1362" s="20">
        <v>37156</v>
      </c>
    </row>
    <row r="1363" spans="1:6" x14ac:dyDescent="0.2">
      <c r="A1363" s="20">
        <v>37157</v>
      </c>
      <c r="B1363" s="1">
        <v>23</v>
      </c>
      <c r="C1363">
        <v>9</v>
      </c>
      <c r="D1363" s="80">
        <v>2001</v>
      </c>
      <c r="E1363">
        <v>17.407</v>
      </c>
      <c r="F1363" s="20">
        <v>37157</v>
      </c>
    </row>
    <row r="1364" spans="1:6" x14ac:dyDescent="0.2">
      <c r="A1364" s="20">
        <v>37158</v>
      </c>
      <c r="B1364" s="1">
        <v>24</v>
      </c>
      <c r="C1364">
        <v>9</v>
      </c>
      <c r="D1364" s="80">
        <v>2001</v>
      </c>
      <c r="E1364">
        <v>17.344000000000001</v>
      </c>
      <c r="F1364" s="20">
        <v>37158</v>
      </c>
    </row>
    <row r="1365" spans="1:6" x14ac:dyDescent="0.2">
      <c r="A1365" s="20">
        <v>37159</v>
      </c>
      <c r="B1365" s="1">
        <v>25</v>
      </c>
      <c r="C1365">
        <v>9</v>
      </c>
      <c r="D1365" s="80">
        <v>2001</v>
      </c>
      <c r="E1365">
        <v>23.338999999999999</v>
      </c>
      <c r="F1365" s="20">
        <v>37159</v>
      </c>
    </row>
    <row r="1366" spans="1:6" x14ac:dyDescent="0.2">
      <c r="A1366" s="20">
        <v>37160</v>
      </c>
      <c r="B1366" s="1">
        <v>26</v>
      </c>
      <c r="C1366">
        <v>9</v>
      </c>
      <c r="D1366" s="80">
        <v>2001</v>
      </c>
      <c r="E1366">
        <v>20.896999999999998</v>
      </c>
      <c r="F1366" s="20">
        <v>37160</v>
      </c>
    </row>
    <row r="1367" spans="1:6" x14ac:dyDescent="0.2">
      <c r="A1367" s="20">
        <v>37161</v>
      </c>
      <c r="B1367" s="1">
        <v>27</v>
      </c>
      <c r="C1367">
        <v>9</v>
      </c>
      <c r="D1367" s="80">
        <v>2001</v>
      </c>
      <c r="E1367">
        <v>13.321</v>
      </c>
      <c r="F1367" s="20">
        <v>37161</v>
      </c>
    </row>
    <row r="1368" spans="1:6" x14ac:dyDescent="0.2">
      <c r="A1368" s="20">
        <v>37162</v>
      </c>
      <c r="B1368" s="1">
        <v>28</v>
      </c>
      <c r="C1368">
        <v>9</v>
      </c>
      <c r="D1368" s="80">
        <v>2001</v>
      </c>
      <c r="E1368">
        <v>11.632</v>
      </c>
      <c r="F1368" s="20">
        <v>37162</v>
      </c>
    </row>
    <row r="1369" spans="1:6" x14ac:dyDescent="0.2">
      <c r="A1369" s="20">
        <v>37163</v>
      </c>
      <c r="B1369" s="1">
        <v>29</v>
      </c>
      <c r="C1369">
        <v>9</v>
      </c>
      <c r="D1369" s="80">
        <v>2001</v>
      </c>
      <c r="E1369">
        <v>11.920999999999999</v>
      </c>
      <c r="F1369" s="20">
        <v>37163</v>
      </c>
    </row>
    <row r="1370" spans="1:6" x14ac:dyDescent="0.2">
      <c r="A1370" s="20">
        <v>37164</v>
      </c>
      <c r="B1370" s="1">
        <v>30</v>
      </c>
      <c r="C1370">
        <v>9</v>
      </c>
      <c r="D1370" s="80">
        <v>2001</v>
      </c>
      <c r="E1370">
        <v>12.622999999999999</v>
      </c>
      <c r="F1370" s="20">
        <v>37164</v>
      </c>
    </row>
    <row r="1371" spans="1:6" x14ac:dyDescent="0.2">
      <c r="A1371" s="20">
        <v>37165</v>
      </c>
      <c r="B1371" s="1">
        <v>1</v>
      </c>
      <c r="C1371">
        <v>10</v>
      </c>
      <c r="D1371" s="80">
        <v>2001</v>
      </c>
      <c r="E1371">
        <v>13.262</v>
      </c>
      <c r="F1371" s="20">
        <v>37165</v>
      </c>
    </row>
    <row r="1372" spans="1:6" x14ac:dyDescent="0.2">
      <c r="A1372" s="20">
        <v>37166</v>
      </c>
      <c r="B1372" s="1">
        <v>2</v>
      </c>
      <c r="C1372">
        <v>10</v>
      </c>
      <c r="D1372" s="80">
        <v>2001</v>
      </c>
      <c r="E1372">
        <v>21.63</v>
      </c>
      <c r="F1372" s="20">
        <v>37166</v>
      </c>
    </row>
    <row r="1373" spans="1:6" x14ac:dyDescent="0.2">
      <c r="A1373" s="20">
        <v>37167</v>
      </c>
      <c r="B1373" s="1">
        <v>3</v>
      </c>
      <c r="C1373">
        <v>10</v>
      </c>
      <c r="D1373" s="80">
        <v>2001</v>
      </c>
      <c r="E1373">
        <v>56.43</v>
      </c>
      <c r="F1373" s="20">
        <v>37167</v>
      </c>
    </row>
    <row r="1374" spans="1:6" x14ac:dyDescent="0.2">
      <c r="A1374" s="20">
        <v>37168</v>
      </c>
      <c r="B1374" s="1">
        <v>4</v>
      </c>
      <c r="C1374">
        <v>10</v>
      </c>
      <c r="D1374" s="80">
        <v>2001</v>
      </c>
      <c r="E1374">
        <v>38.774999999999999</v>
      </c>
      <c r="F1374" s="20">
        <v>37168</v>
      </c>
    </row>
    <row r="1375" spans="1:6" x14ac:dyDescent="0.2">
      <c r="A1375" s="20">
        <v>37169</v>
      </c>
      <c r="B1375" s="1">
        <v>5</v>
      </c>
      <c r="C1375">
        <v>10</v>
      </c>
      <c r="D1375" s="80">
        <v>2001</v>
      </c>
      <c r="E1375">
        <v>37.292999999999999</v>
      </c>
      <c r="F1375" s="20">
        <v>37169</v>
      </c>
    </row>
    <row r="1376" spans="1:6" x14ac:dyDescent="0.2">
      <c r="A1376" s="20">
        <v>37170</v>
      </c>
      <c r="B1376" s="1">
        <v>6</v>
      </c>
      <c r="C1376">
        <v>10</v>
      </c>
      <c r="D1376" s="80">
        <v>2001</v>
      </c>
      <c r="E1376">
        <v>25.335999999999999</v>
      </c>
      <c r="F1376" s="20">
        <v>37170</v>
      </c>
    </row>
    <row r="1377" spans="1:6" x14ac:dyDescent="0.2">
      <c r="A1377" s="20">
        <v>37171</v>
      </c>
      <c r="B1377" s="1">
        <v>7</v>
      </c>
      <c r="C1377">
        <v>10</v>
      </c>
      <c r="D1377" s="80">
        <v>2001</v>
      </c>
      <c r="E1377">
        <v>28.98</v>
      </c>
      <c r="F1377" s="20">
        <v>37171</v>
      </c>
    </row>
    <row r="1378" spans="1:6" x14ac:dyDescent="0.2">
      <c r="A1378" s="20">
        <v>37172</v>
      </c>
      <c r="B1378" s="1">
        <v>8</v>
      </c>
      <c r="C1378">
        <v>10</v>
      </c>
      <c r="D1378" s="80">
        <v>2001</v>
      </c>
      <c r="E1378">
        <v>50.662999999999997</v>
      </c>
      <c r="F1378" s="20">
        <v>37172</v>
      </c>
    </row>
    <row r="1379" spans="1:6" x14ac:dyDescent="0.2">
      <c r="A1379" s="20">
        <v>37173</v>
      </c>
      <c r="B1379" s="1">
        <v>9</v>
      </c>
      <c r="C1379">
        <v>10</v>
      </c>
      <c r="D1379" s="80">
        <v>2001</v>
      </c>
      <c r="E1379">
        <v>56.722000000000001</v>
      </c>
      <c r="F1379" s="20">
        <v>37173</v>
      </c>
    </row>
    <row r="1380" spans="1:6" x14ac:dyDescent="0.2">
      <c r="A1380" s="20">
        <v>37174</v>
      </c>
      <c r="B1380" s="1">
        <v>10</v>
      </c>
      <c r="C1380">
        <v>10</v>
      </c>
      <c r="D1380" s="80">
        <v>2001</v>
      </c>
      <c r="E1380">
        <v>29.547999999999998</v>
      </c>
      <c r="F1380" s="20">
        <v>37174</v>
      </c>
    </row>
    <row r="1381" spans="1:6" x14ac:dyDescent="0.2">
      <c r="A1381" s="20">
        <v>37175</v>
      </c>
      <c r="B1381" s="1">
        <v>11</v>
      </c>
      <c r="C1381">
        <v>10</v>
      </c>
      <c r="D1381" s="80">
        <v>2001</v>
      </c>
      <c r="E1381">
        <v>27.076000000000001</v>
      </c>
      <c r="F1381" s="20">
        <v>37175</v>
      </c>
    </row>
    <row r="1382" spans="1:6" x14ac:dyDescent="0.2">
      <c r="A1382" s="20">
        <v>37176</v>
      </c>
      <c r="B1382" s="1">
        <v>12</v>
      </c>
      <c r="C1382">
        <v>10</v>
      </c>
      <c r="D1382" s="80">
        <v>2001</v>
      </c>
      <c r="E1382">
        <v>106.251</v>
      </c>
      <c r="F1382" s="20">
        <v>37176</v>
      </c>
    </row>
    <row r="1383" spans="1:6" x14ac:dyDescent="0.2">
      <c r="A1383" s="20">
        <v>37177</v>
      </c>
      <c r="B1383" s="1">
        <v>13</v>
      </c>
      <c r="C1383">
        <v>10</v>
      </c>
      <c r="D1383" s="80">
        <v>2001</v>
      </c>
      <c r="E1383">
        <v>58.841000000000001</v>
      </c>
      <c r="F1383" s="20">
        <v>37177</v>
      </c>
    </row>
    <row r="1384" spans="1:6" x14ac:dyDescent="0.2">
      <c r="A1384" s="20">
        <v>37178</v>
      </c>
      <c r="B1384" s="1">
        <v>14</v>
      </c>
      <c r="C1384">
        <v>10</v>
      </c>
      <c r="D1384" s="80">
        <v>2001</v>
      </c>
      <c r="E1384">
        <v>34.506</v>
      </c>
      <c r="F1384" s="20">
        <v>37178</v>
      </c>
    </row>
    <row r="1385" spans="1:6" x14ac:dyDescent="0.2">
      <c r="A1385" s="20">
        <v>37179</v>
      </c>
      <c r="B1385" s="1">
        <v>15</v>
      </c>
      <c r="C1385">
        <v>10</v>
      </c>
      <c r="D1385" s="80">
        <v>2001</v>
      </c>
      <c r="E1385">
        <v>26.212</v>
      </c>
      <c r="F1385" s="20">
        <v>37179</v>
      </c>
    </row>
    <row r="1386" spans="1:6" x14ac:dyDescent="0.2">
      <c r="A1386" s="20">
        <v>37180</v>
      </c>
      <c r="B1386" s="1">
        <v>16</v>
      </c>
      <c r="C1386">
        <v>10</v>
      </c>
      <c r="D1386" s="80">
        <v>2001</v>
      </c>
      <c r="E1386">
        <v>22.242000000000001</v>
      </c>
      <c r="F1386" s="20">
        <v>37180</v>
      </c>
    </row>
    <row r="1387" spans="1:6" x14ac:dyDescent="0.2">
      <c r="A1387" s="20">
        <v>37181</v>
      </c>
      <c r="B1387" s="1">
        <v>17</v>
      </c>
      <c r="C1387">
        <v>10</v>
      </c>
      <c r="D1387" s="80">
        <v>2001</v>
      </c>
      <c r="E1387">
        <v>20.427</v>
      </c>
      <c r="F1387" s="20">
        <v>37181</v>
      </c>
    </row>
    <row r="1388" spans="1:6" x14ac:dyDescent="0.2">
      <c r="A1388" s="20">
        <v>37182</v>
      </c>
      <c r="B1388" s="1">
        <v>18</v>
      </c>
      <c r="C1388">
        <v>10</v>
      </c>
      <c r="D1388" s="80">
        <v>2001</v>
      </c>
      <c r="E1388">
        <v>20.29</v>
      </c>
      <c r="F1388" s="20">
        <v>37182</v>
      </c>
    </row>
    <row r="1389" spans="1:6" x14ac:dyDescent="0.2">
      <c r="A1389" s="20">
        <v>37183</v>
      </c>
      <c r="B1389" s="1">
        <v>19</v>
      </c>
      <c r="C1389">
        <v>10</v>
      </c>
      <c r="D1389" s="80">
        <v>2001</v>
      </c>
      <c r="E1389">
        <v>20.100000000000001</v>
      </c>
      <c r="F1389" s="20">
        <v>37183</v>
      </c>
    </row>
    <row r="1390" spans="1:6" x14ac:dyDescent="0.2">
      <c r="A1390" s="20">
        <v>37184</v>
      </c>
      <c r="B1390" s="1">
        <v>20</v>
      </c>
      <c r="C1390">
        <v>10</v>
      </c>
      <c r="D1390" s="80">
        <v>2001</v>
      </c>
      <c r="E1390">
        <v>19.045999999999999</v>
      </c>
      <c r="F1390" s="20">
        <v>37184</v>
      </c>
    </row>
    <row r="1391" spans="1:6" x14ac:dyDescent="0.2">
      <c r="A1391" s="20">
        <v>37185</v>
      </c>
      <c r="B1391" s="1">
        <v>21</v>
      </c>
      <c r="C1391">
        <v>10</v>
      </c>
      <c r="D1391" s="80">
        <v>2001</v>
      </c>
      <c r="E1391">
        <v>18.673999999999999</v>
      </c>
      <c r="F1391" s="20">
        <v>37185</v>
      </c>
    </row>
    <row r="1392" spans="1:6" x14ac:dyDescent="0.2">
      <c r="A1392" s="20">
        <v>37186</v>
      </c>
      <c r="B1392" s="1">
        <v>22</v>
      </c>
      <c r="C1392">
        <v>10</v>
      </c>
      <c r="D1392" s="80">
        <v>2001</v>
      </c>
      <c r="E1392">
        <v>18.39</v>
      </c>
      <c r="F1392" s="20">
        <v>37186</v>
      </c>
    </row>
    <row r="1393" spans="1:6" x14ac:dyDescent="0.2">
      <c r="A1393" s="20">
        <v>37187</v>
      </c>
      <c r="B1393" s="1">
        <v>23</v>
      </c>
      <c r="C1393">
        <v>10</v>
      </c>
      <c r="D1393" s="80">
        <v>2001</v>
      </c>
      <c r="E1393">
        <v>18.489999999999998</v>
      </c>
      <c r="F1393" s="20">
        <v>37187</v>
      </c>
    </row>
    <row r="1394" spans="1:6" x14ac:dyDescent="0.2">
      <c r="A1394" s="20">
        <v>37188</v>
      </c>
      <c r="B1394" s="1">
        <v>24</v>
      </c>
      <c r="C1394">
        <v>10</v>
      </c>
      <c r="D1394" s="80">
        <v>2001</v>
      </c>
      <c r="E1394">
        <v>21.664000000000001</v>
      </c>
      <c r="F1394" s="20">
        <v>37188</v>
      </c>
    </row>
    <row r="1395" spans="1:6" x14ac:dyDescent="0.2">
      <c r="A1395" s="20">
        <v>37189</v>
      </c>
      <c r="B1395" s="1">
        <v>25</v>
      </c>
      <c r="C1395">
        <v>10</v>
      </c>
      <c r="D1395" s="80">
        <v>2001</v>
      </c>
      <c r="E1395">
        <v>20.038</v>
      </c>
      <c r="F1395" s="20">
        <v>37189</v>
      </c>
    </row>
    <row r="1396" spans="1:6" x14ac:dyDescent="0.2">
      <c r="A1396" s="20">
        <v>37190</v>
      </c>
      <c r="B1396" s="1">
        <v>26</v>
      </c>
      <c r="C1396">
        <v>10</v>
      </c>
      <c r="D1396" s="80">
        <v>2001</v>
      </c>
      <c r="E1396">
        <v>20.635999999999999</v>
      </c>
      <c r="F1396" s="20">
        <v>37190</v>
      </c>
    </row>
    <row r="1397" spans="1:6" x14ac:dyDescent="0.2">
      <c r="A1397" s="20">
        <v>37191</v>
      </c>
      <c r="B1397" s="1">
        <v>27</v>
      </c>
      <c r="C1397">
        <v>10</v>
      </c>
      <c r="D1397" s="80">
        <v>2001</v>
      </c>
      <c r="E1397">
        <v>21.777000000000001</v>
      </c>
      <c r="F1397" s="20">
        <v>37191</v>
      </c>
    </row>
    <row r="1398" spans="1:6" x14ac:dyDescent="0.2">
      <c r="A1398" s="20">
        <v>37192</v>
      </c>
      <c r="B1398" s="1">
        <v>28</v>
      </c>
      <c r="C1398">
        <v>10</v>
      </c>
      <c r="D1398" s="80">
        <v>2001</v>
      </c>
      <c r="E1398">
        <v>19.683</v>
      </c>
      <c r="F1398" s="20">
        <v>37192</v>
      </c>
    </row>
    <row r="1399" spans="1:6" x14ac:dyDescent="0.2">
      <c r="A1399" s="20">
        <v>37193</v>
      </c>
      <c r="B1399" s="1">
        <v>29</v>
      </c>
      <c r="C1399">
        <v>10</v>
      </c>
      <c r="D1399" s="80">
        <v>2001</v>
      </c>
      <c r="E1399">
        <v>19.346</v>
      </c>
      <c r="F1399" s="20">
        <v>37193</v>
      </c>
    </row>
    <row r="1400" spans="1:6" x14ac:dyDescent="0.2">
      <c r="A1400" s="20">
        <v>37194</v>
      </c>
      <c r="B1400" s="1">
        <v>30</v>
      </c>
      <c r="C1400">
        <v>10</v>
      </c>
      <c r="D1400" s="80">
        <v>2001</v>
      </c>
      <c r="E1400">
        <v>18.995999999999999</v>
      </c>
      <c r="F1400" s="20">
        <v>37194</v>
      </c>
    </row>
    <row r="1401" spans="1:6" x14ac:dyDescent="0.2">
      <c r="A1401" s="20">
        <v>37195</v>
      </c>
      <c r="B1401" s="1">
        <v>31</v>
      </c>
      <c r="C1401">
        <v>10</v>
      </c>
      <c r="D1401" s="80">
        <v>2001</v>
      </c>
      <c r="E1401">
        <v>19.251000000000001</v>
      </c>
      <c r="F1401" s="20">
        <v>37195</v>
      </c>
    </row>
    <row r="1402" spans="1:6" x14ac:dyDescent="0.2">
      <c r="A1402" s="20">
        <v>37196</v>
      </c>
      <c r="B1402" s="1">
        <v>1</v>
      </c>
      <c r="C1402">
        <v>11</v>
      </c>
      <c r="D1402" s="80">
        <v>2001</v>
      </c>
      <c r="E1402">
        <v>18.78</v>
      </c>
      <c r="F1402" s="20">
        <v>37196</v>
      </c>
    </row>
    <row r="1403" spans="1:6" x14ac:dyDescent="0.2">
      <c r="A1403" s="20">
        <v>37197</v>
      </c>
      <c r="B1403" s="1">
        <v>2</v>
      </c>
      <c r="C1403">
        <v>11</v>
      </c>
      <c r="D1403" s="80">
        <v>2001</v>
      </c>
      <c r="E1403">
        <v>18.847000000000001</v>
      </c>
      <c r="F1403" s="20">
        <v>37197</v>
      </c>
    </row>
    <row r="1404" spans="1:6" x14ac:dyDescent="0.2">
      <c r="A1404" s="20">
        <v>37198</v>
      </c>
      <c r="B1404" s="1">
        <v>3</v>
      </c>
      <c r="C1404">
        <v>11</v>
      </c>
      <c r="D1404" s="80">
        <v>2001</v>
      </c>
      <c r="E1404">
        <v>21.44</v>
      </c>
      <c r="F1404" s="20">
        <v>37198</v>
      </c>
    </row>
    <row r="1405" spans="1:6" x14ac:dyDescent="0.2">
      <c r="A1405" s="20">
        <v>37199</v>
      </c>
      <c r="B1405" s="1">
        <v>4</v>
      </c>
      <c r="C1405">
        <v>11</v>
      </c>
      <c r="D1405" s="80">
        <v>2001</v>
      </c>
      <c r="E1405">
        <v>25.727</v>
      </c>
      <c r="F1405" s="20">
        <v>37199</v>
      </c>
    </row>
    <row r="1406" spans="1:6" x14ac:dyDescent="0.2">
      <c r="A1406" s="20">
        <v>37200</v>
      </c>
      <c r="B1406" s="1">
        <v>5</v>
      </c>
      <c r="C1406">
        <v>11</v>
      </c>
      <c r="D1406" s="80">
        <v>2001</v>
      </c>
      <c r="E1406">
        <v>31.312000000000001</v>
      </c>
      <c r="F1406" s="20">
        <v>37200</v>
      </c>
    </row>
    <row r="1407" spans="1:6" x14ac:dyDescent="0.2">
      <c r="A1407" s="20">
        <v>37201</v>
      </c>
      <c r="B1407" s="1">
        <v>6</v>
      </c>
      <c r="C1407">
        <v>11</v>
      </c>
      <c r="D1407" s="80">
        <v>2001</v>
      </c>
      <c r="E1407">
        <v>47.7</v>
      </c>
      <c r="F1407" s="20">
        <v>37201</v>
      </c>
    </row>
    <row r="1408" spans="1:6" x14ac:dyDescent="0.2">
      <c r="A1408" s="20">
        <v>37202</v>
      </c>
      <c r="B1408" s="1">
        <v>7</v>
      </c>
      <c r="C1408">
        <v>11</v>
      </c>
      <c r="D1408" s="80">
        <v>2001</v>
      </c>
      <c r="E1408">
        <v>70.436999999999998</v>
      </c>
      <c r="F1408" s="20">
        <v>37202</v>
      </c>
    </row>
    <row r="1409" spans="1:6" x14ac:dyDescent="0.2">
      <c r="A1409" s="20">
        <v>37203</v>
      </c>
      <c r="B1409" s="1">
        <v>8</v>
      </c>
      <c r="C1409">
        <v>11</v>
      </c>
      <c r="D1409" s="80">
        <v>2001</v>
      </c>
      <c r="E1409">
        <v>55.546999999999997</v>
      </c>
      <c r="F1409" s="20">
        <v>37203</v>
      </c>
    </row>
    <row r="1410" spans="1:6" x14ac:dyDescent="0.2">
      <c r="A1410" s="20">
        <v>37204</v>
      </c>
      <c r="B1410" s="1">
        <v>9</v>
      </c>
      <c r="C1410">
        <v>11</v>
      </c>
      <c r="D1410" s="80">
        <v>2001</v>
      </c>
      <c r="E1410">
        <v>33.747999999999998</v>
      </c>
      <c r="F1410" s="20">
        <v>37204</v>
      </c>
    </row>
    <row r="1411" spans="1:6" x14ac:dyDescent="0.2">
      <c r="A1411" s="20">
        <v>37205</v>
      </c>
      <c r="B1411" s="1">
        <v>10</v>
      </c>
      <c r="C1411">
        <v>11</v>
      </c>
      <c r="D1411" s="80">
        <v>2001</v>
      </c>
      <c r="E1411">
        <v>19.533000000000001</v>
      </c>
      <c r="F1411" s="20">
        <v>37205</v>
      </c>
    </row>
    <row r="1412" spans="1:6" x14ac:dyDescent="0.2">
      <c r="A1412" s="20">
        <v>37206</v>
      </c>
      <c r="B1412" s="1">
        <v>11</v>
      </c>
      <c r="C1412">
        <v>11</v>
      </c>
      <c r="D1412" s="80">
        <v>2001</v>
      </c>
      <c r="E1412">
        <v>15.102</v>
      </c>
      <c r="F1412" s="20">
        <v>37206</v>
      </c>
    </row>
    <row r="1413" spans="1:6" x14ac:dyDescent="0.2">
      <c r="A1413" s="20">
        <v>37207</v>
      </c>
      <c r="B1413" s="1">
        <v>12</v>
      </c>
      <c r="C1413">
        <v>11</v>
      </c>
      <c r="D1413" s="80">
        <v>2001</v>
      </c>
      <c r="E1413">
        <v>13.061999999999999</v>
      </c>
      <c r="F1413" s="20">
        <v>37207</v>
      </c>
    </row>
    <row r="1414" spans="1:6" x14ac:dyDescent="0.2">
      <c r="A1414" s="20">
        <v>37208</v>
      </c>
      <c r="B1414" s="1">
        <v>13</v>
      </c>
      <c r="C1414">
        <v>11</v>
      </c>
      <c r="D1414" s="80">
        <v>2001</v>
      </c>
      <c r="E1414">
        <v>13.622</v>
      </c>
      <c r="F1414" s="20">
        <v>37208</v>
      </c>
    </row>
    <row r="1415" spans="1:6" x14ac:dyDescent="0.2">
      <c r="A1415" s="20">
        <v>37209</v>
      </c>
      <c r="B1415" s="1">
        <v>14</v>
      </c>
      <c r="C1415">
        <v>11</v>
      </c>
      <c r="D1415" s="80">
        <v>2001</v>
      </c>
      <c r="E1415">
        <v>11.291</v>
      </c>
      <c r="F1415" s="20">
        <v>37209</v>
      </c>
    </row>
    <row r="1416" spans="1:6" x14ac:dyDescent="0.2">
      <c r="A1416" s="20">
        <v>37210</v>
      </c>
      <c r="B1416" s="1">
        <v>15</v>
      </c>
      <c r="C1416">
        <v>11</v>
      </c>
      <c r="D1416" s="80">
        <v>2001</v>
      </c>
      <c r="E1416">
        <v>10.734</v>
      </c>
      <c r="F1416" s="20">
        <v>37210</v>
      </c>
    </row>
    <row r="1417" spans="1:6" x14ac:dyDescent="0.2">
      <c r="A1417" s="20">
        <v>37211</v>
      </c>
      <c r="B1417" s="1">
        <v>16</v>
      </c>
      <c r="C1417">
        <v>11</v>
      </c>
      <c r="D1417" s="80">
        <v>2001</v>
      </c>
      <c r="E1417">
        <v>10.523</v>
      </c>
      <c r="F1417" s="20">
        <v>37211</v>
      </c>
    </row>
    <row r="1418" spans="1:6" x14ac:dyDescent="0.2">
      <c r="A1418" s="20">
        <v>37212</v>
      </c>
      <c r="B1418" s="1">
        <v>17</v>
      </c>
      <c r="C1418">
        <v>11</v>
      </c>
      <c r="D1418" s="80">
        <v>2001</v>
      </c>
      <c r="E1418">
        <v>10.864000000000001</v>
      </c>
      <c r="F1418" s="20">
        <v>37212</v>
      </c>
    </row>
    <row r="1419" spans="1:6" x14ac:dyDescent="0.2">
      <c r="A1419" s="20">
        <v>37213</v>
      </c>
      <c r="B1419" s="1">
        <v>18</v>
      </c>
      <c r="C1419">
        <v>11</v>
      </c>
      <c r="D1419" s="80">
        <v>2001</v>
      </c>
      <c r="E1419">
        <v>15.077</v>
      </c>
      <c r="F1419" s="20">
        <v>37213</v>
      </c>
    </row>
    <row r="1420" spans="1:6" x14ac:dyDescent="0.2">
      <c r="A1420" s="20">
        <v>37214</v>
      </c>
      <c r="B1420" s="1">
        <v>19</v>
      </c>
      <c r="C1420">
        <v>11</v>
      </c>
      <c r="D1420" s="80">
        <v>2001</v>
      </c>
      <c r="E1420">
        <v>19.661000000000001</v>
      </c>
      <c r="F1420" s="20">
        <v>37214</v>
      </c>
    </row>
    <row r="1421" spans="1:6" x14ac:dyDescent="0.2">
      <c r="A1421" s="20">
        <v>37215</v>
      </c>
      <c r="B1421" s="1">
        <v>20</v>
      </c>
      <c r="C1421">
        <v>11</v>
      </c>
      <c r="D1421" s="80">
        <v>2001</v>
      </c>
      <c r="E1421">
        <v>18.364000000000001</v>
      </c>
      <c r="F1421" s="20">
        <v>37215</v>
      </c>
    </row>
    <row r="1422" spans="1:6" x14ac:dyDescent="0.2">
      <c r="A1422" s="20">
        <v>37216</v>
      </c>
      <c r="B1422" s="1">
        <v>21</v>
      </c>
      <c r="C1422">
        <v>11</v>
      </c>
      <c r="D1422" s="80">
        <v>2001</v>
      </c>
      <c r="E1422">
        <v>20.312999999999999</v>
      </c>
      <c r="F1422" s="20">
        <v>37216</v>
      </c>
    </row>
    <row r="1423" spans="1:6" x14ac:dyDescent="0.2">
      <c r="A1423" s="20">
        <v>37217</v>
      </c>
      <c r="B1423" s="1">
        <v>22</v>
      </c>
      <c r="C1423">
        <v>11</v>
      </c>
      <c r="D1423" s="80">
        <v>2001</v>
      </c>
      <c r="E1423">
        <v>20.262</v>
      </c>
      <c r="F1423" s="20">
        <v>37217</v>
      </c>
    </row>
    <row r="1424" spans="1:6" x14ac:dyDescent="0.2">
      <c r="A1424" s="20">
        <v>37218</v>
      </c>
      <c r="B1424" s="1">
        <v>23</v>
      </c>
      <c r="C1424">
        <v>11</v>
      </c>
      <c r="D1424" s="80">
        <v>2001</v>
      </c>
      <c r="E1424">
        <v>17.835999999999999</v>
      </c>
      <c r="F1424" s="20">
        <v>37218</v>
      </c>
    </row>
    <row r="1425" spans="1:6" x14ac:dyDescent="0.2">
      <c r="A1425" s="20">
        <v>37219</v>
      </c>
      <c r="B1425" s="1">
        <v>24</v>
      </c>
      <c r="C1425">
        <v>11</v>
      </c>
      <c r="D1425" s="80">
        <v>2001</v>
      </c>
      <c r="E1425">
        <v>23.824999999999999</v>
      </c>
      <c r="F1425" s="20">
        <v>37219</v>
      </c>
    </row>
    <row r="1426" spans="1:6" x14ac:dyDescent="0.2">
      <c r="A1426" s="20">
        <v>37220</v>
      </c>
      <c r="B1426" s="1">
        <v>25</v>
      </c>
      <c r="C1426">
        <v>11</v>
      </c>
      <c r="D1426" s="80">
        <v>2001</v>
      </c>
      <c r="E1426">
        <v>26.039000000000001</v>
      </c>
      <c r="F1426" s="20">
        <v>37220</v>
      </c>
    </row>
    <row r="1427" spans="1:6" x14ac:dyDescent="0.2">
      <c r="A1427" s="20">
        <v>37221</v>
      </c>
      <c r="B1427" s="1">
        <v>26</v>
      </c>
      <c r="C1427">
        <v>11</v>
      </c>
      <c r="D1427" s="80">
        <v>2001</v>
      </c>
      <c r="E1427">
        <v>22.088999999999999</v>
      </c>
      <c r="F1427" s="20">
        <v>37221</v>
      </c>
    </row>
    <row r="1428" spans="1:6" x14ac:dyDescent="0.2">
      <c r="A1428" s="20">
        <v>37222</v>
      </c>
      <c r="B1428" s="1">
        <v>27</v>
      </c>
      <c r="C1428">
        <v>11</v>
      </c>
      <c r="D1428" s="80">
        <v>2001</v>
      </c>
      <c r="E1428">
        <v>25.109000000000002</v>
      </c>
      <c r="F1428" s="20">
        <v>37222</v>
      </c>
    </row>
    <row r="1429" spans="1:6" x14ac:dyDescent="0.2">
      <c r="A1429" s="20">
        <v>37223</v>
      </c>
      <c r="B1429" s="1">
        <v>28</v>
      </c>
      <c r="C1429">
        <v>11</v>
      </c>
      <c r="D1429" s="80">
        <v>2001</v>
      </c>
      <c r="E1429">
        <v>30.088000000000001</v>
      </c>
      <c r="F1429" s="20">
        <v>37223</v>
      </c>
    </row>
    <row r="1430" spans="1:6" x14ac:dyDescent="0.2">
      <c r="A1430" s="20">
        <v>37224</v>
      </c>
      <c r="B1430" s="1">
        <v>29</v>
      </c>
      <c r="C1430">
        <v>11</v>
      </c>
      <c r="D1430" s="80">
        <v>2001</v>
      </c>
      <c r="E1430">
        <v>35.308</v>
      </c>
      <c r="F1430" s="20">
        <v>37224</v>
      </c>
    </row>
    <row r="1431" spans="1:6" x14ac:dyDescent="0.2">
      <c r="A1431" s="20">
        <v>37225</v>
      </c>
      <c r="B1431" s="1">
        <v>30</v>
      </c>
      <c r="C1431">
        <v>11</v>
      </c>
      <c r="D1431" s="80">
        <v>2001</v>
      </c>
      <c r="E1431">
        <v>34.095999999999997</v>
      </c>
      <c r="F1431" s="20">
        <v>37225</v>
      </c>
    </row>
    <row r="1432" spans="1:6" x14ac:dyDescent="0.2">
      <c r="A1432" s="20">
        <v>37226</v>
      </c>
      <c r="B1432" s="1">
        <v>1</v>
      </c>
      <c r="C1432">
        <v>12</v>
      </c>
      <c r="D1432" s="80">
        <v>2001</v>
      </c>
      <c r="E1432">
        <v>40.523000000000003</v>
      </c>
      <c r="F1432" s="20">
        <v>37226</v>
      </c>
    </row>
    <row r="1433" spans="1:6" x14ac:dyDescent="0.2">
      <c r="A1433" s="20">
        <v>37227</v>
      </c>
      <c r="B1433" s="1">
        <v>2</v>
      </c>
      <c r="C1433">
        <v>12</v>
      </c>
      <c r="D1433" s="80">
        <v>2001</v>
      </c>
      <c r="E1433">
        <v>33.933</v>
      </c>
      <c r="F1433" s="20">
        <v>37227</v>
      </c>
    </row>
    <row r="1434" spans="1:6" x14ac:dyDescent="0.2">
      <c r="A1434" s="20">
        <v>37228</v>
      </c>
      <c r="B1434" s="1">
        <v>3</v>
      </c>
      <c r="C1434">
        <v>12</v>
      </c>
      <c r="D1434" s="80">
        <v>2001</v>
      </c>
      <c r="E1434">
        <v>56.918999999999997</v>
      </c>
      <c r="F1434" s="20">
        <v>37228</v>
      </c>
    </row>
    <row r="1435" spans="1:6" x14ac:dyDescent="0.2">
      <c r="A1435" s="20">
        <v>37229</v>
      </c>
      <c r="B1435" s="1">
        <v>4</v>
      </c>
      <c r="C1435">
        <v>12</v>
      </c>
      <c r="D1435" s="80">
        <v>2001</v>
      </c>
      <c r="E1435">
        <v>92.968000000000004</v>
      </c>
      <c r="F1435" s="20">
        <v>37229</v>
      </c>
    </row>
    <row r="1436" spans="1:6" x14ac:dyDescent="0.2">
      <c r="A1436" s="20">
        <v>37230</v>
      </c>
      <c r="B1436" s="1">
        <v>5</v>
      </c>
      <c r="C1436">
        <v>12</v>
      </c>
      <c r="D1436" s="80">
        <v>2001</v>
      </c>
      <c r="E1436">
        <v>83.355999999999995</v>
      </c>
      <c r="F1436" s="20">
        <v>37230</v>
      </c>
    </row>
    <row r="1437" spans="1:6" x14ac:dyDescent="0.2">
      <c r="A1437" s="20">
        <v>37231</v>
      </c>
      <c r="B1437" s="1">
        <v>6</v>
      </c>
      <c r="C1437">
        <v>12</v>
      </c>
      <c r="D1437" s="80">
        <v>2001</v>
      </c>
      <c r="E1437">
        <v>49.588000000000001</v>
      </c>
      <c r="F1437" s="20">
        <v>37231</v>
      </c>
    </row>
    <row r="1438" spans="1:6" x14ac:dyDescent="0.2">
      <c r="A1438" s="20">
        <v>37232</v>
      </c>
      <c r="B1438" s="1">
        <v>7</v>
      </c>
      <c r="C1438">
        <v>12</v>
      </c>
      <c r="D1438" s="80">
        <v>2001</v>
      </c>
      <c r="E1438">
        <v>51.588999999999999</v>
      </c>
      <c r="F1438" s="20">
        <v>37232</v>
      </c>
    </row>
    <row r="1439" spans="1:6" x14ac:dyDescent="0.2">
      <c r="A1439" s="20">
        <v>37233</v>
      </c>
      <c r="B1439" s="1">
        <v>8</v>
      </c>
      <c r="C1439">
        <v>12</v>
      </c>
      <c r="D1439" s="80">
        <v>2001</v>
      </c>
      <c r="E1439">
        <v>56.509</v>
      </c>
      <c r="F1439" s="20">
        <v>37233</v>
      </c>
    </row>
    <row r="1440" spans="1:6" x14ac:dyDescent="0.2">
      <c r="A1440" s="20">
        <v>37234</v>
      </c>
      <c r="B1440" s="1">
        <v>9</v>
      </c>
      <c r="C1440">
        <v>12</v>
      </c>
      <c r="D1440" s="80">
        <v>2001</v>
      </c>
      <c r="E1440">
        <v>43.587000000000003</v>
      </c>
      <c r="F1440" s="20">
        <v>37234</v>
      </c>
    </row>
    <row r="1441" spans="1:6" x14ac:dyDescent="0.2">
      <c r="A1441" s="20">
        <v>37235</v>
      </c>
      <c r="B1441" s="1">
        <v>10</v>
      </c>
      <c r="C1441">
        <v>12</v>
      </c>
      <c r="D1441" s="80">
        <v>2001</v>
      </c>
      <c r="E1441">
        <v>34.03</v>
      </c>
      <c r="F1441" s="20">
        <v>37235</v>
      </c>
    </row>
    <row r="1442" spans="1:6" x14ac:dyDescent="0.2">
      <c r="A1442" s="20">
        <v>37236</v>
      </c>
      <c r="B1442" s="1">
        <v>11</v>
      </c>
      <c r="C1442">
        <v>12</v>
      </c>
      <c r="D1442" s="80">
        <v>2001</v>
      </c>
      <c r="E1442">
        <v>23.763000000000002</v>
      </c>
      <c r="F1442" s="20">
        <v>37236</v>
      </c>
    </row>
    <row r="1443" spans="1:6" x14ac:dyDescent="0.2">
      <c r="A1443" s="20">
        <v>37237</v>
      </c>
      <c r="B1443" s="1">
        <v>12</v>
      </c>
      <c r="C1443">
        <v>12</v>
      </c>
      <c r="D1443" s="80">
        <v>2001</v>
      </c>
      <c r="E1443">
        <v>26.559000000000001</v>
      </c>
      <c r="F1443" s="20">
        <v>37237</v>
      </c>
    </row>
    <row r="1444" spans="1:6" x14ac:dyDescent="0.2">
      <c r="A1444" s="20">
        <v>37238</v>
      </c>
      <c r="B1444" s="1">
        <v>13</v>
      </c>
      <c r="C1444">
        <v>12</v>
      </c>
      <c r="D1444" s="80">
        <v>2001</v>
      </c>
      <c r="E1444">
        <v>21.163</v>
      </c>
      <c r="F1444" s="20">
        <v>37238</v>
      </c>
    </row>
    <row r="1445" spans="1:6" x14ac:dyDescent="0.2">
      <c r="A1445" s="20">
        <v>37239</v>
      </c>
      <c r="B1445" s="1">
        <v>14</v>
      </c>
      <c r="C1445">
        <v>12</v>
      </c>
      <c r="D1445" s="80">
        <v>2001</v>
      </c>
      <c r="E1445">
        <v>18.82</v>
      </c>
      <c r="F1445" s="20">
        <v>37239</v>
      </c>
    </row>
    <row r="1446" spans="1:6" x14ac:dyDescent="0.2">
      <c r="A1446" s="20">
        <v>37240</v>
      </c>
      <c r="B1446" s="1">
        <v>15</v>
      </c>
      <c r="C1446">
        <v>12</v>
      </c>
      <c r="D1446" s="80">
        <v>2001</v>
      </c>
      <c r="E1446">
        <v>18.488</v>
      </c>
      <c r="F1446" s="20">
        <v>37240</v>
      </c>
    </row>
    <row r="1447" spans="1:6" x14ac:dyDescent="0.2">
      <c r="A1447" s="20">
        <v>37241</v>
      </c>
      <c r="B1447" s="1">
        <v>16</v>
      </c>
      <c r="C1447">
        <v>12</v>
      </c>
      <c r="D1447" s="80">
        <v>2001</v>
      </c>
      <c r="E1447">
        <v>19.832999999999998</v>
      </c>
      <c r="F1447" s="20">
        <v>37241</v>
      </c>
    </row>
    <row r="1448" spans="1:6" x14ac:dyDescent="0.2">
      <c r="A1448" s="20">
        <v>37242</v>
      </c>
      <c r="B1448" s="1">
        <v>17</v>
      </c>
      <c r="C1448">
        <v>12</v>
      </c>
      <c r="D1448" s="80">
        <v>2001</v>
      </c>
      <c r="E1448">
        <v>18.905999999999999</v>
      </c>
      <c r="F1448" s="20">
        <v>37242</v>
      </c>
    </row>
    <row r="1449" spans="1:6" x14ac:dyDescent="0.2">
      <c r="A1449" s="20">
        <v>37243</v>
      </c>
      <c r="B1449" s="1">
        <v>18</v>
      </c>
      <c r="C1449">
        <v>12</v>
      </c>
      <c r="D1449" s="80">
        <v>2001</v>
      </c>
      <c r="E1449">
        <v>28.596</v>
      </c>
      <c r="F1449" s="20">
        <v>37243</v>
      </c>
    </row>
    <row r="1450" spans="1:6" x14ac:dyDescent="0.2">
      <c r="A1450" s="20">
        <v>37244</v>
      </c>
      <c r="B1450" s="1">
        <v>19</v>
      </c>
      <c r="C1450">
        <v>12</v>
      </c>
      <c r="D1450" s="80">
        <v>2001</v>
      </c>
      <c r="E1450">
        <v>26.265999999999998</v>
      </c>
      <c r="F1450" s="20">
        <v>37244</v>
      </c>
    </row>
    <row r="1451" spans="1:6" x14ac:dyDescent="0.2">
      <c r="A1451" s="20">
        <v>37245</v>
      </c>
      <c r="B1451" s="1">
        <v>20</v>
      </c>
      <c r="C1451">
        <v>12</v>
      </c>
      <c r="D1451" s="80">
        <v>2001</v>
      </c>
      <c r="E1451">
        <v>32.811</v>
      </c>
      <c r="F1451" s="20">
        <v>37245</v>
      </c>
    </row>
    <row r="1452" spans="1:6" x14ac:dyDescent="0.2">
      <c r="A1452" s="20">
        <v>37246</v>
      </c>
      <c r="B1452" s="1">
        <v>21</v>
      </c>
      <c r="C1452">
        <v>12</v>
      </c>
      <c r="D1452" s="80">
        <v>2001</v>
      </c>
      <c r="E1452">
        <v>37.35</v>
      </c>
      <c r="F1452" s="20">
        <v>37246</v>
      </c>
    </row>
    <row r="1453" spans="1:6" x14ac:dyDescent="0.2">
      <c r="A1453" s="20">
        <v>37247</v>
      </c>
      <c r="B1453" s="1">
        <v>22</v>
      </c>
      <c r="C1453">
        <v>12</v>
      </c>
      <c r="D1453" s="80">
        <v>2001</v>
      </c>
      <c r="E1453">
        <v>42.064</v>
      </c>
      <c r="F1453" s="20">
        <v>37247</v>
      </c>
    </row>
    <row r="1454" spans="1:6" x14ac:dyDescent="0.2">
      <c r="A1454" s="20">
        <v>37248</v>
      </c>
      <c r="B1454" s="1">
        <v>23</v>
      </c>
      <c r="C1454">
        <v>12</v>
      </c>
      <c r="D1454" s="80">
        <v>2001</v>
      </c>
      <c r="E1454">
        <v>42.204000000000001</v>
      </c>
      <c r="F1454" s="20">
        <v>37248</v>
      </c>
    </row>
    <row r="1455" spans="1:6" x14ac:dyDescent="0.2">
      <c r="A1455" s="20">
        <v>37249</v>
      </c>
      <c r="B1455" s="1">
        <v>24</v>
      </c>
      <c r="C1455">
        <v>12</v>
      </c>
      <c r="D1455" s="80">
        <v>2001</v>
      </c>
      <c r="E1455">
        <v>51.521999999999998</v>
      </c>
      <c r="F1455" s="20">
        <v>37249</v>
      </c>
    </row>
    <row r="1456" spans="1:6" x14ac:dyDescent="0.2">
      <c r="A1456" s="20">
        <v>37250</v>
      </c>
      <c r="B1456" s="1">
        <v>25</v>
      </c>
      <c r="C1456">
        <v>12</v>
      </c>
      <c r="D1456" s="80">
        <v>2001</v>
      </c>
      <c r="E1456">
        <v>60.235999999999997</v>
      </c>
      <c r="F1456" s="20">
        <v>37250</v>
      </c>
    </row>
    <row r="1457" spans="1:6" x14ac:dyDescent="0.2">
      <c r="A1457" s="20">
        <v>37251</v>
      </c>
      <c r="B1457" s="1">
        <v>26</v>
      </c>
      <c r="C1457">
        <v>12</v>
      </c>
      <c r="D1457" s="80">
        <v>2001</v>
      </c>
      <c r="E1457">
        <v>62.512</v>
      </c>
      <c r="F1457" s="20">
        <v>37251</v>
      </c>
    </row>
    <row r="1458" spans="1:6" x14ac:dyDescent="0.2">
      <c r="A1458" s="20">
        <v>37252</v>
      </c>
      <c r="B1458" s="1">
        <v>27</v>
      </c>
      <c r="C1458">
        <v>12</v>
      </c>
      <c r="D1458" s="80">
        <v>2001</v>
      </c>
      <c r="E1458">
        <v>65.935000000000002</v>
      </c>
      <c r="F1458" s="20">
        <v>37252</v>
      </c>
    </row>
    <row r="1459" spans="1:6" x14ac:dyDescent="0.2">
      <c r="A1459" s="20">
        <v>37253</v>
      </c>
      <c r="B1459" s="1">
        <v>28</v>
      </c>
      <c r="C1459">
        <v>12</v>
      </c>
      <c r="D1459" s="80">
        <v>2001</v>
      </c>
      <c r="E1459">
        <v>53.143000000000001</v>
      </c>
      <c r="F1459" s="20">
        <v>37253</v>
      </c>
    </row>
    <row r="1460" spans="1:6" x14ac:dyDescent="0.2">
      <c r="A1460" s="20">
        <v>37254</v>
      </c>
      <c r="B1460" s="1">
        <v>29</v>
      </c>
      <c r="C1460">
        <v>12</v>
      </c>
      <c r="D1460" s="80">
        <v>2001</v>
      </c>
      <c r="E1460">
        <v>49.109000000000002</v>
      </c>
      <c r="F1460" s="20">
        <v>37254</v>
      </c>
    </row>
    <row r="1461" spans="1:6" x14ac:dyDescent="0.2">
      <c r="A1461" s="20">
        <v>37255</v>
      </c>
      <c r="B1461" s="1">
        <v>30</v>
      </c>
      <c r="C1461">
        <v>12</v>
      </c>
      <c r="D1461" s="80">
        <v>2001</v>
      </c>
      <c r="E1461">
        <v>31.7</v>
      </c>
      <c r="F1461" s="20">
        <v>37255</v>
      </c>
    </row>
    <row r="1462" spans="1:6" x14ac:dyDescent="0.2">
      <c r="A1462" s="20">
        <v>37256</v>
      </c>
      <c r="B1462" s="1">
        <v>31</v>
      </c>
      <c r="C1462">
        <v>12</v>
      </c>
      <c r="D1462" s="80">
        <v>2001</v>
      </c>
      <c r="E1462">
        <v>21.457000000000001</v>
      </c>
      <c r="F1462" s="20">
        <v>37256</v>
      </c>
    </row>
    <row r="1463" spans="1:6" x14ac:dyDescent="0.2">
      <c r="A1463" s="20">
        <v>37257</v>
      </c>
      <c r="B1463" s="1">
        <v>1</v>
      </c>
      <c r="C1463">
        <v>1</v>
      </c>
      <c r="D1463" s="80">
        <v>2002</v>
      </c>
      <c r="E1463">
        <v>23.25</v>
      </c>
      <c r="F1463" s="20">
        <v>37257</v>
      </c>
    </row>
    <row r="1464" spans="1:6" x14ac:dyDescent="0.2">
      <c r="A1464" s="20">
        <v>37258</v>
      </c>
      <c r="B1464" s="1">
        <v>2</v>
      </c>
      <c r="C1464">
        <v>1</v>
      </c>
      <c r="D1464" s="80">
        <v>2002</v>
      </c>
      <c r="E1464">
        <v>26.898</v>
      </c>
      <c r="F1464" s="20">
        <v>37258</v>
      </c>
    </row>
    <row r="1465" spans="1:6" x14ac:dyDescent="0.2">
      <c r="A1465" s="20">
        <v>37259</v>
      </c>
      <c r="B1465" s="1">
        <v>3</v>
      </c>
      <c r="C1465">
        <v>1</v>
      </c>
      <c r="D1465" s="80">
        <v>2002</v>
      </c>
      <c r="E1465">
        <v>21.077000000000002</v>
      </c>
      <c r="F1465" s="20">
        <v>37259</v>
      </c>
    </row>
    <row r="1466" spans="1:6" x14ac:dyDescent="0.2">
      <c r="A1466" s="20">
        <v>37260</v>
      </c>
      <c r="B1466" s="1">
        <v>4</v>
      </c>
      <c r="C1466">
        <v>1</v>
      </c>
      <c r="D1466" s="80">
        <v>2002</v>
      </c>
      <c r="E1466">
        <v>16.664000000000001</v>
      </c>
      <c r="F1466" s="20">
        <v>37260</v>
      </c>
    </row>
    <row r="1467" spans="1:6" x14ac:dyDescent="0.2">
      <c r="A1467" s="20">
        <v>37261</v>
      </c>
      <c r="B1467" s="1">
        <v>5</v>
      </c>
      <c r="C1467">
        <v>1</v>
      </c>
      <c r="D1467" s="80">
        <v>2002</v>
      </c>
      <c r="E1467">
        <v>27.155000000000001</v>
      </c>
      <c r="F1467" s="20">
        <v>37261</v>
      </c>
    </row>
    <row r="1468" spans="1:6" x14ac:dyDescent="0.2">
      <c r="A1468" s="20">
        <v>37262</v>
      </c>
      <c r="B1468" s="1">
        <v>6</v>
      </c>
      <c r="C1468">
        <v>1</v>
      </c>
      <c r="D1468" s="80">
        <v>2002</v>
      </c>
      <c r="E1468">
        <v>28.73</v>
      </c>
      <c r="F1468" s="20">
        <v>37262</v>
      </c>
    </row>
    <row r="1469" spans="1:6" x14ac:dyDescent="0.2">
      <c r="A1469" s="20">
        <v>37263</v>
      </c>
      <c r="B1469" s="1">
        <v>7</v>
      </c>
      <c r="C1469">
        <v>1</v>
      </c>
      <c r="D1469" s="80">
        <v>2002</v>
      </c>
      <c r="E1469">
        <v>21.972000000000001</v>
      </c>
      <c r="F1469" s="20">
        <v>37263</v>
      </c>
    </row>
    <row r="1470" spans="1:6" x14ac:dyDescent="0.2">
      <c r="A1470" s="20">
        <v>37264</v>
      </c>
      <c r="B1470" s="1">
        <v>8</v>
      </c>
      <c r="C1470">
        <v>1</v>
      </c>
      <c r="D1470" s="80">
        <v>2002</v>
      </c>
      <c r="E1470">
        <v>32.67</v>
      </c>
      <c r="F1470" s="20">
        <v>37264</v>
      </c>
    </row>
    <row r="1471" spans="1:6" x14ac:dyDescent="0.2">
      <c r="A1471" s="20">
        <v>37265</v>
      </c>
      <c r="B1471" s="1">
        <v>9</v>
      </c>
      <c r="C1471">
        <v>1</v>
      </c>
      <c r="D1471" s="80">
        <v>2002</v>
      </c>
      <c r="E1471">
        <v>39.505000000000003</v>
      </c>
      <c r="F1471" s="20">
        <v>37265</v>
      </c>
    </row>
    <row r="1472" spans="1:6" x14ac:dyDescent="0.2">
      <c r="A1472" s="20">
        <v>37266</v>
      </c>
      <c r="B1472" s="1">
        <v>10</v>
      </c>
      <c r="C1472">
        <v>1</v>
      </c>
      <c r="D1472" s="80">
        <v>2002</v>
      </c>
      <c r="E1472">
        <v>24.864999999999998</v>
      </c>
      <c r="F1472" s="20">
        <v>37266</v>
      </c>
    </row>
    <row r="1473" spans="1:6" x14ac:dyDescent="0.2">
      <c r="A1473" s="20">
        <v>37267</v>
      </c>
      <c r="B1473" s="1">
        <v>11</v>
      </c>
      <c r="C1473">
        <v>1</v>
      </c>
      <c r="D1473" s="80">
        <v>2002</v>
      </c>
      <c r="E1473">
        <v>26.888999999999999</v>
      </c>
      <c r="F1473" s="20">
        <v>37267</v>
      </c>
    </row>
    <row r="1474" spans="1:6" x14ac:dyDescent="0.2">
      <c r="A1474" s="20">
        <v>37268</v>
      </c>
      <c r="B1474" s="1">
        <v>12</v>
      </c>
      <c r="C1474">
        <v>1</v>
      </c>
      <c r="D1474" s="80">
        <v>2002</v>
      </c>
      <c r="E1474">
        <v>24.472000000000001</v>
      </c>
      <c r="F1474" s="20">
        <v>37268</v>
      </c>
    </row>
    <row r="1475" spans="1:6" x14ac:dyDescent="0.2">
      <c r="A1475" s="20">
        <v>37269</v>
      </c>
      <c r="B1475" s="1">
        <v>13</v>
      </c>
      <c r="C1475">
        <v>1</v>
      </c>
      <c r="D1475" s="80">
        <v>2002</v>
      </c>
      <c r="E1475">
        <v>26.404</v>
      </c>
      <c r="F1475" s="20">
        <v>37269</v>
      </c>
    </row>
    <row r="1476" spans="1:6" x14ac:dyDescent="0.2">
      <c r="A1476" s="20">
        <v>37270</v>
      </c>
      <c r="B1476" s="1">
        <v>14</v>
      </c>
      <c r="C1476">
        <v>1</v>
      </c>
      <c r="D1476" s="80">
        <v>2002</v>
      </c>
      <c r="E1476">
        <v>36.622</v>
      </c>
      <c r="F1476" s="20">
        <v>37270</v>
      </c>
    </row>
    <row r="1477" spans="1:6" x14ac:dyDescent="0.2">
      <c r="A1477" s="20">
        <v>37271</v>
      </c>
      <c r="B1477" s="1">
        <v>15</v>
      </c>
      <c r="C1477">
        <v>1</v>
      </c>
      <c r="D1477" s="80">
        <v>2002</v>
      </c>
      <c r="E1477">
        <v>29.872</v>
      </c>
      <c r="F1477" s="20">
        <v>37271</v>
      </c>
    </row>
    <row r="1478" spans="1:6" x14ac:dyDescent="0.2">
      <c r="A1478" s="20">
        <v>37272</v>
      </c>
      <c r="B1478" s="1">
        <v>16</v>
      </c>
      <c r="C1478">
        <v>1</v>
      </c>
      <c r="D1478" s="80">
        <v>2002</v>
      </c>
      <c r="E1478">
        <v>22.326000000000001</v>
      </c>
      <c r="F1478" s="20">
        <v>37272</v>
      </c>
    </row>
    <row r="1479" spans="1:6" x14ac:dyDescent="0.2">
      <c r="A1479" s="20">
        <v>37273</v>
      </c>
      <c r="B1479" s="1">
        <v>17</v>
      </c>
      <c r="C1479">
        <v>1</v>
      </c>
      <c r="D1479" s="80">
        <v>2002</v>
      </c>
      <c r="E1479">
        <v>30.946999999999999</v>
      </c>
      <c r="F1479" s="20">
        <v>37273</v>
      </c>
    </row>
    <row r="1480" spans="1:6" x14ac:dyDescent="0.2">
      <c r="A1480" s="20">
        <v>37274</v>
      </c>
      <c r="B1480" s="1">
        <v>18</v>
      </c>
      <c r="C1480">
        <v>1</v>
      </c>
      <c r="D1480" s="80">
        <v>2002</v>
      </c>
      <c r="E1480">
        <v>28.6</v>
      </c>
      <c r="F1480" s="20">
        <v>37274</v>
      </c>
    </row>
    <row r="1481" spans="1:6" x14ac:dyDescent="0.2">
      <c r="A1481" s="20">
        <v>37275</v>
      </c>
      <c r="B1481" s="1">
        <v>19</v>
      </c>
      <c r="C1481">
        <v>1</v>
      </c>
      <c r="D1481" s="80">
        <v>2002</v>
      </c>
      <c r="E1481">
        <v>28.913</v>
      </c>
      <c r="F1481" s="20">
        <v>37275</v>
      </c>
    </row>
    <row r="1482" spans="1:6" x14ac:dyDescent="0.2">
      <c r="A1482" s="20">
        <v>37276</v>
      </c>
      <c r="B1482" s="1">
        <v>20</v>
      </c>
      <c r="C1482">
        <v>1</v>
      </c>
      <c r="D1482" s="80">
        <v>2002</v>
      </c>
      <c r="E1482">
        <v>27.56</v>
      </c>
      <c r="F1482" s="20">
        <v>37276</v>
      </c>
    </row>
    <row r="1483" spans="1:6" x14ac:dyDescent="0.2">
      <c r="A1483" s="20">
        <v>37277</v>
      </c>
      <c r="B1483" s="1">
        <v>21</v>
      </c>
      <c r="C1483">
        <v>1</v>
      </c>
      <c r="D1483" s="80">
        <v>2002</v>
      </c>
      <c r="E1483">
        <v>33.186</v>
      </c>
      <c r="F1483" s="20">
        <v>37277</v>
      </c>
    </row>
    <row r="1484" spans="1:6" x14ac:dyDescent="0.2">
      <c r="A1484" s="20">
        <v>37278</v>
      </c>
      <c r="B1484" s="1">
        <v>22</v>
      </c>
      <c r="C1484">
        <v>1</v>
      </c>
      <c r="D1484" s="80">
        <v>2002</v>
      </c>
      <c r="E1484">
        <v>43.024999999999999</v>
      </c>
      <c r="F1484" s="20">
        <v>37278</v>
      </c>
    </row>
    <row r="1485" spans="1:6" x14ac:dyDescent="0.2">
      <c r="A1485" s="20">
        <v>37279</v>
      </c>
      <c r="B1485" s="1">
        <v>23</v>
      </c>
      <c r="C1485">
        <v>1</v>
      </c>
      <c r="D1485" s="80">
        <v>2002</v>
      </c>
      <c r="E1485">
        <v>68.631</v>
      </c>
      <c r="F1485" s="20">
        <v>37279</v>
      </c>
    </row>
    <row r="1486" spans="1:6" x14ac:dyDescent="0.2">
      <c r="A1486" s="20">
        <v>37280</v>
      </c>
      <c r="B1486" s="1">
        <v>24</v>
      </c>
      <c r="C1486">
        <v>1</v>
      </c>
      <c r="D1486" s="80">
        <v>2002</v>
      </c>
      <c r="E1486">
        <v>73.168000000000006</v>
      </c>
      <c r="F1486" s="20">
        <v>37280</v>
      </c>
    </row>
    <row r="1487" spans="1:6" x14ac:dyDescent="0.2">
      <c r="A1487" s="20">
        <v>37281</v>
      </c>
      <c r="B1487" s="1">
        <v>25</v>
      </c>
      <c r="C1487">
        <v>1</v>
      </c>
      <c r="D1487" s="80">
        <v>2002</v>
      </c>
      <c r="E1487">
        <v>57.058999999999997</v>
      </c>
      <c r="F1487" s="20">
        <v>37281</v>
      </c>
    </row>
    <row r="1488" spans="1:6" x14ac:dyDescent="0.2">
      <c r="A1488" s="20">
        <v>37282</v>
      </c>
      <c r="B1488" s="1">
        <v>26</v>
      </c>
      <c r="C1488">
        <v>1</v>
      </c>
      <c r="D1488" s="80">
        <v>2002</v>
      </c>
      <c r="E1488">
        <v>43.203000000000003</v>
      </c>
      <c r="F1488" s="20">
        <v>37282</v>
      </c>
    </row>
    <row r="1489" spans="1:6" x14ac:dyDescent="0.2">
      <c r="A1489" s="20">
        <v>37283</v>
      </c>
      <c r="B1489" s="1">
        <v>27</v>
      </c>
      <c r="C1489">
        <v>1</v>
      </c>
      <c r="D1489" s="80">
        <v>2002</v>
      </c>
      <c r="E1489">
        <v>30.449000000000002</v>
      </c>
      <c r="F1489" s="20">
        <v>37283</v>
      </c>
    </row>
    <row r="1490" spans="1:6" x14ac:dyDescent="0.2">
      <c r="A1490" s="20">
        <v>37284</v>
      </c>
      <c r="B1490" s="1">
        <v>28</v>
      </c>
      <c r="C1490">
        <v>1</v>
      </c>
      <c r="D1490" s="80">
        <v>2002</v>
      </c>
      <c r="E1490">
        <v>28.45</v>
      </c>
      <c r="F1490" s="20">
        <v>37284</v>
      </c>
    </row>
    <row r="1491" spans="1:6" x14ac:dyDescent="0.2">
      <c r="A1491" s="20">
        <v>37285</v>
      </c>
      <c r="B1491" s="1">
        <v>29</v>
      </c>
      <c r="C1491">
        <v>1</v>
      </c>
      <c r="D1491" s="80">
        <v>2002</v>
      </c>
      <c r="E1491">
        <v>26.893000000000001</v>
      </c>
      <c r="F1491" s="20">
        <v>37285</v>
      </c>
    </row>
    <row r="1492" spans="1:6" x14ac:dyDescent="0.2">
      <c r="A1492" s="20">
        <v>37286</v>
      </c>
      <c r="B1492" s="1">
        <v>30</v>
      </c>
      <c r="C1492">
        <v>1</v>
      </c>
      <c r="D1492" s="80">
        <v>2002</v>
      </c>
      <c r="E1492">
        <v>25.382999999999999</v>
      </c>
      <c r="F1492" s="20">
        <v>37286</v>
      </c>
    </row>
    <row r="1493" spans="1:6" x14ac:dyDescent="0.2">
      <c r="A1493" s="20">
        <v>37287</v>
      </c>
      <c r="B1493" s="1">
        <v>31</v>
      </c>
      <c r="C1493">
        <v>1</v>
      </c>
      <c r="D1493" s="80">
        <v>2002</v>
      </c>
      <c r="E1493">
        <v>29.145</v>
      </c>
      <c r="F1493" s="20">
        <v>37287</v>
      </c>
    </row>
    <row r="1494" spans="1:6" x14ac:dyDescent="0.2">
      <c r="A1494" s="20">
        <v>37288</v>
      </c>
      <c r="B1494" s="1">
        <v>1</v>
      </c>
      <c r="C1494">
        <v>2</v>
      </c>
      <c r="D1494" s="80">
        <v>2002</v>
      </c>
      <c r="E1494">
        <v>52.408000000000001</v>
      </c>
      <c r="F1494" s="20">
        <v>37288</v>
      </c>
    </row>
    <row r="1495" spans="1:6" x14ac:dyDescent="0.2">
      <c r="A1495" s="20">
        <v>37289</v>
      </c>
      <c r="B1495" s="1">
        <v>2</v>
      </c>
      <c r="C1495">
        <v>2</v>
      </c>
      <c r="D1495" s="80">
        <v>2002</v>
      </c>
      <c r="E1495">
        <v>42.945999999999998</v>
      </c>
      <c r="F1495" s="20">
        <v>37289</v>
      </c>
    </row>
    <row r="1496" spans="1:6" x14ac:dyDescent="0.2">
      <c r="A1496" s="20">
        <v>37290</v>
      </c>
      <c r="B1496" s="1">
        <v>3</v>
      </c>
      <c r="C1496">
        <v>2</v>
      </c>
      <c r="D1496" s="80">
        <v>2002</v>
      </c>
      <c r="E1496">
        <v>34.393000000000001</v>
      </c>
      <c r="F1496" s="20">
        <v>37290</v>
      </c>
    </row>
    <row r="1497" spans="1:6" x14ac:dyDescent="0.2">
      <c r="A1497" s="20">
        <v>37291</v>
      </c>
      <c r="B1497" s="1">
        <v>4</v>
      </c>
      <c r="C1497">
        <v>2</v>
      </c>
      <c r="D1497" s="80">
        <v>2002</v>
      </c>
      <c r="E1497">
        <v>47.69</v>
      </c>
      <c r="F1497" s="20">
        <v>37291</v>
      </c>
    </row>
    <row r="1498" spans="1:6" x14ac:dyDescent="0.2">
      <c r="A1498" s="20">
        <v>37292</v>
      </c>
      <c r="B1498" s="1">
        <v>5</v>
      </c>
      <c r="C1498">
        <v>2</v>
      </c>
      <c r="D1498" s="80">
        <v>2002</v>
      </c>
      <c r="E1498">
        <v>57.823</v>
      </c>
      <c r="F1498" s="20">
        <v>37292</v>
      </c>
    </row>
    <row r="1499" spans="1:6" x14ac:dyDescent="0.2">
      <c r="A1499" s="20">
        <v>37293</v>
      </c>
      <c r="B1499" s="1">
        <v>6</v>
      </c>
      <c r="C1499">
        <v>2</v>
      </c>
      <c r="D1499" s="80">
        <v>2002</v>
      </c>
      <c r="E1499">
        <v>46.45</v>
      </c>
      <c r="F1499" s="20">
        <v>37293</v>
      </c>
    </row>
    <row r="1500" spans="1:6" x14ac:dyDescent="0.2">
      <c r="A1500" s="20">
        <v>37294</v>
      </c>
      <c r="B1500" s="1">
        <v>7</v>
      </c>
      <c r="C1500">
        <v>2</v>
      </c>
      <c r="D1500" s="80">
        <v>2002</v>
      </c>
      <c r="E1500">
        <v>42.75</v>
      </c>
      <c r="F1500" s="20">
        <v>37294</v>
      </c>
    </row>
    <row r="1501" spans="1:6" x14ac:dyDescent="0.2">
      <c r="A1501" s="20">
        <v>37295</v>
      </c>
      <c r="B1501" s="1">
        <v>8</v>
      </c>
      <c r="C1501">
        <v>2</v>
      </c>
      <c r="D1501" s="80">
        <v>2002</v>
      </c>
      <c r="E1501">
        <v>64.257000000000005</v>
      </c>
      <c r="F1501" s="20">
        <v>37295</v>
      </c>
    </row>
    <row r="1502" spans="1:6" x14ac:dyDescent="0.2">
      <c r="A1502" s="20">
        <v>37296</v>
      </c>
      <c r="B1502" s="1">
        <v>9</v>
      </c>
      <c r="C1502">
        <v>2</v>
      </c>
      <c r="D1502" s="80">
        <v>2002</v>
      </c>
      <c r="E1502">
        <v>67.492000000000004</v>
      </c>
      <c r="F1502" s="20">
        <v>37296</v>
      </c>
    </row>
    <row r="1503" spans="1:6" x14ac:dyDescent="0.2">
      <c r="A1503" s="20">
        <v>37297</v>
      </c>
      <c r="B1503" s="1">
        <v>10</v>
      </c>
      <c r="C1503">
        <v>2</v>
      </c>
      <c r="D1503" s="80">
        <v>2002</v>
      </c>
      <c r="E1503">
        <v>59.231999999999999</v>
      </c>
      <c r="F1503" s="20">
        <v>37297</v>
      </c>
    </row>
    <row r="1504" spans="1:6" x14ac:dyDescent="0.2">
      <c r="A1504" s="20">
        <v>37298</v>
      </c>
      <c r="B1504" s="1">
        <v>11</v>
      </c>
      <c r="C1504">
        <v>2</v>
      </c>
      <c r="D1504" s="80">
        <v>2002</v>
      </c>
      <c r="E1504">
        <v>60.281999999999996</v>
      </c>
      <c r="F1504" s="20">
        <v>37298</v>
      </c>
    </row>
    <row r="1505" spans="1:6" x14ac:dyDescent="0.2">
      <c r="A1505" s="20">
        <v>37299</v>
      </c>
      <c r="B1505" s="1">
        <v>12</v>
      </c>
      <c r="C1505">
        <v>2</v>
      </c>
      <c r="D1505" s="80">
        <v>2002</v>
      </c>
      <c r="E1505">
        <v>34.845999999999997</v>
      </c>
      <c r="F1505" s="20">
        <v>37299</v>
      </c>
    </row>
    <row r="1506" spans="1:6" x14ac:dyDescent="0.2">
      <c r="A1506" s="20">
        <v>37300</v>
      </c>
      <c r="B1506" s="1">
        <v>13</v>
      </c>
      <c r="C1506">
        <v>2</v>
      </c>
      <c r="D1506" s="80">
        <v>2002</v>
      </c>
      <c r="E1506">
        <v>28.132000000000001</v>
      </c>
      <c r="F1506" s="20">
        <v>37300</v>
      </c>
    </row>
    <row r="1507" spans="1:6" x14ac:dyDescent="0.2">
      <c r="A1507" s="20">
        <v>37301</v>
      </c>
      <c r="B1507" s="1">
        <v>14</v>
      </c>
      <c r="C1507">
        <v>2</v>
      </c>
      <c r="D1507" s="80">
        <v>2002</v>
      </c>
      <c r="E1507">
        <v>26.725000000000001</v>
      </c>
      <c r="F1507" s="20">
        <v>37301</v>
      </c>
    </row>
    <row r="1508" spans="1:6" x14ac:dyDescent="0.2">
      <c r="A1508" s="20">
        <v>37302</v>
      </c>
      <c r="B1508" s="1">
        <v>15</v>
      </c>
      <c r="C1508">
        <v>2</v>
      </c>
      <c r="D1508" s="80">
        <v>2002</v>
      </c>
      <c r="E1508">
        <v>27.681000000000001</v>
      </c>
      <c r="F1508" s="20">
        <v>37302</v>
      </c>
    </row>
    <row r="1509" spans="1:6" x14ac:dyDescent="0.2">
      <c r="A1509" s="20">
        <v>37303</v>
      </c>
      <c r="B1509" s="1">
        <v>16</v>
      </c>
      <c r="C1509">
        <v>2</v>
      </c>
      <c r="D1509" s="80">
        <v>2002</v>
      </c>
      <c r="E1509">
        <v>27.202000000000002</v>
      </c>
      <c r="F1509" s="20">
        <v>37303</v>
      </c>
    </row>
    <row r="1510" spans="1:6" x14ac:dyDescent="0.2">
      <c r="A1510" s="20">
        <v>37304</v>
      </c>
      <c r="B1510" s="1">
        <v>17</v>
      </c>
      <c r="C1510">
        <v>2</v>
      </c>
      <c r="D1510" s="80">
        <v>2002</v>
      </c>
      <c r="E1510">
        <v>25.995000000000001</v>
      </c>
      <c r="F1510" s="20">
        <v>37304</v>
      </c>
    </row>
    <row r="1511" spans="1:6" x14ac:dyDescent="0.2">
      <c r="A1511" s="20">
        <v>37305</v>
      </c>
      <c r="B1511" s="1">
        <v>18</v>
      </c>
      <c r="C1511">
        <v>2</v>
      </c>
      <c r="D1511" s="80">
        <v>2002</v>
      </c>
      <c r="E1511">
        <v>24.817</v>
      </c>
      <c r="F1511" s="20">
        <v>37305</v>
      </c>
    </row>
    <row r="1512" spans="1:6" x14ac:dyDescent="0.2">
      <c r="A1512" s="20">
        <v>37306</v>
      </c>
      <c r="B1512" s="1">
        <v>19</v>
      </c>
      <c r="C1512">
        <v>2</v>
      </c>
      <c r="D1512" s="80">
        <v>2002</v>
      </c>
      <c r="E1512">
        <v>18.47</v>
      </c>
      <c r="F1512" s="20">
        <v>37306</v>
      </c>
    </row>
    <row r="1513" spans="1:6" x14ac:dyDescent="0.2">
      <c r="A1513" s="20">
        <v>37307</v>
      </c>
      <c r="B1513" s="1">
        <v>20</v>
      </c>
      <c r="C1513">
        <v>2</v>
      </c>
      <c r="D1513" s="80">
        <v>2002</v>
      </c>
      <c r="E1513">
        <v>35.765999999999998</v>
      </c>
      <c r="F1513" s="20">
        <v>37307</v>
      </c>
    </row>
    <row r="1514" spans="1:6" x14ac:dyDescent="0.2">
      <c r="A1514" s="20">
        <v>37308</v>
      </c>
      <c r="B1514" s="1">
        <v>21</v>
      </c>
      <c r="C1514">
        <v>2</v>
      </c>
      <c r="D1514" s="80">
        <v>2002</v>
      </c>
      <c r="E1514">
        <v>45.164000000000001</v>
      </c>
      <c r="F1514" s="20">
        <v>37308</v>
      </c>
    </row>
    <row r="1515" spans="1:6" x14ac:dyDescent="0.2">
      <c r="A1515" s="20">
        <v>37309</v>
      </c>
      <c r="B1515" s="1">
        <v>22</v>
      </c>
      <c r="C1515">
        <v>2</v>
      </c>
      <c r="D1515" s="80">
        <v>2002</v>
      </c>
      <c r="E1515">
        <v>37.860999999999997</v>
      </c>
      <c r="F1515" s="20">
        <v>37309</v>
      </c>
    </row>
    <row r="1516" spans="1:6" x14ac:dyDescent="0.2">
      <c r="A1516" s="20">
        <v>37310</v>
      </c>
      <c r="B1516" s="1">
        <v>23</v>
      </c>
      <c r="C1516">
        <v>2</v>
      </c>
      <c r="D1516" s="80">
        <v>2002</v>
      </c>
      <c r="E1516">
        <v>28.812999999999999</v>
      </c>
      <c r="F1516" s="20">
        <v>37310</v>
      </c>
    </row>
    <row r="1517" spans="1:6" x14ac:dyDescent="0.2">
      <c r="A1517" s="20">
        <v>37311</v>
      </c>
      <c r="B1517" s="1">
        <v>24</v>
      </c>
      <c r="C1517">
        <v>2</v>
      </c>
      <c r="D1517" s="80">
        <v>2002</v>
      </c>
      <c r="E1517">
        <v>38.774999999999999</v>
      </c>
      <c r="F1517" s="20">
        <v>37311</v>
      </c>
    </row>
    <row r="1518" spans="1:6" x14ac:dyDescent="0.2">
      <c r="A1518" s="20">
        <v>37312</v>
      </c>
      <c r="B1518" s="1">
        <v>25</v>
      </c>
      <c r="C1518">
        <v>2</v>
      </c>
      <c r="D1518" s="80">
        <v>2002</v>
      </c>
      <c r="E1518">
        <v>46.039000000000001</v>
      </c>
      <c r="F1518" s="20">
        <v>37312</v>
      </c>
    </row>
    <row r="1519" spans="1:6" x14ac:dyDescent="0.2">
      <c r="A1519" s="20">
        <v>37313</v>
      </c>
      <c r="B1519" s="1">
        <v>26</v>
      </c>
      <c r="C1519">
        <v>2</v>
      </c>
      <c r="D1519" s="80">
        <v>2002</v>
      </c>
      <c r="E1519">
        <v>37.569000000000003</v>
      </c>
      <c r="F1519" s="20">
        <v>37313</v>
      </c>
    </row>
    <row r="1520" spans="1:6" x14ac:dyDescent="0.2">
      <c r="A1520" s="20">
        <v>37314</v>
      </c>
      <c r="B1520" s="1">
        <v>27</v>
      </c>
      <c r="C1520">
        <v>2</v>
      </c>
      <c r="D1520" s="80">
        <v>2002</v>
      </c>
      <c r="E1520">
        <v>41.472999999999999</v>
      </c>
      <c r="F1520" s="20">
        <v>37314</v>
      </c>
    </row>
    <row r="1521" spans="1:6" x14ac:dyDescent="0.2">
      <c r="A1521" s="20">
        <v>37315</v>
      </c>
      <c r="B1521" s="1">
        <v>28</v>
      </c>
      <c r="C1521">
        <v>2</v>
      </c>
      <c r="D1521" s="80">
        <v>2002</v>
      </c>
      <c r="E1521">
        <v>31.878</v>
      </c>
      <c r="F1521" s="20">
        <v>37315</v>
      </c>
    </row>
    <row r="1522" spans="1:6" x14ac:dyDescent="0.2">
      <c r="A1522" s="20">
        <v>37316</v>
      </c>
      <c r="B1522" s="1">
        <v>1</v>
      </c>
      <c r="C1522">
        <v>3</v>
      </c>
      <c r="D1522" s="80">
        <v>2002</v>
      </c>
      <c r="E1522">
        <v>40.140999999999998</v>
      </c>
      <c r="F1522" s="20">
        <v>37316</v>
      </c>
    </row>
    <row r="1523" spans="1:6" x14ac:dyDescent="0.2">
      <c r="A1523" s="20">
        <v>37317</v>
      </c>
      <c r="B1523" s="1">
        <v>2</v>
      </c>
      <c r="C1523">
        <v>3</v>
      </c>
      <c r="D1523" s="80">
        <v>2002</v>
      </c>
      <c r="E1523">
        <v>40.4</v>
      </c>
      <c r="F1523" s="20">
        <v>37317</v>
      </c>
    </row>
    <row r="1524" spans="1:6" x14ac:dyDescent="0.2">
      <c r="A1524" s="20">
        <v>37318</v>
      </c>
      <c r="B1524" s="1">
        <v>3</v>
      </c>
      <c r="C1524">
        <v>3</v>
      </c>
      <c r="D1524" s="80">
        <v>2002</v>
      </c>
      <c r="E1524">
        <v>38.445</v>
      </c>
      <c r="F1524" s="20">
        <v>37318</v>
      </c>
    </row>
    <row r="1525" spans="1:6" x14ac:dyDescent="0.2">
      <c r="A1525" s="20">
        <v>37319</v>
      </c>
      <c r="B1525" s="1">
        <v>4</v>
      </c>
      <c r="C1525">
        <v>3</v>
      </c>
      <c r="D1525" s="80">
        <v>2002</v>
      </c>
      <c r="E1525">
        <v>39.923999999999999</v>
      </c>
      <c r="F1525" s="20">
        <v>37319</v>
      </c>
    </row>
    <row r="1526" spans="1:6" x14ac:dyDescent="0.2">
      <c r="A1526" s="20">
        <v>37320</v>
      </c>
      <c r="B1526" s="1">
        <v>5</v>
      </c>
      <c r="C1526">
        <v>3</v>
      </c>
      <c r="D1526" s="80">
        <v>2002</v>
      </c>
      <c r="E1526">
        <v>40.128</v>
      </c>
      <c r="F1526" s="20">
        <v>37320</v>
      </c>
    </row>
    <row r="1527" spans="1:6" x14ac:dyDescent="0.2">
      <c r="A1527" s="20">
        <v>37321</v>
      </c>
      <c r="B1527" s="1">
        <v>6</v>
      </c>
      <c r="C1527">
        <v>3</v>
      </c>
      <c r="D1527" s="80">
        <v>2002</v>
      </c>
      <c r="E1527">
        <v>40.072000000000003</v>
      </c>
      <c r="F1527" s="20">
        <v>37321</v>
      </c>
    </row>
    <row r="1528" spans="1:6" x14ac:dyDescent="0.2">
      <c r="A1528" s="20">
        <v>37322</v>
      </c>
      <c r="B1528" s="1">
        <v>7</v>
      </c>
      <c r="C1528">
        <v>3</v>
      </c>
      <c r="D1528" s="80">
        <v>2002</v>
      </c>
      <c r="E1528">
        <v>31.824000000000002</v>
      </c>
      <c r="F1528" s="20">
        <v>37322</v>
      </c>
    </row>
    <row r="1529" spans="1:6" x14ac:dyDescent="0.2">
      <c r="A1529" s="20">
        <v>37323</v>
      </c>
      <c r="B1529" s="1">
        <v>8</v>
      </c>
      <c r="C1529">
        <v>3</v>
      </c>
      <c r="D1529" s="80">
        <v>2002</v>
      </c>
      <c r="E1529">
        <v>30.698</v>
      </c>
      <c r="F1529" s="20">
        <v>37323</v>
      </c>
    </row>
    <row r="1530" spans="1:6" x14ac:dyDescent="0.2">
      <c r="A1530" s="20">
        <v>37324</v>
      </c>
      <c r="B1530" s="1">
        <v>9</v>
      </c>
      <c r="C1530">
        <v>3</v>
      </c>
      <c r="D1530" s="80">
        <v>2002</v>
      </c>
      <c r="E1530">
        <v>26.969000000000001</v>
      </c>
      <c r="F1530" s="20">
        <v>37324</v>
      </c>
    </row>
    <row r="1531" spans="1:6" x14ac:dyDescent="0.2">
      <c r="A1531" s="20">
        <v>37325</v>
      </c>
      <c r="B1531" s="1">
        <v>10</v>
      </c>
      <c r="C1531">
        <v>3</v>
      </c>
      <c r="D1531" s="80">
        <v>2002</v>
      </c>
      <c r="E1531">
        <v>14.808</v>
      </c>
      <c r="F1531" s="20">
        <v>37325</v>
      </c>
    </row>
    <row r="1532" spans="1:6" x14ac:dyDescent="0.2">
      <c r="A1532" s="20">
        <v>37326</v>
      </c>
      <c r="B1532" s="1">
        <v>11</v>
      </c>
      <c r="C1532">
        <v>3</v>
      </c>
      <c r="D1532" s="80">
        <v>2002</v>
      </c>
      <c r="E1532">
        <v>24.876999999999999</v>
      </c>
      <c r="F1532" s="20">
        <v>37326</v>
      </c>
    </row>
    <row r="1533" spans="1:6" x14ac:dyDescent="0.2">
      <c r="A1533" s="20">
        <v>37327</v>
      </c>
      <c r="B1533" s="1">
        <v>12</v>
      </c>
      <c r="C1533">
        <v>3</v>
      </c>
      <c r="D1533" s="80">
        <v>2002</v>
      </c>
      <c r="E1533">
        <v>30.568999999999999</v>
      </c>
      <c r="F1533" s="20">
        <v>37327</v>
      </c>
    </row>
    <row r="1534" spans="1:6" x14ac:dyDescent="0.2">
      <c r="A1534" s="20">
        <v>37328</v>
      </c>
      <c r="B1534" s="1">
        <v>13</v>
      </c>
      <c r="C1534">
        <v>3</v>
      </c>
      <c r="D1534" s="80">
        <v>2002</v>
      </c>
      <c r="E1534">
        <v>39.161999999999999</v>
      </c>
      <c r="F1534" s="20">
        <v>37328</v>
      </c>
    </row>
    <row r="1535" spans="1:6" x14ac:dyDescent="0.2">
      <c r="A1535" s="20">
        <v>37329</v>
      </c>
      <c r="B1535" s="1">
        <v>14</v>
      </c>
      <c r="C1535">
        <v>3</v>
      </c>
      <c r="D1535" s="80">
        <v>2002</v>
      </c>
      <c r="E1535">
        <v>48.466999999999999</v>
      </c>
      <c r="F1535" s="20">
        <v>37329</v>
      </c>
    </row>
    <row r="1536" spans="1:6" x14ac:dyDescent="0.2">
      <c r="A1536" s="20">
        <v>37330</v>
      </c>
      <c r="B1536" s="1">
        <v>15</v>
      </c>
      <c r="C1536">
        <v>3</v>
      </c>
      <c r="D1536" s="80">
        <v>2002</v>
      </c>
      <c r="E1536">
        <v>50.268000000000001</v>
      </c>
      <c r="F1536" s="20">
        <v>37330</v>
      </c>
    </row>
    <row r="1537" spans="1:6" x14ac:dyDescent="0.2">
      <c r="A1537" s="20">
        <v>37331</v>
      </c>
      <c r="B1537" s="1">
        <v>16</v>
      </c>
      <c r="C1537">
        <v>3</v>
      </c>
      <c r="D1537" s="80">
        <v>2002</v>
      </c>
      <c r="E1537">
        <v>47.286000000000001</v>
      </c>
      <c r="F1537" s="20">
        <v>37331</v>
      </c>
    </row>
    <row r="1538" spans="1:6" x14ac:dyDescent="0.2">
      <c r="A1538" s="20">
        <v>37332</v>
      </c>
      <c r="B1538" s="1">
        <v>17</v>
      </c>
      <c r="C1538">
        <v>3</v>
      </c>
      <c r="D1538" s="80">
        <v>2002</v>
      </c>
      <c r="E1538">
        <v>41.106000000000002</v>
      </c>
      <c r="F1538" s="20">
        <v>37332</v>
      </c>
    </row>
    <row r="1539" spans="1:6" x14ac:dyDescent="0.2">
      <c r="A1539" s="20">
        <v>37333</v>
      </c>
      <c r="B1539" s="1">
        <v>18</v>
      </c>
      <c r="C1539">
        <v>3</v>
      </c>
      <c r="D1539" s="80">
        <v>2002</v>
      </c>
      <c r="E1539">
        <v>39.249000000000002</v>
      </c>
      <c r="F1539" s="20">
        <v>37333</v>
      </c>
    </row>
    <row r="1540" spans="1:6" x14ac:dyDescent="0.2">
      <c r="A1540" s="20">
        <v>37334</v>
      </c>
      <c r="B1540" s="1">
        <v>19</v>
      </c>
      <c r="C1540">
        <v>3</v>
      </c>
      <c r="D1540" s="80">
        <v>2002</v>
      </c>
      <c r="E1540">
        <v>38.301000000000002</v>
      </c>
      <c r="F1540" s="20">
        <v>37334</v>
      </c>
    </row>
    <row r="1541" spans="1:6" x14ac:dyDescent="0.2">
      <c r="A1541" s="20">
        <v>37335</v>
      </c>
      <c r="B1541" s="1">
        <v>20</v>
      </c>
      <c r="C1541">
        <v>3</v>
      </c>
      <c r="D1541" s="80">
        <v>2002</v>
      </c>
      <c r="E1541">
        <v>35.64</v>
      </c>
      <c r="F1541" s="20">
        <v>37335</v>
      </c>
    </row>
    <row r="1542" spans="1:6" x14ac:dyDescent="0.2">
      <c r="A1542" s="20">
        <v>37336</v>
      </c>
      <c r="B1542" s="1">
        <v>21</v>
      </c>
      <c r="C1542">
        <v>3</v>
      </c>
      <c r="D1542" s="80">
        <v>2002</v>
      </c>
      <c r="E1542">
        <v>32.097000000000001</v>
      </c>
      <c r="F1542" s="20">
        <v>37336</v>
      </c>
    </row>
    <row r="1543" spans="1:6" x14ac:dyDescent="0.2">
      <c r="A1543" s="20">
        <v>37337</v>
      </c>
      <c r="B1543" s="1">
        <v>22</v>
      </c>
      <c r="C1543">
        <v>3</v>
      </c>
      <c r="D1543" s="80">
        <v>2002</v>
      </c>
      <c r="E1543">
        <v>46.033000000000001</v>
      </c>
      <c r="F1543" s="20">
        <v>37337</v>
      </c>
    </row>
    <row r="1544" spans="1:6" x14ac:dyDescent="0.2">
      <c r="A1544" s="20">
        <v>37338</v>
      </c>
      <c r="B1544" s="1">
        <v>23</v>
      </c>
      <c r="C1544">
        <v>3</v>
      </c>
      <c r="D1544" s="80">
        <v>2002</v>
      </c>
      <c r="E1544">
        <v>40.688000000000002</v>
      </c>
      <c r="F1544" s="20">
        <v>37338</v>
      </c>
    </row>
    <row r="1545" spans="1:6" x14ac:dyDescent="0.2">
      <c r="A1545" s="20">
        <v>37339</v>
      </c>
      <c r="B1545" s="1">
        <v>24</v>
      </c>
      <c r="C1545">
        <v>3</v>
      </c>
      <c r="D1545" s="80">
        <v>2002</v>
      </c>
      <c r="E1545">
        <v>27.398</v>
      </c>
      <c r="F1545" s="20">
        <v>37339</v>
      </c>
    </row>
    <row r="1546" spans="1:6" x14ac:dyDescent="0.2">
      <c r="A1546" s="20">
        <v>37340</v>
      </c>
      <c r="B1546" s="1">
        <v>25</v>
      </c>
      <c r="C1546">
        <v>3</v>
      </c>
      <c r="D1546" s="80">
        <v>2002</v>
      </c>
      <c r="E1546">
        <v>26.312999999999999</v>
      </c>
      <c r="F1546" s="20">
        <v>37340</v>
      </c>
    </row>
    <row r="1547" spans="1:6" x14ac:dyDescent="0.2">
      <c r="A1547" s="20">
        <v>37341</v>
      </c>
      <c r="B1547" s="1">
        <v>26</v>
      </c>
      <c r="C1547">
        <v>3</v>
      </c>
      <c r="D1547" s="80">
        <v>2002</v>
      </c>
      <c r="E1547">
        <v>91.266000000000005</v>
      </c>
      <c r="F1547" s="20">
        <v>37341</v>
      </c>
    </row>
    <row r="1548" spans="1:6" x14ac:dyDescent="0.2">
      <c r="A1548" s="20">
        <v>37342</v>
      </c>
      <c r="B1548" s="1">
        <v>27</v>
      </c>
      <c r="C1548">
        <v>3</v>
      </c>
      <c r="D1548" s="80">
        <v>2002</v>
      </c>
      <c r="E1548">
        <v>159.762</v>
      </c>
      <c r="F1548" s="20">
        <v>37342</v>
      </c>
    </row>
    <row r="1549" spans="1:6" x14ac:dyDescent="0.2">
      <c r="A1549" s="20">
        <v>37343</v>
      </c>
      <c r="B1549" s="1">
        <v>28</v>
      </c>
      <c r="C1549">
        <v>3</v>
      </c>
      <c r="D1549" s="80">
        <v>2002</v>
      </c>
      <c r="E1549">
        <v>65.299000000000007</v>
      </c>
      <c r="F1549" s="20">
        <v>37343</v>
      </c>
    </row>
    <row r="1550" spans="1:6" x14ac:dyDescent="0.2">
      <c r="A1550" s="20">
        <v>37344</v>
      </c>
      <c r="B1550" s="1">
        <v>29</v>
      </c>
      <c r="C1550">
        <v>3</v>
      </c>
      <c r="D1550" s="80">
        <v>2002</v>
      </c>
      <c r="E1550">
        <v>35.584000000000003</v>
      </c>
      <c r="F1550" s="20">
        <v>37344</v>
      </c>
    </row>
    <row r="1551" spans="1:6" x14ac:dyDescent="0.2">
      <c r="A1551" s="20">
        <v>37345</v>
      </c>
      <c r="B1551" s="1">
        <v>30</v>
      </c>
      <c r="C1551">
        <v>3</v>
      </c>
      <c r="D1551" s="80">
        <v>2002</v>
      </c>
      <c r="E1551">
        <v>22.974</v>
      </c>
      <c r="F1551" s="20">
        <v>37345</v>
      </c>
    </row>
    <row r="1552" spans="1:6" x14ac:dyDescent="0.2">
      <c r="A1552" s="20">
        <v>37346</v>
      </c>
      <c r="B1552" s="1">
        <v>31</v>
      </c>
      <c r="C1552">
        <v>3</v>
      </c>
      <c r="D1552" s="80">
        <v>2002</v>
      </c>
      <c r="E1552">
        <v>21.132000000000001</v>
      </c>
      <c r="F1552" s="20">
        <v>37346</v>
      </c>
    </row>
    <row r="1553" spans="1:6" x14ac:dyDescent="0.2">
      <c r="A1553" s="20">
        <v>37347</v>
      </c>
      <c r="B1553" s="1">
        <v>1</v>
      </c>
      <c r="C1553">
        <v>4</v>
      </c>
      <c r="D1553" s="80">
        <v>2002</v>
      </c>
      <c r="E1553">
        <v>20.704000000000001</v>
      </c>
      <c r="F1553" s="20">
        <v>37347</v>
      </c>
    </row>
    <row r="1554" spans="1:6" x14ac:dyDescent="0.2">
      <c r="A1554" s="20">
        <v>37348</v>
      </c>
      <c r="B1554" s="1">
        <v>2</v>
      </c>
      <c r="C1554">
        <v>4</v>
      </c>
      <c r="D1554" s="80">
        <v>2002</v>
      </c>
      <c r="E1554">
        <v>20.452999999999999</v>
      </c>
      <c r="F1554" s="20">
        <v>37348</v>
      </c>
    </row>
    <row r="1555" spans="1:6" x14ac:dyDescent="0.2">
      <c r="A1555" s="20">
        <v>37349</v>
      </c>
      <c r="B1555" s="1">
        <v>3</v>
      </c>
      <c r="C1555">
        <v>4</v>
      </c>
      <c r="D1555" s="80">
        <v>2002</v>
      </c>
      <c r="E1555">
        <v>27.922999999999998</v>
      </c>
      <c r="F1555" s="20">
        <v>37349</v>
      </c>
    </row>
    <row r="1556" spans="1:6" x14ac:dyDescent="0.2">
      <c r="A1556" s="20">
        <v>37350</v>
      </c>
      <c r="B1556" s="1">
        <v>4</v>
      </c>
      <c r="C1556">
        <v>4</v>
      </c>
      <c r="D1556" s="80">
        <v>2002</v>
      </c>
      <c r="E1556">
        <v>20.597999999999999</v>
      </c>
      <c r="F1556" s="20">
        <v>37350</v>
      </c>
    </row>
    <row r="1557" spans="1:6" x14ac:dyDescent="0.2">
      <c r="A1557" s="20">
        <v>37351</v>
      </c>
      <c r="B1557" s="1">
        <v>5</v>
      </c>
      <c r="C1557">
        <v>4</v>
      </c>
      <c r="D1557" s="80">
        <v>2002</v>
      </c>
      <c r="E1557">
        <v>23.183</v>
      </c>
      <c r="F1557" s="20">
        <v>37351</v>
      </c>
    </row>
    <row r="1558" spans="1:6" x14ac:dyDescent="0.2">
      <c r="A1558" s="20">
        <v>37352</v>
      </c>
      <c r="B1558" s="1">
        <v>6</v>
      </c>
      <c r="C1558">
        <v>4</v>
      </c>
      <c r="D1558" s="80">
        <v>2002</v>
      </c>
      <c r="E1558">
        <v>22.969000000000001</v>
      </c>
      <c r="F1558" s="20">
        <v>37352</v>
      </c>
    </row>
    <row r="1559" spans="1:6" x14ac:dyDescent="0.2">
      <c r="A1559" s="20">
        <v>37353</v>
      </c>
      <c r="B1559" s="1">
        <v>7</v>
      </c>
      <c r="C1559">
        <v>4</v>
      </c>
      <c r="D1559" s="80">
        <v>2002</v>
      </c>
      <c r="E1559">
        <v>17.190999999999999</v>
      </c>
      <c r="F1559" s="20">
        <v>37353</v>
      </c>
    </row>
    <row r="1560" spans="1:6" x14ac:dyDescent="0.2">
      <c r="A1560" s="20">
        <v>37354</v>
      </c>
      <c r="B1560" s="1">
        <v>8</v>
      </c>
      <c r="C1560">
        <v>4</v>
      </c>
      <c r="D1560" s="80">
        <v>2002</v>
      </c>
      <c r="E1560">
        <v>15.413</v>
      </c>
      <c r="F1560" s="20">
        <v>37354</v>
      </c>
    </row>
    <row r="1561" spans="1:6" x14ac:dyDescent="0.2">
      <c r="A1561" s="20">
        <v>37355</v>
      </c>
      <c r="B1561" s="1">
        <v>9</v>
      </c>
      <c r="C1561">
        <v>4</v>
      </c>
      <c r="D1561" s="80">
        <v>2002</v>
      </c>
      <c r="E1561">
        <v>24.69</v>
      </c>
      <c r="F1561" s="20">
        <v>37355</v>
      </c>
    </row>
    <row r="1562" spans="1:6" x14ac:dyDescent="0.2">
      <c r="A1562" s="20">
        <v>37356</v>
      </c>
      <c r="B1562" s="1">
        <v>10</v>
      </c>
      <c r="C1562">
        <v>4</v>
      </c>
      <c r="D1562" s="80">
        <v>2002</v>
      </c>
      <c r="E1562">
        <v>38.274999999999999</v>
      </c>
      <c r="F1562" s="20">
        <v>37356</v>
      </c>
    </row>
    <row r="1563" spans="1:6" x14ac:dyDescent="0.2">
      <c r="A1563" s="20">
        <v>37357</v>
      </c>
      <c r="B1563" s="1">
        <v>11</v>
      </c>
      <c r="C1563">
        <v>4</v>
      </c>
      <c r="D1563" s="80">
        <v>2002</v>
      </c>
      <c r="E1563">
        <v>33.661999999999999</v>
      </c>
      <c r="F1563" s="20">
        <v>37357</v>
      </c>
    </row>
    <row r="1564" spans="1:6" x14ac:dyDescent="0.2">
      <c r="A1564" s="20">
        <v>37358</v>
      </c>
      <c r="B1564" s="1">
        <v>12</v>
      </c>
      <c r="C1564">
        <v>4</v>
      </c>
      <c r="D1564" s="80">
        <v>2002</v>
      </c>
      <c r="E1564">
        <v>32.244</v>
      </c>
      <c r="F1564" s="20">
        <v>37358</v>
      </c>
    </row>
    <row r="1565" spans="1:6" x14ac:dyDescent="0.2">
      <c r="A1565" s="20">
        <v>37359</v>
      </c>
      <c r="B1565" s="1">
        <v>13</v>
      </c>
      <c r="C1565">
        <v>4</v>
      </c>
      <c r="D1565" s="80">
        <v>2002</v>
      </c>
      <c r="E1565">
        <v>49.8</v>
      </c>
      <c r="F1565" s="20">
        <v>37359</v>
      </c>
    </row>
    <row r="1566" spans="1:6" x14ac:dyDescent="0.2">
      <c r="A1566" s="20">
        <v>37360</v>
      </c>
      <c r="B1566" s="1">
        <v>14</v>
      </c>
      <c r="C1566">
        <v>4</v>
      </c>
      <c r="D1566" s="80">
        <v>2002</v>
      </c>
      <c r="E1566">
        <v>67.337999999999994</v>
      </c>
      <c r="F1566" s="20">
        <v>37360</v>
      </c>
    </row>
    <row r="1567" spans="1:6" x14ac:dyDescent="0.2">
      <c r="A1567" s="20">
        <v>37361</v>
      </c>
      <c r="B1567" s="1">
        <v>15</v>
      </c>
      <c r="C1567">
        <v>4</v>
      </c>
      <c r="D1567" s="80">
        <v>2002</v>
      </c>
      <c r="E1567">
        <v>46.795000000000002</v>
      </c>
      <c r="F1567" s="20">
        <v>37361</v>
      </c>
    </row>
    <row r="1568" spans="1:6" x14ac:dyDescent="0.2">
      <c r="A1568" s="20">
        <v>37362</v>
      </c>
      <c r="B1568" s="1">
        <v>16</v>
      </c>
      <c r="C1568">
        <v>4</v>
      </c>
      <c r="D1568" s="80">
        <v>2002</v>
      </c>
      <c r="E1568">
        <v>33.207000000000001</v>
      </c>
      <c r="F1568" s="20">
        <v>37362</v>
      </c>
    </row>
    <row r="1569" spans="1:6" x14ac:dyDescent="0.2">
      <c r="A1569" s="20">
        <v>37363</v>
      </c>
      <c r="B1569" s="1">
        <v>17</v>
      </c>
      <c r="C1569">
        <v>4</v>
      </c>
      <c r="D1569" s="80">
        <v>2002</v>
      </c>
      <c r="E1569">
        <v>152.72800000000001</v>
      </c>
      <c r="F1569" s="20">
        <v>37363</v>
      </c>
    </row>
    <row r="1570" spans="1:6" x14ac:dyDescent="0.2">
      <c r="A1570" s="20">
        <v>37364</v>
      </c>
      <c r="B1570" s="1">
        <v>18</v>
      </c>
      <c r="C1570">
        <v>4</v>
      </c>
      <c r="D1570" s="80">
        <v>2002</v>
      </c>
      <c r="E1570">
        <v>273.96499999999997</v>
      </c>
      <c r="F1570" s="20">
        <v>37364</v>
      </c>
    </row>
    <row r="1571" spans="1:6" x14ac:dyDescent="0.2">
      <c r="A1571" s="20">
        <v>37365</v>
      </c>
      <c r="B1571" s="1">
        <v>19</v>
      </c>
      <c r="C1571">
        <v>4</v>
      </c>
      <c r="D1571" s="80">
        <v>2002</v>
      </c>
      <c r="E1571">
        <v>102.709</v>
      </c>
      <c r="F1571" s="20">
        <v>37365</v>
      </c>
    </row>
    <row r="1572" spans="1:6" x14ac:dyDescent="0.2">
      <c r="A1572" s="20">
        <v>37366</v>
      </c>
      <c r="B1572" s="1">
        <v>20</v>
      </c>
      <c r="C1572">
        <v>4</v>
      </c>
      <c r="D1572" s="80">
        <v>2002</v>
      </c>
      <c r="E1572">
        <v>40.433</v>
      </c>
      <c r="F1572" s="20">
        <v>37366</v>
      </c>
    </row>
    <row r="1573" spans="1:6" x14ac:dyDescent="0.2">
      <c r="A1573" s="20">
        <v>37367</v>
      </c>
      <c r="B1573" s="1">
        <v>21</v>
      </c>
      <c r="C1573">
        <v>4</v>
      </c>
      <c r="D1573" s="80">
        <v>2002</v>
      </c>
      <c r="E1573">
        <v>235.852</v>
      </c>
      <c r="F1573" s="20">
        <v>37367</v>
      </c>
    </row>
    <row r="1574" spans="1:6" x14ac:dyDescent="0.2">
      <c r="A1574" s="20">
        <v>37368</v>
      </c>
      <c r="B1574" s="1">
        <v>22</v>
      </c>
      <c r="C1574">
        <v>4</v>
      </c>
      <c r="D1574" s="80">
        <v>2002</v>
      </c>
      <c r="E1574">
        <v>137.333</v>
      </c>
      <c r="F1574" s="20">
        <v>37368</v>
      </c>
    </row>
    <row r="1575" spans="1:6" x14ac:dyDescent="0.2">
      <c r="A1575" s="20">
        <v>37369</v>
      </c>
      <c r="B1575" s="1">
        <v>23</v>
      </c>
      <c r="C1575">
        <v>4</v>
      </c>
      <c r="D1575" s="80">
        <v>2002</v>
      </c>
      <c r="E1575">
        <v>53.670999999999999</v>
      </c>
      <c r="F1575" s="20">
        <v>37369</v>
      </c>
    </row>
    <row r="1576" spans="1:6" x14ac:dyDescent="0.2">
      <c r="A1576" s="20">
        <v>37370</v>
      </c>
      <c r="B1576" s="1">
        <v>24</v>
      </c>
      <c r="C1576">
        <v>4</v>
      </c>
      <c r="D1576" s="80">
        <v>2002</v>
      </c>
      <c r="E1576">
        <v>30.122</v>
      </c>
      <c r="F1576" s="20">
        <v>37370</v>
      </c>
    </row>
    <row r="1577" spans="1:6" x14ac:dyDescent="0.2">
      <c r="A1577" s="20">
        <v>37371</v>
      </c>
      <c r="B1577" s="1">
        <v>25</v>
      </c>
      <c r="C1577">
        <v>4</v>
      </c>
      <c r="D1577" s="80">
        <v>2002</v>
      </c>
      <c r="E1577">
        <v>22.754000000000001</v>
      </c>
      <c r="F1577" s="20">
        <v>37371</v>
      </c>
    </row>
    <row r="1578" spans="1:6" x14ac:dyDescent="0.2">
      <c r="A1578" s="20">
        <v>37372</v>
      </c>
      <c r="B1578" s="1">
        <v>26</v>
      </c>
      <c r="C1578">
        <v>4</v>
      </c>
      <c r="D1578" s="80">
        <v>2002</v>
      </c>
      <c r="E1578">
        <v>63.548999999999999</v>
      </c>
      <c r="F1578" s="20">
        <v>37372</v>
      </c>
    </row>
    <row r="1579" spans="1:6" x14ac:dyDescent="0.2">
      <c r="A1579" s="20">
        <v>37373</v>
      </c>
      <c r="B1579" s="1">
        <v>27</v>
      </c>
      <c r="C1579">
        <v>4</v>
      </c>
      <c r="D1579" s="80">
        <v>2002</v>
      </c>
      <c r="E1579">
        <v>42.273000000000003</v>
      </c>
      <c r="F1579" s="20">
        <v>37373</v>
      </c>
    </row>
    <row r="1580" spans="1:6" x14ac:dyDescent="0.2">
      <c r="A1580" s="20">
        <v>37374</v>
      </c>
      <c r="B1580" s="1">
        <v>28</v>
      </c>
      <c r="C1580">
        <v>4</v>
      </c>
      <c r="D1580" s="80">
        <v>2002</v>
      </c>
      <c r="E1580">
        <v>21.486999999999998</v>
      </c>
      <c r="F1580" s="20">
        <v>37374</v>
      </c>
    </row>
    <row r="1581" spans="1:6" x14ac:dyDescent="0.2">
      <c r="A1581" s="20">
        <v>37375</v>
      </c>
      <c r="B1581" s="1">
        <v>29</v>
      </c>
      <c r="C1581">
        <v>4</v>
      </c>
      <c r="D1581" s="80">
        <v>2002</v>
      </c>
      <c r="E1581">
        <v>14.301</v>
      </c>
      <c r="F1581" s="20">
        <v>37375</v>
      </c>
    </row>
    <row r="1582" spans="1:6" x14ac:dyDescent="0.2">
      <c r="A1582" s="20">
        <v>37376</v>
      </c>
      <c r="B1582" s="1">
        <v>30</v>
      </c>
      <c r="C1582">
        <v>4</v>
      </c>
      <c r="D1582" s="80">
        <v>2002</v>
      </c>
      <c r="E1582">
        <v>12.362</v>
      </c>
      <c r="F1582" s="20">
        <v>37376</v>
      </c>
    </row>
    <row r="1583" spans="1:6" x14ac:dyDescent="0.2">
      <c r="A1583" s="20">
        <v>37377</v>
      </c>
      <c r="B1583" s="1">
        <v>1</v>
      </c>
      <c r="C1583">
        <v>5</v>
      </c>
      <c r="D1583" s="80">
        <v>2002</v>
      </c>
      <c r="E1583">
        <v>10.759</v>
      </c>
      <c r="F1583" s="20">
        <v>37377</v>
      </c>
    </row>
    <row r="1584" spans="1:6" x14ac:dyDescent="0.2">
      <c r="A1584" s="20">
        <v>37378</v>
      </c>
      <c r="B1584" s="1">
        <v>2</v>
      </c>
      <c r="C1584">
        <v>5</v>
      </c>
      <c r="D1584" s="80">
        <v>2002</v>
      </c>
      <c r="E1584">
        <v>13.734</v>
      </c>
      <c r="F1584" s="20">
        <v>37378</v>
      </c>
    </row>
    <row r="1585" spans="1:6" x14ac:dyDescent="0.2">
      <c r="A1585" s="20">
        <v>37379</v>
      </c>
      <c r="B1585" s="1">
        <v>3</v>
      </c>
      <c r="C1585">
        <v>5</v>
      </c>
      <c r="D1585" s="80">
        <v>2002</v>
      </c>
      <c r="E1585">
        <v>12.715</v>
      </c>
      <c r="F1585" s="20">
        <v>37379</v>
      </c>
    </row>
    <row r="1586" spans="1:6" x14ac:dyDescent="0.2">
      <c r="A1586" s="20">
        <v>37380</v>
      </c>
      <c r="B1586" s="1">
        <v>4</v>
      </c>
      <c r="C1586">
        <v>5</v>
      </c>
      <c r="D1586" s="80">
        <v>2002</v>
      </c>
      <c r="E1586">
        <v>11.016</v>
      </c>
      <c r="F1586" s="20">
        <v>37380</v>
      </c>
    </row>
    <row r="1587" spans="1:6" x14ac:dyDescent="0.2">
      <c r="A1587" s="20">
        <v>37381</v>
      </c>
      <c r="B1587" s="1">
        <v>5</v>
      </c>
      <c r="C1587">
        <v>5</v>
      </c>
      <c r="D1587" s="80">
        <v>2002</v>
      </c>
      <c r="E1587">
        <v>10.429</v>
      </c>
      <c r="F1587" s="20">
        <v>37381</v>
      </c>
    </row>
    <row r="1588" spans="1:6" x14ac:dyDescent="0.2">
      <c r="A1588" s="20">
        <v>37382</v>
      </c>
      <c r="B1588" s="1">
        <v>6</v>
      </c>
      <c r="C1588">
        <v>5</v>
      </c>
      <c r="D1588" s="80">
        <v>2002</v>
      </c>
      <c r="E1588">
        <v>10.798</v>
      </c>
      <c r="F1588" s="20">
        <v>37382</v>
      </c>
    </row>
    <row r="1589" spans="1:6" x14ac:dyDescent="0.2">
      <c r="A1589" s="20">
        <v>37383</v>
      </c>
      <c r="B1589" s="1">
        <v>7</v>
      </c>
      <c r="C1589">
        <v>5</v>
      </c>
      <c r="D1589" s="80">
        <v>2002</v>
      </c>
      <c r="E1589">
        <v>11.066000000000001</v>
      </c>
      <c r="F1589" s="20">
        <v>37383</v>
      </c>
    </row>
    <row r="1590" spans="1:6" x14ac:dyDescent="0.2">
      <c r="A1590" s="20">
        <v>37384</v>
      </c>
      <c r="B1590" s="1">
        <v>8</v>
      </c>
      <c r="C1590">
        <v>5</v>
      </c>
      <c r="D1590" s="80">
        <v>2002</v>
      </c>
      <c r="E1590">
        <v>10.494999999999999</v>
      </c>
      <c r="F1590" s="20">
        <v>37384</v>
      </c>
    </row>
    <row r="1591" spans="1:6" x14ac:dyDescent="0.2">
      <c r="A1591" s="20">
        <v>37385</v>
      </c>
      <c r="B1591" s="1">
        <v>9</v>
      </c>
      <c r="C1591">
        <v>5</v>
      </c>
      <c r="D1591" s="80">
        <v>2002</v>
      </c>
      <c r="E1591">
        <v>14.018000000000001</v>
      </c>
      <c r="F1591" s="20">
        <v>37385</v>
      </c>
    </row>
    <row r="1592" spans="1:6" x14ac:dyDescent="0.2">
      <c r="A1592" s="20">
        <v>37386</v>
      </c>
      <c r="B1592" s="1">
        <v>10</v>
      </c>
      <c r="C1592">
        <v>5</v>
      </c>
      <c r="D1592" s="80">
        <v>2002</v>
      </c>
      <c r="E1592">
        <v>13.946</v>
      </c>
      <c r="F1592" s="20">
        <v>37386</v>
      </c>
    </row>
    <row r="1593" spans="1:6" x14ac:dyDescent="0.2">
      <c r="A1593" s="20">
        <v>37387</v>
      </c>
      <c r="B1593" s="1">
        <v>11</v>
      </c>
      <c r="C1593">
        <v>5</v>
      </c>
      <c r="D1593" s="80">
        <v>2002</v>
      </c>
      <c r="E1593">
        <v>8.6859999999999999</v>
      </c>
      <c r="F1593" s="20">
        <v>37387</v>
      </c>
    </row>
    <row r="1594" spans="1:6" x14ac:dyDescent="0.2">
      <c r="A1594" s="20">
        <v>37388</v>
      </c>
      <c r="B1594" s="1">
        <v>12</v>
      </c>
      <c r="C1594">
        <v>5</v>
      </c>
      <c r="D1594" s="80">
        <v>2002</v>
      </c>
      <c r="E1594">
        <v>8.0790000000000006</v>
      </c>
      <c r="F1594" s="20">
        <v>37388</v>
      </c>
    </row>
    <row r="1595" spans="1:6" x14ac:dyDescent="0.2">
      <c r="A1595" s="20">
        <v>37389</v>
      </c>
      <c r="B1595" s="1">
        <v>13</v>
      </c>
      <c r="C1595">
        <v>5</v>
      </c>
      <c r="D1595" s="80">
        <v>2002</v>
      </c>
      <c r="E1595">
        <v>10.186</v>
      </c>
      <c r="F1595" s="20">
        <v>37389</v>
      </c>
    </row>
    <row r="1596" spans="1:6" x14ac:dyDescent="0.2">
      <c r="A1596" s="20">
        <v>37390</v>
      </c>
      <c r="B1596" s="1">
        <v>14</v>
      </c>
      <c r="C1596">
        <v>5</v>
      </c>
      <c r="D1596" s="80">
        <v>2002</v>
      </c>
      <c r="E1596">
        <v>11.741</v>
      </c>
      <c r="F1596" s="20">
        <v>37390</v>
      </c>
    </row>
    <row r="1597" spans="1:6" x14ac:dyDescent="0.2">
      <c r="A1597" s="20">
        <v>37391</v>
      </c>
      <c r="B1597" s="1">
        <v>15</v>
      </c>
      <c r="C1597">
        <v>5</v>
      </c>
      <c r="D1597" s="80">
        <v>2002</v>
      </c>
      <c r="E1597">
        <v>11.823</v>
      </c>
      <c r="F1597" s="20">
        <v>37391</v>
      </c>
    </row>
    <row r="1598" spans="1:6" x14ac:dyDescent="0.2">
      <c r="A1598" s="20">
        <v>37392</v>
      </c>
      <c r="B1598" s="1">
        <v>16</v>
      </c>
      <c r="C1598">
        <v>5</v>
      </c>
      <c r="D1598" s="80">
        <v>2002</v>
      </c>
      <c r="E1598">
        <v>17.05</v>
      </c>
      <c r="F1598" s="20">
        <v>37392</v>
      </c>
    </row>
    <row r="1599" spans="1:6" x14ac:dyDescent="0.2">
      <c r="A1599" s="20">
        <v>37393</v>
      </c>
      <c r="B1599" s="1">
        <v>17</v>
      </c>
      <c r="C1599">
        <v>5</v>
      </c>
      <c r="D1599" s="80">
        <v>2002</v>
      </c>
      <c r="E1599">
        <v>10.406000000000001</v>
      </c>
      <c r="F1599" s="20">
        <v>37393</v>
      </c>
    </row>
    <row r="1600" spans="1:6" x14ac:dyDescent="0.2">
      <c r="A1600" s="20">
        <v>37394</v>
      </c>
      <c r="B1600" s="1">
        <v>18</v>
      </c>
      <c r="C1600">
        <v>5</v>
      </c>
      <c r="D1600" s="80">
        <v>2002</v>
      </c>
      <c r="E1600">
        <v>8.0500000000000007</v>
      </c>
      <c r="F1600" s="20">
        <v>37394</v>
      </c>
    </row>
    <row r="1601" spans="1:6" x14ac:dyDescent="0.2">
      <c r="A1601" s="20">
        <v>37395</v>
      </c>
      <c r="B1601" s="1">
        <v>19</v>
      </c>
      <c r="C1601">
        <v>5</v>
      </c>
      <c r="D1601" s="80">
        <v>2002</v>
      </c>
      <c r="E1601">
        <v>7.6989999999999998</v>
      </c>
      <c r="F1601" s="20">
        <v>37395</v>
      </c>
    </row>
    <row r="1602" spans="1:6" x14ac:dyDescent="0.2">
      <c r="A1602" s="20">
        <v>37396</v>
      </c>
      <c r="B1602" s="1">
        <v>20</v>
      </c>
      <c r="C1602">
        <v>5</v>
      </c>
      <c r="D1602" s="80">
        <v>2002</v>
      </c>
      <c r="E1602">
        <v>8.3569999999999993</v>
      </c>
      <c r="F1602" s="20">
        <v>37396</v>
      </c>
    </row>
    <row r="1603" spans="1:6" x14ac:dyDescent="0.2">
      <c r="A1603" s="20">
        <v>37397</v>
      </c>
      <c r="B1603" s="1">
        <v>21</v>
      </c>
      <c r="C1603">
        <v>5</v>
      </c>
      <c r="D1603" s="80">
        <v>2002</v>
      </c>
      <c r="E1603">
        <v>9.8149999999999995</v>
      </c>
      <c r="F1603" s="20">
        <v>37397</v>
      </c>
    </row>
    <row r="1604" spans="1:6" x14ac:dyDescent="0.2">
      <c r="A1604" s="20">
        <v>37398</v>
      </c>
      <c r="B1604" s="1">
        <v>22</v>
      </c>
      <c r="C1604">
        <v>5</v>
      </c>
      <c r="D1604" s="80">
        <v>2002</v>
      </c>
      <c r="E1604">
        <v>9.6999999999999993</v>
      </c>
      <c r="F1604" s="20">
        <v>37398</v>
      </c>
    </row>
    <row r="1605" spans="1:6" x14ac:dyDescent="0.2">
      <c r="A1605" s="20">
        <v>37399</v>
      </c>
      <c r="B1605" s="1">
        <v>23</v>
      </c>
      <c r="C1605">
        <v>5</v>
      </c>
      <c r="D1605" s="80">
        <v>2002</v>
      </c>
      <c r="E1605">
        <v>7.827</v>
      </c>
      <c r="F1605" s="20">
        <v>37399</v>
      </c>
    </row>
    <row r="1606" spans="1:6" x14ac:dyDescent="0.2">
      <c r="A1606" s="20">
        <v>37400</v>
      </c>
      <c r="B1606" s="1">
        <v>24</v>
      </c>
      <c r="C1606">
        <v>5</v>
      </c>
      <c r="D1606" s="80">
        <v>2002</v>
      </c>
      <c r="E1606">
        <v>7.0549999999999997</v>
      </c>
      <c r="F1606" s="20">
        <v>37400</v>
      </c>
    </row>
    <row r="1607" spans="1:6" x14ac:dyDescent="0.2">
      <c r="A1607" s="20">
        <v>37401</v>
      </c>
      <c r="B1607" s="1">
        <v>25</v>
      </c>
      <c r="C1607">
        <v>5</v>
      </c>
      <c r="D1607" s="80">
        <v>2002</v>
      </c>
      <c r="E1607">
        <v>6.7110000000000003</v>
      </c>
      <c r="F1607" s="20">
        <v>37401</v>
      </c>
    </row>
    <row r="1608" spans="1:6" x14ac:dyDescent="0.2">
      <c r="A1608" s="20">
        <v>37402</v>
      </c>
      <c r="B1608" s="1">
        <v>26</v>
      </c>
      <c r="C1608">
        <v>5</v>
      </c>
      <c r="D1608" s="80">
        <v>2002</v>
      </c>
      <c r="E1608">
        <v>6.6059999999999999</v>
      </c>
      <c r="F1608" s="20">
        <v>37402</v>
      </c>
    </row>
    <row r="1609" spans="1:6" x14ac:dyDescent="0.2">
      <c r="A1609" s="20">
        <v>37403</v>
      </c>
      <c r="B1609" s="1">
        <v>27</v>
      </c>
      <c r="C1609">
        <v>5</v>
      </c>
      <c r="D1609" s="80">
        <v>2002</v>
      </c>
      <c r="E1609">
        <v>6.6280000000000001</v>
      </c>
      <c r="F1609" s="20">
        <v>37403</v>
      </c>
    </row>
    <row r="1610" spans="1:6" x14ac:dyDescent="0.2">
      <c r="A1610" s="20">
        <v>37404</v>
      </c>
      <c r="B1610" s="1">
        <v>28</v>
      </c>
      <c r="C1610">
        <v>5</v>
      </c>
      <c r="D1610" s="80">
        <v>2002</v>
      </c>
      <c r="E1610">
        <v>6.2889999999999997</v>
      </c>
      <c r="F1610" s="20">
        <v>37404</v>
      </c>
    </row>
    <row r="1611" spans="1:6" x14ac:dyDescent="0.2">
      <c r="A1611" s="20">
        <v>37405</v>
      </c>
      <c r="B1611" s="1">
        <v>29</v>
      </c>
      <c r="C1611">
        <v>5</v>
      </c>
      <c r="D1611" s="80">
        <v>2002</v>
      </c>
      <c r="E1611">
        <v>6.0190000000000001</v>
      </c>
      <c r="F1611" s="20">
        <v>37405</v>
      </c>
    </row>
    <row r="1612" spans="1:6" x14ac:dyDescent="0.2">
      <c r="A1612" s="20">
        <v>37406</v>
      </c>
      <c r="B1612" s="1">
        <v>30</v>
      </c>
      <c r="C1612">
        <v>5</v>
      </c>
      <c r="D1612" s="80">
        <v>2002</v>
      </c>
      <c r="E1612">
        <v>5.992</v>
      </c>
      <c r="F1612" s="20">
        <v>37406</v>
      </c>
    </row>
    <row r="1613" spans="1:6" x14ac:dyDescent="0.2">
      <c r="A1613" s="20">
        <v>37407</v>
      </c>
      <c r="B1613" s="1">
        <v>31</v>
      </c>
      <c r="C1613">
        <v>5</v>
      </c>
      <c r="D1613" s="80">
        <v>2002</v>
      </c>
      <c r="E1613">
        <v>5.9649999999999999</v>
      </c>
      <c r="F1613" s="20">
        <v>37407</v>
      </c>
    </row>
    <row r="1614" spans="1:6" x14ac:dyDescent="0.2">
      <c r="A1614" s="20">
        <v>37408</v>
      </c>
      <c r="B1614" s="1">
        <v>1</v>
      </c>
      <c r="C1614">
        <v>6</v>
      </c>
      <c r="D1614" s="80">
        <v>2002</v>
      </c>
      <c r="E1614">
        <v>5.7240000000000002</v>
      </c>
      <c r="F1614" s="20">
        <v>37408</v>
      </c>
    </row>
    <row r="1615" spans="1:6" x14ac:dyDescent="0.2">
      <c r="A1615" s="20">
        <v>37409</v>
      </c>
      <c r="B1615" s="1">
        <v>2</v>
      </c>
      <c r="C1615">
        <v>6</v>
      </c>
      <c r="D1615" s="80">
        <v>2002</v>
      </c>
      <c r="E1615">
        <v>5.4669999999999996</v>
      </c>
      <c r="F1615" s="20">
        <v>37409</v>
      </c>
    </row>
    <row r="1616" spans="1:6" x14ac:dyDescent="0.2">
      <c r="A1616" s="20">
        <v>37410</v>
      </c>
      <c r="B1616" s="1">
        <v>3</v>
      </c>
      <c r="C1616">
        <v>6</v>
      </c>
      <c r="D1616" s="80">
        <v>2002</v>
      </c>
      <c r="E1616">
        <v>5.3789999999999996</v>
      </c>
      <c r="F1616" s="20">
        <v>37410</v>
      </c>
    </row>
    <row r="1617" spans="1:6" x14ac:dyDescent="0.2">
      <c r="A1617" s="20">
        <v>37411</v>
      </c>
      <c r="B1617" s="1">
        <v>4</v>
      </c>
      <c r="C1617">
        <v>6</v>
      </c>
      <c r="D1617" s="80">
        <v>2002</v>
      </c>
      <c r="E1617">
        <v>5.327</v>
      </c>
      <c r="F1617" s="20">
        <v>37411</v>
      </c>
    </row>
    <row r="1618" spans="1:6" x14ac:dyDescent="0.2">
      <c r="A1618" s="20">
        <v>37412</v>
      </c>
      <c r="B1618" s="1">
        <v>5</v>
      </c>
      <c r="C1618">
        <v>6</v>
      </c>
      <c r="D1618" s="80">
        <v>2002</v>
      </c>
      <c r="E1618">
        <v>5.5860000000000003</v>
      </c>
      <c r="F1618" s="20">
        <v>37412</v>
      </c>
    </row>
    <row r="1619" spans="1:6" x14ac:dyDescent="0.2">
      <c r="A1619" s="20">
        <v>37413</v>
      </c>
      <c r="B1619" s="1">
        <v>6</v>
      </c>
      <c r="C1619">
        <v>6</v>
      </c>
      <c r="D1619" s="80">
        <v>2002</v>
      </c>
      <c r="E1619">
        <v>5.798</v>
      </c>
      <c r="F1619" s="20">
        <v>37413</v>
      </c>
    </row>
    <row r="1620" spans="1:6" x14ac:dyDescent="0.2">
      <c r="A1620" s="20">
        <v>37414</v>
      </c>
      <c r="B1620" s="1">
        <v>7</v>
      </c>
      <c r="C1620">
        <v>6</v>
      </c>
      <c r="D1620" s="80">
        <v>2002</v>
      </c>
      <c r="E1620">
        <v>5.8550000000000004</v>
      </c>
      <c r="F1620" s="20">
        <v>37414</v>
      </c>
    </row>
    <row r="1621" spans="1:6" x14ac:dyDescent="0.2">
      <c r="A1621" s="20">
        <v>37415</v>
      </c>
      <c r="B1621" s="1">
        <v>8</v>
      </c>
      <c r="C1621">
        <v>6</v>
      </c>
      <c r="D1621" s="80">
        <v>2002</v>
      </c>
      <c r="E1621">
        <v>5.9329999999999998</v>
      </c>
      <c r="F1621" s="20">
        <v>37415</v>
      </c>
    </row>
    <row r="1622" spans="1:6" x14ac:dyDescent="0.2">
      <c r="A1622" s="20">
        <v>37416</v>
      </c>
      <c r="B1622" s="1">
        <v>9</v>
      </c>
      <c r="C1622">
        <v>6</v>
      </c>
      <c r="D1622" s="80">
        <v>2002</v>
      </c>
      <c r="E1622">
        <v>5.6230000000000002</v>
      </c>
      <c r="F1622" s="20">
        <v>37416</v>
      </c>
    </row>
    <row r="1623" spans="1:6" x14ac:dyDescent="0.2">
      <c r="A1623" s="20">
        <v>37417</v>
      </c>
      <c r="B1623" s="1">
        <v>10</v>
      </c>
      <c r="C1623">
        <v>6</v>
      </c>
      <c r="D1623" s="80">
        <v>2002</v>
      </c>
      <c r="E1623">
        <v>5.3239999999999998</v>
      </c>
      <c r="F1623" s="20">
        <v>37417</v>
      </c>
    </row>
    <row r="1624" spans="1:6" x14ac:dyDescent="0.2">
      <c r="A1624" s="20">
        <v>37418</v>
      </c>
      <c r="B1624" s="1">
        <v>11</v>
      </c>
      <c r="C1624">
        <v>6</v>
      </c>
      <c r="D1624" s="80">
        <v>2002</v>
      </c>
      <c r="E1624">
        <v>4.9930000000000003</v>
      </c>
      <c r="F1624" s="20">
        <v>37418</v>
      </c>
    </row>
    <row r="1625" spans="1:6" x14ac:dyDescent="0.2">
      <c r="A1625" s="20">
        <v>37419</v>
      </c>
      <c r="B1625" s="1">
        <v>12</v>
      </c>
      <c r="C1625">
        <v>6</v>
      </c>
      <c r="D1625" s="80">
        <v>2002</v>
      </c>
      <c r="E1625">
        <v>5.0810000000000004</v>
      </c>
      <c r="F1625" s="20">
        <v>37419</v>
      </c>
    </row>
    <row r="1626" spans="1:6" x14ac:dyDescent="0.2">
      <c r="A1626" s="20">
        <v>37420</v>
      </c>
      <c r="B1626" s="1">
        <v>13</v>
      </c>
      <c r="C1626">
        <v>6</v>
      </c>
      <c r="D1626" s="80">
        <v>2002</v>
      </c>
      <c r="E1626">
        <v>5.3559999999999999</v>
      </c>
      <c r="F1626" s="20">
        <v>37420</v>
      </c>
    </row>
    <row r="1627" spans="1:6" x14ac:dyDescent="0.2">
      <c r="A1627" s="20">
        <v>37421</v>
      </c>
      <c r="B1627" s="1">
        <v>14</v>
      </c>
      <c r="C1627">
        <v>6</v>
      </c>
      <c r="D1627" s="80">
        <v>2002</v>
      </c>
      <c r="E1627">
        <v>5.13</v>
      </c>
      <c r="F1627" s="20">
        <v>37421</v>
      </c>
    </row>
    <row r="1628" spans="1:6" x14ac:dyDescent="0.2">
      <c r="A1628" s="20">
        <v>37422</v>
      </c>
      <c r="B1628" s="1">
        <v>15</v>
      </c>
      <c r="C1628">
        <v>6</v>
      </c>
      <c r="D1628" s="80">
        <v>2002</v>
      </c>
      <c r="E1628">
        <v>5.9269999999999996</v>
      </c>
      <c r="F1628" s="20">
        <v>37422</v>
      </c>
    </row>
    <row r="1629" spans="1:6" x14ac:dyDescent="0.2">
      <c r="A1629" s="20">
        <v>37423</v>
      </c>
      <c r="B1629" s="1">
        <v>16</v>
      </c>
      <c r="C1629">
        <v>6</v>
      </c>
      <c r="D1629" s="80">
        <v>2002</v>
      </c>
      <c r="E1629">
        <v>5.63</v>
      </c>
      <c r="F1629" s="20">
        <v>37423</v>
      </c>
    </row>
    <row r="1630" spans="1:6" x14ac:dyDescent="0.2">
      <c r="A1630" s="20">
        <v>37424</v>
      </c>
      <c r="B1630" s="1">
        <v>17</v>
      </c>
      <c r="C1630">
        <v>6</v>
      </c>
      <c r="D1630" s="80">
        <v>2002</v>
      </c>
      <c r="E1630">
        <v>5.0960000000000001</v>
      </c>
      <c r="F1630" s="20">
        <v>37424</v>
      </c>
    </row>
    <row r="1631" spans="1:6" x14ac:dyDescent="0.2">
      <c r="A1631" s="20">
        <v>37425</v>
      </c>
      <c r="B1631" s="1">
        <v>18</v>
      </c>
      <c r="C1631">
        <v>6</v>
      </c>
      <c r="D1631" s="80">
        <v>2002</v>
      </c>
      <c r="E1631">
        <v>4.59</v>
      </c>
      <c r="F1631" s="20">
        <v>37425</v>
      </c>
    </row>
    <row r="1632" spans="1:6" x14ac:dyDescent="0.2">
      <c r="A1632" s="20">
        <v>37426</v>
      </c>
      <c r="B1632" s="1">
        <v>19</v>
      </c>
      <c r="C1632">
        <v>6</v>
      </c>
      <c r="D1632" s="80">
        <v>2002</v>
      </c>
      <c r="E1632">
        <v>4.3330000000000002</v>
      </c>
      <c r="F1632" s="20">
        <v>37426</v>
      </c>
    </row>
    <row r="1633" spans="1:6" x14ac:dyDescent="0.2">
      <c r="A1633" s="20">
        <v>37427</v>
      </c>
      <c r="B1633" s="1">
        <v>20</v>
      </c>
      <c r="C1633">
        <v>6</v>
      </c>
      <c r="D1633" s="80">
        <v>2002</v>
      </c>
      <c r="E1633">
        <v>4.4589999999999996</v>
      </c>
      <c r="F1633" s="20">
        <v>37427</v>
      </c>
    </row>
    <row r="1634" spans="1:6" x14ac:dyDescent="0.2">
      <c r="A1634" s="20">
        <v>37428</v>
      </c>
      <c r="B1634" s="1">
        <v>21</v>
      </c>
      <c r="C1634">
        <v>6</v>
      </c>
      <c r="D1634" s="80">
        <v>2002</v>
      </c>
      <c r="E1634">
        <v>4.5590000000000002</v>
      </c>
      <c r="F1634" s="20">
        <v>37428</v>
      </c>
    </row>
    <row r="1635" spans="1:6" x14ac:dyDescent="0.2">
      <c r="A1635" s="20">
        <v>37429</v>
      </c>
      <c r="B1635" s="1">
        <v>22</v>
      </c>
      <c r="C1635">
        <v>6</v>
      </c>
      <c r="D1635" s="80">
        <v>2002</v>
      </c>
      <c r="E1635">
        <v>4.54</v>
      </c>
      <c r="F1635" s="20">
        <v>37429</v>
      </c>
    </row>
    <row r="1636" spans="1:6" x14ac:dyDescent="0.2">
      <c r="A1636" s="20">
        <v>37430</v>
      </c>
      <c r="B1636" s="1">
        <v>23</v>
      </c>
      <c r="C1636">
        <v>6</v>
      </c>
      <c r="D1636" s="80">
        <v>2002</v>
      </c>
      <c r="E1636">
        <v>4.2770000000000001</v>
      </c>
      <c r="F1636" s="20">
        <v>37430</v>
      </c>
    </row>
    <row r="1637" spans="1:6" x14ac:dyDescent="0.2">
      <c r="A1637" s="20">
        <v>37431</v>
      </c>
      <c r="B1637" s="1">
        <v>24</v>
      </c>
      <c r="C1637">
        <v>6</v>
      </c>
      <c r="D1637" s="80">
        <v>2002</v>
      </c>
      <c r="E1637">
        <v>4.2060000000000004</v>
      </c>
      <c r="F1637" s="20">
        <v>37431</v>
      </c>
    </row>
    <row r="1638" spans="1:6" x14ac:dyDescent="0.2">
      <c r="A1638" s="20">
        <v>37432</v>
      </c>
      <c r="B1638" s="1">
        <v>25</v>
      </c>
      <c r="C1638">
        <v>6</v>
      </c>
      <c r="D1638" s="80">
        <v>2002</v>
      </c>
      <c r="E1638">
        <v>4.4160000000000004</v>
      </c>
      <c r="F1638" s="20">
        <v>37432</v>
      </c>
    </row>
    <row r="1639" spans="1:6" x14ac:dyDescent="0.2">
      <c r="A1639" s="20">
        <v>37433</v>
      </c>
      <c r="B1639" s="1">
        <v>26</v>
      </c>
      <c r="C1639">
        <v>6</v>
      </c>
      <c r="D1639" s="80">
        <v>2002</v>
      </c>
      <c r="E1639">
        <v>4.5369999999999999</v>
      </c>
      <c r="F1639" s="20">
        <v>37433</v>
      </c>
    </row>
    <row r="1640" spans="1:6" x14ac:dyDescent="0.2">
      <c r="A1640" s="20">
        <v>37434</v>
      </c>
      <c r="B1640" s="1">
        <v>27</v>
      </c>
      <c r="C1640">
        <v>6</v>
      </c>
      <c r="D1640" s="80">
        <v>2002</v>
      </c>
      <c r="E1640">
        <v>4.101</v>
      </c>
      <c r="F1640" s="20">
        <v>37434</v>
      </c>
    </row>
    <row r="1641" spans="1:6" x14ac:dyDescent="0.2">
      <c r="A1641" s="20">
        <v>37435</v>
      </c>
      <c r="B1641" s="1">
        <v>28</v>
      </c>
      <c r="C1641">
        <v>6</v>
      </c>
      <c r="D1641" s="80">
        <v>2002</v>
      </c>
      <c r="E1641">
        <v>4.9409999999999998</v>
      </c>
      <c r="F1641" s="20">
        <v>37435</v>
      </c>
    </row>
    <row r="1642" spans="1:6" x14ac:dyDescent="0.2">
      <c r="A1642" s="20">
        <v>37436</v>
      </c>
      <c r="B1642" s="1">
        <v>29</v>
      </c>
      <c r="C1642">
        <v>6</v>
      </c>
      <c r="D1642" s="80">
        <v>2002</v>
      </c>
      <c r="E1642">
        <v>5.5709999999999997</v>
      </c>
      <c r="F1642" s="20">
        <v>37436</v>
      </c>
    </row>
    <row r="1643" spans="1:6" x14ac:dyDescent="0.2">
      <c r="A1643" s="20">
        <v>37437</v>
      </c>
      <c r="B1643" s="1">
        <v>30</v>
      </c>
      <c r="C1643">
        <v>6</v>
      </c>
      <c r="D1643" s="80">
        <v>2002</v>
      </c>
      <c r="E1643">
        <v>5.8929999999999998</v>
      </c>
      <c r="F1643" s="20">
        <v>37437</v>
      </c>
    </row>
    <row r="1644" spans="1:6" x14ac:dyDescent="0.2">
      <c r="A1644" s="20">
        <v>37438</v>
      </c>
      <c r="B1644" s="1">
        <v>1</v>
      </c>
      <c r="C1644">
        <v>7</v>
      </c>
      <c r="D1644" s="80">
        <v>2002</v>
      </c>
      <c r="E1644">
        <v>7.6369999999999996</v>
      </c>
      <c r="F1644" s="20">
        <v>37438</v>
      </c>
    </row>
    <row r="1645" spans="1:6" x14ac:dyDescent="0.2">
      <c r="A1645" s="20">
        <v>37439</v>
      </c>
      <c r="B1645" s="1">
        <v>2</v>
      </c>
      <c r="C1645">
        <v>7</v>
      </c>
      <c r="D1645" s="80">
        <v>2002</v>
      </c>
      <c r="E1645">
        <v>5.2240000000000002</v>
      </c>
      <c r="F1645" s="20">
        <v>37439</v>
      </c>
    </row>
    <row r="1646" spans="1:6" x14ac:dyDescent="0.2">
      <c r="A1646" s="20">
        <v>37440</v>
      </c>
      <c r="B1646" s="1">
        <v>3</v>
      </c>
      <c r="C1646">
        <v>7</v>
      </c>
      <c r="D1646" s="80">
        <v>2002</v>
      </c>
      <c r="E1646">
        <v>5.2469999999999999</v>
      </c>
      <c r="F1646" s="20">
        <v>37440</v>
      </c>
    </row>
    <row r="1647" spans="1:6" x14ac:dyDescent="0.2">
      <c r="A1647" s="20">
        <v>37441</v>
      </c>
      <c r="B1647" s="1">
        <v>4</v>
      </c>
      <c r="C1647">
        <v>7</v>
      </c>
      <c r="D1647" s="80">
        <v>2002</v>
      </c>
      <c r="E1647">
        <v>5.5010000000000003</v>
      </c>
      <c r="F1647" s="20">
        <v>37441</v>
      </c>
    </row>
    <row r="1648" spans="1:6" x14ac:dyDescent="0.2">
      <c r="A1648" s="20">
        <v>37442</v>
      </c>
      <c r="B1648" s="1">
        <v>5</v>
      </c>
      <c r="C1648">
        <v>7</v>
      </c>
      <c r="D1648" s="80">
        <v>2002</v>
      </c>
      <c r="E1648">
        <v>5.476</v>
      </c>
      <c r="F1648" s="20">
        <v>37442</v>
      </c>
    </row>
    <row r="1649" spans="1:6" x14ac:dyDescent="0.2">
      <c r="A1649" s="20">
        <v>37443</v>
      </c>
      <c r="B1649" s="1">
        <v>6</v>
      </c>
      <c r="C1649">
        <v>7</v>
      </c>
      <c r="D1649" s="80">
        <v>2002</v>
      </c>
      <c r="E1649">
        <v>5.5650000000000004</v>
      </c>
      <c r="F1649" s="20">
        <v>37443</v>
      </c>
    </row>
    <row r="1650" spans="1:6" x14ac:dyDescent="0.2">
      <c r="A1650" s="20">
        <v>37444</v>
      </c>
      <c r="B1650" s="1">
        <v>7</v>
      </c>
      <c r="C1650">
        <v>7</v>
      </c>
      <c r="D1650" s="80">
        <v>2002</v>
      </c>
      <c r="E1650">
        <v>6.6210000000000004</v>
      </c>
      <c r="F1650" s="20">
        <v>37444</v>
      </c>
    </row>
    <row r="1651" spans="1:6" x14ac:dyDescent="0.2">
      <c r="A1651" s="20">
        <v>37445</v>
      </c>
      <c r="B1651" s="1">
        <v>8</v>
      </c>
      <c r="C1651">
        <v>7</v>
      </c>
      <c r="D1651" s="80">
        <v>2002</v>
      </c>
      <c r="E1651">
        <v>7.3979999999999997</v>
      </c>
      <c r="F1651" s="20">
        <v>37445</v>
      </c>
    </row>
    <row r="1652" spans="1:6" x14ac:dyDescent="0.2">
      <c r="A1652" s="20">
        <v>37446</v>
      </c>
      <c r="B1652" s="1">
        <v>9</v>
      </c>
      <c r="C1652">
        <v>7</v>
      </c>
      <c r="D1652" s="80">
        <v>2002</v>
      </c>
      <c r="E1652">
        <v>5.19</v>
      </c>
      <c r="F1652" s="20">
        <v>37446</v>
      </c>
    </row>
    <row r="1653" spans="1:6" x14ac:dyDescent="0.2">
      <c r="A1653" s="20">
        <v>37447</v>
      </c>
      <c r="B1653" s="1">
        <v>10</v>
      </c>
      <c r="C1653">
        <v>7</v>
      </c>
      <c r="D1653" s="80">
        <v>2002</v>
      </c>
      <c r="E1653">
        <v>5.2210000000000001</v>
      </c>
      <c r="F1653" s="20">
        <v>37447</v>
      </c>
    </row>
    <row r="1654" spans="1:6" x14ac:dyDescent="0.2">
      <c r="A1654" s="20">
        <v>37448</v>
      </c>
      <c r="B1654" s="1">
        <v>11</v>
      </c>
      <c r="C1654">
        <v>7</v>
      </c>
      <c r="D1654" s="80">
        <v>2002</v>
      </c>
      <c r="E1654">
        <v>5.0460000000000003</v>
      </c>
      <c r="F1654" s="20">
        <v>37448</v>
      </c>
    </row>
    <row r="1655" spans="1:6" x14ac:dyDescent="0.2">
      <c r="A1655" s="20">
        <v>37449</v>
      </c>
      <c r="B1655" s="1">
        <v>12</v>
      </c>
      <c r="C1655">
        <v>7</v>
      </c>
      <c r="D1655" s="80">
        <v>2002</v>
      </c>
      <c r="E1655">
        <v>5.2009999999999996</v>
      </c>
      <c r="F1655" s="20">
        <v>37449</v>
      </c>
    </row>
    <row r="1656" spans="1:6" x14ac:dyDescent="0.2">
      <c r="A1656" s="20">
        <v>37450</v>
      </c>
      <c r="B1656" s="1">
        <v>13</v>
      </c>
      <c r="C1656">
        <v>7</v>
      </c>
      <c r="D1656" s="80">
        <v>2002</v>
      </c>
      <c r="E1656">
        <v>5.173</v>
      </c>
      <c r="F1656" s="20">
        <v>37450</v>
      </c>
    </row>
    <row r="1657" spans="1:6" x14ac:dyDescent="0.2">
      <c r="A1657" s="20">
        <v>37451</v>
      </c>
      <c r="B1657" s="1">
        <v>14</v>
      </c>
      <c r="C1657">
        <v>7</v>
      </c>
      <c r="D1657" s="80">
        <v>2002</v>
      </c>
      <c r="E1657">
        <v>5.7060000000000004</v>
      </c>
      <c r="F1657" s="20">
        <v>37451</v>
      </c>
    </row>
    <row r="1658" spans="1:6" x14ac:dyDescent="0.2">
      <c r="A1658" s="20">
        <v>37452</v>
      </c>
      <c r="B1658" s="1">
        <v>15</v>
      </c>
      <c r="C1658">
        <v>7</v>
      </c>
      <c r="D1658" s="80">
        <v>2002</v>
      </c>
      <c r="E1658">
        <v>7.2290000000000001</v>
      </c>
      <c r="F1658" s="20">
        <v>37452</v>
      </c>
    </row>
    <row r="1659" spans="1:6" x14ac:dyDescent="0.2">
      <c r="A1659" s="20">
        <v>37453</v>
      </c>
      <c r="B1659" s="1">
        <v>16</v>
      </c>
      <c r="C1659">
        <v>7</v>
      </c>
      <c r="D1659" s="80">
        <v>2002</v>
      </c>
      <c r="E1659">
        <v>4.8769999999999998</v>
      </c>
      <c r="F1659" s="20">
        <v>37453</v>
      </c>
    </row>
    <row r="1660" spans="1:6" x14ac:dyDescent="0.2">
      <c r="A1660" s="20">
        <v>37454</v>
      </c>
      <c r="B1660" s="1">
        <v>17</v>
      </c>
      <c r="C1660">
        <v>7</v>
      </c>
      <c r="D1660" s="80">
        <v>2002</v>
      </c>
      <c r="E1660">
        <v>5.9530000000000003</v>
      </c>
      <c r="F1660" s="20">
        <v>37454</v>
      </c>
    </row>
    <row r="1661" spans="1:6" x14ac:dyDescent="0.2">
      <c r="A1661" s="20">
        <v>37455</v>
      </c>
      <c r="B1661" s="1">
        <v>18</v>
      </c>
      <c r="C1661">
        <v>7</v>
      </c>
      <c r="D1661" s="80">
        <v>2002</v>
      </c>
      <c r="E1661">
        <v>5.048</v>
      </c>
      <c r="F1661" s="20">
        <v>37455</v>
      </c>
    </row>
    <row r="1662" spans="1:6" x14ac:dyDescent="0.2">
      <c r="A1662" s="20">
        <v>37456</v>
      </c>
      <c r="B1662" s="1">
        <v>19</v>
      </c>
      <c r="C1662">
        <v>7</v>
      </c>
      <c r="D1662" s="80">
        <v>2002</v>
      </c>
      <c r="E1662">
        <v>5.056</v>
      </c>
      <c r="F1662" s="20">
        <v>37456</v>
      </c>
    </row>
    <row r="1663" spans="1:6" x14ac:dyDescent="0.2">
      <c r="A1663" s="20">
        <v>37457</v>
      </c>
      <c r="B1663" s="1">
        <v>20</v>
      </c>
      <c r="C1663">
        <v>7</v>
      </c>
      <c r="D1663" s="80">
        <v>2002</v>
      </c>
      <c r="E1663">
        <v>5.5049999999999999</v>
      </c>
      <c r="F1663" s="20">
        <v>37457</v>
      </c>
    </row>
    <row r="1664" spans="1:6" x14ac:dyDescent="0.2">
      <c r="A1664" s="20">
        <v>37458</v>
      </c>
      <c r="B1664" s="1">
        <v>21</v>
      </c>
      <c r="C1664">
        <v>7</v>
      </c>
      <c r="D1664" s="80">
        <v>2002</v>
      </c>
      <c r="E1664">
        <v>5.98</v>
      </c>
      <c r="F1664" s="20">
        <v>37458</v>
      </c>
    </row>
    <row r="1665" spans="1:6" x14ac:dyDescent="0.2">
      <c r="A1665" s="20">
        <v>37459</v>
      </c>
      <c r="B1665" s="1">
        <v>22</v>
      </c>
      <c r="C1665">
        <v>7</v>
      </c>
      <c r="D1665" s="80">
        <v>2002</v>
      </c>
      <c r="E1665">
        <v>7.5940000000000003</v>
      </c>
      <c r="F1665" s="20">
        <v>37459</v>
      </c>
    </row>
    <row r="1666" spans="1:6" x14ac:dyDescent="0.2">
      <c r="A1666" s="20">
        <v>37460</v>
      </c>
      <c r="B1666" s="1">
        <v>23</v>
      </c>
      <c r="C1666">
        <v>7</v>
      </c>
      <c r="D1666" s="80">
        <v>2002</v>
      </c>
      <c r="E1666">
        <v>5.3949999999999996</v>
      </c>
      <c r="F1666" s="20">
        <v>37460</v>
      </c>
    </row>
    <row r="1667" spans="1:6" x14ac:dyDescent="0.2">
      <c r="A1667" s="20">
        <v>37461</v>
      </c>
      <c r="B1667" s="1">
        <v>24</v>
      </c>
      <c r="C1667">
        <v>7</v>
      </c>
      <c r="D1667" s="80">
        <v>2002</v>
      </c>
      <c r="E1667">
        <v>5.4219999999999997</v>
      </c>
      <c r="F1667" s="20">
        <v>37461</v>
      </c>
    </row>
    <row r="1668" spans="1:6" x14ac:dyDescent="0.2">
      <c r="A1668" s="20">
        <v>37462</v>
      </c>
      <c r="B1668" s="1">
        <v>25</v>
      </c>
      <c r="C1668">
        <v>7</v>
      </c>
      <c r="D1668" s="80">
        <v>2002</v>
      </c>
      <c r="E1668">
        <v>5.266</v>
      </c>
      <c r="F1668" s="20">
        <v>37462</v>
      </c>
    </row>
    <row r="1669" spans="1:6" x14ac:dyDescent="0.2">
      <c r="A1669" s="20">
        <v>37463</v>
      </c>
      <c r="B1669" s="1">
        <v>26</v>
      </c>
      <c r="C1669">
        <v>7</v>
      </c>
      <c r="D1669" s="80">
        <v>2002</v>
      </c>
      <c r="E1669">
        <v>5.5529999999999999</v>
      </c>
      <c r="F1669" s="20">
        <v>37463</v>
      </c>
    </row>
    <row r="1670" spans="1:6" x14ac:dyDescent="0.2">
      <c r="A1670" s="20">
        <v>37464</v>
      </c>
      <c r="B1670" s="1">
        <v>27</v>
      </c>
      <c r="C1670">
        <v>7</v>
      </c>
      <c r="D1670" s="80">
        <v>2002</v>
      </c>
      <c r="E1670">
        <v>5.532</v>
      </c>
      <c r="F1670" s="20">
        <v>37464</v>
      </c>
    </row>
    <row r="1671" spans="1:6" x14ac:dyDescent="0.2">
      <c r="A1671" s="20">
        <v>37465</v>
      </c>
      <c r="B1671" s="1">
        <v>28</v>
      </c>
      <c r="C1671">
        <v>7</v>
      </c>
      <c r="D1671" s="80">
        <v>2002</v>
      </c>
      <c r="E1671">
        <v>6.1740000000000004</v>
      </c>
      <c r="F1671" s="20">
        <v>37465</v>
      </c>
    </row>
    <row r="1672" spans="1:6" x14ac:dyDescent="0.2">
      <c r="A1672" s="20">
        <v>37466</v>
      </c>
      <c r="B1672" s="1">
        <v>29</v>
      </c>
      <c r="C1672">
        <v>7</v>
      </c>
      <c r="D1672" s="80">
        <v>2002</v>
      </c>
      <c r="E1672">
        <v>7.9720000000000004</v>
      </c>
      <c r="F1672" s="20">
        <v>37466</v>
      </c>
    </row>
    <row r="1673" spans="1:6" x14ac:dyDescent="0.2">
      <c r="A1673" s="20">
        <v>37467</v>
      </c>
      <c r="B1673" s="1">
        <v>30</v>
      </c>
      <c r="C1673">
        <v>7</v>
      </c>
      <c r="D1673" s="80">
        <v>2002</v>
      </c>
      <c r="E1673">
        <v>5.2779999999999996</v>
      </c>
      <c r="F1673" s="20">
        <v>37467</v>
      </c>
    </row>
    <row r="1674" spans="1:6" x14ac:dyDescent="0.2">
      <c r="A1674" s="20">
        <v>37468</v>
      </c>
      <c r="B1674" s="1">
        <v>31</v>
      </c>
      <c r="C1674">
        <v>7</v>
      </c>
      <c r="D1674" s="80">
        <v>2002</v>
      </c>
      <c r="E1674">
        <v>5.2</v>
      </c>
      <c r="F1674" s="20">
        <v>37468</v>
      </c>
    </row>
    <row r="1675" spans="1:6" x14ac:dyDescent="0.2">
      <c r="A1675" s="20">
        <v>37469</v>
      </c>
      <c r="B1675" s="1">
        <v>1</v>
      </c>
      <c r="C1675">
        <v>8</v>
      </c>
      <c r="D1675" s="80">
        <v>2002</v>
      </c>
      <c r="E1675">
        <v>5.4240000000000004</v>
      </c>
      <c r="F1675" s="20">
        <v>37469</v>
      </c>
    </row>
    <row r="1676" spans="1:6" x14ac:dyDescent="0.2">
      <c r="A1676" s="20">
        <v>37470</v>
      </c>
      <c r="B1676" s="1">
        <v>2</v>
      </c>
      <c r="C1676">
        <v>8</v>
      </c>
      <c r="D1676" s="80">
        <v>2002</v>
      </c>
      <c r="E1676">
        <v>5.5919999999999996</v>
      </c>
      <c r="F1676" s="20">
        <v>37470</v>
      </c>
    </row>
    <row r="1677" spans="1:6" x14ac:dyDescent="0.2">
      <c r="A1677" s="20">
        <v>37471</v>
      </c>
      <c r="B1677" s="1">
        <v>3</v>
      </c>
      <c r="C1677">
        <v>8</v>
      </c>
      <c r="D1677" s="80">
        <v>2002</v>
      </c>
      <c r="E1677">
        <v>5.6189999999999998</v>
      </c>
      <c r="F1677" s="20">
        <v>37471</v>
      </c>
    </row>
    <row r="1678" spans="1:6" x14ac:dyDescent="0.2">
      <c r="A1678" s="20">
        <v>37472</v>
      </c>
      <c r="B1678" s="1">
        <v>4</v>
      </c>
      <c r="C1678">
        <v>8</v>
      </c>
      <c r="D1678" s="80">
        <v>2002</v>
      </c>
      <c r="E1678">
        <v>5.6710000000000003</v>
      </c>
      <c r="F1678" s="20">
        <v>37472</v>
      </c>
    </row>
    <row r="1679" spans="1:6" x14ac:dyDescent="0.2">
      <c r="A1679" s="20">
        <v>37473</v>
      </c>
      <c r="B1679" s="1">
        <v>5</v>
      </c>
      <c r="C1679">
        <v>8</v>
      </c>
      <c r="D1679" s="80">
        <v>2002</v>
      </c>
      <c r="E1679">
        <v>7.0369999999999999</v>
      </c>
      <c r="F1679" s="20">
        <v>37473</v>
      </c>
    </row>
    <row r="1680" spans="1:6" x14ac:dyDescent="0.2">
      <c r="A1680" s="20">
        <v>37474</v>
      </c>
      <c r="B1680" s="1">
        <v>6</v>
      </c>
      <c r="C1680">
        <v>8</v>
      </c>
      <c r="D1680" s="80">
        <v>2002</v>
      </c>
      <c r="E1680">
        <v>5.0289999999999999</v>
      </c>
      <c r="F1680" s="20">
        <v>37474</v>
      </c>
    </row>
    <row r="1681" spans="1:6" x14ac:dyDescent="0.2">
      <c r="A1681" s="20">
        <v>37475</v>
      </c>
      <c r="B1681" s="1">
        <v>7</v>
      </c>
      <c r="C1681">
        <v>8</v>
      </c>
      <c r="D1681" s="80">
        <v>2002</v>
      </c>
      <c r="E1681">
        <v>4.96</v>
      </c>
      <c r="F1681" s="20">
        <v>37475</v>
      </c>
    </row>
    <row r="1682" spans="1:6" x14ac:dyDescent="0.2">
      <c r="A1682" s="20">
        <v>37476</v>
      </c>
      <c r="B1682" s="1">
        <v>8</v>
      </c>
      <c r="C1682">
        <v>8</v>
      </c>
      <c r="D1682" s="80">
        <v>2002</v>
      </c>
      <c r="E1682">
        <v>4.6280000000000001</v>
      </c>
      <c r="F1682" s="20">
        <v>37476</v>
      </c>
    </row>
    <row r="1683" spans="1:6" x14ac:dyDescent="0.2">
      <c r="A1683" s="20">
        <v>37477</v>
      </c>
      <c r="B1683" s="1">
        <v>9</v>
      </c>
      <c r="C1683">
        <v>8</v>
      </c>
      <c r="D1683" s="80">
        <v>2002</v>
      </c>
      <c r="E1683">
        <v>4.5750000000000002</v>
      </c>
      <c r="F1683" s="20">
        <v>37477</v>
      </c>
    </row>
    <row r="1684" spans="1:6" x14ac:dyDescent="0.2">
      <c r="A1684" s="20">
        <v>37478</v>
      </c>
      <c r="B1684" s="1">
        <v>10</v>
      </c>
      <c r="C1684">
        <v>8</v>
      </c>
      <c r="D1684" s="80">
        <v>2002</v>
      </c>
      <c r="E1684">
        <v>4.8330000000000002</v>
      </c>
      <c r="F1684" s="20">
        <v>37478</v>
      </c>
    </row>
    <row r="1685" spans="1:6" x14ac:dyDescent="0.2">
      <c r="A1685" s="20">
        <v>37479</v>
      </c>
      <c r="B1685" s="1">
        <v>11</v>
      </c>
      <c r="C1685">
        <v>8</v>
      </c>
      <c r="D1685" s="80">
        <v>2002</v>
      </c>
      <c r="E1685">
        <v>6.2839999999999998</v>
      </c>
      <c r="F1685" s="20">
        <v>37479</v>
      </c>
    </row>
    <row r="1686" spans="1:6" x14ac:dyDescent="0.2">
      <c r="A1686" s="20">
        <v>37480</v>
      </c>
      <c r="B1686" s="1">
        <v>12</v>
      </c>
      <c r="C1686">
        <v>8</v>
      </c>
      <c r="D1686" s="80">
        <v>2002</v>
      </c>
      <c r="E1686">
        <v>7.5960000000000001</v>
      </c>
      <c r="F1686" s="20">
        <v>37480</v>
      </c>
    </row>
    <row r="1687" spans="1:6" x14ac:dyDescent="0.2">
      <c r="A1687" s="20">
        <v>37481</v>
      </c>
      <c r="B1687" s="1">
        <v>13</v>
      </c>
      <c r="C1687">
        <v>8</v>
      </c>
      <c r="D1687" s="80">
        <v>2002</v>
      </c>
      <c r="E1687">
        <v>3.8340000000000001</v>
      </c>
      <c r="F1687" s="20">
        <v>37481</v>
      </c>
    </row>
    <row r="1688" spans="1:6" x14ac:dyDescent="0.2">
      <c r="A1688" s="20">
        <v>37482</v>
      </c>
      <c r="B1688" s="1">
        <v>14</v>
      </c>
      <c r="C1688">
        <v>8</v>
      </c>
      <c r="D1688" s="80">
        <v>2002</v>
      </c>
      <c r="E1688">
        <v>4.758</v>
      </c>
      <c r="F1688" s="20">
        <v>37482</v>
      </c>
    </row>
    <row r="1689" spans="1:6" x14ac:dyDescent="0.2">
      <c r="A1689" s="20">
        <v>37483</v>
      </c>
      <c r="B1689" s="1">
        <v>15</v>
      </c>
      <c r="C1689">
        <v>8</v>
      </c>
      <c r="D1689" s="80">
        <v>2002</v>
      </c>
      <c r="E1689">
        <v>4.08</v>
      </c>
      <c r="F1689" s="20">
        <v>37483</v>
      </c>
    </row>
    <row r="1690" spans="1:6" x14ac:dyDescent="0.2">
      <c r="A1690" s="20">
        <v>37484</v>
      </c>
      <c r="B1690" s="1">
        <v>16</v>
      </c>
      <c r="C1690">
        <v>8</v>
      </c>
      <c r="D1690" s="80">
        <v>2002</v>
      </c>
      <c r="E1690">
        <v>4.1669999999999998</v>
      </c>
      <c r="F1690" s="20">
        <v>37484</v>
      </c>
    </row>
    <row r="1691" spans="1:6" x14ac:dyDescent="0.2">
      <c r="A1691" s="20">
        <v>37485</v>
      </c>
      <c r="B1691" s="1">
        <v>17</v>
      </c>
      <c r="C1691">
        <v>8</v>
      </c>
      <c r="D1691" s="80">
        <v>2002</v>
      </c>
      <c r="E1691">
        <v>4.2720000000000002</v>
      </c>
      <c r="F1691" s="20">
        <v>37485</v>
      </c>
    </row>
    <row r="1692" spans="1:6" x14ac:dyDescent="0.2">
      <c r="A1692" s="20">
        <v>37486</v>
      </c>
      <c r="B1692" s="1">
        <v>18</v>
      </c>
      <c r="C1692">
        <v>8</v>
      </c>
      <c r="D1692" s="80">
        <v>2002</v>
      </c>
      <c r="E1692">
        <v>4.3609999999999998</v>
      </c>
      <c r="F1692" s="20">
        <v>37486</v>
      </c>
    </row>
    <row r="1693" spans="1:6" x14ac:dyDescent="0.2">
      <c r="A1693" s="20">
        <v>37487</v>
      </c>
      <c r="B1693" s="1">
        <v>19</v>
      </c>
      <c r="C1693">
        <v>8</v>
      </c>
      <c r="D1693" s="80">
        <v>2002</v>
      </c>
      <c r="E1693">
        <v>5.1189999999999998</v>
      </c>
      <c r="F1693" s="20">
        <v>37487</v>
      </c>
    </row>
    <row r="1694" spans="1:6" x14ac:dyDescent="0.2">
      <c r="A1694" s="20">
        <v>37488</v>
      </c>
      <c r="B1694" s="1">
        <v>20</v>
      </c>
      <c r="C1694">
        <v>8</v>
      </c>
      <c r="D1694" s="80">
        <v>2002</v>
      </c>
      <c r="E1694">
        <v>7.0259999999999998</v>
      </c>
      <c r="F1694" s="20">
        <v>37488</v>
      </c>
    </row>
    <row r="1695" spans="1:6" x14ac:dyDescent="0.2">
      <c r="A1695" s="20">
        <v>37489</v>
      </c>
      <c r="B1695" s="1">
        <v>21</v>
      </c>
      <c r="C1695">
        <v>8</v>
      </c>
      <c r="D1695" s="80">
        <v>2002</v>
      </c>
      <c r="E1695">
        <v>16.888000000000002</v>
      </c>
      <c r="F1695" s="20">
        <v>37489</v>
      </c>
    </row>
    <row r="1696" spans="1:6" x14ac:dyDescent="0.2">
      <c r="A1696" s="20">
        <v>37490</v>
      </c>
      <c r="B1696" s="1">
        <v>22</v>
      </c>
      <c r="C1696">
        <v>8</v>
      </c>
      <c r="D1696" s="80">
        <v>2002</v>
      </c>
      <c r="E1696">
        <v>21.798999999999999</v>
      </c>
      <c r="F1696" s="20">
        <v>37490</v>
      </c>
    </row>
    <row r="1697" spans="1:6" x14ac:dyDescent="0.2">
      <c r="A1697" s="20">
        <v>37491</v>
      </c>
      <c r="B1697" s="1">
        <v>23</v>
      </c>
      <c r="C1697">
        <v>8</v>
      </c>
      <c r="D1697" s="80">
        <v>2002</v>
      </c>
      <c r="E1697">
        <v>24.26</v>
      </c>
      <c r="F1697" s="20">
        <v>37491</v>
      </c>
    </row>
    <row r="1698" spans="1:6" x14ac:dyDescent="0.2">
      <c r="A1698" s="20">
        <v>37492</v>
      </c>
      <c r="B1698" s="1">
        <v>24</v>
      </c>
      <c r="C1698">
        <v>8</v>
      </c>
      <c r="D1698" s="80">
        <v>2002</v>
      </c>
      <c r="E1698">
        <v>20.925999999999998</v>
      </c>
      <c r="F1698" s="20">
        <v>37492</v>
      </c>
    </row>
    <row r="1699" spans="1:6" x14ac:dyDescent="0.2">
      <c r="A1699" s="20">
        <v>37493</v>
      </c>
      <c r="B1699" s="1">
        <v>25</v>
      </c>
      <c r="C1699">
        <v>8</v>
      </c>
      <c r="D1699" s="80">
        <v>2002</v>
      </c>
      <c r="E1699">
        <v>21.114000000000001</v>
      </c>
      <c r="F1699" s="20">
        <v>37493</v>
      </c>
    </row>
    <row r="1700" spans="1:6" x14ac:dyDescent="0.2">
      <c r="A1700" s="20">
        <v>37494</v>
      </c>
      <c r="B1700" s="1">
        <v>26</v>
      </c>
      <c r="C1700">
        <v>8</v>
      </c>
      <c r="D1700" s="80">
        <v>2002</v>
      </c>
      <c r="E1700">
        <v>24.338999999999999</v>
      </c>
      <c r="F1700" s="20">
        <v>37494</v>
      </c>
    </row>
    <row r="1701" spans="1:6" x14ac:dyDescent="0.2">
      <c r="A1701" s="20">
        <v>37495</v>
      </c>
      <c r="B1701" s="1">
        <v>27</v>
      </c>
      <c r="C1701">
        <v>8</v>
      </c>
      <c r="D1701" s="80">
        <v>2002</v>
      </c>
      <c r="E1701">
        <v>19.946000000000002</v>
      </c>
      <c r="F1701" s="20">
        <v>37495</v>
      </c>
    </row>
    <row r="1702" spans="1:6" x14ac:dyDescent="0.2">
      <c r="A1702" s="20">
        <v>37496</v>
      </c>
      <c r="B1702" s="1">
        <v>28</v>
      </c>
      <c r="C1702">
        <v>8</v>
      </c>
      <c r="D1702" s="80">
        <v>2002</v>
      </c>
      <c r="E1702">
        <v>17.725999999999999</v>
      </c>
      <c r="F1702" s="20">
        <v>37496</v>
      </c>
    </row>
    <row r="1703" spans="1:6" x14ac:dyDescent="0.2">
      <c r="A1703" s="20">
        <v>37497</v>
      </c>
      <c r="B1703" s="1">
        <v>29</v>
      </c>
      <c r="C1703">
        <v>8</v>
      </c>
      <c r="D1703" s="80">
        <v>2002</v>
      </c>
      <c r="E1703">
        <v>28.128</v>
      </c>
      <c r="F1703" s="20">
        <v>37497</v>
      </c>
    </row>
    <row r="1704" spans="1:6" x14ac:dyDescent="0.2">
      <c r="A1704" s="20">
        <v>37498</v>
      </c>
      <c r="B1704" s="1">
        <v>30</v>
      </c>
      <c r="C1704">
        <v>8</v>
      </c>
      <c r="D1704" s="80">
        <v>2002</v>
      </c>
      <c r="E1704">
        <v>22.791</v>
      </c>
      <c r="F1704" s="20">
        <v>37498</v>
      </c>
    </row>
    <row r="1705" spans="1:6" x14ac:dyDescent="0.2">
      <c r="A1705" s="20">
        <v>37499</v>
      </c>
      <c r="B1705" s="1">
        <v>31</v>
      </c>
      <c r="C1705">
        <v>8</v>
      </c>
      <c r="D1705" s="80">
        <v>2002</v>
      </c>
      <c r="E1705">
        <v>22.981000000000002</v>
      </c>
      <c r="F1705" s="20">
        <v>37499</v>
      </c>
    </row>
    <row r="1706" spans="1:6" x14ac:dyDescent="0.2">
      <c r="A1706" s="20">
        <v>37500</v>
      </c>
      <c r="B1706" s="1">
        <v>1</v>
      </c>
      <c r="C1706">
        <v>9</v>
      </c>
      <c r="D1706" s="80">
        <v>2002</v>
      </c>
      <c r="E1706">
        <v>24.687999999999999</v>
      </c>
      <c r="F1706" s="20">
        <v>37500</v>
      </c>
    </row>
    <row r="1707" spans="1:6" x14ac:dyDescent="0.2">
      <c r="A1707" s="20">
        <v>37501</v>
      </c>
      <c r="B1707" s="1">
        <v>2</v>
      </c>
      <c r="C1707">
        <v>9</v>
      </c>
      <c r="D1707" s="80">
        <v>2002</v>
      </c>
      <c r="E1707">
        <v>24.228000000000002</v>
      </c>
      <c r="F1707" s="20">
        <v>37501</v>
      </c>
    </row>
    <row r="1708" spans="1:6" x14ac:dyDescent="0.2">
      <c r="A1708" s="20">
        <v>37502</v>
      </c>
      <c r="B1708" s="1">
        <v>3</v>
      </c>
      <c r="C1708">
        <v>9</v>
      </c>
      <c r="D1708" s="80">
        <v>2002</v>
      </c>
      <c r="E1708">
        <v>18.795999999999999</v>
      </c>
      <c r="F1708" s="20">
        <v>37502</v>
      </c>
    </row>
    <row r="1709" spans="1:6" x14ac:dyDescent="0.2">
      <c r="A1709" s="20">
        <v>37503</v>
      </c>
      <c r="B1709" s="1">
        <v>4</v>
      </c>
      <c r="C1709">
        <v>9</v>
      </c>
      <c r="D1709" s="80">
        <v>2002</v>
      </c>
      <c r="E1709">
        <v>17.407</v>
      </c>
      <c r="F1709" s="20">
        <v>37503</v>
      </c>
    </row>
    <row r="1710" spans="1:6" x14ac:dyDescent="0.2">
      <c r="A1710" s="20">
        <v>37504</v>
      </c>
      <c r="B1710" s="1">
        <v>5</v>
      </c>
      <c r="C1710">
        <v>9</v>
      </c>
      <c r="D1710" s="80">
        <v>2002</v>
      </c>
      <c r="E1710">
        <v>20.562000000000001</v>
      </c>
      <c r="F1710" s="20">
        <v>37504</v>
      </c>
    </row>
    <row r="1711" spans="1:6" x14ac:dyDescent="0.2">
      <c r="A1711" s="20">
        <v>37505</v>
      </c>
      <c r="B1711" s="1">
        <v>6</v>
      </c>
      <c r="C1711">
        <v>9</v>
      </c>
      <c r="D1711" s="80">
        <v>2002</v>
      </c>
      <c r="E1711">
        <v>14.42</v>
      </c>
      <c r="F1711" s="20">
        <v>37505</v>
      </c>
    </row>
    <row r="1712" spans="1:6" x14ac:dyDescent="0.2">
      <c r="A1712" s="20">
        <v>37506</v>
      </c>
      <c r="B1712" s="1">
        <v>7</v>
      </c>
      <c r="C1712">
        <v>9</v>
      </c>
      <c r="D1712" s="80">
        <v>2002</v>
      </c>
      <c r="E1712">
        <v>10.827</v>
      </c>
      <c r="F1712" s="20">
        <v>37506</v>
      </c>
    </row>
    <row r="1713" spans="1:6" x14ac:dyDescent="0.2">
      <c r="A1713" s="20">
        <v>37507</v>
      </c>
      <c r="B1713" s="1">
        <v>8</v>
      </c>
      <c r="C1713">
        <v>9</v>
      </c>
      <c r="D1713" s="80">
        <v>2002</v>
      </c>
      <c r="E1713">
        <v>10.351000000000001</v>
      </c>
      <c r="F1713" s="20">
        <v>37507</v>
      </c>
    </row>
    <row r="1714" spans="1:6" x14ac:dyDescent="0.2">
      <c r="A1714" s="20">
        <v>37508</v>
      </c>
      <c r="B1714" s="1">
        <v>9</v>
      </c>
      <c r="C1714">
        <v>9</v>
      </c>
      <c r="D1714" s="80">
        <v>2002</v>
      </c>
      <c r="E1714">
        <v>19.599</v>
      </c>
      <c r="F1714" s="20">
        <v>37508</v>
      </c>
    </row>
    <row r="1715" spans="1:6" x14ac:dyDescent="0.2">
      <c r="A1715" s="20">
        <v>37509</v>
      </c>
      <c r="B1715" s="1">
        <v>10</v>
      </c>
      <c r="C1715">
        <v>9</v>
      </c>
      <c r="D1715" s="80">
        <v>2002</v>
      </c>
      <c r="E1715">
        <v>23.98</v>
      </c>
      <c r="F1715" s="20">
        <v>37509</v>
      </c>
    </row>
    <row r="1716" spans="1:6" x14ac:dyDescent="0.2">
      <c r="A1716" s="20">
        <v>37510</v>
      </c>
      <c r="B1716" s="1">
        <v>11</v>
      </c>
      <c r="C1716">
        <v>9</v>
      </c>
      <c r="D1716" s="80">
        <v>2002</v>
      </c>
      <c r="E1716">
        <v>24.550999999999998</v>
      </c>
      <c r="F1716" s="20">
        <v>37510</v>
      </c>
    </row>
    <row r="1717" spans="1:6" x14ac:dyDescent="0.2">
      <c r="A1717" s="20">
        <v>37511</v>
      </c>
      <c r="B1717" s="1">
        <v>12</v>
      </c>
      <c r="C1717">
        <v>9</v>
      </c>
      <c r="D1717" s="80">
        <v>2002</v>
      </c>
      <c r="E1717">
        <v>20.765000000000001</v>
      </c>
      <c r="F1717" s="20">
        <v>37511</v>
      </c>
    </row>
    <row r="1718" spans="1:6" x14ac:dyDescent="0.2">
      <c r="A1718" s="20">
        <v>37512</v>
      </c>
      <c r="B1718" s="1">
        <v>13</v>
      </c>
      <c r="C1718">
        <v>9</v>
      </c>
      <c r="D1718" s="80">
        <v>2002</v>
      </c>
      <c r="E1718">
        <v>17.466999999999999</v>
      </c>
      <c r="F1718" s="20">
        <v>37512</v>
      </c>
    </row>
    <row r="1719" spans="1:6" x14ac:dyDescent="0.2">
      <c r="A1719" s="20">
        <v>37513</v>
      </c>
      <c r="B1719" s="1">
        <v>14</v>
      </c>
      <c r="C1719">
        <v>9</v>
      </c>
      <c r="D1719" s="80">
        <v>2002</v>
      </c>
      <c r="E1719">
        <v>21.004000000000001</v>
      </c>
      <c r="F1719" s="20">
        <v>37513</v>
      </c>
    </row>
    <row r="1720" spans="1:6" x14ac:dyDescent="0.2">
      <c r="A1720" s="20">
        <v>37514</v>
      </c>
      <c r="B1720" s="1">
        <v>15</v>
      </c>
      <c r="C1720">
        <v>9</v>
      </c>
      <c r="D1720" s="80">
        <v>2002</v>
      </c>
      <c r="E1720">
        <v>16.600000000000001</v>
      </c>
      <c r="F1720" s="20">
        <v>37514</v>
      </c>
    </row>
    <row r="1721" spans="1:6" x14ac:dyDescent="0.2">
      <c r="A1721" s="20">
        <v>37515</v>
      </c>
      <c r="B1721" s="1">
        <v>16</v>
      </c>
      <c r="C1721">
        <v>9</v>
      </c>
      <c r="D1721" s="80">
        <v>2002</v>
      </c>
      <c r="E1721">
        <v>13.898</v>
      </c>
      <c r="F1721" s="20">
        <v>37515</v>
      </c>
    </row>
    <row r="1722" spans="1:6" x14ac:dyDescent="0.2">
      <c r="A1722" s="20">
        <v>37516</v>
      </c>
      <c r="B1722" s="1">
        <v>17</v>
      </c>
      <c r="C1722">
        <v>9</v>
      </c>
      <c r="D1722" s="80">
        <v>2002</v>
      </c>
      <c r="E1722">
        <v>20.937000000000001</v>
      </c>
      <c r="F1722" s="20">
        <v>37516</v>
      </c>
    </row>
    <row r="1723" spans="1:6" x14ac:dyDescent="0.2">
      <c r="A1723" s="20">
        <v>37517</v>
      </c>
      <c r="B1723" s="1">
        <v>18</v>
      </c>
      <c r="C1723">
        <v>9</v>
      </c>
      <c r="D1723" s="80">
        <v>2002</v>
      </c>
      <c r="E1723">
        <v>36.454000000000001</v>
      </c>
      <c r="F1723" s="20">
        <v>37517</v>
      </c>
    </row>
    <row r="1724" spans="1:6" x14ac:dyDescent="0.2">
      <c r="A1724" s="20">
        <v>37518</v>
      </c>
      <c r="B1724" s="1">
        <v>19</v>
      </c>
      <c r="C1724">
        <v>9</v>
      </c>
      <c r="D1724" s="80">
        <v>2002</v>
      </c>
      <c r="E1724">
        <v>46.597999999999999</v>
      </c>
      <c r="F1724" s="20">
        <v>37518</v>
      </c>
    </row>
    <row r="1725" spans="1:6" x14ac:dyDescent="0.2">
      <c r="A1725" s="20">
        <v>37519</v>
      </c>
      <c r="B1725" s="1">
        <v>20</v>
      </c>
      <c r="C1725">
        <v>9</v>
      </c>
      <c r="D1725" s="80">
        <v>2002</v>
      </c>
      <c r="E1725">
        <v>39.597999999999999</v>
      </c>
      <c r="F1725" s="20">
        <v>37519</v>
      </c>
    </row>
    <row r="1726" spans="1:6" x14ac:dyDescent="0.2">
      <c r="A1726" s="20">
        <v>37520</v>
      </c>
      <c r="B1726" s="1">
        <v>21</v>
      </c>
      <c r="C1726">
        <v>9</v>
      </c>
      <c r="D1726" s="80">
        <v>2002</v>
      </c>
      <c r="E1726">
        <v>24.105</v>
      </c>
      <c r="F1726" s="20">
        <v>37520</v>
      </c>
    </row>
    <row r="1727" spans="1:6" x14ac:dyDescent="0.2">
      <c r="A1727" s="20">
        <v>37521</v>
      </c>
      <c r="B1727" s="1">
        <v>22</v>
      </c>
      <c r="C1727">
        <v>9</v>
      </c>
      <c r="D1727" s="80">
        <v>2002</v>
      </c>
      <c r="E1727">
        <v>19.11</v>
      </c>
      <c r="F1727" s="20">
        <v>37521</v>
      </c>
    </row>
    <row r="1728" spans="1:6" x14ac:dyDescent="0.2">
      <c r="A1728" s="20">
        <v>37522</v>
      </c>
      <c r="B1728" s="1">
        <v>23</v>
      </c>
      <c r="C1728">
        <v>9</v>
      </c>
      <c r="D1728" s="80">
        <v>2002</v>
      </c>
      <c r="E1728">
        <v>12.302</v>
      </c>
      <c r="F1728" s="20">
        <v>37522</v>
      </c>
    </row>
    <row r="1729" spans="1:6" x14ac:dyDescent="0.2">
      <c r="A1729" s="20">
        <v>37523</v>
      </c>
      <c r="B1729" s="1">
        <v>24</v>
      </c>
      <c r="C1729">
        <v>9</v>
      </c>
      <c r="D1729" s="80">
        <v>2002</v>
      </c>
      <c r="E1729">
        <v>11.555999999999999</v>
      </c>
      <c r="F1729" s="20">
        <v>37523</v>
      </c>
    </row>
    <row r="1730" spans="1:6" x14ac:dyDescent="0.2">
      <c r="A1730" s="20">
        <v>37524</v>
      </c>
      <c r="B1730" s="1">
        <v>25</v>
      </c>
      <c r="C1730">
        <v>9</v>
      </c>
      <c r="D1730" s="80">
        <v>2002</v>
      </c>
      <c r="E1730">
        <v>16.815000000000001</v>
      </c>
      <c r="F1730" s="20">
        <v>37524</v>
      </c>
    </row>
    <row r="1731" spans="1:6" x14ac:dyDescent="0.2">
      <c r="A1731" s="20">
        <v>37525</v>
      </c>
      <c r="B1731" s="1">
        <v>26</v>
      </c>
      <c r="C1731">
        <v>9</v>
      </c>
      <c r="D1731" s="80">
        <v>2002</v>
      </c>
      <c r="E1731">
        <v>24.683</v>
      </c>
      <c r="F1731" s="20">
        <v>37525</v>
      </c>
    </row>
    <row r="1732" spans="1:6" x14ac:dyDescent="0.2">
      <c r="A1732" s="20">
        <v>37526</v>
      </c>
      <c r="B1732" s="1">
        <v>27</v>
      </c>
      <c r="C1732">
        <v>9</v>
      </c>
      <c r="D1732" s="80">
        <v>2002</v>
      </c>
      <c r="E1732">
        <v>23.158999999999999</v>
      </c>
      <c r="F1732" s="20">
        <v>37526</v>
      </c>
    </row>
    <row r="1733" spans="1:6" x14ac:dyDescent="0.2">
      <c r="A1733" s="20">
        <v>37527</v>
      </c>
      <c r="B1733" s="1">
        <v>28</v>
      </c>
      <c r="C1733">
        <v>9</v>
      </c>
      <c r="D1733" s="80">
        <v>2002</v>
      </c>
      <c r="E1733">
        <v>24.75</v>
      </c>
      <c r="F1733" s="20">
        <v>37527</v>
      </c>
    </row>
    <row r="1734" spans="1:6" x14ac:dyDescent="0.2">
      <c r="A1734" s="20">
        <v>37528</v>
      </c>
      <c r="B1734" s="1">
        <v>29</v>
      </c>
      <c r="C1734">
        <v>9</v>
      </c>
      <c r="D1734" s="80">
        <v>2002</v>
      </c>
      <c r="E1734">
        <v>21.46</v>
      </c>
      <c r="F1734" s="20">
        <v>37528</v>
      </c>
    </row>
    <row r="1735" spans="1:6" x14ac:dyDescent="0.2">
      <c r="A1735" s="20">
        <v>37529</v>
      </c>
      <c r="B1735" s="1">
        <v>30</v>
      </c>
      <c r="C1735">
        <v>9</v>
      </c>
      <c r="D1735" s="80">
        <v>2002</v>
      </c>
      <c r="E1735">
        <v>15.516999999999999</v>
      </c>
      <c r="F1735" s="20">
        <v>37529</v>
      </c>
    </row>
    <row r="1736" spans="1:6" x14ac:dyDescent="0.2">
      <c r="A1736" s="20">
        <v>37530</v>
      </c>
      <c r="B1736" s="1">
        <v>1</v>
      </c>
      <c r="C1736">
        <v>10</v>
      </c>
      <c r="D1736" s="80">
        <v>2002</v>
      </c>
      <c r="E1736">
        <v>11.853999999999999</v>
      </c>
      <c r="F1736" s="20">
        <v>37530</v>
      </c>
    </row>
    <row r="1737" spans="1:6" x14ac:dyDescent="0.2">
      <c r="A1737" s="20">
        <v>37531</v>
      </c>
      <c r="B1737" s="1">
        <v>2</v>
      </c>
      <c r="C1737">
        <v>10</v>
      </c>
      <c r="D1737" s="80">
        <v>2002</v>
      </c>
      <c r="E1737">
        <v>7.069</v>
      </c>
      <c r="F1737" s="20">
        <v>37531</v>
      </c>
    </row>
    <row r="1738" spans="1:6" x14ac:dyDescent="0.2">
      <c r="A1738" s="20">
        <v>37532</v>
      </c>
      <c r="B1738" s="1">
        <v>3</v>
      </c>
      <c r="C1738">
        <v>10</v>
      </c>
      <c r="D1738" s="80">
        <v>2002</v>
      </c>
      <c r="E1738">
        <v>7.4820000000000002</v>
      </c>
      <c r="F1738" s="20">
        <v>37532</v>
      </c>
    </row>
    <row r="1739" spans="1:6" x14ac:dyDescent="0.2">
      <c r="A1739" s="20">
        <v>37533</v>
      </c>
      <c r="B1739" s="1">
        <v>4</v>
      </c>
      <c r="C1739">
        <v>10</v>
      </c>
      <c r="D1739" s="80">
        <v>2002</v>
      </c>
      <c r="E1739">
        <v>23.440999999999999</v>
      </c>
      <c r="F1739" s="20">
        <v>37533</v>
      </c>
    </row>
    <row r="1740" spans="1:6" x14ac:dyDescent="0.2">
      <c r="A1740" s="20">
        <v>37534</v>
      </c>
      <c r="B1740" s="1">
        <v>5</v>
      </c>
      <c r="C1740">
        <v>10</v>
      </c>
      <c r="D1740" s="80">
        <v>2002</v>
      </c>
      <c r="E1740">
        <v>24.408000000000001</v>
      </c>
      <c r="F1740" s="20">
        <v>37534</v>
      </c>
    </row>
    <row r="1741" spans="1:6" x14ac:dyDescent="0.2">
      <c r="A1741" s="20">
        <v>37535</v>
      </c>
      <c r="B1741" s="1">
        <v>6</v>
      </c>
      <c r="C1741">
        <v>10</v>
      </c>
      <c r="D1741" s="80">
        <v>2002</v>
      </c>
      <c r="E1741">
        <v>36.930999999999997</v>
      </c>
      <c r="F1741" s="20">
        <v>37535</v>
      </c>
    </row>
    <row r="1742" spans="1:6" x14ac:dyDescent="0.2">
      <c r="A1742" s="20">
        <v>37536</v>
      </c>
      <c r="B1742" s="1">
        <v>7</v>
      </c>
      <c r="C1742">
        <v>10</v>
      </c>
      <c r="D1742" s="80">
        <v>2002</v>
      </c>
      <c r="E1742">
        <v>30.951000000000001</v>
      </c>
      <c r="F1742" s="20">
        <v>37536</v>
      </c>
    </row>
    <row r="1743" spans="1:6" x14ac:dyDescent="0.2">
      <c r="A1743" s="20">
        <v>37537</v>
      </c>
      <c r="B1743" s="1">
        <v>8</v>
      </c>
      <c r="C1743">
        <v>10</v>
      </c>
      <c r="D1743" s="80">
        <v>2002</v>
      </c>
      <c r="E1743">
        <v>24.971</v>
      </c>
      <c r="F1743" s="20">
        <v>37537</v>
      </c>
    </row>
    <row r="1744" spans="1:6" x14ac:dyDescent="0.2">
      <c r="A1744" s="20">
        <v>37538</v>
      </c>
      <c r="B1744" s="1">
        <v>9</v>
      </c>
      <c r="C1744">
        <v>10</v>
      </c>
      <c r="D1744" s="80">
        <v>2002</v>
      </c>
      <c r="E1744">
        <v>16.777999999999999</v>
      </c>
      <c r="F1744" s="20">
        <v>37538</v>
      </c>
    </row>
    <row r="1745" spans="1:6" x14ac:dyDescent="0.2">
      <c r="A1745" s="20">
        <v>37539</v>
      </c>
      <c r="B1745" s="1">
        <v>10</v>
      </c>
      <c r="C1745">
        <v>10</v>
      </c>
      <c r="D1745" s="80">
        <v>2002</v>
      </c>
      <c r="E1745">
        <v>11.747999999999999</v>
      </c>
      <c r="F1745" s="20">
        <v>37539</v>
      </c>
    </row>
    <row r="1746" spans="1:6" x14ac:dyDescent="0.2">
      <c r="A1746" s="20">
        <v>37540</v>
      </c>
      <c r="B1746" s="1">
        <v>11</v>
      </c>
      <c r="C1746">
        <v>10</v>
      </c>
      <c r="D1746" s="80">
        <v>2002</v>
      </c>
      <c r="E1746">
        <v>10.224</v>
      </c>
      <c r="F1746" s="20">
        <v>37540</v>
      </c>
    </row>
    <row r="1747" spans="1:6" x14ac:dyDescent="0.2">
      <c r="A1747" s="20">
        <v>37541</v>
      </c>
      <c r="B1747" s="1">
        <v>12</v>
      </c>
      <c r="C1747">
        <v>10</v>
      </c>
      <c r="D1747" s="80">
        <v>2002</v>
      </c>
      <c r="E1747">
        <v>8.8040000000000003</v>
      </c>
      <c r="F1747" s="20">
        <v>37541</v>
      </c>
    </row>
    <row r="1748" spans="1:6" x14ac:dyDescent="0.2">
      <c r="A1748" s="20">
        <v>37542</v>
      </c>
      <c r="B1748" s="1">
        <v>13</v>
      </c>
      <c r="C1748">
        <v>10</v>
      </c>
      <c r="D1748" s="80">
        <v>2002</v>
      </c>
      <c r="E1748">
        <v>13.167</v>
      </c>
      <c r="F1748" s="20">
        <v>37542</v>
      </c>
    </row>
    <row r="1749" spans="1:6" x14ac:dyDescent="0.2">
      <c r="A1749" s="20">
        <v>37543</v>
      </c>
      <c r="B1749" s="1">
        <v>14</v>
      </c>
      <c r="C1749">
        <v>10</v>
      </c>
      <c r="D1749" s="80">
        <v>2002</v>
      </c>
      <c r="E1749">
        <v>14.925000000000001</v>
      </c>
      <c r="F1749" s="20">
        <v>37543</v>
      </c>
    </row>
    <row r="1750" spans="1:6" x14ac:dyDescent="0.2">
      <c r="A1750" s="20">
        <v>37544</v>
      </c>
      <c r="B1750" s="1">
        <v>15</v>
      </c>
      <c r="C1750">
        <v>10</v>
      </c>
      <c r="D1750" s="80">
        <v>2002</v>
      </c>
      <c r="E1750">
        <v>31.245000000000001</v>
      </c>
      <c r="F1750" s="20">
        <v>37544</v>
      </c>
    </row>
    <row r="1751" spans="1:6" x14ac:dyDescent="0.2">
      <c r="A1751" s="20">
        <v>37545</v>
      </c>
      <c r="B1751" s="1">
        <v>16</v>
      </c>
      <c r="C1751">
        <v>10</v>
      </c>
      <c r="D1751" s="80">
        <v>2002</v>
      </c>
      <c r="E1751">
        <v>23.236000000000001</v>
      </c>
      <c r="F1751" s="20">
        <v>37545</v>
      </c>
    </row>
    <row r="1752" spans="1:6" x14ac:dyDescent="0.2">
      <c r="A1752" s="20">
        <v>37546</v>
      </c>
      <c r="B1752" s="1">
        <v>17</v>
      </c>
      <c r="C1752">
        <v>10</v>
      </c>
      <c r="D1752" s="80">
        <v>2002</v>
      </c>
      <c r="E1752">
        <v>19.696999999999999</v>
      </c>
      <c r="F1752" s="20">
        <v>37546</v>
      </c>
    </row>
    <row r="1753" spans="1:6" x14ac:dyDescent="0.2">
      <c r="A1753" s="20">
        <v>37547</v>
      </c>
      <c r="B1753" s="1">
        <v>18</v>
      </c>
      <c r="C1753">
        <v>10</v>
      </c>
      <c r="D1753" s="80">
        <v>2002</v>
      </c>
      <c r="E1753">
        <v>16.135000000000002</v>
      </c>
      <c r="F1753" s="20">
        <v>37547</v>
      </c>
    </row>
    <row r="1754" spans="1:6" x14ac:dyDescent="0.2">
      <c r="A1754" s="20">
        <v>37548</v>
      </c>
      <c r="B1754" s="1">
        <v>19</v>
      </c>
      <c r="C1754">
        <v>10</v>
      </c>
      <c r="D1754" s="80">
        <v>2002</v>
      </c>
      <c r="E1754">
        <v>5.5579999999999998</v>
      </c>
      <c r="F1754" s="20">
        <v>37548</v>
      </c>
    </row>
    <row r="1755" spans="1:6" x14ac:dyDescent="0.2">
      <c r="A1755" s="20">
        <v>37549</v>
      </c>
      <c r="B1755" s="1">
        <v>20</v>
      </c>
      <c r="C1755">
        <v>10</v>
      </c>
      <c r="D1755" s="80">
        <v>2002</v>
      </c>
      <c r="E1755">
        <v>4.415</v>
      </c>
      <c r="F1755" s="20">
        <v>37549</v>
      </c>
    </row>
    <row r="1756" spans="1:6" x14ac:dyDescent="0.2">
      <c r="A1756" s="20">
        <v>37550</v>
      </c>
      <c r="B1756" s="1">
        <v>21</v>
      </c>
      <c r="C1756">
        <v>10</v>
      </c>
      <c r="D1756" s="80">
        <v>2002</v>
      </c>
      <c r="E1756">
        <v>6.8819999999999997</v>
      </c>
      <c r="F1756" s="20">
        <v>37550</v>
      </c>
    </row>
    <row r="1757" spans="1:6" x14ac:dyDescent="0.2">
      <c r="A1757" s="20">
        <v>37551</v>
      </c>
      <c r="B1757" s="1">
        <v>22</v>
      </c>
      <c r="C1757">
        <v>10</v>
      </c>
      <c r="D1757" s="80">
        <v>2002</v>
      </c>
      <c r="E1757">
        <v>6.6829999999999998</v>
      </c>
      <c r="F1757" s="20">
        <v>37551</v>
      </c>
    </row>
    <row r="1758" spans="1:6" x14ac:dyDescent="0.2">
      <c r="A1758" s="20">
        <v>37552</v>
      </c>
      <c r="B1758" s="1">
        <v>23</v>
      </c>
      <c r="C1758">
        <v>10</v>
      </c>
      <c r="D1758" s="80">
        <v>2002</v>
      </c>
      <c r="E1758">
        <v>23.396999999999998</v>
      </c>
      <c r="F1758" s="20">
        <v>37552</v>
      </c>
    </row>
    <row r="1759" spans="1:6" x14ac:dyDescent="0.2">
      <c r="A1759" s="20">
        <v>37553</v>
      </c>
      <c r="B1759" s="1">
        <v>24</v>
      </c>
      <c r="C1759">
        <v>10</v>
      </c>
      <c r="D1759" s="80">
        <v>2002</v>
      </c>
      <c r="E1759">
        <v>31.927</v>
      </c>
      <c r="F1759" s="20">
        <v>37553</v>
      </c>
    </row>
    <row r="1760" spans="1:6" x14ac:dyDescent="0.2">
      <c r="A1760" s="20">
        <v>37554</v>
      </c>
      <c r="B1760" s="1">
        <v>25</v>
      </c>
      <c r="C1760">
        <v>10</v>
      </c>
      <c r="D1760" s="80">
        <v>2002</v>
      </c>
      <c r="E1760">
        <v>36.896000000000001</v>
      </c>
      <c r="F1760" s="20">
        <v>37554</v>
      </c>
    </row>
    <row r="1761" spans="1:6" x14ac:dyDescent="0.2">
      <c r="A1761" s="20">
        <v>37555</v>
      </c>
      <c r="B1761" s="1">
        <v>26</v>
      </c>
      <c r="C1761">
        <v>10</v>
      </c>
      <c r="D1761" s="80">
        <v>2002</v>
      </c>
      <c r="E1761">
        <v>22.61</v>
      </c>
      <c r="F1761" s="20">
        <v>37555</v>
      </c>
    </row>
    <row r="1762" spans="1:6" x14ac:dyDescent="0.2">
      <c r="A1762" s="20">
        <v>37556</v>
      </c>
      <c r="B1762" s="1">
        <v>27</v>
      </c>
      <c r="C1762">
        <v>10</v>
      </c>
      <c r="D1762" s="80">
        <v>2002</v>
      </c>
      <c r="E1762">
        <v>15.103</v>
      </c>
      <c r="F1762" s="20">
        <v>37556</v>
      </c>
    </row>
    <row r="1763" spans="1:6" x14ac:dyDescent="0.2">
      <c r="A1763" s="20">
        <v>37557</v>
      </c>
      <c r="B1763" s="1">
        <v>28</v>
      </c>
      <c r="C1763">
        <v>10</v>
      </c>
      <c r="D1763" s="80">
        <v>2002</v>
      </c>
      <c r="E1763">
        <v>14.648999999999999</v>
      </c>
      <c r="F1763" s="20">
        <v>37557</v>
      </c>
    </row>
    <row r="1764" spans="1:6" x14ac:dyDescent="0.2">
      <c r="A1764" s="20">
        <v>37558</v>
      </c>
      <c r="B1764" s="1">
        <v>29</v>
      </c>
      <c r="C1764">
        <v>10</v>
      </c>
      <c r="D1764" s="80">
        <v>2002</v>
      </c>
      <c r="E1764">
        <v>6.67</v>
      </c>
      <c r="F1764" s="20">
        <v>37558</v>
      </c>
    </row>
    <row r="1765" spans="1:6" x14ac:dyDescent="0.2">
      <c r="A1765" s="20">
        <v>37559</v>
      </c>
      <c r="B1765" s="1">
        <v>30</v>
      </c>
      <c r="C1765">
        <v>10</v>
      </c>
      <c r="D1765" s="80">
        <v>2002</v>
      </c>
      <c r="E1765">
        <v>6.8949999999999996</v>
      </c>
      <c r="F1765" s="20">
        <v>37559</v>
      </c>
    </row>
    <row r="1766" spans="1:6" x14ac:dyDescent="0.2">
      <c r="A1766" s="20">
        <v>37560</v>
      </c>
      <c r="B1766" s="1">
        <v>31</v>
      </c>
      <c r="C1766">
        <v>10</v>
      </c>
      <c r="D1766" s="80">
        <v>2002</v>
      </c>
      <c r="E1766">
        <v>2.5550000000000002</v>
      </c>
      <c r="F1766" s="20">
        <v>37560</v>
      </c>
    </row>
    <row r="1767" spans="1:6" x14ac:dyDescent="0.2">
      <c r="A1767" s="20">
        <v>37561</v>
      </c>
      <c r="B1767" s="1">
        <v>1</v>
      </c>
      <c r="C1767">
        <v>11</v>
      </c>
      <c r="D1767" s="80">
        <v>2002</v>
      </c>
      <c r="E1767">
        <v>3.2090000000000001</v>
      </c>
      <c r="F1767" s="20">
        <v>37561</v>
      </c>
    </row>
    <row r="1768" spans="1:6" x14ac:dyDescent="0.2">
      <c r="A1768" s="20">
        <v>37562</v>
      </c>
      <c r="B1768" s="1">
        <v>2</v>
      </c>
      <c r="C1768">
        <v>11</v>
      </c>
      <c r="D1768" s="80">
        <v>2002</v>
      </c>
      <c r="E1768">
        <v>1.679</v>
      </c>
      <c r="F1768" s="20">
        <v>37562</v>
      </c>
    </row>
    <row r="1769" spans="1:6" x14ac:dyDescent="0.2">
      <c r="A1769" s="20">
        <v>37563</v>
      </c>
      <c r="B1769" s="1">
        <v>3</v>
      </c>
      <c r="C1769">
        <v>11</v>
      </c>
      <c r="D1769" s="80">
        <v>2002</v>
      </c>
      <c r="E1769">
        <v>2.298</v>
      </c>
      <c r="F1769" s="20">
        <v>37563</v>
      </c>
    </row>
    <row r="1770" spans="1:6" x14ac:dyDescent="0.2">
      <c r="A1770" s="20">
        <v>37564</v>
      </c>
      <c r="B1770" s="1">
        <v>4</v>
      </c>
      <c r="C1770">
        <v>11</v>
      </c>
      <c r="D1770" s="80">
        <v>2002</v>
      </c>
      <c r="E1770">
        <v>3.613</v>
      </c>
      <c r="F1770" s="20">
        <v>37564</v>
      </c>
    </row>
    <row r="1771" spans="1:6" x14ac:dyDescent="0.2">
      <c r="A1771" s="20">
        <v>37565</v>
      </c>
      <c r="B1771" s="1">
        <v>5</v>
      </c>
      <c r="C1771">
        <v>11</v>
      </c>
      <c r="D1771" s="80">
        <v>2002</v>
      </c>
      <c r="E1771">
        <v>13.877000000000001</v>
      </c>
      <c r="F1771" s="20">
        <v>37565</v>
      </c>
    </row>
    <row r="1772" spans="1:6" x14ac:dyDescent="0.2">
      <c r="A1772" s="20">
        <v>37566</v>
      </c>
      <c r="B1772" s="1">
        <v>6</v>
      </c>
      <c r="C1772">
        <v>11</v>
      </c>
      <c r="D1772" s="80">
        <v>2002</v>
      </c>
      <c r="E1772">
        <v>20.117000000000001</v>
      </c>
      <c r="F1772" s="20">
        <v>37566</v>
      </c>
    </row>
    <row r="1773" spans="1:6" x14ac:dyDescent="0.2">
      <c r="A1773" s="20">
        <v>37567</v>
      </c>
      <c r="B1773" s="1">
        <v>7</v>
      </c>
      <c r="C1773">
        <v>11</v>
      </c>
      <c r="D1773" s="80">
        <v>2002</v>
      </c>
      <c r="E1773">
        <v>10.366</v>
      </c>
      <c r="F1773" s="20">
        <v>37567</v>
      </c>
    </row>
    <row r="1774" spans="1:6" x14ac:dyDescent="0.2">
      <c r="A1774" s="20">
        <v>37568</v>
      </c>
      <c r="B1774" s="1">
        <v>8</v>
      </c>
      <c r="C1774">
        <v>11</v>
      </c>
      <c r="D1774" s="80">
        <v>2002</v>
      </c>
      <c r="E1774">
        <v>12.917999999999999</v>
      </c>
      <c r="F1774" s="20">
        <v>37568</v>
      </c>
    </row>
    <row r="1775" spans="1:6" x14ac:dyDescent="0.2">
      <c r="A1775" s="20">
        <v>37569</v>
      </c>
      <c r="B1775" s="1">
        <v>9</v>
      </c>
      <c r="C1775">
        <v>11</v>
      </c>
      <c r="D1775" s="80">
        <v>2002</v>
      </c>
      <c r="E1775">
        <v>5.1100000000000003</v>
      </c>
      <c r="F1775" s="20">
        <v>37569</v>
      </c>
    </row>
    <row r="1776" spans="1:6" x14ac:dyDescent="0.2">
      <c r="A1776" s="20">
        <v>37570</v>
      </c>
      <c r="B1776" s="1">
        <v>10</v>
      </c>
      <c r="C1776">
        <v>11</v>
      </c>
      <c r="D1776" s="80">
        <v>2002</v>
      </c>
      <c r="E1776">
        <v>5.3220000000000001</v>
      </c>
      <c r="F1776" s="20">
        <v>37570</v>
      </c>
    </row>
    <row r="1777" spans="1:6" x14ac:dyDescent="0.2">
      <c r="A1777" s="20">
        <v>37571</v>
      </c>
      <c r="B1777" s="1">
        <v>11</v>
      </c>
      <c r="C1777">
        <v>11</v>
      </c>
      <c r="D1777" s="80">
        <v>2002</v>
      </c>
      <c r="E1777">
        <v>5.0940000000000003</v>
      </c>
      <c r="F1777" s="20">
        <v>37571</v>
      </c>
    </row>
    <row r="1778" spans="1:6" x14ac:dyDescent="0.2">
      <c r="A1778" s="20">
        <v>37572</v>
      </c>
      <c r="B1778" s="1">
        <v>12</v>
      </c>
      <c r="C1778">
        <v>11</v>
      </c>
      <c r="D1778" s="80">
        <v>2002</v>
      </c>
      <c r="E1778">
        <v>2.2599999999999998</v>
      </c>
      <c r="F1778" s="20">
        <v>37572</v>
      </c>
    </row>
    <row r="1779" spans="1:6" x14ac:dyDescent="0.2">
      <c r="A1779" s="20">
        <v>37573</v>
      </c>
      <c r="B1779" s="1">
        <v>13</v>
      </c>
      <c r="C1779">
        <v>11</v>
      </c>
      <c r="D1779" s="80">
        <v>2002</v>
      </c>
      <c r="E1779">
        <v>10.247</v>
      </c>
      <c r="F1779" s="20">
        <v>37573</v>
      </c>
    </row>
    <row r="1780" spans="1:6" x14ac:dyDescent="0.2">
      <c r="A1780" s="20">
        <v>37574</v>
      </c>
      <c r="B1780" s="1">
        <v>14</v>
      </c>
      <c r="C1780">
        <v>11</v>
      </c>
      <c r="D1780" s="80">
        <v>2002</v>
      </c>
      <c r="E1780">
        <v>4.7549999999999999</v>
      </c>
      <c r="F1780" s="20">
        <v>37574</v>
      </c>
    </row>
    <row r="1781" spans="1:6" x14ac:dyDescent="0.2">
      <c r="A1781" s="20">
        <v>37575</v>
      </c>
      <c r="B1781" s="1">
        <v>15</v>
      </c>
      <c r="C1781">
        <v>11</v>
      </c>
      <c r="D1781" s="80">
        <v>2002</v>
      </c>
      <c r="E1781">
        <v>7.73</v>
      </c>
      <c r="F1781" s="20">
        <v>37575</v>
      </c>
    </row>
    <row r="1782" spans="1:6" x14ac:dyDescent="0.2">
      <c r="A1782" s="20">
        <v>37576</v>
      </c>
      <c r="B1782" s="1">
        <v>16</v>
      </c>
      <c r="C1782">
        <v>11</v>
      </c>
      <c r="D1782" s="80">
        <v>2002</v>
      </c>
      <c r="E1782">
        <v>6.6840000000000002</v>
      </c>
      <c r="F1782" s="20">
        <v>37576</v>
      </c>
    </row>
    <row r="1783" spans="1:6" x14ac:dyDescent="0.2">
      <c r="A1783" s="20">
        <v>37577</v>
      </c>
      <c r="B1783" s="1">
        <v>17</v>
      </c>
      <c r="C1783">
        <v>11</v>
      </c>
      <c r="D1783" s="80">
        <v>2002</v>
      </c>
      <c r="E1783">
        <v>9.31</v>
      </c>
      <c r="F1783" s="20">
        <v>37577</v>
      </c>
    </row>
    <row r="1784" spans="1:6" x14ac:dyDescent="0.2">
      <c r="A1784" s="20">
        <v>37578</v>
      </c>
      <c r="B1784" s="1">
        <v>18</v>
      </c>
      <c r="C1784">
        <v>11</v>
      </c>
      <c r="D1784" s="80">
        <v>2002</v>
      </c>
      <c r="E1784">
        <v>3.5790000000000002</v>
      </c>
      <c r="F1784" s="20">
        <v>37578</v>
      </c>
    </row>
    <row r="1785" spans="1:6" x14ac:dyDescent="0.2">
      <c r="A1785" s="20">
        <v>37579</v>
      </c>
      <c r="B1785" s="1">
        <v>19</v>
      </c>
      <c r="C1785">
        <v>11</v>
      </c>
      <c r="D1785" s="80">
        <v>2002</v>
      </c>
      <c r="E1785">
        <v>2.9889999999999999</v>
      </c>
      <c r="F1785" s="20">
        <v>37579</v>
      </c>
    </row>
    <row r="1786" spans="1:6" x14ac:dyDescent="0.2">
      <c r="A1786" s="20">
        <v>37580</v>
      </c>
      <c r="B1786" s="1">
        <v>20</v>
      </c>
      <c r="C1786">
        <v>11</v>
      </c>
      <c r="D1786" s="80">
        <v>2002</v>
      </c>
      <c r="E1786">
        <v>5.6920000000000002</v>
      </c>
      <c r="F1786" s="20">
        <v>37580</v>
      </c>
    </row>
    <row r="1787" spans="1:6" x14ac:dyDescent="0.2">
      <c r="A1787" s="20">
        <v>37581</v>
      </c>
      <c r="B1787" s="1">
        <v>21</v>
      </c>
      <c r="C1787">
        <v>11</v>
      </c>
      <c r="D1787" s="80">
        <v>2002</v>
      </c>
      <c r="E1787">
        <v>13.071999999999999</v>
      </c>
      <c r="F1787" s="20">
        <v>37581</v>
      </c>
    </row>
    <row r="1788" spans="1:6" x14ac:dyDescent="0.2">
      <c r="A1788" s="20">
        <v>37582</v>
      </c>
      <c r="B1788" s="1">
        <v>22</v>
      </c>
      <c r="C1788">
        <v>11</v>
      </c>
      <c r="D1788" s="80">
        <v>2002</v>
      </c>
      <c r="E1788">
        <v>11.432</v>
      </c>
      <c r="F1788" s="20">
        <v>37582</v>
      </c>
    </row>
    <row r="1789" spans="1:6" x14ac:dyDescent="0.2">
      <c r="A1789" s="20">
        <v>37583</v>
      </c>
      <c r="B1789" s="1">
        <v>23</v>
      </c>
      <c r="C1789">
        <v>11</v>
      </c>
      <c r="D1789" s="80">
        <v>2002</v>
      </c>
      <c r="E1789">
        <v>8.4550000000000001</v>
      </c>
      <c r="F1789" s="20">
        <v>37583</v>
      </c>
    </row>
    <row r="1790" spans="1:6" x14ac:dyDescent="0.2">
      <c r="A1790" s="20">
        <v>37584</v>
      </c>
      <c r="B1790" s="1">
        <v>24</v>
      </c>
      <c r="C1790">
        <v>11</v>
      </c>
      <c r="D1790" s="80">
        <v>2002</v>
      </c>
      <c r="E1790">
        <v>7.6970000000000001</v>
      </c>
      <c r="F1790" s="20">
        <v>37584</v>
      </c>
    </row>
    <row r="1791" spans="1:6" x14ac:dyDescent="0.2">
      <c r="A1791" s="20">
        <v>37585</v>
      </c>
      <c r="B1791" s="1">
        <v>25</v>
      </c>
      <c r="C1791">
        <v>11</v>
      </c>
      <c r="D1791" s="80">
        <v>2002</v>
      </c>
      <c r="E1791">
        <v>6.2220000000000004</v>
      </c>
      <c r="F1791" s="20">
        <v>37585</v>
      </c>
    </row>
    <row r="1792" spans="1:6" x14ac:dyDescent="0.2">
      <c r="A1792" s="20">
        <v>37586</v>
      </c>
      <c r="B1792" s="1">
        <v>26</v>
      </c>
      <c r="C1792">
        <v>11</v>
      </c>
      <c r="D1792" s="80">
        <v>2002</v>
      </c>
      <c r="E1792">
        <v>7.9939999999999998</v>
      </c>
      <c r="F1792" s="20">
        <v>37586</v>
      </c>
    </row>
    <row r="1793" spans="1:6" x14ac:dyDescent="0.2">
      <c r="A1793" s="20">
        <v>37587</v>
      </c>
      <c r="B1793" s="1">
        <v>27</v>
      </c>
      <c r="C1793">
        <v>11</v>
      </c>
      <c r="D1793" s="80">
        <v>2002</v>
      </c>
      <c r="E1793">
        <v>15.250999999999999</v>
      </c>
      <c r="F1793" s="20">
        <v>37587</v>
      </c>
    </row>
    <row r="1794" spans="1:6" x14ac:dyDescent="0.2">
      <c r="A1794" s="20">
        <v>37588</v>
      </c>
      <c r="B1794" s="1">
        <v>28</v>
      </c>
      <c r="C1794">
        <v>11</v>
      </c>
      <c r="D1794" s="80">
        <v>2002</v>
      </c>
      <c r="E1794">
        <v>7.5629999999999997</v>
      </c>
      <c r="F1794" s="20">
        <v>37588</v>
      </c>
    </row>
    <row r="1795" spans="1:6" x14ac:dyDescent="0.2">
      <c r="A1795" s="20">
        <v>37589</v>
      </c>
      <c r="B1795" s="1">
        <v>29</v>
      </c>
      <c r="C1795">
        <v>11</v>
      </c>
      <c r="D1795" s="80">
        <v>2002</v>
      </c>
      <c r="E1795">
        <v>9.7460000000000004</v>
      </c>
      <c r="F1795" s="20">
        <v>37589</v>
      </c>
    </row>
    <row r="1796" spans="1:6" x14ac:dyDescent="0.2">
      <c r="A1796" s="20">
        <v>37590</v>
      </c>
      <c r="B1796" s="1">
        <v>30</v>
      </c>
      <c r="C1796">
        <v>11</v>
      </c>
      <c r="D1796" s="80">
        <v>2002</v>
      </c>
      <c r="E1796">
        <v>9.6969999999999992</v>
      </c>
      <c r="F1796" s="20">
        <v>37590</v>
      </c>
    </row>
    <row r="1797" spans="1:6" x14ac:dyDescent="0.2">
      <c r="A1797" s="20">
        <v>37591</v>
      </c>
      <c r="B1797" s="1">
        <v>1</v>
      </c>
      <c r="C1797">
        <v>12</v>
      </c>
      <c r="D1797" s="80">
        <v>2002</v>
      </c>
      <c r="E1797">
        <v>9.3420000000000005</v>
      </c>
      <c r="F1797" s="20">
        <v>37591</v>
      </c>
    </row>
    <row r="1798" spans="1:6" x14ac:dyDescent="0.2">
      <c r="A1798" s="20">
        <v>37592</v>
      </c>
      <c r="B1798" s="1">
        <v>2</v>
      </c>
      <c r="C1798">
        <v>12</v>
      </c>
      <c r="D1798" s="80">
        <v>2002</v>
      </c>
      <c r="E1798">
        <v>5.3949999999999996</v>
      </c>
      <c r="F1798" s="20">
        <v>37592</v>
      </c>
    </row>
    <row r="1799" spans="1:6" x14ac:dyDescent="0.2">
      <c r="A1799" s="20">
        <v>37593</v>
      </c>
      <c r="B1799" s="1">
        <v>3</v>
      </c>
      <c r="C1799">
        <v>12</v>
      </c>
      <c r="D1799" s="80">
        <v>2002</v>
      </c>
      <c r="E1799">
        <v>5.1790000000000003</v>
      </c>
      <c r="F1799" s="20">
        <v>37593</v>
      </c>
    </row>
    <row r="1800" spans="1:6" x14ac:dyDescent="0.2">
      <c r="A1800" s="20">
        <v>37594</v>
      </c>
      <c r="B1800" s="1">
        <v>4</v>
      </c>
      <c r="C1800">
        <v>12</v>
      </c>
      <c r="D1800" s="80">
        <v>2002</v>
      </c>
      <c r="E1800">
        <v>4.3120000000000003</v>
      </c>
      <c r="F1800" s="20">
        <v>37594</v>
      </c>
    </row>
    <row r="1801" spans="1:6" x14ac:dyDescent="0.2">
      <c r="A1801" s="20">
        <v>37595</v>
      </c>
      <c r="B1801" s="1">
        <v>5</v>
      </c>
      <c r="C1801">
        <v>12</v>
      </c>
      <c r="D1801" s="80">
        <v>2002</v>
      </c>
      <c r="E1801">
        <v>8.8460000000000001</v>
      </c>
      <c r="F1801" s="20">
        <v>37595</v>
      </c>
    </row>
    <row r="1802" spans="1:6" x14ac:dyDescent="0.2">
      <c r="A1802" s="20">
        <v>37596</v>
      </c>
      <c r="B1802" s="1">
        <v>6</v>
      </c>
      <c r="C1802">
        <v>12</v>
      </c>
      <c r="D1802" s="80">
        <v>2002</v>
      </c>
      <c r="E1802">
        <v>16.920000000000002</v>
      </c>
      <c r="F1802" s="20">
        <v>37596</v>
      </c>
    </row>
    <row r="1803" spans="1:6" x14ac:dyDescent="0.2">
      <c r="A1803" s="20">
        <v>37597</v>
      </c>
      <c r="B1803" s="1">
        <v>7</v>
      </c>
      <c r="C1803">
        <v>12</v>
      </c>
      <c r="D1803" s="80">
        <v>2002</v>
      </c>
      <c r="E1803">
        <v>17.797000000000001</v>
      </c>
      <c r="F1803" s="20">
        <v>37597</v>
      </c>
    </row>
    <row r="1804" spans="1:6" x14ac:dyDescent="0.2">
      <c r="A1804" s="20">
        <v>37598</v>
      </c>
      <c r="B1804" s="1">
        <v>8</v>
      </c>
      <c r="C1804">
        <v>12</v>
      </c>
      <c r="D1804" s="80">
        <v>2002</v>
      </c>
      <c r="E1804">
        <v>16.838999999999999</v>
      </c>
      <c r="F1804" s="20">
        <v>37598</v>
      </c>
    </row>
    <row r="1805" spans="1:6" x14ac:dyDescent="0.2">
      <c r="A1805" s="20">
        <v>37599</v>
      </c>
      <c r="B1805" s="1">
        <v>9</v>
      </c>
      <c r="C1805">
        <v>12</v>
      </c>
      <c r="D1805" s="80">
        <v>2002</v>
      </c>
      <c r="E1805">
        <v>9.3859999999999992</v>
      </c>
      <c r="F1805" s="20">
        <v>37599</v>
      </c>
    </row>
    <row r="1806" spans="1:6" x14ac:dyDescent="0.2">
      <c r="A1806" s="20">
        <v>37600</v>
      </c>
      <c r="B1806" s="1">
        <v>10</v>
      </c>
      <c r="C1806">
        <v>12</v>
      </c>
      <c r="D1806" s="80">
        <v>2002</v>
      </c>
      <c r="E1806">
        <v>7.7350000000000003</v>
      </c>
      <c r="F1806" s="20">
        <v>37600</v>
      </c>
    </row>
    <row r="1807" spans="1:6" x14ac:dyDescent="0.2">
      <c r="A1807" s="20">
        <v>37601</v>
      </c>
      <c r="B1807" s="1">
        <v>11</v>
      </c>
      <c r="C1807">
        <v>12</v>
      </c>
      <c r="D1807" s="80">
        <v>2002</v>
      </c>
      <c r="E1807">
        <v>5.7839999999999998</v>
      </c>
      <c r="F1807" s="20">
        <v>37601</v>
      </c>
    </row>
    <row r="1808" spans="1:6" x14ac:dyDescent="0.2">
      <c r="A1808" s="20">
        <v>37602</v>
      </c>
      <c r="B1808" s="1">
        <v>12</v>
      </c>
      <c r="C1808">
        <v>12</v>
      </c>
      <c r="D1808" s="80">
        <v>2002</v>
      </c>
      <c r="E1808">
        <v>5.726</v>
      </c>
      <c r="F1808" s="20">
        <v>37602</v>
      </c>
    </row>
    <row r="1809" spans="1:6" x14ac:dyDescent="0.2">
      <c r="A1809" s="20">
        <v>37603</v>
      </c>
      <c r="B1809" s="1">
        <v>13</v>
      </c>
      <c r="C1809">
        <v>12</v>
      </c>
      <c r="D1809" s="80">
        <v>2002</v>
      </c>
      <c r="E1809">
        <v>9.0150000000000006</v>
      </c>
      <c r="F1809" s="20">
        <v>37603</v>
      </c>
    </row>
    <row r="1810" spans="1:6" x14ac:dyDescent="0.2">
      <c r="A1810" s="20">
        <v>37604</v>
      </c>
      <c r="B1810" s="1">
        <v>14</v>
      </c>
      <c r="C1810">
        <v>12</v>
      </c>
      <c r="D1810" s="80">
        <v>2002</v>
      </c>
      <c r="E1810">
        <v>7.0819999999999999</v>
      </c>
      <c r="F1810" s="20">
        <v>37604</v>
      </c>
    </row>
    <row r="1811" spans="1:6" x14ac:dyDescent="0.2">
      <c r="A1811" s="20">
        <v>37605</v>
      </c>
      <c r="B1811" s="1">
        <v>15</v>
      </c>
      <c r="C1811">
        <v>12</v>
      </c>
      <c r="D1811" s="80">
        <v>2002</v>
      </c>
      <c r="E1811">
        <v>9.1989999999999998</v>
      </c>
      <c r="F1811" s="20">
        <v>37605</v>
      </c>
    </row>
    <row r="1812" spans="1:6" x14ac:dyDescent="0.2">
      <c r="A1812" s="20">
        <v>37606</v>
      </c>
      <c r="B1812" s="1">
        <v>16</v>
      </c>
      <c r="C1812">
        <v>12</v>
      </c>
      <c r="D1812" s="80">
        <v>2002</v>
      </c>
      <c r="E1812">
        <v>6.3929999999999998</v>
      </c>
      <c r="F1812" s="20">
        <v>37606</v>
      </c>
    </row>
    <row r="1813" spans="1:6" x14ac:dyDescent="0.2">
      <c r="A1813" s="20">
        <v>37607</v>
      </c>
      <c r="B1813" s="1">
        <v>17</v>
      </c>
      <c r="C1813">
        <v>12</v>
      </c>
      <c r="D1813" s="80">
        <v>2002</v>
      </c>
      <c r="E1813">
        <v>5.8689999999999998</v>
      </c>
      <c r="F1813" s="20">
        <v>37607</v>
      </c>
    </row>
    <row r="1814" spans="1:6" x14ac:dyDescent="0.2">
      <c r="A1814" s="20">
        <v>37608</v>
      </c>
      <c r="B1814" s="1">
        <v>18</v>
      </c>
      <c r="C1814">
        <v>12</v>
      </c>
      <c r="D1814" s="80">
        <v>2002</v>
      </c>
      <c r="E1814">
        <v>7.0250000000000004</v>
      </c>
      <c r="F1814" s="20">
        <v>37608</v>
      </c>
    </row>
    <row r="1815" spans="1:6" x14ac:dyDescent="0.2">
      <c r="A1815" s="20">
        <v>37609</v>
      </c>
      <c r="B1815" s="1">
        <v>19</v>
      </c>
      <c r="C1815">
        <v>12</v>
      </c>
      <c r="D1815" s="80">
        <v>2002</v>
      </c>
      <c r="E1815">
        <v>5.6669999999999998</v>
      </c>
      <c r="F1815" s="20">
        <v>37609</v>
      </c>
    </row>
    <row r="1816" spans="1:6" x14ac:dyDescent="0.2">
      <c r="A1816" s="20">
        <v>37610</v>
      </c>
      <c r="B1816" s="1">
        <v>20</v>
      </c>
      <c r="C1816">
        <v>12</v>
      </c>
      <c r="D1816" s="80">
        <v>2002</v>
      </c>
      <c r="E1816">
        <v>6.2249999999999996</v>
      </c>
      <c r="F1816" s="20">
        <v>37610</v>
      </c>
    </row>
    <row r="1817" spans="1:6" x14ac:dyDescent="0.2">
      <c r="A1817" s="20">
        <v>37611</v>
      </c>
      <c r="B1817" s="1">
        <v>21</v>
      </c>
      <c r="C1817">
        <v>12</v>
      </c>
      <c r="D1817" s="80">
        <v>2002</v>
      </c>
      <c r="E1817">
        <v>6.085</v>
      </c>
      <c r="F1817" s="20">
        <v>37611</v>
      </c>
    </row>
    <row r="1818" spans="1:6" x14ac:dyDescent="0.2">
      <c r="A1818" s="20">
        <v>37612</v>
      </c>
      <c r="B1818" s="1">
        <v>22</v>
      </c>
      <c r="C1818">
        <v>12</v>
      </c>
      <c r="D1818" s="80">
        <v>2002</v>
      </c>
      <c r="E1818">
        <v>6.6760000000000002</v>
      </c>
      <c r="F1818" s="20">
        <v>37612</v>
      </c>
    </row>
    <row r="1819" spans="1:6" x14ac:dyDescent="0.2">
      <c r="A1819" s="20">
        <v>37613</v>
      </c>
      <c r="B1819" s="1">
        <v>23</v>
      </c>
      <c r="C1819">
        <v>12</v>
      </c>
      <c r="D1819" s="80">
        <v>2002</v>
      </c>
      <c r="E1819">
        <v>2.4630000000000001</v>
      </c>
      <c r="F1819" s="20">
        <v>37613</v>
      </c>
    </row>
    <row r="1820" spans="1:6" x14ac:dyDescent="0.2">
      <c r="A1820" s="20">
        <v>37614</v>
      </c>
      <c r="B1820" s="1">
        <v>24</v>
      </c>
      <c r="C1820">
        <v>12</v>
      </c>
      <c r="D1820" s="80">
        <v>2002</v>
      </c>
      <c r="E1820">
        <v>3.5609999999999999</v>
      </c>
      <c r="F1820" s="20">
        <v>37614</v>
      </c>
    </row>
    <row r="1821" spans="1:6" x14ac:dyDescent="0.2">
      <c r="A1821" s="20">
        <v>37615</v>
      </c>
      <c r="B1821" s="1">
        <v>25</v>
      </c>
      <c r="C1821">
        <v>12</v>
      </c>
      <c r="D1821" s="80">
        <v>2002</v>
      </c>
      <c r="E1821">
        <v>3.823</v>
      </c>
      <c r="F1821" s="20">
        <v>37615</v>
      </c>
    </row>
    <row r="1822" spans="1:6" x14ac:dyDescent="0.2">
      <c r="A1822" s="20">
        <v>37616</v>
      </c>
      <c r="B1822" s="1">
        <v>26</v>
      </c>
      <c r="C1822">
        <v>12</v>
      </c>
      <c r="D1822" s="80">
        <v>2002</v>
      </c>
      <c r="E1822">
        <v>4.6769999999999996</v>
      </c>
      <c r="F1822" s="20">
        <v>37616</v>
      </c>
    </row>
    <row r="1823" spans="1:6" x14ac:dyDescent="0.2">
      <c r="A1823" s="20">
        <v>37617</v>
      </c>
      <c r="B1823" s="1">
        <v>27</v>
      </c>
      <c r="C1823">
        <v>12</v>
      </c>
      <c r="D1823" s="80">
        <v>2002</v>
      </c>
      <c r="E1823">
        <v>3.7370000000000001</v>
      </c>
      <c r="F1823" s="20">
        <v>37617</v>
      </c>
    </row>
    <row r="1824" spans="1:6" x14ac:dyDescent="0.2">
      <c r="A1824" s="20">
        <v>37618</v>
      </c>
      <c r="B1824" s="1">
        <v>28</v>
      </c>
      <c r="C1824">
        <v>12</v>
      </c>
      <c r="D1824" s="80">
        <v>2002</v>
      </c>
      <c r="E1824">
        <v>3.5110000000000001</v>
      </c>
      <c r="F1824" s="20">
        <v>37618</v>
      </c>
    </row>
    <row r="1825" spans="1:6" x14ac:dyDescent="0.2">
      <c r="A1825" s="20">
        <v>37619</v>
      </c>
      <c r="B1825" s="1">
        <v>29</v>
      </c>
      <c r="C1825">
        <v>12</v>
      </c>
      <c r="D1825" s="80">
        <v>2002</v>
      </c>
      <c r="E1825">
        <v>5.9050000000000002</v>
      </c>
      <c r="F1825" s="20">
        <v>37619</v>
      </c>
    </row>
    <row r="1826" spans="1:6" x14ac:dyDescent="0.2">
      <c r="A1826" s="20">
        <v>37620</v>
      </c>
      <c r="B1826" s="1">
        <v>30</v>
      </c>
      <c r="C1826">
        <v>12</v>
      </c>
      <c r="D1826" s="80">
        <v>2002</v>
      </c>
      <c r="E1826">
        <v>4.766</v>
      </c>
      <c r="F1826" s="20">
        <v>37620</v>
      </c>
    </row>
    <row r="1827" spans="1:6" x14ac:dyDescent="0.2">
      <c r="A1827" s="20">
        <v>37621</v>
      </c>
      <c r="B1827" s="1">
        <v>31</v>
      </c>
      <c r="C1827">
        <v>12</v>
      </c>
      <c r="D1827" s="80">
        <v>2002</v>
      </c>
      <c r="E1827">
        <v>10.781000000000001</v>
      </c>
      <c r="F1827" s="20">
        <v>37621</v>
      </c>
    </row>
    <row r="1828" spans="1:6" x14ac:dyDescent="0.2">
      <c r="A1828" s="20">
        <v>37622</v>
      </c>
      <c r="B1828" s="1">
        <v>1</v>
      </c>
      <c r="C1828">
        <v>1</v>
      </c>
      <c r="D1828" s="80">
        <v>2003</v>
      </c>
      <c r="E1828">
        <v>12.548</v>
      </c>
      <c r="F1828" s="20">
        <v>37622</v>
      </c>
    </row>
    <row r="1829" spans="1:6" x14ac:dyDescent="0.2">
      <c r="A1829" s="20">
        <v>37623</v>
      </c>
      <c r="B1829" s="1">
        <v>2</v>
      </c>
      <c r="C1829">
        <v>1</v>
      </c>
      <c r="D1829" s="80">
        <v>2003</v>
      </c>
      <c r="E1829">
        <v>11.75</v>
      </c>
      <c r="F1829" s="20">
        <v>37623</v>
      </c>
    </row>
    <row r="1830" spans="1:6" x14ac:dyDescent="0.2">
      <c r="A1830" s="20">
        <v>37624</v>
      </c>
      <c r="B1830" s="1">
        <v>3</v>
      </c>
      <c r="C1830">
        <v>1</v>
      </c>
      <c r="D1830" s="80">
        <v>2003</v>
      </c>
      <c r="E1830">
        <v>3.9809999999999999</v>
      </c>
      <c r="F1830" s="20">
        <v>37624</v>
      </c>
    </row>
    <row r="1831" spans="1:6" x14ac:dyDescent="0.2">
      <c r="A1831" s="20">
        <v>37625</v>
      </c>
      <c r="B1831" s="1">
        <v>4</v>
      </c>
      <c r="C1831">
        <v>1</v>
      </c>
      <c r="D1831" s="80">
        <v>2003</v>
      </c>
      <c r="E1831">
        <v>3.3490000000000002</v>
      </c>
      <c r="F1831" s="20">
        <v>37625</v>
      </c>
    </row>
    <row r="1832" spans="1:6" x14ac:dyDescent="0.2">
      <c r="A1832" s="20">
        <v>37626</v>
      </c>
      <c r="B1832" s="1">
        <v>5</v>
      </c>
      <c r="C1832">
        <v>1</v>
      </c>
      <c r="D1832" s="80">
        <v>2003</v>
      </c>
      <c r="E1832">
        <v>2.2200000000000002</v>
      </c>
      <c r="F1832" s="20">
        <v>37626</v>
      </c>
    </row>
    <row r="1833" spans="1:6" x14ac:dyDescent="0.2">
      <c r="A1833" s="20">
        <v>37627</v>
      </c>
      <c r="B1833" s="1">
        <v>6</v>
      </c>
      <c r="C1833">
        <v>1</v>
      </c>
      <c r="D1833" s="80">
        <v>2003</v>
      </c>
      <c r="E1833">
        <v>2.3730000000000002</v>
      </c>
      <c r="F1833" s="20">
        <v>37627</v>
      </c>
    </row>
    <row r="1834" spans="1:6" x14ac:dyDescent="0.2">
      <c r="A1834" s="20">
        <v>37628</v>
      </c>
      <c r="B1834" s="1">
        <v>7</v>
      </c>
      <c r="C1834">
        <v>1</v>
      </c>
      <c r="D1834" s="80">
        <v>2003</v>
      </c>
      <c r="E1834">
        <v>3.8420000000000001</v>
      </c>
      <c r="F1834" s="20">
        <v>37628</v>
      </c>
    </row>
    <row r="1835" spans="1:6" x14ac:dyDescent="0.2">
      <c r="A1835" s="20">
        <v>37629</v>
      </c>
      <c r="B1835" s="1">
        <v>8</v>
      </c>
      <c r="C1835">
        <v>1</v>
      </c>
      <c r="D1835" s="80">
        <v>2003</v>
      </c>
      <c r="E1835">
        <v>2.1819999999999999</v>
      </c>
      <c r="F1835" s="20">
        <v>37629</v>
      </c>
    </row>
    <row r="1836" spans="1:6" x14ac:dyDescent="0.2">
      <c r="A1836" s="20">
        <v>37630</v>
      </c>
      <c r="B1836" s="1">
        <v>9</v>
      </c>
      <c r="C1836">
        <v>1</v>
      </c>
      <c r="D1836" s="80">
        <v>2003</v>
      </c>
      <c r="E1836">
        <v>1.784</v>
      </c>
      <c r="F1836" s="20">
        <v>37630</v>
      </c>
    </row>
    <row r="1837" spans="1:6" x14ac:dyDescent="0.2">
      <c r="A1837" s="20">
        <v>37631</v>
      </c>
      <c r="B1837" s="1">
        <v>10</v>
      </c>
      <c r="C1837">
        <v>1</v>
      </c>
      <c r="D1837" s="80">
        <v>2003</v>
      </c>
      <c r="E1837">
        <v>1.944</v>
      </c>
      <c r="F1837" s="20">
        <v>37631</v>
      </c>
    </row>
    <row r="1838" spans="1:6" x14ac:dyDescent="0.2">
      <c r="A1838" s="20">
        <v>37632</v>
      </c>
      <c r="B1838" s="1">
        <v>11</v>
      </c>
      <c r="C1838">
        <v>1</v>
      </c>
      <c r="D1838" s="80">
        <v>2003</v>
      </c>
      <c r="E1838">
        <v>1.4610000000000001</v>
      </c>
      <c r="F1838" s="20">
        <v>37632</v>
      </c>
    </row>
    <row r="1839" spans="1:6" x14ac:dyDescent="0.2">
      <c r="A1839" s="20">
        <v>37633</v>
      </c>
      <c r="B1839" s="1">
        <v>12</v>
      </c>
      <c r="C1839">
        <v>1</v>
      </c>
      <c r="D1839" s="80">
        <v>2003</v>
      </c>
      <c r="E1839">
        <v>1.2509999999999999</v>
      </c>
      <c r="F1839" s="20">
        <v>37633</v>
      </c>
    </row>
    <row r="1840" spans="1:6" x14ac:dyDescent="0.2">
      <c r="A1840" s="20">
        <v>37634</v>
      </c>
      <c r="B1840" s="1">
        <v>13</v>
      </c>
      <c r="C1840">
        <v>1</v>
      </c>
      <c r="D1840" s="80">
        <v>2003</v>
      </c>
      <c r="E1840">
        <v>1.569</v>
      </c>
      <c r="F1840" s="20">
        <v>37634</v>
      </c>
    </row>
    <row r="1841" spans="1:6" x14ac:dyDescent="0.2">
      <c r="A1841" s="20">
        <v>37635</v>
      </c>
      <c r="B1841" s="1">
        <v>14</v>
      </c>
      <c r="C1841">
        <v>1</v>
      </c>
      <c r="D1841" s="80">
        <v>2003</v>
      </c>
      <c r="E1841">
        <v>1.89</v>
      </c>
      <c r="F1841" s="20">
        <v>37635</v>
      </c>
    </row>
    <row r="1842" spans="1:6" x14ac:dyDescent="0.2">
      <c r="A1842" s="20">
        <v>37636</v>
      </c>
      <c r="B1842" s="1">
        <v>15</v>
      </c>
      <c r="C1842">
        <v>1</v>
      </c>
      <c r="D1842" s="80">
        <v>2003</v>
      </c>
      <c r="E1842">
        <v>2.3570000000000002</v>
      </c>
      <c r="F1842" s="20">
        <v>37636</v>
      </c>
    </row>
    <row r="1843" spans="1:6" x14ac:dyDescent="0.2">
      <c r="A1843" s="20">
        <v>37637</v>
      </c>
      <c r="B1843" s="1">
        <v>16</v>
      </c>
      <c r="C1843">
        <v>1</v>
      </c>
      <c r="D1843" s="80">
        <v>2003</v>
      </c>
      <c r="E1843">
        <v>1.3049999999999999</v>
      </c>
      <c r="F1843" s="20">
        <v>37637</v>
      </c>
    </row>
    <row r="1844" spans="1:6" x14ac:dyDescent="0.2">
      <c r="A1844" s="20">
        <v>37638</v>
      </c>
      <c r="B1844" s="1">
        <v>17</v>
      </c>
      <c r="C1844">
        <v>1</v>
      </c>
      <c r="D1844" s="80">
        <v>2003</v>
      </c>
      <c r="E1844">
        <v>0.91</v>
      </c>
      <c r="F1844" s="20">
        <v>37638</v>
      </c>
    </row>
    <row r="1845" spans="1:6" x14ac:dyDescent="0.2">
      <c r="A1845" s="20">
        <v>37639</v>
      </c>
      <c r="B1845" s="1">
        <v>18</v>
      </c>
      <c r="C1845">
        <v>1</v>
      </c>
      <c r="D1845" s="80">
        <v>2003</v>
      </c>
      <c r="E1845">
        <v>1.23</v>
      </c>
      <c r="F1845" s="20">
        <v>37639</v>
      </c>
    </row>
    <row r="1846" spans="1:6" x14ac:dyDescent="0.2">
      <c r="A1846" s="20">
        <v>37640</v>
      </c>
      <c r="B1846" s="1">
        <v>19</v>
      </c>
      <c r="C1846">
        <v>1</v>
      </c>
      <c r="D1846" s="80">
        <v>2003</v>
      </c>
      <c r="E1846">
        <v>1.319</v>
      </c>
      <c r="F1846" s="20">
        <v>37640</v>
      </c>
    </row>
    <row r="1847" spans="1:6" x14ac:dyDescent="0.2">
      <c r="A1847" s="20">
        <v>37641</v>
      </c>
      <c r="B1847" s="1">
        <v>20</v>
      </c>
      <c r="C1847">
        <v>1</v>
      </c>
      <c r="D1847" s="80">
        <v>2003</v>
      </c>
      <c r="E1847">
        <v>0.81799999999999995</v>
      </c>
      <c r="F1847" s="20">
        <v>37641</v>
      </c>
    </row>
    <row r="1848" spans="1:6" x14ac:dyDescent="0.2">
      <c r="A1848" s="20">
        <v>37642</v>
      </c>
      <c r="B1848" s="1">
        <v>21</v>
      </c>
      <c r="C1848">
        <v>1</v>
      </c>
      <c r="D1848" s="80">
        <v>2003</v>
      </c>
      <c r="E1848">
        <v>0.80400000000000005</v>
      </c>
      <c r="F1848" s="20">
        <v>37642</v>
      </c>
    </row>
    <row r="1849" spans="1:6" x14ac:dyDescent="0.2">
      <c r="A1849" s="20">
        <v>37643</v>
      </c>
      <c r="B1849" s="1">
        <v>22</v>
      </c>
      <c r="C1849">
        <v>1</v>
      </c>
      <c r="D1849" s="80">
        <v>2003</v>
      </c>
      <c r="E1849">
        <v>1.512</v>
      </c>
      <c r="F1849" s="20">
        <v>37643</v>
      </c>
    </row>
    <row r="1850" spans="1:6" x14ac:dyDescent="0.2">
      <c r="A1850" s="20">
        <v>37644</v>
      </c>
      <c r="B1850" s="1">
        <v>23</v>
      </c>
      <c r="C1850">
        <v>1</v>
      </c>
      <c r="D1850" s="80">
        <v>2003</v>
      </c>
      <c r="E1850">
        <v>1.0720000000000001</v>
      </c>
      <c r="F1850" s="20">
        <v>37644</v>
      </c>
    </row>
    <row r="1851" spans="1:6" x14ac:dyDescent="0.2">
      <c r="A1851" s="20">
        <v>37645</v>
      </c>
      <c r="B1851" s="1">
        <v>24</v>
      </c>
      <c r="C1851">
        <v>1</v>
      </c>
      <c r="D1851" s="80">
        <v>2003</v>
      </c>
      <c r="E1851">
        <v>0.86399999999999999</v>
      </c>
      <c r="F1851" s="20">
        <v>37645</v>
      </c>
    </row>
    <row r="1852" spans="1:6" x14ac:dyDescent="0.2">
      <c r="A1852" s="20">
        <v>37646</v>
      </c>
      <c r="B1852" s="1">
        <v>25</v>
      </c>
      <c r="C1852">
        <v>1</v>
      </c>
      <c r="D1852" s="80">
        <v>2003</v>
      </c>
      <c r="E1852">
        <v>1.044</v>
      </c>
      <c r="F1852" s="20">
        <v>37646</v>
      </c>
    </row>
    <row r="1853" spans="1:6" x14ac:dyDescent="0.2">
      <c r="A1853" s="20">
        <v>37647</v>
      </c>
      <c r="B1853" s="1">
        <v>26</v>
      </c>
      <c r="C1853">
        <v>1</v>
      </c>
      <c r="D1853" s="80">
        <v>2003</v>
      </c>
      <c r="E1853">
        <v>1.843</v>
      </c>
      <c r="F1853" s="20">
        <v>37647</v>
      </c>
    </row>
    <row r="1854" spans="1:6" x14ac:dyDescent="0.2">
      <c r="A1854" s="20">
        <v>37648</v>
      </c>
      <c r="B1854" s="1">
        <v>27</v>
      </c>
      <c r="C1854">
        <v>1</v>
      </c>
      <c r="D1854" s="80">
        <v>2003</v>
      </c>
      <c r="E1854">
        <v>2.5049999999999999</v>
      </c>
      <c r="F1854" s="20">
        <v>37648</v>
      </c>
    </row>
    <row r="1855" spans="1:6" x14ac:dyDescent="0.2">
      <c r="A1855" s="20">
        <v>37649</v>
      </c>
      <c r="B1855" s="1">
        <v>28</v>
      </c>
      <c r="C1855">
        <v>1</v>
      </c>
      <c r="D1855" s="80">
        <v>2003</v>
      </c>
      <c r="E1855">
        <v>2.5150000000000001</v>
      </c>
      <c r="F1855" s="20">
        <v>37649</v>
      </c>
    </row>
    <row r="1856" spans="1:6" x14ac:dyDescent="0.2">
      <c r="A1856" s="20">
        <v>37650</v>
      </c>
      <c r="B1856" s="1">
        <v>29</v>
      </c>
      <c r="C1856">
        <v>1</v>
      </c>
      <c r="D1856" s="80">
        <v>2003</v>
      </c>
      <c r="E1856">
        <v>2.016</v>
      </c>
      <c r="F1856" s="20">
        <v>37650</v>
      </c>
    </row>
    <row r="1857" spans="1:6" x14ac:dyDescent="0.2">
      <c r="A1857" s="20">
        <v>37651</v>
      </c>
      <c r="B1857" s="1">
        <v>30</v>
      </c>
      <c r="C1857">
        <v>1</v>
      </c>
      <c r="D1857" s="80">
        <v>2003</v>
      </c>
      <c r="E1857">
        <v>1.4530000000000001</v>
      </c>
      <c r="F1857" s="20">
        <v>37651</v>
      </c>
    </row>
    <row r="1858" spans="1:6" x14ac:dyDescent="0.2">
      <c r="A1858" s="20">
        <v>37652</v>
      </c>
      <c r="B1858" s="1">
        <v>31</v>
      </c>
      <c r="C1858">
        <v>1</v>
      </c>
      <c r="D1858" s="80">
        <v>2003</v>
      </c>
      <c r="E1858">
        <v>1.98</v>
      </c>
      <c r="F1858" s="20">
        <v>37652</v>
      </c>
    </row>
    <row r="1859" spans="1:6" x14ac:dyDescent="0.2">
      <c r="A1859" s="20">
        <v>37653</v>
      </c>
      <c r="B1859" s="1">
        <v>1</v>
      </c>
      <c r="C1859">
        <v>2</v>
      </c>
      <c r="D1859" s="80">
        <v>2003</v>
      </c>
      <c r="E1859">
        <v>1.3460000000000001</v>
      </c>
      <c r="F1859" s="20">
        <v>37653</v>
      </c>
    </row>
    <row r="1860" spans="1:6" x14ac:dyDescent="0.2">
      <c r="A1860" s="20">
        <v>37654</v>
      </c>
      <c r="B1860" s="1">
        <v>2</v>
      </c>
      <c r="C1860">
        <v>2</v>
      </c>
      <c r="D1860" s="80">
        <v>2003</v>
      </c>
      <c r="E1860">
        <v>1.1930000000000001</v>
      </c>
      <c r="F1860" s="20">
        <v>37654</v>
      </c>
    </row>
    <row r="1861" spans="1:6" x14ac:dyDescent="0.2">
      <c r="A1861" s="20">
        <v>37655</v>
      </c>
      <c r="B1861" s="1">
        <v>3</v>
      </c>
      <c r="C1861">
        <v>2</v>
      </c>
      <c r="D1861" s="80">
        <v>2003</v>
      </c>
      <c r="E1861">
        <v>1.655</v>
      </c>
      <c r="F1861" s="20">
        <v>37655</v>
      </c>
    </row>
    <row r="1862" spans="1:6" x14ac:dyDescent="0.2">
      <c r="A1862" s="20">
        <v>37656</v>
      </c>
      <c r="B1862" s="1">
        <v>4</v>
      </c>
      <c r="C1862">
        <v>2</v>
      </c>
      <c r="D1862" s="80">
        <v>2003</v>
      </c>
      <c r="E1862">
        <v>2.8610000000000002</v>
      </c>
      <c r="F1862" s="20">
        <v>37656</v>
      </c>
    </row>
    <row r="1863" spans="1:6" x14ac:dyDescent="0.2">
      <c r="A1863" s="20">
        <v>37657</v>
      </c>
      <c r="B1863" s="1">
        <v>5</v>
      </c>
      <c r="C1863">
        <v>2</v>
      </c>
      <c r="D1863" s="80">
        <v>2003</v>
      </c>
      <c r="E1863">
        <v>3.2770000000000001</v>
      </c>
      <c r="F1863" s="20">
        <v>37657</v>
      </c>
    </row>
    <row r="1864" spans="1:6" x14ac:dyDescent="0.2">
      <c r="A1864" s="20">
        <v>37658</v>
      </c>
      <c r="B1864" s="1">
        <v>6</v>
      </c>
      <c r="C1864">
        <v>2</v>
      </c>
      <c r="D1864" s="80">
        <v>2003</v>
      </c>
      <c r="E1864">
        <v>2.2410000000000001</v>
      </c>
      <c r="F1864" s="20">
        <v>37658</v>
      </c>
    </row>
    <row r="1865" spans="1:6" x14ac:dyDescent="0.2">
      <c r="A1865" s="20">
        <v>37659</v>
      </c>
      <c r="B1865" s="1">
        <v>7</v>
      </c>
      <c r="C1865">
        <v>2</v>
      </c>
      <c r="D1865" s="80">
        <v>2003</v>
      </c>
      <c r="E1865">
        <v>2.2639999999999998</v>
      </c>
      <c r="F1865" s="20">
        <v>37659</v>
      </c>
    </row>
    <row r="1866" spans="1:6" x14ac:dyDescent="0.2">
      <c r="A1866" s="20">
        <v>37660</v>
      </c>
      <c r="B1866" s="1">
        <v>8</v>
      </c>
      <c r="C1866">
        <v>2</v>
      </c>
      <c r="D1866" s="80">
        <v>2003</v>
      </c>
      <c r="E1866">
        <v>1.4350000000000001</v>
      </c>
      <c r="F1866" s="20">
        <v>37660</v>
      </c>
    </row>
    <row r="1867" spans="1:6" x14ac:dyDescent="0.2">
      <c r="A1867" s="20">
        <v>37661</v>
      </c>
      <c r="B1867" s="1">
        <v>9</v>
      </c>
      <c r="C1867">
        <v>2</v>
      </c>
      <c r="D1867" s="80">
        <v>2003</v>
      </c>
      <c r="E1867">
        <v>1.615</v>
      </c>
      <c r="F1867" s="20">
        <v>37661</v>
      </c>
    </row>
    <row r="1868" spans="1:6" x14ac:dyDescent="0.2">
      <c r="A1868" s="20">
        <v>37662</v>
      </c>
      <c r="B1868" s="1">
        <v>10</v>
      </c>
      <c r="C1868">
        <v>2</v>
      </c>
      <c r="D1868" s="80">
        <v>2003</v>
      </c>
      <c r="E1868">
        <v>0.95099999999999996</v>
      </c>
      <c r="F1868" s="20">
        <v>37662</v>
      </c>
    </row>
    <row r="1869" spans="1:6" x14ac:dyDescent="0.2">
      <c r="A1869" s="20">
        <v>37663</v>
      </c>
      <c r="B1869" s="1">
        <v>11</v>
      </c>
      <c r="C1869">
        <v>2</v>
      </c>
      <c r="D1869" s="80">
        <v>2003</v>
      </c>
      <c r="E1869">
        <v>0.88</v>
      </c>
      <c r="F1869" s="20">
        <v>37663</v>
      </c>
    </row>
    <row r="1870" spans="1:6" x14ac:dyDescent="0.2">
      <c r="A1870" s="20">
        <v>37664</v>
      </c>
      <c r="B1870" s="1">
        <v>12</v>
      </c>
      <c r="C1870">
        <v>2</v>
      </c>
      <c r="D1870" s="80">
        <v>2003</v>
      </c>
      <c r="E1870">
        <v>0.72599999999999998</v>
      </c>
      <c r="F1870" s="20">
        <v>37664</v>
      </c>
    </row>
    <row r="1871" spans="1:6" x14ac:dyDescent="0.2">
      <c r="A1871" s="20">
        <v>37665</v>
      </c>
      <c r="B1871" s="1">
        <v>13</v>
      </c>
      <c r="C1871">
        <v>2</v>
      </c>
      <c r="D1871" s="80">
        <v>2003</v>
      </c>
      <c r="E1871">
        <v>0.72599999999999998</v>
      </c>
      <c r="F1871" s="20">
        <v>37665</v>
      </c>
    </row>
    <row r="1872" spans="1:6" x14ac:dyDescent="0.2">
      <c r="A1872" s="20">
        <v>37666</v>
      </c>
      <c r="B1872" s="1">
        <v>14</v>
      </c>
      <c r="C1872">
        <v>2</v>
      </c>
      <c r="D1872" s="80">
        <v>2003</v>
      </c>
      <c r="E1872">
        <v>1.591</v>
      </c>
      <c r="F1872" s="20">
        <v>37666</v>
      </c>
    </row>
    <row r="1873" spans="1:6" x14ac:dyDescent="0.2">
      <c r="A1873" s="20">
        <v>37667</v>
      </c>
      <c r="B1873" s="1">
        <v>15</v>
      </c>
      <c r="C1873">
        <v>2</v>
      </c>
      <c r="D1873" s="80">
        <v>2003</v>
      </c>
      <c r="E1873">
        <v>0.77500000000000002</v>
      </c>
      <c r="F1873" s="20">
        <v>37667</v>
      </c>
    </row>
    <row r="1874" spans="1:6" x14ac:dyDescent="0.2">
      <c r="A1874" s="20">
        <v>37668</v>
      </c>
      <c r="B1874" s="1">
        <v>16</v>
      </c>
      <c r="C1874">
        <v>2</v>
      </c>
      <c r="D1874" s="80">
        <v>2003</v>
      </c>
      <c r="E1874">
        <v>0.73499999999999999</v>
      </c>
      <c r="F1874" s="20">
        <v>37668</v>
      </c>
    </row>
    <row r="1875" spans="1:6" x14ac:dyDescent="0.2">
      <c r="A1875" s="20">
        <v>37669</v>
      </c>
      <c r="B1875" s="1">
        <v>17</v>
      </c>
      <c r="C1875">
        <v>2</v>
      </c>
      <c r="D1875" s="80">
        <v>2003</v>
      </c>
      <c r="E1875">
        <v>1.161</v>
      </c>
      <c r="F1875" s="20">
        <v>37669</v>
      </c>
    </row>
    <row r="1876" spans="1:6" x14ac:dyDescent="0.2">
      <c r="A1876" s="20">
        <v>37670</v>
      </c>
      <c r="B1876" s="1">
        <v>18</v>
      </c>
      <c r="C1876">
        <v>2</v>
      </c>
      <c r="D1876" s="80">
        <v>2003</v>
      </c>
      <c r="E1876">
        <v>1.498</v>
      </c>
      <c r="F1876" s="20">
        <v>37670</v>
      </c>
    </row>
    <row r="1877" spans="1:6" x14ac:dyDescent="0.2">
      <c r="A1877" s="20">
        <v>37671</v>
      </c>
      <c r="B1877" s="1">
        <v>19</v>
      </c>
      <c r="C1877">
        <v>2</v>
      </c>
      <c r="D1877" s="80">
        <v>2003</v>
      </c>
      <c r="E1877">
        <v>1.4510000000000001</v>
      </c>
      <c r="F1877" s="20">
        <v>37671</v>
      </c>
    </row>
    <row r="1878" spans="1:6" x14ac:dyDescent="0.2">
      <c r="A1878" s="20">
        <v>37672</v>
      </c>
      <c r="B1878" s="1">
        <v>20</v>
      </c>
      <c r="C1878">
        <v>2</v>
      </c>
      <c r="D1878" s="80">
        <v>2003</v>
      </c>
      <c r="E1878">
        <v>8.8230000000000004</v>
      </c>
      <c r="F1878" s="20">
        <v>37672</v>
      </c>
    </row>
    <row r="1879" spans="1:6" x14ac:dyDescent="0.2">
      <c r="A1879" s="20">
        <v>37673</v>
      </c>
      <c r="B1879" s="1">
        <v>21</v>
      </c>
      <c r="C1879">
        <v>2</v>
      </c>
      <c r="D1879" s="80">
        <v>2003</v>
      </c>
      <c r="E1879">
        <v>1.0409999999999999</v>
      </c>
      <c r="F1879" s="20">
        <v>37673</v>
      </c>
    </row>
    <row r="1880" spans="1:6" x14ac:dyDescent="0.2">
      <c r="A1880" s="20">
        <v>37674</v>
      </c>
      <c r="B1880" s="1">
        <v>22</v>
      </c>
      <c r="C1880">
        <v>2</v>
      </c>
      <c r="D1880" s="80">
        <v>2003</v>
      </c>
      <c r="E1880">
        <v>1.6559999999999999</v>
      </c>
      <c r="F1880" s="20">
        <v>37674</v>
      </c>
    </row>
    <row r="1881" spans="1:6" x14ac:dyDescent="0.2">
      <c r="A1881" s="20">
        <v>37675</v>
      </c>
      <c r="B1881" s="1">
        <v>23</v>
      </c>
      <c r="C1881">
        <v>2</v>
      </c>
      <c r="D1881" s="80">
        <v>2003</v>
      </c>
      <c r="E1881">
        <v>10.069000000000001</v>
      </c>
      <c r="F1881" s="20">
        <v>37675</v>
      </c>
    </row>
    <row r="1882" spans="1:6" x14ac:dyDescent="0.2">
      <c r="A1882" s="20">
        <v>37676</v>
      </c>
      <c r="B1882" s="1">
        <v>24</v>
      </c>
      <c r="C1882">
        <v>2</v>
      </c>
      <c r="D1882" s="80">
        <v>2003</v>
      </c>
      <c r="E1882">
        <v>41.53</v>
      </c>
      <c r="F1882" s="20">
        <v>37676</v>
      </c>
    </row>
    <row r="1883" spans="1:6" x14ac:dyDescent="0.2">
      <c r="A1883" s="20">
        <v>37677</v>
      </c>
      <c r="B1883" s="1">
        <v>25</v>
      </c>
      <c r="C1883">
        <v>2</v>
      </c>
      <c r="D1883" s="80">
        <v>2003</v>
      </c>
      <c r="E1883">
        <v>58.542000000000002</v>
      </c>
      <c r="F1883" s="20">
        <v>37677</v>
      </c>
    </row>
    <row r="1884" spans="1:6" x14ac:dyDescent="0.2">
      <c r="A1884" s="20">
        <v>37678</v>
      </c>
      <c r="B1884" s="1">
        <v>26</v>
      </c>
      <c r="C1884">
        <v>2</v>
      </c>
      <c r="D1884" s="80">
        <v>2003</v>
      </c>
      <c r="E1884">
        <v>14.356999999999999</v>
      </c>
      <c r="F1884" s="20">
        <v>37678</v>
      </c>
    </row>
    <row r="1885" spans="1:6" x14ac:dyDescent="0.2">
      <c r="A1885" s="20">
        <v>37679</v>
      </c>
      <c r="B1885" s="1">
        <v>27</v>
      </c>
      <c r="C1885">
        <v>2</v>
      </c>
      <c r="D1885" s="80">
        <v>2003</v>
      </c>
      <c r="E1885">
        <v>0.66700000000000004</v>
      </c>
      <c r="F1885" s="20">
        <v>37679</v>
      </c>
    </row>
    <row r="1886" spans="1:6" x14ac:dyDescent="0.2">
      <c r="A1886" s="20">
        <v>37680</v>
      </c>
      <c r="B1886" s="1">
        <v>28</v>
      </c>
      <c r="C1886">
        <v>2</v>
      </c>
      <c r="D1886" s="80">
        <v>2003</v>
      </c>
      <c r="E1886">
        <v>1.232</v>
      </c>
      <c r="F1886" s="20">
        <v>37680</v>
      </c>
    </row>
    <row r="1887" spans="1:6" x14ac:dyDescent="0.2">
      <c r="A1887" s="20">
        <v>37681</v>
      </c>
      <c r="B1887" s="1">
        <v>1</v>
      </c>
      <c r="C1887">
        <v>3</v>
      </c>
      <c r="D1887" s="80">
        <v>2003</v>
      </c>
      <c r="E1887">
        <v>3.976</v>
      </c>
      <c r="F1887" s="20">
        <v>37681</v>
      </c>
    </row>
    <row r="1888" spans="1:6" x14ac:dyDescent="0.2">
      <c r="A1888" s="20">
        <v>37682</v>
      </c>
      <c r="B1888" s="1">
        <v>2</v>
      </c>
      <c r="C1888">
        <v>3</v>
      </c>
      <c r="D1888" s="80">
        <v>2003</v>
      </c>
      <c r="E1888">
        <v>4.0709999999999997</v>
      </c>
      <c r="F1888" s="20">
        <v>37682</v>
      </c>
    </row>
    <row r="1889" spans="1:6" x14ac:dyDescent="0.2">
      <c r="A1889" s="20">
        <v>37683</v>
      </c>
      <c r="B1889" s="1">
        <v>3</v>
      </c>
      <c r="C1889">
        <v>3</v>
      </c>
      <c r="D1889" s="80">
        <v>2003</v>
      </c>
      <c r="E1889">
        <v>1.363</v>
      </c>
      <c r="F1889" s="20">
        <v>37683</v>
      </c>
    </row>
    <row r="1890" spans="1:6" x14ac:dyDescent="0.2">
      <c r="A1890" s="20">
        <v>37684</v>
      </c>
      <c r="B1890" s="1">
        <v>4</v>
      </c>
      <c r="C1890">
        <v>3</v>
      </c>
      <c r="D1890" s="80">
        <v>2003</v>
      </c>
      <c r="E1890">
        <v>0.85399999999999998</v>
      </c>
      <c r="F1890" s="20">
        <v>37684</v>
      </c>
    </row>
    <row r="1891" spans="1:6" x14ac:dyDescent="0.2">
      <c r="A1891" s="20">
        <v>37685</v>
      </c>
      <c r="B1891" s="1">
        <v>5</v>
      </c>
      <c r="C1891">
        <v>3</v>
      </c>
      <c r="D1891" s="80">
        <v>2003</v>
      </c>
      <c r="E1891">
        <v>1.1930000000000001</v>
      </c>
      <c r="F1891" s="20">
        <v>37685</v>
      </c>
    </row>
    <row r="1892" spans="1:6" x14ac:dyDescent="0.2">
      <c r="A1892" s="20">
        <v>37686</v>
      </c>
      <c r="B1892" s="1">
        <v>6</v>
      </c>
      <c r="C1892">
        <v>3</v>
      </c>
      <c r="D1892" s="80">
        <v>2003</v>
      </c>
      <c r="E1892">
        <v>0.61099999999999999</v>
      </c>
      <c r="F1892" s="20">
        <v>37686</v>
      </c>
    </row>
    <row r="1893" spans="1:6" x14ac:dyDescent="0.2">
      <c r="A1893" s="20">
        <v>37687</v>
      </c>
      <c r="B1893" s="1">
        <v>7</v>
      </c>
      <c r="C1893">
        <v>3</v>
      </c>
      <c r="D1893" s="80">
        <v>2003</v>
      </c>
      <c r="E1893">
        <v>1.036</v>
      </c>
      <c r="F1893" s="20">
        <v>37687</v>
      </c>
    </row>
    <row r="1894" spans="1:6" x14ac:dyDescent="0.2">
      <c r="A1894" s="20">
        <v>37688</v>
      </c>
      <c r="B1894" s="1">
        <v>8</v>
      </c>
      <c r="C1894">
        <v>3</v>
      </c>
      <c r="D1894" s="80">
        <v>2003</v>
      </c>
      <c r="E1894">
        <v>2.286</v>
      </c>
      <c r="F1894" s="20">
        <v>37688</v>
      </c>
    </row>
    <row r="1895" spans="1:6" x14ac:dyDescent="0.2">
      <c r="A1895" s="20">
        <v>37689</v>
      </c>
      <c r="B1895" s="1">
        <v>9</v>
      </c>
      <c r="C1895">
        <v>3</v>
      </c>
      <c r="D1895" s="80">
        <v>2003</v>
      </c>
      <c r="E1895">
        <v>1.8440000000000001</v>
      </c>
      <c r="F1895" s="20">
        <v>37689</v>
      </c>
    </row>
    <row r="1896" spans="1:6" x14ac:dyDescent="0.2">
      <c r="A1896" s="20">
        <v>37690</v>
      </c>
      <c r="B1896" s="1">
        <v>10</v>
      </c>
      <c r="C1896">
        <v>3</v>
      </c>
      <c r="D1896" s="80">
        <v>2003</v>
      </c>
      <c r="E1896">
        <v>3.6419999999999999</v>
      </c>
      <c r="F1896" s="20">
        <v>37690</v>
      </c>
    </row>
    <row r="1897" spans="1:6" x14ac:dyDescent="0.2">
      <c r="A1897" s="20">
        <v>37691</v>
      </c>
      <c r="B1897" s="1">
        <v>11</v>
      </c>
      <c r="C1897">
        <v>3</v>
      </c>
      <c r="D1897" s="80">
        <v>2003</v>
      </c>
      <c r="E1897">
        <v>10.106</v>
      </c>
      <c r="F1897" s="20">
        <v>37691</v>
      </c>
    </row>
    <row r="1898" spans="1:6" x14ac:dyDescent="0.2">
      <c r="A1898" s="20">
        <v>37692</v>
      </c>
      <c r="B1898" s="1">
        <v>12</v>
      </c>
      <c r="C1898">
        <v>3</v>
      </c>
      <c r="D1898" s="80">
        <v>2003</v>
      </c>
      <c r="E1898">
        <v>5.9530000000000003</v>
      </c>
      <c r="F1898" s="20">
        <v>37692</v>
      </c>
    </row>
    <row r="1899" spans="1:6" x14ac:dyDescent="0.2">
      <c r="A1899" s="20">
        <v>37693</v>
      </c>
      <c r="B1899" s="1">
        <v>13</v>
      </c>
      <c r="C1899">
        <v>3</v>
      </c>
      <c r="D1899" s="80">
        <v>2003</v>
      </c>
      <c r="E1899">
        <v>1.07</v>
      </c>
      <c r="F1899" s="20">
        <v>37693</v>
      </c>
    </row>
    <row r="1900" spans="1:6" x14ac:dyDescent="0.2">
      <c r="A1900" s="20">
        <v>37694</v>
      </c>
      <c r="B1900" s="1">
        <v>14</v>
      </c>
      <c r="C1900">
        <v>3</v>
      </c>
      <c r="D1900" s="80">
        <v>2003</v>
      </c>
      <c r="E1900">
        <v>1.5960000000000001</v>
      </c>
      <c r="F1900" s="20">
        <v>37694</v>
      </c>
    </row>
    <row r="1901" spans="1:6" x14ac:dyDescent="0.2">
      <c r="A1901" s="20">
        <v>37695</v>
      </c>
      <c r="B1901" s="1">
        <v>15</v>
      </c>
      <c r="C1901">
        <v>3</v>
      </c>
      <c r="D1901" s="80">
        <v>2003</v>
      </c>
      <c r="E1901">
        <v>1.3939999999999999</v>
      </c>
      <c r="F1901" s="20">
        <v>37695</v>
      </c>
    </row>
    <row r="1902" spans="1:6" x14ac:dyDescent="0.2">
      <c r="A1902" s="20">
        <v>37696</v>
      </c>
      <c r="B1902" s="1">
        <v>16</v>
      </c>
      <c r="C1902">
        <v>3</v>
      </c>
      <c r="D1902" s="80">
        <v>2003</v>
      </c>
      <c r="E1902">
        <v>2.3450000000000002</v>
      </c>
      <c r="F1902" s="20">
        <v>37696</v>
      </c>
    </row>
    <row r="1903" spans="1:6" x14ac:dyDescent="0.2">
      <c r="A1903" s="20">
        <v>37697</v>
      </c>
      <c r="B1903" s="1">
        <v>17</v>
      </c>
      <c r="C1903">
        <v>3</v>
      </c>
      <c r="D1903" s="80">
        <v>2003</v>
      </c>
      <c r="E1903">
        <v>1.44</v>
      </c>
      <c r="F1903" s="20">
        <v>37697</v>
      </c>
    </row>
    <row r="1904" spans="1:6" x14ac:dyDescent="0.2">
      <c r="A1904" s="20">
        <v>37698</v>
      </c>
      <c r="B1904" s="1">
        <v>18</v>
      </c>
      <c r="C1904">
        <v>3</v>
      </c>
      <c r="D1904" s="80">
        <v>2003</v>
      </c>
      <c r="E1904">
        <v>1.976</v>
      </c>
      <c r="F1904" s="20">
        <v>37698</v>
      </c>
    </row>
    <row r="1905" spans="1:6" x14ac:dyDescent="0.2">
      <c r="A1905" s="20">
        <v>37699</v>
      </c>
      <c r="B1905" s="1">
        <v>19</v>
      </c>
      <c r="C1905">
        <v>3</v>
      </c>
      <c r="D1905" s="80">
        <v>2003</v>
      </c>
      <c r="E1905">
        <v>1.264</v>
      </c>
      <c r="F1905" s="20">
        <v>37699</v>
      </c>
    </row>
    <row r="1906" spans="1:6" x14ac:dyDescent="0.2">
      <c r="A1906" s="20">
        <v>37700</v>
      </c>
      <c r="B1906" s="1">
        <v>20</v>
      </c>
      <c r="C1906">
        <v>3</v>
      </c>
      <c r="D1906" s="80">
        <v>2003</v>
      </c>
      <c r="E1906">
        <v>3.3410000000000002</v>
      </c>
      <c r="F1906" s="20">
        <v>37700</v>
      </c>
    </row>
    <row r="1907" spans="1:6" x14ac:dyDescent="0.2">
      <c r="A1907" s="20">
        <v>37701</v>
      </c>
      <c r="B1907" s="1">
        <v>21</v>
      </c>
      <c r="C1907">
        <v>3</v>
      </c>
      <c r="D1907" s="80">
        <v>2003</v>
      </c>
      <c r="E1907">
        <v>1.4390000000000001</v>
      </c>
      <c r="F1907" s="20">
        <v>37701</v>
      </c>
    </row>
    <row r="1908" spans="1:6" x14ac:dyDescent="0.2">
      <c r="A1908" s="20">
        <v>37702</v>
      </c>
      <c r="B1908" s="1">
        <v>22</v>
      </c>
      <c r="C1908">
        <v>3</v>
      </c>
      <c r="D1908" s="80">
        <v>2003</v>
      </c>
      <c r="E1908">
        <v>1.181</v>
      </c>
      <c r="F1908" s="20">
        <v>37702</v>
      </c>
    </row>
    <row r="1909" spans="1:6" x14ac:dyDescent="0.2">
      <c r="A1909" s="20">
        <v>37703</v>
      </c>
      <c r="B1909" s="1">
        <v>23</v>
      </c>
      <c r="C1909">
        <v>3</v>
      </c>
      <c r="D1909" s="80">
        <v>2003</v>
      </c>
      <c r="E1909">
        <v>2.0499999999999998</v>
      </c>
      <c r="F1909" s="20">
        <v>37703</v>
      </c>
    </row>
    <row r="1910" spans="1:6" x14ac:dyDescent="0.2">
      <c r="A1910" s="20">
        <v>37704</v>
      </c>
      <c r="B1910" s="1">
        <v>24</v>
      </c>
      <c r="C1910">
        <v>3</v>
      </c>
      <c r="D1910" s="80">
        <v>2003</v>
      </c>
      <c r="E1910">
        <v>2.673</v>
      </c>
      <c r="F1910" s="20">
        <v>37704</v>
      </c>
    </row>
    <row r="1911" spans="1:6" x14ac:dyDescent="0.2">
      <c r="A1911" s="20">
        <v>37705</v>
      </c>
      <c r="B1911" s="1">
        <v>25</v>
      </c>
      <c r="C1911">
        <v>3</v>
      </c>
      <c r="D1911" s="80">
        <v>2003</v>
      </c>
      <c r="E1911">
        <v>3.1320000000000001</v>
      </c>
      <c r="F1911" s="20">
        <v>37705</v>
      </c>
    </row>
    <row r="1912" spans="1:6" x14ac:dyDescent="0.2">
      <c r="A1912" s="20">
        <v>37706</v>
      </c>
      <c r="B1912" s="1">
        <v>26</v>
      </c>
      <c r="C1912">
        <v>3</v>
      </c>
      <c r="D1912" s="80">
        <v>2003</v>
      </c>
      <c r="E1912">
        <v>5.6280000000000001</v>
      </c>
      <c r="F1912" s="20">
        <v>37706</v>
      </c>
    </row>
    <row r="1913" spans="1:6" x14ac:dyDescent="0.2">
      <c r="A1913" s="20">
        <v>37707</v>
      </c>
      <c r="B1913" s="1">
        <v>27</v>
      </c>
      <c r="C1913">
        <v>3</v>
      </c>
      <c r="D1913" s="80">
        <v>2003</v>
      </c>
      <c r="E1913">
        <v>5.9969999999999999</v>
      </c>
      <c r="F1913" s="20">
        <v>37707</v>
      </c>
    </row>
    <row r="1914" spans="1:6" x14ac:dyDescent="0.2">
      <c r="A1914" s="20">
        <v>37708</v>
      </c>
      <c r="B1914" s="1">
        <v>28</v>
      </c>
      <c r="C1914">
        <v>3</v>
      </c>
      <c r="D1914" s="80">
        <v>2003</v>
      </c>
      <c r="E1914">
        <v>3.6429999999999998</v>
      </c>
      <c r="F1914" s="20">
        <v>37708</v>
      </c>
    </row>
    <row r="1915" spans="1:6" x14ac:dyDescent="0.2">
      <c r="A1915" s="20">
        <v>37709</v>
      </c>
      <c r="B1915" s="1">
        <v>29</v>
      </c>
      <c r="C1915">
        <v>3</v>
      </c>
      <c r="D1915" s="80">
        <v>2003</v>
      </c>
      <c r="E1915">
        <v>2.3079999999999998</v>
      </c>
      <c r="F1915" s="20">
        <v>37709</v>
      </c>
    </row>
    <row r="1916" spans="1:6" x14ac:dyDescent="0.2">
      <c r="A1916" s="20">
        <v>37710</v>
      </c>
      <c r="B1916" s="1">
        <v>30</v>
      </c>
      <c r="C1916">
        <v>3</v>
      </c>
      <c r="D1916" s="80">
        <v>2003</v>
      </c>
      <c r="E1916">
        <v>3.1909999999999998</v>
      </c>
      <c r="F1916" s="20">
        <v>37710</v>
      </c>
    </row>
    <row r="1917" spans="1:6" x14ac:dyDescent="0.2">
      <c r="A1917" s="20">
        <v>37711</v>
      </c>
      <c r="B1917" s="1">
        <v>31</v>
      </c>
      <c r="C1917">
        <v>3</v>
      </c>
      <c r="D1917" s="80">
        <v>2003</v>
      </c>
      <c r="E1917">
        <v>2.7759999999999998</v>
      </c>
      <c r="F1917" s="20">
        <v>37711</v>
      </c>
    </row>
    <row r="1918" spans="1:6" x14ac:dyDescent="0.2">
      <c r="A1918" s="20">
        <v>37712</v>
      </c>
      <c r="B1918" s="1">
        <v>1</v>
      </c>
      <c r="C1918">
        <v>4</v>
      </c>
      <c r="D1918" s="80">
        <v>2003</v>
      </c>
      <c r="E1918">
        <v>4.6020000000000003</v>
      </c>
      <c r="F1918" s="20">
        <v>37712</v>
      </c>
    </row>
    <row r="1919" spans="1:6" x14ac:dyDescent="0.2">
      <c r="A1919" s="20">
        <v>37713</v>
      </c>
      <c r="B1919" s="1">
        <v>2</v>
      </c>
      <c r="C1919">
        <v>4</v>
      </c>
      <c r="D1919" s="80">
        <v>2003</v>
      </c>
      <c r="E1919">
        <v>1.4710000000000001</v>
      </c>
      <c r="F1919" s="20">
        <v>37713</v>
      </c>
    </row>
    <row r="1920" spans="1:6" x14ac:dyDescent="0.2">
      <c r="A1920" s="20">
        <v>37714</v>
      </c>
      <c r="B1920" s="1">
        <v>3</v>
      </c>
      <c r="C1920">
        <v>4</v>
      </c>
      <c r="D1920" s="80">
        <v>2003</v>
      </c>
      <c r="E1920">
        <v>4.1159999999999997</v>
      </c>
      <c r="F1920" s="20">
        <v>37714</v>
      </c>
    </row>
    <row r="1921" spans="1:6" x14ac:dyDescent="0.2">
      <c r="A1921" s="20">
        <v>37715</v>
      </c>
      <c r="B1921" s="1">
        <v>4</v>
      </c>
      <c r="C1921">
        <v>4</v>
      </c>
      <c r="D1921" s="80">
        <v>2003</v>
      </c>
      <c r="E1921">
        <v>3.2719999999999998</v>
      </c>
      <c r="F1921" s="20">
        <v>37715</v>
      </c>
    </row>
    <row r="1922" spans="1:6" x14ac:dyDescent="0.2">
      <c r="A1922" s="20">
        <v>37716</v>
      </c>
      <c r="B1922" s="1">
        <v>5</v>
      </c>
      <c r="C1922">
        <v>4</v>
      </c>
      <c r="D1922" s="80">
        <v>2003</v>
      </c>
      <c r="E1922">
        <v>1.288</v>
      </c>
      <c r="F1922" s="20">
        <v>37716</v>
      </c>
    </row>
    <row r="1923" spans="1:6" x14ac:dyDescent="0.2">
      <c r="A1923" s="20">
        <v>37717</v>
      </c>
      <c r="B1923" s="1">
        <v>6</v>
      </c>
      <c r="C1923">
        <v>4</v>
      </c>
      <c r="D1923" s="80">
        <v>2003</v>
      </c>
      <c r="E1923">
        <v>3.9449999999999998</v>
      </c>
      <c r="F1923" s="20">
        <v>37717</v>
      </c>
    </row>
    <row r="1924" spans="1:6" x14ac:dyDescent="0.2">
      <c r="A1924" s="20">
        <v>37718</v>
      </c>
      <c r="B1924" s="1">
        <v>7</v>
      </c>
      <c r="C1924">
        <v>4</v>
      </c>
      <c r="D1924" s="80">
        <v>2003</v>
      </c>
      <c r="E1924">
        <v>5.6139999999999999</v>
      </c>
      <c r="F1924" s="20">
        <v>37718</v>
      </c>
    </row>
    <row r="1925" spans="1:6" x14ac:dyDescent="0.2">
      <c r="A1925" s="20">
        <v>37719</v>
      </c>
      <c r="B1925" s="1">
        <v>8</v>
      </c>
      <c r="C1925">
        <v>4</v>
      </c>
      <c r="D1925" s="80">
        <v>2003</v>
      </c>
      <c r="E1925">
        <v>2.6920000000000002</v>
      </c>
      <c r="F1925" s="20">
        <v>37719</v>
      </c>
    </row>
    <row r="1926" spans="1:6" x14ac:dyDescent="0.2">
      <c r="A1926" s="20">
        <v>37720</v>
      </c>
      <c r="B1926" s="1">
        <v>9</v>
      </c>
      <c r="C1926">
        <v>4</v>
      </c>
      <c r="D1926" s="80">
        <v>2003</v>
      </c>
      <c r="E1926">
        <v>1.571</v>
      </c>
      <c r="F1926" s="20">
        <v>37720</v>
      </c>
    </row>
    <row r="1927" spans="1:6" x14ac:dyDescent="0.2">
      <c r="A1927" s="20">
        <v>37721</v>
      </c>
      <c r="B1927" s="1">
        <v>10</v>
      </c>
      <c r="C1927">
        <v>4</v>
      </c>
      <c r="D1927" s="80">
        <v>2003</v>
      </c>
      <c r="E1927">
        <v>2.601</v>
      </c>
      <c r="F1927" s="20">
        <v>37721</v>
      </c>
    </row>
    <row r="1928" spans="1:6" x14ac:dyDescent="0.2">
      <c r="A1928" s="20">
        <v>37722</v>
      </c>
      <c r="B1928" s="1">
        <v>11</v>
      </c>
      <c r="C1928">
        <v>4</v>
      </c>
      <c r="D1928" s="80">
        <v>2003</v>
      </c>
      <c r="E1928">
        <v>3.5190000000000001</v>
      </c>
      <c r="F1928" s="20">
        <v>37722</v>
      </c>
    </row>
    <row r="1929" spans="1:6" x14ac:dyDescent="0.2">
      <c r="A1929" s="20">
        <v>37723</v>
      </c>
      <c r="B1929" s="1">
        <v>12</v>
      </c>
      <c r="C1929">
        <v>4</v>
      </c>
      <c r="D1929" s="80">
        <v>2003</v>
      </c>
      <c r="E1929">
        <v>4.5229999999999997</v>
      </c>
      <c r="F1929" s="20">
        <v>37723</v>
      </c>
    </row>
    <row r="1930" spans="1:6" x14ac:dyDescent="0.2">
      <c r="A1930" s="20">
        <v>37724</v>
      </c>
      <c r="B1930" s="1">
        <v>13</v>
      </c>
      <c r="C1930">
        <v>4</v>
      </c>
      <c r="D1930" s="80">
        <v>2003</v>
      </c>
      <c r="E1930">
        <v>8.0640000000000001</v>
      </c>
      <c r="F1930" s="20">
        <v>37724</v>
      </c>
    </row>
    <row r="1931" spans="1:6" x14ac:dyDescent="0.2">
      <c r="A1931" s="20">
        <v>37725</v>
      </c>
      <c r="B1931" s="1">
        <v>14</v>
      </c>
      <c r="C1931">
        <v>4</v>
      </c>
      <c r="D1931" s="80">
        <v>2003</v>
      </c>
      <c r="E1931">
        <v>8.5850000000000009</v>
      </c>
      <c r="F1931" s="20">
        <v>37725</v>
      </c>
    </row>
    <row r="1932" spans="1:6" x14ac:dyDescent="0.2">
      <c r="A1932" s="20">
        <v>37726</v>
      </c>
      <c r="B1932" s="1">
        <v>15</v>
      </c>
      <c r="C1932">
        <v>4</v>
      </c>
      <c r="D1932" s="80">
        <v>2003</v>
      </c>
      <c r="E1932">
        <v>9.4350000000000005</v>
      </c>
      <c r="F1932" s="20">
        <v>37726</v>
      </c>
    </row>
    <row r="1933" spans="1:6" x14ac:dyDescent="0.2">
      <c r="A1933" s="20">
        <v>37727</v>
      </c>
      <c r="B1933" s="1">
        <v>16</v>
      </c>
      <c r="C1933">
        <v>4</v>
      </c>
      <c r="D1933" s="80">
        <v>2003</v>
      </c>
      <c r="E1933">
        <v>9.4580000000000002</v>
      </c>
      <c r="F1933" s="20">
        <v>37727</v>
      </c>
    </row>
    <row r="1934" spans="1:6" x14ac:dyDescent="0.2">
      <c r="A1934" s="20">
        <v>37728</v>
      </c>
      <c r="B1934" s="1">
        <v>17</v>
      </c>
      <c r="C1934">
        <v>4</v>
      </c>
      <c r="D1934" s="80">
        <v>2003</v>
      </c>
      <c r="E1934">
        <v>16.125</v>
      </c>
      <c r="F1934" s="20">
        <v>37728</v>
      </c>
    </row>
    <row r="1935" spans="1:6" x14ac:dyDescent="0.2">
      <c r="A1935" s="20">
        <v>37729</v>
      </c>
      <c r="B1935" s="1">
        <v>18</v>
      </c>
      <c r="C1935">
        <v>4</v>
      </c>
      <c r="D1935" s="80">
        <v>2003</v>
      </c>
      <c r="E1935">
        <v>12.247999999999999</v>
      </c>
      <c r="F1935" s="20">
        <v>37729</v>
      </c>
    </row>
    <row r="1936" spans="1:6" x14ac:dyDescent="0.2">
      <c r="A1936" s="20">
        <v>37730</v>
      </c>
      <c r="B1936" s="1">
        <v>19</v>
      </c>
      <c r="C1936">
        <v>4</v>
      </c>
      <c r="D1936" s="80">
        <v>2003</v>
      </c>
      <c r="E1936">
        <v>7.3250000000000002</v>
      </c>
      <c r="F1936" s="20">
        <v>37730</v>
      </c>
    </row>
    <row r="1937" spans="1:6" x14ac:dyDescent="0.2">
      <c r="A1937" s="20">
        <v>37731</v>
      </c>
      <c r="B1937" s="1">
        <v>20</v>
      </c>
      <c r="C1937">
        <v>4</v>
      </c>
      <c r="D1937" s="80">
        <v>2003</v>
      </c>
      <c r="E1937">
        <v>4.8419999999999996</v>
      </c>
      <c r="F1937" s="20">
        <v>37731</v>
      </c>
    </row>
    <row r="1938" spans="1:6" x14ac:dyDescent="0.2">
      <c r="A1938" s="20">
        <v>37732</v>
      </c>
      <c r="B1938" s="1">
        <v>21</v>
      </c>
      <c r="C1938">
        <v>4</v>
      </c>
      <c r="D1938" s="80">
        <v>2003</v>
      </c>
      <c r="E1938">
        <v>5.476</v>
      </c>
      <c r="F1938" s="20">
        <v>37732</v>
      </c>
    </row>
    <row r="1939" spans="1:6" x14ac:dyDescent="0.2">
      <c r="A1939" s="20">
        <v>37733</v>
      </c>
      <c r="B1939" s="1">
        <v>22</v>
      </c>
      <c r="C1939">
        <v>4</v>
      </c>
      <c r="D1939" s="80">
        <v>2003</v>
      </c>
      <c r="E1939">
        <v>4.5880000000000001</v>
      </c>
      <c r="F1939" s="20">
        <v>37733</v>
      </c>
    </row>
    <row r="1940" spans="1:6" x14ac:dyDescent="0.2">
      <c r="A1940" s="20">
        <v>37734</v>
      </c>
      <c r="B1940" s="1">
        <v>23</v>
      </c>
      <c r="C1940">
        <v>4</v>
      </c>
      <c r="D1940" s="80">
        <v>2003</v>
      </c>
      <c r="E1940">
        <v>2.9820000000000002</v>
      </c>
      <c r="F1940" s="20">
        <v>37734</v>
      </c>
    </row>
    <row r="1941" spans="1:6" x14ac:dyDescent="0.2">
      <c r="A1941" s="20">
        <v>37735</v>
      </c>
      <c r="B1941" s="1">
        <v>24</v>
      </c>
      <c r="C1941">
        <v>4</v>
      </c>
      <c r="D1941" s="80">
        <v>2003</v>
      </c>
      <c r="E1941">
        <v>5.7880000000000003</v>
      </c>
      <c r="F1941" s="20">
        <v>37735</v>
      </c>
    </row>
    <row r="1942" spans="1:6" x14ac:dyDescent="0.2">
      <c r="A1942" s="20">
        <v>37736</v>
      </c>
      <c r="B1942" s="1">
        <v>25</v>
      </c>
      <c r="C1942">
        <v>4</v>
      </c>
      <c r="D1942" s="80">
        <v>2003</v>
      </c>
      <c r="E1942">
        <v>5.5250000000000004</v>
      </c>
      <c r="F1942" s="20">
        <v>37736</v>
      </c>
    </row>
    <row r="1943" spans="1:6" x14ac:dyDescent="0.2">
      <c r="A1943" s="20">
        <v>37737</v>
      </c>
      <c r="B1943" s="1">
        <v>26</v>
      </c>
      <c r="C1943">
        <v>4</v>
      </c>
      <c r="D1943" s="80">
        <v>2003</v>
      </c>
      <c r="E1943">
        <v>5.6749999999999998</v>
      </c>
      <c r="F1943" s="20">
        <v>37737</v>
      </c>
    </row>
    <row r="1944" spans="1:6" x14ac:dyDescent="0.2">
      <c r="A1944" s="20">
        <v>37738</v>
      </c>
      <c r="B1944" s="1">
        <v>27</v>
      </c>
      <c r="C1944">
        <v>4</v>
      </c>
      <c r="D1944" s="80">
        <v>2003</v>
      </c>
      <c r="E1944">
        <v>5.8390000000000004</v>
      </c>
      <c r="F1944" s="20">
        <v>37738</v>
      </c>
    </row>
    <row r="1945" spans="1:6" x14ac:dyDescent="0.2">
      <c r="A1945" s="20">
        <v>37739</v>
      </c>
      <c r="B1945" s="1">
        <v>28</v>
      </c>
      <c r="C1945">
        <v>4</v>
      </c>
      <c r="D1945" s="80">
        <v>2003</v>
      </c>
      <c r="E1945">
        <v>6.2460000000000004</v>
      </c>
      <c r="F1945" s="20">
        <v>37739</v>
      </c>
    </row>
    <row r="1946" spans="1:6" x14ac:dyDescent="0.2">
      <c r="A1946" s="20">
        <v>37740</v>
      </c>
      <c r="B1946" s="1">
        <v>29</v>
      </c>
      <c r="C1946">
        <v>4</v>
      </c>
      <c r="D1946" s="80">
        <v>2003</v>
      </c>
      <c r="E1946">
        <v>7.5060000000000002</v>
      </c>
      <c r="F1946" s="20">
        <v>37740</v>
      </c>
    </row>
    <row r="1947" spans="1:6" x14ac:dyDescent="0.2">
      <c r="A1947" s="20">
        <v>37741</v>
      </c>
      <c r="B1947" s="1">
        <v>30</v>
      </c>
      <c r="C1947">
        <v>4</v>
      </c>
      <c r="D1947" s="80">
        <v>2003</v>
      </c>
      <c r="E1947">
        <v>7.0629999999999997</v>
      </c>
      <c r="F1947" s="20">
        <v>37741</v>
      </c>
    </row>
    <row r="1948" spans="1:6" x14ac:dyDescent="0.2">
      <c r="A1948" s="20">
        <v>37742</v>
      </c>
      <c r="B1948" s="1">
        <v>1</v>
      </c>
      <c r="C1948">
        <v>5</v>
      </c>
      <c r="D1948" s="80">
        <v>2003</v>
      </c>
      <c r="E1948">
        <v>6.032</v>
      </c>
      <c r="F1948" s="20">
        <v>37742</v>
      </c>
    </row>
    <row r="1949" spans="1:6" x14ac:dyDescent="0.2">
      <c r="A1949" s="20">
        <v>37743</v>
      </c>
      <c r="B1949" s="1">
        <v>2</v>
      </c>
      <c r="C1949">
        <v>5</v>
      </c>
      <c r="D1949" s="80">
        <v>2003</v>
      </c>
      <c r="E1949">
        <v>6.7560000000000002</v>
      </c>
      <c r="F1949" s="20">
        <v>37743</v>
      </c>
    </row>
    <row r="1950" spans="1:6" x14ac:dyDescent="0.2">
      <c r="A1950" s="20">
        <v>37744</v>
      </c>
      <c r="B1950" s="1">
        <v>3</v>
      </c>
      <c r="C1950">
        <v>5</v>
      </c>
      <c r="D1950" s="80">
        <v>2003</v>
      </c>
      <c r="E1950">
        <v>6.3810000000000002</v>
      </c>
      <c r="F1950" s="20">
        <v>37744</v>
      </c>
    </row>
    <row r="1951" spans="1:6" x14ac:dyDescent="0.2">
      <c r="A1951" s="20">
        <v>37745</v>
      </c>
      <c r="B1951" s="1">
        <v>4</v>
      </c>
      <c r="C1951">
        <v>5</v>
      </c>
      <c r="D1951" s="80">
        <v>2003</v>
      </c>
      <c r="E1951">
        <v>4.5819999999999999</v>
      </c>
      <c r="F1951" s="20">
        <v>37745</v>
      </c>
    </row>
    <row r="1952" spans="1:6" x14ac:dyDescent="0.2">
      <c r="A1952" s="20">
        <v>37746</v>
      </c>
      <c r="B1952" s="1">
        <v>5</v>
      </c>
      <c r="C1952">
        <v>5</v>
      </c>
      <c r="D1952" s="80">
        <v>2003</v>
      </c>
      <c r="E1952">
        <v>0.52600000000000002</v>
      </c>
      <c r="F1952" s="20">
        <v>37746</v>
      </c>
    </row>
    <row r="1953" spans="1:6" x14ac:dyDescent="0.2">
      <c r="A1953" s="20">
        <v>37747</v>
      </c>
      <c r="B1953" s="1">
        <v>6</v>
      </c>
      <c r="C1953">
        <v>5</v>
      </c>
      <c r="D1953" s="80">
        <v>2003</v>
      </c>
      <c r="E1953">
        <v>0.72</v>
      </c>
      <c r="F1953" s="20">
        <v>37747</v>
      </c>
    </row>
    <row r="1954" spans="1:6" x14ac:dyDescent="0.2">
      <c r="A1954" s="20">
        <v>37748</v>
      </c>
      <c r="B1954" s="1">
        <v>7</v>
      </c>
      <c r="C1954">
        <v>5</v>
      </c>
      <c r="D1954" s="80">
        <v>2003</v>
      </c>
      <c r="E1954">
        <v>1.018</v>
      </c>
      <c r="F1954" s="20">
        <v>37748</v>
      </c>
    </row>
    <row r="1955" spans="1:6" x14ac:dyDescent="0.2">
      <c r="A1955" s="20">
        <v>37749</v>
      </c>
      <c r="B1955" s="1">
        <v>8</v>
      </c>
      <c r="C1955">
        <v>5</v>
      </c>
      <c r="D1955" s="80">
        <v>2003</v>
      </c>
      <c r="E1955">
        <v>1.091</v>
      </c>
      <c r="F1955" s="20">
        <v>37749</v>
      </c>
    </row>
    <row r="1956" spans="1:6" x14ac:dyDescent="0.2">
      <c r="A1956" s="20">
        <v>37750</v>
      </c>
      <c r="B1956" s="1">
        <v>9</v>
      </c>
      <c r="C1956">
        <v>5</v>
      </c>
      <c r="D1956" s="80">
        <v>2003</v>
      </c>
      <c r="E1956">
        <v>2.3039999999999998</v>
      </c>
      <c r="F1956" s="20">
        <v>37750</v>
      </c>
    </row>
    <row r="1957" spans="1:6" x14ac:dyDescent="0.2">
      <c r="A1957" s="20">
        <v>37751</v>
      </c>
      <c r="B1957" s="1">
        <v>10</v>
      </c>
      <c r="C1957">
        <v>5</v>
      </c>
      <c r="D1957" s="80">
        <v>2003</v>
      </c>
      <c r="E1957">
        <v>6.2480000000000002</v>
      </c>
      <c r="F1957" s="20">
        <v>37751</v>
      </c>
    </row>
    <row r="1958" spans="1:6" x14ac:dyDescent="0.2">
      <c r="A1958" s="20">
        <v>37752</v>
      </c>
      <c r="B1958" s="1">
        <v>11</v>
      </c>
      <c r="C1958">
        <v>5</v>
      </c>
      <c r="D1958" s="80">
        <v>2003</v>
      </c>
      <c r="E1958">
        <v>5.7279999999999998</v>
      </c>
      <c r="F1958" s="20">
        <v>37752</v>
      </c>
    </row>
    <row r="1959" spans="1:6" x14ac:dyDescent="0.2">
      <c r="A1959" s="20">
        <v>37753</v>
      </c>
      <c r="B1959" s="1">
        <v>12</v>
      </c>
      <c r="C1959">
        <v>5</v>
      </c>
      <c r="D1959" s="80">
        <v>2003</v>
      </c>
      <c r="E1959">
        <v>7.3310000000000004</v>
      </c>
      <c r="F1959" s="20">
        <v>37753</v>
      </c>
    </row>
    <row r="1960" spans="1:6" x14ac:dyDescent="0.2">
      <c r="A1960" s="20">
        <v>37754</v>
      </c>
      <c r="B1960" s="1">
        <v>13</v>
      </c>
      <c r="C1960">
        <v>5</v>
      </c>
      <c r="D1960" s="80">
        <v>2003</v>
      </c>
      <c r="E1960">
        <v>9.1890000000000001</v>
      </c>
      <c r="F1960" s="20">
        <v>37754</v>
      </c>
    </row>
    <row r="1961" spans="1:6" x14ac:dyDescent="0.2">
      <c r="A1961" s="20">
        <v>37755</v>
      </c>
      <c r="B1961" s="1">
        <v>14</v>
      </c>
      <c r="C1961">
        <v>5</v>
      </c>
      <c r="D1961" s="80">
        <v>2003</v>
      </c>
      <c r="E1961">
        <v>8.5220000000000002</v>
      </c>
      <c r="F1961" s="20">
        <v>37755</v>
      </c>
    </row>
    <row r="1962" spans="1:6" x14ac:dyDescent="0.2">
      <c r="A1962" s="20">
        <v>37756</v>
      </c>
      <c r="B1962" s="1">
        <v>15</v>
      </c>
      <c r="C1962">
        <v>5</v>
      </c>
      <c r="D1962" s="80">
        <v>2003</v>
      </c>
      <c r="E1962">
        <v>9.0549999999999997</v>
      </c>
      <c r="F1962" s="20">
        <v>37756</v>
      </c>
    </row>
    <row r="1963" spans="1:6" x14ac:dyDescent="0.2">
      <c r="A1963" s="20">
        <v>37757</v>
      </c>
      <c r="B1963" s="1">
        <v>16</v>
      </c>
      <c r="C1963">
        <v>5</v>
      </c>
      <c r="D1963" s="80">
        <v>2003</v>
      </c>
      <c r="E1963">
        <v>12.122</v>
      </c>
      <c r="F1963" s="20">
        <v>37757</v>
      </c>
    </row>
    <row r="1964" spans="1:6" x14ac:dyDescent="0.2">
      <c r="A1964" s="20">
        <v>37758</v>
      </c>
      <c r="B1964" s="1">
        <v>17</v>
      </c>
      <c r="C1964">
        <v>5</v>
      </c>
      <c r="D1964" s="80">
        <v>2003</v>
      </c>
      <c r="E1964">
        <v>5.6210000000000004</v>
      </c>
      <c r="F1964" s="20">
        <v>37758</v>
      </c>
    </row>
    <row r="1965" spans="1:6" x14ac:dyDescent="0.2">
      <c r="A1965" s="20">
        <v>37759</v>
      </c>
      <c r="B1965" s="1">
        <v>18</v>
      </c>
      <c r="C1965">
        <v>5</v>
      </c>
      <c r="D1965" s="80">
        <v>2003</v>
      </c>
      <c r="E1965">
        <v>2.6760000000000002</v>
      </c>
      <c r="F1965" s="20">
        <v>37759</v>
      </c>
    </row>
    <row r="1966" spans="1:6" x14ac:dyDescent="0.2">
      <c r="A1966" s="20">
        <v>37760</v>
      </c>
      <c r="B1966" s="1">
        <v>19</v>
      </c>
      <c r="C1966">
        <v>5</v>
      </c>
      <c r="D1966" s="80">
        <v>2003</v>
      </c>
      <c r="E1966">
        <v>4.3220000000000001</v>
      </c>
      <c r="F1966" s="20">
        <v>37760</v>
      </c>
    </row>
    <row r="1967" spans="1:6" x14ac:dyDescent="0.2">
      <c r="A1967" s="20">
        <v>37761</v>
      </c>
      <c r="B1967" s="1">
        <v>20</v>
      </c>
      <c r="C1967">
        <v>5</v>
      </c>
      <c r="D1967" s="80">
        <v>2003</v>
      </c>
      <c r="E1967">
        <v>4.2679999999999998</v>
      </c>
      <c r="F1967" s="20">
        <v>37761</v>
      </c>
    </row>
    <row r="1968" spans="1:6" x14ac:dyDescent="0.2">
      <c r="A1968" s="20">
        <v>37762</v>
      </c>
      <c r="B1968" s="1">
        <v>21</v>
      </c>
      <c r="C1968">
        <v>5</v>
      </c>
      <c r="D1968" s="80">
        <v>2003</v>
      </c>
      <c r="E1968">
        <v>4.32</v>
      </c>
      <c r="F1968" s="20">
        <v>37762</v>
      </c>
    </row>
    <row r="1969" spans="1:6" x14ac:dyDescent="0.2">
      <c r="A1969" s="20">
        <v>37763</v>
      </c>
      <c r="B1969" s="1">
        <v>22</v>
      </c>
      <c r="C1969">
        <v>5</v>
      </c>
      <c r="D1969" s="80">
        <v>2003</v>
      </c>
      <c r="E1969">
        <v>4.5979999999999999</v>
      </c>
      <c r="F1969" s="20">
        <v>37763</v>
      </c>
    </row>
    <row r="1970" spans="1:6" x14ac:dyDescent="0.2">
      <c r="A1970" s="20">
        <v>37764</v>
      </c>
      <c r="B1970" s="1">
        <v>23</v>
      </c>
      <c r="C1970">
        <v>5</v>
      </c>
      <c r="D1970" s="80">
        <v>2003</v>
      </c>
      <c r="E1970">
        <v>4.6890000000000001</v>
      </c>
      <c r="F1970" s="20">
        <v>37764</v>
      </c>
    </row>
    <row r="1971" spans="1:6" x14ac:dyDescent="0.2">
      <c r="A1971" s="20">
        <v>37765</v>
      </c>
      <c r="B1971" s="1">
        <v>24</v>
      </c>
      <c r="C1971">
        <v>5</v>
      </c>
      <c r="D1971" s="80">
        <v>2003</v>
      </c>
      <c r="E1971">
        <v>4.3479999999999999</v>
      </c>
      <c r="F1971" s="20">
        <v>37765</v>
      </c>
    </row>
    <row r="1972" spans="1:6" x14ac:dyDescent="0.2">
      <c r="A1972" s="20">
        <v>37766</v>
      </c>
      <c r="B1972" s="1">
        <v>25</v>
      </c>
      <c r="C1972">
        <v>5</v>
      </c>
      <c r="D1972" s="80">
        <v>2003</v>
      </c>
      <c r="E1972">
        <v>4.7050000000000001</v>
      </c>
      <c r="F1972" s="20">
        <v>37766</v>
      </c>
    </row>
    <row r="1973" spans="1:6" x14ac:dyDescent="0.2">
      <c r="A1973" s="20">
        <v>37767</v>
      </c>
      <c r="B1973" s="1">
        <v>26</v>
      </c>
      <c r="C1973">
        <v>5</v>
      </c>
      <c r="D1973" s="80">
        <v>2003</v>
      </c>
      <c r="E1973">
        <v>3.9649999999999999</v>
      </c>
      <c r="F1973" s="20">
        <v>37767</v>
      </c>
    </row>
    <row r="1974" spans="1:6" x14ac:dyDescent="0.2">
      <c r="A1974" s="20">
        <v>37768</v>
      </c>
      <c r="B1974" s="1">
        <v>27</v>
      </c>
      <c r="C1974">
        <v>5</v>
      </c>
      <c r="D1974" s="80">
        <v>2003</v>
      </c>
      <c r="E1974">
        <v>4.8159999999999998</v>
      </c>
      <c r="F1974" s="20">
        <v>37768</v>
      </c>
    </row>
    <row r="1975" spans="1:6" x14ac:dyDescent="0.2">
      <c r="A1975" s="20">
        <v>37769</v>
      </c>
      <c r="B1975" s="1">
        <v>28</v>
      </c>
      <c r="C1975">
        <v>5</v>
      </c>
      <c r="D1975" s="80">
        <v>2003</v>
      </c>
      <c r="E1975">
        <v>3.1259999999999999</v>
      </c>
      <c r="F1975" s="20">
        <v>37769</v>
      </c>
    </row>
    <row r="1976" spans="1:6" x14ac:dyDescent="0.2">
      <c r="A1976" s="20">
        <v>37770</v>
      </c>
      <c r="B1976" s="1">
        <v>29</v>
      </c>
      <c r="C1976">
        <v>5</v>
      </c>
      <c r="D1976" s="80">
        <v>2003</v>
      </c>
      <c r="E1976">
        <v>2.3290000000000002</v>
      </c>
      <c r="F1976" s="20">
        <v>37770</v>
      </c>
    </row>
    <row r="1977" spans="1:6" x14ac:dyDescent="0.2">
      <c r="A1977" s="20">
        <v>37771</v>
      </c>
      <c r="B1977" s="1">
        <v>30</v>
      </c>
      <c r="C1977">
        <v>5</v>
      </c>
      <c r="D1977" s="80">
        <v>2003</v>
      </c>
      <c r="E1977">
        <v>2.137</v>
      </c>
      <c r="F1977" s="20">
        <v>37771</v>
      </c>
    </row>
    <row r="1978" spans="1:6" x14ac:dyDescent="0.2">
      <c r="A1978" s="20">
        <v>37772</v>
      </c>
      <c r="B1978" s="1">
        <v>31</v>
      </c>
      <c r="C1978">
        <v>5</v>
      </c>
      <c r="D1978" s="80">
        <v>2003</v>
      </c>
      <c r="E1978">
        <v>2.0990000000000002</v>
      </c>
      <c r="F1978" s="20">
        <v>37772</v>
      </c>
    </row>
    <row r="1979" spans="1:6" x14ac:dyDescent="0.2">
      <c r="A1979" s="20">
        <v>37773</v>
      </c>
      <c r="B1979" s="1">
        <v>1</v>
      </c>
      <c r="C1979">
        <v>6</v>
      </c>
      <c r="D1979" s="80">
        <v>2003</v>
      </c>
      <c r="E1979">
        <v>2.343</v>
      </c>
      <c r="F1979" s="20">
        <v>37773</v>
      </c>
    </row>
    <row r="1980" spans="1:6" x14ac:dyDescent="0.2">
      <c r="A1980" s="20">
        <v>37774</v>
      </c>
      <c r="B1980" s="1">
        <v>2</v>
      </c>
      <c r="C1980">
        <v>6</v>
      </c>
      <c r="D1980" s="80">
        <v>2003</v>
      </c>
      <c r="E1980">
        <v>2.7480000000000002</v>
      </c>
      <c r="F1980" s="20">
        <v>37774</v>
      </c>
    </row>
    <row r="1981" spans="1:6" x14ac:dyDescent="0.2">
      <c r="A1981" s="20">
        <v>37775</v>
      </c>
      <c r="B1981" s="1">
        <v>3</v>
      </c>
      <c r="C1981">
        <v>6</v>
      </c>
      <c r="D1981" s="80">
        <v>2003</v>
      </c>
      <c r="E1981">
        <v>4.2329999999999997</v>
      </c>
      <c r="F1981" s="20">
        <v>37775</v>
      </c>
    </row>
    <row r="1982" spans="1:6" x14ac:dyDescent="0.2">
      <c r="A1982" s="20">
        <v>37776</v>
      </c>
      <c r="B1982" s="1">
        <v>4</v>
      </c>
      <c r="C1982">
        <v>6</v>
      </c>
      <c r="D1982" s="80">
        <v>2003</v>
      </c>
      <c r="E1982">
        <v>2.298</v>
      </c>
      <c r="F1982" s="20">
        <v>37776</v>
      </c>
    </row>
    <row r="1983" spans="1:6" x14ac:dyDescent="0.2">
      <c r="A1983" s="20">
        <v>37777</v>
      </c>
      <c r="B1983" s="1">
        <v>5</v>
      </c>
      <c r="C1983">
        <v>6</v>
      </c>
      <c r="D1983" s="80">
        <v>2003</v>
      </c>
      <c r="E1983">
        <v>0.20300000000000001</v>
      </c>
      <c r="F1983" s="20">
        <v>37777</v>
      </c>
    </row>
    <row r="1984" spans="1:6" x14ac:dyDescent="0.2">
      <c r="A1984" s="20">
        <v>37778</v>
      </c>
      <c r="B1984" s="1">
        <v>6</v>
      </c>
      <c r="C1984">
        <v>6</v>
      </c>
      <c r="D1984" s="80">
        <v>2003</v>
      </c>
      <c r="E1984">
        <v>1.3560000000000001</v>
      </c>
      <c r="F1984" s="20">
        <v>37778</v>
      </c>
    </row>
    <row r="1985" spans="1:6" x14ac:dyDescent="0.2">
      <c r="A1985" s="20">
        <v>37779</v>
      </c>
      <c r="B1985" s="1">
        <v>7</v>
      </c>
      <c r="C1985">
        <v>6</v>
      </c>
      <c r="D1985" s="80">
        <v>2003</v>
      </c>
      <c r="E1985">
        <v>1.4039999999999999</v>
      </c>
      <c r="F1985" s="20">
        <v>37779</v>
      </c>
    </row>
    <row r="1986" spans="1:6" x14ac:dyDescent="0.2">
      <c r="A1986" s="20">
        <v>37780</v>
      </c>
      <c r="B1986" s="1">
        <v>8</v>
      </c>
      <c r="C1986">
        <v>6</v>
      </c>
      <c r="D1986" s="80">
        <v>2003</v>
      </c>
      <c r="E1986">
        <v>3.5990000000000002</v>
      </c>
      <c r="F1986" s="20">
        <v>37780</v>
      </c>
    </row>
    <row r="1987" spans="1:6" x14ac:dyDescent="0.2">
      <c r="A1987" s="20">
        <v>37781</v>
      </c>
      <c r="B1987" s="1">
        <v>9</v>
      </c>
      <c r="C1987">
        <v>6</v>
      </c>
      <c r="D1987" s="80">
        <v>2003</v>
      </c>
      <c r="E1987">
        <v>2.5390000000000001</v>
      </c>
      <c r="F1987" s="20">
        <v>37781</v>
      </c>
    </row>
    <row r="1988" spans="1:6" x14ac:dyDescent="0.2">
      <c r="A1988" s="20">
        <v>37782</v>
      </c>
      <c r="B1988" s="1">
        <v>10</v>
      </c>
      <c r="C1988">
        <v>6</v>
      </c>
      <c r="D1988" s="80">
        <v>2003</v>
      </c>
      <c r="E1988">
        <v>1.9379999999999999</v>
      </c>
      <c r="F1988" s="20">
        <v>37782</v>
      </c>
    </row>
    <row r="1989" spans="1:6" x14ac:dyDescent="0.2">
      <c r="A1989" s="20">
        <v>37783</v>
      </c>
      <c r="B1989" s="1">
        <v>11</v>
      </c>
      <c r="C1989">
        <v>6</v>
      </c>
      <c r="D1989" s="80">
        <v>2003</v>
      </c>
      <c r="E1989">
        <v>1.585</v>
      </c>
      <c r="F1989" s="20">
        <v>37783</v>
      </c>
    </row>
    <row r="1990" spans="1:6" x14ac:dyDescent="0.2">
      <c r="A1990" s="20">
        <v>37784</v>
      </c>
      <c r="B1990" s="1">
        <v>12</v>
      </c>
      <c r="C1990">
        <v>6</v>
      </c>
      <c r="D1990" s="80">
        <v>2003</v>
      </c>
      <c r="E1990">
        <v>1.448</v>
      </c>
      <c r="F1990" s="20">
        <v>37784</v>
      </c>
    </row>
    <row r="1991" spans="1:6" x14ac:dyDescent="0.2">
      <c r="A1991" s="20">
        <v>37785</v>
      </c>
      <c r="B1991" s="1">
        <v>13</v>
      </c>
      <c r="C1991">
        <v>6</v>
      </c>
      <c r="D1991" s="80">
        <v>2003</v>
      </c>
      <c r="E1991">
        <v>1.44</v>
      </c>
      <c r="F1991" s="20">
        <v>37785</v>
      </c>
    </row>
    <row r="1992" spans="1:6" x14ac:dyDescent="0.2">
      <c r="A1992" s="20">
        <v>37786</v>
      </c>
      <c r="B1992" s="1">
        <v>14</v>
      </c>
      <c r="C1992">
        <v>6</v>
      </c>
      <c r="D1992" s="80">
        <v>2003</v>
      </c>
      <c r="E1992">
        <v>1.5580000000000001</v>
      </c>
      <c r="F1992" s="20">
        <v>37786</v>
      </c>
    </row>
    <row r="1993" spans="1:6" x14ac:dyDescent="0.2">
      <c r="A1993" s="20">
        <v>37787</v>
      </c>
      <c r="B1993" s="1">
        <v>15</v>
      </c>
      <c r="C1993">
        <v>6</v>
      </c>
      <c r="D1993" s="80">
        <v>2003</v>
      </c>
      <c r="E1993">
        <v>2.157</v>
      </c>
      <c r="F1993" s="20">
        <v>37787</v>
      </c>
    </row>
    <row r="1994" spans="1:6" x14ac:dyDescent="0.2">
      <c r="A1994" s="20">
        <v>37788</v>
      </c>
      <c r="B1994" s="1">
        <v>16</v>
      </c>
      <c r="C1994">
        <v>6</v>
      </c>
      <c r="D1994" s="80">
        <v>2003</v>
      </c>
      <c r="E1994">
        <v>1.89</v>
      </c>
      <c r="F1994" s="20">
        <v>37788</v>
      </c>
    </row>
    <row r="1995" spans="1:6" x14ac:dyDescent="0.2">
      <c r="A1995" s="20">
        <v>37789</v>
      </c>
      <c r="B1995" s="1">
        <v>17</v>
      </c>
      <c r="C1995">
        <v>6</v>
      </c>
      <c r="D1995" s="80">
        <v>2003</v>
      </c>
      <c r="E1995">
        <v>1.7689999999999999</v>
      </c>
      <c r="F1995" s="20">
        <v>37789</v>
      </c>
    </row>
    <row r="1996" spans="1:6" x14ac:dyDescent="0.2">
      <c r="A1996" s="20">
        <v>37790</v>
      </c>
      <c r="B1996" s="1">
        <v>18</v>
      </c>
      <c r="C1996">
        <v>6</v>
      </c>
      <c r="D1996" s="80">
        <v>2003</v>
      </c>
      <c r="E1996">
        <v>1.4359999999999999</v>
      </c>
      <c r="F1996" s="20">
        <v>37790</v>
      </c>
    </row>
    <row r="1997" spans="1:6" x14ac:dyDescent="0.2">
      <c r="A1997" s="20">
        <v>37791</v>
      </c>
      <c r="B1997" s="1">
        <v>19</v>
      </c>
      <c r="C1997">
        <v>6</v>
      </c>
      <c r="D1997" s="80">
        <v>2003</v>
      </c>
      <c r="E1997">
        <v>1.1850000000000001</v>
      </c>
      <c r="F1997" s="20">
        <v>37791</v>
      </c>
    </row>
    <row r="1998" spans="1:6" x14ac:dyDescent="0.2">
      <c r="A1998" s="20">
        <v>37792</v>
      </c>
      <c r="B1998" s="1">
        <v>20</v>
      </c>
      <c r="C1998">
        <v>6</v>
      </c>
      <c r="D1998" s="80">
        <v>2003</v>
      </c>
      <c r="E1998">
        <v>1.1619999999999999</v>
      </c>
      <c r="F1998" s="20">
        <v>37792</v>
      </c>
    </row>
    <row r="1999" spans="1:6" x14ac:dyDescent="0.2">
      <c r="A1999" s="20">
        <v>37793</v>
      </c>
      <c r="B1999" s="1">
        <v>21</v>
      </c>
      <c r="C1999">
        <v>6</v>
      </c>
      <c r="D1999" s="80">
        <v>2003</v>
      </c>
      <c r="E1999">
        <v>1.4319999999999999</v>
      </c>
      <c r="F1999" s="20">
        <v>37793</v>
      </c>
    </row>
    <row r="2000" spans="1:6" x14ac:dyDescent="0.2">
      <c r="A2000" s="20">
        <v>37794</v>
      </c>
      <c r="B2000" s="1">
        <v>22</v>
      </c>
      <c r="C2000">
        <v>6</v>
      </c>
      <c r="D2000" s="80">
        <v>2003</v>
      </c>
      <c r="E2000">
        <v>1.3320000000000001</v>
      </c>
      <c r="F2000" s="20">
        <v>37794</v>
      </c>
    </row>
    <row r="2001" spans="1:6" x14ac:dyDescent="0.2">
      <c r="A2001" s="20">
        <v>37795</v>
      </c>
      <c r="B2001" s="1">
        <v>23</v>
      </c>
      <c r="C2001">
        <v>6</v>
      </c>
      <c r="D2001" s="80">
        <v>2003</v>
      </c>
      <c r="E2001">
        <v>1.4550000000000001</v>
      </c>
      <c r="F2001" s="20">
        <v>37795</v>
      </c>
    </row>
    <row r="2002" spans="1:6" x14ac:dyDescent="0.2">
      <c r="A2002" s="20">
        <v>37796</v>
      </c>
      <c r="B2002" s="1">
        <v>24</v>
      </c>
      <c r="C2002">
        <v>6</v>
      </c>
      <c r="D2002" s="80">
        <v>2003</v>
      </c>
      <c r="E2002">
        <v>2.0139999999999998</v>
      </c>
      <c r="F2002" s="20">
        <v>37796</v>
      </c>
    </row>
    <row r="2003" spans="1:6" x14ac:dyDescent="0.2">
      <c r="A2003" s="20">
        <v>37797</v>
      </c>
      <c r="B2003" s="1">
        <v>25</v>
      </c>
      <c r="C2003">
        <v>6</v>
      </c>
      <c r="D2003" s="80">
        <v>2003</v>
      </c>
      <c r="E2003">
        <v>1.9790000000000001</v>
      </c>
      <c r="F2003" s="20">
        <v>37797</v>
      </c>
    </row>
    <row r="2004" spans="1:6" x14ac:dyDescent="0.2">
      <c r="A2004" s="20">
        <v>37798</v>
      </c>
      <c r="B2004" s="1">
        <v>26</v>
      </c>
      <c r="C2004">
        <v>6</v>
      </c>
      <c r="D2004" s="80">
        <v>2003</v>
      </c>
      <c r="E2004">
        <v>1.1919999999999999</v>
      </c>
      <c r="F2004" s="20">
        <v>37798</v>
      </c>
    </row>
    <row r="2005" spans="1:6" x14ac:dyDescent="0.2">
      <c r="A2005" s="20">
        <v>37799</v>
      </c>
      <c r="B2005" s="1">
        <v>27</v>
      </c>
      <c r="C2005">
        <v>6</v>
      </c>
      <c r="D2005" s="80">
        <v>2003</v>
      </c>
      <c r="E2005">
        <v>1.095</v>
      </c>
      <c r="F2005" s="20">
        <v>37799</v>
      </c>
    </row>
    <row r="2006" spans="1:6" x14ac:dyDescent="0.2">
      <c r="A2006" s="20">
        <v>37800</v>
      </c>
      <c r="B2006" s="1">
        <v>28</v>
      </c>
      <c r="C2006">
        <v>6</v>
      </c>
      <c r="D2006" s="80">
        <v>2003</v>
      </c>
      <c r="E2006">
        <v>1.8069999999999999</v>
      </c>
      <c r="F2006" s="20">
        <v>37800</v>
      </c>
    </row>
    <row r="2007" spans="1:6" x14ac:dyDescent="0.2">
      <c r="A2007" s="20">
        <v>37801</v>
      </c>
      <c r="B2007" s="1">
        <v>29</v>
      </c>
      <c r="C2007">
        <v>6</v>
      </c>
      <c r="D2007" s="80">
        <v>2003</v>
      </c>
      <c r="E2007">
        <v>1.9239999999999999</v>
      </c>
      <c r="F2007" s="20">
        <v>37801</v>
      </c>
    </row>
    <row r="2008" spans="1:6" x14ac:dyDescent="0.2">
      <c r="A2008" s="20">
        <v>37802</v>
      </c>
      <c r="B2008" s="1">
        <v>30</v>
      </c>
      <c r="C2008">
        <v>6</v>
      </c>
      <c r="D2008" s="80">
        <v>2003</v>
      </c>
      <c r="E2008">
        <v>5.6980000000000004</v>
      </c>
      <c r="F2008" s="20">
        <v>37802</v>
      </c>
    </row>
    <row r="2009" spans="1:6" x14ac:dyDescent="0.2">
      <c r="A2009" s="20">
        <v>37803</v>
      </c>
      <c r="B2009" s="1">
        <v>1</v>
      </c>
      <c r="C2009">
        <v>7</v>
      </c>
      <c r="D2009" s="80">
        <v>2003</v>
      </c>
      <c r="E2009">
        <v>37.271000000000001</v>
      </c>
      <c r="F2009" s="20">
        <v>37803</v>
      </c>
    </row>
    <row r="2010" spans="1:6" x14ac:dyDescent="0.2">
      <c r="A2010" s="20">
        <v>37804</v>
      </c>
      <c r="B2010" s="1">
        <v>2</v>
      </c>
      <c r="C2010">
        <v>7</v>
      </c>
      <c r="D2010" s="80">
        <v>2003</v>
      </c>
      <c r="E2010">
        <v>14.852</v>
      </c>
      <c r="F2010" s="20">
        <v>37804</v>
      </c>
    </row>
    <row r="2011" spans="1:6" x14ac:dyDescent="0.2">
      <c r="A2011" s="20">
        <v>37805</v>
      </c>
      <c r="B2011" s="1">
        <v>3</v>
      </c>
      <c r="C2011">
        <v>7</v>
      </c>
      <c r="D2011" s="80">
        <v>2003</v>
      </c>
      <c r="E2011">
        <v>5.7960000000000003</v>
      </c>
      <c r="F2011" s="20">
        <v>37805</v>
      </c>
    </row>
    <row r="2012" spans="1:6" x14ac:dyDescent="0.2">
      <c r="A2012" s="20">
        <v>37806</v>
      </c>
      <c r="B2012" s="1">
        <v>4</v>
      </c>
      <c r="C2012">
        <v>7</v>
      </c>
      <c r="D2012" s="80">
        <v>2003</v>
      </c>
      <c r="E2012">
        <v>3.2389999999999999</v>
      </c>
      <c r="F2012" s="20">
        <v>37806</v>
      </c>
    </row>
    <row r="2013" spans="1:6" x14ac:dyDescent="0.2">
      <c r="A2013" s="20">
        <v>37807</v>
      </c>
      <c r="B2013" s="1">
        <v>5</v>
      </c>
      <c r="C2013">
        <v>7</v>
      </c>
      <c r="D2013" s="80">
        <v>2003</v>
      </c>
      <c r="E2013">
        <v>2.109</v>
      </c>
      <c r="F2013" s="20">
        <v>37807</v>
      </c>
    </row>
    <row r="2014" spans="1:6" x14ac:dyDescent="0.2">
      <c r="A2014" s="20">
        <v>37808</v>
      </c>
      <c r="B2014" s="1">
        <v>6</v>
      </c>
      <c r="C2014">
        <v>7</v>
      </c>
      <c r="D2014" s="80">
        <v>2003</v>
      </c>
      <c r="E2014">
        <v>1.629</v>
      </c>
      <c r="F2014" s="20">
        <v>37808</v>
      </c>
    </row>
    <row r="2015" spans="1:6" x14ac:dyDescent="0.2">
      <c r="A2015" s="20">
        <v>37809</v>
      </c>
      <c r="B2015" s="1">
        <v>7</v>
      </c>
      <c r="C2015">
        <v>7</v>
      </c>
      <c r="D2015" s="80">
        <v>2003</v>
      </c>
      <c r="E2015">
        <v>1.395</v>
      </c>
      <c r="F2015" s="20">
        <v>37809</v>
      </c>
    </row>
    <row r="2016" spans="1:6" x14ac:dyDescent="0.2">
      <c r="A2016" s="20">
        <v>37810</v>
      </c>
      <c r="B2016" s="1">
        <v>8</v>
      </c>
      <c r="C2016">
        <v>7</v>
      </c>
      <c r="D2016" s="80">
        <v>2003</v>
      </c>
      <c r="E2016">
        <v>1.331</v>
      </c>
      <c r="F2016" s="20">
        <v>37810</v>
      </c>
    </row>
    <row r="2017" spans="1:6" x14ac:dyDescent="0.2">
      <c r="A2017" s="20">
        <v>37811</v>
      </c>
      <c r="B2017" s="1">
        <v>9</v>
      </c>
      <c r="C2017">
        <v>7</v>
      </c>
      <c r="D2017" s="80">
        <v>2003</v>
      </c>
      <c r="E2017">
        <v>1.3069999999999999</v>
      </c>
      <c r="F2017" s="20">
        <v>37811</v>
      </c>
    </row>
    <row r="2018" spans="1:6" x14ac:dyDescent="0.2">
      <c r="A2018" s="20">
        <v>37812</v>
      </c>
      <c r="B2018" s="1">
        <v>10</v>
      </c>
      <c r="C2018">
        <v>7</v>
      </c>
      <c r="D2018" s="80">
        <v>2003</v>
      </c>
      <c r="E2018">
        <v>1.214</v>
      </c>
      <c r="F2018" s="20">
        <v>37812</v>
      </c>
    </row>
    <row r="2019" spans="1:6" x14ac:dyDescent="0.2">
      <c r="A2019" s="20">
        <v>37813</v>
      </c>
      <c r="B2019" s="1">
        <v>11</v>
      </c>
      <c r="C2019">
        <v>7</v>
      </c>
      <c r="D2019" s="80">
        <v>2003</v>
      </c>
      <c r="E2019">
        <v>1.2749999999999999</v>
      </c>
      <c r="F2019" s="20">
        <v>37813</v>
      </c>
    </row>
    <row r="2020" spans="1:6" x14ac:dyDescent="0.2">
      <c r="A2020" s="20">
        <v>37814</v>
      </c>
      <c r="B2020" s="1">
        <v>12</v>
      </c>
      <c r="C2020">
        <v>7</v>
      </c>
      <c r="D2020" s="80">
        <v>2003</v>
      </c>
      <c r="E2020">
        <v>1.454</v>
      </c>
      <c r="F2020" s="20">
        <v>37814</v>
      </c>
    </row>
    <row r="2021" spans="1:6" x14ac:dyDescent="0.2">
      <c r="A2021" s="20">
        <v>37815</v>
      </c>
      <c r="B2021" s="1">
        <v>13</v>
      </c>
      <c r="C2021">
        <v>7</v>
      </c>
      <c r="D2021" s="80">
        <v>2003</v>
      </c>
      <c r="E2021">
        <v>1.3720000000000001</v>
      </c>
      <c r="F2021" s="20">
        <v>37815</v>
      </c>
    </row>
    <row r="2022" spans="1:6" x14ac:dyDescent="0.2">
      <c r="A2022" s="20">
        <v>37816</v>
      </c>
      <c r="B2022" s="1">
        <v>14</v>
      </c>
      <c r="C2022">
        <v>7</v>
      </c>
      <c r="D2022" s="80">
        <v>2003</v>
      </c>
      <c r="E2022">
        <v>1.3220000000000001</v>
      </c>
      <c r="F2022" s="20">
        <v>37816</v>
      </c>
    </row>
    <row r="2023" spans="1:6" x14ac:dyDescent="0.2">
      <c r="A2023" s="20">
        <v>37817</v>
      </c>
      <c r="B2023" s="1">
        <v>15</v>
      </c>
      <c r="C2023">
        <v>7</v>
      </c>
      <c r="D2023" s="80">
        <v>2003</v>
      </c>
      <c r="E2023">
        <v>1.2470000000000001</v>
      </c>
      <c r="F2023" s="20">
        <v>37817</v>
      </c>
    </row>
    <row r="2024" spans="1:6" x14ac:dyDescent="0.2">
      <c r="A2024" s="20">
        <v>37818</v>
      </c>
      <c r="B2024" s="1">
        <v>16</v>
      </c>
      <c r="C2024">
        <v>7</v>
      </c>
      <c r="D2024" s="80">
        <v>2003</v>
      </c>
      <c r="E2024">
        <v>1.1579999999999999</v>
      </c>
      <c r="F2024" s="20">
        <v>37818</v>
      </c>
    </row>
    <row r="2025" spans="1:6" x14ac:dyDescent="0.2">
      <c r="A2025" s="20">
        <v>37819</v>
      </c>
      <c r="B2025" s="1">
        <v>17</v>
      </c>
      <c r="C2025">
        <v>7</v>
      </c>
      <c r="D2025" s="80">
        <v>2003</v>
      </c>
      <c r="E2025">
        <v>1.0880000000000001</v>
      </c>
      <c r="F2025" s="20">
        <v>37819</v>
      </c>
    </row>
    <row r="2026" spans="1:6" x14ac:dyDescent="0.2">
      <c r="A2026" s="20">
        <v>37820</v>
      </c>
      <c r="B2026" s="1">
        <v>18</v>
      </c>
      <c r="C2026">
        <v>7</v>
      </c>
      <c r="D2026" s="80">
        <v>2003</v>
      </c>
      <c r="E2026">
        <v>1.109</v>
      </c>
      <c r="F2026" s="20">
        <v>37820</v>
      </c>
    </row>
    <row r="2027" spans="1:6" x14ac:dyDescent="0.2">
      <c r="A2027" s="20">
        <v>37821</v>
      </c>
      <c r="B2027" s="1">
        <v>19</v>
      </c>
      <c r="C2027">
        <v>7</v>
      </c>
      <c r="D2027" s="80">
        <v>2003</v>
      </c>
      <c r="E2027">
        <v>1.2769999999999999</v>
      </c>
      <c r="F2027" s="20">
        <v>37821</v>
      </c>
    </row>
    <row r="2028" spans="1:6" x14ac:dyDescent="0.2">
      <c r="A2028" s="20">
        <v>37822</v>
      </c>
      <c r="B2028" s="1">
        <v>20</v>
      </c>
      <c r="C2028">
        <v>7</v>
      </c>
      <c r="D2028" s="80">
        <v>2003</v>
      </c>
      <c r="E2028">
        <v>1.3480000000000001</v>
      </c>
      <c r="F2028" s="20">
        <v>37822</v>
      </c>
    </row>
    <row r="2029" spans="1:6" x14ac:dyDescent="0.2">
      <c r="A2029" s="20">
        <v>37823</v>
      </c>
      <c r="B2029" s="1">
        <v>21</v>
      </c>
      <c r="C2029">
        <v>7</v>
      </c>
      <c r="D2029" s="80">
        <v>2003</v>
      </c>
      <c r="E2029">
        <v>1.4330000000000001</v>
      </c>
      <c r="F2029" s="20">
        <v>37823</v>
      </c>
    </row>
    <row r="2030" spans="1:6" x14ac:dyDescent="0.2">
      <c r="A2030" s="20">
        <v>37824</v>
      </c>
      <c r="B2030" s="1">
        <v>22</v>
      </c>
      <c r="C2030">
        <v>7</v>
      </c>
      <c r="D2030" s="80">
        <v>2003</v>
      </c>
      <c r="E2030">
        <v>1.4259999999999999</v>
      </c>
      <c r="F2030" s="20">
        <v>37824</v>
      </c>
    </row>
    <row r="2031" spans="1:6" x14ac:dyDescent="0.2">
      <c r="A2031" s="20">
        <v>37825</v>
      </c>
      <c r="B2031" s="1">
        <v>23</v>
      </c>
      <c r="C2031">
        <v>7</v>
      </c>
      <c r="D2031" s="80">
        <v>2003</v>
      </c>
      <c r="E2031">
        <v>1.288</v>
      </c>
      <c r="F2031" s="20">
        <v>37825</v>
      </c>
    </row>
    <row r="2032" spans="1:6" x14ac:dyDescent="0.2">
      <c r="A2032" s="20">
        <v>37826</v>
      </c>
      <c r="B2032" s="1">
        <v>24</v>
      </c>
      <c r="C2032">
        <v>7</v>
      </c>
      <c r="D2032" s="80">
        <v>2003</v>
      </c>
      <c r="E2032">
        <v>2.5169999999999999</v>
      </c>
      <c r="F2032" s="20">
        <v>37826</v>
      </c>
    </row>
    <row r="2033" spans="1:6" x14ac:dyDescent="0.2">
      <c r="A2033" s="20">
        <v>37827</v>
      </c>
      <c r="B2033" s="1">
        <v>25</v>
      </c>
      <c r="C2033">
        <v>7</v>
      </c>
      <c r="D2033" s="80">
        <v>2003</v>
      </c>
      <c r="E2033">
        <v>3.7280000000000002</v>
      </c>
      <c r="F2033" s="20">
        <v>37827</v>
      </c>
    </row>
    <row r="2034" spans="1:6" x14ac:dyDescent="0.2">
      <c r="A2034" s="20">
        <v>37828</v>
      </c>
      <c r="B2034" s="1">
        <v>26</v>
      </c>
      <c r="C2034">
        <v>7</v>
      </c>
      <c r="D2034" s="80">
        <v>2003</v>
      </c>
      <c r="E2034">
        <v>1.9950000000000001</v>
      </c>
      <c r="F2034" s="20">
        <v>37828</v>
      </c>
    </row>
    <row r="2035" spans="1:6" x14ac:dyDescent="0.2">
      <c r="A2035" s="20">
        <v>37829</v>
      </c>
      <c r="B2035" s="1">
        <v>27</v>
      </c>
      <c r="C2035">
        <v>7</v>
      </c>
      <c r="D2035" s="80">
        <v>2003</v>
      </c>
      <c r="E2035">
        <v>1.4019999999999999</v>
      </c>
      <c r="F2035" s="20">
        <v>37829</v>
      </c>
    </row>
    <row r="2036" spans="1:6" x14ac:dyDescent="0.2">
      <c r="A2036" s="20">
        <v>37830</v>
      </c>
      <c r="B2036" s="1">
        <v>28</v>
      </c>
      <c r="C2036">
        <v>7</v>
      </c>
      <c r="D2036" s="80">
        <v>2003</v>
      </c>
      <c r="E2036">
        <v>1.1379999999999999</v>
      </c>
      <c r="F2036" s="20">
        <v>37830</v>
      </c>
    </row>
    <row r="2037" spans="1:6" x14ac:dyDescent="0.2">
      <c r="A2037" s="20">
        <v>37831</v>
      </c>
      <c r="B2037" s="1">
        <v>29</v>
      </c>
      <c r="C2037">
        <v>7</v>
      </c>
      <c r="D2037" s="80">
        <v>2003</v>
      </c>
      <c r="E2037">
        <v>0.97499999999999998</v>
      </c>
      <c r="F2037" s="20">
        <v>37831</v>
      </c>
    </row>
    <row r="2038" spans="1:6" x14ac:dyDescent="0.2">
      <c r="A2038" s="20">
        <v>37832</v>
      </c>
      <c r="B2038" s="1">
        <v>30</v>
      </c>
      <c r="C2038">
        <v>7</v>
      </c>
      <c r="D2038" s="80">
        <v>2003</v>
      </c>
      <c r="E2038">
        <v>0.97299999999999998</v>
      </c>
      <c r="F2038" s="20">
        <v>37832</v>
      </c>
    </row>
    <row r="2039" spans="1:6" x14ac:dyDescent="0.2">
      <c r="A2039" s="20">
        <v>37833</v>
      </c>
      <c r="B2039" s="1">
        <v>31</v>
      </c>
      <c r="C2039">
        <v>7</v>
      </c>
      <c r="D2039" s="80">
        <v>2003</v>
      </c>
      <c r="E2039">
        <v>0.85499999999999998</v>
      </c>
      <c r="F2039" s="20">
        <v>37833</v>
      </c>
    </row>
    <row r="2040" spans="1:6" x14ac:dyDescent="0.2">
      <c r="A2040" s="20">
        <v>37834</v>
      </c>
      <c r="B2040" s="1">
        <v>1</v>
      </c>
      <c r="C2040">
        <v>8</v>
      </c>
      <c r="D2040" s="80">
        <v>2003</v>
      </c>
      <c r="E2040">
        <v>0.70699999999999996</v>
      </c>
      <c r="F2040" s="20">
        <v>37834</v>
      </c>
    </row>
    <row r="2041" spans="1:6" x14ac:dyDescent="0.2">
      <c r="A2041" s="20">
        <v>37835</v>
      </c>
      <c r="B2041" s="1">
        <v>2</v>
      </c>
      <c r="C2041">
        <v>8</v>
      </c>
      <c r="D2041" s="80">
        <v>2003</v>
      </c>
      <c r="E2041">
        <v>0.91200000000000003</v>
      </c>
      <c r="F2041" s="20">
        <v>37835</v>
      </c>
    </row>
    <row r="2042" spans="1:6" x14ac:dyDescent="0.2">
      <c r="A2042" s="20">
        <v>37836</v>
      </c>
      <c r="B2042" s="1">
        <v>3</v>
      </c>
      <c r="C2042">
        <v>8</v>
      </c>
      <c r="D2042" s="80">
        <v>2003</v>
      </c>
      <c r="E2042">
        <v>0.879</v>
      </c>
      <c r="F2042" s="20">
        <v>37836</v>
      </c>
    </row>
    <row r="2043" spans="1:6" x14ac:dyDescent="0.2">
      <c r="A2043" s="20">
        <v>37837</v>
      </c>
      <c r="B2043" s="1">
        <v>4</v>
      </c>
      <c r="C2043">
        <v>8</v>
      </c>
      <c r="D2043" s="80">
        <v>2003</v>
      </c>
      <c r="E2043">
        <v>0.85799999999999998</v>
      </c>
      <c r="F2043" s="20">
        <v>37837</v>
      </c>
    </row>
    <row r="2044" spans="1:6" x14ac:dyDescent="0.2">
      <c r="A2044" s="20">
        <v>37838</v>
      </c>
      <c r="B2044" s="1">
        <v>5</v>
      </c>
      <c r="C2044">
        <v>8</v>
      </c>
      <c r="D2044" s="80">
        <v>2003</v>
      </c>
      <c r="E2044">
        <v>0.91300000000000003</v>
      </c>
      <c r="F2044" s="20">
        <v>37838</v>
      </c>
    </row>
    <row r="2045" spans="1:6" x14ac:dyDescent="0.2">
      <c r="A2045" s="20">
        <v>37839</v>
      </c>
      <c r="B2045" s="1">
        <v>6</v>
      </c>
      <c r="C2045">
        <v>8</v>
      </c>
      <c r="D2045" s="80">
        <v>2003</v>
      </c>
      <c r="E2045">
        <v>0.93200000000000005</v>
      </c>
      <c r="F2045" s="20">
        <v>37839</v>
      </c>
    </row>
    <row r="2046" spans="1:6" x14ac:dyDescent="0.2">
      <c r="A2046" s="20">
        <v>37840</v>
      </c>
      <c r="B2046" s="1">
        <v>7</v>
      </c>
      <c r="C2046">
        <v>8</v>
      </c>
      <c r="D2046" s="80">
        <v>2003</v>
      </c>
      <c r="E2046">
        <v>0.81699999999999995</v>
      </c>
      <c r="F2046" s="20">
        <v>37840</v>
      </c>
    </row>
    <row r="2047" spans="1:6" x14ac:dyDescent="0.2">
      <c r="A2047" s="20">
        <v>37841</v>
      </c>
      <c r="B2047" s="1">
        <v>8</v>
      </c>
      <c r="C2047">
        <v>8</v>
      </c>
      <c r="D2047" s="80">
        <v>2003</v>
      </c>
      <c r="E2047">
        <v>0.9</v>
      </c>
      <c r="F2047" s="20">
        <v>37841</v>
      </c>
    </row>
    <row r="2048" spans="1:6" x14ac:dyDescent="0.2">
      <c r="A2048" s="20">
        <v>37842</v>
      </c>
      <c r="B2048" s="1">
        <v>9</v>
      </c>
      <c r="C2048">
        <v>8</v>
      </c>
      <c r="D2048" s="80">
        <v>2003</v>
      </c>
      <c r="E2048">
        <v>2.5569999999999999</v>
      </c>
      <c r="F2048" s="20">
        <v>37842</v>
      </c>
    </row>
    <row r="2049" spans="1:6" x14ac:dyDescent="0.2">
      <c r="A2049" s="20">
        <v>37843</v>
      </c>
      <c r="B2049" s="1">
        <v>10</v>
      </c>
      <c r="C2049">
        <v>8</v>
      </c>
      <c r="D2049" s="80">
        <v>2003</v>
      </c>
      <c r="E2049">
        <v>1.49</v>
      </c>
      <c r="F2049" s="20">
        <v>37843</v>
      </c>
    </row>
    <row r="2050" spans="1:6" x14ac:dyDescent="0.2">
      <c r="A2050" s="20">
        <v>37844</v>
      </c>
      <c r="B2050" s="1">
        <v>11</v>
      </c>
      <c r="C2050">
        <v>8</v>
      </c>
      <c r="D2050" s="80">
        <v>2003</v>
      </c>
      <c r="E2050">
        <v>1.056</v>
      </c>
      <c r="F2050" s="20">
        <v>37844</v>
      </c>
    </row>
    <row r="2051" spans="1:6" x14ac:dyDescent="0.2">
      <c r="A2051" s="20">
        <v>37845</v>
      </c>
      <c r="B2051" s="1">
        <v>12</v>
      </c>
      <c r="C2051">
        <v>8</v>
      </c>
      <c r="D2051" s="80">
        <v>2003</v>
      </c>
      <c r="E2051">
        <v>0.97299999999999998</v>
      </c>
      <c r="F2051" s="20">
        <v>37845</v>
      </c>
    </row>
    <row r="2052" spans="1:6" x14ac:dyDescent="0.2">
      <c r="A2052" s="20">
        <v>37846</v>
      </c>
      <c r="B2052" s="1">
        <v>13</v>
      </c>
      <c r="C2052">
        <v>8</v>
      </c>
      <c r="D2052" s="80">
        <v>2003</v>
      </c>
      <c r="E2052">
        <v>1.798</v>
      </c>
      <c r="F2052" s="20">
        <v>37846</v>
      </c>
    </row>
    <row r="2053" spans="1:6" x14ac:dyDescent="0.2">
      <c r="A2053" s="20">
        <v>37847</v>
      </c>
      <c r="B2053" s="1">
        <v>14</v>
      </c>
      <c r="C2053">
        <v>8</v>
      </c>
      <c r="D2053" s="80">
        <v>2003</v>
      </c>
      <c r="E2053">
        <v>3.9940000000000002</v>
      </c>
      <c r="F2053" s="20">
        <v>37847</v>
      </c>
    </row>
    <row r="2054" spans="1:6" x14ac:dyDescent="0.2">
      <c r="A2054" s="20">
        <v>37848</v>
      </c>
      <c r="B2054" s="1">
        <v>15</v>
      </c>
      <c r="C2054">
        <v>8</v>
      </c>
      <c r="D2054" s="80">
        <v>2003</v>
      </c>
      <c r="E2054">
        <v>3.6840000000000002</v>
      </c>
      <c r="F2054" s="20">
        <v>37848</v>
      </c>
    </row>
    <row r="2055" spans="1:6" x14ac:dyDescent="0.2">
      <c r="A2055" s="20">
        <v>37849</v>
      </c>
      <c r="B2055" s="1">
        <v>16</v>
      </c>
      <c r="C2055">
        <v>8</v>
      </c>
      <c r="D2055" s="80">
        <v>2003</v>
      </c>
      <c r="E2055">
        <v>2.41</v>
      </c>
      <c r="F2055" s="20">
        <v>37849</v>
      </c>
    </row>
    <row r="2056" spans="1:6" x14ac:dyDescent="0.2">
      <c r="A2056" s="20">
        <v>37850</v>
      </c>
      <c r="B2056" s="1">
        <v>17</v>
      </c>
      <c r="C2056">
        <v>8</v>
      </c>
      <c r="D2056" s="80">
        <v>2003</v>
      </c>
      <c r="E2056">
        <v>4.1050000000000004</v>
      </c>
      <c r="F2056" s="20">
        <v>37850</v>
      </c>
    </row>
    <row r="2057" spans="1:6" x14ac:dyDescent="0.2">
      <c r="A2057" s="20">
        <v>37851</v>
      </c>
      <c r="B2057" s="1">
        <v>18</v>
      </c>
      <c r="C2057">
        <v>8</v>
      </c>
      <c r="D2057" s="80">
        <v>2003</v>
      </c>
      <c r="E2057">
        <v>4.1550000000000002</v>
      </c>
      <c r="F2057" s="20">
        <v>37851</v>
      </c>
    </row>
    <row r="2058" spans="1:6" x14ac:dyDescent="0.2">
      <c r="A2058" s="20">
        <v>37852</v>
      </c>
      <c r="B2058" s="1">
        <v>19</v>
      </c>
      <c r="C2058">
        <v>8</v>
      </c>
      <c r="D2058" s="80">
        <v>2003</v>
      </c>
      <c r="E2058">
        <v>7.4589999999999996</v>
      </c>
      <c r="F2058" s="20">
        <v>37852</v>
      </c>
    </row>
    <row r="2059" spans="1:6" x14ac:dyDescent="0.2">
      <c r="A2059" s="20">
        <v>37853</v>
      </c>
      <c r="B2059" s="1">
        <v>20</v>
      </c>
      <c r="C2059">
        <v>8</v>
      </c>
      <c r="D2059" s="80">
        <v>2003</v>
      </c>
      <c r="E2059">
        <v>7.4279999999999999</v>
      </c>
      <c r="F2059" s="20">
        <v>37853</v>
      </c>
    </row>
    <row r="2060" spans="1:6" x14ac:dyDescent="0.2">
      <c r="A2060" s="20">
        <v>37854</v>
      </c>
      <c r="B2060" s="1">
        <v>21</v>
      </c>
      <c r="C2060">
        <v>8</v>
      </c>
      <c r="D2060" s="80">
        <v>2003</v>
      </c>
      <c r="E2060">
        <v>5.915</v>
      </c>
      <c r="F2060" s="20">
        <v>37854</v>
      </c>
    </row>
    <row r="2061" spans="1:6" x14ac:dyDescent="0.2">
      <c r="A2061" s="20">
        <v>37855</v>
      </c>
      <c r="B2061" s="1">
        <v>22</v>
      </c>
      <c r="C2061">
        <v>8</v>
      </c>
      <c r="D2061" s="80">
        <v>2003</v>
      </c>
      <c r="E2061">
        <v>8.7850000000000001</v>
      </c>
      <c r="F2061" s="20">
        <v>37855</v>
      </c>
    </row>
    <row r="2062" spans="1:6" x14ac:dyDescent="0.2">
      <c r="A2062" s="20">
        <v>37856</v>
      </c>
      <c r="B2062" s="1">
        <v>23</v>
      </c>
      <c r="C2062">
        <v>8</v>
      </c>
      <c r="D2062" s="80">
        <v>2003</v>
      </c>
      <c r="E2062">
        <v>8.7249999999999996</v>
      </c>
      <c r="F2062" s="20">
        <v>37856</v>
      </c>
    </row>
    <row r="2063" spans="1:6" x14ac:dyDescent="0.2">
      <c r="A2063" s="20">
        <v>37857</v>
      </c>
      <c r="B2063" s="1">
        <v>24</v>
      </c>
      <c r="C2063">
        <v>8</v>
      </c>
      <c r="D2063" s="80">
        <v>2003</v>
      </c>
      <c r="E2063">
        <v>10.058999999999999</v>
      </c>
      <c r="F2063" s="20">
        <v>37857</v>
      </c>
    </row>
    <row r="2064" spans="1:6" x14ac:dyDescent="0.2">
      <c r="A2064" s="20">
        <v>37858</v>
      </c>
      <c r="B2064" s="1">
        <v>25</v>
      </c>
      <c r="C2064">
        <v>8</v>
      </c>
      <c r="D2064" s="80">
        <v>2003</v>
      </c>
      <c r="E2064">
        <v>11.237</v>
      </c>
      <c r="F2064" s="20">
        <v>37858</v>
      </c>
    </row>
    <row r="2065" spans="1:6" x14ac:dyDescent="0.2">
      <c r="A2065" s="20">
        <v>37859</v>
      </c>
      <c r="B2065" s="1">
        <v>26</v>
      </c>
      <c r="C2065">
        <v>8</v>
      </c>
      <c r="D2065" s="80">
        <v>2003</v>
      </c>
      <c r="E2065">
        <v>7.883</v>
      </c>
      <c r="F2065" s="20">
        <v>37859</v>
      </c>
    </row>
    <row r="2066" spans="1:6" x14ac:dyDescent="0.2">
      <c r="A2066" s="20">
        <v>37860</v>
      </c>
      <c r="B2066" s="1">
        <v>27</v>
      </c>
      <c r="C2066">
        <v>8</v>
      </c>
      <c r="D2066" s="80">
        <v>2003</v>
      </c>
      <c r="E2066">
        <v>7.36</v>
      </c>
      <c r="F2066" s="20">
        <v>37860</v>
      </c>
    </row>
    <row r="2067" spans="1:6" x14ac:dyDescent="0.2">
      <c r="A2067" s="20">
        <v>37861</v>
      </c>
      <c r="B2067" s="1">
        <v>28</v>
      </c>
      <c r="C2067">
        <v>8</v>
      </c>
      <c r="D2067" s="80">
        <v>2003</v>
      </c>
      <c r="E2067">
        <v>5.4509999999999996</v>
      </c>
      <c r="F2067" s="20">
        <v>37861</v>
      </c>
    </row>
    <row r="2068" spans="1:6" x14ac:dyDescent="0.2">
      <c r="A2068" s="20">
        <v>37862</v>
      </c>
      <c r="B2068" s="1">
        <v>29</v>
      </c>
      <c r="C2068">
        <v>8</v>
      </c>
      <c r="D2068" s="80">
        <v>2003</v>
      </c>
      <c r="E2068">
        <v>5.5069999999999997</v>
      </c>
      <c r="F2068" s="20">
        <v>37862</v>
      </c>
    </row>
    <row r="2069" spans="1:6" x14ac:dyDescent="0.2">
      <c r="A2069" s="20">
        <v>37863</v>
      </c>
      <c r="B2069" s="1">
        <v>30</v>
      </c>
      <c r="C2069">
        <v>8</v>
      </c>
      <c r="D2069" s="80">
        <v>2003</v>
      </c>
      <c r="E2069">
        <v>7.1219999999999999</v>
      </c>
      <c r="F2069" s="20">
        <v>37863</v>
      </c>
    </row>
    <row r="2070" spans="1:6" x14ac:dyDescent="0.2">
      <c r="A2070" s="20">
        <v>37864</v>
      </c>
      <c r="B2070" s="1">
        <v>31</v>
      </c>
      <c r="C2070">
        <v>8</v>
      </c>
      <c r="D2070" s="80">
        <v>2003</v>
      </c>
      <c r="E2070">
        <v>6.2240000000000002</v>
      </c>
      <c r="F2070" s="20">
        <v>37864</v>
      </c>
    </row>
    <row r="2071" spans="1:6" x14ac:dyDescent="0.2">
      <c r="A2071" s="20">
        <v>37865</v>
      </c>
      <c r="B2071" s="1">
        <v>1</v>
      </c>
      <c r="C2071">
        <v>9</v>
      </c>
      <c r="D2071" s="80">
        <v>2003</v>
      </c>
      <c r="E2071">
        <v>10.779</v>
      </c>
      <c r="F2071" s="20">
        <v>37865</v>
      </c>
    </row>
    <row r="2072" spans="1:6" x14ac:dyDescent="0.2">
      <c r="A2072" s="20">
        <v>37866</v>
      </c>
      <c r="B2072" s="1">
        <v>2</v>
      </c>
      <c r="C2072">
        <v>9</v>
      </c>
      <c r="D2072" s="80">
        <v>2003</v>
      </c>
      <c r="E2072">
        <v>9.6349999999999998</v>
      </c>
      <c r="F2072" s="20">
        <v>37866</v>
      </c>
    </row>
    <row r="2073" spans="1:6" x14ac:dyDescent="0.2">
      <c r="A2073" s="20">
        <v>37867</v>
      </c>
      <c r="B2073" s="1">
        <v>3</v>
      </c>
      <c r="C2073">
        <v>9</v>
      </c>
      <c r="D2073" s="80">
        <v>2003</v>
      </c>
      <c r="E2073">
        <v>8.6739999999999995</v>
      </c>
      <c r="F2073" s="20">
        <v>37867</v>
      </c>
    </row>
    <row r="2074" spans="1:6" x14ac:dyDescent="0.2">
      <c r="A2074" s="20">
        <v>37868</v>
      </c>
      <c r="B2074" s="1">
        <v>4</v>
      </c>
      <c r="C2074">
        <v>9</v>
      </c>
      <c r="D2074" s="80">
        <v>2003</v>
      </c>
      <c r="E2074">
        <v>6.9050000000000002</v>
      </c>
      <c r="F2074" s="20">
        <v>37868</v>
      </c>
    </row>
    <row r="2075" spans="1:6" x14ac:dyDescent="0.2">
      <c r="A2075" s="20">
        <v>37869</v>
      </c>
      <c r="B2075" s="1">
        <v>5</v>
      </c>
      <c r="C2075">
        <v>9</v>
      </c>
      <c r="D2075" s="80">
        <v>2003</v>
      </c>
      <c r="E2075">
        <v>6.5490000000000004</v>
      </c>
      <c r="F2075" s="20">
        <v>37869</v>
      </c>
    </row>
    <row r="2076" spans="1:6" x14ac:dyDescent="0.2">
      <c r="A2076" s="20">
        <v>37870</v>
      </c>
      <c r="B2076" s="1">
        <v>6</v>
      </c>
      <c r="C2076">
        <v>9</v>
      </c>
      <c r="D2076" s="80">
        <v>2003</v>
      </c>
      <c r="E2076">
        <v>10.148999999999999</v>
      </c>
      <c r="F2076" s="20">
        <v>37870</v>
      </c>
    </row>
    <row r="2077" spans="1:6" x14ac:dyDescent="0.2">
      <c r="A2077" s="20">
        <v>37871</v>
      </c>
      <c r="B2077" s="1">
        <v>7</v>
      </c>
      <c r="C2077">
        <v>9</v>
      </c>
      <c r="D2077" s="80">
        <v>2003</v>
      </c>
      <c r="E2077">
        <v>12.747999999999999</v>
      </c>
      <c r="F2077" s="20">
        <v>37871</v>
      </c>
    </row>
    <row r="2078" spans="1:6" x14ac:dyDescent="0.2">
      <c r="A2078" s="20">
        <v>37872</v>
      </c>
      <c r="B2078" s="1">
        <v>8</v>
      </c>
      <c r="C2078">
        <v>9</v>
      </c>
      <c r="D2078" s="80">
        <v>2003</v>
      </c>
      <c r="E2078">
        <v>10.435</v>
      </c>
      <c r="F2078" s="20">
        <v>37872</v>
      </c>
    </row>
    <row r="2079" spans="1:6" x14ac:dyDescent="0.2">
      <c r="A2079" s="20">
        <v>37873</v>
      </c>
      <c r="B2079" s="1">
        <v>9</v>
      </c>
      <c r="C2079">
        <v>9</v>
      </c>
      <c r="D2079" s="80">
        <v>2003</v>
      </c>
      <c r="E2079">
        <v>15.907999999999999</v>
      </c>
      <c r="F2079" s="20">
        <v>37873</v>
      </c>
    </row>
    <row r="2080" spans="1:6" x14ac:dyDescent="0.2">
      <c r="A2080" s="20">
        <v>37874</v>
      </c>
      <c r="B2080" s="1">
        <v>10</v>
      </c>
      <c r="C2080">
        <v>9</v>
      </c>
      <c r="D2080" s="80">
        <v>2003</v>
      </c>
      <c r="F2080" s="20">
        <v>37874</v>
      </c>
    </row>
    <row r="2081" spans="1:6" x14ac:dyDescent="0.2">
      <c r="A2081" s="20">
        <v>37875</v>
      </c>
      <c r="B2081" s="1">
        <v>11</v>
      </c>
      <c r="C2081">
        <v>9</v>
      </c>
      <c r="D2081" s="80">
        <v>2003</v>
      </c>
      <c r="E2081">
        <v>11.867000000000001</v>
      </c>
      <c r="F2081" s="20">
        <v>37875</v>
      </c>
    </row>
    <row r="2082" spans="1:6" x14ac:dyDescent="0.2">
      <c r="A2082" s="20">
        <v>37876</v>
      </c>
      <c r="B2082" s="1">
        <v>12</v>
      </c>
      <c r="C2082">
        <v>9</v>
      </c>
      <c r="D2082" s="80">
        <v>2003</v>
      </c>
      <c r="E2082">
        <v>15.613</v>
      </c>
      <c r="F2082" s="20">
        <v>37876</v>
      </c>
    </row>
    <row r="2083" spans="1:6" x14ac:dyDescent="0.2">
      <c r="A2083" s="20">
        <v>37877</v>
      </c>
      <c r="B2083" s="1">
        <v>13</v>
      </c>
      <c r="C2083">
        <v>9</v>
      </c>
      <c r="D2083" s="80">
        <v>2003</v>
      </c>
      <c r="E2083">
        <v>22.062000000000001</v>
      </c>
      <c r="F2083" s="20">
        <v>37877</v>
      </c>
    </row>
    <row r="2084" spans="1:6" x14ac:dyDescent="0.2">
      <c r="A2084" s="20">
        <v>37878</v>
      </c>
      <c r="B2084" s="1">
        <v>14</v>
      </c>
      <c r="C2084">
        <v>9</v>
      </c>
      <c r="D2084" s="80">
        <v>2003</v>
      </c>
      <c r="E2084">
        <v>22.172000000000001</v>
      </c>
      <c r="F2084" s="20">
        <v>37878</v>
      </c>
    </row>
    <row r="2085" spans="1:6" x14ac:dyDescent="0.2">
      <c r="A2085" s="20">
        <v>37879</v>
      </c>
      <c r="B2085" s="1">
        <v>15</v>
      </c>
      <c r="C2085">
        <v>9</v>
      </c>
      <c r="D2085" s="80">
        <v>2003</v>
      </c>
      <c r="E2085">
        <v>36.704999999999998</v>
      </c>
      <c r="F2085" s="20">
        <v>37879</v>
      </c>
    </row>
    <row r="2086" spans="1:6" x14ac:dyDescent="0.2">
      <c r="A2086" s="20">
        <v>37880</v>
      </c>
      <c r="B2086" s="1">
        <v>16</v>
      </c>
      <c r="C2086">
        <v>9</v>
      </c>
      <c r="D2086" s="80">
        <v>2003</v>
      </c>
      <c r="E2086">
        <v>24.481000000000002</v>
      </c>
      <c r="F2086" s="20">
        <v>37880</v>
      </c>
    </row>
    <row r="2087" spans="1:6" x14ac:dyDescent="0.2">
      <c r="A2087" s="20">
        <v>37881</v>
      </c>
      <c r="B2087" s="1">
        <v>17</v>
      </c>
      <c r="C2087">
        <v>9</v>
      </c>
      <c r="D2087" s="80">
        <v>2003</v>
      </c>
      <c r="E2087">
        <v>18.552</v>
      </c>
      <c r="F2087" s="20">
        <v>37881</v>
      </c>
    </row>
    <row r="2088" spans="1:6" x14ac:dyDescent="0.2">
      <c r="A2088" s="20">
        <v>37882</v>
      </c>
      <c r="B2088" s="1">
        <v>18</v>
      </c>
      <c r="C2088">
        <v>9</v>
      </c>
      <c r="D2088" s="80">
        <v>2003</v>
      </c>
      <c r="E2088">
        <v>14.096</v>
      </c>
      <c r="F2088" s="20">
        <v>37882</v>
      </c>
    </row>
    <row r="2089" spans="1:6" x14ac:dyDescent="0.2">
      <c r="A2089" s="20">
        <v>37883</v>
      </c>
      <c r="B2089" s="1">
        <v>19</v>
      </c>
      <c r="C2089">
        <v>9</v>
      </c>
      <c r="D2089" s="80">
        <v>2003</v>
      </c>
      <c r="E2089">
        <v>11.193</v>
      </c>
      <c r="F2089" s="20">
        <v>37883</v>
      </c>
    </row>
    <row r="2090" spans="1:6" x14ac:dyDescent="0.2">
      <c r="A2090" s="20">
        <v>37884</v>
      </c>
      <c r="B2090" s="1">
        <v>20</v>
      </c>
      <c r="C2090">
        <v>9</v>
      </c>
      <c r="D2090" s="80">
        <v>2003</v>
      </c>
      <c r="E2090">
        <v>13.617000000000001</v>
      </c>
      <c r="F2090" s="20">
        <v>37884</v>
      </c>
    </row>
    <row r="2091" spans="1:6" x14ac:dyDescent="0.2">
      <c r="A2091" s="20">
        <v>37885</v>
      </c>
      <c r="B2091" s="1">
        <v>21</v>
      </c>
      <c r="C2091">
        <v>9</v>
      </c>
      <c r="D2091" s="80">
        <v>2003</v>
      </c>
      <c r="E2091">
        <v>15.446</v>
      </c>
      <c r="F2091" s="20">
        <v>37885</v>
      </c>
    </row>
    <row r="2092" spans="1:6" x14ac:dyDescent="0.2">
      <c r="A2092" s="20">
        <v>37886</v>
      </c>
      <c r="B2092" s="1">
        <v>22</v>
      </c>
      <c r="C2092">
        <v>9</v>
      </c>
      <c r="D2092" s="80">
        <v>2003</v>
      </c>
      <c r="E2092">
        <v>18.417999999999999</v>
      </c>
      <c r="F2092" s="20">
        <v>37886</v>
      </c>
    </row>
    <row r="2093" spans="1:6" x14ac:dyDescent="0.2">
      <c r="A2093" s="20">
        <v>37887</v>
      </c>
      <c r="B2093" s="1">
        <v>23</v>
      </c>
      <c r="C2093">
        <v>9</v>
      </c>
      <c r="D2093" s="80">
        <v>2003</v>
      </c>
      <c r="E2093">
        <v>16.372</v>
      </c>
      <c r="F2093" s="20">
        <v>37887</v>
      </c>
    </row>
    <row r="2094" spans="1:6" x14ac:dyDescent="0.2">
      <c r="A2094" s="20">
        <v>37888</v>
      </c>
      <c r="B2094" s="1">
        <v>24</v>
      </c>
      <c r="C2094">
        <v>9</v>
      </c>
      <c r="D2094" s="80">
        <v>2003</v>
      </c>
      <c r="E2094">
        <v>19.201000000000001</v>
      </c>
      <c r="F2094" s="20">
        <v>37888</v>
      </c>
    </row>
    <row r="2095" spans="1:6" x14ac:dyDescent="0.2">
      <c r="A2095" s="20">
        <v>37889</v>
      </c>
      <c r="B2095" s="1">
        <v>25</v>
      </c>
      <c r="C2095">
        <v>9</v>
      </c>
      <c r="D2095" s="80">
        <v>2003</v>
      </c>
      <c r="E2095">
        <v>12.933</v>
      </c>
      <c r="F2095" s="20">
        <v>37889</v>
      </c>
    </row>
    <row r="2096" spans="1:6" x14ac:dyDescent="0.2">
      <c r="A2096" s="20">
        <v>37890</v>
      </c>
      <c r="B2096" s="1">
        <v>26</v>
      </c>
      <c r="C2096">
        <v>9</v>
      </c>
      <c r="D2096" s="80">
        <v>2003</v>
      </c>
      <c r="E2096">
        <v>19.231000000000002</v>
      </c>
      <c r="F2096" s="20">
        <v>37890</v>
      </c>
    </row>
    <row r="2097" spans="1:6" x14ac:dyDescent="0.2">
      <c r="A2097" s="20">
        <v>37891</v>
      </c>
      <c r="B2097" s="1">
        <v>27</v>
      </c>
      <c r="C2097">
        <v>9</v>
      </c>
      <c r="D2097" s="80">
        <v>2003</v>
      </c>
      <c r="E2097">
        <v>15.994999999999999</v>
      </c>
      <c r="F2097" s="20">
        <v>37891</v>
      </c>
    </row>
    <row r="2098" spans="1:6" x14ac:dyDescent="0.2">
      <c r="A2098" s="20">
        <v>37892</v>
      </c>
      <c r="B2098" s="1">
        <v>28</v>
      </c>
      <c r="C2098">
        <v>9</v>
      </c>
      <c r="D2098" s="80">
        <v>2003</v>
      </c>
      <c r="E2098">
        <v>16.893000000000001</v>
      </c>
      <c r="F2098" s="20">
        <v>37892</v>
      </c>
    </row>
    <row r="2099" spans="1:6" x14ac:dyDescent="0.2">
      <c r="A2099" s="20">
        <v>37893</v>
      </c>
      <c r="B2099" s="1">
        <v>29</v>
      </c>
      <c r="C2099">
        <v>9</v>
      </c>
      <c r="D2099" s="80">
        <v>2003</v>
      </c>
      <c r="E2099">
        <v>19.803999999999998</v>
      </c>
      <c r="F2099" s="20">
        <v>37893</v>
      </c>
    </row>
    <row r="2100" spans="1:6" x14ac:dyDescent="0.2">
      <c r="A2100" s="20">
        <v>37894</v>
      </c>
      <c r="B2100" s="1">
        <v>30</v>
      </c>
      <c r="C2100">
        <v>9</v>
      </c>
      <c r="D2100" s="80">
        <v>2003</v>
      </c>
      <c r="E2100">
        <v>13.391</v>
      </c>
      <c r="F2100" s="20">
        <v>37894</v>
      </c>
    </row>
    <row r="2101" spans="1:6" x14ac:dyDescent="0.2">
      <c r="A2101" s="20">
        <v>37895</v>
      </c>
      <c r="B2101" s="1">
        <v>1</v>
      </c>
      <c r="C2101">
        <v>10</v>
      </c>
      <c r="D2101" s="80">
        <v>2003</v>
      </c>
      <c r="E2101">
        <v>17.523</v>
      </c>
      <c r="F2101" s="20">
        <v>37895</v>
      </c>
    </row>
    <row r="2102" spans="1:6" x14ac:dyDescent="0.2">
      <c r="A2102" s="20">
        <v>37896</v>
      </c>
      <c r="B2102" s="1">
        <v>2</v>
      </c>
      <c r="C2102">
        <v>10</v>
      </c>
      <c r="D2102" s="80">
        <v>2003</v>
      </c>
      <c r="E2102">
        <v>28.567</v>
      </c>
      <c r="F2102" s="20">
        <v>37896</v>
      </c>
    </row>
    <row r="2103" spans="1:6" x14ac:dyDescent="0.2">
      <c r="A2103" s="20">
        <v>37897</v>
      </c>
      <c r="B2103" s="1">
        <v>3</v>
      </c>
      <c r="C2103">
        <v>10</v>
      </c>
      <c r="D2103" s="80">
        <v>2003</v>
      </c>
      <c r="E2103">
        <v>27.481000000000002</v>
      </c>
      <c r="F2103" s="20">
        <v>37897</v>
      </c>
    </row>
    <row r="2104" spans="1:6" x14ac:dyDescent="0.2">
      <c r="A2104" s="20">
        <v>37898</v>
      </c>
      <c r="B2104" s="1">
        <v>4</v>
      </c>
      <c r="C2104">
        <v>10</v>
      </c>
      <c r="D2104" s="80">
        <v>2003</v>
      </c>
      <c r="E2104">
        <v>14.609</v>
      </c>
      <c r="F2104" s="20">
        <v>37898</v>
      </c>
    </row>
    <row r="2105" spans="1:6" x14ac:dyDescent="0.2">
      <c r="A2105" s="20">
        <v>37899</v>
      </c>
      <c r="B2105" s="1">
        <v>5</v>
      </c>
      <c r="C2105">
        <v>10</v>
      </c>
      <c r="D2105" s="80">
        <v>2003</v>
      </c>
      <c r="E2105">
        <v>14.686999999999999</v>
      </c>
      <c r="F2105" s="20">
        <v>37899</v>
      </c>
    </row>
    <row r="2106" spans="1:6" x14ac:dyDescent="0.2">
      <c r="A2106" s="20">
        <v>37900</v>
      </c>
      <c r="B2106" s="1">
        <v>6</v>
      </c>
      <c r="C2106">
        <v>10</v>
      </c>
      <c r="D2106" s="80">
        <v>2003</v>
      </c>
      <c r="E2106">
        <v>10.756</v>
      </c>
      <c r="F2106" s="20">
        <v>37900</v>
      </c>
    </row>
    <row r="2107" spans="1:6" x14ac:dyDescent="0.2">
      <c r="A2107" s="20">
        <v>37901</v>
      </c>
      <c r="B2107" s="1">
        <v>7</v>
      </c>
      <c r="C2107">
        <v>10</v>
      </c>
      <c r="D2107" s="80">
        <v>2003</v>
      </c>
      <c r="E2107">
        <v>14.651999999999999</v>
      </c>
      <c r="F2107" s="20">
        <v>37901</v>
      </c>
    </row>
    <row r="2108" spans="1:6" x14ac:dyDescent="0.2">
      <c r="A2108" s="20">
        <v>37902</v>
      </c>
      <c r="B2108" s="1">
        <v>8</v>
      </c>
      <c r="C2108">
        <v>10</v>
      </c>
      <c r="D2108" s="80">
        <v>2003</v>
      </c>
      <c r="E2108">
        <v>13.58</v>
      </c>
      <c r="F2108" s="20">
        <v>37902</v>
      </c>
    </row>
    <row r="2109" spans="1:6" x14ac:dyDescent="0.2">
      <c r="A2109" s="20">
        <v>37903</v>
      </c>
      <c r="B2109" s="1">
        <v>9</v>
      </c>
      <c r="C2109">
        <v>10</v>
      </c>
      <c r="D2109" s="80">
        <v>2003</v>
      </c>
      <c r="E2109">
        <v>11.419</v>
      </c>
      <c r="F2109" s="20">
        <v>37903</v>
      </c>
    </row>
    <row r="2110" spans="1:6" x14ac:dyDescent="0.2">
      <c r="A2110" s="20">
        <v>37904</v>
      </c>
      <c r="B2110" s="1">
        <v>10</v>
      </c>
      <c r="C2110">
        <v>10</v>
      </c>
      <c r="D2110" s="80">
        <v>2003</v>
      </c>
      <c r="E2110">
        <v>9.8000000000000007</v>
      </c>
      <c r="F2110" s="20">
        <v>37904</v>
      </c>
    </row>
    <row r="2111" spans="1:6" x14ac:dyDescent="0.2">
      <c r="A2111" s="20">
        <v>37905</v>
      </c>
      <c r="B2111" s="1">
        <v>11</v>
      </c>
      <c r="C2111">
        <v>10</v>
      </c>
      <c r="D2111" s="80">
        <v>2003</v>
      </c>
      <c r="E2111">
        <v>12.327999999999999</v>
      </c>
      <c r="F2111" s="20">
        <v>37905</v>
      </c>
    </row>
    <row r="2112" spans="1:6" x14ac:dyDescent="0.2">
      <c r="A2112" s="20">
        <v>37906</v>
      </c>
      <c r="B2112" s="1">
        <v>12</v>
      </c>
      <c r="C2112">
        <v>10</v>
      </c>
      <c r="D2112" s="80">
        <v>2003</v>
      </c>
      <c r="E2112">
        <v>9.6530000000000005</v>
      </c>
      <c r="F2112" s="20">
        <v>37906</v>
      </c>
    </row>
    <row r="2113" spans="1:6" x14ac:dyDescent="0.2">
      <c r="A2113" s="20">
        <v>37907</v>
      </c>
      <c r="B2113" s="1">
        <v>13</v>
      </c>
      <c r="C2113">
        <v>10</v>
      </c>
      <c r="D2113" s="80">
        <v>2003</v>
      </c>
      <c r="E2113">
        <v>8.2309999999999999</v>
      </c>
      <c r="F2113" s="20">
        <v>37907</v>
      </c>
    </row>
    <row r="2114" spans="1:6" x14ac:dyDescent="0.2">
      <c r="A2114" s="20">
        <v>37908</v>
      </c>
      <c r="B2114" s="1">
        <v>14</v>
      </c>
      <c r="C2114">
        <v>10</v>
      </c>
      <c r="D2114" s="80">
        <v>2003</v>
      </c>
      <c r="E2114">
        <v>11.753</v>
      </c>
      <c r="F2114" s="20">
        <v>37908</v>
      </c>
    </row>
    <row r="2115" spans="1:6" x14ac:dyDescent="0.2">
      <c r="A2115" s="20">
        <v>37909</v>
      </c>
      <c r="B2115" s="1">
        <v>15</v>
      </c>
      <c r="C2115">
        <v>10</v>
      </c>
      <c r="D2115" s="80">
        <v>2003</v>
      </c>
      <c r="E2115">
        <v>7.8029999999999999</v>
      </c>
      <c r="F2115" s="20">
        <v>37909</v>
      </c>
    </row>
    <row r="2116" spans="1:6" x14ac:dyDescent="0.2">
      <c r="A2116" s="20">
        <v>37910</v>
      </c>
      <c r="B2116" s="1">
        <v>16</v>
      </c>
      <c r="C2116">
        <v>10</v>
      </c>
      <c r="D2116" s="80">
        <v>2003</v>
      </c>
      <c r="E2116">
        <v>11.018000000000001</v>
      </c>
      <c r="F2116" s="20">
        <v>37910</v>
      </c>
    </row>
    <row r="2117" spans="1:6" x14ac:dyDescent="0.2">
      <c r="A2117" s="20">
        <v>37911</v>
      </c>
      <c r="B2117" s="1">
        <v>17</v>
      </c>
      <c r="C2117">
        <v>10</v>
      </c>
      <c r="D2117" s="80">
        <v>2003</v>
      </c>
      <c r="E2117">
        <v>11.481</v>
      </c>
      <c r="F2117" s="20">
        <v>37911</v>
      </c>
    </row>
    <row r="2118" spans="1:6" x14ac:dyDescent="0.2">
      <c r="A2118" s="20">
        <v>37912</v>
      </c>
      <c r="B2118" s="1">
        <v>18</v>
      </c>
      <c r="C2118">
        <v>10</v>
      </c>
      <c r="D2118" s="80">
        <v>2003</v>
      </c>
      <c r="E2118">
        <v>13.031000000000001</v>
      </c>
      <c r="F2118" s="20">
        <v>37912</v>
      </c>
    </row>
    <row r="2119" spans="1:6" x14ac:dyDescent="0.2">
      <c r="A2119" s="20">
        <v>37913</v>
      </c>
      <c r="B2119" s="1">
        <v>19</v>
      </c>
      <c r="C2119">
        <v>10</v>
      </c>
      <c r="D2119" s="80">
        <v>2003</v>
      </c>
      <c r="E2119">
        <v>17.116</v>
      </c>
      <c r="F2119" s="20">
        <v>37913</v>
      </c>
    </row>
    <row r="2120" spans="1:6" x14ac:dyDescent="0.2">
      <c r="A2120" s="20">
        <v>37914</v>
      </c>
      <c r="B2120" s="1">
        <v>20</v>
      </c>
      <c r="C2120">
        <v>10</v>
      </c>
      <c r="D2120" s="80">
        <v>2003</v>
      </c>
      <c r="E2120">
        <v>29.257999999999999</v>
      </c>
      <c r="F2120" s="20">
        <v>37914</v>
      </c>
    </row>
    <row r="2121" spans="1:6" x14ac:dyDescent="0.2">
      <c r="A2121" s="20">
        <v>37915</v>
      </c>
      <c r="B2121" s="1">
        <v>21</v>
      </c>
      <c r="C2121">
        <v>10</v>
      </c>
      <c r="D2121" s="80">
        <v>2003</v>
      </c>
      <c r="E2121">
        <v>19.004999999999999</v>
      </c>
      <c r="F2121" s="20">
        <v>37915</v>
      </c>
    </row>
    <row r="2122" spans="1:6" x14ac:dyDescent="0.2">
      <c r="A2122" s="20">
        <v>37916</v>
      </c>
      <c r="B2122" s="1">
        <v>22</v>
      </c>
      <c r="C2122">
        <v>10</v>
      </c>
      <c r="D2122" s="80">
        <v>2003</v>
      </c>
      <c r="E2122">
        <v>17.79</v>
      </c>
      <c r="F2122" s="20">
        <v>37916</v>
      </c>
    </row>
    <row r="2123" spans="1:6" x14ac:dyDescent="0.2">
      <c r="A2123" s="20">
        <v>37917</v>
      </c>
      <c r="B2123" s="1">
        <v>23</v>
      </c>
      <c r="C2123">
        <v>10</v>
      </c>
      <c r="D2123" s="80">
        <v>2003</v>
      </c>
      <c r="E2123">
        <v>17.497</v>
      </c>
      <c r="F2123" s="20">
        <v>37917</v>
      </c>
    </row>
    <row r="2124" spans="1:6" x14ac:dyDescent="0.2">
      <c r="A2124" s="20">
        <v>37918</v>
      </c>
      <c r="B2124" s="1">
        <v>24</v>
      </c>
      <c r="C2124">
        <v>10</v>
      </c>
      <c r="D2124" s="80">
        <v>2003</v>
      </c>
      <c r="E2124">
        <v>19.914000000000001</v>
      </c>
      <c r="F2124" s="20">
        <v>37918</v>
      </c>
    </row>
    <row r="2125" spans="1:6" x14ac:dyDescent="0.2">
      <c r="A2125" s="20">
        <v>37919</v>
      </c>
      <c r="B2125" s="1">
        <v>25</v>
      </c>
      <c r="C2125">
        <v>10</v>
      </c>
      <c r="D2125" s="80">
        <v>2003</v>
      </c>
      <c r="E2125">
        <v>23.177</v>
      </c>
      <c r="F2125" s="20">
        <v>37919</v>
      </c>
    </row>
    <row r="2126" spans="1:6" x14ac:dyDescent="0.2">
      <c r="A2126" s="20">
        <v>37920</v>
      </c>
      <c r="B2126" s="1">
        <v>26</v>
      </c>
      <c r="C2126">
        <v>10</v>
      </c>
      <c r="D2126" s="80">
        <v>2003</v>
      </c>
      <c r="E2126">
        <v>56.012999999999998</v>
      </c>
      <c r="F2126" s="20">
        <v>37920</v>
      </c>
    </row>
    <row r="2127" spans="1:6" x14ac:dyDescent="0.2">
      <c r="A2127" s="20">
        <v>37921</v>
      </c>
      <c r="B2127" s="1">
        <v>27</v>
      </c>
      <c r="C2127">
        <v>10</v>
      </c>
      <c r="D2127" s="80">
        <v>2003</v>
      </c>
      <c r="E2127">
        <v>34.637</v>
      </c>
      <c r="F2127" s="20">
        <v>37921</v>
      </c>
    </row>
    <row r="2128" spans="1:6" x14ac:dyDescent="0.2">
      <c r="A2128" s="20">
        <v>37922</v>
      </c>
      <c r="B2128" s="1">
        <v>28</v>
      </c>
      <c r="C2128">
        <v>10</v>
      </c>
      <c r="D2128" s="80">
        <v>2003</v>
      </c>
      <c r="E2128">
        <v>19.882000000000001</v>
      </c>
      <c r="F2128" s="20">
        <v>37922</v>
      </c>
    </row>
    <row r="2129" spans="1:6" x14ac:dyDescent="0.2">
      <c r="A2129" s="20">
        <v>37923</v>
      </c>
      <c r="B2129" s="1">
        <v>29</v>
      </c>
      <c r="C2129">
        <v>10</v>
      </c>
      <c r="D2129" s="80">
        <v>2003</v>
      </c>
      <c r="E2129">
        <v>14.037000000000001</v>
      </c>
      <c r="F2129" s="20">
        <v>37923</v>
      </c>
    </row>
    <row r="2130" spans="1:6" x14ac:dyDescent="0.2">
      <c r="A2130" s="20">
        <v>37924</v>
      </c>
      <c r="B2130" s="1">
        <v>30</v>
      </c>
      <c r="C2130">
        <v>10</v>
      </c>
      <c r="D2130" s="80">
        <v>2003</v>
      </c>
      <c r="E2130">
        <v>10.561999999999999</v>
      </c>
      <c r="F2130" s="20">
        <v>37924</v>
      </c>
    </row>
    <row r="2131" spans="1:6" x14ac:dyDescent="0.2">
      <c r="A2131" s="20">
        <v>37925</v>
      </c>
      <c r="B2131" s="1">
        <v>31</v>
      </c>
      <c r="C2131">
        <v>10</v>
      </c>
      <c r="D2131" s="80">
        <v>2003</v>
      </c>
      <c r="E2131">
        <v>10.321</v>
      </c>
      <c r="F2131" s="20">
        <v>37925</v>
      </c>
    </row>
    <row r="2132" spans="1:6" x14ac:dyDescent="0.2">
      <c r="A2132" s="20">
        <v>37926</v>
      </c>
      <c r="B2132" s="1">
        <v>1</v>
      </c>
      <c r="C2132">
        <v>11</v>
      </c>
      <c r="D2132" s="80">
        <v>2003</v>
      </c>
      <c r="E2132">
        <v>11.661</v>
      </c>
      <c r="F2132" s="20">
        <v>37926</v>
      </c>
    </row>
    <row r="2133" spans="1:6" x14ac:dyDescent="0.2">
      <c r="A2133" s="20">
        <v>37927</v>
      </c>
      <c r="B2133" s="1">
        <v>2</v>
      </c>
      <c r="C2133">
        <v>11</v>
      </c>
      <c r="D2133" s="80">
        <v>2003</v>
      </c>
      <c r="E2133">
        <v>11.278</v>
      </c>
      <c r="F2133" s="20">
        <v>37927</v>
      </c>
    </row>
    <row r="2134" spans="1:6" x14ac:dyDescent="0.2">
      <c r="A2134" s="20">
        <v>37928</v>
      </c>
      <c r="B2134" s="1">
        <v>3</v>
      </c>
      <c r="C2134">
        <v>11</v>
      </c>
      <c r="D2134" s="80">
        <v>2003</v>
      </c>
      <c r="E2134">
        <v>10.476000000000001</v>
      </c>
      <c r="F2134" s="20">
        <v>37928</v>
      </c>
    </row>
    <row r="2135" spans="1:6" x14ac:dyDescent="0.2">
      <c r="A2135" s="20">
        <v>37929</v>
      </c>
      <c r="B2135" s="1">
        <v>4</v>
      </c>
      <c r="C2135">
        <v>11</v>
      </c>
      <c r="D2135" s="80">
        <v>2003</v>
      </c>
      <c r="E2135">
        <v>10.065</v>
      </c>
      <c r="F2135" s="20">
        <v>37929</v>
      </c>
    </row>
    <row r="2136" spans="1:6" x14ac:dyDescent="0.2">
      <c r="A2136" s="20">
        <v>37930</v>
      </c>
      <c r="B2136" s="1">
        <v>5</v>
      </c>
      <c r="C2136">
        <v>11</v>
      </c>
      <c r="D2136" s="80">
        <v>2003</v>
      </c>
      <c r="E2136">
        <v>8.1449999999999996</v>
      </c>
      <c r="F2136" s="20">
        <v>37930</v>
      </c>
    </row>
    <row r="2137" spans="1:6" x14ac:dyDescent="0.2">
      <c r="A2137" s="20">
        <v>37931</v>
      </c>
      <c r="B2137" s="1">
        <v>6</v>
      </c>
      <c r="C2137">
        <v>11</v>
      </c>
      <c r="D2137" s="80">
        <v>2003</v>
      </c>
      <c r="E2137">
        <v>9.3350000000000009</v>
      </c>
      <c r="F2137" s="20">
        <v>37931</v>
      </c>
    </row>
    <row r="2138" spans="1:6" x14ac:dyDescent="0.2">
      <c r="A2138" s="20">
        <v>37932</v>
      </c>
      <c r="B2138" s="1">
        <v>7</v>
      </c>
      <c r="C2138">
        <v>11</v>
      </c>
      <c r="D2138" s="80">
        <v>2003</v>
      </c>
      <c r="E2138">
        <v>8.9589999999999996</v>
      </c>
      <c r="F2138" s="20">
        <v>37932</v>
      </c>
    </row>
    <row r="2139" spans="1:6" x14ac:dyDescent="0.2">
      <c r="A2139" s="20">
        <v>37933</v>
      </c>
      <c r="B2139" s="1">
        <v>8</v>
      </c>
      <c r="C2139">
        <v>11</v>
      </c>
      <c r="D2139" s="80">
        <v>2003</v>
      </c>
      <c r="E2139">
        <v>9.1669999999999998</v>
      </c>
      <c r="F2139" s="20">
        <v>37933</v>
      </c>
    </row>
    <row r="2140" spans="1:6" x14ac:dyDescent="0.2">
      <c r="A2140" s="20">
        <v>37934</v>
      </c>
      <c r="B2140" s="1">
        <v>9</v>
      </c>
      <c r="C2140">
        <v>11</v>
      </c>
      <c r="D2140" s="80">
        <v>2003</v>
      </c>
      <c r="E2140">
        <v>16.347999999999999</v>
      </c>
      <c r="F2140" s="20">
        <v>37934</v>
      </c>
    </row>
    <row r="2141" spans="1:6" x14ac:dyDescent="0.2">
      <c r="A2141" s="20">
        <v>37935</v>
      </c>
      <c r="B2141" s="1">
        <v>10</v>
      </c>
      <c r="C2141">
        <v>11</v>
      </c>
      <c r="D2141" s="80">
        <v>2003</v>
      </c>
      <c r="E2141">
        <v>17.053999999999998</v>
      </c>
      <c r="F2141" s="20">
        <v>37935</v>
      </c>
    </row>
    <row r="2142" spans="1:6" x14ac:dyDescent="0.2">
      <c r="A2142" s="20">
        <v>37936</v>
      </c>
      <c r="B2142" s="1">
        <v>11</v>
      </c>
      <c r="C2142">
        <v>11</v>
      </c>
      <c r="D2142" s="80">
        <v>2003</v>
      </c>
      <c r="E2142">
        <v>13.948</v>
      </c>
      <c r="F2142" s="20">
        <v>37936</v>
      </c>
    </row>
    <row r="2143" spans="1:6" x14ac:dyDescent="0.2">
      <c r="A2143" s="20">
        <v>37937</v>
      </c>
      <c r="B2143" s="1">
        <v>12</v>
      </c>
      <c r="C2143">
        <v>11</v>
      </c>
      <c r="D2143" s="80">
        <v>2003</v>
      </c>
      <c r="E2143">
        <v>18.042999999999999</v>
      </c>
      <c r="F2143" s="20">
        <v>37937</v>
      </c>
    </row>
    <row r="2144" spans="1:6" x14ac:dyDescent="0.2">
      <c r="A2144" s="20">
        <v>37938</v>
      </c>
      <c r="B2144" s="1">
        <v>13</v>
      </c>
      <c r="C2144">
        <v>11</v>
      </c>
      <c r="D2144" s="80">
        <v>2003</v>
      </c>
      <c r="E2144">
        <v>24.872</v>
      </c>
      <c r="F2144" s="20">
        <v>37938</v>
      </c>
    </row>
    <row r="2145" spans="1:6" x14ac:dyDescent="0.2">
      <c r="A2145" s="20">
        <v>37939</v>
      </c>
      <c r="B2145" s="1">
        <v>14</v>
      </c>
      <c r="C2145">
        <v>11</v>
      </c>
      <c r="D2145" s="80">
        <v>2003</v>
      </c>
      <c r="E2145">
        <v>25.661000000000001</v>
      </c>
      <c r="F2145" s="20">
        <v>37939</v>
      </c>
    </row>
    <row r="2146" spans="1:6" x14ac:dyDescent="0.2">
      <c r="A2146" s="20">
        <v>37940</v>
      </c>
      <c r="B2146" s="1">
        <v>15</v>
      </c>
      <c r="C2146">
        <v>11</v>
      </c>
      <c r="D2146" s="80">
        <v>2003</v>
      </c>
      <c r="E2146">
        <v>18.466000000000001</v>
      </c>
      <c r="F2146" s="20">
        <v>37940</v>
      </c>
    </row>
    <row r="2147" spans="1:6" x14ac:dyDescent="0.2">
      <c r="A2147" s="20">
        <v>37941</v>
      </c>
      <c r="B2147" s="1">
        <v>16</v>
      </c>
      <c r="C2147">
        <v>11</v>
      </c>
      <c r="D2147" s="80">
        <v>2003</v>
      </c>
      <c r="E2147">
        <v>16.068999999999999</v>
      </c>
      <c r="F2147" s="20">
        <v>37941</v>
      </c>
    </row>
    <row r="2148" spans="1:6" x14ac:dyDescent="0.2">
      <c r="A2148" s="20">
        <v>37942</v>
      </c>
      <c r="B2148" s="1">
        <v>17</v>
      </c>
      <c r="C2148">
        <v>11</v>
      </c>
      <c r="D2148" s="80">
        <v>2003</v>
      </c>
      <c r="E2148">
        <v>22.422000000000001</v>
      </c>
      <c r="F2148" s="20">
        <v>37942</v>
      </c>
    </row>
    <row r="2149" spans="1:6" x14ac:dyDescent="0.2">
      <c r="A2149" s="20">
        <v>37943</v>
      </c>
      <c r="B2149" s="1">
        <v>18</v>
      </c>
      <c r="C2149">
        <v>11</v>
      </c>
      <c r="D2149" s="80">
        <v>2003</v>
      </c>
      <c r="E2149">
        <v>17.408000000000001</v>
      </c>
      <c r="F2149" s="20">
        <v>37943</v>
      </c>
    </row>
    <row r="2150" spans="1:6" x14ac:dyDescent="0.2">
      <c r="A2150" s="20">
        <v>37944</v>
      </c>
      <c r="B2150" s="1">
        <v>19</v>
      </c>
      <c r="C2150">
        <v>11</v>
      </c>
      <c r="D2150" s="80">
        <v>2003</v>
      </c>
      <c r="E2150">
        <v>17.48</v>
      </c>
      <c r="F2150" s="20">
        <v>37944</v>
      </c>
    </row>
    <row r="2151" spans="1:6" x14ac:dyDescent="0.2">
      <c r="A2151" s="20">
        <v>37945</v>
      </c>
      <c r="B2151" s="1">
        <v>20</v>
      </c>
      <c r="C2151">
        <v>11</v>
      </c>
      <c r="D2151" s="80">
        <v>2003</v>
      </c>
      <c r="E2151">
        <v>20.382999999999999</v>
      </c>
      <c r="F2151" s="20">
        <v>37945</v>
      </c>
    </row>
    <row r="2152" spans="1:6" x14ac:dyDescent="0.2">
      <c r="A2152" s="20">
        <v>37946</v>
      </c>
      <c r="B2152" s="1">
        <v>21</v>
      </c>
      <c r="C2152">
        <v>11</v>
      </c>
      <c r="D2152" s="80">
        <v>2003</v>
      </c>
      <c r="E2152">
        <v>47.44</v>
      </c>
      <c r="F2152" s="20">
        <v>37946</v>
      </c>
    </row>
    <row r="2153" spans="1:6" x14ac:dyDescent="0.2">
      <c r="A2153" s="20">
        <v>37947</v>
      </c>
      <c r="B2153" s="1">
        <v>22</v>
      </c>
      <c r="C2153">
        <v>11</v>
      </c>
      <c r="D2153" s="80">
        <v>2003</v>
      </c>
      <c r="E2153">
        <v>34.243000000000002</v>
      </c>
      <c r="F2153" s="20">
        <v>37947</v>
      </c>
    </row>
    <row r="2154" spans="1:6" x14ac:dyDescent="0.2">
      <c r="A2154" s="20">
        <v>37948</v>
      </c>
      <c r="B2154" s="1">
        <v>23</v>
      </c>
      <c r="C2154">
        <v>11</v>
      </c>
      <c r="D2154" s="80">
        <v>2003</v>
      </c>
      <c r="E2154">
        <v>46.567999999999998</v>
      </c>
      <c r="F2154" s="20">
        <v>37948</v>
      </c>
    </row>
    <row r="2155" spans="1:6" x14ac:dyDescent="0.2">
      <c r="A2155" s="20">
        <v>37949</v>
      </c>
      <c r="B2155" s="1">
        <v>24</v>
      </c>
      <c r="C2155">
        <v>11</v>
      </c>
      <c r="D2155" s="80">
        <v>2003</v>
      </c>
      <c r="E2155">
        <v>30.806000000000001</v>
      </c>
      <c r="F2155" s="20">
        <v>37949</v>
      </c>
    </row>
    <row r="2156" spans="1:6" x14ac:dyDescent="0.2">
      <c r="A2156" s="20">
        <v>37950</v>
      </c>
      <c r="B2156" s="1">
        <v>25</v>
      </c>
      <c r="C2156">
        <v>11</v>
      </c>
      <c r="D2156" s="80">
        <v>2003</v>
      </c>
      <c r="E2156">
        <v>19.308</v>
      </c>
      <c r="F2156" s="20">
        <v>37950</v>
      </c>
    </row>
    <row r="2157" spans="1:6" x14ac:dyDescent="0.2">
      <c r="A2157" s="20">
        <v>37951</v>
      </c>
      <c r="B2157" s="1">
        <v>26</v>
      </c>
      <c r="C2157">
        <v>11</v>
      </c>
      <c r="D2157" s="80">
        <v>2003</v>
      </c>
      <c r="E2157">
        <v>14.744999999999999</v>
      </c>
      <c r="F2157" s="20">
        <v>37951</v>
      </c>
    </row>
    <row r="2158" spans="1:6" x14ac:dyDescent="0.2">
      <c r="A2158" s="20">
        <v>37952</v>
      </c>
      <c r="B2158" s="1">
        <v>27</v>
      </c>
      <c r="C2158">
        <v>11</v>
      </c>
      <c r="D2158" s="80">
        <v>2003</v>
      </c>
      <c r="E2158">
        <v>16.465</v>
      </c>
      <c r="F2158" s="20">
        <v>37952</v>
      </c>
    </row>
    <row r="2159" spans="1:6" x14ac:dyDescent="0.2">
      <c r="A2159" s="20">
        <v>37953</v>
      </c>
      <c r="B2159" s="1">
        <v>28</v>
      </c>
      <c r="C2159">
        <v>11</v>
      </c>
      <c r="D2159" s="80">
        <v>2003</v>
      </c>
      <c r="E2159">
        <v>16.273</v>
      </c>
      <c r="F2159" s="20">
        <v>37953</v>
      </c>
    </row>
    <row r="2160" spans="1:6" x14ac:dyDescent="0.2">
      <c r="A2160" s="20">
        <v>37954</v>
      </c>
      <c r="B2160" s="1">
        <v>29</v>
      </c>
      <c r="C2160">
        <v>11</v>
      </c>
      <c r="D2160" s="80">
        <v>2003</v>
      </c>
      <c r="E2160">
        <v>11.91</v>
      </c>
      <c r="F2160" s="20">
        <v>37954</v>
      </c>
    </row>
    <row r="2161" spans="1:6" x14ac:dyDescent="0.2">
      <c r="A2161" s="20">
        <v>37955</v>
      </c>
      <c r="B2161" s="1">
        <v>30</v>
      </c>
      <c r="C2161">
        <v>11</v>
      </c>
      <c r="D2161" s="80">
        <v>2003</v>
      </c>
      <c r="E2161">
        <v>11.933</v>
      </c>
      <c r="F2161" s="20">
        <v>37955</v>
      </c>
    </row>
    <row r="2162" spans="1:6" x14ac:dyDescent="0.2">
      <c r="A2162" s="20">
        <v>37956</v>
      </c>
      <c r="B2162" s="1">
        <v>1</v>
      </c>
      <c r="C2162">
        <v>12</v>
      </c>
      <c r="D2162" s="80">
        <v>2003</v>
      </c>
      <c r="E2162">
        <v>13.798</v>
      </c>
      <c r="F2162" s="20">
        <v>37956</v>
      </c>
    </row>
    <row r="2163" spans="1:6" x14ac:dyDescent="0.2">
      <c r="A2163" s="20">
        <v>37957</v>
      </c>
      <c r="B2163" s="1">
        <v>2</v>
      </c>
      <c r="C2163">
        <v>12</v>
      </c>
      <c r="D2163" s="80">
        <v>2003</v>
      </c>
      <c r="E2163">
        <v>15.356</v>
      </c>
      <c r="F2163" s="20">
        <v>37957</v>
      </c>
    </row>
    <row r="2164" spans="1:6" x14ac:dyDescent="0.2">
      <c r="A2164" s="20">
        <v>37958</v>
      </c>
      <c r="B2164" s="1">
        <v>3</v>
      </c>
      <c r="C2164">
        <v>12</v>
      </c>
      <c r="D2164" s="80">
        <v>2003</v>
      </c>
      <c r="E2164">
        <v>23.178999999999998</v>
      </c>
      <c r="F2164" s="20">
        <v>37958</v>
      </c>
    </row>
    <row r="2165" spans="1:6" x14ac:dyDescent="0.2">
      <c r="A2165" s="20">
        <v>37959</v>
      </c>
      <c r="B2165" s="1">
        <v>4</v>
      </c>
      <c r="C2165">
        <v>12</v>
      </c>
      <c r="D2165" s="80">
        <v>2003</v>
      </c>
      <c r="E2165">
        <v>38.655999999999999</v>
      </c>
      <c r="F2165" s="20">
        <v>37959</v>
      </c>
    </row>
    <row r="2166" spans="1:6" x14ac:dyDescent="0.2">
      <c r="A2166" s="20">
        <v>37960</v>
      </c>
      <c r="B2166" s="1">
        <v>5</v>
      </c>
      <c r="C2166">
        <v>12</v>
      </c>
      <c r="D2166" s="80">
        <v>2003</v>
      </c>
      <c r="E2166">
        <v>48.787999999999997</v>
      </c>
      <c r="F2166" s="20">
        <v>37960</v>
      </c>
    </row>
    <row r="2167" spans="1:6" x14ac:dyDescent="0.2">
      <c r="A2167" s="20">
        <v>37961</v>
      </c>
      <c r="B2167" s="1">
        <v>6</v>
      </c>
      <c r="C2167">
        <v>12</v>
      </c>
      <c r="D2167" s="80">
        <v>2003</v>
      </c>
      <c r="E2167">
        <v>30.786000000000001</v>
      </c>
      <c r="F2167" s="20">
        <v>37961</v>
      </c>
    </row>
    <row r="2168" spans="1:6" x14ac:dyDescent="0.2">
      <c r="A2168" s="20">
        <v>37962</v>
      </c>
      <c r="B2168" s="1">
        <v>7</v>
      </c>
      <c r="C2168">
        <v>12</v>
      </c>
      <c r="D2168" s="80">
        <v>2003</v>
      </c>
      <c r="E2168">
        <v>23.361999999999998</v>
      </c>
      <c r="F2168" s="20">
        <v>37962</v>
      </c>
    </row>
    <row r="2169" spans="1:6" x14ac:dyDescent="0.2">
      <c r="A2169" s="20">
        <v>37963</v>
      </c>
      <c r="B2169" s="1">
        <v>8</v>
      </c>
      <c r="C2169">
        <v>12</v>
      </c>
      <c r="D2169" s="80">
        <v>2003</v>
      </c>
      <c r="E2169">
        <v>18.861000000000001</v>
      </c>
      <c r="F2169" s="20">
        <v>37963</v>
      </c>
    </row>
    <row r="2170" spans="1:6" x14ac:dyDescent="0.2">
      <c r="A2170" s="20">
        <v>37964</v>
      </c>
      <c r="B2170" s="1">
        <v>9</v>
      </c>
      <c r="C2170">
        <v>12</v>
      </c>
      <c r="D2170" s="80">
        <v>2003</v>
      </c>
      <c r="E2170">
        <v>14.429</v>
      </c>
      <c r="F2170" s="20">
        <v>37964</v>
      </c>
    </row>
    <row r="2171" spans="1:6" x14ac:dyDescent="0.2">
      <c r="A2171" s="20">
        <v>37965</v>
      </c>
      <c r="B2171" s="1">
        <v>10</v>
      </c>
      <c r="C2171">
        <v>12</v>
      </c>
      <c r="D2171" s="80">
        <v>2003</v>
      </c>
      <c r="E2171">
        <v>10.542999999999999</v>
      </c>
      <c r="F2171" s="20">
        <v>37965</v>
      </c>
    </row>
    <row r="2172" spans="1:6" x14ac:dyDescent="0.2">
      <c r="A2172" s="20">
        <v>37966</v>
      </c>
      <c r="B2172" s="1">
        <v>11</v>
      </c>
      <c r="C2172">
        <v>12</v>
      </c>
      <c r="D2172" s="80">
        <v>2003</v>
      </c>
      <c r="E2172">
        <v>9.2899999999999991</v>
      </c>
      <c r="F2172" s="20">
        <v>37966</v>
      </c>
    </row>
    <row r="2173" spans="1:6" x14ac:dyDescent="0.2">
      <c r="A2173" s="20">
        <v>37967</v>
      </c>
      <c r="B2173" s="1">
        <v>12</v>
      </c>
      <c r="C2173">
        <v>12</v>
      </c>
      <c r="D2173" s="80">
        <v>2003</v>
      </c>
      <c r="E2173">
        <v>16.148</v>
      </c>
      <c r="F2173" s="20">
        <v>37967</v>
      </c>
    </row>
    <row r="2174" spans="1:6" x14ac:dyDescent="0.2">
      <c r="A2174" s="20">
        <v>37968</v>
      </c>
      <c r="B2174" s="1">
        <v>13</v>
      </c>
      <c r="C2174">
        <v>12</v>
      </c>
      <c r="D2174" s="80">
        <v>2003</v>
      </c>
      <c r="E2174">
        <v>11.724</v>
      </c>
      <c r="F2174" s="20">
        <v>37968</v>
      </c>
    </row>
    <row r="2175" spans="1:6" x14ac:dyDescent="0.2">
      <c r="A2175" s="20">
        <v>37969</v>
      </c>
      <c r="B2175" s="1">
        <v>14</v>
      </c>
      <c r="C2175">
        <v>12</v>
      </c>
      <c r="D2175" s="80">
        <v>2003</v>
      </c>
      <c r="E2175">
        <v>12.172000000000001</v>
      </c>
      <c r="F2175" s="20">
        <v>37969</v>
      </c>
    </row>
    <row r="2176" spans="1:6" x14ac:dyDescent="0.2">
      <c r="A2176" s="20">
        <v>37970</v>
      </c>
      <c r="B2176" s="1">
        <v>15</v>
      </c>
      <c r="C2176">
        <v>12</v>
      </c>
      <c r="D2176" s="80">
        <v>2003</v>
      </c>
      <c r="E2176">
        <v>9.43</v>
      </c>
      <c r="F2176" s="20">
        <v>37970</v>
      </c>
    </row>
    <row r="2177" spans="1:6" x14ac:dyDescent="0.2">
      <c r="A2177" s="20">
        <v>37971</v>
      </c>
      <c r="B2177" s="1">
        <v>16</v>
      </c>
      <c r="C2177">
        <v>12</v>
      </c>
      <c r="D2177" s="80">
        <v>2003</v>
      </c>
      <c r="E2177">
        <v>4.1390000000000002</v>
      </c>
      <c r="F2177" s="20">
        <v>37971</v>
      </c>
    </row>
    <row r="2178" spans="1:6" x14ac:dyDescent="0.2">
      <c r="A2178" s="20">
        <v>37972</v>
      </c>
      <c r="B2178" s="1">
        <v>17</v>
      </c>
      <c r="C2178">
        <v>12</v>
      </c>
      <c r="D2178" s="80">
        <v>2003</v>
      </c>
      <c r="E2178">
        <v>8.5229999999999997</v>
      </c>
      <c r="F2178" s="20">
        <v>37972</v>
      </c>
    </row>
    <row r="2179" spans="1:6" x14ac:dyDescent="0.2">
      <c r="A2179" s="20">
        <v>37973</v>
      </c>
      <c r="B2179" s="1">
        <v>18</v>
      </c>
      <c r="C2179">
        <v>12</v>
      </c>
      <c r="D2179" s="80">
        <v>2003</v>
      </c>
      <c r="E2179">
        <v>13.323</v>
      </c>
      <c r="F2179" s="20">
        <v>37973</v>
      </c>
    </row>
    <row r="2180" spans="1:6" x14ac:dyDescent="0.2">
      <c r="A2180" s="20">
        <v>37974</v>
      </c>
      <c r="B2180" s="1">
        <v>19</v>
      </c>
      <c r="C2180">
        <v>12</v>
      </c>
      <c r="D2180" s="80">
        <v>2003</v>
      </c>
      <c r="E2180">
        <v>10.973000000000001</v>
      </c>
      <c r="F2180" s="20">
        <v>37974</v>
      </c>
    </row>
    <row r="2181" spans="1:6" x14ac:dyDescent="0.2">
      <c r="A2181" s="20">
        <v>37975</v>
      </c>
      <c r="B2181" s="1">
        <v>20</v>
      </c>
      <c r="C2181">
        <v>12</v>
      </c>
      <c r="D2181" s="80">
        <v>2003</v>
      </c>
      <c r="E2181">
        <v>15.029</v>
      </c>
      <c r="F2181" s="20">
        <v>37975</v>
      </c>
    </row>
    <row r="2182" spans="1:6" x14ac:dyDescent="0.2">
      <c r="A2182" s="20">
        <v>37976</v>
      </c>
      <c r="B2182" s="1">
        <v>21</v>
      </c>
      <c r="C2182">
        <v>12</v>
      </c>
      <c r="D2182" s="80">
        <v>2003</v>
      </c>
      <c r="E2182">
        <v>55.927</v>
      </c>
      <c r="F2182" s="20">
        <v>37976</v>
      </c>
    </row>
    <row r="2183" spans="1:6" x14ac:dyDescent="0.2">
      <c r="A2183" s="20">
        <v>37977</v>
      </c>
      <c r="B2183" s="1">
        <v>22</v>
      </c>
      <c r="C2183">
        <v>12</v>
      </c>
      <c r="D2183" s="80">
        <v>2003</v>
      </c>
      <c r="E2183">
        <v>60.113999999999997</v>
      </c>
      <c r="F2183" s="20">
        <v>37977</v>
      </c>
    </row>
    <row r="2184" spans="1:6" x14ac:dyDescent="0.2">
      <c r="A2184" s="20">
        <v>37978</v>
      </c>
      <c r="B2184" s="1">
        <v>23</v>
      </c>
      <c r="C2184">
        <v>12</v>
      </c>
      <c r="D2184" s="80">
        <v>2003</v>
      </c>
      <c r="E2184">
        <v>49.557000000000002</v>
      </c>
      <c r="F2184" s="20">
        <v>37978</v>
      </c>
    </row>
    <row r="2185" spans="1:6" x14ac:dyDescent="0.2">
      <c r="A2185" s="20">
        <v>37979</v>
      </c>
      <c r="B2185" s="1">
        <v>24</v>
      </c>
      <c r="C2185">
        <v>12</v>
      </c>
      <c r="D2185" s="80">
        <v>2003</v>
      </c>
      <c r="E2185">
        <v>21.742000000000001</v>
      </c>
      <c r="F2185" s="20">
        <v>37979</v>
      </c>
    </row>
    <row r="2186" spans="1:6" x14ac:dyDescent="0.2">
      <c r="A2186" s="20">
        <v>37980</v>
      </c>
      <c r="B2186" s="1">
        <v>25</v>
      </c>
      <c r="C2186">
        <v>12</v>
      </c>
      <c r="D2186" s="80">
        <v>2003</v>
      </c>
      <c r="E2186">
        <v>15.08</v>
      </c>
      <c r="F2186" s="20">
        <v>37980</v>
      </c>
    </row>
    <row r="2187" spans="1:6" x14ac:dyDescent="0.2">
      <c r="A2187" s="20">
        <v>37981</v>
      </c>
      <c r="B2187" s="1">
        <v>26</v>
      </c>
      <c r="C2187">
        <v>12</v>
      </c>
      <c r="D2187" s="80">
        <v>2003</v>
      </c>
      <c r="E2187">
        <v>14.46</v>
      </c>
      <c r="F2187" s="20">
        <v>37981</v>
      </c>
    </row>
    <row r="2188" spans="1:6" x14ac:dyDescent="0.2">
      <c r="A2188" s="20">
        <v>37982</v>
      </c>
      <c r="B2188" s="1">
        <v>27</v>
      </c>
      <c r="C2188">
        <v>12</v>
      </c>
      <c r="D2188" s="80">
        <v>2003</v>
      </c>
      <c r="E2188">
        <v>7.7279999999999998</v>
      </c>
      <c r="F2188" s="20">
        <v>37982</v>
      </c>
    </row>
    <row r="2189" spans="1:6" x14ac:dyDescent="0.2">
      <c r="A2189" s="20">
        <v>37983</v>
      </c>
      <c r="B2189" s="1">
        <v>28</v>
      </c>
      <c r="C2189">
        <v>12</v>
      </c>
      <c r="D2189" s="80">
        <v>2003</v>
      </c>
      <c r="E2189">
        <v>6.4180000000000001</v>
      </c>
      <c r="F2189" s="20">
        <v>37983</v>
      </c>
    </row>
    <row r="2190" spans="1:6" x14ac:dyDescent="0.2">
      <c r="A2190" s="20">
        <v>37984</v>
      </c>
      <c r="B2190" s="1">
        <v>29</v>
      </c>
      <c r="C2190">
        <v>12</v>
      </c>
      <c r="D2190" s="80">
        <v>2003</v>
      </c>
      <c r="E2190">
        <v>12.959</v>
      </c>
      <c r="F2190" s="20">
        <v>37984</v>
      </c>
    </row>
    <row r="2191" spans="1:6" x14ac:dyDescent="0.2">
      <c r="A2191" s="20">
        <v>37985</v>
      </c>
      <c r="B2191" s="1">
        <v>30</v>
      </c>
      <c r="C2191">
        <v>12</v>
      </c>
      <c r="D2191" s="80">
        <v>2003</v>
      </c>
      <c r="E2191">
        <v>20.856000000000002</v>
      </c>
      <c r="F2191" s="20">
        <v>37985</v>
      </c>
    </row>
    <row r="2192" spans="1:6" x14ac:dyDescent="0.2">
      <c r="A2192" s="20">
        <v>37986</v>
      </c>
      <c r="B2192" s="1">
        <v>31</v>
      </c>
      <c r="C2192">
        <v>12</v>
      </c>
      <c r="D2192" s="80">
        <v>2003</v>
      </c>
      <c r="E2192">
        <v>16.603999999999999</v>
      </c>
      <c r="F2192" s="20">
        <v>37986</v>
      </c>
    </row>
    <row r="2193" spans="1:6" x14ac:dyDescent="0.2">
      <c r="A2193" s="20">
        <v>37987</v>
      </c>
      <c r="B2193" s="1">
        <v>1</v>
      </c>
      <c r="C2193">
        <v>1</v>
      </c>
      <c r="D2193" s="80">
        <v>2004</v>
      </c>
      <c r="E2193">
        <v>12.952</v>
      </c>
      <c r="F2193" s="20">
        <v>37987</v>
      </c>
    </row>
    <row r="2194" spans="1:6" x14ac:dyDescent="0.2">
      <c r="A2194" s="20">
        <v>37988</v>
      </c>
      <c r="B2194" s="1">
        <v>2</v>
      </c>
      <c r="C2194">
        <v>1</v>
      </c>
      <c r="D2194" s="80">
        <v>2004</v>
      </c>
      <c r="E2194">
        <v>7.3360000000000003</v>
      </c>
      <c r="F2194" s="20">
        <v>37988</v>
      </c>
    </row>
    <row r="2195" spans="1:6" x14ac:dyDescent="0.2">
      <c r="A2195" s="20">
        <v>37989</v>
      </c>
      <c r="B2195" s="1">
        <v>3</v>
      </c>
      <c r="C2195">
        <v>1</v>
      </c>
      <c r="D2195" s="80">
        <v>2004</v>
      </c>
      <c r="E2195">
        <v>9.923</v>
      </c>
      <c r="F2195" s="20">
        <v>37989</v>
      </c>
    </row>
    <row r="2196" spans="1:6" x14ac:dyDescent="0.2">
      <c r="A2196" s="20">
        <v>37990</v>
      </c>
      <c r="B2196" s="1">
        <v>4</v>
      </c>
      <c r="C2196">
        <v>1</v>
      </c>
      <c r="D2196" s="80">
        <v>2004</v>
      </c>
      <c r="E2196">
        <v>6.0090000000000003</v>
      </c>
      <c r="F2196" s="20">
        <v>37990</v>
      </c>
    </row>
    <row r="2197" spans="1:6" x14ac:dyDescent="0.2">
      <c r="A2197" s="20">
        <v>37991</v>
      </c>
      <c r="B2197" s="1">
        <v>5</v>
      </c>
      <c r="C2197">
        <v>1</v>
      </c>
      <c r="D2197" s="80">
        <v>2004</v>
      </c>
      <c r="E2197">
        <v>15.411</v>
      </c>
      <c r="F2197" s="20">
        <v>37991</v>
      </c>
    </row>
    <row r="2198" spans="1:6" x14ac:dyDescent="0.2">
      <c r="A2198" s="20">
        <v>37992</v>
      </c>
      <c r="B2198" s="1">
        <v>6</v>
      </c>
      <c r="C2198">
        <v>1</v>
      </c>
      <c r="D2198" s="80">
        <v>2004</v>
      </c>
      <c r="E2198">
        <v>14.847</v>
      </c>
      <c r="F2198" s="20">
        <v>37992</v>
      </c>
    </row>
    <row r="2199" spans="1:6" x14ac:dyDescent="0.2">
      <c r="A2199" s="20">
        <v>37993</v>
      </c>
      <c r="B2199" s="1">
        <v>7</v>
      </c>
      <c r="C2199">
        <v>1</v>
      </c>
      <c r="D2199" s="80">
        <v>2004</v>
      </c>
      <c r="E2199">
        <v>19.218</v>
      </c>
      <c r="F2199" s="20">
        <v>37993</v>
      </c>
    </row>
    <row r="2200" spans="1:6" x14ac:dyDescent="0.2">
      <c r="A2200" s="20">
        <v>37994</v>
      </c>
      <c r="B2200" s="1">
        <v>8</v>
      </c>
      <c r="C2200">
        <v>1</v>
      </c>
      <c r="D2200" s="80">
        <v>2004</v>
      </c>
      <c r="E2200">
        <v>22.954999999999998</v>
      </c>
      <c r="F2200" s="20">
        <v>37994</v>
      </c>
    </row>
    <row r="2201" spans="1:6" x14ac:dyDescent="0.2">
      <c r="A2201" s="20">
        <v>37995</v>
      </c>
      <c r="B2201" s="1">
        <v>9</v>
      </c>
      <c r="C2201">
        <v>1</v>
      </c>
      <c r="D2201" s="80">
        <v>2004</v>
      </c>
      <c r="E2201">
        <v>17.43</v>
      </c>
      <c r="F2201" s="20">
        <v>37995</v>
      </c>
    </row>
    <row r="2202" spans="1:6" x14ac:dyDescent="0.2">
      <c r="A2202" s="20">
        <v>37996</v>
      </c>
      <c r="B2202" s="1">
        <v>10</v>
      </c>
      <c r="C2202">
        <v>1</v>
      </c>
      <c r="D2202" s="80">
        <v>2004</v>
      </c>
      <c r="E2202">
        <v>10.749000000000001</v>
      </c>
      <c r="F2202" s="20">
        <v>37996</v>
      </c>
    </row>
    <row r="2203" spans="1:6" x14ac:dyDescent="0.2">
      <c r="A2203" s="20">
        <v>37997</v>
      </c>
      <c r="B2203" s="1">
        <v>11</v>
      </c>
      <c r="C2203">
        <v>1</v>
      </c>
      <c r="D2203" s="80">
        <v>2004</v>
      </c>
      <c r="E2203">
        <v>10.218999999999999</v>
      </c>
      <c r="F2203" s="20">
        <v>37997</v>
      </c>
    </row>
    <row r="2204" spans="1:6" x14ac:dyDescent="0.2">
      <c r="A2204" s="20">
        <v>37998</v>
      </c>
      <c r="B2204" s="1">
        <v>12</v>
      </c>
      <c r="C2204">
        <v>1</v>
      </c>
      <c r="D2204" s="80">
        <v>2004</v>
      </c>
      <c r="E2204">
        <v>14.013999999999999</v>
      </c>
      <c r="F2204" s="20">
        <v>37998</v>
      </c>
    </row>
    <row r="2205" spans="1:6" x14ac:dyDescent="0.2">
      <c r="A2205" s="20">
        <v>37999</v>
      </c>
      <c r="B2205" s="1">
        <v>13</v>
      </c>
      <c r="C2205">
        <v>1</v>
      </c>
      <c r="D2205" s="80">
        <v>2004</v>
      </c>
      <c r="E2205">
        <v>23.652999999999999</v>
      </c>
      <c r="F2205" s="20">
        <v>37999</v>
      </c>
    </row>
    <row r="2206" spans="1:6" x14ac:dyDescent="0.2">
      <c r="A2206" s="20">
        <v>38000</v>
      </c>
      <c r="B2206" s="1">
        <v>14</v>
      </c>
      <c r="C2206">
        <v>1</v>
      </c>
      <c r="D2206" s="80">
        <v>2004</v>
      </c>
      <c r="E2206">
        <v>13.561</v>
      </c>
      <c r="F2206" s="20">
        <v>38000</v>
      </c>
    </row>
    <row r="2207" spans="1:6" x14ac:dyDescent="0.2">
      <c r="A2207" s="20">
        <v>38001</v>
      </c>
      <c r="B2207" s="1">
        <v>15</v>
      </c>
      <c r="C2207">
        <v>1</v>
      </c>
      <c r="D2207" s="80">
        <v>2004</v>
      </c>
      <c r="E2207">
        <v>7.1340000000000003</v>
      </c>
      <c r="F2207" s="20">
        <v>38001</v>
      </c>
    </row>
    <row r="2208" spans="1:6" x14ac:dyDescent="0.2">
      <c r="A2208" s="20">
        <v>38002</v>
      </c>
      <c r="B2208" s="1">
        <v>16</v>
      </c>
      <c r="C2208">
        <v>1</v>
      </c>
      <c r="D2208" s="80">
        <v>2004</v>
      </c>
      <c r="E2208">
        <v>10.91</v>
      </c>
      <c r="F2208" s="20">
        <v>38002</v>
      </c>
    </row>
    <row r="2209" spans="1:6" x14ac:dyDescent="0.2">
      <c r="A2209" s="20">
        <v>38003</v>
      </c>
      <c r="B2209" s="1">
        <v>17</v>
      </c>
      <c r="C2209">
        <v>1</v>
      </c>
      <c r="D2209" s="80">
        <v>2004</v>
      </c>
      <c r="E2209">
        <v>23.190999999999999</v>
      </c>
      <c r="F2209" s="20">
        <v>38003</v>
      </c>
    </row>
    <row r="2210" spans="1:6" x14ac:dyDescent="0.2">
      <c r="A2210" s="20">
        <v>38004</v>
      </c>
      <c r="B2210" s="1">
        <v>18</v>
      </c>
      <c r="C2210">
        <v>1</v>
      </c>
      <c r="D2210" s="80">
        <v>2004</v>
      </c>
      <c r="E2210">
        <v>19.248000000000001</v>
      </c>
      <c r="F2210" s="20">
        <v>38004</v>
      </c>
    </row>
    <row r="2211" spans="1:6" x14ac:dyDescent="0.2">
      <c r="A2211" s="20">
        <v>38005</v>
      </c>
      <c r="B2211" s="1">
        <v>19</v>
      </c>
      <c r="C2211">
        <v>1</v>
      </c>
      <c r="D2211" s="80">
        <v>2004</v>
      </c>
      <c r="E2211">
        <v>21.832999999999998</v>
      </c>
      <c r="F2211" s="20">
        <v>38005</v>
      </c>
    </row>
    <row r="2212" spans="1:6" x14ac:dyDescent="0.2">
      <c r="A2212" s="20">
        <v>38006</v>
      </c>
      <c r="B2212" s="1">
        <v>20</v>
      </c>
      <c r="C2212">
        <v>1</v>
      </c>
      <c r="D2212" s="80">
        <v>2004</v>
      </c>
      <c r="E2212">
        <v>16.219000000000001</v>
      </c>
      <c r="F2212" s="20">
        <v>38006</v>
      </c>
    </row>
    <row r="2213" spans="1:6" x14ac:dyDescent="0.2">
      <c r="A2213" s="20">
        <v>38007</v>
      </c>
      <c r="B2213" s="1">
        <v>21</v>
      </c>
      <c r="C2213">
        <v>1</v>
      </c>
      <c r="D2213" s="80">
        <v>2004</v>
      </c>
      <c r="E2213">
        <v>11.983000000000001</v>
      </c>
      <c r="F2213" s="20">
        <v>38007</v>
      </c>
    </row>
    <row r="2214" spans="1:6" x14ac:dyDescent="0.2">
      <c r="A2214" s="20">
        <v>38008</v>
      </c>
      <c r="B2214" s="1">
        <v>22</v>
      </c>
      <c r="C2214">
        <v>1</v>
      </c>
      <c r="D2214" s="80">
        <v>2004</v>
      </c>
      <c r="E2214">
        <v>14.468999999999999</v>
      </c>
      <c r="F2214" s="20">
        <v>38008</v>
      </c>
    </row>
    <row r="2215" spans="1:6" x14ac:dyDescent="0.2">
      <c r="A2215" s="20">
        <v>38009</v>
      </c>
      <c r="B2215" s="1">
        <v>23</v>
      </c>
      <c r="C2215">
        <v>1</v>
      </c>
      <c r="D2215" s="80">
        <v>2004</v>
      </c>
      <c r="E2215">
        <v>14.22</v>
      </c>
      <c r="F2215" s="20">
        <v>38009</v>
      </c>
    </row>
    <row r="2216" spans="1:6" x14ac:dyDescent="0.2">
      <c r="A2216" s="20">
        <v>38010</v>
      </c>
      <c r="B2216" s="1">
        <v>24</v>
      </c>
      <c r="C2216">
        <v>1</v>
      </c>
      <c r="D2216" s="80">
        <v>2004</v>
      </c>
      <c r="E2216">
        <v>10.882</v>
      </c>
      <c r="F2216" s="20">
        <v>38010</v>
      </c>
    </row>
    <row r="2217" spans="1:6" x14ac:dyDescent="0.2">
      <c r="A2217" s="20">
        <v>38011</v>
      </c>
      <c r="B2217" s="1">
        <v>25</v>
      </c>
      <c r="C2217">
        <v>1</v>
      </c>
      <c r="D2217" s="80">
        <v>2004</v>
      </c>
      <c r="E2217">
        <v>16.797999999999998</v>
      </c>
      <c r="F2217" s="20">
        <v>38011</v>
      </c>
    </row>
    <row r="2218" spans="1:6" x14ac:dyDescent="0.2">
      <c r="A2218" s="20">
        <v>38012</v>
      </c>
      <c r="B2218" s="1">
        <v>26</v>
      </c>
      <c r="C2218">
        <v>1</v>
      </c>
      <c r="D2218" s="80">
        <v>2004</v>
      </c>
      <c r="E2218">
        <v>19.077999999999999</v>
      </c>
      <c r="F2218" s="20">
        <v>38012</v>
      </c>
    </row>
    <row r="2219" spans="1:6" x14ac:dyDescent="0.2">
      <c r="A2219" s="20">
        <v>38013</v>
      </c>
      <c r="B2219" s="1">
        <v>27</v>
      </c>
      <c r="C2219">
        <v>1</v>
      </c>
      <c r="D2219" s="80">
        <v>2004</v>
      </c>
      <c r="E2219">
        <v>24.931999999999999</v>
      </c>
      <c r="F2219" s="20">
        <v>38013</v>
      </c>
    </row>
    <row r="2220" spans="1:6" x14ac:dyDescent="0.2">
      <c r="A2220" s="20">
        <v>38014</v>
      </c>
      <c r="B2220" s="1">
        <v>28</v>
      </c>
      <c r="C2220">
        <v>1</v>
      </c>
      <c r="D2220" s="80">
        <v>2004</v>
      </c>
      <c r="E2220">
        <v>17.864999999999998</v>
      </c>
      <c r="F2220" s="20">
        <v>38014</v>
      </c>
    </row>
    <row r="2221" spans="1:6" x14ac:dyDescent="0.2">
      <c r="A2221" s="20">
        <v>38015</v>
      </c>
      <c r="B2221" s="1">
        <v>29</v>
      </c>
      <c r="C2221">
        <v>1</v>
      </c>
      <c r="D2221" s="80">
        <v>2004</v>
      </c>
      <c r="E2221">
        <v>50.500999999999998</v>
      </c>
      <c r="F2221" s="20">
        <v>38015</v>
      </c>
    </row>
    <row r="2222" spans="1:6" x14ac:dyDescent="0.2">
      <c r="A2222" s="20">
        <v>38016</v>
      </c>
      <c r="B2222" s="1">
        <v>30</v>
      </c>
      <c r="C2222">
        <v>1</v>
      </c>
      <c r="D2222" s="80">
        <v>2004</v>
      </c>
      <c r="E2222">
        <v>199.328</v>
      </c>
      <c r="F2222" s="20">
        <v>38016</v>
      </c>
    </row>
    <row r="2223" spans="1:6" x14ac:dyDescent="0.2">
      <c r="A2223" s="20">
        <v>38017</v>
      </c>
      <c r="B2223" s="1">
        <v>31</v>
      </c>
      <c r="C2223">
        <v>1</v>
      </c>
      <c r="D2223" s="80">
        <v>2004</v>
      </c>
      <c r="E2223">
        <v>253.47</v>
      </c>
      <c r="F2223" s="20">
        <v>38017</v>
      </c>
    </row>
    <row r="2224" spans="1:6" x14ac:dyDescent="0.2">
      <c r="A2224" s="20">
        <v>38018</v>
      </c>
      <c r="B2224" s="1">
        <v>1</v>
      </c>
      <c r="C2224">
        <v>2</v>
      </c>
      <c r="D2224" s="80">
        <v>2004</v>
      </c>
      <c r="E2224">
        <v>196.78100000000001</v>
      </c>
      <c r="F2224" s="20">
        <v>38018</v>
      </c>
    </row>
    <row r="2225" spans="1:6" x14ac:dyDescent="0.2">
      <c r="A2225" s="20">
        <v>38019</v>
      </c>
      <c r="B2225" s="1">
        <v>2</v>
      </c>
      <c r="C2225">
        <v>2</v>
      </c>
      <c r="D2225" s="80">
        <v>2004</v>
      </c>
      <c r="E2225">
        <v>57.445</v>
      </c>
      <c r="F2225" s="20">
        <v>38019</v>
      </c>
    </row>
    <row r="2226" spans="1:6" x14ac:dyDescent="0.2">
      <c r="A2226" s="20">
        <v>38020</v>
      </c>
      <c r="B2226" s="1">
        <v>3</v>
      </c>
      <c r="C2226">
        <v>2</v>
      </c>
      <c r="D2226" s="80">
        <v>2004</v>
      </c>
      <c r="E2226">
        <v>22.213999999999999</v>
      </c>
      <c r="F2226" s="20">
        <v>38020</v>
      </c>
    </row>
    <row r="2227" spans="1:6" x14ac:dyDescent="0.2">
      <c r="A2227" s="20">
        <v>38021</v>
      </c>
      <c r="B2227" s="1">
        <v>4</v>
      </c>
      <c r="C2227">
        <v>2</v>
      </c>
      <c r="D2227" s="80">
        <v>2004</v>
      </c>
      <c r="E2227">
        <v>15.782999999999999</v>
      </c>
      <c r="F2227" s="20">
        <v>38021</v>
      </c>
    </row>
    <row r="2228" spans="1:6" x14ac:dyDescent="0.2">
      <c r="A2228" s="20">
        <v>38022</v>
      </c>
      <c r="B2228" s="1">
        <v>5</v>
      </c>
      <c r="C2228">
        <v>2</v>
      </c>
      <c r="D2228" s="80">
        <v>2004</v>
      </c>
      <c r="E2228">
        <v>12.359</v>
      </c>
      <c r="F2228" s="20">
        <v>38022</v>
      </c>
    </row>
    <row r="2229" spans="1:6" x14ac:dyDescent="0.2">
      <c r="A2229" s="20">
        <v>38023</v>
      </c>
      <c r="B2229" s="1">
        <v>6</v>
      </c>
      <c r="C2229">
        <v>2</v>
      </c>
      <c r="D2229" s="80">
        <v>2004</v>
      </c>
      <c r="E2229">
        <v>10.566000000000001</v>
      </c>
      <c r="F2229" s="20">
        <v>38023</v>
      </c>
    </row>
    <row r="2230" spans="1:6" x14ac:dyDescent="0.2">
      <c r="A2230" s="20">
        <v>38024</v>
      </c>
      <c r="B2230" s="1">
        <v>7</v>
      </c>
      <c r="C2230">
        <v>2</v>
      </c>
      <c r="D2230" s="80">
        <v>2004</v>
      </c>
      <c r="E2230">
        <v>8.3819999999999997</v>
      </c>
      <c r="F2230" s="20">
        <v>38024</v>
      </c>
    </row>
    <row r="2231" spans="1:6" x14ac:dyDescent="0.2">
      <c r="A2231" s="20">
        <v>38025</v>
      </c>
      <c r="B2231" s="1">
        <v>8</v>
      </c>
      <c r="C2231">
        <v>2</v>
      </c>
      <c r="D2231" s="80">
        <v>2004</v>
      </c>
      <c r="E2231">
        <v>9.2870000000000008</v>
      </c>
      <c r="F2231" s="20">
        <v>38025</v>
      </c>
    </row>
    <row r="2232" spans="1:6" x14ac:dyDescent="0.2">
      <c r="A2232" s="20">
        <v>38026</v>
      </c>
      <c r="B2232" s="1">
        <v>9</v>
      </c>
      <c r="C2232">
        <v>2</v>
      </c>
      <c r="D2232" s="80">
        <v>2004</v>
      </c>
      <c r="E2232">
        <v>9.8460000000000001</v>
      </c>
      <c r="F2232" s="20">
        <v>38026</v>
      </c>
    </row>
    <row r="2233" spans="1:6" x14ac:dyDescent="0.2">
      <c r="A2233" s="20">
        <v>38027</v>
      </c>
      <c r="B2233" s="1">
        <v>10</v>
      </c>
      <c r="C2233">
        <v>2</v>
      </c>
      <c r="D2233" s="80">
        <v>2004</v>
      </c>
      <c r="E2233">
        <v>9.4870000000000001</v>
      </c>
      <c r="F2233" s="20">
        <v>38027</v>
      </c>
    </row>
    <row r="2234" spans="1:6" x14ac:dyDescent="0.2">
      <c r="A2234" s="20">
        <v>38028</v>
      </c>
      <c r="B2234" s="1">
        <v>11</v>
      </c>
      <c r="C2234">
        <v>2</v>
      </c>
      <c r="D2234" s="80">
        <v>2004</v>
      </c>
      <c r="E2234">
        <v>25.088000000000001</v>
      </c>
      <c r="F2234" s="20">
        <v>38028</v>
      </c>
    </row>
    <row r="2235" spans="1:6" x14ac:dyDescent="0.2">
      <c r="A2235" s="20">
        <v>38029</v>
      </c>
      <c r="B2235" s="1">
        <v>12</v>
      </c>
      <c r="C2235">
        <v>2</v>
      </c>
      <c r="D2235" s="80">
        <v>2004</v>
      </c>
      <c r="E2235">
        <v>46.613</v>
      </c>
      <c r="F2235" s="20">
        <v>38029</v>
      </c>
    </row>
    <row r="2236" spans="1:6" x14ac:dyDescent="0.2">
      <c r="A2236" s="20">
        <v>38030</v>
      </c>
      <c r="B2236" s="1">
        <v>13</v>
      </c>
      <c r="C2236">
        <v>2</v>
      </c>
      <c r="D2236" s="80">
        <v>2004</v>
      </c>
      <c r="E2236">
        <v>15.186999999999999</v>
      </c>
      <c r="F2236" s="20">
        <v>38030</v>
      </c>
    </row>
    <row r="2237" spans="1:6" x14ac:dyDescent="0.2">
      <c r="A2237" s="20">
        <v>38031</v>
      </c>
      <c r="B2237" s="1">
        <v>14</v>
      </c>
      <c r="C2237">
        <v>2</v>
      </c>
      <c r="D2237" s="80">
        <v>2004</v>
      </c>
      <c r="E2237">
        <v>17.945</v>
      </c>
      <c r="F2237" s="20">
        <v>38031</v>
      </c>
    </row>
    <row r="2238" spans="1:6" x14ac:dyDescent="0.2">
      <c r="A2238" s="20">
        <v>38032</v>
      </c>
      <c r="B2238" s="1">
        <v>15</v>
      </c>
      <c r="C2238">
        <v>2</v>
      </c>
      <c r="D2238" s="80">
        <v>2004</v>
      </c>
      <c r="E2238">
        <v>17.376999999999999</v>
      </c>
      <c r="F2238" s="20">
        <v>38032</v>
      </c>
    </row>
    <row r="2239" spans="1:6" x14ac:dyDescent="0.2">
      <c r="A2239" s="20">
        <v>38033</v>
      </c>
      <c r="B2239" s="1">
        <v>16</v>
      </c>
      <c r="C2239">
        <v>2</v>
      </c>
      <c r="D2239" s="80">
        <v>2004</v>
      </c>
      <c r="E2239">
        <v>10.608000000000001</v>
      </c>
      <c r="F2239" s="20">
        <v>38033</v>
      </c>
    </row>
    <row r="2240" spans="1:6" x14ac:dyDescent="0.2">
      <c r="A2240" s="20">
        <v>38034</v>
      </c>
      <c r="B2240" s="1">
        <v>17</v>
      </c>
      <c r="C2240">
        <v>2</v>
      </c>
      <c r="D2240" s="80">
        <v>2004</v>
      </c>
      <c r="E2240">
        <v>10.224</v>
      </c>
      <c r="F2240" s="20">
        <v>38034</v>
      </c>
    </row>
    <row r="2241" spans="1:6" x14ac:dyDescent="0.2">
      <c r="A2241" s="20">
        <v>38035</v>
      </c>
      <c r="B2241" s="1">
        <v>18</v>
      </c>
      <c r="C2241">
        <v>2</v>
      </c>
      <c r="D2241" s="80">
        <v>2004</v>
      </c>
      <c r="E2241">
        <v>7.1959999999999997</v>
      </c>
      <c r="F2241" s="20">
        <v>38035</v>
      </c>
    </row>
    <row r="2242" spans="1:6" x14ac:dyDescent="0.2">
      <c r="A2242" s="20">
        <v>38036</v>
      </c>
      <c r="B2242" s="1">
        <v>19</v>
      </c>
      <c r="C2242">
        <v>2</v>
      </c>
      <c r="D2242" s="80">
        <v>2004</v>
      </c>
      <c r="E2242">
        <v>10.089</v>
      </c>
      <c r="F2242" s="20">
        <v>38036</v>
      </c>
    </row>
    <row r="2243" spans="1:6" x14ac:dyDescent="0.2">
      <c r="A2243" s="20">
        <v>38037</v>
      </c>
      <c r="B2243" s="1">
        <v>20</v>
      </c>
      <c r="C2243">
        <v>2</v>
      </c>
      <c r="D2243" s="80">
        <v>2004</v>
      </c>
      <c r="E2243">
        <v>7.4269999999999996</v>
      </c>
      <c r="F2243" s="20">
        <v>38037</v>
      </c>
    </row>
    <row r="2244" spans="1:6" x14ac:dyDescent="0.2">
      <c r="A2244" s="20">
        <v>38038</v>
      </c>
      <c r="B2244" s="1">
        <v>21</v>
      </c>
      <c r="C2244">
        <v>2</v>
      </c>
      <c r="D2244" s="80">
        <v>2004</v>
      </c>
      <c r="E2244">
        <v>8.3699999999999992</v>
      </c>
      <c r="F2244" s="20">
        <v>38038</v>
      </c>
    </row>
    <row r="2245" spans="1:6" x14ac:dyDescent="0.2">
      <c r="A2245" s="20">
        <v>38039</v>
      </c>
      <c r="B2245" s="1">
        <v>22</v>
      </c>
      <c r="C2245">
        <v>2</v>
      </c>
      <c r="D2245" s="80">
        <v>2004</v>
      </c>
      <c r="E2245">
        <v>13.069000000000001</v>
      </c>
      <c r="F2245" s="20">
        <v>38039</v>
      </c>
    </row>
    <row r="2246" spans="1:6" x14ac:dyDescent="0.2">
      <c r="A2246" s="20">
        <v>38040</v>
      </c>
      <c r="B2246" s="1">
        <v>23</v>
      </c>
      <c r="C2246">
        <v>2</v>
      </c>
      <c r="D2246" s="80">
        <v>2004</v>
      </c>
      <c r="E2246">
        <v>16.167000000000002</v>
      </c>
      <c r="F2246" s="20">
        <v>38040</v>
      </c>
    </row>
    <row r="2247" spans="1:6" x14ac:dyDescent="0.2">
      <c r="A2247" s="20">
        <v>38041</v>
      </c>
      <c r="B2247" s="1">
        <v>24</v>
      </c>
      <c r="C2247">
        <v>2</v>
      </c>
      <c r="D2247" s="80">
        <v>2004</v>
      </c>
      <c r="E2247">
        <v>7.335</v>
      </c>
      <c r="F2247" s="20">
        <v>38041</v>
      </c>
    </row>
    <row r="2248" spans="1:6" x14ac:dyDescent="0.2">
      <c r="A2248" s="20">
        <v>38042</v>
      </c>
      <c r="B2248" s="1">
        <v>25</v>
      </c>
      <c r="C2248">
        <v>2</v>
      </c>
      <c r="D2248" s="80">
        <v>2004</v>
      </c>
      <c r="E2248">
        <v>7.7110000000000003</v>
      </c>
      <c r="F2248" s="20">
        <v>38042</v>
      </c>
    </row>
    <row r="2249" spans="1:6" x14ac:dyDescent="0.2">
      <c r="A2249" s="20">
        <v>38043</v>
      </c>
      <c r="B2249" s="1">
        <v>26</v>
      </c>
      <c r="C2249">
        <v>2</v>
      </c>
      <c r="D2249" s="80">
        <v>2004</v>
      </c>
      <c r="E2249">
        <v>13.529</v>
      </c>
      <c r="F2249" s="20">
        <v>38043</v>
      </c>
    </row>
    <row r="2250" spans="1:6" x14ac:dyDescent="0.2">
      <c r="A2250" s="20">
        <v>38044</v>
      </c>
      <c r="B2250" s="1">
        <v>27</v>
      </c>
      <c r="C2250">
        <v>2</v>
      </c>
      <c r="D2250" s="80">
        <v>2004</v>
      </c>
      <c r="E2250">
        <v>15.718999999999999</v>
      </c>
      <c r="F2250" s="20">
        <v>38044</v>
      </c>
    </row>
    <row r="2251" spans="1:6" x14ac:dyDescent="0.2">
      <c r="A2251" s="20">
        <v>38045</v>
      </c>
      <c r="B2251" s="1">
        <v>28</v>
      </c>
      <c r="C2251">
        <v>2</v>
      </c>
      <c r="D2251" s="80">
        <v>2004</v>
      </c>
      <c r="E2251">
        <v>17.803999999999998</v>
      </c>
      <c r="F2251" s="20">
        <v>38045</v>
      </c>
    </row>
    <row r="2252" spans="1:6" x14ac:dyDescent="0.2">
      <c r="A2252" s="20">
        <v>38046</v>
      </c>
      <c r="B2252" s="1">
        <v>29</v>
      </c>
      <c r="C2252">
        <v>2</v>
      </c>
      <c r="D2252" s="80">
        <v>2004</v>
      </c>
      <c r="E2252">
        <v>17.169</v>
      </c>
      <c r="F2252" s="20">
        <v>38046</v>
      </c>
    </row>
    <row r="2253" spans="1:6" x14ac:dyDescent="0.2">
      <c r="A2253" s="20">
        <v>38047</v>
      </c>
      <c r="B2253" s="1">
        <v>1</v>
      </c>
      <c r="C2253">
        <v>3</v>
      </c>
      <c r="D2253" s="80">
        <v>2004</v>
      </c>
      <c r="E2253">
        <v>14.23</v>
      </c>
      <c r="F2253" s="20">
        <v>38047</v>
      </c>
    </row>
    <row r="2254" spans="1:6" x14ac:dyDescent="0.2">
      <c r="A2254" s="20">
        <v>38048</v>
      </c>
      <c r="B2254" s="1">
        <v>2</v>
      </c>
      <c r="C2254">
        <v>3</v>
      </c>
      <c r="D2254" s="80">
        <v>2004</v>
      </c>
      <c r="E2254">
        <v>9.9139999999999997</v>
      </c>
      <c r="F2254" s="20">
        <v>38048</v>
      </c>
    </row>
    <row r="2255" spans="1:6" x14ac:dyDescent="0.2">
      <c r="A2255" s="20">
        <v>38049</v>
      </c>
      <c r="B2255" s="1">
        <v>3</v>
      </c>
      <c r="C2255">
        <v>3</v>
      </c>
      <c r="D2255" s="80">
        <v>2004</v>
      </c>
      <c r="E2255">
        <v>14.298999999999999</v>
      </c>
      <c r="F2255" s="20">
        <v>38049</v>
      </c>
    </row>
    <row r="2256" spans="1:6" x14ac:dyDescent="0.2">
      <c r="A2256" s="20">
        <v>38050</v>
      </c>
      <c r="B2256" s="1">
        <v>4</v>
      </c>
      <c r="C2256">
        <v>3</v>
      </c>
      <c r="D2256" s="80">
        <v>2004</v>
      </c>
      <c r="E2256">
        <v>9.7040000000000006</v>
      </c>
      <c r="F2256" s="20">
        <v>38050</v>
      </c>
    </row>
    <row r="2257" spans="1:6" x14ac:dyDescent="0.2">
      <c r="A2257" s="20">
        <v>38051</v>
      </c>
      <c r="B2257" s="1">
        <v>5</v>
      </c>
      <c r="C2257">
        <v>3</v>
      </c>
      <c r="D2257" s="80">
        <v>2004</v>
      </c>
      <c r="E2257">
        <v>11.413</v>
      </c>
      <c r="F2257" s="20">
        <v>38051</v>
      </c>
    </row>
    <row r="2258" spans="1:6" x14ac:dyDescent="0.2">
      <c r="A2258" s="20">
        <v>38052</v>
      </c>
      <c r="B2258" s="1">
        <v>6</v>
      </c>
      <c r="C2258">
        <v>3</v>
      </c>
      <c r="D2258" s="80">
        <v>2004</v>
      </c>
      <c r="E2258">
        <v>6.28</v>
      </c>
      <c r="F2258" s="20">
        <v>38052</v>
      </c>
    </row>
    <row r="2259" spans="1:6" x14ac:dyDescent="0.2">
      <c r="A2259" s="20">
        <v>38053</v>
      </c>
      <c r="B2259" s="1">
        <v>7</v>
      </c>
      <c r="C2259">
        <v>3</v>
      </c>
      <c r="D2259" s="80">
        <v>2004</v>
      </c>
      <c r="E2259">
        <v>10.584</v>
      </c>
      <c r="F2259" s="20">
        <v>38053</v>
      </c>
    </row>
    <row r="2260" spans="1:6" x14ac:dyDescent="0.2">
      <c r="A2260" s="20">
        <v>38054</v>
      </c>
      <c r="B2260" s="1">
        <v>8</v>
      </c>
      <c r="C2260">
        <v>3</v>
      </c>
      <c r="D2260" s="80">
        <v>2004</v>
      </c>
      <c r="E2260">
        <v>5.1719999999999997</v>
      </c>
      <c r="F2260" s="20">
        <v>38054</v>
      </c>
    </row>
    <row r="2261" spans="1:6" x14ac:dyDescent="0.2">
      <c r="A2261" s="20">
        <v>38055</v>
      </c>
      <c r="B2261" s="1">
        <v>9</v>
      </c>
      <c r="C2261">
        <v>3</v>
      </c>
      <c r="D2261" s="80">
        <v>2004</v>
      </c>
      <c r="E2261">
        <v>11.428000000000001</v>
      </c>
      <c r="F2261" s="20">
        <v>38055</v>
      </c>
    </row>
    <row r="2262" spans="1:6" x14ac:dyDescent="0.2">
      <c r="A2262" s="20">
        <v>38056</v>
      </c>
      <c r="B2262" s="1">
        <v>10</v>
      </c>
      <c r="C2262">
        <v>3</v>
      </c>
      <c r="D2262" s="80">
        <v>2004</v>
      </c>
      <c r="E2262">
        <v>14.929</v>
      </c>
      <c r="F2262" s="20">
        <v>38056</v>
      </c>
    </row>
    <row r="2263" spans="1:6" x14ac:dyDescent="0.2">
      <c r="A2263" s="20">
        <v>38057</v>
      </c>
      <c r="B2263" s="1">
        <v>11</v>
      </c>
      <c r="C2263">
        <v>3</v>
      </c>
      <c r="D2263" s="80">
        <v>2004</v>
      </c>
      <c r="E2263">
        <v>6.923</v>
      </c>
      <c r="F2263" s="20">
        <v>38057</v>
      </c>
    </row>
    <row r="2264" spans="1:6" x14ac:dyDescent="0.2">
      <c r="A2264" s="20">
        <v>38058</v>
      </c>
      <c r="B2264" s="1">
        <v>12</v>
      </c>
      <c r="C2264">
        <v>3</v>
      </c>
      <c r="D2264" s="80">
        <v>2004</v>
      </c>
      <c r="E2264">
        <v>13.707000000000001</v>
      </c>
      <c r="F2264" s="20">
        <v>38058</v>
      </c>
    </row>
    <row r="2265" spans="1:6" x14ac:dyDescent="0.2">
      <c r="A2265" s="20">
        <v>38059</v>
      </c>
      <c r="B2265" s="1">
        <v>13</v>
      </c>
      <c r="C2265">
        <v>3</v>
      </c>
      <c r="D2265" s="80">
        <v>2004</v>
      </c>
      <c r="E2265">
        <v>11.051</v>
      </c>
      <c r="F2265" s="20">
        <v>38059</v>
      </c>
    </row>
    <row r="2266" spans="1:6" x14ac:dyDescent="0.2">
      <c r="A2266" s="20">
        <v>38060</v>
      </c>
      <c r="B2266" s="1">
        <v>14</v>
      </c>
      <c r="C2266">
        <v>3</v>
      </c>
      <c r="D2266" s="80">
        <v>2004</v>
      </c>
      <c r="E2266">
        <v>10.709</v>
      </c>
      <c r="F2266" s="20">
        <v>38060</v>
      </c>
    </row>
    <row r="2267" spans="1:6" x14ac:dyDescent="0.2">
      <c r="A2267" s="20">
        <v>38061</v>
      </c>
      <c r="B2267" s="1">
        <v>15</v>
      </c>
      <c r="C2267">
        <v>3</v>
      </c>
      <c r="D2267" s="80">
        <v>2004</v>
      </c>
      <c r="E2267">
        <v>12.217000000000001</v>
      </c>
      <c r="F2267" s="20">
        <v>38061</v>
      </c>
    </row>
    <row r="2268" spans="1:6" x14ac:dyDescent="0.2">
      <c r="A2268" s="20">
        <v>38062</v>
      </c>
      <c r="B2268" s="1">
        <v>16</v>
      </c>
      <c r="C2268">
        <v>3</v>
      </c>
      <c r="D2268" s="80">
        <v>2004</v>
      </c>
      <c r="E2268">
        <v>6.181</v>
      </c>
      <c r="F2268" s="20">
        <v>38062</v>
      </c>
    </row>
    <row r="2269" spans="1:6" x14ac:dyDescent="0.2">
      <c r="A2269" s="20">
        <v>38063</v>
      </c>
      <c r="B2269" s="1">
        <v>17</v>
      </c>
      <c r="C2269">
        <v>3</v>
      </c>
      <c r="D2269" s="80">
        <v>2004</v>
      </c>
      <c r="E2269">
        <v>13.358000000000001</v>
      </c>
      <c r="F2269" s="20">
        <v>38063</v>
      </c>
    </row>
    <row r="2270" spans="1:6" x14ac:dyDescent="0.2">
      <c r="A2270" s="20">
        <v>38064</v>
      </c>
      <c r="B2270" s="1">
        <v>18</v>
      </c>
      <c r="C2270">
        <v>3</v>
      </c>
      <c r="D2270" s="80">
        <v>2004</v>
      </c>
      <c r="E2270">
        <v>13.488</v>
      </c>
      <c r="F2270" s="20">
        <v>38064</v>
      </c>
    </row>
    <row r="2271" spans="1:6" x14ac:dyDescent="0.2">
      <c r="A2271" s="20">
        <v>38065</v>
      </c>
      <c r="B2271" s="1">
        <v>19</v>
      </c>
      <c r="C2271">
        <v>3</v>
      </c>
      <c r="D2271" s="80">
        <v>2004</v>
      </c>
      <c r="E2271">
        <v>12.308999999999999</v>
      </c>
      <c r="F2271" s="20">
        <v>38065</v>
      </c>
    </row>
    <row r="2272" spans="1:6" x14ac:dyDescent="0.2">
      <c r="A2272" s="20">
        <v>38066</v>
      </c>
      <c r="B2272" s="1">
        <v>20</v>
      </c>
      <c r="C2272">
        <v>3</v>
      </c>
      <c r="D2272" s="80">
        <v>2004</v>
      </c>
      <c r="E2272">
        <v>11.125999999999999</v>
      </c>
      <c r="F2272" s="20">
        <v>38066</v>
      </c>
    </row>
    <row r="2273" spans="1:6" x14ac:dyDescent="0.2">
      <c r="A2273" s="20">
        <v>38067</v>
      </c>
      <c r="B2273" s="1">
        <v>21</v>
      </c>
      <c r="C2273">
        <v>3</v>
      </c>
      <c r="D2273" s="80">
        <v>2004</v>
      </c>
      <c r="E2273">
        <v>15.755000000000001</v>
      </c>
      <c r="F2273" s="20">
        <v>38067</v>
      </c>
    </row>
    <row r="2274" spans="1:6" x14ac:dyDescent="0.2">
      <c r="A2274" s="20">
        <v>38068</v>
      </c>
      <c r="B2274" s="1">
        <v>22</v>
      </c>
      <c r="C2274">
        <v>3</v>
      </c>
      <c r="D2274" s="80">
        <v>2004</v>
      </c>
      <c r="E2274">
        <v>16.318000000000001</v>
      </c>
      <c r="F2274" s="20">
        <v>38068</v>
      </c>
    </row>
    <row r="2275" spans="1:6" x14ac:dyDescent="0.2">
      <c r="A2275" s="20">
        <v>38069</v>
      </c>
      <c r="B2275" s="1">
        <v>23</v>
      </c>
      <c r="C2275">
        <v>3</v>
      </c>
      <c r="D2275" s="80">
        <v>2004</v>
      </c>
      <c r="E2275">
        <v>17.044</v>
      </c>
      <c r="F2275" s="20">
        <v>38069</v>
      </c>
    </row>
    <row r="2276" spans="1:6" x14ac:dyDescent="0.2">
      <c r="A2276" s="20">
        <v>38070</v>
      </c>
      <c r="B2276" s="1">
        <v>24</v>
      </c>
      <c r="C2276">
        <v>3</v>
      </c>
      <c r="D2276" s="80">
        <v>2004</v>
      </c>
      <c r="E2276">
        <v>12.39</v>
      </c>
      <c r="F2276" s="20">
        <v>38070</v>
      </c>
    </row>
    <row r="2277" spans="1:6" x14ac:dyDescent="0.2">
      <c r="A2277" s="20">
        <v>38071</v>
      </c>
      <c r="B2277" s="1">
        <v>25</v>
      </c>
      <c r="C2277">
        <v>3</v>
      </c>
      <c r="D2277" s="80">
        <v>2004</v>
      </c>
      <c r="E2277">
        <v>8.9870000000000001</v>
      </c>
      <c r="F2277" s="20">
        <v>38071</v>
      </c>
    </row>
    <row r="2278" spans="1:6" x14ac:dyDescent="0.2">
      <c r="A2278" s="20">
        <v>38072</v>
      </c>
      <c r="B2278" s="1">
        <v>26</v>
      </c>
      <c r="C2278">
        <v>3</v>
      </c>
      <c r="D2278" s="80">
        <v>2004</v>
      </c>
      <c r="E2278">
        <v>5.548</v>
      </c>
      <c r="F2278" s="20">
        <v>38072</v>
      </c>
    </row>
    <row r="2279" spans="1:6" x14ac:dyDescent="0.2">
      <c r="A2279" s="20">
        <v>38073</v>
      </c>
      <c r="B2279" s="1">
        <v>27</v>
      </c>
      <c r="C2279">
        <v>3</v>
      </c>
      <c r="D2279" s="80">
        <v>2004</v>
      </c>
      <c r="E2279">
        <v>3.802</v>
      </c>
      <c r="F2279" s="20">
        <v>38073</v>
      </c>
    </row>
    <row r="2280" spans="1:6" x14ac:dyDescent="0.2">
      <c r="A2280" s="20">
        <v>38074</v>
      </c>
      <c r="B2280" s="1">
        <v>28</v>
      </c>
      <c r="C2280">
        <v>3</v>
      </c>
      <c r="D2280" s="80">
        <v>2004</v>
      </c>
      <c r="E2280">
        <v>10.141999999999999</v>
      </c>
      <c r="F2280" s="20">
        <v>38074</v>
      </c>
    </row>
    <row r="2281" spans="1:6" x14ac:dyDescent="0.2">
      <c r="A2281" s="20">
        <v>38075</v>
      </c>
      <c r="B2281" s="1">
        <v>29</v>
      </c>
      <c r="C2281">
        <v>3</v>
      </c>
      <c r="D2281" s="80">
        <v>2004</v>
      </c>
      <c r="E2281">
        <v>8.4239999999999995</v>
      </c>
      <c r="F2281" s="20">
        <v>38075</v>
      </c>
    </row>
    <row r="2282" spans="1:6" x14ac:dyDescent="0.2">
      <c r="A2282" s="20">
        <v>38076</v>
      </c>
      <c r="B2282" s="1">
        <v>30</v>
      </c>
      <c r="C2282">
        <v>3</v>
      </c>
      <c r="D2282" s="80">
        <v>2004</v>
      </c>
      <c r="E2282">
        <v>8.3859999999999992</v>
      </c>
      <c r="F2282" s="20">
        <v>38076</v>
      </c>
    </row>
    <row r="2283" spans="1:6" x14ac:dyDescent="0.2">
      <c r="A2283" s="20">
        <v>38077</v>
      </c>
      <c r="B2283" s="1">
        <v>31</v>
      </c>
      <c r="C2283">
        <v>3</v>
      </c>
      <c r="D2283" s="80">
        <v>2004</v>
      </c>
      <c r="E2283">
        <v>9.8620000000000001</v>
      </c>
      <c r="F2283" s="20">
        <v>38077</v>
      </c>
    </row>
    <row r="2284" spans="1:6" x14ac:dyDescent="0.2">
      <c r="A2284" s="20">
        <v>38078</v>
      </c>
      <c r="B2284" s="1">
        <v>1</v>
      </c>
      <c r="C2284">
        <v>4</v>
      </c>
      <c r="D2284" s="80">
        <v>2004</v>
      </c>
      <c r="E2284">
        <v>9.0860000000000003</v>
      </c>
      <c r="F2284" s="20">
        <v>38078</v>
      </c>
    </row>
    <row r="2285" spans="1:6" x14ac:dyDescent="0.2">
      <c r="A2285" s="20">
        <v>38079</v>
      </c>
      <c r="B2285" s="1">
        <v>2</v>
      </c>
      <c r="C2285">
        <v>4</v>
      </c>
      <c r="D2285" s="80">
        <v>2004</v>
      </c>
      <c r="E2285">
        <v>9.2789999999999999</v>
      </c>
      <c r="F2285" s="20">
        <v>38079</v>
      </c>
    </row>
    <row r="2286" spans="1:6" x14ac:dyDescent="0.2">
      <c r="A2286" s="20">
        <v>38080</v>
      </c>
      <c r="B2286" s="1">
        <v>3</v>
      </c>
      <c r="C2286">
        <v>4</v>
      </c>
      <c r="D2286" s="80">
        <v>2004</v>
      </c>
      <c r="E2286">
        <v>9.6739999999999995</v>
      </c>
      <c r="F2286" s="20">
        <v>38080</v>
      </c>
    </row>
    <row r="2287" spans="1:6" x14ac:dyDescent="0.2">
      <c r="A2287" s="20">
        <v>38081</v>
      </c>
      <c r="B2287" s="1">
        <v>4</v>
      </c>
      <c r="C2287">
        <v>4</v>
      </c>
      <c r="D2287" s="80">
        <v>2004</v>
      </c>
      <c r="E2287">
        <v>9.2330000000000005</v>
      </c>
      <c r="F2287" s="20">
        <v>38081</v>
      </c>
    </row>
    <row r="2288" spans="1:6" x14ac:dyDescent="0.2">
      <c r="A2288" s="20">
        <v>38082</v>
      </c>
      <c r="B2288" s="1">
        <v>5</v>
      </c>
      <c r="C2288">
        <v>4</v>
      </c>
      <c r="D2288" s="80">
        <v>2004</v>
      </c>
      <c r="E2288">
        <v>9.2080000000000002</v>
      </c>
      <c r="F2288" s="20">
        <v>38082</v>
      </c>
    </row>
    <row r="2289" spans="1:6" x14ac:dyDescent="0.2">
      <c r="A2289" s="20">
        <v>38083</v>
      </c>
      <c r="B2289" s="1">
        <v>6</v>
      </c>
      <c r="C2289">
        <v>4</v>
      </c>
      <c r="D2289" s="80">
        <v>2004</v>
      </c>
      <c r="E2289">
        <v>10.083</v>
      </c>
      <c r="F2289" s="20">
        <v>38083</v>
      </c>
    </row>
    <row r="2290" spans="1:6" x14ac:dyDescent="0.2">
      <c r="A2290" s="20">
        <v>38084</v>
      </c>
      <c r="B2290" s="1">
        <v>7</v>
      </c>
      <c r="C2290">
        <v>4</v>
      </c>
      <c r="D2290" s="80">
        <v>2004</v>
      </c>
      <c r="E2290">
        <v>12.749000000000001</v>
      </c>
      <c r="F2290" s="20">
        <v>38084</v>
      </c>
    </row>
    <row r="2291" spans="1:6" x14ac:dyDescent="0.2">
      <c r="A2291" s="20">
        <v>38085</v>
      </c>
      <c r="B2291" s="1">
        <v>8</v>
      </c>
      <c r="C2291">
        <v>4</v>
      </c>
      <c r="D2291" s="80">
        <v>2004</v>
      </c>
      <c r="E2291">
        <v>8.4559999999999995</v>
      </c>
      <c r="F2291" s="20">
        <v>38085</v>
      </c>
    </row>
    <row r="2292" spans="1:6" x14ac:dyDescent="0.2">
      <c r="A2292" s="20">
        <v>38086</v>
      </c>
      <c r="B2292" s="1">
        <v>9</v>
      </c>
      <c r="C2292">
        <v>4</v>
      </c>
      <c r="D2292" s="80">
        <v>2004</v>
      </c>
      <c r="E2292">
        <v>2.379</v>
      </c>
      <c r="F2292" s="20">
        <v>38086</v>
      </c>
    </row>
    <row r="2293" spans="1:6" x14ac:dyDescent="0.2">
      <c r="A2293" s="20">
        <v>38087</v>
      </c>
      <c r="B2293" s="1">
        <v>10</v>
      </c>
      <c r="C2293">
        <v>4</v>
      </c>
      <c r="D2293" s="80">
        <v>2004</v>
      </c>
      <c r="E2293">
        <v>6.9749999999999996</v>
      </c>
      <c r="F2293" s="20">
        <v>38087</v>
      </c>
    </row>
    <row r="2294" spans="1:6" x14ac:dyDescent="0.2">
      <c r="A2294" s="20">
        <v>38088</v>
      </c>
      <c r="B2294" s="1">
        <v>11</v>
      </c>
      <c r="C2294">
        <v>4</v>
      </c>
      <c r="D2294" s="80">
        <v>2004</v>
      </c>
      <c r="E2294">
        <v>11.53</v>
      </c>
      <c r="F2294" s="20">
        <v>38088</v>
      </c>
    </row>
    <row r="2295" spans="1:6" x14ac:dyDescent="0.2">
      <c r="A2295" s="20">
        <v>38089</v>
      </c>
      <c r="B2295" s="1">
        <v>12</v>
      </c>
      <c r="C2295">
        <v>4</v>
      </c>
      <c r="D2295" s="80">
        <v>2004</v>
      </c>
      <c r="E2295">
        <v>10.625</v>
      </c>
      <c r="F2295" s="20">
        <v>38089</v>
      </c>
    </row>
    <row r="2296" spans="1:6" x14ac:dyDescent="0.2">
      <c r="A2296" s="20">
        <v>38090</v>
      </c>
      <c r="B2296" s="1">
        <v>13</v>
      </c>
      <c r="C2296">
        <v>4</v>
      </c>
      <c r="D2296" s="80">
        <v>2004</v>
      </c>
      <c r="E2296">
        <v>10.243</v>
      </c>
      <c r="F2296" s="20">
        <v>38090</v>
      </c>
    </row>
    <row r="2297" spans="1:6" x14ac:dyDescent="0.2">
      <c r="A2297" s="20">
        <v>38091</v>
      </c>
      <c r="B2297" s="1">
        <v>14</v>
      </c>
      <c r="C2297">
        <v>4</v>
      </c>
      <c r="D2297" s="80">
        <v>2004</v>
      </c>
      <c r="E2297">
        <v>14.647</v>
      </c>
      <c r="F2297" s="20">
        <v>38091</v>
      </c>
    </row>
    <row r="2298" spans="1:6" x14ac:dyDescent="0.2">
      <c r="A2298" s="20">
        <v>38092</v>
      </c>
      <c r="B2298" s="1">
        <v>15</v>
      </c>
      <c r="C2298">
        <v>4</v>
      </c>
      <c r="D2298" s="80">
        <v>2004</v>
      </c>
      <c r="E2298">
        <v>7.492</v>
      </c>
      <c r="F2298" s="20">
        <v>38092</v>
      </c>
    </row>
    <row r="2299" spans="1:6" x14ac:dyDescent="0.2">
      <c r="A2299" s="20">
        <v>38093</v>
      </c>
      <c r="B2299" s="1">
        <v>16</v>
      </c>
      <c r="C2299">
        <v>4</v>
      </c>
      <c r="D2299" s="80">
        <v>2004</v>
      </c>
      <c r="E2299">
        <v>10.787000000000001</v>
      </c>
      <c r="F2299" s="20">
        <v>38093</v>
      </c>
    </row>
    <row r="2300" spans="1:6" x14ac:dyDescent="0.2">
      <c r="A2300" s="20">
        <v>38094</v>
      </c>
      <c r="B2300" s="1">
        <v>17</v>
      </c>
      <c r="C2300">
        <v>4</v>
      </c>
      <c r="D2300" s="80">
        <v>2004</v>
      </c>
      <c r="E2300">
        <v>15.337999999999999</v>
      </c>
      <c r="F2300" s="20">
        <v>38094</v>
      </c>
    </row>
    <row r="2301" spans="1:6" x14ac:dyDescent="0.2">
      <c r="A2301" s="20">
        <v>38095</v>
      </c>
      <c r="B2301" s="1">
        <v>18</v>
      </c>
      <c r="C2301">
        <v>4</v>
      </c>
      <c r="D2301" s="80">
        <v>2004</v>
      </c>
      <c r="E2301">
        <v>12.898</v>
      </c>
      <c r="F2301" s="20">
        <v>38095</v>
      </c>
    </row>
    <row r="2302" spans="1:6" x14ac:dyDescent="0.2">
      <c r="A2302" s="20">
        <v>38096</v>
      </c>
      <c r="B2302" s="1">
        <v>19</v>
      </c>
      <c r="C2302">
        <v>4</v>
      </c>
      <c r="D2302" s="80">
        <v>2004</v>
      </c>
      <c r="E2302">
        <v>12.555</v>
      </c>
      <c r="F2302" s="20">
        <v>38096</v>
      </c>
    </row>
    <row r="2303" spans="1:6" x14ac:dyDescent="0.2">
      <c r="A2303" s="20">
        <v>38097</v>
      </c>
      <c r="B2303" s="1">
        <v>20</v>
      </c>
      <c r="C2303">
        <v>4</v>
      </c>
      <c r="D2303" s="80">
        <v>2004</v>
      </c>
      <c r="E2303">
        <v>11.673</v>
      </c>
      <c r="F2303" s="20">
        <v>38097</v>
      </c>
    </row>
    <row r="2304" spans="1:6" x14ac:dyDescent="0.2">
      <c r="A2304" s="20">
        <v>38098</v>
      </c>
      <c r="B2304" s="1">
        <v>21</v>
      </c>
      <c r="C2304">
        <v>4</v>
      </c>
      <c r="D2304" s="80">
        <v>2004</v>
      </c>
      <c r="E2304">
        <v>9.4710000000000001</v>
      </c>
      <c r="F2304" s="20">
        <v>38098</v>
      </c>
    </row>
    <row r="2305" spans="1:6" x14ac:dyDescent="0.2">
      <c r="A2305" s="20">
        <v>38099</v>
      </c>
      <c r="B2305" s="1">
        <v>22</v>
      </c>
      <c r="C2305">
        <v>4</v>
      </c>
      <c r="D2305" s="80">
        <v>2004</v>
      </c>
      <c r="E2305">
        <v>8.6419999999999995</v>
      </c>
      <c r="F2305" s="20">
        <v>38099</v>
      </c>
    </row>
    <row r="2306" spans="1:6" x14ac:dyDescent="0.2">
      <c r="A2306" s="20">
        <v>38100</v>
      </c>
      <c r="B2306" s="1">
        <v>23</v>
      </c>
      <c r="C2306">
        <v>4</v>
      </c>
      <c r="D2306" s="80">
        <v>2004</v>
      </c>
      <c r="E2306">
        <v>11.547000000000001</v>
      </c>
      <c r="F2306" s="20">
        <v>38100</v>
      </c>
    </row>
    <row r="2307" spans="1:6" x14ac:dyDescent="0.2">
      <c r="A2307" s="20">
        <v>38101</v>
      </c>
      <c r="B2307" s="1">
        <v>24</v>
      </c>
      <c r="C2307">
        <v>4</v>
      </c>
      <c r="D2307" s="80">
        <v>2004</v>
      </c>
      <c r="E2307">
        <v>342.87900000000002</v>
      </c>
      <c r="F2307" s="20">
        <v>38101</v>
      </c>
    </row>
    <row r="2308" spans="1:6" x14ac:dyDescent="0.2">
      <c r="A2308" s="20">
        <v>38102</v>
      </c>
      <c r="B2308" s="1">
        <v>25</v>
      </c>
      <c r="C2308">
        <v>4</v>
      </c>
      <c r="D2308" s="80">
        <v>2004</v>
      </c>
      <c r="E2308">
        <v>371.42399999999998</v>
      </c>
      <c r="F2308" s="20">
        <v>38102</v>
      </c>
    </row>
    <row r="2309" spans="1:6" x14ac:dyDescent="0.2">
      <c r="A2309" s="20">
        <v>38103</v>
      </c>
      <c r="B2309" s="1">
        <v>26</v>
      </c>
      <c r="C2309">
        <v>4</v>
      </c>
      <c r="D2309" s="80">
        <v>2004</v>
      </c>
      <c r="E2309">
        <v>111.35</v>
      </c>
      <c r="F2309" s="20">
        <v>38103</v>
      </c>
    </row>
    <row r="2310" spans="1:6" x14ac:dyDescent="0.2">
      <c r="A2310" s="20">
        <v>38104</v>
      </c>
      <c r="B2310" s="1">
        <v>27</v>
      </c>
      <c r="C2310">
        <v>4</v>
      </c>
      <c r="D2310" s="80">
        <v>2004</v>
      </c>
      <c r="E2310">
        <v>36.36</v>
      </c>
      <c r="F2310" s="20">
        <v>38104</v>
      </c>
    </row>
    <row r="2311" spans="1:6" x14ac:dyDescent="0.2">
      <c r="A2311" s="20">
        <v>38105</v>
      </c>
      <c r="B2311" s="1">
        <v>28</v>
      </c>
      <c r="C2311">
        <v>4</v>
      </c>
      <c r="D2311" s="80">
        <v>2004</v>
      </c>
      <c r="E2311">
        <v>20.055</v>
      </c>
      <c r="F2311" s="20">
        <v>38105</v>
      </c>
    </row>
    <row r="2312" spans="1:6" x14ac:dyDescent="0.2">
      <c r="A2312" s="20">
        <v>38106</v>
      </c>
      <c r="B2312" s="1">
        <v>29</v>
      </c>
      <c r="C2312">
        <v>4</v>
      </c>
      <c r="D2312" s="80">
        <v>2004</v>
      </c>
      <c r="E2312">
        <v>15.433</v>
      </c>
      <c r="F2312" s="20">
        <v>38106</v>
      </c>
    </row>
    <row r="2313" spans="1:6" x14ac:dyDescent="0.2">
      <c r="A2313" s="20">
        <v>38107</v>
      </c>
      <c r="B2313" s="1">
        <v>30</v>
      </c>
      <c r="C2313">
        <v>4</v>
      </c>
      <c r="D2313" s="80">
        <v>2004</v>
      </c>
      <c r="E2313">
        <v>14.241</v>
      </c>
      <c r="F2313" s="20">
        <v>38107</v>
      </c>
    </row>
    <row r="2314" spans="1:6" x14ac:dyDescent="0.2">
      <c r="A2314" s="20">
        <v>38108</v>
      </c>
      <c r="B2314" s="1">
        <v>1</v>
      </c>
      <c r="C2314">
        <v>5</v>
      </c>
      <c r="D2314" s="80">
        <v>2004</v>
      </c>
      <c r="E2314">
        <v>14.569000000000001</v>
      </c>
      <c r="F2314" s="20">
        <v>38108</v>
      </c>
    </row>
    <row r="2315" spans="1:6" x14ac:dyDescent="0.2">
      <c r="A2315" s="20">
        <v>38109</v>
      </c>
      <c r="B2315" s="1">
        <v>2</v>
      </c>
      <c r="C2315">
        <v>5</v>
      </c>
      <c r="D2315" s="80">
        <v>2004</v>
      </c>
      <c r="E2315">
        <v>13.611000000000001</v>
      </c>
      <c r="F2315" s="20">
        <v>38109</v>
      </c>
    </row>
    <row r="2316" spans="1:6" x14ac:dyDescent="0.2">
      <c r="A2316" s="20">
        <v>38110</v>
      </c>
      <c r="B2316" s="1">
        <v>3</v>
      </c>
      <c r="C2316">
        <v>5</v>
      </c>
      <c r="D2316" s="80">
        <v>2004</v>
      </c>
      <c r="E2316">
        <v>11.746</v>
      </c>
      <c r="F2316" s="20">
        <v>38110</v>
      </c>
    </row>
    <row r="2317" spans="1:6" x14ac:dyDescent="0.2">
      <c r="A2317" s="20">
        <v>38111</v>
      </c>
      <c r="B2317" s="1">
        <v>4</v>
      </c>
      <c r="C2317">
        <v>5</v>
      </c>
      <c r="D2317" s="80">
        <v>2004</v>
      </c>
      <c r="E2317">
        <v>11.407999999999999</v>
      </c>
      <c r="F2317" s="20">
        <v>38111</v>
      </c>
    </row>
    <row r="2318" spans="1:6" x14ac:dyDescent="0.2">
      <c r="A2318" s="20">
        <v>38112</v>
      </c>
      <c r="B2318" s="1">
        <v>5</v>
      </c>
      <c r="C2318">
        <v>5</v>
      </c>
      <c r="D2318" s="80">
        <v>2004</v>
      </c>
      <c r="E2318">
        <v>10.484</v>
      </c>
      <c r="F2318" s="20">
        <v>38112</v>
      </c>
    </row>
    <row r="2319" spans="1:6" x14ac:dyDescent="0.2">
      <c r="A2319" s="20">
        <v>38113</v>
      </c>
      <c r="B2319" s="1">
        <v>6</v>
      </c>
      <c r="C2319">
        <v>5</v>
      </c>
      <c r="D2319" s="80">
        <v>2004</v>
      </c>
      <c r="E2319">
        <v>8.3510000000000009</v>
      </c>
      <c r="F2319" s="20">
        <v>38113</v>
      </c>
    </row>
    <row r="2320" spans="1:6" x14ac:dyDescent="0.2">
      <c r="A2320" s="20">
        <v>38114</v>
      </c>
      <c r="B2320" s="1">
        <v>7</v>
      </c>
      <c r="C2320">
        <v>5</v>
      </c>
      <c r="D2320" s="80">
        <v>2004</v>
      </c>
      <c r="E2320">
        <v>7.6669999999999998</v>
      </c>
      <c r="F2320" s="20">
        <v>38114</v>
      </c>
    </row>
    <row r="2321" spans="1:6" x14ac:dyDescent="0.2">
      <c r="A2321" s="20">
        <v>38115</v>
      </c>
      <c r="B2321" s="1">
        <v>8</v>
      </c>
      <c r="C2321">
        <v>5</v>
      </c>
      <c r="D2321" s="80">
        <v>2004</v>
      </c>
      <c r="E2321">
        <v>7.2060000000000004</v>
      </c>
      <c r="F2321" s="20">
        <v>38115</v>
      </c>
    </row>
    <row r="2322" spans="1:6" x14ac:dyDescent="0.2">
      <c r="A2322" s="20">
        <v>38116</v>
      </c>
      <c r="B2322" s="1">
        <v>9</v>
      </c>
      <c r="C2322">
        <v>5</v>
      </c>
      <c r="D2322" s="80">
        <v>2004</v>
      </c>
      <c r="E2322">
        <v>6.3049999999999997</v>
      </c>
      <c r="F2322" s="20">
        <v>38116</v>
      </c>
    </row>
    <row r="2323" spans="1:6" x14ac:dyDescent="0.2">
      <c r="A2323" s="20">
        <v>38117</v>
      </c>
      <c r="B2323" s="1">
        <v>10</v>
      </c>
      <c r="C2323">
        <v>5</v>
      </c>
      <c r="D2323" s="80">
        <v>2004</v>
      </c>
      <c r="E2323">
        <v>7.3849999999999998</v>
      </c>
      <c r="F2323" s="20">
        <v>38117</v>
      </c>
    </row>
    <row r="2324" spans="1:6" x14ac:dyDescent="0.2">
      <c r="A2324" s="20">
        <v>38118</v>
      </c>
      <c r="B2324" s="1">
        <v>11</v>
      </c>
      <c r="C2324">
        <v>5</v>
      </c>
      <c r="D2324" s="80">
        <v>2004</v>
      </c>
      <c r="E2324">
        <v>11.629</v>
      </c>
      <c r="F2324" s="20">
        <v>38118</v>
      </c>
    </row>
    <row r="2325" spans="1:6" x14ac:dyDescent="0.2">
      <c r="A2325" s="20">
        <v>38119</v>
      </c>
      <c r="B2325" s="1">
        <v>12</v>
      </c>
      <c r="C2325">
        <v>5</v>
      </c>
      <c r="D2325" s="80">
        <v>2004</v>
      </c>
      <c r="E2325">
        <v>12.615</v>
      </c>
      <c r="F2325" s="20">
        <v>38119</v>
      </c>
    </row>
    <row r="2326" spans="1:6" x14ac:dyDescent="0.2">
      <c r="A2326" s="20">
        <v>38120</v>
      </c>
      <c r="B2326" s="1">
        <v>13</v>
      </c>
      <c r="C2326">
        <v>5</v>
      </c>
      <c r="D2326" s="80">
        <v>2004</v>
      </c>
      <c r="E2326">
        <v>8.2449999999999992</v>
      </c>
      <c r="F2326" s="20">
        <v>38120</v>
      </c>
    </row>
    <row r="2327" spans="1:6" x14ac:dyDescent="0.2">
      <c r="A2327" s="20">
        <v>38121</v>
      </c>
      <c r="B2327" s="1">
        <v>14</v>
      </c>
      <c r="C2327">
        <v>5</v>
      </c>
      <c r="D2327" s="80">
        <v>2004</v>
      </c>
      <c r="E2327">
        <v>8.6</v>
      </c>
      <c r="F2327" s="20">
        <v>38121</v>
      </c>
    </row>
    <row r="2328" spans="1:6" x14ac:dyDescent="0.2">
      <c r="A2328" s="20">
        <v>38122</v>
      </c>
      <c r="B2328" s="1">
        <v>15</v>
      </c>
      <c r="C2328">
        <v>5</v>
      </c>
      <c r="D2328" s="80">
        <v>2004</v>
      </c>
      <c r="E2328">
        <v>9.6310000000000002</v>
      </c>
      <c r="F2328" s="20">
        <v>38122</v>
      </c>
    </row>
    <row r="2329" spans="1:6" x14ac:dyDescent="0.2">
      <c r="A2329" s="20">
        <v>38123</v>
      </c>
      <c r="B2329" s="1">
        <v>16</v>
      </c>
      <c r="C2329">
        <v>5</v>
      </c>
      <c r="D2329" s="80">
        <v>2004</v>
      </c>
      <c r="E2329">
        <v>11.773</v>
      </c>
      <c r="F2329" s="20">
        <v>38123</v>
      </c>
    </row>
    <row r="2330" spans="1:6" x14ac:dyDescent="0.2">
      <c r="A2330" s="20">
        <v>38124</v>
      </c>
      <c r="B2330" s="1">
        <v>17</v>
      </c>
      <c r="C2330">
        <v>5</v>
      </c>
      <c r="D2330" s="80">
        <v>2004</v>
      </c>
      <c r="E2330">
        <v>8.2170000000000005</v>
      </c>
      <c r="F2330" s="20">
        <v>38124</v>
      </c>
    </row>
    <row r="2331" spans="1:6" x14ac:dyDescent="0.2">
      <c r="A2331" s="20">
        <v>38125</v>
      </c>
      <c r="B2331" s="1">
        <v>18</v>
      </c>
      <c r="C2331">
        <v>5</v>
      </c>
      <c r="D2331" s="80">
        <v>2004</v>
      </c>
      <c r="E2331">
        <v>7.3049999999999997</v>
      </c>
      <c r="F2331" s="20">
        <v>38125</v>
      </c>
    </row>
    <row r="2332" spans="1:6" x14ac:dyDescent="0.2">
      <c r="A2332" s="20">
        <v>38126</v>
      </c>
      <c r="B2332" s="1">
        <v>19</v>
      </c>
      <c r="C2332">
        <v>5</v>
      </c>
      <c r="D2332" s="80">
        <v>2004</v>
      </c>
      <c r="E2332">
        <v>8.6</v>
      </c>
      <c r="F2332" s="20">
        <v>38126</v>
      </c>
    </row>
    <row r="2333" spans="1:6" x14ac:dyDescent="0.2">
      <c r="A2333" s="20">
        <v>38127</v>
      </c>
      <c r="B2333" s="1">
        <v>20</v>
      </c>
      <c r="C2333">
        <v>5</v>
      </c>
      <c r="D2333" s="80">
        <v>2004</v>
      </c>
      <c r="E2333">
        <v>11.629</v>
      </c>
      <c r="F2333" s="20">
        <v>38127</v>
      </c>
    </row>
    <row r="2334" spans="1:6" x14ac:dyDescent="0.2">
      <c r="A2334" s="20">
        <v>38128</v>
      </c>
      <c r="B2334" s="1">
        <v>21</v>
      </c>
      <c r="C2334">
        <v>5</v>
      </c>
      <c r="D2334" s="80">
        <v>2004</v>
      </c>
      <c r="E2334">
        <v>8.3689999999999998</v>
      </c>
      <c r="F2334" s="20">
        <v>38128</v>
      </c>
    </row>
    <row r="2335" spans="1:6" x14ac:dyDescent="0.2">
      <c r="A2335" s="20">
        <v>38129</v>
      </c>
      <c r="B2335" s="1">
        <v>22</v>
      </c>
      <c r="C2335">
        <v>5</v>
      </c>
      <c r="D2335" s="80">
        <v>2004</v>
      </c>
      <c r="E2335">
        <v>12.013</v>
      </c>
      <c r="F2335" s="20">
        <v>38129</v>
      </c>
    </row>
    <row r="2336" spans="1:6" x14ac:dyDescent="0.2">
      <c r="A2336" s="20">
        <v>38130</v>
      </c>
      <c r="B2336" s="1">
        <v>23</v>
      </c>
      <c r="C2336">
        <v>5</v>
      </c>
      <c r="D2336" s="80">
        <v>2004</v>
      </c>
      <c r="E2336">
        <v>4.4470000000000001</v>
      </c>
      <c r="F2336" s="20">
        <v>38130</v>
      </c>
    </row>
    <row r="2337" spans="1:6" x14ac:dyDescent="0.2">
      <c r="A2337" s="20">
        <v>38131</v>
      </c>
      <c r="B2337" s="1">
        <v>24</v>
      </c>
      <c r="C2337">
        <v>5</v>
      </c>
      <c r="D2337" s="80">
        <v>2004</v>
      </c>
      <c r="E2337">
        <v>3.4329999999999998</v>
      </c>
      <c r="F2337" s="20">
        <v>38131</v>
      </c>
    </row>
    <row r="2338" spans="1:6" x14ac:dyDescent="0.2">
      <c r="A2338" s="20">
        <v>38132</v>
      </c>
      <c r="B2338" s="1">
        <v>25</v>
      </c>
      <c r="C2338">
        <v>5</v>
      </c>
      <c r="D2338" s="80">
        <v>2004</v>
      </c>
      <c r="E2338">
        <v>6.7279999999999998</v>
      </c>
      <c r="F2338" s="20">
        <v>38132</v>
      </c>
    </row>
    <row r="2339" spans="1:6" x14ac:dyDescent="0.2">
      <c r="A2339" s="20">
        <v>38133</v>
      </c>
      <c r="B2339" s="1">
        <v>26</v>
      </c>
      <c r="C2339">
        <v>5</v>
      </c>
      <c r="D2339" s="80">
        <v>2004</v>
      </c>
      <c r="E2339">
        <v>4.282</v>
      </c>
      <c r="F2339" s="20">
        <v>38133</v>
      </c>
    </row>
    <row r="2340" spans="1:6" x14ac:dyDescent="0.2">
      <c r="A2340" s="20">
        <v>38134</v>
      </c>
      <c r="B2340" s="1">
        <v>27</v>
      </c>
      <c r="C2340">
        <v>5</v>
      </c>
      <c r="D2340" s="80">
        <v>2004</v>
      </c>
      <c r="E2340">
        <v>2.5179999999999998</v>
      </c>
      <c r="F2340" s="20">
        <v>38134</v>
      </c>
    </row>
    <row r="2341" spans="1:6" x14ac:dyDescent="0.2">
      <c r="A2341" s="20">
        <v>38135</v>
      </c>
      <c r="B2341" s="1">
        <v>28</v>
      </c>
      <c r="C2341">
        <v>5</v>
      </c>
      <c r="D2341" s="80">
        <v>2004</v>
      </c>
      <c r="E2341">
        <v>2.4409999999999998</v>
      </c>
      <c r="F2341" s="20">
        <v>38135</v>
      </c>
    </row>
    <row r="2342" spans="1:6" x14ac:dyDescent="0.2">
      <c r="A2342" s="20">
        <v>38136</v>
      </c>
      <c r="B2342" s="1">
        <v>29</v>
      </c>
      <c r="C2342">
        <v>5</v>
      </c>
      <c r="D2342" s="80">
        <v>2004</v>
      </c>
      <c r="E2342">
        <v>2.367</v>
      </c>
      <c r="F2342" s="20">
        <v>38136</v>
      </c>
    </row>
    <row r="2343" spans="1:6" x14ac:dyDescent="0.2">
      <c r="A2343" s="20">
        <v>38137</v>
      </c>
      <c r="B2343" s="1">
        <v>30</v>
      </c>
      <c r="C2343">
        <v>5</v>
      </c>
      <c r="D2343" s="80">
        <v>2004</v>
      </c>
      <c r="E2343">
        <v>2.0630000000000002</v>
      </c>
      <c r="F2343" s="20">
        <v>38137</v>
      </c>
    </row>
    <row r="2344" spans="1:6" x14ac:dyDescent="0.2">
      <c r="A2344" s="20">
        <v>38138</v>
      </c>
      <c r="B2344" s="1">
        <v>31</v>
      </c>
      <c r="C2344">
        <v>5</v>
      </c>
      <c r="D2344" s="80">
        <v>2004</v>
      </c>
      <c r="E2344">
        <v>1.9239999999999999</v>
      </c>
      <c r="F2344" s="20">
        <v>38138</v>
      </c>
    </row>
    <row r="2345" spans="1:6" x14ac:dyDescent="0.2">
      <c r="A2345" s="20">
        <v>38139</v>
      </c>
      <c r="B2345" s="1">
        <v>1</v>
      </c>
      <c r="C2345">
        <v>6</v>
      </c>
      <c r="D2345" s="80">
        <v>2004</v>
      </c>
      <c r="E2345">
        <v>1.6950000000000001</v>
      </c>
      <c r="F2345" s="20">
        <v>38139</v>
      </c>
    </row>
    <row r="2346" spans="1:6" x14ac:dyDescent="0.2">
      <c r="A2346" s="20">
        <v>38140</v>
      </c>
      <c r="B2346" s="1">
        <v>2</v>
      </c>
      <c r="C2346">
        <v>6</v>
      </c>
      <c r="D2346" s="80">
        <v>2004</v>
      </c>
      <c r="E2346">
        <v>1.46</v>
      </c>
      <c r="F2346" s="20">
        <v>38140</v>
      </c>
    </row>
    <row r="2347" spans="1:6" x14ac:dyDescent="0.2">
      <c r="A2347" s="20">
        <v>38141</v>
      </c>
      <c r="B2347" s="1">
        <v>3</v>
      </c>
      <c r="C2347">
        <v>6</v>
      </c>
      <c r="D2347" s="80">
        <v>2004</v>
      </c>
      <c r="E2347">
        <v>1.5569999999999999</v>
      </c>
      <c r="F2347" s="20">
        <v>38141</v>
      </c>
    </row>
    <row r="2348" spans="1:6" x14ac:dyDescent="0.2">
      <c r="A2348" s="20">
        <v>38142</v>
      </c>
      <c r="B2348" s="1">
        <v>4</v>
      </c>
      <c r="C2348">
        <v>6</v>
      </c>
      <c r="D2348" s="80">
        <v>2004</v>
      </c>
      <c r="E2348">
        <v>1.4370000000000001</v>
      </c>
      <c r="F2348" s="20">
        <v>38142</v>
      </c>
    </row>
    <row r="2349" spans="1:6" x14ac:dyDescent="0.2">
      <c r="A2349" s="20">
        <v>38143</v>
      </c>
      <c r="B2349" s="1">
        <v>5</v>
      </c>
      <c r="C2349">
        <v>6</v>
      </c>
      <c r="D2349" s="80">
        <v>2004</v>
      </c>
      <c r="E2349">
        <v>1.284</v>
      </c>
      <c r="F2349" s="20">
        <v>38143</v>
      </c>
    </row>
    <row r="2350" spans="1:6" x14ac:dyDescent="0.2">
      <c r="A2350" s="20">
        <v>38144</v>
      </c>
      <c r="B2350" s="1">
        <v>6</v>
      </c>
      <c r="C2350">
        <v>6</v>
      </c>
      <c r="D2350" s="80">
        <v>2004</v>
      </c>
      <c r="E2350">
        <v>1.2789999999999999</v>
      </c>
      <c r="F2350" s="20">
        <v>38144</v>
      </c>
    </row>
    <row r="2351" spans="1:6" x14ac:dyDescent="0.2">
      <c r="A2351" s="20">
        <v>38145</v>
      </c>
      <c r="B2351" s="1">
        <v>7</v>
      </c>
      <c r="C2351">
        <v>6</v>
      </c>
      <c r="D2351" s="80">
        <v>2004</v>
      </c>
      <c r="E2351">
        <v>1.23</v>
      </c>
      <c r="F2351" s="20">
        <v>38145</v>
      </c>
    </row>
    <row r="2352" spans="1:6" x14ac:dyDescent="0.2">
      <c r="A2352" s="20">
        <v>38146</v>
      </c>
      <c r="B2352" s="1">
        <v>8</v>
      </c>
      <c r="C2352">
        <v>6</v>
      </c>
      <c r="D2352" s="80">
        <v>2004</v>
      </c>
      <c r="E2352">
        <v>1.228</v>
      </c>
      <c r="F2352" s="20">
        <v>38146</v>
      </c>
    </row>
    <row r="2353" spans="1:6" x14ac:dyDescent="0.2">
      <c r="A2353" s="20">
        <v>38147</v>
      </c>
      <c r="B2353" s="1">
        <v>9</v>
      </c>
      <c r="C2353">
        <v>6</v>
      </c>
      <c r="D2353" s="80">
        <v>2004</v>
      </c>
      <c r="E2353">
        <v>1.1990000000000001</v>
      </c>
      <c r="F2353" s="20">
        <v>38147</v>
      </c>
    </row>
    <row r="2354" spans="1:6" x14ac:dyDescent="0.2">
      <c r="A2354" s="20">
        <v>38148</v>
      </c>
      <c r="B2354" s="1">
        <v>10</v>
      </c>
      <c r="C2354">
        <v>6</v>
      </c>
      <c r="D2354" s="80">
        <v>2004</v>
      </c>
      <c r="E2354">
        <v>1.762</v>
      </c>
      <c r="F2354" s="20">
        <v>38148</v>
      </c>
    </row>
    <row r="2355" spans="1:6" x14ac:dyDescent="0.2">
      <c r="A2355" s="20">
        <v>38149</v>
      </c>
      <c r="B2355" s="1">
        <v>11</v>
      </c>
      <c r="C2355">
        <v>6</v>
      </c>
      <c r="D2355" s="80">
        <v>2004</v>
      </c>
      <c r="E2355">
        <v>1.2709999999999999</v>
      </c>
      <c r="F2355" s="20">
        <v>38149</v>
      </c>
    </row>
    <row r="2356" spans="1:6" x14ac:dyDescent="0.2">
      <c r="A2356" s="20">
        <v>38150</v>
      </c>
      <c r="B2356" s="1">
        <v>12</v>
      </c>
      <c r="C2356">
        <v>6</v>
      </c>
      <c r="D2356" s="80">
        <v>2004</v>
      </c>
      <c r="E2356">
        <v>1.2130000000000001</v>
      </c>
      <c r="F2356" s="20">
        <v>38150</v>
      </c>
    </row>
    <row r="2357" spans="1:6" x14ac:dyDescent="0.2">
      <c r="A2357" s="20">
        <v>38151</v>
      </c>
      <c r="B2357" s="1">
        <v>13</v>
      </c>
      <c r="C2357">
        <v>6</v>
      </c>
      <c r="D2357" s="80">
        <v>2004</v>
      </c>
      <c r="E2357">
        <v>1.387</v>
      </c>
      <c r="F2357" s="20">
        <v>38151</v>
      </c>
    </row>
    <row r="2358" spans="1:6" x14ac:dyDescent="0.2">
      <c r="A2358" s="20">
        <v>38152</v>
      </c>
      <c r="B2358" s="1">
        <v>14</v>
      </c>
      <c r="C2358">
        <v>6</v>
      </c>
      <c r="D2358" s="80">
        <v>2004</v>
      </c>
      <c r="E2358">
        <v>1.762</v>
      </c>
      <c r="F2358" s="20">
        <v>38152</v>
      </c>
    </row>
    <row r="2359" spans="1:6" x14ac:dyDescent="0.2">
      <c r="A2359" s="20">
        <v>38153</v>
      </c>
      <c r="B2359" s="1">
        <v>15</v>
      </c>
      <c r="C2359">
        <v>6</v>
      </c>
      <c r="D2359" s="80">
        <v>2004</v>
      </c>
      <c r="E2359">
        <v>2.262</v>
      </c>
      <c r="F2359" s="20">
        <v>38153</v>
      </c>
    </row>
    <row r="2360" spans="1:6" x14ac:dyDescent="0.2">
      <c r="A2360" s="20">
        <v>38154</v>
      </c>
      <c r="B2360" s="1">
        <v>16</v>
      </c>
      <c r="C2360">
        <v>6</v>
      </c>
      <c r="D2360" s="80">
        <v>2004</v>
      </c>
      <c r="E2360">
        <v>1.7889999999999999</v>
      </c>
      <c r="F2360" s="20">
        <v>38154</v>
      </c>
    </row>
    <row r="2361" spans="1:6" x14ac:dyDescent="0.2">
      <c r="A2361" s="20">
        <v>38155</v>
      </c>
      <c r="B2361" s="1">
        <v>17</v>
      </c>
      <c r="C2361">
        <v>6</v>
      </c>
      <c r="D2361" s="80">
        <v>2004</v>
      </c>
      <c r="E2361">
        <v>1.885</v>
      </c>
      <c r="F2361" s="20">
        <v>38155</v>
      </c>
    </row>
    <row r="2362" spans="1:6" x14ac:dyDescent="0.2">
      <c r="A2362" s="20">
        <v>38156</v>
      </c>
      <c r="B2362" s="1">
        <v>18</v>
      </c>
      <c r="C2362">
        <v>6</v>
      </c>
      <c r="D2362" s="80">
        <v>2004</v>
      </c>
      <c r="E2362">
        <v>2.121</v>
      </c>
      <c r="F2362" s="20">
        <v>38156</v>
      </c>
    </row>
    <row r="2363" spans="1:6" x14ac:dyDescent="0.2">
      <c r="A2363" s="20">
        <v>38157</v>
      </c>
      <c r="B2363" s="1">
        <v>19</v>
      </c>
      <c r="C2363">
        <v>6</v>
      </c>
      <c r="D2363" s="80">
        <v>2004</v>
      </c>
      <c r="E2363">
        <v>2.121</v>
      </c>
      <c r="F2363" s="20">
        <v>38157</v>
      </c>
    </row>
    <row r="2364" spans="1:6" x14ac:dyDescent="0.2">
      <c r="A2364" s="20">
        <v>38158</v>
      </c>
      <c r="B2364" s="1">
        <v>20</v>
      </c>
      <c r="C2364">
        <v>6</v>
      </c>
      <c r="D2364" s="80">
        <v>2004</v>
      </c>
      <c r="E2364">
        <v>3.3610000000000002</v>
      </c>
      <c r="F2364" s="20">
        <v>38158</v>
      </c>
    </row>
    <row r="2365" spans="1:6" x14ac:dyDescent="0.2">
      <c r="A2365" s="20">
        <v>38159</v>
      </c>
      <c r="B2365" s="1">
        <v>21</v>
      </c>
      <c r="C2365">
        <v>6</v>
      </c>
      <c r="D2365" s="80">
        <v>2004</v>
      </c>
      <c r="E2365">
        <v>2.5750000000000002</v>
      </c>
      <c r="F2365" s="20">
        <v>38159</v>
      </c>
    </row>
    <row r="2366" spans="1:6" x14ac:dyDescent="0.2">
      <c r="A2366" s="20">
        <v>38160</v>
      </c>
      <c r="B2366" s="1">
        <v>22</v>
      </c>
      <c r="C2366">
        <v>6</v>
      </c>
      <c r="D2366" s="80">
        <v>2004</v>
      </c>
      <c r="E2366">
        <v>1.7549999999999999</v>
      </c>
      <c r="F2366" s="20">
        <v>38160</v>
      </c>
    </row>
    <row r="2367" spans="1:6" x14ac:dyDescent="0.2">
      <c r="A2367" s="20">
        <v>38161</v>
      </c>
      <c r="B2367" s="1">
        <v>23</v>
      </c>
      <c r="C2367">
        <v>6</v>
      </c>
      <c r="D2367" s="80">
        <v>2004</v>
      </c>
      <c r="E2367">
        <v>1.6419999999999999</v>
      </c>
      <c r="F2367" s="20">
        <v>38161</v>
      </c>
    </row>
    <row r="2368" spans="1:6" x14ac:dyDescent="0.2">
      <c r="A2368" s="20">
        <v>38162</v>
      </c>
      <c r="B2368" s="1">
        <v>24</v>
      </c>
      <c r="C2368">
        <v>6</v>
      </c>
      <c r="D2368" s="80">
        <v>2004</v>
      </c>
      <c r="E2368">
        <v>1.6850000000000001</v>
      </c>
      <c r="F2368" s="20">
        <v>38162</v>
      </c>
    </row>
    <row r="2369" spans="1:6" x14ac:dyDescent="0.2">
      <c r="A2369" s="20">
        <v>38163</v>
      </c>
      <c r="B2369" s="1">
        <v>25</v>
      </c>
      <c r="C2369">
        <v>6</v>
      </c>
      <c r="D2369" s="80">
        <v>2004</v>
      </c>
      <c r="E2369">
        <v>1.5609999999999999</v>
      </c>
      <c r="F2369" s="20">
        <v>38163</v>
      </c>
    </row>
    <row r="2370" spans="1:6" x14ac:dyDescent="0.2">
      <c r="A2370" s="20">
        <v>38164</v>
      </c>
      <c r="B2370" s="1">
        <v>26</v>
      </c>
      <c r="C2370">
        <v>6</v>
      </c>
      <c r="D2370" s="80">
        <v>2004</v>
      </c>
      <c r="E2370">
        <v>1.5720000000000001</v>
      </c>
      <c r="F2370" s="20">
        <v>38164</v>
      </c>
    </row>
    <row r="2371" spans="1:6" x14ac:dyDescent="0.2">
      <c r="A2371" s="20">
        <v>38165</v>
      </c>
      <c r="B2371" s="1">
        <v>27</v>
      </c>
      <c r="C2371">
        <v>6</v>
      </c>
      <c r="D2371" s="80">
        <v>2004</v>
      </c>
      <c r="E2371">
        <v>1.38</v>
      </c>
      <c r="F2371" s="20">
        <v>38165</v>
      </c>
    </row>
    <row r="2372" spans="1:6" x14ac:dyDescent="0.2">
      <c r="A2372" s="20">
        <v>38166</v>
      </c>
      <c r="B2372" s="1">
        <v>28</v>
      </c>
      <c r="C2372">
        <v>6</v>
      </c>
      <c r="D2372" s="80">
        <v>2004</v>
      </c>
      <c r="E2372">
        <v>1.2549999999999999</v>
      </c>
      <c r="F2372" s="20">
        <v>38166</v>
      </c>
    </row>
    <row r="2373" spans="1:6" x14ac:dyDescent="0.2">
      <c r="A2373" s="20">
        <v>38167</v>
      </c>
      <c r="B2373" s="1">
        <v>29</v>
      </c>
      <c r="C2373">
        <v>6</v>
      </c>
      <c r="D2373" s="80">
        <v>2004</v>
      </c>
      <c r="E2373">
        <v>1.216</v>
      </c>
      <c r="F2373" s="20">
        <v>38167</v>
      </c>
    </row>
    <row r="2374" spans="1:6" x14ac:dyDescent="0.2">
      <c r="A2374" s="20">
        <v>38168</v>
      </c>
      <c r="B2374" s="1">
        <v>30</v>
      </c>
      <c r="C2374">
        <v>6</v>
      </c>
      <c r="D2374" s="80">
        <v>2004</v>
      </c>
      <c r="E2374">
        <v>1.36</v>
      </c>
      <c r="F2374" s="20">
        <v>38168</v>
      </c>
    </row>
    <row r="2375" spans="1:6" x14ac:dyDescent="0.2">
      <c r="A2375" s="20">
        <v>38169</v>
      </c>
      <c r="B2375" s="1">
        <v>1</v>
      </c>
      <c r="C2375">
        <v>7</v>
      </c>
      <c r="D2375" s="80">
        <v>2004</v>
      </c>
      <c r="E2375">
        <v>1.4239999999999999</v>
      </c>
      <c r="F2375" s="20">
        <v>38169</v>
      </c>
    </row>
    <row r="2376" spans="1:6" x14ac:dyDescent="0.2">
      <c r="A2376" s="20">
        <v>38170</v>
      </c>
      <c r="B2376" s="1">
        <v>2</v>
      </c>
      <c r="C2376">
        <v>7</v>
      </c>
      <c r="D2376" s="80">
        <v>2004</v>
      </c>
      <c r="E2376">
        <v>1.089</v>
      </c>
      <c r="F2376" s="20">
        <v>38170</v>
      </c>
    </row>
    <row r="2377" spans="1:6" x14ac:dyDescent="0.2">
      <c r="A2377" s="20">
        <v>38171</v>
      </c>
      <c r="B2377" s="1">
        <v>3</v>
      </c>
      <c r="C2377">
        <v>7</v>
      </c>
      <c r="D2377" s="80">
        <v>2004</v>
      </c>
      <c r="E2377">
        <v>1.0349999999999999</v>
      </c>
      <c r="F2377" s="20">
        <v>38171</v>
      </c>
    </row>
    <row r="2378" spans="1:6" x14ac:dyDescent="0.2">
      <c r="A2378" s="20">
        <v>38172</v>
      </c>
      <c r="B2378" s="1">
        <v>4</v>
      </c>
      <c r="C2378">
        <v>7</v>
      </c>
      <c r="D2378" s="80">
        <v>2004</v>
      </c>
      <c r="E2378">
        <v>1.1659999999999999</v>
      </c>
      <c r="F2378" s="20">
        <v>38172</v>
      </c>
    </row>
    <row r="2379" spans="1:6" x14ac:dyDescent="0.2">
      <c r="A2379" s="20">
        <v>38173</v>
      </c>
      <c r="B2379" s="1">
        <v>5</v>
      </c>
      <c r="C2379">
        <v>7</v>
      </c>
      <c r="D2379" s="80">
        <v>2004</v>
      </c>
      <c r="E2379">
        <v>1.111</v>
      </c>
      <c r="F2379" s="20">
        <v>38173</v>
      </c>
    </row>
    <row r="2380" spans="1:6" x14ac:dyDescent="0.2">
      <c r="A2380" s="20">
        <v>38174</v>
      </c>
      <c r="B2380" s="1">
        <v>6</v>
      </c>
      <c r="C2380">
        <v>7</v>
      </c>
      <c r="D2380" s="80">
        <v>2004</v>
      </c>
      <c r="E2380">
        <v>1.2110000000000001</v>
      </c>
      <c r="F2380" s="20">
        <v>38174</v>
      </c>
    </row>
    <row r="2381" spans="1:6" x14ac:dyDescent="0.2">
      <c r="A2381" s="20">
        <v>38175</v>
      </c>
      <c r="B2381" s="1">
        <v>7</v>
      </c>
      <c r="C2381">
        <v>7</v>
      </c>
      <c r="D2381" s="80">
        <v>2004</v>
      </c>
      <c r="E2381">
        <v>1.5680000000000001</v>
      </c>
      <c r="F2381" s="20">
        <v>38175</v>
      </c>
    </row>
    <row r="2382" spans="1:6" x14ac:dyDescent="0.2">
      <c r="A2382" s="20">
        <v>38176</v>
      </c>
      <c r="B2382" s="1">
        <v>8</v>
      </c>
      <c r="C2382">
        <v>7</v>
      </c>
      <c r="D2382" s="80">
        <v>2004</v>
      </c>
      <c r="E2382">
        <v>1.595</v>
      </c>
      <c r="F2382" s="20">
        <v>38176</v>
      </c>
    </row>
    <row r="2383" spans="1:6" x14ac:dyDescent="0.2">
      <c r="A2383" s="20">
        <v>38177</v>
      </c>
      <c r="B2383" s="1">
        <v>9</v>
      </c>
      <c r="C2383">
        <v>7</v>
      </c>
      <c r="D2383" s="80">
        <v>2004</v>
      </c>
      <c r="E2383">
        <v>1.399</v>
      </c>
      <c r="F2383" s="20">
        <v>38177</v>
      </c>
    </row>
    <row r="2384" spans="1:6" x14ac:dyDescent="0.2">
      <c r="A2384" s="20">
        <v>38178</v>
      </c>
      <c r="B2384" s="1">
        <v>10</v>
      </c>
      <c r="C2384">
        <v>7</v>
      </c>
      <c r="D2384" s="80">
        <v>2004</v>
      </c>
      <c r="E2384">
        <v>1.3320000000000001</v>
      </c>
      <c r="F2384" s="20">
        <v>38178</v>
      </c>
    </row>
    <row r="2385" spans="1:6" x14ac:dyDescent="0.2">
      <c r="A2385" s="20">
        <v>38179</v>
      </c>
      <c r="B2385" s="1">
        <v>11</v>
      </c>
      <c r="C2385">
        <v>7</v>
      </c>
      <c r="D2385" s="80">
        <v>2004</v>
      </c>
      <c r="E2385">
        <v>1.3380000000000001</v>
      </c>
      <c r="F2385" s="20">
        <v>38179</v>
      </c>
    </row>
    <row r="2386" spans="1:6" x14ac:dyDescent="0.2">
      <c r="A2386" s="20">
        <v>38180</v>
      </c>
      <c r="B2386" s="1">
        <v>12</v>
      </c>
      <c r="C2386">
        <v>7</v>
      </c>
      <c r="D2386" s="80">
        <v>2004</v>
      </c>
      <c r="E2386">
        <v>1.4890000000000001</v>
      </c>
      <c r="F2386" s="20">
        <v>38180</v>
      </c>
    </row>
    <row r="2387" spans="1:6" x14ac:dyDescent="0.2">
      <c r="A2387" s="20">
        <v>38181</v>
      </c>
      <c r="B2387" s="1">
        <v>13</v>
      </c>
      <c r="C2387">
        <v>7</v>
      </c>
      <c r="D2387" s="80">
        <v>2004</v>
      </c>
      <c r="E2387">
        <v>1.3480000000000001</v>
      </c>
      <c r="F2387" s="20">
        <v>38181</v>
      </c>
    </row>
    <row r="2388" spans="1:6" x14ac:dyDescent="0.2">
      <c r="A2388" s="20">
        <v>38182</v>
      </c>
      <c r="B2388" s="1">
        <v>14</v>
      </c>
      <c r="C2388">
        <v>7</v>
      </c>
      <c r="D2388" s="80">
        <v>2004</v>
      </c>
      <c r="E2388">
        <v>1.1379999999999999</v>
      </c>
      <c r="F2388" s="20">
        <v>38182</v>
      </c>
    </row>
    <row r="2389" spans="1:6" x14ac:dyDescent="0.2">
      <c r="A2389" s="20">
        <v>38183</v>
      </c>
      <c r="B2389" s="1">
        <v>15</v>
      </c>
      <c r="C2389">
        <v>7</v>
      </c>
      <c r="D2389" s="80">
        <v>2004</v>
      </c>
      <c r="E2389">
        <v>0.998</v>
      </c>
      <c r="F2389" s="20">
        <v>38183</v>
      </c>
    </row>
    <row r="2390" spans="1:6" x14ac:dyDescent="0.2">
      <c r="A2390" s="20">
        <v>38184</v>
      </c>
      <c r="B2390" s="1">
        <v>16</v>
      </c>
      <c r="C2390">
        <v>7</v>
      </c>
      <c r="D2390" s="80">
        <v>2004</v>
      </c>
      <c r="E2390">
        <v>1.085</v>
      </c>
      <c r="F2390" s="20">
        <v>38184</v>
      </c>
    </row>
    <row r="2391" spans="1:6" x14ac:dyDescent="0.2">
      <c r="A2391" s="20">
        <v>38185</v>
      </c>
      <c r="B2391" s="1">
        <v>17</v>
      </c>
      <c r="C2391">
        <v>7</v>
      </c>
      <c r="D2391" s="80">
        <v>2004</v>
      </c>
      <c r="E2391">
        <v>1.52</v>
      </c>
      <c r="F2391" s="20">
        <v>38185</v>
      </c>
    </row>
    <row r="2392" spans="1:6" x14ac:dyDescent="0.2">
      <c r="A2392" s="20">
        <v>38186</v>
      </c>
      <c r="B2392" s="1">
        <v>18</v>
      </c>
      <c r="C2392">
        <v>7</v>
      </c>
      <c r="D2392" s="80">
        <v>2004</v>
      </c>
      <c r="E2392">
        <v>1.8819999999999999</v>
      </c>
      <c r="F2392" s="20">
        <v>38186</v>
      </c>
    </row>
    <row r="2393" spans="1:6" x14ac:dyDescent="0.2">
      <c r="A2393" s="20">
        <v>38187</v>
      </c>
      <c r="B2393" s="1">
        <v>19</v>
      </c>
      <c r="C2393">
        <v>7</v>
      </c>
      <c r="D2393" s="80">
        <v>2004</v>
      </c>
      <c r="E2393">
        <v>1.4950000000000001</v>
      </c>
      <c r="F2393" s="20">
        <v>38187</v>
      </c>
    </row>
    <row r="2394" spans="1:6" x14ac:dyDescent="0.2">
      <c r="A2394" s="20">
        <v>38188</v>
      </c>
      <c r="B2394" s="1">
        <v>20</v>
      </c>
      <c r="C2394">
        <v>7</v>
      </c>
      <c r="D2394" s="80">
        <v>2004</v>
      </c>
      <c r="E2394">
        <v>1.2889999999999999</v>
      </c>
      <c r="F2394" s="20">
        <v>38188</v>
      </c>
    </row>
    <row r="2395" spans="1:6" x14ac:dyDescent="0.2">
      <c r="A2395" s="20">
        <v>38189</v>
      </c>
      <c r="B2395" s="1">
        <v>21</v>
      </c>
      <c r="C2395">
        <v>7</v>
      </c>
      <c r="D2395" s="80">
        <v>2004</v>
      </c>
      <c r="E2395">
        <v>1.1990000000000001</v>
      </c>
      <c r="F2395" s="20">
        <v>38189</v>
      </c>
    </row>
    <row r="2396" spans="1:6" x14ac:dyDescent="0.2">
      <c r="A2396" s="20">
        <v>38190</v>
      </c>
      <c r="B2396" s="1">
        <v>22</v>
      </c>
      <c r="C2396">
        <v>7</v>
      </c>
      <c r="D2396" s="80">
        <v>2004</v>
      </c>
      <c r="E2396">
        <v>1.0920000000000001</v>
      </c>
      <c r="F2396" s="20">
        <v>38190</v>
      </c>
    </row>
    <row r="2397" spans="1:6" x14ac:dyDescent="0.2">
      <c r="A2397" s="20">
        <v>38191</v>
      </c>
      <c r="B2397" s="1">
        <v>23</v>
      </c>
      <c r="C2397">
        <v>7</v>
      </c>
      <c r="D2397" s="80">
        <v>2004</v>
      </c>
      <c r="E2397">
        <v>1.147</v>
      </c>
      <c r="F2397" s="20">
        <v>38191</v>
      </c>
    </row>
    <row r="2398" spans="1:6" x14ac:dyDescent="0.2">
      <c r="A2398" s="20">
        <v>38192</v>
      </c>
      <c r="B2398" s="1">
        <v>24</v>
      </c>
      <c r="C2398">
        <v>7</v>
      </c>
      <c r="D2398" s="80">
        <v>2004</v>
      </c>
      <c r="E2398">
        <v>1.3460000000000001</v>
      </c>
      <c r="F2398" s="20">
        <v>38192</v>
      </c>
    </row>
    <row r="2399" spans="1:6" x14ac:dyDescent="0.2">
      <c r="A2399" s="20">
        <v>38193</v>
      </c>
      <c r="B2399" s="1">
        <v>25</v>
      </c>
      <c r="C2399">
        <v>7</v>
      </c>
      <c r="D2399" s="80">
        <v>2004</v>
      </c>
      <c r="E2399">
        <v>1.4570000000000001</v>
      </c>
      <c r="F2399" s="20">
        <v>38193</v>
      </c>
    </row>
    <row r="2400" spans="1:6" x14ac:dyDescent="0.2">
      <c r="A2400" s="20">
        <v>38194</v>
      </c>
      <c r="B2400" s="1">
        <v>26</v>
      </c>
      <c r="C2400">
        <v>7</v>
      </c>
      <c r="D2400" s="80">
        <v>2004</v>
      </c>
      <c r="E2400">
        <v>1.401</v>
      </c>
      <c r="F2400" s="20">
        <v>38194</v>
      </c>
    </row>
    <row r="2401" spans="1:6" x14ac:dyDescent="0.2">
      <c r="A2401" s="20">
        <v>38195</v>
      </c>
      <c r="B2401" s="1">
        <v>27</v>
      </c>
      <c r="C2401">
        <v>7</v>
      </c>
      <c r="D2401" s="80">
        <v>2004</v>
      </c>
      <c r="E2401">
        <v>1.3160000000000001</v>
      </c>
      <c r="F2401" s="20">
        <v>38195</v>
      </c>
    </row>
    <row r="2402" spans="1:6" x14ac:dyDescent="0.2">
      <c r="A2402" s="20">
        <v>38196</v>
      </c>
      <c r="B2402" s="1">
        <v>28</v>
      </c>
      <c r="C2402">
        <v>7</v>
      </c>
      <c r="D2402" s="80">
        <v>2004</v>
      </c>
      <c r="E2402">
        <v>1.6850000000000001</v>
      </c>
      <c r="F2402" s="20">
        <v>38196</v>
      </c>
    </row>
    <row r="2403" spans="1:6" x14ac:dyDescent="0.2">
      <c r="A2403" s="20">
        <v>38197</v>
      </c>
      <c r="B2403" s="1">
        <v>29</v>
      </c>
      <c r="C2403">
        <v>7</v>
      </c>
      <c r="D2403" s="80">
        <v>2004</v>
      </c>
      <c r="E2403">
        <v>1.946</v>
      </c>
      <c r="F2403" s="20">
        <v>38197</v>
      </c>
    </row>
    <row r="2404" spans="1:6" x14ac:dyDescent="0.2">
      <c r="A2404" s="20">
        <v>38198</v>
      </c>
      <c r="B2404" s="1">
        <v>30</v>
      </c>
      <c r="C2404">
        <v>7</v>
      </c>
      <c r="D2404" s="80">
        <v>2004</v>
      </c>
      <c r="E2404">
        <v>1.464</v>
      </c>
      <c r="F2404" s="20">
        <v>38198</v>
      </c>
    </row>
    <row r="2405" spans="1:6" x14ac:dyDescent="0.2">
      <c r="A2405" s="20">
        <v>38199</v>
      </c>
      <c r="B2405" s="1">
        <v>31</v>
      </c>
      <c r="C2405">
        <v>7</v>
      </c>
      <c r="D2405" s="80">
        <v>2004</v>
      </c>
      <c r="E2405">
        <v>1.2330000000000001</v>
      </c>
      <c r="F2405" s="20">
        <v>38199</v>
      </c>
    </row>
    <row r="2406" spans="1:6" x14ac:dyDescent="0.2">
      <c r="A2406" s="20">
        <v>38200</v>
      </c>
      <c r="B2406" s="1">
        <v>1</v>
      </c>
      <c r="C2406">
        <v>8</v>
      </c>
      <c r="D2406" s="80">
        <v>2004</v>
      </c>
      <c r="E2406">
        <v>1.1779999999999999</v>
      </c>
      <c r="F2406" s="20">
        <v>38200</v>
      </c>
    </row>
    <row r="2407" spans="1:6" x14ac:dyDescent="0.2">
      <c r="A2407" s="20">
        <v>38201</v>
      </c>
      <c r="B2407" s="1">
        <v>2</v>
      </c>
      <c r="C2407">
        <v>8</v>
      </c>
      <c r="D2407" s="80">
        <v>2004</v>
      </c>
      <c r="E2407">
        <v>1.2090000000000001</v>
      </c>
      <c r="F2407" s="20">
        <v>38201</v>
      </c>
    </row>
    <row r="2408" spans="1:6" x14ac:dyDescent="0.2">
      <c r="A2408" s="20">
        <v>38202</v>
      </c>
      <c r="B2408" s="1">
        <v>3</v>
      </c>
      <c r="C2408">
        <v>8</v>
      </c>
      <c r="D2408" s="80">
        <v>2004</v>
      </c>
      <c r="E2408">
        <v>2.5779999999999998</v>
      </c>
      <c r="F2408" s="20">
        <v>38202</v>
      </c>
    </row>
    <row r="2409" spans="1:6" x14ac:dyDescent="0.2">
      <c r="A2409" s="20">
        <v>38203</v>
      </c>
      <c r="B2409" s="1">
        <v>4</v>
      </c>
      <c r="C2409">
        <v>8</v>
      </c>
      <c r="D2409" s="80">
        <v>2004</v>
      </c>
      <c r="E2409">
        <v>2.2330000000000001</v>
      </c>
      <c r="F2409" s="20">
        <v>38203</v>
      </c>
    </row>
    <row r="2410" spans="1:6" x14ac:dyDescent="0.2">
      <c r="A2410" s="20">
        <v>38204</v>
      </c>
      <c r="B2410" s="1">
        <v>5</v>
      </c>
      <c r="C2410">
        <v>8</v>
      </c>
      <c r="D2410" s="80">
        <v>2004</v>
      </c>
      <c r="E2410">
        <v>1.6379999999999999</v>
      </c>
      <c r="F2410" s="20">
        <v>38204</v>
      </c>
    </row>
    <row r="2411" spans="1:6" x14ac:dyDescent="0.2">
      <c r="A2411" s="20">
        <v>38205</v>
      </c>
      <c r="B2411" s="1">
        <v>6</v>
      </c>
      <c r="C2411">
        <v>8</v>
      </c>
      <c r="D2411" s="80">
        <v>2004</v>
      </c>
      <c r="E2411">
        <v>1.2589999999999999</v>
      </c>
      <c r="F2411" s="20">
        <v>38205</v>
      </c>
    </row>
    <row r="2412" spans="1:6" x14ac:dyDescent="0.2">
      <c r="A2412" s="20">
        <v>38206</v>
      </c>
      <c r="B2412" s="1">
        <v>7</v>
      </c>
      <c r="C2412">
        <v>8</v>
      </c>
      <c r="D2412" s="80">
        <v>2004</v>
      </c>
      <c r="E2412">
        <v>1.0900000000000001</v>
      </c>
      <c r="F2412" s="20">
        <v>38206</v>
      </c>
    </row>
    <row r="2413" spans="1:6" x14ac:dyDescent="0.2">
      <c r="A2413" s="20">
        <v>38207</v>
      </c>
      <c r="B2413" s="1">
        <v>8</v>
      </c>
      <c r="C2413">
        <v>8</v>
      </c>
      <c r="D2413" s="80">
        <v>2004</v>
      </c>
      <c r="E2413">
        <v>1.0609999999999999</v>
      </c>
      <c r="F2413" s="20">
        <v>38207</v>
      </c>
    </row>
    <row r="2414" spans="1:6" x14ac:dyDescent="0.2">
      <c r="A2414" s="20">
        <v>38208</v>
      </c>
      <c r="B2414" s="1">
        <v>9</v>
      </c>
      <c r="C2414">
        <v>8</v>
      </c>
      <c r="D2414" s="80">
        <v>2004</v>
      </c>
      <c r="E2414">
        <v>1.0740000000000001</v>
      </c>
      <c r="F2414" s="20">
        <v>38208</v>
      </c>
    </row>
    <row r="2415" spans="1:6" x14ac:dyDescent="0.2">
      <c r="A2415" s="20">
        <v>38209</v>
      </c>
      <c r="B2415" s="1">
        <v>10</v>
      </c>
      <c r="C2415">
        <v>8</v>
      </c>
      <c r="D2415" s="80">
        <v>2004</v>
      </c>
      <c r="E2415">
        <v>1.0820000000000001</v>
      </c>
      <c r="F2415" s="20">
        <v>38209</v>
      </c>
    </row>
    <row r="2416" spans="1:6" x14ac:dyDescent="0.2">
      <c r="A2416" s="20">
        <v>38210</v>
      </c>
      <c r="B2416" s="1">
        <v>11</v>
      </c>
      <c r="C2416">
        <v>8</v>
      </c>
      <c r="D2416" s="80">
        <v>2004</v>
      </c>
      <c r="E2416">
        <v>1.0209999999999999</v>
      </c>
      <c r="F2416" s="20">
        <v>38210</v>
      </c>
    </row>
    <row r="2417" spans="1:6" x14ac:dyDescent="0.2">
      <c r="A2417" s="20">
        <v>38211</v>
      </c>
      <c r="B2417" s="1">
        <v>12</v>
      </c>
      <c r="C2417">
        <v>8</v>
      </c>
      <c r="D2417" s="80">
        <v>2004</v>
      </c>
      <c r="E2417">
        <v>1.044</v>
      </c>
      <c r="F2417" s="20">
        <v>38211</v>
      </c>
    </row>
    <row r="2418" spans="1:6" x14ac:dyDescent="0.2">
      <c r="A2418" s="20">
        <v>38212</v>
      </c>
      <c r="B2418" s="1">
        <v>13</v>
      </c>
      <c r="C2418">
        <v>8</v>
      </c>
      <c r="D2418" s="80">
        <v>2004</v>
      </c>
      <c r="E2418">
        <v>1.1319999999999999</v>
      </c>
      <c r="F2418" s="20">
        <v>38212</v>
      </c>
    </row>
    <row r="2419" spans="1:6" x14ac:dyDescent="0.2">
      <c r="A2419" s="20">
        <v>38213</v>
      </c>
      <c r="B2419" s="1">
        <v>14</v>
      </c>
      <c r="C2419">
        <v>8</v>
      </c>
      <c r="D2419" s="80">
        <v>2004</v>
      </c>
      <c r="E2419">
        <v>1.323</v>
      </c>
      <c r="F2419" s="20">
        <v>38213</v>
      </c>
    </row>
    <row r="2420" spans="1:6" x14ac:dyDescent="0.2">
      <c r="A2420" s="20">
        <v>38214</v>
      </c>
      <c r="B2420" s="1">
        <v>15</v>
      </c>
      <c r="C2420">
        <v>8</v>
      </c>
      <c r="D2420" s="80">
        <v>2004</v>
      </c>
      <c r="E2420">
        <v>1.6459999999999999</v>
      </c>
      <c r="F2420" s="20">
        <v>38214</v>
      </c>
    </row>
    <row r="2421" spans="1:6" x14ac:dyDescent="0.2">
      <c r="A2421" s="20">
        <v>38215</v>
      </c>
      <c r="B2421" s="1">
        <v>16</v>
      </c>
      <c r="C2421">
        <v>8</v>
      </c>
      <c r="D2421" s="80">
        <v>2004</v>
      </c>
      <c r="E2421">
        <v>1.2290000000000001</v>
      </c>
      <c r="F2421" s="20">
        <v>38215</v>
      </c>
    </row>
    <row r="2422" spans="1:6" x14ac:dyDescent="0.2">
      <c r="A2422" s="20">
        <v>38216</v>
      </c>
      <c r="B2422" s="1">
        <v>17</v>
      </c>
      <c r="C2422">
        <v>8</v>
      </c>
      <c r="D2422" s="80">
        <v>2004</v>
      </c>
      <c r="E2422">
        <v>1.087</v>
      </c>
      <c r="F2422" s="20">
        <v>38216</v>
      </c>
    </row>
    <row r="2423" spans="1:6" x14ac:dyDescent="0.2">
      <c r="A2423" s="20">
        <v>38217</v>
      </c>
      <c r="B2423" s="1">
        <v>18</v>
      </c>
      <c r="C2423">
        <v>8</v>
      </c>
      <c r="D2423" s="80">
        <v>2004</v>
      </c>
      <c r="E2423">
        <v>1.0389999999999999</v>
      </c>
      <c r="F2423" s="20">
        <v>38217</v>
      </c>
    </row>
    <row r="2424" spans="1:6" x14ac:dyDescent="0.2">
      <c r="A2424" s="20">
        <v>38218</v>
      </c>
      <c r="B2424" s="1">
        <v>19</v>
      </c>
      <c r="C2424">
        <v>8</v>
      </c>
      <c r="D2424" s="80">
        <v>2004</v>
      </c>
      <c r="E2424">
        <v>1.042</v>
      </c>
      <c r="F2424" s="20">
        <v>38218</v>
      </c>
    </row>
    <row r="2425" spans="1:6" x14ac:dyDescent="0.2">
      <c r="A2425" s="20">
        <v>38219</v>
      </c>
      <c r="B2425" s="1">
        <v>20</v>
      </c>
      <c r="C2425">
        <v>8</v>
      </c>
      <c r="D2425" s="80">
        <v>2004</v>
      </c>
      <c r="E2425">
        <v>1.0009999999999999</v>
      </c>
      <c r="F2425" s="20">
        <v>38219</v>
      </c>
    </row>
    <row r="2426" spans="1:6" x14ac:dyDescent="0.2">
      <c r="A2426" s="20">
        <v>38220</v>
      </c>
      <c r="B2426" s="1">
        <v>21</v>
      </c>
      <c r="C2426">
        <v>8</v>
      </c>
      <c r="D2426" s="80">
        <v>2004</v>
      </c>
      <c r="E2426">
        <v>1.0820000000000001</v>
      </c>
      <c r="F2426" s="20">
        <v>38220</v>
      </c>
    </row>
    <row r="2427" spans="1:6" x14ac:dyDescent="0.2">
      <c r="A2427" s="20">
        <v>38221</v>
      </c>
      <c r="B2427" s="1">
        <v>22</v>
      </c>
      <c r="C2427">
        <v>8</v>
      </c>
      <c r="D2427" s="80">
        <v>2004</v>
      </c>
      <c r="E2427">
        <v>1.2949999999999999</v>
      </c>
      <c r="F2427" s="20">
        <v>38221</v>
      </c>
    </row>
    <row r="2428" spans="1:6" x14ac:dyDescent="0.2">
      <c r="A2428" s="20">
        <v>38222</v>
      </c>
      <c r="B2428" s="1">
        <v>23</v>
      </c>
      <c r="C2428">
        <v>8</v>
      </c>
      <c r="D2428" s="80">
        <v>2004</v>
      </c>
      <c r="E2428">
        <v>1.1180000000000001</v>
      </c>
      <c r="F2428" s="20">
        <v>38222</v>
      </c>
    </row>
    <row r="2429" spans="1:6" x14ac:dyDescent="0.2">
      <c r="A2429" s="20">
        <v>38223</v>
      </c>
      <c r="B2429" s="1">
        <v>24</v>
      </c>
      <c r="C2429">
        <v>8</v>
      </c>
      <c r="D2429" s="80">
        <v>2004</v>
      </c>
      <c r="E2429">
        <v>1.0129999999999999</v>
      </c>
      <c r="F2429" s="20">
        <v>38223</v>
      </c>
    </row>
    <row r="2430" spans="1:6" x14ac:dyDescent="0.2">
      <c r="A2430" s="20">
        <v>38224</v>
      </c>
      <c r="B2430" s="1">
        <v>25</v>
      </c>
      <c r="C2430">
        <v>8</v>
      </c>
      <c r="D2430" s="80">
        <v>2004</v>
      </c>
      <c r="E2430">
        <v>1.353</v>
      </c>
      <c r="F2430" s="20">
        <v>38224</v>
      </c>
    </row>
    <row r="2431" spans="1:6" x14ac:dyDescent="0.2">
      <c r="A2431" s="20">
        <v>38225</v>
      </c>
      <c r="B2431" s="1">
        <v>26</v>
      </c>
      <c r="C2431">
        <v>8</v>
      </c>
      <c r="D2431" s="80">
        <v>2004</v>
      </c>
      <c r="E2431">
        <v>1.44</v>
      </c>
      <c r="F2431" s="20">
        <v>38225</v>
      </c>
    </row>
    <row r="2432" spans="1:6" x14ac:dyDescent="0.2">
      <c r="A2432" s="20">
        <v>38226</v>
      </c>
      <c r="B2432" s="1">
        <v>27</v>
      </c>
      <c r="C2432">
        <v>8</v>
      </c>
      <c r="D2432" s="80">
        <v>2004</v>
      </c>
      <c r="E2432">
        <v>3.4350000000000001</v>
      </c>
      <c r="F2432" s="20">
        <v>38226</v>
      </c>
    </row>
    <row r="2433" spans="1:6" x14ac:dyDescent="0.2">
      <c r="A2433" s="20">
        <v>38227</v>
      </c>
      <c r="B2433" s="1">
        <v>28</v>
      </c>
      <c r="C2433">
        <v>8</v>
      </c>
      <c r="D2433" s="80">
        <v>2004</v>
      </c>
      <c r="E2433">
        <v>10.323</v>
      </c>
      <c r="F2433" s="20">
        <v>38227</v>
      </c>
    </row>
    <row r="2434" spans="1:6" x14ac:dyDescent="0.2">
      <c r="A2434" s="20">
        <v>38228</v>
      </c>
      <c r="B2434" s="1">
        <v>29</v>
      </c>
      <c r="C2434">
        <v>8</v>
      </c>
      <c r="D2434" s="80">
        <v>2004</v>
      </c>
      <c r="E2434">
        <v>15.331</v>
      </c>
      <c r="F2434" s="20">
        <v>38228</v>
      </c>
    </row>
    <row r="2435" spans="1:6" x14ac:dyDescent="0.2">
      <c r="A2435" s="20">
        <v>38229</v>
      </c>
      <c r="B2435" s="1">
        <v>30</v>
      </c>
      <c r="C2435">
        <v>8</v>
      </c>
      <c r="D2435" s="80">
        <v>2004</v>
      </c>
      <c r="E2435">
        <v>18.936</v>
      </c>
      <c r="F2435" s="20">
        <v>38229</v>
      </c>
    </row>
    <row r="2436" spans="1:6" x14ac:dyDescent="0.2">
      <c r="A2436" s="20">
        <v>38230</v>
      </c>
      <c r="B2436" s="1">
        <v>31</v>
      </c>
      <c r="C2436">
        <v>8</v>
      </c>
      <c r="D2436" s="80">
        <v>2004</v>
      </c>
      <c r="E2436">
        <v>19.847000000000001</v>
      </c>
      <c r="F2436" s="20">
        <v>38230</v>
      </c>
    </row>
    <row r="2437" spans="1:6" x14ac:dyDescent="0.2">
      <c r="A2437" s="20">
        <v>38231</v>
      </c>
      <c r="B2437" s="1">
        <v>1</v>
      </c>
      <c r="C2437">
        <v>9</v>
      </c>
      <c r="D2437" s="80">
        <v>2004</v>
      </c>
      <c r="E2437">
        <v>14.226000000000001</v>
      </c>
      <c r="F2437" s="20">
        <v>38231</v>
      </c>
    </row>
    <row r="2438" spans="1:6" x14ac:dyDescent="0.2">
      <c r="A2438" s="20">
        <v>38232</v>
      </c>
      <c r="B2438" s="1">
        <v>2</v>
      </c>
      <c r="C2438">
        <v>9</v>
      </c>
      <c r="D2438" s="80">
        <v>2004</v>
      </c>
      <c r="E2438">
        <v>10.634</v>
      </c>
      <c r="F2438" s="20">
        <v>38232</v>
      </c>
    </row>
    <row r="2439" spans="1:6" x14ac:dyDescent="0.2">
      <c r="A2439" s="20">
        <v>38233</v>
      </c>
      <c r="B2439" s="1">
        <v>3</v>
      </c>
      <c r="C2439">
        <v>9</v>
      </c>
      <c r="D2439" s="80">
        <v>2004</v>
      </c>
      <c r="E2439">
        <v>10.113</v>
      </c>
      <c r="F2439" s="20">
        <v>38233</v>
      </c>
    </row>
    <row r="2440" spans="1:6" x14ac:dyDescent="0.2">
      <c r="A2440" s="20">
        <v>38234</v>
      </c>
      <c r="B2440" s="1">
        <v>4</v>
      </c>
      <c r="C2440">
        <v>9</v>
      </c>
      <c r="D2440" s="80">
        <v>2004</v>
      </c>
      <c r="E2440">
        <v>10.525</v>
      </c>
      <c r="F2440" s="20">
        <v>38234</v>
      </c>
    </row>
    <row r="2441" spans="1:6" x14ac:dyDescent="0.2">
      <c r="A2441" s="20">
        <v>38235</v>
      </c>
      <c r="B2441" s="1">
        <v>5</v>
      </c>
      <c r="C2441">
        <v>9</v>
      </c>
      <c r="D2441" s="80">
        <v>2004</v>
      </c>
      <c r="E2441">
        <v>11.448</v>
      </c>
      <c r="F2441" s="20">
        <v>38235</v>
      </c>
    </row>
    <row r="2442" spans="1:6" x14ac:dyDescent="0.2">
      <c r="A2442" s="20">
        <v>38236</v>
      </c>
      <c r="B2442" s="1">
        <v>6</v>
      </c>
      <c r="C2442">
        <v>9</v>
      </c>
      <c r="D2442" s="80">
        <v>2004</v>
      </c>
      <c r="E2442">
        <v>12.622</v>
      </c>
      <c r="F2442" s="20">
        <v>38236</v>
      </c>
    </row>
    <row r="2443" spans="1:6" x14ac:dyDescent="0.2">
      <c r="A2443" s="20">
        <v>38237</v>
      </c>
      <c r="B2443" s="1">
        <v>7</v>
      </c>
      <c r="C2443">
        <v>9</v>
      </c>
      <c r="D2443" s="80">
        <v>2004</v>
      </c>
      <c r="E2443">
        <v>13.631</v>
      </c>
      <c r="F2443" s="20">
        <v>38237</v>
      </c>
    </row>
    <row r="2444" spans="1:6" x14ac:dyDescent="0.2">
      <c r="A2444" s="20">
        <v>38238</v>
      </c>
      <c r="B2444" s="1">
        <v>8</v>
      </c>
      <c r="C2444">
        <v>9</v>
      </c>
      <c r="D2444" s="80">
        <v>2004</v>
      </c>
      <c r="E2444">
        <v>20.597000000000001</v>
      </c>
      <c r="F2444" s="20">
        <v>38238</v>
      </c>
    </row>
    <row r="2445" spans="1:6" x14ac:dyDescent="0.2">
      <c r="A2445" s="20">
        <v>38239</v>
      </c>
      <c r="B2445" s="1">
        <v>9</v>
      </c>
      <c r="C2445">
        <v>9</v>
      </c>
      <c r="D2445" s="80">
        <v>2004</v>
      </c>
      <c r="E2445">
        <v>16.585000000000001</v>
      </c>
      <c r="F2445" s="20">
        <v>38239</v>
      </c>
    </row>
    <row r="2446" spans="1:6" x14ac:dyDescent="0.2">
      <c r="A2446" s="20">
        <v>38240</v>
      </c>
      <c r="B2446" s="1">
        <v>10</v>
      </c>
      <c r="C2446">
        <v>9</v>
      </c>
      <c r="D2446" s="80">
        <v>2004</v>
      </c>
      <c r="E2446">
        <v>12.135999999999999</v>
      </c>
      <c r="F2446" s="20">
        <v>38240</v>
      </c>
    </row>
    <row r="2447" spans="1:6" x14ac:dyDescent="0.2">
      <c r="A2447" s="20">
        <v>38241</v>
      </c>
      <c r="B2447" s="1">
        <v>11</v>
      </c>
      <c r="C2447">
        <v>9</v>
      </c>
      <c r="D2447" s="80">
        <v>2004</v>
      </c>
      <c r="E2447">
        <v>18.823</v>
      </c>
      <c r="F2447" s="20">
        <v>38241</v>
      </c>
    </row>
    <row r="2448" spans="1:6" x14ac:dyDescent="0.2">
      <c r="A2448" s="20">
        <v>38242</v>
      </c>
      <c r="B2448" s="1">
        <v>12</v>
      </c>
      <c r="C2448">
        <v>9</v>
      </c>
      <c r="D2448" s="80">
        <v>2004</v>
      </c>
      <c r="E2448">
        <v>20.582000000000001</v>
      </c>
      <c r="F2448" s="20">
        <v>38242</v>
      </c>
    </row>
    <row r="2449" spans="1:6" x14ac:dyDescent="0.2">
      <c r="A2449" s="20">
        <v>38243</v>
      </c>
      <c r="B2449" s="1">
        <v>13</v>
      </c>
      <c r="C2449">
        <v>9</v>
      </c>
      <c r="D2449" s="80">
        <v>2004</v>
      </c>
      <c r="E2449">
        <v>13.291</v>
      </c>
      <c r="F2449" s="20">
        <v>38243</v>
      </c>
    </row>
    <row r="2450" spans="1:6" x14ac:dyDescent="0.2">
      <c r="A2450" s="20">
        <v>38244</v>
      </c>
      <c r="B2450" s="1">
        <v>14</v>
      </c>
      <c r="C2450">
        <v>9</v>
      </c>
      <c r="D2450" s="80">
        <v>2004</v>
      </c>
      <c r="E2450">
        <v>10.941000000000001</v>
      </c>
      <c r="F2450" s="20">
        <v>38244</v>
      </c>
    </row>
    <row r="2451" spans="1:6" x14ac:dyDescent="0.2">
      <c r="A2451" s="20">
        <v>38245</v>
      </c>
      <c r="B2451" s="1">
        <v>15</v>
      </c>
      <c r="C2451">
        <v>9</v>
      </c>
      <c r="D2451" s="80">
        <v>2004</v>
      </c>
      <c r="E2451">
        <v>9.891</v>
      </c>
      <c r="F2451" s="20">
        <v>38245</v>
      </c>
    </row>
    <row r="2452" spans="1:6" x14ac:dyDescent="0.2">
      <c r="A2452" s="20">
        <v>38246</v>
      </c>
      <c r="B2452" s="1">
        <v>16</v>
      </c>
      <c r="C2452">
        <v>9</v>
      </c>
      <c r="D2452" s="80">
        <v>2004</v>
      </c>
      <c r="E2452">
        <v>9.3010000000000002</v>
      </c>
      <c r="F2452" s="20">
        <v>38246</v>
      </c>
    </row>
    <row r="2453" spans="1:6" x14ac:dyDescent="0.2">
      <c r="A2453" s="20">
        <v>38247</v>
      </c>
      <c r="B2453" s="1">
        <v>17</v>
      </c>
      <c r="C2453">
        <v>9</v>
      </c>
      <c r="D2453" s="80">
        <v>2004</v>
      </c>
      <c r="E2453">
        <v>8.2949999999999999</v>
      </c>
      <c r="F2453" s="20">
        <v>38247</v>
      </c>
    </row>
    <row r="2454" spans="1:6" x14ac:dyDescent="0.2">
      <c r="A2454" s="20">
        <v>38248</v>
      </c>
      <c r="B2454" s="1">
        <v>18</v>
      </c>
      <c r="C2454">
        <v>9</v>
      </c>
      <c r="D2454" s="80">
        <v>2004</v>
      </c>
      <c r="E2454">
        <v>7.7009999999999996</v>
      </c>
      <c r="F2454" s="20">
        <v>38248</v>
      </c>
    </row>
    <row r="2455" spans="1:6" x14ac:dyDescent="0.2">
      <c r="A2455" s="20">
        <v>38249</v>
      </c>
      <c r="B2455" s="1">
        <v>19</v>
      </c>
      <c r="C2455">
        <v>9</v>
      </c>
      <c r="D2455" s="80">
        <v>2004</v>
      </c>
      <c r="E2455">
        <v>7.4539999999999997</v>
      </c>
      <c r="F2455" s="20">
        <v>38249</v>
      </c>
    </row>
    <row r="2456" spans="1:6" x14ac:dyDescent="0.2">
      <c r="A2456" s="20">
        <v>38250</v>
      </c>
      <c r="B2456" s="1">
        <v>20</v>
      </c>
      <c r="C2456">
        <v>9</v>
      </c>
      <c r="D2456" s="80">
        <v>2004</v>
      </c>
      <c r="E2456">
        <v>7.2839999999999998</v>
      </c>
      <c r="F2456" s="20">
        <v>38250</v>
      </c>
    </row>
    <row r="2457" spans="1:6" x14ac:dyDescent="0.2">
      <c r="A2457" s="20">
        <v>38251</v>
      </c>
      <c r="B2457" s="1">
        <v>21</v>
      </c>
      <c r="C2457">
        <v>9</v>
      </c>
      <c r="D2457" s="80">
        <v>2004</v>
      </c>
      <c r="E2457">
        <v>7.3460000000000001</v>
      </c>
      <c r="F2457" s="20">
        <v>38251</v>
      </c>
    </row>
    <row r="2458" spans="1:6" x14ac:dyDescent="0.2">
      <c r="A2458" s="20">
        <v>38252</v>
      </c>
      <c r="B2458" s="1">
        <v>22</v>
      </c>
      <c r="C2458">
        <v>9</v>
      </c>
      <c r="D2458" s="80">
        <v>2004</v>
      </c>
      <c r="E2458">
        <v>7.66</v>
      </c>
      <c r="F2458" s="20">
        <v>38252</v>
      </c>
    </row>
    <row r="2459" spans="1:6" x14ac:dyDescent="0.2">
      <c r="A2459" s="20">
        <v>38253</v>
      </c>
      <c r="B2459" s="1">
        <v>23</v>
      </c>
      <c r="C2459">
        <v>9</v>
      </c>
      <c r="D2459" s="80">
        <v>2004</v>
      </c>
      <c r="E2459">
        <v>7.8710000000000004</v>
      </c>
      <c r="F2459" s="20">
        <v>38253</v>
      </c>
    </row>
    <row r="2460" spans="1:6" x14ac:dyDescent="0.2">
      <c r="A2460" s="20">
        <v>38254</v>
      </c>
      <c r="B2460" s="1">
        <v>24</v>
      </c>
      <c r="C2460">
        <v>9</v>
      </c>
      <c r="D2460" s="80">
        <v>2004</v>
      </c>
      <c r="E2460">
        <v>8.0719999999999992</v>
      </c>
      <c r="F2460" s="20">
        <v>38254</v>
      </c>
    </row>
    <row r="2461" spans="1:6" x14ac:dyDescent="0.2">
      <c r="A2461" s="20">
        <v>38255</v>
      </c>
      <c r="B2461" s="1">
        <v>25</v>
      </c>
      <c r="C2461">
        <v>9</v>
      </c>
      <c r="D2461" s="80">
        <v>2004</v>
      </c>
      <c r="E2461">
        <v>7.9459999999999997</v>
      </c>
      <c r="F2461" s="20">
        <v>38255</v>
      </c>
    </row>
    <row r="2462" spans="1:6" x14ac:dyDescent="0.2">
      <c r="A2462" s="20">
        <v>38256</v>
      </c>
      <c r="B2462" s="1">
        <v>26</v>
      </c>
      <c r="C2462">
        <v>9</v>
      </c>
      <c r="D2462" s="80">
        <v>2004</v>
      </c>
      <c r="E2462">
        <v>7.9610000000000003</v>
      </c>
      <c r="F2462" s="20">
        <v>38256</v>
      </c>
    </row>
    <row r="2463" spans="1:6" x14ac:dyDescent="0.2">
      <c r="A2463" s="20">
        <v>38257</v>
      </c>
      <c r="B2463" s="1">
        <v>27</v>
      </c>
      <c r="C2463">
        <v>9</v>
      </c>
      <c r="D2463" s="80">
        <v>2004</v>
      </c>
      <c r="E2463">
        <v>7.7640000000000002</v>
      </c>
      <c r="F2463" s="20">
        <v>38257</v>
      </c>
    </row>
    <row r="2464" spans="1:6" x14ac:dyDescent="0.2">
      <c r="A2464" s="20">
        <v>38258</v>
      </c>
      <c r="B2464" s="1">
        <v>28</v>
      </c>
      <c r="C2464">
        <v>9</v>
      </c>
      <c r="D2464" s="80">
        <v>2004</v>
      </c>
      <c r="E2464">
        <v>7.49</v>
      </c>
      <c r="F2464" s="20">
        <v>38258</v>
      </c>
    </row>
    <row r="2465" spans="1:6" x14ac:dyDescent="0.2">
      <c r="A2465" s="20">
        <v>38259</v>
      </c>
      <c r="B2465" s="1">
        <v>29</v>
      </c>
      <c r="C2465">
        <v>9</v>
      </c>
      <c r="D2465" s="80">
        <v>2004</v>
      </c>
      <c r="E2465">
        <v>11.996</v>
      </c>
      <c r="F2465" s="20">
        <v>38259</v>
      </c>
    </row>
    <row r="2466" spans="1:6" x14ac:dyDescent="0.2">
      <c r="A2466" s="20">
        <v>38260</v>
      </c>
      <c r="B2466" s="1">
        <v>30</v>
      </c>
      <c r="C2466">
        <v>9</v>
      </c>
      <c r="D2466" s="80">
        <v>2004</v>
      </c>
      <c r="E2466">
        <v>13.872999999999999</v>
      </c>
      <c r="F2466" s="20">
        <v>38260</v>
      </c>
    </row>
    <row r="2467" spans="1:6" x14ac:dyDescent="0.2">
      <c r="A2467" s="20">
        <v>38261</v>
      </c>
      <c r="B2467" s="1">
        <v>1</v>
      </c>
      <c r="C2467">
        <v>10</v>
      </c>
      <c r="D2467" s="80">
        <v>2004</v>
      </c>
      <c r="E2467">
        <v>15.851000000000001</v>
      </c>
      <c r="F2467" s="20">
        <v>38261</v>
      </c>
    </row>
    <row r="2468" spans="1:6" x14ac:dyDescent="0.2">
      <c r="A2468" s="20">
        <v>38262</v>
      </c>
      <c r="B2468" s="1">
        <v>2</v>
      </c>
      <c r="C2468">
        <v>10</v>
      </c>
      <c r="D2468" s="80">
        <v>2004</v>
      </c>
      <c r="E2468">
        <v>11.981</v>
      </c>
      <c r="F2468" s="20">
        <v>38262</v>
      </c>
    </row>
    <row r="2469" spans="1:6" x14ac:dyDescent="0.2">
      <c r="A2469" s="20">
        <v>38263</v>
      </c>
      <c r="B2469" s="1">
        <v>3</v>
      </c>
      <c r="C2469">
        <v>10</v>
      </c>
      <c r="D2469" s="80">
        <v>2004</v>
      </c>
      <c r="E2469">
        <v>12.609</v>
      </c>
      <c r="F2469" s="20">
        <v>38263</v>
      </c>
    </row>
    <row r="2470" spans="1:6" x14ac:dyDescent="0.2">
      <c r="A2470" s="20">
        <v>38264</v>
      </c>
      <c r="B2470" s="1">
        <v>4</v>
      </c>
      <c r="C2470">
        <v>10</v>
      </c>
      <c r="D2470" s="80">
        <v>2004</v>
      </c>
      <c r="E2470">
        <v>11.475</v>
      </c>
      <c r="F2470" s="20">
        <v>38264</v>
      </c>
    </row>
    <row r="2471" spans="1:6" x14ac:dyDescent="0.2">
      <c r="A2471" s="20">
        <v>38265</v>
      </c>
      <c r="B2471" s="1">
        <v>5</v>
      </c>
      <c r="C2471">
        <v>10</v>
      </c>
      <c r="D2471" s="80">
        <v>2004</v>
      </c>
      <c r="E2471">
        <v>8.6980000000000004</v>
      </c>
      <c r="F2471" s="20">
        <v>38265</v>
      </c>
    </row>
    <row r="2472" spans="1:6" x14ac:dyDescent="0.2">
      <c r="A2472" s="20">
        <v>38266</v>
      </c>
      <c r="B2472" s="1">
        <v>6</v>
      </c>
      <c r="C2472">
        <v>10</v>
      </c>
      <c r="D2472" s="80">
        <v>2004</v>
      </c>
      <c r="E2472">
        <v>6.8090000000000002</v>
      </c>
      <c r="F2472" s="20">
        <v>38266</v>
      </c>
    </row>
    <row r="2473" spans="1:6" x14ac:dyDescent="0.2">
      <c r="A2473" s="20">
        <v>38267</v>
      </c>
      <c r="B2473" s="1">
        <v>7</v>
      </c>
      <c r="C2473">
        <v>10</v>
      </c>
      <c r="D2473" s="80">
        <v>2004</v>
      </c>
      <c r="E2473">
        <v>9.5489999999999995</v>
      </c>
      <c r="F2473" s="20">
        <v>38267</v>
      </c>
    </row>
    <row r="2474" spans="1:6" x14ac:dyDescent="0.2">
      <c r="A2474" s="20">
        <v>38268</v>
      </c>
      <c r="B2474" s="1">
        <v>8</v>
      </c>
      <c r="C2474">
        <v>10</v>
      </c>
      <c r="D2474" s="80">
        <v>2004</v>
      </c>
      <c r="E2474">
        <v>11.138</v>
      </c>
      <c r="F2474" s="20">
        <v>38268</v>
      </c>
    </row>
    <row r="2475" spans="1:6" x14ac:dyDescent="0.2">
      <c r="A2475" s="20">
        <v>38269</v>
      </c>
      <c r="B2475" s="1">
        <v>9</v>
      </c>
      <c r="C2475">
        <v>10</v>
      </c>
      <c r="D2475" s="80">
        <v>2004</v>
      </c>
      <c r="E2475">
        <v>12.590999999999999</v>
      </c>
      <c r="F2475" s="20">
        <v>38269</v>
      </c>
    </row>
    <row r="2476" spans="1:6" x14ac:dyDescent="0.2">
      <c r="A2476" s="20">
        <v>38270</v>
      </c>
      <c r="B2476" s="1">
        <v>10</v>
      </c>
      <c r="C2476">
        <v>10</v>
      </c>
      <c r="D2476" s="80">
        <v>2004</v>
      </c>
      <c r="E2476">
        <v>13.321</v>
      </c>
      <c r="F2476" s="20">
        <v>38270</v>
      </c>
    </row>
    <row r="2477" spans="1:6" x14ac:dyDescent="0.2">
      <c r="A2477" s="20">
        <v>38271</v>
      </c>
      <c r="B2477" s="1">
        <v>11</v>
      </c>
      <c r="C2477">
        <v>10</v>
      </c>
      <c r="D2477" s="80">
        <v>2004</v>
      </c>
      <c r="E2477">
        <v>11.771000000000001</v>
      </c>
      <c r="F2477" s="20">
        <v>38271</v>
      </c>
    </row>
    <row r="2478" spans="1:6" x14ac:dyDescent="0.2">
      <c r="A2478" s="20">
        <v>38272</v>
      </c>
      <c r="B2478" s="1">
        <v>12</v>
      </c>
      <c r="C2478">
        <v>10</v>
      </c>
      <c r="D2478" s="80">
        <v>2004</v>
      </c>
      <c r="E2478">
        <v>8.0150000000000006</v>
      </c>
      <c r="F2478" s="20">
        <v>38272</v>
      </c>
    </row>
    <row r="2479" spans="1:6" x14ac:dyDescent="0.2">
      <c r="A2479" s="20">
        <v>38273</v>
      </c>
      <c r="B2479" s="1">
        <v>13</v>
      </c>
      <c r="C2479">
        <v>10</v>
      </c>
      <c r="D2479" s="80">
        <v>2004</v>
      </c>
      <c r="E2479">
        <v>14.27</v>
      </c>
      <c r="F2479" s="20">
        <v>38273</v>
      </c>
    </row>
    <row r="2480" spans="1:6" x14ac:dyDescent="0.2">
      <c r="A2480" s="20">
        <v>38274</v>
      </c>
      <c r="B2480" s="1">
        <v>14</v>
      </c>
      <c r="C2480">
        <v>10</v>
      </c>
      <c r="D2480" s="80">
        <v>2004</v>
      </c>
      <c r="E2480">
        <v>23.686</v>
      </c>
      <c r="F2480" s="20">
        <v>38274</v>
      </c>
    </row>
    <row r="2481" spans="1:6" x14ac:dyDescent="0.2">
      <c r="A2481" s="20">
        <v>38275</v>
      </c>
      <c r="B2481" s="1">
        <v>15</v>
      </c>
      <c r="C2481">
        <v>10</v>
      </c>
      <c r="D2481" s="80">
        <v>2004</v>
      </c>
      <c r="E2481">
        <v>30.24</v>
      </c>
      <c r="F2481" s="20">
        <v>38275</v>
      </c>
    </row>
    <row r="2482" spans="1:6" x14ac:dyDescent="0.2">
      <c r="A2482" s="20">
        <v>38276</v>
      </c>
      <c r="B2482" s="1">
        <v>16</v>
      </c>
      <c r="C2482">
        <v>10</v>
      </c>
      <c r="D2482" s="80">
        <v>2004</v>
      </c>
      <c r="E2482">
        <v>15.451000000000001</v>
      </c>
      <c r="F2482" s="20">
        <v>38276</v>
      </c>
    </row>
    <row r="2483" spans="1:6" x14ac:dyDescent="0.2">
      <c r="A2483" s="20">
        <v>38277</v>
      </c>
      <c r="B2483" s="1">
        <v>17</v>
      </c>
      <c r="C2483">
        <v>10</v>
      </c>
      <c r="D2483" s="80">
        <v>2004</v>
      </c>
      <c r="E2483">
        <v>12.614000000000001</v>
      </c>
      <c r="F2483" s="20">
        <v>38277</v>
      </c>
    </row>
    <row r="2484" spans="1:6" x14ac:dyDescent="0.2">
      <c r="A2484" s="20">
        <v>38278</v>
      </c>
      <c r="B2484" s="1">
        <v>18</v>
      </c>
      <c r="C2484">
        <v>10</v>
      </c>
      <c r="D2484" s="80">
        <v>2004</v>
      </c>
      <c r="E2484">
        <v>12.715</v>
      </c>
      <c r="F2484" s="20">
        <v>38278</v>
      </c>
    </row>
    <row r="2485" spans="1:6" x14ac:dyDescent="0.2">
      <c r="A2485" s="20">
        <v>38279</v>
      </c>
      <c r="B2485" s="1">
        <v>19</v>
      </c>
      <c r="C2485">
        <v>10</v>
      </c>
      <c r="D2485" s="80">
        <v>2004</v>
      </c>
      <c r="E2485">
        <v>13.57</v>
      </c>
      <c r="F2485" s="20">
        <v>38279</v>
      </c>
    </row>
    <row r="2486" spans="1:6" x14ac:dyDescent="0.2">
      <c r="A2486" s="20">
        <v>38280</v>
      </c>
      <c r="B2486" s="1">
        <v>20</v>
      </c>
      <c r="C2486">
        <v>10</v>
      </c>
      <c r="D2486" s="80">
        <v>2004</v>
      </c>
      <c r="E2486">
        <v>14.558999999999999</v>
      </c>
      <c r="F2486" s="20">
        <v>38280</v>
      </c>
    </row>
    <row r="2487" spans="1:6" x14ac:dyDescent="0.2">
      <c r="A2487" s="20">
        <v>38281</v>
      </c>
      <c r="B2487" s="1">
        <v>21</v>
      </c>
      <c r="C2487">
        <v>10</v>
      </c>
      <c r="D2487" s="80">
        <v>2004</v>
      </c>
      <c r="E2487">
        <v>20.939</v>
      </c>
      <c r="F2487" s="20">
        <v>38281</v>
      </c>
    </row>
    <row r="2488" spans="1:6" x14ac:dyDescent="0.2">
      <c r="A2488" s="20">
        <v>38282</v>
      </c>
      <c r="B2488" s="1">
        <v>22</v>
      </c>
      <c r="C2488">
        <v>10</v>
      </c>
      <c r="D2488" s="80">
        <v>2004</v>
      </c>
      <c r="E2488">
        <v>22.300999999999998</v>
      </c>
      <c r="F2488" s="20">
        <v>38282</v>
      </c>
    </row>
    <row r="2489" spans="1:6" x14ac:dyDescent="0.2">
      <c r="A2489" s="20">
        <v>38283</v>
      </c>
      <c r="B2489" s="1">
        <v>23</v>
      </c>
      <c r="C2489">
        <v>10</v>
      </c>
      <c r="D2489" s="80">
        <v>2004</v>
      </c>
      <c r="E2489">
        <v>15.202999999999999</v>
      </c>
      <c r="F2489" s="20">
        <v>38283</v>
      </c>
    </row>
    <row r="2490" spans="1:6" x14ac:dyDescent="0.2">
      <c r="A2490" s="20">
        <v>38284</v>
      </c>
      <c r="B2490" s="1">
        <v>24</v>
      </c>
      <c r="C2490">
        <v>10</v>
      </c>
      <c r="D2490" s="80">
        <v>2004</v>
      </c>
      <c r="E2490">
        <v>9.9410000000000007</v>
      </c>
      <c r="F2490" s="20">
        <v>38284</v>
      </c>
    </row>
    <row r="2491" spans="1:6" x14ac:dyDescent="0.2">
      <c r="A2491" s="20">
        <v>38285</v>
      </c>
      <c r="B2491" s="1">
        <v>25</v>
      </c>
      <c r="C2491">
        <v>10</v>
      </c>
      <c r="D2491" s="80">
        <v>2004</v>
      </c>
      <c r="E2491">
        <v>11.522</v>
      </c>
      <c r="F2491" s="20">
        <v>38285</v>
      </c>
    </row>
    <row r="2492" spans="1:6" x14ac:dyDescent="0.2">
      <c r="A2492" s="20">
        <v>38286</v>
      </c>
      <c r="B2492" s="1">
        <v>26</v>
      </c>
      <c r="C2492">
        <v>10</v>
      </c>
      <c r="D2492" s="80">
        <v>2004</v>
      </c>
      <c r="E2492">
        <v>14.194000000000001</v>
      </c>
      <c r="F2492" s="20">
        <v>38286</v>
      </c>
    </row>
    <row r="2493" spans="1:6" x14ac:dyDescent="0.2">
      <c r="A2493" s="20">
        <v>38287</v>
      </c>
      <c r="B2493" s="1">
        <v>27</v>
      </c>
      <c r="C2493">
        <v>10</v>
      </c>
      <c r="D2493" s="80">
        <v>2004</v>
      </c>
      <c r="E2493">
        <v>20.558</v>
      </c>
      <c r="F2493" s="20">
        <v>38287</v>
      </c>
    </row>
    <row r="2494" spans="1:6" x14ac:dyDescent="0.2">
      <c r="A2494" s="20">
        <v>38288</v>
      </c>
      <c r="B2494" s="1">
        <v>28</v>
      </c>
      <c r="C2494">
        <v>10</v>
      </c>
      <c r="D2494" s="80">
        <v>2004</v>
      </c>
      <c r="E2494">
        <v>23.513000000000002</v>
      </c>
      <c r="F2494" s="20">
        <v>38288</v>
      </c>
    </row>
    <row r="2495" spans="1:6" x14ac:dyDescent="0.2">
      <c r="A2495" s="20">
        <v>38289</v>
      </c>
      <c r="B2495" s="1">
        <v>29</v>
      </c>
      <c r="C2495">
        <v>10</v>
      </c>
      <c r="D2495" s="80">
        <v>2004</v>
      </c>
      <c r="E2495">
        <v>23.911999999999999</v>
      </c>
      <c r="F2495" s="20">
        <v>38289</v>
      </c>
    </row>
    <row r="2496" spans="1:6" x14ac:dyDescent="0.2">
      <c r="A2496" s="20">
        <v>38290</v>
      </c>
      <c r="B2496" s="1">
        <v>30</v>
      </c>
      <c r="C2496">
        <v>10</v>
      </c>
      <c r="D2496" s="80">
        <v>2004</v>
      </c>
      <c r="E2496">
        <v>9.9510000000000005</v>
      </c>
      <c r="F2496" s="20">
        <v>38290</v>
      </c>
    </row>
    <row r="2497" spans="1:6" x14ac:dyDescent="0.2">
      <c r="A2497" s="20">
        <v>38291</v>
      </c>
      <c r="B2497" s="1">
        <v>31</v>
      </c>
      <c r="C2497">
        <v>10</v>
      </c>
      <c r="D2497" s="80">
        <v>2004</v>
      </c>
      <c r="E2497">
        <v>13.82</v>
      </c>
      <c r="F2497" s="20">
        <v>38291</v>
      </c>
    </row>
    <row r="2498" spans="1:6" x14ac:dyDescent="0.2">
      <c r="A2498" s="20">
        <v>38292</v>
      </c>
      <c r="B2498" s="1">
        <v>1</v>
      </c>
      <c r="C2498">
        <v>11</v>
      </c>
      <c r="D2498" s="80">
        <v>2004</v>
      </c>
      <c r="E2498">
        <v>13.638</v>
      </c>
      <c r="F2498" s="20">
        <v>38292</v>
      </c>
    </row>
    <row r="2499" spans="1:6" x14ac:dyDescent="0.2">
      <c r="A2499" s="20">
        <v>38293</v>
      </c>
      <c r="B2499" s="1">
        <v>2</v>
      </c>
      <c r="C2499">
        <v>11</v>
      </c>
      <c r="D2499" s="80">
        <v>2004</v>
      </c>
      <c r="E2499">
        <v>27.305</v>
      </c>
      <c r="F2499" s="20">
        <v>38293</v>
      </c>
    </row>
    <row r="2500" spans="1:6" x14ac:dyDescent="0.2">
      <c r="A2500" s="20">
        <v>38294</v>
      </c>
      <c r="B2500" s="1">
        <v>3</v>
      </c>
      <c r="C2500">
        <v>11</v>
      </c>
      <c r="D2500" s="80">
        <v>2004</v>
      </c>
      <c r="E2500">
        <v>24.149000000000001</v>
      </c>
      <c r="F2500" s="20">
        <v>38294</v>
      </c>
    </row>
    <row r="2501" spans="1:6" x14ac:dyDescent="0.2">
      <c r="A2501" s="20">
        <v>38295</v>
      </c>
      <c r="B2501" s="1">
        <v>4</v>
      </c>
      <c r="C2501">
        <v>11</v>
      </c>
      <c r="D2501" s="80">
        <v>2004</v>
      </c>
      <c r="E2501">
        <v>21.693999999999999</v>
      </c>
      <c r="F2501" s="20">
        <v>38295</v>
      </c>
    </row>
    <row r="2502" spans="1:6" x14ac:dyDescent="0.2">
      <c r="A2502" s="20">
        <v>38296</v>
      </c>
      <c r="B2502" s="1">
        <v>5</v>
      </c>
      <c r="C2502">
        <v>11</v>
      </c>
      <c r="D2502" s="80">
        <v>2004</v>
      </c>
      <c r="E2502">
        <v>26.260999999999999</v>
      </c>
      <c r="F2502" s="20">
        <v>38296</v>
      </c>
    </row>
    <row r="2503" spans="1:6" x14ac:dyDescent="0.2">
      <c r="A2503" s="20">
        <v>38297</v>
      </c>
      <c r="B2503" s="1">
        <v>6</v>
      </c>
      <c r="C2503">
        <v>11</v>
      </c>
      <c r="D2503" s="80">
        <v>2004</v>
      </c>
      <c r="E2503">
        <v>39.927999999999997</v>
      </c>
      <c r="F2503" s="20">
        <v>38297</v>
      </c>
    </row>
    <row r="2504" spans="1:6" x14ac:dyDescent="0.2">
      <c r="A2504" s="20">
        <v>38298</v>
      </c>
      <c r="B2504" s="1">
        <v>7</v>
      </c>
      <c r="C2504">
        <v>11</v>
      </c>
      <c r="D2504" s="80">
        <v>2004</v>
      </c>
      <c r="E2504">
        <v>39.908999999999999</v>
      </c>
      <c r="F2504" s="20">
        <v>38298</v>
      </c>
    </row>
    <row r="2505" spans="1:6" x14ac:dyDescent="0.2">
      <c r="A2505" s="20">
        <v>38299</v>
      </c>
      <c r="B2505" s="1">
        <v>8</v>
      </c>
      <c r="C2505">
        <v>11</v>
      </c>
      <c r="D2505" s="80">
        <v>2004</v>
      </c>
      <c r="E2505">
        <v>28.085000000000001</v>
      </c>
      <c r="F2505" s="20">
        <v>38299</v>
      </c>
    </row>
    <row r="2506" spans="1:6" x14ac:dyDescent="0.2">
      <c r="A2506" s="20">
        <v>38300</v>
      </c>
      <c r="B2506" s="1">
        <v>9</v>
      </c>
      <c r="C2506">
        <v>11</v>
      </c>
      <c r="D2506" s="80">
        <v>2004</v>
      </c>
      <c r="E2506">
        <v>19.664000000000001</v>
      </c>
      <c r="F2506" s="20">
        <v>38300</v>
      </c>
    </row>
    <row r="2507" spans="1:6" x14ac:dyDescent="0.2">
      <c r="A2507" s="20">
        <v>38301</v>
      </c>
      <c r="B2507" s="1">
        <v>10</v>
      </c>
      <c r="C2507">
        <v>11</v>
      </c>
      <c r="D2507" s="80">
        <v>2004</v>
      </c>
      <c r="E2507">
        <v>10.044</v>
      </c>
      <c r="F2507" s="20">
        <v>38301</v>
      </c>
    </row>
    <row r="2508" spans="1:6" x14ac:dyDescent="0.2">
      <c r="A2508" s="20">
        <v>38302</v>
      </c>
      <c r="B2508" s="1">
        <v>11</v>
      </c>
      <c r="C2508">
        <v>11</v>
      </c>
      <c r="D2508" s="80">
        <v>2004</v>
      </c>
      <c r="E2508">
        <v>8.1310000000000002</v>
      </c>
      <c r="F2508" s="20">
        <v>38302</v>
      </c>
    </row>
    <row r="2509" spans="1:6" x14ac:dyDescent="0.2">
      <c r="A2509" s="20">
        <v>38303</v>
      </c>
      <c r="B2509" s="1">
        <v>12</v>
      </c>
      <c r="C2509">
        <v>11</v>
      </c>
      <c r="D2509" s="80">
        <v>2004</v>
      </c>
      <c r="E2509">
        <v>10.608000000000001</v>
      </c>
      <c r="F2509" s="20">
        <v>38303</v>
      </c>
    </row>
    <row r="2510" spans="1:6" x14ac:dyDescent="0.2">
      <c r="A2510" s="20">
        <v>38304</v>
      </c>
      <c r="B2510" s="1">
        <v>13</v>
      </c>
      <c r="C2510">
        <v>11</v>
      </c>
      <c r="D2510" s="80">
        <v>2004</v>
      </c>
      <c r="E2510">
        <v>14.544</v>
      </c>
      <c r="F2510" s="20">
        <v>38304</v>
      </c>
    </row>
    <row r="2511" spans="1:6" x14ac:dyDescent="0.2">
      <c r="A2511" s="20">
        <v>38305</v>
      </c>
      <c r="B2511" s="1">
        <v>14</v>
      </c>
      <c r="C2511">
        <v>11</v>
      </c>
      <c r="D2511" s="80">
        <v>2004</v>
      </c>
      <c r="E2511">
        <v>22.791</v>
      </c>
      <c r="F2511" s="20">
        <v>38305</v>
      </c>
    </row>
    <row r="2512" spans="1:6" x14ac:dyDescent="0.2">
      <c r="A2512" s="20">
        <v>38306</v>
      </c>
      <c r="B2512" s="1">
        <v>15</v>
      </c>
      <c r="C2512">
        <v>11</v>
      </c>
      <c r="D2512" s="80">
        <v>2004</v>
      </c>
      <c r="E2512">
        <v>16.338999999999999</v>
      </c>
      <c r="F2512" s="20">
        <v>38306</v>
      </c>
    </row>
    <row r="2513" spans="1:6" x14ac:dyDescent="0.2">
      <c r="A2513" s="20">
        <v>38307</v>
      </c>
      <c r="B2513" s="1">
        <v>16</v>
      </c>
      <c r="C2513">
        <v>11</v>
      </c>
      <c r="D2513" s="80">
        <v>2004</v>
      </c>
      <c r="E2513">
        <v>10.374000000000001</v>
      </c>
      <c r="F2513" s="20">
        <v>38307</v>
      </c>
    </row>
    <row r="2514" spans="1:6" x14ac:dyDescent="0.2">
      <c r="A2514" s="20">
        <v>38308</v>
      </c>
      <c r="B2514" s="1">
        <v>17</v>
      </c>
      <c r="C2514">
        <v>11</v>
      </c>
      <c r="D2514" s="80">
        <v>2004</v>
      </c>
      <c r="E2514">
        <v>8.6769999999999996</v>
      </c>
      <c r="F2514" s="20">
        <v>38308</v>
      </c>
    </row>
    <row r="2515" spans="1:6" x14ac:dyDescent="0.2">
      <c r="A2515" s="20">
        <v>38309</v>
      </c>
      <c r="B2515" s="1">
        <v>18</v>
      </c>
      <c r="C2515">
        <v>11</v>
      </c>
      <c r="D2515" s="80">
        <v>2004</v>
      </c>
      <c r="E2515">
        <v>9.4390000000000001</v>
      </c>
      <c r="F2515" s="20">
        <v>38309</v>
      </c>
    </row>
    <row r="2516" spans="1:6" x14ac:dyDescent="0.2">
      <c r="A2516" s="20">
        <v>38310</v>
      </c>
      <c r="B2516" s="1">
        <v>19</v>
      </c>
      <c r="C2516">
        <v>11</v>
      </c>
      <c r="D2516" s="80">
        <v>2004</v>
      </c>
      <c r="E2516">
        <v>12.733000000000001</v>
      </c>
      <c r="F2516" s="20">
        <v>38310</v>
      </c>
    </row>
    <row r="2517" spans="1:6" x14ac:dyDescent="0.2">
      <c r="A2517" s="20">
        <v>38311</v>
      </c>
      <c r="B2517" s="1">
        <v>20</v>
      </c>
      <c r="C2517">
        <v>11</v>
      </c>
      <c r="D2517" s="80">
        <v>2004</v>
      </c>
      <c r="E2517">
        <v>14.239000000000001</v>
      </c>
      <c r="F2517" s="20">
        <v>38311</v>
      </c>
    </row>
    <row r="2518" spans="1:6" x14ac:dyDescent="0.2">
      <c r="A2518" s="20">
        <v>38312</v>
      </c>
      <c r="B2518" s="1">
        <v>21</v>
      </c>
      <c r="C2518">
        <v>11</v>
      </c>
      <c r="D2518" s="80">
        <v>2004</v>
      </c>
      <c r="E2518">
        <v>8.952</v>
      </c>
      <c r="F2518" s="20">
        <v>38312</v>
      </c>
    </row>
    <row r="2519" spans="1:6" x14ac:dyDescent="0.2">
      <c r="A2519" s="20">
        <v>38313</v>
      </c>
      <c r="B2519" s="1">
        <v>22</v>
      </c>
      <c r="C2519">
        <v>11</v>
      </c>
      <c r="D2519" s="80">
        <v>2004</v>
      </c>
      <c r="E2519">
        <v>5.5529999999999999</v>
      </c>
      <c r="F2519" s="20">
        <v>38313</v>
      </c>
    </row>
    <row r="2520" spans="1:6" x14ac:dyDescent="0.2">
      <c r="A2520" s="20">
        <v>38314</v>
      </c>
      <c r="B2520" s="1">
        <v>23</v>
      </c>
      <c r="C2520">
        <v>11</v>
      </c>
      <c r="D2520" s="80">
        <v>2004</v>
      </c>
      <c r="E2520">
        <v>4.18</v>
      </c>
      <c r="F2520" s="20">
        <v>38314</v>
      </c>
    </row>
    <row r="2521" spans="1:6" x14ac:dyDescent="0.2">
      <c r="A2521" s="20">
        <v>38315</v>
      </c>
      <c r="B2521" s="1">
        <v>24</v>
      </c>
      <c r="C2521">
        <v>11</v>
      </c>
      <c r="D2521" s="80">
        <v>2004</v>
      </c>
      <c r="E2521">
        <v>9.8079999999999998</v>
      </c>
      <c r="F2521" s="20">
        <v>38315</v>
      </c>
    </row>
    <row r="2522" spans="1:6" x14ac:dyDescent="0.2">
      <c r="A2522" s="20">
        <v>38316</v>
      </c>
      <c r="B2522" s="1">
        <v>25</v>
      </c>
      <c r="C2522">
        <v>11</v>
      </c>
      <c r="D2522" s="80">
        <v>2004</v>
      </c>
      <c r="E2522">
        <v>11.311</v>
      </c>
      <c r="F2522" s="20">
        <v>38316</v>
      </c>
    </row>
    <row r="2523" spans="1:6" x14ac:dyDescent="0.2">
      <c r="A2523" s="20">
        <v>38317</v>
      </c>
      <c r="B2523" s="1">
        <v>26</v>
      </c>
      <c r="C2523">
        <v>11</v>
      </c>
      <c r="D2523" s="80">
        <v>2004</v>
      </c>
      <c r="E2523">
        <v>7.55</v>
      </c>
      <c r="F2523" s="20">
        <v>38317</v>
      </c>
    </row>
    <row r="2524" spans="1:6" x14ac:dyDescent="0.2">
      <c r="A2524" s="20">
        <v>38318</v>
      </c>
      <c r="B2524" s="1">
        <v>27</v>
      </c>
      <c r="C2524">
        <v>11</v>
      </c>
      <c r="D2524" s="80">
        <v>2004</v>
      </c>
      <c r="E2524">
        <v>17.751000000000001</v>
      </c>
      <c r="F2524" s="20">
        <v>38318</v>
      </c>
    </row>
    <row r="2525" spans="1:6" x14ac:dyDescent="0.2">
      <c r="A2525" s="20">
        <v>38319</v>
      </c>
      <c r="B2525" s="1">
        <v>28</v>
      </c>
      <c r="C2525">
        <v>11</v>
      </c>
      <c r="D2525" s="80">
        <v>2004</v>
      </c>
      <c r="E2525">
        <v>19.783000000000001</v>
      </c>
      <c r="F2525" s="20">
        <v>38319</v>
      </c>
    </row>
    <row r="2526" spans="1:6" x14ac:dyDescent="0.2">
      <c r="A2526" s="20">
        <v>38320</v>
      </c>
      <c r="B2526" s="1">
        <v>29</v>
      </c>
      <c r="C2526">
        <v>11</v>
      </c>
      <c r="D2526" s="80">
        <v>2004</v>
      </c>
      <c r="E2526">
        <v>17.507000000000001</v>
      </c>
      <c r="F2526" s="20">
        <v>38320</v>
      </c>
    </row>
    <row r="2527" spans="1:6" x14ac:dyDescent="0.2">
      <c r="A2527" s="20">
        <v>38321</v>
      </c>
      <c r="B2527" s="1">
        <v>30</v>
      </c>
      <c r="C2527">
        <v>11</v>
      </c>
      <c r="D2527" s="80">
        <v>2004</v>
      </c>
      <c r="E2527">
        <v>18.071999999999999</v>
      </c>
      <c r="F2527" s="20">
        <v>38321</v>
      </c>
    </row>
    <row r="2528" spans="1:6" x14ac:dyDescent="0.2">
      <c r="A2528" s="20">
        <v>38322</v>
      </c>
      <c r="B2528" s="1">
        <v>1</v>
      </c>
      <c r="C2528">
        <v>12</v>
      </c>
      <c r="D2528" s="80">
        <v>2004</v>
      </c>
      <c r="E2528">
        <v>16.059000000000001</v>
      </c>
      <c r="F2528" s="20">
        <v>38322</v>
      </c>
    </row>
    <row r="2529" spans="1:6" x14ac:dyDescent="0.2">
      <c r="A2529" s="20">
        <v>38323</v>
      </c>
      <c r="B2529" s="1">
        <v>2</v>
      </c>
      <c r="C2529">
        <v>12</v>
      </c>
      <c r="D2529" s="80">
        <v>2004</v>
      </c>
      <c r="E2529">
        <v>15.154999999999999</v>
      </c>
      <c r="F2529" s="20">
        <v>38323</v>
      </c>
    </row>
    <row r="2530" spans="1:6" x14ac:dyDescent="0.2">
      <c r="A2530" s="20">
        <v>38324</v>
      </c>
      <c r="B2530" s="1">
        <v>3</v>
      </c>
      <c r="C2530">
        <v>12</v>
      </c>
      <c r="D2530" s="80">
        <v>2004</v>
      </c>
      <c r="E2530">
        <v>22.266999999999999</v>
      </c>
      <c r="F2530" s="20">
        <v>38324</v>
      </c>
    </row>
    <row r="2531" spans="1:6" x14ac:dyDescent="0.2">
      <c r="A2531" s="20">
        <v>38325</v>
      </c>
      <c r="B2531" s="1">
        <v>4</v>
      </c>
      <c r="C2531">
        <v>12</v>
      </c>
      <c r="D2531" s="80">
        <v>2004</v>
      </c>
      <c r="E2531">
        <v>28.068000000000001</v>
      </c>
      <c r="F2531" s="20">
        <v>38325</v>
      </c>
    </row>
    <row r="2532" spans="1:6" x14ac:dyDescent="0.2">
      <c r="A2532" s="20">
        <v>38326</v>
      </c>
      <c r="B2532" s="1">
        <v>5</v>
      </c>
      <c r="C2532">
        <v>12</v>
      </c>
      <c r="D2532" s="80">
        <v>2004</v>
      </c>
      <c r="E2532">
        <v>21.928000000000001</v>
      </c>
      <c r="F2532" s="20">
        <v>38326</v>
      </c>
    </row>
    <row r="2533" spans="1:6" x14ac:dyDescent="0.2">
      <c r="A2533" s="20">
        <v>38327</v>
      </c>
      <c r="B2533" s="1">
        <v>6</v>
      </c>
      <c r="C2533">
        <v>12</v>
      </c>
      <c r="D2533" s="80">
        <v>2004</v>
      </c>
      <c r="E2533">
        <v>19.984999999999999</v>
      </c>
      <c r="F2533" s="20">
        <v>38327</v>
      </c>
    </row>
    <row r="2534" spans="1:6" x14ac:dyDescent="0.2">
      <c r="A2534" s="20">
        <v>38328</v>
      </c>
      <c r="B2534" s="1">
        <v>7</v>
      </c>
      <c r="C2534">
        <v>12</v>
      </c>
      <c r="D2534" s="80">
        <v>2004</v>
      </c>
      <c r="E2534">
        <v>10.413</v>
      </c>
      <c r="F2534" s="20">
        <v>38328</v>
      </c>
    </row>
    <row r="2535" spans="1:6" x14ac:dyDescent="0.2">
      <c r="A2535" s="20">
        <v>38329</v>
      </c>
      <c r="B2535" s="1">
        <v>8</v>
      </c>
      <c r="C2535">
        <v>12</v>
      </c>
      <c r="D2535" s="80">
        <v>2004</v>
      </c>
      <c r="E2535">
        <v>13.843999999999999</v>
      </c>
      <c r="F2535" s="20">
        <v>38329</v>
      </c>
    </row>
    <row r="2536" spans="1:6" x14ac:dyDescent="0.2">
      <c r="A2536" s="20">
        <v>38330</v>
      </c>
      <c r="B2536" s="1">
        <v>9</v>
      </c>
      <c r="C2536">
        <v>12</v>
      </c>
      <c r="D2536" s="80">
        <v>2004</v>
      </c>
      <c r="E2536">
        <v>26.606999999999999</v>
      </c>
      <c r="F2536" s="20">
        <v>38330</v>
      </c>
    </row>
    <row r="2537" spans="1:6" x14ac:dyDescent="0.2">
      <c r="A2537" s="20">
        <v>38331</v>
      </c>
      <c r="B2537" s="1">
        <v>10</v>
      </c>
      <c r="C2537">
        <v>12</v>
      </c>
      <c r="D2537" s="80">
        <v>2004</v>
      </c>
      <c r="E2537">
        <v>28.632000000000001</v>
      </c>
      <c r="F2537" s="20">
        <v>38331</v>
      </c>
    </row>
    <row r="2538" spans="1:6" x14ac:dyDescent="0.2">
      <c r="A2538" s="20">
        <v>38332</v>
      </c>
      <c r="B2538" s="1">
        <v>11</v>
      </c>
      <c r="C2538">
        <v>12</v>
      </c>
      <c r="D2538" s="80">
        <v>2004</v>
      </c>
      <c r="E2538">
        <v>34.435000000000002</v>
      </c>
      <c r="F2538" s="20">
        <v>38332</v>
      </c>
    </row>
    <row r="2539" spans="1:6" x14ac:dyDescent="0.2">
      <c r="A2539" s="20">
        <v>38333</v>
      </c>
      <c r="B2539" s="1">
        <v>12</v>
      </c>
      <c r="C2539">
        <v>12</v>
      </c>
      <c r="D2539" s="80">
        <v>2004</v>
      </c>
      <c r="E2539">
        <v>27.306999999999999</v>
      </c>
      <c r="F2539" s="20">
        <v>38333</v>
      </c>
    </row>
    <row r="2540" spans="1:6" x14ac:dyDescent="0.2">
      <c r="A2540" s="20">
        <v>38334</v>
      </c>
      <c r="B2540" s="1">
        <v>13</v>
      </c>
      <c r="C2540">
        <v>12</v>
      </c>
      <c r="D2540" s="80">
        <v>2004</v>
      </c>
      <c r="E2540">
        <v>21</v>
      </c>
      <c r="F2540" s="20">
        <v>38334</v>
      </c>
    </row>
    <row r="2541" spans="1:6" x14ac:dyDescent="0.2">
      <c r="A2541" s="20">
        <v>38335</v>
      </c>
      <c r="B2541" s="1">
        <v>14</v>
      </c>
      <c r="C2541">
        <v>12</v>
      </c>
      <c r="D2541" s="80">
        <v>2004</v>
      </c>
      <c r="E2541">
        <v>20.202000000000002</v>
      </c>
      <c r="F2541" s="20">
        <v>38335</v>
      </c>
    </row>
    <row r="2542" spans="1:6" x14ac:dyDescent="0.2">
      <c r="A2542" s="20">
        <v>38336</v>
      </c>
      <c r="B2542" s="1">
        <v>15</v>
      </c>
      <c r="C2542">
        <v>12</v>
      </c>
      <c r="D2542" s="80">
        <v>2004</v>
      </c>
      <c r="E2542">
        <v>16.2</v>
      </c>
      <c r="F2542" s="20">
        <v>38336</v>
      </c>
    </row>
    <row r="2543" spans="1:6" x14ac:dyDescent="0.2">
      <c r="A2543" s="20">
        <v>38337</v>
      </c>
      <c r="B2543" s="1">
        <v>16</v>
      </c>
      <c r="C2543">
        <v>12</v>
      </c>
      <c r="D2543" s="80">
        <v>2004</v>
      </c>
      <c r="E2543">
        <v>16.405000000000001</v>
      </c>
      <c r="F2543" s="20">
        <v>38337</v>
      </c>
    </row>
    <row r="2544" spans="1:6" x14ac:dyDescent="0.2">
      <c r="A2544" s="20">
        <v>38338</v>
      </c>
      <c r="B2544" s="1">
        <v>17</v>
      </c>
      <c r="C2544">
        <v>12</v>
      </c>
      <c r="D2544" s="80">
        <v>2004</v>
      </c>
      <c r="E2544">
        <v>14.371</v>
      </c>
      <c r="F2544" s="20">
        <v>38338</v>
      </c>
    </row>
    <row r="2545" spans="1:6" x14ac:dyDescent="0.2">
      <c r="A2545" s="20">
        <v>38339</v>
      </c>
      <c r="B2545" s="1">
        <v>18</v>
      </c>
      <c r="C2545">
        <v>12</v>
      </c>
      <c r="D2545" s="80">
        <v>2004</v>
      </c>
      <c r="E2545">
        <v>24.276</v>
      </c>
      <c r="F2545" s="20">
        <v>38339</v>
      </c>
    </row>
    <row r="2546" spans="1:6" x14ac:dyDescent="0.2">
      <c r="A2546" s="20">
        <v>38340</v>
      </c>
      <c r="B2546" s="1">
        <v>19</v>
      </c>
      <c r="C2546">
        <v>12</v>
      </c>
      <c r="D2546" s="80">
        <v>2004</v>
      </c>
      <c r="E2546">
        <v>16.462</v>
      </c>
      <c r="F2546" s="20">
        <v>38340</v>
      </c>
    </row>
    <row r="2547" spans="1:6" x14ac:dyDescent="0.2">
      <c r="A2547" s="20">
        <v>38341</v>
      </c>
      <c r="B2547" s="1">
        <v>20</v>
      </c>
      <c r="C2547">
        <v>12</v>
      </c>
      <c r="D2547" s="80">
        <v>2004</v>
      </c>
      <c r="E2547">
        <v>17.385999999999999</v>
      </c>
      <c r="F2547" s="20">
        <v>38341</v>
      </c>
    </row>
    <row r="2548" spans="1:6" x14ac:dyDescent="0.2">
      <c r="A2548" s="20">
        <v>38342</v>
      </c>
      <c r="B2548" s="1">
        <v>21</v>
      </c>
      <c r="C2548">
        <v>12</v>
      </c>
      <c r="D2548" s="80">
        <v>2004</v>
      </c>
      <c r="E2548">
        <v>15.984</v>
      </c>
      <c r="F2548" s="20">
        <v>38342</v>
      </c>
    </row>
    <row r="2549" spans="1:6" x14ac:dyDescent="0.2">
      <c r="A2549" s="20">
        <v>38343</v>
      </c>
      <c r="B2549" s="1">
        <v>22</v>
      </c>
      <c r="C2549">
        <v>12</v>
      </c>
      <c r="D2549" s="80">
        <v>2004</v>
      </c>
      <c r="E2549">
        <v>24.58</v>
      </c>
      <c r="F2549" s="20">
        <v>38343</v>
      </c>
    </row>
    <row r="2550" spans="1:6" x14ac:dyDescent="0.2">
      <c r="A2550" s="20">
        <v>38344</v>
      </c>
      <c r="B2550" s="1">
        <v>23</v>
      </c>
      <c r="C2550">
        <v>12</v>
      </c>
      <c r="D2550" s="80">
        <v>2004</v>
      </c>
      <c r="E2550">
        <v>20.350000000000001</v>
      </c>
      <c r="F2550" s="20">
        <v>38344</v>
      </c>
    </row>
    <row r="2551" spans="1:6" x14ac:dyDescent="0.2">
      <c r="A2551" s="20">
        <v>38345</v>
      </c>
      <c r="B2551" s="1">
        <v>24</v>
      </c>
      <c r="C2551">
        <v>12</v>
      </c>
      <c r="D2551" s="80">
        <v>2004</v>
      </c>
      <c r="E2551">
        <v>20.036000000000001</v>
      </c>
      <c r="F2551" s="20">
        <v>38345</v>
      </c>
    </row>
    <row r="2552" spans="1:6" x14ac:dyDescent="0.2">
      <c r="A2552" s="20">
        <v>38346</v>
      </c>
      <c r="B2552" s="1">
        <v>25</v>
      </c>
      <c r="C2552">
        <v>12</v>
      </c>
      <c r="D2552" s="80">
        <v>2004</v>
      </c>
      <c r="E2552">
        <v>21.783999999999999</v>
      </c>
      <c r="F2552" s="20">
        <v>38346</v>
      </c>
    </row>
    <row r="2553" spans="1:6" x14ac:dyDescent="0.2">
      <c r="A2553" s="20">
        <v>38347</v>
      </c>
      <c r="B2553" s="1">
        <v>26</v>
      </c>
      <c r="C2553">
        <v>12</v>
      </c>
      <c r="D2553" s="80">
        <v>2004</v>
      </c>
      <c r="E2553">
        <v>24.84</v>
      </c>
      <c r="F2553" s="20">
        <v>38347</v>
      </c>
    </row>
    <row r="2554" spans="1:6" x14ac:dyDescent="0.2">
      <c r="A2554" s="20">
        <v>38348</v>
      </c>
      <c r="B2554" s="1">
        <v>27</v>
      </c>
      <c r="C2554">
        <v>12</v>
      </c>
      <c r="D2554" s="80">
        <v>2004</v>
      </c>
      <c r="E2554">
        <v>15.853999999999999</v>
      </c>
      <c r="F2554" s="20">
        <v>38348</v>
      </c>
    </row>
    <row r="2555" spans="1:6" x14ac:dyDescent="0.2">
      <c r="A2555" s="20">
        <v>38349</v>
      </c>
      <c r="B2555" s="1">
        <v>28</v>
      </c>
      <c r="C2555">
        <v>12</v>
      </c>
      <c r="D2555" s="80">
        <v>2004</v>
      </c>
      <c r="E2555">
        <v>9.7989999999999995</v>
      </c>
      <c r="F2555" s="20">
        <v>38349</v>
      </c>
    </row>
    <row r="2556" spans="1:6" x14ac:dyDescent="0.2">
      <c r="A2556" s="20">
        <v>38350</v>
      </c>
      <c r="B2556" s="1">
        <v>29</v>
      </c>
      <c r="C2556">
        <v>12</v>
      </c>
      <c r="D2556" s="80">
        <v>2004</v>
      </c>
      <c r="E2556">
        <v>7.3730000000000002</v>
      </c>
      <c r="F2556" s="20">
        <v>38350</v>
      </c>
    </row>
    <row r="2557" spans="1:6" x14ac:dyDescent="0.2">
      <c r="A2557" s="20">
        <v>38351</v>
      </c>
      <c r="B2557" s="1">
        <v>30</v>
      </c>
      <c r="C2557">
        <v>12</v>
      </c>
      <c r="D2557" s="80">
        <v>2004</v>
      </c>
      <c r="E2557">
        <v>7.6989999999999998</v>
      </c>
      <c r="F2557" s="20">
        <v>38351</v>
      </c>
    </row>
    <row r="2558" spans="1:6" x14ac:dyDescent="0.2">
      <c r="A2558" s="20">
        <v>38352</v>
      </c>
      <c r="B2558" s="1">
        <v>31</v>
      </c>
      <c r="C2558">
        <v>12</v>
      </c>
      <c r="D2558" s="80">
        <v>2004</v>
      </c>
      <c r="E2558">
        <v>8.4749999999999996</v>
      </c>
      <c r="F2558" s="20">
        <v>38352</v>
      </c>
    </row>
    <row r="2559" spans="1:6" x14ac:dyDescent="0.2">
      <c r="A2559" s="20">
        <v>38353</v>
      </c>
      <c r="B2559" s="1">
        <v>1</v>
      </c>
      <c r="C2559">
        <v>1</v>
      </c>
      <c r="D2559" s="80">
        <v>2005</v>
      </c>
      <c r="E2559">
        <v>4.7140000000000004</v>
      </c>
      <c r="F2559" s="20">
        <v>38353</v>
      </c>
    </row>
    <row r="2560" spans="1:6" x14ac:dyDescent="0.2">
      <c r="A2560" s="20">
        <v>38354</v>
      </c>
      <c r="B2560" s="1">
        <v>2</v>
      </c>
      <c r="C2560">
        <v>1</v>
      </c>
      <c r="D2560" s="80">
        <v>2005</v>
      </c>
      <c r="E2560">
        <v>4.3239999999999998</v>
      </c>
      <c r="F2560" s="20">
        <v>38354</v>
      </c>
    </row>
    <row r="2561" spans="1:6" x14ac:dyDescent="0.2">
      <c r="A2561" s="20">
        <v>38355</v>
      </c>
      <c r="B2561" s="1">
        <v>3</v>
      </c>
      <c r="C2561">
        <v>1</v>
      </c>
      <c r="D2561" s="80">
        <v>2005</v>
      </c>
      <c r="E2561">
        <v>3.9340000000000002</v>
      </c>
      <c r="F2561" s="20">
        <v>38355</v>
      </c>
    </row>
    <row r="2562" spans="1:6" x14ac:dyDescent="0.2">
      <c r="A2562" s="20">
        <v>38356</v>
      </c>
      <c r="B2562" s="1">
        <v>4</v>
      </c>
      <c r="C2562">
        <v>1</v>
      </c>
      <c r="D2562" s="80">
        <v>2005</v>
      </c>
      <c r="E2562">
        <v>6.1609999999999996</v>
      </c>
      <c r="F2562" s="20">
        <v>38356</v>
      </c>
    </row>
    <row r="2563" spans="1:6" x14ac:dyDescent="0.2">
      <c r="A2563" s="20">
        <v>38357</v>
      </c>
      <c r="B2563" s="1">
        <v>5</v>
      </c>
      <c r="C2563">
        <v>1</v>
      </c>
      <c r="D2563" s="80">
        <v>2005</v>
      </c>
      <c r="E2563">
        <v>10.262</v>
      </c>
      <c r="F2563" s="20">
        <v>38357</v>
      </c>
    </row>
    <row r="2564" spans="1:6" x14ac:dyDescent="0.2">
      <c r="A2564" s="20">
        <v>38358</v>
      </c>
      <c r="B2564" s="1">
        <v>6</v>
      </c>
      <c r="C2564">
        <v>1</v>
      </c>
      <c r="D2564" s="80">
        <v>2005</v>
      </c>
      <c r="E2564">
        <v>16.411000000000001</v>
      </c>
      <c r="F2564" s="20">
        <v>38358</v>
      </c>
    </row>
    <row r="2565" spans="1:6" x14ac:dyDescent="0.2">
      <c r="A2565" s="20">
        <v>38359</v>
      </c>
      <c r="B2565" s="1">
        <v>7</v>
      </c>
      <c r="C2565">
        <v>1</v>
      </c>
      <c r="D2565" s="80">
        <v>2005</v>
      </c>
      <c r="E2565">
        <v>13.509</v>
      </c>
      <c r="F2565" s="20">
        <v>38359</v>
      </c>
    </row>
    <row r="2566" spans="1:6" x14ac:dyDescent="0.2">
      <c r="A2566" s="20">
        <v>38360</v>
      </c>
      <c r="B2566" s="1">
        <v>8</v>
      </c>
      <c r="C2566">
        <v>1</v>
      </c>
      <c r="D2566" s="80">
        <v>2005</v>
      </c>
      <c r="E2566">
        <v>16.225000000000001</v>
      </c>
      <c r="F2566" s="20">
        <v>38360</v>
      </c>
    </row>
    <row r="2567" spans="1:6" x14ac:dyDescent="0.2">
      <c r="A2567" s="20">
        <v>38361</v>
      </c>
      <c r="B2567" s="1">
        <v>9</v>
      </c>
      <c r="C2567">
        <v>1</v>
      </c>
      <c r="D2567" s="80">
        <v>2005</v>
      </c>
      <c r="E2567">
        <v>15.858000000000001</v>
      </c>
      <c r="F2567" s="20">
        <v>38361</v>
      </c>
    </row>
    <row r="2568" spans="1:6" x14ac:dyDescent="0.2">
      <c r="A2568" s="20">
        <v>38362</v>
      </c>
      <c r="B2568" s="1">
        <v>10</v>
      </c>
      <c r="C2568">
        <v>1</v>
      </c>
      <c r="D2568" s="80">
        <v>2005</v>
      </c>
      <c r="E2568">
        <v>14.75</v>
      </c>
      <c r="F2568" s="20">
        <v>38362</v>
      </c>
    </row>
    <row r="2569" spans="1:6" x14ac:dyDescent="0.2">
      <c r="A2569" s="20">
        <v>38363</v>
      </c>
      <c r="B2569" s="1">
        <v>11</v>
      </c>
      <c r="C2569">
        <v>1</v>
      </c>
      <c r="D2569" s="80">
        <v>2005</v>
      </c>
      <c r="E2569">
        <v>24.187999999999999</v>
      </c>
      <c r="F2569" s="20">
        <v>38363</v>
      </c>
    </row>
    <row r="2570" spans="1:6" x14ac:dyDescent="0.2">
      <c r="A2570" s="20">
        <v>38364</v>
      </c>
      <c r="B2570" s="1">
        <v>12</v>
      </c>
      <c r="C2570">
        <v>1</v>
      </c>
      <c r="D2570" s="80">
        <v>2005</v>
      </c>
      <c r="E2570">
        <v>14.981999999999999</v>
      </c>
      <c r="F2570" s="20">
        <v>38364</v>
      </c>
    </row>
    <row r="2571" spans="1:6" x14ac:dyDescent="0.2">
      <c r="A2571" s="20">
        <v>38365</v>
      </c>
      <c r="B2571" s="1">
        <v>13</v>
      </c>
      <c r="C2571">
        <v>1</v>
      </c>
      <c r="D2571" s="80">
        <v>2005</v>
      </c>
      <c r="E2571">
        <v>8.516</v>
      </c>
      <c r="F2571" s="20">
        <v>38365</v>
      </c>
    </row>
    <row r="2572" spans="1:6" x14ac:dyDescent="0.2">
      <c r="A2572" s="20">
        <v>38366</v>
      </c>
      <c r="B2572" s="1">
        <v>14</v>
      </c>
      <c r="C2572">
        <v>1</v>
      </c>
      <c r="D2572" s="80">
        <v>2005</v>
      </c>
      <c r="E2572">
        <v>12.648</v>
      </c>
      <c r="F2572" s="20">
        <v>38366</v>
      </c>
    </row>
    <row r="2573" spans="1:6" x14ac:dyDescent="0.2">
      <c r="A2573" s="20">
        <v>38367</v>
      </c>
      <c r="B2573" s="1">
        <v>15</v>
      </c>
      <c r="C2573">
        <v>1</v>
      </c>
      <c r="D2573" s="80">
        <v>2005</v>
      </c>
      <c r="E2573">
        <v>4.4820000000000002</v>
      </c>
      <c r="F2573" s="20">
        <v>38367</v>
      </c>
    </row>
    <row r="2574" spans="1:6" x14ac:dyDescent="0.2">
      <c r="A2574" s="20">
        <v>38368</v>
      </c>
      <c r="B2574" s="1">
        <v>16</v>
      </c>
      <c r="C2574">
        <v>1</v>
      </c>
      <c r="D2574" s="80">
        <v>2005</v>
      </c>
      <c r="E2574">
        <v>6.8449999999999998</v>
      </c>
      <c r="F2574" s="20">
        <v>38368</v>
      </c>
    </row>
    <row r="2575" spans="1:6" x14ac:dyDescent="0.2">
      <c r="A2575" s="20">
        <v>38369</v>
      </c>
      <c r="B2575" s="1">
        <v>17</v>
      </c>
      <c r="C2575">
        <v>1</v>
      </c>
      <c r="D2575" s="80">
        <v>2005</v>
      </c>
      <c r="E2575">
        <v>7.5810000000000004</v>
      </c>
      <c r="F2575" s="20">
        <v>38369</v>
      </c>
    </row>
    <row r="2576" spans="1:6" x14ac:dyDescent="0.2">
      <c r="A2576" s="20">
        <v>38370</v>
      </c>
      <c r="B2576" s="1">
        <v>18</v>
      </c>
      <c r="C2576">
        <v>1</v>
      </c>
      <c r="D2576" s="80">
        <v>2005</v>
      </c>
      <c r="E2576">
        <v>12.292999999999999</v>
      </c>
      <c r="F2576" s="20">
        <v>38370</v>
      </c>
    </row>
    <row r="2577" spans="1:6" x14ac:dyDescent="0.2">
      <c r="A2577" s="20">
        <v>38371</v>
      </c>
      <c r="B2577" s="1">
        <v>19</v>
      </c>
      <c r="C2577">
        <v>1</v>
      </c>
      <c r="D2577" s="80">
        <v>2005</v>
      </c>
      <c r="E2577">
        <v>19.942</v>
      </c>
      <c r="F2577" s="20">
        <v>38371</v>
      </c>
    </row>
    <row r="2578" spans="1:6" x14ac:dyDescent="0.2">
      <c r="A2578" s="20">
        <v>38372</v>
      </c>
      <c r="B2578" s="1">
        <v>20</v>
      </c>
      <c r="C2578">
        <v>1</v>
      </c>
      <c r="D2578" s="80">
        <v>2005</v>
      </c>
      <c r="E2578">
        <v>15.018000000000001</v>
      </c>
      <c r="F2578" s="20">
        <v>38372</v>
      </c>
    </row>
    <row r="2579" spans="1:6" x14ac:dyDescent="0.2">
      <c r="A2579" s="20">
        <v>38373</v>
      </c>
      <c r="B2579" s="1">
        <v>21</v>
      </c>
      <c r="C2579">
        <v>1</v>
      </c>
      <c r="D2579" s="80">
        <v>2005</v>
      </c>
      <c r="E2579">
        <v>16.245999999999999</v>
      </c>
      <c r="F2579" s="20">
        <v>38373</v>
      </c>
    </row>
    <row r="2580" spans="1:6" x14ac:dyDescent="0.2">
      <c r="A2580" s="20">
        <v>38374</v>
      </c>
      <c r="B2580" s="1">
        <v>22</v>
      </c>
      <c r="C2580">
        <v>1</v>
      </c>
      <c r="D2580" s="80">
        <v>2005</v>
      </c>
      <c r="E2580">
        <v>10.47</v>
      </c>
      <c r="F2580" s="20">
        <v>38374</v>
      </c>
    </row>
    <row r="2581" spans="1:6" x14ac:dyDescent="0.2">
      <c r="A2581" s="20">
        <v>38375</v>
      </c>
      <c r="B2581" s="1">
        <v>23</v>
      </c>
      <c r="C2581">
        <v>1</v>
      </c>
      <c r="D2581" s="80">
        <v>2005</v>
      </c>
      <c r="E2581">
        <v>7.9039999999999999</v>
      </c>
      <c r="F2581" s="20">
        <v>38375</v>
      </c>
    </row>
    <row r="2582" spans="1:6" x14ac:dyDescent="0.2">
      <c r="A2582" s="20">
        <v>38376</v>
      </c>
      <c r="B2582" s="1">
        <v>24</v>
      </c>
      <c r="C2582">
        <v>1</v>
      </c>
      <c r="D2582" s="80">
        <v>2005</v>
      </c>
      <c r="E2582">
        <v>7.3869999999999996</v>
      </c>
      <c r="F2582" s="20">
        <v>38376</v>
      </c>
    </row>
    <row r="2583" spans="1:6" x14ac:dyDescent="0.2">
      <c r="A2583" s="20">
        <v>38377</v>
      </c>
      <c r="B2583" s="1">
        <v>25</v>
      </c>
      <c r="C2583">
        <v>1</v>
      </c>
      <c r="D2583" s="80">
        <v>2005</v>
      </c>
      <c r="E2583">
        <v>9.4239999999999995</v>
      </c>
      <c r="F2583" s="20">
        <v>38377</v>
      </c>
    </row>
    <row r="2584" spans="1:6" x14ac:dyDescent="0.2">
      <c r="A2584" s="20">
        <v>38378</v>
      </c>
      <c r="B2584" s="1">
        <v>26</v>
      </c>
      <c r="C2584">
        <v>1</v>
      </c>
      <c r="D2584" s="80">
        <v>2005</v>
      </c>
      <c r="E2584">
        <v>6.6829999999999998</v>
      </c>
      <c r="F2584" s="20">
        <v>38378</v>
      </c>
    </row>
    <row r="2585" spans="1:6" x14ac:dyDescent="0.2">
      <c r="A2585" s="20">
        <v>38379</v>
      </c>
      <c r="B2585" s="1">
        <v>27</v>
      </c>
      <c r="C2585">
        <v>1</v>
      </c>
      <c r="D2585" s="80">
        <v>2005</v>
      </c>
      <c r="E2585">
        <v>11.422000000000001</v>
      </c>
      <c r="F2585" s="20">
        <v>38379</v>
      </c>
    </row>
    <row r="2586" spans="1:6" x14ac:dyDescent="0.2">
      <c r="A2586" s="20">
        <v>38380</v>
      </c>
      <c r="B2586" s="1">
        <v>28</v>
      </c>
      <c r="C2586">
        <v>1</v>
      </c>
      <c r="D2586" s="80">
        <v>2005</v>
      </c>
      <c r="E2586">
        <v>16.417000000000002</v>
      </c>
      <c r="F2586" s="20">
        <v>38380</v>
      </c>
    </row>
    <row r="2587" spans="1:6" x14ac:dyDescent="0.2">
      <c r="A2587" s="20">
        <v>38381</v>
      </c>
      <c r="B2587" s="1">
        <v>29</v>
      </c>
      <c r="C2587">
        <v>1</v>
      </c>
      <c r="D2587" s="80">
        <v>2005</v>
      </c>
      <c r="E2587">
        <v>26.792000000000002</v>
      </c>
      <c r="F2587" s="20">
        <v>38381</v>
      </c>
    </row>
    <row r="2588" spans="1:6" x14ac:dyDescent="0.2">
      <c r="A2588" s="20">
        <v>38382</v>
      </c>
      <c r="B2588" s="1">
        <v>30</v>
      </c>
      <c r="C2588">
        <v>1</v>
      </c>
      <c r="D2588" s="80">
        <v>2005</v>
      </c>
      <c r="E2588">
        <v>49.445999999999998</v>
      </c>
      <c r="F2588" s="20">
        <v>38382</v>
      </c>
    </row>
    <row r="2589" spans="1:6" x14ac:dyDescent="0.2">
      <c r="A2589" s="20">
        <v>38383</v>
      </c>
      <c r="B2589" s="1">
        <v>31</v>
      </c>
      <c r="C2589">
        <v>1</v>
      </c>
      <c r="D2589" s="80">
        <v>2005</v>
      </c>
      <c r="E2589">
        <v>36.402000000000001</v>
      </c>
      <c r="F2589" s="20">
        <v>38383</v>
      </c>
    </row>
    <row r="2590" spans="1:6" x14ac:dyDescent="0.2">
      <c r="A2590" s="20">
        <v>38384</v>
      </c>
      <c r="B2590" s="1">
        <v>1</v>
      </c>
      <c r="C2590">
        <v>2</v>
      </c>
      <c r="D2590" s="80">
        <v>2005</v>
      </c>
      <c r="E2590">
        <v>28.384</v>
      </c>
      <c r="F2590" s="20">
        <v>38384</v>
      </c>
    </row>
    <row r="2591" spans="1:6" x14ac:dyDescent="0.2">
      <c r="A2591" s="20">
        <v>38385</v>
      </c>
      <c r="B2591" s="1">
        <v>2</v>
      </c>
      <c r="C2591">
        <v>2</v>
      </c>
      <c r="D2591" s="80">
        <v>2005</v>
      </c>
      <c r="E2591">
        <v>21.108000000000001</v>
      </c>
      <c r="F2591" s="20">
        <v>38385</v>
      </c>
    </row>
    <row r="2592" spans="1:6" x14ac:dyDescent="0.2">
      <c r="A2592" s="20">
        <v>38386</v>
      </c>
      <c r="B2592" s="1">
        <v>3</v>
      </c>
      <c r="C2592">
        <v>2</v>
      </c>
      <c r="D2592" s="80">
        <v>2005</v>
      </c>
      <c r="E2592">
        <v>185.10400000000001</v>
      </c>
      <c r="F2592" s="20">
        <v>38386</v>
      </c>
    </row>
    <row r="2593" spans="1:6" x14ac:dyDescent="0.2">
      <c r="A2593" s="20">
        <v>38387</v>
      </c>
      <c r="B2593" s="1">
        <v>4</v>
      </c>
      <c r="C2593">
        <v>2</v>
      </c>
      <c r="D2593" s="80">
        <v>2005</v>
      </c>
      <c r="E2593">
        <v>137.86600000000001</v>
      </c>
      <c r="F2593" s="20">
        <v>38387</v>
      </c>
    </row>
    <row r="2594" spans="1:6" x14ac:dyDescent="0.2">
      <c r="A2594" s="20">
        <v>38388</v>
      </c>
      <c r="B2594" s="1">
        <v>5</v>
      </c>
      <c r="C2594">
        <v>2</v>
      </c>
      <c r="D2594" s="80">
        <v>2005</v>
      </c>
      <c r="E2594">
        <v>54.118000000000002</v>
      </c>
      <c r="F2594" s="20">
        <v>38388</v>
      </c>
    </row>
    <row r="2595" spans="1:6" x14ac:dyDescent="0.2">
      <c r="A2595" s="20">
        <v>38389</v>
      </c>
      <c r="B2595" s="1">
        <v>6</v>
      </c>
      <c r="C2595">
        <v>2</v>
      </c>
      <c r="D2595" s="80">
        <v>2005</v>
      </c>
      <c r="E2595">
        <v>23.96</v>
      </c>
      <c r="F2595" s="20">
        <v>38389</v>
      </c>
    </row>
    <row r="2596" spans="1:6" x14ac:dyDescent="0.2">
      <c r="A2596" s="20">
        <v>38390</v>
      </c>
      <c r="B2596" s="1">
        <v>7</v>
      </c>
      <c r="C2596">
        <v>2</v>
      </c>
      <c r="D2596" s="80">
        <v>2005</v>
      </c>
      <c r="E2596">
        <v>13.888999999999999</v>
      </c>
      <c r="F2596" s="20">
        <v>38390</v>
      </c>
    </row>
    <row r="2597" spans="1:6" x14ac:dyDescent="0.2">
      <c r="A2597" s="20">
        <v>38391</v>
      </c>
      <c r="B2597" s="1">
        <v>8</v>
      </c>
      <c r="C2597">
        <v>2</v>
      </c>
      <c r="D2597" s="80">
        <v>2005</v>
      </c>
      <c r="E2597">
        <v>11.21</v>
      </c>
      <c r="F2597" s="20">
        <v>38391</v>
      </c>
    </row>
    <row r="2598" spans="1:6" x14ac:dyDescent="0.2">
      <c r="A2598" s="20">
        <v>38392</v>
      </c>
      <c r="B2598" s="1">
        <v>9</v>
      </c>
      <c r="C2598">
        <v>2</v>
      </c>
      <c r="D2598" s="80">
        <v>2005</v>
      </c>
      <c r="E2598">
        <v>13.308999999999999</v>
      </c>
      <c r="F2598" s="20">
        <v>38392</v>
      </c>
    </row>
    <row r="2599" spans="1:6" x14ac:dyDescent="0.2">
      <c r="A2599" s="20">
        <v>38393</v>
      </c>
      <c r="B2599" s="1">
        <v>10</v>
      </c>
      <c r="C2599">
        <v>2</v>
      </c>
      <c r="D2599" s="80">
        <v>2005</v>
      </c>
      <c r="E2599">
        <v>10.944000000000001</v>
      </c>
      <c r="F2599" s="20">
        <v>38393</v>
      </c>
    </row>
    <row r="2600" spans="1:6" x14ac:dyDescent="0.2">
      <c r="A2600" s="20">
        <v>38394</v>
      </c>
      <c r="B2600" s="1">
        <v>11</v>
      </c>
      <c r="C2600">
        <v>2</v>
      </c>
      <c r="D2600" s="80">
        <v>2005</v>
      </c>
      <c r="E2600">
        <v>10.026999999999999</v>
      </c>
      <c r="F2600" s="20">
        <v>38394</v>
      </c>
    </row>
    <row r="2601" spans="1:6" x14ac:dyDescent="0.2">
      <c r="A2601" s="20">
        <v>38395</v>
      </c>
      <c r="B2601" s="1">
        <v>12</v>
      </c>
      <c r="C2601">
        <v>2</v>
      </c>
      <c r="D2601" s="80">
        <v>2005</v>
      </c>
      <c r="E2601">
        <v>10.384</v>
      </c>
      <c r="F2601" s="20">
        <v>38395</v>
      </c>
    </row>
    <row r="2602" spans="1:6" x14ac:dyDescent="0.2">
      <c r="A2602" s="20">
        <v>38396</v>
      </c>
      <c r="B2602" s="1">
        <v>13</v>
      </c>
      <c r="C2602">
        <v>2</v>
      </c>
      <c r="D2602" s="80">
        <v>2005</v>
      </c>
      <c r="E2602">
        <v>10.478</v>
      </c>
      <c r="F2602" s="20">
        <v>38396</v>
      </c>
    </row>
    <row r="2603" spans="1:6" x14ac:dyDescent="0.2">
      <c r="A2603" s="20">
        <v>38397</v>
      </c>
      <c r="B2603" s="1">
        <v>14</v>
      </c>
      <c r="C2603">
        <v>2</v>
      </c>
      <c r="D2603" s="80">
        <v>2005</v>
      </c>
      <c r="E2603">
        <v>8.9429999999999996</v>
      </c>
      <c r="F2603" s="20">
        <v>38397</v>
      </c>
    </row>
    <row r="2604" spans="1:6" x14ac:dyDescent="0.2">
      <c r="A2604" s="20">
        <v>38398</v>
      </c>
      <c r="B2604" s="1">
        <v>15</v>
      </c>
      <c r="C2604">
        <v>2</v>
      </c>
      <c r="D2604" s="80">
        <v>2005</v>
      </c>
      <c r="E2604">
        <v>7.8920000000000003</v>
      </c>
      <c r="F2604" s="20">
        <v>38398</v>
      </c>
    </row>
    <row r="2605" spans="1:6" x14ac:dyDescent="0.2">
      <c r="A2605" s="20">
        <v>38399</v>
      </c>
      <c r="B2605" s="1">
        <v>16</v>
      </c>
      <c r="C2605">
        <v>2</v>
      </c>
      <c r="D2605" s="80">
        <v>2005</v>
      </c>
      <c r="E2605">
        <v>6.532</v>
      </c>
      <c r="F2605" s="20">
        <v>38399</v>
      </c>
    </row>
    <row r="2606" spans="1:6" x14ac:dyDescent="0.2">
      <c r="A2606" s="20">
        <v>38400</v>
      </c>
      <c r="B2606" s="1">
        <v>17</v>
      </c>
      <c r="C2606">
        <v>2</v>
      </c>
      <c r="D2606" s="80">
        <v>2005</v>
      </c>
      <c r="E2606">
        <v>9.8759999999999994</v>
      </c>
      <c r="F2606" s="20">
        <v>38400</v>
      </c>
    </row>
    <row r="2607" spans="1:6" x14ac:dyDescent="0.2">
      <c r="A2607" s="20">
        <v>38401</v>
      </c>
      <c r="B2607" s="1">
        <v>18</v>
      </c>
      <c r="C2607">
        <v>2</v>
      </c>
      <c r="D2607" s="80">
        <v>2005</v>
      </c>
      <c r="E2607">
        <v>6.3620000000000001</v>
      </c>
      <c r="F2607" s="20">
        <v>38401</v>
      </c>
    </row>
    <row r="2608" spans="1:6" x14ac:dyDescent="0.2">
      <c r="A2608" s="20">
        <v>38402</v>
      </c>
      <c r="B2608" s="1">
        <v>19</v>
      </c>
      <c r="C2608">
        <v>2</v>
      </c>
      <c r="D2608" s="80">
        <v>2005</v>
      </c>
      <c r="E2608">
        <v>7.3179999999999996</v>
      </c>
      <c r="F2608" s="20">
        <v>38402</v>
      </c>
    </row>
    <row r="2609" spans="1:6" x14ac:dyDescent="0.2">
      <c r="A2609" s="20">
        <v>38403</v>
      </c>
      <c r="B2609" s="1">
        <v>20</v>
      </c>
      <c r="C2609">
        <v>2</v>
      </c>
      <c r="D2609" s="80">
        <v>2005</v>
      </c>
      <c r="E2609">
        <v>11.555</v>
      </c>
      <c r="F2609" s="20">
        <v>38403</v>
      </c>
    </row>
    <row r="2610" spans="1:6" x14ac:dyDescent="0.2">
      <c r="A2610" s="20">
        <v>38404</v>
      </c>
      <c r="B2610" s="1">
        <v>21</v>
      </c>
      <c r="C2610">
        <v>2</v>
      </c>
      <c r="D2610" s="80">
        <v>2005</v>
      </c>
      <c r="E2610">
        <v>22.658999999999999</v>
      </c>
      <c r="F2610" s="20">
        <v>38404</v>
      </c>
    </row>
    <row r="2611" spans="1:6" x14ac:dyDescent="0.2">
      <c r="A2611" s="20">
        <v>38405</v>
      </c>
      <c r="B2611" s="1">
        <v>22</v>
      </c>
      <c r="C2611">
        <v>2</v>
      </c>
      <c r="D2611" s="80">
        <v>2005</v>
      </c>
      <c r="E2611">
        <v>18.939</v>
      </c>
      <c r="F2611" s="20">
        <v>38405</v>
      </c>
    </row>
    <row r="2612" spans="1:6" x14ac:dyDescent="0.2">
      <c r="A2612" s="20">
        <v>38406</v>
      </c>
      <c r="B2612" s="1">
        <v>23</v>
      </c>
      <c r="C2612">
        <v>2</v>
      </c>
      <c r="D2612" s="80">
        <v>2005</v>
      </c>
      <c r="E2612">
        <v>26.587</v>
      </c>
      <c r="F2612" s="20">
        <v>38406</v>
      </c>
    </row>
    <row r="2613" spans="1:6" x14ac:dyDescent="0.2">
      <c r="A2613" s="20">
        <v>38407</v>
      </c>
      <c r="B2613" s="1">
        <v>24</v>
      </c>
      <c r="C2613">
        <v>2</v>
      </c>
      <c r="D2613" s="80">
        <v>2005</v>
      </c>
      <c r="E2613">
        <v>31.157</v>
      </c>
      <c r="F2613" s="20">
        <v>38407</v>
      </c>
    </row>
    <row r="2614" spans="1:6" x14ac:dyDescent="0.2">
      <c r="A2614" s="20">
        <v>38408</v>
      </c>
      <c r="B2614" s="1">
        <v>25</v>
      </c>
      <c r="C2614">
        <v>2</v>
      </c>
      <c r="D2614" s="80">
        <v>2005</v>
      </c>
      <c r="E2614">
        <v>20.556999999999999</v>
      </c>
      <c r="F2614" s="20">
        <v>38408</v>
      </c>
    </row>
    <row r="2615" spans="1:6" x14ac:dyDescent="0.2">
      <c r="A2615" s="20">
        <v>38409</v>
      </c>
      <c r="B2615" s="1">
        <v>26</v>
      </c>
      <c r="C2615">
        <v>2</v>
      </c>
      <c r="D2615" s="80">
        <v>2005</v>
      </c>
      <c r="E2615">
        <v>21.692</v>
      </c>
      <c r="F2615" s="20">
        <v>38409</v>
      </c>
    </row>
    <row r="2616" spans="1:6" x14ac:dyDescent="0.2">
      <c r="A2616" s="20">
        <v>38410</v>
      </c>
      <c r="B2616" s="1">
        <v>27</v>
      </c>
      <c r="C2616">
        <v>2</v>
      </c>
      <c r="D2616" s="80">
        <v>2005</v>
      </c>
      <c r="E2616">
        <v>17.292999999999999</v>
      </c>
      <c r="F2616" s="20">
        <v>38410</v>
      </c>
    </row>
    <row r="2617" spans="1:6" x14ac:dyDescent="0.2">
      <c r="A2617" s="20">
        <v>38411</v>
      </c>
      <c r="B2617" s="1">
        <v>28</v>
      </c>
      <c r="C2617">
        <v>2</v>
      </c>
      <c r="D2617" s="80">
        <v>2005</v>
      </c>
      <c r="E2617">
        <v>13.59</v>
      </c>
      <c r="F2617" s="20">
        <v>38411</v>
      </c>
    </row>
    <row r="2618" spans="1:6" x14ac:dyDescent="0.2">
      <c r="A2618" s="20">
        <v>38412</v>
      </c>
      <c r="B2618" s="1">
        <v>1</v>
      </c>
      <c r="C2618">
        <v>3</v>
      </c>
      <c r="D2618" s="80">
        <v>2005</v>
      </c>
      <c r="E2618">
        <v>12.05</v>
      </c>
      <c r="F2618" s="20">
        <v>38412</v>
      </c>
    </row>
    <row r="2619" spans="1:6" x14ac:dyDescent="0.2">
      <c r="A2619" s="20">
        <v>38413</v>
      </c>
      <c r="B2619" s="1">
        <v>2</v>
      </c>
      <c r="C2619">
        <v>3</v>
      </c>
      <c r="D2619" s="80">
        <v>2005</v>
      </c>
      <c r="E2619">
        <v>9.7490000000000006</v>
      </c>
      <c r="F2619" s="20">
        <v>38413</v>
      </c>
    </row>
    <row r="2620" spans="1:6" x14ac:dyDescent="0.2">
      <c r="A2620" s="20">
        <v>38414</v>
      </c>
      <c r="B2620" s="1">
        <v>3</v>
      </c>
      <c r="C2620">
        <v>3</v>
      </c>
      <c r="D2620" s="80">
        <v>2005</v>
      </c>
      <c r="E2620">
        <v>11.551</v>
      </c>
      <c r="F2620" s="20">
        <v>38414</v>
      </c>
    </row>
    <row r="2621" spans="1:6" x14ac:dyDescent="0.2">
      <c r="A2621" s="20">
        <v>38415</v>
      </c>
      <c r="B2621" s="1">
        <v>4</v>
      </c>
      <c r="C2621">
        <v>3</v>
      </c>
      <c r="D2621" s="80">
        <v>2005</v>
      </c>
      <c r="E2621">
        <v>13.148999999999999</v>
      </c>
      <c r="F2621" s="20">
        <v>38415</v>
      </c>
    </row>
    <row r="2622" spans="1:6" x14ac:dyDescent="0.2">
      <c r="A2622" s="20">
        <v>38416</v>
      </c>
      <c r="B2622" s="1">
        <v>5</v>
      </c>
      <c r="C2622">
        <v>3</v>
      </c>
      <c r="D2622" s="80">
        <v>2005</v>
      </c>
      <c r="E2622">
        <v>14.21</v>
      </c>
      <c r="F2622" s="20">
        <v>38416</v>
      </c>
    </row>
    <row r="2623" spans="1:6" x14ac:dyDescent="0.2">
      <c r="A2623" s="20">
        <v>38417</v>
      </c>
      <c r="B2623" s="1">
        <v>6</v>
      </c>
      <c r="C2623">
        <v>3</v>
      </c>
      <c r="D2623" s="80">
        <v>2005</v>
      </c>
      <c r="E2623">
        <v>15.000999999999999</v>
      </c>
      <c r="F2623" s="20">
        <v>38417</v>
      </c>
    </row>
    <row r="2624" spans="1:6" x14ac:dyDescent="0.2">
      <c r="A2624" s="20">
        <v>38418</v>
      </c>
      <c r="B2624" s="1">
        <v>7</v>
      </c>
      <c r="C2624">
        <v>3</v>
      </c>
      <c r="D2624" s="80">
        <v>2005</v>
      </c>
      <c r="E2624">
        <v>17.158000000000001</v>
      </c>
      <c r="F2624" s="20">
        <v>38418</v>
      </c>
    </row>
    <row r="2625" spans="1:6" x14ac:dyDescent="0.2">
      <c r="A2625" s="20">
        <v>38419</v>
      </c>
      <c r="B2625" s="1">
        <v>8</v>
      </c>
      <c r="C2625">
        <v>3</v>
      </c>
      <c r="D2625" s="80">
        <v>2005</v>
      </c>
      <c r="E2625">
        <v>15.644</v>
      </c>
      <c r="F2625" s="20">
        <v>38419</v>
      </c>
    </row>
    <row r="2626" spans="1:6" x14ac:dyDescent="0.2">
      <c r="A2626" s="20">
        <v>38420</v>
      </c>
      <c r="B2626" s="1">
        <v>9</v>
      </c>
      <c r="C2626">
        <v>3</v>
      </c>
      <c r="D2626" s="80">
        <v>2005</v>
      </c>
      <c r="E2626">
        <v>14.173</v>
      </c>
      <c r="F2626" s="20">
        <v>38420</v>
      </c>
    </row>
    <row r="2627" spans="1:6" x14ac:dyDescent="0.2">
      <c r="A2627" s="20">
        <v>38421</v>
      </c>
      <c r="B2627" s="1">
        <v>10</v>
      </c>
      <c r="C2627">
        <v>3</v>
      </c>
      <c r="D2627" s="80">
        <v>2005</v>
      </c>
      <c r="E2627">
        <v>20.809000000000001</v>
      </c>
      <c r="F2627" s="20">
        <v>38421</v>
      </c>
    </row>
    <row r="2628" spans="1:6" x14ac:dyDescent="0.2">
      <c r="A2628" s="20">
        <v>38422</v>
      </c>
      <c r="B2628" s="1">
        <v>11</v>
      </c>
      <c r="C2628">
        <v>3</v>
      </c>
      <c r="D2628" s="80">
        <v>2005</v>
      </c>
      <c r="E2628">
        <v>28.225000000000001</v>
      </c>
      <c r="F2628" s="20">
        <v>38422</v>
      </c>
    </row>
    <row r="2629" spans="1:6" x14ac:dyDescent="0.2">
      <c r="A2629" s="20">
        <v>38423</v>
      </c>
      <c r="B2629" s="1">
        <v>12</v>
      </c>
      <c r="C2629">
        <v>3</v>
      </c>
      <c r="D2629" s="80">
        <v>2005</v>
      </c>
      <c r="E2629">
        <v>28.998999999999999</v>
      </c>
      <c r="F2629" s="20">
        <v>38423</v>
      </c>
    </row>
    <row r="2630" spans="1:6" x14ac:dyDescent="0.2">
      <c r="A2630" s="20">
        <v>38424</v>
      </c>
      <c r="B2630" s="1">
        <v>13</v>
      </c>
      <c r="C2630">
        <v>3</v>
      </c>
      <c r="D2630" s="80">
        <v>2005</v>
      </c>
      <c r="E2630">
        <v>21.896999999999998</v>
      </c>
      <c r="F2630" s="20">
        <v>38424</v>
      </c>
    </row>
    <row r="2631" spans="1:6" x14ac:dyDescent="0.2">
      <c r="A2631" s="20">
        <v>38425</v>
      </c>
      <c r="B2631" s="1">
        <v>14</v>
      </c>
      <c r="C2631">
        <v>3</v>
      </c>
      <c r="D2631" s="80">
        <v>2005</v>
      </c>
      <c r="E2631">
        <v>19.722000000000001</v>
      </c>
      <c r="F2631" s="20">
        <v>38425</v>
      </c>
    </row>
    <row r="2632" spans="1:6" x14ac:dyDescent="0.2">
      <c r="A2632" s="20">
        <v>38426</v>
      </c>
      <c r="B2632" s="1">
        <v>15</v>
      </c>
      <c r="C2632">
        <v>3</v>
      </c>
      <c r="D2632" s="80">
        <v>2005</v>
      </c>
      <c r="E2632">
        <v>17.776</v>
      </c>
      <c r="F2632" s="20">
        <v>38426</v>
      </c>
    </row>
    <row r="2633" spans="1:6" x14ac:dyDescent="0.2">
      <c r="A2633" s="20">
        <v>38427</v>
      </c>
      <c r="B2633" s="1">
        <v>16</v>
      </c>
      <c r="C2633">
        <v>3</v>
      </c>
      <c r="D2633" s="80">
        <v>2005</v>
      </c>
      <c r="E2633">
        <v>15.291</v>
      </c>
      <c r="F2633" s="20">
        <v>38427</v>
      </c>
    </row>
    <row r="2634" spans="1:6" x14ac:dyDescent="0.2">
      <c r="A2634" s="20">
        <v>38428</v>
      </c>
      <c r="B2634" s="1">
        <v>17</v>
      </c>
      <c r="C2634">
        <v>3</v>
      </c>
      <c r="D2634" s="80">
        <v>2005</v>
      </c>
      <c r="E2634">
        <v>20.231000000000002</v>
      </c>
      <c r="F2634" s="20">
        <v>38428</v>
      </c>
    </row>
    <row r="2635" spans="1:6" x14ac:dyDescent="0.2">
      <c r="A2635" s="20">
        <v>38429</v>
      </c>
      <c r="B2635" s="1">
        <v>18</v>
      </c>
      <c r="C2635">
        <v>3</v>
      </c>
      <c r="D2635" s="80">
        <v>2005</v>
      </c>
      <c r="E2635">
        <v>24.863</v>
      </c>
      <c r="F2635" s="20">
        <v>38429</v>
      </c>
    </row>
    <row r="2636" spans="1:6" x14ac:dyDescent="0.2">
      <c r="A2636" s="20">
        <v>38430</v>
      </c>
      <c r="B2636" s="1">
        <v>19</v>
      </c>
      <c r="C2636">
        <v>3</v>
      </c>
      <c r="D2636" s="80">
        <v>2005</v>
      </c>
      <c r="E2636">
        <v>25.503</v>
      </c>
      <c r="F2636" s="20">
        <v>38430</v>
      </c>
    </row>
    <row r="2637" spans="1:6" x14ac:dyDescent="0.2">
      <c r="A2637" s="20">
        <v>38431</v>
      </c>
      <c r="B2637" s="1">
        <v>20</v>
      </c>
      <c r="C2637">
        <v>3</v>
      </c>
      <c r="D2637" s="80">
        <v>2005</v>
      </c>
      <c r="E2637">
        <v>26.117000000000001</v>
      </c>
      <c r="F2637" s="20">
        <v>38431</v>
      </c>
    </row>
    <row r="2638" spans="1:6" x14ac:dyDescent="0.2">
      <c r="A2638" s="20">
        <v>38432</v>
      </c>
      <c r="B2638" s="1">
        <v>21</v>
      </c>
      <c r="C2638">
        <v>3</v>
      </c>
      <c r="D2638" s="80">
        <v>2005</v>
      </c>
      <c r="E2638">
        <v>13.842000000000001</v>
      </c>
      <c r="F2638" s="20">
        <v>38432</v>
      </c>
    </row>
    <row r="2639" spans="1:6" x14ac:dyDescent="0.2">
      <c r="A2639" s="20">
        <v>38433</v>
      </c>
      <c r="B2639" s="1">
        <v>22</v>
      </c>
      <c r="C2639">
        <v>3</v>
      </c>
      <c r="D2639" s="80">
        <v>2005</v>
      </c>
      <c r="E2639">
        <v>8.0250000000000004</v>
      </c>
      <c r="F2639" s="20">
        <v>38433</v>
      </c>
    </row>
    <row r="2640" spans="1:6" x14ac:dyDescent="0.2">
      <c r="A2640" s="20">
        <v>38434</v>
      </c>
      <c r="B2640" s="1">
        <v>23</v>
      </c>
      <c r="C2640">
        <v>3</v>
      </c>
      <c r="D2640" s="80">
        <v>2005</v>
      </c>
      <c r="E2640">
        <v>15.872999999999999</v>
      </c>
      <c r="F2640" s="20">
        <v>38434</v>
      </c>
    </row>
    <row r="2641" spans="1:6" x14ac:dyDescent="0.2">
      <c r="A2641" s="20">
        <v>38435</v>
      </c>
      <c r="B2641" s="1">
        <v>24</v>
      </c>
      <c r="C2641">
        <v>3</v>
      </c>
      <c r="D2641" s="80">
        <v>2005</v>
      </c>
      <c r="E2641">
        <v>22.481000000000002</v>
      </c>
      <c r="F2641" s="20">
        <v>38435</v>
      </c>
    </row>
    <row r="2642" spans="1:6" x14ac:dyDescent="0.2">
      <c r="A2642" s="20">
        <v>38436</v>
      </c>
      <c r="B2642" s="1">
        <v>25</v>
      </c>
      <c r="C2642">
        <v>3</v>
      </c>
      <c r="D2642" s="80">
        <v>2005</v>
      </c>
      <c r="E2642">
        <v>20.834</v>
      </c>
      <c r="F2642" s="20">
        <v>38436</v>
      </c>
    </row>
    <row r="2643" spans="1:6" x14ac:dyDescent="0.2">
      <c r="A2643" s="20">
        <v>38437</v>
      </c>
      <c r="B2643" s="1">
        <v>26</v>
      </c>
      <c r="C2643">
        <v>3</v>
      </c>
      <c r="D2643" s="80">
        <v>2005</v>
      </c>
      <c r="E2643">
        <v>23.835999999999999</v>
      </c>
      <c r="F2643" s="20">
        <v>38437</v>
      </c>
    </row>
    <row r="2644" spans="1:6" x14ac:dyDescent="0.2">
      <c r="A2644" s="20">
        <v>38438</v>
      </c>
      <c r="B2644" s="1">
        <v>27</v>
      </c>
      <c r="C2644">
        <v>3</v>
      </c>
      <c r="D2644" s="80">
        <v>2005</v>
      </c>
      <c r="E2644">
        <v>19.483000000000001</v>
      </c>
      <c r="F2644" s="20">
        <v>38438</v>
      </c>
    </row>
    <row r="2645" spans="1:6" x14ac:dyDescent="0.2">
      <c r="A2645" s="20">
        <v>38439</v>
      </c>
      <c r="B2645" s="1">
        <v>28</v>
      </c>
      <c r="C2645">
        <v>3</v>
      </c>
      <c r="D2645" s="80">
        <v>2005</v>
      </c>
      <c r="E2645">
        <v>20.949000000000002</v>
      </c>
      <c r="F2645" s="20">
        <v>38439</v>
      </c>
    </row>
    <row r="2646" spans="1:6" x14ac:dyDescent="0.2">
      <c r="A2646" s="20">
        <v>38440</v>
      </c>
      <c r="B2646" s="1">
        <v>29</v>
      </c>
      <c r="C2646">
        <v>3</v>
      </c>
      <c r="D2646" s="80">
        <v>2005</v>
      </c>
      <c r="E2646">
        <v>19.14</v>
      </c>
      <c r="F2646" s="20">
        <v>38440</v>
      </c>
    </row>
    <row r="2647" spans="1:6" x14ac:dyDescent="0.2">
      <c r="A2647" s="20">
        <v>38441</v>
      </c>
      <c r="B2647" s="1">
        <v>30</v>
      </c>
      <c r="C2647">
        <v>3</v>
      </c>
      <c r="D2647" s="80">
        <v>2005</v>
      </c>
      <c r="E2647">
        <v>18</v>
      </c>
      <c r="F2647" s="20">
        <v>38441</v>
      </c>
    </row>
    <row r="2648" spans="1:6" x14ac:dyDescent="0.2">
      <c r="A2648" s="20">
        <v>38442</v>
      </c>
      <c r="B2648" s="1">
        <v>31</v>
      </c>
      <c r="C2648">
        <v>3</v>
      </c>
      <c r="D2648" s="80">
        <v>2005</v>
      </c>
      <c r="E2648">
        <v>21.311</v>
      </c>
      <c r="F2648" s="20">
        <v>38442</v>
      </c>
    </row>
    <row r="2649" spans="1:6" x14ac:dyDescent="0.2">
      <c r="A2649" s="20">
        <v>38443</v>
      </c>
      <c r="B2649" s="1">
        <v>1</v>
      </c>
      <c r="C2649">
        <v>4</v>
      </c>
      <c r="D2649" s="80">
        <v>2005</v>
      </c>
      <c r="E2649">
        <v>23.119</v>
      </c>
      <c r="F2649" s="20">
        <v>38443</v>
      </c>
    </row>
    <row r="2650" spans="1:6" x14ac:dyDescent="0.2">
      <c r="A2650" s="20">
        <v>38444</v>
      </c>
      <c r="B2650" s="1">
        <v>2</v>
      </c>
      <c r="C2650">
        <v>4</v>
      </c>
      <c r="D2650" s="80">
        <v>2005</v>
      </c>
      <c r="E2650">
        <v>32.837000000000003</v>
      </c>
      <c r="F2650" s="20">
        <v>38444</v>
      </c>
    </row>
    <row r="2651" spans="1:6" x14ac:dyDescent="0.2">
      <c r="A2651" s="20">
        <v>38445</v>
      </c>
      <c r="B2651" s="1">
        <v>3</v>
      </c>
      <c r="C2651">
        <v>4</v>
      </c>
      <c r="D2651" s="80">
        <v>2005</v>
      </c>
      <c r="E2651">
        <v>26.869</v>
      </c>
      <c r="F2651" s="20">
        <v>38445</v>
      </c>
    </row>
    <row r="2652" spans="1:6" x14ac:dyDescent="0.2">
      <c r="A2652" s="20">
        <v>38446</v>
      </c>
      <c r="B2652" s="1">
        <v>4</v>
      </c>
      <c r="C2652">
        <v>4</v>
      </c>
      <c r="D2652" s="80">
        <v>2005</v>
      </c>
      <c r="E2652">
        <v>24.288</v>
      </c>
      <c r="F2652" s="20">
        <v>38446</v>
      </c>
    </row>
    <row r="2653" spans="1:6" x14ac:dyDescent="0.2">
      <c r="A2653" s="20">
        <v>38447</v>
      </c>
      <c r="B2653" s="1">
        <v>5</v>
      </c>
      <c r="C2653">
        <v>4</v>
      </c>
      <c r="D2653" s="80">
        <v>2005</v>
      </c>
      <c r="E2653">
        <v>17.329000000000001</v>
      </c>
      <c r="F2653" s="20">
        <v>38447</v>
      </c>
    </row>
    <row r="2654" spans="1:6" x14ac:dyDescent="0.2">
      <c r="A2654" s="20">
        <v>38448</v>
      </c>
      <c r="B2654" s="1">
        <v>6</v>
      </c>
      <c r="C2654">
        <v>4</v>
      </c>
      <c r="D2654" s="80">
        <v>2005</v>
      </c>
      <c r="E2654">
        <v>12.621</v>
      </c>
      <c r="F2654" s="20">
        <v>38448</v>
      </c>
    </row>
    <row r="2655" spans="1:6" x14ac:dyDescent="0.2">
      <c r="A2655" s="20">
        <v>38449</v>
      </c>
      <c r="B2655" s="1">
        <v>7</v>
      </c>
      <c r="C2655">
        <v>4</v>
      </c>
      <c r="D2655" s="80">
        <v>2005</v>
      </c>
      <c r="E2655">
        <v>17.29</v>
      </c>
      <c r="F2655" s="20">
        <v>38449</v>
      </c>
    </row>
    <row r="2656" spans="1:6" x14ac:dyDescent="0.2">
      <c r="A2656" s="20">
        <v>38450</v>
      </c>
      <c r="B2656" s="1">
        <v>8</v>
      </c>
      <c r="C2656">
        <v>4</v>
      </c>
      <c r="D2656" s="80">
        <v>2005</v>
      </c>
      <c r="E2656">
        <v>29.02</v>
      </c>
      <c r="F2656" s="20">
        <v>38450</v>
      </c>
    </row>
    <row r="2657" spans="1:6" x14ac:dyDescent="0.2">
      <c r="A2657" s="20">
        <v>38451</v>
      </c>
      <c r="B2657" s="1">
        <v>9</v>
      </c>
      <c r="C2657">
        <v>4</v>
      </c>
      <c r="D2657" s="80">
        <v>2005</v>
      </c>
      <c r="E2657">
        <v>25.843</v>
      </c>
      <c r="F2657" s="20">
        <v>38451</v>
      </c>
    </row>
    <row r="2658" spans="1:6" x14ac:dyDescent="0.2">
      <c r="A2658" s="20">
        <v>38452</v>
      </c>
      <c r="B2658" s="1">
        <v>10</v>
      </c>
      <c r="C2658">
        <v>4</v>
      </c>
      <c r="D2658" s="80">
        <v>2005</v>
      </c>
      <c r="E2658">
        <v>17.276</v>
      </c>
      <c r="F2658" s="20">
        <v>38452</v>
      </c>
    </row>
    <row r="2659" spans="1:6" x14ac:dyDescent="0.2">
      <c r="A2659" s="20">
        <v>38453</v>
      </c>
      <c r="B2659" s="1">
        <v>11</v>
      </c>
      <c r="C2659">
        <v>4</v>
      </c>
      <c r="D2659" s="80">
        <v>2005</v>
      </c>
      <c r="E2659">
        <v>48.331000000000003</v>
      </c>
      <c r="F2659" s="20">
        <v>38453</v>
      </c>
    </row>
    <row r="2660" spans="1:6" x14ac:dyDescent="0.2">
      <c r="A2660" s="20">
        <v>38454</v>
      </c>
      <c r="B2660" s="1">
        <v>12</v>
      </c>
      <c r="C2660">
        <v>4</v>
      </c>
      <c r="D2660" s="80">
        <v>2005</v>
      </c>
      <c r="E2660">
        <v>41.115000000000002</v>
      </c>
      <c r="F2660" s="20">
        <v>38454</v>
      </c>
    </row>
    <row r="2661" spans="1:6" x14ac:dyDescent="0.2">
      <c r="A2661" s="20">
        <v>38455</v>
      </c>
      <c r="B2661" s="1">
        <v>13</v>
      </c>
      <c r="C2661">
        <v>4</v>
      </c>
      <c r="D2661" s="80">
        <v>2005</v>
      </c>
      <c r="E2661">
        <v>27.074999999999999</v>
      </c>
      <c r="F2661" s="20">
        <v>38455</v>
      </c>
    </row>
    <row r="2662" spans="1:6" x14ac:dyDescent="0.2">
      <c r="A2662" s="20">
        <v>38456</v>
      </c>
      <c r="B2662" s="1">
        <v>14</v>
      </c>
      <c r="C2662">
        <v>4</v>
      </c>
      <c r="D2662" s="80">
        <v>2005</v>
      </c>
      <c r="E2662">
        <v>30.523</v>
      </c>
      <c r="F2662" s="20">
        <v>38456</v>
      </c>
    </row>
    <row r="2663" spans="1:6" x14ac:dyDescent="0.2">
      <c r="A2663" s="20">
        <v>38457</v>
      </c>
      <c r="B2663" s="1">
        <v>15</v>
      </c>
      <c r="C2663">
        <v>4</v>
      </c>
      <c r="D2663" s="80">
        <v>2005</v>
      </c>
      <c r="E2663">
        <v>37.36</v>
      </c>
      <c r="F2663" s="20">
        <v>38457</v>
      </c>
    </row>
    <row r="2664" spans="1:6" x14ac:dyDescent="0.2">
      <c r="A2664" s="20">
        <v>38458</v>
      </c>
      <c r="B2664" s="1">
        <v>16</v>
      </c>
      <c r="C2664">
        <v>4</v>
      </c>
      <c r="D2664" s="80">
        <v>2005</v>
      </c>
      <c r="E2664">
        <v>32.167000000000002</v>
      </c>
      <c r="F2664" s="20">
        <v>38458</v>
      </c>
    </row>
    <row r="2665" spans="1:6" x14ac:dyDescent="0.2">
      <c r="A2665" s="20">
        <v>38459</v>
      </c>
      <c r="B2665" s="1">
        <v>17</v>
      </c>
      <c r="C2665">
        <v>4</v>
      </c>
      <c r="D2665" s="80">
        <v>2005</v>
      </c>
      <c r="E2665">
        <v>21.498000000000001</v>
      </c>
      <c r="F2665" s="20">
        <v>38459</v>
      </c>
    </row>
    <row r="2666" spans="1:6" x14ac:dyDescent="0.2">
      <c r="A2666" s="20">
        <v>38460</v>
      </c>
      <c r="B2666" s="1">
        <v>18</v>
      </c>
      <c r="C2666">
        <v>4</v>
      </c>
      <c r="D2666" s="80">
        <v>2005</v>
      </c>
      <c r="E2666">
        <v>18.369</v>
      </c>
      <c r="F2666" s="20">
        <v>38460</v>
      </c>
    </row>
    <row r="2667" spans="1:6" x14ac:dyDescent="0.2">
      <c r="A2667" s="20">
        <v>38461</v>
      </c>
      <c r="B2667" s="1">
        <v>19</v>
      </c>
      <c r="C2667">
        <v>4</v>
      </c>
      <c r="D2667" s="80">
        <v>2005</v>
      </c>
      <c r="E2667">
        <v>12.978</v>
      </c>
      <c r="F2667" s="20">
        <v>38461</v>
      </c>
    </row>
    <row r="2668" spans="1:6" x14ac:dyDescent="0.2">
      <c r="A2668" s="20">
        <v>38462</v>
      </c>
      <c r="B2668" s="1">
        <v>20</v>
      </c>
      <c r="C2668">
        <v>4</v>
      </c>
      <c r="D2668" s="80">
        <v>2005</v>
      </c>
      <c r="E2668">
        <v>10.853</v>
      </c>
      <c r="F2668" s="20">
        <v>38462</v>
      </c>
    </row>
    <row r="2669" spans="1:6" x14ac:dyDescent="0.2">
      <c r="A2669" s="20">
        <v>38463</v>
      </c>
      <c r="B2669" s="1">
        <v>21</v>
      </c>
      <c r="C2669">
        <v>4</v>
      </c>
      <c r="D2669" s="80">
        <v>2005</v>
      </c>
      <c r="E2669">
        <v>11.867000000000001</v>
      </c>
      <c r="F2669" s="20">
        <v>38463</v>
      </c>
    </row>
    <row r="2670" spans="1:6" x14ac:dyDescent="0.2">
      <c r="A2670" s="20">
        <v>38464</v>
      </c>
      <c r="B2670" s="1">
        <v>22</v>
      </c>
      <c r="C2670">
        <v>4</v>
      </c>
      <c r="D2670" s="80">
        <v>2005</v>
      </c>
      <c r="E2670">
        <v>13.589</v>
      </c>
      <c r="F2670" s="20">
        <v>38464</v>
      </c>
    </row>
    <row r="2671" spans="1:6" x14ac:dyDescent="0.2">
      <c r="A2671" s="20">
        <v>38465</v>
      </c>
      <c r="B2671" s="1">
        <v>23</v>
      </c>
      <c r="C2671">
        <v>4</v>
      </c>
      <c r="D2671" s="80">
        <v>2005</v>
      </c>
      <c r="E2671">
        <v>12.487</v>
      </c>
      <c r="F2671" s="20">
        <v>38465</v>
      </c>
    </row>
    <row r="2672" spans="1:6" x14ac:dyDescent="0.2">
      <c r="A2672" s="20">
        <v>38466</v>
      </c>
      <c r="B2672" s="1">
        <v>24</v>
      </c>
      <c r="C2672">
        <v>4</v>
      </c>
      <c r="D2672" s="80">
        <v>2005</v>
      </c>
      <c r="E2672">
        <v>19.600000000000001</v>
      </c>
      <c r="F2672" s="20">
        <v>38466</v>
      </c>
    </row>
    <row r="2673" spans="1:6" x14ac:dyDescent="0.2">
      <c r="A2673" s="20">
        <v>38467</v>
      </c>
      <c r="B2673" s="1">
        <v>25</v>
      </c>
      <c r="C2673">
        <v>4</v>
      </c>
      <c r="D2673" s="80">
        <v>2005</v>
      </c>
      <c r="E2673">
        <v>22.873000000000001</v>
      </c>
      <c r="F2673" s="20">
        <v>38467</v>
      </c>
    </row>
    <row r="2674" spans="1:6" x14ac:dyDescent="0.2">
      <c r="A2674" s="20">
        <v>38468</v>
      </c>
      <c r="B2674" s="1">
        <v>26</v>
      </c>
      <c r="C2674">
        <v>4</v>
      </c>
      <c r="D2674" s="80">
        <v>2005</v>
      </c>
      <c r="E2674">
        <v>23.451000000000001</v>
      </c>
      <c r="F2674" s="20">
        <v>38468</v>
      </c>
    </row>
    <row r="2675" spans="1:6" x14ac:dyDescent="0.2">
      <c r="A2675" s="20">
        <v>38469</v>
      </c>
      <c r="B2675" s="1">
        <v>27</v>
      </c>
      <c r="C2675">
        <v>4</v>
      </c>
      <c r="D2675" s="80">
        <v>2005</v>
      </c>
      <c r="E2675">
        <v>17.896999999999998</v>
      </c>
      <c r="F2675" s="20">
        <v>38469</v>
      </c>
    </row>
    <row r="2676" spans="1:6" x14ac:dyDescent="0.2">
      <c r="A2676" s="20">
        <v>38470</v>
      </c>
      <c r="B2676" s="1">
        <v>28</v>
      </c>
      <c r="C2676">
        <v>4</v>
      </c>
      <c r="D2676" s="80">
        <v>2005</v>
      </c>
      <c r="E2676">
        <v>19.059000000000001</v>
      </c>
      <c r="F2676" s="20">
        <v>38470</v>
      </c>
    </row>
    <row r="2677" spans="1:6" x14ac:dyDescent="0.2">
      <c r="A2677" s="20">
        <v>38471</v>
      </c>
      <c r="B2677" s="1">
        <v>29</v>
      </c>
      <c r="C2677">
        <v>4</v>
      </c>
      <c r="D2677" s="80">
        <v>2005</v>
      </c>
      <c r="E2677">
        <v>18.911999999999999</v>
      </c>
      <c r="F2677" s="20">
        <v>38471</v>
      </c>
    </row>
    <row r="2678" spans="1:6" x14ac:dyDescent="0.2">
      <c r="A2678" s="20">
        <v>38472</v>
      </c>
      <c r="B2678" s="1">
        <v>30</v>
      </c>
      <c r="C2678">
        <v>4</v>
      </c>
      <c r="D2678" s="80">
        <v>2005</v>
      </c>
      <c r="E2678">
        <v>33.36</v>
      </c>
      <c r="F2678" s="20">
        <v>38472</v>
      </c>
    </row>
    <row r="2679" spans="1:6" x14ac:dyDescent="0.2">
      <c r="A2679" s="20">
        <v>38473</v>
      </c>
      <c r="B2679" s="1">
        <v>1</v>
      </c>
      <c r="C2679">
        <v>5</v>
      </c>
      <c r="D2679" s="80">
        <v>2005</v>
      </c>
      <c r="E2679">
        <v>28.414000000000001</v>
      </c>
      <c r="F2679" s="20">
        <v>38473</v>
      </c>
    </row>
    <row r="2680" spans="1:6" x14ac:dyDescent="0.2">
      <c r="A2680" s="20">
        <v>38474</v>
      </c>
      <c r="B2680" s="1">
        <v>2</v>
      </c>
      <c r="C2680">
        <v>5</v>
      </c>
      <c r="D2680" s="80">
        <v>2005</v>
      </c>
      <c r="E2680">
        <v>15.933</v>
      </c>
      <c r="F2680" s="20">
        <v>38474</v>
      </c>
    </row>
    <row r="2681" spans="1:6" x14ac:dyDescent="0.2">
      <c r="A2681" s="20">
        <v>38475</v>
      </c>
      <c r="B2681" s="1">
        <v>3</v>
      </c>
      <c r="C2681">
        <v>5</v>
      </c>
      <c r="D2681" s="80">
        <v>2005</v>
      </c>
      <c r="E2681">
        <v>19.329999999999998</v>
      </c>
      <c r="F2681" s="20">
        <v>38475</v>
      </c>
    </row>
    <row r="2682" spans="1:6" x14ac:dyDescent="0.2">
      <c r="A2682" s="20">
        <v>38476</v>
      </c>
      <c r="B2682" s="1">
        <v>4</v>
      </c>
      <c r="C2682">
        <v>5</v>
      </c>
      <c r="D2682" s="80">
        <v>2005</v>
      </c>
      <c r="E2682">
        <v>29.82</v>
      </c>
      <c r="F2682" s="20">
        <v>38476</v>
      </c>
    </row>
    <row r="2683" spans="1:6" x14ac:dyDescent="0.2">
      <c r="A2683" s="20">
        <v>38477</v>
      </c>
      <c r="B2683" s="1">
        <v>5</v>
      </c>
      <c r="C2683">
        <v>5</v>
      </c>
      <c r="D2683" s="80">
        <v>2005</v>
      </c>
      <c r="E2683">
        <v>33.405000000000001</v>
      </c>
      <c r="F2683" s="20">
        <v>38477</v>
      </c>
    </row>
    <row r="2684" spans="1:6" x14ac:dyDescent="0.2">
      <c r="A2684" s="20">
        <v>38478</v>
      </c>
      <c r="B2684" s="1">
        <v>6</v>
      </c>
      <c r="C2684">
        <v>5</v>
      </c>
      <c r="D2684" s="80">
        <v>2005</v>
      </c>
      <c r="E2684">
        <v>25.167999999999999</v>
      </c>
      <c r="F2684" s="20">
        <v>38478</v>
      </c>
    </row>
    <row r="2685" spans="1:6" x14ac:dyDescent="0.2">
      <c r="A2685" s="20">
        <v>38479</v>
      </c>
      <c r="B2685" s="1">
        <v>7</v>
      </c>
      <c r="C2685">
        <v>5</v>
      </c>
      <c r="D2685" s="80">
        <v>2005</v>
      </c>
      <c r="E2685">
        <v>30.773</v>
      </c>
      <c r="F2685" s="20">
        <v>38479</v>
      </c>
    </row>
    <row r="2686" spans="1:6" x14ac:dyDescent="0.2">
      <c r="A2686" s="20">
        <v>38480</v>
      </c>
      <c r="B2686" s="1">
        <v>8</v>
      </c>
      <c r="C2686">
        <v>5</v>
      </c>
      <c r="D2686" s="80">
        <v>2005</v>
      </c>
      <c r="E2686">
        <v>24.738</v>
      </c>
      <c r="F2686" s="20">
        <v>38480</v>
      </c>
    </row>
    <row r="2687" spans="1:6" x14ac:dyDescent="0.2">
      <c r="A2687" s="20">
        <v>38481</v>
      </c>
      <c r="B2687" s="1">
        <v>9</v>
      </c>
      <c r="C2687">
        <v>5</v>
      </c>
      <c r="D2687" s="80">
        <v>2005</v>
      </c>
      <c r="E2687">
        <v>34.646000000000001</v>
      </c>
      <c r="F2687" s="20">
        <v>38481</v>
      </c>
    </row>
    <row r="2688" spans="1:6" x14ac:dyDescent="0.2">
      <c r="A2688" s="20">
        <v>38482</v>
      </c>
      <c r="B2688" s="1">
        <v>10</v>
      </c>
      <c r="C2688">
        <v>5</v>
      </c>
      <c r="D2688" s="80">
        <v>2005</v>
      </c>
      <c r="E2688">
        <v>29.073</v>
      </c>
      <c r="F2688" s="20">
        <v>38482</v>
      </c>
    </row>
    <row r="2689" spans="1:6" x14ac:dyDescent="0.2">
      <c r="A2689" s="20">
        <v>38483</v>
      </c>
      <c r="B2689" s="1">
        <v>11</v>
      </c>
      <c r="C2689">
        <v>5</v>
      </c>
      <c r="D2689" s="80">
        <v>2005</v>
      </c>
      <c r="E2689">
        <v>23.806000000000001</v>
      </c>
      <c r="F2689" s="20">
        <v>38483</v>
      </c>
    </row>
    <row r="2690" spans="1:6" x14ac:dyDescent="0.2">
      <c r="A2690" s="20">
        <v>38484</v>
      </c>
      <c r="B2690" s="1">
        <v>12</v>
      </c>
      <c r="C2690">
        <v>5</v>
      </c>
      <c r="D2690" s="80">
        <v>2005</v>
      </c>
      <c r="E2690">
        <v>16.151</v>
      </c>
      <c r="F2690" s="20">
        <v>38484</v>
      </c>
    </row>
    <row r="2691" spans="1:6" x14ac:dyDescent="0.2">
      <c r="A2691" s="20">
        <v>38485</v>
      </c>
      <c r="B2691" s="1">
        <v>13</v>
      </c>
      <c r="C2691">
        <v>5</v>
      </c>
      <c r="D2691" s="80">
        <v>2005</v>
      </c>
      <c r="E2691">
        <v>36.125999999999998</v>
      </c>
      <c r="F2691" s="20">
        <v>38485</v>
      </c>
    </row>
    <row r="2692" spans="1:6" x14ac:dyDescent="0.2">
      <c r="A2692" s="20">
        <v>38486</v>
      </c>
      <c r="B2692" s="1">
        <v>14</v>
      </c>
      <c r="C2692">
        <v>5</v>
      </c>
      <c r="D2692" s="80">
        <v>2005</v>
      </c>
      <c r="E2692">
        <v>33.948</v>
      </c>
      <c r="F2692" s="20">
        <v>38486</v>
      </c>
    </row>
    <row r="2693" spans="1:6" x14ac:dyDescent="0.2">
      <c r="A2693" s="20">
        <v>38487</v>
      </c>
      <c r="B2693" s="1">
        <v>15</v>
      </c>
      <c r="C2693">
        <v>5</v>
      </c>
      <c r="D2693" s="80">
        <v>2005</v>
      </c>
      <c r="E2693">
        <v>31.361999999999998</v>
      </c>
      <c r="F2693" s="20">
        <v>38487</v>
      </c>
    </row>
    <row r="2694" spans="1:6" x14ac:dyDescent="0.2">
      <c r="A2694" s="20">
        <v>38488</v>
      </c>
      <c r="B2694" s="1">
        <v>16</v>
      </c>
      <c r="C2694">
        <v>5</v>
      </c>
      <c r="D2694" s="80">
        <v>2005</v>
      </c>
      <c r="E2694">
        <v>30.510999999999999</v>
      </c>
      <c r="F2694" s="20">
        <v>38488</v>
      </c>
    </row>
    <row r="2695" spans="1:6" x14ac:dyDescent="0.2">
      <c r="A2695" s="20">
        <v>38489</v>
      </c>
      <c r="B2695" s="1">
        <v>17</v>
      </c>
      <c r="C2695">
        <v>5</v>
      </c>
      <c r="D2695" s="80">
        <v>2005</v>
      </c>
      <c r="E2695">
        <v>40.140999999999998</v>
      </c>
      <c r="F2695" s="20">
        <v>38489</v>
      </c>
    </row>
    <row r="2696" spans="1:6" x14ac:dyDescent="0.2">
      <c r="A2696" s="20">
        <v>38490</v>
      </c>
      <c r="B2696" s="1">
        <v>18</v>
      </c>
      <c r="C2696">
        <v>5</v>
      </c>
      <c r="D2696" s="80">
        <v>2005</v>
      </c>
      <c r="E2696">
        <v>29.32</v>
      </c>
      <c r="F2696" s="20">
        <v>38490</v>
      </c>
    </row>
    <row r="2697" spans="1:6" x14ac:dyDescent="0.2">
      <c r="A2697" s="20">
        <v>38491</v>
      </c>
      <c r="B2697" s="1">
        <v>19</v>
      </c>
      <c r="C2697">
        <v>5</v>
      </c>
      <c r="D2697" s="80">
        <v>2005</v>
      </c>
      <c r="E2697">
        <v>22.102</v>
      </c>
      <c r="F2697" s="20">
        <v>38491</v>
      </c>
    </row>
    <row r="2698" spans="1:6" x14ac:dyDescent="0.2">
      <c r="A2698" s="20">
        <v>38492</v>
      </c>
      <c r="B2698" s="1">
        <v>20</v>
      </c>
      <c r="C2698">
        <v>5</v>
      </c>
      <c r="D2698" s="80">
        <v>2005</v>
      </c>
      <c r="E2698">
        <v>17.759</v>
      </c>
      <c r="F2698" s="20">
        <v>38492</v>
      </c>
    </row>
    <row r="2699" spans="1:6" x14ac:dyDescent="0.2">
      <c r="A2699" s="20">
        <v>38493</v>
      </c>
      <c r="B2699" s="1">
        <v>21</v>
      </c>
      <c r="C2699">
        <v>5</v>
      </c>
      <c r="D2699" s="80">
        <v>2005</v>
      </c>
      <c r="E2699">
        <v>14.458</v>
      </c>
      <c r="F2699" s="20">
        <v>38493</v>
      </c>
    </row>
    <row r="2700" spans="1:6" x14ac:dyDescent="0.2">
      <c r="A2700" s="20">
        <v>38494</v>
      </c>
      <c r="B2700" s="1">
        <v>22</v>
      </c>
      <c r="C2700">
        <v>5</v>
      </c>
      <c r="D2700" s="80">
        <v>2005</v>
      </c>
      <c r="E2700">
        <v>8.7309999999999999</v>
      </c>
      <c r="F2700" s="20">
        <v>38494</v>
      </c>
    </row>
    <row r="2701" spans="1:6" x14ac:dyDescent="0.2">
      <c r="A2701" s="20">
        <v>38495</v>
      </c>
      <c r="B2701" s="1">
        <v>23</v>
      </c>
      <c r="C2701">
        <v>5</v>
      </c>
      <c r="D2701" s="80">
        <v>2005</v>
      </c>
      <c r="E2701">
        <v>6.4210000000000003</v>
      </c>
      <c r="F2701" s="20">
        <v>38495</v>
      </c>
    </row>
    <row r="2702" spans="1:6" x14ac:dyDescent="0.2">
      <c r="A2702" s="20">
        <v>38496</v>
      </c>
      <c r="B2702" s="1">
        <v>24</v>
      </c>
      <c r="C2702">
        <v>5</v>
      </c>
      <c r="D2702" s="80">
        <v>2005</v>
      </c>
      <c r="E2702">
        <v>4.9580000000000002</v>
      </c>
      <c r="F2702" s="20">
        <v>38496</v>
      </c>
    </row>
    <row r="2703" spans="1:6" x14ac:dyDescent="0.2">
      <c r="A2703" s="20">
        <v>38497</v>
      </c>
      <c r="B2703" s="1">
        <v>25</v>
      </c>
      <c r="C2703">
        <v>5</v>
      </c>
      <c r="D2703" s="80">
        <v>2005</v>
      </c>
      <c r="E2703">
        <v>6.2089999999999996</v>
      </c>
      <c r="F2703" s="20">
        <v>38497</v>
      </c>
    </row>
    <row r="2704" spans="1:6" x14ac:dyDescent="0.2">
      <c r="A2704" s="20">
        <v>38498</v>
      </c>
      <c r="B2704" s="1">
        <v>26</v>
      </c>
      <c r="C2704">
        <v>5</v>
      </c>
      <c r="D2704" s="80">
        <v>2005</v>
      </c>
      <c r="E2704">
        <v>6.585</v>
      </c>
      <c r="F2704" s="20">
        <v>38498</v>
      </c>
    </row>
    <row r="2705" spans="1:6" x14ac:dyDescent="0.2">
      <c r="A2705" s="20">
        <v>38499</v>
      </c>
      <c r="B2705" s="1">
        <v>27</v>
      </c>
      <c r="C2705">
        <v>5</v>
      </c>
      <c r="D2705" s="80">
        <v>2005</v>
      </c>
      <c r="E2705">
        <v>9.4559999999999995</v>
      </c>
      <c r="F2705" s="20">
        <v>38499</v>
      </c>
    </row>
    <row r="2706" spans="1:6" x14ac:dyDescent="0.2">
      <c r="A2706" s="20">
        <v>38500</v>
      </c>
      <c r="B2706" s="1">
        <v>28</v>
      </c>
      <c r="C2706">
        <v>5</v>
      </c>
      <c r="D2706" s="80">
        <v>2005</v>
      </c>
      <c r="E2706">
        <v>4.5510000000000002</v>
      </c>
      <c r="F2706" s="20">
        <v>38500</v>
      </c>
    </row>
    <row r="2707" spans="1:6" x14ac:dyDescent="0.2">
      <c r="A2707" s="20">
        <v>38501</v>
      </c>
      <c r="B2707" s="1">
        <v>29</v>
      </c>
      <c r="C2707">
        <v>5</v>
      </c>
      <c r="D2707" s="80">
        <v>2005</v>
      </c>
      <c r="E2707">
        <v>4.3490000000000002</v>
      </c>
      <c r="F2707" s="20">
        <v>38501</v>
      </c>
    </row>
    <row r="2708" spans="1:6" x14ac:dyDescent="0.2">
      <c r="A2708" s="20">
        <v>38502</v>
      </c>
      <c r="B2708" s="1">
        <v>30</v>
      </c>
      <c r="C2708">
        <v>5</v>
      </c>
      <c r="D2708" s="80">
        <v>2005</v>
      </c>
      <c r="E2708">
        <v>4.1159999999999997</v>
      </c>
      <c r="F2708" s="20">
        <v>38502</v>
      </c>
    </row>
    <row r="2709" spans="1:6" x14ac:dyDescent="0.2">
      <c r="A2709" s="20">
        <v>38503</v>
      </c>
      <c r="B2709" s="1">
        <v>31</v>
      </c>
      <c r="C2709">
        <v>5</v>
      </c>
      <c r="D2709" s="80">
        <v>2005</v>
      </c>
      <c r="E2709">
        <v>4.0209999999999999</v>
      </c>
      <c r="F2709" s="20">
        <v>38503</v>
      </c>
    </row>
    <row r="2710" spans="1:6" x14ac:dyDescent="0.2">
      <c r="A2710" s="20">
        <v>38504</v>
      </c>
      <c r="B2710" s="1">
        <v>1</v>
      </c>
      <c r="C2710">
        <v>6</v>
      </c>
      <c r="D2710" s="80">
        <v>2005</v>
      </c>
      <c r="E2710">
        <v>4.3659999999999997</v>
      </c>
      <c r="F2710" s="20">
        <v>38504</v>
      </c>
    </row>
    <row r="2711" spans="1:6" x14ac:dyDescent="0.2">
      <c r="A2711" s="20">
        <v>38505</v>
      </c>
      <c r="B2711" s="1">
        <v>2</v>
      </c>
      <c r="C2711">
        <v>6</v>
      </c>
      <c r="D2711" s="80">
        <v>2005</v>
      </c>
      <c r="E2711">
        <v>4.2050000000000001</v>
      </c>
      <c r="F2711" s="20">
        <v>38505</v>
      </c>
    </row>
    <row r="2712" spans="1:6" x14ac:dyDescent="0.2">
      <c r="A2712" s="20">
        <v>38506</v>
      </c>
      <c r="B2712" s="1">
        <v>3</v>
      </c>
      <c r="C2712">
        <v>6</v>
      </c>
      <c r="D2712" s="80">
        <v>2005</v>
      </c>
      <c r="E2712">
        <v>4.6100000000000003</v>
      </c>
      <c r="F2712" s="20">
        <v>38506</v>
      </c>
    </row>
    <row r="2713" spans="1:6" x14ac:dyDescent="0.2">
      <c r="A2713" s="20">
        <v>38507</v>
      </c>
      <c r="B2713" s="1">
        <v>4</v>
      </c>
      <c r="C2713">
        <v>6</v>
      </c>
      <c r="D2713" s="80">
        <v>2005</v>
      </c>
      <c r="E2713">
        <v>3.992</v>
      </c>
      <c r="F2713" s="20">
        <v>38507</v>
      </c>
    </row>
    <row r="2714" spans="1:6" x14ac:dyDescent="0.2">
      <c r="A2714" s="20">
        <v>38508</v>
      </c>
      <c r="B2714" s="1">
        <v>5</v>
      </c>
      <c r="C2714">
        <v>6</v>
      </c>
      <c r="D2714" s="80">
        <v>2005</v>
      </c>
      <c r="E2714">
        <v>3.19</v>
      </c>
      <c r="F2714" s="20">
        <v>38508</v>
      </c>
    </row>
    <row r="2715" spans="1:6" x14ac:dyDescent="0.2">
      <c r="A2715" s="20">
        <v>38509</v>
      </c>
      <c r="B2715" s="1">
        <v>6</v>
      </c>
      <c r="C2715">
        <v>6</v>
      </c>
      <c r="D2715" s="80">
        <v>2005</v>
      </c>
      <c r="E2715">
        <v>2.927</v>
      </c>
      <c r="F2715" s="20">
        <v>38509</v>
      </c>
    </row>
    <row r="2716" spans="1:6" x14ac:dyDescent="0.2">
      <c r="A2716" s="20">
        <v>38510</v>
      </c>
      <c r="B2716" s="1">
        <v>7</v>
      </c>
      <c r="C2716">
        <v>6</v>
      </c>
      <c r="D2716" s="80">
        <v>2005</v>
      </c>
      <c r="E2716">
        <v>2.7610000000000001</v>
      </c>
      <c r="F2716" s="20">
        <v>38510</v>
      </c>
    </row>
    <row r="2717" spans="1:6" x14ac:dyDescent="0.2">
      <c r="A2717" s="20">
        <v>38511</v>
      </c>
      <c r="B2717" s="1">
        <v>8</v>
      </c>
      <c r="C2717">
        <v>6</v>
      </c>
      <c r="D2717" s="80">
        <v>2005</v>
      </c>
      <c r="E2717">
        <v>2.2949999999999999</v>
      </c>
      <c r="F2717" s="20">
        <v>38511</v>
      </c>
    </row>
    <row r="2718" spans="1:6" x14ac:dyDescent="0.2">
      <c r="A2718" s="20">
        <v>38512</v>
      </c>
      <c r="B2718" s="1">
        <v>9</v>
      </c>
      <c r="C2718">
        <v>6</v>
      </c>
      <c r="D2718" s="80">
        <v>2005</v>
      </c>
      <c r="E2718">
        <v>1.8979999999999999</v>
      </c>
      <c r="F2718" s="20">
        <v>38512</v>
      </c>
    </row>
    <row r="2719" spans="1:6" x14ac:dyDescent="0.2">
      <c r="A2719" s="20">
        <v>38513</v>
      </c>
      <c r="B2719" s="1">
        <v>10</v>
      </c>
      <c r="C2719">
        <v>6</v>
      </c>
      <c r="D2719" s="80">
        <v>2005</v>
      </c>
      <c r="E2719">
        <v>2.1829999999999998</v>
      </c>
      <c r="F2719" s="20">
        <v>38513</v>
      </c>
    </row>
    <row r="2720" spans="1:6" x14ac:dyDescent="0.2">
      <c r="A2720" s="20">
        <v>38514</v>
      </c>
      <c r="B2720" s="1">
        <v>11</v>
      </c>
      <c r="C2720">
        <v>6</v>
      </c>
      <c r="D2720" s="80">
        <v>2005</v>
      </c>
      <c r="E2720">
        <v>3</v>
      </c>
      <c r="F2720" s="20">
        <v>38514</v>
      </c>
    </row>
    <row r="2721" spans="1:6" x14ac:dyDescent="0.2">
      <c r="A2721" s="20">
        <v>38515</v>
      </c>
      <c r="B2721" s="1">
        <v>12</v>
      </c>
      <c r="C2721">
        <v>6</v>
      </c>
      <c r="D2721" s="80">
        <v>2005</v>
      </c>
      <c r="E2721">
        <v>2.7589999999999999</v>
      </c>
      <c r="F2721" s="20">
        <v>38515</v>
      </c>
    </row>
    <row r="2722" spans="1:6" x14ac:dyDescent="0.2">
      <c r="A2722" s="20">
        <v>38516</v>
      </c>
      <c r="B2722" s="1">
        <v>13</v>
      </c>
      <c r="C2722">
        <v>6</v>
      </c>
      <c r="D2722" s="80">
        <v>2005</v>
      </c>
      <c r="E2722">
        <v>2.7229999999999999</v>
      </c>
      <c r="F2722" s="20">
        <v>38516</v>
      </c>
    </row>
    <row r="2723" spans="1:6" x14ac:dyDescent="0.2">
      <c r="A2723" s="20">
        <v>38517</v>
      </c>
      <c r="B2723" s="1">
        <v>14</v>
      </c>
      <c r="C2723">
        <v>6</v>
      </c>
      <c r="D2723" s="80">
        <v>2005</v>
      </c>
      <c r="E2723">
        <v>2.9729999999999999</v>
      </c>
      <c r="F2723" s="20">
        <v>38517</v>
      </c>
    </row>
    <row r="2724" spans="1:6" x14ac:dyDescent="0.2">
      <c r="A2724" s="20">
        <v>38518</v>
      </c>
      <c r="B2724" s="1">
        <v>15</v>
      </c>
      <c r="C2724">
        <v>6</v>
      </c>
      <c r="D2724" s="80">
        <v>2005</v>
      </c>
      <c r="E2724">
        <v>2.165</v>
      </c>
      <c r="F2724" s="20">
        <v>38518</v>
      </c>
    </row>
    <row r="2725" spans="1:6" x14ac:dyDescent="0.2">
      <c r="A2725" s="20">
        <v>38519</v>
      </c>
      <c r="B2725" s="1">
        <v>16</v>
      </c>
      <c r="C2725">
        <v>6</v>
      </c>
      <c r="D2725" s="80">
        <v>2005</v>
      </c>
      <c r="E2725">
        <v>2.1429999999999998</v>
      </c>
      <c r="F2725" s="20">
        <v>38519</v>
      </c>
    </row>
    <row r="2726" spans="1:6" x14ac:dyDescent="0.2">
      <c r="A2726" s="20">
        <v>38520</v>
      </c>
      <c r="B2726" s="1">
        <v>17</v>
      </c>
      <c r="C2726">
        <v>6</v>
      </c>
      <c r="D2726" s="80">
        <v>2005</v>
      </c>
      <c r="E2726">
        <v>1.9750000000000001</v>
      </c>
      <c r="F2726" s="20">
        <v>38520</v>
      </c>
    </row>
    <row r="2727" spans="1:6" x14ac:dyDescent="0.2">
      <c r="A2727" s="20">
        <v>38521</v>
      </c>
      <c r="B2727" s="1">
        <v>18</v>
      </c>
      <c r="C2727">
        <v>6</v>
      </c>
      <c r="D2727" s="80">
        <v>2005</v>
      </c>
      <c r="E2727">
        <v>1.7030000000000001</v>
      </c>
      <c r="F2727" s="20">
        <v>38521</v>
      </c>
    </row>
    <row r="2728" spans="1:6" x14ac:dyDescent="0.2">
      <c r="A2728" s="20">
        <v>38522</v>
      </c>
      <c r="B2728" s="1">
        <v>19</v>
      </c>
      <c r="C2728">
        <v>6</v>
      </c>
      <c r="D2728" s="80">
        <v>2005</v>
      </c>
      <c r="E2728">
        <v>1.726</v>
      </c>
      <c r="F2728" s="20">
        <v>38522</v>
      </c>
    </row>
    <row r="2729" spans="1:6" x14ac:dyDescent="0.2">
      <c r="A2729" s="20">
        <v>38523</v>
      </c>
      <c r="B2729" s="1">
        <v>20</v>
      </c>
      <c r="C2729">
        <v>6</v>
      </c>
      <c r="D2729" s="80">
        <v>2005</v>
      </c>
      <c r="E2729">
        <v>1.958</v>
      </c>
      <c r="F2729" s="20">
        <v>38523</v>
      </c>
    </row>
    <row r="2730" spans="1:6" x14ac:dyDescent="0.2">
      <c r="A2730" s="20">
        <v>38524</v>
      </c>
      <c r="B2730" s="1">
        <v>21</v>
      </c>
      <c r="C2730">
        <v>6</v>
      </c>
      <c r="D2730" s="80">
        <v>2005</v>
      </c>
      <c r="E2730">
        <v>1.9119999999999999</v>
      </c>
      <c r="F2730" s="20">
        <v>38524</v>
      </c>
    </row>
    <row r="2731" spans="1:6" x14ac:dyDescent="0.2">
      <c r="A2731" s="20">
        <v>38525</v>
      </c>
      <c r="B2731" s="1">
        <v>22</v>
      </c>
      <c r="C2731">
        <v>6</v>
      </c>
      <c r="D2731" s="80">
        <v>2005</v>
      </c>
      <c r="E2731">
        <v>1.752</v>
      </c>
      <c r="F2731" s="20">
        <v>38525</v>
      </c>
    </row>
    <row r="2732" spans="1:6" x14ac:dyDescent="0.2">
      <c r="A2732" s="20">
        <v>38526</v>
      </c>
      <c r="B2732" s="1">
        <v>23</v>
      </c>
      <c r="C2732">
        <v>6</v>
      </c>
      <c r="D2732" s="80">
        <v>2005</v>
      </c>
      <c r="E2732">
        <v>1.9450000000000001</v>
      </c>
      <c r="F2732" s="20">
        <v>38526</v>
      </c>
    </row>
    <row r="2733" spans="1:6" x14ac:dyDescent="0.2">
      <c r="A2733" s="20">
        <v>38527</v>
      </c>
      <c r="B2733" s="1">
        <v>24</v>
      </c>
      <c r="C2733">
        <v>6</v>
      </c>
      <c r="D2733" s="80">
        <v>2005</v>
      </c>
      <c r="E2733">
        <v>1.923</v>
      </c>
      <c r="F2733" s="20">
        <v>38527</v>
      </c>
    </row>
    <row r="2734" spans="1:6" x14ac:dyDescent="0.2">
      <c r="A2734" s="20">
        <v>38528</v>
      </c>
      <c r="B2734" s="1">
        <v>25</v>
      </c>
      <c r="C2734">
        <v>6</v>
      </c>
      <c r="D2734" s="80">
        <v>2005</v>
      </c>
      <c r="E2734">
        <v>1.8149999999999999</v>
      </c>
      <c r="F2734" s="20">
        <v>38528</v>
      </c>
    </row>
    <row r="2735" spans="1:6" x14ac:dyDescent="0.2">
      <c r="A2735" s="20">
        <v>38529</v>
      </c>
      <c r="B2735" s="1">
        <v>26</v>
      </c>
      <c r="C2735">
        <v>6</v>
      </c>
      <c r="D2735" s="80">
        <v>2005</v>
      </c>
      <c r="E2735">
        <v>1.788</v>
      </c>
      <c r="F2735" s="20">
        <v>38529</v>
      </c>
    </row>
    <row r="2736" spans="1:6" x14ac:dyDescent="0.2">
      <c r="A2736" s="20">
        <v>38530</v>
      </c>
      <c r="B2736" s="1">
        <v>27</v>
      </c>
      <c r="C2736">
        <v>6</v>
      </c>
      <c r="D2736" s="80">
        <v>2005</v>
      </c>
      <c r="E2736">
        <v>1.7250000000000001</v>
      </c>
      <c r="F2736" s="20">
        <v>38530</v>
      </c>
    </row>
    <row r="2737" spans="1:6" x14ac:dyDescent="0.2">
      <c r="A2737" s="20">
        <v>38531</v>
      </c>
      <c r="B2737" s="1">
        <v>28</v>
      </c>
      <c r="C2737">
        <v>6</v>
      </c>
      <c r="D2737" s="80">
        <v>2005</v>
      </c>
      <c r="E2737">
        <v>1.5660000000000001</v>
      </c>
      <c r="F2737" s="20">
        <v>38531</v>
      </c>
    </row>
    <row r="2738" spans="1:6" x14ac:dyDescent="0.2">
      <c r="A2738" s="20">
        <v>38532</v>
      </c>
      <c r="B2738" s="1">
        <v>29</v>
      </c>
      <c r="C2738">
        <v>6</v>
      </c>
      <c r="D2738" s="80">
        <v>2005</v>
      </c>
      <c r="E2738">
        <v>1.4930000000000001</v>
      </c>
      <c r="F2738" s="20">
        <v>38532</v>
      </c>
    </row>
    <row r="2739" spans="1:6" x14ac:dyDescent="0.2">
      <c r="A2739" s="20">
        <v>38533</v>
      </c>
      <c r="B2739" s="1">
        <v>30</v>
      </c>
      <c r="C2739">
        <v>6</v>
      </c>
      <c r="D2739" s="80">
        <v>2005</v>
      </c>
      <c r="E2739">
        <v>1.6830000000000001</v>
      </c>
      <c r="F2739" s="20">
        <v>38533</v>
      </c>
    </row>
    <row r="2740" spans="1:6" x14ac:dyDescent="0.2">
      <c r="A2740" s="20">
        <v>38534</v>
      </c>
      <c r="B2740" s="1">
        <v>1</v>
      </c>
      <c r="C2740">
        <v>7</v>
      </c>
      <c r="D2740" s="80">
        <v>2005</v>
      </c>
      <c r="E2740">
        <v>1.4019999999999999</v>
      </c>
      <c r="F2740" s="20">
        <v>38534</v>
      </c>
    </row>
    <row r="2741" spans="1:6" x14ac:dyDescent="0.2">
      <c r="A2741" s="20">
        <v>38535</v>
      </c>
      <c r="B2741" s="1">
        <v>2</v>
      </c>
      <c r="C2741">
        <v>7</v>
      </c>
      <c r="D2741" s="80">
        <v>2005</v>
      </c>
      <c r="E2741">
        <v>1.458</v>
      </c>
      <c r="F2741" s="20">
        <v>38535</v>
      </c>
    </row>
    <row r="2742" spans="1:6" x14ac:dyDescent="0.2">
      <c r="A2742" s="20">
        <v>38536</v>
      </c>
      <c r="B2742" s="1">
        <v>3</v>
      </c>
      <c r="C2742">
        <v>7</v>
      </c>
      <c r="D2742" s="80">
        <v>2005</v>
      </c>
      <c r="E2742">
        <v>1.087</v>
      </c>
      <c r="F2742" s="20">
        <v>38536</v>
      </c>
    </row>
    <row r="2743" spans="1:6" x14ac:dyDescent="0.2">
      <c r="A2743" s="20">
        <v>38537</v>
      </c>
      <c r="B2743" s="1">
        <v>4</v>
      </c>
      <c r="C2743">
        <v>7</v>
      </c>
      <c r="D2743" s="80">
        <v>2005</v>
      </c>
      <c r="E2743">
        <v>0.75600000000000001</v>
      </c>
      <c r="F2743" s="20">
        <v>38537</v>
      </c>
    </row>
    <row r="2744" spans="1:6" x14ac:dyDescent="0.2">
      <c r="A2744" s="20">
        <v>38538</v>
      </c>
      <c r="B2744" s="1">
        <v>5</v>
      </c>
      <c r="C2744">
        <v>7</v>
      </c>
      <c r="D2744" s="80">
        <v>2005</v>
      </c>
      <c r="E2744">
        <v>0.64600000000000002</v>
      </c>
      <c r="F2744" s="20">
        <v>38538</v>
      </c>
    </row>
    <row r="2745" spans="1:6" x14ac:dyDescent="0.2">
      <c r="A2745" s="20">
        <v>38539</v>
      </c>
      <c r="B2745" s="1">
        <v>6</v>
      </c>
      <c r="C2745">
        <v>7</v>
      </c>
      <c r="D2745" s="80">
        <v>2005</v>
      </c>
      <c r="E2745">
        <v>0.58699999999999997</v>
      </c>
      <c r="F2745" s="20">
        <v>38539</v>
      </c>
    </row>
    <row r="2746" spans="1:6" x14ac:dyDescent="0.2">
      <c r="A2746" s="20">
        <v>38540</v>
      </c>
      <c r="B2746" s="1">
        <v>7</v>
      </c>
      <c r="C2746">
        <v>7</v>
      </c>
      <c r="D2746" s="80">
        <v>2005</v>
      </c>
      <c r="E2746">
        <v>0.53800000000000003</v>
      </c>
      <c r="F2746" s="20">
        <v>38540</v>
      </c>
    </row>
    <row r="2747" spans="1:6" x14ac:dyDescent="0.2">
      <c r="A2747" s="20">
        <v>38541</v>
      </c>
      <c r="B2747" s="1">
        <v>8</v>
      </c>
      <c r="C2747">
        <v>7</v>
      </c>
      <c r="D2747" s="80">
        <v>2005</v>
      </c>
      <c r="E2747">
        <v>0.51200000000000001</v>
      </c>
      <c r="F2747" s="20">
        <v>38541</v>
      </c>
    </row>
    <row r="2748" spans="1:6" x14ac:dyDescent="0.2">
      <c r="A2748" s="20">
        <v>38542</v>
      </c>
      <c r="B2748" s="1">
        <v>9</v>
      </c>
      <c r="C2748">
        <v>7</v>
      </c>
      <c r="D2748" s="80">
        <v>2005</v>
      </c>
      <c r="E2748">
        <v>53.084000000000003</v>
      </c>
      <c r="F2748" s="20">
        <v>38542</v>
      </c>
    </row>
    <row r="2749" spans="1:6" x14ac:dyDescent="0.2">
      <c r="A2749" s="20">
        <v>38543</v>
      </c>
      <c r="B2749" s="1">
        <v>10</v>
      </c>
      <c r="C2749">
        <v>7</v>
      </c>
      <c r="D2749" s="80">
        <v>2005</v>
      </c>
      <c r="E2749">
        <v>231.21899999999999</v>
      </c>
      <c r="F2749" s="20">
        <v>38543</v>
      </c>
    </row>
    <row r="2750" spans="1:6" x14ac:dyDescent="0.2">
      <c r="A2750" s="20">
        <v>38544</v>
      </c>
      <c r="B2750" s="1">
        <v>11</v>
      </c>
      <c r="C2750">
        <v>7</v>
      </c>
      <c r="D2750" s="80">
        <v>2005</v>
      </c>
      <c r="E2750">
        <v>63.131999999999998</v>
      </c>
      <c r="F2750" s="20">
        <v>38544</v>
      </c>
    </row>
    <row r="2751" spans="1:6" x14ac:dyDescent="0.2">
      <c r="A2751" s="20">
        <v>38545</v>
      </c>
      <c r="B2751" s="1">
        <v>12</v>
      </c>
      <c r="C2751">
        <v>7</v>
      </c>
      <c r="D2751" s="80">
        <v>2005</v>
      </c>
      <c r="E2751">
        <v>17.748000000000001</v>
      </c>
      <c r="F2751" s="20">
        <v>38545</v>
      </c>
    </row>
    <row r="2752" spans="1:6" x14ac:dyDescent="0.2">
      <c r="A2752" s="20">
        <v>38546</v>
      </c>
      <c r="B2752" s="1">
        <v>13</v>
      </c>
      <c r="C2752">
        <v>7</v>
      </c>
      <c r="D2752" s="80">
        <v>2005</v>
      </c>
      <c r="E2752">
        <v>7.9779999999999998</v>
      </c>
      <c r="F2752" s="20">
        <v>38546</v>
      </c>
    </row>
    <row r="2753" spans="1:6" x14ac:dyDescent="0.2">
      <c r="A2753" s="20">
        <v>38547</v>
      </c>
      <c r="B2753" s="1">
        <v>14</v>
      </c>
      <c r="C2753">
        <v>7</v>
      </c>
      <c r="D2753" s="80">
        <v>2005</v>
      </c>
      <c r="E2753">
        <v>5.5250000000000004</v>
      </c>
      <c r="F2753" s="20">
        <v>38547</v>
      </c>
    </row>
    <row r="2754" spans="1:6" x14ac:dyDescent="0.2">
      <c r="A2754" s="20">
        <v>38548</v>
      </c>
      <c r="B2754" s="1">
        <v>15</v>
      </c>
      <c r="C2754">
        <v>7</v>
      </c>
      <c r="D2754" s="80">
        <v>2005</v>
      </c>
      <c r="E2754">
        <v>21.373000000000001</v>
      </c>
      <c r="F2754" s="20">
        <v>38548</v>
      </c>
    </row>
    <row r="2755" spans="1:6" x14ac:dyDescent="0.2">
      <c r="A2755" s="20">
        <v>38549</v>
      </c>
      <c r="B2755" s="1">
        <v>16</v>
      </c>
      <c r="C2755">
        <v>7</v>
      </c>
      <c r="D2755" s="80">
        <v>2005</v>
      </c>
      <c r="E2755">
        <v>23.405000000000001</v>
      </c>
      <c r="F2755" s="20">
        <v>38549</v>
      </c>
    </row>
    <row r="2756" spans="1:6" x14ac:dyDescent="0.2">
      <c r="A2756" s="20">
        <v>38550</v>
      </c>
      <c r="B2756" s="1">
        <v>17</v>
      </c>
      <c r="C2756">
        <v>7</v>
      </c>
      <c r="D2756" s="80">
        <v>2005</v>
      </c>
      <c r="E2756">
        <v>10.353999999999999</v>
      </c>
      <c r="F2756" s="20">
        <v>38550</v>
      </c>
    </row>
    <row r="2757" spans="1:6" x14ac:dyDescent="0.2">
      <c r="A2757" s="20">
        <v>38551</v>
      </c>
      <c r="B2757" s="1">
        <v>18</v>
      </c>
      <c r="C2757">
        <v>7</v>
      </c>
      <c r="D2757" s="80">
        <v>2005</v>
      </c>
      <c r="E2757">
        <v>6.69</v>
      </c>
      <c r="F2757" s="20">
        <v>38551</v>
      </c>
    </row>
    <row r="2758" spans="1:6" x14ac:dyDescent="0.2">
      <c r="A2758" s="20">
        <v>38552</v>
      </c>
      <c r="B2758" s="1">
        <v>19</v>
      </c>
      <c r="C2758">
        <v>7</v>
      </c>
      <c r="D2758" s="80">
        <v>2005</v>
      </c>
      <c r="E2758">
        <v>4.68</v>
      </c>
      <c r="F2758" s="20">
        <v>38552</v>
      </c>
    </row>
    <row r="2759" spans="1:6" x14ac:dyDescent="0.2">
      <c r="A2759" s="20">
        <v>38553</v>
      </c>
      <c r="B2759" s="1">
        <v>20</v>
      </c>
      <c r="C2759">
        <v>7</v>
      </c>
      <c r="D2759" s="80">
        <v>2005</v>
      </c>
      <c r="E2759">
        <v>2.8530000000000002</v>
      </c>
      <c r="F2759" s="20">
        <v>38553</v>
      </c>
    </row>
    <row r="2760" spans="1:6" x14ac:dyDescent="0.2">
      <c r="A2760" s="20">
        <v>38554</v>
      </c>
      <c r="B2760" s="1">
        <v>21</v>
      </c>
      <c r="C2760">
        <v>7</v>
      </c>
      <c r="D2760" s="80">
        <v>2005</v>
      </c>
      <c r="E2760">
        <v>1.8260000000000001</v>
      </c>
      <c r="F2760" s="20">
        <v>38554</v>
      </c>
    </row>
    <row r="2761" spans="1:6" x14ac:dyDescent="0.2">
      <c r="A2761" s="20">
        <v>38555</v>
      </c>
      <c r="B2761" s="1">
        <v>22</v>
      </c>
      <c r="C2761">
        <v>7</v>
      </c>
      <c r="D2761" s="80">
        <v>2005</v>
      </c>
      <c r="E2761">
        <v>1.492</v>
      </c>
      <c r="F2761" s="20">
        <v>38555</v>
      </c>
    </row>
    <row r="2762" spans="1:6" x14ac:dyDescent="0.2">
      <c r="A2762" s="20">
        <v>38556</v>
      </c>
      <c r="B2762" s="1">
        <v>23</v>
      </c>
      <c r="C2762">
        <v>7</v>
      </c>
      <c r="D2762" s="80">
        <v>2005</v>
      </c>
      <c r="E2762">
        <v>1.4339999999999999</v>
      </c>
      <c r="F2762" s="20">
        <v>38556</v>
      </c>
    </row>
    <row r="2763" spans="1:6" x14ac:dyDescent="0.2">
      <c r="A2763" s="20">
        <v>38557</v>
      </c>
      <c r="B2763" s="1">
        <v>24</v>
      </c>
      <c r="C2763">
        <v>7</v>
      </c>
      <c r="D2763" s="80">
        <v>2005</v>
      </c>
      <c r="E2763">
        <v>1.369</v>
      </c>
      <c r="F2763" s="20">
        <v>38557</v>
      </c>
    </row>
    <row r="2764" spans="1:6" x14ac:dyDescent="0.2">
      <c r="A2764" s="20">
        <v>38558</v>
      </c>
      <c r="B2764" s="1">
        <v>25</v>
      </c>
      <c r="C2764">
        <v>7</v>
      </c>
      <c r="D2764" s="80">
        <v>2005</v>
      </c>
      <c r="E2764">
        <v>1.0589999999999999</v>
      </c>
      <c r="F2764" s="20">
        <v>38558</v>
      </c>
    </row>
    <row r="2765" spans="1:6" x14ac:dyDescent="0.2">
      <c r="A2765" s="20">
        <v>38559</v>
      </c>
      <c r="B2765" s="1">
        <v>26</v>
      </c>
      <c r="C2765">
        <v>7</v>
      </c>
      <c r="D2765" s="80">
        <v>2005</v>
      </c>
      <c r="E2765">
        <v>1.518</v>
      </c>
      <c r="F2765" s="20">
        <v>38559</v>
      </c>
    </row>
    <row r="2766" spans="1:6" x14ac:dyDescent="0.2">
      <c r="A2766" s="20">
        <v>38560</v>
      </c>
      <c r="B2766" s="1">
        <v>27</v>
      </c>
      <c r="C2766">
        <v>7</v>
      </c>
      <c r="D2766" s="80">
        <v>2005</v>
      </c>
      <c r="E2766">
        <v>1.6020000000000001</v>
      </c>
      <c r="F2766" s="20">
        <v>38560</v>
      </c>
    </row>
    <row r="2767" spans="1:6" x14ac:dyDescent="0.2">
      <c r="A2767" s="20">
        <v>38561</v>
      </c>
      <c r="B2767" s="1">
        <v>28</v>
      </c>
      <c r="C2767">
        <v>7</v>
      </c>
      <c r="D2767" s="80">
        <v>2005</v>
      </c>
      <c r="E2767">
        <v>1.468</v>
      </c>
      <c r="F2767" s="20">
        <v>38561</v>
      </c>
    </row>
    <row r="2768" spans="1:6" x14ac:dyDescent="0.2">
      <c r="A2768" s="20">
        <v>38562</v>
      </c>
      <c r="B2768" s="1">
        <v>29</v>
      </c>
      <c r="C2768">
        <v>7</v>
      </c>
      <c r="D2768" s="80">
        <v>2005</v>
      </c>
      <c r="E2768">
        <v>1.2949999999999999</v>
      </c>
      <c r="F2768" s="20">
        <v>38562</v>
      </c>
    </row>
    <row r="2769" spans="1:6" x14ac:dyDescent="0.2">
      <c r="A2769" s="20">
        <v>38563</v>
      </c>
      <c r="B2769" s="1">
        <v>30</v>
      </c>
      <c r="C2769">
        <v>7</v>
      </c>
      <c r="D2769" s="80">
        <v>2005</v>
      </c>
      <c r="E2769">
        <v>1.327</v>
      </c>
      <c r="F2769" s="20">
        <v>38563</v>
      </c>
    </row>
    <row r="2770" spans="1:6" x14ac:dyDescent="0.2">
      <c r="A2770" s="20">
        <v>38564</v>
      </c>
      <c r="B2770" s="1">
        <v>31</v>
      </c>
      <c r="C2770">
        <v>7</v>
      </c>
      <c r="D2770" s="80">
        <v>2005</v>
      </c>
      <c r="E2770">
        <v>1.5860000000000001</v>
      </c>
      <c r="F2770" s="20">
        <v>38564</v>
      </c>
    </row>
    <row r="2771" spans="1:6" x14ac:dyDescent="0.2">
      <c r="A2771" s="20">
        <v>38565</v>
      </c>
      <c r="B2771" s="1">
        <v>1</v>
      </c>
      <c r="C2771">
        <v>8</v>
      </c>
      <c r="D2771" s="80">
        <v>2005</v>
      </c>
      <c r="E2771">
        <v>1.534</v>
      </c>
      <c r="F2771" s="20">
        <v>38565</v>
      </c>
    </row>
    <row r="2772" spans="1:6" x14ac:dyDescent="0.2">
      <c r="A2772" s="20">
        <v>38566</v>
      </c>
      <c r="B2772" s="1">
        <v>2</v>
      </c>
      <c r="C2772">
        <v>8</v>
      </c>
      <c r="D2772" s="80">
        <v>2005</v>
      </c>
      <c r="E2772">
        <v>1.2729999999999999</v>
      </c>
      <c r="F2772" s="20">
        <v>38566</v>
      </c>
    </row>
    <row r="2773" spans="1:6" x14ac:dyDescent="0.2">
      <c r="A2773" s="20">
        <v>38567</v>
      </c>
      <c r="B2773" s="1">
        <v>3</v>
      </c>
      <c r="C2773">
        <v>8</v>
      </c>
      <c r="D2773" s="80">
        <v>2005</v>
      </c>
      <c r="E2773">
        <v>1.7210000000000001</v>
      </c>
      <c r="F2773" s="20">
        <v>38567</v>
      </c>
    </row>
    <row r="2774" spans="1:6" x14ac:dyDescent="0.2">
      <c r="A2774" s="20">
        <v>38568</v>
      </c>
      <c r="B2774" s="1">
        <v>4</v>
      </c>
      <c r="C2774">
        <v>8</v>
      </c>
      <c r="D2774" s="80">
        <v>2005</v>
      </c>
      <c r="E2774">
        <v>1.978</v>
      </c>
      <c r="F2774" s="20">
        <v>38568</v>
      </c>
    </row>
    <row r="2775" spans="1:6" x14ac:dyDescent="0.2">
      <c r="A2775" s="20">
        <v>38569</v>
      </c>
      <c r="B2775" s="1">
        <v>5</v>
      </c>
      <c r="C2775">
        <v>8</v>
      </c>
      <c r="D2775" s="80">
        <v>2005</v>
      </c>
      <c r="E2775">
        <v>1.4590000000000001</v>
      </c>
      <c r="F2775" s="20">
        <v>38569</v>
      </c>
    </row>
    <row r="2776" spans="1:6" x14ac:dyDescent="0.2">
      <c r="A2776" s="20">
        <v>38570</v>
      </c>
      <c r="B2776" s="1">
        <v>6</v>
      </c>
      <c r="C2776">
        <v>8</v>
      </c>
      <c r="D2776" s="80">
        <v>2005</v>
      </c>
      <c r="E2776">
        <v>1.2130000000000001</v>
      </c>
      <c r="F2776" s="20">
        <v>38570</v>
      </c>
    </row>
    <row r="2777" spans="1:6" x14ac:dyDescent="0.2">
      <c r="A2777" s="20">
        <v>38571</v>
      </c>
      <c r="B2777" s="1">
        <v>7</v>
      </c>
      <c r="C2777">
        <v>8</v>
      </c>
      <c r="D2777" s="80">
        <v>2005</v>
      </c>
      <c r="E2777">
        <v>1.014</v>
      </c>
      <c r="F2777" s="20">
        <v>38571</v>
      </c>
    </row>
    <row r="2778" spans="1:6" x14ac:dyDescent="0.2">
      <c r="A2778" s="20">
        <v>38572</v>
      </c>
      <c r="B2778" s="1">
        <v>8</v>
      </c>
      <c r="C2778">
        <v>8</v>
      </c>
      <c r="D2778" s="80">
        <v>2005</v>
      </c>
      <c r="E2778">
        <v>0.84</v>
      </c>
      <c r="F2778" s="20">
        <v>38572</v>
      </c>
    </row>
    <row r="2779" spans="1:6" x14ac:dyDescent="0.2">
      <c r="A2779" s="20">
        <v>38573</v>
      </c>
      <c r="B2779" s="1">
        <v>9</v>
      </c>
      <c r="C2779">
        <v>8</v>
      </c>
      <c r="D2779" s="80">
        <v>2005</v>
      </c>
      <c r="E2779">
        <v>0.68100000000000005</v>
      </c>
      <c r="F2779" s="20">
        <v>38573</v>
      </c>
    </row>
    <row r="2780" spans="1:6" x14ac:dyDescent="0.2">
      <c r="A2780" s="20">
        <v>38574</v>
      </c>
      <c r="B2780" s="1">
        <v>10</v>
      </c>
      <c r="C2780">
        <v>8</v>
      </c>
      <c r="D2780" s="80">
        <v>2005</v>
      </c>
      <c r="E2780">
        <v>0.82899999999999996</v>
      </c>
      <c r="F2780" s="20">
        <v>38574</v>
      </c>
    </row>
    <row r="2781" spans="1:6" x14ac:dyDescent="0.2">
      <c r="A2781" s="20">
        <v>38575</v>
      </c>
      <c r="B2781" s="1">
        <v>11</v>
      </c>
      <c r="C2781">
        <v>8</v>
      </c>
      <c r="D2781" s="80">
        <v>2005</v>
      </c>
      <c r="E2781">
        <v>0.88</v>
      </c>
      <c r="F2781" s="20">
        <v>38575</v>
      </c>
    </row>
    <row r="2782" spans="1:6" x14ac:dyDescent="0.2">
      <c r="A2782" s="20">
        <v>38576</v>
      </c>
      <c r="B2782" s="1">
        <v>12</v>
      </c>
      <c r="C2782">
        <v>8</v>
      </c>
      <c r="D2782" s="80">
        <v>2005</v>
      </c>
      <c r="E2782">
        <v>0.82399999999999995</v>
      </c>
      <c r="F2782" s="20">
        <v>38576</v>
      </c>
    </row>
    <row r="2783" spans="1:6" x14ac:dyDescent="0.2">
      <c r="A2783" s="20">
        <v>38577</v>
      </c>
      <c r="B2783" s="1">
        <v>13</v>
      </c>
      <c r="C2783">
        <v>8</v>
      </c>
      <c r="D2783" s="80">
        <v>2005</v>
      </c>
      <c r="E2783">
        <v>0.65200000000000002</v>
      </c>
      <c r="F2783" s="20">
        <v>38577</v>
      </c>
    </row>
    <row r="2784" spans="1:6" x14ac:dyDescent="0.2">
      <c r="A2784" s="20">
        <v>38578</v>
      </c>
      <c r="B2784" s="1">
        <v>14</v>
      </c>
      <c r="C2784">
        <v>8</v>
      </c>
      <c r="D2784" s="80">
        <v>2005</v>
      </c>
      <c r="E2784">
        <v>0.628</v>
      </c>
      <c r="F2784" s="20">
        <v>38578</v>
      </c>
    </row>
    <row r="2785" spans="1:6" x14ac:dyDescent="0.2">
      <c r="A2785" s="20">
        <v>38579</v>
      </c>
      <c r="B2785" s="1">
        <v>15</v>
      </c>
      <c r="C2785">
        <v>8</v>
      </c>
      <c r="D2785" s="80">
        <v>2005</v>
      </c>
      <c r="E2785">
        <v>0.71</v>
      </c>
      <c r="F2785" s="20">
        <v>38579</v>
      </c>
    </row>
    <row r="2786" spans="1:6" x14ac:dyDescent="0.2">
      <c r="A2786" s="20">
        <v>38580</v>
      </c>
      <c r="B2786" s="1">
        <v>16</v>
      </c>
      <c r="C2786">
        <v>8</v>
      </c>
      <c r="D2786" s="80">
        <v>2005</v>
      </c>
      <c r="E2786">
        <v>0.68899999999999995</v>
      </c>
      <c r="F2786" s="20">
        <v>38580</v>
      </c>
    </row>
    <row r="2787" spans="1:6" x14ac:dyDescent="0.2">
      <c r="A2787" s="20">
        <v>38581</v>
      </c>
      <c r="B2787" s="1">
        <v>17</v>
      </c>
      <c r="C2787">
        <v>8</v>
      </c>
      <c r="D2787" s="80">
        <v>2005</v>
      </c>
      <c r="E2787">
        <v>0.61899999999999999</v>
      </c>
      <c r="F2787" s="20">
        <v>38581</v>
      </c>
    </row>
    <row r="2788" spans="1:6" x14ac:dyDescent="0.2">
      <c r="A2788" s="20">
        <v>38582</v>
      </c>
      <c r="B2788" s="1">
        <v>18</v>
      </c>
      <c r="C2788">
        <v>8</v>
      </c>
      <c r="D2788" s="80">
        <v>2005</v>
      </c>
      <c r="E2788">
        <v>0.66500000000000004</v>
      </c>
      <c r="F2788" s="20">
        <v>38582</v>
      </c>
    </row>
    <row r="2789" spans="1:6" x14ac:dyDescent="0.2">
      <c r="A2789" s="20">
        <v>38583</v>
      </c>
      <c r="B2789" s="1">
        <v>19</v>
      </c>
      <c r="C2789">
        <v>8</v>
      </c>
      <c r="D2789" s="80">
        <v>2005</v>
      </c>
      <c r="E2789">
        <v>0.72599999999999998</v>
      </c>
      <c r="F2789" s="20">
        <v>38583</v>
      </c>
    </row>
    <row r="2790" spans="1:6" x14ac:dyDescent="0.2">
      <c r="A2790" s="20">
        <v>38584</v>
      </c>
      <c r="B2790" s="1">
        <v>20</v>
      </c>
      <c r="C2790">
        <v>8</v>
      </c>
      <c r="D2790" s="80">
        <v>2005</v>
      </c>
      <c r="E2790">
        <v>0.80700000000000005</v>
      </c>
      <c r="F2790" s="20">
        <v>38584</v>
      </c>
    </row>
    <row r="2791" spans="1:6" x14ac:dyDescent="0.2">
      <c r="A2791" s="20">
        <v>38585</v>
      </c>
      <c r="B2791" s="1">
        <v>21</v>
      </c>
      <c r="C2791">
        <v>8</v>
      </c>
      <c r="D2791" s="80">
        <v>2005</v>
      </c>
      <c r="E2791">
        <v>0.74399999999999999</v>
      </c>
      <c r="F2791" s="20">
        <v>38585</v>
      </c>
    </row>
    <row r="2792" spans="1:6" x14ac:dyDescent="0.2">
      <c r="A2792" s="20">
        <v>38586</v>
      </c>
      <c r="B2792" s="1">
        <v>22</v>
      </c>
      <c r="C2792">
        <v>8</v>
      </c>
      <c r="D2792" s="80">
        <v>2005</v>
      </c>
      <c r="E2792">
        <v>0.76400000000000001</v>
      </c>
      <c r="F2792" s="20">
        <v>38586</v>
      </c>
    </row>
    <row r="2793" spans="1:6" x14ac:dyDescent="0.2">
      <c r="A2793" s="20">
        <v>38587</v>
      </c>
      <c r="B2793" s="1">
        <v>23</v>
      </c>
      <c r="C2793">
        <v>8</v>
      </c>
      <c r="D2793" s="80">
        <v>2005</v>
      </c>
      <c r="E2793">
        <v>0.624</v>
      </c>
      <c r="F2793" s="20">
        <v>38587</v>
      </c>
    </row>
    <row r="2794" spans="1:6" x14ac:dyDescent="0.2">
      <c r="A2794" s="20">
        <v>38588</v>
      </c>
      <c r="B2794" s="1">
        <v>24</v>
      </c>
      <c r="C2794">
        <v>8</v>
      </c>
      <c r="D2794" s="80">
        <v>2005</v>
      </c>
      <c r="E2794">
        <v>0.502</v>
      </c>
      <c r="F2794" s="20">
        <v>38588</v>
      </c>
    </row>
    <row r="2795" spans="1:6" x14ac:dyDescent="0.2">
      <c r="A2795" s="20">
        <v>38589</v>
      </c>
      <c r="B2795" s="1">
        <v>25</v>
      </c>
      <c r="C2795">
        <v>8</v>
      </c>
      <c r="D2795" s="80">
        <v>2005</v>
      </c>
      <c r="E2795">
        <v>0.499</v>
      </c>
      <c r="F2795" s="20">
        <v>38589</v>
      </c>
    </row>
    <row r="2796" spans="1:6" x14ac:dyDescent="0.2">
      <c r="A2796" s="20">
        <v>38590</v>
      </c>
      <c r="B2796" s="1">
        <v>26</v>
      </c>
      <c r="C2796">
        <v>8</v>
      </c>
      <c r="D2796" s="80">
        <v>2005</v>
      </c>
      <c r="E2796">
        <v>3.3340000000000001</v>
      </c>
      <c r="F2796" s="20">
        <v>38590</v>
      </c>
    </row>
    <row r="2797" spans="1:6" x14ac:dyDescent="0.2">
      <c r="A2797" s="20">
        <v>38591</v>
      </c>
      <c r="B2797" s="1">
        <v>27</v>
      </c>
      <c r="C2797">
        <v>8</v>
      </c>
      <c r="D2797" s="80">
        <v>2005</v>
      </c>
      <c r="E2797">
        <v>4.7519999999999998</v>
      </c>
      <c r="F2797" s="20">
        <v>38591</v>
      </c>
    </row>
    <row r="2798" spans="1:6" x14ac:dyDescent="0.2">
      <c r="A2798" s="20">
        <v>38592</v>
      </c>
      <c r="B2798" s="1">
        <v>28</v>
      </c>
      <c r="C2798">
        <v>8</v>
      </c>
      <c r="D2798" s="80">
        <v>2005</v>
      </c>
      <c r="E2798">
        <v>6.63</v>
      </c>
      <c r="F2798" s="20">
        <v>38592</v>
      </c>
    </row>
    <row r="2799" spans="1:6" x14ac:dyDescent="0.2">
      <c r="A2799" s="20">
        <v>38593</v>
      </c>
      <c r="B2799" s="1">
        <v>29</v>
      </c>
      <c r="C2799">
        <v>8</v>
      </c>
      <c r="D2799" s="80">
        <v>2005</v>
      </c>
      <c r="E2799">
        <v>7.38</v>
      </c>
      <c r="F2799" s="20">
        <v>38593</v>
      </c>
    </row>
    <row r="2800" spans="1:6" x14ac:dyDescent="0.2">
      <c r="A2800" s="20">
        <v>38594</v>
      </c>
      <c r="B2800" s="1">
        <v>30</v>
      </c>
      <c r="C2800">
        <v>8</v>
      </c>
      <c r="D2800" s="80">
        <v>2005</v>
      </c>
      <c r="E2800">
        <v>7.5250000000000004</v>
      </c>
      <c r="F2800" s="20">
        <v>38594</v>
      </c>
    </row>
    <row r="2801" spans="1:6" x14ac:dyDescent="0.2">
      <c r="A2801" s="20">
        <v>38595</v>
      </c>
      <c r="B2801" s="1">
        <v>31</v>
      </c>
      <c r="C2801">
        <v>8</v>
      </c>
      <c r="D2801" s="80">
        <v>2005</v>
      </c>
      <c r="E2801">
        <v>23.837</v>
      </c>
      <c r="F2801" s="20">
        <v>38595</v>
      </c>
    </row>
    <row r="2802" spans="1:6" x14ac:dyDescent="0.2">
      <c r="A2802" s="20">
        <v>38596</v>
      </c>
      <c r="B2802" s="1">
        <v>1</v>
      </c>
      <c r="C2802">
        <v>9</v>
      </c>
      <c r="D2802" s="80">
        <v>2005</v>
      </c>
      <c r="E2802">
        <v>30.277999999999999</v>
      </c>
      <c r="F2802" s="20">
        <v>38596</v>
      </c>
    </row>
    <row r="2803" spans="1:6" x14ac:dyDescent="0.2">
      <c r="A2803" s="20">
        <v>38597</v>
      </c>
      <c r="B2803" s="1">
        <v>2</v>
      </c>
      <c r="C2803">
        <v>9</v>
      </c>
      <c r="D2803" s="80">
        <v>2005</v>
      </c>
      <c r="E2803">
        <v>17.061</v>
      </c>
      <c r="F2803" s="20">
        <v>38597</v>
      </c>
    </row>
    <row r="2804" spans="1:6" x14ac:dyDescent="0.2">
      <c r="A2804" s="20">
        <v>38598</v>
      </c>
      <c r="B2804" s="1">
        <v>3</v>
      </c>
      <c r="C2804">
        <v>9</v>
      </c>
      <c r="D2804" s="80">
        <v>2005</v>
      </c>
      <c r="E2804">
        <v>14.797000000000001</v>
      </c>
      <c r="F2804" s="20">
        <v>38598</v>
      </c>
    </row>
    <row r="2805" spans="1:6" x14ac:dyDescent="0.2">
      <c r="A2805" s="20">
        <v>38599</v>
      </c>
      <c r="B2805" s="1">
        <v>4</v>
      </c>
      <c r="C2805">
        <v>9</v>
      </c>
      <c r="D2805" s="80">
        <v>2005</v>
      </c>
      <c r="E2805">
        <v>11.801</v>
      </c>
      <c r="F2805" s="20">
        <v>38599</v>
      </c>
    </row>
    <row r="2806" spans="1:6" x14ac:dyDescent="0.2">
      <c r="A2806" s="20">
        <v>38600</v>
      </c>
      <c r="B2806" s="1">
        <v>5</v>
      </c>
      <c r="C2806">
        <v>9</v>
      </c>
      <c r="D2806" s="80">
        <v>2005</v>
      </c>
      <c r="E2806">
        <v>14.781000000000001</v>
      </c>
      <c r="F2806" s="20">
        <v>38600</v>
      </c>
    </row>
    <row r="2807" spans="1:6" x14ac:dyDescent="0.2">
      <c r="A2807" s="20">
        <v>38601</v>
      </c>
      <c r="B2807" s="1">
        <v>6</v>
      </c>
      <c r="C2807">
        <v>9</v>
      </c>
      <c r="D2807" s="80">
        <v>2005</v>
      </c>
      <c r="E2807">
        <v>16.616</v>
      </c>
      <c r="F2807" s="20">
        <v>38601</v>
      </c>
    </row>
    <row r="2808" spans="1:6" x14ac:dyDescent="0.2">
      <c r="A2808" s="20">
        <v>38602</v>
      </c>
      <c r="B2808" s="1">
        <v>7</v>
      </c>
      <c r="C2808">
        <v>9</v>
      </c>
      <c r="D2808" s="80">
        <v>2005</v>
      </c>
      <c r="E2808">
        <v>16.853000000000002</v>
      </c>
      <c r="F2808" s="20">
        <v>38602</v>
      </c>
    </row>
    <row r="2809" spans="1:6" x14ac:dyDescent="0.2">
      <c r="A2809" s="20">
        <v>38603</v>
      </c>
      <c r="B2809" s="1">
        <v>8</v>
      </c>
      <c r="C2809">
        <v>9</v>
      </c>
      <c r="D2809" s="80">
        <v>2005</v>
      </c>
      <c r="E2809">
        <v>20.498999999999999</v>
      </c>
      <c r="F2809" s="20">
        <v>38603</v>
      </c>
    </row>
    <row r="2810" spans="1:6" x14ac:dyDescent="0.2">
      <c r="A2810" s="20">
        <v>38604</v>
      </c>
      <c r="B2810" s="1">
        <v>9</v>
      </c>
      <c r="C2810">
        <v>9</v>
      </c>
      <c r="D2810" s="80">
        <v>2005</v>
      </c>
      <c r="E2810">
        <v>20.637</v>
      </c>
      <c r="F2810" s="20">
        <v>38604</v>
      </c>
    </row>
    <row r="2811" spans="1:6" x14ac:dyDescent="0.2">
      <c r="A2811" s="20">
        <v>38605</v>
      </c>
      <c r="B2811" s="1">
        <v>10</v>
      </c>
      <c r="C2811">
        <v>9</v>
      </c>
      <c r="D2811" s="80">
        <v>2005</v>
      </c>
      <c r="E2811">
        <v>30.001000000000001</v>
      </c>
      <c r="F2811" s="20">
        <v>38605</v>
      </c>
    </row>
    <row r="2812" spans="1:6" x14ac:dyDescent="0.2">
      <c r="A2812" s="20">
        <v>38606</v>
      </c>
      <c r="B2812" s="1">
        <v>11</v>
      </c>
      <c r="C2812">
        <v>9</v>
      </c>
      <c r="D2812" s="80">
        <v>2005</v>
      </c>
      <c r="E2812">
        <v>30.591000000000001</v>
      </c>
      <c r="F2812" s="20">
        <v>38606</v>
      </c>
    </row>
    <row r="2813" spans="1:6" x14ac:dyDescent="0.2">
      <c r="A2813" s="20">
        <v>38607</v>
      </c>
      <c r="B2813" s="1">
        <v>12</v>
      </c>
      <c r="C2813">
        <v>9</v>
      </c>
      <c r="D2813" s="80">
        <v>2005</v>
      </c>
      <c r="E2813">
        <v>31.555</v>
      </c>
      <c r="F2813" s="20">
        <v>38607</v>
      </c>
    </row>
    <row r="2814" spans="1:6" x14ac:dyDescent="0.2">
      <c r="A2814" s="20">
        <v>38608</v>
      </c>
      <c r="B2814" s="1">
        <v>13</v>
      </c>
      <c r="C2814">
        <v>9</v>
      </c>
      <c r="D2814" s="80">
        <v>2005</v>
      </c>
      <c r="E2814">
        <v>33.243000000000002</v>
      </c>
      <c r="F2814" s="20">
        <v>38608</v>
      </c>
    </row>
    <row r="2815" spans="1:6" x14ac:dyDescent="0.2">
      <c r="A2815" s="20">
        <v>38609</v>
      </c>
      <c r="B2815" s="1">
        <v>14</v>
      </c>
      <c r="C2815">
        <v>9</v>
      </c>
      <c r="D2815" s="80">
        <v>2005</v>
      </c>
      <c r="E2815">
        <v>30.536999999999999</v>
      </c>
      <c r="F2815" s="20">
        <v>38609</v>
      </c>
    </row>
    <row r="2816" spans="1:6" x14ac:dyDescent="0.2">
      <c r="A2816" s="20">
        <v>38610</v>
      </c>
      <c r="B2816" s="1">
        <v>15</v>
      </c>
      <c r="C2816">
        <v>9</v>
      </c>
      <c r="D2816" s="80">
        <v>2005</v>
      </c>
      <c r="E2816">
        <v>19.608000000000001</v>
      </c>
      <c r="F2816" s="20">
        <v>38610</v>
      </c>
    </row>
    <row r="2817" spans="1:6" x14ac:dyDescent="0.2">
      <c r="A2817" s="20">
        <v>38611</v>
      </c>
      <c r="B2817" s="1">
        <v>16</v>
      </c>
      <c r="C2817">
        <v>9</v>
      </c>
      <c r="D2817" s="80">
        <v>2005</v>
      </c>
      <c r="E2817">
        <v>16.917000000000002</v>
      </c>
      <c r="F2817" s="20">
        <v>38611</v>
      </c>
    </row>
    <row r="2818" spans="1:6" x14ac:dyDescent="0.2">
      <c r="A2818" s="20">
        <v>38612</v>
      </c>
      <c r="B2818" s="1">
        <v>17</v>
      </c>
      <c r="C2818">
        <v>9</v>
      </c>
      <c r="D2818" s="80">
        <v>2005</v>
      </c>
      <c r="E2818">
        <v>10.548999999999999</v>
      </c>
      <c r="F2818" s="20">
        <v>38612</v>
      </c>
    </row>
    <row r="2819" spans="1:6" x14ac:dyDescent="0.2">
      <c r="A2819" s="20">
        <v>38613</v>
      </c>
      <c r="B2819" s="1">
        <v>18</v>
      </c>
      <c r="C2819">
        <v>9</v>
      </c>
      <c r="D2819" s="80">
        <v>2005</v>
      </c>
      <c r="E2819">
        <v>15.836</v>
      </c>
      <c r="F2819" s="20">
        <v>38613</v>
      </c>
    </row>
    <row r="2820" spans="1:6" x14ac:dyDescent="0.2">
      <c r="A2820" s="20">
        <v>38614</v>
      </c>
      <c r="B2820" s="1">
        <v>19</v>
      </c>
      <c r="C2820">
        <v>9</v>
      </c>
      <c r="D2820" s="80">
        <v>2005</v>
      </c>
      <c r="E2820">
        <v>28.856999999999999</v>
      </c>
      <c r="F2820" s="20">
        <v>38614</v>
      </c>
    </row>
    <row r="2821" spans="1:6" x14ac:dyDescent="0.2">
      <c r="A2821" s="20">
        <v>38615</v>
      </c>
      <c r="B2821" s="1">
        <v>20</v>
      </c>
      <c r="C2821">
        <v>9</v>
      </c>
      <c r="D2821" s="80">
        <v>2005</v>
      </c>
      <c r="E2821">
        <v>24.829000000000001</v>
      </c>
      <c r="F2821" s="20">
        <v>38615</v>
      </c>
    </row>
    <row r="2822" spans="1:6" x14ac:dyDescent="0.2">
      <c r="A2822" s="20">
        <v>38616</v>
      </c>
      <c r="B2822" s="1">
        <v>21</v>
      </c>
      <c r="C2822">
        <v>9</v>
      </c>
      <c r="D2822" s="80">
        <v>2005</v>
      </c>
      <c r="E2822">
        <v>20.96</v>
      </c>
      <c r="F2822" s="20">
        <v>38616</v>
      </c>
    </row>
    <row r="2823" spans="1:6" x14ac:dyDescent="0.2">
      <c r="A2823" s="20">
        <v>38617</v>
      </c>
      <c r="B2823" s="1">
        <v>22</v>
      </c>
      <c r="C2823">
        <v>9</v>
      </c>
      <c r="D2823" s="80">
        <v>2005</v>
      </c>
      <c r="E2823">
        <v>18.257000000000001</v>
      </c>
      <c r="F2823" s="20">
        <v>38617</v>
      </c>
    </row>
    <row r="2824" spans="1:6" x14ac:dyDescent="0.2">
      <c r="A2824" s="20">
        <v>38618</v>
      </c>
      <c r="B2824" s="1">
        <v>23</v>
      </c>
      <c r="C2824">
        <v>9</v>
      </c>
      <c r="D2824" s="80">
        <v>2005</v>
      </c>
      <c r="E2824">
        <v>17.475999999999999</v>
      </c>
      <c r="F2824" s="20">
        <v>38618</v>
      </c>
    </row>
    <row r="2825" spans="1:6" x14ac:dyDescent="0.2">
      <c r="A2825" s="20">
        <v>38619</v>
      </c>
      <c r="B2825" s="1">
        <v>24</v>
      </c>
      <c r="C2825">
        <v>9</v>
      </c>
      <c r="D2825" s="80">
        <v>2005</v>
      </c>
      <c r="E2825">
        <v>19.382000000000001</v>
      </c>
      <c r="F2825" s="20">
        <v>38619</v>
      </c>
    </row>
    <row r="2826" spans="1:6" x14ac:dyDescent="0.2">
      <c r="A2826" s="20">
        <v>38620</v>
      </c>
      <c r="B2826" s="1">
        <v>25</v>
      </c>
      <c r="C2826">
        <v>9</v>
      </c>
      <c r="D2826" s="80">
        <v>2005</v>
      </c>
      <c r="E2826">
        <v>17.404</v>
      </c>
      <c r="F2826" s="20">
        <v>38620</v>
      </c>
    </row>
    <row r="2827" spans="1:6" x14ac:dyDescent="0.2">
      <c r="A2827" s="20">
        <v>38621</v>
      </c>
      <c r="B2827" s="1">
        <v>26</v>
      </c>
      <c r="C2827">
        <v>9</v>
      </c>
      <c r="D2827" s="80">
        <v>2005</v>
      </c>
      <c r="E2827">
        <v>19.064</v>
      </c>
      <c r="F2827" s="20">
        <v>38621</v>
      </c>
    </row>
    <row r="2828" spans="1:6" x14ac:dyDescent="0.2">
      <c r="A2828" s="20">
        <v>38622</v>
      </c>
      <c r="B2828" s="1">
        <v>27</v>
      </c>
      <c r="C2828">
        <v>9</v>
      </c>
      <c r="D2828" s="80">
        <v>2005</v>
      </c>
      <c r="E2828">
        <v>15.116</v>
      </c>
      <c r="F2828" s="20">
        <v>38622</v>
      </c>
    </row>
    <row r="2829" spans="1:6" x14ac:dyDescent="0.2">
      <c r="A2829" s="20">
        <v>38623</v>
      </c>
      <c r="B2829" s="1">
        <v>28</v>
      </c>
      <c r="C2829">
        <v>9</v>
      </c>
      <c r="D2829" s="80">
        <v>2005</v>
      </c>
      <c r="E2829">
        <v>10.738</v>
      </c>
      <c r="F2829" s="20">
        <v>38623</v>
      </c>
    </row>
    <row r="2830" spans="1:6" x14ac:dyDescent="0.2">
      <c r="A2830" s="20">
        <v>38624</v>
      </c>
      <c r="B2830" s="1">
        <v>29</v>
      </c>
      <c r="C2830">
        <v>9</v>
      </c>
      <c r="D2830" s="80">
        <v>2005</v>
      </c>
      <c r="E2830">
        <v>16.448</v>
      </c>
      <c r="F2830" s="20">
        <v>38624</v>
      </c>
    </row>
    <row r="2831" spans="1:6" x14ac:dyDescent="0.2">
      <c r="A2831" s="20">
        <v>38625</v>
      </c>
      <c r="B2831" s="1">
        <v>30</v>
      </c>
      <c r="C2831">
        <v>9</v>
      </c>
      <c r="D2831" s="80">
        <v>2005</v>
      </c>
      <c r="E2831">
        <v>22.812000000000001</v>
      </c>
      <c r="F2831" s="20">
        <v>38625</v>
      </c>
    </row>
    <row r="2832" spans="1:6" x14ac:dyDescent="0.2">
      <c r="A2832" s="20">
        <v>38626</v>
      </c>
      <c r="B2832" s="1">
        <v>1</v>
      </c>
      <c r="C2832">
        <v>10</v>
      </c>
      <c r="D2832" s="80">
        <v>2005</v>
      </c>
      <c r="E2832">
        <v>35.683</v>
      </c>
      <c r="F2832" s="20">
        <v>38626</v>
      </c>
    </row>
    <row r="2833" spans="1:6" x14ac:dyDescent="0.2">
      <c r="A2833" s="20">
        <v>38627</v>
      </c>
      <c r="B2833" s="1">
        <v>2</v>
      </c>
      <c r="C2833">
        <v>10</v>
      </c>
      <c r="D2833" s="80">
        <v>2005</v>
      </c>
      <c r="E2833">
        <v>28.702999999999999</v>
      </c>
      <c r="F2833" s="20">
        <v>38627</v>
      </c>
    </row>
    <row r="2834" spans="1:6" x14ac:dyDescent="0.2">
      <c r="A2834" s="20">
        <v>38628</v>
      </c>
      <c r="B2834" s="1">
        <v>3</v>
      </c>
      <c r="C2834">
        <v>10</v>
      </c>
      <c r="D2834" s="80">
        <v>2005</v>
      </c>
      <c r="E2834">
        <v>18.556999999999999</v>
      </c>
      <c r="F2834" s="20">
        <v>38628</v>
      </c>
    </row>
    <row r="2835" spans="1:6" x14ac:dyDescent="0.2">
      <c r="A2835" s="20">
        <v>38629</v>
      </c>
      <c r="B2835" s="1">
        <v>4</v>
      </c>
      <c r="C2835">
        <v>10</v>
      </c>
      <c r="D2835" s="80">
        <v>2005</v>
      </c>
      <c r="E2835">
        <v>11.79</v>
      </c>
      <c r="F2835" s="20">
        <v>38629</v>
      </c>
    </row>
    <row r="2836" spans="1:6" x14ac:dyDescent="0.2">
      <c r="A2836" s="20">
        <v>38630</v>
      </c>
      <c r="B2836" s="1">
        <v>5</v>
      </c>
      <c r="C2836">
        <v>10</v>
      </c>
      <c r="D2836" s="80">
        <v>2005</v>
      </c>
      <c r="E2836">
        <v>13.271000000000001</v>
      </c>
      <c r="F2836" s="20">
        <v>38630</v>
      </c>
    </row>
    <row r="2837" spans="1:6" x14ac:dyDescent="0.2">
      <c r="A2837" s="20">
        <v>38631</v>
      </c>
      <c r="B2837" s="1">
        <v>6</v>
      </c>
      <c r="C2837">
        <v>10</v>
      </c>
      <c r="D2837" s="80">
        <v>2005</v>
      </c>
      <c r="E2837">
        <v>13.521000000000001</v>
      </c>
      <c r="F2837" s="20">
        <v>38631</v>
      </c>
    </row>
    <row r="2838" spans="1:6" x14ac:dyDescent="0.2">
      <c r="A2838" s="20">
        <v>38632</v>
      </c>
      <c r="B2838" s="1">
        <v>7</v>
      </c>
      <c r="C2838">
        <v>10</v>
      </c>
      <c r="D2838" s="80">
        <v>2005</v>
      </c>
      <c r="E2838">
        <v>12.468</v>
      </c>
      <c r="F2838" s="20">
        <v>38632</v>
      </c>
    </row>
    <row r="2839" spans="1:6" x14ac:dyDescent="0.2">
      <c r="A2839" s="20">
        <v>38633</v>
      </c>
      <c r="B2839" s="1">
        <v>8</v>
      </c>
      <c r="C2839">
        <v>10</v>
      </c>
      <c r="D2839" s="80">
        <v>2005</v>
      </c>
      <c r="E2839">
        <v>14.257</v>
      </c>
      <c r="F2839" s="20">
        <v>38633</v>
      </c>
    </row>
    <row r="2840" spans="1:6" x14ac:dyDescent="0.2">
      <c r="A2840" s="20">
        <v>38634</v>
      </c>
      <c r="B2840" s="1">
        <v>9</v>
      </c>
      <c r="C2840">
        <v>10</v>
      </c>
      <c r="D2840" s="80">
        <v>2005</v>
      </c>
      <c r="E2840">
        <v>24.056999999999999</v>
      </c>
      <c r="F2840" s="20">
        <v>38634</v>
      </c>
    </row>
    <row r="2841" spans="1:6" x14ac:dyDescent="0.2">
      <c r="A2841" s="20">
        <v>38635</v>
      </c>
      <c r="B2841" s="1">
        <v>10</v>
      </c>
      <c r="C2841">
        <v>10</v>
      </c>
      <c r="D2841" s="80">
        <v>2005</v>
      </c>
      <c r="E2841">
        <v>30.51</v>
      </c>
      <c r="F2841" s="20">
        <v>38635</v>
      </c>
    </row>
    <row r="2842" spans="1:6" x14ac:dyDescent="0.2">
      <c r="A2842" s="20">
        <v>38636</v>
      </c>
      <c r="B2842" s="1">
        <v>11</v>
      </c>
      <c r="C2842">
        <v>10</v>
      </c>
      <c r="D2842" s="80">
        <v>2005</v>
      </c>
      <c r="E2842">
        <v>32.930999999999997</v>
      </c>
      <c r="F2842" s="20">
        <v>38636</v>
      </c>
    </row>
    <row r="2843" spans="1:6" x14ac:dyDescent="0.2">
      <c r="A2843" s="20">
        <v>38637</v>
      </c>
      <c r="B2843" s="1">
        <v>12</v>
      </c>
      <c r="C2843">
        <v>10</v>
      </c>
      <c r="D2843" s="80">
        <v>2005</v>
      </c>
      <c r="E2843">
        <v>27.925999999999998</v>
      </c>
      <c r="F2843" s="20">
        <v>38637</v>
      </c>
    </row>
    <row r="2844" spans="1:6" x14ac:dyDescent="0.2">
      <c r="A2844" s="20">
        <v>38638</v>
      </c>
      <c r="B2844" s="1">
        <v>13</v>
      </c>
      <c r="C2844">
        <v>10</v>
      </c>
      <c r="D2844" s="80">
        <v>2005</v>
      </c>
      <c r="E2844">
        <v>27.629000000000001</v>
      </c>
      <c r="F2844" s="20">
        <v>38638</v>
      </c>
    </row>
    <row r="2845" spans="1:6" x14ac:dyDescent="0.2">
      <c r="A2845" s="20">
        <v>38639</v>
      </c>
      <c r="B2845" s="1">
        <v>14</v>
      </c>
      <c r="C2845">
        <v>10</v>
      </c>
      <c r="D2845" s="80">
        <v>2005</v>
      </c>
      <c r="E2845">
        <v>21.265000000000001</v>
      </c>
      <c r="F2845" s="20">
        <v>38639</v>
      </c>
    </row>
    <row r="2846" spans="1:6" x14ac:dyDescent="0.2">
      <c r="A2846" s="20">
        <v>38640</v>
      </c>
      <c r="B2846" s="1">
        <v>15</v>
      </c>
      <c r="C2846">
        <v>10</v>
      </c>
      <c r="D2846" s="80">
        <v>2005</v>
      </c>
      <c r="E2846">
        <v>15.396000000000001</v>
      </c>
      <c r="F2846" s="20">
        <v>38640</v>
      </c>
    </row>
    <row r="2847" spans="1:6" x14ac:dyDescent="0.2">
      <c r="A2847" s="20">
        <v>38641</v>
      </c>
      <c r="B2847" s="1">
        <v>16</v>
      </c>
      <c r="C2847">
        <v>10</v>
      </c>
      <c r="D2847" s="80">
        <v>2005</v>
      </c>
      <c r="E2847">
        <v>5.6669999999999998</v>
      </c>
      <c r="F2847" s="20">
        <v>38641</v>
      </c>
    </row>
    <row r="2848" spans="1:6" x14ac:dyDescent="0.2">
      <c r="A2848" s="20">
        <v>38642</v>
      </c>
      <c r="B2848" s="1">
        <v>17</v>
      </c>
      <c r="C2848">
        <v>10</v>
      </c>
      <c r="D2848" s="80">
        <v>2005</v>
      </c>
      <c r="E2848">
        <v>7.5309999999999997</v>
      </c>
      <c r="F2848" s="20">
        <v>38642</v>
      </c>
    </row>
    <row r="2849" spans="1:6" x14ac:dyDescent="0.2">
      <c r="A2849" s="20">
        <v>38643</v>
      </c>
      <c r="B2849" s="1">
        <v>18</v>
      </c>
      <c r="C2849">
        <v>10</v>
      </c>
      <c r="D2849" s="80">
        <v>2005</v>
      </c>
      <c r="E2849">
        <v>8.3190000000000008</v>
      </c>
      <c r="F2849" s="20">
        <v>38643</v>
      </c>
    </row>
    <row r="2850" spans="1:6" x14ac:dyDescent="0.2">
      <c r="A2850" s="20">
        <v>38644</v>
      </c>
      <c r="B2850" s="1">
        <v>19</v>
      </c>
      <c r="C2850">
        <v>10</v>
      </c>
      <c r="D2850" s="80">
        <v>2005</v>
      </c>
      <c r="E2850">
        <v>12.874000000000001</v>
      </c>
      <c r="F2850" s="20">
        <v>38644</v>
      </c>
    </row>
    <row r="2851" spans="1:6" x14ac:dyDescent="0.2">
      <c r="A2851" s="20">
        <v>38645</v>
      </c>
      <c r="B2851" s="1">
        <v>20</v>
      </c>
      <c r="C2851">
        <v>10</v>
      </c>
      <c r="D2851" s="80">
        <v>2005</v>
      </c>
      <c r="E2851">
        <v>16.954000000000001</v>
      </c>
      <c r="F2851" s="20">
        <v>38645</v>
      </c>
    </row>
    <row r="2852" spans="1:6" x14ac:dyDescent="0.2">
      <c r="A2852" s="20">
        <v>38646</v>
      </c>
      <c r="B2852" s="1">
        <v>21</v>
      </c>
      <c r="C2852">
        <v>10</v>
      </c>
      <c r="D2852" s="80">
        <v>2005</v>
      </c>
      <c r="E2852">
        <v>16.172999999999998</v>
      </c>
      <c r="F2852" s="20">
        <v>38646</v>
      </c>
    </row>
    <row r="2853" spans="1:6" x14ac:dyDescent="0.2">
      <c r="A2853" s="20">
        <v>38647</v>
      </c>
      <c r="B2853" s="1">
        <v>22</v>
      </c>
      <c r="C2853">
        <v>10</v>
      </c>
      <c r="D2853" s="80">
        <v>2005</v>
      </c>
      <c r="E2853">
        <v>18.715</v>
      </c>
      <c r="F2853" s="20">
        <v>38647</v>
      </c>
    </row>
    <row r="2854" spans="1:6" x14ac:dyDescent="0.2">
      <c r="A2854" s="20">
        <v>38648</v>
      </c>
      <c r="B2854" s="1">
        <v>23</v>
      </c>
      <c r="C2854">
        <v>10</v>
      </c>
      <c r="D2854" s="80">
        <v>2005</v>
      </c>
      <c r="E2854">
        <v>30.986999999999998</v>
      </c>
      <c r="F2854" s="20">
        <v>38648</v>
      </c>
    </row>
    <row r="2855" spans="1:6" x14ac:dyDescent="0.2">
      <c r="A2855" s="20">
        <v>38649</v>
      </c>
      <c r="B2855" s="1">
        <v>24</v>
      </c>
      <c r="C2855">
        <v>10</v>
      </c>
      <c r="D2855" s="80">
        <v>2005</v>
      </c>
      <c r="E2855">
        <v>23.69</v>
      </c>
      <c r="F2855" s="20">
        <v>38649</v>
      </c>
    </row>
    <row r="2856" spans="1:6" x14ac:dyDescent="0.2">
      <c r="A2856" s="20">
        <v>38650</v>
      </c>
      <c r="B2856" s="1">
        <v>25</v>
      </c>
      <c r="C2856">
        <v>10</v>
      </c>
      <c r="D2856" s="80">
        <v>2005</v>
      </c>
      <c r="E2856">
        <v>12.573</v>
      </c>
      <c r="F2856" s="20">
        <v>38650</v>
      </c>
    </row>
    <row r="2857" spans="1:6" x14ac:dyDescent="0.2">
      <c r="A2857" s="20">
        <v>38651</v>
      </c>
      <c r="B2857" s="1">
        <v>26</v>
      </c>
      <c r="C2857">
        <v>10</v>
      </c>
      <c r="D2857" s="80">
        <v>2005</v>
      </c>
      <c r="E2857">
        <v>13.477</v>
      </c>
      <c r="F2857" s="20">
        <v>38651</v>
      </c>
    </row>
    <row r="2858" spans="1:6" x14ac:dyDescent="0.2">
      <c r="A2858" s="20">
        <v>38652</v>
      </c>
      <c r="B2858" s="1">
        <v>27</v>
      </c>
      <c r="C2858">
        <v>10</v>
      </c>
      <c r="D2858" s="80">
        <v>2005</v>
      </c>
      <c r="E2858">
        <v>17.347000000000001</v>
      </c>
      <c r="F2858" s="20">
        <v>38652</v>
      </c>
    </row>
    <row r="2859" spans="1:6" x14ac:dyDescent="0.2">
      <c r="A2859" s="20">
        <v>38653</v>
      </c>
      <c r="B2859" s="1">
        <v>28</v>
      </c>
      <c r="C2859">
        <v>10</v>
      </c>
      <c r="D2859" s="80">
        <v>2005</v>
      </c>
      <c r="E2859">
        <v>21.516999999999999</v>
      </c>
      <c r="F2859" s="20">
        <v>38653</v>
      </c>
    </row>
    <row r="2860" spans="1:6" x14ac:dyDescent="0.2">
      <c r="A2860" s="20">
        <v>38654</v>
      </c>
      <c r="B2860" s="1">
        <v>29</v>
      </c>
      <c r="C2860">
        <v>10</v>
      </c>
      <c r="D2860" s="80">
        <v>2005</v>
      </c>
      <c r="E2860">
        <v>16.478999999999999</v>
      </c>
      <c r="F2860" s="20">
        <v>38654</v>
      </c>
    </row>
    <row r="2861" spans="1:6" x14ac:dyDescent="0.2">
      <c r="A2861" s="20">
        <v>38655</v>
      </c>
      <c r="B2861" s="1">
        <v>30</v>
      </c>
      <c r="C2861">
        <v>10</v>
      </c>
      <c r="D2861" s="80">
        <v>2005</v>
      </c>
      <c r="E2861">
        <v>16.399000000000001</v>
      </c>
      <c r="F2861" s="20">
        <v>38655</v>
      </c>
    </row>
    <row r="2862" spans="1:6" x14ac:dyDescent="0.2">
      <c r="A2862" s="20">
        <v>38656</v>
      </c>
      <c r="B2862" s="1">
        <v>31</v>
      </c>
      <c r="C2862">
        <v>10</v>
      </c>
      <c r="D2862" s="80">
        <v>2005</v>
      </c>
      <c r="E2862">
        <v>26.184999999999999</v>
      </c>
      <c r="F2862" s="20">
        <v>38656</v>
      </c>
    </row>
    <row r="2863" spans="1:6" x14ac:dyDescent="0.2">
      <c r="A2863" s="20">
        <v>38657</v>
      </c>
      <c r="B2863" s="1">
        <v>1</v>
      </c>
      <c r="C2863">
        <v>11</v>
      </c>
      <c r="D2863" s="80">
        <v>2005</v>
      </c>
      <c r="E2863">
        <v>25.135999999999999</v>
      </c>
      <c r="F2863" s="20">
        <v>38657</v>
      </c>
    </row>
    <row r="2864" spans="1:6" x14ac:dyDescent="0.2">
      <c r="A2864" s="20">
        <v>38658</v>
      </c>
      <c r="B2864" s="1">
        <v>2</v>
      </c>
      <c r="C2864">
        <v>11</v>
      </c>
      <c r="D2864" s="80">
        <v>2005</v>
      </c>
      <c r="E2864">
        <v>23.395</v>
      </c>
      <c r="F2864" s="20">
        <v>38658</v>
      </c>
    </row>
    <row r="2865" spans="1:6" x14ac:dyDescent="0.2">
      <c r="A2865" s="20">
        <v>38659</v>
      </c>
      <c r="B2865" s="1">
        <v>3</v>
      </c>
      <c r="C2865">
        <v>11</v>
      </c>
      <c r="D2865" s="80">
        <v>2005</v>
      </c>
      <c r="E2865">
        <v>16.663</v>
      </c>
      <c r="F2865" s="20">
        <v>38659</v>
      </c>
    </row>
    <row r="2866" spans="1:6" x14ac:dyDescent="0.2">
      <c r="A2866" s="20">
        <v>38660</v>
      </c>
      <c r="B2866" s="1">
        <v>4</v>
      </c>
      <c r="C2866">
        <v>11</v>
      </c>
      <c r="D2866" s="80">
        <v>2005</v>
      </c>
      <c r="E2866">
        <v>7.1029999999999998</v>
      </c>
      <c r="F2866" s="20">
        <v>38660</v>
      </c>
    </row>
    <row r="2867" spans="1:6" x14ac:dyDescent="0.2">
      <c r="A2867" s="20">
        <v>38661</v>
      </c>
      <c r="B2867" s="1">
        <v>5</v>
      </c>
      <c r="C2867">
        <v>11</v>
      </c>
      <c r="D2867" s="80">
        <v>2005</v>
      </c>
      <c r="E2867">
        <v>13.722</v>
      </c>
      <c r="F2867" s="20">
        <v>38661</v>
      </c>
    </row>
    <row r="2868" spans="1:6" x14ac:dyDescent="0.2">
      <c r="A2868" s="20">
        <v>38662</v>
      </c>
      <c r="B2868" s="1">
        <v>6</v>
      </c>
      <c r="C2868">
        <v>11</v>
      </c>
      <c r="D2868" s="80">
        <v>2005</v>
      </c>
      <c r="E2868">
        <v>28.948</v>
      </c>
      <c r="F2868" s="20">
        <v>38662</v>
      </c>
    </row>
    <row r="2869" spans="1:6" x14ac:dyDescent="0.2">
      <c r="A2869" s="20">
        <v>38663</v>
      </c>
      <c r="B2869" s="1">
        <v>7</v>
      </c>
      <c r="C2869">
        <v>11</v>
      </c>
      <c r="D2869" s="80">
        <v>2005</v>
      </c>
      <c r="E2869">
        <v>16.834</v>
      </c>
      <c r="F2869" s="20">
        <v>38663</v>
      </c>
    </row>
    <row r="2870" spans="1:6" x14ac:dyDescent="0.2">
      <c r="A2870" s="20">
        <v>38664</v>
      </c>
      <c r="B2870" s="1">
        <v>8</v>
      </c>
      <c r="C2870">
        <v>11</v>
      </c>
      <c r="D2870" s="80">
        <v>2005</v>
      </c>
      <c r="E2870">
        <v>29.905999999999999</v>
      </c>
      <c r="F2870" s="20">
        <v>38664</v>
      </c>
    </row>
    <row r="2871" spans="1:6" x14ac:dyDescent="0.2">
      <c r="A2871" s="20">
        <v>38665</v>
      </c>
      <c r="B2871" s="1">
        <v>9</v>
      </c>
      <c r="C2871">
        <v>11</v>
      </c>
      <c r="D2871" s="80">
        <v>2005</v>
      </c>
      <c r="E2871">
        <v>32.091999999999999</v>
      </c>
      <c r="F2871" s="20">
        <v>38665</v>
      </c>
    </row>
    <row r="2872" spans="1:6" x14ac:dyDescent="0.2">
      <c r="A2872" s="20">
        <v>38666</v>
      </c>
      <c r="B2872" s="1">
        <v>10</v>
      </c>
      <c r="C2872">
        <v>11</v>
      </c>
      <c r="D2872" s="80">
        <v>2005</v>
      </c>
      <c r="E2872">
        <v>30.329000000000001</v>
      </c>
      <c r="F2872" s="20">
        <v>38666</v>
      </c>
    </row>
    <row r="2873" spans="1:6" x14ac:dyDescent="0.2">
      <c r="A2873" s="20">
        <v>38667</v>
      </c>
      <c r="B2873" s="1">
        <v>11</v>
      </c>
      <c r="C2873">
        <v>11</v>
      </c>
      <c r="D2873" s="80">
        <v>2005</v>
      </c>
      <c r="E2873">
        <v>31.312000000000001</v>
      </c>
      <c r="F2873" s="20">
        <v>38667</v>
      </c>
    </row>
    <row r="2874" spans="1:6" x14ac:dyDescent="0.2">
      <c r="A2874" s="20">
        <v>38668</v>
      </c>
      <c r="B2874" s="1">
        <v>12</v>
      </c>
      <c r="C2874">
        <v>11</v>
      </c>
      <c r="D2874" s="80">
        <v>2005</v>
      </c>
      <c r="E2874">
        <v>25.617000000000001</v>
      </c>
      <c r="F2874" s="20">
        <v>38668</v>
      </c>
    </row>
    <row r="2875" spans="1:6" x14ac:dyDescent="0.2">
      <c r="A2875" s="20">
        <v>38669</v>
      </c>
      <c r="B2875" s="1">
        <v>13</v>
      </c>
      <c r="C2875">
        <v>11</v>
      </c>
      <c r="D2875" s="80">
        <v>2005</v>
      </c>
      <c r="E2875">
        <v>20</v>
      </c>
      <c r="F2875" s="20">
        <v>38669</v>
      </c>
    </row>
    <row r="2876" spans="1:6" x14ac:dyDescent="0.2">
      <c r="A2876" s="20">
        <v>38670</v>
      </c>
      <c r="B2876" s="1">
        <v>14</v>
      </c>
      <c r="C2876">
        <v>11</v>
      </c>
      <c r="D2876" s="80">
        <v>2005</v>
      </c>
      <c r="E2876">
        <v>24</v>
      </c>
      <c r="F2876" s="20">
        <v>38670</v>
      </c>
    </row>
    <row r="2877" spans="1:6" x14ac:dyDescent="0.2">
      <c r="A2877" s="20">
        <v>38671</v>
      </c>
      <c r="B2877" s="1">
        <v>15</v>
      </c>
      <c r="C2877">
        <v>11</v>
      </c>
      <c r="D2877" s="80">
        <v>2005</v>
      </c>
      <c r="E2877">
        <v>32.481000000000002</v>
      </c>
      <c r="F2877" s="20">
        <v>38671</v>
      </c>
    </row>
    <row r="2878" spans="1:6" x14ac:dyDescent="0.2">
      <c r="A2878" s="20">
        <v>38672</v>
      </c>
      <c r="B2878" s="1">
        <v>16</v>
      </c>
      <c r="C2878">
        <v>11</v>
      </c>
      <c r="D2878" s="80">
        <v>2005</v>
      </c>
      <c r="E2878">
        <v>38.222999999999999</v>
      </c>
      <c r="F2878" s="20">
        <v>38672</v>
      </c>
    </row>
    <row r="2879" spans="1:6" x14ac:dyDescent="0.2">
      <c r="A2879" s="20">
        <v>38673</v>
      </c>
      <c r="B2879" s="1">
        <v>17</v>
      </c>
      <c r="C2879">
        <v>11</v>
      </c>
      <c r="D2879" s="80">
        <v>2005</v>
      </c>
      <c r="E2879">
        <v>31.029</v>
      </c>
      <c r="F2879" s="20">
        <v>38673</v>
      </c>
    </row>
    <row r="2880" spans="1:6" x14ac:dyDescent="0.2">
      <c r="A2880" s="20">
        <v>38674</v>
      </c>
      <c r="B2880" s="1">
        <v>18</v>
      </c>
      <c r="C2880">
        <v>11</v>
      </c>
      <c r="D2880" s="80">
        <v>2005</v>
      </c>
      <c r="E2880">
        <v>13.085000000000001</v>
      </c>
      <c r="F2880" s="20">
        <v>38674</v>
      </c>
    </row>
    <row r="2881" spans="1:6" x14ac:dyDescent="0.2">
      <c r="A2881" s="20">
        <v>38675</v>
      </c>
      <c r="B2881" s="1">
        <v>19</v>
      </c>
      <c r="C2881">
        <v>11</v>
      </c>
      <c r="D2881" s="80">
        <v>2005</v>
      </c>
      <c r="E2881">
        <v>14.956</v>
      </c>
      <c r="F2881" s="20">
        <v>38675</v>
      </c>
    </row>
    <row r="2882" spans="1:6" x14ac:dyDescent="0.2">
      <c r="A2882" s="20">
        <v>38676</v>
      </c>
      <c r="B2882" s="1">
        <v>20</v>
      </c>
      <c r="C2882">
        <v>11</v>
      </c>
      <c r="D2882" s="80">
        <v>2005</v>
      </c>
      <c r="E2882">
        <v>17.363</v>
      </c>
      <c r="F2882" s="20">
        <v>38676</v>
      </c>
    </row>
    <row r="2883" spans="1:6" x14ac:dyDescent="0.2">
      <c r="A2883" s="20">
        <v>38677</v>
      </c>
      <c r="B2883" s="1">
        <v>21</v>
      </c>
      <c r="C2883">
        <v>11</v>
      </c>
      <c r="D2883" s="80">
        <v>2005</v>
      </c>
      <c r="E2883">
        <v>13.121</v>
      </c>
      <c r="F2883" s="20">
        <v>38677</v>
      </c>
    </row>
    <row r="2884" spans="1:6" x14ac:dyDescent="0.2">
      <c r="A2884" s="20">
        <v>38678</v>
      </c>
      <c r="B2884" s="1">
        <v>22</v>
      </c>
      <c r="C2884">
        <v>11</v>
      </c>
      <c r="D2884" s="80">
        <v>2005</v>
      </c>
      <c r="E2884">
        <v>19.87</v>
      </c>
      <c r="F2884" s="20">
        <v>38678</v>
      </c>
    </row>
    <row r="2885" spans="1:6" x14ac:dyDescent="0.2">
      <c r="A2885" s="20">
        <v>38679</v>
      </c>
      <c r="B2885" s="1">
        <v>23</v>
      </c>
      <c r="C2885">
        <v>11</v>
      </c>
      <c r="D2885" s="80">
        <v>2005</v>
      </c>
      <c r="E2885">
        <v>22.443000000000001</v>
      </c>
      <c r="F2885" s="20">
        <v>38679</v>
      </c>
    </row>
    <row r="2886" spans="1:6" x14ac:dyDescent="0.2">
      <c r="A2886" s="20">
        <v>38680</v>
      </c>
      <c r="B2886" s="1">
        <v>24</v>
      </c>
      <c r="C2886">
        <v>11</v>
      </c>
      <c r="D2886" s="80">
        <v>2005</v>
      </c>
      <c r="E2886">
        <v>34.082000000000001</v>
      </c>
      <c r="F2886" s="20">
        <v>38680</v>
      </c>
    </row>
    <row r="2887" spans="1:6" x14ac:dyDescent="0.2">
      <c r="A2887" s="20">
        <v>38681</v>
      </c>
      <c r="B2887" s="1">
        <v>25</v>
      </c>
      <c r="C2887">
        <v>11</v>
      </c>
      <c r="D2887" s="80">
        <v>2005</v>
      </c>
      <c r="E2887">
        <v>39.962000000000003</v>
      </c>
      <c r="F2887" s="20">
        <v>38681</v>
      </c>
    </row>
    <row r="2888" spans="1:6" x14ac:dyDescent="0.2">
      <c r="A2888" s="20">
        <v>38682</v>
      </c>
      <c r="B2888" s="1">
        <v>26</v>
      </c>
      <c r="C2888">
        <v>11</v>
      </c>
      <c r="D2888" s="80">
        <v>2005</v>
      </c>
      <c r="E2888">
        <v>36.487000000000002</v>
      </c>
      <c r="F2888" s="20">
        <v>38682</v>
      </c>
    </row>
    <row r="2889" spans="1:6" x14ac:dyDescent="0.2">
      <c r="A2889" s="20">
        <v>38683</v>
      </c>
      <c r="B2889" s="1">
        <v>27</v>
      </c>
      <c r="C2889">
        <v>11</v>
      </c>
      <c r="D2889" s="80">
        <v>2005</v>
      </c>
      <c r="E2889">
        <v>27.202000000000002</v>
      </c>
      <c r="F2889" s="20">
        <v>38683</v>
      </c>
    </row>
    <row r="2890" spans="1:6" x14ac:dyDescent="0.2">
      <c r="A2890" s="20">
        <v>38684</v>
      </c>
      <c r="B2890" s="1">
        <v>28</v>
      </c>
      <c r="C2890">
        <v>11</v>
      </c>
      <c r="D2890" s="80">
        <v>2005</v>
      </c>
      <c r="E2890">
        <v>18.027000000000001</v>
      </c>
      <c r="F2890" s="20">
        <v>38684</v>
      </c>
    </row>
    <row r="2891" spans="1:6" x14ac:dyDescent="0.2">
      <c r="A2891" s="20">
        <v>38685</v>
      </c>
      <c r="B2891" s="1">
        <v>29</v>
      </c>
      <c r="C2891">
        <v>11</v>
      </c>
      <c r="D2891" s="80">
        <v>2005</v>
      </c>
      <c r="E2891">
        <v>62.412999999999997</v>
      </c>
      <c r="F2891" s="20">
        <v>38685</v>
      </c>
    </row>
    <row r="2892" spans="1:6" x14ac:dyDescent="0.2">
      <c r="A2892" s="20">
        <v>38686</v>
      </c>
      <c r="B2892" s="1">
        <v>30</v>
      </c>
      <c r="C2892">
        <v>11</v>
      </c>
      <c r="D2892" s="80">
        <v>2005</v>
      </c>
      <c r="E2892">
        <v>75.975999999999999</v>
      </c>
      <c r="F2892" s="20">
        <v>38686</v>
      </c>
    </row>
    <row r="2893" spans="1:6" x14ac:dyDescent="0.2">
      <c r="A2893" s="20">
        <v>38687</v>
      </c>
      <c r="B2893" s="1">
        <v>1</v>
      </c>
      <c r="C2893">
        <v>12</v>
      </c>
      <c r="D2893" s="80">
        <v>2005</v>
      </c>
      <c r="E2893">
        <v>33.853000000000002</v>
      </c>
      <c r="F2893" s="20">
        <v>38687</v>
      </c>
    </row>
    <row r="2894" spans="1:6" x14ac:dyDescent="0.2">
      <c r="A2894" s="20">
        <v>38688</v>
      </c>
      <c r="B2894" s="1">
        <v>2</v>
      </c>
      <c r="C2894">
        <v>12</v>
      </c>
      <c r="D2894" s="80">
        <v>2005</v>
      </c>
      <c r="E2894">
        <v>22.391999999999999</v>
      </c>
      <c r="F2894" s="20">
        <v>38688</v>
      </c>
    </row>
    <row r="2895" spans="1:6" x14ac:dyDescent="0.2">
      <c r="A2895" s="20">
        <v>38689</v>
      </c>
      <c r="B2895" s="1">
        <v>3</v>
      </c>
      <c r="C2895">
        <v>12</v>
      </c>
      <c r="D2895" s="80">
        <v>2005</v>
      </c>
      <c r="E2895">
        <v>59.170999999999999</v>
      </c>
      <c r="F2895" s="20">
        <v>38689</v>
      </c>
    </row>
    <row r="2896" spans="1:6" x14ac:dyDescent="0.2">
      <c r="A2896" s="20">
        <v>38690</v>
      </c>
      <c r="B2896" s="1">
        <v>4</v>
      </c>
      <c r="C2896">
        <v>12</v>
      </c>
      <c r="D2896" s="80">
        <v>2005</v>
      </c>
      <c r="E2896">
        <v>40.401000000000003</v>
      </c>
      <c r="F2896" s="20">
        <v>38690</v>
      </c>
    </row>
    <row r="2897" spans="1:6" x14ac:dyDescent="0.2">
      <c r="A2897" s="20">
        <v>38691</v>
      </c>
      <c r="B2897" s="1">
        <v>5</v>
      </c>
      <c r="C2897">
        <v>12</v>
      </c>
      <c r="D2897" s="80">
        <v>2005</v>
      </c>
      <c r="E2897">
        <v>19.443000000000001</v>
      </c>
      <c r="F2897" s="20">
        <v>38691</v>
      </c>
    </row>
    <row r="2898" spans="1:6" x14ac:dyDescent="0.2">
      <c r="A2898" s="20">
        <v>38692</v>
      </c>
      <c r="B2898" s="1">
        <v>6</v>
      </c>
      <c r="C2898">
        <v>12</v>
      </c>
      <c r="D2898" s="80">
        <v>2005</v>
      </c>
      <c r="E2898">
        <v>12.744</v>
      </c>
      <c r="F2898" s="20">
        <v>38692</v>
      </c>
    </row>
    <row r="2899" spans="1:6" x14ac:dyDescent="0.2">
      <c r="A2899" s="20">
        <v>38693</v>
      </c>
      <c r="B2899" s="1">
        <v>7</v>
      </c>
      <c r="C2899">
        <v>12</v>
      </c>
      <c r="D2899" s="80">
        <v>2005</v>
      </c>
      <c r="E2899">
        <v>14.682</v>
      </c>
      <c r="F2899" s="20">
        <v>38693</v>
      </c>
    </row>
    <row r="2900" spans="1:6" x14ac:dyDescent="0.2">
      <c r="A2900" s="20">
        <v>38694</v>
      </c>
      <c r="B2900" s="1">
        <v>8</v>
      </c>
      <c r="C2900">
        <v>12</v>
      </c>
      <c r="D2900" s="80">
        <v>2005</v>
      </c>
      <c r="E2900">
        <v>10.58</v>
      </c>
      <c r="F2900" s="20">
        <v>38694</v>
      </c>
    </row>
    <row r="2901" spans="1:6" x14ac:dyDescent="0.2">
      <c r="A2901" s="20">
        <v>38695</v>
      </c>
      <c r="B2901" s="1">
        <v>9</v>
      </c>
      <c r="C2901">
        <v>12</v>
      </c>
      <c r="D2901" s="80">
        <v>2005</v>
      </c>
      <c r="E2901">
        <v>10.613</v>
      </c>
      <c r="F2901" s="20">
        <v>38695</v>
      </c>
    </row>
    <row r="2902" spans="1:6" x14ac:dyDescent="0.2">
      <c r="A2902" s="20">
        <v>38696</v>
      </c>
      <c r="B2902" s="1">
        <v>10</v>
      </c>
      <c r="C2902">
        <v>12</v>
      </c>
      <c r="D2902" s="80">
        <v>2005</v>
      </c>
      <c r="E2902">
        <v>9.9540000000000006</v>
      </c>
      <c r="F2902" s="20">
        <v>38696</v>
      </c>
    </row>
    <row r="2903" spans="1:6" x14ac:dyDescent="0.2">
      <c r="A2903" s="20">
        <v>38697</v>
      </c>
      <c r="B2903" s="1">
        <v>11</v>
      </c>
      <c r="C2903">
        <v>12</v>
      </c>
      <c r="D2903" s="80">
        <v>2005</v>
      </c>
      <c r="E2903">
        <v>10.954000000000001</v>
      </c>
      <c r="F2903" s="20">
        <v>38697</v>
      </c>
    </row>
    <row r="2904" spans="1:6" x14ac:dyDescent="0.2">
      <c r="A2904" s="20">
        <v>38698</v>
      </c>
      <c r="B2904" s="1">
        <v>12</v>
      </c>
      <c r="C2904">
        <v>12</v>
      </c>
      <c r="D2904" s="80">
        <v>2005</v>
      </c>
      <c r="E2904">
        <v>16.962</v>
      </c>
      <c r="F2904" s="20">
        <v>38698</v>
      </c>
    </row>
    <row r="2905" spans="1:6" x14ac:dyDescent="0.2">
      <c r="A2905" s="20">
        <v>38699</v>
      </c>
      <c r="B2905" s="1">
        <v>13</v>
      </c>
      <c r="C2905">
        <v>12</v>
      </c>
      <c r="D2905" s="80">
        <v>2005</v>
      </c>
      <c r="E2905">
        <v>11.529</v>
      </c>
      <c r="F2905" s="20">
        <v>38699</v>
      </c>
    </row>
    <row r="2906" spans="1:6" x14ac:dyDescent="0.2">
      <c r="A2906" s="20">
        <v>38700</v>
      </c>
      <c r="B2906" s="1">
        <v>14</v>
      </c>
      <c r="C2906">
        <v>12</v>
      </c>
      <c r="D2906" s="80">
        <v>2005</v>
      </c>
      <c r="E2906">
        <v>8.6170000000000009</v>
      </c>
      <c r="F2906" s="20">
        <v>38700</v>
      </c>
    </row>
    <row r="2907" spans="1:6" x14ac:dyDescent="0.2">
      <c r="A2907" s="20">
        <v>38701</v>
      </c>
      <c r="B2907" s="1">
        <v>15</v>
      </c>
      <c r="C2907">
        <v>12</v>
      </c>
      <c r="D2907" s="80">
        <v>2005</v>
      </c>
      <c r="E2907">
        <v>16.638000000000002</v>
      </c>
      <c r="F2907" s="20">
        <v>38701</v>
      </c>
    </row>
    <row r="2908" spans="1:6" x14ac:dyDescent="0.2">
      <c r="A2908" s="20">
        <v>38702</v>
      </c>
      <c r="B2908" s="1">
        <v>16</v>
      </c>
      <c r="C2908">
        <v>12</v>
      </c>
      <c r="D2908" s="80">
        <v>2005</v>
      </c>
      <c r="E2908">
        <v>22.437999999999999</v>
      </c>
      <c r="F2908" s="20">
        <v>38702</v>
      </c>
    </row>
    <row r="2909" spans="1:6" x14ac:dyDescent="0.2">
      <c r="A2909" s="20">
        <v>38703</v>
      </c>
      <c r="B2909" s="1">
        <v>17</v>
      </c>
      <c r="C2909">
        <v>12</v>
      </c>
      <c r="D2909" s="80">
        <v>2005</v>
      </c>
      <c r="E2909">
        <v>20.641999999999999</v>
      </c>
      <c r="F2909" s="20">
        <v>38703</v>
      </c>
    </row>
    <row r="2910" spans="1:6" x14ac:dyDescent="0.2">
      <c r="A2910" s="20">
        <v>38704</v>
      </c>
      <c r="B2910" s="1">
        <v>18</v>
      </c>
      <c r="C2910">
        <v>12</v>
      </c>
      <c r="D2910" s="80">
        <v>2005</v>
      </c>
      <c r="E2910">
        <v>29.065999999999999</v>
      </c>
      <c r="F2910" s="20">
        <v>38704</v>
      </c>
    </row>
    <row r="2911" spans="1:6" x14ac:dyDescent="0.2">
      <c r="A2911" s="20">
        <v>38705</v>
      </c>
      <c r="B2911" s="1">
        <v>19</v>
      </c>
      <c r="C2911">
        <v>12</v>
      </c>
      <c r="D2911" s="80">
        <v>2005</v>
      </c>
      <c r="E2911">
        <v>34.427999999999997</v>
      </c>
      <c r="F2911" s="20">
        <v>38705</v>
      </c>
    </row>
    <row r="2912" spans="1:6" x14ac:dyDescent="0.2">
      <c r="A2912" s="20">
        <v>38706</v>
      </c>
      <c r="B2912" s="1">
        <v>20</v>
      </c>
      <c r="C2912">
        <v>12</v>
      </c>
      <c r="D2912" s="80">
        <v>2005</v>
      </c>
      <c r="E2912">
        <v>23.004999999999999</v>
      </c>
      <c r="F2912" s="20">
        <v>38706</v>
      </c>
    </row>
    <row r="2913" spans="1:6" x14ac:dyDescent="0.2">
      <c r="A2913" s="20">
        <v>38707</v>
      </c>
      <c r="B2913" s="1">
        <v>21</v>
      </c>
      <c r="C2913">
        <v>12</v>
      </c>
      <c r="D2913" s="80">
        <v>2005</v>
      </c>
      <c r="E2913">
        <v>30.911000000000001</v>
      </c>
      <c r="F2913" s="20">
        <v>38707</v>
      </c>
    </row>
    <row r="2914" spans="1:6" x14ac:dyDescent="0.2">
      <c r="A2914" s="20">
        <v>38708</v>
      </c>
      <c r="B2914" s="1">
        <v>22</v>
      </c>
      <c r="C2914">
        <v>12</v>
      </c>
      <c r="D2914" s="80">
        <v>2005</v>
      </c>
      <c r="E2914">
        <v>17.975999999999999</v>
      </c>
      <c r="F2914" s="20">
        <v>38708</v>
      </c>
    </row>
    <row r="2915" spans="1:6" x14ac:dyDescent="0.2">
      <c r="A2915" s="20">
        <v>38709</v>
      </c>
      <c r="B2915" s="1">
        <v>23</v>
      </c>
      <c r="C2915">
        <v>12</v>
      </c>
      <c r="D2915" s="80">
        <v>2005</v>
      </c>
      <c r="E2915">
        <v>31.945</v>
      </c>
      <c r="F2915" s="20">
        <v>38709</v>
      </c>
    </row>
    <row r="2916" spans="1:6" x14ac:dyDescent="0.2">
      <c r="A2916" s="20">
        <v>38710</v>
      </c>
      <c r="B2916" s="1">
        <v>24</v>
      </c>
      <c r="C2916">
        <v>12</v>
      </c>
      <c r="D2916" s="80">
        <v>2005</v>
      </c>
      <c r="E2916">
        <v>25.433</v>
      </c>
      <c r="F2916" s="20">
        <v>38710</v>
      </c>
    </row>
    <row r="2917" spans="1:6" x14ac:dyDescent="0.2">
      <c r="A2917" s="20">
        <v>38711</v>
      </c>
      <c r="B2917" s="1">
        <v>25</v>
      </c>
      <c r="C2917">
        <v>12</v>
      </c>
      <c r="D2917" s="80">
        <v>2005</v>
      </c>
      <c r="E2917">
        <v>17.881</v>
      </c>
      <c r="F2917" s="20">
        <v>38711</v>
      </c>
    </row>
    <row r="2918" spans="1:6" x14ac:dyDescent="0.2">
      <c r="A2918" s="20">
        <v>38712</v>
      </c>
      <c r="B2918" s="1">
        <v>26</v>
      </c>
      <c r="C2918">
        <v>12</v>
      </c>
      <c r="D2918" s="80">
        <v>2005</v>
      </c>
      <c r="E2918">
        <v>14.923999999999999</v>
      </c>
      <c r="F2918" s="20">
        <v>38712</v>
      </c>
    </row>
    <row r="2919" spans="1:6" x14ac:dyDescent="0.2">
      <c r="A2919" s="20">
        <v>38713</v>
      </c>
      <c r="B2919" s="1">
        <v>27</v>
      </c>
      <c r="C2919">
        <v>12</v>
      </c>
      <c r="D2919" s="80">
        <v>2005</v>
      </c>
      <c r="E2919">
        <v>14.391</v>
      </c>
      <c r="F2919" s="20">
        <v>38713</v>
      </c>
    </row>
    <row r="2920" spans="1:6" x14ac:dyDescent="0.2">
      <c r="A2920" s="20">
        <v>38714</v>
      </c>
      <c r="B2920" s="1">
        <v>28</v>
      </c>
      <c r="C2920">
        <v>12</v>
      </c>
      <c r="D2920" s="80">
        <v>2005</v>
      </c>
      <c r="E2920">
        <v>16.96</v>
      </c>
      <c r="F2920" s="20">
        <v>38714</v>
      </c>
    </row>
    <row r="2921" spans="1:6" x14ac:dyDescent="0.2">
      <c r="A2921" s="20">
        <v>38715</v>
      </c>
      <c r="B2921" s="1">
        <v>29</v>
      </c>
      <c r="C2921">
        <v>12</v>
      </c>
      <c r="D2921" s="80">
        <v>2005</v>
      </c>
      <c r="E2921">
        <v>12.925000000000001</v>
      </c>
      <c r="F2921" s="20">
        <v>38715</v>
      </c>
    </row>
    <row r="2922" spans="1:6" x14ac:dyDescent="0.2">
      <c r="A2922" s="20">
        <v>38716</v>
      </c>
      <c r="B2922" s="1">
        <v>30</v>
      </c>
      <c r="C2922">
        <v>12</v>
      </c>
      <c r="D2922" s="80">
        <v>2005</v>
      </c>
      <c r="E2922">
        <v>18.045000000000002</v>
      </c>
      <c r="F2922" s="20">
        <v>38716</v>
      </c>
    </row>
    <row r="2923" spans="1:6" x14ac:dyDescent="0.2">
      <c r="A2923" s="20">
        <v>38717</v>
      </c>
      <c r="B2923" s="1">
        <v>31</v>
      </c>
      <c r="C2923">
        <v>12</v>
      </c>
      <c r="D2923" s="80">
        <v>2005</v>
      </c>
      <c r="E2923">
        <v>21.212</v>
      </c>
      <c r="F2923" s="20">
        <v>38717</v>
      </c>
    </row>
    <row r="2924" spans="1:6" x14ac:dyDescent="0.2">
      <c r="A2924" s="20">
        <v>38718</v>
      </c>
      <c r="B2924" s="1">
        <v>1</v>
      </c>
      <c r="C2924">
        <v>1</v>
      </c>
      <c r="D2924" s="80">
        <v>2006</v>
      </c>
      <c r="E2924">
        <v>23.782</v>
      </c>
      <c r="F2924" s="20">
        <v>38718</v>
      </c>
    </row>
    <row r="2925" spans="1:6" x14ac:dyDescent="0.2">
      <c r="A2925" s="20">
        <v>38719</v>
      </c>
      <c r="B2925" s="1">
        <v>2</v>
      </c>
      <c r="C2925">
        <v>1</v>
      </c>
      <c r="D2925" s="80">
        <v>2006</v>
      </c>
      <c r="E2925">
        <v>17.390999999999998</v>
      </c>
      <c r="F2925" s="20">
        <v>38719</v>
      </c>
    </row>
    <row r="2926" spans="1:6" x14ac:dyDescent="0.2">
      <c r="A2926" s="20">
        <v>38720</v>
      </c>
      <c r="B2926" s="1">
        <v>3</v>
      </c>
      <c r="C2926">
        <v>1</v>
      </c>
      <c r="D2926" s="80">
        <v>2006</v>
      </c>
      <c r="E2926">
        <v>20.413</v>
      </c>
      <c r="F2926" s="20">
        <v>38720</v>
      </c>
    </row>
    <row r="2927" spans="1:6" x14ac:dyDescent="0.2">
      <c r="A2927" s="20">
        <v>38721</v>
      </c>
      <c r="B2927" s="1">
        <v>4</v>
      </c>
      <c r="C2927">
        <v>1</v>
      </c>
      <c r="D2927" s="80">
        <v>2006</v>
      </c>
      <c r="E2927">
        <v>14.680999999999999</v>
      </c>
      <c r="F2927" s="20">
        <v>38721</v>
      </c>
    </row>
    <row r="2928" spans="1:6" x14ac:dyDescent="0.2">
      <c r="A2928" s="20">
        <v>38722</v>
      </c>
      <c r="B2928" s="1">
        <v>5</v>
      </c>
      <c r="C2928">
        <v>1</v>
      </c>
      <c r="D2928" s="80">
        <v>2006</v>
      </c>
      <c r="E2928">
        <v>20.716999999999999</v>
      </c>
      <c r="F2928" s="20">
        <v>38722</v>
      </c>
    </row>
    <row r="2929" spans="1:6" x14ac:dyDescent="0.2">
      <c r="A2929" s="20">
        <v>38723</v>
      </c>
      <c r="B2929" s="1">
        <v>6</v>
      </c>
      <c r="C2929">
        <v>1</v>
      </c>
      <c r="D2929" s="80">
        <v>2006</v>
      </c>
      <c r="E2929">
        <v>21.34</v>
      </c>
      <c r="F2929" s="20">
        <v>38723</v>
      </c>
    </row>
    <row r="2930" spans="1:6" x14ac:dyDescent="0.2">
      <c r="A2930" s="20">
        <v>38724</v>
      </c>
      <c r="B2930" s="1">
        <v>7</v>
      </c>
      <c r="C2930">
        <v>1</v>
      </c>
      <c r="D2930" s="80">
        <v>2006</v>
      </c>
      <c r="E2930">
        <v>18.631</v>
      </c>
      <c r="F2930" s="20">
        <v>38724</v>
      </c>
    </row>
    <row r="2931" spans="1:6" x14ac:dyDescent="0.2">
      <c r="A2931" s="20">
        <v>38725</v>
      </c>
      <c r="B2931" s="1">
        <v>8</v>
      </c>
      <c r="C2931">
        <v>1</v>
      </c>
      <c r="D2931" s="80">
        <v>2006</v>
      </c>
      <c r="E2931">
        <v>12.409000000000001</v>
      </c>
      <c r="F2931" s="20">
        <v>38725</v>
      </c>
    </row>
    <row r="2932" spans="1:6" x14ac:dyDescent="0.2">
      <c r="A2932" s="20">
        <v>38726</v>
      </c>
      <c r="B2932" s="1">
        <v>9</v>
      </c>
      <c r="C2932">
        <v>1</v>
      </c>
      <c r="D2932" s="80">
        <v>2006</v>
      </c>
      <c r="E2932">
        <v>8.1180000000000003</v>
      </c>
      <c r="F2932" s="20">
        <v>38726</v>
      </c>
    </row>
    <row r="2933" spans="1:6" x14ac:dyDescent="0.2">
      <c r="A2933" s="20">
        <v>38727</v>
      </c>
      <c r="B2933" s="1">
        <v>10</v>
      </c>
      <c r="C2933">
        <v>1</v>
      </c>
      <c r="D2933" s="80">
        <v>2006</v>
      </c>
      <c r="E2933">
        <v>12.5</v>
      </c>
      <c r="F2933" s="20">
        <v>38727</v>
      </c>
    </row>
    <row r="2934" spans="1:6" x14ac:dyDescent="0.2">
      <c r="A2934" s="20">
        <v>38728</v>
      </c>
      <c r="B2934" s="1">
        <v>11</v>
      </c>
      <c r="C2934">
        <v>1</v>
      </c>
      <c r="D2934" s="80">
        <v>2006</v>
      </c>
      <c r="E2934">
        <v>28.698</v>
      </c>
      <c r="F2934" s="20">
        <v>38728</v>
      </c>
    </row>
    <row r="2935" spans="1:6" x14ac:dyDescent="0.2">
      <c r="A2935" s="20">
        <v>38729</v>
      </c>
      <c r="B2935" s="1">
        <v>12</v>
      </c>
      <c r="C2935">
        <v>1</v>
      </c>
      <c r="D2935" s="80">
        <v>2006</v>
      </c>
      <c r="E2935">
        <v>67.591999999999999</v>
      </c>
      <c r="F2935" s="20">
        <v>38729</v>
      </c>
    </row>
    <row r="2936" spans="1:6" x14ac:dyDescent="0.2">
      <c r="A2936" s="20">
        <v>38730</v>
      </c>
      <c r="B2936" s="1">
        <v>13</v>
      </c>
      <c r="C2936">
        <v>1</v>
      </c>
      <c r="D2936" s="80">
        <v>2006</v>
      </c>
      <c r="E2936">
        <v>32.049999999999997</v>
      </c>
      <c r="F2936" s="20">
        <v>38730</v>
      </c>
    </row>
    <row r="2937" spans="1:6" x14ac:dyDescent="0.2">
      <c r="A2937" s="20">
        <v>38731</v>
      </c>
      <c r="B2937" s="1">
        <v>14</v>
      </c>
      <c r="C2937">
        <v>1</v>
      </c>
      <c r="D2937" s="80">
        <v>2006</v>
      </c>
      <c r="E2937">
        <v>22.39</v>
      </c>
      <c r="F2937" s="20">
        <v>38731</v>
      </c>
    </row>
    <row r="2938" spans="1:6" x14ac:dyDescent="0.2">
      <c r="A2938" s="20">
        <v>38732</v>
      </c>
      <c r="B2938" s="1">
        <v>15</v>
      </c>
      <c r="C2938">
        <v>1</v>
      </c>
      <c r="D2938" s="80">
        <v>2006</v>
      </c>
      <c r="E2938">
        <v>13.884</v>
      </c>
      <c r="F2938" s="20">
        <v>38732</v>
      </c>
    </row>
    <row r="2939" spans="1:6" x14ac:dyDescent="0.2">
      <c r="A2939" s="20">
        <v>38733</v>
      </c>
      <c r="B2939" s="1">
        <v>16</v>
      </c>
      <c r="C2939">
        <v>1</v>
      </c>
      <c r="D2939" s="80">
        <v>2006</v>
      </c>
      <c r="E2939">
        <v>7.6859999999999999</v>
      </c>
      <c r="F2939" s="20">
        <v>38733</v>
      </c>
    </row>
    <row r="2940" spans="1:6" x14ac:dyDescent="0.2">
      <c r="A2940" s="20">
        <v>38734</v>
      </c>
      <c r="B2940" s="1">
        <v>17</v>
      </c>
      <c r="C2940">
        <v>1</v>
      </c>
      <c r="D2940" s="80">
        <v>2006</v>
      </c>
      <c r="E2940">
        <v>3.6030000000000002</v>
      </c>
      <c r="F2940" s="20">
        <v>38734</v>
      </c>
    </row>
    <row r="2941" spans="1:6" x14ac:dyDescent="0.2">
      <c r="A2941" s="20">
        <v>38735</v>
      </c>
      <c r="B2941" s="1">
        <v>18</v>
      </c>
      <c r="C2941">
        <v>1</v>
      </c>
      <c r="D2941" s="80">
        <v>2006</v>
      </c>
      <c r="E2941">
        <v>4.8310000000000004</v>
      </c>
      <c r="F2941" s="20">
        <v>38735</v>
      </c>
    </row>
    <row r="2942" spans="1:6" x14ac:dyDescent="0.2">
      <c r="A2942" s="20">
        <v>38736</v>
      </c>
      <c r="B2942" s="1">
        <v>19</v>
      </c>
      <c r="C2942">
        <v>1</v>
      </c>
      <c r="D2942" s="80">
        <v>2006</v>
      </c>
      <c r="E2942">
        <v>10.4</v>
      </c>
      <c r="F2942" s="20">
        <v>38736</v>
      </c>
    </row>
    <row r="2943" spans="1:6" x14ac:dyDescent="0.2">
      <c r="A2943" s="20">
        <v>38737</v>
      </c>
      <c r="B2943" s="1">
        <v>20</v>
      </c>
      <c r="C2943">
        <v>1</v>
      </c>
      <c r="D2943" s="80">
        <v>2006</v>
      </c>
      <c r="E2943">
        <v>10.722</v>
      </c>
      <c r="F2943" s="20">
        <v>38737</v>
      </c>
    </row>
    <row r="2944" spans="1:6" x14ac:dyDescent="0.2">
      <c r="A2944" s="20">
        <v>38738</v>
      </c>
      <c r="B2944" s="1">
        <v>21</v>
      </c>
      <c r="C2944">
        <v>1</v>
      </c>
      <c r="D2944" s="80">
        <v>2006</v>
      </c>
      <c r="E2944">
        <v>11.798</v>
      </c>
      <c r="F2944" s="20">
        <v>38738</v>
      </c>
    </row>
    <row r="2945" spans="1:6" x14ac:dyDescent="0.2">
      <c r="A2945" s="20">
        <v>38739</v>
      </c>
      <c r="B2945" s="1">
        <v>22</v>
      </c>
      <c r="C2945">
        <v>1</v>
      </c>
      <c r="D2945" s="80">
        <v>2006</v>
      </c>
      <c r="E2945">
        <v>18.254000000000001</v>
      </c>
      <c r="F2945" s="20">
        <v>38739</v>
      </c>
    </row>
    <row r="2946" spans="1:6" x14ac:dyDescent="0.2">
      <c r="A2946" s="20">
        <v>38740</v>
      </c>
      <c r="B2946" s="1">
        <v>23</v>
      </c>
      <c r="C2946">
        <v>1</v>
      </c>
      <c r="D2946" s="80">
        <v>2006</v>
      </c>
      <c r="E2946">
        <v>14.885999999999999</v>
      </c>
      <c r="F2946" s="20">
        <v>38740</v>
      </c>
    </row>
    <row r="2947" spans="1:6" x14ac:dyDescent="0.2">
      <c r="A2947" s="20">
        <v>38741</v>
      </c>
      <c r="B2947" s="1">
        <v>24</v>
      </c>
      <c r="C2947">
        <v>1</v>
      </c>
      <c r="D2947" s="80">
        <v>2006</v>
      </c>
      <c r="E2947">
        <v>15.433999999999999</v>
      </c>
      <c r="F2947" s="20">
        <v>38741</v>
      </c>
    </row>
    <row r="2948" spans="1:6" x14ac:dyDescent="0.2">
      <c r="A2948" s="20">
        <v>38742</v>
      </c>
      <c r="B2948" s="1">
        <v>25</v>
      </c>
      <c r="C2948">
        <v>1</v>
      </c>
      <c r="D2948" s="80">
        <v>2006</v>
      </c>
      <c r="E2948">
        <v>14.45</v>
      </c>
      <c r="F2948" s="20">
        <v>38742</v>
      </c>
    </row>
    <row r="2949" spans="1:6" x14ac:dyDescent="0.2">
      <c r="A2949" s="20">
        <v>38743</v>
      </c>
      <c r="B2949" s="1">
        <v>26</v>
      </c>
      <c r="C2949">
        <v>1</v>
      </c>
      <c r="D2949" s="80">
        <v>2006</v>
      </c>
      <c r="E2949">
        <v>19.393999999999998</v>
      </c>
      <c r="F2949" s="20">
        <v>38743</v>
      </c>
    </row>
    <row r="2950" spans="1:6" x14ac:dyDescent="0.2">
      <c r="A2950" s="20">
        <v>38744</v>
      </c>
      <c r="B2950" s="1">
        <v>27</v>
      </c>
      <c r="C2950">
        <v>1</v>
      </c>
      <c r="D2950" s="80">
        <v>2006</v>
      </c>
      <c r="E2950">
        <v>15.661</v>
      </c>
      <c r="F2950" s="20">
        <v>38744</v>
      </c>
    </row>
    <row r="2951" spans="1:6" x14ac:dyDescent="0.2">
      <c r="A2951" s="20">
        <v>38745</v>
      </c>
      <c r="B2951" s="1">
        <v>28</v>
      </c>
      <c r="C2951">
        <v>1</v>
      </c>
      <c r="D2951" s="80">
        <v>2006</v>
      </c>
      <c r="E2951">
        <v>48.070999999999998</v>
      </c>
      <c r="F2951" s="20">
        <v>38745</v>
      </c>
    </row>
    <row r="2952" spans="1:6" x14ac:dyDescent="0.2">
      <c r="A2952" s="20">
        <v>38746</v>
      </c>
      <c r="B2952" s="1">
        <v>29</v>
      </c>
      <c r="C2952">
        <v>1</v>
      </c>
      <c r="D2952" s="80">
        <v>2006</v>
      </c>
      <c r="E2952">
        <v>37.621000000000002</v>
      </c>
      <c r="F2952" s="20">
        <v>38746</v>
      </c>
    </row>
    <row r="2953" spans="1:6" x14ac:dyDescent="0.2">
      <c r="A2953" s="20">
        <v>38747</v>
      </c>
      <c r="B2953" s="1">
        <v>30</v>
      </c>
      <c r="C2953">
        <v>1</v>
      </c>
      <c r="D2953" s="80">
        <v>2006</v>
      </c>
      <c r="E2953">
        <v>32.856999999999999</v>
      </c>
      <c r="F2953" s="20">
        <v>38747</v>
      </c>
    </row>
    <row r="2954" spans="1:6" x14ac:dyDescent="0.2">
      <c r="A2954" s="20">
        <v>38748</v>
      </c>
      <c r="B2954" s="1">
        <v>31</v>
      </c>
      <c r="C2954">
        <v>1</v>
      </c>
      <c r="D2954" s="80">
        <v>2006</v>
      </c>
      <c r="E2954">
        <v>30.701000000000001</v>
      </c>
      <c r="F2954" s="20">
        <v>38748</v>
      </c>
    </row>
    <row r="2955" spans="1:6" x14ac:dyDescent="0.2">
      <c r="A2955" s="20">
        <v>38749</v>
      </c>
      <c r="B2955" s="1">
        <v>1</v>
      </c>
      <c r="C2955">
        <v>2</v>
      </c>
      <c r="D2955" s="80">
        <v>2006</v>
      </c>
      <c r="E2955">
        <v>23.707000000000001</v>
      </c>
      <c r="F2955" s="20">
        <v>38749</v>
      </c>
    </row>
    <row r="2956" spans="1:6" x14ac:dyDescent="0.2">
      <c r="A2956" s="20">
        <v>38750</v>
      </c>
      <c r="B2956" s="1">
        <v>2</v>
      </c>
      <c r="C2956">
        <v>2</v>
      </c>
      <c r="D2956" s="80">
        <v>2006</v>
      </c>
      <c r="E2956">
        <v>18.678999999999998</v>
      </c>
      <c r="F2956" s="20">
        <v>38750</v>
      </c>
    </row>
    <row r="2957" spans="1:6" x14ac:dyDescent="0.2">
      <c r="A2957" s="20">
        <v>38751</v>
      </c>
      <c r="B2957" s="1">
        <v>3</v>
      </c>
      <c r="C2957">
        <v>2</v>
      </c>
      <c r="D2957" s="80">
        <v>2006</v>
      </c>
      <c r="E2957">
        <v>16.609000000000002</v>
      </c>
      <c r="F2957" s="20">
        <v>38751</v>
      </c>
    </row>
    <row r="2958" spans="1:6" x14ac:dyDescent="0.2">
      <c r="A2958" s="20">
        <v>38752</v>
      </c>
      <c r="B2958" s="1">
        <v>4</v>
      </c>
      <c r="C2958">
        <v>2</v>
      </c>
      <c r="D2958" s="80">
        <v>2006</v>
      </c>
      <c r="E2958">
        <v>15.997</v>
      </c>
      <c r="F2958" s="20">
        <v>38752</v>
      </c>
    </row>
    <row r="2959" spans="1:6" x14ac:dyDescent="0.2">
      <c r="A2959" s="20">
        <v>38753</v>
      </c>
      <c r="B2959" s="1">
        <v>5</v>
      </c>
      <c r="C2959">
        <v>2</v>
      </c>
      <c r="D2959" s="80">
        <v>2006</v>
      </c>
      <c r="E2959">
        <v>11.63</v>
      </c>
      <c r="F2959" s="20">
        <v>38753</v>
      </c>
    </row>
    <row r="2960" spans="1:6" x14ac:dyDescent="0.2">
      <c r="A2960" s="20">
        <v>38754</v>
      </c>
      <c r="B2960" s="1">
        <v>6</v>
      </c>
      <c r="C2960">
        <v>2</v>
      </c>
      <c r="D2960" s="80">
        <v>2006</v>
      </c>
      <c r="E2960">
        <v>9.8390000000000004</v>
      </c>
      <c r="F2960" s="20">
        <v>38754</v>
      </c>
    </row>
    <row r="2961" spans="1:6" x14ac:dyDescent="0.2">
      <c r="A2961" s="20">
        <v>38755</v>
      </c>
      <c r="B2961" s="1">
        <v>7</v>
      </c>
      <c r="C2961">
        <v>2</v>
      </c>
      <c r="D2961" s="80">
        <v>2006</v>
      </c>
      <c r="E2961">
        <v>4.4909999999999997</v>
      </c>
      <c r="F2961" s="20">
        <v>38755</v>
      </c>
    </row>
    <row r="2962" spans="1:6" x14ac:dyDescent="0.2">
      <c r="A2962" s="20">
        <v>38756</v>
      </c>
      <c r="B2962" s="1">
        <v>8</v>
      </c>
      <c r="C2962">
        <v>2</v>
      </c>
      <c r="D2962" s="80">
        <v>2006</v>
      </c>
      <c r="E2962">
        <v>4.2450000000000001</v>
      </c>
      <c r="F2962" s="20">
        <v>38756</v>
      </c>
    </row>
    <row r="2963" spans="1:6" x14ac:dyDescent="0.2">
      <c r="A2963" s="20">
        <v>38757</v>
      </c>
      <c r="B2963" s="1">
        <v>9</v>
      </c>
      <c r="C2963">
        <v>2</v>
      </c>
      <c r="D2963" s="80">
        <v>2006</v>
      </c>
      <c r="E2963">
        <v>6.8049999999999997</v>
      </c>
      <c r="F2963" s="20">
        <v>38757</v>
      </c>
    </row>
    <row r="2964" spans="1:6" x14ac:dyDescent="0.2">
      <c r="A2964" s="20">
        <v>38758</v>
      </c>
      <c r="B2964" s="1">
        <v>10</v>
      </c>
      <c r="C2964">
        <v>2</v>
      </c>
      <c r="D2964" s="80">
        <v>2006</v>
      </c>
      <c r="E2964">
        <v>11.436</v>
      </c>
      <c r="F2964" s="20">
        <v>38758</v>
      </c>
    </row>
    <row r="2965" spans="1:6" x14ac:dyDescent="0.2">
      <c r="A2965" s="20">
        <v>38759</v>
      </c>
      <c r="B2965" s="1">
        <v>11</v>
      </c>
      <c r="C2965">
        <v>2</v>
      </c>
      <c r="D2965" s="80">
        <v>2006</v>
      </c>
      <c r="E2965">
        <v>18.138000000000002</v>
      </c>
      <c r="F2965" s="20">
        <v>38759</v>
      </c>
    </row>
    <row r="2966" spans="1:6" x14ac:dyDescent="0.2">
      <c r="A2966" s="20">
        <v>38760</v>
      </c>
      <c r="B2966" s="1">
        <v>12</v>
      </c>
      <c r="C2966">
        <v>2</v>
      </c>
      <c r="D2966" s="80">
        <v>2006</v>
      </c>
      <c r="E2966">
        <v>12.962</v>
      </c>
      <c r="F2966" s="20">
        <v>38760</v>
      </c>
    </row>
    <row r="2967" spans="1:6" x14ac:dyDescent="0.2">
      <c r="A2967" s="20">
        <v>38761</v>
      </c>
      <c r="B2967" s="1">
        <v>13</v>
      </c>
      <c r="C2967">
        <v>2</v>
      </c>
      <c r="D2967" s="80">
        <v>2006</v>
      </c>
      <c r="E2967">
        <v>9.7110000000000003</v>
      </c>
      <c r="F2967" s="20">
        <v>38761</v>
      </c>
    </row>
    <row r="2968" spans="1:6" x14ac:dyDescent="0.2">
      <c r="A2968" s="20">
        <v>38762</v>
      </c>
      <c r="B2968" s="1">
        <v>14</v>
      </c>
      <c r="C2968">
        <v>2</v>
      </c>
      <c r="D2968" s="80">
        <v>2006</v>
      </c>
      <c r="E2968">
        <v>6.4530000000000003</v>
      </c>
      <c r="F2968" s="20">
        <v>38762</v>
      </c>
    </row>
    <row r="2969" spans="1:6" x14ac:dyDescent="0.2">
      <c r="A2969" s="20">
        <v>38763</v>
      </c>
      <c r="B2969" s="1">
        <v>15</v>
      </c>
      <c r="C2969">
        <v>2</v>
      </c>
      <c r="D2969" s="80">
        <v>2006</v>
      </c>
      <c r="E2969">
        <v>9.1660000000000004</v>
      </c>
      <c r="F2969" s="20">
        <v>38763</v>
      </c>
    </row>
    <row r="2970" spans="1:6" x14ac:dyDescent="0.2">
      <c r="A2970" s="20">
        <v>38764</v>
      </c>
      <c r="B2970" s="1">
        <v>16</v>
      </c>
      <c r="C2970">
        <v>2</v>
      </c>
      <c r="D2970" s="80">
        <v>2006</v>
      </c>
      <c r="E2970">
        <v>15.972</v>
      </c>
      <c r="F2970" s="20">
        <v>38764</v>
      </c>
    </row>
    <row r="2971" spans="1:6" x14ac:dyDescent="0.2">
      <c r="A2971" s="20">
        <v>38765</v>
      </c>
      <c r="B2971" s="1">
        <v>17</v>
      </c>
      <c r="C2971">
        <v>2</v>
      </c>
      <c r="D2971" s="80">
        <v>2006</v>
      </c>
      <c r="E2971">
        <v>16.03</v>
      </c>
      <c r="F2971" s="20">
        <v>38765</v>
      </c>
    </row>
    <row r="2972" spans="1:6" x14ac:dyDescent="0.2">
      <c r="A2972" s="20">
        <v>38766</v>
      </c>
      <c r="B2972" s="1">
        <v>18</v>
      </c>
      <c r="C2972">
        <v>2</v>
      </c>
      <c r="D2972" s="80">
        <v>2006</v>
      </c>
      <c r="E2972">
        <v>20.875</v>
      </c>
      <c r="F2972" s="20">
        <v>38766</v>
      </c>
    </row>
    <row r="2973" spans="1:6" x14ac:dyDescent="0.2">
      <c r="A2973" s="20">
        <v>38767</v>
      </c>
      <c r="B2973" s="1">
        <v>19</v>
      </c>
      <c r="C2973">
        <v>2</v>
      </c>
      <c r="D2973" s="80">
        <v>2006</v>
      </c>
      <c r="E2973">
        <v>15.755000000000001</v>
      </c>
      <c r="F2973" s="20">
        <v>38767</v>
      </c>
    </row>
    <row r="2974" spans="1:6" x14ac:dyDescent="0.2">
      <c r="A2974" s="20">
        <v>38768</v>
      </c>
      <c r="B2974" s="1">
        <v>20</v>
      </c>
      <c r="C2974">
        <v>2</v>
      </c>
      <c r="D2974" s="80">
        <v>2006</v>
      </c>
      <c r="E2974">
        <v>12.162000000000001</v>
      </c>
      <c r="F2974" s="20">
        <v>38768</v>
      </c>
    </row>
    <row r="2975" spans="1:6" x14ac:dyDescent="0.2">
      <c r="A2975" s="20">
        <v>38769</v>
      </c>
      <c r="B2975" s="1">
        <v>21</v>
      </c>
      <c r="C2975">
        <v>2</v>
      </c>
      <c r="D2975" s="80">
        <v>2006</v>
      </c>
      <c r="E2975">
        <v>10.439</v>
      </c>
      <c r="F2975" s="20">
        <v>38769</v>
      </c>
    </row>
    <row r="2976" spans="1:6" x14ac:dyDescent="0.2">
      <c r="A2976" s="20">
        <v>38770</v>
      </c>
      <c r="B2976" s="1">
        <v>22</v>
      </c>
      <c r="C2976">
        <v>2</v>
      </c>
      <c r="D2976" s="80">
        <v>2006</v>
      </c>
      <c r="E2976">
        <v>8.1110000000000007</v>
      </c>
      <c r="F2976" s="20">
        <v>38770</v>
      </c>
    </row>
    <row r="2977" spans="1:6" x14ac:dyDescent="0.2">
      <c r="A2977" s="20">
        <v>38771</v>
      </c>
      <c r="B2977" s="1">
        <v>23</v>
      </c>
      <c r="C2977">
        <v>2</v>
      </c>
      <c r="D2977" s="80">
        <v>2006</v>
      </c>
      <c r="E2977">
        <v>5.7729999999999997</v>
      </c>
      <c r="F2977" s="20">
        <v>38771</v>
      </c>
    </row>
    <row r="2978" spans="1:6" x14ac:dyDescent="0.2">
      <c r="A2978" s="20">
        <v>38772</v>
      </c>
      <c r="B2978" s="1">
        <v>24</v>
      </c>
      <c r="C2978">
        <v>2</v>
      </c>
      <c r="D2978" s="80">
        <v>2006</v>
      </c>
      <c r="E2978">
        <v>10.637</v>
      </c>
      <c r="F2978" s="20">
        <v>38772</v>
      </c>
    </row>
    <row r="2979" spans="1:6" x14ac:dyDescent="0.2">
      <c r="A2979" s="20">
        <v>38773</v>
      </c>
      <c r="B2979" s="1">
        <v>25</v>
      </c>
      <c r="C2979">
        <v>2</v>
      </c>
      <c r="D2979" s="80">
        <v>2006</v>
      </c>
      <c r="E2979">
        <v>6.5910000000000002</v>
      </c>
      <c r="F2979" s="20">
        <v>38773</v>
      </c>
    </row>
    <row r="2980" spans="1:6" x14ac:dyDescent="0.2">
      <c r="A2980" s="20">
        <v>38774</v>
      </c>
      <c r="B2980" s="1">
        <v>26</v>
      </c>
      <c r="C2980">
        <v>2</v>
      </c>
      <c r="D2980" s="80">
        <v>2006</v>
      </c>
      <c r="E2980">
        <v>10.327999999999999</v>
      </c>
      <c r="F2980" s="20">
        <v>38774</v>
      </c>
    </row>
    <row r="2981" spans="1:6" x14ac:dyDescent="0.2">
      <c r="A2981" s="20">
        <v>38775</v>
      </c>
      <c r="B2981" s="1">
        <v>27</v>
      </c>
      <c r="C2981">
        <v>2</v>
      </c>
      <c r="D2981" s="80">
        <v>2006</v>
      </c>
      <c r="E2981">
        <v>8.1929999999999996</v>
      </c>
      <c r="F2981" s="20">
        <v>38775</v>
      </c>
    </row>
    <row r="2982" spans="1:6" x14ac:dyDescent="0.2">
      <c r="A2982" s="20">
        <v>38776</v>
      </c>
      <c r="B2982" s="1">
        <v>28</v>
      </c>
      <c r="C2982">
        <v>2</v>
      </c>
      <c r="D2982" s="80">
        <v>2006</v>
      </c>
      <c r="E2982">
        <v>7.92</v>
      </c>
      <c r="F2982" s="20">
        <v>38776</v>
      </c>
    </row>
    <row r="2983" spans="1:6" x14ac:dyDescent="0.2">
      <c r="A2983" s="20">
        <v>38777</v>
      </c>
      <c r="B2983" s="1">
        <v>1</v>
      </c>
      <c r="C2983">
        <v>3</v>
      </c>
      <c r="D2983" s="80">
        <v>2006</v>
      </c>
      <c r="E2983">
        <v>7.9809999999999999</v>
      </c>
      <c r="F2983" s="20">
        <v>38777</v>
      </c>
    </row>
    <row r="2984" spans="1:6" x14ac:dyDescent="0.2">
      <c r="A2984" s="20">
        <v>38778</v>
      </c>
      <c r="B2984" s="1">
        <v>2</v>
      </c>
      <c r="C2984">
        <v>3</v>
      </c>
      <c r="D2984" s="80">
        <v>2006</v>
      </c>
      <c r="E2984">
        <v>8.2530000000000001</v>
      </c>
      <c r="F2984" s="20">
        <v>38778</v>
      </c>
    </row>
    <row r="2985" spans="1:6" x14ac:dyDescent="0.2">
      <c r="A2985" s="20">
        <v>38779</v>
      </c>
      <c r="B2985" s="1">
        <v>3</v>
      </c>
      <c r="C2985">
        <v>3</v>
      </c>
      <c r="D2985" s="80">
        <v>2006</v>
      </c>
      <c r="E2985">
        <v>7.5179999999999998</v>
      </c>
      <c r="F2985" s="20">
        <v>38779</v>
      </c>
    </row>
    <row r="2986" spans="1:6" x14ac:dyDescent="0.2">
      <c r="A2986" s="20">
        <v>38780</v>
      </c>
      <c r="B2986" s="1">
        <v>4</v>
      </c>
      <c r="C2986">
        <v>3</v>
      </c>
      <c r="D2986" s="80">
        <v>2006</v>
      </c>
      <c r="E2986">
        <v>8.6080000000000005</v>
      </c>
      <c r="F2986" s="20">
        <v>38780</v>
      </c>
    </row>
    <row r="2987" spans="1:6" x14ac:dyDescent="0.2">
      <c r="A2987" s="20">
        <v>38781</v>
      </c>
      <c r="B2987" s="1">
        <v>5</v>
      </c>
      <c r="C2987">
        <v>3</v>
      </c>
      <c r="D2987" s="80">
        <v>2006</v>
      </c>
      <c r="E2987">
        <v>8.3710000000000004</v>
      </c>
      <c r="F2987" s="20">
        <v>38781</v>
      </c>
    </row>
    <row r="2988" spans="1:6" x14ac:dyDescent="0.2">
      <c r="A2988" s="20">
        <v>38782</v>
      </c>
      <c r="B2988" s="1">
        <v>6</v>
      </c>
      <c r="C2988">
        <v>3</v>
      </c>
      <c r="D2988" s="80">
        <v>2006</v>
      </c>
      <c r="E2988">
        <v>4.2249999999999996</v>
      </c>
      <c r="F2988" s="20">
        <v>38782</v>
      </c>
    </row>
    <row r="2989" spans="1:6" x14ac:dyDescent="0.2">
      <c r="A2989" s="20">
        <v>38783</v>
      </c>
      <c r="B2989" s="1">
        <v>7</v>
      </c>
      <c r="C2989">
        <v>3</v>
      </c>
      <c r="D2989" s="80">
        <v>2006</v>
      </c>
      <c r="E2989">
        <v>12.372</v>
      </c>
      <c r="F2989" s="20">
        <v>38783</v>
      </c>
    </row>
    <row r="2990" spans="1:6" x14ac:dyDescent="0.2">
      <c r="A2990" s="20">
        <v>38784</v>
      </c>
      <c r="B2990" s="1">
        <v>8</v>
      </c>
      <c r="C2990">
        <v>3</v>
      </c>
      <c r="D2990" s="80">
        <v>2006</v>
      </c>
      <c r="E2990">
        <v>11.449</v>
      </c>
      <c r="F2990" s="20">
        <v>38784</v>
      </c>
    </row>
    <row r="2991" spans="1:6" x14ac:dyDescent="0.2">
      <c r="A2991" s="20">
        <v>38785</v>
      </c>
      <c r="B2991" s="1">
        <v>9</v>
      </c>
      <c r="C2991">
        <v>3</v>
      </c>
      <c r="D2991" s="80">
        <v>2006</v>
      </c>
      <c r="E2991">
        <v>15.331</v>
      </c>
      <c r="F2991" s="20">
        <v>38785</v>
      </c>
    </row>
    <row r="2992" spans="1:6" x14ac:dyDescent="0.2">
      <c r="A2992" s="20">
        <v>38786</v>
      </c>
      <c r="B2992" s="1">
        <v>10</v>
      </c>
      <c r="C2992">
        <v>3</v>
      </c>
      <c r="D2992" s="80">
        <v>2006</v>
      </c>
      <c r="E2992">
        <v>19.042000000000002</v>
      </c>
      <c r="F2992" s="20">
        <v>38786</v>
      </c>
    </row>
    <row r="2993" spans="1:6" x14ac:dyDescent="0.2">
      <c r="A2993" s="20">
        <v>38787</v>
      </c>
      <c r="B2993" s="1">
        <v>11</v>
      </c>
      <c r="C2993">
        <v>3</v>
      </c>
      <c r="D2993" s="80">
        <v>2006</v>
      </c>
      <c r="E2993">
        <v>20.21</v>
      </c>
      <c r="F2993" s="20">
        <v>38787</v>
      </c>
    </row>
    <row r="2994" spans="1:6" x14ac:dyDescent="0.2">
      <c r="A2994" s="20">
        <v>38788</v>
      </c>
      <c r="B2994" s="1">
        <v>12</v>
      </c>
      <c r="C2994">
        <v>3</v>
      </c>
      <c r="D2994" s="80">
        <v>2006</v>
      </c>
      <c r="E2994">
        <v>14.132</v>
      </c>
      <c r="F2994" s="20">
        <v>38788</v>
      </c>
    </row>
    <row r="2995" spans="1:6" x14ac:dyDescent="0.2">
      <c r="A2995" s="20">
        <v>38789</v>
      </c>
      <c r="B2995" s="1">
        <v>13</v>
      </c>
      <c r="C2995">
        <v>3</v>
      </c>
      <c r="D2995" s="80">
        <v>2006</v>
      </c>
      <c r="E2995">
        <v>16.38</v>
      </c>
      <c r="F2995" s="20">
        <v>38789</v>
      </c>
    </row>
    <row r="2996" spans="1:6" x14ac:dyDescent="0.2">
      <c r="A2996" s="20">
        <v>38790</v>
      </c>
      <c r="B2996" s="1">
        <v>14</v>
      </c>
      <c r="C2996">
        <v>3</v>
      </c>
      <c r="D2996" s="80">
        <v>2006</v>
      </c>
      <c r="E2996">
        <v>18.382999999999999</v>
      </c>
      <c r="F2996" s="20">
        <v>38790</v>
      </c>
    </row>
    <row r="2997" spans="1:6" x14ac:dyDescent="0.2">
      <c r="A2997" s="20">
        <v>38791</v>
      </c>
      <c r="B2997" s="1">
        <v>15</v>
      </c>
      <c r="C2997">
        <v>3</v>
      </c>
      <c r="D2997" s="80">
        <v>2006</v>
      </c>
      <c r="E2997">
        <v>13.831</v>
      </c>
      <c r="F2997" s="20">
        <v>38791</v>
      </c>
    </row>
    <row r="2998" spans="1:6" x14ac:dyDescent="0.2">
      <c r="A2998" s="20">
        <v>38792</v>
      </c>
      <c r="B2998" s="1">
        <v>16</v>
      </c>
      <c r="C2998">
        <v>3</v>
      </c>
      <c r="D2998" s="80">
        <v>2006</v>
      </c>
      <c r="E2998">
        <v>14.266</v>
      </c>
      <c r="F2998" s="20">
        <v>38792</v>
      </c>
    </row>
    <row r="2999" spans="1:6" x14ac:dyDescent="0.2">
      <c r="A2999" s="20">
        <v>38793</v>
      </c>
      <c r="B2999" s="1">
        <v>17</v>
      </c>
      <c r="C2999">
        <v>3</v>
      </c>
      <c r="D2999" s="80">
        <v>2006</v>
      </c>
      <c r="E2999">
        <v>22.414000000000001</v>
      </c>
      <c r="F2999" s="20">
        <v>38793</v>
      </c>
    </row>
    <row r="3000" spans="1:6" x14ac:dyDescent="0.2">
      <c r="A3000" s="20">
        <v>38794</v>
      </c>
      <c r="B3000" s="1">
        <v>18</v>
      </c>
      <c r="C3000">
        <v>3</v>
      </c>
      <c r="D3000" s="80">
        <v>2006</v>
      </c>
      <c r="E3000">
        <v>18.103999999999999</v>
      </c>
      <c r="F3000" s="20">
        <v>38794</v>
      </c>
    </row>
    <row r="3001" spans="1:6" x14ac:dyDescent="0.2">
      <c r="A3001" s="20">
        <v>38795</v>
      </c>
      <c r="B3001" s="1">
        <v>19</v>
      </c>
      <c r="C3001">
        <v>3</v>
      </c>
      <c r="D3001" s="80">
        <v>2006</v>
      </c>
      <c r="E3001">
        <v>11.704000000000001</v>
      </c>
      <c r="F3001" s="20">
        <v>38795</v>
      </c>
    </row>
    <row r="3002" spans="1:6" x14ac:dyDescent="0.2">
      <c r="A3002" s="20">
        <v>38796</v>
      </c>
      <c r="B3002" s="1">
        <v>20</v>
      </c>
      <c r="C3002">
        <v>3</v>
      </c>
      <c r="D3002" s="80">
        <v>2006</v>
      </c>
      <c r="E3002">
        <v>11.391</v>
      </c>
      <c r="F3002" s="20">
        <v>38796</v>
      </c>
    </row>
    <row r="3003" spans="1:6" x14ac:dyDescent="0.2">
      <c r="A3003" s="20">
        <v>38797</v>
      </c>
      <c r="B3003" s="1">
        <v>21</v>
      </c>
      <c r="C3003">
        <v>3</v>
      </c>
      <c r="D3003" s="80">
        <v>2006</v>
      </c>
      <c r="E3003">
        <v>8.4890000000000008</v>
      </c>
      <c r="F3003" s="20">
        <v>38797</v>
      </c>
    </row>
    <row r="3004" spans="1:6" x14ac:dyDescent="0.2">
      <c r="A3004" s="20">
        <v>38798</v>
      </c>
      <c r="B3004" s="1">
        <v>22</v>
      </c>
      <c r="C3004">
        <v>3</v>
      </c>
      <c r="D3004" s="80">
        <v>2006</v>
      </c>
      <c r="E3004">
        <v>6.1260000000000003</v>
      </c>
      <c r="F3004" s="20">
        <v>38798</v>
      </c>
    </row>
    <row r="3005" spans="1:6" x14ac:dyDescent="0.2">
      <c r="A3005" s="20">
        <v>38799</v>
      </c>
      <c r="B3005" s="1">
        <v>23</v>
      </c>
      <c r="C3005">
        <v>3</v>
      </c>
      <c r="D3005" s="80">
        <v>2006</v>
      </c>
      <c r="E3005">
        <v>3.375</v>
      </c>
      <c r="F3005" s="20">
        <v>38799</v>
      </c>
    </row>
    <row r="3006" spans="1:6" x14ac:dyDescent="0.2">
      <c r="A3006" s="20">
        <v>38800</v>
      </c>
      <c r="B3006" s="1">
        <v>24</v>
      </c>
      <c r="C3006">
        <v>3</v>
      </c>
      <c r="D3006" s="80">
        <v>2006</v>
      </c>
      <c r="E3006">
        <v>4.577</v>
      </c>
      <c r="F3006" s="20">
        <v>38800</v>
      </c>
    </row>
    <row r="3007" spans="1:6" x14ac:dyDescent="0.2">
      <c r="A3007" s="20">
        <v>38801</v>
      </c>
      <c r="B3007" s="1">
        <v>25</v>
      </c>
      <c r="C3007">
        <v>3</v>
      </c>
      <c r="D3007" s="80">
        <v>2006</v>
      </c>
      <c r="E3007">
        <v>5.0819999999999999</v>
      </c>
      <c r="F3007" s="20">
        <v>38801</v>
      </c>
    </row>
    <row r="3008" spans="1:6" x14ac:dyDescent="0.2">
      <c r="A3008" s="20">
        <v>38802</v>
      </c>
      <c r="B3008" s="1">
        <v>26</v>
      </c>
      <c r="C3008">
        <v>3</v>
      </c>
      <c r="D3008" s="80">
        <v>2006</v>
      </c>
      <c r="E3008">
        <v>7.1</v>
      </c>
      <c r="F3008" s="20">
        <v>38802</v>
      </c>
    </row>
    <row r="3009" spans="1:6" x14ac:dyDescent="0.2">
      <c r="A3009" s="20">
        <v>38803</v>
      </c>
      <c r="B3009" s="1">
        <v>27</v>
      </c>
      <c r="C3009">
        <v>3</v>
      </c>
      <c r="D3009" s="80">
        <v>2006</v>
      </c>
      <c r="E3009">
        <v>9.3209999999999997</v>
      </c>
      <c r="F3009" s="20">
        <v>38803</v>
      </c>
    </row>
    <row r="3010" spans="1:6" x14ac:dyDescent="0.2">
      <c r="A3010" s="20">
        <v>38804</v>
      </c>
      <c r="B3010" s="1">
        <v>28</v>
      </c>
      <c r="C3010">
        <v>3</v>
      </c>
      <c r="D3010" s="80">
        <v>2006</v>
      </c>
      <c r="E3010">
        <v>10.052</v>
      </c>
      <c r="F3010" s="20">
        <v>38804</v>
      </c>
    </row>
    <row r="3011" spans="1:6" x14ac:dyDescent="0.2">
      <c r="A3011" s="20">
        <v>38805</v>
      </c>
      <c r="B3011" s="1">
        <v>29</v>
      </c>
      <c r="C3011">
        <v>3</v>
      </c>
      <c r="D3011" s="80">
        <v>2006</v>
      </c>
      <c r="E3011">
        <v>12.307</v>
      </c>
      <c r="F3011" s="20">
        <v>38805</v>
      </c>
    </row>
    <row r="3012" spans="1:6" x14ac:dyDescent="0.2">
      <c r="A3012" s="20">
        <v>38806</v>
      </c>
      <c r="B3012" s="1">
        <v>30</v>
      </c>
      <c r="C3012">
        <v>3</v>
      </c>
      <c r="D3012" s="80">
        <v>2006</v>
      </c>
      <c r="E3012">
        <v>11.9</v>
      </c>
      <c r="F3012" s="20">
        <v>38806</v>
      </c>
    </row>
    <row r="3013" spans="1:6" x14ac:dyDescent="0.2">
      <c r="A3013" s="20">
        <v>38807</v>
      </c>
      <c r="B3013" s="1">
        <v>31</v>
      </c>
      <c r="C3013">
        <v>3</v>
      </c>
      <c r="D3013" s="80">
        <v>2006</v>
      </c>
      <c r="E3013">
        <v>11.255000000000001</v>
      </c>
      <c r="F3013" s="20">
        <v>38807</v>
      </c>
    </row>
    <row r="3014" spans="1:6" x14ac:dyDescent="0.2">
      <c r="A3014" s="20">
        <v>38808</v>
      </c>
      <c r="B3014" s="1">
        <v>1</v>
      </c>
      <c r="C3014">
        <v>4</v>
      </c>
      <c r="D3014" s="80">
        <v>2006</v>
      </c>
      <c r="E3014">
        <v>11.493</v>
      </c>
      <c r="F3014" s="20">
        <v>38808</v>
      </c>
    </row>
    <row r="3015" spans="1:6" x14ac:dyDescent="0.2">
      <c r="A3015" s="20">
        <v>38809</v>
      </c>
      <c r="B3015" s="1">
        <v>2</v>
      </c>
      <c r="C3015">
        <v>4</v>
      </c>
      <c r="D3015" s="80">
        <v>2006</v>
      </c>
      <c r="E3015">
        <v>10.417</v>
      </c>
      <c r="F3015" s="20">
        <v>38809</v>
      </c>
    </row>
    <row r="3016" spans="1:6" x14ac:dyDescent="0.2">
      <c r="A3016" s="20">
        <v>38810</v>
      </c>
      <c r="B3016" s="1">
        <v>3</v>
      </c>
      <c r="C3016">
        <v>4</v>
      </c>
      <c r="D3016" s="80">
        <v>2006</v>
      </c>
      <c r="E3016">
        <v>11.637</v>
      </c>
      <c r="F3016" s="20">
        <v>38810</v>
      </c>
    </row>
    <row r="3017" spans="1:6" x14ac:dyDescent="0.2">
      <c r="A3017" s="20">
        <v>38811</v>
      </c>
      <c r="B3017" s="1">
        <v>4</v>
      </c>
      <c r="C3017">
        <v>4</v>
      </c>
      <c r="D3017" s="80">
        <v>2006</v>
      </c>
      <c r="E3017">
        <v>15.74</v>
      </c>
      <c r="F3017" s="20">
        <v>38811</v>
      </c>
    </row>
    <row r="3018" spans="1:6" x14ac:dyDescent="0.2">
      <c r="A3018" s="20">
        <v>38812</v>
      </c>
      <c r="B3018" s="1">
        <v>5</v>
      </c>
      <c r="C3018">
        <v>4</v>
      </c>
      <c r="D3018" s="80">
        <v>2006</v>
      </c>
      <c r="E3018">
        <v>21.405000000000001</v>
      </c>
      <c r="F3018" s="20">
        <v>38812</v>
      </c>
    </row>
    <row r="3019" spans="1:6" x14ac:dyDescent="0.2">
      <c r="A3019" s="20">
        <v>38813</v>
      </c>
      <c r="B3019" s="1">
        <v>6</v>
      </c>
      <c r="C3019">
        <v>4</v>
      </c>
      <c r="D3019" s="80">
        <v>2006</v>
      </c>
      <c r="E3019">
        <v>29.86</v>
      </c>
      <c r="F3019" s="20">
        <v>38813</v>
      </c>
    </row>
    <row r="3020" spans="1:6" x14ac:dyDescent="0.2">
      <c r="A3020" s="20">
        <v>38814</v>
      </c>
      <c r="B3020" s="1">
        <v>7</v>
      </c>
      <c r="C3020">
        <v>4</v>
      </c>
      <c r="D3020" s="80">
        <v>2006</v>
      </c>
      <c r="E3020">
        <v>23.998000000000001</v>
      </c>
      <c r="F3020" s="20">
        <v>38814</v>
      </c>
    </row>
    <row r="3021" spans="1:6" x14ac:dyDescent="0.2">
      <c r="A3021" s="20">
        <v>38815</v>
      </c>
      <c r="B3021" s="1">
        <v>8</v>
      </c>
      <c r="C3021">
        <v>4</v>
      </c>
      <c r="D3021" s="80">
        <v>2006</v>
      </c>
      <c r="E3021">
        <v>17.096</v>
      </c>
      <c r="F3021" s="20">
        <v>38815</v>
      </c>
    </row>
    <row r="3022" spans="1:6" x14ac:dyDescent="0.2">
      <c r="A3022" s="20">
        <v>38816</v>
      </c>
      <c r="B3022" s="1">
        <v>9</v>
      </c>
      <c r="C3022">
        <v>4</v>
      </c>
      <c r="D3022" s="80">
        <v>2006</v>
      </c>
      <c r="E3022">
        <v>11.766999999999999</v>
      </c>
      <c r="F3022" s="20">
        <v>38816</v>
      </c>
    </row>
    <row r="3023" spans="1:6" x14ac:dyDescent="0.2">
      <c r="A3023" s="20">
        <v>38817</v>
      </c>
      <c r="B3023" s="1">
        <v>10</v>
      </c>
      <c r="C3023">
        <v>4</v>
      </c>
      <c r="D3023" s="80">
        <v>2006</v>
      </c>
      <c r="E3023">
        <v>16.821999999999999</v>
      </c>
      <c r="F3023" s="20">
        <v>38817</v>
      </c>
    </row>
    <row r="3024" spans="1:6" x14ac:dyDescent="0.2">
      <c r="A3024" s="20">
        <v>38818</v>
      </c>
      <c r="B3024" s="1">
        <v>11</v>
      </c>
      <c r="C3024">
        <v>4</v>
      </c>
      <c r="D3024" s="80">
        <v>2006</v>
      </c>
      <c r="E3024">
        <v>5.0940000000000003</v>
      </c>
      <c r="F3024" s="20">
        <v>38818</v>
      </c>
    </row>
    <row r="3025" spans="1:6" x14ac:dyDescent="0.2">
      <c r="A3025" s="20">
        <v>38819</v>
      </c>
      <c r="B3025" s="1">
        <v>12</v>
      </c>
      <c r="C3025">
        <v>4</v>
      </c>
      <c r="D3025" s="80">
        <v>2006</v>
      </c>
      <c r="E3025">
        <v>2.7029999999999998</v>
      </c>
      <c r="F3025" s="20">
        <v>38819</v>
      </c>
    </row>
    <row r="3026" spans="1:6" x14ac:dyDescent="0.2">
      <c r="A3026" s="20">
        <v>38820</v>
      </c>
      <c r="B3026" s="1">
        <v>13</v>
      </c>
      <c r="C3026">
        <v>4</v>
      </c>
      <c r="D3026" s="80">
        <v>2006</v>
      </c>
      <c r="E3026">
        <v>6.8949999999999996</v>
      </c>
      <c r="F3026" s="20">
        <v>38820</v>
      </c>
    </row>
    <row r="3027" spans="1:6" x14ac:dyDescent="0.2">
      <c r="A3027" s="20">
        <v>38821</v>
      </c>
      <c r="B3027" s="1">
        <v>14</v>
      </c>
      <c r="C3027">
        <v>4</v>
      </c>
      <c r="D3027" s="80">
        <v>2006</v>
      </c>
      <c r="E3027">
        <v>12.438000000000001</v>
      </c>
      <c r="F3027" s="20">
        <v>38821</v>
      </c>
    </row>
    <row r="3028" spans="1:6" x14ac:dyDescent="0.2">
      <c r="A3028" s="20">
        <v>38822</v>
      </c>
      <c r="B3028" s="1">
        <v>15</v>
      </c>
      <c r="C3028">
        <v>4</v>
      </c>
      <c r="D3028" s="80">
        <v>2006</v>
      </c>
      <c r="E3028">
        <v>36.963000000000001</v>
      </c>
      <c r="F3028" s="20">
        <v>38822</v>
      </c>
    </row>
    <row r="3029" spans="1:6" x14ac:dyDescent="0.2">
      <c r="A3029" s="20">
        <v>38823</v>
      </c>
      <c r="B3029" s="1">
        <v>16</v>
      </c>
      <c r="C3029">
        <v>4</v>
      </c>
      <c r="D3029" s="80">
        <v>2006</v>
      </c>
      <c r="E3029">
        <v>24.077000000000002</v>
      </c>
      <c r="F3029" s="20">
        <v>38823</v>
      </c>
    </row>
    <row r="3030" spans="1:6" x14ac:dyDescent="0.2">
      <c r="A3030" s="20">
        <v>38824</v>
      </c>
      <c r="B3030" s="1">
        <v>17</v>
      </c>
      <c r="C3030">
        <v>4</v>
      </c>
      <c r="D3030" s="80">
        <v>2006</v>
      </c>
      <c r="E3030">
        <v>18.527000000000001</v>
      </c>
      <c r="F3030" s="20">
        <v>38824</v>
      </c>
    </row>
    <row r="3031" spans="1:6" x14ac:dyDescent="0.2">
      <c r="A3031" s="20">
        <v>38825</v>
      </c>
      <c r="B3031" s="1">
        <v>18</v>
      </c>
      <c r="C3031">
        <v>4</v>
      </c>
      <c r="D3031" s="80">
        <v>2006</v>
      </c>
      <c r="E3031">
        <v>13.645</v>
      </c>
      <c r="F3031" s="20">
        <v>38825</v>
      </c>
    </row>
    <row r="3032" spans="1:6" x14ac:dyDescent="0.2">
      <c r="A3032" s="20">
        <v>38826</v>
      </c>
      <c r="B3032" s="1">
        <v>19</v>
      </c>
      <c r="C3032">
        <v>4</v>
      </c>
      <c r="D3032" s="80">
        <v>2006</v>
      </c>
      <c r="E3032">
        <v>8.8719999999999999</v>
      </c>
      <c r="F3032" s="20">
        <v>38826</v>
      </c>
    </row>
    <row r="3033" spans="1:6" x14ac:dyDescent="0.2">
      <c r="A3033" s="20">
        <v>38827</v>
      </c>
      <c r="B3033" s="1">
        <v>20</v>
      </c>
      <c r="C3033">
        <v>4</v>
      </c>
      <c r="D3033" s="80">
        <v>2006</v>
      </c>
      <c r="E3033">
        <v>7.0529999999999999</v>
      </c>
      <c r="F3033" s="20">
        <v>38827</v>
      </c>
    </row>
    <row r="3034" spans="1:6" x14ac:dyDescent="0.2">
      <c r="A3034" s="20">
        <v>38828</v>
      </c>
      <c r="B3034" s="1">
        <v>21</v>
      </c>
      <c r="C3034">
        <v>4</v>
      </c>
      <c r="D3034" s="80">
        <v>2006</v>
      </c>
      <c r="E3034">
        <v>6.8979999999999997</v>
      </c>
      <c r="F3034" s="20">
        <v>38828</v>
      </c>
    </row>
    <row r="3035" spans="1:6" x14ac:dyDescent="0.2">
      <c r="A3035" s="20">
        <v>38829</v>
      </c>
      <c r="B3035" s="1">
        <v>22</v>
      </c>
      <c r="C3035">
        <v>4</v>
      </c>
      <c r="D3035" s="80">
        <v>2006</v>
      </c>
      <c r="E3035">
        <v>8.6229999999999993</v>
      </c>
      <c r="F3035" s="20">
        <v>38829</v>
      </c>
    </row>
    <row r="3036" spans="1:6" x14ac:dyDescent="0.2">
      <c r="A3036" s="20">
        <v>38830</v>
      </c>
      <c r="B3036" s="1">
        <v>23</v>
      </c>
      <c r="C3036">
        <v>4</v>
      </c>
      <c r="D3036" s="80">
        <v>2006</v>
      </c>
      <c r="E3036">
        <v>8.8460000000000001</v>
      </c>
      <c r="F3036" s="20">
        <v>38830</v>
      </c>
    </row>
    <row r="3037" spans="1:6" x14ac:dyDescent="0.2">
      <c r="A3037" s="20">
        <v>38831</v>
      </c>
      <c r="B3037" s="1">
        <v>24</v>
      </c>
      <c r="C3037">
        <v>4</v>
      </c>
      <c r="D3037" s="80">
        <v>2006</v>
      </c>
      <c r="E3037">
        <v>12.105</v>
      </c>
      <c r="F3037" s="20">
        <v>38831</v>
      </c>
    </row>
    <row r="3038" spans="1:6" x14ac:dyDescent="0.2">
      <c r="A3038" s="20">
        <v>38832</v>
      </c>
      <c r="B3038" s="1">
        <v>25</v>
      </c>
      <c r="C3038">
        <v>4</v>
      </c>
      <c r="D3038" s="80">
        <v>2006</v>
      </c>
      <c r="E3038">
        <v>14.593</v>
      </c>
      <c r="F3038" s="20">
        <v>38832</v>
      </c>
    </row>
    <row r="3039" spans="1:6" x14ac:dyDescent="0.2">
      <c r="A3039" s="20">
        <v>38833</v>
      </c>
      <c r="B3039" s="1">
        <v>26</v>
      </c>
      <c r="C3039">
        <v>4</v>
      </c>
      <c r="D3039" s="80">
        <v>2006</v>
      </c>
      <c r="E3039">
        <v>10.451000000000001</v>
      </c>
      <c r="F3039" s="20">
        <v>38833</v>
      </c>
    </row>
    <row r="3040" spans="1:6" x14ac:dyDescent="0.2">
      <c r="A3040" s="20">
        <v>38834</v>
      </c>
      <c r="B3040" s="1">
        <v>27</v>
      </c>
      <c r="C3040">
        <v>4</v>
      </c>
      <c r="D3040" s="80">
        <v>2006</v>
      </c>
      <c r="E3040">
        <v>4.9459999999999997</v>
      </c>
      <c r="F3040" s="20">
        <v>38834</v>
      </c>
    </row>
    <row r="3041" spans="1:6" x14ac:dyDescent="0.2">
      <c r="A3041" s="20">
        <v>38835</v>
      </c>
      <c r="B3041" s="1">
        <v>28</v>
      </c>
      <c r="C3041">
        <v>4</v>
      </c>
      <c r="D3041" s="80">
        <v>2006</v>
      </c>
      <c r="E3041">
        <v>4.0250000000000004</v>
      </c>
      <c r="F3041" s="20">
        <v>38835</v>
      </c>
    </row>
    <row r="3042" spans="1:6" x14ac:dyDescent="0.2">
      <c r="A3042" s="20">
        <v>38836</v>
      </c>
      <c r="B3042" s="1">
        <v>29</v>
      </c>
      <c r="C3042">
        <v>4</v>
      </c>
      <c r="D3042" s="80">
        <v>2006</v>
      </c>
      <c r="E3042">
        <v>3.8439999999999999</v>
      </c>
      <c r="F3042" s="20">
        <v>38836</v>
      </c>
    </row>
    <row r="3043" spans="1:6" x14ac:dyDescent="0.2">
      <c r="A3043" s="20">
        <v>38837</v>
      </c>
      <c r="B3043" s="1">
        <v>30</v>
      </c>
      <c r="C3043">
        <v>4</v>
      </c>
      <c r="D3043" s="80">
        <v>2006</v>
      </c>
      <c r="E3043">
        <v>8.1440000000000001</v>
      </c>
      <c r="F3043" s="20">
        <v>38837</v>
      </c>
    </row>
    <row r="3044" spans="1:6" x14ac:dyDescent="0.2">
      <c r="A3044" s="20">
        <v>38838</v>
      </c>
      <c r="B3044" s="1">
        <v>1</v>
      </c>
      <c r="C3044">
        <v>5</v>
      </c>
      <c r="D3044" s="80">
        <v>2006</v>
      </c>
      <c r="E3044">
        <v>11.407</v>
      </c>
      <c r="F3044" s="20">
        <v>38838</v>
      </c>
    </row>
    <row r="3045" spans="1:6" x14ac:dyDescent="0.2">
      <c r="A3045" s="20">
        <v>38839</v>
      </c>
      <c r="B3045" s="1">
        <v>2</v>
      </c>
      <c r="C3045">
        <v>5</v>
      </c>
      <c r="D3045" s="80">
        <v>2006</v>
      </c>
      <c r="E3045">
        <v>13.664</v>
      </c>
      <c r="F3045" s="20">
        <v>38839</v>
      </c>
    </row>
    <row r="3046" spans="1:6" x14ac:dyDescent="0.2">
      <c r="A3046" s="20">
        <v>38840</v>
      </c>
      <c r="B3046" s="1">
        <v>3</v>
      </c>
      <c r="C3046">
        <v>5</v>
      </c>
      <c r="D3046" s="80">
        <v>2006</v>
      </c>
      <c r="E3046">
        <v>7.8230000000000004</v>
      </c>
      <c r="F3046" s="20">
        <v>38840</v>
      </c>
    </row>
    <row r="3047" spans="1:6" x14ac:dyDescent="0.2">
      <c r="A3047" s="20">
        <v>38841</v>
      </c>
      <c r="B3047" s="1">
        <v>4</v>
      </c>
      <c r="C3047">
        <v>5</v>
      </c>
      <c r="D3047" s="80">
        <v>2006</v>
      </c>
      <c r="E3047">
        <v>7.9669999999999996</v>
      </c>
      <c r="F3047" s="20">
        <v>38841</v>
      </c>
    </row>
    <row r="3048" spans="1:6" x14ac:dyDescent="0.2">
      <c r="A3048" s="20">
        <v>38842</v>
      </c>
      <c r="B3048" s="1">
        <v>5</v>
      </c>
      <c r="C3048">
        <v>5</v>
      </c>
      <c r="D3048" s="80">
        <v>2006</v>
      </c>
      <c r="E3048">
        <v>16.064</v>
      </c>
      <c r="F3048" s="20">
        <v>38842</v>
      </c>
    </row>
    <row r="3049" spans="1:6" x14ac:dyDescent="0.2">
      <c r="A3049" s="20">
        <v>38843</v>
      </c>
      <c r="B3049" s="1">
        <v>6</v>
      </c>
      <c r="C3049">
        <v>5</v>
      </c>
      <c r="D3049" s="80">
        <v>2006</v>
      </c>
      <c r="E3049">
        <v>18.292000000000002</v>
      </c>
      <c r="F3049" s="20">
        <v>38843</v>
      </c>
    </row>
    <row r="3050" spans="1:6" x14ac:dyDescent="0.2">
      <c r="A3050" s="20">
        <v>38844</v>
      </c>
      <c r="B3050" s="1">
        <v>7</v>
      </c>
      <c r="C3050">
        <v>5</v>
      </c>
      <c r="D3050" s="80">
        <v>2006</v>
      </c>
      <c r="E3050">
        <v>10.44</v>
      </c>
      <c r="F3050" s="20">
        <v>38844</v>
      </c>
    </row>
    <row r="3051" spans="1:6" x14ac:dyDescent="0.2">
      <c r="A3051" s="20">
        <v>38845</v>
      </c>
      <c r="B3051" s="1">
        <v>8</v>
      </c>
      <c r="C3051">
        <v>5</v>
      </c>
      <c r="D3051" s="80">
        <v>2006</v>
      </c>
      <c r="E3051">
        <v>9.0960000000000001</v>
      </c>
      <c r="F3051" s="20">
        <v>38845</v>
      </c>
    </row>
    <row r="3052" spans="1:6" x14ac:dyDescent="0.2">
      <c r="A3052" s="20">
        <v>38846</v>
      </c>
      <c r="B3052" s="1">
        <v>9</v>
      </c>
      <c r="C3052">
        <v>5</v>
      </c>
      <c r="D3052" s="80">
        <v>2006</v>
      </c>
      <c r="E3052">
        <v>8.0289999999999999</v>
      </c>
      <c r="F3052" s="20">
        <v>38846</v>
      </c>
    </row>
    <row r="3053" spans="1:6" x14ac:dyDescent="0.2">
      <c r="A3053" s="20">
        <v>38847</v>
      </c>
      <c r="B3053" s="1">
        <v>10</v>
      </c>
      <c r="C3053">
        <v>5</v>
      </c>
      <c r="D3053" s="80">
        <v>2006</v>
      </c>
      <c r="E3053">
        <v>9.0980000000000008</v>
      </c>
      <c r="F3053" s="20">
        <v>38847</v>
      </c>
    </row>
    <row r="3054" spans="1:6" x14ac:dyDescent="0.2">
      <c r="A3054" s="20">
        <v>38848</v>
      </c>
      <c r="B3054" s="1">
        <v>11</v>
      </c>
      <c r="C3054">
        <v>5</v>
      </c>
      <c r="D3054" s="80">
        <v>2006</v>
      </c>
      <c r="E3054">
        <v>7.4450000000000003</v>
      </c>
      <c r="F3054" s="20">
        <v>38848</v>
      </c>
    </row>
    <row r="3055" spans="1:6" x14ac:dyDescent="0.2">
      <c r="A3055" s="20">
        <v>38849</v>
      </c>
      <c r="B3055" s="1">
        <v>12</v>
      </c>
      <c r="C3055">
        <v>5</v>
      </c>
      <c r="D3055" s="80">
        <v>2006</v>
      </c>
      <c r="E3055">
        <v>6.5190000000000001</v>
      </c>
      <c r="F3055" s="20">
        <v>38849</v>
      </c>
    </row>
    <row r="3056" spans="1:6" x14ac:dyDescent="0.2">
      <c r="A3056" s="20">
        <v>38850</v>
      </c>
      <c r="B3056" s="1">
        <v>13</v>
      </c>
      <c r="C3056">
        <v>5</v>
      </c>
      <c r="D3056" s="80">
        <v>2006</v>
      </c>
      <c r="E3056">
        <v>7.6970000000000001</v>
      </c>
      <c r="F3056" s="20">
        <v>38850</v>
      </c>
    </row>
    <row r="3057" spans="1:6" x14ac:dyDescent="0.2">
      <c r="A3057" s="20">
        <v>38851</v>
      </c>
      <c r="B3057" s="1">
        <v>14</v>
      </c>
      <c r="C3057">
        <v>5</v>
      </c>
      <c r="D3057" s="80">
        <v>2006</v>
      </c>
      <c r="E3057">
        <v>8.5350000000000001</v>
      </c>
      <c r="F3057" s="20">
        <v>38851</v>
      </c>
    </row>
    <row r="3058" spans="1:6" x14ac:dyDescent="0.2">
      <c r="A3058" s="20">
        <v>38852</v>
      </c>
      <c r="B3058" s="1">
        <v>15</v>
      </c>
      <c r="C3058">
        <v>5</v>
      </c>
      <c r="D3058" s="80">
        <v>2006</v>
      </c>
      <c r="E3058">
        <v>8.4480000000000004</v>
      </c>
      <c r="F3058" s="20">
        <v>38852</v>
      </c>
    </row>
    <row r="3059" spans="1:6" x14ac:dyDescent="0.2">
      <c r="A3059" s="20">
        <v>38853</v>
      </c>
      <c r="B3059" s="1">
        <v>16</v>
      </c>
      <c r="C3059">
        <v>5</v>
      </c>
      <c r="D3059" s="80">
        <v>2006</v>
      </c>
      <c r="E3059">
        <v>8.0730000000000004</v>
      </c>
      <c r="F3059" s="20">
        <v>38853</v>
      </c>
    </row>
    <row r="3060" spans="1:6" x14ac:dyDescent="0.2">
      <c r="A3060" s="20">
        <v>38854</v>
      </c>
      <c r="B3060" s="1">
        <v>17</v>
      </c>
      <c r="C3060">
        <v>5</v>
      </c>
      <c r="D3060" s="80">
        <v>2006</v>
      </c>
      <c r="E3060">
        <v>6.9370000000000003</v>
      </c>
      <c r="F3060" s="20">
        <v>38854</v>
      </c>
    </row>
    <row r="3061" spans="1:6" x14ac:dyDescent="0.2">
      <c r="A3061" s="20">
        <v>38855</v>
      </c>
      <c r="B3061" s="1">
        <v>18</v>
      </c>
      <c r="C3061">
        <v>5</v>
      </c>
      <c r="D3061" s="80">
        <v>2006</v>
      </c>
      <c r="E3061">
        <v>18.751999999999999</v>
      </c>
      <c r="F3061" s="20">
        <v>38855</v>
      </c>
    </row>
    <row r="3062" spans="1:6" x14ac:dyDescent="0.2">
      <c r="A3062" s="20">
        <v>38856</v>
      </c>
      <c r="B3062" s="1">
        <v>19</v>
      </c>
      <c r="C3062">
        <v>5</v>
      </c>
      <c r="D3062" s="80">
        <v>2006</v>
      </c>
      <c r="E3062">
        <v>19.558</v>
      </c>
      <c r="F3062" s="20">
        <v>38856</v>
      </c>
    </row>
    <row r="3063" spans="1:6" x14ac:dyDescent="0.2">
      <c r="A3063" s="20">
        <v>38857</v>
      </c>
      <c r="B3063" s="1">
        <v>20</v>
      </c>
      <c r="C3063">
        <v>5</v>
      </c>
      <c r="D3063" s="80">
        <v>2006</v>
      </c>
      <c r="E3063">
        <v>10.901999999999999</v>
      </c>
      <c r="F3063" s="20">
        <v>38857</v>
      </c>
    </row>
    <row r="3064" spans="1:6" x14ac:dyDescent="0.2">
      <c r="A3064" s="20">
        <v>38858</v>
      </c>
      <c r="B3064" s="1">
        <v>21</v>
      </c>
      <c r="C3064">
        <v>5</v>
      </c>
      <c r="D3064" s="80">
        <v>2006</v>
      </c>
      <c r="E3064">
        <v>9.6999999999999993</v>
      </c>
      <c r="F3064" s="20">
        <v>38858</v>
      </c>
    </row>
    <row r="3065" spans="1:6" x14ac:dyDescent="0.2">
      <c r="A3065" s="20">
        <v>38859</v>
      </c>
      <c r="B3065" s="1">
        <v>22</v>
      </c>
      <c r="C3065">
        <v>5</v>
      </c>
      <c r="D3065" s="80">
        <v>2006</v>
      </c>
      <c r="E3065">
        <v>15.425000000000001</v>
      </c>
      <c r="F3065" s="20">
        <v>38859</v>
      </c>
    </row>
    <row r="3066" spans="1:6" x14ac:dyDescent="0.2">
      <c r="A3066" s="20">
        <v>38860</v>
      </c>
      <c r="B3066" s="1">
        <v>23</v>
      </c>
      <c r="C3066">
        <v>5</v>
      </c>
      <c r="D3066" s="80">
        <v>2006</v>
      </c>
      <c r="E3066">
        <v>9.8000000000000007</v>
      </c>
      <c r="F3066" s="20">
        <v>38860</v>
      </c>
    </row>
    <row r="3067" spans="1:6" x14ac:dyDescent="0.2">
      <c r="A3067" s="20">
        <v>38861</v>
      </c>
      <c r="B3067" s="1">
        <v>24</v>
      </c>
      <c r="C3067">
        <v>5</v>
      </c>
      <c r="D3067" s="80">
        <v>2006</v>
      </c>
      <c r="E3067">
        <v>9.9960000000000004</v>
      </c>
      <c r="F3067" s="20">
        <v>38861</v>
      </c>
    </row>
    <row r="3068" spans="1:6" x14ac:dyDescent="0.2">
      <c r="A3068" s="20">
        <v>38862</v>
      </c>
      <c r="B3068" s="1">
        <v>25</v>
      </c>
      <c r="C3068">
        <v>5</v>
      </c>
      <c r="D3068" s="80">
        <v>2006</v>
      </c>
      <c r="E3068">
        <v>12.214</v>
      </c>
      <c r="F3068" s="20">
        <v>38862</v>
      </c>
    </row>
    <row r="3069" spans="1:6" x14ac:dyDescent="0.2">
      <c r="A3069" s="20">
        <v>38863</v>
      </c>
      <c r="B3069" s="1">
        <v>26</v>
      </c>
      <c r="C3069">
        <v>5</v>
      </c>
      <c r="D3069" s="80">
        <v>2006</v>
      </c>
      <c r="E3069">
        <v>7.66</v>
      </c>
      <c r="F3069" s="20">
        <v>38863</v>
      </c>
    </row>
    <row r="3070" spans="1:6" x14ac:dyDescent="0.2">
      <c r="A3070" s="20">
        <v>38864</v>
      </c>
      <c r="B3070" s="1">
        <v>27</v>
      </c>
      <c r="C3070">
        <v>5</v>
      </c>
      <c r="D3070" s="80">
        <v>2006</v>
      </c>
      <c r="E3070">
        <v>4.9130000000000003</v>
      </c>
      <c r="F3070" s="20">
        <v>38864</v>
      </c>
    </row>
    <row r="3071" spans="1:6" x14ac:dyDescent="0.2">
      <c r="A3071" s="20">
        <v>38865</v>
      </c>
      <c r="B3071" s="1">
        <v>28</v>
      </c>
      <c r="C3071">
        <v>5</v>
      </c>
      <c r="D3071" s="80">
        <v>2006</v>
      </c>
      <c r="E3071">
        <v>3.2839999999999998</v>
      </c>
      <c r="F3071" s="20">
        <v>38865</v>
      </c>
    </row>
    <row r="3072" spans="1:6" x14ac:dyDescent="0.2">
      <c r="A3072" s="20">
        <v>38866</v>
      </c>
      <c r="B3072" s="1">
        <v>29</v>
      </c>
      <c r="C3072">
        <v>5</v>
      </c>
      <c r="D3072" s="80">
        <v>2006</v>
      </c>
      <c r="E3072">
        <v>2.7650000000000001</v>
      </c>
      <c r="F3072" s="20">
        <v>38866</v>
      </c>
    </row>
    <row r="3073" spans="1:6" x14ac:dyDescent="0.2">
      <c r="A3073" s="20">
        <v>38867</v>
      </c>
      <c r="B3073" s="1">
        <v>30</v>
      </c>
      <c r="C3073">
        <v>5</v>
      </c>
      <c r="D3073" s="80">
        <v>2006</v>
      </c>
      <c r="E3073">
        <v>2.3490000000000002</v>
      </c>
      <c r="F3073" s="20">
        <v>38867</v>
      </c>
    </row>
    <row r="3074" spans="1:6" x14ac:dyDescent="0.2">
      <c r="A3074" s="20">
        <v>38868</v>
      </c>
      <c r="B3074" s="1">
        <v>31</v>
      </c>
      <c r="C3074">
        <v>5</v>
      </c>
      <c r="D3074" s="80">
        <v>2006</v>
      </c>
      <c r="E3074">
        <v>2.3559999999999999</v>
      </c>
      <c r="F3074" s="20">
        <v>38868</v>
      </c>
    </row>
    <row r="3075" spans="1:6" x14ac:dyDescent="0.2">
      <c r="A3075" s="20">
        <v>38869</v>
      </c>
      <c r="B3075" s="1">
        <v>1</v>
      </c>
      <c r="C3075">
        <v>6</v>
      </c>
      <c r="D3075" s="80">
        <v>2006</v>
      </c>
      <c r="E3075">
        <v>2.2010000000000001</v>
      </c>
      <c r="F3075" s="20">
        <v>38869</v>
      </c>
    </row>
    <row r="3076" spans="1:6" x14ac:dyDescent="0.2">
      <c r="A3076" s="20">
        <v>38870</v>
      </c>
      <c r="B3076" s="1">
        <v>2</v>
      </c>
      <c r="C3076">
        <v>6</v>
      </c>
      <c r="D3076" s="80">
        <v>2006</v>
      </c>
      <c r="E3076">
        <v>1.9910000000000001</v>
      </c>
      <c r="F3076" s="20">
        <v>38870</v>
      </c>
    </row>
    <row r="3077" spans="1:6" x14ac:dyDescent="0.2">
      <c r="A3077" s="20">
        <v>38871</v>
      </c>
      <c r="B3077" s="1">
        <v>3</v>
      </c>
      <c r="C3077">
        <v>6</v>
      </c>
      <c r="D3077" s="80">
        <v>2006</v>
      </c>
      <c r="E3077">
        <v>1.78</v>
      </c>
      <c r="F3077" s="20">
        <v>38871</v>
      </c>
    </row>
    <row r="3078" spans="1:6" x14ac:dyDescent="0.2">
      <c r="A3078" s="20">
        <v>38872</v>
      </c>
      <c r="B3078" s="1">
        <v>4</v>
      </c>
      <c r="C3078">
        <v>6</v>
      </c>
      <c r="D3078" s="80">
        <v>2006</v>
      </c>
      <c r="E3078">
        <v>1.603</v>
      </c>
      <c r="F3078" s="20">
        <v>38872</v>
      </c>
    </row>
    <row r="3079" spans="1:6" x14ac:dyDescent="0.2">
      <c r="A3079" s="20">
        <v>38873</v>
      </c>
      <c r="B3079" s="1">
        <v>5</v>
      </c>
      <c r="C3079">
        <v>6</v>
      </c>
      <c r="D3079" s="80">
        <v>2006</v>
      </c>
      <c r="E3079">
        <v>1.681</v>
      </c>
      <c r="F3079" s="20">
        <v>38873</v>
      </c>
    </row>
    <row r="3080" spans="1:6" x14ac:dyDescent="0.2">
      <c r="A3080" s="20">
        <v>38874</v>
      </c>
      <c r="B3080" s="1">
        <v>6</v>
      </c>
      <c r="C3080">
        <v>6</v>
      </c>
      <c r="D3080" s="80">
        <v>2006</v>
      </c>
      <c r="E3080">
        <v>1.524</v>
      </c>
      <c r="F3080" s="20">
        <v>38874</v>
      </c>
    </row>
    <row r="3081" spans="1:6" x14ac:dyDescent="0.2">
      <c r="A3081" s="20">
        <v>38875</v>
      </c>
      <c r="B3081" s="1">
        <v>7</v>
      </c>
      <c r="C3081">
        <v>6</v>
      </c>
      <c r="D3081" s="80">
        <v>2006</v>
      </c>
      <c r="E3081">
        <v>1.327</v>
      </c>
      <c r="F3081" s="20">
        <v>38875</v>
      </c>
    </row>
    <row r="3082" spans="1:6" x14ac:dyDescent="0.2">
      <c r="A3082" s="20">
        <v>38876</v>
      </c>
      <c r="B3082" s="1">
        <v>8</v>
      </c>
      <c r="C3082">
        <v>6</v>
      </c>
      <c r="D3082" s="80">
        <v>2006</v>
      </c>
      <c r="E3082">
        <v>1.2150000000000001</v>
      </c>
      <c r="F3082" s="20">
        <v>38876</v>
      </c>
    </row>
    <row r="3083" spans="1:6" x14ac:dyDescent="0.2">
      <c r="A3083" s="20">
        <v>38877</v>
      </c>
      <c r="B3083" s="1">
        <v>9</v>
      </c>
      <c r="C3083">
        <v>6</v>
      </c>
      <c r="D3083" s="80">
        <v>2006</v>
      </c>
      <c r="E3083">
        <v>1.163</v>
      </c>
      <c r="F3083" s="20">
        <v>38877</v>
      </c>
    </row>
    <row r="3084" spans="1:6" x14ac:dyDescent="0.2">
      <c r="A3084" s="20">
        <v>38878</v>
      </c>
      <c r="B3084" s="1">
        <v>10</v>
      </c>
      <c r="C3084">
        <v>6</v>
      </c>
      <c r="D3084" s="80">
        <v>2006</v>
      </c>
      <c r="E3084">
        <v>1.177</v>
      </c>
      <c r="F3084" s="20">
        <v>38878</v>
      </c>
    </row>
    <row r="3085" spans="1:6" x14ac:dyDescent="0.2">
      <c r="A3085" s="20">
        <v>38879</v>
      </c>
      <c r="B3085" s="1">
        <v>11</v>
      </c>
      <c r="C3085">
        <v>6</v>
      </c>
      <c r="D3085" s="80">
        <v>2006</v>
      </c>
      <c r="E3085">
        <v>1.2689999999999999</v>
      </c>
      <c r="F3085" s="20">
        <v>38879</v>
      </c>
    </row>
    <row r="3086" spans="1:6" x14ac:dyDescent="0.2">
      <c r="A3086" s="20">
        <v>38880</v>
      </c>
      <c r="B3086" s="1">
        <v>12</v>
      </c>
      <c r="C3086">
        <v>6</v>
      </c>
      <c r="D3086" s="80">
        <v>2006</v>
      </c>
      <c r="E3086">
        <v>1.1839999999999999</v>
      </c>
      <c r="F3086" s="20">
        <v>38880</v>
      </c>
    </row>
    <row r="3087" spans="1:6" x14ac:dyDescent="0.2">
      <c r="A3087" s="20">
        <v>38881</v>
      </c>
      <c r="B3087" s="1">
        <v>13</v>
      </c>
      <c r="C3087">
        <v>6</v>
      </c>
      <c r="D3087" s="80">
        <v>2006</v>
      </c>
      <c r="E3087">
        <v>1.042</v>
      </c>
      <c r="F3087" s="20">
        <v>38881</v>
      </c>
    </row>
    <row r="3088" spans="1:6" x14ac:dyDescent="0.2">
      <c r="A3088" s="20">
        <v>38882</v>
      </c>
      <c r="B3088" s="1">
        <v>14</v>
      </c>
      <c r="C3088">
        <v>6</v>
      </c>
      <c r="D3088" s="80">
        <v>2006</v>
      </c>
      <c r="E3088">
        <v>0.96799999999999997</v>
      </c>
      <c r="F3088" s="20">
        <v>38882</v>
      </c>
    </row>
    <row r="3089" spans="1:6" x14ac:dyDescent="0.2">
      <c r="A3089" s="20">
        <v>38883</v>
      </c>
      <c r="B3089" s="1">
        <v>15</v>
      </c>
      <c r="C3089">
        <v>6</v>
      </c>
      <c r="D3089" s="80">
        <v>2006</v>
      </c>
      <c r="E3089">
        <v>1.012</v>
      </c>
      <c r="F3089" s="20">
        <v>38883</v>
      </c>
    </row>
    <row r="3090" spans="1:6" x14ac:dyDescent="0.2">
      <c r="A3090" s="20">
        <v>38884</v>
      </c>
      <c r="B3090" s="1">
        <v>16</v>
      </c>
      <c r="C3090">
        <v>6</v>
      </c>
      <c r="D3090" s="80">
        <v>2006</v>
      </c>
      <c r="E3090">
        <v>1.0780000000000001</v>
      </c>
      <c r="F3090" s="20">
        <v>38884</v>
      </c>
    </row>
    <row r="3091" spans="1:6" x14ac:dyDescent="0.2">
      <c r="A3091" s="20">
        <v>38885</v>
      </c>
      <c r="B3091" s="1">
        <v>17</v>
      </c>
      <c r="C3091">
        <v>6</v>
      </c>
      <c r="D3091" s="80">
        <v>2006</v>
      </c>
      <c r="E3091">
        <v>0.98499999999999999</v>
      </c>
      <c r="F3091" s="20">
        <v>38885</v>
      </c>
    </row>
    <row r="3092" spans="1:6" x14ac:dyDescent="0.2">
      <c r="A3092" s="20">
        <v>38886</v>
      </c>
      <c r="B3092" s="1">
        <v>18</v>
      </c>
      <c r="C3092">
        <v>6</v>
      </c>
      <c r="D3092" s="80">
        <v>2006</v>
      </c>
      <c r="E3092">
        <v>0.97599999999999998</v>
      </c>
      <c r="F3092" s="20">
        <v>38886</v>
      </c>
    </row>
    <row r="3093" spans="1:6" x14ac:dyDescent="0.2">
      <c r="A3093" s="20">
        <v>38887</v>
      </c>
      <c r="B3093" s="1">
        <v>19</v>
      </c>
      <c r="C3093">
        <v>6</v>
      </c>
      <c r="D3093" s="80">
        <v>2006</v>
      </c>
      <c r="E3093">
        <v>1.145</v>
      </c>
      <c r="F3093" s="20">
        <v>38887</v>
      </c>
    </row>
    <row r="3094" spans="1:6" x14ac:dyDescent="0.2">
      <c r="A3094" s="20">
        <v>38888</v>
      </c>
      <c r="B3094" s="1">
        <v>20</v>
      </c>
      <c r="C3094">
        <v>6</v>
      </c>
      <c r="D3094" s="80">
        <v>2006</v>
      </c>
      <c r="E3094">
        <v>1.012</v>
      </c>
      <c r="F3094" s="20">
        <v>38888</v>
      </c>
    </row>
    <row r="3095" spans="1:6" x14ac:dyDescent="0.2">
      <c r="A3095" s="20">
        <v>38889</v>
      </c>
      <c r="B3095" s="1">
        <v>21</v>
      </c>
      <c r="C3095">
        <v>6</v>
      </c>
      <c r="D3095" s="80">
        <v>2006</v>
      </c>
      <c r="E3095">
        <v>0.90400000000000003</v>
      </c>
      <c r="F3095" s="20">
        <v>38889</v>
      </c>
    </row>
    <row r="3096" spans="1:6" x14ac:dyDescent="0.2">
      <c r="A3096" s="20">
        <v>38890</v>
      </c>
      <c r="B3096" s="1">
        <v>22</v>
      </c>
      <c r="C3096">
        <v>6</v>
      </c>
      <c r="D3096" s="80">
        <v>2006</v>
      </c>
      <c r="E3096">
        <v>0.91500000000000004</v>
      </c>
      <c r="F3096" s="20">
        <v>38890</v>
      </c>
    </row>
    <row r="3097" spans="1:6" x14ac:dyDescent="0.2">
      <c r="A3097" s="20">
        <v>38891</v>
      </c>
      <c r="B3097" s="1">
        <v>23</v>
      </c>
      <c r="C3097">
        <v>6</v>
      </c>
      <c r="D3097" s="80">
        <v>2006</v>
      </c>
      <c r="E3097">
        <v>1.024</v>
      </c>
      <c r="F3097" s="20">
        <v>38891</v>
      </c>
    </row>
    <row r="3098" spans="1:6" x14ac:dyDescent="0.2">
      <c r="A3098" s="20">
        <v>38892</v>
      </c>
      <c r="B3098" s="1">
        <v>24</v>
      </c>
      <c r="C3098">
        <v>6</v>
      </c>
      <c r="D3098" s="80">
        <v>2006</v>
      </c>
      <c r="E3098">
        <v>0.97599999999999998</v>
      </c>
      <c r="F3098" s="20">
        <v>38892</v>
      </c>
    </row>
    <row r="3099" spans="1:6" x14ac:dyDescent="0.2">
      <c r="A3099" s="20">
        <v>38893</v>
      </c>
      <c r="B3099" s="1">
        <v>25</v>
      </c>
      <c r="C3099">
        <v>6</v>
      </c>
      <c r="D3099" s="80">
        <v>2006</v>
      </c>
      <c r="E3099">
        <v>0.90600000000000003</v>
      </c>
      <c r="F3099" s="20">
        <v>38893</v>
      </c>
    </row>
    <row r="3100" spans="1:6" x14ac:dyDescent="0.2">
      <c r="A3100" s="20">
        <v>38894</v>
      </c>
      <c r="B3100" s="1">
        <v>26</v>
      </c>
      <c r="C3100">
        <v>6</v>
      </c>
      <c r="D3100" s="80">
        <v>2006</v>
      </c>
      <c r="E3100">
        <v>0.86399999999999999</v>
      </c>
      <c r="F3100" s="20">
        <v>38894</v>
      </c>
    </row>
    <row r="3101" spans="1:6" x14ac:dyDescent="0.2">
      <c r="A3101" s="20">
        <v>38895</v>
      </c>
      <c r="B3101" s="1">
        <v>27</v>
      </c>
      <c r="C3101">
        <v>6</v>
      </c>
      <c r="D3101" s="80">
        <v>2006</v>
      </c>
      <c r="E3101">
        <v>0.90700000000000003</v>
      </c>
      <c r="F3101" s="20">
        <v>38895</v>
      </c>
    </row>
    <row r="3102" spans="1:6" x14ac:dyDescent="0.2">
      <c r="A3102" s="20">
        <v>38896</v>
      </c>
      <c r="B3102" s="1">
        <v>28</v>
      </c>
      <c r="C3102">
        <v>6</v>
      </c>
      <c r="D3102" s="80">
        <v>2006</v>
      </c>
      <c r="E3102">
        <v>0.94599999999999995</v>
      </c>
      <c r="F3102" s="20">
        <v>38896</v>
      </c>
    </row>
    <row r="3103" spans="1:6" x14ac:dyDescent="0.2">
      <c r="A3103" s="20">
        <v>38897</v>
      </c>
      <c r="B3103" s="1">
        <v>29</v>
      </c>
      <c r="C3103">
        <v>6</v>
      </c>
      <c r="D3103" s="80">
        <v>2006</v>
      </c>
      <c r="E3103">
        <v>0.83699999999999997</v>
      </c>
      <c r="F3103" s="20">
        <v>38897</v>
      </c>
    </row>
    <row r="3104" spans="1:6" x14ac:dyDescent="0.2">
      <c r="A3104" s="20">
        <v>38898</v>
      </c>
      <c r="B3104" s="1">
        <v>30</v>
      </c>
      <c r="C3104">
        <v>6</v>
      </c>
      <c r="D3104" s="80">
        <v>2006</v>
      </c>
      <c r="E3104">
        <v>0.94299999999999995</v>
      </c>
      <c r="F3104" s="20">
        <v>38898</v>
      </c>
    </row>
    <row r="3105" spans="1:6" x14ac:dyDescent="0.2">
      <c r="A3105" s="20">
        <v>38899</v>
      </c>
      <c r="B3105" s="1">
        <v>1</v>
      </c>
      <c r="C3105">
        <v>7</v>
      </c>
      <c r="D3105" s="80">
        <v>2006</v>
      </c>
      <c r="E3105">
        <v>1.038</v>
      </c>
      <c r="F3105" s="20">
        <v>38899</v>
      </c>
    </row>
    <row r="3106" spans="1:6" x14ac:dyDescent="0.2">
      <c r="A3106" s="20">
        <v>38900</v>
      </c>
      <c r="B3106" s="1">
        <v>2</v>
      </c>
      <c r="C3106">
        <v>7</v>
      </c>
      <c r="D3106" s="80">
        <v>2006</v>
      </c>
      <c r="E3106">
        <v>1.1759999999999999</v>
      </c>
      <c r="F3106" s="20">
        <v>38900</v>
      </c>
    </row>
    <row r="3107" spans="1:6" x14ac:dyDescent="0.2">
      <c r="A3107" s="20">
        <v>38901</v>
      </c>
      <c r="B3107" s="1">
        <v>3</v>
      </c>
      <c r="C3107">
        <v>7</v>
      </c>
      <c r="D3107" s="80">
        <v>2006</v>
      </c>
      <c r="E3107">
        <v>0.92500000000000004</v>
      </c>
      <c r="F3107" s="20">
        <v>38901</v>
      </c>
    </row>
    <row r="3108" spans="1:6" x14ac:dyDescent="0.2">
      <c r="A3108" s="20">
        <v>38902</v>
      </c>
      <c r="B3108" s="1">
        <v>4</v>
      </c>
      <c r="C3108">
        <v>7</v>
      </c>
      <c r="D3108" s="80">
        <v>2006</v>
      </c>
      <c r="E3108">
        <v>0.90900000000000003</v>
      </c>
      <c r="F3108" s="20">
        <v>38902</v>
      </c>
    </row>
    <row r="3109" spans="1:6" x14ac:dyDescent="0.2">
      <c r="A3109" s="20">
        <v>38903</v>
      </c>
      <c r="B3109" s="1">
        <v>5</v>
      </c>
      <c r="C3109">
        <v>7</v>
      </c>
      <c r="D3109" s="80">
        <v>2006</v>
      </c>
      <c r="E3109">
        <v>0.91800000000000004</v>
      </c>
      <c r="F3109" s="20">
        <v>38903</v>
      </c>
    </row>
    <row r="3110" spans="1:6" x14ac:dyDescent="0.2">
      <c r="A3110" s="20">
        <v>38904</v>
      </c>
      <c r="B3110" s="1">
        <v>6</v>
      </c>
      <c r="C3110">
        <v>7</v>
      </c>
      <c r="D3110" s="80">
        <v>2006</v>
      </c>
      <c r="E3110">
        <v>1.1080000000000001</v>
      </c>
      <c r="F3110" s="20">
        <v>38904</v>
      </c>
    </row>
    <row r="3111" spans="1:6" x14ac:dyDescent="0.2">
      <c r="A3111" s="20">
        <v>38905</v>
      </c>
      <c r="B3111" s="1">
        <v>7</v>
      </c>
      <c r="C3111">
        <v>7</v>
      </c>
      <c r="D3111" s="80">
        <v>2006</v>
      </c>
      <c r="E3111">
        <v>1</v>
      </c>
      <c r="F3111" s="20">
        <v>38905</v>
      </c>
    </row>
    <row r="3112" spans="1:6" x14ac:dyDescent="0.2">
      <c r="A3112" s="20">
        <v>38906</v>
      </c>
      <c r="B3112" s="1">
        <v>8</v>
      </c>
      <c r="C3112">
        <v>7</v>
      </c>
      <c r="D3112" s="80">
        <v>2006</v>
      </c>
      <c r="E3112">
        <v>0.94799999999999995</v>
      </c>
      <c r="F3112" s="20">
        <v>38906</v>
      </c>
    </row>
    <row r="3113" spans="1:6" x14ac:dyDescent="0.2">
      <c r="A3113" s="20">
        <v>38907</v>
      </c>
      <c r="B3113" s="1">
        <v>9</v>
      </c>
      <c r="C3113">
        <v>7</v>
      </c>
      <c r="D3113" s="80">
        <v>2006</v>
      </c>
      <c r="E3113">
        <v>0.89900000000000002</v>
      </c>
      <c r="F3113" s="20">
        <v>38907</v>
      </c>
    </row>
    <row r="3114" spans="1:6" x14ac:dyDescent="0.2">
      <c r="A3114" s="20">
        <v>38908</v>
      </c>
      <c r="B3114" s="1">
        <v>10</v>
      </c>
      <c r="C3114">
        <v>7</v>
      </c>
      <c r="D3114" s="80">
        <v>2006</v>
      </c>
      <c r="E3114">
        <v>0.91500000000000004</v>
      </c>
      <c r="F3114" s="20">
        <v>38908</v>
      </c>
    </row>
    <row r="3115" spans="1:6" x14ac:dyDescent="0.2">
      <c r="A3115" s="20">
        <v>38909</v>
      </c>
      <c r="B3115" s="1">
        <v>11</v>
      </c>
      <c r="C3115">
        <v>7</v>
      </c>
      <c r="D3115" s="80">
        <v>2006</v>
      </c>
      <c r="E3115">
        <v>0.96399999999999997</v>
      </c>
      <c r="F3115" s="20">
        <v>38909</v>
      </c>
    </row>
    <row r="3116" spans="1:6" x14ac:dyDescent="0.2">
      <c r="A3116" s="20">
        <v>38910</v>
      </c>
      <c r="B3116" s="1">
        <v>12</v>
      </c>
      <c r="C3116">
        <v>7</v>
      </c>
      <c r="D3116" s="80">
        <v>2006</v>
      </c>
      <c r="E3116">
        <v>0.93400000000000005</v>
      </c>
      <c r="F3116" s="20">
        <v>38910</v>
      </c>
    </row>
    <row r="3117" spans="1:6" x14ac:dyDescent="0.2">
      <c r="A3117" s="20">
        <v>38911</v>
      </c>
      <c r="B3117" s="1">
        <v>13</v>
      </c>
      <c r="C3117">
        <v>7</v>
      </c>
      <c r="D3117" s="80">
        <v>2006</v>
      </c>
      <c r="E3117">
        <v>0.90700000000000003</v>
      </c>
      <c r="F3117" s="20">
        <v>38911</v>
      </c>
    </row>
    <row r="3118" spans="1:6" x14ac:dyDescent="0.2">
      <c r="A3118" s="20">
        <v>38912</v>
      </c>
      <c r="B3118" s="1">
        <v>14</v>
      </c>
      <c r="C3118">
        <v>7</v>
      </c>
      <c r="D3118" s="80">
        <v>2006</v>
      </c>
      <c r="E3118">
        <v>0.90800000000000003</v>
      </c>
      <c r="F3118" s="20">
        <v>38912</v>
      </c>
    </row>
    <row r="3119" spans="1:6" x14ac:dyDescent="0.2">
      <c r="A3119" s="20">
        <v>38913</v>
      </c>
      <c r="B3119" s="1">
        <v>15</v>
      </c>
      <c r="C3119">
        <v>7</v>
      </c>
      <c r="D3119" s="80">
        <v>2006</v>
      </c>
      <c r="E3119">
        <v>1.0940000000000001</v>
      </c>
      <c r="F3119" s="20">
        <v>38913</v>
      </c>
    </row>
    <row r="3120" spans="1:6" x14ac:dyDescent="0.2">
      <c r="A3120" s="20">
        <v>38914</v>
      </c>
      <c r="B3120" s="1">
        <v>16</v>
      </c>
      <c r="C3120">
        <v>7</v>
      </c>
      <c r="D3120" s="80">
        <v>2006</v>
      </c>
      <c r="E3120">
        <v>1.4490000000000001</v>
      </c>
      <c r="F3120" s="20">
        <v>38914</v>
      </c>
    </row>
    <row r="3121" spans="1:6" x14ac:dyDescent="0.2">
      <c r="A3121" s="20">
        <v>38915</v>
      </c>
      <c r="B3121" s="1">
        <v>17</v>
      </c>
      <c r="C3121">
        <v>7</v>
      </c>
      <c r="D3121" s="80">
        <v>2006</v>
      </c>
      <c r="E3121">
        <v>2.262</v>
      </c>
      <c r="F3121" s="20">
        <v>38915</v>
      </c>
    </row>
    <row r="3122" spans="1:6" x14ac:dyDescent="0.2">
      <c r="A3122" s="20">
        <v>38916</v>
      </c>
      <c r="B3122" s="1">
        <v>18</v>
      </c>
      <c r="C3122">
        <v>7</v>
      </c>
      <c r="D3122" s="80">
        <v>2006</v>
      </c>
      <c r="E3122">
        <v>1.647</v>
      </c>
      <c r="F3122" s="20">
        <v>38916</v>
      </c>
    </row>
    <row r="3123" spans="1:6" x14ac:dyDescent="0.2">
      <c r="A3123" s="20">
        <v>38917</v>
      </c>
      <c r="B3123" s="1">
        <v>19</v>
      </c>
      <c r="C3123">
        <v>7</v>
      </c>
      <c r="D3123" s="80">
        <v>2006</v>
      </c>
      <c r="E3123">
        <v>1.198</v>
      </c>
      <c r="F3123" s="20">
        <v>38917</v>
      </c>
    </row>
    <row r="3124" spans="1:6" x14ac:dyDescent="0.2">
      <c r="A3124" s="20">
        <v>38918</v>
      </c>
      <c r="B3124" s="1">
        <v>20</v>
      </c>
      <c r="C3124">
        <v>7</v>
      </c>
      <c r="D3124" s="80">
        <v>2006</v>
      </c>
      <c r="E3124">
        <v>1.0840000000000001</v>
      </c>
      <c r="F3124" s="20">
        <v>38918</v>
      </c>
    </row>
    <row r="3125" spans="1:6" x14ac:dyDescent="0.2">
      <c r="A3125" s="20">
        <v>38919</v>
      </c>
      <c r="B3125" s="1">
        <v>21</v>
      </c>
      <c r="C3125">
        <v>7</v>
      </c>
      <c r="D3125" s="80">
        <v>2006</v>
      </c>
      <c r="E3125">
        <v>1.069</v>
      </c>
      <c r="F3125" s="20">
        <v>38919</v>
      </c>
    </row>
    <row r="3126" spans="1:6" x14ac:dyDescent="0.2">
      <c r="A3126" s="20">
        <v>38920</v>
      </c>
      <c r="B3126" s="1">
        <v>22</v>
      </c>
      <c r="C3126">
        <v>7</v>
      </c>
      <c r="D3126" s="80">
        <v>2006</v>
      </c>
      <c r="E3126">
        <v>1.103</v>
      </c>
      <c r="F3126" s="20">
        <v>38920</v>
      </c>
    </row>
    <row r="3127" spans="1:6" x14ac:dyDescent="0.2">
      <c r="A3127" s="20">
        <v>38921</v>
      </c>
      <c r="B3127" s="1">
        <v>23</v>
      </c>
      <c r="C3127">
        <v>7</v>
      </c>
      <c r="D3127" s="80">
        <v>2006</v>
      </c>
      <c r="E3127">
        <v>1.046</v>
      </c>
      <c r="F3127" s="20">
        <v>38921</v>
      </c>
    </row>
    <row r="3128" spans="1:6" x14ac:dyDescent="0.2">
      <c r="A3128" s="20">
        <v>38922</v>
      </c>
      <c r="B3128" s="1">
        <v>24</v>
      </c>
      <c r="C3128">
        <v>7</v>
      </c>
      <c r="D3128" s="80">
        <v>2006</v>
      </c>
      <c r="E3128">
        <v>1.3129999999999999</v>
      </c>
      <c r="F3128" s="20">
        <v>38922</v>
      </c>
    </row>
    <row r="3129" spans="1:6" x14ac:dyDescent="0.2">
      <c r="A3129" s="20">
        <v>38923</v>
      </c>
      <c r="B3129" s="1">
        <v>25</v>
      </c>
      <c r="C3129">
        <v>7</v>
      </c>
      <c r="D3129" s="80">
        <v>2006</v>
      </c>
      <c r="E3129">
        <v>1.3759999999999999</v>
      </c>
      <c r="F3129" s="20">
        <v>38923</v>
      </c>
    </row>
    <row r="3130" spans="1:6" x14ac:dyDescent="0.2">
      <c r="A3130" s="20">
        <v>38924</v>
      </c>
      <c r="B3130" s="1">
        <v>26</v>
      </c>
      <c r="C3130">
        <v>7</v>
      </c>
      <c r="D3130" s="80">
        <v>2006</v>
      </c>
      <c r="E3130">
        <v>1.3149999999999999</v>
      </c>
      <c r="F3130" s="20">
        <v>38924</v>
      </c>
    </row>
    <row r="3131" spans="1:6" x14ac:dyDescent="0.2">
      <c r="A3131" s="20">
        <v>38925</v>
      </c>
      <c r="B3131" s="1">
        <v>27</v>
      </c>
      <c r="C3131">
        <v>7</v>
      </c>
      <c r="D3131" s="80">
        <v>2006</v>
      </c>
      <c r="E3131">
        <v>1.274</v>
      </c>
      <c r="F3131" s="20">
        <v>38925</v>
      </c>
    </row>
    <row r="3132" spans="1:6" x14ac:dyDescent="0.2">
      <c r="A3132" s="20">
        <v>38926</v>
      </c>
      <c r="B3132" s="1">
        <v>28</v>
      </c>
      <c r="C3132">
        <v>7</v>
      </c>
      <c r="D3132" s="80">
        <v>2006</v>
      </c>
      <c r="E3132">
        <v>1.23</v>
      </c>
      <c r="F3132" s="20">
        <v>38926</v>
      </c>
    </row>
    <row r="3133" spans="1:6" x14ac:dyDescent="0.2">
      <c r="A3133" s="20">
        <v>38927</v>
      </c>
      <c r="B3133" s="1">
        <v>29</v>
      </c>
      <c r="C3133">
        <v>7</v>
      </c>
      <c r="D3133" s="80">
        <v>2006</v>
      </c>
      <c r="E3133">
        <v>1.2130000000000001</v>
      </c>
      <c r="F3133" s="20">
        <v>38927</v>
      </c>
    </row>
    <row r="3134" spans="1:6" x14ac:dyDescent="0.2">
      <c r="A3134" s="20">
        <v>38928</v>
      </c>
      <c r="B3134" s="1">
        <v>30</v>
      </c>
      <c r="C3134">
        <v>7</v>
      </c>
      <c r="D3134" s="80">
        <v>2006</v>
      </c>
      <c r="E3134">
        <v>1.103</v>
      </c>
      <c r="F3134" s="20">
        <v>38928</v>
      </c>
    </row>
    <row r="3135" spans="1:6" x14ac:dyDescent="0.2">
      <c r="A3135" s="20">
        <v>38929</v>
      </c>
      <c r="B3135" s="1">
        <v>31</v>
      </c>
      <c r="C3135">
        <v>7</v>
      </c>
      <c r="D3135" s="80">
        <v>2006</v>
      </c>
      <c r="E3135">
        <v>1.198</v>
      </c>
      <c r="F3135" s="20">
        <v>38929</v>
      </c>
    </row>
    <row r="3136" spans="1:6" x14ac:dyDescent="0.2">
      <c r="A3136" s="20">
        <v>38930</v>
      </c>
      <c r="B3136" s="1">
        <v>1</v>
      </c>
      <c r="C3136">
        <v>8</v>
      </c>
      <c r="D3136" s="80">
        <v>2006</v>
      </c>
      <c r="E3136">
        <v>1.3320000000000001</v>
      </c>
      <c r="F3136" s="20">
        <v>38930</v>
      </c>
    </row>
    <row r="3137" spans="1:6" x14ac:dyDescent="0.2">
      <c r="A3137" s="20">
        <v>38931</v>
      </c>
      <c r="B3137" s="1">
        <v>2</v>
      </c>
      <c r="C3137">
        <v>8</v>
      </c>
      <c r="D3137" s="80">
        <v>2006</v>
      </c>
      <c r="E3137">
        <v>1.206</v>
      </c>
      <c r="F3137" s="20">
        <v>38931</v>
      </c>
    </row>
    <row r="3138" spans="1:6" x14ac:dyDescent="0.2">
      <c r="A3138" s="20">
        <v>38932</v>
      </c>
      <c r="B3138" s="1">
        <v>3</v>
      </c>
      <c r="C3138">
        <v>8</v>
      </c>
      <c r="D3138" s="80">
        <v>2006</v>
      </c>
      <c r="E3138">
        <v>1.1180000000000001</v>
      </c>
      <c r="F3138" s="20">
        <v>38932</v>
      </c>
    </row>
    <row r="3139" spans="1:6" x14ac:dyDescent="0.2">
      <c r="A3139" s="20">
        <v>38933</v>
      </c>
      <c r="B3139" s="1">
        <v>4</v>
      </c>
      <c r="C3139">
        <v>8</v>
      </c>
      <c r="D3139" s="80">
        <v>2006</v>
      </c>
      <c r="E3139">
        <v>0.92900000000000005</v>
      </c>
      <c r="F3139" s="20">
        <v>38933</v>
      </c>
    </row>
    <row r="3140" spans="1:6" x14ac:dyDescent="0.2">
      <c r="A3140" s="20">
        <v>38934</v>
      </c>
      <c r="B3140" s="1">
        <v>5</v>
      </c>
      <c r="C3140">
        <v>8</v>
      </c>
      <c r="D3140" s="80">
        <v>2006</v>
      </c>
      <c r="E3140">
        <v>0.83199999999999996</v>
      </c>
      <c r="F3140" s="20">
        <v>38934</v>
      </c>
    </row>
    <row r="3141" spans="1:6" x14ac:dyDescent="0.2">
      <c r="A3141" s="20">
        <v>38935</v>
      </c>
      <c r="B3141" s="1">
        <v>6</v>
      </c>
      <c r="C3141">
        <v>8</v>
      </c>
      <c r="D3141" s="80">
        <v>2006</v>
      </c>
      <c r="E3141">
        <v>0.80800000000000005</v>
      </c>
      <c r="F3141" s="20">
        <v>38935</v>
      </c>
    </row>
    <row r="3142" spans="1:6" x14ac:dyDescent="0.2">
      <c r="A3142" s="20">
        <v>38936</v>
      </c>
      <c r="B3142" s="1">
        <v>7</v>
      </c>
      <c r="C3142">
        <v>8</v>
      </c>
      <c r="D3142" s="80">
        <v>2006</v>
      </c>
      <c r="E3142">
        <v>0.80200000000000005</v>
      </c>
      <c r="F3142" s="20">
        <v>38936</v>
      </c>
    </row>
    <row r="3143" spans="1:6" x14ac:dyDescent="0.2">
      <c r="A3143" s="20">
        <v>38937</v>
      </c>
      <c r="B3143" s="1">
        <v>8</v>
      </c>
      <c r="C3143">
        <v>8</v>
      </c>
      <c r="D3143" s="80">
        <v>2006</v>
      </c>
      <c r="E3143">
        <v>0.80800000000000005</v>
      </c>
      <c r="F3143" s="20">
        <v>38937</v>
      </c>
    </row>
    <row r="3144" spans="1:6" x14ac:dyDescent="0.2">
      <c r="A3144" s="20">
        <v>38938</v>
      </c>
      <c r="B3144" s="1">
        <v>9</v>
      </c>
      <c r="C3144">
        <v>8</v>
      </c>
      <c r="D3144" s="80">
        <v>2006</v>
      </c>
      <c r="E3144">
        <v>0.871</v>
      </c>
      <c r="F3144" s="20">
        <v>38938</v>
      </c>
    </row>
    <row r="3145" spans="1:6" x14ac:dyDescent="0.2">
      <c r="A3145" s="20">
        <v>38939</v>
      </c>
      <c r="B3145" s="1">
        <v>10</v>
      </c>
      <c r="C3145">
        <v>8</v>
      </c>
      <c r="D3145" s="80">
        <v>2006</v>
      </c>
      <c r="E3145">
        <v>0.879</v>
      </c>
      <c r="F3145" s="20">
        <v>38939</v>
      </c>
    </row>
    <row r="3146" spans="1:6" x14ac:dyDescent="0.2">
      <c r="A3146" s="20">
        <v>38940</v>
      </c>
      <c r="B3146" s="1">
        <v>11</v>
      </c>
      <c r="C3146">
        <v>8</v>
      </c>
      <c r="D3146" s="80">
        <v>2006</v>
      </c>
      <c r="E3146">
        <v>0.79900000000000004</v>
      </c>
      <c r="F3146" s="20">
        <v>38940</v>
      </c>
    </row>
    <row r="3147" spans="1:6" x14ac:dyDescent="0.2">
      <c r="A3147" s="20">
        <v>38941</v>
      </c>
      <c r="B3147" s="1">
        <v>12</v>
      </c>
      <c r="C3147">
        <v>8</v>
      </c>
      <c r="D3147" s="80">
        <v>2006</v>
      </c>
      <c r="E3147">
        <v>0.78500000000000003</v>
      </c>
      <c r="F3147" s="20">
        <v>38941</v>
      </c>
    </row>
    <row r="3148" spans="1:6" x14ac:dyDescent="0.2">
      <c r="A3148" s="20">
        <v>38942</v>
      </c>
      <c r="B3148" s="1">
        <v>13</v>
      </c>
      <c r="C3148">
        <v>8</v>
      </c>
      <c r="D3148" s="80">
        <v>2006</v>
      </c>
      <c r="E3148">
        <v>0.79500000000000004</v>
      </c>
      <c r="F3148" s="20">
        <v>38942</v>
      </c>
    </row>
    <row r="3149" spans="1:6" x14ac:dyDescent="0.2">
      <c r="A3149" s="20">
        <v>38943</v>
      </c>
      <c r="B3149" s="1">
        <v>14</v>
      </c>
      <c r="C3149">
        <v>8</v>
      </c>
      <c r="D3149" s="80">
        <v>2006</v>
      </c>
      <c r="E3149">
        <v>0.86599999999999999</v>
      </c>
      <c r="F3149" s="20">
        <v>38943</v>
      </c>
    </row>
    <row r="3150" spans="1:6" x14ac:dyDescent="0.2">
      <c r="A3150" s="20">
        <v>38944</v>
      </c>
      <c r="B3150" s="1">
        <v>15</v>
      </c>
      <c r="C3150">
        <v>8</v>
      </c>
      <c r="D3150" s="80">
        <v>2006</v>
      </c>
      <c r="E3150">
        <v>1.1439999999999999</v>
      </c>
      <c r="F3150" s="20">
        <v>38944</v>
      </c>
    </row>
    <row r="3151" spans="1:6" x14ac:dyDescent="0.2">
      <c r="A3151" s="20">
        <v>38945</v>
      </c>
      <c r="B3151" s="1">
        <v>16</v>
      </c>
      <c r="C3151">
        <v>8</v>
      </c>
      <c r="D3151" s="80">
        <v>2006</v>
      </c>
      <c r="E3151">
        <v>0.871</v>
      </c>
      <c r="F3151" s="20">
        <v>38945</v>
      </c>
    </row>
    <row r="3152" spans="1:6" x14ac:dyDescent="0.2">
      <c r="A3152" s="20">
        <v>38946</v>
      </c>
      <c r="B3152" s="1">
        <v>17</v>
      </c>
      <c r="C3152">
        <v>8</v>
      </c>
      <c r="D3152" s="80">
        <v>2006</v>
      </c>
      <c r="E3152">
        <v>0.91600000000000004</v>
      </c>
      <c r="F3152" s="20">
        <v>38946</v>
      </c>
    </row>
    <row r="3153" spans="1:7" x14ac:dyDescent="0.2">
      <c r="A3153" s="20">
        <v>38947</v>
      </c>
      <c r="B3153" s="1">
        <v>18</v>
      </c>
      <c r="C3153">
        <v>8</v>
      </c>
      <c r="D3153" s="80">
        <v>2006</v>
      </c>
      <c r="E3153">
        <v>0.88500000000000001</v>
      </c>
      <c r="F3153" s="20">
        <v>38947</v>
      </c>
    </row>
    <row r="3154" spans="1:7" x14ac:dyDescent="0.2">
      <c r="A3154" s="20">
        <v>38948</v>
      </c>
      <c r="B3154" s="1">
        <v>19</v>
      </c>
      <c r="C3154">
        <v>8</v>
      </c>
      <c r="D3154" s="80">
        <v>2006</v>
      </c>
      <c r="E3154">
        <v>0.91300000000000003</v>
      </c>
      <c r="F3154" s="20">
        <v>38948</v>
      </c>
    </row>
    <row r="3155" spans="1:7" x14ac:dyDescent="0.2">
      <c r="A3155" s="20">
        <v>38949</v>
      </c>
      <c r="B3155" s="1">
        <v>20</v>
      </c>
      <c r="C3155">
        <v>8</v>
      </c>
      <c r="D3155" s="80">
        <v>2006</v>
      </c>
      <c r="E3155">
        <v>0.89700000000000002</v>
      </c>
      <c r="F3155" s="20">
        <v>38949</v>
      </c>
    </row>
    <row r="3156" spans="1:7" x14ac:dyDescent="0.2">
      <c r="A3156" s="20">
        <v>38950</v>
      </c>
      <c r="B3156" s="1">
        <v>21</v>
      </c>
      <c r="C3156">
        <v>8</v>
      </c>
      <c r="D3156" s="80">
        <v>2006</v>
      </c>
      <c r="E3156">
        <v>1.091</v>
      </c>
      <c r="F3156" s="20">
        <v>38950</v>
      </c>
    </row>
    <row r="3157" spans="1:7" x14ac:dyDescent="0.2">
      <c r="A3157" s="20">
        <v>38951</v>
      </c>
      <c r="B3157" s="1">
        <v>22</v>
      </c>
      <c r="C3157">
        <v>8</v>
      </c>
      <c r="D3157" s="80">
        <v>2006</v>
      </c>
      <c r="E3157">
        <v>1.4690000000000001</v>
      </c>
      <c r="F3157" s="20">
        <v>38951</v>
      </c>
    </row>
    <row r="3158" spans="1:7" x14ac:dyDescent="0.2">
      <c r="A3158" s="20">
        <v>38952</v>
      </c>
      <c r="B3158" s="1">
        <v>23</v>
      </c>
      <c r="C3158">
        <v>8</v>
      </c>
      <c r="D3158" s="80">
        <v>2006</v>
      </c>
      <c r="E3158">
        <v>1.4690000000000001</v>
      </c>
      <c r="F3158" s="20">
        <v>38952</v>
      </c>
    </row>
    <row r="3159" spans="1:7" x14ac:dyDescent="0.2">
      <c r="A3159" s="20">
        <v>38953</v>
      </c>
      <c r="B3159" s="1">
        <v>24</v>
      </c>
      <c r="C3159">
        <v>8</v>
      </c>
      <c r="D3159" s="80">
        <v>2006</v>
      </c>
      <c r="E3159">
        <v>1.369</v>
      </c>
      <c r="F3159" s="20">
        <v>38953</v>
      </c>
    </row>
    <row r="3160" spans="1:7" x14ac:dyDescent="0.2">
      <c r="A3160" s="20">
        <v>38954</v>
      </c>
      <c r="B3160" s="1">
        <v>25</v>
      </c>
      <c r="C3160">
        <v>8</v>
      </c>
      <c r="D3160" s="80">
        <v>2006</v>
      </c>
      <c r="E3160">
        <v>10.715999999999999</v>
      </c>
      <c r="F3160" s="20">
        <v>38954</v>
      </c>
    </row>
    <row r="3161" spans="1:7" x14ac:dyDescent="0.2">
      <c r="A3161" s="20">
        <v>38955</v>
      </c>
      <c r="B3161" s="1">
        <v>26</v>
      </c>
      <c r="C3161">
        <v>8</v>
      </c>
      <c r="D3161" s="80">
        <v>2006</v>
      </c>
      <c r="E3161">
        <v>10.436</v>
      </c>
      <c r="F3161" s="20">
        <v>38955</v>
      </c>
    </row>
    <row r="3162" spans="1:7" x14ac:dyDescent="0.2">
      <c r="A3162" s="20">
        <v>38956</v>
      </c>
      <c r="B3162" s="1">
        <v>27</v>
      </c>
      <c r="C3162">
        <v>8</v>
      </c>
      <c r="D3162" s="80">
        <v>2006</v>
      </c>
      <c r="E3162">
        <v>4.21</v>
      </c>
      <c r="F3162" s="20">
        <v>38956</v>
      </c>
    </row>
    <row r="3163" spans="1:7" s="14" customFormat="1" x14ac:dyDescent="0.2">
      <c r="A3163" s="29">
        <v>38957</v>
      </c>
      <c r="B3163" s="12">
        <v>28</v>
      </c>
      <c r="C3163" s="14">
        <v>8</v>
      </c>
      <c r="D3163" s="80">
        <v>2006</v>
      </c>
      <c r="E3163" s="14">
        <v>2.3860000000000001</v>
      </c>
      <c r="F3163" s="20">
        <v>38957</v>
      </c>
      <c r="G3163"/>
    </row>
    <row r="3164" spans="1:7" x14ac:dyDescent="0.2">
      <c r="A3164" s="20">
        <v>38958</v>
      </c>
      <c r="B3164" s="1">
        <v>29</v>
      </c>
      <c r="C3164">
        <v>8</v>
      </c>
      <c r="D3164" s="80">
        <v>2006</v>
      </c>
      <c r="E3164">
        <v>3.2280000000000002</v>
      </c>
      <c r="F3164" s="20">
        <v>38958</v>
      </c>
    </row>
    <row r="3165" spans="1:7" x14ac:dyDescent="0.2">
      <c r="A3165" s="20">
        <v>38959</v>
      </c>
      <c r="B3165" s="1">
        <v>30</v>
      </c>
      <c r="C3165">
        <v>8</v>
      </c>
      <c r="D3165" s="80">
        <v>2006</v>
      </c>
      <c r="E3165">
        <v>3.4860000000000002</v>
      </c>
      <c r="F3165" s="20">
        <v>38959</v>
      </c>
    </row>
    <row r="3166" spans="1:7" x14ac:dyDescent="0.2">
      <c r="A3166" s="20">
        <v>38960</v>
      </c>
      <c r="B3166" s="1">
        <v>31</v>
      </c>
      <c r="C3166">
        <v>8</v>
      </c>
      <c r="D3166" s="80">
        <v>2006</v>
      </c>
      <c r="E3166">
        <v>2.9729999999999999</v>
      </c>
      <c r="F3166" s="20">
        <v>38960</v>
      </c>
    </row>
    <row r="3167" spans="1:7" x14ac:dyDescent="0.2">
      <c r="A3167" s="20">
        <v>38961</v>
      </c>
      <c r="B3167" s="1">
        <v>1</v>
      </c>
      <c r="C3167">
        <v>9</v>
      </c>
      <c r="D3167" s="80">
        <v>2006</v>
      </c>
      <c r="E3167">
        <v>4.1950000000000003</v>
      </c>
      <c r="F3167" s="20">
        <v>38961</v>
      </c>
    </row>
    <row r="3168" spans="1:7" x14ac:dyDescent="0.2">
      <c r="A3168" s="20">
        <v>38962</v>
      </c>
      <c r="B3168" s="1">
        <v>2</v>
      </c>
      <c r="C3168">
        <v>9</v>
      </c>
      <c r="D3168" s="80">
        <v>2006</v>
      </c>
      <c r="E3168">
        <v>2.7010000000000001</v>
      </c>
      <c r="F3168" s="20">
        <v>38962</v>
      </c>
    </row>
    <row r="3169" spans="1:6" x14ac:dyDescent="0.2">
      <c r="A3169" s="20">
        <v>38963</v>
      </c>
      <c r="B3169" s="1">
        <v>3</v>
      </c>
      <c r="C3169">
        <v>9</v>
      </c>
      <c r="D3169" s="80">
        <v>2006</v>
      </c>
      <c r="E3169">
        <v>3.7360000000000002</v>
      </c>
      <c r="F3169" s="20">
        <v>38963</v>
      </c>
    </row>
    <row r="3170" spans="1:6" x14ac:dyDescent="0.2">
      <c r="A3170" s="20">
        <v>38964</v>
      </c>
      <c r="B3170" s="1">
        <v>4</v>
      </c>
      <c r="C3170">
        <v>9</v>
      </c>
      <c r="D3170" s="80">
        <v>2006</v>
      </c>
      <c r="E3170">
        <v>2.2549999999999999</v>
      </c>
      <c r="F3170" s="20">
        <v>38964</v>
      </c>
    </row>
    <row r="3171" spans="1:6" x14ac:dyDescent="0.2">
      <c r="A3171" s="20">
        <v>38965</v>
      </c>
      <c r="B3171" s="1">
        <v>5</v>
      </c>
      <c r="C3171">
        <v>9</v>
      </c>
      <c r="D3171" s="80">
        <v>2006</v>
      </c>
      <c r="E3171">
        <v>2.177</v>
      </c>
      <c r="F3171" s="20">
        <v>38965</v>
      </c>
    </row>
    <row r="3172" spans="1:6" x14ac:dyDescent="0.2">
      <c r="A3172" s="20">
        <v>38966</v>
      </c>
      <c r="B3172" s="1">
        <v>6</v>
      </c>
      <c r="C3172">
        <v>9</v>
      </c>
      <c r="D3172" s="80">
        <v>2006</v>
      </c>
      <c r="E3172">
        <v>3.3580000000000001</v>
      </c>
      <c r="F3172" s="20">
        <v>38966</v>
      </c>
    </row>
    <row r="3173" spans="1:6" x14ac:dyDescent="0.2">
      <c r="A3173" s="20">
        <v>38967</v>
      </c>
      <c r="B3173" s="1">
        <v>7</v>
      </c>
      <c r="C3173">
        <v>9</v>
      </c>
      <c r="D3173" s="80">
        <v>2006</v>
      </c>
      <c r="E3173">
        <v>2.2490000000000001</v>
      </c>
      <c r="F3173" s="20">
        <v>38967</v>
      </c>
    </row>
    <row r="3174" spans="1:6" x14ac:dyDescent="0.2">
      <c r="A3174" s="20">
        <v>38968</v>
      </c>
      <c r="B3174" s="1">
        <v>8</v>
      </c>
      <c r="C3174">
        <v>9</v>
      </c>
      <c r="D3174" s="80">
        <v>2006</v>
      </c>
      <c r="E3174">
        <v>1.2030000000000001</v>
      </c>
      <c r="F3174" s="20">
        <v>38968</v>
      </c>
    </row>
    <row r="3175" spans="1:6" x14ac:dyDescent="0.2">
      <c r="A3175" s="20">
        <v>38969</v>
      </c>
      <c r="B3175" s="1">
        <v>9</v>
      </c>
      <c r="C3175">
        <v>9</v>
      </c>
      <c r="D3175" s="80">
        <v>2006</v>
      </c>
      <c r="E3175">
        <v>2.4060000000000001</v>
      </c>
      <c r="F3175" s="20">
        <v>38969</v>
      </c>
    </row>
    <row r="3176" spans="1:6" x14ac:dyDescent="0.2">
      <c r="A3176" s="20">
        <v>38970</v>
      </c>
      <c r="B3176" s="1">
        <v>10</v>
      </c>
      <c r="C3176">
        <v>9</v>
      </c>
      <c r="D3176" s="80">
        <v>2006</v>
      </c>
      <c r="E3176">
        <v>3.0950000000000002</v>
      </c>
      <c r="F3176" s="20">
        <v>38970</v>
      </c>
    </row>
    <row r="3177" spans="1:6" x14ac:dyDescent="0.2">
      <c r="A3177" s="20">
        <v>38971</v>
      </c>
      <c r="B3177" s="1">
        <v>11</v>
      </c>
      <c r="C3177">
        <v>9</v>
      </c>
      <c r="D3177" s="80">
        <v>2006</v>
      </c>
      <c r="E3177">
        <v>3.9289999999999998</v>
      </c>
      <c r="F3177" s="20">
        <v>38971</v>
      </c>
    </row>
    <row r="3178" spans="1:6" x14ac:dyDescent="0.2">
      <c r="A3178" s="20">
        <v>38972</v>
      </c>
      <c r="B3178" s="1">
        <v>12</v>
      </c>
      <c r="C3178">
        <v>9</v>
      </c>
      <c r="D3178" s="80">
        <v>2006</v>
      </c>
      <c r="E3178">
        <v>4.4859999999999998</v>
      </c>
      <c r="F3178" s="20">
        <v>38972</v>
      </c>
    </row>
    <row r="3179" spans="1:6" x14ac:dyDescent="0.2">
      <c r="A3179" s="20">
        <v>38973</v>
      </c>
      <c r="B3179" s="1">
        <v>13</v>
      </c>
      <c r="C3179">
        <v>9</v>
      </c>
      <c r="D3179" s="80">
        <v>2006</v>
      </c>
      <c r="E3179">
        <v>4.3620000000000001</v>
      </c>
      <c r="F3179" s="20">
        <v>38973</v>
      </c>
    </row>
    <row r="3180" spans="1:6" x14ac:dyDescent="0.2">
      <c r="A3180" s="20">
        <v>38974</v>
      </c>
      <c r="B3180" s="1">
        <v>14</v>
      </c>
      <c r="C3180">
        <v>9</v>
      </c>
      <c r="D3180" s="80">
        <v>2006</v>
      </c>
      <c r="E3180">
        <v>6.1580000000000004</v>
      </c>
      <c r="F3180" s="20">
        <v>38974</v>
      </c>
    </row>
    <row r="3181" spans="1:6" x14ac:dyDescent="0.2">
      <c r="A3181" s="20">
        <v>38975</v>
      </c>
      <c r="B3181" s="1">
        <v>15</v>
      </c>
      <c r="C3181">
        <v>9</v>
      </c>
      <c r="D3181" s="80">
        <v>2006</v>
      </c>
      <c r="E3181">
        <v>7.0979999999999999</v>
      </c>
      <c r="F3181" s="20">
        <v>38975</v>
      </c>
    </row>
    <row r="3182" spans="1:6" x14ac:dyDescent="0.2">
      <c r="A3182" s="20">
        <v>38976</v>
      </c>
      <c r="B3182" s="1">
        <v>16</v>
      </c>
      <c r="C3182">
        <v>9</v>
      </c>
      <c r="D3182" s="80">
        <v>2006</v>
      </c>
      <c r="E3182">
        <v>4.8730000000000002</v>
      </c>
      <c r="F3182" s="20">
        <v>38976</v>
      </c>
    </row>
    <row r="3183" spans="1:6" x14ac:dyDescent="0.2">
      <c r="A3183" s="20">
        <v>38977</v>
      </c>
      <c r="B3183" s="1">
        <v>17</v>
      </c>
      <c r="C3183">
        <v>9</v>
      </c>
      <c r="D3183" s="80">
        <v>2006</v>
      </c>
      <c r="E3183">
        <v>3.0659999999999998</v>
      </c>
      <c r="F3183" s="20">
        <v>38977</v>
      </c>
    </row>
    <row r="3184" spans="1:6" x14ac:dyDescent="0.2">
      <c r="A3184" s="20">
        <v>38978</v>
      </c>
      <c r="B3184" s="1">
        <v>18</v>
      </c>
      <c r="C3184">
        <v>9</v>
      </c>
      <c r="D3184" s="80">
        <v>2006</v>
      </c>
      <c r="E3184">
        <v>1.3740000000000001</v>
      </c>
      <c r="F3184" s="20">
        <v>38978</v>
      </c>
    </row>
    <row r="3185" spans="1:6" x14ac:dyDescent="0.2">
      <c r="A3185" s="20">
        <v>38979</v>
      </c>
      <c r="B3185" s="1">
        <v>19</v>
      </c>
      <c r="C3185">
        <v>9</v>
      </c>
      <c r="D3185" s="80">
        <v>2006</v>
      </c>
      <c r="E3185">
        <v>2.851</v>
      </c>
      <c r="F3185" s="20">
        <v>38979</v>
      </c>
    </row>
    <row r="3186" spans="1:6" x14ac:dyDescent="0.2">
      <c r="A3186" s="20">
        <v>38980</v>
      </c>
      <c r="B3186" s="1">
        <v>20</v>
      </c>
      <c r="C3186">
        <v>9</v>
      </c>
      <c r="D3186" s="80">
        <v>2006</v>
      </c>
      <c r="E3186">
        <v>1.3540000000000001</v>
      </c>
      <c r="F3186" s="20">
        <v>38980</v>
      </c>
    </row>
    <row r="3187" spans="1:6" x14ac:dyDescent="0.2">
      <c r="A3187" s="20">
        <v>38981</v>
      </c>
      <c r="B3187" s="1">
        <v>21</v>
      </c>
      <c r="C3187">
        <v>9</v>
      </c>
      <c r="D3187" s="80">
        <v>2006</v>
      </c>
      <c r="E3187">
        <v>2.16</v>
      </c>
      <c r="F3187" s="20">
        <v>38981</v>
      </c>
    </row>
    <row r="3188" spans="1:6" x14ac:dyDescent="0.2">
      <c r="A3188" s="20">
        <v>38982</v>
      </c>
      <c r="B3188" s="1">
        <v>22</v>
      </c>
      <c r="C3188">
        <v>9</v>
      </c>
      <c r="D3188" s="80">
        <v>2006</v>
      </c>
      <c r="E3188">
        <v>3.605</v>
      </c>
      <c r="F3188" s="20">
        <v>38982</v>
      </c>
    </row>
    <row r="3189" spans="1:6" x14ac:dyDescent="0.2">
      <c r="A3189" s="20">
        <v>38983</v>
      </c>
      <c r="B3189" s="1">
        <v>23</v>
      </c>
      <c r="C3189">
        <v>9</v>
      </c>
      <c r="D3189" s="80">
        <v>2006</v>
      </c>
      <c r="E3189">
        <v>1.347</v>
      </c>
      <c r="F3189" s="20">
        <v>38983</v>
      </c>
    </row>
    <row r="3190" spans="1:6" x14ac:dyDescent="0.2">
      <c r="A3190" s="20">
        <v>38984</v>
      </c>
      <c r="B3190" s="1">
        <v>24</v>
      </c>
      <c r="C3190">
        <v>9</v>
      </c>
      <c r="D3190" s="80">
        <v>2006</v>
      </c>
      <c r="E3190">
        <v>3.2639999999999998</v>
      </c>
      <c r="F3190" s="20">
        <v>38984</v>
      </c>
    </row>
    <row r="3191" spans="1:6" x14ac:dyDescent="0.2">
      <c r="A3191" s="20">
        <v>38985</v>
      </c>
      <c r="B3191" s="1">
        <v>25</v>
      </c>
      <c r="C3191">
        <v>9</v>
      </c>
      <c r="D3191" s="80">
        <v>2006</v>
      </c>
      <c r="E3191">
        <v>4.25</v>
      </c>
      <c r="F3191" s="20">
        <v>38985</v>
      </c>
    </row>
    <row r="3192" spans="1:6" x14ac:dyDescent="0.2">
      <c r="A3192" s="20">
        <v>38986</v>
      </c>
      <c r="B3192" s="1">
        <v>26</v>
      </c>
      <c r="C3192">
        <v>9</v>
      </c>
      <c r="D3192" s="80">
        <v>2006</v>
      </c>
      <c r="E3192">
        <v>1.548</v>
      </c>
      <c r="F3192" s="20">
        <v>38986</v>
      </c>
    </row>
    <row r="3193" spans="1:6" x14ac:dyDescent="0.2">
      <c r="A3193" s="20">
        <v>38987</v>
      </c>
      <c r="B3193" s="1">
        <v>27</v>
      </c>
      <c r="C3193">
        <v>9</v>
      </c>
      <c r="D3193" s="80">
        <v>2006</v>
      </c>
      <c r="E3193">
        <v>3.0169999999999999</v>
      </c>
      <c r="F3193" s="20">
        <v>38987</v>
      </c>
    </row>
    <row r="3194" spans="1:6" x14ac:dyDescent="0.2">
      <c r="A3194" s="20">
        <v>38988</v>
      </c>
      <c r="B3194" s="1">
        <v>28</v>
      </c>
      <c r="C3194">
        <v>9</v>
      </c>
      <c r="D3194" s="80">
        <v>2006</v>
      </c>
      <c r="E3194">
        <v>3.5169999999999999</v>
      </c>
      <c r="F3194" s="20">
        <v>38988</v>
      </c>
    </row>
    <row r="3195" spans="1:6" x14ac:dyDescent="0.2">
      <c r="A3195" s="20">
        <v>38989</v>
      </c>
      <c r="B3195" s="1">
        <v>29</v>
      </c>
      <c r="C3195">
        <v>9</v>
      </c>
      <c r="D3195" s="80">
        <v>2006</v>
      </c>
      <c r="E3195">
        <v>4.2229999999999999</v>
      </c>
      <c r="F3195" s="20">
        <v>38989</v>
      </c>
    </row>
    <row r="3196" spans="1:6" x14ac:dyDescent="0.2">
      <c r="A3196" s="20">
        <v>38990</v>
      </c>
      <c r="B3196" s="1">
        <v>30</v>
      </c>
      <c r="C3196">
        <v>9</v>
      </c>
      <c r="D3196" s="80">
        <v>2006</v>
      </c>
      <c r="E3196">
        <v>4.7930000000000001</v>
      </c>
      <c r="F3196" s="20">
        <v>38990</v>
      </c>
    </row>
    <row r="3197" spans="1:6" x14ac:dyDescent="0.2">
      <c r="A3197" s="20">
        <v>38991</v>
      </c>
      <c r="B3197" s="1">
        <v>1</v>
      </c>
      <c r="C3197">
        <v>10</v>
      </c>
      <c r="D3197" s="80">
        <v>2006</v>
      </c>
      <c r="E3197">
        <v>2.4969999999999999</v>
      </c>
      <c r="F3197" s="20">
        <v>38991</v>
      </c>
    </row>
    <row r="3198" spans="1:6" x14ac:dyDescent="0.2">
      <c r="A3198" s="20">
        <v>38992</v>
      </c>
      <c r="B3198" s="1">
        <v>2</v>
      </c>
      <c r="C3198">
        <v>10</v>
      </c>
      <c r="D3198" s="80">
        <v>2006</v>
      </c>
      <c r="E3198">
        <v>2.895</v>
      </c>
      <c r="F3198" s="20">
        <v>38992</v>
      </c>
    </row>
    <row r="3199" spans="1:6" x14ac:dyDescent="0.2">
      <c r="A3199" s="20">
        <v>38993</v>
      </c>
      <c r="B3199" s="1">
        <v>3</v>
      </c>
      <c r="C3199">
        <v>10</v>
      </c>
      <c r="D3199" s="80">
        <v>2006</v>
      </c>
      <c r="E3199">
        <v>1.7549999999999999</v>
      </c>
      <c r="F3199" s="20">
        <v>38993</v>
      </c>
    </row>
    <row r="3200" spans="1:6" x14ac:dyDescent="0.2">
      <c r="A3200" s="20">
        <v>38994</v>
      </c>
      <c r="B3200" s="1">
        <v>4</v>
      </c>
      <c r="C3200">
        <v>10</v>
      </c>
      <c r="D3200" s="80">
        <v>2006</v>
      </c>
      <c r="E3200">
        <v>3.3410000000000002</v>
      </c>
      <c r="F3200" s="20">
        <v>38994</v>
      </c>
    </row>
    <row r="3201" spans="1:6" x14ac:dyDescent="0.2">
      <c r="A3201" s="20">
        <v>38995</v>
      </c>
      <c r="B3201" s="1">
        <v>5</v>
      </c>
      <c r="C3201">
        <v>10</v>
      </c>
      <c r="D3201" s="80">
        <v>2006</v>
      </c>
      <c r="E3201">
        <v>4.9569999999999999</v>
      </c>
      <c r="F3201" s="20">
        <v>38995</v>
      </c>
    </row>
    <row r="3202" spans="1:6" x14ac:dyDescent="0.2">
      <c r="A3202" s="20">
        <v>38996</v>
      </c>
      <c r="B3202" s="1">
        <v>6</v>
      </c>
      <c r="C3202">
        <v>10</v>
      </c>
      <c r="D3202" s="80">
        <v>2006</v>
      </c>
      <c r="E3202">
        <v>6.6849999999999996</v>
      </c>
      <c r="F3202" s="20">
        <v>38996</v>
      </c>
    </row>
    <row r="3203" spans="1:6" x14ac:dyDescent="0.2">
      <c r="A3203" s="20">
        <v>38997</v>
      </c>
      <c r="B3203" s="1">
        <v>7</v>
      </c>
      <c r="C3203">
        <v>10</v>
      </c>
      <c r="D3203" s="80">
        <v>2006</v>
      </c>
      <c r="E3203">
        <v>2.4750000000000001</v>
      </c>
      <c r="F3203" s="20">
        <v>38997</v>
      </c>
    </row>
    <row r="3204" spans="1:6" x14ac:dyDescent="0.2">
      <c r="A3204" s="20">
        <v>38998</v>
      </c>
      <c r="B3204" s="1">
        <v>8</v>
      </c>
      <c r="C3204">
        <v>10</v>
      </c>
      <c r="D3204" s="80">
        <v>2006</v>
      </c>
      <c r="E3204">
        <v>2.7130000000000001</v>
      </c>
      <c r="F3204" s="20">
        <v>38998</v>
      </c>
    </row>
    <row r="3205" spans="1:6" x14ac:dyDescent="0.2">
      <c r="A3205" s="20">
        <v>38999</v>
      </c>
      <c r="B3205" s="1">
        <v>9</v>
      </c>
      <c r="C3205">
        <v>10</v>
      </c>
      <c r="D3205" s="80">
        <v>2006</v>
      </c>
      <c r="E3205">
        <v>1.4490000000000001</v>
      </c>
      <c r="F3205" s="20">
        <v>38999</v>
      </c>
    </row>
    <row r="3206" spans="1:6" x14ac:dyDescent="0.2">
      <c r="A3206" s="20">
        <v>39000</v>
      </c>
      <c r="B3206" s="1">
        <v>10</v>
      </c>
      <c r="C3206">
        <v>10</v>
      </c>
      <c r="D3206" s="80">
        <v>2006</v>
      </c>
      <c r="E3206">
        <v>3.3069999999999999</v>
      </c>
      <c r="F3206" s="20">
        <v>39000</v>
      </c>
    </row>
    <row r="3207" spans="1:6" x14ac:dyDescent="0.2">
      <c r="A3207" s="20">
        <v>39001</v>
      </c>
      <c r="B3207" s="1">
        <v>11</v>
      </c>
      <c r="C3207">
        <v>10</v>
      </c>
      <c r="D3207" s="80">
        <v>2006</v>
      </c>
      <c r="E3207">
        <v>3.9550000000000001</v>
      </c>
      <c r="F3207" s="20">
        <v>39001</v>
      </c>
    </row>
    <row r="3208" spans="1:6" x14ac:dyDescent="0.2">
      <c r="A3208" s="20">
        <v>39002</v>
      </c>
      <c r="B3208" s="1">
        <v>12</v>
      </c>
      <c r="C3208">
        <v>10</v>
      </c>
      <c r="D3208" s="80">
        <v>2006</v>
      </c>
      <c r="E3208">
        <v>3.9510000000000001</v>
      </c>
      <c r="F3208" s="20">
        <v>39002</v>
      </c>
    </row>
    <row r="3209" spans="1:6" x14ac:dyDescent="0.2">
      <c r="A3209" s="20">
        <v>39003</v>
      </c>
      <c r="B3209" s="1">
        <v>13</v>
      </c>
      <c r="C3209">
        <v>10</v>
      </c>
      <c r="D3209" s="80">
        <v>2006</v>
      </c>
      <c r="E3209">
        <v>2.4729999999999999</v>
      </c>
      <c r="F3209" s="20">
        <v>39003</v>
      </c>
    </row>
    <row r="3210" spans="1:6" x14ac:dyDescent="0.2">
      <c r="A3210" s="20">
        <v>39004</v>
      </c>
      <c r="B3210" s="1">
        <v>14</v>
      </c>
      <c r="C3210">
        <v>10</v>
      </c>
      <c r="D3210" s="80">
        <v>2006</v>
      </c>
      <c r="E3210">
        <v>1.8360000000000001</v>
      </c>
      <c r="F3210" s="20">
        <v>39004</v>
      </c>
    </row>
    <row r="3211" spans="1:6" x14ac:dyDescent="0.2">
      <c r="A3211" s="20">
        <v>39005</v>
      </c>
      <c r="B3211" s="1">
        <v>15</v>
      </c>
      <c r="C3211">
        <v>10</v>
      </c>
      <c r="D3211" s="80">
        <v>2006</v>
      </c>
      <c r="E3211">
        <v>1.079</v>
      </c>
      <c r="F3211" s="20">
        <v>39005</v>
      </c>
    </row>
    <row r="3212" spans="1:6" x14ac:dyDescent="0.2">
      <c r="A3212" s="20">
        <v>39006</v>
      </c>
      <c r="B3212" s="1">
        <v>16</v>
      </c>
      <c r="C3212">
        <v>10</v>
      </c>
      <c r="D3212" s="80">
        <v>2006</v>
      </c>
      <c r="E3212">
        <v>2.302</v>
      </c>
      <c r="F3212" s="20">
        <v>39006</v>
      </c>
    </row>
    <row r="3213" spans="1:6" x14ac:dyDescent="0.2">
      <c r="A3213" s="20">
        <v>39007</v>
      </c>
      <c r="B3213" s="1">
        <v>17</v>
      </c>
      <c r="C3213">
        <v>10</v>
      </c>
      <c r="D3213" s="80">
        <v>2006</v>
      </c>
      <c r="E3213">
        <v>1.452</v>
      </c>
      <c r="F3213" s="20">
        <v>39007</v>
      </c>
    </row>
    <row r="3214" spans="1:6" x14ac:dyDescent="0.2">
      <c r="A3214" s="20">
        <v>39008</v>
      </c>
      <c r="B3214" s="1">
        <v>18</v>
      </c>
      <c r="C3214">
        <v>10</v>
      </c>
      <c r="D3214" s="80">
        <v>2006</v>
      </c>
      <c r="E3214">
        <v>2.589</v>
      </c>
      <c r="F3214" s="20">
        <v>39008</v>
      </c>
    </row>
    <row r="3215" spans="1:6" x14ac:dyDescent="0.2">
      <c r="A3215" s="20">
        <v>39009</v>
      </c>
      <c r="B3215" s="1">
        <v>19</v>
      </c>
      <c r="C3215">
        <v>10</v>
      </c>
      <c r="D3215" s="80">
        <v>2006</v>
      </c>
      <c r="E3215">
        <v>1.492</v>
      </c>
      <c r="F3215" s="20">
        <v>39009</v>
      </c>
    </row>
    <row r="3216" spans="1:6" x14ac:dyDescent="0.2">
      <c r="A3216" s="20">
        <v>39010</v>
      </c>
      <c r="B3216" s="1">
        <v>20</v>
      </c>
      <c r="C3216">
        <v>10</v>
      </c>
      <c r="D3216" s="80">
        <v>2006</v>
      </c>
      <c r="E3216">
        <v>1.762</v>
      </c>
      <c r="F3216" s="20">
        <v>39010</v>
      </c>
    </row>
    <row r="3217" spans="1:6" x14ac:dyDescent="0.2">
      <c r="A3217" s="20">
        <v>39011</v>
      </c>
      <c r="B3217" s="1">
        <v>21</v>
      </c>
      <c r="C3217">
        <v>10</v>
      </c>
      <c r="D3217" s="80">
        <v>2006</v>
      </c>
      <c r="E3217">
        <v>2.3740000000000001</v>
      </c>
      <c r="F3217" s="20">
        <v>39011</v>
      </c>
    </row>
    <row r="3218" spans="1:6" x14ac:dyDescent="0.2">
      <c r="A3218" s="20">
        <v>39012</v>
      </c>
      <c r="B3218" s="1">
        <v>22</v>
      </c>
      <c r="C3218">
        <v>10</v>
      </c>
      <c r="D3218" s="80">
        <v>2006</v>
      </c>
      <c r="E3218">
        <v>2.4430000000000001</v>
      </c>
      <c r="F3218" s="20">
        <v>39012</v>
      </c>
    </row>
    <row r="3219" spans="1:6" x14ac:dyDescent="0.2">
      <c r="A3219" s="20">
        <v>39013</v>
      </c>
      <c r="B3219" s="1">
        <v>23</v>
      </c>
      <c r="C3219">
        <v>10</v>
      </c>
      <c r="D3219" s="80">
        <v>2006</v>
      </c>
      <c r="E3219">
        <v>2.113</v>
      </c>
      <c r="F3219" s="20">
        <v>39013</v>
      </c>
    </row>
    <row r="3220" spans="1:6" x14ac:dyDescent="0.2">
      <c r="A3220" s="20">
        <v>39014</v>
      </c>
      <c r="B3220" s="1">
        <v>24</v>
      </c>
      <c r="C3220">
        <v>10</v>
      </c>
      <c r="D3220" s="80">
        <v>2006</v>
      </c>
      <c r="E3220">
        <v>2.133</v>
      </c>
      <c r="F3220" s="20">
        <v>39014</v>
      </c>
    </row>
    <row r="3221" spans="1:6" x14ac:dyDescent="0.2">
      <c r="A3221" s="20">
        <v>39015</v>
      </c>
      <c r="B3221" s="1">
        <v>25</v>
      </c>
      <c r="C3221">
        <v>10</v>
      </c>
      <c r="D3221" s="80">
        <v>2006</v>
      </c>
      <c r="E3221">
        <v>0.875</v>
      </c>
      <c r="F3221" s="20">
        <v>39015</v>
      </c>
    </row>
    <row r="3222" spans="1:6" x14ac:dyDescent="0.2">
      <c r="A3222" s="20">
        <v>39016</v>
      </c>
      <c r="B3222" s="1">
        <v>26</v>
      </c>
      <c r="C3222">
        <v>10</v>
      </c>
      <c r="D3222" s="80">
        <v>2006</v>
      </c>
      <c r="E3222">
        <v>0.69499999999999995</v>
      </c>
      <c r="F3222" s="20">
        <v>39016</v>
      </c>
    </row>
    <row r="3223" spans="1:6" x14ac:dyDescent="0.2">
      <c r="A3223" s="20">
        <v>39017</v>
      </c>
      <c r="B3223" s="1">
        <v>27</v>
      </c>
      <c r="C3223">
        <v>10</v>
      </c>
      <c r="D3223" s="80">
        <v>2006</v>
      </c>
      <c r="E3223">
        <v>1.891</v>
      </c>
      <c r="F3223" s="20">
        <v>39017</v>
      </c>
    </row>
    <row r="3224" spans="1:6" x14ac:dyDescent="0.2">
      <c r="A3224" s="20">
        <v>39018</v>
      </c>
      <c r="B3224" s="1">
        <v>28</v>
      </c>
      <c r="C3224">
        <v>10</v>
      </c>
      <c r="D3224" s="80">
        <v>2006</v>
      </c>
      <c r="E3224">
        <v>1.667</v>
      </c>
      <c r="F3224" s="20">
        <v>39018</v>
      </c>
    </row>
    <row r="3225" spans="1:6" x14ac:dyDescent="0.2">
      <c r="A3225" s="20">
        <v>39019</v>
      </c>
      <c r="B3225" s="1">
        <v>29</v>
      </c>
      <c r="C3225">
        <v>10</v>
      </c>
      <c r="D3225" s="80">
        <v>2006</v>
      </c>
      <c r="E3225">
        <v>1.27</v>
      </c>
      <c r="F3225" s="20">
        <v>39019</v>
      </c>
    </row>
    <row r="3226" spans="1:6" x14ac:dyDescent="0.2">
      <c r="A3226" s="20">
        <v>39020</v>
      </c>
      <c r="B3226" s="1">
        <v>30</v>
      </c>
      <c r="C3226">
        <v>10</v>
      </c>
      <c r="D3226" s="80">
        <v>2006</v>
      </c>
      <c r="E3226">
        <v>1.534</v>
      </c>
      <c r="F3226" s="20">
        <v>39020</v>
      </c>
    </row>
    <row r="3227" spans="1:6" x14ac:dyDescent="0.2">
      <c r="A3227" s="20">
        <v>39021</v>
      </c>
      <c r="B3227" s="1">
        <v>31</v>
      </c>
      <c r="C3227">
        <v>10</v>
      </c>
      <c r="D3227" s="80">
        <v>2006</v>
      </c>
      <c r="E3227">
        <v>1.194</v>
      </c>
      <c r="F3227" s="20">
        <v>39021</v>
      </c>
    </row>
    <row r="3228" spans="1:6" x14ac:dyDescent="0.2">
      <c r="A3228" s="20">
        <v>39022</v>
      </c>
      <c r="B3228" s="1">
        <v>1</v>
      </c>
      <c r="C3228">
        <v>11</v>
      </c>
      <c r="D3228" s="80">
        <v>2006</v>
      </c>
      <c r="E3228">
        <v>0.54900000000000004</v>
      </c>
      <c r="F3228" s="20">
        <v>39022</v>
      </c>
    </row>
    <row r="3229" spans="1:6" x14ac:dyDescent="0.2">
      <c r="A3229" s="20">
        <v>39023</v>
      </c>
      <c r="B3229" s="1">
        <v>2</v>
      </c>
      <c r="C3229">
        <v>11</v>
      </c>
      <c r="D3229" s="80">
        <v>2006</v>
      </c>
      <c r="E3229">
        <v>0.86499999999999999</v>
      </c>
      <c r="F3229" s="20">
        <v>39023</v>
      </c>
    </row>
    <row r="3230" spans="1:6" x14ac:dyDescent="0.2">
      <c r="A3230" s="20">
        <v>39024</v>
      </c>
      <c r="B3230" s="1">
        <v>3</v>
      </c>
      <c r="C3230">
        <v>11</v>
      </c>
      <c r="D3230" s="80">
        <v>2006</v>
      </c>
      <c r="E3230">
        <v>1.3140000000000001</v>
      </c>
      <c r="F3230" s="20">
        <v>39024</v>
      </c>
    </row>
    <row r="3231" spans="1:6" x14ac:dyDescent="0.2">
      <c r="A3231" s="20">
        <v>39025</v>
      </c>
      <c r="B3231" s="1">
        <v>4</v>
      </c>
      <c r="C3231">
        <v>11</v>
      </c>
      <c r="D3231" s="80">
        <v>2006</v>
      </c>
      <c r="E3231">
        <v>1.9330000000000001</v>
      </c>
      <c r="F3231" s="20">
        <v>39025</v>
      </c>
    </row>
    <row r="3232" spans="1:6" x14ac:dyDescent="0.2">
      <c r="A3232" s="20">
        <v>39026</v>
      </c>
      <c r="B3232" s="1">
        <v>5</v>
      </c>
      <c r="C3232">
        <v>11</v>
      </c>
      <c r="D3232" s="80">
        <v>2006</v>
      </c>
      <c r="E3232">
        <v>1.2829999999999999</v>
      </c>
      <c r="F3232" s="20">
        <v>39026</v>
      </c>
    </row>
    <row r="3233" spans="1:6" x14ac:dyDescent="0.2">
      <c r="A3233" s="20">
        <v>39027</v>
      </c>
      <c r="B3233" s="1">
        <v>6</v>
      </c>
      <c r="C3233">
        <v>11</v>
      </c>
      <c r="D3233" s="80">
        <v>2006</v>
      </c>
      <c r="E3233">
        <v>2.1</v>
      </c>
      <c r="F3233" s="20">
        <v>39027</v>
      </c>
    </row>
    <row r="3234" spans="1:6" x14ac:dyDescent="0.2">
      <c r="A3234" s="20">
        <v>39028</v>
      </c>
      <c r="B3234" s="1">
        <v>7</v>
      </c>
      <c r="C3234">
        <v>11</v>
      </c>
      <c r="D3234" s="80">
        <v>2006</v>
      </c>
      <c r="E3234">
        <v>1.8680000000000001</v>
      </c>
      <c r="F3234" s="20">
        <v>39028</v>
      </c>
    </row>
    <row r="3235" spans="1:6" x14ac:dyDescent="0.2">
      <c r="A3235" s="20">
        <v>39029</v>
      </c>
      <c r="B3235" s="1">
        <v>8</v>
      </c>
      <c r="C3235">
        <v>11</v>
      </c>
      <c r="D3235" s="80">
        <v>2006</v>
      </c>
      <c r="E3235">
        <v>2.0019999999999998</v>
      </c>
      <c r="F3235" s="20">
        <v>39029</v>
      </c>
    </row>
    <row r="3236" spans="1:6" x14ac:dyDescent="0.2">
      <c r="A3236" s="20">
        <v>39030</v>
      </c>
      <c r="B3236" s="1">
        <v>9</v>
      </c>
      <c r="C3236">
        <v>11</v>
      </c>
      <c r="D3236" s="80">
        <v>2006</v>
      </c>
      <c r="E3236">
        <v>0.69199999999999995</v>
      </c>
      <c r="F3236" s="20">
        <v>39030</v>
      </c>
    </row>
    <row r="3237" spans="1:6" x14ac:dyDescent="0.2">
      <c r="A3237" s="20">
        <v>39031</v>
      </c>
      <c r="B3237" s="1">
        <v>10</v>
      </c>
      <c r="C3237">
        <v>11</v>
      </c>
      <c r="D3237" s="80">
        <v>2006</v>
      </c>
      <c r="E3237">
        <v>0.4</v>
      </c>
      <c r="F3237" s="20">
        <v>39031</v>
      </c>
    </row>
    <row r="3238" spans="1:6" x14ac:dyDescent="0.2">
      <c r="A3238" s="20">
        <v>39032</v>
      </c>
      <c r="B3238" s="1">
        <v>11</v>
      </c>
      <c r="C3238">
        <v>11</v>
      </c>
      <c r="D3238" s="80">
        <v>2006</v>
      </c>
      <c r="E3238">
        <v>0.69399999999999995</v>
      </c>
      <c r="F3238" s="20">
        <v>39032</v>
      </c>
    </row>
    <row r="3239" spans="1:6" x14ac:dyDescent="0.2">
      <c r="A3239" s="20">
        <v>39033</v>
      </c>
      <c r="B3239" s="1">
        <v>12</v>
      </c>
      <c r="C3239">
        <v>11</v>
      </c>
      <c r="D3239" s="80">
        <v>2006</v>
      </c>
      <c r="E3239">
        <v>0.77200000000000002</v>
      </c>
      <c r="F3239" s="20">
        <v>39033</v>
      </c>
    </row>
    <row r="3240" spans="1:6" x14ac:dyDescent="0.2">
      <c r="A3240" s="20">
        <v>39034</v>
      </c>
      <c r="B3240" s="1">
        <v>13</v>
      </c>
      <c r="C3240">
        <v>11</v>
      </c>
      <c r="D3240" s="80">
        <v>2006</v>
      </c>
      <c r="E3240">
        <v>1.1950000000000001</v>
      </c>
      <c r="F3240" s="20">
        <v>39034</v>
      </c>
    </row>
    <row r="3241" spans="1:6" x14ac:dyDescent="0.2">
      <c r="A3241" s="20">
        <v>39035</v>
      </c>
      <c r="B3241" s="1">
        <v>14</v>
      </c>
      <c r="C3241">
        <v>11</v>
      </c>
      <c r="D3241" s="80">
        <v>2006</v>
      </c>
      <c r="E3241">
        <v>0.63200000000000001</v>
      </c>
      <c r="F3241" s="20">
        <v>39035</v>
      </c>
    </row>
    <row r="3242" spans="1:6" x14ac:dyDescent="0.2">
      <c r="A3242" s="20">
        <v>39036</v>
      </c>
      <c r="B3242" s="1">
        <v>15</v>
      </c>
      <c r="C3242">
        <v>11</v>
      </c>
      <c r="D3242" s="80">
        <v>2006</v>
      </c>
      <c r="E3242">
        <v>0.64</v>
      </c>
      <c r="F3242" s="20">
        <v>39036</v>
      </c>
    </row>
    <row r="3243" spans="1:6" x14ac:dyDescent="0.2">
      <c r="A3243" s="20">
        <v>39037</v>
      </c>
      <c r="B3243" s="1">
        <v>16</v>
      </c>
      <c r="C3243">
        <v>11</v>
      </c>
      <c r="D3243" s="80">
        <v>2006</v>
      </c>
      <c r="E3243">
        <v>0.94499999999999995</v>
      </c>
      <c r="F3243" s="20">
        <v>39037</v>
      </c>
    </row>
    <row r="3244" spans="1:6" x14ac:dyDescent="0.2">
      <c r="A3244" s="20">
        <v>39038</v>
      </c>
      <c r="B3244" s="1">
        <v>17</v>
      </c>
      <c r="C3244">
        <v>11</v>
      </c>
      <c r="D3244" s="80">
        <v>2006</v>
      </c>
      <c r="E3244">
        <v>1.8819999999999999</v>
      </c>
      <c r="F3244" s="20">
        <v>39038</v>
      </c>
    </row>
    <row r="3245" spans="1:6" x14ac:dyDescent="0.2">
      <c r="A3245" s="20">
        <v>39039</v>
      </c>
      <c r="B3245" s="1">
        <v>18</v>
      </c>
      <c r="C3245">
        <v>11</v>
      </c>
      <c r="D3245" s="80">
        <v>2006</v>
      </c>
      <c r="E3245">
        <v>1.137</v>
      </c>
      <c r="F3245" s="20">
        <v>39039</v>
      </c>
    </row>
    <row r="3246" spans="1:6" x14ac:dyDescent="0.2">
      <c r="A3246" s="20">
        <v>39040</v>
      </c>
      <c r="B3246" s="1">
        <v>19</v>
      </c>
      <c r="C3246">
        <v>11</v>
      </c>
      <c r="D3246" s="80">
        <v>2006</v>
      </c>
      <c r="E3246">
        <v>1.4019999999999999</v>
      </c>
      <c r="F3246" s="20">
        <v>39040</v>
      </c>
    </row>
    <row r="3247" spans="1:6" x14ac:dyDescent="0.2">
      <c r="A3247" s="20">
        <v>39041</v>
      </c>
      <c r="B3247" s="1">
        <v>20</v>
      </c>
      <c r="C3247">
        <v>11</v>
      </c>
      <c r="D3247" s="80">
        <v>2006</v>
      </c>
      <c r="E3247">
        <v>0.79900000000000004</v>
      </c>
      <c r="F3247" s="20">
        <v>39041</v>
      </c>
    </row>
    <row r="3248" spans="1:6" x14ac:dyDescent="0.2">
      <c r="A3248" s="20">
        <v>39042</v>
      </c>
      <c r="B3248" s="1">
        <v>21</v>
      </c>
      <c r="C3248">
        <v>11</v>
      </c>
      <c r="D3248" s="80">
        <v>2006</v>
      </c>
      <c r="E3248">
        <v>1.1779999999999999</v>
      </c>
      <c r="F3248" s="20">
        <v>39042</v>
      </c>
    </row>
    <row r="3249" spans="1:6" x14ac:dyDescent="0.2">
      <c r="A3249" s="20">
        <v>39043</v>
      </c>
      <c r="B3249" s="1">
        <v>22</v>
      </c>
      <c r="C3249">
        <v>11</v>
      </c>
      <c r="D3249" s="80">
        <v>2006</v>
      </c>
      <c r="E3249">
        <v>0.80700000000000005</v>
      </c>
      <c r="F3249" s="20">
        <v>39043</v>
      </c>
    </row>
    <row r="3250" spans="1:6" x14ac:dyDescent="0.2">
      <c r="A3250" s="20">
        <v>39044</v>
      </c>
      <c r="B3250" s="1">
        <v>23</v>
      </c>
      <c r="C3250">
        <v>11</v>
      </c>
      <c r="D3250" s="80">
        <v>2006</v>
      </c>
      <c r="E3250">
        <v>0.752</v>
      </c>
      <c r="F3250" s="20">
        <v>39044</v>
      </c>
    </row>
    <row r="3251" spans="1:6" x14ac:dyDescent="0.2">
      <c r="A3251" s="20">
        <v>39045</v>
      </c>
      <c r="B3251" s="1">
        <v>24</v>
      </c>
      <c r="C3251">
        <v>11</v>
      </c>
      <c r="D3251" s="80">
        <v>2006</v>
      </c>
      <c r="E3251">
        <v>0.65300000000000002</v>
      </c>
      <c r="F3251" s="20">
        <v>39045</v>
      </c>
    </row>
    <row r="3252" spans="1:6" x14ac:dyDescent="0.2">
      <c r="A3252" s="20">
        <v>39046</v>
      </c>
      <c r="B3252" s="1">
        <v>25</v>
      </c>
      <c r="C3252">
        <v>11</v>
      </c>
      <c r="D3252" s="80">
        <v>2006</v>
      </c>
      <c r="E3252">
        <v>1.325</v>
      </c>
      <c r="F3252" s="20">
        <v>39046</v>
      </c>
    </row>
    <row r="3253" spans="1:6" x14ac:dyDescent="0.2">
      <c r="A3253" s="20">
        <v>39047</v>
      </c>
      <c r="B3253" s="1">
        <v>26</v>
      </c>
      <c r="C3253">
        <v>11</v>
      </c>
      <c r="D3253" s="80">
        <v>2006</v>
      </c>
      <c r="E3253">
        <v>1.63</v>
      </c>
      <c r="F3253" s="20">
        <v>39047</v>
      </c>
    </row>
    <row r="3254" spans="1:6" x14ac:dyDescent="0.2">
      <c r="A3254" s="20">
        <v>39048</v>
      </c>
      <c r="B3254" s="1">
        <v>27</v>
      </c>
      <c r="C3254">
        <v>11</v>
      </c>
      <c r="D3254" s="80">
        <v>2006</v>
      </c>
      <c r="E3254">
        <v>1.4019999999999999</v>
      </c>
      <c r="F3254" s="20">
        <v>39048</v>
      </c>
    </row>
    <row r="3255" spans="1:6" x14ac:dyDescent="0.2">
      <c r="A3255" s="20">
        <v>39049</v>
      </c>
      <c r="B3255" s="1">
        <v>28</v>
      </c>
      <c r="C3255">
        <v>11</v>
      </c>
      <c r="D3255" s="80">
        <v>2006</v>
      </c>
      <c r="E3255">
        <v>0.91800000000000004</v>
      </c>
      <c r="F3255" s="20">
        <v>39049</v>
      </c>
    </row>
    <row r="3256" spans="1:6" x14ac:dyDescent="0.2">
      <c r="A3256" s="20">
        <v>39050</v>
      </c>
      <c r="B3256" s="1">
        <v>29</v>
      </c>
      <c r="C3256">
        <v>11</v>
      </c>
      <c r="D3256" s="80">
        <v>2006</v>
      </c>
      <c r="E3256">
        <v>1.282</v>
      </c>
      <c r="F3256" s="20">
        <v>39050</v>
      </c>
    </row>
    <row r="3257" spans="1:6" x14ac:dyDescent="0.2">
      <c r="A3257" s="20">
        <v>39051</v>
      </c>
      <c r="B3257" s="1">
        <v>30</v>
      </c>
      <c r="C3257">
        <v>11</v>
      </c>
      <c r="D3257" s="80">
        <v>2006</v>
      </c>
      <c r="E3257">
        <v>0.505</v>
      </c>
      <c r="F3257" s="20">
        <v>39051</v>
      </c>
    </row>
    <row r="3258" spans="1:6" x14ac:dyDescent="0.2">
      <c r="A3258" s="20">
        <v>39052</v>
      </c>
      <c r="B3258" s="1">
        <v>1</v>
      </c>
      <c r="C3258">
        <v>12</v>
      </c>
      <c r="D3258" s="80">
        <v>2006</v>
      </c>
      <c r="E3258">
        <v>0.33400000000000002</v>
      </c>
      <c r="F3258" s="20">
        <v>39052</v>
      </c>
    </row>
    <row r="3259" spans="1:6" x14ac:dyDescent="0.2">
      <c r="A3259" s="20">
        <v>39053</v>
      </c>
      <c r="B3259" s="1">
        <v>2</v>
      </c>
      <c r="C3259">
        <v>12</v>
      </c>
      <c r="D3259" s="80">
        <v>2006</v>
      </c>
      <c r="E3259">
        <v>0.42699999999999999</v>
      </c>
      <c r="F3259" s="20">
        <v>39053</v>
      </c>
    </row>
    <row r="3260" spans="1:6" x14ac:dyDescent="0.2">
      <c r="A3260" s="20">
        <v>39054</v>
      </c>
      <c r="B3260" s="1">
        <v>3</v>
      </c>
      <c r="C3260">
        <v>12</v>
      </c>
      <c r="D3260" s="80">
        <v>2006</v>
      </c>
      <c r="E3260">
        <v>0.312</v>
      </c>
      <c r="F3260" s="20">
        <v>39054</v>
      </c>
    </row>
    <row r="3261" spans="1:6" x14ac:dyDescent="0.2">
      <c r="A3261" s="20">
        <v>39055</v>
      </c>
      <c r="B3261" s="1">
        <v>4</v>
      </c>
      <c r="C3261">
        <v>12</v>
      </c>
      <c r="D3261" s="80">
        <v>2006</v>
      </c>
      <c r="E3261">
        <v>0.438</v>
      </c>
      <c r="F3261" s="20">
        <v>39055</v>
      </c>
    </row>
    <row r="3262" spans="1:6" x14ac:dyDescent="0.2">
      <c r="A3262" s="20">
        <v>39056</v>
      </c>
      <c r="B3262" s="1">
        <v>5</v>
      </c>
      <c r="C3262">
        <v>12</v>
      </c>
      <c r="D3262" s="80">
        <v>2006</v>
      </c>
      <c r="E3262">
        <v>0.68400000000000005</v>
      </c>
      <c r="F3262" s="20">
        <v>39056</v>
      </c>
    </row>
    <row r="3263" spans="1:6" x14ac:dyDescent="0.2">
      <c r="A3263" s="20">
        <v>39057</v>
      </c>
      <c r="B3263" s="1">
        <v>6</v>
      </c>
      <c r="C3263">
        <v>12</v>
      </c>
      <c r="D3263" s="80">
        <v>2006</v>
      </c>
      <c r="E3263">
        <v>0.34100000000000003</v>
      </c>
      <c r="F3263" s="20">
        <v>39057</v>
      </c>
    </row>
    <row r="3264" spans="1:6" x14ac:dyDescent="0.2">
      <c r="A3264" s="20">
        <v>39058</v>
      </c>
      <c r="B3264" s="1">
        <v>7</v>
      </c>
      <c r="C3264">
        <v>12</v>
      </c>
      <c r="D3264" s="80">
        <v>2006</v>
      </c>
      <c r="E3264">
        <v>0.39100000000000001</v>
      </c>
      <c r="F3264" s="20">
        <v>39058</v>
      </c>
    </row>
    <row r="3265" spans="1:6" x14ac:dyDescent="0.2">
      <c r="A3265" s="20">
        <v>39059</v>
      </c>
      <c r="B3265" s="1">
        <v>8</v>
      </c>
      <c r="C3265">
        <v>12</v>
      </c>
      <c r="D3265" s="80">
        <v>2006</v>
      </c>
      <c r="E3265">
        <v>0.39900000000000002</v>
      </c>
      <c r="F3265" s="20">
        <v>39059</v>
      </c>
    </row>
    <row r="3266" spans="1:6" x14ac:dyDescent="0.2">
      <c r="A3266" s="20">
        <v>39060</v>
      </c>
      <c r="B3266" s="1">
        <v>9</v>
      </c>
      <c r="C3266">
        <v>12</v>
      </c>
      <c r="D3266" s="80">
        <v>2006</v>
      </c>
      <c r="E3266">
        <v>1.0529999999999999</v>
      </c>
      <c r="F3266" s="20">
        <v>39060</v>
      </c>
    </row>
    <row r="3267" spans="1:6" x14ac:dyDescent="0.2">
      <c r="A3267" s="20">
        <v>39061</v>
      </c>
      <c r="B3267" s="1">
        <v>10</v>
      </c>
      <c r="C3267">
        <v>12</v>
      </c>
      <c r="D3267" s="80">
        <v>2006</v>
      </c>
      <c r="E3267">
        <v>0.373</v>
      </c>
      <c r="F3267" s="20">
        <v>39061</v>
      </c>
    </row>
    <row r="3268" spans="1:6" x14ac:dyDescent="0.2">
      <c r="A3268" s="20">
        <v>39062</v>
      </c>
      <c r="B3268" s="1">
        <v>11</v>
      </c>
      <c r="C3268">
        <v>12</v>
      </c>
      <c r="D3268" s="80">
        <v>2006</v>
      </c>
      <c r="E3268">
        <v>0.55000000000000004</v>
      </c>
      <c r="F3268" s="20">
        <v>39062</v>
      </c>
    </row>
    <row r="3269" spans="1:6" x14ac:dyDescent="0.2">
      <c r="A3269" s="20">
        <v>39063</v>
      </c>
      <c r="B3269" s="1">
        <v>12</v>
      </c>
      <c r="C3269">
        <v>12</v>
      </c>
      <c r="D3269" s="80">
        <v>2006</v>
      </c>
      <c r="E3269">
        <v>0.65600000000000003</v>
      </c>
      <c r="F3269" s="20">
        <v>39063</v>
      </c>
    </row>
    <row r="3270" spans="1:6" x14ac:dyDescent="0.2">
      <c r="A3270" s="20">
        <v>39064</v>
      </c>
      <c r="B3270" s="1">
        <v>13</v>
      </c>
      <c r="C3270">
        <v>12</v>
      </c>
      <c r="D3270" s="80">
        <v>2006</v>
      </c>
      <c r="E3270">
        <v>0.35499999999999998</v>
      </c>
      <c r="F3270" s="20">
        <v>39064</v>
      </c>
    </row>
    <row r="3271" spans="1:6" x14ac:dyDescent="0.2">
      <c r="A3271" s="20">
        <v>39065</v>
      </c>
      <c r="B3271" s="1">
        <v>14</v>
      </c>
      <c r="C3271">
        <v>12</v>
      </c>
      <c r="D3271" s="80">
        <v>2006</v>
      </c>
      <c r="E3271">
        <v>0.40899999999999997</v>
      </c>
      <c r="F3271" s="20">
        <v>39065</v>
      </c>
    </row>
    <row r="3272" spans="1:6" x14ac:dyDescent="0.2">
      <c r="A3272" s="20">
        <v>39066</v>
      </c>
      <c r="B3272" s="1">
        <v>15</v>
      </c>
      <c r="C3272">
        <v>12</v>
      </c>
      <c r="D3272" s="80">
        <v>2006</v>
      </c>
      <c r="E3272">
        <v>0.34899999999999998</v>
      </c>
      <c r="F3272" s="20">
        <v>39066</v>
      </c>
    </row>
    <row r="3273" spans="1:6" x14ac:dyDescent="0.2">
      <c r="A3273" s="20">
        <v>39067</v>
      </c>
      <c r="B3273" s="1">
        <v>16</v>
      </c>
      <c r="C3273">
        <v>12</v>
      </c>
      <c r="D3273" s="80">
        <v>2006</v>
      </c>
      <c r="E3273">
        <v>0.501</v>
      </c>
      <c r="F3273" s="20">
        <v>39067</v>
      </c>
    </row>
    <row r="3274" spans="1:6" x14ac:dyDescent="0.2">
      <c r="A3274" s="20">
        <v>39068</v>
      </c>
      <c r="B3274" s="1">
        <v>17</v>
      </c>
      <c r="C3274">
        <v>12</v>
      </c>
      <c r="D3274" s="80">
        <v>2006</v>
      </c>
      <c r="E3274">
        <v>0.68500000000000005</v>
      </c>
      <c r="F3274" s="20">
        <v>39068</v>
      </c>
    </row>
    <row r="3275" spans="1:6" x14ac:dyDescent="0.2">
      <c r="A3275" s="20">
        <v>39069</v>
      </c>
      <c r="B3275" s="1">
        <v>18</v>
      </c>
      <c r="C3275">
        <v>12</v>
      </c>
      <c r="D3275" s="80">
        <v>2006</v>
      </c>
      <c r="E3275">
        <v>0.371</v>
      </c>
      <c r="F3275" s="20">
        <v>39069</v>
      </c>
    </row>
    <row r="3276" spans="1:6" x14ac:dyDescent="0.2">
      <c r="A3276" s="20">
        <v>39070</v>
      </c>
      <c r="B3276" s="1">
        <v>19</v>
      </c>
      <c r="C3276">
        <v>12</v>
      </c>
      <c r="D3276" s="80">
        <v>2006</v>
      </c>
      <c r="E3276">
        <v>0.30099999999999999</v>
      </c>
      <c r="F3276" s="20">
        <v>39070</v>
      </c>
    </row>
    <row r="3277" spans="1:6" x14ac:dyDescent="0.2">
      <c r="A3277" s="20">
        <v>39071</v>
      </c>
      <c r="B3277" s="1">
        <v>20</v>
      </c>
      <c r="C3277">
        <v>12</v>
      </c>
      <c r="D3277" s="80">
        <v>2006</v>
      </c>
      <c r="E3277">
        <v>0.52100000000000002</v>
      </c>
      <c r="F3277" s="20">
        <v>39071</v>
      </c>
    </row>
    <row r="3278" spans="1:6" x14ac:dyDescent="0.2">
      <c r="A3278" s="20">
        <v>39072</v>
      </c>
      <c r="B3278" s="1">
        <v>21</v>
      </c>
      <c r="C3278">
        <v>12</v>
      </c>
      <c r="D3278" s="80">
        <v>2006</v>
      </c>
      <c r="E3278">
        <v>0.432</v>
      </c>
      <c r="F3278" s="20">
        <v>39072</v>
      </c>
    </row>
    <row r="3279" spans="1:6" x14ac:dyDescent="0.2">
      <c r="A3279" s="20">
        <v>39073</v>
      </c>
      <c r="B3279" s="1">
        <v>22</v>
      </c>
      <c r="C3279">
        <v>12</v>
      </c>
      <c r="D3279" s="80">
        <v>2006</v>
      </c>
      <c r="E3279">
        <v>0.30599999999999999</v>
      </c>
      <c r="F3279" s="20">
        <v>39073</v>
      </c>
    </row>
    <row r="3280" spans="1:6" x14ac:dyDescent="0.2">
      <c r="A3280" s="20">
        <v>39074</v>
      </c>
      <c r="B3280" s="1">
        <v>23</v>
      </c>
      <c r="C3280">
        <v>12</v>
      </c>
      <c r="D3280" s="80">
        <v>2006</v>
      </c>
      <c r="E3280">
        <v>0.52500000000000002</v>
      </c>
      <c r="F3280" s="20">
        <v>39074</v>
      </c>
    </row>
    <row r="3281" spans="1:6" x14ac:dyDescent="0.2">
      <c r="A3281" s="20">
        <v>39075</v>
      </c>
      <c r="B3281" s="1">
        <v>24</v>
      </c>
      <c r="C3281">
        <v>12</v>
      </c>
      <c r="D3281" s="80">
        <v>2006</v>
      </c>
      <c r="E3281">
        <v>0.34499999999999997</v>
      </c>
      <c r="F3281" s="20">
        <v>39075</v>
      </c>
    </row>
    <row r="3282" spans="1:6" x14ac:dyDescent="0.2">
      <c r="A3282" s="20">
        <v>39076</v>
      </c>
      <c r="B3282" s="1">
        <v>25</v>
      </c>
      <c r="C3282">
        <v>12</v>
      </c>
      <c r="D3282" s="80">
        <v>2006</v>
      </c>
      <c r="E3282">
        <v>0.48299999999999998</v>
      </c>
      <c r="F3282" s="20">
        <v>39076</v>
      </c>
    </row>
    <row r="3283" spans="1:6" x14ac:dyDescent="0.2">
      <c r="A3283" s="20">
        <v>39077</v>
      </c>
      <c r="B3283" s="1">
        <v>26</v>
      </c>
      <c r="C3283">
        <v>12</v>
      </c>
      <c r="D3283" s="80">
        <v>2006</v>
      </c>
      <c r="E3283">
        <v>0.96199999999999997</v>
      </c>
      <c r="F3283" s="20">
        <v>39077</v>
      </c>
    </row>
    <row r="3284" spans="1:6" x14ac:dyDescent="0.2">
      <c r="A3284" s="20">
        <v>39078</v>
      </c>
      <c r="B3284" s="1">
        <v>27</v>
      </c>
      <c r="C3284">
        <v>12</v>
      </c>
      <c r="D3284" s="80">
        <v>2006</v>
      </c>
      <c r="E3284">
        <v>0.69099999999999995</v>
      </c>
      <c r="F3284" s="20">
        <v>39078</v>
      </c>
    </row>
    <row r="3285" spans="1:6" x14ac:dyDescent="0.2">
      <c r="A3285" s="20">
        <v>39079</v>
      </c>
      <c r="B3285" s="1">
        <v>28</v>
      </c>
      <c r="C3285">
        <v>12</v>
      </c>
      <c r="D3285" s="80">
        <v>2006</v>
      </c>
      <c r="E3285">
        <v>0.29599999999999999</v>
      </c>
      <c r="F3285" s="20">
        <v>39079</v>
      </c>
    </row>
    <row r="3286" spans="1:6" x14ac:dyDescent="0.2">
      <c r="A3286" s="20">
        <v>39080</v>
      </c>
      <c r="B3286" s="1">
        <v>29</v>
      </c>
      <c r="C3286">
        <v>12</v>
      </c>
      <c r="D3286" s="80">
        <v>2006</v>
      </c>
      <c r="E3286">
        <v>0.45</v>
      </c>
      <c r="F3286" s="20">
        <v>39080</v>
      </c>
    </row>
    <row r="3287" spans="1:6" x14ac:dyDescent="0.2">
      <c r="A3287" s="20">
        <v>39081</v>
      </c>
      <c r="B3287" s="1">
        <v>30</v>
      </c>
      <c r="C3287">
        <v>12</v>
      </c>
      <c r="D3287" s="80">
        <v>2006</v>
      </c>
      <c r="E3287">
        <v>0.39600000000000002</v>
      </c>
      <c r="F3287" s="20">
        <v>39081</v>
      </c>
    </row>
    <row r="3288" spans="1:6" x14ac:dyDescent="0.2">
      <c r="A3288" s="20">
        <v>39082</v>
      </c>
      <c r="B3288" s="1">
        <v>31</v>
      </c>
      <c r="C3288">
        <v>12</v>
      </c>
      <c r="D3288" s="80">
        <v>2006</v>
      </c>
      <c r="E3288">
        <v>0.84</v>
      </c>
      <c r="F3288" s="20">
        <v>39082</v>
      </c>
    </row>
    <row r="3289" spans="1:6" x14ac:dyDescent="0.2">
      <c r="A3289" s="20">
        <v>39083</v>
      </c>
      <c r="B3289" s="1">
        <v>1</v>
      </c>
      <c r="C3289">
        <v>1</v>
      </c>
      <c r="D3289" s="80">
        <v>2007</v>
      </c>
      <c r="E3289">
        <v>0.86799999999999999</v>
      </c>
      <c r="F3289" s="20">
        <v>39083</v>
      </c>
    </row>
    <row r="3290" spans="1:6" x14ac:dyDescent="0.2">
      <c r="A3290" s="20">
        <v>39084</v>
      </c>
      <c r="B3290" s="1">
        <v>2</v>
      </c>
      <c r="C3290">
        <v>1</v>
      </c>
      <c r="D3290" s="80">
        <v>2007</v>
      </c>
      <c r="E3290">
        <v>0.39800000000000002</v>
      </c>
      <c r="F3290" s="20">
        <v>39084</v>
      </c>
    </row>
    <row r="3291" spans="1:6" x14ac:dyDescent="0.2">
      <c r="A3291" s="20">
        <v>39085</v>
      </c>
      <c r="B3291" s="1">
        <v>3</v>
      </c>
      <c r="C3291">
        <v>1</v>
      </c>
      <c r="D3291" s="80">
        <v>2007</v>
      </c>
      <c r="E3291">
        <v>0.218</v>
      </c>
      <c r="F3291" s="20">
        <v>39085</v>
      </c>
    </row>
    <row r="3292" spans="1:6" x14ac:dyDescent="0.2">
      <c r="A3292" s="20">
        <v>39086</v>
      </c>
      <c r="B3292" s="1">
        <v>4</v>
      </c>
      <c r="C3292">
        <v>1</v>
      </c>
      <c r="D3292" s="80">
        <v>2007</v>
      </c>
      <c r="E3292">
        <v>0.37</v>
      </c>
      <c r="F3292" s="20">
        <v>39086</v>
      </c>
    </row>
    <row r="3293" spans="1:6" x14ac:dyDescent="0.2">
      <c r="A3293" s="20">
        <v>39087</v>
      </c>
      <c r="B3293" s="1">
        <v>5</v>
      </c>
      <c r="C3293">
        <v>1</v>
      </c>
      <c r="D3293" s="80">
        <v>2007</v>
      </c>
      <c r="E3293">
        <v>0.627</v>
      </c>
      <c r="F3293" s="20">
        <v>39087</v>
      </c>
    </row>
    <row r="3294" spans="1:6" x14ac:dyDescent="0.2">
      <c r="A3294" s="20">
        <v>39088</v>
      </c>
      <c r="B3294" s="1">
        <v>6</v>
      </c>
      <c r="C3294">
        <v>1</v>
      </c>
      <c r="D3294" s="80">
        <v>2007</v>
      </c>
      <c r="E3294">
        <v>0.35399999999999998</v>
      </c>
      <c r="F3294" s="20">
        <v>39088</v>
      </c>
    </row>
    <row r="3295" spans="1:6" x14ac:dyDescent="0.2">
      <c r="A3295" s="20">
        <v>39089</v>
      </c>
      <c r="B3295" s="1">
        <v>7</v>
      </c>
      <c r="C3295">
        <v>1</v>
      </c>
      <c r="D3295" s="80">
        <v>2007</v>
      </c>
      <c r="E3295">
        <v>0.42299999999999999</v>
      </c>
      <c r="F3295" s="20">
        <v>39089</v>
      </c>
    </row>
    <row r="3296" spans="1:6" x14ac:dyDescent="0.2">
      <c r="A3296" s="20">
        <v>39090</v>
      </c>
      <c r="B3296" s="1">
        <v>8</v>
      </c>
      <c r="C3296">
        <v>1</v>
      </c>
      <c r="D3296" s="80">
        <v>2007</v>
      </c>
      <c r="E3296">
        <v>0.72699999999999998</v>
      </c>
      <c r="F3296" s="20">
        <v>39090</v>
      </c>
    </row>
    <row r="3297" spans="1:6" x14ac:dyDescent="0.2">
      <c r="A3297" s="20">
        <v>39091</v>
      </c>
      <c r="B3297" s="1">
        <v>9</v>
      </c>
      <c r="C3297">
        <v>1</v>
      </c>
      <c r="D3297" s="80">
        <v>2007</v>
      </c>
      <c r="E3297">
        <v>0.67700000000000005</v>
      </c>
      <c r="F3297" s="20">
        <v>39091</v>
      </c>
    </row>
    <row r="3298" spans="1:6" x14ac:dyDescent="0.2">
      <c r="A3298" s="20">
        <v>39092</v>
      </c>
      <c r="B3298" s="1">
        <v>10</v>
      </c>
      <c r="C3298">
        <v>1</v>
      </c>
      <c r="D3298" s="80">
        <v>2007</v>
      </c>
      <c r="E3298">
        <v>0.65100000000000002</v>
      </c>
      <c r="F3298" s="20">
        <v>39092</v>
      </c>
    </row>
    <row r="3299" spans="1:6" x14ac:dyDescent="0.2">
      <c r="A3299" s="20">
        <v>39093</v>
      </c>
      <c r="B3299" s="1">
        <v>11</v>
      </c>
      <c r="C3299">
        <v>1</v>
      </c>
      <c r="D3299" s="80">
        <v>2007</v>
      </c>
      <c r="E3299">
        <v>0.83299999999999996</v>
      </c>
      <c r="F3299" s="20">
        <v>39093</v>
      </c>
    </row>
    <row r="3300" spans="1:6" x14ac:dyDescent="0.2">
      <c r="A3300" s="20">
        <v>39094</v>
      </c>
      <c r="B3300" s="1">
        <v>12</v>
      </c>
      <c r="C3300">
        <v>1</v>
      </c>
      <c r="D3300" s="80">
        <v>2007</v>
      </c>
      <c r="E3300">
        <v>0.70099999999999996</v>
      </c>
      <c r="F3300" s="20">
        <v>39094</v>
      </c>
    </row>
    <row r="3301" spans="1:6" x14ac:dyDescent="0.2">
      <c r="A3301" s="20">
        <v>39095</v>
      </c>
      <c r="B3301" s="1">
        <v>13</v>
      </c>
      <c r="C3301">
        <v>1</v>
      </c>
      <c r="D3301" s="80">
        <v>2007</v>
      </c>
      <c r="E3301">
        <v>0.61499999999999999</v>
      </c>
      <c r="F3301" s="20">
        <v>39095</v>
      </c>
    </row>
    <row r="3302" spans="1:6" x14ac:dyDescent="0.2">
      <c r="A3302" s="20">
        <v>39096</v>
      </c>
      <c r="B3302" s="1">
        <v>14</v>
      </c>
      <c r="C3302">
        <v>1</v>
      </c>
      <c r="D3302" s="80">
        <v>2007</v>
      </c>
      <c r="E3302">
        <v>0.377</v>
      </c>
      <c r="F3302" s="20">
        <v>39096</v>
      </c>
    </row>
    <row r="3303" spans="1:6" x14ac:dyDescent="0.2">
      <c r="A3303" s="20">
        <v>39097</v>
      </c>
      <c r="B3303" s="1">
        <v>15</v>
      </c>
      <c r="C3303">
        <v>1</v>
      </c>
      <c r="D3303" s="80">
        <v>2007</v>
      </c>
      <c r="E3303">
        <v>0.28199999999999997</v>
      </c>
      <c r="F3303" s="20">
        <v>39097</v>
      </c>
    </row>
    <row r="3304" spans="1:6" x14ac:dyDescent="0.2">
      <c r="A3304" s="20">
        <v>39098</v>
      </c>
      <c r="B3304" s="1">
        <v>16</v>
      </c>
      <c r="C3304">
        <v>1</v>
      </c>
      <c r="D3304" s="80">
        <v>2007</v>
      </c>
      <c r="E3304">
        <v>0.48299999999999998</v>
      </c>
      <c r="F3304" s="20">
        <v>39098</v>
      </c>
    </row>
    <row r="3305" spans="1:6" x14ac:dyDescent="0.2">
      <c r="A3305" s="20">
        <v>39099</v>
      </c>
      <c r="B3305" s="1">
        <v>17</v>
      </c>
      <c r="C3305">
        <v>1</v>
      </c>
      <c r="D3305" s="80">
        <v>2007</v>
      </c>
      <c r="E3305">
        <v>0.35899999999999999</v>
      </c>
      <c r="F3305" s="20">
        <v>39099</v>
      </c>
    </row>
    <row r="3306" spans="1:6" x14ac:dyDescent="0.2">
      <c r="A3306" s="20">
        <v>39100</v>
      </c>
      <c r="B3306" s="1">
        <v>18</v>
      </c>
      <c r="C3306">
        <v>1</v>
      </c>
      <c r="D3306" s="80">
        <v>2007</v>
      </c>
      <c r="E3306">
        <v>0.441</v>
      </c>
      <c r="F3306" s="20">
        <v>39100</v>
      </c>
    </row>
    <row r="3307" spans="1:6" x14ac:dyDescent="0.2">
      <c r="A3307" s="20">
        <v>39101</v>
      </c>
      <c r="B3307" s="1">
        <v>19</v>
      </c>
      <c r="C3307">
        <v>1</v>
      </c>
      <c r="D3307" s="80">
        <v>2007</v>
      </c>
      <c r="E3307">
        <v>0.55100000000000005</v>
      </c>
      <c r="F3307" s="20">
        <v>39101</v>
      </c>
    </row>
    <row r="3308" spans="1:6" x14ac:dyDescent="0.2">
      <c r="A3308" s="20">
        <v>39102</v>
      </c>
      <c r="B3308" s="1">
        <v>20</v>
      </c>
      <c r="C3308">
        <v>1</v>
      </c>
      <c r="D3308" s="80">
        <v>2007</v>
      </c>
      <c r="E3308">
        <v>0.81299999999999994</v>
      </c>
      <c r="F3308" s="20">
        <v>39102</v>
      </c>
    </row>
    <row r="3309" spans="1:6" x14ac:dyDescent="0.2">
      <c r="A3309" s="20">
        <v>39103</v>
      </c>
      <c r="B3309" s="1">
        <v>21</v>
      </c>
      <c r="C3309">
        <v>1</v>
      </c>
      <c r="D3309" s="80">
        <v>2007</v>
      </c>
      <c r="E3309">
        <v>0.51500000000000001</v>
      </c>
      <c r="F3309" s="20">
        <v>39103</v>
      </c>
    </row>
    <row r="3310" spans="1:6" x14ac:dyDescent="0.2">
      <c r="A3310" s="20">
        <v>39104</v>
      </c>
      <c r="B3310" s="1">
        <v>22</v>
      </c>
      <c r="C3310">
        <v>1</v>
      </c>
      <c r="D3310" s="80">
        <v>2007</v>
      </c>
      <c r="E3310">
        <v>0.70099999999999996</v>
      </c>
      <c r="F3310" s="20">
        <v>39104</v>
      </c>
    </row>
    <row r="3311" spans="1:6" x14ac:dyDescent="0.2">
      <c r="A3311" s="20">
        <v>39105</v>
      </c>
      <c r="B3311" s="1">
        <v>23</v>
      </c>
      <c r="C3311">
        <v>1</v>
      </c>
      <c r="D3311" s="80">
        <v>2007</v>
      </c>
      <c r="E3311">
        <v>0.67100000000000004</v>
      </c>
      <c r="F3311" s="20">
        <v>39105</v>
      </c>
    </row>
    <row r="3312" spans="1:6" x14ac:dyDescent="0.2">
      <c r="A3312" s="20">
        <v>39106</v>
      </c>
      <c r="B3312" s="1">
        <v>24</v>
      </c>
      <c r="C3312">
        <v>1</v>
      </c>
      <c r="D3312" s="80">
        <v>2007</v>
      </c>
      <c r="E3312">
        <v>0.47799999999999998</v>
      </c>
      <c r="F3312" s="20">
        <v>39106</v>
      </c>
    </row>
    <row r="3313" spans="1:6" x14ac:dyDescent="0.2">
      <c r="A3313" s="20">
        <v>39107</v>
      </c>
      <c r="B3313" s="1">
        <v>25</v>
      </c>
      <c r="C3313">
        <v>1</v>
      </c>
      <c r="D3313" s="80">
        <v>2007</v>
      </c>
      <c r="E3313">
        <v>0.55000000000000004</v>
      </c>
      <c r="F3313" s="20">
        <v>39107</v>
      </c>
    </row>
    <row r="3314" spans="1:6" x14ac:dyDescent="0.2">
      <c r="A3314" s="20">
        <v>39108</v>
      </c>
      <c r="B3314" s="1">
        <v>26</v>
      </c>
      <c r="C3314">
        <v>1</v>
      </c>
      <c r="D3314" s="80">
        <v>2007</v>
      </c>
      <c r="E3314">
        <v>1.284</v>
      </c>
      <c r="F3314" s="20">
        <v>39108</v>
      </c>
    </row>
    <row r="3315" spans="1:6" x14ac:dyDescent="0.2">
      <c r="A3315" s="20">
        <v>39109</v>
      </c>
      <c r="B3315" s="1">
        <v>27</v>
      </c>
      <c r="C3315">
        <v>1</v>
      </c>
      <c r="D3315" s="80">
        <v>2007</v>
      </c>
      <c r="E3315">
        <v>0.65300000000000002</v>
      </c>
      <c r="F3315" s="20">
        <v>39109</v>
      </c>
    </row>
    <row r="3316" spans="1:6" x14ac:dyDescent="0.2">
      <c r="A3316" s="20">
        <v>39110</v>
      </c>
      <c r="B3316" s="1">
        <v>28</v>
      </c>
      <c r="C3316">
        <v>1</v>
      </c>
      <c r="D3316" s="80">
        <v>2007</v>
      </c>
      <c r="E3316">
        <v>0.75</v>
      </c>
      <c r="F3316" s="20">
        <v>39110</v>
      </c>
    </row>
    <row r="3317" spans="1:6" x14ac:dyDescent="0.2">
      <c r="A3317" s="20">
        <v>39111</v>
      </c>
      <c r="B3317" s="1">
        <v>29</v>
      </c>
      <c r="C3317">
        <v>1</v>
      </c>
      <c r="D3317" s="80">
        <v>2007</v>
      </c>
      <c r="E3317">
        <v>0.48599999999999999</v>
      </c>
      <c r="F3317" s="20">
        <v>39111</v>
      </c>
    </row>
    <row r="3318" spans="1:6" x14ac:dyDescent="0.2">
      <c r="A3318" s="20">
        <v>39112</v>
      </c>
      <c r="B3318" s="1">
        <v>30</v>
      </c>
      <c r="C3318">
        <v>1</v>
      </c>
      <c r="D3318" s="80">
        <v>2007</v>
      </c>
      <c r="E3318">
        <v>0.47799999999999998</v>
      </c>
      <c r="F3318" s="20">
        <v>39112</v>
      </c>
    </row>
    <row r="3319" spans="1:6" x14ac:dyDescent="0.2">
      <c r="A3319" s="20">
        <v>39113</v>
      </c>
      <c r="B3319" s="1">
        <v>31</v>
      </c>
      <c r="C3319">
        <v>1</v>
      </c>
      <c r="D3319" s="80">
        <v>2007</v>
      </c>
      <c r="E3319">
        <v>0.59</v>
      </c>
      <c r="F3319" s="20">
        <v>39113</v>
      </c>
    </row>
    <row r="3320" spans="1:6" x14ac:dyDescent="0.2">
      <c r="A3320" s="20">
        <v>39114</v>
      </c>
      <c r="B3320" s="1">
        <v>1</v>
      </c>
      <c r="C3320">
        <v>2</v>
      </c>
      <c r="D3320" s="80">
        <v>2007</v>
      </c>
      <c r="E3320">
        <v>0.33900000000000002</v>
      </c>
      <c r="F3320" s="20">
        <v>39114</v>
      </c>
    </row>
    <row r="3321" spans="1:6" x14ac:dyDescent="0.2">
      <c r="A3321" s="20">
        <v>39115</v>
      </c>
      <c r="B3321" s="1">
        <v>2</v>
      </c>
      <c r="C3321">
        <v>2</v>
      </c>
      <c r="D3321" s="80">
        <v>2007</v>
      </c>
      <c r="E3321">
        <v>0.30599999999999999</v>
      </c>
      <c r="F3321" s="20">
        <v>39115</v>
      </c>
    </row>
    <row r="3322" spans="1:6" x14ac:dyDescent="0.2">
      <c r="A3322" s="20">
        <v>39116</v>
      </c>
      <c r="B3322" s="1">
        <v>3</v>
      </c>
      <c r="C3322">
        <v>2</v>
      </c>
      <c r="D3322" s="80">
        <v>2007</v>
      </c>
      <c r="E3322">
        <v>0.35499999999999998</v>
      </c>
      <c r="F3322" s="20">
        <v>39116</v>
      </c>
    </row>
    <row r="3323" spans="1:6" x14ac:dyDescent="0.2">
      <c r="A3323" s="20">
        <v>39117</v>
      </c>
      <c r="B3323" s="1">
        <v>4</v>
      </c>
      <c r="C3323">
        <v>2</v>
      </c>
      <c r="D3323" s="80">
        <v>2007</v>
      </c>
      <c r="E3323">
        <v>0.23899999999999999</v>
      </c>
      <c r="F3323" s="20">
        <v>39117</v>
      </c>
    </row>
    <row r="3324" spans="1:6" x14ac:dyDescent="0.2">
      <c r="A3324" s="20">
        <v>39118</v>
      </c>
      <c r="B3324" s="1">
        <v>5</v>
      </c>
      <c r="C3324">
        <v>2</v>
      </c>
      <c r="D3324" s="80">
        <v>2007</v>
      </c>
      <c r="E3324">
        <v>0.44600000000000001</v>
      </c>
      <c r="F3324" s="20">
        <v>39118</v>
      </c>
    </row>
    <row r="3325" spans="1:6" x14ac:dyDescent="0.2">
      <c r="A3325" s="20">
        <v>39119</v>
      </c>
      <c r="B3325" s="1">
        <v>6</v>
      </c>
      <c r="C3325">
        <v>2</v>
      </c>
      <c r="D3325" s="80">
        <v>2007</v>
      </c>
      <c r="E3325">
        <v>0.52800000000000002</v>
      </c>
      <c r="F3325" s="20">
        <v>39119</v>
      </c>
    </row>
    <row r="3326" spans="1:6" x14ac:dyDescent="0.2">
      <c r="A3326" s="20">
        <v>39120</v>
      </c>
      <c r="B3326" s="1">
        <v>7</v>
      </c>
      <c r="C3326">
        <v>2</v>
      </c>
      <c r="D3326" s="80">
        <v>2007</v>
      </c>
      <c r="E3326">
        <v>0.33800000000000002</v>
      </c>
      <c r="F3326" s="20">
        <v>39120</v>
      </c>
    </row>
    <row r="3327" spans="1:6" x14ac:dyDescent="0.2">
      <c r="A3327" s="20">
        <v>39121</v>
      </c>
      <c r="B3327" s="1">
        <v>8</v>
      </c>
      <c r="C3327">
        <v>2</v>
      </c>
      <c r="D3327" s="80">
        <v>2007</v>
      </c>
      <c r="E3327">
        <v>0.56200000000000006</v>
      </c>
      <c r="F3327" s="20">
        <v>39121</v>
      </c>
    </row>
    <row r="3328" spans="1:6" x14ac:dyDescent="0.2">
      <c r="A3328" s="20">
        <v>39122</v>
      </c>
      <c r="B3328" s="1">
        <v>9</v>
      </c>
      <c r="C3328">
        <v>2</v>
      </c>
      <c r="D3328" s="80">
        <v>2007</v>
      </c>
      <c r="E3328">
        <v>0.34799999999999998</v>
      </c>
      <c r="F3328" s="20">
        <v>39122</v>
      </c>
    </row>
    <row r="3329" spans="1:6" x14ac:dyDescent="0.2">
      <c r="A3329" s="20">
        <v>39123</v>
      </c>
      <c r="B3329" s="1">
        <v>10</v>
      </c>
      <c r="C3329">
        <v>2</v>
      </c>
      <c r="D3329" s="80">
        <v>2007</v>
      </c>
      <c r="E3329">
        <v>0.58599999999999997</v>
      </c>
      <c r="F3329" s="20">
        <v>39123</v>
      </c>
    </row>
    <row r="3330" spans="1:6" x14ac:dyDescent="0.2">
      <c r="A3330" s="20">
        <v>39124</v>
      </c>
      <c r="B3330" s="1">
        <v>11</v>
      </c>
      <c r="C3330">
        <v>2</v>
      </c>
      <c r="D3330" s="80">
        <v>2007</v>
      </c>
      <c r="E3330">
        <v>2.3519999999999999</v>
      </c>
      <c r="F3330" s="20">
        <v>39124</v>
      </c>
    </row>
    <row r="3331" spans="1:6" x14ac:dyDescent="0.2">
      <c r="A3331" s="20">
        <v>39125</v>
      </c>
      <c r="B3331" s="1">
        <v>12</v>
      </c>
      <c r="C3331">
        <v>2</v>
      </c>
      <c r="D3331" s="80">
        <v>2007</v>
      </c>
      <c r="E3331">
        <v>3.1760000000000002</v>
      </c>
      <c r="F3331" s="20">
        <v>39125</v>
      </c>
    </row>
    <row r="3332" spans="1:6" x14ac:dyDescent="0.2">
      <c r="A3332" s="20">
        <v>39126</v>
      </c>
      <c r="B3332" s="1">
        <v>13</v>
      </c>
      <c r="C3332">
        <v>2</v>
      </c>
      <c r="D3332" s="80">
        <v>2007</v>
      </c>
      <c r="E3332">
        <v>0.82599999999999996</v>
      </c>
      <c r="F3332" s="20">
        <v>39126</v>
      </c>
    </row>
    <row r="3333" spans="1:6" x14ac:dyDescent="0.2">
      <c r="A3333" s="20">
        <v>39127</v>
      </c>
      <c r="B3333" s="1">
        <v>14</v>
      </c>
      <c r="C3333">
        <v>2</v>
      </c>
      <c r="D3333" s="80">
        <v>2007</v>
      </c>
      <c r="E3333">
        <v>0.39300000000000002</v>
      </c>
      <c r="F3333" s="20">
        <v>39127</v>
      </c>
    </row>
    <row r="3334" spans="1:6" x14ac:dyDescent="0.2">
      <c r="A3334" s="20">
        <v>39128</v>
      </c>
      <c r="B3334" s="1">
        <v>15</v>
      </c>
      <c r="C3334">
        <v>2</v>
      </c>
      <c r="D3334" s="80">
        <v>2007</v>
      </c>
      <c r="E3334">
        <v>0.45200000000000001</v>
      </c>
      <c r="F3334" s="20">
        <v>39128</v>
      </c>
    </row>
    <row r="3335" spans="1:6" x14ac:dyDescent="0.2">
      <c r="A3335" s="20">
        <v>39129</v>
      </c>
      <c r="B3335" s="1">
        <v>16</v>
      </c>
      <c r="C3335">
        <v>2</v>
      </c>
      <c r="D3335" s="80">
        <v>2007</v>
      </c>
      <c r="E3335">
        <v>1.0049999999999999</v>
      </c>
      <c r="F3335" s="20">
        <v>39129</v>
      </c>
    </row>
    <row r="3336" spans="1:6" x14ac:dyDescent="0.2">
      <c r="A3336" s="20">
        <v>39130</v>
      </c>
      <c r="B3336" s="1">
        <v>17</v>
      </c>
      <c r="C3336">
        <v>2</v>
      </c>
      <c r="D3336" s="80">
        <v>2007</v>
      </c>
      <c r="E3336">
        <v>0.434</v>
      </c>
      <c r="F3336" s="20">
        <v>39130</v>
      </c>
    </row>
    <row r="3337" spans="1:6" x14ac:dyDescent="0.2">
      <c r="A3337" s="20">
        <v>39131</v>
      </c>
      <c r="B3337" s="1">
        <v>18</v>
      </c>
      <c r="C3337">
        <v>2</v>
      </c>
      <c r="D3337" s="80">
        <v>2007</v>
      </c>
      <c r="E3337">
        <v>0.79900000000000004</v>
      </c>
      <c r="F3337" s="20">
        <v>39131</v>
      </c>
    </row>
    <row r="3338" spans="1:6" x14ac:dyDescent="0.2">
      <c r="A3338" s="20">
        <v>39132</v>
      </c>
      <c r="B3338" s="1">
        <v>19</v>
      </c>
      <c r="C3338">
        <v>2</v>
      </c>
      <c r="D3338" s="80">
        <v>2007</v>
      </c>
      <c r="E3338">
        <v>0.74</v>
      </c>
      <c r="F3338" s="20">
        <v>39132</v>
      </c>
    </row>
    <row r="3339" spans="1:6" x14ac:dyDescent="0.2">
      <c r="A3339" s="20">
        <v>39133</v>
      </c>
      <c r="B3339" s="1">
        <v>20</v>
      </c>
      <c r="C3339">
        <v>2</v>
      </c>
      <c r="D3339" s="80">
        <v>2007</v>
      </c>
      <c r="E3339">
        <v>0.81100000000000005</v>
      </c>
      <c r="F3339" s="20">
        <v>39133</v>
      </c>
    </row>
    <row r="3340" spans="1:6" x14ac:dyDescent="0.2">
      <c r="A3340" s="20">
        <v>39134</v>
      </c>
      <c r="B3340" s="1">
        <v>21</v>
      </c>
      <c r="C3340">
        <v>2</v>
      </c>
      <c r="D3340" s="80">
        <v>2007</v>
      </c>
      <c r="E3340">
        <v>1.2929999999999999</v>
      </c>
      <c r="F3340" s="20">
        <v>39134</v>
      </c>
    </row>
    <row r="3341" spans="1:6" x14ac:dyDescent="0.2">
      <c r="A3341" s="20">
        <v>39135</v>
      </c>
      <c r="B3341" s="1">
        <v>22</v>
      </c>
      <c r="C3341">
        <v>2</v>
      </c>
      <c r="D3341" s="80">
        <v>2007</v>
      </c>
      <c r="E3341">
        <v>0.49399999999999999</v>
      </c>
      <c r="F3341" s="20">
        <v>39135</v>
      </c>
    </row>
    <row r="3342" spans="1:6" x14ac:dyDescent="0.2">
      <c r="A3342" s="20">
        <v>39136</v>
      </c>
      <c r="B3342" s="1">
        <v>23</v>
      </c>
      <c r="C3342">
        <v>2</v>
      </c>
      <c r="D3342" s="80">
        <v>2007</v>
      </c>
      <c r="E3342">
        <v>0.45300000000000001</v>
      </c>
      <c r="F3342" s="20">
        <v>39136</v>
      </c>
    </row>
    <row r="3343" spans="1:6" x14ac:dyDescent="0.2">
      <c r="A3343" s="20">
        <v>39137</v>
      </c>
      <c r="B3343" s="1">
        <v>24</v>
      </c>
      <c r="C3343">
        <v>2</v>
      </c>
      <c r="D3343" s="80">
        <v>2007</v>
      </c>
      <c r="E3343">
        <v>0.89400000000000002</v>
      </c>
      <c r="F3343" s="20">
        <v>39137</v>
      </c>
    </row>
    <row r="3344" spans="1:6" x14ac:dyDescent="0.2">
      <c r="A3344" s="20">
        <v>39138</v>
      </c>
      <c r="B3344" s="1">
        <v>25</v>
      </c>
      <c r="C3344">
        <v>2</v>
      </c>
      <c r="D3344" s="80">
        <v>2007</v>
      </c>
      <c r="E3344">
        <v>0.69499999999999995</v>
      </c>
      <c r="F3344" s="20">
        <v>39138</v>
      </c>
    </row>
    <row r="3345" spans="1:6" x14ac:dyDescent="0.2">
      <c r="A3345" s="20">
        <v>39139</v>
      </c>
      <c r="B3345" s="1">
        <v>26</v>
      </c>
      <c r="C3345">
        <v>2</v>
      </c>
      <c r="D3345" s="80">
        <v>2007</v>
      </c>
      <c r="E3345">
        <v>0.61299999999999999</v>
      </c>
      <c r="F3345" s="20">
        <v>39139</v>
      </c>
    </row>
    <row r="3346" spans="1:6" x14ac:dyDescent="0.2">
      <c r="A3346" s="20">
        <v>39140</v>
      </c>
      <c r="B3346" s="1">
        <v>27</v>
      </c>
      <c r="C3346">
        <v>2</v>
      </c>
      <c r="D3346" s="80">
        <v>2007</v>
      </c>
      <c r="E3346">
        <v>2.6150000000000002</v>
      </c>
      <c r="F3346" s="20">
        <v>39140</v>
      </c>
    </row>
    <row r="3347" spans="1:6" x14ac:dyDescent="0.2">
      <c r="A3347" s="20">
        <v>39141</v>
      </c>
      <c r="B3347" s="1">
        <v>28</v>
      </c>
      <c r="C3347">
        <v>2</v>
      </c>
      <c r="D3347" s="80">
        <v>2007</v>
      </c>
      <c r="E3347">
        <v>15.625</v>
      </c>
      <c r="F3347" s="20">
        <v>39141</v>
      </c>
    </row>
    <row r="3348" spans="1:6" x14ac:dyDescent="0.2">
      <c r="A3348" s="20">
        <v>39142</v>
      </c>
      <c r="B3348" s="1">
        <v>1</v>
      </c>
      <c r="C3348">
        <v>3</v>
      </c>
      <c r="D3348" s="80">
        <v>2007</v>
      </c>
      <c r="E3348">
        <v>8.5500000000000007</v>
      </c>
      <c r="F3348" s="20">
        <v>39142</v>
      </c>
    </row>
    <row r="3349" spans="1:6" x14ac:dyDescent="0.2">
      <c r="A3349" s="20">
        <v>39143</v>
      </c>
      <c r="B3349" s="1">
        <v>2</v>
      </c>
      <c r="C3349">
        <v>3</v>
      </c>
      <c r="D3349" s="80">
        <v>2007</v>
      </c>
      <c r="E3349">
        <v>4.8949999999999996</v>
      </c>
      <c r="F3349" s="20">
        <v>39143</v>
      </c>
    </row>
    <row r="3350" spans="1:6" x14ac:dyDescent="0.2">
      <c r="A3350" s="20">
        <v>39144</v>
      </c>
      <c r="B3350" s="1">
        <v>3</v>
      </c>
      <c r="C3350">
        <v>3</v>
      </c>
      <c r="D3350" s="80">
        <v>2007</v>
      </c>
      <c r="E3350">
        <v>4.8</v>
      </c>
      <c r="F3350" s="20">
        <v>39144</v>
      </c>
    </row>
    <row r="3351" spans="1:6" x14ac:dyDescent="0.2">
      <c r="A3351" s="20">
        <v>39145</v>
      </c>
      <c r="B3351" s="1">
        <v>4</v>
      </c>
      <c r="C3351">
        <v>3</v>
      </c>
      <c r="D3351" s="80">
        <v>2007</v>
      </c>
      <c r="E3351">
        <v>4.9039999999999999</v>
      </c>
      <c r="F3351" s="20">
        <v>39145</v>
      </c>
    </row>
    <row r="3352" spans="1:6" x14ac:dyDescent="0.2">
      <c r="A3352" s="20">
        <v>39146</v>
      </c>
      <c r="B3352" s="1">
        <v>5</v>
      </c>
      <c r="C3352">
        <v>3</v>
      </c>
      <c r="D3352" s="80">
        <v>2007</v>
      </c>
      <c r="E3352">
        <v>4.7670000000000003</v>
      </c>
      <c r="F3352" s="20">
        <v>39146</v>
      </c>
    </row>
    <row r="3353" spans="1:6" x14ac:dyDescent="0.2">
      <c r="A3353" s="20">
        <v>39147</v>
      </c>
      <c r="B3353" s="1">
        <v>6</v>
      </c>
      <c r="C3353">
        <v>3</v>
      </c>
      <c r="D3353" s="80">
        <v>2007</v>
      </c>
      <c r="E3353">
        <v>2.4089999999999998</v>
      </c>
      <c r="F3353" s="20">
        <v>39147</v>
      </c>
    </row>
    <row r="3354" spans="1:6" x14ac:dyDescent="0.2">
      <c r="A3354" s="20">
        <v>39148</v>
      </c>
      <c r="B3354" s="1">
        <v>7</v>
      </c>
      <c r="C3354">
        <v>3</v>
      </c>
      <c r="D3354" s="80">
        <v>2007</v>
      </c>
      <c r="E3354">
        <v>1.8560000000000001</v>
      </c>
      <c r="F3354" s="20">
        <v>39148</v>
      </c>
    </row>
    <row r="3355" spans="1:6" x14ac:dyDescent="0.2">
      <c r="A3355" s="20">
        <v>39149</v>
      </c>
      <c r="B3355" s="1">
        <v>8</v>
      </c>
      <c r="C3355">
        <v>3</v>
      </c>
      <c r="D3355" s="80">
        <v>2007</v>
      </c>
      <c r="E3355">
        <v>1.552</v>
      </c>
      <c r="F3355" s="20">
        <v>39149</v>
      </c>
    </row>
    <row r="3356" spans="1:6" x14ac:dyDescent="0.2">
      <c r="A3356" s="20">
        <v>39150</v>
      </c>
      <c r="B3356" s="1">
        <v>9</v>
      </c>
      <c r="C3356">
        <v>3</v>
      </c>
      <c r="D3356" s="80">
        <v>2007</v>
      </c>
      <c r="E3356">
        <v>1.2310000000000001</v>
      </c>
      <c r="F3356" s="20">
        <v>39150</v>
      </c>
    </row>
    <row r="3357" spans="1:6" x14ac:dyDescent="0.2">
      <c r="A3357" s="20">
        <v>39151</v>
      </c>
      <c r="B3357" s="1">
        <v>10</v>
      </c>
      <c r="C3357">
        <v>3</v>
      </c>
      <c r="D3357" s="80">
        <v>2007</v>
      </c>
      <c r="E3357">
        <v>1.843</v>
      </c>
      <c r="F3357" s="20">
        <v>39151</v>
      </c>
    </row>
    <row r="3358" spans="1:6" x14ac:dyDescent="0.2">
      <c r="A3358" s="20">
        <v>39152</v>
      </c>
      <c r="B3358" s="1">
        <v>11</v>
      </c>
      <c r="C3358">
        <v>3</v>
      </c>
      <c r="D3358" s="80">
        <v>2007</v>
      </c>
      <c r="E3358">
        <v>1.36</v>
      </c>
      <c r="F3358" s="20">
        <v>39152</v>
      </c>
    </row>
    <row r="3359" spans="1:6" x14ac:dyDescent="0.2">
      <c r="A3359" s="20">
        <v>39153</v>
      </c>
      <c r="B3359" s="1">
        <v>12</v>
      </c>
      <c r="C3359">
        <v>3</v>
      </c>
      <c r="D3359" s="80">
        <v>2007</v>
      </c>
      <c r="E3359">
        <v>1</v>
      </c>
      <c r="F3359" s="20">
        <v>39153</v>
      </c>
    </row>
    <row r="3360" spans="1:6" x14ac:dyDescent="0.2">
      <c r="A3360" s="20">
        <v>39154</v>
      </c>
      <c r="B3360" s="1">
        <v>13</v>
      </c>
      <c r="C3360">
        <v>3</v>
      </c>
      <c r="D3360" s="80">
        <v>2007</v>
      </c>
      <c r="E3360">
        <v>0.27100000000000002</v>
      </c>
      <c r="F3360" s="20">
        <v>39154</v>
      </c>
    </row>
    <row r="3361" spans="1:6" x14ac:dyDescent="0.2">
      <c r="A3361" s="20">
        <v>39155</v>
      </c>
      <c r="B3361" s="1">
        <v>14</v>
      </c>
      <c r="C3361">
        <v>3</v>
      </c>
      <c r="D3361" s="80">
        <v>2007</v>
      </c>
      <c r="E3361">
        <v>0.56100000000000005</v>
      </c>
      <c r="F3361" s="20">
        <v>39155</v>
      </c>
    </row>
    <row r="3362" spans="1:6" x14ac:dyDescent="0.2">
      <c r="A3362" s="20">
        <v>39156</v>
      </c>
      <c r="B3362" s="1">
        <v>15</v>
      </c>
      <c r="C3362">
        <v>3</v>
      </c>
      <c r="D3362" s="80">
        <v>2007</v>
      </c>
      <c r="E3362">
        <v>2.4169999999999998</v>
      </c>
      <c r="F3362" s="20">
        <v>39156</v>
      </c>
    </row>
    <row r="3363" spans="1:6" x14ac:dyDescent="0.2">
      <c r="A3363" s="20">
        <v>39157</v>
      </c>
      <c r="B3363" s="1">
        <v>16</v>
      </c>
      <c r="C3363">
        <v>3</v>
      </c>
      <c r="D3363" s="80">
        <v>2007</v>
      </c>
      <c r="E3363">
        <v>5.6479999999999997</v>
      </c>
      <c r="F3363" s="20">
        <v>39157</v>
      </c>
    </row>
    <row r="3364" spans="1:6" x14ac:dyDescent="0.2">
      <c r="A3364" s="20">
        <v>39158</v>
      </c>
      <c r="B3364" s="1">
        <v>17</v>
      </c>
      <c r="C3364">
        <v>3</v>
      </c>
      <c r="D3364" s="80">
        <v>2007</v>
      </c>
      <c r="E3364">
        <v>2.3639999999999999</v>
      </c>
      <c r="F3364" s="20">
        <v>39158</v>
      </c>
    </row>
    <row r="3365" spans="1:6" x14ac:dyDescent="0.2">
      <c r="A3365" s="20">
        <v>39159</v>
      </c>
      <c r="B3365" s="1">
        <v>18</v>
      </c>
      <c r="C3365">
        <v>3</v>
      </c>
      <c r="D3365" s="80">
        <v>2007</v>
      </c>
      <c r="E3365">
        <v>1.944</v>
      </c>
      <c r="F3365" s="20">
        <v>39159</v>
      </c>
    </row>
    <row r="3366" spans="1:6" x14ac:dyDescent="0.2">
      <c r="A3366" s="20">
        <v>39160</v>
      </c>
      <c r="B3366" s="1">
        <v>19</v>
      </c>
      <c r="C3366">
        <v>3</v>
      </c>
      <c r="D3366" s="80">
        <v>2007</v>
      </c>
      <c r="E3366">
        <v>1.679</v>
      </c>
      <c r="F3366" s="20">
        <v>39160</v>
      </c>
    </row>
    <row r="3367" spans="1:6" x14ac:dyDescent="0.2">
      <c r="A3367" s="20">
        <v>39161</v>
      </c>
      <c r="B3367" s="1">
        <v>20</v>
      </c>
      <c r="C3367">
        <v>3</v>
      </c>
      <c r="D3367" s="80">
        <v>2007</v>
      </c>
      <c r="E3367">
        <v>2.2400000000000002</v>
      </c>
      <c r="F3367" s="20">
        <v>39161</v>
      </c>
    </row>
    <row r="3368" spans="1:6" x14ac:dyDescent="0.2">
      <c r="A3368" s="20">
        <v>39162</v>
      </c>
      <c r="B3368" s="1">
        <v>21</v>
      </c>
      <c r="C3368">
        <v>3</v>
      </c>
      <c r="D3368" s="80">
        <v>2007</v>
      </c>
      <c r="E3368">
        <v>2.879</v>
      </c>
      <c r="F3368" s="20">
        <v>39162</v>
      </c>
    </row>
    <row r="3369" spans="1:6" x14ac:dyDescent="0.2">
      <c r="A3369" s="20">
        <v>39163</v>
      </c>
      <c r="B3369" s="1">
        <v>22</v>
      </c>
      <c r="C3369">
        <v>3</v>
      </c>
      <c r="D3369" s="80">
        <v>2007</v>
      </c>
      <c r="E3369">
        <v>1.754</v>
      </c>
      <c r="F3369" s="20">
        <v>39163</v>
      </c>
    </row>
    <row r="3370" spans="1:6" x14ac:dyDescent="0.2">
      <c r="A3370" s="20">
        <v>39164</v>
      </c>
      <c r="B3370" s="1">
        <v>23</v>
      </c>
      <c r="C3370">
        <v>3</v>
      </c>
      <c r="D3370" s="80">
        <v>2007</v>
      </c>
      <c r="E3370">
        <v>0.65</v>
      </c>
      <c r="F3370" s="20">
        <v>39164</v>
      </c>
    </row>
    <row r="3371" spans="1:6" x14ac:dyDescent="0.2">
      <c r="A3371" s="20">
        <v>39165</v>
      </c>
      <c r="B3371" s="1">
        <v>24</v>
      </c>
      <c r="C3371">
        <v>3</v>
      </c>
      <c r="D3371" s="80">
        <v>2007</v>
      </c>
      <c r="E3371">
        <v>1.42</v>
      </c>
      <c r="F3371" s="20">
        <v>39165</v>
      </c>
    </row>
    <row r="3372" spans="1:6" x14ac:dyDescent="0.2">
      <c r="A3372" s="20">
        <v>39166</v>
      </c>
      <c r="B3372" s="1">
        <v>25</v>
      </c>
      <c r="C3372">
        <v>3</v>
      </c>
      <c r="D3372" s="80">
        <v>2007</v>
      </c>
      <c r="E3372">
        <v>1.087</v>
      </c>
      <c r="F3372" s="20">
        <v>39166</v>
      </c>
    </row>
    <row r="3373" spans="1:6" x14ac:dyDescent="0.2">
      <c r="A3373" s="20">
        <v>39167</v>
      </c>
      <c r="B3373" s="1">
        <v>26</v>
      </c>
      <c r="C3373">
        <v>3</v>
      </c>
      <c r="D3373" s="80">
        <v>2007</v>
      </c>
      <c r="E3373">
        <v>1.2569999999999999</v>
      </c>
      <c r="F3373" s="20">
        <v>39167</v>
      </c>
    </row>
    <row r="3374" spans="1:6" x14ac:dyDescent="0.2">
      <c r="A3374" s="20">
        <v>39168</v>
      </c>
      <c r="B3374" s="1">
        <v>27</v>
      </c>
      <c r="C3374">
        <v>3</v>
      </c>
      <c r="D3374" s="80">
        <v>2007</v>
      </c>
      <c r="E3374">
        <v>1.274</v>
      </c>
      <c r="F3374" s="20">
        <v>39168</v>
      </c>
    </row>
    <row r="3375" spans="1:6" x14ac:dyDescent="0.2">
      <c r="A3375" s="20">
        <v>39169</v>
      </c>
      <c r="B3375" s="1">
        <v>28</v>
      </c>
      <c r="C3375">
        <v>3</v>
      </c>
      <c r="D3375" s="80">
        <v>2007</v>
      </c>
      <c r="E3375">
        <v>2.734</v>
      </c>
      <c r="F3375" s="20">
        <v>39169</v>
      </c>
    </row>
    <row r="3376" spans="1:6" x14ac:dyDescent="0.2">
      <c r="A3376" s="20">
        <v>39170</v>
      </c>
      <c r="B3376" s="1">
        <v>29</v>
      </c>
      <c r="C3376">
        <v>3</v>
      </c>
      <c r="D3376" s="80">
        <v>2007</v>
      </c>
      <c r="E3376">
        <v>3.3439999999999999</v>
      </c>
      <c r="F3376" s="20">
        <v>39170</v>
      </c>
    </row>
    <row r="3377" spans="1:6" x14ac:dyDescent="0.2">
      <c r="A3377" s="20">
        <v>39171</v>
      </c>
      <c r="B3377" s="1">
        <v>30</v>
      </c>
      <c r="C3377">
        <v>3</v>
      </c>
      <c r="D3377" s="80">
        <v>2007</v>
      </c>
      <c r="E3377">
        <v>2.113</v>
      </c>
      <c r="F3377" s="20">
        <v>39171</v>
      </c>
    </row>
    <row r="3378" spans="1:6" x14ac:dyDescent="0.2">
      <c r="A3378" s="20">
        <v>39172</v>
      </c>
      <c r="B3378" s="1">
        <v>31</v>
      </c>
      <c r="C3378">
        <v>3</v>
      </c>
      <c r="D3378" s="80">
        <v>2007</v>
      </c>
      <c r="E3378">
        <v>0.98899999999999999</v>
      </c>
      <c r="F3378" s="20">
        <v>39172</v>
      </c>
    </row>
    <row r="3379" spans="1:6" x14ac:dyDescent="0.2">
      <c r="A3379" s="20">
        <v>39173</v>
      </c>
      <c r="B3379" s="1">
        <v>1</v>
      </c>
      <c r="C3379">
        <v>4</v>
      </c>
      <c r="D3379" s="80">
        <v>2007</v>
      </c>
      <c r="E3379">
        <v>1.385</v>
      </c>
      <c r="F3379" s="20">
        <v>39173</v>
      </c>
    </row>
    <row r="3380" spans="1:6" x14ac:dyDescent="0.2">
      <c r="A3380" s="20">
        <v>39174</v>
      </c>
      <c r="B3380" s="1">
        <v>2</v>
      </c>
      <c r="C3380">
        <v>4</v>
      </c>
      <c r="D3380" s="80">
        <v>2007</v>
      </c>
      <c r="E3380">
        <v>0.90400000000000003</v>
      </c>
      <c r="F3380" s="20">
        <v>39174</v>
      </c>
    </row>
    <row r="3381" spans="1:6" x14ac:dyDescent="0.2">
      <c r="A3381" s="20">
        <v>39175</v>
      </c>
      <c r="B3381" s="1">
        <v>3</v>
      </c>
      <c r="C3381">
        <v>4</v>
      </c>
      <c r="D3381" s="80">
        <v>2007</v>
      </c>
      <c r="E3381">
        <v>0.216</v>
      </c>
      <c r="F3381" s="20">
        <v>39175</v>
      </c>
    </row>
    <row r="3382" spans="1:6" x14ac:dyDescent="0.2">
      <c r="A3382" s="20">
        <v>39176</v>
      </c>
      <c r="B3382" s="1">
        <v>4</v>
      </c>
      <c r="C3382">
        <v>4</v>
      </c>
      <c r="D3382" s="80">
        <v>2007</v>
      </c>
      <c r="E3382">
        <v>0.82799999999999996</v>
      </c>
      <c r="F3382" s="20">
        <v>39176</v>
      </c>
    </row>
    <row r="3383" spans="1:6" x14ac:dyDescent="0.2">
      <c r="A3383" s="20">
        <v>39177</v>
      </c>
      <c r="B3383" s="1">
        <v>5</v>
      </c>
      <c r="C3383">
        <v>4</v>
      </c>
      <c r="D3383" s="80">
        <v>2007</v>
      </c>
      <c r="E3383">
        <v>0.377</v>
      </c>
      <c r="F3383" s="20">
        <v>39177</v>
      </c>
    </row>
    <row r="3384" spans="1:6" x14ac:dyDescent="0.2">
      <c r="A3384" s="20">
        <v>39178</v>
      </c>
      <c r="B3384" s="1">
        <v>6</v>
      </c>
      <c r="C3384">
        <v>4</v>
      </c>
      <c r="D3384" s="80">
        <v>2007</v>
      </c>
      <c r="E3384">
        <v>1.238</v>
      </c>
      <c r="F3384" s="20">
        <v>39178</v>
      </c>
    </row>
    <row r="3385" spans="1:6" x14ac:dyDescent="0.2">
      <c r="A3385" s="20">
        <v>39179</v>
      </c>
      <c r="B3385" s="1">
        <v>7</v>
      </c>
      <c r="C3385">
        <v>4</v>
      </c>
      <c r="D3385" s="80">
        <v>2007</v>
      </c>
      <c r="E3385">
        <v>0.56799999999999995</v>
      </c>
      <c r="F3385" s="20">
        <v>39179</v>
      </c>
    </row>
    <row r="3386" spans="1:6" x14ac:dyDescent="0.2">
      <c r="A3386" s="20">
        <v>39180</v>
      </c>
      <c r="B3386" s="1">
        <v>8</v>
      </c>
      <c r="C3386">
        <v>4</v>
      </c>
      <c r="D3386" s="80">
        <v>2007</v>
      </c>
      <c r="E3386">
        <v>0.249</v>
      </c>
      <c r="F3386" s="20">
        <v>39180</v>
      </c>
    </row>
    <row r="3387" spans="1:6" x14ac:dyDescent="0.2">
      <c r="A3387" s="20">
        <v>39181</v>
      </c>
      <c r="B3387" s="1">
        <v>9</v>
      </c>
      <c r="C3387">
        <v>4</v>
      </c>
      <c r="D3387" s="80">
        <v>2007</v>
      </c>
      <c r="E3387">
        <v>0.33600000000000002</v>
      </c>
      <c r="F3387" s="20">
        <v>39181</v>
      </c>
    </row>
    <row r="3388" spans="1:6" x14ac:dyDescent="0.2">
      <c r="A3388" s="20">
        <v>39182</v>
      </c>
      <c r="B3388" s="1">
        <v>10</v>
      </c>
      <c r="C3388">
        <v>4</v>
      </c>
      <c r="D3388" s="80">
        <v>2007</v>
      </c>
      <c r="E3388">
        <v>0.61799999999999999</v>
      </c>
      <c r="F3388" s="20">
        <v>39182</v>
      </c>
    </row>
    <row r="3389" spans="1:6" x14ac:dyDescent="0.2">
      <c r="A3389" s="20">
        <v>39183</v>
      </c>
      <c r="B3389" s="1">
        <v>11</v>
      </c>
      <c r="C3389">
        <v>4</v>
      </c>
      <c r="D3389" s="80">
        <v>2007</v>
      </c>
      <c r="E3389">
        <v>0.53300000000000003</v>
      </c>
      <c r="F3389" s="20">
        <v>39183</v>
      </c>
    </row>
    <row r="3390" spans="1:6" x14ac:dyDescent="0.2">
      <c r="A3390" s="20">
        <v>39184</v>
      </c>
      <c r="B3390" s="1">
        <v>12</v>
      </c>
      <c r="C3390">
        <v>4</v>
      </c>
      <c r="D3390" s="80">
        <v>2007</v>
      </c>
      <c r="E3390">
        <v>0.59599999999999997</v>
      </c>
      <c r="F3390" s="20">
        <v>39184</v>
      </c>
    </row>
    <row r="3391" spans="1:6" x14ac:dyDescent="0.2">
      <c r="A3391" s="20">
        <v>39185</v>
      </c>
      <c r="B3391" s="1">
        <v>13</v>
      </c>
      <c r="C3391">
        <v>4</v>
      </c>
      <c r="D3391" s="80">
        <v>2007</v>
      </c>
      <c r="E3391">
        <v>0.75700000000000001</v>
      </c>
      <c r="F3391" s="20">
        <v>39185</v>
      </c>
    </row>
    <row r="3392" spans="1:6" x14ac:dyDescent="0.2">
      <c r="A3392" s="20">
        <v>39186</v>
      </c>
      <c r="B3392" s="1">
        <v>14</v>
      </c>
      <c r="C3392">
        <v>4</v>
      </c>
      <c r="D3392" s="80">
        <v>2007</v>
      </c>
      <c r="E3392">
        <v>0.49099999999999999</v>
      </c>
      <c r="F3392" s="20">
        <v>39186</v>
      </c>
    </row>
    <row r="3393" spans="1:6" x14ac:dyDescent="0.2">
      <c r="A3393" s="20">
        <v>39187</v>
      </c>
      <c r="B3393" s="1">
        <v>15</v>
      </c>
      <c r="C3393">
        <v>4</v>
      </c>
      <c r="D3393" s="80">
        <v>2007</v>
      </c>
      <c r="E3393">
        <v>0.36899999999999999</v>
      </c>
      <c r="F3393" s="20">
        <v>39187</v>
      </c>
    </row>
    <row r="3394" spans="1:6" x14ac:dyDescent="0.2">
      <c r="A3394" s="20">
        <v>39188</v>
      </c>
      <c r="B3394" s="1">
        <v>16</v>
      </c>
      <c r="C3394">
        <v>4</v>
      </c>
      <c r="D3394" s="80">
        <v>2007</v>
      </c>
      <c r="E3394">
        <v>0.38300000000000001</v>
      </c>
      <c r="F3394" s="20">
        <v>39188</v>
      </c>
    </row>
    <row r="3395" spans="1:6" x14ac:dyDescent="0.2">
      <c r="A3395" s="20">
        <v>39189</v>
      </c>
      <c r="B3395" s="1">
        <v>17</v>
      </c>
      <c r="C3395">
        <v>4</v>
      </c>
      <c r="D3395" s="80">
        <v>2007</v>
      </c>
      <c r="E3395">
        <v>0.46400000000000002</v>
      </c>
      <c r="F3395" s="20">
        <v>39189</v>
      </c>
    </row>
    <row r="3396" spans="1:6" x14ac:dyDescent="0.2">
      <c r="A3396" s="20">
        <v>39190</v>
      </c>
      <c r="B3396" s="1">
        <v>18</v>
      </c>
      <c r="C3396">
        <v>4</v>
      </c>
      <c r="D3396" s="80">
        <v>2007</v>
      </c>
      <c r="E3396">
        <v>0.95899999999999996</v>
      </c>
      <c r="F3396" s="20">
        <v>39190</v>
      </c>
    </row>
    <row r="3397" spans="1:6" x14ac:dyDescent="0.2">
      <c r="A3397" s="20">
        <v>39191</v>
      </c>
      <c r="B3397" s="1">
        <v>19</v>
      </c>
      <c r="C3397">
        <v>4</v>
      </c>
      <c r="D3397" s="80">
        <v>2007</v>
      </c>
      <c r="E3397">
        <v>1.4279999999999999</v>
      </c>
      <c r="F3397" s="20">
        <v>39191</v>
      </c>
    </row>
    <row r="3398" spans="1:6" x14ac:dyDescent="0.2">
      <c r="A3398" s="20">
        <v>39192</v>
      </c>
      <c r="B3398" s="1">
        <v>20</v>
      </c>
      <c r="C3398">
        <v>4</v>
      </c>
      <c r="D3398" s="80">
        <v>2007</v>
      </c>
      <c r="E3398">
        <v>0.83299999999999996</v>
      </c>
      <c r="F3398" s="20">
        <v>39192</v>
      </c>
    </row>
    <row r="3399" spans="1:6" x14ac:dyDescent="0.2">
      <c r="A3399" s="20">
        <v>39193</v>
      </c>
      <c r="B3399" s="1">
        <v>21</v>
      </c>
      <c r="C3399">
        <v>4</v>
      </c>
      <c r="D3399" s="80">
        <v>2007</v>
      </c>
      <c r="E3399">
        <v>2.9460000000000002</v>
      </c>
      <c r="F3399" s="20">
        <v>39193</v>
      </c>
    </row>
    <row r="3400" spans="1:6" x14ac:dyDescent="0.2">
      <c r="A3400" s="20">
        <v>39194</v>
      </c>
      <c r="B3400" s="1">
        <v>22</v>
      </c>
      <c r="C3400">
        <v>4</v>
      </c>
      <c r="D3400" s="80">
        <v>2007</v>
      </c>
      <c r="E3400">
        <v>2.7040000000000002</v>
      </c>
      <c r="F3400" s="20">
        <v>39194</v>
      </c>
    </row>
    <row r="3401" spans="1:6" x14ac:dyDescent="0.2">
      <c r="A3401" s="20">
        <v>39195</v>
      </c>
      <c r="B3401" s="1">
        <v>23</v>
      </c>
      <c r="C3401">
        <v>4</v>
      </c>
      <c r="D3401" s="80">
        <v>2007</v>
      </c>
      <c r="E3401">
        <v>3.66</v>
      </c>
      <c r="F3401" s="20">
        <v>39195</v>
      </c>
    </row>
    <row r="3402" spans="1:6" x14ac:dyDescent="0.2">
      <c r="A3402" s="20">
        <v>39196</v>
      </c>
      <c r="B3402" s="1">
        <v>24</v>
      </c>
      <c r="C3402">
        <v>4</v>
      </c>
      <c r="D3402" s="80">
        <v>2007</v>
      </c>
      <c r="E3402">
        <v>1.486</v>
      </c>
      <c r="F3402" s="20">
        <v>39196</v>
      </c>
    </row>
    <row r="3403" spans="1:6" x14ac:dyDescent="0.2">
      <c r="A3403" s="20">
        <v>39197</v>
      </c>
      <c r="B3403" s="1">
        <v>25</v>
      </c>
      <c r="C3403">
        <v>4</v>
      </c>
      <c r="D3403" s="80">
        <v>2007</v>
      </c>
      <c r="E3403">
        <v>1.897</v>
      </c>
      <c r="F3403" s="20">
        <v>39197</v>
      </c>
    </row>
    <row r="3404" spans="1:6" x14ac:dyDescent="0.2">
      <c r="A3404" s="20">
        <v>39198</v>
      </c>
      <c r="B3404" s="1">
        <v>26</v>
      </c>
      <c r="C3404">
        <v>4</v>
      </c>
      <c r="D3404" s="80">
        <v>2007</v>
      </c>
      <c r="E3404">
        <v>1.8460000000000001</v>
      </c>
      <c r="F3404" s="20">
        <v>39198</v>
      </c>
    </row>
    <row r="3405" spans="1:6" x14ac:dyDescent="0.2">
      <c r="A3405" s="20">
        <v>39199</v>
      </c>
      <c r="B3405" s="1">
        <v>27</v>
      </c>
      <c r="C3405">
        <v>4</v>
      </c>
      <c r="D3405" s="80">
        <v>2007</v>
      </c>
      <c r="E3405">
        <v>2.0099999999999998</v>
      </c>
      <c r="F3405" s="20">
        <v>39199</v>
      </c>
    </row>
    <row r="3406" spans="1:6" x14ac:dyDescent="0.2">
      <c r="A3406" s="20">
        <v>39200</v>
      </c>
      <c r="B3406" s="1">
        <v>28</v>
      </c>
      <c r="C3406">
        <v>4</v>
      </c>
      <c r="D3406" s="80">
        <v>2007</v>
      </c>
      <c r="E3406">
        <v>3.8079999999999998</v>
      </c>
      <c r="F3406" s="20">
        <v>39200</v>
      </c>
    </row>
    <row r="3407" spans="1:6" x14ac:dyDescent="0.2">
      <c r="A3407" s="20">
        <v>39201</v>
      </c>
      <c r="B3407" s="1">
        <v>29</v>
      </c>
      <c r="C3407">
        <v>4</v>
      </c>
      <c r="D3407" s="80">
        <v>2007</v>
      </c>
      <c r="E3407">
        <v>12.388999999999999</v>
      </c>
      <c r="F3407" s="20">
        <v>39201</v>
      </c>
    </row>
    <row r="3408" spans="1:6" x14ac:dyDescent="0.2">
      <c r="A3408" s="20">
        <v>39202</v>
      </c>
      <c r="B3408" s="1">
        <v>30</v>
      </c>
      <c r="C3408">
        <v>4</v>
      </c>
      <c r="D3408" s="80">
        <v>2007</v>
      </c>
      <c r="E3408">
        <v>50.79</v>
      </c>
      <c r="F3408" s="20">
        <v>39202</v>
      </c>
    </row>
    <row r="3409" spans="1:6" x14ac:dyDescent="0.2">
      <c r="A3409" s="20">
        <v>39203</v>
      </c>
      <c r="B3409" s="1">
        <v>1</v>
      </c>
      <c r="C3409">
        <v>5</v>
      </c>
      <c r="D3409" s="80">
        <v>2007</v>
      </c>
      <c r="E3409">
        <v>12.496</v>
      </c>
      <c r="F3409" s="20">
        <v>39203</v>
      </c>
    </row>
    <row r="3410" spans="1:6" x14ac:dyDescent="0.2">
      <c r="A3410" s="20">
        <v>39204</v>
      </c>
      <c r="B3410" s="1">
        <v>2</v>
      </c>
      <c r="C3410">
        <v>5</v>
      </c>
      <c r="D3410" s="80">
        <v>2007</v>
      </c>
      <c r="E3410">
        <v>8.0850000000000009</v>
      </c>
      <c r="F3410" s="20">
        <v>39204</v>
      </c>
    </row>
    <row r="3411" spans="1:6" x14ac:dyDescent="0.2">
      <c r="A3411" s="20">
        <v>39205</v>
      </c>
      <c r="B3411" s="1">
        <v>3</v>
      </c>
      <c r="C3411">
        <v>5</v>
      </c>
      <c r="D3411" s="80">
        <v>2007</v>
      </c>
      <c r="E3411">
        <v>6.9349999999999996</v>
      </c>
      <c r="F3411" s="20">
        <v>39205</v>
      </c>
    </row>
    <row r="3412" spans="1:6" x14ac:dyDescent="0.2">
      <c r="A3412" s="20">
        <v>39206</v>
      </c>
      <c r="B3412" s="1">
        <v>4</v>
      </c>
      <c r="C3412">
        <v>5</v>
      </c>
      <c r="D3412" s="80">
        <v>2007</v>
      </c>
      <c r="E3412">
        <v>8.2050000000000001</v>
      </c>
      <c r="F3412" s="20">
        <v>39206</v>
      </c>
    </row>
    <row r="3413" spans="1:6" x14ac:dyDescent="0.2">
      <c r="A3413" s="20">
        <v>39207</v>
      </c>
      <c r="B3413" s="1">
        <v>5</v>
      </c>
      <c r="C3413">
        <v>5</v>
      </c>
      <c r="D3413" s="80">
        <v>2007</v>
      </c>
      <c r="E3413">
        <v>6.109</v>
      </c>
      <c r="F3413" s="20">
        <v>39207</v>
      </c>
    </row>
    <row r="3414" spans="1:6" x14ac:dyDescent="0.2">
      <c r="A3414" s="20">
        <v>39208</v>
      </c>
      <c r="B3414" s="1">
        <v>6</v>
      </c>
      <c r="C3414">
        <v>5</v>
      </c>
      <c r="D3414" s="80">
        <v>2007</v>
      </c>
      <c r="E3414">
        <v>3.831</v>
      </c>
      <c r="F3414" s="20">
        <v>39208</v>
      </c>
    </row>
    <row r="3415" spans="1:6" x14ac:dyDescent="0.2">
      <c r="A3415" s="20">
        <v>39209</v>
      </c>
      <c r="B3415" s="1">
        <v>7</v>
      </c>
      <c r="C3415">
        <v>5</v>
      </c>
      <c r="D3415" s="80">
        <v>2007</v>
      </c>
      <c r="E3415">
        <v>3.5379999999999998</v>
      </c>
      <c r="F3415" s="20">
        <v>39209</v>
      </c>
    </row>
    <row r="3416" spans="1:6" x14ac:dyDescent="0.2">
      <c r="A3416" s="20">
        <v>39210</v>
      </c>
      <c r="B3416" s="1">
        <v>8</v>
      </c>
      <c r="C3416">
        <v>5</v>
      </c>
      <c r="D3416" s="80">
        <v>2007</v>
      </c>
      <c r="E3416">
        <v>4.5220000000000002</v>
      </c>
      <c r="F3416" s="20">
        <v>39210</v>
      </c>
    </row>
    <row r="3417" spans="1:6" x14ac:dyDescent="0.2">
      <c r="A3417" s="20">
        <v>39211</v>
      </c>
      <c r="B3417" s="1">
        <v>9</v>
      </c>
      <c r="C3417">
        <v>5</v>
      </c>
      <c r="D3417" s="80">
        <v>2007</v>
      </c>
      <c r="E3417">
        <v>7.0229999999999997</v>
      </c>
      <c r="F3417" s="20">
        <v>39211</v>
      </c>
    </row>
    <row r="3418" spans="1:6" x14ac:dyDescent="0.2">
      <c r="A3418" s="20">
        <v>39212</v>
      </c>
      <c r="B3418" s="1">
        <v>10</v>
      </c>
      <c r="C3418">
        <v>5</v>
      </c>
      <c r="D3418" s="80">
        <v>2007</v>
      </c>
      <c r="E3418">
        <v>5.6970000000000001</v>
      </c>
      <c r="F3418" s="20">
        <v>39212</v>
      </c>
    </row>
    <row r="3419" spans="1:6" x14ac:dyDescent="0.2">
      <c r="A3419" s="20">
        <v>39213</v>
      </c>
      <c r="B3419" s="1">
        <v>11</v>
      </c>
      <c r="C3419">
        <v>5</v>
      </c>
      <c r="D3419" s="80">
        <v>2007</v>
      </c>
      <c r="E3419">
        <v>5.9850000000000003</v>
      </c>
      <c r="F3419" s="20">
        <v>39213</v>
      </c>
    </row>
    <row r="3420" spans="1:6" x14ac:dyDescent="0.2">
      <c r="A3420" s="20">
        <v>39214</v>
      </c>
      <c r="B3420" s="1">
        <v>12</v>
      </c>
      <c r="C3420">
        <v>5</v>
      </c>
      <c r="D3420" s="80">
        <v>2007</v>
      </c>
      <c r="E3420">
        <v>4.9950000000000001</v>
      </c>
      <c r="F3420" s="20">
        <v>39214</v>
      </c>
    </row>
    <row r="3421" spans="1:6" x14ac:dyDescent="0.2">
      <c r="A3421" s="20">
        <v>39215</v>
      </c>
      <c r="B3421" s="1">
        <v>13</v>
      </c>
      <c r="C3421">
        <v>5</v>
      </c>
      <c r="D3421" s="80">
        <v>2007</v>
      </c>
      <c r="E3421">
        <v>2.738</v>
      </c>
      <c r="F3421" s="20">
        <v>39215</v>
      </c>
    </row>
    <row r="3422" spans="1:6" x14ac:dyDescent="0.2">
      <c r="A3422" s="20">
        <v>39216</v>
      </c>
      <c r="B3422" s="1">
        <v>14</v>
      </c>
      <c r="C3422">
        <v>5</v>
      </c>
      <c r="D3422" s="80">
        <v>2007</v>
      </c>
      <c r="E3422">
        <v>5.806</v>
      </c>
      <c r="F3422" s="20">
        <v>39216</v>
      </c>
    </row>
    <row r="3423" spans="1:6" x14ac:dyDescent="0.2">
      <c r="A3423" s="20">
        <v>39217</v>
      </c>
      <c r="B3423" s="1">
        <v>15</v>
      </c>
      <c r="C3423">
        <v>5</v>
      </c>
      <c r="D3423" s="80">
        <v>2007</v>
      </c>
      <c r="E3423">
        <v>6.6870000000000003</v>
      </c>
      <c r="F3423" s="20">
        <v>39217</v>
      </c>
    </row>
    <row r="3424" spans="1:6" x14ac:dyDescent="0.2">
      <c r="A3424" s="20">
        <v>39218</v>
      </c>
      <c r="B3424" s="1">
        <v>16</v>
      </c>
      <c r="C3424">
        <v>5</v>
      </c>
      <c r="D3424" s="80">
        <v>2007</v>
      </c>
      <c r="E3424">
        <v>9.9969999999999999</v>
      </c>
      <c r="F3424" s="20">
        <v>39218</v>
      </c>
    </row>
    <row r="3425" spans="1:6" x14ac:dyDescent="0.2">
      <c r="A3425" s="20">
        <v>39219</v>
      </c>
      <c r="B3425" s="1">
        <v>17</v>
      </c>
      <c r="C3425">
        <v>5</v>
      </c>
      <c r="D3425" s="80">
        <v>2007</v>
      </c>
      <c r="E3425">
        <v>7.5659999999999998</v>
      </c>
      <c r="F3425" s="20">
        <v>39219</v>
      </c>
    </row>
    <row r="3426" spans="1:6" x14ac:dyDescent="0.2">
      <c r="A3426" s="20">
        <v>39220</v>
      </c>
      <c r="B3426" s="1">
        <v>18</v>
      </c>
      <c r="C3426">
        <v>5</v>
      </c>
      <c r="D3426" s="80">
        <v>2007</v>
      </c>
      <c r="E3426">
        <v>5.9340000000000002</v>
      </c>
      <c r="F3426" s="20">
        <v>39220</v>
      </c>
    </row>
    <row r="3427" spans="1:6" x14ac:dyDescent="0.2">
      <c r="A3427" s="20">
        <v>39221</v>
      </c>
      <c r="B3427" s="1">
        <v>19</v>
      </c>
      <c r="C3427">
        <v>5</v>
      </c>
      <c r="D3427" s="80">
        <v>2007</v>
      </c>
      <c r="E3427">
        <v>5.0599999999999996</v>
      </c>
      <c r="F3427" s="20">
        <v>39221</v>
      </c>
    </row>
    <row r="3428" spans="1:6" x14ac:dyDescent="0.2">
      <c r="A3428" s="20">
        <v>39222</v>
      </c>
      <c r="B3428" s="1">
        <v>20</v>
      </c>
      <c r="C3428">
        <v>5</v>
      </c>
      <c r="D3428" s="80">
        <v>2007</v>
      </c>
      <c r="E3428">
        <v>2.625</v>
      </c>
      <c r="F3428" s="20">
        <v>39222</v>
      </c>
    </row>
    <row r="3429" spans="1:6" x14ac:dyDescent="0.2">
      <c r="A3429" s="20">
        <v>39223</v>
      </c>
      <c r="B3429" s="1">
        <v>21</v>
      </c>
      <c r="C3429">
        <v>5</v>
      </c>
      <c r="D3429" s="80">
        <v>2007</v>
      </c>
      <c r="E3429">
        <v>1.399</v>
      </c>
      <c r="F3429" s="20">
        <v>39223</v>
      </c>
    </row>
    <row r="3430" spans="1:6" x14ac:dyDescent="0.2">
      <c r="A3430" s="20">
        <v>39224</v>
      </c>
      <c r="B3430" s="1">
        <v>22</v>
      </c>
      <c r="C3430">
        <v>5</v>
      </c>
      <c r="D3430" s="80">
        <v>2007</v>
      </c>
      <c r="E3430">
        <v>2.0329999999999999</v>
      </c>
      <c r="F3430" s="20">
        <v>39224</v>
      </c>
    </row>
    <row r="3431" spans="1:6" x14ac:dyDescent="0.2">
      <c r="A3431" s="20">
        <v>39225</v>
      </c>
      <c r="B3431" s="1">
        <v>23</v>
      </c>
      <c r="C3431">
        <v>5</v>
      </c>
      <c r="D3431" s="80">
        <v>2007</v>
      </c>
      <c r="E3431">
        <v>6.9740000000000002</v>
      </c>
      <c r="F3431" s="20">
        <v>39225</v>
      </c>
    </row>
    <row r="3432" spans="1:6" x14ac:dyDescent="0.2">
      <c r="A3432" s="20">
        <v>39226</v>
      </c>
      <c r="B3432" s="1">
        <v>24</v>
      </c>
      <c r="C3432">
        <v>5</v>
      </c>
      <c r="D3432" s="80">
        <v>2007</v>
      </c>
      <c r="E3432">
        <v>1.869</v>
      </c>
      <c r="F3432" s="20">
        <v>39226</v>
      </c>
    </row>
    <row r="3433" spans="1:6" x14ac:dyDescent="0.2">
      <c r="A3433" s="20">
        <v>39227</v>
      </c>
      <c r="B3433" s="1">
        <v>25</v>
      </c>
      <c r="C3433">
        <v>5</v>
      </c>
      <c r="D3433" s="80">
        <v>2007</v>
      </c>
      <c r="E3433">
        <v>0.65500000000000003</v>
      </c>
      <c r="F3433" s="20">
        <v>39227</v>
      </c>
    </row>
    <row r="3434" spans="1:6" x14ac:dyDescent="0.2">
      <c r="A3434" s="20">
        <v>39228</v>
      </c>
      <c r="B3434" s="1">
        <v>26</v>
      </c>
      <c r="C3434">
        <v>5</v>
      </c>
      <c r="D3434" s="80">
        <v>2007</v>
      </c>
      <c r="E3434">
        <v>0.54600000000000004</v>
      </c>
      <c r="F3434" s="20">
        <v>39228</v>
      </c>
    </row>
    <row r="3435" spans="1:6" x14ac:dyDescent="0.2">
      <c r="A3435" s="20">
        <v>39229</v>
      </c>
      <c r="B3435" s="1">
        <v>27</v>
      </c>
      <c r="C3435">
        <v>5</v>
      </c>
      <c r="D3435" s="80">
        <v>2007</v>
      </c>
      <c r="E3435">
        <v>0.56399999999999995</v>
      </c>
      <c r="F3435" s="20">
        <v>39229</v>
      </c>
    </row>
    <row r="3436" spans="1:6" x14ac:dyDescent="0.2">
      <c r="A3436" s="20">
        <v>39230</v>
      </c>
      <c r="B3436" s="1">
        <v>28</v>
      </c>
      <c r="C3436">
        <v>5</v>
      </c>
      <c r="D3436" s="80">
        <v>2007</v>
      </c>
      <c r="E3436">
        <v>1.3049999999999999</v>
      </c>
      <c r="F3436" s="20">
        <v>39230</v>
      </c>
    </row>
    <row r="3437" spans="1:6" x14ac:dyDescent="0.2">
      <c r="A3437" s="20">
        <v>39231</v>
      </c>
      <c r="B3437" s="1">
        <v>29</v>
      </c>
      <c r="C3437">
        <v>5</v>
      </c>
      <c r="D3437" s="80">
        <v>2007</v>
      </c>
      <c r="E3437">
        <v>1.0289999999999999</v>
      </c>
      <c r="F3437" s="20">
        <v>39231</v>
      </c>
    </row>
    <row r="3438" spans="1:6" x14ac:dyDescent="0.2">
      <c r="A3438" s="20">
        <v>39232</v>
      </c>
      <c r="B3438" s="1">
        <v>30</v>
      </c>
      <c r="C3438">
        <v>5</v>
      </c>
      <c r="D3438" s="80">
        <v>2007</v>
      </c>
      <c r="E3438">
        <v>0.72699999999999998</v>
      </c>
      <c r="F3438" s="20">
        <v>39232</v>
      </c>
    </row>
    <row r="3439" spans="1:6" x14ac:dyDescent="0.2">
      <c r="A3439" s="20">
        <v>39233</v>
      </c>
      <c r="B3439" s="1">
        <v>31</v>
      </c>
      <c r="C3439">
        <v>5</v>
      </c>
      <c r="D3439" s="80">
        <v>2007</v>
      </c>
      <c r="E3439">
        <v>0.54200000000000004</v>
      </c>
      <c r="F3439" s="20">
        <v>39233</v>
      </c>
    </row>
    <row r="3440" spans="1:6" x14ac:dyDescent="0.2">
      <c r="A3440" s="20">
        <v>39234</v>
      </c>
      <c r="B3440" s="1">
        <v>1</v>
      </c>
      <c r="C3440">
        <v>6</v>
      </c>
      <c r="D3440" s="80">
        <v>2007</v>
      </c>
      <c r="E3440">
        <v>1.0049999999999999</v>
      </c>
      <c r="F3440" s="20">
        <v>39234</v>
      </c>
    </row>
    <row r="3441" spans="1:6" x14ac:dyDescent="0.2">
      <c r="A3441" s="20">
        <v>39235</v>
      </c>
      <c r="B3441" s="1">
        <v>2</v>
      </c>
      <c r="C3441">
        <v>6</v>
      </c>
      <c r="D3441" s="80">
        <v>2007</v>
      </c>
      <c r="E3441">
        <v>1.2150000000000001</v>
      </c>
      <c r="F3441" s="20">
        <v>39235</v>
      </c>
    </row>
    <row r="3442" spans="1:6" x14ac:dyDescent="0.2">
      <c r="A3442" s="20">
        <v>39236</v>
      </c>
      <c r="B3442" s="1">
        <v>3</v>
      </c>
      <c r="C3442">
        <v>6</v>
      </c>
      <c r="D3442" s="80">
        <v>2007</v>
      </c>
      <c r="E3442">
        <v>1.329</v>
      </c>
      <c r="F3442" s="20">
        <v>39236</v>
      </c>
    </row>
    <row r="3443" spans="1:6" x14ac:dyDescent="0.2">
      <c r="A3443" s="20">
        <v>39237</v>
      </c>
      <c r="B3443" s="1">
        <v>4</v>
      </c>
      <c r="C3443">
        <v>6</v>
      </c>
      <c r="D3443" s="80">
        <v>2007</v>
      </c>
      <c r="E3443">
        <v>1.752</v>
      </c>
      <c r="F3443" s="20">
        <v>39237</v>
      </c>
    </row>
    <row r="3444" spans="1:6" x14ac:dyDescent="0.2">
      <c r="A3444" s="20">
        <v>39238</v>
      </c>
      <c r="B3444" s="1">
        <v>5</v>
      </c>
      <c r="C3444">
        <v>6</v>
      </c>
      <c r="D3444" s="80">
        <v>2007</v>
      </c>
      <c r="E3444">
        <v>1.625</v>
      </c>
      <c r="F3444" s="20">
        <v>39238</v>
      </c>
    </row>
    <row r="3445" spans="1:6" x14ac:dyDescent="0.2">
      <c r="A3445" s="20">
        <v>39239</v>
      </c>
      <c r="B3445" s="1">
        <v>6</v>
      </c>
      <c r="C3445">
        <v>6</v>
      </c>
      <c r="D3445" s="80">
        <v>2007</v>
      </c>
      <c r="E3445">
        <v>1.01</v>
      </c>
      <c r="F3445" s="20">
        <v>39239</v>
      </c>
    </row>
    <row r="3446" spans="1:6" x14ac:dyDescent="0.2">
      <c r="A3446" s="20">
        <v>39240</v>
      </c>
      <c r="B3446" s="1">
        <v>7</v>
      </c>
      <c r="C3446">
        <v>6</v>
      </c>
      <c r="D3446" s="80">
        <v>2007</v>
      </c>
      <c r="E3446">
        <v>0.64500000000000002</v>
      </c>
      <c r="F3446" s="20">
        <v>39240</v>
      </c>
    </row>
    <row r="3447" spans="1:6" x14ac:dyDescent="0.2">
      <c r="A3447" s="20">
        <v>39241</v>
      </c>
      <c r="B3447" s="1">
        <v>8</v>
      </c>
      <c r="C3447">
        <v>6</v>
      </c>
      <c r="D3447" s="80">
        <v>2007</v>
      </c>
      <c r="E3447">
        <v>0.65</v>
      </c>
      <c r="F3447" s="20">
        <v>39241</v>
      </c>
    </row>
    <row r="3448" spans="1:6" x14ac:dyDescent="0.2">
      <c r="A3448" s="20">
        <v>39242</v>
      </c>
      <c r="B3448" s="1">
        <v>9</v>
      </c>
      <c r="C3448">
        <v>6</v>
      </c>
      <c r="D3448" s="80">
        <v>2007</v>
      </c>
      <c r="E3448">
        <v>1.0780000000000001</v>
      </c>
      <c r="F3448" s="20">
        <v>39242</v>
      </c>
    </row>
    <row r="3449" spans="1:6" x14ac:dyDescent="0.2">
      <c r="A3449" s="20">
        <v>39243</v>
      </c>
      <c r="B3449" s="1">
        <v>10</v>
      </c>
      <c r="C3449">
        <v>6</v>
      </c>
      <c r="D3449" s="80">
        <v>2007</v>
      </c>
      <c r="E3449">
        <v>0.81299999999999994</v>
      </c>
      <c r="F3449" s="20">
        <v>39243</v>
      </c>
    </row>
    <row r="3450" spans="1:6" x14ac:dyDescent="0.2">
      <c r="A3450" s="20">
        <v>39244</v>
      </c>
      <c r="B3450" s="1">
        <v>11</v>
      </c>
      <c r="C3450">
        <v>6</v>
      </c>
      <c r="D3450" s="80">
        <v>2007</v>
      </c>
      <c r="E3450">
        <v>0.69</v>
      </c>
      <c r="F3450" s="20">
        <v>39244</v>
      </c>
    </row>
    <row r="3451" spans="1:6" x14ac:dyDescent="0.2">
      <c r="A3451" s="20">
        <v>39245</v>
      </c>
      <c r="B3451" s="1">
        <v>12</v>
      </c>
      <c r="C3451">
        <v>6</v>
      </c>
      <c r="D3451" s="80">
        <v>2007</v>
      </c>
      <c r="E3451">
        <v>0.67600000000000005</v>
      </c>
      <c r="F3451" s="20">
        <v>39245</v>
      </c>
    </row>
    <row r="3452" spans="1:6" x14ac:dyDescent="0.2">
      <c r="A3452" s="20">
        <v>39246</v>
      </c>
      <c r="B3452" s="1">
        <v>13</v>
      </c>
      <c r="C3452">
        <v>6</v>
      </c>
      <c r="D3452" s="80">
        <v>2007</v>
      </c>
      <c r="E3452">
        <v>0.64</v>
      </c>
      <c r="F3452" s="20">
        <v>39246</v>
      </c>
    </row>
    <row r="3453" spans="1:6" x14ac:dyDescent="0.2">
      <c r="A3453" s="20">
        <v>39247</v>
      </c>
      <c r="B3453" s="1">
        <v>14</v>
      </c>
      <c r="C3453">
        <v>6</v>
      </c>
      <c r="D3453" s="80">
        <v>2007</v>
      </c>
      <c r="E3453">
        <v>0.60399999999999998</v>
      </c>
      <c r="F3453" s="20">
        <v>39247</v>
      </c>
    </row>
    <row r="3454" spans="1:6" x14ac:dyDescent="0.2">
      <c r="A3454" s="20">
        <v>39248</v>
      </c>
      <c r="B3454" s="1">
        <v>15</v>
      </c>
      <c r="C3454">
        <v>6</v>
      </c>
      <c r="D3454" s="80">
        <v>2007</v>
      </c>
      <c r="E3454">
        <v>0.50900000000000001</v>
      </c>
      <c r="F3454" s="20">
        <v>39248</v>
      </c>
    </row>
    <row r="3455" spans="1:6" x14ac:dyDescent="0.2">
      <c r="A3455" s="20">
        <v>39249</v>
      </c>
      <c r="B3455" s="1">
        <v>16</v>
      </c>
      <c r="C3455">
        <v>6</v>
      </c>
      <c r="D3455" s="80">
        <v>2007</v>
      </c>
      <c r="E3455">
        <v>0.436</v>
      </c>
      <c r="F3455" s="20">
        <v>39249</v>
      </c>
    </row>
    <row r="3456" spans="1:6" x14ac:dyDescent="0.2">
      <c r="A3456" s="20">
        <v>39250</v>
      </c>
      <c r="B3456" s="1">
        <v>17</v>
      </c>
      <c r="C3456">
        <v>6</v>
      </c>
      <c r="D3456" s="80">
        <v>2007</v>
      </c>
      <c r="E3456">
        <v>0.40899999999999997</v>
      </c>
      <c r="F3456" s="20">
        <v>39250</v>
      </c>
    </row>
    <row r="3457" spans="1:6" x14ac:dyDescent="0.2">
      <c r="A3457" s="20">
        <v>39251</v>
      </c>
      <c r="B3457" s="1">
        <v>18</v>
      </c>
      <c r="C3457">
        <v>6</v>
      </c>
      <c r="D3457" s="80">
        <v>2007</v>
      </c>
      <c r="E3457">
        <v>0.64</v>
      </c>
      <c r="F3457" s="20">
        <v>39251</v>
      </c>
    </row>
    <row r="3458" spans="1:6" x14ac:dyDescent="0.2">
      <c r="A3458" s="20">
        <v>39252</v>
      </c>
      <c r="B3458" s="1">
        <v>19</v>
      </c>
      <c r="C3458">
        <v>6</v>
      </c>
      <c r="D3458" s="80">
        <v>2007</v>
      </c>
      <c r="E3458">
        <v>1.5640000000000001</v>
      </c>
      <c r="F3458" s="20">
        <v>39252</v>
      </c>
    </row>
    <row r="3459" spans="1:6" x14ac:dyDescent="0.2">
      <c r="A3459" s="20">
        <v>39253</v>
      </c>
      <c r="B3459" s="1">
        <v>20</v>
      </c>
      <c r="C3459">
        <v>6</v>
      </c>
      <c r="D3459" s="80">
        <v>2007</v>
      </c>
      <c r="E3459">
        <v>4.085</v>
      </c>
      <c r="F3459" s="20">
        <v>39253</v>
      </c>
    </row>
    <row r="3460" spans="1:6" x14ac:dyDescent="0.2">
      <c r="A3460" s="20">
        <v>39254</v>
      </c>
      <c r="B3460" s="1">
        <v>21</v>
      </c>
      <c r="C3460">
        <v>6</v>
      </c>
      <c r="D3460" s="80">
        <v>2007</v>
      </c>
      <c r="E3460">
        <v>4.968</v>
      </c>
      <c r="F3460" s="20">
        <v>39254</v>
      </c>
    </row>
    <row r="3461" spans="1:6" x14ac:dyDescent="0.2">
      <c r="A3461" s="20">
        <v>39255</v>
      </c>
      <c r="B3461" s="1">
        <v>22</v>
      </c>
      <c r="C3461">
        <v>6</v>
      </c>
      <c r="D3461" s="80">
        <v>2007</v>
      </c>
      <c r="E3461">
        <v>4.6980000000000004</v>
      </c>
      <c r="F3461" s="20">
        <v>39255</v>
      </c>
    </row>
    <row r="3462" spans="1:6" x14ac:dyDescent="0.2">
      <c r="A3462" s="20">
        <v>39256</v>
      </c>
      <c r="B3462" s="1">
        <v>23</v>
      </c>
      <c r="C3462">
        <v>6</v>
      </c>
      <c r="D3462" s="80">
        <v>2007</v>
      </c>
      <c r="E3462">
        <v>2.6030000000000002</v>
      </c>
      <c r="F3462" s="20">
        <v>39256</v>
      </c>
    </row>
    <row r="3463" spans="1:6" x14ac:dyDescent="0.2">
      <c r="A3463" s="20">
        <v>39257</v>
      </c>
      <c r="B3463" s="1">
        <v>24</v>
      </c>
      <c r="C3463">
        <v>6</v>
      </c>
      <c r="D3463" s="80">
        <v>2007</v>
      </c>
      <c r="E3463">
        <v>1.5129999999999999</v>
      </c>
      <c r="F3463" s="20">
        <v>39257</v>
      </c>
    </row>
    <row r="3464" spans="1:6" x14ac:dyDescent="0.2">
      <c r="A3464" s="20">
        <v>39258</v>
      </c>
      <c r="B3464" s="1">
        <v>25</v>
      </c>
      <c r="C3464">
        <v>6</v>
      </c>
      <c r="D3464" s="80">
        <v>2007</v>
      </c>
      <c r="E3464">
        <v>1.004</v>
      </c>
      <c r="F3464" s="20">
        <v>39258</v>
      </c>
    </row>
    <row r="3465" spans="1:6" x14ac:dyDescent="0.2">
      <c r="A3465" s="20">
        <v>39259</v>
      </c>
      <c r="B3465" s="1">
        <v>26</v>
      </c>
      <c r="C3465">
        <v>6</v>
      </c>
      <c r="D3465" s="80">
        <v>2007</v>
      </c>
      <c r="E3465">
        <v>0.76400000000000001</v>
      </c>
      <c r="F3465" s="20">
        <v>39259</v>
      </c>
    </row>
    <row r="3466" spans="1:6" x14ac:dyDescent="0.2">
      <c r="A3466" s="20">
        <v>39260</v>
      </c>
      <c r="B3466" s="1">
        <v>27</v>
      </c>
      <c r="C3466">
        <v>6</v>
      </c>
      <c r="D3466" s="80">
        <v>2007</v>
      </c>
      <c r="E3466">
        <v>120.84099999999999</v>
      </c>
      <c r="F3466" s="20">
        <v>39260</v>
      </c>
    </row>
    <row r="3467" spans="1:6" x14ac:dyDescent="0.2">
      <c r="A3467" s="20">
        <v>39261</v>
      </c>
      <c r="B3467" s="1">
        <v>28</v>
      </c>
      <c r="C3467">
        <v>6</v>
      </c>
      <c r="D3467" s="80">
        <v>2007</v>
      </c>
      <c r="E3467">
        <v>401.476</v>
      </c>
      <c r="F3467" s="20">
        <v>39261</v>
      </c>
    </row>
    <row r="3468" spans="1:6" x14ac:dyDescent="0.2">
      <c r="A3468" s="20">
        <v>39262</v>
      </c>
      <c r="B3468" s="1">
        <v>29</v>
      </c>
      <c r="C3468">
        <v>6</v>
      </c>
      <c r="D3468" s="80">
        <v>2007</v>
      </c>
      <c r="E3468">
        <v>81.747</v>
      </c>
      <c r="F3468" s="20">
        <v>39262</v>
      </c>
    </row>
    <row r="3469" spans="1:6" x14ac:dyDescent="0.2">
      <c r="A3469" s="20">
        <v>39263</v>
      </c>
      <c r="B3469" s="1">
        <v>30</v>
      </c>
      <c r="C3469">
        <v>6</v>
      </c>
      <c r="D3469" s="80">
        <v>2007</v>
      </c>
      <c r="E3469">
        <v>28.372</v>
      </c>
      <c r="F3469" s="20">
        <v>39263</v>
      </c>
    </row>
    <row r="3470" spans="1:6" x14ac:dyDescent="0.2">
      <c r="A3470" s="20">
        <v>39264</v>
      </c>
      <c r="B3470" s="1">
        <v>1</v>
      </c>
      <c r="C3470">
        <v>7</v>
      </c>
      <c r="D3470" s="80">
        <v>2007</v>
      </c>
      <c r="E3470">
        <v>42.776000000000003</v>
      </c>
      <c r="F3470" s="20">
        <v>39264</v>
      </c>
    </row>
    <row r="3471" spans="1:6" x14ac:dyDescent="0.2">
      <c r="A3471" s="20">
        <v>39265</v>
      </c>
      <c r="B3471" s="1">
        <v>2</v>
      </c>
      <c r="C3471">
        <v>7</v>
      </c>
      <c r="D3471" s="80">
        <v>2007</v>
      </c>
      <c r="E3471">
        <v>47.743000000000002</v>
      </c>
      <c r="F3471" s="20">
        <v>39265</v>
      </c>
    </row>
    <row r="3472" spans="1:6" x14ac:dyDescent="0.2">
      <c r="A3472" s="20">
        <v>39266</v>
      </c>
      <c r="B3472" s="1">
        <v>3</v>
      </c>
      <c r="C3472">
        <v>7</v>
      </c>
      <c r="D3472" s="80">
        <v>2007</v>
      </c>
      <c r="E3472">
        <v>15.446999999999999</v>
      </c>
      <c r="F3472" s="20">
        <v>39266</v>
      </c>
    </row>
    <row r="3473" spans="1:6" x14ac:dyDescent="0.2">
      <c r="A3473" s="20">
        <v>39267</v>
      </c>
      <c r="B3473" s="1">
        <v>4</v>
      </c>
      <c r="C3473">
        <v>7</v>
      </c>
      <c r="D3473" s="80">
        <v>2007</v>
      </c>
      <c r="E3473">
        <v>10.819000000000001</v>
      </c>
      <c r="F3473" s="20">
        <v>39267</v>
      </c>
    </row>
    <row r="3474" spans="1:6" x14ac:dyDescent="0.2">
      <c r="A3474" s="20">
        <v>39268</v>
      </c>
      <c r="B3474" s="1">
        <v>5</v>
      </c>
      <c r="C3474">
        <v>7</v>
      </c>
      <c r="D3474" s="80">
        <v>2007</v>
      </c>
      <c r="E3474">
        <v>13.592000000000001</v>
      </c>
      <c r="F3474" s="20">
        <v>39268</v>
      </c>
    </row>
    <row r="3475" spans="1:6" x14ac:dyDescent="0.2">
      <c r="A3475" s="20">
        <v>39269</v>
      </c>
      <c r="B3475" s="1">
        <v>6</v>
      </c>
      <c r="C3475">
        <v>7</v>
      </c>
      <c r="D3475" s="80">
        <v>2007</v>
      </c>
      <c r="E3475">
        <v>7.21</v>
      </c>
      <c r="F3475" s="20">
        <v>39269</v>
      </c>
    </row>
    <row r="3476" spans="1:6" x14ac:dyDescent="0.2">
      <c r="A3476" s="20">
        <v>39270</v>
      </c>
      <c r="B3476" s="1">
        <v>7</v>
      </c>
      <c r="C3476">
        <v>7</v>
      </c>
      <c r="D3476" s="80">
        <v>2007</v>
      </c>
      <c r="E3476">
        <v>137.875</v>
      </c>
      <c r="F3476" s="20">
        <v>39270</v>
      </c>
    </row>
    <row r="3477" spans="1:6" x14ac:dyDescent="0.2">
      <c r="A3477" s="20">
        <v>39271</v>
      </c>
      <c r="B3477" s="1">
        <v>8</v>
      </c>
      <c r="C3477">
        <v>7</v>
      </c>
      <c r="D3477" s="80">
        <v>2007</v>
      </c>
      <c r="E3477">
        <v>107.26300000000001</v>
      </c>
      <c r="F3477" s="20">
        <v>39271</v>
      </c>
    </row>
    <row r="3478" spans="1:6" x14ac:dyDescent="0.2">
      <c r="A3478" s="20">
        <v>39272</v>
      </c>
      <c r="B3478" s="1">
        <v>9</v>
      </c>
      <c r="C3478">
        <v>7</v>
      </c>
      <c r="D3478" s="80">
        <v>2007</v>
      </c>
      <c r="E3478">
        <v>55.482999999999997</v>
      </c>
      <c r="F3478" s="20">
        <v>39272</v>
      </c>
    </row>
    <row r="3479" spans="1:6" x14ac:dyDescent="0.2">
      <c r="A3479" s="20">
        <v>39273</v>
      </c>
      <c r="B3479" s="1">
        <v>10</v>
      </c>
      <c r="C3479">
        <v>7</v>
      </c>
      <c r="D3479" s="80">
        <v>2007</v>
      </c>
      <c r="E3479">
        <v>45.921999999999997</v>
      </c>
      <c r="F3479" s="20">
        <v>39273</v>
      </c>
    </row>
    <row r="3480" spans="1:6" x14ac:dyDescent="0.2">
      <c r="A3480" s="20">
        <v>39274</v>
      </c>
      <c r="B3480" s="1">
        <v>11</v>
      </c>
      <c r="C3480">
        <v>7</v>
      </c>
      <c r="D3480" s="80">
        <v>2007</v>
      </c>
      <c r="E3480">
        <v>18.808</v>
      </c>
      <c r="F3480" s="20">
        <v>39274</v>
      </c>
    </row>
    <row r="3481" spans="1:6" x14ac:dyDescent="0.2">
      <c r="A3481" s="20">
        <v>39275</v>
      </c>
      <c r="B3481" s="1">
        <v>12</v>
      </c>
      <c r="C3481">
        <v>7</v>
      </c>
      <c r="D3481" s="80">
        <v>2007</v>
      </c>
      <c r="E3481">
        <v>9.1150000000000002</v>
      </c>
      <c r="F3481" s="20">
        <v>39275</v>
      </c>
    </row>
    <row r="3482" spans="1:6" x14ac:dyDescent="0.2">
      <c r="A3482" s="20">
        <v>39276</v>
      </c>
      <c r="B3482" s="1">
        <v>13</v>
      </c>
      <c r="C3482">
        <v>7</v>
      </c>
      <c r="D3482" s="80">
        <v>2007</v>
      </c>
      <c r="E3482">
        <v>5.9370000000000003</v>
      </c>
      <c r="F3482" s="20">
        <v>39276</v>
      </c>
    </row>
    <row r="3483" spans="1:6" x14ac:dyDescent="0.2">
      <c r="A3483" s="20">
        <v>39277</v>
      </c>
      <c r="B3483" s="1">
        <v>14</v>
      </c>
      <c r="C3483">
        <v>7</v>
      </c>
      <c r="D3483" s="80">
        <v>2007</v>
      </c>
      <c r="E3483">
        <v>4.4459999999999997</v>
      </c>
      <c r="F3483" s="20">
        <v>39277</v>
      </c>
    </row>
    <row r="3484" spans="1:6" x14ac:dyDescent="0.2">
      <c r="A3484" s="20">
        <v>39278</v>
      </c>
      <c r="B3484" s="1">
        <v>15</v>
      </c>
      <c r="C3484">
        <v>7</v>
      </c>
      <c r="D3484" s="80">
        <v>2007</v>
      </c>
      <c r="E3484">
        <v>3.5720000000000001</v>
      </c>
      <c r="F3484" s="20">
        <v>39278</v>
      </c>
    </row>
    <row r="3485" spans="1:6" x14ac:dyDescent="0.2">
      <c r="A3485" s="20">
        <v>39279</v>
      </c>
      <c r="B3485" s="1">
        <v>16</v>
      </c>
      <c r="C3485">
        <v>7</v>
      </c>
      <c r="D3485" s="80">
        <v>2007</v>
      </c>
      <c r="E3485">
        <v>3.105</v>
      </c>
      <c r="F3485" s="20">
        <v>39279</v>
      </c>
    </row>
    <row r="3486" spans="1:6" x14ac:dyDescent="0.2">
      <c r="A3486" s="20">
        <v>39280</v>
      </c>
      <c r="B3486" s="1">
        <v>17</v>
      </c>
      <c r="C3486">
        <v>7</v>
      </c>
      <c r="D3486" s="80">
        <v>2007</v>
      </c>
      <c r="E3486">
        <v>2.9260000000000002</v>
      </c>
      <c r="F3486" s="20">
        <v>39280</v>
      </c>
    </row>
    <row r="3487" spans="1:6" x14ac:dyDescent="0.2">
      <c r="A3487" s="20">
        <v>39281</v>
      </c>
      <c r="B3487" s="1">
        <v>18</v>
      </c>
      <c r="C3487">
        <v>7</v>
      </c>
      <c r="D3487" s="80">
        <v>2007</v>
      </c>
      <c r="E3487">
        <v>7.7220000000000004</v>
      </c>
      <c r="F3487" s="20">
        <v>39281</v>
      </c>
    </row>
    <row r="3488" spans="1:6" x14ac:dyDescent="0.2">
      <c r="A3488" s="20">
        <v>39282</v>
      </c>
      <c r="B3488" s="1">
        <v>19</v>
      </c>
      <c r="C3488">
        <v>7</v>
      </c>
      <c r="D3488" s="80">
        <v>2007</v>
      </c>
      <c r="E3488">
        <v>5.6820000000000004</v>
      </c>
      <c r="F3488" s="20">
        <v>39282</v>
      </c>
    </row>
    <row r="3489" spans="1:6" x14ac:dyDescent="0.2">
      <c r="A3489" s="20">
        <v>39283</v>
      </c>
      <c r="B3489" s="1">
        <v>20</v>
      </c>
      <c r="C3489">
        <v>7</v>
      </c>
      <c r="D3489" s="80">
        <v>2007</v>
      </c>
      <c r="E3489">
        <v>3.9750000000000001</v>
      </c>
      <c r="F3489" s="20">
        <v>39283</v>
      </c>
    </row>
    <row r="3490" spans="1:6" x14ac:dyDescent="0.2">
      <c r="A3490" s="20">
        <v>39284</v>
      </c>
      <c r="B3490" s="1">
        <v>21</v>
      </c>
      <c r="C3490">
        <v>7</v>
      </c>
      <c r="D3490" s="80">
        <v>2007</v>
      </c>
      <c r="E3490">
        <v>3.1989999999999998</v>
      </c>
      <c r="F3490" s="20">
        <v>39284</v>
      </c>
    </row>
    <row r="3491" spans="1:6" x14ac:dyDescent="0.2">
      <c r="A3491" s="20">
        <v>39285</v>
      </c>
      <c r="B3491" s="1">
        <v>22</v>
      </c>
      <c r="C3491">
        <v>7</v>
      </c>
      <c r="D3491" s="80">
        <v>2007</v>
      </c>
      <c r="E3491">
        <v>2.8479999999999999</v>
      </c>
      <c r="F3491" s="20">
        <v>39285</v>
      </c>
    </row>
    <row r="3492" spans="1:6" x14ac:dyDescent="0.2">
      <c r="A3492" s="20">
        <v>39286</v>
      </c>
      <c r="B3492" s="1">
        <v>23</v>
      </c>
      <c r="C3492">
        <v>7</v>
      </c>
      <c r="D3492" s="80">
        <v>2007</v>
      </c>
      <c r="E3492">
        <v>2.629</v>
      </c>
      <c r="F3492" s="20">
        <v>39286</v>
      </c>
    </row>
    <row r="3493" spans="1:6" x14ac:dyDescent="0.2">
      <c r="A3493" s="20">
        <v>39287</v>
      </c>
      <c r="B3493" s="1">
        <v>24</v>
      </c>
      <c r="C3493">
        <v>7</v>
      </c>
      <c r="D3493" s="80">
        <v>2007</v>
      </c>
      <c r="E3493">
        <v>2.5920000000000001</v>
      </c>
      <c r="F3493" s="20">
        <v>39287</v>
      </c>
    </row>
    <row r="3494" spans="1:6" x14ac:dyDescent="0.2">
      <c r="A3494" s="20">
        <v>39288</v>
      </c>
      <c r="B3494" s="1">
        <v>25</v>
      </c>
      <c r="C3494">
        <v>7</v>
      </c>
      <c r="D3494" s="80">
        <v>2007</v>
      </c>
      <c r="E3494">
        <v>2.3340000000000001</v>
      </c>
      <c r="F3494" s="20">
        <v>39288</v>
      </c>
    </row>
    <row r="3495" spans="1:6" x14ac:dyDescent="0.2">
      <c r="A3495" s="20">
        <v>39289</v>
      </c>
      <c r="B3495" s="1">
        <v>26</v>
      </c>
      <c r="C3495">
        <v>7</v>
      </c>
      <c r="D3495" s="80">
        <v>2007</v>
      </c>
      <c r="E3495">
        <v>2.2599999999999998</v>
      </c>
      <c r="F3495" s="20">
        <v>39289</v>
      </c>
    </row>
    <row r="3496" spans="1:6" x14ac:dyDescent="0.2">
      <c r="A3496" s="20">
        <v>39290</v>
      </c>
      <c r="B3496" s="1">
        <v>27</v>
      </c>
      <c r="C3496">
        <v>7</v>
      </c>
      <c r="D3496" s="80">
        <v>2007</v>
      </c>
      <c r="E3496">
        <v>2.6640000000000001</v>
      </c>
      <c r="F3496" s="20">
        <v>39290</v>
      </c>
    </row>
    <row r="3497" spans="1:6" x14ac:dyDescent="0.2">
      <c r="A3497" s="20">
        <v>39291</v>
      </c>
      <c r="B3497" s="1">
        <v>28</v>
      </c>
      <c r="C3497">
        <v>7</v>
      </c>
      <c r="D3497" s="80">
        <v>2007</v>
      </c>
      <c r="E3497">
        <v>2.4510000000000001</v>
      </c>
      <c r="F3497" s="20">
        <v>39291</v>
      </c>
    </row>
    <row r="3498" spans="1:6" x14ac:dyDescent="0.2">
      <c r="A3498" s="20">
        <v>39292</v>
      </c>
      <c r="B3498" s="1">
        <v>29</v>
      </c>
      <c r="C3498">
        <v>7</v>
      </c>
      <c r="D3498" s="80">
        <v>2007</v>
      </c>
      <c r="E3498">
        <v>2.0840000000000001</v>
      </c>
      <c r="F3498" s="20">
        <v>39292</v>
      </c>
    </row>
    <row r="3499" spans="1:6" x14ac:dyDescent="0.2">
      <c r="A3499" s="20">
        <v>39293</v>
      </c>
      <c r="B3499" s="1">
        <v>30</v>
      </c>
      <c r="C3499">
        <v>7</v>
      </c>
      <c r="D3499" s="80">
        <v>2007</v>
      </c>
      <c r="E3499">
        <v>1.9239999999999999</v>
      </c>
      <c r="F3499" s="20">
        <v>39293</v>
      </c>
    </row>
    <row r="3500" spans="1:6" x14ac:dyDescent="0.2">
      <c r="A3500" s="20">
        <v>39294</v>
      </c>
      <c r="B3500" s="1">
        <v>31</v>
      </c>
      <c r="C3500">
        <v>7</v>
      </c>
      <c r="D3500" s="80">
        <v>2007</v>
      </c>
      <c r="E3500">
        <v>1.905</v>
      </c>
      <c r="F3500" s="20">
        <v>39294</v>
      </c>
    </row>
    <row r="3501" spans="1:6" x14ac:dyDescent="0.2">
      <c r="A3501" s="20">
        <v>39295</v>
      </c>
      <c r="B3501" s="1">
        <v>1</v>
      </c>
      <c r="C3501">
        <v>8</v>
      </c>
      <c r="D3501" s="80">
        <v>2007</v>
      </c>
      <c r="E3501">
        <v>2.0030000000000001</v>
      </c>
      <c r="F3501" s="20">
        <v>39295</v>
      </c>
    </row>
    <row r="3502" spans="1:6" x14ac:dyDescent="0.2">
      <c r="A3502" s="20">
        <v>39296</v>
      </c>
      <c r="B3502" s="1">
        <v>2</v>
      </c>
      <c r="C3502">
        <v>8</v>
      </c>
      <c r="D3502" s="80">
        <v>2007</v>
      </c>
      <c r="E3502">
        <v>1.9690000000000001</v>
      </c>
      <c r="F3502" s="20">
        <v>39296</v>
      </c>
    </row>
    <row r="3503" spans="1:6" x14ac:dyDescent="0.2">
      <c r="A3503" s="20">
        <v>39297</v>
      </c>
      <c r="B3503" s="1">
        <v>3</v>
      </c>
      <c r="C3503">
        <v>8</v>
      </c>
      <c r="D3503" s="80">
        <v>2007</v>
      </c>
      <c r="E3503">
        <v>1.9019999999999999</v>
      </c>
      <c r="F3503" s="20">
        <v>39297</v>
      </c>
    </row>
    <row r="3504" spans="1:6" x14ac:dyDescent="0.2">
      <c r="A3504" s="20">
        <v>39298</v>
      </c>
      <c r="B3504" s="1">
        <v>4</v>
      </c>
      <c r="C3504">
        <v>8</v>
      </c>
      <c r="D3504" s="80">
        <v>2007</v>
      </c>
      <c r="E3504">
        <v>1.899</v>
      </c>
      <c r="F3504" s="20">
        <v>39298</v>
      </c>
    </row>
    <row r="3505" spans="1:6" x14ac:dyDescent="0.2">
      <c r="A3505" s="20">
        <v>39299</v>
      </c>
      <c r="B3505" s="1">
        <v>5</v>
      </c>
      <c r="C3505">
        <v>8</v>
      </c>
      <c r="D3505" s="80">
        <v>2007</v>
      </c>
      <c r="E3505">
        <v>3.3919999999999999</v>
      </c>
      <c r="F3505" s="20">
        <v>39299</v>
      </c>
    </row>
    <row r="3506" spans="1:6" x14ac:dyDescent="0.2">
      <c r="A3506" s="20">
        <v>39300</v>
      </c>
      <c r="B3506" s="1">
        <v>6</v>
      </c>
      <c r="C3506">
        <v>8</v>
      </c>
      <c r="D3506" s="80">
        <v>2007</v>
      </c>
      <c r="E3506">
        <v>2.7170000000000001</v>
      </c>
      <c r="F3506" s="20">
        <v>39300</v>
      </c>
    </row>
    <row r="3507" spans="1:6" x14ac:dyDescent="0.2">
      <c r="A3507" s="20">
        <v>39301</v>
      </c>
      <c r="B3507" s="1">
        <v>7</v>
      </c>
      <c r="C3507">
        <v>8</v>
      </c>
      <c r="D3507" s="80">
        <v>2007</v>
      </c>
      <c r="E3507">
        <v>2.1589999999999998</v>
      </c>
      <c r="F3507" s="20">
        <v>39301</v>
      </c>
    </row>
    <row r="3508" spans="1:6" x14ac:dyDescent="0.2">
      <c r="A3508" s="20">
        <v>39302</v>
      </c>
      <c r="B3508" s="1">
        <v>8</v>
      </c>
      <c r="C3508">
        <v>8</v>
      </c>
      <c r="D3508" s="80">
        <v>2007</v>
      </c>
      <c r="E3508">
        <v>2.004</v>
      </c>
      <c r="F3508" s="20">
        <v>39302</v>
      </c>
    </row>
    <row r="3509" spans="1:6" x14ac:dyDescent="0.2">
      <c r="A3509" s="20">
        <v>39303</v>
      </c>
      <c r="B3509" s="1">
        <v>9</v>
      </c>
      <c r="C3509">
        <v>8</v>
      </c>
      <c r="D3509" s="80">
        <v>2007</v>
      </c>
      <c r="E3509">
        <v>1.849</v>
      </c>
      <c r="F3509" s="20">
        <v>39303</v>
      </c>
    </row>
    <row r="3510" spans="1:6" x14ac:dyDescent="0.2">
      <c r="A3510" s="20">
        <v>39304</v>
      </c>
      <c r="B3510" s="1">
        <v>10</v>
      </c>
      <c r="C3510">
        <v>8</v>
      </c>
      <c r="D3510" s="80">
        <v>2007</v>
      </c>
      <c r="E3510">
        <v>1.792</v>
      </c>
      <c r="F3510" s="20">
        <v>39304</v>
      </c>
    </row>
    <row r="3511" spans="1:6" x14ac:dyDescent="0.2">
      <c r="A3511" s="20">
        <v>39305</v>
      </c>
      <c r="B3511" s="1">
        <v>11</v>
      </c>
      <c r="C3511">
        <v>8</v>
      </c>
      <c r="D3511" s="80">
        <v>2007</v>
      </c>
      <c r="E3511">
        <v>1.619</v>
      </c>
      <c r="F3511" s="20">
        <v>39305</v>
      </c>
    </row>
    <row r="3512" spans="1:6" x14ac:dyDescent="0.2">
      <c r="A3512" s="20">
        <v>39306</v>
      </c>
      <c r="B3512" s="1">
        <v>12</v>
      </c>
      <c r="C3512">
        <v>8</v>
      </c>
      <c r="D3512" s="80">
        <v>2007</v>
      </c>
      <c r="E3512">
        <v>1.6359999999999999</v>
      </c>
      <c r="F3512" s="20">
        <v>39306</v>
      </c>
    </row>
    <row r="3513" spans="1:6" x14ac:dyDescent="0.2">
      <c r="A3513" s="20">
        <v>39307</v>
      </c>
      <c r="B3513" s="1">
        <v>13</v>
      </c>
      <c r="C3513">
        <v>8</v>
      </c>
      <c r="D3513" s="80">
        <v>2007</v>
      </c>
      <c r="E3513">
        <v>1.448</v>
      </c>
      <c r="F3513" s="20">
        <v>39307</v>
      </c>
    </row>
    <row r="3514" spans="1:6" x14ac:dyDescent="0.2">
      <c r="A3514" s="20">
        <v>39308</v>
      </c>
      <c r="B3514" s="1">
        <v>14</v>
      </c>
      <c r="C3514">
        <v>8</v>
      </c>
      <c r="D3514" s="80">
        <v>2007</v>
      </c>
      <c r="E3514">
        <v>1.375</v>
      </c>
      <c r="F3514" s="20">
        <v>39308</v>
      </c>
    </row>
    <row r="3515" spans="1:6" x14ac:dyDescent="0.2">
      <c r="A3515" s="20">
        <v>39309</v>
      </c>
      <c r="B3515" s="1">
        <v>15</v>
      </c>
      <c r="C3515">
        <v>8</v>
      </c>
      <c r="D3515" s="80">
        <v>2007</v>
      </c>
      <c r="E3515">
        <v>1.3540000000000001</v>
      </c>
      <c r="F3515" s="20">
        <v>39309</v>
      </c>
    </row>
    <row r="3516" spans="1:6" x14ac:dyDescent="0.2">
      <c r="A3516" s="20">
        <v>39310</v>
      </c>
      <c r="B3516" s="1">
        <v>16</v>
      </c>
      <c r="C3516">
        <v>8</v>
      </c>
      <c r="D3516" s="80">
        <v>2007</v>
      </c>
      <c r="E3516">
        <v>1.4159999999999999</v>
      </c>
      <c r="F3516" s="20">
        <v>39310</v>
      </c>
    </row>
    <row r="3517" spans="1:6" x14ac:dyDescent="0.2">
      <c r="A3517" s="20">
        <v>39311</v>
      </c>
      <c r="B3517" s="1">
        <v>17</v>
      </c>
      <c r="C3517">
        <v>8</v>
      </c>
      <c r="D3517" s="80">
        <v>2007</v>
      </c>
      <c r="E3517">
        <v>1.4379999999999999</v>
      </c>
      <c r="F3517" s="20">
        <v>39311</v>
      </c>
    </row>
    <row r="3518" spans="1:6" x14ac:dyDescent="0.2">
      <c r="A3518" s="20">
        <v>39312</v>
      </c>
      <c r="B3518" s="1">
        <v>18</v>
      </c>
      <c r="C3518">
        <v>8</v>
      </c>
      <c r="D3518" s="80">
        <v>2007</v>
      </c>
      <c r="E3518">
        <v>1.3440000000000001</v>
      </c>
      <c r="F3518" s="20">
        <v>39312</v>
      </c>
    </row>
    <row r="3519" spans="1:6" x14ac:dyDescent="0.2">
      <c r="A3519" s="20">
        <v>39313</v>
      </c>
      <c r="B3519" s="1">
        <v>19</v>
      </c>
      <c r="C3519">
        <v>8</v>
      </c>
      <c r="D3519" s="80">
        <v>2007</v>
      </c>
      <c r="E3519">
        <v>1.256</v>
      </c>
      <c r="F3519" s="20">
        <v>39313</v>
      </c>
    </row>
    <row r="3520" spans="1:6" x14ac:dyDescent="0.2">
      <c r="A3520" s="20">
        <v>39314</v>
      </c>
      <c r="B3520" s="1">
        <v>20</v>
      </c>
      <c r="C3520">
        <v>8</v>
      </c>
      <c r="D3520" s="80">
        <v>2007</v>
      </c>
      <c r="E3520">
        <v>1.19</v>
      </c>
      <c r="F3520" s="20">
        <v>39314</v>
      </c>
    </row>
    <row r="3521" spans="1:7" x14ac:dyDescent="0.2">
      <c r="A3521" s="20">
        <v>39315</v>
      </c>
      <c r="B3521" s="1">
        <v>21</v>
      </c>
      <c r="C3521">
        <v>8</v>
      </c>
      <c r="D3521" s="80">
        <v>2007</v>
      </c>
      <c r="E3521">
        <v>1.2350000000000001</v>
      </c>
      <c r="F3521" s="20">
        <v>39315</v>
      </c>
    </row>
    <row r="3522" spans="1:7" x14ac:dyDescent="0.2">
      <c r="A3522" s="20">
        <v>39316</v>
      </c>
      <c r="B3522" s="1">
        <v>22</v>
      </c>
      <c r="C3522">
        <v>8</v>
      </c>
      <c r="D3522" s="80">
        <v>2007</v>
      </c>
      <c r="E3522">
        <v>1.181</v>
      </c>
      <c r="F3522" s="20">
        <v>39316</v>
      </c>
    </row>
    <row r="3523" spans="1:7" x14ac:dyDescent="0.2">
      <c r="A3523" s="20">
        <v>39317</v>
      </c>
      <c r="B3523" s="1">
        <v>23</v>
      </c>
      <c r="C3523">
        <v>8</v>
      </c>
      <c r="D3523" s="80">
        <v>2007</v>
      </c>
      <c r="E3523">
        <v>0.97799999999999998</v>
      </c>
      <c r="F3523" s="20">
        <v>39317</v>
      </c>
    </row>
    <row r="3524" spans="1:7" x14ac:dyDescent="0.2">
      <c r="A3524" s="20">
        <v>39318</v>
      </c>
      <c r="B3524" s="1">
        <v>24</v>
      </c>
      <c r="C3524">
        <v>8</v>
      </c>
      <c r="D3524" s="80">
        <v>2007</v>
      </c>
      <c r="E3524">
        <v>1.0129999999999999</v>
      </c>
      <c r="F3524" s="20">
        <v>39318</v>
      </c>
    </row>
    <row r="3525" spans="1:7" x14ac:dyDescent="0.2">
      <c r="A3525" s="20">
        <v>39319</v>
      </c>
      <c r="B3525" s="1">
        <v>25</v>
      </c>
      <c r="C3525">
        <v>8</v>
      </c>
      <c r="D3525" s="80">
        <v>2007</v>
      </c>
      <c r="E3525">
        <v>1.0780000000000001</v>
      </c>
      <c r="F3525" s="20">
        <v>39319</v>
      </c>
    </row>
    <row r="3526" spans="1:7" x14ac:dyDescent="0.2">
      <c r="A3526" s="20">
        <v>39320</v>
      </c>
      <c r="B3526" s="1">
        <v>26</v>
      </c>
      <c r="C3526">
        <v>8</v>
      </c>
      <c r="D3526" s="80">
        <v>2007</v>
      </c>
      <c r="E3526">
        <v>1.06</v>
      </c>
      <c r="F3526" s="20">
        <v>39320</v>
      </c>
    </row>
    <row r="3527" spans="1:7" x14ac:dyDescent="0.2">
      <c r="A3527" s="20">
        <v>39321</v>
      </c>
      <c r="B3527" s="1">
        <v>27</v>
      </c>
      <c r="C3527">
        <v>8</v>
      </c>
      <c r="D3527" s="80">
        <v>2007</v>
      </c>
      <c r="E3527">
        <v>1.022</v>
      </c>
      <c r="F3527" s="20">
        <v>39321</v>
      </c>
    </row>
    <row r="3528" spans="1:7" x14ac:dyDescent="0.2">
      <c r="A3528" s="20">
        <v>39322</v>
      </c>
      <c r="B3528" s="1">
        <v>28</v>
      </c>
      <c r="C3528">
        <v>8</v>
      </c>
      <c r="D3528" s="80">
        <v>2007</v>
      </c>
      <c r="E3528">
        <v>1.0549999999999999</v>
      </c>
      <c r="F3528" s="20">
        <v>39322</v>
      </c>
    </row>
    <row r="3529" spans="1:7" x14ac:dyDescent="0.2">
      <c r="A3529" s="20">
        <v>39323</v>
      </c>
      <c r="B3529" s="1">
        <v>29</v>
      </c>
      <c r="C3529">
        <v>8</v>
      </c>
      <c r="D3529" s="80">
        <v>2007</v>
      </c>
      <c r="E3529">
        <v>1.046</v>
      </c>
      <c r="F3529" s="20">
        <v>39323</v>
      </c>
    </row>
    <row r="3530" spans="1:7" x14ac:dyDescent="0.2">
      <c r="A3530" s="20">
        <v>39324</v>
      </c>
      <c r="B3530" s="1">
        <v>30</v>
      </c>
      <c r="C3530">
        <v>8</v>
      </c>
      <c r="D3530" s="80">
        <v>2007</v>
      </c>
      <c r="E3530">
        <v>1.7709999999999999</v>
      </c>
      <c r="F3530" s="20">
        <v>39324</v>
      </c>
    </row>
    <row r="3531" spans="1:7" x14ac:dyDescent="0.2">
      <c r="A3531" s="20">
        <v>39325</v>
      </c>
      <c r="B3531" s="1">
        <v>31</v>
      </c>
      <c r="C3531">
        <v>8</v>
      </c>
      <c r="D3531" s="80">
        <v>2007</v>
      </c>
      <c r="E3531">
        <v>8.9369999999999994</v>
      </c>
      <c r="F3531" s="20">
        <v>39325</v>
      </c>
    </row>
    <row r="3532" spans="1:7" s="16" customFormat="1" x14ac:dyDescent="0.2">
      <c r="A3532" s="30">
        <v>39326</v>
      </c>
      <c r="B3532" s="78">
        <v>1</v>
      </c>
      <c r="C3532" s="16">
        <v>9</v>
      </c>
      <c r="D3532" s="80">
        <v>2007</v>
      </c>
      <c r="E3532" s="16">
        <v>11.832000000000001</v>
      </c>
      <c r="F3532" s="20">
        <v>39326</v>
      </c>
      <c r="G3532"/>
    </row>
    <row r="3533" spans="1:7" x14ac:dyDescent="0.2">
      <c r="A3533" s="20">
        <v>39327</v>
      </c>
      <c r="B3533" s="1">
        <v>2</v>
      </c>
      <c r="C3533">
        <v>9</v>
      </c>
      <c r="D3533" s="80">
        <v>2007</v>
      </c>
      <c r="E3533">
        <v>17.818999999999999</v>
      </c>
      <c r="F3533" s="20">
        <v>39327</v>
      </c>
    </row>
    <row r="3534" spans="1:7" x14ac:dyDescent="0.2">
      <c r="A3534" s="20">
        <v>39328</v>
      </c>
      <c r="B3534" s="1">
        <v>3</v>
      </c>
      <c r="C3534">
        <v>9</v>
      </c>
      <c r="D3534" s="80">
        <v>2007</v>
      </c>
      <c r="E3534">
        <v>31.271000000000001</v>
      </c>
      <c r="F3534" s="20">
        <v>39328</v>
      </c>
    </row>
    <row r="3535" spans="1:7" x14ac:dyDescent="0.2">
      <c r="A3535" s="20">
        <v>39329</v>
      </c>
      <c r="B3535" s="1">
        <v>4</v>
      </c>
      <c r="C3535">
        <v>9</v>
      </c>
      <c r="D3535" s="80">
        <v>2007</v>
      </c>
      <c r="E3535">
        <v>15.244</v>
      </c>
      <c r="F3535" s="20">
        <v>39329</v>
      </c>
    </row>
    <row r="3536" spans="1:7" x14ac:dyDescent="0.2">
      <c r="A3536" s="20">
        <v>39330</v>
      </c>
      <c r="B3536" s="1">
        <v>5</v>
      </c>
      <c r="C3536">
        <v>9</v>
      </c>
      <c r="D3536" s="80">
        <v>2007</v>
      </c>
      <c r="E3536">
        <v>13.896000000000001</v>
      </c>
      <c r="F3536" s="20">
        <v>39330</v>
      </c>
    </row>
    <row r="3537" spans="1:6" x14ac:dyDescent="0.2">
      <c r="A3537" s="20">
        <v>39331</v>
      </c>
      <c r="B3537" s="1">
        <v>6</v>
      </c>
      <c r="C3537">
        <v>9</v>
      </c>
      <c r="D3537" s="80">
        <v>2007</v>
      </c>
      <c r="E3537">
        <v>14.606999999999999</v>
      </c>
      <c r="F3537" s="20">
        <v>39331</v>
      </c>
    </row>
    <row r="3538" spans="1:6" x14ac:dyDescent="0.2">
      <c r="A3538" s="20">
        <v>39332</v>
      </c>
      <c r="B3538" s="1">
        <v>7</v>
      </c>
      <c r="C3538">
        <v>9</v>
      </c>
      <c r="D3538" s="80">
        <v>2007</v>
      </c>
      <c r="E3538">
        <v>12.294</v>
      </c>
      <c r="F3538" s="20">
        <v>39332</v>
      </c>
    </row>
    <row r="3539" spans="1:6" x14ac:dyDescent="0.2">
      <c r="A3539" s="20">
        <v>39333</v>
      </c>
      <c r="B3539" s="1">
        <v>8</v>
      </c>
      <c r="C3539">
        <v>9</v>
      </c>
      <c r="D3539" s="80">
        <v>2007</v>
      </c>
      <c r="E3539">
        <v>11.787000000000001</v>
      </c>
      <c r="F3539" s="20">
        <v>39333</v>
      </c>
    </row>
    <row r="3540" spans="1:6" x14ac:dyDescent="0.2">
      <c r="A3540" s="20">
        <v>39334</v>
      </c>
      <c r="B3540" s="1">
        <v>9</v>
      </c>
      <c r="C3540">
        <v>9</v>
      </c>
      <c r="D3540" s="80">
        <v>2007</v>
      </c>
      <c r="E3540">
        <v>14.760999999999999</v>
      </c>
      <c r="F3540" s="20">
        <v>39334</v>
      </c>
    </row>
    <row r="3541" spans="1:6" x14ac:dyDescent="0.2">
      <c r="A3541" s="20">
        <v>39335</v>
      </c>
      <c r="B3541" s="1">
        <v>10</v>
      </c>
      <c r="C3541">
        <v>9</v>
      </c>
      <c r="D3541" s="80">
        <v>2007</v>
      </c>
      <c r="E3541">
        <v>18.574999999999999</v>
      </c>
      <c r="F3541" s="20">
        <v>39335</v>
      </c>
    </row>
    <row r="3542" spans="1:6" x14ac:dyDescent="0.2">
      <c r="A3542" s="20">
        <v>39336</v>
      </c>
      <c r="B3542" s="1">
        <v>11</v>
      </c>
      <c r="C3542">
        <v>9</v>
      </c>
      <c r="D3542" s="80">
        <v>2007</v>
      </c>
      <c r="E3542">
        <v>17.673999999999999</v>
      </c>
      <c r="F3542" s="20">
        <v>39336</v>
      </c>
    </row>
    <row r="3543" spans="1:6" x14ac:dyDescent="0.2">
      <c r="A3543" s="20">
        <v>39337</v>
      </c>
      <c r="B3543" s="1">
        <v>12</v>
      </c>
      <c r="C3543">
        <v>9</v>
      </c>
      <c r="D3543" s="80">
        <v>2007</v>
      </c>
      <c r="E3543">
        <v>20.992000000000001</v>
      </c>
      <c r="F3543" s="20">
        <v>39337</v>
      </c>
    </row>
    <row r="3544" spans="1:6" x14ac:dyDescent="0.2">
      <c r="A3544" s="20">
        <v>39338</v>
      </c>
      <c r="B3544" s="1">
        <v>13</v>
      </c>
      <c r="C3544">
        <v>9</v>
      </c>
      <c r="D3544" s="80">
        <v>2007</v>
      </c>
      <c r="E3544">
        <v>17.89</v>
      </c>
      <c r="F3544" s="20">
        <v>39338</v>
      </c>
    </row>
    <row r="3545" spans="1:6" x14ac:dyDescent="0.2">
      <c r="A3545" s="20">
        <v>39339</v>
      </c>
      <c r="B3545" s="1">
        <v>14</v>
      </c>
      <c r="C3545">
        <v>9</v>
      </c>
      <c r="D3545" s="80">
        <v>2007</v>
      </c>
      <c r="E3545">
        <v>14.435</v>
      </c>
      <c r="F3545" s="20">
        <v>39339</v>
      </c>
    </row>
    <row r="3546" spans="1:6" x14ac:dyDescent="0.2">
      <c r="A3546" s="20">
        <v>39340</v>
      </c>
      <c r="B3546" s="1">
        <v>15</v>
      </c>
      <c r="C3546">
        <v>9</v>
      </c>
      <c r="D3546" s="80">
        <v>2007</v>
      </c>
      <c r="E3546">
        <v>14.519</v>
      </c>
      <c r="F3546" s="20">
        <v>39340</v>
      </c>
    </row>
    <row r="3547" spans="1:6" x14ac:dyDescent="0.2">
      <c r="A3547" s="20">
        <v>39341</v>
      </c>
      <c r="B3547" s="1">
        <v>16</v>
      </c>
      <c r="C3547">
        <v>9</v>
      </c>
      <c r="D3547" s="80">
        <v>2007</v>
      </c>
      <c r="E3547">
        <v>6.8209999999999997</v>
      </c>
      <c r="F3547" s="20">
        <v>39341</v>
      </c>
    </row>
    <row r="3548" spans="1:6" x14ac:dyDescent="0.2">
      <c r="A3548" s="20">
        <v>39342</v>
      </c>
      <c r="B3548" s="1">
        <v>17</v>
      </c>
      <c r="C3548">
        <v>9</v>
      </c>
      <c r="D3548" s="80">
        <v>2007</v>
      </c>
      <c r="E3548">
        <v>10.625999999999999</v>
      </c>
      <c r="F3548" s="20">
        <v>39342</v>
      </c>
    </row>
    <row r="3549" spans="1:6" x14ac:dyDescent="0.2">
      <c r="A3549" s="20">
        <v>39343</v>
      </c>
      <c r="B3549" s="1">
        <v>18</v>
      </c>
      <c r="C3549">
        <v>9</v>
      </c>
      <c r="D3549" s="80">
        <v>2007</v>
      </c>
      <c r="E3549">
        <v>7.827</v>
      </c>
      <c r="F3549" s="20">
        <v>39343</v>
      </c>
    </row>
    <row r="3550" spans="1:6" x14ac:dyDescent="0.2">
      <c r="A3550" s="20">
        <v>39344</v>
      </c>
      <c r="B3550" s="1">
        <v>19</v>
      </c>
      <c r="C3550">
        <v>9</v>
      </c>
      <c r="D3550" s="80">
        <v>2007</v>
      </c>
      <c r="E3550">
        <v>7.4870000000000001</v>
      </c>
      <c r="F3550" s="20">
        <v>39344</v>
      </c>
    </row>
    <row r="3551" spans="1:6" x14ac:dyDescent="0.2">
      <c r="A3551" s="20">
        <v>39345</v>
      </c>
      <c r="B3551" s="1">
        <v>20</v>
      </c>
      <c r="C3551">
        <v>9</v>
      </c>
      <c r="D3551" s="80">
        <v>2007</v>
      </c>
      <c r="E3551">
        <v>14.012</v>
      </c>
      <c r="F3551" s="20">
        <v>39345</v>
      </c>
    </row>
    <row r="3552" spans="1:6" x14ac:dyDescent="0.2">
      <c r="A3552" s="20">
        <v>39346</v>
      </c>
      <c r="B3552" s="1">
        <v>21</v>
      </c>
      <c r="C3552">
        <v>9</v>
      </c>
      <c r="D3552" s="80">
        <v>2007</v>
      </c>
      <c r="E3552">
        <v>13.896000000000001</v>
      </c>
      <c r="F3552" s="20">
        <v>39346</v>
      </c>
    </row>
    <row r="3553" spans="1:6" x14ac:dyDescent="0.2">
      <c r="A3553" s="20">
        <v>39347</v>
      </c>
      <c r="B3553" s="1">
        <v>22</v>
      </c>
      <c r="C3553">
        <v>9</v>
      </c>
      <c r="D3553" s="80">
        <v>2007</v>
      </c>
      <c r="E3553">
        <v>8.5009999999999994</v>
      </c>
      <c r="F3553" s="20">
        <v>39347</v>
      </c>
    </row>
    <row r="3554" spans="1:6" x14ac:dyDescent="0.2">
      <c r="A3554" s="20">
        <v>39348</v>
      </c>
      <c r="B3554" s="1">
        <v>23</v>
      </c>
      <c r="C3554">
        <v>9</v>
      </c>
      <c r="D3554" s="80">
        <v>2007</v>
      </c>
      <c r="E3554">
        <v>5.0439999999999996</v>
      </c>
      <c r="F3554" s="20">
        <v>39348</v>
      </c>
    </row>
    <row r="3555" spans="1:6" x14ac:dyDescent="0.2">
      <c r="A3555" s="20">
        <v>39349</v>
      </c>
      <c r="B3555" s="1">
        <v>24</v>
      </c>
      <c r="C3555">
        <v>9</v>
      </c>
      <c r="D3555" s="80">
        <v>2007</v>
      </c>
      <c r="E3555">
        <v>4.4189999999999996</v>
      </c>
      <c r="F3555" s="20">
        <v>39349</v>
      </c>
    </row>
    <row r="3556" spans="1:6" x14ac:dyDescent="0.2">
      <c r="A3556" s="20">
        <v>39350</v>
      </c>
      <c r="B3556" s="1">
        <v>25</v>
      </c>
      <c r="C3556">
        <v>9</v>
      </c>
      <c r="D3556" s="80">
        <v>2007</v>
      </c>
      <c r="E3556">
        <v>4.9370000000000003</v>
      </c>
      <c r="F3556" s="20">
        <v>39350</v>
      </c>
    </row>
    <row r="3557" spans="1:6" x14ac:dyDescent="0.2">
      <c r="A3557" s="20">
        <v>39351</v>
      </c>
      <c r="B3557" s="1">
        <v>26</v>
      </c>
      <c r="C3557">
        <v>9</v>
      </c>
      <c r="D3557" s="80">
        <v>2007</v>
      </c>
      <c r="E3557">
        <v>5.5460000000000003</v>
      </c>
      <c r="F3557" s="20">
        <v>39351</v>
      </c>
    </row>
    <row r="3558" spans="1:6" x14ac:dyDescent="0.2">
      <c r="A3558" s="20">
        <v>39352</v>
      </c>
      <c r="B3558" s="1">
        <v>27</v>
      </c>
      <c r="C3558">
        <v>9</v>
      </c>
      <c r="D3558" s="80">
        <v>2007</v>
      </c>
      <c r="E3558">
        <v>13.385</v>
      </c>
      <c r="F3558" s="20">
        <v>39352</v>
      </c>
    </row>
    <row r="3559" spans="1:6" x14ac:dyDescent="0.2">
      <c r="A3559" s="20">
        <v>39353</v>
      </c>
      <c r="B3559" s="1">
        <v>28</v>
      </c>
      <c r="C3559">
        <v>9</v>
      </c>
      <c r="D3559" s="80">
        <v>2007</v>
      </c>
      <c r="E3559">
        <v>14.276</v>
      </c>
      <c r="F3559" s="20">
        <v>39353</v>
      </c>
    </row>
    <row r="3560" spans="1:6" x14ac:dyDescent="0.2">
      <c r="A3560" s="20">
        <v>39354</v>
      </c>
      <c r="B3560" s="1">
        <v>29</v>
      </c>
      <c r="C3560">
        <v>9</v>
      </c>
      <c r="D3560" s="80">
        <v>2007</v>
      </c>
      <c r="E3560">
        <v>26.276</v>
      </c>
      <c r="F3560" s="20">
        <v>39354</v>
      </c>
    </row>
    <row r="3561" spans="1:6" x14ac:dyDescent="0.2">
      <c r="A3561" s="20">
        <v>39355</v>
      </c>
      <c r="B3561" s="1">
        <v>30</v>
      </c>
      <c r="C3561">
        <v>9</v>
      </c>
      <c r="D3561" s="80">
        <v>2007</v>
      </c>
      <c r="E3561">
        <v>12.218</v>
      </c>
      <c r="F3561" s="20">
        <v>39355</v>
      </c>
    </row>
    <row r="3562" spans="1:6" x14ac:dyDescent="0.2">
      <c r="A3562" s="20">
        <v>39356</v>
      </c>
      <c r="B3562" s="1">
        <v>1</v>
      </c>
      <c r="C3562">
        <v>10</v>
      </c>
      <c r="D3562" s="80">
        <v>2007</v>
      </c>
      <c r="E3562">
        <v>6.4969999999999999</v>
      </c>
      <c r="F3562" s="20">
        <v>39356</v>
      </c>
    </row>
    <row r="3563" spans="1:6" x14ac:dyDescent="0.2">
      <c r="A3563" s="20">
        <v>39357</v>
      </c>
      <c r="B3563" s="1">
        <v>2</v>
      </c>
      <c r="C3563">
        <v>10</v>
      </c>
      <c r="D3563" s="80">
        <v>2007</v>
      </c>
      <c r="E3563">
        <v>5.8070000000000004</v>
      </c>
      <c r="F3563" s="20">
        <v>39357</v>
      </c>
    </row>
    <row r="3564" spans="1:6" x14ac:dyDescent="0.2">
      <c r="A3564" s="20">
        <v>39358</v>
      </c>
      <c r="B3564" s="1">
        <v>3</v>
      </c>
      <c r="C3564">
        <v>10</v>
      </c>
      <c r="D3564" s="80">
        <v>2007</v>
      </c>
      <c r="E3564">
        <v>7.5549999999999997</v>
      </c>
      <c r="F3564" s="20">
        <v>39358</v>
      </c>
    </row>
    <row r="3565" spans="1:6" x14ac:dyDescent="0.2">
      <c r="A3565" s="20">
        <v>39359</v>
      </c>
      <c r="B3565" s="1">
        <v>4</v>
      </c>
      <c r="C3565">
        <v>10</v>
      </c>
      <c r="D3565" s="80">
        <v>2007</v>
      </c>
      <c r="E3565">
        <v>6.7859999999999996</v>
      </c>
      <c r="F3565" s="20">
        <v>39359</v>
      </c>
    </row>
    <row r="3566" spans="1:6" x14ac:dyDescent="0.2">
      <c r="A3566" s="20">
        <v>39360</v>
      </c>
      <c r="B3566" s="1">
        <v>5</v>
      </c>
      <c r="C3566">
        <v>10</v>
      </c>
      <c r="D3566" s="80">
        <v>2007</v>
      </c>
      <c r="E3566">
        <v>8.7789999999999999</v>
      </c>
      <c r="F3566" s="20">
        <v>39360</v>
      </c>
    </row>
    <row r="3567" spans="1:6" x14ac:dyDescent="0.2">
      <c r="A3567" s="20">
        <v>39361</v>
      </c>
      <c r="B3567" s="1">
        <v>6</v>
      </c>
      <c r="C3567">
        <v>10</v>
      </c>
      <c r="D3567" s="80">
        <v>2007</v>
      </c>
      <c r="E3567">
        <v>5.8470000000000004</v>
      </c>
      <c r="F3567" s="20">
        <v>39361</v>
      </c>
    </row>
    <row r="3568" spans="1:6" x14ac:dyDescent="0.2">
      <c r="A3568" s="20">
        <v>39362</v>
      </c>
      <c r="B3568" s="1">
        <v>7</v>
      </c>
      <c r="C3568">
        <v>10</v>
      </c>
      <c r="D3568" s="80">
        <v>2007</v>
      </c>
      <c r="E3568">
        <v>5.6870000000000003</v>
      </c>
      <c r="F3568" s="20">
        <v>39362</v>
      </c>
    </row>
    <row r="3569" spans="1:6" x14ac:dyDescent="0.2">
      <c r="A3569" s="20">
        <v>39363</v>
      </c>
      <c r="B3569" s="1">
        <v>8</v>
      </c>
      <c r="C3569">
        <v>10</v>
      </c>
      <c r="D3569" s="80">
        <v>2007</v>
      </c>
      <c r="E3569">
        <v>7.7670000000000003</v>
      </c>
      <c r="F3569" s="20">
        <v>39363</v>
      </c>
    </row>
    <row r="3570" spans="1:6" x14ac:dyDescent="0.2">
      <c r="A3570" s="20">
        <v>39364</v>
      </c>
      <c r="B3570" s="1">
        <v>9</v>
      </c>
      <c r="C3570">
        <v>10</v>
      </c>
      <c r="D3570" s="80">
        <v>2007</v>
      </c>
      <c r="E3570">
        <v>5.5629999999999997</v>
      </c>
      <c r="F3570" s="20">
        <v>39364</v>
      </c>
    </row>
    <row r="3571" spans="1:6" x14ac:dyDescent="0.2">
      <c r="A3571" s="20">
        <v>39365</v>
      </c>
      <c r="B3571" s="1">
        <v>10</v>
      </c>
      <c r="C3571">
        <v>10</v>
      </c>
      <c r="D3571" s="80">
        <v>2007</v>
      </c>
      <c r="E3571">
        <v>4.5629999999999997</v>
      </c>
      <c r="F3571" s="20">
        <v>39365</v>
      </c>
    </row>
    <row r="3572" spans="1:6" x14ac:dyDescent="0.2">
      <c r="A3572" s="20">
        <v>39366</v>
      </c>
      <c r="B3572" s="1">
        <v>11</v>
      </c>
      <c r="C3572">
        <v>10</v>
      </c>
      <c r="D3572" s="80">
        <v>2007</v>
      </c>
      <c r="E3572">
        <v>6.8070000000000004</v>
      </c>
      <c r="F3572" s="20">
        <v>39366</v>
      </c>
    </row>
    <row r="3573" spans="1:6" x14ac:dyDescent="0.2">
      <c r="A3573" s="20">
        <v>39367</v>
      </c>
      <c r="B3573" s="1">
        <v>12</v>
      </c>
      <c r="C3573">
        <v>10</v>
      </c>
      <c r="D3573" s="80">
        <v>2007</v>
      </c>
      <c r="E3573">
        <v>12.781000000000001</v>
      </c>
      <c r="F3573" s="20">
        <v>39367</v>
      </c>
    </row>
    <row r="3574" spans="1:6" x14ac:dyDescent="0.2">
      <c r="A3574" s="20">
        <v>39368</v>
      </c>
      <c r="B3574" s="1">
        <v>13</v>
      </c>
      <c r="C3574">
        <v>10</v>
      </c>
      <c r="D3574" s="80">
        <v>2007</v>
      </c>
      <c r="E3574">
        <v>8.1859999999999999</v>
      </c>
      <c r="F3574" s="20">
        <v>39368</v>
      </c>
    </row>
    <row r="3575" spans="1:6" x14ac:dyDescent="0.2">
      <c r="A3575" s="20">
        <v>39369</v>
      </c>
      <c r="B3575" s="1">
        <v>14</v>
      </c>
      <c r="C3575">
        <v>10</v>
      </c>
      <c r="D3575" s="80">
        <v>2007</v>
      </c>
      <c r="E3575">
        <v>7.899</v>
      </c>
      <c r="F3575" s="20">
        <v>39369</v>
      </c>
    </row>
    <row r="3576" spans="1:6" x14ac:dyDescent="0.2">
      <c r="A3576" s="20">
        <v>39370</v>
      </c>
      <c r="B3576" s="1">
        <v>15</v>
      </c>
      <c r="C3576">
        <v>10</v>
      </c>
      <c r="D3576" s="80">
        <v>2007</v>
      </c>
      <c r="E3576">
        <v>7.6760000000000002</v>
      </c>
      <c r="F3576" s="20">
        <v>39370</v>
      </c>
    </row>
    <row r="3577" spans="1:6" x14ac:dyDescent="0.2">
      <c r="A3577" s="20">
        <v>39371</v>
      </c>
      <c r="B3577" s="1">
        <v>16</v>
      </c>
      <c r="C3577">
        <v>10</v>
      </c>
      <c r="D3577" s="80">
        <v>2007</v>
      </c>
      <c r="E3577">
        <v>6.875</v>
      </c>
      <c r="F3577" s="20">
        <v>39371</v>
      </c>
    </row>
    <row r="3578" spans="1:6" x14ac:dyDescent="0.2">
      <c r="A3578" s="20">
        <v>39372</v>
      </c>
      <c r="B3578" s="1">
        <v>17</v>
      </c>
      <c r="C3578">
        <v>10</v>
      </c>
      <c r="D3578" s="80">
        <v>2007</v>
      </c>
      <c r="E3578">
        <v>13.1</v>
      </c>
      <c r="F3578" s="20">
        <v>39372</v>
      </c>
    </row>
    <row r="3579" spans="1:6" x14ac:dyDescent="0.2">
      <c r="A3579" s="20">
        <v>39373</v>
      </c>
      <c r="B3579" s="1">
        <v>18</v>
      </c>
      <c r="C3579">
        <v>10</v>
      </c>
      <c r="D3579" s="80">
        <v>2007</v>
      </c>
      <c r="E3579">
        <v>9.5559999999999992</v>
      </c>
      <c r="F3579" s="20">
        <v>39373</v>
      </c>
    </row>
    <row r="3580" spans="1:6" x14ac:dyDescent="0.2">
      <c r="A3580" s="20">
        <v>39374</v>
      </c>
      <c r="B3580" s="1">
        <v>19</v>
      </c>
      <c r="C3580">
        <v>10</v>
      </c>
      <c r="D3580" s="80">
        <v>2007</v>
      </c>
      <c r="E3580">
        <v>8.2149999999999999</v>
      </c>
      <c r="F3580" s="20">
        <v>39374</v>
      </c>
    </row>
    <row r="3581" spans="1:6" x14ac:dyDescent="0.2">
      <c r="A3581" s="20">
        <v>39375</v>
      </c>
      <c r="B3581" s="1">
        <v>20</v>
      </c>
      <c r="C3581">
        <v>10</v>
      </c>
      <c r="D3581" s="80">
        <v>2007</v>
      </c>
      <c r="E3581">
        <v>5.4480000000000004</v>
      </c>
      <c r="F3581" s="20">
        <v>39375</v>
      </c>
    </row>
    <row r="3582" spans="1:6" x14ac:dyDescent="0.2">
      <c r="A3582" s="20">
        <v>39376</v>
      </c>
      <c r="B3582" s="1">
        <v>21</v>
      </c>
      <c r="C3582">
        <v>10</v>
      </c>
      <c r="D3582" s="80">
        <v>2007</v>
      </c>
      <c r="E3582">
        <v>3.2650000000000001</v>
      </c>
      <c r="F3582" s="20">
        <v>39376</v>
      </c>
    </row>
    <row r="3583" spans="1:6" x14ac:dyDescent="0.2">
      <c r="A3583" s="20">
        <v>39377</v>
      </c>
      <c r="B3583" s="1">
        <v>22</v>
      </c>
      <c r="C3583">
        <v>10</v>
      </c>
      <c r="D3583" s="80">
        <v>2007</v>
      </c>
      <c r="E3583">
        <v>4.7</v>
      </c>
      <c r="F3583" s="20">
        <v>39377</v>
      </c>
    </row>
    <row r="3584" spans="1:6" x14ac:dyDescent="0.2">
      <c r="A3584" s="20">
        <v>39378</v>
      </c>
      <c r="B3584" s="1">
        <v>23</v>
      </c>
      <c r="C3584">
        <v>10</v>
      </c>
      <c r="D3584" s="80">
        <v>2007</v>
      </c>
      <c r="E3584">
        <v>4.7679999999999998</v>
      </c>
      <c r="F3584" s="20">
        <v>39378</v>
      </c>
    </row>
    <row r="3585" spans="1:6" x14ac:dyDescent="0.2">
      <c r="A3585" s="20">
        <v>39379</v>
      </c>
      <c r="B3585" s="1">
        <v>24</v>
      </c>
      <c r="C3585">
        <v>10</v>
      </c>
      <c r="D3585" s="80">
        <v>2007</v>
      </c>
      <c r="E3585">
        <v>3.7639999999999998</v>
      </c>
      <c r="F3585" s="20">
        <v>39379</v>
      </c>
    </row>
    <row r="3586" spans="1:6" x14ac:dyDescent="0.2">
      <c r="A3586" s="20">
        <v>39380</v>
      </c>
      <c r="B3586" s="1">
        <v>25</v>
      </c>
      <c r="C3586">
        <v>10</v>
      </c>
      <c r="D3586" s="80">
        <v>2007</v>
      </c>
      <c r="E3586">
        <v>5.8769999999999998</v>
      </c>
      <c r="F3586" s="20">
        <v>39380</v>
      </c>
    </row>
    <row r="3587" spans="1:6" x14ac:dyDescent="0.2">
      <c r="A3587" s="20">
        <v>39381</v>
      </c>
      <c r="B3587" s="1">
        <v>26</v>
      </c>
      <c r="C3587">
        <v>10</v>
      </c>
      <c r="D3587" s="80">
        <v>2007</v>
      </c>
      <c r="E3587">
        <v>8.2249999999999996</v>
      </c>
      <c r="F3587" s="20">
        <v>39381</v>
      </c>
    </row>
    <row r="3588" spans="1:6" x14ac:dyDescent="0.2">
      <c r="A3588" s="20">
        <v>39382</v>
      </c>
      <c r="B3588" s="1">
        <v>27</v>
      </c>
      <c r="C3588">
        <v>10</v>
      </c>
      <c r="D3588" s="80">
        <v>2007</v>
      </c>
      <c r="E3588">
        <v>13.579000000000001</v>
      </c>
      <c r="F3588" s="20">
        <v>39382</v>
      </c>
    </row>
    <row r="3589" spans="1:6" x14ac:dyDescent="0.2">
      <c r="A3589" s="20">
        <v>39383</v>
      </c>
      <c r="B3589" s="1">
        <v>28</v>
      </c>
      <c r="C3589">
        <v>10</v>
      </c>
      <c r="D3589" s="80">
        <v>2007</v>
      </c>
      <c r="E3589">
        <v>11.292</v>
      </c>
      <c r="F3589" s="20">
        <v>39383</v>
      </c>
    </row>
    <row r="3590" spans="1:6" x14ac:dyDescent="0.2">
      <c r="A3590" s="20">
        <v>39384</v>
      </c>
      <c r="B3590" s="1">
        <v>29</v>
      </c>
      <c r="C3590">
        <v>10</v>
      </c>
      <c r="D3590" s="80">
        <v>2007</v>
      </c>
      <c r="E3590">
        <v>42.875</v>
      </c>
      <c r="F3590" s="20">
        <v>39384</v>
      </c>
    </row>
    <row r="3591" spans="1:6" x14ac:dyDescent="0.2">
      <c r="A3591" s="20">
        <v>39385</v>
      </c>
      <c r="B3591" s="1">
        <v>30</v>
      </c>
      <c r="C3591">
        <v>10</v>
      </c>
      <c r="D3591" s="80">
        <v>2007</v>
      </c>
      <c r="E3591">
        <v>25.071000000000002</v>
      </c>
      <c r="F3591" s="20">
        <v>39385</v>
      </c>
    </row>
    <row r="3592" spans="1:6" x14ac:dyDescent="0.2">
      <c r="A3592" s="20">
        <v>39386</v>
      </c>
      <c r="B3592" s="1">
        <v>31</v>
      </c>
      <c r="C3592">
        <v>10</v>
      </c>
      <c r="D3592" s="80">
        <v>2007</v>
      </c>
      <c r="E3592">
        <v>11.209</v>
      </c>
      <c r="F3592" s="20">
        <v>39386</v>
      </c>
    </row>
    <row r="3593" spans="1:6" x14ac:dyDescent="0.2">
      <c r="A3593" s="20">
        <v>39387</v>
      </c>
      <c r="B3593" s="1">
        <v>1</v>
      </c>
      <c r="C3593">
        <v>11</v>
      </c>
      <c r="D3593" s="80">
        <v>2007</v>
      </c>
      <c r="E3593">
        <v>10.452999999999999</v>
      </c>
      <c r="F3593" s="20">
        <v>39387</v>
      </c>
    </row>
    <row r="3594" spans="1:6" x14ac:dyDescent="0.2">
      <c r="A3594" s="20">
        <v>39388</v>
      </c>
      <c r="B3594" s="1">
        <v>2</v>
      </c>
      <c r="C3594">
        <v>11</v>
      </c>
      <c r="D3594" s="80">
        <v>2007</v>
      </c>
      <c r="E3594">
        <v>9.1950000000000003</v>
      </c>
      <c r="F3594" s="20">
        <v>39388</v>
      </c>
    </row>
    <row r="3595" spans="1:6" x14ac:dyDescent="0.2">
      <c r="A3595" s="20">
        <v>39389</v>
      </c>
      <c r="B3595" s="1">
        <v>3</v>
      </c>
      <c r="C3595">
        <v>11</v>
      </c>
      <c r="D3595" s="80">
        <v>2007</v>
      </c>
      <c r="E3595">
        <v>9.5839999999999996</v>
      </c>
      <c r="F3595" s="20">
        <v>39389</v>
      </c>
    </row>
    <row r="3596" spans="1:6" x14ac:dyDescent="0.2">
      <c r="A3596" s="20">
        <v>39390</v>
      </c>
      <c r="B3596" s="1">
        <v>4</v>
      </c>
      <c r="C3596">
        <v>11</v>
      </c>
      <c r="D3596" s="80">
        <v>2007</v>
      </c>
      <c r="E3596">
        <v>560</v>
      </c>
      <c r="F3596" s="20">
        <v>39390</v>
      </c>
    </row>
    <row r="3597" spans="1:6" x14ac:dyDescent="0.2">
      <c r="A3597" s="20">
        <v>39391</v>
      </c>
      <c r="B3597" s="1">
        <v>5</v>
      </c>
      <c r="C3597">
        <v>11</v>
      </c>
      <c r="D3597" s="80">
        <v>2007</v>
      </c>
      <c r="E3597">
        <v>560</v>
      </c>
      <c r="F3597" s="20">
        <v>39391</v>
      </c>
    </row>
    <row r="3598" spans="1:6" x14ac:dyDescent="0.2">
      <c r="A3598" s="20">
        <v>39392</v>
      </c>
      <c r="B3598" s="1">
        <v>6</v>
      </c>
      <c r="C3598">
        <v>11</v>
      </c>
      <c r="D3598" s="80">
        <v>2007</v>
      </c>
      <c r="E3598">
        <v>560</v>
      </c>
      <c r="F3598" s="20">
        <v>39392</v>
      </c>
    </row>
    <row r="3599" spans="1:6" x14ac:dyDescent="0.2">
      <c r="A3599" s="20">
        <v>39393</v>
      </c>
      <c r="B3599" s="1">
        <v>7</v>
      </c>
      <c r="C3599">
        <v>11</v>
      </c>
      <c r="D3599" s="80">
        <v>2007</v>
      </c>
      <c r="E3599">
        <v>208.078</v>
      </c>
      <c r="F3599" s="20">
        <v>39393</v>
      </c>
    </row>
    <row r="3600" spans="1:6" x14ac:dyDescent="0.2">
      <c r="A3600" s="20">
        <v>39394</v>
      </c>
      <c r="B3600" s="1">
        <v>8</v>
      </c>
      <c r="C3600">
        <v>11</v>
      </c>
      <c r="D3600" s="80">
        <v>2007</v>
      </c>
      <c r="E3600">
        <v>61.335000000000001</v>
      </c>
      <c r="F3600" s="20">
        <v>39394</v>
      </c>
    </row>
    <row r="3601" spans="1:6" x14ac:dyDescent="0.2">
      <c r="A3601" s="20">
        <v>39395</v>
      </c>
      <c r="B3601" s="1">
        <v>9</v>
      </c>
      <c r="C3601">
        <v>11</v>
      </c>
      <c r="D3601" s="80">
        <v>2007</v>
      </c>
      <c r="E3601">
        <v>25.170999999999999</v>
      </c>
      <c r="F3601" s="20">
        <v>39395</v>
      </c>
    </row>
    <row r="3602" spans="1:6" x14ac:dyDescent="0.2">
      <c r="A3602" s="20">
        <v>39396</v>
      </c>
      <c r="B3602" s="1">
        <v>10</v>
      </c>
      <c r="C3602">
        <v>11</v>
      </c>
      <c r="D3602" s="80">
        <v>2007</v>
      </c>
      <c r="E3602">
        <v>14.138999999999999</v>
      </c>
      <c r="F3602" s="20">
        <v>39396</v>
      </c>
    </row>
    <row r="3603" spans="1:6" x14ac:dyDescent="0.2">
      <c r="A3603" s="20">
        <v>39397</v>
      </c>
      <c r="B3603" s="1">
        <v>11</v>
      </c>
      <c r="C3603">
        <v>11</v>
      </c>
      <c r="D3603" s="80">
        <v>2007</v>
      </c>
      <c r="E3603">
        <v>10.579000000000001</v>
      </c>
      <c r="F3603" s="20">
        <v>39397</v>
      </c>
    </row>
    <row r="3604" spans="1:6" x14ac:dyDescent="0.2">
      <c r="A3604" s="20">
        <v>39398</v>
      </c>
      <c r="B3604" s="1">
        <v>12</v>
      </c>
      <c r="C3604">
        <v>11</v>
      </c>
      <c r="D3604" s="80">
        <v>2007</v>
      </c>
      <c r="E3604">
        <v>7.6420000000000003</v>
      </c>
      <c r="F3604" s="20">
        <v>39398</v>
      </c>
    </row>
    <row r="3605" spans="1:6" x14ac:dyDescent="0.2">
      <c r="A3605" s="20">
        <v>39399</v>
      </c>
      <c r="B3605" s="1">
        <v>13</v>
      </c>
      <c r="C3605">
        <v>11</v>
      </c>
      <c r="D3605" s="80">
        <v>2007</v>
      </c>
      <c r="E3605">
        <v>6.5449999999999999</v>
      </c>
      <c r="F3605" s="20">
        <v>39399</v>
      </c>
    </row>
    <row r="3606" spans="1:6" x14ac:dyDescent="0.2">
      <c r="A3606" s="20">
        <v>39400</v>
      </c>
      <c r="B3606" s="1">
        <v>14</v>
      </c>
      <c r="C3606">
        <v>11</v>
      </c>
      <c r="D3606" s="80">
        <v>2007</v>
      </c>
      <c r="E3606">
        <v>7.5789999999999997</v>
      </c>
      <c r="F3606" s="20">
        <v>39400</v>
      </c>
    </row>
    <row r="3607" spans="1:6" x14ac:dyDescent="0.2">
      <c r="A3607" s="20">
        <v>39401</v>
      </c>
      <c r="B3607" s="1">
        <v>15</v>
      </c>
      <c r="C3607">
        <v>11</v>
      </c>
      <c r="D3607" s="80">
        <v>2007</v>
      </c>
      <c r="E3607">
        <v>5.0359999999999996</v>
      </c>
      <c r="F3607" s="20">
        <v>39401</v>
      </c>
    </row>
    <row r="3608" spans="1:6" x14ac:dyDescent="0.2">
      <c r="A3608" s="20">
        <v>39402</v>
      </c>
      <c r="B3608" s="1">
        <v>16</v>
      </c>
      <c r="C3608">
        <v>11</v>
      </c>
      <c r="D3608" s="80">
        <v>2007</v>
      </c>
      <c r="E3608">
        <v>3.5880000000000001</v>
      </c>
      <c r="F3608" s="20">
        <v>39402</v>
      </c>
    </row>
    <row r="3609" spans="1:6" x14ac:dyDescent="0.2">
      <c r="A3609" s="20">
        <v>39403</v>
      </c>
      <c r="B3609" s="1">
        <v>17</v>
      </c>
      <c r="C3609">
        <v>11</v>
      </c>
      <c r="D3609" s="80">
        <v>2007</v>
      </c>
      <c r="E3609">
        <v>3.6070000000000002</v>
      </c>
      <c r="F3609" s="20">
        <v>39403</v>
      </c>
    </row>
    <row r="3610" spans="1:6" x14ac:dyDescent="0.2">
      <c r="A3610" s="20">
        <v>39404</v>
      </c>
      <c r="B3610" s="1">
        <v>18</v>
      </c>
      <c r="C3610">
        <v>11</v>
      </c>
      <c r="D3610" s="80">
        <v>2007</v>
      </c>
      <c r="E3610">
        <v>4.59</v>
      </c>
      <c r="F3610" s="20">
        <v>39404</v>
      </c>
    </row>
    <row r="3611" spans="1:6" x14ac:dyDescent="0.2">
      <c r="A3611" s="20">
        <v>39405</v>
      </c>
      <c r="B3611" s="1">
        <v>19</v>
      </c>
      <c r="C3611">
        <v>11</v>
      </c>
      <c r="D3611" s="80">
        <v>2007</v>
      </c>
      <c r="E3611">
        <v>7.4210000000000003</v>
      </c>
      <c r="F3611" s="20">
        <v>39405</v>
      </c>
    </row>
    <row r="3612" spans="1:6" x14ac:dyDescent="0.2">
      <c r="A3612" s="20">
        <v>39406</v>
      </c>
      <c r="B3612" s="1">
        <v>20</v>
      </c>
      <c r="C3612">
        <v>11</v>
      </c>
      <c r="D3612" s="80">
        <v>2007</v>
      </c>
      <c r="E3612">
        <v>13.977</v>
      </c>
      <c r="F3612" s="20">
        <v>39406</v>
      </c>
    </row>
    <row r="3613" spans="1:6" x14ac:dyDescent="0.2">
      <c r="A3613" s="20">
        <v>39407</v>
      </c>
      <c r="B3613" s="1">
        <v>21</v>
      </c>
      <c r="C3613">
        <v>11</v>
      </c>
      <c r="D3613" s="80">
        <v>2007</v>
      </c>
      <c r="E3613">
        <v>16.439</v>
      </c>
      <c r="F3613" s="20">
        <v>39407</v>
      </c>
    </row>
    <row r="3614" spans="1:6" x14ac:dyDescent="0.2">
      <c r="A3614" s="20">
        <v>39408</v>
      </c>
      <c r="B3614" s="1">
        <v>22</v>
      </c>
      <c r="C3614">
        <v>11</v>
      </c>
      <c r="D3614" s="80">
        <v>2007</v>
      </c>
      <c r="E3614">
        <v>22.533000000000001</v>
      </c>
      <c r="F3614" s="20">
        <v>39408</v>
      </c>
    </row>
    <row r="3615" spans="1:6" x14ac:dyDescent="0.2">
      <c r="A3615" s="20">
        <v>39409</v>
      </c>
      <c r="B3615" s="1">
        <v>23</v>
      </c>
      <c r="C3615">
        <v>11</v>
      </c>
      <c r="D3615" s="80">
        <v>2007</v>
      </c>
      <c r="E3615">
        <v>28.155000000000001</v>
      </c>
      <c r="F3615" s="20">
        <v>39409</v>
      </c>
    </row>
    <row r="3616" spans="1:6" x14ac:dyDescent="0.2">
      <c r="A3616" s="20">
        <v>39410</v>
      </c>
      <c r="B3616" s="1">
        <v>24</v>
      </c>
      <c r="C3616">
        <v>11</v>
      </c>
      <c r="D3616" s="80">
        <v>2007</v>
      </c>
      <c r="E3616">
        <v>11.704000000000001</v>
      </c>
      <c r="F3616" s="20">
        <v>39410</v>
      </c>
    </row>
    <row r="3617" spans="1:7" x14ac:dyDescent="0.2">
      <c r="A3617" s="20">
        <v>39411</v>
      </c>
      <c r="B3617" s="1">
        <v>25</v>
      </c>
      <c r="C3617">
        <v>11</v>
      </c>
      <c r="D3617" s="80">
        <v>2007</v>
      </c>
      <c r="E3617">
        <v>22.710999999999999</v>
      </c>
      <c r="F3617" s="20">
        <v>39411</v>
      </c>
    </row>
    <row r="3618" spans="1:7" x14ac:dyDescent="0.2">
      <c r="A3618" s="20">
        <v>39412</v>
      </c>
      <c r="B3618" s="1">
        <v>26</v>
      </c>
      <c r="C3618">
        <v>11</v>
      </c>
      <c r="D3618" s="80">
        <v>2007</v>
      </c>
      <c r="E3618">
        <v>17.600999999999999</v>
      </c>
      <c r="F3618" s="20">
        <v>39412</v>
      </c>
    </row>
    <row r="3619" spans="1:7" x14ac:dyDescent="0.2">
      <c r="A3619" s="20">
        <v>39413</v>
      </c>
      <c r="B3619" s="1">
        <v>27</v>
      </c>
      <c r="C3619">
        <v>11</v>
      </c>
      <c r="D3619" s="80">
        <v>2007</v>
      </c>
      <c r="E3619">
        <v>8.5039999999999996</v>
      </c>
      <c r="F3619" s="20">
        <v>39413</v>
      </c>
    </row>
    <row r="3620" spans="1:7" x14ac:dyDescent="0.2">
      <c r="A3620" s="20">
        <v>39414</v>
      </c>
      <c r="B3620" s="1">
        <v>28</v>
      </c>
      <c r="C3620">
        <v>11</v>
      </c>
      <c r="D3620" s="80">
        <v>2007</v>
      </c>
      <c r="E3620">
        <v>9.1150000000000002</v>
      </c>
      <c r="F3620" s="20">
        <v>39414</v>
      </c>
    </row>
    <row r="3621" spans="1:7" x14ac:dyDescent="0.2">
      <c r="A3621" s="20">
        <v>39415</v>
      </c>
      <c r="B3621" s="1">
        <v>29</v>
      </c>
      <c r="C3621">
        <v>11</v>
      </c>
      <c r="D3621" s="80">
        <v>2007</v>
      </c>
      <c r="E3621">
        <v>9.1430000000000007</v>
      </c>
      <c r="F3621" s="20">
        <v>39415</v>
      </c>
    </row>
    <row r="3622" spans="1:7" x14ac:dyDescent="0.2">
      <c r="A3622" s="20">
        <v>39416</v>
      </c>
      <c r="B3622" s="1">
        <v>30</v>
      </c>
      <c r="C3622">
        <v>11</v>
      </c>
      <c r="D3622" s="80">
        <v>2007</v>
      </c>
      <c r="E3622">
        <v>6.282</v>
      </c>
      <c r="F3622" s="20">
        <v>39416</v>
      </c>
    </row>
    <row r="3623" spans="1:7" x14ac:dyDescent="0.2">
      <c r="A3623" s="20">
        <v>39417</v>
      </c>
      <c r="B3623" s="1">
        <v>1</v>
      </c>
      <c r="C3623">
        <v>12</v>
      </c>
      <c r="D3623" s="80">
        <v>2007</v>
      </c>
      <c r="E3623">
        <v>16.506</v>
      </c>
      <c r="F3623" s="20">
        <v>39417</v>
      </c>
    </row>
    <row r="3624" spans="1:7" s="17" customFormat="1" x14ac:dyDescent="0.2">
      <c r="A3624" s="31">
        <v>39418</v>
      </c>
      <c r="B3624" s="79">
        <v>2</v>
      </c>
      <c r="C3624" s="17">
        <v>12</v>
      </c>
      <c r="D3624" s="80">
        <v>2007</v>
      </c>
      <c r="E3624" s="17">
        <v>9.016</v>
      </c>
      <c r="F3624" s="20">
        <v>39418</v>
      </c>
      <c r="G3624"/>
    </row>
    <row r="3625" spans="1:7" x14ac:dyDescent="0.2">
      <c r="A3625" s="20">
        <v>39419</v>
      </c>
      <c r="B3625" s="1">
        <v>3</v>
      </c>
      <c r="C3625">
        <v>12</v>
      </c>
      <c r="D3625" s="80">
        <v>2007</v>
      </c>
      <c r="E3625">
        <v>5.5190000000000001</v>
      </c>
      <c r="F3625" s="20">
        <v>39419</v>
      </c>
    </row>
    <row r="3626" spans="1:7" x14ac:dyDescent="0.2">
      <c r="A3626" s="20">
        <v>39420</v>
      </c>
      <c r="B3626" s="1">
        <v>4</v>
      </c>
      <c r="C3626">
        <v>12</v>
      </c>
      <c r="D3626" s="80">
        <v>2007</v>
      </c>
      <c r="E3626">
        <v>10.535</v>
      </c>
      <c r="F3626" s="20">
        <v>39420</v>
      </c>
    </row>
    <row r="3627" spans="1:7" x14ac:dyDescent="0.2">
      <c r="A3627" s="20">
        <v>39421</v>
      </c>
      <c r="B3627" s="1">
        <v>5</v>
      </c>
      <c r="C3627">
        <v>12</v>
      </c>
      <c r="D3627" s="80">
        <v>2007</v>
      </c>
      <c r="E3627">
        <v>18.367999999999999</v>
      </c>
      <c r="F3627" s="20">
        <v>39421</v>
      </c>
    </row>
    <row r="3628" spans="1:7" x14ac:dyDescent="0.2">
      <c r="A3628" s="20">
        <v>39422</v>
      </c>
      <c r="B3628" s="1">
        <v>6</v>
      </c>
      <c r="C3628">
        <v>12</v>
      </c>
      <c r="D3628" s="80">
        <v>2007</v>
      </c>
      <c r="E3628">
        <v>11.239000000000001</v>
      </c>
      <c r="F3628" s="20">
        <v>39422</v>
      </c>
    </row>
    <row r="3629" spans="1:7" x14ac:dyDescent="0.2">
      <c r="A3629" s="20">
        <v>39423</v>
      </c>
      <c r="B3629" s="1">
        <v>7</v>
      </c>
      <c r="C3629">
        <v>12</v>
      </c>
      <c r="D3629" s="80">
        <v>2007</v>
      </c>
      <c r="E3629">
        <v>16.548999999999999</v>
      </c>
      <c r="F3629" s="20">
        <v>39423</v>
      </c>
    </row>
    <row r="3630" spans="1:7" x14ac:dyDescent="0.2">
      <c r="A3630" s="20">
        <v>39424</v>
      </c>
      <c r="B3630" s="1">
        <v>8</v>
      </c>
      <c r="C3630">
        <v>12</v>
      </c>
      <c r="D3630" s="80">
        <v>2007</v>
      </c>
      <c r="E3630">
        <v>20.189</v>
      </c>
      <c r="F3630" s="20">
        <v>39424</v>
      </c>
    </row>
    <row r="3631" spans="1:7" x14ac:dyDescent="0.2">
      <c r="A3631" s="20">
        <v>39425</v>
      </c>
      <c r="B3631" s="1">
        <v>9</v>
      </c>
      <c r="C3631">
        <v>12</v>
      </c>
      <c r="D3631" s="80">
        <v>2007</v>
      </c>
      <c r="E3631">
        <v>14.029</v>
      </c>
      <c r="F3631" s="20">
        <v>39425</v>
      </c>
    </row>
    <row r="3632" spans="1:7" x14ac:dyDescent="0.2">
      <c r="A3632" s="20">
        <v>39426</v>
      </c>
      <c r="B3632" s="1">
        <v>10</v>
      </c>
      <c r="C3632">
        <v>12</v>
      </c>
      <c r="D3632" s="80">
        <v>2007</v>
      </c>
      <c r="E3632">
        <v>14.04</v>
      </c>
      <c r="F3632" s="20">
        <v>39426</v>
      </c>
    </row>
    <row r="3633" spans="1:6" x14ac:dyDescent="0.2">
      <c r="A3633" s="20">
        <v>39427</v>
      </c>
      <c r="B3633" s="1">
        <v>11</v>
      </c>
      <c r="C3633">
        <v>12</v>
      </c>
      <c r="D3633" s="80">
        <v>2007</v>
      </c>
      <c r="E3633">
        <v>8.7710000000000008</v>
      </c>
      <c r="F3633" s="20">
        <v>39427</v>
      </c>
    </row>
    <row r="3634" spans="1:6" x14ac:dyDescent="0.2">
      <c r="A3634" s="20">
        <v>39428</v>
      </c>
      <c r="B3634" s="1">
        <v>12</v>
      </c>
      <c r="C3634">
        <v>12</v>
      </c>
      <c r="D3634" s="80">
        <v>2007</v>
      </c>
      <c r="E3634">
        <v>10.019</v>
      </c>
      <c r="F3634" s="20">
        <v>39428</v>
      </c>
    </row>
    <row r="3635" spans="1:6" x14ac:dyDescent="0.2">
      <c r="A3635" s="20">
        <v>39429</v>
      </c>
      <c r="B3635" s="1">
        <v>13</v>
      </c>
      <c r="C3635">
        <v>12</v>
      </c>
      <c r="D3635" s="80">
        <v>2007</v>
      </c>
      <c r="E3635">
        <v>9.8640000000000008</v>
      </c>
      <c r="F3635" s="20">
        <v>39429</v>
      </c>
    </row>
    <row r="3636" spans="1:6" x14ac:dyDescent="0.2">
      <c r="A3636" s="20">
        <v>39430</v>
      </c>
      <c r="B3636" s="1">
        <v>14</v>
      </c>
      <c r="C3636">
        <v>12</v>
      </c>
      <c r="D3636" s="80">
        <v>2007</v>
      </c>
      <c r="E3636">
        <v>8.44</v>
      </c>
      <c r="F3636" s="20">
        <v>39430</v>
      </c>
    </row>
    <row r="3637" spans="1:6" x14ac:dyDescent="0.2">
      <c r="A3637" s="20">
        <v>39431</v>
      </c>
      <c r="B3637" s="1">
        <v>15</v>
      </c>
      <c r="C3637">
        <v>12</v>
      </c>
      <c r="D3637" s="80">
        <v>2007</v>
      </c>
      <c r="E3637">
        <v>8.4049999999999994</v>
      </c>
      <c r="F3637" s="20">
        <v>39431</v>
      </c>
    </row>
    <row r="3638" spans="1:6" x14ac:dyDescent="0.2">
      <c r="A3638" s="20">
        <v>39432</v>
      </c>
      <c r="B3638" s="1">
        <v>16</v>
      </c>
      <c r="C3638">
        <v>12</v>
      </c>
      <c r="D3638" s="80">
        <v>2007</v>
      </c>
      <c r="E3638">
        <v>13.837999999999999</v>
      </c>
      <c r="F3638" s="20">
        <v>39432</v>
      </c>
    </row>
    <row r="3639" spans="1:6" x14ac:dyDescent="0.2">
      <c r="A3639" s="20">
        <v>39433</v>
      </c>
      <c r="B3639" s="1">
        <v>17</v>
      </c>
      <c r="C3639">
        <v>12</v>
      </c>
      <c r="D3639" s="80">
        <v>2007</v>
      </c>
      <c r="E3639">
        <v>9.2769999999999992</v>
      </c>
      <c r="F3639" s="20">
        <v>39433</v>
      </c>
    </row>
    <row r="3640" spans="1:6" x14ac:dyDescent="0.2">
      <c r="A3640" s="20">
        <v>39434</v>
      </c>
      <c r="B3640" s="1">
        <v>18</v>
      </c>
      <c r="C3640">
        <v>12</v>
      </c>
      <c r="D3640" s="80">
        <v>2007</v>
      </c>
      <c r="E3640">
        <v>7.5350000000000001</v>
      </c>
      <c r="F3640" s="20">
        <v>39434</v>
      </c>
    </row>
    <row r="3641" spans="1:6" x14ac:dyDescent="0.2">
      <c r="A3641" s="20">
        <v>39435</v>
      </c>
      <c r="B3641" s="1">
        <v>19</v>
      </c>
      <c r="C3641">
        <v>12</v>
      </c>
      <c r="D3641" s="80">
        <v>2007</v>
      </c>
      <c r="E3641">
        <v>9.5530000000000008</v>
      </c>
      <c r="F3641" s="20">
        <v>39435</v>
      </c>
    </row>
    <row r="3642" spans="1:6" x14ac:dyDescent="0.2">
      <c r="A3642" s="20">
        <v>39436</v>
      </c>
      <c r="B3642" s="1">
        <v>20</v>
      </c>
      <c r="C3642">
        <v>12</v>
      </c>
      <c r="D3642" s="80">
        <v>2007</v>
      </c>
      <c r="E3642">
        <v>12.858000000000001</v>
      </c>
      <c r="F3642" s="20">
        <v>39436</v>
      </c>
    </row>
    <row r="3643" spans="1:6" x14ac:dyDescent="0.2">
      <c r="A3643" s="20">
        <v>39437</v>
      </c>
      <c r="B3643" s="1">
        <v>21</v>
      </c>
      <c r="C3643">
        <v>12</v>
      </c>
      <c r="D3643" s="80">
        <v>2007</v>
      </c>
      <c r="E3643">
        <v>26.725999999999999</v>
      </c>
      <c r="F3643" s="20">
        <v>39437</v>
      </c>
    </row>
    <row r="3644" spans="1:6" x14ac:dyDescent="0.2">
      <c r="A3644" s="20">
        <v>39438</v>
      </c>
      <c r="B3644" s="1">
        <v>22</v>
      </c>
      <c r="C3644">
        <v>12</v>
      </c>
      <c r="D3644" s="80">
        <v>2007</v>
      </c>
      <c r="E3644">
        <v>51.973999999999997</v>
      </c>
      <c r="F3644" s="20">
        <v>39438</v>
      </c>
    </row>
    <row r="3645" spans="1:6" x14ac:dyDescent="0.2">
      <c r="A3645" s="20">
        <v>39439</v>
      </c>
      <c r="B3645" s="1">
        <v>23</v>
      </c>
      <c r="C3645">
        <v>12</v>
      </c>
      <c r="D3645" s="80">
        <v>2007</v>
      </c>
      <c r="E3645">
        <v>60.558</v>
      </c>
      <c r="F3645" s="20">
        <v>39439</v>
      </c>
    </row>
    <row r="3646" spans="1:6" x14ac:dyDescent="0.2">
      <c r="A3646" s="20">
        <v>39440</v>
      </c>
      <c r="B3646" s="1">
        <v>24</v>
      </c>
      <c r="C3646">
        <v>12</v>
      </c>
      <c r="D3646" s="80">
        <v>2007</v>
      </c>
      <c r="E3646">
        <v>21.687999999999999</v>
      </c>
      <c r="F3646" s="20">
        <v>39440</v>
      </c>
    </row>
    <row r="3647" spans="1:6" x14ac:dyDescent="0.2">
      <c r="A3647" s="20">
        <v>39441</v>
      </c>
      <c r="B3647" s="1">
        <v>25</v>
      </c>
      <c r="C3647">
        <v>12</v>
      </c>
      <c r="D3647" s="80">
        <v>2007</v>
      </c>
      <c r="E3647">
        <v>12.48</v>
      </c>
      <c r="F3647" s="20">
        <v>39441</v>
      </c>
    </row>
    <row r="3648" spans="1:6" x14ac:dyDescent="0.2">
      <c r="A3648" s="20">
        <v>39442</v>
      </c>
      <c r="B3648" s="1">
        <v>26</v>
      </c>
      <c r="C3648">
        <v>12</v>
      </c>
      <c r="D3648" s="80">
        <v>2007</v>
      </c>
      <c r="E3648">
        <v>8.6859999999999999</v>
      </c>
      <c r="F3648" s="20">
        <v>39442</v>
      </c>
    </row>
    <row r="3649" spans="1:6" x14ac:dyDescent="0.2">
      <c r="A3649" s="20">
        <v>39443</v>
      </c>
      <c r="B3649" s="1">
        <v>27</v>
      </c>
      <c r="C3649">
        <v>12</v>
      </c>
      <c r="D3649" s="80">
        <v>2007</v>
      </c>
      <c r="E3649">
        <v>6.6210000000000004</v>
      </c>
      <c r="F3649" s="20">
        <v>39443</v>
      </c>
    </row>
    <row r="3650" spans="1:6" x14ac:dyDescent="0.2">
      <c r="A3650" s="20">
        <v>39444</v>
      </c>
      <c r="B3650" s="1">
        <v>28</v>
      </c>
      <c r="C3650">
        <v>12</v>
      </c>
      <c r="D3650" s="80">
        <v>2007</v>
      </c>
      <c r="E3650">
        <v>5.4370000000000003</v>
      </c>
      <c r="F3650" s="20">
        <v>39444</v>
      </c>
    </row>
    <row r="3651" spans="1:6" x14ac:dyDescent="0.2">
      <c r="A3651" s="20">
        <v>39445</v>
      </c>
      <c r="B3651" s="1">
        <v>29</v>
      </c>
      <c r="C3651">
        <v>12</v>
      </c>
      <c r="D3651" s="80">
        <v>2007</v>
      </c>
      <c r="E3651">
        <v>4.8579999999999997</v>
      </c>
      <c r="F3651" s="20">
        <v>39445</v>
      </c>
    </row>
    <row r="3652" spans="1:6" x14ac:dyDescent="0.2">
      <c r="A3652" s="20">
        <v>39446</v>
      </c>
      <c r="B3652" s="1">
        <v>30</v>
      </c>
      <c r="C3652">
        <v>12</v>
      </c>
      <c r="D3652" s="80">
        <v>2007</v>
      </c>
      <c r="E3652">
        <v>5.2809999999999997</v>
      </c>
      <c r="F3652" s="20">
        <v>39446</v>
      </c>
    </row>
    <row r="3653" spans="1:6" x14ac:dyDescent="0.2">
      <c r="A3653" s="20">
        <v>39447</v>
      </c>
      <c r="B3653" s="1">
        <v>31</v>
      </c>
      <c r="C3653">
        <v>12</v>
      </c>
      <c r="D3653" s="80">
        <v>2007</v>
      </c>
      <c r="E3653">
        <v>6.0430000000000001</v>
      </c>
      <c r="F3653" s="20">
        <v>39447</v>
      </c>
    </row>
    <row r="3654" spans="1:6" x14ac:dyDescent="0.2">
      <c r="A3654" s="20">
        <v>39448</v>
      </c>
      <c r="B3654" s="1">
        <v>1</v>
      </c>
      <c r="C3654">
        <v>1</v>
      </c>
      <c r="D3654" s="80">
        <v>2008</v>
      </c>
      <c r="E3654">
        <v>8.7249999999999996</v>
      </c>
      <c r="F3654" s="20">
        <v>39448</v>
      </c>
    </row>
    <row r="3655" spans="1:6" x14ac:dyDescent="0.2">
      <c r="A3655" s="20">
        <v>39449</v>
      </c>
      <c r="B3655" s="1">
        <v>2</v>
      </c>
      <c r="C3655">
        <v>1</v>
      </c>
      <c r="D3655" s="80">
        <v>2008</v>
      </c>
      <c r="E3655">
        <v>7.9</v>
      </c>
      <c r="F3655" s="20">
        <v>39449</v>
      </c>
    </row>
    <row r="3656" spans="1:6" x14ac:dyDescent="0.2">
      <c r="A3656" s="20">
        <v>39450</v>
      </c>
      <c r="B3656" s="1">
        <v>3</v>
      </c>
      <c r="C3656">
        <v>1</v>
      </c>
      <c r="D3656" s="80">
        <v>2008</v>
      </c>
      <c r="E3656">
        <v>11.238</v>
      </c>
      <c r="F3656" s="20">
        <v>39450</v>
      </c>
    </row>
    <row r="3657" spans="1:6" x14ac:dyDescent="0.2">
      <c r="A3657" s="20">
        <v>39451</v>
      </c>
      <c r="B3657" s="1">
        <v>4</v>
      </c>
      <c r="C3657">
        <v>1</v>
      </c>
      <c r="D3657" s="80">
        <v>2008</v>
      </c>
      <c r="E3657">
        <v>10.93</v>
      </c>
      <c r="F3657" s="20">
        <v>39451</v>
      </c>
    </row>
    <row r="3658" spans="1:6" x14ac:dyDescent="0.2">
      <c r="A3658" s="20">
        <v>39452</v>
      </c>
      <c r="B3658" s="1">
        <v>5</v>
      </c>
      <c r="C3658">
        <v>1</v>
      </c>
      <c r="D3658" s="80">
        <v>2008</v>
      </c>
      <c r="E3658">
        <v>8.1319999999999997</v>
      </c>
      <c r="F3658" s="20">
        <v>39452</v>
      </c>
    </row>
    <row r="3659" spans="1:6" x14ac:dyDescent="0.2">
      <c r="A3659" s="20">
        <v>39453</v>
      </c>
      <c r="B3659" s="1">
        <v>6</v>
      </c>
      <c r="C3659">
        <v>1</v>
      </c>
      <c r="D3659" s="80">
        <v>2008</v>
      </c>
      <c r="E3659">
        <v>9.6869999999999994</v>
      </c>
      <c r="F3659" s="20">
        <v>39453</v>
      </c>
    </row>
    <row r="3660" spans="1:6" x14ac:dyDescent="0.2">
      <c r="A3660" s="20">
        <v>39454</v>
      </c>
      <c r="B3660" s="1">
        <v>7</v>
      </c>
      <c r="C3660">
        <v>1</v>
      </c>
      <c r="D3660" s="80">
        <v>2008</v>
      </c>
      <c r="E3660">
        <v>19.914999999999999</v>
      </c>
      <c r="F3660" s="20">
        <v>39454</v>
      </c>
    </row>
    <row r="3661" spans="1:6" x14ac:dyDescent="0.2">
      <c r="A3661" s="20">
        <v>39455</v>
      </c>
      <c r="B3661" s="1">
        <v>8</v>
      </c>
      <c r="C3661">
        <v>1</v>
      </c>
      <c r="D3661" s="80">
        <v>2008</v>
      </c>
      <c r="E3661">
        <v>14.664999999999999</v>
      </c>
      <c r="F3661" s="20">
        <v>39455</v>
      </c>
    </row>
    <row r="3662" spans="1:6" x14ac:dyDescent="0.2">
      <c r="A3662" s="20">
        <v>39456</v>
      </c>
      <c r="B3662" s="1">
        <v>9</v>
      </c>
      <c r="C3662">
        <v>1</v>
      </c>
      <c r="D3662" s="80">
        <v>2008</v>
      </c>
      <c r="E3662">
        <v>8.25</v>
      </c>
      <c r="F3662" s="20">
        <v>39456</v>
      </c>
    </row>
    <row r="3663" spans="1:6" x14ac:dyDescent="0.2">
      <c r="A3663" s="20">
        <v>39457</v>
      </c>
      <c r="B3663" s="1">
        <v>10</v>
      </c>
      <c r="C3663">
        <v>1</v>
      </c>
      <c r="D3663" s="80">
        <v>2008</v>
      </c>
      <c r="E3663">
        <v>11.661</v>
      </c>
      <c r="F3663" s="20">
        <v>39457</v>
      </c>
    </row>
    <row r="3664" spans="1:6" x14ac:dyDescent="0.2">
      <c r="A3664" s="20">
        <v>39458</v>
      </c>
      <c r="B3664" s="1">
        <v>11</v>
      </c>
      <c r="C3664">
        <v>1</v>
      </c>
      <c r="D3664" s="80">
        <v>2008</v>
      </c>
      <c r="E3664">
        <v>13.864000000000001</v>
      </c>
      <c r="F3664" s="20">
        <v>39458</v>
      </c>
    </row>
    <row r="3665" spans="1:6" x14ac:dyDescent="0.2">
      <c r="A3665" s="20">
        <v>39459</v>
      </c>
      <c r="B3665" s="1">
        <v>12</v>
      </c>
      <c r="C3665">
        <v>1</v>
      </c>
      <c r="D3665" s="80">
        <v>2008</v>
      </c>
      <c r="E3665">
        <v>15.288</v>
      </c>
      <c r="F3665" s="20">
        <v>39459</v>
      </c>
    </row>
    <row r="3666" spans="1:6" x14ac:dyDescent="0.2">
      <c r="A3666" s="20">
        <v>39460</v>
      </c>
      <c r="B3666" s="1">
        <v>13</v>
      </c>
      <c r="C3666">
        <v>1</v>
      </c>
      <c r="D3666" s="80">
        <v>2008</v>
      </c>
      <c r="E3666">
        <v>3.9910000000000001</v>
      </c>
      <c r="F3666" s="20">
        <v>39460</v>
      </c>
    </row>
    <row r="3667" spans="1:6" x14ac:dyDescent="0.2">
      <c r="A3667" s="20">
        <v>39461</v>
      </c>
      <c r="B3667" s="1">
        <v>14</v>
      </c>
      <c r="C3667">
        <v>1</v>
      </c>
      <c r="D3667" s="80">
        <v>2008</v>
      </c>
      <c r="E3667">
        <v>2.7759999999999998</v>
      </c>
      <c r="F3667" s="20">
        <v>39461</v>
      </c>
    </row>
    <row r="3668" spans="1:6" x14ac:dyDescent="0.2">
      <c r="A3668" s="20">
        <v>39462</v>
      </c>
      <c r="B3668" s="1">
        <v>15</v>
      </c>
      <c r="C3668">
        <v>1</v>
      </c>
      <c r="D3668" s="80">
        <v>2008</v>
      </c>
      <c r="E3668">
        <v>9.1959999999999997</v>
      </c>
      <c r="F3668" s="20">
        <v>39462</v>
      </c>
    </row>
    <row r="3669" spans="1:6" x14ac:dyDescent="0.2">
      <c r="A3669" s="20">
        <v>39463</v>
      </c>
      <c r="B3669" s="1">
        <v>16</v>
      </c>
      <c r="C3669">
        <v>1</v>
      </c>
      <c r="D3669" s="80">
        <v>2008</v>
      </c>
      <c r="E3669">
        <v>6.6449999999999996</v>
      </c>
      <c r="F3669" s="20">
        <v>39463</v>
      </c>
    </row>
    <row r="3670" spans="1:6" x14ac:dyDescent="0.2">
      <c r="A3670" s="20">
        <v>39464</v>
      </c>
      <c r="B3670" s="1">
        <v>17</v>
      </c>
      <c r="C3670">
        <v>1</v>
      </c>
      <c r="D3670" s="80">
        <v>2008</v>
      </c>
      <c r="E3670">
        <v>6.8760000000000003</v>
      </c>
      <c r="F3670" s="20">
        <v>39464</v>
      </c>
    </row>
    <row r="3671" spans="1:6" x14ac:dyDescent="0.2">
      <c r="A3671" s="20">
        <v>39465</v>
      </c>
      <c r="B3671" s="1">
        <v>18</v>
      </c>
      <c r="C3671">
        <v>1</v>
      </c>
      <c r="D3671" s="80">
        <v>2008</v>
      </c>
      <c r="E3671">
        <v>12.537000000000001</v>
      </c>
      <c r="F3671" s="20">
        <v>39465</v>
      </c>
    </row>
    <row r="3672" spans="1:6" x14ac:dyDescent="0.2">
      <c r="A3672" s="20">
        <v>39466</v>
      </c>
      <c r="B3672" s="1">
        <v>19</v>
      </c>
      <c r="C3672">
        <v>1</v>
      </c>
      <c r="D3672" s="80">
        <v>2008</v>
      </c>
      <c r="E3672">
        <v>9.9440000000000008</v>
      </c>
      <c r="F3672" s="20">
        <v>39466</v>
      </c>
    </row>
    <row r="3673" spans="1:6" x14ac:dyDescent="0.2">
      <c r="A3673" s="20">
        <v>39467</v>
      </c>
      <c r="B3673" s="1">
        <v>20</v>
      </c>
      <c r="C3673">
        <v>1</v>
      </c>
      <c r="D3673" s="80">
        <v>2008</v>
      </c>
      <c r="E3673">
        <v>58.244999999999997</v>
      </c>
      <c r="F3673" s="20">
        <v>39467</v>
      </c>
    </row>
    <row r="3674" spans="1:6" x14ac:dyDescent="0.2">
      <c r="A3674" s="20">
        <v>39468</v>
      </c>
      <c r="B3674" s="1">
        <v>21</v>
      </c>
      <c r="C3674">
        <v>1</v>
      </c>
      <c r="D3674" s="80">
        <v>2008</v>
      </c>
      <c r="E3674">
        <v>119.411</v>
      </c>
      <c r="F3674" s="20">
        <v>39468</v>
      </c>
    </row>
    <row r="3675" spans="1:6" x14ac:dyDescent="0.2">
      <c r="A3675" s="20">
        <v>39469</v>
      </c>
      <c r="B3675" s="1">
        <v>22</v>
      </c>
      <c r="C3675">
        <v>1</v>
      </c>
      <c r="D3675" s="80">
        <v>2008</v>
      </c>
      <c r="E3675">
        <v>73.837000000000003</v>
      </c>
      <c r="F3675" s="20">
        <v>39469</v>
      </c>
    </row>
    <row r="3676" spans="1:6" x14ac:dyDescent="0.2">
      <c r="A3676" s="20">
        <v>39470</v>
      </c>
      <c r="B3676" s="1">
        <v>23</v>
      </c>
      <c r="C3676">
        <v>1</v>
      </c>
      <c r="D3676" s="80">
        <v>2008</v>
      </c>
      <c r="E3676">
        <v>30.367000000000001</v>
      </c>
      <c r="F3676" s="20">
        <v>39470</v>
      </c>
    </row>
    <row r="3677" spans="1:6" x14ac:dyDescent="0.2">
      <c r="A3677" s="20">
        <v>39471</v>
      </c>
      <c r="B3677" s="1">
        <v>24</v>
      </c>
      <c r="C3677">
        <v>1</v>
      </c>
      <c r="D3677" s="80">
        <v>2008</v>
      </c>
      <c r="E3677">
        <v>16.661999999999999</v>
      </c>
      <c r="F3677" s="20">
        <v>39471</v>
      </c>
    </row>
    <row r="3678" spans="1:6" x14ac:dyDescent="0.2">
      <c r="A3678" s="20">
        <v>39472</v>
      </c>
      <c r="B3678" s="1">
        <v>25</v>
      </c>
      <c r="C3678">
        <v>1</v>
      </c>
      <c r="D3678" s="80">
        <v>2008</v>
      </c>
      <c r="E3678">
        <v>7.423</v>
      </c>
      <c r="F3678" s="20">
        <v>39472</v>
      </c>
    </row>
    <row r="3679" spans="1:6" x14ac:dyDescent="0.2">
      <c r="A3679" s="20">
        <v>39473</v>
      </c>
      <c r="B3679" s="1">
        <v>26</v>
      </c>
      <c r="C3679">
        <v>1</v>
      </c>
      <c r="D3679" s="80">
        <v>2008</v>
      </c>
      <c r="E3679">
        <v>7.7969999999999997</v>
      </c>
      <c r="F3679" s="20">
        <v>39473</v>
      </c>
    </row>
    <row r="3680" spans="1:6" x14ac:dyDescent="0.2">
      <c r="A3680" s="20">
        <v>39474</v>
      </c>
      <c r="B3680" s="1">
        <v>27</v>
      </c>
      <c r="C3680">
        <v>1</v>
      </c>
      <c r="D3680" s="80">
        <v>2008</v>
      </c>
      <c r="E3680">
        <v>16.721</v>
      </c>
      <c r="F3680" s="20">
        <v>39474</v>
      </c>
    </row>
    <row r="3681" spans="1:6" x14ac:dyDescent="0.2">
      <c r="A3681" s="20">
        <v>39475</v>
      </c>
      <c r="B3681" s="1">
        <v>28</v>
      </c>
      <c r="C3681">
        <v>1</v>
      </c>
      <c r="D3681" s="80">
        <v>2008</v>
      </c>
      <c r="E3681">
        <v>8.3670000000000009</v>
      </c>
      <c r="F3681" s="20">
        <v>39475</v>
      </c>
    </row>
    <row r="3682" spans="1:6" x14ac:dyDescent="0.2">
      <c r="A3682" s="20">
        <v>39476</v>
      </c>
      <c r="B3682" s="1">
        <v>29</v>
      </c>
      <c r="C3682">
        <v>1</v>
      </c>
      <c r="D3682" s="80">
        <v>2008</v>
      </c>
      <c r="E3682">
        <v>5.5270000000000001</v>
      </c>
      <c r="F3682" s="20">
        <v>39476</v>
      </c>
    </row>
    <row r="3683" spans="1:6" x14ac:dyDescent="0.2">
      <c r="A3683" s="20">
        <v>39477</v>
      </c>
      <c r="B3683" s="1">
        <v>30</v>
      </c>
      <c r="C3683">
        <v>1</v>
      </c>
      <c r="D3683" s="80">
        <v>2008</v>
      </c>
      <c r="E3683">
        <v>9.3130000000000006</v>
      </c>
      <c r="F3683" s="20">
        <v>39477</v>
      </c>
    </row>
    <row r="3684" spans="1:6" x14ac:dyDescent="0.2">
      <c r="A3684" s="20">
        <v>39478</v>
      </c>
      <c r="B3684" s="1">
        <v>31</v>
      </c>
      <c r="C3684">
        <v>1</v>
      </c>
      <c r="D3684" s="80">
        <v>2008</v>
      </c>
      <c r="E3684">
        <v>14.657999999999999</v>
      </c>
      <c r="F3684" s="20">
        <v>39478</v>
      </c>
    </row>
    <row r="3685" spans="1:6" x14ac:dyDescent="0.2">
      <c r="A3685" s="20">
        <v>39479</v>
      </c>
      <c r="B3685" s="1">
        <v>1</v>
      </c>
      <c r="C3685">
        <v>2</v>
      </c>
      <c r="D3685" s="80">
        <v>2008</v>
      </c>
      <c r="E3685">
        <v>18.795000000000002</v>
      </c>
      <c r="F3685" s="20">
        <v>39479</v>
      </c>
    </row>
    <row r="3686" spans="1:6" x14ac:dyDescent="0.2">
      <c r="A3686" s="20">
        <v>39480</v>
      </c>
      <c r="B3686" s="1">
        <v>2</v>
      </c>
      <c r="C3686">
        <v>2</v>
      </c>
      <c r="D3686" s="80">
        <v>2008</v>
      </c>
      <c r="E3686">
        <v>14.333</v>
      </c>
      <c r="F3686" s="20">
        <v>39480</v>
      </c>
    </row>
    <row r="3687" spans="1:6" x14ac:dyDescent="0.2">
      <c r="A3687" s="20">
        <v>39481</v>
      </c>
      <c r="B3687" s="1">
        <v>3</v>
      </c>
      <c r="C3687">
        <v>2</v>
      </c>
      <c r="D3687" s="80">
        <v>2008</v>
      </c>
      <c r="E3687">
        <v>14.991</v>
      </c>
      <c r="F3687" s="20">
        <v>39481</v>
      </c>
    </row>
    <row r="3688" spans="1:6" x14ac:dyDescent="0.2">
      <c r="A3688" s="20">
        <v>39482</v>
      </c>
      <c r="B3688" s="1">
        <v>4</v>
      </c>
      <c r="C3688">
        <v>2</v>
      </c>
      <c r="D3688" s="80">
        <v>2008</v>
      </c>
      <c r="E3688">
        <v>24.498999999999999</v>
      </c>
      <c r="F3688" s="20">
        <v>39482</v>
      </c>
    </row>
    <row r="3689" spans="1:6" x14ac:dyDescent="0.2">
      <c r="A3689" s="20">
        <v>39483</v>
      </c>
      <c r="B3689" s="1">
        <v>5</v>
      </c>
      <c r="C3689">
        <v>2</v>
      </c>
      <c r="D3689" s="80">
        <v>2008</v>
      </c>
      <c r="E3689">
        <v>12.101000000000001</v>
      </c>
      <c r="F3689" s="20">
        <v>39483</v>
      </c>
    </row>
    <row r="3690" spans="1:6" x14ac:dyDescent="0.2">
      <c r="A3690" s="20">
        <v>39484</v>
      </c>
      <c r="B3690" s="1">
        <v>6</v>
      </c>
      <c r="C3690">
        <v>2</v>
      </c>
      <c r="D3690" s="80">
        <v>2008</v>
      </c>
      <c r="E3690">
        <v>8.0589999999999993</v>
      </c>
      <c r="F3690" s="20">
        <v>39484</v>
      </c>
    </row>
    <row r="3691" spans="1:6" x14ac:dyDescent="0.2">
      <c r="A3691" s="20">
        <v>39485</v>
      </c>
      <c r="B3691" s="1">
        <v>7</v>
      </c>
      <c r="C3691">
        <v>2</v>
      </c>
      <c r="D3691" s="80">
        <v>2008</v>
      </c>
      <c r="E3691">
        <v>18.870999999999999</v>
      </c>
      <c r="F3691" s="20">
        <v>39485</v>
      </c>
    </row>
    <row r="3692" spans="1:6" x14ac:dyDescent="0.2">
      <c r="A3692" s="20">
        <v>39486</v>
      </c>
      <c r="B3692" s="1">
        <v>8</v>
      </c>
      <c r="C3692">
        <v>2</v>
      </c>
      <c r="D3692" s="80">
        <v>2008</v>
      </c>
      <c r="E3692">
        <v>11.64</v>
      </c>
      <c r="F3692" s="20">
        <v>39486</v>
      </c>
    </row>
    <row r="3693" spans="1:6" x14ac:dyDescent="0.2">
      <c r="A3693" s="20">
        <v>39487</v>
      </c>
      <c r="B3693" s="1">
        <v>9</v>
      </c>
      <c r="C3693">
        <v>2</v>
      </c>
      <c r="D3693" s="80">
        <v>2008</v>
      </c>
      <c r="E3693">
        <v>21.012</v>
      </c>
      <c r="F3693" s="20">
        <v>39487</v>
      </c>
    </row>
    <row r="3694" spans="1:6" x14ac:dyDescent="0.2">
      <c r="A3694" s="20">
        <v>39488</v>
      </c>
      <c r="B3694" s="1">
        <v>10</v>
      </c>
      <c r="C3694">
        <v>2</v>
      </c>
      <c r="D3694" s="80">
        <v>2008</v>
      </c>
      <c r="E3694">
        <v>22.925999999999998</v>
      </c>
      <c r="F3694" s="20">
        <v>39488</v>
      </c>
    </row>
    <row r="3695" spans="1:6" x14ac:dyDescent="0.2">
      <c r="A3695" s="20">
        <v>39489</v>
      </c>
      <c r="B3695" s="1">
        <v>11</v>
      </c>
      <c r="C3695">
        <v>2</v>
      </c>
      <c r="D3695" s="80">
        <v>2008</v>
      </c>
      <c r="E3695">
        <v>16.611000000000001</v>
      </c>
      <c r="F3695" s="20">
        <v>39489</v>
      </c>
    </row>
    <row r="3696" spans="1:6" x14ac:dyDescent="0.2">
      <c r="A3696" s="20">
        <v>39490</v>
      </c>
      <c r="B3696" s="1">
        <v>12</v>
      </c>
      <c r="C3696">
        <v>2</v>
      </c>
      <c r="D3696" s="80">
        <v>2008</v>
      </c>
      <c r="E3696">
        <v>14.776999999999999</v>
      </c>
      <c r="F3696" s="20">
        <v>39490</v>
      </c>
    </row>
    <row r="3697" spans="1:6" x14ac:dyDescent="0.2">
      <c r="A3697" s="20">
        <v>39491</v>
      </c>
      <c r="B3697" s="1">
        <v>13</v>
      </c>
      <c r="C3697">
        <v>2</v>
      </c>
      <c r="D3697" s="80">
        <v>2008</v>
      </c>
      <c r="E3697">
        <v>12.423</v>
      </c>
      <c r="F3697" s="20">
        <v>39491</v>
      </c>
    </row>
    <row r="3698" spans="1:6" x14ac:dyDescent="0.2">
      <c r="A3698" s="20">
        <v>39492</v>
      </c>
      <c r="B3698" s="1">
        <v>14</v>
      </c>
      <c r="C3698">
        <v>2</v>
      </c>
      <c r="D3698" s="80">
        <v>2008</v>
      </c>
      <c r="E3698">
        <v>5.8659999999999997</v>
      </c>
      <c r="F3698" s="20">
        <v>39492</v>
      </c>
    </row>
    <row r="3699" spans="1:6" x14ac:dyDescent="0.2">
      <c r="A3699" s="20">
        <v>39493</v>
      </c>
      <c r="B3699" s="1">
        <v>15</v>
      </c>
      <c r="C3699">
        <v>2</v>
      </c>
      <c r="D3699" s="80">
        <v>2008</v>
      </c>
      <c r="E3699">
        <v>10.055</v>
      </c>
      <c r="F3699" s="20">
        <v>39493</v>
      </c>
    </row>
    <row r="3700" spans="1:6" x14ac:dyDescent="0.2">
      <c r="A3700" s="20">
        <v>39494</v>
      </c>
      <c r="B3700" s="1">
        <v>16</v>
      </c>
      <c r="C3700">
        <v>2</v>
      </c>
      <c r="D3700" s="80">
        <v>2008</v>
      </c>
      <c r="E3700">
        <v>10.815</v>
      </c>
      <c r="F3700" s="20">
        <v>39494</v>
      </c>
    </row>
    <row r="3701" spans="1:6" x14ac:dyDescent="0.2">
      <c r="A3701" s="20">
        <v>39495</v>
      </c>
      <c r="B3701" s="1">
        <v>17</v>
      </c>
      <c r="C3701">
        <v>2</v>
      </c>
      <c r="D3701" s="80">
        <v>2008</v>
      </c>
      <c r="E3701">
        <v>7.63</v>
      </c>
      <c r="F3701" s="20">
        <v>39495</v>
      </c>
    </row>
    <row r="3702" spans="1:6" x14ac:dyDescent="0.2">
      <c r="A3702" s="20">
        <v>39496</v>
      </c>
      <c r="B3702" s="1">
        <v>18</v>
      </c>
      <c r="C3702">
        <v>2</v>
      </c>
      <c r="D3702" s="80">
        <v>2008</v>
      </c>
      <c r="E3702">
        <v>7.5270000000000001</v>
      </c>
      <c r="F3702" s="20">
        <v>39496</v>
      </c>
    </row>
    <row r="3703" spans="1:6" x14ac:dyDescent="0.2">
      <c r="A3703" s="20">
        <v>39497</v>
      </c>
      <c r="B3703" s="1">
        <v>19</v>
      </c>
      <c r="C3703">
        <v>2</v>
      </c>
      <c r="D3703" s="80">
        <v>2008</v>
      </c>
      <c r="E3703">
        <v>12.615</v>
      </c>
      <c r="F3703" s="20">
        <v>39497</v>
      </c>
    </row>
    <row r="3704" spans="1:6" x14ac:dyDescent="0.2">
      <c r="A3704" s="20">
        <v>39498</v>
      </c>
      <c r="B3704" s="1">
        <v>20</v>
      </c>
      <c r="C3704">
        <v>2</v>
      </c>
      <c r="D3704" s="80">
        <v>2008</v>
      </c>
      <c r="E3704">
        <v>16.568000000000001</v>
      </c>
      <c r="F3704" s="20">
        <v>39498</v>
      </c>
    </row>
    <row r="3705" spans="1:6" x14ac:dyDescent="0.2">
      <c r="A3705" s="20">
        <v>39499</v>
      </c>
      <c r="B3705" s="1">
        <v>21</v>
      </c>
      <c r="C3705">
        <v>2</v>
      </c>
      <c r="D3705" s="80">
        <v>2008</v>
      </c>
      <c r="E3705">
        <v>47.343000000000004</v>
      </c>
      <c r="F3705" s="20">
        <v>39499</v>
      </c>
    </row>
    <row r="3706" spans="1:6" x14ac:dyDescent="0.2">
      <c r="A3706" s="20">
        <v>39500</v>
      </c>
      <c r="B3706" s="1">
        <v>22</v>
      </c>
      <c r="C3706">
        <v>2</v>
      </c>
      <c r="D3706" s="80">
        <v>2008</v>
      </c>
      <c r="E3706">
        <v>58.463000000000001</v>
      </c>
      <c r="F3706" s="20">
        <v>39500</v>
      </c>
    </row>
    <row r="3707" spans="1:6" x14ac:dyDescent="0.2">
      <c r="A3707" s="20">
        <v>39501</v>
      </c>
      <c r="B3707" s="1">
        <v>23</v>
      </c>
      <c r="C3707">
        <v>2</v>
      </c>
      <c r="D3707" s="80">
        <v>2008</v>
      </c>
      <c r="E3707">
        <v>48.616</v>
      </c>
      <c r="F3707" s="20">
        <v>39501</v>
      </c>
    </row>
    <row r="3708" spans="1:6" x14ac:dyDescent="0.2">
      <c r="A3708" s="20">
        <v>39502</v>
      </c>
      <c r="B3708" s="1">
        <v>24</v>
      </c>
      <c r="C3708">
        <v>2</v>
      </c>
      <c r="D3708" s="80">
        <v>2008</v>
      </c>
      <c r="E3708">
        <v>39.048999999999999</v>
      </c>
      <c r="F3708" s="20">
        <v>39502</v>
      </c>
    </row>
    <row r="3709" spans="1:6" x14ac:dyDescent="0.2">
      <c r="A3709" s="20">
        <v>39503</v>
      </c>
      <c r="B3709" s="1">
        <v>25</v>
      </c>
      <c r="C3709">
        <v>2</v>
      </c>
      <c r="D3709" s="80">
        <v>2008</v>
      </c>
      <c r="E3709">
        <v>26.91</v>
      </c>
      <c r="F3709" s="20">
        <v>39503</v>
      </c>
    </row>
    <row r="3710" spans="1:6" x14ac:dyDescent="0.2">
      <c r="A3710" s="20">
        <v>39504</v>
      </c>
      <c r="B3710" s="1">
        <v>26</v>
      </c>
      <c r="C3710">
        <v>2</v>
      </c>
      <c r="D3710" s="80">
        <v>2008</v>
      </c>
      <c r="E3710">
        <v>20.401</v>
      </c>
      <c r="F3710" s="20">
        <v>39504</v>
      </c>
    </row>
    <row r="3711" spans="1:6" x14ac:dyDescent="0.2">
      <c r="A3711" s="20">
        <v>39505</v>
      </c>
      <c r="B3711" s="1">
        <v>27</v>
      </c>
      <c r="C3711">
        <v>2</v>
      </c>
      <c r="D3711" s="80">
        <v>2008</v>
      </c>
      <c r="E3711">
        <v>18.026</v>
      </c>
      <c r="F3711" s="20">
        <v>39505</v>
      </c>
    </row>
    <row r="3712" spans="1:6" x14ac:dyDescent="0.2">
      <c r="A3712" s="20">
        <v>39506</v>
      </c>
      <c r="B3712" s="1">
        <v>28</v>
      </c>
      <c r="C3712">
        <v>2</v>
      </c>
      <c r="D3712" s="80">
        <v>2008</v>
      </c>
      <c r="E3712">
        <v>17.920999999999999</v>
      </c>
      <c r="F3712" s="20">
        <v>39506</v>
      </c>
    </row>
    <row r="3713" spans="1:7" x14ac:dyDescent="0.2">
      <c r="A3713" s="20">
        <v>39507</v>
      </c>
      <c r="B3713" s="1">
        <v>29</v>
      </c>
      <c r="C3713">
        <v>2</v>
      </c>
      <c r="D3713" s="80">
        <v>2008</v>
      </c>
      <c r="E3713">
        <v>11.547000000000001</v>
      </c>
      <c r="F3713" s="20">
        <v>39507</v>
      </c>
    </row>
    <row r="3714" spans="1:7" x14ac:dyDescent="0.2">
      <c r="A3714" s="20">
        <v>39508</v>
      </c>
      <c r="B3714" s="1">
        <v>1</v>
      </c>
      <c r="C3714">
        <v>3</v>
      </c>
      <c r="D3714" s="80">
        <v>2008</v>
      </c>
      <c r="E3714">
        <v>10.090999999999999</v>
      </c>
      <c r="F3714" s="20">
        <v>39508</v>
      </c>
    </row>
    <row r="3715" spans="1:7" x14ac:dyDescent="0.2">
      <c r="A3715" s="20">
        <v>39509</v>
      </c>
      <c r="B3715" s="1">
        <v>2</v>
      </c>
      <c r="C3715">
        <v>3</v>
      </c>
      <c r="D3715" s="80">
        <v>2008</v>
      </c>
      <c r="E3715">
        <v>8.7379999999999995</v>
      </c>
      <c r="F3715" s="20">
        <v>39509</v>
      </c>
    </row>
    <row r="3716" spans="1:7" x14ac:dyDescent="0.2">
      <c r="A3716" s="20">
        <v>39510</v>
      </c>
      <c r="B3716" s="1">
        <v>3</v>
      </c>
      <c r="C3716">
        <v>3</v>
      </c>
      <c r="D3716" s="80">
        <v>2008</v>
      </c>
      <c r="E3716">
        <v>10.069000000000001</v>
      </c>
      <c r="F3716" s="20">
        <v>39510</v>
      </c>
    </row>
    <row r="3717" spans="1:7" s="14" customFormat="1" x14ac:dyDescent="0.2">
      <c r="A3717" s="29">
        <v>39511</v>
      </c>
      <c r="B3717" s="12">
        <v>4</v>
      </c>
      <c r="C3717" s="14">
        <v>3</v>
      </c>
      <c r="D3717" s="80">
        <v>2008</v>
      </c>
      <c r="E3717" s="14">
        <v>4.548</v>
      </c>
      <c r="F3717" s="20">
        <v>39511</v>
      </c>
      <c r="G3717"/>
    </row>
    <row r="3718" spans="1:7" x14ac:dyDescent="0.2">
      <c r="A3718" s="20">
        <v>39512</v>
      </c>
      <c r="B3718" s="1">
        <v>5</v>
      </c>
      <c r="C3718">
        <v>3</v>
      </c>
      <c r="D3718" s="80">
        <v>2008</v>
      </c>
      <c r="E3718">
        <v>9.4030000000000005</v>
      </c>
      <c r="F3718" s="20">
        <v>39512</v>
      </c>
    </row>
    <row r="3719" spans="1:7" x14ac:dyDescent="0.2">
      <c r="A3719" s="20">
        <v>39513</v>
      </c>
      <c r="B3719" s="1">
        <v>6</v>
      </c>
      <c r="C3719">
        <v>3</v>
      </c>
      <c r="D3719" s="80">
        <v>2008</v>
      </c>
      <c r="E3719">
        <v>18.783999999999999</v>
      </c>
      <c r="F3719" s="20">
        <v>39513</v>
      </c>
    </row>
    <row r="3720" spans="1:7" x14ac:dyDescent="0.2">
      <c r="A3720" s="20">
        <v>39514</v>
      </c>
      <c r="B3720" s="1">
        <v>7</v>
      </c>
      <c r="C3720">
        <v>3</v>
      </c>
      <c r="D3720" s="80">
        <v>2008</v>
      </c>
      <c r="E3720">
        <v>14.007999999999999</v>
      </c>
      <c r="F3720" s="20">
        <v>39514</v>
      </c>
    </row>
    <row r="3721" spans="1:7" x14ac:dyDescent="0.2">
      <c r="A3721" s="20">
        <v>39515</v>
      </c>
      <c r="B3721" s="1">
        <v>8</v>
      </c>
      <c r="C3721">
        <v>3</v>
      </c>
      <c r="D3721" s="80">
        <v>2008</v>
      </c>
      <c r="E3721">
        <v>17.535</v>
      </c>
      <c r="F3721" s="20">
        <v>39515</v>
      </c>
    </row>
    <row r="3722" spans="1:7" x14ac:dyDescent="0.2">
      <c r="A3722" s="20">
        <v>39516</v>
      </c>
      <c r="B3722" s="1">
        <v>9</v>
      </c>
      <c r="C3722">
        <v>3</v>
      </c>
      <c r="D3722" s="80">
        <v>2008</v>
      </c>
      <c r="E3722">
        <v>17.716999999999999</v>
      </c>
      <c r="F3722" s="20">
        <v>39516</v>
      </c>
    </row>
    <row r="3723" spans="1:7" x14ac:dyDescent="0.2">
      <c r="A3723" s="20">
        <v>39517</v>
      </c>
      <c r="B3723" s="1">
        <v>10</v>
      </c>
      <c r="C3723">
        <v>3</v>
      </c>
      <c r="D3723" s="80">
        <v>2008</v>
      </c>
      <c r="E3723">
        <v>17.315999999999999</v>
      </c>
      <c r="F3723" s="20">
        <v>39517</v>
      </c>
    </row>
    <row r="3724" spans="1:7" x14ac:dyDescent="0.2">
      <c r="A3724" s="20">
        <v>39518</v>
      </c>
      <c r="B3724" s="1">
        <v>11</v>
      </c>
      <c r="C3724">
        <v>3</v>
      </c>
      <c r="D3724" s="80">
        <v>2008</v>
      </c>
      <c r="E3724">
        <v>11.811999999999999</v>
      </c>
      <c r="F3724" s="20">
        <v>39518</v>
      </c>
    </row>
    <row r="3725" spans="1:7" x14ac:dyDescent="0.2">
      <c r="A3725" s="20">
        <v>39519</v>
      </c>
      <c r="B3725" s="1">
        <v>12</v>
      </c>
      <c r="C3725">
        <v>3</v>
      </c>
      <c r="D3725" s="80">
        <v>2008</v>
      </c>
      <c r="E3725">
        <v>11.243</v>
      </c>
      <c r="F3725" s="20">
        <v>39519</v>
      </c>
    </row>
    <row r="3726" spans="1:7" x14ac:dyDescent="0.2">
      <c r="A3726" s="20">
        <v>39520</v>
      </c>
      <c r="B3726" s="1">
        <v>13</v>
      </c>
      <c r="C3726">
        <v>3</v>
      </c>
      <c r="D3726" s="80">
        <v>2008</v>
      </c>
      <c r="E3726">
        <v>16.198</v>
      </c>
      <c r="F3726" s="20">
        <v>39520</v>
      </c>
    </row>
    <row r="3727" spans="1:7" x14ac:dyDescent="0.2">
      <c r="A3727" s="20">
        <v>39521</v>
      </c>
      <c r="B3727" s="1">
        <v>14</v>
      </c>
      <c r="C3727">
        <v>3</v>
      </c>
      <c r="D3727" s="80">
        <v>2008</v>
      </c>
      <c r="E3727">
        <v>11.455</v>
      </c>
      <c r="F3727" s="20">
        <v>39521</v>
      </c>
    </row>
    <row r="3728" spans="1:7" x14ac:dyDescent="0.2">
      <c r="A3728" s="20">
        <v>39522</v>
      </c>
      <c r="B3728" s="1">
        <v>15</v>
      </c>
      <c r="C3728">
        <v>3</v>
      </c>
      <c r="D3728" s="80">
        <v>2008</v>
      </c>
      <c r="E3728">
        <v>16.501999999999999</v>
      </c>
      <c r="F3728" s="20">
        <v>39522</v>
      </c>
    </row>
    <row r="3729" spans="1:6" x14ac:dyDescent="0.2">
      <c r="A3729" s="20">
        <v>39523</v>
      </c>
      <c r="B3729" s="1">
        <v>16</v>
      </c>
      <c r="C3729">
        <v>3</v>
      </c>
      <c r="D3729" s="80">
        <v>2008</v>
      </c>
      <c r="E3729">
        <v>16.300999999999998</v>
      </c>
      <c r="F3729" s="20">
        <v>39523</v>
      </c>
    </row>
    <row r="3730" spans="1:6" x14ac:dyDescent="0.2">
      <c r="A3730" s="20">
        <v>39524</v>
      </c>
      <c r="B3730" s="1">
        <v>17</v>
      </c>
      <c r="C3730">
        <v>3</v>
      </c>
      <c r="D3730" s="80">
        <v>2008</v>
      </c>
      <c r="E3730">
        <v>18.420000000000002</v>
      </c>
      <c r="F3730" s="20">
        <v>39524</v>
      </c>
    </row>
    <row r="3731" spans="1:6" x14ac:dyDescent="0.2">
      <c r="A3731" s="20">
        <v>39525</v>
      </c>
      <c r="B3731" s="1">
        <v>18</v>
      </c>
      <c r="C3731">
        <v>3</v>
      </c>
      <c r="D3731" s="80">
        <v>2008</v>
      </c>
      <c r="E3731">
        <v>20.248000000000001</v>
      </c>
      <c r="F3731" s="20">
        <v>39525</v>
      </c>
    </row>
    <row r="3732" spans="1:6" x14ac:dyDescent="0.2">
      <c r="A3732" s="20">
        <v>39526</v>
      </c>
      <c r="B3732" s="1">
        <v>19</v>
      </c>
      <c r="C3732">
        <v>3</v>
      </c>
      <c r="D3732" s="80">
        <v>2008</v>
      </c>
      <c r="E3732">
        <v>16.628</v>
      </c>
      <c r="F3732" s="20">
        <v>39526</v>
      </c>
    </row>
    <row r="3733" spans="1:6" x14ac:dyDescent="0.2">
      <c r="A3733" s="20">
        <v>39527</v>
      </c>
      <c r="B3733" s="1">
        <v>20</v>
      </c>
      <c r="C3733">
        <v>3</v>
      </c>
      <c r="D3733" s="80">
        <v>2008</v>
      </c>
      <c r="E3733">
        <v>12.691000000000001</v>
      </c>
      <c r="F3733" s="20">
        <v>39527</v>
      </c>
    </row>
    <row r="3734" spans="1:6" x14ac:dyDescent="0.2">
      <c r="A3734" s="20">
        <v>39528</v>
      </c>
      <c r="B3734" s="1">
        <v>21</v>
      </c>
      <c r="C3734">
        <v>3</v>
      </c>
      <c r="D3734" s="80">
        <v>2008</v>
      </c>
      <c r="E3734">
        <v>6.923</v>
      </c>
      <c r="F3734" s="20">
        <v>39528</v>
      </c>
    </row>
    <row r="3735" spans="1:6" x14ac:dyDescent="0.2">
      <c r="A3735" s="20">
        <v>39529</v>
      </c>
      <c r="B3735" s="1">
        <v>22</v>
      </c>
      <c r="C3735">
        <v>3</v>
      </c>
      <c r="D3735" s="80">
        <v>2008</v>
      </c>
      <c r="E3735">
        <v>13.759</v>
      </c>
      <c r="F3735" s="20">
        <v>39529</v>
      </c>
    </row>
    <row r="3736" spans="1:6" x14ac:dyDescent="0.2">
      <c r="A3736" s="20">
        <v>39530</v>
      </c>
      <c r="B3736" s="1">
        <v>23</v>
      </c>
      <c r="C3736">
        <v>3</v>
      </c>
      <c r="D3736" s="80">
        <v>2008</v>
      </c>
      <c r="E3736">
        <v>15.84</v>
      </c>
      <c r="F3736" s="20">
        <v>39530</v>
      </c>
    </row>
    <row r="3737" spans="1:6" x14ac:dyDescent="0.2">
      <c r="A3737" s="20">
        <v>39531</v>
      </c>
      <c r="B3737" s="1">
        <v>24</v>
      </c>
      <c r="C3737">
        <v>3</v>
      </c>
      <c r="D3737" s="80">
        <v>2008</v>
      </c>
      <c r="E3737">
        <v>16.824000000000002</v>
      </c>
      <c r="F3737" s="20">
        <v>39531</v>
      </c>
    </row>
    <row r="3738" spans="1:6" x14ac:dyDescent="0.2">
      <c r="A3738" s="20">
        <v>39532</v>
      </c>
      <c r="B3738" s="1">
        <v>25</v>
      </c>
      <c r="C3738">
        <v>3</v>
      </c>
      <c r="D3738" s="80">
        <v>2008</v>
      </c>
      <c r="E3738">
        <v>20.347000000000001</v>
      </c>
      <c r="F3738" s="20">
        <v>39532</v>
      </c>
    </row>
    <row r="3739" spans="1:6" x14ac:dyDescent="0.2">
      <c r="A3739" s="20">
        <v>39533</v>
      </c>
      <c r="B3739" s="1">
        <v>26</v>
      </c>
      <c r="C3739">
        <v>3</v>
      </c>
      <c r="D3739" s="80">
        <v>2008</v>
      </c>
      <c r="E3739">
        <v>22.221</v>
      </c>
      <c r="F3739" s="20">
        <v>39533</v>
      </c>
    </row>
    <row r="3740" spans="1:6" x14ac:dyDescent="0.2">
      <c r="A3740" s="20">
        <v>39534</v>
      </c>
      <c r="B3740" s="1">
        <v>27</v>
      </c>
      <c r="C3740">
        <v>3</v>
      </c>
      <c r="D3740" s="80">
        <v>2008</v>
      </c>
      <c r="E3740">
        <v>22.791</v>
      </c>
      <c r="F3740" s="20">
        <v>39534</v>
      </c>
    </row>
    <row r="3741" spans="1:6" x14ac:dyDescent="0.2">
      <c r="A3741" s="20">
        <v>39535</v>
      </c>
      <c r="B3741" s="1">
        <v>28</v>
      </c>
      <c r="C3741">
        <v>3</v>
      </c>
      <c r="D3741" s="80">
        <v>2008</v>
      </c>
      <c r="E3741">
        <v>29.675000000000001</v>
      </c>
      <c r="F3741" s="20">
        <v>39535</v>
      </c>
    </row>
    <row r="3742" spans="1:6" x14ac:dyDescent="0.2">
      <c r="A3742" s="20">
        <v>39536</v>
      </c>
      <c r="B3742" s="1">
        <v>29</v>
      </c>
      <c r="C3742">
        <v>3</v>
      </c>
      <c r="D3742" s="80">
        <v>2008</v>
      </c>
      <c r="E3742">
        <v>19.984999999999999</v>
      </c>
      <c r="F3742" s="20">
        <v>39536</v>
      </c>
    </row>
    <row r="3743" spans="1:6" x14ac:dyDescent="0.2">
      <c r="A3743" s="20">
        <v>39537</v>
      </c>
      <c r="B3743" s="1">
        <v>30</v>
      </c>
      <c r="C3743">
        <v>3</v>
      </c>
      <c r="D3743" s="80">
        <v>2008</v>
      </c>
      <c r="E3743">
        <v>22.981999999999999</v>
      </c>
      <c r="F3743" s="20">
        <v>39537</v>
      </c>
    </row>
    <row r="3744" spans="1:6" x14ac:dyDescent="0.2">
      <c r="A3744" s="20">
        <v>39538</v>
      </c>
      <c r="B3744" s="1">
        <v>31</v>
      </c>
      <c r="C3744">
        <v>3</v>
      </c>
      <c r="D3744" s="80">
        <v>2008</v>
      </c>
      <c r="E3744">
        <v>15.802</v>
      </c>
      <c r="F3744" s="20">
        <v>39538</v>
      </c>
    </row>
    <row r="3745" spans="1:6" x14ac:dyDescent="0.2">
      <c r="A3745" s="20">
        <v>39539</v>
      </c>
      <c r="B3745" s="1">
        <v>1</v>
      </c>
      <c r="C3745">
        <v>4</v>
      </c>
      <c r="D3745" s="80">
        <v>2008</v>
      </c>
      <c r="E3745">
        <v>9.4700000000000006</v>
      </c>
      <c r="F3745" s="20">
        <v>39539</v>
      </c>
    </row>
    <row r="3746" spans="1:6" x14ac:dyDescent="0.2">
      <c r="A3746" s="20">
        <v>39540</v>
      </c>
      <c r="B3746" s="1">
        <v>2</v>
      </c>
      <c r="C3746">
        <v>4</v>
      </c>
      <c r="D3746" s="80">
        <v>2008</v>
      </c>
      <c r="E3746">
        <v>6.609</v>
      </c>
      <c r="F3746" s="20">
        <v>39540</v>
      </c>
    </row>
    <row r="3747" spans="1:6" x14ac:dyDescent="0.2">
      <c r="A3747" s="20">
        <v>39541</v>
      </c>
      <c r="B3747" s="1">
        <v>3</v>
      </c>
      <c r="C3747">
        <v>4</v>
      </c>
      <c r="D3747" s="80">
        <v>2008</v>
      </c>
      <c r="E3747">
        <v>10.24</v>
      </c>
      <c r="F3747" s="20">
        <v>39541</v>
      </c>
    </row>
    <row r="3748" spans="1:6" x14ac:dyDescent="0.2">
      <c r="A3748" s="20">
        <v>39542</v>
      </c>
      <c r="B3748" s="1">
        <v>4</v>
      </c>
      <c r="C3748">
        <v>4</v>
      </c>
      <c r="D3748" s="80">
        <v>2008</v>
      </c>
      <c r="E3748">
        <v>10.96</v>
      </c>
      <c r="F3748" s="20">
        <v>39542</v>
      </c>
    </row>
    <row r="3749" spans="1:6" x14ac:dyDescent="0.2">
      <c r="A3749" s="20">
        <v>39543</v>
      </c>
      <c r="B3749" s="1">
        <v>5</v>
      </c>
      <c r="C3749">
        <v>4</v>
      </c>
      <c r="D3749" s="80">
        <v>2008</v>
      </c>
      <c r="E3749">
        <v>11.363</v>
      </c>
      <c r="F3749" s="20">
        <v>39543</v>
      </c>
    </row>
    <row r="3750" spans="1:6" x14ac:dyDescent="0.2">
      <c r="A3750" s="20">
        <v>39544</v>
      </c>
      <c r="B3750" s="1">
        <v>6</v>
      </c>
      <c r="C3750">
        <v>4</v>
      </c>
      <c r="D3750" s="80">
        <v>2008</v>
      </c>
      <c r="E3750">
        <v>8.1029999999999998</v>
      </c>
      <c r="F3750" s="20">
        <v>39544</v>
      </c>
    </row>
    <row r="3751" spans="1:6" x14ac:dyDescent="0.2">
      <c r="A3751" s="20">
        <v>39545</v>
      </c>
      <c r="B3751" s="1">
        <v>7</v>
      </c>
      <c r="C3751">
        <v>4</v>
      </c>
      <c r="D3751" s="80">
        <v>2008</v>
      </c>
      <c r="E3751">
        <v>10.506</v>
      </c>
      <c r="F3751" s="20">
        <v>39545</v>
      </c>
    </row>
    <row r="3752" spans="1:6" x14ac:dyDescent="0.2">
      <c r="A3752" s="20">
        <v>39546</v>
      </c>
      <c r="B3752" s="1">
        <v>8</v>
      </c>
      <c r="C3752">
        <v>4</v>
      </c>
      <c r="D3752" s="80">
        <v>2008</v>
      </c>
      <c r="E3752">
        <v>7.8070000000000004</v>
      </c>
      <c r="F3752" s="20">
        <v>39546</v>
      </c>
    </row>
    <row r="3753" spans="1:6" x14ac:dyDescent="0.2">
      <c r="A3753" s="20">
        <v>39547</v>
      </c>
      <c r="B3753" s="1">
        <v>9</v>
      </c>
      <c r="C3753">
        <v>4</v>
      </c>
      <c r="D3753" s="80">
        <v>2008</v>
      </c>
      <c r="E3753">
        <v>5.8010000000000002</v>
      </c>
      <c r="F3753" s="20">
        <v>39547</v>
      </c>
    </row>
    <row r="3754" spans="1:6" x14ac:dyDescent="0.2">
      <c r="A3754" s="20">
        <v>39548</v>
      </c>
      <c r="B3754" s="1">
        <v>10</v>
      </c>
      <c r="C3754">
        <v>4</v>
      </c>
      <c r="D3754" s="80">
        <v>2008</v>
      </c>
      <c r="E3754">
        <v>13.971</v>
      </c>
      <c r="F3754" s="20">
        <v>39548</v>
      </c>
    </row>
    <row r="3755" spans="1:6" x14ac:dyDescent="0.2">
      <c r="A3755" s="20">
        <v>39549</v>
      </c>
      <c r="B3755" s="1">
        <v>11</v>
      </c>
      <c r="C3755">
        <v>4</v>
      </c>
      <c r="D3755" s="80">
        <v>2008</v>
      </c>
      <c r="E3755">
        <v>14.17</v>
      </c>
      <c r="F3755" s="20">
        <v>39549</v>
      </c>
    </row>
    <row r="3756" spans="1:6" x14ac:dyDescent="0.2">
      <c r="A3756" s="20">
        <v>39550</v>
      </c>
      <c r="B3756" s="1">
        <v>12</v>
      </c>
      <c r="C3756">
        <v>4</v>
      </c>
      <c r="D3756" s="80">
        <v>2008</v>
      </c>
      <c r="E3756">
        <v>14.917999999999999</v>
      </c>
      <c r="F3756" s="20">
        <v>39550</v>
      </c>
    </row>
    <row r="3757" spans="1:6" x14ac:dyDescent="0.2">
      <c r="A3757" s="20">
        <v>39551</v>
      </c>
      <c r="B3757" s="1">
        <v>13</v>
      </c>
      <c r="C3757">
        <v>4</v>
      </c>
      <c r="D3757" s="80">
        <v>2008</v>
      </c>
      <c r="E3757">
        <v>19.687999999999999</v>
      </c>
      <c r="F3757" s="20">
        <v>39551</v>
      </c>
    </row>
    <row r="3758" spans="1:6" x14ac:dyDescent="0.2">
      <c r="A3758" s="20">
        <v>39552</v>
      </c>
      <c r="B3758" s="1">
        <v>14</v>
      </c>
      <c r="C3758">
        <v>4</v>
      </c>
      <c r="D3758" s="80">
        <v>2008</v>
      </c>
      <c r="E3758">
        <v>16.818000000000001</v>
      </c>
      <c r="F3758" s="20">
        <v>39552</v>
      </c>
    </row>
    <row r="3759" spans="1:6" x14ac:dyDescent="0.2">
      <c r="A3759" s="20">
        <v>39553</v>
      </c>
      <c r="B3759" s="1">
        <v>15</v>
      </c>
      <c r="C3759">
        <v>4</v>
      </c>
      <c r="D3759" s="80">
        <v>2008</v>
      </c>
      <c r="E3759">
        <v>27.405999999999999</v>
      </c>
      <c r="F3759" s="20">
        <v>39553</v>
      </c>
    </row>
    <row r="3760" spans="1:6" x14ac:dyDescent="0.2">
      <c r="A3760" s="20">
        <v>39554</v>
      </c>
      <c r="B3760" s="1">
        <v>16</v>
      </c>
      <c r="C3760">
        <v>4</v>
      </c>
      <c r="D3760" s="80">
        <v>2008</v>
      </c>
      <c r="E3760">
        <v>22.890999999999998</v>
      </c>
      <c r="F3760" s="20">
        <v>39554</v>
      </c>
    </row>
    <row r="3761" spans="1:6" x14ac:dyDescent="0.2">
      <c r="A3761" s="20">
        <v>39555</v>
      </c>
      <c r="B3761" s="1">
        <v>17</v>
      </c>
      <c r="C3761">
        <v>4</v>
      </c>
      <c r="D3761" s="80">
        <v>2008</v>
      </c>
      <c r="E3761">
        <v>18.242000000000001</v>
      </c>
      <c r="F3761" s="20">
        <v>39555</v>
      </c>
    </row>
    <row r="3762" spans="1:6" x14ac:dyDescent="0.2">
      <c r="A3762" s="20">
        <v>39556</v>
      </c>
      <c r="B3762" s="1">
        <v>18</v>
      </c>
      <c r="C3762">
        <v>4</v>
      </c>
      <c r="D3762" s="80">
        <v>2008</v>
      </c>
      <c r="E3762">
        <v>20.135999999999999</v>
      </c>
      <c r="F3762" s="20">
        <v>39556</v>
      </c>
    </row>
    <row r="3763" spans="1:6" x14ac:dyDescent="0.2">
      <c r="A3763" s="20">
        <v>39557</v>
      </c>
      <c r="B3763" s="1">
        <v>19</v>
      </c>
      <c r="C3763">
        <v>4</v>
      </c>
      <c r="D3763" s="80">
        <v>2008</v>
      </c>
      <c r="E3763">
        <v>13.225</v>
      </c>
      <c r="F3763" s="20">
        <v>39557</v>
      </c>
    </row>
    <row r="3764" spans="1:6" x14ac:dyDescent="0.2">
      <c r="A3764" s="20">
        <v>39558</v>
      </c>
      <c r="B3764" s="1">
        <v>20</v>
      </c>
      <c r="C3764">
        <v>4</v>
      </c>
      <c r="D3764" s="80">
        <v>2008</v>
      </c>
      <c r="E3764">
        <v>14.128</v>
      </c>
      <c r="F3764" s="20">
        <v>39558</v>
      </c>
    </row>
    <row r="3765" spans="1:6" x14ac:dyDescent="0.2">
      <c r="A3765" s="20">
        <v>39559</v>
      </c>
      <c r="B3765" s="1">
        <v>21</v>
      </c>
      <c r="C3765">
        <v>4</v>
      </c>
      <c r="D3765" s="80">
        <v>2008</v>
      </c>
      <c r="E3765">
        <v>19.762</v>
      </c>
      <c r="F3765" s="20">
        <v>39559</v>
      </c>
    </row>
    <row r="3766" spans="1:6" x14ac:dyDescent="0.2">
      <c r="A3766" s="20">
        <v>39560</v>
      </c>
      <c r="B3766" s="1">
        <v>22</v>
      </c>
      <c r="C3766">
        <v>4</v>
      </c>
      <c r="D3766" s="80">
        <v>2008</v>
      </c>
      <c r="E3766">
        <v>15.834</v>
      </c>
      <c r="F3766" s="20">
        <v>39560</v>
      </c>
    </row>
    <row r="3767" spans="1:6" x14ac:dyDescent="0.2">
      <c r="A3767" s="20">
        <v>39561</v>
      </c>
      <c r="B3767" s="1">
        <v>23</v>
      </c>
      <c r="C3767">
        <v>4</v>
      </c>
      <c r="D3767" s="80">
        <v>2008</v>
      </c>
      <c r="E3767">
        <v>18.356999999999999</v>
      </c>
      <c r="F3767" s="20">
        <v>39561</v>
      </c>
    </row>
    <row r="3768" spans="1:6" x14ac:dyDescent="0.2">
      <c r="A3768" s="20">
        <v>39562</v>
      </c>
      <c r="B3768" s="1">
        <v>24</v>
      </c>
      <c r="C3768">
        <v>4</v>
      </c>
      <c r="D3768" s="80">
        <v>2008</v>
      </c>
      <c r="E3768">
        <v>19.175999999999998</v>
      </c>
      <c r="F3768" s="20">
        <v>39562</v>
      </c>
    </row>
    <row r="3769" spans="1:6" x14ac:dyDescent="0.2">
      <c r="A3769" s="20">
        <v>39563</v>
      </c>
      <c r="B3769" s="1">
        <v>25</v>
      </c>
      <c r="C3769">
        <v>4</v>
      </c>
      <c r="D3769" s="80">
        <v>2008</v>
      </c>
      <c r="E3769">
        <v>18.007999999999999</v>
      </c>
      <c r="F3769" s="20">
        <v>39563</v>
      </c>
    </row>
    <row r="3770" spans="1:6" x14ac:dyDescent="0.2">
      <c r="A3770" s="20">
        <v>39564</v>
      </c>
      <c r="B3770" s="1">
        <v>26</v>
      </c>
      <c r="C3770">
        <v>4</v>
      </c>
      <c r="D3770" s="80">
        <v>2008</v>
      </c>
      <c r="E3770">
        <v>16.574999999999999</v>
      </c>
      <c r="F3770" s="20">
        <v>39564</v>
      </c>
    </row>
    <row r="3771" spans="1:6" x14ac:dyDescent="0.2">
      <c r="A3771" s="20">
        <v>39565</v>
      </c>
      <c r="B3771" s="1">
        <v>27</v>
      </c>
      <c r="C3771">
        <v>4</v>
      </c>
      <c r="D3771" s="80">
        <v>2008</v>
      </c>
      <c r="E3771">
        <v>25.271000000000001</v>
      </c>
      <c r="F3771" s="20">
        <v>39565</v>
      </c>
    </row>
    <row r="3772" spans="1:6" x14ac:dyDescent="0.2">
      <c r="A3772" s="20">
        <v>39566</v>
      </c>
      <c r="B3772" s="1">
        <v>28</v>
      </c>
      <c r="C3772">
        <v>4</v>
      </c>
      <c r="D3772" s="80">
        <v>2008</v>
      </c>
      <c r="E3772">
        <v>20.722000000000001</v>
      </c>
      <c r="F3772" s="20">
        <v>39566</v>
      </c>
    </row>
    <row r="3773" spans="1:6" x14ac:dyDescent="0.2">
      <c r="A3773" s="20">
        <v>39567</v>
      </c>
      <c r="B3773" s="1">
        <v>29</v>
      </c>
      <c r="C3773">
        <v>4</v>
      </c>
      <c r="D3773" s="80">
        <v>2008</v>
      </c>
      <c r="E3773">
        <v>17.608000000000001</v>
      </c>
      <c r="F3773" s="20">
        <v>39567</v>
      </c>
    </row>
    <row r="3774" spans="1:6" x14ac:dyDescent="0.2">
      <c r="A3774" s="20">
        <v>39568</v>
      </c>
      <c r="B3774" s="1">
        <v>30</v>
      </c>
      <c r="C3774">
        <v>4</v>
      </c>
      <c r="D3774" s="80">
        <v>2008</v>
      </c>
      <c r="E3774">
        <v>14.318</v>
      </c>
      <c r="F3774" s="20">
        <v>39568</v>
      </c>
    </row>
    <row r="3775" spans="1:6" x14ac:dyDescent="0.2">
      <c r="A3775" s="20">
        <v>39569</v>
      </c>
      <c r="B3775" s="1">
        <v>1</v>
      </c>
      <c r="C3775">
        <v>5</v>
      </c>
      <c r="D3775" s="80">
        <v>2008</v>
      </c>
      <c r="E3775">
        <v>11.528</v>
      </c>
      <c r="F3775" s="20">
        <v>39569</v>
      </c>
    </row>
    <row r="3776" spans="1:6" x14ac:dyDescent="0.2">
      <c r="A3776" s="20">
        <v>39570</v>
      </c>
      <c r="B3776" s="1">
        <v>2</v>
      </c>
      <c r="C3776">
        <v>5</v>
      </c>
      <c r="D3776" s="80">
        <v>2008</v>
      </c>
      <c r="E3776">
        <v>8.9749999999999996</v>
      </c>
      <c r="F3776" s="20">
        <v>39570</v>
      </c>
    </row>
    <row r="3777" spans="1:6" x14ac:dyDescent="0.2">
      <c r="A3777" s="20">
        <v>39571</v>
      </c>
      <c r="B3777" s="1">
        <v>3</v>
      </c>
      <c r="C3777">
        <v>5</v>
      </c>
      <c r="D3777" s="80">
        <v>2008</v>
      </c>
      <c r="E3777">
        <v>9.1150000000000002</v>
      </c>
      <c r="F3777" s="20">
        <v>39571</v>
      </c>
    </row>
    <row r="3778" spans="1:6" x14ac:dyDescent="0.2">
      <c r="A3778" s="20">
        <v>39572</v>
      </c>
      <c r="B3778" s="1">
        <v>4</v>
      </c>
      <c r="C3778">
        <v>5</v>
      </c>
      <c r="D3778" s="80">
        <v>2008</v>
      </c>
      <c r="E3778">
        <v>10.994</v>
      </c>
      <c r="F3778" s="20">
        <v>39572</v>
      </c>
    </row>
    <row r="3779" spans="1:6" x14ac:dyDescent="0.2">
      <c r="A3779" s="20">
        <v>39573</v>
      </c>
      <c r="B3779" s="1">
        <v>5</v>
      </c>
      <c r="C3779">
        <v>5</v>
      </c>
      <c r="D3779" s="80">
        <v>2008</v>
      </c>
      <c r="E3779">
        <v>14.891999999999999</v>
      </c>
      <c r="F3779" s="20">
        <v>39573</v>
      </c>
    </row>
    <row r="3780" spans="1:6" x14ac:dyDescent="0.2">
      <c r="A3780" s="20">
        <v>39574</v>
      </c>
      <c r="B3780" s="1">
        <v>6</v>
      </c>
      <c r="C3780">
        <v>5</v>
      </c>
      <c r="D3780" s="80">
        <v>2008</v>
      </c>
      <c r="E3780">
        <v>6.7709999999999999</v>
      </c>
      <c r="F3780" s="20">
        <v>39574</v>
      </c>
    </row>
    <row r="3781" spans="1:6" x14ac:dyDescent="0.2">
      <c r="A3781" s="20">
        <v>39575</v>
      </c>
      <c r="B3781" s="1">
        <v>7</v>
      </c>
      <c r="C3781">
        <v>5</v>
      </c>
      <c r="D3781" s="80">
        <v>2008</v>
      </c>
      <c r="E3781">
        <v>9.0969999999999995</v>
      </c>
      <c r="F3781" s="20">
        <v>39575</v>
      </c>
    </row>
    <row r="3782" spans="1:6" x14ac:dyDescent="0.2">
      <c r="A3782" s="20">
        <v>39576</v>
      </c>
      <c r="B3782" s="1">
        <v>8</v>
      </c>
      <c r="C3782">
        <v>5</v>
      </c>
      <c r="D3782" s="80">
        <v>2008</v>
      </c>
      <c r="E3782">
        <v>11.11</v>
      </c>
      <c r="F3782" s="20">
        <v>39576</v>
      </c>
    </row>
    <row r="3783" spans="1:6" x14ac:dyDescent="0.2">
      <c r="A3783" s="20">
        <v>39577</v>
      </c>
      <c r="B3783" s="1">
        <v>9</v>
      </c>
      <c r="C3783">
        <v>5</v>
      </c>
      <c r="D3783" s="80">
        <v>2008</v>
      </c>
      <c r="E3783">
        <v>13.814</v>
      </c>
      <c r="F3783" s="20">
        <v>39577</v>
      </c>
    </row>
    <row r="3784" spans="1:6" x14ac:dyDescent="0.2">
      <c r="A3784" s="20">
        <v>39578</v>
      </c>
      <c r="B3784" s="1">
        <v>10</v>
      </c>
      <c r="C3784">
        <v>5</v>
      </c>
      <c r="D3784" s="80">
        <v>2008</v>
      </c>
      <c r="E3784">
        <v>11.941000000000001</v>
      </c>
      <c r="F3784" s="20">
        <v>39578</v>
      </c>
    </row>
    <row r="3785" spans="1:6" x14ac:dyDescent="0.2">
      <c r="A3785" s="20">
        <v>39579</v>
      </c>
      <c r="B3785" s="1">
        <v>11</v>
      </c>
      <c r="C3785">
        <v>5</v>
      </c>
      <c r="D3785" s="80">
        <v>2008</v>
      </c>
      <c r="E3785">
        <v>9.1159999999999997</v>
      </c>
      <c r="F3785" s="20">
        <v>39579</v>
      </c>
    </row>
    <row r="3786" spans="1:6" x14ac:dyDescent="0.2">
      <c r="A3786" s="20">
        <v>39580</v>
      </c>
      <c r="B3786" s="1">
        <v>12</v>
      </c>
      <c r="C3786">
        <v>5</v>
      </c>
      <c r="D3786" s="80">
        <v>2008</v>
      </c>
      <c r="E3786">
        <v>12.813000000000001</v>
      </c>
      <c r="F3786" s="20">
        <v>39580</v>
      </c>
    </row>
    <row r="3787" spans="1:6" x14ac:dyDescent="0.2">
      <c r="A3787" s="20">
        <v>39581</v>
      </c>
      <c r="B3787" s="1">
        <v>13</v>
      </c>
      <c r="C3787">
        <v>5</v>
      </c>
      <c r="D3787" s="80">
        <v>2008</v>
      </c>
      <c r="E3787">
        <v>17.088999999999999</v>
      </c>
      <c r="F3787" s="20">
        <v>39581</v>
      </c>
    </row>
    <row r="3788" spans="1:6" x14ac:dyDescent="0.2">
      <c r="A3788" s="20">
        <v>39582</v>
      </c>
      <c r="B3788" s="1">
        <v>14</v>
      </c>
      <c r="C3788">
        <v>5</v>
      </c>
      <c r="D3788" s="80">
        <v>2008</v>
      </c>
      <c r="E3788">
        <v>29.286000000000001</v>
      </c>
      <c r="F3788" s="20">
        <v>39582</v>
      </c>
    </row>
    <row r="3789" spans="1:6" x14ac:dyDescent="0.2">
      <c r="A3789" s="20">
        <v>39583</v>
      </c>
      <c r="B3789" s="1">
        <v>15</v>
      </c>
      <c r="C3789">
        <v>5</v>
      </c>
      <c r="D3789" s="80">
        <v>2008</v>
      </c>
      <c r="E3789">
        <v>34.962000000000003</v>
      </c>
      <c r="F3789" s="20">
        <v>39583</v>
      </c>
    </row>
    <row r="3790" spans="1:6" x14ac:dyDescent="0.2">
      <c r="A3790" s="20">
        <v>39584</v>
      </c>
      <c r="B3790" s="1">
        <v>16</v>
      </c>
      <c r="C3790">
        <v>5</v>
      </c>
      <c r="D3790" s="80">
        <v>2008</v>
      </c>
      <c r="E3790">
        <v>29.977</v>
      </c>
      <c r="F3790" s="20">
        <v>39584</v>
      </c>
    </row>
    <row r="3791" spans="1:6" x14ac:dyDescent="0.2">
      <c r="A3791" s="20">
        <v>39585</v>
      </c>
      <c r="B3791" s="1">
        <v>17</v>
      </c>
      <c r="C3791">
        <v>5</v>
      </c>
      <c r="D3791" s="80">
        <v>2008</v>
      </c>
      <c r="E3791">
        <v>14.853</v>
      </c>
      <c r="F3791" s="20">
        <v>39585</v>
      </c>
    </row>
    <row r="3792" spans="1:6" x14ac:dyDescent="0.2">
      <c r="A3792" s="20">
        <v>39586</v>
      </c>
      <c r="B3792" s="1">
        <v>18</v>
      </c>
      <c r="C3792">
        <v>5</v>
      </c>
      <c r="D3792" s="80">
        <v>2008</v>
      </c>
      <c r="E3792">
        <v>13.315</v>
      </c>
      <c r="F3792" s="20">
        <v>39586</v>
      </c>
    </row>
    <row r="3793" spans="1:6" x14ac:dyDescent="0.2">
      <c r="A3793" s="20">
        <v>39587</v>
      </c>
      <c r="B3793" s="1">
        <v>19</v>
      </c>
      <c r="C3793">
        <v>5</v>
      </c>
      <c r="D3793" s="80">
        <v>2008</v>
      </c>
      <c r="E3793">
        <v>5.4880000000000004</v>
      </c>
      <c r="F3793" s="20">
        <v>39587</v>
      </c>
    </row>
    <row r="3794" spans="1:6" x14ac:dyDescent="0.2">
      <c r="A3794" s="20">
        <v>39588</v>
      </c>
      <c r="B3794" s="1">
        <v>20</v>
      </c>
      <c r="C3794">
        <v>5</v>
      </c>
      <c r="D3794" s="80">
        <v>2008</v>
      </c>
      <c r="E3794">
        <v>3.6280000000000001</v>
      </c>
      <c r="F3794" s="20">
        <v>39588</v>
      </c>
    </row>
    <row r="3795" spans="1:6" x14ac:dyDescent="0.2">
      <c r="A3795" s="20">
        <v>39589</v>
      </c>
      <c r="B3795" s="1">
        <v>21</v>
      </c>
      <c r="C3795">
        <v>5</v>
      </c>
      <c r="D3795" s="80">
        <v>2008</v>
      </c>
      <c r="E3795">
        <v>5.657</v>
      </c>
      <c r="F3795" s="20">
        <v>39589</v>
      </c>
    </row>
    <row r="3796" spans="1:6" x14ac:dyDescent="0.2">
      <c r="A3796" s="20">
        <v>39590</v>
      </c>
      <c r="B3796" s="1">
        <v>22</v>
      </c>
      <c r="C3796">
        <v>5</v>
      </c>
      <c r="D3796" s="80">
        <v>2008</v>
      </c>
      <c r="E3796">
        <v>7.0140000000000002</v>
      </c>
      <c r="F3796" s="20">
        <v>39590</v>
      </c>
    </row>
    <row r="3797" spans="1:6" x14ac:dyDescent="0.2">
      <c r="A3797" s="20">
        <v>39591</v>
      </c>
      <c r="B3797" s="1">
        <v>23</v>
      </c>
      <c r="C3797">
        <v>5</v>
      </c>
      <c r="D3797" s="80">
        <v>2008</v>
      </c>
      <c r="E3797">
        <v>3.9750000000000001</v>
      </c>
      <c r="F3797" s="20">
        <v>39591</v>
      </c>
    </row>
    <row r="3798" spans="1:6" x14ac:dyDescent="0.2">
      <c r="A3798" s="20">
        <v>39592</v>
      </c>
      <c r="B3798" s="1">
        <v>24</v>
      </c>
      <c r="C3798">
        <v>5</v>
      </c>
      <c r="D3798" s="80">
        <v>2008</v>
      </c>
      <c r="E3798">
        <v>5.4850000000000003</v>
      </c>
      <c r="F3798" s="20">
        <v>39592</v>
      </c>
    </row>
    <row r="3799" spans="1:6" x14ac:dyDescent="0.2">
      <c r="A3799" s="20">
        <v>39593</v>
      </c>
      <c r="B3799" s="1">
        <v>25</v>
      </c>
      <c r="C3799">
        <v>5</v>
      </c>
      <c r="D3799" s="80">
        <v>2008</v>
      </c>
      <c r="E3799">
        <v>2.6589999999999998</v>
      </c>
      <c r="F3799" s="20">
        <v>39593</v>
      </c>
    </row>
    <row r="3800" spans="1:6" x14ac:dyDescent="0.2">
      <c r="A3800" s="20">
        <v>39594</v>
      </c>
      <c r="B3800" s="1">
        <v>26</v>
      </c>
      <c r="C3800">
        <v>5</v>
      </c>
      <c r="D3800" s="80">
        <v>2008</v>
      </c>
      <c r="E3800">
        <v>1.58</v>
      </c>
      <c r="F3800" s="20">
        <v>39594</v>
      </c>
    </row>
    <row r="3801" spans="1:6" x14ac:dyDescent="0.2">
      <c r="A3801" s="20">
        <v>39595</v>
      </c>
      <c r="B3801" s="1">
        <v>27</v>
      </c>
      <c r="C3801">
        <v>5</v>
      </c>
      <c r="D3801" s="80">
        <v>2008</v>
      </c>
      <c r="E3801">
        <v>2.8039999999999998</v>
      </c>
      <c r="F3801" s="20">
        <v>39595</v>
      </c>
    </row>
    <row r="3802" spans="1:6" x14ac:dyDescent="0.2">
      <c r="A3802" s="20">
        <v>39596</v>
      </c>
      <c r="B3802" s="1">
        <v>28</v>
      </c>
      <c r="C3802">
        <v>5</v>
      </c>
      <c r="D3802" s="80">
        <v>2008</v>
      </c>
      <c r="E3802">
        <v>19.241</v>
      </c>
      <c r="F3802" s="20">
        <v>39596</v>
      </c>
    </row>
    <row r="3803" spans="1:6" x14ac:dyDescent="0.2">
      <c r="A3803" s="20">
        <v>39597</v>
      </c>
      <c r="B3803" s="1">
        <v>29</v>
      </c>
      <c r="C3803">
        <v>5</v>
      </c>
      <c r="D3803" s="80">
        <v>2008</v>
      </c>
      <c r="E3803">
        <v>11.148999999999999</v>
      </c>
      <c r="F3803" s="20">
        <v>39597</v>
      </c>
    </row>
    <row r="3804" spans="1:6" x14ac:dyDescent="0.2">
      <c r="A3804" s="20">
        <v>39598</v>
      </c>
      <c r="B3804" s="1">
        <v>30</v>
      </c>
      <c r="C3804">
        <v>5</v>
      </c>
      <c r="D3804" s="80">
        <v>2008</v>
      </c>
      <c r="E3804">
        <v>4.1790000000000003</v>
      </c>
      <c r="F3804" s="20">
        <v>39598</v>
      </c>
    </row>
    <row r="3805" spans="1:6" x14ac:dyDescent="0.2">
      <c r="A3805" s="20">
        <v>39599</v>
      </c>
      <c r="B3805" s="1">
        <v>31</v>
      </c>
      <c r="C3805">
        <v>5</v>
      </c>
      <c r="D3805" s="80">
        <v>2008</v>
      </c>
      <c r="E3805">
        <v>2.8919999999999999</v>
      </c>
      <c r="F3805" s="20">
        <v>39599</v>
      </c>
    </row>
    <row r="3806" spans="1:6" x14ac:dyDescent="0.2">
      <c r="A3806" s="20">
        <v>39600</v>
      </c>
      <c r="B3806" s="1">
        <v>1</v>
      </c>
      <c r="C3806">
        <v>6</v>
      </c>
      <c r="D3806" s="80">
        <v>2008</v>
      </c>
      <c r="E3806">
        <v>2.1589999999999998</v>
      </c>
      <c r="F3806" s="20">
        <v>39600</v>
      </c>
    </row>
    <row r="3807" spans="1:6" x14ac:dyDescent="0.2">
      <c r="A3807" s="20">
        <v>39601</v>
      </c>
      <c r="B3807" s="1">
        <v>2</v>
      </c>
      <c r="C3807">
        <v>6</v>
      </c>
      <c r="D3807" s="80">
        <v>2008</v>
      </c>
      <c r="E3807">
        <v>1.8660000000000001</v>
      </c>
      <c r="F3807" s="20">
        <v>39601</v>
      </c>
    </row>
    <row r="3808" spans="1:6" x14ac:dyDescent="0.2">
      <c r="A3808" s="20">
        <v>39602</v>
      </c>
      <c r="B3808" s="1">
        <v>3</v>
      </c>
      <c r="C3808">
        <v>6</v>
      </c>
      <c r="D3808" s="80">
        <v>2008</v>
      </c>
      <c r="E3808">
        <v>2.7050000000000001</v>
      </c>
      <c r="F3808" s="20">
        <v>39602</v>
      </c>
    </row>
    <row r="3809" spans="1:7" x14ac:dyDescent="0.2">
      <c r="A3809" s="20">
        <v>39603</v>
      </c>
      <c r="B3809" s="1">
        <v>4</v>
      </c>
      <c r="C3809">
        <v>6</v>
      </c>
      <c r="D3809" s="80">
        <v>2008</v>
      </c>
      <c r="E3809">
        <v>2.669</v>
      </c>
      <c r="F3809" s="20">
        <v>39603</v>
      </c>
    </row>
    <row r="3810" spans="1:7" s="14" customFormat="1" x14ac:dyDescent="0.2">
      <c r="A3810" s="29">
        <v>39604</v>
      </c>
      <c r="B3810" s="12">
        <v>5</v>
      </c>
      <c r="C3810" s="14">
        <v>6</v>
      </c>
      <c r="D3810" s="80">
        <v>2008</v>
      </c>
      <c r="E3810" s="14">
        <v>2.16</v>
      </c>
      <c r="F3810" s="20">
        <v>39604</v>
      </c>
      <c r="G3810"/>
    </row>
    <row r="3811" spans="1:7" x14ac:dyDescent="0.2">
      <c r="A3811" s="20">
        <v>39605</v>
      </c>
      <c r="B3811" s="1">
        <v>6</v>
      </c>
      <c r="C3811">
        <v>6</v>
      </c>
      <c r="D3811" s="80">
        <v>2008</v>
      </c>
      <c r="E3811">
        <v>1.853</v>
      </c>
      <c r="F3811" s="20">
        <v>39605</v>
      </c>
    </row>
    <row r="3812" spans="1:7" x14ac:dyDescent="0.2">
      <c r="A3812" s="20">
        <v>39606</v>
      </c>
      <c r="B3812" s="1">
        <v>7</v>
      </c>
      <c r="C3812">
        <v>6</v>
      </c>
      <c r="D3812" s="80">
        <v>2008</v>
      </c>
      <c r="E3812">
        <v>1.675</v>
      </c>
      <c r="F3812" s="20">
        <v>39606</v>
      </c>
    </row>
    <row r="3813" spans="1:7" x14ac:dyDescent="0.2">
      <c r="A3813" s="20">
        <v>39607</v>
      </c>
      <c r="B3813" s="1">
        <v>8</v>
      </c>
      <c r="C3813">
        <v>6</v>
      </c>
      <c r="D3813" s="80">
        <v>2008</v>
      </c>
      <c r="E3813">
        <v>1.518</v>
      </c>
      <c r="F3813" s="20">
        <v>39607</v>
      </c>
    </row>
    <row r="3814" spans="1:7" x14ac:dyDescent="0.2">
      <c r="A3814" s="20">
        <v>39608</v>
      </c>
      <c r="B3814" s="1">
        <v>9</v>
      </c>
      <c r="C3814">
        <v>6</v>
      </c>
      <c r="D3814" s="80">
        <v>2008</v>
      </c>
      <c r="E3814">
        <v>1.34</v>
      </c>
      <c r="F3814" s="20">
        <v>39608</v>
      </c>
    </row>
    <row r="3815" spans="1:7" x14ac:dyDescent="0.2">
      <c r="A3815" s="20">
        <v>39609</v>
      </c>
      <c r="B3815" s="1">
        <v>10</v>
      </c>
      <c r="C3815">
        <v>6</v>
      </c>
      <c r="D3815" s="80">
        <v>2008</v>
      </c>
      <c r="E3815">
        <v>1.353</v>
      </c>
      <c r="F3815" s="20">
        <v>39609</v>
      </c>
    </row>
    <row r="3816" spans="1:7" x14ac:dyDescent="0.2">
      <c r="A3816" s="20">
        <v>39610</v>
      </c>
      <c r="B3816" s="1">
        <v>11</v>
      </c>
      <c r="C3816">
        <v>6</v>
      </c>
      <c r="D3816" s="80">
        <v>2008</v>
      </c>
      <c r="E3816">
        <v>1.3380000000000001</v>
      </c>
      <c r="F3816" s="20">
        <v>39610</v>
      </c>
    </row>
    <row r="3817" spans="1:7" x14ac:dyDescent="0.2">
      <c r="A3817" s="20">
        <v>39611</v>
      </c>
      <c r="B3817" s="1">
        <v>12</v>
      </c>
      <c r="C3817">
        <v>6</v>
      </c>
      <c r="D3817" s="80">
        <v>2008</v>
      </c>
      <c r="E3817">
        <v>1.2949999999999999</v>
      </c>
      <c r="F3817" s="20">
        <v>39611</v>
      </c>
    </row>
    <row r="3818" spans="1:7" x14ac:dyDescent="0.2">
      <c r="A3818" s="20">
        <v>39612</v>
      </c>
      <c r="B3818" s="1">
        <v>13</v>
      </c>
      <c r="C3818">
        <v>6</v>
      </c>
      <c r="D3818" s="80">
        <v>2008</v>
      </c>
      <c r="E3818">
        <v>1.4</v>
      </c>
      <c r="F3818" s="20">
        <v>39612</v>
      </c>
    </row>
    <row r="3819" spans="1:7" x14ac:dyDescent="0.2">
      <c r="A3819" s="20">
        <v>39613</v>
      </c>
      <c r="B3819" s="1">
        <v>14</v>
      </c>
      <c r="C3819">
        <v>6</v>
      </c>
      <c r="D3819" s="80">
        <v>2008</v>
      </c>
      <c r="E3819">
        <v>1.3009999999999999</v>
      </c>
      <c r="F3819" s="20">
        <v>39613</v>
      </c>
    </row>
    <row r="3820" spans="1:7" x14ac:dyDescent="0.2">
      <c r="A3820" s="20">
        <v>39614</v>
      </c>
      <c r="B3820" s="1">
        <v>15</v>
      </c>
      <c r="C3820">
        <v>6</v>
      </c>
      <c r="D3820" s="80">
        <v>2008</v>
      </c>
      <c r="E3820">
        <v>1.2929999999999999</v>
      </c>
      <c r="F3820" s="20">
        <v>39614</v>
      </c>
    </row>
    <row r="3821" spans="1:7" x14ac:dyDescent="0.2">
      <c r="A3821" s="20">
        <v>39615</v>
      </c>
      <c r="B3821" s="1">
        <v>16</v>
      </c>
      <c r="C3821">
        <v>6</v>
      </c>
      <c r="D3821" s="80">
        <v>2008</v>
      </c>
      <c r="E3821">
        <v>1.282</v>
      </c>
      <c r="F3821" s="20">
        <v>39615</v>
      </c>
    </row>
    <row r="3822" spans="1:7" x14ac:dyDescent="0.2">
      <c r="A3822" s="20">
        <v>39616</v>
      </c>
      <c r="B3822" s="1">
        <v>17</v>
      </c>
      <c r="C3822">
        <v>6</v>
      </c>
      <c r="D3822" s="80">
        <v>2008</v>
      </c>
      <c r="E3822">
        <v>1.3049999999999999</v>
      </c>
      <c r="F3822" s="20">
        <v>39616</v>
      </c>
    </row>
    <row r="3823" spans="1:7" x14ac:dyDescent="0.2">
      <c r="A3823" s="20">
        <v>39617</v>
      </c>
      <c r="B3823" s="1">
        <v>18</v>
      </c>
      <c r="C3823">
        <v>6</v>
      </c>
      <c r="D3823" s="80">
        <v>2008</v>
      </c>
      <c r="E3823">
        <v>1.238</v>
      </c>
      <c r="F3823" s="20">
        <v>39617</v>
      </c>
    </row>
    <row r="3824" spans="1:7" x14ac:dyDescent="0.2">
      <c r="A3824" s="20">
        <v>39618</v>
      </c>
      <c r="B3824" s="1">
        <v>19</v>
      </c>
      <c r="C3824">
        <v>6</v>
      </c>
      <c r="D3824" s="80">
        <v>2008</v>
      </c>
      <c r="E3824">
        <v>1.306</v>
      </c>
      <c r="F3824" s="20">
        <v>39618</v>
      </c>
    </row>
    <row r="3825" spans="1:6" x14ac:dyDescent="0.2">
      <c r="A3825" s="20">
        <v>39619</v>
      </c>
      <c r="B3825" s="1">
        <v>20</v>
      </c>
      <c r="C3825">
        <v>6</v>
      </c>
      <c r="D3825" s="80">
        <v>2008</v>
      </c>
      <c r="E3825">
        <v>1.5860000000000001</v>
      </c>
      <c r="F3825" s="20">
        <v>39619</v>
      </c>
    </row>
    <row r="3826" spans="1:6" x14ac:dyDescent="0.2">
      <c r="A3826" s="20">
        <v>39620</v>
      </c>
      <c r="B3826" s="1">
        <v>21</v>
      </c>
      <c r="C3826">
        <v>6</v>
      </c>
      <c r="D3826" s="80">
        <v>2008</v>
      </c>
      <c r="E3826">
        <v>1.4079999999999999</v>
      </c>
      <c r="F3826" s="20">
        <v>39620</v>
      </c>
    </row>
    <row r="3827" spans="1:6" x14ac:dyDescent="0.2">
      <c r="A3827" s="20">
        <v>39621</v>
      </c>
      <c r="B3827" s="1">
        <v>22</v>
      </c>
      <c r="C3827">
        <v>6</v>
      </c>
      <c r="D3827" s="80">
        <v>2008</v>
      </c>
      <c r="E3827">
        <v>1.31</v>
      </c>
      <c r="F3827" s="20">
        <v>39621</v>
      </c>
    </row>
    <row r="3828" spans="1:6" x14ac:dyDescent="0.2">
      <c r="A3828" s="20">
        <v>39622</v>
      </c>
      <c r="B3828" s="1">
        <v>23</v>
      </c>
      <c r="C3828">
        <v>6</v>
      </c>
      <c r="D3828" s="80">
        <v>2008</v>
      </c>
      <c r="E3828">
        <v>1.24</v>
      </c>
      <c r="F3828" s="20">
        <v>39622</v>
      </c>
    </row>
    <row r="3829" spans="1:6" x14ac:dyDescent="0.2">
      <c r="A3829" s="20">
        <v>39623</v>
      </c>
      <c r="B3829" s="1">
        <v>24</v>
      </c>
      <c r="C3829">
        <v>6</v>
      </c>
      <c r="D3829" s="80">
        <v>2008</v>
      </c>
      <c r="E3829">
        <v>1.2070000000000001</v>
      </c>
      <c r="F3829" s="20">
        <v>39623</v>
      </c>
    </row>
    <row r="3830" spans="1:6" x14ac:dyDescent="0.2">
      <c r="A3830" s="20">
        <v>39624</v>
      </c>
      <c r="B3830" s="1">
        <v>25</v>
      </c>
      <c r="C3830">
        <v>6</v>
      </c>
      <c r="D3830" s="80">
        <v>2008</v>
      </c>
      <c r="E3830">
        <v>1.1879999999999999</v>
      </c>
      <c r="F3830" s="20">
        <v>39624</v>
      </c>
    </row>
    <row r="3831" spans="1:6" x14ac:dyDescent="0.2">
      <c r="A3831" s="20">
        <v>39625</v>
      </c>
      <c r="B3831" s="1">
        <v>26</v>
      </c>
      <c r="C3831">
        <v>6</v>
      </c>
      <c r="D3831" s="80">
        <v>2008</v>
      </c>
      <c r="E3831">
        <v>1.278</v>
      </c>
      <c r="F3831" s="20">
        <v>39625</v>
      </c>
    </row>
    <row r="3832" spans="1:6" x14ac:dyDescent="0.2">
      <c r="A3832" s="20">
        <v>39626</v>
      </c>
      <c r="B3832" s="1">
        <v>27</v>
      </c>
      <c r="C3832">
        <v>6</v>
      </c>
      <c r="D3832" s="80">
        <v>2008</v>
      </c>
      <c r="E3832">
        <v>1.17</v>
      </c>
      <c r="F3832" s="20">
        <v>39626</v>
      </c>
    </row>
    <row r="3833" spans="1:6" x14ac:dyDescent="0.2">
      <c r="A3833" s="20">
        <v>39627</v>
      </c>
      <c r="B3833" s="1">
        <v>28</v>
      </c>
      <c r="C3833">
        <v>6</v>
      </c>
      <c r="D3833" s="80">
        <v>2008</v>
      </c>
      <c r="E3833">
        <v>1.159</v>
      </c>
      <c r="F3833" s="20">
        <v>39627</v>
      </c>
    </row>
    <row r="3834" spans="1:6" x14ac:dyDescent="0.2">
      <c r="A3834" s="20">
        <v>39628</v>
      </c>
      <c r="B3834" s="1">
        <v>29</v>
      </c>
      <c r="C3834">
        <v>6</v>
      </c>
      <c r="D3834" s="80">
        <v>2008</v>
      </c>
      <c r="E3834">
        <v>1.173</v>
      </c>
      <c r="F3834" s="20">
        <v>39628</v>
      </c>
    </row>
    <row r="3835" spans="1:6" x14ac:dyDescent="0.2">
      <c r="A3835" s="20">
        <v>39629</v>
      </c>
      <c r="B3835" s="1">
        <v>30</v>
      </c>
      <c r="C3835">
        <v>6</v>
      </c>
      <c r="D3835" s="80">
        <v>2008</v>
      </c>
      <c r="E3835">
        <v>1.296</v>
      </c>
      <c r="F3835" s="20">
        <v>39629</v>
      </c>
    </row>
    <row r="3836" spans="1:6" x14ac:dyDescent="0.2">
      <c r="A3836" s="20">
        <v>39630</v>
      </c>
      <c r="B3836" s="1">
        <v>1</v>
      </c>
      <c r="C3836">
        <v>7</v>
      </c>
      <c r="D3836" s="80">
        <v>2008</v>
      </c>
      <c r="E3836">
        <v>1.35</v>
      </c>
      <c r="F3836" s="20">
        <v>39630</v>
      </c>
    </row>
    <row r="3837" spans="1:6" x14ac:dyDescent="0.2">
      <c r="A3837" s="20">
        <v>39631</v>
      </c>
      <c r="B3837" s="1">
        <v>2</v>
      </c>
      <c r="C3837">
        <v>7</v>
      </c>
      <c r="D3837" s="80">
        <v>2008</v>
      </c>
      <c r="E3837">
        <v>1.36</v>
      </c>
      <c r="F3837" s="20">
        <v>39631</v>
      </c>
    </row>
    <row r="3838" spans="1:6" x14ac:dyDescent="0.2">
      <c r="A3838" s="20">
        <v>39632</v>
      </c>
      <c r="B3838" s="1">
        <v>3</v>
      </c>
      <c r="C3838">
        <v>7</v>
      </c>
      <c r="D3838" s="80">
        <v>2008</v>
      </c>
      <c r="E3838">
        <v>1.27</v>
      </c>
      <c r="F3838" s="20">
        <v>39632</v>
      </c>
    </row>
    <row r="3839" spans="1:6" x14ac:dyDescent="0.2">
      <c r="A3839" s="20">
        <v>39633</v>
      </c>
      <c r="B3839" s="1">
        <v>4</v>
      </c>
      <c r="C3839">
        <v>7</v>
      </c>
      <c r="D3839" s="80">
        <v>2008</v>
      </c>
      <c r="E3839">
        <v>1.1399999999999999</v>
      </c>
      <c r="F3839" s="20">
        <v>39633</v>
      </c>
    </row>
    <row r="3840" spans="1:6" x14ac:dyDescent="0.2">
      <c r="A3840" s="20">
        <v>39634</v>
      </c>
      <c r="B3840" s="1">
        <v>5</v>
      </c>
      <c r="C3840">
        <v>7</v>
      </c>
      <c r="D3840" s="80">
        <v>2008</v>
      </c>
      <c r="E3840">
        <v>1.1499999999999999</v>
      </c>
      <c r="F3840" s="20">
        <v>39634</v>
      </c>
    </row>
    <row r="3841" spans="1:6" x14ac:dyDescent="0.2">
      <c r="A3841" s="20">
        <v>39635</v>
      </c>
      <c r="B3841" s="1">
        <v>6</v>
      </c>
      <c r="C3841">
        <v>7</v>
      </c>
      <c r="D3841" s="80">
        <v>2008</v>
      </c>
      <c r="E3841">
        <v>1.18</v>
      </c>
      <c r="F3841" s="20">
        <v>39635</v>
      </c>
    </row>
    <row r="3842" spans="1:6" x14ac:dyDescent="0.2">
      <c r="A3842" s="20">
        <v>39636</v>
      </c>
      <c r="B3842" s="1">
        <v>7</v>
      </c>
      <c r="C3842">
        <v>7</v>
      </c>
      <c r="D3842" s="80">
        <v>2008</v>
      </c>
      <c r="E3842">
        <v>1.22</v>
      </c>
      <c r="F3842" s="20">
        <v>39636</v>
      </c>
    </row>
    <row r="3843" spans="1:6" x14ac:dyDescent="0.2">
      <c r="A3843" s="20">
        <v>39637</v>
      </c>
      <c r="B3843" s="1">
        <v>8</v>
      </c>
      <c r="C3843">
        <v>7</v>
      </c>
      <c r="D3843" s="80">
        <v>2008</v>
      </c>
      <c r="E3843">
        <v>1.28</v>
      </c>
      <c r="F3843" s="20">
        <v>39637</v>
      </c>
    </row>
    <row r="3844" spans="1:6" x14ac:dyDescent="0.2">
      <c r="A3844" s="20">
        <v>39638</v>
      </c>
      <c r="B3844" s="1">
        <v>9</v>
      </c>
      <c r="C3844">
        <v>7</v>
      </c>
      <c r="D3844" s="80">
        <v>2008</v>
      </c>
      <c r="E3844">
        <v>1.37</v>
      </c>
      <c r="F3844" s="20">
        <v>39638</v>
      </c>
    </row>
    <row r="3845" spans="1:6" x14ac:dyDescent="0.2">
      <c r="A3845" s="20">
        <v>39639</v>
      </c>
      <c r="B3845" s="1">
        <v>10</v>
      </c>
      <c r="C3845">
        <v>7</v>
      </c>
      <c r="D3845" s="80">
        <v>2008</v>
      </c>
      <c r="E3845">
        <v>1.43</v>
      </c>
      <c r="F3845" s="20">
        <v>39639</v>
      </c>
    </row>
    <row r="3846" spans="1:6" x14ac:dyDescent="0.2">
      <c r="A3846" s="20">
        <v>39640</v>
      </c>
      <c r="B3846" s="1">
        <v>11</v>
      </c>
      <c r="C3846">
        <v>7</v>
      </c>
      <c r="D3846" s="80">
        <v>2008</v>
      </c>
      <c r="E3846">
        <v>1.62</v>
      </c>
      <c r="F3846" s="20">
        <v>39640</v>
      </c>
    </row>
    <row r="3847" spans="1:6" x14ac:dyDescent="0.2">
      <c r="A3847" s="20">
        <v>39641</v>
      </c>
      <c r="B3847" s="1">
        <v>12</v>
      </c>
      <c r="C3847">
        <v>7</v>
      </c>
      <c r="D3847" s="80">
        <v>2008</v>
      </c>
      <c r="E3847">
        <v>1.39</v>
      </c>
      <c r="F3847" s="20">
        <v>39641</v>
      </c>
    </row>
    <row r="3848" spans="1:6" x14ac:dyDescent="0.2">
      <c r="A3848" s="20">
        <v>39642</v>
      </c>
      <c r="B3848" s="1">
        <v>13</v>
      </c>
      <c r="C3848">
        <v>7</v>
      </c>
      <c r="D3848" s="80">
        <v>2008</v>
      </c>
      <c r="E3848">
        <v>1.19</v>
      </c>
      <c r="F3848" s="20">
        <v>39642</v>
      </c>
    </row>
    <row r="3849" spans="1:6" x14ac:dyDescent="0.2">
      <c r="A3849" s="20">
        <v>39643</v>
      </c>
      <c r="B3849" s="1">
        <v>14</v>
      </c>
      <c r="C3849">
        <v>7</v>
      </c>
      <c r="D3849" s="80">
        <v>2008</v>
      </c>
      <c r="E3849">
        <v>1.1399999999999999</v>
      </c>
      <c r="F3849" s="20">
        <v>39643</v>
      </c>
    </row>
    <row r="3850" spans="1:6" x14ac:dyDescent="0.2">
      <c r="A3850" s="20">
        <v>39644</v>
      </c>
      <c r="B3850" s="1">
        <v>15</v>
      </c>
      <c r="C3850">
        <v>7</v>
      </c>
      <c r="D3850" s="80">
        <v>2008</v>
      </c>
      <c r="E3850">
        <v>1.1000000000000001</v>
      </c>
      <c r="F3850" s="20">
        <v>39644</v>
      </c>
    </row>
    <row r="3851" spans="1:6" x14ac:dyDescent="0.2">
      <c r="A3851" s="20">
        <v>39645</v>
      </c>
      <c r="B3851" s="1">
        <v>16</v>
      </c>
      <c r="C3851">
        <v>7</v>
      </c>
      <c r="D3851" s="80">
        <v>2008</v>
      </c>
      <c r="E3851">
        <v>1.05</v>
      </c>
      <c r="F3851" s="20">
        <v>39645</v>
      </c>
    </row>
    <row r="3852" spans="1:6" x14ac:dyDescent="0.2">
      <c r="A3852" s="20">
        <v>39646</v>
      </c>
      <c r="B3852" s="1">
        <v>17</v>
      </c>
      <c r="C3852">
        <v>7</v>
      </c>
      <c r="D3852" s="80">
        <v>2008</v>
      </c>
      <c r="E3852">
        <v>1.04</v>
      </c>
      <c r="F3852" s="20">
        <v>39646</v>
      </c>
    </row>
    <row r="3853" spans="1:6" x14ac:dyDescent="0.2">
      <c r="A3853" s="20">
        <v>39647</v>
      </c>
      <c r="B3853" s="1">
        <v>18</v>
      </c>
      <c r="C3853">
        <v>7</v>
      </c>
      <c r="D3853" s="80">
        <v>2008</v>
      </c>
      <c r="E3853">
        <v>1.1599999999999999</v>
      </c>
      <c r="F3853" s="20">
        <v>39647</v>
      </c>
    </row>
    <row r="3854" spans="1:6" x14ac:dyDescent="0.2">
      <c r="A3854" s="20">
        <v>39648</v>
      </c>
      <c r="B3854" s="1">
        <v>19</v>
      </c>
      <c r="C3854">
        <v>7</v>
      </c>
      <c r="D3854" s="80">
        <v>2008</v>
      </c>
      <c r="E3854">
        <v>1.1599999999999999</v>
      </c>
      <c r="F3854" s="20">
        <v>39648</v>
      </c>
    </row>
    <row r="3855" spans="1:6" x14ac:dyDescent="0.2">
      <c r="A3855" s="20">
        <v>39649</v>
      </c>
      <c r="B3855" s="1">
        <v>20</v>
      </c>
      <c r="C3855">
        <v>7</v>
      </c>
      <c r="D3855" s="80">
        <v>2008</v>
      </c>
      <c r="E3855">
        <v>1.19</v>
      </c>
      <c r="F3855" s="20">
        <v>39649</v>
      </c>
    </row>
    <row r="3856" spans="1:6" x14ac:dyDescent="0.2">
      <c r="A3856" s="20">
        <v>39650</v>
      </c>
      <c r="B3856" s="1">
        <v>21</v>
      </c>
      <c r="C3856">
        <v>7</v>
      </c>
      <c r="D3856" s="80">
        <v>2008</v>
      </c>
      <c r="E3856">
        <v>1.99</v>
      </c>
      <c r="F3856" s="20">
        <v>39650</v>
      </c>
    </row>
    <row r="3857" spans="1:6" x14ac:dyDescent="0.2">
      <c r="A3857" s="20">
        <v>39651</v>
      </c>
      <c r="B3857" s="1">
        <v>22</v>
      </c>
      <c r="C3857">
        <v>7</v>
      </c>
      <c r="D3857" s="80">
        <v>2008</v>
      </c>
      <c r="E3857">
        <v>1.68</v>
      </c>
      <c r="F3857" s="20">
        <v>39651</v>
      </c>
    </row>
    <row r="3858" spans="1:6" x14ac:dyDescent="0.2">
      <c r="A3858" s="20">
        <v>39652</v>
      </c>
      <c r="B3858" s="1">
        <v>23</v>
      </c>
      <c r="C3858">
        <v>7</v>
      </c>
      <c r="D3858" s="80">
        <v>2008</v>
      </c>
      <c r="E3858">
        <v>1.22</v>
      </c>
      <c r="F3858" s="20">
        <v>39652</v>
      </c>
    </row>
    <row r="3859" spans="1:6" x14ac:dyDescent="0.2">
      <c r="A3859" s="20">
        <v>39653</v>
      </c>
      <c r="B3859" s="1">
        <v>24</v>
      </c>
      <c r="C3859">
        <v>7</v>
      </c>
      <c r="D3859" s="80">
        <v>2008</v>
      </c>
      <c r="E3859">
        <v>1.06</v>
      </c>
      <c r="F3859" s="20">
        <v>39653</v>
      </c>
    </row>
    <row r="3860" spans="1:6" x14ac:dyDescent="0.2">
      <c r="A3860" s="20">
        <v>39654</v>
      </c>
      <c r="B3860" s="1">
        <v>25</v>
      </c>
      <c r="C3860">
        <v>7</v>
      </c>
      <c r="D3860" s="80">
        <v>2008</v>
      </c>
      <c r="E3860">
        <v>1.03</v>
      </c>
      <c r="F3860" s="20">
        <v>39654</v>
      </c>
    </row>
    <row r="3861" spans="1:6" x14ac:dyDescent="0.2">
      <c r="A3861" s="20">
        <v>39655</v>
      </c>
      <c r="B3861" s="1">
        <v>26</v>
      </c>
      <c r="C3861">
        <v>7</v>
      </c>
      <c r="D3861" s="80">
        <v>2008</v>
      </c>
      <c r="E3861">
        <v>1.04</v>
      </c>
      <c r="F3861" s="20">
        <v>39655</v>
      </c>
    </row>
    <row r="3862" spans="1:6" x14ac:dyDescent="0.2">
      <c r="A3862" s="20">
        <v>39656</v>
      </c>
      <c r="B3862" s="1">
        <v>27</v>
      </c>
      <c r="C3862">
        <v>7</v>
      </c>
      <c r="D3862" s="80">
        <v>2008</v>
      </c>
      <c r="E3862">
        <v>1.1100000000000001</v>
      </c>
      <c r="F3862" s="20">
        <v>39656</v>
      </c>
    </row>
    <row r="3863" spans="1:6" x14ac:dyDescent="0.2">
      <c r="A3863" s="20">
        <v>39657</v>
      </c>
      <c r="B3863" s="1">
        <v>28</v>
      </c>
      <c r="C3863">
        <v>7</v>
      </c>
      <c r="D3863" s="80">
        <v>2008</v>
      </c>
      <c r="E3863">
        <v>1.2</v>
      </c>
      <c r="F3863" s="20">
        <v>39657</v>
      </c>
    </row>
    <row r="3864" spans="1:6" x14ac:dyDescent="0.2">
      <c r="A3864" s="20">
        <v>39658</v>
      </c>
      <c r="B3864" s="1">
        <v>29</v>
      </c>
      <c r="C3864">
        <v>7</v>
      </c>
      <c r="D3864" s="80">
        <v>2008</v>
      </c>
      <c r="E3864">
        <v>1.1100000000000001</v>
      </c>
      <c r="F3864" s="20">
        <v>39658</v>
      </c>
    </row>
    <row r="3865" spans="1:6" x14ac:dyDescent="0.2">
      <c r="A3865" s="20">
        <v>39659</v>
      </c>
      <c r="B3865" s="1">
        <v>30</v>
      </c>
      <c r="C3865">
        <v>7</v>
      </c>
      <c r="D3865" s="80">
        <v>2008</v>
      </c>
      <c r="E3865">
        <v>1.1100000000000001</v>
      </c>
      <c r="F3865" s="20">
        <v>39659</v>
      </c>
    </row>
    <row r="3866" spans="1:6" x14ac:dyDescent="0.2">
      <c r="A3866" s="20">
        <v>39660</v>
      </c>
      <c r="B3866" s="1">
        <v>31</v>
      </c>
      <c r="C3866">
        <v>7</v>
      </c>
      <c r="D3866" s="80">
        <v>2008</v>
      </c>
      <c r="E3866">
        <v>1.1399999999999999</v>
      </c>
      <c r="F3866" s="20">
        <v>39660</v>
      </c>
    </row>
    <row r="3867" spans="1:6" x14ac:dyDescent="0.2">
      <c r="A3867" s="20">
        <v>39661</v>
      </c>
      <c r="B3867" s="1">
        <v>1</v>
      </c>
      <c r="C3867">
        <v>8</v>
      </c>
      <c r="D3867" s="80">
        <v>2008</v>
      </c>
      <c r="E3867">
        <v>1.69</v>
      </c>
      <c r="F3867" s="20">
        <v>39661</v>
      </c>
    </row>
    <row r="3868" spans="1:6" x14ac:dyDescent="0.2">
      <c r="A3868" s="20">
        <v>39662</v>
      </c>
      <c r="B3868" s="1">
        <v>2</v>
      </c>
      <c r="C3868">
        <v>8</v>
      </c>
      <c r="D3868" s="80">
        <v>2008</v>
      </c>
      <c r="E3868">
        <v>2.15</v>
      </c>
      <c r="F3868" s="20">
        <v>39662</v>
      </c>
    </row>
    <row r="3869" spans="1:6" x14ac:dyDescent="0.2">
      <c r="A3869" s="20">
        <v>39663</v>
      </c>
      <c r="B3869" s="1">
        <v>3</v>
      </c>
      <c r="C3869">
        <v>8</v>
      </c>
      <c r="D3869" s="80">
        <v>2008</v>
      </c>
      <c r="E3869">
        <v>1.49</v>
      </c>
      <c r="F3869" s="20">
        <v>39663</v>
      </c>
    </row>
    <row r="3870" spans="1:6" x14ac:dyDescent="0.2">
      <c r="A3870" s="20">
        <v>39664</v>
      </c>
      <c r="B3870" s="1">
        <v>4</v>
      </c>
      <c r="C3870">
        <v>8</v>
      </c>
      <c r="D3870" s="80">
        <v>2008</v>
      </c>
      <c r="E3870">
        <v>1.28</v>
      </c>
      <c r="F3870" s="20">
        <v>39664</v>
      </c>
    </row>
    <row r="3871" spans="1:6" x14ac:dyDescent="0.2">
      <c r="A3871" s="20">
        <v>39665</v>
      </c>
      <c r="B3871" s="1">
        <v>5</v>
      </c>
      <c r="C3871">
        <v>8</v>
      </c>
      <c r="D3871" s="80">
        <v>2008</v>
      </c>
      <c r="E3871">
        <v>1.58</v>
      </c>
      <c r="F3871" s="20">
        <v>39665</v>
      </c>
    </row>
    <row r="3872" spans="1:6" x14ac:dyDescent="0.2">
      <c r="A3872" s="20">
        <v>39666</v>
      </c>
      <c r="B3872" s="1">
        <v>6</v>
      </c>
      <c r="C3872">
        <v>8</v>
      </c>
      <c r="D3872" s="80">
        <v>2008</v>
      </c>
      <c r="E3872">
        <v>1.44</v>
      </c>
      <c r="F3872" s="20">
        <v>39666</v>
      </c>
    </row>
    <row r="3873" spans="1:6" x14ac:dyDescent="0.2">
      <c r="A3873" s="20">
        <v>39667</v>
      </c>
      <c r="B3873" s="1">
        <v>7</v>
      </c>
      <c r="C3873">
        <v>8</v>
      </c>
      <c r="D3873" s="80">
        <v>2008</v>
      </c>
      <c r="E3873">
        <v>1.41</v>
      </c>
      <c r="F3873" s="20">
        <v>39667</v>
      </c>
    </row>
    <row r="3874" spans="1:6" x14ac:dyDescent="0.2">
      <c r="A3874" s="20">
        <v>39668</v>
      </c>
      <c r="B3874" s="1">
        <v>8</v>
      </c>
      <c r="C3874">
        <v>8</v>
      </c>
      <c r="D3874" s="80">
        <v>2008</v>
      </c>
      <c r="E3874">
        <v>1.27</v>
      </c>
      <c r="F3874" s="20">
        <v>39668</v>
      </c>
    </row>
    <row r="3875" spans="1:6" x14ac:dyDescent="0.2">
      <c r="A3875" s="20">
        <v>39669</v>
      </c>
      <c r="B3875" s="1">
        <v>9</v>
      </c>
      <c r="C3875">
        <v>8</v>
      </c>
      <c r="D3875" s="80">
        <v>2008</v>
      </c>
      <c r="E3875">
        <v>1.22</v>
      </c>
      <c r="F3875" s="20">
        <v>39669</v>
      </c>
    </row>
    <row r="3876" spans="1:6" x14ac:dyDescent="0.2">
      <c r="A3876" s="20">
        <v>39670</v>
      </c>
      <c r="B3876" s="1">
        <v>10</v>
      </c>
      <c r="C3876">
        <v>8</v>
      </c>
      <c r="D3876" s="80">
        <v>2008</v>
      </c>
      <c r="E3876">
        <v>1.24</v>
      </c>
      <c r="F3876" s="20">
        <v>39670</v>
      </c>
    </row>
    <row r="3877" spans="1:6" x14ac:dyDescent="0.2">
      <c r="A3877" s="20">
        <v>39671</v>
      </c>
      <c r="B3877" s="1">
        <v>11</v>
      </c>
      <c r="C3877">
        <v>8</v>
      </c>
      <c r="D3877" s="80">
        <v>2008</v>
      </c>
      <c r="E3877">
        <v>1.26</v>
      </c>
      <c r="F3877" s="20">
        <v>39671</v>
      </c>
    </row>
    <row r="3878" spans="1:6" x14ac:dyDescent="0.2">
      <c r="A3878" s="20">
        <v>39672</v>
      </c>
      <c r="B3878" s="1">
        <v>12</v>
      </c>
      <c r="C3878">
        <v>8</v>
      </c>
      <c r="D3878" s="80">
        <v>2008</v>
      </c>
      <c r="E3878">
        <v>1.32</v>
      </c>
      <c r="F3878" s="20">
        <v>39672</v>
      </c>
    </row>
    <row r="3879" spans="1:6" x14ac:dyDescent="0.2">
      <c r="A3879" s="20">
        <v>39673</v>
      </c>
      <c r="B3879" s="1">
        <v>13</v>
      </c>
      <c r="C3879">
        <v>8</v>
      </c>
      <c r="D3879" s="80">
        <v>2008</v>
      </c>
      <c r="E3879">
        <v>1.34</v>
      </c>
      <c r="F3879" s="20">
        <v>39673</v>
      </c>
    </row>
    <row r="3880" spans="1:6" x14ac:dyDescent="0.2">
      <c r="A3880" s="20">
        <v>39674</v>
      </c>
      <c r="B3880" s="1">
        <v>14</v>
      </c>
      <c r="C3880">
        <v>8</v>
      </c>
      <c r="D3880" s="80">
        <v>2008</v>
      </c>
      <c r="E3880">
        <v>1.3</v>
      </c>
      <c r="F3880" s="20">
        <v>39674</v>
      </c>
    </row>
    <row r="3881" spans="1:6" x14ac:dyDescent="0.2">
      <c r="A3881" s="20">
        <v>39675</v>
      </c>
      <c r="B3881" s="1">
        <v>15</v>
      </c>
      <c r="C3881">
        <v>8</v>
      </c>
      <c r="D3881" s="80">
        <v>2008</v>
      </c>
      <c r="E3881">
        <v>1.3</v>
      </c>
      <c r="F3881" s="20">
        <v>39675</v>
      </c>
    </row>
    <row r="3882" spans="1:6" x14ac:dyDescent="0.2">
      <c r="A3882" s="20">
        <v>39676</v>
      </c>
      <c r="B3882" s="1">
        <v>16</v>
      </c>
      <c r="C3882">
        <v>8</v>
      </c>
      <c r="D3882" s="80">
        <v>2008</v>
      </c>
      <c r="E3882">
        <v>1.25</v>
      </c>
      <c r="F3882" s="20">
        <v>39676</v>
      </c>
    </row>
    <row r="3883" spans="1:6" x14ac:dyDescent="0.2">
      <c r="A3883" s="20">
        <v>39677</v>
      </c>
      <c r="B3883" s="1">
        <v>17</v>
      </c>
      <c r="C3883">
        <v>8</v>
      </c>
      <c r="D3883" s="80">
        <v>2008</v>
      </c>
      <c r="E3883">
        <v>1.2</v>
      </c>
      <c r="F3883" s="20">
        <v>39677</v>
      </c>
    </row>
    <row r="3884" spans="1:6" x14ac:dyDescent="0.2">
      <c r="A3884" s="20">
        <v>39678</v>
      </c>
      <c r="B3884" s="1">
        <v>18</v>
      </c>
      <c r="C3884">
        <v>8</v>
      </c>
      <c r="D3884" s="80">
        <v>2008</v>
      </c>
      <c r="E3884">
        <v>1.1299999999999999</v>
      </c>
      <c r="F3884" s="20">
        <v>39678</v>
      </c>
    </row>
    <row r="3885" spans="1:6" x14ac:dyDescent="0.2">
      <c r="A3885" s="20">
        <v>39679</v>
      </c>
      <c r="B3885" s="1">
        <v>19</v>
      </c>
      <c r="C3885">
        <v>8</v>
      </c>
      <c r="D3885" s="80">
        <v>2008</v>
      </c>
      <c r="E3885">
        <v>1.1399999999999999</v>
      </c>
      <c r="F3885" s="20">
        <v>39679</v>
      </c>
    </row>
    <row r="3886" spans="1:6" x14ac:dyDescent="0.2">
      <c r="A3886" s="20">
        <v>39680</v>
      </c>
      <c r="B3886" s="1">
        <v>20</v>
      </c>
      <c r="C3886">
        <v>8</v>
      </c>
      <c r="D3886" s="80">
        <v>2008</v>
      </c>
      <c r="E3886">
        <v>1.17</v>
      </c>
      <c r="F3886" s="20">
        <v>39680</v>
      </c>
    </row>
    <row r="3887" spans="1:6" x14ac:dyDescent="0.2">
      <c r="A3887" s="20">
        <v>39681</v>
      </c>
      <c r="B3887" s="1">
        <v>21</v>
      </c>
      <c r="C3887">
        <v>8</v>
      </c>
      <c r="D3887" s="80">
        <v>2008</v>
      </c>
      <c r="E3887">
        <v>1.22</v>
      </c>
      <c r="F3887" s="20">
        <v>39681</v>
      </c>
    </row>
    <row r="3888" spans="1:6" x14ac:dyDescent="0.2">
      <c r="A3888" s="20">
        <v>39682</v>
      </c>
      <c r="B3888" s="1">
        <v>22</v>
      </c>
      <c r="C3888">
        <v>8</v>
      </c>
      <c r="D3888" s="80">
        <v>2008</v>
      </c>
      <c r="E3888">
        <v>2.02</v>
      </c>
      <c r="F3888" s="20">
        <v>39682</v>
      </c>
    </row>
    <row r="3889" spans="1:7" x14ac:dyDescent="0.2">
      <c r="A3889" s="20">
        <v>39683</v>
      </c>
      <c r="B3889" s="1">
        <v>23</v>
      </c>
      <c r="C3889">
        <v>8</v>
      </c>
      <c r="D3889" s="80">
        <v>2008</v>
      </c>
      <c r="E3889">
        <v>2.63</v>
      </c>
      <c r="F3889" s="20">
        <v>39683</v>
      </c>
    </row>
    <row r="3890" spans="1:7" x14ac:dyDescent="0.2">
      <c r="A3890" s="20">
        <v>39684</v>
      </c>
      <c r="B3890" s="1">
        <v>24</v>
      </c>
      <c r="C3890">
        <v>8</v>
      </c>
      <c r="D3890" s="80">
        <v>2008</v>
      </c>
      <c r="E3890">
        <v>1.87</v>
      </c>
      <c r="F3890" s="20">
        <v>39684</v>
      </c>
    </row>
    <row r="3891" spans="1:7" x14ac:dyDescent="0.2">
      <c r="A3891" s="20">
        <v>39685</v>
      </c>
      <c r="B3891" s="1">
        <v>25</v>
      </c>
      <c r="C3891">
        <v>8</v>
      </c>
      <c r="D3891" s="80">
        <v>2008</v>
      </c>
      <c r="E3891">
        <v>1.58</v>
      </c>
      <c r="F3891" s="20">
        <v>39685</v>
      </c>
    </row>
    <row r="3892" spans="1:7" x14ac:dyDescent="0.2">
      <c r="A3892" s="20">
        <v>39686</v>
      </c>
      <c r="B3892" s="1">
        <v>26</v>
      </c>
      <c r="C3892">
        <v>8</v>
      </c>
      <c r="D3892" s="80">
        <v>2008</v>
      </c>
      <c r="E3892">
        <v>1.47</v>
      </c>
      <c r="F3892" s="20">
        <v>39686</v>
      </c>
    </row>
    <row r="3893" spans="1:7" x14ac:dyDescent="0.2">
      <c r="A3893" s="20">
        <v>39687</v>
      </c>
      <c r="B3893" s="1">
        <v>27</v>
      </c>
      <c r="C3893">
        <v>8</v>
      </c>
      <c r="D3893" s="80">
        <v>2008</v>
      </c>
      <c r="E3893">
        <v>1.34</v>
      </c>
      <c r="F3893" s="20">
        <v>39687</v>
      </c>
    </row>
    <row r="3894" spans="1:7" x14ac:dyDescent="0.2">
      <c r="A3894" s="20">
        <v>39688</v>
      </c>
      <c r="B3894" s="1">
        <v>28</v>
      </c>
      <c r="C3894">
        <v>8</v>
      </c>
      <c r="D3894" s="80">
        <v>2008</v>
      </c>
      <c r="E3894">
        <v>1.25</v>
      </c>
      <c r="F3894" s="20">
        <v>39688</v>
      </c>
    </row>
    <row r="3895" spans="1:7" x14ac:dyDescent="0.2">
      <c r="A3895" s="20">
        <v>39689</v>
      </c>
      <c r="B3895" s="1">
        <v>29</v>
      </c>
      <c r="C3895">
        <v>8</v>
      </c>
      <c r="D3895" s="80">
        <v>2008</v>
      </c>
      <c r="E3895">
        <v>6.04</v>
      </c>
      <c r="F3895" s="20">
        <v>39689</v>
      </c>
    </row>
    <row r="3896" spans="1:7" x14ac:dyDescent="0.2">
      <c r="A3896" s="20">
        <v>39690</v>
      </c>
      <c r="B3896" s="1">
        <v>30</v>
      </c>
      <c r="C3896">
        <v>8</v>
      </c>
      <c r="D3896" s="80">
        <v>2008</v>
      </c>
      <c r="E3896">
        <v>3.78</v>
      </c>
      <c r="F3896" s="20">
        <v>39690</v>
      </c>
    </row>
    <row r="3897" spans="1:7" x14ac:dyDescent="0.2">
      <c r="A3897" s="20">
        <v>39691</v>
      </c>
      <c r="B3897" s="1">
        <v>31</v>
      </c>
      <c r="C3897">
        <v>8</v>
      </c>
      <c r="D3897" s="80">
        <v>2008</v>
      </c>
      <c r="E3897">
        <v>4.96</v>
      </c>
      <c r="F3897" s="20">
        <v>39691</v>
      </c>
    </row>
    <row r="3898" spans="1:7" x14ac:dyDescent="0.2">
      <c r="A3898" s="20">
        <v>39692</v>
      </c>
      <c r="B3898" s="1">
        <v>1</v>
      </c>
      <c r="C3898">
        <v>9</v>
      </c>
      <c r="D3898" s="80">
        <v>2008</v>
      </c>
      <c r="E3898">
        <v>10.9</v>
      </c>
      <c r="F3898" s="20">
        <v>39692</v>
      </c>
    </row>
    <row r="3899" spans="1:7" x14ac:dyDescent="0.2">
      <c r="A3899" s="20">
        <v>39693</v>
      </c>
      <c r="B3899" s="1">
        <v>2</v>
      </c>
      <c r="C3899">
        <v>9</v>
      </c>
      <c r="D3899" s="80">
        <v>2008</v>
      </c>
      <c r="E3899">
        <v>8.4700000000000006</v>
      </c>
      <c r="F3899" s="20">
        <v>39693</v>
      </c>
    </row>
    <row r="3900" spans="1:7" x14ac:dyDescent="0.2">
      <c r="A3900" s="20">
        <v>39694</v>
      </c>
      <c r="B3900" s="1">
        <v>3</v>
      </c>
      <c r="C3900">
        <v>9</v>
      </c>
      <c r="D3900" s="80">
        <v>2008</v>
      </c>
      <c r="E3900">
        <v>7.67</v>
      </c>
      <c r="F3900" s="20">
        <v>39694</v>
      </c>
    </row>
    <row r="3901" spans="1:7" x14ac:dyDescent="0.2">
      <c r="A3901" s="20">
        <v>39695</v>
      </c>
      <c r="B3901" s="1">
        <v>4</v>
      </c>
      <c r="C3901">
        <v>9</v>
      </c>
      <c r="D3901" s="80">
        <v>2008</v>
      </c>
      <c r="E3901">
        <v>8.82</v>
      </c>
      <c r="F3901" s="20">
        <v>39695</v>
      </c>
    </row>
    <row r="3902" spans="1:7" s="14" customFormat="1" x14ac:dyDescent="0.2">
      <c r="A3902" s="29">
        <v>39696</v>
      </c>
      <c r="B3902" s="12">
        <v>5</v>
      </c>
      <c r="C3902" s="14">
        <v>9</v>
      </c>
      <c r="D3902" s="80">
        <v>2008</v>
      </c>
      <c r="E3902" s="14">
        <v>5.81</v>
      </c>
      <c r="F3902" s="20">
        <v>39696</v>
      </c>
      <c r="G3902"/>
    </row>
    <row r="3903" spans="1:7" x14ac:dyDescent="0.2">
      <c r="A3903" s="20">
        <v>39697</v>
      </c>
      <c r="B3903" s="1">
        <v>6</v>
      </c>
      <c r="C3903">
        <v>9</v>
      </c>
      <c r="D3903" s="80">
        <v>2008</v>
      </c>
      <c r="E3903">
        <v>7.53</v>
      </c>
      <c r="F3903" s="20">
        <v>39697</v>
      </c>
    </row>
    <row r="3904" spans="1:7" x14ac:dyDescent="0.2">
      <c r="A3904" s="20">
        <v>39698</v>
      </c>
      <c r="B3904" s="1">
        <v>7</v>
      </c>
      <c r="C3904">
        <v>9</v>
      </c>
      <c r="D3904" s="80">
        <v>2008</v>
      </c>
      <c r="E3904">
        <v>5.6</v>
      </c>
      <c r="F3904" s="20">
        <v>39698</v>
      </c>
    </row>
    <row r="3905" spans="1:6" x14ac:dyDescent="0.2">
      <c r="A3905" s="20">
        <v>39699</v>
      </c>
      <c r="B3905" s="1">
        <v>8</v>
      </c>
      <c r="C3905">
        <v>9</v>
      </c>
      <c r="D3905" s="80">
        <v>2008</v>
      </c>
      <c r="E3905">
        <v>4.09</v>
      </c>
      <c r="F3905" s="20">
        <v>39699</v>
      </c>
    </row>
    <row r="3906" spans="1:6" x14ac:dyDescent="0.2">
      <c r="A3906" s="20">
        <v>39700</v>
      </c>
      <c r="B3906" s="1">
        <v>9</v>
      </c>
      <c r="C3906">
        <v>9</v>
      </c>
      <c r="D3906" s="80">
        <v>2008</v>
      </c>
      <c r="E3906">
        <v>7.87</v>
      </c>
      <c r="F3906" s="20">
        <v>39700</v>
      </c>
    </row>
    <row r="3907" spans="1:6" x14ac:dyDescent="0.2">
      <c r="A3907" s="20">
        <v>39701</v>
      </c>
      <c r="B3907" s="1">
        <v>10</v>
      </c>
      <c r="C3907">
        <v>9</v>
      </c>
      <c r="D3907" s="80">
        <v>2008</v>
      </c>
      <c r="E3907">
        <v>16.3</v>
      </c>
      <c r="F3907" s="20">
        <v>39701</v>
      </c>
    </row>
    <row r="3908" spans="1:6" x14ac:dyDescent="0.2">
      <c r="A3908" s="20">
        <v>39702</v>
      </c>
      <c r="B3908" s="1">
        <v>11</v>
      </c>
      <c r="C3908">
        <v>9</v>
      </c>
      <c r="D3908" s="80">
        <v>2008</v>
      </c>
      <c r="E3908">
        <v>19.899999999999999</v>
      </c>
      <c r="F3908" s="20">
        <v>39702</v>
      </c>
    </row>
    <row r="3909" spans="1:6" x14ac:dyDescent="0.2">
      <c r="A3909" s="20">
        <v>39703</v>
      </c>
      <c r="B3909" s="1">
        <v>12</v>
      </c>
      <c r="C3909">
        <v>9</v>
      </c>
      <c r="D3909" s="80">
        <v>2008</v>
      </c>
      <c r="E3909">
        <v>17.399999999999999</v>
      </c>
      <c r="F3909" s="20">
        <v>39703</v>
      </c>
    </row>
    <row r="3910" spans="1:6" x14ac:dyDescent="0.2">
      <c r="A3910" s="20">
        <v>39704</v>
      </c>
      <c r="B3910" s="1">
        <v>13</v>
      </c>
      <c r="C3910">
        <v>9</v>
      </c>
      <c r="D3910" s="80">
        <v>2008</v>
      </c>
      <c r="E3910">
        <v>6.07</v>
      </c>
      <c r="F3910" s="20">
        <v>39704</v>
      </c>
    </row>
    <row r="3911" spans="1:6" x14ac:dyDescent="0.2">
      <c r="A3911" s="20">
        <v>39705</v>
      </c>
      <c r="B3911" s="1">
        <v>14</v>
      </c>
      <c r="C3911">
        <v>9</v>
      </c>
      <c r="D3911" s="80">
        <v>2008</v>
      </c>
      <c r="E3911">
        <v>6.22</v>
      </c>
      <c r="F3911" s="20">
        <v>39705</v>
      </c>
    </row>
    <row r="3912" spans="1:6" x14ac:dyDescent="0.2">
      <c r="A3912" s="20">
        <v>39706</v>
      </c>
      <c r="B3912" s="1">
        <v>15</v>
      </c>
      <c r="C3912">
        <v>9</v>
      </c>
      <c r="D3912" s="80">
        <v>2008</v>
      </c>
      <c r="E3912">
        <v>9.4499999999999993</v>
      </c>
      <c r="F3912" s="20">
        <v>39706</v>
      </c>
    </row>
    <row r="3913" spans="1:6" x14ac:dyDescent="0.2">
      <c r="A3913" s="20">
        <v>39707</v>
      </c>
      <c r="B3913" s="1">
        <v>16</v>
      </c>
      <c r="C3913">
        <v>9</v>
      </c>
      <c r="D3913" s="80">
        <v>2008</v>
      </c>
      <c r="E3913">
        <v>11</v>
      </c>
      <c r="F3913" s="20">
        <v>39707</v>
      </c>
    </row>
    <row r="3914" spans="1:6" x14ac:dyDescent="0.2">
      <c r="A3914" s="20">
        <v>39708</v>
      </c>
      <c r="B3914" s="1">
        <v>17</v>
      </c>
      <c r="C3914">
        <v>9</v>
      </c>
      <c r="D3914" s="80">
        <v>2008</v>
      </c>
      <c r="E3914">
        <v>12.6</v>
      </c>
      <c r="F3914" s="20">
        <v>39708</v>
      </c>
    </row>
    <row r="3915" spans="1:6" x14ac:dyDescent="0.2">
      <c r="A3915" s="20">
        <v>39709</v>
      </c>
      <c r="B3915" s="1">
        <v>18</v>
      </c>
      <c r="C3915">
        <v>9</v>
      </c>
      <c r="D3915" s="80">
        <v>2008</v>
      </c>
      <c r="E3915">
        <v>20.3</v>
      </c>
      <c r="F3915" s="20">
        <v>39709</v>
      </c>
    </row>
    <row r="3916" spans="1:6" x14ac:dyDescent="0.2">
      <c r="A3916" s="20">
        <v>39710</v>
      </c>
      <c r="B3916" s="1">
        <v>19</v>
      </c>
      <c r="C3916">
        <v>9</v>
      </c>
      <c r="D3916" s="80">
        <v>2008</v>
      </c>
      <c r="E3916">
        <v>13.1</v>
      </c>
      <c r="F3916" s="20">
        <v>39710</v>
      </c>
    </row>
    <row r="3917" spans="1:6" x14ac:dyDescent="0.2">
      <c r="A3917" s="20">
        <v>39711</v>
      </c>
      <c r="B3917" s="1">
        <v>20</v>
      </c>
      <c r="C3917">
        <v>9</v>
      </c>
      <c r="D3917" s="80">
        <v>2008</v>
      </c>
      <c r="E3917">
        <v>10.1</v>
      </c>
      <c r="F3917" s="20">
        <v>39711</v>
      </c>
    </row>
    <row r="3918" spans="1:6" x14ac:dyDescent="0.2">
      <c r="A3918" s="20">
        <v>39712</v>
      </c>
      <c r="B3918" s="1">
        <v>21</v>
      </c>
      <c r="C3918">
        <v>9</v>
      </c>
      <c r="D3918" s="80">
        <v>2008</v>
      </c>
      <c r="E3918">
        <v>16.5</v>
      </c>
      <c r="F3918" s="20">
        <v>39712</v>
      </c>
    </row>
    <row r="3919" spans="1:6" x14ac:dyDescent="0.2">
      <c r="A3919" s="20">
        <v>39713</v>
      </c>
      <c r="B3919" s="1">
        <v>22</v>
      </c>
      <c r="C3919">
        <v>9</v>
      </c>
      <c r="D3919" s="80">
        <v>2008</v>
      </c>
      <c r="E3919">
        <v>15.5</v>
      </c>
      <c r="F3919" s="20">
        <v>39713</v>
      </c>
    </row>
    <row r="3920" spans="1:6" x14ac:dyDescent="0.2">
      <c r="A3920" s="20">
        <v>39714</v>
      </c>
      <c r="B3920" s="1">
        <v>23</v>
      </c>
      <c r="C3920">
        <v>9</v>
      </c>
      <c r="D3920" s="80">
        <v>2008</v>
      </c>
      <c r="E3920">
        <v>17.100000000000001</v>
      </c>
      <c r="F3920" s="20">
        <v>39714</v>
      </c>
    </row>
    <row r="3921" spans="1:6" x14ac:dyDescent="0.2">
      <c r="A3921" s="20">
        <v>39715</v>
      </c>
      <c r="B3921" s="1">
        <v>24</v>
      </c>
      <c r="C3921">
        <v>9</v>
      </c>
      <c r="D3921" s="80">
        <v>2008</v>
      </c>
      <c r="E3921">
        <v>16.2</v>
      </c>
      <c r="F3921" s="20">
        <v>39715</v>
      </c>
    </row>
    <row r="3922" spans="1:6" x14ac:dyDescent="0.2">
      <c r="A3922" s="20">
        <v>39716</v>
      </c>
      <c r="B3922" s="1">
        <v>25</v>
      </c>
      <c r="C3922">
        <v>9</v>
      </c>
      <c r="D3922" s="80">
        <v>2008</v>
      </c>
      <c r="E3922">
        <v>11</v>
      </c>
      <c r="F3922" s="20">
        <v>39716</v>
      </c>
    </row>
    <row r="3923" spans="1:6" x14ac:dyDescent="0.2">
      <c r="A3923" s="20">
        <v>39717</v>
      </c>
      <c r="B3923" s="1">
        <v>26</v>
      </c>
      <c r="C3923">
        <v>9</v>
      </c>
      <c r="D3923" s="80">
        <v>2008</v>
      </c>
      <c r="E3923">
        <v>6.5</v>
      </c>
      <c r="F3923" s="20">
        <v>39717</v>
      </c>
    </row>
    <row r="3924" spans="1:6" x14ac:dyDescent="0.2">
      <c r="A3924" s="20">
        <v>39718</v>
      </c>
      <c r="B3924" s="1">
        <v>27</v>
      </c>
      <c r="C3924">
        <v>9</v>
      </c>
      <c r="D3924" s="80">
        <v>2008</v>
      </c>
      <c r="E3924">
        <v>9.81</v>
      </c>
      <c r="F3924" s="20">
        <v>39718</v>
      </c>
    </row>
    <row r="3925" spans="1:6" x14ac:dyDescent="0.2">
      <c r="A3925" s="20">
        <v>39719</v>
      </c>
      <c r="B3925" s="1">
        <v>28</v>
      </c>
      <c r="C3925">
        <v>9</v>
      </c>
      <c r="D3925" s="80">
        <v>2008</v>
      </c>
      <c r="E3925">
        <v>8.67</v>
      </c>
      <c r="F3925" s="20">
        <v>39719</v>
      </c>
    </row>
    <row r="3926" spans="1:6" x14ac:dyDescent="0.2">
      <c r="A3926" s="20">
        <v>39720</v>
      </c>
      <c r="B3926" s="1">
        <v>29</v>
      </c>
      <c r="C3926">
        <v>9</v>
      </c>
      <c r="D3926" s="80">
        <v>2008</v>
      </c>
      <c r="E3926">
        <v>4.1900000000000004</v>
      </c>
      <c r="F3926" s="20">
        <v>39720</v>
      </c>
    </row>
    <row r="3927" spans="1:6" x14ac:dyDescent="0.2">
      <c r="A3927" s="20">
        <v>39721</v>
      </c>
      <c r="B3927" s="1">
        <v>30</v>
      </c>
      <c r="C3927">
        <v>9</v>
      </c>
      <c r="D3927" s="80">
        <v>2008</v>
      </c>
      <c r="E3927">
        <v>9.5500000000000007</v>
      </c>
      <c r="F3927" s="20">
        <v>39721</v>
      </c>
    </row>
    <row r="3928" spans="1:6" x14ac:dyDescent="0.2">
      <c r="A3928" s="20">
        <v>39722</v>
      </c>
      <c r="B3928" s="1">
        <v>1</v>
      </c>
      <c r="C3928">
        <v>10</v>
      </c>
      <c r="D3928" s="80">
        <v>2008</v>
      </c>
      <c r="E3928">
        <v>15.9</v>
      </c>
      <c r="F3928" s="20">
        <v>39722</v>
      </c>
    </row>
    <row r="3929" spans="1:6" x14ac:dyDescent="0.2">
      <c r="A3929" s="20">
        <v>39723</v>
      </c>
      <c r="B3929" s="1">
        <v>2</v>
      </c>
      <c r="C3929">
        <v>10</v>
      </c>
      <c r="D3929" s="80">
        <v>2008</v>
      </c>
      <c r="E3929">
        <v>16</v>
      </c>
      <c r="F3929" s="20">
        <v>39723</v>
      </c>
    </row>
    <row r="3930" spans="1:6" x14ac:dyDescent="0.2">
      <c r="A3930" s="20">
        <v>39724</v>
      </c>
      <c r="B3930" s="1">
        <v>3</v>
      </c>
      <c r="C3930">
        <v>10</v>
      </c>
      <c r="D3930" s="80">
        <v>2008</v>
      </c>
      <c r="E3930">
        <v>8.69</v>
      </c>
      <c r="F3930" s="20">
        <v>39724</v>
      </c>
    </row>
    <row r="3931" spans="1:6" x14ac:dyDescent="0.2">
      <c r="A3931" s="20">
        <v>39725</v>
      </c>
      <c r="B3931" s="1">
        <v>4</v>
      </c>
      <c r="C3931">
        <v>10</v>
      </c>
      <c r="D3931" s="80">
        <v>2008</v>
      </c>
      <c r="E3931">
        <v>19.3</v>
      </c>
      <c r="F3931" s="20">
        <v>39725</v>
      </c>
    </row>
    <row r="3932" spans="1:6" x14ac:dyDescent="0.2">
      <c r="A3932" s="20">
        <v>39726</v>
      </c>
      <c r="B3932" s="1">
        <v>5</v>
      </c>
      <c r="C3932">
        <v>10</v>
      </c>
      <c r="D3932" s="80">
        <v>2008</v>
      </c>
      <c r="E3932">
        <v>15.4</v>
      </c>
      <c r="F3932" s="20">
        <v>39726</v>
      </c>
    </row>
    <row r="3933" spans="1:6" x14ac:dyDescent="0.2">
      <c r="A3933" s="20">
        <v>39727</v>
      </c>
      <c r="B3933" s="1">
        <v>6</v>
      </c>
      <c r="C3933">
        <v>10</v>
      </c>
      <c r="D3933" s="80">
        <v>2008</v>
      </c>
      <c r="E3933">
        <v>14.5</v>
      </c>
      <c r="F3933" s="20">
        <v>39727</v>
      </c>
    </row>
    <row r="3934" spans="1:6" x14ac:dyDescent="0.2">
      <c r="A3934" s="20">
        <v>39728</v>
      </c>
      <c r="B3934" s="1">
        <v>7</v>
      </c>
      <c r="C3934">
        <v>10</v>
      </c>
      <c r="D3934" s="80">
        <v>2008</v>
      </c>
      <c r="E3934">
        <v>14.1</v>
      </c>
      <c r="F3934" s="20">
        <v>39728</v>
      </c>
    </row>
    <row r="3935" spans="1:6" x14ac:dyDescent="0.2">
      <c r="A3935" s="20">
        <v>39729</v>
      </c>
      <c r="B3935" s="1">
        <v>8</v>
      </c>
      <c r="C3935">
        <v>10</v>
      </c>
      <c r="D3935" s="80">
        <v>2008</v>
      </c>
      <c r="E3935">
        <v>12.5</v>
      </c>
      <c r="F3935" s="20">
        <v>39729</v>
      </c>
    </row>
    <row r="3936" spans="1:6" x14ac:dyDescent="0.2">
      <c r="A3936" s="20">
        <v>39730</v>
      </c>
      <c r="B3936" s="1">
        <v>9</v>
      </c>
      <c r="C3936">
        <v>10</v>
      </c>
      <c r="D3936" s="80">
        <v>2008</v>
      </c>
      <c r="E3936">
        <v>13</v>
      </c>
      <c r="F3936" s="20">
        <v>39730</v>
      </c>
    </row>
    <row r="3937" spans="1:6" x14ac:dyDescent="0.2">
      <c r="A3937" s="20">
        <v>39731</v>
      </c>
      <c r="B3937" s="1">
        <v>10</v>
      </c>
      <c r="C3937">
        <v>10</v>
      </c>
      <c r="D3937" s="80">
        <v>2008</v>
      </c>
      <c r="E3937">
        <v>8.09</v>
      </c>
      <c r="F3937" s="20">
        <v>39731</v>
      </c>
    </row>
    <row r="3938" spans="1:6" x14ac:dyDescent="0.2">
      <c r="A3938" s="20">
        <v>39732</v>
      </c>
      <c r="B3938" s="1">
        <v>11</v>
      </c>
      <c r="C3938">
        <v>10</v>
      </c>
      <c r="D3938" s="80">
        <v>2008</v>
      </c>
      <c r="E3938">
        <v>9.36</v>
      </c>
      <c r="F3938" s="20">
        <v>39732</v>
      </c>
    </row>
    <row r="3939" spans="1:6" x14ac:dyDescent="0.2">
      <c r="A3939" s="20">
        <v>39733</v>
      </c>
      <c r="B3939" s="1">
        <v>12</v>
      </c>
      <c r="C3939">
        <v>10</v>
      </c>
      <c r="D3939" s="80">
        <v>2008</v>
      </c>
      <c r="E3939">
        <v>4.83</v>
      </c>
      <c r="F3939" s="20">
        <v>39733</v>
      </c>
    </row>
    <row r="3940" spans="1:6" x14ac:dyDescent="0.2">
      <c r="A3940" s="20">
        <v>39734</v>
      </c>
      <c r="B3940" s="1">
        <v>13</v>
      </c>
      <c r="C3940">
        <v>10</v>
      </c>
      <c r="D3940" s="80">
        <v>2008</v>
      </c>
      <c r="E3940">
        <v>3.61</v>
      </c>
      <c r="F3940" s="20">
        <v>39734</v>
      </c>
    </row>
    <row r="3941" spans="1:6" x14ac:dyDescent="0.2">
      <c r="A3941" s="20">
        <v>39735</v>
      </c>
      <c r="B3941" s="1">
        <v>14</v>
      </c>
      <c r="C3941">
        <v>10</v>
      </c>
      <c r="D3941" s="80">
        <v>2008</v>
      </c>
      <c r="E3941">
        <v>4.01</v>
      </c>
      <c r="F3941" s="20">
        <v>39735</v>
      </c>
    </row>
    <row r="3942" spans="1:6" x14ac:dyDescent="0.2">
      <c r="A3942" s="20">
        <v>39736</v>
      </c>
      <c r="B3942" s="1">
        <v>15</v>
      </c>
      <c r="C3942">
        <v>10</v>
      </c>
      <c r="D3942" s="80">
        <v>2008</v>
      </c>
      <c r="E3942">
        <v>4.26</v>
      </c>
      <c r="F3942" s="20">
        <v>39736</v>
      </c>
    </row>
    <row r="3943" spans="1:6" x14ac:dyDescent="0.2">
      <c r="A3943" s="20">
        <v>39737</v>
      </c>
      <c r="B3943" s="1">
        <v>16</v>
      </c>
      <c r="C3943">
        <v>10</v>
      </c>
      <c r="D3943" s="80">
        <v>2008</v>
      </c>
      <c r="E3943">
        <v>13.6</v>
      </c>
      <c r="F3943" s="20">
        <v>39737</v>
      </c>
    </row>
    <row r="3944" spans="1:6" x14ac:dyDescent="0.2">
      <c r="A3944" s="20">
        <v>39738</v>
      </c>
      <c r="B3944" s="1">
        <v>17</v>
      </c>
      <c r="C3944">
        <v>10</v>
      </c>
      <c r="D3944" s="80">
        <v>2008</v>
      </c>
      <c r="E3944">
        <v>8.92</v>
      </c>
      <c r="F3944" s="20">
        <v>39738</v>
      </c>
    </row>
    <row r="3945" spans="1:6" x14ac:dyDescent="0.2">
      <c r="A3945" s="20">
        <v>39739</v>
      </c>
      <c r="B3945" s="1">
        <v>18</v>
      </c>
      <c r="C3945">
        <v>10</v>
      </c>
      <c r="D3945" s="80">
        <v>2008</v>
      </c>
      <c r="E3945">
        <v>7.35</v>
      </c>
      <c r="F3945" s="20">
        <v>39739</v>
      </c>
    </row>
    <row r="3946" spans="1:6" x14ac:dyDescent="0.2">
      <c r="A3946" s="20">
        <v>39740</v>
      </c>
      <c r="B3946" s="1">
        <v>19</v>
      </c>
      <c r="C3946">
        <v>10</v>
      </c>
      <c r="D3946" s="80">
        <v>2008</v>
      </c>
      <c r="E3946">
        <v>11.5</v>
      </c>
      <c r="F3946" s="20">
        <v>39740</v>
      </c>
    </row>
    <row r="3947" spans="1:6" x14ac:dyDescent="0.2">
      <c r="A3947" s="20">
        <v>39741</v>
      </c>
      <c r="B3947" s="1">
        <v>20</v>
      </c>
      <c r="C3947">
        <v>10</v>
      </c>
      <c r="D3947" s="80">
        <v>2008</v>
      </c>
      <c r="E3947">
        <v>5.94</v>
      </c>
      <c r="F3947" s="20">
        <v>39741</v>
      </c>
    </row>
    <row r="3948" spans="1:6" x14ac:dyDescent="0.2">
      <c r="A3948" s="20">
        <v>39742</v>
      </c>
      <c r="B3948" s="1">
        <v>21</v>
      </c>
      <c r="C3948">
        <v>10</v>
      </c>
      <c r="D3948" s="80">
        <v>2008</v>
      </c>
      <c r="E3948">
        <v>7.33</v>
      </c>
      <c r="F3948" s="20">
        <v>39742</v>
      </c>
    </row>
    <row r="3949" spans="1:6" x14ac:dyDescent="0.2">
      <c r="A3949" s="20">
        <v>39743</v>
      </c>
      <c r="B3949" s="1">
        <v>22</v>
      </c>
      <c r="C3949">
        <v>10</v>
      </c>
      <c r="D3949" s="80">
        <v>2008</v>
      </c>
      <c r="E3949">
        <v>10.8</v>
      </c>
      <c r="F3949" s="20">
        <v>39743</v>
      </c>
    </row>
    <row r="3950" spans="1:6" x14ac:dyDescent="0.2">
      <c r="A3950" s="20">
        <v>39744</v>
      </c>
      <c r="B3950" s="1">
        <v>23</v>
      </c>
      <c r="C3950">
        <v>10</v>
      </c>
      <c r="D3950" s="80">
        <v>2008</v>
      </c>
      <c r="E3950">
        <v>15.8</v>
      </c>
      <c r="F3950" s="20">
        <v>39744</v>
      </c>
    </row>
    <row r="3951" spans="1:6" x14ac:dyDescent="0.2">
      <c r="A3951" s="20">
        <v>39745</v>
      </c>
      <c r="B3951" s="1">
        <v>24</v>
      </c>
      <c r="C3951">
        <v>10</v>
      </c>
      <c r="D3951" s="80">
        <v>2008</v>
      </c>
      <c r="E3951">
        <v>15.5</v>
      </c>
      <c r="F3951" s="20">
        <v>39745</v>
      </c>
    </row>
    <row r="3952" spans="1:6" x14ac:dyDescent="0.2">
      <c r="A3952" s="20">
        <v>39746</v>
      </c>
      <c r="B3952" s="1">
        <v>25</v>
      </c>
      <c r="C3952">
        <v>10</v>
      </c>
      <c r="D3952" s="80">
        <v>2008</v>
      </c>
      <c r="E3952">
        <v>16.5</v>
      </c>
      <c r="F3952" s="20">
        <v>39746</v>
      </c>
    </row>
    <row r="3953" spans="1:6" x14ac:dyDescent="0.2">
      <c r="A3953" s="20">
        <v>39747</v>
      </c>
      <c r="B3953" s="1">
        <v>26</v>
      </c>
      <c r="C3953">
        <v>10</v>
      </c>
      <c r="D3953" s="80">
        <v>2008</v>
      </c>
      <c r="E3953">
        <v>9.59</v>
      </c>
      <c r="F3953" s="20">
        <v>39747</v>
      </c>
    </row>
    <row r="3954" spans="1:6" x14ac:dyDescent="0.2">
      <c r="A3954" s="20">
        <v>39748</v>
      </c>
      <c r="B3954" s="1">
        <v>27</v>
      </c>
      <c r="C3954">
        <v>10</v>
      </c>
      <c r="D3954" s="80">
        <v>2008</v>
      </c>
      <c r="E3954">
        <v>10</v>
      </c>
      <c r="F3954" s="20">
        <v>39748</v>
      </c>
    </row>
    <row r="3955" spans="1:6" x14ac:dyDescent="0.2">
      <c r="A3955" s="20">
        <v>39749</v>
      </c>
      <c r="B3955" s="1">
        <v>28</v>
      </c>
      <c r="C3955">
        <v>10</v>
      </c>
      <c r="D3955" s="80">
        <v>2008</v>
      </c>
      <c r="E3955">
        <v>11.1</v>
      </c>
      <c r="F3955" s="20">
        <v>39749</v>
      </c>
    </row>
    <row r="3956" spans="1:6" x14ac:dyDescent="0.2">
      <c r="A3956" s="20">
        <v>39750</v>
      </c>
      <c r="B3956" s="1">
        <v>29</v>
      </c>
      <c r="C3956">
        <v>10</v>
      </c>
      <c r="D3956" s="80">
        <v>2008</v>
      </c>
      <c r="E3956">
        <v>6.4</v>
      </c>
      <c r="F3956" s="20">
        <v>39750</v>
      </c>
    </row>
    <row r="3957" spans="1:6" x14ac:dyDescent="0.2">
      <c r="A3957" s="20">
        <v>39751</v>
      </c>
      <c r="B3957" s="1">
        <v>30</v>
      </c>
      <c r="C3957">
        <v>10</v>
      </c>
      <c r="D3957" s="80">
        <v>2008</v>
      </c>
      <c r="E3957">
        <v>7.53</v>
      </c>
      <c r="F3957" s="20">
        <v>39751</v>
      </c>
    </row>
    <row r="3958" spans="1:6" x14ac:dyDescent="0.2">
      <c r="A3958" s="20">
        <v>39752</v>
      </c>
      <c r="B3958" s="1">
        <v>31</v>
      </c>
      <c r="C3958">
        <v>10</v>
      </c>
      <c r="D3958" s="80">
        <v>2008</v>
      </c>
      <c r="E3958">
        <v>7.51</v>
      </c>
      <c r="F3958" s="20">
        <v>39752</v>
      </c>
    </row>
    <row r="3959" spans="1:6" x14ac:dyDescent="0.2">
      <c r="A3959" s="20">
        <v>39753</v>
      </c>
      <c r="B3959" s="1">
        <v>1</v>
      </c>
      <c r="C3959">
        <v>11</v>
      </c>
      <c r="D3959" s="80">
        <v>2008</v>
      </c>
      <c r="E3959">
        <v>10.3</v>
      </c>
      <c r="F3959" s="20">
        <v>39753</v>
      </c>
    </row>
    <row r="3960" spans="1:6" x14ac:dyDescent="0.2">
      <c r="A3960" s="20">
        <v>39754</v>
      </c>
      <c r="B3960" s="1">
        <v>2</v>
      </c>
      <c r="C3960">
        <v>11</v>
      </c>
      <c r="D3960" s="80">
        <v>2008</v>
      </c>
      <c r="E3960">
        <v>6.34</v>
      </c>
      <c r="F3960" s="20">
        <v>39754</v>
      </c>
    </row>
    <row r="3961" spans="1:6" x14ac:dyDescent="0.2">
      <c r="A3961" s="20">
        <v>39755</v>
      </c>
      <c r="B3961" s="1">
        <v>3</v>
      </c>
      <c r="C3961">
        <v>11</v>
      </c>
      <c r="D3961" s="80">
        <v>2008</v>
      </c>
      <c r="E3961">
        <v>17.8</v>
      </c>
      <c r="F3961" s="20">
        <v>39755</v>
      </c>
    </row>
    <row r="3962" spans="1:6" x14ac:dyDescent="0.2">
      <c r="A3962" s="20">
        <v>39756</v>
      </c>
      <c r="B3962" s="1">
        <v>4</v>
      </c>
      <c r="C3962">
        <v>11</v>
      </c>
      <c r="D3962" s="80">
        <v>2008</v>
      </c>
      <c r="E3962">
        <v>18</v>
      </c>
      <c r="F3962" s="20">
        <v>39756</v>
      </c>
    </row>
    <row r="3963" spans="1:6" x14ac:dyDescent="0.2">
      <c r="A3963" s="20">
        <v>39757</v>
      </c>
      <c r="B3963" s="1">
        <v>5</v>
      </c>
      <c r="C3963">
        <v>11</v>
      </c>
      <c r="D3963" s="80">
        <v>2008</v>
      </c>
      <c r="E3963">
        <v>15.2</v>
      </c>
      <c r="F3963" s="20">
        <v>39757</v>
      </c>
    </row>
    <row r="3964" spans="1:6" x14ac:dyDescent="0.2">
      <c r="A3964" s="20">
        <v>39758</v>
      </c>
      <c r="B3964" s="1">
        <v>6</v>
      </c>
      <c r="C3964">
        <v>11</v>
      </c>
      <c r="D3964" s="80">
        <v>2008</v>
      </c>
      <c r="E3964">
        <v>17</v>
      </c>
      <c r="F3964" s="20">
        <v>39758</v>
      </c>
    </row>
    <row r="3965" spans="1:6" x14ac:dyDescent="0.2">
      <c r="A3965" s="20">
        <v>39759</v>
      </c>
      <c r="B3965" s="1">
        <v>7</v>
      </c>
      <c r="C3965">
        <v>11</v>
      </c>
      <c r="D3965" s="80">
        <v>2008</v>
      </c>
      <c r="E3965">
        <v>12.4</v>
      </c>
      <c r="F3965" s="20">
        <v>39759</v>
      </c>
    </row>
    <row r="3966" spans="1:6" x14ac:dyDescent="0.2">
      <c r="A3966" s="20">
        <v>39760</v>
      </c>
      <c r="B3966" s="1">
        <v>8</v>
      </c>
      <c r="C3966">
        <v>11</v>
      </c>
      <c r="D3966" s="80">
        <v>2008</v>
      </c>
      <c r="E3966">
        <v>15.6</v>
      </c>
      <c r="F3966" s="20">
        <v>39760</v>
      </c>
    </row>
    <row r="3967" spans="1:6" x14ac:dyDescent="0.2">
      <c r="A3967" s="20">
        <v>39761</v>
      </c>
      <c r="B3967" s="1">
        <v>9</v>
      </c>
      <c r="C3967">
        <v>11</v>
      </c>
      <c r="D3967" s="80">
        <v>2008</v>
      </c>
      <c r="E3967">
        <v>12.5</v>
      </c>
      <c r="F3967" s="20">
        <v>39761</v>
      </c>
    </row>
    <row r="3968" spans="1:6" x14ac:dyDescent="0.2">
      <c r="A3968" s="20">
        <v>39762</v>
      </c>
      <c r="B3968" s="1">
        <v>10</v>
      </c>
      <c r="C3968">
        <v>11</v>
      </c>
      <c r="D3968" s="80">
        <v>2008</v>
      </c>
      <c r="E3968">
        <v>8.32</v>
      </c>
      <c r="F3968" s="20">
        <v>39762</v>
      </c>
    </row>
    <row r="3969" spans="1:6" x14ac:dyDescent="0.2">
      <c r="A3969" s="20">
        <v>39763</v>
      </c>
      <c r="B3969" s="1">
        <v>11</v>
      </c>
      <c r="C3969">
        <v>11</v>
      </c>
      <c r="D3969" s="80">
        <v>2008</v>
      </c>
      <c r="E3969">
        <v>8.9600000000000009</v>
      </c>
      <c r="F3969" s="20">
        <v>39763</v>
      </c>
    </row>
    <row r="3970" spans="1:6" x14ac:dyDescent="0.2">
      <c r="A3970" s="20">
        <v>39764</v>
      </c>
      <c r="B3970" s="1">
        <v>12</v>
      </c>
      <c r="C3970">
        <v>11</v>
      </c>
      <c r="D3970" s="80">
        <v>2008</v>
      </c>
      <c r="E3970">
        <v>2.73</v>
      </c>
      <c r="F3970" s="20">
        <v>39764</v>
      </c>
    </row>
    <row r="3971" spans="1:6" x14ac:dyDescent="0.2">
      <c r="A3971" s="20">
        <v>39765</v>
      </c>
      <c r="B3971" s="1">
        <v>13</v>
      </c>
      <c r="C3971">
        <v>11</v>
      </c>
      <c r="D3971" s="80">
        <v>2008</v>
      </c>
      <c r="E3971">
        <v>2.0499999999999998</v>
      </c>
      <c r="F3971" s="20">
        <v>39765</v>
      </c>
    </row>
    <row r="3972" spans="1:6" x14ac:dyDescent="0.2">
      <c r="A3972" s="20">
        <v>39766</v>
      </c>
      <c r="B3972" s="1">
        <v>14</v>
      </c>
      <c r="C3972">
        <v>11</v>
      </c>
      <c r="D3972" s="80">
        <v>2008</v>
      </c>
      <c r="E3972">
        <v>3.84</v>
      </c>
      <c r="F3972" s="20">
        <v>39766</v>
      </c>
    </row>
    <row r="3973" spans="1:6" x14ac:dyDescent="0.2">
      <c r="A3973" s="20">
        <v>39767</v>
      </c>
      <c r="B3973" s="1">
        <v>15</v>
      </c>
      <c r="C3973">
        <v>11</v>
      </c>
      <c r="D3973" s="80">
        <v>2008</v>
      </c>
      <c r="E3973">
        <v>7.5</v>
      </c>
      <c r="F3973" s="20">
        <v>39767</v>
      </c>
    </row>
    <row r="3974" spans="1:6" x14ac:dyDescent="0.2">
      <c r="A3974" s="20">
        <v>39768</v>
      </c>
      <c r="B3974" s="1">
        <v>16</v>
      </c>
      <c r="C3974">
        <v>11</v>
      </c>
      <c r="D3974" s="80">
        <v>2008</v>
      </c>
      <c r="E3974">
        <v>3.54</v>
      </c>
      <c r="F3974" s="20">
        <v>39768</v>
      </c>
    </row>
    <row r="3975" spans="1:6" x14ac:dyDescent="0.2">
      <c r="A3975" s="20">
        <v>39769</v>
      </c>
      <c r="B3975" s="1">
        <v>17</v>
      </c>
      <c r="C3975">
        <v>11</v>
      </c>
      <c r="D3975" s="80">
        <v>2008</v>
      </c>
      <c r="E3975">
        <v>3.57</v>
      </c>
      <c r="F3975" s="20">
        <v>39769</v>
      </c>
    </row>
    <row r="3976" spans="1:6" x14ac:dyDescent="0.2">
      <c r="A3976" s="20">
        <v>39770</v>
      </c>
      <c r="B3976" s="1">
        <v>18</v>
      </c>
      <c r="C3976">
        <v>11</v>
      </c>
      <c r="D3976" s="80">
        <v>2008</v>
      </c>
      <c r="E3976">
        <v>4.47</v>
      </c>
      <c r="F3976" s="20">
        <v>39770</v>
      </c>
    </row>
    <row r="3977" spans="1:6" x14ac:dyDescent="0.2">
      <c r="A3977" s="20">
        <v>39771</v>
      </c>
      <c r="B3977" s="1">
        <v>19</v>
      </c>
      <c r="C3977">
        <v>11</v>
      </c>
      <c r="D3977" s="80">
        <v>2008</v>
      </c>
      <c r="E3977">
        <v>5.04</v>
      </c>
      <c r="F3977" s="20">
        <v>39771</v>
      </c>
    </row>
    <row r="3978" spans="1:6" x14ac:dyDescent="0.2">
      <c r="A3978" s="20">
        <v>39772</v>
      </c>
      <c r="B3978" s="1">
        <v>20</v>
      </c>
      <c r="C3978">
        <v>11</v>
      </c>
      <c r="D3978" s="80">
        <v>2008</v>
      </c>
      <c r="E3978">
        <v>8.5</v>
      </c>
      <c r="F3978" s="20">
        <v>39772</v>
      </c>
    </row>
    <row r="3979" spans="1:6" x14ac:dyDescent="0.2">
      <c r="A3979" s="20">
        <v>39773</v>
      </c>
      <c r="B3979" s="1">
        <v>21</v>
      </c>
      <c r="C3979">
        <v>11</v>
      </c>
      <c r="D3979" s="80">
        <v>2008</v>
      </c>
      <c r="E3979">
        <v>10.9</v>
      </c>
      <c r="F3979" s="20">
        <v>39773</v>
      </c>
    </row>
    <row r="3980" spans="1:6" x14ac:dyDescent="0.2">
      <c r="A3980" s="20">
        <v>39774</v>
      </c>
      <c r="B3980" s="1">
        <v>22</v>
      </c>
      <c r="C3980">
        <v>11</v>
      </c>
      <c r="D3980" s="80">
        <v>2008</v>
      </c>
      <c r="E3980">
        <v>19.7</v>
      </c>
      <c r="F3980" s="20">
        <v>39774</v>
      </c>
    </row>
    <row r="3981" spans="1:6" x14ac:dyDescent="0.2">
      <c r="A3981" s="20">
        <v>39775</v>
      </c>
      <c r="B3981" s="1">
        <v>23</v>
      </c>
      <c r="C3981">
        <v>11</v>
      </c>
      <c r="D3981" s="80">
        <v>2008</v>
      </c>
      <c r="E3981">
        <v>34.299999999999997</v>
      </c>
      <c r="F3981" s="20">
        <v>39775</v>
      </c>
    </row>
    <row r="3982" spans="1:6" x14ac:dyDescent="0.2">
      <c r="A3982" s="20">
        <v>39776</v>
      </c>
      <c r="B3982" s="1">
        <v>24</v>
      </c>
      <c r="C3982">
        <v>11</v>
      </c>
      <c r="D3982" s="80">
        <v>2008</v>
      </c>
      <c r="E3982">
        <v>46</v>
      </c>
      <c r="F3982" s="20">
        <v>39776</v>
      </c>
    </row>
    <row r="3983" spans="1:6" x14ac:dyDescent="0.2">
      <c r="A3983" s="20">
        <v>39777</v>
      </c>
      <c r="B3983" s="1">
        <v>25</v>
      </c>
      <c r="C3983">
        <v>11</v>
      </c>
      <c r="D3983" s="80">
        <v>2008</v>
      </c>
      <c r="E3983">
        <v>25.8</v>
      </c>
      <c r="F3983" s="20">
        <v>39777</v>
      </c>
    </row>
    <row r="3984" spans="1:6" x14ac:dyDescent="0.2">
      <c r="A3984" s="20">
        <v>39778</v>
      </c>
      <c r="B3984" s="1">
        <v>26</v>
      </c>
      <c r="C3984">
        <v>11</v>
      </c>
      <c r="D3984" s="80">
        <v>2008</v>
      </c>
      <c r="E3984">
        <v>14.2</v>
      </c>
      <c r="F3984" s="20">
        <v>39778</v>
      </c>
    </row>
    <row r="3985" spans="1:7" x14ac:dyDescent="0.2">
      <c r="A3985" s="20">
        <v>39779</v>
      </c>
      <c r="B3985" s="1">
        <v>27</v>
      </c>
      <c r="C3985">
        <v>11</v>
      </c>
      <c r="D3985" s="80">
        <v>2008</v>
      </c>
      <c r="E3985">
        <v>11</v>
      </c>
      <c r="F3985" s="20">
        <v>39779</v>
      </c>
    </row>
    <row r="3986" spans="1:7" x14ac:dyDescent="0.2">
      <c r="A3986" s="20">
        <v>39780</v>
      </c>
      <c r="B3986" s="1">
        <v>28</v>
      </c>
      <c r="C3986">
        <v>11</v>
      </c>
      <c r="D3986" s="80">
        <v>2008</v>
      </c>
      <c r="E3986">
        <v>9.52</v>
      </c>
      <c r="F3986" s="20">
        <v>39780</v>
      </c>
    </row>
    <row r="3987" spans="1:7" x14ac:dyDescent="0.2">
      <c r="A3987" s="20">
        <v>39781</v>
      </c>
      <c r="B3987" s="1">
        <v>29</v>
      </c>
      <c r="C3987">
        <v>11</v>
      </c>
      <c r="D3987" s="80">
        <v>2008</v>
      </c>
      <c r="E3987">
        <v>45.8</v>
      </c>
      <c r="F3987" s="20">
        <v>39781</v>
      </c>
    </row>
    <row r="3988" spans="1:7" x14ac:dyDescent="0.2">
      <c r="A3988" s="20">
        <v>39782</v>
      </c>
      <c r="B3988" s="1">
        <v>30</v>
      </c>
      <c r="C3988">
        <v>11</v>
      </c>
      <c r="D3988" s="80">
        <v>2008</v>
      </c>
      <c r="E3988">
        <v>84.2</v>
      </c>
      <c r="F3988" s="20">
        <v>39782</v>
      </c>
    </row>
    <row r="3989" spans="1:7" x14ac:dyDescent="0.2">
      <c r="A3989" s="20">
        <v>39783</v>
      </c>
      <c r="B3989" s="1">
        <v>1</v>
      </c>
      <c r="C3989">
        <v>12</v>
      </c>
      <c r="D3989" s="80">
        <v>2008</v>
      </c>
      <c r="E3989">
        <v>35.299999999999997</v>
      </c>
      <c r="F3989" s="20">
        <v>39783</v>
      </c>
    </row>
    <row r="3990" spans="1:7" x14ac:dyDescent="0.2">
      <c r="A3990" s="20">
        <v>39784</v>
      </c>
      <c r="B3990" s="1">
        <v>2</v>
      </c>
      <c r="C3990">
        <v>12</v>
      </c>
      <c r="D3990" s="80">
        <v>2008</v>
      </c>
      <c r="E3990">
        <v>20.7</v>
      </c>
      <c r="F3990" s="20">
        <v>39784</v>
      </c>
    </row>
    <row r="3991" spans="1:7" x14ac:dyDescent="0.2">
      <c r="A3991" s="20">
        <v>39785</v>
      </c>
      <c r="B3991" s="1">
        <v>3</v>
      </c>
      <c r="C3991">
        <v>12</v>
      </c>
      <c r="D3991" s="80">
        <v>2008</v>
      </c>
      <c r="E3991">
        <v>13.9</v>
      </c>
      <c r="F3991" s="20">
        <v>39785</v>
      </c>
    </row>
    <row r="3992" spans="1:7" x14ac:dyDescent="0.2">
      <c r="A3992" s="20">
        <v>39786</v>
      </c>
      <c r="B3992" s="1">
        <v>4</v>
      </c>
      <c r="C3992">
        <v>12</v>
      </c>
      <c r="D3992" s="80">
        <v>2008</v>
      </c>
      <c r="E3992">
        <v>10.199999999999999</v>
      </c>
      <c r="F3992" s="20">
        <v>39786</v>
      </c>
    </row>
    <row r="3993" spans="1:7" x14ac:dyDescent="0.2">
      <c r="A3993" s="20">
        <v>39787</v>
      </c>
      <c r="B3993" s="1">
        <v>5</v>
      </c>
      <c r="C3993">
        <v>12</v>
      </c>
      <c r="D3993" s="80">
        <v>2008</v>
      </c>
      <c r="E3993">
        <v>8.0500000000000007</v>
      </c>
      <c r="F3993" s="20">
        <v>39787</v>
      </c>
    </row>
    <row r="3994" spans="1:7" s="18" customFormat="1" x14ac:dyDescent="0.2">
      <c r="A3994" s="32">
        <v>39788</v>
      </c>
      <c r="B3994" s="40">
        <v>6</v>
      </c>
      <c r="C3994" s="18">
        <v>12</v>
      </c>
      <c r="D3994" s="80">
        <v>2008</v>
      </c>
      <c r="E3994" s="18">
        <v>6.54</v>
      </c>
      <c r="F3994" s="20">
        <v>39788</v>
      </c>
      <c r="G3994"/>
    </row>
    <row r="3995" spans="1:7" x14ac:dyDescent="0.2">
      <c r="A3995" s="20">
        <v>39789</v>
      </c>
      <c r="B3995" s="1">
        <v>7</v>
      </c>
      <c r="C3995">
        <v>12</v>
      </c>
      <c r="D3995" s="80">
        <v>2008</v>
      </c>
      <c r="E3995">
        <v>5.89</v>
      </c>
      <c r="F3995" s="20">
        <v>39789</v>
      </c>
    </row>
    <row r="3996" spans="1:7" x14ac:dyDescent="0.2">
      <c r="A3996" s="20">
        <v>39790</v>
      </c>
      <c r="B3996" s="1">
        <v>8</v>
      </c>
      <c r="C3996">
        <v>12</v>
      </c>
      <c r="D3996" s="80">
        <v>2008</v>
      </c>
      <c r="E3996">
        <v>5.42</v>
      </c>
      <c r="F3996" s="20">
        <v>39790</v>
      </c>
    </row>
    <row r="3997" spans="1:7" x14ac:dyDescent="0.2">
      <c r="A3997" s="20">
        <v>39791</v>
      </c>
      <c r="B3997" s="1">
        <v>9</v>
      </c>
      <c r="C3997">
        <v>12</v>
      </c>
      <c r="D3997" s="80">
        <v>2008</v>
      </c>
      <c r="E3997">
        <v>5.51</v>
      </c>
      <c r="F3997" s="20">
        <v>39791</v>
      </c>
    </row>
    <row r="3998" spans="1:7" x14ac:dyDescent="0.2">
      <c r="A3998" s="20">
        <v>39792</v>
      </c>
      <c r="B3998" s="1">
        <v>10</v>
      </c>
      <c r="C3998">
        <v>12</v>
      </c>
      <c r="D3998" s="80">
        <v>2008</v>
      </c>
      <c r="E3998">
        <v>5.98</v>
      </c>
      <c r="F3998" s="20">
        <v>39792</v>
      </c>
    </row>
    <row r="3999" spans="1:7" x14ac:dyDescent="0.2">
      <c r="A3999" s="20">
        <v>39793</v>
      </c>
      <c r="B3999" s="1">
        <v>11</v>
      </c>
      <c r="C3999">
        <v>12</v>
      </c>
      <c r="D3999" s="80">
        <v>2008</v>
      </c>
      <c r="E3999">
        <v>7.57</v>
      </c>
      <c r="F3999" s="20">
        <v>39793</v>
      </c>
    </row>
    <row r="4000" spans="1:7" x14ac:dyDescent="0.2">
      <c r="A4000" s="20">
        <v>39794</v>
      </c>
      <c r="B4000" s="1">
        <v>12</v>
      </c>
      <c r="C4000">
        <v>12</v>
      </c>
      <c r="D4000" s="80">
        <v>2008</v>
      </c>
      <c r="E4000">
        <v>10.7</v>
      </c>
      <c r="F4000" s="20">
        <v>39794</v>
      </c>
    </row>
    <row r="4001" spans="1:6" x14ac:dyDescent="0.2">
      <c r="A4001" s="20">
        <v>39795</v>
      </c>
      <c r="B4001" s="1">
        <v>13</v>
      </c>
      <c r="C4001">
        <v>12</v>
      </c>
      <c r="D4001" s="80">
        <v>2008</v>
      </c>
      <c r="E4001">
        <v>17.5</v>
      </c>
      <c r="F4001" s="20">
        <v>39795</v>
      </c>
    </row>
    <row r="4002" spans="1:6" x14ac:dyDescent="0.2">
      <c r="A4002" s="20">
        <v>39796</v>
      </c>
      <c r="B4002" s="1">
        <v>14</v>
      </c>
      <c r="C4002">
        <v>12</v>
      </c>
      <c r="D4002" s="80">
        <v>2008</v>
      </c>
      <c r="E4002">
        <v>23.1</v>
      </c>
      <c r="F4002" s="20">
        <v>39796</v>
      </c>
    </row>
    <row r="4003" spans="1:6" x14ac:dyDescent="0.2">
      <c r="A4003" s="20">
        <v>39797</v>
      </c>
      <c r="B4003" s="1">
        <v>15</v>
      </c>
      <c r="C4003">
        <v>12</v>
      </c>
      <c r="D4003" s="80">
        <v>2008</v>
      </c>
      <c r="E4003">
        <v>14.9</v>
      </c>
      <c r="F4003" s="20">
        <v>39797</v>
      </c>
    </row>
    <row r="4004" spans="1:6" x14ac:dyDescent="0.2">
      <c r="A4004" s="20">
        <v>39798</v>
      </c>
      <c r="B4004" s="1">
        <v>16</v>
      </c>
      <c r="C4004">
        <v>12</v>
      </c>
      <c r="D4004" s="80">
        <v>2008</v>
      </c>
      <c r="E4004">
        <v>9.43</v>
      </c>
      <c r="F4004" s="20">
        <v>39798</v>
      </c>
    </row>
    <row r="4005" spans="1:6" x14ac:dyDescent="0.2">
      <c r="A4005" s="20">
        <v>39799</v>
      </c>
      <c r="B4005" s="1">
        <v>17</v>
      </c>
      <c r="C4005">
        <v>12</v>
      </c>
      <c r="D4005" s="80">
        <v>2008</v>
      </c>
      <c r="E4005">
        <v>9.2200000000000006</v>
      </c>
      <c r="F4005" s="20">
        <v>39799</v>
      </c>
    </row>
    <row r="4006" spans="1:6" x14ac:dyDescent="0.2">
      <c r="A4006" s="20">
        <v>39800</v>
      </c>
      <c r="B4006" s="1">
        <v>18</v>
      </c>
      <c r="C4006">
        <v>12</v>
      </c>
      <c r="D4006" s="80">
        <v>2008</v>
      </c>
      <c r="E4006">
        <v>9.44</v>
      </c>
      <c r="F4006" s="20">
        <v>39800</v>
      </c>
    </row>
    <row r="4007" spans="1:6" x14ac:dyDescent="0.2">
      <c r="A4007" s="20">
        <v>39801</v>
      </c>
      <c r="B4007" s="1">
        <v>19</v>
      </c>
      <c r="C4007">
        <v>12</v>
      </c>
      <c r="D4007" s="80">
        <v>2008</v>
      </c>
      <c r="E4007">
        <v>15.8</v>
      </c>
      <c r="F4007" s="20">
        <v>39801</v>
      </c>
    </row>
    <row r="4008" spans="1:6" x14ac:dyDescent="0.2">
      <c r="A4008" s="20">
        <v>39802</v>
      </c>
      <c r="B4008" s="1">
        <v>20</v>
      </c>
      <c r="C4008">
        <v>12</v>
      </c>
      <c r="D4008" s="80">
        <v>2008</v>
      </c>
      <c r="E4008">
        <v>10.1</v>
      </c>
      <c r="F4008" s="20">
        <v>39802</v>
      </c>
    </row>
    <row r="4009" spans="1:6" x14ac:dyDescent="0.2">
      <c r="A4009" s="20">
        <v>39803</v>
      </c>
      <c r="B4009" s="1">
        <v>21</v>
      </c>
      <c r="C4009">
        <v>12</v>
      </c>
      <c r="D4009" s="80">
        <v>2008</v>
      </c>
      <c r="E4009">
        <v>10.1</v>
      </c>
      <c r="F4009" s="20">
        <v>39803</v>
      </c>
    </row>
    <row r="4010" spans="1:6" x14ac:dyDescent="0.2">
      <c r="A4010" s="20">
        <v>39804</v>
      </c>
      <c r="B4010" s="1">
        <v>22</v>
      </c>
      <c r="C4010">
        <v>12</v>
      </c>
      <c r="D4010" s="80">
        <v>2008</v>
      </c>
      <c r="E4010">
        <v>8.5299999999999994</v>
      </c>
      <c r="F4010" s="20">
        <v>39804</v>
      </c>
    </row>
    <row r="4011" spans="1:6" x14ac:dyDescent="0.2">
      <c r="A4011" s="20">
        <v>39805</v>
      </c>
      <c r="B4011" s="1">
        <v>23</v>
      </c>
      <c r="C4011">
        <v>12</v>
      </c>
      <c r="D4011" s="80">
        <v>2008</v>
      </c>
      <c r="E4011">
        <v>15.1</v>
      </c>
      <c r="F4011" s="20">
        <v>39805</v>
      </c>
    </row>
    <row r="4012" spans="1:6" x14ac:dyDescent="0.2">
      <c r="A4012" s="20">
        <v>39806</v>
      </c>
      <c r="B4012" s="1">
        <v>24</v>
      </c>
      <c r="C4012">
        <v>12</v>
      </c>
      <c r="D4012" s="80">
        <v>2008</v>
      </c>
      <c r="E4012">
        <v>10.1</v>
      </c>
      <c r="F4012" s="20">
        <v>39806</v>
      </c>
    </row>
    <row r="4013" spans="1:6" x14ac:dyDescent="0.2">
      <c r="A4013" s="20">
        <v>39807</v>
      </c>
      <c r="B4013" s="1">
        <v>25</v>
      </c>
      <c r="C4013">
        <v>12</v>
      </c>
      <c r="D4013" s="80">
        <v>2008</v>
      </c>
      <c r="E4013">
        <v>22.7</v>
      </c>
      <c r="F4013" s="20">
        <v>39807</v>
      </c>
    </row>
    <row r="4014" spans="1:6" x14ac:dyDescent="0.2">
      <c r="A4014" s="20">
        <v>39808</v>
      </c>
      <c r="B4014" s="1">
        <v>26</v>
      </c>
      <c r="C4014">
        <v>12</v>
      </c>
      <c r="D4014" s="80">
        <v>2008</v>
      </c>
      <c r="E4014">
        <v>16.2</v>
      </c>
      <c r="F4014" s="20">
        <v>39808</v>
      </c>
    </row>
    <row r="4015" spans="1:6" x14ac:dyDescent="0.2">
      <c r="A4015" s="20">
        <v>39809</v>
      </c>
      <c r="B4015" s="1">
        <v>27</v>
      </c>
      <c r="C4015">
        <v>12</v>
      </c>
      <c r="D4015" s="80">
        <v>2008</v>
      </c>
      <c r="E4015">
        <v>7.3</v>
      </c>
      <c r="F4015" s="20">
        <v>39809</v>
      </c>
    </row>
    <row r="4016" spans="1:6" x14ac:dyDescent="0.2">
      <c r="A4016" s="20">
        <v>39810</v>
      </c>
      <c r="B4016" s="1">
        <v>28</v>
      </c>
      <c r="C4016">
        <v>12</v>
      </c>
      <c r="D4016" s="80">
        <v>2008</v>
      </c>
      <c r="E4016">
        <v>6.3</v>
      </c>
      <c r="F4016" s="20">
        <v>39810</v>
      </c>
    </row>
    <row r="4017" spans="1:6" x14ac:dyDescent="0.2">
      <c r="A4017" s="20">
        <v>39811</v>
      </c>
      <c r="B4017" s="1">
        <v>29</v>
      </c>
      <c r="C4017">
        <v>12</v>
      </c>
      <c r="D4017" s="80">
        <v>2008</v>
      </c>
      <c r="E4017">
        <v>9.14</v>
      </c>
      <c r="F4017" s="20">
        <v>39811</v>
      </c>
    </row>
    <row r="4018" spans="1:6" x14ac:dyDescent="0.2">
      <c r="A4018" s="20">
        <v>39812</v>
      </c>
      <c r="B4018" s="1">
        <v>30</v>
      </c>
      <c r="C4018">
        <v>12</v>
      </c>
      <c r="D4018" s="80">
        <v>2008</v>
      </c>
      <c r="E4018">
        <v>10</v>
      </c>
      <c r="F4018" s="20">
        <v>39812</v>
      </c>
    </row>
    <row r="4019" spans="1:6" x14ac:dyDescent="0.2">
      <c r="A4019" s="20">
        <v>39813</v>
      </c>
      <c r="B4019" s="1">
        <v>31</v>
      </c>
      <c r="C4019">
        <v>12</v>
      </c>
      <c r="D4019" s="80">
        <v>2008</v>
      </c>
      <c r="E4019">
        <v>15.5</v>
      </c>
      <c r="F4019" s="20">
        <v>39813</v>
      </c>
    </row>
    <row r="4020" spans="1:6" x14ac:dyDescent="0.2">
      <c r="A4020" s="20">
        <v>39814</v>
      </c>
      <c r="B4020" s="1">
        <v>1</v>
      </c>
      <c r="C4020">
        <v>1</v>
      </c>
      <c r="D4020" s="80">
        <v>2009</v>
      </c>
      <c r="E4020">
        <v>11.9</v>
      </c>
      <c r="F4020" s="20">
        <v>39814</v>
      </c>
    </row>
    <row r="4021" spans="1:6" x14ac:dyDescent="0.2">
      <c r="A4021" s="20">
        <v>39815</v>
      </c>
      <c r="B4021" s="1">
        <v>2</v>
      </c>
      <c r="C4021">
        <v>1</v>
      </c>
      <c r="D4021" s="80">
        <v>2009</v>
      </c>
      <c r="E4021">
        <v>8.9499999999999993</v>
      </c>
      <c r="F4021" s="20">
        <v>39815</v>
      </c>
    </row>
    <row r="4022" spans="1:6" x14ac:dyDescent="0.2">
      <c r="A4022" s="20">
        <v>39816</v>
      </c>
      <c r="B4022" s="1">
        <v>3</v>
      </c>
      <c r="C4022">
        <v>1</v>
      </c>
      <c r="D4022" s="80">
        <v>2009</v>
      </c>
      <c r="E4022">
        <v>10.8</v>
      </c>
      <c r="F4022" s="20">
        <v>39816</v>
      </c>
    </row>
    <row r="4023" spans="1:6" x14ac:dyDescent="0.2">
      <c r="A4023" s="20">
        <v>39817</v>
      </c>
      <c r="B4023" s="1">
        <v>4</v>
      </c>
      <c r="C4023">
        <v>1</v>
      </c>
      <c r="D4023" s="80">
        <v>2009</v>
      </c>
      <c r="E4023">
        <v>12.3</v>
      </c>
      <c r="F4023" s="20">
        <v>39817</v>
      </c>
    </row>
    <row r="4024" spans="1:6" x14ac:dyDescent="0.2">
      <c r="A4024" s="20">
        <v>39818</v>
      </c>
      <c r="B4024" s="1">
        <v>5</v>
      </c>
      <c r="C4024">
        <v>1</v>
      </c>
      <c r="D4024" s="80">
        <v>2009</v>
      </c>
      <c r="E4024">
        <v>10.9</v>
      </c>
      <c r="F4024" s="20">
        <v>39818</v>
      </c>
    </row>
    <row r="4025" spans="1:6" x14ac:dyDescent="0.2">
      <c r="A4025" s="20">
        <v>39819</v>
      </c>
      <c r="B4025" s="1">
        <v>6</v>
      </c>
      <c r="C4025">
        <v>1</v>
      </c>
      <c r="D4025" s="80">
        <v>2009</v>
      </c>
      <c r="E4025">
        <v>7.36</v>
      </c>
      <c r="F4025" s="20">
        <v>39819</v>
      </c>
    </row>
    <row r="4026" spans="1:6" x14ac:dyDescent="0.2">
      <c r="A4026" s="20">
        <v>39820</v>
      </c>
      <c r="B4026" s="1">
        <v>7</v>
      </c>
      <c r="C4026">
        <v>1</v>
      </c>
      <c r="D4026" s="80">
        <v>2009</v>
      </c>
      <c r="E4026">
        <v>10.4</v>
      </c>
      <c r="F4026" s="20">
        <v>39820</v>
      </c>
    </row>
    <row r="4027" spans="1:6" x14ac:dyDescent="0.2">
      <c r="A4027" s="20">
        <v>39821</v>
      </c>
      <c r="B4027" s="1">
        <v>8</v>
      </c>
      <c r="C4027">
        <v>1</v>
      </c>
      <c r="D4027" s="80">
        <v>2009</v>
      </c>
      <c r="E4027">
        <v>7.48</v>
      </c>
      <c r="F4027" s="20">
        <v>39821</v>
      </c>
    </row>
    <row r="4028" spans="1:6" x14ac:dyDescent="0.2">
      <c r="A4028" s="20">
        <v>39822</v>
      </c>
      <c r="B4028" s="1">
        <v>9</v>
      </c>
      <c r="C4028">
        <v>1</v>
      </c>
      <c r="D4028" s="80">
        <v>2009</v>
      </c>
      <c r="E4028">
        <v>6.32</v>
      </c>
      <c r="F4028" s="20">
        <v>39822</v>
      </c>
    </row>
    <row r="4029" spans="1:6" x14ac:dyDescent="0.2">
      <c r="A4029" s="20">
        <v>39823</v>
      </c>
      <c r="B4029" s="1">
        <v>10</v>
      </c>
      <c r="C4029">
        <v>1</v>
      </c>
      <c r="D4029" s="80">
        <v>2009</v>
      </c>
      <c r="E4029">
        <v>16</v>
      </c>
      <c r="F4029" s="20">
        <v>39823</v>
      </c>
    </row>
    <row r="4030" spans="1:6" x14ac:dyDescent="0.2">
      <c r="A4030" s="20">
        <v>39824</v>
      </c>
      <c r="B4030" s="1">
        <v>11</v>
      </c>
      <c r="C4030">
        <v>1</v>
      </c>
      <c r="D4030" s="80">
        <v>2009</v>
      </c>
      <c r="E4030">
        <v>14.9</v>
      </c>
      <c r="F4030" s="20">
        <v>39824</v>
      </c>
    </row>
    <row r="4031" spans="1:6" x14ac:dyDescent="0.2">
      <c r="A4031" s="20">
        <v>39825</v>
      </c>
      <c r="B4031" s="1">
        <v>12</v>
      </c>
      <c r="C4031">
        <v>1</v>
      </c>
      <c r="D4031" s="80">
        <v>2009</v>
      </c>
      <c r="E4031">
        <v>11.3</v>
      </c>
      <c r="F4031" s="20">
        <v>39825</v>
      </c>
    </row>
    <row r="4032" spans="1:6" x14ac:dyDescent="0.2">
      <c r="A4032" s="20">
        <v>39826</v>
      </c>
      <c r="B4032" s="1">
        <v>13</v>
      </c>
      <c r="C4032">
        <v>1</v>
      </c>
      <c r="D4032" s="80">
        <v>2009</v>
      </c>
      <c r="E4032">
        <v>12.5</v>
      </c>
      <c r="F4032" s="20">
        <v>39826</v>
      </c>
    </row>
    <row r="4033" spans="1:6" x14ac:dyDescent="0.2">
      <c r="A4033" s="20">
        <v>39827</v>
      </c>
      <c r="B4033" s="1">
        <v>14</v>
      </c>
      <c r="C4033">
        <v>1</v>
      </c>
      <c r="D4033" s="80">
        <v>2009</v>
      </c>
      <c r="E4033">
        <v>13.3</v>
      </c>
      <c r="F4033" s="20">
        <v>39827</v>
      </c>
    </row>
    <row r="4034" spans="1:6" x14ac:dyDescent="0.2">
      <c r="A4034" s="20">
        <v>39828</v>
      </c>
      <c r="B4034" s="1">
        <v>15</v>
      </c>
      <c r="C4034">
        <v>1</v>
      </c>
      <c r="D4034" s="80">
        <v>2009</v>
      </c>
      <c r="E4034">
        <v>7.65</v>
      </c>
      <c r="F4034" s="20">
        <v>39828</v>
      </c>
    </row>
    <row r="4035" spans="1:6" x14ac:dyDescent="0.2">
      <c r="A4035" s="20">
        <v>39829</v>
      </c>
      <c r="B4035" s="1">
        <v>16</v>
      </c>
      <c r="C4035">
        <v>1</v>
      </c>
      <c r="D4035" s="80">
        <v>2009</v>
      </c>
      <c r="E4035">
        <v>12.6</v>
      </c>
      <c r="F4035" s="20">
        <v>39829</v>
      </c>
    </row>
    <row r="4036" spans="1:6" x14ac:dyDescent="0.2">
      <c r="A4036" s="20">
        <v>39830</v>
      </c>
      <c r="B4036" s="1">
        <v>17</v>
      </c>
      <c r="C4036">
        <v>1</v>
      </c>
      <c r="D4036" s="80">
        <v>2009</v>
      </c>
      <c r="E4036">
        <v>12.2</v>
      </c>
      <c r="F4036" s="20">
        <v>39830</v>
      </c>
    </row>
    <row r="4037" spans="1:6" x14ac:dyDescent="0.2">
      <c r="A4037" s="20">
        <v>39831</v>
      </c>
      <c r="B4037" s="1">
        <v>18</v>
      </c>
      <c r="C4037">
        <v>1</v>
      </c>
      <c r="D4037" s="80">
        <v>2009</v>
      </c>
      <c r="E4037">
        <v>9.73</v>
      </c>
      <c r="F4037" s="20">
        <v>39831</v>
      </c>
    </row>
    <row r="4038" spans="1:6" x14ac:dyDescent="0.2">
      <c r="A4038" s="20">
        <v>39832</v>
      </c>
      <c r="B4038" s="1">
        <v>19</v>
      </c>
      <c r="C4038">
        <v>1</v>
      </c>
      <c r="D4038" s="80">
        <v>2009</v>
      </c>
      <c r="E4038">
        <v>6.26</v>
      </c>
      <c r="F4038" s="20">
        <v>39832</v>
      </c>
    </row>
    <row r="4039" spans="1:6" x14ac:dyDescent="0.2">
      <c r="A4039" s="20">
        <v>39833</v>
      </c>
      <c r="B4039" s="1">
        <v>20</v>
      </c>
      <c r="C4039">
        <v>1</v>
      </c>
      <c r="D4039" s="80">
        <v>2009</v>
      </c>
      <c r="E4039">
        <v>5.75</v>
      </c>
      <c r="F4039" s="20">
        <v>39833</v>
      </c>
    </row>
    <row r="4040" spans="1:6" x14ac:dyDescent="0.2">
      <c r="A4040" s="20">
        <v>39834</v>
      </c>
      <c r="B4040" s="1">
        <v>21</v>
      </c>
      <c r="C4040">
        <v>1</v>
      </c>
      <c r="D4040" s="80">
        <v>2009</v>
      </c>
      <c r="E4040">
        <v>9.8699999999999992</v>
      </c>
      <c r="F4040" s="20">
        <v>39834</v>
      </c>
    </row>
    <row r="4041" spans="1:6" x14ac:dyDescent="0.2">
      <c r="A4041" s="20">
        <v>39835</v>
      </c>
      <c r="B4041" s="1">
        <v>22</v>
      </c>
      <c r="C4041">
        <v>1</v>
      </c>
      <c r="D4041" s="80">
        <v>2009</v>
      </c>
      <c r="E4041">
        <v>10.4</v>
      </c>
      <c r="F4041" s="20">
        <v>39835</v>
      </c>
    </row>
    <row r="4042" spans="1:6" x14ac:dyDescent="0.2">
      <c r="A4042" s="20">
        <v>39836</v>
      </c>
      <c r="B4042" s="1">
        <v>23</v>
      </c>
      <c r="C4042">
        <v>1</v>
      </c>
      <c r="D4042" s="80">
        <v>2009</v>
      </c>
      <c r="E4042">
        <v>16</v>
      </c>
      <c r="F4042" s="20">
        <v>39836</v>
      </c>
    </row>
    <row r="4043" spans="1:6" x14ac:dyDescent="0.2">
      <c r="A4043" s="20">
        <v>39837</v>
      </c>
      <c r="B4043" s="1">
        <v>24</v>
      </c>
      <c r="C4043">
        <v>1</v>
      </c>
      <c r="D4043" s="80">
        <v>2009</v>
      </c>
      <c r="E4043">
        <v>23.8</v>
      </c>
      <c r="F4043" s="20">
        <v>39837</v>
      </c>
    </row>
    <row r="4044" spans="1:6" x14ac:dyDescent="0.2">
      <c r="A4044" s="20">
        <v>39838</v>
      </c>
      <c r="B4044" s="1">
        <v>25</v>
      </c>
      <c r="C4044">
        <v>1</v>
      </c>
      <c r="D4044" s="80">
        <v>2009</v>
      </c>
      <c r="E4044">
        <v>22.9</v>
      </c>
      <c r="F4044" s="20">
        <v>39838</v>
      </c>
    </row>
    <row r="4045" spans="1:6" x14ac:dyDescent="0.2">
      <c r="A4045" s="20">
        <v>39839</v>
      </c>
      <c r="B4045" s="1">
        <v>26</v>
      </c>
      <c r="C4045">
        <v>1</v>
      </c>
      <c r="D4045" s="80">
        <v>2009</v>
      </c>
      <c r="E4045">
        <v>14.2</v>
      </c>
      <c r="F4045" s="20">
        <v>39839</v>
      </c>
    </row>
    <row r="4046" spans="1:6" x14ac:dyDescent="0.2">
      <c r="A4046" s="20">
        <v>39840</v>
      </c>
      <c r="B4046" s="1">
        <v>27</v>
      </c>
      <c r="C4046">
        <v>1</v>
      </c>
      <c r="D4046" s="80">
        <v>2009</v>
      </c>
      <c r="E4046">
        <v>5.85</v>
      </c>
      <c r="F4046" s="20">
        <v>39840</v>
      </c>
    </row>
    <row r="4047" spans="1:6" x14ac:dyDescent="0.2">
      <c r="A4047" s="20">
        <v>39841</v>
      </c>
      <c r="B4047" s="1">
        <v>28</v>
      </c>
      <c r="C4047">
        <v>1</v>
      </c>
      <c r="D4047" s="80">
        <v>2009</v>
      </c>
      <c r="E4047">
        <v>4.6100000000000003</v>
      </c>
      <c r="F4047" s="20">
        <v>39841</v>
      </c>
    </row>
    <row r="4048" spans="1:6" x14ac:dyDescent="0.2">
      <c r="A4048" s="20">
        <v>39842</v>
      </c>
      <c r="B4048" s="1">
        <v>29</v>
      </c>
      <c r="C4048">
        <v>1</v>
      </c>
      <c r="D4048" s="80">
        <v>2009</v>
      </c>
      <c r="E4048">
        <v>2.27</v>
      </c>
      <c r="F4048" s="20">
        <v>39842</v>
      </c>
    </row>
    <row r="4049" spans="1:6" x14ac:dyDescent="0.2">
      <c r="A4049" s="20">
        <v>39843</v>
      </c>
      <c r="B4049" s="1">
        <v>30</v>
      </c>
      <c r="C4049">
        <v>1</v>
      </c>
      <c r="D4049" s="80">
        <v>2009</v>
      </c>
      <c r="E4049">
        <v>3.6</v>
      </c>
      <c r="F4049" s="20">
        <v>39843</v>
      </c>
    </row>
    <row r="4050" spans="1:6" x14ac:dyDescent="0.2">
      <c r="A4050" s="20">
        <v>39844</v>
      </c>
      <c r="B4050" s="1">
        <v>31</v>
      </c>
      <c r="C4050">
        <v>1</v>
      </c>
      <c r="D4050" s="80">
        <v>2009</v>
      </c>
      <c r="E4050">
        <v>2.67</v>
      </c>
      <c r="F4050" s="20">
        <v>39844</v>
      </c>
    </row>
    <row r="4051" spans="1:6" x14ac:dyDescent="0.2">
      <c r="A4051" s="20">
        <v>39845</v>
      </c>
      <c r="B4051" s="1">
        <v>1</v>
      </c>
      <c r="C4051">
        <v>2</v>
      </c>
      <c r="D4051" s="80">
        <v>2009</v>
      </c>
      <c r="E4051">
        <v>7.01</v>
      </c>
      <c r="F4051" s="20">
        <v>39845</v>
      </c>
    </row>
    <row r="4052" spans="1:6" x14ac:dyDescent="0.2">
      <c r="A4052" s="20">
        <v>39846</v>
      </c>
      <c r="B4052" s="1">
        <v>2</v>
      </c>
      <c r="C4052">
        <v>2</v>
      </c>
      <c r="D4052" s="80">
        <v>2009</v>
      </c>
      <c r="E4052">
        <v>6.85</v>
      </c>
      <c r="F4052" s="20">
        <v>39846</v>
      </c>
    </row>
    <row r="4053" spans="1:6" x14ac:dyDescent="0.2">
      <c r="A4053" s="20">
        <v>39847</v>
      </c>
      <c r="B4053" s="1">
        <v>3</v>
      </c>
      <c r="C4053">
        <v>2</v>
      </c>
      <c r="D4053" s="80">
        <v>2009</v>
      </c>
      <c r="E4053">
        <v>14.2</v>
      </c>
      <c r="F4053" s="20">
        <v>39847</v>
      </c>
    </row>
    <row r="4054" spans="1:6" x14ac:dyDescent="0.2">
      <c r="A4054" s="20">
        <v>39848</v>
      </c>
      <c r="B4054" s="1">
        <v>4</v>
      </c>
      <c r="C4054">
        <v>2</v>
      </c>
      <c r="D4054" s="80">
        <v>2009</v>
      </c>
      <c r="E4054">
        <v>22.2</v>
      </c>
      <c r="F4054" s="20">
        <v>39848</v>
      </c>
    </row>
    <row r="4055" spans="1:6" x14ac:dyDescent="0.2">
      <c r="A4055" s="20">
        <v>39849</v>
      </c>
      <c r="B4055" s="1">
        <v>5</v>
      </c>
      <c r="C4055">
        <v>2</v>
      </c>
      <c r="D4055" s="80">
        <v>2009</v>
      </c>
      <c r="E4055">
        <v>23</v>
      </c>
      <c r="F4055" s="20">
        <v>39849</v>
      </c>
    </row>
    <row r="4056" spans="1:6" x14ac:dyDescent="0.2">
      <c r="A4056" s="20">
        <v>39850</v>
      </c>
      <c r="B4056" s="1">
        <v>6</v>
      </c>
      <c r="C4056">
        <v>2</v>
      </c>
      <c r="D4056" s="80">
        <v>2009</v>
      </c>
      <c r="E4056">
        <v>13.7</v>
      </c>
      <c r="F4056" s="20">
        <v>39850</v>
      </c>
    </row>
    <row r="4057" spans="1:6" x14ac:dyDescent="0.2">
      <c r="A4057" s="20">
        <v>39851</v>
      </c>
      <c r="B4057" s="1">
        <v>7</v>
      </c>
      <c r="C4057">
        <v>2</v>
      </c>
      <c r="D4057" s="80">
        <v>2009</v>
      </c>
      <c r="E4057">
        <v>8.8800000000000008</v>
      </c>
      <c r="F4057" s="20">
        <v>39851</v>
      </c>
    </row>
    <row r="4058" spans="1:6" x14ac:dyDescent="0.2">
      <c r="A4058" s="20">
        <v>39852</v>
      </c>
      <c r="B4058" s="1">
        <v>8</v>
      </c>
      <c r="C4058">
        <v>2</v>
      </c>
      <c r="D4058" s="80">
        <v>2009</v>
      </c>
      <c r="E4058">
        <v>8.6300000000000008</v>
      </c>
      <c r="F4058" s="20">
        <v>39852</v>
      </c>
    </row>
    <row r="4059" spans="1:6" x14ac:dyDescent="0.2">
      <c r="A4059" s="20">
        <v>39853</v>
      </c>
      <c r="B4059" s="1">
        <v>9</v>
      </c>
      <c r="C4059">
        <v>2</v>
      </c>
      <c r="D4059" s="80">
        <v>2009</v>
      </c>
      <c r="E4059">
        <v>13.9</v>
      </c>
      <c r="F4059" s="20">
        <v>39853</v>
      </c>
    </row>
    <row r="4060" spans="1:6" x14ac:dyDescent="0.2">
      <c r="A4060" s="20">
        <v>39854</v>
      </c>
      <c r="B4060" s="1">
        <v>10</v>
      </c>
      <c r="C4060">
        <v>2</v>
      </c>
      <c r="D4060" s="80">
        <v>2009</v>
      </c>
      <c r="E4060">
        <v>21.1</v>
      </c>
      <c r="F4060" s="20">
        <v>39854</v>
      </c>
    </row>
    <row r="4061" spans="1:6" x14ac:dyDescent="0.2">
      <c r="A4061" s="20">
        <v>39855</v>
      </c>
      <c r="B4061" s="1">
        <v>11</v>
      </c>
      <c r="C4061">
        <v>2</v>
      </c>
      <c r="D4061" s="80">
        <v>2009</v>
      </c>
      <c r="E4061">
        <v>19</v>
      </c>
      <c r="F4061" s="20">
        <v>39855</v>
      </c>
    </row>
    <row r="4062" spans="1:6" x14ac:dyDescent="0.2">
      <c r="A4062" s="20">
        <v>39856</v>
      </c>
      <c r="B4062" s="1">
        <v>12</v>
      </c>
      <c r="C4062">
        <v>2</v>
      </c>
      <c r="D4062" s="80">
        <v>2009</v>
      </c>
      <c r="E4062">
        <v>31.8</v>
      </c>
      <c r="F4062" s="20">
        <v>39856</v>
      </c>
    </row>
    <row r="4063" spans="1:6" x14ac:dyDescent="0.2">
      <c r="A4063" s="20">
        <v>39857</v>
      </c>
      <c r="B4063" s="1">
        <v>13</v>
      </c>
      <c r="C4063">
        <v>2</v>
      </c>
      <c r="D4063" s="80">
        <v>2009</v>
      </c>
      <c r="E4063">
        <v>51.4</v>
      </c>
      <c r="F4063" s="20">
        <v>39857</v>
      </c>
    </row>
    <row r="4064" spans="1:6" x14ac:dyDescent="0.2">
      <c r="A4064" s="20">
        <v>39858</v>
      </c>
      <c r="B4064" s="1">
        <v>14</v>
      </c>
      <c r="C4064">
        <v>2</v>
      </c>
      <c r="D4064" s="80">
        <v>2009</v>
      </c>
      <c r="E4064">
        <v>29.2</v>
      </c>
      <c r="F4064" s="20">
        <v>39858</v>
      </c>
    </row>
    <row r="4065" spans="1:6" x14ac:dyDescent="0.2">
      <c r="A4065" s="20">
        <v>39859</v>
      </c>
      <c r="B4065" s="1">
        <v>15</v>
      </c>
      <c r="C4065">
        <v>2</v>
      </c>
      <c r="D4065" s="80">
        <v>2009</v>
      </c>
      <c r="E4065">
        <v>15.4</v>
      </c>
      <c r="F4065" s="20">
        <v>39859</v>
      </c>
    </row>
    <row r="4066" spans="1:6" x14ac:dyDescent="0.2">
      <c r="A4066" s="20">
        <v>39860</v>
      </c>
      <c r="B4066" s="1">
        <v>16</v>
      </c>
      <c r="C4066">
        <v>2</v>
      </c>
      <c r="D4066" s="80">
        <v>2009</v>
      </c>
      <c r="E4066">
        <v>8.67</v>
      </c>
      <c r="F4066" s="20">
        <v>39860</v>
      </c>
    </row>
    <row r="4067" spans="1:6" x14ac:dyDescent="0.2">
      <c r="A4067" s="20">
        <v>39861</v>
      </c>
      <c r="B4067" s="1">
        <v>17</v>
      </c>
      <c r="C4067">
        <v>2</v>
      </c>
      <c r="D4067" s="80">
        <v>2009</v>
      </c>
      <c r="E4067">
        <v>5.29</v>
      </c>
      <c r="F4067" s="20">
        <v>39861</v>
      </c>
    </row>
    <row r="4068" spans="1:6" x14ac:dyDescent="0.2">
      <c r="A4068" s="20">
        <v>39862</v>
      </c>
      <c r="B4068" s="1">
        <v>18</v>
      </c>
      <c r="C4068">
        <v>2</v>
      </c>
      <c r="D4068" s="80">
        <v>2009</v>
      </c>
      <c r="E4068">
        <v>3.63</v>
      </c>
      <c r="F4068" s="20">
        <v>39862</v>
      </c>
    </row>
    <row r="4069" spans="1:6" x14ac:dyDescent="0.2">
      <c r="A4069" s="20">
        <v>39863</v>
      </c>
      <c r="B4069" s="1">
        <v>19</v>
      </c>
      <c r="C4069">
        <v>2</v>
      </c>
      <c r="D4069" s="80">
        <v>2009</v>
      </c>
      <c r="E4069">
        <v>8.25</v>
      </c>
      <c r="F4069" s="20">
        <v>39863</v>
      </c>
    </row>
    <row r="4070" spans="1:6" x14ac:dyDescent="0.2">
      <c r="A4070" s="20">
        <v>39864</v>
      </c>
      <c r="B4070" s="1">
        <v>20</v>
      </c>
      <c r="C4070">
        <v>2</v>
      </c>
      <c r="D4070" s="80">
        <v>2009</v>
      </c>
      <c r="E4070">
        <v>5.88</v>
      </c>
      <c r="F4070" s="20">
        <v>39864</v>
      </c>
    </row>
    <row r="4071" spans="1:6" x14ac:dyDescent="0.2">
      <c r="A4071" s="20">
        <v>39865</v>
      </c>
      <c r="B4071" s="1">
        <v>21</v>
      </c>
      <c r="C4071">
        <v>2</v>
      </c>
      <c r="D4071" s="80">
        <v>2009</v>
      </c>
      <c r="E4071">
        <v>7.12</v>
      </c>
      <c r="F4071" s="20">
        <v>39865</v>
      </c>
    </row>
    <row r="4072" spans="1:6" x14ac:dyDescent="0.2">
      <c r="A4072" s="20">
        <v>39866</v>
      </c>
      <c r="B4072" s="1">
        <v>22</v>
      </c>
      <c r="C4072">
        <v>2</v>
      </c>
      <c r="D4072" s="80">
        <v>2009</v>
      </c>
      <c r="E4072">
        <v>5.75</v>
      </c>
      <c r="F4072" s="20">
        <v>39866</v>
      </c>
    </row>
    <row r="4073" spans="1:6" x14ac:dyDescent="0.2">
      <c r="A4073" s="20">
        <v>39867</v>
      </c>
      <c r="B4073" s="1">
        <v>23</v>
      </c>
      <c r="C4073">
        <v>2</v>
      </c>
      <c r="D4073" s="80">
        <v>2009</v>
      </c>
      <c r="E4073">
        <v>4.6100000000000003</v>
      </c>
      <c r="F4073" s="20">
        <v>39867</v>
      </c>
    </row>
    <row r="4074" spans="1:6" x14ac:dyDescent="0.2">
      <c r="A4074" s="20">
        <v>39868</v>
      </c>
      <c r="B4074" s="1">
        <v>24</v>
      </c>
      <c r="C4074">
        <v>2</v>
      </c>
      <c r="D4074" s="80">
        <v>2009</v>
      </c>
      <c r="E4074">
        <v>10.8</v>
      </c>
      <c r="F4074" s="20">
        <v>39868</v>
      </c>
    </row>
    <row r="4075" spans="1:6" x14ac:dyDescent="0.2">
      <c r="A4075" s="20">
        <v>39869</v>
      </c>
      <c r="B4075" s="1">
        <v>25</v>
      </c>
      <c r="C4075">
        <v>2</v>
      </c>
      <c r="D4075" s="80">
        <v>2009</v>
      </c>
      <c r="E4075">
        <v>5.5</v>
      </c>
      <c r="F4075" s="20">
        <v>39869</v>
      </c>
    </row>
    <row r="4076" spans="1:6" x14ac:dyDescent="0.2">
      <c r="A4076" s="20">
        <v>39870</v>
      </c>
      <c r="B4076" s="1">
        <v>26</v>
      </c>
      <c r="C4076">
        <v>2</v>
      </c>
      <c r="D4076" s="80">
        <v>2009</v>
      </c>
      <c r="E4076">
        <v>9.89</v>
      </c>
      <c r="F4076" s="20">
        <v>39870</v>
      </c>
    </row>
    <row r="4077" spans="1:6" x14ac:dyDescent="0.2">
      <c r="A4077" s="20">
        <v>39871</v>
      </c>
      <c r="B4077" s="1">
        <v>27</v>
      </c>
      <c r="C4077">
        <v>2</v>
      </c>
      <c r="D4077" s="80">
        <v>2009</v>
      </c>
      <c r="E4077">
        <v>5.55</v>
      </c>
      <c r="F4077" s="20">
        <v>39871</v>
      </c>
    </row>
    <row r="4078" spans="1:6" x14ac:dyDescent="0.2">
      <c r="A4078" s="20">
        <v>39872</v>
      </c>
      <c r="B4078" s="1">
        <v>28</v>
      </c>
      <c r="C4078">
        <v>2</v>
      </c>
      <c r="D4078" s="80">
        <v>2009</v>
      </c>
      <c r="E4078">
        <v>12.4</v>
      </c>
      <c r="F4078" s="20">
        <v>39872</v>
      </c>
    </row>
    <row r="4079" spans="1:6" x14ac:dyDescent="0.2">
      <c r="A4079" s="20">
        <v>39873</v>
      </c>
      <c r="B4079" s="1">
        <v>1</v>
      </c>
      <c r="C4079">
        <v>3</v>
      </c>
      <c r="D4079" s="80">
        <v>2009</v>
      </c>
      <c r="E4079">
        <v>14.2</v>
      </c>
      <c r="F4079" s="20">
        <v>39873</v>
      </c>
    </row>
    <row r="4080" spans="1:6" x14ac:dyDescent="0.2">
      <c r="A4080" s="20">
        <v>39874</v>
      </c>
      <c r="B4080" s="1">
        <v>2</v>
      </c>
      <c r="C4080">
        <v>3</v>
      </c>
      <c r="D4080" s="80">
        <v>2009</v>
      </c>
      <c r="E4080">
        <v>19.899999999999999</v>
      </c>
      <c r="F4080" s="20">
        <v>39874</v>
      </c>
    </row>
    <row r="4081" spans="1:6" x14ac:dyDescent="0.2">
      <c r="A4081" s="20">
        <v>39875</v>
      </c>
      <c r="B4081" s="1">
        <v>3</v>
      </c>
      <c r="C4081">
        <v>3</v>
      </c>
      <c r="D4081" s="80">
        <v>2009</v>
      </c>
      <c r="E4081">
        <v>11.9</v>
      </c>
      <c r="F4081" s="20">
        <v>39875</v>
      </c>
    </row>
    <row r="4082" spans="1:6" x14ac:dyDescent="0.2">
      <c r="A4082" s="20">
        <v>39876</v>
      </c>
      <c r="B4082" s="1">
        <v>4</v>
      </c>
      <c r="C4082">
        <v>3</v>
      </c>
      <c r="D4082" s="80">
        <v>2009</v>
      </c>
      <c r="E4082">
        <v>6.33</v>
      </c>
      <c r="F4082" s="20">
        <v>39876</v>
      </c>
    </row>
    <row r="4083" spans="1:6" x14ac:dyDescent="0.2">
      <c r="A4083" s="20">
        <v>39877</v>
      </c>
      <c r="B4083" s="1">
        <v>5</v>
      </c>
      <c r="C4083">
        <v>3</v>
      </c>
      <c r="D4083" s="80">
        <v>2009</v>
      </c>
      <c r="E4083">
        <v>6.85</v>
      </c>
      <c r="F4083" s="20">
        <v>39877</v>
      </c>
    </row>
    <row r="4084" spans="1:6" x14ac:dyDescent="0.2">
      <c r="A4084" s="20">
        <v>39878</v>
      </c>
      <c r="B4084" s="1">
        <v>6</v>
      </c>
      <c r="C4084">
        <v>3</v>
      </c>
      <c r="D4084" s="80">
        <v>2009</v>
      </c>
      <c r="E4084">
        <v>5.94</v>
      </c>
      <c r="F4084" s="20">
        <v>39878</v>
      </c>
    </row>
    <row r="4085" spans="1:6" x14ac:dyDescent="0.2">
      <c r="A4085" s="20">
        <v>39879</v>
      </c>
      <c r="B4085" s="1">
        <v>7</v>
      </c>
      <c r="C4085">
        <v>3</v>
      </c>
      <c r="D4085" s="80">
        <v>2009</v>
      </c>
      <c r="E4085">
        <v>10.7</v>
      </c>
      <c r="F4085" s="20">
        <v>39879</v>
      </c>
    </row>
    <row r="4086" spans="1:6" x14ac:dyDescent="0.2">
      <c r="A4086" s="20">
        <v>39880</v>
      </c>
      <c r="B4086" s="1">
        <v>8</v>
      </c>
      <c r="C4086">
        <v>3</v>
      </c>
      <c r="D4086" s="80">
        <v>2009</v>
      </c>
      <c r="E4086">
        <v>4.84</v>
      </c>
      <c r="F4086" s="20">
        <v>39880</v>
      </c>
    </row>
    <row r="4087" spans="1:6" x14ac:dyDescent="0.2">
      <c r="A4087" s="20">
        <v>39881</v>
      </c>
      <c r="B4087" s="1">
        <v>9</v>
      </c>
      <c r="C4087">
        <v>3</v>
      </c>
      <c r="D4087" s="80">
        <v>2009</v>
      </c>
      <c r="E4087">
        <v>6.37</v>
      </c>
      <c r="F4087" s="20">
        <v>39881</v>
      </c>
    </row>
    <row r="4088" spans="1:6" x14ac:dyDescent="0.2">
      <c r="A4088" s="20">
        <v>39882</v>
      </c>
      <c r="B4088" s="1">
        <v>10</v>
      </c>
      <c r="C4088">
        <v>3</v>
      </c>
      <c r="D4088" s="80">
        <v>2009</v>
      </c>
      <c r="E4088">
        <v>14.1</v>
      </c>
      <c r="F4088" s="20">
        <v>39882</v>
      </c>
    </row>
    <row r="4089" spans="1:6" x14ac:dyDescent="0.2">
      <c r="A4089" s="20">
        <v>39883</v>
      </c>
      <c r="B4089" s="1">
        <v>11</v>
      </c>
      <c r="C4089">
        <v>3</v>
      </c>
      <c r="D4089" s="80">
        <v>2009</v>
      </c>
      <c r="E4089">
        <v>8.67</v>
      </c>
      <c r="F4089" s="20">
        <v>39883</v>
      </c>
    </row>
    <row r="4090" spans="1:6" x14ac:dyDescent="0.2">
      <c r="A4090" s="20">
        <v>39884</v>
      </c>
      <c r="B4090" s="1">
        <v>12</v>
      </c>
      <c r="C4090">
        <v>3</v>
      </c>
      <c r="D4090" s="80">
        <v>2009</v>
      </c>
      <c r="E4090">
        <v>11.3</v>
      </c>
      <c r="F4090" s="20">
        <v>39884</v>
      </c>
    </row>
    <row r="4091" spans="1:6" x14ac:dyDescent="0.2">
      <c r="A4091" s="20">
        <v>39885</v>
      </c>
      <c r="B4091" s="1">
        <v>13</v>
      </c>
      <c r="C4091">
        <v>3</v>
      </c>
      <c r="D4091" s="80">
        <v>2009</v>
      </c>
      <c r="E4091">
        <v>14.9</v>
      </c>
      <c r="F4091" s="20">
        <v>39885</v>
      </c>
    </row>
    <row r="4092" spans="1:6" x14ac:dyDescent="0.2">
      <c r="A4092" s="20">
        <v>39886</v>
      </c>
      <c r="B4092" s="1">
        <v>14</v>
      </c>
      <c r="C4092">
        <v>3</v>
      </c>
      <c r="D4092" s="80">
        <v>2009</v>
      </c>
      <c r="E4092">
        <v>17.2</v>
      </c>
      <c r="F4092" s="20">
        <v>39886</v>
      </c>
    </row>
    <row r="4093" spans="1:6" x14ac:dyDescent="0.2">
      <c r="A4093" s="20">
        <v>39887</v>
      </c>
      <c r="B4093" s="1">
        <v>15</v>
      </c>
      <c r="C4093">
        <v>3</v>
      </c>
      <c r="D4093" s="80">
        <v>2009</v>
      </c>
      <c r="E4093">
        <v>40.5</v>
      </c>
      <c r="F4093" s="20">
        <v>39887</v>
      </c>
    </row>
    <row r="4094" spans="1:6" x14ac:dyDescent="0.2">
      <c r="A4094" s="20">
        <v>39888</v>
      </c>
      <c r="B4094" s="1">
        <v>16</v>
      </c>
      <c r="C4094">
        <v>3</v>
      </c>
      <c r="D4094" s="80">
        <v>2009</v>
      </c>
      <c r="E4094">
        <v>33</v>
      </c>
      <c r="F4094" s="20">
        <v>39888</v>
      </c>
    </row>
    <row r="4095" spans="1:6" x14ac:dyDescent="0.2">
      <c r="A4095" s="20">
        <v>39889</v>
      </c>
      <c r="B4095" s="1">
        <v>17</v>
      </c>
      <c r="C4095">
        <v>3</v>
      </c>
      <c r="D4095" s="80">
        <v>2009</v>
      </c>
      <c r="E4095">
        <v>27.5</v>
      </c>
      <c r="F4095" s="20">
        <v>39889</v>
      </c>
    </row>
    <row r="4096" spans="1:6" x14ac:dyDescent="0.2">
      <c r="A4096" s="20">
        <v>39890</v>
      </c>
      <c r="B4096" s="1">
        <v>18</v>
      </c>
      <c r="C4096">
        <v>3</v>
      </c>
      <c r="D4096" s="80">
        <v>2009</v>
      </c>
      <c r="E4096">
        <v>20.2</v>
      </c>
      <c r="F4096" s="20">
        <v>39890</v>
      </c>
    </row>
    <row r="4097" spans="1:6" x14ac:dyDescent="0.2">
      <c r="A4097" s="20">
        <v>39891</v>
      </c>
      <c r="B4097" s="1">
        <v>19</v>
      </c>
      <c r="C4097">
        <v>3</v>
      </c>
      <c r="D4097" s="80">
        <v>2009</v>
      </c>
      <c r="E4097">
        <v>19.899999999999999</v>
      </c>
      <c r="F4097" s="20">
        <v>39891</v>
      </c>
    </row>
    <row r="4098" spans="1:6" x14ac:dyDescent="0.2">
      <c r="A4098" s="20">
        <v>39892</v>
      </c>
      <c r="B4098" s="1">
        <v>20</v>
      </c>
      <c r="C4098">
        <v>3</v>
      </c>
      <c r="D4098" s="80">
        <v>2009</v>
      </c>
      <c r="E4098">
        <v>19.100000000000001</v>
      </c>
      <c r="F4098" s="20">
        <v>39892</v>
      </c>
    </row>
    <row r="4099" spans="1:6" x14ac:dyDescent="0.2">
      <c r="A4099" s="20">
        <v>39893</v>
      </c>
      <c r="B4099" s="1">
        <v>21</v>
      </c>
      <c r="C4099">
        <v>3</v>
      </c>
      <c r="D4099" s="80">
        <v>2009</v>
      </c>
      <c r="E4099">
        <v>5.86</v>
      </c>
      <c r="F4099" s="20">
        <v>39893</v>
      </c>
    </row>
    <row r="4100" spans="1:6" x14ac:dyDescent="0.2">
      <c r="A4100" s="20">
        <v>39894</v>
      </c>
      <c r="B4100" s="1">
        <v>22</v>
      </c>
      <c r="C4100">
        <v>3</v>
      </c>
      <c r="D4100" s="80">
        <v>2009</v>
      </c>
      <c r="E4100">
        <v>5.29</v>
      </c>
      <c r="F4100" s="20">
        <v>39894</v>
      </c>
    </row>
    <row r="4101" spans="1:6" x14ac:dyDescent="0.2">
      <c r="A4101" s="20">
        <v>39895</v>
      </c>
      <c r="B4101" s="1">
        <v>23</v>
      </c>
      <c r="C4101">
        <v>3</v>
      </c>
      <c r="D4101" s="80">
        <v>2009</v>
      </c>
      <c r="E4101">
        <v>7.66</v>
      </c>
      <c r="F4101" s="20">
        <v>39895</v>
      </c>
    </row>
    <row r="4102" spans="1:6" x14ac:dyDescent="0.2">
      <c r="A4102" s="20">
        <v>39896</v>
      </c>
      <c r="B4102" s="1">
        <v>24</v>
      </c>
      <c r="C4102">
        <v>3</v>
      </c>
      <c r="D4102" s="80">
        <v>2009</v>
      </c>
      <c r="E4102">
        <v>6.74</v>
      </c>
      <c r="F4102" s="20">
        <v>39896</v>
      </c>
    </row>
    <row r="4103" spans="1:6" x14ac:dyDescent="0.2">
      <c r="A4103" s="20">
        <v>39897</v>
      </c>
      <c r="B4103" s="1">
        <v>25</v>
      </c>
      <c r="C4103">
        <v>3</v>
      </c>
      <c r="D4103" s="80">
        <v>2009</v>
      </c>
      <c r="E4103">
        <v>5.6</v>
      </c>
      <c r="F4103" s="20">
        <v>39897</v>
      </c>
    </row>
    <row r="4104" spans="1:6" x14ac:dyDescent="0.2">
      <c r="A4104" s="20">
        <v>39898</v>
      </c>
      <c r="B4104" s="1">
        <v>26</v>
      </c>
      <c r="C4104">
        <v>3</v>
      </c>
      <c r="D4104" s="80">
        <v>2009</v>
      </c>
      <c r="E4104">
        <v>9.4600000000000009</v>
      </c>
      <c r="F4104" s="20">
        <v>39898</v>
      </c>
    </row>
    <row r="4105" spans="1:6" x14ac:dyDescent="0.2">
      <c r="A4105" s="20">
        <v>39899</v>
      </c>
      <c r="B4105" s="1">
        <v>27</v>
      </c>
      <c r="C4105">
        <v>3</v>
      </c>
      <c r="D4105" s="80">
        <v>2009</v>
      </c>
      <c r="E4105">
        <v>3.76</v>
      </c>
      <c r="F4105" s="20">
        <v>39899</v>
      </c>
    </row>
    <row r="4106" spans="1:6" x14ac:dyDescent="0.2">
      <c r="A4106" s="20">
        <v>39900</v>
      </c>
      <c r="B4106" s="1">
        <v>28</v>
      </c>
      <c r="C4106">
        <v>3</v>
      </c>
      <c r="D4106" s="80">
        <v>2009</v>
      </c>
      <c r="E4106">
        <v>13.4</v>
      </c>
      <c r="F4106" s="20">
        <v>39900</v>
      </c>
    </row>
    <row r="4107" spans="1:6" x14ac:dyDescent="0.2">
      <c r="A4107" s="20">
        <v>39901</v>
      </c>
      <c r="B4107" s="1">
        <v>29</v>
      </c>
      <c r="C4107">
        <v>3</v>
      </c>
      <c r="D4107" s="80">
        <v>2009</v>
      </c>
      <c r="E4107">
        <v>15.2</v>
      </c>
      <c r="F4107" s="20">
        <v>39901</v>
      </c>
    </row>
    <row r="4108" spans="1:6" x14ac:dyDescent="0.2">
      <c r="A4108" s="20">
        <v>39902</v>
      </c>
      <c r="B4108" s="1">
        <v>30</v>
      </c>
      <c r="C4108">
        <v>3</v>
      </c>
      <c r="D4108" s="80">
        <v>2009</v>
      </c>
      <c r="E4108">
        <v>6.12</v>
      </c>
      <c r="F4108" s="20">
        <v>39902</v>
      </c>
    </row>
    <row r="4109" spans="1:6" x14ac:dyDescent="0.2">
      <c r="A4109" s="20">
        <v>39903</v>
      </c>
      <c r="B4109" s="1">
        <v>31</v>
      </c>
      <c r="C4109">
        <v>3</v>
      </c>
      <c r="D4109" s="80">
        <v>2009</v>
      </c>
      <c r="E4109">
        <v>14.7</v>
      </c>
      <c r="F4109" s="20">
        <v>39903</v>
      </c>
    </row>
    <row r="4110" spans="1:6" x14ac:dyDescent="0.2">
      <c r="A4110" s="20">
        <v>39904</v>
      </c>
      <c r="B4110" s="1">
        <v>1</v>
      </c>
      <c r="C4110">
        <v>4</v>
      </c>
      <c r="D4110" s="80">
        <v>2009</v>
      </c>
      <c r="E4110">
        <v>15.5</v>
      </c>
      <c r="F4110" s="20">
        <v>39904</v>
      </c>
    </row>
    <row r="4111" spans="1:6" x14ac:dyDescent="0.2">
      <c r="A4111" s="20">
        <v>39905</v>
      </c>
      <c r="B4111" s="1">
        <v>2</v>
      </c>
      <c r="C4111">
        <v>4</v>
      </c>
      <c r="D4111" s="80">
        <v>2009</v>
      </c>
      <c r="E4111">
        <v>10.8</v>
      </c>
      <c r="F4111" s="20">
        <v>39905</v>
      </c>
    </row>
    <row r="4112" spans="1:6" x14ac:dyDescent="0.2">
      <c r="A4112" s="20">
        <v>39906</v>
      </c>
      <c r="B4112" s="1">
        <v>3</v>
      </c>
      <c r="C4112">
        <v>4</v>
      </c>
      <c r="D4112" s="80">
        <v>2009</v>
      </c>
      <c r="E4112">
        <v>17.2</v>
      </c>
      <c r="F4112" s="20">
        <v>39906</v>
      </c>
    </row>
    <row r="4113" spans="1:6" x14ac:dyDescent="0.2">
      <c r="A4113" s="20">
        <v>39907</v>
      </c>
      <c r="B4113" s="1">
        <v>4</v>
      </c>
      <c r="C4113">
        <v>4</v>
      </c>
      <c r="D4113" s="80">
        <v>2009</v>
      </c>
      <c r="E4113">
        <v>22.3</v>
      </c>
      <c r="F4113" s="20">
        <v>39907</v>
      </c>
    </row>
    <row r="4114" spans="1:6" x14ac:dyDescent="0.2">
      <c r="A4114" s="20">
        <v>39908</v>
      </c>
      <c r="B4114" s="1">
        <v>5</v>
      </c>
      <c r="C4114">
        <v>4</v>
      </c>
      <c r="D4114" s="80">
        <v>2009</v>
      </c>
      <c r="E4114">
        <v>20.9</v>
      </c>
      <c r="F4114" s="20">
        <v>39908</v>
      </c>
    </row>
    <row r="4115" spans="1:6" x14ac:dyDescent="0.2">
      <c r="A4115" s="20">
        <v>39909</v>
      </c>
      <c r="B4115" s="1">
        <v>6</v>
      </c>
      <c r="C4115">
        <v>4</v>
      </c>
      <c r="D4115" s="80">
        <v>2009</v>
      </c>
      <c r="E4115">
        <v>13.9</v>
      </c>
      <c r="F4115" s="20">
        <v>39909</v>
      </c>
    </row>
    <row r="4116" spans="1:6" x14ac:dyDescent="0.2">
      <c r="A4116" s="20">
        <v>39910</v>
      </c>
      <c r="B4116" s="1">
        <v>7</v>
      </c>
      <c r="C4116">
        <v>4</v>
      </c>
      <c r="D4116" s="80">
        <v>2009</v>
      </c>
      <c r="E4116">
        <v>15</v>
      </c>
      <c r="F4116" s="20">
        <v>39910</v>
      </c>
    </row>
    <row r="4117" spans="1:6" x14ac:dyDescent="0.2">
      <c r="A4117" s="20">
        <v>39911</v>
      </c>
      <c r="B4117" s="1">
        <v>8</v>
      </c>
      <c r="C4117">
        <v>4</v>
      </c>
      <c r="D4117" s="80">
        <v>2009</v>
      </c>
      <c r="E4117">
        <v>14.6</v>
      </c>
      <c r="F4117" s="20">
        <v>39911</v>
      </c>
    </row>
    <row r="4118" spans="1:6" x14ac:dyDescent="0.2">
      <c r="A4118" s="20">
        <v>39912</v>
      </c>
      <c r="B4118" s="1">
        <v>9</v>
      </c>
      <c r="C4118">
        <v>4</v>
      </c>
      <c r="D4118" s="80">
        <v>2009</v>
      </c>
      <c r="E4118">
        <v>5.39</v>
      </c>
      <c r="F4118" s="20">
        <v>39912</v>
      </c>
    </row>
    <row r="4119" spans="1:6" x14ac:dyDescent="0.2">
      <c r="A4119" s="20">
        <v>39913</v>
      </c>
      <c r="B4119" s="1">
        <v>10</v>
      </c>
      <c r="C4119">
        <v>4</v>
      </c>
      <c r="D4119" s="80">
        <v>2009</v>
      </c>
      <c r="E4119">
        <v>8.9</v>
      </c>
      <c r="F4119" s="20">
        <v>39913</v>
      </c>
    </row>
    <row r="4120" spans="1:6" x14ac:dyDescent="0.2">
      <c r="A4120" s="20">
        <v>39914</v>
      </c>
      <c r="B4120" s="1">
        <v>11</v>
      </c>
      <c r="C4120">
        <v>4</v>
      </c>
      <c r="D4120" s="80">
        <v>2009</v>
      </c>
      <c r="E4120">
        <v>18.8</v>
      </c>
      <c r="F4120" s="20">
        <v>39914</v>
      </c>
    </row>
    <row r="4121" spans="1:6" x14ac:dyDescent="0.2">
      <c r="A4121" s="20">
        <v>39915</v>
      </c>
      <c r="B4121" s="1">
        <v>12</v>
      </c>
      <c r="C4121">
        <v>4</v>
      </c>
      <c r="D4121" s="80">
        <v>2009</v>
      </c>
      <c r="E4121">
        <v>15.7</v>
      </c>
      <c r="F4121" s="20">
        <v>39915</v>
      </c>
    </row>
    <row r="4122" spans="1:6" x14ac:dyDescent="0.2">
      <c r="A4122" s="20">
        <v>39916</v>
      </c>
      <c r="B4122" s="1">
        <v>13</v>
      </c>
      <c r="C4122">
        <v>4</v>
      </c>
      <c r="D4122" s="80">
        <v>2009</v>
      </c>
      <c r="E4122">
        <v>15</v>
      </c>
      <c r="F4122" s="20">
        <v>39916</v>
      </c>
    </row>
    <row r="4123" spans="1:6" x14ac:dyDescent="0.2">
      <c r="A4123" s="20">
        <v>39917</v>
      </c>
      <c r="B4123" s="1">
        <v>14</v>
      </c>
      <c r="C4123">
        <v>4</v>
      </c>
      <c r="D4123" s="80">
        <v>2009</v>
      </c>
      <c r="E4123">
        <v>12.1</v>
      </c>
      <c r="F4123" s="20">
        <v>39917</v>
      </c>
    </row>
    <row r="4124" spans="1:6" x14ac:dyDescent="0.2">
      <c r="A4124" s="20">
        <v>39918</v>
      </c>
      <c r="B4124" s="1">
        <v>15</v>
      </c>
      <c r="C4124">
        <v>4</v>
      </c>
      <c r="D4124" s="80">
        <v>2009</v>
      </c>
      <c r="E4124">
        <v>15.1</v>
      </c>
      <c r="F4124" s="20">
        <v>39918</v>
      </c>
    </row>
    <row r="4125" spans="1:6" x14ac:dyDescent="0.2">
      <c r="A4125" s="20">
        <v>39919</v>
      </c>
      <c r="B4125" s="1">
        <v>16</v>
      </c>
      <c r="C4125">
        <v>4</v>
      </c>
      <c r="D4125" s="80">
        <v>2009</v>
      </c>
      <c r="E4125">
        <v>21.1</v>
      </c>
      <c r="F4125" s="20">
        <v>39919</v>
      </c>
    </row>
    <row r="4126" spans="1:6" x14ac:dyDescent="0.2">
      <c r="A4126" s="20">
        <v>39920</v>
      </c>
      <c r="B4126" s="1">
        <v>17</v>
      </c>
      <c r="C4126">
        <v>4</v>
      </c>
      <c r="D4126" s="80">
        <v>2009</v>
      </c>
      <c r="E4126">
        <v>20.6</v>
      </c>
      <c r="F4126" s="20">
        <v>39920</v>
      </c>
    </row>
    <row r="4127" spans="1:6" x14ac:dyDescent="0.2">
      <c r="A4127" s="20">
        <v>39921</v>
      </c>
      <c r="B4127" s="1">
        <v>18</v>
      </c>
      <c r="C4127">
        <v>4</v>
      </c>
      <c r="D4127" s="80">
        <v>2009</v>
      </c>
      <c r="E4127">
        <v>12.6</v>
      </c>
      <c r="F4127" s="20">
        <v>39921</v>
      </c>
    </row>
    <row r="4128" spans="1:6" x14ac:dyDescent="0.2">
      <c r="A4128" s="20">
        <v>39922</v>
      </c>
      <c r="B4128" s="1">
        <v>19</v>
      </c>
      <c r="C4128">
        <v>4</v>
      </c>
      <c r="D4128" s="80">
        <v>2009</v>
      </c>
      <c r="E4128">
        <v>12.3</v>
      </c>
      <c r="F4128" s="20">
        <v>39922</v>
      </c>
    </row>
    <row r="4129" spans="1:6" x14ac:dyDescent="0.2">
      <c r="A4129" s="20">
        <v>39923</v>
      </c>
      <c r="B4129" s="1">
        <v>20</v>
      </c>
      <c r="C4129">
        <v>4</v>
      </c>
      <c r="D4129" s="80">
        <v>2009</v>
      </c>
      <c r="E4129">
        <v>11.4</v>
      </c>
      <c r="F4129" s="20">
        <v>39923</v>
      </c>
    </row>
    <row r="4130" spans="1:6" x14ac:dyDescent="0.2">
      <c r="A4130" s="20">
        <v>39924</v>
      </c>
      <c r="B4130" s="1">
        <v>21</v>
      </c>
      <c r="C4130">
        <v>4</v>
      </c>
      <c r="D4130" s="80">
        <v>2009</v>
      </c>
      <c r="E4130">
        <v>16.600000000000001</v>
      </c>
      <c r="F4130" s="20">
        <v>39924</v>
      </c>
    </row>
    <row r="4131" spans="1:6" x14ac:dyDescent="0.2">
      <c r="A4131" s="20">
        <v>39925</v>
      </c>
      <c r="B4131" s="1">
        <v>22</v>
      </c>
      <c r="C4131">
        <v>4</v>
      </c>
      <c r="D4131" s="80">
        <v>2009</v>
      </c>
      <c r="E4131">
        <v>17.5</v>
      </c>
      <c r="F4131" s="20">
        <v>39925</v>
      </c>
    </row>
    <row r="4132" spans="1:6" x14ac:dyDescent="0.2">
      <c r="A4132" s="20">
        <v>39926</v>
      </c>
      <c r="B4132" s="1">
        <v>23</v>
      </c>
      <c r="C4132">
        <v>4</v>
      </c>
      <c r="D4132" s="80">
        <v>2009</v>
      </c>
      <c r="E4132">
        <v>9.07</v>
      </c>
      <c r="F4132" s="20">
        <v>39926</v>
      </c>
    </row>
    <row r="4133" spans="1:6" x14ac:dyDescent="0.2">
      <c r="A4133" s="20">
        <v>39927</v>
      </c>
      <c r="B4133" s="1">
        <v>24</v>
      </c>
      <c r="C4133">
        <v>4</v>
      </c>
      <c r="D4133" s="80">
        <v>2009</v>
      </c>
      <c r="E4133">
        <v>17.7</v>
      </c>
      <c r="F4133" s="20">
        <v>39927</v>
      </c>
    </row>
    <row r="4134" spans="1:6" x14ac:dyDescent="0.2">
      <c r="A4134" s="20">
        <v>39928</v>
      </c>
      <c r="B4134" s="1">
        <v>25</v>
      </c>
      <c r="C4134">
        <v>4</v>
      </c>
      <c r="D4134" s="80">
        <v>2009</v>
      </c>
      <c r="E4134">
        <v>16.5</v>
      </c>
      <c r="F4134" s="20">
        <v>39928</v>
      </c>
    </row>
    <row r="4135" spans="1:6" x14ac:dyDescent="0.2">
      <c r="A4135" s="20">
        <v>39929</v>
      </c>
      <c r="B4135" s="1">
        <v>26</v>
      </c>
      <c r="C4135">
        <v>4</v>
      </c>
      <c r="D4135" s="80">
        <v>2009</v>
      </c>
      <c r="E4135">
        <v>20.8</v>
      </c>
      <c r="F4135" s="20">
        <v>39929</v>
      </c>
    </row>
    <row r="4136" spans="1:6" x14ac:dyDescent="0.2">
      <c r="A4136" s="20">
        <v>39930</v>
      </c>
      <c r="B4136" s="1">
        <v>27</v>
      </c>
      <c r="C4136">
        <v>4</v>
      </c>
      <c r="D4136" s="80">
        <v>2009</v>
      </c>
      <c r="E4136">
        <v>17.2</v>
      </c>
      <c r="F4136" s="20">
        <v>39930</v>
      </c>
    </row>
    <row r="4137" spans="1:6" x14ac:dyDescent="0.2">
      <c r="A4137" s="20">
        <v>39931</v>
      </c>
      <c r="B4137" s="1">
        <v>28</v>
      </c>
      <c r="C4137">
        <v>4</v>
      </c>
      <c r="D4137" s="80">
        <v>2009</v>
      </c>
      <c r="E4137">
        <v>16.3</v>
      </c>
      <c r="F4137" s="20">
        <v>39931</v>
      </c>
    </row>
    <row r="4138" spans="1:6" x14ac:dyDescent="0.2">
      <c r="A4138" s="20">
        <v>39932</v>
      </c>
      <c r="B4138" s="1">
        <v>29</v>
      </c>
      <c r="C4138">
        <v>4</v>
      </c>
      <c r="D4138" s="80">
        <v>2009</v>
      </c>
      <c r="E4138">
        <v>15.1</v>
      </c>
      <c r="F4138" s="20">
        <v>39932</v>
      </c>
    </row>
    <row r="4139" spans="1:6" x14ac:dyDescent="0.2">
      <c r="A4139" s="20">
        <v>39933</v>
      </c>
      <c r="B4139" s="1">
        <v>30</v>
      </c>
      <c r="C4139">
        <v>4</v>
      </c>
      <c r="D4139" s="80">
        <v>2009</v>
      </c>
      <c r="E4139">
        <v>9.68</v>
      </c>
      <c r="F4139" s="20">
        <v>39933</v>
      </c>
    </row>
    <row r="4140" spans="1:6" x14ac:dyDescent="0.2">
      <c r="A4140" s="20">
        <v>39934</v>
      </c>
      <c r="B4140" s="1">
        <v>1</v>
      </c>
      <c r="C4140">
        <v>5</v>
      </c>
      <c r="D4140" s="80">
        <v>2009</v>
      </c>
      <c r="E4140">
        <v>9.07</v>
      </c>
      <c r="F4140" s="20">
        <v>39934</v>
      </c>
    </row>
    <row r="4141" spans="1:6" x14ac:dyDescent="0.2">
      <c r="A4141" s="20">
        <v>39935</v>
      </c>
      <c r="B4141" s="1">
        <v>2</v>
      </c>
      <c r="C4141">
        <v>5</v>
      </c>
      <c r="D4141" s="80">
        <v>2009</v>
      </c>
      <c r="E4141">
        <v>8.9700000000000006</v>
      </c>
      <c r="F4141" s="20">
        <v>39935</v>
      </c>
    </row>
    <row r="4142" spans="1:6" x14ac:dyDescent="0.2">
      <c r="A4142" s="20">
        <v>39936</v>
      </c>
      <c r="B4142" s="1">
        <v>3</v>
      </c>
      <c r="C4142">
        <v>5</v>
      </c>
      <c r="D4142" s="80">
        <v>2009</v>
      </c>
      <c r="E4142">
        <v>10.199999999999999</v>
      </c>
      <c r="F4142" s="20">
        <v>39936</v>
      </c>
    </row>
    <row r="4143" spans="1:6" x14ac:dyDescent="0.2">
      <c r="A4143" s="20">
        <v>39937</v>
      </c>
      <c r="B4143" s="1">
        <v>4</v>
      </c>
      <c r="C4143">
        <v>5</v>
      </c>
      <c r="D4143" s="80">
        <v>2009</v>
      </c>
      <c r="E4143">
        <v>9.39</v>
      </c>
      <c r="F4143" s="20">
        <v>39937</v>
      </c>
    </row>
    <row r="4144" spans="1:6" x14ac:dyDescent="0.2">
      <c r="A4144" s="20">
        <v>39938</v>
      </c>
      <c r="B4144" s="1">
        <v>5</v>
      </c>
      <c r="C4144">
        <v>5</v>
      </c>
      <c r="D4144" s="80">
        <v>2009</v>
      </c>
      <c r="E4144">
        <v>12.5</v>
      </c>
      <c r="F4144" s="20">
        <v>39938</v>
      </c>
    </row>
    <row r="4145" spans="1:6" x14ac:dyDescent="0.2">
      <c r="A4145" s="20">
        <v>39939</v>
      </c>
      <c r="B4145" s="1">
        <v>6</v>
      </c>
      <c r="C4145">
        <v>5</v>
      </c>
      <c r="D4145" s="80">
        <v>2009</v>
      </c>
      <c r="E4145">
        <v>14.5</v>
      </c>
      <c r="F4145" s="20">
        <v>39939</v>
      </c>
    </row>
    <row r="4146" spans="1:6" x14ac:dyDescent="0.2">
      <c r="A4146" s="20">
        <v>39940</v>
      </c>
      <c r="B4146" s="1">
        <v>7</v>
      </c>
      <c r="C4146">
        <v>5</v>
      </c>
      <c r="D4146" s="80">
        <v>2009</v>
      </c>
      <c r="E4146">
        <v>16.3</v>
      </c>
      <c r="F4146" s="20">
        <v>39940</v>
      </c>
    </row>
    <row r="4147" spans="1:6" x14ac:dyDescent="0.2">
      <c r="A4147" s="20">
        <v>39941</v>
      </c>
      <c r="B4147" s="1">
        <v>8</v>
      </c>
      <c r="C4147">
        <v>5</v>
      </c>
      <c r="D4147" s="80">
        <v>2009</v>
      </c>
      <c r="E4147">
        <v>22.1</v>
      </c>
      <c r="F4147" s="20">
        <v>39941</v>
      </c>
    </row>
    <row r="4148" spans="1:6" x14ac:dyDescent="0.2">
      <c r="A4148" s="20">
        <v>39942</v>
      </c>
      <c r="B4148" s="1">
        <v>9</v>
      </c>
      <c r="C4148">
        <v>5</v>
      </c>
      <c r="D4148" s="80">
        <v>2009</v>
      </c>
      <c r="E4148">
        <v>17.8</v>
      </c>
      <c r="F4148" s="20">
        <v>39942</v>
      </c>
    </row>
    <row r="4149" spans="1:6" x14ac:dyDescent="0.2">
      <c r="A4149" s="20">
        <v>39943</v>
      </c>
      <c r="B4149" s="1">
        <v>10</v>
      </c>
      <c r="C4149">
        <v>5</v>
      </c>
      <c r="D4149" s="80">
        <v>2009</v>
      </c>
      <c r="E4149">
        <v>22.7</v>
      </c>
      <c r="F4149" s="20">
        <v>39943</v>
      </c>
    </row>
    <row r="4150" spans="1:6" x14ac:dyDescent="0.2">
      <c r="A4150" s="20">
        <v>39944</v>
      </c>
      <c r="B4150" s="1">
        <v>11</v>
      </c>
      <c r="C4150">
        <v>5</v>
      </c>
      <c r="D4150" s="80">
        <v>2009</v>
      </c>
      <c r="E4150">
        <v>20.3</v>
      </c>
      <c r="F4150" s="20">
        <v>39944</v>
      </c>
    </row>
    <row r="4151" spans="1:6" x14ac:dyDescent="0.2">
      <c r="A4151" s="20">
        <v>39945</v>
      </c>
      <c r="B4151" s="1">
        <v>12</v>
      </c>
      <c r="C4151">
        <v>5</v>
      </c>
      <c r="D4151" s="80">
        <v>2009</v>
      </c>
      <c r="E4151">
        <v>17.8</v>
      </c>
      <c r="F4151" s="20">
        <v>39945</v>
      </c>
    </row>
    <row r="4152" spans="1:6" x14ac:dyDescent="0.2">
      <c r="A4152" s="20">
        <v>39946</v>
      </c>
      <c r="B4152" s="1">
        <v>13</v>
      </c>
      <c r="C4152">
        <v>5</v>
      </c>
      <c r="D4152" s="80">
        <v>2009</v>
      </c>
      <c r="E4152">
        <v>25.9</v>
      </c>
      <c r="F4152" s="20">
        <v>39946</v>
      </c>
    </row>
    <row r="4153" spans="1:6" x14ac:dyDescent="0.2">
      <c r="A4153" s="20">
        <v>39947</v>
      </c>
      <c r="B4153" s="1">
        <v>14</v>
      </c>
      <c r="C4153">
        <v>5</v>
      </c>
      <c r="D4153" s="80">
        <v>2009</v>
      </c>
      <c r="E4153">
        <v>27.3</v>
      </c>
      <c r="F4153" s="20">
        <v>39947</v>
      </c>
    </row>
    <row r="4154" spans="1:6" x14ac:dyDescent="0.2">
      <c r="A4154" s="20">
        <v>39948</v>
      </c>
      <c r="B4154" s="1">
        <v>15</v>
      </c>
      <c r="C4154">
        <v>5</v>
      </c>
      <c r="D4154" s="80">
        <v>2009</v>
      </c>
      <c r="E4154">
        <v>22.6</v>
      </c>
      <c r="F4154" s="20">
        <v>39948</v>
      </c>
    </row>
    <row r="4155" spans="1:6" x14ac:dyDescent="0.2">
      <c r="A4155" s="20">
        <v>39949</v>
      </c>
      <c r="B4155" s="1">
        <v>16</v>
      </c>
      <c r="C4155">
        <v>5</v>
      </c>
      <c r="D4155" s="80">
        <v>2009</v>
      </c>
      <c r="E4155">
        <v>17.5</v>
      </c>
      <c r="F4155" s="20">
        <v>39949</v>
      </c>
    </row>
    <row r="4156" spans="1:6" x14ac:dyDescent="0.2">
      <c r="A4156" s="20">
        <v>39950</v>
      </c>
      <c r="B4156" s="1">
        <v>17</v>
      </c>
      <c r="C4156">
        <v>5</v>
      </c>
      <c r="D4156" s="80">
        <v>2009</v>
      </c>
      <c r="E4156">
        <v>24.3</v>
      </c>
      <c r="F4156" s="20">
        <v>39950</v>
      </c>
    </row>
    <row r="4157" spans="1:6" x14ac:dyDescent="0.2">
      <c r="A4157" s="20">
        <v>39951</v>
      </c>
      <c r="B4157" s="1">
        <v>18</v>
      </c>
      <c r="C4157">
        <v>5</v>
      </c>
      <c r="D4157" s="80">
        <v>2009</v>
      </c>
      <c r="E4157">
        <v>14.9</v>
      </c>
      <c r="F4157" s="20">
        <v>39951</v>
      </c>
    </row>
    <row r="4158" spans="1:6" x14ac:dyDescent="0.2">
      <c r="A4158" s="20">
        <v>39952</v>
      </c>
      <c r="B4158" s="1">
        <v>19</v>
      </c>
      <c r="C4158">
        <v>5</v>
      </c>
      <c r="D4158" s="80">
        <v>2009</v>
      </c>
      <c r="E4158">
        <v>11</v>
      </c>
      <c r="F4158" s="20">
        <v>39952</v>
      </c>
    </row>
    <row r="4159" spans="1:6" x14ac:dyDescent="0.2">
      <c r="A4159" s="20">
        <v>39953</v>
      </c>
      <c r="B4159" s="1">
        <v>20</v>
      </c>
      <c r="C4159">
        <v>5</v>
      </c>
      <c r="D4159" s="80">
        <v>2009</v>
      </c>
      <c r="E4159">
        <v>6.19</v>
      </c>
      <c r="F4159" s="20">
        <v>39953</v>
      </c>
    </row>
    <row r="4160" spans="1:6" x14ac:dyDescent="0.2">
      <c r="A4160" s="20">
        <v>39954</v>
      </c>
      <c r="B4160" s="1">
        <v>21</v>
      </c>
      <c r="C4160">
        <v>5</v>
      </c>
      <c r="D4160" s="80">
        <v>2009</v>
      </c>
      <c r="E4160">
        <v>8.33</v>
      </c>
      <c r="F4160" s="20">
        <v>39954</v>
      </c>
    </row>
    <row r="4161" spans="1:6" x14ac:dyDescent="0.2">
      <c r="A4161" s="20">
        <v>39955</v>
      </c>
      <c r="B4161" s="1">
        <v>22</v>
      </c>
      <c r="C4161">
        <v>5</v>
      </c>
      <c r="D4161" s="80">
        <v>2009</v>
      </c>
      <c r="E4161">
        <v>9.48</v>
      </c>
      <c r="F4161" s="20">
        <v>39955</v>
      </c>
    </row>
    <row r="4162" spans="1:6" x14ac:dyDescent="0.2">
      <c r="A4162" s="20">
        <v>39956</v>
      </c>
      <c r="B4162" s="1">
        <v>23</v>
      </c>
      <c r="C4162">
        <v>5</v>
      </c>
      <c r="D4162" s="80">
        <v>2009</v>
      </c>
      <c r="E4162">
        <v>5.61</v>
      </c>
      <c r="F4162" s="20">
        <v>39956</v>
      </c>
    </row>
    <row r="4163" spans="1:6" x14ac:dyDescent="0.2">
      <c r="A4163" s="20">
        <v>39957</v>
      </c>
      <c r="B4163" s="1">
        <v>24</v>
      </c>
      <c r="C4163">
        <v>5</v>
      </c>
      <c r="D4163" s="80">
        <v>2009</v>
      </c>
      <c r="E4163">
        <v>8.6</v>
      </c>
      <c r="F4163" s="20">
        <v>39957</v>
      </c>
    </row>
    <row r="4164" spans="1:6" x14ac:dyDescent="0.2">
      <c r="A4164" s="20">
        <v>39958</v>
      </c>
      <c r="B4164" s="1">
        <v>25</v>
      </c>
      <c r="C4164">
        <v>5</v>
      </c>
      <c r="D4164" s="80">
        <v>2009</v>
      </c>
      <c r="E4164">
        <v>6</v>
      </c>
      <c r="F4164" s="20">
        <v>39958</v>
      </c>
    </row>
    <row r="4165" spans="1:6" x14ac:dyDescent="0.2">
      <c r="A4165" s="20">
        <v>39959</v>
      </c>
      <c r="B4165" s="1">
        <v>26</v>
      </c>
      <c r="C4165">
        <v>5</v>
      </c>
      <c r="D4165" s="80">
        <v>2009</v>
      </c>
      <c r="E4165">
        <v>4.4800000000000004</v>
      </c>
      <c r="F4165" s="20">
        <v>39959</v>
      </c>
    </row>
    <row r="4166" spans="1:6" x14ac:dyDescent="0.2">
      <c r="A4166" s="20">
        <v>39960</v>
      </c>
      <c r="B4166" s="1">
        <v>27</v>
      </c>
      <c r="C4166">
        <v>5</v>
      </c>
      <c r="D4166" s="80">
        <v>2009</v>
      </c>
      <c r="E4166">
        <v>3.39</v>
      </c>
      <c r="F4166" s="20">
        <v>39960</v>
      </c>
    </row>
    <row r="4167" spans="1:6" x14ac:dyDescent="0.2">
      <c r="A4167" s="20">
        <v>39961</v>
      </c>
      <c r="B4167" s="1">
        <v>28</v>
      </c>
      <c r="C4167">
        <v>5</v>
      </c>
      <c r="D4167" s="80">
        <v>2009</v>
      </c>
      <c r="E4167">
        <v>2.48</v>
      </c>
      <c r="F4167" s="20">
        <v>39961</v>
      </c>
    </row>
    <row r="4168" spans="1:6" x14ac:dyDescent="0.2">
      <c r="A4168" s="20">
        <v>39962</v>
      </c>
      <c r="B4168" s="1">
        <v>29</v>
      </c>
      <c r="C4168">
        <v>5</v>
      </c>
      <c r="D4168" s="80">
        <v>2009</v>
      </c>
      <c r="E4168">
        <v>2.12</v>
      </c>
      <c r="F4168" s="20">
        <v>39962</v>
      </c>
    </row>
    <row r="4169" spans="1:6" x14ac:dyDescent="0.2">
      <c r="A4169" s="20">
        <v>39963</v>
      </c>
      <c r="B4169" s="1">
        <v>30</v>
      </c>
      <c r="C4169">
        <v>5</v>
      </c>
      <c r="D4169" s="80">
        <v>2009</v>
      </c>
      <c r="E4169">
        <v>3.99</v>
      </c>
      <c r="F4169" s="20">
        <v>39963</v>
      </c>
    </row>
    <row r="4170" spans="1:6" x14ac:dyDescent="0.2">
      <c r="A4170" s="20">
        <v>39964</v>
      </c>
      <c r="B4170" s="1">
        <v>31</v>
      </c>
      <c r="C4170">
        <v>5</v>
      </c>
      <c r="D4170" s="80">
        <v>2009</v>
      </c>
      <c r="E4170">
        <v>12.8</v>
      </c>
      <c r="F4170" s="20">
        <v>39964</v>
      </c>
    </row>
    <row r="4171" spans="1:6" x14ac:dyDescent="0.2">
      <c r="A4171" s="20">
        <v>39965</v>
      </c>
      <c r="B4171" s="1">
        <v>1</v>
      </c>
      <c r="C4171">
        <v>6</v>
      </c>
      <c r="D4171" s="80">
        <v>2009</v>
      </c>
      <c r="E4171">
        <v>11.8</v>
      </c>
      <c r="F4171" s="20">
        <v>39965</v>
      </c>
    </row>
    <row r="4172" spans="1:6" x14ac:dyDescent="0.2">
      <c r="A4172" s="20">
        <v>39966</v>
      </c>
      <c r="B4172" s="1">
        <v>2</v>
      </c>
      <c r="C4172">
        <v>6</v>
      </c>
      <c r="D4172" s="80">
        <v>2009</v>
      </c>
      <c r="E4172">
        <v>6.82</v>
      </c>
      <c r="F4172" s="20">
        <v>39966</v>
      </c>
    </row>
    <row r="4173" spans="1:6" x14ac:dyDescent="0.2">
      <c r="A4173" s="20">
        <v>39967</v>
      </c>
      <c r="B4173" s="1">
        <v>3</v>
      </c>
      <c r="C4173">
        <v>6</v>
      </c>
      <c r="D4173" s="80">
        <v>2009</v>
      </c>
      <c r="E4173">
        <v>5.36</v>
      </c>
      <c r="F4173" s="20">
        <v>39967</v>
      </c>
    </row>
    <row r="4174" spans="1:6" x14ac:dyDescent="0.2">
      <c r="A4174" s="20">
        <v>39968</v>
      </c>
      <c r="B4174" s="1">
        <v>4</v>
      </c>
      <c r="C4174">
        <v>6</v>
      </c>
      <c r="D4174" s="80">
        <v>2009</v>
      </c>
      <c r="E4174">
        <v>4.8</v>
      </c>
      <c r="F4174" s="20">
        <v>39968</v>
      </c>
    </row>
    <row r="4175" spans="1:6" x14ac:dyDescent="0.2">
      <c r="A4175" s="20">
        <v>39969</v>
      </c>
      <c r="B4175" s="1">
        <v>5</v>
      </c>
      <c r="C4175">
        <v>6</v>
      </c>
      <c r="D4175" s="80">
        <v>2009</v>
      </c>
      <c r="E4175">
        <v>4.3</v>
      </c>
      <c r="F4175" s="20">
        <v>39969</v>
      </c>
    </row>
    <row r="4176" spans="1:6" x14ac:dyDescent="0.2">
      <c r="A4176" s="20">
        <v>39970</v>
      </c>
      <c r="B4176" s="1">
        <v>6</v>
      </c>
      <c r="C4176">
        <v>6</v>
      </c>
      <c r="D4176" s="80">
        <v>2009</v>
      </c>
      <c r="E4176">
        <v>3.06</v>
      </c>
      <c r="F4176" s="20">
        <v>39970</v>
      </c>
    </row>
    <row r="4177" spans="1:6" x14ac:dyDescent="0.2">
      <c r="A4177" s="20">
        <v>39971</v>
      </c>
      <c r="B4177" s="1">
        <v>7</v>
      </c>
      <c r="C4177">
        <v>6</v>
      </c>
      <c r="D4177" s="80">
        <v>2009</v>
      </c>
      <c r="E4177">
        <v>3.71</v>
      </c>
      <c r="F4177" s="20">
        <v>39971</v>
      </c>
    </row>
    <row r="4178" spans="1:6" x14ac:dyDescent="0.2">
      <c r="A4178" s="20">
        <v>39972</v>
      </c>
      <c r="B4178" s="1">
        <v>8</v>
      </c>
      <c r="C4178">
        <v>6</v>
      </c>
      <c r="D4178" s="80">
        <v>2009</v>
      </c>
      <c r="E4178">
        <v>3.42</v>
      </c>
      <c r="F4178" s="20">
        <v>39972</v>
      </c>
    </row>
    <row r="4179" spans="1:6" x14ac:dyDescent="0.2">
      <c r="A4179" s="20">
        <v>39973</v>
      </c>
      <c r="B4179" s="1">
        <v>9</v>
      </c>
      <c r="C4179">
        <v>6</v>
      </c>
      <c r="D4179" s="80">
        <v>2009</v>
      </c>
      <c r="E4179">
        <v>2.2200000000000002</v>
      </c>
      <c r="F4179" s="20">
        <v>39973</v>
      </c>
    </row>
    <row r="4180" spans="1:6" x14ac:dyDescent="0.2">
      <c r="A4180" s="20">
        <v>39974</v>
      </c>
      <c r="B4180" s="1">
        <v>10</v>
      </c>
      <c r="C4180">
        <v>6</v>
      </c>
      <c r="D4180" s="80">
        <v>2009</v>
      </c>
      <c r="E4180">
        <v>2.79</v>
      </c>
      <c r="F4180" s="20">
        <v>39974</v>
      </c>
    </row>
    <row r="4181" spans="1:6" x14ac:dyDescent="0.2">
      <c r="A4181" s="20">
        <v>39975</v>
      </c>
      <c r="B4181" s="1">
        <v>11</v>
      </c>
      <c r="C4181">
        <v>6</v>
      </c>
      <c r="D4181" s="80">
        <v>2009</v>
      </c>
      <c r="E4181">
        <v>2.34</v>
      </c>
      <c r="F4181" s="20">
        <v>39975</v>
      </c>
    </row>
    <row r="4182" spans="1:6" x14ac:dyDescent="0.2">
      <c r="A4182" s="20">
        <v>39976</v>
      </c>
      <c r="B4182" s="1">
        <v>12</v>
      </c>
      <c r="C4182">
        <v>6</v>
      </c>
      <c r="D4182" s="80">
        <v>2009</v>
      </c>
      <c r="E4182">
        <v>1.88</v>
      </c>
      <c r="F4182" s="20">
        <v>39976</v>
      </c>
    </row>
    <row r="4183" spans="1:6" x14ac:dyDescent="0.2">
      <c r="A4183" s="20">
        <v>39977</v>
      </c>
      <c r="B4183" s="1">
        <v>13</v>
      </c>
      <c r="C4183">
        <v>6</v>
      </c>
      <c r="D4183" s="80">
        <v>2009</v>
      </c>
      <c r="E4183">
        <v>1.72</v>
      </c>
      <c r="F4183" s="20">
        <v>39977</v>
      </c>
    </row>
    <row r="4184" spans="1:6" x14ac:dyDescent="0.2">
      <c r="A4184" s="20">
        <v>39978</v>
      </c>
      <c r="B4184" s="1">
        <v>14</v>
      </c>
      <c r="C4184">
        <v>6</v>
      </c>
      <c r="D4184" s="80">
        <v>2009</v>
      </c>
      <c r="E4184">
        <v>1.66</v>
      </c>
      <c r="F4184" s="20">
        <v>39978</v>
      </c>
    </row>
    <row r="4185" spans="1:6" x14ac:dyDescent="0.2">
      <c r="A4185" s="20">
        <v>39979</v>
      </c>
      <c r="B4185" s="1">
        <v>15</v>
      </c>
      <c r="C4185">
        <v>6</v>
      </c>
      <c r="D4185" s="80">
        <v>2009</v>
      </c>
      <c r="E4185">
        <v>2.2000000000000002</v>
      </c>
      <c r="F4185" s="20">
        <v>39979</v>
      </c>
    </row>
    <row r="4186" spans="1:6" x14ac:dyDescent="0.2">
      <c r="A4186" s="20">
        <v>39980</v>
      </c>
      <c r="B4186" s="1">
        <v>16</v>
      </c>
      <c r="C4186">
        <v>6</v>
      </c>
      <c r="D4186" s="80">
        <v>2009</v>
      </c>
      <c r="E4186">
        <v>4.29</v>
      </c>
      <c r="F4186" s="20">
        <v>39980</v>
      </c>
    </row>
    <row r="4187" spans="1:6" x14ac:dyDescent="0.2">
      <c r="A4187" s="20">
        <v>39981</v>
      </c>
      <c r="B4187" s="1">
        <v>17</v>
      </c>
      <c r="C4187">
        <v>6</v>
      </c>
      <c r="D4187" s="80">
        <v>2009</v>
      </c>
      <c r="E4187">
        <v>2.95</v>
      </c>
      <c r="F4187" s="20">
        <v>39981</v>
      </c>
    </row>
    <row r="4188" spans="1:6" x14ac:dyDescent="0.2">
      <c r="A4188" s="20">
        <v>39982</v>
      </c>
      <c r="B4188" s="1">
        <v>18</v>
      </c>
      <c r="C4188">
        <v>6</v>
      </c>
      <c r="D4188" s="80">
        <v>2009</v>
      </c>
      <c r="E4188">
        <v>2.37</v>
      </c>
      <c r="F4188" s="20">
        <v>39982</v>
      </c>
    </row>
    <row r="4189" spans="1:6" x14ac:dyDescent="0.2">
      <c r="A4189" s="20">
        <v>39983</v>
      </c>
      <c r="B4189" s="1">
        <v>19</v>
      </c>
      <c r="C4189">
        <v>6</v>
      </c>
      <c r="D4189" s="80">
        <v>2009</v>
      </c>
      <c r="E4189">
        <v>2.17</v>
      </c>
      <c r="F4189" s="20">
        <v>39983</v>
      </c>
    </row>
    <row r="4190" spans="1:6" x14ac:dyDescent="0.2">
      <c r="A4190" s="20">
        <v>39984</v>
      </c>
      <c r="B4190" s="1">
        <v>20</v>
      </c>
      <c r="C4190">
        <v>6</v>
      </c>
      <c r="D4190" s="80">
        <v>2009</v>
      </c>
      <c r="E4190">
        <v>1.99</v>
      </c>
      <c r="F4190" s="20">
        <v>39984</v>
      </c>
    </row>
    <row r="4191" spans="1:6" x14ac:dyDescent="0.2">
      <c r="A4191" s="20">
        <v>39985</v>
      </c>
      <c r="B4191" s="1">
        <v>21</v>
      </c>
      <c r="C4191">
        <v>6</v>
      </c>
      <c r="D4191" s="80">
        <v>2009</v>
      </c>
      <c r="E4191">
        <v>1.99</v>
      </c>
      <c r="F4191" s="20">
        <v>39985</v>
      </c>
    </row>
    <row r="4192" spans="1:6" x14ac:dyDescent="0.2">
      <c r="A4192" s="20">
        <v>39986</v>
      </c>
      <c r="B4192" s="1">
        <v>22</v>
      </c>
      <c r="C4192">
        <v>6</v>
      </c>
      <c r="D4192" s="80">
        <v>2009</v>
      </c>
      <c r="E4192">
        <v>1.91</v>
      </c>
      <c r="F4192" s="20">
        <v>39986</v>
      </c>
    </row>
    <row r="4193" spans="1:6" x14ac:dyDescent="0.2">
      <c r="A4193" s="20">
        <v>39987</v>
      </c>
      <c r="B4193" s="1">
        <v>23</v>
      </c>
      <c r="C4193">
        <v>6</v>
      </c>
      <c r="D4193" s="80">
        <v>2009</v>
      </c>
      <c r="E4193">
        <v>1.8</v>
      </c>
      <c r="F4193" s="20">
        <v>39987</v>
      </c>
    </row>
    <row r="4194" spans="1:6" x14ac:dyDescent="0.2">
      <c r="A4194" s="20">
        <v>39988</v>
      </c>
      <c r="B4194" s="1">
        <v>24</v>
      </c>
      <c r="C4194">
        <v>6</v>
      </c>
      <c r="D4194" s="80">
        <v>2009</v>
      </c>
      <c r="E4194">
        <v>1.77</v>
      </c>
      <c r="F4194" s="20">
        <v>39988</v>
      </c>
    </row>
    <row r="4195" spans="1:6" x14ac:dyDescent="0.2">
      <c r="A4195" s="20">
        <v>39989</v>
      </c>
      <c r="B4195" s="1">
        <v>25</v>
      </c>
      <c r="C4195">
        <v>6</v>
      </c>
      <c r="D4195" s="80">
        <v>2009</v>
      </c>
      <c r="E4195">
        <v>1.81</v>
      </c>
      <c r="F4195" s="20">
        <v>39989</v>
      </c>
    </row>
    <row r="4196" spans="1:6" x14ac:dyDescent="0.2">
      <c r="A4196" s="20">
        <v>39990</v>
      </c>
      <c r="B4196" s="1">
        <v>26</v>
      </c>
      <c r="C4196">
        <v>6</v>
      </c>
      <c r="D4196" s="80">
        <v>2009</v>
      </c>
      <c r="E4196">
        <v>1.77</v>
      </c>
      <c r="F4196" s="20">
        <v>39990</v>
      </c>
    </row>
    <row r="4197" spans="1:6" x14ac:dyDescent="0.2">
      <c r="A4197" s="20">
        <v>39991</v>
      </c>
      <c r="B4197" s="1">
        <v>27</v>
      </c>
      <c r="C4197">
        <v>6</v>
      </c>
      <c r="D4197" s="80">
        <v>2009</v>
      </c>
      <c r="E4197">
        <v>1.95</v>
      </c>
      <c r="F4197" s="20">
        <v>39991</v>
      </c>
    </row>
    <row r="4198" spans="1:6" x14ac:dyDescent="0.2">
      <c r="A4198" s="20">
        <v>39992</v>
      </c>
      <c r="B4198" s="1">
        <v>28</v>
      </c>
      <c r="C4198">
        <v>6</v>
      </c>
      <c r="D4198" s="80">
        <v>2009</v>
      </c>
      <c r="E4198">
        <v>2.02</v>
      </c>
      <c r="F4198" s="20">
        <v>39992</v>
      </c>
    </row>
    <row r="4199" spans="1:6" x14ac:dyDescent="0.2">
      <c r="A4199" s="20">
        <v>39993</v>
      </c>
      <c r="B4199" s="1">
        <v>29</v>
      </c>
      <c r="C4199">
        <v>6</v>
      </c>
      <c r="D4199" s="80">
        <v>2009</v>
      </c>
      <c r="E4199">
        <v>1.88</v>
      </c>
      <c r="F4199" s="20">
        <v>39993</v>
      </c>
    </row>
    <row r="4200" spans="1:6" x14ac:dyDescent="0.2">
      <c r="A4200" s="20">
        <v>39994</v>
      </c>
      <c r="B4200" s="1">
        <v>30</v>
      </c>
      <c r="C4200">
        <v>6</v>
      </c>
      <c r="D4200" s="80">
        <v>2009</v>
      </c>
      <c r="E4200">
        <v>1.82</v>
      </c>
      <c r="F4200" s="20">
        <v>39994</v>
      </c>
    </row>
    <row r="4201" spans="1:6" x14ac:dyDescent="0.2">
      <c r="A4201" s="20">
        <v>39995</v>
      </c>
      <c r="B4201" s="1">
        <v>1</v>
      </c>
      <c r="C4201">
        <v>7</v>
      </c>
      <c r="D4201" s="80">
        <v>2009</v>
      </c>
      <c r="E4201">
        <v>1.77</v>
      </c>
      <c r="F4201" s="20">
        <v>39995</v>
      </c>
    </row>
    <row r="4202" spans="1:6" x14ac:dyDescent="0.2">
      <c r="A4202" s="20">
        <v>39996</v>
      </c>
      <c r="B4202" s="1">
        <v>2</v>
      </c>
      <c r="C4202">
        <v>7</v>
      </c>
      <c r="D4202" s="80">
        <v>2009</v>
      </c>
      <c r="E4202">
        <v>1.55</v>
      </c>
      <c r="F4202" s="20">
        <v>39996</v>
      </c>
    </row>
    <row r="4203" spans="1:6" x14ac:dyDescent="0.2">
      <c r="A4203" s="20">
        <v>39997</v>
      </c>
      <c r="B4203" s="1">
        <v>3</v>
      </c>
      <c r="C4203">
        <v>7</v>
      </c>
      <c r="D4203" s="80">
        <v>2009</v>
      </c>
      <c r="E4203">
        <v>1.61</v>
      </c>
      <c r="F4203" s="20">
        <v>39997</v>
      </c>
    </row>
    <row r="4204" spans="1:6" x14ac:dyDescent="0.2">
      <c r="A4204" s="20">
        <v>39998</v>
      </c>
      <c r="B4204" s="1">
        <v>4</v>
      </c>
      <c r="C4204">
        <v>7</v>
      </c>
      <c r="D4204" s="80">
        <v>2009</v>
      </c>
      <c r="E4204">
        <v>1.53</v>
      </c>
      <c r="F4204" s="20">
        <v>39998</v>
      </c>
    </row>
    <row r="4205" spans="1:6" x14ac:dyDescent="0.2">
      <c r="A4205" s="20">
        <v>39999</v>
      </c>
      <c r="B4205" s="1">
        <v>5</v>
      </c>
      <c r="C4205">
        <v>7</v>
      </c>
      <c r="D4205" s="80">
        <v>2009</v>
      </c>
      <c r="E4205">
        <v>1.4</v>
      </c>
      <c r="F4205" s="20">
        <v>39999</v>
      </c>
    </row>
    <row r="4206" spans="1:6" x14ac:dyDescent="0.2">
      <c r="A4206" s="20">
        <v>40000</v>
      </c>
      <c r="B4206" s="1">
        <v>6</v>
      </c>
      <c r="C4206">
        <v>7</v>
      </c>
      <c r="D4206" s="80">
        <v>2009</v>
      </c>
      <c r="E4206">
        <v>1.36</v>
      </c>
      <c r="F4206" s="20">
        <v>40000</v>
      </c>
    </row>
    <row r="4207" spans="1:6" x14ac:dyDescent="0.2">
      <c r="A4207" s="20">
        <v>40001</v>
      </c>
      <c r="B4207" s="1">
        <v>7</v>
      </c>
      <c r="C4207">
        <v>7</v>
      </c>
      <c r="D4207" s="80">
        <v>2009</v>
      </c>
      <c r="E4207">
        <v>1.31</v>
      </c>
      <c r="F4207" s="20">
        <v>40001</v>
      </c>
    </row>
    <row r="4208" spans="1:6" x14ac:dyDescent="0.2">
      <c r="A4208" s="20">
        <v>40002</v>
      </c>
      <c r="B4208" s="1">
        <v>8</v>
      </c>
      <c r="C4208">
        <v>7</v>
      </c>
      <c r="D4208" s="80">
        <v>2009</v>
      </c>
      <c r="E4208">
        <v>1.24</v>
      </c>
      <c r="F4208" s="20">
        <v>40002</v>
      </c>
    </row>
    <row r="4209" spans="1:6" x14ac:dyDescent="0.2">
      <c r="A4209" s="20">
        <v>40003</v>
      </c>
      <c r="B4209" s="1">
        <v>9</v>
      </c>
      <c r="C4209">
        <v>7</v>
      </c>
      <c r="D4209" s="80">
        <v>2009</v>
      </c>
      <c r="E4209">
        <v>1.21</v>
      </c>
      <c r="F4209" s="20">
        <v>40003</v>
      </c>
    </row>
    <row r="4210" spans="1:6" x14ac:dyDescent="0.2">
      <c r="A4210" s="20">
        <v>40004</v>
      </c>
      <c r="B4210" s="1">
        <v>10</v>
      </c>
      <c r="C4210">
        <v>7</v>
      </c>
      <c r="D4210" s="80">
        <v>2009</v>
      </c>
      <c r="E4210">
        <v>1.25</v>
      </c>
      <c r="F4210" s="20">
        <v>40004</v>
      </c>
    </row>
    <row r="4211" spans="1:6" x14ac:dyDescent="0.2">
      <c r="A4211" s="20">
        <v>40005</v>
      </c>
      <c r="B4211" s="1">
        <v>11</v>
      </c>
      <c r="C4211">
        <v>7</v>
      </c>
      <c r="D4211" s="80">
        <v>2009</v>
      </c>
      <c r="E4211">
        <v>1.6</v>
      </c>
      <c r="F4211" s="20">
        <v>40005</v>
      </c>
    </row>
    <row r="4212" spans="1:6" x14ac:dyDescent="0.2">
      <c r="A4212" s="20">
        <v>40006</v>
      </c>
      <c r="B4212" s="1">
        <v>12</v>
      </c>
      <c r="C4212">
        <v>7</v>
      </c>
      <c r="D4212" s="80">
        <v>2009</v>
      </c>
      <c r="E4212">
        <v>2.19</v>
      </c>
      <c r="F4212" s="20">
        <v>40006</v>
      </c>
    </row>
    <row r="4213" spans="1:6" x14ac:dyDescent="0.2">
      <c r="A4213" s="20">
        <v>40007</v>
      </c>
      <c r="B4213" s="1">
        <v>13</v>
      </c>
      <c r="C4213">
        <v>7</v>
      </c>
      <c r="D4213" s="80">
        <v>2009</v>
      </c>
      <c r="E4213">
        <v>1.78</v>
      </c>
      <c r="F4213" s="20">
        <v>40007</v>
      </c>
    </row>
    <row r="4214" spans="1:6" x14ac:dyDescent="0.2">
      <c r="A4214" s="20">
        <v>40008</v>
      </c>
      <c r="B4214" s="1">
        <v>14</v>
      </c>
      <c r="C4214">
        <v>7</v>
      </c>
      <c r="D4214" s="80">
        <v>2009</v>
      </c>
      <c r="E4214">
        <v>1.63</v>
      </c>
      <c r="F4214" s="20">
        <v>40008</v>
      </c>
    </row>
    <row r="4215" spans="1:6" x14ac:dyDescent="0.2">
      <c r="A4215" s="20">
        <v>40009</v>
      </c>
      <c r="B4215" s="1">
        <v>15</v>
      </c>
      <c r="C4215">
        <v>7</v>
      </c>
      <c r="D4215" s="80">
        <v>2009</v>
      </c>
      <c r="E4215">
        <v>1.46</v>
      </c>
      <c r="F4215" s="20">
        <v>40009</v>
      </c>
    </row>
    <row r="4216" spans="1:6" x14ac:dyDescent="0.2">
      <c r="A4216" s="20">
        <v>40010</v>
      </c>
      <c r="B4216" s="1">
        <v>16</v>
      </c>
      <c r="C4216">
        <v>7</v>
      </c>
      <c r="D4216" s="80">
        <v>2009</v>
      </c>
      <c r="E4216">
        <v>1.37</v>
      </c>
      <c r="F4216" s="20">
        <v>40010</v>
      </c>
    </row>
    <row r="4217" spans="1:6" x14ac:dyDescent="0.2">
      <c r="A4217" s="20">
        <v>40011</v>
      </c>
      <c r="B4217" s="1">
        <v>17</v>
      </c>
      <c r="C4217">
        <v>7</v>
      </c>
      <c r="D4217" s="80">
        <v>2009</v>
      </c>
      <c r="E4217">
        <v>2.0499999999999998</v>
      </c>
      <c r="F4217" s="20">
        <v>40011</v>
      </c>
    </row>
    <row r="4218" spans="1:6" x14ac:dyDescent="0.2">
      <c r="A4218" s="20">
        <v>40012</v>
      </c>
      <c r="B4218" s="1">
        <v>18</v>
      </c>
      <c r="C4218">
        <v>7</v>
      </c>
      <c r="D4218" s="80">
        <v>2009</v>
      </c>
      <c r="E4218">
        <v>2.12</v>
      </c>
      <c r="F4218" s="20">
        <v>40012</v>
      </c>
    </row>
    <row r="4219" spans="1:6" x14ac:dyDescent="0.2">
      <c r="A4219" s="20">
        <v>40013</v>
      </c>
      <c r="B4219" s="1">
        <v>19</v>
      </c>
      <c r="C4219">
        <v>7</v>
      </c>
      <c r="D4219" s="80">
        <v>2009</v>
      </c>
      <c r="E4219">
        <v>1.38</v>
      </c>
      <c r="F4219" s="20">
        <v>40013</v>
      </c>
    </row>
    <row r="4220" spans="1:6" x14ac:dyDescent="0.2">
      <c r="A4220" s="20">
        <v>40014</v>
      </c>
      <c r="B4220" s="1">
        <v>20</v>
      </c>
      <c r="C4220">
        <v>7</v>
      </c>
      <c r="D4220" s="80">
        <v>2009</v>
      </c>
      <c r="E4220">
        <v>1.21</v>
      </c>
      <c r="F4220" s="20">
        <v>40014</v>
      </c>
    </row>
    <row r="4221" spans="1:6" x14ac:dyDescent="0.2">
      <c r="A4221" s="20">
        <v>40015</v>
      </c>
      <c r="B4221" s="1">
        <v>21</v>
      </c>
      <c r="C4221">
        <v>7</v>
      </c>
      <c r="D4221" s="80">
        <v>2009</v>
      </c>
      <c r="E4221">
        <v>1.1200000000000001</v>
      </c>
      <c r="F4221" s="20">
        <v>40015</v>
      </c>
    </row>
    <row r="4222" spans="1:6" x14ac:dyDescent="0.2">
      <c r="A4222" s="20">
        <v>40016</v>
      </c>
      <c r="B4222" s="1">
        <v>22</v>
      </c>
      <c r="C4222">
        <v>7</v>
      </c>
      <c r="D4222" s="80">
        <v>2009</v>
      </c>
      <c r="E4222">
        <v>1.17</v>
      </c>
      <c r="F4222" s="20">
        <v>40016</v>
      </c>
    </row>
    <row r="4223" spans="1:6" x14ac:dyDescent="0.2">
      <c r="A4223" s="20">
        <v>40017</v>
      </c>
      <c r="B4223" s="1">
        <v>23</v>
      </c>
      <c r="C4223">
        <v>7</v>
      </c>
      <c r="D4223" s="80">
        <v>2009</v>
      </c>
      <c r="E4223">
        <v>1.23</v>
      </c>
      <c r="F4223" s="20">
        <v>40017</v>
      </c>
    </row>
    <row r="4224" spans="1:6" x14ac:dyDescent="0.2">
      <c r="A4224" s="20">
        <v>40018</v>
      </c>
      <c r="B4224" s="1">
        <v>24</v>
      </c>
      <c r="C4224">
        <v>7</v>
      </c>
      <c r="D4224" s="80">
        <v>2009</v>
      </c>
      <c r="E4224">
        <v>1.26</v>
      </c>
      <c r="F4224" s="20">
        <v>40018</v>
      </c>
    </row>
    <row r="4225" spans="1:6" x14ac:dyDescent="0.2">
      <c r="A4225" s="20">
        <v>40019</v>
      </c>
      <c r="B4225" s="1">
        <v>25</v>
      </c>
      <c r="C4225">
        <v>7</v>
      </c>
      <c r="D4225" s="80">
        <v>2009</v>
      </c>
      <c r="E4225">
        <v>1.26</v>
      </c>
      <c r="F4225" s="20">
        <v>40019</v>
      </c>
    </row>
    <row r="4226" spans="1:6" x14ac:dyDescent="0.2">
      <c r="A4226" s="20">
        <v>40020</v>
      </c>
      <c r="B4226" s="1">
        <v>26</v>
      </c>
      <c r="C4226">
        <v>7</v>
      </c>
      <c r="D4226" s="80">
        <v>2009</v>
      </c>
      <c r="E4226">
        <v>1.29</v>
      </c>
      <c r="F4226" s="20">
        <v>40020</v>
      </c>
    </row>
    <row r="4227" spans="1:6" x14ac:dyDescent="0.2">
      <c r="A4227" s="20">
        <v>40021</v>
      </c>
      <c r="B4227" s="1">
        <v>27</v>
      </c>
      <c r="C4227">
        <v>7</v>
      </c>
      <c r="D4227" s="80">
        <v>2009</v>
      </c>
      <c r="E4227">
        <v>1.34</v>
      </c>
      <c r="F4227" s="20">
        <v>40021</v>
      </c>
    </row>
    <row r="4228" spans="1:6" x14ac:dyDescent="0.2">
      <c r="A4228" s="20">
        <v>40022</v>
      </c>
      <c r="B4228" s="1">
        <v>28</v>
      </c>
      <c r="C4228">
        <v>7</v>
      </c>
      <c r="D4228" s="80">
        <v>2009</v>
      </c>
      <c r="E4228">
        <v>1.32</v>
      </c>
      <c r="F4228" s="20">
        <v>40022</v>
      </c>
    </row>
    <row r="4229" spans="1:6" x14ac:dyDescent="0.2">
      <c r="A4229" s="20">
        <v>40023</v>
      </c>
      <c r="B4229" s="1">
        <v>29</v>
      </c>
      <c r="C4229">
        <v>7</v>
      </c>
      <c r="D4229" s="80">
        <v>2009</v>
      </c>
      <c r="E4229">
        <v>1.22</v>
      </c>
      <c r="F4229" s="20">
        <v>40023</v>
      </c>
    </row>
    <row r="4230" spans="1:6" x14ac:dyDescent="0.2">
      <c r="A4230" s="20">
        <v>40024</v>
      </c>
      <c r="B4230" s="1">
        <v>30</v>
      </c>
      <c r="C4230">
        <v>7</v>
      </c>
      <c r="D4230" s="80">
        <v>2009</v>
      </c>
      <c r="E4230">
        <v>1.1399999999999999</v>
      </c>
      <c r="F4230" s="20">
        <v>40024</v>
      </c>
    </row>
    <row r="4231" spans="1:6" x14ac:dyDescent="0.2">
      <c r="A4231" s="20">
        <v>40025</v>
      </c>
      <c r="B4231" s="1">
        <v>31</v>
      </c>
      <c r="C4231">
        <v>7</v>
      </c>
      <c r="D4231" s="80">
        <v>2009</v>
      </c>
      <c r="E4231">
        <v>1.27</v>
      </c>
      <c r="F4231" s="20">
        <v>40025</v>
      </c>
    </row>
    <row r="4232" spans="1:6" x14ac:dyDescent="0.2">
      <c r="A4232" s="20">
        <v>40026</v>
      </c>
      <c r="B4232" s="1">
        <v>1</v>
      </c>
      <c r="C4232">
        <v>8</v>
      </c>
      <c r="D4232" s="80">
        <v>2009</v>
      </c>
      <c r="E4232">
        <v>1.26</v>
      </c>
      <c r="F4232" s="20">
        <v>40026</v>
      </c>
    </row>
    <row r="4233" spans="1:6" x14ac:dyDescent="0.2">
      <c r="A4233" s="20">
        <v>40027</v>
      </c>
      <c r="B4233" s="1">
        <v>2</v>
      </c>
      <c r="C4233">
        <v>8</v>
      </c>
      <c r="D4233" s="80">
        <v>2009</v>
      </c>
      <c r="E4233">
        <v>1.19</v>
      </c>
      <c r="F4233" s="20">
        <v>40027</v>
      </c>
    </row>
    <row r="4234" spans="1:6" x14ac:dyDescent="0.2">
      <c r="A4234" s="20">
        <v>40028</v>
      </c>
      <c r="B4234" s="1">
        <v>3</v>
      </c>
      <c r="C4234">
        <v>8</v>
      </c>
      <c r="D4234" s="80">
        <v>2009</v>
      </c>
      <c r="E4234">
        <v>1.55</v>
      </c>
      <c r="F4234" s="20">
        <v>40028</v>
      </c>
    </row>
    <row r="4235" spans="1:6" x14ac:dyDescent="0.2">
      <c r="A4235" s="20">
        <v>40029</v>
      </c>
      <c r="B4235" s="1">
        <v>4</v>
      </c>
      <c r="C4235">
        <v>8</v>
      </c>
      <c r="D4235" s="80">
        <v>2009</v>
      </c>
      <c r="E4235">
        <v>2.2400000000000002</v>
      </c>
      <c r="F4235" s="20">
        <v>40029</v>
      </c>
    </row>
    <row r="4236" spans="1:6" x14ac:dyDescent="0.2">
      <c r="A4236" s="20">
        <v>40030</v>
      </c>
      <c r="B4236" s="1">
        <v>5</v>
      </c>
      <c r="C4236">
        <v>8</v>
      </c>
      <c r="D4236" s="80">
        <v>2009</v>
      </c>
      <c r="E4236">
        <v>1.63</v>
      </c>
      <c r="F4236" s="20">
        <v>40030</v>
      </c>
    </row>
    <row r="4237" spans="1:6" x14ac:dyDescent="0.2">
      <c r="A4237" s="20">
        <v>40031</v>
      </c>
      <c r="B4237" s="1">
        <v>6</v>
      </c>
      <c r="C4237">
        <v>8</v>
      </c>
      <c r="D4237" s="80">
        <v>2009</v>
      </c>
      <c r="E4237">
        <v>1.38</v>
      </c>
      <c r="F4237" s="20">
        <v>40031</v>
      </c>
    </row>
    <row r="4238" spans="1:6" x14ac:dyDescent="0.2">
      <c r="A4238" s="20">
        <v>40032</v>
      </c>
      <c r="B4238" s="1">
        <v>7</v>
      </c>
      <c r="C4238">
        <v>8</v>
      </c>
      <c r="D4238" s="80">
        <v>2009</v>
      </c>
      <c r="E4238">
        <v>1.39</v>
      </c>
      <c r="F4238" s="20">
        <v>40032</v>
      </c>
    </row>
    <row r="4239" spans="1:6" x14ac:dyDescent="0.2">
      <c r="A4239" s="20">
        <v>40033</v>
      </c>
      <c r="B4239" s="1">
        <v>8</v>
      </c>
      <c r="C4239">
        <v>8</v>
      </c>
      <c r="D4239" s="80">
        <v>2009</v>
      </c>
      <c r="E4239">
        <v>1.6</v>
      </c>
      <c r="F4239" s="20">
        <v>40033</v>
      </c>
    </row>
    <row r="4240" spans="1:6" x14ac:dyDescent="0.2">
      <c r="A4240" s="20">
        <v>40034</v>
      </c>
      <c r="B4240" s="1">
        <v>9</v>
      </c>
      <c r="C4240">
        <v>8</v>
      </c>
      <c r="D4240" s="80">
        <v>2009</v>
      </c>
      <c r="E4240">
        <v>1.34</v>
      </c>
      <c r="F4240" s="20">
        <v>40034</v>
      </c>
    </row>
    <row r="4241" spans="1:6" x14ac:dyDescent="0.2">
      <c r="A4241" s="20">
        <v>40035</v>
      </c>
      <c r="B4241" s="1">
        <v>10</v>
      </c>
      <c r="C4241">
        <v>8</v>
      </c>
      <c r="D4241" s="80">
        <v>2009</v>
      </c>
      <c r="E4241">
        <v>1.29</v>
      </c>
      <c r="F4241" s="20">
        <v>40035</v>
      </c>
    </row>
    <row r="4242" spans="1:6" x14ac:dyDescent="0.2">
      <c r="A4242" s="20">
        <v>40036</v>
      </c>
      <c r="B4242" s="1">
        <v>11</v>
      </c>
      <c r="C4242">
        <v>8</v>
      </c>
      <c r="D4242" s="80">
        <v>2009</v>
      </c>
      <c r="E4242">
        <v>1.29</v>
      </c>
      <c r="F4242" s="20">
        <v>40036</v>
      </c>
    </row>
    <row r="4243" spans="1:6" x14ac:dyDescent="0.2">
      <c r="A4243" s="20">
        <v>40037</v>
      </c>
      <c r="B4243" s="1">
        <v>12</v>
      </c>
      <c r="C4243">
        <v>8</v>
      </c>
      <c r="D4243" s="80">
        <v>2009</v>
      </c>
      <c r="E4243">
        <v>2.1800000000000002</v>
      </c>
      <c r="F4243" s="20">
        <v>40037</v>
      </c>
    </row>
    <row r="4244" spans="1:6" x14ac:dyDescent="0.2">
      <c r="A4244" s="20">
        <v>40038</v>
      </c>
      <c r="B4244" s="1">
        <v>13</v>
      </c>
      <c r="C4244">
        <v>8</v>
      </c>
      <c r="D4244" s="80">
        <v>2009</v>
      </c>
      <c r="E4244">
        <v>3.13</v>
      </c>
      <c r="F4244" s="20">
        <v>40038</v>
      </c>
    </row>
    <row r="4245" spans="1:6" x14ac:dyDescent="0.2">
      <c r="A4245" s="20">
        <v>40039</v>
      </c>
      <c r="B4245" s="1">
        <v>14</v>
      </c>
      <c r="C4245">
        <v>8</v>
      </c>
      <c r="D4245" s="80">
        <v>2009</v>
      </c>
      <c r="E4245">
        <v>2.0499999999999998</v>
      </c>
      <c r="F4245" s="20">
        <v>40039</v>
      </c>
    </row>
    <row r="4246" spans="1:6" x14ac:dyDescent="0.2">
      <c r="A4246" s="20">
        <v>40040</v>
      </c>
      <c r="B4246" s="1">
        <v>15</v>
      </c>
      <c r="C4246">
        <v>8</v>
      </c>
      <c r="D4246" s="80">
        <v>2009</v>
      </c>
      <c r="E4246">
        <v>1.71</v>
      </c>
      <c r="F4246" s="20">
        <v>40040</v>
      </c>
    </row>
    <row r="4247" spans="1:6" x14ac:dyDescent="0.2">
      <c r="A4247" s="20">
        <v>40041</v>
      </c>
      <c r="B4247" s="1">
        <v>16</v>
      </c>
      <c r="C4247">
        <v>8</v>
      </c>
      <c r="D4247" s="80">
        <v>2009</v>
      </c>
      <c r="E4247">
        <v>1.6</v>
      </c>
      <c r="F4247" s="20">
        <v>40041</v>
      </c>
    </row>
    <row r="4248" spans="1:6" x14ac:dyDescent="0.2">
      <c r="A4248" s="20">
        <v>40042</v>
      </c>
      <c r="B4248" s="1">
        <v>17</v>
      </c>
      <c r="C4248">
        <v>8</v>
      </c>
      <c r="D4248" s="80">
        <v>2009</v>
      </c>
      <c r="E4248">
        <v>1.44</v>
      </c>
      <c r="F4248" s="20">
        <v>40042</v>
      </c>
    </row>
    <row r="4249" spans="1:6" x14ac:dyDescent="0.2">
      <c r="A4249" s="20">
        <v>40043</v>
      </c>
      <c r="B4249" s="1">
        <v>18</v>
      </c>
      <c r="C4249">
        <v>8</v>
      </c>
      <c r="D4249" s="80">
        <v>2009</v>
      </c>
      <c r="E4249">
        <v>1.23</v>
      </c>
      <c r="F4249" s="20">
        <v>40043</v>
      </c>
    </row>
    <row r="4250" spans="1:6" x14ac:dyDescent="0.2">
      <c r="A4250" s="20">
        <v>40044</v>
      </c>
      <c r="B4250" s="1">
        <v>19</v>
      </c>
      <c r="C4250">
        <v>8</v>
      </c>
      <c r="D4250" s="80">
        <v>2009</v>
      </c>
      <c r="E4250">
        <v>1.1499999999999999</v>
      </c>
      <c r="F4250" s="20">
        <v>40044</v>
      </c>
    </row>
    <row r="4251" spans="1:6" x14ac:dyDescent="0.2">
      <c r="A4251" s="20">
        <v>40045</v>
      </c>
      <c r="B4251" s="1">
        <v>20</v>
      </c>
      <c r="C4251">
        <v>8</v>
      </c>
      <c r="D4251" s="80">
        <v>2009</v>
      </c>
      <c r="E4251">
        <v>1.25</v>
      </c>
      <c r="F4251" s="20">
        <v>40045</v>
      </c>
    </row>
    <row r="4252" spans="1:6" x14ac:dyDescent="0.2">
      <c r="A4252" s="20">
        <v>40046</v>
      </c>
      <c r="B4252" s="1">
        <v>21</v>
      </c>
      <c r="C4252">
        <v>8</v>
      </c>
      <c r="D4252" s="80">
        <v>2009</v>
      </c>
      <c r="E4252">
        <v>1.46</v>
      </c>
      <c r="F4252" s="20">
        <v>40046</v>
      </c>
    </row>
    <row r="4253" spans="1:6" x14ac:dyDescent="0.2">
      <c r="A4253" s="20">
        <v>40047</v>
      </c>
      <c r="B4253" s="1">
        <v>22</v>
      </c>
      <c r="C4253">
        <v>8</v>
      </c>
      <c r="D4253" s="80">
        <v>2009</v>
      </c>
      <c r="E4253">
        <v>1.44</v>
      </c>
      <c r="F4253" s="20">
        <v>40047</v>
      </c>
    </row>
    <row r="4254" spans="1:6" x14ac:dyDescent="0.2">
      <c r="A4254" s="20">
        <v>40048</v>
      </c>
      <c r="B4254" s="1">
        <v>23</v>
      </c>
      <c r="C4254">
        <v>8</v>
      </c>
      <c r="D4254" s="80">
        <v>2009</v>
      </c>
      <c r="E4254">
        <v>1.28</v>
      </c>
      <c r="F4254" s="20">
        <v>40048</v>
      </c>
    </row>
    <row r="4255" spans="1:6" x14ac:dyDescent="0.2">
      <c r="A4255" s="20">
        <v>40049</v>
      </c>
      <c r="B4255" s="1">
        <v>24</v>
      </c>
      <c r="C4255">
        <v>8</v>
      </c>
      <c r="D4255" s="80">
        <v>2009</v>
      </c>
      <c r="E4255">
        <v>2.1</v>
      </c>
      <c r="F4255" s="20">
        <v>40049</v>
      </c>
    </row>
    <row r="4256" spans="1:6" x14ac:dyDescent="0.2">
      <c r="A4256" s="20">
        <v>40050</v>
      </c>
      <c r="B4256" s="1">
        <v>25</v>
      </c>
      <c r="C4256">
        <v>8</v>
      </c>
      <c r="D4256" s="80">
        <v>2009</v>
      </c>
      <c r="E4256">
        <v>6.14</v>
      </c>
      <c r="F4256" s="20">
        <v>40050</v>
      </c>
    </row>
    <row r="4257" spans="1:6" x14ac:dyDescent="0.2">
      <c r="A4257" s="20">
        <v>40051</v>
      </c>
      <c r="B4257" s="1">
        <v>26</v>
      </c>
      <c r="C4257">
        <v>8</v>
      </c>
      <c r="D4257" s="80">
        <v>2009</v>
      </c>
      <c r="E4257">
        <v>6.77</v>
      </c>
      <c r="F4257" s="20">
        <v>40051</v>
      </c>
    </row>
    <row r="4258" spans="1:6" x14ac:dyDescent="0.2">
      <c r="A4258" s="20">
        <v>40052</v>
      </c>
      <c r="B4258" s="1">
        <v>27</v>
      </c>
      <c r="C4258">
        <v>8</v>
      </c>
      <c r="D4258" s="80">
        <v>2009</v>
      </c>
      <c r="E4258">
        <v>9.01</v>
      </c>
      <c r="F4258" s="20">
        <v>40052</v>
      </c>
    </row>
    <row r="4259" spans="1:6" x14ac:dyDescent="0.2">
      <c r="A4259" s="20">
        <v>40053</v>
      </c>
      <c r="B4259" s="1">
        <v>28</v>
      </c>
      <c r="C4259">
        <v>8</v>
      </c>
      <c r="D4259" s="80">
        <v>2009</v>
      </c>
      <c r="E4259">
        <v>10.6</v>
      </c>
      <c r="F4259" s="20">
        <v>40053</v>
      </c>
    </row>
    <row r="4260" spans="1:6" x14ac:dyDescent="0.2">
      <c r="A4260" s="20">
        <v>40054</v>
      </c>
      <c r="B4260" s="1">
        <v>29</v>
      </c>
      <c r="C4260">
        <v>8</v>
      </c>
      <c r="D4260" s="80">
        <v>2009</v>
      </c>
      <c r="E4260">
        <v>15.9</v>
      </c>
      <c r="F4260" s="20">
        <v>40054</v>
      </c>
    </row>
    <row r="4261" spans="1:6" x14ac:dyDescent="0.2">
      <c r="A4261" s="20">
        <v>40055</v>
      </c>
      <c r="B4261" s="1">
        <v>30</v>
      </c>
      <c r="C4261">
        <v>8</v>
      </c>
      <c r="D4261" s="80">
        <v>2009</v>
      </c>
      <c r="E4261">
        <v>8.14</v>
      </c>
      <c r="F4261" s="20">
        <v>40055</v>
      </c>
    </row>
    <row r="4262" spans="1:6" x14ac:dyDescent="0.2">
      <c r="A4262" s="20">
        <v>40056</v>
      </c>
      <c r="B4262" s="1">
        <v>31</v>
      </c>
      <c r="C4262">
        <v>8</v>
      </c>
      <c r="D4262" s="80">
        <v>2009</v>
      </c>
      <c r="E4262">
        <v>5.54</v>
      </c>
      <c r="F4262" s="20">
        <v>40056</v>
      </c>
    </row>
    <row r="4263" spans="1:6" x14ac:dyDescent="0.2">
      <c r="A4263" s="20">
        <v>40057</v>
      </c>
      <c r="B4263" s="1">
        <v>1</v>
      </c>
      <c r="C4263">
        <v>9</v>
      </c>
      <c r="D4263" s="80">
        <v>2009</v>
      </c>
      <c r="E4263">
        <v>4.4400000000000004</v>
      </c>
      <c r="F4263" s="20">
        <v>40057</v>
      </c>
    </row>
    <row r="4264" spans="1:6" x14ac:dyDescent="0.2">
      <c r="A4264" s="20">
        <v>40058</v>
      </c>
      <c r="B4264" s="1">
        <v>2</v>
      </c>
      <c r="C4264">
        <v>9</v>
      </c>
      <c r="D4264" s="80">
        <v>2009</v>
      </c>
      <c r="E4264">
        <v>8.19</v>
      </c>
      <c r="F4264" s="20">
        <v>40058</v>
      </c>
    </row>
    <row r="4265" spans="1:6" x14ac:dyDescent="0.2">
      <c r="A4265" s="20">
        <v>40059</v>
      </c>
      <c r="B4265" s="1">
        <v>3</v>
      </c>
      <c r="C4265">
        <v>9</v>
      </c>
      <c r="D4265" s="80">
        <v>2009</v>
      </c>
      <c r="E4265">
        <v>7.13</v>
      </c>
      <c r="F4265" s="20">
        <v>40059</v>
      </c>
    </row>
    <row r="4266" spans="1:6" x14ac:dyDescent="0.2">
      <c r="A4266" s="20">
        <v>40060</v>
      </c>
      <c r="B4266" s="1">
        <v>4</v>
      </c>
      <c r="C4266">
        <v>9</v>
      </c>
      <c r="D4266" s="80">
        <v>2009</v>
      </c>
      <c r="E4266">
        <v>10.3</v>
      </c>
      <c r="F4266" s="20">
        <v>40060</v>
      </c>
    </row>
    <row r="4267" spans="1:6" x14ac:dyDescent="0.2">
      <c r="A4267" s="20">
        <v>40061</v>
      </c>
      <c r="B4267" s="1">
        <v>5</v>
      </c>
      <c r="C4267">
        <v>9</v>
      </c>
      <c r="D4267" s="80">
        <v>2009</v>
      </c>
      <c r="E4267">
        <v>7.46</v>
      </c>
      <c r="F4267" s="20">
        <v>40061</v>
      </c>
    </row>
    <row r="4268" spans="1:6" x14ac:dyDescent="0.2">
      <c r="A4268" s="20">
        <v>40062</v>
      </c>
      <c r="B4268" s="1">
        <v>6</v>
      </c>
      <c r="C4268">
        <v>9</v>
      </c>
      <c r="D4268" s="80">
        <v>2009</v>
      </c>
      <c r="E4268">
        <v>8.06</v>
      </c>
      <c r="F4268" s="20">
        <v>40062</v>
      </c>
    </row>
    <row r="4269" spans="1:6" x14ac:dyDescent="0.2">
      <c r="A4269" s="20">
        <v>40063</v>
      </c>
      <c r="B4269" s="1">
        <v>7</v>
      </c>
      <c r="C4269">
        <v>9</v>
      </c>
      <c r="D4269" s="80">
        <v>2009</v>
      </c>
      <c r="E4269">
        <v>8.8800000000000008</v>
      </c>
      <c r="F4269" s="20">
        <v>40063</v>
      </c>
    </row>
    <row r="4270" spans="1:6" x14ac:dyDescent="0.2">
      <c r="A4270" s="20">
        <v>40064</v>
      </c>
      <c r="B4270" s="1">
        <v>8</v>
      </c>
      <c r="C4270">
        <v>9</v>
      </c>
      <c r="D4270" s="80">
        <v>2009</v>
      </c>
      <c r="E4270">
        <v>14.2</v>
      </c>
      <c r="F4270" s="20">
        <v>40064</v>
      </c>
    </row>
    <row r="4271" spans="1:6" x14ac:dyDescent="0.2">
      <c r="A4271" s="20">
        <v>40065</v>
      </c>
      <c r="B4271" s="1">
        <v>9</v>
      </c>
      <c r="C4271">
        <v>9</v>
      </c>
      <c r="D4271" s="80">
        <v>2009</v>
      </c>
      <c r="E4271">
        <v>11.5</v>
      </c>
      <c r="F4271" s="20">
        <v>40065</v>
      </c>
    </row>
    <row r="4272" spans="1:6" x14ac:dyDescent="0.2">
      <c r="A4272" s="20">
        <v>40066</v>
      </c>
      <c r="B4272" s="1">
        <v>10</v>
      </c>
      <c r="C4272">
        <v>9</v>
      </c>
      <c r="D4272" s="80">
        <v>2009</v>
      </c>
      <c r="E4272">
        <v>20.6</v>
      </c>
      <c r="F4272" s="20">
        <v>40066</v>
      </c>
    </row>
    <row r="4273" spans="1:6" x14ac:dyDescent="0.2">
      <c r="A4273" s="20">
        <v>40067</v>
      </c>
      <c r="B4273" s="1">
        <v>11</v>
      </c>
      <c r="C4273">
        <v>9</v>
      </c>
      <c r="D4273" s="80">
        <v>2009</v>
      </c>
      <c r="E4273">
        <v>18.5</v>
      </c>
      <c r="F4273" s="20">
        <v>40067</v>
      </c>
    </row>
    <row r="4274" spans="1:6" x14ac:dyDescent="0.2">
      <c r="A4274" s="20">
        <v>40068</v>
      </c>
      <c r="B4274" s="1">
        <v>12</v>
      </c>
      <c r="C4274">
        <v>9</v>
      </c>
      <c r="D4274" s="80">
        <v>2009</v>
      </c>
      <c r="E4274">
        <v>11.3</v>
      </c>
      <c r="F4274" s="20">
        <v>40068</v>
      </c>
    </row>
    <row r="4275" spans="1:6" x14ac:dyDescent="0.2">
      <c r="A4275" s="20">
        <v>40069</v>
      </c>
      <c r="B4275" s="1">
        <v>13</v>
      </c>
      <c r="C4275">
        <v>9</v>
      </c>
      <c r="D4275" s="80">
        <v>2009</v>
      </c>
      <c r="E4275">
        <v>7.94</v>
      </c>
      <c r="F4275" s="20">
        <v>40069</v>
      </c>
    </row>
    <row r="4276" spans="1:6" x14ac:dyDescent="0.2">
      <c r="A4276" s="20">
        <v>40070</v>
      </c>
      <c r="B4276" s="1">
        <v>14</v>
      </c>
      <c r="C4276">
        <v>9</v>
      </c>
      <c r="D4276" s="80">
        <v>2009</v>
      </c>
      <c r="E4276">
        <v>8.2899999999999991</v>
      </c>
      <c r="F4276" s="20">
        <v>40070</v>
      </c>
    </row>
    <row r="4277" spans="1:6" x14ac:dyDescent="0.2">
      <c r="A4277" s="20">
        <v>40071</v>
      </c>
      <c r="B4277" s="1">
        <v>15</v>
      </c>
      <c r="C4277">
        <v>9</v>
      </c>
      <c r="D4277" s="80">
        <v>2009</v>
      </c>
      <c r="E4277">
        <v>6.99</v>
      </c>
      <c r="F4277" s="20">
        <v>40071</v>
      </c>
    </row>
    <row r="4278" spans="1:6" x14ac:dyDescent="0.2">
      <c r="A4278" s="20">
        <v>40072</v>
      </c>
      <c r="B4278" s="1">
        <v>16</v>
      </c>
      <c r="C4278">
        <v>9</v>
      </c>
      <c r="D4278" s="80">
        <v>2009</v>
      </c>
      <c r="E4278">
        <v>7.38</v>
      </c>
      <c r="F4278" s="20">
        <v>40072</v>
      </c>
    </row>
    <row r="4279" spans="1:6" x14ac:dyDescent="0.2">
      <c r="A4279" s="20">
        <v>40073</v>
      </c>
      <c r="B4279" s="1">
        <v>17</v>
      </c>
      <c r="C4279">
        <v>9</v>
      </c>
      <c r="D4279" s="80">
        <v>2009</v>
      </c>
      <c r="E4279">
        <v>7.59</v>
      </c>
      <c r="F4279" s="20">
        <v>40073</v>
      </c>
    </row>
    <row r="4280" spans="1:6" x14ac:dyDescent="0.2">
      <c r="A4280" s="20">
        <v>40074</v>
      </c>
      <c r="B4280" s="1">
        <v>18</v>
      </c>
      <c r="C4280">
        <v>9</v>
      </c>
      <c r="D4280" s="80">
        <v>2009</v>
      </c>
      <c r="E4280">
        <v>10.4</v>
      </c>
      <c r="F4280" s="20">
        <v>40074</v>
      </c>
    </row>
    <row r="4281" spans="1:6" x14ac:dyDescent="0.2">
      <c r="A4281" s="20">
        <v>40075</v>
      </c>
      <c r="B4281" s="1">
        <v>19</v>
      </c>
      <c r="C4281">
        <v>9</v>
      </c>
      <c r="D4281" s="80">
        <v>2009</v>
      </c>
      <c r="E4281">
        <v>12.8</v>
      </c>
      <c r="F4281" s="20">
        <v>40075</v>
      </c>
    </row>
    <row r="4282" spans="1:6" x14ac:dyDescent="0.2">
      <c r="A4282" s="20">
        <v>40076</v>
      </c>
      <c r="B4282" s="1">
        <v>20</v>
      </c>
      <c r="C4282">
        <v>9</v>
      </c>
      <c r="D4282" s="80">
        <v>2009</v>
      </c>
      <c r="E4282">
        <v>11.9</v>
      </c>
      <c r="F4282" s="20">
        <v>40076</v>
      </c>
    </row>
    <row r="4283" spans="1:6" x14ac:dyDescent="0.2">
      <c r="A4283" s="20">
        <v>40077</v>
      </c>
      <c r="B4283" s="1">
        <v>21</v>
      </c>
      <c r="C4283">
        <v>9</v>
      </c>
      <c r="D4283" s="80">
        <v>2009</v>
      </c>
      <c r="E4283">
        <v>8.49</v>
      </c>
      <c r="F4283" s="20">
        <v>40077</v>
      </c>
    </row>
    <row r="4284" spans="1:6" x14ac:dyDescent="0.2">
      <c r="A4284" s="20">
        <v>40078</v>
      </c>
      <c r="B4284" s="1">
        <v>22</v>
      </c>
      <c r="C4284">
        <v>9</v>
      </c>
      <c r="D4284" s="80">
        <v>2009</v>
      </c>
      <c r="E4284">
        <v>4.16</v>
      </c>
      <c r="F4284" s="20">
        <v>40078</v>
      </c>
    </row>
    <row r="4285" spans="1:6" x14ac:dyDescent="0.2">
      <c r="A4285" s="20">
        <v>40079</v>
      </c>
      <c r="B4285" s="1">
        <v>23</v>
      </c>
      <c r="C4285">
        <v>9</v>
      </c>
      <c r="D4285" s="80">
        <v>2009</v>
      </c>
      <c r="E4285">
        <v>9.8699999999999992</v>
      </c>
      <c r="F4285" s="20">
        <v>40079</v>
      </c>
    </row>
    <row r="4286" spans="1:6" x14ac:dyDescent="0.2">
      <c r="A4286" s="20">
        <v>40080</v>
      </c>
      <c r="B4286" s="1">
        <v>24</v>
      </c>
      <c r="C4286">
        <v>9</v>
      </c>
      <c r="D4286" s="80">
        <v>2009</v>
      </c>
      <c r="E4286">
        <v>7.16</v>
      </c>
      <c r="F4286" s="20">
        <v>40080</v>
      </c>
    </row>
    <row r="4287" spans="1:6" x14ac:dyDescent="0.2">
      <c r="A4287" s="20">
        <v>40081</v>
      </c>
      <c r="B4287" s="1">
        <v>25</v>
      </c>
      <c r="C4287">
        <v>9</v>
      </c>
      <c r="D4287" s="80">
        <v>2009</v>
      </c>
      <c r="E4287">
        <v>6.12</v>
      </c>
      <c r="F4287" s="20">
        <v>40081</v>
      </c>
    </row>
    <row r="4288" spans="1:6" x14ac:dyDescent="0.2">
      <c r="A4288" s="20">
        <v>40082</v>
      </c>
      <c r="B4288" s="1">
        <v>26</v>
      </c>
      <c r="C4288">
        <v>9</v>
      </c>
      <c r="D4288" s="80">
        <v>2009</v>
      </c>
      <c r="E4288">
        <v>9.68</v>
      </c>
      <c r="F4288" s="20">
        <v>40082</v>
      </c>
    </row>
    <row r="4289" spans="1:6" x14ac:dyDescent="0.2">
      <c r="A4289" s="20">
        <v>40083</v>
      </c>
      <c r="B4289" s="1">
        <v>27</v>
      </c>
      <c r="C4289">
        <v>9</v>
      </c>
      <c r="D4289" s="80">
        <v>2009</v>
      </c>
      <c r="E4289">
        <v>16</v>
      </c>
      <c r="F4289" s="20">
        <v>40083</v>
      </c>
    </row>
    <row r="4290" spans="1:6" x14ac:dyDescent="0.2">
      <c r="A4290" s="20">
        <v>40084</v>
      </c>
      <c r="B4290" s="1">
        <v>28</v>
      </c>
      <c r="C4290">
        <v>9</v>
      </c>
      <c r="D4290" s="80">
        <v>2009</v>
      </c>
      <c r="E4290">
        <v>13.1</v>
      </c>
      <c r="F4290" s="20">
        <v>40084</v>
      </c>
    </row>
    <row r="4291" spans="1:6" x14ac:dyDescent="0.2">
      <c r="A4291" s="20">
        <v>40085</v>
      </c>
      <c r="B4291" s="1">
        <v>29</v>
      </c>
      <c r="C4291">
        <v>9</v>
      </c>
      <c r="D4291" s="80">
        <v>2009</v>
      </c>
      <c r="E4291">
        <v>8.85</v>
      </c>
      <c r="F4291" s="20">
        <v>40085</v>
      </c>
    </row>
    <row r="4292" spans="1:6" x14ac:dyDescent="0.2">
      <c r="A4292" s="20">
        <v>40086</v>
      </c>
      <c r="B4292" s="1">
        <v>30</v>
      </c>
      <c r="C4292">
        <v>9</v>
      </c>
      <c r="D4292" s="80">
        <v>2009</v>
      </c>
      <c r="E4292">
        <v>9.07</v>
      </c>
      <c r="F4292" s="20">
        <v>40086</v>
      </c>
    </row>
    <row r="4293" spans="1:6" x14ac:dyDescent="0.2">
      <c r="A4293" s="20">
        <v>40087</v>
      </c>
      <c r="B4293" s="1">
        <v>1</v>
      </c>
      <c r="C4293">
        <v>10</v>
      </c>
      <c r="D4293" s="80">
        <v>2009</v>
      </c>
      <c r="E4293">
        <v>15.1</v>
      </c>
      <c r="F4293" s="20">
        <v>40087</v>
      </c>
    </row>
    <row r="4294" spans="1:6" x14ac:dyDescent="0.2">
      <c r="A4294" s="20">
        <v>40088</v>
      </c>
      <c r="B4294" s="1">
        <v>2</v>
      </c>
      <c r="C4294">
        <v>10</v>
      </c>
      <c r="D4294" s="80">
        <v>2009</v>
      </c>
      <c r="E4294">
        <v>10.199999999999999</v>
      </c>
      <c r="F4294" s="20">
        <v>40088</v>
      </c>
    </row>
    <row r="4295" spans="1:6" x14ac:dyDescent="0.2">
      <c r="A4295" s="20">
        <v>40089</v>
      </c>
      <c r="B4295" s="1">
        <v>3</v>
      </c>
      <c r="C4295">
        <v>10</v>
      </c>
      <c r="D4295" s="80">
        <v>2009</v>
      </c>
      <c r="E4295">
        <v>9.49</v>
      </c>
      <c r="F4295" s="20">
        <v>40089</v>
      </c>
    </row>
    <row r="4296" spans="1:6" x14ac:dyDescent="0.2">
      <c r="A4296" s="20">
        <v>40090</v>
      </c>
      <c r="B4296" s="1">
        <v>4</v>
      </c>
      <c r="C4296">
        <v>10</v>
      </c>
      <c r="D4296" s="80">
        <v>2009</v>
      </c>
      <c r="E4296">
        <v>8.99</v>
      </c>
      <c r="F4296" s="20">
        <v>40090</v>
      </c>
    </row>
    <row r="4297" spans="1:6" x14ac:dyDescent="0.2">
      <c r="A4297" s="20">
        <v>40091</v>
      </c>
      <c r="B4297" s="1">
        <v>5</v>
      </c>
      <c r="C4297">
        <v>10</v>
      </c>
      <c r="D4297" s="80">
        <v>2009</v>
      </c>
      <c r="E4297">
        <v>10</v>
      </c>
      <c r="F4297" s="20">
        <v>40091</v>
      </c>
    </row>
    <row r="4298" spans="1:6" x14ac:dyDescent="0.2">
      <c r="A4298" s="20">
        <v>40092</v>
      </c>
      <c r="B4298" s="1">
        <v>6</v>
      </c>
      <c r="C4298">
        <v>10</v>
      </c>
      <c r="D4298" s="80">
        <v>2009</v>
      </c>
      <c r="E4298">
        <v>15.9</v>
      </c>
      <c r="F4298" s="20">
        <v>40092</v>
      </c>
    </row>
    <row r="4299" spans="1:6" x14ac:dyDescent="0.2">
      <c r="A4299" s="20">
        <v>40093</v>
      </c>
      <c r="B4299" s="1">
        <v>7</v>
      </c>
      <c r="C4299">
        <v>10</v>
      </c>
      <c r="D4299" s="80">
        <v>2009</v>
      </c>
      <c r="E4299">
        <v>24.5</v>
      </c>
      <c r="F4299" s="20">
        <v>40093</v>
      </c>
    </row>
    <row r="4300" spans="1:6" x14ac:dyDescent="0.2">
      <c r="A4300" s="20">
        <v>40094</v>
      </c>
      <c r="B4300" s="1">
        <v>8</v>
      </c>
      <c r="C4300">
        <v>10</v>
      </c>
      <c r="D4300" s="80">
        <v>2009</v>
      </c>
      <c r="E4300">
        <v>16.7</v>
      </c>
      <c r="F4300" s="20">
        <v>40094</v>
      </c>
    </row>
    <row r="4301" spans="1:6" x14ac:dyDescent="0.2">
      <c r="A4301" s="20">
        <v>40095</v>
      </c>
      <c r="B4301" s="1">
        <v>9</v>
      </c>
      <c r="C4301">
        <v>10</v>
      </c>
      <c r="D4301" s="80">
        <v>2009</v>
      </c>
      <c r="E4301">
        <v>14.9</v>
      </c>
      <c r="F4301" s="20">
        <v>40095</v>
      </c>
    </row>
    <row r="4302" spans="1:6" x14ac:dyDescent="0.2">
      <c r="A4302" s="20">
        <v>40096</v>
      </c>
      <c r="B4302" s="1">
        <v>10</v>
      </c>
      <c r="C4302">
        <v>10</v>
      </c>
      <c r="D4302" s="80">
        <v>2009</v>
      </c>
      <c r="E4302">
        <v>11.2</v>
      </c>
      <c r="F4302" s="20">
        <v>40096</v>
      </c>
    </row>
    <row r="4303" spans="1:6" x14ac:dyDescent="0.2">
      <c r="A4303" s="20">
        <v>40097</v>
      </c>
      <c r="B4303" s="1">
        <v>11</v>
      </c>
      <c r="C4303">
        <v>10</v>
      </c>
      <c r="D4303" s="80">
        <v>2009</v>
      </c>
      <c r="E4303">
        <v>7.37</v>
      </c>
      <c r="F4303" s="20">
        <v>40097</v>
      </c>
    </row>
    <row r="4304" spans="1:6" x14ac:dyDescent="0.2">
      <c r="A4304" s="20">
        <v>40098</v>
      </c>
      <c r="B4304" s="1">
        <v>12</v>
      </c>
      <c r="C4304">
        <v>10</v>
      </c>
      <c r="D4304" s="80">
        <v>2009</v>
      </c>
      <c r="E4304">
        <v>7.21</v>
      </c>
      <c r="F4304" s="20">
        <v>40098</v>
      </c>
    </row>
    <row r="4305" spans="1:6" x14ac:dyDescent="0.2">
      <c r="A4305" s="20">
        <v>40099</v>
      </c>
      <c r="B4305" s="1">
        <v>13</v>
      </c>
      <c r="C4305">
        <v>10</v>
      </c>
      <c r="D4305" s="80">
        <v>2009</v>
      </c>
      <c r="E4305">
        <v>12</v>
      </c>
      <c r="F4305" s="20">
        <v>40099</v>
      </c>
    </row>
    <row r="4306" spans="1:6" x14ac:dyDescent="0.2">
      <c r="A4306" s="20">
        <v>40100</v>
      </c>
      <c r="B4306" s="1">
        <v>14</v>
      </c>
      <c r="C4306">
        <v>10</v>
      </c>
      <c r="D4306" s="80">
        <v>2009</v>
      </c>
      <c r="E4306">
        <v>17</v>
      </c>
      <c r="F4306" s="20">
        <v>40100</v>
      </c>
    </row>
    <row r="4307" spans="1:6" x14ac:dyDescent="0.2">
      <c r="A4307" s="20">
        <v>40101</v>
      </c>
      <c r="B4307" s="1">
        <v>15</v>
      </c>
      <c r="C4307">
        <v>10</v>
      </c>
      <c r="D4307" s="80">
        <v>2009</v>
      </c>
      <c r="E4307">
        <v>18.100000000000001</v>
      </c>
      <c r="F4307" s="20">
        <v>40101</v>
      </c>
    </row>
    <row r="4308" spans="1:6" x14ac:dyDescent="0.2">
      <c r="A4308" s="20">
        <v>40102</v>
      </c>
      <c r="B4308" s="1">
        <v>16</v>
      </c>
      <c r="C4308">
        <v>10</v>
      </c>
      <c r="D4308" s="80">
        <v>2009</v>
      </c>
      <c r="E4308">
        <v>11.8</v>
      </c>
      <c r="F4308" s="20">
        <v>40102</v>
      </c>
    </row>
    <row r="4309" spans="1:6" x14ac:dyDescent="0.2">
      <c r="A4309" s="20">
        <v>40103</v>
      </c>
      <c r="B4309" s="1">
        <v>17</v>
      </c>
      <c r="C4309">
        <v>10</v>
      </c>
      <c r="D4309" s="80">
        <v>2009</v>
      </c>
      <c r="E4309">
        <v>7.93</v>
      </c>
      <c r="F4309" s="20">
        <v>40103</v>
      </c>
    </row>
    <row r="4310" spans="1:6" x14ac:dyDescent="0.2">
      <c r="A4310" s="20">
        <v>40104</v>
      </c>
      <c r="B4310" s="1">
        <v>18</v>
      </c>
      <c r="C4310">
        <v>10</v>
      </c>
      <c r="D4310" s="80">
        <v>2009</v>
      </c>
      <c r="E4310">
        <v>9.6199999999999992</v>
      </c>
      <c r="F4310" s="20">
        <v>40104</v>
      </c>
    </row>
    <row r="4311" spans="1:6" x14ac:dyDescent="0.2">
      <c r="A4311" s="20">
        <v>40105</v>
      </c>
      <c r="B4311" s="1">
        <v>19</v>
      </c>
      <c r="C4311">
        <v>10</v>
      </c>
      <c r="D4311" s="80">
        <v>2009</v>
      </c>
      <c r="E4311">
        <v>11.4</v>
      </c>
      <c r="F4311" s="20">
        <v>40105</v>
      </c>
    </row>
    <row r="4312" spans="1:6" x14ac:dyDescent="0.2">
      <c r="A4312" s="20">
        <v>40106</v>
      </c>
      <c r="B4312" s="1">
        <v>20</v>
      </c>
      <c r="C4312">
        <v>10</v>
      </c>
      <c r="D4312" s="80">
        <v>2009</v>
      </c>
      <c r="E4312">
        <v>12.6</v>
      </c>
      <c r="F4312" s="20">
        <v>40106</v>
      </c>
    </row>
    <row r="4313" spans="1:6" x14ac:dyDescent="0.2">
      <c r="A4313" s="20">
        <v>40107</v>
      </c>
      <c r="B4313" s="1">
        <v>21</v>
      </c>
      <c r="C4313">
        <v>10</v>
      </c>
      <c r="D4313" s="80">
        <v>2009</v>
      </c>
      <c r="E4313">
        <v>8.26</v>
      </c>
      <c r="F4313" s="20">
        <v>40107</v>
      </c>
    </row>
    <row r="4314" spans="1:6" x14ac:dyDescent="0.2">
      <c r="A4314" s="20">
        <v>40108</v>
      </c>
      <c r="B4314" s="1">
        <v>22</v>
      </c>
      <c r="C4314">
        <v>10</v>
      </c>
      <c r="D4314" s="80">
        <v>2009</v>
      </c>
      <c r="E4314">
        <v>10.6</v>
      </c>
      <c r="F4314" s="20">
        <v>40108</v>
      </c>
    </row>
    <row r="4315" spans="1:6" x14ac:dyDescent="0.2">
      <c r="A4315" s="20">
        <v>40109</v>
      </c>
      <c r="B4315" s="1">
        <v>23</v>
      </c>
      <c r="C4315">
        <v>10</v>
      </c>
      <c r="D4315" s="80">
        <v>2009</v>
      </c>
      <c r="E4315">
        <v>9.94</v>
      </c>
      <c r="F4315" s="20">
        <v>40109</v>
      </c>
    </row>
    <row r="4316" spans="1:6" x14ac:dyDescent="0.2">
      <c r="A4316" s="20">
        <v>40110</v>
      </c>
      <c r="B4316" s="1">
        <v>24</v>
      </c>
      <c r="C4316">
        <v>10</v>
      </c>
      <c r="D4316" s="80">
        <v>2009</v>
      </c>
      <c r="E4316">
        <v>13.7</v>
      </c>
      <c r="F4316" s="20">
        <v>40110</v>
      </c>
    </row>
    <row r="4317" spans="1:6" x14ac:dyDescent="0.2">
      <c r="A4317" s="20">
        <v>40111</v>
      </c>
      <c r="B4317" s="1">
        <v>25</v>
      </c>
      <c r="C4317">
        <v>10</v>
      </c>
      <c r="D4317" s="80">
        <v>2009</v>
      </c>
      <c r="E4317">
        <v>9.2200000000000006</v>
      </c>
      <c r="F4317" s="20">
        <v>40111</v>
      </c>
    </row>
    <row r="4318" spans="1:6" x14ac:dyDescent="0.2">
      <c r="A4318" s="20">
        <v>40112</v>
      </c>
      <c r="B4318" s="1">
        <v>26</v>
      </c>
      <c r="C4318">
        <v>10</v>
      </c>
      <c r="D4318" s="80">
        <v>2009</v>
      </c>
      <c r="E4318">
        <v>14.6</v>
      </c>
      <c r="F4318" s="20">
        <v>40112</v>
      </c>
    </row>
    <row r="4319" spans="1:6" x14ac:dyDescent="0.2">
      <c r="A4319" s="20">
        <v>40113</v>
      </c>
      <c r="B4319" s="1">
        <v>27</v>
      </c>
      <c r="C4319">
        <v>10</v>
      </c>
      <c r="D4319" s="80">
        <v>2009</v>
      </c>
      <c r="E4319">
        <v>16</v>
      </c>
      <c r="F4319" s="20">
        <v>40113</v>
      </c>
    </row>
    <row r="4320" spans="1:6" x14ac:dyDescent="0.2">
      <c r="A4320" s="20">
        <v>40114</v>
      </c>
      <c r="B4320" s="1">
        <v>28</v>
      </c>
      <c r="C4320">
        <v>10</v>
      </c>
      <c r="D4320" s="80">
        <v>2009</v>
      </c>
      <c r="E4320">
        <v>17.899999999999999</v>
      </c>
      <c r="F4320" s="20">
        <v>40114</v>
      </c>
    </row>
    <row r="4321" spans="1:6" x14ac:dyDescent="0.2">
      <c r="A4321" s="20">
        <v>40115</v>
      </c>
      <c r="B4321" s="1">
        <v>29</v>
      </c>
      <c r="C4321">
        <v>10</v>
      </c>
      <c r="D4321" s="80">
        <v>2009</v>
      </c>
      <c r="E4321">
        <v>14</v>
      </c>
      <c r="F4321" s="20">
        <v>40115</v>
      </c>
    </row>
    <row r="4322" spans="1:6" x14ac:dyDescent="0.2">
      <c r="A4322" s="20">
        <v>40116</v>
      </c>
      <c r="B4322" s="1">
        <v>30</v>
      </c>
      <c r="C4322">
        <v>10</v>
      </c>
      <c r="D4322" s="80">
        <v>2009</v>
      </c>
      <c r="E4322">
        <v>27.3</v>
      </c>
      <c r="F4322" s="20">
        <v>40116</v>
      </c>
    </row>
    <row r="4323" spans="1:6" x14ac:dyDescent="0.2">
      <c r="A4323" s="20">
        <v>40117</v>
      </c>
      <c r="B4323" s="1">
        <v>31</v>
      </c>
      <c r="C4323">
        <v>10</v>
      </c>
      <c r="D4323" s="80">
        <v>2009</v>
      </c>
      <c r="E4323">
        <v>28</v>
      </c>
      <c r="F4323" s="20">
        <v>40117</v>
      </c>
    </row>
    <row r="4324" spans="1:6" x14ac:dyDescent="0.2">
      <c r="A4324" s="20">
        <v>40118</v>
      </c>
      <c r="B4324" s="1">
        <v>1</v>
      </c>
      <c r="C4324">
        <v>11</v>
      </c>
      <c r="D4324" s="80">
        <v>2009</v>
      </c>
      <c r="E4324">
        <v>14.4</v>
      </c>
      <c r="F4324" s="20">
        <v>40118</v>
      </c>
    </row>
    <row r="4325" spans="1:6" x14ac:dyDescent="0.2">
      <c r="A4325" s="20">
        <v>40119</v>
      </c>
      <c r="B4325" s="1">
        <v>2</v>
      </c>
      <c r="C4325">
        <v>11</v>
      </c>
      <c r="D4325" s="80">
        <v>2009</v>
      </c>
      <c r="E4325">
        <v>6.97</v>
      </c>
      <c r="F4325" s="20">
        <v>40119</v>
      </c>
    </row>
    <row r="4326" spans="1:6" x14ac:dyDescent="0.2">
      <c r="A4326" s="20">
        <v>40120</v>
      </c>
      <c r="B4326" s="1">
        <v>3</v>
      </c>
      <c r="C4326">
        <v>11</v>
      </c>
      <c r="D4326" s="80">
        <v>2009</v>
      </c>
      <c r="E4326">
        <v>8.5500000000000007</v>
      </c>
      <c r="F4326" s="20">
        <v>40120</v>
      </c>
    </row>
    <row r="4327" spans="1:6" x14ac:dyDescent="0.2">
      <c r="A4327" s="20">
        <v>40121</v>
      </c>
      <c r="B4327" s="1">
        <v>4</v>
      </c>
      <c r="C4327">
        <v>11</v>
      </c>
      <c r="D4327" s="80">
        <v>2009</v>
      </c>
      <c r="E4327">
        <v>3.79</v>
      </c>
      <c r="F4327" s="20">
        <v>40121</v>
      </c>
    </row>
    <row r="4328" spans="1:6" x14ac:dyDescent="0.2">
      <c r="A4328" s="20">
        <v>40122</v>
      </c>
      <c r="B4328" s="1">
        <v>5</v>
      </c>
      <c r="C4328">
        <v>11</v>
      </c>
      <c r="D4328" s="80">
        <v>2009</v>
      </c>
      <c r="E4328">
        <v>7.02</v>
      </c>
      <c r="F4328" s="20">
        <v>40122</v>
      </c>
    </row>
    <row r="4329" spans="1:6" x14ac:dyDescent="0.2">
      <c r="A4329" s="20">
        <v>40123</v>
      </c>
      <c r="B4329" s="1">
        <v>6</v>
      </c>
      <c r="C4329">
        <v>11</v>
      </c>
      <c r="D4329" s="80">
        <v>2009</v>
      </c>
      <c r="E4329">
        <v>10</v>
      </c>
      <c r="F4329" s="20">
        <v>40123</v>
      </c>
    </row>
    <row r="4330" spans="1:6" x14ac:dyDescent="0.2">
      <c r="A4330" s="20">
        <v>40124</v>
      </c>
      <c r="B4330" s="1">
        <v>7</v>
      </c>
      <c r="C4330">
        <v>11</v>
      </c>
      <c r="D4330" s="80">
        <v>2009</v>
      </c>
      <c r="E4330">
        <v>6.91</v>
      </c>
      <c r="F4330" s="20">
        <v>40124</v>
      </c>
    </row>
    <row r="4331" spans="1:6" x14ac:dyDescent="0.2">
      <c r="A4331" s="20">
        <v>40125</v>
      </c>
      <c r="B4331" s="1">
        <v>8</v>
      </c>
      <c r="C4331">
        <v>11</v>
      </c>
      <c r="D4331" s="80">
        <v>2009</v>
      </c>
      <c r="E4331">
        <v>6.42</v>
      </c>
      <c r="F4331" s="20">
        <v>40125</v>
      </c>
    </row>
    <row r="4332" spans="1:6" x14ac:dyDescent="0.2">
      <c r="A4332" s="20">
        <v>40126</v>
      </c>
      <c r="B4332" s="1">
        <v>9</v>
      </c>
      <c r="C4332">
        <v>11</v>
      </c>
      <c r="D4332" s="80">
        <v>2009</v>
      </c>
      <c r="E4332">
        <v>13.6</v>
      </c>
      <c r="F4332" s="20">
        <v>40126</v>
      </c>
    </row>
    <row r="4333" spans="1:6" x14ac:dyDescent="0.2">
      <c r="A4333" s="20">
        <v>40127</v>
      </c>
      <c r="B4333" s="1">
        <v>10</v>
      </c>
      <c r="C4333">
        <v>11</v>
      </c>
      <c r="D4333" s="80">
        <v>2009</v>
      </c>
      <c r="E4333">
        <v>8.8699999999999992</v>
      </c>
      <c r="F4333" s="20">
        <v>40127</v>
      </c>
    </row>
    <row r="4334" spans="1:6" x14ac:dyDescent="0.2">
      <c r="A4334" s="20">
        <v>40128</v>
      </c>
      <c r="B4334" s="1">
        <v>11</v>
      </c>
      <c r="C4334">
        <v>11</v>
      </c>
      <c r="D4334" s="80">
        <v>2009</v>
      </c>
      <c r="E4334">
        <v>3.55</v>
      </c>
      <c r="F4334" s="20">
        <v>40128</v>
      </c>
    </row>
    <row r="4335" spans="1:6" x14ac:dyDescent="0.2">
      <c r="A4335" s="20">
        <v>40129</v>
      </c>
      <c r="B4335" s="1">
        <v>12</v>
      </c>
      <c r="C4335">
        <v>11</v>
      </c>
      <c r="D4335" s="80">
        <v>2009</v>
      </c>
      <c r="E4335">
        <v>7.09</v>
      </c>
      <c r="F4335" s="20">
        <v>40129</v>
      </c>
    </row>
    <row r="4336" spans="1:6" x14ac:dyDescent="0.2">
      <c r="A4336" s="20">
        <v>40130</v>
      </c>
      <c r="B4336" s="1">
        <v>13</v>
      </c>
      <c r="C4336">
        <v>11</v>
      </c>
      <c r="D4336" s="80">
        <v>2009</v>
      </c>
      <c r="E4336">
        <v>5.6</v>
      </c>
      <c r="F4336" s="20">
        <v>40130</v>
      </c>
    </row>
    <row r="4337" spans="1:6" x14ac:dyDescent="0.2">
      <c r="A4337" s="20">
        <v>40131</v>
      </c>
      <c r="B4337" s="1">
        <v>14</v>
      </c>
      <c r="C4337">
        <v>11</v>
      </c>
      <c r="D4337" s="80">
        <v>2009</v>
      </c>
      <c r="E4337">
        <v>3.7</v>
      </c>
      <c r="F4337" s="20">
        <v>40131</v>
      </c>
    </row>
    <row r="4338" spans="1:6" x14ac:dyDescent="0.2">
      <c r="A4338" s="20">
        <v>40132</v>
      </c>
      <c r="B4338" s="1">
        <v>15</v>
      </c>
      <c r="C4338">
        <v>11</v>
      </c>
      <c r="D4338" s="80">
        <v>2009</v>
      </c>
      <c r="E4338">
        <v>7.29</v>
      </c>
      <c r="F4338" s="20">
        <v>40132</v>
      </c>
    </row>
    <row r="4339" spans="1:6" x14ac:dyDescent="0.2">
      <c r="A4339" s="20">
        <v>40133</v>
      </c>
      <c r="B4339" s="1">
        <v>16</v>
      </c>
      <c r="C4339">
        <v>11</v>
      </c>
      <c r="D4339" s="80">
        <v>2009</v>
      </c>
      <c r="E4339">
        <v>5.59</v>
      </c>
      <c r="F4339" s="20">
        <v>40133</v>
      </c>
    </row>
    <row r="4340" spans="1:6" x14ac:dyDescent="0.2">
      <c r="A4340" s="20">
        <v>40134</v>
      </c>
      <c r="B4340" s="1">
        <v>17</v>
      </c>
      <c r="C4340">
        <v>11</v>
      </c>
      <c r="D4340" s="80">
        <v>2009</v>
      </c>
      <c r="E4340">
        <v>3.56</v>
      </c>
      <c r="F4340" s="20">
        <v>40134</v>
      </c>
    </row>
    <row r="4341" spans="1:6" x14ac:dyDescent="0.2">
      <c r="A4341" s="20">
        <v>40135</v>
      </c>
      <c r="B4341" s="1">
        <v>18</v>
      </c>
      <c r="C4341">
        <v>11</v>
      </c>
      <c r="D4341" s="80">
        <v>2009</v>
      </c>
      <c r="E4341">
        <v>5.0599999999999996</v>
      </c>
      <c r="F4341" s="20">
        <v>40135</v>
      </c>
    </row>
    <row r="4342" spans="1:6" x14ac:dyDescent="0.2">
      <c r="A4342" s="20">
        <v>40136</v>
      </c>
      <c r="B4342" s="1">
        <v>19</v>
      </c>
      <c r="C4342">
        <v>11</v>
      </c>
      <c r="D4342" s="80">
        <v>2009</v>
      </c>
      <c r="E4342">
        <v>3.55</v>
      </c>
      <c r="F4342" s="20">
        <v>40136</v>
      </c>
    </row>
    <row r="4343" spans="1:6" x14ac:dyDescent="0.2">
      <c r="A4343" s="20">
        <v>40137</v>
      </c>
      <c r="B4343" s="1">
        <v>20</v>
      </c>
      <c r="C4343">
        <v>11</v>
      </c>
      <c r="D4343" s="80">
        <v>2009</v>
      </c>
      <c r="E4343">
        <v>7.19</v>
      </c>
      <c r="F4343" s="20">
        <v>40137</v>
      </c>
    </row>
    <row r="4344" spans="1:6" x14ac:dyDescent="0.2">
      <c r="A4344" s="20">
        <v>40138</v>
      </c>
      <c r="B4344" s="1">
        <v>21</v>
      </c>
      <c r="C4344">
        <v>11</v>
      </c>
      <c r="D4344" s="80">
        <v>2009</v>
      </c>
      <c r="E4344">
        <v>6.39</v>
      </c>
      <c r="F4344" s="20">
        <v>40138</v>
      </c>
    </row>
    <row r="4345" spans="1:6" x14ac:dyDescent="0.2">
      <c r="A4345" s="20">
        <v>40139</v>
      </c>
      <c r="B4345" s="1">
        <v>22</v>
      </c>
      <c r="C4345">
        <v>11</v>
      </c>
      <c r="D4345" s="80">
        <v>2009</v>
      </c>
      <c r="E4345">
        <v>7.6</v>
      </c>
      <c r="F4345" s="20">
        <v>40139</v>
      </c>
    </row>
    <row r="4346" spans="1:6" x14ac:dyDescent="0.2">
      <c r="A4346" s="20">
        <v>40140</v>
      </c>
      <c r="B4346" s="1">
        <v>23</v>
      </c>
      <c r="C4346">
        <v>11</v>
      </c>
      <c r="D4346" s="80">
        <v>2009</v>
      </c>
      <c r="E4346">
        <v>14</v>
      </c>
      <c r="F4346" s="20">
        <v>40140</v>
      </c>
    </row>
    <row r="4347" spans="1:6" x14ac:dyDescent="0.2">
      <c r="A4347" s="20">
        <v>40141</v>
      </c>
      <c r="B4347" s="1">
        <v>24</v>
      </c>
      <c r="C4347">
        <v>11</v>
      </c>
      <c r="D4347" s="80">
        <v>2009</v>
      </c>
      <c r="E4347">
        <v>14.9</v>
      </c>
      <c r="F4347" s="20">
        <v>40141</v>
      </c>
    </row>
    <row r="4348" spans="1:6" x14ac:dyDescent="0.2">
      <c r="A4348" s="20">
        <v>40142</v>
      </c>
      <c r="B4348" s="1">
        <v>25</v>
      </c>
      <c r="C4348">
        <v>11</v>
      </c>
      <c r="D4348" s="80">
        <v>2009</v>
      </c>
      <c r="E4348">
        <v>9.08</v>
      </c>
      <c r="F4348" s="20">
        <v>40142</v>
      </c>
    </row>
    <row r="4349" spans="1:6" x14ac:dyDescent="0.2">
      <c r="A4349" s="20">
        <v>40143</v>
      </c>
      <c r="B4349" s="1">
        <v>26</v>
      </c>
      <c r="C4349">
        <v>11</v>
      </c>
      <c r="D4349" s="80">
        <v>2009</v>
      </c>
      <c r="E4349">
        <v>10.9</v>
      </c>
      <c r="F4349" s="20">
        <v>40143</v>
      </c>
    </row>
    <row r="4350" spans="1:6" x14ac:dyDescent="0.2">
      <c r="A4350" s="20">
        <v>40144</v>
      </c>
      <c r="B4350" s="1">
        <v>27</v>
      </c>
      <c r="C4350">
        <v>11</v>
      </c>
      <c r="D4350" s="80">
        <v>2009</v>
      </c>
      <c r="E4350">
        <v>28.6</v>
      </c>
      <c r="F4350" s="20">
        <v>40144</v>
      </c>
    </row>
    <row r="4351" spans="1:6" x14ac:dyDescent="0.2">
      <c r="A4351" s="20">
        <v>40145</v>
      </c>
      <c r="B4351" s="1">
        <v>28</v>
      </c>
      <c r="C4351">
        <v>11</v>
      </c>
      <c r="D4351" s="80">
        <v>2009</v>
      </c>
      <c r="E4351">
        <v>28.2</v>
      </c>
      <c r="F4351" s="20">
        <v>40145</v>
      </c>
    </row>
    <row r="4352" spans="1:6" x14ac:dyDescent="0.2">
      <c r="A4352" s="20">
        <v>40146</v>
      </c>
      <c r="B4352" s="1">
        <v>29</v>
      </c>
      <c r="C4352">
        <v>11</v>
      </c>
      <c r="D4352" s="80">
        <v>2009</v>
      </c>
      <c r="E4352">
        <v>40.5</v>
      </c>
      <c r="F4352" s="20">
        <v>40146</v>
      </c>
    </row>
    <row r="4353" spans="1:6" x14ac:dyDescent="0.2">
      <c r="A4353" s="20">
        <v>40147</v>
      </c>
      <c r="B4353" s="1">
        <v>30</v>
      </c>
      <c r="C4353">
        <v>11</v>
      </c>
      <c r="D4353" s="80">
        <v>2009</v>
      </c>
      <c r="E4353">
        <v>96.9</v>
      </c>
      <c r="F4353" s="20">
        <v>40147</v>
      </c>
    </row>
    <row r="4354" spans="1:6" x14ac:dyDescent="0.2">
      <c r="A4354" s="20">
        <v>40148</v>
      </c>
      <c r="B4354" s="1">
        <v>1</v>
      </c>
      <c r="C4354">
        <v>12</v>
      </c>
      <c r="D4354" s="80">
        <v>2009</v>
      </c>
      <c r="E4354">
        <v>56.4</v>
      </c>
      <c r="F4354" s="20">
        <v>40148</v>
      </c>
    </row>
    <row r="4355" spans="1:6" x14ac:dyDescent="0.2">
      <c r="A4355" s="20">
        <v>40149</v>
      </c>
      <c r="B4355" s="1">
        <v>2</v>
      </c>
      <c r="C4355">
        <v>12</v>
      </c>
      <c r="D4355" s="80">
        <v>2009</v>
      </c>
      <c r="E4355">
        <v>25.2</v>
      </c>
      <c r="F4355" s="20">
        <v>40149</v>
      </c>
    </row>
    <row r="4356" spans="1:6" x14ac:dyDescent="0.2">
      <c r="A4356" s="20">
        <v>40150</v>
      </c>
      <c r="B4356" s="1">
        <v>3</v>
      </c>
      <c r="C4356">
        <v>12</v>
      </c>
      <c r="D4356" s="80">
        <v>2009</v>
      </c>
      <c r="E4356">
        <v>13.6</v>
      </c>
      <c r="F4356" s="20">
        <v>40150</v>
      </c>
    </row>
    <row r="4357" spans="1:6" x14ac:dyDescent="0.2">
      <c r="A4357" s="20">
        <v>40151</v>
      </c>
      <c r="B4357" s="1">
        <v>4</v>
      </c>
      <c r="C4357">
        <v>12</v>
      </c>
      <c r="D4357" s="80">
        <v>2009</v>
      </c>
      <c r="E4357">
        <v>6.8</v>
      </c>
      <c r="F4357" s="20">
        <v>40151</v>
      </c>
    </row>
    <row r="4358" spans="1:6" x14ac:dyDescent="0.2">
      <c r="A4358" s="20">
        <v>40152</v>
      </c>
      <c r="B4358" s="1">
        <v>5</v>
      </c>
      <c r="C4358">
        <v>12</v>
      </c>
      <c r="D4358" s="80">
        <v>2009</v>
      </c>
      <c r="E4358">
        <v>5.23</v>
      </c>
      <c r="F4358" s="20">
        <v>40152</v>
      </c>
    </row>
    <row r="4359" spans="1:6" x14ac:dyDescent="0.2">
      <c r="A4359" s="20">
        <v>40153</v>
      </c>
      <c r="B4359" s="1">
        <v>6</v>
      </c>
      <c r="C4359">
        <v>12</v>
      </c>
      <c r="D4359" s="80">
        <v>2009</v>
      </c>
      <c r="E4359">
        <v>6.38</v>
      </c>
      <c r="F4359" s="20">
        <v>40153</v>
      </c>
    </row>
    <row r="4360" spans="1:6" x14ac:dyDescent="0.2">
      <c r="A4360" s="20">
        <v>40154</v>
      </c>
      <c r="B4360" s="1">
        <v>7</v>
      </c>
      <c r="C4360">
        <v>12</v>
      </c>
      <c r="D4360" s="80">
        <v>2009</v>
      </c>
      <c r="E4360">
        <v>8.67</v>
      </c>
      <c r="F4360" s="20">
        <v>40154</v>
      </c>
    </row>
    <row r="4361" spans="1:6" x14ac:dyDescent="0.2">
      <c r="A4361" s="20">
        <v>40155</v>
      </c>
      <c r="B4361" s="1">
        <v>8</v>
      </c>
      <c r="C4361">
        <v>12</v>
      </c>
      <c r="D4361" s="80">
        <v>2009</v>
      </c>
      <c r="E4361">
        <v>15.4</v>
      </c>
      <c r="F4361" s="20">
        <v>40155</v>
      </c>
    </row>
    <row r="4362" spans="1:6" x14ac:dyDescent="0.2">
      <c r="A4362" s="20">
        <v>40156</v>
      </c>
      <c r="B4362" s="1">
        <v>9</v>
      </c>
      <c r="C4362">
        <v>12</v>
      </c>
      <c r="D4362" s="80">
        <v>2009</v>
      </c>
      <c r="E4362">
        <v>24.6</v>
      </c>
      <c r="F4362" s="20">
        <v>40156</v>
      </c>
    </row>
    <row r="4363" spans="1:6" x14ac:dyDescent="0.2">
      <c r="A4363" s="20">
        <v>40157</v>
      </c>
      <c r="B4363" s="1">
        <v>10</v>
      </c>
      <c r="C4363">
        <v>12</v>
      </c>
      <c r="D4363" s="80">
        <v>2009</v>
      </c>
      <c r="E4363">
        <v>14.7</v>
      </c>
      <c r="F4363" s="20">
        <v>40157</v>
      </c>
    </row>
    <row r="4364" spans="1:6" x14ac:dyDescent="0.2">
      <c r="A4364" s="20">
        <v>40158</v>
      </c>
      <c r="B4364" s="1">
        <v>11</v>
      </c>
      <c r="C4364">
        <v>12</v>
      </c>
      <c r="D4364" s="80">
        <v>2009</v>
      </c>
      <c r="E4364">
        <v>18.399999999999999</v>
      </c>
      <c r="F4364" s="20">
        <v>40158</v>
      </c>
    </row>
    <row r="4365" spans="1:6" x14ac:dyDescent="0.2">
      <c r="A4365" s="20">
        <v>40159</v>
      </c>
      <c r="B4365" s="1">
        <v>12</v>
      </c>
      <c r="C4365">
        <v>12</v>
      </c>
      <c r="D4365" s="80">
        <v>2009</v>
      </c>
      <c r="E4365">
        <v>12.2</v>
      </c>
      <c r="F4365" s="20">
        <v>40159</v>
      </c>
    </row>
    <row r="4366" spans="1:6" x14ac:dyDescent="0.2">
      <c r="A4366" s="20">
        <v>40160</v>
      </c>
      <c r="B4366" s="1">
        <v>13</v>
      </c>
      <c r="C4366">
        <v>12</v>
      </c>
      <c r="D4366" s="80">
        <v>2009</v>
      </c>
      <c r="E4366">
        <v>10.1</v>
      </c>
      <c r="F4366" s="20">
        <v>40160</v>
      </c>
    </row>
    <row r="4367" spans="1:6" x14ac:dyDescent="0.2">
      <c r="A4367" s="20">
        <v>40161</v>
      </c>
      <c r="B4367" s="1">
        <v>14</v>
      </c>
      <c r="C4367">
        <v>12</v>
      </c>
      <c r="D4367" s="80">
        <v>2009</v>
      </c>
      <c r="E4367">
        <v>4.01</v>
      </c>
      <c r="F4367" s="20">
        <v>40161</v>
      </c>
    </row>
    <row r="4368" spans="1:6" x14ac:dyDescent="0.2">
      <c r="A4368" s="20">
        <v>40162</v>
      </c>
      <c r="B4368" s="1">
        <v>15</v>
      </c>
      <c r="C4368">
        <v>12</v>
      </c>
      <c r="D4368" s="80">
        <v>2009</v>
      </c>
      <c r="E4368">
        <v>6.75</v>
      </c>
      <c r="F4368" s="20">
        <v>40162</v>
      </c>
    </row>
    <row r="4369" spans="1:6" x14ac:dyDescent="0.2">
      <c r="A4369" s="20">
        <v>40163</v>
      </c>
      <c r="B4369" s="1">
        <v>16</v>
      </c>
      <c r="C4369">
        <v>12</v>
      </c>
      <c r="D4369" s="80">
        <v>2009</v>
      </c>
      <c r="E4369">
        <v>11.3</v>
      </c>
      <c r="F4369" s="20">
        <v>40163</v>
      </c>
    </row>
    <row r="4370" spans="1:6" x14ac:dyDescent="0.2">
      <c r="A4370" s="20">
        <v>40164</v>
      </c>
      <c r="B4370" s="1">
        <v>17</v>
      </c>
      <c r="C4370">
        <v>12</v>
      </c>
      <c r="D4370" s="80">
        <v>2009</v>
      </c>
      <c r="E4370">
        <v>5.67</v>
      </c>
      <c r="F4370" s="20">
        <v>40164</v>
      </c>
    </row>
    <row r="4371" spans="1:6" x14ac:dyDescent="0.2">
      <c r="A4371" s="20">
        <v>40165</v>
      </c>
      <c r="B4371" s="1">
        <v>18</v>
      </c>
      <c r="C4371">
        <v>12</v>
      </c>
      <c r="D4371" s="80">
        <v>2009</v>
      </c>
      <c r="E4371">
        <v>11.4</v>
      </c>
      <c r="F4371" s="20">
        <v>40165</v>
      </c>
    </row>
    <row r="4372" spans="1:6" x14ac:dyDescent="0.2">
      <c r="A4372" s="20">
        <v>40166</v>
      </c>
      <c r="B4372" s="1">
        <v>19</v>
      </c>
      <c r="C4372">
        <v>12</v>
      </c>
      <c r="D4372" s="80">
        <v>2009</v>
      </c>
      <c r="E4372">
        <v>13.8</v>
      </c>
      <c r="F4372" s="20">
        <v>40166</v>
      </c>
    </row>
    <row r="4373" spans="1:6" x14ac:dyDescent="0.2">
      <c r="A4373" s="20">
        <v>40167</v>
      </c>
      <c r="B4373" s="1">
        <v>20</v>
      </c>
      <c r="C4373">
        <v>12</v>
      </c>
      <c r="D4373" s="80">
        <v>2009</v>
      </c>
      <c r="E4373">
        <v>17.600000000000001</v>
      </c>
      <c r="F4373" s="20">
        <v>40167</v>
      </c>
    </row>
    <row r="4374" spans="1:6" x14ac:dyDescent="0.2">
      <c r="A4374" s="20">
        <v>40168</v>
      </c>
      <c r="B4374" s="1">
        <v>21</v>
      </c>
      <c r="C4374">
        <v>12</v>
      </c>
      <c r="D4374" s="80">
        <v>2009</v>
      </c>
      <c r="E4374">
        <v>12.4</v>
      </c>
      <c r="F4374" s="20">
        <v>40168</v>
      </c>
    </row>
    <row r="4375" spans="1:6" x14ac:dyDescent="0.2">
      <c r="A4375" s="20">
        <v>40169</v>
      </c>
      <c r="B4375" s="1">
        <v>22</v>
      </c>
      <c r="C4375">
        <v>12</v>
      </c>
      <c r="D4375" s="80">
        <v>2009</v>
      </c>
      <c r="E4375">
        <v>15.1</v>
      </c>
      <c r="F4375" s="20">
        <v>40169</v>
      </c>
    </row>
    <row r="4376" spans="1:6" x14ac:dyDescent="0.2">
      <c r="A4376" s="20">
        <v>40170</v>
      </c>
      <c r="B4376" s="1">
        <v>23</v>
      </c>
      <c r="C4376">
        <v>12</v>
      </c>
      <c r="D4376" s="80">
        <v>2009</v>
      </c>
      <c r="E4376">
        <v>19.100000000000001</v>
      </c>
      <c r="F4376" s="20">
        <v>40170</v>
      </c>
    </row>
    <row r="4377" spans="1:6" x14ac:dyDescent="0.2">
      <c r="A4377" s="20">
        <v>40171</v>
      </c>
      <c r="B4377" s="1">
        <v>24</v>
      </c>
      <c r="C4377">
        <v>12</v>
      </c>
      <c r="D4377" s="80">
        <v>2009</v>
      </c>
      <c r="E4377">
        <v>18.100000000000001</v>
      </c>
      <c r="F4377" s="20">
        <v>40171</v>
      </c>
    </row>
    <row r="4378" spans="1:6" x14ac:dyDescent="0.2">
      <c r="A4378" s="20">
        <v>40172</v>
      </c>
      <c r="B4378" s="1">
        <v>25</v>
      </c>
      <c r="C4378">
        <v>12</v>
      </c>
      <c r="D4378" s="80">
        <v>2009</v>
      </c>
      <c r="E4378">
        <v>20.6</v>
      </c>
      <c r="F4378" s="20">
        <v>40172</v>
      </c>
    </row>
    <row r="4379" spans="1:6" x14ac:dyDescent="0.2">
      <c r="A4379" s="20">
        <v>40173</v>
      </c>
      <c r="B4379" s="1">
        <v>26</v>
      </c>
      <c r="C4379">
        <v>12</v>
      </c>
      <c r="D4379" s="80">
        <v>2009</v>
      </c>
      <c r="E4379">
        <v>13.1</v>
      </c>
      <c r="F4379" s="20">
        <v>40173</v>
      </c>
    </row>
    <row r="4380" spans="1:6" x14ac:dyDescent="0.2">
      <c r="A4380" s="20">
        <v>40174</v>
      </c>
      <c r="B4380" s="1">
        <v>27</v>
      </c>
      <c r="C4380">
        <v>12</v>
      </c>
      <c r="D4380" s="80">
        <v>2009</v>
      </c>
      <c r="E4380">
        <v>9.6</v>
      </c>
      <c r="F4380" s="20">
        <v>40174</v>
      </c>
    </row>
    <row r="4381" spans="1:6" x14ac:dyDescent="0.2">
      <c r="A4381" s="20">
        <v>40175</v>
      </c>
      <c r="B4381" s="1">
        <v>28</v>
      </c>
      <c r="C4381">
        <v>12</v>
      </c>
      <c r="D4381" s="80">
        <v>2009</v>
      </c>
      <c r="E4381">
        <v>6.93</v>
      </c>
      <c r="F4381" s="20">
        <v>40175</v>
      </c>
    </row>
    <row r="4382" spans="1:6" x14ac:dyDescent="0.2">
      <c r="A4382" s="20">
        <v>40176</v>
      </c>
      <c r="B4382" s="1">
        <v>29</v>
      </c>
      <c r="C4382">
        <v>12</v>
      </c>
      <c r="D4382" s="80">
        <v>2009</v>
      </c>
      <c r="E4382">
        <v>11.5</v>
      </c>
      <c r="F4382" s="20">
        <v>40176</v>
      </c>
    </row>
    <row r="4383" spans="1:6" x14ac:dyDescent="0.2">
      <c r="A4383" s="20">
        <v>40177</v>
      </c>
      <c r="B4383" s="1">
        <v>30</v>
      </c>
      <c r="C4383">
        <v>12</v>
      </c>
      <c r="D4383" s="80">
        <v>2009</v>
      </c>
      <c r="E4383">
        <v>12.1</v>
      </c>
      <c r="F4383" s="20">
        <v>40177</v>
      </c>
    </row>
    <row r="4384" spans="1:6" x14ac:dyDescent="0.2">
      <c r="A4384" s="20">
        <v>40178</v>
      </c>
      <c r="B4384" s="1">
        <v>31</v>
      </c>
      <c r="C4384">
        <v>12</v>
      </c>
      <c r="D4384" s="80">
        <v>2009</v>
      </c>
      <c r="E4384">
        <v>13.6</v>
      </c>
      <c r="F4384" s="20">
        <v>40178</v>
      </c>
    </row>
    <row r="4385" spans="1:6" x14ac:dyDescent="0.2">
      <c r="A4385" s="20">
        <v>40179</v>
      </c>
      <c r="B4385" s="1">
        <v>1</v>
      </c>
      <c r="C4385">
        <v>1</v>
      </c>
      <c r="D4385" s="80">
        <v>2010</v>
      </c>
      <c r="E4385">
        <v>22.7</v>
      </c>
      <c r="F4385" s="20">
        <v>40179</v>
      </c>
    </row>
    <row r="4386" spans="1:6" x14ac:dyDescent="0.2">
      <c r="A4386" s="20">
        <v>40180</v>
      </c>
      <c r="B4386" s="1">
        <v>2</v>
      </c>
      <c r="C4386">
        <v>1</v>
      </c>
      <c r="D4386" s="80">
        <v>2010</v>
      </c>
      <c r="E4386">
        <v>18.899999999999999</v>
      </c>
      <c r="F4386" s="20">
        <v>40180</v>
      </c>
    </row>
    <row r="4387" spans="1:6" x14ac:dyDescent="0.2">
      <c r="A4387" s="20">
        <v>40181</v>
      </c>
      <c r="B4387" s="1">
        <v>3</v>
      </c>
      <c r="C4387">
        <v>1</v>
      </c>
      <c r="D4387" s="80">
        <v>2010</v>
      </c>
      <c r="E4387">
        <v>6.1</v>
      </c>
      <c r="F4387" s="20">
        <v>40181</v>
      </c>
    </row>
    <row r="4388" spans="1:6" x14ac:dyDescent="0.2">
      <c r="A4388" s="20">
        <v>40182</v>
      </c>
      <c r="B4388" s="1">
        <v>4</v>
      </c>
      <c r="C4388">
        <v>1</v>
      </c>
      <c r="D4388" s="80">
        <v>2010</v>
      </c>
      <c r="E4388">
        <v>8.5</v>
      </c>
      <c r="F4388" s="20">
        <v>40182</v>
      </c>
    </row>
    <row r="4389" spans="1:6" x14ac:dyDescent="0.2">
      <c r="A4389" s="20">
        <v>40183</v>
      </c>
      <c r="B4389" s="1">
        <v>5</v>
      </c>
      <c r="C4389">
        <v>1</v>
      </c>
      <c r="D4389" s="80">
        <v>2010</v>
      </c>
      <c r="E4389">
        <v>11.6</v>
      </c>
      <c r="F4389" s="20">
        <v>40183</v>
      </c>
    </row>
    <row r="4390" spans="1:6" x14ac:dyDescent="0.2">
      <c r="A4390" s="20">
        <v>40184</v>
      </c>
      <c r="B4390" s="1">
        <v>6</v>
      </c>
      <c r="C4390">
        <v>1</v>
      </c>
      <c r="D4390" s="80">
        <v>2010</v>
      </c>
      <c r="E4390">
        <v>13.7</v>
      </c>
      <c r="F4390" s="20">
        <v>40184</v>
      </c>
    </row>
    <row r="4391" spans="1:6" x14ac:dyDescent="0.2">
      <c r="A4391" s="20">
        <v>40185</v>
      </c>
      <c r="B4391" s="1">
        <v>7</v>
      </c>
      <c r="C4391">
        <v>1</v>
      </c>
      <c r="D4391" s="80">
        <v>2010</v>
      </c>
      <c r="E4391">
        <v>16.600000000000001</v>
      </c>
      <c r="F4391" s="20">
        <v>40185</v>
      </c>
    </row>
    <row r="4392" spans="1:6" x14ac:dyDescent="0.2">
      <c r="A4392" s="20">
        <v>40186</v>
      </c>
      <c r="B4392" s="1">
        <v>8</v>
      </c>
      <c r="C4392">
        <v>1</v>
      </c>
      <c r="D4392" s="80">
        <v>2010</v>
      </c>
      <c r="E4392">
        <v>3.75</v>
      </c>
      <c r="F4392" s="20">
        <v>40186</v>
      </c>
    </row>
    <row r="4393" spans="1:6" x14ac:dyDescent="0.2">
      <c r="A4393" s="20">
        <v>40187</v>
      </c>
      <c r="B4393" s="1">
        <v>9</v>
      </c>
      <c r="C4393">
        <v>1</v>
      </c>
      <c r="D4393" s="80">
        <v>2010</v>
      </c>
      <c r="E4393">
        <v>3.07</v>
      </c>
      <c r="F4393" s="20">
        <v>40187</v>
      </c>
    </row>
    <row r="4394" spans="1:6" x14ac:dyDescent="0.2">
      <c r="A4394" s="20">
        <v>40188</v>
      </c>
      <c r="B4394" s="1">
        <v>10</v>
      </c>
      <c r="C4394">
        <v>1</v>
      </c>
      <c r="D4394" s="80">
        <v>2010</v>
      </c>
      <c r="E4394">
        <v>5.0599999999999996</v>
      </c>
      <c r="F4394" s="20">
        <v>40188</v>
      </c>
    </row>
    <row r="4395" spans="1:6" x14ac:dyDescent="0.2">
      <c r="A4395" s="20">
        <v>40189</v>
      </c>
      <c r="B4395" s="1">
        <v>11</v>
      </c>
      <c r="C4395">
        <v>1</v>
      </c>
      <c r="D4395" s="80">
        <v>2010</v>
      </c>
      <c r="E4395">
        <v>6.43</v>
      </c>
      <c r="F4395" s="20">
        <v>40189</v>
      </c>
    </row>
    <row r="4396" spans="1:6" x14ac:dyDescent="0.2">
      <c r="A4396" s="20">
        <v>40190</v>
      </c>
      <c r="B4396" s="1">
        <v>12</v>
      </c>
      <c r="C4396">
        <v>1</v>
      </c>
      <c r="D4396" s="80">
        <v>2010</v>
      </c>
      <c r="E4396">
        <v>10</v>
      </c>
      <c r="F4396" s="20">
        <v>40190</v>
      </c>
    </row>
    <row r="4397" spans="1:6" x14ac:dyDescent="0.2">
      <c r="A4397" s="20">
        <v>40191</v>
      </c>
      <c r="B4397" s="1">
        <v>13</v>
      </c>
      <c r="C4397">
        <v>1</v>
      </c>
      <c r="D4397" s="80">
        <v>2010</v>
      </c>
      <c r="E4397">
        <v>7.03</v>
      </c>
      <c r="F4397" s="20">
        <v>40191</v>
      </c>
    </row>
    <row r="4398" spans="1:6" x14ac:dyDescent="0.2">
      <c r="A4398" s="20">
        <v>40192</v>
      </c>
      <c r="B4398" s="1">
        <v>14</v>
      </c>
      <c r="C4398">
        <v>1</v>
      </c>
      <c r="D4398" s="80">
        <v>2010</v>
      </c>
      <c r="E4398">
        <v>7.46</v>
      </c>
      <c r="F4398" s="20">
        <v>40192</v>
      </c>
    </row>
    <row r="4399" spans="1:6" x14ac:dyDescent="0.2">
      <c r="A4399" s="20">
        <v>40193</v>
      </c>
      <c r="B4399" s="1">
        <v>15</v>
      </c>
      <c r="C4399">
        <v>1</v>
      </c>
      <c r="D4399" s="80">
        <v>2010</v>
      </c>
      <c r="E4399">
        <v>11</v>
      </c>
      <c r="F4399" s="20">
        <v>40193</v>
      </c>
    </row>
    <row r="4400" spans="1:6" x14ac:dyDescent="0.2">
      <c r="A4400" s="20">
        <v>40194</v>
      </c>
      <c r="B4400" s="1">
        <v>16</v>
      </c>
      <c r="C4400">
        <v>1</v>
      </c>
      <c r="D4400" s="80">
        <v>2010</v>
      </c>
      <c r="E4400">
        <v>9.86</v>
      </c>
      <c r="F4400" s="20">
        <v>40194</v>
      </c>
    </row>
    <row r="4401" spans="1:6" x14ac:dyDescent="0.2">
      <c r="A4401" s="20">
        <v>40195</v>
      </c>
      <c r="B4401" s="1">
        <v>17</v>
      </c>
      <c r="C4401">
        <v>1</v>
      </c>
      <c r="D4401" s="80">
        <v>2010</v>
      </c>
      <c r="E4401">
        <v>5.2</v>
      </c>
      <c r="F4401" s="20">
        <v>40195</v>
      </c>
    </row>
    <row r="4402" spans="1:6" x14ac:dyDescent="0.2">
      <c r="A4402" s="20">
        <v>40196</v>
      </c>
      <c r="B4402" s="1">
        <v>18</v>
      </c>
      <c r="C4402">
        <v>1</v>
      </c>
      <c r="D4402" s="80">
        <v>2010</v>
      </c>
      <c r="E4402">
        <v>6.28</v>
      </c>
      <c r="F4402" s="20">
        <v>40196</v>
      </c>
    </row>
    <row r="4403" spans="1:6" x14ac:dyDescent="0.2">
      <c r="A4403" s="20">
        <v>40197</v>
      </c>
      <c r="B4403" s="1">
        <v>19</v>
      </c>
      <c r="C4403">
        <v>1</v>
      </c>
      <c r="D4403" s="80">
        <v>2010</v>
      </c>
      <c r="E4403">
        <v>10.6</v>
      </c>
      <c r="F4403" s="20">
        <v>40197</v>
      </c>
    </row>
    <row r="4404" spans="1:6" x14ac:dyDescent="0.2">
      <c r="A4404" s="20">
        <v>40198</v>
      </c>
      <c r="B4404" s="1">
        <v>20</v>
      </c>
      <c r="C4404">
        <v>1</v>
      </c>
      <c r="D4404" s="80">
        <v>2010</v>
      </c>
      <c r="E4404">
        <v>10.9</v>
      </c>
      <c r="F4404" s="20">
        <v>40198</v>
      </c>
    </row>
    <row r="4405" spans="1:6" x14ac:dyDescent="0.2">
      <c r="A4405" s="20">
        <v>40199</v>
      </c>
      <c r="B4405" s="1">
        <v>21</v>
      </c>
      <c r="C4405">
        <v>1</v>
      </c>
      <c r="D4405" s="80">
        <v>2010</v>
      </c>
      <c r="E4405">
        <v>10.3</v>
      </c>
      <c r="F4405" s="20">
        <v>40199</v>
      </c>
    </row>
    <row r="4406" spans="1:6" x14ac:dyDescent="0.2">
      <c r="A4406" s="20">
        <v>40200</v>
      </c>
      <c r="B4406" s="1">
        <v>22</v>
      </c>
      <c r="C4406">
        <v>1</v>
      </c>
      <c r="D4406" s="80">
        <v>2010</v>
      </c>
      <c r="E4406">
        <v>8.8000000000000007</v>
      </c>
      <c r="F4406" s="20">
        <v>40200</v>
      </c>
    </row>
    <row r="4407" spans="1:6" x14ac:dyDescent="0.2">
      <c r="A4407" s="20">
        <v>40201</v>
      </c>
      <c r="B4407" s="1">
        <v>23</v>
      </c>
      <c r="C4407">
        <v>1</v>
      </c>
      <c r="D4407" s="80">
        <v>2010</v>
      </c>
      <c r="E4407">
        <v>12.3</v>
      </c>
      <c r="F4407" s="20">
        <v>40201</v>
      </c>
    </row>
    <row r="4408" spans="1:6" x14ac:dyDescent="0.2">
      <c r="A4408" s="20">
        <v>40202</v>
      </c>
      <c r="B4408" s="1">
        <v>24</v>
      </c>
      <c r="C4408">
        <v>1</v>
      </c>
      <c r="D4408" s="80">
        <v>2010</v>
      </c>
      <c r="E4408">
        <v>12</v>
      </c>
      <c r="F4408" s="20">
        <v>40202</v>
      </c>
    </row>
    <row r="4409" spans="1:6" x14ac:dyDescent="0.2">
      <c r="A4409" s="20">
        <v>40203</v>
      </c>
      <c r="B4409" s="1">
        <v>25</v>
      </c>
      <c r="C4409">
        <v>1</v>
      </c>
      <c r="D4409" s="80">
        <v>2010</v>
      </c>
      <c r="E4409">
        <v>5.65</v>
      </c>
      <c r="F4409" s="20">
        <v>40203</v>
      </c>
    </row>
    <row r="4410" spans="1:6" x14ac:dyDescent="0.2">
      <c r="A4410" s="20">
        <v>40204</v>
      </c>
      <c r="B4410" s="1">
        <v>26</v>
      </c>
      <c r="C4410">
        <v>1</v>
      </c>
      <c r="D4410" s="80">
        <v>2010</v>
      </c>
      <c r="E4410">
        <v>4.42</v>
      </c>
      <c r="F4410" s="20">
        <v>40204</v>
      </c>
    </row>
    <row r="4411" spans="1:6" x14ac:dyDescent="0.2">
      <c r="A4411" s="20">
        <v>40205</v>
      </c>
      <c r="B4411" s="1">
        <v>27</v>
      </c>
      <c r="C4411">
        <v>1</v>
      </c>
      <c r="D4411" s="80">
        <v>2010</v>
      </c>
      <c r="E4411">
        <v>5.2</v>
      </c>
      <c r="F4411" s="20">
        <v>40205</v>
      </c>
    </row>
    <row r="4412" spans="1:6" x14ac:dyDescent="0.2">
      <c r="A4412" s="20">
        <v>40206</v>
      </c>
      <c r="B4412" s="1">
        <v>28</v>
      </c>
      <c r="C4412">
        <v>1</v>
      </c>
      <c r="D4412" s="80">
        <v>2010</v>
      </c>
      <c r="E4412">
        <v>7.4</v>
      </c>
      <c r="F4412" s="20">
        <v>40206</v>
      </c>
    </row>
    <row r="4413" spans="1:6" x14ac:dyDescent="0.2">
      <c r="A4413" s="20">
        <v>40207</v>
      </c>
      <c r="B4413" s="1">
        <v>29</v>
      </c>
      <c r="C4413">
        <v>1</v>
      </c>
      <c r="D4413" s="80">
        <v>2010</v>
      </c>
      <c r="E4413">
        <v>7.95</v>
      </c>
      <c r="F4413" s="20">
        <v>40207</v>
      </c>
    </row>
    <row r="4414" spans="1:6" x14ac:dyDescent="0.2">
      <c r="A4414" s="20">
        <v>40208</v>
      </c>
      <c r="B4414" s="1">
        <v>30</v>
      </c>
      <c r="C4414">
        <v>1</v>
      </c>
      <c r="D4414" s="80">
        <v>2010</v>
      </c>
      <c r="E4414">
        <v>8.7799999999999994</v>
      </c>
      <c r="F4414" s="20">
        <v>40208</v>
      </c>
    </row>
    <row r="4415" spans="1:6" x14ac:dyDescent="0.2">
      <c r="A4415" s="20">
        <v>40209</v>
      </c>
      <c r="B4415" s="1">
        <v>31</v>
      </c>
      <c r="C4415">
        <v>1</v>
      </c>
      <c r="D4415" s="80">
        <v>2010</v>
      </c>
      <c r="E4415">
        <v>10.9</v>
      </c>
      <c r="F4415" s="20">
        <v>40209</v>
      </c>
    </row>
    <row r="4416" spans="1:6" x14ac:dyDescent="0.2">
      <c r="A4416" s="20">
        <v>40210</v>
      </c>
      <c r="B4416" s="1">
        <v>1</v>
      </c>
      <c r="C4416">
        <v>2</v>
      </c>
      <c r="D4416" s="80">
        <v>2010</v>
      </c>
      <c r="E4416">
        <v>5.23</v>
      </c>
      <c r="F4416" s="20">
        <v>40210</v>
      </c>
    </row>
    <row r="4417" spans="1:6" x14ac:dyDescent="0.2">
      <c r="A4417" s="20">
        <v>40211</v>
      </c>
      <c r="B4417" s="1">
        <v>2</v>
      </c>
      <c r="C4417">
        <v>2</v>
      </c>
      <c r="D4417" s="80">
        <v>2010</v>
      </c>
      <c r="E4417">
        <v>4.6900000000000004</v>
      </c>
      <c r="F4417" s="20">
        <v>40211</v>
      </c>
    </row>
    <row r="4418" spans="1:6" x14ac:dyDescent="0.2">
      <c r="A4418" s="20">
        <v>40212</v>
      </c>
      <c r="B4418" s="1">
        <v>3</v>
      </c>
      <c r="C4418">
        <v>2</v>
      </c>
      <c r="D4418" s="80">
        <v>2010</v>
      </c>
      <c r="E4418">
        <v>6.2</v>
      </c>
      <c r="F4418" s="20">
        <v>40212</v>
      </c>
    </row>
    <row r="4419" spans="1:6" x14ac:dyDescent="0.2">
      <c r="A4419" s="20">
        <v>40213</v>
      </c>
      <c r="B4419" s="1">
        <v>4</v>
      </c>
      <c r="C4419">
        <v>2</v>
      </c>
      <c r="D4419" s="80">
        <v>2010</v>
      </c>
      <c r="E4419">
        <v>9.6999999999999993</v>
      </c>
      <c r="F4419" s="20">
        <v>40213</v>
      </c>
    </row>
    <row r="4420" spans="1:6" x14ac:dyDescent="0.2">
      <c r="A4420" s="20">
        <v>40214</v>
      </c>
      <c r="B4420" s="1">
        <v>5</v>
      </c>
      <c r="C4420">
        <v>2</v>
      </c>
      <c r="D4420" s="80">
        <v>2010</v>
      </c>
      <c r="E4420">
        <v>14.7</v>
      </c>
      <c r="F4420" s="20">
        <v>40214</v>
      </c>
    </row>
    <row r="4421" spans="1:6" x14ac:dyDescent="0.2">
      <c r="A4421" s="20">
        <v>40215</v>
      </c>
      <c r="B4421" s="1">
        <v>6</v>
      </c>
      <c r="C4421">
        <v>2</v>
      </c>
      <c r="D4421" s="80">
        <v>2010</v>
      </c>
      <c r="E4421">
        <v>18.3</v>
      </c>
      <c r="F4421" s="20">
        <v>40215</v>
      </c>
    </row>
    <row r="4422" spans="1:6" x14ac:dyDescent="0.2">
      <c r="A4422" s="20">
        <v>40216</v>
      </c>
      <c r="B4422" s="1">
        <v>7</v>
      </c>
      <c r="C4422">
        <v>2</v>
      </c>
      <c r="D4422" s="80">
        <v>2010</v>
      </c>
      <c r="E4422">
        <v>6.96</v>
      </c>
      <c r="F4422" s="20">
        <v>40216</v>
      </c>
    </row>
    <row r="4423" spans="1:6" x14ac:dyDescent="0.2">
      <c r="A4423" s="20">
        <v>40217</v>
      </c>
      <c r="B4423" s="1">
        <v>8</v>
      </c>
      <c r="C4423">
        <v>2</v>
      </c>
      <c r="D4423" s="80">
        <v>2010</v>
      </c>
      <c r="E4423">
        <v>9.61</v>
      </c>
      <c r="F4423" s="20">
        <v>40217</v>
      </c>
    </row>
    <row r="4424" spans="1:6" x14ac:dyDescent="0.2">
      <c r="A4424" s="20">
        <v>40218</v>
      </c>
      <c r="B4424" s="1">
        <v>9</v>
      </c>
      <c r="C4424">
        <v>2</v>
      </c>
      <c r="D4424" s="80">
        <v>2010</v>
      </c>
      <c r="E4424">
        <v>7.52</v>
      </c>
      <c r="F4424" s="20">
        <v>40218</v>
      </c>
    </row>
    <row r="4425" spans="1:6" x14ac:dyDescent="0.2">
      <c r="A4425" s="20">
        <v>40219</v>
      </c>
      <c r="B4425" s="1">
        <v>10</v>
      </c>
      <c r="C4425">
        <v>2</v>
      </c>
      <c r="D4425" s="80">
        <v>2010</v>
      </c>
      <c r="E4425">
        <v>11.5</v>
      </c>
      <c r="F4425" s="20">
        <v>40219</v>
      </c>
    </row>
    <row r="4426" spans="1:6" x14ac:dyDescent="0.2">
      <c r="A4426" s="20">
        <v>40220</v>
      </c>
      <c r="B4426" s="1">
        <v>11</v>
      </c>
      <c r="C4426">
        <v>2</v>
      </c>
      <c r="D4426" s="80">
        <v>2010</v>
      </c>
      <c r="E4426">
        <v>15.9</v>
      </c>
      <c r="F4426" s="20">
        <v>40220</v>
      </c>
    </row>
    <row r="4427" spans="1:6" x14ac:dyDescent="0.2">
      <c r="A4427" s="20">
        <v>40221</v>
      </c>
      <c r="B4427" s="1">
        <v>12</v>
      </c>
      <c r="C4427">
        <v>2</v>
      </c>
      <c r="D4427" s="80">
        <v>2010</v>
      </c>
      <c r="E4427">
        <v>20.8</v>
      </c>
      <c r="F4427" s="20">
        <v>40221</v>
      </c>
    </row>
    <row r="4428" spans="1:6" x14ac:dyDescent="0.2">
      <c r="A4428" s="20">
        <v>40222</v>
      </c>
      <c r="B4428" s="1">
        <v>13</v>
      </c>
      <c r="C4428">
        <v>2</v>
      </c>
      <c r="D4428" s="80">
        <v>2010</v>
      </c>
      <c r="E4428">
        <v>22.6</v>
      </c>
      <c r="F4428" s="20">
        <v>40222</v>
      </c>
    </row>
    <row r="4429" spans="1:6" x14ac:dyDescent="0.2">
      <c r="A4429" s="20">
        <v>40223</v>
      </c>
      <c r="B4429" s="1">
        <v>14</v>
      </c>
      <c r="C4429">
        <v>2</v>
      </c>
      <c r="D4429" s="80">
        <v>2010</v>
      </c>
      <c r="E4429">
        <v>11.5</v>
      </c>
      <c r="F4429" s="20">
        <v>40223</v>
      </c>
    </row>
    <row r="4430" spans="1:6" x14ac:dyDescent="0.2">
      <c r="A4430" s="20">
        <v>40224</v>
      </c>
      <c r="B4430" s="1">
        <v>15</v>
      </c>
      <c r="C4430">
        <v>2</v>
      </c>
      <c r="D4430" s="80">
        <v>2010</v>
      </c>
      <c r="E4430">
        <v>74.400000000000006</v>
      </c>
      <c r="F4430" s="20">
        <v>40224</v>
      </c>
    </row>
    <row r="4431" spans="1:6" x14ac:dyDescent="0.2">
      <c r="A4431" s="20">
        <v>40225</v>
      </c>
      <c r="B4431" s="1">
        <v>16</v>
      </c>
      <c r="C4431">
        <v>2</v>
      </c>
      <c r="D4431" s="80">
        <v>2010</v>
      </c>
      <c r="E4431">
        <v>119</v>
      </c>
      <c r="F4431" s="20">
        <v>40225</v>
      </c>
    </row>
    <row r="4432" spans="1:6" x14ac:dyDescent="0.2">
      <c r="A4432" s="20">
        <v>40226</v>
      </c>
      <c r="B4432" s="1">
        <v>17</v>
      </c>
      <c r="C4432">
        <v>2</v>
      </c>
      <c r="D4432" s="80">
        <v>2010</v>
      </c>
      <c r="E4432">
        <v>57</v>
      </c>
      <c r="F4432" s="20">
        <v>40226</v>
      </c>
    </row>
    <row r="4433" spans="1:6" x14ac:dyDescent="0.2">
      <c r="A4433" s="20">
        <v>40227</v>
      </c>
      <c r="B4433" s="1">
        <v>18</v>
      </c>
      <c r="C4433">
        <v>2</v>
      </c>
      <c r="D4433" s="80">
        <v>2010</v>
      </c>
      <c r="E4433">
        <v>25.3</v>
      </c>
      <c r="F4433" s="20">
        <v>40227</v>
      </c>
    </row>
    <row r="4434" spans="1:6" x14ac:dyDescent="0.2">
      <c r="A4434" s="20">
        <v>40228</v>
      </c>
      <c r="B4434" s="1">
        <v>19</v>
      </c>
      <c r="C4434">
        <v>2</v>
      </c>
      <c r="D4434" s="80">
        <v>2010</v>
      </c>
      <c r="E4434">
        <v>17.600000000000001</v>
      </c>
      <c r="F4434" s="20">
        <v>40228</v>
      </c>
    </row>
    <row r="4435" spans="1:6" x14ac:dyDescent="0.2">
      <c r="A4435" s="20">
        <v>40229</v>
      </c>
      <c r="B4435" s="1">
        <v>20</v>
      </c>
      <c r="C4435">
        <v>2</v>
      </c>
      <c r="D4435" s="80">
        <v>2010</v>
      </c>
      <c r="E4435">
        <v>10.7</v>
      </c>
      <c r="F4435" s="20">
        <v>40229</v>
      </c>
    </row>
    <row r="4436" spans="1:6" x14ac:dyDescent="0.2">
      <c r="A4436" s="20">
        <v>40230</v>
      </c>
      <c r="B4436" s="1">
        <v>21</v>
      </c>
      <c r="C4436">
        <v>2</v>
      </c>
      <c r="D4436" s="80">
        <v>2010</v>
      </c>
      <c r="E4436">
        <v>8.8800000000000008</v>
      </c>
      <c r="F4436" s="20">
        <v>40230</v>
      </c>
    </row>
    <row r="4437" spans="1:6" x14ac:dyDescent="0.2">
      <c r="A4437" s="20">
        <v>40231</v>
      </c>
      <c r="B4437" s="1">
        <v>22</v>
      </c>
      <c r="C4437">
        <v>2</v>
      </c>
      <c r="D4437" s="80">
        <v>2010</v>
      </c>
      <c r="E4437">
        <v>7.97</v>
      </c>
      <c r="F4437" s="20">
        <v>40231</v>
      </c>
    </row>
    <row r="4438" spans="1:6" x14ac:dyDescent="0.2">
      <c r="A4438" s="20">
        <v>40232</v>
      </c>
      <c r="B4438" s="1">
        <v>23</v>
      </c>
      <c r="C4438">
        <v>2</v>
      </c>
      <c r="D4438" s="80">
        <v>2010</v>
      </c>
      <c r="E4438">
        <v>11.3</v>
      </c>
      <c r="F4438" s="20">
        <v>40232</v>
      </c>
    </row>
    <row r="4439" spans="1:6" x14ac:dyDescent="0.2">
      <c r="A4439" s="20">
        <v>40233</v>
      </c>
      <c r="B4439" s="1">
        <v>24</v>
      </c>
      <c r="C4439">
        <v>2</v>
      </c>
      <c r="D4439" s="80">
        <v>2010</v>
      </c>
      <c r="E4439">
        <v>12.4</v>
      </c>
      <c r="F4439" s="20">
        <v>40233</v>
      </c>
    </row>
    <row r="4440" spans="1:6" x14ac:dyDescent="0.2">
      <c r="A4440" s="20">
        <v>40234</v>
      </c>
      <c r="B4440" s="1">
        <v>25</v>
      </c>
      <c r="C4440">
        <v>2</v>
      </c>
      <c r="D4440" s="80">
        <v>2010</v>
      </c>
      <c r="E4440">
        <v>11.3</v>
      </c>
      <c r="F4440" s="20">
        <v>40234</v>
      </c>
    </row>
    <row r="4441" spans="1:6" x14ac:dyDescent="0.2">
      <c r="A4441" s="20">
        <v>40235</v>
      </c>
      <c r="B4441" s="1">
        <v>26</v>
      </c>
      <c r="C4441">
        <v>2</v>
      </c>
      <c r="D4441" s="80">
        <v>2010</v>
      </c>
      <c r="E4441">
        <v>10.3</v>
      </c>
      <c r="F4441" s="20">
        <v>40235</v>
      </c>
    </row>
    <row r="4442" spans="1:6" x14ac:dyDescent="0.2">
      <c r="A4442" s="20">
        <v>40236</v>
      </c>
      <c r="B4442" s="1">
        <v>27</v>
      </c>
      <c r="C4442">
        <v>2</v>
      </c>
      <c r="D4442" s="80">
        <v>2010</v>
      </c>
      <c r="E4442">
        <v>7.58</v>
      </c>
      <c r="F4442" s="20">
        <v>40236</v>
      </c>
    </row>
    <row r="4443" spans="1:6" x14ac:dyDescent="0.2">
      <c r="A4443" s="20">
        <v>40237</v>
      </c>
      <c r="B4443" s="1">
        <v>28</v>
      </c>
      <c r="C4443">
        <v>2</v>
      </c>
      <c r="D4443" s="80">
        <v>2010</v>
      </c>
      <c r="E4443">
        <v>8.75</v>
      </c>
      <c r="F4443" s="20">
        <v>40237</v>
      </c>
    </row>
    <row r="4444" spans="1:6" x14ac:dyDescent="0.2">
      <c r="A4444" s="20">
        <v>40238</v>
      </c>
      <c r="B4444" s="1">
        <v>1</v>
      </c>
      <c r="C4444">
        <v>3</v>
      </c>
      <c r="D4444" s="80">
        <v>2010</v>
      </c>
      <c r="E4444">
        <v>9.75</v>
      </c>
      <c r="F4444" s="20">
        <v>40238</v>
      </c>
    </row>
    <row r="4445" spans="1:6" x14ac:dyDescent="0.2">
      <c r="A4445" s="20">
        <v>40239</v>
      </c>
      <c r="B4445" s="1">
        <v>2</v>
      </c>
      <c r="C4445">
        <v>3</v>
      </c>
      <c r="D4445" s="80">
        <v>2010</v>
      </c>
      <c r="E4445">
        <v>7.09</v>
      </c>
      <c r="F4445" s="20">
        <v>40239</v>
      </c>
    </row>
    <row r="4446" spans="1:6" x14ac:dyDescent="0.2">
      <c r="A4446" s="20">
        <v>40240</v>
      </c>
      <c r="B4446" s="1">
        <v>3</v>
      </c>
      <c r="C4446">
        <v>3</v>
      </c>
      <c r="D4446" s="80">
        <v>2010</v>
      </c>
      <c r="E4446">
        <v>15.2</v>
      </c>
      <c r="F4446" s="20">
        <v>40240</v>
      </c>
    </row>
    <row r="4447" spans="1:6" x14ac:dyDescent="0.2">
      <c r="A4447" s="20">
        <v>40241</v>
      </c>
      <c r="B4447" s="1">
        <v>4</v>
      </c>
      <c r="C4447">
        <v>3</v>
      </c>
      <c r="D4447" s="80">
        <v>2010</v>
      </c>
      <c r="E4447">
        <v>12.6</v>
      </c>
      <c r="F4447" s="20">
        <v>40241</v>
      </c>
    </row>
    <row r="4448" spans="1:6" x14ac:dyDescent="0.2">
      <c r="A4448" s="20">
        <v>40242</v>
      </c>
      <c r="B4448" s="1">
        <v>5</v>
      </c>
      <c r="C4448">
        <v>3</v>
      </c>
      <c r="D4448" s="80">
        <v>2010</v>
      </c>
      <c r="E4448">
        <v>13.3</v>
      </c>
      <c r="F4448" s="20">
        <v>40242</v>
      </c>
    </row>
    <row r="4449" spans="1:6" x14ac:dyDescent="0.2">
      <c r="A4449" s="20">
        <v>40243</v>
      </c>
      <c r="B4449" s="1">
        <v>6</v>
      </c>
      <c r="C4449">
        <v>3</v>
      </c>
      <c r="D4449" s="80">
        <v>2010</v>
      </c>
      <c r="E4449">
        <v>14.1</v>
      </c>
      <c r="F4449" s="20">
        <v>40243</v>
      </c>
    </row>
    <row r="4450" spans="1:6" x14ac:dyDescent="0.2">
      <c r="A4450" s="20">
        <v>40244</v>
      </c>
      <c r="B4450" s="1">
        <v>7</v>
      </c>
      <c r="C4450">
        <v>3</v>
      </c>
      <c r="D4450" s="80">
        <v>2010</v>
      </c>
      <c r="E4450">
        <v>17.5</v>
      </c>
      <c r="F4450" s="20">
        <v>40244</v>
      </c>
    </row>
    <row r="4451" spans="1:6" x14ac:dyDescent="0.2">
      <c r="A4451" s="20">
        <v>40245</v>
      </c>
      <c r="B4451" s="1">
        <v>8</v>
      </c>
      <c r="C4451">
        <v>3</v>
      </c>
      <c r="D4451" s="80">
        <v>2010</v>
      </c>
      <c r="E4451">
        <v>27.3</v>
      </c>
      <c r="F4451" s="20">
        <v>40245</v>
      </c>
    </row>
    <row r="4452" spans="1:6" x14ac:dyDescent="0.2">
      <c r="A4452" s="20">
        <v>40246</v>
      </c>
      <c r="B4452" s="1">
        <v>9</v>
      </c>
      <c r="C4452">
        <v>3</v>
      </c>
      <c r="D4452" s="80">
        <v>2010</v>
      </c>
      <c r="E4452">
        <v>21.1</v>
      </c>
      <c r="F4452" s="20">
        <v>40246</v>
      </c>
    </row>
    <row r="4453" spans="1:6" x14ac:dyDescent="0.2">
      <c r="A4453" s="20">
        <v>40247</v>
      </c>
      <c r="B4453" s="1">
        <v>10</v>
      </c>
      <c r="C4453">
        <v>3</v>
      </c>
      <c r="D4453" s="80">
        <v>2010</v>
      </c>
      <c r="E4453">
        <v>12.3</v>
      </c>
      <c r="F4453" s="20">
        <v>40247</v>
      </c>
    </row>
    <row r="4454" spans="1:6" x14ac:dyDescent="0.2">
      <c r="A4454" s="20">
        <v>40248</v>
      </c>
      <c r="B4454" s="1">
        <v>11</v>
      </c>
      <c r="C4454">
        <v>3</v>
      </c>
      <c r="D4454" s="80">
        <v>2010</v>
      </c>
      <c r="E4454">
        <v>10.9</v>
      </c>
      <c r="F4454" s="20">
        <v>40248</v>
      </c>
    </row>
    <row r="4455" spans="1:6" x14ac:dyDescent="0.2">
      <c r="A4455" s="20">
        <v>40249</v>
      </c>
      <c r="B4455" s="1">
        <v>12</v>
      </c>
      <c r="C4455">
        <v>3</v>
      </c>
      <c r="D4455" s="80">
        <v>2010</v>
      </c>
      <c r="E4455">
        <v>9.9700000000000006</v>
      </c>
      <c r="F4455" s="20">
        <v>40249</v>
      </c>
    </row>
    <row r="4456" spans="1:6" x14ac:dyDescent="0.2">
      <c r="A4456" s="20">
        <v>40250</v>
      </c>
      <c r="B4456" s="1">
        <v>13</v>
      </c>
      <c r="C4456">
        <v>3</v>
      </c>
      <c r="D4456" s="80">
        <v>2010</v>
      </c>
      <c r="E4456">
        <v>9.9700000000000006</v>
      </c>
      <c r="F4456" s="20">
        <v>40250</v>
      </c>
    </row>
    <row r="4457" spans="1:6" x14ac:dyDescent="0.2">
      <c r="A4457" s="20">
        <v>40251</v>
      </c>
      <c r="B4457" s="1">
        <v>14</v>
      </c>
      <c r="C4457">
        <v>3</v>
      </c>
      <c r="D4457" s="80">
        <v>2010</v>
      </c>
      <c r="E4457">
        <v>9.2200000000000006</v>
      </c>
      <c r="F4457" s="20">
        <v>40251</v>
      </c>
    </row>
    <row r="4458" spans="1:6" x14ac:dyDescent="0.2">
      <c r="A4458" s="20">
        <v>40252</v>
      </c>
      <c r="B4458" s="1">
        <v>15</v>
      </c>
      <c r="C4458">
        <v>3</v>
      </c>
      <c r="D4458" s="80">
        <v>2010</v>
      </c>
      <c r="E4458">
        <v>8.2200000000000006</v>
      </c>
      <c r="F4458" s="20">
        <v>40252</v>
      </c>
    </row>
    <row r="4459" spans="1:6" x14ac:dyDescent="0.2">
      <c r="A4459" s="20">
        <v>40253</v>
      </c>
      <c r="B4459" s="1">
        <v>16</v>
      </c>
      <c r="C4459">
        <v>3</v>
      </c>
      <c r="D4459" s="80">
        <v>2010</v>
      </c>
      <c r="E4459">
        <v>8.49</v>
      </c>
      <c r="F4459" s="20">
        <v>40253</v>
      </c>
    </row>
    <row r="4460" spans="1:6" x14ac:dyDescent="0.2">
      <c r="A4460" s="20">
        <v>40254</v>
      </c>
      <c r="B4460" s="1">
        <v>17</v>
      </c>
      <c r="C4460">
        <v>3</v>
      </c>
      <c r="D4460" s="80">
        <v>2010</v>
      </c>
      <c r="E4460">
        <v>11.9</v>
      </c>
      <c r="F4460" s="20">
        <v>40254</v>
      </c>
    </row>
    <row r="4461" spans="1:6" x14ac:dyDescent="0.2">
      <c r="A4461" s="20">
        <v>40255</v>
      </c>
      <c r="B4461" s="1">
        <v>18</v>
      </c>
      <c r="C4461">
        <v>3</v>
      </c>
      <c r="D4461" s="80">
        <v>2010</v>
      </c>
      <c r="E4461">
        <v>13.8</v>
      </c>
      <c r="F4461" s="20">
        <v>40255</v>
      </c>
    </row>
    <row r="4462" spans="1:6" x14ac:dyDescent="0.2">
      <c r="A4462" s="20">
        <v>40256</v>
      </c>
      <c r="B4462" s="1">
        <v>19</v>
      </c>
      <c r="C4462">
        <v>3</v>
      </c>
      <c r="D4462" s="80">
        <v>2010</v>
      </c>
      <c r="E4462">
        <v>8.75</v>
      </c>
      <c r="F4462" s="20">
        <v>40256</v>
      </c>
    </row>
    <row r="4463" spans="1:6" x14ac:dyDescent="0.2">
      <c r="A4463" s="20">
        <v>40257</v>
      </c>
      <c r="B4463" s="1">
        <v>20</v>
      </c>
      <c r="C4463">
        <v>3</v>
      </c>
      <c r="D4463" s="80">
        <v>2010</v>
      </c>
      <c r="E4463">
        <v>10.8</v>
      </c>
      <c r="F4463" s="20">
        <v>40257</v>
      </c>
    </row>
    <row r="4464" spans="1:6" x14ac:dyDescent="0.2">
      <c r="A4464" s="20">
        <v>40258</v>
      </c>
      <c r="B4464" s="1">
        <v>21</v>
      </c>
      <c r="C4464">
        <v>3</v>
      </c>
      <c r="D4464" s="80">
        <v>2010</v>
      </c>
      <c r="E4464">
        <v>10.8</v>
      </c>
      <c r="F4464" s="20">
        <v>40258</v>
      </c>
    </row>
    <row r="4465" spans="1:6" x14ac:dyDescent="0.2">
      <c r="A4465" s="20">
        <v>40259</v>
      </c>
      <c r="B4465" s="1">
        <v>22</v>
      </c>
      <c r="C4465">
        <v>3</v>
      </c>
      <c r="D4465" s="80">
        <v>2010</v>
      </c>
      <c r="E4465">
        <v>9.2200000000000006</v>
      </c>
      <c r="F4465" s="20">
        <v>40259</v>
      </c>
    </row>
    <row r="4466" spans="1:6" x14ac:dyDescent="0.2">
      <c r="A4466" s="20">
        <v>40260</v>
      </c>
      <c r="B4466" s="1">
        <v>23</v>
      </c>
      <c r="C4466">
        <v>3</v>
      </c>
      <c r="D4466" s="80">
        <v>2010</v>
      </c>
      <c r="E4466">
        <v>15.3</v>
      </c>
      <c r="F4466" s="20">
        <v>40260</v>
      </c>
    </row>
    <row r="4467" spans="1:6" x14ac:dyDescent="0.2">
      <c r="A4467" s="20">
        <v>40261</v>
      </c>
      <c r="B4467" s="1">
        <v>24</v>
      </c>
      <c r="C4467">
        <v>3</v>
      </c>
      <c r="D4467" s="80">
        <v>2010</v>
      </c>
      <c r="E4467">
        <v>18.2</v>
      </c>
      <c r="F4467" s="20">
        <v>40261</v>
      </c>
    </row>
    <row r="4468" spans="1:6" x14ac:dyDescent="0.2">
      <c r="A4468" s="20">
        <v>40262</v>
      </c>
      <c r="B4468" s="1">
        <v>25</v>
      </c>
      <c r="C4468">
        <v>3</v>
      </c>
      <c r="D4468" s="80">
        <v>2010</v>
      </c>
      <c r="E4468">
        <v>15.1</v>
      </c>
      <c r="F4468" s="20">
        <v>40262</v>
      </c>
    </row>
    <row r="4469" spans="1:6" x14ac:dyDescent="0.2">
      <c r="A4469" s="20">
        <v>40263</v>
      </c>
      <c r="B4469" s="1">
        <v>26</v>
      </c>
      <c r="C4469">
        <v>3</v>
      </c>
      <c r="D4469" s="80">
        <v>2010</v>
      </c>
      <c r="E4469">
        <v>15.9</v>
      </c>
      <c r="F4469" s="20">
        <v>40263</v>
      </c>
    </row>
    <row r="4470" spans="1:6" x14ac:dyDescent="0.2">
      <c r="A4470" s="20">
        <v>40264</v>
      </c>
      <c r="B4470" s="1">
        <v>27</v>
      </c>
      <c r="C4470">
        <v>3</v>
      </c>
      <c r="D4470" s="80">
        <v>2010</v>
      </c>
      <c r="E4470">
        <v>15.4</v>
      </c>
      <c r="F4470" s="20">
        <v>40264</v>
      </c>
    </row>
    <row r="4471" spans="1:6" x14ac:dyDescent="0.2">
      <c r="A4471" s="20">
        <v>40265</v>
      </c>
      <c r="B4471" s="1">
        <v>28</v>
      </c>
      <c r="C4471">
        <v>3</v>
      </c>
      <c r="D4471" s="80">
        <v>2010</v>
      </c>
      <c r="E4471">
        <v>25.2</v>
      </c>
      <c r="F4471" s="20">
        <v>40265</v>
      </c>
    </row>
    <row r="4472" spans="1:6" x14ac:dyDescent="0.2">
      <c r="A4472" s="20">
        <v>40266</v>
      </c>
      <c r="B4472" s="1">
        <v>29</v>
      </c>
      <c r="C4472">
        <v>3</v>
      </c>
      <c r="D4472" s="80">
        <v>2010</v>
      </c>
      <c r="E4472">
        <v>22</v>
      </c>
      <c r="F4472" s="20">
        <v>40266</v>
      </c>
    </row>
    <row r="4473" spans="1:6" x14ac:dyDescent="0.2">
      <c r="A4473" s="20">
        <v>40267</v>
      </c>
      <c r="B4473" s="1">
        <v>30</v>
      </c>
      <c r="C4473">
        <v>3</v>
      </c>
      <c r="D4473" s="80">
        <v>2010</v>
      </c>
      <c r="E4473">
        <v>19.2</v>
      </c>
      <c r="F4473" s="20">
        <v>40267</v>
      </c>
    </row>
    <row r="4474" spans="1:6" x14ac:dyDescent="0.2">
      <c r="A4474" s="20">
        <v>40268</v>
      </c>
      <c r="B4474" s="1">
        <v>31</v>
      </c>
      <c r="C4474">
        <v>3</v>
      </c>
      <c r="D4474" s="80">
        <v>2010</v>
      </c>
      <c r="E4474">
        <v>6.76</v>
      </c>
      <c r="F4474" s="20">
        <v>40268</v>
      </c>
    </row>
    <row r="4475" spans="1:6" x14ac:dyDescent="0.2">
      <c r="A4475" s="20">
        <v>40269</v>
      </c>
      <c r="B4475" s="1">
        <v>1</v>
      </c>
      <c r="C4475">
        <v>4</v>
      </c>
      <c r="D4475" s="80">
        <v>2010</v>
      </c>
      <c r="E4475">
        <v>7.3</v>
      </c>
      <c r="F4475" s="20">
        <v>40269</v>
      </c>
    </row>
    <row r="4476" spans="1:6" x14ac:dyDescent="0.2">
      <c r="A4476" s="20">
        <v>40270</v>
      </c>
      <c r="B4476" s="1">
        <v>2</v>
      </c>
      <c r="C4476">
        <v>4</v>
      </c>
      <c r="D4476" s="80">
        <v>2010</v>
      </c>
      <c r="E4476">
        <v>10.199999999999999</v>
      </c>
      <c r="F4476" s="20">
        <v>40270</v>
      </c>
    </row>
    <row r="4477" spans="1:6" x14ac:dyDescent="0.2">
      <c r="A4477" s="20">
        <v>40271</v>
      </c>
      <c r="B4477" s="1">
        <v>3</v>
      </c>
      <c r="C4477">
        <v>4</v>
      </c>
      <c r="D4477" s="80">
        <v>2010</v>
      </c>
      <c r="E4477">
        <v>17.3</v>
      </c>
      <c r="F4477" s="20">
        <v>40271</v>
      </c>
    </row>
    <row r="4478" spans="1:6" x14ac:dyDescent="0.2">
      <c r="A4478" s="20">
        <v>40272</v>
      </c>
      <c r="B4478" s="1">
        <v>4</v>
      </c>
      <c r="C4478">
        <v>4</v>
      </c>
      <c r="D4478" s="80">
        <v>2010</v>
      </c>
      <c r="E4478">
        <v>5.34</v>
      </c>
      <c r="F4478" s="20">
        <v>40272</v>
      </c>
    </row>
    <row r="4479" spans="1:6" x14ac:dyDescent="0.2">
      <c r="A4479" s="20">
        <v>40273</v>
      </c>
      <c r="B4479" s="1">
        <v>5</v>
      </c>
      <c r="C4479">
        <v>4</v>
      </c>
      <c r="D4479" s="80">
        <v>2010</v>
      </c>
      <c r="E4479">
        <v>7.71</v>
      </c>
      <c r="F4479" s="20">
        <v>40273</v>
      </c>
    </row>
    <row r="4480" spans="1:6" x14ac:dyDescent="0.2">
      <c r="A4480" s="20">
        <v>40274</v>
      </c>
      <c r="B4480" s="1">
        <v>6</v>
      </c>
      <c r="C4480">
        <v>4</v>
      </c>
      <c r="D4480" s="80">
        <v>2010</v>
      </c>
      <c r="E4480">
        <v>8.7799999999999994</v>
      </c>
      <c r="F4480" s="20">
        <v>40274</v>
      </c>
    </row>
    <row r="4481" spans="1:6" x14ac:dyDescent="0.2">
      <c r="A4481" s="20">
        <v>40275</v>
      </c>
      <c r="B4481" s="1">
        <v>7</v>
      </c>
      <c r="C4481">
        <v>4</v>
      </c>
      <c r="D4481" s="80">
        <v>2010</v>
      </c>
      <c r="E4481">
        <v>4.72</v>
      </c>
      <c r="F4481" s="20">
        <v>40275</v>
      </c>
    </row>
    <row r="4482" spans="1:6" x14ac:dyDescent="0.2">
      <c r="A4482" s="20">
        <v>40276</v>
      </c>
      <c r="B4482" s="1">
        <v>8</v>
      </c>
      <c r="C4482">
        <v>4</v>
      </c>
      <c r="D4482" s="80">
        <v>2010</v>
      </c>
      <c r="E4482">
        <v>10</v>
      </c>
      <c r="F4482" s="20">
        <v>40276</v>
      </c>
    </row>
    <row r="4483" spans="1:6" x14ac:dyDescent="0.2">
      <c r="A4483" s="20">
        <v>40277</v>
      </c>
      <c r="B4483" s="1">
        <v>9</v>
      </c>
      <c r="C4483">
        <v>4</v>
      </c>
      <c r="D4483" s="80">
        <v>2010</v>
      </c>
      <c r="E4483">
        <v>11.7</v>
      </c>
      <c r="F4483" s="20">
        <v>40277</v>
      </c>
    </row>
    <row r="4484" spans="1:6" x14ac:dyDescent="0.2">
      <c r="A4484" s="20">
        <v>40278</v>
      </c>
      <c r="B4484" s="1">
        <v>10</v>
      </c>
      <c r="C4484">
        <v>4</v>
      </c>
      <c r="D4484" s="80">
        <v>2010</v>
      </c>
      <c r="E4484">
        <v>11.5</v>
      </c>
      <c r="F4484" s="20">
        <v>40278</v>
      </c>
    </row>
    <row r="4485" spans="1:6" x14ac:dyDescent="0.2">
      <c r="A4485" s="20">
        <v>40279</v>
      </c>
      <c r="B4485" s="1">
        <v>11</v>
      </c>
      <c r="C4485">
        <v>4</v>
      </c>
      <c r="D4485" s="80">
        <v>2010</v>
      </c>
      <c r="E4485">
        <v>11.1</v>
      </c>
      <c r="F4485" s="20">
        <v>40279</v>
      </c>
    </row>
    <row r="4486" spans="1:6" x14ac:dyDescent="0.2">
      <c r="A4486" s="20">
        <v>40280</v>
      </c>
      <c r="B4486" s="1">
        <v>12</v>
      </c>
      <c r="C4486">
        <v>4</v>
      </c>
      <c r="D4486" s="80">
        <v>2010</v>
      </c>
      <c r="E4486">
        <v>14.2</v>
      </c>
      <c r="F4486" s="20">
        <v>40280</v>
      </c>
    </row>
    <row r="4487" spans="1:6" x14ac:dyDescent="0.2">
      <c r="A4487" s="20">
        <v>40281</v>
      </c>
      <c r="B4487" s="1">
        <v>13</v>
      </c>
      <c r="C4487">
        <v>4</v>
      </c>
      <c r="D4487" s="80">
        <v>2010</v>
      </c>
      <c r="E4487">
        <v>10.6</v>
      </c>
      <c r="F4487" s="20">
        <v>40281</v>
      </c>
    </row>
    <row r="4488" spans="1:6" x14ac:dyDescent="0.2">
      <c r="A4488" s="20">
        <v>40282</v>
      </c>
      <c r="B4488" s="1">
        <v>14</v>
      </c>
      <c r="C4488">
        <v>4</v>
      </c>
      <c r="D4488" s="80">
        <v>2010</v>
      </c>
      <c r="E4488">
        <v>7.66</v>
      </c>
      <c r="F4488" s="20">
        <v>40282</v>
      </c>
    </row>
    <row r="4489" spans="1:6" x14ac:dyDescent="0.2">
      <c r="A4489" s="20">
        <v>40283</v>
      </c>
      <c r="B4489" s="1">
        <v>15</v>
      </c>
      <c r="C4489">
        <v>4</v>
      </c>
      <c r="D4489" s="80">
        <v>2010</v>
      </c>
      <c r="E4489">
        <v>12.6</v>
      </c>
      <c r="F4489" s="20">
        <v>40283</v>
      </c>
    </row>
    <row r="4490" spans="1:6" x14ac:dyDescent="0.2">
      <c r="A4490" s="20">
        <v>40284</v>
      </c>
      <c r="B4490" s="1">
        <v>16</v>
      </c>
      <c r="C4490">
        <v>4</v>
      </c>
      <c r="D4490" s="80">
        <v>2010</v>
      </c>
      <c r="E4490">
        <v>12.6</v>
      </c>
      <c r="F4490" s="20">
        <v>40284</v>
      </c>
    </row>
    <row r="4491" spans="1:6" x14ac:dyDescent="0.2">
      <c r="A4491" s="20">
        <v>40285</v>
      </c>
      <c r="B4491" s="1">
        <v>17</v>
      </c>
      <c r="C4491">
        <v>4</v>
      </c>
      <c r="D4491" s="80">
        <v>2010</v>
      </c>
      <c r="E4491">
        <v>11.5</v>
      </c>
      <c r="F4491" s="20">
        <v>40285</v>
      </c>
    </row>
    <row r="4492" spans="1:6" x14ac:dyDescent="0.2">
      <c r="A4492" s="20">
        <v>40286</v>
      </c>
      <c r="B4492" s="1">
        <v>18</v>
      </c>
      <c r="C4492">
        <v>4</v>
      </c>
      <c r="D4492" s="80">
        <v>2010</v>
      </c>
      <c r="E4492">
        <v>6.39</v>
      </c>
      <c r="F4492" s="20">
        <v>40286</v>
      </c>
    </row>
    <row r="4493" spans="1:6" x14ac:dyDescent="0.2">
      <c r="A4493" s="20">
        <v>40287</v>
      </c>
      <c r="B4493" s="1">
        <v>19</v>
      </c>
      <c r="C4493">
        <v>4</v>
      </c>
      <c r="D4493" s="80">
        <v>2010</v>
      </c>
      <c r="E4493">
        <v>7.12</v>
      </c>
      <c r="F4493" s="20">
        <v>40287</v>
      </c>
    </row>
    <row r="4494" spans="1:6" x14ac:dyDescent="0.2">
      <c r="A4494" s="20">
        <v>40288</v>
      </c>
      <c r="B4494" s="1">
        <v>20</v>
      </c>
      <c r="C4494">
        <v>4</v>
      </c>
      <c r="D4494" s="80">
        <v>2010</v>
      </c>
      <c r="E4494">
        <v>5.6</v>
      </c>
      <c r="F4494" s="20">
        <v>40288</v>
      </c>
    </row>
    <row r="4495" spans="1:6" x14ac:dyDescent="0.2">
      <c r="A4495" s="20">
        <v>40289</v>
      </c>
      <c r="B4495" s="1">
        <v>21</v>
      </c>
      <c r="C4495">
        <v>4</v>
      </c>
      <c r="D4495" s="80">
        <v>2010</v>
      </c>
      <c r="E4495">
        <v>11.7</v>
      </c>
      <c r="F4495" s="20">
        <v>40289</v>
      </c>
    </row>
    <row r="4496" spans="1:6" x14ac:dyDescent="0.2">
      <c r="A4496" s="20">
        <v>40290</v>
      </c>
      <c r="B4496" s="1">
        <v>22</v>
      </c>
      <c r="C4496">
        <v>4</v>
      </c>
      <c r="D4496" s="80">
        <v>2010</v>
      </c>
      <c r="E4496">
        <v>17.8</v>
      </c>
      <c r="F4496" s="20">
        <v>40290</v>
      </c>
    </row>
    <row r="4497" spans="1:6" x14ac:dyDescent="0.2">
      <c r="A4497" s="20">
        <v>40291</v>
      </c>
      <c r="B4497" s="1">
        <v>23</v>
      </c>
      <c r="C4497">
        <v>4</v>
      </c>
      <c r="D4497" s="80">
        <v>2010</v>
      </c>
      <c r="E4497">
        <v>10.9</v>
      </c>
      <c r="F4497" s="20">
        <v>40291</v>
      </c>
    </row>
    <row r="4498" spans="1:6" x14ac:dyDescent="0.2">
      <c r="A4498" s="20">
        <v>40292</v>
      </c>
      <c r="B4498" s="1">
        <v>24</v>
      </c>
      <c r="C4498">
        <v>4</v>
      </c>
      <c r="D4498" s="80">
        <v>2010</v>
      </c>
      <c r="E4498">
        <v>17.3</v>
      </c>
      <c r="F4498" s="20">
        <v>40292</v>
      </c>
    </row>
    <row r="4499" spans="1:6" x14ac:dyDescent="0.2">
      <c r="A4499" s="20">
        <v>40293</v>
      </c>
      <c r="B4499" s="1">
        <v>25</v>
      </c>
      <c r="C4499">
        <v>4</v>
      </c>
      <c r="D4499" s="80">
        <v>2010</v>
      </c>
      <c r="E4499">
        <v>25.3</v>
      </c>
      <c r="F4499" s="20">
        <v>40293</v>
      </c>
    </row>
    <row r="4500" spans="1:6" x14ac:dyDescent="0.2">
      <c r="A4500" s="20">
        <v>40294</v>
      </c>
      <c r="B4500" s="1">
        <v>26</v>
      </c>
      <c r="C4500">
        <v>4</v>
      </c>
      <c r="D4500" s="80">
        <v>2010</v>
      </c>
      <c r="E4500">
        <v>21.3</v>
      </c>
      <c r="F4500" s="20">
        <v>40294</v>
      </c>
    </row>
    <row r="4501" spans="1:6" x14ac:dyDescent="0.2">
      <c r="A4501" s="20">
        <v>40295</v>
      </c>
      <c r="B4501" s="1">
        <v>27</v>
      </c>
      <c r="C4501">
        <v>4</v>
      </c>
      <c r="D4501" s="80">
        <v>2010</v>
      </c>
      <c r="E4501">
        <v>12.8</v>
      </c>
      <c r="F4501" s="20">
        <v>40295</v>
      </c>
    </row>
    <row r="4502" spans="1:6" x14ac:dyDescent="0.2">
      <c r="A4502" s="20">
        <v>40296</v>
      </c>
      <c r="B4502" s="1">
        <v>28</v>
      </c>
      <c r="C4502">
        <v>4</v>
      </c>
      <c r="D4502" s="80">
        <v>2010</v>
      </c>
      <c r="E4502">
        <v>11.8</v>
      </c>
      <c r="F4502" s="20">
        <v>40296</v>
      </c>
    </row>
    <row r="4503" spans="1:6" x14ac:dyDescent="0.2">
      <c r="A4503" s="20">
        <v>40297</v>
      </c>
      <c r="B4503" s="1">
        <v>29</v>
      </c>
      <c r="C4503">
        <v>4</v>
      </c>
      <c r="D4503" s="80">
        <v>2010</v>
      </c>
      <c r="E4503">
        <v>8.06</v>
      </c>
      <c r="F4503" s="20">
        <v>40297</v>
      </c>
    </row>
    <row r="4504" spans="1:6" x14ac:dyDescent="0.2">
      <c r="A4504" s="20">
        <v>40298</v>
      </c>
      <c r="B4504" s="1">
        <v>30</v>
      </c>
      <c r="C4504">
        <v>4</v>
      </c>
      <c r="D4504" s="80">
        <v>2010</v>
      </c>
      <c r="E4504">
        <v>15.7</v>
      </c>
      <c r="F4504" s="20">
        <v>40298</v>
      </c>
    </row>
    <row r="4505" spans="1:6" x14ac:dyDescent="0.2">
      <c r="A4505" s="20">
        <v>40299</v>
      </c>
      <c r="B4505" s="1">
        <v>1</v>
      </c>
      <c r="C4505">
        <v>5</v>
      </c>
      <c r="D4505" s="80">
        <v>2010</v>
      </c>
      <c r="E4505">
        <v>11.8</v>
      </c>
      <c r="F4505" s="20">
        <v>40299</v>
      </c>
    </row>
    <row r="4506" spans="1:6" x14ac:dyDescent="0.2">
      <c r="A4506" s="20">
        <v>40300</v>
      </c>
      <c r="B4506" s="1">
        <v>2</v>
      </c>
      <c r="C4506">
        <v>5</v>
      </c>
      <c r="D4506" s="80">
        <v>2010</v>
      </c>
      <c r="E4506">
        <v>7.08</v>
      </c>
      <c r="F4506" s="20">
        <v>40300</v>
      </c>
    </row>
    <row r="4507" spans="1:6" x14ac:dyDescent="0.2">
      <c r="A4507" s="20">
        <v>40301</v>
      </c>
      <c r="B4507" s="1">
        <v>3</v>
      </c>
      <c r="C4507">
        <v>5</v>
      </c>
      <c r="D4507" s="80">
        <v>2010</v>
      </c>
      <c r="E4507">
        <v>4.43</v>
      </c>
      <c r="F4507" s="20">
        <v>40301</v>
      </c>
    </row>
    <row r="4508" spans="1:6" x14ac:dyDescent="0.2">
      <c r="A4508" s="20">
        <v>40302</v>
      </c>
      <c r="B4508" s="1">
        <v>4</v>
      </c>
      <c r="C4508">
        <v>5</v>
      </c>
      <c r="D4508" s="80">
        <v>2010</v>
      </c>
      <c r="E4508">
        <v>8.4499999999999993</v>
      </c>
      <c r="F4508" s="20">
        <v>40302</v>
      </c>
    </row>
    <row r="4509" spans="1:6" x14ac:dyDescent="0.2">
      <c r="A4509" s="20">
        <v>40303</v>
      </c>
      <c r="B4509" s="1">
        <v>5</v>
      </c>
      <c r="C4509">
        <v>5</v>
      </c>
      <c r="D4509" s="80">
        <v>2010</v>
      </c>
      <c r="E4509">
        <v>7.21</v>
      </c>
      <c r="F4509" s="20">
        <v>40303</v>
      </c>
    </row>
    <row r="4510" spans="1:6" x14ac:dyDescent="0.2">
      <c r="A4510" s="20">
        <v>40304</v>
      </c>
      <c r="B4510" s="1">
        <v>6</v>
      </c>
      <c r="C4510">
        <v>5</v>
      </c>
      <c r="D4510" s="80">
        <v>2010</v>
      </c>
      <c r="E4510">
        <v>10.1</v>
      </c>
      <c r="F4510" s="20">
        <v>40304</v>
      </c>
    </row>
    <row r="4511" spans="1:6" x14ac:dyDescent="0.2">
      <c r="A4511" s="20">
        <v>40305</v>
      </c>
      <c r="B4511" s="1">
        <v>7</v>
      </c>
      <c r="C4511">
        <v>5</v>
      </c>
      <c r="D4511" s="80">
        <v>2010</v>
      </c>
      <c r="E4511">
        <v>19.8</v>
      </c>
      <c r="F4511" s="20">
        <v>40305</v>
      </c>
    </row>
    <row r="4512" spans="1:6" x14ac:dyDescent="0.2">
      <c r="A4512" s="20">
        <v>40306</v>
      </c>
      <c r="B4512" s="1">
        <v>8</v>
      </c>
      <c r="C4512">
        <v>5</v>
      </c>
      <c r="D4512" s="80">
        <v>2010</v>
      </c>
      <c r="E4512">
        <v>18</v>
      </c>
      <c r="F4512" s="20">
        <v>40306</v>
      </c>
    </row>
    <row r="4513" spans="1:6" x14ac:dyDescent="0.2">
      <c r="A4513" s="20">
        <v>40307</v>
      </c>
      <c r="B4513" s="1">
        <v>9</v>
      </c>
      <c r="C4513">
        <v>5</v>
      </c>
      <c r="D4513" s="80">
        <v>2010</v>
      </c>
      <c r="E4513">
        <v>14.9</v>
      </c>
      <c r="F4513" s="20">
        <v>40307</v>
      </c>
    </row>
    <row r="4514" spans="1:6" x14ac:dyDescent="0.2">
      <c r="A4514" s="20">
        <v>40308</v>
      </c>
      <c r="B4514" s="1">
        <v>10</v>
      </c>
      <c r="C4514">
        <v>5</v>
      </c>
      <c r="D4514" s="80">
        <v>2010</v>
      </c>
      <c r="E4514">
        <v>18.399999999999999</v>
      </c>
      <c r="F4514" s="20">
        <v>40308</v>
      </c>
    </row>
    <row r="4515" spans="1:6" x14ac:dyDescent="0.2">
      <c r="A4515" s="20">
        <v>40309</v>
      </c>
      <c r="B4515" s="1">
        <v>11</v>
      </c>
      <c r="C4515">
        <v>5</v>
      </c>
      <c r="D4515" s="80">
        <v>2010</v>
      </c>
      <c r="E4515">
        <v>19.2</v>
      </c>
      <c r="F4515" s="20">
        <v>40309</v>
      </c>
    </row>
    <row r="4516" spans="1:6" x14ac:dyDescent="0.2">
      <c r="A4516" s="20">
        <v>40310</v>
      </c>
      <c r="B4516" s="1">
        <v>12</v>
      </c>
      <c r="C4516">
        <v>5</v>
      </c>
      <c r="D4516" s="80">
        <v>2010</v>
      </c>
      <c r="E4516">
        <v>32.200000000000003</v>
      </c>
      <c r="F4516" s="20">
        <v>40310</v>
      </c>
    </row>
    <row r="4517" spans="1:6" x14ac:dyDescent="0.2">
      <c r="A4517" s="20">
        <v>40311</v>
      </c>
      <c r="B4517" s="1">
        <v>13</v>
      </c>
      <c r="C4517">
        <v>5</v>
      </c>
      <c r="D4517" s="80">
        <v>2010</v>
      </c>
      <c r="E4517">
        <v>37</v>
      </c>
      <c r="F4517" s="20">
        <v>40311</v>
      </c>
    </row>
    <row r="4518" spans="1:6" x14ac:dyDescent="0.2">
      <c r="A4518" s="20">
        <v>40312</v>
      </c>
      <c r="B4518" s="1">
        <v>14</v>
      </c>
      <c r="C4518">
        <v>5</v>
      </c>
      <c r="D4518" s="80">
        <v>2010</v>
      </c>
      <c r="E4518">
        <v>26.4</v>
      </c>
      <c r="F4518" s="20">
        <v>40312</v>
      </c>
    </row>
    <row r="4519" spans="1:6" x14ac:dyDescent="0.2">
      <c r="A4519" s="20">
        <v>40313</v>
      </c>
      <c r="B4519" s="1">
        <v>15</v>
      </c>
      <c r="C4519">
        <v>5</v>
      </c>
      <c r="D4519" s="80">
        <v>2010</v>
      </c>
      <c r="E4519">
        <v>21.2</v>
      </c>
      <c r="F4519" s="20">
        <v>40313</v>
      </c>
    </row>
    <row r="4520" spans="1:6" x14ac:dyDescent="0.2">
      <c r="A4520" s="20">
        <v>40314</v>
      </c>
      <c r="B4520" s="1">
        <v>16</v>
      </c>
      <c r="C4520">
        <v>5</v>
      </c>
      <c r="D4520" s="80">
        <v>2010</v>
      </c>
      <c r="E4520">
        <v>23.1</v>
      </c>
      <c r="F4520" s="20">
        <v>40314</v>
      </c>
    </row>
    <row r="4521" spans="1:6" x14ac:dyDescent="0.2">
      <c r="A4521" s="20">
        <v>40315</v>
      </c>
      <c r="B4521" s="1">
        <v>17</v>
      </c>
      <c r="C4521">
        <v>5</v>
      </c>
      <c r="D4521" s="80">
        <v>2010</v>
      </c>
      <c r="E4521">
        <v>15.5</v>
      </c>
      <c r="F4521" s="20">
        <v>40315</v>
      </c>
    </row>
    <row r="4522" spans="1:6" x14ac:dyDescent="0.2">
      <c r="A4522" s="20">
        <v>40316</v>
      </c>
      <c r="B4522" s="1">
        <v>18</v>
      </c>
      <c r="C4522">
        <v>5</v>
      </c>
      <c r="D4522" s="80">
        <v>2010</v>
      </c>
      <c r="E4522">
        <v>10.4</v>
      </c>
      <c r="F4522" s="20">
        <v>40316</v>
      </c>
    </row>
    <row r="4523" spans="1:6" x14ac:dyDescent="0.2">
      <c r="A4523" s="20">
        <v>40317</v>
      </c>
      <c r="B4523" s="1">
        <v>19</v>
      </c>
      <c r="C4523">
        <v>5</v>
      </c>
      <c r="D4523" s="80">
        <v>2010</v>
      </c>
      <c r="E4523">
        <v>7.97</v>
      </c>
      <c r="F4523" s="20">
        <v>40317</v>
      </c>
    </row>
    <row r="4524" spans="1:6" x14ac:dyDescent="0.2">
      <c r="A4524" s="20">
        <v>40318</v>
      </c>
      <c r="B4524" s="1">
        <v>20</v>
      </c>
      <c r="C4524">
        <v>5</v>
      </c>
      <c r="D4524" s="80">
        <v>2010</v>
      </c>
      <c r="E4524">
        <v>23.6</v>
      </c>
      <c r="F4524" s="20">
        <v>40318</v>
      </c>
    </row>
    <row r="4525" spans="1:6" x14ac:dyDescent="0.2">
      <c r="A4525" s="20">
        <v>40319</v>
      </c>
      <c r="B4525" s="1">
        <v>21</v>
      </c>
      <c r="C4525">
        <v>5</v>
      </c>
      <c r="D4525" s="80">
        <v>2010</v>
      </c>
      <c r="E4525">
        <v>16.899999999999999</v>
      </c>
      <c r="F4525" s="20">
        <v>40319</v>
      </c>
    </row>
    <row r="4526" spans="1:6" x14ac:dyDescent="0.2">
      <c r="A4526" s="20">
        <v>40320</v>
      </c>
      <c r="B4526" s="1">
        <v>22</v>
      </c>
      <c r="C4526">
        <v>5</v>
      </c>
      <c r="D4526" s="80">
        <v>2010</v>
      </c>
      <c r="E4526">
        <v>9.1</v>
      </c>
      <c r="F4526" s="20">
        <v>40320</v>
      </c>
    </row>
    <row r="4527" spans="1:6" x14ac:dyDescent="0.2">
      <c r="A4527" s="20">
        <v>40321</v>
      </c>
      <c r="B4527" s="1">
        <v>23</v>
      </c>
      <c r="C4527">
        <v>5</v>
      </c>
      <c r="D4527" s="80">
        <v>2010</v>
      </c>
      <c r="E4527">
        <v>5.08</v>
      </c>
      <c r="F4527" s="20">
        <v>40321</v>
      </c>
    </row>
    <row r="4528" spans="1:6" x14ac:dyDescent="0.2">
      <c r="A4528" s="20">
        <v>40322</v>
      </c>
      <c r="B4528" s="1">
        <v>24</v>
      </c>
      <c r="C4528">
        <v>5</v>
      </c>
      <c r="D4528" s="80">
        <v>2010</v>
      </c>
      <c r="E4528">
        <v>3.97</v>
      </c>
      <c r="F4528" s="20">
        <v>40322</v>
      </c>
    </row>
    <row r="4529" spans="1:6" x14ac:dyDescent="0.2">
      <c r="A4529" s="20">
        <v>40323</v>
      </c>
      <c r="B4529" s="1">
        <v>25</v>
      </c>
      <c r="C4529">
        <v>5</v>
      </c>
      <c r="D4529" s="80">
        <v>2010</v>
      </c>
      <c r="E4529">
        <v>3.9</v>
      </c>
      <c r="F4529" s="20">
        <v>40323</v>
      </c>
    </row>
    <row r="4530" spans="1:6" x14ac:dyDescent="0.2">
      <c r="A4530" s="20">
        <v>40324</v>
      </c>
      <c r="B4530" s="1">
        <v>26</v>
      </c>
      <c r="C4530">
        <v>5</v>
      </c>
      <c r="D4530" s="80">
        <v>2010</v>
      </c>
      <c r="E4530">
        <v>6.49</v>
      </c>
      <c r="F4530" s="20">
        <v>40324</v>
      </c>
    </row>
    <row r="4531" spans="1:6" x14ac:dyDescent="0.2">
      <c r="A4531" s="20">
        <v>40325</v>
      </c>
      <c r="B4531" s="1">
        <v>27</v>
      </c>
      <c r="C4531">
        <v>5</v>
      </c>
      <c r="D4531" s="80">
        <v>2010</v>
      </c>
      <c r="E4531">
        <v>7.31</v>
      </c>
      <c r="F4531" s="20">
        <v>40325</v>
      </c>
    </row>
    <row r="4532" spans="1:6" x14ac:dyDescent="0.2">
      <c r="A4532" s="20">
        <v>40326</v>
      </c>
      <c r="B4532" s="1">
        <v>28</v>
      </c>
      <c r="C4532">
        <v>5</v>
      </c>
      <c r="D4532" s="80">
        <v>2010</v>
      </c>
      <c r="E4532">
        <v>6.61</v>
      </c>
      <c r="F4532" s="20">
        <v>40326</v>
      </c>
    </row>
    <row r="4533" spans="1:6" x14ac:dyDescent="0.2">
      <c r="A4533" s="20">
        <v>40327</v>
      </c>
      <c r="B4533" s="1">
        <v>29</v>
      </c>
      <c r="C4533">
        <v>5</v>
      </c>
      <c r="D4533" s="80">
        <v>2010</v>
      </c>
      <c r="E4533">
        <v>5</v>
      </c>
      <c r="F4533" s="20">
        <v>40327</v>
      </c>
    </row>
    <row r="4534" spans="1:6" x14ac:dyDescent="0.2">
      <c r="A4534" s="20">
        <v>40328</v>
      </c>
      <c r="B4534" s="1">
        <v>30</v>
      </c>
      <c r="C4534">
        <v>5</v>
      </c>
      <c r="D4534" s="80">
        <v>2010</v>
      </c>
      <c r="E4534">
        <v>13.3</v>
      </c>
      <c r="F4534" s="20">
        <v>40328</v>
      </c>
    </row>
    <row r="4535" spans="1:6" x14ac:dyDescent="0.2">
      <c r="A4535" s="20">
        <v>40329</v>
      </c>
      <c r="B4535" s="1">
        <v>31</v>
      </c>
      <c r="C4535">
        <v>5</v>
      </c>
      <c r="D4535" s="80">
        <v>2010</v>
      </c>
      <c r="E4535">
        <v>38.799999999999997</v>
      </c>
      <c r="F4535" s="20">
        <v>40329</v>
      </c>
    </row>
    <row r="4536" spans="1:6" x14ac:dyDescent="0.2">
      <c r="A4536" s="20">
        <v>40330</v>
      </c>
      <c r="B4536" s="1">
        <v>1</v>
      </c>
      <c r="C4536">
        <v>6</v>
      </c>
      <c r="D4536" s="80">
        <v>2010</v>
      </c>
      <c r="E4536">
        <v>18.8</v>
      </c>
      <c r="F4536" s="20">
        <v>40330</v>
      </c>
    </row>
    <row r="4537" spans="1:6" x14ac:dyDescent="0.2">
      <c r="A4537" s="20">
        <v>40331</v>
      </c>
      <c r="B4537" s="1">
        <v>2</v>
      </c>
      <c r="C4537">
        <v>6</v>
      </c>
      <c r="D4537" s="80">
        <v>2010</v>
      </c>
      <c r="E4537">
        <v>9.98</v>
      </c>
      <c r="F4537" s="20">
        <v>40331</v>
      </c>
    </row>
    <row r="4538" spans="1:6" x14ac:dyDescent="0.2">
      <c r="A4538" s="20">
        <v>40332</v>
      </c>
      <c r="B4538" s="1">
        <v>3</v>
      </c>
      <c r="C4538">
        <v>6</v>
      </c>
      <c r="D4538" s="80">
        <v>2010</v>
      </c>
      <c r="E4538">
        <v>6.18</v>
      </c>
      <c r="F4538" s="20">
        <v>40332</v>
      </c>
    </row>
    <row r="4539" spans="1:6" x14ac:dyDescent="0.2">
      <c r="A4539" s="20">
        <v>40333</v>
      </c>
      <c r="B4539" s="1">
        <v>4</v>
      </c>
      <c r="C4539">
        <v>6</v>
      </c>
      <c r="D4539" s="80">
        <v>2010</v>
      </c>
      <c r="E4539">
        <v>4.21</v>
      </c>
      <c r="F4539" s="20">
        <v>40333</v>
      </c>
    </row>
    <row r="4540" spans="1:6" x14ac:dyDescent="0.2">
      <c r="A4540" s="20">
        <v>40334</v>
      </c>
      <c r="B4540" s="1">
        <v>5</v>
      </c>
      <c r="C4540">
        <v>6</v>
      </c>
      <c r="D4540" s="80">
        <v>2010</v>
      </c>
      <c r="E4540">
        <v>3.48</v>
      </c>
      <c r="F4540" s="20">
        <v>40334</v>
      </c>
    </row>
    <row r="4541" spans="1:6" x14ac:dyDescent="0.2">
      <c r="A4541" s="20">
        <v>40335</v>
      </c>
      <c r="B4541" s="1">
        <v>6</v>
      </c>
      <c r="C4541">
        <v>6</v>
      </c>
      <c r="D4541" s="80">
        <v>2010</v>
      </c>
      <c r="E4541">
        <v>3.12</v>
      </c>
      <c r="F4541" s="20">
        <v>40335</v>
      </c>
    </row>
    <row r="4542" spans="1:6" x14ac:dyDescent="0.2">
      <c r="A4542" s="20">
        <v>40336</v>
      </c>
      <c r="B4542" s="1">
        <v>7</v>
      </c>
      <c r="C4542">
        <v>6</v>
      </c>
      <c r="D4542" s="80">
        <v>2010</v>
      </c>
      <c r="E4542">
        <v>2.85</v>
      </c>
      <c r="F4542" s="20">
        <v>40336</v>
      </c>
    </row>
    <row r="4543" spans="1:6" x14ac:dyDescent="0.2">
      <c r="A4543" s="20">
        <v>40337</v>
      </c>
      <c r="B4543" s="1">
        <v>8</v>
      </c>
      <c r="C4543">
        <v>6</v>
      </c>
      <c r="D4543" s="80">
        <v>2010</v>
      </c>
      <c r="E4543">
        <v>2.78</v>
      </c>
      <c r="F4543" s="20">
        <v>40337</v>
      </c>
    </row>
    <row r="4544" spans="1:6" x14ac:dyDescent="0.2">
      <c r="A4544" s="20">
        <v>40338</v>
      </c>
      <c r="B4544" s="1">
        <v>9</v>
      </c>
      <c r="C4544">
        <v>6</v>
      </c>
      <c r="D4544" s="80">
        <v>2010</v>
      </c>
      <c r="E4544">
        <v>2.84</v>
      </c>
      <c r="F4544" s="20">
        <v>40338</v>
      </c>
    </row>
    <row r="4545" spans="1:6" x14ac:dyDescent="0.2">
      <c r="A4545" s="20">
        <v>40339</v>
      </c>
      <c r="B4545" s="1">
        <v>10</v>
      </c>
      <c r="C4545">
        <v>6</v>
      </c>
      <c r="D4545" s="80">
        <v>2010</v>
      </c>
      <c r="E4545">
        <v>3.61</v>
      </c>
      <c r="F4545" s="20">
        <v>40339</v>
      </c>
    </row>
    <row r="4546" spans="1:6" x14ac:dyDescent="0.2">
      <c r="A4546" s="20">
        <v>40340</v>
      </c>
      <c r="B4546" s="1">
        <v>11</v>
      </c>
      <c r="C4546">
        <v>6</v>
      </c>
      <c r="D4546" s="80">
        <v>2010</v>
      </c>
      <c r="E4546">
        <v>3.6</v>
      </c>
      <c r="F4546" s="20">
        <v>40340</v>
      </c>
    </row>
    <row r="4547" spans="1:6" x14ac:dyDescent="0.2">
      <c r="A4547" s="20">
        <v>40341</v>
      </c>
      <c r="B4547" s="1">
        <v>12</v>
      </c>
      <c r="C4547">
        <v>6</v>
      </c>
      <c r="D4547" s="80">
        <v>2010</v>
      </c>
      <c r="E4547">
        <v>3.39</v>
      </c>
      <c r="F4547" s="20">
        <v>40341</v>
      </c>
    </row>
    <row r="4548" spans="1:6" x14ac:dyDescent="0.2">
      <c r="A4548" s="20">
        <v>40342</v>
      </c>
      <c r="B4548" s="1">
        <v>13</v>
      </c>
      <c r="C4548">
        <v>6</v>
      </c>
      <c r="D4548" s="80">
        <v>2010</v>
      </c>
      <c r="E4548">
        <v>3.31</v>
      </c>
      <c r="F4548" s="20">
        <v>40342</v>
      </c>
    </row>
    <row r="4549" spans="1:6" x14ac:dyDescent="0.2">
      <c r="A4549" s="20">
        <v>40343</v>
      </c>
      <c r="B4549" s="1">
        <v>14</v>
      </c>
      <c r="C4549">
        <v>6</v>
      </c>
      <c r="D4549" s="80">
        <v>2010</v>
      </c>
      <c r="E4549">
        <v>3.23</v>
      </c>
      <c r="F4549" s="20">
        <v>40343</v>
      </c>
    </row>
    <row r="4550" spans="1:6" x14ac:dyDescent="0.2">
      <c r="A4550" s="20">
        <v>40344</v>
      </c>
      <c r="B4550" s="1">
        <v>15</v>
      </c>
      <c r="C4550">
        <v>6</v>
      </c>
      <c r="D4550" s="80">
        <v>2010</v>
      </c>
      <c r="E4550">
        <v>3.18</v>
      </c>
      <c r="F4550" s="20">
        <v>40344</v>
      </c>
    </row>
    <row r="4551" spans="1:6" x14ac:dyDescent="0.2">
      <c r="A4551" s="20">
        <v>40345</v>
      </c>
      <c r="B4551" s="1">
        <v>16</v>
      </c>
      <c r="C4551">
        <v>6</v>
      </c>
      <c r="D4551" s="80">
        <v>2010</v>
      </c>
      <c r="E4551">
        <v>2.54</v>
      </c>
      <c r="F4551" s="20">
        <v>40345</v>
      </c>
    </row>
    <row r="4552" spans="1:6" x14ac:dyDescent="0.2">
      <c r="A4552" s="20">
        <v>40346</v>
      </c>
      <c r="B4552" s="1">
        <v>17</v>
      </c>
      <c r="C4552">
        <v>6</v>
      </c>
      <c r="D4552" s="80">
        <v>2010</v>
      </c>
      <c r="E4552">
        <v>2.61</v>
      </c>
      <c r="F4552" s="20">
        <v>40346</v>
      </c>
    </row>
    <row r="4553" spans="1:6" x14ac:dyDescent="0.2">
      <c r="A4553" s="20">
        <v>40347</v>
      </c>
      <c r="B4553" s="1">
        <v>18</v>
      </c>
      <c r="C4553">
        <v>6</v>
      </c>
      <c r="D4553" s="80">
        <v>2010</v>
      </c>
      <c r="E4553">
        <v>2.81</v>
      </c>
      <c r="F4553" s="20">
        <v>40347</v>
      </c>
    </row>
    <row r="4554" spans="1:6" x14ac:dyDescent="0.2">
      <c r="A4554" s="20">
        <v>40348</v>
      </c>
      <c r="B4554" s="1">
        <v>19</v>
      </c>
      <c r="C4554">
        <v>6</v>
      </c>
      <c r="D4554" s="80">
        <v>2010</v>
      </c>
      <c r="E4554">
        <v>2.82</v>
      </c>
      <c r="F4554" s="20">
        <v>40348</v>
      </c>
    </row>
    <row r="4555" spans="1:6" x14ac:dyDescent="0.2">
      <c r="A4555" s="20">
        <v>40349</v>
      </c>
      <c r="B4555" s="1">
        <v>20</v>
      </c>
      <c r="C4555">
        <v>6</v>
      </c>
      <c r="D4555" s="80">
        <v>2010</v>
      </c>
      <c r="E4555">
        <v>2.71</v>
      </c>
      <c r="F4555" s="20">
        <v>40349</v>
      </c>
    </row>
    <row r="4556" spans="1:6" x14ac:dyDescent="0.2">
      <c r="A4556" s="20">
        <v>40350</v>
      </c>
      <c r="B4556" s="1">
        <v>21</v>
      </c>
      <c r="C4556">
        <v>6</v>
      </c>
      <c r="D4556" s="80">
        <v>2010</v>
      </c>
      <c r="E4556">
        <v>2.75</v>
      </c>
      <c r="F4556" s="20">
        <v>40350</v>
      </c>
    </row>
    <row r="4557" spans="1:6" x14ac:dyDescent="0.2">
      <c r="A4557" s="20">
        <v>40351</v>
      </c>
      <c r="B4557" s="1">
        <v>22</v>
      </c>
      <c r="C4557">
        <v>6</v>
      </c>
      <c r="D4557" s="80">
        <v>2010</v>
      </c>
      <c r="E4557">
        <v>2.35</v>
      </c>
      <c r="F4557" s="20">
        <v>40351</v>
      </c>
    </row>
    <row r="4558" spans="1:6" x14ac:dyDescent="0.2">
      <c r="A4558" s="20">
        <v>40352</v>
      </c>
      <c r="B4558" s="1">
        <v>23</v>
      </c>
      <c r="C4558">
        <v>6</v>
      </c>
      <c r="D4558" s="80">
        <v>2010</v>
      </c>
      <c r="E4558">
        <v>2.15</v>
      </c>
      <c r="F4558" s="20">
        <v>40352</v>
      </c>
    </row>
    <row r="4559" spans="1:6" x14ac:dyDescent="0.2">
      <c r="A4559" s="20">
        <v>40353</v>
      </c>
      <c r="B4559" s="1">
        <v>24</v>
      </c>
      <c r="C4559">
        <v>6</v>
      </c>
      <c r="D4559" s="80">
        <v>2010</v>
      </c>
      <c r="E4559">
        <v>2.06</v>
      </c>
      <c r="F4559" s="20">
        <v>40353</v>
      </c>
    </row>
    <row r="4560" spans="1:6" x14ac:dyDescent="0.2">
      <c r="A4560" s="20">
        <v>40354</v>
      </c>
      <c r="B4560" s="1">
        <v>25</v>
      </c>
      <c r="C4560">
        <v>6</v>
      </c>
      <c r="D4560" s="80">
        <v>2010</v>
      </c>
      <c r="E4560">
        <v>2.2200000000000002</v>
      </c>
      <c r="F4560" s="20">
        <v>40354</v>
      </c>
    </row>
    <row r="4561" spans="1:6" x14ac:dyDescent="0.2">
      <c r="A4561" s="20">
        <v>40355</v>
      </c>
      <c r="B4561" s="1">
        <v>26</v>
      </c>
      <c r="C4561">
        <v>6</v>
      </c>
      <c r="D4561" s="80">
        <v>2010</v>
      </c>
      <c r="E4561">
        <v>3.99</v>
      </c>
      <c r="F4561" s="20">
        <v>40355</v>
      </c>
    </row>
    <row r="4562" spans="1:6" x14ac:dyDescent="0.2">
      <c r="A4562" s="20">
        <v>40356</v>
      </c>
      <c r="B4562" s="1">
        <v>27</v>
      </c>
      <c r="C4562">
        <v>6</v>
      </c>
      <c r="D4562" s="80">
        <v>2010</v>
      </c>
      <c r="E4562">
        <v>3.95</v>
      </c>
      <c r="F4562" s="20">
        <v>40356</v>
      </c>
    </row>
    <row r="4563" spans="1:6" x14ac:dyDescent="0.2">
      <c r="A4563" s="20">
        <v>40357</v>
      </c>
      <c r="B4563" s="1">
        <v>28</v>
      </c>
      <c r="C4563">
        <v>6</v>
      </c>
      <c r="D4563" s="80">
        <v>2010</v>
      </c>
      <c r="E4563">
        <v>3.33</v>
      </c>
      <c r="F4563" s="20">
        <v>40357</v>
      </c>
    </row>
    <row r="4564" spans="1:6" x14ac:dyDescent="0.2">
      <c r="A4564" s="20">
        <v>40358</v>
      </c>
      <c r="B4564" s="1">
        <v>29</v>
      </c>
      <c r="C4564">
        <v>6</v>
      </c>
      <c r="D4564" s="80">
        <v>2010</v>
      </c>
      <c r="E4564">
        <v>3.13</v>
      </c>
      <c r="F4564" s="20">
        <v>40358</v>
      </c>
    </row>
    <row r="4565" spans="1:6" x14ac:dyDescent="0.2">
      <c r="A4565" s="20">
        <v>40359</v>
      </c>
      <c r="B4565" s="1">
        <v>30</v>
      </c>
      <c r="C4565">
        <v>6</v>
      </c>
      <c r="D4565" s="80">
        <v>2010</v>
      </c>
      <c r="E4565">
        <v>2.87</v>
      </c>
      <c r="F4565" s="20">
        <v>40359</v>
      </c>
    </row>
    <row r="4566" spans="1:6" x14ac:dyDescent="0.2">
      <c r="A4566" s="20">
        <v>40360</v>
      </c>
      <c r="B4566" s="1">
        <v>1</v>
      </c>
      <c r="C4566">
        <v>7</v>
      </c>
      <c r="D4566" s="80">
        <v>2010</v>
      </c>
      <c r="E4566">
        <v>1.79</v>
      </c>
      <c r="F4566" s="20">
        <v>40360</v>
      </c>
    </row>
    <row r="4567" spans="1:6" x14ac:dyDescent="0.2">
      <c r="A4567" s="20">
        <v>40361</v>
      </c>
      <c r="B4567" s="1">
        <v>2</v>
      </c>
      <c r="C4567">
        <v>7</v>
      </c>
      <c r="D4567" s="80">
        <v>2010</v>
      </c>
      <c r="E4567">
        <v>1.66</v>
      </c>
      <c r="F4567" s="20">
        <v>40361</v>
      </c>
    </row>
    <row r="4568" spans="1:6" x14ac:dyDescent="0.2">
      <c r="A4568" s="20">
        <v>40362</v>
      </c>
      <c r="B4568" s="1">
        <v>3</v>
      </c>
      <c r="C4568">
        <v>7</v>
      </c>
      <c r="D4568" s="80">
        <v>2010</v>
      </c>
      <c r="E4568">
        <v>1.57</v>
      </c>
      <c r="F4568" s="20">
        <v>40362</v>
      </c>
    </row>
    <row r="4569" spans="1:6" x14ac:dyDescent="0.2">
      <c r="A4569" s="20">
        <v>40363</v>
      </c>
      <c r="B4569" s="1">
        <v>4</v>
      </c>
      <c r="C4569">
        <v>7</v>
      </c>
      <c r="D4569" s="80">
        <v>2010</v>
      </c>
      <c r="E4569">
        <v>1.63</v>
      </c>
      <c r="F4569" s="20">
        <v>40363</v>
      </c>
    </row>
    <row r="4570" spans="1:6" x14ac:dyDescent="0.2">
      <c r="A4570" s="20">
        <v>40364</v>
      </c>
      <c r="B4570" s="1">
        <v>5</v>
      </c>
      <c r="C4570">
        <v>7</v>
      </c>
      <c r="D4570" s="80">
        <v>2010</v>
      </c>
      <c r="E4570">
        <v>1.63</v>
      </c>
      <c r="F4570" s="20">
        <v>40364</v>
      </c>
    </row>
    <row r="4571" spans="1:6" x14ac:dyDescent="0.2">
      <c r="A4571" s="20">
        <v>40365</v>
      </c>
      <c r="B4571" s="1">
        <v>6</v>
      </c>
      <c r="C4571">
        <v>7</v>
      </c>
      <c r="D4571" s="80">
        <v>2010</v>
      </c>
      <c r="E4571">
        <v>1.55</v>
      </c>
      <c r="F4571" s="20">
        <v>40365</v>
      </c>
    </row>
    <row r="4572" spans="1:6" x14ac:dyDescent="0.2">
      <c r="A4572" s="20">
        <v>40366</v>
      </c>
      <c r="B4572" s="1">
        <v>7</v>
      </c>
      <c r="C4572">
        <v>7</v>
      </c>
      <c r="D4572" s="80">
        <v>2010</v>
      </c>
      <c r="E4572">
        <v>1.4</v>
      </c>
      <c r="F4572" s="20">
        <v>40366</v>
      </c>
    </row>
    <row r="4573" spans="1:6" x14ac:dyDescent="0.2">
      <c r="A4573" s="20">
        <v>40367</v>
      </c>
      <c r="B4573" s="1">
        <v>8</v>
      </c>
      <c r="C4573">
        <v>7</v>
      </c>
      <c r="D4573" s="80">
        <v>2010</v>
      </c>
      <c r="E4573">
        <v>1.28</v>
      </c>
      <c r="F4573" s="20">
        <v>40367</v>
      </c>
    </row>
    <row r="4574" spans="1:6" x14ac:dyDescent="0.2">
      <c r="A4574" s="20">
        <v>40368</v>
      </c>
      <c r="B4574" s="1">
        <v>9</v>
      </c>
      <c r="C4574">
        <v>7</v>
      </c>
      <c r="D4574" s="80">
        <v>2010</v>
      </c>
      <c r="E4574">
        <v>1.37</v>
      </c>
      <c r="F4574" s="20">
        <v>40368</v>
      </c>
    </row>
    <row r="4575" spans="1:6" x14ac:dyDescent="0.2">
      <c r="A4575" s="20">
        <v>40369</v>
      </c>
      <c r="B4575" s="1">
        <v>10</v>
      </c>
      <c r="C4575">
        <v>7</v>
      </c>
      <c r="D4575" s="80">
        <v>2010</v>
      </c>
      <c r="E4575">
        <v>1.27</v>
      </c>
      <c r="F4575" s="20">
        <v>40369</v>
      </c>
    </row>
    <row r="4576" spans="1:6" x14ac:dyDescent="0.2">
      <c r="A4576" s="20">
        <v>40370</v>
      </c>
      <c r="B4576" s="1">
        <v>11</v>
      </c>
      <c r="C4576">
        <v>7</v>
      </c>
      <c r="D4576" s="80">
        <v>2010</v>
      </c>
      <c r="E4576">
        <v>1.34</v>
      </c>
      <c r="F4576" s="20">
        <v>40370</v>
      </c>
    </row>
    <row r="4577" spans="1:6" x14ac:dyDescent="0.2">
      <c r="A4577" s="20">
        <v>40371</v>
      </c>
      <c r="B4577" s="1">
        <v>12</v>
      </c>
      <c r="C4577">
        <v>7</v>
      </c>
      <c r="D4577" s="80">
        <v>2010</v>
      </c>
      <c r="E4577">
        <v>1.3</v>
      </c>
      <c r="F4577" s="20">
        <v>40371</v>
      </c>
    </row>
    <row r="4578" spans="1:6" x14ac:dyDescent="0.2">
      <c r="A4578" s="20">
        <v>40372</v>
      </c>
      <c r="B4578" s="1">
        <v>13</v>
      </c>
      <c r="C4578">
        <v>7</v>
      </c>
      <c r="D4578" s="80">
        <v>2010</v>
      </c>
      <c r="E4578">
        <v>1.36</v>
      </c>
      <c r="F4578" s="20">
        <v>40372</v>
      </c>
    </row>
    <row r="4579" spans="1:6" x14ac:dyDescent="0.2">
      <c r="A4579" s="20">
        <v>40373</v>
      </c>
      <c r="B4579" s="1">
        <v>14</v>
      </c>
      <c r="C4579">
        <v>7</v>
      </c>
      <c r="D4579" s="80">
        <v>2010</v>
      </c>
      <c r="E4579">
        <v>1.7</v>
      </c>
      <c r="F4579" s="20">
        <v>40373</v>
      </c>
    </row>
    <row r="4580" spans="1:6" x14ac:dyDescent="0.2">
      <c r="A4580" s="20">
        <v>40374</v>
      </c>
      <c r="B4580" s="1">
        <v>15</v>
      </c>
      <c r="C4580">
        <v>7</v>
      </c>
      <c r="D4580" s="80">
        <v>2010</v>
      </c>
      <c r="E4580">
        <v>1.53</v>
      </c>
      <c r="F4580" s="20">
        <v>40374</v>
      </c>
    </row>
    <row r="4581" spans="1:6" x14ac:dyDescent="0.2">
      <c r="A4581" s="20">
        <v>40375</v>
      </c>
      <c r="B4581" s="1">
        <v>16</v>
      </c>
      <c r="C4581">
        <v>7</v>
      </c>
      <c r="D4581" s="80">
        <v>2010</v>
      </c>
      <c r="E4581">
        <v>1.34</v>
      </c>
      <c r="F4581" s="20">
        <v>40375</v>
      </c>
    </row>
    <row r="4582" spans="1:6" x14ac:dyDescent="0.2">
      <c r="A4582" s="20">
        <v>40376</v>
      </c>
      <c r="B4582" s="1">
        <v>17</v>
      </c>
      <c r="C4582">
        <v>7</v>
      </c>
      <c r="D4582" s="80">
        <v>2010</v>
      </c>
      <c r="E4582">
        <v>1.27</v>
      </c>
      <c r="F4582" s="20">
        <v>40376</v>
      </c>
    </row>
    <row r="4583" spans="1:6" x14ac:dyDescent="0.2">
      <c r="A4583" s="20">
        <v>40377</v>
      </c>
      <c r="B4583" s="1">
        <v>18</v>
      </c>
      <c r="C4583">
        <v>7</v>
      </c>
      <c r="D4583" s="80">
        <v>2010</v>
      </c>
      <c r="E4583">
        <v>1.27</v>
      </c>
      <c r="F4583" s="20">
        <v>40377</v>
      </c>
    </row>
    <row r="4584" spans="1:6" x14ac:dyDescent="0.2">
      <c r="A4584" s="20">
        <v>40378</v>
      </c>
      <c r="B4584" s="1">
        <v>19</v>
      </c>
      <c r="C4584">
        <v>7</v>
      </c>
      <c r="D4584" s="80">
        <v>2010</v>
      </c>
      <c r="E4584">
        <v>1.24</v>
      </c>
      <c r="F4584" s="20">
        <v>40378</v>
      </c>
    </row>
    <row r="4585" spans="1:6" x14ac:dyDescent="0.2">
      <c r="A4585" s="20">
        <v>40379</v>
      </c>
      <c r="B4585" s="1">
        <v>20</v>
      </c>
      <c r="C4585">
        <v>7</v>
      </c>
      <c r="D4585" s="80">
        <v>2010</v>
      </c>
      <c r="E4585">
        <v>1.24</v>
      </c>
      <c r="F4585" s="20">
        <v>40379</v>
      </c>
    </row>
    <row r="4586" spans="1:6" x14ac:dyDescent="0.2">
      <c r="A4586" s="20">
        <v>40380</v>
      </c>
      <c r="B4586" s="1">
        <v>21</v>
      </c>
      <c r="C4586">
        <v>7</v>
      </c>
      <c r="D4586" s="80">
        <v>2010</v>
      </c>
      <c r="E4586">
        <v>1.31</v>
      </c>
      <c r="F4586" s="20">
        <v>40380</v>
      </c>
    </row>
    <row r="4587" spans="1:6" x14ac:dyDescent="0.2">
      <c r="A4587" s="20">
        <v>40381</v>
      </c>
      <c r="B4587" s="1">
        <v>22</v>
      </c>
      <c r="C4587">
        <v>7</v>
      </c>
      <c r="D4587" s="80">
        <v>2010</v>
      </c>
      <c r="E4587">
        <v>1.1499999999999999</v>
      </c>
      <c r="F4587" s="20">
        <v>40381</v>
      </c>
    </row>
    <row r="4588" spans="1:6" x14ac:dyDescent="0.2">
      <c r="A4588" s="20">
        <v>40382</v>
      </c>
      <c r="B4588" s="1">
        <v>23</v>
      </c>
      <c r="C4588">
        <v>7</v>
      </c>
      <c r="D4588" s="80">
        <v>2010</v>
      </c>
      <c r="E4588">
        <v>1.03</v>
      </c>
      <c r="F4588" s="20">
        <v>40382</v>
      </c>
    </row>
    <row r="4589" spans="1:6" x14ac:dyDescent="0.2">
      <c r="A4589" s="20">
        <v>40383</v>
      </c>
      <c r="B4589" s="1">
        <v>24</v>
      </c>
      <c r="C4589">
        <v>7</v>
      </c>
      <c r="D4589" s="80">
        <v>2010</v>
      </c>
      <c r="E4589">
        <v>1</v>
      </c>
      <c r="F4589" s="20">
        <v>40383</v>
      </c>
    </row>
    <row r="4590" spans="1:6" x14ac:dyDescent="0.2">
      <c r="A4590" s="20">
        <v>40384</v>
      </c>
      <c r="B4590" s="1">
        <v>25</v>
      </c>
      <c r="C4590">
        <v>7</v>
      </c>
      <c r="D4590" s="80">
        <v>2010</v>
      </c>
      <c r="E4590">
        <v>0.98</v>
      </c>
      <c r="F4590" s="20">
        <v>40384</v>
      </c>
    </row>
    <row r="4591" spans="1:6" x14ac:dyDescent="0.2">
      <c r="A4591" s="20">
        <v>40385</v>
      </c>
      <c r="B4591" s="1">
        <v>26</v>
      </c>
      <c r="C4591">
        <v>7</v>
      </c>
      <c r="D4591" s="80">
        <v>2010</v>
      </c>
      <c r="E4591">
        <v>0.93</v>
      </c>
      <c r="F4591" s="20">
        <v>40385</v>
      </c>
    </row>
    <row r="4592" spans="1:6" x14ac:dyDescent="0.2">
      <c r="A4592" s="20">
        <v>40386</v>
      </c>
      <c r="B4592" s="1">
        <v>27</v>
      </c>
      <c r="C4592">
        <v>7</v>
      </c>
      <c r="D4592" s="80">
        <v>2010</v>
      </c>
      <c r="E4592">
        <v>0.79</v>
      </c>
      <c r="F4592" s="20">
        <v>40386</v>
      </c>
    </row>
    <row r="4593" spans="1:6" x14ac:dyDescent="0.2">
      <c r="A4593" s="20">
        <v>40387</v>
      </c>
      <c r="B4593" s="1">
        <v>28</v>
      </c>
      <c r="C4593">
        <v>7</v>
      </c>
      <c r="D4593" s="80">
        <v>2010</v>
      </c>
      <c r="E4593">
        <v>0.8</v>
      </c>
      <c r="F4593" s="20">
        <v>40387</v>
      </c>
    </row>
    <row r="4594" spans="1:6" x14ac:dyDescent="0.2">
      <c r="A4594" s="20">
        <v>40388</v>
      </c>
      <c r="B4594" s="1">
        <v>29</v>
      </c>
      <c r="C4594">
        <v>7</v>
      </c>
      <c r="D4594" s="80">
        <v>2010</v>
      </c>
      <c r="E4594">
        <v>0.89</v>
      </c>
      <c r="F4594" s="20">
        <v>40388</v>
      </c>
    </row>
    <row r="4595" spans="1:6" x14ac:dyDescent="0.2">
      <c r="A4595" s="20">
        <v>40389</v>
      </c>
      <c r="B4595" s="1">
        <v>30</v>
      </c>
      <c r="C4595">
        <v>7</v>
      </c>
      <c r="D4595" s="80">
        <v>2010</v>
      </c>
      <c r="E4595">
        <v>0.95</v>
      </c>
      <c r="F4595" s="20">
        <v>40389</v>
      </c>
    </row>
    <row r="4596" spans="1:6" x14ac:dyDescent="0.2">
      <c r="A4596" s="20">
        <v>40390</v>
      </c>
      <c r="B4596" s="1">
        <v>31</v>
      </c>
      <c r="C4596">
        <v>7</v>
      </c>
      <c r="D4596" s="80">
        <v>2010</v>
      </c>
      <c r="E4596">
        <v>0.96</v>
      </c>
      <c r="F4596" s="20">
        <v>40390</v>
      </c>
    </row>
    <row r="4597" spans="1:6" x14ac:dyDescent="0.2">
      <c r="A4597" s="20">
        <v>40391</v>
      </c>
      <c r="B4597" s="1">
        <v>1</v>
      </c>
      <c r="C4597">
        <v>8</v>
      </c>
      <c r="D4597" s="80">
        <v>2010</v>
      </c>
      <c r="E4597">
        <v>1.05</v>
      </c>
      <c r="F4597" s="20">
        <v>40391</v>
      </c>
    </row>
    <row r="4598" spans="1:6" x14ac:dyDescent="0.2">
      <c r="A4598" s="20">
        <v>40392</v>
      </c>
      <c r="B4598" s="1">
        <v>2</v>
      </c>
      <c r="C4598">
        <v>8</v>
      </c>
      <c r="D4598" s="80">
        <v>2010</v>
      </c>
      <c r="E4598">
        <v>7.48</v>
      </c>
      <c r="F4598" s="20">
        <v>40392</v>
      </c>
    </row>
    <row r="4599" spans="1:6" x14ac:dyDescent="0.2">
      <c r="A4599" s="20">
        <v>40393</v>
      </c>
      <c r="B4599" s="1">
        <v>3</v>
      </c>
      <c r="C4599">
        <v>8</v>
      </c>
      <c r="D4599" s="80">
        <v>2010</v>
      </c>
      <c r="E4599">
        <v>9.52</v>
      </c>
      <c r="F4599" s="20">
        <v>40393</v>
      </c>
    </row>
    <row r="4600" spans="1:6" x14ac:dyDescent="0.2">
      <c r="A4600" s="20">
        <v>40394</v>
      </c>
      <c r="B4600" s="1">
        <v>4</v>
      </c>
      <c r="C4600">
        <v>8</v>
      </c>
      <c r="D4600" s="80">
        <v>2010</v>
      </c>
      <c r="E4600">
        <v>3.74</v>
      </c>
      <c r="F4600" s="20">
        <v>40394</v>
      </c>
    </row>
    <row r="4601" spans="1:6" x14ac:dyDescent="0.2">
      <c r="A4601" s="20">
        <v>40395</v>
      </c>
      <c r="B4601" s="1">
        <v>5</v>
      </c>
      <c r="C4601">
        <v>8</v>
      </c>
      <c r="D4601" s="80">
        <v>2010</v>
      </c>
      <c r="E4601">
        <v>2.21</v>
      </c>
      <c r="F4601" s="20">
        <v>40395</v>
      </c>
    </row>
    <row r="4602" spans="1:6" x14ac:dyDescent="0.2">
      <c r="A4602" s="20">
        <v>40396</v>
      </c>
      <c r="B4602" s="1">
        <v>6</v>
      </c>
      <c r="C4602">
        <v>8</v>
      </c>
      <c r="D4602" s="80">
        <v>2010</v>
      </c>
      <c r="E4602">
        <v>1.46</v>
      </c>
      <c r="F4602" s="20">
        <v>40396</v>
      </c>
    </row>
    <row r="4603" spans="1:6" x14ac:dyDescent="0.2">
      <c r="A4603" s="20">
        <v>40397</v>
      </c>
      <c r="B4603" s="1">
        <v>7</v>
      </c>
      <c r="C4603">
        <v>8</v>
      </c>
      <c r="D4603" s="80">
        <v>2010</v>
      </c>
      <c r="E4603">
        <v>1.17</v>
      </c>
      <c r="F4603" s="20">
        <v>40397</v>
      </c>
    </row>
    <row r="4604" spans="1:6" x14ac:dyDescent="0.2">
      <c r="A4604" s="20">
        <v>40398</v>
      </c>
      <c r="B4604" s="1">
        <v>8</v>
      </c>
      <c r="C4604">
        <v>8</v>
      </c>
      <c r="D4604" s="80">
        <v>2010</v>
      </c>
      <c r="E4604">
        <v>1.08</v>
      </c>
      <c r="F4604" s="20">
        <v>40398</v>
      </c>
    </row>
    <row r="4605" spans="1:6" x14ac:dyDescent="0.2">
      <c r="A4605" s="20">
        <v>40399</v>
      </c>
      <c r="B4605" s="1">
        <v>9</v>
      </c>
      <c r="C4605">
        <v>8</v>
      </c>
      <c r="D4605" s="80">
        <v>2010</v>
      </c>
      <c r="E4605">
        <v>1.05</v>
      </c>
      <c r="F4605" s="20">
        <v>40399</v>
      </c>
    </row>
    <row r="4606" spans="1:6" x14ac:dyDescent="0.2">
      <c r="A4606" s="20">
        <v>40400</v>
      </c>
      <c r="B4606" s="1">
        <v>10</v>
      </c>
      <c r="C4606">
        <v>8</v>
      </c>
      <c r="D4606" s="80">
        <v>2010</v>
      </c>
      <c r="E4606">
        <v>1.0900000000000001</v>
      </c>
      <c r="F4606" s="20">
        <v>40400</v>
      </c>
    </row>
    <row r="4607" spans="1:6" x14ac:dyDescent="0.2">
      <c r="A4607" s="20">
        <v>40401</v>
      </c>
      <c r="B4607" s="1">
        <v>11</v>
      </c>
      <c r="C4607">
        <v>8</v>
      </c>
      <c r="D4607" s="80">
        <v>2010</v>
      </c>
      <c r="E4607">
        <v>1.4</v>
      </c>
      <c r="F4607" s="20">
        <v>40401</v>
      </c>
    </row>
    <row r="4608" spans="1:6" x14ac:dyDescent="0.2">
      <c r="A4608" s="20">
        <v>40402</v>
      </c>
      <c r="B4608" s="1">
        <v>12</v>
      </c>
      <c r="C4608">
        <v>8</v>
      </c>
      <c r="D4608" s="80">
        <v>2010</v>
      </c>
      <c r="E4608">
        <v>1.71</v>
      </c>
      <c r="F4608" s="20">
        <v>40402</v>
      </c>
    </row>
    <row r="4609" spans="1:6" x14ac:dyDescent="0.2">
      <c r="A4609" s="20">
        <v>40403</v>
      </c>
      <c r="B4609" s="1">
        <v>13</v>
      </c>
      <c r="C4609">
        <v>8</v>
      </c>
      <c r="D4609" s="80">
        <v>2010</v>
      </c>
      <c r="E4609">
        <v>1.55</v>
      </c>
      <c r="F4609" s="20">
        <v>40403</v>
      </c>
    </row>
    <row r="4610" spans="1:6" x14ac:dyDescent="0.2">
      <c r="A4610" s="20">
        <v>40404</v>
      </c>
      <c r="B4610" s="1">
        <v>14</v>
      </c>
      <c r="C4610">
        <v>8</v>
      </c>
      <c r="D4610" s="80">
        <v>2010</v>
      </c>
      <c r="E4610">
        <v>1.42</v>
      </c>
      <c r="F4610" s="20">
        <v>40404</v>
      </c>
    </row>
    <row r="4611" spans="1:6" x14ac:dyDescent="0.2">
      <c r="A4611" s="20">
        <v>40405</v>
      </c>
      <c r="B4611" s="1">
        <v>15</v>
      </c>
      <c r="C4611">
        <v>8</v>
      </c>
      <c r="D4611" s="80">
        <v>2010</v>
      </c>
      <c r="E4611">
        <v>1.37</v>
      </c>
      <c r="F4611" s="20">
        <v>40405</v>
      </c>
    </row>
    <row r="4612" spans="1:6" x14ac:dyDescent="0.2">
      <c r="A4612" s="20">
        <v>40406</v>
      </c>
      <c r="B4612" s="1">
        <v>16</v>
      </c>
      <c r="C4612">
        <v>8</v>
      </c>
      <c r="D4612" s="80">
        <v>2010</v>
      </c>
      <c r="E4612">
        <v>1.41</v>
      </c>
      <c r="F4612" s="20">
        <v>40406</v>
      </c>
    </row>
    <row r="4613" spans="1:6" x14ac:dyDescent="0.2">
      <c r="A4613" s="20">
        <v>40407</v>
      </c>
      <c r="B4613" s="1">
        <v>17</v>
      </c>
      <c r="C4613">
        <v>8</v>
      </c>
      <c r="D4613" s="80">
        <v>2010</v>
      </c>
      <c r="E4613">
        <v>1.46</v>
      </c>
      <c r="F4613" s="20">
        <v>40407</v>
      </c>
    </row>
    <row r="4614" spans="1:6" x14ac:dyDescent="0.2">
      <c r="A4614" s="20">
        <v>40408</v>
      </c>
      <c r="B4614" s="1">
        <v>18</v>
      </c>
      <c r="C4614">
        <v>8</v>
      </c>
      <c r="D4614" s="80">
        <v>2010</v>
      </c>
      <c r="E4614">
        <v>1.39</v>
      </c>
      <c r="F4614" s="20">
        <v>40408</v>
      </c>
    </row>
    <row r="4615" spans="1:6" x14ac:dyDescent="0.2">
      <c r="A4615" s="20">
        <v>40409</v>
      </c>
      <c r="B4615" s="1">
        <v>19</v>
      </c>
      <c r="C4615">
        <v>8</v>
      </c>
      <c r="D4615" s="80">
        <v>2010</v>
      </c>
      <c r="E4615">
        <v>1.54</v>
      </c>
      <c r="F4615" s="20">
        <v>40409</v>
      </c>
    </row>
    <row r="4616" spans="1:6" x14ac:dyDescent="0.2">
      <c r="A4616" s="20">
        <v>40410</v>
      </c>
      <c r="B4616" s="1">
        <v>20</v>
      </c>
      <c r="C4616">
        <v>8</v>
      </c>
      <c r="D4616" s="80">
        <v>2010</v>
      </c>
      <c r="E4616">
        <v>1.32</v>
      </c>
      <c r="F4616" s="20">
        <v>40410</v>
      </c>
    </row>
    <row r="4617" spans="1:6" x14ac:dyDescent="0.2">
      <c r="A4617" s="20">
        <v>40411</v>
      </c>
      <c r="B4617" s="1">
        <v>21</v>
      </c>
      <c r="C4617">
        <v>8</v>
      </c>
      <c r="D4617" s="80">
        <v>2010</v>
      </c>
      <c r="E4617">
        <v>1.1100000000000001</v>
      </c>
      <c r="F4617" s="20">
        <v>40411</v>
      </c>
    </row>
    <row r="4618" spans="1:6" x14ac:dyDescent="0.2">
      <c r="A4618" s="20">
        <v>40412</v>
      </c>
      <c r="B4618" s="1">
        <v>22</v>
      </c>
      <c r="C4618">
        <v>8</v>
      </c>
      <c r="D4618" s="80">
        <v>2010</v>
      </c>
      <c r="E4618">
        <v>1</v>
      </c>
      <c r="F4618" s="20">
        <v>40412</v>
      </c>
    </row>
    <row r="4619" spans="1:6" x14ac:dyDescent="0.2">
      <c r="A4619" s="20">
        <v>40413</v>
      </c>
      <c r="B4619" s="1">
        <v>23</v>
      </c>
      <c r="C4619">
        <v>8</v>
      </c>
      <c r="D4619" s="80">
        <v>2010</v>
      </c>
      <c r="E4619">
        <v>0.93</v>
      </c>
      <c r="F4619" s="20">
        <v>40413</v>
      </c>
    </row>
    <row r="4620" spans="1:6" x14ac:dyDescent="0.2">
      <c r="A4620" s="20">
        <v>40414</v>
      </c>
      <c r="B4620" s="1">
        <v>24</v>
      </c>
      <c r="C4620">
        <v>8</v>
      </c>
      <c r="D4620" s="80">
        <v>2010</v>
      </c>
      <c r="E4620">
        <v>3.65</v>
      </c>
      <c r="F4620" s="20">
        <v>40414</v>
      </c>
    </row>
    <row r="4621" spans="1:6" x14ac:dyDescent="0.2">
      <c r="A4621" s="20">
        <v>40415</v>
      </c>
      <c r="B4621" s="1">
        <v>25</v>
      </c>
      <c r="C4621">
        <v>8</v>
      </c>
      <c r="D4621" s="80">
        <v>2010</v>
      </c>
      <c r="E4621">
        <v>8.82</v>
      </c>
      <c r="F4621" s="20">
        <v>40415</v>
      </c>
    </row>
    <row r="4622" spans="1:6" x14ac:dyDescent="0.2">
      <c r="A4622" s="20">
        <v>40416</v>
      </c>
      <c r="B4622" s="1">
        <v>26</v>
      </c>
      <c r="C4622">
        <v>8</v>
      </c>
      <c r="D4622" s="80">
        <v>2010</v>
      </c>
      <c r="E4622">
        <v>8.25</v>
      </c>
      <c r="F4622" s="20">
        <v>40416</v>
      </c>
    </row>
    <row r="4623" spans="1:6" x14ac:dyDescent="0.2">
      <c r="A4623" s="20">
        <v>40417</v>
      </c>
      <c r="B4623" s="1">
        <v>27</v>
      </c>
      <c r="C4623">
        <v>8</v>
      </c>
      <c r="D4623" s="80">
        <v>2010</v>
      </c>
      <c r="E4623">
        <v>7.02</v>
      </c>
      <c r="F4623" s="20">
        <v>40417</v>
      </c>
    </row>
    <row r="4624" spans="1:6" x14ac:dyDescent="0.2">
      <c r="A4624" s="20">
        <v>40418</v>
      </c>
      <c r="B4624" s="1">
        <v>28</v>
      </c>
      <c r="C4624">
        <v>8</v>
      </c>
      <c r="D4624" s="80">
        <v>2010</v>
      </c>
      <c r="E4624">
        <v>8.56</v>
      </c>
      <c r="F4624" s="20">
        <v>40418</v>
      </c>
    </row>
    <row r="4625" spans="1:6" x14ac:dyDescent="0.2">
      <c r="A4625" s="20">
        <v>40419</v>
      </c>
      <c r="B4625" s="1">
        <v>29</v>
      </c>
      <c r="C4625">
        <v>8</v>
      </c>
      <c r="D4625" s="80">
        <v>2010</v>
      </c>
      <c r="E4625">
        <v>8.27</v>
      </c>
      <c r="F4625" s="20">
        <v>40419</v>
      </c>
    </row>
    <row r="4626" spans="1:6" x14ac:dyDescent="0.2">
      <c r="A4626" s="20">
        <v>40420</v>
      </c>
      <c r="B4626" s="1">
        <v>30</v>
      </c>
      <c r="C4626">
        <v>8</v>
      </c>
      <c r="D4626" s="80">
        <v>2010</v>
      </c>
      <c r="E4626">
        <v>8.2899999999999991</v>
      </c>
      <c r="F4626" s="20">
        <v>40420</v>
      </c>
    </row>
    <row r="4627" spans="1:6" x14ac:dyDescent="0.2">
      <c r="A4627" s="20">
        <v>40421</v>
      </c>
      <c r="B4627" s="1">
        <v>31</v>
      </c>
      <c r="C4627">
        <v>8</v>
      </c>
      <c r="D4627" s="80">
        <v>2010</v>
      </c>
      <c r="E4627">
        <v>11.6</v>
      </c>
      <c r="F4627" s="20">
        <v>40421</v>
      </c>
    </row>
    <row r="4628" spans="1:6" x14ac:dyDescent="0.2">
      <c r="A4628" s="20">
        <v>40422</v>
      </c>
      <c r="B4628" s="1">
        <v>1</v>
      </c>
      <c r="C4628">
        <v>9</v>
      </c>
      <c r="D4628" s="80">
        <v>2010</v>
      </c>
      <c r="E4628">
        <v>11.9</v>
      </c>
      <c r="F4628" s="20">
        <v>40422</v>
      </c>
    </row>
    <row r="4629" spans="1:6" x14ac:dyDescent="0.2">
      <c r="A4629" s="20">
        <v>40423</v>
      </c>
      <c r="B4629" s="1">
        <v>2</v>
      </c>
      <c r="C4629">
        <v>9</v>
      </c>
      <c r="D4629" s="80">
        <v>2010</v>
      </c>
      <c r="E4629">
        <v>9.08</v>
      </c>
      <c r="F4629" s="20">
        <v>40423</v>
      </c>
    </row>
    <row r="4630" spans="1:6" x14ac:dyDescent="0.2">
      <c r="A4630" s="20">
        <v>40424</v>
      </c>
      <c r="B4630" s="1">
        <v>3</v>
      </c>
      <c r="C4630">
        <v>9</v>
      </c>
      <c r="D4630" s="80">
        <v>2010</v>
      </c>
      <c r="E4630">
        <v>9.99</v>
      </c>
      <c r="F4630" s="20">
        <v>40424</v>
      </c>
    </row>
    <row r="4631" spans="1:6" x14ac:dyDescent="0.2">
      <c r="A4631" s="20">
        <v>40425</v>
      </c>
      <c r="B4631" s="1">
        <v>4</v>
      </c>
      <c r="C4631">
        <v>9</v>
      </c>
      <c r="D4631" s="80">
        <v>2010</v>
      </c>
      <c r="E4631">
        <v>8.7899999999999991</v>
      </c>
      <c r="F4631" s="20">
        <v>40425</v>
      </c>
    </row>
    <row r="4632" spans="1:6" x14ac:dyDescent="0.2">
      <c r="A4632" s="20">
        <v>40426</v>
      </c>
      <c r="B4632" s="1">
        <v>5</v>
      </c>
      <c r="C4632">
        <v>9</v>
      </c>
      <c r="D4632" s="80">
        <v>2010</v>
      </c>
      <c r="E4632">
        <v>8.92</v>
      </c>
      <c r="F4632" s="20">
        <v>40426</v>
      </c>
    </row>
    <row r="4633" spans="1:6" x14ac:dyDescent="0.2">
      <c r="A4633" s="20">
        <v>40427</v>
      </c>
      <c r="B4633" s="1">
        <v>6</v>
      </c>
      <c r="C4633">
        <v>9</v>
      </c>
      <c r="D4633" s="80">
        <v>2010</v>
      </c>
      <c r="E4633">
        <v>7.52</v>
      </c>
      <c r="F4633" s="20">
        <v>40427</v>
      </c>
    </row>
    <row r="4634" spans="1:6" x14ac:dyDescent="0.2">
      <c r="A4634" s="20">
        <v>40428</v>
      </c>
      <c r="B4634" s="1">
        <v>7</v>
      </c>
      <c r="C4634">
        <v>9</v>
      </c>
      <c r="D4634" s="80">
        <v>2010</v>
      </c>
      <c r="E4634">
        <v>8.4600000000000009</v>
      </c>
      <c r="F4634" s="20">
        <v>40428</v>
      </c>
    </row>
    <row r="4635" spans="1:6" x14ac:dyDescent="0.2">
      <c r="A4635" s="20">
        <v>40429</v>
      </c>
      <c r="B4635" s="1">
        <v>8</v>
      </c>
      <c r="C4635">
        <v>9</v>
      </c>
      <c r="D4635" s="80">
        <v>2010</v>
      </c>
      <c r="E4635">
        <v>8.85</v>
      </c>
      <c r="F4635" s="20">
        <v>40429</v>
      </c>
    </row>
    <row r="4636" spans="1:6" x14ac:dyDescent="0.2">
      <c r="A4636" s="20">
        <v>40430</v>
      </c>
      <c r="B4636" s="1">
        <v>9</v>
      </c>
      <c r="C4636">
        <v>9</v>
      </c>
      <c r="D4636" s="80">
        <v>2010</v>
      </c>
      <c r="E4636">
        <v>7.03</v>
      </c>
      <c r="F4636" s="20">
        <v>40430</v>
      </c>
    </row>
    <row r="4637" spans="1:6" x14ac:dyDescent="0.2">
      <c r="A4637" s="20">
        <v>40431</v>
      </c>
      <c r="B4637" s="1">
        <v>10</v>
      </c>
      <c r="C4637">
        <v>9</v>
      </c>
      <c r="D4637" s="80">
        <v>2010</v>
      </c>
      <c r="E4637">
        <v>9.36</v>
      </c>
      <c r="F4637" s="20">
        <v>40431</v>
      </c>
    </row>
    <row r="4638" spans="1:6" x14ac:dyDescent="0.2">
      <c r="A4638" s="20">
        <v>40432</v>
      </c>
      <c r="B4638" s="1">
        <v>11</v>
      </c>
      <c r="C4638">
        <v>9</v>
      </c>
      <c r="D4638" s="80">
        <v>2010</v>
      </c>
      <c r="E4638">
        <v>17.399999999999999</v>
      </c>
      <c r="F4638" s="20">
        <v>40432</v>
      </c>
    </row>
    <row r="4639" spans="1:6" x14ac:dyDescent="0.2">
      <c r="A4639" s="20">
        <v>40433</v>
      </c>
      <c r="B4639" s="1">
        <v>12</v>
      </c>
      <c r="C4639">
        <v>9</v>
      </c>
      <c r="D4639" s="80">
        <v>2010</v>
      </c>
      <c r="E4639">
        <v>13.2</v>
      </c>
      <c r="F4639" s="20">
        <v>40433</v>
      </c>
    </row>
    <row r="4640" spans="1:6" x14ac:dyDescent="0.2">
      <c r="A4640" s="20">
        <v>40434</v>
      </c>
      <c r="B4640" s="1">
        <v>13</v>
      </c>
      <c r="C4640">
        <v>9</v>
      </c>
      <c r="D4640" s="80">
        <v>2010</v>
      </c>
      <c r="E4640">
        <v>10</v>
      </c>
      <c r="F4640" s="20">
        <v>40434</v>
      </c>
    </row>
    <row r="4641" spans="1:6" x14ac:dyDescent="0.2">
      <c r="A4641" s="20">
        <v>40435</v>
      </c>
      <c r="B4641" s="1">
        <v>14</v>
      </c>
      <c r="C4641">
        <v>9</v>
      </c>
      <c r="D4641" s="80">
        <v>2010</v>
      </c>
      <c r="E4641">
        <v>17.5</v>
      </c>
      <c r="F4641" s="20">
        <v>40435</v>
      </c>
    </row>
    <row r="4642" spans="1:6" x14ac:dyDescent="0.2">
      <c r="A4642" s="20">
        <v>40436</v>
      </c>
      <c r="B4642" s="1">
        <v>15</v>
      </c>
      <c r="C4642">
        <v>9</v>
      </c>
      <c r="D4642" s="80">
        <v>2010</v>
      </c>
      <c r="E4642">
        <v>20.7</v>
      </c>
      <c r="F4642" s="20">
        <v>40436</v>
      </c>
    </row>
    <row r="4643" spans="1:6" x14ac:dyDescent="0.2">
      <c r="A4643" s="20">
        <v>40437</v>
      </c>
      <c r="B4643" s="1">
        <v>16</v>
      </c>
      <c r="C4643">
        <v>9</v>
      </c>
      <c r="D4643" s="80">
        <v>2010</v>
      </c>
      <c r="E4643">
        <v>13.1</v>
      </c>
      <c r="F4643" s="20">
        <v>40437</v>
      </c>
    </row>
    <row r="4644" spans="1:6" x14ac:dyDescent="0.2">
      <c r="A4644" s="20">
        <v>40438</v>
      </c>
      <c r="B4644" s="1">
        <v>17</v>
      </c>
      <c r="C4644">
        <v>9</v>
      </c>
      <c r="D4644" s="80">
        <v>2010</v>
      </c>
      <c r="E4644">
        <v>12.4</v>
      </c>
      <c r="F4644" s="20">
        <v>40438</v>
      </c>
    </row>
    <row r="4645" spans="1:6" x14ac:dyDescent="0.2">
      <c r="A4645" s="20">
        <v>40439</v>
      </c>
      <c r="B4645" s="1">
        <v>18</v>
      </c>
      <c r="C4645">
        <v>9</v>
      </c>
      <c r="D4645" s="80">
        <v>2010</v>
      </c>
      <c r="E4645">
        <v>18.600000000000001</v>
      </c>
      <c r="F4645" s="20">
        <v>40439</v>
      </c>
    </row>
    <row r="4646" spans="1:6" x14ac:dyDescent="0.2">
      <c r="A4646" s="20">
        <v>40440</v>
      </c>
      <c r="B4646" s="1">
        <v>19</v>
      </c>
      <c r="C4646">
        <v>9</v>
      </c>
      <c r="D4646" s="80">
        <v>2010</v>
      </c>
      <c r="E4646">
        <v>28.6</v>
      </c>
      <c r="F4646" s="20">
        <v>40440</v>
      </c>
    </row>
    <row r="4647" spans="1:6" x14ac:dyDescent="0.2">
      <c r="A4647" s="20">
        <v>40441</v>
      </c>
      <c r="B4647" s="1">
        <v>20</v>
      </c>
      <c r="C4647">
        <v>9</v>
      </c>
      <c r="D4647" s="80">
        <v>2010</v>
      </c>
      <c r="E4647">
        <v>23.1</v>
      </c>
      <c r="F4647" s="20">
        <v>40441</v>
      </c>
    </row>
    <row r="4648" spans="1:6" x14ac:dyDescent="0.2">
      <c r="A4648" s="20">
        <v>40442</v>
      </c>
      <c r="B4648" s="1">
        <v>21</v>
      </c>
      <c r="C4648">
        <v>9</v>
      </c>
      <c r="D4648" s="80">
        <v>2010</v>
      </c>
      <c r="E4648">
        <v>13.5</v>
      </c>
      <c r="F4648" s="20">
        <v>40442</v>
      </c>
    </row>
    <row r="4649" spans="1:6" x14ac:dyDescent="0.2">
      <c r="A4649" s="20">
        <v>40443</v>
      </c>
      <c r="B4649" s="1">
        <v>22</v>
      </c>
      <c r="C4649">
        <v>9</v>
      </c>
      <c r="D4649" s="80">
        <v>2010</v>
      </c>
      <c r="E4649">
        <v>14.2</v>
      </c>
      <c r="F4649" s="20">
        <v>40443</v>
      </c>
    </row>
    <row r="4650" spans="1:6" x14ac:dyDescent="0.2">
      <c r="A4650" s="20">
        <v>40444</v>
      </c>
      <c r="B4650" s="1">
        <v>23</v>
      </c>
      <c r="C4650">
        <v>9</v>
      </c>
      <c r="D4650" s="80">
        <v>2010</v>
      </c>
      <c r="E4650">
        <v>13.3</v>
      </c>
      <c r="F4650" s="20">
        <v>40444</v>
      </c>
    </row>
    <row r="4651" spans="1:6" x14ac:dyDescent="0.2">
      <c r="A4651" s="20">
        <v>40445</v>
      </c>
      <c r="B4651" s="1">
        <v>24</v>
      </c>
      <c r="C4651">
        <v>9</v>
      </c>
      <c r="D4651" s="80">
        <v>2010</v>
      </c>
      <c r="E4651">
        <v>22.2</v>
      </c>
      <c r="F4651" s="20">
        <v>40445</v>
      </c>
    </row>
    <row r="4652" spans="1:6" x14ac:dyDescent="0.2">
      <c r="A4652" s="20">
        <v>40446</v>
      </c>
      <c r="B4652" s="1">
        <v>25</v>
      </c>
      <c r="C4652">
        <v>9</v>
      </c>
      <c r="D4652" s="80">
        <v>2010</v>
      </c>
      <c r="E4652">
        <v>14.9</v>
      </c>
      <c r="F4652" s="20">
        <v>40446</v>
      </c>
    </row>
    <row r="4653" spans="1:6" x14ac:dyDescent="0.2">
      <c r="A4653" s="20">
        <v>40447</v>
      </c>
      <c r="B4653" s="1">
        <v>26</v>
      </c>
      <c r="C4653">
        <v>9</v>
      </c>
      <c r="D4653" s="80">
        <v>2010</v>
      </c>
      <c r="E4653">
        <v>14.3</v>
      </c>
      <c r="F4653" s="20">
        <v>40447</v>
      </c>
    </row>
    <row r="4654" spans="1:6" x14ac:dyDescent="0.2">
      <c r="A4654" s="20">
        <v>40448</v>
      </c>
      <c r="B4654" s="1">
        <v>27</v>
      </c>
      <c r="C4654">
        <v>9</v>
      </c>
      <c r="D4654" s="80">
        <v>2010</v>
      </c>
      <c r="E4654">
        <v>17.2</v>
      </c>
      <c r="F4654" s="20">
        <v>40448</v>
      </c>
    </row>
    <row r="4655" spans="1:6" x14ac:dyDescent="0.2">
      <c r="A4655" s="20">
        <v>40449</v>
      </c>
      <c r="B4655" s="1">
        <v>28</v>
      </c>
      <c r="C4655">
        <v>9</v>
      </c>
      <c r="D4655" s="80">
        <v>2010</v>
      </c>
      <c r="E4655">
        <v>9.1</v>
      </c>
      <c r="F4655" s="20">
        <v>40449</v>
      </c>
    </row>
    <row r="4656" spans="1:6" x14ac:dyDescent="0.2">
      <c r="A4656" s="20">
        <v>40450</v>
      </c>
      <c r="B4656" s="1">
        <v>29</v>
      </c>
      <c r="C4656">
        <v>9</v>
      </c>
      <c r="D4656" s="80">
        <v>2010</v>
      </c>
      <c r="E4656">
        <v>10.9</v>
      </c>
      <c r="F4656" s="20">
        <v>40450</v>
      </c>
    </row>
    <row r="4657" spans="1:6" x14ac:dyDescent="0.2">
      <c r="A4657" s="20">
        <v>40451</v>
      </c>
      <c r="B4657" s="1">
        <v>30</v>
      </c>
      <c r="C4657">
        <v>9</v>
      </c>
      <c r="D4657" s="80">
        <v>2010</v>
      </c>
      <c r="E4657">
        <v>5.99</v>
      </c>
      <c r="F4657" s="20">
        <v>40451</v>
      </c>
    </row>
    <row r="4658" spans="1:6" x14ac:dyDescent="0.2">
      <c r="A4658" s="20">
        <v>40452</v>
      </c>
      <c r="B4658" s="1">
        <v>1</v>
      </c>
      <c r="C4658">
        <v>10</v>
      </c>
      <c r="D4658" s="80">
        <v>2010</v>
      </c>
      <c r="E4658">
        <v>2.39</v>
      </c>
      <c r="F4658" s="20">
        <v>40452</v>
      </c>
    </row>
    <row r="4659" spans="1:6" x14ac:dyDescent="0.2">
      <c r="A4659" s="20">
        <v>40453</v>
      </c>
      <c r="B4659" s="1">
        <v>2</v>
      </c>
      <c r="C4659">
        <v>10</v>
      </c>
      <c r="D4659" s="80">
        <v>2010</v>
      </c>
      <c r="E4659">
        <v>2.41</v>
      </c>
      <c r="F4659" s="20">
        <v>40453</v>
      </c>
    </row>
    <row r="4660" spans="1:6" x14ac:dyDescent="0.2">
      <c r="A4660" s="20">
        <v>40454</v>
      </c>
      <c r="B4660" s="1">
        <v>3</v>
      </c>
      <c r="C4660">
        <v>10</v>
      </c>
      <c r="D4660" s="80">
        <v>2010</v>
      </c>
      <c r="E4660">
        <v>3.75</v>
      </c>
      <c r="F4660" s="20">
        <v>40454</v>
      </c>
    </row>
    <row r="4661" spans="1:6" x14ac:dyDescent="0.2">
      <c r="A4661" s="20">
        <v>40455</v>
      </c>
      <c r="B4661" s="1">
        <v>4</v>
      </c>
      <c r="C4661">
        <v>10</v>
      </c>
      <c r="D4661" s="80">
        <v>2010</v>
      </c>
      <c r="E4661">
        <v>5</v>
      </c>
      <c r="F4661" s="20">
        <v>40455</v>
      </c>
    </row>
    <row r="4662" spans="1:6" x14ac:dyDescent="0.2">
      <c r="A4662" s="20">
        <v>40456</v>
      </c>
      <c r="B4662" s="1">
        <v>5</v>
      </c>
      <c r="C4662">
        <v>10</v>
      </c>
      <c r="D4662" s="80">
        <v>2010</v>
      </c>
      <c r="E4662">
        <v>7.59</v>
      </c>
      <c r="F4662" s="20">
        <v>40456</v>
      </c>
    </row>
    <row r="4663" spans="1:6" x14ac:dyDescent="0.2">
      <c r="A4663" s="20">
        <v>40457</v>
      </c>
      <c r="B4663" s="1">
        <v>6</v>
      </c>
      <c r="C4663">
        <v>10</v>
      </c>
      <c r="D4663" s="80">
        <v>2010</v>
      </c>
      <c r="E4663">
        <v>6.17</v>
      </c>
      <c r="F4663" s="20">
        <v>40457</v>
      </c>
    </row>
    <row r="4664" spans="1:6" x14ac:dyDescent="0.2">
      <c r="A4664" s="20">
        <v>40458</v>
      </c>
      <c r="B4664" s="1">
        <v>7</v>
      </c>
      <c r="C4664">
        <v>10</v>
      </c>
      <c r="D4664" s="80">
        <v>2010</v>
      </c>
      <c r="E4664">
        <v>5.53</v>
      </c>
      <c r="F4664" s="20">
        <v>40458</v>
      </c>
    </row>
    <row r="4665" spans="1:6" x14ac:dyDescent="0.2">
      <c r="A4665" s="20">
        <v>40459</v>
      </c>
      <c r="B4665" s="1">
        <v>8</v>
      </c>
      <c r="C4665">
        <v>10</v>
      </c>
      <c r="D4665" s="80">
        <v>2010</v>
      </c>
      <c r="E4665">
        <v>15.79</v>
      </c>
      <c r="F4665" s="20">
        <v>40459</v>
      </c>
    </row>
    <row r="4666" spans="1:6" x14ac:dyDescent="0.2">
      <c r="A4666" s="20">
        <v>40460</v>
      </c>
      <c r="B4666" s="1">
        <v>9</v>
      </c>
      <c r="C4666">
        <v>10</v>
      </c>
      <c r="D4666" s="80">
        <v>2010</v>
      </c>
      <c r="E4666">
        <v>4.1900000000000004</v>
      </c>
      <c r="F4666" s="20">
        <v>40460</v>
      </c>
    </row>
    <row r="4667" spans="1:6" x14ac:dyDescent="0.2">
      <c r="A4667" s="20">
        <v>40461</v>
      </c>
      <c r="B4667" s="1">
        <v>10</v>
      </c>
      <c r="C4667">
        <v>10</v>
      </c>
      <c r="D4667" s="80">
        <v>2010</v>
      </c>
      <c r="E4667">
        <v>7.05</v>
      </c>
      <c r="F4667" s="20">
        <v>40461</v>
      </c>
    </row>
    <row r="4668" spans="1:6" x14ac:dyDescent="0.2">
      <c r="A4668" s="20">
        <v>40462</v>
      </c>
      <c r="B4668" s="1">
        <v>11</v>
      </c>
      <c r="C4668">
        <v>10</v>
      </c>
      <c r="D4668" s="80">
        <v>2010</v>
      </c>
      <c r="E4668">
        <v>7.52</v>
      </c>
      <c r="F4668" s="20">
        <v>40462</v>
      </c>
    </row>
    <row r="4669" spans="1:6" x14ac:dyDescent="0.2">
      <c r="A4669" s="20">
        <v>40463</v>
      </c>
      <c r="B4669" s="1">
        <v>12</v>
      </c>
      <c r="C4669">
        <v>10</v>
      </c>
      <c r="D4669" s="80">
        <v>2010</v>
      </c>
      <c r="E4669">
        <v>28.47</v>
      </c>
      <c r="F4669" s="20">
        <v>40463</v>
      </c>
    </row>
    <row r="4670" spans="1:6" x14ac:dyDescent="0.2">
      <c r="A4670" s="20">
        <v>40464</v>
      </c>
      <c r="B4670" s="1">
        <v>13</v>
      </c>
      <c r="C4670">
        <v>10</v>
      </c>
      <c r="D4670" s="80">
        <v>2010</v>
      </c>
      <c r="E4670">
        <v>15.51</v>
      </c>
      <c r="F4670" s="20">
        <v>40464</v>
      </c>
    </row>
    <row r="4671" spans="1:6" x14ac:dyDescent="0.2">
      <c r="A4671" s="20">
        <v>40465</v>
      </c>
      <c r="B4671" s="1">
        <v>14</v>
      </c>
      <c r="C4671">
        <v>10</v>
      </c>
      <c r="D4671" s="80">
        <v>2010</v>
      </c>
      <c r="E4671">
        <v>21.29</v>
      </c>
      <c r="F4671" s="20">
        <v>40465</v>
      </c>
    </row>
    <row r="4672" spans="1:6" x14ac:dyDescent="0.2">
      <c r="A4672" s="20">
        <v>40466</v>
      </c>
      <c r="B4672" s="1">
        <v>15</v>
      </c>
      <c r="C4672">
        <v>10</v>
      </c>
      <c r="D4672" s="80">
        <v>2010</v>
      </c>
      <c r="E4672">
        <v>119.27</v>
      </c>
      <c r="F4672" s="20">
        <v>40466</v>
      </c>
    </row>
    <row r="4673" spans="1:6" x14ac:dyDescent="0.2">
      <c r="A4673" s="20">
        <v>40467</v>
      </c>
      <c r="B4673" s="1">
        <v>16</v>
      </c>
      <c r="C4673">
        <v>10</v>
      </c>
      <c r="D4673" s="80">
        <v>2010</v>
      </c>
      <c r="E4673">
        <v>139.56</v>
      </c>
      <c r="F4673" s="20">
        <v>40467</v>
      </c>
    </row>
    <row r="4674" spans="1:6" x14ac:dyDescent="0.2">
      <c r="A4674" s="20">
        <v>40468</v>
      </c>
      <c r="B4674" s="1">
        <v>17</v>
      </c>
      <c r="C4674">
        <v>10</v>
      </c>
      <c r="D4674" s="80">
        <v>2010</v>
      </c>
      <c r="E4674">
        <v>237.28</v>
      </c>
      <c r="F4674" s="20">
        <v>40468</v>
      </c>
    </row>
    <row r="4675" spans="1:6" x14ac:dyDescent="0.2">
      <c r="A4675" s="20">
        <v>40469</v>
      </c>
      <c r="B4675" s="1">
        <v>18</v>
      </c>
      <c r="C4675">
        <v>10</v>
      </c>
      <c r="D4675" s="80">
        <v>2010</v>
      </c>
      <c r="E4675">
        <v>102.35</v>
      </c>
      <c r="F4675" s="20">
        <v>40469</v>
      </c>
    </row>
    <row r="4676" spans="1:6" x14ac:dyDescent="0.2">
      <c r="A4676" s="20">
        <v>40470</v>
      </c>
      <c r="B4676" s="1">
        <v>19</v>
      </c>
      <c r="C4676">
        <v>10</v>
      </c>
      <c r="D4676" s="80">
        <v>2010</v>
      </c>
      <c r="E4676">
        <v>45.98</v>
      </c>
      <c r="F4676" s="20">
        <v>40470</v>
      </c>
    </row>
    <row r="4677" spans="1:6" x14ac:dyDescent="0.2">
      <c r="A4677" s="20">
        <v>40471</v>
      </c>
      <c r="B4677" s="1">
        <v>20</v>
      </c>
      <c r="C4677">
        <v>10</v>
      </c>
      <c r="D4677" s="80">
        <v>2010</v>
      </c>
      <c r="E4677">
        <v>24.42</v>
      </c>
      <c r="F4677" s="20">
        <v>40471</v>
      </c>
    </row>
    <row r="4678" spans="1:6" x14ac:dyDescent="0.2">
      <c r="A4678" s="20">
        <v>40472</v>
      </c>
      <c r="B4678" s="1">
        <v>21</v>
      </c>
      <c r="C4678">
        <v>10</v>
      </c>
      <c r="D4678" s="80">
        <v>2010</v>
      </c>
      <c r="E4678">
        <v>18.239999999999998</v>
      </c>
      <c r="F4678" s="20">
        <v>40472</v>
      </c>
    </row>
    <row r="4679" spans="1:6" x14ac:dyDescent="0.2">
      <c r="A4679" s="20">
        <v>40473</v>
      </c>
      <c r="B4679" s="1">
        <v>22</v>
      </c>
      <c r="C4679">
        <v>10</v>
      </c>
      <c r="D4679" s="80">
        <v>2010</v>
      </c>
      <c r="E4679">
        <v>15.05</v>
      </c>
      <c r="F4679" s="20">
        <v>40473</v>
      </c>
    </row>
    <row r="4680" spans="1:6" x14ac:dyDescent="0.2">
      <c r="A4680" s="20">
        <v>40474</v>
      </c>
      <c r="B4680" s="1">
        <v>23</v>
      </c>
      <c r="C4680">
        <v>10</v>
      </c>
      <c r="D4680" s="80">
        <v>2010</v>
      </c>
      <c r="E4680">
        <v>12.14</v>
      </c>
      <c r="F4680" s="20">
        <v>40474</v>
      </c>
    </row>
    <row r="4681" spans="1:6" x14ac:dyDescent="0.2">
      <c r="A4681" s="20">
        <v>40475</v>
      </c>
      <c r="B4681" s="1">
        <v>24</v>
      </c>
      <c r="C4681">
        <v>10</v>
      </c>
      <c r="D4681" s="80">
        <v>2010</v>
      </c>
      <c r="E4681">
        <v>12.08</v>
      </c>
      <c r="F4681" s="20">
        <v>40475</v>
      </c>
    </row>
    <row r="4682" spans="1:6" x14ac:dyDescent="0.2">
      <c r="A4682" s="20">
        <v>40476</v>
      </c>
      <c r="B4682" s="1">
        <v>25</v>
      </c>
      <c r="C4682">
        <v>10</v>
      </c>
      <c r="D4682" s="80">
        <v>2010</v>
      </c>
      <c r="E4682">
        <v>11.62</v>
      </c>
      <c r="F4682" s="20">
        <v>40476</v>
      </c>
    </row>
    <row r="4683" spans="1:6" x14ac:dyDescent="0.2">
      <c r="A4683" s="20">
        <v>40477</v>
      </c>
      <c r="B4683" s="1">
        <v>26</v>
      </c>
      <c r="C4683">
        <v>10</v>
      </c>
      <c r="D4683" s="80">
        <v>2010</v>
      </c>
      <c r="E4683">
        <v>10.14</v>
      </c>
      <c r="F4683" s="20">
        <v>40477</v>
      </c>
    </row>
    <row r="4684" spans="1:6" x14ac:dyDescent="0.2">
      <c r="A4684" s="20">
        <v>40478</v>
      </c>
      <c r="B4684" s="1">
        <v>27</v>
      </c>
      <c r="C4684">
        <v>10</v>
      </c>
      <c r="D4684" s="80">
        <v>2010</v>
      </c>
      <c r="E4684">
        <v>11.93</v>
      </c>
      <c r="F4684" s="20">
        <v>40478</v>
      </c>
    </row>
    <row r="4685" spans="1:6" x14ac:dyDescent="0.2">
      <c r="A4685" s="20">
        <v>40479</v>
      </c>
      <c r="B4685" s="1">
        <v>28</v>
      </c>
      <c r="C4685">
        <v>10</v>
      </c>
      <c r="D4685" s="80">
        <v>2010</v>
      </c>
      <c r="E4685">
        <v>12.5</v>
      </c>
      <c r="F4685" s="20">
        <v>40479</v>
      </c>
    </row>
    <row r="4686" spans="1:6" x14ac:dyDescent="0.2">
      <c r="A4686" s="20">
        <v>40480</v>
      </c>
      <c r="B4686" s="1">
        <v>29</v>
      </c>
      <c r="C4686">
        <v>10</v>
      </c>
      <c r="D4686" s="80">
        <v>2010</v>
      </c>
      <c r="E4686">
        <v>12.62</v>
      </c>
      <c r="F4686" s="20">
        <v>40480</v>
      </c>
    </row>
    <row r="4687" spans="1:6" x14ac:dyDescent="0.2">
      <c r="A4687" s="20">
        <v>40481</v>
      </c>
      <c r="B4687" s="1">
        <v>30</v>
      </c>
      <c r="C4687">
        <v>10</v>
      </c>
      <c r="D4687" s="80">
        <v>2010</v>
      </c>
      <c r="E4687">
        <v>13.75</v>
      </c>
      <c r="F4687" s="20">
        <v>40481</v>
      </c>
    </row>
    <row r="4688" spans="1:6" x14ac:dyDescent="0.2">
      <c r="A4688" s="20">
        <v>40482</v>
      </c>
      <c r="B4688" s="1">
        <v>31</v>
      </c>
      <c r="C4688">
        <v>10</v>
      </c>
      <c r="D4688" s="80">
        <v>2010</v>
      </c>
      <c r="E4688">
        <v>16.97</v>
      </c>
      <c r="F4688" s="20">
        <v>40482</v>
      </c>
    </row>
    <row r="4689" spans="1:6" x14ac:dyDescent="0.2">
      <c r="A4689" s="20">
        <v>40483</v>
      </c>
      <c r="B4689" s="1">
        <v>1</v>
      </c>
      <c r="C4689">
        <v>11</v>
      </c>
      <c r="D4689" s="80">
        <v>2010</v>
      </c>
      <c r="E4689">
        <v>13.02</v>
      </c>
      <c r="F4689" s="20">
        <v>40483</v>
      </c>
    </row>
    <row r="4690" spans="1:6" x14ac:dyDescent="0.2">
      <c r="A4690" s="20">
        <v>40484</v>
      </c>
      <c r="B4690" s="1">
        <v>2</v>
      </c>
      <c r="C4690">
        <v>11</v>
      </c>
      <c r="D4690" s="80">
        <v>2010</v>
      </c>
      <c r="E4690">
        <v>12.9</v>
      </c>
      <c r="F4690" s="20">
        <v>40484</v>
      </c>
    </row>
    <row r="4691" spans="1:6" x14ac:dyDescent="0.2">
      <c r="A4691" s="20">
        <v>40485</v>
      </c>
      <c r="B4691" s="1">
        <v>3</v>
      </c>
      <c r="C4691">
        <v>11</v>
      </c>
      <c r="D4691" s="80">
        <v>2010</v>
      </c>
      <c r="E4691">
        <v>14.4</v>
      </c>
      <c r="F4691" s="20">
        <v>40485</v>
      </c>
    </row>
    <row r="4692" spans="1:6" x14ac:dyDescent="0.2">
      <c r="A4692" s="20">
        <v>40486</v>
      </c>
      <c r="B4692" s="1">
        <v>4</v>
      </c>
      <c r="C4692">
        <v>11</v>
      </c>
      <c r="D4692" s="80">
        <v>2010</v>
      </c>
      <c r="E4692">
        <v>11.71</v>
      </c>
      <c r="F4692" s="20">
        <v>40486</v>
      </c>
    </row>
    <row r="4693" spans="1:6" x14ac:dyDescent="0.2">
      <c r="A4693" s="20">
        <v>40487</v>
      </c>
      <c r="B4693" s="1">
        <v>5</v>
      </c>
      <c r="C4693">
        <v>11</v>
      </c>
      <c r="D4693" s="80">
        <v>2010</v>
      </c>
      <c r="E4693">
        <v>14.96</v>
      </c>
      <c r="F4693" s="20">
        <v>40487</v>
      </c>
    </row>
    <row r="4694" spans="1:6" x14ac:dyDescent="0.2">
      <c r="A4694" s="20">
        <v>40488</v>
      </c>
      <c r="B4694" s="1">
        <v>6</v>
      </c>
      <c r="C4694">
        <v>11</v>
      </c>
      <c r="D4694" s="80">
        <v>2010</v>
      </c>
      <c r="E4694">
        <v>10.5</v>
      </c>
      <c r="F4694" s="20">
        <v>40488</v>
      </c>
    </row>
    <row r="4695" spans="1:6" x14ac:dyDescent="0.2">
      <c r="A4695" s="20">
        <v>40489</v>
      </c>
      <c r="B4695" s="1">
        <v>7</v>
      </c>
      <c r="C4695">
        <v>11</v>
      </c>
      <c r="D4695" s="80">
        <v>2010</v>
      </c>
      <c r="E4695">
        <v>11.63</v>
      </c>
      <c r="F4695" s="20">
        <v>40489</v>
      </c>
    </row>
    <row r="4696" spans="1:6" x14ac:dyDescent="0.2">
      <c r="A4696" s="20">
        <v>40490</v>
      </c>
      <c r="B4696" s="1">
        <v>8</v>
      </c>
      <c r="C4696">
        <v>11</v>
      </c>
      <c r="D4696" s="80">
        <v>2010</v>
      </c>
      <c r="E4696">
        <v>5.7</v>
      </c>
      <c r="F4696" s="20">
        <v>40490</v>
      </c>
    </row>
    <row r="4697" spans="1:6" x14ac:dyDescent="0.2">
      <c r="A4697" s="20">
        <v>40491</v>
      </c>
      <c r="B4697" s="1">
        <v>9</v>
      </c>
      <c r="C4697">
        <v>11</v>
      </c>
      <c r="D4697" s="80">
        <v>2010</v>
      </c>
      <c r="E4697">
        <v>12.1</v>
      </c>
      <c r="F4697" s="20">
        <v>40491</v>
      </c>
    </row>
    <row r="4698" spans="1:6" x14ac:dyDescent="0.2">
      <c r="A4698" s="20">
        <v>40492</v>
      </c>
      <c r="B4698" s="1">
        <v>10</v>
      </c>
      <c r="C4698">
        <v>11</v>
      </c>
      <c r="D4698" s="80">
        <v>2010</v>
      </c>
      <c r="E4698">
        <v>13.72</v>
      </c>
      <c r="F4698" s="20">
        <v>40492</v>
      </c>
    </row>
    <row r="4699" spans="1:6" x14ac:dyDescent="0.2">
      <c r="A4699" s="20">
        <v>40493</v>
      </c>
      <c r="B4699" s="1">
        <v>11</v>
      </c>
      <c r="C4699">
        <v>11</v>
      </c>
      <c r="D4699" s="80">
        <v>2010</v>
      </c>
      <c r="E4699">
        <v>11.9</v>
      </c>
      <c r="F4699" s="20">
        <v>40493</v>
      </c>
    </row>
    <row r="4700" spans="1:6" x14ac:dyDescent="0.2">
      <c r="A4700" s="20">
        <v>40494</v>
      </c>
      <c r="B4700" s="1">
        <v>12</v>
      </c>
      <c r="C4700">
        <v>11</v>
      </c>
      <c r="D4700" s="80">
        <v>2010</v>
      </c>
      <c r="E4700">
        <v>18.22</v>
      </c>
      <c r="F4700" s="20">
        <v>40494</v>
      </c>
    </row>
    <row r="4701" spans="1:6" x14ac:dyDescent="0.2">
      <c r="A4701" s="20">
        <v>40495</v>
      </c>
      <c r="B4701" s="1">
        <v>13</v>
      </c>
      <c r="C4701">
        <v>11</v>
      </c>
      <c r="D4701" s="80">
        <v>2010</v>
      </c>
      <c r="E4701">
        <v>18.489999999999998</v>
      </c>
      <c r="F4701" s="20">
        <v>40495</v>
      </c>
    </row>
    <row r="4702" spans="1:6" x14ac:dyDescent="0.2">
      <c r="A4702" s="20">
        <v>40496</v>
      </c>
      <c r="B4702" s="1">
        <v>14</v>
      </c>
      <c r="C4702">
        <v>11</v>
      </c>
      <c r="D4702" s="80">
        <v>2010</v>
      </c>
      <c r="E4702">
        <v>21.68</v>
      </c>
      <c r="F4702" s="20">
        <v>40496</v>
      </c>
    </row>
    <row r="4703" spans="1:6" x14ac:dyDescent="0.2">
      <c r="A4703" s="20">
        <v>40497</v>
      </c>
      <c r="B4703" s="1">
        <v>15</v>
      </c>
      <c r="C4703">
        <v>11</v>
      </c>
      <c r="D4703" s="80">
        <v>2010</v>
      </c>
      <c r="E4703">
        <v>58.41</v>
      </c>
      <c r="F4703" s="20">
        <v>40497</v>
      </c>
    </row>
    <row r="4704" spans="1:6" x14ac:dyDescent="0.2">
      <c r="A4704" s="20">
        <v>40498</v>
      </c>
      <c r="B4704" s="1">
        <v>16</v>
      </c>
      <c r="C4704">
        <v>11</v>
      </c>
      <c r="D4704" s="80">
        <v>2010</v>
      </c>
      <c r="E4704">
        <v>59.67</v>
      </c>
      <c r="F4704" s="20">
        <v>40498</v>
      </c>
    </row>
    <row r="4705" spans="1:6" x14ac:dyDescent="0.2">
      <c r="A4705" s="20">
        <v>40499</v>
      </c>
      <c r="B4705" s="1">
        <v>17</v>
      </c>
      <c r="C4705">
        <v>11</v>
      </c>
      <c r="D4705" s="80">
        <v>2010</v>
      </c>
      <c r="E4705">
        <v>34.29</v>
      </c>
      <c r="F4705" s="20">
        <v>40499</v>
      </c>
    </row>
    <row r="4706" spans="1:6" x14ac:dyDescent="0.2">
      <c r="A4706" s="20">
        <v>40500</v>
      </c>
      <c r="B4706" s="1">
        <v>18</v>
      </c>
      <c r="C4706">
        <v>11</v>
      </c>
      <c r="D4706" s="80">
        <v>2010</v>
      </c>
      <c r="E4706">
        <v>22.58</v>
      </c>
      <c r="F4706" s="20">
        <v>40500</v>
      </c>
    </row>
    <row r="4707" spans="1:6" x14ac:dyDescent="0.2">
      <c r="A4707" s="20">
        <v>40501</v>
      </c>
      <c r="B4707" s="1">
        <v>19</v>
      </c>
      <c r="C4707">
        <v>11</v>
      </c>
      <c r="D4707" s="80">
        <v>2010</v>
      </c>
      <c r="E4707">
        <v>25.51</v>
      </c>
      <c r="F4707" s="20">
        <v>40501</v>
      </c>
    </row>
    <row r="4708" spans="1:6" x14ac:dyDescent="0.2">
      <c r="A4708" s="20">
        <v>40502</v>
      </c>
      <c r="B4708" s="1">
        <v>20</v>
      </c>
      <c r="C4708">
        <v>11</v>
      </c>
      <c r="D4708" s="80">
        <v>2010</v>
      </c>
      <c r="E4708">
        <v>25.47</v>
      </c>
      <c r="F4708" s="20">
        <v>40502</v>
      </c>
    </row>
    <row r="4709" spans="1:6" x14ac:dyDescent="0.2">
      <c r="A4709" s="20">
        <v>40503</v>
      </c>
      <c r="B4709" s="1">
        <v>21</v>
      </c>
      <c r="C4709">
        <v>11</v>
      </c>
      <c r="D4709" s="80">
        <v>2010</v>
      </c>
      <c r="E4709">
        <v>15.35</v>
      </c>
      <c r="F4709" s="20">
        <v>40503</v>
      </c>
    </row>
    <row r="4710" spans="1:6" x14ac:dyDescent="0.2">
      <c r="A4710" s="20">
        <v>40504</v>
      </c>
      <c r="B4710" s="1">
        <v>22</v>
      </c>
      <c r="C4710">
        <v>11</v>
      </c>
      <c r="D4710" s="80">
        <v>2010</v>
      </c>
      <c r="E4710">
        <v>10.61</v>
      </c>
      <c r="F4710" s="20">
        <v>40504</v>
      </c>
    </row>
    <row r="4711" spans="1:6" x14ac:dyDescent="0.2">
      <c r="A4711" s="20">
        <v>40505</v>
      </c>
      <c r="B4711" s="1">
        <v>23</v>
      </c>
      <c r="C4711">
        <v>11</v>
      </c>
      <c r="D4711" s="80">
        <v>2010</v>
      </c>
      <c r="E4711">
        <v>13.89</v>
      </c>
      <c r="F4711" s="20">
        <v>40505</v>
      </c>
    </row>
    <row r="4712" spans="1:6" x14ac:dyDescent="0.2">
      <c r="A4712" s="20">
        <v>40506</v>
      </c>
      <c r="B4712" s="1">
        <v>24</v>
      </c>
      <c r="C4712">
        <v>11</v>
      </c>
      <c r="D4712" s="80">
        <v>2010</v>
      </c>
      <c r="E4712">
        <v>17.97</v>
      </c>
      <c r="F4712" s="20">
        <v>40506</v>
      </c>
    </row>
    <row r="4713" spans="1:6" x14ac:dyDescent="0.2">
      <c r="A4713" s="20">
        <v>40507</v>
      </c>
      <c r="B4713" s="1">
        <v>25</v>
      </c>
      <c r="C4713">
        <v>11</v>
      </c>
      <c r="D4713" s="80">
        <v>2010</v>
      </c>
      <c r="E4713">
        <v>18.079999999999998</v>
      </c>
      <c r="F4713" s="20">
        <v>40507</v>
      </c>
    </row>
    <row r="4714" spans="1:6" x14ac:dyDescent="0.2">
      <c r="A4714" s="20">
        <v>40508</v>
      </c>
      <c r="B4714" s="1">
        <v>26</v>
      </c>
      <c r="C4714">
        <v>11</v>
      </c>
      <c r="D4714" s="80">
        <v>2010</v>
      </c>
      <c r="E4714">
        <v>16.41</v>
      </c>
      <c r="F4714" s="20">
        <v>40508</v>
      </c>
    </row>
    <row r="4715" spans="1:6" x14ac:dyDescent="0.2">
      <c r="A4715" s="20">
        <v>40509</v>
      </c>
      <c r="B4715" s="1">
        <v>27</v>
      </c>
      <c r="C4715">
        <v>11</v>
      </c>
      <c r="D4715" s="80">
        <v>2010</v>
      </c>
      <c r="E4715">
        <v>19.37</v>
      </c>
      <c r="F4715" s="20">
        <v>40509</v>
      </c>
    </row>
    <row r="4716" spans="1:6" x14ac:dyDescent="0.2">
      <c r="A4716" s="20">
        <v>40510</v>
      </c>
      <c r="B4716" s="1">
        <v>28</v>
      </c>
      <c r="C4716">
        <v>11</v>
      </c>
      <c r="D4716" s="80">
        <v>2010</v>
      </c>
      <c r="E4716">
        <v>20.04</v>
      </c>
      <c r="F4716" s="20">
        <v>40510</v>
      </c>
    </row>
    <row r="4717" spans="1:6" x14ac:dyDescent="0.2">
      <c r="A4717" s="20">
        <v>40511</v>
      </c>
      <c r="B4717" s="1">
        <v>29</v>
      </c>
      <c r="C4717">
        <v>11</v>
      </c>
      <c r="D4717" s="80">
        <v>2010</v>
      </c>
      <c r="E4717">
        <v>154.76</v>
      </c>
      <c r="F4717" s="20">
        <v>40511</v>
      </c>
    </row>
    <row r="4718" spans="1:6" x14ac:dyDescent="0.2">
      <c r="A4718" s="20">
        <v>40512</v>
      </c>
      <c r="B4718" s="1">
        <v>30</v>
      </c>
      <c r="C4718">
        <v>11</v>
      </c>
      <c r="D4718" s="80">
        <v>2010</v>
      </c>
      <c r="E4718">
        <v>150.22</v>
      </c>
      <c r="F4718" s="20">
        <v>40512</v>
      </c>
    </row>
    <row r="4719" spans="1:6" x14ac:dyDescent="0.2">
      <c r="A4719" s="20">
        <v>40513</v>
      </c>
      <c r="B4719" s="1">
        <v>1</v>
      </c>
      <c r="C4719">
        <v>12</v>
      </c>
      <c r="D4719" s="80">
        <v>2010</v>
      </c>
      <c r="E4719">
        <v>66.959999999999994</v>
      </c>
      <c r="F4719" s="20">
        <v>40513</v>
      </c>
    </row>
    <row r="4720" spans="1:6" x14ac:dyDescent="0.2">
      <c r="A4720" s="20">
        <v>40514</v>
      </c>
      <c r="B4720" s="1">
        <v>2</v>
      </c>
      <c r="C4720">
        <v>12</v>
      </c>
      <c r="D4720" s="80">
        <v>2010</v>
      </c>
      <c r="E4720">
        <v>36.78</v>
      </c>
      <c r="F4720" s="20">
        <v>40514</v>
      </c>
    </row>
    <row r="4721" spans="1:6" x14ac:dyDescent="0.2">
      <c r="A4721" s="20">
        <v>40515</v>
      </c>
      <c r="B4721" s="1">
        <v>3</v>
      </c>
      <c r="C4721">
        <v>12</v>
      </c>
      <c r="D4721" s="80">
        <v>2010</v>
      </c>
      <c r="E4721">
        <v>23.9</v>
      </c>
      <c r="F4721" s="20">
        <v>40515</v>
      </c>
    </row>
    <row r="4722" spans="1:6" x14ac:dyDescent="0.2">
      <c r="A4722" s="20">
        <v>40516</v>
      </c>
      <c r="B4722" s="1">
        <v>4</v>
      </c>
      <c r="C4722">
        <v>12</v>
      </c>
      <c r="D4722" s="80">
        <v>2010</v>
      </c>
      <c r="E4722">
        <v>44.47</v>
      </c>
      <c r="F4722" s="20">
        <v>40516</v>
      </c>
    </row>
    <row r="4723" spans="1:6" x14ac:dyDescent="0.2">
      <c r="A4723" s="20">
        <v>40517</v>
      </c>
      <c r="B4723" s="1">
        <v>5</v>
      </c>
      <c r="C4723">
        <v>12</v>
      </c>
      <c r="D4723" s="80">
        <v>2010</v>
      </c>
      <c r="E4723">
        <v>100.7</v>
      </c>
      <c r="F4723" s="20">
        <v>40517</v>
      </c>
    </row>
    <row r="4724" spans="1:6" x14ac:dyDescent="0.2">
      <c r="A4724" s="20">
        <v>40518</v>
      </c>
      <c r="B4724" s="1">
        <v>6</v>
      </c>
      <c r="C4724">
        <v>12</v>
      </c>
      <c r="D4724" s="80">
        <v>2010</v>
      </c>
      <c r="E4724">
        <v>63.32</v>
      </c>
      <c r="F4724" s="20">
        <v>40518</v>
      </c>
    </row>
    <row r="4725" spans="1:6" x14ac:dyDescent="0.2">
      <c r="A4725" s="20">
        <v>40519</v>
      </c>
      <c r="B4725" s="1">
        <v>7</v>
      </c>
      <c r="C4725">
        <v>12</v>
      </c>
      <c r="D4725" s="80">
        <v>2010</v>
      </c>
      <c r="E4725">
        <v>32.479999999999997</v>
      </c>
      <c r="F4725" s="20">
        <v>40519</v>
      </c>
    </row>
    <row r="4726" spans="1:6" x14ac:dyDescent="0.2">
      <c r="A4726" s="20">
        <v>40520</v>
      </c>
      <c r="B4726" s="1">
        <v>8</v>
      </c>
      <c r="C4726">
        <v>12</v>
      </c>
      <c r="D4726" s="80">
        <v>2010</v>
      </c>
      <c r="E4726">
        <v>19.149999999999999</v>
      </c>
      <c r="F4726" s="20">
        <v>40520</v>
      </c>
    </row>
    <row r="4727" spans="1:6" x14ac:dyDescent="0.2">
      <c r="A4727" s="20">
        <v>40521</v>
      </c>
      <c r="B4727" s="1">
        <v>9</v>
      </c>
      <c r="C4727">
        <v>12</v>
      </c>
      <c r="D4727" s="80">
        <v>2010</v>
      </c>
      <c r="E4727">
        <v>16.920000000000002</v>
      </c>
      <c r="F4727" s="20">
        <v>40521</v>
      </c>
    </row>
    <row r="4728" spans="1:6" x14ac:dyDescent="0.2">
      <c r="A4728" s="20">
        <v>40522</v>
      </c>
      <c r="B4728" s="1">
        <v>10</v>
      </c>
      <c r="C4728">
        <v>12</v>
      </c>
      <c r="D4728" s="80">
        <v>2010</v>
      </c>
      <c r="E4728">
        <v>109.07</v>
      </c>
      <c r="F4728" s="20">
        <v>40522</v>
      </c>
    </row>
    <row r="4729" spans="1:6" x14ac:dyDescent="0.2">
      <c r="A4729" s="20">
        <v>40523</v>
      </c>
      <c r="B4729" s="1">
        <v>11</v>
      </c>
      <c r="C4729">
        <v>12</v>
      </c>
      <c r="D4729" s="80">
        <v>2010</v>
      </c>
      <c r="E4729">
        <v>91.18</v>
      </c>
      <c r="F4729" s="20">
        <v>40523</v>
      </c>
    </row>
    <row r="4730" spans="1:6" x14ac:dyDescent="0.2">
      <c r="A4730" s="20">
        <v>40524</v>
      </c>
      <c r="B4730" s="1">
        <v>12</v>
      </c>
      <c r="C4730">
        <v>12</v>
      </c>
      <c r="D4730" s="80">
        <v>2010</v>
      </c>
      <c r="E4730">
        <v>35.299999999999997</v>
      </c>
      <c r="F4730" s="20">
        <v>40524</v>
      </c>
    </row>
    <row r="4731" spans="1:6" x14ac:dyDescent="0.2">
      <c r="A4731" s="20">
        <v>40525</v>
      </c>
      <c r="B4731" s="1">
        <v>13</v>
      </c>
      <c r="C4731">
        <v>12</v>
      </c>
      <c r="D4731" s="80">
        <v>2010</v>
      </c>
      <c r="E4731">
        <v>18.010000000000002</v>
      </c>
      <c r="F4731" s="20">
        <v>40525</v>
      </c>
    </row>
    <row r="4732" spans="1:6" x14ac:dyDescent="0.2">
      <c r="A4732" s="20">
        <v>40526</v>
      </c>
      <c r="B4732" s="1">
        <v>14</v>
      </c>
      <c r="C4732">
        <v>12</v>
      </c>
      <c r="D4732" s="80">
        <v>2010</v>
      </c>
      <c r="E4732">
        <v>12.12</v>
      </c>
      <c r="F4732" s="20">
        <v>40526</v>
      </c>
    </row>
    <row r="4733" spans="1:6" x14ac:dyDescent="0.2">
      <c r="A4733" s="20">
        <v>40527</v>
      </c>
      <c r="B4733" s="1">
        <v>15</v>
      </c>
      <c r="C4733">
        <v>12</v>
      </c>
      <c r="D4733" s="80">
        <v>2010</v>
      </c>
      <c r="E4733">
        <v>11.59</v>
      </c>
      <c r="F4733" s="20">
        <v>40527</v>
      </c>
    </row>
    <row r="4734" spans="1:6" x14ac:dyDescent="0.2">
      <c r="A4734" s="20">
        <v>40528</v>
      </c>
      <c r="B4734" s="1">
        <v>16</v>
      </c>
      <c r="C4734">
        <v>12</v>
      </c>
      <c r="D4734" s="80">
        <v>2010</v>
      </c>
      <c r="E4734">
        <v>11.19</v>
      </c>
      <c r="F4734" s="20">
        <v>40528</v>
      </c>
    </row>
    <row r="4735" spans="1:6" x14ac:dyDescent="0.2">
      <c r="A4735" s="20">
        <v>40529</v>
      </c>
      <c r="B4735" s="1">
        <v>17</v>
      </c>
      <c r="C4735">
        <v>12</v>
      </c>
      <c r="D4735" s="80">
        <v>2010</v>
      </c>
      <c r="E4735">
        <v>10.65</v>
      </c>
      <c r="F4735" s="20">
        <v>40529</v>
      </c>
    </row>
    <row r="4736" spans="1:6" x14ac:dyDescent="0.2">
      <c r="A4736" s="20">
        <v>40530</v>
      </c>
      <c r="B4736" s="1">
        <v>18</v>
      </c>
      <c r="C4736">
        <v>12</v>
      </c>
      <c r="D4736" s="80">
        <v>2010</v>
      </c>
      <c r="E4736">
        <v>10.09</v>
      </c>
      <c r="F4736" s="20">
        <v>40530</v>
      </c>
    </row>
    <row r="4737" spans="1:6" x14ac:dyDescent="0.2">
      <c r="A4737" s="20">
        <v>40531</v>
      </c>
      <c r="B4737" s="1">
        <v>19</v>
      </c>
      <c r="C4737">
        <v>12</v>
      </c>
      <c r="D4737" s="80">
        <v>2010</v>
      </c>
      <c r="E4737">
        <v>10.85</v>
      </c>
      <c r="F4737" s="20">
        <v>40531</v>
      </c>
    </row>
    <row r="4738" spans="1:6" x14ac:dyDescent="0.2">
      <c r="A4738" s="20">
        <v>40532</v>
      </c>
      <c r="B4738" s="1">
        <v>20</v>
      </c>
      <c r="C4738">
        <v>12</v>
      </c>
      <c r="D4738" s="80">
        <v>2010</v>
      </c>
      <c r="E4738">
        <v>10.3</v>
      </c>
      <c r="F4738" s="20">
        <v>40532</v>
      </c>
    </row>
    <row r="4739" spans="1:6" x14ac:dyDescent="0.2">
      <c r="A4739" s="20">
        <v>40533</v>
      </c>
      <c r="B4739" s="1">
        <v>21</v>
      </c>
      <c r="C4739">
        <v>12</v>
      </c>
      <c r="D4739" s="80">
        <v>2010</v>
      </c>
      <c r="E4739">
        <v>13.41</v>
      </c>
      <c r="F4739" s="20">
        <v>40533</v>
      </c>
    </row>
    <row r="4740" spans="1:6" x14ac:dyDescent="0.2">
      <c r="A4740" s="20">
        <v>40534</v>
      </c>
      <c r="B4740" s="1">
        <v>22</v>
      </c>
      <c r="C4740">
        <v>12</v>
      </c>
      <c r="D4740" s="80">
        <v>2010</v>
      </c>
      <c r="E4740">
        <v>15.53</v>
      </c>
      <c r="F4740" s="20">
        <v>40534</v>
      </c>
    </row>
    <row r="4741" spans="1:6" x14ac:dyDescent="0.2">
      <c r="A4741" s="20">
        <v>40535</v>
      </c>
      <c r="B4741" s="1">
        <v>23</v>
      </c>
      <c r="C4741">
        <v>12</v>
      </c>
      <c r="D4741" s="80">
        <v>2010</v>
      </c>
      <c r="E4741">
        <v>23.07</v>
      </c>
      <c r="F4741" s="20">
        <v>40535</v>
      </c>
    </row>
    <row r="4742" spans="1:6" x14ac:dyDescent="0.2">
      <c r="A4742" s="20">
        <v>40536</v>
      </c>
      <c r="B4742" s="1">
        <v>24</v>
      </c>
      <c r="C4742">
        <v>12</v>
      </c>
      <c r="D4742" s="80">
        <v>2010</v>
      </c>
      <c r="E4742">
        <v>20.91</v>
      </c>
      <c r="F4742" s="20">
        <v>40536</v>
      </c>
    </row>
    <row r="4743" spans="1:6" x14ac:dyDescent="0.2">
      <c r="A4743" s="20">
        <v>40537</v>
      </c>
      <c r="B4743" s="1">
        <v>25</v>
      </c>
      <c r="C4743">
        <v>12</v>
      </c>
      <c r="D4743" s="80">
        <v>2010</v>
      </c>
      <c r="E4743">
        <v>17.97</v>
      </c>
      <c r="F4743" s="20">
        <v>40537</v>
      </c>
    </row>
    <row r="4744" spans="1:6" x14ac:dyDescent="0.2">
      <c r="A4744" s="20">
        <v>40538</v>
      </c>
      <c r="B4744" s="1">
        <v>26</v>
      </c>
      <c r="C4744">
        <v>12</v>
      </c>
      <c r="D4744" s="80">
        <v>2010</v>
      </c>
      <c r="E4744">
        <v>9.0500000000000007</v>
      </c>
      <c r="F4744" s="20">
        <v>40538</v>
      </c>
    </row>
    <row r="4745" spans="1:6" x14ac:dyDescent="0.2">
      <c r="A4745" s="20">
        <v>40539</v>
      </c>
      <c r="B4745" s="1">
        <v>27</v>
      </c>
      <c r="C4745">
        <v>12</v>
      </c>
      <c r="D4745" s="80">
        <v>2010</v>
      </c>
      <c r="E4745">
        <v>7.14</v>
      </c>
      <c r="F4745" s="20">
        <v>40539</v>
      </c>
    </row>
    <row r="4746" spans="1:6" x14ac:dyDescent="0.2">
      <c r="A4746" s="20">
        <v>40540</v>
      </c>
      <c r="B4746" s="1">
        <v>28</v>
      </c>
      <c r="C4746">
        <v>12</v>
      </c>
      <c r="D4746" s="80">
        <v>2010</v>
      </c>
      <c r="E4746">
        <v>6.05</v>
      </c>
      <c r="F4746" s="20">
        <v>40540</v>
      </c>
    </row>
    <row r="4747" spans="1:6" x14ac:dyDescent="0.2">
      <c r="A4747" s="20">
        <v>40541</v>
      </c>
      <c r="B4747" s="1">
        <v>29</v>
      </c>
      <c r="C4747">
        <v>12</v>
      </c>
      <c r="D4747" s="80">
        <v>2010</v>
      </c>
      <c r="E4747">
        <v>21</v>
      </c>
      <c r="F4747" s="20">
        <v>40541</v>
      </c>
    </row>
    <row r="4748" spans="1:6" x14ac:dyDescent="0.2">
      <c r="A4748" s="20">
        <v>40542</v>
      </c>
      <c r="B4748" s="1">
        <v>30</v>
      </c>
      <c r="C4748">
        <v>12</v>
      </c>
      <c r="D4748" s="80">
        <v>2010</v>
      </c>
      <c r="E4748">
        <v>22.33</v>
      </c>
      <c r="F4748" s="20">
        <v>40542</v>
      </c>
    </row>
    <row r="4749" spans="1:6" x14ac:dyDescent="0.2">
      <c r="A4749" s="20">
        <v>40543</v>
      </c>
      <c r="B4749" s="1">
        <v>31</v>
      </c>
      <c r="C4749">
        <v>12</v>
      </c>
      <c r="D4749" s="80">
        <v>2010</v>
      </c>
      <c r="E4749">
        <v>23.09</v>
      </c>
      <c r="F4749" s="20">
        <v>40543</v>
      </c>
    </row>
    <row r="4750" spans="1:6" x14ac:dyDescent="0.2">
      <c r="A4750" s="20">
        <v>40544</v>
      </c>
      <c r="B4750" s="1">
        <v>1</v>
      </c>
      <c r="C4750">
        <v>1</v>
      </c>
      <c r="D4750" s="80">
        <v>2011</v>
      </c>
      <c r="E4750">
        <v>20.6</v>
      </c>
      <c r="F4750" s="20">
        <v>40544</v>
      </c>
    </row>
    <row r="4751" spans="1:6" x14ac:dyDescent="0.2">
      <c r="A4751" s="20">
        <v>40545</v>
      </c>
      <c r="B4751" s="1">
        <v>2</v>
      </c>
      <c r="C4751">
        <v>1</v>
      </c>
      <c r="D4751" s="80">
        <v>2011</v>
      </c>
      <c r="E4751">
        <v>22.2</v>
      </c>
      <c r="F4751" s="20">
        <v>40545</v>
      </c>
    </row>
    <row r="4752" spans="1:6" x14ac:dyDescent="0.2">
      <c r="A4752" s="20">
        <v>40546</v>
      </c>
      <c r="B4752" s="1">
        <v>3</v>
      </c>
      <c r="C4752">
        <v>1</v>
      </c>
      <c r="D4752" s="80">
        <v>2011</v>
      </c>
      <c r="E4752">
        <v>14.1</v>
      </c>
      <c r="F4752" s="20">
        <v>40546</v>
      </c>
    </row>
    <row r="4753" spans="1:6" x14ac:dyDescent="0.2">
      <c r="A4753" s="20">
        <v>40547</v>
      </c>
      <c r="B4753" s="1">
        <v>4</v>
      </c>
      <c r="C4753">
        <v>1</v>
      </c>
      <c r="D4753" s="80">
        <v>2011</v>
      </c>
      <c r="E4753">
        <v>15.2</v>
      </c>
      <c r="F4753" s="20">
        <v>40547</v>
      </c>
    </row>
    <row r="4754" spans="1:6" x14ac:dyDescent="0.2">
      <c r="A4754" s="20">
        <v>40548</v>
      </c>
      <c r="B4754" s="1">
        <v>5</v>
      </c>
      <c r="C4754">
        <v>1</v>
      </c>
      <c r="D4754" s="80">
        <v>2011</v>
      </c>
      <c r="E4754">
        <v>19.399999999999999</v>
      </c>
      <c r="F4754" s="20">
        <v>40548</v>
      </c>
    </row>
    <row r="4755" spans="1:6" x14ac:dyDescent="0.2">
      <c r="A4755" s="20">
        <v>40549</v>
      </c>
      <c r="B4755" s="1">
        <v>6</v>
      </c>
      <c r="C4755">
        <v>1</v>
      </c>
      <c r="D4755" s="80">
        <v>2011</v>
      </c>
      <c r="E4755">
        <v>11.8</v>
      </c>
      <c r="F4755" s="20">
        <v>40549</v>
      </c>
    </row>
    <row r="4756" spans="1:6" x14ac:dyDescent="0.2">
      <c r="A4756" s="20">
        <v>40550</v>
      </c>
      <c r="B4756" s="1">
        <v>7</v>
      </c>
      <c r="C4756">
        <v>1</v>
      </c>
      <c r="D4756" s="80">
        <v>2011</v>
      </c>
      <c r="E4756">
        <v>15.4</v>
      </c>
      <c r="F4756" s="20">
        <v>40550</v>
      </c>
    </row>
    <row r="4757" spans="1:6" x14ac:dyDescent="0.2">
      <c r="A4757" s="20">
        <v>40551</v>
      </c>
      <c r="B4757" s="1">
        <v>8</v>
      </c>
      <c r="C4757">
        <v>1</v>
      </c>
      <c r="D4757" s="80">
        <v>2011</v>
      </c>
      <c r="E4757">
        <v>14.4</v>
      </c>
      <c r="F4757" s="20">
        <v>40551</v>
      </c>
    </row>
    <row r="4758" spans="1:6" x14ac:dyDescent="0.2">
      <c r="A4758" s="20">
        <v>40552</v>
      </c>
      <c r="B4758" s="1">
        <v>9</v>
      </c>
      <c r="C4758">
        <v>1</v>
      </c>
      <c r="D4758" s="80">
        <v>2011</v>
      </c>
      <c r="E4758">
        <v>13.8</v>
      </c>
      <c r="F4758" s="20">
        <v>40552</v>
      </c>
    </row>
    <row r="4759" spans="1:6" x14ac:dyDescent="0.2">
      <c r="A4759" s="20">
        <v>40553</v>
      </c>
      <c r="B4759" s="1">
        <v>10</v>
      </c>
      <c r="C4759">
        <v>1</v>
      </c>
      <c r="D4759" s="80">
        <v>2011</v>
      </c>
      <c r="E4759">
        <v>20.2</v>
      </c>
      <c r="F4759" s="20">
        <v>40553</v>
      </c>
    </row>
    <row r="4760" spans="1:6" x14ac:dyDescent="0.2">
      <c r="A4760" s="20">
        <v>40554</v>
      </c>
      <c r="B4760" s="1">
        <v>11</v>
      </c>
      <c r="C4760">
        <v>1</v>
      </c>
      <c r="D4760" s="80">
        <v>2011</v>
      </c>
      <c r="E4760">
        <v>25.3</v>
      </c>
      <c r="F4760" s="20">
        <v>40554</v>
      </c>
    </row>
    <row r="4761" spans="1:6" x14ac:dyDescent="0.2">
      <c r="A4761" s="20">
        <v>40555</v>
      </c>
      <c r="B4761" s="1">
        <v>12</v>
      </c>
      <c r="C4761">
        <v>1</v>
      </c>
      <c r="D4761" s="80">
        <v>2011</v>
      </c>
      <c r="E4761">
        <v>45.4</v>
      </c>
      <c r="F4761" s="20">
        <v>40555</v>
      </c>
    </row>
    <row r="4762" spans="1:6" x14ac:dyDescent="0.2">
      <c r="A4762" s="20">
        <v>40556</v>
      </c>
      <c r="B4762" s="1">
        <v>13</v>
      </c>
      <c r="C4762">
        <v>1</v>
      </c>
      <c r="D4762" s="80">
        <v>2011</v>
      </c>
      <c r="E4762">
        <v>38.6</v>
      </c>
      <c r="F4762" s="20">
        <v>40556</v>
      </c>
    </row>
    <row r="4763" spans="1:6" x14ac:dyDescent="0.2">
      <c r="A4763" s="20">
        <v>40557</v>
      </c>
      <c r="B4763" s="1">
        <v>14</v>
      </c>
      <c r="C4763">
        <v>1</v>
      </c>
      <c r="D4763" s="80">
        <v>2011</v>
      </c>
      <c r="E4763">
        <v>37.5</v>
      </c>
      <c r="F4763" s="20">
        <v>40557</v>
      </c>
    </row>
    <row r="4764" spans="1:6" x14ac:dyDescent="0.2">
      <c r="A4764" s="20">
        <v>40558</v>
      </c>
      <c r="B4764" s="1">
        <v>15</v>
      </c>
      <c r="C4764">
        <v>1</v>
      </c>
      <c r="D4764" s="80">
        <v>2011</v>
      </c>
      <c r="E4764">
        <v>37.700000000000003</v>
      </c>
      <c r="F4764" s="20">
        <v>40558</v>
      </c>
    </row>
    <row r="4765" spans="1:6" x14ac:dyDescent="0.2">
      <c r="A4765" s="20">
        <v>40559</v>
      </c>
      <c r="B4765" s="1">
        <v>16</v>
      </c>
      <c r="C4765">
        <v>1</v>
      </c>
      <c r="D4765" s="80">
        <v>2011</v>
      </c>
      <c r="E4765">
        <v>21.4</v>
      </c>
      <c r="F4765" s="20">
        <v>40559</v>
      </c>
    </row>
    <row r="4766" spans="1:6" x14ac:dyDescent="0.2">
      <c r="A4766" s="20">
        <v>40560</v>
      </c>
      <c r="B4766" s="1">
        <v>17</v>
      </c>
      <c r="C4766">
        <v>1</v>
      </c>
      <c r="D4766" s="80">
        <v>2011</v>
      </c>
      <c r="E4766">
        <v>7.92</v>
      </c>
      <c r="F4766" s="20">
        <v>40560</v>
      </c>
    </row>
    <row r="4767" spans="1:6" x14ac:dyDescent="0.2">
      <c r="A4767" s="20">
        <v>40561</v>
      </c>
      <c r="B4767" s="1">
        <v>18</v>
      </c>
      <c r="C4767">
        <v>1</v>
      </c>
      <c r="D4767" s="80">
        <v>2011</v>
      </c>
      <c r="E4767">
        <v>6.84</v>
      </c>
      <c r="F4767" s="20">
        <v>40561</v>
      </c>
    </row>
    <row r="4768" spans="1:6" x14ac:dyDescent="0.2">
      <c r="A4768" s="20">
        <v>40562</v>
      </c>
      <c r="B4768" s="1">
        <v>19</v>
      </c>
      <c r="C4768">
        <v>1</v>
      </c>
      <c r="D4768" s="80">
        <v>2011</v>
      </c>
      <c r="E4768">
        <v>7.64</v>
      </c>
      <c r="F4768" s="20">
        <v>40562</v>
      </c>
    </row>
    <row r="4769" spans="1:6" x14ac:dyDescent="0.2">
      <c r="A4769" s="20">
        <v>40563</v>
      </c>
      <c r="B4769" s="1">
        <v>20</v>
      </c>
      <c r="C4769">
        <v>1</v>
      </c>
      <c r="D4769" s="80">
        <v>2011</v>
      </c>
      <c r="E4769">
        <v>7.61</v>
      </c>
      <c r="F4769" s="20">
        <v>40563</v>
      </c>
    </row>
    <row r="4770" spans="1:6" x14ac:dyDescent="0.2">
      <c r="A4770" s="20">
        <v>40564</v>
      </c>
      <c r="B4770" s="1">
        <v>21</v>
      </c>
      <c r="C4770">
        <v>1</v>
      </c>
      <c r="D4770" s="80">
        <v>2011</v>
      </c>
      <c r="E4770">
        <v>12.8</v>
      </c>
      <c r="F4770" s="20">
        <v>40564</v>
      </c>
    </row>
    <row r="4771" spans="1:6" x14ac:dyDescent="0.2">
      <c r="A4771" s="20">
        <v>40565</v>
      </c>
      <c r="B4771" s="1">
        <v>22</v>
      </c>
      <c r="C4771">
        <v>1</v>
      </c>
      <c r="D4771" s="80">
        <v>2011</v>
      </c>
      <c r="E4771">
        <v>11</v>
      </c>
      <c r="F4771" s="20">
        <v>40565</v>
      </c>
    </row>
    <row r="4772" spans="1:6" x14ac:dyDescent="0.2">
      <c r="A4772" s="20">
        <v>40566</v>
      </c>
      <c r="B4772" s="1">
        <v>23</v>
      </c>
      <c r="C4772">
        <v>1</v>
      </c>
      <c r="D4772" s="80">
        <v>2011</v>
      </c>
      <c r="E4772">
        <v>13.6</v>
      </c>
      <c r="F4772" s="20">
        <v>40566</v>
      </c>
    </row>
    <row r="4773" spans="1:6" x14ac:dyDescent="0.2">
      <c r="A4773" s="20">
        <v>40567</v>
      </c>
      <c r="B4773" s="1">
        <v>24</v>
      </c>
      <c r="C4773">
        <v>1</v>
      </c>
      <c r="D4773" s="80">
        <v>2011</v>
      </c>
      <c r="E4773">
        <v>16</v>
      </c>
      <c r="F4773" s="20">
        <v>40567</v>
      </c>
    </row>
    <row r="4774" spans="1:6" x14ac:dyDescent="0.2">
      <c r="A4774" s="20">
        <v>40568</v>
      </c>
      <c r="B4774" s="1">
        <v>25</v>
      </c>
      <c r="C4774">
        <v>1</v>
      </c>
      <c r="D4774" s="80">
        <v>2011</v>
      </c>
      <c r="E4774">
        <v>14.8</v>
      </c>
      <c r="F4774" s="20">
        <v>40568</v>
      </c>
    </row>
    <row r="4775" spans="1:6" x14ac:dyDescent="0.2">
      <c r="A4775" s="20">
        <v>40569</v>
      </c>
      <c r="B4775" s="1">
        <v>26</v>
      </c>
      <c r="C4775">
        <v>1</v>
      </c>
      <c r="D4775" s="80">
        <v>2011</v>
      </c>
      <c r="E4775">
        <v>15.7</v>
      </c>
      <c r="F4775" s="20">
        <v>40569</v>
      </c>
    </row>
    <row r="4776" spans="1:6" x14ac:dyDescent="0.2">
      <c r="A4776" s="20">
        <v>40570</v>
      </c>
      <c r="B4776" s="1">
        <v>27</v>
      </c>
      <c r="C4776">
        <v>1</v>
      </c>
      <c r="D4776" s="80">
        <v>2011</v>
      </c>
      <c r="E4776">
        <v>28.8</v>
      </c>
      <c r="F4776" s="20">
        <v>40570</v>
      </c>
    </row>
    <row r="4777" spans="1:6" x14ac:dyDescent="0.2">
      <c r="A4777" s="20">
        <v>40571</v>
      </c>
      <c r="B4777" s="1">
        <v>28</v>
      </c>
      <c r="C4777">
        <v>1</v>
      </c>
      <c r="D4777" s="80">
        <v>2011</v>
      </c>
      <c r="E4777">
        <v>33.4</v>
      </c>
      <c r="F4777" s="20">
        <v>40571</v>
      </c>
    </row>
    <row r="4778" spans="1:6" x14ac:dyDescent="0.2">
      <c r="A4778" s="20">
        <v>40572</v>
      </c>
      <c r="B4778" s="1">
        <v>29</v>
      </c>
      <c r="C4778">
        <v>1</v>
      </c>
      <c r="D4778" s="80">
        <v>2011</v>
      </c>
      <c r="E4778">
        <v>24.9</v>
      </c>
      <c r="F4778" s="20">
        <v>40572</v>
      </c>
    </row>
    <row r="4779" spans="1:6" x14ac:dyDescent="0.2">
      <c r="A4779" s="20">
        <v>40573</v>
      </c>
      <c r="B4779" s="1">
        <v>30</v>
      </c>
      <c r="C4779">
        <v>1</v>
      </c>
      <c r="D4779" s="80">
        <v>2011</v>
      </c>
      <c r="E4779">
        <v>10.8</v>
      </c>
      <c r="F4779" s="20">
        <v>40573</v>
      </c>
    </row>
    <row r="4780" spans="1:6" x14ac:dyDescent="0.2">
      <c r="A4780" s="20">
        <v>40574</v>
      </c>
      <c r="B4780" s="1">
        <v>31</v>
      </c>
      <c r="C4780">
        <v>1</v>
      </c>
      <c r="D4780" s="80">
        <v>2011</v>
      </c>
      <c r="E4780">
        <v>5.45</v>
      </c>
      <c r="F4780" s="20">
        <v>40574</v>
      </c>
    </row>
    <row r="4781" spans="1:6" x14ac:dyDescent="0.2">
      <c r="A4781" s="20">
        <v>40575</v>
      </c>
      <c r="B4781" s="1">
        <v>1</v>
      </c>
      <c r="C4781">
        <v>2</v>
      </c>
      <c r="D4781" s="80">
        <v>2011</v>
      </c>
      <c r="E4781">
        <v>11.9</v>
      </c>
      <c r="F4781" s="20">
        <v>40575</v>
      </c>
    </row>
    <row r="4782" spans="1:6" x14ac:dyDescent="0.2">
      <c r="A4782" s="20">
        <v>40576</v>
      </c>
      <c r="B4782" s="1">
        <v>2</v>
      </c>
      <c r="C4782">
        <v>2</v>
      </c>
      <c r="D4782" s="80">
        <v>2011</v>
      </c>
      <c r="E4782">
        <v>28.2</v>
      </c>
      <c r="F4782" s="20">
        <v>40576</v>
      </c>
    </row>
    <row r="4783" spans="1:6" x14ac:dyDescent="0.2">
      <c r="A4783" s="20">
        <v>40577</v>
      </c>
      <c r="B4783" s="1">
        <v>3</v>
      </c>
      <c r="C4783">
        <v>2</v>
      </c>
      <c r="D4783" s="80">
        <v>2011</v>
      </c>
      <c r="E4783">
        <v>17.399999999999999</v>
      </c>
      <c r="F4783" s="20">
        <v>40577</v>
      </c>
    </row>
    <row r="4784" spans="1:6" x14ac:dyDescent="0.2">
      <c r="A4784" s="20">
        <v>40578</v>
      </c>
      <c r="B4784" s="1">
        <v>4</v>
      </c>
      <c r="C4784">
        <v>2</v>
      </c>
      <c r="D4784" s="80">
        <v>2011</v>
      </c>
      <c r="E4784">
        <v>27.9</v>
      </c>
      <c r="F4784" s="20">
        <v>40578</v>
      </c>
    </row>
    <row r="4785" spans="1:6" x14ac:dyDescent="0.2">
      <c r="A4785" s="20">
        <v>40579</v>
      </c>
      <c r="B4785" s="1">
        <v>5</v>
      </c>
      <c r="C4785">
        <v>2</v>
      </c>
      <c r="D4785" s="80">
        <v>2011</v>
      </c>
      <c r="E4785">
        <v>145</v>
      </c>
      <c r="F4785" s="20">
        <v>40579</v>
      </c>
    </row>
    <row r="4786" spans="1:6" x14ac:dyDescent="0.2">
      <c r="A4786" s="20">
        <v>40580</v>
      </c>
      <c r="B4786" s="1">
        <v>6</v>
      </c>
      <c r="C4786">
        <v>2</v>
      </c>
      <c r="D4786" s="80">
        <v>2011</v>
      </c>
      <c r="E4786">
        <v>166</v>
      </c>
      <c r="F4786" s="20">
        <v>40580</v>
      </c>
    </row>
    <row r="4787" spans="1:6" x14ac:dyDescent="0.2">
      <c r="A4787" s="20">
        <v>40581</v>
      </c>
      <c r="B4787" s="1">
        <v>7</v>
      </c>
      <c r="C4787">
        <v>2</v>
      </c>
      <c r="D4787" s="80">
        <v>2011</v>
      </c>
      <c r="E4787">
        <v>89.5</v>
      </c>
      <c r="F4787" s="20">
        <v>40581</v>
      </c>
    </row>
    <row r="4788" spans="1:6" x14ac:dyDescent="0.2">
      <c r="A4788" s="20">
        <v>40582</v>
      </c>
      <c r="B4788" s="1">
        <v>8</v>
      </c>
      <c r="C4788">
        <v>2</v>
      </c>
      <c r="D4788" s="80">
        <v>2011</v>
      </c>
      <c r="E4788">
        <v>38.5</v>
      </c>
      <c r="F4788" s="20">
        <v>40582</v>
      </c>
    </row>
    <row r="4789" spans="1:6" x14ac:dyDescent="0.2">
      <c r="A4789" s="20">
        <v>40583</v>
      </c>
      <c r="B4789" s="1">
        <v>9</v>
      </c>
      <c r="C4789">
        <v>2</v>
      </c>
      <c r="D4789" s="80">
        <v>2011</v>
      </c>
      <c r="E4789">
        <v>16</v>
      </c>
      <c r="F4789" s="20">
        <v>40583</v>
      </c>
    </row>
    <row r="4790" spans="1:6" x14ac:dyDescent="0.2">
      <c r="A4790" s="20">
        <v>40584</v>
      </c>
      <c r="B4790" s="1">
        <v>10</v>
      </c>
      <c r="C4790">
        <v>2</v>
      </c>
      <c r="D4790" s="80">
        <v>2011</v>
      </c>
      <c r="E4790">
        <v>10.199999999999999</v>
      </c>
      <c r="F4790" s="20">
        <v>40584</v>
      </c>
    </row>
    <row r="4791" spans="1:6" x14ac:dyDescent="0.2">
      <c r="A4791" s="20">
        <v>40585</v>
      </c>
      <c r="B4791" s="1">
        <v>11</v>
      </c>
      <c r="C4791">
        <v>2</v>
      </c>
      <c r="D4791" s="80">
        <v>2011</v>
      </c>
      <c r="E4791">
        <v>10.1</v>
      </c>
      <c r="F4791" s="20">
        <v>40585</v>
      </c>
    </row>
    <row r="4792" spans="1:6" x14ac:dyDescent="0.2">
      <c r="A4792" s="20">
        <v>40586</v>
      </c>
      <c r="B4792" s="1">
        <v>12</v>
      </c>
      <c r="C4792">
        <v>2</v>
      </c>
      <c r="D4792" s="80">
        <v>2011</v>
      </c>
      <c r="E4792">
        <v>9.36</v>
      </c>
      <c r="F4792" s="20">
        <v>40586</v>
      </c>
    </row>
    <row r="4793" spans="1:6" x14ac:dyDescent="0.2">
      <c r="A4793" s="20">
        <v>40587</v>
      </c>
      <c r="B4793" s="1">
        <v>13</v>
      </c>
      <c r="C4793">
        <v>2</v>
      </c>
      <c r="D4793" s="80">
        <v>2011</v>
      </c>
      <c r="E4793">
        <v>6.73</v>
      </c>
      <c r="F4793" s="20">
        <v>40587</v>
      </c>
    </row>
    <row r="4794" spans="1:6" x14ac:dyDescent="0.2">
      <c r="A4794" s="20">
        <v>40588</v>
      </c>
      <c r="B4794" s="1">
        <v>14</v>
      </c>
      <c r="C4794">
        <v>2</v>
      </c>
      <c r="D4794" s="80">
        <v>2011</v>
      </c>
      <c r="E4794">
        <v>6.27</v>
      </c>
      <c r="F4794" s="20">
        <v>40588</v>
      </c>
    </row>
    <row r="4795" spans="1:6" x14ac:dyDescent="0.2">
      <c r="A4795" s="20">
        <v>40589</v>
      </c>
      <c r="B4795" s="1">
        <v>15</v>
      </c>
      <c r="C4795">
        <v>2</v>
      </c>
      <c r="D4795" s="80">
        <v>2011</v>
      </c>
      <c r="E4795">
        <v>13</v>
      </c>
      <c r="F4795" s="20">
        <v>40589</v>
      </c>
    </row>
    <row r="4796" spans="1:6" x14ac:dyDescent="0.2">
      <c r="A4796" s="20">
        <v>40590</v>
      </c>
      <c r="B4796" s="1">
        <v>16</v>
      </c>
      <c r="C4796">
        <v>2</v>
      </c>
      <c r="D4796" s="80">
        <v>2011</v>
      </c>
      <c r="E4796">
        <v>18.3</v>
      </c>
      <c r="F4796" s="20">
        <v>40590</v>
      </c>
    </row>
    <row r="4797" spans="1:6" x14ac:dyDescent="0.2">
      <c r="A4797" s="20">
        <v>40591</v>
      </c>
      <c r="B4797" s="1">
        <v>17</v>
      </c>
      <c r="C4797">
        <v>2</v>
      </c>
      <c r="D4797" s="80">
        <v>2011</v>
      </c>
      <c r="E4797">
        <v>14.6</v>
      </c>
      <c r="F4797" s="20">
        <v>40591</v>
      </c>
    </row>
    <row r="4798" spans="1:6" x14ac:dyDescent="0.2">
      <c r="A4798" s="20">
        <v>40592</v>
      </c>
      <c r="B4798" s="1">
        <v>18</v>
      </c>
      <c r="C4798">
        <v>2</v>
      </c>
      <c r="D4798" s="80">
        <v>2011</v>
      </c>
      <c r="E4798">
        <v>30.6</v>
      </c>
      <c r="F4798" s="20">
        <v>40592</v>
      </c>
    </row>
    <row r="4799" spans="1:6" x14ac:dyDescent="0.2">
      <c r="A4799" s="20">
        <v>40593</v>
      </c>
      <c r="B4799" s="1">
        <v>19</v>
      </c>
      <c r="C4799">
        <v>2</v>
      </c>
      <c r="D4799" s="80">
        <v>2011</v>
      </c>
      <c r="E4799">
        <v>39.6</v>
      </c>
      <c r="F4799" s="20">
        <v>40593</v>
      </c>
    </row>
    <row r="4800" spans="1:6" x14ac:dyDescent="0.2">
      <c r="A4800" s="20">
        <v>40594</v>
      </c>
      <c r="B4800" s="1">
        <v>20</v>
      </c>
      <c r="C4800">
        <v>2</v>
      </c>
      <c r="D4800" s="80">
        <v>2011</v>
      </c>
      <c r="E4800">
        <v>36.1</v>
      </c>
      <c r="F4800" s="20">
        <v>40594</v>
      </c>
    </row>
    <row r="4801" spans="1:6" x14ac:dyDescent="0.2">
      <c r="A4801" s="20">
        <v>40595</v>
      </c>
      <c r="B4801" s="1">
        <v>21</v>
      </c>
      <c r="C4801">
        <v>2</v>
      </c>
      <c r="D4801" s="80">
        <v>2011</v>
      </c>
      <c r="E4801">
        <v>17</v>
      </c>
      <c r="F4801" s="20">
        <v>40595</v>
      </c>
    </row>
    <row r="4802" spans="1:6" x14ac:dyDescent="0.2">
      <c r="A4802" s="20">
        <v>40596</v>
      </c>
      <c r="B4802" s="1">
        <v>22</v>
      </c>
      <c r="C4802">
        <v>2</v>
      </c>
      <c r="D4802" s="80">
        <v>2011</v>
      </c>
      <c r="E4802">
        <v>12</v>
      </c>
      <c r="F4802" s="20">
        <v>40596</v>
      </c>
    </row>
    <row r="4803" spans="1:6" x14ac:dyDescent="0.2">
      <c r="A4803" s="20">
        <v>40597</v>
      </c>
      <c r="B4803" s="1">
        <v>23</v>
      </c>
      <c r="C4803">
        <v>2</v>
      </c>
      <c r="D4803" s="80">
        <v>2011</v>
      </c>
      <c r="E4803">
        <v>17.100000000000001</v>
      </c>
      <c r="F4803" s="20">
        <v>40597</v>
      </c>
    </row>
    <row r="4804" spans="1:6" x14ac:dyDescent="0.2">
      <c r="A4804" s="20">
        <v>40598</v>
      </c>
      <c r="B4804" s="1">
        <v>24</v>
      </c>
      <c r="C4804">
        <v>2</v>
      </c>
      <c r="D4804" s="80">
        <v>2011</v>
      </c>
      <c r="E4804">
        <v>14.9</v>
      </c>
      <c r="F4804" s="20">
        <v>40598</v>
      </c>
    </row>
    <row r="4805" spans="1:6" x14ac:dyDescent="0.2">
      <c r="A4805" s="20">
        <v>40599</v>
      </c>
      <c r="B4805" s="1">
        <v>25</v>
      </c>
      <c r="C4805">
        <v>2</v>
      </c>
      <c r="D4805" s="80">
        <v>2011</v>
      </c>
      <c r="E4805">
        <v>15.7</v>
      </c>
      <c r="F4805" s="20">
        <v>40599</v>
      </c>
    </row>
    <row r="4806" spans="1:6" x14ac:dyDescent="0.2">
      <c r="A4806" s="20">
        <v>40600</v>
      </c>
      <c r="B4806" s="1">
        <v>26</v>
      </c>
      <c r="C4806">
        <v>2</v>
      </c>
      <c r="D4806" s="80">
        <v>2011</v>
      </c>
      <c r="E4806">
        <v>20.6</v>
      </c>
      <c r="F4806" s="20">
        <v>40600</v>
      </c>
    </row>
    <row r="4807" spans="1:6" x14ac:dyDescent="0.2">
      <c r="A4807" s="20">
        <v>40601</v>
      </c>
      <c r="B4807" s="1">
        <v>27</v>
      </c>
      <c r="C4807">
        <v>2</v>
      </c>
      <c r="D4807" s="80">
        <v>2011</v>
      </c>
      <c r="E4807">
        <v>28.9</v>
      </c>
      <c r="F4807" s="20">
        <v>40601</v>
      </c>
    </row>
    <row r="4808" spans="1:6" x14ac:dyDescent="0.2">
      <c r="A4808" s="20">
        <v>40602</v>
      </c>
      <c r="B4808" s="1">
        <v>28</v>
      </c>
      <c r="C4808">
        <v>2</v>
      </c>
      <c r="D4808" s="80">
        <v>2011</v>
      </c>
      <c r="E4808">
        <v>40</v>
      </c>
      <c r="F4808" s="20">
        <v>40602</v>
      </c>
    </row>
    <row r="4809" spans="1:6" x14ac:dyDescent="0.2">
      <c r="A4809" s="20">
        <v>40603</v>
      </c>
      <c r="B4809" s="1">
        <v>1</v>
      </c>
      <c r="C4809">
        <v>3</v>
      </c>
      <c r="D4809" s="80">
        <v>2011</v>
      </c>
      <c r="E4809">
        <v>40.299999999999997</v>
      </c>
      <c r="F4809" s="20">
        <v>40603</v>
      </c>
    </row>
    <row r="4810" spans="1:6" x14ac:dyDescent="0.2">
      <c r="A4810" s="20">
        <v>40604</v>
      </c>
      <c r="B4810" s="1">
        <v>2</v>
      </c>
      <c r="C4810">
        <v>3</v>
      </c>
      <c r="D4810" s="80">
        <v>2011</v>
      </c>
      <c r="E4810">
        <v>29.5</v>
      </c>
      <c r="F4810" s="20">
        <v>40604</v>
      </c>
    </row>
    <row r="4811" spans="1:6" x14ac:dyDescent="0.2">
      <c r="A4811" s="20">
        <v>40605</v>
      </c>
      <c r="B4811" s="1">
        <v>3</v>
      </c>
      <c r="C4811">
        <v>3</v>
      </c>
      <c r="D4811" s="80">
        <v>2011</v>
      </c>
      <c r="E4811">
        <v>22.9</v>
      </c>
      <c r="F4811" s="20">
        <v>40605</v>
      </c>
    </row>
    <row r="4812" spans="1:6" x14ac:dyDescent="0.2">
      <c r="A4812" s="20">
        <v>40606</v>
      </c>
      <c r="B4812" s="1">
        <v>4</v>
      </c>
      <c r="C4812">
        <v>3</v>
      </c>
      <c r="D4812" s="80">
        <v>2011</v>
      </c>
      <c r="E4812">
        <v>19.7</v>
      </c>
      <c r="F4812" s="20">
        <v>40606</v>
      </c>
    </row>
    <row r="4813" spans="1:6" x14ac:dyDescent="0.2">
      <c r="A4813" s="20">
        <v>40607</v>
      </c>
      <c r="B4813" s="1">
        <v>5</v>
      </c>
      <c r="C4813">
        <v>3</v>
      </c>
      <c r="D4813" s="80">
        <v>2011</v>
      </c>
      <c r="E4813">
        <v>15</v>
      </c>
      <c r="F4813" s="20">
        <v>40607</v>
      </c>
    </row>
    <row r="4814" spans="1:6" x14ac:dyDescent="0.2">
      <c r="A4814" s="20">
        <v>40608</v>
      </c>
      <c r="B4814" s="1">
        <v>6</v>
      </c>
      <c r="C4814">
        <v>3</v>
      </c>
      <c r="D4814" s="80">
        <v>2011</v>
      </c>
      <c r="E4814">
        <v>12.1</v>
      </c>
      <c r="F4814" s="20">
        <v>40608</v>
      </c>
    </row>
    <row r="4815" spans="1:6" x14ac:dyDescent="0.2">
      <c r="A4815" s="20">
        <v>40609</v>
      </c>
      <c r="B4815" s="1">
        <v>7</v>
      </c>
      <c r="C4815">
        <v>3</v>
      </c>
      <c r="D4815" s="80">
        <v>2011</v>
      </c>
      <c r="E4815">
        <v>11.2</v>
      </c>
      <c r="F4815" s="20">
        <v>40609</v>
      </c>
    </row>
    <row r="4816" spans="1:6" x14ac:dyDescent="0.2">
      <c r="A4816" s="20">
        <v>40610</v>
      </c>
      <c r="B4816" s="1">
        <v>8</v>
      </c>
      <c r="C4816">
        <v>3</v>
      </c>
      <c r="D4816" s="80">
        <v>2011</v>
      </c>
      <c r="E4816">
        <v>15.2</v>
      </c>
      <c r="F4816" s="20">
        <v>40610</v>
      </c>
    </row>
    <row r="4817" spans="1:6" x14ac:dyDescent="0.2">
      <c r="A4817" s="20">
        <v>40611</v>
      </c>
      <c r="B4817" s="1">
        <v>9</v>
      </c>
      <c r="C4817">
        <v>3</v>
      </c>
      <c r="D4817" s="80">
        <v>2011</v>
      </c>
      <c r="E4817">
        <v>16.899999999999999</v>
      </c>
      <c r="F4817" s="20">
        <v>40611</v>
      </c>
    </row>
    <row r="4818" spans="1:6" x14ac:dyDescent="0.2">
      <c r="A4818" s="20">
        <v>40612</v>
      </c>
      <c r="B4818" s="1">
        <v>10</v>
      </c>
      <c r="C4818">
        <v>3</v>
      </c>
      <c r="D4818" s="80">
        <v>2011</v>
      </c>
      <c r="E4818">
        <v>25.7</v>
      </c>
      <c r="F4818" s="20">
        <v>40612</v>
      </c>
    </row>
    <row r="4819" spans="1:6" x14ac:dyDescent="0.2">
      <c r="A4819" s="20">
        <v>40613</v>
      </c>
      <c r="B4819" s="1">
        <v>11</v>
      </c>
      <c r="C4819">
        <v>3</v>
      </c>
      <c r="D4819" s="80">
        <v>2011</v>
      </c>
      <c r="E4819">
        <v>49.8</v>
      </c>
      <c r="F4819" s="20">
        <v>40613</v>
      </c>
    </row>
    <row r="4820" spans="1:6" x14ac:dyDescent="0.2">
      <c r="A4820" s="20">
        <v>40614</v>
      </c>
      <c r="B4820" s="1">
        <v>12</v>
      </c>
      <c r="C4820">
        <v>3</v>
      </c>
      <c r="D4820" s="80">
        <v>2011</v>
      </c>
      <c r="E4820">
        <v>29.6</v>
      </c>
      <c r="F4820" s="20">
        <v>40614</v>
      </c>
    </row>
    <row r="4821" spans="1:6" x14ac:dyDescent="0.2">
      <c r="A4821" s="20">
        <v>40615</v>
      </c>
      <c r="B4821" s="1">
        <v>13</v>
      </c>
      <c r="C4821">
        <v>3</v>
      </c>
      <c r="D4821" s="80">
        <v>2011</v>
      </c>
      <c r="E4821">
        <v>14.5</v>
      </c>
      <c r="F4821" s="20">
        <v>40615</v>
      </c>
    </row>
    <row r="4822" spans="1:6" x14ac:dyDescent="0.2">
      <c r="A4822" s="20">
        <v>40616</v>
      </c>
      <c r="B4822" s="1">
        <v>14</v>
      </c>
      <c r="C4822">
        <v>3</v>
      </c>
      <c r="D4822" s="80">
        <v>2011</v>
      </c>
      <c r="E4822">
        <v>14.5</v>
      </c>
      <c r="F4822" s="20">
        <v>40616</v>
      </c>
    </row>
    <row r="4823" spans="1:6" x14ac:dyDescent="0.2">
      <c r="A4823" s="20">
        <v>40617</v>
      </c>
      <c r="B4823" s="1">
        <v>15</v>
      </c>
      <c r="C4823">
        <v>3</v>
      </c>
      <c r="D4823" s="80">
        <v>2011</v>
      </c>
      <c r="E4823">
        <v>12.8</v>
      </c>
      <c r="F4823" s="20">
        <v>40617</v>
      </c>
    </row>
    <row r="4824" spans="1:6" x14ac:dyDescent="0.2">
      <c r="A4824" s="20">
        <v>40618</v>
      </c>
      <c r="B4824" s="1">
        <v>16</v>
      </c>
      <c r="C4824">
        <v>3</v>
      </c>
      <c r="D4824" s="80">
        <v>2011</v>
      </c>
      <c r="E4824">
        <v>7.17</v>
      </c>
      <c r="F4824" s="20">
        <v>40618</v>
      </c>
    </row>
    <row r="4825" spans="1:6" x14ac:dyDescent="0.2">
      <c r="A4825" s="20">
        <v>40619</v>
      </c>
      <c r="B4825" s="1">
        <v>17</v>
      </c>
      <c r="C4825">
        <v>3</v>
      </c>
      <c r="D4825" s="80">
        <v>2011</v>
      </c>
      <c r="E4825">
        <v>5.9</v>
      </c>
      <c r="F4825" s="20">
        <v>40619</v>
      </c>
    </row>
    <row r="4826" spans="1:6" x14ac:dyDescent="0.2">
      <c r="A4826" s="20">
        <v>40620</v>
      </c>
      <c r="B4826" s="1">
        <v>18</v>
      </c>
      <c r="C4826">
        <v>3</v>
      </c>
      <c r="D4826" s="80">
        <v>2011</v>
      </c>
      <c r="E4826">
        <v>6.39</v>
      </c>
      <c r="F4826" s="20">
        <v>40620</v>
      </c>
    </row>
    <row r="4827" spans="1:6" x14ac:dyDescent="0.2">
      <c r="A4827" s="20">
        <v>40621</v>
      </c>
      <c r="B4827" s="1">
        <v>19</v>
      </c>
      <c r="C4827">
        <v>3</v>
      </c>
      <c r="D4827" s="80">
        <v>2011</v>
      </c>
      <c r="E4827">
        <v>7.39</v>
      </c>
      <c r="F4827" s="20">
        <v>40621</v>
      </c>
    </row>
    <row r="4828" spans="1:6" x14ac:dyDescent="0.2">
      <c r="A4828" s="20">
        <v>40622</v>
      </c>
      <c r="B4828" s="1">
        <v>20</v>
      </c>
      <c r="C4828">
        <v>3</v>
      </c>
      <c r="D4828" s="80">
        <v>2011</v>
      </c>
      <c r="E4828">
        <v>5.41</v>
      </c>
      <c r="F4828" s="20">
        <v>40622</v>
      </c>
    </row>
    <row r="4829" spans="1:6" x14ac:dyDescent="0.2">
      <c r="A4829" s="20">
        <v>40623</v>
      </c>
      <c r="B4829" s="1">
        <v>21</v>
      </c>
      <c r="C4829">
        <v>3</v>
      </c>
      <c r="D4829" s="80">
        <v>2011</v>
      </c>
      <c r="E4829">
        <v>6.43</v>
      </c>
      <c r="F4829" s="20">
        <v>40623</v>
      </c>
    </row>
    <row r="4830" spans="1:6" x14ac:dyDescent="0.2">
      <c r="A4830" s="20">
        <v>40624</v>
      </c>
      <c r="B4830" s="1">
        <v>22</v>
      </c>
      <c r="C4830">
        <v>3</v>
      </c>
      <c r="D4830" s="80">
        <v>2011</v>
      </c>
      <c r="E4830">
        <v>8.16</v>
      </c>
      <c r="F4830" s="20">
        <v>40624</v>
      </c>
    </row>
    <row r="4831" spans="1:6" x14ac:dyDescent="0.2">
      <c r="A4831" s="20">
        <v>40625</v>
      </c>
      <c r="B4831" s="1">
        <v>23</v>
      </c>
      <c r="C4831">
        <v>3</v>
      </c>
      <c r="D4831" s="80">
        <v>2011</v>
      </c>
      <c r="E4831">
        <v>11.1</v>
      </c>
      <c r="F4831" s="20">
        <v>40625</v>
      </c>
    </row>
    <row r="4832" spans="1:6" x14ac:dyDescent="0.2">
      <c r="A4832" s="20">
        <v>40626</v>
      </c>
      <c r="B4832" s="1">
        <v>24</v>
      </c>
      <c r="C4832">
        <v>3</v>
      </c>
      <c r="D4832" s="80">
        <v>2011</v>
      </c>
      <c r="E4832">
        <v>13.7</v>
      </c>
      <c r="F4832" s="20">
        <v>40626</v>
      </c>
    </row>
    <row r="4833" spans="1:6" x14ac:dyDescent="0.2">
      <c r="A4833" s="20">
        <v>40627</v>
      </c>
      <c r="B4833" s="1">
        <v>25</v>
      </c>
      <c r="C4833">
        <v>3</v>
      </c>
      <c r="D4833" s="80">
        <v>2011</v>
      </c>
      <c r="E4833">
        <v>14.6</v>
      </c>
      <c r="F4833" s="20">
        <v>40627</v>
      </c>
    </row>
    <row r="4834" spans="1:6" x14ac:dyDescent="0.2">
      <c r="A4834" s="20">
        <v>40628</v>
      </c>
      <c r="B4834" s="1">
        <v>26</v>
      </c>
      <c r="C4834">
        <v>3</v>
      </c>
      <c r="D4834" s="80">
        <v>2011</v>
      </c>
      <c r="E4834">
        <v>10.1</v>
      </c>
      <c r="F4834" s="20">
        <v>40628</v>
      </c>
    </row>
    <row r="4835" spans="1:6" x14ac:dyDescent="0.2">
      <c r="A4835" s="20">
        <v>40629</v>
      </c>
      <c r="B4835" s="1">
        <v>27</v>
      </c>
      <c r="C4835">
        <v>3</v>
      </c>
      <c r="D4835" s="80">
        <v>2011</v>
      </c>
      <c r="E4835">
        <v>7.6</v>
      </c>
      <c r="F4835" s="20">
        <v>40629</v>
      </c>
    </row>
    <row r="4836" spans="1:6" x14ac:dyDescent="0.2">
      <c r="A4836" s="20">
        <v>40630</v>
      </c>
      <c r="B4836" s="1">
        <v>28</v>
      </c>
      <c r="C4836">
        <v>3</v>
      </c>
      <c r="D4836" s="80">
        <v>2011</v>
      </c>
      <c r="E4836">
        <v>6.88</v>
      </c>
      <c r="F4836" s="20">
        <v>40630</v>
      </c>
    </row>
    <row r="4837" spans="1:6" x14ac:dyDescent="0.2">
      <c r="A4837" s="20">
        <v>40631</v>
      </c>
      <c r="B4837" s="1">
        <v>29</v>
      </c>
      <c r="C4837">
        <v>3</v>
      </c>
      <c r="D4837" s="80">
        <v>2011</v>
      </c>
      <c r="E4837">
        <v>7.71</v>
      </c>
      <c r="F4837" s="20">
        <v>40631</v>
      </c>
    </row>
    <row r="4838" spans="1:6" x14ac:dyDescent="0.2">
      <c r="A4838" s="20">
        <v>40632</v>
      </c>
      <c r="B4838" s="1">
        <v>30</v>
      </c>
      <c r="C4838">
        <v>3</v>
      </c>
      <c r="D4838" s="80">
        <v>2011</v>
      </c>
      <c r="E4838">
        <v>6.53</v>
      </c>
      <c r="F4838" s="20">
        <v>40632</v>
      </c>
    </row>
    <row r="4839" spans="1:6" x14ac:dyDescent="0.2">
      <c r="A4839" s="20">
        <v>40633</v>
      </c>
      <c r="B4839" s="1">
        <v>31</v>
      </c>
      <c r="C4839">
        <v>3</v>
      </c>
      <c r="D4839" s="80">
        <v>2011</v>
      </c>
      <c r="E4839">
        <v>7.04</v>
      </c>
      <c r="F4839" s="20">
        <v>40633</v>
      </c>
    </row>
    <row r="4840" spans="1:6" x14ac:dyDescent="0.2">
      <c r="A4840" s="20">
        <v>40634</v>
      </c>
      <c r="B4840" s="1">
        <v>1</v>
      </c>
      <c r="C4840">
        <v>4</v>
      </c>
      <c r="D4840" s="80">
        <v>2011</v>
      </c>
      <c r="E4840">
        <v>7.78</v>
      </c>
      <c r="F4840" s="20">
        <v>40634</v>
      </c>
    </row>
    <row r="4841" spans="1:6" x14ac:dyDescent="0.2">
      <c r="A4841" s="20">
        <v>40635</v>
      </c>
      <c r="B4841" s="1">
        <v>2</v>
      </c>
      <c r="C4841">
        <v>4</v>
      </c>
      <c r="D4841" s="80">
        <v>2011</v>
      </c>
      <c r="E4841">
        <v>7.13</v>
      </c>
      <c r="F4841" s="20">
        <v>40635</v>
      </c>
    </row>
    <row r="4842" spans="1:6" x14ac:dyDescent="0.2">
      <c r="A4842" s="20">
        <v>40636</v>
      </c>
      <c r="B4842" s="1">
        <v>3</v>
      </c>
      <c r="C4842">
        <v>4</v>
      </c>
      <c r="D4842" s="80">
        <v>2011</v>
      </c>
      <c r="E4842">
        <v>4.95</v>
      </c>
      <c r="F4842" s="20">
        <v>40636</v>
      </c>
    </row>
    <row r="4843" spans="1:6" x14ac:dyDescent="0.2">
      <c r="A4843" s="20">
        <v>40637</v>
      </c>
      <c r="B4843" s="1">
        <v>4</v>
      </c>
      <c r="C4843">
        <v>4</v>
      </c>
      <c r="D4843" s="80">
        <v>2011</v>
      </c>
      <c r="E4843">
        <v>2.78</v>
      </c>
      <c r="F4843" s="20">
        <v>40637</v>
      </c>
    </row>
    <row r="4844" spans="1:6" x14ac:dyDescent="0.2">
      <c r="A4844" s="20">
        <v>40638</v>
      </c>
      <c r="B4844" s="1">
        <v>5</v>
      </c>
      <c r="C4844">
        <v>4</v>
      </c>
      <c r="D4844" s="80">
        <v>2011</v>
      </c>
      <c r="E4844">
        <v>7.74</v>
      </c>
      <c r="F4844" s="20">
        <v>40638</v>
      </c>
    </row>
    <row r="4845" spans="1:6" x14ac:dyDescent="0.2">
      <c r="A4845" s="20">
        <v>40639</v>
      </c>
      <c r="B4845" s="1">
        <v>6</v>
      </c>
      <c r="C4845">
        <v>4</v>
      </c>
      <c r="D4845" s="80">
        <v>2011</v>
      </c>
      <c r="E4845">
        <v>13.4</v>
      </c>
      <c r="F4845" s="20">
        <v>40639</v>
      </c>
    </row>
    <row r="4846" spans="1:6" x14ac:dyDescent="0.2">
      <c r="A4846" s="20">
        <v>40640</v>
      </c>
      <c r="B4846" s="1">
        <v>7</v>
      </c>
      <c r="C4846">
        <v>4</v>
      </c>
      <c r="D4846" s="80">
        <v>2011</v>
      </c>
      <c r="E4846">
        <v>11.9</v>
      </c>
      <c r="F4846" s="20">
        <v>40640</v>
      </c>
    </row>
    <row r="4847" spans="1:6" x14ac:dyDescent="0.2">
      <c r="A4847" s="20">
        <v>40641</v>
      </c>
      <c r="B4847" s="1">
        <v>8</v>
      </c>
      <c r="C4847">
        <v>4</v>
      </c>
      <c r="D4847" s="80">
        <v>2011</v>
      </c>
      <c r="E4847">
        <v>22.1</v>
      </c>
      <c r="F4847" s="20">
        <v>40641</v>
      </c>
    </row>
    <row r="4848" spans="1:6" x14ac:dyDescent="0.2">
      <c r="A4848" s="20">
        <v>40642</v>
      </c>
      <c r="B4848" s="1">
        <v>9</v>
      </c>
      <c r="C4848">
        <v>4</v>
      </c>
      <c r="D4848" s="80">
        <v>2011</v>
      </c>
      <c r="E4848">
        <v>23</v>
      </c>
      <c r="F4848" s="20">
        <v>40642</v>
      </c>
    </row>
    <row r="4849" spans="1:6" x14ac:dyDescent="0.2">
      <c r="A4849" s="20">
        <v>40643</v>
      </c>
      <c r="B4849" s="1">
        <v>10</v>
      </c>
      <c r="C4849">
        <v>4</v>
      </c>
      <c r="D4849" s="80">
        <v>2011</v>
      </c>
      <c r="E4849">
        <v>21.9</v>
      </c>
      <c r="F4849" s="20">
        <v>40643</v>
      </c>
    </row>
    <row r="4850" spans="1:6" x14ac:dyDescent="0.2">
      <c r="A4850" s="20">
        <v>40644</v>
      </c>
      <c r="B4850" s="1">
        <v>11</v>
      </c>
      <c r="C4850">
        <v>4</v>
      </c>
      <c r="D4850" s="80">
        <v>2011</v>
      </c>
      <c r="E4850">
        <v>24</v>
      </c>
      <c r="F4850" s="20">
        <v>40644</v>
      </c>
    </row>
    <row r="4851" spans="1:6" x14ac:dyDescent="0.2">
      <c r="A4851" s="20">
        <v>40645</v>
      </c>
      <c r="B4851" s="1">
        <v>12</v>
      </c>
      <c r="C4851">
        <v>4</v>
      </c>
      <c r="D4851" s="80">
        <v>2011</v>
      </c>
      <c r="E4851">
        <v>42.5</v>
      </c>
      <c r="F4851" s="20">
        <v>40645</v>
      </c>
    </row>
    <row r="4852" spans="1:6" x14ac:dyDescent="0.2">
      <c r="A4852" s="20">
        <v>40646</v>
      </c>
      <c r="B4852" s="1">
        <v>13</v>
      </c>
      <c r="C4852">
        <v>4</v>
      </c>
      <c r="D4852" s="80">
        <v>2011</v>
      </c>
      <c r="E4852">
        <v>62.2</v>
      </c>
      <c r="F4852" s="20">
        <v>40646</v>
      </c>
    </row>
    <row r="4853" spans="1:6" x14ac:dyDescent="0.2">
      <c r="A4853" s="20">
        <v>40647</v>
      </c>
      <c r="B4853" s="1">
        <v>14</v>
      </c>
      <c r="C4853">
        <v>4</v>
      </c>
      <c r="D4853" s="80">
        <v>2011</v>
      </c>
      <c r="E4853">
        <v>28.3</v>
      </c>
      <c r="F4853" s="20">
        <v>40647</v>
      </c>
    </row>
    <row r="4854" spans="1:6" x14ac:dyDescent="0.2">
      <c r="A4854" s="20">
        <v>40648</v>
      </c>
      <c r="B4854" s="1">
        <v>15</v>
      </c>
      <c r="C4854">
        <v>4</v>
      </c>
      <c r="D4854" s="80">
        <v>2011</v>
      </c>
      <c r="E4854">
        <v>14.7</v>
      </c>
      <c r="F4854" s="20">
        <v>40648</v>
      </c>
    </row>
    <row r="4855" spans="1:6" x14ac:dyDescent="0.2">
      <c r="A4855" s="20">
        <v>40649</v>
      </c>
      <c r="B4855" s="1">
        <v>16</v>
      </c>
      <c r="C4855">
        <v>4</v>
      </c>
      <c r="D4855" s="80">
        <v>2011</v>
      </c>
      <c r="E4855">
        <v>10.7</v>
      </c>
      <c r="F4855" s="20">
        <v>40649</v>
      </c>
    </row>
    <row r="4856" spans="1:6" x14ac:dyDescent="0.2">
      <c r="A4856" s="20">
        <v>40650</v>
      </c>
      <c r="B4856" s="1">
        <v>17</v>
      </c>
      <c r="C4856">
        <v>4</v>
      </c>
      <c r="D4856" s="80">
        <v>2011</v>
      </c>
      <c r="E4856">
        <v>7.68</v>
      </c>
      <c r="F4856" s="20">
        <v>40650</v>
      </c>
    </row>
    <row r="4857" spans="1:6" x14ac:dyDescent="0.2">
      <c r="A4857" s="20">
        <v>40651</v>
      </c>
      <c r="B4857" s="1">
        <v>18</v>
      </c>
      <c r="C4857">
        <v>4</v>
      </c>
      <c r="D4857" s="80">
        <v>2011</v>
      </c>
      <c r="E4857">
        <v>6.44</v>
      </c>
      <c r="F4857" s="20">
        <v>40651</v>
      </c>
    </row>
    <row r="4858" spans="1:6" x14ac:dyDescent="0.2">
      <c r="A4858" s="20">
        <v>40652</v>
      </c>
      <c r="B4858" s="1">
        <v>19</v>
      </c>
      <c r="C4858">
        <v>4</v>
      </c>
      <c r="D4858" s="80">
        <v>2011</v>
      </c>
      <c r="E4858">
        <v>5.83</v>
      </c>
      <c r="F4858" s="20">
        <v>40652</v>
      </c>
    </row>
    <row r="4859" spans="1:6" x14ac:dyDescent="0.2">
      <c r="A4859" s="20">
        <v>40653</v>
      </c>
      <c r="B4859" s="1">
        <v>20</v>
      </c>
      <c r="C4859">
        <v>4</v>
      </c>
      <c r="D4859" s="80">
        <v>2011</v>
      </c>
      <c r="E4859">
        <v>6.74</v>
      </c>
      <c r="F4859" s="20">
        <v>40653</v>
      </c>
    </row>
    <row r="4860" spans="1:6" x14ac:dyDescent="0.2">
      <c r="A4860" s="20">
        <v>40654</v>
      </c>
      <c r="B4860" s="1">
        <v>21</v>
      </c>
      <c r="C4860">
        <v>4</v>
      </c>
      <c r="D4860" s="80">
        <v>2011</v>
      </c>
      <c r="E4860">
        <v>7.12</v>
      </c>
      <c r="F4860" s="20">
        <v>40654</v>
      </c>
    </row>
    <row r="4861" spans="1:6" x14ac:dyDescent="0.2">
      <c r="A4861" s="20">
        <v>40655</v>
      </c>
      <c r="B4861" s="1">
        <v>22</v>
      </c>
      <c r="C4861">
        <v>4</v>
      </c>
      <c r="D4861" s="80">
        <v>2011</v>
      </c>
      <c r="E4861">
        <v>8.69</v>
      </c>
      <c r="F4861" s="20">
        <v>40655</v>
      </c>
    </row>
    <row r="4862" spans="1:6" x14ac:dyDescent="0.2">
      <c r="A4862" s="20">
        <v>40656</v>
      </c>
      <c r="B4862" s="1">
        <v>23</v>
      </c>
      <c r="C4862">
        <v>4</v>
      </c>
      <c r="D4862" s="80">
        <v>2011</v>
      </c>
      <c r="E4862">
        <v>6.52</v>
      </c>
      <c r="F4862" s="20">
        <v>40656</v>
      </c>
    </row>
    <row r="4863" spans="1:6" x14ac:dyDescent="0.2">
      <c r="A4863" s="20">
        <v>40657</v>
      </c>
      <c r="B4863" s="1">
        <v>24</v>
      </c>
      <c r="C4863">
        <v>4</v>
      </c>
      <c r="D4863" s="80">
        <v>2011</v>
      </c>
      <c r="E4863">
        <v>5.89</v>
      </c>
      <c r="F4863" s="20">
        <v>40657</v>
      </c>
    </row>
    <row r="4864" spans="1:6" x14ac:dyDescent="0.2">
      <c r="A4864" s="20">
        <v>40658</v>
      </c>
      <c r="B4864" s="1">
        <v>25</v>
      </c>
      <c r="C4864">
        <v>4</v>
      </c>
      <c r="D4864" s="80">
        <v>2011</v>
      </c>
      <c r="E4864">
        <v>5.89</v>
      </c>
      <c r="F4864" s="20">
        <v>40658</v>
      </c>
    </row>
    <row r="4865" spans="1:6" x14ac:dyDescent="0.2">
      <c r="A4865" s="20">
        <v>40659</v>
      </c>
      <c r="B4865" s="1">
        <v>26</v>
      </c>
      <c r="C4865">
        <v>4</v>
      </c>
      <c r="D4865" s="80">
        <v>2011</v>
      </c>
      <c r="E4865">
        <v>5.97</v>
      </c>
      <c r="F4865" s="20">
        <v>40659</v>
      </c>
    </row>
    <row r="4866" spans="1:6" x14ac:dyDescent="0.2">
      <c r="A4866" s="20">
        <v>40660</v>
      </c>
      <c r="B4866" s="1">
        <v>27</v>
      </c>
      <c r="C4866">
        <v>4</v>
      </c>
      <c r="D4866" s="80">
        <v>2011</v>
      </c>
      <c r="E4866">
        <v>6.05</v>
      </c>
      <c r="F4866" s="20">
        <v>40660</v>
      </c>
    </row>
    <row r="4867" spans="1:6" x14ac:dyDescent="0.2">
      <c r="A4867" s="20">
        <v>40661</v>
      </c>
      <c r="B4867" s="1">
        <v>28</v>
      </c>
      <c r="C4867">
        <v>4</v>
      </c>
      <c r="D4867" s="80">
        <v>2011</v>
      </c>
      <c r="E4867">
        <v>6.24</v>
      </c>
      <c r="F4867" s="20">
        <v>40661</v>
      </c>
    </row>
    <row r="4868" spans="1:6" x14ac:dyDescent="0.2">
      <c r="A4868" s="20">
        <v>40662</v>
      </c>
      <c r="B4868" s="1">
        <v>29</v>
      </c>
      <c r="C4868">
        <v>4</v>
      </c>
      <c r="D4868" s="80">
        <v>2011</v>
      </c>
      <c r="E4868">
        <v>6.21</v>
      </c>
      <c r="F4868" s="20">
        <v>40662</v>
      </c>
    </row>
    <row r="4869" spans="1:6" x14ac:dyDescent="0.2">
      <c r="A4869" s="20">
        <v>40663</v>
      </c>
      <c r="B4869" s="1">
        <v>30</v>
      </c>
      <c r="C4869">
        <v>4</v>
      </c>
      <c r="D4869" s="80">
        <v>2011</v>
      </c>
      <c r="E4869">
        <v>6.56</v>
      </c>
      <c r="F4869" s="20">
        <v>40663</v>
      </c>
    </row>
    <row r="4870" spans="1:6" x14ac:dyDescent="0.2">
      <c r="A4870" s="20">
        <v>40664</v>
      </c>
      <c r="B4870" s="1">
        <v>1</v>
      </c>
      <c r="C4870">
        <v>5</v>
      </c>
      <c r="D4870" s="80">
        <v>2011</v>
      </c>
      <c r="E4870">
        <v>6.71</v>
      </c>
      <c r="F4870" s="20">
        <v>40664</v>
      </c>
    </row>
    <row r="4871" spans="1:6" x14ac:dyDescent="0.2">
      <c r="A4871" s="20">
        <v>40665</v>
      </c>
      <c r="B4871" s="1">
        <v>2</v>
      </c>
      <c r="C4871">
        <v>5</v>
      </c>
      <c r="D4871" s="80">
        <v>2011</v>
      </c>
      <c r="E4871">
        <v>7.83</v>
      </c>
      <c r="F4871" s="20">
        <v>40665</v>
      </c>
    </row>
    <row r="4872" spans="1:6" x14ac:dyDescent="0.2">
      <c r="A4872" s="20">
        <v>40666</v>
      </c>
      <c r="B4872" s="1">
        <v>3</v>
      </c>
      <c r="C4872">
        <v>5</v>
      </c>
      <c r="D4872" s="80">
        <v>2011</v>
      </c>
      <c r="E4872">
        <v>10.4</v>
      </c>
      <c r="F4872" s="20">
        <v>40666</v>
      </c>
    </row>
    <row r="4873" spans="1:6" x14ac:dyDescent="0.2">
      <c r="A4873" s="20">
        <v>40667</v>
      </c>
      <c r="B4873" s="1">
        <v>4</v>
      </c>
      <c r="C4873">
        <v>5</v>
      </c>
      <c r="D4873" s="80">
        <v>2011</v>
      </c>
      <c r="E4873">
        <v>9.4600000000000009</v>
      </c>
      <c r="F4873" s="20">
        <v>40667</v>
      </c>
    </row>
    <row r="4874" spans="1:6" x14ac:dyDescent="0.2">
      <c r="A4874" s="20">
        <v>40668</v>
      </c>
      <c r="B4874" s="1">
        <v>5</v>
      </c>
      <c r="C4874">
        <v>5</v>
      </c>
      <c r="D4874" s="80">
        <v>2011</v>
      </c>
      <c r="E4874">
        <v>8.1300000000000008</v>
      </c>
      <c r="F4874" s="20">
        <v>40668</v>
      </c>
    </row>
    <row r="4875" spans="1:6" x14ac:dyDescent="0.2">
      <c r="A4875" s="20">
        <v>40669</v>
      </c>
      <c r="B4875" s="1">
        <v>6</v>
      </c>
      <c r="C4875">
        <v>5</v>
      </c>
      <c r="D4875" s="80">
        <v>2011</v>
      </c>
      <c r="E4875">
        <v>7.59</v>
      </c>
      <c r="F4875" s="20">
        <v>40669</v>
      </c>
    </row>
    <row r="4876" spans="1:6" x14ac:dyDescent="0.2">
      <c r="A4876" s="20">
        <v>40670</v>
      </c>
      <c r="B4876" s="1">
        <v>7</v>
      </c>
      <c r="C4876">
        <v>5</v>
      </c>
      <c r="D4876" s="80">
        <v>2011</v>
      </c>
      <c r="E4876">
        <v>6.72</v>
      </c>
      <c r="F4876" s="20">
        <v>40670</v>
      </c>
    </row>
    <row r="4877" spans="1:6" x14ac:dyDescent="0.2">
      <c r="A4877" s="20">
        <v>40671</v>
      </c>
      <c r="B4877" s="1">
        <v>8</v>
      </c>
      <c r="C4877">
        <v>5</v>
      </c>
      <c r="D4877" s="80">
        <v>2011</v>
      </c>
      <c r="E4877">
        <v>6.67</v>
      </c>
      <c r="F4877" s="20">
        <v>40671</v>
      </c>
    </row>
    <row r="4878" spans="1:6" x14ac:dyDescent="0.2">
      <c r="A4878" s="20">
        <v>40672</v>
      </c>
      <c r="B4878" s="1">
        <v>9</v>
      </c>
      <c r="C4878">
        <v>5</v>
      </c>
      <c r="D4878" s="80">
        <v>2011</v>
      </c>
      <c r="E4878">
        <v>6.59</v>
      </c>
      <c r="F4878" s="20">
        <v>40672</v>
      </c>
    </row>
    <row r="4879" spans="1:6" x14ac:dyDescent="0.2">
      <c r="A4879" s="20">
        <v>40673</v>
      </c>
      <c r="B4879" s="1">
        <v>10</v>
      </c>
      <c r="C4879">
        <v>5</v>
      </c>
      <c r="D4879" s="80">
        <v>2011</v>
      </c>
      <c r="E4879">
        <v>6.34</v>
      </c>
      <c r="F4879" s="20">
        <v>40673</v>
      </c>
    </row>
    <row r="4880" spans="1:6" x14ac:dyDescent="0.2">
      <c r="A4880" s="20">
        <v>40674</v>
      </c>
      <c r="B4880" s="1">
        <v>11</v>
      </c>
      <c r="C4880">
        <v>5</v>
      </c>
      <c r="D4880" s="80">
        <v>2011</v>
      </c>
      <c r="E4880">
        <v>8.1999999999999993</v>
      </c>
      <c r="F4880" s="20">
        <v>40674</v>
      </c>
    </row>
    <row r="4881" spans="1:6" x14ac:dyDescent="0.2">
      <c r="A4881" s="20">
        <v>40675</v>
      </c>
      <c r="B4881" s="1">
        <v>12</v>
      </c>
      <c r="C4881">
        <v>5</v>
      </c>
      <c r="D4881" s="80">
        <v>2011</v>
      </c>
      <c r="E4881">
        <v>12.1</v>
      </c>
      <c r="F4881" s="20">
        <v>40675</v>
      </c>
    </row>
    <row r="4882" spans="1:6" x14ac:dyDescent="0.2">
      <c r="A4882" s="20">
        <v>40676</v>
      </c>
      <c r="B4882" s="1">
        <v>13</v>
      </c>
      <c r="C4882">
        <v>5</v>
      </c>
      <c r="D4882" s="80">
        <v>2011</v>
      </c>
      <c r="E4882">
        <v>19.5</v>
      </c>
      <c r="F4882" s="20">
        <v>40676</v>
      </c>
    </row>
    <row r="4883" spans="1:6" x14ac:dyDescent="0.2">
      <c r="A4883" s="20">
        <v>40677</v>
      </c>
      <c r="B4883" s="1">
        <v>14</v>
      </c>
      <c r="C4883">
        <v>5</v>
      </c>
      <c r="D4883" s="80">
        <v>2011</v>
      </c>
      <c r="E4883">
        <v>18.2</v>
      </c>
      <c r="F4883" s="20">
        <v>40677</v>
      </c>
    </row>
    <row r="4884" spans="1:6" x14ac:dyDescent="0.2">
      <c r="A4884" s="20">
        <v>40678</v>
      </c>
      <c r="B4884" s="1">
        <v>15</v>
      </c>
      <c r="C4884">
        <v>5</v>
      </c>
      <c r="D4884" s="80">
        <v>2011</v>
      </c>
      <c r="E4884">
        <v>18.100000000000001</v>
      </c>
      <c r="F4884" s="20">
        <v>40678</v>
      </c>
    </row>
    <row r="4885" spans="1:6" x14ac:dyDescent="0.2">
      <c r="A4885" s="20">
        <v>40679</v>
      </c>
      <c r="B4885" s="1">
        <v>16</v>
      </c>
      <c r="C4885">
        <v>5</v>
      </c>
      <c r="D4885" s="80">
        <v>2011</v>
      </c>
      <c r="E4885">
        <v>19.399999999999999</v>
      </c>
      <c r="F4885" s="20">
        <v>40679</v>
      </c>
    </row>
    <row r="4886" spans="1:6" x14ac:dyDescent="0.2">
      <c r="A4886" s="20">
        <v>40680</v>
      </c>
      <c r="B4886" s="1">
        <v>17</v>
      </c>
      <c r="C4886">
        <v>5</v>
      </c>
      <c r="D4886" s="80">
        <v>2011</v>
      </c>
      <c r="E4886">
        <v>21.2</v>
      </c>
      <c r="F4886" s="20">
        <v>40680</v>
      </c>
    </row>
    <row r="4887" spans="1:6" x14ac:dyDescent="0.2">
      <c r="A4887" s="20">
        <v>40681</v>
      </c>
      <c r="B4887" s="1">
        <v>18</v>
      </c>
      <c r="C4887">
        <v>5</v>
      </c>
      <c r="D4887" s="80">
        <v>2011</v>
      </c>
      <c r="E4887">
        <v>4.6900000000000004</v>
      </c>
      <c r="F4887" s="20">
        <v>40681</v>
      </c>
    </row>
    <row r="4888" spans="1:6" x14ac:dyDescent="0.2">
      <c r="A4888" s="20">
        <v>40682</v>
      </c>
      <c r="B4888" s="1">
        <v>19</v>
      </c>
      <c r="C4888">
        <v>5</v>
      </c>
      <c r="D4888" s="80">
        <v>2011</v>
      </c>
      <c r="E4888">
        <v>4.2</v>
      </c>
      <c r="F4888" s="20">
        <v>40682</v>
      </c>
    </row>
    <row r="4889" spans="1:6" x14ac:dyDescent="0.2">
      <c r="A4889" s="20">
        <v>40683</v>
      </c>
      <c r="B4889" s="1">
        <v>20</v>
      </c>
      <c r="C4889">
        <v>5</v>
      </c>
      <c r="D4889" s="80">
        <v>2011</v>
      </c>
      <c r="E4889">
        <v>13.4</v>
      </c>
      <c r="F4889" s="20">
        <v>40683</v>
      </c>
    </row>
    <row r="4890" spans="1:6" x14ac:dyDescent="0.2">
      <c r="A4890" s="20">
        <v>40684</v>
      </c>
      <c r="B4890" s="1">
        <v>21</v>
      </c>
      <c r="C4890">
        <v>5</v>
      </c>
      <c r="D4890" s="80">
        <v>2011</v>
      </c>
      <c r="E4890">
        <v>4.95</v>
      </c>
      <c r="F4890" s="20">
        <v>40684</v>
      </c>
    </row>
    <row r="4891" spans="1:6" x14ac:dyDescent="0.2">
      <c r="A4891" s="20">
        <v>40685</v>
      </c>
      <c r="B4891" s="1">
        <v>22</v>
      </c>
      <c r="C4891">
        <v>5</v>
      </c>
      <c r="D4891" s="80">
        <v>2011</v>
      </c>
      <c r="E4891">
        <v>3.13</v>
      </c>
      <c r="F4891" s="20">
        <v>40685</v>
      </c>
    </row>
    <row r="4892" spans="1:6" x14ac:dyDescent="0.2">
      <c r="A4892" s="20">
        <v>40686</v>
      </c>
      <c r="B4892" s="1">
        <v>23</v>
      </c>
      <c r="C4892">
        <v>5</v>
      </c>
      <c r="D4892" s="80">
        <v>2011</v>
      </c>
      <c r="E4892">
        <v>3.32</v>
      </c>
      <c r="F4892" s="20">
        <v>40686</v>
      </c>
    </row>
    <row r="4893" spans="1:6" x14ac:dyDescent="0.2">
      <c r="A4893" s="20">
        <v>40687</v>
      </c>
      <c r="B4893" s="1">
        <v>24</v>
      </c>
      <c r="C4893">
        <v>5</v>
      </c>
      <c r="D4893" s="80">
        <v>2011</v>
      </c>
      <c r="E4893">
        <v>3.11</v>
      </c>
      <c r="F4893" s="20">
        <v>40687</v>
      </c>
    </row>
    <row r="4894" spans="1:6" x14ac:dyDescent="0.2">
      <c r="A4894" s="20">
        <v>40688</v>
      </c>
      <c r="B4894" s="1">
        <v>25</v>
      </c>
      <c r="C4894">
        <v>5</v>
      </c>
      <c r="D4894" s="80">
        <v>2011</v>
      </c>
      <c r="E4894">
        <v>2.96</v>
      </c>
      <c r="F4894" s="20">
        <v>40688</v>
      </c>
    </row>
    <row r="4895" spans="1:6" x14ac:dyDescent="0.2">
      <c r="A4895" s="20">
        <v>40689</v>
      </c>
      <c r="B4895" s="1">
        <v>26</v>
      </c>
      <c r="C4895">
        <v>5</v>
      </c>
      <c r="D4895" s="80">
        <v>2011</v>
      </c>
      <c r="E4895">
        <v>2.74</v>
      </c>
      <c r="F4895" s="20">
        <v>40689</v>
      </c>
    </row>
    <row r="4896" spans="1:6" x14ac:dyDescent="0.2">
      <c r="A4896" s="20">
        <v>40690</v>
      </c>
      <c r="B4896" s="1">
        <v>27</v>
      </c>
      <c r="C4896">
        <v>5</v>
      </c>
      <c r="D4896" s="80">
        <v>2011</v>
      </c>
      <c r="E4896">
        <v>2.69</v>
      </c>
      <c r="F4896" s="20">
        <v>40690</v>
      </c>
    </row>
    <row r="4897" spans="1:6" x14ac:dyDescent="0.2">
      <c r="A4897" s="20">
        <v>40691</v>
      </c>
      <c r="B4897" s="1">
        <v>28</v>
      </c>
      <c r="C4897">
        <v>5</v>
      </c>
      <c r="D4897" s="80">
        <v>2011</v>
      </c>
      <c r="E4897">
        <v>2.48</v>
      </c>
      <c r="F4897" s="20">
        <v>40691</v>
      </c>
    </row>
    <row r="4898" spans="1:6" x14ac:dyDescent="0.2">
      <c r="A4898" s="20">
        <v>40692</v>
      </c>
      <c r="B4898" s="1">
        <v>29</v>
      </c>
      <c r="C4898">
        <v>5</v>
      </c>
      <c r="D4898" s="80">
        <v>2011</v>
      </c>
      <c r="E4898">
        <v>2.29</v>
      </c>
      <c r="F4898" s="20">
        <v>40692</v>
      </c>
    </row>
    <row r="4899" spans="1:6" x14ac:dyDescent="0.2">
      <c r="A4899" s="20">
        <v>40693</v>
      </c>
      <c r="B4899" s="1">
        <v>30</v>
      </c>
      <c r="C4899">
        <v>5</v>
      </c>
      <c r="D4899" s="80">
        <v>2011</v>
      </c>
      <c r="E4899">
        <v>2.19</v>
      </c>
      <c r="F4899" s="20">
        <v>40693</v>
      </c>
    </row>
    <row r="4900" spans="1:6" x14ac:dyDescent="0.2">
      <c r="A4900" s="20">
        <v>40694</v>
      </c>
      <c r="B4900" s="1">
        <v>31</v>
      </c>
      <c r="C4900">
        <v>5</v>
      </c>
      <c r="D4900" s="80">
        <v>2011</v>
      </c>
      <c r="E4900">
        <v>2.12</v>
      </c>
      <c r="F4900" s="20">
        <v>40694</v>
      </c>
    </row>
    <row r="4901" spans="1:6" x14ac:dyDescent="0.2">
      <c r="A4901" s="20">
        <v>40695</v>
      </c>
      <c r="B4901" s="1">
        <v>1</v>
      </c>
      <c r="C4901">
        <v>6</v>
      </c>
      <c r="D4901" s="80">
        <v>2011</v>
      </c>
      <c r="E4901">
        <v>2.12</v>
      </c>
      <c r="F4901" s="20">
        <v>40695</v>
      </c>
    </row>
    <row r="4902" spans="1:6" x14ac:dyDescent="0.2">
      <c r="A4902" s="20">
        <v>40696</v>
      </c>
      <c r="B4902" s="1">
        <v>2</v>
      </c>
      <c r="C4902">
        <v>6</v>
      </c>
      <c r="D4902" s="80">
        <v>2011</v>
      </c>
      <c r="E4902">
        <v>2.21</v>
      </c>
      <c r="F4902" s="20">
        <v>40696</v>
      </c>
    </row>
    <row r="4903" spans="1:6" x14ac:dyDescent="0.2">
      <c r="A4903" s="20">
        <v>40697</v>
      </c>
      <c r="B4903" s="1">
        <v>3</v>
      </c>
      <c r="C4903">
        <v>6</v>
      </c>
      <c r="D4903" s="80">
        <v>2011</v>
      </c>
      <c r="E4903">
        <v>2.11</v>
      </c>
      <c r="F4903" s="20">
        <v>40697</v>
      </c>
    </row>
    <row r="4904" spans="1:6" x14ac:dyDescent="0.2">
      <c r="A4904" s="20">
        <v>40698</v>
      </c>
      <c r="B4904" s="1">
        <v>4</v>
      </c>
      <c r="C4904">
        <v>6</v>
      </c>
      <c r="D4904" s="80">
        <v>2011</v>
      </c>
      <c r="E4904">
        <v>2.1800000000000002</v>
      </c>
      <c r="F4904" s="20">
        <v>40698</v>
      </c>
    </row>
    <row r="4905" spans="1:6" x14ac:dyDescent="0.2">
      <c r="A4905" s="20">
        <v>40699</v>
      </c>
      <c r="B4905" s="1">
        <v>5</v>
      </c>
      <c r="C4905">
        <v>6</v>
      </c>
      <c r="D4905" s="80">
        <v>2011</v>
      </c>
      <c r="E4905">
        <v>1.99</v>
      </c>
      <c r="F4905" s="20">
        <v>40699</v>
      </c>
    </row>
    <row r="4906" spans="1:6" x14ac:dyDescent="0.2">
      <c r="A4906" s="20">
        <v>40700</v>
      </c>
      <c r="B4906" s="1">
        <v>6</v>
      </c>
      <c r="C4906">
        <v>6</v>
      </c>
      <c r="D4906" s="80">
        <v>2011</v>
      </c>
      <c r="E4906">
        <v>2.1</v>
      </c>
      <c r="F4906" s="20">
        <v>40700</v>
      </c>
    </row>
    <row r="4907" spans="1:6" x14ac:dyDescent="0.2">
      <c r="A4907" s="20">
        <v>40701</v>
      </c>
      <c r="B4907" s="1">
        <v>7</v>
      </c>
      <c r="C4907">
        <v>6</v>
      </c>
      <c r="D4907" s="80">
        <v>2011</v>
      </c>
      <c r="E4907">
        <v>2.16</v>
      </c>
      <c r="F4907" s="20">
        <v>40701</v>
      </c>
    </row>
    <row r="4908" spans="1:6" x14ac:dyDescent="0.2">
      <c r="A4908" s="20">
        <v>40702</v>
      </c>
      <c r="B4908" s="1">
        <v>8</v>
      </c>
      <c r="C4908">
        <v>6</v>
      </c>
      <c r="D4908" s="80">
        <v>2011</v>
      </c>
      <c r="E4908">
        <v>2.5299999999999998</v>
      </c>
      <c r="F4908" s="20">
        <v>40702</v>
      </c>
    </row>
    <row r="4909" spans="1:6" x14ac:dyDescent="0.2">
      <c r="A4909" s="20">
        <v>40703</v>
      </c>
      <c r="B4909" s="1">
        <v>9</v>
      </c>
      <c r="C4909">
        <v>6</v>
      </c>
      <c r="D4909" s="80">
        <v>2011</v>
      </c>
      <c r="E4909">
        <v>2.21</v>
      </c>
      <c r="F4909" s="20">
        <v>40703</v>
      </c>
    </row>
    <row r="4910" spans="1:6" x14ac:dyDescent="0.2">
      <c r="A4910" s="20">
        <v>40704</v>
      </c>
      <c r="B4910" s="1">
        <v>10</v>
      </c>
      <c r="C4910">
        <v>6</v>
      </c>
      <c r="D4910" s="80">
        <v>2011</v>
      </c>
      <c r="E4910">
        <v>2.06</v>
      </c>
      <c r="F4910" s="20">
        <v>40704</v>
      </c>
    </row>
    <row r="4911" spans="1:6" x14ac:dyDescent="0.2">
      <c r="A4911" s="20">
        <v>40705</v>
      </c>
      <c r="B4911" s="1">
        <v>11</v>
      </c>
      <c r="C4911">
        <v>6</v>
      </c>
      <c r="D4911" s="80">
        <v>2011</v>
      </c>
      <c r="E4911">
        <v>1.92</v>
      </c>
      <c r="F4911" s="20">
        <v>40705</v>
      </c>
    </row>
    <row r="4912" spans="1:6" x14ac:dyDescent="0.2">
      <c r="A4912" s="20">
        <v>40706</v>
      </c>
      <c r="B4912" s="1">
        <v>12</v>
      </c>
      <c r="C4912">
        <v>6</v>
      </c>
      <c r="D4912" s="80">
        <v>2011</v>
      </c>
      <c r="E4912">
        <v>1.83</v>
      </c>
      <c r="F4912" s="20">
        <v>40706</v>
      </c>
    </row>
    <row r="4913" spans="1:6" x14ac:dyDescent="0.2">
      <c r="A4913" s="20">
        <v>40707</v>
      </c>
      <c r="B4913" s="1">
        <v>13</v>
      </c>
      <c r="C4913">
        <v>6</v>
      </c>
      <c r="D4913" s="80">
        <v>2011</v>
      </c>
      <c r="E4913">
        <v>1.82</v>
      </c>
      <c r="F4913" s="20">
        <v>40707</v>
      </c>
    </row>
    <row r="4914" spans="1:6" x14ac:dyDescent="0.2">
      <c r="A4914" s="20">
        <v>40708</v>
      </c>
      <c r="B4914" s="1">
        <v>14</v>
      </c>
      <c r="C4914">
        <v>6</v>
      </c>
      <c r="D4914" s="80">
        <v>2011</v>
      </c>
      <c r="E4914">
        <v>1.9</v>
      </c>
      <c r="F4914" s="20">
        <v>40708</v>
      </c>
    </row>
    <row r="4915" spans="1:6" x14ac:dyDescent="0.2">
      <c r="A4915" s="20">
        <v>40709</v>
      </c>
      <c r="B4915" s="1">
        <v>15</v>
      </c>
      <c r="C4915">
        <v>6</v>
      </c>
      <c r="D4915" s="80">
        <v>2011</v>
      </c>
      <c r="E4915">
        <v>1.94</v>
      </c>
      <c r="F4915" s="20">
        <v>40709</v>
      </c>
    </row>
    <row r="4916" spans="1:6" x14ac:dyDescent="0.2">
      <c r="A4916" s="20">
        <v>40710</v>
      </c>
      <c r="B4916" s="1">
        <v>16</v>
      </c>
      <c r="C4916">
        <v>6</v>
      </c>
      <c r="D4916" s="80">
        <v>2011</v>
      </c>
      <c r="E4916">
        <v>1.87</v>
      </c>
      <c r="F4916" s="20">
        <v>40710</v>
      </c>
    </row>
    <row r="4917" spans="1:6" x14ac:dyDescent="0.2">
      <c r="A4917" s="20">
        <v>40711</v>
      </c>
      <c r="B4917" s="1">
        <v>17</v>
      </c>
      <c r="C4917">
        <v>6</v>
      </c>
      <c r="D4917" s="80">
        <v>2011</v>
      </c>
      <c r="E4917">
        <v>2.14</v>
      </c>
      <c r="F4917" s="20">
        <v>40711</v>
      </c>
    </row>
    <row r="4918" spans="1:6" x14ac:dyDescent="0.2">
      <c r="A4918" s="20">
        <v>40712</v>
      </c>
      <c r="B4918" s="1">
        <v>18</v>
      </c>
      <c r="C4918">
        <v>6</v>
      </c>
      <c r="D4918" s="80">
        <v>2011</v>
      </c>
      <c r="E4918">
        <v>1.95</v>
      </c>
      <c r="F4918" s="20">
        <v>40712</v>
      </c>
    </row>
    <row r="4919" spans="1:6" x14ac:dyDescent="0.2">
      <c r="A4919" s="20">
        <v>40713</v>
      </c>
      <c r="B4919" s="1">
        <v>19</v>
      </c>
      <c r="C4919">
        <v>6</v>
      </c>
      <c r="D4919" s="80">
        <v>2011</v>
      </c>
      <c r="E4919">
        <v>1.72</v>
      </c>
      <c r="F4919" s="20">
        <v>40713</v>
      </c>
    </row>
    <row r="4920" spans="1:6" x14ac:dyDescent="0.2">
      <c r="A4920" s="20">
        <v>40714</v>
      </c>
      <c r="B4920" s="1">
        <v>20</v>
      </c>
      <c r="C4920">
        <v>6</v>
      </c>
      <c r="D4920" s="80">
        <v>2011</v>
      </c>
      <c r="E4920">
        <v>1.72</v>
      </c>
      <c r="F4920" s="20">
        <v>40714</v>
      </c>
    </row>
    <row r="4921" spans="1:6" x14ac:dyDescent="0.2">
      <c r="A4921" s="20">
        <v>40715</v>
      </c>
      <c r="B4921" s="1">
        <v>21</v>
      </c>
      <c r="C4921">
        <v>6</v>
      </c>
      <c r="D4921" s="80">
        <v>2011</v>
      </c>
      <c r="E4921">
        <v>2.2400000000000002</v>
      </c>
      <c r="F4921" s="20">
        <v>40715</v>
      </c>
    </row>
    <row r="4922" spans="1:6" x14ac:dyDescent="0.2">
      <c r="A4922" s="20">
        <v>40716</v>
      </c>
      <c r="B4922" s="1">
        <v>22</v>
      </c>
      <c r="C4922">
        <v>6</v>
      </c>
      <c r="D4922" s="80">
        <v>2011</v>
      </c>
      <c r="E4922">
        <v>2.2999999999999998</v>
      </c>
      <c r="F4922" s="20">
        <v>40716</v>
      </c>
    </row>
    <row r="4923" spans="1:6" x14ac:dyDescent="0.2">
      <c r="A4923" s="20">
        <v>40717</v>
      </c>
      <c r="B4923" s="1">
        <v>23</v>
      </c>
      <c r="C4923">
        <v>6</v>
      </c>
      <c r="D4923" s="80">
        <v>2011</v>
      </c>
      <c r="E4923">
        <v>1.87</v>
      </c>
      <c r="F4923" s="20">
        <v>40717</v>
      </c>
    </row>
    <row r="4924" spans="1:6" x14ac:dyDescent="0.2">
      <c r="A4924" s="20">
        <v>40718</v>
      </c>
      <c r="B4924" s="1">
        <v>24</v>
      </c>
      <c r="C4924">
        <v>6</v>
      </c>
      <c r="D4924" s="80">
        <v>2011</v>
      </c>
      <c r="E4924">
        <v>1.58</v>
      </c>
      <c r="F4924" s="20">
        <v>40718</v>
      </c>
    </row>
    <row r="4925" spans="1:6" x14ac:dyDescent="0.2">
      <c r="A4925" s="20">
        <v>40719</v>
      </c>
      <c r="B4925" s="1">
        <v>25</v>
      </c>
      <c r="C4925">
        <v>6</v>
      </c>
      <c r="D4925" s="80">
        <v>2011</v>
      </c>
      <c r="E4925">
        <v>1.48</v>
      </c>
      <c r="F4925" s="20">
        <v>40719</v>
      </c>
    </row>
    <row r="4926" spans="1:6" x14ac:dyDescent="0.2">
      <c r="A4926" s="20">
        <v>40720</v>
      </c>
      <c r="B4926" s="1">
        <v>26</v>
      </c>
      <c r="C4926">
        <v>6</v>
      </c>
      <c r="D4926" s="80">
        <v>2011</v>
      </c>
      <c r="E4926">
        <v>1.44</v>
      </c>
      <c r="F4926" s="20">
        <v>40720</v>
      </c>
    </row>
    <row r="4927" spans="1:6" x14ac:dyDescent="0.2">
      <c r="A4927" s="20">
        <v>40721</v>
      </c>
      <c r="B4927" s="1">
        <v>27</v>
      </c>
      <c r="C4927">
        <v>6</v>
      </c>
      <c r="D4927" s="80">
        <v>2011</v>
      </c>
      <c r="E4927">
        <v>1.59</v>
      </c>
      <c r="F4927" s="20">
        <v>40721</v>
      </c>
    </row>
    <row r="4928" spans="1:6" x14ac:dyDescent="0.2">
      <c r="A4928" s="20">
        <v>40722</v>
      </c>
      <c r="B4928" s="1">
        <v>28</v>
      </c>
      <c r="C4928">
        <v>6</v>
      </c>
      <c r="D4928" s="80">
        <v>2011</v>
      </c>
      <c r="E4928">
        <v>1.48</v>
      </c>
      <c r="F4928" s="20">
        <v>40722</v>
      </c>
    </row>
    <row r="4929" spans="1:6" x14ac:dyDescent="0.2">
      <c r="A4929" s="20">
        <v>40723</v>
      </c>
      <c r="B4929" s="1">
        <v>29</v>
      </c>
      <c r="C4929">
        <v>6</v>
      </c>
      <c r="D4929" s="80">
        <v>2011</v>
      </c>
      <c r="E4929">
        <v>1.31</v>
      </c>
      <c r="F4929" s="20">
        <v>40723</v>
      </c>
    </row>
    <row r="4930" spans="1:6" x14ac:dyDescent="0.2">
      <c r="A4930" s="20">
        <v>40724</v>
      </c>
      <c r="B4930" s="1">
        <v>30</v>
      </c>
      <c r="C4930">
        <v>6</v>
      </c>
      <c r="D4930" s="80">
        <v>2011</v>
      </c>
      <c r="E4930">
        <v>1.28</v>
      </c>
      <c r="F4930" s="20">
        <v>40724</v>
      </c>
    </row>
    <row r="4931" spans="1:6" x14ac:dyDescent="0.2">
      <c r="A4931" s="20">
        <v>40725</v>
      </c>
      <c r="B4931" s="1">
        <v>1</v>
      </c>
      <c r="C4931">
        <v>7</v>
      </c>
      <c r="D4931" s="80">
        <v>2011</v>
      </c>
      <c r="E4931">
        <v>1.27</v>
      </c>
      <c r="F4931" s="20">
        <v>40725</v>
      </c>
    </row>
    <row r="4932" spans="1:6" x14ac:dyDescent="0.2">
      <c r="A4932" s="20">
        <v>40726</v>
      </c>
      <c r="B4932" s="1">
        <v>2</v>
      </c>
      <c r="C4932">
        <v>7</v>
      </c>
      <c r="D4932" s="80">
        <v>2011</v>
      </c>
      <c r="E4932">
        <v>1.42</v>
      </c>
      <c r="F4932" s="20">
        <v>40726</v>
      </c>
    </row>
    <row r="4933" spans="1:6" x14ac:dyDescent="0.2">
      <c r="A4933" s="20">
        <v>40727</v>
      </c>
      <c r="B4933" s="1">
        <v>3</v>
      </c>
      <c r="C4933">
        <v>7</v>
      </c>
      <c r="D4933" s="80">
        <v>2011</v>
      </c>
      <c r="E4933">
        <v>1.49</v>
      </c>
      <c r="F4933" s="20">
        <v>40727</v>
      </c>
    </row>
    <row r="4934" spans="1:6" x14ac:dyDescent="0.2">
      <c r="A4934" s="20">
        <v>40728</v>
      </c>
      <c r="B4934" s="1">
        <v>4</v>
      </c>
      <c r="C4934">
        <v>7</v>
      </c>
      <c r="D4934" s="80">
        <v>2011</v>
      </c>
      <c r="E4934">
        <v>1.57</v>
      </c>
      <c r="F4934" s="20">
        <v>40728</v>
      </c>
    </row>
    <row r="4935" spans="1:6" x14ac:dyDescent="0.2">
      <c r="A4935" s="20">
        <v>40729</v>
      </c>
      <c r="B4935" s="1">
        <v>5</v>
      </c>
      <c r="C4935">
        <v>7</v>
      </c>
      <c r="D4935" s="80">
        <v>2011</v>
      </c>
      <c r="E4935">
        <v>1.72</v>
      </c>
      <c r="F4935" s="20">
        <v>40729</v>
      </c>
    </row>
    <row r="4936" spans="1:6" x14ac:dyDescent="0.2">
      <c r="A4936" s="20">
        <v>40730</v>
      </c>
      <c r="B4936" s="1">
        <v>6</v>
      </c>
      <c r="C4936">
        <v>7</v>
      </c>
      <c r="D4936" s="80">
        <v>2011</v>
      </c>
      <c r="E4936">
        <v>1.54</v>
      </c>
      <c r="F4936" s="20">
        <v>40730</v>
      </c>
    </row>
    <row r="4937" spans="1:6" x14ac:dyDescent="0.2">
      <c r="A4937" s="20">
        <v>40731</v>
      </c>
      <c r="B4937" s="1">
        <v>7</v>
      </c>
      <c r="C4937">
        <v>7</v>
      </c>
      <c r="D4937" s="80">
        <v>2011</v>
      </c>
      <c r="E4937">
        <v>1.49</v>
      </c>
      <c r="F4937" s="20">
        <v>40731</v>
      </c>
    </row>
    <row r="4938" spans="1:6" x14ac:dyDescent="0.2">
      <c r="A4938" s="20">
        <v>40732</v>
      </c>
      <c r="B4938" s="1">
        <v>8</v>
      </c>
      <c r="C4938">
        <v>7</v>
      </c>
      <c r="D4938" s="80">
        <v>2011</v>
      </c>
      <c r="E4938">
        <v>1.3</v>
      </c>
      <c r="F4938" s="20">
        <v>40732</v>
      </c>
    </row>
    <row r="4939" spans="1:6" x14ac:dyDescent="0.2">
      <c r="A4939" s="20">
        <v>40733</v>
      </c>
      <c r="B4939" s="1">
        <v>9</v>
      </c>
      <c r="C4939">
        <v>7</v>
      </c>
      <c r="D4939" s="80">
        <v>2011</v>
      </c>
      <c r="E4939">
        <v>1.64</v>
      </c>
      <c r="F4939" s="20">
        <v>40733</v>
      </c>
    </row>
    <row r="4940" spans="1:6" x14ac:dyDescent="0.2">
      <c r="A4940" s="20">
        <v>40734</v>
      </c>
      <c r="B4940" s="1">
        <v>10</v>
      </c>
      <c r="C4940">
        <v>7</v>
      </c>
      <c r="D4940" s="80">
        <v>2011</v>
      </c>
      <c r="E4940">
        <v>1.39</v>
      </c>
      <c r="F4940" s="20">
        <v>40734</v>
      </c>
    </row>
    <row r="4941" spans="1:6" x14ac:dyDescent="0.2">
      <c r="A4941" s="20">
        <v>40735</v>
      </c>
      <c r="B4941" s="1">
        <v>11</v>
      </c>
      <c r="C4941">
        <v>7</v>
      </c>
      <c r="D4941" s="80">
        <v>2011</v>
      </c>
      <c r="E4941">
        <v>1.41</v>
      </c>
      <c r="F4941" s="20">
        <v>40735</v>
      </c>
    </row>
    <row r="4942" spans="1:6" x14ac:dyDescent="0.2">
      <c r="A4942" s="20">
        <v>40736</v>
      </c>
      <c r="B4942" s="1">
        <v>12</v>
      </c>
      <c r="C4942">
        <v>7</v>
      </c>
      <c r="D4942" s="80">
        <v>2011</v>
      </c>
      <c r="E4942">
        <v>1.21</v>
      </c>
      <c r="F4942" s="20">
        <v>40736</v>
      </c>
    </row>
    <row r="4943" spans="1:6" x14ac:dyDescent="0.2">
      <c r="A4943" s="20">
        <v>40737</v>
      </c>
      <c r="B4943" s="1">
        <v>13</v>
      </c>
      <c r="C4943">
        <v>7</v>
      </c>
      <c r="D4943" s="80">
        <v>2011</v>
      </c>
      <c r="E4943">
        <v>1.23</v>
      </c>
      <c r="F4943" s="20">
        <v>40737</v>
      </c>
    </row>
    <row r="4944" spans="1:6" x14ac:dyDescent="0.2">
      <c r="A4944" s="20">
        <v>40738</v>
      </c>
      <c r="B4944" s="1">
        <v>14</v>
      </c>
      <c r="C4944">
        <v>7</v>
      </c>
      <c r="D4944" s="80">
        <v>2011</v>
      </c>
      <c r="E4944">
        <v>1.2</v>
      </c>
      <c r="F4944" s="20">
        <v>40738</v>
      </c>
    </row>
    <row r="4945" spans="1:6" x14ac:dyDescent="0.2">
      <c r="A4945" s="20">
        <v>40739</v>
      </c>
      <c r="B4945" s="1">
        <v>15</v>
      </c>
      <c r="C4945">
        <v>7</v>
      </c>
      <c r="D4945" s="80">
        <v>2011</v>
      </c>
      <c r="E4945">
        <v>1.1299999999999999</v>
      </c>
      <c r="F4945" s="20">
        <v>40739</v>
      </c>
    </row>
    <row r="4946" spans="1:6" x14ac:dyDescent="0.2">
      <c r="A4946" s="20">
        <v>40740</v>
      </c>
      <c r="B4946" s="1">
        <v>16</v>
      </c>
      <c r="C4946">
        <v>7</v>
      </c>
      <c r="D4946" s="80">
        <v>2011</v>
      </c>
      <c r="E4946">
        <v>1.1399999999999999</v>
      </c>
      <c r="F4946" s="20">
        <v>40740</v>
      </c>
    </row>
    <row r="4947" spans="1:6" x14ac:dyDescent="0.2">
      <c r="A4947" s="20">
        <v>40741</v>
      </c>
      <c r="B4947" s="1">
        <v>17</v>
      </c>
      <c r="C4947">
        <v>7</v>
      </c>
      <c r="D4947" s="80">
        <v>2011</v>
      </c>
      <c r="E4947">
        <v>1.2</v>
      </c>
      <c r="F4947" s="20">
        <v>40741</v>
      </c>
    </row>
    <row r="4948" spans="1:6" x14ac:dyDescent="0.2">
      <c r="A4948" s="20">
        <v>40742</v>
      </c>
      <c r="B4948" s="1">
        <v>18</v>
      </c>
      <c r="C4948">
        <v>7</v>
      </c>
      <c r="D4948" s="80">
        <v>2011</v>
      </c>
      <c r="E4948">
        <v>1.81</v>
      </c>
      <c r="F4948" s="20">
        <v>40742</v>
      </c>
    </row>
    <row r="4949" spans="1:6" x14ac:dyDescent="0.2">
      <c r="A4949" s="20">
        <v>40743</v>
      </c>
      <c r="B4949" s="1">
        <v>19</v>
      </c>
      <c r="C4949">
        <v>7</v>
      </c>
      <c r="D4949" s="80">
        <v>2011</v>
      </c>
      <c r="E4949">
        <v>3.11</v>
      </c>
      <c r="F4949" s="20">
        <v>40743</v>
      </c>
    </row>
    <row r="4950" spans="1:6" x14ac:dyDescent="0.2">
      <c r="A4950" s="20">
        <v>40744</v>
      </c>
      <c r="B4950" s="1">
        <v>20</v>
      </c>
      <c r="C4950">
        <v>7</v>
      </c>
      <c r="D4950" s="80">
        <v>2011</v>
      </c>
      <c r="E4950">
        <v>3.91</v>
      </c>
      <c r="F4950" s="20">
        <v>40744</v>
      </c>
    </row>
    <row r="4951" spans="1:6" x14ac:dyDescent="0.2">
      <c r="A4951" s="20">
        <v>40745</v>
      </c>
      <c r="B4951" s="1">
        <v>21</v>
      </c>
      <c r="C4951">
        <v>7</v>
      </c>
      <c r="D4951" s="80">
        <v>2011</v>
      </c>
      <c r="E4951">
        <v>25.7</v>
      </c>
      <c r="F4951" s="20">
        <v>40745</v>
      </c>
    </row>
    <row r="4952" spans="1:6" x14ac:dyDescent="0.2">
      <c r="A4952" s="20">
        <v>40746</v>
      </c>
      <c r="B4952" s="1">
        <v>22</v>
      </c>
      <c r="C4952">
        <v>7</v>
      </c>
      <c r="D4952" s="80">
        <v>2011</v>
      </c>
      <c r="E4952">
        <v>117</v>
      </c>
      <c r="F4952" s="20">
        <v>40746</v>
      </c>
    </row>
    <row r="4953" spans="1:6" x14ac:dyDescent="0.2">
      <c r="A4953" s="20">
        <v>40747</v>
      </c>
      <c r="B4953" s="1">
        <v>23</v>
      </c>
      <c r="C4953">
        <v>7</v>
      </c>
      <c r="D4953" s="80">
        <v>2011</v>
      </c>
      <c r="E4953">
        <v>42.4</v>
      </c>
      <c r="F4953" s="20">
        <v>40747</v>
      </c>
    </row>
    <row r="4954" spans="1:6" x14ac:dyDescent="0.2">
      <c r="A4954" s="20">
        <v>40748</v>
      </c>
      <c r="B4954" s="1">
        <v>24</v>
      </c>
      <c r="C4954">
        <v>7</v>
      </c>
      <c r="D4954" s="80">
        <v>2011</v>
      </c>
      <c r="E4954">
        <v>14.7</v>
      </c>
      <c r="F4954" s="20">
        <v>40748</v>
      </c>
    </row>
    <row r="4955" spans="1:6" x14ac:dyDescent="0.2">
      <c r="A4955" s="20">
        <v>40749</v>
      </c>
      <c r="B4955" s="1">
        <v>25</v>
      </c>
      <c r="C4955">
        <v>7</v>
      </c>
      <c r="D4955" s="80">
        <v>2011</v>
      </c>
      <c r="E4955">
        <v>8.07</v>
      </c>
      <c r="F4955" s="20">
        <v>40749</v>
      </c>
    </row>
    <row r="4956" spans="1:6" x14ac:dyDescent="0.2">
      <c r="A4956" s="20">
        <v>40750</v>
      </c>
      <c r="B4956" s="1">
        <v>26</v>
      </c>
      <c r="C4956">
        <v>7</v>
      </c>
      <c r="D4956" s="80">
        <v>2011</v>
      </c>
      <c r="E4956">
        <v>5.41</v>
      </c>
      <c r="F4956" s="20">
        <v>40750</v>
      </c>
    </row>
    <row r="4957" spans="1:6" x14ac:dyDescent="0.2">
      <c r="A4957" s="20">
        <v>40751</v>
      </c>
      <c r="B4957" s="1">
        <v>27</v>
      </c>
      <c r="C4957">
        <v>7</v>
      </c>
      <c r="D4957" s="80">
        <v>2011</v>
      </c>
      <c r="E4957">
        <v>3.87</v>
      </c>
      <c r="F4957" s="20">
        <v>40751</v>
      </c>
    </row>
    <row r="4958" spans="1:6" x14ac:dyDescent="0.2">
      <c r="A4958" s="20">
        <v>40752</v>
      </c>
      <c r="B4958" s="1">
        <v>28</v>
      </c>
      <c r="C4958">
        <v>7</v>
      </c>
      <c r="D4958" s="80">
        <v>2011</v>
      </c>
      <c r="E4958">
        <v>3.03</v>
      </c>
      <c r="F4958" s="20">
        <v>40752</v>
      </c>
    </row>
    <row r="4959" spans="1:6" x14ac:dyDescent="0.2">
      <c r="A4959" s="20">
        <v>40753</v>
      </c>
      <c r="B4959" s="1">
        <v>29</v>
      </c>
      <c r="C4959">
        <v>7</v>
      </c>
      <c r="D4959" s="80">
        <v>2011</v>
      </c>
      <c r="E4959">
        <v>2.5499999999999998</v>
      </c>
      <c r="F4959" s="20">
        <v>40753</v>
      </c>
    </row>
    <row r="4960" spans="1:6" x14ac:dyDescent="0.2">
      <c r="A4960" s="20">
        <v>40754</v>
      </c>
      <c r="B4960" s="1">
        <v>30</v>
      </c>
      <c r="C4960">
        <v>7</v>
      </c>
      <c r="D4960" s="80">
        <v>2011</v>
      </c>
      <c r="E4960">
        <v>2.1800000000000002</v>
      </c>
      <c r="F4960" s="20">
        <v>40754</v>
      </c>
    </row>
    <row r="4961" spans="1:6" x14ac:dyDescent="0.2">
      <c r="A4961" s="20">
        <v>40755</v>
      </c>
      <c r="B4961" s="1">
        <v>31</v>
      </c>
      <c r="C4961">
        <v>7</v>
      </c>
      <c r="D4961" s="80">
        <v>2011</v>
      </c>
      <c r="E4961">
        <v>2.14</v>
      </c>
      <c r="F4961" s="20">
        <v>40755</v>
      </c>
    </row>
    <row r="4962" spans="1:6" x14ac:dyDescent="0.2">
      <c r="A4962" s="20">
        <v>40756</v>
      </c>
      <c r="B4962" s="1">
        <v>1</v>
      </c>
      <c r="C4962">
        <v>8</v>
      </c>
      <c r="D4962" s="80">
        <v>2011</v>
      </c>
      <c r="E4962">
        <v>1.84</v>
      </c>
      <c r="F4962" s="20">
        <v>40756</v>
      </c>
    </row>
    <row r="4963" spans="1:6" x14ac:dyDescent="0.2">
      <c r="A4963" s="20">
        <v>40757</v>
      </c>
      <c r="B4963" s="1">
        <v>2</v>
      </c>
      <c r="C4963">
        <v>8</v>
      </c>
      <c r="D4963" s="80">
        <v>2011</v>
      </c>
      <c r="E4963">
        <v>1.76</v>
      </c>
      <c r="F4963" s="20">
        <v>40757</v>
      </c>
    </row>
    <row r="4964" spans="1:6" x14ac:dyDescent="0.2">
      <c r="A4964" s="20">
        <v>40758</v>
      </c>
      <c r="B4964" s="1">
        <v>3</v>
      </c>
      <c r="C4964">
        <v>8</v>
      </c>
      <c r="D4964" s="80">
        <v>2011</v>
      </c>
      <c r="E4964">
        <v>1.68</v>
      </c>
      <c r="F4964" s="20">
        <v>40758</v>
      </c>
    </row>
    <row r="4965" spans="1:6" x14ac:dyDescent="0.2">
      <c r="A4965" s="20">
        <v>40759</v>
      </c>
      <c r="B4965" s="1">
        <v>4</v>
      </c>
      <c r="C4965">
        <v>8</v>
      </c>
      <c r="D4965" s="80">
        <v>2011</v>
      </c>
      <c r="E4965">
        <v>1.64</v>
      </c>
      <c r="F4965" s="20">
        <v>40759</v>
      </c>
    </row>
    <row r="4966" spans="1:6" x14ac:dyDescent="0.2">
      <c r="A4966" s="20">
        <v>40760</v>
      </c>
      <c r="B4966" s="1">
        <v>5</v>
      </c>
      <c r="C4966">
        <v>8</v>
      </c>
      <c r="D4966" s="80">
        <v>2011</v>
      </c>
      <c r="E4966">
        <v>1.55</v>
      </c>
      <c r="F4966" s="20">
        <v>40760</v>
      </c>
    </row>
    <row r="4967" spans="1:6" x14ac:dyDescent="0.2">
      <c r="A4967" s="20">
        <v>40761</v>
      </c>
      <c r="B4967" s="1">
        <v>6</v>
      </c>
      <c r="C4967">
        <v>8</v>
      </c>
      <c r="D4967" s="80">
        <v>2011</v>
      </c>
      <c r="E4967">
        <v>1.7</v>
      </c>
      <c r="F4967" s="20">
        <v>40761</v>
      </c>
    </row>
    <row r="4968" spans="1:6" x14ac:dyDescent="0.2">
      <c r="A4968" s="20">
        <v>40762</v>
      </c>
      <c r="B4968" s="1">
        <v>7</v>
      </c>
      <c r="C4968">
        <v>8</v>
      </c>
      <c r="D4968" s="80">
        <v>2011</v>
      </c>
      <c r="E4968">
        <v>2.1800000000000002</v>
      </c>
      <c r="F4968" s="20">
        <v>40762</v>
      </c>
    </row>
    <row r="4969" spans="1:6" x14ac:dyDescent="0.2">
      <c r="A4969" s="20">
        <v>40763</v>
      </c>
      <c r="B4969" s="1">
        <v>8</v>
      </c>
      <c r="C4969">
        <v>8</v>
      </c>
      <c r="D4969" s="80">
        <v>2011</v>
      </c>
      <c r="E4969">
        <v>3.98</v>
      </c>
      <c r="F4969" s="20">
        <v>40763</v>
      </c>
    </row>
    <row r="4970" spans="1:6" x14ac:dyDescent="0.2">
      <c r="A4970" s="20">
        <v>40764</v>
      </c>
      <c r="B4970" s="1">
        <v>9</v>
      </c>
      <c r="C4970">
        <v>8</v>
      </c>
      <c r="D4970" s="80">
        <v>2011</v>
      </c>
      <c r="E4970">
        <v>3.08</v>
      </c>
      <c r="F4970" s="20">
        <v>40764</v>
      </c>
    </row>
    <row r="4971" spans="1:6" x14ac:dyDescent="0.2">
      <c r="A4971" s="20">
        <v>40765</v>
      </c>
      <c r="B4971" s="1">
        <v>10</v>
      </c>
      <c r="C4971">
        <v>8</v>
      </c>
      <c r="D4971" s="80">
        <v>2011</v>
      </c>
      <c r="E4971">
        <v>49.5</v>
      </c>
      <c r="F4971" s="20">
        <v>40765</v>
      </c>
    </row>
    <row r="4972" spans="1:6" x14ac:dyDescent="0.2">
      <c r="A4972" s="20">
        <v>40766</v>
      </c>
      <c r="B4972" s="1">
        <v>11</v>
      </c>
      <c r="C4972">
        <v>8</v>
      </c>
      <c r="D4972" s="80">
        <v>2011</v>
      </c>
      <c r="E4972">
        <v>195</v>
      </c>
      <c r="F4972" s="20">
        <v>40766</v>
      </c>
    </row>
    <row r="4973" spans="1:6" x14ac:dyDescent="0.2">
      <c r="A4973" s="20">
        <v>40767</v>
      </c>
      <c r="B4973" s="1">
        <v>12</v>
      </c>
      <c r="C4973">
        <v>8</v>
      </c>
      <c r="D4973" s="80">
        <v>2011</v>
      </c>
      <c r="E4973">
        <v>75.599999999999994</v>
      </c>
      <c r="F4973" s="20">
        <v>40767</v>
      </c>
    </row>
    <row r="4974" spans="1:6" x14ac:dyDescent="0.2">
      <c r="A4974" s="20">
        <v>40768</v>
      </c>
      <c r="B4974" s="1">
        <v>13</v>
      </c>
      <c r="C4974">
        <v>8</v>
      </c>
      <c r="D4974" s="80">
        <v>2011</v>
      </c>
      <c r="E4974">
        <v>25.9</v>
      </c>
      <c r="F4974" s="20">
        <v>40768</v>
      </c>
    </row>
    <row r="4975" spans="1:6" x14ac:dyDescent="0.2">
      <c r="A4975" s="20">
        <v>40769</v>
      </c>
      <c r="B4975" s="1">
        <v>14</v>
      </c>
      <c r="C4975">
        <v>8</v>
      </c>
      <c r="D4975" s="80">
        <v>2011</v>
      </c>
      <c r="E4975">
        <v>12.3</v>
      </c>
      <c r="F4975" s="20">
        <v>40769</v>
      </c>
    </row>
    <row r="4976" spans="1:6" x14ac:dyDescent="0.2">
      <c r="A4976" s="20">
        <v>40770</v>
      </c>
      <c r="B4976" s="1">
        <v>15</v>
      </c>
      <c r="C4976">
        <v>8</v>
      </c>
      <c r="D4976" s="80">
        <v>2011</v>
      </c>
      <c r="E4976">
        <v>7.24</v>
      </c>
      <c r="F4976" s="20">
        <v>40770</v>
      </c>
    </row>
    <row r="4977" spans="1:6" x14ac:dyDescent="0.2">
      <c r="A4977" s="20">
        <v>40771</v>
      </c>
      <c r="B4977" s="1">
        <v>16</v>
      </c>
      <c r="C4977">
        <v>8</v>
      </c>
      <c r="D4977" s="80">
        <v>2011</v>
      </c>
      <c r="E4977">
        <v>5.44</v>
      </c>
      <c r="F4977" s="20">
        <v>40771</v>
      </c>
    </row>
    <row r="4978" spans="1:6" x14ac:dyDescent="0.2">
      <c r="A4978" s="20">
        <v>40772</v>
      </c>
      <c r="B4978" s="1">
        <v>17</v>
      </c>
      <c r="C4978">
        <v>8</v>
      </c>
      <c r="D4978" s="80">
        <v>2011</v>
      </c>
      <c r="E4978">
        <v>4.87</v>
      </c>
      <c r="F4978" s="20">
        <v>40772</v>
      </c>
    </row>
    <row r="4979" spans="1:6" x14ac:dyDescent="0.2">
      <c r="A4979" s="20">
        <v>40773</v>
      </c>
      <c r="B4979" s="1">
        <v>18</v>
      </c>
      <c r="C4979">
        <v>8</v>
      </c>
      <c r="D4979" s="80">
        <v>2011</v>
      </c>
      <c r="E4979">
        <v>7.79</v>
      </c>
      <c r="F4979" s="20">
        <v>40773</v>
      </c>
    </row>
    <row r="4980" spans="1:6" x14ac:dyDescent="0.2">
      <c r="A4980" s="20">
        <v>40774</v>
      </c>
      <c r="B4980" s="1">
        <v>19</v>
      </c>
      <c r="C4980">
        <v>8</v>
      </c>
      <c r="D4980" s="80">
        <v>2011</v>
      </c>
      <c r="E4980">
        <v>6.74</v>
      </c>
      <c r="F4980" s="20">
        <v>40774</v>
      </c>
    </row>
    <row r="4981" spans="1:6" x14ac:dyDescent="0.2">
      <c r="A4981" s="20">
        <v>40775</v>
      </c>
      <c r="B4981" s="1">
        <v>20</v>
      </c>
      <c r="C4981">
        <v>8</v>
      </c>
      <c r="D4981" s="80">
        <v>2011</v>
      </c>
      <c r="E4981">
        <v>4.93</v>
      </c>
      <c r="F4981" s="20">
        <v>40775</v>
      </c>
    </row>
    <row r="4982" spans="1:6" x14ac:dyDescent="0.2">
      <c r="A4982" s="20">
        <v>40776</v>
      </c>
      <c r="B4982" s="1">
        <v>21</v>
      </c>
      <c r="C4982">
        <v>8</v>
      </c>
      <c r="D4982" s="80">
        <v>2011</v>
      </c>
      <c r="E4982">
        <v>3.64</v>
      </c>
      <c r="F4982" s="20">
        <v>40776</v>
      </c>
    </row>
    <row r="4983" spans="1:6" x14ac:dyDescent="0.2">
      <c r="A4983" s="20">
        <v>40777</v>
      </c>
      <c r="B4983" s="1">
        <v>22</v>
      </c>
      <c r="C4983">
        <v>8</v>
      </c>
      <c r="D4983" s="80">
        <v>2011</v>
      </c>
      <c r="E4983">
        <v>2.91</v>
      </c>
      <c r="F4983" s="20">
        <v>40777</v>
      </c>
    </row>
    <row r="4984" spans="1:6" x14ac:dyDescent="0.2">
      <c r="A4984" s="20">
        <v>40778</v>
      </c>
      <c r="B4984" s="1">
        <v>23</v>
      </c>
      <c r="C4984">
        <v>8</v>
      </c>
      <c r="D4984" s="80">
        <v>2011</v>
      </c>
      <c r="E4984">
        <v>2.5</v>
      </c>
      <c r="F4984" s="20">
        <v>40778</v>
      </c>
    </row>
    <row r="4985" spans="1:6" x14ac:dyDescent="0.2">
      <c r="A4985" s="20">
        <v>40779</v>
      </c>
      <c r="B4985" s="1">
        <v>24</v>
      </c>
      <c r="C4985">
        <v>8</v>
      </c>
      <c r="D4985" s="80">
        <v>2011</v>
      </c>
      <c r="E4985">
        <v>2.2799999999999998</v>
      </c>
      <c r="F4985" s="20">
        <v>40779</v>
      </c>
    </row>
    <row r="4986" spans="1:6" x14ac:dyDescent="0.2">
      <c r="A4986" s="20">
        <v>40780</v>
      </c>
      <c r="B4986" s="1">
        <v>25</v>
      </c>
      <c r="C4986">
        <v>8</v>
      </c>
      <c r="D4986" s="80">
        <v>2011</v>
      </c>
      <c r="E4986">
        <v>2.2799999999999998</v>
      </c>
      <c r="F4986" s="20">
        <v>40780</v>
      </c>
    </row>
    <row r="4987" spans="1:6" x14ac:dyDescent="0.2">
      <c r="A4987" s="20">
        <v>40781</v>
      </c>
      <c r="B4987" s="1">
        <v>26</v>
      </c>
      <c r="C4987">
        <v>8</v>
      </c>
      <c r="D4987" s="80">
        <v>2011</v>
      </c>
      <c r="E4987">
        <v>2.0699999999999998</v>
      </c>
      <c r="F4987" s="20">
        <v>40781</v>
      </c>
    </row>
    <row r="4988" spans="1:6" x14ac:dyDescent="0.2">
      <c r="A4988" s="20">
        <v>40782</v>
      </c>
      <c r="B4988" s="1">
        <v>27</v>
      </c>
      <c r="C4988">
        <v>8</v>
      </c>
      <c r="D4988" s="80">
        <v>2011</v>
      </c>
      <c r="E4988">
        <v>1.84</v>
      </c>
      <c r="F4988" s="20">
        <v>40782</v>
      </c>
    </row>
    <row r="4989" spans="1:6" x14ac:dyDescent="0.2">
      <c r="A4989" s="20">
        <v>40783</v>
      </c>
      <c r="B4989" s="1">
        <v>28</v>
      </c>
      <c r="C4989">
        <v>8</v>
      </c>
      <c r="D4989" s="80">
        <v>2011</v>
      </c>
      <c r="E4989">
        <v>1.71</v>
      </c>
      <c r="F4989" s="20">
        <v>40783</v>
      </c>
    </row>
    <row r="4990" spans="1:6" x14ac:dyDescent="0.2">
      <c r="A4990" s="20">
        <v>40784</v>
      </c>
      <c r="B4990" s="1">
        <v>29</v>
      </c>
      <c r="C4990">
        <v>8</v>
      </c>
      <c r="D4990" s="80">
        <v>2011</v>
      </c>
      <c r="E4990">
        <v>1.82</v>
      </c>
      <c r="F4990" s="20">
        <v>40784</v>
      </c>
    </row>
    <row r="4991" spans="1:6" x14ac:dyDescent="0.2">
      <c r="A4991" s="20">
        <v>40785</v>
      </c>
      <c r="B4991" s="1">
        <v>30</v>
      </c>
      <c r="C4991">
        <v>8</v>
      </c>
      <c r="D4991" s="80">
        <v>2011</v>
      </c>
      <c r="E4991">
        <v>1.86</v>
      </c>
      <c r="F4991" s="20">
        <v>40785</v>
      </c>
    </row>
    <row r="4992" spans="1:6" x14ac:dyDescent="0.2">
      <c r="A4992" s="20">
        <v>40786</v>
      </c>
      <c r="B4992" s="1">
        <v>31</v>
      </c>
      <c r="C4992">
        <v>8</v>
      </c>
      <c r="D4992" s="80">
        <v>2011</v>
      </c>
      <c r="E4992">
        <v>1.58</v>
      </c>
      <c r="F4992" s="20">
        <v>40786</v>
      </c>
    </row>
    <row r="4993" spans="1:6" x14ac:dyDescent="0.2">
      <c r="A4993" s="20">
        <v>40787</v>
      </c>
      <c r="B4993" s="1">
        <v>1</v>
      </c>
      <c r="C4993">
        <v>9</v>
      </c>
      <c r="D4993" s="80">
        <v>2011</v>
      </c>
      <c r="E4993">
        <v>3.42</v>
      </c>
      <c r="F4993" s="20">
        <v>40787</v>
      </c>
    </row>
    <row r="4994" spans="1:6" x14ac:dyDescent="0.2">
      <c r="A4994" s="20">
        <v>40788</v>
      </c>
      <c r="B4994" s="1">
        <v>2</v>
      </c>
      <c r="C4994">
        <v>9</v>
      </c>
      <c r="D4994" s="80">
        <v>2011</v>
      </c>
      <c r="E4994">
        <v>6.92</v>
      </c>
      <c r="F4994" s="20">
        <v>40788</v>
      </c>
    </row>
    <row r="4995" spans="1:6" x14ac:dyDescent="0.2">
      <c r="A4995" s="20">
        <v>40789</v>
      </c>
      <c r="B4995" s="1">
        <v>3</v>
      </c>
      <c r="C4995">
        <v>9</v>
      </c>
      <c r="D4995" s="80">
        <v>2011</v>
      </c>
      <c r="E4995">
        <v>6.49</v>
      </c>
      <c r="F4995" s="20">
        <v>40789</v>
      </c>
    </row>
    <row r="4996" spans="1:6" x14ac:dyDescent="0.2">
      <c r="A4996" s="20">
        <v>40790</v>
      </c>
      <c r="B4996" s="1">
        <v>4</v>
      </c>
      <c r="C4996">
        <v>9</v>
      </c>
      <c r="D4996" s="80">
        <v>2011</v>
      </c>
      <c r="E4996">
        <v>5.94</v>
      </c>
      <c r="F4996" s="20">
        <v>40790</v>
      </c>
    </row>
    <row r="4997" spans="1:6" x14ac:dyDescent="0.2">
      <c r="A4997" s="20">
        <v>40791</v>
      </c>
      <c r="B4997" s="1">
        <v>5</v>
      </c>
      <c r="C4997">
        <v>9</v>
      </c>
      <c r="D4997" s="80">
        <v>2011</v>
      </c>
      <c r="E4997">
        <v>4.7</v>
      </c>
      <c r="F4997" s="20">
        <v>40791</v>
      </c>
    </row>
    <row r="4998" spans="1:6" x14ac:dyDescent="0.2">
      <c r="A4998" s="20">
        <v>40792</v>
      </c>
      <c r="B4998" s="1">
        <v>6</v>
      </c>
      <c r="C4998">
        <v>9</v>
      </c>
      <c r="D4998" s="80">
        <v>2011</v>
      </c>
      <c r="E4998">
        <v>4.79</v>
      </c>
      <c r="F4998" s="20">
        <v>40792</v>
      </c>
    </row>
    <row r="4999" spans="1:6" x14ac:dyDescent="0.2">
      <c r="A4999" s="20">
        <v>40793</v>
      </c>
      <c r="B4999" s="1">
        <v>7</v>
      </c>
      <c r="C4999">
        <v>9</v>
      </c>
      <c r="D4999" s="80">
        <v>2011</v>
      </c>
      <c r="E4999">
        <v>5.8</v>
      </c>
      <c r="F4999" s="20">
        <v>40793</v>
      </c>
    </row>
    <row r="5000" spans="1:6" x14ac:dyDescent="0.2">
      <c r="A5000" s="20">
        <v>40794</v>
      </c>
      <c r="B5000" s="1">
        <v>8</v>
      </c>
      <c r="C5000">
        <v>9</v>
      </c>
      <c r="D5000" s="80">
        <v>2011</v>
      </c>
      <c r="E5000">
        <v>4.79</v>
      </c>
      <c r="F5000" s="20">
        <v>40794</v>
      </c>
    </row>
    <row r="5001" spans="1:6" x14ac:dyDescent="0.2">
      <c r="A5001" s="20">
        <v>40795</v>
      </c>
      <c r="B5001" s="1">
        <v>9</v>
      </c>
      <c r="C5001">
        <v>9</v>
      </c>
      <c r="D5001" s="80">
        <v>2011</v>
      </c>
      <c r="E5001">
        <v>5.16</v>
      </c>
      <c r="F5001" s="20">
        <v>40795</v>
      </c>
    </row>
    <row r="5002" spans="1:6" x14ac:dyDescent="0.2">
      <c r="A5002" s="20">
        <v>40796</v>
      </c>
      <c r="B5002" s="1">
        <v>10</v>
      </c>
      <c r="C5002">
        <v>9</v>
      </c>
      <c r="D5002" s="80">
        <v>2011</v>
      </c>
      <c r="E5002">
        <v>4.8600000000000003</v>
      </c>
      <c r="F5002" s="20">
        <v>40796</v>
      </c>
    </row>
    <row r="5003" spans="1:6" x14ac:dyDescent="0.2">
      <c r="A5003" s="20">
        <v>40797</v>
      </c>
      <c r="B5003" s="1">
        <v>11</v>
      </c>
      <c r="C5003">
        <v>9</v>
      </c>
      <c r="D5003" s="80">
        <v>2011</v>
      </c>
      <c r="E5003">
        <v>4.12</v>
      </c>
      <c r="F5003" s="20">
        <v>40797</v>
      </c>
    </row>
    <row r="5004" spans="1:6" x14ac:dyDescent="0.2">
      <c r="A5004" s="20">
        <v>40798</v>
      </c>
      <c r="B5004" s="1">
        <v>12</v>
      </c>
      <c r="C5004">
        <v>9</v>
      </c>
      <c r="D5004" s="80">
        <v>2011</v>
      </c>
      <c r="E5004">
        <v>3.66</v>
      </c>
      <c r="F5004" s="20">
        <v>40798</v>
      </c>
    </row>
    <row r="5005" spans="1:6" x14ac:dyDescent="0.2">
      <c r="A5005" s="20">
        <v>40799</v>
      </c>
      <c r="B5005" s="1">
        <v>13</v>
      </c>
      <c r="C5005">
        <v>9</v>
      </c>
      <c r="D5005" s="80">
        <v>2011</v>
      </c>
      <c r="E5005">
        <v>3.35</v>
      </c>
      <c r="F5005" s="20">
        <v>40799</v>
      </c>
    </row>
    <row r="5006" spans="1:6" x14ac:dyDescent="0.2">
      <c r="A5006" s="20">
        <v>40800</v>
      </c>
      <c r="B5006" s="1">
        <v>14</v>
      </c>
      <c r="C5006">
        <v>9</v>
      </c>
      <c r="D5006" s="80">
        <v>2011</v>
      </c>
      <c r="E5006">
        <v>5.42</v>
      </c>
      <c r="F5006" s="20">
        <v>40800</v>
      </c>
    </row>
    <row r="5007" spans="1:6" x14ac:dyDescent="0.2">
      <c r="A5007" s="20">
        <v>40801</v>
      </c>
      <c r="B5007" s="1">
        <v>15</v>
      </c>
      <c r="C5007">
        <v>9</v>
      </c>
      <c r="D5007" s="80">
        <v>2011</v>
      </c>
      <c r="E5007">
        <v>7.37</v>
      </c>
      <c r="F5007" s="20">
        <v>40801</v>
      </c>
    </row>
    <row r="5008" spans="1:6" x14ac:dyDescent="0.2">
      <c r="A5008" s="20">
        <v>40802</v>
      </c>
      <c r="B5008" s="1">
        <v>16</v>
      </c>
      <c r="C5008">
        <v>9</v>
      </c>
      <c r="D5008" s="80">
        <v>2011</v>
      </c>
      <c r="E5008">
        <v>7.77</v>
      </c>
      <c r="F5008" s="20">
        <v>40802</v>
      </c>
    </row>
    <row r="5009" spans="1:6" x14ac:dyDescent="0.2">
      <c r="A5009" s="20">
        <v>40803</v>
      </c>
      <c r="B5009" s="1">
        <v>17</v>
      </c>
      <c r="C5009">
        <v>9</v>
      </c>
      <c r="D5009" s="80">
        <v>2011</v>
      </c>
      <c r="E5009">
        <v>11.5</v>
      </c>
      <c r="F5009" s="20">
        <v>40803</v>
      </c>
    </row>
    <row r="5010" spans="1:6" x14ac:dyDescent="0.2">
      <c r="A5010" s="20">
        <v>40804</v>
      </c>
      <c r="B5010" s="1">
        <v>18</v>
      </c>
      <c r="C5010">
        <v>9</v>
      </c>
      <c r="D5010" s="80">
        <v>2011</v>
      </c>
      <c r="E5010">
        <v>9.49</v>
      </c>
      <c r="F5010" s="20">
        <v>40804</v>
      </c>
    </row>
    <row r="5011" spans="1:6" x14ac:dyDescent="0.2">
      <c r="A5011" s="20">
        <v>40805</v>
      </c>
      <c r="B5011" s="1">
        <v>19</v>
      </c>
      <c r="C5011">
        <v>9</v>
      </c>
      <c r="D5011" s="80">
        <v>2011</v>
      </c>
      <c r="E5011">
        <v>8.5299999999999994</v>
      </c>
      <c r="F5011" s="20">
        <v>40805</v>
      </c>
    </row>
    <row r="5012" spans="1:6" x14ac:dyDescent="0.2">
      <c r="A5012" s="20">
        <v>40806</v>
      </c>
      <c r="B5012" s="1">
        <v>20</v>
      </c>
      <c r="C5012">
        <v>9</v>
      </c>
      <c r="D5012" s="80">
        <v>2011</v>
      </c>
      <c r="E5012">
        <v>8.67</v>
      </c>
      <c r="F5012" s="20">
        <v>40806</v>
      </c>
    </row>
    <row r="5013" spans="1:6" x14ac:dyDescent="0.2">
      <c r="A5013" s="20">
        <v>40807</v>
      </c>
      <c r="B5013" s="1">
        <v>21</v>
      </c>
      <c r="C5013">
        <v>9</v>
      </c>
      <c r="D5013" s="80">
        <v>2011</v>
      </c>
      <c r="E5013">
        <v>20.8</v>
      </c>
      <c r="F5013" s="20">
        <v>40807</v>
      </c>
    </row>
    <row r="5014" spans="1:6" x14ac:dyDescent="0.2">
      <c r="A5014" s="20">
        <v>40808</v>
      </c>
      <c r="B5014" s="1">
        <v>22</v>
      </c>
      <c r="C5014">
        <v>9</v>
      </c>
      <c r="D5014" s="80">
        <v>2011</v>
      </c>
      <c r="E5014">
        <v>16.8</v>
      </c>
      <c r="F5014" s="20">
        <v>40808</v>
      </c>
    </row>
    <row r="5015" spans="1:6" x14ac:dyDescent="0.2">
      <c r="A5015" s="20">
        <v>40809</v>
      </c>
      <c r="B5015" s="1">
        <v>23</v>
      </c>
      <c r="C5015">
        <v>9</v>
      </c>
      <c r="D5015" s="80">
        <v>2011</v>
      </c>
      <c r="E5015">
        <v>14.1</v>
      </c>
      <c r="F5015" s="20">
        <v>40809</v>
      </c>
    </row>
    <row r="5016" spans="1:6" x14ac:dyDescent="0.2">
      <c r="A5016" s="20">
        <v>40810</v>
      </c>
      <c r="B5016" s="1">
        <v>24</v>
      </c>
      <c r="C5016">
        <v>9</v>
      </c>
      <c r="D5016" s="80">
        <v>2011</v>
      </c>
      <c r="E5016">
        <v>13.5</v>
      </c>
      <c r="F5016" s="20">
        <v>40810</v>
      </c>
    </row>
    <row r="5017" spans="1:6" x14ac:dyDescent="0.2">
      <c r="A5017" s="20">
        <v>40811</v>
      </c>
      <c r="B5017" s="1">
        <v>25</v>
      </c>
      <c r="C5017">
        <v>9</v>
      </c>
      <c r="D5017" s="80">
        <v>2011</v>
      </c>
      <c r="E5017">
        <v>11.4</v>
      </c>
      <c r="F5017" s="20">
        <v>40811</v>
      </c>
    </row>
    <row r="5018" spans="1:6" x14ac:dyDescent="0.2">
      <c r="A5018" s="20">
        <v>40812</v>
      </c>
      <c r="B5018" s="1">
        <v>26</v>
      </c>
      <c r="C5018">
        <v>9</v>
      </c>
      <c r="D5018" s="80">
        <v>2011</v>
      </c>
      <c r="E5018">
        <v>9.64</v>
      </c>
      <c r="F5018" s="20">
        <v>40812</v>
      </c>
    </row>
    <row r="5019" spans="1:6" x14ac:dyDescent="0.2">
      <c r="A5019" s="20">
        <v>40813</v>
      </c>
      <c r="B5019" s="1">
        <v>27</v>
      </c>
      <c r="C5019">
        <v>9</v>
      </c>
      <c r="D5019" s="80">
        <v>2011</v>
      </c>
      <c r="E5019">
        <v>10.6</v>
      </c>
      <c r="F5019" s="20">
        <v>40813</v>
      </c>
    </row>
    <row r="5020" spans="1:6" x14ac:dyDescent="0.2">
      <c r="A5020" s="20">
        <v>40814</v>
      </c>
      <c r="B5020" s="1">
        <v>28</v>
      </c>
      <c r="C5020">
        <v>9</v>
      </c>
      <c r="D5020" s="80">
        <v>2011</v>
      </c>
      <c r="E5020">
        <v>12.1</v>
      </c>
      <c r="F5020" s="20">
        <v>40814</v>
      </c>
    </row>
    <row r="5021" spans="1:6" x14ac:dyDescent="0.2">
      <c r="A5021" s="20">
        <v>40815</v>
      </c>
      <c r="B5021" s="1">
        <v>29</v>
      </c>
      <c r="C5021">
        <v>9</v>
      </c>
      <c r="D5021" s="80">
        <v>2011</v>
      </c>
      <c r="E5021">
        <v>54.7</v>
      </c>
      <c r="F5021" s="20">
        <v>40815</v>
      </c>
    </row>
    <row r="5022" spans="1:6" x14ac:dyDescent="0.2">
      <c r="A5022" s="20">
        <v>40816</v>
      </c>
      <c r="B5022" s="1">
        <v>30</v>
      </c>
      <c r="C5022">
        <v>9</v>
      </c>
      <c r="D5022" s="80">
        <v>2011</v>
      </c>
      <c r="E5022">
        <v>119</v>
      </c>
      <c r="F5022" s="20">
        <v>40816</v>
      </c>
    </row>
    <row r="5023" spans="1:6" x14ac:dyDescent="0.2">
      <c r="A5023" s="20">
        <v>40817</v>
      </c>
      <c r="B5023" s="1">
        <v>1</v>
      </c>
      <c r="C5023">
        <v>10</v>
      </c>
      <c r="D5023" s="80">
        <v>2011</v>
      </c>
      <c r="E5023">
        <v>46.4</v>
      </c>
      <c r="F5023" s="20">
        <v>40817</v>
      </c>
    </row>
    <row r="5024" spans="1:6" x14ac:dyDescent="0.2">
      <c r="A5024" s="20">
        <v>40818</v>
      </c>
      <c r="B5024" s="1">
        <v>2</v>
      </c>
      <c r="C5024">
        <v>10</v>
      </c>
      <c r="D5024" s="80">
        <v>2011</v>
      </c>
      <c r="E5024">
        <v>26.2</v>
      </c>
      <c r="F5024" s="20">
        <v>40818</v>
      </c>
    </row>
    <row r="5025" spans="1:6" x14ac:dyDescent="0.2">
      <c r="A5025" s="20">
        <v>40819</v>
      </c>
      <c r="B5025" s="1">
        <v>3</v>
      </c>
      <c r="C5025">
        <v>10</v>
      </c>
      <c r="D5025" s="80">
        <v>2011</v>
      </c>
      <c r="E5025">
        <v>16.899999999999999</v>
      </c>
      <c r="F5025" s="20">
        <v>40819</v>
      </c>
    </row>
    <row r="5026" spans="1:6" x14ac:dyDescent="0.2">
      <c r="A5026" s="20">
        <v>40820</v>
      </c>
      <c r="B5026" s="1">
        <v>4</v>
      </c>
      <c r="C5026">
        <v>10</v>
      </c>
      <c r="D5026" s="80">
        <v>2011</v>
      </c>
      <c r="E5026">
        <v>11.9</v>
      </c>
      <c r="F5026" s="20">
        <v>40820</v>
      </c>
    </row>
    <row r="5027" spans="1:6" x14ac:dyDescent="0.2">
      <c r="A5027" s="20">
        <v>40821</v>
      </c>
      <c r="B5027" s="1">
        <v>5</v>
      </c>
      <c r="C5027">
        <v>10</v>
      </c>
      <c r="D5027" s="80">
        <v>2011</v>
      </c>
      <c r="E5027">
        <v>9.5299999999999994</v>
      </c>
      <c r="F5027" s="20">
        <v>40821</v>
      </c>
    </row>
    <row r="5028" spans="1:6" x14ac:dyDescent="0.2">
      <c r="A5028" s="20">
        <v>40822</v>
      </c>
      <c r="B5028" s="1">
        <v>6</v>
      </c>
      <c r="C5028">
        <v>10</v>
      </c>
      <c r="D5028" s="80">
        <v>2011</v>
      </c>
      <c r="E5028">
        <v>8.5299999999999994</v>
      </c>
      <c r="F5028" s="20">
        <v>40822</v>
      </c>
    </row>
    <row r="5029" spans="1:6" x14ac:dyDescent="0.2">
      <c r="A5029" s="20">
        <v>40823</v>
      </c>
      <c r="B5029" s="1">
        <v>7</v>
      </c>
      <c r="C5029">
        <v>10</v>
      </c>
      <c r="D5029" s="80">
        <v>2011</v>
      </c>
      <c r="E5029">
        <v>8.0500000000000007</v>
      </c>
      <c r="F5029" s="20">
        <v>40823</v>
      </c>
    </row>
    <row r="5030" spans="1:6" x14ac:dyDescent="0.2">
      <c r="A5030" s="20">
        <v>40824</v>
      </c>
      <c r="B5030" s="1">
        <v>8</v>
      </c>
      <c r="C5030">
        <v>10</v>
      </c>
      <c r="D5030" s="80">
        <v>2011</v>
      </c>
      <c r="E5030">
        <v>7.65</v>
      </c>
      <c r="F5030" s="20">
        <v>40824</v>
      </c>
    </row>
    <row r="5031" spans="1:6" x14ac:dyDescent="0.2">
      <c r="A5031" s="20">
        <v>40825</v>
      </c>
      <c r="B5031" s="1">
        <v>9</v>
      </c>
      <c r="C5031">
        <v>10</v>
      </c>
      <c r="D5031" s="80">
        <v>2011</v>
      </c>
      <c r="E5031">
        <v>7.83</v>
      </c>
      <c r="F5031" s="20">
        <v>40825</v>
      </c>
    </row>
    <row r="5032" spans="1:6" x14ac:dyDescent="0.2">
      <c r="A5032" s="20">
        <v>40826</v>
      </c>
      <c r="B5032" s="1">
        <v>10</v>
      </c>
      <c r="C5032">
        <v>10</v>
      </c>
      <c r="D5032" s="80">
        <v>2011</v>
      </c>
      <c r="E5032">
        <v>7.64</v>
      </c>
      <c r="F5032" s="20">
        <v>40826</v>
      </c>
    </row>
    <row r="5033" spans="1:6" x14ac:dyDescent="0.2">
      <c r="A5033" s="20">
        <v>40827</v>
      </c>
      <c r="B5033" s="1">
        <v>11</v>
      </c>
      <c r="C5033">
        <v>10</v>
      </c>
      <c r="D5033" s="80">
        <v>2011</v>
      </c>
      <c r="E5033">
        <v>7.53</v>
      </c>
      <c r="F5033" s="20">
        <v>40827</v>
      </c>
    </row>
    <row r="5034" spans="1:6" x14ac:dyDescent="0.2">
      <c r="A5034" s="20">
        <v>40828</v>
      </c>
      <c r="B5034" s="1">
        <v>12</v>
      </c>
      <c r="C5034">
        <v>10</v>
      </c>
      <c r="D5034" s="80">
        <v>2011</v>
      </c>
      <c r="E5034">
        <v>7.21</v>
      </c>
      <c r="F5034" s="20">
        <v>40828</v>
      </c>
    </row>
    <row r="5035" spans="1:6" x14ac:dyDescent="0.2">
      <c r="A5035" s="20">
        <v>40829</v>
      </c>
      <c r="B5035" s="1">
        <v>13</v>
      </c>
      <c r="C5035">
        <v>10</v>
      </c>
      <c r="D5035" s="80">
        <v>2011</v>
      </c>
      <c r="E5035">
        <v>6.98</v>
      </c>
      <c r="F5035" s="20">
        <v>40829</v>
      </c>
    </row>
    <row r="5036" spans="1:6" x14ac:dyDescent="0.2">
      <c r="A5036" s="20">
        <v>40830</v>
      </c>
      <c r="B5036" s="1">
        <v>14</v>
      </c>
      <c r="C5036">
        <v>10</v>
      </c>
      <c r="D5036" s="80">
        <v>2011</v>
      </c>
      <c r="E5036">
        <v>7.8</v>
      </c>
      <c r="F5036" s="20">
        <v>40830</v>
      </c>
    </row>
    <row r="5037" spans="1:6" x14ac:dyDescent="0.2">
      <c r="A5037" s="20">
        <v>40831</v>
      </c>
      <c r="B5037" s="1">
        <v>15</v>
      </c>
      <c r="C5037">
        <v>10</v>
      </c>
      <c r="D5037" s="80">
        <v>2011</v>
      </c>
      <c r="E5037">
        <v>14</v>
      </c>
      <c r="F5037" s="20">
        <v>40831</v>
      </c>
    </row>
    <row r="5038" spans="1:6" x14ac:dyDescent="0.2">
      <c r="A5038" s="20">
        <v>40832</v>
      </c>
      <c r="B5038" s="1">
        <v>16</v>
      </c>
      <c r="C5038">
        <v>10</v>
      </c>
      <c r="D5038" s="80">
        <v>2011</v>
      </c>
      <c r="E5038">
        <v>17.3</v>
      </c>
      <c r="F5038" s="20">
        <v>40832</v>
      </c>
    </row>
    <row r="5039" spans="1:6" x14ac:dyDescent="0.2">
      <c r="A5039" s="20">
        <v>40833</v>
      </c>
      <c r="B5039" s="1">
        <v>17</v>
      </c>
      <c r="C5039">
        <v>10</v>
      </c>
      <c r="D5039" s="80">
        <v>2011</v>
      </c>
      <c r="E5039">
        <v>19.2</v>
      </c>
      <c r="F5039" s="20">
        <v>40833</v>
      </c>
    </row>
    <row r="5040" spans="1:6" x14ac:dyDescent="0.2">
      <c r="A5040" s="20">
        <v>40834</v>
      </c>
      <c r="B5040" s="1">
        <v>18</v>
      </c>
      <c r="C5040">
        <v>10</v>
      </c>
      <c r="D5040" s="80">
        <v>2011</v>
      </c>
      <c r="E5040">
        <v>14</v>
      </c>
      <c r="F5040" s="20">
        <v>40834</v>
      </c>
    </row>
    <row r="5041" spans="1:6" x14ac:dyDescent="0.2">
      <c r="A5041" s="20">
        <v>40835</v>
      </c>
      <c r="B5041" s="1">
        <v>19</v>
      </c>
      <c r="C5041">
        <v>10</v>
      </c>
      <c r="D5041" s="80">
        <v>2011</v>
      </c>
      <c r="E5041">
        <v>8.94</v>
      </c>
      <c r="F5041" s="20">
        <v>40835</v>
      </c>
    </row>
    <row r="5042" spans="1:6" x14ac:dyDescent="0.2">
      <c r="A5042" s="20">
        <v>40836</v>
      </c>
      <c r="B5042" s="1">
        <v>20</v>
      </c>
      <c r="C5042">
        <v>10</v>
      </c>
      <c r="D5042" s="80">
        <v>2011</v>
      </c>
      <c r="E5042">
        <v>8.8000000000000007</v>
      </c>
      <c r="F5042" s="20">
        <v>40836</v>
      </c>
    </row>
    <row r="5043" spans="1:6" x14ac:dyDescent="0.2">
      <c r="A5043" s="20">
        <v>40837</v>
      </c>
      <c r="B5043" s="1">
        <v>21</v>
      </c>
      <c r="C5043">
        <v>10</v>
      </c>
      <c r="D5043" s="80">
        <v>2011</v>
      </c>
      <c r="E5043">
        <v>16.5</v>
      </c>
      <c r="F5043" s="20">
        <v>40837</v>
      </c>
    </row>
    <row r="5044" spans="1:6" x14ac:dyDescent="0.2">
      <c r="A5044" s="20">
        <v>40838</v>
      </c>
      <c r="B5044" s="1">
        <v>22</v>
      </c>
      <c r="C5044">
        <v>10</v>
      </c>
      <c r="D5044" s="80">
        <v>2011</v>
      </c>
      <c r="E5044">
        <v>14</v>
      </c>
      <c r="F5044" s="20">
        <v>40838</v>
      </c>
    </row>
    <row r="5045" spans="1:6" x14ac:dyDescent="0.2">
      <c r="A5045" s="20">
        <v>40839</v>
      </c>
      <c r="B5045" s="1">
        <v>23</v>
      </c>
      <c r="C5045">
        <v>10</v>
      </c>
      <c r="D5045" s="80">
        <v>2011</v>
      </c>
      <c r="E5045">
        <v>21</v>
      </c>
      <c r="F5045" s="20">
        <v>40839</v>
      </c>
    </row>
    <row r="5046" spans="1:6" x14ac:dyDescent="0.2">
      <c r="A5046" s="20">
        <v>40840</v>
      </c>
      <c r="B5046" s="1">
        <v>24</v>
      </c>
      <c r="C5046">
        <v>10</v>
      </c>
      <c r="D5046" s="80">
        <v>2011</v>
      </c>
      <c r="E5046">
        <v>20.9</v>
      </c>
      <c r="F5046" s="20">
        <v>40840</v>
      </c>
    </row>
    <row r="5047" spans="1:6" x14ac:dyDescent="0.2">
      <c r="A5047" s="20">
        <v>40841</v>
      </c>
      <c r="B5047" s="1">
        <v>25</v>
      </c>
      <c r="C5047">
        <v>10</v>
      </c>
      <c r="D5047" s="80">
        <v>2011</v>
      </c>
      <c r="E5047">
        <v>20.6</v>
      </c>
      <c r="F5047" s="20">
        <v>40841</v>
      </c>
    </row>
    <row r="5048" spans="1:6" x14ac:dyDescent="0.2">
      <c r="A5048" s="20">
        <v>40842</v>
      </c>
      <c r="B5048" s="1">
        <v>26</v>
      </c>
      <c r="C5048">
        <v>10</v>
      </c>
      <c r="D5048" s="80">
        <v>2011</v>
      </c>
      <c r="E5048">
        <v>26.1</v>
      </c>
      <c r="F5048" s="20">
        <v>40842</v>
      </c>
    </row>
    <row r="5049" spans="1:6" x14ac:dyDescent="0.2">
      <c r="A5049" s="20">
        <v>40843</v>
      </c>
      <c r="B5049" s="1">
        <v>27</v>
      </c>
      <c r="C5049">
        <v>10</v>
      </c>
      <c r="D5049" s="80">
        <v>2011</v>
      </c>
      <c r="E5049">
        <v>33.4</v>
      </c>
      <c r="F5049" s="20">
        <v>40843</v>
      </c>
    </row>
    <row r="5050" spans="1:6" x14ac:dyDescent="0.2">
      <c r="A5050" s="20">
        <v>40844</v>
      </c>
      <c r="B5050" s="1">
        <v>28</v>
      </c>
      <c r="C5050">
        <v>10</v>
      </c>
      <c r="D5050" s="80">
        <v>2011</v>
      </c>
      <c r="E5050">
        <v>21.9</v>
      </c>
      <c r="F5050" s="20">
        <v>40844</v>
      </c>
    </row>
    <row r="5051" spans="1:6" x14ac:dyDescent="0.2">
      <c r="A5051" s="20">
        <v>40845</v>
      </c>
      <c r="B5051" s="1">
        <v>29</v>
      </c>
      <c r="C5051">
        <v>10</v>
      </c>
      <c r="D5051" s="80">
        <v>2011</v>
      </c>
      <c r="E5051">
        <v>32.1</v>
      </c>
      <c r="F5051" s="20">
        <v>40845</v>
      </c>
    </row>
    <row r="5052" spans="1:6" x14ac:dyDescent="0.2">
      <c r="A5052" s="20">
        <v>40846</v>
      </c>
      <c r="B5052" s="1">
        <v>30</v>
      </c>
      <c r="C5052">
        <v>10</v>
      </c>
      <c r="D5052" s="80">
        <v>2011</v>
      </c>
      <c r="E5052">
        <v>57.9</v>
      </c>
      <c r="F5052" s="20">
        <v>40846</v>
      </c>
    </row>
    <row r="5053" spans="1:6" x14ac:dyDescent="0.2">
      <c r="A5053" s="20">
        <v>40847</v>
      </c>
      <c r="B5053" s="1">
        <v>31</v>
      </c>
      <c r="C5053">
        <v>10</v>
      </c>
      <c r="D5053" s="80">
        <v>2011</v>
      </c>
      <c r="E5053">
        <v>58.5</v>
      </c>
      <c r="F5053" s="20">
        <v>40847</v>
      </c>
    </row>
    <row r="5054" spans="1:6" x14ac:dyDescent="0.2">
      <c r="A5054" s="20">
        <v>40848</v>
      </c>
      <c r="B5054" s="1">
        <v>1</v>
      </c>
      <c r="C5054">
        <v>11</v>
      </c>
      <c r="D5054" s="80">
        <v>2011</v>
      </c>
      <c r="E5054">
        <v>25.6</v>
      </c>
      <c r="F5054" s="20">
        <v>40848</v>
      </c>
    </row>
    <row r="5055" spans="1:6" x14ac:dyDescent="0.2">
      <c r="A5055" s="20">
        <v>40849</v>
      </c>
      <c r="B5055" s="1">
        <v>2</v>
      </c>
      <c r="C5055">
        <v>11</v>
      </c>
      <c r="D5055" s="80">
        <v>2011</v>
      </c>
      <c r="E5055">
        <v>14.3</v>
      </c>
      <c r="F5055" s="20">
        <v>40849</v>
      </c>
    </row>
    <row r="5056" spans="1:6" x14ac:dyDescent="0.2">
      <c r="A5056" s="20">
        <v>40850</v>
      </c>
      <c r="B5056" s="1">
        <v>3</v>
      </c>
      <c r="C5056">
        <v>11</v>
      </c>
      <c r="D5056" s="80">
        <v>2011</v>
      </c>
      <c r="E5056">
        <v>10.3</v>
      </c>
      <c r="F5056" s="20">
        <v>40850</v>
      </c>
    </row>
    <row r="5057" spans="1:6" x14ac:dyDescent="0.2">
      <c r="A5057" s="20">
        <v>40851</v>
      </c>
      <c r="B5057" s="1">
        <v>4</v>
      </c>
      <c r="C5057">
        <v>11</v>
      </c>
      <c r="D5057" s="80">
        <v>2011</v>
      </c>
      <c r="E5057">
        <v>7.94</v>
      </c>
      <c r="F5057" s="20">
        <v>40851</v>
      </c>
    </row>
    <row r="5058" spans="1:6" x14ac:dyDescent="0.2">
      <c r="A5058" s="20">
        <v>40852</v>
      </c>
      <c r="B5058" s="1">
        <v>5</v>
      </c>
      <c r="C5058">
        <v>11</v>
      </c>
      <c r="D5058" s="80">
        <v>2011</v>
      </c>
      <c r="E5058">
        <v>8.1300000000000008</v>
      </c>
      <c r="F5058" s="20">
        <v>40852</v>
      </c>
    </row>
    <row r="5059" spans="1:6" x14ac:dyDescent="0.2">
      <c r="A5059" s="20">
        <v>40853</v>
      </c>
      <c r="B5059" s="1">
        <v>6</v>
      </c>
      <c r="C5059">
        <v>11</v>
      </c>
      <c r="D5059" s="80">
        <v>2011</v>
      </c>
      <c r="E5059">
        <v>8.49</v>
      </c>
      <c r="F5059" s="20">
        <v>40853</v>
      </c>
    </row>
    <row r="5060" spans="1:6" x14ac:dyDescent="0.2">
      <c r="A5060" s="20">
        <v>40854</v>
      </c>
      <c r="B5060" s="1">
        <v>7</v>
      </c>
      <c r="C5060">
        <v>11</v>
      </c>
      <c r="D5060" s="80">
        <v>2011</v>
      </c>
      <c r="E5060">
        <v>8.43</v>
      </c>
      <c r="F5060" s="20">
        <v>40854</v>
      </c>
    </row>
    <row r="5061" spans="1:6" x14ac:dyDescent="0.2">
      <c r="A5061" s="20">
        <v>40855</v>
      </c>
      <c r="B5061" s="1">
        <v>8</v>
      </c>
      <c r="C5061">
        <v>11</v>
      </c>
      <c r="D5061" s="80">
        <v>2011</v>
      </c>
      <c r="E5061">
        <v>19.100000000000001</v>
      </c>
      <c r="F5061" s="20">
        <v>40855</v>
      </c>
    </row>
    <row r="5062" spans="1:6" x14ac:dyDescent="0.2">
      <c r="A5062" s="20">
        <v>40856</v>
      </c>
      <c r="B5062" s="1">
        <v>9</v>
      </c>
      <c r="C5062">
        <v>11</v>
      </c>
      <c r="D5062" s="80">
        <v>2011</v>
      </c>
      <c r="E5062">
        <v>32.4</v>
      </c>
      <c r="F5062" s="20">
        <v>40856</v>
      </c>
    </row>
    <row r="5063" spans="1:6" x14ac:dyDescent="0.2">
      <c r="A5063" s="20">
        <v>40857</v>
      </c>
      <c r="B5063" s="1">
        <v>10</v>
      </c>
      <c r="C5063">
        <v>11</v>
      </c>
      <c r="D5063" s="80">
        <v>2011</v>
      </c>
      <c r="E5063">
        <v>87.2</v>
      </c>
      <c r="F5063" s="20">
        <v>40857</v>
      </c>
    </row>
    <row r="5064" spans="1:6" x14ac:dyDescent="0.2">
      <c r="A5064" s="20">
        <v>40858</v>
      </c>
      <c r="B5064" s="1">
        <v>11</v>
      </c>
      <c r="C5064">
        <v>11</v>
      </c>
      <c r="D5064" s="80">
        <v>2011</v>
      </c>
      <c r="E5064">
        <v>64.2</v>
      </c>
      <c r="F5064" s="20">
        <v>40858</v>
      </c>
    </row>
    <row r="5065" spans="1:6" x14ac:dyDescent="0.2">
      <c r="A5065" s="20">
        <v>40859</v>
      </c>
      <c r="B5065" s="1">
        <v>12</v>
      </c>
      <c r="C5065">
        <v>11</v>
      </c>
      <c r="D5065" s="80">
        <v>2011</v>
      </c>
      <c r="E5065">
        <v>23.9</v>
      </c>
      <c r="F5065" s="20">
        <v>40859</v>
      </c>
    </row>
    <row r="5066" spans="1:6" x14ac:dyDescent="0.2">
      <c r="A5066" s="20">
        <v>40860</v>
      </c>
      <c r="B5066" s="1">
        <v>13</v>
      </c>
      <c r="C5066">
        <v>11</v>
      </c>
      <c r="D5066" s="80">
        <v>2011</v>
      </c>
      <c r="E5066">
        <v>13.9</v>
      </c>
      <c r="F5066" s="20">
        <v>40860</v>
      </c>
    </row>
    <row r="5067" spans="1:6" x14ac:dyDescent="0.2">
      <c r="A5067" s="20">
        <v>40861</v>
      </c>
      <c r="B5067" s="1">
        <v>14</v>
      </c>
      <c r="C5067">
        <v>11</v>
      </c>
      <c r="D5067" s="80">
        <v>2011</v>
      </c>
      <c r="E5067">
        <v>11</v>
      </c>
      <c r="F5067" s="20">
        <v>40861</v>
      </c>
    </row>
    <row r="5068" spans="1:6" x14ac:dyDescent="0.2">
      <c r="A5068" s="20">
        <v>40862</v>
      </c>
      <c r="B5068" s="1">
        <v>15</v>
      </c>
      <c r="C5068">
        <v>11</v>
      </c>
      <c r="D5068" s="80">
        <v>2011</v>
      </c>
      <c r="E5068">
        <v>8.7799999999999994</v>
      </c>
      <c r="F5068" s="20">
        <v>40862</v>
      </c>
    </row>
    <row r="5069" spans="1:6" x14ac:dyDescent="0.2">
      <c r="A5069" s="20">
        <v>40863</v>
      </c>
      <c r="B5069" s="1">
        <v>16</v>
      </c>
      <c r="C5069">
        <v>11</v>
      </c>
      <c r="D5069" s="80">
        <v>2011</v>
      </c>
      <c r="E5069">
        <v>10.6</v>
      </c>
      <c r="F5069" s="20">
        <v>40863</v>
      </c>
    </row>
    <row r="5070" spans="1:6" x14ac:dyDescent="0.2">
      <c r="A5070" s="20">
        <v>40864</v>
      </c>
      <c r="B5070" s="1">
        <v>17</v>
      </c>
      <c r="C5070">
        <v>11</v>
      </c>
      <c r="D5070" s="80">
        <v>2011</v>
      </c>
      <c r="E5070">
        <v>9.77</v>
      </c>
      <c r="F5070" s="20">
        <v>40864</v>
      </c>
    </row>
    <row r="5071" spans="1:6" x14ac:dyDescent="0.2">
      <c r="A5071" s="20">
        <v>40865</v>
      </c>
      <c r="B5071" s="1">
        <v>18</v>
      </c>
      <c r="C5071">
        <v>11</v>
      </c>
      <c r="D5071" s="80">
        <v>2011</v>
      </c>
      <c r="E5071">
        <v>8.6199999999999992</v>
      </c>
      <c r="F5071" s="20">
        <v>40865</v>
      </c>
    </row>
    <row r="5072" spans="1:6" x14ac:dyDescent="0.2">
      <c r="A5072" s="20">
        <v>40866</v>
      </c>
      <c r="B5072" s="1">
        <v>19</v>
      </c>
      <c r="C5072">
        <v>11</v>
      </c>
      <c r="D5072" s="80">
        <v>2011</v>
      </c>
      <c r="E5072">
        <v>18</v>
      </c>
      <c r="F5072" s="20">
        <v>40866</v>
      </c>
    </row>
    <row r="5073" spans="1:6" x14ac:dyDescent="0.2">
      <c r="A5073" s="20">
        <v>40867</v>
      </c>
      <c r="B5073" s="1">
        <v>20</v>
      </c>
      <c r="C5073">
        <v>11</v>
      </c>
      <c r="D5073" s="80">
        <v>2011</v>
      </c>
      <c r="E5073">
        <v>81.400000000000006</v>
      </c>
      <c r="F5073" s="20">
        <v>40867</v>
      </c>
    </row>
    <row r="5074" spans="1:6" x14ac:dyDescent="0.2">
      <c r="A5074" s="20">
        <v>40868</v>
      </c>
      <c r="B5074" s="1">
        <v>21</v>
      </c>
      <c r="C5074">
        <v>11</v>
      </c>
      <c r="D5074" s="80">
        <v>2011</v>
      </c>
      <c r="E5074">
        <v>67</v>
      </c>
      <c r="F5074" s="20">
        <v>40868</v>
      </c>
    </row>
    <row r="5075" spans="1:6" x14ac:dyDescent="0.2">
      <c r="A5075" s="20">
        <v>40869</v>
      </c>
      <c r="B5075" s="1">
        <v>22</v>
      </c>
      <c r="C5075">
        <v>11</v>
      </c>
      <c r="D5075" s="80">
        <v>2011</v>
      </c>
      <c r="E5075">
        <v>29.1</v>
      </c>
      <c r="F5075" s="20">
        <v>40869</v>
      </c>
    </row>
    <row r="5076" spans="1:6" x14ac:dyDescent="0.2">
      <c r="A5076" s="20">
        <v>40870</v>
      </c>
      <c r="B5076" s="1">
        <v>23</v>
      </c>
      <c r="C5076">
        <v>11</v>
      </c>
      <c r="D5076" s="80">
        <v>2011</v>
      </c>
      <c r="E5076">
        <v>14.1</v>
      </c>
      <c r="F5076" s="20">
        <v>40870</v>
      </c>
    </row>
    <row r="5077" spans="1:6" x14ac:dyDescent="0.2">
      <c r="A5077" s="20">
        <v>40871</v>
      </c>
      <c r="B5077" s="1">
        <v>24</v>
      </c>
      <c r="C5077">
        <v>11</v>
      </c>
      <c r="D5077" s="80">
        <v>2011</v>
      </c>
      <c r="E5077">
        <v>9.6199999999999992</v>
      </c>
      <c r="F5077" s="20">
        <v>40871</v>
      </c>
    </row>
    <row r="5078" spans="1:6" x14ac:dyDescent="0.2">
      <c r="A5078" s="20">
        <v>40872</v>
      </c>
      <c r="B5078" s="1">
        <v>25</v>
      </c>
      <c r="C5078">
        <v>11</v>
      </c>
      <c r="D5078" s="80">
        <v>2011</v>
      </c>
      <c r="E5078">
        <v>7.82</v>
      </c>
      <c r="F5078" s="20">
        <v>40872</v>
      </c>
    </row>
    <row r="5079" spans="1:6" x14ac:dyDescent="0.2">
      <c r="A5079" s="20">
        <v>40873</v>
      </c>
      <c r="B5079" s="1">
        <v>26</v>
      </c>
      <c r="C5079">
        <v>11</v>
      </c>
      <c r="D5079" s="80">
        <v>2011</v>
      </c>
      <c r="E5079">
        <v>11.7</v>
      </c>
      <c r="F5079" s="20">
        <v>40873</v>
      </c>
    </row>
    <row r="5080" spans="1:6" x14ac:dyDescent="0.2">
      <c r="A5080" s="20">
        <v>40874</v>
      </c>
      <c r="B5080" s="1">
        <v>27</v>
      </c>
      <c r="C5080">
        <v>11</v>
      </c>
      <c r="D5080" s="80">
        <v>2011</v>
      </c>
      <c r="E5080">
        <v>19.2</v>
      </c>
      <c r="F5080" s="20">
        <v>40874</v>
      </c>
    </row>
    <row r="5081" spans="1:6" x14ac:dyDescent="0.2">
      <c r="A5081" s="20">
        <v>40875</v>
      </c>
      <c r="B5081" s="1">
        <v>28</v>
      </c>
      <c r="C5081">
        <v>11</v>
      </c>
      <c r="D5081" s="80">
        <v>2011</v>
      </c>
      <c r="E5081">
        <v>14.6</v>
      </c>
      <c r="F5081" s="20">
        <v>40875</v>
      </c>
    </row>
    <row r="5082" spans="1:6" x14ac:dyDescent="0.2">
      <c r="A5082" s="20">
        <v>40876</v>
      </c>
      <c r="B5082" s="1">
        <v>29</v>
      </c>
      <c r="C5082">
        <v>11</v>
      </c>
      <c r="D5082" s="80">
        <v>2011</v>
      </c>
      <c r="E5082">
        <v>10.3</v>
      </c>
      <c r="F5082" s="20">
        <v>40876</v>
      </c>
    </row>
    <row r="5083" spans="1:6" x14ac:dyDescent="0.2">
      <c r="A5083" s="20">
        <v>40877</v>
      </c>
      <c r="B5083" s="1">
        <v>30</v>
      </c>
      <c r="C5083">
        <v>11</v>
      </c>
      <c r="D5083" s="80">
        <v>2011</v>
      </c>
      <c r="E5083">
        <v>10</v>
      </c>
      <c r="F5083" s="20">
        <v>40877</v>
      </c>
    </row>
    <row r="5084" spans="1:6" x14ac:dyDescent="0.2">
      <c r="A5084" s="20">
        <v>40878</v>
      </c>
      <c r="B5084" s="1">
        <v>1</v>
      </c>
      <c r="C5084">
        <v>12</v>
      </c>
      <c r="D5084" s="80">
        <v>2011</v>
      </c>
      <c r="E5084">
        <v>10.4</v>
      </c>
      <c r="F5084" s="20">
        <v>40878</v>
      </c>
    </row>
    <row r="5085" spans="1:6" x14ac:dyDescent="0.2">
      <c r="A5085" s="20">
        <v>40879</v>
      </c>
      <c r="B5085" s="1">
        <v>2</v>
      </c>
      <c r="C5085">
        <v>12</v>
      </c>
      <c r="D5085" s="80">
        <v>2011</v>
      </c>
      <c r="E5085">
        <v>8.39</v>
      </c>
      <c r="F5085" s="20">
        <v>40879</v>
      </c>
    </row>
    <row r="5086" spans="1:6" x14ac:dyDescent="0.2">
      <c r="A5086" s="20">
        <v>40880</v>
      </c>
      <c r="B5086" s="1">
        <v>3</v>
      </c>
      <c r="C5086">
        <v>12</v>
      </c>
      <c r="D5086" s="80">
        <v>2011</v>
      </c>
      <c r="E5086">
        <v>8.26</v>
      </c>
      <c r="F5086" s="20">
        <v>40880</v>
      </c>
    </row>
    <row r="5087" spans="1:6" x14ac:dyDescent="0.2">
      <c r="A5087" s="20">
        <v>40881</v>
      </c>
      <c r="B5087" s="1">
        <v>4</v>
      </c>
      <c r="C5087">
        <v>12</v>
      </c>
      <c r="D5087" s="80">
        <v>2011</v>
      </c>
      <c r="E5087">
        <v>6.49</v>
      </c>
      <c r="F5087" s="20">
        <v>40881</v>
      </c>
    </row>
    <row r="5088" spans="1:6" x14ac:dyDescent="0.2">
      <c r="A5088" s="20">
        <v>40882</v>
      </c>
      <c r="B5088" s="1">
        <v>5</v>
      </c>
      <c r="C5088">
        <v>12</v>
      </c>
      <c r="D5088" s="80">
        <v>2011</v>
      </c>
      <c r="E5088">
        <v>5.97</v>
      </c>
      <c r="F5088" s="20">
        <v>40882</v>
      </c>
    </row>
    <row r="5089" spans="1:6" x14ac:dyDescent="0.2">
      <c r="A5089" s="20">
        <v>40883</v>
      </c>
      <c r="B5089" s="1">
        <v>6</v>
      </c>
      <c r="C5089">
        <v>12</v>
      </c>
      <c r="D5089" s="80">
        <v>2011</v>
      </c>
      <c r="E5089">
        <v>5.92</v>
      </c>
      <c r="F5089" s="20">
        <v>40883</v>
      </c>
    </row>
    <row r="5090" spans="1:6" x14ac:dyDescent="0.2">
      <c r="A5090" s="20">
        <v>40884</v>
      </c>
      <c r="B5090" s="1">
        <v>7</v>
      </c>
      <c r="C5090">
        <v>12</v>
      </c>
      <c r="D5090" s="80">
        <v>2011</v>
      </c>
      <c r="E5090">
        <v>5.68</v>
      </c>
      <c r="F5090" s="20">
        <v>40884</v>
      </c>
    </row>
    <row r="5091" spans="1:6" x14ac:dyDescent="0.2">
      <c r="A5091" s="20">
        <v>40885</v>
      </c>
      <c r="B5091" s="1">
        <v>8</v>
      </c>
      <c r="C5091">
        <v>12</v>
      </c>
      <c r="D5091" s="80">
        <v>2011</v>
      </c>
      <c r="E5091">
        <v>8.83</v>
      </c>
      <c r="F5091" s="20">
        <v>40885</v>
      </c>
    </row>
    <row r="5092" spans="1:6" x14ac:dyDescent="0.2">
      <c r="A5092" s="20">
        <v>40886</v>
      </c>
      <c r="B5092" s="1">
        <v>9</v>
      </c>
      <c r="C5092">
        <v>12</v>
      </c>
      <c r="D5092" s="80">
        <v>2011</v>
      </c>
      <c r="E5092">
        <v>13.7</v>
      </c>
      <c r="F5092" s="20">
        <v>40886</v>
      </c>
    </row>
    <row r="5093" spans="1:6" x14ac:dyDescent="0.2">
      <c r="A5093" s="20">
        <v>40887</v>
      </c>
      <c r="B5093" s="1">
        <v>10</v>
      </c>
      <c r="C5093">
        <v>12</v>
      </c>
      <c r="D5093" s="80">
        <v>2011</v>
      </c>
      <c r="E5093">
        <v>5.45</v>
      </c>
      <c r="F5093" s="20">
        <v>40887</v>
      </c>
    </row>
    <row r="5094" spans="1:6" x14ac:dyDescent="0.2">
      <c r="A5094" s="20">
        <v>40888</v>
      </c>
      <c r="B5094" s="1">
        <v>11</v>
      </c>
      <c r="C5094">
        <v>12</v>
      </c>
      <c r="D5094" s="80">
        <v>2011</v>
      </c>
      <c r="E5094">
        <v>5.63</v>
      </c>
      <c r="F5094" s="20">
        <v>40888</v>
      </c>
    </row>
    <row r="5095" spans="1:6" x14ac:dyDescent="0.2">
      <c r="A5095" s="20">
        <v>40889</v>
      </c>
      <c r="B5095" s="1">
        <v>12</v>
      </c>
      <c r="C5095">
        <v>12</v>
      </c>
      <c r="D5095" s="80">
        <v>2011</v>
      </c>
      <c r="E5095">
        <v>6.93</v>
      </c>
      <c r="F5095" s="20">
        <v>40889</v>
      </c>
    </row>
    <row r="5096" spans="1:6" x14ac:dyDescent="0.2">
      <c r="A5096" s="20">
        <v>40890</v>
      </c>
      <c r="B5096" s="1">
        <v>13</v>
      </c>
      <c r="C5096">
        <v>12</v>
      </c>
      <c r="D5096" s="80">
        <v>2011</v>
      </c>
      <c r="E5096">
        <v>11.6</v>
      </c>
      <c r="F5096" s="20">
        <v>40890</v>
      </c>
    </row>
    <row r="5097" spans="1:6" x14ac:dyDescent="0.2">
      <c r="A5097" s="20">
        <v>40891</v>
      </c>
      <c r="B5097" s="1">
        <v>14</v>
      </c>
      <c r="C5097">
        <v>12</v>
      </c>
      <c r="D5097" s="80">
        <v>2011</v>
      </c>
      <c r="E5097">
        <v>17.399999999999999</v>
      </c>
      <c r="F5097" s="20">
        <v>40891</v>
      </c>
    </row>
    <row r="5098" spans="1:6" x14ac:dyDescent="0.2">
      <c r="A5098" s="20">
        <v>40892</v>
      </c>
      <c r="B5098" s="1">
        <v>15</v>
      </c>
      <c r="C5098">
        <v>12</v>
      </c>
      <c r="D5098" s="80">
        <v>2011</v>
      </c>
      <c r="E5098">
        <v>18.2</v>
      </c>
      <c r="F5098" s="20">
        <v>40892</v>
      </c>
    </row>
    <row r="5099" spans="1:6" x14ac:dyDescent="0.2">
      <c r="A5099" s="20">
        <v>40893</v>
      </c>
      <c r="B5099" s="1">
        <v>16</v>
      </c>
      <c r="C5099">
        <v>12</v>
      </c>
      <c r="D5099" s="80">
        <v>2011</v>
      </c>
      <c r="E5099">
        <v>21</v>
      </c>
      <c r="F5099" s="20">
        <v>40893</v>
      </c>
    </row>
    <row r="5100" spans="1:6" x14ac:dyDescent="0.2">
      <c r="A5100" s="20">
        <v>40894</v>
      </c>
      <c r="B5100" s="1">
        <v>17</v>
      </c>
      <c r="C5100">
        <v>12</v>
      </c>
      <c r="D5100" s="80">
        <v>2011</v>
      </c>
      <c r="E5100">
        <v>19.2</v>
      </c>
      <c r="F5100" s="20">
        <v>40894</v>
      </c>
    </row>
    <row r="5101" spans="1:6" x14ac:dyDescent="0.2">
      <c r="A5101" s="20">
        <v>40895</v>
      </c>
      <c r="B5101" s="1">
        <v>18</v>
      </c>
      <c r="C5101">
        <v>12</v>
      </c>
      <c r="D5101" s="80">
        <v>2011</v>
      </c>
      <c r="E5101">
        <v>16.899999999999999</v>
      </c>
      <c r="F5101" s="20">
        <v>40895</v>
      </c>
    </row>
    <row r="5102" spans="1:6" x14ac:dyDescent="0.2">
      <c r="A5102" s="20">
        <v>40896</v>
      </c>
      <c r="B5102" s="1">
        <v>19</v>
      </c>
      <c r="C5102">
        <v>12</v>
      </c>
      <c r="D5102" s="80">
        <v>2011</v>
      </c>
      <c r="E5102">
        <v>21.3</v>
      </c>
      <c r="F5102" s="20">
        <v>40896</v>
      </c>
    </row>
    <row r="5103" spans="1:6" x14ac:dyDescent="0.2">
      <c r="A5103" s="20">
        <v>40897</v>
      </c>
      <c r="B5103" s="1">
        <v>20</v>
      </c>
      <c r="C5103">
        <v>12</v>
      </c>
      <c r="D5103" s="80">
        <v>2011</v>
      </c>
      <c r="E5103">
        <v>23.5</v>
      </c>
      <c r="F5103" s="20">
        <v>40897</v>
      </c>
    </row>
    <row r="5104" spans="1:6" x14ac:dyDescent="0.2">
      <c r="A5104" s="20">
        <v>40898</v>
      </c>
      <c r="B5104" s="1">
        <v>21</v>
      </c>
      <c r="C5104">
        <v>12</v>
      </c>
      <c r="D5104" s="80">
        <v>2011</v>
      </c>
      <c r="E5104">
        <v>19.100000000000001</v>
      </c>
      <c r="F5104" s="20">
        <v>40898</v>
      </c>
    </row>
    <row r="5105" spans="1:6" x14ac:dyDescent="0.2">
      <c r="A5105" s="20">
        <v>40899</v>
      </c>
      <c r="B5105" s="1">
        <v>22</v>
      </c>
      <c r="C5105">
        <v>12</v>
      </c>
      <c r="D5105" s="80">
        <v>2011</v>
      </c>
      <c r="E5105">
        <v>29.9</v>
      </c>
      <c r="F5105" s="20">
        <v>40899</v>
      </c>
    </row>
    <row r="5106" spans="1:6" x14ac:dyDescent="0.2">
      <c r="A5106" s="20">
        <v>40900</v>
      </c>
      <c r="B5106" s="1">
        <v>23</v>
      </c>
      <c r="C5106">
        <v>12</v>
      </c>
      <c r="D5106" s="80">
        <v>2011</v>
      </c>
      <c r="E5106">
        <v>34.200000000000003</v>
      </c>
      <c r="F5106" s="20">
        <v>40900</v>
      </c>
    </row>
    <row r="5107" spans="1:6" x14ac:dyDescent="0.2">
      <c r="A5107" s="20">
        <v>40901</v>
      </c>
      <c r="B5107" s="1">
        <v>24</v>
      </c>
      <c r="C5107">
        <v>12</v>
      </c>
      <c r="D5107" s="80">
        <v>2011</v>
      </c>
      <c r="E5107">
        <v>34.799999999999997</v>
      </c>
      <c r="F5107" s="20">
        <v>40901</v>
      </c>
    </row>
    <row r="5108" spans="1:6" x14ac:dyDescent="0.2">
      <c r="A5108" s="20">
        <v>40902</v>
      </c>
      <c r="B5108" s="1">
        <v>25</v>
      </c>
      <c r="C5108">
        <v>12</v>
      </c>
      <c r="D5108" s="80">
        <v>2011</v>
      </c>
      <c r="E5108">
        <v>23.4</v>
      </c>
      <c r="F5108" s="20">
        <v>40902</v>
      </c>
    </row>
    <row r="5109" spans="1:6" x14ac:dyDescent="0.2">
      <c r="A5109" s="20">
        <v>40903</v>
      </c>
      <c r="B5109" s="1">
        <v>26</v>
      </c>
      <c r="C5109">
        <v>12</v>
      </c>
      <c r="D5109" s="80">
        <v>2011</v>
      </c>
      <c r="E5109">
        <v>83.8</v>
      </c>
      <c r="F5109" s="20">
        <v>40903</v>
      </c>
    </row>
    <row r="5110" spans="1:6" x14ac:dyDescent="0.2">
      <c r="A5110" s="20">
        <v>40904</v>
      </c>
      <c r="B5110" s="1">
        <v>27</v>
      </c>
      <c r="C5110">
        <v>12</v>
      </c>
      <c r="D5110" s="80">
        <v>2011</v>
      </c>
      <c r="E5110">
        <v>96.5</v>
      </c>
      <c r="F5110" s="20">
        <v>40904</v>
      </c>
    </row>
    <row r="5111" spans="1:6" x14ac:dyDescent="0.2">
      <c r="A5111" s="20">
        <v>40905</v>
      </c>
      <c r="B5111" s="1">
        <v>28</v>
      </c>
      <c r="C5111">
        <v>12</v>
      </c>
      <c r="D5111" s="80">
        <v>2011</v>
      </c>
      <c r="E5111">
        <v>41.2</v>
      </c>
      <c r="F5111" s="20">
        <v>40905</v>
      </c>
    </row>
    <row r="5112" spans="1:6" x14ac:dyDescent="0.2">
      <c r="A5112" s="20">
        <v>40906</v>
      </c>
      <c r="B5112" s="1">
        <v>29</v>
      </c>
      <c r="C5112">
        <v>12</v>
      </c>
      <c r="D5112" s="80">
        <v>2011</v>
      </c>
      <c r="E5112">
        <v>17.2</v>
      </c>
      <c r="F5112" s="20">
        <v>40906</v>
      </c>
    </row>
    <row r="5113" spans="1:6" x14ac:dyDescent="0.2">
      <c r="A5113" s="20">
        <v>40907</v>
      </c>
      <c r="B5113" s="1">
        <v>30</v>
      </c>
      <c r="C5113">
        <v>12</v>
      </c>
      <c r="D5113" s="80">
        <v>2011</v>
      </c>
      <c r="E5113">
        <v>9.36</v>
      </c>
      <c r="F5113" s="20">
        <v>40907</v>
      </c>
    </row>
    <row r="5114" spans="1:6" x14ac:dyDescent="0.2">
      <c r="A5114" s="20">
        <v>40908</v>
      </c>
      <c r="B5114" s="1">
        <v>31</v>
      </c>
      <c r="C5114">
        <v>12</v>
      </c>
      <c r="D5114" s="80">
        <v>2011</v>
      </c>
      <c r="E5114">
        <v>4.8</v>
      </c>
      <c r="F5114" s="20">
        <v>40908</v>
      </c>
    </row>
    <row r="5115" spans="1:6" x14ac:dyDescent="0.2">
      <c r="A5115" s="20">
        <v>40909</v>
      </c>
      <c r="B5115" s="1">
        <v>1</v>
      </c>
      <c r="C5115">
        <v>1</v>
      </c>
      <c r="D5115" s="80">
        <v>2012</v>
      </c>
      <c r="E5115">
        <v>5.8</v>
      </c>
      <c r="F5115" s="20">
        <v>40909</v>
      </c>
    </row>
    <row r="5116" spans="1:6" x14ac:dyDescent="0.2">
      <c r="A5116" s="20">
        <v>40910</v>
      </c>
      <c r="B5116" s="1">
        <v>2</v>
      </c>
      <c r="C5116">
        <v>1</v>
      </c>
      <c r="D5116" s="80">
        <v>2012</v>
      </c>
      <c r="E5116">
        <v>5.31</v>
      </c>
      <c r="F5116" s="20">
        <v>40910</v>
      </c>
    </row>
    <row r="5117" spans="1:6" x14ac:dyDescent="0.2">
      <c r="A5117" s="20">
        <v>40911</v>
      </c>
      <c r="B5117" s="1">
        <v>3</v>
      </c>
      <c r="C5117">
        <v>1</v>
      </c>
      <c r="D5117" s="80">
        <v>2012</v>
      </c>
      <c r="E5117">
        <v>1.27</v>
      </c>
      <c r="F5117" s="20">
        <v>40911</v>
      </c>
    </row>
    <row r="5118" spans="1:6" x14ac:dyDescent="0.2">
      <c r="A5118" s="20">
        <v>40912</v>
      </c>
      <c r="B5118" s="1">
        <v>4</v>
      </c>
      <c r="C5118">
        <v>1</v>
      </c>
      <c r="D5118" s="80">
        <v>2012</v>
      </c>
      <c r="E5118">
        <v>5.1100000000000003</v>
      </c>
      <c r="F5118" s="20">
        <v>40912</v>
      </c>
    </row>
    <row r="5119" spans="1:6" x14ac:dyDescent="0.2">
      <c r="A5119" s="20">
        <v>40913</v>
      </c>
      <c r="B5119" s="1">
        <v>5</v>
      </c>
      <c r="C5119">
        <v>1</v>
      </c>
      <c r="D5119" s="80">
        <v>2012</v>
      </c>
      <c r="E5119">
        <v>4.01</v>
      </c>
      <c r="F5119" s="20">
        <v>40913</v>
      </c>
    </row>
    <row r="5120" spans="1:6" x14ac:dyDescent="0.2">
      <c r="A5120" s="20">
        <v>40914</v>
      </c>
      <c r="B5120" s="1">
        <v>6</v>
      </c>
      <c r="C5120">
        <v>1</v>
      </c>
      <c r="D5120" s="80">
        <v>2012</v>
      </c>
      <c r="E5120">
        <v>7.84</v>
      </c>
      <c r="F5120" s="20">
        <v>40914</v>
      </c>
    </row>
    <row r="5121" spans="1:6" x14ac:dyDescent="0.2">
      <c r="A5121" s="20">
        <v>40915</v>
      </c>
      <c r="B5121" s="1">
        <v>7</v>
      </c>
      <c r="C5121">
        <v>1</v>
      </c>
      <c r="D5121" s="80">
        <v>2012</v>
      </c>
      <c r="E5121">
        <v>10.9</v>
      </c>
      <c r="F5121" s="20">
        <v>40915</v>
      </c>
    </row>
    <row r="5122" spans="1:6" x14ac:dyDescent="0.2">
      <c r="A5122" s="20">
        <v>40916</v>
      </c>
      <c r="B5122" s="1">
        <v>8</v>
      </c>
      <c r="C5122">
        <v>1</v>
      </c>
      <c r="D5122" s="80">
        <v>2012</v>
      </c>
      <c r="E5122">
        <v>11.7</v>
      </c>
      <c r="F5122" s="20">
        <v>40916</v>
      </c>
    </row>
    <row r="5123" spans="1:6" x14ac:dyDescent="0.2">
      <c r="A5123" s="20">
        <v>40917</v>
      </c>
      <c r="B5123" s="1">
        <v>9</v>
      </c>
      <c r="C5123">
        <v>1</v>
      </c>
      <c r="D5123" s="80">
        <v>2012</v>
      </c>
      <c r="E5123">
        <v>16.600000000000001</v>
      </c>
      <c r="F5123" s="20">
        <v>40917</v>
      </c>
    </row>
    <row r="5124" spans="1:6" x14ac:dyDescent="0.2">
      <c r="A5124" s="20">
        <v>40918</v>
      </c>
      <c r="B5124" s="1">
        <v>10</v>
      </c>
      <c r="C5124">
        <v>1</v>
      </c>
      <c r="D5124" s="80">
        <v>2012</v>
      </c>
      <c r="E5124">
        <v>17.100000000000001</v>
      </c>
      <c r="F5124" s="20">
        <v>40918</v>
      </c>
    </row>
    <row r="5125" spans="1:6" x14ac:dyDescent="0.2">
      <c r="A5125" s="20">
        <v>40919</v>
      </c>
      <c r="B5125" s="1">
        <v>11</v>
      </c>
      <c r="C5125">
        <v>1</v>
      </c>
      <c r="D5125" s="80">
        <v>2012</v>
      </c>
      <c r="E5125">
        <v>24.9</v>
      </c>
      <c r="F5125" s="20">
        <v>40919</v>
      </c>
    </row>
    <row r="5126" spans="1:6" x14ac:dyDescent="0.2">
      <c r="A5126" s="20">
        <v>40920</v>
      </c>
      <c r="B5126" s="1">
        <v>12</v>
      </c>
      <c r="C5126">
        <v>1</v>
      </c>
      <c r="D5126" s="80">
        <v>2012</v>
      </c>
      <c r="E5126">
        <v>30.3</v>
      </c>
      <c r="F5126" s="20">
        <v>40920</v>
      </c>
    </row>
    <row r="5127" spans="1:6" x14ac:dyDescent="0.2">
      <c r="A5127" s="20">
        <v>40921</v>
      </c>
      <c r="B5127" s="1">
        <v>13</v>
      </c>
      <c r="C5127">
        <v>1</v>
      </c>
      <c r="D5127" s="80">
        <v>2012</v>
      </c>
      <c r="E5127">
        <v>21.6</v>
      </c>
      <c r="F5127" s="20">
        <v>40921</v>
      </c>
    </row>
    <row r="5128" spans="1:6" x14ac:dyDescent="0.2">
      <c r="A5128" s="20">
        <v>40922</v>
      </c>
      <c r="B5128" s="1">
        <v>14</v>
      </c>
      <c r="C5128">
        <v>1</v>
      </c>
      <c r="D5128" s="80">
        <v>2012</v>
      </c>
      <c r="E5128">
        <v>13</v>
      </c>
      <c r="F5128" s="20">
        <v>40922</v>
      </c>
    </row>
    <row r="5129" spans="1:6" x14ac:dyDescent="0.2">
      <c r="A5129" s="20">
        <v>40923</v>
      </c>
      <c r="B5129" s="1">
        <v>15</v>
      </c>
      <c r="C5129">
        <v>1</v>
      </c>
      <c r="D5129" s="80">
        <v>2012</v>
      </c>
      <c r="E5129">
        <v>8.77</v>
      </c>
      <c r="F5129" s="20">
        <v>40923</v>
      </c>
    </row>
    <row r="5130" spans="1:6" x14ac:dyDescent="0.2">
      <c r="A5130" s="20">
        <v>40924</v>
      </c>
      <c r="B5130" s="1">
        <v>16</v>
      </c>
      <c r="C5130">
        <v>1</v>
      </c>
      <c r="D5130" s="80">
        <v>2012</v>
      </c>
      <c r="E5130">
        <v>8.3800000000000008</v>
      </c>
      <c r="F5130" s="20">
        <v>40924</v>
      </c>
    </row>
    <row r="5131" spans="1:6" x14ac:dyDescent="0.2">
      <c r="A5131" s="20">
        <v>40925</v>
      </c>
      <c r="B5131" s="1">
        <v>17</v>
      </c>
      <c r="C5131">
        <v>1</v>
      </c>
      <c r="D5131" s="80">
        <v>2012</v>
      </c>
      <c r="E5131">
        <v>6.9</v>
      </c>
      <c r="F5131" s="20">
        <v>40925</v>
      </c>
    </row>
    <row r="5132" spans="1:6" x14ac:dyDescent="0.2">
      <c r="A5132" s="20">
        <v>40926</v>
      </c>
      <c r="B5132" s="1">
        <v>18</v>
      </c>
      <c r="C5132">
        <v>1</v>
      </c>
      <c r="D5132" s="80">
        <v>2012</v>
      </c>
      <c r="E5132">
        <v>6.34</v>
      </c>
      <c r="F5132" s="20">
        <v>40926</v>
      </c>
    </row>
    <row r="5133" spans="1:6" x14ac:dyDescent="0.2">
      <c r="A5133" s="20">
        <v>40927</v>
      </c>
      <c r="B5133" s="1">
        <v>19</v>
      </c>
      <c r="C5133">
        <v>1</v>
      </c>
      <c r="D5133" s="80">
        <v>2012</v>
      </c>
      <c r="E5133">
        <v>13.1</v>
      </c>
      <c r="F5133" s="20">
        <v>40927</v>
      </c>
    </row>
    <row r="5134" spans="1:6" x14ac:dyDescent="0.2">
      <c r="A5134" s="20">
        <v>40928</v>
      </c>
      <c r="B5134" s="1">
        <v>20</v>
      </c>
      <c r="C5134">
        <v>1</v>
      </c>
      <c r="D5134" s="80">
        <v>2012</v>
      </c>
      <c r="E5134">
        <v>20</v>
      </c>
      <c r="F5134" s="20">
        <v>40928</v>
      </c>
    </row>
    <row r="5135" spans="1:6" x14ac:dyDescent="0.2">
      <c r="A5135" s="20">
        <v>40929</v>
      </c>
      <c r="B5135" s="1">
        <v>21</v>
      </c>
      <c r="C5135">
        <v>1</v>
      </c>
      <c r="D5135" s="80">
        <v>2012</v>
      </c>
      <c r="E5135">
        <v>19.899999999999999</v>
      </c>
      <c r="F5135" s="20">
        <v>40929</v>
      </c>
    </row>
    <row r="5136" spans="1:6" x14ac:dyDescent="0.2">
      <c r="A5136" s="20">
        <v>40930</v>
      </c>
      <c r="B5136" s="1">
        <v>22</v>
      </c>
      <c r="C5136">
        <v>1</v>
      </c>
      <c r="D5136" s="80">
        <v>2012</v>
      </c>
      <c r="E5136">
        <v>18</v>
      </c>
      <c r="F5136" s="20">
        <v>40930</v>
      </c>
    </row>
    <row r="5137" spans="1:6" x14ac:dyDescent="0.2">
      <c r="A5137" s="20">
        <v>40931</v>
      </c>
      <c r="B5137" s="1">
        <v>23</v>
      </c>
      <c r="C5137">
        <v>1</v>
      </c>
      <c r="D5137" s="80">
        <v>2012</v>
      </c>
      <c r="E5137">
        <v>19.899999999999999</v>
      </c>
      <c r="F5137" s="20">
        <v>40931</v>
      </c>
    </row>
    <row r="5138" spans="1:6" x14ac:dyDescent="0.2">
      <c r="A5138" s="20">
        <v>40932</v>
      </c>
      <c r="B5138" s="1">
        <v>24</v>
      </c>
      <c r="C5138">
        <v>1</v>
      </c>
      <c r="D5138" s="80">
        <v>2012</v>
      </c>
      <c r="E5138">
        <v>24.2</v>
      </c>
      <c r="F5138" s="20">
        <v>40932</v>
      </c>
    </row>
    <row r="5139" spans="1:6" x14ac:dyDescent="0.2">
      <c r="A5139" s="20">
        <v>40933</v>
      </c>
      <c r="B5139" s="1">
        <v>25</v>
      </c>
      <c r="C5139">
        <v>1</v>
      </c>
      <c r="D5139" s="80">
        <v>2012</v>
      </c>
      <c r="E5139">
        <v>17.100000000000001</v>
      </c>
      <c r="F5139" s="20">
        <v>40933</v>
      </c>
    </row>
    <row r="5140" spans="1:6" x14ac:dyDescent="0.2">
      <c r="A5140" s="20">
        <v>40934</v>
      </c>
      <c r="B5140" s="1">
        <v>26</v>
      </c>
      <c r="C5140">
        <v>1</v>
      </c>
      <c r="D5140" s="80">
        <v>2012</v>
      </c>
      <c r="E5140">
        <v>13.1</v>
      </c>
      <c r="F5140" s="20">
        <v>40934</v>
      </c>
    </row>
    <row r="5141" spans="1:6" x14ac:dyDescent="0.2">
      <c r="A5141" s="20">
        <v>40935</v>
      </c>
      <c r="B5141" s="1">
        <v>27</v>
      </c>
      <c r="C5141">
        <v>1</v>
      </c>
      <c r="D5141" s="80">
        <v>2012</v>
      </c>
      <c r="E5141">
        <v>14.1</v>
      </c>
      <c r="F5141" s="20">
        <v>40935</v>
      </c>
    </row>
    <row r="5142" spans="1:6" x14ac:dyDescent="0.2">
      <c r="A5142" s="20">
        <v>40936</v>
      </c>
      <c r="B5142" s="1">
        <v>28</v>
      </c>
      <c r="C5142">
        <v>1</v>
      </c>
      <c r="D5142" s="80">
        <v>2012</v>
      </c>
      <c r="E5142">
        <v>20.9</v>
      </c>
      <c r="F5142" s="20">
        <v>40936</v>
      </c>
    </row>
    <row r="5143" spans="1:6" x14ac:dyDescent="0.2">
      <c r="A5143" s="20">
        <v>40937</v>
      </c>
      <c r="B5143" s="1">
        <v>29</v>
      </c>
      <c r="C5143">
        <v>1</v>
      </c>
      <c r="D5143" s="80">
        <v>2012</v>
      </c>
      <c r="E5143">
        <v>20</v>
      </c>
      <c r="F5143" s="20">
        <v>40937</v>
      </c>
    </row>
    <row r="5144" spans="1:6" x14ac:dyDescent="0.2">
      <c r="A5144" s="20">
        <v>40938</v>
      </c>
      <c r="B5144" s="1">
        <v>30</v>
      </c>
      <c r="C5144">
        <v>1</v>
      </c>
      <c r="D5144" s="80">
        <v>2012</v>
      </c>
      <c r="E5144">
        <v>18.7</v>
      </c>
      <c r="F5144" s="20">
        <v>40938</v>
      </c>
    </row>
    <row r="5145" spans="1:6" x14ac:dyDescent="0.2">
      <c r="A5145" s="20">
        <v>40939</v>
      </c>
      <c r="B5145" s="1">
        <v>31</v>
      </c>
      <c r="C5145">
        <v>1</v>
      </c>
      <c r="D5145" s="80">
        <v>2012</v>
      </c>
      <c r="E5145">
        <v>13</v>
      </c>
      <c r="F5145" s="20">
        <v>40939</v>
      </c>
    </row>
    <row r="5146" spans="1:6" x14ac:dyDescent="0.2">
      <c r="A5146" s="20">
        <v>40940</v>
      </c>
      <c r="B5146" s="1">
        <v>1</v>
      </c>
      <c r="C5146">
        <v>2</v>
      </c>
      <c r="D5146" s="80">
        <v>2012</v>
      </c>
      <c r="E5146">
        <v>7.47</v>
      </c>
      <c r="F5146" s="20">
        <v>40940</v>
      </c>
    </row>
    <row r="5147" spans="1:6" x14ac:dyDescent="0.2">
      <c r="A5147" s="20">
        <v>40941</v>
      </c>
      <c r="B5147" s="1">
        <v>2</v>
      </c>
      <c r="C5147">
        <v>2</v>
      </c>
      <c r="D5147" s="80">
        <v>2012</v>
      </c>
      <c r="E5147">
        <v>14.6</v>
      </c>
      <c r="F5147" s="20">
        <v>40941</v>
      </c>
    </row>
    <row r="5148" spans="1:6" x14ac:dyDescent="0.2">
      <c r="A5148" s="20">
        <v>40942</v>
      </c>
      <c r="B5148" s="1">
        <v>3</v>
      </c>
      <c r="C5148">
        <v>2</v>
      </c>
      <c r="D5148" s="80">
        <v>2012</v>
      </c>
      <c r="E5148">
        <v>11.7</v>
      </c>
      <c r="F5148" s="20">
        <v>40942</v>
      </c>
    </row>
    <row r="5149" spans="1:6" x14ac:dyDescent="0.2">
      <c r="A5149" s="20">
        <v>40943</v>
      </c>
      <c r="B5149" s="1">
        <v>4</v>
      </c>
      <c r="C5149">
        <v>2</v>
      </c>
      <c r="D5149" s="80">
        <v>2012</v>
      </c>
      <c r="E5149">
        <v>6.63</v>
      </c>
      <c r="F5149" s="20">
        <v>40943</v>
      </c>
    </row>
    <row r="5150" spans="1:6" x14ac:dyDescent="0.2">
      <c r="A5150" s="20">
        <v>40944</v>
      </c>
      <c r="B5150" s="1">
        <v>5</v>
      </c>
      <c r="C5150">
        <v>2</v>
      </c>
      <c r="D5150" s="80">
        <v>2012</v>
      </c>
      <c r="E5150">
        <v>9.8000000000000007</v>
      </c>
      <c r="F5150" s="20">
        <v>40944</v>
      </c>
    </row>
    <row r="5151" spans="1:6" x14ac:dyDescent="0.2">
      <c r="A5151" s="20">
        <v>40945</v>
      </c>
      <c r="B5151" s="1">
        <v>6</v>
      </c>
      <c r="C5151">
        <v>2</v>
      </c>
      <c r="D5151" s="80">
        <v>2012</v>
      </c>
      <c r="E5151">
        <v>23.9</v>
      </c>
      <c r="F5151" s="20">
        <v>40945</v>
      </c>
    </row>
    <row r="5152" spans="1:6" x14ac:dyDescent="0.2">
      <c r="A5152" s="20">
        <v>40946</v>
      </c>
      <c r="B5152" s="1">
        <v>7</v>
      </c>
      <c r="C5152">
        <v>2</v>
      </c>
      <c r="D5152" s="80">
        <v>2012</v>
      </c>
      <c r="E5152">
        <v>18.100000000000001</v>
      </c>
      <c r="F5152" s="20">
        <v>40946</v>
      </c>
    </row>
    <row r="5153" spans="1:6" x14ac:dyDescent="0.2">
      <c r="A5153" s="20">
        <v>40947</v>
      </c>
      <c r="B5153" s="1">
        <v>8</v>
      </c>
      <c r="C5153">
        <v>2</v>
      </c>
      <c r="D5153" s="80">
        <v>2012</v>
      </c>
      <c r="E5153">
        <v>14.6</v>
      </c>
      <c r="F5153" s="20">
        <v>40947</v>
      </c>
    </row>
    <row r="5154" spans="1:6" x14ac:dyDescent="0.2">
      <c r="A5154" s="20">
        <v>40948</v>
      </c>
      <c r="B5154" s="1">
        <v>9</v>
      </c>
      <c r="C5154">
        <v>2</v>
      </c>
      <c r="D5154" s="80">
        <v>2012</v>
      </c>
      <c r="E5154">
        <v>20.3</v>
      </c>
      <c r="F5154" s="20">
        <v>40948</v>
      </c>
    </row>
    <row r="5155" spans="1:6" x14ac:dyDescent="0.2">
      <c r="A5155" s="20">
        <v>40949</v>
      </c>
      <c r="B5155" s="1">
        <v>10</v>
      </c>
      <c r="C5155">
        <v>2</v>
      </c>
      <c r="D5155" s="80">
        <v>2012</v>
      </c>
      <c r="E5155">
        <v>22.4</v>
      </c>
      <c r="F5155" s="20">
        <v>40949</v>
      </c>
    </row>
    <row r="5156" spans="1:6" x14ac:dyDescent="0.2">
      <c r="A5156" s="20">
        <v>40950</v>
      </c>
      <c r="B5156" s="1">
        <v>11</v>
      </c>
      <c r="C5156">
        <v>2</v>
      </c>
      <c r="D5156" s="80">
        <v>2012</v>
      </c>
      <c r="E5156">
        <v>19</v>
      </c>
      <c r="F5156" s="20">
        <v>40950</v>
      </c>
    </row>
    <row r="5157" spans="1:6" x14ac:dyDescent="0.2">
      <c r="A5157" s="20">
        <v>40951</v>
      </c>
      <c r="B5157" s="1">
        <v>12</v>
      </c>
      <c r="C5157">
        <v>2</v>
      </c>
      <c r="D5157" s="80">
        <v>2012</v>
      </c>
      <c r="E5157">
        <v>25</v>
      </c>
      <c r="F5157" s="20">
        <v>40951</v>
      </c>
    </row>
    <row r="5158" spans="1:6" x14ac:dyDescent="0.2">
      <c r="A5158" s="20">
        <v>40952</v>
      </c>
      <c r="B5158" s="1">
        <v>13</v>
      </c>
      <c r="C5158">
        <v>2</v>
      </c>
      <c r="D5158" s="80">
        <v>2012</v>
      </c>
      <c r="E5158">
        <v>28.8</v>
      </c>
      <c r="F5158" s="20">
        <v>40952</v>
      </c>
    </row>
    <row r="5159" spans="1:6" x14ac:dyDescent="0.2">
      <c r="A5159" s="20">
        <v>40953</v>
      </c>
      <c r="B5159" s="1">
        <v>14</v>
      </c>
      <c r="C5159">
        <v>2</v>
      </c>
      <c r="D5159" s="80">
        <v>2012</v>
      </c>
      <c r="E5159">
        <v>34</v>
      </c>
      <c r="F5159" s="20">
        <v>40953</v>
      </c>
    </row>
    <row r="5160" spans="1:6" x14ac:dyDescent="0.2">
      <c r="A5160" s="20">
        <v>40954</v>
      </c>
      <c r="B5160" s="1">
        <v>15</v>
      </c>
      <c r="C5160">
        <v>2</v>
      </c>
      <c r="D5160" s="80">
        <v>2012</v>
      </c>
      <c r="E5160">
        <v>31.6</v>
      </c>
      <c r="F5160" s="20">
        <v>40954</v>
      </c>
    </row>
    <row r="5161" spans="1:6" x14ac:dyDescent="0.2">
      <c r="A5161" s="20">
        <v>40955</v>
      </c>
      <c r="B5161" s="1">
        <v>16</v>
      </c>
      <c r="C5161">
        <v>2</v>
      </c>
      <c r="D5161" s="80">
        <v>2012</v>
      </c>
      <c r="E5161">
        <v>17.3</v>
      </c>
      <c r="F5161" s="20">
        <v>40955</v>
      </c>
    </row>
    <row r="5162" spans="1:6" x14ac:dyDescent="0.2">
      <c r="A5162" s="20">
        <v>40956</v>
      </c>
      <c r="B5162" s="1">
        <v>17</v>
      </c>
      <c r="C5162">
        <v>2</v>
      </c>
      <c r="D5162" s="80">
        <v>2012</v>
      </c>
      <c r="E5162">
        <v>16.2</v>
      </c>
      <c r="F5162" s="20">
        <v>40956</v>
      </c>
    </row>
    <row r="5163" spans="1:6" x14ac:dyDescent="0.2">
      <c r="A5163" s="20">
        <v>40957</v>
      </c>
      <c r="B5163" s="1">
        <v>18</v>
      </c>
      <c r="C5163">
        <v>2</v>
      </c>
      <c r="D5163" s="80">
        <v>2012</v>
      </c>
      <c r="E5163">
        <v>24.7</v>
      </c>
      <c r="F5163" s="20">
        <v>40957</v>
      </c>
    </row>
    <row r="5164" spans="1:6" x14ac:dyDescent="0.2">
      <c r="A5164" s="20">
        <v>40958</v>
      </c>
      <c r="B5164" s="1">
        <v>19</v>
      </c>
      <c r="C5164">
        <v>2</v>
      </c>
      <c r="D5164" s="80">
        <v>2012</v>
      </c>
      <c r="E5164">
        <v>22.6</v>
      </c>
      <c r="F5164" s="20">
        <v>40958</v>
      </c>
    </row>
    <row r="5165" spans="1:6" x14ac:dyDescent="0.2">
      <c r="A5165" s="20">
        <v>40959</v>
      </c>
      <c r="B5165" s="1">
        <v>20</v>
      </c>
      <c r="C5165">
        <v>2</v>
      </c>
      <c r="D5165" s="80">
        <v>2012</v>
      </c>
      <c r="E5165">
        <v>23.1</v>
      </c>
      <c r="F5165" s="20">
        <v>40959</v>
      </c>
    </row>
    <row r="5166" spans="1:6" x14ac:dyDescent="0.2">
      <c r="A5166" s="20">
        <v>40960</v>
      </c>
      <c r="B5166" s="1">
        <v>21</v>
      </c>
      <c r="C5166">
        <v>2</v>
      </c>
      <c r="D5166" s="80">
        <v>2012</v>
      </c>
      <c r="E5166">
        <v>25</v>
      </c>
      <c r="F5166" s="20">
        <v>40960</v>
      </c>
    </row>
    <row r="5167" spans="1:6" x14ac:dyDescent="0.2">
      <c r="A5167" s="20">
        <v>40961</v>
      </c>
      <c r="B5167" s="1">
        <v>22</v>
      </c>
      <c r="C5167">
        <v>2</v>
      </c>
      <c r="D5167" s="80">
        <v>2012</v>
      </c>
      <c r="E5167">
        <v>23</v>
      </c>
      <c r="F5167" s="20">
        <v>40961</v>
      </c>
    </row>
    <row r="5168" spans="1:6" x14ac:dyDescent="0.2">
      <c r="A5168" s="20">
        <v>40962</v>
      </c>
      <c r="B5168" s="1">
        <v>23</v>
      </c>
      <c r="C5168">
        <v>2</v>
      </c>
      <c r="D5168" s="80">
        <v>2012</v>
      </c>
      <c r="E5168">
        <v>17.8</v>
      </c>
      <c r="F5168" s="20">
        <v>40962</v>
      </c>
    </row>
    <row r="5169" spans="1:6" x14ac:dyDescent="0.2">
      <c r="A5169" s="20">
        <v>40963</v>
      </c>
      <c r="B5169" s="1">
        <v>24</v>
      </c>
      <c r="C5169">
        <v>2</v>
      </c>
      <c r="D5169" s="80">
        <v>2012</v>
      </c>
      <c r="E5169">
        <v>13.6</v>
      </c>
      <c r="F5169" s="20">
        <v>40963</v>
      </c>
    </row>
    <row r="5170" spans="1:6" x14ac:dyDescent="0.2">
      <c r="A5170" s="20">
        <v>40964</v>
      </c>
      <c r="B5170" s="1">
        <v>25</v>
      </c>
      <c r="C5170">
        <v>2</v>
      </c>
      <c r="D5170" s="80">
        <v>2012</v>
      </c>
      <c r="E5170">
        <v>11.8</v>
      </c>
      <c r="F5170" s="20">
        <v>40964</v>
      </c>
    </row>
    <row r="5171" spans="1:6" x14ac:dyDescent="0.2">
      <c r="A5171" s="20">
        <v>40965</v>
      </c>
      <c r="B5171" s="1">
        <v>26</v>
      </c>
      <c r="C5171">
        <v>2</v>
      </c>
      <c r="D5171" s="80">
        <v>2012</v>
      </c>
      <c r="E5171">
        <v>11.2</v>
      </c>
      <c r="F5171" s="20">
        <v>40965</v>
      </c>
    </row>
    <row r="5172" spans="1:6" x14ac:dyDescent="0.2">
      <c r="A5172" s="20">
        <v>40966</v>
      </c>
      <c r="B5172" s="1">
        <v>27</v>
      </c>
      <c r="C5172">
        <v>2</v>
      </c>
      <c r="D5172" s="80">
        <v>2012</v>
      </c>
      <c r="E5172">
        <v>16.600000000000001</v>
      </c>
      <c r="F5172" s="20">
        <v>40966</v>
      </c>
    </row>
    <row r="5173" spans="1:6" x14ac:dyDescent="0.2">
      <c r="A5173" s="20">
        <v>40967</v>
      </c>
      <c r="B5173" s="1">
        <v>28</v>
      </c>
      <c r="C5173">
        <v>2</v>
      </c>
      <c r="D5173" s="80">
        <v>2012</v>
      </c>
      <c r="E5173">
        <v>58.8</v>
      </c>
      <c r="F5173" s="20">
        <v>40967</v>
      </c>
    </row>
    <row r="5174" spans="1:6" x14ac:dyDescent="0.2">
      <c r="A5174" s="20">
        <v>40968</v>
      </c>
      <c r="B5174" s="1">
        <v>29</v>
      </c>
      <c r="C5174">
        <v>2</v>
      </c>
      <c r="D5174" s="80">
        <v>2012</v>
      </c>
      <c r="E5174">
        <v>57.5</v>
      </c>
      <c r="F5174" s="20">
        <v>40968</v>
      </c>
    </row>
    <row r="5175" spans="1:6" x14ac:dyDescent="0.2">
      <c r="A5175" s="20">
        <v>40969</v>
      </c>
      <c r="B5175" s="1">
        <v>1</v>
      </c>
      <c r="C5175">
        <v>3</v>
      </c>
      <c r="D5175" s="80">
        <v>2012</v>
      </c>
      <c r="E5175">
        <v>124</v>
      </c>
      <c r="F5175" s="20">
        <v>40969</v>
      </c>
    </row>
    <row r="5176" spans="1:6" x14ac:dyDescent="0.2">
      <c r="A5176" s="20">
        <v>40970</v>
      </c>
      <c r="B5176" s="1">
        <v>2</v>
      </c>
      <c r="C5176">
        <v>3</v>
      </c>
      <c r="D5176" s="80">
        <v>2012</v>
      </c>
      <c r="E5176">
        <v>272</v>
      </c>
      <c r="F5176" s="20">
        <v>40970</v>
      </c>
    </row>
    <row r="5177" spans="1:6" x14ac:dyDescent="0.2">
      <c r="A5177" s="20">
        <v>40971</v>
      </c>
      <c r="B5177" s="1">
        <v>3</v>
      </c>
      <c r="C5177">
        <v>3</v>
      </c>
      <c r="D5177" s="80">
        <v>2012</v>
      </c>
      <c r="E5177">
        <v>201</v>
      </c>
      <c r="F5177" s="20">
        <v>40971</v>
      </c>
    </row>
    <row r="5178" spans="1:6" x14ac:dyDescent="0.2">
      <c r="A5178" s="20">
        <v>40972</v>
      </c>
      <c r="B5178" s="1">
        <v>4</v>
      </c>
      <c r="C5178">
        <v>3</v>
      </c>
      <c r="D5178" s="80">
        <v>2012</v>
      </c>
      <c r="E5178">
        <v>219</v>
      </c>
      <c r="F5178" s="20">
        <v>40972</v>
      </c>
    </row>
    <row r="5179" spans="1:6" x14ac:dyDescent="0.2">
      <c r="A5179" s="20">
        <v>40973</v>
      </c>
      <c r="B5179" s="1">
        <v>5</v>
      </c>
      <c r="C5179">
        <v>3</v>
      </c>
      <c r="D5179" s="80">
        <v>2012</v>
      </c>
      <c r="E5179">
        <v>165</v>
      </c>
      <c r="F5179" s="20">
        <v>40973</v>
      </c>
    </row>
    <row r="5180" spans="1:6" x14ac:dyDescent="0.2">
      <c r="A5180" s="20">
        <v>40974</v>
      </c>
      <c r="B5180" s="1">
        <v>6</v>
      </c>
      <c r="C5180">
        <v>3</v>
      </c>
      <c r="D5180" s="80">
        <v>2012</v>
      </c>
      <c r="E5180">
        <v>73.2</v>
      </c>
      <c r="F5180" s="20">
        <v>40974</v>
      </c>
    </row>
    <row r="5181" spans="1:6" x14ac:dyDescent="0.2">
      <c r="A5181" s="20">
        <v>40975</v>
      </c>
      <c r="B5181" s="1">
        <v>7</v>
      </c>
      <c r="C5181">
        <v>3</v>
      </c>
      <c r="D5181" s="80">
        <v>2012</v>
      </c>
      <c r="E5181">
        <v>34.200000000000003</v>
      </c>
      <c r="F5181" s="20">
        <v>40975</v>
      </c>
    </row>
    <row r="5182" spans="1:6" x14ac:dyDescent="0.2">
      <c r="A5182" s="20">
        <v>40976</v>
      </c>
      <c r="B5182" s="1">
        <v>8</v>
      </c>
      <c r="C5182">
        <v>3</v>
      </c>
      <c r="D5182" s="80">
        <v>2012</v>
      </c>
      <c r="E5182">
        <v>20.399999999999999</v>
      </c>
      <c r="F5182" s="20">
        <v>40976</v>
      </c>
    </row>
    <row r="5183" spans="1:6" x14ac:dyDescent="0.2">
      <c r="A5183" s="20">
        <v>40977</v>
      </c>
      <c r="B5183" s="1">
        <v>9</v>
      </c>
      <c r="C5183">
        <v>3</v>
      </c>
      <c r="D5183" s="80">
        <v>2012</v>
      </c>
      <c r="E5183">
        <v>16.600000000000001</v>
      </c>
      <c r="F5183" s="20">
        <v>40977</v>
      </c>
    </row>
    <row r="5184" spans="1:6" x14ac:dyDescent="0.2">
      <c r="A5184" s="20">
        <v>40978</v>
      </c>
      <c r="B5184" s="1">
        <v>10</v>
      </c>
      <c r="C5184">
        <v>3</v>
      </c>
      <c r="D5184" s="80">
        <v>2012</v>
      </c>
      <c r="E5184">
        <v>14.6</v>
      </c>
      <c r="F5184" s="20">
        <v>40978</v>
      </c>
    </row>
    <row r="5185" spans="1:6" x14ac:dyDescent="0.2">
      <c r="A5185" s="20">
        <v>40979</v>
      </c>
      <c r="B5185" s="1">
        <v>11</v>
      </c>
      <c r="C5185">
        <v>3</v>
      </c>
      <c r="D5185" s="80">
        <v>2012</v>
      </c>
      <c r="E5185">
        <v>12.2</v>
      </c>
      <c r="F5185" s="20">
        <v>40979</v>
      </c>
    </row>
    <row r="5186" spans="1:6" x14ac:dyDescent="0.2">
      <c r="A5186" s="20">
        <v>40980</v>
      </c>
      <c r="B5186" s="1">
        <v>12</v>
      </c>
      <c r="C5186">
        <v>3</v>
      </c>
      <c r="D5186" s="80">
        <v>2012</v>
      </c>
      <c r="E5186">
        <v>10.4</v>
      </c>
      <c r="F5186" s="20">
        <v>40980</v>
      </c>
    </row>
    <row r="5187" spans="1:6" x14ac:dyDescent="0.2">
      <c r="A5187" s="20">
        <v>40981</v>
      </c>
      <c r="B5187" s="1">
        <v>13</v>
      </c>
      <c r="C5187">
        <v>3</v>
      </c>
      <c r="D5187" s="80">
        <v>2012</v>
      </c>
      <c r="E5187">
        <v>10.4</v>
      </c>
      <c r="F5187" s="20">
        <v>40981</v>
      </c>
    </row>
    <row r="5188" spans="1:6" x14ac:dyDescent="0.2">
      <c r="A5188" s="20">
        <v>40982</v>
      </c>
      <c r="B5188" s="1">
        <v>14</v>
      </c>
      <c r="C5188">
        <v>3</v>
      </c>
      <c r="D5188" s="80">
        <v>2012</v>
      </c>
      <c r="E5188">
        <v>9.42</v>
      </c>
      <c r="F5188" s="20">
        <v>40982</v>
      </c>
    </row>
    <row r="5189" spans="1:6" x14ac:dyDescent="0.2">
      <c r="A5189" s="20">
        <v>40983</v>
      </c>
      <c r="B5189" s="1">
        <v>15</v>
      </c>
      <c r="C5189">
        <v>3</v>
      </c>
      <c r="D5189" s="80">
        <v>2012</v>
      </c>
      <c r="E5189">
        <v>8.65</v>
      </c>
      <c r="F5189" s="20">
        <v>40983</v>
      </c>
    </row>
    <row r="5190" spans="1:6" x14ac:dyDescent="0.2">
      <c r="A5190" s="20">
        <v>40984</v>
      </c>
      <c r="B5190" s="1">
        <v>16</v>
      </c>
      <c r="C5190">
        <v>3</v>
      </c>
      <c r="D5190" s="80">
        <v>2012</v>
      </c>
      <c r="E5190">
        <v>10.1</v>
      </c>
      <c r="F5190" s="20">
        <v>40984</v>
      </c>
    </row>
    <row r="5191" spans="1:6" x14ac:dyDescent="0.2">
      <c r="A5191" s="20">
        <v>40985</v>
      </c>
      <c r="B5191" s="1">
        <v>17</v>
      </c>
      <c r="C5191">
        <v>3</v>
      </c>
      <c r="D5191" s="80">
        <v>2012</v>
      </c>
      <c r="E5191">
        <v>15</v>
      </c>
      <c r="F5191" s="20">
        <v>40985</v>
      </c>
    </row>
    <row r="5192" spans="1:6" x14ac:dyDescent="0.2">
      <c r="A5192" s="20">
        <v>40986</v>
      </c>
      <c r="B5192" s="1">
        <v>18</v>
      </c>
      <c r="C5192">
        <v>3</v>
      </c>
      <c r="D5192" s="80">
        <v>2012</v>
      </c>
      <c r="E5192">
        <v>11.5</v>
      </c>
      <c r="F5192" s="20">
        <v>40986</v>
      </c>
    </row>
    <row r="5193" spans="1:6" x14ac:dyDescent="0.2">
      <c r="A5193" s="20">
        <v>40987</v>
      </c>
      <c r="B5193" s="1">
        <v>19</v>
      </c>
      <c r="C5193">
        <v>3</v>
      </c>
      <c r="D5193" s="80">
        <v>2012</v>
      </c>
      <c r="E5193">
        <v>9.42</v>
      </c>
      <c r="F5193" s="20">
        <v>40987</v>
      </c>
    </row>
    <row r="5194" spans="1:6" x14ac:dyDescent="0.2">
      <c r="A5194" s="20">
        <v>40988</v>
      </c>
      <c r="B5194" s="1">
        <v>20</v>
      </c>
      <c r="C5194">
        <v>3</v>
      </c>
      <c r="D5194" s="80">
        <v>2012</v>
      </c>
      <c r="E5194">
        <v>8.51</v>
      </c>
      <c r="F5194" s="20">
        <v>40988</v>
      </c>
    </row>
    <row r="5195" spans="1:6" x14ac:dyDescent="0.2">
      <c r="A5195" s="20">
        <v>40989</v>
      </c>
      <c r="B5195" s="1">
        <v>21</v>
      </c>
      <c r="C5195">
        <v>3</v>
      </c>
      <c r="D5195" s="80">
        <v>2012</v>
      </c>
      <c r="E5195">
        <v>8.0500000000000007</v>
      </c>
      <c r="F5195" s="20">
        <v>40989</v>
      </c>
    </row>
    <row r="5196" spans="1:6" x14ac:dyDescent="0.2">
      <c r="A5196" s="20">
        <v>40990</v>
      </c>
      <c r="B5196" s="1">
        <v>22</v>
      </c>
      <c r="C5196">
        <v>3</v>
      </c>
      <c r="D5196" s="80">
        <v>2012</v>
      </c>
      <c r="E5196">
        <v>7.61</v>
      </c>
      <c r="F5196" s="20">
        <v>40990</v>
      </c>
    </row>
    <row r="5197" spans="1:6" x14ac:dyDescent="0.2">
      <c r="A5197" s="20">
        <v>40991</v>
      </c>
      <c r="B5197" s="1">
        <v>23</v>
      </c>
      <c r="C5197">
        <v>3</v>
      </c>
      <c r="D5197" s="80">
        <v>2012</v>
      </c>
      <c r="E5197">
        <v>7.6</v>
      </c>
      <c r="F5197" s="20">
        <v>40991</v>
      </c>
    </row>
    <row r="5198" spans="1:6" x14ac:dyDescent="0.2">
      <c r="A5198" s="20">
        <v>40992</v>
      </c>
      <c r="B5198" s="1">
        <v>24</v>
      </c>
      <c r="C5198">
        <v>3</v>
      </c>
      <c r="D5198" s="80">
        <v>2012</v>
      </c>
      <c r="E5198">
        <v>10.9</v>
      </c>
      <c r="F5198" s="20">
        <v>40992</v>
      </c>
    </row>
    <row r="5199" spans="1:6" x14ac:dyDescent="0.2">
      <c r="A5199" s="20">
        <v>40993</v>
      </c>
      <c r="B5199" s="1">
        <v>25</v>
      </c>
      <c r="C5199">
        <v>3</v>
      </c>
      <c r="D5199" s="80">
        <v>2012</v>
      </c>
      <c r="E5199">
        <v>9.83</v>
      </c>
      <c r="F5199" s="20">
        <v>40993</v>
      </c>
    </row>
    <row r="5200" spans="1:6" x14ac:dyDescent="0.2">
      <c r="A5200" s="20">
        <v>40994</v>
      </c>
      <c r="B5200" s="1">
        <v>26</v>
      </c>
      <c r="C5200">
        <v>3</v>
      </c>
      <c r="D5200" s="80">
        <v>2012</v>
      </c>
      <c r="E5200">
        <v>8.15</v>
      </c>
      <c r="F5200" s="20">
        <v>40994</v>
      </c>
    </row>
    <row r="5201" spans="1:6" x14ac:dyDescent="0.2">
      <c r="A5201" s="20">
        <v>40995</v>
      </c>
      <c r="B5201" s="1">
        <v>27</v>
      </c>
      <c r="C5201">
        <v>3</v>
      </c>
      <c r="D5201" s="80">
        <v>2012</v>
      </c>
      <c r="E5201">
        <v>7.37</v>
      </c>
      <c r="F5201" s="20">
        <v>40995</v>
      </c>
    </row>
    <row r="5202" spans="1:6" x14ac:dyDescent="0.2">
      <c r="A5202" s="20">
        <v>40996</v>
      </c>
      <c r="B5202" s="1">
        <v>28</v>
      </c>
      <c r="C5202">
        <v>3</v>
      </c>
      <c r="D5202" s="80">
        <v>2012</v>
      </c>
      <c r="E5202">
        <v>6.91</v>
      </c>
      <c r="F5202" s="20">
        <v>40996</v>
      </c>
    </row>
    <row r="5203" spans="1:6" x14ac:dyDescent="0.2">
      <c r="A5203" s="20">
        <v>40997</v>
      </c>
      <c r="B5203" s="1">
        <v>29</v>
      </c>
      <c r="C5203">
        <v>3</v>
      </c>
      <c r="D5203" s="80">
        <v>2012</v>
      </c>
      <c r="E5203">
        <v>6.58</v>
      </c>
      <c r="F5203" s="20">
        <v>40997</v>
      </c>
    </row>
    <row r="5204" spans="1:6" x14ac:dyDescent="0.2">
      <c r="A5204" s="20">
        <v>40998</v>
      </c>
      <c r="B5204" s="1">
        <v>30</v>
      </c>
      <c r="C5204">
        <v>3</v>
      </c>
      <c r="D5204" s="80">
        <v>2012</v>
      </c>
      <c r="E5204">
        <v>6.78</v>
      </c>
      <c r="F5204" s="20">
        <v>40998</v>
      </c>
    </row>
    <row r="5205" spans="1:6" x14ac:dyDescent="0.2">
      <c r="A5205" s="20">
        <v>40999</v>
      </c>
      <c r="B5205" s="1">
        <v>31</v>
      </c>
      <c r="C5205">
        <v>3</v>
      </c>
      <c r="D5205" s="80">
        <v>2012</v>
      </c>
      <c r="E5205">
        <v>7.01</v>
      </c>
      <c r="F5205" s="20">
        <v>40999</v>
      </c>
    </row>
    <row r="5206" spans="1:6" x14ac:dyDescent="0.2">
      <c r="A5206" s="20">
        <v>41000</v>
      </c>
      <c r="B5206" s="1">
        <v>1</v>
      </c>
      <c r="C5206">
        <v>4</v>
      </c>
      <c r="D5206" s="80">
        <v>2012</v>
      </c>
      <c r="E5206">
        <v>5.98</v>
      </c>
      <c r="F5206" s="20">
        <v>41000</v>
      </c>
    </row>
    <row r="5207" spans="1:6" x14ac:dyDescent="0.2">
      <c r="A5207" s="20">
        <v>41001</v>
      </c>
      <c r="B5207" s="1">
        <v>2</v>
      </c>
      <c r="C5207">
        <v>4</v>
      </c>
      <c r="D5207" s="80">
        <v>2012</v>
      </c>
      <c r="E5207">
        <v>5.55</v>
      </c>
      <c r="F5207" s="20">
        <v>41001</v>
      </c>
    </row>
    <row r="5208" spans="1:6" x14ac:dyDescent="0.2">
      <c r="A5208" s="20">
        <v>41002</v>
      </c>
      <c r="B5208" s="1">
        <v>3</v>
      </c>
      <c r="C5208">
        <v>4</v>
      </c>
      <c r="D5208" s="80">
        <v>2012</v>
      </c>
      <c r="E5208">
        <v>5.56</v>
      </c>
      <c r="F5208" s="20">
        <v>41002</v>
      </c>
    </row>
    <row r="5209" spans="1:6" x14ac:dyDescent="0.2">
      <c r="A5209" s="20">
        <v>41003</v>
      </c>
      <c r="B5209" s="1">
        <v>4</v>
      </c>
      <c r="C5209">
        <v>4</v>
      </c>
      <c r="D5209" s="80">
        <v>2012</v>
      </c>
      <c r="E5209">
        <v>5.58</v>
      </c>
      <c r="F5209" s="20">
        <v>41003</v>
      </c>
    </row>
    <row r="5210" spans="1:6" x14ac:dyDescent="0.2">
      <c r="A5210" s="20">
        <v>41004</v>
      </c>
      <c r="B5210" s="1">
        <v>5</v>
      </c>
      <c r="C5210">
        <v>4</v>
      </c>
      <c r="D5210" s="80">
        <v>2012</v>
      </c>
      <c r="E5210">
        <v>5.5</v>
      </c>
      <c r="F5210" s="20">
        <v>41004</v>
      </c>
    </row>
    <row r="5211" spans="1:6" x14ac:dyDescent="0.2">
      <c r="A5211" s="20">
        <v>41005</v>
      </c>
      <c r="B5211" s="1">
        <v>6</v>
      </c>
      <c r="C5211">
        <v>4</v>
      </c>
      <c r="D5211" s="80">
        <v>2012</v>
      </c>
      <c r="E5211">
        <v>5.84</v>
      </c>
      <c r="F5211" s="20">
        <v>41005</v>
      </c>
    </row>
    <row r="5212" spans="1:6" x14ac:dyDescent="0.2">
      <c r="A5212" s="20">
        <v>41006</v>
      </c>
      <c r="B5212" s="1">
        <v>7</v>
      </c>
      <c r="C5212">
        <v>4</v>
      </c>
      <c r="D5212" s="80">
        <v>2012</v>
      </c>
      <c r="E5212">
        <v>5.4</v>
      </c>
      <c r="F5212" s="20">
        <v>41006</v>
      </c>
    </row>
    <row r="5213" spans="1:6" x14ac:dyDescent="0.2">
      <c r="A5213" s="20">
        <v>41007</v>
      </c>
      <c r="B5213" s="1">
        <v>8</v>
      </c>
      <c r="C5213">
        <v>4</v>
      </c>
      <c r="D5213" s="80">
        <v>2012</v>
      </c>
      <c r="E5213">
        <v>5.13</v>
      </c>
      <c r="F5213" s="20">
        <v>41007</v>
      </c>
    </row>
    <row r="5214" spans="1:6" x14ac:dyDescent="0.2">
      <c r="A5214" s="20">
        <v>41008</v>
      </c>
      <c r="B5214" s="1">
        <v>9</v>
      </c>
      <c r="C5214">
        <v>4</v>
      </c>
      <c r="D5214" s="80">
        <v>2012</v>
      </c>
      <c r="E5214">
        <v>6.09</v>
      </c>
      <c r="F5214" s="20">
        <v>41008</v>
      </c>
    </row>
    <row r="5215" spans="1:6" x14ac:dyDescent="0.2">
      <c r="A5215" s="20">
        <v>41009</v>
      </c>
      <c r="B5215" s="1">
        <v>10</v>
      </c>
      <c r="C5215">
        <v>4</v>
      </c>
      <c r="D5215" s="80">
        <v>2012</v>
      </c>
      <c r="E5215">
        <v>12.7</v>
      </c>
      <c r="F5215" s="20">
        <v>41009</v>
      </c>
    </row>
    <row r="5216" spans="1:6" x14ac:dyDescent="0.2">
      <c r="A5216" s="20">
        <v>41010</v>
      </c>
      <c r="B5216" s="1">
        <v>11</v>
      </c>
      <c r="C5216">
        <v>4</v>
      </c>
      <c r="D5216" s="80">
        <v>2012</v>
      </c>
      <c r="F5216" s="20">
        <v>41010</v>
      </c>
    </row>
    <row r="5217" spans="1:6" x14ac:dyDescent="0.2">
      <c r="A5217" s="20">
        <v>41011</v>
      </c>
      <c r="B5217" s="1">
        <v>12</v>
      </c>
      <c r="C5217">
        <v>4</v>
      </c>
      <c r="D5217" s="80">
        <v>2012</v>
      </c>
      <c r="F5217" s="20">
        <v>41011</v>
      </c>
    </row>
    <row r="5218" spans="1:6" x14ac:dyDescent="0.2">
      <c r="A5218" s="20">
        <v>41012</v>
      </c>
      <c r="B5218" s="1">
        <v>13</v>
      </c>
      <c r="C5218">
        <v>4</v>
      </c>
      <c r="D5218" s="80">
        <v>2012</v>
      </c>
      <c r="E5218">
        <v>11.7</v>
      </c>
      <c r="F5218" s="20">
        <v>41012</v>
      </c>
    </row>
    <row r="5219" spans="1:6" x14ac:dyDescent="0.2">
      <c r="A5219" s="20">
        <v>41013</v>
      </c>
      <c r="B5219" s="1">
        <v>14</v>
      </c>
      <c r="C5219">
        <v>4</v>
      </c>
      <c r="D5219" s="80">
        <v>2012</v>
      </c>
      <c r="E5219">
        <v>11.1</v>
      </c>
      <c r="F5219" s="20">
        <v>41013</v>
      </c>
    </row>
    <row r="5220" spans="1:6" x14ac:dyDescent="0.2">
      <c r="A5220" s="20">
        <v>41014</v>
      </c>
      <c r="B5220" s="1">
        <v>15</v>
      </c>
      <c r="C5220">
        <v>4</v>
      </c>
      <c r="D5220" s="80">
        <v>2012</v>
      </c>
      <c r="E5220">
        <v>13.9</v>
      </c>
      <c r="F5220" s="20">
        <v>41014</v>
      </c>
    </row>
    <row r="5221" spans="1:6" x14ac:dyDescent="0.2">
      <c r="A5221" s="20">
        <v>41015</v>
      </c>
      <c r="B5221" s="1">
        <v>16</v>
      </c>
      <c r="C5221">
        <v>4</v>
      </c>
      <c r="D5221" s="80">
        <v>2012</v>
      </c>
      <c r="E5221">
        <v>15.4</v>
      </c>
      <c r="F5221" s="20">
        <v>41015</v>
      </c>
    </row>
    <row r="5222" spans="1:6" x14ac:dyDescent="0.2">
      <c r="A5222" s="20">
        <v>41016</v>
      </c>
      <c r="B5222" s="1">
        <v>17</v>
      </c>
      <c r="C5222">
        <v>4</v>
      </c>
      <c r="D5222" s="80">
        <v>2012</v>
      </c>
      <c r="E5222">
        <v>13.1</v>
      </c>
      <c r="F5222" s="20">
        <v>41016</v>
      </c>
    </row>
    <row r="5223" spans="1:6" x14ac:dyDescent="0.2">
      <c r="A5223" s="20">
        <v>41017</v>
      </c>
      <c r="B5223" s="1">
        <v>18</v>
      </c>
      <c r="C5223">
        <v>4</v>
      </c>
      <c r="D5223" s="80">
        <v>2012</v>
      </c>
      <c r="E5223">
        <v>21.7</v>
      </c>
      <c r="F5223" s="20">
        <v>41017</v>
      </c>
    </row>
    <row r="5224" spans="1:6" x14ac:dyDescent="0.2">
      <c r="A5224" s="20">
        <v>41018</v>
      </c>
      <c r="B5224" s="1">
        <v>19</v>
      </c>
      <c r="C5224">
        <v>4</v>
      </c>
      <c r="D5224" s="80">
        <v>2012</v>
      </c>
      <c r="E5224">
        <v>29.7</v>
      </c>
      <c r="F5224" s="20">
        <v>41018</v>
      </c>
    </row>
    <row r="5225" spans="1:6" x14ac:dyDescent="0.2">
      <c r="A5225" s="20">
        <v>41019</v>
      </c>
      <c r="B5225" s="1">
        <v>20</v>
      </c>
      <c r="C5225">
        <v>4</v>
      </c>
      <c r="D5225" s="80">
        <v>2012</v>
      </c>
      <c r="E5225">
        <v>31.1</v>
      </c>
      <c r="F5225" s="20">
        <v>41019</v>
      </c>
    </row>
    <row r="5226" spans="1:6" x14ac:dyDescent="0.2">
      <c r="A5226" s="20">
        <v>41020</v>
      </c>
      <c r="B5226" s="1">
        <v>21</v>
      </c>
      <c r="C5226">
        <v>4</v>
      </c>
      <c r="D5226" s="80">
        <v>2012</v>
      </c>
      <c r="E5226">
        <v>21.9</v>
      </c>
      <c r="F5226" s="20">
        <v>41020</v>
      </c>
    </row>
    <row r="5227" spans="1:6" x14ac:dyDescent="0.2">
      <c r="A5227" s="20">
        <v>41021</v>
      </c>
      <c r="B5227" s="1">
        <v>22</v>
      </c>
      <c r="C5227">
        <v>4</v>
      </c>
      <c r="D5227" s="80">
        <v>2012</v>
      </c>
      <c r="E5227">
        <v>15.6</v>
      </c>
      <c r="F5227" s="20">
        <v>41021</v>
      </c>
    </row>
    <row r="5228" spans="1:6" x14ac:dyDescent="0.2">
      <c r="A5228" s="20">
        <v>41022</v>
      </c>
      <c r="B5228" s="1">
        <v>23</v>
      </c>
      <c r="C5228">
        <v>4</v>
      </c>
      <c r="D5228" s="80">
        <v>2012</v>
      </c>
      <c r="E5228">
        <v>15.5</v>
      </c>
      <c r="F5228" s="20">
        <v>41022</v>
      </c>
    </row>
    <row r="5229" spans="1:6" x14ac:dyDescent="0.2">
      <c r="A5229" s="20">
        <v>41023</v>
      </c>
      <c r="B5229" s="1">
        <v>24</v>
      </c>
      <c r="C5229">
        <v>4</v>
      </c>
      <c r="D5229" s="80">
        <v>2012</v>
      </c>
      <c r="E5229">
        <v>12.8</v>
      </c>
      <c r="F5229" s="20">
        <v>41023</v>
      </c>
    </row>
    <row r="5230" spans="1:6" x14ac:dyDescent="0.2">
      <c r="A5230" s="20">
        <v>41024</v>
      </c>
      <c r="B5230" s="1">
        <v>25</v>
      </c>
      <c r="C5230">
        <v>4</v>
      </c>
      <c r="D5230" s="80">
        <v>2012</v>
      </c>
      <c r="E5230">
        <v>11.1</v>
      </c>
      <c r="F5230" s="20">
        <v>41024</v>
      </c>
    </row>
    <row r="5231" spans="1:6" x14ac:dyDescent="0.2">
      <c r="A5231" s="20">
        <v>41025</v>
      </c>
      <c r="B5231" s="1">
        <v>26</v>
      </c>
      <c r="C5231">
        <v>4</v>
      </c>
      <c r="D5231" s="80">
        <v>2012</v>
      </c>
      <c r="E5231">
        <v>10.8</v>
      </c>
      <c r="F5231" s="20">
        <v>41025</v>
      </c>
    </row>
    <row r="5232" spans="1:6" x14ac:dyDescent="0.2">
      <c r="A5232" s="20">
        <v>41026</v>
      </c>
      <c r="B5232" s="1">
        <v>27</v>
      </c>
      <c r="C5232">
        <v>4</v>
      </c>
      <c r="D5232" s="80">
        <v>2012</v>
      </c>
      <c r="E5232">
        <v>9.6</v>
      </c>
      <c r="F5232" s="20">
        <v>41026</v>
      </c>
    </row>
    <row r="5233" spans="1:6" x14ac:dyDescent="0.2">
      <c r="A5233" s="20">
        <v>41027</v>
      </c>
      <c r="B5233" s="1">
        <v>28</v>
      </c>
      <c r="C5233">
        <v>4</v>
      </c>
      <c r="D5233" s="80">
        <v>2012</v>
      </c>
      <c r="E5233">
        <v>7.98</v>
      </c>
      <c r="F5233" s="20">
        <v>41027</v>
      </c>
    </row>
    <row r="5234" spans="1:6" x14ac:dyDescent="0.2">
      <c r="A5234" s="20">
        <v>41028</v>
      </c>
      <c r="B5234" s="1">
        <v>29</v>
      </c>
      <c r="C5234">
        <v>4</v>
      </c>
      <c r="D5234" s="80">
        <v>2012</v>
      </c>
      <c r="E5234">
        <v>7.11</v>
      </c>
      <c r="F5234" s="20">
        <v>41028</v>
      </c>
    </row>
    <row r="5235" spans="1:6" x14ac:dyDescent="0.2">
      <c r="A5235" s="20">
        <v>41029</v>
      </c>
      <c r="B5235" s="1">
        <v>30</v>
      </c>
      <c r="C5235">
        <v>4</v>
      </c>
      <c r="D5235" s="80">
        <v>2012</v>
      </c>
      <c r="E5235">
        <v>5.9</v>
      </c>
      <c r="F5235" s="20">
        <v>41029</v>
      </c>
    </row>
    <row r="5236" spans="1:6" x14ac:dyDescent="0.2">
      <c r="A5236" s="20">
        <v>41030</v>
      </c>
      <c r="B5236" s="1">
        <v>1</v>
      </c>
      <c r="C5236">
        <v>5</v>
      </c>
      <c r="D5236" s="80">
        <v>2012</v>
      </c>
      <c r="E5236">
        <v>6.18</v>
      </c>
      <c r="F5236" s="20">
        <v>41030</v>
      </c>
    </row>
    <row r="5237" spans="1:6" x14ac:dyDescent="0.2">
      <c r="A5237" s="20">
        <v>41031</v>
      </c>
      <c r="B5237" s="1">
        <v>2</v>
      </c>
      <c r="C5237">
        <v>5</v>
      </c>
      <c r="D5237" s="80">
        <v>2012</v>
      </c>
      <c r="E5237">
        <v>6.96</v>
      </c>
      <c r="F5237" s="20">
        <v>41031</v>
      </c>
    </row>
    <row r="5238" spans="1:6" x14ac:dyDescent="0.2">
      <c r="A5238" s="20">
        <v>41032</v>
      </c>
      <c r="B5238" s="1">
        <v>3</v>
      </c>
      <c r="C5238">
        <v>5</v>
      </c>
      <c r="D5238" s="80">
        <v>2012</v>
      </c>
      <c r="E5238">
        <v>8.92</v>
      </c>
      <c r="F5238" s="20">
        <v>41032</v>
      </c>
    </row>
    <row r="5239" spans="1:6" x14ac:dyDescent="0.2">
      <c r="A5239" s="20">
        <v>41033</v>
      </c>
      <c r="B5239" s="1">
        <v>4</v>
      </c>
      <c r="C5239">
        <v>5</v>
      </c>
      <c r="D5239" s="80">
        <v>2012</v>
      </c>
      <c r="E5239">
        <v>8.9499999999999993</v>
      </c>
      <c r="F5239" s="20">
        <v>41033</v>
      </c>
    </row>
    <row r="5240" spans="1:6" x14ac:dyDescent="0.2">
      <c r="A5240" s="20">
        <v>41034</v>
      </c>
      <c r="B5240" s="1">
        <v>5</v>
      </c>
      <c r="C5240">
        <v>5</v>
      </c>
      <c r="D5240" s="80">
        <v>2012</v>
      </c>
      <c r="E5240">
        <v>8.9600000000000009</v>
      </c>
      <c r="F5240" s="20">
        <v>41034</v>
      </c>
    </row>
    <row r="5241" spans="1:6" x14ac:dyDescent="0.2">
      <c r="A5241" s="20">
        <v>41035</v>
      </c>
      <c r="B5241" s="1">
        <v>6</v>
      </c>
      <c r="C5241">
        <v>5</v>
      </c>
      <c r="D5241" s="80">
        <v>2012</v>
      </c>
      <c r="E5241">
        <v>9.35</v>
      </c>
      <c r="F5241" s="20">
        <v>41035</v>
      </c>
    </row>
    <row r="5242" spans="1:6" x14ac:dyDescent="0.2">
      <c r="A5242" s="20">
        <v>41036</v>
      </c>
      <c r="B5242" s="1">
        <v>7</v>
      </c>
      <c r="C5242">
        <v>5</v>
      </c>
      <c r="D5242" s="80">
        <v>2012</v>
      </c>
      <c r="E5242">
        <v>7.85</v>
      </c>
      <c r="F5242" s="20">
        <v>41036</v>
      </c>
    </row>
    <row r="5243" spans="1:6" x14ac:dyDescent="0.2">
      <c r="A5243" s="20">
        <v>41037</v>
      </c>
      <c r="B5243" s="1">
        <v>8</v>
      </c>
      <c r="C5243">
        <v>5</v>
      </c>
      <c r="D5243" s="80">
        <v>2012</v>
      </c>
      <c r="E5243">
        <v>8.41</v>
      </c>
      <c r="F5243" s="20">
        <v>41037</v>
      </c>
    </row>
    <row r="5244" spans="1:6" x14ac:dyDescent="0.2">
      <c r="A5244" s="20">
        <v>41038</v>
      </c>
      <c r="B5244" s="1">
        <v>9</v>
      </c>
      <c r="C5244">
        <v>5</v>
      </c>
      <c r="D5244" s="80">
        <v>2012</v>
      </c>
      <c r="E5244">
        <v>10.8</v>
      </c>
      <c r="F5244" s="20">
        <v>41038</v>
      </c>
    </row>
    <row r="5245" spans="1:6" x14ac:dyDescent="0.2">
      <c r="A5245" s="20">
        <v>41039</v>
      </c>
      <c r="B5245" s="1">
        <v>10</v>
      </c>
      <c r="C5245">
        <v>5</v>
      </c>
      <c r="D5245" s="80">
        <v>2012</v>
      </c>
      <c r="E5245">
        <v>12.1</v>
      </c>
      <c r="F5245" s="20">
        <v>41039</v>
      </c>
    </row>
    <row r="5246" spans="1:6" x14ac:dyDescent="0.2">
      <c r="A5246" s="20">
        <v>41040</v>
      </c>
      <c r="B5246" s="1">
        <v>11</v>
      </c>
      <c r="C5246">
        <v>5</v>
      </c>
      <c r="D5246" s="80">
        <v>2012</v>
      </c>
      <c r="E5246">
        <v>14</v>
      </c>
      <c r="F5246" s="20">
        <v>41040</v>
      </c>
    </row>
    <row r="5247" spans="1:6" x14ac:dyDescent="0.2">
      <c r="A5247" s="20">
        <v>41041</v>
      </c>
      <c r="B5247" s="1">
        <v>12</v>
      </c>
      <c r="C5247">
        <v>5</v>
      </c>
      <c r="D5247" s="80">
        <v>2012</v>
      </c>
      <c r="E5247">
        <v>10.5</v>
      </c>
      <c r="F5247" s="20">
        <v>41041</v>
      </c>
    </row>
    <row r="5248" spans="1:6" x14ac:dyDescent="0.2">
      <c r="A5248" s="20">
        <v>41042</v>
      </c>
      <c r="B5248" s="1">
        <v>13</v>
      </c>
      <c r="C5248">
        <v>5</v>
      </c>
      <c r="D5248" s="80">
        <v>2012</v>
      </c>
      <c r="E5248">
        <v>15.5</v>
      </c>
      <c r="F5248" s="20">
        <v>41042</v>
      </c>
    </row>
    <row r="5249" spans="1:6" x14ac:dyDescent="0.2">
      <c r="A5249" s="20">
        <v>41043</v>
      </c>
      <c r="B5249" s="1">
        <v>14</v>
      </c>
      <c r="C5249">
        <v>5</v>
      </c>
      <c r="D5249" s="80">
        <v>2012</v>
      </c>
      <c r="E5249">
        <v>16.899999999999999</v>
      </c>
      <c r="F5249" s="20">
        <v>41043</v>
      </c>
    </row>
    <row r="5250" spans="1:6" x14ac:dyDescent="0.2">
      <c r="A5250" s="20">
        <v>41044</v>
      </c>
      <c r="B5250" s="1">
        <v>15</v>
      </c>
      <c r="C5250">
        <v>5</v>
      </c>
      <c r="D5250" s="80">
        <v>2012</v>
      </c>
      <c r="E5250">
        <v>24</v>
      </c>
      <c r="F5250" s="20">
        <v>41044</v>
      </c>
    </row>
    <row r="5251" spans="1:6" x14ac:dyDescent="0.2">
      <c r="A5251" s="20">
        <v>41045</v>
      </c>
      <c r="B5251" s="1">
        <v>16</v>
      </c>
      <c r="C5251">
        <v>5</v>
      </c>
      <c r="D5251" s="80">
        <v>2012</v>
      </c>
      <c r="E5251">
        <v>25.5</v>
      </c>
      <c r="F5251" s="20">
        <v>41045</v>
      </c>
    </row>
    <row r="5252" spans="1:6" x14ac:dyDescent="0.2">
      <c r="A5252" s="20">
        <v>41046</v>
      </c>
      <c r="B5252" s="1">
        <v>17</v>
      </c>
      <c r="C5252">
        <v>5</v>
      </c>
      <c r="D5252" s="80">
        <v>2012</v>
      </c>
      <c r="E5252">
        <v>26</v>
      </c>
      <c r="F5252" s="20">
        <v>41046</v>
      </c>
    </row>
    <row r="5253" spans="1:6" x14ac:dyDescent="0.2">
      <c r="A5253" s="20">
        <v>41047</v>
      </c>
      <c r="B5253" s="1">
        <v>18</v>
      </c>
      <c r="C5253">
        <v>5</v>
      </c>
      <c r="D5253" s="80">
        <v>2012</v>
      </c>
      <c r="E5253">
        <v>29.9</v>
      </c>
      <c r="F5253" s="20">
        <v>41047</v>
      </c>
    </row>
    <row r="5254" spans="1:6" x14ac:dyDescent="0.2">
      <c r="A5254" s="20">
        <v>41048</v>
      </c>
      <c r="B5254" s="1">
        <v>19</v>
      </c>
      <c r="C5254">
        <v>5</v>
      </c>
      <c r="D5254" s="80">
        <v>2012</v>
      </c>
      <c r="E5254">
        <v>16.600000000000001</v>
      </c>
      <c r="F5254" s="20">
        <v>41048</v>
      </c>
    </row>
    <row r="5255" spans="1:6" x14ac:dyDescent="0.2">
      <c r="A5255" s="20">
        <v>41049</v>
      </c>
      <c r="B5255" s="1">
        <v>20</v>
      </c>
      <c r="C5255">
        <v>5</v>
      </c>
      <c r="D5255" s="80">
        <v>2012</v>
      </c>
      <c r="E5255">
        <v>5.85</v>
      </c>
      <c r="F5255" s="20">
        <v>41049</v>
      </c>
    </row>
    <row r="5256" spans="1:6" x14ac:dyDescent="0.2">
      <c r="A5256" s="20">
        <v>41050</v>
      </c>
      <c r="B5256" s="1">
        <v>21</v>
      </c>
      <c r="C5256">
        <v>5</v>
      </c>
      <c r="D5256" s="80">
        <v>2012</v>
      </c>
      <c r="E5256">
        <v>3.93</v>
      </c>
      <c r="F5256" s="20">
        <v>41050</v>
      </c>
    </row>
    <row r="5257" spans="1:6" x14ac:dyDescent="0.2">
      <c r="A5257" s="20">
        <v>41051</v>
      </c>
      <c r="B5257" s="1">
        <v>22</v>
      </c>
      <c r="C5257">
        <v>5</v>
      </c>
      <c r="D5257" s="80">
        <v>2012</v>
      </c>
      <c r="E5257">
        <v>3.78</v>
      </c>
      <c r="F5257" s="20">
        <v>41051</v>
      </c>
    </row>
    <row r="5258" spans="1:6" x14ac:dyDescent="0.2">
      <c r="A5258" s="20">
        <v>41052</v>
      </c>
      <c r="B5258" s="1">
        <v>23</v>
      </c>
      <c r="C5258">
        <v>5</v>
      </c>
      <c r="D5258" s="80">
        <v>2012</v>
      </c>
      <c r="E5258">
        <v>3.69</v>
      </c>
      <c r="F5258" s="20">
        <v>41052</v>
      </c>
    </row>
    <row r="5259" spans="1:6" x14ac:dyDescent="0.2">
      <c r="A5259" s="20">
        <v>41053</v>
      </c>
      <c r="B5259" s="1">
        <v>24</v>
      </c>
      <c r="C5259">
        <v>5</v>
      </c>
      <c r="D5259" s="80">
        <v>2012</v>
      </c>
      <c r="E5259">
        <v>5.04</v>
      </c>
      <c r="F5259" s="20">
        <v>41053</v>
      </c>
    </row>
    <row r="5260" spans="1:6" x14ac:dyDescent="0.2">
      <c r="A5260" s="20">
        <v>41054</v>
      </c>
      <c r="B5260" s="1">
        <v>25</v>
      </c>
      <c r="C5260">
        <v>5</v>
      </c>
      <c r="D5260" s="80">
        <v>2012</v>
      </c>
      <c r="E5260">
        <v>106</v>
      </c>
      <c r="F5260" s="20">
        <v>41054</v>
      </c>
    </row>
    <row r="5261" spans="1:6" x14ac:dyDescent="0.2">
      <c r="A5261" s="20">
        <v>41055</v>
      </c>
      <c r="B5261" s="1">
        <v>26</v>
      </c>
      <c r="C5261">
        <v>5</v>
      </c>
      <c r="D5261" s="80">
        <v>2012</v>
      </c>
      <c r="E5261">
        <v>292</v>
      </c>
      <c r="F5261" s="20">
        <v>41055</v>
      </c>
    </row>
    <row r="5262" spans="1:6" x14ac:dyDescent="0.2">
      <c r="A5262" s="20">
        <v>41056</v>
      </c>
      <c r="B5262" s="1">
        <v>27</v>
      </c>
      <c r="C5262">
        <v>5</v>
      </c>
      <c r="D5262" s="80">
        <v>2012</v>
      </c>
      <c r="E5262">
        <v>153</v>
      </c>
      <c r="F5262" s="20">
        <v>41056</v>
      </c>
    </row>
    <row r="5263" spans="1:6" x14ac:dyDescent="0.2">
      <c r="A5263" s="20">
        <v>41057</v>
      </c>
      <c r="B5263" s="1">
        <v>28</v>
      </c>
      <c r="C5263">
        <v>5</v>
      </c>
      <c r="D5263" s="80">
        <v>2012</v>
      </c>
      <c r="E5263">
        <v>48.2</v>
      </c>
      <c r="F5263" s="20">
        <v>41057</v>
      </c>
    </row>
    <row r="5264" spans="1:6" x14ac:dyDescent="0.2">
      <c r="A5264" s="20">
        <v>41058</v>
      </c>
      <c r="B5264" s="1">
        <v>29</v>
      </c>
      <c r="C5264">
        <v>5</v>
      </c>
      <c r="D5264" s="80">
        <v>2012</v>
      </c>
      <c r="E5264">
        <v>19.7</v>
      </c>
      <c r="F5264" s="20">
        <v>41058</v>
      </c>
    </row>
    <row r="5265" spans="1:6" x14ac:dyDescent="0.2">
      <c r="A5265" s="20">
        <v>41059</v>
      </c>
      <c r="B5265" s="1">
        <v>30</v>
      </c>
      <c r="C5265">
        <v>5</v>
      </c>
      <c r="D5265" s="80">
        <v>2012</v>
      </c>
      <c r="E5265">
        <v>10.7</v>
      </c>
      <c r="F5265" s="20">
        <v>41059</v>
      </c>
    </row>
    <row r="5266" spans="1:6" x14ac:dyDescent="0.2">
      <c r="A5266" s="20">
        <v>41060</v>
      </c>
      <c r="B5266" s="1">
        <v>31</v>
      </c>
      <c r="C5266">
        <v>5</v>
      </c>
      <c r="D5266" s="80">
        <v>2012</v>
      </c>
      <c r="E5266">
        <v>6.66</v>
      </c>
      <c r="F5266" s="20">
        <v>41060</v>
      </c>
    </row>
    <row r="5267" spans="1:6" x14ac:dyDescent="0.2">
      <c r="A5267" s="20">
        <v>41061</v>
      </c>
      <c r="B5267" s="1">
        <v>1</v>
      </c>
      <c r="C5267">
        <v>6</v>
      </c>
      <c r="D5267" s="80">
        <v>2012</v>
      </c>
      <c r="E5267">
        <v>7.64</v>
      </c>
      <c r="F5267" s="20">
        <v>41061</v>
      </c>
    </row>
    <row r="5268" spans="1:6" x14ac:dyDescent="0.2">
      <c r="A5268" s="20">
        <v>41062</v>
      </c>
      <c r="B5268" s="1">
        <v>2</v>
      </c>
      <c r="C5268">
        <v>6</v>
      </c>
      <c r="D5268" s="80">
        <v>2012</v>
      </c>
      <c r="E5268">
        <v>6.66</v>
      </c>
      <c r="F5268" s="20">
        <v>41062</v>
      </c>
    </row>
    <row r="5269" spans="1:6" x14ac:dyDescent="0.2">
      <c r="A5269" s="20">
        <v>41063</v>
      </c>
      <c r="B5269" s="1">
        <v>3</v>
      </c>
      <c r="C5269">
        <v>6</v>
      </c>
      <c r="D5269" s="80">
        <v>2012</v>
      </c>
      <c r="E5269">
        <v>5.27</v>
      </c>
      <c r="F5269" s="20">
        <v>41063</v>
      </c>
    </row>
    <row r="5270" spans="1:6" x14ac:dyDescent="0.2">
      <c r="A5270" s="20">
        <v>41064</v>
      </c>
      <c r="B5270" s="1">
        <v>4</v>
      </c>
      <c r="C5270">
        <v>6</v>
      </c>
      <c r="D5270" s="80">
        <v>2012</v>
      </c>
      <c r="E5270">
        <v>68.5</v>
      </c>
      <c r="F5270" s="20">
        <v>41064</v>
      </c>
    </row>
    <row r="5271" spans="1:6" x14ac:dyDescent="0.2">
      <c r="A5271" s="20">
        <v>41065</v>
      </c>
      <c r="B5271" s="1">
        <v>5</v>
      </c>
      <c r="C5271">
        <v>6</v>
      </c>
      <c r="D5271" s="80">
        <v>2012</v>
      </c>
      <c r="F5271" s="20">
        <v>41065</v>
      </c>
    </row>
    <row r="5272" spans="1:6" x14ac:dyDescent="0.2">
      <c r="A5272" s="20">
        <v>41066</v>
      </c>
      <c r="B5272" s="1">
        <v>6</v>
      </c>
      <c r="C5272">
        <v>6</v>
      </c>
      <c r="D5272" s="80">
        <v>2012</v>
      </c>
      <c r="F5272" s="20">
        <v>41066</v>
      </c>
    </row>
    <row r="5273" spans="1:6" x14ac:dyDescent="0.2">
      <c r="A5273" s="20">
        <v>41067</v>
      </c>
      <c r="B5273" s="1">
        <v>7</v>
      </c>
      <c r="C5273">
        <v>6</v>
      </c>
      <c r="D5273" s="80">
        <v>2012</v>
      </c>
      <c r="E5273">
        <v>322</v>
      </c>
      <c r="F5273" s="20">
        <v>41067</v>
      </c>
    </row>
    <row r="5274" spans="1:6" x14ac:dyDescent="0.2">
      <c r="A5274" s="20">
        <v>41068</v>
      </c>
      <c r="B5274" s="1">
        <v>8</v>
      </c>
      <c r="C5274">
        <v>6</v>
      </c>
      <c r="D5274" s="80">
        <v>2012</v>
      </c>
      <c r="E5274">
        <v>101</v>
      </c>
      <c r="F5274" s="20">
        <v>41068</v>
      </c>
    </row>
    <row r="5275" spans="1:6" x14ac:dyDescent="0.2">
      <c r="A5275" s="20">
        <v>41069</v>
      </c>
      <c r="B5275" s="1">
        <v>9</v>
      </c>
      <c r="C5275">
        <v>6</v>
      </c>
      <c r="D5275" s="80">
        <v>2012</v>
      </c>
      <c r="E5275">
        <v>39.799999999999997</v>
      </c>
      <c r="F5275" s="20">
        <v>41069</v>
      </c>
    </row>
    <row r="5276" spans="1:6" x14ac:dyDescent="0.2">
      <c r="A5276" s="20">
        <v>41070</v>
      </c>
      <c r="B5276" s="1">
        <v>10</v>
      </c>
      <c r="C5276">
        <v>6</v>
      </c>
      <c r="D5276" s="80">
        <v>2012</v>
      </c>
      <c r="E5276">
        <v>22.2</v>
      </c>
      <c r="F5276" s="20">
        <v>41070</v>
      </c>
    </row>
    <row r="5277" spans="1:6" x14ac:dyDescent="0.2">
      <c r="A5277" s="20">
        <v>41071</v>
      </c>
      <c r="B5277" s="1">
        <v>11</v>
      </c>
      <c r="C5277">
        <v>6</v>
      </c>
      <c r="D5277" s="80">
        <v>2012</v>
      </c>
      <c r="E5277">
        <v>14.2</v>
      </c>
      <c r="F5277" s="20">
        <v>41071</v>
      </c>
    </row>
    <row r="5278" spans="1:6" x14ac:dyDescent="0.2">
      <c r="A5278" s="20">
        <v>41072</v>
      </c>
      <c r="B5278" s="1">
        <v>12</v>
      </c>
      <c r="C5278">
        <v>6</v>
      </c>
      <c r="D5278" s="80">
        <v>2012</v>
      </c>
      <c r="E5278">
        <v>10.3</v>
      </c>
      <c r="F5278" s="20">
        <v>41072</v>
      </c>
    </row>
    <row r="5279" spans="1:6" x14ac:dyDescent="0.2">
      <c r="A5279" s="20">
        <v>41073</v>
      </c>
      <c r="B5279" s="1">
        <v>13</v>
      </c>
      <c r="C5279">
        <v>6</v>
      </c>
      <c r="D5279" s="80">
        <v>2012</v>
      </c>
      <c r="E5279">
        <v>7.94</v>
      </c>
      <c r="F5279" s="20">
        <v>41073</v>
      </c>
    </row>
    <row r="5280" spans="1:6" x14ac:dyDescent="0.2">
      <c r="A5280" s="20">
        <v>41074</v>
      </c>
      <c r="B5280" s="1">
        <v>14</v>
      </c>
      <c r="C5280">
        <v>6</v>
      </c>
      <c r="D5280" s="80">
        <v>2012</v>
      </c>
      <c r="E5280">
        <v>6.68</v>
      </c>
      <c r="F5280" s="20">
        <v>41074</v>
      </c>
    </row>
    <row r="5281" spans="1:6" x14ac:dyDescent="0.2">
      <c r="A5281" s="20">
        <v>41075</v>
      </c>
      <c r="B5281" s="1">
        <v>15</v>
      </c>
      <c r="C5281">
        <v>6</v>
      </c>
      <c r="D5281" s="80">
        <v>2012</v>
      </c>
      <c r="E5281">
        <v>6.51</v>
      </c>
      <c r="F5281" s="20">
        <v>41075</v>
      </c>
    </row>
    <row r="5282" spans="1:6" x14ac:dyDescent="0.2">
      <c r="A5282" s="20">
        <v>41076</v>
      </c>
      <c r="B5282" s="1">
        <v>16</v>
      </c>
      <c r="C5282">
        <v>6</v>
      </c>
      <c r="D5282" s="80">
        <v>2012</v>
      </c>
      <c r="E5282">
        <v>5.64</v>
      </c>
      <c r="F5282" s="20">
        <v>41076</v>
      </c>
    </row>
    <row r="5283" spans="1:6" x14ac:dyDescent="0.2">
      <c r="A5283" s="20">
        <v>41077</v>
      </c>
      <c r="B5283" s="1">
        <v>17</v>
      </c>
      <c r="C5283">
        <v>6</v>
      </c>
      <c r="D5283" s="80">
        <v>2012</v>
      </c>
      <c r="E5283">
        <v>5.22</v>
      </c>
      <c r="F5283" s="20">
        <v>41077</v>
      </c>
    </row>
    <row r="5284" spans="1:6" x14ac:dyDescent="0.2">
      <c r="A5284" s="20">
        <v>41078</v>
      </c>
      <c r="B5284" s="1">
        <v>18</v>
      </c>
      <c r="C5284">
        <v>6</v>
      </c>
      <c r="D5284" s="80">
        <v>2012</v>
      </c>
      <c r="E5284">
        <v>5.04</v>
      </c>
      <c r="F5284" s="20">
        <v>41078</v>
      </c>
    </row>
    <row r="5285" spans="1:6" x14ac:dyDescent="0.2">
      <c r="A5285" s="20">
        <v>41079</v>
      </c>
      <c r="B5285" s="1">
        <v>19</v>
      </c>
      <c r="C5285">
        <v>6</v>
      </c>
      <c r="D5285" s="80">
        <v>2012</v>
      </c>
      <c r="E5285">
        <v>5.81</v>
      </c>
      <c r="F5285" s="20">
        <v>41079</v>
      </c>
    </row>
    <row r="5286" spans="1:6" x14ac:dyDescent="0.2">
      <c r="A5286" s="20">
        <v>41080</v>
      </c>
      <c r="B5286" s="1">
        <v>20</v>
      </c>
      <c r="C5286">
        <v>6</v>
      </c>
      <c r="D5286" s="80">
        <v>2012</v>
      </c>
      <c r="E5286">
        <v>4.72</v>
      </c>
      <c r="F5286" s="20">
        <v>41080</v>
      </c>
    </row>
    <row r="5287" spans="1:6" x14ac:dyDescent="0.2">
      <c r="A5287" s="20">
        <v>41081</v>
      </c>
      <c r="B5287" s="1">
        <v>21</v>
      </c>
      <c r="C5287">
        <v>6</v>
      </c>
      <c r="D5287" s="80">
        <v>2012</v>
      </c>
      <c r="E5287">
        <v>5.82</v>
      </c>
      <c r="F5287" s="20">
        <v>41081</v>
      </c>
    </row>
    <row r="5288" spans="1:6" x14ac:dyDescent="0.2">
      <c r="A5288" s="20">
        <v>41082</v>
      </c>
      <c r="B5288" s="1">
        <v>22</v>
      </c>
      <c r="C5288">
        <v>6</v>
      </c>
      <c r="D5288" s="80">
        <v>2012</v>
      </c>
      <c r="E5288">
        <v>9.7899999999999991</v>
      </c>
      <c r="F5288" s="20">
        <v>41082</v>
      </c>
    </row>
    <row r="5289" spans="1:6" x14ac:dyDescent="0.2">
      <c r="A5289" s="20">
        <v>41083</v>
      </c>
      <c r="B5289" s="1">
        <v>23</v>
      </c>
      <c r="C5289">
        <v>6</v>
      </c>
      <c r="D5289" s="80">
        <v>2012</v>
      </c>
      <c r="E5289">
        <v>7.78</v>
      </c>
      <c r="F5289" s="20">
        <v>41083</v>
      </c>
    </row>
    <row r="5290" spans="1:6" x14ac:dyDescent="0.2">
      <c r="A5290" s="20">
        <v>41084</v>
      </c>
      <c r="B5290" s="1">
        <v>24</v>
      </c>
      <c r="C5290">
        <v>6</v>
      </c>
      <c r="D5290" s="80">
        <v>2012</v>
      </c>
      <c r="E5290">
        <v>5.6</v>
      </c>
      <c r="F5290" s="20">
        <v>41084</v>
      </c>
    </row>
    <row r="5291" spans="1:6" x14ac:dyDescent="0.2">
      <c r="A5291" s="20">
        <v>41085</v>
      </c>
      <c r="B5291" s="1">
        <v>25</v>
      </c>
      <c r="C5291">
        <v>6</v>
      </c>
      <c r="D5291" s="80">
        <v>2012</v>
      </c>
      <c r="E5291">
        <v>4.58</v>
      </c>
      <c r="F5291" s="20">
        <v>41085</v>
      </c>
    </row>
    <row r="5292" spans="1:6" x14ac:dyDescent="0.2">
      <c r="A5292" s="20">
        <v>41086</v>
      </c>
      <c r="B5292" s="1">
        <v>26</v>
      </c>
      <c r="C5292">
        <v>6</v>
      </c>
      <c r="D5292" s="80">
        <v>2012</v>
      </c>
      <c r="E5292">
        <v>4.3099999999999996</v>
      </c>
      <c r="F5292" s="20">
        <v>41086</v>
      </c>
    </row>
    <row r="5293" spans="1:6" x14ac:dyDescent="0.2">
      <c r="A5293" s="20">
        <v>41087</v>
      </c>
      <c r="B5293" s="1">
        <v>27</v>
      </c>
      <c r="C5293">
        <v>6</v>
      </c>
      <c r="D5293" s="80">
        <v>2012</v>
      </c>
      <c r="E5293">
        <v>4.12</v>
      </c>
      <c r="F5293" s="20">
        <v>41087</v>
      </c>
    </row>
    <row r="5294" spans="1:6" x14ac:dyDescent="0.2">
      <c r="A5294" s="20">
        <v>41088</v>
      </c>
      <c r="B5294" s="1">
        <v>28</v>
      </c>
      <c r="C5294">
        <v>6</v>
      </c>
      <c r="D5294" s="80">
        <v>2012</v>
      </c>
      <c r="E5294">
        <v>4.1399999999999997</v>
      </c>
      <c r="F5294" s="20">
        <v>41088</v>
      </c>
    </row>
    <row r="5295" spans="1:6" x14ac:dyDescent="0.2">
      <c r="A5295" s="20">
        <v>41089</v>
      </c>
      <c r="B5295" s="1">
        <v>29</v>
      </c>
      <c r="C5295">
        <v>6</v>
      </c>
      <c r="D5295" s="80">
        <v>2012</v>
      </c>
      <c r="E5295">
        <v>4.3899999999999997</v>
      </c>
      <c r="F5295" s="20">
        <v>41089</v>
      </c>
    </row>
    <row r="5296" spans="1:6" x14ac:dyDescent="0.2">
      <c r="A5296" s="20">
        <v>41090</v>
      </c>
      <c r="B5296" s="1">
        <v>30</v>
      </c>
      <c r="C5296">
        <v>6</v>
      </c>
      <c r="D5296" s="80">
        <v>2012</v>
      </c>
      <c r="E5296">
        <v>7.02</v>
      </c>
      <c r="F5296" s="20">
        <v>41090</v>
      </c>
    </row>
    <row r="5297" spans="1:6" x14ac:dyDescent="0.2">
      <c r="A5297" s="20">
        <v>41091</v>
      </c>
      <c r="B5297" s="1">
        <v>1</v>
      </c>
      <c r="C5297">
        <v>7</v>
      </c>
      <c r="D5297" s="80">
        <v>2012</v>
      </c>
      <c r="E5297">
        <v>4.49</v>
      </c>
      <c r="F5297" s="20">
        <v>41091</v>
      </c>
    </row>
    <row r="5298" spans="1:6" x14ac:dyDescent="0.2">
      <c r="A5298" s="20">
        <v>41092</v>
      </c>
      <c r="B5298" s="1">
        <v>2</v>
      </c>
      <c r="C5298">
        <v>7</v>
      </c>
      <c r="D5298" s="80">
        <v>2012</v>
      </c>
      <c r="E5298">
        <v>4.1100000000000003</v>
      </c>
      <c r="F5298" s="20">
        <v>41092</v>
      </c>
    </row>
    <row r="5299" spans="1:6" x14ac:dyDescent="0.2">
      <c r="A5299" s="20">
        <v>41093</v>
      </c>
      <c r="B5299" s="1">
        <v>3</v>
      </c>
      <c r="C5299">
        <v>7</v>
      </c>
      <c r="D5299" s="80">
        <v>2012</v>
      </c>
      <c r="E5299">
        <v>4.04</v>
      </c>
      <c r="F5299" s="20">
        <v>41093</v>
      </c>
    </row>
    <row r="5300" spans="1:6" x14ac:dyDescent="0.2">
      <c r="A5300" s="20">
        <v>41094</v>
      </c>
      <c r="B5300" s="1">
        <v>4</v>
      </c>
      <c r="C5300">
        <v>7</v>
      </c>
      <c r="D5300" s="80">
        <v>2012</v>
      </c>
      <c r="E5300">
        <v>6.46</v>
      </c>
      <c r="F5300" s="20">
        <v>41094</v>
      </c>
    </row>
    <row r="5301" spans="1:6" x14ac:dyDescent="0.2">
      <c r="A5301" s="20">
        <v>41095</v>
      </c>
      <c r="B5301" s="1">
        <v>5</v>
      </c>
      <c r="C5301">
        <v>7</v>
      </c>
      <c r="D5301" s="80">
        <v>2012</v>
      </c>
      <c r="E5301">
        <v>3.97</v>
      </c>
      <c r="F5301" s="20">
        <v>41095</v>
      </c>
    </row>
    <row r="5302" spans="1:6" x14ac:dyDescent="0.2">
      <c r="A5302" s="20">
        <v>41096</v>
      </c>
      <c r="B5302" s="1">
        <v>6</v>
      </c>
      <c r="C5302">
        <v>7</v>
      </c>
      <c r="D5302" s="80">
        <v>2012</v>
      </c>
      <c r="E5302">
        <v>3.45</v>
      </c>
      <c r="F5302" s="20">
        <v>41096</v>
      </c>
    </row>
    <row r="5303" spans="1:6" x14ac:dyDescent="0.2">
      <c r="A5303" s="20">
        <v>41097</v>
      </c>
      <c r="B5303" s="1">
        <v>7</v>
      </c>
      <c r="C5303">
        <v>7</v>
      </c>
      <c r="D5303" s="80">
        <v>2012</v>
      </c>
      <c r="E5303">
        <v>3.65</v>
      </c>
      <c r="F5303" s="20">
        <v>41097</v>
      </c>
    </row>
    <row r="5304" spans="1:6" x14ac:dyDescent="0.2">
      <c r="A5304" s="20">
        <v>41098</v>
      </c>
      <c r="B5304" s="1">
        <v>8</v>
      </c>
      <c r="C5304">
        <v>7</v>
      </c>
      <c r="D5304" s="80">
        <v>2012</v>
      </c>
      <c r="E5304">
        <v>3.42</v>
      </c>
      <c r="F5304" s="20">
        <v>41098</v>
      </c>
    </row>
    <row r="5305" spans="1:6" x14ac:dyDescent="0.2">
      <c r="A5305" s="20">
        <v>41099</v>
      </c>
      <c r="B5305" s="1">
        <v>9</v>
      </c>
      <c r="C5305">
        <v>7</v>
      </c>
      <c r="D5305" s="80">
        <v>2012</v>
      </c>
      <c r="E5305">
        <v>3.28</v>
      </c>
      <c r="F5305" s="20">
        <v>41099</v>
      </c>
    </row>
    <row r="5306" spans="1:6" x14ac:dyDescent="0.2">
      <c r="A5306" s="20">
        <v>41100</v>
      </c>
      <c r="B5306" s="1">
        <v>10</v>
      </c>
      <c r="C5306">
        <v>7</v>
      </c>
      <c r="D5306" s="80">
        <v>2012</v>
      </c>
      <c r="E5306">
        <v>3.28</v>
      </c>
      <c r="F5306" s="20">
        <v>41100</v>
      </c>
    </row>
    <row r="5307" spans="1:6" x14ac:dyDescent="0.2">
      <c r="A5307" s="20">
        <v>41101</v>
      </c>
      <c r="B5307" s="1">
        <v>11</v>
      </c>
      <c r="C5307">
        <v>7</v>
      </c>
      <c r="D5307" s="80">
        <v>2012</v>
      </c>
      <c r="E5307">
        <v>3.57</v>
      </c>
      <c r="F5307" s="20">
        <v>41101</v>
      </c>
    </row>
    <row r="5308" spans="1:6" x14ac:dyDescent="0.2">
      <c r="A5308" s="20">
        <v>41102</v>
      </c>
      <c r="B5308" s="1">
        <v>12</v>
      </c>
      <c r="C5308">
        <v>7</v>
      </c>
      <c r="D5308" s="80">
        <v>2012</v>
      </c>
      <c r="E5308">
        <v>3.88</v>
      </c>
      <c r="F5308" s="20">
        <v>41102</v>
      </c>
    </row>
    <row r="5309" spans="1:6" x14ac:dyDescent="0.2">
      <c r="A5309" s="20">
        <v>41103</v>
      </c>
      <c r="B5309" s="1">
        <v>13</v>
      </c>
      <c r="C5309">
        <v>7</v>
      </c>
      <c r="D5309" s="80">
        <v>2012</v>
      </c>
      <c r="E5309">
        <v>3.72</v>
      </c>
      <c r="F5309" s="20">
        <v>41103</v>
      </c>
    </row>
    <row r="5310" spans="1:6" x14ac:dyDescent="0.2">
      <c r="A5310" s="20">
        <v>41104</v>
      </c>
      <c r="B5310" s="1">
        <v>14</v>
      </c>
      <c r="C5310">
        <v>7</v>
      </c>
      <c r="D5310" s="80">
        <v>2012</v>
      </c>
      <c r="E5310">
        <v>7.38</v>
      </c>
      <c r="F5310" s="20">
        <v>41104</v>
      </c>
    </row>
    <row r="5311" spans="1:6" x14ac:dyDescent="0.2">
      <c r="A5311" s="20">
        <v>41105</v>
      </c>
      <c r="B5311" s="1">
        <v>15</v>
      </c>
      <c r="C5311">
        <v>7</v>
      </c>
      <c r="D5311" s="80">
        <v>2012</v>
      </c>
      <c r="E5311">
        <v>8.64</v>
      </c>
      <c r="F5311" s="20">
        <v>41105</v>
      </c>
    </row>
    <row r="5312" spans="1:6" x14ac:dyDescent="0.2">
      <c r="A5312" s="20">
        <v>41106</v>
      </c>
      <c r="B5312" s="1">
        <v>16</v>
      </c>
      <c r="C5312">
        <v>7</v>
      </c>
      <c r="D5312" s="80">
        <v>2012</v>
      </c>
      <c r="E5312">
        <v>7.74</v>
      </c>
      <c r="F5312" s="20">
        <v>41106</v>
      </c>
    </row>
    <row r="5313" spans="1:6" x14ac:dyDescent="0.2">
      <c r="A5313" s="20">
        <v>41107</v>
      </c>
      <c r="B5313" s="1">
        <v>17</v>
      </c>
      <c r="C5313">
        <v>7</v>
      </c>
      <c r="D5313" s="80">
        <v>2012</v>
      </c>
      <c r="E5313">
        <v>7.34</v>
      </c>
      <c r="F5313" s="20">
        <v>41107</v>
      </c>
    </row>
    <row r="5314" spans="1:6" x14ac:dyDescent="0.2">
      <c r="A5314" s="20">
        <v>41108</v>
      </c>
      <c r="B5314" s="1">
        <v>18</v>
      </c>
      <c r="C5314">
        <v>7</v>
      </c>
      <c r="D5314" s="80">
        <v>2012</v>
      </c>
      <c r="E5314">
        <v>7.69</v>
      </c>
      <c r="F5314" s="20">
        <v>41108</v>
      </c>
    </row>
    <row r="5315" spans="1:6" x14ac:dyDescent="0.2">
      <c r="A5315" s="20">
        <v>41109</v>
      </c>
      <c r="B5315" s="1">
        <v>19</v>
      </c>
      <c r="C5315">
        <v>7</v>
      </c>
      <c r="D5315" s="80">
        <v>2012</v>
      </c>
      <c r="E5315">
        <v>7.01</v>
      </c>
      <c r="F5315" s="20">
        <v>41109</v>
      </c>
    </row>
    <row r="5316" spans="1:6" x14ac:dyDescent="0.2">
      <c r="A5316" s="20">
        <v>41110</v>
      </c>
      <c r="B5316" s="1">
        <v>20</v>
      </c>
      <c r="C5316">
        <v>7</v>
      </c>
      <c r="D5316" s="80">
        <v>2012</v>
      </c>
      <c r="E5316">
        <v>6.73</v>
      </c>
      <c r="F5316" s="20">
        <v>41110</v>
      </c>
    </row>
    <row r="5317" spans="1:6" x14ac:dyDescent="0.2">
      <c r="A5317" s="20">
        <v>41111</v>
      </c>
      <c r="B5317" s="1">
        <v>21</v>
      </c>
      <c r="C5317">
        <v>7</v>
      </c>
      <c r="D5317" s="80">
        <v>2012</v>
      </c>
      <c r="E5317">
        <v>6.58</v>
      </c>
      <c r="F5317" s="20">
        <v>41111</v>
      </c>
    </row>
    <row r="5318" spans="1:6" x14ac:dyDescent="0.2">
      <c r="A5318" s="20">
        <v>41112</v>
      </c>
      <c r="B5318" s="1">
        <v>22</v>
      </c>
      <c r="C5318">
        <v>7</v>
      </c>
      <c r="D5318" s="80">
        <v>2012</v>
      </c>
      <c r="E5318">
        <v>6.36</v>
      </c>
      <c r="F5318" s="20">
        <v>41112</v>
      </c>
    </row>
    <row r="5319" spans="1:6" x14ac:dyDescent="0.2">
      <c r="A5319" s="20">
        <v>41113</v>
      </c>
      <c r="B5319" s="1">
        <v>23</v>
      </c>
      <c r="C5319">
        <v>7</v>
      </c>
      <c r="D5319" s="80">
        <v>2012</v>
      </c>
      <c r="E5319">
        <v>6.34</v>
      </c>
      <c r="F5319" s="20">
        <v>41113</v>
      </c>
    </row>
    <row r="5320" spans="1:6" x14ac:dyDescent="0.2">
      <c r="A5320" s="20">
        <v>41114</v>
      </c>
      <c r="B5320" s="1">
        <v>24</v>
      </c>
      <c r="C5320">
        <v>7</v>
      </c>
      <c r="D5320" s="80">
        <v>2012</v>
      </c>
      <c r="E5320">
        <v>6.33</v>
      </c>
      <c r="F5320" s="20">
        <v>41114</v>
      </c>
    </row>
    <row r="5321" spans="1:6" x14ac:dyDescent="0.2">
      <c r="A5321" s="20">
        <v>41115</v>
      </c>
      <c r="B5321" s="1">
        <v>25</v>
      </c>
      <c r="C5321">
        <v>7</v>
      </c>
      <c r="D5321" s="80">
        <v>2012</v>
      </c>
      <c r="E5321">
        <v>6.42</v>
      </c>
      <c r="F5321" s="20">
        <v>41115</v>
      </c>
    </row>
    <row r="5322" spans="1:6" x14ac:dyDescent="0.2">
      <c r="A5322" s="20">
        <v>41116</v>
      </c>
      <c r="B5322" s="1">
        <v>26</v>
      </c>
      <c r="C5322">
        <v>7</v>
      </c>
      <c r="D5322" s="80">
        <v>2012</v>
      </c>
      <c r="E5322">
        <v>6.58</v>
      </c>
      <c r="F5322" s="20">
        <v>41116</v>
      </c>
    </row>
    <row r="5323" spans="1:6" x14ac:dyDescent="0.2">
      <c r="A5323" s="20">
        <v>41117</v>
      </c>
      <c r="B5323" s="1">
        <v>27</v>
      </c>
      <c r="C5323">
        <v>7</v>
      </c>
      <c r="D5323" s="80">
        <v>2012</v>
      </c>
      <c r="E5323">
        <v>6.55</v>
      </c>
      <c r="F5323" s="20">
        <v>41117</v>
      </c>
    </row>
    <row r="5324" spans="1:6" x14ac:dyDescent="0.2">
      <c r="A5324" s="20">
        <v>41118</v>
      </c>
      <c r="B5324" s="1">
        <v>28</v>
      </c>
      <c r="C5324">
        <v>7</v>
      </c>
      <c r="D5324" s="80">
        <v>2012</v>
      </c>
      <c r="E5324">
        <v>6.41</v>
      </c>
      <c r="F5324" s="20">
        <v>41118</v>
      </c>
    </row>
    <row r="5325" spans="1:6" x14ac:dyDescent="0.2">
      <c r="A5325" s="20">
        <v>41119</v>
      </c>
      <c r="B5325" s="1">
        <v>29</v>
      </c>
      <c r="C5325">
        <v>7</v>
      </c>
      <c r="D5325" s="80">
        <v>2012</v>
      </c>
      <c r="E5325">
        <v>6.17</v>
      </c>
      <c r="F5325" s="20">
        <v>41119</v>
      </c>
    </row>
    <row r="5326" spans="1:6" x14ac:dyDescent="0.2">
      <c r="A5326" s="20">
        <v>41120</v>
      </c>
      <c r="B5326" s="1">
        <v>30</v>
      </c>
      <c r="C5326">
        <v>7</v>
      </c>
      <c r="D5326" s="80">
        <v>2012</v>
      </c>
      <c r="E5326">
        <v>5.95</v>
      </c>
      <c r="F5326" s="20">
        <v>41120</v>
      </c>
    </row>
    <row r="5327" spans="1:6" x14ac:dyDescent="0.2">
      <c r="A5327" s="20">
        <v>41121</v>
      </c>
      <c r="B5327" s="1">
        <v>31</v>
      </c>
      <c r="C5327">
        <v>7</v>
      </c>
      <c r="D5327" s="80">
        <v>2012</v>
      </c>
      <c r="E5327">
        <v>5.86</v>
      </c>
      <c r="F5327" s="20">
        <v>41121</v>
      </c>
    </row>
    <row r="5328" spans="1:6" x14ac:dyDescent="0.2">
      <c r="A5328" s="20">
        <v>41122</v>
      </c>
      <c r="B5328" s="1">
        <v>1</v>
      </c>
      <c r="C5328">
        <v>8</v>
      </c>
      <c r="D5328" s="80">
        <v>2012</v>
      </c>
      <c r="E5328">
        <v>5.81</v>
      </c>
      <c r="F5328" s="20">
        <v>41122</v>
      </c>
    </row>
    <row r="5329" spans="1:6" x14ac:dyDescent="0.2">
      <c r="A5329" s="20">
        <v>41123</v>
      </c>
      <c r="B5329" s="1">
        <v>2</v>
      </c>
      <c r="C5329">
        <v>8</v>
      </c>
      <c r="D5329" s="80">
        <v>2012</v>
      </c>
      <c r="E5329">
        <v>5.85</v>
      </c>
      <c r="F5329" s="20">
        <v>41123</v>
      </c>
    </row>
    <row r="5330" spans="1:6" x14ac:dyDescent="0.2">
      <c r="A5330" s="20">
        <v>41124</v>
      </c>
      <c r="B5330" s="1">
        <v>3</v>
      </c>
      <c r="C5330">
        <v>8</v>
      </c>
      <c r="D5330" s="80">
        <v>2012</v>
      </c>
      <c r="E5330">
        <v>6.02</v>
      </c>
      <c r="F5330" s="20">
        <v>41124</v>
      </c>
    </row>
    <row r="5331" spans="1:6" x14ac:dyDescent="0.2">
      <c r="A5331" s="20">
        <v>41125</v>
      </c>
      <c r="B5331" s="1">
        <v>4</v>
      </c>
      <c r="C5331">
        <v>8</v>
      </c>
      <c r="D5331" s="80">
        <v>2012</v>
      </c>
      <c r="E5331">
        <v>6.03</v>
      </c>
      <c r="F5331" s="20">
        <v>41125</v>
      </c>
    </row>
    <row r="5332" spans="1:6" x14ac:dyDescent="0.2">
      <c r="A5332" s="20">
        <v>41126</v>
      </c>
      <c r="B5332" s="1">
        <v>5</v>
      </c>
      <c r="C5332">
        <v>8</v>
      </c>
      <c r="D5332" s="80">
        <v>2012</v>
      </c>
      <c r="E5332">
        <v>5.92</v>
      </c>
      <c r="F5332" s="20">
        <v>41126</v>
      </c>
    </row>
    <row r="5333" spans="1:6" x14ac:dyDescent="0.2">
      <c r="A5333" s="20">
        <v>41127</v>
      </c>
      <c r="B5333" s="1">
        <v>6</v>
      </c>
      <c r="C5333">
        <v>8</v>
      </c>
      <c r="D5333" s="80">
        <v>2012</v>
      </c>
      <c r="E5333">
        <v>6.11</v>
      </c>
      <c r="F5333" s="20">
        <v>41127</v>
      </c>
    </row>
    <row r="5334" spans="1:6" x14ac:dyDescent="0.2">
      <c r="A5334" s="20">
        <v>41128</v>
      </c>
      <c r="B5334" s="1">
        <v>7</v>
      </c>
      <c r="C5334">
        <v>8</v>
      </c>
      <c r="D5334" s="80">
        <v>2012</v>
      </c>
      <c r="E5334">
        <v>5.9</v>
      </c>
      <c r="F5334" s="20">
        <v>41128</v>
      </c>
    </row>
    <row r="5335" spans="1:6" x14ac:dyDescent="0.2">
      <c r="A5335" s="20">
        <v>41129</v>
      </c>
      <c r="B5335" s="1">
        <v>8</v>
      </c>
      <c r="C5335">
        <v>8</v>
      </c>
      <c r="D5335" s="80">
        <v>2012</v>
      </c>
      <c r="E5335">
        <v>6.11</v>
      </c>
      <c r="F5335" s="20">
        <v>41129</v>
      </c>
    </row>
    <row r="5336" spans="1:6" x14ac:dyDescent="0.2">
      <c r="A5336" s="20">
        <v>41130</v>
      </c>
      <c r="B5336" s="1">
        <v>9</v>
      </c>
      <c r="C5336">
        <v>8</v>
      </c>
      <c r="D5336" s="80">
        <v>2012</v>
      </c>
      <c r="E5336">
        <v>7</v>
      </c>
      <c r="F5336" s="20">
        <v>41130</v>
      </c>
    </row>
    <row r="5337" spans="1:6" x14ac:dyDescent="0.2">
      <c r="A5337" s="20">
        <v>41131</v>
      </c>
      <c r="B5337" s="1">
        <v>10</v>
      </c>
      <c r="C5337">
        <v>8</v>
      </c>
      <c r="D5337" s="80">
        <v>2012</v>
      </c>
      <c r="E5337">
        <v>8.2100000000000009</v>
      </c>
      <c r="F5337" s="20">
        <v>41131</v>
      </c>
    </row>
    <row r="5338" spans="1:6" x14ac:dyDescent="0.2">
      <c r="A5338" s="20">
        <v>41132</v>
      </c>
      <c r="B5338" s="1">
        <v>11</v>
      </c>
      <c r="C5338">
        <v>8</v>
      </c>
      <c r="D5338" s="80">
        <v>2012</v>
      </c>
      <c r="E5338">
        <v>7.69</v>
      </c>
      <c r="F5338" s="20">
        <v>41132</v>
      </c>
    </row>
    <row r="5339" spans="1:6" x14ac:dyDescent="0.2">
      <c r="A5339" s="20">
        <v>41133</v>
      </c>
      <c r="B5339" s="1">
        <v>12</v>
      </c>
      <c r="C5339">
        <v>8</v>
      </c>
      <c r="D5339" s="80">
        <v>2012</v>
      </c>
      <c r="E5339">
        <v>6.15</v>
      </c>
      <c r="F5339" s="20">
        <v>41133</v>
      </c>
    </row>
    <row r="5340" spans="1:6" x14ac:dyDescent="0.2">
      <c r="A5340" s="20">
        <v>41134</v>
      </c>
      <c r="B5340" s="1">
        <v>13</v>
      </c>
      <c r="C5340">
        <v>8</v>
      </c>
      <c r="D5340" s="80">
        <v>2012</v>
      </c>
      <c r="E5340">
        <v>5.85</v>
      </c>
      <c r="F5340" s="20">
        <v>41134</v>
      </c>
    </row>
    <row r="5341" spans="1:6" x14ac:dyDescent="0.2">
      <c r="A5341" s="20">
        <v>41135</v>
      </c>
      <c r="B5341" s="1">
        <v>14</v>
      </c>
      <c r="C5341">
        <v>8</v>
      </c>
      <c r="D5341" s="80">
        <v>2012</v>
      </c>
      <c r="E5341">
        <v>5.85</v>
      </c>
      <c r="F5341" s="20">
        <v>41135</v>
      </c>
    </row>
    <row r="5342" spans="1:6" x14ac:dyDescent="0.2">
      <c r="A5342" s="20">
        <v>41136</v>
      </c>
      <c r="B5342" s="1">
        <v>15</v>
      </c>
      <c r="C5342">
        <v>8</v>
      </c>
      <c r="D5342" s="80">
        <v>2012</v>
      </c>
      <c r="E5342">
        <v>5.87</v>
      </c>
      <c r="F5342" s="20">
        <v>41136</v>
      </c>
    </row>
    <row r="5343" spans="1:6" x14ac:dyDescent="0.2">
      <c r="A5343" s="20">
        <v>41137</v>
      </c>
      <c r="B5343" s="1">
        <v>16</v>
      </c>
      <c r="C5343">
        <v>8</v>
      </c>
      <c r="D5343" s="80">
        <v>2012</v>
      </c>
      <c r="E5343">
        <v>5.92</v>
      </c>
      <c r="F5343" s="20">
        <v>41137</v>
      </c>
    </row>
    <row r="5344" spans="1:6" x14ac:dyDescent="0.2">
      <c r="A5344" s="20">
        <v>41138</v>
      </c>
      <c r="B5344" s="1">
        <v>17</v>
      </c>
      <c r="C5344">
        <v>8</v>
      </c>
      <c r="D5344" s="80">
        <v>2012</v>
      </c>
      <c r="E5344">
        <v>5.94</v>
      </c>
      <c r="F5344" s="20">
        <v>41138</v>
      </c>
    </row>
    <row r="5345" spans="1:6" x14ac:dyDescent="0.2">
      <c r="A5345" s="20">
        <v>41139</v>
      </c>
      <c r="B5345" s="1">
        <v>18</v>
      </c>
      <c r="C5345">
        <v>8</v>
      </c>
      <c r="D5345" s="80">
        <v>2012</v>
      </c>
      <c r="E5345">
        <v>6.28</v>
      </c>
      <c r="F5345" s="20">
        <v>41139</v>
      </c>
    </row>
    <row r="5346" spans="1:6" x14ac:dyDescent="0.2">
      <c r="A5346" s="20">
        <v>41140</v>
      </c>
      <c r="B5346" s="1">
        <v>19</v>
      </c>
      <c r="C5346">
        <v>8</v>
      </c>
      <c r="D5346" s="80">
        <v>2012</v>
      </c>
      <c r="E5346">
        <v>5.98</v>
      </c>
      <c r="F5346" s="20">
        <v>41140</v>
      </c>
    </row>
    <row r="5347" spans="1:6" x14ac:dyDescent="0.2">
      <c r="A5347" s="20">
        <v>41141</v>
      </c>
      <c r="B5347" s="1">
        <v>20</v>
      </c>
      <c r="C5347">
        <v>8</v>
      </c>
      <c r="D5347" s="80">
        <v>2012</v>
      </c>
      <c r="E5347">
        <v>5.54</v>
      </c>
      <c r="F5347" s="20">
        <v>41141</v>
      </c>
    </row>
    <row r="5348" spans="1:6" x14ac:dyDescent="0.2">
      <c r="A5348" s="20">
        <v>41142</v>
      </c>
      <c r="B5348" s="1">
        <v>21</v>
      </c>
      <c r="C5348">
        <v>8</v>
      </c>
      <c r="D5348" s="80">
        <v>2012</v>
      </c>
      <c r="E5348">
        <v>5.55</v>
      </c>
      <c r="F5348" s="20">
        <v>41142</v>
      </c>
    </row>
    <row r="5349" spans="1:6" x14ac:dyDescent="0.2">
      <c r="A5349" s="20">
        <v>41143</v>
      </c>
      <c r="B5349" s="1">
        <v>22</v>
      </c>
      <c r="C5349">
        <v>8</v>
      </c>
      <c r="D5349" s="80">
        <v>2012</v>
      </c>
      <c r="E5349">
        <v>5.56</v>
      </c>
      <c r="F5349" s="20">
        <v>41143</v>
      </c>
    </row>
    <row r="5350" spans="1:6" x14ac:dyDescent="0.2">
      <c r="A5350" s="20">
        <v>41144</v>
      </c>
      <c r="B5350" s="1">
        <v>23</v>
      </c>
      <c r="C5350">
        <v>8</v>
      </c>
      <c r="D5350" s="80">
        <v>2012</v>
      </c>
      <c r="E5350">
        <v>5.54</v>
      </c>
      <c r="F5350" s="20">
        <v>41144</v>
      </c>
    </row>
    <row r="5351" spans="1:6" x14ac:dyDescent="0.2">
      <c r="A5351" s="20">
        <v>41145</v>
      </c>
      <c r="B5351" s="1">
        <v>24</v>
      </c>
      <c r="C5351">
        <v>8</v>
      </c>
      <c r="D5351" s="80">
        <v>2012</v>
      </c>
      <c r="E5351">
        <v>5.45</v>
      </c>
      <c r="F5351" s="20">
        <v>41145</v>
      </c>
    </row>
    <row r="5352" spans="1:6" x14ac:dyDescent="0.2">
      <c r="A5352" s="20">
        <v>41146</v>
      </c>
      <c r="B5352" s="1">
        <v>25</v>
      </c>
      <c r="C5352">
        <v>8</v>
      </c>
      <c r="D5352" s="80">
        <v>2012</v>
      </c>
      <c r="E5352">
        <v>5.23</v>
      </c>
      <c r="F5352" s="20">
        <v>41146</v>
      </c>
    </row>
    <row r="5353" spans="1:6" x14ac:dyDescent="0.2">
      <c r="A5353" s="20">
        <v>41147</v>
      </c>
      <c r="B5353" s="1">
        <v>26</v>
      </c>
      <c r="C5353">
        <v>8</v>
      </c>
      <c r="D5353" s="80">
        <v>2012</v>
      </c>
      <c r="E5353">
        <v>5.81</v>
      </c>
      <c r="F5353" s="20">
        <v>41147</v>
      </c>
    </row>
    <row r="5354" spans="1:6" x14ac:dyDescent="0.2">
      <c r="A5354" s="20">
        <v>41148</v>
      </c>
      <c r="B5354" s="1">
        <v>27</v>
      </c>
      <c r="C5354">
        <v>8</v>
      </c>
      <c r="D5354" s="80">
        <v>2012</v>
      </c>
      <c r="E5354">
        <v>5.89</v>
      </c>
      <c r="F5354" s="20">
        <v>41148</v>
      </c>
    </row>
    <row r="5355" spans="1:6" x14ac:dyDescent="0.2">
      <c r="A5355" s="20">
        <v>41149</v>
      </c>
      <c r="B5355" s="1">
        <v>28</v>
      </c>
      <c r="C5355">
        <v>8</v>
      </c>
      <c r="D5355" s="80">
        <v>2012</v>
      </c>
      <c r="E5355">
        <v>11.6</v>
      </c>
      <c r="F5355" s="20">
        <v>41149</v>
      </c>
    </row>
    <row r="5356" spans="1:6" x14ac:dyDescent="0.2">
      <c r="A5356" s="20">
        <v>41150</v>
      </c>
      <c r="B5356" s="1">
        <v>29</v>
      </c>
      <c r="C5356">
        <v>8</v>
      </c>
      <c r="D5356" s="80">
        <v>2012</v>
      </c>
      <c r="E5356">
        <v>14.8</v>
      </c>
      <c r="F5356" s="20">
        <v>41150</v>
      </c>
    </row>
    <row r="5357" spans="1:6" x14ac:dyDescent="0.2">
      <c r="A5357" s="20">
        <v>41151</v>
      </c>
      <c r="B5357" s="1">
        <v>30</v>
      </c>
      <c r="C5357">
        <v>8</v>
      </c>
      <c r="D5357" s="80">
        <v>2012</v>
      </c>
      <c r="E5357">
        <v>11.1</v>
      </c>
      <c r="F5357" s="20">
        <v>41151</v>
      </c>
    </row>
    <row r="5358" spans="1:6" x14ac:dyDescent="0.2">
      <c r="A5358" s="20">
        <v>41152</v>
      </c>
      <c r="B5358" s="1">
        <v>31</v>
      </c>
      <c r="C5358">
        <v>8</v>
      </c>
      <c r="D5358" s="80">
        <v>2012</v>
      </c>
      <c r="E5358">
        <v>13.1</v>
      </c>
      <c r="F5358" s="20">
        <v>41152</v>
      </c>
    </row>
    <row r="5359" spans="1:6" x14ac:dyDescent="0.2">
      <c r="A5359" s="20">
        <v>41153</v>
      </c>
      <c r="B5359" s="1">
        <v>1</v>
      </c>
      <c r="C5359">
        <v>9</v>
      </c>
      <c r="D5359" s="80">
        <v>2012</v>
      </c>
      <c r="E5359">
        <v>13.2</v>
      </c>
      <c r="F5359" s="20">
        <v>41153</v>
      </c>
    </row>
    <row r="5360" spans="1:6" x14ac:dyDescent="0.2">
      <c r="A5360" s="20">
        <v>41154</v>
      </c>
      <c r="B5360" s="1">
        <v>2</v>
      </c>
      <c r="C5360">
        <v>9</v>
      </c>
      <c r="D5360" s="80">
        <v>2012</v>
      </c>
      <c r="E5360">
        <v>11.4</v>
      </c>
      <c r="F5360" s="20">
        <v>41154</v>
      </c>
    </row>
    <row r="5361" spans="1:6" x14ac:dyDescent="0.2">
      <c r="A5361" s="20">
        <v>41155</v>
      </c>
      <c r="B5361" s="1">
        <v>3</v>
      </c>
      <c r="C5361">
        <v>9</v>
      </c>
      <c r="D5361" s="80">
        <v>2012</v>
      </c>
      <c r="E5361">
        <v>10.9</v>
      </c>
      <c r="F5361" s="20">
        <v>41155</v>
      </c>
    </row>
    <row r="5362" spans="1:6" x14ac:dyDescent="0.2">
      <c r="A5362" s="20">
        <v>41156</v>
      </c>
      <c r="B5362" s="1">
        <v>4</v>
      </c>
      <c r="C5362">
        <v>9</v>
      </c>
      <c r="D5362" s="80">
        <v>2012</v>
      </c>
      <c r="E5362">
        <v>16.3</v>
      </c>
      <c r="F5362" s="20">
        <v>41156</v>
      </c>
    </row>
    <row r="5363" spans="1:6" x14ac:dyDescent="0.2">
      <c r="A5363" s="20">
        <v>41157</v>
      </c>
      <c r="B5363" s="1">
        <v>5</v>
      </c>
      <c r="C5363">
        <v>9</v>
      </c>
      <c r="D5363" s="80">
        <v>2012</v>
      </c>
      <c r="E5363">
        <v>10.3</v>
      </c>
      <c r="F5363" s="20">
        <v>41157</v>
      </c>
    </row>
    <row r="5364" spans="1:6" x14ac:dyDescent="0.2">
      <c r="A5364" s="20">
        <v>41158</v>
      </c>
      <c r="B5364" s="1">
        <v>6</v>
      </c>
      <c r="C5364">
        <v>9</v>
      </c>
      <c r="D5364" s="80">
        <v>2012</v>
      </c>
      <c r="E5364">
        <v>17.2</v>
      </c>
      <c r="F5364" s="20">
        <v>41158</v>
      </c>
    </row>
    <row r="5365" spans="1:6" x14ac:dyDescent="0.2">
      <c r="A5365" s="20">
        <v>41159</v>
      </c>
      <c r="B5365" s="1">
        <v>7</v>
      </c>
      <c r="C5365">
        <v>9</v>
      </c>
      <c r="D5365" s="80">
        <v>2012</v>
      </c>
      <c r="E5365">
        <v>24.8</v>
      </c>
      <c r="F5365" s="20">
        <v>41159</v>
      </c>
    </row>
    <row r="5366" spans="1:6" x14ac:dyDescent="0.2">
      <c r="A5366" s="20">
        <v>41160</v>
      </c>
      <c r="B5366" s="1">
        <v>8</v>
      </c>
      <c r="C5366">
        <v>9</v>
      </c>
      <c r="D5366" s="80">
        <v>2012</v>
      </c>
      <c r="E5366">
        <v>15.5</v>
      </c>
      <c r="F5366" s="20">
        <v>41160</v>
      </c>
    </row>
    <row r="5367" spans="1:6" x14ac:dyDescent="0.2">
      <c r="A5367" s="20">
        <v>41161</v>
      </c>
      <c r="B5367" s="1">
        <v>9</v>
      </c>
      <c r="C5367">
        <v>9</v>
      </c>
      <c r="D5367" s="80">
        <v>2012</v>
      </c>
      <c r="E5367">
        <v>12.6</v>
      </c>
      <c r="F5367" s="20">
        <v>41161</v>
      </c>
    </row>
    <row r="5368" spans="1:6" x14ac:dyDescent="0.2">
      <c r="A5368" s="20">
        <v>41162</v>
      </c>
      <c r="B5368" s="1">
        <v>10</v>
      </c>
      <c r="C5368">
        <v>9</v>
      </c>
      <c r="D5368" s="80">
        <v>2012</v>
      </c>
      <c r="E5368">
        <v>9.73</v>
      </c>
      <c r="F5368" s="20">
        <v>41162</v>
      </c>
    </row>
    <row r="5369" spans="1:6" x14ac:dyDescent="0.2">
      <c r="A5369" s="20">
        <v>41163</v>
      </c>
      <c r="B5369" s="1">
        <v>11</v>
      </c>
      <c r="C5369">
        <v>9</v>
      </c>
      <c r="D5369" s="80">
        <v>2012</v>
      </c>
      <c r="E5369">
        <v>9.2100000000000009</v>
      </c>
      <c r="F5369" s="20">
        <v>41163</v>
      </c>
    </row>
    <row r="5370" spans="1:6" x14ac:dyDescent="0.2">
      <c r="A5370" s="20">
        <v>41164</v>
      </c>
      <c r="B5370" s="1">
        <v>12</v>
      </c>
      <c r="C5370">
        <v>9</v>
      </c>
      <c r="D5370" s="80">
        <v>2012</v>
      </c>
      <c r="E5370">
        <v>9.86</v>
      </c>
      <c r="F5370" s="20">
        <v>41164</v>
      </c>
    </row>
    <row r="5371" spans="1:6" x14ac:dyDescent="0.2">
      <c r="A5371" s="20">
        <v>41165</v>
      </c>
      <c r="B5371" s="1">
        <v>13</v>
      </c>
      <c r="C5371">
        <v>9</v>
      </c>
      <c r="D5371" s="80">
        <v>2012</v>
      </c>
      <c r="E5371">
        <v>13</v>
      </c>
      <c r="F5371" s="20">
        <v>41165</v>
      </c>
    </row>
    <row r="5372" spans="1:6" x14ac:dyDescent="0.2">
      <c r="A5372" s="20">
        <v>41166</v>
      </c>
      <c r="B5372" s="1">
        <v>14</v>
      </c>
      <c r="C5372">
        <v>9</v>
      </c>
      <c r="D5372" s="80">
        <v>2012</v>
      </c>
      <c r="E5372">
        <v>14.4</v>
      </c>
      <c r="F5372" s="20">
        <v>41166</v>
      </c>
    </row>
    <row r="5373" spans="1:6" x14ac:dyDescent="0.2">
      <c r="A5373" s="20">
        <v>41167</v>
      </c>
      <c r="B5373" s="1">
        <v>15</v>
      </c>
      <c r="C5373">
        <v>9</v>
      </c>
      <c r="D5373" s="80">
        <v>2012</v>
      </c>
      <c r="E5373">
        <v>13.4</v>
      </c>
      <c r="F5373" s="20">
        <v>41167</v>
      </c>
    </row>
    <row r="5374" spans="1:6" x14ac:dyDescent="0.2">
      <c r="A5374" s="20">
        <v>41168</v>
      </c>
      <c r="B5374" s="1">
        <v>16</v>
      </c>
      <c r="C5374">
        <v>9</v>
      </c>
      <c r="D5374" s="80">
        <v>2012</v>
      </c>
      <c r="E5374">
        <v>13.7</v>
      </c>
      <c r="F5374" s="20">
        <v>41168</v>
      </c>
    </row>
    <row r="5375" spans="1:6" x14ac:dyDescent="0.2">
      <c r="A5375" s="20">
        <v>41169</v>
      </c>
      <c r="B5375" s="1">
        <v>17</v>
      </c>
      <c r="C5375">
        <v>9</v>
      </c>
      <c r="D5375" s="80">
        <v>2012</v>
      </c>
      <c r="E5375">
        <v>15</v>
      </c>
      <c r="F5375" s="20">
        <v>41169</v>
      </c>
    </row>
    <row r="5376" spans="1:6" x14ac:dyDescent="0.2">
      <c r="A5376" s="20">
        <v>41170</v>
      </c>
      <c r="B5376" s="1">
        <v>18</v>
      </c>
      <c r="C5376">
        <v>9</v>
      </c>
      <c r="D5376" s="80">
        <v>2012</v>
      </c>
      <c r="E5376">
        <v>13.4</v>
      </c>
      <c r="F5376" s="20">
        <v>41170</v>
      </c>
    </row>
    <row r="5377" spans="1:6" x14ac:dyDescent="0.2">
      <c r="A5377" s="20">
        <v>41171</v>
      </c>
      <c r="B5377" s="1">
        <v>19</v>
      </c>
      <c r="C5377">
        <v>9</v>
      </c>
      <c r="D5377" s="80">
        <v>2012</v>
      </c>
      <c r="E5377">
        <v>13.4</v>
      </c>
      <c r="F5377" s="20">
        <v>41171</v>
      </c>
    </row>
    <row r="5378" spans="1:6" x14ac:dyDescent="0.2">
      <c r="A5378" s="20">
        <v>41172</v>
      </c>
      <c r="B5378" s="1">
        <v>20</v>
      </c>
      <c r="C5378">
        <v>9</v>
      </c>
      <c r="D5378" s="80">
        <v>2012</v>
      </c>
      <c r="E5378">
        <v>11.1</v>
      </c>
      <c r="F5378" s="20">
        <v>41172</v>
      </c>
    </row>
    <row r="5379" spans="1:6" x14ac:dyDescent="0.2">
      <c r="A5379" s="20">
        <v>41173</v>
      </c>
      <c r="B5379" s="1">
        <v>21</v>
      </c>
      <c r="C5379">
        <v>9</v>
      </c>
      <c r="D5379" s="80">
        <v>2012</v>
      </c>
      <c r="E5379">
        <v>12.4</v>
      </c>
      <c r="F5379" s="20">
        <v>41173</v>
      </c>
    </row>
    <row r="5380" spans="1:6" x14ac:dyDescent="0.2">
      <c r="A5380" s="20">
        <v>41174</v>
      </c>
      <c r="B5380" s="1">
        <v>22</v>
      </c>
      <c r="C5380">
        <v>9</v>
      </c>
      <c r="D5380" s="80">
        <v>2012</v>
      </c>
      <c r="E5380">
        <v>19.3</v>
      </c>
      <c r="F5380" s="20">
        <v>41174</v>
      </c>
    </row>
    <row r="5381" spans="1:6" x14ac:dyDescent="0.2">
      <c r="A5381" s="20">
        <v>41175</v>
      </c>
      <c r="B5381" s="1">
        <v>23</v>
      </c>
      <c r="C5381">
        <v>9</v>
      </c>
      <c r="D5381" s="80">
        <v>2012</v>
      </c>
      <c r="E5381">
        <v>18.100000000000001</v>
      </c>
      <c r="F5381" s="20">
        <v>41175</v>
      </c>
    </row>
    <row r="5382" spans="1:6" x14ac:dyDescent="0.2">
      <c r="A5382" s="20">
        <v>41176</v>
      </c>
      <c r="B5382" s="1">
        <v>24</v>
      </c>
      <c r="C5382">
        <v>9</v>
      </c>
      <c r="D5382" s="80">
        <v>2012</v>
      </c>
      <c r="E5382">
        <v>21.1</v>
      </c>
      <c r="F5382" s="20">
        <v>41176</v>
      </c>
    </row>
    <row r="5383" spans="1:6" x14ac:dyDescent="0.2">
      <c r="A5383" s="20">
        <v>41177</v>
      </c>
      <c r="B5383" s="1">
        <v>25</v>
      </c>
      <c r="C5383">
        <v>9</v>
      </c>
      <c r="D5383" s="80">
        <v>2012</v>
      </c>
      <c r="E5383">
        <v>14.4</v>
      </c>
      <c r="F5383" s="20">
        <v>41177</v>
      </c>
    </row>
    <row r="5384" spans="1:6" x14ac:dyDescent="0.2">
      <c r="A5384" s="20">
        <v>41178</v>
      </c>
      <c r="B5384" s="1">
        <v>26</v>
      </c>
      <c r="C5384">
        <v>9</v>
      </c>
      <c r="D5384" s="80">
        <v>2012</v>
      </c>
      <c r="E5384">
        <v>11.1</v>
      </c>
      <c r="F5384" s="20">
        <v>41178</v>
      </c>
    </row>
    <row r="5385" spans="1:6" x14ac:dyDescent="0.2">
      <c r="A5385" s="20">
        <v>41179</v>
      </c>
      <c r="B5385" s="1">
        <v>27</v>
      </c>
      <c r="C5385">
        <v>9</v>
      </c>
      <c r="D5385" s="80">
        <v>2012</v>
      </c>
      <c r="E5385">
        <v>16</v>
      </c>
      <c r="F5385" s="20">
        <v>41179</v>
      </c>
    </row>
    <row r="5386" spans="1:6" x14ac:dyDescent="0.2">
      <c r="A5386" s="20">
        <v>41180</v>
      </c>
      <c r="B5386" s="1">
        <v>28</v>
      </c>
      <c r="C5386">
        <v>9</v>
      </c>
      <c r="D5386" s="80">
        <v>2012</v>
      </c>
      <c r="E5386">
        <v>16.3</v>
      </c>
      <c r="F5386" s="20">
        <v>41180</v>
      </c>
    </row>
    <row r="5387" spans="1:6" x14ac:dyDescent="0.2">
      <c r="A5387" s="20">
        <v>41181</v>
      </c>
      <c r="B5387" s="1">
        <v>29</v>
      </c>
      <c r="C5387">
        <v>9</v>
      </c>
      <c r="D5387" s="80">
        <v>2012</v>
      </c>
      <c r="E5387">
        <v>28.9</v>
      </c>
      <c r="F5387" s="20">
        <v>41181</v>
      </c>
    </row>
    <row r="5388" spans="1:6" x14ac:dyDescent="0.2">
      <c r="A5388" s="20">
        <v>41182</v>
      </c>
      <c r="B5388" s="1">
        <v>30</v>
      </c>
      <c r="C5388">
        <v>9</v>
      </c>
      <c r="D5388" s="80">
        <v>2012</v>
      </c>
      <c r="E5388">
        <v>23.7</v>
      </c>
      <c r="F5388" s="20">
        <v>41182</v>
      </c>
    </row>
    <row r="5389" spans="1:6" x14ac:dyDescent="0.2">
      <c r="A5389" s="20">
        <v>41183</v>
      </c>
      <c r="B5389" s="1">
        <v>1</v>
      </c>
      <c r="C5389">
        <v>10</v>
      </c>
      <c r="D5389" s="80">
        <v>2012</v>
      </c>
      <c r="E5389">
        <v>18</v>
      </c>
      <c r="F5389" s="20">
        <v>41183</v>
      </c>
    </row>
    <row r="5390" spans="1:6" x14ac:dyDescent="0.2">
      <c r="A5390" s="20">
        <v>41184</v>
      </c>
      <c r="B5390" s="1">
        <v>2</v>
      </c>
      <c r="C5390">
        <v>10</v>
      </c>
      <c r="D5390" s="80">
        <v>2012</v>
      </c>
      <c r="E5390">
        <v>14</v>
      </c>
      <c r="F5390" s="20">
        <v>41184</v>
      </c>
    </row>
    <row r="5391" spans="1:6" x14ac:dyDescent="0.2">
      <c r="A5391" s="20">
        <v>41185</v>
      </c>
      <c r="B5391" s="1">
        <v>3</v>
      </c>
      <c r="C5391">
        <v>10</v>
      </c>
      <c r="D5391" s="80">
        <v>2012</v>
      </c>
      <c r="E5391">
        <v>11.9</v>
      </c>
      <c r="F5391" s="20">
        <v>41185</v>
      </c>
    </row>
    <row r="5392" spans="1:6" x14ac:dyDescent="0.2">
      <c r="A5392" s="20">
        <v>41186</v>
      </c>
      <c r="B5392" s="1">
        <v>4</v>
      </c>
      <c r="C5392">
        <v>10</v>
      </c>
      <c r="D5392" s="80">
        <v>2012</v>
      </c>
      <c r="E5392">
        <v>11.7</v>
      </c>
      <c r="F5392" s="20">
        <v>41186</v>
      </c>
    </row>
    <row r="5393" spans="1:6" x14ac:dyDescent="0.2">
      <c r="A5393" s="20">
        <v>41187</v>
      </c>
      <c r="B5393" s="1">
        <v>5</v>
      </c>
      <c r="C5393">
        <v>10</v>
      </c>
      <c r="D5393" s="80">
        <v>2012</v>
      </c>
      <c r="E5393">
        <v>11.3</v>
      </c>
      <c r="F5393" s="20">
        <v>41187</v>
      </c>
    </row>
    <row r="5394" spans="1:6" x14ac:dyDescent="0.2">
      <c r="A5394" s="20">
        <v>41188</v>
      </c>
      <c r="B5394" s="1">
        <v>6</v>
      </c>
      <c r="C5394">
        <v>10</v>
      </c>
      <c r="D5394" s="80">
        <v>2012</v>
      </c>
      <c r="E5394">
        <v>12.8</v>
      </c>
      <c r="F5394" s="20">
        <v>41188</v>
      </c>
    </row>
    <row r="5395" spans="1:6" x14ac:dyDescent="0.2">
      <c r="A5395" s="20">
        <v>41189</v>
      </c>
      <c r="B5395" s="1">
        <v>7</v>
      </c>
      <c r="C5395">
        <v>10</v>
      </c>
      <c r="D5395" s="80">
        <v>2012</v>
      </c>
      <c r="E5395">
        <v>17.5</v>
      </c>
      <c r="F5395" s="20">
        <v>41189</v>
      </c>
    </row>
    <row r="5396" spans="1:6" x14ac:dyDescent="0.2">
      <c r="A5396" s="20">
        <v>41190</v>
      </c>
      <c r="B5396" s="1">
        <v>8</v>
      </c>
      <c r="C5396">
        <v>10</v>
      </c>
      <c r="D5396" s="80">
        <v>2012</v>
      </c>
      <c r="E5396">
        <v>13.7</v>
      </c>
      <c r="F5396" s="20">
        <v>41190</v>
      </c>
    </row>
    <row r="5397" spans="1:6" x14ac:dyDescent="0.2">
      <c r="A5397" s="20">
        <v>41191</v>
      </c>
      <c r="B5397" s="1">
        <v>9</v>
      </c>
      <c r="C5397">
        <v>10</v>
      </c>
      <c r="D5397" s="80">
        <v>2012</v>
      </c>
      <c r="E5397">
        <v>10.6</v>
      </c>
      <c r="F5397" s="20">
        <v>41191</v>
      </c>
    </row>
    <row r="5398" spans="1:6" x14ac:dyDescent="0.2">
      <c r="A5398" s="20">
        <v>41192</v>
      </c>
      <c r="B5398" s="1">
        <v>10</v>
      </c>
      <c r="C5398">
        <v>10</v>
      </c>
      <c r="D5398" s="80">
        <v>2012</v>
      </c>
      <c r="E5398">
        <v>12.2</v>
      </c>
      <c r="F5398" s="20">
        <v>41192</v>
      </c>
    </row>
    <row r="5399" spans="1:6" x14ac:dyDescent="0.2">
      <c r="A5399" s="20">
        <v>41193</v>
      </c>
      <c r="B5399" s="1">
        <v>11</v>
      </c>
      <c r="C5399">
        <v>10</v>
      </c>
      <c r="D5399" s="80">
        <v>2012</v>
      </c>
      <c r="E5399">
        <v>17.2</v>
      </c>
      <c r="F5399" s="20">
        <v>41193</v>
      </c>
    </row>
    <row r="5400" spans="1:6" x14ac:dyDescent="0.2">
      <c r="A5400" s="20">
        <v>41194</v>
      </c>
      <c r="B5400" s="1">
        <v>12</v>
      </c>
      <c r="C5400">
        <v>10</v>
      </c>
      <c r="D5400" s="80">
        <v>2012</v>
      </c>
      <c r="E5400">
        <v>18</v>
      </c>
      <c r="F5400" s="20">
        <v>41194</v>
      </c>
    </row>
    <row r="5401" spans="1:6" x14ac:dyDescent="0.2">
      <c r="A5401" s="20">
        <v>41195</v>
      </c>
      <c r="B5401" s="1">
        <v>13</v>
      </c>
      <c r="C5401">
        <v>10</v>
      </c>
      <c r="D5401" s="80">
        <v>2012</v>
      </c>
      <c r="E5401">
        <v>16.8</v>
      </c>
      <c r="F5401" s="20">
        <v>41195</v>
      </c>
    </row>
    <row r="5402" spans="1:6" x14ac:dyDescent="0.2">
      <c r="A5402" s="20">
        <v>41196</v>
      </c>
      <c r="B5402" s="1">
        <v>14</v>
      </c>
      <c r="C5402">
        <v>10</v>
      </c>
      <c r="D5402" s="80">
        <v>2012</v>
      </c>
      <c r="E5402">
        <v>12.7</v>
      </c>
      <c r="F5402" s="20">
        <v>41196</v>
      </c>
    </row>
    <row r="5403" spans="1:6" x14ac:dyDescent="0.2">
      <c r="A5403" s="20">
        <v>41197</v>
      </c>
      <c r="B5403" s="1">
        <v>15</v>
      </c>
      <c r="C5403">
        <v>10</v>
      </c>
      <c r="D5403" s="80">
        <v>2012</v>
      </c>
      <c r="E5403">
        <v>20.6</v>
      </c>
      <c r="F5403" s="20">
        <v>41197</v>
      </c>
    </row>
    <row r="5404" spans="1:6" x14ac:dyDescent="0.2">
      <c r="A5404" s="20">
        <v>41198</v>
      </c>
      <c r="B5404" s="1">
        <v>16</v>
      </c>
      <c r="C5404">
        <v>10</v>
      </c>
      <c r="D5404" s="80">
        <v>2012</v>
      </c>
      <c r="E5404">
        <v>20.399999999999999</v>
      </c>
      <c r="F5404" s="20">
        <v>41198</v>
      </c>
    </row>
    <row r="5405" spans="1:6" x14ac:dyDescent="0.2">
      <c r="A5405" s="20">
        <v>41199</v>
      </c>
      <c r="B5405" s="1">
        <v>17</v>
      </c>
      <c r="C5405">
        <v>10</v>
      </c>
      <c r="D5405" s="80">
        <v>2012</v>
      </c>
      <c r="E5405">
        <v>12.5</v>
      </c>
      <c r="F5405" s="20">
        <v>41199</v>
      </c>
    </row>
    <row r="5406" spans="1:6" x14ac:dyDescent="0.2">
      <c r="A5406" s="20">
        <v>41200</v>
      </c>
      <c r="B5406" s="1">
        <v>18</v>
      </c>
      <c r="C5406">
        <v>10</v>
      </c>
      <c r="D5406" s="80">
        <v>2012</v>
      </c>
      <c r="E5406">
        <v>16.8</v>
      </c>
      <c r="F5406" s="20">
        <v>41200</v>
      </c>
    </row>
    <row r="5407" spans="1:6" x14ac:dyDescent="0.2">
      <c r="A5407" s="20">
        <v>41201</v>
      </c>
      <c r="B5407" s="1">
        <v>19</v>
      </c>
      <c r="C5407">
        <v>10</v>
      </c>
      <c r="D5407" s="80">
        <v>2012</v>
      </c>
      <c r="E5407">
        <v>22.6</v>
      </c>
      <c r="F5407" s="20">
        <v>41201</v>
      </c>
    </row>
    <row r="5408" spans="1:6" x14ac:dyDescent="0.2">
      <c r="A5408" s="20">
        <v>41202</v>
      </c>
      <c r="B5408" s="1">
        <v>20</v>
      </c>
      <c r="C5408">
        <v>10</v>
      </c>
      <c r="D5408" s="80">
        <v>2012</v>
      </c>
      <c r="E5408">
        <v>8.5399999999999991</v>
      </c>
      <c r="F5408" s="20">
        <v>41202</v>
      </c>
    </row>
    <row r="5409" spans="1:6" x14ac:dyDescent="0.2">
      <c r="A5409" s="20">
        <v>41203</v>
      </c>
      <c r="B5409" s="1">
        <v>21</v>
      </c>
      <c r="C5409">
        <v>10</v>
      </c>
      <c r="D5409" s="80">
        <v>2012</v>
      </c>
      <c r="E5409">
        <v>2.3199999999999998</v>
      </c>
      <c r="F5409" s="20">
        <v>41203</v>
      </c>
    </row>
    <row r="5410" spans="1:6" x14ac:dyDescent="0.2">
      <c r="A5410" s="20">
        <v>41204</v>
      </c>
      <c r="B5410" s="1">
        <v>22</v>
      </c>
      <c r="C5410">
        <v>10</v>
      </c>
      <c r="D5410" s="80">
        <v>2012</v>
      </c>
      <c r="E5410">
        <v>7.21</v>
      </c>
      <c r="F5410" s="20">
        <v>41204</v>
      </c>
    </row>
    <row r="5411" spans="1:6" x14ac:dyDescent="0.2">
      <c r="A5411" s="20">
        <v>41205</v>
      </c>
      <c r="B5411" s="1">
        <v>23</v>
      </c>
      <c r="C5411">
        <v>10</v>
      </c>
      <c r="D5411" s="80">
        <v>2012</v>
      </c>
      <c r="E5411">
        <v>15.5</v>
      </c>
      <c r="F5411" s="20">
        <v>41205</v>
      </c>
    </row>
    <row r="5412" spans="1:6" x14ac:dyDescent="0.2">
      <c r="A5412" s="20">
        <v>41206</v>
      </c>
      <c r="B5412" s="1">
        <v>24</v>
      </c>
      <c r="C5412">
        <v>10</v>
      </c>
      <c r="D5412" s="80">
        <v>2012</v>
      </c>
      <c r="E5412">
        <v>16.399999999999999</v>
      </c>
      <c r="F5412" s="20">
        <v>41206</v>
      </c>
    </row>
    <row r="5413" spans="1:6" x14ac:dyDescent="0.2">
      <c r="A5413" s="20">
        <v>41207</v>
      </c>
      <c r="B5413" s="1">
        <v>25</v>
      </c>
      <c r="C5413">
        <v>10</v>
      </c>
      <c r="D5413" s="80">
        <v>2012</v>
      </c>
      <c r="E5413">
        <v>14.7</v>
      </c>
      <c r="F5413" s="20">
        <v>41207</v>
      </c>
    </row>
    <row r="5414" spans="1:6" x14ac:dyDescent="0.2">
      <c r="A5414" s="20">
        <v>41208</v>
      </c>
      <c r="B5414" s="1">
        <v>26</v>
      </c>
      <c r="C5414">
        <v>10</v>
      </c>
      <c r="D5414" s="80">
        <v>2012</v>
      </c>
      <c r="E5414">
        <v>15.8</v>
      </c>
      <c r="F5414" s="20">
        <v>41208</v>
      </c>
    </row>
    <row r="5415" spans="1:6" x14ac:dyDescent="0.2">
      <c r="A5415" s="20">
        <v>41209</v>
      </c>
      <c r="B5415" s="1">
        <v>27</v>
      </c>
      <c r="C5415">
        <v>10</v>
      </c>
      <c r="D5415" s="80">
        <v>2012</v>
      </c>
      <c r="E5415">
        <v>9.6300000000000008</v>
      </c>
      <c r="F5415" s="20">
        <v>41209</v>
      </c>
    </row>
    <row r="5416" spans="1:6" x14ac:dyDescent="0.2">
      <c r="A5416" s="20">
        <v>41210</v>
      </c>
      <c r="B5416" s="1">
        <v>28</v>
      </c>
      <c r="C5416">
        <v>10</v>
      </c>
      <c r="D5416" s="80">
        <v>2012</v>
      </c>
      <c r="E5416">
        <v>8.18</v>
      </c>
      <c r="F5416" s="20">
        <v>41210</v>
      </c>
    </row>
    <row r="5417" spans="1:6" x14ac:dyDescent="0.2">
      <c r="A5417" s="20">
        <v>41211</v>
      </c>
      <c r="B5417" s="1">
        <v>29</v>
      </c>
      <c r="C5417">
        <v>10</v>
      </c>
      <c r="D5417" s="80">
        <v>2012</v>
      </c>
      <c r="E5417">
        <v>16</v>
      </c>
      <c r="F5417" s="20">
        <v>41211</v>
      </c>
    </row>
    <row r="5418" spans="1:6" x14ac:dyDescent="0.2">
      <c r="A5418" s="20">
        <v>41212</v>
      </c>
      <c r="B5418" s="1">
        <v>30</v>
      </c>
      <c r="C5418">
        <v>10</v>
      </c>
      <c r="D5418" s="80">
        <v>2012</v>
      </c>
      <c r="E5418">
        <v>11.9</v>
      </c>
      <c r="F5418" s="20">
        <v>41212</v>
      </c>
    </row>
    <row r="5419" spans="1:6" x14ac:dyDescent="0.2">
      <c r="A5419" s="20">
        <v>41213</v>
      </c>
      <c r="B5419" s="1">
        <v>31</v>
      </c>
      <c r="C5419">
        <v>10</v>
      </c>
      <c r="D5419" s="80">
        <v>2012</v>
      </c>
      <c r="E5419">
        <v>21.1</v>
      </c>
      <c r="F5419" s="20">
        <v>41213</v>
      </c>
    </row>
    <row r="5420" spans="1:6" x14ac:dyDescent="0.2">
      <c r="A5420" s="20">
        <v>41214</v>
      </c>
      <c r="B5420" s="1">
        <v>1</v>
      </c>
      <c r="C5420">
        <v>11</v>
      </c>
      <c r="D5420" s="80">
        <v>2012</v>
      </c>
      <c r="E5420">
        <v>18</v>
      </c>
      <c r="F5420" s="20">
        <v>41214</v>
      </c>
    </row>
    <row r="5421" spans="1:6" x14ac:dyDescent="0.2">
      <c r="A5421" s="20">
        <v>41215</v>
      </c>
      <c r="B5421" s="1">
        <v>2</v>
      </c>
      <c r="C5421">
        <v>11</v>
      </c>
      <c r="D5421" s="80">
        <v>2012</v>
      </c>
      <c r="E5421">
        <v>33.700000000000003</v>
      </c>
      <c r="F5421" s="20">
        <v>41215</v>
      </c>
    </row>
    <row r="5422" spans="1:6" x14ac:dyDescent="0.2">
      <c r="A5422" s="20">
        <v>41216</v>
      </c>
      <c r="B5422" s="1">
        <v>3</v>
      </c>
      <c r="C5422">
        <v>11</v>
      </c>
      <c r="D5422" s="80">
        <v>2012</v>
      </c>
      <c r="E5422">
        <v>29.5</v>
      </c>
      <c r="F5422" s="20">
        <v>41216</v>
      </c>
    </row>
    <row r="5423" spans="1:6" x14ac:dyDescent="0.2">
      <c r="A5423" s="20">
        <v>41217</v>
      </c>
      <c r="B5423" s="1">
        <v>4</v>
      </c>
      <c r="C5423">
        <v>11</v>
      </c>
      <c r="D5423" s="80">
        <v>2012</v>
      </c>
      <c r="E5423">
        <v>16.899999999999999</v>
      </c>
      <c r="F5423" s="20">
        <v>41217</v>
      </c>
    </row>
    <row r="5424" spans="1:6" x14ac:dyDescent="0.2">
      <c r="A5424" s="20">
        <v>41218</v>
      </c>
      <c r="B5424" s="1">
        <v>5</v>
      </c>
      <c r="C5424">
        <v>11</v>
      </c>
      <c r="D5424" s="80">
        <v>2012</v>
      </c>
      <c r="E5424">
        <v>20</v>
      </c>
      <c r="F5424" s="20">
        <v>41218</v>
      </c>
    </row>
    <row r="5425" spans="1:6" ht="12.75" customHeight="1" x14ac:dyDescent="0.2">
      <c r="A5425" s="20">
        <v>41219</v>
      </c>
      <c r="B5425" s="1">
        <v>6</v>
      </c>
      <c r="C5425">
        <v>11</v>
      </c>
      <c r="D5425" s="80">
        <v>2012</v>
      </c>
      <c r="E5425">
        <v>23.5</v>
      </c>
      <c r="F5425" s="20">
        <v>41219</v>
      </c>
    </row>
    <row r="5426" spans="1:6" ht="12.75" customHeight="1" x14ac:dyDescent="0.2">
      <c r="A5426" s="20">
        <v>41220</v>
      </c>
      <c r="B5426" s="1">
        <v>7</v>
      </c>
      <c r="C5426">
        <v>11</v>
      </c>
      <c r="D5426" s="80">
        <v>2012</v>
      </c>
      <c r="E5426">
        <v>31.3</v>
      </c>
      <c r="F5426" s="20">
        <v>41220</v>
      </c>
    </row>
    <row r="5427" spans="1:6" ht="12.75" customHeight="1" x14ac:dyDescent="0.2">
      <c r="A5427" s="20">
        <v>41221</v>
      </c>
      <c r="B5427" s="1">
        <v>8</v>
      </c>
      <c r="C5427">
        <v>11</v>
      </c>
      <c r="D5427" s="80">
        <v>2012</v>
      </c>
      <c r="E5427">
        <v>31</v>
      </c>
      <c r="F5427" s="20">
        <v>41221</v>
      </c>
    </row>
    <row r="5428" spans="1:6" ht="12.75" customHeight="1" x14ac:dyDescent="0.2">
      <c r="A5428" s="20">
        <v>41222</v>
      </c>
      <c r="B5428" s="1">
        <v>9</v>
      </c>
      <c r="C5428">
        <v>11</v>
      </c>
      <c r="D5428" s="80">
        <v>2012</v>
      </c>
      <c r="E5428">
        <v>24.6</v>
      </c>
      <c r="F5428" s="20">
        <v>41222</v>
      </c>
    </row>
    <row r="5429" spans="1:6" ht="12.75" customHeight="1" x14ac:dyDescent="0.2">
      <c r="A5429" s="20">
        <v>41223</v>
      </c>
      <c r="B5429" s="1">
        <v>10</v>
      </c>
      <c r="C5429">
        <v>11</v>
      </c>
      <c r="D5429" s="80">
        <v>2012</v>
      </c>
      <c r="E5429">
        <v>16.899999999999999</v>
      </c>
      <c r="F5429" s="20">
        <v>41223</v>
      </c>
    </row>
    <row r="5430" spans="1:6" ht="12.75" customHeight="1" x14ac:dyDescent="0.2">
      <c r="A5430" s="20">
        <v>41224</v>
      </c>
      <c r="B5430" s="1">
        <v>11</v>
      </c>
      <c r="C5430">
        <v>11</v>
      </c>
      <c r="D5430" s="80">
        <v>2012</v>
      </c>
      <c r="E5430">
        <v>13.6</v>
      </c>
      <c r="F5430" s="20">
        <v>41224</v>
      </c>
    </row>
    <row r="5431" spans="1:6" ht="12.75" customHeight="1" x14ac:dyDescent="0.2">
      <c r="A5431" s="20">
        <v>41225</v>
      </c>
      <c r="B5431" s="1">
        <v>12</v>
      </c>
      <c r="C5431">
        <v>11</v>
      </c>
      <c r="D5431" s="80">
        <v>2012</v>
      </c>
      <c r="E5431">
        <v>16.3</v>
      </c>
      <c r="F5431" s="20">
        <v>41225</v>
      </c>
    </row>
    <row r="5432" spans="1:6" ht="12.75" customHeight="1" x14ac:dyDescent="0.2">
      <c r="A5432" s="20">
        <v>41226</v>
      </c>
      <c r="B5432" s="1">
        <v>13</v>
      </c>
      <c r="C5432">
        <v>11</v>
      </c>
      <c r="D5432" s="80">
        <v>2012</v>
      </c>
      <c r="E5432">
        <v>11.6</v>
      </c>
      <c r="F5432" s="20">
        <v>41226</v>
      </c>
    </row>
    <row r="5433" spans="1:6" ht="12.75" customHeight="1" x14ac:dyDescent="0.2">
      <c r="A5433" s="20">
        <v>41227</v>
      </c>
      <c r="B5433" s="1">
        <v>14</v>
      </c>
      <c r="C5433">
        <v>11</v>
      </c>
      <c r="D5433" s="80">
        <v>2012</v>
      </c>
      <c r="E5433">
        <v>13.1</v>
      </c>
      <c r="F5433" s="20">
        <v>41227</v>
      </c>
    </row>
    <row r="5434" spans="1:6" ht="12.75" customHeight="1" x14ac:dyDescent="0.2">
      <c r="A5434" s="20">
        <v>41228</v>
      </c>
      <c r="B5434" s="1">
        <v>15</v>
      </c>
      <c r="C5434">
        <v>11</v>
      </c>
      <c r="D5434" s="80">
        <v>2012</v>
      </c>
      <c r="E5434">
        <v>19.8</v>
      </c>
      <c r="F5434" s="20">
        <v>41228</v>
      </c>
    </row>
    <row r="5435" spans="1:6" ht="12.75" customHeight="1" x14ac:dyDescent="0.2">
      <c r="A5435" s="20">
        <v>41229</v>
      </c>
      <c r="B5435" s="1">
        <v>16</v>
      </c>
      <c r="C5435">
        <v>11</v>
      </c>
      <c r="D5435" s="80">
        <v>2012</v>
      </c>
      <c r="E5435">
        <v>28</v>
      </c>
      <c r="F5435" s="20">
        <v>41229</v>
      </c>
    </row>
    <row r="5436" spans="1:6" ht="12.75" customHeight="1" x14ac:dyDescent="0.2">
      <c r="A5436" s="20">
        <v>41230</v>
      </c>
      <c r="B5436" s="1">
        <v>17</v>
      </c>
      <c r="C5436">
        <v>11</v>
      </c>
      <c r="D5436" s="80">
        <v>2012</v>
      </c>
      <c r="E5436">
        <v>26.6</v>
      </c>
      <c r="F5436" s="20">
        <v>41230</v>
      </c>
    </row>
    <row r="5437" spans="1:6" ht="12.75" customHeight="1" x14ac:dyDescent="0.2">
      <c r="A5437" s="20">
        <v>41231</v>
      </c>
      <c r="B5437" s="1">
        <v>18</v>
      </c>
      <c r="C5437">
        <v>11</v>
      </c>
      <c r="D5437" s="80">
        <v>2012</v>
      </c>
      <c r="E5437">
        <v>22.8</v>
      </c>
      <c r="F5437" s="20">
        <v>41231</v>
      </c>
    </row>
    <row r="5438" spans="1:6" ht="12.75" customHeight="1" x14ac:dyDescent="0.2">
      <c r="A5438" s="20">
        <v>41232</v>
      </c>
      <c r="B5438" s="1">
        <v>19</v>
      </c>
      <c r="C5438">
        <v>11</v>
      </c>
      <c r="D5438" s="80">
        <v>2012</v>
      </c>
      <c r="E5438">
        <v>19.8</v>
      </c>
      <c r="F5438" s="20">
        <v>41232</v>
      </c>
    </row>
    <row r="5439" spans="1:6" ht="12.75" customHeight="1" x14ac:dyDescent="0.2">
      <c r="A5439" s="20">
        <v>41233</v>
      </c>
      <c r="B5439" s="1">
        <v>20</v>
      </c>
      <c r="C5439">
        <v>11</v>
      </c>
      <c r="D5439" s="80">
        <v>2012</v>
      </c>
      <c r="E5439">
        <v>24.2</v>
      </c>
      <c r="F5439" s="20">
        <v>41233</v>
      </c>
    </row>
    <row r="5440" spans="1:6" ht="12.75" customHeight="1" x14ac:dyDescent="0.2">
      <c r="A5440" s="20">
        <v>41234</v>
      </c>
      <c r="B5440" s="1">
        <v>21</v>
      </c>
      <c r="C5440">
        <v>11</v>
      </c>
      <c r="D5440" s="80">
        <v>2012</v>
      </c>
      <c r="E5440">
        <v>26.9</v>
      </c>
      <c r="F5440" s="20">
        <v>41234</v>
      </c>
    </row>
    <row r="5441" spans="1:6" ht="12.75" customHeight="1" x14ac:dyDescent="0.2">
      <c r="A5441" s="20">
        <v>41235</v>
      </c>
      <c r="B5441" s="1">
        <v>22</v>
      </c>
      <c r="C5441">
        <v>11</v>
      </c>
      <c r="D5441" s="80">
        <v>2012</v>
      </c>
      <c r="E5441">
        <v>31.1</v>
      </c>
      <c r="F5441" s="20">
        <v>41235</v>
      </c>
    </row>
    <row r="5442" spans="1:6" ht="12.75" customHeight="1" x14ac:dyDescent="0.2">
      <c r="A5442" s="20">
        <v>41236</v>
      </c>
      <c r="B5442" s="1">
        <v>23</v>
      </c>
      <c r="C5442">
        <v>11</v>
      </c>
      <c r="D5442" s="80">
        <v>2012</v>
      </c>
      <c r="E5442">
        <v>27.5</v>
      </c>
      <c r="F5442" s="20">
        <v>41236</v>
      </c>
    </row>
    <row r="5443" spans="1:6" ht="12.75" customHeight="1" x14ac:dyDescent="0.2">
      <c r="A5443" s="20">
        <v>41237</v>
      </c>
      <c r="B5443" s="1">
        <v>24</v>
      </c>
      <c r="C5443">
        <v>11</v>
      </c>
      <c r="D5443" s="80">
        <v>2012</v>
      </c>
      <c r="E5443">
        <v>26.1</v>
      </c>
      <c r="F5443" s="20">
        <v>41237</v>
      </c>
    </row>
    <row r="5444" spans="1:6" ht="12.75" customHeight="1" x14ac:dyDescent="0.2">
      <c r="A5444" s="20">
        <v>41238</v>
      </c>
      <c r="B5444" s="1">
        <v>25</v>
      </c>
      <c r="C5444">
        <v>11</v>
      </c>
      <c r="D5444" s="80">
        <v>2012</v>
      </c>
      <c r="E5444">
        <v>18.399999999999999</v>
      </c>
      <c r="F5444" s="20">
        <v>41238</v>
      </c>
    </row>
    <row r="5445" spans="1:6" ht="12.75" customHeight="1" x14ac:dyDescent="0.2">
      <c r="A5445" s="20">
        <v>41239</v>
      </c>
      <c r="B5445" s="1">
        <v>26</v>
      </c>
      <c r="C5445">
        <v>11</v>
      </c>
      <c r="D5445" s="80">
        <v>2012</v>
      </c>
      <c r="E5445">
        <v>29.5</v>
      </c>
      <c r="F5445" s="20">
        <v>41239</v>
      </c>
    </row>
    <row r="5446" spans="1:6" ht="12.75" customHeight="1" x14ac:dyDescent="0.2">
      <c r="A5446" s="20">
        <v>41240</v>
      </c>
      <c r="B5446" s="1">
        <v>27</v>
      </c>
      <c r="C5446">
        <v>11</v>
      </c>
      <c r="D5446" s="80">
        <v>2012</v>
      </c>
      <c r="E5446">
        <v>34.299999999999997</v>
      </c>
      <c r="F5446" s="20">
        <v>41240</v>
      </c>
    </row>
    <row r="5447" spans="1:6" ht="12.75" customHeight="1" x14ac:dyDescent="0.2">
      <c r="A5447" s="20">
        <v>41241</v>
      </c>
      <c r="B5447" s="1">
        <v>28</v>
      </c>
      <c r="C5447">
        <v>11</v>
      </c>
      <c r="D5447" s="80">
        <v>2012</v>
      </c>
      <c r="E5447">
        <v>42.8</v>
      </c>
      <c r="F5447" s="20">
        <v>41241</v>
      </c>
    </row>
    <row r="5448" spans="1:6" ht="12.75" customHeight="1" x14ac:dyDescent="0.2">
      <c r="A5448" s="20">
        <v>41242</v>
      </c>
      <c r="B5448" s="1">
        <v>29</v>
      </c>
      <c r="C5448">
        <v>11</v>
      </c>
      <c r="D5448" s="80">
        <v>2012</v>
      </c>
      <c r="E5448">
        <v>35.6</v>
      </c>
      <c r="F5448" s="20">
        <v>41242</v>
      </c>
    </row>
    <row r="5449" spans="1:6" ht="12.75" customHeight="1" x14ac:dyDescent="0.2">
      <c r="A5449" s="20">
        <v>41243</v>
      </c>
      <c r="B5449" s="1">
        <v>30</v>
      </c>
      <c r="C5449">
        <v>11</v>
      </c>
      <c r="D5449" s="80">
        <v>2012</v>
      </c>
      <c r="E5449">
        <v>24.1</v>
      </c>
      <c r="F5449" s="20">
        <v>41243</v>
      </c>
    </row>
    <row r="5450" spans="1:6" ht="12.75" customHeight="1" x14ac:dyDescent="0.2">
      <c r="A5450" s="20">
        <v>41244</v>
      </c>
      <c r="B5450" s="1">
        <v>1</v>
      </c>
      <c r="C5450">
        <v>12</v>
      </c>
      <c r="D5450" s="80">
        <v>2012</v>
      </c>
      <c r="E5450">
        <v>14.1</v>
      </c>
      <c r="F5450" s="20">
        <v>41244</v>
      </c>
    </row>
    <row r="5451" spans="1:6" ht="12.75" customHeight="1" x14ac:dyDescent="0.2">
      <c r="A5451" s="20">
        <v>41245</v>
      </c>
      <c r="B5451" s="1">
        <v>2</v>
      </c>
      <c r="C5451">
        <v>12</v>
      </c>
      <c r="D5451" s="80">
        <v>2012</v>
      </c>
      <c r="E5451">
        <v>8.82</v>
      </c>
      <c r="F5451" s="20">
        <v>41245</v>
      </c>
    </row>
    <row r="5452" spans="1:6" ht="12.75" customHeight="1" x14ac:dyDescent="0.2">
      <c r="A5452" s="20">
        <v>41246</v>
      </c>
      <c r="B5452" s="1">
        <v>3</v>
      </c>
      <c r="C5452">
        <v>12</v>
      </c>
      <c r="D5452" s="80">
        <v>2012</v>
      </c>
      <c r="E5452">
        <v>13.9</v>
      </c>
      <c r="F5452" s="20">
        <v>41246</v>
      </c>
    </row>
    <row r="5453" spans="1:6" ht="12.75" customHeight="1" x14ac:dyDescent="0.2">
      <c r="A5453" s="20">
        <v>41247</v>
      </c>
      <c r="B5453" s="1">
        <v>4</v>
      </c>
      <c r="C5453">
        <v>12</v>
      </c>
      <c r="D5453" s="80">
        <v>2012</v>
      </c>
      <c r="E5453">
        <v>14.4</v>
      </c>
      <c r="F5453" s="20">
        <v>41247</v>
      </c>
    </row>
    <row r="5454" spans="1:6" ht="12.75" customHeight="1" x14ac:dyDescent="0.2">
      <c r="A5454" s="20">
        <v>41248</v>
      </c>
      <c r="B5454" s="1">
        <v>5</v>
      </c>
      <c r="C5454">
        <v>12</v>
      </c>
      <c r="D5454" s="80">
        <v>2012</v>
      </c>
      <c r="E5454">
        <v>15.3</v>
      </c>
      <c r="F5454" s="20">
        <v>41248</v>
      </c>
    </row>
    <row r="5455" spans="1:6" ht="12.75" customHeight="1" x14ac:dyDescent="0.2">
      <c r="A5455" s="20">
        <v>41249</v>
      </c>
      <c r="B5455" s="1">
        <v>6</v>
      </c>
      <c r="C5455">
        <v>12</v>
      </c>
      <c r="D5455" s="80">
        <v>2012</v>
      </c>
      <c r="E5455">
        <v>25.2</v>
      </c>
      <c r="F5455" s="20">
        <v>41249</v>
      </c>
    </row>
    <row r="5456" spans="1:6" ht="12.75" customHeight="1" x14ac:dyDescent="0.2">
      <c r="A5456" s="20">
        <v>41250</v>
      </c>
      <c r="B5456" s="1">
        <v>7</v>
      </c>
      <c r="C5456">
        <v>12</v>
      </c>
      <c r="D5456" s="80">
        <v>2012</v>
      </c>
      <c r="E5456">
        <v>26.9</v>
      </c>
      <c r="F5456" s="20">
        <v>41250</v>
      </c>
    </row>
    <row r="5457" spans="1:6" ht="12.75" customHeight="1" x14ac:dyDescent="0.2">
      <c r="A5457" s="20">
        <v>41251</v>
      </c>
      <c r="B5457" s="1">
        <v>8</v>
      </c>
      <c r="C5457">
        <v>12</v>
      </c>
      <c r="D5457" s="80">
        <v>2012</v>
      </c>
      <c r="E5457">
        <v>21.4</v>
      </c>
      <c r="F5457" s="20">
        <v>41251</v>
      </c>
    </row>
    <row r="5458" spans="1:6" ht="12.75" customHeight="1" x14ac:dyDescent="0.2">
      <c r="A5458" s="20">
        <v>41252</v>
      </c>
      <c r="B5458" s="1">
        <v>9</v>
      </c>
      <c r="C5458">
        <v>12</v>
      </c>
      <c r="D5458" s="80">
        <v>2012</v>
      </c>
      <c r="E5458">
        <v>15.8</v>
      </c>
      <c r="F5458" s="20">
        <v>41252</v>
      </c>
    </row>
    <row r="5459" spans="1:6" ht="12.75" customHeight="1" x14ac:dyDescent="0.2">
      <c r="A5459" s="20">
        <v>41253</v>
      </c>
      <c r="B5459" s="1">
        <v>10</v>
      </c>
      <c r="C5459">
        <v>12</v>
      </c>
      <c r="D5459" s="80">
        <v>2012</v>
      </c>
      <c r="E5459">
        <v>17.3</v>
      </c>
      <c r="F5459" s="20">
        <v>41253</v>
      </c>
    </row>
    <row r="5460" spans="1:6" ht="12.75" customHeight="1" x14ac:dyDescent="0.2">
      <c r="A5460" s="20">
        <v>41254</v>
      </c>
      <c r="B5460" s="1">
        <v>11</v>
      </c>
      <c r="C5460">
        <v>12</v>
      </c>
      <c r="D5460" s="80">
        <v>2012</v>
      </c>
      <c r="E5460">
        <v>15.3</v>
      </c>
      <c r="F5460" s="20">
        <v>41254</v>
      </c>
    </row>
    <row r="5461" spans="1:6" ht="12.75" customHeight="1" x14ac:dyDescent="0.2">
      <c r="A5461" s="20">
        <v>41255</v>
      </c>
      <c r="B5461" s="1">
        <v>12</v>
      </c>
      <c r="C5461">
        <v>12</v>
      </c>
      <c r="D5461" s="80">
        <v>2012</v>
      </c>
      <c r="E5461">
        <v>14.1</v>
      </c>
      <c r="F5461" s="20">
        <v>41255</v>
      </c>
    </row>
    <row r="5462" spans="1:6" ht="12.75" customHeight="1" x14ac:dyDescent="0.2">
      <c r="A5462" s="20">
        <v>41256</v>
      </c>
      <c r="B5462" s="1">
        <v>13</v>
      </c>
      <c r="C5462">
        <v>12</v>
      </c>
      <c r="D5462" s="80">
        <v>2012</v>
      </c>
      <c r="E5462">
        <v>18.600000000000001</v>
      </c>
      <c r="F5462" s="20">
        <v>41256</v>
      </c>
    </row>
    <row r="5463" spans="1:6" ht="12.75" customHeight="1" x14ac:dyDescent="0.2">
      <c r="A5463" s="20">
        <v>41257</v>
      </c>
      <c r="B5463" s="1">
        <v>14</v>
      </c>
      <c r="C5463">
        <v>12</v>
      </c>
      <c r="D5463" s="80">
        <v>2012</v>
      </c>
      <c r="E5463">
        <v>15.2</v>
      </c>
      <c r="F5463" s="20">
        <v>41257</v>
      </c>
    </row>
    <row r="5464" spans="1:6" ht="12.75" customHeight="1" x14ac:dyDescent="0.2">
      <c r="A5464" s="20">
        <v>41258</v>
      </c>
      <c r="B5464" s="1">
        <v>15</v>
      </c>
      <c r="C5464">
        <v>12</v>
      </c>
      <c r="D5464" s="80">
        <v>2012</v>
      </c>
      <c r="E5464">
        <v>26.4</v>
      </c>
      <c r="F5464" s="20">
        <v>41258</v>
      </c>
    </row>
    <row r="5465" spans="1:6" ht="12.75" customHeight="1" x14ac:dyDescent="0.2">
      <c r="A5465" s="20">
        <v>41259</v>
      </c>
      <c r="B5465" s="1">
        <v>16</v>
      </c>
      <c r="C5465">
        <v>12</v>
      </c>
      <c r="D5465" s="80">
        <v>2012</v>
      </c>
      <c r="E5465">
        <v>47.8</v>
      </c>
      <c r="F5465" s="20">
        <v>41259</v>
      </c>
    </row>
    <row r="5466" spans="1:6" ht="12.75" customHeight="1" x14ac:dyDescent="0.2">
      <c r="A5466" s="20">
        <v>41260</v>
      </c>
      <c r="B5466" s="1">
        <v>17</v>
      </c>
      <c r="C5466">
        <v>12</v>
      </c>
      <c r="D5466" s="80">
        <v>2012</v>
      </c>
      <c r="E5466">
        <v>30.6</v>
      </c>
      <c r="F5466" s="20">
        <v>41260</v>
      </c>
    </row>
    <row r="5467" spans="1:6" ht="12.75" customHeight="1" x14ac:dyDescent="0.2">
      <c r="A5467" s="20">
        <v>41261</v>
      </c>
      <c r="B5467" s="1">
        <v>18</v>
      </c>
      <c r="C5467">
        <v>12</v>
      </c>
      <c r="D5467" s="80">
        <v>2012</v>
      </c>
      <c r="E5467">
        <v>19.8</v>
      </c>
      <c r="F5467" s="20">
        <v>41261</v>
      </c>
    </row>
    <row r="5468" spans="1:6" ht="12.75" customHeight="1" x14ac:dyDescent="0.2">
      <c r="A5468" s="20">
        <v>41262</v>
      </c>
      <c r="B5468" s="1">
        <v>19</v>
      </c>
      <c r="C5468">
        <v>12</v>
      </c>
      <c r="D5468" s="80">
        <v>2012</v>
      </c>
      <c r="E5468">
        <v>15.1</v>
      </c>
      <c r="F5468" s="20">
        <v>41262</v>
      </c>
    </row>
    <row r="5469" spans="1:6" ht="12.75" customHeight="1" x14ac:dyDescent="0.2">
      <c r="A5469" s="20">
        <v>41263</v>
      </c>
      <c r="B5469" s="1">
        <v>20</v>
      </c>
      <c r="C5469">
        <v>12</v>
      </c>
      <c r="D5469" s="80">
        <v>2012</v>
      </c>
      <c r="E5469">
        <v>17.2</v>
      </c>
      <c r="F5469" s="20">
        <v>41263</v>
      </c>
    </row>
    <row r="5470" spans="1:6" ht="12.75" customHeight="1" x14ac:dyDescent="0.2">
      <c r="A5470" s="20">
        <v>41264</v>
      </c>
      <c r="B5470" s="1">
        <v>21</v>
      </c>
      <c r="C5470">
        <v>12</v>
      </c>
      <c r="D5470" s="80">
        <v>2012</v>
      </c>
      <c r="E5470">
        <v>14.7</v>
      </c>
      <c r="F5470" s="20">
        <v>41264</v>
      </c>
    </row>
    <row r="5471" spans="1:6" ht="12.75" customHeight="1" x14ac:dyDescent="0.2">
      <c r="A5471" s="20">
        <v>41265</v>
      </c>
      <c r="B5471" s="1">
        <v>22</v>
      </c>
      <c r="C5471">
        <v>12</v>
      </c>
      <c r="D5471" s="80">
        <v>2012</v>
      </c>
      <c r="E5471">
        <v>5.83</v>
      </c>
      <c r="F5471" s="20">
        <v>41265</v>
      </c>
    </row>
    <row r="5472" spans="1:6" x14ac:dyDescent="0.2">
      <c r="A5472" s="20">
        <v>41266</v>
      </c>
      <c r="B5472" s="1">
        <v>23</v>
      </c>
      <c r="C5472">
        <v>12</v>
      </c>
      <c r="D5472" s="80">
        <v>2012</v>
      </c>
      <c r="E5472">
        <v>2.86</v>
      </c>
      <c r="F5472" s="20">
        <v>41266</v>
      </c>
    </row>
    <row r="5473" spans="1:6" x14ac:dyDescent="0.2">
      <c r="A5473" s="20">
        <v>41267</v>
      </c>
      <c r="B5473" s="1">
        <v>24</v>
      </c>
      <c r="C5473">
        <v>12</v>
      </c>
      <c r="D5473" s="80">
        <v>2012</v>
      </c>
      <c r="E5473">
        <v>2.3199999999999998</v>
      </c>
      <c r="F5473" s="20">
        <v>41267</v>
      </c>
    </row>
    <row r="5474" spans="1:6" x14ac:dyDescent="0.2">
      <c r="A5474" s="20">
        <v>41268</v>
      </c>
      <c r="B5474" s="1">
        <v>25</v>
      </c>
      <c r="C5474">
        <v>12</v>
      </c>
      <c r="D5474" s="80">
        <v>2012</v>
      </c>
      <c r="E5474">
        <v>12.9</v>
      </c>
      <c r="F5474" s="20">
        <v>41268</v>
      </c>
    </row>
    <row r="5475" spans="1:6" x14ac:dyDescent="0.2">
      <c r="A5475" s="20">
        <v>41269</v>
      </c>
      <c r="B5475" s="1">
        <v>26</v>
      </c>
      <c r="C5475">
        <v>12</v>
      </c>
      <c r="D5475" s="80">
        <v>2012</v>
      </c>
      <c r="E5475">
        <v>14.5</v>
      </c>
      <c r="F5475" s="20">
        <v>41269</v>
      </c>
    </row>
    <row r="5476" spans="1:6" x14ac:dyDescent="0.2">
      <c r="A5476" s="20">
        <v>41270</v>
      </c>
      <c r="B5476" s="1">
        <v>27</v>
      </c>
      <c r="C5476">
        <v>12</v>
      </c>
      <c r="D5476" s="80">
        <v>2012</v>
      </c>
      <c r="E5476">
        <v>13</v>
      </c>
      <c r="F5476" s="20">
        <v>41270</v>
      </c>
    </row>
    <row r="5477" spans="1:6" x14ac:dyDescent="0.2">
      <c r="A5477" s="20">
        <v>41271</v>
      </c>
      <c r="B5477" s="1">
        <v>28</v>
      </c>
      <c r="C5477">
        <v>12</v>
      </c>
      <c r="D5477" s="80">
        <v>2012</v>
      </c>
      <c r="E5477">
        <v>23.5</v>
      </c>
      <c r="F5477" s="20">
        <v>41271</v>
      </c>
    </row>
    <row r="5478" spans="1:6" x14ac:dyDescent="0.2">
      <c r="A5478" s="20">
        <v>41272</v>
      </c>
      <c r="B5478" s="1">
        <v>29</v>
      </c>
      <c r="C5478">
        <v>12</v>
      </c>
      <c r="D5478" s="80">
        <v>2012</v>
      </c>
      <c r="E5478">
        <v>12</v>
      </c>
      <c r="F5478" s="20">
        <v>41272</v>
      </c>
    </row>
    <row r="5479" spans="1:6" x14ac:dyDescent="0.2">
      <c r="A5479" s="20">
        <v>41273</v>
      </c>
      <c r="B5479" s="1">
        <v>30</v>
      </c>
      <c r="C5479">
        <v>12</v>
      </c>
      <c r="D5479" s="80">
        <v>2012</v>
      </c>
      <c r="E5479">
        <v>7.36</v>
      </c>
      <c r="F5479" s="20">
        <v>41273</v>
      </c>
    </row>
    <row r="5480" spans="1:6" x14ac:dyDescent="0.2">
      <c r="A5480" s="20">
        <v>41274</v>
      </c>
      <c r="B5480" s="1">
        <v>31</v>
      </c>
      <c r="C5480">
        <v>12</v>
      </c>
      <c r="D5480" s="80">
        <v>2012</v>
      </c>
      <c r="E5480">
        <v>12.4</v>
      </c>
      <c r="F5480" s="20">
        <v>41274</v>
      </c>
    </row>
    <row r="5481" spans="1:6" x14ac:dyDescent="0.2">
      <c r="A5481" s="20">
        <v>41275</v>
      </c>
      <c r="B5481" s="1">
        <v>1</v>
      </c>
      <c r="C5481">
        <v>1</v>
      </c>
      <c r="D5481" s="80">
        <v>2013</v>
      </c>
      <c r="E5481">
        <v>9.64</v>
      </c>
      <c r="F5481" s="20">
        <v>41275</v>
      </c>
    </row>
    <row r="5482" spans="1:6" x14ac:dyDescent="0.2">
      <c r="A5482" s="20">
        <v>41276</v>
      </c>
      <c r="B5482" s="1">
        <v>2</v>
      </c>
      <c r="C5482">
        <v>1</v>
      </c>
      <c r="D5482" s="80">
        <v>2013</v>
      </c>
      <c r="E5482">
        <v>8.27</v>
      </c>
      <c r="F5482" s="20">
        <v>41276</v>
      </c>
    </row>
    <row r="5483" spans="1:6" x14ac:dyDescent="0.2">
      <c r="A5483" s="20">
        <v>41277</v>
      </c>
      <c r="B5483" s="1">
        <v>3</v>
      </c>
      <c r="C5483">
        <v>1</v>
      </c>
      <c r="D5483" s="80">
        <v>2013</v>
      </c>
      <c r="E5483">
        <v>10.199999999999999</v>
      </c>
      <c r="F5483" s="20">
        <v>41277</v>
      </c>
    </row>
    <row r="5484" spans="1:6" x14ac:dyDescent="0.2">
      <c r="A5484" s="20">
        <v>41278</v>
      </c>
      <c r="B5484" s="1">
        <v>4</v>
      </c>
      <c r="C5484">
        <v>1</v>
      </c>
      <c r="D5484" s="80">
        <v>2013</v>
      </c>
      <c r="E5484">
        <v>16.399999999999999</v>
      </c>
      <c r="F5484" s="20">
        <v>41278</v>
      </c>
    </row>
    <row r="5485" spans="1:6" x14ac:dyDescent="0.2">
      <c r="A5485" s="20">
        <v>41279</v>
      </c>
      <c r="B5485" s="1">
        <v>5</v>
      </c>
      <c r="C5485">
        <v>1</v>
      </c>
      <c r="D5485" s="80">
        <v>2013</v>
      </c>
      <c r="E5485">
        <v>8.32</v>
      </c>
      <c r="F5485" s="20">
        <v>41279</v>
      </c>
    </row>
    <row r="5486" spans="1:6" x14ac:dyDescent="0.2">
      <c r="A5486" s="20">
        <v>41280</v>
      </c>
      <c r="B5486" s="1">
        <v>6</v>
      </c>
      <c r="C5486">
        <v>1</v>
      </c>
      <c r="D5486" s="80">
        <v>2013</v>
      </c>
      <c r="E5486">
        <v>5.03</v>
      </c>
      <c r="F5486" s="20">
        <v>41280</v>
      </c>
    </row>
    <row r="5487" spans="1:6" x14ac:dyDescent="0.2">
      <c r="A5487" s="20">
        <v>41281</v>
      </c>
      <c r="B5487" s="1">
        <v>7</v>
      </c>
      <c r="C5487">
        <v>1</v>
      </c>
      <c r="D5487" s="80">
        <v>2013</v>
      </c>
      <c r="E5487">
        <v>5.86</v>
      </c>
      <c r="F5487" s="20">
        <v>41281</v>
      </c>
    </row>
    <row r="5488" spans="1:6" x14ac:dyDescent="0.2">
      <c r="A5488" s="20">
        <v>41282</v>
      </c>
      <c r="B5488" s="1">
        <v>8</v>
      </c>
      <c r="C5488">
        <v>1</v>
      </c>
      <c r="D5488" s="80">
        <v>2013</v>
      </c>
      <c r="E5488">
        <v>4.18</v>
      </c>
      <c r="F5488" s="20">
        <v>41282</v>
      </c>
    </row>
    <row r="5489" spans="1:6" x14ac:dyDescent="0.2">
      <c r="A5489" s="20">
        <v>41283</v>
      </c>
      <c r="B5489" s="1">
        <v>9</v>
      </c>
      <c r="C5489">
        <v>1</v>
      </c>
      <c r="D5489" s="80">
        <v>2013</v>
      </c>
      <c r="E5489">
        <v>4.68</v>
      </c>
      <c r="F5489" s="20">
        <v>41283</v>
      </c>
    </row>
    <row r="5490" spans="1:6" x14ac:dyDescent="0.2">
      <c r="A5490" s="20">
        <v>41284</v>
      </c>
      <c r="B5490" s="1">
        <v>10</v>
      </c>
      <c r="C5490">
        <v>1</v>
      </c>
      <c r="D5490" s="80">
        <v>2013</v>
      </c>
      <c r="E5490">
        <v>1.65</v>
      </c>
      <c r="F5490" s="20">
        <v>41284</v>
      </c>
    </row>
    <row r="5491" spans="1:6" x14ac:dyDescent="0.2">
      <c r="A5491" s="20">
        <v>41285</v>
      </c>
      <c r="B5491" s="1">
        <v>11</v>
      </c>
      <c r="C5491">
        <v>1</v>
      </c>
      <c r="D5491" s="80">
        <v>2013</v>
      </c>
      <c r="E5491">
        <v>5.79</v>
      </c>
      <c r="F5491" s="20">
        <v>41285</v>
      </c>
    </row>
    <row r="5492" spans="1:6" x14ac:dyDescent="0.2">
      <c r="A5492" s="20">
        <v>41286</v>
      </c>
      <c r="B5492" s="1">
        <v>12</v>
      </c>
      <c r="C5492">
        <v>1</v>
      </c>
      <c r="D5492" s="80">
        <v>2013</v>
      </c>
      <c r="E5492">
        <v>5.05</v>
      </c>
      <c r="F5492" s="20">
        <v>41286</v>
      </c>
    </row>
    <row r="5493" spans="1:6" x14ac:dyDescent="0.2">
      <c r="A5493" s="20">
        <v>41287</v>
      </c>
      <c r="B5493" s="1">
        <v>13</v>
      </c>
      <c r="C5493">
        <v>1</v>
      </c>
      <c r="D5493" s="80">
        <v>2013</v>
      </c>
      <c r="E5493">
        <v>1.89</v>
      </c>
      <c r="F5493" s="20">
        <v>41287</v>
      </c>
    </row>
    <row r="5494" spans="1:6" x14ac:dyDescent="0.2">
      <c r="A5494" s="20">
        <v>41288</v>
      </c>
      <c r="B5494" s="1">
        <v>14</v>
      </c>
      <c r="C5494">
        <v>1</v>
      </c>
      <c r="D5494" s="80">
        <v>2013</v>
      </c>
      <c r="E5494">
        <v>7.17</v>
      </c>
      <c r="F5494" s="20">
        <v>41288</v>
      </c>
    </row>
    <row r="5495" spans="1:6" x14ac:dyDescent="0.2">
      <c r="A5495" s="20">
        <v>41289</v>
      </c>
      <c r="B5495" s="1">
        <v>15</v>
      </c>
      <c r="C5495">
        <v>1</v>
      </c>
      <c r="D5495" s="80">
        <v>2013</v>
      </c>
      <c r="E5495">
        <v>3.12</v>
      </c>
      <c r="F5495" s="20">
        <v>41289</v>
      </c>
    </row>
    <row r="5496" spans="1:6" x14ac:dyDescent="0.2">
      <c r="A5496" s="20">
        <v>41290</v>
      </c>
      <c r="B5496" s="1">
        <v>16</v>
      </c>
      <c r="C5496">
        <v>1</v>
      </c>
      <c r="D5496" s="80">
        <v>2013</v>
      </c>
      <c r="E5496">
        <v>5.22</v>
      </c>
      <c r="F5496" s="20">
        <v>41290</v>
      </c>
    </row>
    <row r="5497" spans="1:6" x14ac:dyDescent="0.2">
      <c r="A5497" s="20">
        <v>41291</v>
      </c>
      <c r="B5497" s="1">
        <v>17</v>
      </c>
      <c r="C5497">
        <v>1</v>
      </c>
      <c r="D5497" s="80">
        <v>2013</v>
      </c>
      <c r="E5497">
        <v>2.72</v>
      </c>
      <c r="F5497" s="20">
        <v>41291</v>
      </c>
    </row>
    <row r="5498" spans="1:6" x14ac:dyDescent="0.2">
      <c r="A5498" s="20">
        <v>41292</v>
      </c>
      <c r="B5498" s="1">
        <v>18</v>
      </c>
      <c r="C5498">
        <v>1</v>
      </c>
      <c r="D5498" s="80">
        <v>2013</v>
      </c>
      <c r="E5498">
        <v>3.2</v>
      </c>
      <c r="F5498" s="20">
        <v>41292</v>
      </c>
    </row>
    <row r="5499" spans="1:6" x14ac:dyDescent="0.2">
      <c r="A5499" s="20">
        <v>41293</v>
      </c>
      <c r="B5499" s="1">
        <v>19</v>
      </c>
      <c r="C5499">
        <v>1</v>
      </c>
      <c r="D5499" s="80">
        <v>2013</v>
      </c>
      <c r="E5499">
        <v>6.86</v>
      </c>
      <c r="F5499" s="20">
        <v>41293</v>
      </c>
    </row>
    <row r="5500" spans="1:6" x14ac:dyDescent="0.2">
      <c r="A5500" s="20">
        <v>41294</v>
      </c>
      <c r="B5500" s="1">
        <v>20</v>
      </c>
      <c r="C5500">
        <v>1</v>
      </c>
      <c r="D5500" s="80">
        <v>2013</v>
      </c>
      <c r="E5500">
        <v>11.2</v>
      </c>
      <c r="F5500" s="20">
        <v>41294</v>
      </c>
    </row>
    <row r="5501" spans="1:6" x14ac:dyDescent="0.2">
      <c r="A5501" s="20">
        <v>41295</v>
      </c>
      <c r="B5501" s="1">
        <v>21</v>
      </c>
      <c r="C5501">
        <v>1</v>
      </c>
      <c r="D5501" s="80">
        <v>2013</v>
      </c>
      <c r="E5501">
        <v>3</v>
      </c>
      <c r="F5501" s="20">
        <v>41295</v>
      </c>
    </row>
    <row r="5502" spans="1:6" x14ac:dyDescent="0.2">
      <c r="A5502" s="20">
        <v>41296</v>
      </c>
      <c r="B5502" s="1">
        <v>22</v>
      </c>
      <c r="C5502">
        <v>1</v>
      </c>
      <c r="D5502" s="80">
        <v>2013</v>
      </c>
      <c r="E5502">
        <v>7.73</v>
      </c>
      <c r="F5502" s="20">
        <v>41296</v>
      </c>
    </row>
    <row r="5503" spans="1:6" x14ac:dyDescent="0.2">
      <c r="A5503" s="20">
        <v>41297</v>
      </c>
      <c r="B5503" s="1">
        <v>23</v>
      </c>
      <c r="C5503">
        <v>1</v>
      </c>
      <c r="D5503" s="80">
        <v>2013</v>
      </c>
      <c r="E5503">
        <v>9.7100000000000009</v>
      </c>
      <c r="F5503" s="20">
        <v>41297</v>
      </c>
    </row>
    <row r="5504" spans="1:6" x14ac:dyDescent="0.2">
      <c r="A5504" s="20">
        <v>41298</v>
      </c>
      <c r="B5504" s="1">
        <v>24</v>
      </c>
      <c r="C5504">
        <v>1</v>
      </c>
      <c r="D5504" s="80">
        <v>2013</v>
      </c>
      <c r="E5504">
        <v>8.7100000000000009</v>
      </c>
      <c r="F5504" s="20">
        <v>41298</v>
      </c>
    </row>
    <row r="5505" spans="1:6" x14ac:dyDescent="0.2">
      <c r="A5505" s="20">
        <v>41299</v>
      </c>
      <c r="B5505" s="1">
        <v>25</v>
      </c>
      <c r="C5505">
        <v>1</v>
      </c>
      <c r="D5505" s="80">
        <v>2013</v>
      </c>
      <c r="E5505">
        <v>7.89</v>
      </c>
      <c r="F5505" s="20">
        <v>41299</v>
      </c>
    </row>
    <row r="5506" spans="1:6" x14ac:dyDescent="0.2">
      <c r="A5506" s="20">
        <v>41300</v>
      </c>
      <c r="B5506" s="1">
        <v>26</v>
      </c>
      <c r="C5506">
        <v>1</v>
      </c>
      <c r="D5506" s="80">
        <v>2013</v>
      </c>
      <c r="E5506">
        <v>3.5</v>
      </c>
      <c r="F5506" s="20">
        <v>41300</v>
      </c>
    </row>
    <row r="5507" spans="1:6" x14ac:dyDescent="0.2">
      <c r="A5507" s="20">
        <v>41301</v>
      </c>
      <c r="B5507" s="1">
        <v>27</v>
      </c>
      <c r="C5507">
        <v>1</v>
      </c>
      <c r="D5507" s="80">
        <v>2013</v>
      </c>
      <c r="E5507">
        <v>3.21</v>
      </c>
      <c r="F5507" s="20">
        <v>41301</v>
      </c>
    </row>
    <row r="5508" spans="1:6" x14ac:dyDescent="0.2">
      <c r="A5508" s="20">
        <v>41302</v>
      </c>
      <c r="B5508" s="1">
        <v>28</v>
      </c>
      <c r="C5508">
        <v>1</v>
      </c>
      <c r="D5508" s="80">
        <v>2013</v>
      </c>
      <c r="E5508">
        <v>5.67</v>
      </c>
      <c r="F5508" s="20">
        <v>41302</v>
      </c>
    </row>
    <row r="5509" spans="1:6" x14ac:dyDescent="0.2">
      <c r="A5509" s="20">
        <v>41303</v>
      </c>
      <c r="B5509" s="1">
        <v>29</v>
      </c>
      <c r="C5509">
        <v>1</v>
      </c>
      <c r="D5509" s="80">
        <v>2013</v>
      </c>
      <c r="E5509">
        <v>4.12</v>
      </c>
      <c r="F5509" s="20">
        <v>41303</v>
      </c>
    </row>
    <row r="5510" spans="1:6" x14ac:dyDescent="0.2">
      <c r="A5510" s="20">
        <v>41304</v>
      </c>
      <c r="B5510" s="1">
        <v>30</v>
      </c>
      <c r="C5510">
        <v>1</v>
      </c>
      <c r="D5510" s="80">
        <v>2013</v>
      </c>
      <c r="E5510">
        <v>4.07</v>
      </c>
      <c r="F5510" s="20">
        <v>41304</v>
      </c>
    </row>
    <row r="5511" spans="1:6" x14ac:dyDescent="0.2">
      <c r="A5511" s="20">
        <v>41305</v>
      </c>
      <c r="B5511" s="1">
        <v>31</v>
      </c>
      <c r="C5511">
        <v>1</v>
      </c>
      <c r="D5511" s="80">
        <v>2013</v>
      </c>
      <c r="E5511">
        <v>3.01</v>
      </c>
      <c r="F5511" s="20">
        <v>41305</v>
      </c>
    </row>
    <row r="5512" spans="1:6" x14ac:dyDescent="0.2">
      <c r="A5512" s="20">
        <v>41306</v>
      </c>
      <c r="B5512" s="1">
        <v>1</v>
      </c>
      <c r="C5512">
        <v>2</v>
      </c>
      <c r="D5512" s="80">
        <v>2013</v>
      </c>
      <c r="E5512">
        <v>4.33</v>
      </c>
      <c r="F5512" s="20">
        <v>41306</v>
      </c>
    </row>
    <row r="5513" spans="1:6" x14ac:dyDescent="0.2">
      <c r="A5513" s="20">
        <v>41307</v>
      </c>
      <c r="B5513" s="1">
        <v>2</v>
      </c>
      <c r="C5513">
        <v>2</v>
      </c>
      <c r="D5513" s="80">
        <v>2013</v>
      </c>
      <c r="E5513">
        <v>2.19</v>
      </c>
      <c r="F5513" s="20">
        <v>41307</v>
      </c>
    </row>
    <row r="5514" spans="1:6" x14ac:dyDescent="0.2">
      <c r="A5514" s="20">
        <v>41308</v>
      </c>
      <c r="B5514" s="1">
        <v>3</v>
      </c>
      <c r="C5514">
        <v>2</v>
      </c>
      <c r="D5514" s="80">
        <v>2013</v>
      </c>
      <c r="E5514">
        <v>2.52</v>
      </c>
      <c r="F5514" s="20">
        <v>41308</v>
      </c>
    </row>
    <row r="5515" spans="1:6" x14ac:dyDescent="0.2">
      <c r="A5515" s="20">
        <v>41309</v>
      </c>
      <c r="B5515" s="1">
        <v>4</v>
      </c>
      <c r="C5515">
        <v>2</v>
      </c>
      <c r="D5515" s="80">
        <v>2013</v>
      </c>
      <c r="E5515">
        <v>3.92</v>
      </c>
      <c r="F5515" s="20">
        <v>41309</v>
      </c>
    </row>
    <row r="5516" spans="1:6" x14ac:dyDescent="0.2">
      <c r="A5516" s="20">
        <v>41310</v>
      </c>
      <c r="B5516" s="1">
        <v>5</v>
      </c>
      <c r="C5516">
        <v>2</v>
      </c>
      <c r="D5516" s="80">
        <v>2013</v>
      </c>
      <c r="E5516">
        <v>2.1800000000000002</v>
      </c>
      <c r="F5516" s="20">
        <v>41310</v>
      </c>
    </row>
    <row r="5517" spans="1:6" ht="15" customHeight="1" x14ac:dyDescent="0.2">
      <c r="A5517" s="20">
        <v>41311</v>
      </c>
      <c r="B5517" s="1">
        <v>6</v>
      </c>
      <c r="C5517">
        <v>2</v>
      </c>
      <c r="D5517" s="80">
        <v>2013</v>
      </c>
      <c r="E5517">
        <v>2.68</v>
      </c>
      <c r="F5517" s="20">
        <v>41311</v>
      </c>
    </row>
    <row r="5518" spans="1:6" ht="15" customHeight="1" x14ac:dyDescent="0.2">
      <c r="A5518" s="20">
        <v>41312</v>
      </c>
      <c r="B5518" s="1">
        <v>7</v>
      </c>
      <c r="C5518">
        <v>2</v>
      </c>
      <c r="D5518" s="80">
        <v>2013</v>
      </c>
      <c r="E5518">
        <v>3.35</v>
      </c>
      <c r="F5518" s="20">
        <v>41312</v>
      </c>
    </row>
    <row r="5519" spans="1:6" ht="15" customHeight="1" x14ac:dyDescent="0.2">
      <c r="A5519" s="20">
        <v>41313</v>
      </c>
      <c r="B5519" s="1">
        <v>8</v>
      </c>
      <c r="C5519">
        <v>2</v>
      </c>
      <c r="D5519" s="80">
        <v>2013</v>
      </c>
      <c r="E5519">
        <v>1.1399999999999999</v>
      </c>
      <c r="F5519" s="20">
        <v>41313</v>
      </c>
    </row>
    <row r="5520" spans="1:6" ht="15" customHeight="1" x14ac:dyDescent="0.2">
      <c r="A5520" s="20">
        <v>41314</v>
      </c>
      <c r="B5520" s="1">
        <v>9</v>
      </c>
      <c r="C5520">
        <v>2</v>
      </c>
      <c r="D5520" s="80">
        <v>2013</v>
      </c>
      <c r="E5520">
        <v>1.02</v>
      </c>
      <c r="F5520" s="20">
        <v>41314</v>
      </c>
    </row>
    <row r="5521" spans="1:6" ht="15" customHeight="1" x14ac:dyDescent="0.2">
      <c r="A5521" s="20">
        <v>41315</v>
      </c>
      <c r="B5521" s="1">
        <v>10</v>
      </c>
      <c r="C5521">
        <v>2</v>
      </c>
      <c r="D5521" s="80">
        <v>2013</v>
      </c>
      <c r="E5521">
        <v>1.1200000000000001</v>
      </c>
      <c r="F5521" s="20">
        <v>41315</v>
      </c>
    </row>
    <row r="5522" spans="1:6" ht="15" customHeight="1" x14ac:dyDescent="0.2">
      <c r="A5522" s="20">
        <v>41316</v>
      </c>
      <c r="B5522" s="1">
        <v>11</v>
      </c>
      <c r="C5522">
        <v>2</v>
      </c>
      <c r="D5522" s="80">
        <v>2013</v>
      </c>
      <c r="E5522">
        <v>3.29</v>
      </c>
      <c r="F5522" s="20">
        <v>41316</v>
      </c>
    </row>
    <row r="5523" spans="1:6" ht="15" customHeight="1" x14ac:dyDescent="0.2">
      <c r="A5523" s="20">
        <v>41317</v>
      </c>
      <c r="B5523" s="1">
        <v>12</v>
      </c>
      <c r="C5523">
        <v>2</v>
      </c>
      <c r="D5523" s="80">
        <v>2013</v>
      </c>
      <c r="E5523">
        <v>3.23</v>
      </c>
      <c r="F5523" s="20">
        <v>41317</v>
      </c>
    </row>
    <row r="5524" spans="1:6" ht="15" customHeight="1" x14ac:dyDescent="0.2">
      <c r="A5524" s="20">
        <v>41318</v>
      </c>
      <c r="B5524" s="1">
        <v>13</v>
      </c>
      <c r="C5524">
        <v>2</v>
      </c>
      <c r="D5524" s="80">
        <v>2013</v>
      </c>
      <c r="E5524">
        <v>4.59</v>
      </c>
      <c r="F5524" s="20">
        <v>41318</v>
      </c>
    </row>
    <row r="5525" spans="1:6" ht="15" customHeight="1" x14ac:dyDescent="0.2">
      <c r="A5525" s="20">
        <v>41319</v>
      </c>
      <c r="B5525" s="1">
        <v>14</v>
      </c>
      <c r="C5525">
        <v>2</v>
      </c>
      <c r="D5525" s="80">
        <v>2013</v>
      </c>
      <c r="E5525">
        <v>8.5299999999999994</v>
      </c>
      <c r="F5525" s="20">
        <v>41319</v>
      </c>
    </row>
    <row r="5526" spans="1:6" ht="15" customHeight="1" x14ac:dyDescent="0.2">
      <c r="A5526" s="20">
        <v>41320</v>
      </c>
      <c r="B5526" s="1">
        <v>15</v>
      </c>
      <c r="C5526">
        <v>2</v>
      </c>
      <c r="D5526" s="80">
        <v>2013</v>
      </c>
      <c r="E5526">
        <v>4.74</v>
      </c>
      <c r="F5526" s="20">
        <v>41320</v>
      </c>
    </row>
    <row r="5527" spans="1:6" ht="15" customHeight="1" x14ac:dyDescent="0.2">
      <c r="A5527" s="20">
        <v>41321</v>
      </c>
      <c r="B5527" s="1">
        <v>16</v>
      </c>
      <c r="C5527">
        <v>2</v>
      </c>
      <c r="D5527" s="80">
        <v>2013</v>
      </c>
      <c r="E5527">
        <v>4.0599999999999996</v>
      </c>
      <c r="F5527" s="20">
        <v>41321</v>
      </c>
    </row>
    <row r="5528" spans="1:6" ht="15" customHeight="1" x14ac:dyDescent="0.2">
      <c r="A5528" s="20">
        <v>41322</v>
      </c>
      <c r="B5528" s="1">
        <v>17</v>
      </c>
      <c r="C5528">
        <v>2</v>
      </c>
      <c r="D5528" s="80">
        <v>2013</v>
      </c>
      <c r="E5528">
        <v>1.07</v>
      </c>
      <c r="F5528" s="20">
        <v>41322</v>
      </c>
    </row>
    <row r="5529" spans="1:6" ht="15" customHeight="1" x14ac:dyDescent="0.2">
      <c r="A5529" s="20">
        <v>41323</v>
      </c>
      <c r="B5529" s="1">
        <v>18</v>
      </c>
      <c r="C5529">
        <v>2</v>
      </c>
      <c r="D5529" s="80">
        <v>2013</v>
      </c>
      <c r="E5529">
        <v>0.53</v>
      </c>
      <c r="F5529" s="20">
        <v>41323</v>
      </c>
    </row>
    <row r="5530" spans="1:6" ht="15" customHeight="1" x14ac:dyDescent="0.2">
      <c r="A5530" s="20">
        <v>41324</v>
      </c>
      <c r="B5530" s="1">
        <v>19</v>
      </c>
      <c r="C5530">
        <v>2</v>
      </c>
      <c r="D5530" s="80">
        <v>2013</v>
      </c>
      <c r="E5530">
        <v>2.56</v>
      </c>
      <c r="F5530" s="20">
        <v>41324</v>
      </c>
    </row>
    <row r="5531" spans="1:6" ht="15" customHeight="1" x14ac:dyDescent="0.2">
      <c r="A5531" s="20">
        <v>41325</v>
      </c>
      <c r="B5531" s="1">
        <v>20</v>
      </c>
      <c r="C5531">
        <v>2</v>
      </c>
      <c r="D5531" s="80">
        <v>2013</v>
      </c>
      <c r="E5531">
        <v>1.46</v>
      </c>
      <c r="F5531" s="20">
        <v>41325</v>
      </c>
    </row>
    <row r="5532" spans="1:6" ht="15" customHeight="1" x14ac:dyDescent="0.2">
      <c r="A5532" s="20">
        <v>41326</v>
      </c>
      <c r="B5532" s="1">
        <v>21</v>
      </c>
      <c r="C5532">
        <v>2</v>
      </c>
      <c r="D5532" s="80">
        <v>2013</v>
      </c>
      <c r="E5532">
        <v>3.66</v>
      </c>
      <c r="F5532" s="20">
        <v>41326</v>
      </c>
    </row>
    <row r="5533" spans="1:6" ht="15" customHeight="1" x14ac:dyDescent="0.2">
      <c r="A5533" s="20">
        <v>41327</v>
      </c>
      <c r="B5533" s="1">
        <v>22</v>
      </c>
      <c r="C5533">
        <v>2</v>
      </c>
      <c r="D5533" s="80">
        <v>2013</v>
      </c>
      <c r="E5533">
        <v>5.36</v>
      </c>
      <c r="F5533" s="20">
        <v>41327</v>
      </c>
    </row>
    <row r="5534" spans="1:6" ht="15" customHeight="1" x14ac:dyDescent="0.2">
      <c r="A5534" s="20">
        <v>41328</v>
      </c>
      <c r="B5534" s="1">
        <v>23</v>
      </c>
      <c r="C5534">
        <v>2</v>
      </c>
      <c r="D5534" s="80">
        <v>2013</v>
      </c>
      <c r="E5534">
        <v>1.27</v>
      </c>
      <c r="F5534" s="20">
        <v>41328</v>
      </c>
    </row>
    <row r="5535" spans="1:6" ht="15" customHeight="1" x14ac:dyDescent="0.2">
      <c r="A5535" s="20">
        <v>41329</v>
      </c>
      <c r="B5535" s="1">
        <v>24</v>
      </c>
      <c r="C5535">
        <v>2</v>
      </c>
      <c r="D5535" s="80">
        <v>2013</v>
      </c>
      <c r="E5535">
        <v>2.4900000000000002</v>
      </c>
      <c r="F5535" s="20">
        <v>41329</v>
      </c>
    </row>
    <row r="5536" spans="1:6" ht="15" customHeight="1" x14ac:dyDescent="0.2">
      <c r="A5536" s="20">
        <v>41330</v>
      </c>
      <c r="B5536" s="1">
        <v>25</v>
      </c>
      <c r="C5536">
        <v>2</v>
      </c>
      <c r="D5536" s="80">
        <v>2013</v>
      </c>
      <c r="E5536">
        <v>1.47</v>
      </c>
      <c r="F5536" s="20">
        <v>41330</v>
      </c>
    </row>
    <row r="5537" spans="1:6" ht="15" customHeight="1" x14ac:dyDescent="0.2">
      <c r="A5537" s="20">
        <v>41331</v>
      </c>
      <c r="B5537" s="1">
        <v>26</v>
      </c>
      <c r="C5537">
        <v>2</v>
      </c>
      <c r="D5537" s="80">
        <v>2013</v>
      </c>
      <c r="E5537">
        <v>3.95</v>
      </c>
      <c r="F5537" s="20">
        <v>41331</v>
      </c>
    </row>
    <row r="5538" spans="1:6" ht="15" customHeight="1" x14ac:dyDescent="0.2">
      <c r="A5538" s="20">
        <v>41332</v>
      </c>
      <c r="B5538" s="1">
        <v>27</v>
      </c>
      <c r="C5538">
        <v>2</v>
      </c>
      <c r="D5538" s="80">
        <v>2013</v>
      </c>
      <c r="E5538">
        <v>6.42</v>
      </c>
      <c r="F5538" s="20">
        <v>41332</v>
      </c>
    </row>
    <row r="5539" spans="1:6" ht="15" customHeight="1" x14ac:dyDescent="0.2">
      <c r="A5539" s="20">
        <v>41333</v>
      </c>
      <c r="B5539" s="1">
        <v>28</v>
      </c>
      <c r="C5539">
        <v>2</v>
      </c>
      <c r="D5539" s="80">
        <v>2013</v>
      </c>
      <c r="E5539">
        <v>22.5</v>
      </c>
      <c r="F5539" s="20">
        <v>41333</v>
      </c>
    </row>
    <row r="5540" spans="1:6" ht="15" customHeight="1" x14ac:dyDescent="0.2">
      <c r="A5540" s="20">
        <v>41334</v>
      </c>
      <c r="B5540" s="1">
        <v>1</v>
      </c>
      <c r="C5540">
        <v>3</v>
      </c>
      <c r="D5540" s="80">
        <v>2013</v>
      </c>
      <c r="E5540">
        <v>33</v>
      </c>
      <c r="F5540" s="20">
        <v>41334</v>
      </c>
    </row>
    <row r="5541" spans="1:6" ht="15" customHeight="1" x14ac:dyDescent="0.2">
      <c r="A5541" s="20">
        <v>41335</v>
      </c>
      <c r="B5541" s="1">
        <v>2</v>
      </c>
      <c r="C5541">
        <v>3</v>
      </c>
      <c r="D5541" s="80">
        <v>2013</v>
      </c>
      <c r="E5541">
        <v>15.4</v>
      </c>
      <c r="F5541" s="20">
        <v>41335</v>
      </c>
    </row>
    <row r="5542" spans="1:6" ht="15" customHeight="1" x14ac:dyDescent="0.2">
      <c r="A5542" s="20">
        <v>41336</v>
      </c>
      <c r="B5542" s="1">
        <v>3</v>
      </c>
      <c r="C5542">
        <v>3</v>
      </c>
      <c r="D5542" s="80">
        <v>2013</v>
      </c>
      <c r="E5542">
        <v>9.75</v>
      </c>
      <c r="F5542" s="20">
        <v>41336</v>
      </c>
    </row>
    <row r="5543" spans="1:6" ht="15" customHeight="1" x14ac:dyDescent="0.2">
      <c r="A5543" s="20">
        <v>41337</v>
      </c>
      <c r="B5543" s="1">
        <v>4</v>
      </c>
      <c r="C5543">
        <v>3</v>
      </c>
      <c r="D5543" s="80">
        <v>2013</v>
      </c>
      <c r="E5543">
        <v>9.4600000000000009</v>
      </c>
      <c r="F5543" s="20">
        <v>41337</v>
      </c>
    </row>
    <row r="5544" spans="1:6" ht="15" customHeight="1" x14ac:dyDescent="0.2">
      <c r="A5544" s="20">
        <v>41338</v>
      </c>
      <c r="B5544" s="1">
        <v>5</v>
      </c>
      <c r="C5544">
        <v>3</v>
      </c>
      <c r="D5544" s="80">
        <v>2013</v>
      </c>
      <c r="E5544">
        <v>6.71</v>
      </c>
      <c r="F5544" s="20">
        <v>41338</v>
      </c>
    </row>
    <row r="5545" spans="1:6" ht="15" customHeight="1" x14ac:dyDescent="0.2">
      <c r="A5545" s="20">
        <v>41339</v>
      </c>
      <c r="B5545" s="1">
        <v>6</v>
      </c>
      <c r="C5545">
        <v>3</v>
      </c>
      <c r="D5545" s="80">
        <v>2013</v>
      </c>
      <c r="E5545">
        <v>8</v>
      </c>
      <c r="F5545" s="20">
        <v>41339</v>
      </c>
    </row>
    <row r="5546" spans="1:6" ht="15" customHeight="1" x14ac:dyDescent="0.2">
      <c r="A5546" s="20">
        <v>41340</v>
      </c>
      <c r="B5546" s="1">
        <v>7</v>
      </c>
      <c r="C5546">
        <v>3</v>
      </c>
      <c r="D5546" s="80">
        <v>2013</v>
      </c>
      <c r="E5546">
        <v>3.52</v>
      </c>
      <c r="F5546" s="20">
        <v>41340</v>
      </c>
    </row>
    <row r="5547" spans="1:6" ht="15" customHeight="1" x14ac:dyDescent="0.2">
      <c r="A5547" s="20">
        <v>41341</v>
      </c>
      <c r="B5547" s="1">
        <v>8</v>
      </c>
      <c r="C5547">
        <v>3</v>
      </c>
      <c r="D5547" s="80">
        <v>2013</v>
      </c>
      <c r="E5547">
        <v>4.2</v>
      </c>
      <c r="F5547" s="20">
        <v>41341</v>
      </c>
    </row>
    <row r="5548" spans="1:6" ht="15" customHeight="1" x14ac:dyDescent="0.2">
      <c r="A5548" s="20">
        <v>41342</v>
      </c>
      <c r="B5548" s="1">
        <v>9</v>
      </c>
      <c r="C5548">
        <v>3</v>
      </c>
      <c r="D5548" s="80">
        <v>2013</v>
      </c>
      <c r="E5548">
        <v>2.98</v>
      </c>
      <c r="F5548" s="20">
        <v>41342</v>
      </c>
    </row>
    <row r="5549" spans="1:6" ht="15" customHeight="1" x14ac:dyDescent="0.2">
      <c r="A5549" s="20">
        <v>41343</v>
      </c>
      <c r="B5549" s="1">
        <v>10</v>
      </c>
      <c r="C5549">
        <v>3</v>
      </c>
      <c r="D5549" s="80">
        <v>2013</v>
      </c>
      <c r="E5549">
        <v>3.06</v>
      </c>
      <c r="F5549" s="20">
        <v>41343</v>
      </c>
    </row>
    <row r="5550" spans="1:6" ht="15" customHeight="1" x14ac:dyDescent="0.2">
      <c r="A5550" s="20">
        <v>41344</v>
      </c>
      <c r="B5550" s="1">
        <v>11</v>
      </c>
      <c r="C5550">
        <v>3</v>
      </c>
      <c r="D5550" s="80">
        <v>2013</v>
      </c>
      <c r="E5550">
        <v>2.72</v>
      </c>
      <c r="F5550" s="20">
        <v>41344</v>
      </c>
    </row>
    <row r="5551" spans="1:6" ht="15" customHeight="1" x14ac:dyDescent="0.2">
      <c r="A5551" s="20">
        <v>41345</v>
      </c>
      <c r="B5551" s="1">
        <v>12</v>
      </c>
      <c r="C5551">
        <v>3</v>
      </c>
      <c r="D5551" s="80">
        <v>2013</v>
      </c>
      <c r="E5551">
        <v>3.18</v>
      </c>
      <c r="F5551" s="20">
        <v>41345</v>
      </c>
    </row>
    <row r="5552" spans="1:6" ht="15" customHeight="1" x14ac:dyDescent="0.2">
      <c r="A5552" s="20">
        <v>41346</v>
      </c>
      <c r="B5552" s="1">
        <v>13</v>
      </c>
      <c r="C5552">
        <v>3</v>
      </c>
      <c r="D5552" s="80">
        <v>2013</v>
      </c>
      <c r="E5552">
        <v>5.87</v>
      </c>
      <c r="F5552" s="20">
        <v>41346</v>
      </c>
    </row>
    <row r="5553" spans="1:6" ht="15" customHeight="1" x14ac:dyDescent="0.2">
      <c r="A5553" s="20">
        <v>41347</v>
      </c>
      <c r="B5553" s="1">
        <v>14</v>
      </c>
      <c r="C5553">
        <v>3</v>
      </c>
      <c r="D5553" s="80">
        <v>2013</v>
      </c>
      <c r="E5553">
        <v>4.1399999999999997</v>
      </c>
      <c r="F5553" s="20">
        <v>41347</v>
      </c>
    </row>
    <row r="5554" spans="1:6" ht="15" customHeight="1" x14ac:dyDescent="0.2">
      <c r="A5554" s="20">
        <v>41348</v>
      </c>
      <c r="B5554" s="1">
        <v>15</v>
      </c>
      <c r="C5554">
        <v>3</v>
      </c>
      <c r="D5554" s="80">
        <v>2013</v>
      </c>
      <c r="E5554">
        <v>6.32</v>
      </c>
      <c r="F5554" s="20">
        <v>41348</v>
      </c>
    </row>
    <row r="5555" spans="1:6" ht="15" customHeight="1" x14ac:dyDescent="0.2">
      <c r="A5555" s="20">
        <v>41349</v>
      </c>
      <c r="B5555" s="1">
        <v>16</v>
      </c>
      <c r="C5555">
        <v>3</v>
      </c>
      <c r="D5555" s="80">
        <v>2013</v>
      </c>
      <c r="E5555">
        <v>8.86</v>
      </c>
      <c r="F5555" s="20">
        <v>41349</v>
      </c>
    </row>
    <row r="5556" spans="1:6" ht="15" customHeight="1" x14ac:dyDescent="0.2">
      <c r="A5556" s="20">
        <v>41350</v>
      </c>
      <c r="B5556" s="1">
        <v>17</v>
      </c>
      <c r="C5556">
        <v>3</v>
      </c>
      <c r="D5556" s="80">
        <v>2013</v>
      </c>
      <c r="E5556">
        <v>9.5500000000000007</v>
      </c>
      <c r="F5556" s="20">
        <v>41350</v>
      </c>
    </row>
    <row r="5557" spans="1:6" ht="15" customHeight="1" x14ac:dyDescent="0.2">
      <c r="A5557" s="20">
        <v>41351</v>
      </c>
      <c r="B5557" s="1">
        <v>18</v>
      </c>
      <c r="C5557">
        <v>3</v>
      </c>
      <c r="D5557" s="80">
        <v>2013</v>
      </c>
      <c r="E5557">
        <v>9.34</v>
      </c>
      <c r="F5557" s="20">
        <v>41351</v>
      </c>
    </row>
    <row r="5558" spans="1:6" ht="15" customHeight="1" x14ac:dyDescent="0.2">
      <c r="A5558" s="20">
        <v>41352</v>
      </c>
      <c r="B5558" s="1">
        <v>19</v>
      </c>
      <c r="C5558">
        <v>3</v>
      </c>
      <c r="D5558" s="80">
        <v>2013</v>
      </c>
      <c r="E5558">
        <v>7.27</v>
      </c>
      <c r="F5558" s="20">
        <v>41352</v>
      </c>
    </row>
    <row r="5559" spans="1:6" ht="15" customHeight="1" x14ac:dyDescent="0.2">
      <c r="A5559" s="20">
        <v>41353</v>
      </c>
      <c r="B5559" s="1">
        <v>20</v>
      </c>
      <c r="C5559">
        <v>3</v>
      </c>
      <c r="D5559" s="80">
        <v>2013</v>
      </c>
      <c r="E5559">
        <v>7.75</v>
      </c>
      <c r="F5559" s="20">
        <v>41353</v>
      </c>
    </row>
    <row r="5560" spans="1:6" ht="15" customHeight="1" x14ac:dyDescent="0.2">
      <c r="A5560" s="20">
        <v>41354</v>
      </c>
      <c r="B5560" s="1">
        <v>21</v>
      </c>
      <c r="C5560">
        <v>3</v>
      </c>
      <c r="D5560" s="80">
        <v>2013</v>
      </c>
      <c r="E5560">
        <v>7.74</v>
      </c>
      <c r="F5560" s="20">
        <v>41354</v>
      </c>
    </row>
    <row r="5561" spans="1:6" ht="15" customHeight="1" x14ac:dyDescent="0.2">
      <c r="A5561" s="20">
        <v>41355</v>
      </c>
      <c r="B5561" s="1">
        <v>22</v>
      </c>
      <c r="C5561">
        <v>3</v>
      </c>
      <c r="D5561" s="80">
        <v>2013</v>
      </c>
      <c r="E5561">
        <v>7.4</v>
      </c>
      <c r="F5561" s="20">
        <v>41355</v>
      </c>
    </row>
    <row r="5562" spans="1:6" ht="15" customHeight="1" x14ac:dyDescent="0.2">
      <c r="A5562" s="20">
        <v>41356</v>
      </c>
      <c r="B5562" s="1">
        <v>23</v>
      </c>
      <c r="C5562">
        <v>3</v>
      </c>
      <c r="D5562" s="80">
        <v>2013</v>
      </c>
      <c r="E5562">
        <v>5.0199999999999996</v>
      </c>
      <c r="F5562" s="20">
        <v>41356</v>
      </c>
    </row>
    <row r="5563" spans="1:6" ht="15" customHeight="1" x14ac:dyDescent="0.2">
      <c r="A5563" s="20">
        <v>41357</v>
      </c>
      <c r="B5563" s="1">
        <v>24</v>
      </c>
      <c r="C5563">
        <v>3</v>
      </c>
      <c r="D5563" s="80">
        <v>2013</v>
      </c>
      <c r="E5563">
        <v>2.5</v>
      </c>
      <c r="F5563" s="20">
        <v>41357</v>
      </c>
    </row>
    <row r="5564" spans="1:6" x14ac:dyDescent="0.2">
      <c r="A5564" s="20">
        <v>41358</v>
      </c>
      <c r="B5564" s="1">
        <v>25</v>
      </c>
      <c r="C5564">
        <v>3</v>
      </c>
      <c r="D5564" s="80">
        <v>2013</v>
      </c>
      <c r="E5564">
        <v>4.01</v>
      </c>
      <c r="F5564" s="20">
        <v>41358</v>
      </c>
    </row>
    <row r="5565" spans="1:6" x14ac:dyDescent="0.2">
      <c r="A5565" s="20">
        <v>41359</v>
      </c>
      <c r="B5565" s="1">
        <v>26</v>
      </c>
      <c r="C5565">
        <v>3</v>
      </c>
      <c r="D5565" s="80">
        <v>2013</v>
      </c>
      <c r="E5565">
        <v>4.82</v>
      </c>
      <c r="F5565" s="20">
        <v>41359</v>
      </c>
    </row>
    <row r="5566" spans="1:6" x14ac:dyDescent="0.2">
      <c r="A5566" s="20">
        <v>41360</v>
      </c>
      <c r="B5566" s="1">
        <v>27</v>
      </c>
      <c r="C5566">
        <v>3</v>
      </c>
      <c r="D5566" s="80">
        <v>2013</v>
      </c>
      <c r="E5566">
        <v>5.17</v>
      </c>
      <c r="F5566" s="20">
        <v>41360</v>
      </c>
    </row>
    <row r="5567" spans="1:6" x14ac:dyDescent="0.2">
      <c r="A5567" s="20">
        <v>41361</v>
      </c>
      <c r="B5567" s="1">
        <v>28</v>
      </c>
      <c r="C5567">
        <v>3</v>
      </c>
      <c r="D5567" s="80">
        <v>2013</v>
      </c>
      <c r="E5567">
        <v>7.11</v>
      </c>
      <c r="F5567" s="20">
        <v>41361</v>
      </c>
    </row>
    <row r="5568" spans="1:6" x14ac:dyDescent="0.2">
      <c r="A5568" s="20">
        <v>41362</v>
      </c>
      <c r="B5568" s="1">
        <v>29</v>
      </c>
      <c r="C5568">
        <v>3</v>
      </c>
      <c r="D5568" s="80">
        <v>2013</v>
      </c>
      <c r="E5568">
        <v>8.39</v>
      </c>
      <c r="F5568" s="20">
        <v>41362</v>
      </c>
    </row>
    <row r="5569" spans="1:6" x14ac:dyDescent="0.2">
      <c r="A5569" s="20">
        <v>41363</v>
      </c>
      <c r="B5569" s="1">
        <v>30</v>
      </c>
      <c r="C5569">
        <v>3</v>
      </c>
      <c r="D5569" s="80">
        <v>2013</v>
      </c>
      <c r="E5569">
        <v>7.69</v>
      </c>
      <c r="F5569" s="20">
        <v>41363</v>
      </c>
    </row>
    <row r="5570" spans="1:6" x14ac:dyDescent="0.2">
      <c r="A5570" s="20">
        <v>41364</v>
      </c>
      <c r="B5570" s="1">
        <v>31</v>
      </c>
      <c r="C5570">
        <v>3</v>
      </c>
      <c r="D5570" s="80">
        <v>2013</v>
      </c>
      <c r="E5570">
        <v>6.2</v>
      </c>
      <c r="F5570" s="20">
        <v>41364</v>
      </c>
    </row>
    <row r="5571" spans="1:6" x14ac:dyDescent="0.2">
      <c r="A5571" s="20">
        <v>41365</v>
      </c>
      <c r="B5571" s="1">
        <v>1</v>
      </c>
      <c r="C5571">
        <v>4</v>
      </c>
      <c r="D5571" s="80">
        <v>2013</v>
      </c>
      <c r="E5571">
        <v>8.09</v>
      </c>
      <c r="F5571" s="20">
        <v>41365</v>
      </c>
    </row>
    <row r="5572" spans="1:6" x14ac:dyDescent="0.2">
      <c r="A5572" s="20">
        <v>41366</v>
      </c>
      <c r="B5572" s="1">
        <v>2</v>
      </c>
      <c r="C5572">
        <v>4</v>
      </c>
      <c r="D5572" s="80">
        <v>2013</v>
      </c>
      <c r="E5572">
        <v>7.17</v>
      </c>
      <c r="F5572" s="20">
        <v>41366</v>
      </c>
    </row>
    <row r="5573" spans="1:6" x14ac:dyDescent="0.2">
      <c r="A5573" s="20">
        <v>41367</v>
      </c>
      <c r="B5573" s="1">
        <v>3</v>
      </c>
      <c r="C5573">
        <v>4</v>
      </c>
      <c r="D5573" s="80">
        <v>2013</v>
      </c>
      <c r="E5573">
        <v>9.9600000000000009</v>
      </c>
      <c r="F5573" s="20">
        <v>41367</v>
      </c>
    </row>
    <row r="5574" spans="1:6" x14ac:dyDescent="0.2">
      <c r="A5574" s="20">
        <v>41368</v>
      </c>
      <c r="B5574" s="1">
        <v>4</v>
      </c>
      <c r="C5574">
        <v>4</v>
      </c>
      <c r="D5574" s="80">
        <v>2013</v>
      </c>
      <c r="E5574">
        <v>10.8</v>
      </c>
      <c r="F5574" s="20">
        <v>41368</v>
      </c>
    </row>
    <row r="5575" spans="1:6" x14ac:dyDescent="0.2">
      <c r="A5575" s="20">
        <v>41369</v>
      </c>
      <c r="B5575" s="1">
        <v>5</v>
      </c>
      <c r="C5575">
        <v>4</v>
      </c>
      <c r="D5575" s="80">
        <v>2013</v>
      </c>
      <c r="E5575">
        <v>5.87</v>
      </c>
      <c r="F5575" s="20">
        <v>41369</v>
      </c>
    </row>
    <row r="5576" spans="1:6" x14ac:dyDescent="0.2">
      <c r="A5576" s="20">
        <v>41370</v>
      </c>
      <c r="B5576" s="1">
        <v>6</v>
      </c>
      <c r="C5576">
        <v>4</v>
      </c>
      <c r="D5576" s="80">
        <v>2013</v>
      </c>
      <c r="E5576">
        <v>7.66</v>
      </c>
      <c r="F5576" s="20">
        <v>41370</v>
      </c>
    </row>
    <row r="5577" spans="1:6" x14ac:dyDescent="0.2">
      <c r="A5577" s="20">
        <v>41371</v>
      </c>
      <c r="B5577" s="1">
        <v>7</v>
      </c>
      <c r="C5577">
        <v>4</v>
      </c>
      <c r="D5577" s="80">
        <v>2013</v>
      </c>
      <c r="E5577">
        <v>6.92</v>
      </c>
      <c r="F5577" s="20">
        <v>41371</v>
      </c>
    </row>
    <row r="5578" spans="1:6" x14ac:dyDescent="0.2">
      <c r="A5578" s="20">
        <v>41372</v>
      </c>
      <c r="B5578" s="1">
        <v>8</v>
      </c>
      <c r="C5578">
        <v>4</v>
      </c>
      <c r="D5578" s="80">
        <v>2013</v>
      </c>
      <c r="E5578">
        <v>8.31</v>
      </c>
      <c r="F5578" s="20">
        <v>41372</v>
      </c>
    </row>
    <row r="5579" spans="1:6" x14ac:dyDescent="0.2">
      <c r="A5579" s="20">
        <v>41373</v>
      </c>
      <c r="B5579" s="1">
        <v>9</v>
      </c>
      <c r="C5579">
        <v>4</v>
      </c>
      <c r="D5579" s="80">
        <v>2013</v>
      </c>
      <c r="E5579">
        <v>8.01</v>
      </c>
      <c r="F5579" s="20">
        <v>41373</v>
      </c>
    </row>
    <row r="5580" spans="1:6" x14ac:dyDescent="0.2">
      <c r="A5580" s="20">
        <v>41374</v>
      </c>
      <c r="B5580" s="1">
        <v>10</v>
      </c>
      <c r="C5580">
        <v>4</v>
      </c>
      <c r="D5580" s="80">
        <v>2013</v>
      </c>
      <c r="E5580">
        <v>12.7</v>
      </c>
      <c r="F5580" s="20">
        <v>41374</v>
      </c>
    </row>
    <row r="5581" spans="1:6" x14ac:dyDescent="0.2">
      <c r="A5581" s="20">
        <v>41375</v>
      </c>
      <c r="B5581" s="1">
        <v>11</v>
      </c>
      <c r="C5581">
        <v>4</v>
      </c>
      <c r="D5581" s="80">
        <v>2013</v>
      </c>
      <c r="E5581">
        <v>10</v>
      </c>
      <c r="F5581" s="20">
        <v>41375</v>
      </c>
    </row>
    <row r="5582" spans="1:6" x14ac:dyDescent="0.2">
      <c r="A5582" s="20">
        <v>41376</v>
      </c>
      <c r="B5582" s="1">
        <v>12</v>
      </c>
      <c r="C5582">
        <v>4</v>
      </c>
      <c r="D5582" s="80">
        <v>2013</v>
      </c>
      <c r="E5582">
        <v>7.86</v>
      </c>
      <c r="F5582" s="20">
        <v>41376</v>
      </c>
    </row>
    <row r="5583" spans="1:6" x14ac:dyDescent="0.2">
      <c r="A5583" s="20">
        <v>41377</v>
      </c>
      <c r="B5583" s="1">
        <v>13</v>
      </c>
      <c r="C5583">
        <v>4</v>
      </c>
      <c r="D5583" s="80">
        <v>2013</v>
      </c>
      <c r="E5583">
        <v>6.99</v>
      </c>
      <c r="F5583" s="20">
        <v>41377</v>
      </c>
    </row>
    <row r="5584" spans="1:6" x14ac:dyDescent="0.2">
      <c r="A5584" s="20">
        <v>41378</v>
      </c>
      <c r="B5584" s="1">
        <v>14</v>
      </c>
      <c r="C5584">
        <v>4</v>
      </c>
      <c r="D5584" s="80">
        <v>2013</v>
      </c>
      <c r="E5584">
        <v>7.26</v>
      </c>
      <c r="F5584" s="20">
        <v>41378</v>
      </c>
    </row>
    <row r="5585" spans="1:6" x14ac:dyDescent="0.2">
      <c r="A5585" s="20">
        <v>41379</v>
      </c>
      <c r="B5585" s="1">
        <v>15</v>
      </c>
      <c r="C5585">
        <v>4</v>
      </c>
      <c r="D5585" s="80">
        <v>2013</v>
      </c>
      <c r="E5585">
        <v>11.8</v>
      </c>
      <c r="F5585" s="20">
        <v>41379</v>
      </c>
    </row>
    <row r="5586" spans="1:6" x14ac:dyDescent="0.2">
      <c r="A5586" s="20">
        <v>41380</v>
      </c>
      <c r="B5586" s="1">
        <v>16</v>
      </c>
      <c r="C5586">
        <v>4</v>
      </c>
      <c r="D5586" s="80">
        <v>2013</v>
      </c>
      <c r="E5586">
        <v>13.5</v>
      </c>
      <c r="F5586" s="20">
        <v>41380</v>
      </c>
    </row>
    <row r="5587" spans="1:6" x14ac:dyDescent="0.2">
      <c r="A5587" s="20">
        <v>41381</v>
      </c>
      <c r="B5587" s="1">
        <v>17</v>
      </c>
      <c r="C5587">
        <v>4</v>
      </c>
      <c r="D5587" s="80">
        <v>2013</v>
      </c>
      <c r="E5587">
        <v>13</v>
      </c>
      <c r="F5587" s="20">
        <v>41381</v>
      </c>
    </row>
    <row r="5588" spans="1:6" x14ac:dyDescent="0.2">
      <c r="A5588" s="20">
        <v>41382</v>
      </c>
      <c r="B5588" s="1">
        <v>18</v>
      </c>
      <c r="C5588">
        <v>4</v>
      </c>
      <c r="D5588" s="80">
        <v>2013</v>
      </c>
      <c r="E5588">
        <v>8.8699999999999992</v>
      </c>
      <c r="F5588" s="20">
        <v>41382</v>
      </c>
    </row>
    <row r="5589" spans="1:6" x14ac:dyDescent="0.2">
      <c r="A5589" s="20">
        <v>41383</v>
      </c>
      <c r="B5589" s="1">
        <v>19</v>
      </c>
      <c r="C5589">
        <v>4</v>
      </c>
      <c r="D5589" s="80">
        <v>2013</v>
      </c>
      <c r="E5589">
        <v>8.3800000000000008</v>
      </c>
      <c r="F5589" s="20">
        <v>41383</v>
      </c>
    </row>
    <row r="5590" spans="1:6" x14ac:dyDescent="0.2">
      <c r="A5590" s="20">
        <v>41384</v>
      </c>
      <c r="B5590" s="1">
        <v>20</v>
      </c>
      <c r="C5590">
        <v>4</v>
      </c>
      <c r="D5590" s="80">
        <v>2013</v>
      </c>
      <c r="E5590">
        <v>12.7</v>
      </c>
      <c r="F5590" s="20">
        <v>41384</v>
      </c>
    </row>
    <row r="5591" spans="1:6" x14ac:dyDescent="0.2">
      <c r="A5591" s="20">
        <v>41385</v>
      </c>
      <c r="B5591" s="1">
        <v>21</v>
      </c>
      <c r="C5591">
        <v>4</v>
      </c>
      <c r="D5591" s="80">
        <v>2013</v>
      </c>
      <c r="E5591">
        <v>11.2</v>
      </c>
      <c r="F5591" s="20">
        <v>41385</v>
      </c>
    </row>
    <row r="5592" spans="1:6" x14ac:dyDescent="0.2">
      <c r="A5592" s="20">
        <v>41386</v>
      </c>
      <c r="B5592" s="1">
        <v>22</v>
      </c>
      <c r="C5592">
        <v>4</v>
      </c>
      <c r="D5592" s="80">
        <v>2013</v>
      </c>
      <c r="E5592">
        <v>9.6</v>
      </c>
      <c r="F5592" s="20">
        <v>41386</v>
      </c>
    </row>
    <row r="5593" spans="1:6" x14ac:dyDescent="0.2">
      <c r="A5593" s="20">
        <v>41387</v>
      </c>
      <c r="B5593" s="1">
        <v>23</v>
      </c>
      <c r="C5593">
        <v>4</v>
      </c>
      <c r="D5593" s="80">
        <v>2013</v>
      </c>
      <c r="E5593">
        <v>10.8</v>
      </c>
      <c r="F5593" s="20">
        <v>41387</v>
      </c>
    </row>
    <row r="5594" spans="1:6" x14ac:dyDescent="0.2">
      <c r="A5594" s="20">
        <v>41388</v>
      </c>
      <c r="B5594" s="1">
        <v>24</v>
      </c>
      <c r="C5594">
        <v>4</v>
      </c>
      <c r="D5594" s="80">
        <v>2013</v>
      </c>
      <c r="E5594">
        <v>7.95</v>
      </c>
      <c r="F5594" s="20">
        <v>41388</v>
      </c>
    </row>
    <row r="5595" spans="1:6" x14ac:dyDescent="0.2">
      <c r="A5595" s="20">
        <v>41389</v>
      </c>
      <c r="B5595" s="1">
        <v>25</v>
      </c>
      <c r="C5595">
        <v>4</v>
      </c>
      <c r="D5595" s="80">
        <v>2013</v>
      </c>
      <c r="E5595">
        <v>6</v>
      </c>
      <c r="F5595" s="20">
        <v>41389</v>
      </c>
    </row>
    <row r="5596" spans="1:6" x14ac:dyDescent="0.2">
      <c r="A5596" s="20">
        <v>41390</v>
      </c>
      <c r="B5596" s="1">
        <v>26</v>
      </c>
      <c r="C5596">
        <v>4</v>
      </c>
      <c r="D5596" s="80">
        <v>2013</v>
      </c>
      <c r="E5596">
        <v>7.76</v>
      </c>
      <c r="F5596" s="20">
        <v>41390</v>
      </c>
    </row>
    <row r="5597" spans="1:6" x14ac:dyDescent="0.2">
      <c r="A5597" s="20">
        <v>41391</v>
      </c>
      <c r="B5597" s="1">
        <v>27</v>
      </c>
      <c r="C5597">
        <v>4</v>
      </c>
      <c r="D5597" s="80">
        <v>2013</v>
      </c>
      <c r="E5597">
        <v>6.25</v>
      </c>
      <c r="F5597" s="20">
        <v>41391</v>
      </c>
    </row>
    <row r="5598" spans="1:6" x14ac:dyDescent="0.2">
      <c r="A5598" s="20">
        <v>41392</v>
      </c>
      <c r="B5598" s="1">
        <v>28</v>
      </c>
      <c r="C5598">
        <v>4</v>
      </c>
      <c r="D5598" s="80">
        <v>2013</v>
      </c>
      <c r="E5598">
        <v>1.06</v>
      </c>
      <c r="F5598" s="20">
        <v>41392</v>
      </c>
    </row>
    <row r="5599" spans="1:6" x14ac:dyDescent="0.2">
      <c r="A5599" s="20">
        <v>41393</v>
      </c>
      <c r="B5599" s="1">
        <v>29</v>
      </c>
      <c r="C5599">
        <v>4</v>
      </c>
      <c r="D5599" s="80">
        <v>2013</v>
      </c>
      <c r="E5599">
        <v>3.64</v>
      </c>
      <c r="F5599" s="20">
        <v>41393</v>
      </c>
    </row>
    <row r="5600" spans="1:6" x14ac:dyDescent="0.2">
      <c r="A5600" s="20">
        <v>41394</v>
      </c>
      <c r="B5600" s="1">
        <v>30</v>
      </c>
      <c r="C5600">
        <v>4</v>
      </c>
      <c r="D5600" s="80">
        <v>2013</v>
      </c>
      <c r="E5600">
        <v>5.63</v>
      </c>
      <c r="F5600" s="20">
        <v>41394</v>
      </c>
    </row>
    <row r="5601" spans="1:6" x14ac:dyDescent="0.2">
      <c r="A5601" s="20">
        <v>41395</v>
      </c>
      <c r="B5601" s="1">
        <v>1</v>
      </c>
      <c r="C5601">
        <v>5</v>
      </c>
      <c r="D5601" s="80">
        <v>2013</v>
      </c>
      <c r="E5601">
        <v>10.8</v>
      </c>
      <c r="F5601" s="20">
        <v>41395</v>
      </c>
    </row>
    <row r="5602" spans="1:6" x14ac:dyDescent="0.2">
      <c r="A5602" s="20">
        <v>41396</v>
      </c>
      <c r="B5602" s="1">
        <v>2</v>
      </c>
      <c r="C5602">
        <v>5</v>
      </c>
      <c r="D5602" s="80">
        <v>2013</v>
      </c>
      <c r="E5602">
        <v>14.5</v>
      </c>
      <c r="F5602" s="20">
        <v>41396</v>
      </c>
    </row>
    <row r="5603" spans="1:6" x14ac:dyDescent="0.2">
      <c r="A5603" s="20">
        <v>41397</v>
      </c>
      <c r="B5603" s="1">
        <v>3</v>
      </c>
      <c r="C5603">
        <v>5</v>
      </c>
      <c r="D5603" s="80">
        <v>2013</v>
      </c>
      <c r="E5603">
        <v>10.8</v>
      </c>
      <c r="F5603" s="20">
        <v>41397</v>
      </c>
    </row>
    <row r="5604" spans="1:6" x14ac:dyDescent="0.2">
      <c r="A5604" s="20">
        <v>41398</v>
      </c>
      <c r="B5604" s="1">
        <v>4</v>
      </c>
      <c r="C5604">
        <v>5</v>
      </c>
      <c r="D5604" s="80">
        <v>2013</v>
      </c>
      <c r="E5604">
        <v>9.36</v>
      </c>
      <c r="F5604" s="20">
        <v>41398</v>
      </c>
    </row>
    <row r="5605" spans="1:6" x14ac:dyDescent="0.2">
      <c r="A5605" s="20">
        <v>41399</v>
      </c>
      <c r="B5605" s="1">
        <v>5</v>
      </c>
      <c r="C5605">
        <v>5</v>
      </c>
      <c r="D5605" s="80">
        <v>2013</v>
      </c>
      <c r="E5605">
        <v>7.14</v>
      </c>
      <c r="F5605" s="20">
        <v>41399</v>
      </c>
    </row>
    <row r="5606" spans="1:6" x14ac:dyDescent="0.2">
      <c r="A5606" s="20">
        <v>41400</v>
      </c>
      <c r="B5606" s="1">
        <v>6</v>
      </c>
      <c r="C5606">
        <v>5</v>
      </c>
      <c r="D5606" s="80">
        <v>2013</v>
      </c>
      <c r="E5606">
        <v>5.86</v>
      </c>
      <c r="F5606" s="20">
        <v>41400</v>
      </c>
    </row>
    <row r="5607" spans="1:6" x14ac:dyDescent="0.2">
      <c r="A5607" s="20">
        <v>41401</v>
      </c>
      <c r="B5607" s="1">
        <v>7</v>
      </c>
      <c r="C5607">
        <v>5</v>
      </c>
      <c r="D5607" s="80">
        <v>2013</v>
      </c>
      <c r="E5607">
        <v>5.31</v>
      </c>
      <c r="F5607" s="20">
        <v>41401</v>
      </c>
    </row>
    <row r="5608" spans="1:6" x14ac:dyDescent="0.2">
      <c r="A5608" s="20">
        <v>41402</v>
      </c>
      <c r="B5608" s="1">
        <v>8</v>
      </c>
      <c r="C5608">
        <v>5</v>
      </c>
      <c r="D5608" s="80">
        <v>2013</v>
      </c>
      <c r="E5608">
        <v>3.5</v>
      </c>
      <c r="F5608" s="20">
        <v>41402</v>
      </c>
    </row>
    <row r="5609" spans="1:6" x14ac:dyDescent="0.2">
      <c r="A5609" s="20">
        <v>41403</v>
      </c>
      <c r="B5609" s="1">
        <v>9</v>
      </c>
      <c r="C5609">
        <v>5</v>
      </c>
      <c r="D5609" s="80">
        <v>2013</v>
      </c>
      <c r="E5609">
        <v>6.55</v>
      </c>
      <c r="F5609" s="20">
        <v>41403</v>
      </c>
    </row>
    <row r="5610" spans="1:6" x14ac:dyDescent="0.2">
      <c r="A5610" s="20">
        <v>41404</v>
      </c>
      <c r="B5610" s="1">
        <v>10</v>
      </c>
      <c r="C5610">
        <v>5</v>
      </c>
      <c r="D5610" s="80">
        <v>2013</v>
      </c>
      <c r="E5610">
        <v>9.83</v>
      </c>
      <c r="F5610" s="20">
        <v>41404</v>
      </c>
    </row>
    <row r="5611" spans="1:6" x14ac:dyDescent="0.2">
      <c r="A5611" s="20">
        <v>41405</v>
      </c>
      <c r="B5611" s="1">
        <v>11</v>
      </c>
      <c r="C5611">
        <v>5</v>
      </c>
      <c r="D5611" s="80">
        <v>2013</v>
      </c>
      <c r="E5611">
        <v>13.9</v>
      </c>
      <c r="F5611" s="20">
        <v>41405</v>
      </c>
    </row>
    <row r="5612" spans="1:6" x14ac:dyDescent="0.2">
      <c r="A5612" s="20">
        <v>41406</v>
      </c>
      <c r="B5612" s="1">
        <v>12</v>
      </c>
      <c r="C5612">
        <v>5</v>
      </c>
      <c r="D5612" s="80">
        <v>2013</v>
      </c>
      <c r="E5612">
        <v>9.3000000000000007</v>
      </c>
      <c r="F5612" s="20">
        <v>41406</v>
      </c>
    </row>
    <row r="5613" spans="1:6" x14ac:dyDescent="0.2">
      <c r="A5613" s="20">
        <v>41407</v>
      </c>
      <c r="B5613" s="1">
        <v>13</v>
      </c>
      <c r="C5613">
        <v>5</v>
      </c>
      <c r="D5613" s="80">
        <v>2013</v>
      </c>
      <c r="E5613">
        <v>15.7</v>
      </c>
      <c r="F5613" s="20">
        <v>41407</v>
      </c>
    </row>
    <row r="5614" spans="1:6" x14ac:dyDescent="0.2">
      <c r="A5614" s="20">
        <v>41408</v>
      </c>
      <c r="B5614" s="1">
        <v>14</v>
      </c>
      <c r="C5614">
        <v>5</v>
      </c>
      <c r="D5614" s="80">
        <v>2013</v>
      </c>
      <c r="E5614">
        <v>19.100000000000001</v>
      </c>
      <c r="F5614" s="20">
        <v>41408</v>
      </c>
    </row>
    <row r="5615" spans="1:6" x14ac:dyDescent="0.2">
      <c r="A5615" s="20">
        <v>41409</v>
      </c>
      <c r="B5615" s="1">
        <v>15</v>
      </c>
      <c r="C5615">
        <v>5</v>
      </c>
      <c r="D5615" s="80">
        <v>2013</v>
      </c>
      <c r="E5615">
        <v>14.2</v>
      </c>
      <c r="F5615" s="20">
        <v>41409</v>
      </c>
    </row>
    <row r="5616" spans="1:6" x14ac:dyDescent="0.2">
      <c r="A5616" s="20">
        <v>41410</v>
      </c>
      <c r="B5616" s="1">
        <v>16</v>
      </c>
      <c r="C5616">
        <v>5</v>
      </c>
      <c r="D5616" s="80">
        <v>2013</v>
      </c>
      <c r="E5616">
        <v>17.100000000000001</v>
      </c>
      <c r="F5616" s="20">
        <v>41410</v>
      </c>
    </row>
    <row r="5617" spans="1:6" x14ac:dyDescent="0.2">
      <c r="A5617" s="20">
        <v>41411</v>
      </c>
      <c r="B5617" s="1">
        <v>17</v>
      </c>
      <c r="C5617">
        <v>5</v>
      </c>
      <c r="D5617" s="80">
        <v>2013</v>
      </c>
      <c r="E5617">
        <v>19.2</v>
      </c>
      <c r="F5617" s="20">
        <v>41411</v>
      </c>
    </row>
    <row r="5618" spans="1:6" x14ac:dyDescent="0.2">
      <c r="A5618" s="20">
        <v>41412</v>
      </c>
      <c r="B5618" s="1">
        <v>18</v>
      </c>
      <c r="C5618">
        <v>5</v>
      </c>
      <c r="D5618" s="80">
        <v>2013</v>
      </c>
      <c r="E5618">
        <v>17.7</v>
      </c>
      <c r="F5618" s="20">
        <v>41412</v>
      </c>
    </row>
    <row r="5619" spans="1:6" x14ac:dyDescent="0.2">
      <c r="A5619" s="20">
        <v>41413</v>
      </c>
      <c r="B5619" s="1">
        <v>19</v>
      </c>
      <c r="C5619">
        <v>5</v>
      </c>
      <c r="D5619" s="80">
        <v>2013</v>
      </c>
      <c r="E5619">
        <v>9.8800000000000008</v>
      </c>
      <c r="F5619" s="20">
        <v>41413</v>
      </c>
    </row>
    <row r="5620" spans="1:6" x14ac:dyDescent="0.2">
      <c r="A5620" s="20">
        <v>41414</v>
      </c>
      <c r="B5620" s="1">
        <v>20</v>
      </c>
      <c r="C5620">
        <v>5</v>
      </c>
      <c r="D5620" s="80">
        <v>2013</v>
      </c>
      <c r="E5620">
        <v>8.07</v>
      </c>
      <c r="F5620" s="20">
        <v>41414</v>
      </c>
    </row>
    <row r="5621" spans="1:6" x14ac:dyDescent="0.2">
      <c r="A5621" s="20">
        <v>41415</v>
      </c>
      <c r="B5621" s="1">
        <v>21</v>
      </c>
      <c r="C5621">
        <v>5</v>
      </c>
      <c r="D5621" s="80">
        <v>2013</v>
      </c>
      <c r="E5621">
        <v>15</v>
      </c>
      <c r="F5621" s="20">
        <v>41415</v>
      </c>
    </row>
    <row r="5622" spans="1:6" x14ac:dyDescent="0.2">
      <c r="A5622" s="20">
        <v>41416</v>
      </c>
      <c r="B5622" s="1">
        <v>22</v>
      </c>
      <c r="C5622">
        <v>5</v>
      </c>
      <c r="D5622" s="80">
        <v>2013</v>
      </c>
      <c r="E5622">
        <v>14.6</v>
      </c>
      <c r="F5622" s="20">
        <v>41416</v>
      </c>
    </row>
    <row r="5623" spans="1:6" x14ac:dyDescent="0.2">
      <c r="A5623" s="20">
        <v>41417</v>
      </c>
      <c r="B5623" s="1">
        <v>23</v>
      </c>
      <c r="C5623">
        <v>5</v>
      </c>
      <c r="D5623" s="80">
        <v>2013</v>
      </c>
      <c r="E5623">
        <v>7.14</v>
      </c>
      <c r="F5623" s="20">
        <v>41417</v>
      </c>
    </row>
    <row r="5624" spans="1:6" x14ac:dyDescent="0.2">
      <c r="A5624" s="20">
        <v>41418</v>
      </c>
      <c r="B5624" s="1">
        <v>24</v>
      </c>
      <c r="C5624">
        <v>5</v>
      </c>
      <c r="D5624" s="80">
        <v>2013</v>
      </c>
      <c r="E5624">
        <v>6.05</v>
      </c>
      <c r="F5624" s="20">
        <v>41418</v>
      </c>
    </row>
    <row r="5625" spans="1:6" x14ac:dyDescent="0.2">
      <c r="A5625" s="20">
        <v>41419</v>
      </c>
      <c r="B5625" s="1">
        <v>25</v>
      </c>
      <c r="C5625">
        <v>5</v>
      </c>
      <c r="D5625" s="80">
        <v>2013</v>
      </c>
      <c r="E5625">
        <v>3.86</v>
      </c>
      <c r="F5625" s="20">
        <v>41419</v>
      </c>
    </row>
    <row r="5626" spans="1:6" x14ac:dyDescent="0.2">
      <c r="A5626" s="20">
        <v>41420</v>
      </c>
      <c r="B5626" s="1">
        <v>26</v>
      </c>
      <c r="C5626">
        <v>5</v>
      </c>
      <c r="D5626" s="80">
        <v>2013</v>
      </c>
      <c r="E5626">
        <v>2.98</v>
      </c>
      <c r="F5626" s="20">
        <v>41420</v>
      </c>
    </row>
    <row r="5627" spans="1:6" x14ac:dyDescent="0.2">
      <c r="A5627" s="20">
        <v>41421</v>
      </c>
      <c r="B5627" s="1">
        <v>27</v>
      </c>
      <c r="C5627">
        <v>5</v>
      </c>
      <c r="D5627" s="80">
        <v>2013</v>
      </c>
      <c r="E5627">
        <v>2.4900000000000002</v>
      </c>
      <c r="F5627" s="20">
        <v>41421</v>
      </c>
    </row>
    <row r="5628" spans="1:6" x14ac:dyDescent="0.2">
      <c r="A5628" s="20">
        <v>41422</v>
      </c>
      <c r="B5628" s="1">
        <v>28</v>
      </c>
      <c r="C5628">
        <v>5</v>
      </c>
      <c r="D5628" s="80">
        <v>2013</v>
      </c>
      <c r="E5628">
        <v>2.31</v>
      </c>
      <c r="F5628" s="20">
        <v>41422</v>
      </c>
    </row>
    <row r="5629" spans="1:6" x14ac:dyDescent="0.2">
      <c r="A5629" s="20">
        <v>41423</v>
      </c>
      <c r="B5629" s="1">
        <v>29</v>
      </c>
      <c r="C5629">
        <v>5</v>
      </c>
      <c r="D5629" s="80">
        <v>2013</v>
      </c>
      <c r="E5629">
        <v>2.35</v>
      </c>
      <c r="F5629" s="20">
        <v>41423</v>
      </c>
    </row>
    <row r="5630" spans="1:6" x14ac:dyDescent="0.2">
      <c r="A5630" s="20">
        <v>41424</v>
      </c>
      <c r="B5630" s="1">
        <v>30</v>
      </c>
      <c r="C5630">
        <v>5</v>
      </c>
      <c r="D5630" s="80">
        <v>2013</v>
      </c>
      <c r="E5630">
        <v>4.49</v>
      </c>
      <c r="F5630" s="20">
        <v>41424</v>
      </c>
    </row>
    <row r="5631" spans="1:6" x14ac:dyDescent="0.2">
      <c r="A5631" s="20">
        <v>41425</v>
      </c>
      <c r="B5631" s="1">
        <v>31</v>
      </c>
      <c r="C5631">
        <v>5</v>
      </c>
      <c r="D5631" s="80">
        <v>2013</v>
      </c>
      <c r="E5631">
        <v>4.28</v>
      </c>
      <c r="F5631" s="20">
        <v>41425</v>
      </c>
    </row>
    <row r="5632" spans="1:6" x14ac:dyDescent="0.2">
      <c r="A5632" s="20">
        <v>41426</v>
      </c>
      <c r="B5632" s="1">
        <v>1</v>
      </c>
      <c r="C5632">
        <v>6</v>
      </c>
      <c r="D5632" s="80">
        <v>2013</v>
      </c>
      <c r="E5632">
        <v>5.45</v>
      </c>
      <c r="F5632" s="20">
        <v>41426</v>
      </c>
    </row>
    <row r="5633" spans="1:6" x14ac:dyDescent="0.2">
      <c r="A5633" s="20">
        <v>41427</v>
      </c>
      <c r="B5633" s="1">
        <v>2</v>
      </c>
      <c r="C5633">
        <v>6</v>
      </c>
      <c r="D5633" s="80">
        <v>2013</v>
      </c>
      <c r="E5633">
        <v>5.89</v>
      </c>
      <c r="F5633" s="20">
        <v>41427</v>
      </c>
    </row>
    <row r="5634" spans="1:6" x14ac:dyDescent="0.2">
      <c r="A5634" s="20">
        <v>41428</v>
      </c>
      <c r="B5634" s="1">
        <v>3</v>
      </c>
      <c r="C5634">
        <v>6</v>
      </c>
      <c r="D5634" s="80">
        <v>2013</v>
      </c>
      <c r="E5634">
        <v>5.75</v>
      </c>
      <c r="F5634" s="20">
        <v>41428</v>
      </c>
    </row>
    <row r="5635" spans="1:6" x14ac:dyDescent="0.2">
      <c r="A5635" s="20">
        <v>41429</v>
      </c>
      <c r="B5635" s="1">
        <v>4</v>
      </c>
      <c r="C5635">
        <v>6</v>
      </c>
      <c r="D5635" s="80">
        <v>2013</v>
      </c>
      <c r="E5635">
        <v>4.38</v>
      </c>
      <c r="F5635" s="20">
        <v>41429</v>
      </c>
    </row>
    <row r="5636" spans="1:6" x14ac:dyDescent="0.2">
      <c r="A5636" s="20">
        <v>41430</v>
      </c>
      <c r="B5636" s="1">
        <v>5</v>
      </c>
      <c r="C5636">
        <v>6</v>
      </c>
      <c r="D5636" s="80">
        <v>2013</v>
      </c>
      <c r="E5636">
        <v>3.62</v>
      </c>
      <c r="F5636" s="20">
        <v>41430</v>
      </c>
    </row>
    <row r="5637" spans="1:6" x14ac:dyDescent="0.2">
      <c r="A5637" s="20">
        <v>41431</v>
      </c>
      <c r="B5637" s="1">
        <v>6</v>
      </c>
      <c r="C5637">
        <v>6</v>
      </c>
      <c r="D5637" s="80">
        <v>2013</v>
      </c>
      <c r="E5637">
        <v>3.09</v>
      </c>
      <c r="F5637" s="20">
        <v>41431</v>
      </c>
    </row>
    <row r="5638" spans="1:6" x14ac:dyDescent="0.2">
      <c r="A5638" s="20">
        <v>41432</v>
      </c>
      <c r="B5638" s="1">
        <v>7</v>
      </c>
      <c r="C5638">
        <v>6</v>
      </c>
      <c r="D5638" s="80">
        <v>2013</v>
      </c>
      <c r="E5638">
        <v>3.18</v>
      </c>
      <c r="F5638" s="20">
        <v>41432</v>
      </c>
    </row>
    <row r="5639" spans="1:6" x14ac:dyDescent="0.2">
      <c r="A5639" s="20">
        <v>41433</v>
      </c>
      <c r="B5639" s="1">
        <v>8</v>
      </c>
      <c r="C5639">
        <v>6</v>
      </c>
      <c r="D5639" s="80">
        <v>2013</v>
      </c>
      <c r="E5639">
        <v>3.21</v>
      </c>
      <c r="F5639" s="20">
        <v>41433</v>
      </c>
    </row>
    <row r="5640" spans="1:6" x14ac:dyDescent="0.2">
      <c r="A5640" s="20">
        <v>41434</v>
      </c>
      <c r="B5640" s="1">
        <v>9</v>
      </c>
      <c r="C5640">
        <v>6</v>
      </c>
      <c r="D5640" s="80">
        <v>2013</v>
      </c>
      <c r="E5640">
        <v>3</v>
      </c>
      <c r="F5640" s="20">
        <v>41434</v>
      </c>
    </row>
    <row r="5641" spans="1:6" x14ac:dyDescent="0.2">
      <c r="A5641" s="20">
        <v>41435</v>
      </c>
      <c r="B5641" s="1">
        <v>10</v>
      </c>
      <c r="C5641">
        <v>6</v>
      </c>
      <c r="D5641" s="80">
        <v>2013</v>
      </c>
      <c r="E5641">
        <v>2.69</v>
      </c>
      <c r="F5641" s="20">
        <v>41435</v>
      </c>
    </row>
    <row r="5642" spans="1:6" x14ac:dyDescent="0.2">
      <c r="A5642" s="20">
        <v>41436</v>
      </c>
      <c r="B5642" s="1">
        <v>11</v>
      </c>
      <c r="C5642">
        <v>6</v>
      </c>
      <c r="D5642" s="80">
        <v>2013</v>
      </c>
      <c r="E5642">
        <v>2.5099999999999998</v>
      </c>
      <c r="F5642" s="20">
        <v>41436</v>
      </c>
    </row>
    <row r="5643" spans="1:6" x14ac:dyDescent="0.2">
      <c r="A5643" s="20">
        <v>41437</v>
      </c>
      <c r="B5643" s="1">
        <v>12</v>
      </c>
      <c r="C5643">
        <v>6</v>
      </c>
      <c r="D5643" s="80">
        <v>2013</v>
      </c>
      <c r="E5643">
        <v>3.25</v>
      </c>
      <c r="F5643" s="20">
        <v>41437</v>
      </c>
    </row>
    <row r="5644" spans="1:6" x14ac:dyDescent="0.2">
      <c r="A5644" s="20">
        <v>41438</v>
      </c>
      <c r="B5644" s="1">
        <v>13</v>
      </c>
      <c r="C5644">
        <v>6</v>
      </c>
      <c r="D5644" s="80">
        <v>2013</v>
      </c>
      <c r="F5644" s="20">
        <v>41438</v>
      </c>
    </row>
    <row r="5645" spans="1:6" x14ac:dyDescent="0.2">
      <c r="A5645" s="20">
        <v>41439</v>
      </c>
      <c r="B5645" s="1">
        <v>14</v>
      </c>
      <c r="C5645">
        <v>6</v>
      </c>
      <c r="D5645" s="80">
        <v>2013</v>
      </c>
      <c r="F5645" s="20">
        <v>41439</v>
      </c>
    </row>
    <row r="5646" spans="1:6" x14ac:dyDescent="0.2">
      <c r="A5646" s="20">
        <v>41440</v>
      </c>
      <c r="B5646" s="1">
        <v>15</v>
      </c>
      <c r="C5646">
        <v>6</v>
      </c>
      <c r="D5646" s="80">
        <v>2013</v>
      </c>
      <c r="F5646" s="20">
        <v>41440</v>
      </c>
    </row>
    <row r="5647" spans="1:6" x14ac:dyDescent="0.2">
      <c r="A5647" s="20">
        <v>41441</v>
      </c>
      <c r="B5647" s="1">
        <v>16</v>
      </c>
      <c r="C5647">
        <v>6</v>
      </c>
      <c r="D5647" s="80">
        <v>2013</v>
      </c>
      <c r="E5647">
        <v>152</v>
      </c>
      <c r="F5647" s="20">
        <v>41441</v>
      </c>
    </row>
    <row r="5648" spans="1:6" x14ac:dyDescent="0.2">
      <c r="A5648" s="20">
        <v>41442</v>
      </c>
      <c r="B5648" s="1">
        <v>17</v>
      </c>
      <c r="C5648">
        <v>6</v>
      </c>
      <c r="D5648" s="80">
        <v>2013</v>
      </c>
      <c r="E5648">
        <v>236</v>
      </c>
      <c r="F5648" s="20">
        <v>41442</v>
      </c>
    </row>
    <row r="5649" spans="1:6" x14ac:dyDescent="0.2">
      <c r="A5649" s="20">
        <v>41443</v>
      </c>
      <c r="B5649" s="1">
        <v>18</v>
      </c>
      <c r="C5649">
        <v>6</v>
      </c>
      <c r="D5649" s="80">
        <v>2013</v>
      </c>
      <c r="F5649" s="20">
        <v>41443</v>
      </c>
    </row>
    <row r="5650" spans="1:6" x14ac:dyDescent="0.2">
      <c r="A5650" s="20">
        <v>41444</v>
      </c>
      <c r="B5650" s="1">
        <v>19</v>
      </c>
      <c r="C5650">
        <v>6</v>
      </c>
      <c r="D5650" s="80">
        <v>2013</v>
      </c>
      <c r="F5650" s="20">
        <v>41444</v>
      </c>
    </row>
    <row r="5651" spans="1:6" x14ac:dyDescent="0.2">
      <c r="A5651" s="20">
        <v>41445</v>
      </c>
      <c r="B5651" s="1">
        <v>20</v>
      </c>
      <c r="C5651">
        <v>6</v>
      </c>
      <c r="D5651" s="80">
        <v>2013</v>
      </c>
      <c r="E5651">
        <v>158</v>
      </c>
      <c r="F5651" s="20">
        <v>41445</v>
      </c>
    </row>
    <row r="5652" spans="1:6" x14ac:dyDescent="0.2">
      <c r="A5652" s="20">
        <v>41446</v>
      </c>
      <c r="B5652" s="1">
        <v>21</v>
      </c>
      <c r="C5652">
        <v>6</v>
      </c>
      <c r="D5652" s="80">
        <v>2013</v>
      </c>
      <c r="E5652">
        <v>41.7</v>
      </c>
      <c r="F5652" s="20">
        <v>41446</v>
      </c>
    </row>
    <row r="5653" spans="1:6" x14ac:dyDescent="0.2">
      <c r="A5653" s="20">
        <v>41447</v>
      </c>
      <c r="B5653" s="1">
        <v>22</v>
      </c>
      <c r="C5653">
        <v>6</v>
      </c>
      <c r="D5653" s="80">
        <v>2013</v>
      </c>
      <c r="E5653">
        <v>19.3</v>
      </c>
      <c r="F5653" s="20">
        <v>41447</v>
      </c>
    </row>
    <row r="5654" spans="1:6" x14ac:dyDescent="0.2">
      <c r="A5654" s="20">
        <v>41448</v>
      </c>
      <c r="B5654" s="1">
        <v>23</v>
      </c>
      <c r="C5654">
        <v>6</v>
      </c>
      <c r="D5654" s="80">
        <v>2013</v>
      </c>
      <c r="E5654">
        <v>12.6</v>
      </c>
      <c r="F5654" s="20">
        <v>41448</v>
      </c>
    </row>
    <row r="5655" spans="1:6" x14ac:dyDescent="0.2">
      <c r="A5655" s="20">
        <v>41449</v>
      </c>
      <c r="B5655" s="1">
        <v>24</v>
      </c>
      <c r="C5655">
        <v>6</v>
      </c>
      <c r="D5655" s="80">
        <v>2013</v>
      </c>
      <c r="E5655">
        <v>9.52</v>
      </c>
      <c r="F5655" s="20">
        <v>41449</v>
      </c>
    </row>
    <row r="5656" spans="1:6" x14ac:dyDescent="0.2">
      <c r="A5656" s="20">
        <v>41450</v>
      </c>
      <c r="B5656" s="1">
        <v>25</v>
      </c>
      <c r="C5656">
        <v>6</v>
      </c>
      <c r="D5656" s="80">
        <v>2013</v>
      </c>
      <c r="E5656">
        <v>13.5</v>
      </c>
      <c r="F5656" s="20">
        <v>41450</v>
      </c>
    </row>
    <row r="5657" spans="1:6" x14ac:dyDescent="0.2">
      <c r="A5657" s="20">
        <v>41451</v>
      </c>
      <c r="B5657" s="1">
        <v>26</v>
      </c>
      <c r="C5657">
        <v>6</v>
      </c>
      <c r="D5657" s="80">
        <v>2013</v>
      </c>
      <c r="E5657">
        <v>11.1</v>
      </c>
      <c r="F5657" s="20">
        <v>41451</v>
      </c>
    </row>
    <row r="5658" spans="1:6" x14ac:dyDescent="0.2">
      <c r="A5658" s="20">
        <v>41452</v>
      </c>
      <c r="B5658" s="1">
        <v>27</v>
      </c>
      <c r="C5658">
        <v>6</v>
      </c>
      <c r="D5658" s="80">
        <v>2013</v>
      </c>
      <c r="E5658">
        <v>8.82</v>
      </c>
      <c r="F5658" s="20">
        <v>41452</v>
      </c>
    </row>
    <row r="5659" spans="1:6" x14ac:dyDescent="0.2">
      <c r="A5659" s="20">
        <v>41453</v>
      </c>
      <c r="B5659" s="1">
        <v>28</v>
      </c>
      <c r="C5659">
        <v>6</v>
      </c>
      <c r="D5659" s="80">
        <v>2013</v>
      </c>
      <c r="E5659">
        <v>8.4499999999999993</v>
      </c>
      <c r="F5659" s="20">
        <v>41453</v>
      </c>
    </row>
    <row r="5660" spans="1:6" x14ac:dyDescent="0.2">
      <c r="A5660" s="20">
        <v>41454</v>
      </c>
      <c r="B5660" s="1">
        <v>29</v>
      </c>
      <c r="C5660">
        <v>6</v>
      </c>
      <c r="D5660" s="80">
        <v>2013</v>
      </c>
      <c r="E5660">
        <v>7.15</v>
      </c>
      <c r="F5660" s="20">
        <v>41454</v>
      </c>
    </row>
    <row r="5661" spans="1:6" x14ac:dyDescent="0.2">
      <c r="A5661" s="20">
        <v>41455</v>
      </c>
      <c r="B5661" s="1">
        <v>30</v>
      </c>
      <c r="C5661">
        <v>6</v>
      </c>
      <c r="D5661" s="80">
        <v>2013</v>
      </c>
      <c r="E5661">
        <v>5.59</v>
      </c>
      <c r="F5661" s="20">
        <v>41455</v>
      </c>
    </row>
    <row r="5662" spans="1:6" x14ac:dyDescent="0.2">
      <c r="A5662" s="20">
        <v>41456</v>
      </c>
      <c r="B5662" s="1">
        <v>1</v>
      </c>
      <c r="C5662">
        <v>7</v>
      </c>
      <c r="D5662" s="80">
        <v>2013</v>
      </c>
      <c r="E5662">
        <v>4.96</v>
      </c>
      <c r="F5662" s="20">
        <v>41456</v>
      </c>
    </row>
    <row r="5663" spans="1:6" x14ac:dyDescent="0.2">
      <c r="A5663" s="20">
        <v>41457</v>
      </c>
      <c r="B5663" s="1">
        <v>2</v>
      </c>
      <c r="C5663">
        <v>7</v>
      </c>
      <c r="D5663" s="80">
        <v>2013</v>
      </c>
      <c r="E5663">
        <v>4.45</v>
      </c>
      <c r="F5663" s="20">
        <v>41457</v>
      </c>
    </row>
    <row r="5664" spans="1:6" x14ac:dyDescent="0.2">
      <c r="A5664" s="20">
        <v>41458</v>
      </c>
      <c r="B5664" s="1">
        <v>3</v>
      </c>
      <c r="C5664">
        <v>7</v>
      </c>
      <c r="D5664" s="80">
        <v>2013</v>
      </c>
      <c r="E5664">
        <v>4.9400000000000004</v>
      </c>
      <c r="F5664" s="20">
        <v>41458</v>
      </c>
    </row>
    <row r="5665" spans="1:6" x14ac:dyDescent="0.2">
      <c r="A5665" s="20">
        <v>41459</v>
      </c>
      <c r="B5665" s="1">
        <v>4</v>
      </c>
      <c r="C5665">
        <v>7</v>
      </c>
      <c r="D5665" s="80">
        <v>2013</v>
      </c>
      <c r="E5665">
        <v>4.1100000000000003</v>
      </c>
      <c r="F5665" s="20">
        <v>41459</v>
      </c>
    </row>
    <row r="5666" spans="1:6" x14ac:dyDescent="0.2">
      <c r="A5666" s="20">
        <v>41460</v>
      </c>
      <c r="B5666" s="1">
        <v>5</v>
      </c>
      <c r="C5666">
        <v>7</v>
      </c>
      <c r="D5666" s="80">
        <v>2013</v>
      </c>
      <c r="E5666">
        <v>3.86</v>
      </c>
      <c r="F5666" s="20">
        <v>41460</v>
      </c>
    </row>
    <row r="5667" spans="1:6" x14ac:dyDescent="0.2">
      <c r="A5667" s="20">
        <v>41461</v>
      </c>
      <c r="B5667" s="1">
        <v>6</v>
      </c>
      <c r="C5667">
        <v>7</v>
      </c>
      <c r="D5667" s="80">
        <v>2013</v>
      </c>
      <c r="E5667">
        <v>3.36</v>
      </c>
      <c r="F5667" s="20">
        <v>41461</v>
      </c>
    </row>
    <row r="5668" spans="1:6" x14ac:dyDescent="0.2">
      <c r="A5668" s="20">
        <v>41462</v>
      </c>
      <c r="B5668" s="1">
        <v>7</v>
      </c>
      <c r="C5668">
        <v>7</v>
      </c>
      <c r="D5668" s="80">
        <v>2013</v>
      </c>
      <c r="E5668">
        <v>3.19</v>
      </c>
      <c r="F5668" s="20">
        <v>41462</v>
      </c>
    </row>
    <row r="5669" spans="1:6" x14ac:dyDescent="0.2">
      <c r="A5669" s="20">
        <v>41463</v>
      </c>
      <c r="B5669" s="1">
        <v>8</v>
      </c>
      <c r="C5669">
        <v>7</v>
      </c>
      <c r="D5669" s="80">
        <v>2013</v>
      </c>
      <c r="E5669">
        <v>3.18</v>
      </c>
      <c r="F5669" s="20">
        <v>41463</v>
      </c>
    </row>
    <row r="5670" spans="1:6" x14ac:dyDescent="0.2">
      <c r="A5670" s="20">
        <v>41464</v>
      </c>
      <c r="B5670" s="1">
        <v>9</v>
      </c>
      <c r="C5670">
        <v>7</v>
      </c>
      <c r="D5670" s="80">
        <v>2013</v>
      </c>
      <c r="E5670">
        <v>3.04</v>
      </c>
      <c r="F5670" s="20">
        <v>41464</v>
      </c>
    </row>
    <row r="5671" spans="1:6" x14ac:dyDescent="0.2">
      <c r="A5671" s="20">
        <v>41465</v>
      </c>
      <c r="B5671" s="1">
        <v>10</v>
      </c>
      <c r="C5671">
        <v>7</v>
      </c>
      <c r="D5671" s="80">
        <v>2013</v>
      </c>
      <c r="E5671">
        <v>3.11</v>
      </c>
      <c r="F5671" s="20">
        <v>41465</v>
      </c>
    </row>
    <row r="5672" spans="1:6" x14ac:dyDescent="0.2">
      <c r="A5672" s="20">
        <v>41466</v>
      </c>
      <c r="B5672" s="1">
        <v>11</v>
      </c>
      <c r="C5672">
        <v>7</v>
      </c>
      <c r="D5672" s="80">
        <v>2013</v>
      </c>
      <c r="E5672">
        <v>3.22</v>
      </c>
      <c r="F5672" s="20">
        <v>41466</v>
      </c>
    </row>
    <row r="5673" spans="1:6" x14ac:dyDescent="0.2">
      <c r="A5673" s="20">
        <v>41467</v>
      </c>
      <c r="B5673" s="1">
        <v>12</v>
      </c>
      <c r="C5673">
        <v>7</v>
      </c>
      <c r="D5673" s="80">
        <v>2013</v>
      </c>
      <c r="E5673">
        <v>3.26</v>
      </c>
      <c r="F5673" s="20">
        <v>41467</v>
      </c>
    </row>
    <row r="5674" spans="1:6" x14ac:dyDescent="0.2">
      <c r="A5674" s="20">
        <v>41468</v>
      </c>
      <c r="B5674" s="1">
        <v>13</v>
      </c>
      <c r="C5674">
        <v>7</v>
      </c>
      <c r="D5674" s="80">
        <v>2013</v>
      </c>
      <c r="E5674">
        <v>3.34</v>
      </c>
      <c r="F5674" s="20">
        <v>41468</v>
      </c>
    </row>
    <row r="5675" spans="1:6" x14ac:dyDescent="0.2">
      <c r="A5675" s="20">
        <v>41469</v>
      </c>
      <c r="B5675" s="1">
        <v>14</v>
      </c>
      <c r="C5675">
        <v>7</v>
      </c>
      <c r="D5675" s="80">
        <v>2013</v>
      </c>
      <c r="E5675">
        <v>3.96</v>
      </c>
      <c r="F5675" s="20">
        <v>41469</v>
      </c>
    </row>
    <row r="5676" spans="1:6" x14ac:dyDescent="0.2">
      <c r="A5676" s="20">
        <v>41470</v>
      </c>
      <c r="B5676" s="1">
        <v>15</v>
      </c>
      <c r="C5676">
        <v>7</v>
      </c>
      <c r="D5676" s="80">
        <v>2013</v>
      </c>
      <c r="E5676">
        <v>4.1100000000000003</v>
      </c>
      <c r="F5676" s="20">
        <v>41470</v>
      </c>
    </row>
    <row r="5677" spans="1:6" x14ac:dyDescent="0.2">
      <c r="A5677" s="20">
        <v>41471</v>
      </c>
      <c r="B5677" s="1">
        <v>16</v>
      </c>
      <c r="C5677">
        <v>7</v>
      </c>
      <c r="D5677" s="80">
        <v>2013</v>
      </c>
      <c r="E5677">
        <v>3.83</v>
      </c>
      <c r="F5677" s="20">
        <v>41471</v>
      </c>
    </row>
    <row r="5678" spans="1:6" x14ac:dyDescent="0.2">
      <c r="A5678" s="20">
        <v>41472</v>
      </c>
      <c r="B5678" s="1">
        <v>17</v>
      </c>
      <c r="C5678">
        <v>7</v>
      </c>
      <c r="D5678" s="80">
        <v>2013</v>
      </c>
      <c r="E5678">
        <v>3.54</v>
      </c>
      <c r="F5678" s="20">
        <v>41472</v>
      </c>
    </row>
    <row r="5679" spans="1:6" x14ac:dyDescent="0.2">
      <c r="A5679" s="20">
        <v>41473</v>
      </c>
      <c r="B5679" s="1">
        <v>18</v>
      </c>
      <c r="C5679">
        <v>7</v>
      </c>
      <c r="D5679" s="80">
        <v>2013</v>
      </c>
      <c r="E5679">
        <v>3.52</v>
      </c>
      <c r="F5679" s="20">
        <v>41473</v>
      </c>
    </row>
    <row r="5680" spans="1:6" x14ac:dyDescent="0.2">
      <c r="A5680" s="20">
        <v>41474</v>
      </c>
      <c r="B5680" s="1">
        <v>19</v>
      </c>
      <c r="C5680">
        <v>7</v>
      </c>
      <c r="D5680" s="80">
        <v>2013</v>
      </c>
      <c r="E5680">
        <v>4.25</v>
      </c>
      <c r="F5680" s="20">
        <v>41474</v>
      </c>
    </row>
    <row r="5681" spans="1:6" x14ac:dyDescent="0.2">
      <c r="A5681" s="20">
        <v>41475</v>
      </c>
      <c r="B5681" s="1">
        <v>20</v>
      </c>
      <c r="C5681">
        <v>7</v>
      </c>
      <c r="D5681" s="80">
        <v>2013</v>
      </c>
      <c r="E5681">
        <v>7.1</v>
      </c>
      <c r="F5681" s="20">
        <v>41475</v>
      </c>
    </row>
    <row r="5682" spans="1:6" x14ac:dyDescent="0.2">
      <c r="A5682" s="20">
        <v>41476</v>
      </c>
      <c r="B5682" s="1">
        <v>21</v>
      </c>
      <c r="C5682">
        <v>7</v>
      </c>
      <c r="D5682" s="80">
        <v>2013</v>
      </c>
      <c r="E5682">
        <v>9.25</v>
      </c>
      <c r="F5682" s="20">
        <v>41476</v>
      </c>
    </row>
    <row r="5683" spans="1:6" x14ac:dyDescent="0.2">
      <c r="A5683" s="20">
        <v>41477</v>
      </c>
      <c r="B5683" s="1">
        <v>22</v>
      </c>
      <c r="C5683">
        <v>7</v>
      </c>
      <c r="D5683" s="80">
        <v>2013</v>
      </c>
      <c r="E5683">
        <v>6.1</v>
      </c>
      <c r="F5683" s="20">
        <v>41477</v>
      </c>
    </row>
    <row r="5684" spans="1:6" x14ac:dyDescent="0.2">
      <c r="A5684" s="20">
        <v>41478</v>
      </c>
      <c r="B5684" s="1">
        <v>23</v>
      </c>
      <c r="C5684">
        <v>7</v>
      </c>
      <c r="D5684" s="80">
        <v>2013</v>
      </c>
      <c r="E5684">
        <v>5.39</v>
      </c>
      <c r="F5684" s="20">
        <v>41478</v>
      </c>
    </row>
    <row r="5685" spans="1:6" x14ac:dyDescent="0.2">
      <c r="A5685" s="20">
        <v>41479</v>
      </c>
      <c r="B5685" s="1">
        <v>24</v>
      </c>
      <c r="C5685">
        <v>7</v>
      </c>
      <c r="D5685" s="80">
        <v>2013</v>
      </c>
      <c r="E5685">
        <v>5.59</v>
      </c>
      <c r="F5685" s="20">
        <v>41479</v>
      </c>
    </row>
    <row r="5686" spans="1:6" x14ac:dyDescent="0.2">
      <c r="A5686" s="20">
        <v>41480</v>
      </c>
      <c r="B5686" s="1">
        <v>25</v>
      </c>
      <c r="C5686">
        <v>7</v>
      </c>
      <c r="D5686" s="80">
        <v>2013</v>
      </c>
      <c r="E5686">
        <v>5.13</v>
      </c>
      <c r="F5686" s="20">
        <v>41480</v>
      </c>
    </row>
    <row r="5687" spans="1:6" x14ac:dyDescent="0.2">
      <c r="A5687" s="20">
        <v>41481</v>
      </c>
      <c r="B5687" s="1">
        <v>26</v>
      </c>
      <c r="C5687">
        <v>7</v>
      </c>
      <c r="D5687" s="80">
        <v>2013</v>
      </c>
      <c r="E5687">
        <v>4.08</v>
      </c>
      <c r="F5687" s="20">
        <v>41481</v>
      </c>
    </row>
    <row r="5688" spans="1:6" x14ac:dyDescent="0.2">
      <c r="A5688" s="20">
        <v>41482</v>
      </c>
      <c r="B5688" s="1">
        <v>27</v>
      </c>
      <c r="C5688">
        <v>7</v>
      </c>
      <c r="D5688" s="80">
        <v>2013</v>
      </c>
      <c r="E5688">
        <v>3.58</v>
      </c>
      <c r="F5688" s="20">
        <v>41482</v>
      </c>
    </row>
    <row r="5689" spans="1:6" x14ac:dyDescent="0.2">
      <c r="A5689" s="20">
        <v>41483</v>
      </c>
      <c r="B5689" s="1">
        <v>28</v>
      </c>
      <c r="C5689">
        <v>7</v>
      </c>
      <c r="D5689" s="80">
        <v>2013</v>
      </c>
      <c r="E5689">
        <v>3.46</v>
      </c>
      <c r="F5689" s="20">
        <v>41483</v>
      </c>
    </row>
    <row r="5690" spans="1:6" x14ac:dyDescent="0.2">
      <c r="A5690" s="20">
        <v>41484</v>
      </c>
      <c r="B5690" s="1">
        <v>29</v>
      </c>
      <c r="C5690">
        <v>7</v>
      </c>
      <c r="D5690" s="80">
        <v>2013</v>
      </c>
      <c r="E5690">
        <v>3.49</v>
      </c>
      <c r="F5690" s="20">
        <v>41484</v>
      </c>
    </row>
    <row r="5691" spans="1:6" x14ac:dyDescent="0.2">
      <c r="A5691" s="20">
        <v>41485</v>
      </c>
      <c r="B5691" s="1">
        <v>30</v>
      </c>
      <c r="C5691">
        <v>7</v>
      </c>
      <c r="D5691" s="80">
        <v>2013</v>
      </c>
      <c r="E5691">
        <v>3.44</v>
      </c>
      <c r="F5691" s="20">
        <v>41485</v>
      </c>
    </row>
    <row r="5692" spans="1:6" x14ac:dyDescent="0.2">
      <c r="A5692" s="20">
        <v>41486</v>
      </c>
      <c r="B5692" s="1">
        <v>31</v>
      </c>
      <c r="C5692">
        <v>7</v>
      </c>
      <c r="D5692" s="80">
        <v>2013</v>
      </c>
      <c r="E5692">
        <v>3.23</v>
      </c>
      <c r="F5692" s="20">
        <v>41486</v>
      </c>
    </row>
    <row r="5693" spans="1:6" x14ac:dyDescent="0.2">
      <c r="A5693" s="20">
        <v>41487</v>
      </c>
      <c r="B5693" s="1">
        <v>1</v>
      </c>
      <c r="C5693">
        <v>8</v>
      </c>
      <c r="D5693" s="80">
        <v>2013</v>
      </c>
      <c r="E5693">
        <v>2.99</v>
      </c>
      <c r="F5693" s="20">
        <v>41487</v>
      </c>
    </row>
    <row r="5694" spans="1:6" x14ac:dyDescent="0.2">
      <c r="A5694" s="20">
        <v>41488</v>
      </c>
      <c r="B5694" s="1">
        <v>2</v>
      </c>
      <c r="C5694">
        <v>8</v>
      </c>
      <c r="D5694" s="80">
        <v>2013</v>
      </c>
      <c r="E5694">
        <v>3.01</v>
      </c>
      <c r="F5694" s="20">
        <v>41488</v>
      </c>
    </row>
    <row r="5695" spans="1:6" x14ac:dyDescent="0.2">
      <c r="A5695" s="20">
        <v>41489</v>
      </c>
      <c r="B5695" s="1">
        <v>3</v>
      </c>
      <c r="C5695">
        <v>8</v>
      </c>
      <c r="D5695" s="80">
        <v>2013</v>
      </c>
      <c r="E5695">
        <v>3.17</v>
      </c>
      <c r="F5695" s="20">
        <v>41489</v>
      </c>
    </row>
    <row r="5696" spans="1:6" x14ac:dyDescent="0.2">
      <c r="A5696" s="20">
        <v>41490</v>
      </c>
      <c r="B5696" s="1">
        <v>4</v>
      </c>
      <c r="C5696">
        <v>8</v>
      </c>
      <c r="D5696" s="80">
        <v>2013</v>
      </c>
      <c r="E5696">
        <v>3.26</v>
      </c>
      <c r="F5696" s="20">
        <v>41490</v>
      </c>
    </row>
    <row r="5697" spans="1:6" x14ac:dyDescent="0.2">
      <c r="A5697" s="20">
        <v>41491</v>
      </c>
      <c r="B5697" s="1">
        <v>5</v>
      </c>
      <c r="C5697">
        <v>8</v>
      </c>
      <c r="D5697" s="80">
        <v>2013</v>
      </c>
      <c r="E5697">
        <v>3.09</v>
      </c>
      <c r="F5697" s="20">
        <v>41491</v>
      </c>
    </row>
    <row r="5698" spans="1:6" x14ac:dyDescent="0.2">
      <c r="A5698" s="20">
        <v>41492</v>
      </c>
      <c r="B5698" s="1">
        <v>6</v>
      </c>
      <c r="C5698">
        <v>8</v>
      </c>
      <c r="D5698" s="80">
        <v>2013</v>
      </c>
      <c r="E5698">
        <v>3.47</v>
      </c>
      <c r="F5698" s="20">
        <v>41492</v>
      </c>
    </row>
    <row r="5699" spans="1:6" x14ac:dyDescent="0.2">
      <c r="A5699" s="20">
        <v>41493</v>
      </c>
      <c r="B5699" s="1">
        <v>7</v>
      </c>
      <c r="C5699">
        <v>8</v>
      </c>
      <c r="D5699" s="80">
        <v>2013</v>
      </c>
      <c r="E5699">
        <v>3.32</v>
      </c>
      <c r="F5699" s="20">
        <v>41493</v>
      </c>
    </row>
    <row r="5700" spans="1:6" x14ac:dyDescent="0.2">
      <c r="A5700" s="20">
        <v>41494</v>
      </c>
      <c r="B5700" s="1">
        <v>8</v>
      </c>
      <c r="C5700">
        <v>8</v>
      </c>
      <c r="D5700" s="80">
        <v>2013</v>
      </c>
      <c r="E5700">
        <v>3.67</v>
      </c>
      <c r="F5700" s="20">
        <v>41494</v>
      </c>
    </row>
    <row r="5701" spans="1:6" x14ac:dyDescent="0.2">
      <c r="A5701" s="20">
        <v>41495</v>
      </c>
      <c r="B5701" s="1">
        <v>9</v>
      </c>
      <c r="C5701">
        <v>8</v>
      </c>
      <c r="D5701" s="80">
        <v>2013</v>
      </c>
      <c r="E5701">
        <v>3.67</v>
      </c>
      <c r="F5701" s="20">
        <v>41495</v>
      </c>
    </row>
    <row r="5702" spans="1:6" x14ac:dyDescent="0.2">
      <c r="A5702" s="20">
        <v>41496</v>
      </c>
      <c r="B5702" s="1">
        <v>10</v>
      </c>
      <c r="C5702">
        <v>8</v>
      </c>
      <c r="D5702" s="80">
        <v>2013</v>
      </c>
      <c r="E5702">
        <v>3.5</v>
      </c>
      <c r="F5702" s="20">
        <v>41496</v>
      </c>
    </row>
    <row r="5703" spans="1:6" x14ac:dyDescent="0.2">
      <c r="A5703" s="20">
        <v>41497</v>
      </c>
      <c r="B5703" s="1">
        <v>11</v>
      </c>
      <c r="C5703">
        <v>8</v>
      </c>
      <c r="D5703" s="80">
        <v>2013</v>
      </c>
      <c r="E5703">
        <v>3.19</v>
      </c>
      <c r="F5703" s="20">
        <v>41497</v>
      </c>
    </row>
    <row r="5704" spans="1:6" x14ac:dyDescent="0.2">
      <c r="A5704" s="20">
        <v>41498</v>
      </c>
      <c r="B5704" s="1">
        <v>12</v>
      </c>
      <c r="C5704">
        <v>8</v>
      </c>
      <c r="D5704" s="80">
        <v>2013</v>
      </c>
      <c r="E5704">
        <v>3.35</v>
      </c>
      <c r="F5704" s="20">
        <v>41498</v>
      </c>
    </row>
    <row r="5705" spans="1:6" x14ac:dyDescent="0.2">
      <c r="A5705" s="20">
        <v>41499</v>
      </c>
      <c r="B5705" s="1">
        <v>13</v>
      </c>
      <c r="C5705">
        <v>8</v>
      </c>
      <c r="D5705" s="80">
        <v>2013</v>
      </c>
      <c r="E5705">
        <v>3.66</v>
      </c>
      <c r="F5705" s="20">
        <v>41499</v>
      </c>
    </row>
    <row r="5706" spans="1:6" x14ac:dyDescent="0.2">
      <c r="A5706" s="20">
        <v>41500</v>
      </c>
      <c r="B5706" s="1">
        <v>14</v>
      </c>
      <c r="C5706">
        <v>8</v>
      </c>
      <c r="D5706" s="80">
        <v>2013</v>
      </c>
      <c r="E5706">
        <v>3.36</v>
      </c>
      <c r="F5706" s="20">
        <v>41500</v>
      </c>
    </row>
    <row r="5707" spans="1:6" x14ac:dyDescent="0.2">
      <c r="A5707" s="20">
        <v>41501</v>
      </c>
      <c r="B5707" s="1">
        <v>15</v>
      </c>
      <c r="C5707">
        <v>8</v>
      </c>
      <c r="D5707" s="80">
        <v>2013</v>
      </c>
      <c r="E5707">
        <v>4.03</v>
      </c>
      <c r="F5707" s="20">
        <v>41501</v>
      </c>
    </row>
    <row r="5708" spans="1:6" x14ac:dyDescent="0.2">
      <c r="A5708" s="20">
        <v>41502</v>
      </c>
      <c r="B5708" s="1">
        <v>16</v>
      </c>
      <c r="C5708">
        <v>8</v>
      </c>
      <c r="D5708" s="80">
        <v>2013</v>
      </c>
      <c r="E5708">
        <v>3.59</v>
      </c>
      <c r="F5708" s="20">
        <v>41502</v>
      </c>
    </row>
    <row r="5709" spans="1:6" x14ac:dyDescent="0.2">
      <c r="A5709" s="20">
        <v>41503</v>
      </c>
      <c r="B5709" s="1">
        <v>17</v>
      </c>
      <c r="C5709">
        <v>8</v>
      </c>
      <c r="D5709" s="80">
        <v>2013</v>
      </c>
      <c r="E5709">
        <v>3.2</v>
      </c>
      <c r="F5709" s="20">
        <v>41503</v>
      </c>
    </row>
    <row r="5710" spans="1:6" x14ac:dyDescent="0.2">
      <c r="A5710" s="20">
        <v>41504</v>
      </c>
      <c r="B5710" s="1">
        <v>18</v>
      </c>
      <c r="C5710">
        <v>8</v>
      </c>
      <c r="D5710" s="80">
        <v>2013</v>
      </c>
      <c r="E5710">
        <v>3.07</v>
      </c>
      <c r="F5710" s="20">
        <v>41504</v>
      </c>
    </row>
    <row r="5711" spans="1:6" x14ac:dyDescent="0.2">
      <c r="A5711" s="20">
        <v>41505</v>
      </c>
      <c r="B5711" s="1">
        <v>19</v>
      </c>
      <c r="C5711">
        <v>8</v>
      </c>
      <c r="D5711" s="80">
        <v>2013</v>
      </c>
      <c r="E5711">
        <v>3.04</v>
      </c>
      <c r="F5711" s="20">
        <v>41505</v>
      </c>
    </row>
    <row r="5712" spans="1:6" x14ac:dyDescent="0.2">
      <c r="A5712" s="20">
        <v>41506</v>
      </c>
      <c r="B5712" s="1">
        <v>20</v>
      </c>
      <c r="C5712">
        <v>8</v>
      </c>
      <c r="D5712" s="80">
        <v>2013</v>
      </c>
      <c r="E5712">
        <v>3.65</v>
      </c>
      <c r="F5712" s="20">
        <v>41506</v>
      </c>
    </row>
    <row r="5713" spans="1:6" x14ac:dyDescent="0.2">
      <c r="A5713" s="20">
        <v>41507</v>
      </c>
      <c r="B5713" s="1">
        <v>21</v>
      </c>
      <c r="C5713">
        <v>8</v>
      </c>
      <c r="D5713" s="80">
        <v>2013</v>
      </c>
      <c r="E5713">
        <v>3.91</v>
      </c>
      <c r="F5713" s="20">
        <v>41507</v>
      </c>
    </row>
    <row r="5714" spans="1:6" x14ac:dyDescent="0.2">
      <c r="A5714" s="20">
        <v>41508</v>
      </c>
      <c r="B5714" s="1">
        <v>22</v>
      </c>
      <c r="C5714">
        <v>8</v>
      </c>
      <c r="D5714" s="80">
        <v>2013</v>
      </c>
      <c r="E5714">
        <v>6.23</v>
      </c>
      <c r="F5714" s="20">
        <v>41508</v>
      </c>
    </row>
    <row r="5715" spans="1:6" x14ac:dyDescent="0.2">
      <c r="A5715" s="20">
        <v>41509</v>
      </c>
      <c r="B5715" s="1">
        <v>23</v>
      </c>
      <c r="C5715">
        <v>8</v>
      </c>
      <c r="D5715" s="80">
        <v>2013</v>
      </c>
      <c r="E5715">
        <v>7.49</v>
      </c>
      <c r="F5715" s="20">
        <v>41509</v>
      </c>
    </row>
    <row r="5716" spans="1:6" x14ac:dyDescent="0.2">
      <c r="A5716" s="20">
        <v>41510</v>
      </c>
      <c r="B5716" s="1">
        <v>24</v>
      </c>
      <c r="C5716">
        <v>8</v>
      </c>
      <c r="D5716" s="80">
        <v>2013</v>
      </c>
      <c r="E5716">
        <v>7.02</v>
      </c>
      <c r="F5716" s="20">
        <v>41510</v>
      </c>
    </row>
    <row r="5717" spans="1:6" x14ac:dyDescent="0.2">
      <c r="A5717" s="20">
        <v>41511</v>
      </c>
      <c r="B5717" s="1">
        <v>25</v>
      </c>
      <c r="C5717">
        <v>8</v>
      </c>
      <c r="D5717" s="80">
        <v>2013</v>
      </c>
      <c r="E5717">
        <v>6.73</v>
      </c>
      <c r="F5717" s="20">
        <v>41511</v>
      </c>
    </row>
    <row r="5718" spans="1:6" x14ac:dyDescent="0.2">
      <c r="A5718" s="20">
        <v>41512</v>
      </c>
      <c r="B5718" s="1">
        <v>26</v>
      </c>
      <c r="C5718">
        <v>8</v>
      </c>
      <c r="D5718" s="80">
        <v>2013</v>
      </c>
      <c r="E5718">
        <v>6.6</v>
      </c>
      <c r="F5718" s="20">
        <v>41512</v>
      </c>
    </row>
    <row r="5719" spans="1:6" x14ac:dyDescent="0.2">
      <c r="A5719" s="20">
        <v>41513</v>
      </c>
      <c r="B5719" s="1">
        <v>27</v>
      </c>
      <c r="C5719">
        <v>8</v>
      </c>
      <c r="D5719" s="80">
        <v>2013</v>
      </c>
      <c r="E5719">
        <v>6.52</v>
      </c>
      <c r="F5719" s="20">
        <v>41513</v>
      </c>
    </row>
    <row r="5720" spans="1:6" x14ac:dyDescent="0.2">
      <c r="A5720" s="20">
        <v>41514</v>
      </c>
      <c r="B5720" s="1">
        <v>28</v>
      </c>
      <c r="C5720">
        <v>8</v>
      </c>
      <c r="D5720" s="80">
        <v>2013</v>
      </c>
      <c r="E5720">
        <v>6.54</v>
      </c>
      <c r="F5720" s="20">
        <v>41514</v>
      </c>
    </row>
    <row r="5721" spans="1:6" x14ac:dyDescent="0.2">
      <c r="A5721" s="20">
        <v>41515</v>
      </c>
      <c r="B5721" s="1">
        <v>29</v>
      </c>
      <c r="C5721">
        <v>8</v>
      </c>
      <c r="D5721" s="80">
        <v>2013</v>
      </c>
      <c r="E5721">
        <v>6.54</v>
      </c>
      <c r="F5721" s="20">
        <v>41515</v>
      </c>
    </row>
    <row r="5722" spans="1:6" x14ac:dyDescent="0.2">
      <c r="A5722" s="20">
        <v>41516</v>
      </c>
      <c r="B5722" s="1">
        <v>30</v>
      </c>
      <c r="C5722">
        <v>8</v>
      </c>
      <c r="D5722" s="80">
        <v>2013</v>
      </c>
      <c r="E5722">
        <v>6.78</v>
      </c>
      <c r="F5722" s="20">
        <v>41516</v>
      </c>
    </row>
    <row r="5723" spans="1:6" x14ac:dyDescent="0.2">
      <c r="A5723" s="20">
        <v>41517</v>
      </c>
      <c r="B5723" s="1">
        <v>31</v>
      </c>
      <c r="C5723">
        <v>8</v>
      </c>
      <c r="D5723" s="80">
        <v>2013</v>
      </c>
      <c r="E5723">
        <v>7.08</v>
      </c>
      <c r="F5723" s="20">
        <v>41517</v>
      </c>
    </row>
    <row r="5724" spans="1:6" x14ac:dyDescent="0.2">
      <c r="A5724" s="20">
        <v>41518</v>
      </c>
      <c r="B5724" s="1">
        <v>1</v>
      </c>
      <c r="C5724">
        <v>9</v>
      </c>
      <c r="D5724" s="80">
        <v>2013</v>
      </c>
      <c r="E5724">
        <v>6.73</v>
      </c>
      <c r="F5724" s="20">
        <v>41518</v>
      </c>
    </row>
    <row r="5725" spans="1:6" x14ac:dyDescent="0.2">
      <c r="A5725" s="20">
        <v>41519</v>
      </c>
      <c r="B5725" s="1">
        <v>2</v>
      </c>
      <c r="C5725">
        <v>9</v>
      </c>
      <c r="D5725" s="80">
        <v>2013</v>
      </c>
      <c r="E5725">
        <v>6.6</v>
      </c>
      <c r="F5725" s="20">
        <v>41519</v>
      </c>
    </row>
    <row r="5726" spans="1:6" x14ac:dyDescent="0.2">
      <c r="A5726" s="20">
        <v>41520</v>
      </c>
      <c r="B5726" s="1">
        <v>3</v>
      </c>
      <c r="C5726">
        <v>9</v>
      </c>
      <c r="D5726" s="80">
        <v>2013</v>
      </c>
      <c r="E5726">
        <v>11.9</v>
      </c>
      <c r="F5726" s="20">
        <v>41520</v>
      </c>
    </row>
    <row r="5727" spans="1:6" x14ac:dyDescent="0.2">
      <c r="A5727" s="20">
        <v>41521</v>
      </c>
      <c r="B5727" s="1">
        <v>4</v>
      </c>
      <c r="C5727">
        <v>9</v>
      </c>
      <c r="D5727" s="80">
        <v>2013</v>
      </c>
      <c r="E5727">
        <v>12.9</v>
      </c>
      <c r="F5727" s="20">
        <v>41521</v>
      </c>
    </row>
    <row r="5728" spans="1:6" x14ac:dyDescent="0.2">
      <c r="A5728" s="20">
        <v>41522</v>
      </c>
      <c r="B5728" s="1">
        <v>5</v>
      </c>
      <c r="C5728">
        <v>9</v>
      </c>
      <c r="D5728" s="80">
        <v>2013</v>
      </c>
      <c r="E5728">
        <v>13.4</v>
      </c>
      <c r="F5728" s="20">
        <v>41522</v>
      </c>
    </row>
    <row r="5729" spans="1:6" x14ac:dyDescent="0.2">
      <c r="A5729" s="20">
        <v>41523</v>
      </c>
      <c r="B5729" s="1">
        <v>6</v>
      </c>
      <c r="C5729">
        <v>9</v>
      </c>
      <c r="D5729" s="80">
        <v>2013</v>
      </c>
      <c r="E5729">
        <v>15.3</v>
      </c>
      <c r="F5729" s="20">
        <v>41523</v>
      </c>
    </row>
    <row r="5730" spans="1:6" x14ac:dyDescent="0.2">
      <c r="A5730" s="20">
        <v>41524</v>
      </c>
      <c r="B5730" s="1">
        <v>7</v>
      </c>
      <c r="C5730">
        <v>9</v>
      </c>
      <c r="D5730" s="80">
        <v>2013</v>
      </c>
      <c r="E5730">
        <v>13.2</v>
      </c>
      <c r="F5730" s="20">
        <v>41524</v>
      </c>
    </row>
    <row r="5731" spans="1:6" x14ac:dyDescent="0.2">
      <c r="A5731" s="20">
        <v>41525</v>
      </c>
      <c r="B5731" s="1">
        <v>8</v>
      </c>
      <c r="C5731">
        <v>9</v>
      </c>
      <c r="D5731" s="80">
        <v>2013</v>
      </c>
      <c r="E5731">
        <v>9.75</v>
      </c>
      <c r="F5731" s="20">
        <v>41525</v>
      </c>
    </row>
    <row r="5732" spans="1:6" x14ac:dyDescent="0.2">
      <c r="A5732" s="20">
        <v>41526</v>
      </c>
      <c r="B5732" s="1">
        <v>9</v>
      </c>
      <c r="C5732">
        <v>9</v>
      </c>
      <c r="D5732" s="80">
        <v>2013</v>
      </c>
      <c r="E5732">
        <v>11.1</v>
      </c>
      <c r="F5732" s="20">
        <v>41526</v>
      </c>
    </row>
    <row r="5733" spans="1:6" x14ac:dyDescent="0.2">
      <c r="A5733" s="20">
        <v>41527</v>
      </c>
      <c r="B5733" s="1">
        <v>10</v>
      </c>
      <c r="C5733">
        <v>9</v>
      </c>
      <c r="D5733" s="80">
        <v>2013</v>
      </c>
      <c r="E5733">
        <v>10</v>
      </c>
      <c r="F5733" s="20">
        <v>41527</v>
      </c>
    </row>
    <row r="5734" spans="1:6" x14ac:dyDescent="0.2">
      <c r="A5734" s="20">
        <v>41528</v>
      </c>
      <c r="B5734" s="1">
        <v>11</v>
      </c>
      <c r="C5734">
        <v>9</v>
      </c>
      <c r="D5734" s="80">
        <v>2013</v>
      </c>
      <c r="E5734">
        <v>9.11</v>
      </c>
      <c r="F5734" s="20">
        <v>41528</v>
      </c>
    </row>
    <row r="5735" spans="1:6" x14ac:dyDescent="0.2">
      <c r="A5735" s="20">
        <v>41529</v>
      </c>
      <c r="B5735" s="1">
        <v>12</v>
      </c>
      <c r="C5735">
        <v>9</v>
      </c>
      <c r="D5735" s="80">
        <v>2013</v>
      </c>
      <c r="E5735">
        <v>10.199999999999999</v>
      </c>
      <c r="F5735" s="20">
        <v>41529</v>
      </c>
    </row>
    <row r="5736" spans="1:6" x14ac:dyDescent="0.2">
      <c r="A5736" s="20">
        <v>41530</v>
      </c>
      <c r="B5736" s="1">
        <v>13</v>
      </c>
      <c r="C5736">
        <v>9</v>
      </c>
      <c r="D5736" s="80">
        <v>2013</v>
      </c>
      <c r="E5736">
        <v>14.9</v>
      </c>
      <c r="F5736" s="20">
        <v>41530</v>
      </c>
    </row>
    <row r="5737" spans="1:6" x14ac:dyDescent="0.2">
      <c r="A5737" s="20">
        <v>41531</v>
      </c>
      <c r="B5737" s="1">
        <v>14</v>
      </c>
      <c r="C5737">
        <v>9</v>
      </c>
      <c r="D5737" s="80">
        <v>2013</v>
      </c>
      <c r="E5737">
        <v>17.899999999999999</v>
      </c>
      <c r="F5737" s="20">
        <v>41531</v>
      </c>
    </row>
    <row r="5738" spans="1:6" x14ac:dyDescent="0.2">
      <c r="A5738" s="20">
        <v>41532</v>
      </c>
      <c r="B5738" s="1">
        <v>15</v>
      </c>
      <c r="C5738">
        <v>9</v>
      </c>
      <c r="D5738" s="80">
        <v>2013</v>
      </c>
      <c r="E5738">
        <v>18.7</v>
      </c>
      <c r="F5738" s="20">
        <v>41532</v>
      </c>
    </row>
    <row r="5739" spans="1:6" x14ac:dyDescent="0.2">
      <c r="A5739" s="20">
        <v>41533</v>
      </c>
      <c r="B5739" s="1">
        <v>16</v>
      </c>
      <c r="C5739">
        <v>9</v>
      </c>
      <c r="D5739" s="80">
        <v>2013</v>
      </c>
      <c r="E5739">
        <v>13.1</v>
      </c>
      <c r="F5739" s="20">
        <v>41533</v>
      </c>
    </row>
    <row r="5740" spans="1:6" x14ac:dyDescent="0.2">
      <c r="A5740" s="20">
        <v>41534</v>
      </c>
      <c r="B5740" s="1">
        <v>17</v>
      </c>
      <c r="C5740">
        <v>9</v>
      </c>
      <c r="D5740" s="80">
        <v>2013</v>
      </c>
      <c r="E5740">
        <v>16.5</v>
      </c>
      <c r="F5740" s="20">
        <v>41534</v>
      </c>
    </row>
    <row r="5741" spans="1:6" x14ac:dyDescent="0.2">
      <c r="A5741" s="20">
        <v>41535</v>
      </c>
      <c r="B5741" s="1">
        <v>18</v>
      </c>
      <c r="C5741">
        <v>9</v>
      </c>
      <c r="D5741" s="80">
        <v>2013</v>
      </c>
      <c r="E5741">
        <v>19.3</v>
      </c>
      <c r="F5741" s="20">
        <v>41535</v>
      </c>
    </row>
    <row r="5742" spans="1:6" x14ac:dyDescent="0.2">
      <c r="A5742" s="20">
        <v>41536</v>
      </c>
      <c r="B5742" s="1">
        <v>19</v>
      </c>
      <c r="C5742">
        <v>9</v>
      </c>
      <c r="D5742" s="80">
        <v>2013</v>
      </c>
      <c r="E5742">
        <v>19.8</v>
      </c>
      <c r="F5742" s="20">
        <v>41536</v>
      </c>
    </row>
    <row r="5743" spans="1:6" x14ac:dyDescent="0.2">
      <c r="A5743" s="20">
        <v>41537</v>
      </c>
      <c r="B5743" s="1">
        <v>20</v>
      </c>
      <c r="C5743">
        <v>9</v>
      </c>
      <c r="D5743" s="80">
        <v>2013</v>
      </c>
      <c r="E5743">
        <v>16.3</v>
      </c>
      <c r="F5743" s="20">
        <v>41537</v>
      </c>
    </row>
    <row r="5744" spans="1:6" x14ac:dyDescent="0.2">
      <c r="A5744" s="20">
        <v>41538</v>
      </c>
      <c r="B5744" s="1">
        <v>21</v>
      </c>
      <c r="C5744">
        <v>9</v>
      </c>
      <c r="D5744" s="80">
        <v>2013</v>
      </c>
      <c r="E5744">
        <v>14.4</v>
      </c>
      <c r="F5744" s="20">
        <v>41538</v>
      </c>
    </row>
    <row r="5745" spans="1:6" x14ac:dyDescent="0.2">
      <c r="A5745" s="20">
        <v>41539</v>
      </c>
      <c r="B5745" s="1">
        <v>22</v>
      </c>
      <c r="C5745">
        <v>9</v>
      </c>
      <c r="D5745" s="80">
        <v>2013</v>
      </c>
      <c r="E5745">
        <v>13.3</v>
      </c>
      <c r="F5745" s="20">
        <v>41539</v>
      </c>
    </row>
    <row r="5746" spans="1:6" x14ac:dyDescent="0.2">
      <c r="A5746" s="20">
        <v>41540</v>
      </c>
      <c r="B5746" s="1">
        <v>23</v>
      </c>
      <c r="C5746">
        <v>9</v>
      </c>
      <c r="D5746" s="80">
        <v>2013</v>
      </c>
      <c r="E5746">
        <v>11.8</v>
      </c>
      <c r="F5746" s="20">
        <v>41540</v>
      </c>
    </row>
    <row r="5747" spans="1:6" x14ac:dyDescent="0.2">
      <c r="A5747" s="20">
        <v>41541</v>
      </c>
      <c r="B5747" s="1">
        <v>24</v>
      </c>
      <c r="C5747">
        <v>9</v>
      </c>
      <c r="D5747" s="80">
        <v>2013</v>
      </c>
      <c r="E5747">
        <v>11.3</v>
      </c>
      <c r="F5747" s="20">
        <v>41541</v>
      </c>
    </row>
    <row r="5748" spans="1:6" x14ac:dyDescent="0.2">
      <c r="A5748" s="20">
        <v>41542</v>
      </c>
      <c r="B5748" s="1">
        <v>25</v>
      </c>
      <c r="C5748">
        <v>9</v>
      </c>
      <c r="D5748" s="80">
        <v>2013</v>
      </c>
      <c r="E5748">
        <v>11.3</v>
      </c>
      <c r="F5748" s="20">
        <v>41542</v>
      </c>
    </row>
    <row r="5749" spans="1:6" x14ac:dyDescent="0.2">
      <c r="A5749" s="20">
        <v>41543</v>
      </c>
      <c r="B5749" s="1">
        <v>26</v>
      </c>
      <c r="C5749">
        <v>9</v>
      </c>
      <c r="D5749" s="80">
        <v>2013</v>
      </c>
      <c r="E5749">
        <v>14.7</v>
      </c>
      <c r="F5749" s="20">
        <v>41543</v>
      </c>
    </row>
    <row r="5750" spans="1:6" x14ac:dyDescent="0.2">
      <c r="A5750" s="20">
        <v>41544</v>
      </c>
      <c r="B5750" s="1">
        <v>27</v>
      </c>
      <c r="C5750">
        <v>9</v>
      </c>
      <c r="D5750" s="80">
        <v>2013</v>
      </c>
      <c r="E5750">
        <v>12.4</v>
      </c>
      <c r="F5750" s="20">
        <v>41544</v>
      </c>
    </row>
    <row r="5751" spans="1:6" x14ac:dyDescent="0.2">
      <c r="A5751" s="20">
        <v>41545</v>
      </c>
      <c r="B5751" s="1">
        <v>28</v>
      </c>
      <c r="C5751">
        <v>9</v>
      </c>
      <c r="D5751" s="80">
        <v>2013</v>
      </c>
      <c r="E5751">
        <v>9.4700000000000006</v>
      </c>
      <c r="F5751" s="20">
        <v>41545</v>
      </c>
    </row>
    <row r="5752" spans="1:6" x14ac:dyDescent="0.2">
      <c r="A5752" s="20">
        <v>41546</v>
      </c>
      <c r="B5752" s="1">
        <v>29</v>
      </c>
      <c r="C5752">
        <v>9</v>
      </c>
      <c r="D5752" s="80">
        <v>2013</v>
      </c>
      <c r="E5752">
        <v>11.4</v>
      </c>
      <c r="F5752" s="20">
        <v>41546</v>
      </c>
    </row>
    <row r="5753" spans="1:6" x14ac:dyDescent="0.2">
      <c r="A5753" s="20">
        <v>41547</v>
      </c>
      <c r="B5753" s="1">
        <v>30</v>
      </c>
      <c r="C5753">
        <v>9</v>
      </c>
      <c r="D5753" s="80">
        <v>2013</v>
      </c>
      <c r="E5753">
        <v>7.99</v>
      </c>
      <c r="F5753" s="20">
        <v>41547</v>
      </c>
    </row>
    <row r="5754" spans="1:6" x14ac:dyDescent="0.2">
      <c r="A5754" s="20">
        <v>41548</v>
      </c>
      <c r="B5754" s="1">
        <v>1</v>
      </c>
      <c r="C5754">
        <v>10</v>
      </c>
      <c r="D5754" s="80">
        <v>2013</v>
      </c>
      <c r="E5754">
        <v>8.11</v>
      </c>
      <c r="F5754" s="20">
        <v>41548</v>
      </c>
    </row>
    <row r="5755" spans="1:6" x14ac:dyDescent="0.2">
      <c r="A5755" s="20">
        <v>41549</v>
      </c>
      <c r="B5755" s="1">
        <v>2</v>
      </c>
      <c r="C5755">
        <v>10</v>
      </c>
      <c r="D5755" s="80">
        <v>2013</v>
      </c>
      <c r="E5755">
        <v>11.8</v>
      </c>
      <c r="F5755" s="20">
        <v>41549</v>
      </c>
    </row>
    <row r="5756" spans="1:6" x14ac:dyDescent="0.2">
      <c r="A5756" s="20">
        <v>41550</v>
      </c>
      <c r="B5756" s="1">
        <v>3</v>
      </c>
      <c r="C5756">
        <v>10</v>
      </c>
      <c r="D5756" s="80">
        <v>2013</v>
      </c>
      <c r="E5756">
        <v>12.3</v>
      </c>
      <c r="F5756" s="20">
        <v>41550</v>
      </c>
    </row>
    <row r="5757" spans="1:6" x14ac:dyDescent="0.2">
      <c r="A5757" s="20">
        <v>41551</v>
      </c>
      <c r="B5757" s="1">
        <v>4</v>
      </c>
      <c r="C5757">
        <v>10</v>
      </c>
      <c r="D5757" s="80">
        <v>2013</v>
      </c>
      <c r="E5757">
        <v>13.7</v>
      </c>
      <c r="F5757" s="20">
        <v>41551</v>
      </c>
    </row>
    <row r="5758" spans="1:6" x14ac:dyDescent="0.2">
      <c r="A5758" s="20">
        <v>41552</v>
      </c>
      <c r="B5758" s="1">
        <v>5</v>
      </c>
      <c r="C5758">
        <v>10</v>
      </c>
      <c r="D5758" s="80">
        <v>2013</v>
      </c>
      <c r="E5758">
        <v>14.6</v>
      </c>
      <c r="F5758" s="20">
        <v>41552</v>
      </c>
    </row>
    <row r="5759" spans="1:6" x14ac:dyDescent="0.2">
      <c r="A5759" s="20">
        <v>41553</v>
      </c>
      <c r="B5759" s="1">
        <v>6</v>
      </c>
      <c r="C5759">
        <v>10</v>
      </c>
      <c r="D5759" s="80">
        <v>2013</v>
      </c>
      <c r="E5759">
        <v>15.9</v>
      </c>
      <c r="F5759" s="20">
        <v>41553</v>
      </c>
    </row>
    <row r="5760" spans="1:6" x14ac:dyDescent="0.2">
      <c r="A5760" s="20">
        <v>41554</v>
      </c>
      <c r="B5760" s="1">
        <v>7</v>
      </c>
      <c r="C5760">
        <v>10</v>
      </c>
      <c r="D5760" s="80">
        <v>2013</v>
      </c>
      <c r="E5760">
        <v>15.6</v>
      </c>
      <c r="F5760" s="20">
        <v>41554</v>
      </c>
    </row>
    <row r="5761" spans="1:6" x14ac:dyDescent="0.2">
      <c r="A5761" s="20">
        <v>41555</v>
      </c>
      <c r="B5761" s="1">
        <v>8</v>
      </c>
      <c r="C5761">
        <v>10</v>
      </c>
      <c r="D5761" s="80">
        <v>2013</v>
      </c>
      <c r="E5761">
        <v>13.8</v>
      </c>
      <c r="F5761" s="20">
        <v>41555</v>
      </c>
    </row>
    <row r="5762" spans="1:6" x14ac:dyDescent="0.2">
      <c r="A5762" s="20">
        <v>41556</v>
      </c>
      <c r="B5762" s="1">
        <v>9</v>
      </c>
      <c r="C5762">
        <v>10</v>
      </c>
      <c r="D5762" s="80">
        <v>2013</v>
      </c>
      <c r="E5762">
        <v>18.7</v>
      </c>
      <c r="F5762" s="20">
        <v>41556</v>
      </c>
    </row>
    <row r="5763" spans="1:6" x14ac:dyDescent="0.2">
      <c r="A5763" s="20">
        <v>41557</v>
      </c>
      <c r="B5763" s="1">
        <v>10</v>
      </c>
      <c r="C5763">
        <v>10</v>
      </c>
      <c r="D5763" s="80">
        <v>2013</v>
      </c>
      <c r="E5763">
        <v>23.6</v>
      </c>
      <c r="F5763" s="20">
        <v>41557</v>
      </c>
    </row>
    <row r="5764" spans="1:6" x14ac:dyDescent="0.2">
      <c r="A5764" s="20">
        <v>41558</v>
      </c>
      <c r="B5764" s="1">
        <v>11</v>
      </c>
      <c r="C5764">
        <v>10</v>
      </c>
      <c r="D5764" s="80">
        <v>2013</v>
      </c>
      <c r="E5764">
        <v>23.9</v>
      </c>
      <c r="F5764" s="20">
        <v>41558</v>
      </c>
    </row>
    <row r="5765" spans="1:6" x14ac:dyDescent="0.2">
      <c r="A5765" s="20">
        <v>41559</v>
      </c>
      <c r="B5765" s="1">
        <v>12</v>
      </c>
      <c r="C5765">
        <v>10</v>
      </c>
      <c r="D5765" s="80">
        <v>2013</v>
      </c>
      <c r="E5765">
        <v>24.8</v>
      </c>
      <c r="F5765" s="20">
        <v>41559</v>
      </c>
    </row>
    <row r="5766" spans="1:6" x14ac:dyDescent="0.2">
      <c r="A5766" s="20">
        <v>41560</v>
      </c>
      <c r="B5766" s="1">
        <v>13</v>
      </c>
      <c r="C5766">
        <v>10</v>
      </c>
      <c r="D5766" s="80">
        <v>2013</v>
      </c>
      <c r="E5766">
        <v>22.1</v>
      </c>
      <c r="F5766" s="20">
        <v>41560</v>
      </c>
    </row>
    <row r="5767" spans="1:6" x14ac:dyDescent="0.2">
      <c r="A5767" s="20">
        <v>41561</v>
      </c>
      <c r="B5767" s="1">
        <v>14</v>
      </c>
      <c r="C5767">
        <v>10</v>
      </c>
      <c r="D5767" s="80">
        <v>2013</v>
      </c>
      <c r="E5767">
        <v>16.5</v>
      </c>
      <c r="F5767" s="20">
        <v>41561</v>
      </c>
    </row>
    <row r="5768" spans="1:6" x14ac:dyDescent="0.2">
      <c r="A5768" s="20">
        <v>41562</v>
      </c>
      <c r="B5768" s="1">
        <v>15</v>
      </c>
      <c r="C5768">
        <v>10</v>
      </c>
      <c r="D5768" s="80">
        <v>2013</v>
      </c>
      <c r="E5768">
        <v>20.5</v>
      </c>
      <c r="F5768" s="20">
        <v>41562</v>
      </c>
    </row>
    <row r="5769" spans="1:6" x14ac:dyDescent="0.2">
      <c r="A5769" s="20">
        <v>41563</v>
      </c>
      <c r="B5769" s="1">
        <v>16</v>
      </c>
      <c r="C5769">
        <v>10</v>
      </c>
      <c r="D5769" s="80">
        <v>2013</v>
      </c>
      <c r="E5769">
        <v>24.2</v>
      </c>
      <c r="F5769" s="20">
        <v>41563</v>
      </c>
    </row>
    <row r="5770" spans="1:6" x14ac:dyDescent="0.2">
      <c r="A5770" s="20">
        <v>41564</v>
      </c>
      <c r="B5770" s="1">
        <v>17</v>
      </c>
      <c r="C5770">
        <v>10</v>
      </c>
      <c r="D5770" s="80">
        <v>2013</v>
      </c>
      <c r="E5770">
        <v>25.2</v>
      </c>
      <c r="F5770" s="20">
        <v>41564</v>
      </c>
    </row>
    <row r="5771" spans="1:6" x14ac:dyDescent="0.2">
      <c r="A5771" s="20">
        <v>41565</v>
      </c>
      <c r="B5771" s="1">
        <v>18</v>
      </c>
      <c r="C5771">
        <v>10</v>
      </c>
      <c r="D5771" s="80">
        <v>2013</v>
      </c>
      <c r="E5771">
        <v>19.7</v>
      </c>
      <c r="F5771" s="20">
        <v>41565</v>
      </c>
    </row>
    <row r="5772" spans="1:6" x14ac:dyDescent="0.2">
      <c r="A5772" s="20">
        <v>41566</v>
      </c>
      <c r="B5772" s="1">
        <v>19</v>
      </c>
      <c r="C5772">
        <v>10</v>
      </c>
      <c r="D5772" s="80">
        <v>2013</v>
      </c>
      <c r="E5772">
        <v>10.6</v>
      </c>
      <c r="F5772" s="20">
        <v>41566</v>
      </c>
    </row>
    <row r="5773" spans="1:6" x14ac:dyDescent="0.2">
      <c r="A5773" s="20">
        <v>41567</v>
      </c>
      <c r="B5773" s="1">
        <v>20</v>
      </c>
      <c r="C5773">
        <v>10</v>
      </c>
      <c r="D5773" s="80">
        <v>2013</v>
      </c>
      <c r="E5773">
        <v>6.82</v>
      </c>
      <c r="F5773" s="20">
        <v>41567</v>
      </c>
    </row>
    <row r="5774" spans="1:6" x14ac:dyDescent="0.2">
      <c r="A5774" s="20">
        <v>41568</v>
      </c>
      <c r="B5774" s="1">
        <v>21</v>
      </c>
      <c r="C5774">
        <v>10</v>
      </c>
      <c r="D5774" s="80">
        <v>2013</v>
      </c>
      <c r="E5774">
        <v>14.5</v>
      </c>
      <c r="F5774" s="20">
        <v>41568</v>
      </c>
    </row>
    <row r="5775" spans="1:6" x14ac:dyDescent="0.2">
      <c r="A5775" s="20">
        <v>41569</v>
      </c>
      <c r="B5775" s="1">
        <v>22</v>
      </c>
      <c r="C5775">
        <v>10</v>
      </c>
      <c r="D5775" s="80">
        <v>2013</v>
      </c>
      <c r="E5775">
        <v>23.6</v>
      </c>
      <c r="F5775" s="20">
        <v>41569</v>
      </c>
    </row>
    <row r="5776" spans="1:6" x14ac:dyDescent="0.2">
      <c r="A5776" s="20">
        <v>41570</v>
      </c>
      <c r="B5776" s="1">
        <v>23</v>
      </c>
      <c r="C5776">
        <v>10</v>
      </c>
      <c r="D5776" s="80">
        <v>2013</v>
      </c>
      <c r="E5776">
        <v>48.3</v>
      </c>
      <c r="F5776" s="20">
        <v>41570</v>
      </c>
    </row>
    <row r="5777" spans="1:6" x14ac:dyDescent="0.2">
      <c r="A5777" s="20">
        <v>41571</v>
      </c>
      <c r="B5777" s="1">
        <v>24</v>
      </c>
      <c r="C5777">
        <v>10</v>
      </c>
      <c r="D5777" s="80">
        <v>2013</v>
      </c>
      <c r="E5777">
        <v>41.7</v>
      </c>
      <c r="F5777" s="20">
        <v>41571</v>
      </c>
    </row>
    <row r="5778" spans="1:6" x14ac:dyDescent="0.2">
      <c r="A5778" s="20">
        <v>41572</v>
      </c>
      <c r="B5778" s="1">
        <v>25</v>
      </c>
      <c r="C5778">
        <v>10</v>
      </c>
      <c r="D5778" s="80">
        <v>2013</v>
      </c>
      <c r="E5778">
        <v>27.8</v>
      </c>
      <c r="F5778" s="20">
        <v>41572</v>
      </c>
    </row>
    <row r="5779" spans="1:6" x14ac:dyDescent="0.2">
      <c r="A5779" s="20">
        <v>41573</v>
      </c>
      <c r="B5779" s="1">
        <v>26</v>
      </c>
      <c r="C5779">
        <v>10</v>
      </c>
      <c r="D5779" s="80">
        <v>2013</v>
      </c>
      <c r="E5779">
        <v>15.1</v>
      </c>
      <c r="F5779" s="20">
        <v>41573</v>
      </c>
    </row>
    <row r="5780" spans="1:6" x14ac:dyDescent="0.2">
      <c r="A5780" s="20">
        <v>41574</v>
      </c>
      <c r="B5780" s="1">
        <v>27</v>
      </c>
      <c r="C5780">
        <v>10</v>
      </c>
      <c r="D5780" s="80">
        <v>2013</v>
      </c>
      <c r="E5780">
        <v>9.9700000000000006</v>
      </c>
      <c r="F5780" s="20">
        <v>41574</v>
      </c>
    </row>
    <row r="5781" spans="1:6" x14ac:dyDescent="0.2">
      <c r="A5781" s="20">
        <v>41575</v>
      </c>
      <c r="B5781" s="1">
        <v>28</v>
      </c>
      <c r="C5781">
        <v>10</v>
      </c>
      <c r="D5781" s="80">
        <v>2013</v>
      </c>
      <c r="E5781">
        <v>7.85</v>
      </c>
      <c r="F5781" s="20">
        <v>41575</v>
      </c>
    </row>
    <row r="5782" spans="1:6" x14ac:dyDescent="0.2">
      <c r="A5782" s="20">
        <v>41576</v>
      </c>
      <c r="B5782" s="1">
        <v>29</v>
      </c>
      <c r="C5782">
        <v>10</v>
      </c>
      <c r="D5782" s="80">
        <v>2013</v>
      </c>
      <c r="E5782">
        <v>10.6</v>
      </c>
      <c r="F5782" s="20">
        <v>41576</v>
      </c>
    </row>
    <row r="5783" spans="1:6" x14ac:dyDescent="0.2">
      <c r="A5783" s="20">
        <v>41577</v>
      </c>
      <c r="B5783" s="1">
        <v>30</v>
      </c>
      <c r="C5783">
        <v>10</v>
      </c>
      <c r="D5783" s="80">
        <v>2013</v>
      </c>
      <c r="E5783">
        <v>13.1</v>
      </c>
      <c r="F5783" s="20">
        <v>41577</v>
      </c>
    </row>
    <row r="5784" spans="1:6" x14ac:dyDescent="0.2">
      <c r="A5784" s="20">
        <v>41578</v>
      </c>
      <c r="B5784" s="1">
        <v>31</v>
      </c>
      <c r="C5784">
        <v>10</v>
      </c>
      <c r="D5784" s="80">
        <v>2013</v>
      </c>
      <c r="E5784">
        <v>17</v>
      </c>
      <c r="F5784" s="20">
        <v>41578</v>
      </c>
    </row>
    <row r="5785" spans="1:6" x14ac:dyDescent="0.2">
      <c r="A5785" s="20">
        <v>41579</v>
      </c>
      <c r="B5785" s="1">
        <v>1</v>
      </c>
      <c r="C5785">
        <v>11</v>
      </c>
      <c r="D5785" s="80">
        <v>2013</v>
      </c>
      <c r="E5785">
        <v>12</v>
      </c>
      <c r="F5785" s="20">
        <v>41579</v>
      </c>
    </row>
    <row r="5786" spans="1:6" x14ac:dyDescent="0.2">
      <c r="A5786" s="20">
        <v>41580</v>
      </c>
      <c r="B5786" s="1">
        <v>2</v>
      </c>
      <c r="C5786">
        <v>11</v>
      </c>
      <c r="D5786" s="80">
        <v>2013</v>
      </c>
      <c r="E5786">
        <v>4.76</v>
      </c>
      <c r="F5786" s="20">
        <v>41580</v>
      </c>
    </row>
    <row r="5787" spans="1:6" x14ac:dyDescent="0.2">
      <c r="A5787" s="20">
        <v>41581</v>
      </c>
      <c r="B5787" s="1">
        <v>3</v>
      </c>
      <c r="C5787">
        <v>11</v>
      </c>
      <c r="D5787" s="80">
        <v>2013</v>
      </c>
      <c r="E5787">
        <v>4.0199999999999996</v>
      </c>
      <c r="F5787" s="20">
        <v>41581</v>
      </c>
    </row>
    <row r="5788" spans="1:6" x14ac:dyDescent="0.2">
      <c r="A5788" s="20">
        <v>41582</v>
      </c>
      <c r="B5788" s="1">
        <v>4</v>
      </c>
      <c r="C5788">
        <v>11</v>
      </c>
      <c r="D5788" s="80">
        <v>2013</v>
      </c>
      <c r="E5788">
        <v>11.4</v>
      </c>
      <c r="F5788" s="20">
        <v>41582</v>
      </c>
    </row>
    <row r="5789" spans="1:6" x14ac:dyDescent="0.2">
      <c r="A5789" s="20">
        <v>41583</v>
      </c>
      <c r="B5789" s="1">
        <v>5</v>
      </c>
      <c r="C5789">
        <v>11</v>
      </c>
      <c r="D5789" s="80">
        <v>2013</v>
      </c>
      <c r="E5789">
        <v>18.399999999999999</v>
      </c>
      <c r="F5789" s="20">
        <v>41583</v>
      </c>
    </row>
    <row r="5790" spans="1:6" ht="12.75" customHeight="1" x14ac:dyDescent="0.2">
      <c r="A5790" s="20">
        <v>41584</v>
      </c>
      <c r="B5790" s="1">
        <v>6</v>
      </c>
      <c r="C5790">
        <v>11</v>
      </c>
      <c r="D5790" s="80">
        <v>2013</v>
      </c>
      <c r="E5790">
        <v>19.2</v>
      </c>
      <c r="F5790" s="20">
        <v>41584</v>
      </c>
    </row>
    <row r="5791" spans="1:6" ht="12.75" customHeight="1" x14ac:dyDescent="0.2">
      <c r="A5791" s="20">
        <v>41585</v>
      </c>
      <c r="B5791" s="1">
        <v>7</v>
      </c>
      <c r="C5791">
        <v>11</v>
      </c>
      <c r="D5791" s="80">
        <v>2013</v>
      </c>
      <c r="E5791">
        <v>24.9</v>
      </c>
      <c r="F5791" s="20">
        <v>41585</v>
      </c>
    </row>
    <row r="5792" spans="1:6" ht="12.75" customHeight="1" x14ac:dyDescent="0.2">
      <c r="A5792" s="20">
        <v>41586</v>
      </c>
      <c r="B5792" s="1">
        <v>8</v>
      </c>
      <c r="C5792">
        <v>11</v>
      </c>
      <c r="D5792" s="80">
        <v>2013</v>
      </c>
      <c r="E5792">
        <v>20.2</v>
      </c>
      <c r="F5792" s="20">
        <v>41586</v>
      </c>
    </row>
    <row r="5793" spans="1:6" ht="12.75" customHeight="1" x14ac:dyDescent="0.2">
      <c r="A5793" s="20">
        <v>41587</v>
      </c>
      <c r="B5793" s="1">
        <v>9</v>
      </c>
      <c r="C5793">
        <v>11</v>
      </c>
      <c r="D5793" s="80">
        <v>2013</v>
      </c>
      <c r="E5793">
        <v>13.4</v>
      </c>
      <c r="F5793" s="20">
        <v>41587</v>
      </c>
    </row>
    <row r="5794" spans="1:6" ht="12.75" customHeight="1" x14ac:dyDescent="0.2">
      <c r="A5794" s="20">
        <v>41588</v>
      </c>
      <c r="B5794" s="1">
        <v>10</v>
      </c>
      <c r="C5794">
        <v>11</v>
      </c>
      <c r="D5794" s="80">
        <v>2013</v>
      </c>
      <c r="E5794">
        <v>13.1</v>
      </c>
      <c r="F5794" s="20">
        <v>41588</v>
      </c>
    </row>
    <row r="5795" spans="1:6" ht="12.75" customHeight="1" x14ac:dyDescent="0.2">
      <c r="A5795" s="20">
        <v>41589</v>
      </c>
      <c r="B5795" s="1">
        <v>11</v>
      </c>
      <c r="C5795">
        <v>11</v>
      </c>
      <c r="D5795" s="80">
        <v>2013</v>
      </c>
      <c r="E5795">
        <v>16.5</v>
      </c>
      <c r="F5795" s="20">
        <v>41589</v>
      </c>
    </row>
    <row r="5796" spans="1:6" ht="12.75" customHeight="1" x14ac:dyDescent="0.2">
      <c r="A5796" s="20">
        <v>41590</v>
      </c>
      <c r="B5796" s="1">
        <v>12</v>
      </c>
      <c r="C5796">
        <v>11</v>
      </c>
      <c r="D5796" s="80">
        <v>2013</v>
      </c>
      <c r="E5796">
        <v>21.2</v>
      </c>
      <c r="F5796" s="20">
        <v>41590</v>
      </c>
    </row>
    <row r="5797" spans="1:6" ht="12.75" customHeight="1" x14ac:dyDescent="0.2">
      <c r="A5797" s="20">
        <v>41591</v>
      </c>
      <c r="B5797" s="1">
        <v>13</v>
      </c>
      <c r="C5797">
        <v>11</v>
      </c>
      <c r="D5797" s="80">
        <v>2013</v>
      </c>
      <c r="E5797">
        <v>34.1</v>
      </c>
      <c r="F5797" s="20">
        <v>41591</v>
      </c>
    </row>
    <row r="5798" spans="1:6" ht="12.75" customHeight="1" x14ac:dyDescent="0.2">
      <c r="A5798" s="20">
        <v>41592</v>
      </c>
      <c r="B5798" s="1">
        <v>14</v>
      </c>
      <c r="C5798">
        <v>11</v>
      </c>
      <c r="D5798" s="80">
        <v>2013</v>
      </c>
      <c r="E5798">
        <v>37.5</v>
      </c>
      <c r="F5798" s="20">
        <v>41592</v>
      </c>
    </row>
    <row r="5799" spans="1:6" ht="12.75" customHeight="1" x14ac:dyDescent="0.2">
      <c r="A5799" s="20">
        <v>41593</v>
      </c>
      <c r="B5799" s="1">
        <v>15</v>
      </c>
      <c r="C5799">
        <v>11</v>
      </c>
      <c r="D5799" s="80">
        <v>2013</v>
      </c>
      <c r="E5799">
        <v>30.3</v>
      </c>
      <c r="F5799" s="20">
        <v>41593</v>
      </c>
    </row>
    <row r="5800" spans="1:6" ht="12.75" customHeight="1" x14ac:dyDescent="0.2">
      <c r="A5800" s="20">
        <v>41594</v>
      </c>
      <c r="B5800" s="1">
        <v>16</v>
      </c>
      <c r="C5800">
        <v>11</v>
      </c>
      <c r="D5800" s="80">
        <v>2013</v>
      </c>
      <c r="E5800">
        <v>21.8</v>
      </c>
      <c r="F5800" s="20">
        <v>41594</v>
      </c>
    </row>
    <row r="5801" spans="1:6" ht="12.75" customHeight="1" x14ac:dyDescent="0.2">
      <c r="A5801" s="20">
        <v>41595</v>
      </c>
      <c r="B5801" s="1">
        <v>17</v>
      </c>
      <c r="C5801">
        <v>11</v>
      </c>
      <c r="D5801" s="80">
        <v>2013</v>
      </c>
      <c r="E5801">
        <v>15.2</v>
      </c>
      <c r="F5801" s="20">
        <v>41595</v>
      </c>
    </row>
    <row r="5802" spans="1:6" ht="12.75" customHeight="1" x14ac:dyDescent="0.2">
      <c r="A5802" s="20">
        <v>41596</v>
      </c>
      <c r="B5802" s="1">
        <v>18</v>
      </c>
      <c r="C5802">
        <v>11</v>
      </c>
      <c r="D5802" s="80">
        <v>2013</v>
      </c>
      <c r="E5802">
        <v>11.9</v>
      </c>
      <c r="F5802" s="20">
        <v>41596</v>
      </c>
    </row>
    <row r="5803" spans="1:6" ht="12.75" customHeight="1" x14ac:dyDescent="0.2">
      <c r="A5803" s="20">
        <v>41597</v>
      </c>
      <c r="B5803" s="1">
        <v>19</v>
      </c>
      <c r="C5803">
        <v>11</v>
      </c>
      <c r="D5803" s="80">
        <v>2013</v>
      </c>
      <c r="E5803">
        <v>9.93</v>
      </c>
      <c r="F5803" s="20">
        <v>41597</v>
      </c>
    </row>
    <row r="5804" spans="1:6" ht="12.75" customHeight="1" x14ac:dyDescent="0.2">
      <c r="A5804" s="20">
        <v>41598</v>
      </c>
      <c r="B5804" s="1">
        <v>20</v>
      </c>
      <c r="C5804">
        <v>11</v>
      </c>
      <c r="D5804" s="80">
        <v>2013</v>
      </c>
      <c r="E5804">
        <v>11</v>
      </c>
      <c r="F5804" s="20">
        <v>41598</v>
      </c>
    </row>
    <row r="5805" spans="1:6" ht="12.75" customHeight="1" x14ac:dyDescent="0.2">
      <c r="A5805" s="20">
        <v>41599</v>
      </c>
      <c r="B5805" s="1">
        <v>21</v>
      </c>
      <c r="C5805">
        <v>11</v>
      </c>
      <c r="D5805" s="80">
        <v>2013</v>
      </c>
      <c r="E5805">
        <v>12.8</v>
      </c>
      <c r="F5805" s="20">
        <v>41599</v>
      </c>
    </row>
    <row r="5806" spans="1:6" ht="12.75" customHeight="1" x14ac:dyDescent="0.2">
      <c r="A5806" s="20">
        <v>41600</v>
      </c>
      <c r="B5806" s="1">
        <v>22</v>
      </c>
      <c r="C5806">
        <v>11</v>
      </c>
      <c r="D5806" s="80">
        <v>2013</v>
      </c>
      <c r="E5806">
        <v>8.7899999999999991</v>
      </c>
      <c r="F5806" s="20">
        <v>41600</v>
      </c>
    </row>
    <row r="5807" spans="1:6" ht="12.75" customHeight="1" x14ac:dyDescent="0.2">
      <c r="A5807" s="20">
        <v>41601</v>
      </c>
      <c r="B5807" s="1">
        <v>23</v>
      </c>
      <c r="C5807">
        <v>11</v>
      </c>
      <c r="D5807" s="80">
        <v>2013</v>
      </c>
      <c r="E5807">
        <v>10.199999999999999</v>
      </c>
      <c r="F5807" s="20">
        <v>41601</v>
      </c>
    </row>
    <row r="5808" spans="1:6" ht="12.75" customHeight="1" x14ac:dyDescent="0.2">
      <c r="A5808" s="20">
        <v>41602</v>
      </c>
      <c r="B5808" s="1">
        <v>24</v>
      </c>
      <c r="C5808">
        <v>11</v>
      </c>
      <c r="D5808" s="80">
        <v>2013</v>
      </c>
      <c r="E5808">
        <v>12.8</v>
      </c>
      <c r="F5808" s="20">
        <v>41602</v>
      </c>
    </row>
    <row r="5809" spans="1:6" ht="12.75" customHeight="1" x14ac:dyDescent="0.2">
      <c r="A5809" s="20">
        <v>41603</v>
      </c>
      <c r="B5809" s="1">
        <v>25</v>
      </c>
      <c r="C5809">
        <v>11</v>
      </c>
      <c r="D5809" s="80">
        <v>2013</v>
      </c>
      <c r="E5809">
        <v>15.6</v>
      </c>
      <c r="F5809" s="20">
        <v>41603</v>
      </c>
    </row>
    <row r="5810" spans="1:6" ht="12.75" customHeight="1" x14ac:dyDescent="0.2">
      <c r="A5810" s="20">
        <v>41604</v>
      </c>
      <c r="B5810" s="1">
        <v>26</v>
      </c>
      <c r="C5810">
        <v>11</v>
      </c>
      <c r="D5810" s="80">
        <v>2013</v>
      </c>
      <c r="E5810">
        <v>14.7</v>
      </c>
      <c r="F5810" s="20">
        <v>41604</v>
      </c>
    </row>
    <row r="5811" spans="1:6" ht="12.75" customHeight="1" x14ac:dyDescent="0.2">
      <c r="A5811" s="20">
        <v>41605</v>
      </c>
      <c r="B5811" s="1">
        <v>27</v>
      </c>
      <c r="C5811">
        <v>11</v>
      </c>
      <c r="D5811" s="80">
        <v>2013</v>
      </c>
      <c r="E5811">
        <v>14.6</v>
      </c>
      <c r="F5811" s="20">
        <v>41605</v>
      </c>
    </row>
    <row r="5812" spans="1:6" ht="12.75" customHeight="1" x14ac:dyDescent="0.2">
      <c r="A5812" s="20">
        <v>41606</v>
      </c>
      <c r="B5812" s="1">
        <v>28</v>
      </c>
      <c r="C5812">
        <v>11</v>
      </c>
      <c r="D5812" s="80">
        <v>2013</v>
      </c>
      <c r="E5812">
        <v>14.4</v>
      </c>
      <c r="F5812" s="20">
        <v>41606</v>
      </c>
    </row>
    <row r="5813" spans="1:6" ht="12.75" customHeight="1" x14ac:dyDescent="0.2">
      <c r="A5813" s="20">
        <v>41607</v>
      </c>
      <c r="B5813" s="1">
        <v>29</v>
      </c>
      <c r="C5813">
        <v>11</v>
      </c>
      <c r="D5813" s="80">
        <v>2013</v>
      </c>
      <c r="E5813">
        <v>16.8</v>
      </c>
      <c r="F5813" s="20">
        <v>41607</v>
      </c>
    </row>
    <row r="5814" spans="1:6" ht="12.75" customHeight="1" x14ac:dyDescent="0.2">
      <c r="A5814" s="20">
        <v>41608</v>
      </c>
      <c r="B5814" s="1">
        <v>30</v>
      </c>
      <c r="C5814">
        <v>11</v>
      </c>
      <c r="D5814" s="80">
        <v>2013</v>
      </c>
      <c r="E5814">
        <v>15.8</v>
      </c>
      <c r="F5814" s="20">
        <v>41608</v>
      </c>
    </row>
    <row r="5815" spans="1:6" ht="12.75" customHeight="1" x14ac:dyDescent="0.2">
      <c r="A5815" s="20">
        <v>41609</v>
      </c>
      <c r="B5815" s="1">
        <v>1</v>
      </c>
      <c r="C5815">
        <v>12</v>
      </c>
      <c r="D5815" s="80">
        <v>2013</v>
      </c>
      <c r="E5815">
        <v>13.3</v>
      </c>
      <c r="F5815" s="20">
        <v>41609</v>
      </c>
    </row>
    <row r="5816" spans="1:6" ht="12.75" customHeight="1" x14ac:dyDescent="0.2">
      <c r="A5816" s="20">
        <v>41610</v>
      </c>
      <c r="B5816" s="1">
        <v>2</v>
      </c>
      <c r="C5816">
        <v>12</v>
      </c>
      <c r="D5816" s="80">
        <v>2013</v>
      </c>
      <c r="E5816">
        <v>9.14</v>
      </c>
      <c r="F5816" s="20">
        <v>41610</v>
      </c>
    </row>
    <row r="5817" spans="1:6" ht="12.75" customHeight="1" x14ac:dyDescent="0.2">
      <c r="A5817" s="20">
        <v>41611</v>
      </c>
      <c r="B5817" s="1">
        <v>3</v>
      </c>
      <c r="C5817">
        <v>12</v>
      </c>
      <c r="D5817" s="80">
        <v>2013</v>
      </c>
      <c r="E5817">
        <v>12.4</v>
      </c>
      <c r="F5817" s="20">
        <v>41611</v>
      </c>
    </row>
    <row r="5818" spans="1:6" ht="12.75" customHeight="1" x14ac:dyDescent="0.2">
      <c r="A5818" s="20">
        <v>41612</v>
      </c>
      <c r="B5818" s="1">
        <v>4</v>
      </c>
      <c r="C5818">
        <v>12</v>
      </c>
      <c r="D5818" s="80">
        <v>2013</v>
      </c>
      <c r="E5818">
        <v>18.7</v>
      </c>
      <c r="F5818" s="20">
        <v>41612</v>
      </c>
    </row>
    <row r="5819" spans="1:6" ht="12.75" customHeight="1" x14ac:dyDescent="0.2">
      <c r="A5819" s="20">
        <v>41613</v>
      </c>
      <c r="B5819" s="1">
        <v>5</v>
      </c>
      <c r="C5819">
        <v>12</v>
      </c>
      <c r="D5819" s="80">
        <v>2013</v>
      </c>
      <c r="E5819">
        <v>26.2</v>
      </c>
      <c r="F5819" s="20">
        <v>41613</v>
      </c>
    </row>
    <row r="5820" spans="1:6" ht="12.75" customHeight="1" x14ac:dyDescent="0.2">
      <c r="A5820" s="20">
        <v>41614</v>
      </c>
      <c r="B5820" s="1">
        <v>6</v>
      </c>
      <c r="C5820">
        <v>12</v>
      </c>
      <c r="D5820" s="80">
        <v>2013</v>
      </c>
      <c r="E5820">
        <v>31.1</v>
      </c>
      <c r="F5820" s="20">
        <v>41614</v>
      </c>
    </row>
    <row r="5821" spans="1:6" ht="12.75" customHeight="1" x14ac:dyDescent="0.2">
      <c r="A5821" s="20">
        <v>41615</v>
      </c>
      <c r="B5821" s="1">
        <v>7</v>
      </c>
      <c r="C5821">
        <v>12</v>
      </c>
      <c r="D5821" s="80">
        <v>2013</v>
      </c>
      <c r="E5821">
        <v>30.7</v>
      </c>
      <c r="F5821" s="20">
        <v>41615</v>
      </c>
    </row>
    <row r="5822" spans="1:6" ht="12.75" customHeight="1" x14ac:dyDescent="0.2">
      <c r="A5822" s="20">
        <v>41616</v>
      </c>
      <c r="B5822" s="1">
        <v>8</v>
      </c>
      <c r="C5822">
        <v>12</v>
      </c>
      <c r="D5822" s="80">
        <v>2013</v>
      </c>
      <c r="E5822">
        <v>25</v>
      </c>
      <c r="F5822" s="20">
        <v>41616</v>
      </c>
    </row>
    <row r="5823" spans="1:6" ht="12.75" customHeight="1" x14ac:dyDescent="0.2">
      <c r="A5823" s="20">
        <v>41617</v>
      </c>
      <c r="B5823" s="1">
        <v>9</v>
      </c>
      <c r="C5823">
        <v>12</v>
      </c>
      <c r="D5823" s="80">
        <v>2013</v>
      </c>
      <c r="E5823">
        <v>19</v>
      </c>
      <c r="F5823" s="20">
        <v>41617</v>
      </c>
    </row>
    <row r="5824" spans="1:6" ht="12.75" customHeight="1" x14ac:dyDescent="0.2">
      <c r="A5824" s="20">
        <v>41618</v>
      </c>
      <c r="B5824" s="1">
        <v>10</v>
      </c>
      <c r="C5824">
        <v>12</v>
      </c>
      <c r="D5824" s="80">
        <v>2013</v>
      </c>
      <c r="E5824">
        <v>22.2</v>
      </c>
      <c r="F5824" s="20">
        <v>41618</v>
      </c>
    </row>
    <row r="5825" spans="1:6" ht="12.75" customHeight="1" x14ac:dyDescent="0.2">
      <c r="A5825" s="20">
        <v>41619</v>
      </c>
      <c r="B5825" s="1">
        <v>11</v>
      </c>
      <c r="C5825">
        <v>12</v>
      </c>
      <c r="D5825" s="80">
        <v>2013</v>
      </c>
      <c r="E5825">
        <v>18.899999999999999</v>
      </c>
      <c r="F5825" s="20">
        <v>41619</v>
      </c>
    </row>
    <row r="5826" spans="1:6" ht="12.75" customHeight="1" x14ac:dyDescent="0.2">
      <c r="A5826" s="20">
        <v>41620</v>
      </c>
      <c r="B5826" s="1">
        <v>12</v>
      </c>
      <c r="C5826">
        <v>12</v>
      </c>
      <c r="D5826" s="80">
        <v>2013</v>
      </c>
      <c r="E5826">
        <v>18.899999999999999</v>
      </c>
      <c r="F5826" s="20">
        <v>41620</v>
      </c>
    </row>
    <row r="5827" spans="1:6" ht="12.75" customHeight="1" x14ac:dyDescent="0.2">
      <c r="A5827" s="20">
        <v>41621</v>
      </c>
      <c r="B5827" s="1">
        <v>13</v>
      </c>
      <c r="C5827">
        <v>12</v>
      </c>
      <c r="D5827" s="80">
        <v>2013</v>
      </c>
      <c r="E5827">
        <v>26.4</v>
      </c>
      <c r="F5827" s="20">
        <v>41621</v>
      </c>
    </row>
    <row r="5828" spans="1:6" ht="12.75" customHeight="1" x14ac:dyDescent="0.2">
      <c r="A5828" s="20">
        <v>41622</v>
      </c>
      <c r="B5828" s="1">
        <v>14</v>
      </c>
      <c r="C5828">
        <v>12</v>
      </c>
      <c r="D5828" s="80">
        <v>2013</v>
      </c>
      <c r="E5828">
        <v>24.3</v>
      </c>
      <c r="F5828" s="20">
        <v>41622</v>
      </c>
    </row>
    <row r="5829" spans="1:6" ht="12.75" customHeight="1" x14ac:dyDescent="0.2">
      <c r="A5829" s="20">
        <v>41623</v>
      </c>
      <c r="B5829" s="1">
        <v>15</v>
      </c>
      <c r="C5829">
        <v>12</v>
      </c>
      <c r="D5829" s="80">
        <v>2013</v>
      </c>
      <c r="E5829">
        <v>28.9</v>
      </c>
      <c r="F5829" s="20">
        <v>41623</v>
      </c>
    </row>
    <row r="5830" spans="1:6" ht="12.75" customHeight="1" x14ac:dyDescent="0.2">
      <c r="A5830" s="20">
        <v>41624</v>
      </c>
      <c r="B5830" s="1">
        <v>16</v>
      </c>
      <c r="C5830">
        <v>12</v>
      </c>
      <c r="D5830" s="80">
        <v>2013</v>
      </c>
      <c r="E5830">
        <v>29.7</v>
      </c>
      <c r="F5830" s="20">
        <v>41624</v>
      </c>
    </row>
    <row r="5831" spans="1:6" ht="12.75" customHeight="1" x14ac:dyDescent="0.2">
      <c r="A5831" s="20">
        <v>41625</v>
      </c>
      <c r="B5831" s="1">
        <v>17</v>
      </c>
      <c r="C5831">
        <v>12</v>
      </c>
      <c r="D5831" s="80">
        <v>2013</v>
      </c>
      <c r="E5831">
        <v>22.7</v>
      </c>
      <c r="F5831" s="20">
        <v>41625</v>
      </c>
    </row>
    <row r="5832" spans="1:6" ht="12.75" customHeight="1" x14ac:dyDescent="0.2">
      <c r="A5832" s="20">
        <v>41626</v>
      </c>
      <c r="B5832" s="1">
        <v>18</v>
      </c>
      <c r="C5832">
        <v>12</v>
      </c>
      <c r="D5832" s="80">
        <v>2013</v>
      </c>
      <c r="E5832">
        <v>16.8</v>
      </c>
      <c r="F5832" s="20">
        <v>41626</v>
      </c>
    </row>
    <row r="5833" spans="1:6" ht="12.75" customHeight="1" x14ac:dyDescent="0.2">
      <c r="A5833" s="20">
        <v>41627</v>
      </c>
      <c r="B5833" s="1">
        <v>19</v>
      </c>
      <c r="C5833">
        <v>12</v>
      </c>
      <c r="D5833" s="80">
        <v>2013</v>
      </c>
      <c r="E5833">
        <v>17</v>
      </c>
      <c r="F5833" s="20">
        <v>41627</v>
      </c>
    </row>
    <row r="5834" spans="1:6" ht="12.75" customHeight="1" x14ac:dyDescent="0.2">
      <c r="A5834" s="20">
        <v>41628</v>
      </c>
      <c r="B5834" s="1">
        <v>20</v>
      </c>
      <c r="C5834">
        <v>12</v>
      </c>
      <c r="D5834" s="80">
        <v>2013</v>
      </c>
      <c r="E5834">
        <v>8.42</v>
      </c>
      <c r="F5834" s="20">
        <v>41628</v>
      </c>
    </row>
    <row r="5835" spans="1:6" ht="12.75" customHeight="1" x14ac:dyDescent="0.2">
      <c r="A5835" s="20">
        <v>41629</v>
      </c>
      <c r="B5835" s="1">
        <v>21</v>
      </c>
      <c r="C5835">
        <v>12</v>
      </c>
      <c r="D5835" s="80">
        <v>2013</v>
      </c>
      <c r="E5835">
        <v>10</v>
      </c>
      <c r="F5835" s="20">
        <v>41629</v>
      </c>
    </row>
    <row r="5836" spans="1:6" ht="12.75" customHeight="1" x14ac:dyDescent="0.2">
      <c r="A5836" s="20">
        <v>41630</v>
      </c>
      <c r="B5836" s="1">
        <v>22</v>
      </c>
      <c r="C5836">
        <v>12</v>
      </c>
      <c r="D5836" s="80">
        <v>2013</v>
      </c>
      <c r="E5836">
        <v>15.8</v>
      </c>
      <c r="F5836" s="20">
        <v>41630</v>
      </c>
    </row>
    <row r="5837" spans="1:6" ht="12.75" customHeight="1" x14ac:dyDescent="0.2">
      <c r="A5837" s="20">
        <v>41631</v>
      </c>
      <c r="B5837" s="1">
        <v>23</v>
      </c>
      <c r="C5837">
        <v>12</v>
      </c>
      <c r="D5837" s="80">
        <v>2013</v>
      </c>
      <c r="E5837">
        <v>13.1</v>
      </c>
      <c r="F5837" s="20">
        <v>41631</v>
      </c>
    </row>
    <row r="5838" spans="1:6" ht="12.75" customHeight="1" x14ac:dyDescent="0.2">
      <c r="A5838" s="20">
        <v>41632</v>
      </c>
      <c r="B5838" s="1">
        <v>24</v>
      </c>
      <c r="C5838">
        <v>12</v>
      </c>
      <c r="D5838" s="80">
        <v>2013</v>
      </c>
      <c r="E5838">
        <v>15.9</v>
      </c>
      <c r="F5838" s="20">
        <v>41632</v>
      </c>
    </row>
    <row r="5839" spans="1:6" ht="12.75" customHeight="1" x14ac:dyDescent="0.2">
      <c r="A5839" s="20">
        <v>41633</v>
      </c>
      <c r="B5839" s="1">
        <v>25</v>
      </c>
      <c r="C5839">
        <v>12</v>
      </c>
      <c r="D5839" s="80">
        <v>2013</v>
      </c>
      <c r="E5839">
        <v>20.100000000000001</v>
      </c>
      <c r="F5839" s="20">
        <v>41633</v>
      </c>
    </row>
    <row r="5840" spans="1:6" ht="12.75" customHeight="1" x14ac:dyDescent="0.2">
      <c r="A5840" s="20">
        <v>41634</v>
      </c>
      <c r="B5840" s="1">
        <v>26</v>
      </c>
      <c r="C5840">
        <v>12</v>
      </c>
      <c r="D5840" s="80">
        <v>2013</v>
      </c>
      <c r="E5840">
        <v>23.3</v>
      </c>
      <c r="F5840" s="20">
        <v>41634</v>
      </c>
    </row>
    <row r="5841" spans="1:6" x14ac:dyDescent="0.2">
      <c r="A5841" s="20">
        <v>41635</v>
      </c>
      <c r="B5841" s="1">
        <v>27</v>
      </c>
      <c r="C5841">
        <v>12</v>
      </c>
      <c r="D5841" s="80">
        <v>2013</v>
      </c>
      <c r="E5841">
        <v>21.4</v>
      </c>
      <c r="F5841" s="20">
        <v>41635</v>
      </c>
    </row>
    <row r="5842" spans="1:6" x14ac:dyDescent="0.2">
      <c r="A5842" s="20">
        <v>41636</v>
      </c>
      <c r="B5842" s="1">
        <v>28</v>
      </c>
      <c r="C5842">
        <v>12</v>
      </c>
      <c r="D5842" s="80">
        <v>2013</v>
      </c>
      <c r="E5842">
        <v>18.5</v>
      </c>
      <c r="F5842" s="20">
        <v>41636</v>
      </c>
    </row>
    <row r="5843" spans="1:6" x14ac:dyDescent="0.2">
      <c r="A5843" s="20">
        <v>41637</v>
      </c>
      <c r="B5843" s="1">
        <v>29</v>
      </c>
      <c r="C5843">
        <v>12</v>
      </c>
      <c r="D5843" s="80">
        <v>2013</v>
      </c>
      <c r="E5843">
        <v>21.3</v>
      </c>
      <c r="F5843" s="20">
        <v>41637</v>
      </c>
    </row>
    <row r="5844" spans="1:6" x14ac:dyDescent="0.2">
      <c r="A5844" s="20">
        <v>41638</v>
      </c>
      <c r="B5844" s="1">
        <v>30</v>
      </c>
      <c r="C5844">
        <v>12</v>
      </c>
      <c r="D5844" s="80">
        <v>2013</v>
      </c>
      <c r="E5844">
        <v>21.9</v>
      </c>
      <c r="F5844" s="20">
        <v>41638</v>
      </c>
    </row>
    <row r="5845" spans="1:6" x14ac:dyDescent="0.2">
      <c r="A5845" s="20">
        <v>41639</v>
      </c>
      <c r="B5845" s="1">
        <v>31</v>
      </c>
      <c r="C5845">
        <v>12</v>
      </c>
      <c r="D5845" s="80">
        <v>2013</v>
      </c>
      <c r="E5845">
        <v>23.5</v>
      </c>
      <c r="F5845" s="20">
        <v>41639</v>
      </c>
    </row>
    <row r="5846" spans="1:6" x14ac:dyDescent="0.2">
      <c r="D5846" s="80"/>
    </row>
    <row r="5847" spans="1:6" x14ac:dyDescent="0.2">
      <c r="D5847" s="80"/>
    </row>
    <row r="5848" spans="1:6" x14ac:dyDescent="0.2">
      <c r="D5848" s="80"/>
    </row>
    <row r="5849" spans="1:6" x14ac:dyDescent="0.2">
      <c r="D5849" s="80"/>
    </row>
    <row r="5850" spans="1:6" x14ac:dyDescent="0.2">
      <c r="D5850" s="80"/>
    </row>
    <row r="5851" spans="1:6" x14ac:dyDescent="0.2">
      <c r="D5851" s="80"/>
    </row>
    <row r="5852" spans="1:6" x14ac:dyDescent="0.2">
      <c r="D5852" s="80"/>
    </row>
    <row r="5853" spans="1:6" x14ac:dyDescent="0.2">
      <c r="D5853" s="80"/>
    </row>
    <row r="5854" spans="1:6" x14ac:dyDescent="0.2">
      <c r="D5854" s="80"/>
    </row>
    <row r="5855" spans="1:6" x14ac:dyDescent="0.2">
      <c r="D5855" s="80"/>
    </row>
    <row r="5856" spans="1:6" x14ac:dyDescent="0.2">
      <c r="D5856" s="80"/>
    </row>
    <row r="5857" spans="4:4" x14ac:dyDescent="0.2">
      <c r="D5857" s="80"/>
    </row>
    <row r="5858" spans="4:4" x14ac:dyDescent="0.2">
      <c r="D5858" s="80"/>
    </row>
    <row r="5859" spans="4:4" x14ac:dyDescent="0.2">
      <c r="D5859" s="80"/>
    </row>
    <row r="5860" spans="4:4" x14ac:dyDescent="0.2">
      <c r="D5860" s="80"/>
    </row>
    <row r="5861" spans="4:4" x14ac:dyDescent="0.2">
      <c r="D5861" s="80"/>
    </row>
    <row r="5862" spans="4:4" x14ac:dyDescent="0.2">
      <c r="D5862" s="80"/>
    </row>
    <row r="5863" spans="4:4" x14ac:dyDescent="0.2">
      <c r="D5863" s="80"/>
    </row>
    <row r="5864" spans="4:4" x14ac:dyDescent="0.2">
      <c r="D5864" s="80"/>
    </row>
    <row r="5865" spans="4:4" x14ac:dyDescent="0.2">
      <c r="D5865" s="80"/>
    </row>
    <row r="5866" spans="4:4" x14ac:dyDescent="0.2">
      <c r="D5866" s="80"/>
    </row>
    <row r="5867" spans="4:4" x14ac:dyDescent="0.2">
      <c r="D5867" s="80"/>
    </row>
    <row r="5868" spans="4:4" x14ac:dyDescent="0.2">
      <c r="D5868" s="80"/>
    </row>
    <row r="5869" spans="4:4" x14ac:dyDescent="0.2">
      <c r="D5869" s="80"/>
    </row>
    <row r="5870" spans="4:4" x14ac:dyDescent="0.2">
      <c r="D5870" s="80"/>
    </row>
    <row r="5871" spans="4:4" x14ac:dyDescent="0.2">
      <c r="D5871" s="80"/>
    </row>
    <row r="5872" spans="4:4" x14ac:dyDescent="0.2">
      <c r="D5872" s="80"/>
    </row>
    <row r="5873" spans="4:4" x14ac:dyDescent="0.2">
      <c r="D5873" s="80"/>
    </row>
    <row r="5874" spans="4:4" x14ac:dyDescent="0.2">
      <c r="D5874" s="80"/>
    </row>
    <row r="5875" spans="4:4" x14ac:dyDescent="0.2">
      <c r="D5875" s="80"/>
    </row>
    <row r="5876" spans="4:4" x14ac:dyDescent="0.2">
      <c r="D5876" s="80"/>
    </row>
    <row r="5877" spans="4:4" x14ac:dyDescent="0.2">
      <c r="D5877" s="80"/>
    </row>
    <row r="5878" spans="4:4" x14ac:dyDescent="0.2">
      <c r="D5878" s="80"/>
    </row>
    <row r="5879" spans="4:4" x14ac:dyDescent="0.2">
      <c r="D5879" s="80"/>
    </row>
    <row r="5880" spans="4:4" x14ac:dyDescent="0.2">
      <c r="D5880" s="80"/>
    </row>
    <row r="5881" spans="4:4" x14ac:dyDescent="0.2">
      <c r="D5881" s="80"/>
    </row>
    <row r="5882" spans="4:4" x14ac:dyDescent="0.2">
      <c r="D5882" s="80"/>
    </row>
    <row r="5883" spans="4:4" x14ac:dyDescent="0.2">
      <c r="D5883" s="80"/>
    </row>
    <row r="5884" spans="4:4" x14ac:dyDescent="0.2">
      <c r="D5884" s="80"/>
    </row>
    <row r="5885" spans="4:4" x14ac:dyDescent="0.2">
      <c r="D5885" s="80"/>
    </row>
    <row r="5886" spans="4:4" x14ac:dyDescent="0.2">
      <c r="D5886" s="80"/>
    </row>
    <row r="5887" spans="4:4" x14ac:dyDescent="0.2">
      <c r="D5887" s="80"/>
    </row>
    <row r="5888" spans="4:4" x14ac:dyDescent="0.2">
      <c r="D5888" s="80"/>
    </row>
    <row r="5889" spans="4:4" x14ac:dyDescent="0.2">
      <c r="D5889" s="80"/>
    </row>
    <row r="5890" spans="4:4" x14ac:dyDescent="0.2">
      <c r="D5890" s="80"/>
    </row>
    <row r="5891" spans="4:4" x14ac:dyDescent="0.2">
      <c r="D5891" s="80"/>
    </row>
    <row r="5892" spans="4:4" x14ac:dyDescent="0.2">
      <c r="D5892" s="80"/>
    </row>
    <row r="5893" spans="4:4" x14ac:dyDescent="0.2">
      <c r="D5893" s="80"/>
    </row>
    <row r="5894" spans="4:4" x14ac:dyDescent="0.2">
      <c r="D5894" s="80"/>
    </row>
    <row r="5895" spans="4:4" x14ac:dyDescent="0.2">
      <c r="D5895" s="80"/>
    </row>
    <row r="5896" spans="4:4" x14ac:dyDescent="0.2">
      <c r="D5896" s="80"/>
    </row>
    <row r="5897" spans="4:4" x14ac:dyDescent="0.2">
      <c r="D5897" s="80"/>
    </row>
    <row r="5898" spans="4:4" x14ac:dyDescent="0.2">
      <c r="D5898" s="80"/>
    </row>
    <row r="5899" spans="4:4" x14ac:dyDescent="0.2">
      <c r="D5899" s="80"/>
    </row>
    <row r="5900" spans="4:4" x14ac:dyDescent="0.2">
      <c r="D5900" s="80"/>
    </row>
    <row r="5901" spans="4:4" x14ac:dyDescent="0.2">
      <c r="D5901" s="80"/>
    </row>
    <row r="5902" spans="4:4" x14ac:dyDescent="0.2">
      <c r="D5902" s="80"/>
    </row>
    <row r="5903" spans="4:4" x14ac:dyDescent="0.2">
      <c r="D5903" s="80"/>
    </row>
    <row r="5904" spans="4:4" x14ac:dyDescent="0.2">
      <c r="D5904" s="80"/>
    </row>
    <row r="5905" spans="4:4" x14ac:dyDescent="0.2">
      <c r="D5905" s="80"/>
    </row>
    <row r="5906" spans="4:4" x14ac:dyDescent="0.2">
      <c r="D5906" s="80"/>
    </row>
    <row r="5907" spans="4:4" x14ac:dyDescent="0.2">
      <c r="D5907" s="80"/>
    </row>
    <row r="5908" spans="4:4" x14ac:dyDescent="0.2">
      <c r="D5908" s="80"/>
    </row>
    <row r="5909" spans="4:4" x14ac:dyDescent="0.2">
      <c r="D5909" s="80"/>
    </row>
    <row r="5910" spans="4:4" x14ac:dyDescent="0.2">
      <c r="D5910" s="80"/>
    </row>
    <row r="5911" spans="4:4" x14ac:dyDescent="0.2">
      <c r="D5911" s="80"/>
    </row>
    <row r="5912" spans="4:4" x14ac:dyDescent="0.2">
      <c r="D5912" s="80"/>
    </row>
    <row r="5913" spans="4:4" x14ac:dyDescent="0.2">
      <c r="D5913" s="80"/>
    </row>
    <row r="5914" spans="4:4" x14ac:dyDescent="0.2">
      <c r="D5914" s="80"/>
    </row>
    <row r="5915" spans="4:4" x14ac:dyDescent="0.2">
      <c r="D5915" s="80"/>
    </row>
    <row r="5916" spans="4:4" x14ac:dyDescent="0.2">
      <c r="D5916" s="80"/>
    </row>
    <row r="5917" spans="4:4" x14ac:dyDescent="0.2">
      <c r="D5917" s="80"/>
    </row>
    <row r="5918" spans="4:4" x14ac:dyDescent="0.2">
      <c r="D5918" s="80"/>
    </row>
    <row r="5919" spans="4:4" x14ac:dyDescent="0.2">
      <c r="D5919" s="80"/>
    </row>
    <row r="5920" spans="4:4" x14ac:dyDescent="0.2">
      <c r="D5920" s="80"/>
    </row>
    <row r="5921" spans="4:4" x14ac:dyDescent="0.2">
      <c r="D5921" s="80"/>
    </row>
    <row r="5922" spans="4:4" x14ac:dyDescent="0.2">
      <c r="D5922" s="80"/>
    </row>
    <row r="5923" spans="4:4" x14ac:dyDescent="0.2">
      <c r="D5923" s="80"/>
    </row>
    <row r="5924" spans="4:4" x14ac:dyDescent="0.2">
      <c r="D5924" s="80"/>
    </row>
    <row r="5925" spans="4:4" x14ac:dyDescent="0.2">
      <c r="D5925" s="80"/>
    </row>
    <row r="5926" spans="4:4" x14ac:dyDescent="0.2">
      <c r="D5926" s="80"/>
    </row>
    <row r="5927" spans="4:4" x14ac:dyDescent="0.2">
      <c r="D5927" s="80"/>
    </row>
    <row r="5928" spans="4:4" x14ac:dyDescent="0.2">
      <c r="D5928" s="80"/>
    </row>
    <row r="5929" spans="4:4" x14ac:dyDescent="0.2">
      <c r="D5929" s="80"/>
    </row>
    <row r="5930" spans="4:4" x14ac:dyDescent="0.2">
      <c r="D5930" s="80"/>
    </row>
    <row r="5931" spans="4:4" x14ac:dyDescent="0.2">
      <c r="D5931" s="80"/>
    </row>
    <row r="5932" spans="4:4" x14ac:dyDescent="0.2">
      <c r="D5932" s="80"/>
    </row>
    <row r="5933" spans="4:4" ht="12.75" customHeight="1" x14ac:dyDescent="0.2">
      <c r="D5933" s="80"/>
    </row>
    <row r="5934" spans="4:4" x14ac:dyDescent="0.2">
      <c r="D5934" s="80"/>
    </row>
    <row r="5935" spans="4:4" x14ac:dyDescent="0.2">
      <c r="D5935" s="80"/>
    </row>
    <row r="5936" spans="4:4" x14ac:dyDescent="0.2">
      <c r="D5936" s="80"/>
    </row>
    <row r="5937" spans="4:4" x14ac:dyDescent="0.2">
      <c r="D5937" s="80"/>
    </row>
    <row r="5938" spans="4:4" x14ac:dyDescent="0.2">
      <c r="D5938" s="80"/>
    </row>
    <row r="5939" spans="4:4" x14ac:dyDescent="0.2">
      <c r="D5939" s="80"/>
    </row>
    <row r="5940" spans="4:4" x14ac:dyDescent="0.2">
      <c r="D5940" s="80"/>
    </row>
    <row r="5941" spans="4:4" x14ac:dyDescent="0.2">
      <c r="D5941" s="80"/>
    </row>
    <row r="5942" spans="4:4" x14ac:dyDescent="0.2">
      <c r="D5942" s="80"/>
    </row>
    <row r="5943" spans="4:4" x14ac:dyDescent="0.2">
      <c r="D5943" s="80"/>
    </row>
    <row r="5944" spans="4:4" x14ac:dyDescent="0.2">
      <c r="D5944" s="80"/>
    </row>
    <row r="5945" spans="4:4" x14ac:dyDescent="0.2">
      <c r="D5945" s="80"/>
    </row>
    <row r="5946" spans="4:4" x14ac:dyDescent="0.2">
      <c r="D5946" s="80"/>
    </row>
    <row r="5947" spans="4:4" x14ac:dyDescent="0.2">
      <c r="D5947" s="80"/>
    </row>
    <row r="5948" spans="4:4" x14ac:dyDescent="0.2">
      <c r="D5948" s="80"/>
    </row>
    <row r="5949" spans="4:4" x14ac:dyDescent="0.2">
      <c r="D5949" s="80"/>
    </row>
    <row r="5950" spans="4:4" x14ac:dyDescent="0.2">
      <c r="D5950" s="80"/>
    </row>
    <row r="5951" spans="4:4" x14ac:dyDescent="0.2">
      <c r="D5951" s="80"/>
    </row>
    <row r="5952" spans="4:4" x14ac:dyDescent="0.2">
      <c r="D5952" s="80"/>
    </row>
    <row r="5953" spans="4:4" x14ac:dyDescent="0.2">
      <c r="D5953" s="80"/>
    </row>
    <row r="5954" spans="4:4" x14ac:dyDescent="0.2">
      <c r="D5954" s="80"/>
    </row>
    <row r="5955" spans="4:4" x14ac:dyDescent="0.2">
      <c r="D5955" s="80"/>
    </row>
    <row r="5956" spans="4:4" x14ac:dyDescent="0.2">
      <c r="D5956" s="80"/>
    </row>
    <row r="5957" spans="4:4" x14ac:dyDescent="0.2">
      <c r="D5957" s="80"/>
    </row>
    <row r="5958" spans="4:4" x14ac:dyDescent="0.2">
      <c r="D5958" s="80"/>
    </row>
    <row r="5959" spans="4:4" x14ac:dyDescent="0.2">
      <c r="D5959" s="80"/>
    </row>
    <row r="5960" spans="4:4" x14ac:dyDescent="0.2">
      <c r="D5960" s="80"/>
    </row>
    <row r="5961" spans="4:4" x14ac:dyDescent="0.2">
      <c r="D5961" s="80"/>
    </row>
    <row r="5962" spans="4:4" x14ac:dyDescent="0.2">
      <c r="D5962" s="80"/>
    </row>
    <row r="5963" spans="4:4" x14ac:dyDescent="0.2">
      <c r="D5963" s="80"/>
    </row>
    <row r="5964" spans="4:4" x14ac:dyDescent="0.2">
      <c r="D5964" s="80"/>
    </row>
    <row r="5965" spans="4:4" x14ac:dyDescent="0.2">
      <c r="D5965" s="80"/>
    </row>
    <row r="5966" spans="4:4" x14ac:dyDescent="0.2">
      <c r="D5966" s="80"/>
    </row>
    <row r="5967" spans="4:4" x14ac:dyDescent="0.2">
      <c r="D5967" s="80"/>
    </row>
    <row r="5968" spans="4:4" x14ac:dyDescent="0.2">
      <c r="D5968" s="80"/>
    </row>
    <row r="5969" spans="4:4" x14ac:dyDescent="0.2">
      <c r="D5969" s="80"/>
    </row>
    <row r="5970" spans="4:4" x14ac:dyDescent="0.2">
      <c r="D5970" s="80"/>
    </row>
    <row r="5971" spans="4:4" x14ac:dyDescent="0.2">
      <c r="D5971" s="80"/>
    </row>
    <row r="5972" spans="4:4" x14ac:dyDescent="0.2">
      <c r="D5972" s="80"/>
    </row>
    <row r="5973" spans="4:4" x14ac:dyDescent="0.2">
      <c r="D5973" s="80"/>
    </row>
  </sheetData>
  <sortState ref="A2:E5973">
    <sortCondition ref="A2:A5973"/>
    <sortCondition ref="B2:B5973"/>
  </sortState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T4749"/>
  <sheetViews>
    <sheetView zoomScale="110" zoomScaleNormal="110" workbookViewId="0">
      <pane xSplit="1" ySplit="1" topLeftCell="B2" activePane="bottomRight" state="frozen"/>
      <selection pane="topRight" activeCell="B1" sqref="B1"/>
      <selection pane="bottomLeft" activeCell="A3" sqref="A3"/>
      <selection pane="bottomRight" activeCell="P1" sqref="P1:P2"/>
    </sheetView>
  </sheetViews>
  <sheetFormatPr defaultRowHeight="12.75" x14ac:dyDescent="0.2"/>
  <cols>
    <col min="1" max="1" width="10.140625" bestFit="1" customWidth="1"/>
    <col min="2" max="2" width="10.28515625" style="1" bestFit="1" customWidth="1"/>
    <col min="3" max="4" width="10.28515625" style="1" customWidth="1"/>
    <col min="5" max="5" width="13.28515625" bestFit="1" customWidth="1"/>
    <col min="11" max="11" width="13.85546875" bestFit="1" customWidth="1"/>
    <col min="12" max="12" width="23" bestFit="1" customWidth="1"/>
  </cols>
  <sheetData>
    <row r="1" spans="1:16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J1" t="s">
        <v>3</v>
      </c>
      <c r="K1" t="s">
        <v>19</v>
      </c>
      <c r="L1" t="s">
        <v>5</v>
      </c>
      <c r="N1" t="s">
        <v>4</v>
      </c>
      <c r="O1" t="s">
        <v>18</v>
      </c>
      <c r="P1" t="s">
        <v>69</v>
      </c>
    </row>
    <row r="2" spans="1:16" x14ac:dyDescent="0.2">
      <c r="A2" s="6">
        <v>36892</v>
      </c>
      <c r="B2" s="3">
        <v>1</v>
      </c>
      <c r="C2" s="3">
        <v>1</v>
      </c>
      <c r="D2" s="3">
        <v>2001</v>
      </c>
      <c r="E2" s="3">
        <v>5.1509999999999998</v>
      </c>
      <c r="J2" t="s">
        <v>6</v>
      </c>
      <c r="K2" s="1">
        <v>6028.7840000000006</v>
      </c>
      <c r="L2" s="1">
        <f>K2/13</f>
        <v>463.75261538461541</v>
      </c>
      <c r="N2">
        <v>2001</v>
      </c>
      <c r="O2" s="1">
        <v>6430.733000000002</v>
      </c>
      <c r="P2" s="52" t="s">
        <v>71</v>
      </c>
    </row>
    <row r="3" spans="1:16" x14ac:dyDescent="0.2">
      <c r="A3" s="6">
        <v>36893</v>
      </c>
      <c r="B3" s="3">
        <v>2</v>
      </c>
      <c r="C3" s="3">
        <v>1</v>
      </c>
      <c r="D3" s="3">
        <v>2001</v>
      </c>
      <c r="E3" s="3">
        <v>6.1420000000000003</v>
      </c>
      <c r="J3" t="s">
        <v>7</v>
      </c>
      <c r="K3" s="1">
        <v>5811.2459999999955</v>
      </c>
      <c r="L3" s="1">
        <f t="shared" ref="L3:L13" si="0">K3/13</f>
        <v>447.01892307692276</v>
      </c>
      <c r="N3">
        <v>2002</v>
      </c>
      <c r="O3" s="1">
        <v>5010.5969999999988</v>
      </c>
    </row>
    <row r="4" spans="1:16" x14ac:dyDescent="0.2">
      <c r="A4" s="6">
        <v>36894</v>
      </c>
      <c r="B4" s="3">
        <v>3</v>
      </c>
      <c r="C4" s="3">
        <v>1</v>
      </c>
      <c r="D4" s="3">
        <v>2001</v>
      </c>
      <c r="E4" s="3">
        <v>4.3940000000000001</v>
      </c>
      <c r="J4" t="s">
        <v>8</v>
      </c>
      <c r="K4" s="1">
        <v>6216.2649999999976</v>
      </c>
      <c r="L4" s="1">
        <f t="shared" si="0"/>
        <v>478.17423076923058</v>
      </c>
      <c r="N4">
        <v>2003</v>
      </c>
      <c r="O4" s="1">
        <v>3447.6849999999995</v>
      </c>
    </row>
    <row r="5" spans="1:16" x14ac:dyDescent="0.2">
      <c r="A5" s="6">
        <v>36895</v>
      </c>
      <c r="B5" s="3">
        <v>4</v>
      </c>
      <c r="C5" s="3">
        <v>1</v>
      </c>
      <c r="D5" s="3">
        <v>2001</v>
      </c>
      <c r="E5" s="3">
        <v>4.7050000000000001</v>
      </c>
      <c r="J5" t="s">
        <v>9</v>
      </c>
      <c r="K5" s="1">
        <v>6750.3600000000006</v>
      </c>
      <c r="L5" s="1">
        <f t="shared" si="0"/>
        <v>519.25846153846157</v>
      </c>
      <c r="N5">
        <v>2004</v>
      </c>
      <c r="O5" s="1">
        <v>3090.4170000000031</v>
      </c>
    </row>
    <row r="6" spans="1:16" x14ac:dyDescent="0.2">
      <c r="A6" s="6">
        <v>36896</v>
      </c>
      <c r="B6" s="3">
        <v>5</v>
      </c>
      <c r="C6" s="3">
        <v>1</v>
      </c>
      <c r="D6" s="3">
        <v>2001</v>
      </c>
      <c r="E6" s="3">
        <v>5.4770000000000003</v>
      </c>
      <c r="J6" t="s">
        <v>10</v>
      </c>
      <c r="K6" s="1">
        <v>3449.9710000000005</v>
      </c>
      <c r="L6" s="1">
        <f t="shared" si="0"/>
        <v>265.38238461538464</v>
      </c>
      <c r="N6">
        <v>2005</v>
      </c>
      <c r="O6" s="1">
        <v>3819.2269999999999</v>
      </c>
    </row>
    <row r="7" spans="1:16" x14ac:dyDescent="0.2">
      <c r="A7" s="6">
        <v>36897</v>
      </c>
      <c r="B7" s="3">
        <v>6</v>
      </c>
      <c r="C7" s="3">
        <v>1</v>
      </c>
      <c r="D7" s="3">
        <v>2001</v>
      </c>
      <c r="E7" s="3">
        <v>8.4469999999999992</v>
      </c>
      <c r="J7" t="s">
        <v>11</v>
      </c>
      <c r="K7" s="1">
        <v>3223.1879999999996</v>
      </c>
      <c r="L7" s="1">
        <f t="shared" si="0"/>
        <v>247.93753846153842</v>
      </c>
      <c r="N7">
        <v>2006</v>
      </c>
      <c r="O7" s="1">
        <v>1928.1539999999993</v>
      </c>
    </row>
    <row r="8" spans="1:16" x14ac:dyDescent="0.2">
      <c r="A8" s="6">
        <v>36898</v>
      </c>
      <c r="B8" s="3">
        <v>7</v>
      </c>
      <c r="C8" s="3">
        <v>1</v>
      </c>
      <c r="D8" s="3">
        <v>2001</v>
      </c>
      <c r="E8" s="3">
        <v>17.065000000000001</v>
      </c>
      <c r="J8" t="s">
        <v>12</v>
      </c>
      <c r="K8" s="1">
        <v>2536.6948400000015</v>
      </c>
      <c r="L8" s="1">
        <f t="shared" si="0"/>
        <v>195.13037230769243</v>
      </c>
      <c r="N8">
        <v>2007</v>
      </c>
      <c r="O8" s="1">
        <v>968.75533999999971</v>
      </c>
    </row>
    <row r="9" spans="1:16" x14ac:dyDescent="0.2">
      <c r="A9" s="6">
        <v>36899</v>
      </c>
      <c r="B9" s="3">
        <v>8</v>
      </c>
      <c r="C9" s="3">
        <v>1</v>
      </c>
      <c r="D9" s="3">
        <v>2001</v>
      </c>
      <c r="E9" s="3">
        <v>24.530999999999999</v>
      </c>
      <c r="J9" t="s">
        <v>13</v>
      </c>
      <c r="K9" s="1">
        <v>2165.7590000000009</v>
      </c>
      <c r="L9" s="1">
        <f t="shared" si="0"/>
        <v>166.59684615384623</v>
      </c>
      <c r="N9">
        <v>2008</v>
      </c>
      <c r="O9" s="1">
        <v>3264.4990000000034</v>
      </c>
    </row>
    <row r="10" spans="1:16" x14ac:dyDescent="0.2">
      <c r="A10" s="6">
        <v>36900</v>
      </c>
      <c r="B10" s="3">
        <v>9</v>
      </c>
      <c r="C10" s="3">
        <v>1</v>
      </c>
      <c r="D10" s="3">
        <v>2001</v>
      </c>
      <c r="E10" s="3">
        <v>25.488</v>
      </c>
      <c r="J10" t="s">
        <v>14</v>
      </c>
      <c r="K10" s="1">
        <v>3226.4810000000016</v>
      </c>
      <c r="L10" s="1">
        <f t="shared" si="0"/>
        <v>248.19084615384628</v>
      </c>
      <c r="N10">
        <v>2009</v>
      </c>
      <c r="O10" s="1">
        <v>4647.7799999999952</v>
      </c>
    </row>
    <row r="11" spans="1:16" x14ac:dyDescent="0.2">
      <c r="A11" s="6">
        <v>36901</v>
      </c>
      <c r="B11" s="3">
        <v>10</v>
      </c>
      <c r="C11" s="3">
        <v>1</v>
      </c>
      <c r="D11" s="3">
        <v>2001</v>
      </c>
      <c r="E11" s="3">
        <v>5.3840000000000003</v>
      </c>
      <c r="J11" t="s">
        <v>15</v>
      </c>
      <c r="K11" s="1">
        <v>4378.4269999999997</v>
      </c>
      <c r="L11" s="1">
        <f t="shared" si="0"/>
        <v>336.80207692307692</v>
      </c>
      <c r="N11">
        <v>2010</v>
      </c>
      <c r="O11" s="1">
        <v>4382.3800000000019</v>
      </c>
    </row>
    <row r="12" spans="1:16" x14ac:dyDescent="0.2">
      <c r="A12" s="6">
        <v>36902</v>
      </c>
      <c r="B12" s="3">
        <v>11</v>
      </c>
      <c r="C12" s="3">
        <v>1</v>
      </c>
      <c r="D12" s="3">
        <v>2001</v>
      </c>
      <c r="E12" s="3">
        <v>6.7329999999999997</v>
      </c>
      <c r="J12" t="s">
        <v>16</v>
      </c>
      <c r="K12" s="1">
        <v>5411.92</v>
      </c>
      <c r="L12" s="1">
        <f t="shared" si="0"/>
        <v>416.30153846153848</v>
      </c>
      <c r="N12">
        <v>2011</v>
      </c>
      <c r="O12" s="1">
        <v>7118.9000000000042</v>
      </c>
    </row>
    <row r="13" spans="1:16" x14ac:dyDescent="0.2">
      <c r="A13" s="6">
        <v>36903</v>
      </c>
      <c r="B13" s="3">
        <v>12</v>
      </c>
      <c r="C13" s="3">
        <v>1</v>
      </c>
      <c r="D13" s="3">
        <v>2001</v>
      </c>
      <c r="E13" s="3">
        <v>11.21</v>
      </c>
      <c r="J13" t="s">
        <v>17</v>
      </c>
      <c r="K13" s="1">
        <v>4899.8315000000048</v>
      </c>
      <c r="L13" s="1">
        <f t="shared" si="0"/>
        <v>376.91011538461578</v>
      </c>
      <c r="N13">
        <v>2012</v>
      </c>
      <c r="O13" s="1">
        <v>6832.1000000000058</v>
      </c>
    </row>
    <row r="14" spans="1:16" x14ac:dyDescent="0.2">
      <c r="A14" s="6">
        <v>36904</v>
      </c>
      <c r="B14" s="3">
        <v>13</v>
      </c>
      <c r="C14" s="3">
        <v>1</v>
      </c>
      <c r="D14" s="3">
        <v>2001</v>
      </c>
      <c r="E14" s="3">
        <v>5.5709999999999997</v>
      </c>
      <c r="N14">
        <v>2013</v>
      </c>
      <c r="O14" s="1">
        <v>3157.7000000000021</v>
      </c>
    </row>
    <row r="15" spans="1:16" x14ac:dyDescent="0.2">
      <c r="A15" s="6">
        <v>36905</v>
      </c>
      <c r="B15" s="3">
        <v>14</v>
      </c>
      <c r="C15" s="3">
        <v>1</v>
      </c>
      <c r="D15" s="3">
        <v>2001</v>
      </c>
      <c r="E15" s="3">
        <v>2.956</v>
      </c>
    </row>
    <row r="16" spans="1:16" x14ac:dyDescent="0.2">
      <c r="A16" s="6">
        <v>36906</v>
      </c>
      <c r="B16" s="3">
        <v>15</v>
      </c>
      <c r="C16" s="3">
        <v>1</v>
      </c>
      <c r="D16" s="3">
        <v>2001</v>
      </c>
      <c r="E16" s="3">
        <v>6.4690000000000003</v>
      </c>
    </row>
    <row r="17" spans="1:5" x14ac:dyDescent="0.2">
      <c r="A17" s="6">
        <v>36907</v>
      </c>
      <c r="B17" s="3">
        <v>16</v>
      </c>
      <c r="C17" s="3">
        <v>1</v>
      </c>
      <c r="D17" s="3">
        <v>2001</v>
      </c>
      <c r="E17" s="3">
        <v>7.0750000000000002</v>
      </c>
    </row>
    <row r="18" spans="1:5" x14ac:dyDescent="0.2">
      <c r="A18" s="6">
        <v>36908</v>
      </c>
      <c r="B18" s="3">
        <v>17</v>
      </c>
      <c r="C18" s="3">
        <v>1</v>
      </c>
      <c r="D18" s="3">
        <v>2001</v>
      </c>
      <c r="E18" s="3">
        <v>10.948</v>
      </c>
    </row>
    <row r="19" spans="1:5" x14ac:dyDescent="0.2">
      <c r="A19" s="6">
        <v>36909</v>
      </c>
      <c r="B19" s="3">
        <v>18</v>
      </c>
      <c r="C19" s="3">
        <v>1</v>
      </c>
      <c r="D19" s="3">
        <v>2001</v>
      </c>
      <c r="E19" s="3">
        <v>12.946999999999999</v>
      </c>
    </row>
    <row r="20" spans="1:5" x14ac:dyDescent="0.2">
      <c r="A20" s="6">
        <v>36910</v>
      </c>
      <c r="B20" s="3">
        <v>19</v>
      </c>
      <c r="C20" s="3">
        <v>1</v>
      </c>
      <c r="D20" s="3">
        <v>2001</v>
      </c>
      <c r="E20" s="3">
        <v>17.321999999999999</v>
      </c>
    </row>
    <row r="21" spans="1:5" x14ac:dyDescent="0.2">
      <c r="A21" s="6">
        <v>36911</v>
      </c>
      <c r="B21" s="3">
        <v>20</v>
      </c>
      <c r="C21" s="3">
        <v>1</v>
      </c>
      <c r="D21" s="3">
        <v>2001</v>
      </c>
      <c r="E21" s="3">
        <v>8.5630000000000006</v>
      </c>
    </row>
    <row r="22" spans="1:5" x14ac:dyDescent="0.2">
      <c r="A22" s="6">
        <v>36912</v>
      </c>
      <c r="B22" s="3">
        <v>21</v>
      </c>
      <c r="C22" s="3">
        <v>1</v>
      </c>
      <c r="D22" s="3">
        <v>2001</v>
      </c>
      <c r="E22" s="3">
        <v>11.851000000000001</v>
      </c>
    </row>
    <row r="23" spans="1:5" x14ac:dyDescent="0.2">
      <c r="A23" s="6">
        <v>36913</v>
      </c>
      <c r="B23" s="3">
        <v>22</v>
      </c>
      <c r="C23" s="3">
        <v>1</v>
      </c>
      <c r="D23" s="3">
        <v>2001</v>
      </c>
      <c r="E23" s="3">
        <v>25.079000000000001</v>
      </c>
    </row>
    <row r="24" spans="1:5" x14ac:dyDescent="0.2">
      <c r="A24" s="6">
        <v>36914</v>
      </c>
      <c r="B24" s="3">
        <v>23</v>
      </c>
      <c r="C24" s="3">
        <v>1</v>
      </c>
      <c r="D24" s="3">
        <v>2001</v>
      </c>
      <c r="E24" s="3">
        <v>15.573</v>
      </c>
    </row>
    <row r="25" spans="1:5" x14ac:dyDescent="0.2">
      <c r="A25" s="6">
        <v>36915</v>
      </c>
      <c r="B25" s="3">
        <v>24</v>
      </c>
      <c r="C25" s="3">
        <v>1</v>
      </c>
      <c r="D25" s="3">
        <v>2001</v>
      </c>
      <c r="E25" s="3">
        <v>25.613</v>
      </c>
    </row>
    <row r="26" spans="1:5" x14ac:dyDescent="0.2">
      <c r="A26" s="6">
        <v>36916</v>
      </c>
      <c r="B26" s="3">
        <v>25</v>
      </c>
      <c r="C26" s="3">
        <v>1</v>
      </c>
      <c r="D26" s="3">
        <v>2001</v>
      </c>
      <c r="E26" s="3">
        <v>48.061999999999998</v>
      </c>
    </row>
    <row r="27" spans="1:5" x14ac:dyDescent="0.2">
      <c r="A27" s="6">
        <v>36917</v>
      </c>
      <c r="B27" s="3">
        <v>26</v>
      </c>
      <c r="C27" s="3">
        <v>1</v>
      </c>
      <c r="D27" s="3">
        <v>2001</v>
      </c>
      <c r="E27" s="3">
        <v>240.23400000000001</v>
      </c>
    </row>
    <row r="28" spans="1:5" x14ac:dyDescent="0.2">
      <c r="A28" s="6">
        <v>36918</v>
      </c>
      <c r="B28" s="3">
        <v>27</v>
      </c>
      <c r="C28" s="3">
        <v>1</v>
      </c>
      <c r="D28" s="3">
        <v>2001</v>
      </c>
      <c r="E28" s="3">
        <v>350.98899999999998</v>
      </c>
    </row>
    <row r="29" spans="1:5" x14ac:dyDescent="0.2">
      <c r="A29" s="6">
        <v>36919</v>
      </c>
      <c r="B29" s="3">
        <v>28</v>
      </c>
      <c r="C29" s="3">
        <v>1</v>
      </c>
      <c r="D29" s="3">
        <v>2001</v>
      </c>
      <c r="E29" s="3">
        <v>98.466999999999999</v>
      </c>
    </row>
    <row r="30" spans="1:5" x14ac:dyDescent="0.2">
      <c r="A30" s="6">
        <v>36920</v>
      </c>
      <c r="B30" s="3">
        <v>29</v>
      </c>
      <c r="C30" s="3">
        <v>1</v>
      </c>
      <c r="D30" s="3">
        <v>2001</v>
      </c>
      <c r="E30" s="3">
        <v>33.881999999999998</v>
      </c>
    </row>
    <row r="31" spans="1:5" x14ac:dyDescent="0.2">
      <c r="A31" s="6">
        <v>36921</v>
      </c>
      <c r="B31" s="3">
        <v>30</v>
      </c>
      <c r="C31" s="3">
        <v>1</v>
      </c>
      <c r="D31" s="3">
        <v>2001</v>
      </c>
      <c r="E31" s="3">
        <v>29.030999999999999</v>
      </c>
    </row>
    <row r="32" spans="1:5" x14ac:dyDescent="0.2">
      <c r="A32" s="6">
        <v>36922</v>
      </c>
      <c r="B32" s="3">
        <v>31</v>
      </c>
      <c r="C32" s="3">
        <v>1</v>
      </c>
      <c r="D32" s="3">
        <v>2001</v>
      </c>
      <c r="E32" s="3">
        <v>27.905999999999999</v>
      </c>
    </row>
    <row r="33" spans="1:5" x14ac:dyDescent="0.2">
      <c r="A33" s="6">
        <v>36923</v>
      </c>
      <c r="B33" s="3">
        <v>1</v>
      </c>
      <c r="C33" s="3">
        <v>2</v>
      </c>
      <c r="D33" s="3">
        <v>2001</v>
      </c>
      <c r="E33" s="3">
        <v>16.027000000000001</v>
      </c>
    </row>
    <row r="34" spans="1:5" x14ac:dyDescent="0.2">
      <c r="A34" s="6">
        <v>36924</v>
      </c>
      <c r="B34" s="3">
        <v>2</v>
      </c>
      <c r="C34" s="3">
        <v>2</v>
      </c>
      <c r="D34" s="3">
        <v>2001</v>
      </c>
      <c r="E34" s="3">
        <v>7.1130000000000004</v>
      </c>
    </row>
    <row r="35" spans="1:5" x14ac:dyDescent="0.2">
      <c r="A35" s="6">
        <v>36925</v>
      </c>
      <c r="B35" s="3">
        <v>3</v>
      </c>
      <c r="C35" s="3">
        <v>2</v>
      </c>
      <c r="D35" s="3">
        <v>2001</v>
      </c>
      <c r="E35" s="3">
        <v>3.2280000000000002</v>
      </c>
    </row>
    <row r="36" spans="1:5" x14ac:dyDescent="0.2">
      <c r="A36" s="6">
        <v>36926</v>
      </c>
      <c r="B36" s="3">
        <v>4</v>
      </c>
      <c r="C36" s="3">
        <v>2</v>
      </c>
      <c r="D36" s="3">
        <v>2001</v>
      </c>
      <c r="E36" s="3">
        <v>3.0030000000000001</v>
      </c>
    </row>
    <row r="37" spans="1:5" x14ac:dyDescent="0.2">
      <c r="A37" s="6">
        <v>36927</v>
      </c>
      <c r="B37" s="3">
        <v>5</v>
      </c>
      <c r="C37" s="3">
        <v>2</v>
      </c>
      <c r="D37" s="3">
        <v>2001</v>
      </c>
      <c r="E37" s="3">
        <v>7.641</v>
      </c>
    </row>
    <row r="38" spans="1:5" x14ac:dyDescent="0.2">
      <c r="A38" s="6">
        <v>36928</v>
      </c>
      <c r="B38" s="3">
        <v>6</v>
      </c>
      <c r="C38" s="3">
        <v>2</v>
      </c>
      <c r="D38" s="3">
        <v>2001</v>
      </c>
      <c r="E38" s="3">
        <v>14.038</v>
      </c>
    </row>
    <row r="39" spans="1:5" x14ac:dyDescent="0.2">
      <c r="A39" s="6">
        <v>36929</v>
      </c>
      <c r="B39" s="3">
        <v>7</v>
      </c>
      <c r="C39" s="3">
        <v>2</v>
      </c>
      <c r="D39" s="3">
        <v>2001</v>
      </c>
      <c r="E39" s="3">
        <v>17.411000000000001</v>
      </c>
    </row>
    <row r="40" spans="1:5" x14ac:dyDescent="0.2">
      <c r="A40" s="6">
        <v>36930</v>
      </c>
      <c r="B40" s="3">
        <v>8</v>
      </c>
      <c r="C40" s="3">
        <v>2</v>
      </c>
      <c r="D40" s="3">
        <v>2001</v>
      </c>
      <c r="E40" s="3">
        <v>18.821000000000002</v>
      </c>
    </row>
    <row r="41" spans="1:5" x14ac:dyDescent="0.2">
      <c r="A41" s="6">
        <v>36931</v>
      </c>
      <c r="B41" s="3">
        <v>9</v>
      </c>
      <c r="C41" s="3">
        <v>2</v>
      </c>
      <c r="D41" s="3">
        <v>2001</v>
      </c>
      <c r="E41" s="3">
        <v>79.114000000000004</v>
      </c>
    </row>
    <row r="42" spans="1:5" x14ac:dyDescent="0.2">
      <c r="A42" s="6">
        <v>36932</v>
      </c>
      <c r="B42" s="3">
        <v>10</v>
      </c>
      <c r="C42" s="3">
        <v>2</v>
      </c>
      <c r="D42" s="3">
        <v>2001</v>
      </c>
      <c r="E42" s="3">
        <v>53.768999999999998</v>
      </c>
    </row>
    <row r="43" spans="1:5" x14ac:dyDescent="0.2">
      <c r="A43" s="6">
        <v>36933</v>
      </c>
      <c r="B43" s="3">
        <v>11</v>
      </c>
      <c r="C43" s="3">
        <v>2</v>
      </c>
      <c r="D43" s="3">
        <v>2001</v>
      </c>
      <c r="E43" s="3">
        <v>56.454000000000001</v>
      </c>
    </row>
    <row r="44" spans="1:5" x14ac:dyDescent="0.2">
      <c r="A44" s="6">
        <v>36934</v>
      </c>
      <c r="B44" s="3">
        <v>12</v>
      </c>
      <c r="C44" s="3">
        <v>2</v>
      </c>
      <c r="D44" s="3">
        <v>2001</v>
      </c>
      <c r="E44" s="3">
        <v>12.279</v>
      </c>
    </row>
    <row r="45" spans="1:5" x14ac:dyDescent="0.2">
      <c r="A45" s="6">
        <v>36935</v>
      </c>
      <c r="B45" s="3">
        <v>13</v>
      </c>
      <c r="C45" s="3">
        <v>2</v>
      </c>
      <c r="D45" s="3">
        <v>2001</v>
      </c>
      <c r="E45" s="3">
        <v>17.978999999999999</v>
      </c>
    </row>
    <row r="46" spans="1:5" x14ac:dyDescent="0.2">
      <c r="A46" s="6">
        <v>36936</v>
      </c>
      <c r="B46" s="3">
        <v>14</v>
      </c>
      <c r="C46" s="3">
        <v>2</v>
      </c>
      <c r="D46" s="3">
        <v>2001</v>
      </c>
      <c r="E46" s="3">
        <v>16.076000000000001</v>
      </c>
    </row>
    <row r="47" spans="1:5" x14ac:dyDescent="0.2">
      <c r="A47" s="6">
        <v>36937</v>
      </c>
      <c r="B47" s="3">
        <v>15</v>
      </c>
      <c r="C47" s="3">
        <v>2</v>
      </c>
      <c r="D47" s="3">
        <v>2001</v>
      </c>
      <c r="E47" s="3">
        <v>12.587999999999999</v>
      </c>
    </row>
    <row r="48" spans="1:5" x14ac:dyDescent="0.2">
      <c r="A48" s="6">
        <v>36938</v>
      </c>
      <c r="B48" s="3">
        <v>16</v>
      </c>
      <c r="C48" s="3">
        <v>2</v>
      </c>
      <c r="D48" s="3">
        <v>2001</v>
      </c>
      <c r="E48" s="3">
        <v>13.709</v>
      </c>
    </row>
    <row r="49" spans="1:5" x14ac:dyDescent="0.2">
      <c r="A49" s="6">
        <v>36939</v>
      </c>
      <c r="B49" s="3">
        <v>17</v>
      </c>
      <c r="C49" s="3">
        <v>2</v>
      </c>
      <c r="D49" s="3">
        <v>2001</v>
      </c>
      <c r="E49" s="3">
        <v>4.4530000000000003</v>
      </c>
    </row>
    <row r="50" spans="1:5" x14ac:dyDescent="0.2">
      <c r="A50" s="6">
        <v>36940</v>
      </c>
      <c r="B50" s="3">
        <v>18</v>
      </c>
      <c r="C50" s="3">
        <v>2</v>
      </c>
      <c r="D50" s="3">
        <v>2001</v>
      </c>
      <c r="E50" s="3">
        <v>2.153</v>
      </c>
    </row>
    <row r="51" spans="1:5" x14ac:dyDescent="0.2">
      <c r="A51" s="6">
        <v>36941</v>
      </c>
      <c r="B51" s="3">
        <v>19</v>
      </c>
      <c r="C51" s="3">
        <v>2</v>
      </c>
      <c r="D51" s="3">
        <v>2001</v>
      </c>
      <c r="E51" s="3">
        <v>6.742</v>
      </c>
    </row>
    <row r="52" spans="1:5" x14ac:dyDescent="0.2">
      <c r="A52" s="6">
        <v>36942</v>
      </c>
      <c r="B52" s="3">
        <v>20</v>
      </c>
      <c r="C52" s="3">
        <v>2</v>
      </c>
      <c r="D52" s="3">
        <v>2001</v>
      </c>
      <c r="E52" s="3">
        <v>7.9409999999999998</v>
      </c>
    </row>
    <row r="53" spans="1:5" x14ac:dyDescent="0.2">
      <c r="A53" s="6">
        <v>36943</v>
      </c>
      <c r="B53" s="3">
        <v>21</v>
      </c>
      <c r="C53" s="3">
        <v>2</v>
      </c>
      <c r="D53" s="3">
        <v>2001</v>
      </c>
      <c r="E53" s="3">
        <v>16.614000000000001</v>
      </c>
    </row>
    <row r="54" spans="1:5" x14ac:dyDescent="0.2">
      <c r="A54" s="6">
        <v>36944</v>
      </c>
      <c r="B54" s="3">
        <v>22</v>
      </c>
      <c r="C54" s="3">
        <v>2</v>
      </c>
      <c r="D54" s="3">
        <v>2001</v>
      </c>
      <c r="E54" s="3">
        <v>10.457000000000001</v>
      </c>
    </row>
    <row r="55" spans="1:5" x14ac:dyDescent="0.2">
      <c r="A55" s="6">
        <v>36945</v>
      </c>
      <c r="B55" s="3">
        <v>23</v>
      </c>
      <c r="C55" s="3">
        <v>2</v>
      </c>
      <c r="D55" s="3">
        <v>2001</v>
      </c>
      <c r="E55" s="3">
        <v>10.191000000000001</v>
      </c>
    </row>
    <row r="56" spans="1:5" x14ac:dyDescent="0.2">
      <c r="A56" s="6">
        <v>36946</v>
      </c>
      <c r="B56" s="3">
        <v>24</v>
      </c>
      <c r="C56" s="3">
        <v>2</v>
      </c>
      <c r="D56" s="3">
        <v>2001</v>
      </c>
      <c r="E56" s="3">
        <v>6.0149999999999997</v>
      </c>
    </row>
    <row r="57" spans="1:5" x14ac:dyDescent="0.2">
      <c r="A57" s="6">
        <v>36947</v>
      </c>
      <c r="B57" s="3">
        <v>25</v>
      </c>
      <c r="C57" s="3">
        <v>2</v>
      </c>
      <c r="D57" s="3">
        <v>2001</v>
      </c>
      <c r="E57" s="3">
        <v>8.8559999999999999</v>
      </c>
    </row>
    <row r="58" spans="1:5" x14ac:dyDescent="0.2">
      <c r="A58" s="6">
        <v>36948</v>
      </c>
      <c r="B58" s="3">
        <v>26</v>
      </c>
      <c r="C58" s="3">
        <v>2</v>
      </c>
      <c r="D58" s="3">
        <v>2001</v>
      </c>
      <c r="E58" s="3">
        <v>21.033999999999999</v>
      </c>
    </row>
    <row r="59" spans="1:5" x14ac:dyDescent="0.2">
      <c r="A59" s="6">
        <v>36949</v>
      </c>
      <c r="B59" s="3">
        <v>27</v>
      </c>
      <c r="C59" s="3">
        <v>2</v>
      </c>
      <c r="D59" s="3">
        <v>2001</v>
      </c>
      <c r="E59" s="3">
        <v>4.5709999999999997</v>
      </c>
    </row>
    <row r="60" spans="1:5" x14ac:dyDescent="0.2">
      <c r="A60" s="6">
        <v>36950</v>
      </c>
      <c r="B60" s="3">
        <v>28</v>
      </c>
      <c r="C60" s="3">
        <v>2</v>
      </c>
      <c r="D60" s="3">
        <v>2001</v>
      </c>
      <c r="E60" s="3">
        <v>6.5309999999999997</v>
      </c>
    </row>
    <row r="61" spans="1:5" x14ac:dyDescent="0.2">
      <c r="A61" s="6">
        <v>36951</v>
      </c>
      <c r="B61" s="3">
        <v>1</v>
      </c>
      <c r="C61" s="3">
        <v>3</v>
      </c>
      <c r="D61" s="3">
        <v>2001</v>
      </c>
      <c r="E61" s="3">
        <v>12.566000000000001</v>
      </c>
    </row>
    <row r="62" spans="1:5" x14ac:dyDescent="0.2">
      <c r="A62" s="6">
        <v>36952</v>
      </c>
      <c r="B62" s="3">
        <v>2</v>
      </c>
      <c r="C62" s="3">
        <v>3</v>
      </c>
      <c r="D62" s="3">
        <v>2001</v>
      </c>
      <c r="E62" s="3">
        <v>14.329000000000001</v>
      </c>
    </row>
    <row r="63" spans="1:5" x14ac:dyDescent="0.2">
      <c r="A63" s="6">
        <v>36953</v>
      </c>
      <c r="B63" s="3">
        <v>3</v>
      </c>
      <c r="C63" s="3">
        <v>3</v>
      </c>
      <c r="D63" s="3">
        <v>2001</v>
      </c>
      <c r="E63" s="3">
        <v>17.757999999999999</v>
      </c>
    </row>
    <row r="64" spans="1:5" x14ac:dyDescent="0.2">
      <c r="A64" s="6">
        <v>36954</v>
      </c>
      <c r="B64" s="3">
        <v>4</v>
      </c>
      <c r="C64" s="3">
        <v>3</v>
      </c>
      <c r="D64" s="3">
        <v>2001</v>
      </c>
      <c r="E64" s="3">
        <v>13.680999999999999</v>
      </c>
    </row>
    <row r="65" spans="1:5" x14ac:dyDescent="0.2">
      <c r="A65" s="6">
        <v>36955</v>
      </c>
      <c r="B65" s="3">
        <v>5</v>
      </c>
      <c r="C65" s="3">
        <v>3</v>
      </c>
      <c r="D65" s="3">
        <v>2001</v>
      </c>
      <c r="E65" s="3">
        <v>8.2249999999999996</v>
      </c>
    </row>
    <row r="66" spans="1:5" x14ac:dyDescent="0.2">
      <c r="A66" s="6">
        <v>36956</v>
      </c>
      <c r="B66" s="3">
        <v>6</v>
      </c>
      <c r="C66" s="3">
        <v>3</v>
      </c>
      <c r="D66" s="3">
        <v>2001</v>
      </c>
      <c r="E66" s="3">
        <v>22.719000000000001</v>
      </c>
    </row>
    <row r="67" spans="1:5" x14ac:dyDescent="0.2">
      <c r="A67" s="6">
        <v>36957</v>
      </c>
      <c r="B67" s="3">
        <v>7</v>
      </c>
      <c r="C67" s="3">
        <v>3</v>
      </c>
      <c r="D67" s="3">
        <v>2001</v>
      </c>
      <c r="E67" s="3">
        <v>23.103999999999999</v>
      </c>
    </row>
    <row r="68" spans="1:5" x14ac:dyDescent="0.2">
      <c r="A68" s="6">
        <v>36958</v>
      </c>
      <c r="B68" s="3">
        <v>8</v>
      </c>
      <c r="C68" s="3">
        <v>3</v>
      </c>
      <c r="D68" s="3">
        <v>2001</v>
      </c>
      <c r="E68" s="3">
        <v>9.4329999999999998</v>
      </c>
    </row>
    <row r="69" spans="1:5" x14ac:dyDescent="0.2">
      <c r="A69" s="6">
        <v>36959</v>
      </c>
      <c r="B69" s="3">
        <v>9</v>
      </c>
      <c r="C69" s="3">
        <v>3</v>
      </c>
      <c r="D69" s="3">
        <v>2001</v>
      </c>
      <c r="E69" s="3">
        <v>17.414000000000001</v>
      </c>
    </row>
    <row r="70" spans="1:5" x14ac:dyDescent="0.2">
      <c r="A70" s="6">
        <v>36960</v>
      </c>
      <c r="B70" s="3">
        <v>10</v>
      </c>
      <c r="C70" s="3">
        <v>3</v>
      </c>
      <c r="D70" s="3">
        <v>2001</v>
      </c>
      <c r="E70" s="3">
        <v>3.1779999999999999</v>
      </c>
    </row>
    <row r="71" spans="1:5" x14ac:dyDescent="0.2">
      <c r="A71" s="6">
        <v>36961</v>
      </c>
      <c r="B71" s="3">
        <v>11</v>
      </c>
      <c r="C71" s="3">
        <v>3</v>
      </c>
      <c r="D71" s="3">
        <v>2001</v>
      </c>
      <c r="E71" s="3">
        <v>6.2130000000000001</v>
      </c>
    </row>
    <row r="72" spans="1:5" x14ac:dyDescent="0.2">
      <c r="A72" s="6">
        <v>36962</v>
      </c>
      <c r="B72" s="3">
        <v>12</v>
      </c>
      <c r="C72" s="3">
        <v>3</v>
      </c>
      <c r="D72" s="3">
        <v>2001</v>
      </c>
      <c r="E72" s="3">
        <v>23.696999999999999</v>
      </c>
    </row>
    <row r="73" spans="1:5" x14ac:dyDescent="0.2">
      <c r="A73" s="6">
        <v>36963</v>
      </c>
      <c r="B73" s="3">
        <v>13</v>
      </c>
      <c r="C73" s="3">
        <v>3</v>
      </c>
      <c r="D73" s="3">
        <v>2001</v>
      </c>
      <c r="E73" s="3">
        <v>25.052</v>
      </c>
    </row>
    <row r="74" spans="1:5" x14ac:dyDescent="0.2">
      <c r="A74" s="6">
        <v>36964</v>
      </c>
      <c r="B74" s="3">
        <v>14</v>
      </c>
      <c r="C74" s="3">
        <v>3</v>
      </c>
      <c r="D74" s="3">
        <v>2001</v>
      </c>
      <c r="E74" s="3">
        <v>17.920000000000002</v>
      </c>
    </row>
    <row r="75" spans="1:5" x14ac:dyDescent="0.2">
      <c r="A75" s="6">
        <v>36965</v>
      </c>
      <c r="B75" s="3">
        <v>15</v>
      </c>
      <c r="C75" s="3">
        <v>3</v>
      </c>
      <c r="D75" s="3">
        <v>2001</v>
      </c>
      <c r="E75" s="3">
        <v>17.974</v>
      </c>
    </row>
    <row r="76" spans="1:5" x14ac:dyDescent="0.2">
      <c r="A76" s="6">
        <v>36966</v>
      </c>
      <c r="B76" s="3">
        <v>16</v>
      </c>
      <c r="C76" s="3">
        <v>3</v>
      </c>
      <c r="D76" s="3">
        <v>2001</v>
      </c>
      <c r="E76" s="3">
        <v>17.207000000000001</v>
      </c>
    </row>
    <row r="77" spans="1:5" x14ac:dyDescent="0.2">
      <c r="A77" s="6">
        <v>36967</v>
      </c>
      <c r="B77" s="3">
        <v>17</v>
      </c>
      <c r="C77" s="3">
        <v>3</v>
      </c>
      <c r="D77" s="3">
        <v>2001</v>
      </c>
      <c r="E77" s="3">
        <v>34.052999999999997</v>
      </c>
    </row>
    <row r="78" spans="1:5" x14ac:dyDescent="0.2">
      <c r="A78" s="6">
        <v>36968</v>
      </c>
      <c r="B78" s="3">
        <v>18</v>
      </c>
      <c r="C78" s="3">
        <v>3</v>
      </c>
      <c r="D78" s="3">
        <v>2001</v>
      </c>
      <c r="E78" s="3">
        <v>65.605999999999995</v>
      </c>
    </row>
    <row r="79" spans="1:5" x14ac:dyDescent="0.2">
      <c r="A79" s="6">
        <v>36969</v>
      </c>
      <c r="B79" s="3">
        <v>19</v>
      </c>
      <c r="C79" s="3">
        <v>3</v>
      </c>
      <c r="D79" s="3">
        <v>2001</v>
      </c>
      <c r="E79" s="3">
        <v>44.585999999999999</v>
      </c>
    </row>
    <row r="80" spans="1:5" x14ac:dyDescent="0.2">
      <c r="A80" s="6">
        <v>36970</v>
      </c>
      <c r="B80" s="3">
        <v>20</v>
      </c>
      <c r="C80" s="3">
        <v>3</v>
      </c>
      <c r="D80" s="3">
        <v>2001</v>
      </c>
      <c r="E80" s="3">
        <v>32.301000000000002</v>
      </c>
    </row>
    <row r="81" spans="1:5" x14ac:dyDescent="0.2">
      <c r="A81" s="6">
        <v>36971</v>
      </c>
      <c r="B81" s="3">
        <v>21</v>
      </c>
      <c r="C81" s="3">
        <v>3</v>
      </c>
      <c r="D81" s="3">
        <v>2001</v>
      </c>
      <c r="E81" s="3">
        <v>33.457999999999998</v>
      </c>
    </row>
    <row r="82" spans="1:5" x14ac:dyDescent="0.2">
      <c r="A82" s="6">
        <v>36972</v>
      </c>
      <c r="B82" s="3">
        <v>22</v>
      </c>
      <c r="C82" s="3">
        <v>3</v>
      </c>
      <c r="D82" s="3">
        <v>2001</v>
      </c>
      <c r="E82" s="3">
        <v>67.058000000000007</v>
      </c>
    </row>
    <row r="83" spans="1:5" x14ac:dyDescent="0.2">
      <c r="A83" s="6">
        <v>36973</v>
      </c>
      <c r="B83" s="3">
        <v>23</v>
      </c>
      <c r="C83" s="3">
        <v>3</v>
      </c>
      <c r="D83" s="3">
        <v>2001</v>
      </c>
      <c r="E83" s="3">
        <v>95.47</v>
      </c>
    </row>
    <row r="84" spans="1:5" x14ac:dyDescent="0.2">
      <c r="A84" s="6">
        <v>36974</v>
      </c>
      <c r="B84" s="3">
        <v>24</v>
      </c>
      <c r="C84" s="3">
        <v>3</v>
      </c>
      <c r="D84" s="3">
        <v>2001</v>
      </c>
      <c r="E84" s="3">
        <v>27.654</v>
      </c>
    </row>
    <row r="85" spans="1:5" x14ac:dyDescent="0.2">
      <c r="A85" s="6">
        <v>36975</v>
      </c>
      <c r="B85" s="3">
        <v>25</v>
      </c>
      <c r="C85" s="3">
        <v>3</v>
      </c>
      <c r="D85" s="3">
        <v>2001</v>
      </c>
      <c r="E85" s="3">
        <v>24.518999999999998</v>
      </c>
    </row>
    <row r="86" spans="1:5" x14ac:dyDescent="0.2">
      <c r="A86" s="6">
        <v>36976</v>
      </c>
      <c r="B86" s="3">
        <v>26</v>
      </c>
      <c r="C86" s="3">
        <v>3</v>
      </c>
      <c r="D86" s="3">
        <v>2001</v>
      </c>
      <c r="E86" s="3">
        <v>27.545000000000002</v>
      </c>
    </row>
    <row r="87" spans="1:5" x14ac:dyDescent="0.2">
      <c r="A87" s="6">
        <v>36977</v>
      </c>
      <c r="B87" s="3">
        <v>27</v>
      </c>
      <c r="C87" s="3">
        <v>3</v>
      </c>
      <c r="D87" s="3">
        <v>2001</v>
      </c>
      <c r="E87" s="3">
        <v>20.283999999999999</v>
      </c>
    </row>
    <row r="88" spans="1:5" x14ac:dyDescent="0.2">
      <c r="A88" s="6">
        <v>36978</v>
      </c>
      <c r="B88" s="3">
        <v>28</v>
      </c>
      <c r="C88" s="3">
        <v>3</v>
      </c>
      <c r="D88" s="3">
        <v>2001</v>
      </c>
      <c r="E88" s="3">
        <v>13.036</v>
      </c>
    </row>
    <row r="89" spans="1:5" x14ac:dyDescent="0.2">
      <c r="A89" s="6">
        <v>36979</v>
      </c>
      <c r="B89" s="3">
        <v>29</v>
      </c>
      <c r="C89" s="3">
        <v>3</v>
      </c>
      <c r="D89" s="3">
        <v>2001</v>
      </c>
      <c r="E89" s="3">
        <v>15.052</v>
      </c>
    </row>
    <row r="90" spans="1:5" x14ac:dyDescent="0.2">
      <c r="A90" s="6">
        <v>36980</v>
      </c>
      <c r="B90" s="3">
        <v>30</v>
      </c>
      <c r="C90" s="3">
        <v>3</v>
      </c>
      <c r="D90" s="3">
        <v>2001</v>
      </c>
      <c r="E90" s="3">
        <v>13.531000000000001</v>
      </c>
    </row>
    <row r="91" spans="1:5" x14ac:dyDescent="0.2">
      <c r="A91" s="6">
        <v>36981</v>
      </c>
      <c r="B91" s="3">
        <v>31</v>
      </c>
      <c r="C91" s="3">
        <v>3</v>
      </c>
      <c r="D91" s="3">
        <v>2001</v>
      </c>
      <c r="E91" s="3">
        <v>7.8959999999999999</v>
      </c>
    </row>
    <row r="92" spans="1:5" x14ac:dyDescent="0.2">
      <c r="A92" s="6">
        <v>36982</v>
      </c>
      <c r="B92" s="3">
        <v>1</v>
      </c>
      <c r="C92" s="3">
        <v>4</v>
      </c>
      <c r="D92" s="3">
        <v>2001</v>
      </c>
      <c r="E92" s="3">
        <v>4.34</v>
      </c>
    </row>
    <row r="93" spans="1:5" x14ac:dyDescent="0.2">
      <c r="A93" s="6">
        <v>36983</v>
      </c>
      <c r="B93" s="3">
        <v>2</v>
      </c>
      <c r="C93" s="3">
        <v>4</v>
      </c>
      <c r="D93" s="3">
        <v>2001</v>
      </c>
      <c r="E93" s="3">
        <v>17.321999999999999</v>
      </c>
    </row>
    <row r="94" spans="1:5" x14ac:dyDescent="0.2">
      <c r="A94" s="6">
        <v>36984</v>
      </c>
      <c r="B94" s="3">
        <v>3</v>
      </c>
      <c r="C94" s="3">
        <v>4</v>
      </c>
      <c r="D94" s="3">
        <v>2001</v>
      </c>
      <c r="E94" s="3">
        <v>11.375999999999999</v>
      </c>
    </row>
    <row r="95" spans="1:5" x14ac:dyDescent="0.2">
      <c r="A95" s="6">
        <v>36985</v>
      </c>
      <c r="B95" s="3">
        <v>4</v>
      </c>
      <c r="C95" s="3">
        <v>4</v>
      </c>
      <c r="D95" s="3">
        <v>2001</v>
      </c>
      <c r="E95" s="3">
        <v>12.384</v>
      </c>
    </row>
    <row r="96" spans="1:5" x14ac:dyDescent="0.2">
      <c r="A96" s="6">
        <v>36986</v>
      </c>
      <c r="B96" s="3">
        <v>5</v>
      </c>
      <c r="C96" s="3">
        <v>4</v>
      </c>
      <c r="D96" s="3">
        <v>2001</v>
      </c>
      <c r="E96" s="3">
        <v>17.111000000000001</v>
      </c>
    </row>
    <row r="97" spans="1:5" x14ac:dyDescent="0.2">
      <c r="A97" s="6">
        <v>36987</v>
      </c>
      <c r="B97" s="3">
        <v>6</v>
      </c>
      <c r="C97" s="3">
        <v>4</v>
      </c>
      <c r="D97" s="3">
        <v>2001</v>
      </c>
      <c r="E97" s="3">
        <v>14.563000000000001</v>
      </c>
    </row>
    <row r="98" spans="1:5" x14ac:dyDescent="0.2">
      <c r="A98" s="6">
        <v>36988</v>
      </c>
      <c r="B98" s="3">
        <v>7</v>
      </c>
      <c r="C98" s="3">
        <v>4</v>
      </c>
      <c r="D98" s="3">
        <v>2001</v>
      </c>
      <c r="E98" s="3">
        <v>11.488</v>
      </c>
    </row>
    <row r="99" spans="1:5" x14ac:dyDescent="0.2">
      <c r="A99" s="6">
        <v>36989</v>
      </c>
      <c r="B99" s="3">
        <v>8</v>
      </c>
      <c r="C99" s="3">
        <v>4</v>
      </c>
      <c r="D99" s="3">
        <v>2001</v>
      </c>
      <c r="E99" s="3">
        <v>11.391999999999999</v>
      </c>
    </row>
    <row r="100" spans="1:5" x14ac:dyDescent="0.2">
      <c r="A100" s="6">
        <v>36990</v>
      </c>
      <c r="B100" s="3">
        <v>9</v>
      </c>
      <c r="C100" s="3">
        <v>4</v>
      </c>
      <c r="D100" s="3">
        <v>2001</v>
      </c>
      <c r="E100" s="3">
        <v>22.539000000000001</v>
      </c>
    </row>
    <row r="101" spans="1:5" x14ac:dyDescent="0.2">
      <c r="A101" s="6">
        <v>36991</v>
      </c>
      <c r="B101" s="3">
        <v>10</v>
      </c>
      <c r="C101" s="3">
        <v>4</v>
      </c>
      <c r="D101" s="3">
        <v>2001</v>
      </c>
      <c r="E101" s="3">
        <v>19.062999999999999</v>
      </c>
    </row>
    <row r="102" spans="1:5" x14ac:dyDescent="0.2">
      <c r="A102" s="6">
        <v>36992</v>
      </c>
      <c r="B102" s="3">
        <v>11</v>
      </c>
      <c r="C102" s="3">
        <v>4</v>
      </c>
      <c r="D102" s="3">
        <v>2001</v>
      </c>
      <c r="E102" s="3">
        <v>16.343</v>
      </c>
    </row>
    <row r="103" spans="1:5" x14ac:dyDescent="0.2">
      <c r="A103" s="6">
        <v>36993</v>
      </c>
      <c r="B103" s="3">
        <v>12</v>
      </c>
      <c r="C103" s="3">
        <v>4</v>
      </c>
      <c r="D103" s="3">
        <v>2001</v>
      </c>
      <c r="E103" s="3">
        <v>30.817</v>
      </c>
    </row>
    <row r="104" spans="1:5" x14ac:dyDescent="0.2">
      <c r="A104" s="6">
        <v>36994</v>
      </c>
      <c r="B104" s="3">
        <v>13</v>
      </c>
      <c r="C104" s="3">
        <v>4</v>
      </c>
      <c r="D104" s="3">
        <v>2001</v>
      </c>
      <c r="E104" s="3">
        <v>27.632000000000001</v>
      </c>
    </row>
    <row r="105" spans="1:5" x14ac:dyDescent="0.2">
      <c r="A105" s="6">
        <v>36995</v>
      </c>
      <c r="B105" s="3">
        <v>14</v>
      </c>
      <c r="C105" s="3">
        <v>4</v>
      </c>
      <c r="D105" s="3">
        <v>2001</v>
      </c>
      <c r="E105" s="3">
        <v>26.611999999999998</v>
      </c>
    </row>
    <row r="106" spans="1:5" x14ac:dyDescent="0.2">
      <c r="A106" s="6">
        <v>36996</v>
      </c>
      <c r="B106" s="3">
        <v>15</v>
      </c>
      <c r="C106" s="3">
        <v>4</v>
      </c>
      <c r="D106" s="3">
        <v>2001</v>
      </c>
      <c r="E106" s="3">
        <v>17.367000000000001</v>
      </c>
    </row>
    <row r="107" spans="1:5" x14ac:dyDescent="0.2">
      <c r="A107" s="6">
        <v>36997</v>
      </c>
      <c r="B107" s="3">
        <v>16</v>
      </c>
      <c r="C107" s="3">
        <v>4</v>
      </c>
      <c r="D107" s="3">
        <v>2001</v>
      </c>
      <c r="E107" s="3">
        <v>8.1649999999999991</v>
      </c>
    </row>
    <row r="108" spans="1:5" x14ac:dyDescent="0.2">
      <c r="A108" s="6">
        <v>36998</v>
      </c>
      <c r="B108" s="3">
        <v>17</v>
      </c>
      <c r="C108" s="3">
        <v>4</v>
      </c>
      <c r="D108" s="3">
        <v>2001</v>
      </c>
      <c r="E108" s="3">
        <v>7.968</v>
      </c>
    </row>
    <row r="109" spans="1:5" x14ac:dyDescent="0.2">
      <c r="A109" s="6">
        <v>36999</v>
      </c>
      <c r="B109" s="3">
        <v>18</v>
      </c>
      <c r="C109" s="3">
        <v>4</v>
      </c>
      <c r="D109" s="3">
        <v>2001</v>
      </c>
      <c r="E109" s="3">
        <v>6.9489999999999998</v>
      </c>
    </row>
    <row r="110" spans="1:5" x14ac:dyDescent="0.2">
      <c r="A110" s="6">
        <v>37000</v>
      </c>
      <c r="B110" s="3">
        <v>19</v>
      </c>
      <c r="C110" s="3">
        <v>4</v>
      </c>
      <c r="D110" s="3">
        <v>2001</v>
      </c>
      <c r="E110" s="3">
        <v>10.494999999999999</v>
      </c>
    </row>
    <row r="111" spans="1:5" x14ac:dyDescent="0.2">
      <c r="A111" s="6">
        <v>37001</v>
      </c>
      <c r="B111" s="3">
        <v>20</v>
      </c>
      <c r="C111" s="3">
        <v>4</v>
      </c>
      <c r="D111" s="3">
        <v>2001</v>
      </c>
      <c r="E111" s="3">
        <v>8.3729999999999993</v>
      </c>
    </row>
    <row r="112" spans="1:5" x14ac:dyDescent="0.2">
      <c r="A112" s="6">
        <v>37002</v>
      </c>
      <c r="B112" s="3">
        <v>21</v>
      </c>
      <c r="C112" s="3">
        <v>4</v>
      </c>
      <c r="D112" s="3">
        <v>2001</v>
      </c>
      <c r="E112" s="3">
        <v>19.099</v>
      </c>
    </row>
    <row r="113" spans="1:5" x14ac:dyDescent="0.2">
      <c r="A113" s="6">
        <v>37003</v>
      </c>
      <c r="B113" s="3">
        <v>22</v>
      </c>
      <c r="C113" s="3">
        <v>4</v>
      </c>
      <c r="D113" s="3">
        <v>2001</v>
      </c>
      <c r="E113" s="3">
        <v>304.94799999999998</v>
      </c>
    </row>
    <row r="114" spans="1:5" x14ac:dyDescent="0.2">
      <c r="A114" s="6">
        <v>37004</v>
      </c>
      <c r="B114" s="3">
        <v>23</v>
      </c>
      <c r="C114" s="3">
        <v>4</v>
      </c>
      <c r="D114" s="3">
        <v>2001</v>
      </c>
      <c r="E114" s="3">
        <v>367.09899999999999</v>
      </c>
    </row>
    <row r="115" spans="1:5" x14ac:dyDescent="0.2">
      <c r="A115" s="6">
        <v>37005</v>
      </c>
      <c r="B115" s="3">
        <v>24</v>
      </c>
      <c r="C115" s="3">
        <v>4</v>
      </c>
      <c r="D115" s="3">
        <v>2001</v>
      </c>
      <c r="E115" s="3">
        <v>223.999</v>
      </c>
    </row>
    <row r="116" spans="1:5" x14ac:dyDescent="0.2">
      <c r="A116" s="6">
        <v>37006</v>
      </c>
      <c r="B116" s="3">
        <v>25</v>
      </c>
      <c r="C116" s="3">
        <v>4</v>
      </c>
      <c r="D116" s="3">
        <v>2001</v>
      </c>
      <c r="E116" s="3">
        <v>112.45099999999999</v>
      </c>
    </row>
    <row r="117" spans="1:5" x14ac:dyDescent="0.2">
      <c r="A117" s="6">
        <v>37007</v>
      </c>
      <c r="B117" s="3">
        <v>26</v>
      </c>
      <c r="C117" s="3">
        <v>4</v>
      </c>
      <c r="D117" s="3">
        <v>2001</v>
      </c>
      <c r="E117" s="3">
        <v>31.38</v>
      </c>
    </row>
    <row r="118" spans="1:5" x14ac:dyDescent="0.2">
      <c r="A118" s="6">
        <v>37008</v>
      </c>
      <c r="B118" s="3">
        <v>27</v>
      </c>
      <c r="C118" s="3">
        <v>4</v>
      </c>
      <c r="D118" s="3">
        <v>2001</v>
      </c>
      <c r="E118" s="3">
        <v>45.912999999999997</v>
      </c>
    </row>
    <row r="119" spans="1:5" x14ac:dyDescent="0.2">
      <c r="A119" s="6">
        <v>37009</v>
      </c>
      <c r="B119" s="3">
        <v>28</v>
      </c>
      <c r="C119" s="3">
        <v>4</v>
      </c>
      <c r="D119" s="3">
        <v>2001</v>
      </c>
      <c r="E119" s="3">
        <v>169.006</v>
      </c>
    </row>
    <row r="120" spans="1:5" x14ac:dyDescent="0.2">
      <c r="A120" s="6">
        <v>37010</v>
      </c>
      <c r="B120" s="3">
        <v>29</v>
      </c>
      <c r="C120" s="3">
        <v>4</v>
      </c>
      <c r="D120" s="3">
        <v>2001</v>
      </c>
      <c r="E120" s="3">
        <v>43.805999999999997</v>
      </c>
    </row>
    <row r="121" spans="1:5" x14ac:dyDescent="0.2">
      <c r="A121" s="6">
        <v>37011</v>
      </c>
      <c r="B121" s="3">
        <v>30</v>
      </c>
      <c r="C121" s="3">
        <v>4</v>
      </c>
      <c r="D121" s="3">
        <v>2001</v>
      </c>
      <c r="E121" s="3">
        <v>19.512</v>
      </c>
    </row>
    <row r="122" spans="1:5" x14ac:dyDescent="0.2">
      <c r="A122" s="6">
        <v>37012</v>
      </c>
      <c r="B122" s="3">
        <v>1</v>
      </c>
      <c r="C122" s="3">
        <v>5</v>
      </c>
      <c r="D122" s="3">
        <v>2001</v>
      </c>
      <c r="E122" s="3">
        <v>6.5780000000000003</v>
      </c>
    </row>
    <row r="123" spans="1:5" x14ac:dyDescent="0.2">
      <c r="A123" s="6">
        <v>37013</v>
      </c>
      <c r="B123" s="3">
        <v>2</v>
      </c>
      <c r="C123" s="3">
        <v>5</v>
      </c>
      <c r="D123" s="3">
        <v>2001</v>
      </c>
      <c r="E123" s="4">
        <v>4.5960000000000001</v>
      </c>
    </row>
    <row r="124" spans="1:5" x14ac:dyDescent="0.2">
      <c r="A124" s="6">
        <v>37014</v>
      </c>
      <c r="B124" s="3">
        <v>3</v>
      </c>
      <c r="C124" s="3">
        <v>5</v>
      </c>
      <c r="D124" s="3">
        <v>2001</v>
      </c>
      <c r="E124" s="4">
        <v>3.4460000000000002</v>
      </c>
    </row>
    <row r="125" spans="1:5" x14ac:dyDescent="0.2">
      <c r="A125" s="6">
        <v>37015</v>
      </c>
      <c r="B125" s="3">
        <v>4</v>
      </c>
      <c r="C125" s="3">
        <v>5</v>
      </c>
      <c r="D125" s="3">
        <v>2001</v>
      </c>
      <c r="E125" s="4">
        <v>3.8380000000000001</v>
      </c>
    </row>
    <row r="126" spans="1:5" x14ac:dyDescent="0.2">
      <c r="A126" s="6">
        <v>37016</v>
      </c>
      <c r="B126" s="3">
        <v>5</v>
      </c>
      <c r="C126" s="3">
        <v>5</v>
      </c>
      <c r="D126" s="3">
        <v>2001</v>
      </c>
      <c r="E126" s="4">
        <v>2.9089999999999998</v>
      </c>
    </row>
    <row r="127" spans="1:5" x14ac:dyDescent="0.2">
      <c r="A127" s="6">
        <v>37017</v>
      </c>
      <c r="B127" s="3">
        <v>6</v>
      </c>
      <c r="C127" s="3">
        <v>5</v>
      </c>
      <c r="D127" s="3">
        <v>2001</v>
      </c>
      <c r="E127" s="4">
        <v>3.0129999999999999</v>
      </c>
    </row>
    <row r="128" spans="1:5" x14ac:dyDescent="0.2">
      <c r="A128" s="6">
        <v>37018</v>
      </c>
      <c r="B128" s="3">
        <v>7</v>
      </c>
      <c r="C128" s="3">
        <v>5</v>
      </c>
      <c r="D128" s="3">
        <v>2001</v>
      </c>
      <c r="E128" s="4">
        <v>4.2370000000000001</v>
      </c>
    </row>
    <row r="129" spans="1:5" x14ac:dyDescent="0.2">
      <c r="A129" s="6">
        <v>37019</v>
      </c>
      <c r="B129" s="3">
        <v>8</v>
      </c>
      <c r="C129" s="3">
        <v>5</v>
      </c>
      <c r="D129" s="3">
        <v>2001</v>
      </c>
      <c r="E129" s="4">
        <v>14.779</v>
      </c>
    </row>
    <row r="130" spans="1:5" x14ac:dyDescent="0.2">
      <c r="A130" s="6">
        <v>37020</v>
      </c>
      <c r="B130" s="3">
        <v>9</v>
      </c>
      <c r="C130" s="3">
        <v>5</v>
      </c>
      <c r="D130" s="3">
        <v>2001</v>
      </c>
      <c r="E130" s="4">
        <v>4.6500000000000004</v>
      </c>
    </row>
    <row r="131" spans="1:5" x14ac:dyDescent="0.2">
      <c r="A131" s="6">
        <v>37021</v>
      </c>
      <c r="B131" s="3">
        <v>10</v>
      </c>
      <c r="C131" s="3">
        <v>5</v>
      </c>
      <c r="D131" s="3">
        <v>2001</v>
      </c>
      <c r="E131" s="4">
        <v>5.0579999999999998</v>
      </c>
    </row>
    <row r="132" spans="1:5" x14ac:dyDescent="0.2">
      <c r="A132" s="6">
        <v>37022</v>
      </c>
      <c r="B132" s="3">
        <v>11</v>
      </c>
      <c r="C132" s="3">
        <v>5</v>
      </c>
      <c r="D132" s="3">
        <v>2001</v>
      </c>
      <c r="E132" s="4">
        <v>4.2469999999999999</v>
      </c>
    </row>
    <row r="133" spans="1:5" x14ac:dyDescent="0.2">
      <c r="A133" s="6">
        <v>37023</v>
      </c>
      <c r="B133" s="3">
        <v>12</v>
      </c>
      <c r="C133" s="3">
        <v>5</v>
      </c>
      <c r="D133" s="3">
        <v>2001</v>
      </c>
      <c r="E133" s="4">
        <v>4.0369999999999999</v>
      </c>
    </row>
    <row r="134" spans="1:5" x14ac:dyDescent="0.2">
      <c r="A134" s="6">
        <v>37024</v>
      </c>
      <c r="B134" s="3">
        <v>13</v>
      </c>
      <c r="C134" s="3">
        <v>5</v>
      </c>
      <c r="D134" s="3">
        <v>2001</v>
      </c>
      <c r="E134" s="4">
        <v>5.5650000000000004</v>
      </c>
    </row>
    <row r="135" spans="1:5" x14ac:dyDescent="0.2">
      <c r="A135" s="6">
        <v>37025</v>
      </c>
      <c r="B135" s="3">
        <v>14</v>
      </c>
      <c r="C135" s="3">
        <v>5</v>
      </c>
      <c r="D135" s="3">
        <v>2001</v>
      </c>
      <c r="E135" s="4">
        <v>3.7</v>
      </c>
    </row>
    <row r="136" spans="1:5" x14ac:dyDescent="0.2">
      <c r="A136" s="6">
        <v>37026</v>
      </c>
      <c r="B136" s="3">
        <v>15</v>
      </c>
      <c r="C136" s="3">
        <v>5</v>
      </c>
      <c r="D136" s="3">
        <v>2001</v>
      </c>
      <c r="E136" s="4">
        <v>3.0209999999999999</v>
      </c>
    </row>
    <row r="137" spans="1:5" x14ac:dyDescent="0.2">
      <c r="A137" s="6">
        <v>37027</v>
      </c>
      <c r="B137" s="3">
        <v>16</v>
      </c>
      <c r="C137" s="3">
        <v>5</v>
      </c>
      <c r="D137" s="3">
        <v>2001</v>
      </c>
      <c r="E137" s="4">
        <v>3.4849999999999999</v>
      </c>
    </row>
    <row r="138" spans="1:5" x14ac:dyDescent="0.2">
      <c r="A138" s="6">
        <v>37028</v>
      </c>
      <c r="B138" s="3">
        <v>17</v>
      </c>
      <c r="C138" s="3">
        <v>5</v>
      </c>
      <c r="D138" s="3">
        <v>2001</v>
      </c>
      <c r="E138" s="4">
        <v>2.2799999999999998</v>
      </c>
    </row>
    <row r="139" spans="1:5" x14ac:dyDescent="0.2">
      <c r="A139" s="6">
        <v>37029</v>
      </c>
      <c r="B139" s="3">
        <v>18</v>
      </c>
      <c r="C139" s="3">
        <v>5</v>
      </c>
      <c r="D139" s="3">
        <v>2001</v>
      </c>
      <c r="E139" s="4">
        <v>3.726</v>
      </c>
    </row>
    <row r="140" spans="1:5" x14ac:dyDescent="0.2">
      <c r="A140" s="6">
        <v>37030</v>
      </c>
      <c r="B140" s="3">
        <v>19</v>
      </c>
      <c r="C140" s="3">
        <v>5</v>
      </c>
      <c r="D140" s="3">
        <v>2001</v>
      </c>
      <c r="E140" s="4">
        <v>1.43</v>
      </c>
    </row>
    <row r="141" spans="1:5" x14ac:dyDescent="0.2">
      <c r="A141" s="6">
        <v>37031</v>
      </c>
      <c r="B141" s="3">
        <v>20</v>
      </c>
      <c r="C141" s="3">
        <v>5</v>
      </c>
      <c r="D141" s="3">
        <v>2001</v>
      </c>
      <c r="E141" s="4">
        <v>1.1060000000000001</v>
      </c>
    </row>
    <row r="142" spans="1:5" x14ac:dyDescent="0.2">
      <c r="A142" s="6">
        <v>37032</v>
      </c>
      <c r="B142" s="3">
        <v>21</v>
      </c>
      <c r="C142" s="3">
        <v>5</v>
      </c>
      <c r="D142" s="3">
        <v>2001</v>
      </c>
      <c r="E142" s="4">
        <v>5.8090000000000002</v>
      </c>
    </row>
    <row r="143" spans="1:5" x14ac:dyDescent="0.2">
      <c r="A143" s="6">
        <v>37033</v>
      </c>
      <c r="B143" s="3">
        <v>22</v>
      </c>
      <c r="C143" s="3">
        <v>5</v>
      </c>
      <c r="D143" s="3">
        <v>2001</v>
      </c>
      <c r="E143" s="4">
        <v>20.138000000000002</v>
      </c>
    </row>
    <row r="144" spans="1:5" x14ac:dyDescent="0.2">
      <c r="A144" s="6">
        <v>37034</v>
      </c>
      <c r="B144" s="3">
        <v>23</v>
      </c>
      <c r="C144" s="3">
        <v>5</v>
      </c>
      <c r="D144" s="3">
        <v>2001</v>
      </c>
      <c r="E144" s="4">
        <v>5.4859999999999998</v>
      </c>
    </row>
    <row r="145" spans="1:5" x14ac:dyDescent="0.2">
      <c r="A145" s="6">
        <v>37035</v>
      </c>
      <c r="B145" s="3">
        <v>24</v>
      </c>
      <c r="C145" s="3">
        <v>5</v>
      </c>
      <c r="D145" s="3">
        <v>2001</v>
      </c>
      <c r="E145" s="4">
        <v>3.7029999999999998</v>
      </c>
    </row>
    <row r="146" spans="1:5" x14ac:dyDescent="0.2">
      <c r="A146" s="6">
        <v>37036</v>
      </c>
      <c r="B146" s="3">
        <v>25</v>
      </c>
      <c r="C146" s="3">
        <v>5</v>
      </c>
      <c r="D146" s="3">
        <v>2001</v>
      </c>
      <c r="E146" s="4">
        <v>2.7530000000000001</v>
      </c>
    </row>
    <row r="147" spans="1:5" x14ac:dyDescent="0.2">
      <c r="A147" s="6">
        <v>37037</v>
      </c>
      <c r="B147" s="3">
        <v>26</v>
      </c>
      <c r="C147" s="3">
        <v>5</v>
      </c>
      <c r="D147" s="3">
        <v>2001</v>
      </c>
      <c r="E147" s="4">
        <v>2.2229999999999999</v>
      </c>
    </row>
    <row r="148" spans="1:5" x14ac:dyDescent="0.2">
      <c r="A148" s="6">
        <v>37038</v>
      </c>
      <c r="B148" s="3">
        <v>27</v>
      </c>
      <c r="C148" s="3">
        <v>5</v>
      </c>
      <c r="D148" s="3">
        <v>2001</v>
      </c>
      <c r="E148" s="4">
        <v>1.98</v>
      </c>
    </row>
    <row r="149" spans="1:5" x14ac:dyDescent="0.2">
      <c r="A149" s="6">
        <v>37039</v>
      </c>
      <c r="B149" s="3">
        <v>28</v>
      </c>
      <c r="C149" s="3">
        <v>5</v>
      </c>
      <c r="D149" s="3">
        <v>2001</v>
      </c>
      <c r="E149" s="4">
        <v>2.0529999999999999</v>
      </c>
    </row>
    <row r="150" spans="1:5" x14ac:dyDescent="0.2">
      <c r="A150" s="6">
        <v>37040</v>
      </c>
      <c r="B150" s="3">
        <v>29</v>
      </c>
      <c r="C150" s="3">
        <v>5</v>
      </c>
      <c r="D150" s="3">
        <v>2001</v>
      </c>
      <c r="E150" s="4">
        <v>2.2040000000000002</v>
      </c>
    </row>
    <row r="151" spans="1:5" x14ac:dyDescent="0.2">
      <c r="A151" s="6">
        <v>37041</v>
      </c>
      <c r="B151" s="3">
        <v>30</v>
      </c>
      <c r="C151" s="3">
        <v>5</v>
      </c>
      <c r="D151" s="3">
        <v>2001</v>
      </c>
      <c r="E151" s="4">
        <v>1.9339999999999999</v>
      </c>
    </row>
    <row r="152" spans="1:5" x14ac:dyDescent="0.2">
      <c r="A152" s="6">
        <v>37042</v>
      </c>
      <c r="B152" s="3">
        <v>31</v>
      </c>
      <c r="C152" s="3">
        <v>5</v>
      </c>
      <c r="D152" s="3">
        <v>2001</v>
      </c>
      <c r="E152" s="4">
        <v>1.829</v>
      </c>
    </row>
    <row r="153" spans="1:5" x14ac:dyDescent="0.2">
      <c r="A153" s="6">
        <v>37043</v>
      </c>
      <c r="B153" s="3">
        <v>1</v>
      </c>
      <c r="C153" s="3">
        <v>6</v>
      </c>
      <c r="D153" s="3">
        <v>2001</v>
      </c>
      <c r="E153" s="4">
        <v>1.5580000000000001</v>
      </c>
    </row>
    <row r="154" spans="1:5" x14ac:dyDescent="0.2">
      <c r="A154" s="6">
        <v>37044</v>
      </c>
      <c r="B154" s="3">
        <v>2</v>
      </c>
      <c r="C154" s="3">
        <v>6</v>
      </c>
      <c r="D154" s="3">
        <v>2001</v>
      </c>
      <c r="E154" s="4">
        <v>1.3380000000000001</v>
      </c>
    </row>
    <row r="155" spans="1:5" x14ac:dyDescent="0.2">
      <c r="A155" s="6">
        <v>37045</v>
      </c>
      <c r="B155" s="3">
        <v>3</v>
      </c>
      <c r="C155" s="3">
        <v>6</v>
      </c>
      <c r="D155" s="3">
        <v>2001</v>
      </c>
      <c r="E155" s="4">
        <v>1.276</v>
      </c>
    </row>
    <row r="156" spans="1:5" x14ac:dyDescent="0.2">
      <c r="A156" s="6">
        <v>37046</v>
      </c>
      <c r="B156" s="3">
        <v>4</v>
      </c>
      <c r="C156" s="3">
        <v>6</v>
      </c>
      <c r="D156" s="3">
        <v>2001</v>
      </c>
      <c r="E156" s="4">
        <v>1.43</v>
      </c>
    </row>
    <row r="157" spans="1:5" x14ac:dyDescent="0.2">
      <c r="A157" s="6">
        <v>37047</v>
      </c>
      <c r="B157" s="3">
        <v>5</v>
      </c>
      <c r="C157" s="3">
        <v>6</v>
      </c>
      <c r="D157" s="3">
        <v>2001</v>
      </c>
      <c r="E157" s="4">
        <v>1.353</v>
      </c>
    </row>
    <row r="158" spans="1:5" x14ac:dyDescent="0.2">
      <c r="A158" s="6">
        <v>37048</v>
      </c>
      <c r="B158" s="3">
        <v>6</v>
      </c>
      <c r="C158" s="3">
        <v>6</v>
      </c>
      <c r="D158" s="3">
        <v>2001</v>
      </c>
      <c r="E158" s="4">
        <v>1.298</v>
      </c>
    </row>
    <row r="159" spans="1:5" x14ac:dyDescent="0.2">
      <c r="A159" s="6">
        <v>37049</v>
      </c>
      <c r="B159" s="3">
        <v>7</v>
      </c>
      <c r="C159" s="3">
        <v>6</v>
      </c>
      <c r="D159" s="3">
        <v>2001</v>
      </c>
      <c r="E159" s="4">
        <v>1.31</v>
      </c>
    </row>
    <row r="160" spans="1:5" x14ac:dyDescent="0.2">
      <c r="A160" s="6">
        <v>37050</v>
      </c>
      <c r="B160" s="3">
        <v>8</v>
      </c>
      <c r="C160" s="3">
        <v>6</v>
      </c>
      <c r="D160" s="3">
        <v>2001</v>
      </c>
      <c r="E160" s="4">
        <v>1.175</v>
      </c>
    </row>
    <row r="161" spans="1:5" x14ac:dyDescent="0.2">
      <c r="A161" s="6">
        <v>37051</v>
      </c>
      <c r="B161" s="3">
        <v>9</v>
      </c>
      <c r="C161" s="3">
        <v>6</v>
      </c>
      <c r="D161" s="3">
        <v>2001</v>
      </c>
      <c r="E161" s="4">
        <v>1.1990000000000001</v>
      </c>
    </row>
    <row r="162" spans="1:5" x14ac:dyDescent="0.2">
      <c r="A162" s="6">
        <v>37052</v>
      </c>
      <c r="B162" s="3">
        <v>10</v>
      </c>
      <c r="C162" s="3">
        <v>6</v>
      </c>
      <c r="D162" s="3">
        <v>2001</v>
      </c>
      <c r="E162" s="4">
        <v>3.3809999999999998</v>
      </c>
    </row>
    <row r="163" spans="1:5" x14ac:dyDescent="0.2">
      <c r="A163" s="6">
        <v>37053</v>
      </c>
      <c r="B163" s="3">
        <v>11</v>
      </c>
      <c r="C163" s="3">
        <v>6</v>
      </c>
      <c r="D163" s="3">
        <v>2001</v>
      </c>
      <c r="E163" s="4">
        <v>3.0539999999999998</v>
      </c>
    </row>
    <row r="164" spans="1:5" x14ac:dyDescent="0.2">
      <c r="A164" s="6">
        <v>37054</v>
      </c>
      <c r="B164" s="3">
        <v>12</v>
      </c>
      <c r="C164" s="3">
        <v>6</v>
      </c>
      <c r="D164" s="3">
        <v>2001</v>
      </c>
      <c r="E164" s="4">
        <v>2.0009999999999999</v>
      </c>
    </row>
    <row r="165" spans="1:5" x14ac:dyDescent="0.2">
      <c r="A165" s="6">
        <v>37055</v>
      </c>
      <c r="B165" s="3">
        <v>13</v>
      </c>
      <c r="C165" s="3">
        <v>6</v>
      </c>
      <c r="D165" s="3">
        <v>2001</v>
      </c>
      <c r="E165" s="4">
        <v>23.654</v>
      </c>
    </row>
    <row r="166" spans="1:5" x14ac:dyDescent="0.2">
      <c r="A166" s="6">
        <v>37056</v>
      </c>
      <c r="B166" s="3">
        <v>14</v>
      </c>
      <c r="C166" s="3">
        <v>6</v>
      </c>
      <c r="D166" s="3">
        <v>2001</v>
      </c>
      <c r="E166" s="4">
        <v>47.01</v>
      </c>
    </row>
    <row r="167" spans="1:5" x14ac:dyDescent="0.2">
      <c r="A167" s="6">
        <v>37057</v>
      </c>
      <c r="B167" s="3">
        <v>15</v>
      </c>
      <c r="C167" s="3">
        <v>6</v>
      </c>
      <c r="D167" s="3">
        <v>2001</v>
      </c>
      <c r="E167" s="4">
        <v>49.183</v>
      </c>
    </row>
    <row r="168" spans="1:5" x14ac:dyDescent="0.2">
      <c r="A168" s="6">
        <v>37058</v>
      </c>
      <c r="B168" s="3">
        <v>16</v>
      </c>
      <c r="C168" s="3">
        <v>6</v>
      </c>
      <c r="D168" s="3">
        <v>2001</v>
      </c>
      <c r="E168" s="4">
        <v>14.423999999999999</v>
      </c>
    </row>
    <row r="169" spans="1:5" x14ac:dyDescent="0.2">
      <c r="A169" s="6">
        <v>37059</v>
      </c>
      <c r="B169" s="3">
        <v>17</v>
      </c>
      <c r="C169" s="3">
        <v>6</v>
      </c>
      <c r="D169" s="3">
        <v>2001</v>
      </c>
      <c r="E169" s="4">
        <v>4.5359999999999996</v>
      </c>
    </row>
    <row r="170" spans="1:5" x14ac:dyDescent="0.2">
      <c r="A170" s="6">
        <v>37060</v>
      </c>
      <c r="B170" s="3">
        <v>18</v>
      </c>
      <c r="C170" s="3">
        <v>6</v>
      </c>
      <c r="D170" s="3">
        <v>2001</v>
      </c>
      <c r="E170" s="4">
        <v>2.0830000000000002</v>
      </c>
    </row>
    <row r="171" spans="1:5" x14ac:dyDescent="0.2">
      <c r="A171" s="6">
        <v>37061</v>
      </c>
      <c r="B171" s="3">
        <v>19</v>
      </c>
      <c r="C171" s="3">
        <v>6</v>
      </c>
      <c r="D171" s="3">
        <v>2001</v>
      </c>
      <c r="E171" s="4">
        <v>1.19</v>
      </c>
    </row>
    <row r="172" spans="1:5" x14ac:dyDescent="0.2">
      <c r="A172" s="6">
        <v>37062</v>
      </c>
      <c r="B172" s="3">
        <v>20</v>
      </c>
      <c r="C172" s="3">
        <v>6</v>
      </c>
      <c r="D172" s="3">
        <v>2001</v>
      </c>
      <c r="E172" s="4">
        <v>0.90400000000000003</v>
      </c>
    </row>
    <row r="173" spans="1:5" x14ac:dyDescent="0.2">
      <c r="A173" s="6">
        <v>37063</v>
      </c>
      <c r="B173" s="3">
        <v>21</v>
      </c>
      <c r="C173" s="3">
        <v>6</v>
      </c>
      <c r="D173" s="3">
        <v>2001</v>
      </c>
      <c r="E173" s="4">
        <v>4.8049999999999997</v>
      </c>
    </row>
    <row r="174" spans="1:5" x14ac:dyDescent="0.2">
      <c r="A174" s="6">
        <v>37064</v>
      </c>
      <c r="B174" s="3">
        <v>22</v>
      </c>
      <c r="C174" s="3">
        <v>6</v>
      </c>
      <c r="D174" s="3">
        <v>2001</v>
      </c>
      <c r="E174" s="4">
        <v>2.5830000000000002</v>
      </c>
    </row>
    <row r="175" spans="1:5" x14ac:dyDescent="0.2">
      <c r="A175" s="6">
        <v>37065</v>
      </c>
      <c r="B175" s="3">
        <v>23</v>
      </c>
      <c r="C175" s="3">
        <v>6</v>
      </c>
      <c r="D175" s="3">
        <v>2001</v>
      </c>
      <c r="E175" s="4">
        <v>1.282</v>
      </c>
    </row>
    <row r="176" spans="1:5" x14ac:dyDescent="0.2">
      <c r="A176" s="6">
        <v>37066</v>
      </c>
      <c r="B176" s="3">
        <v>24</v>
      </c>
      <c r="C176" s="3">
        <v>6</v>
      </c>
      <c r="D176" s="3">
        <v>2001</v>
      </c>
      <c r="E176" s="4">
        <v>0.85799999999999998</v>
      </c>
    </row>
    <row r="177" spans="1:5" x14ac:dyDescent="0.2">
      <c r="A177" s="6">
        <v>37067</v>
      </c>
      <c r="B177" s="3">
        <v>25</v>
      </c>
      <c r="C177" s="3">
        <v>6</v>
      </c>
      <c r="D177" s="3">
        <v>2001</v>
      </c>
      <c r="E177" s="4">
        <v>1.4870000000000001</v>
      </c>
    </row>
    <row r="178" spans="1:5" x14ac:dyDescent="0.2">
      <c r="A178" s="6">
        <v>37068</v>
      </c>
      <c r="B178" s="3">
        <v>26</v>
      </c>
      <c r="C178" s="3">
        <v>6</v>
      </c>
      <c r="D178" s="3">
        <v>2001</v>
      </c>
      <c r="E178" s="4">
        <v>0.872</v>
      </c>
    </row>
    <row r="179" spans="1:5" x14ac:dyDescent="0.2">
      <c r="A179" s="6">
        <v>37069</v>
      </c>
      <c r="B179" s="3">
        <v>27</v>
      </c>
      <c r="C179" s="3">
        <v>6</v>
      </c>
      <c r="D179" s="3">
        <v>2001</v>
      </c>
      <c r="E179" s="4">
        <v>0.47799999999999998</v>
      </c>
    </row>
    <row r="180" spans="1:5" x14ac:dyDescent="0.2">
      <c r="A180" s="6">
        <v>37070</v>
      </c>
      <c r="B180" s="3">
        <v>28</v>
      </c>
      <c r="C180" s="3">
        <v>6</v>
      </c>
      <c r="D180" s="3">
        <v>2001</v>
      </c>
      <c r="E180" s="4">
        <v>0.42599999999999999</v>
      </c>
    </row>
    <row r="181" spans="1:5" x14ac:dyDescent="0.2">
      <c r="A181" s="6">
        <v>37071</v>
      </c>
      <c r="B181" s="3">
        <v>29</v>
      </c>
      <c r="C181" s="3">
        <v>6</v>
      </c>
      <c r="D181" s="3">
        <v>2001</v>
      </c>
      <c r="E181" s="4">
        <v>0.40799999999999997</v>
      </c>
    </row>
    <row r="182" spans="1:5" x14ac:dyDescent="0.2">
      <c r="A182" s="6">
        <v>37072</v>
      </c>
      <c r="B182" s="3">
        <v>30</v>
      </c>
      <c r="C182" s="3">
        <v>6</v>
      </c>
      <c r="D182" s="3">
        <v>2001</v>
      </c>
      <c r="E182" s="4">
        <v>0.40200000000000002</v>
      </c>
    </row>
    <row r="183" spans="1:5" x14ac:dyDescent="0.2">
      <c r="A183" s="6">
        <v>37073</v>
      </c>
      <c r="B183" s="3">
        <v>1</v>
      </c>
      <c r="C183" s="3">
        <v>7</v>
      </c>
      <c r="D183" s="3">
        <v>2001</v>
      </c>
      <c r="E183" s="1">
        <v>0.39300000000000002</v>
      </c>
    </row>
    <row r="184" spans="1:5" x14ac:dyDescent="0.2">
      <c r="A184" s="6">
        <v>37074</v>
      </c>
      <c r="B184" s="3">
        <v>2</v>
      </c>
      <c r="C184" s="3">
        <v>7</v>
      </c>
      <c r="D184" s="3">
        <v>2001</v>
      </c>
      <c r="E184" s="1">
        <v>0.38600000000000001</v>
      </c>
    </row>
    <row r="185" spans="1:5" x14ac:dyDescent="0.2">
      <c r="A185" s="6">
        <v>37075</v>
      </c>
      <c r="B185" s="3">
        <v>3</v>
      </c>
      <c r="C185" s="3">
        <v>7</v>
      </c>
      <c r="D185" s="3">
        <v>2001</v>
      </c>
      <c r="E185" s="1">
        <v>0.376</v>
      </c>
    </row>
    <row r="186" spans="1:5" x14ac:dyDescent="0.2">
      <c r="A186" s="6">
        <v>37076</v>
      </c>
      <c r="B186" s="3">
        <v>4</v>
      </c>
      <c r="C186" s="3">
        <v>7</v>
      </c>
      <c r="D186" s="3">
        <v>2001</v>
      </c>
      <c r="E186" s="1">
        <v>0.95099999999999996</v>
      </c>
    </row>
    <row r="187" spans="1:5" x14ac:dyDescent="0.2">
      <c r="A187" s="6">
        <v>37077</v>
      </c>
      <c r="B187" s="3">
        <v>5</v>
      </c>
      <c r="C187" s="3">
        <v>7</v>
      </c>
      <c r="D187" s="3">
        <v>2001</v>
      </c>
      <c r="E187" s="1">
        <v>1.0660000000000001</v>
      </c>
    </row>
    <row r="188" spans="1:5" x14ac:dyDescent="0.2">
      <c r="A188" s="6">
        <v>37078</v>
      </c>
      <c r="B188" s="3">
        <v>6</v>
      </c>
      <c r="C188" s="3">
        <v>7</v>
      </c>
      <c r="D188" s="3">
        <v>2001</v>
      </c>
      <c r="E188" s="1">
        <v>0.875</v>
      </c>
    </row>
    <row r="189" spans="1:5" x14ac:dyDescent="0.2">
      <c r="A189" s="6">
        <v>37079</v>
      </c>
      <c r="B189" s="3">
        <v>7</v>
      </c>
      <c r="C189" s="3">
        <v>7</v>
      </c>
      <c r="D189" s="3">
        <v>2001</v>
      </c>
      <c r="E189" s="1">
        <v>272.10000000000002</v>
      </c>
    </row>
    <row r="190" spans="1:5" x14ac:dyDescent="0.2">
      <c r="A190" s="6">
        <v>37080</v>
      </c>
      <c r="B190" s="3">
        <v>8</v>
      </c>
      <c r="C190" s="3">
        <v>7</v>
      </c>
      <c r="D190" s="3">
        <v>2001</v>
      </c>
      <c r="E190" s="1">
        <v>176.97800000000001</v>
      </c>
    </row>
    <row r="191" spans="1:5" x14ac:dyDescent="0.2">
      <c r="A191" s="6">
        <v>37081</v>
      </c>
      <c r="B191" s="3">
        <v>9</v>
      </c>
      <c r="C191" s="3">
        <v>7</v>
      </c>
      <c r="D191" s="3">
        <v>2001</v>
      </c>
      <c r="E191" s="1">
        <v>93.430999999999997</v>
      </c>
    </row>
    <row r="192" spans="1:5" x14ac:dyDescent="0.2">
      <c r="A192" s="6">
        <v>37082</v>
      </c>
      <c r="B192" s="3">
        <v>10</v>
      </c>
      <c r="C192" s="3">
        <v>7</v>
      </c>
      <c r="D192" s="3">
        <v>2001</v>
      </c>
      <c r="E192" s="1">
        <v>42.286000000000001</v>
      </c>
    </row>
    <row r="193" spans="1:5" x14ac:dyDescent="0.2">
      <c r="A193" s="6">
        <v>37083</v>
      </c>
      <c r="B193" s="3">
        <v>11</v>
      </c>
      <c r="C193" s="3">
        <v>7</v>
      </c>
      <c r="D193" s="3">
        <v>2001</v>
      </c>
      <c r="E193" s="1">
        <v>12.824</v>
      </c>
    </row>
    <row r="194" spans="1:5" x14ac:dyDescent="0.2">
      <c r="A194" s="6">
        <v>37084</v>
      </c>
      <c r="B194" s="3">
        <v>12</v>
      </c>
      <c r="C194" s="3">
        <v>7</v>
      </c>
      <c r="D194" s="3">
        <v>2001</v>
      </c>
      <c r="E194" s="1">
        <v>31.050999999999998</v>
      </c>
    </row>
    <row r="195" spans="1:5" x14ac:dyDescent="0.2">
      <c r="A195" s="6">
        <v>37085</v>
      </c>
      <c r="B195" s="3">
        <v>13</v>
      </c>
      <c r="C195" s="3">
        <v>7</v>
      </c>
      <c r="D195" s="3">
        <v>2001</v>
      </c>
      <c r="E195" s="1">
        <v>27.512</v>
      </c>
    </row>
    <row r="196" spans="1:5" x14ac:dyDescent="0.2">
      <c r="A196" s="6">
        <v>37086</v>
      </c>
      <c r="B196" s="3">
        <v>14</v>
      </c>
      <c r="C196" s="3">
        <v>7</v>
      </c>
      <c r="D196" s="3">
        <v>2001</v>
      </c>
      <c r="E196" s="1">
        <v>10.388999999999999</v>
      </c>
    </row>
    <row r="197" spans="1:5" x14ac:dyDescent="0.2">
      <c r="A197" s="6">
        <v>37087</v>
      </c>
      <c r="B197" s="3">
        <v>15</v>
      </c>
      <c r="C197" s="3">
        <v>7</v>
      </c>
      <c r="D197" s="3">
        <v>2001</v>
      </c>
      <c r="E197" s="1">
        <v>4.9089999999999998</v>
      </c>
    </row>
    <row r="198" spans="1:5" x14ac:dyDescent="0.2">
      <c r="A198" s="6">
        <v>37088</v>
      </c>
      <c r="B198" s="3">
        <v>16</v>
      </c>
      <c r="C198" s="3">
        <v>7</v>
      </c>
      <c r="D198" s="3">
        <v>2001</v>
      </c>
      <c r="E198" s="1">
        <v>2.9449999999999998</v>
      </c>
    </row>
    <row r="199" spans="1:5" x14ac:dyDescent="0.2">
      <c r="A199" s="6">
        <v>37089</v>
      </c>
      <c r="B199" s="3">
        <v>17</v>
      </c>
      <c r="C199" s="3">
        <v>7</v>
      </c>
      <c r="D199" s="3">
        <v>2001</v>
      </c>
      <c r="E199" s="1">
        <v>1.7989999999999999</v>
      </c>
    </row>
    <row r="200" spans="1:5" x14ac:dyDescent="0.2">
      <c r="A200" s="6">
        <v>37090</v>
      </c>
      <c r="B200" s="3">
        <v>18</v>
      </c>
      <c r="C200" s="3">
        <v>7</v>
      </c>
      <c r="D200" s="3">
        <v>2001</v>
      </c>
      <c r="E200" s="1">
        <v>1.298</v>
      </c>
    </row>
    <row r="201" spans="1:5" x14ac:dyDescent="0.2">
      <c r="A201" s="6">
        <v>37091</v>
      </c>
      <c r="B201" s="3">
        <v>19</v>
      </c>
      <c r="C201" s="3">
        <v>7</v>
      </c>
      <c r="D201" s="3">
        <v>2001</v>
      </c>
      <c r="E201" s="1">
        <v>1.0589999999999999</v>
      </c>
    </row>
    <row r="202" spans="1:5" x14ac:dyDescent="0.2">
      <c r="A202" s="6">
        <v>37092</v>
      </c>
      <c r="B202" s="3">
        <v>20</v>
      </c>
      <c r="C202" s="3">
        <v>7</v>
      </c>
      <c r="D202" s="3">
        <v>2001</v>
      </c>
      <c r="E202" s="1">
        <v>0.93300000000000005</v>
      </c>
    </row>
    <row r="203" spans="1:5" x14ac:dyDescent="0.2">
      <c r="A203" s="6">
        <v>37093</v>
      </c>
      <c r="B203" s="3">
        <v>21</v>
      </c>
      <c r="C203" s="3">
        <v>7</v>
      </c>
      <c r="D203" s="3">
        <v>2001</v>
      </c>
      <c r="E203" s="1">
        <v>0.81499999999999995</v>
      </c>
    </row>
    <row r="204" spans="1:5" x14ac:dyDescent="0.2">
      <c r="A204" s="6">
        <v>37094</v>
      </c>
      <c r="B204" s="3">
        <v>22</v>
      </c>
      <c r="C204" s="3">
        <v>7</v>
      </c>
      <c r="D204" s="3">
        <v>2001</v>
      </c>
      <c r="E204" s="1">
        <v>0.72199999999999998</v>
      </c>
    </row>
    <row r="205" spans="1:5" x14ac:dyDescent="0.2">
      <c r="A205" s="6">
        <v>37095</v>
      </c>
      <c r="B205" s="3">
        <v>23</v>
      </c>
      <c r="C205" s="3">
        <v>7</v>
      </c>
      <c r="D205" s="3">
        <v>2001</v>
      </c>
      <c r="E205" s="1">
        <v>0.70799999999999996</v>
      </c>
    </row>
    <row r="206" spans="1:5" x14ac:dyDescent="0.2">
      <c r="A206" s="6">
        <v>37096</v>
      </c>
      <c r="B206" s="3">
        <v>24</v>
      </c>
      <c r="C206" s="3">
        <v>7</v>
      </c>
      <c r="D206" s="3">
        <v>2001</v>
      </c>
      <c r="E206" s="1">
        <v>0.747</v>
      </c>
    </row>
    <row r="207" spans="1:5" x14ac:dyDescent="0.2">
      <c r="A207" s="6">
        <v>37097</v>
      </c>
      <c r="B207" s="3">
        <v>25</v>
      </c>
      <c r="C207" s="3">
        <v>7</v>
      </c>
      <c r="D207" s="3">
        <v>2001</v>
      </c>
      <c r="E207" s="1">
        <v>0.77600000000000002</v>
      </c>
    </row>
    <row r="208" spans="1:5" x14ac:dyDescent="0.2">
      <c r="A208" s="6">
        <v>37098</v>
      </c>
      <c r="B208" s="3">
        <v>26</v>
      </c>
      <c r="C208" s="3">
        <v>7</v>
      </c>
      <c r="D208" s="3">
        <v>2001</v>
      </c>
      <c r="E208" s="1">
        <v>0.72699999999999998</v>
      </c>
    </row>
    <row r="209" spans="1:20" x14ac:dyDescent="0.2">
      <c r="A209" s="6">
        <v>37099</v>
      </c>
      <c r="B209" s="3">
        <v>27</v>
      </c>
      <c r="C209" s="3">
        <v>7</v>
      </c>
      <c r="D209" s="3">
        <v>2001</v>
      </c>
      <c r="E209" s="1">
        <v>0.67800000000000005</v>
      </c>
    </row>
    <row r="210" spans="1:20" x14ac:dyDescent="0.2">
      <c r="A210" s="6">
        <v>37100</v>
      </c>
      <c r="B210" s="3">
        <v>28</v>
      </c>
      <c r="C210" s="3">
        <v>7</v>
      </c>
      <c r="D210" s="3">
        <v>2001</v>
      </c>
      <c r="E210" s="1">
        <v>0.629</v>
      </c>
    </row>
    <row r="211" spans="1:20" x14ac:dyDescent="0.2">
      <c r="A211" s="6">
        <v>37101</v>
      </c>
      <c r="B211" s="3">
        <v>29</v>
      </c>
      <c r="C211" s="3">
        <v>7</v>
      </c>
      <c r="D211" s="3">
        <v>2001</v>
      </c>
      <c r="E211" s="1">
        <v>0.61599999999999999</v>
      </c>
    </row>
    <row r="212" spans="1:20" x14ac:dyDescent="0.2">
      <c r="A212" s="6">
        <v>37102</v>
      </c>
      <c r="B212" s="3">
        <v>30</v>
      </c>
      <c r="C212" s="3">
        <v>7</v>
      </c>
      <c r="D212" s="3">
        <v>2001</v>
      </c>
      <c r="E212" s="1">
        <v>0.61399999999999999</v>
      </c>
    </row>
    <row r="213" spans="1:20" x14ac:dyDescent="0.2">
      <c r="A213" s="6">
        <v>37103</v>
      </c>
      <c r="B213" s="3">
        <v>31</v>
      </c>
      <c r="C213" s="3">
        <v>7</v>
      </c>
      <c r="D213" s="3">
        <v>2001</v>
      </c>
      <c r="E213" s="1">
        <v>0.66300000000000003</v>
      </c>
    </row>
    <row r="214" spans="1:20" x14ac:dyDescent="0.2">
      <c r="A214" s="6">
        <v>37104</v>
      </c>
      <c r="B214" s="3">
        <v>1</v>
      </c>
      <c r="C214" s="3">
        <v>8</v>
      </c>
      <c r="D214" s="3">
        <v>2001</v>
      </c>
      <c r="E214" s="1">
        <v>0.78900000000000003</v>
      </c>
    </row>
    <row r="215" spans="1:20" x14ac:dyDescent="0.2">
      <c r="A215" s="6">
        <v>37105</v>
      </c>
      <c r="B215" s="3">
        <v>2</v>
      </c>
      <c r="C215" s="3">
        <v>8</v>
      </c>
      <c r="D215" s="3">
        <v>2001</v>
      </c>
      <c r="E215" s="1">
        <v>0.33600000000000002</v>
      </c>
    </row>
    <row r="216" spans="1:20" x14ac:dyDescent="0.2">
      <c r="A216" s="6">
        <v>37106</v>
      </c>
      <c r="B216" s="3">
        <v>3</v>
      </c>
      <c r="C216" s="3">
        <v>8</v>
      </c>
      <c r="D216" s="3">
        <v>2001</v>
      </c>
      <c r="E216" s="1">
        <v>0.16200000000000001</v>
      </c>
    </row>
    <row r="217" spans="1:20" x14ac:dyDescent="0.2">
      <c r="A217" s="6">
        <v>37107</v>
      </c>
      <c r="B217" s="3">
        <v>4</v>
      </c>
      <c r="C217" s="3">
        <v>8</v>
      </c>
      <c r="D217" s="3">
        <v>2001</v>
      </c>
      <c r="E217" s="1">
        <v>0.113</v>
      </c>
    </row>
    <row r="218" spans="1:20" x14ac:dyDescent="0.2">
      <c r="A218" s="6">
        <v>37108</v>
      </c>
      <c r="B218" s="3">
        <v>5</v>
      </c>
      <c r="C218" s="3">
        <v>8</v>
      </c>
      <c r="D218" s="3">
        <v>2001</v>
      </c>
      <c r="E218" s="1">
        <v>0.127</v>
      </c>
    </row>
    <row r="219" spans="1:20" x14ac:dyDescent="0.2">
      <c r="A219" s="6">
        <v>37109</v>
      </c>
      <c r="B219" s="3">
        <v>6</v>
      </c>
      <c r="C219" s="3">
        <v>8</v>
      </c>
      <c r="D219" s="3">
        <v>2001</v>
      </c>
      <c r="E219" s="1">
        <v>0.12</v>
      </c>
    </row>
    <row r="220" spans="1:20" x14ac:dyDescent="0.2">
      <c r="A220" s="6">
        <v>37110</v>
      </c>
      <c r="B220" s="3">
        <v>7</v>
      </c>
      <c r="C220" s="3">
        <v>8</v>
      </c>
      <c r="D220" s="3">
        <v>2001</v>
      </c>
      <c r="E220" s="1">
        <v>0.14399999999999999</v>
      </c>
    </row>
    <row r="221" spans="1:20" x14ac:dyDescent="0.2">
      <c r="A221" s="6">
        <v>37111</v>
      </c>
      <c r="B221" s="3">
        <v>8</v>
      </c>
      <c r="C221" s="3">
        <v>8</v>
      </c>
      <c r="D221" s="3">
        <v>2001</v>
      </c>
      <c r="E221" s="1">
        <v>0.17399999999999999</v>
      </c>
    </row>
    <row r="222" spans="1:20" x14ac:dyDescent="0.2">
      <c r="A222" s="6">
        <v>37112</v>
      </c>
      <c r="B222" s="3">
        <v>9</v>
      </c>
      <c r="C222" s="3">
        <v>8</v>
      </c>
      <c r="D222" s="3">
        <v>2001</v>
      </c>
      <c r="E222" s="1">
        <v>0.79800000000000004</v>
      </c>
    </row>
    <row r="223" spans="1:20" x14ac:dyDescent="0.2">
      <c r="A223" s="6">
        <v>37113</v>
      </c>
      <c r="B223" s="3">
        <v>10</v>
      </c>
      <c r="C223" s="3">
        <v>8</v>
      </c>
      <c r="D223" s="3">
        <v>2001</v>
      </c>
      <c r="E223" s="1">
        <v>0.70299999999999996</v>
      </c>
    </row>
    <row r="224" spans="1:20" x14ac:dyDescent="0.2">
      <c r="A224" s="6">
        <v>37114</v>
      </c>
      <c r="B224" s="3">
        <v>11</v>
      </c>
      <c r="C224" s="3">
        <v>8</v>
      </c>
      <c r="D224" s="3">
        <v>2001</v>
      </c>
      <c r="E224" s="1">
        <v>0.66100000000000003</v>
      </c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</row>
    <row r="225" spans="1:5" x14ac:dyDescent="0.2">
      <c r="A225" s="6">
        <v>37115</v>
      </c>
      <c r="B225" s="3">
        <v>12</v>
      </c>
      <c r="C225" s="3">
        <v>8</v>
      </c>
      <c r="D225" s="3">
        <v>2001</v>
      </c>
      <c r="E225" s="1">
        <v>0.66400000000000003</v>
      </c>
    </row>
    <row r="226" spans="1:5" x14ac:dyDescent="0.2">
      <c r="A226" s="6">
        <v>37116</v>
      </c>
      <c r="B226" s="3">
        <v>13</v>
      </c>
      <c r="C226" s="3">
        <v>8</v>
      </c>
      <c r="D226" s="3">
        <v>2001</v>
      </c>
      <c r="E226" s="1">
        <v>0.65100000000000002</v>
      </c>
    </row>
    <row r="227" spans="1:5" x14ac:dyDescent="0.2">
      <c r="A227" s="6">
        <v>37117</v>
      </c>
      <c r="B227" s="3">
        <v>14</v>
      </c>
      <c r="C227" s="3">
        <v>8</v>
      </c>
      <c r="D227" s="3">
        <v>2001</v>
      </c>
      <c r="E227" s="1">
        <v>0.64700000000000002</v>
      </c>
    </row>
    <row r="228" spans="1:5" x14ac:dyDescent="0.2">
      <c r="A228" s="6">
        <v>37118</v>
      </c>
      <c r="B228" s="3">
        <v>15</v>
      </c>
      <c r="C228" s="3">
        <v>8</v>
      </c>
      <c r="D228" s="3">
        <v>2001</v>
      </c>
      <c r="E228" s="1">
        <v>0.63200000000000001</v>
      </c>
    </row>
    <row r="229" spans="1:5" x14ac:dyDescent="0.2">
      <c r="A229" s="6">
        <v>37119</v>
      </c>
      <c r="B229" s="3">
        <v>16</v>
      </c>
      <c r="C229" s="3">
        <v>8</v>
      </c>
      <c r="D229" s="3">
        <v>2001</v>
      </c>
      <c r="E229" s="1">
        <v>0.75600000000000001</v>
      </c>
    </row>
    <row r="230" spans="1:5" x14ac:dyDescent="0.2">
      <c r="A230" s="6">
        <v>37120</v>
      </c>
      <c r="B230" s="3">
        <v>17</v>
      </c>
      <c r="C230" s="3">
        <v>8</v>
      </c>
      <c r="D230" s="3">
        <v>2001</v>
      </c>
      <c r="E230" s="1">
        <v>2.048</v>
      </c>
    </row>
    <row r="231" spans="1:5" x14ac:dyDescent="0.2">
      <c r="A231" s="6">
        <v>37121</v>
      </c>
      <c r="B231" s="3">
        <v>18</v>
      </c>
      <c r="C231" s="3">
        <v>8</v>
      </c>
      <c r="D231" s="3">
        <v>2001</v>
      </c>
      <c r="E231" s="1">
        <v>2.956</v>
      </c>
    </row>
    <row r="232" spans="1:5" x14ac:dyDescent="0.2">
      <c r="A232" s="6">
        <v>37122</v>
      </c>
      <c r="B232" s="3">
        <v>19</v>
      </c>
      <c r="C232" s="3">
        <v>8</v>
      </c>
      <c r="D232" s="3">
        <v>2001</v>
      </c>
      <c r="E232" s="1">
        <v>2.286</v>
      </c>
    </row>
    <row r="233" spans="1:5" x14ac:dyDescent="0.2">
      <c r="A233" s="6">
        <v>37123</v>
      </c>
      <c r="B233" s="3">
        <v>20</v>
      </c>
      <c r="C233" s="3">
        <v>8</v>
      </c>
      <c r="D233" s="3">
        <v>2001</v>
      </c>
      <c r="E233" s="1">
        <v>23.552</v>
      </c>
    </row>
    <row r="234" spans="1:5" x14ac:dyDescent="0.2">
      <c r="A234" s="6">
        <v>37124</v>
      </c>
      <c r="B234" s="3">
        <v>21</v>
      </c>
      <c r="C234" s="3">
        <v>8</v>
      </c>
      <c r="D234" s="3">
        <v>2001</v>
      </c>
      <c r="E234" s="1">
        <v>4.72</v>
      </c>
    </row>
    <row r="235" spans="1:5" x14ac:dyDescent="0.2">
      <c r="A235" s="6">
        <v>37125</v>
      </c>
      <c r="B235" s="3">
        <v>22</v>
      </c>
      <c r="C235" s="3">
        <v>8</v>
      </c>
      <c r="D235" s="3">
        <v>2001</v>
      </c>
      <c r="E235" s="1">
        <v>2.7589999999999999</v>
      </c>
    </row>
    <row r="236" spans="1:5" x14ac:dyDescent="0.2">
      <c r="A236" s="6">
        <v>37126</v>
      </c>
      <c r="B236" s="3">
        <v>23</v>
      </c>
      <c r="C236" s="3">
        <v>8</v>
      </c>
      <c r="D236" s="3">
        <v>2001</v>
      </c>
      <c r="E236" s="1">
        <v>2.343</v>
      </c>
    </row>
    <row r="237" spans="1:5" x14ac:dyDescent="0.2">
      <c r="A237" s="6">
        <v>37127</v>
      </c>
      <c r="B237" s="3">
        <v>24</v>
      </c>
      <c r="C237" s="3">
        <v>8</v>
      </c>
      <c r="D237" s="3">
        <v>2001</v>
      </c>
      <c r="E237" s="1">
        <v>1.054</v>
      </c>
    </row>
    <row r="238" spans="1:5" x14ac:dyDescent="0.2">
      <c r="A238" s="6">
        <v>37128</v>
      </c>
      <c r="B238" s="3">
        <v>25</v>
      </c>
      <c r="C238" s="3">
        <v>8</v>
      </c>
      <c r="D238" s="3">
        <v>2001</v>
      </c>
      <c r="E238" s="1">
        <v>0.66600000000000004</v>
      </c>
    </row>
    <row r="239" spans="1:5" x14ac:dyDescent="0.2">
      <c r="A239" s="6">
        <v>37129</v>
      </c>
      <c r="B239" s="3">
        <v>26</v>
      </c>
      <c r="C239" s="3">
        <v>8</v>
      </c>
      <c r="D239" s="3">
        <v>2001</v>
      </c>
      <c r="E239" s="1">
        <v>0.55800000000000005</v>
      </c>
    </row>
    <row r="240" spans="1:5" x14ac:dyDescent="0.2">
      <c r="A240" s="6">
        <v>37130</v>
      </c>
      <c r="B240" s="3">
        <v>27</v>
      </c>
      <c r="C240" s="3">
        <v>8</v>
      </c>
      <c r="D240" s="3">
        <v>2001</v>
      </c>
      <c r="E240" s="1">
        <v>0.73599999999999999</v>
      </c>
    </row>
    <row r="241" spans="1:5" x14ac:dyDescent="0.2">
      <c r="A241" s="6">
        <v>37131</v>
      </c>
      <c r="B241" s="3">
        <v>28</v>
      </c>
      <c r="C241" s="3">
        <v>8</v>
      </c>
      <c r="D241" s="3">
        <v>2001</v>
      </c>
      <c r="E241" s="1">
        <v>0.66900000000000004</v>
      </c>
    </row>
    <row r="242" spans="1:5" x14ac:dyDescent="0.2">
      <c r="A242" s="6">
        <v>37132</v>
      </c>
      <c r="B242" s="3">
        <v>29</v>
      </c>
      <c r="C242" s="3">
        <v>8</v>
      </c>
      <c r="D242" s="3">
        <v>2001</v>
      </c>
      <c r="E242" s="1">
        <v>0.61</v>
      </c>
    </row>
    <row r="243" spans="1:5" x14ac:dyDescent="0.2">
      <c r="A243" s="6">
        <v>37133</v>
      </c>
      <c r="B243" s="3">
        <v>30</v>
      </c>
      <c r="C243" s="3">
        <v>8</v>
      </c>
      <c r="D243" s="3">
        <v>2001</v>
      </c>
      <c r="E243" s="1">
        <v>0.61</v>
      </c>
    </row>
    <row r="244" spans="1:5" x14ac:dyDescent="0.2">
      <c r="A244" s="6">
        <v>37134</v>
      </c>
      <c r="B244" s="3">
        <v>31</v>
      </c>
      <c r="C244" s="3">
        <v>8</v>
      </c>
      <c r="D244" s="3">
        <v>2001</v>
      </c>
      <c r="E244" s="1">
        <v>0.78300000000000003</v>
      </c>
    </row>
    <row r="245" spans="1:5" x14ac:dyDescent="0.2">
      <c r="A245" s="6">
        <v>37135</v>
      </c>
      <c r="B245" s="3">
        <v>1</v>
      </c>
      <c r="C245" s="3">
        <v>9</v>
      </c>
      <c r="D245" s="3">
        <v>2001</v>
      </c>
      <c r="E245" s="1">
        <v>0.63400000000000001</v>
      </c>
    </row>
    <row r="246" spans="1:5" x14ac:dyDescent="0.2">
      <c r="A246" s="6">
        <v>37136</v>
      </c>
      <c r="B246" s="3">
        <v>2</v>
      </c>
      <c r="C246" s="3">
        <v>9</v>
      </c>
      <c r="D246" s="3">
        <v>2001</v>
      </c>
      <c r="E246" s="1">
        <v>21.587</v>
      </c>
    </row>
    <row r="247" spans="1:5" x14ac:dyDescent="0.2">
      <c r="A247" s="6">
        <v>37137</v>
      </c>
      <c r="B247" s="3">
        <v>3</v>
      </c>
      <c r="C247" s="3">
        <v>9</v>
      </c>
      <c r="D247" s="3">
        <v>2001</v>
      </c>
      <c r="E247" s="1">
        <v>43.369</v>
      </c>
    </row>
    <row r="248" spans="1:5" x14ac:dyDescent="0.2">
      <c r="A248" s="6">
        <v>37138</v>
      </c>
      <c r="B248" s="3">
        <v>4</v>
      </c>
      <c r="C248" s="3">
        <v>9</v>
      </c>
      <c r="D248" s="3">
        <v>2001</v>
      </c>
      <c r="E248" s="1">
        <v>8.4640000000000004</v>
      </c>
    </row>
    <row r="249" spans="1:5" x14ac:dyDescent="0.2">
      <c r="A249" s="6">
        <v>37139</v>
      </c>
      <c r="B249" s="3">
        <v>5</v>
      </c>
      <c r="C249" s="3">
        <v>9</v>
      </c>
      <c r="D249" s="3">
        <v>2001</v>
      </c>
      <c r="E249" s="1">
        <v>3.34</v>
      </c>
    </row>
    <row r="250" spans="1:5" x14ac:dyDescent="0.2">
      <c r="A250" s="6">
        <v>37140</v>
      </c>
      <c r="B250" s="3">
        <v>6</v>
      </c>
      <c r="C250" s="3">
        <v>9</v>
      </c>
      <c r="D250" s="3">
        <v>2001</v>
      </c>
      <c r="E250" s="1">
        <v>1.524</v>
      </c>
    </row>
    <row r="251" spans="1:5" x14ac:dyDescent="0.2">
      <c r="A251" s="6">
        <v>37141</v>
      </c>
      <c r="B251" s="3">
        <v>7</v>
      </c>
      <c r="C251" s="3">
        <v>9</v>
      </c>
      <c r="D251" s="3">
        <v>2001</v>
      </c>
      <c r="E251" s="1">
        <v>0.96399999999999997</v>
      </c>
    </row>
    <row r="252" spans="1:5" x14ac:dyDescent="0.2">
      <c r="A252" s="6">
        <v>37142</v>
      </c>
      <c r="B252" s="3">
        <v>8</v>
      </c>
      <c r="C252" s="3">
        <v>9</v>
      </c>
      <c r="D252" s="3">
        <v>2001</v>
      </c>
      <c r="E252" s="1">
        <v>0.93300000000000005</v>
      </c>
    </row>
    <row r="253" spans="1:5" x14ac:dyDescent="0.2">
      <c r="A253" s="6">
        <v>37143</v>
      </c>
      <c r="B253" s="3">
        <v>9</v>
      </c>
      <c r="C253" s="3">
        <v>9</v>
      </c>
      <c r="D253" s="3">
        <v>2001</v>
      </c>
      <c r="E253" s="1">
        <v>1.663</v>
      </c>
    </row>
    <row r="254" spans="1:5" x14ac:dyDescent="0.2">
      <c r="A254" s="6">
        <v>37144</v>
      </c>
      <c r="B254" s="3">
        <v>10</v>
      </c>
      <c r="C254" s="3">
        <v>9</v>
      </c>
      <c r="D254" s="3">
        <v>2001</v>
      </c>
      <c r="E254" s="1">
        <v>1.875</v>
      </c>
    </row>
    <row r="255" spans="1:5" x14ac:dyDescent="0.2">
      <c r="A255" s="6">
        <v>37145</v>
      </c>
      <c r="B255" s="3">
        <v>11</v>
      </c>
      <c r="C255" s="3">
        <v>9</v>
      </c>
      <c r="D255" s="3">
        <v>2001</v>
      </c>
      <c r="E255" s="1">
        <v>0.91</v>
      </c>
    </row>
    <row r="256" spans="1:5" x14ac:dyDescent="0.2">
      <c r="A256" s="6">
        <v>37146</v>
      </c>
      <c r="B256" s="3">
        <v>12</v>
      </c>
      <c r="C256" s="3">
        <v>9</v>
      </c>
      <c r="D256" s="3">
        <v>2001</v>
      </c>
      <c r="E256" s="1">
        <v>0.67400000000000004</v>
      </c>
    </row>
    <row r="257" spans="1:5" x14ac:dyDescent="0.2">
      <c r="A257" s="6">
        <v>37147</v>
      </c>
      <c r="B257" s="3">
        <v>13</v>
      </c>
      <c r="C257" s="3">
        <v>9</v>
      </c>
      <c r="D257" s="3">
        <v>2001</v>
      </c>
      <c r="E257" s="1">
        <v>0.57799999999999996</v>
      </c>
    </row>
    <row r="258" spans="1:5" x14ac:dyDescent="0.2">
      <c r="A258" s="6">
        <v>37148</v>
      </c>
      <c r="B258" s="3">
        <v>14</v>
      </c>
      <c r="C258" s="3">
        <v>9</v>
      </c>
      <c r="D258" s="3">
        <v>2001</v>
      </c>
      <c r="E258" s="1">
        <v>0.49199999999999999</v>
      </c>
    </row>
    <row r="259" spans="1:5" x14ac:dyDescent="0.2">
      <c r="A259" s="6">
        <v>37149</v>
      </c>
      <c r="B259" s="3">
        <v>15</v>
      </c>
      <c r="C259" s="3">
        <v>9</v>
      </c>
      <c r="D259" s="3">
        <v>2001</v>
      </c>
      <c r="E259" s="1">
        <v>3.383</v>
      </c>
    </row>
    <row r="260" spans="1:5" x14ac:dyDescent="0.2">
      <c r="A260" s="6">
        <v>37150</v>
      </c>
      <c r="B260" s="3">
        <v>16</v>
      </c>
      <c r="C260" s="3">
        <v>9</v>
      </c>
      <c r="D260" s="3">
        <v>2001</v>
      </c>
      <c r="E260" s="1">
        <v>5.1029999999999998</v>
      </c>
    </row>
    <row r="261" spans="1:5" x14ac:dyDescent="0.2">
      <c r="A261" s="6">
        <v>37151</v>
      </c>
      <c r="B261" s="3">
        <v>17</v>
      </c>
      <c r="C261" s="3">
        <v>9</v>
      </c>
      <c r="D261" s="3">
        <v>2001</v>
      </c>
      <c r="E261" s="1">
        <v>5.5289999999999999</v>
      </c>
    </row>
    <row r="262" spans="1:5" x14ac:dyDescent="0.2">
      <c r="A262" s="6">
        <v>37152</v>
      </c>
      <c r="B262" s="3">
        <v>18</v>
      </c>
      <c r="C262" s="3">
        <v>9</v>
      </c>
      <c r="D262" s="3">
        <v>2001</v>
      </c>
      <c r="E262" s="1">
        <v>7.1289999999999996</v>
      </c>
    </row>
    <row r="263" spans="1:5" x14ac:dyDescent="0.2">
      <c r="A263" s="6">
        <v>37153</v>
      </c>
      <c r="B263" s="3">
        <v>19</v>
      </c>
      <c r="C263" s="3">
        <v>9</v>
      </c>
      <c r="D263" s="3">
        <v>2001</v>
      </c>
      <c r="E263" s="1">
        <v>3.9460000000000002</v>
      </c>
    </row>
    <row r="264" spans="1:5" x14ac:dyDescent="0.2">
      <c r="A264" s="6">
        <v>37154</v>
      </c>
      <c r="B264" s="3">
        <v>20</v>
      </c>
      <c r="C264" s="3">
        <v>9</v>
      </c>
      <c r="D264" s="3">
        <v>2001</v>
      </c>
      <c r="E264" s="1">
        <v>7.3129999999999997</v>
      </c>
    </row>
    <row r="265" spans="1:5" x14ac:dyDescent="0.2">
      <c r="A265" s="6">
        <v>37155</v>
      </c>
      <c r="B265" s="3">
        <v>21</v>
      </c>
      <c r="C265" s="3">
        <v>9</v>
      </c>
      <c r="D265" s="3">
        <v>2001</v>
      </c>
      <c r="E265" s="1">
        <v>2.9260000000000002</v>
      </c>
    </row>
    <row r="266" spans="1:5" x14ac:dyDescent="0.2">
      <c r="A266" s="6">
        <v>37156</v>
      </c>
      <c r="B266" s="3">
        <v>22</v>
      </c>
      <c r="C266" s="3">
        <v>9</v>
      </c>
      <c r="D266" s="3">
        <v>2001</v>
      </c>
      <c r="E266" s="1">
        <v>2.266</v>
      </c>
    </row>
    <row r="267" spans="1:5" x14ac:dyDescent="0.2">
      <c r="A267" s="6">
        <v>37157</v>
      </c>
      <c r="B267" s="3">
        <v>23</v>
      </c>
      <c r="C267" s="3">
        <v>9</v>
      </c>
      <c r="D267" s="3">
        <v>2001</v>
      </c>
      <c r="E267" s="1">
        <v>4.4320000000000004</v>
      </c>
    </row>
    <row r="268" spans="1:5" x14ac:dyDescent="0.2">
      <c r="A268" s="6">
        <v>37158</v>
      </c>
      <c r="B268" s="3">
        <v>24</v>
      </c>
      <c r="C268" s="3">
        <v>9</v>
      </c>
      <c r="D268" s="3">
        <v>2001</v>
      </c>
      <c r="E268" s="1">
        <v>5.4329999999999998</v>
      </c>
    </row>
    <row r="269" spans="1:5" x14ac:dyDescent="0.2">
      <c r="A269" s="6">
        <v>37159</v>
      </c>
      <c r="B269" s="3">
        <v>25</v>
      </c>
      <c r="C269" s="3">
        <v>9</v>
      </c>
      <c r="D269" s="3">
        <v>2001</v>
      </c>
      <c r="E269" s="1">
        <v>5.0780000000000003</v>
      </c>
    </row>
    <row r="270" spans="1:5" x14ac:dyDescent="0.2">
      <c r="A270" s="6">
        <v>37160</v>
      </c>
      <c r="B270" s="3">
        <v>26</v>
      </c>
      <c r="C270" s="3">
        <v>9</v>
      </c>
      <c r="D270" s="3">
        <v>2001</v>
      </c>
      <c r="E270" s="1">
        <v>11.821</v>
      </c>
    </row>
    <row r="271" spans="1:5" x14ac:dyDescent="0.2">
      <c r="A271" s="6">
        <v>37161</v>
      </c>
      <c r="B271" s="3">
        <v>27</v>
      </c>
      <c r="C271" s="3">
        <v>9</v>
      </c>
      <c r="D271" s="3">
        <v>2001</v>
      </c>
      <c r="E271" s="1">
        <v>8.1069999999999993</v>
      </c>
    </row>
    <row r="272" spans="1:5" x14ac:dyDescent="0.2">
      <c r="A272" s="6">
        <v>37162</v>
      </c>
      <c r="B272" s="3">
        <v>28</v>
      </c>
      <c r="C272" s="3">
        <v>9</v>
      </c>
      <c r="D272" s="3">
        <v>2001</v>
      </c>
      <c r="E272" s="1">
        <v>7.976</v>
      </c>
    </row>
    <row r="273" spans="1:5" x14ac:dyDescent="0.2">
      <c r="A273" s="6">
        <v>37163</v>
      </c>
      <c r="B273" s="3">
        <v>29</v>
      </c>
      <c r="C273" s="3">
        <v>9</v>
      </c>
      <c r="D273" s="3">
        <v>2001</v>
      </c>
      <c r="E273" s="1">
        <v>7.2060000000000004</v>
      </c>
    </row>
    <row r="274" spans="1:5" x14ac:dyDescent="0.2">
      <c r="A274" s="6">
        <v>37164</v>
      </c>
      <c r="B274" s="3">
        <v>30</v>
      </c>
      <c r="C274" s="3">
        <v>9</v>
      </c>
      <c r="D274" s="3">
        <v>2001</v>
      </c>
      <c r="E274" s="1">
        <v>4.3559999999999999</v>
      </c>
    </row>
    <row r="275" spans="1:5" x14ac:dyDescent="0.2">
      <c r="A275" s="6">
        <v>37165</v>
      </c>
      <c r="B275" s="3">
        <v>1</v>
      </c>
      <c r="C275" s="3">
        <v>10</v>
      </c>
      <c r="D275" s="3">
        <v>2001</v>
      </c>
      <c r="E275" s="1">
        <v>4.3479999999999999</v>
      </c>
    </row>
    <row r="276" spans="1:5" x14ac:dyDescent="0.2">
      <c r="A276" s="6">
        <v>37166</v>
      </c>
      <c r="B276" s="3">
        <v>2</v>
      </c>
      <c r="C276" s="3">
        <v>10</v>
      </c>
      <c r="D276" s="3">
        <v>2001</v>
      </c>
      <c r="E276" s="1">
        <v>3.5910000000000002</v>
      </c>
    </row>
    <row r="277" spans="1:5" x14ac:dyDescent="0.2">
      <c r="A277" s="6">
        <v>37167</v>
      </c>
      <c r="B277" s="3">
        <v>3</v>
      </c>
      <c r="C277" s="3">
        <v>10</v>
      </c>
      <c r="D277" s="3">
        <v>2001</v>
      </c>
      <c r="E277" s="1">
        <v>11.099</v>
      </c>
    </row>
    <row r="278" spans="1:5" x14ac:dyDescent="0.2">
      <c r="A278" s="6">
        <v>37168</v>
      </c>
      <c r="B278" s="3">
        <v>4</v>
      </c>
      <c r="C278" s="3">
        <v>10</v>
      </c>
      <c r="D278" s="3">
        <v>2001</v>
      </c>
      <c r="E278" s="1">
        <v>11.829000000000001</v>
      </c>
    </row>
    <row r="279" spans="1:5" x14ac:dyDescent="0.2">
      <c r="A279" s="6">
        <v>37169</v>
      </c>
      <c r="B279" s="3">
        <v>5</v>
      </c>
      <c r="C279" s="3">
        <v>10</v>
      </c>
      <c r="D279" s="3">
        <v>2001</v>
      </c>
      <c r="E279" s="1">
        <v>15.426</v>
      </c>
    </row>
    <row r="280" spans="1:5" x14ac:dyDescent="0.2">
      <c r="A280" s="6">
        <v>37170</v>
      </c>
      <c r="B280" s="3">
        <v>6</v>
      </c>
      <c r="C280" s="3">
        <v>10</v>
      </c>
      <c r="D280" s="3">
        <v>2001</v>
      </c>
      <c r="E280" s="1">
        <v>6.7140000000000004</v>
      </c>
    </row>
    <row r="281" spans="1:5" x14ac:dyDescent="0.2">
      <c r="A281" s="6">
        <v>37171</v>
      </c>
      <c r="B281" s="3">
        <v>7</v>
      </c>
      <c r="C281" s="3">
        <v>10</v>
      </c>
      <c r="D281" s="3">
        <v>2001</v>
      </c>
      <c r="E281" s="1">
        <v>9.9990000000000006</v>
      </c>
    </row>
    <row r="282" spans="1:5" x14ac:dyDescent="0.2">
      <c r="A282" s="6">
        <v>37172</v>
      </c>
      <c r="B282" s="3">
        <v>8</v>
      </c>
      <c r="C282" s="3">
        <v>10</v>
      </c>
      <c r="D282" s="3">
        <v>2001</v>
      </c>
      <c r="E282" s="1">
        <v>15.305999999999999</v>
      </c>
    </row>
    <row r="283" spans="1:5" x14ac:dyDescent="0.2">
      <c r="A283" s="6">
        <v>37173</v>
      </c>
      <c r="B283" s="3">
        <v>9</v>
      </c>
      <c r="C283" s="3">
        <v>10</v>
      </c>
      <c r="D283" s="3">
        <v>2001</v>
      </c>
      <c r="E283" s="1">
        <v>13.286</v>
      </c>
    </row>
    <row r="284" spans="1:5" x14ac:dyDescent="0.2">
      <c r="A284" s="6">
        <v>37174</v>
      </c>
      <c r="B284" s="3">
        <v>10</v>
      </c>
      <c r="C284" s="3">
        <v>10</v>
      </c>
      <c r="D284" s="3">
        <v>2001</v>
      </c>
      <c r="E284" s="1">
        <v>5.68</v>
      </c>
    </row>
    <row r="285" spans="1:5" x14ac:dyDescent="0.2">
      <c r="A285" s="6">
        <v>37175</v>
      </c>
      <c r="B285" s="3">
        <v>11</v>
      </c>
      <c r="C285" s="3">
        <v>10</v>
      </c>
      <c r="D285" s="3">
        <v>2001</v>
      </c>
      <c r="E285" s="1">
        <v>8.5860000000000003</v>
      </c>
    </row>
    <row r="286" spans="1:5" x14ac:dyDescent="0.2">
      <c r="A286" s="6">
        <v>37176</v>
      </c>
      <c r="B286" s="3">
        <v>12</v>
      </c>
      <c r="C286" s="3">
        <v>10</v>
      </c>
      <c r="D286" s="3">
        <v>2001</v>
      </c>
      <c r="E286" s="1">
        <v>74.483000000000004</v>
      </c>
    </row>
    <row r="287" spans="1:5" x14ac:dyDescent="0.2">
      <c r="A287" s="6">
        <v>37177</v>
      </c>
      <c r="B287" s="3">
        <v>13</v>
      </c>
      <c r="C287" s="3">
        <v>10</v>
      </c>
      <c r="D287" s="3">
        <v>2001</v>
      </c>
      <c r="E287" s="1">
        <v>29.95</v>
      </c>
    </row>
    <row r="288" spans="1:5" x14ac:dyDescent="0.2">
      <c r="A288" s="6">
        <v>37178</v>
      </c>
      <c r="B288" s="3">
        <v>14</v>
      </c>
      <c r="C288" s="3">
        <v>10</v>
      </c>
      <c r="D288" s="3">
        <v>2001</v>
      </c>
      <c r="E288" s="1">
        <v>16.501000000000001</v>
      </c>
    </row>
    <row r="289" spans="1:5" x14ac:dyDescent="0.2">
      <c r="A289" s="6">
        <v>37179</v>
      </c>
      <c r="B289" s="3">
        <v>15</v>
      </c>
      <c r="C289" s="3">
        <v>10</v>
      </c>
      <c r="D289" s="3">
        <v>2001</v>
      </c>
      <c r="E289" s="1">
        <v>9.3019999999999996</v>
      </c>
    </row>
    <row r="290" spans="1:5" x14ac:dyDescent="0.2">
      <c r="A290" s="6">
        <v>37180</v>
      </c>
      <c r="B290" s="3">
        <v>16</v>
      </c>
      <c r="C290" s="3">
        <v>10</v>
      </c>
      <c r="D290" s="3">
        <v>2001</v>
      </c>
      <c r="E290" s="1">
        <v>6.0350000000000001</v>
      </c>
    </row>
    <row r="291" spans="1:5" x14ac:dyDescent="0.2">
      <c r="A291" s="6">
        <v>37181</v>
      </c>
      <c r="B291" s="3">
        <v>17</v>
      </c>
      <c r="C291" s="3">
        <v>10</v>
      </c>
      <c r="D291" s="3">
        <v>2001</v>
      </c>
      <c r="E291" s="1">
        <v>3.2090000000000001</v>
      </c>
    </row>
    <row r="292" spans="1:5" x14ac:dyDescent="0.2">
      <c r="A292" s="6">
        <v>37182</v>
      </c>
      <c r="B292" s="3">
        <v>18</v>
      </c>
      <c r="C292" s="3">
        <v>10</v>
      </c>
      <c r="D292" s="3">
        <v>2001</v>
      </c>
      <c r="E292" s="1">
        <v>3.6749999999999998</v>
      </c>
    </row>
    <row r="293" spans="1:5" x14ac:dyDescent="0.2">
      <c r="A293" s="6">
        <v>37183</v>
      </c>
      <c r="B293" s="3">
        <v>19</v>
      </c>
      <c r="C293" s="3">
        <v>10</v>
      </c>
      <c r="D293" s="3">
        <v>2001</v>
      </c>
      <c r="E293" s="1">
        <v>5.7389999999999999</v>
      </c>
    </row>
    <row r="294" spans="1:5" x14ac:dyDescent="0.2">
      <c r="A294" s="6">
        <v>37184</v>
      </c>
      <c r="B294" s="3">
        <v>20</v>
      </c>
      <c r="C294" s="3">
        <v>10</v>
      </c>
      <c r="D294" s="3">
        <v>2001</v>
      </c>
      <c r="E294" s="1">
        <v>4.75</v>
      </c>
    </row>
    <row r="295" spans="1:5" x14ac:dyDescent="0.2">
      <c r="A295" s="6">
        <v>37185</v>
      </c>
      <c r="B295" s="3">
        <v>21</v>
      </c>
      <c r="C295" s="3">
        <v>10</v>
      </c>
      <c r="D295" s="3">
        <v>2001</v>
      </c>
      <c r="E295" s="1">
        <v>5.2030000000000003</v>
      </c>
    </row>
    <row r="296" spans="1:5" x14ac:dyDescent="0.2">
      <c r="A296" s="6">
        <v>37186</v>
      </c>
      <c r="B296" s="3">
        <v>22</v>
      </c>
      <c r="C296" s="3">
        <v>10</v>
      </c>
      <c r="D296" s="3">
        <v>2001</v>
      </c>
      <c r="E296" s="1">
        <v>5.2729999999999997</v>
      </c>
    </row>
    <row r="297" spans="1:5" x14ac:dyDescent="0.2">
      <c r="A297" s="6">
        <v>37187</v>
      </c>
      <c r="B297" s="3">
        <v>23</v>
      </c>
      <c r="C297" s="3">
        <v>10</v>
      </c>
      <c r="D297" s="3">
        <v>2001</v>
      </c>
      <c r="E297" s="1">
        <v>5.6559999999999997</v>
      </c>
    </row>
    <row r="298" spans="1:5" x14ac:dyDescent="0.2">
      <c r="A298" s="6">
        <v>37188</v>
      </c>
      <c r="B298" s="3">
        <v>24</v>
      </c>
      <c r="C298" s="3">
        <v>10</v>
      </c>
      <c r="D298" s="3">
        <v>2001</v>
      </c>
      <c r="E298" s="1">
        <v>6.9889999999999999</v>
      </c>
    </row>
    <row r="299" spans="1:5" x14ac:dyDescent="0.2">
      <c r="A299" s="6">
        <v>37189</v>
      </c>
      <c r="B299" s="3">
        <v>25</v>
      </c>
      <c r="C299" s="3">
        <v>10</v>
      </c>
      <c r="D299" s="3">
        <v>2001</v>
      </c>
      <c r="E299" s="1">
        <v>6.9740000000000002</v>
      </c>
    </row>
    <row r="300" spans="1:5" x14ac:dyDescent="0.2">
      <c r="A300" s="6">
        <v>37190</v>
      </c>
      <c r="B300" s="3">
        <v>26</v>
      </c>
      <c r="C300" s="3">
        <v>10</v>
      </c>
      <c r="D300" s="3">
        <v>2001</v>
      </c>
      <c r="E300" s="1">
        <v>5.508</v>
      </c>
    </row>
    <row r="301" spans="1:5" x14ac:dyDescent="0.2">
      <c r="A301" s="6">
        <v>37191</v>
      </c>
      <c r="B301" s="3">
        <v>27</v>
      </c>
      <c r="C301" s="3">
        <v>10</v>
      </c>
      <c r="D301" s="3">
        <v>2001</v>
      </c>
      <c r="E301" s="1">
        <v>10.177</v>
      </c>
    </row>
    <row r="302" spans="1:5" x14ac:dyDescent="0.2">
      <c r="A302" s="6">
        <v>37192</v>
      </c>
      <c r="B302" s="3">
        <v>28</v>
      </c>
      <c r="C302" s="3">
        <v>10</v>
      </c>
      <c r="D302" s="3">
        <v>2001</v>
      </c>
      <c r="E302" s="1">
        <v>4.5940000000000003</v>
      </c>
    </row>
    <row r="303" spans="1:5" x14ac:dyDescent="0.2">
      <c r="A303" s="6">
        <v>37193</v>
      </c>
      <c r="B303" s="3">
        <v>29</v>
      </c>
      <c r="C303" s="3">
        <v>10</v>
      </c>
      <c r="D303" s="3">
        <v>2001</v>
      </c>
      <c r="E303" s="1">
        <v>4.7720000000000002</v>
      </c>
    </row>
    <row r="304" spans="1:5" x14ac:dyDescent="0.2">
      <c r="A304" s="6">
        <v>37194</v>
      </c>
      <c r="B304" s="3">
        <v>30</v>
      </c>
      <c r="C304" s="3">
        <v>10</v>
      </c>
      <c r="D304" s="3">
        <v>2001</v>
      </c>
      <c r="E304" s="1">
        <v>4.7560000000000002</v>
      </c>
    </row>
    <row r="305" spans="1:5" x14ac:dyDescent="0.2">
      <c r="A305" s="6">
        <v>37195</v>
      </c>
      <c r="B305" s="3">
        <v>31</v>
      </c>
      <c r="C305" s="3">
        <v>10</v>
      </c>
      <c r="D305" s="3">
        <v>2001</v>
      </c>
      <c r="E305" s="1">
        <v>5.5110000000000001</v>
      </c>
    </row>
    <row r="306" spans="1:5" x14ac:dyDescent="0.2">
      <c r="A306" s="6">
        <v>37196</v>
      </c>
      <c r="B306" s="3">
        <v>1</v>
      </c>
      <c r="C306" s="3">
        <v>11</v>
      </c>
      <c r="D306" s="3">
        <v>2001</v>
      </c>
      <c r="E306" s="1">
        <v>3.7210000000000001</v>
      </c>
    </row>
    <row r="307" spans="1:5" x14ac:dyDescent="0.2">
      <c r="A307" s="6">
        <v>37197</v>
      </c>
      <c r="B307" s="3">
        <v>2</v>
      </c>
      <c r="C307" s="3">
        <v>11</v>
      </c>
      <c r="D307" s="3">
        <v>2001</v>
      </c>
      <c r="E307" s="1">
        <v>3.3079999999999998</v>
      </c>
    </row>
    <row r="308" spans="1:5" x14ac:dyDescent="0.2">
      <c r="A308" s="6">
        <v>37198</v>
      </c>
      <c r="B308" s="3">
        <v>3</v>
      </c>
      <c r="C308" s="3">
        <v>11</v>
      </c>
      <c r="D308" s="3">
        <v>2001</v>
      </c>
      <c r="E308" s="1">
        <v>5.83</v>
      </c>
    </row>
    <row r="309" spans="1:5" x14ac:dyDescent="0.2">
      <c r="A309" s="6">
        <v>37199</v>
      </c>
      <c r="B309" s="3">
        <v>4</v>
      </c>
      <c r="C309" s="3">
        <v>11</v>
      </c>
      <c r="D309" s="3">
        <v>2001</v>
      </c>
      <c r="E309" s="1">
        <v>3.49</v>
      </c>
    </row>
    <row r="310" spans="1:5" x14ac:dyDescent="0.2">
      <c r="A310" s="6">
        <v>37200</v>
      </c>
      <c r="B310" s="3">
        <v>5</v>
      </c>
      <c r="C310" s="3">
        <v>11</v>
      </c>
      <c r="D310" s="3">
        <v>2001</v>
      </c>
      <c r="E310" s="1">
        <v>7.7080000000000002</v>
      </c>
    </row>
    <row r="311" spans="1:5" x14ac:dyDescent="0.2">
      <c r="A311" s="6">
        <v>37201</v>
      </c>
      <c r="B311" s="3">
        <v>6</v>
      </c>
      <c r="C311" s="3">
        <v>11</v>
      </c>
      <c r="D311" s="3">
        <v>2001</v>
      </c>
      <c r="E311" s="1">
        <v>29.661000000000001</v>
      </c>
    </row>
    <row r="312" spans="1:5" x14ac:dyDescent="0.2">
      <c r="A312" s="6">
        <v>37202</v>
      </c>
      <c r="B312" s="3">
        <v>7</v>
      </c>
      <c r="C312" s="3">
        <v>11</v>
      </c>
      <c r="D312" s="3">
        <v>2001</v>
      </c>
      <c r="E312" s="1">
        <v>22.881</v>
      </c>
    </row>
    <row r="313" spans="1:5" x14ac:dyDescent="0.2">
      <c r="A313" s="6">
        <v>37203</v>
      </c>
      <c r="B313" s="3">
        <v>8</v>
      </c>
      <c r="C313" s="3">
        <v>11</v>
      </c>
      <c r="D313" s="3">
        <v>2001</v>
      </c>
      <c r="E313" s="1">
        <v>19.692</v>
      </c>
    </row>
    <row r="314" spans="1:5" x14ac:dyDescent="0.2">
      <c r="A314" s="6">
        <v>37204</v>
      </c>
      <c r="B314" s="3">
        <v>9</v>
      </c>
      <c r="C314" s="3">
        <v>11</v>
      </c>
      <c r="D314" s="3">
        <v>2001</v>
      </c>
      <c r="E314" s="1">
        <v>14.442</v>
      </c>
    </row>
    <row r="315" spans="1:5" x14ac:dyDescent="0.2">
      <c r="A315" s="6">
        <v>37205</v>
      </c>
      <c r="B315" s="3">
        <v>10</v>
      </c>
      <c r="C315" s="3">
        <v>11</v>
      </c>
      <c r="D315" s="3">
        <v>2001</v>
      </c>
      <c r="E315" s="1">
        <v>6.609</v>
      </c>
    </row>
    <row r="316" spans="1:5" x14ac:dyDescent="0.2">
      <c r="A316" s="6">
        <v>37206</v>
      </c>
      <c r="B316" s="3">
        <v>11</v>
      </c>
      <c r="C316" s="3">
        <v>11</v>
      </c>
      <c r="D316" s="3">
        <v>2001</v>
      </c>
      <c r="E316" s="1">
        <v>11.172000000000001</v>
      </c>
    </row>
    <row r="317" spans="1:5" x14ac:dyDescent="0.2">
      <c r="A317" s="6">
        <v>37207</v>
      </c>
      <c r="B317" s="3">
        <v>12</v>
      </c>
      <c r="C317" s="3">
        <v>11</v>
      </c>
      <c r="D317" s="3">
        <v>2001</v>
      </c>
      <c r="E317" s="1">
        <v>6.2270000000000003</v>
      </c>
    </row>
    <row r="318" spans="1:5" x14ac:dyDescent="0.2">
      <c r="A318" s="6">
        <v>37208</v>
      </c>
      <c r="B318" s="3">
        <v>13</v>
      </c>
      <c r="C318" s="3">
        <v>11</v>
      </c>
      <c r="D318" s="3">
        <v>2001</v>
      </c>
      <c r="E318" s="1">
        <v>7.077</v>
      </c>
    </row>
    <row r="319" spans="1:5" x14ac:dyDescent="0.2">
      <c r="A319" s="6">
        <v>37209</v>
      </c>
      <c r="B319" s="3">
        <v>14</v>
      </c>
      <c r="C319" s="3">
        <v>11</v>
      </c>
      <c r="D319" s="3">
        <v>2001</v>
      </c>
      <c r="E319" s="1">
        <v>3.859</v>
      </c>
    </row>
    <row r="320" spans="1:5" x14ac:dyDescent="0.2">
      <c r="A320" s="6">
        <v>37210</v>
      </c>
      <c r="B320" s="3">
        <v>15</v>
      </c>
      <c r="C320" s="3">
        <v>11</v>
      </c>
      <c r="D320" s="3">
        <v>2001</v>
      </c>
      <c r="E320" s="1">
        <v>2.6269999999999998</v>
      </c>
    </row>
    <row r="321" spans="1:5" x14ac:dyDescent="0.2">
      <c r="A321" s="6">
        <v>37211</v>
      </c>
      <c r="B321" s="3">
        <v>16</v>
      </c>
      <c r="C321" s="3">
        <v>11</v>
      </c>
      <c r="D321" s="3">
        <v>2001</v>
      </c>
      <c r="E321" s="1">
        <v>2.1339999999999999</v>
      </c>
    </row>
    <row r="322" spans="1:5" x14ac:dyDescent="0.2">
      <c r="A322" s="6">
        <v>37212</v>
      </c>
      <c r="B322" s="3">
        <v>17</v>
      </c>
      <c r="C322" s="3">
        <v>11</v>
      </c>
      <c r="D322" s="3">
        <v>2001</v>
      </c>
      <c r="E322" s="1">
        <v>1.9550000000000001</v>
      </c>
    </row>
    <row r="323" spans="1:5" x14ac:dyDescent="0.2">
      <c r="A323" s="6">
        <v>37213</v>
      </c>
      <c r="B323" s="3">
        <v>18</v>
      </c>
      <c r="C323" s="3">
        <v>11</v>
      </c>
      <c r="D323" s="3">
        <v>2001</v>
      </c>
      <c r="E323" s="1">
        <v>3.016</v>
      </c>
    </row>
    <row r="324" spans="1:5" x14ac:dyDescent="0.2">
      <c r="A324" s="6">
        <v>37214</v>
      </c>
      <c r="B324" s="3">
        <v>19</v>
      </c>
      <c r="C324" s="3">
        <v>11</v>
      </c>
      <c r="D324" s="3">
        <v>2001</v>
      </c>
      <c r="E324" s="1">
        <v>6.65</v>
      </c>
    </row>
    <row r="325" spans="1:5" x14ac:dyDescent="0.2">
      <c r="A325" s="6">
        <v>37215</v>
      </c>
      <c r="B325" s="3">
        <v>20</v>
      </c>
      <c r="C325" s="3">
        <v>11</v>
      </c>
      <c r="D325" s="3">
        <v>2001</v>
      </c>
      <c r="E325" s="1">
        <v>14.547000000000001</v>
      </c>
    </row>
    <row r="326" spans="1:5" x14ac:dyDescent="0.2">
      <c r="A326" s="6">
        <v>37216</v>
      </c>
      <c r="B326" s="3">
        <v>21</v>
      </c>
      <c r="C326" s="3">
        <v>11</v>
      </c>
      <c r="D326" s="3">
        <v>2001</v>
      </c>
      <c r="E326" s="1">
        <v>15.263999999999999</v>
      </c>
    </row>
    <row r="327" spans="1:5" x14ac:dyDescent="0.2">
      <c r="A327" s="6">
        <v>37217</v>
      </c>
      <c r="B327" s="3">
        <v>22</v>
      </c>
      <c r="C327" s="3">
        <v>11</v>
      </c>
      <c r="D327" s="3">
        <v>2001</v>
      </c>
      <c r="E327" s="1">
        <v>2.7719999999999998</v>
      </c>
    </row>
    <row r="328" spans="1:5" x14ac:dyDescent="0.2">
      <c r="A328" s="6">
        <v>37218</v>
      </c>
      <c r="B328" s="3">
        <v>23</v>
      </c>
      <c r="C328" s="3">
        <v>11</v>
      </c>
      <c r="D328" s="3">
        <v>2001</v>
      </c>
      <c r="E328" s="1">
        <v>4.1139999999999999</v>
      </c>
    </row>
    <row r="329" spans="1:5" x14ac:dyDescent="0.2">
      <c r="A329" s="6">
        <v>37219</v>
      </c>
      <c r="B329" s="3">
        <v>24</v>
      </c>
      <c r="C329" s="3">
        <v>11</v>
      </c>
      <c r="D329" s="3">
        <v>2001</v>
      </c>
      <c r="E329" s="1">
        <v>13.629</v>
      </c>
    </row>
    <row r="330" spans="1:5" x14ac:dyDescent="0.2">
      <c r="A330" s="6">
        <v>37220</v>
      </c>
      <c r="B330" s="3">
        <v>25</v>
      </c>
      <c r="C330" s="3">
        <v>11</v>
      </c>
      <c r="D330" s="3">
        <v>2001</v>
      </c>
      <c r="E330" s="1">
        <v>26.866</v>
      </c>
    </row>
    <row r="331" spans="1:5" x14ac:dyDescent="0.2">
      <c r="A331" s="6">
        <v>37221</v>
      </c>
      <c r="B331" s="3">
        <v>26</v>
      </c>
      <c r="C331" s="3">
        <v>11</v>
      </c>
      <c r="D331" s="3">
        <v>2001</v>
      </c>
      <c r="E331" s="1">
        <v>23.798999999999999</v>
      </c>
    </row>
    <row r="332" spans="1:5" x14ac:dyDescent="0.2">
      <c r="A332" s="6">
        <v>37222</v>
      </c>
      <c r="B332" s="3">
        <v>27</v>
      </c>
      <c r="C332" s="3">
        <v>11</v>
      </c>
      <c r="D332" s="3">
        <v>2001</v>
      </c>
      <c r="E332" s="1">
        <v>17.254000000000001</v>
      </c>
    </row>
    <row r="333" spans="1:5" x14ac:dyDescent="0.2">
      <c r="A333" s="6">
        <v>37223</v>
      </c>
      <c r="B333" s="3">
        <v>28</v>
      </c>
      <c r="C333" s="3">
        <v>11</v>
      </c>
      <c r="D333" s="3">
        <v>2001</v>
      </c>
      <c r="E333" s="1">
        <v>7.74</v>
      </c>
    </row>
    <row r="334" spans="1:5" x14ac:dyDescent="0.2">
      <c r="A334" s="6">
        <v>37224</v>
      </c>
      <c r="B334" s="3">
        <v>29</v>
      </c>
      <c r="C334" s="3">
        <v>11</v>
      </c>
      <c r="D334" s="3">
        <v>2001</v>
      </c>
      <c r="E334" s="1">
        <v>10.276999999999999</v>
      </c>
    </row>
    <row r="335" spans="1:5" x14ac:dyDescent="0.2">
      <c r="A335" s="6">
        <v>37225</v>
      </c>
      <c r="B335" s="3">
        <v>30</v>
      </c>
      <c r="C335" s="3">
        <v>11</v>
      </c>
      <c r="D335" s="3">
        <v>2001</v>
      </c>
      <c r="E335" s="1">
        <v>12.993</v>
      </c>
    </row>
    <row r="336" spans="1:5" x14ac:dyDescent="0.2">
      <c r="A336" s="6">
        <v>37226</v>
      </c>
      <c r="B336" s="3">
        <v>1</v>
      </c>
      <c r="C336" s="3">
        <v>12</v>
      </c>
      <c r="D336" s="3">
        <v>2001</v>
      </c>
      <c r="E336" s="1">
        <v>10.409000000000001</v>
      </c>
    </row>
    <row r="337" spans="1:5" x14ac:dyDescent="0.2">
      <c r="A337" s="6">
        <v>37227</v>
      </c>
      <c r="B337" s="3">
        <v>2</v>
      </c>
      <c r="C337" s="3">
        <v>12</v>
      </c>
      <c r="D337" s="3">
        <v>2001</v>
      </c>
      <c r="E337" s="1">
        <v>10.63</v>
      </c>
    </row>
    <row r="338" spans="1:5" x14ac:dyDescent="0.2">
      <c r="A338" s="6">
        <v>37228</v>
      </c>
      <c r="B338" s="3">
        <v>3</v>
      </c>
      <c r="C338" s="3">
        <v>12</v>
      </c>
      <c r="D338" s="3">
        <v>2001</v>
      </c>
      <c r="E338" s="1">
        <v>23.713999999999999</v>
      </c>
    </row>
    <row r="339" spans="1:5" x14ac:dyDescent="0.2">
      <c r="A339" s="6">
        <v>37229</v>
      </c>
      <c r="B339" s="3">
        <v>4</v>
      </c>
      <c r="C339" s="3">
        <v>12</v>
      </c>
      <c r="D339" s="3">
        <v>2001</v>
      </c>
      <c r="E339" s="1">
        <v>82.912000000000006</v>
      </c>
    </row>
    <row r="340" spans="1:5" x14ac:dyDescent="0.2">
      <c r="A340" s="6">
        <v>37230</v>
      </c>
      <c r="B340" s="3">
        <v>5</v>
      </c>
      <c r="C340" s="3">
        <v>12</v>
      </c>
      <c r="D340" s="3">
        <v>2001</v>
      </c>
      <c r="E340" s="1">
        <v>14.54</v>
      </c>
    </row>
    <row r="341" spans="1:5" x14ac:dyDescent="0.2">
      <c r="A341" s="6">
        <v>37231</v>
      </c>
      <c r="B341" s="3">
        <v>6</v>
      </c>
      <c r="C341" s="3">
        <v>12</v>
      </c>
      <c r="D341" s="3">
        <v>2001</v>
      </c>
      <c r="E341" s="1">
        <v>10.385</v>
      </c>
    </row>
    <row r="342" spans="1:5" x14ac:dyDescent="0.2">
      <c r="A342" s="6">
        <v>37232</v>
      </c>
      <c r="B342" s="3">
        <v>7</v>
      </c>
      <c r="C342" s="3">
        <v>12</v>
      </c>
      <c r="D342" s="3">
        <v>2001</v>
      </c>
      <c r="E342" s="1">
        <v>21.715</v>
      </c>
    </row>
    <row r="343" spans="1:5" x14ac:dyDescent="0.2">
      <c r="A343" s="6">
        <v>37233</v>
      </c>
      <c r="B343" s="3">
        <v>8</v>
      </c>
      <c r="C343" s="3">
        <v>12</v>
      </c>
      <c r="D343" s="3">
        <v>2001</v>
      </c>
      <c r="E343" s="1">
        <v>12.47</v>
      </c>
    </row>
    <row r="344" spans="1:5" x14ac:dyDescent="0.2">
      <c r="A344" s="6">
        <v>37234</v>
      </c>
      <c r="B344" s="3">
        <v>9</v>
      </c>
      <c r="C344" s="3">
        <v>12</v>
      </c>
      <c r="D344" s="3">
        <v>2001</v>
      </c>
      <c r="E344" s="1">
        <v>6.88</v>
      </c>
    </row>
    <row r="345" spans="1:5" x14ac:dyDescent="0.2">
      <c r="A345" s="6">
        <v>37235</v>
      </c>
      <c r="B345" s="3">
        <v>10</v>
      </c>
      <c r="C345" s="3">
        <v>12</v>
      </c>
      <c r="D345" s="3">
        <v>2001</v>
      </c>
      <c r="E345" s="1">
        <v>3.0819999999999999</v>
      </c>
    </row>
    <row r="346" spans="1:5" x14ac:dyDescent="0.2">
      <c r="A346" s="6">
        <v>37236</v>
      </c>
      <c r="B346" s="3">
        <v>11</v>
      </c>
      <c r="C346" s="3">
        <v>12</v>
      </c>
      <c r="D346" s="3">
        <v>2001</v>
      </c>
      <c r="E346" s="1">
        <v>5.7050000000000001</v>
      </c>
    </row>
    <row r="347" spans="1:5" x14ac:dyDescent="0.2">
      <c r="A347" s="6">
        <v>37237</v>
      </c>
      <c r="B347" s="3">
        <v>12</v>
      </c>
      <c r="C347" s="3">
        <v>12</v>
      </c>
      <c r="D347" s="3">
        <v>2001</v>
      </c>
      <c r="E347" s="1">
        <v>5.883</v>
      </c>
    </row>
    <row r="348" spans="1:5" x14ac:dyDescent="0.2">
      <c r="A348" s="6">
        <v>37238</v>
      </c>
      <c r="B348" s="3">
        <v>13</v>
      </c>
      <c r="C348" s="3">
        <v>12</v>
      </c>
      <c r="D348" s="3">
        <v>2001</v>
      </c>
      <c r="E348" s="1">
        <v>7.04</v>
      </c>
    </row>
    <row r="349" spans="1:5" x14ac:dyDescent="0.2">
      <c r="A349" s="6">
        <v>37239</v>
      </c>
      <c r="B349" s="3">
        <v>14</v>
      </c>
      <c r="C349" s="3">
        <v>12</v>
      </c>
      <c r="D349" s="3">
        <v>2001</v>
      </c>
      <c r="E349" s="1">
        <v>6.8769999999999998</v>
      </c>
    </row>
    <row r="350" spans="1:5" x14ac:dyDescent="0.2">
      <c r="A350" s="6">
        <v>37240</v>
      </c>
      <c r="B350" s="3">
        <v>15</v>
      </c>
      <c r="C350" s="3">
        <v>12</v>
      </c>
      <c r="D350" s="3">
        <v>2001</v>
      </c>
      <c r="E350" s="1">
        <v>6.9809999999999999</v>
      </c>
    </row>
    <row r="351" spans="1:5" x14ac:dyDescent="0.2">
      <c r="A351" s="6">
        <v>37241</v>
      </c>
      <c r="B351" s="3">
        <v>16</v>
      </c>
      <c r="C351" s="3">
        <v>12</v>
      </c>
      <c r="D351" s="3">
        <v>2001</v>
      </c>
      <c r="E351" s="1">
        <v>8.3719999999999999</v>
      </c>
    </row>
    <row r="352" spans="1:5" x14ac:dyDescent="0.2">
      <c r="A352" s="6">
        <v>37242</v>
      </c>
      <c r="B352" s="3">
        <v>17</v>
      </c>
      <c r="C352" s="3">
        <v>12</v>
      </c>
      <c r="D352" s="3">
        <v>2001</v>
      </c>
      <c r="E352" s="1">
        <v>7.05</v>
      </c>
    </row>
    <row r="353" spans="1:5" x14ac:dyDescent="0.2">
      <c r="A353" s="6">
        <v>37243</v>
      </c>
      <c r="B353" s="3">
        <v>18</v>
      </c>
      <c r="C353" s="3">
        <v>12</v>
      </c>
      <c r="D353" s="3">
        <v>2001</v>
      </c>
      <c r="E353" s="1">
        <v>38.075000000000003</v>
      </c>
    </row>
    <row r="354" spans="1:5" x14ac:dyDescent="0.2">
      <c r="A354" s="6">
        <v>37244</v>
      </c>
      <c r="B354" s="3">
        <v>19</v>
      </c>
      <c r="C354" s="3">
        <v>12</v>
      </c>
      <c r="D354" s="3">
        <v>2001</v>
      </c>
      <c r="E354" s="1">
        <v>43.884999999999998</v>
      </c>
    </row>
    <row r="355" spans="1:5" x14ac:dyDescent="0.2">
      <c r="A355" s="6">
        <v>37245</v>
      </c>
      <c r="B355" s="3">
        <v>20</v>
      </c>
      <c r="C355" s="3">
        <v>12</v>
      </c>
      <c r="D355" s="3">
        <v>2001</v>
      </c>
      <c r="E355" s="1">
        <v>37.771999999999998</v>
      </c>
    </row>
    <row r="356" spans="1:5" x14ac:dyDescent="0.2">
      <c r="A356" s="6">
        <v>37246</v>
      </c>
      <c r="B356" s="3">
        <v>21</v>
      </c>
      <c r="C356" s="3">
        <v>12</v>
      </c>
      <c r="D356" s="3">
        <v>2001</v>
      </c>
      <c r="E356" s="1">
        <v>18.222999999999999</v>
      </c>
    </row>
    <row r="357" spans="1:5" x14ac:dyDescent="0.2">
      <c r="A357" s="6">
        <v>37247</v>
      </c>
      <c r="B357" s="3">
        <v>22</v>
      </c>
      <c r="C357" s="3">
        <v>12</v>
      </c>
      <c r="D357" s="3">
        <v>2001</v>
      </c>
      <c r="E357" s="1">
        <v>8.8070000000000004</v>
      </c>
    </row>
    <row r="358" spans="1:5" x14ac:dyDescent="0.2">
      <c r="A358" s="6">
        <v>37248</v>
      </c>
      <c r="B358" s="3">
        <v>23</v>
      </c>
      <c r="C358" s="3">
        <v>12</v>
      </c>
      <c r="D358" s="3">
        <v>2001</v>
      </c>
      <c r="E358" s="1">
        <v>10.532999999999999</v>
      </c>
    </row>
    <row r="359" spans="1:5" x14ac:dyDescent="0.2">
      <c r="A359" s="6">
        <v>37249</v>
      </c>
      <c r="B359" s="3">
        <v>24</v>
      </c>
      <c r="C359" s="3">
        <v>12</v>
      </c>
      <c r="D359" s="3">
        <v>2001</v>
      </c>
      <c r="E359" s="1">
        <v>43.731000000000002</v>
      </c>
    </row>
    <row r="360" spans="1:5" x14ac:dyDescent="0.2">
      <c r="A360" s="6">
        <v>37250</v>
      </c>
      <c r="B360" s="3">
        <v>25</v>
      </c>
      <c r="C360" s="3">
        <v>12</v>
      </c>
      <c r="D360" s="3">
        <v>2001</v>
      </c>
      <c r="E360" s="1">
        <v>41.814</v>
      </c>
    </row>
    <row r="361" spans="1:5" x14ac:dyDescent="0.2">
      <c r="A361" s="6">
        <v>37251</v>
      </c>
      <c r="B361" s="3">
        <v>26</v>
      </c>
      <c r="C361" s="3">
        <v>12</v>
      </c>
      <c r="D361" s="3">
        <v>2001</v>
      </c>
      <c r="E361" s="1">
        <v>35.14</v>
      </c>
    </row>
    <row r="362" spans="1:5" x14ac:dyDescent="0.2">
      <c r="A362" s="6">
        <v>37252</v>
      </c>
      <c r="B362" s="3">
        <v>27</v>
      </c>
      <c r="C362" s="3">
        <v>12</v>
      </c>
      <c r="D362" s="3">
        <v>2001</v>
      </c>
      <c r="E362" s="1">
        <v>25.905000000000001</v>
      </c>
    </row>
    <row r="363" spans="1:5" x14ac:dyDescent="0.2">
      <c r="A363" s="6">
        <v>37253</v>
      </c>
      <c r="B363" s="3">
        <v>28</v>
      </c>
      <c r="C363" s="3">
        <v>12</v>
      </c>
      <c r="D363" s="3">
        <v>2001</v>
      </c>
      <c r="E363" s="1">
        <v>11.36</v>
      </c>
    </row>
    <row r="364" spans="1:5" x14ac:dyDescent="0.2">
      <c r="A364" s="6">
        <v>37254</v>
      </c>
      <c r="B364" s="3">
        <v>29</v>
      </c>
      <c r="C364" s="3">
        <v>12</v>
      </c>
      <c r="D364" s="3">
        <v>2001</v>
      </c>
      <c r="E364" s="1">
        <v>7.1609999999999996</v>
      </c>
    </row>
    <row r="365" spans="1:5" x14ac:dyDescent="0.2">
      <c r="A365" s="6">
        <v>37255</v>
      </c>
      <c r="B365" s="3">
        <v>30</v>
      </c>
      <c r="C365" s="3">
        <v>12</v>
      </c>
      <c r="D365" s="3">
        <v>2001</v>
      </c>
      <c r="E365" s="1">
        <v>10.96</v>
      </c>
    </row>
    <row r="366" spans="1:5" x14ac:dyDescent="0.2">
      <c r="A366" s="6">
        <v>37256</v>
      </c>
      <c r="B366" s="3">
        <v>31</v>
      </c>
      <c r="C366" s="3">
        <v>12</v>
      </c>
      <c r="D366" s="3">
        <v>2001</v>
      </c>
      <c r="E366" s="1">
        <v>9.5180000000000007</v>
      </c>
    </row>
    <row r="367" spans="1:5" x14ac:dyDescent="0.2">
      <c r="A367" s="20">
        <v>37257</v>
      </c>
      <c r="B367" s="3">
        <v>1</v>
      </c>
      <c r="C367" s="3">
        <v>1</v>
      </c>
      <c r="D367" s="3">
        <v>2002</v>
      </c>
      <c r="E367">
        <v>5.9</v>
      </c>
    </row>
    <row r="368" spans="1:5" x14ac:dyDescent="0.2">
      <c r="A368" s="20">
        <v>37258</v>
      </c>
      <c r="B368" s="3">
        <v>2</v>
      </c>
      <c r="C368" s="3">
        <v>1</v>
      </c>
      <c r="D368" s="3">
        <v>2002</v>
      </c>
      <c r="E368">
        <v>11.3</v>
      </c>
    </row>
    <row r="369" spans="1:5" x14ac:dyDescent="0.2">
      <c r="A369" s="20">
        <v>37259</v>
      </c>
      <c r="B369" s="3">
        <v>3</v>
      </c>
      <c r="C369" s="3">
        <v>1</v>
      </c>
      <c r="D369" s="3">
        <v>2002</v>
      </c>
      <c r="E369">
        <v>16.2</v>
      </c>
    </row>
    <row r="370" spans="1:5" x14ac:dyDescent="0.2">
      <c r="A370" s="20">
        <v>37260</v>
      </c>
      <c r="B370" s="3">
        <v>4</v>
      </c>
      <c r="C370" s="3">
        <v>1</v>
      </c>
      <c r="D370" s="3">
        <v>2002</v>
      </c>
      <c r="E370">
        <v>3.6</v>
      </c>
    </row>
    <row r="371" spans="1:5" x14ac:dyDescent="0.2">
      <c r="A371" s="20">
        <v>37261</v>
      </c>
      <c r="B371" s="3">
        <v>5</v>
      </c>
      <c r="C371" s="3">
        <v>1</v>
      </c>
      <c r="D371" s="3">
        <v>2002</v>
      </c>
      <c r="E371">
        <v>19.399999999999999</v>
      </c>
    </row>
    <row r="372" spans="1:5" x14ac:dyDescent="0.2">
      <c r="A372" s="20">
        <v>37262</v>
      </c>
      <c r="B372" s="3">
        <v>6</v>
      </c>
      <c r="C372" s="3">
        <v>1</v>
      </c>
      <c r="D372" s="3">
        <v>2002</v>
      </c>
      <c r="E372">
        <v>12.5</v>
      </c>
    </row>
    <row r="373" spans="1:5" x14ac:dyDescent="0.2">
      <c r="A373" s="20">
        <v>37263</v>
      </c>
      <c r="B373" s="3">
        <v>7</v>
      </c>
      <c r="C373" s="3">
        <v>1</v>
      </c>
      <c r="D373" s="3">
        <v>2002</v>
      </c>
      <c r="E373">
        <v>17.100000000000001</v>
      </c>
    </row>
    <row r="374" spans="1:5" x14ac:dyDescent="0.2">
      <c r="A374" s="20">
        <v>37264</v>
      </c>
      <c r="B374" s="3">
        <v>8</v>
      </c>
      <c r="C374" s="3">
        <v>1</v>
      </c>
      <c r="D374" s="3">
        <v>2002</v>
      </c>
      <c r="E374">
        <v>35.200000000000003</v>
      </c>
    </row>
    <row r="375" spans="1:5" x14ac:dyDescent="0.2">
      <c r="A375" s="20">
        <v>37265</v>
      </c>
      <c r="B375" s="3">
        <v>9</v>
      </c>
      <c r="C375" s="3">
        <v>1</v>
      </c>
      <c r="D375" s="3">
        <v>2002</v>
      </c>
      <c r="E375">
        <v>27.5</v>
      </c>
    </row>
    <row r="376" spans="1:5" x14ac:dyDescent="0.2">
      <c r="A376" s="20">
        <v>37266</v>
      </c>
      <c r="B376" s="3">
        <v>10</v>
      </c>
      <c r="C376" s="3">
        <v>1</v>
      </c>
      <c r="D376" s="3">
        <v>2002</v>
      </c>
      <c r="E376">
        <v>20.399999999999999</v>
      </c>
    </row>
    <row r="377" spans="1:5" x14ac:dyDescent="0.2">
      <c r="A377" s="20">
        <v>37267</v>
      </c>
      <c r="B377" s="3">
        <v>11</v>
      </c>
      <c r="C377" s="3">
        <v>1</v>
      </c>
      <c r="D377" s="3">
        <v>2002</v>
      </c>
      <c r="E377">
        <v>13.7</v>
      </c>
    </row>
    <row r="378" spans="1:5" x14ac:dyDescent="0.2">
      <c r="A378" s="20">
        <v>37268</v>
      </c>
      <c r="B378" s="3">
        <v>12</v>
      </c>
      <c r="C378" s="3">
        <v>1</v>
      </c>
      <c r="D378" s="3">
        <v>2002</v>
      </c>
      <c r="E378">
        <v>8.9</v>
      </c>
    </row>
    <row r="379" spans="1:5" x14ac:dyDescent="0.2">
      <c r="A379" s="20">
        <v>37269</v>
      </c>
      <c r="B379" s="3">
        <v>13</v>
      </c>
      <c r="C379" s="3">
        <v>1</v>
      </c>
      <c r="D379" s="3">
        <v>2002</v>
      </c>
      <c r="E379">
        <v>3.5</v>
      </c>
    </row>
    <row r="380" spans="1:5" x14ac:dyDescent="0.2">
      <c r="A380" s="20">
        <v>37270</v>
      </c>
      <c r="B380" s="3">
        <v>14</v>
      </c>
      <c r="C380" s="3">
        <v>1</v>
      </c>
      <c r="D380" s="3">
        <v>2002</v>
      </c>
      <c r="E380">
        <v>6.2</v>
      </c>
    </row>
    <row r="381" spans="1:5" x14ac:dyDescent="0.2">
      <c r="A381" s="20">
        <v>37271</v>
      </c>
      <c r="B381" s="3">
        <v>15</v>
      </c>
      <c r="C381" s="3">
        <v>1</v>
      </c>
      <c r="D381" s="3">
        <v>2002</v>
      </c>
      <c r="E381">
        <v>2.5</v>
      </c>
    </row>
    <row r="382" spans="1:5" x14ac:dyDescent="0.2">
      <c r="A382" s="20">
        <v>37272</v>
      </c>
      <c r="B382" s="3">
        <v>16</v>
      </c>
      <c r="C382" s="3">
        <v>1</v>
      </c>
      <c r="D382" s="3">
        <v>2002</v>
      </c>
      <c r="E382">
        <v>6.8</v>
      </c>
    </row>
    <row r="383" spans="1:5" x14ac:dyDescent="0.2">
      <c r="A383" s="20">
        <v>37273</v>
      </c>
      <c r="B383" s="3">
        <v>17</v>
      </c>
      <c r="C383" s="3">
        <v>1</v>
      </c>
      <c r="D383" s="3">
        <v>2002</v>
      </c>
      <c r="E383">
        <v>12</v>
      </c>
    </row>
    <row r="384" spans="1:5" x14ac:dyDescent="0.2">
      <c r="A384" s="20">
        <v>37274</v>
      </c>
      <c r="B384" s="3">
        <v>18</v>
      </c>
      <c r="C384" s="3">
        <v>1</v>
      </c>
      <c r="D384" s="3">
        <v>2002</v>
      </c>
      <c r="E384">
        <v>30.1</v>
      </c>
    </row>
    <row r="385" spans="1:5" x14ac:dyDescent="0.2">
      <c r="A385" s="20">
        <v>37275</v>
      </c>
      <c r="B385" s="3">
        <v>19</v>
      </c>
      <c r="C385" s="3">
        <v>1</v>
      </c>
      <c r="D385" s="3">
        <v>2002</v>
      </c>
      <c r="E385">
        <v>8.9</v>
      </c>
    </row>
    <row r="386" spans="1:5" x14ac:dyDescent="0.2">
      <c r="A386" s="20">
        <v>37276</v>
      </c>
      <c r="B386" s="3">
        <v>20</v>
      </c>
      <c r="C386" s="3">
        <v>1</v>
      </c>
      <c r="D386" s="3">
        <v>2002</v>
      </c>
      <c r="E386">
        <v>14.8</v>
      </c>
    </row>
    <row r="387" spans="1:5" x14ac:dyDescent="0.2">
      <c r="A387" s="20">
        <v>37277</v>
      </c>
      <c r="B387" s="3">
        <v>21</v>
      </c>
      <c r="C387" s="3">
        <v>1</v>
      </c>
      <c r="D387" s="3">
        <v>2002</v>
      </c>
      <c r="E387">
        <v>12.4</v>
      </c>
    </row>
    <row r="388" spans="1:5" x14ac:dyDescent="0.2">
      <c r="A388" s="20">
        <v>37278</v>
      </c>
      <c r="B388" s="3">
        <v>22</v>
      </c>
      <c r="C388" s="3">
        <v>1</v>
      </c>
      <c r="D388" s="3">
        <v>2002</v>
      </c>
      <c r="E388">
        <v>54.4</v>
      </c>
    </row>
    <row r="389" spans="1:5" x14ac:dyDescent="0.2">
      <c r="A389" s="20">
        <v>37279</v>
      </c>
      <c r="B389" s="3">
        <v>23</v>
      </c>
      <c r="C389" s="3">
        <v>1</v>
      </c>
      <c r="D389" s="3">
        <v>2002</v>
      </c>
      <c r="E389">
        <v>122.9</v>
      </c>
    </row>
    <row r="390" spans="1:5" x14ac:dyDescent="0.2">
      <c r="A390" s="20">
        <v>37280</v>
      </c>
      <c r="B390" s="3">
        <v>24</v>
      </c>
      <c r="C390" s="3">
        <v>1</v>
      </c>
      <c r="D390" s="3">
        <v>2002</v>
      </c>
      <c r="E390">
        <v>58.8</v>
      </c>
    </row>
    <row r="391" spans="1:5" x14ac:dyDescent="0.2">
      <c r="A391" s="20">
        <v>37281</v>
      </c>
      <c r="B391" s="3">
        <v>25</v>
      </c>
      <c r="C391" s="3">
        <v>1</v>
      </c>
      <c r="D391" s="3">
        <v>2002</v>
      </c>
      <c r="E391">
        <v>38.4</v>
      </c>
    </row>
    <row r="392" spans="1:5" x14ac:dyDescent="0.2">
      <c r="A392" s="20">
        <v>37282</v>
      </c>
      <c r="B392" s="3">
        <v>26</v>
      </c>
      <c r="C392" s="3">
        <v>1</v>
      </c>
      <c r="D392" s="3">
        <v>2002</v>
      </c>
      <c r="E392">
        <v>8.9</v>
      </c>
    </row>
    <row r="393" spans="1:5" x14ac:dyDescent="0.2">
      <c r="A393" s="20">
        <v>37283</v>
      </c>
      <c r="B393" s="3">
        <v>27</v>
      </c>
      <c r="C393" s="3">
        <v>1</v>
      </c>
      <c r="D393" s="3">
        <v>2002</v>
      </c>
      <c r="E393">
        <v>14</v>
      </c>
    </row>
    <row r="394" spans="1:5" x14ac:dyDescent="0.2">
      <c r="A394" s="20">
        <v>37284</v>
      </c>
      <c r="B394" s="3">
        <v>28</v>
      </c>
      <c r="C394" s="3">
        <v>1</v>
      </c>
      <c r="D394" s="3">
        <v>2002</v>
      </c>
      <c r="E394">
        <v>13.1</v>
      </c>
    </row>
    <row r="395" spans="1:5" x14ac:dyDescent="0.2">
      <c r="A395" s="20">
        <v>37285</v>
      </c>
      <c r="B395" s="3">
        <v>29</v>
      </c>
      <c r="C395" s="3">
        <v>1</v>
      </c>
      <c r="D395" s="3">
        <v>2002</v>
      </c>
      <c r="E395">
        <v>11</v>
      </c>
    </row>
    <row r="396" spans="1:5" x14ac:dyDescent="0.2">
      <c r="A396" s="20">
        <v>37286</v>
      </c>
      <c r="B396" s="3">
        <v>30</v>
      </c>
      <c r="C396" s="3">
        <v>1</v>
      </c>
      <c r="D396" s="3">
        <v>2002</v>
      </c>
      <c r="E396">
        <v>10</v>
      </c>
    </row>
    <row r="397" spans="1:5" x14ac:dyDescent="0.2">
      <c r="A397" s="20">
        <v>37287</v>
      </c>
      <c r="B397" s="3">
        <v>31</v>
      </c>
      <c r="C397" s="3">
        <v>1</v>
      </c>
      <c r="D397" s="3">
        <v>2002</v>
      </c>
      <c r="E397">
        <v>5.4</v>
      </c>
    </row>
    <row r="398" spans="1:5" x14ac:dyDescent="0.2">
      <c r="A398" s="20">
        <v>37288</v>
      </c>
      <c r="B398" s="3">
        <v>1</v>
      </c>
      <c r="C398" s="3">
        <v>2</v>
      </c>
      <c r="D398" s="3">
        <v>2002</v>
      </c>
      <c r="E398">
        <v>23.5</v>
      </c>
    </row>
    <row r="399" spans="1:5" x14ac:dyDescent="0.2">
      <c r="A399" s="20">
        <v>37289</v>
      </c>
      <c r="B399" s="3">
        <v>2</v>
      </c>
      <c r="C399" s="3">
        <v>2</v>
      </c>
      <c r="D399" s="3">
        <v>2002</v>
      </c>
      <c r="E399">
        <v>19</v>
      </c>
    </row>
    <row r="400" spans="1:5" x14ac:dyDescent="0.2">
      <c r="A400" s="20">
        <v>37290</v>
      </c>
      <c r="B400" s="3">
        <v>3</v>
      </c>
      <c r="C400" s="3">
        <v>2</v>
      </c>
      <c r="D400" s="3">
        <v>2002</v>
      </c>
      <c r="E400">
        <v>13.3</v>
      </c>
    </row>
    <row r="401" spans="1:5" x14ac:dyDescent="0.2">
      <c r="A401" s="20">
        <v>37291</v>
      </c>
      <c r="B401" s="3">
        <v>4</v>
      </c>
      <c r="C401" s="3">
        <v>2</v>
      </c>
      <c r="D401" s="3">
        <v>2002</v>
      </c>
      <c r="E401">
        <v>33.4</v>
      </c>
    </row>
    <row r="402" spans="1:5" x14ac:dyDescent="0.2">
      <c r="A402" s="20">
        <v>37292</v>
      </c>
      <c r="B402" s="3">
        <v>5</v>
      </c>
      <c r="C402" s="3">
        <v>2</v>
      </c>
      <c r="D402" s="3">
        <v>2002</v>
      </c>
      <c r="E402">
        <f t="shared" ref="E402:E417" si="1">(33.4+24.3)/2</f>
        <v>28.85</v>
      </c>
    </row>
    <row r="403" spans="1:5" x14ac:dyDescent="0.2">
      <c r="A403" s="20">
        <v>37293</v>
      </c>
      <c r="B403" s="3">
        <v>6</v>
      </c>
      <c r="C403" s="3">
        <v>2</v>
      </c>
      <c r="D403" s="3">
        <v>2002</v>
      </c>
      <c r="E403">
        <f t="shared" si="1"/>
        <v>28.85</v>
      </c>
    </row>
    <row r="404" spans="1:5" x14ac:dyDescent="0.2">
      <c r="A404" s="20">
        <v>37294</v>
      </c>
      <c r="B404" s="3">
        <v>7</v>
      </c>
      <c r="C404" s="3">
        <v>2</v>
      </c>
      <c r="D404" s="3">
        <v>2002</v>
      </c>
      <c r="E404">
        <f t="shared" si="1"/>
        <v>28.85</v>
      </c>
    </row>
    <row r="405" spans="1:5" x14ac:dyDescent="0.2">
      <c r="A405" s="20">
        <v>37295</v>
      </c>
      <c r="B405" s="3">
        <v>8</v>
      </c>
      <c r="C405" s="3">
        <v>2</v>
      </c>
      <c r="D405" s="3">
        <v>2002</v>
      </c>
      <c r="E405">
        <f t="shared" si="1"/>
        <v>28.85</v>
      </c>
    </row>
    <row r="406" spans="1:5" x14ac:dyDescent="0.2">
      <c r="A406" s="20">
        <v>37296</v>
      </c>
      <c r="B406" s="3">
        <v>9</v>
      </c>
      <c r="C406" s="3">
        <v>2</v>
      </c>
      <c r="D406" s="3">
        <v>2002</v>
      </c>
      <c r="E406">
        <f t="shared" si="1"/>
        <v>28.85</v>
      </c>
    </row>
    <row r="407" spans="1:5" x14ac:dyDescent="0.2">
      <c r="A407" s="20">
        <v>37297</v>
      </c>
      <c r="B407" s="3">
        <v>10</v>
      </c>
      <c r="C407" s="3">
        <v>2</v>
      </c>
      <c r="D407" s="3">
        <v>2002</v>
      </c>
      <c r="E407">
        <f t="shared" si="1"/>
        <v>28.85</v>
      </c>
    </row>
    <row r="408" spans="1:5" x14ac:dyDescent="0.2">
      <c r="A408" s="20">
        <v>37298</v>
      </c>
      <c r="B408" s="3">
        <v>11</v>
      </c>
      <c r="C408" s="3">
        <v>2</v>
      </c>
      <c r="D408" s="3">
        <v>2002</v>
      </c>
      <c r="E408">
        <f t="shared" si="1"/>
        <v>28.85</v>
      </c>
    </row>
    <row r="409" spans="1:5" x14ac:dyDescent="0.2">
      <c r="A409" s="20">
        <v>37299</v>
      </c>
      <c r="B409" s="3">
        <v>12</v>
      </c>
      <c r="C409" s="3">
        <v>2</v>
      </c>
      <c r="D409" s="3">
        <v>2002</v>
      </c>
      <c r="E409">
        <f t="shared" si="1"/>
        <v>28.85</v>
      </c>
    </row>
    <row r="410" spans="1:5" x14ac:dyDescent="0.2">
      <c r="A410" s="20">
        <v>37300</v>
      </c>
      <c r="B410" s="3">
        <v>13</v>
      </c>
      <c r="C410" s="3">
        <v>2</v>
      </c>
      <c r="D410" s="3">
        <v>2002</v>
      </c>
      <c r="E410">
        <f t="shared" si="1"/>
        <v>28.85</v>
      </c>
    </row>
    <row r="411" spans="1:5" x14ac:dyDescent="0.2">
      <c r="A411" s="20">
        <v>37301</v>
      </c>
      <c r="B411" s="3">
        <v>14</v>
      </c>
      <c r="C411" s="3">
        <v>2</v>
      </c>
      <c r="D411" s="3">
        <v>2002</v>
      </c>
      <c r="E411">
        <f t="shared" si="1"/>
        <v>28.85</v>
      </c>
    </row>
    <row r="412" spans="1:5" x14ac:dyDescent="0.2">
      <c r="A412" s="20">
        <v>37302</v>
      </c>
      <c r="B412" s="3">
        <v>15</v>
      </c>
      <c r="C412" s="3">
        <v>2</v>
      </c>
      <c r="D412" s="3">
        <v>2002</v>
      </c>
      <c r="E412">
        <f t="shared" si="1"/>
        <v>28.85</v>
      </c>
    </row>
    <row r="413" spans="1:5" x14ac:dyDescent="0.2">
      <c r="A413" s="20">
        <v>37303</v>
      </c>
      <c r="B413" s="3">
        <v>16</v>
      </c>
      <c r="C413" s="3">
        <v>2</v>
      </c>
      <c r="D413" s="3">
        <v>2002</v>
      </c>
      <c r="E413">
        <f t="shared" si="1"/>
        <v>28.85</v>
      </c>
    </row>
    <row r="414" spans="1:5" x14ac:dyDescent="0.2">
      <c r="A414" s="20">
        <v>37304</v>
      </c>
      <c r="B414" s="3">
        <v>17</v>
      </c>
      <c r="C414" s="3">
        <v>2</v>
      </c>
      <c r="D414" s="3">
        <v>2002</v>
      </c>
      <c r="E414">
        <f t="shared" si="1"/>
        <v>28.85</v>
      </c>
    </row>
    <row r="415" spans="1:5" x14ac:dyDescent="0.2">
      <c r="A415" s="20">
        <v>37305</v>
      </c>
      <c r="B415" s="3">
        <v>18</v>
      </c>
      <c r="C415" s="3">
        <v>2</v>
      </c>
      <c r="D415" s="3">
        <v>2002</v>
      </c>
      <c r="E415">
        <f t="shared" si="1"/>
        <v>28.85</v>
      </c>
    </row>
    <row r="416" spans="1:5" x14ac:dyDescent="0.2">
      <c r="A416" s="20">
        <v>37306</v>
      </c>
      <c r="B416" s="3">
        <v>19</v>
      </c>
      <c r="C416" s="3">
        <v>2</v>
      </c>
      <c r="D416" s="3">
        <v>2002</v>
      </c>
      <c r="E416">
        <f t="shared" si="1"/>
        <v>28.85</v>
      </c>
    </row>
    <row r="417" spans="1:5" x14ac:dyDescent="0.2">
      <c r="A417" s="20">
        <v>37307</v>
      </c>
      <c r="B417" s="3">
        <v>20</v>
      </c>
      <c r="C417" s="3">
        <v>2</v>
      </c>
      <c r="D417" s="3">
        <v>2002</v>
      </c>
      <c r="E417">
        <f t="shared" si="1"/>
        <v>28.85</v>
      </c>
    </row>
    <row r="418" spans="1:5" x14ac:dyDescent="0.2">
      <c r="A418" s="20">
        <v>37308</v>
      </c>
      <c r="B418" s="3">
        <v>21</v>
      </c>
      <c r="C418" s="3">
        <v>2</v>
      </c>
      <c r="D418" s="3">
        <v>2002</v>
      </c>
      <c r="E418">
        <v>24.3</v>
      </c>
    </row>
    <row r="419" spans="1:5" x14ac:dyDescent="0.2">
      <c r="A419" s="20">
        <v>37309</v>
      </c>
      <c r="B419" s="3">
        <v>22</v>
      </c>
      <c r="C419" s="3">
        <v>2</v>
      </c>
      <c r="D419" s="3">
        <v>2002</v>
      </c>
      <c r="E419">
        <v>16.100000000000001</v>
      </c>
    </row>
    <row r="420" spans="1:5" x14ac:dyDescent="0.2">
      <c r="A420" s="20">
        <v>37310</v>
      </c>
      <c r="B420" s="3">
        <v>23</v>
      </c>
      <c r="C420" s="3">
        <v>2</v>
      </c>
      <c r="D420" s="3">
        <v>2002</v>
      </c>
      <c r="E420">
        <v>25.1</v>
      </c>
    </row>
    <row r="421" spans="1:5" x14ac:dyDescent="0.2">
      <c r="A421" s="20">
        <v>37311</v>
      </c>
      <c r="B421" s="3">
        <v>24</v>
      </c>
      <c r="C421" s="3">
        <v>2</v>
      </c>
      <c r="D421" s="3">
        <v>2002</v>
      </c>
      <c r="E421">
        <v>38.700000000000003</v>
      </c>
    </row>
    <row r="422" spans="1:5" x14ac:dyDescent="0.2">
      <c r="A422" s="20">
        <v>37312</v>
      </c>
      <c r="B422" s="3">
        <v>25</v>
      </c>
      <c r="C422" s="3">
        <v>2</v>
      </c>
      <c r="D422" s="3">
        <v>2002</v>
      </c>
      <c r="E422">
        <v>62.5</v>
      </c>
    </row>
    <row r="423" spans="1:5" x14ac:dyDescent="0.2">
      <c r="A423" s="20">
        <v>37313</v>
      </c>
      <c r="B423" s="3">
        <v>26</v>
      </c>
      <c r="C423" s="3">
        <v>2</v>
      </c>
      <c r="D423" s="3">
        <v>2002</v>
      </c>
      <c r="E423">
        <v>41.8</v>
      </c>
    </row>
    <row r="424" spans="1:5" x14ac:dyDescent="0.2">
      <c r="A424" s="20">
        <v>37314</v>
      </c>
      <c r="B424" s="3">
        <v>27</v>
      </c>
      <c r="C424" s="3">
        <v>2</v>
      </c>
      <c r="D424" s="3">
        <v>2002</v>
      </c>
      <c r="E424">
        <v>13.1</v>
      </c>
    </row>
    <row r="425" spans="1:5" x14ac:dyDescent="0.2">
      <c r="A425" s="20">
        <v>37315</v>
      </c>
      <c r="B425" s="3">
        <v>28</v>
      </c>
      <c r="C425" s="3">
        <v>2</v>
      </c>
      <c r="D425" s="3">
        <v>2002</v>
      </c>
      <c r="E425">
        <v>19</v>
      </c>
    </row>
    <row r="426" spans="1:5" x14ac:dyDescent="0.2">
      <c r="A426" s="20">
        <v>37316</v>
      </c>
      <c r="B426" s="3">
        <v>1</v>
      </c>
      <c r="C426" s="3">
        <v>3</v>
      </c>
      <c r="D426" s="3">
        <v>2002</v>
      </c>
      <c r="E426">
        <v>16</v>
      </c>
    </row>
    <row r="427" spans="1:5" x14ac:dyDescent="0.2">
      <c r="A427" s="20">
        <v>37317</v>
      </c>
      <c r="B427" s="3">
        <v>2</v>
      </c>
      <c r="C427" s="3">
        <v>3</v>
      </c>
      <c r="D427" s="3">
        <v>2002</v>
      </c>
      <c r="E427">
        <v>9.1999999999999993</v>
      </c>
    </row>
    <row r="428" spans="1:5" x14ac:dyDescent="0.2">
      <c r="A428" s="20">
        <v>37318</v>
      </c>
      <c r="B428" s="3">
        <v>3</v>
      </c>
      <c r="C428" s="3">
        <v>3</v>
      </c>
      <c r="D428" s="3">
        <v>2002</v>
      </c>
      <c r="E428">
        <v>8.6</v>
      </c>
    </row>
    <row r="429" spans="1:5" x14ac:dyDescent="0.2">
      <c r="A429" s="20">
        <v>37319</v>
      </c>
      <c r="B429" s="3">
        <v>4</v>
      </c>
      <c r="C429" s="3">
        <v>3</v>
      </c>
      <c r="D429" s="3">
        <v>2002</v>
      </c>
      <c r="E429">
        <v>23</v>
      </c>
    </row>
    <row r="430" spans="1:5" x14ac:dyDescent="0.2">
      <c r="A430" s="20">
        <v>37320</v>
      </c>
      <c r="B430" s="3">
        <v>5</v>
      </c>
      <c r="C430" s="3">
        <v>3</v>
      </c>
      <c r="D430" s="3">
        <v>2002</v>
      </c>
      <c r="E430">
        <v>16.8</v>
      </c>
    </row>
    <row r="431" spans="1:5" x14ac:dyDescent="0.2">
      <c r="A431" s="20">
        <v>37321</v>
      </c>
      <c r="B431" s="3">
        <v>6</v>
      </c>
      <c r="C431" s="3">
        <v>3</v>
      </c>
      <c r="D431" s="3">
        <v>2002</v>
      </c>
      <c r="E431">
        <v>9.6</v>
      </c>
    </row>
    <row r="432" spans="1:5" x14ac:dyDescent="0.2">
      <c r="A432" s="20">
        <v>37322</v>
      </c>
      <c r="B432" s="3">
        <v>7</v>
      </c>
      <c r="C432" s="3">
        <v>3</v>
      </c>
      <c r="D432" s="3">
        <v>2002</v>
      </c>
      <c r="E432">
        <v>11.9</v>
      </c>
    </row>
    <row r="433" spans="1:5" x14ac:dyDescent="0.2">
      <c r="A433" s="20">
        <v>37323</v>
      </c>
      <c r="B433" s="3">
        <v>8</v>
      </c>
      <c r="C433" s="3">
        <v>3</v>
      </c>
      <c r="D433" s="3">
        <v>2002</v>
      </c>
      <c r="E433">
        <v>22.1</v>
      </c>
    </row>
    <row r="434" spans="1:5" x14ac:dyDescent="0.2">
      <c r="A434" s="20">
        <v>37324</v>
      </c>
      <c r="B434" s="3">
        <v>9</v>
      </c>
      <c r="C434" s="3">
        <v>3</v>
      </c>
      <c r="D434" s="3">
        <v>2002</v>
      </c>
      <c r="E434">
        <v>7.1</v>
      </c>
    </row>
    <row r="435" spans="1:5" x14ac:dyDescent="0.2">
      <c r="A435" s="20">
        <v>37325</v>
      </c>
      <c r="B435" s="3">
        <v>10</v>
      </c>
      <c r="C435" s="3">
        <v>3</v>
      </c>
      <c r="D435" s="3">
        <v>2002</v>
      </c>
      <c r="E435">
        <v>10.1</v>
      </c>
    </row>
    <row r="436" spans="1:5" x14ac:dyDescent="0.2">
      <c r="A436" s="20">
        <v>37326</v>
      </c>
      <c r="B436" s="3">
        <v>11</v>
      </c>
      <c r="C436" s="3">
        <v>3</v>
      </c>
      <c r="D436" s="3">
        <v>2002</v>
      </c>
      <c r="E436">
        <v>9.1999999999999993</v>
      </c>
    </row>
    <row r="437" spans="1:5" x14ac:dyDescent="0.2">
      <c r="A437" s="20">
        <v>37327</v>
      </c>
      <c r="B437" s="3">
        <v>12</v>
      </c>
      <c r="C437" s="3">
        <v>3</v>
      </c>
      <c r="D437" s="3">
        <v>2002</v>
      </c>
      <c r="E437">
        <v>26.9</v>
      </c>
    </row>
    <row r="438" spans="1:5" x14ac:dyDescent="0.2">
      <c r="A438" s="20">
        <v>37328</v>
      </c>
      <c r="B438" s="3">
        <v>13</v>
      </c>
      <c r="C438" s="3">
        <v>3</v>
      </c>
      <c r="D438" s="3">
        <v>2002</v>
      </c>
      <c r="E438">
        <v>28.6</v>
      </c>
    </row>
    <row r="439" spans="1:5" x14ac:dyDescent="0.2">
      <c r="A439" s="20">
        <v>37329</v>
      </c>
      <c r="B439" s="3">
        <v>14</v>
      </c>
      <c r="C439" s="3">
        <v>3</v>
      </c>
      <c r="D439" s="3">
        <v>2002</v>
      </c>
      <c r="E439">
        <v>20</v>
      </c>
    </row>
    <row r="440" spans="1:5" x14ac:dyDescent="0.2">
      <c r="A440" s="20">
        <v>37330</v>
      </c>
      <c r="B440" s="3">
        <v>15</v>
      </c>
      <c r="C440" s="3">
        <v>3</v>
      </c>
      <c r="D440" s="3">
        <v>2002</v>
      </c>
      <c r="E440">
        <v>10.7</v>
      </c>
    </row>
    <row r="441" spans="1:5" x14ac:dyDescent="0.2">
      <c r="A441" s="20">
        <v>37331</v>
      </c>
      <c r="B441" s="3">
        <v>16</v>
      </c>
      <c r="C441" s="3">
        <v>3</v>
      </c>
      <c r="D441" s="3">
        <v>2002</v>
      </c>
      <c r="E441">
        <v>7.9</v>
      </c>
    </row>
    <row r="442" spans="1:5" x14ac:dyDescent="0.2">
      <c r="A442" s="20">
        <v>37332</v>
      </c>
      <c r="B442" s="3">
        <v>17</v>
      </c>
      <c r="C442" s="3">
        <v>3</v>
      </c>
      <c r="D442" s="3">
        <v>2002</v>
      </c>
      <c r="E442">
        <v>5.5</v>
      </c>
    </row>
    <row r="443" spans="1:5" x14ac:dyDescent="0.2">
      <c r="A443" s="20">
        <v>37333</v>
      </c>
      <c r="B443" s="3">
        <v>18</v>
      </c>
      <c r="C443" s="3">
        <v>3</v>
      </c>
      <c r="D443" s="3">
        <v>2002</v>
      </c>
      <c r="E443">
        <v>3.6</v>
      </c>
    </row>
    <row r="444" spans="1:5" x14ac:dyDescent="0.2">
      <c r="A444" s="20">
        <v>37334</v>
      </c>
      <c r="B444" s="3">
        <v>19</v>
      </c>
      <c r="C444" s="3">
        <v>3</v>
      </c>
      <c r="D444" s="3">
        <v>2002</v>
      </c>
      <c r="E444">
        <v>23.3</v>
      </c>
    </row>
    <row r="445" spans="1:5" x14ac:dyDescent="0.2">
      <c r="A445" s="20">
        <v>37335</v>
      </c>
      <c r="B445" s="3">
        <v>20</v>
      </c>
      <c r="C445" s="3">
        <v>3</v>
      </c>
      <c r="D445" s="3">
        <v>2002</v>
      </c>
      <c r="E445">
        <v>26.3</v>
      </c>
    </row>
    <row r="446" spans="1:5" x14ac:dyDescent="0.2">
      <c r="A446" s="20">
        <v>37336</v>
      </c>
      <c r="B446" s="3">
        <v>21</v>
      </c>
      <c r="C446" s="3">
        <v>3</v>
      </c>
      <c r="D446" s="3">
        <v>2002</v>
      </c>
      <c r="E446">
        <v>15</v>
      </c>
    </row>
    <row r="447" spans="1:5" x14ac:dyDescent="0.2">
      <c r="A447" s="20">
        <v>37337</v>
      </c>
      <c r="B447" s="3">
        <v>22</v>
      </c>
      <c r="C447" s="3">
        <v>3</v>
      </c>
      <c r="D447" s="3">
        <v>2002</v>
      </c>
      <c r="E447">
        <v>18.2</v>
      </c>
    </row>
    <row r="448" spans="1:5" x14ac:dyDescent="0.2">
      <c r="A448" s="20">
        <v>37338</v>
      </c>
      <c r="B448" s="3">
        <v>23</v>
      </c>
      <c r="C448" s="3">
        <v>3</v>
      </c>
      <c r="D448" s="3">
        <v>2002</v>
      </c>
      <c r="E448">
        <v>4</v>
      </c>
    </row>
    <row r="449" spans="1:20" x14ac:dyDescent="0.2">
      <c r="A449" s="20">
        <v>37339</v>
      </c>
      <c r="B449" s="3">
        <v>24</v>
      </c>
      <c r="C449" s="3">
        <v>3</v>
      </c>
      <c r="D449" s="3">
        <v>2002</v>
      </c>
      <c r="E449">
        <v>3</v>
      </c>
    </row>
    <row r="450" spans="1:20" x14ac:dyDescent="0.2">
      <c r="A450" s="20">
        <v>37340</v>
      </c>
      <c r="B450" s="3">
        <v>25</v>
      </c>
      <c r="C450" s="3">
        <v>3</v>
      </c>
      <c r="D450" s="3">
        <v>2002</v>
      </c>
      <c r="E450">
        <v>8.8000000000000007</v>
      </c>
    </row>
    <row r="451" spans="1:20" x14ac:dyDescent="0.2">
      <c r="A451" s="20">
        <v>37341</v>
      </c>
      <c r="B451" s="3">
        <v>26</v>
      </c>
      <c r="C451" s="3">
        <v>3</v>
      </c>
      <c r="D451" s="3">
        <v>2002</v>
      </c>
      <c r="E451">
        <v>93.8</v>
      </c>
    </row>
    <row r="452" spans="1:20" x14ac:dyDescent="0.2">
      <c r="A452" s="20">
        <v>37342</v>
      </c>
      <c r="B452" s="3">
        <v>27</v>
      </c>
      <c r="C452" s="3">
        <v>3</v>
      </c>
      <c r="D452" s="3">
        <v>2002</v>
      </c>
      <c r="E452">
        <v>180.5</v>
      </c>
    </row>
    <row r="453" spans="1:20" x14ac:dyDescent="0.2">
      <c r="A453" s="20">
        <v>37343</v>
      </c>
      <c r="B453" s="3">
        <v>28</v>
      </c>
      <c r="C453" s="3">
        <v>3</v>
      </c>
      <c r="D453" s="3">
        <v>2002</v>
      </c>
      <c r="E453">
        <v>56</v>
      </c>
    </row>
    <row r="454" spans="1:20" x14ac:dyDescent="0.2">
      <c r="A454" s="20">
        <v>37344</v>
      </c>
      <c r="B454" s="3">
        <v>29</v>
      </c>
      <c r="C454" s="3">
        <v>3</v>
      </c>
      <c r="D454" s="3">
        <v>2002</v>
      </c>
      <c r="E454">
        <v>9.9</v>
      </c>
    </row>
    <row r="455" spans="1:20" x14ac:dyDescent="0.2">
      <c r="A455" s="20">
        <v>37345</v>
      </c>
      <c r="B455" s="3">
        <v>30</v>
      </c>
      <c r="C455" s="3">
        <v>3</v>
      </c>
      <c r="D455" s="3">
        <v>2002</v>
      </c>
      <c r="E455">
        <v>6.8</v>
      </c>
    </row>
    <row r="456" spans="1:20" x14ac:dyDescent="0.2">
      <c r="A456" s="20">
        <v>37346</v>
      </c>
      <c r="B456" s="3">
        <v>31</v>
      </c>
      <c r="C456" s="3">
        <v>3</v>
      </c>
      <c r="D456" s="3">
        <v>2002</v>
      </c>
      <c r="E456">
        <v>4.3</v>
      </c>
    </row>
    <row r="457" spans="1:20" x14ac:dyDescent="0.2">
      <c r="A457" s="20">
        <v>37347</v>
      </c>
      <c r="B457" s="3">
        <v>1</v>
      </c>
      <c r="C457" s="3">
        <v>4</v>
      </c>
      <c r="D457" s="3">
        <v>2002</v>
      </c>
      <c r="E457" s="10">
        <v>1.454</v>
      </c>
    </row>
    <row r="458" spans="1:20" x14ac:dyDescent="0.2">
      <c r="A458" s="20">
        <v>37348</v>
      </c>
      <c r="B458" s="3">
        <v>2</v>
      </c>
      <c r="C458" s="3">
        <v>4</v>
      </c>
      <c r="D458" s="3">
        <v>2002</v>
      </c>
      <c r="E458" s="10">
        <v>5.9790000000000001</v>
      </c>
    </row>
    <row r="459" spans="1:20" x14ac:dyDescent="0.2">
      <c r="A459" s="6">
        <v>37349</v>
      </c>
      <c r="B459" s="3">
        <v>3</v>
      </c>
      <c r="C459" s="3">
        <v>4</v>
      </c>
      <c r="D459" s="3">
        <v>2002</v>
      </c>
      <c r="E459" s="10">
        <v>3.383</v>
      </c>
    </row>
    <row r="460" spans="1:20" x14ac:dyDescent="0.2">
      <c r="A460" s="6">
        <v>37350</v>
      </c>
      <c r="B460" s="3">
        <v>4</v>
      </c>
      <c r="C460" s="3">
        <v>4</v>
      </c>
      <c r="D460" s="3">
        <v>2002</v>
      </c>
      <c r="E460" s="10">
        <v>1.732</v>
      </c>
    </row>
    <row r="461" spans="1:20" s="9" customFormat="1" x14ac:dyDescent="0.2">
      <c r="A461" s="6">
        <v>37351</v>
      </c>
      <c r="B461" s="3">
        <v>5</v>
      </c>
      <c r="C461" s="3">
        <v>4</v>
      </c>
      <c r="D461" s="3">
        <v>2002</v>
      </c>
      <c r="E461" s="10">
        <v>1.762</v>
      </c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</row>
    <row r="462" spans="1:20" x14ac:dyDescent="0.2">
      <c r="A462" s="6">
        <v>37352</v>
      </c>
      <c r="B462" s="3">
        <v>6</v>
      </c>
      <c r="C462" s="3">
        <v>4</v>
      </c>
      <c r="D462" s="3">
        <v>2002</v>
      </c>
      <c r="E462" s="10">
        <v>3.3250000000000002</v>
      </c>
    </row>
    <row r="463" spans="1:20" x14ac:dyDescent="0.2">
      <c r="A463" s="6">
        <v>37353</v>
      </c>
      <c r="B463" s="3">
        <v>7</v>
      </c>
      <c r="C463" s="3">
        <v>4</v>
      </c>
      <c r="D463" s="3">
        <v>2002</v>
      </c>
      <c r="E463" s="10">
        <v>2.0590000000000002</v>
      </c>
    </row>
    <row r="464" spans="1:20" x14ac:dyDescent="0.2">
      <c r="A464" s="6">
        <v>37354</v>
      </c>
      <c r="B464" s="3">
        <v>8</v>
      </c>
      <c r="C464" s="3">
        <v>4</v>
      </c>
      <c r="D464" s="3">
        <v>2002</v>
      </c>
      <c r="E464" s="10">
        <v>1.657</v>
      </c>
    </row>
    <row r="465" spans="1:5" x14ac:dyDescent="0.2">
      <c r="A465" s="6">
        <v>37355</v>
      </c>
      <c r="B465" s="3">
        <v>9</v>
      </c>
      <c r="C465" s="3">
        <v>4</v>
      </c>
      <c r="D465" s="3">
        <v>2002</v>
      </c>
      <c r="E465" s="10">
        <v>3.9940000000000002</v>
      </c>
    </row>
    <row r="466" spans="1:5" x14ac:dyDescent="0.2">
      <c r="A466" s="6">
        <v>37356</v>
      </c>
      <c r="B466" s="3">
        <v>10</v>
      </c>
      <c r="C466" s="3">
        <v>4</v>
      </c>
      <c r="D466" s="3">
        <v>2002</v>
      </c>
      <c r="E466" s="10">
        <v>5.4909999999999997</v>
      </c>
    </row>
    <row r="467" spans="1:5" x14ac:dyDescent="0.2">
      <c r="A467" s="6">
        <v>37357</v>
      </c>
      <c r="B467" s="3">
        <v>11</v>
      </c>
      <c r="C467" s="3">
        <v>4</v>
      </c>
      <c r="D467" s="3">
        <v>2002</v>
      </c>
      <c r="E467" s="10">
        <v>6.5229999999999997</v>
      </c>
    </row>
    <row r="468" spans="1:5" x14ac:dyDescent="0.2">
      <c r="A468" s="6">
        <v>37358</v>
      </c>
      <c r="B468" s="3">
        <v>12</v>
      </c>
      <c r="C468" s="3">
        <v>4</v>
      </c>
      <c r="D468" s="3">
        <v>2002</v>
      </c>
      <c r="E468" s="10">
        <v>10.385</v>
      </c>
    </row>
    <row r="469" spans="1:5" x14ac:dyDescent="0.2">
      <c r="A469" s="6">
        <v>37359</v>
      </c>
      <c r="B469" s="3">
        <v>13</v>
      </c>
      <c r="C469" s="3">
        <v>4</v>
      </c>
      <c r="D469" s="3">
        <v>2002</v>
      </c>
      <c r="E469" s="10">
        <v>23.216000000000001</v>
      </c>
    </row>
    <row r="470" spans="1:5" x14ac:dyDescent="0.2">
      <c r="A470" s="6">
        <v>37360</v>
      </c>
      <c r="B470" s="3">
        <v>14</v>
      </c>
      <c r="C470" s="3">
        <v>4</v>
      </c>
      <c r="D470" s="3">
        <v>2002</v>
      </c>
      <c r="E470" s="10">
        <v>41.396999999999998</v>
      </c>
    </row>
    <row r="471" spans="1:5" x14ac:dyDescent="0.2">
      <c r="A471" s="6">
        <v>37361</v>
      </c>
      <c r="B471" s="3">
        <v>15</v>
      </c>
      <c r="C471" s="3">
        <v>4</v>
      </c>
      <c r="D471" s="3">
        <v>2002</v>
      </c>
      <c r="E471" s="10">
        <v>21.902000000000001</v>
      </c>
    </row>
    <row r="472" spans="1:5" x14ac:dyDescent="0.2">
      <c r="A472" s="6">
        <v>37362</v>
      </c>
      <c r="B472" s="3">
        <v>16</v>
      </c>
      <c r="C472" s="3">
        <v>4</v>
      </c>
      <c r="D472" s="3">
        <v>2002</v>
      </c>
      <c r="E472" s="10">
        <v>27.001999999999999</v>
      </c>
    </row>
    <row r="473" spans="1:5" x14ac:dyDescent="0.2">
      <c r="A473" s="6">
        <v>37363</v>
      </c>
      <c r="B473" s="3">
        <v>17</v>
      </c>
      <c r="C473" s="3">
        <v>4</v>
      </c>
      <c r="D473" s="3">
        <v>2002</v>
      </c>
      <c r="E473" s="10">
        <v>192.983</v>
      </c>
    </row>
    <row r="474" spans="1:5" x14ac:dyDescent="0.2">
      <c r="A474" s="6">
        <v>37364</v>
      </c>
      <c r="B474" s="3">
        <v>18</v>
      </c>
      <c r="C474" s="3">
        <v>4</v>
      </c>
      <c r="D474" s="3">
        <v>2002</v>
      </c>
      <c r="E474" s="10">
        <v>113.919</v>
      </c>
    </row>
    <row r="475" spans="1:5" x14ac:dyDescent="0.2">
      <c r="A475" s="6">
        <v>37365</v>
      </c>
      <c r="B475" s="3">
        <v>19</v>
      </c>
      <c r="C475" s="3">
        <v>4</v>
      </c>
      <c r="D475" s="3">
        <v>2002</v>
      </c>
      <c r="E475" s="10">
        <v>30.135000000000002</v>
      </c>
    </row>
    <row r="476" spans="1:5" x14ac:dyDescent="0.2">
      <c r="A476" s="6">
        <v>37366</v>
      </c>
      <c r="B476" s="3">
        <v>20</v>
      </c>
      <c r="C476" s="3">
        <v>4</v>
      </c>
      <c r="D476" s="3">
        <v>2002</v>
      </c>
      <c r="E476" s="10">
        <v>45.634999999999998</v>
      </c>
    </row>
    <row r="477" spans="1:5" x14ac:dyDescent="0.2">
      <c r="A477" s="6">
        <v>37367</v>
      </c>
      <c r="B477" s="3">
        <v>21</v>
      </c>
      <c r="C477" s="3">
        <v>4</v>
      </c>
      <c r="D477" s="3">
        <v>2002</v>
      </c>
      <c r="E477" s="10">
        <v>239.06299999999999</v>
      </c>
    </row>
    <row r="478" spans="1:5" x14ac:dyDescent="0.2">
      <c r="A478" s="6">
        <v>37368</v>
      </c>
      <c r="B478" s="3">
        <v>22</v>
      </c>
      <c r="C478" s="3">
        <v>4</v>
      </c>
      <c r="D478" s="3">
        <v>2002</v>
      </c>
      <c r="E478" s="10">
        <v>91.813000000000002</v>
      </c>
    </row>
    <row r="479" spans="1:5" x14ac:dyDescent="0.2">
      <c r="A479" s="6">
        <v>37369</v>
      </c>
      <c r="B479" s="3">
        <v>23</v>
      </c>
      <c r="C479" s="3">
        <v>4</v>
      </c>
      <c r="D479" s="3">
        <v>2002</v>
      </c>
      <c r="E479" s="10">
        <v>24.42</v>
      </c>
    </row>
    <row r="480" spans="1:5" x14ac:dyDescent="0.2">
      <c r="A480" s="6">
        <v>37370</v>
      </c>
      <c r="B480" s="3">
        <v>24</v>
      </c>
      <c r="C480" s="3">
        <v>4</v>
      </c>
      <c r="D480" s="3">
        <v>2002</v>
      </c>
      <c r="E480" s="10">
        <v>8.6259999999999994</v>
      </c>
    </row>
    <row r="481" spans="1:5" x14ac:dyDescent="0.2">
      <c r="A481" s="6">
        <v>37371</v>
      </c>
      <c r="B481" s="3">
        <v>25</v>
      </c>
      <c r="C481" s="3">
        <v>4</v>
      </c>
      <c r="D481" s="3">
        <v>2002</v>
      </c>
      <c r="E481" s="10">
        <v>7.8650000000000002</v>
      </c>
    </row>
    <row r="482" spans="1:5" x14ac:dyDescent="0.2">
      <c r="A482" s="6">
        <v>37372</v>
      </c>
      <c r="B482" s="3">
        <v>26</v>
      </c>
      <c r="C482" s="3">
        <v>4</v>
      </c>
      <c r="D482" s="3">
        <v>2002</v>
      </c>
      <c r="E482" s="10">
        <v>77.352999999999994</v>
      </c>
    </row>
    <row r="483" spans="1:5" x14ac:dyDescent="0.2">
      <c r="A483" s="6">
        <v>37373</v>
      </c>
      <c r="B483" s="3">
        <v>27</v>
      </c>
      <c r="C483" s="3">
        <v>4</v>
      </c>
      <c r="D483" s="3">
        <v>2002</v>
      </c>
      <c r="E483" s="10">
        <v>22.550999999999998</v>
      </c>
    </row>
    <row r="484" spans="1:5" x14ac:dyDescent="0.2">
      <c r="A484" s="6">
        <v>37374</v>
      </c>
      <c r="B484" s="3">
        <v>28</v>
      </c>
      <c r="C484" s="3">
        <v>4</v>
      </c>
      <c r="D484" s="3">
        <v>2002</v>
      </c>
      <c r="E484" s="10">
        <v>5.718</v>
      </c>
    </row>
    <row r="485" spans="1:5" x14ac:dyDescent="0.2">
      <c r="A485" s="6">
        <v>37375</v>
      </c>
      <c r="B485" s="3">
        <v>29</v>
      </c>
      <c r="C485" s="3">
        <v>4</v>
      </c>
      <c r="D485" s="3">
        <v>2002</v>
      </c>
      <c r="E485" s="10">
        <v>3.0339999999999998</v>
      </c>
    </row>
    <row r="486" spans="1:5" x14ac:dyDescent="0.2">
      <c r="A486" s="6">
        <v>37376</v>
      </c>
      <c r="B486" s="3">
        <v>30</v>
      </c>
      <c r="C486" s="3">
        <v>4</v>
      </c>
      <c r="D486" s="3">
        <v>2002</v>
      </c>
      <c r="E486" s="10">
        <v>2.004</v>
      </c>
    </row>
    <row r="487" spans="1:5" x14ac:dyDescent="0.2">
      <c r="A487" s="6">
        <v>37377</v>
      </c>
      <c r="B487" s="3">
        <v>1</v>
      </c>
      <c r="C487" s="3">
        <v>5</v>
      </c>
      <c r="D487" s="3">
        <v>2002</v>
      </c>
      <c r="E487" s="10">
        <v>1.446</v>
      </c>
    </row>
    <row r="488" spans="1:5" x14ac:dyDescent="0.2">
      <c r="A488" s="6">
        <v>37378</v>
      </c>
      <c r="B488" s="3">
        <v>2</v>
      </c>
      <c r="C488" s="3">
        <v>5</v>
      </c>
      <c r="D488" s="3">
        <v>2002</v>
      </c>
      <c r="E488" s="10">
        <v>1.2330000000000001</v>
      </c>
    </row>
    <row r="489" spans="1:5" x14ac:dyDescent="0.2">
      <c r="A489" s="6">
        <v>37379</v>
      </c>
      <c r="B489" s="3">
        <v>3</v>
      </c>
      <c r="C489" s="3">
        <v>5</v>
      </c>
      <c r="D489" s="3">
        <v>2002</v>
      </c>
      <c r="E489" s="10">
        <v>1.258</v>
      </c>
    </row>
    <row r="490" spans="1:5" x14ac:dyDescent="0.2">
      <c r="A490" s="6">
        <v>37380</v>
      </c>
      <c r="B490" s="3">
        <v>4</v>
      </c>
      <c r="C490" s="3">
        <v>5</v>
      </c>
      <c r="D490" s="3">
        <v>2002</v>
      </c>
      <c r="E490" s="10">
        <v>2.0339999999999998</v>
      </c>
    </row>
    <row r="491" spans="1:5" x14ac:dyDescent="0.2">
      <c r="A491" s="6">
        <v>37381</v>
      </c>
      <c r="B491" s="3">
        <v>5</v>
      </c>
      <c r="C491" s="3">
        <v>5</v>
      </c>
      <c r="D491" s="3">
        <v>2002</v>
      </c>
      <c r="E491" s="10">
        <v>3.17</v>
      </c>
    </row>
    <row r="492" spans="1:5" x14ac:dyDescent="0.2">
      <c r="A492" s="6">
        <v>37382</v>
      </c>
      <c r="B492" s="3">
        <v>6</v>
      </c>
      <c r="C492" s="3">
        <v>5</v>
      </c>
      <c r="D492" s="3">
        <v>2002</v>
      </c>
      <c r="E492" s="10">
        <v>5.0759999999999996</v>
      </c>
    </row>
    <row r="493" spans="1:5" x14ac:dyDescent="0.2">
      <c r="A493" s="6">
        <v>37383</v>
      </c>
      <c r="B493" s="3">
        <v>7</v>
      </c>
      <c r="C493" s="3">
        <v>5</v>
      </c>
      <c r="D493" s="3">
        <v>2002</v>
      </c>
      <c r="E493" s="10">
        <v>6.625</v>
      </c>
    </row>
    <row r="494" spans="1:5" x14ac:dyDescent="0.2">
      <c r="A494" s="6">
        <v>37384</v>
      </c>
      <c r="B494" s="3">
        <v>8</v>
      </c>
      <c r="C494" s="3">
        <v>5</v>
      </c>
      <c r="D494" s="3">
        <v>2002</v>
      </c>
      <c r="E494" s="10">
        <v>2.95</v>
      </c>
    </row>
    <row r="495" spans="1:5" x14ac:dyDescent="0.2">
      <c r="A495" s="6">
        <v>37385</v>
      </c>
      <c r="B495" s="3">
        <v>9</v>
      </c>
      <c r="C495" s="3">
        <v>5</v>
      </c>
      <c r="D495" s="3">
        <v>2002</v>
      </c>
      <c r="E495" s="10">
        <v>0.93400000000000005</v>
      </c>
    </row>
    <row r="496" spans="1:5" x14ac:dyDescent="0.2">
      <c r="A496" s="6">
        <v>37386</v>
      </c>
      <c r="B496" s="3">
        <v>10</v>
      </c>
      <c r="C496" s="3">
        <v>5</v>
      </c>
      <c r="D496" s="3">
        <v>2002</v>
      </c>
      <c r="E496" s="10">
        <v>1.37</v>
      </c>
    </row>
    <row r="497" spans="1:5" x14ac:dyDescent="0.2">
      <c r="A497" s="6">
        <v>37387</v>
      </c>
      <c r="B497" s="3">
        <v>11</v>
      </c>
      <c r="C497" s="3">
        <v>5</v>
      </c>
      <c r="D497" s="3">
        <v>2002</v>
      </c>
      <c r="E497" s="10">
        <v>0.78500000000000003</v>
      </c>
    </row>
    <row r="498" spans="1:5" x14ac:dyDescent="0.2">
      <c r="A498" s="6">
        <v>37388</v>
      </c>
      <c r="B498" s="3">
        <v>12</v>
      </c>
      <c r="C498" s="3">
        <v>5</v>
      </c>
      <c r="D498" s="3">
        <v>2002</v>
      </c>
      <c r="E498" s="10">
        <v>0.73199999999999998</v>
      </c>
    </row>
    <row r="499" spans="1:5" x14ac:dyDescent="0.2">
      <c r="A499" s="6">
        <v>37389</v>
      </c>
      <c r="B499" s="3">
        <v>13</v>
      </c>
      <c r="C499" s="3">
        <v>5</v>
      </c>
      <c r="D499" s="3">
        <v>2002</v>
      </c>
      <c r="E499" s="10">
        <v>1.048</v>
      </c>
    </row>
    <row r="500" spans="1:5" x14ac:dyDescent="0.2">
      <c r="A500" s="6">
        <v>37390</v>
      </c>
      <c r="B500" s="3">
        <v>14</v>
      </c>
      <c r="C500" s="3">
        <v>5</v>
      </c>
      <c r="D500" s="3">
        <v>2002</v>
      </c>
      <c r="E500" s="10">
        <v>11.56</v>
      </c>
    </row>
    <row r="501" spans="1:5" x14ac:dyDescent="0.2">
      <c r="A501" s="6">
        <v>37391</v>
      </c>
      <c r="B501" s="3">
        <v>15</v>
      </c>
      <c r="C501" s="3">
        <v>5</v>
      </c>
      <c r="D501" s="3">
        <v>2002</v>
      </c>
      <c r="E501" s="10">
        <v>6.8920000000000003</v>
      </c>
    </row>
    <row r="502" spans="1:5" x14ac:dyDescent="0.2">
      <c r="A502" s="6">
        <v>37392</v>
      </c>
      <c r="B502" s="3">
        <v>16</v>
      </c>
      <c r="C502" s="3">
        <v>5</v>
      </c>
      <c r="D502" s="3">
        <v>2002</v>
      </c>
      <c r="E502" s="10">
        <v>4.1340000000000003</v>
      </c>
    </row>
    <row r="503" spans="1:5" x14ac:dyDescent="0.2">
      <c r="A503" s="6">
        <v>37393</v>
      </c>
      <c r="B503" s="3">
        <v>17</v>
      </c>
      <c r="C503" s="3">
        <v>5</v>
      </c>
      <c r="D503" s="3">
        <v>2002</v>
      </c>
      <c r="E503" s="10">
        <v>3.9950000000000001</v>
      </c>
    </row>
    <row r="504" spans="1:5" x14ac:dyDescent="0.2">
      <c r="A504" s="6">
        <v>37394</v>
      </c>
      <c r="B504" s="3">
        <v>18</v>
      </c>
      <c r="C504" s="3">
        <v>5</v>
      </c>
      <c r="D504" s="3">
        <v>2002</v>
      </c>
      <c r="E504" s="10">
        <v>1.169</v>
      </c>
    </row>
    <row r="505" spans="1:5" x14ac:dyDescent="0.2">
      <c r="A505" s="6">
        <v>37395</v>
      </c>
      <c r="B505" s="3">
        <v>19</v>
      </c>
      <c r="C505" s="3">
        <v>5</v>
      </c>
      <c r="D505" s="3">
        <v>2002</v>
      </c>
      <c r="E505" s="10">
        <v>0.81899999999999995</v>
      </c>
    </row>
    <row r="506" spans="1:5" x14ac:dyDescent="0.2">
      <c r="A506" s="6">
        <v>37396</v>
      </c>
      <c r="B506" s="3">
        <v>20</v>
      </c>
      <c r="C506" s="3">
        <v>5</v>
      </c>
      <c r="D506" s="3">
        <v>2002</v>
      </c>
      <c r="E506" s="10">
        <v>1.1579999999999999</v>
      </c>
    </row>
    <row r="507" spans="1:5" x14ac:dyDescent="0.2">
      <c r="A507" s="6">
        <v>37397</v>
      </c>
      <c r="B507" s="3">
        <v>21</v>
      </c>
      <c r="C507" s="3">
        <v>5</v>
      </c>
      <c r="D507" s="3">
        <v>2002</v>
      </c>
      <c r="E507" s="10">
        <v>1.2689999999999999</v>
      </c>
    </row>
    <row r="508" spans="1:5" x14ac:dyDescent="0.2">
      <c r="A508" s="6">
        <v>37398</v>
      </c>
      <c r="B508" s="3">
        <v>22</v>
      </c>
      <c r="C508" s="3">
        <v>5</v>
      </c>
      <c r="D508" s="3">
        <v>2002</v>
      </c>
      <c r="E508" s="10">
        <v>1.0089999999999999</v>
      </c>
    </row>
    <row r="509" spans="1:5" x14ac:dyDescent="0.2">
      <c r="A509" s="6">
        <v>37399</v>
      </c>
      <c r="B509" s="3">
        <v>23</v>
      </c>
      <c r="C509" s="3">
        <v>5</v>
      </c>
      <c r="D509" s="3">
        <v>2002</v>
      </c>
      <c r="E509" s="10">
        <v>0.65300000000000002</v>
      </c>
    </row>
    <row r="510" spans="1:5" x14ac:dyDescent="0.2">
      <c r="A510" s="6">
        <v>37400</v>
      </c>
      <c r="B510" s="3">
        <v>24</v>
      </c>
      <c r="C510" s="3">
        <v>5</v>
      </c>
      <c r="D510" s="3">
        <v>2002</v>
      </c>
      <c r="E510" s="10">
        <v>0.52</v>
      </c>
    </row>
    <row r="511" spans="1:5" x14ac:dyDescent="0.2">
      <c r="A511" s="6">
        <v>37401</v>
      </c>
      <c r="B511" s="3">
        <v>25</v>
      </c>
      <c r="C511" s="3">
        <v>5</v>
      </c>
      <c r="D511" s="3">
        <v>2002</v>
      </c>
      <c r="E511" s="10">
        <v>0.46700000000000003</v>
      </c>
    </row>
    <row r="512" spans="1:5" x14ac:dyDescent="0.2">
      <c r="A512" s="6">
        <v>37402</v>
      </c>
      <c r="B512" s="3">
        <v>26</v>
      </c>
      <c r="C512" s="3">
        <v>5</v>
      </c>
      <c r="D512" s="3">
        <v>2002</v>
      </c>
      <c r="E512" s="10">
        <v>0.45</v>
      </c>
    </row>
    <row r="513" spans="1:5" x14ac:dyDescent="0.2">
      <c r="A513" s="6">
        <v>37403</v>
      </c>
      <c r="B513" s="3">
        <v>27</v>
      </c>
      <c r="C513" s="3">
        <v>5</v>
      </c>
      <c r="D513" s="3">
        <v>2002</v>
      </c>
      <c r="E513" s="10">
        <v>0.44600000000000001</v>
      </c>
    </row>
    <row r="514" spans="1:5" x14ac:dyDescent="0.2">
      <c r="A514" s="6">
        <v>37404</v>
      </c>
      <c r="B514" s="3">
        <v>28</v>
      </c>
      <c r="C514" s="3">
        <v>5</v>
      </c>
      <c r="D514" s="3">
        <v>2002</v>
      </c>
      <c r="E514" s="10">
        <v>0.44</v>
      </c>
    </row>
    <row r="515" spans="1:5" x14ac:dyDescent="0.2">
      <c r="A515" s="6">
        <v>37405</v>
      </c>
      <c r="B515" s="3">
        <v>29</v>
      </c>
      <c r="C515" s="3">
        <v>5</v>
      </c>
      <c r="D515" s="3">
        <v>2002</v>
      </c>
      <c r="E515" s="10">
        <v>0.42799999999999999</v>
      </c>
    </row>
    <row r="516" spans="1:5" x14ac:dyDescent="0.2">
      <c r="A516" s="6">
        <v>37406</v>
      </c>
      <c r="B516" s="3">
        <v>30</v>
      </c>
      <c r="C516" s="3">
        <v>5</v>
      </c>
      <c r="D516" s="3">
        <v>2002</v>
      </c>
      <c r="E516" s="10">
        <v>0.42499999999999999</v>
      </c>
    </row>
    <row r="517" spans="1:5" x14ac:dyDescent="0.2">
      <c r="A517" s="6">
        <v>37407</v>
      </c>
      <c r="B517" s="3">
        <v>31</v>
      </c>
      <c r="C517" s="3">
        <v>5</v>
      </c>
      <c r="D517" s="3">
        <v>2002</v>
      </c>
      <c r="E517" s="10">
        <v>0.42399999999999999</v>
      </c>
    </row>
    <row r="518" spans="1:5" x14ac:dyDescent="0.2">
      <c r="A518" s="34">
        <v>37408</v>
      </c>
      <c r="B518" s="3">
        <v>1</v>
      </c>
      <c r="C518" s="3">
        <v>6</v>
      </c>
      <c r="D518" s="3">
        <v>2002</v>
      </c>
      <c r="E518" s="10">
        <v>0.41299999999999998</v>
      </c>
    </row>
    <row r="519" spans="1:5" x14ac:dyDescent="0.2">
      <c r="A519" s="34">
        <v>37409</v>
      </c>
      <c r="B519" s="3">
        <v>2</v>
      </c>
      <c r="C519" s="3">
        <v>6</v>
      </c>
      <c r="D519" s="3">
        <v>2002</v>
      </c>
      <c r="E519" s="10">
        <v>0.36599999999999999</v>
      </c>
    </row>
    <row r="520" spans="1:5" x14ac:dyDescent="0.2">
      <c r="A520" s="34">
        <v>37410</v>
      </c>
      <c r="B520" s="3">
        <v>3</v>
      </c>
      <c r="C520" s="3">
        <v>6</v>
      </c>
      <c r="D520" s="3">
        <v>2002</v>
      </c>
      <c r="E520" s="10">
        <v>0.34399999999999997</v>
      </c>
    </row>
    <row r="521" spans="1:5" x14ac:dyDescent="0.2">
      <c r="A521" s="34">
        <v>37411</v>
      </c>
      <c r="B521" s="3">
        <v>4</v>
      </c>
      <c r="C521" s="3">
        <v>6</v>
      </c>
      <c r="D521" s="3">
        <v>2002</v>
      </c>
      <c r="E521" s="10">
        <v>0.33600000000000002</v>
      </c>
    </row>
    <row r="522" spans="1:5" x14ac:dyDescent="0.2">
      <c r="A522" s="6">
        <v>37412</v>
      </c>
      <c r="B522" s="3">
        <v>5</v>
      </c>
      <c r="C522" s="3">
        <v>6</v>
      </c>
      <c r="D522" s="3">
        <v>2002</v>
      </c>
      <c r="E522" s="10">
        <v>0.32600000000000001</v>
      </c>
    </row>
    <row r="523" spans="1:5" x14ac:dyDescent="0.2">
      <c r="A523" s="6">
        <v>37413</v>
      </c>
      <c r="B523" s="3">
        <v>6</v>
      </c>
      <c r="C523" s="3">
        <v>6</v>
      </c>
      <c r="D523" s="3">
        <v>2002</v>
      </c>
      <c r="E523" s="10">
        <v>0.33300000000000002</v>
      </c>
    </row>
    <row r="524" spans="1:5" x14ac:dyDescent="0.2">
      <c r="A524" s="6">
        <v>37414</v>
      </c>
      <c r="B524" s="3">
        <v>7</v>
      </c>
      <c r="C524" s="3">
        <v>6</v>
      </c>
      <c r="D524" s="3">
        <v>2002</v>
      </c>
      <c r="E524" s="10">
        <v>0.32300000000000001</v>
      </c>
    </row>
    <row r="525" spans="1:5" x14ac:dyDescent="0.2">
      <c r="A525" s="6">
        <v>37415</v>
      </c>
      <c r="B525" s="3">
        <v>8</v>
      </c>
      <c r="C525" s="3">
        <v>6</v>
      </c>
      <c r="D525" s="3">
        <v>2002</v>
      </c>
      <c r="E525" s="10">
        <v>0.30599999999999999</v>
      </c>
    </row>
    <row r="526" spans="1:5" x14ac:dyDescent="0.2">
      <c r="A526" s="6">
        <v>37416</v>
      </c>
      <c r="B526" s="3">
        <v>9</v>
      </c>
      <c r="C526" s="3">
        <v>6</v>
      </c>
      <c r="D526" s="3">
        <v>2002</v>
      </c>
      <c r="E526" s="10">
        <v>0.29099999999999998</v>
      </c>
    </row>
    <row r="527" spans="1:5" x14ac:dyDescent="0.2">
      <c r="A527" s="34">
        <v>37417</v>
      </c>
      <c r="B527" s="3">
        <v>10</v>
      </c>
      <c r="C527" s="3">
        <v>6</v>
      </c>
      <c r="D527" s="3">
        <v>2002</v>
      </c>
      <c r="E527" s="10">
        <v>0.251</v>
      </c>
    </row>
    <row r="528" spans="1:5" x14ac:dyDescent="0.2">
      <c r="A528" s="6">
        <v>37418</v>
      </c>
      <c r="B528" s="3">
        <v>11</v>
      </c>
      <c r="C528" s="3">
        <v>6</v>
      </c>
      <c r="D528" s="3">
        <v>2002</v>
      </c>
      <c r="E528" s="10">
        <v>0.22600000000000001</v>
      </c>
    </row>
    <row r="529" spans="1:5" x14ac:dyDescent="0.2">
      <c r="A529" s="6">
        <v>37419</v>
      </c>
      <c r="B529" s="3">
        <v>12</v>
      </c>
      <c r="C529" s="3">
        <v>6</v>
      </c>
      <c r="D529" s="3">
        <v>2002</v>
      </c>
      <c r="E529" s="10">
        <v>0.188</v>
      </c>
    </row>
    <row r="530" spans="1:5" x14ac:dyDescent="0.2">
      <c r="A530" s="6">
        <v>37420</v>
      </c>
      <c r="B530" s="3">
        <v>13</v>
      </c>
      <c r="C530" s="3">
        <v>6</v>
      </c>
      <c r="D530" s="3">
        <v>2002</v>
      </c>
      <c r="E530" s="10">
        <v>0.17399999999999999</v>
      </c>
    </row>
    <row r="531" spans="1:5" x14ac:dyDescent="0.2">
      <c r="A531" s="6">
        <v>37421</v>
      </c>
      <c r="B531" s="3">
        <v>14</v>
      </c>
      <c r="C531" s="3">
        <v>6</v>
      </c>
      <c r="D531" s="3">
        <v>2002</v>
      </c>
      <c r="E531" s="10">
        <v>0.16</v>
      </c>
    </row>
    <row r="532" spans="1:5" x14ac:dyDescent="0.2">
      <c r="A532" s="6">
        <v>37422</v>
      </c>
      <c r="B532" s="3">
        <v>15</v>
      </c>
      <c r="C532" s="3">
        <v>6</v>
      </c>
      <c r="D532" s="3">
        <v>2002</v>
      </c>
      <c r="E532" s="10">
        <v>0.34899999999999998</v>
      </c>
    </row>
    <row r="533" spans="1:5" x14ac:dyDescent="0.2">
      <c r="A533" s="6">
        <v>37423</v>
      </c>
      <c r="B533" s="3">
        <v>16</v>
      </c>
      <c r="C533" s="3">
        <v>6</v>
      </c>
      <c r="D533" s="3">
        <v>2002</v>
      </c>
      <c r="E533" s="10">
        <v>0.28799999999999998</v>
      </c>
    </row>
    <row r="534" spans="1:5" x14ac:dyDescent="0.2">
      <c r="A534" s="6">
        <v>37424</v>
      </c>
      <c r="B534" s="3">
        <v>17</v>
      </c>
      <c r="C534" s="3">
        <v>6</v>
      </c>
      <c r="D534" s="3">
        <v>2002</v>
      </c>
      <c r="E534" s="10">
        <v>0.28799999999999998</v>
      </c>
    </row>
    <row r="535" spans="1:5" x14ac:dyDescent="0.2">
      <c r="A535" s="6">
        <v>37425</v>
      </c>
      <c r="B535" s="3">
        <v>18</v>
      </c>
      <c r="C535" s="3">
        <v>6</v>
      </c>
      <c r="D535" s="3">
        <v>2002</v>
      </c>
      <c r="E535" s="10">
        <v>0.379</v>
      </c>
    </row>
    <row r="536" spans="1:5" x14ac:dyDescent="0.2">
      <c r="A536" s="6">
        <v>37426</v>
      </c>
      <c r="B536" s="3">
        <v>19</v>
      </c>
      <c r="C536" s="3">
        <v>6</v>
      </c>
      <c r="D536" s="3">
        <v>2002</v>
      </c>
      <c r="E536" s="10">
        <v>0.25</v>
      </c>
    </row>
    <row r="537" spans="1:5" x14ac:dyDescent="0.2">
      <c r="A537" s="6">
        <v>37427</v>
      </c>
      <c r="B537" s="3">
        <v>20</v>
      </c>
      <c r="C537" s="3">
        <v>6</v>
      </c>
      <c r="D537" s="3">
        <v>2002</v>
      </c>
      <c r="E537" s="10">
        <v>0.19700000000000001</v>
      </c>
    </row>
    <row r="538" spans="1:5" x14ac:dyDescent="0.2">
      <c r="A538" s="6">
        <v>37428</v>
      </c>
      <c r="B538" s="3">
        <v>21</v>
      </c>
      <c r="C538" s="3">
        <v>6</v>
      </c>
      <c r="D538" s="3">
        <v>2002</v>
      </c>
      <c r="E538" s="10">
        <v>0.17499999999999999</v>
      </c>
    </row>
    <row r="539" spans="1:5" x14ac:dyDescent="0.2">
      <c r="A539" s="6">
        <v>37429</v>
      </c>
      <c r="B539" s="3">
        <v>22</v>
      </c>
      <c r="C539" s="3">
        <v>6</v>
      </c>
      <c r="D539" s="3">
        <v>2002</v>
      </c>
      <c r="E539" s="10">
        <v>0.156</v>
      </c>
    </row>
    <row r="540" spans="1:5" x14ac:dyDescent="0.2">
      <c r="A540" s="6">
        <v>37430</v>
      </c>
      <c r="B540" s="3">
        <v>23</v>
      </c>
      <c r="C540" s="3">
        <v>6</v>
      </c>
      <c r="D540" s="3">
        <v>2002</v>
      </c>
      <c r="E540" s="10">
        <v>0.15</v>
      </c>
    </row>
    <row r="541" spans="1:5" x14ac:dyDescent="0.2">
      <c r="A541" s="6">
        <v>37431</v>
      </c>
      <c r="B541" s="3">
        <v>24</v>
      </c>
      <c r="C541" s="3">
        <v>6</v>
      </c>
      <c r="D541" s="3">
        <v>2002</v>
      </c>
      <c r="E541" s="10">
        <v>0.13600000000000001</v>
      </c>
    </row>
    <row r="542" spans="1:5" x14ac:dyDescent="0.2">
      <c r="A542" s="6">
        <v>37432</v>
      </c>
      <c r="B542" s="3">
        <v>25</v>
      </c>
      <c r="C542" s="3">
        <v>6</v>
      </c>
      <c r="D542" s="3">
        <v>2002</v>
      </c>
      <c r="E542" s="10">
        <v>0.13200000000000001</v>
      </c>
    </row>
    <row r="543" spans="1:5" x14ac:dyDescent="0.2">
      <c r="A543" s="6">
        <v>37433</v>
      </c>
      <c r="B543" s="3">
        <v>26</v>
      </c>
      <c r="C543" s="3">
        <v>6</v>
      </c>
      <c r="D543" s="3">
        <v>2002</v>
      </c>
      <c r="E543" s="10">
        <v>0.214</v>
      </c>
    </row>
    <row r="544" spans="1:5" x14ac:dyDescent="0.2">
      <c r="A544" s="6">
        <v>37434</v>
      </c>
      <c r="B544" s="3">
        <v>27</v>
      </c>
      <c r="C544" s="3">
        <v>6</v>
      </c>
      <c r="D544" s="3">
        <v>2002</v>
      </c>
      <c r="E544" s="10">
        <v>0.188</v>
      </c>
    </row>
    <row r="545" spans="1:20" x14ac:dyDescent="0.2">
      <c r="A545" s="6">
        <v>37435</v>
      </c>
      <c r="B545" s="3">
        <v>28</v>
      </c>
      <c r="C545" s="3">
        <v>6</v>
      </c>
      <c r="D545" s="3">
        <v>2002</v>
      </c>
      <c r="E545" s="10">
        <v>0.15</v>
      </c>
    </row>
    <row r="546" spans="1:20" x14ac:dyDescent="0.2">
      <c r="A546" s="6">
        <v>37436</v>
      </c>
      <c r="B546" s="3">
        <v>29</v>
      </c>
      <c r="C546" s="3">
        <v>6</v>
      </c>
      <c r="D546" s="3">
        <v>2002</v>
      </c>
      <c r="E546" s="10">
        <v>0.17100000000000001</v>
      </c>
    </row>
    <row r="547" spans="1:20" x14ac:dyDescent="0.2">
      <c r="A547" s="6">
        <v>37437</v>
      </c>
      <c r="B547" s="3">
        <v>30</v>
      </c>
      <c r="C547" s="3">
        <v>6</v>
      </c>
      <c r="D547" s="3">
        <v>2002</v>
      </c>
      <c r="E547" s="10">
        <v>0.14799999999999999</v>
      </c>
    </row>
    <row r="548" spans="1:20" x14ac:dyDescent="0.2">
      <c r="A548" s="21">
        <v>37438</v>
      </c>
      <c r="B548" s="3">
        <v>1</v>
      </c>
      <c r="C548" s="3">
        <v>7</v>
      </c>
      <c r="D548" s="3">
        <v>2002</v>
      </c>
      <c r="E548" s="10">
        <v>0.13600000000000001</v>
      </c>
    </row>
    <row r="549" spans="1:20" x14ac:dyDescent="0.2">
      <c r="A549" s="20">
        <v>37439</v>
      </c>
      <c r="B549" s="3">
        <v>2</v>
      </c>
      <c r="C549" s="3">
        <v>7</v>
      </c>
      <c r="D549" s="3">
        <v>2002</v>
      </c>
      <c r="E549" s="10">
        <v>0.13300000000000001</v>
      </c>
    </row>
    <row r="550" spans="1:20" x14ac:dyDescent="0.2">
      <c r="A550" s="20">
        <v>37440</v>
      </c>
      <c r="B550" s="3">
        <v>3</v>
      </c>
      <c r="C550" s="3">
        <v>7</v>
      </c>
      <c r="D550" s="3">
        <v>2002</v>
      </c>
      <c r="E550" s="10">
        <v>0.13800000000000001</v>
      </c>
    </row>
    <row r="551" spans="1:20" x14ac:dyDescent="0.2">
      <c r="A551" s="20">
        <v>37441</v>
      </c>
      <c r="B551" s="3">
        <v>4</v>
      </c>
      <c r="C551" s="3">
        <v>7</v>
      </c>
      <c r="D551" s="3">
        <v>2002</v>
      </c>
      <c r="E551" s="10">
        <v>0.13200000000000001</v>
      </c>
    </row>
    <row r="552" spans="1:20" x14ac:dyDescent="0.2">
      <c r="A552" s="20">
        <v>37442</v>
      </c>
      <c r="B552" s="3">
        <v>5</v>
      </c>
      <c r="C552" s="3">
        <v>7</v>
      </c>
      <c r="D552" s="3">
        <v>2002</v>
      </c>
      <c r="E552" s="10">
        <v>0.14399999999999999</v>
      </c>
    </row>
    <row r="553" spans="1:20" x14ac:dyDescent="0.2">
      <c r="A553" s="20">
        <v>37443</v>
      </c>
      <c r="B553" s="3">
        <v>6</v>
      </c>
      <c r="C553" s="3">
        <v>7</v>
      </c>
      <c r="D553" s="3">
        <v>2002</v>
      </c>
      <c r="E553" s="10">
        <v>0.19900000000000001</v>
      </c>
    </row>
    <row r="554" spans="1:20" x14ac:dyDescent="0.2">
      <c r="A554" s="20">
        <v>37444</v>
      </c>
      <c r="B554" s="3">
        <v>7</v>
      </c>
      <c r="C554" s="3">
        <v>7</v>
      </c>
      <c r="D554" s="3">
        <v>2002</v>
      </c>
      <c r="E554" s="10">
        <v>0.36299999999999999</v>
      </c>
    </row>
    <row r="555" spans="1:20" x14ac:dyDescent="0.2">
      <c r="A555" s="20">
        <v>37445</v>
      </c>
      <c r="B555" s="3">
        <v>8</v>
      </c>
      <c r="C555" s="3">
        <v>7</v>
      </c>
      <c r="D555" s="3">
        <v>2002</v>
      </c>
      <c r="E555" s="10">
        <v>0.186</v>
      </c>
    </row>
    <row r="556" spans="1:20" x14ac:dyDescent="0.2">
      <c r="A556" s="20">
        <v>37446</v>
      </c>
      <c r="B556" s="3">
        <v>9</v>
      </c>
      <c r="C556" s="3">
        <v>7</v>
      </c>
      <c r="D556" s="3">
        <v>2002</v>
      </c>
      <c r="E556" s="10">
        <v>0.14899999999999999</v>
      </c>
    </row>
    <row r="557" spans="1:20" x14ac:dyDescent="0.2">
      <c r="A557" s="20">
        <v>37447</v>
      </c>
      <c r="B557" s="3">
        <v>10</v>
      </c>
      <c r="C557" s="3">
        <v>7</v>
      </c>
      <c r="D557" s="3">
        <v>2002</v>
      </c>
      <c r="E557" s="10">
        <v>0.15</v>
      </c>
    </row>
    <row r="558" spans="1:20" x14ac:dyDescent="0.2">
      <c r="A558" s="20">
        <v>37448</v>
      </c>
      <c r="B558" s="3">
        <v>11</v>
      </c>
      <c r="C558" s="3">
        <v>7</v>
      </c>
      <c r="D558" s="3">
        <v>2002</v>
      </c>
      <c r="E558" s="10">
        <v>0.14799999999999999</v>
      </c>
    </row>
    <row r="559" spans="1:20" x14ac:dyDescent="0.2">
      <c r="A559" s="20">
        <v>37449</v>
      </c>
      <c r="B559" s="3">
        <v>12</v>
      </c>
      <c r="C559" s="3">
        <v>7</v>
      </c>
      <c r="D559" s="3">
        <v>2002</v>
      </c>
      <c r="E559" s="10">
        <v>0.13600000000000001</v>
      </c>
    </row>
    <row r="560" spans="1:20" x14ac:dyDescent="0.2">
      <c r="A560" s="20">
        <v>37450</v>
      </c>
      <c r="B560" s="3">
        <v>13</v>
      </c>
      <c r="C560" s="3">
        <v>7</v>
      </c>
      <c r="D560" s="3">
        <v>2002</v>
      </c>
      <c r="E560" s="10">
        <v>0.13300000000000001</v>
      </c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</row>
    <row r="561" spans="1:5" x14ac:dyDescent="0.2">
      <c r="A561" s="20">
        <v>37451</v>
      </c>
      <c r="B561" s="3">
        <v>14</v>
      </c>
      <c r="C561" s="3">
        <v>7</v>
      </c>
      <c r="D561" s="3">
        <v>2002</v>
      </c>
      <c r="E561" s="10">
        <v>0.13100000000000001</v>
      </c>
    </row>
    <row r="562" spans="1:5" x14ac:dyDescent="0.2">
      <c r="A562" s="20">
        <v>37452</v>
      </c>
      <c r="B562" s="3">
        <v>15</v>
      </c>
      <c r="C562" s="3">
        <v>7</v>
      </c>
      <c r="D562" s="3">
        <v>2002</v>
      </c>
      <c r="E562" s="10">
        <v>0.11600000000000001</v>
      </c>
    </row>
    <row r="563" spans="1:5" x14ac:dyDescent="0.2">
      <c r="A563" s="20">
        <v>37453</v>
      </c>
      <c r="B563" s="3">
        <v>16</v>
      </c>
      <c r="C563" s="3">
        <v>7</v>
      </c>
      <c r="D563" s="3">
        <v>2002</v>
      </c>
      <c r="E563" s="10">
        <v>0.115</v>
      </c>
    </row>
    <row r="564" spans="1:5" x14ac:dyDescent="0.2">
      <c r="A564" s="20">
        <v>37454</v>
      </c>
      <c r="B564" s="3">
        <v>17</v>
      </c>
      <c r="C564" s="3">
        <v>7</v>
      </c>
      <c r="D564" s="3">
        <v>2002</v>
      </c>
      <c r="E564" s="10">
        <v>0.155</v>
      </c>
    </row>
    <row r="565" spans="1:5" x14ac:dyDescent="0.2">
      <c r="A565" s="20">
        <v>37455</v>
      </c>
      <c r="B565" s="3">
        <v>18</v>
      </c>
      <c r="C565" s="3">
        <v>7</v>
      </c>
      <c r="D565" s="3">
        <v>2002</v>
      </c>
      <c r="E565" s="10">
        <v>0.129</v>
      </c>
    </row>
    <row r="566" spans="1:5" x14ac:dyDescent="0.2">
      <c r="A566" s="20">
        <v>37456</v>
      </c>
      <c r="B566" s="3">
        <v>19</v>
      </c>
      <c r="C566" s="3">
        <v>7</v>
      </c>
      <c r="D566" s="3">
        <v>2002</v>
      </c>
      <c r="E566" s="10">
        <v>0.11700000000000001</v>
      </c>
    </row>
    <row r="567" spans="1:5" x14ac:dyDescent="0.2">
      <c r="A567" s="20">
        <v>37457</v>
      </c>
      <c r="B567" s="3">
        <v>20</v>
      </c>
      <c r="C567" s="3">
        <v>7</v>
      </c>
      <c r="D567" s="3">
        <v>2002</v>
      </c>
      <c r="E567" s="10">
        <v>0.11600000000000001</v>
      </c>
    </row>
    <row r="568" spans="1:5" x14ac:dyDescent="0.2">
      <c r="A568" s="20">
        <v>37458</v>
      </c>
      <c r="B568" s="3">
        <v>21</v>
      </c>
      <c r="C568" s="3">
        <v>7</v>
      </c>
      <c r="D568" s="3">
        <v>2002</v>
      </c>
      <c r="E568" s="10">
        <v>0.129</v>
      </c>
    </row>
    <row r="569" spans="1:5" x14ac:dyDescent="0.2">
      <c r="A569" s="20">
        <v>37459</v>
      </c>
      <c r="B569" s="3">
        <v>22</v>
      </c>
      <c r="C569" s="3">
        <v>7</v>
      </c>
      <c r="D569" s="3">
        <v>2002</v>
      </c>
      <c r="E569" s="10">
        <v>0.13400000000000001</v>
      </c>
    </row>
    <row r="570" spans="1:5" x14ac:dyDescent="0.2">
      <c r="A570" s="20">
        <v>37460</v>
      </c>
      <c r="B570" s="3">
        <v>23</v>
      </c>
      <c r="C570" s="3">
        <v>7</v>
      </c>
      <c r="D570" s="3">
        <v>2002</v>
      </c>
      <c r="E570" s="10">
        <v>0.192</v>
      </c>
    </row>
    <row r="571" spans="1:5" x14ac:dyDescent="0.2">
      <c r="A571" s="20">
        <v>37461</v>
      </c>
      <c r="B571" s="3">
        <v>24</v>
      </c>
      <c r="C571" s="3">
        <v>7</v>
      </c>
      <c r="D571" s="3">
        <v>2002</v>
      </c>
      <c r="E571" s="10">
        <v>0.17799999999999999</v>
      </c>
    </row>
    <row r="572" spans="1:5" x14ac:dyDescent="0.2">
      <c r="A572" s="20">
        <v>37462</v>
      </c>
      <c r="B572" s="3">
        <v>25</v>
      </c>
      <c r="C572" s="3">
        <v>7</v>
      </c>
      <c r="D572" s="3">
        <v>2002</v>
      </c>
      <c r="E572" s="10">
        <v>0.16600000000000001</v>
      </c>
    </row>
    <row r="573" spans="1:5" x14ac:dyDescent="0.2">
      <c r="A573" s="20">
        <v>37463</v>
      </c>
      <c r="B573" s="3">
        <v>26</v>
      </c>
      <c r="C573" s="3">
        <v>7</v>
      </c>
      <c r="D573" s="3">
        <v>2002</v>
      </c>
      <c r="E573" s="10">
        <v>0.15</v>
      </c>
    </row>
    <row r="574" spans="1:5" x14ac:dyDescent="0.2">
      <c r="A574" s="20">
        <v>37464</v>
      </c>
      <c r="B574" s="3">
        <v>27</v>
      </c>
      <c r="C574" s="3">
        <v>7</v>
      </c>
      <c r="D574" s="3">
        <v>2002</v>
      </c>
      <c r="E574" s="10">
        <v>0.13100000000000001</v>
      </c>
    </row>
    <row r="575" spans="1:5" x14ac:dyDescent="0.2">
      <c r="A575" s="20">
        <v>37465</v>
      </c>
      <c r="B575" s="3">
        <v>28</v>
      </c>
      <c r="C575" s="3">
        <v>7</v>
      </c>
      <c r="D575" s="3">
        <v>2002</v>
      </c>
      <c r="E575" s="10">
        <v>0.14499999999999999</v>
      </c>
    </row>
    <row r="576" spans="1:5" x14ac:dyDescent="0.2">
      <c r="A576" s="20">
        <v>37466</v>
      </c>
      <c r="B576" s="3">
        <v>29</v>
      </c>
      <c r="C576" s="3">
        <v>7</v>
      </c>
      <c r="D576" s="3">
        <v>2002</v>
      </c>
      <c r="E576" s="10">
        <v>0.14399999999999999</v>
      </c>
    </row>
    <row r="577" spans="1:5" x14ac:dyDescent="0.2">
      <c r="A577" s="20">
        <v>37467</v>
      </c>
      <c r="B577" s="3">
        <v>30</v>
      </c>
      <c r="C577" s="3">
        <v>7</v>
      </c>
      <c r="D577" s="3">
        <v>2002</v>
      </c>
      <c r="E577" s="10">
        <v>0.14899999999999999</v>
      </c>
    </row>
    <row r="578" spans="1:5" x14ac:dyDescent="0.2">
      <c r="A578" s="20">
        <v>37468</v>
      </c>
      <c r="B578" s="3">
        <v>31</v>
      </c>
      <c r="C578" s="3">
        <v>7</v>
      </c>
      <c r="D578" s="3">
        <v>2002</v>
      </c>
      <c r="E578" s="10">
        <v>0.251</v>
      </c>
    </row>
    <row r="579" spans="1:5" x14ac:dyDescent="0.2">
      <c r="A579" s="20">
        <v>37469</v>
      </c>
      <c r="B579" s="3">
        <v>1</v>
      </c>
      <c r="C579" s="3">
        <v>8</v>
      </c>
      <c r="D579" s="3">
        <v>2002</v>
      </c>
      <c r="E579" s="10">
        <v>0.221</v>
      </c>
    </row>
    <row r="580" spans="1:5" x14ac:dyDescent="0.2">
      <c r="A580" s="20">
        <v>37470</v>
      </c>
      <c r="B580" s="3">
        <v>2</v>
      </c>
      <c r="C580" s="3">
        <v>8</v>
      </c>
      <c r="D580" s="3">
        <v>2002</v>
      </c>
      <c r="E580" s="10">
        <v>0.16300000000000001</v>
      </c>
    </row>
    <row r="581" spans="1:5" x14ac:dyDescent="0.2">
      <c r="A581" s="20">
        <v>37471</v>
      </c>
      <c r="B581" s="3">
        <v>3</v>
      </c>
      <c r="C581" s="3">
        <v>8</v>
      </c>
      <c r="D581" s="3">
        <v>2002</v>
      </c>
      <c r="E581" s="10">
        <v>2.431</v>
      </c>
    </row>
    <row r="582" spans="1:5" x14ac:dyDescent="0.2">
      <c r="A582" s="20">
        <v>37472</v>
      </c>
      <c r="B582" s="3">
        <v>4</v>
      </c>
      <c r="C582" s="3">
        <v>8</v>
      </c>
      <c r="D582" s="3">
        <v>2002</v>
      </c>
      <c r="E582" s="10">
        <v>2.1469999999999998</v>
      </c>
    </row>
    <row r="583" spans="1:5" x14ac:dyDescent="0.2">
      <c r="A583" s="20">
        <v>37473</v>
      </c>
      <c r="B583" s="3">
        <v>5</v>
      </c>
      <c r="C583" s="3">
        <v>8</v>
      </c>
      <c r="D583" s="3">
        <v>2002</v>
      </c>
      <c r="E583" s="10">
        <v>2.1480000000000001</v>
      </c>
    </row>
    <row r="584" spans="1:5" x14ac:dyDescent="0.2">
      <c r="A584" s="20">
        <v>37474</v>
      </c>
      <c r="B584" s="3">
        <v>6</v>
      </c>
      <c r="C584" s="3">
        <v>8</v>
      </c>
      <c r="D584" s="3">
        <v>2002</v>
      </c>
      <c r="E584" s="10">
        <v>2.0920000000000001</v>
      </c>
    </row>
    <row r="585" spans="1:5" x14ac:dyDescent="0.2">
      <c r="A585" s="20">
        <v>37475</v>
      </c>
      <c r="B585" s="3">
        <v>7</v>
      </c>
      <c r="C585" s="3">
        <v>8</v>
      </c>
      <c r="D585" s="3">
        <v>2002</v>
      </c>
      <c r="E585" s="10">
        <v>1.9019999999999999</v>
      </c>
    </row>
    <row r="586" spans="1:5" x14ac:dyDescent="0.2">
      <c r="A586" s="20">
        <v>37476</v>
      </c>
      <c r="B586" s="3">
        <v>8</v>
      </c>
      <c r="C586" s="3">
        <v>8</v>
      </c>
      <c r="D586" s="3">
        <v>2002</v>
      </c>
      <c r="E586" s="10">
        <v>1.9710000000000001</v>
      </c>
    </row>
    <row r="587" spans="1:5" x14ac:dyDescent="0.2">
      <c r="A587" s="20">
        <v>37477</v>
      </c>
      <c r="B587" s="3">
        <v>9</v>
      </c>
      <c r="C587" s="3">
        <v>8</v>
      </c>
      <c r="D587" s="3">
        <v>2002</v>
      </c>
      <c r="E587" s="10">
        <v>1.8740000000000001</v>
      </c>
    </row>
    <row r="588" spans="1:5" x14ac:dyDescent="0.2">
      <c r="A588" s="20">
        <v>37478</v>
      </c>
      <c r="B588" s="3">
        <v>10</v>
      </c>
      <c r="C588" s="3">
        <v>8</v>
      </c>
      <c r="D588" s="3">
        <v>2002</v>
      </c>
      <c r="E588" s="10">
        <v>1.9179999999999999</v>
      </c>
    </row>
    <row r="589" spans="1:5" x14ac:dyDescent="0.2">
      <c r="A589" s="20">
        <v>37479</v>
      </c>
      <c r="B589" s="3">
        <v>11</v>
      </c>
      <c r="C589" s="3">
        <v>8</v>
      </c>
      <c r="D589" s="3">
        <v>2002</v>
      </c>
      <c r="E589" s="10">
        <v>1.776</v>
      </c>
    </row>
    <row r="590" spans="1:5" x14ac:dyDescent="0.2">
      <c r="A590" s="20">
        <v>37480</v>
      </c>
      <c r="B590" s="3">
        <v>12</v>
      </c>
      <c r="C590" s="3">
        <v>8</v>
      </c>
      <c r="D590" s="3">
        <v>2002</v>
      </c>
      <c r="E590" s="10">
        <v>1.9550000000000001</v>
      </c>
    </row>
    <row r="591" spans="1:5" x14ac:dyDescent="0.2">
      <c r="A591" s="20">
        <v>37481</v>
      </c>
      <c r="B591" s="3">
        <v>13</v>
      </c>
      <c r="C591" s="3">
        <v>8</v>
      </c>
      <c r="D591" s="3">
        <v>2002</v>
      </c>
      <c r="E591" s="10">
        <v>2.0339999999999998</v>
      </c>
    </row>
    <row r="592" spans="1:5" x14ac:dyDescent="0.2">
      <c r="A592" s="20">
        <v>37482</v>
      </c>
      <c r="B592" s="3">
        <v>14</v>
      </c>
      <c r="C592" s="3">
        <v>8</v>
      </c>
      <c r="D592" s="3">
        <v>2002</v>
      </c>
      <c r="E592" s="10">
        <v>1.889</v>
      </c>
    </row>
    <row r="593" spans="1:5" x14ac:dyDescent="0.2">
      <c r="A593" s="20">
        <v>37483</v>
      </c>
      <c r="B593" s="3">
        <v>15</v>
      </c>
      <c r="C593" s="3">
        <v>8</v>
      </c>
      <c r="D593" s="3">
        <v>2002</v>
      </c>
      <c r="E593" s="10">
        <v>1.7829999999999999</v>
      </c>
    </row>
    <row r="594" spans="1:5" x14ac:dyDescent="0.2">
      <c r="A594" s="20">
        <v>37484</v>
      </c>
      <c r="B594" s="3">
        <v>16</v>
      </c>
      <c r="C594" s="3">
        <v>8</v>
      </c>
      <c r="D594" s="3">
        <v>2002</v>
      </c>
      <c r="E594" s="10">
        <v>1.667</v>
      </c>
    </row>
    <row r="595" spans="1:5" x14ac:dyDescent="0.2">
      <c r="A595" s="20">
        <v>37485</v>
      </c>
      <c r="B595" s="3">
        <v>17</v>
      </c>
      <c r="C595" s="3">
        <v>8</v>
      </c>
      <c r="D595" s="3">
        <v>2002</v>
      </c>
      <c r="E595" s="10">
        <v>1.7430000000000001</v>
      </c>
    </row>
    <row r="596" spans="1:5" x14ac:dyDescent="0.2">
      <c r="A596" s="20">
        <v>37486</v>
      </c>
      <c r="B596" s="3">
        <v>18</v>
      </c>
      <c r="C596" s="3">
        <v>8</v>
      </c>
      <c r="D596" s="3">
        <v>2002</v>
      </c>
      <c r="E596" s="10">
        <v>1.6519999999999999</v>
      </c>
    </row>
    <row r="597" spans="1:5" x14ac:dyDescent="0.2">
      <c r="A597" s="20">
        <v>37487</v>
      </c>
      <c r="B597" s="3">
        <v>19</v>
      </c>
      <c r="C597" s="3">
        <v>8</v>
      </c>
      <c r="D597" s="3">
        <v>2002</v>
      </c>
      <c r="E597" s="10">
        <v>7.4589999999999996</v>
      </c>
    </row>
    <row r="598" spans="1:5" x14ac:dyDescent="0.2">
      <c r="A598" s="20">
        <v>37488</v>
      </c>
      <c r="B598" s="3">
        <v>20</v>
      </c>
      <c r="C598" s="3">
        <v>8</v>
      </c>
      <c r="D598" s="3">
        <v>2002</v>
      </c>
      <c r="E598" s="10">
        <v>16.202999999999999</v>
      </c>
    </row>
    <row r="599" spans="1:5" x14ac:dyDescent="0.2">
      <c r="A599" s="20">
        <v>37489</v>
      </c>
      <c r="B599" s="3">
        <v>21</v>
      </c>
      <c r="C599" s="3">
        <v>8</v>
      </c>
      <c r="D599" s="3">
        <v>2002</v>
      </c>
      <c r="E599" s="10">
        <v>6.6120000000000001</v>
      </c>
    </row>
    <row r="600" spans="1:5" x14ac:dyDescent="0.2">
      <c r="A600" s="20">
        <v>37490</v>
      </c>
      <c r="B600" s="3">
        <v>22</v>
      </c>
      <c r="C600" s="3">
        <v>8</v>
      </c>
      <c r="D600" s="3">
        <v>2002</v>
      </c>
      <c r="E600" s="10">
        <v>16.292999999999999</v>
      </c>
    </row>
    <row r="601" spans="1:5" x14ac:dyDescent="0.2">
      <c r="A601" s="20">
        <v>37491</v>
      </c>
      <c r="B601" s="3">
        <v>23</v>
      </c>
      <c r="C601" s="3">
        <v>8</v>
      </c>
      <c r="D601" s="3">
        <v>2002</v>
      </c>
      <c r="E601" s="10">
        <v>20.056999999999999</v>
      </c>
    </row>
    <row r="602" spans="1:5" x14ac:dyDescent="0.2">
      <c r="A602" s="20">
        <v>37492</v>
      </c>
      <c r="B602" s="3">
        <v>24</v>
      </c>
      <c r="C602" s="3">
        <v>8</v>
      </c>
      <c r="D602" s="3">
        <v>2002</v>
      </c>
      <c r="E602" s="10">
        <v>24.308</v>
      </c>
    </row>
    <row r="603" spans="1:5" x14ac:dyDescent="0.2">
      <c r="A603" s="20">
        <v>37493</v>
      </c>
      <c r="B603" s="3">
        <v>25</v>
      </c>
      <c r="C603" s="3">
        <v>8</v>
      </c>
      <c r="D603" s="3">
        <v>2002</v>
      </c>
      <c r="E603" s="10">
        <v>35.402000000000001</v>
      </c>
    </row>
    <row r="604" spans="1:5" x14ac:dyDescent="0.2">
      <c r="A604" s="20">
        <v>37494</v>
      </c>
      <c r="B604" s="3">
        <v>26</v>
      </c>
      <c r="C604" s="3">
        <v>8</v>
      </c>
      <c r="D604" s="3">
        <v>2002</v>
      </c>
      <c r="E604" s="10">
        <v>11.983000000000001</v>
      </c>
    </row>
    <row r="605" spans="1:5" x14ac:dyDescent="0.2">
      <c r="A605" s="20">
        <v>37495</v>
      </c>
      <c r="B605" s="3">
        <v>27</v>
      </c>
      <c r="C605" s="3">
        <v>8</v>
      </c>
      <c r="D605" s="3">
        <v>2002</v>
      </c>
      <c r="E605" s="10">
        <v>9.9779999999999998</v>
      </c>
    </row>
    <row r="606" spans="1:5" x14ac:dyDescent="0.2">
      <c r="A606" s="20">
        <v>37496</v>
      </c>
      <c r="B606" s="3">
        <v>28</v>
      </c>
      <c r="C606" s="3">
        <v>8</v>
      </c>
      <c r="D606" s="3">
        <v>2002</v>
      </c>
      <c r="E606" s="10">
        <v>16.238</v>
      </c>
    </row>
    <row r="607" spans="1:5" x14ac:dyDescent="0.2">
      <c r="A607" s="20">
        <v>37497</v>
      </c>
      <c r="B607" s="3">
        <v>29</v>
      </c>
      <c r="C607" s="3">
        <v>8</v>
      </c>
      <c r="D607" s="3">
        <v>2002</v>
      </c>
      <c r="E607" s="10">
        <v>16.140999999999998</v>
      </c>
    </row>
    <row r="608" spans="1:5" x14ac:dyDescent="0.2">
      <c r="A608" s="20">
        <v>37498</v>
      </c>
      <c r="B608" s="3">
        <v>30</v>
      </c>
      <c r="C608" s="3">
        <v>8</v>
      </c>
      <c r="D608" s="3">
        <v>2002</v>
      </c>
      <c r="E608" s="10">
        <v>13.222</v>
      </c>
    </row>
    <row r="609" spans="1:5" x14ac:dyDescent="0.2">
      <c r="A609" s="20">
        <v>37499</v>
      </c>
      <c r="B609" s="3">
        <v>31</v>
      </c>
      <c r="C609" s="3">
        <v>8</v>
      </c>
      <c r="D609" s="3">
        <v>2002</v>
      </c>
      <c r="E609" s="10">
        <v>3.4489999999999998</v>
      </c>
    </row>
    <row r="610" spans="1:5" x14ac:dyDescent="0.2">
      <c r="A610" s="20">
        <v>37500</v>
      </c>
      <c r="B610" s="3">
        <v>1</v>
      </c>
      <c r="C610" s="3">
        <v>9</v>
      </c>
      <c r="D610" s="3">
        <v>2002</v>
      </c>
      <c r="E610" s="10">
        <v>11.584</v>
      </c>
    </row>
    <row r="611" spans="1:5" x14ac:dyDescent="0.2">
      <c r="A611" s="20">
        <v>37501</v>
      </c>
      <c r="B611" s="3">
        <v>2</v>
      </c>
      <c r="C611" s="3">
        <v>9</v>
      </c>
      <c r="D611" s="3">
        <v>2002</v>
      </c>
      <c r="E611" s="10">
        <v>13.673</v>
      </c>
    </row>
    <row r="612" spans="1:5" x14ac:dyDescent="0.2">
      <c r="A612" s="20">
        <v>37502</v>
      </c>
      <c r="B612" s="3">
        <v>3</v>
      </c>
      <c r="C612" s="3">
        <v>9</v>
      </c>
      <c r="D612" s="3">
        <v>2002</v>
      </c>
      <c r="E612" s="10">
        <v>22.335000000000001</v>
      </c>
    </row>
    <row r="613" spans="1:5" x14ac:dyDescent="0.2">
      <c r="A613" s="20">
        <v>37503</v>
      </c>
      <c r="B613" s="3">
        <v>4</v>
      </c>
      <c r="C613" s="3">
        <v>9</v>
      </c>
      <c r="D613" s="3">
        <v>2002</v>
      </c>
      <c r="E613" s="1">
        <v>20.146000000000001</v>
      </c>
    </row>
    <row r="614" spans="1:5" x14ac:dyDescent="0.2">
      <c r="A614" s="20">
        <v>37504</v>
      </c>
      <c r="B614" s="3">
        <v>5</v>
      </c>
      <c r="C614" s="3">
        <v>9</v>
      </c>
      <c r="D614" s="3">
        <v>2002</v>
      </c>
      <c r="E614" s="1">
        <v>12.461</v>
      </c>
    </row>
    <row r="615" spans="1:5" x14ac:dyDescent="0.2">
      <c r="A615" s="20">
        <v>37505</v>
      </c>
      <c r="B615" s="3">
        <v>6</v>
      </c>
      <c r="C615" s="3">
        <v>9</v>
      </c>
      <c r="D615" s="3">
        <v>2002</v>
      </c>
      <c r="E615" s="1">
        <v>10.847</v>
      </c>
    </row>
    <row r="616" spans="1:5" x14ac:dyDescent="0.2">
      <c r="A616" s="20">
        <v>37506</v>
      </c>
      <c r="B616" s="3">
        <v>7</v>
      </c>
      <c r="C616" s="3">
        <v>9</v>
      </c>
      <c r="D616" s="3">
        <v>2002</v>
      </c>
      <c r="E616" s="1">
        <v>10.003</v>
      </c>
    </row>
    <row r="617" spans="1:5" x14ac:dyDescent="0.2">
      <c r="A617" s="20">
        <v>37507</v>
      </c>
      <c r="B617" s="3">
        <v>8</v>
      </c>
      <c r="C617" s="3">
        <v>9</v>
      </c>
      <c r="D617" s="3">
        <v>2002</v>
      </c>
      <c r="E617" s="1">
        <v>19.823</v>
      </c>
    </row>
    <row r="618" spans="1:5" x14ac:dyDescent="0.2">
      <c r="A618" s="20">
        <v>37508</v>
      </c>
      <c r="B618" s="3">
        <v>9</v>
      </c>
      <c r="C618" s="3">
        <v>9</v>
      </c>
      <c r="D618" s="3">
        <v>2002</v>
      </c>
      <c r="E618" s="1">
        <v>6.2359999999999998</v>
      </c>
    </row>
    <row r="619" spans="1:5" x14ac:dyDescent="0.2">
      <c r="A619" s="35">
        <v>37509</v>
      </c>
      <c r="B619" s="3">
        <v>10</v>
      </c>
      <c r="C619" s="3">
        <v>9</v>
      </c>
      <c r="D619" s="3">
        <v>2002</v>
      </c>
      <c r="E619" s="1">
        <v>4.702</v>
      </c>
    </row>
    <row r="620" spans="1:5" x14ac:dyDescent="0.2">
      <c r="A620" s="20">
        <v>37510</v>
      </c>
      <c r="B620" s="3">
        <v>11</v>
      </c>
      <c r="C620" s="3">
        <v>9</v>
      </c>
      <c r="D620" s="3">
        <v>2002</v>
      </c>
      <c r="E620" s="1">
        <v>6.0650000000000004</v>
      </c>
    </row>
    <row r="621" spans="1:5" x14ac:dyDescent="0.2">
      <c r="A621" s="20">
        <v>37511</v>
      </c>
      <c r="B621" s="3">
        <v>12</v>
      </c>
      <c r="C621" s="3">
        <v>9</v>
      </c>
      <c r="D621" s="3">
        <v>2002</v>
      </c>
      <c r="E621" s="1">
        <v>4.2279999999999998</v>
      </c>
    </row>
    <row r="622" spans="1:5" x14ac:dyDescent="0.2">
      <c r="A622" s="20">
        <v>37512</v>
      </c>
      <c r="B622" s="3">
        <v>13</v>
      </c>
      <c r="C622" s="3">
        <v>9</v>
      </c>
      <c r="D622" s="3">
        <v>2002</v>
      </c>
      <c r="E622" s="1">
        <v>5.7779999999999996</v>
      </c>
    </row>
    <row r="623" spans="1:5" x14ac:dyDescent="0.2">
      <c r="A623" s="20">
        <v>37513</v>
      </c>
      <c r="B623" s="3">
        <v>14</v>
      </c>
      <c r="C623" s="3">
        <v>9</v>
      </c>
      <c r="D623" s="3">
        <v>2002</v>
      </c>
      <c r="E623" s="1">
        <v>9.6910000000000007</v>
      </c>
    </row>
    <row r="624" spans="1:5" x14ac:dyDescent="0.2">
      <c r="A624" s="20">
        <v>37514</v>
      </c>
      <c r="B624" s="3">
        <v>15</v>
      </c>
      <c r="C624" s="3">
        <v>9</v>
      </c>
      <c r="D624" s="3">
        <v>2002</v>
      </c>
      <c r="E624" s="1">
        <v>5.4690000000000003</v>
      </c>
    </row>
    <row r="625" spans="1:5" x14ac:dyDescent="0.2">
      <c r="A625" s="20">
        <v>37515</v>
      </c>
      <c r="B625" s="3">
        <v>16</v>
      </c>
      <c r="C625" s="3">
        <v>9</v>
      </c>
      <c r="D625" s="3">
        <v>2002</v>
      </c>
      <c r="E625" s="1">
        <v>9.5619999999999994</v>
      </c>
    </row>
    <row r="626" spans="1:5" x14ac:dyDescent="0.2">
      <c r="A626" s="20">
        <v>37516</v>
      </c>
      <c r="B626" s="3">
        <v>17</v>
      </c>
      <c r="C626" s="3">
        <v>9</v>
      </c>
      <c r="D626" s="3">
        <v>2002</v>
      </c>
      <c r="E626" s="1">
        <v>13.363</v>
      </c>
    </row>
    <row r="627" spans="1:5" x14ac:dyDescent="0.2">
      <c r="A627" s="20">
        <v>37517</v>
      </c>
      <c r="B627" s="3">
        <v>18</v>
      </c>
      <c r="C627" s="3">
        <v>9</v>
      </c>
      <c r="D627" s="3">
        <v>2002</v>
      </c>
      <c r="E627" s="1">
        <v>18.648</v>
      </c>
    </row>
    <row r="628" spans="1:5" x14ac:dyDescent="0.2">
      <c r="A628" s="20">
        <v>37518</v>
      </c>
      <c r="B628" s="3">
        <v>19</v>
      </c>
      <c r="C628" s="3">
        <v>9</v>
      </c>
      <c r="D628" s="3">
        <v>2002</v>
      </c>
      <c r="E628" s="1">
        <v>29.454000000000001</v>
      </c>
    </row>
    <row r="629" spans="1:5" x14ac:dyDescent="0.2">
      <c r="A629" s="20">
        <v>37519</v>
      </c>
      <c r="B629" s="3">
        <v>20</v>
      </c>
      <c r="C629" s="3">
        <v>9</v>
      </c>
      <c r="D629" s="3">
        <v>2002</v>
      </c>
      <c r="E629" s="1">
        <v>10.050000000000001</v>
      </c>
    </row>
    <row r="630" spans="1:5" x14ac:dyDescent="0.2">
      <c r="A630" s="20">
        <v>37520</v>
      </c>
      <c r="B630" s="3">
        <v>21</v>
      </c>
      <c r="C630" s="3">
        <v>9</v>
      </c>
      <c r="D630" s="3">
        <v>2002</v>
      </c>
      <c r="E630" s="1">
        <v>4.1669999999999998</v>
      </c>
    </row>
    <row r="631" spans="1:5" x14ac:dyDescent="0.2">
      <c r="A631" s="20">
        <v>37521</v>
      </c>
      <c r="B631" s="3">
        <v>22</v>
      </c>
      <c r="C631" s="3">
        <v>9</v>
      </c>
      <c r="D631" s="3">
        <v>2002</v>
      </c>
      <c r="E631" s="1">
        <v>6.0750000000000002</v>
      </c>
    </row>
    <row r="632" spans="1:5" x14ac:dyDescent="0.2">
      <c r="A632" s="20">
        <v>37522</v>
      </c>
      <c r="B632" s="3">
        <v>23</v>
      </c>
      <c r="C632" s="3">
        <v>9</v>
      </c>
      <c r="D632" s="3">
        <v>2002</v>
      </c>
      <c r="E632" s="1">
        <v>7.4640000000000004</v>
      </c>
    </row>
    <row r="633" spans="1:5" x14ac:dyDescent="0.2">
      <c r="A633" s="20">
        <v>37523</v>
      </c>
      <c r="B633" s="3">
        <v>24</v>
      </c>
      <c r="C633" s="3">
        <v>9</v>
      </c>
      <c r="D633" s="3">
        <v>2002</v>
      </c>
      <c r="E633" s="1">
        <v>7.0179999999999998</v>
      </c>
    </row>
    <row r="634" spans="1:5" x14ac:dyDescent="0.2">
      <c r="A634" s="20">
        <v>37524</v>
      </c>
      <c r="B634" s="3">
        <v>25</v>
      </c>
      <c r="C634" s="3">
        <v>9</v>
      </c>
      <c r="D634" s="3">
        <v>2002</v>
      </c>
      <c r="E634" s="1">
        <v>7.5510000000000002</v>
      </c>
    </row>
    <row r="635" spans="1:5" x14ac:dyDescent="0.2">
      <c r="A635" s="20">
        <v>37525</v>
      </c>
      <c r="B635" s="3">
        <v>26</v>
      </c>
      <c r="C635" s="3">
        <v>9</v>
      </c>
      <c r="D635" s="3">
        <v>2002</v>
      </c>
      <c r="E635" s="1">
        <v>5.6340000000000003</v>
      </c>
    </row>
    <row r="636" spans="1:5" x14ac:dyDescent="0.2">
      <c r="A636" s="20">
        <v>37526</v>
      </c>
      <c r="B636" s="3">
        <v>27</v>
      </c>
      <c r="C636" s="3">
        <v>9</v>
      </c>
      <c r="D636" s="3">
        <v>2002</v>
      </c>
      <c r="E636" s="1">
        <v>8.3119999999999994</v>
      </c>
    </row>
    <row r="637" spans="1:5" x14ac:dyDescent="0.2">
      <c r="A637" s="20">
        <v>37527</v>
      </c>
      <c r="B637" s="3">
        <v>28</v>
      </c>
      <c r="C637" s="3">
        <v>9</v>
      </c>
      <c r="D637" s="3">
        <v>2002</v>
      </c>
      <c r="E637" s="1">
        <v>18.257999999999999</v>
      </c>
    </row>
    <row r="638" spans="1:5" x14ac:dyDescent="0.2">
      <c r="A638" s="20">
        <v>37528</v>
      </c>
      <c r="B638" s="3">
        <v>29</v>
      </c>
      <c r="C638" s="3">
        <v>9</v>
      </c>
      <c r="D638" s="3">
        <v>2002</v>
      </c>
      <c r="E638" s="1">
        <v>16.565999999999999</v>
      </c>
    </row>
    <row r="639" spans="1:5" x14ac:dyDescent="0.2">
      <c r="A639" s="20">
        <v>37529</v>
      </c>
      <c r="B639" s="3">
        <v>30</v>
      </c>
      <c r="C639" s="3">
        <v>9</v>
      </c>
      <c r="D639" s="3">
        <v>2002</v>
      </c>
      <c r="E639" s="1">
        <v>13.305999999999999</v>
      </c>
    </row>
    <row r="640" spans="1:5" x14ac:dyDescent="0.2">
      <c r="A640" s="20">
        <v>37530</v>
      </c>
      <c r="B640" s="3">
        <v>1</v>
      </c>
      <c r="C640" s="3">
        <v>10</v>
      </c>
      <c r="D640" s="3">
        <v>2002</v>
      </c>
      <c r="E640" s="1">
        <v>10.602</v>
      </c>
    </row>
    <row r="641" spans="1:5" x14ac:dyDescent="0.2">
      <c r="A641" s="20">
        <v>37531</v>
      </c>
      <c r="B641" s="3">
        <v>2</v>
      </c>
      <c r="C641" s="3">
        <v>10</v>
      </c>
      <c r="D641" s="3">
        <v>2002</v>
      </c>
      <c r="E641" s="1">
        <v>10.538</v>
      </c>
    </row>
    <row r="642" spans="1:5" x14ac:dyDescent="0.2">
      <c r="A642" s="20">
        <v>37532</v>
      </c>
      <c r="B642" s="3">
        <v>3</v>
      </c>
      <c r="C642" s="3">
        <v>10</v>
      </c>
      <c r="D642" s="3">
        <v>2002</v>
      </c>
      <c r="E642" s="1">
        <v>9.7040000000000006</v>
      </c>
    </row>
    <row r="643" spans="1:5" x14ac:dyDescent="0.2">
      <c r="A643" s="20">
        <v>37533</v>
      </c>
      <c r="B643" s="3">
        <v>4</v>
      </c>
      <c r="C643" s="3">
        <v>10</v>
      </c>
      <c r="D643" s="3">
        <v>2002</v>
      </c>
      <c r="E643" s="1">
        <v>15.821</v>
      </c>
    </row>
    <row r="644" spans="1:5" x14ac:dyDescent="0.2">
      <c r="A644" s="20">
        <v>37534</v>
      </c>
      <c r="B644" s="3">
        <v>5</v>
      </c>
      <c r="C644" s="3">
        <v>10</v>
      </c>
      <c r="D644" s="3">
        <v>2002</v>
      </c>
      <c r="E644" s="1">
        <v>29.367999999999999</v>
      </c>
    </row>
    <row r="645" spans="1:5" x14ac:dyDescent="0.2">
      <c r="A645" s="20">
        <v>37535</v>
      </c>
      <c r="B645" s="3">
        <v>6</v>
      </c>
      <c r="C645" s="3">
        <v>10</v>
      </c>
      <c r="D645" s="3">
        <v>2002</v>
      </c>
      <c r="E645" s="1">
        <v>22.776</v>
      </c>
    </row>
    <row r="646" spans="1:5" x14ac:dyDescent="0.2">
      <c r="A646" s="20">
        <v>37536</v>
      </c>
      <c r="B646" s="3">
        <v>7</v>
      </c>
      <c r="C646" s="3">
        <v>10</v>
      </c>
      <c r="D646" s="3">
        <v>2002</v>
      </c>
      <c r="E646" s="1">
        <v>26.763000000000002</v>
      </c>
    </row>
    <row r="647" spans="1:5" x14ac:dyDescent="0.2">
      <c r="A647" s="35">
        <v>37537</v>
      </c>
      <c r="B647" s="3">
        <v>8</v>
      </c>
      <c r="C647" s="3">
        <v>10</v>
      </c>
      <c r="D647" s="3">
        <v>2002</v>
      </c>
      <c r="E647" s="1">
        <v>22.745999999999999</v>
      </c>
    </row>
    <row r="648" spans="1:5" x14ac:dyDescent="0.2">
      <c r="A648" s="20">
        <v>37538</v>
      </c>
      <c r="B648" s="3">
        <v>9</v>
      </c>
      <c r="C648" s="3">
        <v>10</v>
      </c>
      <c r="D648" s="3">
        <v>2002</v>
      </c>
      <c r="E648" s="1">
        <v>14.061</v>
      </c>
    </row>
    <row r="649" spans="1:5" x14ac:dyDescent="0.2">
      <c r="A649" s="20">
        <v>37539</v>
      </c>
      <c r="B649" s="3">
        <v>10</v>
      </c>
      <c r="C649" s="3">
        <v>10</v>
      </c>
      <c r="D649" s="3">
        <v>2002</v>
      </c>
      <c r="E649" s="1">
        <v>17.202999999999999</v>
      </c>
    </row>
    <row r="650" spans="1:5" x14ac:dyDescent="0.2">
      <c r="A650" s="20">
        <v>37540</v>
      </c>
      <c r="B650" s="3">
        <v>11</v>
      </c>
      <c r="C650" s="3">
        <v>10</v>
      </c>
      <c r="D650" s="3">
        <v>2002</v>
      </c>
      <c r="E650" s="1">
        <v>12.72</v>
      </c>
    </row>
    <row r="651" spans="1:5" x14ac:dyDescent="0.2">
      <c r="A651" s="20">
        <v>37541</v>
      </c>
      <c r="B651" s="3">
        <v>12</v>
      </c>
      <c r="C651" s="3">
        <v>10</v>
      </c>
      <c r="D651" s="3">
        <v>2002</v>
      </c>
      <c r="E651" s="1">
        <v>12.554</v>
      </c>
    </row>
    <row r="652" spans="1:5" x14ac:dyDescent="0.2">
      <c r="A652" s="20">
        <v>37542</v>
      </c>
      <c r="B652" s="3">
        <v>13</v>
      </c>
      <c r="C652" s="3">
        <v>10</v>
      </c>
      <c r="D652" s="3">
        <v>2002</v>
      </c>
      <c r="E652" s="1">
        <v>4.9059999999999997</v>
      </c>
    </row>
    <row r="653" spans="1:5" x14ac:dyDescent="0.2">
      <c r="A653" s="20">
        <v>37543</v>
      </c>
      <c r="B653" s="3">
        <v>14</v>
      </c>
      <c r="C653" s="3">
        <v>10</v>
      </c>
      <c r="D653" s="3">
        <v>2002</v>
      </c>
      <c r="E653" s="1">
        <v>7.657</v>
      </c>
    </row>
    <row r="654" spans="1:5" x14ac:dyDescent="0.2">
      <c r="A654" s="20">
        <v>37544</v>
      </c>
      <c r="B654" s="3">
        <v>15</v>
      </c>
      <c r="C654" s="3">
        <v>10</v>
      </c>
      <c r="D654" s="3">
        <v>2002</v>
      </c>
      <c r="E654" s="1">
        <v>10.554</v>
      </c>
    </row>
    <row r="655" spans="1:5" x14ac:dyDescent="0.2">
      <c r="A655" s="20">
        <v>37545</v>
      </c>
      <c r="B655" s="3">
        <v>16</v>
      </c>
      <c r="C655" s="3">
        <v>10</v>
      </c>
      <c r="D655" s="3">
        <v>2002</v>
      </c>
      <c r="E655" s="1">
        <v>10.662000000000001</v>
      </c>
    </row>
    <row r="656" spans="1:5" x14ac:dyDescent="0.2">
      <c r="A656" s="20">
        <v>37546</v>
      </c>
      <c r="B656" s="3">
        <v>17</v>
      </c>
      <c r="C656" s="3">
        <v>10</v>
      </c>
      <c r="D656" s="3">
        <v>2002</v>
      </c>
      <c r="E656" s="1">
        <v>18.95</v>
      </c>
    </row>
    <row r="657" spans="1:5" x14ac:dyDescent="0.2">
      <c r="A657" s="20">
        <v>37547</v>
      </c>
      <c r="B657" s="3">
        <v>18</v>
      </c>
      <c r="C657" s="3">
        <v>10</v>
      </c>
      <c r="D657" s="3">
        <v>2002</v>
      </c>
      <c r="E657" s="1">
        <v>13.195</v>
      </c>
    </row>
    <row r="658" spans="1:5" x14ac:dyDescent="0.2">
      <c r="A658" s="20">
        <v>37548</v>
      </c>
      <c r="B658" s="3">
        <v>19</v>
      </c>
      <c r="C658" s="3">
        <v>10</v>
      </c>
      <c r="D658" s="3">
        <v>2002</v>
      </c>
      <c r="E658" s="1">
        <v>8.31</v>
      </c>
    </row>
    <row r="659" spans="1:5" x14ac:dyDescent="0.2">
      <c r="A659" s="20">
        <v>37549</v>
      </c>
      <c r="B659" s="3">
        <v>20</v>
      </c>
      <c r="C659" s="3">
        <v>10</v>
      </c>
      <c r="D659" s="3">
        <v>2002</v>
      </c>
      <c r="E659" s="1">
        <v>13.651999999999999</v>
      </c>
    </row>
    <row r="660" spans="1:5" x14ac:dyDescent="0.2">
      <c r="A660" s="20">
        <v>37550</v>
      </c>
      <c r="B660" s="3">
        <v>21</v>
      </c>
      <c r="C660" s="3">
        <v>10</v>
      </c>
      <c r="D660" s="3">
        <v>2002</v>
      </c>
      <c r="E660" s="1">
        <v>24.411000000000001</v>
      </c>
    </row>
    <row r="661" spans="1:5" x14ac:dyDescent="0.2">
      <c r="A661" s="20">
        <v>37551</v>
      </c>
      <c r="B661" s="3">
        <v>22</v>
      </c>
      <c r="C661" s="3">
        <v>10</v>
      </c>
      <c r="D661" s="3">
        <v>2002</v>
      </c>
      <c r="E661" s="1">
        <v>23.23</v>
      </c>
    </row>
    <row r="662" spans="1:5" x14ac:dyDescent="0.2">
      <c r="A662" s="20">
        <v>37552</v>
      </c>
      <c r="B662" s="3">
        <v>23</v>
      </c>
      <c r="C662" s="3">
        <v>10</v>
      </c>
      <c r="D662" s="3">
        <v>2002</v>
      </c>
      <c r="E662" s="1">
        <v>15.473000000000001</v>
      </c>
    </row>
    <row r="663" spans="1:5" x14ac:dyDescent="0.2">
      <c r="A663" s="20">
        <v>37553</v>
      </c>
      <c r="B663" s="3">
        <v>24</v>
      </c>
      <c r="C663" s="3">
        <v>10</v>
      </c>
      <c r="D663" s="3">
        <v>2002</v>
      </c>
      <c r="E663" s="1">
        <v>25.797000000000001</v>
      </c>
    </row>
    <row r="664" spans="1:5" x14ac:dyDescent="0.2">
      <c r="A664" s="20">
        <v>37554</v>
      </c>
      <c r="B664" s="3">
        <v>25</v>
      </c>
      <c r="C664" s="3">
        <v>10</v>
      </c>
      <c r="D664" s="3">
        <v>2002</v>
      </c>
      <c r="E664" s="1">
        <v>23.97</v>
      </c>
    </row>
    <row r="665" spans="1:5" x14ac:dyDescent="0.2">
      <c r="A665" s="20">
        <v>37555</v>
      </c>
      <c r="B665" s="3">
        <v>26</v>
      </c>
      <c r="C665" s="3">
        <v>10</v>
      </c>
      <c r="D665" s="3">
        <v>2002</v>
      </c>
      <c r="E665" s="1">
        <v>36.892000000000003</v>
      </c>
    </row>
    <row r="666" spans="1:5" x14ac:dyDescent="0.2">
      <c r="A666" s="20">
        <v>37556</v>
      </c>
      <c r="B666" s="3">
        <v>27</v>
      </c>
      <c r="C666" s="3">
        <v>10</v>
      </c>
      <c r="D666" s="3">
        <v>2002</v>
      </c>
      <c r="E666" s="1">
        <v>24.983000000000001</v>
      </c>
    </row>
    <row r="667" spans="1:5" x14ac:dyDescent="0.2">
      <c r="A667" s="20">
        <v>37557</v>
      </c>
      <c r="B667" s="3">
        <v>28</v>
      </c>
      <c r="C667" s="3">
        <v>10</v>
      </c>
      <c r="D667" s="3">
        <v>2002</v>
      </c>
      <c r="E667" s="1">
        <v>16.027999999999999</v>
      </c>
    </row>
    <row r="668" spans="1:5" x14ac:dyDescent="0.2">
      <c r="A668" s="20">
        <v>37558</v>
      </c>
      <c r="B668" s="3">
        <v>29</v>
      </c>
      <c r="C668" s="3">
        <v>10</v>
      </c>
      <c r="D668" s="3">
        <v>2002</v>
      </c>
      <c r="E668" s="1">
        <v>9.6210000000000004</v>
      </c>
    </row>
    <row r="669" spans="1:5" x14ac:dyDescent="0.2">
      <c r="A669" s="20">
        <v>37559</v>
      </c>
      <c r="B669" s="3">
        <v>30</v>
      </c>
      <c r="C669" s="3">
        <v>10</v>
      </c>
      <c r="D669" s="3">
        <v>2002</v>
      </c>
      <c r="E669" s="1">
        <v>12.677</v>
      </c>
    </row>
    <row r="670" spans="1:5" x14ac:dyDescent="0.2">
      <c r="A670" s="20">
        <v>37560</v>
      </c>
      <c r="B670" s="3">
        <v>31</v>
      </c>
      <c r="C670" s="3">
        <v>10</v>
      </c>
      <c r="D670" s="3">
        <v>2002</v>
      </c>
      <c r="E670" s="1">
        <v>14.775</v>
      </c>
    </row>
    <row r="671" spans="1:5" x14ac:dyDescent="0.2">
      <c r="A671" s="20">
        <v>37561</v>
      </c>
      <c r="B671" s="3">
        <v>1</v>
      </c>
      <c r="C671" s="3">
        <v>11</v>
      </c>
      <c r="D671" s="3">
        <v>2002</v>
      </c>
      <c r="E671" s="1">
        <v>5.4279999999999999</v>
      </c>
    </row>
    <row r="672" spans="1:5" x14ac:dyDescent="0.2">
      <c r="A672" s="20">
        <v>37562</v>
      </c>
      <c r="B672" s="3">
        <v>2</v>
      </c>
      <c r="C672" s="3">
        <v>11</v>
      </c>
      <c r="D672" s="3">
        <v>2002</v>
      </c>
      <c r="E672" s="1">
        <v>7.7439999999999998</v>
      </c>
    </row>
    <row r="673" spans="1:5" x14ac:dyDescent="0.2">
      <c r="A673" s="20">
        <v>37563</v>
      </c>
      <c r="B673" s="3">
        <v>3</v>
      </c>
      <c r="C673" s="3">
        <v>11</v>
      </c>
      <c r="D673" s="3">
        <v>2002</v>
      </c>
      <c r="E673" s="1">
        <v>7.3810000000000002</v>
      </c>
    </row>
    <row r="674" spans="1:5" x14ac:dyDescent="0.2">
      <c r="A674" s="20">
        <v>37564</v>
      </c>
      <c r="B674" s="3">
        <v>4</v>
      </c>
      <c r="C674" s="3">
        <v>11</v>
      </c>
      <c r="D674" s="3">
        <v>2002</v>
      </c>
      <c r="E674" s="1">
        <v>8.6050000000000004</v>
      </c>
    </row>
    <row r="675" spans="1:5" x14ac:dyDescent="0.2">
      <c r="A675" s="20">
        <v>37565</v>
      </c>
      <c r="B675" s="3">
        <v>5</v>
      </c>
      <c r="C675" s="3">
        <v>11</v>
      </c>
      <c r="D675" s="3">
        <v>2002</v>
      </c>
      <c r="E675" s="1">
        <v>20.113</v>
      </c>
    </row>
    <row r="676" spans="1:5" x14ac:dyDescent="0.2">
      <c r="A676" s="20">
        <v>37566</v>
      </c>
      <c r="B676" s="3">
        <v>6</v>
      </c>
      <c r="C676" s="3">
        <v>11</v>
      </c>
      <c r="D676" s="3">
        <v>2002</v>
      </c>
      <c r="E676" s="1">
        <v>24.14</v>
      </c>
    </row>
    <row r="677" spans="1:5" x14ac:dyDescent="0.2">
      <c r="A677" s="20">
        <v>37567</v>
      </c>
      <c r="B677" s="3">
        <v>7</v>
      </c>
      <c r="C677" s="3">
        <v>11</v>
      </c>
      <c r="D677" s="3">
        <v>2002</v>
      </c>
      <c r="E677" s="1">
        <v>25.03</v>
      </c>
    </row>
    <row r="678" spans="1:5" x14ac:dyDescent="0.2">
      <c r="A678" s="20">
        <v>37568</v>
      </c>
      <c r="B678" s="3">
        <v>8</v>
      </c>
      <c r="C678" s="3">
        <v>11</v>
      </c>
      <c r="D678" s="3">
        <v>2002</v>
      </c>
      <c r="E678" s="1">
        <v>32.090000000000003</v>
      </c>
    </row>
    <row r="679" spans="1:5" x14ac:dyDescent="0.2">
      <c r="A679" s="20">
        <v>37569</v>
      </c>
      <c r="B679" s="3">
        <v>9</v>
      </c>
      <c r="C679" s="3">
        <v>11</v>
      </c>
      <c r="D679" s="3">
        <v>2002</v>
      </c>
      <c r="E679" s="1">
        <v>29.492000000000001</v>
      </c>
    </row>
    <row r="680" spans="1:5" x14ac:dyDescent="0.2">
      <c r="A680" s="20">
        <v>37570</v>
      </c>
      <c r="B680" s="3">
        <v>10</v>
      </c>
      <c r="C680" s="3">
        <v>11</v>
      </c>
      <c r="D680" s="3">
        <v>2002</v>
      </c>
      <c r="E680" s="1">
        <v>15.625</v>
      </c>
    </row>
    <row r="681" spans="1:5" x14ac:dyDescent="0.2">
      <c r="A681" s="20">
        <v>37571</v>
      </c>
      <c r="B681" s="3">
        <v>11</v>
      </c>
      <c r="C681" s="3">
        <v>11</v>
      </c>
      <c r="D681" s="3">
        <v>2002</v>
      </c>
      <c r="E681" s="1">
        <v>11.696999999999999</v>
      </c>
    </row>
    <row r="682" spans="1:5" x14ac:dyDescent="0.2">
      <c r="A682" s="20">
        <v>37572</v>
      </c>
      <c r="B682" s="3">
        <v>12</v>
      </c>
      <c r="C682" s="3">
        <v>11</v>
      </c>
      <c r="D682" s="3">
        <v>2002</v>
      </c>
      <c r="E682" s="1">
        <v>12.1</v>
      </c>
    </row>
    <row r="683" spans="1:5" x14ac:dyDescent="0.2">
      <c r="A683" s="20">
        <v>37573</v>
      </c>
      <c r="B683" s="3">
        <v>13</v>
      </c>
      <c r="C683" s="3">
        <v>11</v>
      </c>
      <c r="D683" s="3">
        <v>2002</v>
      </c>
      <c r="E683" s="1">
        <v>11.513</v>
      </c>
    </row>
    <row r="684" spans="1:5" x14ac:dyDescent="0.2">
      <c r="A684" s="20">
        <v>37574</v>
      </c>
      <c r="B684" s="3">
        <v>14</v>
      </c>
      <c r="C684" s="3">
        <v>11</v>
      </c>
      <c r="D684" s="3">
        <v>2002</v>
      </c>
      <c r="E684" s="1">
        <v>11.387</v>
      </c>
    </row>
    <row r="685" spans="1:5" x14ac:dyDescent="0.2">
      <c r="A685" s="20">
        <v>37575</v>
      </c>
      <c r="B685" s="3">
        <v>15</v>
      </c>
      <c r="C685" s="3">
        <v>11</v>
      </c>
      <c r="D685" s="3">
        <v>2002</v>
      </c>
      <c r="E685" s="1">
        <v>11.965999999999999</v>
      </c>
    </row>
    <row r="686" spans="1:5" x14ac:dyDescent="0.2">
      <c r="A686" s="20">
        <v>37576</v>
      </c>
      <c r="B686" s="3">
        <v>16</v>
      </c>
      <c r="C686" s="3">
        <v>11</v>
      </c>
      <c r="D686" s="3">
        <v>2002</v>
      </c>
      <c r="E686" s="1">
        <v>5.9729999999999999</v>
      </c>
    </row>
    <row r="687" spans="1:5" x14ac:dyDescent="0.2">
      <c r="A687" s="35">
        <v>37577</v>
      </c>
      <c r="B687" s="3">
        <v>17</v>
      </c>
      <c r="C687" s="3">
        <v>11</v>
      </c>
      <c r="D687" s="3">
        <v>2002</v>
      </c>
      <c r="E687" s="1">
        <v>8.234</v>
      </c>
    </row>
    <row r="688" spans="1:5" x14ac:dyDescent="0.2">
      <c r="A688" s="20">
        <v>37578</v>
      </c>
      <c r="B688" s="3">
        <v>18</v>
      </c>
      <c r="C688" s="3">
        <v>11</v>
      </c>
      <c r="D688" s="3">
        <v>2002</v>
      </c>
      <c r="E688" s="1">
        <v>7.0149999999999997</v>
      </c>
    </row>
    <row r="689" spans="1:5" x14ac:dyDescent="0.2">
      <c r="A689" s="20">
        <v>37579</v>
      </c>
      <c r="B689" s="3">
        <v>19</v>
      </c>
      <c r="C689" s="3">
        <v>11</v>
      </c>
      <c r="D689" s="3">
        <v>2002</v>
      </c>
      <c r="E689" s="1">
        <v>19.023</v>
      </c>
    </row>
    <row r="690" spans="1:5" x14ac:dyDescent="0.2">
      <c r="A690" s="20">
        <v>37580</v>
      </c>
      <c r="B690" s="3">
        <v>20</v>
      </c>
      <c r="C690" s="3">
        <v>11</v>
      </c>
      <c r="D690" s="3">
        <v>2002</v>
      </c>
      <c r="E690" s="1">
        <v>6.6050000000000004</v>
      </c>
    </row>
    <row r="691" spans="1:5" x14ac:dyDescent="0.2">
      <c r="A691" s="20">
        <v>37581</v>
      </c>
      <c r="B691" s="3">
        <v>21</v>
      </c>
      <c r="C691" s="3">
        <v>11</v>
      </c>
      <c r="D691" s="3">
        <v>2002</v>
      </c>
      <c r="E691" s="1">
        <v>14.96</v>
      </c>
    </row>
    <row r="692" spans="1:5" x14ac:dyDescent="0.2">
      <c r="A692" s="20">
        <v>37582</v>
      </c>
      <c r="B692" s="3">
        <v>22</v>
      </c>
      <c r="C692" s="3">
        <v>11</v>
      </c>
      <c r="D692" s="3">
        <v>2002</v>
      </c>
      <c r="E692" s="1">
        <v>16.864000000000001</v>
      </c>
    </row>
    <row r="693" spans="1:5" x14ac:dyDescent="0.2">
      <c r="A693" s="20">
        <v>37583</v>
      </c>
      <c r="B693" s="3">
        <v>23</v>
      </c>
      <c r="C693" s="3">
        <v>11</v>
      </c>
      <c r="D693" s="3">
        <v>2002</v>
      </c>
      <c r="E693" s="1">
        <v>16.88</v>
      </c>
    </row>
    <row r="694" spans="1:5" x14ac:dyDescent="0.2">
      <c r="A694" s="20">
        <v>37584</v>
      </c>
      <c r="B694" s="3">
        <v>24</v>
      </c>
      <c r="C694" s="3">
        <v>11</v>
      </c>
      <c r="D694" s="3">
        <v>2002</v>
      </c>
      <c r="E694" s="1">
        <v>6.1029999999999998</v>
      </c>
    </row>
    <row r="695" spans="1:5" x14ac:dyDescent="0.2">
      <c r="A695" s="20">
        <v>37585</v>
      </c>
      <c r="B695" s="3">
        <v>25</v>
      </c>
      <c r="C695" s="3">
        <v>11</v>
      </c>
      <c r="D695" s="3">
        <v>2002</v>
      </c>
      <c r="E695" s="1">
        <v>8.5389999999999997</v>
      </c>
    </row>
    <row r="696" spans="1:5" x14ac:dyDescent="0.2">
      <c r="A696" s="20">
        <v>37586</v>
      </c>
      <c r="B696" s="3">
        <v>26</v>
      </c>
      <c r="C696" s="3">
        <v>11</v>
      </c>
      <c r="D696" s="3">
        <v>2002</v>
      </c>
      <c r="E696" s="1">
        <v>17.364000000000001</v>
      </c>
    </row>
    <row r="697" spans="1:5" x14ac:dyDescent="0.2">
      <c r="A697" s="20">
        <v>37587</v>
      </c>
      <c r="B697" s="3">
        <v>27</v>
      </c>
      <c r="C697" s="3">
        <v>11</v>
      </c>
      <c r="D697" s="3">
        <v>2002</v>
      </c>
      <c r="E697" s="1">
        <v>39.180999999999997</v>
      </c>
    </row>
    <row r="698" spans="1:5" x14ac:dyDescent="0.2">
      <c r="A698" s="20">
        <v>37588</v>
      </c>
      <c r="B698" s="3">
        <v>28</v>
      </c>
      <c r="C698" s="3">
        <v>11</v>
      </c>
      <c r="D698" s="3">
        <v>2002</v>
      </c>
      <c r="E698" s="1">
        <v>16.587</v>
      </c>
    </row>
    <row r="699" spans="1:5" x14ac:dyDescent="0.2">
      <c r="A699" s="20">
        <v>37589</v>
      </c>
      <c r="B699" s="3">
        <v>29</v>
      </c>
      <c r="C699" s="3">
        <v>11</v>
      </c>
      <c r="D699" s="3">
        <v>2002</v>
      </c>
      <c r="E699" s="1">
        <v>15.592000000000001</v>
      </c>
    </row>
    <row r="700" spans="1:5" x14ac:dyDescent="0.2">
      <c r="A700" s="20">
        <v>37590</v>
      </c>
      <c r="B700" s="3">
        <v>30</v>
      </c>
      <c r="C700" s="3">
        <v>11</v>
      </c>
      <c r="D700" s="3">
        <v>2002</v>
      </c>
      <c r="E700" s="1">
        <v>13.842000000000001</v>
      </c>
    </row>
    <row r="701" spans="1:5" x14ac:dyDescent="0.2">
      <c r="A701" s="20">
        <v>37591</v>
      </c>
      <c r="B701" s="3">
        <v>1</v>
      </c>
      <c r="C701" s="3">
        <v>12</v>
      </c>
      <c r="D701" s="3">
        <v>2002</v>
      </c>
      <c r="E701" s="1">
        <v>10.634</v>
      </c>
    </row>
    <row r="702" spans="1:5" x14ac:dyDescent="0.2">
      <c r="A702" s="20">
        <v>37592</v>
      </c>
      <c r="B702" s="3">
        <v>2</v>
      </c>
      <c r="C702" s="3">
        <v>12</v>
      </c>
      <c r="D702" s="3">
        <v>2002</v>
      </c>
      <c r="E702" s="1">
        <v>6.5780000000000003</v>
      </c>
    </row>
    <row r="703" spans="1:5" x14ac:dyDescent="0.2">
      <c r="A703" s="20">
        <v>37593</v>
      </c>
      <c r="B703" s="3">
        <v>3</v>
      </c>
      <c r="C703" s="3">
        <v>12</v>
      </c>
      <c r="D703" s="3">
        <v>2002</v>
      </c>
      <c r="E703" s="1">
        <v>5.3630000000000004</v>
      </c>
    </row>
    <row r="704" spans="1:5" x14ac:dyDescent="0.2">
      <c r="A704" s="20">
        <v>37594</v>
      </c>
      <c r="B704" s="3">
        <v>4</v>
      </c>
      <c r="C704" s="3">
        <v>12</v>
      </c>
      <c r="D704" s="3">
        <v>2002</v>
      </c>
      <c r="E704" s="1">
        <v>11.455</v>
      </c>
    </row>
    <row r="705" spans="1:5" x14ac:dyDescent="0.2">
      <c r="A705" s="20">
        <v>37595</v>
      </c>
      <c r="B705" s="3">
        <v>5</v>
      </c>
      <c r="C705" s="3">
        <v>12</v>
      </c>
      <c r="D705" s="3">
        <v>2002</v>
      </c>
      <c r="E705" s="1">
        <v>16.72</v>
      </c>
    </row>
    <row r="706" spans="1:5" x14ac:dyDescent="0.2">
      <c r="A706" s="20">
        <v>37596</v>
      </c>
      <c r="B706" s="3">
        <v>6</v>
      </c>
      <c r="C706" s="3">
        <v>12</v>
      </c>
      <c r="D706" s="3">
        <v>2002</v>
      </c>
      <c r="E706" s="1">
        <v>21.13</v>
      </c>
    </row>
    <row r="707" spans="1:5" x14ac:dyDescent="0.2">
      <c r="A707" s="20">
        <v>37597</v>
      </c>
      <c r="B707" s="3">
        <v>7</v>
      </c>
      <c r="C707" s="3">
        <v>12</v>
      </c>
      <c r="D707" s="3">
        <v>2002</v>
      </c>
      <c r="E707" s="1">
        <v>18.97</v>
      </c>
    </row>
    <row r="708" spans="1:5" x14ac:dyDescent="0.2">
      <c r="A708" s="20">
        <v>37598</v>
      </c>
      <c r="B708" s="3">
        <v>8</v>
      </c>
      <c r="C708" s="3">
        <v>12</v>
      </c>
      <c r="D708" s="3">
        <v>2002</v>
      </c>
      <c r="E708" s="1">
        <v>11.611000000000001</v>
      </c>
    </row>
    <row r="709" spans="1:5" x14ac:dyDescent="0.2">
      <c r="A709" s="20">
        <v>37599</v>
      </c>
      <c r="B709" s="3">
        <v>9</v>
      </c>
      <c r="C709" s="3">
        <v>12</v>
      </c>
      <c r="D709" s="3">
        <v>2002</v>
      </c>
      <c r="E709" s="1">
        <v>12.349</v>
      </c>
    </row>
    <row r="710" spans="1:5" x14ac:dyDescent="0.2">
      <c r="A710" s="20">
        <v>37600</v>
      </c>
      <c r="B710" s="3">
        <v>10</v>
      </c>
      <c r="C710" s="3">
        <v>12</v>
      </c>
      <c r="D710" s="3">
        <v>2002</v>
      </c>
      <c r="E710" s="1">
        <v>12.707000000000001</v>
      </c>
    </row>
    <row r="711" spans="1:5" x14ac:dyDescent="0.2">
      <c r="A711" s="20">
        <v>37601</v>
      </c>
      <c r="B711" s="3">
        <v>11</v>
      </c>
      <c r="C711" s="3">
        <v>12</v>
      </c>
      <c r="D711" s="3">
        <v>2002</v>
      </c>
      <c r="E711" s="1">
        <v>12.603</v>
      </c>
    </row>
    <row r="712" spans="1:5" x14ac:dyDescent="0.2">
      <c r="A712" s="20">
        <v>37602</v>
      </c>
      <c r="B712" s="3">
        <v>12</v>
      </c>
      <c r="C712" s="3">
        <v>12</v>
      </c>
      <c r="D712" s="3">
        <v>2002</v>
      </c>
      <c r="E712" s="1">
        <v>6.173</v>
      </c>
    </row>
    <row r="713" spans="1:5" x14ac:dyDescent="0.2">
      <c r="A713" s="20">
        <v>37603</v>
      </c>
      <c r="B713" s="3">
        <v>13</v>
      </c>
      <c r="C713" s="3">
        <v>12</v>
      </c>
      <c r="D713" s="3">
        <v>2002</v>
      </c>
      <c r="E713" s="1">
        <v>4.0460000000000003</v>
      </c>
    </row>
    <row r="714" spans="1:5" x14ac:dyDescent="0.2">
      <c r="A714" s="20">
        <v>37604</v>
      </c>
      <c r="B714" s="3">
        <v>14</v>
      </c>
      <c r="C714" s="3">
        <v>12</v>
      </c>
      <c r="D714" s="3">
        <v>2002</v>
      </c>
      <c r="E714" s="1">
        <v>7.7830000000000004</v>
      </c>
    </row>
    <row r="715" spans="1:5" x14ac:dyDescent="0.2">
      <c r="A715" s="20">
        <v>37605</v>
      </c>
      <c r="B715" s="3">
        <v>15</v>
      </c>
      <c r="C715" s="3">
        <v>12</v>
      </c>
      <c r="D715" s="3">
        <v>2002</v>
      </c>
      <c r="E715" s="1">
        <v>8.6039999999999992</v>
      </c>
    </row>
    <row r="716" spans="1:5" x14ac:dyDescent="0.2">
      <c r="A716" s="20">
        <v>37606</v>
      </c>
      <c r="B716" s="3">
        <v>16</v>
      </c>
      <c r="C716" s="3">
        <v>12</v>
      </c>
      <c r="D716" s="3">
        <v>2002</v>
      </c>
      <c r="E716" s="1">
        <v>6.952</v>
      </c>
    </row>
    <row r="717" spans="1:5" x14ac:dyDescent="0.2">
      <c r="A717" s="35">
        <v>37607</v>
      </c>
      <c r="B717" s="3">
        <v>17</v>
      </c>
      <c r="C717" s="3">
        <v>12</v>
      </c>
      <c r="D717" s="3">
        <v>2002</v>
      </c>
      <c r="E717" s="1">
        <v>10.977</v>
      </c>
    </row>
    <row r="718" spans="1:5" x14ac:dyDescent="0.2">
      <c r="A718" s="20">
        <v>37608</v>
      </c>
      <c r="B718" s="3">
        <v>18</v>
      </c>
      <c r="C718" s="3">
        <v>12</v>
      </c>
      <c r="D718" s="3">
        <v>2002</v>
      </c>
      <c r="E718" s="1">
        <v>6.6550000000000002</v>
      </c>
    </row>
    <row r="719" spans="1:5" x14ac:dyDescent="0.2">
      <c r="A719" s="20">
        <v>37609</v>
      </c>
      <c r="B719" s="3">
        <v>19</v>
      </c>
      <c r="C719" s="3">
        <v>12</v>
      </c>
      <c r="D719" s="3">
        <v>2002</v>
      </c>
      <c r="E719" s="1">
        <v>7.3769999999999998</v>
      </c>
    </row>
    <row r="720" spans="1:5" x14ac:dyDescent="0.2">
      <c r="A720" s="20">
        <v>37610</v>
      </c>
      <c r="B720" s="3">
        <v>20</v>
      </c>
      <c r="C720" s="3">
        <v>12</v>
      </c>
      <c r="D720" s="3">
        <v>2002</v>
      </c>
      <c r="E720" s="1">
        <v>9.4120000000000008</v>
      </c>
    </row>
    <row r="721" spans="1:5" x14ac:dyDescent="0.2">
      <c r="A721" s="20">
        <v>37611</v>
      </c>
      <c r="B721" s="3">
        <v>21</v>
      </c>
      <c r="C721" s="3">
        <v>12</v>
      </c>
      <c r="D721" s="3">
        <v>2002</v>
      </c>
      <c r="E721" s="1">
        <v>7.5880000000000001</v>
      </c>
    </row>
    <row r="722" spans="1:5" x14ac:dyDescent="0.2">
      <c r="A722" s="20">
        <v>37612</v>
      </c>
      <c r="B722" s="3">
        <v>22</v>
      </c>
      <c r="C722" s="3">
        <v>12</v>
      </c>
      <c r="D722" s="3">
        <v>2002</v>
      </c>
      <c r="E722" s="1">
        <v>3.51</v>
      </c>
    </row>
    <row r="723" spans="1:5" x14ac:dyDescent="0.2">
      <c r="A723" s="20">
        <v>37613</v>
      </c>
      <c r="B723" s="3">
        <v>23</v>
      </c>
      <c r="C723" s="3">
        <v>12</v>
      </c>
      <c r="D723" s="3">
        <v>2002</v>
      </c>
      <c r="E723" s="1">
        <v>8.73</v>
      </c>
    </row>
    <row r="724" spans="1:5" x14ac:dyDescent="0.2">
      <c r="A724" s="20">
        <v>37614</v>
      </c>
      <c r="B724" s="3">
        <v>24</v>
      </c>
      <c r="C724" s="3">
        <v>12</v>
      </c>
      <c r="D724" s="3">
        <v>2002</v>
      </c>
      <c r="E724" s="1">
        <v>6.5960000000000001</v>
      </c>
    </row>
    <row r="725" spans="1:5" x14ac:dyDescent="0.2">
      <c r="A725" s="20">
        <v>37615</v>
      </c>
      <c r="B725" s="3">
        <v>25</v>
      </c>
      <c r="C725" s="3">
        <v>12</v>
      </c>
      <c r="D725" s="3">
        <v>2002</v>
      </c>
      <c r="E725" s="1">
        <v>10.768000000000001</v>
      </c>
    </row>
    <row r="726" spans="1:5" x14ac:dyDescent="0.2">
      <c r="A726" s="20">
        <v>37616</v>
      </c>
      <c r="B726" s="3">
        <v>26</v>
      </c>
      <c r="C726" s="3">
        <v>12</v>
      </c>
      <c r="D726" s="3">
        <v>2002</v>
      </c>
      <c r="E726" s="1">
        <v>7.7830000000000004</v>
      </c>
    </row>
    <row r="727" spans="1:5" x14ac:dyDescent="0.2">
      <c r="A727" s="20">
        <v>37617</v>
      </c>
      <c r="B727" s="3">
        <v>27</v>
      </c>
      <c r="C727" s="3">
        <v>12</v>
      </c>
      <c r="D727" s="3">
        <v>2002</v>
      </c>
      <c r="E727" s="1">
        <v>1.776</v>
      </c>
    </row>
    <row r="728" spans="1:5" x14ac:dyDescent="0.2">
      <c r="A728" s="20">
        <v>37618</v>
      </c>
      <c r="B728" s="3">
        <v>28</v>
      </c>
      <c r="C728" s="3">
        <v>12</v>
      </c>
      <c r="D728" s="3">
        <v>2002</v>
      </c>
      <c r="E728" s="1">
        <v>0.749</v>
      </c>
    </row>
    <row r="729" spans="1:5" x14ac:dyDescent="0.2">
      <c r="A729" s="20">
        <v>37619</v>
      </c>
      <c r="B729" s="3">
        <v>29</v>
      </c>
      <c r="C729" s="3">
        <v>12</v>
      </c>
      <c r="D729" s="3">
        <v>2002</v>
      </c>
      <c r="E729" s="1">
        <v>0.65700000000000003</v>
      </c>
    </row>
    <row r="730" spans="1:5" x14ac:dyDescent="0.2">
      <c r="A730" s="20">
        <v>37620</v>
      </c>
      <c r="B730" s="3">
        <v>30</v>
      </c>
      <c r="C730" s="3">
        <v>12</v>
      </c>
      <c r="D730" s="3">
        <v>2002</v>
      </c>
      <c r="E730" s="1">
        <v>0.91200000000000003</v>
      </c>
    </row>
    <row r="731" spans="1:5" x14ac:dyDescent="0.2">
      <c r="A731" s="20">
        <v>37621</v>
      </c>
      <c r="B731" s="3">
        <v>31</v>
      </c>
      <c r="C731" s="3">
        <v>12</v>
      </c>
      <c r="D731" s="3">
        <v>2002</v>
      </c>
      <c r="E731" s="1">
        <v>1.175</v>
      </c>
    </row>
    <row r="732" spans="1:5" x14ac:dyDescent="0.2">
      <c r="A732" s="20">
        <v>37622</v>
      </c>
      <c r="B732" s="3">
        <v>1</v>
      </c>
      <c r="C732" s="3">
        <v>1</v>
      </c>
      <c r="D732" s="3">
        <v>2003</v>
      </c>
      <c r="E732" s="1">
        <v>4.3380000000000001</v>
      </c>
    </row>
    <row r="733" spans="1:5" x14ac:dyDescent="0.2">
      <c r="A733" s="21">
        <v>37623</v>
      </c>
      <c r="B733" s="3">
        <v>2</v>
      </c>
      <c r="C733" s="3">
        <v>1</v>
      </c>
      <c r="D733" s="3">
        <v>2003</v>
      </c>
      <c r="E733" s="10">
        <v>9.5860000000000003</v>
      </c>
    </row>
    <row r="734" spans="1:5" x14ac:dyDescent="0.2">
      <c r="A734" s="21">
        <v>37624</v>
      </c>
      <c r="B734" s="3">
        <v>3</v>
      </c>
      <c r="C734" s="3">
        <v>1</v>
      </c>
      <c r="D734" s="3">
        <v>2003</v>
      </c>
      <c r="E734" s="10">
        <v>2.044</v>
      </c>
    </row>
    <row r="735" spans="1:5" x14ac:dyDescent="0.2">
      <c r="A735" s="21">
        <v>37625</v>
      </c>
      <c r="B735" s="3">
        <v>4</v>
      </c>
      <c r="C735" s="3">
        <v>1</v>
      </c>
      <c r="D735" s="3">
        <v>2003</v>
      </c>
      <c r="E735" s="10">
        <v>3.4319999999999999</v>
      </c>
    </row>
    <row r="736" spans="1:5" x14ac:dyDescent="0.2">
      <c r="A736" s="21">
        <v>37626</v>
      </c>
      <c r="B736" s="3">
        <v>5</v>
      </c>
      <c r="C736" s="3">
        <v>1</v>
      </c>
      <c r="D736" s="3">
        <v>2003</v>
      </c>
      <c r="E736" s="10">
        <v>1.522</v>
      </c>
    </row>
    <row r="737" spans="1:5" x14ac:dyDescent="0.2">
      <c r="A737" s="21">
        <v>37627</v>
      </c>
      <c r="B737" s="3">
        <v>6</v>
      </c>
      <c r="C737" s="3">
        <v>1</v>
      </c>
      <c r="D737" s="3">
        <v>2003</v>
      </c>
      <c r="E737" s="10">
        <v>6.24</v>
      </c>
    </row>
    <row r="738" spans="1:5" x14ac:dyDescent="0.2">
      <c r="A738" s="21">
        <v>37628</v>
      </c>
      <c r="B738" s="3">
        <v>7</v>
      </c>
      <c r="C738" s="3">
        <v>1</v>
      </c>
      <c r="D738" s="3">
        <v>2003</v>
      </c>
      <c r="E738" s="10">
        <v>5.4610000000000003</v>
      </c>
    </row>
    <row r="739" spans="1:5" x14ac:dyDescent="0.2">
      <c r="A739" s="21">
        <v>37629</v>
      </c>
      <c r="B739" s="3">
        <v>8</v>
      </c>
      <c r="C739" s="3">
        <v>1</v>
      </c>
      <c r="D739" s="3">
        <v>2003</v>
      </c>
      <c r="E739" s="10">
        <v>6.3220000000000001</v>
      </c>
    </row>
    <row r="740" spans="1:5" x14ac:dyDescent="0.2">
      <c r="A740" s="21">
        <v>37630</v>
      </c>
      <c r="B740" s="3">
        <v>9</v>
      </c>
      <c r="C740" s="3">
        <v>1</v>
      </c>
      <c r="D740" s="3">
        <v>2003</v>
      </c>
      <c r="E740" s="10">
        <v>2.0779999999999998</v>
      </c>
    </row>
    <row r="741" spans="1:5" x14ac:dyDescent="0.2">
      <c r="A741" s="21">
        <v>37631</v>
      </c>
      <c r="B741" s="3">
        <v>10</v>
      </c>
      <c r="C741" s="3">
        <v>1</v>
      </c>
      <c r="D741" s="3">
        <v>2003</v>
      </c>
      <c r="E741" s="10">
        <v>2.512</v>
      </c>
    </row>
    <row r="742" spans="1:5" x14ac:dyDescent="0.2">
      <c r="A742" s="21">
        <v>37632</v>
      </c>
      <c r="B742" s="3">
        <v>11</v>
      </c>
      <c r="C742" s="3">
        <v>1</v>
      </c>
      <c r="D742" s="3">
        <v>2003</v>
      </c>
      <c r="E742" s="10">
        <v>1.304</v>
      </c>
    </row>
    <row r="743" spans="1:5" x14ac:dyDescent="0.2">
      <c r="A743" s="21">
        <v>37633</v>
      </c>
      <c r="B743" s="3">
        <v>12</v>
      </c>
      <c r="C743" s="3">
        <v>1</v>
      </c>
      <c r="D743" s="3">
        <v>2003</v>
      </c>
      <c r="E743" s="10">
        <v>2.3319999999999999</v>
      </c>
    </row>
    <row r="744" spans="1:5" x14ac:dyDescent="0.2">
      <c r="A744" s="21">
        <v>37634</v>
      </c>
      <c r="B744" s="3">
        <v>13</v>
      </c>
      <c r="C744" s="3">
        <v>1</v>
      </c>
      <c r="D744" s="3">
        <v>2003</v>
      </c>
      <c r="E744" s="10">
        <v>5.6829999999999998</v>
      </c>
    </row>
    <row r="745" spans="1:5" x14ac:dyDescent="0.2">
      <c r="A745" s="21">
        <v>37635</v>
      </c>
      <c r="B745" s="3">
        <v>14</v>
      </c>
      <c r="C745" s="3">
        <v>1</v>
      </c>
      <c r="D745" s="3">
        <v>2003</v>
      </c>
      <c r="E745" s="10">
        <v>6.86</v>
      </c>
    </row>
    <row r="746" spans="1:5" x14ac:dyDescent="0.2">
      <c r="A746" s="21">
        <v>37636</v>
      </c>
      <c r="B746" s="3">
        <v>15</v>
      </c>
      <c r="C746" s="3">
        <v>1</v>
      </c>
      <c r="D746" s="3">
        <v>2003</v>
      </c>
      <c r="E746" s="10">
        <v>1.8879999999999999</v>
      </c>
    </row>
    <row r="747" spans="1:5" x14ac:dyDescent="0.2">
      <c r="A747" s="21">
        <v>37637</v>
      </c>
      <c r="B747" s="3">
        <v>16</v>
      </c>
      <c r="C747" s="3">
        <v>1</v>
      </c>
      <c r="D747" s="3">
        <v>2003</v>
      </c>
      <c r="E747" s="10">
        <v>2.46</v>
      </c>
    </row>
    <row r="748" spans="1:5" x14ac:dyDescent="0.2">
      <c r="A748" s="21">
        <v>37638</v>
      </c>
      <c r="B748" s="3">
        <v>17</v>
      </c>
      <c r="C748" s="3">
        <v>1</v>
      </c>
      <c r="D748" s="3">
        <v>2003</v>
      </c>
      <c r="E748" s="10">
        <v>1.833</v>
      </c>
    </row>
    <row r="749" spans="1:5" x14ac:dyDescent="0.2">
      <c r="A749" s="21">
        <v>37639</v>
      </c>
      <c r="B749" s="3">
        <v>18</v>
      </c>
      <c r="C749" s="3">
        <v>1</v>
      </c>
      <c r="D749" s="3">
        <v>2003</v>
      </c>
      <c r="E749" s="10">
        <v>1.482</v>
      </c>
    </row>
    <row r="750" spans="1:5" x14ac:dyDescent="0.2">
      <c r="A750" s="21">
        <v>37640</v>
      </c>
      <c r="B750" s="3">
        <v>19</v>
      </c>
      <c r="C750" s="3">
        <v>1</v>
      </c>
      <c r="D750" s="3">
        <v>2003</v>
      </c>
      <c r="E750" s="10">
        <v>1.506</v>
      </c>
    </row>
    <row r="751" spans="1:5" x14ac:dyDescent="0.2">
      <c r="A751" s="21">
        <v>37641</v>
      </c>
      <c r="B751" s="3">
        <v>20</v>
      </c>
      <c r="C751" s="3">
        <v>1</v>
      </c>
      <c r="D751" s="3">
        <v>2003</v>
      </c>
      <c r="E751" s="10">
        <v>0.318</v>
      </c>
    </row>
    <row r="752" spans="1:5" x14ac:dyDescent="0.2">
      <c r="A752" s="21">
        <v>37642</v>
      </c>
      <c r="B752" s="3">
        <v>21</v>
      </c>
      <c r="C752" s="3">
        <v>1</v>
      </c>
      <c r="D752" s="3">
        <v>2003</v>
      </c>
      <c r="E752" s="10">
        <v>1.0680000000000001</v>
      </c>
    </row>
    <row r="753" spans="1:20" x14ac:dyDescent="0.2">
      <c r="A753" s="21">
        <v>37643</v>
      </c>
      <c r="B753" s="3">
        <v>22</v>
      </c>
      <c r="C753" s="3">
        <v>1</v>
      </c>
      <c r="D753" s="3">
        <v>2003</v>
      </c>
      <c r="E753" s="10">
        <v>0.52500000000000002</v>
      </c>
    </row>
    <row r="754" spans="1:20" x14ac:dyDescent="0.2">
      <c r="A754" s="21">
        <v>37644</v>
      </c>
      <c r="B754" s="3">
        <v>23</v>
      </c>
      <c r="C754" s="3">
        <v>1</v>
      </c>
      <c r="D754" s="3">
        <v>2003</v>
      </c>
      <c r="E754" s="10">
        <v>2.1829999999999998</v>
      </c>
    </row>
    <row r="755" spans="1:20" x14ac:dyDescent="0.2">
      <c r="A755" s="21">
        <v>37645</v>
      </c>
      <c r="B755" s="3">
        <v>24</v>
      </c>
      <c r="C755" s="3">
        <v>1</v>
      </c>
      <c r="D755" s="3">
        <v>2003</v>
      </c>
      <c r="E755" s="10">
        <v>1.571</v>
      </c>
    </row>
    <row r="756" spans="1:20" x14ac:dyDescent="0.2">
      <c r="A756" s="21">
        <v>37646</v>
      </c>
      <c r="B756" s="3">
        <v>25</v>
      </c>
      <c r="C756" s="3">
        <v>1</v>
      </c>
      <c r="D756" s="3">
        <v>2003</v>
      </c>
      <c r="E756" s="10">
        <v>2.7589999999999999</v>
      </c>
    </row>
    <row r="757" spans="1:20" x14ac:dyDescent="0.2">
      <c r="A757" s="21">
        <v>37647</v>
      </c>
      <c r="B757" s="3">
        <v>26</v>
      </c>
      <c r="C757" s="3">
        <v>1</v>
      </c>
      <c r="D757" s="3">
        <v>2003</v>
      </c>
      <c r="E757" s="10">
        <v>0.13200000000000001</v>
      </c>
    </row>
    <row r="758" spans="1:20" x14ac:dyDescent="0.2">
      <c r="A758" s="21">
        <v>37648</v>
      </c>
      <c r="B758" s="3">
        <v>27</v>
      </c>
      <c r="C758" s="3">
        <v>1</v>
      </c>
      <c r="D758" s="3">
        <v>2003</v>
      </c>
      <c r="E758" s="10">
        <v>2.8130000000000002</v>
      </c>
    </row>
    <row r="759" spans="1:20" x14ac:dyDescent="0.2">
      <c r="A759" s="21">
        <v>37649</v>
      </c>
      <c r="B759" s="3">
        <v>28</v>
      </c>
      <c r="C759" s="3">
        <v>1</v>
      </c>
      <c r="D759" s="3">
        <v>2003</v>
      </c>
      <c r="E759" s="10">
        <v>6.149</v>
      </c>
    </row>
    <row r="760" spans="1:20" x14ac:dyDescent="0.2">
      <c r="A760" s="21">
        <v>37650</v>
      </c>
      <c r="B760" s="3">
        <v>29</v>
      </c>
      <c r="C760" s="3">
        <v>1</v>
      </c>
      <c r="D760" s="3">
        <v>2003</v>
      </c>
      <c r="E760" s="10">
        <v>4.0579999999999998</v>
      </c>
    </row>
    <row r="761" spans="1:20" x14ac:dyDescent="0.2">
      <c r="A761" s="21">
        <v>37651</v>
      </c>
      <c r="B761" s="3">
        <v>30</v>
      </c>
      <c r="C761" s="3">
        <v>1</v>
      </c>
      <c r="D761" s="3">
        <v>2003</v>
      </c>
      <c r="E761" s="10">
        <v>3.8479999999999999</v>
      </c>
    </row>
    <row r="762" spans="1:20" x14ac:dyDescent="0.2">
      <c r="A762" s="21">
        <v>37652</v>
      </c>
      <c r="B762" s="3">
        <v>31</v>
      </c>
      <c r="C762" s="3">
        <v>1</v>
      </c>
      <c r="D762" s="3">
        <v>2003</v>
      </c>
      <c r="E762" s="10">
        <v>5.1529999999999996</v>
      </c>
    </row>
    <row r="763" spans="1:20" x14ac:dyDescent="0.2">
      <c r="A763" s="21">
        <v>37653</v>
      </c>
      <c r="B763" s="3">
        <v>1</v>
      </c>
      <c r="C763" s="3">
        <v>2</v>
      </c>
      <c r="D763" s="3">
        <v>2003</v>
      </c>
      <c r="E763" s="10">
        <v>1.744</v>
      </c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</row>
    <row r="764" spans="1:20" x14ac:dyDescent="0.2">
      <c r="A764" s="21">
        <v>37654</v>
      </c>
      <c r="B764" s="3">
        <v>2</v>
      </c>
      <c r="C764" s="3">
        <v>2</v>
      </c>
      <c r="D764" s="3">
        <v>2003</v>
      </c>
      <c r="E764" s="10">
        <v>1.171</v>
      </c>
    </row>
    <row r="765" spans="1:20" x14ac:dyDescent="0.2">
      <c r="A765" s="21">
        <v>37655</v>
      </c>
      <c r="B765" s="3">
        <v>3</v>
      </c>
      <c r="C765" s="3">
        <v>2</v>
      </c>
      <c r="D765" s="3">
        <v>2003</v>
      </c>
      <c r="E765" s="10">
        <v>1.204</v>
      </c>
    </row>
    <row r="766" spans="1:20" x14ac:dyDescent="0.2">
      <c r="A766" s="21">
        <v>37656</v>
      </c>
      <c r="B766" s="3">
        <v>4</v>
      </c>
      <c r="C766" s="3">
        <v>2</v>
      </c>
      <c r="D766" s="3">
        <v>2003</v>
      </c>
      <c r="E766" s="10">
        <v>1.897</v>
      </c>
    </row>
    <row r="767" spans="1:20" x14ac:dyDescent="0.2">
      <c r="A767" s="21">
        <v>37657</v>
      </c>
      <c r="B767" s="3">
        <v>5</v>
      </c>
      <c r="C767" s="3">
        <v>2</v>
      </c>
      <c r="D767" s="3">
        <v>2003</v>
      </c>
      <c r="E767" s="10">
        <v>2.4260000000000002</v>
      </c>
    </row>
    <row r="768" spans="1:20" x14ac:dyDescent="0.2">
      <c r="A768" s="21">
        <v>37658</v>
      </c>
      <c r="B768" s="3">
        <v>6</v>
      </c>
      <c r="C768" s="3">
        <v>2</v>
      </c>
      <c r="D768" s="3">
        <v>2003</v>
      </c>
      <c r="E768" s="10">
        <v>2.7810000000000001</v>
      </c>
    </row>
    <row r="769" spans="1:5" x14ac:dyDescent="0.2">
      <c r="A769" s="21">
        <v>37659</v>
      </c>
      <c r="B769" s="3">
        <v>7</v>
      </c>
      <c r="C769" s="3">
        <v>2</v>
      </c>
      <c r="D769" s="3">
        <v>2003</v>
      </c>
      <c r="E769" s="10">
        <v>3.7069999999999999</v>
      </c>
    </row>
    <row r="770" spans="1:5" x14ac:dyDescent="0.2">
      <c r="A770" s="21">
        <v>37660</v>
      </c>
      <c r="B770" s="3">
        <v>8</v>
      </c>
      <c r="C770" s="3">
        <v>2</v>
      </c>
      <c r="D770" s="3">
        <v>2003</v>
      </c>
      <c r="E770" s="10">
        <v>2.242</v>
      </c>
    </row>
    <row r="771" spans="1:5" x14ac:dyDescent="0.2">
      <c r="A771" s="21">
        <v>37661</v>
      </c>
      <c r="B771" s="3">
        <v>9</v>
      </c>
      <c r="C771" s="3">
        <v>2</v>
      </c>
      <c r="D771" s="3">
        <v>2003</v>
      </c>
      <c r="E771" s="10">
        <v>1.6579999999999999</v>
      </c>
    </row>
    <row r="772" spans="1:5" x14ac:dyDescent="0.2">
      <c r="A772" s="21">
        <v>37662</v>
      </c>
      <c r="B772" s="3">
        <v>10</v>
      </c>
      <c r="C772" s="3">
        <v>2</v>
      </c>
      <c r="D772" s="3">
        <v>2003</v>
      </c>
      <c r="E772" s="10">
        <v>2.496</v>
      </c>
    </row>
    <row r="773" spans="1:5" x14ac:dyDescent="0.2">
      <c r="A773" s="21">
        <v>37663</v>
      </c>
      <c r="B773" s="3">
        <v>11</v>
      </c>
      <c r="C773" s="3">
        <v>2</v>
      </c>
      <c r="D773" s="3">
        <v>2003</v>
      </c>
      <c r="E773" s="10">
        <v>2.375</v>
      </c>
    </row>
    <row r="774" spans="1:5" x14ac:dyDescent="0.2">
      <c r="A774" s="21">
        <v>37664</v>
      </c>
      <c r="B774" s="3">
        <v>12</v>
      </c>
      <c r="C774" s="3">
        <v>2</v>
      </c>
      <c r="D774" s="3">
        <v>2003</v>
      </c>
      <c r="E774" s="10">
        <v>2.375</v>
      </c>
    </row>
    <row r="775" spans="1:5" x14ac:dyDescent="0.2">
      <c r="A775" s="21">
        <v>37665</v>
      </c>
      <c r="B775" s="3">
        <v>13</v>
      </c>
      <c r="C775" s="3">
        <v>2</v>
      </c>
      <c r="D775" s="3">
        <v>2003</v>
      </c>
      <c r="E775" s="10">
        <v>2.7629999999999999</v>
      </c>
    </row>
    <row r="776" spans="1:5" x14ac:dyDescent="0.2">
      <c r="A776" s="21">
        <v>37666</v>
      </c>
      <c r="B776" s="3">
        <v>14</v>
      </c>
      <c r="C776" s="3">
        <v>2</v>
      </c>
      <c r="D776" s="3">
        <v>2003</v>
      </c>
      <c r="E776" s="10">
        <v>3.0179999999999998</v>
      </c>
    </row>
    <row r="777" spans="1:5" x14ac:dyDescent="0.2">
      <c r="A777" s="21">
        <v>37667</v>
      </c>
      <c r="B777" s="3">
        <v>15</v>
      </c>
      <c r="C777" s="3">
        <v>2</v>
      </c>
      <c r="D777" s="3">
        <v>2003</v>
      </c>
      <c r="E777" s="10">
        <v>1.367</v>
      </c>
    </row>
    <row r="778" spans="1:5" x14ac:dyDescent="0.2">
      <c r="A778" s="21">
        <v>37668</v>
      </c>
      <c r="B778" s="3">
        <v>16</v>
      </c>
      <c r="C778" s="3">
        <v>2</v>
      </c>
      <c r="D778" s="3">
        <v>2003</v>
      </c>
      <c r="E778" s="10">
        <v>0.47299999999999998</v>
      </c>
    </row>
    <row r="779" spans="1:5" x14ac:dyDescent="0.2">
      <c r="A779" s="21">
        <v>37669</v>
      </c>
      <c r="B779" s="3">
        <v>17</v>
      </c>
      <c r="C779" s="3">
        <v>2</v>
      </c>
      <c r="D779" s="3">
        <v>2003</v>
      </c>
      <c r="E779" s="10">
        <v>2.4870000000000001</v>
      </c>
    </row>
    <row r="780" spans="1:5" x14ac:dyDescent="0.2">
      <c r="A780" s="21">
        <v>37670</v>
      </c>
      <c r="B780" s="3">
        <v>18</v>
      </c>
      <c r="C780" s="3">
        <v>2</v>
      </c>
      <c r="D780" s="3">
        <v>2003</v>
      </c>
      <c r="E780" s="10">
        <v>2.165</v>
      </c>
    </row>
    <row r="781" spans="1:5" x14ac:dyDescent="0.2">
      <c r="A781" s="21">
        <v>37671</v>
      </c>
      <c r="B781" s="3">
        <v>19</v>
      </c>
      <c r="C781" s="3">
        <v>2</v>
      </c>
      <c r="D781" s="3">
        <v>2003</v>
      </c>
      <c r="E781" s="10">
        <v>1.4950000000000001</v>
      </c>
    </row>
    <row r="782" spans="1:5" x14ac:dyDescent="0.2">
      <c r="A782" s="21">
        <v>37672</v>
      </c>
      <c r="B782" s="3">
        <v>20</v>
      </c>
      <c r="C782" s="3">
        <v>2</v>
      </c>
      <c r="D782" s="3">
        <v>2003</v>
      </c>
      <c r="E782" s="10">
        <v>7.7729999999999997</v>
      </c>
    </row>
    <row r="783" spans="1:5" x14ac:dyDescent="0.2">
      <c r="A783" s="21">
        <v>37673</v>
      </c>
      <c r="B783" s="3">
        <v>21</v>
      </c>
      <c r="C783" s="3">
        <v>2</v>
      </c>
      <c r="D783" s="3">
        <v>2003</v>
      </c>
      <c r="E783" s="10">
        <v>8.8659999999999997</v>
      </c>
    </row>
    <row r="784" spans="1:5" x14ac:dyDescent="0.2">
      <c r="A784" s="21">
        <v>37674</v>
      </c>
      <c r="B784" s="3">
        <v>22</v>
      </c>
      <c r="C784" s="3">
        <v>2</v>
      </c>
      <c r="D784" s="3">
        <v>2003</v>
      </c>
      <c r="E784" s="10">
        <v>4.766</v>
      </c>
    </row>
    <row r="785" spans="1:5" x14ac:dyDescent="0.2">
      <c r="A785" s="21">
        <v>37675</v>
      </c>
      <c r="B785" s="3">
        <v>23</v>
      </c>
      <c r="C785" s="3">
        <v>2</v>
      </c>
      <c r="D785" s="3">
        <v>2003</v>
      </c>
      <c r="E785" s="10">
        <v>4.0430000000000001</v>
      </c>
    </row>
    <row r="786" spans="1:5" x14ac:dyDescent="0.2">
      <c r="A786" s="21">
        <v>37676</v>
      </c>
      <c r="B786" s="3">
        <v>24</v>
      </c>
      <c r="C786" s="3">
        <v>2</v>
      </c>
      <c r="D786" s="3">
        <v>2003</v>
      </c>
      <c r="E786" s="10">
        <v>3.1160000000000001</v>
      </c>
    </row>
    <row r="787" spans="1:5" x14ac:dyDescent="0.2">
      <c r="A787" s="21">
        <v>37677</v>
      </c>
      <c r="B787" s="3">
        <v>25</v>
      </c>
      <c r="C787" s="3">
        <v>2</v>
      </c>
      <c r="D787" s="3">
        <v>2003</v>
      </c>
      <c r="E787" s="10">
        <v>3.4769999999999999</v>
      </c>
    </row>
    <row r="788" spans="1:5" x14ac:dyDescent="0.2">
      <c r="A788" s="21">
        <v>37678</v>
      </c>
      <c r="B788" s="3">
        <v>26</v>
      </c>
      <c r="C788" s="3">
        <v>2</v>
      </c>
      <c r="D788" s="3">
        <v>2003</v>
      </c>
      <c r="E788" s="10">
        <v>3.6579999999999999</v>
      </c>
    </row>
    <row r="789" spans="1:5" x14ac:dyDescent="0.2">
      <c r="A789" s="21">
        <v>37679</v>
      </c>
      <c r="B789" s="3">
        <v>27</v>
      </c>
      <c r="C789" s="3">
        <v>2</v>
      </c>
      <c r="D789" s="3">
        <v>2003</v>
      </c>
      <c r="E789" s="10">
        <v>3.762</v>
      </c>
    </row>
    <row r="790" spans="1:5" x14ac:dyDescent="0.2">
      <c r="A790" s="21">
        <v>37680</v>
      </c>
      <c r="B790" s="3">
        <v>28</v>
      </c>
      <c r="C790" s="3">
        <v>2</v>
      </c>
      <c r="D790" s="3">
        <v>2003</v>
      </c>
      <c r="E790" s="10">
        <v>3.569</v>
      </c>
    </row>
    <row r="791" spans="1:5" x14ac:dyDescent="0.2">
      <c r="A791" s="21">
        <v>37681</v>
      </c>
      <c r="B791" s="3">
        <v>1</v>
      </c>
      <c r="C791" s="3">
        <v>3</v>
      </c>
      <c r="D791" s="3">
        <v>2003</v>
      </c>
      <c r="E791" s="10">
        <v>3.2679999999999998</v>
      </c>
    </row>
    <row r="792" spans="1:5" x14ac:dyDescent="0.2">
      <c r="A792" s="21">
        <v>37682</v>
      </c>
      <c r="B792" s="3">
        <v>2</v>
      </c>
      <c r="C792" s="3">
        <v>3</v>
      </c>
      <c r="D792" s="3">
        <v>2003</v>
      </c>
      <c r="E792" s="10">
        <v>6.3150000000000004</v>
      </c>
    </row>
    <row r="793" spans="1:5" x14ac:dyDescent="0.2">
      <c r="A793" s="21">
        <v>37683</v>
      </c>
      <c r="B793" s="3">
        <v>3</v>
      </c>
      <c r="C793" s="3">
        <v>3</v>
      </c>
      <c r="D793" s="3">
        <v>2003</v>
      </c>
      <c r="E793" s="10">
        <v>4.9160000000000004</v>
      </c>
    </row>
    <row r="794" spans="1:5" x14ac:dyDescent="0.2">
      <c r="A794" s="21">
        <v>37684</v>
      </c>
      <c r="B794" s="3">
        <v>4</v>
      </c>
      <c r="C794" s="3">
        <v>3</v>
      </c>
      <c r="D794" s="3">
        <v>2003</v>
      </c>
      <c r="E794" s="10">
        <v>6.36</v>
      </c>
    </row>
    <row r="795" spans="1:5" x14ac:dyDescent="0.2">
      <c r="A795" s="21">
        <v>37685</v>
      </c>
      <c r="B795" s="3">
        <v>5</v>
      </c>
      <c r="C795" s="3">
        <v>3</v>
      </c>
      <c r="D795" s="3">
        <v>2003</v>
      </c>
      <c r="E795" s="10">
        <v>5.4429999999999996</v>
      </c>
    </row>
    <row r="796" spans="1:5" x14ac:dyDescent="0.2">
      <c r="A796" s="21">
        <v>37686</v>
      </c>
      <c r="B796" s="3">
        <v>6</v>
      </c>
      <c r="C796" s="3">
        <v>3</v>
      </c>
      <c r="D796" s="3">
        <v>2003</v>
      </c>
      <c r="E796" s="10">
        <v>5.5810000000000004</v>
      </c>
    </row>
    <row r="797" spans="1:5" x14ac:dyDescent="0.2">
      <c r="A797" s="21">
        <v>37687</v>
      </c>
      <c r="B797" s="3">
        <v>7</v>
      </c>
      <c r="C797" s="3">
        <v>3</v>
      </c>
      <c r="D797" s="3">
        <v>2003</v>
      </c>
      <c r="E797" s="10">
        <v>4.0179999999999998</v>
      </c>
    </row>
    <row r="798" spans="1:5" x14ac:dyDescent="0.2">
      <c r="A798" s="21">
        <v>37688</v>
      </c>
      <c r="B798" s="3">
        <v>8</v>
      </c>
      <c r="C798" s="3">
        <v>3</v>
      </c>
      <c r="D798" s="3">
        <v>2003</v>
      </c>
      <c r="E798" s="10">
        <v>2.93</v>
      </c>
    </row>
    <row r="799" spans="1:5" x14ac:dyDescent="0.2">
      <c r="A799" s="21">
        <v>37689</v>
      </c>
      <c r="B799" s="3">
        <v>9</v>
      </c>
      <c r="C799" s="3">
        <v>3</v>
      </c>
      <c r="D799" s="3">
        <v>2003</v>
      </c>
      <c r="E799" s="10">
        <v>7.4770000000000003</v>
      </c>
    </row>
    <row r="800" spans="1:5" x14ac:dyDescent="0.2">
      <c r="A800" s="21">
        <v>37690</v>
      </c>
      <c r="B800" s="3">
        <v>10</v>
      </c>
      <c r="C800" s="3">
        <v>3</v>
      </c>
      <c r="D800" s="3">
        <v>2003</v>
      </c>
      <c r="E800" s="10">
        <v>29.437999999999999</v>
      </c>
    </row>
    <row r="801" spans="1:5" x14ac:dyDescent="0.2">
      <c r="A801" s="21">
        <v>37691</v>
      </c>
      <c r="B801" s="3">
        <v>11</v>
      </c>
      <c r="C801" s="3">
        <v>3</v>
      </c>
      <c r="D801" s="3">
        <v>2003</v>
      </c>
      <c r="E801" s="10">
        <v>19.099</v>
      </c>
    </row>
    <row r="802" spans="1:5" x14ac:dyDescent="0.2">
      <c r="A802" s="21">
        <v>37692</v>
      </c>
      <c r="B802" s="3">
        <v>12</v>
      </c>
      <c r="C802" s="3">
        <v>3</v>
      </c>
      <c r="D802" s="3">
        <v>2003</v>
      </c>
      <c r="E802" s="10">
        <v>7.83</v>
      </c>
    </row>
    <row r="803" spans="1:5" x14ac:dyDescent="0.2">
      <c r="A803" s="21">
        <v>37693</v>
      </c>
      <c r="B803" s="3">
        <v>13</v>
      </c>
      <c r="C803" s="3">
        <v>3</v>
      </c>
      <c r="D803" s="3">
        <v>2003</v>
      </c>
      <c r="E803" s="10">
        <v>3.508</v>
      </c>
    </row>
    <row r="804" spans="1:5" x14ac:dyDescent="0.2">
      <c r="A804" s="21">
        <v>37694</v>
      </c>
      <c r="B804" s="3">
        <v>14</v>
      </c>
      <c r="C804" s="3">
        <v>3</v>
      </c>
      <c r="D804" s="3">
        <v>2003</v>
      </c>
      <c r="E804" s="10">
        <v>2.032</v>
      </c>
    </row>
    <row r="805" spans="1:5" x14ac:dyDescent="0.2">
      <c r="A805" s="21">
        <v>37695</v>
      </c>
      <c r="B805" s="3">
        <v>15</v>
      </c>
      <c r="C805" s="3">
        <v>3</v>
      </c>
      <c r="D805" s="3">
        <v>2003</v>
      </c>
      <c r="E805" s="10">
        <v>1.4379999999999999</v>
      </c>
    </row>
    <row r="806" spans="1:5" x14ac:dyDescent="0.2">
      <c r="A806" s="21">
        <v>37696</v>
      </c>
      <c r="B806" s="3">
        <v>16</v>
      </c>
      <c r="C806" s="3">
        <v>3</v>
      </c>
      <c r="D806" s="3">
        <v>2003</v>
      </c>
      <c r="E806" s="10">
        <v>1.31</v>
      </c>
    </row>
    <row r="807" spans="1:5" x14ac:dyDescent="0.2">
      <c r="A807" s="21">
        <v>37697</v>
      </c>
      <c r="B807" s="3">
        <v>17</v>
      </c>
      <c r="C807" s="3">
        <v>3</v>
      </c>
      <c r="D807" s="3">
        <v>2003</v>
      </c>
      <c r="E807" s="10">
        <v>4.7560000000000002</v>
      </c>
    </row>
    <row r="808" spans="1:5" x14ac:dyDescent="0.2">
      <c r="A808" s="21">
        <v>37698</v>
      </c>
      <c r="B808" s="3">
        <v>18</v>
      </c>
      <c r="C808" s="3">
        <v>3</v>
      </c>
      <c r="D808" s="3">
        <v>2003</v>
      </c>
      <c r="E808" s="10">
        <v>2.74</v>
      </c>
    </row>
    <row r="809" spans="1:5" x14ac:dyDescent="0.2">
      <c r="A809" s="21">
        <v>37699</v>
      </c>
      <c r="B809" s="3">
        <v>19</v>
      </c>
      <c r="C809" s="3">
        <v>3</v>
      </c>
      <c r="D809" s="3">
        <v>2003</v>
      </c>
      <c r="E809" s="10">
        <v>3.56</v>
      </c>
    </row>
    <row r="810" spans="1:5" x14ac:dyDescent="0.2">
      <c r="A810" s="21">
        <v>37700</v>
      </c>
      <c r="B810" s="3">
        <v>20</v>
      </c>
      <c r="C810" s="3">
        <v>3</v>
      </c>
      <c r="D810" s="3">
        <v>2003</v>
      </c>
      <c r="E810" s="10">
        <v>3.5830000000000002</v>
      </c>
    </row>
    <row r="811" spans="1:5" x14ac:dyDescent="0.2">
      <c r="A811" s="21">
        <v>37701</v>
      </c>
      <c r="B811" s="3">
        <v>21</v>
      </c>
      <c r="C811" s="3">
        <v>3</v>
      </c>
      <c r="D811" s="3">
        <v>2003</v>
      </c>
      <c r="E811" s="10">
        <v>6.5410000000000004</v>
      </c>
    </row>
    <row r="812" spans="1:5" x14ac:dyDescent="0.2">
      <c r="A812" s="21">
        <v>37702</v>
      </c>
      <c r="B812" s="3">
        <v>22</v>
      </c>
      <c r="C812" s="3">
        <v>3</v>
      </c>
      <c r="D812" s="3">
        <v>2003</v>
      </c>
      <c r="E812" s="10">
        <v>4.2569999999999997</v>
      </c>
    </row>
    <row r="813" spans="1:5" x14ac:dyDescent="0.2">
      <c r="A813" s="21">
        <v>37703</v>
      </c>
      <c r="B813" s="3">
        <v>23</v>
      </c>
      <c r="C813" s="3">
        <v>3</v>
      </c>
      <c r="D813" s="3">
        <v>2003</v>
      </c>
      <c r="E813" s="10">
        <v>3.262</v>
      </c>
    </row>
    <row r="814" spans="1:5" x14ac:dyDescent="0.2">
      <c r="A814" s="21">
        <v>37704</v>
      </c>
      <c r="B814" s="3">
        <v>24</v>
      </c>
      <c r="C814" s="3">
        <v>3</v>
      </c>
      <c r="D814" s="3">
        <v>2003</v>
      </c>
      <c r="E814" s="10">
        <v>2.3809999999999998</v>
      </c>
    </row>
    <row r="815" spans="1:5" x14ac:dyDescent="0.2">
      <c r="A815" s="21">
        <v>37705</v>
      </c>
      <c r="B815" s="3">
        <v>25</v>
      </c>
      <c r="C815" s="3">
        <v>3</v>
      </c>
      <c r="D815" s="3">
        <v>2003</v>
      </c>
      <c r="E815" s="10">
        <v>2.6829999999999998</v>
      </c>
    </row>
    <row r="816" spans="1:5" x14ac:dyDescent="0.2">
      <c r="A816" s="21">
        <v>37706</v>
      </c>
      <c r="B816" s="3">
        <v>26</v>
      </c>
      <c r="C816" s="3">
        <v>3</v>
      </c>
      <c r="D816" s="3">
        <v>2003</v>
      </c>
      <c r="E816" s="10">
        <v>1.526</v>
      </c>
    </row>
    <row r="817" spans="1:5" x14ac:dyDescent="0.2">
      <c r="A817" s="21">
        <v>37707</v>
      </c>
      <c r="B817" s="3">
        <v>27</v>
      </c>
      <c r="C817" s="3">
        <v>3</v>
      </c>
      <c r="D817" s="3">
        <v>2003</v>
      </c>
      <c r="E817" s="10">
        <v>0.89800000000000002</v>
      </c>
    </row>
    <row r="818" spans="1:5" x14ac:dyDescent="0.2">
      <c r="A818" s="21">
        <v>37708</v>
      </c>
      <c r="B818" s="3">
        <v>28</v>
      </c>
      <c r="C818" s="3">
        <v>3</v>
      </c>
      <c r="D818" s="3">
        <v>2003</v>
      </c>
      <c r="E818" s="10">
        <v>2.6160000000000001</v>
      </c>
    </row>
    <row r="819" spans="1:5" x14ac:dyDescent="0.2">
      <c r="A819" s="21">
        <v>37709</v>
      </c>
      <c r="B819" s="3">
        <v>29</v>
      </c>
      <c r="C819" s="3">
        <v>3</v>
      </c>
      <c r="D819" s="3">
        <v>2003</v>
      </c>
      <c r="E819" s="10">
        <v>1.946</v>
      </c>
    </row>
    <row r="820" spans="1:5" x14ac:dyDescent="0.2">
      <c r="A820" s="21">
        <v>37710</v>
      </c>
      <c r="B820" s="3">
        <v>30</v>
      </c>
      <c r="C820" s="3">
        <v>3</v>
      </c>
      <c r="D820" s="3">
        <v>2003</v>
      </c>
      <c r="E820" s="10">
        <v>2.4609999999999999</v>
      </c>
    </row>
    <row r="821" spans="1:5" x14ac:dyDescent="0.2">
      <c r="A821" s="21">
        <v>37711</v>
      </c>
      <c r="B821" s="3">
        <v>31</v>
      </c>
      <c r="C821" s="3">
        <v>3</v>
      </c>
      <c r="D821" s="3">
        <v>2003</v>
      </c>
      <c r="E821" s="10">
        <v>3.0139999999999998</v>
      </c>
    </row>
    <row r="822" spans="1:5" x14ac:dyDescent="0.2">
      <c r="A822" s="20">
        <v>37712</v>
      </c>
      <c r="B822" s="3">
        <v>1</v>
      </c>
      <c r="C822" s="3">
        <v>4</v>
      </c>
      <c r="D822" s="3">
        <v>2003</v>
      </c>
      <c r="E822">
        <v>2.4089999999999998</v>
      </c>
    </row>
    <row r="823" spans="1:5" x14ac:dyDescent="0.2">
      <c r="A823" s="21">
        <v>37713</v>
      </c>
      <c r="B823" s="3">
        <v>2</v>
      </c>
      <c r="C823" s="3">
        <v>4</v>
      </c>
      <c r="D823" s="3">
        <v>2003</v>
      </c>
      <c r="E823">
        <v>4.8639999999999999</v>
      </c>
    </row>
    <row r="824" spans="1:5" x14ac:dyDescent="0.2">
      <c r="A824" s="21">
        <v>37714</v>
      </c>
      <c r="B824" s="3">
        <v>3</v>
      </c>
      <c r="C824" s="3">
        <v>4</v>
      </c>
      <c r="D824" s="3">
        <v>2003</v>
      </c>
      <c r="E824">
        <v>7.82</v>
      </c>
    </row>
    <row r="825" spans="1:5" x14ac:dyDescent="0.2">
      <c r="A825" s="21">
        <v>37715</v>
      </c>
      <c r="B825" s="3">
        <v>4</v>
      </c>
      <c r="C825" s="3">
        <v>4</v>
      </c>
      <c r="D825" s="3">
        <v>2003</v>
      </c>
      <c r="E825">
        <v>8.4510000000000005</v>
      </c>
    </row>
    <row r="826" spans="1:5" x14ac:dyDescent="0.2">
      <c r="A826" s="21">
        <v>37716</v>
      </c>
      <c r="B826" s="3">
        <v>5</v>
      </c>
      <c r="C826" s="3">
        <v>4</v>
      </c>
      <c r="D826" s="3">
        <v>2003</v>
      </c>
      <c r="E826">
        <v>13.948</v>
      </c>
    </row>
    <row r="827" spans="1:5" x14ac:dyDescent="0.2">
      <c r="A827" s="21">
        <v>37717</v>
      </c>
      <c r="B827" s="3">
        <v>6</v>
      </c>
      <c r="C827" s="3">
        <v>4</v>
      </c>
      <c r="D827" s="3">
        <v>2003</v>
      </c>
      <c r="E827">
        <v>8.49</v>
      </c>
    </row>
    <row r="828" spans="1:5" x14ac:dyDescent="0.2">
      <c r="A828" s="21">
        <v>37718</v>
      </c>
      <c r="B828" s="3">
        <v>7</v>
      </c>
      <c r="C828" s="3">
        <v>4</v>
      </c>
      <c r="D828" s="3">
        <v>2003</v>
      </c>
      <c r="E828">
        <v>5.7830000000000004</v>
      </c>
    </row>
    <row r="829" spans="1:5" x14ac:dyDescent="0.2">
      <c r="A829" s="21">
        <v>37719</v>
      </c>
      <c r="B829" s="3">
        <v>8</v>
      </c>
      <c r="C829" s="3">
        <v>4</v>
      </c>
      <c r="D829" s="3">
        <v>2003</v>
      </c>
      <c r="E829">
        <v>6.3179999999999996</v>
      </c>
    </row>
    <row r="830" spans="1:5" x14ac:dyDescent="0.2">
      <c r="A830" s="21">
        <v>37720</v>
      </c>
      <c r="B830" s="3">
        <v>9</v>
      </c>
      <c r="C830" s="3">
        <v>4</v>
      </c>
      <c r="D830" s="3">
        <v>2003</v>
      </c>
      <c r="E830">
        <v>6.5880000000000001</v>
      </c>
    </row>
    <row r="831" spans="1:5" x14ac:dyDescent="0.2">
      <c r="A831" s="21">
        <v>37721</v>
      </c>
      <c r="B831" s="3">
        <v>10</v>
      </c>
      <c r="C831" s="3">
        <v>4</v>
      </c>
      <c r="D831" s="3">
        <v>2003</v>
      </c>
      <c r="E831">
        <v>7.7549999999999999</v>
      </c>
    </row>
    <row r="832" spans="1:5" x14ac:dyDescent="0.2">
      <c r="A832" s="21">
        <v>37722</v>
      </c>
      <c r="B832" s="3">
        <v>11</v>
      </c>
      <c r="C832" s="3">
        <v>4</v>
      </c>
      <c r="D832" s="3">
        <v>2003</v>
      </c>
      <c r="E832">
        <v>6.2670000000000003</v>
      </c>
    </row>
    <row r="833" spans="1:5" x14ac:dyDescent="0.2">
      <c r="A833" s="21">
        <v>37723</v>
      </c>
      <c r="B833" s="3">
        <v>12</v>
      </c>
      <c r="C833" s="3">
        <v>4</v>
      </c>
      <c r="D833" s="3">
        <v>2003</v>
      </c>
      <c r="E833">
        <v>6.4880000000000004</v>
      </c>
    </row>
    <row r="834" spans="1:5" x14ac:dyDescent="0.2">
      <c r="A834" s="21">
        <v>37724</v>
      </c>
      <c r="B834" s="3">
        <v>13</v>
      </c>
      <c r="C834" s="3">
        <v>4</v>
      </c>
      <c r="D834" s="3">
        <v>2003</v>
      </c>
      <c r="E834">
        <v>8.1950000000000003</v>
      </c>
    </row>
    <row r="835" spans="1:5" x14ac:dyDescent="0.2">
      <c r="A835" s="21">
        <v>37725</v>
      </c>
      <c r="B835" s="3">
        <v>14</v>
      </c>
      <c r="C835" s="3">
        <v>4</v>
      </c>
      <c r="D835" s="3">
        <v>2003</v>
      </c>
      <c r="E835">
        <v>13.968999999999999</v>
      </c>
    </row>
    <row r="836" spans="1:5" x14ac:dyDescent="0.2">
      <c r="A836" s="21">
        <v>37726</v>
      </c>
      <c r="B836" s="3">
        <v>15</v>
      </c>
      <c r="C836" s="3">
        <v>4</v>
      </c>
      <c r="D836" s="3">
        <v>2003</v>
      </c>
      <c r="E836">
        <v>11.496</v>
      </c>
    </row>
    <row r="837" spans="1:5" x14ac:dyDescent="0.2">
      <c r="A837" s="21">
        <v>37727</v>
      </c>
      <c r="B837" s="3">
        <v>16</v>
      </c>
      <c r="C837" s="3">
        <v>4</v>
      </c>
      <c r="D837" s="3">
        <v>2003</v>
      </c>
      <c r="E837">
        <v>11.946999999999999</v>
      </c>
    </row>
    <row r="838" spans="1:5" x14ac:dyDescent="0.2">
      <c r="A838" s="21">
        <v>37728</v>
      </c>
      <c r="B838" s="3">
        <v>17</v>
      </c>
      <c r="C838" s="3">
        <v>4</v>
      </c>
      <c r="D838" s="3">
        <v>2003</v>
      </c>
      <c r="E838">
        <v>16.18</v>
      </c>
    </row>
    <row r="839" spans="1:5" x14ac:dyDescent="0.2">
      <c r="A839" s="21">
        <v>37729</v>
      </c>
      <c r="B839" s="3">
        <v>18</v>
      </c>
      <c r="C839" s="3">
        <v>4</v>
      </c>
      <c r="D839" s="3">
        <v>2003</v>
      </c>
      <c r="E839">
        <v>31.030999999999999</v>
      </c>
    </row>
    <row r="840" spans="1:5" x14ac:dyDescent="0.2">
      <c r="A840" s="21">
        <v>37730</v>
      </c>
      <c r="B840" s="3">
        <v>19</v>
      </c>
      <c r="C840" s="3">
        <v>4</v>
      </c>
      <c r="D840" s="3">
        <v>2003</v>
      </c>
      <c r="E840">
        <v>12.917999999999999</v>
      </c>
    </row>
    <row r="841" spans="1:5" x14ac:dyDescent="0.2">
      <c r="A841" s="21">
        <v>37731</v>
      </c>
      <c r="B841" s="3">
        <v>20</v>
      </c>
      <c r="C841" s="3">
        <v>4</v>
      </c>
      <c r="D841" s="3">
        <v>2003</v>
      </c>
      <c r="E841">
        <v>8.8859999999999992</v>
      </c>
    </row>
    <row r="842" spans="1:5" x14ac:dyDescent="0.2">
      <c r="A842" s="21">
        <v>37732</v>
      </c>
      <c r="B842" s="3">
        <v>21</v>
      </c>
      <c r="C842" s="3">
        <v>4</v>
      </c>
      <c r="D842" s="3">
        <v>2003</v>
      </c>
      <c r="E842">
        <v>9.5210000000000008</v>
      </c>
    </row>
    <row r="843" spans="1:5" x14ac:dyDescent="0.2">
      <c r="A843" s="21">
        <v>37733</v>
      </c>
      <c r="B843" s="3">
        <v>22</v>
      </c>
      <c r="C843" s="3">
        <v>4</v>
      </c>
      <c r="D843" s="3">
        <v>2003</v>
      </c>
      <c r="E843">
        <v>9.0920000000000005</v>
      </c>
    </row>
    <row r="844" spans="1:5" x14ac:dyDescent="0.2">
      <c r="A844" s="21">
        <v>37734</v>
      </c>
      <c r="B844" s="3">
        <v>23</v>
      </c>
      <c r="C844" s="3">
        <v>4</v>
      </c>
      <c r="D844" s="3">
        <v>2003</v>
      </c>
      <c r="E844">
        <v>8.2940000000000005</v>
      </c>
    </row>
    <row r="845" spans="1:5" x14ac:dyDescent="0.2">
      <c r="A845" s="21">
        <v>37735</v>
      </c>
      <c r="B845" s="3">
        <v>24</v>
      </c>
      <c r="C845" s="3">
        <v>4</v>
      </c>
      <c r="D845" s="3">
        <v>2003</v>
      </c>
      <c r="E845">
        <v>3.2639999999999998</v>
      </c>
    </row>
    <row r="846" spans="1:5" x14ac:dyDescent="0.2">
      <c r="A846" s="21">
        <v>37736</v>
      </c>
      <c r="B846" s="3">
        <v>25</v>
      </c>
      <c r="C846" s="3">
        <v>4</v>
      </c>
      <c r="D846" s="3">
        <v>2003</v>
      </c>
      <c r="E846">
        <v>2.77</v>
      </c>
    </row>
    <row r="847" spans="1:5" x14ac:dyDescent="0.2">
      <c r="A847" s="21">
        <v>37737</v>
      </c>
      <c r="B847" s="3">
        <v>26</v>
      </c>
      <c r="C847" s="3">
        <v>4</v>
      </c>
      <c r="D847" s="3">
        <v>2003</v>
      </c>
      <c r="E847">
        <v>5.0999999999999996</v>
      </c>
    </row>
    <row r="848" spans="1:5" x14ac:dyDescent="0.2">
      <c r="A848" s="21">
        <v>37738</v>
      </c>
      <c r="B848" s="3">
        <v>27</v>
      </c>
      <c r="C848" s="3">
        <v>4</v>
      </c>
      <c r="D848" s="3">
        <v>2003</v>
      </c>
      <c r="E848">
        <v>3.9609999999999999</v>
      </c>
    </row>
    <row r="849" spans="1:5" x14ac:dyDescent="0.2">
      <c r="A849" s="21">
        <v>37739</v>
      </c>
      <c r="B849" s="3">
        <v>28</v>
      </c>
      <c r="C849" s="3">
        <v>4</v>
      </c>
      <c r="D849" s="3">
        <v>2003</v>
      </c>
      <c r="E849">
        <v>6.0549999999999997</v>
      </c>
    </row>
    <row r="850" spans="1:5" x14ac:dyDescent="0.2">
      <c r="A850" s="21">
        <v>37740</v>
      </c>
      <c r="B850" s="3">
        <v>29</v>
      </c>
      <c r="C850" s="3">
        <v>4</v>
      </c>
      <c r="D850" s="3">
        <v>2003</v>
      </c>
      <c r="E850">
        <v>10.417</v>
      </c>
    </row>
    <row r="851" spans="1:5" x14ac:dyDescent="0.2">
      <c r="A851" s="21">
        <v>37741</v>
      </c>
      <c r="B851" s="3">
        <v>30</v>
      </c>
      <c r="C851" s="3">
        <v>4</v>
      </c>
      <c r="D851" s="3">
        <v>2003</v>
      </c>
      <c r="E851">
        <v>5.5419999999999998</v>
      </c>
    </row>
    <row r="852" spans="1:5" x14ac:dyDescent="0.2">
      <c r="A852" s="21">
        <v>37742</v>
      </c>
      <c r="B852" s="3">
        <v>1</v>
      </c>
      <c r="C852" s="3">
        <v>5</v>
      </c>
      <c r="D852" s="3">
        <v>2003</v>
      </c>
      <c r="E852">
        <v>9.0549999999999997</v>
      </c>
    </row>
    <row r="853" spans="1:5" x14ac:dyDescent="0.2">
      <c r="A853" s="21">
        <v>37743</v>
      </c>
      <c r="B853" s="3">
        <v>2</v>
      </c>
      <c r="C853" s="3">
        <v>5</v>
      </c>
      <c r="D853" s="3">
        <v>2003</v>
      </c>
      <c r="E853">
        <v>7.4160000000000004</v>
      </c>
    </row>
    <row r="854" spans="1:5" x14ac:dyDescent="0.2">
      <c r="A854" s="21">
        <v>37744</v>
      </c>
      <c r="B854" s="3">
        <v>3</v>
      </c>
      <c r="C854" s="3">
        <v>5</v>
      </c>
      <c r="D854" s="3">
        <v>2003</v>
      </c>
      <c r="E854">
        <v>15.154999999999999</v>
      </c>
    </row>
    <row r="855" spans="1:5" x14ac:dyDescent="0.2">
      <c r="A855" s="21">
        <v>37745</v>
      </c>
      <c r="B855" s="3">
        <v>4</v>
      </c>
      <c r="C855" s="3">
        <v>5</v>
      </c>
      <c r="D855" s="3">
        <v>2003</v>
      </c>
      <c r="E855">
        <v>8.984</v>
      </c>
    </row>
    <row r="856" spans="1:5" x14ac:dyDescent="0.2">
      <c r="A856" s="21">
        <v>37746</v>
      </c>
      <c r="B856" s="3">
        <v>5</v>
      </c>
      <c r="C856" s="3">
        <v>5</v>
      </c>
      <c r="D856" s="3">
        <v>2003</v>
      </c>
      <c r="E856">
        <v>6.32</v>
      </c>
    </row>
    <row r="857" spans="1:5" x14ac:dyDescent="0.2">
      <c r="A857" s="21">
        <v>37747</v>
      </c>
      <c r="B857" s="3">
        <v>6</v>
      </c>
      <c r="C857" s="3">
        <v>5</v>
      </c>
      <c r="D857" s="3">
        <v>2003</v>
      </c>
    </row>
    <row r="858" spans="1:5" x14ac:dyDescent="0.2">
      <c r="A858" s="21">
        <v>37748</v>
      </c>
      <c r="B858" s="3">
        <v>7</v>
      </c>
      <c r="C858" s="3">
        <v>5</v>
      </c>
      <c r="D858" s="3">
        <v>2003</v>
      </c>
    </row>
    <row r="859" spans="1:5" x14ac:dyDescent="0.2">
      <c r="A859" s="21">
        <v>37749</v>
      </c>
      <c r="B859" s="3">
        <v>8</v>
      </c>
      <c r="C859" s="3">
        <v>5</v>
      </c>
      <c r="D859" s="3">
        <v>2003</v>
      </c>
    </row>
    <row r="860" spans="1:5" x14ac:dyDescent="0.2">
      <c r="A860" s="21">
        <v>37750</v>
      </c>
      <c r="B860" s="3">
        <v>9</v>
      </c>
      <c r="C860" s="3">
        <v>5</v>
      </c>
      <c r="D860" s="3">
        <v>2003</v>
      </c>
    </row>
    <row r="861" spans="1:5" x14ac:dyDescent="0.2">
      <c r="A861" s="21">
        <v>37751</v>
      </c>
      <c r="B861" s="3">
        <v>10</v>
      </c>
      <c r="C861" s="3">
        <v>5</v>
      </c>
      <c r="D861" s="3">
        <v>2003</v>
      </c>
    </row>
    <row r="862" spans="1:5" x14ac:dyDescent="0.2">
      <c r="A862" s="21">
        <v>37752</v>
      </c>
      <c r="B862" s="3">
        <v>11</v>
      </c>
      <c r="C862" s="3">
        <v>5</v>
      </c>
      <c r="D862" s="3">
        <v>2003</v>
      </c>
    </row>
    <row r="863" spans="1:5" x14ac:dyDescent="0.2">
      <c r="A863" s="21">
        <v>37753</v>
      </c>
      <c r="B863" s="3">
        <v>12</v>
      </c>
      <c r="C863" s="3">
        <v>5</v>
      </c>
      <c r="D863" s="3">
        <v>2003</v>
      </c>
    </row>
    <row r="864" spans="1:5" x14ac:dyDescent="0.2">
      <c r="A864" s="21">
        <v>37754</v>
      </c>
      <c r="B864" s="3">
        <v>13</v>
      </c>
      <c r="C864" s="3">
        <v>5</v>
      </c>
      <c r="D864" s="3">
        <v>2003</v>
      </c>
    </row>
    <row r="865" spans="1:4" x14ac:dyDescent="0.2">
      <c r="A865" s="21">
        <v>37755</v>
      </c>
      <c r="B865" s="3">
        <v>14</v>
      </c>
      <c r="C865" s="3">
        <v>5</v>
      </c>
      <c r="D865" s="3">
        <v>2003</v>
      </c>
    </row>
    <row r="866" spans="1:4" x14ac:dyDescent="0.2">
      <c r="A866" s="21">
        <v>37756</v>
      </c>
      <c r="B866" s="3">
        <v>15</v>
      </c>
      <c r="C866" s="3">
        <v>5</v>
      </c>
      <c r="D866" s="3">
        <v>2003</v>
      </c>
    </row>
    <row r="867" spans="1:4" x14ac:dyDescent="0.2">
      <c r="A867" s="21">
        <v>37757</v>
      </c>
      <c r="B867" s="3">
        <v>16</v>
      </c>
      <c r="C867" s="3">
        <v>5</v>
      </c>
      <c r="D867" s="3">
        <v>2003</v>
      </c>
    </row>
    <row r="868" spans="1:4" x14ac:dyDescent="0.2">
      <c r="A868" s="21">
        <v>37758</v>
      </c>
      <c r="B868" s="3">
        <v>17</v>
      </c>
      <c r="C868" s="3">
        <v>5</v>
      </c>
      <c r="D868" s="3">
        <v>2003</v>
      </c>
    </row>
    <row r="869" spans="1:4" x14ac:dyDescent="0.2">
      <c r="A869" s="21">
        <v>37759</v>
      </c>
      <c r="B869" s="3">
        <v>18</v>
      </c>
      <c r="C869" s="3">
        <v>5</v>
      </c>
      <c r="D869" s="3">
        <v>2003</v>
      </c>
    </row>
    <row r="870" spans="1:4" x14ac:dyDescent="0.2">
      <c r="A870" s="21">
        <v>37760</v>
      </c>
      <c r="B870" s="3">
        <v>19</v>
      </c>
      <c r="C870" s="3">
        <v>5</v>
      </c>
      <c r="D870" s="3">
        <v>2003</v>
      </c>
    </row>
    <row r="871" spans="1:4" x14ac:dyDescent="0.2">
      <c r="A871" s="21">
        <v>37761</v>
      </c>
      <c r="B871" s="3">
        <v>20</v>
      </c>
      <c r="C871" s="3">
        <v>5</v>
      </c>
      <c r="D871" s="3">
        <v>2003</v>
      </c>
    </row>
    <row r="872" spans="1:4" x14ac:dyDescent="0.2">
      <c r="A872" s="21">
        <v>37762</v>
      </c>
      <c r="B872" s="3">
        <v>21</v>
      </c>
      <c r="C872" s="3">
        <v>5</v>
      </c>
      <c r="D872" s="3">
        <v>2003</v>
      </c>
    </row>
    <row r="873" spans="1:4" x14ac:dyDescent="0.2">
      <c r="A873" s="21">
        <v>37763</v>
      </c>
      <c r="B873" s="3">
        <v>22</v>
      </c>
      <c r="C873" s="3">
        <v>5</v>
      </c>
      <c r="D873" s="3">
        <v>2003</v>
      </c>
    </row>
    <row r="874" spans="1:4" x14ac:dyDescent="0.2">
      <c r="A874" s="21">
        <v>37764</v>
      </c>
      <c r="B874" s="3">
        <v>23</v>
      </c>
      <c r="C874" s="3">
        <v>5</v>
      </c>
      <c r="D874" s="3">
        <v>2003</v>
      </c>
    </row>
    <row r="875" spans="1:4" x14ac:dyDescent="0.2">
      <c r="A875" s="21">
        <v>37765</v>
      </c>
      <c r="B875" s="3">
        <v>24</v>
      </c>
      <c r="C875" s="3">
        <v>5</v>
      </c>
      <c r="D875" s="3">
        <v>2003</v>
      </c>
    </row>
    <row r="876" spans="1:4" x14ac:dyDescent="0.2">
      <c r="A876" s="21">
        <v>37766</v>
      </c>
      <c r="B876" s="3">
        <v>25</v>
      </c>
      <c r="C876" s="3">
        <v>5</v>
      </c>
      <c r="D876" s="3">
        <v>2003</v>
      </c>
    </row>
    <row r="877" spans="1:4" x14ac:dyDescent="0.2">
      <c r="A877" s="21">
        <v>37767</v>
      </c>
      <c r="B877" s="3">
        <v>26</v>
      </c>
      <c r="C877" s="3">
        <v>5</v>
      </c>
      <c r="D877" s="3">
        <v>2003</v>
      </c>
    </row>
    <row r="878" spans="1:4" x14ac:dyDescent="0.2">
      <c r="A878" s="21">
        <v>37768</v>
      </c>
      <c r="B878" s="3">
        <v>27</v>
      </c>
      <c r="C878" s="3">
        <v>5</v>
      </c>
      <c r="D878" s="3">
        <v>2003</v>
      </c>
    </row>
    <row r="879" spans="1:4" x14ac:dyDescent="0.2">
      <c r="A879" s="21">
        <v>37769</v>
      </c>
      <c r="B879" s="3">
        <v>28</v>
      </c>
      <c r="C879" s="3">
        <v>5</v>
      </c>
      <c r="D879" s="3">
        <v>2003</v>
      </c>
    </row>
    <row r="880" spans="1:4" x14ac:dyDescent="0.2">
      <c r="A880" s="21">
        <v>37770</v>
      </c>
      <c r="B880" s="3">
        <v>29</v>
      </c>
      <c r="C880" s="3">
        <v>5</v>
      </c>
      <c r="D880" s="3">
        <v>2003</v>
      </c>
    </row>
    <row r="881" spans="1:5" x14ac:dyDescent="0.2">
      <c r="A881" s="21">
        <v>37771</v>
      </c>
      <c r="B881" s="3">
        <v>30</v>
      </c>
      <c r="C881" s="3">
        <v>5</v>
      </c>
      <c r="D881" s="3">
        <v>2003</v>
      </c>
    </row>
    <row r="882" spans="1:5" x14ac:dyDescent="0.2">
      <c r="A882" s="21">
        <v>37772</v>
      </c>
      <c r="B882" s="3">
        <v>31</v>
      </c>
      <c r="C882" s="3">
        <v>5</v>
      </c>
      <c r="D882" s="3">
        <v>2003</v>
      </c>
    </row>
    <row r="883" spans="1:5" x14ac:dyDescent="0.2">
      <c r="A883" s="21">
        <v>37773</v>
      </c>
      <c r="B883" s="3">
        <v>1</v>
      </c>
      <c r="C883" s="3">
        <v>6</v>
      </c>
      <c r="D883" s="3">
        <v>2003</v>
      </c>
    </row>
    <row r="884" spans="1:5" x14ac:dyDescent="0.2">
      <c r="A884" s="21">
        <v>37774</v>
      </c>
      <c r="B884" s="3">
        <v>2</v>
      </c>
      <c r="C884" s="3">
        <v>6</v>
      </c>
      <c r="D884" s="3">
        <v>2003</v>
      </c>
    </row>
    <row r="885" spans="1:5" x14ac:dyDescent="0.2">
      <c r="A885" s="21">
        <v>37775</v>
      </c>
      <c r="B885" s="3">
        <v>3</v>
      </c>
      <c r="C885" s="3">
        <v>6</v>
      </c>
      <c r="D885" s="3">
        <v>2003</v>
      </c>
    </row>
    <row r="886" spans="1:5" x14ac:dyDescent="0.2">
      <c r="A886" s="21">
        <v>37776</v>
      </c>
      <c r="B886" s="3">
        <v>4</v>
      </c>
      <c r="C886" s="3">
        <v>6</v>
      </c>
      <c r="D886" s="3">
        <v>2003</v>
      </c>
      <c r="E886">
        <v>0.79300000000000004</v>
      </c>
    </row>
    <row r="887" spans="1:5" x14ac:dyDescent="0.2">
      <c r="A887" s="21">
        <v>37777</v>
      </c>
      <c r="B887" s="3">
        <v>5</v>
      </c>
      <c r="C887" s="3">
        <v>6</v>
      </c>
      <c r="D887" s="3">
        <v>2003</v>
      </c>
      <c r="E887">
        <v>0.72499999999999998</v>
      </c>
    </row>
    <row r="888" spans="1:5" x14ac:dyDescent="0.2">
      <c r="A888" s="21">
        <v>37778</v>
      </c>
      <c r="B888" s="3">
        <v>6</v>
      </c>
      <c r="C888" s="3">
        <v>6</v>
      </c>
      <c r="D888" s="3">
        <v>2003</v>
      </c>
      <c r="E888">
        <v>0.69599999999999995</v>
      </c>
    </row>
    <row r="889" spans="1:5" x14ac:dyDescent="0.2">
      <c r="A889" s="21">
        <v>37779</v>
      </c>
      <c r="B889" s="3">
        <v>7</v>
      </c>
      <c r="C889" s="3">
        <v>6</v>
      </c>
      <c r="D889" s="3">
        <v>2003</v>
      </c>
      <c r="E889">
        <v>1.113</v>
      </c>
    </row>
    <row r="890" spans="1:5" x14ac:dyDescent="0.2">
      <c r="A890" s="21">
        <v>37780</v>
      </c>
      <c r="B890" s="3">
        <v>8</v>
      </c>
      <c r="C890" s="3">
        <v>6</v>
      </c>
      <c r="D890" s="3">
        <v>2003</v>
      </c>
      <c r="E890">
        <v>1.0740000000000001</v>
      </c>
    </row>
    <row r="891" spans="1:5" x14ac:dyDescent="0.2">
      <c r="A891" s="21">
        <v>37781</v>
      </c>
      <c r="B891" s="3">
        <v>9</v>
      </c>
      <c r="C891" s="3">
        <v>6</v>
      </c>
      <c r="D891" s="3">
        <v>2003</v>
      </c>
      <c r="E891">
        <v>0.82499999999999996</v>
      </c>
    </row>
    <row r="892" spans="1:5" x14ac:dyDescent="0.2">
      <c r="A892" s="21">
        <v>37782</v>
      </c>
      <c r="B892" s="3">
        <v>10</v>
      </c>
      <c r="C892" s="3">
        <v>6</v>
      </c>
      <c r="D892" s="3">
        <v>2003</v>
      </c>
      <c r="E892">
        <v>0.72199999999999998</v>
      </c>
    </row>
    <row r="893" spans="1:5" x14ac:dyDescent="0.2">
      <c r="A893" s="21">
        <v>37783</v>
      </c>
      <c r="B893" s="3">
        <v>11</v>
      </c>
      <c r="C893" s="3">
        <v>6</v>
      </c>
      <c r="D893" s="3">
        <v>2003</v>
      </c>
      <c r="E893">
        <v>0.68400000000000005</v>
      </c>
    </row>
    <row r="894" spans="1:5" x14ac:dyDescent="0.2">
      <c r="A894" s="21">
        <v>37784</v>
      </c>
      <c r="B894" s="3">
        <v>12</v>
      </c>
      <c r="C894" s="3">
        <v>6</v>
      </c>
      <c r="D894" s="3">
        <v>2003</v>
      </c>
      <c r="E894">
        <v>0.69399999999999995</v>
      </c>
    </row>
    <row r="895" spans="1:5" x14ac:dyDescent="0.2">
      <c r="A895" s="21">
        <v>37785</v>
      </c>
      <c r="B895" s="3">
        <v>13</v>
      </c>
      <c r="C895" s="3">
        <v>6</v>
      </c>
      <c r="D895" s="3">
        <v>2003</v>
      </c>
      <c r="E895">
        <v>0.70599999999999996</v>
      </c>
    </row>
    <row r="896" spans="1:5" x14ac:dyDescent="0.2">
      <c r="A896" s="21">
        <v>37786</v>
      </c>
      <c r="B896" s="3">
        <v>14</v>
      </c>
      <c r="C896" s="3">
        <v>6</v>
      </c>
      <c r="D896" s="3">
        <v>2003</v>
      </c>
      <c r="E896">
        <v>1.024</v>
      </c>
    </row>
    <row r="897" spans="1:5" x14ac:dyDescent="0.2">
      <c r="A897" s="21">
        <v>37787</v>
      </c>
      <c r="B897" s="3">
        <v>15</v>
      </c>
      <c r="C897" s="3">
        <v>6</v>
      </c>
      <c r="D897" s="3">
        <v>2003</v>
      </c>
      <c r="E897">
        <v>1.149</v>
      </c>
    </row>
    <row r="898" spans="1:5" x14ac:dyDescent="0.2">
      <c r="A898" s="21">
        <v>37788</v>
      </c>
      <c r="B898" s="3">
        <v>16</v>
      </c>
      <c r="C898" s="3">
        <v>6</v>
      </c>
      <c r="D898" s="3">
        <v>2003</v>
      </c>
      <c r="E898">
        <v>0.99199999999999999</v>
      </c>
    </row>
    <row r="899" spans="1:5" x14ac:dyDescent="0.2">
      <c r="A899" s="21">
        <v>37789</v>
      </c>
      <c r="B899" s="3">
        <v>17</v>
      </c>
      <c r="C899" s="3">
        <v>6</v>
      </c>
      <c r="D899" s="3">
        <v>2003</v>
      </c>
      <c r="E899">
        <v>0.74199999999999999</v>
      </c>
    </row>
    <row r="900" spans="1:5" x14ac:dyDescent="0.2">
      <c r="A900" s="21">
        <v>37790</v>
      </c>
      <c r="B900" s="3">
        <v>18</v>
      </c>
      <c r="C900" s="3">
        <v>6</v>
      </c>
      <c r="D900" s="3">
        <v>2003</v>
      </c>
      <c r="E900">
        <v>0.69399999999999995</v>
      </c>
    </row>
    <row r="901" spans="1:5" x14ac:dyDescent="0.2">
      <c r="A901" s="21">
        <v>37791</v>
      </c>
      <c r="B901" s="3">
        <v>19</v>
      </c>
      <c r="C901" s="3">
        <v>6</v>
      </c>
      <c r="D901" s="3">
        <v>2003</v>
      </c>
      <c r="E901">
        <v>0.68600000000000005</v>
      </c>
    </row>
    <row r="902" spans="1:5" x14ac:dyDescent="0.2">
      <c r="A902" s="21">
        <v>37792</v>
      </c>
      <c r="B902" s="3">
        <v>20</v>
      </c>
      <c r="C902" s="3">
        <v>6</v>
      </c>
      <c r="D902" s="3">
        <v>2003</v>
      </c>
      <c r="E902">
        <v>0.67200000000000004</v>
      </c>
    </row>
    <row r="903" spans="1:5" x14ac:dyDescent="0.2">
      <c r="A903" s="21">
        <v>37793</v>
      </c>
      <c r="B903" s="3">
        <v>21</v>
      </c>
      <c r="C903" s="3">
        <v>6</v>
      </c>
      <c r="D903" s="3">
        <v>2003</v>
      </c>
      <c r="E903">
        <v>0.753</v>
      </c>
    </row>
    <row r="904" spans="1:5" x14ac:dyDescent="0.2">
      <c r="A904" s="21">
        <v>37794</v>
      </c>
      <c r="B904" s="3">
        <v>22</v>
      </c>
      <c r="C904" s="3">
        <v>6</v>
      </c>
      <c r="D904" s="3">
        <v>2003</v>
      </c>
      <c r="E904">
        <v>0.88400000000000001</v>
      </c>
    </row>
    <row r="905" spans="1:5" x14ac:dyDescent="0.2">
      <c r="A905" s="21">
        <v>37795</v>
      </c>
      <c r="B905" s="3">
        <v>23</v>
      </c>
      <c r="C905" s="3">
        <v>6</v>
      </c>
      <c r="D905" s="3">
        <v>2003</v>
      </c>
      <c r="E905">
        <v>0.75800000000000001</v>
      </c>
    </row>
    <row r="906" spans="1:5" x14ac:dyDescent="0.2">
      <c r="A906" s="21">
        <v>37796</v>
      </c>
      <c r="B906" s="3">
        <v>24</v>
      </c>
      <c r="C906" s="3">
        <v>6</v>
      </c>
      <c r="D906" s="3">
        <v>2003</v>
      </c>
      <c r="E906">
        <v>0.78300000000000003</v>
      </c>
    </row>
    <row r="907" spans="1:5" x14ac:dyDescent="0.2">
      <c r="A907" s="21">
        <v>37797</v>
      </c>
      <c r="B907" s="3">
        <v>25</v>
      </c>
      <c r="C907" s="3">
        <v>6</v>
      </c>
      <c r="D907" s="3">
        <v>2003</v>
      </c>
      <c r="E907">
        <v>0.77200000000000002</v>
      </c>
    </row>
    <row r="908" spans="1:5" x14ac:dyDescent="0.2">
      <c r="A908" s="21">
        <v>37798</v>
      </c>
      <c r="B908" s="3">
        <v>26</v>
      </c>
      <c r="C908" s="3">
        <v>6</v>
      </c>
      <c r="D908" s="3">
        <v>2003</v>
      </c>
      <c r="E908">
        <v>0.79100000000000004</v>
      </c>
    </row>
    <row r="909" spans="1:5" x14ac:dyDescent="0.2">
      <c r="A909" s="21">
        <v>37799</v>
      </c>
      <c r="B909" s="3">
        <v>27</v>
      </c>
      <c r="C909" s="3">
        <v>6</v>
      </c>
      <c r="D909" s="3">
        <v>2003</v>
      </c>
      <c r="E909">
        <v>0.85299999999999998</v>
      </c>
    </row>
    <row r="910" spans="1:5" x14ac:dyDescent="0.2">
      <c r="A910" s="21">
        <v>37800</v>
      </c>
      <c r="B910" s="3">
        <v>28</v>
      </c>
      <c r="C910" s="3">
        <v>6</v>
      </c>
      <c r="D910" s="3">
        <v>2003</v>
      </c>
      <c r="E910">
        <v>0.96399999999999997</v>
      </c>
    </row>
    <row r="911" spans="1:5" x14ac:dyDescent="0.2">
      <c r="A911" s="21">
        <v>37801</v>
      </c>
      <c r="B911" s="3">
        <v>29</v>
      </c>
      <c r="C911" s="3">
        <v>6</v>
      </c>
      <c r="D911" s="3">
        <v>2003</v>
      </c>
      <c r="E911">
        <v>0.92300000000000004</v>
      </c>
    </row>
    <row r="912" spans="1:5" x14ac:dyDescent="0.2">
      <c r="A912" s="21">
        <v>37802</v>
      </c>
      <c r="B912" s="3">
        <v>30</v>
      </c>
      <c r="C912" s="3">
        <v>6</v>
      </c>
      <c r="D912" s="3">
        <v>2003</v>
      </c>
      <c r="E912">
        <v>33.637999999999998</v>
      </c>
    </row>
    <row r="913" spans="1:5" x14ac:dyDescent="0.2">
      <c r="A913" s="20">
        <v>37803</v>
      </c>
      <c r="B913" s="3">
        <v>1</v>
      </c>
      <c r="C913" s="3">
        <v>7</v>
      </c>
      <c r="D913" s="3">
        <v>2003</v>
      </c>
      <c r="E913">
        <v>31.66</v>
      </c>
    </row>
    <row r="914" spans="1:5" x14ac:dyDescent="0.2">
      <c r="A914" s="21">
        <v>37804</v>
      </c>
      <c r="B914" s="3">
        <v>2</v>
      </c>
      <c r="C914" s="3">
        <v>7</v>
      </c>
      <c r="D914" s="3">
        <v>2003</v>
      </c>
      <c r="E914">
        <v>6.2069999999999999</v>
      </c>
    </row>
    <row r="915" spans="1:5" x14ac:dyDescent="0.2">
      <c r="A915" s="21">
        <v>37805</v>
      </c>
      <c r="B915" s="3">
        <v>3</v>
      </c>
      <c r="C915" s="3">
        <v>7</v>
      </c>
      <c r="D915" s="3">
        <v>2003</v>
      </c>
      <c r="E915">
        <v>3.1440000000000001</v>
      </c>
    </row>
    <row r="916" spans="1:5" x14ac:dyDescent="0.2">
      <c r="A916" s="21">
        <v>37806</v>
      </c>
      <c r="B916" s="3">
        <v>4</v>
      </c>
      <c r="C916" s="3">
        <v>7</v>
      </c>
      <c r="D916" s="3">
        <v>2003</v>
      </c>
      <c r="E916">
        <v>2.3159999999999998</v>
      </c>
    </row>
    <row r="917" spans="1:5" x14ac:dyDescent="0.2">
      <c r="A917" s="21">
        <v>37807</v>
      </c>
      <c r="B917" s="3">
        <v>5</v>
      </c>
      <c r="C917" s="3">
        <v>7</v>
      </c>
      <c r="D917" s="3">
        <v>2003</v>
      </c>
      <c r="E917">
        <v>2.0550000000000002</v>
      </c>
    </row>
    <row r="918" spans="1:5" x14ac:dyDescent="0.2">
      <c r="A918" s="21">
        <v>37808</v>
      </c>
      <c r="B918" s="3">
        <v>6</v>
      </c>
      <c r="C918" s="3">
        <v>7</v>
      </c>
      <c r="D918" s="3">
        <v>2003</v>
      </c>
      <c r="E918">
        <v>1.8520000000000001</v>
      </c>
    </row>
    <row r="919" spans="1:5" x14ac:dyDescent="0.2">
      <c r="A919" s="21">
        <v>37809</v>
      </c>
      <c r="B919" s="3">
        <v>7</v>
      </c>
      <c r="C919" s="3">
        <v>7</v>
      </c>
      <c r="D919" s="3">
        <v>2003</v>
      </c>
      <c r="E919">
        <v>1.7769999999999999</v>
      </c>
    </row>
    <row r="920" spans="1:5" x14ac:dyDescent="0.2">
      <c r="A920" s="21">
        <v>37810</v>
      </c>
      <c r="B920" s="3">
        <v>8</v>
      </c>
      <c r="C920" s="3">
        <v>7</v>
      </c>
      <c r="D920" s="3">
        <v>2003</v>
      </c>
      <c r="E920">
        <v>1.71</v>
      </c>
    </row>
    <row r="921" spans="1:5" x14ac:dyDescent="0.2">
      <c r="A921" s="21">
        <v>37811</v>
      </c>
      <c r="B921" s="3">
        <v>9</v>
      </c>
      <c r="C921" s="3">
        <v>7</v>
      </c>
      <c r="D921" s="3">
        <v>2003</v>
      </c>
      <c r="E921">
        <v>1.6679999999999999</v>
      </c>
    </row>
    <row r="922" spans="1:5" x14ac:dyDescent="0.2">
      <c r="A922" s="21">
        <v>37812</v>
      </c>
      <c r="B922" s="3">
        <v>10</v>
      </c>
      <c r="C922" s="3">
        <v>7</v>
      </c>
      <c r="D922" s="3">
        <v>2003</v>
      </c>
      <c r="E922">
        <v>1.6719999999999999</v>
      </c>
    </row>
    <row r="923" spans="1:5" x14ac:dyDescent="0.2">
      <c r="A923" s="21">
        <v>37813</v>
      </c>
      <c r="B923" s="3">
        <v>11</v>
      </c>
      <c r="C923" s="3">
        <v>7</v>
      </c>
      <c r="D923" s="3">
        <v>2003</v>
      </c>
      <c r="E923">
        <v>1.7090000000000001</v>
      </c>
    </row>
    <row r="924" spans="1:5" x14ac:dyDescent="0.2">
      <c r="A924" s="21">
        <v>37814</v>
      </c>
      <c r="B924" s="3">
        <v>12</v>
      </c>
      <c r="C924" s="3">
        <v>7</v>
      </c>
      <c r="D924" s="3">
        <v>2003</v>
      </c>
      <c r="E924">
        <v>1.6910000000000001</v>
      </c>
    </row>
    <row r="925" spans="1:5" x14ac:dyDescent="0.2">
      <c r="A925" s="21">
        <v>37815</v>
      </c>
      <c r="B925" s="3">
        <v>13</v>
      </c>
      <c r="C925" s="3">
        <v>7</v>
      </c>
      <c r="D925" s="3">
        <v>2003</v>
      </c>
      <c r="E925">
        <v>1.6419999999999999</v>
      </c>
    </row>
    <row r="926" spans="1:5" x14ac:dyDescent="0.2">
      <c r="A926" s="21">
        <v>37816</v>
      </c>
      <c r="B926" s="3">
        <v>14</v>
      </c>
      <c r="C926" s="3">
        <v>7</v>
      </c>
      <c r="D926" s="3">
        <v>2003</v>
      </c>
      <c r="E926">
        <v>1.6950000000000001</v>
      </c>
    </row>
    <row r="927" spans="1:5" x14ac:dyDescent="0.2">
      <c r="A927" s="21">
        <v>37817</v>
      </c>
      <c r="B927" s="3">
        <v>15</v>
      </c>
      <c r="C927" s="3">
        <v>7</v>
      </c>
      <c r="D927" s="3">
        <v>2003</v>
      </c>
      <c r="E927">
        <v>1.677</v>
      </c>
    </row>
    <row r="928" spans="1:5" x14ac:dyDescent="0.2">
      <c r="A928" s="21">
        <v>37818</v>
      </c>
      <c r="B928" s="3">
        <v>16</v>
      </c>
      <c r="C928" s="3">
        <v>7</v>
      </c>
      <c r="D928" s="3">
        <v>2003</v>
      </c>
      <c r="E928">
        <v>1.6879999999999999</v>
      </c>
    </row>
    <row r="929" spans="1:5" x14ac:dyDescent="0.2">
      <c r="A929" s="21">
        <v>37819</v>
      </c>
      <c r="B929" s="3">
        <v>17</v>
      </c>
      <c r="C929" s="3">
        <v>7</v>
      </c>
      <c r="D929" s="3">
        <v>2003</v>
      </c>
      <c r="E929">
        <v>1.6890000000000001</v>
      </c>
    </row>
    <row r="930" spans="1:5" x14ac:dyDescent="0.2">
      <c r="A930" s="21">
        <v>37820</v>
      </c>
      <c r="B930" s="3">
        <v>18</v>
      </c>
      <c r="C930" s="3">
        <v>7</v>
      </c>
      <c r="D930" s="3">
        <v>2003</v>
      </c>
      <c r="E930">
        <v>1.6990000000000001</v>
      </c>
    </row>
    <row r="931" spans="1:5" x14ac:dyDescent="0.2">
      <c r="A931" s="21">
        <v>37821</v>
      </c>
      <c r="B931" s="3">
        <v>19</v>
      </c>
      <c r="C931" s="3">
        <v>7</v>
      </c>
      <c r="D931" s="3">
        <v>2003</v>
      </c>
      <c r="E931">
        <v>1.6679999999999999</v>
      </c>
    </row>
    <row r="932" spans="1:5" x14ac:dyDescent="0.2">
      <c r="A932" s="21">
        <v>37822</v>
      </c>
      <c r="B932" s="3">
        <v>20</v>
      </c>
      <c r="C932" s="3">
        <v>7</v>
      </c>
      <c r="D932" s="3">
        <v>2003</v>
      </c>
      <c r="E932">
        <v>1.7390000000000001</v>
      </c>
    </row>
    <row r="933" spans="1:5" x14ac:dyDescent="0.2">
      <c r="A933" s="21">
        <v>37823</v>
      </c>
      <c r="B933" s="3">
        <v>21</v>
      </c>
      <c r="C933" s="3">
        <v>7</v>
      </c>
      <c r="D933" s="3">
        <v>2003</v>
      </c>
      <c r="E933">
        <v>1.7589999999999999</v>
      </c>
    </row>
    <row r="934" spans="1:5" x14ac:dyDescent="0.2">
      <c r="A934" s="21">
        <v>37824</v>
      </c>
      <c r="B934" s="3">
        <v>22</v>
      </c>
      <c r="C934" s="3">
        <v>7</v>
      </c>
      <c r="D934" s="3">
        <v>2003</v>
      </c>
      <c r="E934">
        <v>1.825</v>
      </c>
    </row>
    <row r="935" spans="1:5" x14ac:dyDescent="0.2">
      <c r="A935" s="21">
        <v>37825</v>
      </c>
      <c r="B935" s="3">
        <v>23</v>
      </c>
      <c r="C935" s="3">
        <v>7</v>
      </c>
      <c r="D935" s="3">
        <v>2003</v>
      </c>
      <c r="E935">
        <v>1.768</v>
      </c>
    </row>
    <row r="936" spans="1:5" x14ac:dyDescent="0.2">
      <c r="A936" s="21">
        <v>37826</v>
      </c>
      <c r="B936" s="3">
        <v>24</v>
      </c>
      <c r="C936" s="3">
        <v>7</v>
      </c>
      <c r="D936" s="3">
        <v>2003</v>
      </c>
      <c r="E936">
        <v>1.8129999999999999</v>
      </c>
    </row>
    <row r="937" spans="1:5" x14ac:dyDescent="0.2">
      <c r="A937" s="21">
        <v>37827</v>
      </c>
      <c r="B937" s="3">
        <v>25</v>
      </c>
      <c r="C937" s="3">
        <v>7</v>
      </c>
      <c r="D937" s="3">
        <v>2003</v>
      </c>
      <c r="E937">
        <v>1.8109999999999999</v>
      </c>
    </row>
    <row r="938" spans="1:5" x14ac:dyDescent="0.2">
      <c r="A938" s="21">
        <v>37828</v>
      </c>
      <c r="B938" s="3">
        <v>26</v>
      </c>
      <c r="C938" s="3">
        <v>7</v>
      </c>
      <c r="D938" s="3">
        <v>2003</v>
      </c>
      <c r="E938">
        <v>1.7689999999999999</v>
      </c>
    </row>
    <row r="939" spans="1:5" x14ac:dyDescent="0.2">
      <c r="A939" s="21">
        <v>37829</v>
      </c>
      <c r="B939" s="3">
        <v>27</v>
      </c>
      <c r="C939" s="3">
        <v>7</v>
      </c>
      <c r="D939" s="3">
        <v>2003</v>
      </c>
      <c r="E939">
        <v>1.6759999999999999</v>
      </c>
    </row>
    <row r="940" spans="1:5" x14ac:dyDescent="0.2">
      <c r="A940" s="21">
        <v>37830</v>
      </c>
      <c r="B940" s="3">
        <v>28</v>
      </c>
      <c r="C940" s="3">
        <v>7</v>
      </c>
      <c r="D940" s="3">
        <v>2003</v>
      </c>
      <c r="E940">
        <v>1.653</v>
      </c>
    </row>
    <row r="941" spans="1:5" x14ac:dyDescent="0.2">
      <c r="A941" s="21">
        <v>37831</v>
      </c>
      <c r="B941" s="3">
        <v>29</v>
      </c>
      <c r="C941" s="3">
        <v>7</v>
      </c>
      <c r="D941" s="3">
        <v>2003</v>
      </c>
      <c r="E941">
        <v>1.6579999999999999</v>
      </c>
    </row>
    <row r="942" spans="1:5" x14ac:dyDescent="0.2">
      <c r="A942" s="21">
        <v>37832</v>
      </c>
      <c r="B942" s="3">
        <v>30</v>
      </c>
      <c r="C942" s="3">
        <v>7</v>
      </c>
      <c r="D942" s="3">
        <v>2003</v>
      </c>
      <c r="E942">
        <v>1.6870000000000001</v>
      </c>
    </row>
    <row r="943" spans="1:5" x14ac:dyDescent="0.2">
      <c r="A943" s="21">
        <v>37833</v>
      </c>
      <c r="B943" s="3">
        <v>31</v>
      </c>
      <c r="C943" s="3">
        <v>7</v>
      </c>
      <c r="D943" s="3">
        <v>2003</v>
      </c>
      <c r="E943">
        <v>1.69</v>
      </c>
    </row>
    <row r="944" spans="1:5" x14ac:dyDescent="0.2">
      <c r="A944" s="21">
        <v>37834</v>
      </c>
      <c r="B944" s="3">
        <v>1</v>
      </c>
      <c r="C944" s="3">
        <v>8</v>
      </c>
      <c r="D944" s="3">
        <v>2003</v>
      </c>
      <c r="E944">
        <v>1.647</v>
      </c>
    </row>
    <row r="945" spans="1:5" x14ac:dyDescent="0.2">
      <c r="A945" s="21">
        <v>37835</v>
      </c>
      <c r="B945" s="3">
        <v>2</v>
      </c>
      <c r="C945" s="3">
        <v>8</v>
      </c>
      <c r="D945" s="3">
        <v>2003</v>
      </c>
      <c r="E945">
        <v>1.8680000000000001</v>
      </c>
    </row>
    <row r="946" spans="1:5" x14ac:dyDescent="0.2">
      <c r="A946" s="21">
        <v>37836</v>
      </c>
      <c r="B946" s="3">
        <v>3</v>
      </c>
      <c r="C946" s="3">
        <v>8</v>
      </c>
      <c r="D946" s="3">
        <v>2003</v>
      </c>
      <c r="E946">
        <v>1.911</v>
      </c>
    </row>
    <row r="947" spans="1:5" x14ac:dyDescent="0.2">
      <c r="A947" s="21">
        <v>37837</v>
      </c>
      <c r="B947" s="3">
        <v>4</v>
      </c>
      <c r="C947" s="3">
        <v>8</v>
      </c>
      <c r="D947" s="3">
        <v>2003</v>
      </c>
      <c r="E947">
        <v>1.7569999999999999</v>
      </c>
    </row>
    <row r="948" spans="1:5" x14ac:dyDescent="0.2">
      <c r="A948" s="21">
        <v>37838</v>
      </c>
      <c r="B948" s="3">
        <v>5</v>
      </c>
      <c r="C948" s="3">
        <v>8</v>
      </c>
      <c r="D948" s="3">
        <v>2003</v>
      </c>
      <c r="E948">
        <v>1.7170000000000001</v>
      </c>
    </row>
    <row r="949" spans="1:5" x14ac:dyDescent="0.2">
      <c r="A949" s="21">
        <v>37839</v>
      </c>
      <c r="B949" s="3">
        <v>6</v>
      </c>
      <c r="C949" s="3">
        <v>8</v>
      </c>
      <c r="D949" s="3">
        <v>2003</v>
      </c>
      <c r="E949">
        <v>1.649</v>
      </c>
    </row>
    <row r="950" spans="1:5" x14ac:dyDescent="0.2">
      <c r="A950" s="21">
        <v>37840</v>
      </c>
      <c r="B950" s="3">
        <v>7</v>
      </c>
      <c r="C950" s="3">
        <v>8</v>
      </c>
      <c r="D950" s="3">
        <v>2003</v>
      </c>
      <c r="E950">
        <v>1.649</v>
      </c>
    </row>
    <row r="951" spans="1:5" x14ac:dyDescent="0.2">
      <c r="A951" s="21">
        <v>37841</v>
      </c>
      <c r="B951" s="3">
        <v>8</v>
      </c>
      <c r="C951" s="3">
        <v>8</v>
      </c>
      <c r="D951" s="3">
        <v>2003</v>
      </c>
      <c r="E951">
        <v>1.857</v>
      </c>
    </row>
    <row r="952" spans="1:5" x14ac:dyDescent="0.2">
      <c r="A952" s="21">
        <v>37842</v>
      </c>
      <c r="B952" s="3">
        <v>9</v>
      </c>
      <c r="C952" s="3">
        <v>8</v>
      </c>
      <c r="D952" s="3">
        <v>2003</v>
      </c>
      <c r="E952">
        <v>2.097</v>
      </c>
    </row>
    <row r="953" spans="1:5" x14ac:dyDescent="0.2">
      <c r="A953" s="21">
        <v>37843</v>
      </c>
      <c r="B953" s="3">
        <v>10</v>
      </c>
      <c r="C953" s="3">
        <v>8</v>
      </c>
      <c r="D953" s="3">
        <v>2003</v>
      </c>
      <c r="E953">
        <v>2.0859999999999999</v>
      </c>
    </row>
    <row r="954" spans="1:5" x14ac:dyDescent="0.2">
      <c r="A954" s="21">
        <v>37844</v>
      </c>
      <c r="B954" s="3">
        <v>11</v>
      </c>
      <c r="C954" s="3">
        <v>8</v>
      </c>
      <c r="D954" s="3">
        <v>2003</v>
      </c>
      <c r="E954">
        <v>1.845</v>
      </c>
    </row>
    <row r="955" spans="1:5" x14ac:dyDescent="0.2">
      <c r="A955" s="21">
        <v>37845</v>
      </c>
      <c r="B955" s="3">
        <v>12</v>
      </c>
      <c r="C955" s="3">
        <v>8</v>
      </c>
      <c r="D955" s="3">
        <v>2003</v>
      </c>
      <c r="E955">
        <v>1.77</v>
      </c>
    </row>
    <row r="956" spans="1:5" x14ac:dyDescent="0.2">
      <c r="A956" s="21">
        <v>37846</v>
      </c>
      <c r="B956" s="3">
        <v>13</v>
      </c>
      <c r="C956" s="3">
        <v>8</v>
      </c>
      <c r="D956" s="3">
        <v>2003</v>
      </c>
      <c r="E956">
        <v>2.552</v>
      </c>
    </row>
    <row r="957" spans="1:5" x14ac:dyDescent="0.2">
      <c r="A957" s="21">
        <v>37847</v>
      </c>
      <c r="B957" s="3">
        <v>14</v>
      </c>
      <c r="C957" s="3">
        <v>8</v>
      </c>
      <c r="D957" s="3">
        <v>2003</v>
      </c>
      <c r="E957">
        <v>6.16</v>
      </c>
    </row>
    <row r="958" spans="1:5" x14ac:dyDescent="0.2">
      <c r="A958" s="21">
        <v>37848</v>
      </c>
      <c r="B958" s="3">
        <v>15</v>
      </c>
      <c r="C958" s="3">
        <v>8</v>
      </c>
      <c r="D958" s="3">
        <v>2003</v>
      </c>
      <c r="E958">
        <v>2.4319999999999999</v>
      </c>
    </row>
    <row r="959" spans="1:5" x14ac:dyDescent="0.2">
      <c r="A959" s="21">
        <v>37849</v>
      </c>
      <c r="B959" s="3">
        <v>16</v>
      </c>
      <c r="C959" s="3">
        <v>8</v>
      </c>
      <c r="D959" s="3">
        <v>2003</v>
      </c>
      <c r="E959">
        <v>1.65</v>
      </c>
    </row>
    <row r="960" spans="1:5" x14ac:dyDescent="0.2">
      <c r="A960" s="21">
        <v>37850</v>
      </c>
      <c r="B960" s="3">
        <v>17</v>
      </c>
      <c r="C960" s="3">
        <v>8</v>
      </c>
      <c r="D960" s="3">
        <v>2003</v>
      </c>
      <c r="E960">
        <v>1.49</v>
      </c>
    </row>
    <row r="961" spans="1:5" x14ac:dyDescent="0.2">
      <c r="A961" s="21">
        <v>37851</v>
      </c>
      <c r="B961" s="3">
        <v>18</v>
      </c>
      <c r="C961" s="3">
        <v>8</v>
      </c>
      <c r="D961" s="3">
        <v>2003</v>
      </c>
      <c r="E961">
        <v>1.3979999999999999</v>
      </c>
    </row>
    <row r="962" spans="1:5" x14ac:dyDescent="0.2">
      <c r="A962" s="21">
        <v>37852</v>
      </c>
      <c r="B962" s="3">
        <v>19</v>
      </c>
      <c r="C962" s="3">
        <v>8</v>
      </c>
      <c r="D962" s="3">
        <v>2003</v>
      </c>
      <c r="E962">
        <v>3.363</v>
      </c>
    </row>
    <row r="963" spans="1:5" x14ac:dyDescent="0.2">
      <c r="A963" s="21">
        <v>37853</v>
      </c>
      <c r="B963" s="3">
        <v>20</v>
      </c>
      <c r="C963" s="3">
        <v>8</v>
      </c>
      <c r="D963" s="3">
        <v>2003</v>
      </c>
      <c r="E963">
        <v>3.7389999999999999</v>
      </c>
    </row>
    <row r="964" spans="1:5" x14ac:dyDescent="0.2">
      <c r="A964" s="21">
        <v>37854</v>
      </c>
      <c r="B964" s="3">
        <v>21</v>
      </c>
      <c r="C964" s="3">
        <v>8</v>
      </c>
      <c r="D964" s="3">
        <v>2003</v>
      </c>
      <c r="E964">
        <v>3.1259999999999999</v>
      </c>
    </row>
    <row r="965" spans="1:5" x14ac:dyDescent="0.2">
      <c r="A965" s="21">
        <v>37855</v>
      </c>
      <c r="B965" s="3">
        <v>22</v>
      </c>
      <c r="C965" s="3">
        <v>8</v>
      </c>
      <c r="D965" s="3">
        <v>2003</v>
      </c>
      <c r="E965">
        <v>2.44</v>
      </c>
    </row>
    <row r="966" spans="1:5" x14ac:dyDescent="0.2">
      <c r="A966" s="21">
        <v>37856</v>
      </c>
      <c r="B966" s="3">
        <v>23</v>
      </c>
      <c r="C966" s="3">
        <v>8</v>
      </c>
      <c r="D966" s="3">
        <v>2003</v>
      </c>
      <c r="E966">
        <v>3.2959999999999998</v>
      </c>
    </row>
    <row r="967" spans="1:5" x14ac:dyDescent="0.2">
      <c r="A967" s="21">
        <v>37857</v>
      </c>
      <c r="B967" s="3">
        <v>24</v>
      </c>
      <c r="C967" s="3">
        <v>8</v>
      </c>
      <c r="D967" s="3">
        <v>2003</v>
      </c>
      <c r="E967">
        <v>5.7229999999999999</v>
      </c>
    </row>
    <row r="968" spans="1:5" x14ac:dyDescent="0.2">
      <c r="A968" s="21">
        <v>37858</v>
      </c>
      <c r="B968" s="3">
        <v>25</v>
      </c>
      <c r="C968" s="3">
        <v>8</v>
      </c>
      <c r="D968" s="3">
        <v>2003</v>
      </c>
      <c r="E968">
        <v>5.2380000000000004</v>
      </c>
    </row>
    <row r="969" spans="1:5" x14ac:dyDescent="0.2">
      <c r="A969" s="21">
        <v>37859</v>
      </c>
      <c r="B969" s="3">
        <v>26</v>
      </c>
      <c r="C969" s="3">
        <v>8</v>
      </c>
      <c r="D969" s="3">
        <v>2003</v>
      </c>
      <c r="E969">
        <v>2.823</v>
      </c>
    </row>
    <row r="970" spans="1:5" x14ac:dyDescent="0.2">
      <c r="A970" s="21">
        <v>37860</v>
      </c>
      <c r="B970" s="3">
        <v>27</v>
      </c>
      <c r="C970" s="3">
        <v>8</v>
      </c>
      <c r="D970" s="3">
        <v>2003</v>
      </c>
      <c r="E970">
        <v>2.7850000000000001</v>
      </c>
    </row>
    <row r="971" spans="1:5" x14ac:dyDescent="0.2">
      <c r="A971" s="21">
        <v>37861</v>
      </c>
      <c r="B971" s="3">
        <v>28</v>
      </c>
      <c r="C971" s="3">
        <v>8</v>
      </c>
      <c r="D971" s="3">
        <v>2003</v>
      </c>
      <c r="E971">
        <v>5.96</v>
      </c>
    </row>
    <row r="972" spans="1:5" x14ac:dyDescent="0.2">
      <c r="A972" s="21">
        <v>37862</v>
      </c>
      <c r="B972" s="3">
        <v>29</v>
      </c>
      <c r="C972" s="3">
        <v>8</v>
      </c>
      <c r="D972" s="3">
        <v>2003</v>
      </c>
      <c r="E972">
        <v>2.7730000000000001</v>
      </c>
    </row>
    <row r="973" spans="1:5" x14ac:dyDescent="0.2">
      <c r="A973" s="21">
        <v>37863</v>
      </c>
      <c r="B973" s="3">
        <v>30</v>
      </c>
      <c r="C973" s="3">
        <v>8</v>
      </c>
      <c r="D973" s="3">
        <v>2003</v>
      </c>
      <c r="E973">
        <v>5.0830000000000002</v>
      </c>
    </row>
    <row r="974" spans="1:5" x14ac:dyDescent="0.2">
      <c r="A974" s="21">
        <v>37864</v>
      </c>
      <c r="B974" s="3">
        <v>31</v>
      </c>
      <c r="C974" s="3">
        <v>8</v>
      </c>
      <c r="D974" s="3">
        <v>2003</v>
      </c>
      <c r="E974">
        <v>12.224</v>
      </c>
    </row>
    <row r="975" spans="1:5" x14ac:dyDescent="0.2">
      <c r="A975" s="21">
        <v>37865</v>
      </c>
      <c r="B975" s="3">
        <v>1</v>
      </c>
      <c r="C975" s="3">
        <v>9</v>
      </c>
      <c r="D975" s="3">
        <v>2003</v>
      </c>
      <c r="E975">
        <v>8.18</v>
      </c>
    </row>
    <row r="976" spans="1:5" x14ac:dyDescent="0.2">
      <c r="A976" s="21">
        <v>37866</v>
      </c>
      <c r="B976" s="3">
        <v>2</v>
      </c>
      <c r="C976" s="3">
        <v>9</v>
      </c>
      <c r="D976" s="3">
        <v>2003</v>
      </c>
      <c r="E976">
        <v>4.5129999999999999</v>
      </c>
    </row>
    <row r="977" spans="1:5" x14ac:dyDescent="0.2">
      <c r="A977" s="21">
        <v>37867</v>
      </c>
      <c r="B977" s="3">
        <v>3</v>
      </c>
      <c r="C977" s="3">
        <v>9</v>
      </c>
      <c r="D977" s="3">
        <v>2003</v>
      </c>
      <c r="E977">
        <v>6.7469999999999999</v>
      </c>
    </row>
    <row r="978" spans="1:5" x14ac:dyDescent="0.2">
      <c r="A978" s="21">
        <v>37868</v>
      </c>
      <c r="B978" s="3">
        <v>4</v>
      </c>
      <c r="C978" s="3">
        <v>9</v>
      </c>
      <c r="D978" s="3">
        <v>2003</v>
      </c>
      <c r="E978">
        <v>4.5119999999999996</v>
      </c>
    </row>
    <row r="979" spans="1:5" x14ac:dyDescent="0.2">
      <c r="A979" s="21">
        <v>37869</v>
      </c>
      <c r="B979" s="3">
        <v>5</v>
      </c>
      <c r="C979" s="3">
        <v>9</v>
      </c>
      <c r="D979" s="3">
        <v>2003</v>
      </c>
      <c r="E979">
        <v>5.17</v>
      </c>
    </row>
    <row r="980" spans="1:5" x14ac:dyDescent="0.2">
      <c r="A980" s="21">
        <v>37870</v>
      </c>
      <c r="B980" s="3">
        <v>6</v>
      </c>
      <c r="C980" s="3">
        <v>9</v>
      </c>
      <c r="D980" s="3">
        <v>2003</v>
      </c>
      <c r="E980">
        <v>16.527000000000001</v>
      </c>
    </row>
    <row r="981" spans="1:5" x14ac:dyDescent="0.2">
      <c r="A981" s="21">
        <v>37871</v>
      </c>
      <c r="B981" s="3">
        <v>7</v>
      </c>
      <c r="C981" s="3">
        <v>9</v>
      </c>
      <c r="D981" s="3">
        <v>2003</v>
      </c>
      <c r="E981">
        <v>13.54</v>
      </c>
    </row>
    <row r="982" spans="1:5" x14ac:dyDescent="0.2">
      <c r="A982" s="21">
        <v>37872</v>
      </c>
      <c r="B982" s="3">
        <v>8</v>
      </c>
      <c r="C982" s="3">
        <v>9</v>
      </c>
      <c r="D982" s="3">
        <v>2003</v>
      </c>
      <c r="E982">
        <v>5.556</v>
      </c>
    </row>
    <row r="983" spans="1:5" x14ac:dyDescent="0.2">
      <c r="A983" s="21">
        <v>37873</v>
      </c>
      <c r="B983" s="3">
        <v>9</v>
      </c>
      <c r="C983" s="3">
        <v>9</v>
      </c>
      <c r="D983" s="3">
        <v>2003</v>
      </c>
      <c r="E983">
        <v>10.712</v>
      </c>
    </row>
    <row r="984" spans="1:5" x14ac:dyDescent="0.2">
      <c r="A984" s="21">
        <v>37874</v>
      </c>
      <c r="B984" s="3">
        <v>10</v>
      </c>
      <c r="C984" s="3">
        <v>9</v>
      </c>
      <c r="D984" s="3">
        <v>2003</v>
      </c>
      <c r="E984">
        <v>7.673</v>
      </c>
    </row>
    <row r="985" spans="1:5" x14ac:dyDescent="0.2">
      <c r="A985" s="21">
        <v>37875</v>
      </c>
      <c r="B985" s="3">
        <v>11</v>
      </c>
      <c r="C985" s="3">
        <v>9</v>
      </c>
      <c r="D985" s="3">
        <v>2003</v>
      </c>
      <c r="E985">
        <v>9.1440000000000001</v>
      </c>
    </row>
    <row r="986" spans="1:5" x14ac:dyDescent="0.2">
      <c r="A986" s="21">
        <v>37876</v>
      </c>
      <c r="B986" s="3">
        <v>12</v>
      </c>
      <c r="C986" s="3">
        <v>9</v>
      </c>
      <c r="D986" s="3">
        <v>2003</v>
      </c>
      <c r="E986">
        <v>31.550999999999998</v>
      </c>
    </row>
    <row r="987" spans="1:5" x14ac:dyDescent="0.2">
      <c r="A987" s="21">
        <v>37877</v>
      </c>
      <c r="B987" s="3">
        <v>13</v>
      </c>
      <c r="C987" s="3">
        <v>9</v>
      </c>
      <c r="D987" s="3">
        <v>2003</v>
      </c>
      <c r="E987">
        <v>3.5880000000000001</v>
      </c>
    </row>
    <row r="988" spans="1:5" x14ac:dyDescent="0.2">
      <c r="A988" s="21">
        <v>37878</v>
      </c>
      <c r="B988" s="3">
        <v>14</v>
      </c>
      <c r="C988" s="3">
        <v>9</v>
      </c>
      <c r="D988" s="3">
        <v>2003</v>
      </c>
      <c r="E988">
        <v>40.350999999999999</v>
      </c>
    </row>
    <row r="989" spans="1:5" x14ac:dyDescent="0.2">
      <c r="A989" s="21">
        <v>37879</v>
      </c>
      <c r="B989" s="3">
        <v>15</v>
      </c>
      <c r="C989" s="3">
        <v>9</v>
      </c>
      <c r="D989" s="3">
        <v>2003</v>
      </c>
      <c r="E989">
        <v>24.113</v>
      </c>
    </row>
    <row r="990" spans="1:5" x14ac:dyDescent="0.2">
      <c r="A990" s="21">
        <v>37880</v>
      </c>
      <c r="B990" s="3">
        <v>16</v>
      </c>
      <c r="C990" s="3">
        <v>9</v>
      </c>
      <c r="D990" s="3">
        <v>2003</v>
      </c>
      <c r="E990">
        <v>11.757</v>
      </c>
    </row>
    <row r="991" spans="1:5" x14ac:dyDescent="0.2">
      <c r="A991" s="21">
        <v>37881</v>
      </c>
      <c r="B991" s="3">
        <v>17</v>
      </c>
      <c r="C991" s="3">
        <v>9</v>
      </c>
      <c r="D991" s="3">
        <v>2003</v>
      </c>
      <c r="E991">
        <v>7.8310000000000004</v>
      </c>
    </row>
    <row r="992" spans="1:5" x14ac:dyDescent="0.2">
      <c r="A992" s="21">
        <v>37882</v>
      </c>
      <c r="B992" s="3">
        <v>18</v>
      </c>
      <c r="C992" s="3">
        <v>9</v>
      </c>
      <c r="D992" s="3">
        <v>2003</v>
      </c>
      <c r="E992">
        <v>3.7730000000000001</v>
      </c>
    </row>
    <row r="993" spans="1:5" x14ac:dyDescent="0.2">
      <c r="A993" s="21">
        <v>37883</v>
      </c>
      <c r="B993" s="3">
        <v>19</v>
      </c>
      <c r="C993" s="3">
        <v>9</v>
      </c>
      <c r="D993" s="3">
        <v>2003</v>
      </c>
      <c r="E993">
        <v>2.754</v>
      </c>
    </row>
    <row r="994" spans="1:5" x14ac:dyDescent="0.2">
      <c r="A994" s="21">
        <v>37884</v>
      </c>
      <c r="B994" s="3">
        <v>20</v>
      </c>
      <c r="C994" s="3">
        <v>9</v>
      </c>
      <c r="D994" s="3">
        <v>2003</v>
      </c>
      <c r="E994">
        <v>4.0590000000000002</v>
      </c>
    </row>
    <row r="995" spans="1:5" x14ac:dyDescent="0.2">
      <c r="A995" s="21">
        <v>37885</v>
      </c>
      <c r="B995" s="3">
        <v>21</v>
      </c>
      <c r="C995" s="3">
        <v>9</v>
      </c>
      <c r="D995" s="3">
        <v>2003</v>
      </c>
      <c r="E995">
        <v>11.923999999999999</v>
      </c>
    </row>
    <row r="996" spans="1:5" x14ac:dyDescent="0.2">
      <c r="A996" s="21">
        <v>37886</v>
      </c>
      <c r="B996" s="3">
        <v>22</v>
      </c>
      <c r="C996" s="3">
        <v>9</v>
      </c>
      <c r="D996" s="3">
        <v>2003</v>
      </c>
      <c r="E996">
        <v>6.6970000000000001</v>
      </c>
    </row>
    <row r="997" spans="1:5" x14ac:dyDescent="0.2">
      <c r="A997" s="21">
        <v>37887</v>
      </c>
      <c r="B997" s="3">
        <v>23</v>
      </c>
      <c r="C997" s="3">
        <v>9</v>
      </c>
      <c r="D997" s="3">
        <v>2003</v>
      </c>
      <c r="E997">
        <v>15.535</v>
      </c>
    </row>
    <row r="998" spans="1:5" x14ac:dyDescent="0.2">
      <c r="A998" s="21">
        <v>37888</v>
      </c>
      <c r="B998" s="3">
        <v>24</v>
      </c>
      <c r="C998" s="3">
        <v>9</v>
      </c>
      <c r="D998" s="3">
        <v>2003</v>
      </c>
      <c r="E998">
        <v>50.612000000000002</v>
      </c>
    </row>
    <row r="999" spans="1:5" x14ac:dyDescent="0.2">
      <c r="A999" s="21">
        <v>37889</v>
      </c>
      <c r="B999" s="3">
        <v>25</v>
      </c>
      <c r="C999" s="3">
        <v>9</v>
      </c>
      <c r="D999" s="3">
        <v>2003</v>
      </c>
      <c r="E999">
        <v>14.127000000000001</v>
      </c>
    </row>
    <row r="1000" spans="1:5" x14ac:dyDescent="0.2">
      <c r="A1000" s="21">
        <v>37890</v>
      </c>
      <c r="B1000" s="3">
        <v>26</v>
      </c>
      <c r="C1000" s="3">
        <v>9</v>
      </c>
      <c r="D1000" s="3">
        <v>2003</v>
      </c>
      <c r="E1000">
        <v>6.1909999999999998</v>
      </c>
    </row>
    <row r="1001" spans="1:5" x14ac:dyDescent="0.2">
      <c r="A1001" s="21">
        <v>37891</v>
      </c>
      <c r="B1001" s="3">
        <v>27</v>
      </c>
      <c r="C1001" s="3">
        <v>9</v>
      </c>
      <c r="D1001" s="3">
        <v>2003</v>
      </c>
      <c r="E1001">
        <v>44.478999999999999</v>
      </c>
    </row>
    <row r="1002" spans="1:5" x14ac:dyDescent="0.2">
      <c r="A1002" s="21">
        <v>37892</v>
      </c>
      <c r="B1002" s="3">
        <v>28</v>
      </c>
      <c r="C1002" s="3">
        <v>9</v>
      </c>
      <c r="D1002" s="3">
        <v>2003</v>
      </c>
      <c r="E1002">
        <v>18.763999999999999</v>
      </c>
    </row>
    <row r="1003" spans="1:5" x14ac:dyDescent="0.2">
      <c r="A1003" s="21">
        <v>37893</v>
      </c>
      <c r="B1003" s="3">
        <v>29</v>
      </c>
      <c r="C1003" s="3">
        <v>9</v>
      </c>
      <c r="D1003" s="3">
        <v>2003</v>
      </c>
      <c r="E1003">
        <v>14.808</v>
      </c>
    </row>
    <row r="1004" spans="1:5" x14ac:dyDescent="0.2">
      <c r="A1004" s="21">
        <v>37894</v>
      </c>
      <c r="B1004" s="3">
        <v>30</v>
      </c>
      <c r="C1004" s="3">
        <v>9</v>
      </c>
      <c r="D1004" s="3">
        <v>2003</v>
      </c>
      <c r="E1004">
        <v>15.192</v>
      </c>
    </row>
    <row r="1005" spans="1:5" x14ac:dyDescent="0.2">
      <c r="A1005" s="20">
        <v>37895</v>
      </c>
      <c r="B1005" s="3">
        <v>1</v>
      </c>
      <c r="C1005" s="3">
        <v>10</v>
      </c>
      <c r="D1005" s="3">
        <v>2003</v>
      </c>
      <c r="E1005">
        <v>9.0640000000000001</v>
      </c>
    </row>
    <row r="1006" spans="1:5" x14ac:dyDescent="0.2">
      <c r="A1006" s="21">
        <v>37896</v>
      </c>
      <c r="B1006" s="3">
        <v>2</v>
      </c>
      <c r="C1006" s="3">
        <v>10</v>
      </c>
      <c r="D1006" s="3">
        <v>2003</v>
      </c>
      <c r="E1006">
        <v>17.213999999999999</v>
      </c>
    </row>
    <row r="1007" spans="1:5" x14ac:dyDescent="0.2">
      <c r="A1007" s="21">
        <v>37897</v>
      </c>
      <c r="B1007" s="3">
        <v>3</v>
      </c>
      <c r="C1007" s="3">
        <v>10</v>
      </c>
      <c r="D1007" s="3">
        <v>2003</v>
      </c>
      <c r="E1007">
        <v>48.351999999999997</v>
      </c>
    </row>
    <row r="1008" spans="1:5" x14ac:dyDescent="0.2">
      <c r="A1008" s="21">
        <v>37898</v>
      </c>
      <c r="B1008" s="3">
        <v>4</v>
      </c>
      <c r="C1008" s="3">
        <v>10</v>
      </c>
      <c r="D1008" s="3">
        <v>2003</v>
      </c>
      <c r="E1008">
        <v>26.187000000000001</v>
      </c>
    </row>
    <row r="1009" spans="1:5" x14ac:dyDescent="0.2">
      <c r="A1009" s="21">
        <v>37899</v>
      </c>
      <c r="B1009" s="3">
        <v>5</v>
      </c>
      <c r="C1009" s="3">
        <v>10</v>
      </c>
      <c r="D1009" s="3">
        <v>2003</v>
      </c>
      <c r="E1009">
        <v>14.305999999999999</v>
      </c>
    </row>
    <row r="1010" spans="1:5" x14ac:dyDescent="0.2">
      <c r="A1010" s="21">
        <v>37900</v>
      </c>
      <c r="B1010" s="3">
        <v>6</v>
      </c>
      <c r="C1010" s="3">
        <v>10</v>
      </c>
      <c r="D1010" s="3">
        <v>2003</v>
      </c>
      <c r="E1010">
        <v>7.9740000000000002</v>
      </c>
    </row>
    <row r="1011" spans="1:5" x14ac:dyDescent="0.2">
      <c r="A1011" s="21">
        <v>37901</v>
      </c>
      <c r="B1011" s="3">
        <v>7</v>
      </c>
      <c r="C1011" s="3">
        <v>10</v>
      </c>
      <c r="D1011" s="3">
        <v>2003</v>
      </c>
      <c r="E1011">
        <v>4.3220000000000001</v>
      </c>
    </row>
    <row r="1012" spans="1:5" x14ac:dyDescent="0.2">
      <c r="A1012" s="21">
        <v>37902</v>
      </c>
      <c r="B1012" s="3">
        <v>8</v>
      </c>
      <c r="C1012" s="3">
        <v>10</v>
      </c>
      <c r="D1012" s="3">
        <v>2003</v>
      </c>
      <c r="E1012">
        <v>2.6339999999999999</v>
      </c>
    </row>
    <row r="1013" spans="1:5" x14ac:dyDescent="0.2">
      <c r="A1013" s="21">
        <v>37903</v>
      </c>
      <c r="B1013" s="3">
        <v>9</v>
      </c>
      <c r="C1013" s="3">
        <v>10</v>
      </c>
      <c r="D1013" s="3">
        <v>2003</v>
      </c>
      <c r="E1013">
        <v>3.1829999999999998</v>
      </c>
    </row>
    <row r="1014" spans="1:5" x14ac:dyDescent="0.2">
      <c r="A1014" s="21">
        <v>37904</v>
      </c>
      <c r="B1014" s="3">
        <v>10</v>
      </c>
      <c r="C1014" s="3">
        <v>10</v>
      </c>
      <c r="D1014" s="3">
        <v>2003</v>
      </c>
      <c r="E1014">
        <v>19.457999999999998</v>
      </c>
    </row>
    <row r="1015" spans="1:5" x14ac:dyDescent="0.2">
      <c r="A1015" s="21">
        <v>37905</v>
      </c>
      <c r="B1015" s="3">
        <v>11</v>
      </c>
      <c r="C1015" s="3">
        <v>10</v>
      </c>
      <c r="D1015" s="3">
        <v>2003</v>
      </c>
      <c r="E1015">
        <v>22.631</v>
      </c>
    </row>
    <row r="1016" spans="1:5" x14ac:dyDescent="0.2">
      <c r="A1016" s="21">
        <v>37906</v>
      </c>
      <c r="B1016" s="3">
        <v>12</v>
      </c>
      <c r="C1016" s="3">
        <v>10</v>
      </c>
      <c r="D1016" s="3">
        <v>2003</v>
      </c>
      <c r="E1016">
        <v>5.9370000000000003</v>
      </c>
    </row>
    <row r="1017" spans="1:5" x14ac:dyDescent="0.2">
      <c r="A1017" s="21">
        <v>37907</v>
      </c>
      <c r="B1017" s="3">
        <v>13</v>
      </c>
      <c r="C1017" s="3">
        <v>10</v>
      </c>
      <c r="D1017" s="3">
        <v>2003</v>
      </c>
      <c r="E1017">
        <v>7.2350000000000003</v>
      </c>
    </row>
    <row r="1018" spans="1:5" x14ac:dyDescent="0.2">
      <c r="A1018" s="21">
        <v>37908</v>
      </c>
      <c r="B1018" s="3">
        <v>14</v>
      </c>
      <c r="C1018" s="3">
        <v>10</v>
      </c>
      <c r="D1018" s="3">
        <v>2003</v>
      </c>
      <c r="E1018">
        <v>10.733000000000001</v>
      </c>
    </row>
    <row r="1019" spans="1:5" x14ac:dyDescent="0.2">
      <c r="A1019" s="21">
        <v>37909</v>
      </c>
      <c r="B1019" s="3">
        <v>15</v>
      </c>
      <c r="C1019" s="3">
        <v>10</v>
      </c>
      <c r="D1019" s="3">
        <v>2003</v>
      </c>
      <c r="E1019">
        <v>9.8309999999999995</v>
      </c>
    </row>
    <row r="1020" spans="1:5" x14ac:dyDescent="0.2">
      <c r="A1020" s="21">
        <v>37910</v>
      </c>
      <c r="B1020" s="3">
        <v>16</v>
      </c>
      <c r="C1020" s="3">
        <v>10</v>
      </c>
      <c r="D1020" s="3">
        <v>2003</v>
      </c>
      <c r="E1020">
        <v>12.07</v>
      </c>
    </row>
    <row r="1021" spans="1:5" x14ac:dyDescent="0.2">
      <c r="A1021" s="21">
        <v>37911</v>
      </c>
      <c r="B1021" s="3">
        <v>17</v>
      </c>
      <c r="C1021" s="3">
        <v>10</v>
      </c>
      <c r="D1021" s="3">
        <v>2003</v>
      </c>
      <c r="E1021">
        <v>11.193</v>
      </c>
    </row>
    <row r="1022" spans="1:5" x14ac:dyDescent="0.2">
      <c r="A1022" s="21">
        <v>37912</v>
      </c>
      <c r="B1022" s="3">
        <v>18</v>
      </c>
      <c r="C1022" s="3">
        <v>10</v>
      </c>
      <c r="D1022" s="3">
        <v>2003</v>
      </c>
      <c r="E1022">
        <v>9.2319999999999993</v>
      </c>
    </row>
    <row r="1023" spans="1:5" x14ac:dyDescent="0.2">
      <c r="A1023" s="21">
        <v>37913</v>
      </c>
      <c r="B1023" s="3">
        <v>19</v>
      </c>
      <c r="C1023" s="3">
        <v>10</v>
      </c>
      <c r="D1023" s="3">
        <v>2003</v>
      </c>
      <c r="E1023">
        <v>29.2</v>
      </c>
    </row>
    <row r="1024" spans="1:5" x14ac:dyDescent="0.2">
      <c r="A1024" s="21">
        <v>37914</v>
      </c>
      <c r="B1024" s="3">
        <v>20</v>
      </c>
      <c r="C1024" s="3">
        <v>10</v>
      </c>
      <c r="D1024" s="3">
        <v>2003</v>
      </c>
      <c r="E1024">
        <v>60.765999999999998</v>
      </c>
    </row>
    <row r="1025" spans="1:5" x14ac:dyDescent="0.2">
      <c r="A1025" s="21">
        <v>37915</v>
      </c>
      <c r="B1025" s="3">
        <v>21</v>
      </c>
      <c r="C1025" s="3">
        <v>10</v>
      </c>
      <c r="D1025" s="3">
        <v>2003</v>
      </c>
      <c r="E1025">
        <v>33.835000000000001</v>
      </c>
    </row>
    <row r="1026" spans="1:5" x14ac:dyDescent="0.2">
      <c r="A1026" s="21">
        <v>37916</v>
      </c>
      <c r="B1026" s="3">
        <v>22</v>
      </c>
      <c r="C1026" s="3">
        <v>10</v>
      </c>
      <c r="D1026" s="3">
        <v>2003</v>
      </c>
      <c r="E1026">
        <v>21.202999999999999</v>
      </c>
    </row>
    <row r="1027" spans="1:5" x14ac:dyDescent="0.2">
      <c r="A1027" s="21">
        <v>37917</v>
      </c>
      <c r="B1027" s="3">
        <v>23</v>
      </c>
      <c r="C1027" s="3">
        <v>10</v>
      </c>
      <c r="D1027" s="3">
        <v>2003</v>
      </c>
      <c r="E1027">
        <v>38.143000000000001</v>
      </c>
    </row>
    <row r="1028" spans="1:5" x14ac:dyDescent="0.2">
      <c r="A1028" s="21">
        <v>37918</v>
      </c>
      <c r="B1028" s="3">
        <v>24</v>
      </c>
      <c r="C1028" s="3">
        <v>10</v>
      </c>
      <c r="D1028" s="3">
        <v>2003</v>
      </c>
      <c r="E1028">
        <v>89.774000000000001</v>
      </c>
    </row>
    <row r="1029" spans="1:5" x14ac:dyDescent="0.2">
      <c r="A1029" s="21">
        <v>37919</v>
      </c>
      <c r="B1029" s="3">
        <v>25</v>
      </c>
      <c r="C1029" s="3">
        <v>10</v>
      </c>
      <c r="D1029" s="3">
        <v>2003</v>
      </c>
      <c r="E1029">
        <v>70.135000000000005</v>
      </c>
    </row>
    <row r="1030" spans="1:5" x14ac:dyDescent="0.2">
      <c r="A1030" s="21">
        <v>37920</v>
      </c>
      <c r="B1030" s="3">
        <v>26</v>
      </c>
      <c r="C1030" s="3">
        <v>10</v>
      </c>
      <c r="D1030" s="3">
        <v>2003</v>
      </c>
      <c r="E1030">
        <v>134.13999999999999</v>
      </c>
    </row>
    <row r="1031" spans="1:5" x14ac:dyDescent="0.2">
      <c r="A1031" s="21">
        <v>37921</v>
      </c>
      <c r="B1031" s="3">
        <v>27</v>
      </c>
      <c r="C1031" s="3">
        <v>10</v>
      </c>
      <c r="D1031" s="3">
        <v>2003</v>
      </c>
      <c r="E1031">
        <v>42.898000000000003</v>
      </c>
    </row>
    <row r="1032" spans="1:5" x14ac:dyDescent="0.2">
      <c r="A1032" s="21">
        <v>37922</v>
      </c>
      <c r="B1032" s="3">
        <v>28</v>
      </c>
      <c r="C1032" s="3">
        <v>10</v>
      </c>
      <c r="D1032" s="3">
        <v>2003</v>
      </c>
      <c r="E1032">
        <v>15.05</v>
      </c>
    </row>
    <row r="1033" spans="1:5" x14ac:dyDescent="0.2">
      <c r="A1033" s="21">
        <v>37923</v>
      </c>
      <c r="B1033" s="3">
        <v>29</v>
      </c>
      <c r="C1033" s="3">
        <v>10</v>
      </c>
      <c r="D1033" s="3">
        <v>2003</v>
      </c>
      <c r="E1033">
        <v>10.808</v>
      </c>
    </row>
    <row r="1034" spans="1:5" x14ac:dyDescent="0.2">
      <c r="A1034" s="21">
        <v>37924</v>
      </c>
      <c r="B1034" s="3">
        <v>30</v>
      </c>
      <c r="C1034" s="3">
        <v>10</v>
      </c>
      <c r="D1034" s="3">
        <v>2003</v>
      </c>
      <c r="E1034">
        <v>8.7810000000000006</v>
      </c>
    </row>
    <row r="1035" spans="1:5" x14ac:dyDescent="0.2">
      <c r="A1035" s="21">
        <v>37925</v>
      </c>
      <c r="B1035" s="3">
        <v>31</v>
      </c>
      <c r="C1035" s="3">
        <v>10</v>
      </c>
      <c r="D1035" s="3">
        <v>2003</v>
      </c>
      <c r="E1035">
        <v>6.0149999999999997</v>
      </c>
    </row>
    <row r="1036" spans="1:5" x14ac:dyDescent="0.2">
      <c r="A1036" s="21">
        <v>37926</v>
      </c>
      <c r="B1036" s="3">
        <v>1</v>
      </c>
      <c r="C1036" s="3">
        <v>11</v>
      </c>
      <c r="D1036" s="3">
        <v>2003</v>
      </c>
      <c r="E1036">
        <v>5.7869999999999999</v>
      </c>
    </row>
    <row r="1037" spans="1:5" x14ac:dyDescent="0.2">
      <c r="A1037" s="21">
        <v>37927</v>
      </c>
      <c r="B1037" s="3">
        <v>2</v>
      </c>
      <c r="C1037" s="3">
        <v>11</v>
      </c>
      <c r="D1037" s="3">
        <v>2003</v>
      </c>
      <c r="E1037">
        <v>4.9429999999999996</v>
      </c>
    </row>
    <row r="1038" spans="1:5" x14ac:dyDescent="0.2">
      <c r="A1038" s="21">
        <v>37928</v>
      </c>
      <c r="B1038" s="3">
        <v>3</v>
      </c>
      <c r="C1038" s="3">
        <v>11</v>
      </c>
      <c r="D1038" s="3">
        <v>2003</v>
      </c>
      <c r="E1038">
        <v>3.738</v>
      </c>
    </row>
    <row r="1039" spans="1:5" x14ac:dyDescent="0.2">
      <c r="A1039" s="21">
        <v>37929</v>
      </c>
      <c r="B1039" s="3">
        <v>4</v>
      </c>
      <c r="C1039" s="3">
        <v>11</v>
      </c>
      <c r="D1039" s="3">
        <v>2003</v>
      </c>
      <c r="E1039">
        <v>6.4329999999999998</v>
      </c>
    </row>
    <row r="1040" spans="1:5" x14ac:dyDescent="0.2">
      <c r="A1040" s="21">
        <v>37930</v>
      </c>
      <c r="B1040" s="3">
        <v>5</v>
      </c>
      <c r="C1040" s="3">
        <v>11</v>
      </c>
      <c r="D1040" s="3">
        <v>2003</v>
      </c>
      <c r="E1040">
        <v>12.397</v>
      </c>
    </row>
    <row r="1041" spans="1:5" x14ac:dyDescent="0.2">
      <c r="A1041" s="21">
        <v>37931</v>
      </c>
      <c r="B1041" s="3">
        <v>6</v>
      </c>
      <c r="C1041" s="3">
        <v>11</v>
      </c>
      <c r="D1041" s="3">
        <v>2003</v>
      </c>
      <c r="E1041">
        <v>12.333</v>
      </c>
    </row>
    <row r="1042" spans="1:5" x14ac:dyDescent="0.2">
      <c r="A1042" s="21">
        <v>37932</v>
      </c>
      <c r="B1042" s="3">
        <v>7</v>
      </c>
      <c r="C1042" s="3">
        <v>11</v>
      </c>
      <c r="D1042" s="3">
        <v>2003</v>
      </c>
      <c r="E1042">
        <v>11.755000000000001</v>
      </c>
    </row>
    <row r="1043" spans="1:5" x14ac:dyDescent="0.2">
      <c r="A1043" s="21">
        <v>37933</v>
      </c>
      <c r="B1043" s="3">
        <v>8</v>
      </c>
      <c r="C1043" s="3">
        <v>11</v>
      </c>
      <c r="D1043" s="3">
        <v>2003</v>
      </c>
      <c r="E1043">
        <v>4.5839999999999996</v>
      </c>
    </row>
    <row r="1044" spans="1:5" x14ac:dyDescent="0.2">
      <c r="A1044" s="21">
        <v>37934</v>
      </c>
      <c r="B1044" s="3">
        <v>9</v>
      </c>
      <c r="C1044" s="3">
        <v>11</v>
      </c>
      <c r="D1044" s="3">
        <v>2003</v>
      </c>
      <c r="E1044">
        <v>2.786</v>
      </c>
    </row>
    <row r="1045" spans="1:5" x14ac:dyDescent="0.2">
      <c r="A1045" s="21">
        <v>37935</v>
      </c>
      <c r="B1045" s="3">
        <v>10</v>
      </c>
      <c r="C1045" s="3">
        <v>11</v>
      </c>
      <c r="D1045" s="3">
        <v>2003</v>
      </c>
      <c r="E1045">
        <v>11.045999999999999</v>
      </c>
    </row>
    <row r="1046" spans="1:5" x14ac:dyDescent="0.2">
      <c r="A1046" s="21">
        <v>37936</v>
      </c>
      <c r="B1046" s="3">
        <v>11</v>
      </c>
      <c r="C1046" s="3">
        <v>11</v>
      </c>
      <c r="D1046" s="3">
        <v>2003</v>
      </c>
      <c r="E1046">
        <v>24.16</v>
      </c>
    </row>
    <row r="1047" spans="1:5" x14ac:dyDescent="0.2">
      <c r="A1047" s="21">
        <v>37937</v>
      </c>
      <c r="B1047" s="3">
        <v>12</v>
      </c>
      <c r="C1047" s="3">
        <v>11</v>
      </c>
      <c r="D1047" s="3">
        <v>2003</v>
      </c>
      <c r="E1047">
        <v>42.976999999999997</v>
      </c>
    </row>
    <row r="1048" spans="1:5" x14ac:dyDescent="0.2">
      <c r="A1048" s="21">
        <v>37938</v>
      </c>
      <c r="B1048" s="3">
        <v>13</v>
      </c>
      <c r="C1048" s="3">
        <v>11</v>
      </c>
      <c r="D1048" s="3">
        <v>2003</v>
      </c>
      <c r="E1048">
        <v>18.829999999999998</v>
      </c>
    </row>
    <row r="1049" spans="1:5" x14ac:dyDescent="0.2">
      <c r="A1049" s="21">
        <v>37939</v>
      </c>
      <c r="B1049" s="3">
        <v>14</v>
      </c>
      <c r="C1049" s="3">
        <v>11</v>
      </c>
      <c r="D1049" s="3">
        <v>2003</v>
      </c>
      <c r="E1049">
        <v>15.175000000000001</v>
      </c>
    </row>
    <row r="1050" spans="1:5" x14ac:dyDescent="0.2">
      <c r="A1050" s="21">
        <v>37940</v>
      </c>
      <c r="B1050" s="3">
        <v>15</v>
      </c>
      <c r="C1050" s="3">
        <v>11</v>
      </c>
      <c r="D1050" s="3">
        <v>2003</v>
      </c>
      <c r="E1050">
        <v>23.024999999999999</v>
      </c>
    </row>
    <row r="1051" spans="1:5" x14ac:dyDescent="0.2">
      <c r="A1051" s="21">
        <v>37941</v>
      </c>
      <c r="B1051" s="3">
        <v>16</v>
      </c>
      <c r="C1051" s="3">
        <v>11</v>
      </c>
      <c r="D1051" s="3">
        <v>2003</v>
      </c>
      <c r="E1051">
        <v>18.192</v>
      </c>
    </row>
    <row r="1052" spans="1:5" x14ac:dyDescent="0.2">
      <c r="A1052" s="21">
        <v>37942</v>
      </c>
      <c r="B1052" s="3">
        <v>17</v>
      </c>
      <c r="C1052" s="3">
        <v>11</v>
      </c>
      <c r="D1052" s="3">
        <v>2003</v>
      </c>
      <c r="E1052">
        <v>13.509</v>
      </c>
    </row>
    <row r="1053" spans="1:5" x14ac:dyDescent="0.2">
      <c r="A1053" s="21">
        <v>37943</v>
      </c>
      <c r="B1053" s="3">
        <v>18</v>
      </c>
      <c r="C1053" s="3">
        <v>11</v>
      </c>
      <c r="D1053" s="3">
        <v>2003</v>
      </c>
      <c r="E1053">
        <v>32.192</v>
      </c>
    </row>
    <row r="1054" spans="1:5" x14ac:dyDescent="0.2">
      <c r="A1054" s="21">
        <v>37944</v>
      </c>
      <c r="B1054" s="3">
        <v>19</v>
      </c>
      <c r="C1054" s="3">
        <v>11</v>
      </c>
      <c r="D1054" s="3">
        <v>2003</v>
      </c>
      <c r="E1054">
        <v>23.565000000000001</v>
      </c>
    </row>
    <row r="1055" spans="1:5" x14ac:dyDescent="0.2">
      <c r="A1055" s="21">
        <v>37945</v>
      </c>
      <c r="B1055" s="3">
        <v>20</v>
      </c>
      <c r="C1055" s="3">
        <v>11</v>
      </c>
      <c r="D1055" s="3">
        <v>2003</v>
      </c>
      <c r="E1055">
        <v>37.609000000000002</v>
      </c>
    </row>
    <row r="1056" spans="1:5" x14ac:dyDescent="0.2">
      <c r="A1056" s="21">
        <v>37946</v>
      </c>
      <c r="B1056" s="3">
        <v>21</v>
      </c>
      <c r="C1056" s="3">
        <v>11</v>
      </c>
      <c r="D1056" s="3">
        <v>2003</v>
      </c>
      <c r="E1056">
        <v>78.007999999999996</v>
      </c>
    </row>
    <row r="1057" spans="1:5" x14ac:dyDescent="0.2">
      <c r="A1057" s="21">
        <v>37947</v>
      </c>
      <c r="B1057" s="3">
        <v>22</v>
      </c>
      <c r="C1057" s="3">
        <v>11</v>
      </c>
      <c r="D1057" s="3">
        <v>2003</v>
      </c>
      <c r="E1057">
        <v>85.316999999999993</v>
      </c>
    </row>
    <row r="1058" spans="1:5" x14ac:dyDescent="0.2">
      <c r="A1058" s="21">
        <v>37948</v>
      </c>
      <c r="B1058" s="3">
        <v>23</v>
      </c>
      <c r="C1058" s="3">
        <v>11</v>
      </c>
      <c r="D1058" s="3">
        <v>2003</v>
      </c>
      <c r="E1058">
        <v>121.503</v>
      </c>
    </row>
    <row r="1059" spans="1:5" x14ac:dyDescent="0.2">
      <c r="A1059" s="21">
        <v>37949</v>
      </c>
      <c r="B1059" s="3">
        <v>24</v>
      </c>
      <c r="C1059" s="3">
        <v>11</v>
      </c>
      <c r="D1059" s="3">
        <v>2003</v>
      </c>
      <c r="E1059">
        <v>74.144999999999996</v>
      </c>
    </row>
    <row r="1060" spans="1:5" x14ac:dyDescent="0.2">
      <c r="A1060" s="21">
        <v>37950</v>
      </c>
      <c r="B1060" s="3">
        <v>25</v>
      </c>
      <c r="C1060" s="3">
        <v>11</v>
      </c>
      <c r="D1060" s="3">
        <v>2003</v>
      </c>
      <c r="E1060">
        <v>50.875</v>
      </c>
    </row>
    <row r="1061" spans="1:5" x14ac:dyDescent="0.2">
      <c r="A1061" s="21">
        <v>37951</v>
      </c>
      <c r="B1061" s="3">
        <v>26</v>
      </c>
      <c r="C1061" s="3">
        <v>11</v>
      </c>
      <c r="D1061" s="3">
        <v>2003</v>
      </c>
      <c r="E1061">
        <v>25.925999999999998</v>
      </c>
    </row>
    <row r="1062" spans="1:5" x14ac:dyDescent="0.2">
      <c r="A1062" s="21">
        <v>37952</v>
      </c>
      <c r="B1062" s="3">
        <v>27</v>
      </c>
      <c r="C1062" s="3">
        <v>11</v>
      </c>
      <c r="D1062" s="3">
        <v>2003</v>
      </c>
      <c r="E1062">
        <v>17.064</v>
      </c>
    </row>
    <row r="1063" spans="1:5" x14ac:dyDescent="0.2">
      <c r="A1063" s="21">
        <v>37953</v>
      </c>
      <c r="B1063" s="3">
        <v>28</v>
      </c>
      <c r="C1063" s="3">
        <v>11</v>
      </c>
      <c r="D1063" s="3">
        <v>2003</v>
      </c>
      <c r="E1063">
        <v>26.834</v>
      </c>
    </row>
    <row r="1064" spans="1:5" x14ac:dyDescent="0.2">
      <c r="A1064" s="21">
        <v>37954</v>
      </c>
      <c r="B1064" s="3">
        <v>29</v>
      </c>
      <c r="C1064" s="3">
        <v>11</v>
      </c>
      <c r="D1064" s="3">
        <v>2003</v>
      </c>
      <c r="E1064">
        <v>12.505000000000001</v>
      </c>
    </row>
    <row r="1065" spans="1:5" x14ac:dyDescent="0.2">
      <c r="A1065" s="21">
        <v>37955</v>
      </c>
      <c r="B1065" s="3">
        <v>30</v>
      </c>
      <c r="C1065" s="3">
        <v>11</v>
      </c>
      <c r="D1065" s="3">
        <v>2003</v>
      </c>
      <c r="E1065">
        <v>17.024999999999999</v>
      </c>
    </row>
    <row r="1066" spans="1:5" x14ac:dyDescent="0.2">
      <c r="A1066" s="21">
        <v>37956</v>
      </c>
      <c r="B1066" s="3">
        <v>1</v>
      </c>
      <c r="C1066" s="3">
        <v>12</v>
      </c>
      <c r="D1066" s="3">
        <v>2003</v>
      </c>
      <c r="E1066">
        <v>15.420999999999999</v>
      </c>
    </row>
    <row r="1067" spans="1:5" x14ac:dyDescent="0.2">
      <c r="A1067" s="21">
        <v>37957</v>
      </c>
      <c r="B1067" s="3">
        <v>2</v>
      </c>
      <c r="C1067" s="3">
        <v>12</v>
      </c>
      <c r="D1067" s="3">
        <v>2003</v>
      </c>
      <c r="E1067">
        <v>11.081</v>
      </c>
    </row>
    <row r="1068" spans="1:5" x14ac:dyDescent="0.2">
      <c r="A1068" s="21">
        <v>37958</v>
      </c>
      <c r="B1068" s="3">
        <v>3</v>
      </c>
      <c r="C1068" s="3">
        <v>12</v>
      </c>
      <c r="D1068" s="3">
        <v>2003</v>
      </c>
      <c r="E1068">
        <v>13.154</v>
      </c>
    </row>
    <row r="1069" spans="1:5" x14ac:dyDescent="0.2">
      <c r="A1069" s="21">
        <v>37959</v>
      </c>
      <c r="B1069" s="3">
        <v>4</v>
      </c>
      <c r="C1069" s="3">
        <v>12</v>
      </c>
      <c r="D1069" s="3">
        <v>2003</v>
      </c>
      <c r="E1069">
        <v>36.244999999999997</v>
      </c>
    </row>
    <row r="1070" spans="1:5" x14ac:dyDescent="0.2">
      <c r="A1070" s="21">
        <v>37960</v>
      </c>
      <c r="B1070" s="3">
        <v>5</v>
      </c>
      <c r="C1070" s="3">
        <v>12</v>
      </c>
      <c r="D1070" s="3">
        <v>2003</v>
      </c>
      <c r="E1070">
        <v>30.042999999999999</v>
      </c>
    </row>
    <row r="1071" spans="1:5" x14ac:dyDescent="0.2">
      <c r="A1071" s="21">
        <v>37961</v>
      </c>
      <c r="B1071" s="3">
        <v>6</v>
      </c>
      <c r="C1071" s="3">
        <v>12</v>
      </c>
      <c r="D1071" s="3">
        <v>2003</v>
      </c>
      <c r="E1071">
        <v>14.114000000000001</v>
      </c>
    </row>
    <row r="1072" spans="1:5" x14ac:dyDescent="0.2">
      <c r="A1072" s="21">
        <v>37962</v>
      </c>
      <c r="B1072" s="3">
        <v>7</v>
      </c>
      <c r="C1072" s="3">
        <v>12</v>
      </c>
      <c r="D1072" s="3">
        <v>2003</v>
      </c>
      <c r="E1072">
        <v>7.8559999999999999</v>
      </c>
    </row>
    <row r="1073" spans="1:5" x14ac:dyDescent="0.2">
      <c r="A1073" s="21">
        <v>37963</v>
      </c>
      <c r="B1073" s="3">
        <v>8</v>
      </c>
      <c r="C1073" s="3">
        <v>12</v>
      </c>
      <c r="D1073" s="3">
        <v>2003</v>
      </c>
      <c r="E1073">
        <v>4.6230000000000002</v>
      </c>
    </row>
    <row r="1074" spans="1:5" x14ac:dyDescent="0.2">
      <c r="A1074" s="21">
        <v>37964</v>
      </c>
      <c r="B1074" s="3">
        <v>9</v>
      </c>
      <c r="C1074" s="3">
        <v>12</v>
      </c>
      <c r="D1074" s="3">
        <v>2003</v>
      </c>
      <c r="E1074">
        <v>6.04</v>
      </c>
    </row>
    <row r="1075" spans="1:5" x14ac:dyDescent="0.2">
      <c r="A1075" s="21">
        <v>37965</v>
      </c>
      <c r="B1075" s="3">
        <v>10</v>
      </c>
      <c r="C1075" s="3">
        <v>12</v>
      </c>
      <c r="D1075" s="3">
        <v>2003</v>
      </c>
      <c r="E1075">
        <v>4.3220000000000001</v>
      </c>
    </row>
    <row r="1076" spans="1:5" x14ac:dyDescent="0.2">
      <c r="A1076" s="21">
        <v>37966</v>
      </c>
      <c r="B1076" s="3">
        <v>11</v>
      </c>
      <c r="C1076" s="3">
        <v>12</v>
      </c>
      <c r="D1076" s="3">
        <v>2003</v>
      </c>
      <c r="E1076">
        <v>8.8770000000000007</v>
      </c>
    </row>
    <row r="1077" spans="1:5" x14ac:dyDescent="0.2">
      <c r="A1077" s="21">
        <v>37967</v>
      </c>
      <c r="B1077" s="3">
        <v>12</v>
      </c>
      <c r="C1077" s="3">
        <v>12</v>
      </c>
      <c r="D1077" s="3">
        <v>2003</v>
      </c>
      <c r="E1077">
        <v>17.815999999999999</v>
      </c>
    </row>
    <row r="1078" spans="1:5" x14ac:dyDescent="0.2">
      <c r="A1078" s="21">
        <v>37968</v>
      </c>
      <c r="B1078" s="3">
        <v>13</v>
      </c>
      <c r="C1078" s="3">
        <v>12</v>
      </c>
      <c r="D1078" s="3">
        <v>2003</v>
      </c>
      <c r="E1078">
        <v>2.2469999999999999</v>
      </c>
    </row>
    <row r="1079" spans="1:5" x14ac:dyDescent="0.2">
      <c r="A1079" s="21">
        <v>37969</v>
      </c>
      <c r="B1079" s="3">
        <v>14</v>
      </c>
      <c r="C1079" s="3">
        <v>12</v>
      </c>
      <c r="D1079" s="3">
        <v>2003</v>
      </c>
      <c r="E1079">
        <v>2.5270000000000001</v>
      </c>
    </row>
    <row r="1080" spans="1:5" x14ac:dyDescent="0.2">
      <c r="A1080" s="21">
        <v>37970</v>
      </c>
      <c r="B1080" s="3">
        <v>15</v>
      </c>
      <c r="C1080" s="3">
        <v>12</v>
      </c>
      <c r="D1080" s="3">
        <v>2003</v>
      </c>
      <c r="E1080">
        <v>2.13</v>
      </c>
    </row>
    <row r="1081" spans="1:5" x14ac:dyDescent="0.2">
      <c r="A1081" s="21">
        <v>37971</v>
      </c>
      <c r="B1081" s="3">
        <v>16</v>
      </c>
      <c r="C1081" s="3">
        <v>12</v>
      </c>
      <c r="D1081" s="3">
        <v>2003</v>
      </c>
      <c r="E1081">
        <v>3.532</v>
      </c>
    </row>
    <row r="1082" spans="1:5" x14ac:dyDescent="0.2">
      <c r="A1082" s="21">
        <v>37972</v>
      </c>
      <c r="B1082" s="3">
        <v>17</v>
      </c>
      <c r="C1082" s="3">
        <v>12</v>
      </c>
      <c r="D1082" s="3">
        <v>2003</v>
      </c>
      <c r="E1082">
        <v>8.82</v>
      </c>
    </row>
    <row r="1083" spans="1:5" x14ac:dyDescent="0.2">
      <c r="A1083" s="21">
        <v>37973</v>
      </c>
      <c r="B1083" s="3">
        <v>18</v>
      </c>
      <c r="C1083" s="3">
        <v>12</v>
      </c>
      <c r="D1083" s="3">
        <v>2003</v>
      </c>
      <c r="E1083">
        <v>8.5779999999999994</v>
      </c>
    </row>
    <row r="1084" spans="1:5" x14ac:dyDescent="0.2">
      <c r="A1084" s="21">
        <v>37974</v>
      </c>
      <c r="B1084" s="3">
        <v>19</v>
      </c>
      <c r="C1084" s="3">
        <v>12</v>
      </c>
      <c r="D1084" s="3">
        <v>2003</v>
      </c>
      <c r="E1084">
        <v>21.173999999999999</v>
      </c>
    </row>
    <row r="1085" spans="1:5" x14ac:dyDescent="0.2">
      <c r="A1085" s="21">
        <v>37975</v>
      </c>
      <c r="B1085" s="3">
        <v>20</v>
      </c>
      <c r="C1085" s="3">
        <v>12</v>
      </c>
      <c r="D1085" s="3">
        <v>2003</v>
      </c>
      <c r="E1085">
        <v>6.6109999999999998</v>
      </c>
    </row>
    <row r="1086" spans="1:5" x14ac:dyDescent="0.2">
      <c r="A1086" s="21">
        <v>37976</v>
      </c>
      <c r="B1086" s="3">
        <v>21</v>
      </c>
      <c r="C1086" s="3">
        <v>12</v>
      </c>
      <c r="D1086" s="3">
        <v>2003</v>
      </c>
      <c r="E1086">
        <v>33.262</v>
      </c>
    </row>
    <row r="1087" spans="1:5" x14ac:dyDescent="0.2">
      <c r="A1087" s="21">
        <v>37977</v>
      </c>
      <c r="B1087" s="3">
        <v>22</v>
      </c>
      <c r="C1087" s="3">
        <v>12</v>
      </c>
      <c r="D1087" s="3">
        <v>2003</v>
      </c>
      <c r="E1087">
        <v>80.094999999999999</v>
      </c>
    </row>
    <row r="1088" spans="1:5" x14ac:dyDescent="0.2">
      <c r="A1088" s="21">
        <v>37978</v>
      </c>
      <c r="B1088" s="3">
        <v>23</v>
      </c>
      <c r="C1088" s="3">
        <v>12</v>
      </c>
      <c r="D1088" s="3">
        <v>2003</v>
      </c>
      <c r="E1088">
        <v>40.408000000000001</v>
      </c>
    </row>
    <row r="1089" spans="1:5" x14ac:dyDescent="0.2">
      <c r="A1089" s="21">
        <v>37979</v>
      </c>
      <c r="B1089" s="3">
        <v>24</v>
      </c>
      <c r="C1089" s="3">
        <v>12</v>
      </c>
      <c r="D1089" s="3">
        <v>2003</v>
      </c>
      <c r="E1089">
        <v>15.542999999999999</v>
      </c>
    </row>
    <row r="1090" spans="1:5" x14ac:dyDescent="0.2">
      <c r="A1090" s="21">
        <v>37980</v>
      </c>
      <c r="B1090" s="3">
        <v>25</v>
      </c>
      <c r="C1090" s="3">
        <v>12</v>
      </c>
      <c r="D1090" s="3">
        <v>2003</v>
      </c>
      <c r="E1090">
        <v>30.856000000000002</v>
      </c>
    </row>
    <row r="1091" spans="1:5" x14ac:dyDescent="0.2">
      <c r="A1091" s="21">
        <v>37981</v>
      </c>
      <c r="B1091" s="3">
        <v>26</v>
      </c>
      <c r="C1091" s="3">
        <v>12</v>
      </c>
      <c r="D1091" s="3">
        <v>2003</v>
      </c>
      <c r="E1091">
        <v>23.788</v>
      </c>
    </row>
    <row r="1092" spans="1:5" x14ac:dyDescent="0.2">
      <c r="A1092" s="21">
        <v>37982</v>
      </c>
      <c r="B1092" s="3">
        <v>27</v>
      </c>
      <c r="C1092" s="3">
        <v>12</v>
      </c>
      <c r="D1092" s="3">
        <v>2003</v>
      </c>
      <c r="E1092">
        <v>12.215999999999999</v>
      </c>
    </row>
    <row r="1093" spans="1:5" x14ac:dyDescent="0.2">
      <c r="A1093" s="21">
        <v>37983</v>
      </c>
      <c r="B1093" s="3">
        <v>28</v>
      </c>
      <c r="C1093" s="3">
        <v>12</v>
      </c>
      <c r="D1093" s="3">
        <v>2003</v>
      </c>
      <c r="E1093">
        <v>9.4009999999999998</v>
      </c>
    </row>
    <row r="1094" spans="1:5" x14ac:dyDescent="0.2">
      <c r="A1094" s="21">
        <v>37984</v>
      </c>
      <c r="B1094" s="3">
        <v>29</v>
      </c>
      <c r="C1094" s="3">
        <v>12</v>
      </c>
      <c r="D1094" s="3">
        <v>2003</v>
      </c>
      <c r="E1094">
        <v>8.2330000000000005</v>
      </c>
    </row>
    <row r="1095" spans="1:5" x14ac:dyDescent="0.2">
      <c r="A1095" s="21">
        <v>37985</v>
      </c>
      <c r="B1095" s="3">
        <v>30</v>
      </c>
      <c r="C1095" s="3">
        <v>12</v>
      </c>
      <c r="D1095" s="3">
        <v>2003</v>
      </c>
      <c r="E1095">
        <v>10.397</v>
      </c>
    </row>
    <row r="1096" spans="1:5" x14ac:dyDescent="0.2">
      <c r="A1096" s="21">
        <v>37986</v>
      </c>
      <c r="B1096" s="3">
        <v>31</v>
      </c>
      <c r="C1096" s="3">
        <v>12</v>
      </c>
      <c r="D1096" s="3">
        <v>2003</v>
      </c>
      <c r="E1096">
        <v>9.798</v>
      </c>
    </row>
    <row r="1097" spans="1:5" x14ac:dyDescent="0.2">
      <c r="A1097" s="21">
        <v>37987</v>
      </c>
      <c r="B1097" s="3">
        <v>1</v>
      </c>
      <c r="C1097" s="3">
        <v>1</v>
      </c>
      <c r="D1097" s="3">
        <v>2004</v>
      </c>
      <c r="E1097">
        <v>4.1890000000000001</v>
      </c>
    </row>
    <row r="1098" spans="1:5" x14ac:dyDescent="0.2">
      <c r="A1098" s="21">
        <v>37988</v>
      </c>
      <c r="B1098" s="3">
        <v>2</v>
      </c>
      <c r="C1098" s="3">
        <v>1</v>
      </c>
      <c r="D1098" s="3">
        <v>2004</v>
      </c>
      <c r="E1098">
        <v>1.637</v>
      </c>
    </row>
    <row r="1099" spans="1:5" x14ac:dyDescent="0.2">
      <c r="A1099" s="21">
        <v>37989</v>
      </c>
      <c r="B1099" s="3">
        <v>3</v>
      </c>
      <c r="C1099" s="3">
        <v>1</v>
      </c>
      <c r="D1099" s="3">
        <v>2004</v>
      </c>
      <c r="E1099">
        <v>2.9039999999999999</v>
      </c>
    </row>
    <row r="1100" spans="1:5" x14ac:dyDescent="0.2">
      <c r="A1100" s="21">
        <v>37990</v>
      </c>
      <c r="B1100" s="3">
        <v>4</v>
      </c>
      <c r="C1100" s="3">
        <v>1</v>
      </c>
      <c r="D1100" s="3">
        <v>2004</v>
      </c>
      <c r="E1100">
        <v>1.641</v>
      </c>
    </row>
    <row r="1101" spans="1:5" x14ac:dyDescent="0.2">
      <c r="A1101" s="21">
        <v>37991</v>
      </c>
      <c r="B1101" s="3">
        <v>5</v>
      </c>
      <c r="C1101" s="3">
        <v>1</v>
      </c>
      <c r="D1101" s="3">
        <v>2004</v>
      </c>
      <c r="E1101">
        <v>6.6710000000000003</v>
      </c>
    </row>
    <row r="1102" spans="1:5" x14ac:dyDescent="0.2">
      <c r="A1102" s="21">
        <v>37992</v>
      </c>
      <c r="B1102" s="3">
        <v>6</v>
      </c>
      <c r="C1102" s="3">
        <v>1</v>
      </c>
      <c r="D1102" s="3">
        <v>2004</v>
      </c>
      <c r="E1102">
        <v>9.2490000000000006</v>
      </c>
    </row>
    <row r="1103" spans="1:5" x14ac:dyDescent="0.2">
      <c r="A1103" s="21">
        <v>37993</v>
      </c>
      <c r="B1103" s="3">
        <v>7</v>
      </c>
      <c r="C1103" s="3">
        <v>1</v>
      </c>
      <c r="D1103" s="3">
        <v>2004</v>
      </c>
      <c r="E1103">
        <v>6.52</v>
      </c>
    </row>
    <row r="1104" spans="1:5" x14ac:dyDescent="0.2">
      <c r="A1104" s="21">
        <v>37994</v>
      </c>
      <c r="B1104" s="3">
        <v>8</v>
      </c>
      <c r="C1104" s="3">
        <v>1</v>
      </c>
      <c r="D1104" s="3">
        <v>2004</v>
      </c>
      <c r="E1104">
        <v>4.7709999999999999</v>
      </c>
    </row>
    <row r="1105" spans="1:5" x14ac:dyDescent="0.2">
      <c r="A1105" s="21">
        <v>37995</v>
      </c>
      <c r="B1105" s="3">
        <v>9</v>
      </c>
      <c r="C1105" s="3">
        <v>1</v>
      </c>
      <c r="D1105" s="3">
        <v>2004</v>
      </c>
      <c r="E1105">
        <v>8.7889999999999997</v>
      </c>
    </row>
    <row r="1106" spans="1:5" x14ac:dyDescent="0.2">
      <c r="A1106" s="21">
        <v>37996</v>
      </c>
      <c r="B1106" s="3">
        <v>10</v>
      </c>
      <c r="C1106" s="3">
        <v>1</v>
      </c>
      <c r="D1106" s="3">
        <v>2004</v>
      </c>
      <c r="E1106">
        <v>15.333</v>
      </c>
    </row>
    <row r="1107" spans="1:5" x14ac:dyDescent="0.2">
      <c r="A1107" s="21">
        <v>37997</v>
      </c>
      <c r="B1107" s="3">
        <v>11</v>
      </c>
      <c r="C1107" s="3">
        <v>1</v>
      </c>
      <c r="D1107" s="3">
        <v>2004</v>
      </c>
      <c r="E1107">
        <v>2.3620000000000001</v>
      </c>
    </row>
    <row r="1108" spans="1:5" x14ac:dyDescent="0.2">
      <c r="A1108" s="21">
        <v>37998</v>
      </c>
      <c r="B1108" s="3">
        <v>12</v>
      </c>
      <c r="C1108" s="3">
        <v>1</v>
      </c>
      <c r="D1108" s="3">
        <v>2004</v>
      </c>
      <c r="E1108">
        <v>3.1040000000000001</v>
      </c>
    </row>
    <row r="1109" spans="1:5" x14ac:dyDescent="0.2">
      <c r="A1109" s="21">
        <v>37999</v>
      </c>
      <c r="B1109" s="3">
        <v>13</v>
      </c>
      <c r="C1109" s="3">
        <v>1</v>
      </c>
      <c r="D1109" s="3">
        <v>2004</v>
      </c>
      <c r="E1109">
        <v>2.4889999999999999</v>
      </c>
    </row>
    <row r="1110" spans="1:5" x14ac:dyDescent="0.2">
      <c r="A1110" s="21">
        <v>38000</v>
      </c>
      <c r="B1110" s="3">
        <v>14</v>
      </c>
      <c r="C1110" s="3">
        <v>1</v>
      </c>
      <c r="D1110" s="3">
        <v>2004</v>
      </c>
      <c r="E1110">
        <v>1.27</v>
      </c>
    </row>
    <row r="1111" spans="1:5" x14ac:dyDescent="0.2">
      <c r="A1111" s="21">
        <v>38001</v>
      </c>
      <c r="B1111" s="3">
        <v>15</v>
      </c>
      <c r="C1111" s="3">
        <v>1</v>
      </c>
      <c r="D1111" s="3">
        <v>2004</v>
      </c>
      <c r="E1111">
        <v>4.3490000000000002</v>
      </c>
    </row>
    <row r="1112" spans="1:5" x14ac:dyDescent="0.2">
      <c r="A1112" s="21">
        <v>38002</v>
      </c>
      <c r="B1112" s="3">
        <v>16</v>
      </c>
      <c r="C1112" s="3">
        <v>1</v>
      </c>
      <c r="D1112" s="3">
        <v>2004</v>
      </c>
      <c r="E1112">
        <v>15.423999999999999</v>
      </c>
    </row>
    <row r="1113" spans="1:5" x14ac:dyDescent="0.2">
      <c r="A1113" s="21">
        <v>38003</v>
      </c>
      <c r="B1113" s="3">
        <v>17</v>
      </c>
      <c r="C1113" s="3">
        <v>1</v>
      </c>
      <c r="D1113" s="3">
        <v>2004</v>
      </c>
      <c r="E1113">
        <v>18.324000000000002</v>
      </c>
    </row>
    <row r="1114" spans="1:5" x14ac:dyDescent="0.2">
      <c r="A1114" s="21">
        <v>38004</v>
      </c>
      <c r="B1114" s="3">
        <v>18</v>
      </c>
      <c r="C1114" s="3">
        <v>1</v>
      </c>
      <c r="D1114" s="3">
        <v>2004</v>
      </c>
      <c r="E1114">
        <v>9.9459999999999997</v>
      </c>
    </row>
    <row r="1115" spans="1:5" x14ac:dyDescent="0.2">
      <c r="A1115" s="21">
        <v>38005</v>
      </c>
      <c r="B1115" s="3">
        <v>19</v>
      </c>
      <c r="C1115" s="3">
        <v>1</v>
      </c>
      <c r="D1115" s="3">
        <v>2004</v>
      </c>
      <c r="E1115">
        <v>10.394</v>
      </c>
    </row>
    <row r="1116" spans="1:5" x14ac:dyDescent="0.2">
      <c r="A1116" s="21">
        <v>38006</v>
      </c>
      <c r="B1116" s="3">
        <v>20</v>
      </c>
      <c r="C1116" s="3">
        <v>1</v>
      </c>
      <c r="D1116" s="3">
        <v>2004</v>
      </c>
      <c r="E1116">
        <v>3.6850000000000001</v>
      </c>
    </row>
    <row r="1117" spans="1:5" x14ac:dyDescent="0.2">
      <c r="A1117" s="21">
        <v>38007</v>
      </c>
      <c r="B1117" s="3">
        <v>21</v>
      </c>
      <c r="C1117" s="3">
        <v>1</v>
      </c>
      <c r="D1117" s="3">
        <v>2004</v>
      </c>
      <c r="E1117">
        <v>2.569</v>
      </c>
    </row>
    <row r="1118" spans="1:5" x14ac:dyDescent="0.2">
      <c r="A1118" s="21">
        <v>38008</v>
      </c>
      <c r="B1118" s="3">
        <v>22</v>
      </c>
      <c r="C1118" s="3">
        <v>1</v>
      </c>
      <c r="D1118" s="3">
        <v>2004</v>
      </c>
      <c r="E1118">
        <v>7.2110000000000003</v>
      </c>
    </row>
    <row r="1119" spans="1:5" x14ac:dyDescent="0.2">
      <c r="A1119" s="21">
        <v>38009</v>
      </c>
      <c r="B1119" s="3">
        <v>23</v>
      </c>
      <c r="C1119" s="3">
        <v>1</v>
      </c>
      <c r="D1119" s="3">
        <v>2004</v>
      </c>
      <c r="E1119">
        <v>1.296</v>
      </c>
    </row>
    <row r="1120" spans="1:5" x14ac:dyDescent="0.2">
      <c r="A1120" s="21">
        <v>38010</v>
      </c>
      <c r="B1120" s="3">
        <v>24</v>
      </c>
      <c r="C1120" s="3">
        <v>1</v>
      </c>
      <c r="D1120" s="3">
        <v>2004</v>
      </c>
      <c r="E1120">
        <v>1.774</v>
      </c>
    </row>
    <row r="1121" spans="1:5" x14ac:dyDescent="0.2">
      <c r="A1121" s="21">
        <v>38011</v>
      </c>
      <c r="B1121" s="3">
        <v>25</v>
      </c>
      <c r="C1121" s="3">
        <v>1</v>
      </c>
      <c r="D1121" s="3">
        <v>2004</v>
      </c>
      <c r="E1121">
        <v>4.75</v>
      </c>
    </row>
    <row r="1122" spans="1:5" x14ac:dyDescent="0.2">
      <c r="A1122" s="21">
        <v>38012</v>
      </c>
      <c r="B1122" s="3">
        <v>26</v>
      </c>
      <c r="C1122" s="3">
        <v>1</v>
      </c>
      <c r="D1122" s="3">
        <v>2004</v>
      </c>
      <c r="E1122">
        <v>8.4109999999999996</v>
      </c>
    </row>
    <row r="1123" spans="1:5" x14ac:dyDescent="0.2">
      <c r="A1123" s="21">
        <v>38013</v>
      </c>
      <c r="B1123" s="3">
        <v>27</v>
      </c>
      <c r="C1123" s="3">
        <v>1</v>
      </c>
      <c r="D1123" s="3">
        <v>2004</v>
      </c>
      <c r="E1123">
        <v>25.077000000000002</v>
      </c>
    </row>
    <row r="1124" spans="1:5" x14ac:dyDescent="0.2">
      <c r="A1124" s="21">
        <v>38014</v>
      </c>
      <c r="B1124" s="3">
        <v>28</v>
      </c>
      <c r="C1124" s="3">
        <v>1</v>
      </c>
      <c r="D1124" s="3">
        <v>2004</v>
      </c>
      <c r="E1124">
        <v>25.102</v>
      </c>
    </row>
    <row r="1125" spans="1:5" x14ac:dyDescent="0.2">
      <c r="A1125" s="21">
        <v>38015</v>
      </c>
      <c r="B1125" s="3">
        <v>29</v>
      </c>
      <c r="C1125" s="3">
        <v>1</v>
      </c>
      <c r="D1125" s="3">
        <v>2004</v>
      </c>
    </row>
    <row r="1126" spans="1:5" x14ac:dyDescent="0.2">
      <c r="A1126" s="21">
        <v>38016</v>
      </c>
      <c r="B1126" s="3">
        <v>30</v>
      </c>
      <c r="C1126" s="3">
        <v>1</v>
      </c>
      <c r="D1126" s="3">
        <v>2004</v>
      </c>
    </row>
    <row r="1127" spans="1:5" x14ac:dyDescent="0.2">
      <c r="A1127" s="21">
        <v>38017</v>
      </c>
      <c r="B1127" s="3">
        <v>31</v>
      </c>
      <c r="C1127" s="3">
        <v>1</v>
      </c>
      <c r="D1127" s="3">
        <v>2004</v>
      </c>
      <c r="E1127">
        <v>197.643</v>
      </c>
    </row>
    <row r="1128" spans="1:5" x14ac:dyDescent="0.2">
      <c r="A1128" s="21">
        <v>38018</v>
      </c>
      <c r="B1128" s="3">
        <v>1</v>
      </c>
      <c r="C1128" s="3">
        <v>2</v>
      </c>
      <c r="D1128" s="3">
        <v>2004</v>
      </c>
      <c r="E1128">
        <v>133.42099999999999</v>
      </c>
    </row>
    <row r="1129" spans="1:5" x14ac:dyDescent="0.2">
      <c r="A1129" s="21">
        <v>38019</v>
      </c>
      <c r="B1129" s="3">
        <v>2</v>
      </c>
      <c r="C1129" s="3">
        <v>2</v>
      </c>
      <c r="D1129" s="3">
        <v>2004</v>
      </c>
      <c r="E1129">
        <v>51.792999999999999</v>
      </c>
    </row>
    <row r="1130" spans="1:5" x14ac:dyDescent="0.2">
      <c r="A1130" s="21">
        <v>38020</v>
      </c>
      <c r="B1130" s="3">
        <v>3</v>
      </c>
      <c r="C1130" s="3">
        <v>2</v>
      </c>
      <c r="D1130" s="3">
        <v>2004</v>
      </c>
      <c r="E1130">
        <v>30.974</v>
      </c>
    </row>
    <row r="1131" spans="1:5" x14ac:dyDescent="0.2">
      <c r="A1131" s="21">
        <v>38021</v>
      </c>
      <c r="B1131" s="3">
        <v>4</v>
      </c>
      <c r="C1131" s="3">
        <v>2</v>
      </c>
      <c r="D1131" s="3">
        <v>2004</v>
      </c>
      <c r="E1131">
        <v>7.0019999999999998</v>
      </c>
    </row>
    <row r="1132" spans="1:5" x14ac:dyDescent="0.2">
      <c r="A1132" s="21">
        <v>38022</v>
      </c>
      <c r="B1132" s="3">
        <v>5</v>
      </c>
      <c r="C1132" s="3">
        <v>2</v>
      </c>
      <c r="D1132" s="3">
        <v>2004</v>
      </c>
      <c r="E1132">
        <v>3.9</v>
      </c>
    </row>
    <row r="1133" spans="1:5" x14ac:dyDescent="0.2">
      <c r="A1133" s="21">
        <v>38023</v>
      </c>
      <c r="B1133" s="3">
        <v>6</v>
      </c>
      <c r="C1133" s="3">
        <v>2</v>
      </c>
      <c r="D1133" s="3">
        <v>2004</v>
      </c>
      <c r="E1133">
        <v>2.2440000000000002</v>
      </c>
    </row>
    <row r="1134" spans="1:5" x14ac:dyDescent="0.2">
      <c r="A1134" s="21">
        <v>38024</v>
      </c>
      <c r="B1134" s="3">
        <v>7</v>
      </c>
      <c r="C1134" s="3">
        <v>2</v>
      </c>
      <c r="D1134" s="3">
        <v>2004</v>
      </c>
      <c r="E1134">
        <v>2.3490000000000002</v>
      </c>
    </row>
    <row r="1135" spans="1:5" x14ac:dyDescent="0.2">
      <c r="A1135" s="21">
        <v>38025</v>
      </c>
      <c r="B1135" s="3">
        <v>8</v>
      </c>
      <c r="C1135" s="3">
        <v>2</v>
      </c>
      <c r="D1135" s="3">
        <v>2004</v>
      </c>
      <c r="E1135">
        <v>3.7080000000000002</v>
      </c>
    </row>
    <row r="1136" spans="1:5" x14ac:dyDescent="0.2">
      <c r="A1136" s="21">
        <v>38026</v>
      </c>
      <c r="B1136" s="3">
        <v>9</v>
      </c>
      <c r="C1136" s="3">
        <v>2</v>
      </c>
      <c r="D1136" s="3">
        <v>2004</v>
      </c>
      <c r="E1136">
        <v>3.9089999999999998</v>
      </c>
    </row>
    <row r="1137" spans="1:5" x14ac:dyDescent="0.2">
      <c r="A1137" s="21">
        <v>38027</v>
      </c>
      <c r="B1137" s="3">
        <v>10</v>
      </c>
      <c r="C1137" s="3">
        <v>2</v>
      </c>
      <c r="D1137" s="3">
        <v>2004</v>
      </c>
      <c r="E1137">
        <v>3.0960000000000001</v>
      </c>
    </row>
    <row r="1138" spans="1:5" x14ac:dyDescent="0.2">
      <c r="A1138" s="21">
        <v>38028</v>
      </c>
      <c r="B1138" s="3">
        <v>11</v>
      </c>
      <c r="C1138" s="3">
        <v>2</v>
      </c>
      <c r="D1138" s="3">
        <v>2004</v>
      </c>
      <c r="E1138">
        <v>8.0269999999999992</v>
      </c>
    </row>
    <row r="1139" spans="1:5" x14ac:dyDescent="0.2">
      <c r="A1139" s="21">
        <v>38029</v>
      </c>
      <c r="B1139" s="3">
        <v>12</v>
      </c>
      <c r="C1139" s="3">
        <v>2</v>
      </c>
      <c r="D1139" s="3">
        <v>2004</v>
      </c>
      <c r="E1139">
        <v>14.832000000000001</v>
      </c>
    </row>
    <row r="1140" spans="1:5" x14ac:dyDescent="0.2">
      <c r="A1140" s="21">
        <v>38030</v>
      </c>
      <c r="B1140" s="3">
        <v>13</v>
      </c>
      <c r="C1140" s="3">
        <v>2</v>
      </c>
      <c r="D1140" s="3">
        <v>2004</v>
      </c>
      <c r="E1140">
        <v>4.12</v>
      </c>
    </row>
    <row r="1141" spans="1:5" x14ac:dyDescent="0.2">
      <c r="A1141" s="21">
        <v>38031</v>
      </c>
      <c r="B1141" s="3">
        <v>14</v>
      </c>
      <c r="C1141" s="3">
        <v>2</v>
      </c>
      <c r="D1141" s="3">
        <v>2004</v>
      </c>
      <c r="E1141">
        <v>3.0670000000000002</v>
      </c>
    </row>
    <row r="1142" spans="1:5" x14ac:dyDescent="0.2">
      <c r="A1142" s="21">
        <v>38032</v>
      </c>
      <c r="B1142" s="3">
        <v>15</v>
      </c>
      <c r="C1142" s="3">
        <v>2</v>
      </c>
      <c r="D1142" s="3">
        <v>2004</v>
      </c>
      <c r="E1142">
        <v>3.766</v>
      </c>
    </row>
    <row r="1143" spans="1:5" x14ac:dyDescent="0.2">
      <c r="A1143" s="21">
        <v>38033</v>
      </c>
      <c r="B1143" s="3">
        <v>16</v>
      </c>
      <c r="C1143" s="3">
        <v>2</v>
      </c>
      <c r="D1143" s="3">
        <v>2004</v>
      </c>
      <c r="E1143">
        <v>3.7170000000000001</v>
      </c>
    </row>
    <row r="1144" spans="1:5" x14ac:dyDescent="0.2">
      <c r="A1144" s="21">
        <v>38034</v>
      </c>
      <c r="B1144" s="3">
        <v>17</v>
      </c>
      <c r="C1144" s="3">
        <v>2</v>
      </c>
      <c r="D1144" s="3">
        <v>2004</v>
      </c>
      <c r="E1144">
        <v>3.32</v>
      </c>
    </row>
    <row r="1145" spans="1:5" x14ac:dyDescent="0.2">
      <c r="A1145" s="21">
        <v>38035</v>
      </c>
      <c r="B1145" s="3">
        <v>18</v>
      </c>
      <c r="C1145" s="3">
        <v>2</v>
      </c>
      <c r="D1145" s="3">
        <v>2004</v>
      </c>
      <c r="E1145">
        <v>3.9849999999999999</v>
      </c>
    </row>
    <row r="1146" spans="1:5" x14ac:dyDescent="0.2">
      <c r="A1146" s="21">
        <v>38036</v>
      </c>
      <c r="B1146" s="3">
        <v>19</v>
      </c>
      <c r="C1146" s="3">
        <v>2</v>
      </c>
      <c r="D1146" s="3">
        <v>2004</v>
      </c>
      <c r="E1146">
        <v>4.2690000000000001</v>
      </c>
    </row>
    <row r="1147" spans="1:5" x14ac:dyDescent="0.2">
      <c r="A1147" s="21">
        <v>38037</v>
      </c>
      <c r="B1147" s="3">
        <v>20</v>
      </c>
      <c r="C1147" s="3">
        <v>2</v>
      </c>
      <c r="D1147" s="3">
        <v>2004</v>
      </c>
      <c r="E1147">
        <v>5.5119999999999996</v>
      </c>
    </row>
    <row r="1148" spans="1:5" x14ac:dyDescent="0.2">
      <c r="A1148" s="21">
        <v>38038</v>
      </c>
      <c r="B1148" s="3">
        <v>21</v>
      </c>
      <c r="C1148" s="3">
        <v>2</v>
      </c>
      <c r="D1148" s="3">
        <v>2004</v>
      </c>
      <c r="E1148">
        <v>6.4210000000000003</v>
      </c>
    </row>
    <row r="1149" spans="1:5" x14ac:dyDescent="0.2">
      <c r="A1149" s="21">
        <v>38039</v>
      </c>
      <c r="B1149" s="3">
        <v>22</v>
      </c>
      <c r="C1149" s="3">
        <v>2</v>
      </c>
      <c r="D1149" s="3">
        <v>2004</v>
      </c>
      <c r="E1149">
        <v>23.053000000000001</v>
      </c>
    </row>
    <row r="1150" spans="1:5" x14ac:dyDescent="0.2">
      <c r="A1150" s="21">
        <v>38040</v>
      </c>
      <c r="B1150" s="3">
        <v>23</v>
      </c>
      <c r="C1150" s="3">
        <v>2</v>
      </c>
      <c r="D1150" s="3">
        <v>2004</v>
      </c>
      <c r="E1150">
        <v>25.263000000000002</v>
      </c>
    </row>
    <row r="1151" spans="1:5" x14ac:dyDescent="0.2">
      <c r="A1151" s="21">
        <v>38041</v>
      </c>
      <c r="B1151" s="3">
        <v>24</v>
      </c>
      <c r="C1151" s="3">
        <v>2</v>
      </c>
      <c r="D1151" s="3">
        <v>2004</v>
      </c>
      <c r="E1151">
        <v>20.832999999999998</v>
      </c>
    </row>
    <row r="1152" spans="1:5" x14ac:dyDescent="0.2">
      <c r="A1152" s="21">
        <v>38042</v>
      </c>
      <c r="B1152" s="3">
        <v>25</v>
      </c>
      <c r="C1152" s="3">
        <v>2</v>
      </c>
      <c r="D1152" s="3">
        <v>2004</v>
      </c>
      <c r="E1152">
        <v>14.734</v>
      </c>
    </row>
    <row r="1153" spans="1:5" x14ac:dyDescent="0.2">
      <c r="A1153" s="21">
        <v>38043</v>
      </c>
      <c r="B1153" s="3">
        <v>26</v>
      </c>
      <c r="C1153" s="3">
        <v>2</v>
      </c>
      <c r="D1153" s="3">
        <v>2004</v>
      </c>
      <c r="E1153">
        <v>5.38</v>
      </c>
    </row>
    <row r="1154" spans="1:5" x14ac:dyDescent="0.2">
      <c r="A1154" s="21">
        <v>38044</v>
      </c>
      <c r="B1154" s="3">
        <v>27</v>
      </c>
      <c r="C1154" s="3">
        <v>2</v>
      </c>
      <c r="D1154" s="3">
        <v>2004</v>
      </c>
      <c r="E1154">
        <v>2.3580000000000001</v>
      </c>
    </row>
    <row r="1155" spans="1:5" x14ac:dyDescent="0.2">
      <c r="A1155" s="21">
        <v>38045</v>
      </c>
      <c r="B1155" s="3">
        <v>28</v>
      </c>
      <c r="C1155" s="3">
        <v>2</v>
      </c>
      <c r="D1155" s="3">
        <v>2004</v>
      </c>
      <c r="E1155">
        <v>3.762</v>
      </c>
    </row>
    <row r="1156" spans="1:5" x14ac:dyDescent="0.2">
      <c r="A1156" s="21">
        <v>38046</v>
      </c>
      <c r="B1156" s="3">
        <v>29</v>
      </c>
      <c r="C1156" s="3">
        <v>2</v>
      </c>
      <c r="D1156" s="3">
        <v>2004</v>
      </c>
      <c r="E1156">
        <v>6.9160000000000004</v>
      </c>
    </row>
    <row r="1157" spans="1:5" x14ac:dyDescent="0.2">
      <c r="A1157" s="21">
        <v>38047</v>
      </c>
      <c r="B1157" s="3">
        <v>1</v>
      </c>
      <c r="C1157" s="3">
        <v>3</v>
      </c>
      <c r="D1157" s="3">
        <v>2004</v>
      </c>
      <c r="E1157">
        <v>4.875</v>
      </c>
    </row>
    <row r="1158" spans="1:5" x14ac:dyDescent="0.2">
      <c r="A1158" s="21">
        <v>38048</v>
      </c>
      <c r="B1158" s="3">
        <v>2</v>
      </c>
      <c r="C1158" s="3">
        <v>3</v>
      </c>
      <c r="D1158" s="3">
        <v>2004</v>
      </c>
      <c r="E1158">
        <v>4.0190000000000001</v>
      </c>
    </row>
    <row r="1159" spans="1:5" x14ac:dyDescent="0.2">
      <c r="A1159" s="21">
        <v>38049</v>
      </c>
      <c r="B1159" s="3">
        <v>3</v>
      </c>
      <c r="C1159" s="3">
        <v>3</v>
      </c>
      <c r="D1159" s="3">
        <v>2004</v>
      </c>
      <c r="E1159">
        <v>7.83</v>
      </c>
    </row>
    <row r="1160" spans="1:5" x14ac:dyDescent="0.2">
      <c r="A1160" s="21">
        <v>38050</v>
      </c>
      <c r="B1160" s="3">
        <v>4</v>
      </c>
      <c r="C1160" s="3">
        <v>3</v>
      </c>
      <c r="D1160" s="3">
        <v>2004</v>
      </c>
      <c r="E1160">
        <v>3.246</v>
      </c>
    </row>
    <row r="1161" spans="1:5" x14ac:dyDescent="0.2">
      <c r="A1161" s="21">
        <v>38051</v>
      </c>
      <c r="B1161" s="3">
        <v>5</v>
      </c>
      <c r="C1161" s="3">
        <v>3</v>
      </c>
      <c r="D1161" s="3">
        <v>2004</v>
      </c>
      <c r="E1161">
        <v>4.8840000000000003</v>
      </c>
    </row>
    <row r="1162" spans="1:5" x14ac:dyDescent="0.2">
      <c r="A1162" s="21">
        <v>38052</v>
      </c>
      <c r="B1162" s="3">
        <v>6</v>
      </c>
      <c r="C1162" s="3">
        <v>3</v>
      </c>
      <c r="D1162" s="3">
        <v>2004</v>
      </c>
      <c r="E1162">
        <v>3.2029999999999998</v>
      </c>
    </row>
    <row r="1163" spans="1:5" x14ac:dyDescent="0.2">
      <c r="A1163" s="21">
        <v>38053</v>
      </c>
      <c r="B1163" s="3">
        <v>7</v>
      </c>
      <c r="C1163" s="3">
        <v>3</v>
      </c>
      <c r="D1163" s="3">
        <v>2004</v>
      </c>
      <c r="E1163">
        <v>2.464</v>
      </c>
    </row>
    <row r="1164" spans="1:5" x14ac:dyDescent="0.2">
      <c r="A1164" s="21">
        <v>38054</v>
      </c>
      <c r="B1164" s="3">
        <v>8</v>
      </c>
      <c r="C1164" s="3">
        <v>3</v>
      </c>
      <c r="D1164" s="3">
        <v>2004</v>
      </c>
      <c r="E1164">
        <v>8.2799999999999994</v>
      </c>
    </row>
    <row r="1165" spans="1:5" x14ac:dyDescent="0.2">
      <c r="A1165" s="21">
        <v>38055</v>
      </c>
      <c r="B1165" s="3">
        <v>9</v>
      </c>
      <c r="C1165" s="3">
        <v>3</v>
      </c>
      <c r="D1165" s="3">
        <v>2004</v>
      </c>
      <c r="E1165">
        <v>12.571</v>
      </c>
    </row>
    <row r="1166" spans="1:5" x14ac:dyDescent="0.2">
      <c r="A1166" s="21">
        <v>38056</v>
      </c>
      <c r="B1166" s="3">
        <v>10</v>
      </c>
      <c r="C1166" s="3">
        <v>3</v>
      </c>
      <c r="D1166" s="3">
        <v>2004</v>
      </c>
      <c r="E1166">
        <v>5.8650000000000002</v>
      </c>
    </row>
    <row r="1167" spans="1:5" x14ac:dyDescent="0.2">
      <c r="A1167" s="21">
        <v>38057</v>
      </c>
      <c r="B1167" s="3">
        <v>11</v>
      </c>
      <c r="C1167" s="3">
        <v>3</v>
      </c>
      <c r="D1167" s="3">
        <v>2004</v>
      </c>
      <c r="E1167">
        <v>6.6040000000000001</v>
      </c>
    </row>
    <row r="1168" spans="1:5" x14ac:dyDescent="0.2">
      <c r="A1168" s="21">
        <v>38058</v>
      </c>
      <c r="B1168" s="3">
        <v>12</v>
      </c>
      <c r="C1168" s="3">
        <v>3</v>
      </c>
      <c r="D1168" s="3">
        <v>2004</v>
      </c>
      <c r="E1168">
        <v>6.2080000000000002</v>
      </c>
    </row>
    <row r="1169" spans="1:5" x14ac:dyDescent="0.2">
      <c r="A1169" s="21">
        <v>38059</v>
      </c>
      <c r="B1169" s="3">
        <v>13</v>
      </c>
      <c r="C1169" s="3">
        <v>3</v>
      </c>
      <c r="D1169" s="3">
        <v>2004</v>
      </c>
      <c r="E1169">
        <v>5.1050000000000004</v>
      </c>
    </row>
    <row r="1170" spans="1:5" x14ac:dyDescent="0.2">
      <c r="A1170" s="21">
        <v>38060</v>
      </c>
      <c r="B1170" s="3">
        <v>14</v>
      </c>
      <c r="C1170" s="3">
        <v>3</v>
      </c>
      <c r="D1170" s="3">
        <v>2004</v>
      </c>
      <c r="E1170">
        <v>4.359</v>
      </c>
    </row>
    <row r="1171" spans="1:5" x14ac:dyDescent="0.2">
      <c r="A1171" s="21">
        <v>38061</v>
      </c>
      <c r="B1171" s="3">
        <v>15</v>
      </c>
      <c r="C1171" s="3">
        <v>3</v>
      </c>
      <c r="D1171" s="3">
        <v>2004</v>
      </c>
      <c r="E1171">
        <v>14.182</v>
      </c>
    </row>
    <row r="1172" spans="1:5" x14ac:dyDescent="0.2">
      <c r="A1172" s="21">
        <v>38062</v>
      </c>
      <c r="B1172" s="3">
        <v>16</v>
      </c>
      <c r="C1172" s="3">
        <v>3</v>
      </c>
      <c r="D1172" s="3">
        <v>2004</v>
      </c>
      <c r="E1172">
        <v>10.215999999999999</v>
      </c>
    </row>
    <row r="1173" spans="1:5" x14ac:dyDescent="0.2">
      <c r="A1173" s="21">
        <v>38063</v>
      </c>
      <c r="B1173" s="3">
        <v>17</v>
      </c>
      <c r="C1173" s="3">
        <v>3</v>
      </c>
      <c r="D1173" s="3">
        <v>2004</v>
      </c>
      <c r="E1173">
        <v>5.8040000000000003</v>
      </c>
    </row>
    <row r="1174" spans="1:5" x14ac:dyDescent="0.2">
      <c r="A1174" s="21">
        <v>38064</v>
      </c>
      <c r="B1174" s="3">
        <v>18</v>
      </c>
      <c r="C1174" s="3">
        <v>3</v>
      </c>
      <c r="D1174" s="3">
        <v>2004</v>
      </c>
      <c r="E1174">
        <v>6.1630000000000003</v>
      </c>
    </row>
    <row r="1175" spans="1:5" x14ac:dyDescent="0.2">
      <c r="A1175" s="21">
        <v>38065</v>
      </c>
      <c r="B1175" s="3">
        <v>19</v>
      </c>
      <c r="C1175" s="3">
        <v>3</v>
      </c>
      <c r="D1175" s="3">
        <v>2004</v>
      </c>
      <c r="E1175">
        <v>3.6110000000000002</v>
      </c>
    </row>
    <row r="1176" spans="1:5" x14ac:dyDescent="0.2">
      <c r="A1176" s="21">
        <v>38066</v>
      </c>
      <c r="B1176" s="3">
        <v>20</v>
      </c>
      <c r="C1176" s="3">
        <v>3</v>
      </c>
      <c r="D1176" s="3">
        <v>2004</v>
      </c>
      <c r="E1176">
        <v>2.2909999999999999</v>
      </c>
    </row>
    <row r="1177" spans="1:5" x14ac:dyDescent="0.2">
      <c r="A1177" s="21">
        <v>38067</v>
      </c>
      <c r="B1177" s="3">
        <v>21</v>
      </c>
      <c r="C1177" s="3">
        <v>3</v>
      </c>
      <c r="D1177" s="3">
        <v>2004</v>
      </c>
      <c r="E1177">
        <v>1.4930000000000001</v>
      </c>
    </row>
    <row r="1178" spans="1:5" x14ac:dyDescent="0.2">
      <c r="A1178" s="21">
        <v>38068</v>
      </c>
      <c r="B1178" s="3">
        <v>22</v>
      </c>
      <c r="C1178" s="3">
        <v>3</v>
      </c>
      <c r="D1178" s="3">
        <v>2004</v>
      </c>
      <c r="E1178">
        <v>3.0379999999999998</v>
      </c>
    </row>
    <row r="1179" spans="1:5" x14ac:dyDescent="0.2">
      <c r="A1179" s="21">
        <v>38069</v>
      </c>
      <c r="B1179" s="3">
        <v>23</v>
      </c>
      <c r="C1179" s="3">
        <v>3</v>
      </c>
      <c r="D1179" s="3">
        <v>2004</v>
      </c>
      <c r="E1179">
        <v>3.3740000000000001</v>
      </c>
    </row>
    <row r="1180" spans="1:5" x14ac:dyDescent="0.2">
      <c r="A1180" s="21">
        <v>38070</v>
      </c>
      <c r="B1180" s="3">
        <v>24</v>
      </c>
      <c r="C1180" s="3">
        <v>3</v>
      </c>
      <c r="D1180" s="3">
        <v>2004</v>
      </c>
      <c r="E1180">
        <v>10.321999999999999</v>
      </c>
    </row>
    <row r="1181" spans="1:5" x14ac:dyDescent="0.2">
      <c r="A1181" s="21">
        <v>38071</v>
      </c>
      <c r="B1181" s="3">
        <v>25</v>
      </c>
      <c r="C1181" s="3">
        <v>3</v>
      </c>
      <c r="D1181" s="3">
        <v>2004</v>
      </c>
      <c r="E1181">
        <v>10.948</v>
      </c>
    </row>
    <row r="1182" spans="1:5" x14ac:dyDescent="0.2">
      <c r="A1182" s="21">
        <v>38072</v>
      </c>
      <c r="B1182" s="3">
        <v>26</v>
      </c>
      <c r="C1182" s="3">
        <v>3</v>
      </c>
      <c r="D1182" s="3">
        <v>2004</v>
      </c>
      <c r="E1182">
        <v>5.9870000000000001</v>
      </c>
    </row>
    <row r="1183" spans="1:5" x14ac:dyDescent="0.2">
      <c r="A1183" s="21">
        <v>38073</v>
      </c>
      <c r="B1183" s="3">
        <v>27</v>
      </c>
      <c r="C1183" s="3">
        <v>3</v>
      </c>
      <c r="D1183" s="3">
        <v>2004</v>
      </c>
      <c r="E1183">
        <v>8.5649999999999995</v>
      </c>
    </row>
    <row r="1184" spans="1:5" x14ac:dyDescent="0.2">
      <c r="A1184" s="21">
        <v>38074</v>
      </c>
      <c r="B1184" s="3">
        <v>28</v>
      </c>
      <c r="C1184" s="3">
        <v>3</v>
      </c>
      <c r="D1184" s="3">
        <v>2004</v>
      </c>
      <c r="E1184">
        <v>9.7309999999999999</v>
      </c>
    </row>
    <row r="1185" spans="1:5" x14ac:dyDescent="0.2">
      <c r="A1185" s="21">
        <v>38075</v>
      </c>
      <c r="B1185" s="3">
        <v>29</v>
      </c>
      <c r="C1185" s="3">
        <v>3</v>
      </c>
      <c r="D1185" s="3">
        <v>2004</v>
      </c>
      <c r="E1185">
        <v>5.2619999999999996</v>
      </c>
    </row>
    <row r="1186" spans="1:5" x14ac:dyDescent="0.2">
      <c r="A1186" s="21">
        <v>38076</v>
      </c>
      <c r="B1186" s="3">
        <v>30</v>
      </c>
      <c r="C1186" s="3">
        <v>3</v>
      </c>
      <c r="D1186" s="3">
        <v>2004</v>
      </c>
      <c r="E1186">
        <v>5.2839999999999998</v>
      </c>
    </row>
    <row r="1187" spans="1:5" x14ac:dyDescent="0.2">
      <c r="A1187" s="21">
        <v>38077</v>
      </c>
      <c r="B1187" s="3">
        <v>31</v>
      </c>
      <c r="C1187" s="3">
        <v>3</v>
      </c>
      <c r="D1187" s="3">
        <v>2004</v>
      </c>
      <c r="E1187">
        <v>6.5730000000000004</v>
      </c>
    </row>
    <row r="1188" spans="1:5" x14ac:dyDescent="0.2">
      <c r="A1188" s="20">
        <v>38078</v>
      </c>
      <c r="B1188" s="3">
        <v>1</v>
      </c>
      <c r="C1188" s="3">
        <v>4</v>
      </c>
      <c r="D1188" s="3">
        <v>2004</v>
      </c>
      <c r="E1188">
        <v>4.5990000000000002</v>
      </c>
    </row>
    <row r="1189" spans="1:5" x14ac:dyDescent="0.2">
      <c r="A1189" s="20">
        <v>38079</v>
      </c>
      <c r="B1189" s="3">
        <v>2</v>
      </c>
      <c r="C1189" s="3">
        <v>4</v>
      </c>
      <c r="D1189" s="3">
        <v>2004</v>
      </c>
      <c r="E1189">
        <v>7.6180000000000003</v>
      </c>
    </row>
    <row r="1190" spans="1:5" x14ac:dyDescent="0.2">
      <c r="A1190" s="20">
        <v>38080</v>
      </c>
      <c r="B1190" s="3">
        <v>3</v>
      </c>
      <c r="C1190" s="3">
        <v>4</v>
      </c>
      <c r="D1190" s="3">
        <v>2004</v>
      </c>
      <c r="E1190">
        <v>8.57</v>
      </c>
    </row>
    <row r="1191" spans="1:5" x14ac:dyDescent="0.2">
      <c r="A1191" s="20">
        <v>38081</v>
      </c>
      <c r="B1191" s="3">
        <v>4</v>
      </c>
      <c r="C1191" s="3">
        <v>4</v>
      </c>
      <c r="D1191" s="3">
        <v>2004</v>
      </c>
      <c r="E1191">
        <v>3.1880000000000002</v>
      </c>
    </row>
    <row r="1192" spans="1:5" x14ac:dyDescent="0.2">
      <c r="A1192" s="20">
        <v>38082</v>
      </c>
      <c r="B1192" s="3">
        <v>5</v>
      </c>
      <c r="C1192" s="3">
        <v>4</v>
      </c>
      <c r="D1192" s="3">
        <v>2004</v>
      </c>
      <c r="E1192">
        <v>5.4589999999999996</v>
      </c>
    </row>
    <row r="1193" spans="1:5" x14ac:dyDescent="0.2">
      <c r="A1193" s="20">
        <v>38083</v>
      </c>
      <c r="B1193" s="3">
        <v>6</v>
      </c>
      <c r="C1193" s="3">
        <v>4</v>
      </c>
      <c r="D1193" s="3">
        <v>2004</v>
      </c>
      <c r="E1193">
        <v>6.899</v>
      </c>
    </row>
    <row r="1194" spans="1:5" x14ac:dyDescent="0.2">
      <c r="A1194" s="20">
        <v>38084</v>
      </c>
      <c r="B1194" s="3">
        <v>7</v>
      </c>
      <c r="C1194" s="3">
        <v>4</v>
      </c>
      <c r="D1194" s="3">
        <v>2004</v>
      </c>
      <c r="E1194">
        <v>8.4239999999999995</v>
      </c>
    </row>
    <row r="1195" spans="1:5" x14ac:dyDescent="0.2">
      <c r="A1195" s="20">
        <v>38085</v>
      </c>
      <c r="B1195" s="3">
        <v>8</v>
      </c>
      <c r="C1195" s="3">
        <v>4</v>
      </c>
      <c r="D1195" s="3">
        <v>2004</v>
      </c>
      <c r="E1195">
        <v>5.5810000000000004</v>
      </c>
    </row>
    <row r="1196" spans="1:5" x14ac:dyDescent="0.2">
      <c r="A1196" s="20">
        <v>38086</v>
      </c>
      <c r="B1196" s="3">
        <v>9</v>
      </c>
      <c r="C1196" s="3">
        <v>4</v>
      </c>
      <c r="D1196" s="3">
        <v>2004</v>
      </c>
      <c r="E1196">
        <v>8.7560000000000002</v>
      </c>
    </row>
    <row r="1197" spans="1:5" x14ac:dyDescent="0.2">
      <c r="A1197" s="20">
        <v>38087</v>
      </c>
      <c r="B1197" s="3">
        <v>10</v>
      </c>
      <c r="C1197" s="3">
        <v>4</v>
      </c>
      <c r="D1197" s="3">
        <v>2004</v>
      </c>
      <c r="E1197">
        <v>9.0269999999999992</v>
      </c>
    </row>
    <row r="1198" spans="1:5" x14ac:dyDescent="0.2">
      <c r="A1198" s="20">
        <v>38088</v>
      </c>
      <c r="B1198" s="3">
        <v>11</v>
      </c>
      <c r="C1198" s="3">
        <v>4</v>
      </c>
      <c r="D1198" s="3">
        <v>2004</v>
      </c>
      <c r="E1198">
        <v>13.96</v>
      </c>
    </row>
    <row r="1199" spans="1:5" x14ac:dyDescent="0.2">
      <c r="A1199" s="20">
        <v>38089</v>
      </c>
      <c r="B1199" s="3">
        <v>12</v>
      </c>
      <c r="C1199" s="3">
        <v>4</v>
      </c>
      <c r="D1199" s="3">
        <v>2004</v>
      </c>
      <c r="E1199">
        <v>10.968999999999999</v>
      </c>
    </row>
    <row r="1200" spans="1:5" x14ac:dyDescent="0.2">
      <c r="A1200" s="20">
        <v>38090</v>
      </c>
      <c r="B1200" s="3">
        <v>13</v>
      </c>
      <c r="C1200" s="3">
        <v>4</v>
      </c>
      <c r="D1200" s="3">
        <v>2004</v>
      </c>
      <c r="E1200">
        <v>4.2350000000000003</v>
      </c>
    </row>
    <row r="1201" spans="1:5" x14ac:dyDescent="0.2">
      <c r="A1201" s="20">
        <v>38091</v>
      </c>
      <c r="B1201" s="3">
        <v>14</v>
      </c>
      <c r="C1201" s="3">
        <v>4</v>
      </c>
      <c r="D1201" s="3">
        <v>2004</v>
      </c>
      <c r="E1201">
        <v>4.758</v>
      </c>
    </row>
    <row r="1202" spans="1:5" x14ac:dyDescent="0.2">
      <c r="A1202" s="20">
        <v>38092</v>
      </c>
      <c r="B1202" s="3">
        <v>15</v>
      </c>
      <c r="C1202" s="3">
        <v>4</v>
      </c>
      <c r="D1202" s="3">
        <v>2004</v>
      </c>
      <c r="E1202">
        <v>5.2060000000000004</v>
      </c>
    </row>
    <row r="1203" spans="1:5" x14ac:dyDescent="0.2">
      <c r="A1203" s="20">
        <v>38093</v>
      </c>
      <c r="B1203" s="3">
        <v>16</v>
      </c>
      <c r="C1203" s="3">
        <v>4</v>
      </c>
      <c r="D1203" s="3">
        <v>2004</v>
      </c>
      <c r="E1203">
        <v>4.63</v>
      </c>
    </row>
    <row r="1204" spans="1:5" x14ac:dyDescent="0.2">
      <c r="A1204" s="20">
        <v>38094</v>
      </c>
      <c r="B1204" s="3">
        <v>17</v>
      </c>
      <c r="C1204" s="3">
        <v>4</v>
      </c>
      <c r="D1204" s="3">
        <v>2004</v>
      </c>
      <c r="E1204">
        <v>4.8630000000000004</v>
      </c>
    </row>
    <row r="1205" spans="1:5" x14ac:dyDescent="0.2">
      <c r="A1205" s="20">
        <v>38095</v>
      </c>
      <c r="B1205" s="3">
        <v>18</v>
      </c>
      <c r="C1205" s="3">
        <v>4</v>
      </c>
      <c r="D1205" s="3">
        <v>2004</v>
      </c>
      <c r="E1205">
        <v>3.9950000000000001</v>
      </c>
    </row>
    <row r="1206" spans="1:5" x14ac:dyDescent="0.2">
      <c r="A1206" s="20">
        <v>38096</v>
      </c>
      <c r="B1206" s="3">
        <v>19</v>
      </c>
      <c r="C1206" s="3">
        <v>4</v>
      </c>
      <c r="D1206" s="3">
        <v>2004</v>
      </c>
      <c r="E1206">
        <v>1.7410000000000001</v>
      </c>
    </row>
    <row r="1207" spans="1:5" x14ac:dyDescent="0.2">
      <c r="A1207" s="20">
        <v>38097</v>
      </c>
      <c r="B1207" s="3">
        <v>20</v>
      </c>
      <c r="C1207" s="3">
        <v>4</v>
      </c>
      <c r="D1207" s="3">
        <v>2004</v>
      </c>
      <c r="E1207">
        <v>3.9889999999999999</v>
      </c>
    </row>
    <row r="1208" spans="1:5" x14ac:dyDescent="0.2">
      <c r="A1208" s="20">
        <v>38098</v>
      </c>
      <c r="B1208" s="3">
        <v>21</v>
      </c>
      <c r="C1208" s="3">
        <v>4</v>
      </c>
      <c r="D1208" s="3">
        <v>2004</v>
      </c>
      <c r="E1208">
        <v>4.8879999999999999</v>
      </c>
    </row>
    <row r="1209" spans="1:5" x14ac:dyDescent="0.2">
      <c r="A1209" s="20">
        <v>38099</v>
      </c>
      <c r="B1209" s="3">
        <v>22</v>
      </c>
      <c r="C1209" s="3">
        <v>4</v>
      </c>
      <c r="D1209" s="3">
        <v>2004</v>
      </c>
      <c r="E1209">
        <v>3.9510000000000001</v>
      </c>
    </row>
    <row r="1210" spans="1:5" x14ac:dyDescent="0.2">
      <c r="A1210" s="20">
        <v>38100</v>
      </c>
      <c r="B1210" s="3">
        <v>23</v>
      </c>
      <c r="C1210" s="3">
        <v>4</v>
      </c>
      <c r="D1210" s="3">
        <v>2004</v>
      </c>
      <c r="E1210">
        <v>4.79</v>
      </c>
    </row>
    <row r="1211" spans="1:5" x14ac:dyDescent="0.2">
      <c r="A1211" s="20">
        <v>38101</v>
      </c>
      <c r="B1211" s="3">
        <v>24</v>
      </c>
      <c r="C1211" s="3">
        <v>4</v>
      </c>
      <c r="D1211" s="3">
        <v>2004</v>
      </c>
      <c r="E1211" s="37">
        <v>199.434</v>
      </c>
    </row>
    <row r="1212" spans="1:5" x14ac:dyDescent="0.2">
      <c r="A1212" s="20">
        <v>38102</v>
      </c>
      <c r="B1212" s="3">
        <v>25</v>
      </c>
      <c r="C1212" s="3">
        <v>4</v>
      </c>
      <c r="D1212" s="3">
        <v>2004</v>
      </c>
      <c r="E1212" s="37">
        <v>202.291</v>
      </c>
    </row>
    <row r="1213" spans="1:5" x14ac:dyDescent="0.2">
      <c r="A1213" s="20">
        <v>38103</v>
      </c>
      <c r="B1213" s="3">
        <v>26</v>
      </c>
      <c r="C1213" s="3">
        <v>4</v>
      </c>
      <c r="D1213" s="3">
        <v>2004</v>
      </c>
      <c r="E1213">
        <v>91.147000000000006</v>
      </c>
    </row>
    <row r="1214" spans="1:5" x14ac:dyDescent="0.2">
      <c r="A1214" s="20">
        <v>38104</v>
      </c>
      <c r="B1214" s="3">
        <v>27</v>
      </c>
      <c r="C1214" s="3">
        <v>4</v>
      </c>
      <c r="D1214" s="3">
        <v>2004</v>
      </c>
      <c r="E1214">
        <v>23.904</v>
      </c>
    </row>
    <row r="1215" spans="1:5" x14ac:dyDescent="0.2">
      <c r="A1215" s="20">
        <v>38105</v>
      </c>
      <c r="B1215" s="3">
        <v>28</v>
      </c>
      <c r="C1215" s="3">
        <v>4</v>
      </c>
      <c r="D1215" s="3">
        <v>2004</v>
      </c>
      <c r="E1215">
        <v>5.6020000000000003</v>
      </c>
    </row>
    <row r="1216" spans="1:5" x14ac:dyDescent="0.2">
      <c r="A1216" s="20">
        <v>38106</v>
      </c>
      <c r="B1216" s="3">
        <v>29</v>
      </c>
      <c r="C1216" s="3">
        <v>4</v>
      </c>
      <c r="D1216" s="3">
        <v>2004</v>
      </c>
      <c r="E1216">
        <v>3.1179999999999999</v>
      </c>
    </row>
    <row r="1217" spans="1:5" x14ac:dyDescent="0.2">
      <c r="A1217" s="20">
        <v>38107</v>
      </c>
      <c r="B1217" s="3">
        <v>30</v>
      </c>
      <c r="C1217" s="3">
        <v>4</v>
      </c>
      <c r="D1217" s="3">
        <v>2004</v>
      </c>
      <c r="E1217">
        <v>2.375</v>
      </c>
    </row>
    <row r="1218" spans="1:5" x14ac:dyDescent="0.2">
      <c r="A1218" s="20">
        <v>38108</v>
      </c>
      <c r="B1218" s="3">
        <v>1</v>
      </c>
      <c r="C1218" s="3">
        <v>5</v>
      </c>
      <c r="D1218" s="3">
        <v>2004</v>
      </c>
      <c r="E1218">
        <v>2.7639999999999998</v>
      </c>
    </row>
    <row r="1219" spans="1:5" x14ac:dyDescent="0.2">
      <c r="A1219" s="20">
        <v>38109</v>
      </c>
      <c r="B1219" s="3">
        <v>2</v>
      </c>
      <c r="C1219" s="3">
        <v>5</v>
      </c>
      <c r="D1219" s="3">
        <v>2004</v>
      </c>
      <c r="E1219">
        <v>4.2629999999999999</v>
      </c>
    </row>
    <row r="1220" spans="1:5" x14ac:dyDescent="0.2">
      <c r="A1220" s="20">
        <v>38110</v>
      </c>
      <c r="B1220" s="3">
        <v>3</v>
      </c>
      <c r="C1220" s="3">
        <v>5</v>
      </c>
      <c r="D1220" s="3">
        <v>2004</v>
      </c>
      <c r="E1220">
        <v>4.1740000000000004</v>
      </c>
    </row>
    <row r="1221" spans="1:5" x14ac:dyDescent="0.2">
      <c r="A1221" s="20">
        <v>38111</v>
      </c>
      <c r="B1221" s="3">
        <v>4</v>
      </c>
      <c r="C1221" s="3">
        <v>5</v>
      </c>
      <c r="D1221" s="3">
        <v>2004</v>
      </c>
      <c r="E1221">
        <v>2.5819999999999999</v>
      </c>
    </row>
    <row r="1222" spans="1:5" x14ac:dyDescent="0.2">
      <c r="A1222" s="20">
        <v>38112</v>
      </c>
      <c r="B1222" s="3">
        <v>5</v>
      </c>
      <c r="C1222" s="3">
        <v>5</v>
      </c>
      <c r="D1222" s="3">
        <v>2004</v>
      </c>
      <c r="E1222">
        <v>2.0840000000000001</v>
      </c>
    </row>
    <row r="1223" spans="1:5" x14ac:dyDescent="0.2">
      <c r="A1223" s="20">
        <v>38113</v>
      </c>
      <c r="B1223" s="3">
        <v>6</v>
      </c>
      <c r="C1223" s="3">
        <v>5</v>
      </c>
      <c r="D1223" s="3">
        <v>2004</v>
      </c>
      <c r="E1223">
        <v>1.6870000000000001</v>
      </c>
    </row>
    <row r="1224" spans="1:5" x14ac:dyDescent="0.2">
      <c r="A1224" s="20">
        <v>38114</v>
      </c>
      <c r="B1224" s="3">
        <v>7</v>
      </c>
      <c r="C1224" s="3">
        <v>5</v>
      </c>
      <c r="D1224" s="3">
        <v>2004</v>
      </c>
      <c r="E1224">
        <v>1.5589999999999999</v>
      </c>
    </row>
    <row r="1225" spans="1:5" x14ac:dyDescent="0.2">
      <c r="A1225" s="20">
        <v>38115</v>
      </c>
      <c r="B1225" s="3">
        <v>8</v>
      </c>
      <c r="C1225" s="3">
        <v>5</v>
      </c>
      <c r="D1225" s="3">
        <v>2004</v>
      </c>
      <c r="E1225">
        <v>1.5389999999999999</v>
      </c>
    </row>
    <row r="1226" spans="1:5" x14ac:dyDescent="0.2">
      <c r="A1226" s="20">
        <v>38116</v>
      </c>
      <c r="B1226" s="3">
        <v>9</v>
      </c>
      <c r="C1226" s="3">
        <v>5</v>
      </c>
      <c r="D1226" s="3">
        <v>2004</v>
      </c>
      <c r="E1226">
        <v>1.5820000000000001</v>
      </c>
    </row>
    <row r="1227" spans="1:5" x14ac:dyDescent="0.2">
      <c r="A1227" s="20">
        <v>38117</v>
      </c>
      <c r="B1227" s="3">
        <v>10</v>
      </c>
      <c r="C1227" s="3">
        <v>5</v>
      </c>
      <c r="D1227" s="3">
        <v>2004</v>
      </c>
      <c r="E1227">
        <v>2.012</v>
      </c>
    </row>
    <row r="1228" spans="1:5" x14ac:dyDescent="0.2">
      <c r="A1228" s="20">
        <v>38118</v>
      </c>
      <c r="B1228" s="3">
        <v>11</v>
      </c>
      <c r="C1228" s="3">
        <v>5</v>
      </c>
      <c r="D1228" s="3">
        <v>2004</v>
      </c>
      <c r="E1228">
        <v>1.93</v>
      </c>
    </row>
    <row r="1229" spans="1:5" x14ac:dyDescent="0.2">
      <c r="A1229" s="20">
        <v>38119</v>
      </c>
      <c r="B1229" s="3">
        <v>12</v>
      </c>
      <c r="C1229" s="3">
        <v>5</v>
      </c>
      <c r="D1229" s="3">
        <v>2004</v>
      </c>
      <c r="E1229">
        <v>2.6869999999999998</v>
      </c>
    </row>
    <row r="1230" spans="1:5" x14ac:dyDescent="0.2">
      <c r="A1230" s="20">
        <v>38120</v>
      </c>
      <c r="B1230" s="3">
        <v>13</v>
      </c>
      <c r="C1230" s="3">
        <v>5</v>
      </c>
      <c r="D1230" s="3">
        <v>2004</v>
      </c>
      <c r="E1230">
        <v>2.16</v>
      </c>
    </row>
    <row r="1231" spans="1:5" x14ac:dyDescent="0.2">
      <c r="A1231" s="20">
        <v>38121</v>
      </c>
      <c r="B1231" s="3">
        <v>14</v>
      </c>
      <c r="C1231" s="3">
        <v>5</v>
      </c>
      <c r="D1231" s="3">
        <v>2004</v>
      </c>
      <c r="E1231">
        <v>1.8720000000000001</v>
      </c>
    </row>
    <row r="1232" spans="1:5" x14ac:dyDescent="0.2">
      <c r="A1232" s="20">
        <v>38122</v>
      </c>
      <c r="B1232" s="3">
        <v>15</v>
      </c>
      <c r="C1232" s="3">
        <v>5</v>
      </c>
      <c r="D1232" s="3">
        <v>2004</v>
      </c>
      <c r="E1232">
        <v>1.84</v>
      </c>
    </row>
    <row r="1233" spans="1:5" x14ac:dyDescent="0.2">
      <c r="A1233" s="20">
        <v>38123</v>
      </c>
      <c r="B1233" s="3">
        <v>16</v>
      </c>
      <c r="C1233" s="3">
        <v>5</v>
      </c>
      <c r="D1233" s="3">
        <v>2004</v>
      </c>
      <c r="E1233">
        <v>1.4630000000000001</v>
      </c>
    </row>
    <row r="1234" spans="1:5" x14ac:dyDescent="0.2">
      <c r="A1234" s="20">
        <v>38124</v>
      </c>
      <c r="B1234" s="3">
        <v>17</v>
      </c>
      <c r="C1234" s="3">
        <v>5</v>
      </c>
      <c r="D1234" s="3">
        <v>2004</v>
      </c>
      <c r="E1234">
        <v>1.331</v>
      </c>
    </row>
    <row r="1235" spans="1:5" x14ac:dyDescent="0.2">
      <c r="A1235" s="20">
        <v>38125</v>
      </c>
      <c r="B1235" s="3">
        <v>18</v>
      </c>
      <c r="C1235" s="3">
        <v>5</v>
      </c>
      <c r="D1235" s="3">
        <v>2004</v>
      </c>
      <c r="E1235">
        <v>1.266</v>
      </c>
    </row>
    <row r="1236" spans="1:5" x14ac:dyDescent="0.2">
      <c r="A1236" s="20">
        <v>38126</v>
      </c>
      <c r="B1236" s="3">
        <v>19</v>
      </c>
      <c r="C1236" s="3">
        <v>5</v>
      </c>
      <c r="D1236" s="3">
        <v>2004</v>
      </c>
      <c r="E1236">
        <v>3.0760000000000001</v>
      </c>
    </row>
    <row r="1237" spans="1:5" x14ac:dyDescent="0.2">
      <c r="A1237" s="20">
        <v>38127</v>
      </c>
      <c r="B1237" s="3">
        <v>20</v>
      </c>
      <c r="C1237" s="3">
        <v>5</v>
      </c>
      <c r="D1237" s="3">
        <v>2004</v>
      </c>
      <c r="E1237">
        <v>11.096</v>
      </c>
    </row>
    <row r="1238" spans="1:5" x14ac:dyDescent="0.2">
      <c r="A1238" s="20">
        <v>38128</v>
      </c>
      <c r="B1238" s="3">
        <v>21</v>
      </c>
      <c r="C1238" s="3">
        <v>5</v>
      </c>
      <c r="D1238" s="3">
        <v>2004</v>
      </c>
      <c r="E1238">
        <v>6.8730000000000002</v>
      </c>
    </row>
    <row r="1239" spans="1:5" x14ac:dyDescent="0.2">
      <c r="A1239" s="20">
        <v>38129</v>
      </c>
      <c r="B1239" s="3">
        <v>22</v>
      </c>
      <c r="C1239" s="3">
        <v>5</v>
      </c>
      <c r="D1239" s="3">
        <v>2004</v>
      </c>
      <c r="E1239">
        <v>5.6050000000000004</v>
      </c>
    </row>
    <row r="1240" spans="1:5" x14ac:dyDescent="0.2">
      <c r="A1240" s="20">
        <v>38130</v>
      </c>
      <c r="B1240" s="3">
        <v>23</v>
      </c>
      <c r="C1240" s="3">
        <v>5</v>
      </c>
      <c r="D1240" s="3">
        <v>2004</v>
      </c>
      <c r="E1240">
        <v>1.603</v>
      </c>
    </row>
    <row r="1241" spans="1:5" x14ac:dyDescent="0.2">
      <c r="A1241" s="20">
        <v>38131</v>
      </c>
      <c r="B1241" s="3">
        <v>24</v>
      </c>
      <c r="C1241" s="3">
        <v>5</v>
      </c>
      <c r="D1241" s="3">
        <v>2004</v>
      </c>
      <c r="E1241">
        <v>1.0289999999999999</v>
      </c>
    </row>
    <row r="1242" spans="1:5" x14ac:dyDescent="0.2">
      <c r="A1242" s="20">
        <v>38132</v>
      </c>
      <c r="B1242" s="3">
        <v>25</v>
      </c>
      <c r="C1242" s="3">
        <v>5</v>
      </c>
      <c r="D1242" s="3">
        <v>2004</v>
      </c>
      <c r="E1242">
        <v>0.94</v>
      </c>
    </row>
    <row r="1243" spans="1:5" x14ac:dyDescent="0.2">
      <c r="A1243" s="20">
        <v>38133</v>
      </c>
      <c r="B1243" s="3">
        <v>26</v>
      </c>
      <c r="C1243" s="3">
        <v>5</v>
      </c>
      <c r="D1243" s="3">
        <v>2004</v>
      </c>
      <c r="E1243">
        <v>0.89100000000000001</v>
      </c>
    </row>
    <row r="1244" spans="1:5" x14ac:dyDescent="0.2">
      <c r="A1244" s="20">
        <v>38134</v>
      </c>
      <c r="B1244" s="3">
        <v>27</v>
      </c>
      <c r="C1244" s="3">
        <v>5</v>
      </c>
      <c r="D1244" s="3">
        <v>2004</v>
      </c>
      <c r="E1244">
        <v>0.85299999999999998</v>
      </c>
    </row>
    <row r="1245" spans="1:5" x14ac:dyDescent="0.2">
      <c r="A1245" s="20">
        <v>38135</v>
      </c>
      <c r="B1245" s="3">
        <v>28</v>
      </c>
      <c r="C1245" s="3">
        <v>5</v>
      </c>
      <c r="D1245" s="3">
        <v>2004</v>
      </c>
      <c r="E1245">
        <v>0.84199999999999997</v>
      </c>
    </row>
    <row r="1246" spans="1:5" x14ac:dyDescent="0.2">
      <c r="A1246" s="20">
        <v>38136</v>
      </c>
      <c r="B1246" s="3">
        <v>29</v>
      </c>
      <c r="C1246" s="3">
        <v>5</v>
      </c>
      <c r="D1246" s="3">
        <v>2004</v>
      </c>
      <c r="E1246">
        <v>0.82</v>
      </c>
    </row>
    <row r="1247" spans="1:5" x14ac:dyDescent="0.2">
      <c r="A1247" s="20">
        <v>38137</v>
      </c>
      <c r="B1247" s="3">
        <v>30</v>
      </c>
      <c r="C1247" s="3">
        <v>5</v>
      </c>
      <c r="D1247" s="3">
        <v>2004</v>
      </c>
      <c r="E1247">
        <v>0.81</v>
      </c>
    </row>
    <row r="1248" spans="1:5" x14ac:dyDescent="0.2">
      <c r="A1248" s="20">
        <v>38138</v>
      </c>
      <c r="B1248" s="3">
        <v>31</v>
      </c>
      <c r="C1248" s="3">
        <v>5</v>
      </c>
      <c r="D1248" s="3">
        <v>2004</v>
      </c>
      <c r="E1248">
        <v>0.81100000000000005</v>
      </c>
    </row>
    <row r="1249" spans="1:5" x14ac:dyDescent="0.2">
      <c r="A1249" s="20">
        <v>38139</v>
      </c>
      <c r="B1249" s="3">
        <v>1</v>
      </c>
      <c r="C1249" s="3">
        <v>6</v>
      </c>
      <c r="D1249" s="3">
        <v>2004</v>
      </c>
      <c r="E1249">
        <v>0.79</v>
      </c>
    </row>
    <row r="1250" spans="1:5" x14ac:dyDescent="0.2">
      <c r="A1250" s="20">
        <v>38140</v>
      </c>
      <c r="B1250" s="3">
        <v>2</v>
      </c>
      <c r="C1250" s="3">
        <v>6</v>
      </c>
      <c r="D1250" s="3">
        <v>2004</v>
      </c>
      <c r="E1250">
        <v>0.78200000000000003</v>
      </c>
    </row>
    <row r="1251" spans="1:5" x14ac:dyDescent="0.2">
      <c r="A1251" s="20">
        <v>38141</v>
      </c>
      <c r="B1251" s="3">
        <v>3</v>
      </c>
      <c r="C1251" s="3">
        <v>6</v>
      </c>
      <c r="D1251" s="3">
        <v>2004</v>
      </c>
      <c r="E1251">
        <v>0.78200000000000003</v>
      </c>
    </row>
    <row r="1252" spans="1:5" x14ac:dyDescent="0.2">
      <c r="A1252" s="20">
        <v>38142</v>
      </c>
      <c r="B1252" s="3">
        <v>4</v>
      </c>
      <c r="C1252" s="3">
        <v>6</v>
      </c>
      <c r="D1252" s="3">
        <v>2004</v>
      </c>
      <c r="E1252">
        <v>0.76200000000000001</v>
      </c>
    </row>
    <row r="1253" spans="1:5" x14ac:dyDescent="0.2">
      <c r="A1253" s="20">
        <v>38143</v>
      </c>
      <c r="B1253" s="3">
        <v>5</v>
      </c>
      <c r="C1253" s="3">
        <v>6</v>
      </c>
      <c r="D1253" s="3">
        <v>2004</v>
      </c>
      <c r="E1253">
        <v>0.77100000000000002</v>
      </c>
    </row>
    <row r="1254" spans="1:5" x14ac:dyDescent="0.2">
      <c r="A1254" s="20">
        <v>38144</v>
      </c>
      <c r="B1254" s="3">
        <v>6</v>
      </c>
      <c r="C1254" s="3">
        <v>6</v>
      </c>
      <c r="D1254" s="3">
        <v>2004</v>
      </c>
      <c r="E1254">
        <v>0.79100000000000004</v>
      </c>
    </row>
    <row r="1255" spans="1:5" x14ac:dyDescent="0.2">
      <c r="A1255" s="20">
        <v>38145</v>
      </c>
      <c r="B1255" s="3">
        <v>7</v>
      </c>
      <c r="C1255" s="3">
        <v>6</v>
      </c>
      <c r="D1255" s="3">
        <v>2004</v>
      </c>
      <c r="E1255">
        <v>0.80800000000000005</v>
      </c>
    </row>
    <row r="1256" spans="1:5" x14ac:dyDescent="0.2">
      <c r="A1256" s="20">
        <v>38146</v>
      </c>
      <c r="B1256" s="3">
        <v>8</v>
      </c>
      <c r="C1256" s="3">
        <v>6</v>
      </c>
      <c r="D1256" s="3">
        <v>2004</v>
      </c>
      <c r="E1256">
        <v>0.80800000000000005</v>
      </c>
    </row>
    <row r="1257" spans="1:5" x14ac:dyDescent="0.2">
      <c r="A1257" s="20">
        <v>38147</v>
      </c>
      <c r="B1257" s="3">
        <v>9</v>
      </c>
      <c r="C1257" s="3">
        <v>6</v>
      </c>
      <c r="D1257" s="3">
        <v>2004</v>
      </c>
      <c r="E1257">
        <v>0.79800000000000004</v>
      </c>
    </row>
    <row r="1258" spans="1:5" x14ac:dyDescent="0.2">
      <c r="A1258" s="20">
        <v>38148</v>
      </c>
      <c r="B1258" s="3">
        <v>10</v>
      </c>
      <c r="C1258" s="3">
        <v>6</v>
      </c>
      <c r="D1258" s="3">
        <v>2004</v>
      </c>
      <c r="E1258">
        <v>0.97899999999999998</v>
      </c>
    </row>
    <row r="1259" spans="1:5" x14ac:dyDescent="0.2">
      <c r="A1259" s="20">
        <v>38149</v>
      </c>
      <c r="B1259" s="3">
        <v>11</v>
      </c>
      <c r="C1259" s="3">
        <v>6</v>
      </c>
      <c r="D1259" s="3">
        <v>2004</v>
      </c>
      <c r="E1259">
        <v>0.98699999999999999</v>
      </c>
    </row>
    <row r="1260" spans="1:5" x14ac:dyDescent="0.2">
      <c r="A1260" s="20">
        <v>38150</v>
      </c>
      <c r="B1260" s="3">
        <v>12</v>
      </c>
      <c r="C1260" s="3">
        <v>6</v>
      </c>
      <c r="D1260" s="3">
        <v>2004</v>
      </c>
      <c r="E1260">
        <v>0.84899999999999998</v>
      </c>
    </row>
    <row r="1261" spans="1:5" x14ac:dyDescent="0.2">
      <c r="A1261" s="20">
        <v>38151</v>
      </c>
      <c r="B1261" s="3">
        <v>13</v>
      </c>
      <c r="C1261" s="3">
        <v>6</v>
      </c>
      <c r="D1261" s="3">
        <v>2004</v>
      </c>
      <c r="E1261">
        <v>0.83399999999999996</v>
      </c>
    </row>
    <row r="1262" spans="1:5" x14ac:dyDescent="0.2">
      <c r="A1262" s="20">
        <v>38152</v>
      </c>
      <c r="B1262" s="3">
        <v>14</v>
      </c>
      <c r="C1262" s="3">
        <v>6</v>
      </c>
      <c r="D1262" s="3">
        <v>2004</v>
      </c>
      <c r="E1262">
        <v>0.84299999999999997</v>
      </c>
    </row>
    <row r="1263" spans="1:5" x14ac:dyDescent="0.2">
      <c r="A1263" s="20">
        <v>38153</v>
      </c>
      <c r="B1263" s="3">
        <v>15</v>
      </c>
      <c r="C1263" s="3">
        <v>6</v>
      </c>
      <c r="D1263" s="3">
        <v>2004</v>
      </c>
      <c r="E1263">
        <v>1.08</v>
      </c>
    </row>
    <row r="1264" spans="1:5" x14ac:dyDescent="0.2">
      <c r="A1264" s="20">
        <v>38154</v>
      </c>
      <c r="B1264" s="3">
        <v>16</v>
      </c>
      <c r="C1264" s="3">
        <v>6</v>
      </c>
      <c r="D1264" s="3">
        <v>2004</v>
      </c>
      <c r="E1264">
        <v>1.3029999999999999</v>
      </c>
    </row>
    <row r="1265" spans="1:5" x14ac:dyDescent="0.2">
      <c r="A1265" s="20">
        <v>38155</v>
      </c>
      <c r="B1265" s="3">
        <v>17</v>
      </c>
      <c r="C1265" s="3">
        <v>6</v>
      </c>
      <c r="D1265" s="3">
        <v>2004</v>
      </c>
      <c r="E1265">
        <v>1.4219999999999999</v>
      </c>
    </row>
    <row r="1266" spans="1:5" x14ac:dyDescent="0.2">
      <c r="A1266" s="20">
        <v>38156</v>
      </c>
      <c r="B1266" s="3">
        <v>18</v>
      </c>
      <c r="C1266" s="3">
        <v>6</v>
      </c>
      <c r="D1266" s="3">
        <v>2004</v>
      </c>
      <c r="E1266">
        <v>1.4490000000000001</v>
      </c>
    </row>
    <row r="1267" spans="1:5" x14ac:dyDescent="0.2">
      <c r="A1267" s="20">
        <v>38157</v>
      </c>
      <c r="B1267" s="3">
        <v>19</v>
      </c>
      <c r="C1267" s="3">
        <v>6</v>
      </c>
      <c r="D1267" s="3">
        <v>2004</v>
      </c>
      <c r="E1267">
        <v>1.2589999999999999</v>
      </c>
    </row>
    <row r="1268" spans="1:5" x14ac:dyDescent="0.2">
      <c r="A1268" s="20">
        <v>38158</v>
      </c>
      <c r="B1268" s="3">
        <v>20</v>
      </c>
      <c r="C1268" s="3">
        <v>6</v>
      </c>
      <c r="D1268" s="3">
        <v>2004</v>
      </c>
      <c r="E1268">
        <v>1.6579999999999999</v>
      </c>
    </row>
    <row r="1269" spans="1:5" x14ac:dyDescent="0.2">
      <c r="A1269" s="20">
        <v>38159</v>
      </c>
      <c r="B1269" s="3">
        <v>21</v>
      </c>
      <c r="C1269" s="3">
        <v>6</v>
      </c>
      <c r="D1269" s="3">
        <v>2004</v>
      </c>
      <c r="E1269">
        <v>1.653</v>
      </c>
    </row>
    <row r="1270" spans="1:5" x14ac:dyDescent="0.2">
      <c r="A1270" s="20">
        <v>38160</v>
      </c>
      <c r="B1270" s="3">
        <v>22</v>
      </c>
      <c r="C1270" s="3">
        <v>6</v>
      </c>
      <c r="D1270" s="3">
        <v>2004</v>
      </c>
      <c r="E1270">
        <v>1.109</v>
      </c>
    </row>
    <row r="1271" spans="1:5" x14ac:dyDescent="0.2">
      <c r="A1271" s="20">
        <v>38161</v>
      </c>
      <c r="B1271" s="3">
        <v>23</v>
      </c>
      <c r="C1271" s="3">
        <v>6</v>
      </c>
      <c r="D1271" s="3">
        <v>2004</v>
      </c>
      <c r="E1271">
        <v>0.93799999999999994</v>
      </c>
    </row>
    <row r="1272" spans="1:5" x14ac:dyDescent="0.2">
      <c r="A1272" s="20">
        <v>38162</v>
      </c>
      <c r="B1272" s="3">
        <v>24</v>
      </c>
      <c r="C1272" s="3">
        <v>6</v>
      </c>
      <c r="D1272" s="3">
        <v>2004</v>
      </c>
      <c r="E1272">
        <v>0.89</v>
      </c>
    </row>
    <row r="1273" spans="1:5" x14ac:dyDescent="0.2">
      <c r="A1273" s="20">
        <v>38163</v>
      </c>
      <c r="B1273" s="3">
        <v>25</v>
      </c>
      <c r="C1273" s="3">
        <v>6</v>
      </c>
      <c r="D1273" s="3">
        <v>2004</v>
      </c>
      <c r="E1273">
        <v>0.83199999999999996</v>
      </c>
    </row>
    <row r="1274" spans="1:5" x14ac:dyDescent="0.2">
      <c r="A1274" s="20">
        <v>38164</v>
      </c>
      <c r="B1274" s="3">
        <v>26</v>
      </c>
      <c r="C1274" s="3">
        <v>6</v>
      </c>
      <c r="D1274" s="3">
        <v>2004</v>
      </c>
      <c r="E1274">
        <v>0.82599999999999996</v>
      </c>
    </row>
    <row r="1275" spans="1:5" x14ac:dyDescent="0.2">
      <c r="A1275" s="20">
        <v>38165</v>
      </c>
      <c r="B1275" s="3">
        <v>27</v>
      </c>
      <c r="C1275" s="3">
        <v>6</v>
      </c>
      <c r="D1275" s="3">
        <v>2004</v>
      </c>
      <c r="E1275">
        <v>0.85399999999999998</v>
      </c>
    </row>
    <row r="1276" spans="1:5" x14ac:dyDescent="0.2">
      <c r="A1276" s="20">
        <v>38166</v>
      </c>
      <c r="B1276" s="3">
        <v>28</v>
      </c>
      <c r="C1276" s="3">
        <v>6</v>
      </c>
      <c r="D1276" s="3">
        <v>2004</v>
      </c>
      <c r="E1276">
        <v>0.84199999999999997</v>
      </c>
    </row>
    <row r="1277" spans="1:5" x14ac:dyDescent="0.2">
      <c r="A1277" s="20">
        <v>38167</v>
      </c>
      <c r="B1277" s="3">
        <v>29</v>
      </c>
      <c r="C1277" s="3">
        <v>6</v>
      </c>
      <c r="D1277" s="3">
        <v>2004</v>
      </c>
      <c r="E1277">
        <v>0.80300000000000005</v>
      </c>
    </row>
    <row r="1278" spans="1:5" x14ac:dyDescent="0.2">
      <c r="A1278" s="20">
        <v>38168</v>
      </c>
      <c r="B1278" s="3">
        <v>30</v>
      </c>
      <c r="C1278" s="3">
        <v>6</v>
      </c>
      <c r="D1278" s="3">
        <v>2004</v>
      </c>
      <c r="E1278">
        <v>0.81599999999999995</v>
      </c>
    </row>
    <row r="1279" spans="1:5" x14ac:dyDescent="0.2">
      <c r="A1279" s="20">
        <v>38169</v>
      </c>
      <c r="B1279" s="3">
        <v>1</v>
      </c>
      <c r="C1279" s="3">
        <v>7</v>
      </c>
      <c r="D1279" s="3">
        <v>2004</v>
      </c>
      <c r="E1279">
        <v>1.9139999999999999</v>
      </c>
    </row>
    <row r="1280" spans="1:5" x14ac:dyDescent="0.2">
      <c r="A1280" s="20">
        <v>38170</v>
      </c>
      <c r="B1280" s="3">
        <v>2</v>
      </c>
      <c r="C1280" s="3">
        <v>7</v>
      </c>
      <c r="D1280" s="3">
        <v>2004</v>
      </c>
      <c r="E1280">
        <v>1.911</v>
      </c>
    </row>
    <row r="1281" spans="1:5" x14ac:dyDescent="0.2">
      <c r="A1281" s="20">
        <v>38171</v>
      </c>
      <c r="B1281" s="3">
        <v>3</v>
      </c>
      <c r="C1281" s="3">
        <v>7</v>
      </c>
      <c r="D1281" s="3">
        <v>2004</v>
      </c>
      <c r="E1281">
        <v>1.8320000000000001</v>
      </c>
    </row>
    <row r="1282" spans="1:5" x14ac:dyDescent="0.2">
      <c r="A1282" s="20">
        <v>38172</v>
      </c>
      <c r="B1282" s="3">
        <v>4</v>
      </c>
      <c r="C1282" s="3">
        <v>7</v>
      </c>
      <c r="D1282" s="3">
        <v>2004</v>
      </c>
      <c r="E1282">
        <v>1.84</v>
      </c>
    </row>
    <row r="1283" spans="1:5" x14ac:dyDescent="0.2">
      <c r="A1283" s="20">
        <v>38173</v>
      </c>
      <c r="B1283" s="3">
        <v>5</v>
      </c>
      <c r="C1283" s="3">
        <v>7</v>
      </c>
      <c r="D1283" s="3">
        <v>2004</v>
      </c>
      <c r="E1283">
        <v>1.7909999999999999</v>
      </c>
    </row>
    <row r="1284" spans="1:5" x14ac:dyDescent="0.2">
      <c r="A1284" s="20">
        <v>38174</v>
      </c>
      <c r="B1284" s="3">
        <v>6</v>
      </c>
      <c r="C1284" s="3">
        <v>7</v>
      </c>
      <c r="D1284" s="3">
        <v>2004</v>
      </c>
      <c r="E1284" s="11">
        <v>1.7</v>
      </c>
    </row>
    <row r="1285" spans="1:5" x14ac:dyDescent="0.2">
      <c r="A1285" s="20">
        <v>38175</v>
      </c>
      <c r="B1285" s="3">
        <v>7</v>
      </c>
      <c r="C1285" s="3">
        <v>7</v>
      </c>
      <c r="D1285" s="3">
        <v>2004</v>
      </c>
      <c r="E1285" s="11">
        <v>1.7</v>
      </c>
    </row>
    <row r="1286" spans="1:5" x14ac:dyDescent="0.2">
      <c r="A1286" s="20">
        <v>38176</v>
      </c>
      <c r="B1286" s="3">
        <v>8</v>
      </c>
      <c r="C1286" s="3">
        <v>7</v>
      </c>
      <c r="D1286" s="3">
        <v>2004</v>
      </c>
      <c r="E1286" s="11">
        <v>1.7</v>
      </c>
    </row>
    <row r="1287" spans="1:5" x14ac:dyDescent="0.2">
      <c r="A1287" s="20">
        <v>38177</v>
      </c>
      <c r="B1287" s="3">
        <v>9</v>
      </c>
      <c r="C1287" s="3">
        <v>7</v>
      </c>
      <c r="D1287" s="3">
        <v>2004</v>
      </c>
      <c r="E1287" s="11">
        <v>1.7</v>
      </c>
    </row>
    <row r="1288" spans="1:5" x14ac:dyDescent="0.2">
      <c r="A1288" s="20">
        <v>38178</v>
      </c>
      <c r="B1288" s="3">
        <v>10</v>
      </c>
      <c r="C1288" s="3">
        <v>7</v>
      </c>
      <c r="D1288" s="3">
        <v>2004</v>
      </c>
      <c r="E1288" s="11">
        <v>1.7</v>
      </c>
    </row>
    <row r="1289" spans="1:5" x14ac:dyDescent="0.2">
      <c r="A1289" s="20">
        <v>38179</v>
      </c>
      <c r="B1289" s="3">
        <v>11</v>
      </c>
      <c r="C1289" s="3">
        <v>7</v>
      </c>
      <c r="D1289" s="3">
        <v>2004</v>
      </c>
      <c r="E1289" s="11">
        <v>1.7</v>
      </c>
    </row>
    <row r="1290" spans="1:5" x14ac:dyDescent="0.2">
      <c r="A1290" s="20">
        <v>38180</v>
      </c>
      <c r="B1290" s="3">
        <v>12</v>
      </c>
      <c r="C1290" s="3">
        <v>7</v>
      </c>
      <c r="D1290" s="3">
        <v>2004</v>
      </c>
      <c r="E1290" s="11">
        <v>1.7</v>
      </c>
    </row>
    <row r="1291" spans="1:5" x14ac:dyDescent="0.2">
      <c r="A1291" s="20">
        <v>38181</v>
      </c>
      <c r="B1291" s="3">
        <v>13</v>
      </c>
      <c r="C1291" s="3">
        <v>7</v>
      </c>
      <c r="D1291" s="3">
        <v>2004</v>
      </c>
      <c r="E1291" s="11">
        <v>1.7</v>
      </c>
    </row>
    <row r="1292" spans="1:5" x14ac:dyDescent="0.2">
      <c r="A1292" s="20">
        <v>38182</v>
      </c>
      <c r="B1292" s="3">
        <v>14</v>
      </c>
      <c r="C1292" s="3">
        <v>7</v>
      </c>
      <c r="D1292" s="3">
        <v>2004</v>
      </c>
      <c r="E1292" s="11">
        <v>1.7</v>
      </c>
    </row>
    <row r="1293" spans="1:5" x14ac:dyDescent="0.2">
      <c r="A1293" s="20">
        <v>38183</v>
      </c>
      <c r="B1293" s="3">
        <v>15</v>
      </c>
      <c r="C1293" s="3">
        <v>7</v>
      </c>
      <c r="D1293" s="3">
        <v>2004</v>
      </c>
      <c r="E1293">
        <v>1.6870000000000001</v>
      </c>
    </row>
    <row r="1294" spans="1:5" x14ac:dyDescent="0.2">
      <c r="A1294" s="20">
        <v>38184</v>
      </c>
      <c r="B1294" s="3">
        <v>16</v>
      </c>
      <c r="C1294" s="3">
        <v>7</v>
      </c>
      <c r="D1294" s="3">
        <v>2004</v>
      </c>
      <c r="E1294">
        <v>1.696</v>
      </c>
    </row>
    <row r="1295" spans="1:5" x14ac:dyDescent="0.2">
      <c r="A1295" s="20">
        <v>38185</v>
      </c>
      <c r="B1295" s="3">
        <v>17</v>
      </c>
      <c r="C1295" s="3">
        <v>7</v>
      </c>
      <c r="D1295" s="3">
        <v>2004</v>
      </c>
      <c r="E1295">
        <v>1.8260000000000001</v>
      </c>
    </row>
    <row r="1296" spans="1:5" x14ac:dyDescent="0.2">
      <c r="A1296" s="20">
        <v>38186</v>
      </c>
      <c r="B1296" s="3">
        <v>18</v>
      </c>
      <c r="C1296" s="3">
        <v>7</v>
      </c>
      <c r="D1296" s="3">
        <v>2004</v>
      </c>
      <c r="E1296">
        <v>2.5539999999999998</v>
      </c>
    </row>
    <row r="1297" spans="1:5" x14ac:dyDescent="0.2">
      <c r="A1297" s="20">
        <v>38187</v>
      </c>
      <c r="B1297" s="3">
        <v>19</v>
      </c>
      <c r="C1297" s="3">
        <v>7</v>
      </c>
      <c r="D1297" s="3">
        <v>2004</v>
      </c>
      <c r="E1297">
        <v>1.9730000000000001</v>
      </c>
    </row>
    <row r="1298" spans="1:5" x14ac:dyDescent="0.2">
      <c r="A1298" s="20">
        <v>38188</v>
      </c>
      <c r="B1298" s="3">
        <v>20</v>
      </c>
      <c r="C1298" s="3">
        <v>7</v>
      </c>
      <c r="D1298" s="3">
        <v>2004</v>
      </c>
      <c r="E1298">
        <v>1.8380000000000001</v>
      </c>
    </row>
    <row r="1299" spans="1:5" x14ac:dyDescent="0.2">
      <c r="A1299" s="20">
        <v>38189</v>
      </c>
      <c r="B1299" s="3">
        <v>21</v>
      </c>
      <c r="C1299" s="3">
        <v>7</v>
      </c>
      <c r="D1299" s="3">
        <v>2004</v>
      </c>
      <c r="E1299">
        <v>1.7529999999999999</v>
      </c>
    </row>
    <row r="1300" spans="1:5" x14ac:dyDescent="0.2">
      <c r="A1300" s="20">
        <v>38190</v>
      </c>
      <c r="B1300" s="3">
        <v>22</v>
      </c>
      <c r="C1300" s="3">
        <v>7</v>
      </c>
      <c r="D1300" s="3">
        <v>2004</v>
      </c>
      <c r="E1300">
        <v>1.7470000000000001</v>
      </c>
    </row>
    <row r="1301" spans="1:5" x14ac:dyDescent="0.2">
      <c r="A1301" s="20">
        <v>38191</v>
      </c>
      <c r="B1301" s="3">
        <v>23</v>
      </c>
      <c r="C1301" s="3">
        <v>7</v>
      </c>
      <c r="D1301" s="3">
        <v>2004</v>
      </c>
      <c r="E1301">
        <v>1.744</v>
      </c>
    </row>
    <row r="1302" spans="1:5" x14ac:dyDescent="0.2">
      <c r="A1302" s="20">
        <v>38192</v>
      </c>
      <c r="B1302" s="3">
        <v>24</v>
      </c>
      <c r="C1302" s="3">
        <v>7</v>
      </c>
      <c r="D1302" s="3">
        <v>2004</v>
      </c>
      <c r="E1302">
        <v>1.8</v>
      </c>
    </row>
    <row r="1303" spans="1:5" x14ac:dyDescent="0.2">
      <c r="A1303" s="20">
        <v>38193</v>
      </c>
      <c r="B1303" s="3">
        <v>25</v>
      </c>
      <c r="C1303" s="3">
        <v>7</v>
      </c>
      <c r="D1303" s="3">
        <v>2004</v>
      </c>
      <c r="E1303">
        <v>1.887</v>
      </c>
    </row>
    <row r="1304" spans="1:5" x14ac:dyDescent="0.2">
      <c r="A1304" s="20">
        <v>38194</v>
      </c>
      <c r="B1304" s="3">
        <v>26</v>
      </c>
      <c r="C1304" s="3">
        <v>7</v>
      </c>
      <c r="D1304" s="3">
        <v>2004</v>
      </c>
      <c r="E1304">
        <v>1.8169999999999999</v>
      </c>
    </row>
    <row r="1305" spans="1:5" x14ac:dyDescent="0.2">
      <c r="A1305" s="20">
        <v>38195</v>
      </c>
      <c r="B1305" s="3">
        <v>27</v>
      </c>
      <c r="C1305" s="3">
        <v>7</v>
      </c>
      <c r="D1305" s="3">
        <v>2004</v>
      </c>
      <c r="E1305">
        <v>1.7589999999999999</v>
      </c>
    </row>
    <row r="1306" spans="1:5" x14ac:dyDescent="0.2">
      <c r="A1306" s="20">
        <v>38196</v>
      </c>
      <c r="B1306" s="3">
        <v>28</v>
      </c>
      <c r="C1306" s="3">
        <v>7</v>
      </c>
      <c r="D1306" s="3">
        <v>2004</v>
      </c>
      <c r="E1306">
        <v>1.8759999999999999</v>
      </c>
    </row>
    <row r="1307" spans="1:5" x14ac:dyDescent="0.2">
      <c r="A1307" s="20">
        <v>38197</v>
      </c>
      <c r="B1307" s="3">
        <v>29</v>
      </c>
      <c r="C1307" s="3">
        <v>7</v>
      </c>
      <c r="D1307" s="3">
        <v>2004</v>
      </c>
      <c r="E1307">
        <v>2.6019999999999999</v>
      </c>
    </row>
    <row r="1308" spans="1:5" x14ac:dyDescent="0.2">
      <c r="A1308" s="20">
        <v>38198</v>
      </c>
      <c r="B1308" s="3">
        <v>30</v>
      </c>
      <c r="C1308" s="3">
        <v>7</v>
      </c>
      <c r="D1308" s="3">
        <v>2004</v>
      </c>
      <c r="E1308">
        <v>2.081</v>
      </c>
    </row>
    <row r="1309" spans="1:5" x14ac:dyDescent="0.2">
      <c r="A1309" s="20">
        <v>38199</v>
      </c>
      <c r="B1309" s="3">
        <v>31</v>
      </c>
      <c r="C1309" s="3">
        <v>7</v>
      </c>
      <c r="D1309" s="3">
        <v>2004</v>
      </c>
      <c r="E1309">
        <v>1.8839999999999999</v>
      </c>
    </row>
    <row r="1310" spans="1:5" x14ac:dyDescent="0.2">
      <c r="A1310" s="20">
        <v>38200</v>
      </c>
      <c r="B1310" s="3">
        <v>1</v>
      </c>
      <c r="C1310" s="3">
        <v>8</v>
      </c>
      <c r="D1310" s="3">
        <v>2004</v>
      </c>
      <c r="E1310">
        <v>1.8660000000000001</v>
      </c>
    </row>
    <row r="1311" spans="1:5" x14ac:dyDescent="0.2">
      <c r="A1311" s="20">
        <v>38201</v>
      </c>
      <c r="B1311" s="3">
        <v>2</v>
      </c>
      <c r="C1311" s="3">
        <v>8</v>
      </c>
      <c r="D1311" s="3">
        <v>2004</v>
      </c>
      <c r="E1311" s="13">
        <v>1.877</v>
      </c>
    </row>
    <row r="1312" spans="1:5" x14ac:dyDescent="0.2">
      <c r="A1312" s="20">
        <v>38202</v>
      </c>
      <c r="B1312" s="3">
        <v>3</v>
      </c>
      <c r="C1312" s="3">
        <v>8</v>
      </c>
      <c r="D1312" s="3">
        <v>2004</v>
      </c>
      <c r="E1312" s="13">
        <v>2.6309999999999998</v>
      </c>
    </row>
    <row r="1313" spans="1:5" x14ac:dyDescent="0.2">
      <c r="A1313" s="20">
        <v>38203</v>
      </c>
      <c r="B1313" s="3">
        <v>4</v>
      </c>
      <c r="C1313" s="3">
        <v>8</v>
      </c>
      <c r="D1313" s="3">
        <v>2004</v>
      </c>
      <c r="E1313">
        <v>3.1760000000000002</v>
      </c>
    </row>
    <row r="1314" spans="1:5" x14ac:dyDescent="0.2">
      <c r="A1314" s="20">
        <v>38204</v>
      </c>
      <c r="B1314" s="3">
        <v>5</v>
      </c>
      <c r="C1314" s="3">
        <v>8</v>
      </c>
      <c r="D1314" s="3">
        <v>2004</v>
      </c>
      <c r="E1314">
        <v>2.093</v>
      </c>
    </row>
    <row r="1315" spans="1:5" x14ac:dyDescent="0.2">
      <c r="A1315" s="20">
        <v>38205</v>
      </c>
      <c r="B1315" s="3">
        <v>6</v>
      </c>
      <c r="C1315" s="3">
        <v>8</v>
      </c>
      <c r="D1315" s="3">
        <v>2004</v>
      </c>
      <c r="E1315">
        <v>1.7709999999999999</v>
      </c>
    </row>
    <row r="1316" spans="1:5" x14ac:dyDescent="0.2">
      <c r="A1316" s="20">
        <v>38206</v>
      </c>
      <c r="B1316" s="3">
        <v>7</v>
      </c>
      <c r="C1316" s="3">
        <v>8</v>
      </c>
      <c r="D1316" s="3">
        <v>2004</v>
      </c>
      <c r="E1316">
        <v>1.746</v>
      </c>
    </row>
    <row r="1317" spans="1:5" x14ac:dyDescent="0.2">
      <c r="A1317" s="20">
        <v>38207</v>
      </c>
      <c r="B1317" s="3">
        <v>8</v>
      </c>
      <c r="C1317" s="3">
        <v>8</v>
      </c>
      <c r="D1317" s="3">
        <v>2004</v>
      </c>
      <c r="E1317">
        <v>1.7250000000000001</v>
      </c>
    </row>
    <row r="1318" spans="1:5" x14ac:dyDescent="0.2">
      <c r="A1318" s="20">
        <v>38208</v>
      </c>
      <c r="B1318" s="3">
        <v>9</v>
      </c>
      <c r="C1318" s="3">
        <v>8</v>
      </c>
      <c r="D1318" s="3">
        <v>2004</v>
      </c>
      <c r="E1318">
        <v>1.66</v>
      </c>
    </row>
    <row r="1319" spans="1:5" x14ac:dyDescent="0.2">
      <c r="A1319" s="20">
        <v>38209</v>
      </c>
      <c r="B1319" s="3">
        <v>10</v>
      </c>
      <c r="C1319" s="3">
        <v>8</v>
      </c>
      <c r="D1319" s="3">
        <v>2004</v>
      </c>
      <c r="E1319">
        <v>1.6519999999999999</v>
      </c>
    </row>
    <row r="1320" spans="1:5" x14ac:dyDescent="0.2">
      <c r="A1320" s="20">
        <v>38210</v>
      </c>
      <c r="B1320" s="3">
        <v>11</v>
      </c>
      <c r="C1320" s="3">
        <v>8</v>
      </c>
      <c r="D1320" s="3">
        <v>2004</v>
      </c>
      <c r="E1320">
        <v>1.613</v>
      </c>
    </row>
    <row r="1321" spans="1:5" x14ac:dyDescent="0.2">
      <c r="A1321" s="20">
        <v>38211</v>
      </c>
      <c r="B1321" s="3">
        <v>12</v>
      </c>
      <c r="C1321" s="3">
        <v>8</v>
      </c>
      <c r="D1321" s="3">
        <v>2004</v>
      </c>
      <c r="E1321">
        <v>1.5509999999999999</v>
      </c>
    </row>
    <row r="1322" spans="1:5" x14ac:dyDescent="0.2">
      <c r="A1322" s="20">
        <v>38212</v>
      </c>
      <c r="B1322" s="3">
        <v>13</v>
      </c>
      <c r="C1322" s="3">
        <v>8</v>
      </c>
      <c r="D1322" s="3">
        <v>2004</v>
      </c>
      <c r="E1322">
        <v>1.496</v>
      </c>
    </row>
    <row r="1323" spans="1:5" x14ac:dyDescent="0.2">
      <c r="A1323" s="20">
        <v>38213</v>
      </c>
      <c r="B1323" s="3">
        <v>14</v>
      </c>
      <c r="C1323" s="3">
        <v>8</v>
      </c>
      <c r="D1323" s="3">
        <v>2004</v>
      </c>
      <c r="E1323">
        <v>1.532</v>
      </c>
    </row>
    <row r="1324" spans="1:5" x14ac:dyDescent="0.2">
      <c r="A1324" s="20">
        <v>38214</v>
      </c>
      <c r="B1324" s="3">
        <v>15</v>
      </c>
      <c r="C1324" s="3">
        <v>8</v>
      </c>
      <c r="D1324" s="3">
        <v>2004</v>
      </c>
      <c r="E1324">
        <v>1.899</v>
      </c>
    </row>
    <row r="1325" spans="1:5" x14ac:dyDescent="0.2">
      <c r="A1325" s="20">
        <v>38215</v>
      </c>
      <c r="B1325" s="3">
        <v>16</v>
      </c>
      <c r="C1325" s="3">
        <v>8</v>
      </c>
      <c r="D1325" s="3">
        <v>2004</v>
      </c>
      <c r="E1325">
        <v>1.804</v>
      </c>
    </row>
    <row r="1326" spans="1:5" x14ac:dyDescent="0.2">
      <c r="A1326" s="20">
        <v>38216</v>
      </c>
      <c r="B1326" s="3">
        <v>17</v>
      </c>
      <c r="C1326" s="3">
        <v>8</v>
      </c>
      <c r="D1326" s="3">
        <v>2004</v>
      </c>
      <c r="E1326">
        <v>1.6830000000000001</v>
      </c>
    </row>
    <row r="1327" spans="1:5" x14ac:dyDescent="0.2">
      <c r="A1327" s="20">
        <v>38217</v>
      </c>
      <c r="B1327" s="3">
        <v>18</v>
      </c>
      <c r="C1327" s="3">
        <v>8</v>
      </c>
      <c r="D1327" s="3">
        <v>2004</v>
      </c>
      <c r="E1327">
        <v>1.623</v>
      </c>
    </row>
    <row r="1328" spans="1:5" x14ac:dyDescent="0.2">
      <c r="A1328" s="20">
        <v>38218</v>
      </c>
      <c r="B1328" s="3">
        <v>19</v>
      </c>
      <c r="C1328" s="3">
        <v>8</v>
      </c>
      <c r="D1328" s="3">
        <v>2004</v>
      </c>
      <c r="E1328">
        <v>1.629</v>
      </c>
    </row>
    <row r="1329" spans="1:5" x14ac:dyDescent="0.2">
      <c r="A1329" s="20">
        <v>38219</v>
      </c>
      <c r="B1329" s="3">
        <v>20</v>
      </c>
      <c r="C1329" s="3">
        <v>8</v>
      </c>
      <c r="D1329" s="3">
        <v>2004</v>
      </c>
      <c r="E1329">
        <v>1.615</v>
      </c>
    </row>
    <row r="1330" spans="1:5" x14ac:dyDescent="0.2">
      <c r="A1330" s="20">
        <v>38220</v>
      </c>
      <c r="B1330" s="3">
        <v>21</v>
      </c>
      <c r="C1330" s="3">
        <v>8</v>
      </c>
      <c r="D1330" s="3">
        <v>2004</v>
      </c>
      <c r="E1330">
        <v>1.609</v>
      </c>
    </row>
    <row r="1331" spans="1:5" x14ac:dyDescent="0.2">
      <c r="A1331" s="20">
        <v>38221</v>
      </c>
      <c r="B1331" s="3">
        <v>22</v>
      </c>
      <c r="C1331" s="3">
        <v>8</v>
      </c>
      <c r="D1331" s="3">
        <v>2004</v>
      </c>
      <c r="E1331">
        <v>1.6859999999999999</v>
      </c>
    </row>
    <row r="1332" spans="1:5" x14ac:dyDescent="0.2">
      <c r="A1332" s="20">
        <v>38222</v>
      </c>
      <c r="B1332" s="3">
        <v>23</v>
      </c>
      <c r="C1332" s="3">
        <v>8</v>
      </c>
      <c r="D1332" s="3">
        <v>2004</v>
      </c>
      <c r="E1332">
        <v>1.6879999999999999</v>
      </c>
    </row>
    <row r="1333" spans="1:5" x14ac:dyDescent="0.2">
      <c r="A1333" s="20">
        <v>38223</v>
      </c>
      <c r="B1333" s="3">
        <v>24</v>
      </c>
      <c r="C1333" s="3">
        <v>8</v>
      </c>
      <c r="D1333" s="3">
        <v>2004</v>
      </c>
      <c r="E1333">
        <v>1.605</v>
      </c>
    </row>
    <row r="1334" spans="1:5" x14ac:dyDescent="0.2">
      <c r="A1334" s="20">
        <v>38224</v>
      </c>
      <c r="B1334" s="3">
        <v>25</v>
      </c>
      <c r="C1334" s="3">
        <v>8</v>
      </c>
      <c r="D1334" s="3">
        <v>2004</v>
      </c>
      <c r="E1334">
        <v>1.569</v>
      </c>
    </row>
    <row r="1335" spans="1:5" x14ac:dyDescent="0.2">
      <c r="A1335" s="20">
        <v>38225</v>
      </c>
      <c r="B1335" s="3">
        <v>26</v>
      </c>
      <c r="C1335" s="3">
        <v>8</v>
      </c>
      <c r="D1335" s="3">
        <v>2004</v>
      </c>
      <c r="E1335">
        <v>1.554</v>
      </c>
    </row>
    <row r="1336" spans="1:5" x14ac:dyDescent="0.2">
      <c r="A1336" s="20">
        <v>38226</v>
      </c>
      <c r="B1336" s="3">
        <v>27</v>
      </c>
      <c r="C1336" s="3">
        <v>8</v>
      </c>
      <c r="D1336" s="3">
        <v>2004</v>
      </c>
      <c r="E1336">
        <v>1.7529999999999999</v>
      </c>
    </row>
    <row r="1337" spans="1:5" x14ac:dyDescent="0.2">
      <c r="A1337" s="20">
        <v>38227</v>
      </c>
      <c r="B1337" s="3">
        <v>28</v>
      </c>
      <c r="C1337" s="3">
        <v>8</v>
      </c>
      <c r="D1337" s="3">
        <v>2004</v>
      </c>
      <c r="E1337">
        <v>2.133</v>
      </c>
    </row>
    <row r="1338" spans="1:5" x14ac:dyDescent="0.2">
      <c r="A1338" s="20">
        <v>38228</v>
      </c>
      <c r="B1338" s="3">
        <v>29</v>
      </c>
      <c r="C1338" s="3">
        <v>8</v>
      </c>
      <c r="D1338" s="3">
        <v>2004</v>
      </c>
      <c r="E1338">
        <v>2.1259999999999999</v>
      </c>
    </row>
    <row r="1339" spans="1:5" x14ac:dyDescent="0.2">
      <c r="A1339" s="20">
        <v>38229</v>
      </c>
      <c r="B1339" s="3">
        <v>30</v>
      </c>
      <c r="C1339" s="3">
        <v>8</v>
      </c>
      <c r="D1339" s="3">
        <v>2004</v>
      </c>
      <c r="E1339">
        <v>2.0609999999999999</v>
      </c>
    </row>
    <row r="1340" spans="1:5" x14ac:dyDescent="0.2">
      <c r="A1340" s="20">
        <v>38230</v>
      </c>
      <c r="B1340" s="3">
        <v>31</v>
      </c>
      <c r="C1340" s="3">
        <v>8</v>
      </c>
      <c r="D1340" s="3">
        <v>2004</v>
      </c>
      <c r="E1340">
        <v>2.6230000000000002</v>
      </c>
    </row>
    <row r="1341" spans="1:5" x14ac:dyDescent="0.2">
      <c r="A1341" s="20">
        <v>38231</v>
      </c>
      <c r="B1341" s="3">
        <v>1</v>
      </c>
      <c r="C1341" s="3">
        <v>9</v>
      </c>
      <c r="D1341" s="3">
        <v>2004</v>
      </c>
      <c r="E1341">
        <v>2.4039999999999999</v>
      </c>
    </row>
    <row r="1342" spans="1:5" x14ac:dyDescent="0.2">
      <c r="A1342" s="20">
        <v>38232</v>
      </c>
      <c r="B1342" s="3">
        <v>2</v>
      </c>
      <c r="C1342" s="3">
        <v>9</v>
      </c>
      <c r="D1342" s="3">
        <v>2004</v>
      </c>
      <c r="E1342">
        <v>2.2719999999999998</v>
      </c>
    </row>
    <row r="1343" spans="1:5" x14ac:dyDescent="0.2">
      <c r="A1343" s="20">
        <v>38233</v>
      </c>
      <c r="B1343" s="3">
        <v>3</v>
      </c>
      <c r="C1343" s="3">
        <v>9</v>
      </c>
      <c r="D1343" s="3">
        <v>2004</v>
      </c>
      <c r="E1343">
        <v>2.3620000000000001</v>
      </c>
    </row>
    <row r="1344" spans="1:5" x14ac:dyDescent="0.2">
      <c r="A1344" s="20">
        <v>38234</v>
      </c>
      <c r="B1344" s="3">
        <v>4</v>
      </c>
      <c r="C1344" s="3">
        <v>9</v>
      </c>
      <c r="D1344" s="3">
        <v>2004</v>
      </c>
      <c r="E1344">
        <v>3.524</v>
      </c>
    </row>
    <row r="1345" spans="1:5" x14ac:dyDescent="0.2">
      <c r="A1345" s="20">
        <v>38235</v>
      </c>
      <c r="B1345" s="3">
        <v>5</v>
      </c>
      <c r="C1345" s="3">
        <v>9</v>
      </c>
      <c r="D1345" s="3">
        <v>2004</v>
      </c>
      <c r="E1345">
        <v>5.6790000000000003</v>
      </c>
    </row>
    <row r="1346" spans="1:5" x14ac:dyDescent="0.2">
      <c r="A1346" s="20">
        <v>38236</v>
      </c>
      <c r="B1346" s="3">
        <v>6</v>
      </c>
      <c r="C1346" s="3">
        <v>9</v>
      </c>
      <c r="D1346" s="3">
        <v>2004</v>
      </c>
      <c r="E1346">
        <v>8.9529999999999994</v>
      </c>
    </row>
    <row r="1347" spans="1:5" x14ac:dyDescent="0.2">
      <c r="A1347" s="20">
        <v>38237</v>
      </c>
      <c r="B1347" s="3">
        <v>7</v>
      </c>
      <c r="C1347" s="3">
        <v>9</v>
      </c>
      <c r="D1347" s="3">
        <v>2004</v>
      </c>
      <c r="E1347">
        <v>12.173</v>
      </c>
    </row>
    <row r="1348" spans="1:5" x14ac:dyDescent="0.2">
      <c r="A1348" s="20">
        <v>38238</v>
      </c>
      <c r="B1348" s="3">
        <v>8</v>
      </c>
      <c r="C1348" s="3">
        <v>9</v>
      </c>
      <c r="D1348" s="3">
        <v>2004</v>
      </c>
      <c r="E1348">
        <v>14.698</v>
      </c>
    </row>
    <row r="1349" spans="1:5" x14ac:dyDescent="0.2">
      <c r="A1349" s="20">
        <v>38239</v>
      </c>
      <c r="B1349" s="3">
        <v>9</v>
      </c>
      <c r="C1349" s="3">
        <v>9</v>
      </c>
      <c r="D1349" s="3">
        <v>2004</v>
      </c>
      <c r="E1349">
        <v>13.042999999999999</v>
      </c>
    </row>
    <row r="1350" spans="1:5" x14ac:dyDescent="0.2">
      <c r="A1350" s="20">
        <v>38240</v>
      </c>
      <c r="B1350" s="3">
        <v>10</v>
      </c>
      <c r="C1350" s="3">
        <v>9</v>
      </c>
      <c r="D1350" s="3">
        <v>2004</v>
      </c>
      <c r="E1350">
        <v>10.222</v>
      </c>
    </row>
    <row r="1351" spans="1:5" x14ac:dyDescent="0.2">
      <c r="A1351" s="20">
        <v>38241</v>
      </c>
      <c r="B1351" s="3">
        <v>11</v>
      </c>
      <c r="C1351" s="3">
        <v>9</v>
      </c>
      <c r="D1351" s="3">
        <v>2004</v>
      </c>
      <c r="E1351">
        <v>19.797999999999998</v>
      </c>
    </row>
    <row r="1352" spans="1:5" x14ac:dyDescent="0.2">
      <c r="A1352" s="20">
        <v>38242</v>
      </c>
      <c r="B1352" s="3">
        <v>12</v>
      </c>
      <c r="C1352" s="3">
        <v>9</v>
      </c>
      <c r="D1352" s="3">
        <v>2004</v>
      </c>
      <c r="E1352">
        <v>23.22</v>
      </c>
    </row>
    <row r="1353" spans="1:5" x14ac:dyDescent="0.2">
      <c r="A1353" s="20">
        <v>38243</v>
      </c>
      <c r="B1353" s="3">
        <v>13</v>
      </c>
      <c r="C1353" s="3">
        <v>9</v>
      </c>
      <c r="D1353" s="3">
        <v>2004</v>
      </c>
      <c r="E1353">
        <v>10.348000000000001</v>
      </c>
    </row>
    <row r="1354" spans="1:5" x14ac:dyDescent="0.2">
      <c r="A1354" s="20">
        <v>38244</v>
      </c>
      <c r="B1354" s="3">
        <v>14</v>
      </c>
      <c r="C1354" s="3">
        <v>9</v>
      </c>
      <c r="D1354" s="3">
        <v>2004</v>
      </c>
      <c r="E1354">
        <v>5.7990000000000004</v>
      </c>
    </row>
    <row r="1355" spans="1:5" x14ac:dyDescent="0.2">
      <c r="A1355" s="20">
        <v>38245</v>
      </c>
      <c r="B1355" s="3">
        <v>15</v>
      </c>
      <c r="C1355" s="3">
        <v>9</v>
      </c>
      <c r="D1355" s="3">
        <v>2004</v>
      </c>
      <c r="E1355">
        <v>5.5529999999999999</v>
      </c>
    </row>
    <row r="1356" spans="1:5" x14ac:dyDescent="0.2">
      <c r="A1356" s="20">
        <v>38246</v>
      </c>
      <c r="B1356" s="3">
        <v>16</v>
      </c>
      <c r="C1356" s="3">
        <v>9</v>
      </c>
      <c r="D1356" s="3">
        <v>2004</v>
      </c>
      <c r="E1356">
        <v>5.3819999999999997</v>
      </c>
    </row>
    <row r="1357" spans="1:5" x14ac:dyDescent="0.2">
      <c r="A1357" s="20">
        <v>38247</v>
      </c>
      <c r="B1357" s="3">
        <v>17</v>
      </c>
      <c r="C1357" s="3">
        <v>9</v>
      </c>
      <c r="D1357" s="3">
        <v>2004</v>
      </c>
      <c r="E1357">
        <v>4.5609999999999999</v>
      </c>
    </row>
    <row r="1358" spans="1:5" x14ac:dyDescent="0.2">
      <c r="A1358" s="20">
        <v>38248</v>
      </c>
      <c r="B1358" s="3">
        <v>18</v>
      </c>
      <c r="C1358" s="3">
        <v>9</v>
      </c>
      <c r="D1358" s="3">
        <v>2004</v>
      </c>
      <c r="E1358">
        <v>4.3010000000000002</v>
      </c>
    </row>
    <row r="1359" spans="1:5" x14ac:dyDescent="0.2">
      <c r="A1359" s="20">
        <v>38249</v>
      </c>
      <c r="B1359" s="3">
        <v>19</v>
      </c>
      <c r="C1359" s="3">
        <v>9</v>
      </c>
      <c r="D1359" s="3">
        <v>2004</v>
      </c>
      <c r="E1359">
        <v>4.1539999999999999</v>
      </c>
    </row>
    <row r="1360" spans="1:5" x14ac:dyDescent="0.2">
      <c r="A1360" s="20">
        <v>38250</v>
      </c>
      <c r="B1360" s="3">
        <v>20</v>
      </c>
      <c r="C1360" s="3">
        <v>9</v>
      </c>
      <c r="D1360" s="3">
        <v>2004</v>
      </c>
      <c r="E1360">
        <v>3.794</v>
      </c>
    </row>
    <row r="1361" spans="1:5" x14ac:dyDescent="0.2">
      <c r="A1361" s="20">
        <v>38251</v>
      </c>
      <c r="B1361" s="3">
        <v>21</v>
      </c>
      <c r="C1361" s="3">
        <v>9</v>
      </c>
      <c r="D1361" s="3">
        <v>2004</v>
      </c>
      <c r="E1361">
        <v>3.7669999999999999</v>
      </c>
    </row>
    <row r="1362" spans="1:5" x14ac:dyDescent="0.2">
      <c r="A1362" s="20">
        <v>38252</v>
      </c>
      <c r="B1362" s="3">
        <v>22</v>
      </c>
      <c r="C1362" s="3">
        <v>9</v>
      </c>
      <c r="D1362" s="3">
        <v>2004</v>
      </c>
      <c r="E1362">
        <v>3.9409999999999998</v>
      </c>
    </row>
    <row r="1363" spans="1:5" x14ac:dyDescent="0.2">
      <c r="A1363" s="20">
        <v>38253</v>
      </c>
      <c r="B1363" s="3">
        <v>23</v>
      </c>
      <c r="C1363" s="3">
        <v>9</v>
      </c>
      <c r="D1363" s="3">
        <v>2004</v>
      </c>
      <c r="E1363">
        <v>3.7280000000000002</v>
      </c>
    </row>
    <row r="1364" spans="1:5" x14ac:dyDescent="0.2">
      <c r="A1364" s="20">
        <v>38254</v>
      </c>
      <c r="B1364" s="3">
        <v>24</v>
      </c>
      <c r="C1364" s="3">
        <v>9</v>
      </c>
      <c r="D1364" s="3">
        <v>2004</v>
      </c>
      <c r="E1364">
        <v>4.806</v>
      </c>
    </row>
    <row r="1365" spans="1:5" x14ac:dyDescent="0.2">
      <c r="A1365" s="20">
        <v>38255</v>
      </c>
      <c r="B1365" s="3">
        <v>25</v>
      </c>
      <c r="C1365" s="3">
        <v>9</v>
      </c>
      <c r="D1365" s="3">
        <v>2004</v>
      </c>
      <c r="E1365">
        <v>3.306</v>
      </c>
    </row>
    <row r="1366" spans="1:5" x14ac:dyDescent="0.2">
      <c r="A1366" s="20">
        <v>38256</v>
      </c>
      <c r="B1366" s="3">
        <v>26</v>
      </c>
      <c r="C1366" s="3">
        <v>9</v>
      </c>
      <c r="D1366" s="3">
        <v>2004</v>
      </c>
      <c r="E1366">
        <v>3.9340000000000002</v>
      </c>
    </row>
    <row r="1367" spans="1:5" x14ac:dyDescent="0.2">
      <c r="A1367" s="20">
        <v>38257</v>
      </c>
      <c r="B1367" s="3">
        <v>27</v>
      </c>
      <c r="C1367" s="3">
        <v>9</v>
      </c>
      <c r="D1367" s="3">
        <v>2004</v>
      </c>
      <c r="E1367">
        <v>3.677</v>
      </c>
    </row>
    <row r="1368" spans="1:5" x14ac:dyDescent="0.2">
      <c r="A1368" s="20">
        <v>38258</v>
      </c>
      <c r="B1368" s="3">
        <v>28</v>
      </c>
      <c r="C1368" s="3">
        <v>9</v>
      </c>
      <c r="D1368" s="3">
        <v>2004</v>
      </c>
      <c r="E1368">
        <v>8.1210000000000004</v>
      </c>
    </row>
    <row r="1369" spans="1:5" x14ac:dyDescent="0.2">
      <c r="A1369" s="20">
        <v>38259</v>
      </c>
      <c r="B1369" s="3">
        <v>29</v>
      </c>
      <c r="C1369" s="3">
        <v>9</v>
      </c>
      <c r="D1369" s="3">
        <v>2004</v>
      </c>
      <c r="E1369">
        <v>11.362</v>
      </c>
    </row>
    <row r="1370" spans="1:5" x14ac:dyDescent="0.2">
      <c r="A1370" s="20">
        <v>38260</v>
      </c>
      <c r="B1370" s="3">
        <v>30</v>
      </c>
      <c r="C1370" s="3">
        <v>9</v>
      </c>
      <c r="D1370" s="3">
        <v>2004</v>
      </c>
      <c r="E1370">
        <v>9.6479999999999997</v>
      </c>
    </row>
    <row r="1371" spans="1:5" x14ac:dyDescent="0.2">
      <c r="A1371" s="20">
        <v>38261</v>
      </c>
      <c r="B1371" s="3">
        <v>1</v>
      </c>
      <c r="C1371" s="3">
        <v>10</v>
      </c>
      <c r="D1371" s="3">
        <v>2004</v>
      </c>
      <c r="E1371">
        <v>9.26</v>
      </c>
    </row>
    <row r="1372" spans="1:5" x14ac:dyDescent="0.2">
      <c r="A1372" s="20">
        <v>38262</v>
      </c>
      <c r="B1372" s="3">
        <v>2</v>
      </c>
      <c r="C1372" s="3">
        <v>10</v>
      </c>
      <c r="D1372" s="3">
        <v>2004</v>
      </c>
      <c r="E1372">
        <v>14.842000000000001</v>
      </c>
    </row>
    <row r="1373" spans="1:5" x14ac:dyDescent="0.2">
      <c r="A1373" s="20">
        <v>38263</v>
      </c>
      <c r="B1373" s="3">
        <v>3</v>
      </c>
      <c r="C1373" s="3">
        <v>10</v>
      </c>
      <c r="D1373" s="3">
        <v>2004</v>
      </c>
      <c r="E1373">
        <v>15.893000000000001</v>
      </c>
    </row>
    <row r="1374" spans="1:5" x14ac:dyDescent="0.2">
      <c r="A1374" s="20">
        <v>38264</v>
      </c>
      <c r="B1374" s="3">
        <v>4</v>
      </c>
      <c r="C1374" s="3">
        <v>10</v>
      </c>
      <c r="D1374" s="3">
        <v>2004</v>
      </c>
      <c r="E1374">
        <v>10.641999999999999</v>
      </c>
    </row>
    <row r="1375" spans="1:5" x14ac:dyDescent="0.2">
      <c r="A1375" s="20">
        <v>38265</v>
      </c>
      <c r="B1375" s="3">
        <v>5</v>
      </c>
      <c r="C1375" s="3">
        <v>10</v>
      </c>
      <c r="D1375" s="3">
        <v>2004</v>
      </c>
      <c r="E1375">
        <v>7.2649999999999997</v>
      </c>
    </row>
    <row r="1376" spans="1:5" x14ac:dyDescent="0.2">
      <c r="A1376" s="20">
        <v>38266</v>
      </c>
      <c r="B1376" s="3">
        <v>6</v>
      </c>
      <c r="C1376" s="3">
        <v>10</v>
      </c>
      <c r="D1376" s="3">
        <v>2004</v>
      </c>
      <c r="E1376">
        <v>4.375</v>
      </c>
    </row>
    <row r="1377" spans="1:5" x14ac:dyDescent="0.2">
      <c r="A1377" s="20">
        <v>38267</v>
      </c>
      <c r="B1377" s="3">
        <v>7</v>
      </c>
      <c r="C1377" s="3">
        <v>10</v>
      </c>
      <c r="D1377" s="3">
        <v>2004</v>
      </c>
      <c r="E1377">
        <v>7.5519999999999996</v>
      </c>
    </row>
    <row r="1378" spans="1:5" x14ac:dyDescent="0.2">
      <c r="A1378" s="20">
        <v>38268</v>
      </c>
      <c r="B1378" s="3">
        <v>8</v>
      </c>
      <c r="C1378" s="3">
        <v>10</v>
      </c>
      <c r="D1378" s="3">
        <v>2004</v>
      </c>
      <c r="E1378">
        <v>19.425000000000001</v>
      </c>
    </row>
    <row r="1379" spans="1:5" x14ac:dyDescent="0.2">
      <c r="A1379" s="20">
        <v>38269</v>
      </c>
      <c r="B1379" s="3">
        <v>9</v>
      </c>
      <c r="C1379" s="3">
        <v>10</v>
      </c>
      <c r="D1379" s="3">
        <v>2004</v>
      </c>
      <c r="E1379">
        <v>16.791</v>
      </c>
    </row>
    <row r="1380" spans="1:5" x14ac:dyDescent="0.2">
      <c r="A1380" s="20">
        <v>38270</v>
      </c>
      <c r="B1380" s="3">
        <v>10</v>
      </c>
      <c r="C1380" s="3">
        <v>10</v>
      </c>
      <c r="D1380" s="3">
        <v>2004</v>
      </c>
      <c r="E1380">
        <v>13.555999999999999</v>
      </c>
    </row>
    <row r="1381" spans="1:5" x14ac:dyDescent="0.2">
      <c r="A1381" s="20">
        <v>38271</v>
      </c>
      <c r="B1381" s="3">
        <v>11</v>
      </c>
      <c r="C1381" s="3">
        <v>10</v>
      </c>
      <c r="D1381" s="3">
        <v>2004</v>
      </c>
      <c r="E1381">
        <v>11.14</v>
      </c>
    </row>
    <row r="1382" spans="1:5" x14ac:dyDescent="0.2">
      <c r="A1382" s="20">
        <v>38272</v>
      </c>
      <c r="B1382" s="3">
        <v>12</v>
      </c>
      <c r="C1382" s="3">
        <v>10</v>
      </c>
      <c r="D1382" s="3">
        <v>2004</v>
      </c>
      <c r="E1382">
        <v>6.6</v>
      </c>
    </row>
    <row r="1383" spans="1:5" x14ac:dyDescent="0.2">
      <c r="A1383" s="20">
        <v>38273</v>
      </c>
      <c r="B1383" s="3">
        <v>13</v>
      </c>
      <c r="C1383" s="3">
        <v>10</v>
      </c>
      <c r="D1383" s="3">
        <v>2004</v>
      </c>
      <c r="E1383">
        <v>5.202</v>
      </c>
    </row>
    <row r="1384" spans="1:5" x14ac:dyDescent="0.2">
      <c r="A1384" s="20">
        <v>38274</v>
      </c>
      <c r="B1384" s="3">
        <v>14</v>
      </c>
      <c r="C1384" s="3">
        <v>10</v>
      </c>
      <c r="D1384" s="3">
        <v>2004</v>
      </c>
      <c r="E1384">
        <v>18.399999999999999</v>
      </c>
    </row>
    <row r="1385" spans="1:5" x14ac:dyDescent="0.2">
      <c r="A1385" s="20">
        <v>38275</v>
      </c>
      <c r="B1385" s="3">
        <v>15</v>
      </c>
      <c r="C1385" s="3">
        <v>10</v>
      </c>
      <c r="D1385" s="3">
        <v>2004</v>
      </c>
      <c r="E1385">
        <v>11.898</v>
      </c>
    </row>
    <row r="1386" spans="1:5" x14ac:dyDescent="0.2">
      <c r="A1386" s="20">
        <v>38276</v>
      </c>
      <c r="B1386" s="3">
        <v>16</v>
      </c>
      <c r="C1386" s="3">
        <v>10</v>
      </c>
      <c r="D1386" s="3">
        <v>2004</v>
      </c>
      <c r="E1386">
        <v>5.5250000000000004</v>
      </c>
    </row>
    <row r="1387" spans="1:5" x14ac:dyDescent="0.2">
      <c r="A1387" s="20">
        <v>38277</v>
      </c>
      <c r="B1387" s="3">
        <v>17</v>
      </c>
      <c r="C1387" s="3">
        <v>10</v>
      </c>
      <c r="D1387" s="3">
        <v>2004</v>
      </c>
      <c r="E1387">
        <v>3.4660000000000002</v>
      </c>
    </row>
    <row r="1388" spans="1:5" x14ac:dyDescent="0.2">
      <c r="A1388" s="20">
        <v>38278</v>
      </c>
      <c r="B1388" s="3">
        <v>18</v>
      </c>
      <c r="C1388" s="3">
        <v>10</v>
      </c>
      <c r="D1388" s="3">
        <v>2004</v>
      </c>
      <c r="E1388">
        <v>3.0379999999999998</v>
      </c>
    </row>
    <row r="1389" spans="1:5" x14ac:dyDescent="0.2">
      <c r="A1389" s="20">
        <v>38279</v>
      </c>
      <c r="B1389" s="3">
        <v>19</v>
      </c>
      <c r="C1389" s="3">
        <v>10</v>
      </c>
      <c r="D1389" s="3">
        <v>2004</v>
      </c>
      <c r="E1389">
        <v>2.605</v>
      </c>
    </row>
    <row r="1390" spans="1:5" x14ac:dyDescent="0.2">
      <c r="A1390" s="20">
        <v>38280</v>
      </c>
      <c r="B1390" s="3">
        <v>20</v>
      </c>
      <c r="C1390" s="3">
        <v>10</v>
      </c>
      <c r="D1390" s="3">
        <v>2004</v>
      </c>
      <c r="E1390">
        <v>9.9879999999999995</v>
      </c>
    </row>
    <row r="1391" spans="1:5" x14ac:dyDescent="0.2">
      <c r="A1391" s="20">
        <v>38281</v>
      </c>
      <c r="B1391" s="3">
        <v>21</v>
      </c>
      <c r="C1391" s="3">
        <v>10</v>
      </c>
      <c r="D1391" s="3">
        <v>2004</v>
      </c>
      <c r="E1391">
        <v>8.8719999999999999</v>
      </c>
    </row>
    <row r="1392" spans="1:5" x14ac:dyDescent="0.2">
      <c r="A1392" s="20">
        <v>38282</v>
      </c>
      <c r="B1392" s="3">
        <v>22</v>
      </c>
      <c r="C1392" s="3">
        <v>10</v>
      </c>
      <c r="D1392" s="3">
        <v>2004</v>
      </c>
      <c r="E1392">
        <v>8.4949999999999992</v>
      </c>
    </row>
    <row r="1393" spans="1:5" x14ac:dyDescent="0.2">
      <c r="A1393" s="20">
        <v>38283</v>
      </c>
      <c r="B1393" s="3">
        <v>23</v>
      </c>
      <c r="C1393" s="3">
        <v>10</v>
      </c>
      <c r="D1393" s="3">
        <v>2004</v>
      </c>
      <c r="E1393">
        <v>6.2450000000000001</v>
      </c>
    </row>
    <row r="1394" spans="1:5" x14ac:dyDescent="0.2">
      <c r="A1394" s="20">
        <v>38284</v>
      </c>
      <c r="B1394" s="3">
        <v>24</v>
      </c>
      <c r="C1394" s="3">
        <v>10</v>
      </c>
      <c r="D1394" s="3">
        <v>2004</v>
      </c>
      <c r="E1394">
        <v>7.0010000000000003</v>
      </c>
    </row>
    <row r="1395" spans="1:5" x14ac:dyDescent="0.2">
      <c r="A1395" s="20">
        <v>38285</v>
      </c>
      <c r="B1395" s="3">
        <v>25</v>
      </c>
      <c r="C1395" s="3">
        <v>10</v>
      </c>
      <c r="D1395" s="3">
        <v>2004</v>
      </c>
      <c r="E1395">
        <v>7.2160000000000002</v>
      </c>
    </row>
    <row r="1396" spans="1:5" x14ac:dyDescent="0.2">
      <c r="A1396" s="20">
        <v>38286</v>
      </c>
      <c r="B1396" s="3">
        <v>26</v>
      </c>
      <c r="C1396" s="3">
        <v>10</v>
      </c>
      <c r="D1396" s="3">
        <v>2004</v>
      </c>
      <c r="E1396">
        <v>10.571999999999999</v>
      </c>
    </row>
    <row r="1397" spans="1:5" x14ac:dyDescent="0.2">
      <c r="A1397" s="20">
        <v>38287</v>
      </c>
      <c r="B1397" s="3">
        <v>27</v>
      </c>
      <c r="C1397" s="3">
        <v>10</v>
      </c>
      <c r="D1397" s="3">
        <v>2004</v>
      </c>
      <c r="E1397">
        <v>17.327000000000002</v>
      </c>
    </row>
    <row r="1398" spans="1:5" x14ac:dyDescent="0.2">
      <c r="A1398" s="20">
        <v>38288</v>
      </c>
      <c r="B1398" s="3">
        <v>28</v>
      </c>
      <c r="C1398" s="3">
        <v>10</v>
      </c>
      <c r="D1398" s="3">
        <v>2004</v>
      </c>
      <c r="E1398">
        <v>14.66</v>
      </c>
    </row>
    <row r="1399" spans="1:5" x14ac:dyDescent="0.2">
      <c r="A1399" s="20">
        <v>38289</v>
      </c>
      <c r="B1399" s="3">
        <v>29</v>
      </c>
      <c r="C1399" s="3">
        <v>10</v>
      </c>
      <c r="D1399" s="3">
        <v>2004</v>
      </c>
      <c r="E1399">
        <v>20.913</v>
      </c>
    </row>
    <row r="1400" spans="1:5" x14ac:dyDescent="0.2">
      <c r="A1400" s="20">
        <v>38290</v>
      </c>
      <c r="B1400" s="3">
        <v>30</v>
      </c>
      <c r="C1400" s="3">
        <v>10</v>
      </c>
      <c r="D1400" s="3">
        <v>2004</v>
      </c>
      <c r="E1400">
        <v>18.638999999999999</v>
      </c>
    </row>
    <row r="1401" spans="1:5" x14ac:dyDescent="0.2">
      <c r="A1401" s="20">
        <v>38291</v>
      </c>
      <c r="B1401" s="3">
        <v>31</v>
      </c>
      <c r="C1401" s="3">
        <v>10</v>
      </c>
      <c r="D1401" s="3">
        <v>2004</v>
      </c>
      <c r="E1401">
        <v>16.195</v>
      </c>
    </row>
    <row r="1402" spans="1:5" x14ac:dyDescent="0.2">
      <c r="A1402" s="20">
        <v>38292</v>
      </c>
      <c r="B1402" s="3">
        <v>1</v>
      </c>
      <c r="C1402" s="3">
        <v>11</v>
      </c>
      <c r="D1402" s="3">
        <v>2004</v>
      </c>
      <c r="E1402">
        <v>15.262</v>
      </c>
    </row>
    <row r="1403" spans="1:5" x14ac:dyDescent="0.2">
      <c r="A1403" s="20">
        <v>38293</v>
      </c>
      <c r="B1403" s="3">
        <v>2</v>
      </c>
      <c r="C1403" s="3">
        <v>11</v>
      </c>
      <c r="D1403" s="3">
        <v>2004</v>
      </c>
      <c r="E1403">
        <v>31.905999999999999</v>
      </c>
    </row>
    <row r="1404" spans="1:5" x14ac:dyDescent="0.2">
      <c r="A1404" s="20">
        <v>38294</v>
      </c>
      <c r="B1404" s="3">
        <v>3</v>
      </c>
      <c r="C1404" s="3">
        <v>11</v>
      </c>
      <c r="D1404" s="3">
        <v>2004</v>
      </c>
      <c r="E1404">
        <v>21.067</v>
      </c>
    </row>
    <row r="1405" spans="1:5" x14ac:dyDescent="0.2">
      <c r="A1405" s="20">
        <v>38295</v>
      </c>
      <c r="B1405" s="3">
        <v>4</v>
      </c>
      <c r="C1405" s="3">
        <v>11</v>
      </c>
      <c r="D1405" s="3">
        <v>2004</v>
      </c>
      <c r="E1405">
        <v>14.965999999999999</v>
      </c>
    </row>
    <row r="1406" spans="1:5" x14ac:dyDescent="0.2">
      <c r="A1406" s="20">
        <v>38296</v>
      </c>
      <c r="B1406" s="3">
        <v>5</v>
      </c>
      <c r="C1406" s="3">
        <v>11</v>
      </c>
      <c r="D1406" s="3">
        <v>2004</v>
      </c>
      <c r="E1406">
        <v>14.637</v>
      </c>
    </row>
    <row r="1407" spans="1:5" x14ac:dyDescent="0.2">
      <c r="A1407" s="20">
        <v>38297</v>
      </c>
      <c r="B1407" s="3">
        <v>6</v>
      </c>
      <c r="C1407" s="3">
        <v>11</v>
      </c>
      <c r="D1407" s="3">
        <v>2004</v>
      </c>
      <c r="E1407">
        <v>36.927</v>
      </c>
    </row>
    <row r="1408" spans="1:5" x14ac:dyDescent="0.2">
      <c r="A1408" s="20">
        <v>38298</v>
      </c>
      <c r="B1408" s="3">
        <v>7</v>
      </c>
      <c r="C1408" s="3">
        <v>11</v>
      </c>
      <c r="D1408" s="3">
        <v>2004</v>
      </c>
      <c r="E1408">
        <v>66.087999999999994</v>
      </c>
    </row>
    <row r="1409" spans="1:5" x14ac:dyDescent="0.2">
      <c r="A1409" s="20">
        <v>38299</v>
      </c>
      <c r="B1409" s="3">
        <v>8</v>
      </c>
      <c r="C1409" s="3">
        <v>11</v>
      </c>
      <c r="D1409" s="3">
        <v>2004</v>
      </c>
      <c r="E1409">
        <v>33.878999999999998</v>
      </c>
    </row>
    <row r="1410" spans="1:5" x14ac:dyDescent="0.2">
      <c r="A1410" s="20">
        <v>38300</v>
      </c>
      <c r="B1410" s="3">
        <v>9</v>
      </c>
      <c r="C1410" s="3">
        <v>11</v>
      </c>
      <c r="D1410" s="3">
        <v>2004</v>
      </c>
      <c r="E1410">
        <v>17.715</v>
      </c>
    </row>
    <row r="1411" spans="1:5" x14ac:dyDescent="0.2">
      <c r="A1411" s="20">
        <v>38301</v>
      </c>
      <c r="B1411" s="3">
        <v>10</v>
      </c>
      <c r="C1411" s="3">
        <v>11</v>
      </c>
      <c r="D1411" s="3">
        <v>2004</v>
      </c>
      <c r="E1411">
        <v>8.7750000000000004</v>
      </c>
    </row>
    <row r="1412" spans="1:5" x14ac:dyDescent="0.2">
      <c r="A1412" s="20">
        <v>38302</v>
      </c>
      <c r="B1412" s="3">
        <v>11</v>
      </c>
      <c r="C1412" s="3">
        <v>11</v>
      </c>
      <c r="D1412" s="3">
        <v>2004</v>
      </c>
      <c r="E1412">
        <v>5.1710000000000003</v>
      </c>
    </row>
    <row r="1413" spans="1:5" x14ac:dyDescent="0.2">
      <c r="A1413" s="20">
        <v>38303</v>
      </c>
      <c r="B1413" s="3">
        <v>12</v>
      </c>
      <c r="C1413" s="3">
        <v>11</v>
      </c>
      <c r="D1413" s="3">
        <v>2004</v>
      </c>
      <c r="E1413">
        <v>6.2789999999999999</v>
      </c>
    </row>
    <row r="1414" spans="1:5" x14ac:dyDescent="0.2">
      <c r="A1414" s="20">
        <v>38304</v>
      </c>
      <c r="B1414" s="3">
        <v>13</v>
      </c>
      <c r="C1414" s="3">
        <v>11</v>
      </c>
      <c r="D1414" s="3">
        <v>2004</v>
      </c>
      <c r="E1414">
        <v>16.003</v>
      </c>
    </row>
    <row r="1415" spans="1:5" x14ac:dyDescent="0.2">
      <c r="A1415" s="20">
        <v>38305</v>
      </c>
      <c r="B1415" s="3">
        <v>14</v>
      </c>
      <c r="C1415" s="3">
        <v>11</v>
      </c>
      <c r="D1415" s="3">
        <v>2004</v>
      </c>
      <c r="E1415">
        <v>22.154</v>
      </c>
    </row>
    <row r="1416" spans="1:5" x14ac:dyDescent="0.2">
      <c r="A1416" s="20">
        <v>38306</v>
      </c>
      <c r="B1416" s="3">
        <v>15</v>
      </c>
      <c r="C1416" s="3">
        <v>11</v>
      </c>
      <c r="D1416" s="3">
        <v>2004</v>
      </c>
      <c r="E1416">
        <v>7.4420000000000002</v>
      </c>
    </row>
    <row r="1417" spans="1:5" x14ac:dyDescent="0.2">
      <c r="A1417" s="20">
        <v>38307</v>
      </c>
      <c r="B1417" s="3">
        <v>16</v>
      </c>
      <c r="C1417" s="3">
        <v>11</v>
      </c>
      <c r="D1417" s="3">
        <v>2004</v>
      </c>
      <c r="E1417">
        <v>3.75</v>
      </c>
    </row>
    <row r="1418" spans="1:5" x14ac:dyDescent="0.2">
      <c r="A1418" s="20">
        <v>38308</v>
      </c>
      <c r="B1418" s="3">
        <v>17</v>
      </c>
      <c r="C1418" s="3">
        <v>11</v>
      </c>
      <c r="D1418" s="3">
        <v>2004</v>
      </c>
      <c r="E1418">
        <v>2.835</v>
      </c>
    </row>
    <row r="1419" spans="1:5" x14ac:dyDescent="0.2">
      <c r="A1419" s="20">
        <v>38309</v>
      </c>
      <c r="B1419" s="3">
        <v>18</v>
      </c>
      <c r="C1419" s="3">
        <v>11</v>
      </c>
      <c r="D1419" s="3">
        <v>2004</v>
      </c>
      <c r="E1419">
        <v>2.5419999999999998</v>
      </c>
    </row>
    <row r="1420" spans="1:5" x14ac:dyDescent="0.2">
      <c r="A1420" s="20">
        <v>38310</v>
      </c>
      <c r="B1420" s="3">
        <v>19</v>
      </c>
      <c r="C1420" s="3">
        <v>11</v>
      </c>
      <c r="D1420" s="3">
        <v>2004</v>
      </c>
      <c r="E1420">
        <v>2.4180000000000001</v>
      </c>
    </row>
    <row r="1421" spans="1:5" x14ac:dyDescent="0.2">
      <c r="A1421" s="20">
        <v>38311</v>
      </c>
      <c r="B1421" s="3">
        <v>20</v>
      </c>
      <c r="C1421" s="3">
        <v>11</v>
      </c>
      <c r="D1421" s="3">
        <v>2004</v>
      </c>
      <c r="E1421">
        <v>2.3039999999999998</v>
      </c>
    </row>
    <row r="1422" spans="1:5" x14ac:dyDescent="0.2">
      <c r="A1422" s="20">
        <v>38312</v>
      </c>
      <c r="B1422" s="3">
        <v>21</v>
      </c>
      <c r="C1422" s="3">
        <v>11</v>
      </c>
      <c r="D1422" s="3">
        <v>2004</v>
      </c>
      <c r="E1422">
        <v>2.2189999999999999</v>
      </c>
    </row>
    <row r="1423" spans="1:5" x14ac:dyDescent="0.2">
      <c r="A1423" s="20">
        <v>38313</v>
      </c>
      <c r="B1423" s="3">
        <v>22</v>
      </c>
      <c r="C1423" s="3">
        <v>11</v>
      </c>
      <c r="D1423" s="3">
        <v>2004</v>
      </c>
      <c r="E1423">
        <v>2.7210000000000001</v>
      </c>
    </row>
    <row r="1424" spans="1:5" x14ac:dyDescent="0.2">
      <c r="A1424" s="20">
        <v>38314</v>
      </c>
      <c r="B1424" s="3">
        <v>23</v>
      </c>
      <c r="C1424" s="3">
        <v>11</v>
      </c>
      <c r="D1424" s="3">
        <v>2004</v>
      </c>
      <c r="E1424">
        <v>2.7850000000000001</v>
      </c>
    </row>
    <row r="1425" spans="1:5" x14ac:dyDescent="0.2">
      <c r="A1425" s="20">
        <v>38315</v>
      </c>
      <c r="B1425" s="3">
        <v>24</v>
      </c>
      <c r="C1425" s="3">
        <v>11</v>
      </c>
      <c r="D1425" s="3">
        <v>2004</v>
      </c>
      <c r="E1425">
        <v>5.1840000000000002</v>
      </c>
    </row>
    <row r="1426" spans="1:5" x14ac:dyDescent="0.2">
      <c r="A1426" s="20">
        <v>38316</v>
      </c>
      <c r="B1426" s="3">
        <v>25</v>
      </c>
      <c r="C1426" s="3">
        <v>11</v>
      </c>
      <c r="D1426" s="3">
        <v>2004</v>
      </c>
      <c r="E1426">
        <v>4.1639999999999997</v>
      </c>
    </row>
    <row r="1427" spans="1:5" x14ac:dyDescent="0.2">
      <c r="A1427" s="20">
        <v>38317</v>
      </c>
      <c r="B1427" s="3">
        <v>26</v>
      </c>
      <c r="C1427" s="3">
        <v>11</v>
      </c>
      <c r="D1427" s="3">
        <v>2004</v>
      </c>
      <c r="E1427">
        <v>4.3419999999999996</v>
      </c>
    </row>
    <row r="1428" spans="1:5" x14ac:dyDescent="0.2">
      <c r="A1428" s="20">
        <v>38318</v>
      </c>
      <c r="B1428" s="3">
        <v>27</v>
      </c>
      <c r="C1428" s="3">
        <v>11</v>
      </c>
      <c r="D1428" s="3">
        <v>2004</v>
      </c>
      <c r="E1428">
        <v>8.3049999999999997</v>
      </c>
    </row>
    <row r="1429" spans="1:5" x14ac:dyDescent="0.2">
      <c r="A1429" s="20">
        <v>38319</v>
      </c>
      <c r="B1429" s="3">
        <v>28</v>
      </c>
      <c r="C1429" s="3">
        <v>11</v>
      </c>
      <c r="D1429" s="3">
        <v>2004</v>
      </c>
      <c r="E1429">
        <v>7.4080000000000004</v>
      </c>
    </row>
    <row r="1430" spans="1:5" x14ac:dyDescent="0.2">
      <c r="A1430" s="20">
        <v>38320</v>
      </c>
      <c r="B1430" s="3">
        <v>29</v>
      </c>
      <c r="C1430" s="3">
        <v>11</v>
      </c>
      <c r="D1430" s="3">
        <v>2004</v>
      </c>
      <c r="E1430">
        <v>5.5960000000000001</v>
      </c>
    </row>
    <row r="1431" spans="1:5" x14ac:dyDescent="0.2">
      <c r="A1431" s="20">
        <v>38321</v>
      </c>
      <c r="B1431" s="3">
        <v>30</v>
      </c>
      <c r="C1431" s="3">
        <v>11</v>
      </c>
      <c r="D1431" s="3">
        <v>2004</v>
      </c>
      <c r="E1431">
        <v>4.4480000000000004</v>
      </c>
    </row>
    <row r="1432" spans="1:5" x14ac:dyDescent="0.2">
      <c r="A1432" s="20">
        <v>38322</v>
      </c>
      <c r="B1432" s="3">
        <v>1</v>
      </c>
      <c r="C1432" s="3">
        <v>12</v>
      </c>
      <c r="D1432" s="3">
        <v>2004</v>
      </c>
      <c r="E1432">
        <v>5.1520000000000001</v>
      </c>
    </row>
    <row r="1433" spans="1:5" x14ac:dyDescent="0.2">
      <c r="A1433" s="20">
        <v>38323</v>
      </c>
      <c r="B1433" s="3">
        <v>2</v>
      </c>
      <c r="C1433" s="3">
        <v>12</v>
      </c>
      <c r="D1433" s="3">
        <v>2004</v>
      </c>
      <c r="E1433">
        <v>9.0120000000000005</v>
      </c>
    </row>
    <row r="1434" spans="1:5" x14ac:dyDescent="0.2">
      <c r="A1434" s="20">
        <v>38324</v>
      </c>
      <c r="B1434" s="3">
        <v>3</v>
      </c>
      <c r="C1434" s="3">
        <v>12</v>
      </c>
      <c r="D1434" s="3">
        <v>2004</v>
      </c>
      <c r="E1434">
        <v>11.894</v>
      </c>
    </row>
    <row r="1435" spans="1:5" x14ac:dyDescent="0.2">
      <c r="A1435" s="20">
        <v>38325</v>
      </c>
      <c r="B1435" s="3">
        <v>4</v>
      </c>
      <c r="C1435" s="3">
        <v>12</v>
      </c>
      <c r="D1435" s="3">
        <v>2004</v>
      </c>
      <c r="E1435">
        <v>7.4969999999999999</v>
      </c>
    </row>
    <row r="1436" spans="1:5" x14ac:dyDescent="0.2">
      <c r="A1436" s="20">
        <v>38326</v>
      </c>
      <c r="B1436" s="3">
        <v>5</v>
      </c>
      <c r="C1436" s="3">
        <v>12</v>
      </c>
      <c r="D1436" s="3">
        <v>2004</v>
      </c>
      <c r="E1436">
        <v>5.0330000000000004</v>
      </c>
    </row>
    <row r="1437" spans="1:5" x14ac:dyDescent="0.2">
      <c r="A1437" s="20">
        <v>38327</v>
      </c>
      <c r="B1437" s="3">
        <v>6</v>
      </c>
      <c r="C1437" s="3">
        <v>12</v>
      </c>
      <c r="D1437" s="3">
        <v>2004</v>
      </c>
      <c r="E1437">
        <v>6.1920000000000002</v>
      </c>
    </row>
    <row r="1438" spans="1:5" x14ac:dyDescent="0.2">
      <c r="A1438" s="20">
        <v>38328</v>
      </c>
      <c r="B1438" s="3">
        <v>7</v>
      </c>
      <c r="C1438" s="3">
        <v>12</v>
      </c>
      <c r="D1438" s="3">
        <v>2004</v>
      </c>
      <c r="E1438">
        <v>4.4359999999999999</v>
      </c>
    </row>
    <row r="1439" spans="1:5" x14ac:dyDescent="0.2">
      <c r="A1439" s="20">
        <v>38329</v>
      </c>
      <c r="B1439" s="3">
        <v>8</v>
      </c>
      <c r="C1439" s="3">
        <v>12</v>
      </c>
      <c r="D1439" s="3">
        <v>2004</v>
      </c>
      <c r="E1439">
        <v>11.292999999999999</v>
      </c>
    </row>
    <row r="1440" spans="1:5" x14ac:dyDescent="0.2">
      <c r="A1440" s="20">
        <v>38330</v>
      </c>
      <c r="B1440" s="3">
        <v>9</v>
      </c>
      <c r="C1440" s="3">
        <v>12</v>
      </c>
      <c r="D1440" s="3">
        <v>2004</v>
      </c>
      <c r="E1440">
        <v>23.675000000000001</v>
      </c>
    </row>
    <row r="1441" spans="1:5" x14ac:dyDescent="0.2">
      <c r="A1441" s="20">
        <v>38331</v>
      </c>
      <c r="B1441" s="3">
        <v>10</v>
      </c>
      <c r="C1441" s="3">
        <v>12</v>
      </c>
      <c r="D1441" s="3">
        <v>2004</v>
      </c>
      <c r="E1441">
        <v>20.977</v>
      </c>
    </row>
    <row r="1442" spans="1:5" x14ac:dyDescent="0.2">
      <c r="A1442" s="20">
        <v>38332</v>
      </c>
      <c r="B1442" s="3">
        <v>11</v>
      </c>
      <c r="C1442" s="3">
        <v>12</v>
      </c>
      <c r="D1442" s="3">
        <v>2004</v>
      </c>
      <c r="E1442">
        <v>18.393999999999998</v>
      </c>
    </row>
    <row r="1443" spans="1:5" x14ac:dyDescent="0.2">
      <c r="A1443" s="20">
        <v>38333</v>
      </c>
      <c r="B1443" s="3">
        <v>12</v>
      </c>
      <c r="C1443" s="3">
        <v>12</v>
      </c>
      <c r="D1443" s="3">
        <v>2004</v>
      </c>
      <c r="E1443">
        <v>8.2629999999999999</v>
      </c>
    </row>
    <row r="1444" spans="1:5" x14ac:dyDescent="0.2">
      <c r="A1444" s="20">
        <v>38334</v>
      </c>
      <c r="B1444" s="3">
        <v>13</v>
      </c>
      <c r="C1444" s="3">
        <v>12</v>
      </c>
      <c r="D1444" s="3">
        <v>2004</v>
      </c>
      <c r="E1444">
        <v>8.8849999999999998</v>
      </c>
    </row>
    <row r="1445" spans="1:5" x14ac:dyDescent="0.2">
      <c r="A1445" s="20">
        <v>38335</v>
      </c>
      <c r="B1445" s="3">
        <v>14</v>
      </c>
      <c r="C1445" s="3">
        <v>12</v>
      </c>
      <c r="D1445" s="3">
        <v>2004</v>
      </c>
      <c r="E1445">
        <v>11.962</v>
      </c>
    </row>
    <row r="1446" spans="1:5" x14ac:dyDescent="0.2">
      <c r="A1446" s="20">
        <v>38336</v>
      </c>
      <c r="B1446" s="3">
        <v>15</v>
      </c>
      <c r="C1446" s="3">
        <v>12</v>
      </c>
      <c r="D1446" s="3">
        <v>2004</v>
      </c>
      <c r="E1446">
        <v>8.4220000000000006</v>
      </c>
    </row>
    <row r="1447" spans="1:5" x14ac:dyDescent="0.2">
      <c r="A1447" s="20">
        <v>38337</v>
      </c>
      <c r="B1447" s="3">
        <v>16</v>
      </c>
      <c r="C1447" s="3">
        <v>12</v>
      </c>
      <c r="D1447" s="3">
        <v>2004</v>
      </c>
      <c r="E1447">
        <v>8.7959999999999994</v>
      </c>
    </row>
    <row r="1448" spans="1:5" x14ac:dyDescent="0.2">
      <c r="A1448" s="20">
        <v>38338</v>
      </c>
      <c r="B1448" s="3">
        <v>17</v>
      </c>
      <c r="C1448" s="3">
        <v>12</v>
      </c>
      <c r="D1448" s="3">
        <v>2004</v>
      </c>
      <c r="E1448">
        <v>6.0220000000000002</v>
      </c>
    </row>
    <row r="1449" spans="1:5" x14ac:dyDescent="0.2">
      <c r="A1449" s="20">
        <v>38339</v>
      </c>
      <c r="B1449" s="3">
        <v>18</v>
      </c>
      <c r="C1449" s="3">
        <v>12</v>
      </c>
      <c r="D1449" s="3">
        <v>2004</v>
      </c>
      <c r="E1449">
        <v>3.6680000000000001</v>
      </c>
    </row>
    <row r="1450" spans="1:5" x14ac:dyDescent="0.2">
      <c r="A1450" s="20">
        <v>38340</v>
      </c>
      <c r="B1450" s="3">
        <v>19</v>
      </c>
      <c r="C1450" s="3">
        <v>12</v>
      </c>
      <c r="D1450" s="3">
        <v>2004</v>
      </c>
      <c r="E1450">
        <v>2.0099999999999998</v>
      </c>
    </row>
    <row r="1451" spans="1:5" x14ac:dyDescent="0.2">
      <c r="A1451" s="20">
        <v>38341</v>
      </c>
      <c r="B1451" s="3">
        <v>20</v>
      </c>
      <c r="C1451" s="3">
        <v>12</v>
      </c>
      <c r="D1451" s="3">
        <v>2004</v>
      </c>
      <c r="E1451">
        <v>2.4369999999999998</v>
      </c>
    </row>
    <row r="1452" spans="1:5" x14ac:dyDescent="0.2">
      <c r="A1452" s="20">
        <v>38342</v>
      </c>
      <c r="B1452" s="3">
        <v>21</v>
      </c>
      <c r="C1452" s="3">
        <v>12</v>
      </c>
      <c r="D1452" s="3">
        <v>2004</v>
      </c>
      <c r="E1452">
        <v>3.581</v>
      </c>
    </row>
    <row r="1453" spans="1:5" x14ac:dyDescent="0.2">
      <c r="A1453" s="20">
        <v>38343</v>
      </c>
      <c r="B1453" s="3">
        <v>22</v>
      </c>
      <c r="C1453" s="3">
        <v>12</v>
      </c>
      <c r="D1453" s="3">
        <v>2004</v>
      </c>
      <c r="E1453">
        <v>7.7990000000000004</v>
      </c>
    </row>
    <row r="1454" spans="1:5" x14ac:dyDescent="0.2">
      <c r="A1454" s="20">
        <v>38344</v>
      </c>
      <c r="B1454" s="3">
        <v>23</v>
      </c>
      <c r="C1454" s="3">
        <v>12</v>
      </c>
      <c r="D1454" s="3">
        <v>2004</v>
      </c>
      <c r="E1454">
        <v>7.0410000000000004</v>
      </c>
    </row>
    <row r="1455" spans="1:5" x14ac:dyDescent="0.2">
      <c r="A1455" s="20">
        <v>38345</v>
      </c>
      <c r="B1455" s="3">
        <v>24</v>
      </c>
      <c r="C1455" s="3">
        <v>12</v>
      </c>
      <c r="D1455" s="3">
        <v>2004</v>
      </c>
      <c r="E1455">
        <v>4.843</v>
      </c>
    </row>
    <row r="1456" spans="1:5" x14ac:dyDescent="0.2">
      <c r="A1456" s="20">
        <v>38346</v>
      </c>
      <c r="B1456" s="3">
        <v>25</v>
      </c>
      <c r="C1456" s="3">
        <v>12</v>
      </c>
      <c r="D1456" s="3">
        <v>2004</v>
      </c>
      <c r="E1456">
        <v>13.672000000000001</v>
      </c>
    </row>
    <row r="1457" spans="1:5" x14ac:dyDescent="0.2">
      <c r="A1457" s="20">
        <v>38347</v>
      </c>
      <c r="B1457" s="3">
        <v>26</v>
      </c>
      <c r="C1457" s="3">
        <v>12</v>
      </c>
      <c r="D1457" s="3">
        <v>2004</v>
      </c>
      <c r="E1457">
        <v>10.099</v>
      </c>
    </row>
    <row r="1458" spans="1:5" x14ac:dyDescent="0.2">
      <c r="A1458" s="20">
        <v>38348</v>
      </c>
      <c r="B1458" s="3">
        <v>27</v>
      </c>
      <c r="C1458" s="3">
        <v>12</v>
      </c>
      <c r="D1458" s="3">
        <v>2004</v>
      </c>
      <c r="E1458">
        <v>2.5449999999999999</v>
      </c>
    </row>
    <row r="1459" spans="1:5" x14ac:dyDescent="0.2">
      <c r="A1459" s="20">
        <v>38349</v>
      </c>
      <c r="B1459" s="3">
        <v>28</v>
      </c>
      <c r="C1459" s="3">
        <v>12</v>
      </c>
      <c r="D1459" s="3">
        <v>2004</v>
      </c>
      <c r="E1459">
        <v>7.0730000000000004</v>
      </c>
    </row>
    <row r="1460" spans="1:5" x14ac:dyDescent="0.2">
      <c r="A1460" s="20">
        <v>38350</v>
      </c>
      <c r="B1460" s="3">
        <v>29</v>
      </c>
      <c r="C1460" s="3">
        <v>12</v>
      </c>
      <c r="D1460" s="3">
        <v>2004</v>
      </c>
      <c r="E1460">
        <v>12.509</v>
      </c>
    </row>
    <row r="1461" spans="1:5" x14ac:dyDescent="0.2">
      <c r="A1461" s="20">
        <v>38351</v>
      </c>
      <c r="B1461" s="3">
        <v>30</v>
      </c>
      <c r="C1461" s="3">
        <v>12</v>
      </c>
      <c r="D1461" s="3">
        <v>2004</v>
      </c>
      <c r="E1461">
        <v>8.9710000000000001</v>
      </c>
    </row>
    <row r="1462" spans="1:5" x14ac:dyDescent="0.2">
      <c r="A1462" s="20">
        <v>38352</v>
      </c>
      <c r="B1462" s="3">
        <v>31</v>
      </c>
      <c r="C1462" s="3">
        <v>12</v>
      </c>
      <c r="D1462" s="3">
        <v>2004</v>
      </c>
      <c r="E1462">
        <v>6.3819999999999997</v>
      </c>
    </row>
    <row r="1463" spans="1:5" x14ac:dyDescent="0.2">
      <c r="A1463" s="20">
        <v>38353</v>
      </c>
      <c r="B1463" s="3">
        <v>1</v>
      </c>
      <c r="C1463" s="3">
        <v>1</v>
      </c>
      <c r="D1463" s="3">
        <v>2005</v>
      </c>
      <c r="E1463">
        <v>8.3650000000000002</v>
      </c>
    </row>
    <row r="1464" spans="1:5" x14ac:dyDescent="0.2">
      <c r="A1464" s="20">
        <v>38354</v>
      </c>
      <c r="B1464" s="3">
        <v>2</v>
      </c>
      <c r="C1464" s="3">
        <v>1</v>
      </c>
      <c r="D1464" s="3">
        <v>2005</v>
      </c>
      <c r="E1464">
        <v>6.0620000000000003</v>
      </c>
    </row>
    <row r="1465" spans="1:5" x14ac:dyDescent="0.2">
      <c r="A1465" s="20">
        <v>38355</v>
      </c>
      <c r="B1465" s="3">
        <v>3</v>
      </c>
      <c r="C1465" s="3">
        <v>1</v>
      </c>
      <c r="D1465" s="3">
        <v>2005</v>
      </c>
      <c r="E1465">
        <v>5.5220000000000002</v>
      </c>
    </row>
    <row r="1466" spans="1:5" x14ac:dyDescent="0.2">
      <c r="A1466" s="20">
        <v>38356</v>
      </c>
      <c r="B1466" s="3">
        <v>4</v>
      </c>
      <c r="C1466" s="3">
        <v>1</v>
      </c>
      <c r="D1466" s="3">
        <v>2005</v>
      </c>
      <c r="E1466">
        <v>5.1239999999999997</v>
      </c>
    </row>
    <row r="1467" spans="1:5" x14ac:dyDescent="0.2">
      <c r="A1467" s="20">
        <v>38357</v>
      </c>
      <c r="B1467" s="3">
        <v>5</v>
      </c>
      <c r="C1467" s="3">
        <v>1</v>
      </c>
      <c r="D1467" s="3">
        <v>2005</v>
      </c>
      <c r="E1467">
        <v>11.195</v>
      </c>
    </row>
    <row r="1468" spans="1:5" x14ac:dyDescent="0.2">
      <c r="A1468" s="20">
        <v>38358</v>
      </c>
      <c r="B1468" s="3">
        <v>6</v>
      </c>
      <c r="C1468" s="3">
        <v>1</v>
      </c>
      <c r="D1468" s="3">
        <v>2005</v>
      </c>
      <c r="E1468">
        <v>18.114999999999998</v>
      </c>
    </row>
    <row r="1469" spans="1:5" x14ac:dyDescent="0.2">
      <c r="A1469" s="20">
        <v>38359</v>
      </c>
      <c r="B1469" s="3">
        <v>7</v>
      </c>
      <c r="C1469" s="3">
        <v>1</v>
      </c>
      <c r="D1469" s="3">
        <v>2005</v>
      </c>
      <c r="E1469">
        <v>9.4849999999999994</v>
      </c>
    </row>
    <row r="1470" spans="1:5" x14ac:dyDescent="0.2">
      <c r="A1470" s="20">
        <v>38360</v>
      </c>
      <c r="B1470" s="3">
        <v>8</v>
      </c>
      <c r="C1470" s="3">
        <v>1</v>
      </c>
      <c r="D1470" s="3">
        <v>2005</v>
      </c>
      <c r="E1470">
        <v>7.2480000000000002</v>
      </c>
    </row>
    <row r="1471" spans="1:5" x14ac:dyDescent="0.2">
      <c r="A1471" s="20">
        <v>38361</v>
      </c>
      <c r="B1471" s="3">
        <v>9</v>
      </c>
      <c r="C1471" s="3">
        <v>1</v>
      </c>
      <c r="D1471" s="3">
        <v>2005</v>
      </c>
      <c r="E1471">
        <v>5.9850000000000003</v>
      </c>
    </row>
    <row r="1472" spans="1:5" x14ac:dyDescent="0.2">
      <c r="A1472" s="20">
        <v>38362</v>
      </c>
      <c r="B1472" s="3">
        <v>10</v>
      </c>
      <c r="C1472" s="3">
        <v>1</v>
      </c>
      <c r="D1472" s="3">
        <v>2005</v>
      </c>
      <c r="E1472">
        <v>7.9180000000000001</v>
      </c>
    </row>
    <row r="1473" spans="1:5" x14ac:dyDescent="0.2">
      <c r="A1473" s="20">
        <v>38363</v>
      </c>
      <c r="B1473" s="3">
        <v>11</v>
      </c>
      <c r="C1473" s="3">
        <v>1</v>
      </c>
      <c r="D1473" s="3">
        <v>2005</v>
      </c>
      <c r="E1473">
        <v>8.0990000000000002</v>
      </c>
    </row>
    <row r="1474" spans="1:5" x14ac:dyDescent="0.2">
      <c r="A1474" s="20">
        <v>38364</v>
      </c>
      <c r="B1474" s="3">
        <v>12</v>
      </c>
      <c r="C1474" s="3">
        <v>1</v>
      </c>
      <c r="D1474" s="3">
        <v>2005</v>
      </c>
      <c r="E1474">
        <v>6.5309999999999997</v>
      </c>
    </row>
    <row r="1475" spans="1:5" x14ac:dyDescent="0.2">
      <c r="A1475" s="20">
        <v>38365</v>
      </c>
      <c r="B1475" s="3">
        <v>13</v>
      </c>
      <c r="C1475" s="3">
        <v>1</v>
      </c>
      <c r="D1475" s="3">
        <v>2005</v>
      </c>
      <c r="E1475">
        <v>7.5119999999999996</v>
      </c>
    </row>
    <row r="1476" spans="1:5" x14ac:dyDescent="0.2">
      <c r="A1476" s="20">
        <v>38366</v>
      </c>
      <c r="B1476" s="3">
        <v>14</v>
      </c>
      <c r="C1476" s="3">
        <v>1</v>
      </c>
      <c r="D1476" s="3">
        <v>2005</v>
      </c>
      <c r="E1476">
        <v>8.2889999999999997</v>
      </c>
    </row>
    <row r="1477" spans="1:5" x14ac:dyDescent="0.2">
      <c r="A1477" s="20">
        <v>38367</v>
      </c>
      <c r="B1477" s="3">
        <v>15</v>
      </c>
      <c r="C1477" s="3">
        <v>1</v>
      </c>
      <c r="D1477" s="3">
        <v>2005</v>
      </c>
      <c r="E1477">
        <v>10.194000000000001</v>
      </c>
    </row>
    <row r="1478" spans="1:5" x14ac:dyDescent="0.2">
      <c r="A1478" s="20">
        <v>38368</v>
      </c>
      <c r="B1478" s="3">
        <v>16</v>
      </c>
      <c r="C1478" s="3">
        <v>1</v>
      </c>
      <c r="D1478" s="3">
        <v>2005</v>
      </c>
      <c r="E1478">
        <v>12.851000000000001</v>
      </c>
    </row>
    <row r="1479" spans="1:5" x14ac:dyDescent="0.2">
      <c r="A1479" s="20">
        <v>38369</v>
      </c>
      <c r="B1479" s="3">
        <v>17</v>
      </c>
      <c r="C1479" s="3">
        <v>1</v>
      </c>
      <c r="D1479" s="3">
        <v>2005</v>
      </c>
      <c r="E1479">
        <v>14.175000000000001</v>
      </c>
    </row>
    <row r="1480" spans="1:5" x14ac:dyDescent="0.2">
      <c r="A1480" s="20">
        <v>38370</v>
      </c>
      <c r="B1480" s="3">
        <v>18</v>
      </c>
      <c r="C1480" s="3">
        <v>1</v>
      </c>
      <c r="D1480" s="3">
        <v>2005</v>
      </c>
      <c r="E1480">
        <v>7.9829999999999997</v>
      </c>
    </row>
    <row r="1481" spans="1:5" x14ac:dyDescent="0.2">
      <c r="A1481" s="20">
        <v>38371</v>
      </c>
      <c r="B1481" s="3">
        <v>19</v>
      </c>
      <c r="C1481" s="3">
        <v>1</v>
      </c>
      <c r="D1481" s="3">
        <v>2005</v>
      </c>
      <c r="E1481">
        <v>7.9370000000000003</v>
      </c>
    </row>
    <row r="1482" spans="1:5" x14ac:dyDescent="0.2">
      <c r="A1482" s="20">
        <v>38372</v>
      </c>
      <c r="B1482" s="3">
        <v>20</v>
      </c>
      <c r="C1482" s="3">
        <v>1</v>
      </c>
      <c r="D1482" s="3">
        <v>2005</v>
      </c>
      <c r="E1482">
        <v>7.4359999999999999</v>
      </c>
    </row>
    <row r="1483" spans="1:5" x14ac:dyDescent="0.2">
      <c r="A1483" s="20">
        <v>38373</v>
      </c>
      <c r="B1483" s="3">
        <v>21</v>
      </c>
      <c r="C1483" s="3">
        <v>1</v>
      </c>
      <c r="D1483" s="3">
        <v>2005</v>
      </c>
      <c r="E1483">
        <v>11.018000000000001</v>
      </c>
    </row>
    <row r="1484" spans="1:5" x14ac:dyDescent="0.2">
      <c r="A1484" s="20">
        <v>38374</v>
      </c>
      <c r="B1484" s="3">
        <v>22</v>
      </c>
      <c r="C1484" s="3">
        <v>1</v>
      </c>
      <c r="D1484" s="3">
        <v>2005</v>
      </c>
      <c r="E1484">
        <v>8.2620000000000005</v>
      </c>
    </row>
    <row r="1485" spans="1:5" x14ac:dyDescent="0.2">
      <c r="A1485" s="20">
        <v>38375</v>
      </c>
      <c r="B1485" s="3">
        <v>23</v>
      </c>
      <c r="C1485" s="3">
        <v>1</v>
      </c>
      <c r="D1485" s="3">
        <v>2005</v>
      </c>
      <c r="E1485">
        <v>9.7940000000000005</v>
      </c>
    </row>
    <row r="1486" spans="1:5" x14ac:dyDescent="0.2">
      <c r="A1486" s="20">
        <v>38376</v>
      </c>
      <c r="B1486" s="3">
        <v>24</v>
      </c>
      <c r="C1486" s="3">
        <v>1</v>
      </c>
      <c r="D1486" s="3">
        <v>2005</v>
      </c>
      <c r="E1486">
        <v>7.8419999999999996</v>
      </c>
    </row>
    <row r="1487" spans="1:5" x14ac:dyDescent="0.2">
      <c r="A1487" s="20">
        <v>38377</v>
      </c>
      <c r="B1487" s="3">
        <v>25</v>
      </c>
      <c r="C1487" s="3">
        <v>1</v>
      </c>
      <c r="D1487" s="3">
        <v>2005</v>
      </c>
      <c r="E1487">
        <v>8.3800000000000008</v>
      </c>
    </row>
    <row r="1488" spans="1:5" x14ac:dyDescent="0.2">
      <c r="A1488" s="20">
        <v>38378</v>
      </c>
      <c r="B1488" s="3">
        <v>26</v>
      </c>
      <c r="C1488" s="3">
        <v>1</v>
      </c>
      <c r="D1488" s="3">
        <v>2005</v>
      </c>
      <c r="E1488">
        <v>6.077</v>
      </c>
    </row>
    <row r="1489" spans="1:5" x14ac:dyDescent="0.2">
      <c r="A1489" s="20">
        <v>38379</v>
      </c>
      <c r="B1489" s="3">
        <v>27</v>
      </c>
      <c r="C1489" s="3">
        <v>1</v>
      </c>
      <c r="D1489" s="3">
        <v>2005</v>
      </c>
      <c r="E1489">
        <v>5.3280000000000003</v>
      </c>
    </row>
    <row r="1490" spans="1:5" x14ac:dyDescent="0.2">
      <c r="A1490" s="20">
        <v>38380</v>
      </c>
      <c r="B1490" s="3">
        <v>28</v>
      </c>
      <c r="C1490" s="3">
        <v>1</v>
      </c>
      <c r="D1490" s="3">
        <v>2005</v>
      </c>
      <c r="E1490">
        <v>4.1970000000000001</v>
      </c>
    </row>
    <row r="1491" spans="1:5" x14ac:dyDescent="0.2">
      <c r="A1491" s="20">
        <v>38381</v>
      </c>
      <c r="B1491" s="3">
        <v>29</v>
      </c>
      <c r="C1491" s="3">
        <v>1</v>
      </c>
      <c r="D1491" s="3">
        <v>2005</v>
      </c>
      <c r="E1491">
        <v>4.7560000000000002</v>
      </c>
    </row>
    <row r="1492" spans="1:5" x14ac:dyDescent="0.2">
      <c r="A1492" s="20">
        <v>38382</v>
      </c>
      <c r="B1492" s="3">
        <v>30</v>
      </c>
      <c r="C1492" s="3">
        <v>1</v>
      </c>
      <c r="D1492" s="3">
        <v>2005</v>
      </c>
      <c r="E1492">
        <v>6.8620000000000001</v>
      </c>
    </row>
    <row r="1493" spans="1:5" x14ac:dyDescent="0.2">
      <c r="A1493" s="20">
        <v>38383</v>
      </c>
      <c r="B1493" s="3">
        <v>31</v>
      </c>
      <c r="C1493" s="3">
        <v>1</v>
      </c>
      <c r="D1493" s="3">
        <v>2005</v>
      </c>
      <c r="E1493">
        <v>16.355</v>
      </c>
    </row>
    <row r="1494" spans="1:5" x14ac:dyDescent="0.2">
      <c r="A1494" s="20">
        <v>38384</v>
      </c>
      <c r="B1494" s="3">
        <v>1</v>
      </c>
      <c r="C1494" s="3">
        <v>2</v>
      </c>
      <c r="D1494" s="3">
        <v>2005</v>
      </c>
      <c r="E1494">
        <v>17.204000000000001</v>
      </c>
    </row>
    <row r="1495" spans="1:5" x14ac:dyDescent="0.2">
      <c r="A1495" s="20">
        <v>38385</v>
      </c>
      <c r="B1495" s="3">
        <v>2</v>
      </c>
      <c r="C1495" s="3">
        <v>2</v>
      </c>
      <c r="D1495" s="3">
        <v>2005</v>
      </c>
      <c r="E1495">
        <v>15.131</v>
      </c>
    </row>
    <row r="1496" spans="1:5" x14ac:dyDescent="0.2">
      <c r="A1496" s="20">
        <v>38386</v>
      </c>
      <c r="B1496" s="3">
        <v>3</v>
      </c>
      <c r="C1496" s="3">
        <v>2</v>
      </c>
      <c r="D1496" s="3">
        <v>2005</v>
      </c>
      <c r="E1496">
        <v>134.739</v>
      </c>
    </row>
    <row r="1497" spans="1:5" x14ac:dyDescent="0.2">
      <c r="A1497" s="20">
        <v>38387</v>
      </c>
      <c r="B1497" s="3">
        <v>4</v>
      </c>
      <c r="C1497" s="3">
        <v>2</v>
      </c>
      <c r="D1497" s="3">
        <v>2005</v>
      </c>
      <c r="E1497">
        <v>101.146</v>
      </c>
    </row>
    <row r="1498" spans="1:5" x14ac:dyDescent="0.2">
      <c r="A1498" s="20">
        <v>38388</v>
      </c>
      <c r="B1498" s="3">
        <v>5</v>
      </c>
      <c r="C1498" s="3">
        <v>2</v>
      </c>
      <c r="D1498" s="3">
        <v>2005</v>
      </c>
      <c r="E1498">
        <v>48.746000000000002</v>
      </c>
    </row>
    <row r="1499" spans="1:5" x14ac:dyDescent="0.2">
      <c r="A1499" s="20">
        <v>38389</v>
      </c>
      <c r="B1499" s="3">
        <v>6</v>
      </c>
      <c r="C1499" s="3">
        <v>2</v>
      </c>
      <c r="D1499" s="3">
        <v>2005</v>
      </c>
      <c r="E1499">
        <v>19.027999999999999</v>
      </c>
    </row>
    <row r="1500" spans="1:5" x14ac:dyDescent="0.2">
      <c r="A1500" s="20">
        <v>38390</v>
      </c>
      <c r="B1500" s="3">
        <v>7</v>
      </c>
      <c r="C1500" s="3">
        <v>2</v>
      </c>
      <c r="D1500" s="3">
        <v>2005</v>
      </c>
      <c r="E1500">
        <v>8.9440000000000008</v>
      </c>
    </row>
    <row r="1501" spans="1:5" x14ac:dyDescent="0.2">
      <c r="A1501" s="20">
        <v>38391</v>
      </c>
      <c r="B1501" s="3">
        <v>8</v>
      </c>
      <c r="C1501" s="3">
        <v>2</v>
      </c>
      <c r="D1501" s="3">
        <v>2005</v>
      </c>
      <c r="E1501">
        <v>5.8010000000000002</v>
      </c>
    </row>
    <row r="1502" spans="1:5" x14ac:dyDescent="0.2">
      <c r="A1502" s="20">
        <v>38392</v>
      </c>
      <c r="B1502" s="3">
        <v>9</v>
      </c>
      <c r="C1502" s="3">
        <v>2</v>
      </c>
      <c r="D1502" s="3">
        <v>2005</v>
      </c>
      <c r="E1502">
        <v>10.233000000000001</v>
      </c>
    </row>
    <row r="1503" spans="1:5" x14ac:dyDescent="0.2">
      <c r="A1503" s="20">
        <v>38393</v>
      </c>
      <c r="B1503" s="3">
        <v>10</v>
      </c>
      <c r="C1503" s="3">
        <v>2</v>
      </c>
      <c r="D1503" s="3">
        <v>2005</v>
      </c>
      <c r="E1503">
        <v>11.675000000000001</v>
      </c>
    </row>
    <row r="1504" spans="1:5" x14ac:dyDescent="0.2">
      <c r="A1504" s="20">
        <v>38394</v>
      </c>
      <c r="B1504" s="3">
        <v>11</v>
      </c>
      <c r="C1504" s="3">
        <v>2</v>
      </c>
      <c r="D1504" s="3">
        <v>2005</v>
      </c>
      <c r="E1504">
        <v>9.1560000000000006</v>
      </c>
    </row>
    <row r="1505" spans="1:5" x14ac:dyDescent="0.2">
      <c r="A1505" s="20">
        <v>38395</v>
      </c>
      <c r="B1505" s="3">
        <v>12</v>
      </c>
      <c r="C1505" s="3">
        <v>2</v>
      </c>
      <c r="D1505" s="3">
        <v>2005</v>
      </c>
      <c r="E1505">
        <v>8.76</v>
      </c>
    </row>
    <row r="1506" spans="1:5" x14ac:dyDescent="0.2">
      <c r="A1506" s="20">
        <v>38396</v>
      </c>
      <c r="B1506" s="3">
        <v>13</v>
      </c>
      <c r="C1506" s="3">
        <v>2</v>
      </c>
      <c r="D1506" s="3">
        <v>2005</v>
      </c>
      <c r="E1506">
        <v>9.8140000000000001</v>
      </c>
    </row>
    <row r="1507" spans="1:5" x14ac:dyDescent="0.2">
      <c r="A1507" s="20">
        <v>38397</v>
      </c>
      <c r="B1507" s="3">
        <v>14</v>
      </c>
      <c r="C1507" s="3">
        <v>2</v>
      </c>
      <c r="D1507" s="3">
        <v>2005</v>
      </c>
      <c r="E1507">
        <v>6.1859999999999999</v>
      </c>
    </row>
    <row r="1508" spans="1:5" x14ac:dyDescent="0.2">
      <c r="A1508" s="20">
        <v>38398</v>
      </c>
      <c r="B1508" s="3">
        <v>15</v>
      </c>
      <c r="C1508" s="3">
        <v>2</v>
      </c>
      <c r="D1508" s="3">
        <v>2005</v>
      </c>
      <c r="E1508">
        <v>7.952</v>
      </c>
    </row>
    <row r="1509" spans="1:5" x14ac:dyDescent="0.2">
      <c r="A1509" s="20">
        <v>38399</v>
      </c>
      <c r="B1509" s="3">
        <v>16</v>
      </c>
      <c r="C1509" s="3">
        <v>2</v>
      </c>
      <c r="D1509" s="3">
        <v>2005</v>
      </c>
      <c r="E1509">
        <v>16.603000000000002</v>
      </c>
    </row>
    <row r="1510" spans="1:5" x14ac:dyDescent="0.2">
      <c r="A1510" s="20">
        <v>38400</v>
      </c>
      <c r="B1510" s="3">
        <v>17</v>
      </c>
      <c r="C1510" s="3">
        <v>2</v>
      </c>
      <c r="D1510" s="3">
        <v>2005</v>
      </c>
      <c r="E1510">
        <v>10.555</v>
      </c>
    </row>
    <row r="1511" spans="1:5" x14ac:dyDescent="0.2">
      <c r="A1511" s="20">
        <v>38401</v>
      </c>
      <c r="B1511" s="3">
        <v>18</v>
      </c>
      <c r="C1511" s="3">
        <v>2</v>
      </c>
      <c r="D1511" s="3">
        <v>2005</v>
      </c>
      <c r="E1511">
        <v>14.635999999999999</v>
      </c>
    </row>
    <row r="1512" spans="1:5" x14ac:dyDescent="0.2">
      <c r="A1512" s="20">
        <v>38402</v>
      </c>
      <c r="B1512" s="3">
        <v>19</v>
      </c>
      <c r="C1512" s="3">
        <v>2</v>
      </c>
      <c r="D1512" s="3">
        <v>2005</v>
      </c>
      <c r="E1512">
        <v>16.268000000000001</v>
      </c>
    </row>
    <row r="1513" spans="1:5" x14ac:dyDescent="0.2">
      <c r="A1513" s="20">
        <v>38403</v>
      </c>
      <c r="B1513" s="3">
        <v>20</v>
      </c>
      <c r="C1513" s="3">
        <v>2</v>
      </c>
      <c r="D1513" s="3">
        <v>2005</v>
      </c>
      <c r="E1513">
        <v>7.9429999999999996</v>
      </c>
    </row>
    <row r="1514" spans="1:5" x14ac:dyDescent="0.2">
      <c r="A1514" s="20">
        <v>38404</v>
      </c>
      <c r="B1514" s="3">
        <v>21</v>
      </c>
      <c r="C1514" s="3">
        <v>2</v>
      </c>
      <c r="D1514" s="3">
        <v>2005</v>
      </c>
      <c r="E1514">
        <v>7.5880000000000001</v>
      </c>
    </row>
    <row r="1515" spans="1:5" x14ac:dyDescent="0.2">
      <c r="A1515" s="20">
        <v>38405</v>
      </c>
      <c r="B1515" s="3">
        <v>22</v>
      </c>
      <c r="C1515" s="3">
        <v>2</v>
      </c>
      <c r="D1515" s="3">
        <v>2005</v>
      </c>
      <c r="E1515">
        <v>9.4169999999999998</v>
      </c>
    </row>
    <row r="1516" spans="1:5" x14ac:dyDescent="0.2">
      <c r="A1516" s="20">
        <v>38406</v>
      </c>
      <c r="B1516" s="3">
        <v>23</v>
      </c>
      <c r="C1516" s="3">
        <v>2</v>
      </c>
      <c r="D1516" s="3">
        <v>2005</v>
      </c>
      <c r="E1516">
        <v>10.865</v>
      </c>
    </row>
    <row r="1517" spans="1:5" x14ac:dyDescent="0.2">
      <c r="A1517" s="20">
        <v>38407</v>
      </c>
      <c r="B1517" s="3">
        <v>24</v>
      </c>
      <c r="C1517" s="3">
        <v>2</v>
      </c>
      <c r="D1517" s="3">
        <v>2005</v>
      </c>
      <c r="E1517">
        <v>9.5850000000000009</v>
      </c>
    </row>
    <row r="1518" spans="1:5" x14ac:dyDescent="0.2">
      <c r="A1518" s="20">
        <v>38408</v>
      </c>
      <c r="B1518" s="3">
        <v>25</v>
      </c>
      <c r="C1518" s="3">
        <v>2</v>
      </c>
      <c r="D1518" s="3">
        <v>2005</v>
      </c>
      <c r="E1518">
        <v>7.7450000000000001</v>
      </c>
    </row>
    <row r="1519" spans="1:5" x14ac:dyDescent="0.2">
      <c r="A1519" s="20">
        <v>38409</v>
      </c>
      <c r="B1519" s="3">
        <v>26</v>
      </c>
      <c r="C1519" s="3">
        <v>2</v>
      </c>
      <c r="D1519" s="3">
        <v>2005</v>
      </c>
      <c r="E1519">
        <v>6.6980000000000004</v>
      </c>
    </row>
    <row r="1520" spans="1:5" x14ac:dyDescent="0.2">
      <c r="A1520" s="20">
        <v>38410</v>
      </c>
      <c r="B1520" s="3">
        <v>27</v>
      </c>
      <c r="C1520" s="3">
        <v>2</v>
      </c>
      <c r="D1520" s="3">
        <v>2005</v>
      </c>
      <c r="E1520">
        <v>4.0090000000000003</v>
      </c>
    </row>
    <row r="1521" spans="1:5" x14ac:dyDescent="0.2">
      <c r="A1521" s="20">
        <v>38411</v>
      </c>
      <c r="B1521" s="3">
        <v>28</v>
      </c>
      <c r="C1521" s="3">
        <v>2</v>
      </c>
      <c r="D1521" s="3">
        <v>2005</v>
      </c>
      <c r="E1521">
        <v>5.5090000000000003</v>
      </c>
    </row>
    <row r="1522" spans="1:5" x14ac:dyDescent="0.2">
      <c r="A1522" s="20">
        <v>38412</v>
      </c>
      <c r="B1522" s="3">
        <v>1</v>
      </c>
      <c r="C1522" s="3">
        <v>3</v>
      </c>
      <c r="D1522" s="3">
        <v>2005</v>
      </c>
      <c r="E1522">
        <v>10.901999999999999</v>
      </c>
    </row>
    <row r="1523" spans="1:5" x14ac:dyDescent="0.2">
      <c r="A1523" s="20">
        <v>38413</v>
      </c>
      <c r="B1523" s="3">
        <v>2</v>
      </c>
      <c r="C1523" s="3">
        <v>3</v>
      </c>
      <c r="D1523" s="3">
        <v>2005</v>
      </c>
      <c r="E1523">
        <v>10.029999999999999</v>
      </c>
    </row>
    <row r="1524" spans="1:5" x14ac:dyDescent="0.2">
      <c r="A1524" s="20">
        <v>38414</v>
      </c>
      <c r="B1524" s="3">
        <v>3</v>
      </c>
      <c r="C1524" s="3">
        <v>3</v>
      </c>
      <c r="D1524" s="3">
        <v>2005</v>
      </c>
      <c r="E1524">
        <v>10.503</v>
      </c>
    </row>
    <row r="1525" spans="1:5" x14ac:dyDescent="0.2">
      <c r="A1525" s="20">
        <v>38415</v>
      </c>
      <c r="B1525" s="3">
        <v>4</v>
      </c>
      <c r="C1525" s="3">
        <v>3</v>
      </c>
      <c r="D1525" s="3">
        <v>2005</v>
      </c>
      <c r="E1525">
        <v>10.916</v>
      </c>
    </row>
    <row r="1526" spans="1:5" x14ac:dyDescent="0.2">
      <c r="A1526" s="20">
        <v>38416</v>
      </c>
      <c r="B1526" s="3">
        <v>5</v>
      </c>
      <c r="C1526" s="3">
        <v>3</v>
      </c>
      <c r="D1526" s="3">
        <v>2005</v>
      </c>
      <c r="E1526">
        <v>16.716999999999999</v>
      </c>
    </row>
    <row r="1527" spans="1:5" x14ac:dyDescent="0.2">
      <c r="A1527" s="20">
        <v>38417</v>
      </c>
      <c r="B1527" s="3">
        <v>6</v>
      </c>
      <c r="C1527" s="3">
        <v>3</v>
      </c>
      <c r="D1527" s="3">
        <v>2005</v>
      </c>
      <c r="E1527">
        <v>23.111999999999998</v>
      </c>
    </row>
    <row r="1528" spans="1:5" x14ac:dyDescent="0.2">
      <c r="A1528" s="20">
        <v>38418</v>
      </c>
      <c r="B1528" s="3">
        <v>7</v>
      </c>
      <c r="C1528" s="3">
        <v>3</v>
      </c>
      <c r="D1528" s="3">
        <v>2005</v>
      </c>
      <c r="E1528">
        <v>21.864999999999998</v>
      </c>
    </row>
    <row r="1529" spans="1:5" x14ac:dyDescent="0.2">
      <c r="A1529" s="20">
        <v>38419</v>
      </c>
      <c r="B1529" s="3">
        <v>8</v>
      </c>
      <c r="C1529" s="3">
        <v>3</v>
      </c>
      <c r="D1529" s="3">
        <v>2005</v>
      </c>
      <c r="E1529">
        <v>14.974</v>
      </c>
    </row>
    <row r="1530" spans="1:5" x14ac:dyDescent="0.2">
      <c r="A1530" s="20">
        <v>38420</v>
      </c>
      <c r="B1530" s="3">
        <v>9</v>
      </c>
      <c r="C1530" s="3">
        <v>3</v>
      </c>
      <c r="D1530" s="3">
        <v>2005</v>
      </c>
      <c r="E1530">
        <v>13.105</v>
      </c>
    </row>
    <row r="1531" spans="1:5" x14ac:dyDescent="0.2">
      <c r="A1531" s="20">
        <v>38421</v>
      </c>
      <c r="B1531" s="3">
        <v>10</v>
      </c>
      <c r="C1531" s="3">
        <v>3</v>
      </c>
      <c r="D1531" s="3">
        <v>2005</v>
      </c>
      <c r="E1531">
        <v>14.68</v>
      </c>
    </row>
    <row r="1532" spans="1:5" x14ac:dyDescent="0.2">
      <c r="A1532" s="20">
        <v>38422</v>
      </c>
      <c r="B1532" s="3">
        <v>11</v>
      </c>
      <c r="C1532" s="3">
        <v>3</v>
      </c>
      <c r="D1532" s="3">
        <v>2005</v>
      </c>
      <c r="E1532">
        <v>14.65</v>
      </c>
    </row>
    <row r="1533" spans="1:5" x14ac:dyDescent="0.2">
      <c r="A1533" s="20">
        <v>38423</v>
      </c>
      <c r="B1533" s="3">
        <v>12</v>
      </c>
      <c r="C1533" s="3">
        <v>3</v>
      </c>
      <c r="D1533" s="3">
        <v>2005</v>
      </c>
      <c r="E1533">
        <v>9.3140000000000001</v>
      </c>
    </row>
    <row r="1534" spans="1:5" x14ac:dyDescent="0.2">
      <c r="A1534" s="20">
        <v>38424</v>
      </c>
      <c r="B1534" s="3">
        <v>13</v>
      </c>
      <c r="C1534" s="3">
        <v>3</v>
      </c>
      <c r="D1534" s="3">
        <v>2005</v>
      </c>
      <c r="E1534">
        <v>6.1289999999999996</v>
      </c>
    </row>
    <row r="1535" spans="1:5" x14ac:dyDescent="0.2">
      <c r="A1535" s="20">
        <v>38425</v>
      </c>
      <c r="B1535" s="3">
        <v>14</v>
      </c>
      <c r="C1535" s="3">
        <v>3</v>
      </c>
      <c r="D1535" s="3">
        <v>2005</v>
      </c>
      <c r="E1535">
        <v>8.7940000000000005</v>
      </c>
    </row>
    <row r="1536" spans="1:5" x14ac:dyDescent="0.2">
      <c r="A1536" s="20">
        <v>38426</v>
      </c>
      <c r="B1536" s="3">
        <v>15</v>
      </c>
      <c r="C1536" s="3">
        <v>3</v>
      </c>
      <c r="D1536" s="3">
        <v>2005</v>
      </c>
      <c r="E1536">
        <v>6.8769999999999998</v>
      </c>
    </row>
    <row r="1537" spans="1:5" x14ac:dyDescent="0.2">
      <c r="A1537" s="20">
        <v>38427</v>
      </c>
      <c r="B1537" s="3">
        <v>16</v>
      </c>
      <c r="C1537" s="3">
        <v>3</v>
      </c>
      <c r="D1537" s="3">
        <v>2005</v>
      </c>
      <c r="E1537">
        <v>14.031000000000001</v>
      </c>
    </row>
    <row r="1538" spans="1:5" x14ac:dyDescent="0.2">
      <c r="A1538" s="20">
        <v>38428</v>
      </c>
      <c r="B1538" s="3">
        <v>17</v>
      </c>
      <c r="C1538" s="3">
        <v>3</v>
      </c>
      <c r="D1538" s="3">
        <v>2005</v>
      </c>
      <c r="E1538">
        <v>27.353000000000002</v>
      </c>
    </row>
    <row r="1539" spans="1:5" x14ac:dyDescent="0.2">
      <c r="A1539" s="20">
        <v>38429</v>
      </c>
      <c r="B1539" s="3">
        <v>18</v>
      </c>
      <c r="C1539" s="3">
        <v>3</v>
      </c>
      <c r="D1539" s="3">
        <v>2005</v>
      </c>
      <c r="E1539">
        <v>30.587</v>
      </c>
    </row>
    <row r="1540" spans="1:5" x14ac:dyDescent="0.2">
      <c r="A1540" s="20">
        <v>38430</v>
      </c>
      <c r="B1540" s="3">
        <v>19</v>
      </c>
      <c r="C1540" s="3">
        <v>3</v>
      </c>
      <c r="D1540" s="3">
        <v>2005</v>
      </c>
      <c r="E1540">
        <v>20.425000000000001</v>
      </c>
    </row>
    <row r="1541" spans="1:5" x14ac:dyDescent="0.2">
      <c r="A1541" s="20">
        <v>38431</v>
      </c>
      <c r="B1541" s="3">
        <v>20</v>
      </c>
      <c r="C1541" s="3">
        <v>3</v>
      </c>
      <c r="D1541" s="3">
        <v>2005</v>
      </c>
      <c r="E1541">
        <v>7.7240000000000002</v>
      </c>
    </row>
    <row r="1542" spans="1:5" x14ac:dyDescent="0.2">
      <c r="A1542" s="20">
        <v>38432</v>
      </c>
      <c r="B1542" s="3">
        <v>21</v>
      </c>
      <c r="C1542" s="3">
        <v>3</v>
      </c>
      <c r="D1542" s="3">
        <v>2005</v>
      </c>
      <c r="E1542">
        <v>10.859</v>
      </c>
    </row>
    <row r="1543" spans="1:5" x14ac:dyDescent="0.2">
      <c r="A1543" s="20">
        <v>38433</v>
      </c>
      <c r="B1543" s="3">
        <v>22</v>
      </c>
      <c r="C1543" s="3">
        <v>3</v>
      </c>
      <c r="D1543" s="3">
        <v>2005</v>
      </c>
      <c r="E1543">
        <v>14.651999999999999</v>
      </c>
    </row>
    <row r="1544" spans="1:5" x14ac:dyDescent="0.2">
      <c r="A1544" s="20">
        <v>38434</v>
      </c>
      <c r="B1544" s="3">
        <v>23</v>
      </c>
      <c r="C1544" s="3">
        <v>3</v>
      </c>
      <c r="D1544" s="3">
        <v>2005</v>
      </c>
      <c r="E1544">
        <v>16.106000000000002</v>
      </c>
    </row>
    <row r="1545" spans="1:5" x14ac:dyDescent="0.2">
      <c r="A1545" s="20">
        <v>38435</v>
      </c>
      <c r="B1545" s="3">
        <v>24</v>
      </c>
      <c r="C1545" s="3">
        <v>3</v>
      </c>
      <c r="D1545" s="3">
        <v>2005</v>
      </c>
      <c r="E1545">
        <v>11.843</v>
      </c>
    </row>
    <row r="1546" spans="1:5" x14ac:dyDescent="0.2">
      <c r="A1546" s="20">
        <v>38436</v>
      </c>
      <c r="B1546" s="3">
        <v>25</v>
      </c>
      <c r="C1546" s="3">
        <v>3</v>
      </c>
      <c r="D1546" s="3">
        <v>2005</v>
      </c>
      <c r="E1546">
        <v>12.244999999999999</v>
      </c>
    </row>
    <row r="1547" spans="1:5" x14ac:dyDescent="0.2">
      <c r="A1547" s="20">
        <v>38437</v>
      </c>
      <c r="B1547" s="3">
        <v>26</v>
      </c>
      <c r="C1547" s="3">
        <v>3</v>
      </c>
      <c r="D1547" s="3">
        <v>2005</v>
      </c>
      <c r="E1547">
        <v>24.651</v>
      </c>
    </row>
    <row r="1548" spans="1:5" x14ac:dyDescent="0.2">
      <c r="A1548" s="20">
        <v>38438</v>
      </c>
      <c r="B1548" s="3">
        <v>27</v>
      </c>
      <c r="C1548" s="3">
        <v>3</v>
      </c>
      <c r="D1548" s="3">
        <v>2005</v>
      </c>
      <c r="E1548">
        <v>12.292</v>
      </c>
    </row>
    <row r="1549" spans="1:5" x14ac:dyDescent="0.2">
      <c r="A1549" s="20">
        <v>38439</v>
      </c>
      <c r="B1549" s="3">
        <v>28</v>
      </c>
      <c r="C1549" s="3">
        <v>3</v>
      </c>
      <c r="D1549" s="3">
        <v>2005</v>
      </c>
      <c r="E1549">
        <v>20.045999999999999</v>
      </c>
    </row>
    <row r="1550" spans="1:5" x14ac:dyDescent="0.2">
      <c r="A1550" s="20">
        <v>38440</v>
      </c>
      <c r="B1550" s="3">
        <v>29</v>
      </c>
      <c r="C1550" s="3">
        <v>3</v>
      </c>
      <c r="D1550" s="3">
        <v>2005</v>
      </c>
      <c r="E1550">
        <v>11.863</v>
      </c>
    </row>
    <row r="1551" spans="1:5" x14ac:dyDescent="0.2">
      <c r="A1551" s="20">
        <v>38441</v>
      </c>
      <c r="B1551" s="3">
        <v>30</v>
      </c>
      <c r="C1551" s="3">
        <v>3</v>
      </c>
      <c r="D1551" s="3">
        <v>2005</v>
      </c>
      <c r="E1551">
        <v>8.27</v>
      </c>
    </row>
    <row r="1552" spans="1:5" x14ac:dyDescent="0.2">
      <c r="A1552" s="20">
        <v>38442</v>
      </c>
      <c r="B1552" s="3">
        <v>31</v>
      </c>
      <c r="C1552" s="3">
        <v>3</v>
      </c>
      <c r="D1552" s="3">
        <v>2005</v>
      </c>
      <c r="E1552">
        <v>12.282</v>
      </c>
    </row>
    <row r="1553" spans="1:5" x14ac:dyDescent="0.2">
      <c r="A1553" s="20">
        <v>38443</v>
      </c>
      <c r="B1553" s="3">
        <v>1</v>
      </c>
      <c r="C1553" s="3">
        <v>4</v>
      </c>
      <c r="D1553" s="3">
        <v>2005</v>
      </c>
      <c r="E1553">
        <v>20.382999999999999</v>
      </c>
    </row>
    <row r="1554" spans="1:5" x14ac:dyDescent="0.2">
      <c r="A1554" s="20">
        <v>38444</v>
      </c>
      <c r="B1554" s="3">
        <v>2</v>
      </c>
      <c r="C1554" s="3">
        <v>4</v>
      </c>
      <c r="D1554" s="3">
        <v>2005</v>
      </c>
      <c r="E1554">
        <v>12.832000000000001</v>
      </c>
    </row>
    <row r="1555" spans="1:5" x14ac:dyDescent="0.2">
      <c r="A1555" s="20">
        <v>38445</v>
      </c>
      <c r="B1555" s="3">
        <v>3</v>
      </c>
      <c r="C1555" s="3">
        <v>4</v>
      </c>
      <c r="D1555" s="3">
        <v>2005</v>
      </c>
      <c r="E1555">
        <v>11.492000000000001</v>
      </c>
    </row>
    <row r="1556" spans="1:5" x14ac:dyDescent="0.2">
      <c r="A1556" s="20">
        <v>38446</v>
      </c>
      <c r="B1556" s="3">
        <v>4</v>
      </c>
      <c r="C1556" s="3">
        <v>4</v>
      </c>
      <c r="D1556" s="3">
        <v>2005</v>
      </c>
      <c r="E1556">
        <v>10.484999999999999</v>
      </c>
    </row>
    <row r="1557" spans="1:5" x14ac:dyDescent="0.2">
      <c r="A1557" s="20">
        <v>38447</v>
      </c>
      <c r="B1557" s="3">
        <v>5</v>
      </c>
      <c r="C1557" s="3">
        <v>4</v>
      </c>
      <c r="D1557" s="3">
        <v>2005</v>
      </c>
      <c r="E1557">
        <v>14.353</v>
      </c>
    </row>
    <row r="1558" spans="1:5" x14ac:dyDescent="0.2">
      <c r="A1558" s="20">
        <v>38448</v>
      </c>
      <c r="B1558" s="3">
        <v>6</v>
      </c>
      <c r="C1558" s="3">
        <v>4</v>
      </c>
      <c r="D1558" s="3">
        <v>2005</v>
      </c>
      <c r="E1558">
        <v>10.504</v>
      </c>
    </row>
    <row r="1559" spans="1:5" x14ac:dyDescent="0.2">
      <c r="A1559" s="20">
        <v>38449</v>
      </c>
      <c r="B1559" s="3">
        <v>7</v>
      </c>
      <c r="C1559" s="3">
        <v>4</v>
      </c>
      <c r="D1559" s="3">
        <v>2005</v>
      </c>
      <c r="E1559">
        <v>12.093999999999999</v>
      </c>
    </row>
    <row r="1560" spans="1:5" x14ac:dyDescent="0.2">
      <c r="A1560" s="20">
        <v>38450</v>
      </c>
      <c r="B1560" s="3">
        <v>8</v>
      </c>
      <c r="C1560" s="3">
        <v>4</v>
      </c>
      <c r="D1560" s="3">
        <v>2005</v>
      </c>
      <c r="E1560">
        <v>11.72</v>
      </c>
    </row>
    <row r="1561" spans="1:5" x14ac:dyDescent="0.2">
      <c r="A1561" s="20">
        <v>38451</v>
      </c>
      <c r="B1561" s="3">
        <v>9</v>
      </c>
      <c r="C1561" s="3">
        <v>4</v>
      </c>
      <c r="D1561" s="3">
        <v>2005</v>
      </c>
      <c r="E1561">
        <v>13.067</v>
      </c>
    </row>
    <row r="1562" spans="1:5" x14ac:dyDescent="0.2">
      <c r="A1562" s="20">
        <v>38452</v>
      </c>
      <c r="B1562" s="3">
        <v>10</v>
      </c>
      <c r="C1562" s="3">
        <v>4</v>
      </c>
      <c r="D1562" s="3">
        <v>2005</v>
      </c>
      <c r="E1562">
        <v>11.195</v>
      </c>
    </row>
    <row r="1563" spans="1:5" x14ac:dyDescent="0.2">
      <c r="A1563" s="20">
        <v>38453</v>
      </c>
      <c r="B1563" s="3">
        <v>11</v>
      </c>
      <c r="C1563" s="3">
        <v>4</v>
      </c>
      <c r="D1563" s="3">
        <v>2005</v>
      </c>
      <c r="E1563">
        <v>10.49</v>
      </c>
    </row>
    <row r="1564" spans="1:5" x14ac:dyDescent="0.2">
      <c r="A1564" s="20">
        <v>38454</v>
      </c>
      <c r="B1564" s="3">
        <v>12</v>
      </c>
      <c r="C1564" s="3">
        <v>4</v>
      </c>
      <c r="D1564" s="3">
        <v>2005</v>
      </c>
      <c r="E1564">
        <v>11.582000000000001</v>
      </c>
    </row>
    <row r="1565" spans="1:5" x14ac:dyDescent="0.2">
      <c r="A1565" s="20">
        <v>38455</v>
      </c>
      <c r="B1565" s="3">
        <v>13</v>
      </c>
      <c r="C1565" s="3">
        <v>4</v>
      </c>
      <c r="D1565" s="3">
        <v>2005</v>
      </c>
      <c r="E1565">
        <v>12.788</v>
      </c>
    </row>
    <row r="1566" spans="1:5" x14ac:dyDescent="0.2">
      <c r="A1566" s="20">
        <v>38456</v>
      </c>
      <c r="B1566" s="3">
        <v>14</v>
      </c>
      <c r="C1566" s="3">
        <v>4</v>
      </c>
      <c r="D1566" s="3">
        <v>2005</v>
      </c>
      <c r="E1566">
        <v>16.486999999999998</v>
      </c>
    </row>
    <row r="1567" spans="1:5" x14ac:dyDescent="0.2">
      <c r="A1567" s="20">
        <v>38457</v>
      </c>
      <c r="B1567" s="3">
        <v>15</v>
      </c>
      <c r="C1567" s="3">
        <v>4</v>
      </c>
      <c r="D1567" s="3">
        <v>2005</v>
      </c>
      <c r="E1567">
        <v>20.920999999999999</v>
      </c>
    </row>
    <row r="1568" spans="1:5" x14ac:dyDescent="0.2">
      <c r="A1568" s="20">
        <v>38458</v>
      </c>
      <c r="B1568" s="3">
        <v>16</v>
      </c>
      <c r="C1568" s="3">
        <v>4</v>
      </c>
      <c r="D1568" s="3">
        <v>2005</v>
      </c>
      <c r="E1568">
        <v>16.248999999999999</v>
      </c>
    </row>
    <row r="1569" spans="1:5" x14ac:dyDescent="0.2">
      <c r="A1569" s="20">
        <v>38459</v>
      </c>
      <c r="B1569" s="3">
        <v>17</v>
      </c>
      <c r="C1569" s="3">
        <v>4</v>
      </c>
      <c r="D1569" s="3">
        <v>2005</v>
      </c>
      <c r="E1569">
        <v>12.313000000000001</v>
      </c>
    </row>
    <row r="1570" spans="1:5" x14ac:dyDescent="0.2">
      <c r="A1570" s="20">
        <v>38460</v>
      </c>
      <c r="B1570" s="3">
        <v>18</v>
      </c>
      <c r="C1570" s="3">
        <v>4</v>
      </c>
      <c r="D1570" s="3">
        <v>2005</v>
      </c>
      <c r="E1570">
        <v>8.4469999999999992</v>
      </c>
    </row>
    <row r="1571" spans="1:5" x14ac:dyDescent="0.2">
      <c r="A1571" s="20">
        <v>38461</v>
      </c>
      <c r="B1571" s="3">
        <v>19</v>
      </c>
      <c r="C1571" s="3">
        <v>4</v>
      </c>
      <c r="D1571" s="3">
        <v>2005</v>
      </c>
      <c r="E1571">
        <v>6.6079999999999997</v>
      </c>
    </row>
    <row r="1572" spans="1:5" x14ac:dyDescent="0.2">
      <c r="A1572" s="20">
        <v>38462</v>
      </c>
      <c r="B1572" s="3">
        <v>20</v>
      </c>
      <c r="C1572" s="3">
        <v>4</v>
      </c>
      <c r="D1572" s="3">
        <v>2005</v>
      </c>
      <c r="E1572">
        <v>7.8029999999999999</v>
      </c>
    </row>
    <row r="1573" spans="1:5" x14ac:dyDescent="0.2">
      <c r="A1573" s="20">
        <v>38463</v>
      </c>
      <c r="B1573" s="3">
        <v>21</v>
      </c>
      <c r="C1573" s="3">
        <v>4</v>
      </c>
      <c r="D1573" s="3">
        <v>2005</v>
      </c>
      <c r="E1573">
        <v>7.4020000000000001</v>
      </c>
    </row>
    <row r="1574" spans="1:5" x14ac:dyDescent="0.2">
      <c r="A1574" s="20">
        <v>38464</v>
      </c>
      <c r="B1574" s="3">
        <v>22</v>
      </c>
      <c r="C1574" s="3">
        <v>4</v>
      </c>
      <c r="D1574" s="3">
        <v>2005</v>
      </c>
      <c r="E1574">
        <v>8.5839999999999996</v>
      </c>
    </row>
    <row r="1575" spans="1:5" x14ac:dyDescent="0.2">
      <c r="A1575" s="20">
        <v>38465</v>
      </c>
      <c r="B1575" s="3">
        <v>23</v>
      </c>
      <c r="C1575" s="3">
        <v>4</v>
      </c>
      <c r="D1575" s="3">
        <v>2005</v>
      </c>
      <c r="E1575">
        <v>10.018000000000001</v>
      </c>
    </row>
    <row r="1576" spans="1:5" x14ac:dyDescent="0.2">
      <c r="A1576" s="20">
        <v>38466</v>
      </c>
      <c r="B1576" s="3">
        <v>24</v>
      </c>
      <c r="C1576" s="3">
        <v>4</v>
      </c>
      <c r="D1576" s="3">
        <v>2005</v>
      </c>
      <c r="E1576">
        <v>11.061</v>
      </c>
    </row>
    <row r="1577" spans="1:5" x14ac:dyDescent="0.2">
      <c r="A1577" s="20">
        <v>38467</v>
      </c>
      <c r="B1577" s="3">
        <v>25</v>
      </c>
      <c r="C1577" s="3">
        <v>4</v>
      </c>
      <c r="D1577" s="3">
        <v>2005</v>
      </c>
      <c r="E1577">
        <v>12.175000000000001</v>
      </c>
    </row>
    <row r="1578" spans="1:5" x14ac:dyDescent="0.2">
      <c r="A1578" s="20">
        <v>38468</v>
      </c>
      <c r="B1578" s="3">
        <v>26</v>
      </c>
      <c r="C1578" s="3">
        <v>4</v>
      </c>
      <c r="D1578" s="3">
        <v>2005</v>
      </c>
      <c r="E1578">
        <v>6.4619999999999997</v>
      </c>
    </row>
    <row r="1579" spans="1:5" x14ac:dyDescent="0.2">
      <c r="A1579" s="20">
        <v>38469</v>
      </c>
      <c r="B1579" s="3">
        <v>27</v>
      </c>
      <c r="C1579" s="3">
        <v>4</v>
      </c>
      <c r="D1579" s="3">
        <v>2005</v>
      </c>
      <c r="E1579">
        <v>11.51</v>
      </c>
    </row>
    <row r="1580" spans="1:5" x14ac:dyDescent="0.2">
      <c r="A1580" s="20">
        <v>38470</v>
      </c>
      <c r="B1580" s="3">
        <v>28</v>
      </c>
      <c r="C1580" s="3">
        <v>4</v>
      </c>
      <c r="D1580" s="3">
        <v>2005</v>
      </c>
      <c r="E1580">
        <v>10.342000000000001</v>
      </c>
    </row>
    <row r="1581" spans="1:5" x14ac:dyDescent="0.2">
      <c r="A1581" s="20">
        <v>38471</v>
      </c>
      <c r="B1581" s="3">
        <v>29</v>
      </c>
      <c r="C1581" s="3">
        <v>4</v>
      </c>
      <c r="D1581" s="3">
        <v>2005</v>
      </c>
      <c r="E1581">
        <v>8.9730000000000008</v>
      </c>
    </row>
    <row r="1582" spans="1:5" x14ac:dyDescent="0.2">
      <c r="A1582" s="20">
        <v>38472</v>
      </c>
      <c r="B1582" s="3">
        <v>30</v>
      </c>
      <c r="C1582" s="3">
        <v>4</v>
      </c>
      <c r="D1582" s="3">
        <v>2005</v>
      </c>
      <c r="E1582">
        <v>7.69</v>
      </c>
    </row>
    <row r="1583" spans="1:5" x14ac:dyDescent="0.2">
      <c r="A1583" s="20">
        <v>38473</v>
      </c>
      <c r="B1583" s="3">
        <v>1</v>
      </c>
      <c r="C1583" s="3">
        <v>5</v>
      </c>
      <c r="D1583" s="3">
        <v>2005</v>
      </c>
      <c r="E1583">
        <v>7.85</v>
      </c>
    </row>
    <row r="1584" spans="1:5" x14ac:dyDescent="0.2">
      <c r="A1584" s="20">
        <v>38474</v>
      </c>
      <c r="B1584" s="3">
        <v>2</v>
      </c>
      <c r="C1584" s="3">
        <v>5</v>
      </c>
      <c r="D1584" s="3">
        <v>2005</v>
      </c>
    </row>
    <row r="1585" spans="1:5" x14ac:dyDescent="0.2">
      <c r="A1585" s="20">
        <v>38475</v>
      </c>
      <c r="B1585" s="3">
        <v>3</v>
      </c>
      <c r="C1585" s="3">
        <v>5</v>
      </c>
      <c r="D1585" s="3">
        <v>2005</v>
      </c>
    </row>
    <row r="1586" spans="1:5" x14ac:dyDescent="0.2">
      <c r="A1586" s="20">
        <v>38476</v>
      </c>
      <c r="B1586" s="3">
        <v>4</v>
      </c>
      <c r="C1586" s="3">
        <v>5</v>
      </c>
      <c r="D1586" s="3">
        <v>2005</v>
      </c>
      <c r="E1586">
        <v>7.0289999999999999</v>
      </c>
    </row>
    <row r="1587" spans="1:5" x14ac:dyDescent="0.2">
      <c r="A1587" s="20">
        <v>38477</v>
      </c>
      <c r="B1587" s="3">
        <v>5</v>
      </c>
      <c r="C1587" s="3">
        <v>5</v>
      </c>
      <c r="D1587" s="3">
        <v>2005</v>
      </c>
      <c r="E1587">
        <v>15.541</v>
      </c>
    </row>
    <row r="1588" spans="1:5" x14ac:dyDescent="0.2">
      <c r="A1588" s="20">
        <v>38478</v>
      </c>
      <c r="B1588" s="3">
        <v>6</v>
      </c>
      <c r="C1588" s="3">
        <v>5</v>
      </c>
      <c r="D1588" s="3">
        <v>2005</v>
      </c>
      <c r="E1588">
        <v>25.148</v>
      </c>
    </row>
    <row r="1589" spans="1:5" x14ac:dyDescent="0.2">
      <c r="A1589" s="20">
        <v>38479</v>
      </c>
      <c r="B1589" s="3">
        <v>7</v>
      </c>
      <c r="C1589" s="3">
        <v>5</v>
      </c>
      <c r="D1589" s="3">
        <v>2005</v>
      </c>
      <c r="E1589">
        <v>16.312999999999999</v>
      </c>
    </row>
    <row r="1590" spans="1:5" x14ac:dyDescent="0.2">
      <c r="A1590" s="20">
        <v>38480</v>
      </c>
      <c r="B1590" s="3">
        <v>8</v>
      </c>
      <c r="C1590" s="3">
        <v>5</v>
      </c>
      <c r="D1590" s="3">
        <v>2005</v>
      </c>
      <c r="E1590">
        <v>16.035</v>
      </c>
    </row>
    <row r="1591" spans="1:5" x14ac:dyDescent="0.2">
      <c r="A1591" s="20">
        <v>38481</v>
      </c>
      <c r="B1591" s="3">
        <v>9</v>
      </c>
      <c r="C1591" s="3">
        <v>5</v>
      </c>
      <c r="D1591" s="3">
        <v>2005</v>
      </c>
      <c r="E1591">
        <v>20.734999999999999</v>
      </c>
    </row>
    <row r="1592" spans="1:5" x14ac:dyDescent="0.2">
      <c r="A1592" s="20">
        <v>38482</v>
      </c>
      <c r="B1592" s="3">
        <v>10</v>
      </c>
      <c r="C1592" s="3">
        <v>5</v>
      </c>
      <c r="D1592" s="3">
        <v>2005</v>
      </c>
      <c r="E1592">
        <v>26.117999999999999</v>
      </c>
    </row>
    <row r="1593" spans="1:5" x14ac:dyDescent="0.2">
      <c r="A1593" s="20">
        <v>38483</v>
      </c>
      <c r="B1593" s="3">
        <v>11</v>
      </c>
      <c r="C1593" s="3">
        <v>5</v>
      </c>
      <c r="D1593" s="3">
        <v>2005</v>
      </c>
      <c r="E1593">
        <v>22.376000000000001</v>
      </c>
    </row>
    <row r="1594" spans="1:5" x14ac:dyDescent="0.2">
      <c r="A1594" s="20">
        <v>38484</v>
      </c>
      <c r="B1594" s="3">
        <v>12</v>
      </c>
      <c r="C1594" s="3">
        <v>5</v>
      </c>
      <c r="D1594" s="3">
        <v>2005</v>
      </c>
      <c r="E1594">
        <v>12.807</v>
      </c>
    </row>
    <row r="1595" spans="1:5" x14ac:dyDescent="0.2">
      <c r="A1595" s="20">
        <v>38485</v>
      </c>
      <c r="B1595" s="3">
        <v>13</v>
      </c>
      <c r="C1595" s="3">
        <v>5</v>
      </c>
      <c r="D1595" s="3">
        <v>2005</v>
      </c>
      <c r="E1595">
        <v>16.734000000000002</v>
      </c>
    </row>
    <row r="1596" spans="1:5" x14ac:dyDescent="0.2">
      <c r="A1596" s="20">
        <v>38486</v>
      </c>
      <c r="B1596" s="3">
        <v>14</v>
      </c>
      <c r="C1596" s="3">
        <v>5</v>
      </c>
      <c r="D1596" s="3">
        <v>2005</v>
      </c>
      <c r="E1596">
        <v>21.975000000000001</v>
      </c>
    </row>
    <row r="1597" spans="1:5" x14ac:dyDescent="0.2">
      <c r="A1597" s="20">
        <v>38487</v>
      </c>
      <c r="B1597" s="3">
        <v>15</v>
      </c>
      <c r="C1597" s="3">
        <v>5</v>
      </c>
      <c r="D1597" s="3">
        <v>2005</v>
      </c>
      <c r="E1597">
        <v>21.443999999999999</v>
      </c>
    </row>
    <row r="1598" spans="1:5" x14ac:dyDescent="0.2">
      <c r="A1598" s="20">
        <v>38488</v>
      </c>
      <c r="B1598" s="3">
        <v>16</v>
      </c>
      <c r="C1598" s="3">
        <v>5</v>
      </c>
      <c r="D1598" s="3">
        <v>2005</v>
      </c>
      <c r="E1598">
        <v>25.664999999999999</v>
      </c>
    </row>
    <row r="1599" spans="1:5" x14ac:dyDescent="0.2">
      <c r="A1599" s="20">
        <v>38489</v>
      </c>
      <c r="B1599" s="3">
        <v>17</v>
      </c>
      <c r="C1599" s="3">
        <v>5</v>
      </c>
      <c r="D1599" s="3">
        <v>2005</v>
      </c>
      <c r="E1599">
        <v>26.713999999999999</v>
      </c>
    </row>
    <row r="1600" spans="1:5" x14ac:dyDescent="0.2">
      <c r="A1600" s="20">
        <v>38490</v>
      </c>
      <c r="B1600" s="3">
        <v>18</v>
      </c>
      <c r="C1600" s="3">
        <v>5</v>
      </c>
      <c r="D1600" s="3">
        <v>2005</v>
      </c>
      <c r="E1600">
        <v>25.331</v>
      </c>
    </row>
    <row r="1601" spans="1:5" x14ac:dyDescent="0.2">
      <c r="A1601" s="20">
        <v>38491</v>
      </c>
      <c r="B1601" s="3">
        <v>19</v>
      </c>
      <c r="C1601" s="3">
        <v>5</v>
      </c>
      <c r="D1601" s="3">
        <v>2005</v>
      </c>
      <c r="E1601">
        <v>18.428999999999998</v>
      </c>
    </row>
    <row r="1602" spans="1:5" x14ac:dyDescent="0.2">
      <c r="A1602" s="20">
        <v>38492</v>
      </c>
      <c r="B1602" s="3">
        <v>20</v>
      </c>
      <c r="C1602" s="3">
        <v>5</v>
      </c>
      <c r="D1602" s="3">
        <v>2005</v>
      </c>
      <c r="E1602">
        <v>14.019</v>
      </c>
    </row>
    <row r="1603" spans="1:5" x14ac:dyDescent="0.2">
      <c r="A1603" s="20">
        <v>38493</v>
      </c>
      <c r="B1603" s="3">
        <v>21</v>
      </c>
      <c r="C1603" s="3">
        <v>5</v>
      </c>
      <c r="D1603" s="3">
        <v>2005</v>
      </c>
      <c r="E1603">
        <v>9.7249999999999996</v>
      </c>
    </row>
    <row r="1604" spans="1:5" x14ac:dyDescent="0.2">
      <c r="A1604" s="20">
        <v>38494</v>
      </c>
      <c r="B1604" s="3">
        <v>22</v>
      </c>
      <c r="C1604" s="3">
        <v>5</v>
      </c>
      <c r="D1604" s="3">
        <v>2005</v>
      </c>
      <c r="E1604">
        <v>8.391</v>
      </c>
    </row>
    <row r="1605" spans="1:5" x14ac:dyDescent="0.2">
      <c r="A1605" s="20">
        <v>38495</v>
      </c>
      <c r="B1605" s="3">
        <v>23</v>
      </c>
      <c r="C1605" s="3">
        <v>5</v>
      </c>
      <c r="D1605" s="3">
        <v>2005</v>
      </c>
      <c r="E1605">
        <v>5.109</v>
      </c>
    </row>
    <row r="1606" spans="1:5" x14ac:dyDescent="0.2">
      <c r="A1606" s="20">
        <v>38496</v>
      </c>
      <c r="B1606" s="3">
        <v>24</v>
      </c>
      <c r="C1606" s="3">
        <v>5</v>
      </c>
      <c r="D1606" s="3">
        <v>2005</v>
      </c>
      <c r="E1606">
        <v>3.2789999999999999</v>
      </c>
    </row>
    <row r="1607" spans="1:5" x14ac:dyDescent="0.2">
      <c r="A1607" s="20">
        <v>38497</v>
      </c>
      <c r="B1607" s="3">
        <v>25</v>
      </c>
      <c r="C1607" s="3">
        <v>5</v>
      </c>
      <c r="D1607" s="3">
        <v>2005</v>
      </c>
      <c r="E1607">
        <v>2.492</v>
      </c>
    </row>
    <row r="1608" spans="1:5" x14ac:dyDescent="0.2">
      <c r="A1608" s="20">
        <v>38498</v>
      </c>
      <c r="B1608" s="3">
        <v>26</v>
      </c>
      <c r="C1608" s="3">
        <v>5</v>
      </c>
      <c r="D1608" s="3">
        <v>2005</v>
      </c>
      <c r="E1608">
        <v>1.915</v>
      </c>
    </row>
    <row r="1609" spans="1:5" x14ac:dyDescent="0.2">
      <c r="A1609" s="20">
        <v>38499</v>
      </c>
      <c r="B1609" s="3">
        <v>27</v>
      </c>
      <c r="C1609" s="3">
        <v>5</v>
      </c>
      <c r="D1609" s="3">
        <v>2005</v>
      </c>
      <c r="E1609">
        <v>1.6</v>
      </c>
    </row>
    <row r="1610" spans="1:5" x14ac:dyDescent="0.2">
      <c r="A1610" s="20">
        <v>38500</v>
      </c>
      <c r="B1610" s="3">
        <v>28</v>
      </c>
      <c r="C1610" s="3">
        <v>5</v>
      </c>
      <c r="D1610" s="3">
        <v>2005</v>
      </c>
      <c r="E1610">
        <v>1.5369999999999999</v>
      </c>
    </row>
    <row r="1611" spans="1:5" x14ac:dyDescent="0.2">
      <c r="A1611" s="20">
        <v>38501</v>
      </c>
      <c r="B1611" s="3">
        <v>29</v>
      </c>
      <c r="C1611" s="3">
        <v>5</v>
      </c>
      <c r="D1611" s="3">
        <v>2005</v>
      </c>
      <c r="E1611">
        <v>2.3559999999999999</v>
      </c>
    </row>
    <row r="1612" spans="1:5" x14ac:dyDescent="0.2">
      <c r="A1612" s="20">
        <v>38502</v>
      </c>
      <c r="B1612" s="3">
        <v>30</v>
      </c>
      <c r="C1612" s="3">
        <v>5</v>
      </c>
      <c r="D1612" s="3">
        <v>2005</v>
      </c>
      <c r="E1612">
        <v>1.944</v>
      </c>
    </row>
    <row r="1613" spans="1:5" x14ac:dyDescent="0.2">
      <c r="A1613" s="20">
        <v>38503</v>
      </c>
      <c r="B1613" s="3">
        <v>31</v>
      </c>
      <c r="C1613" s="3">
        <v>5</v>
      </c>
      <c r="D1613" s="3">
        <v>2005</v>
      </c>
      <c r="E1613">
        <v>1.7270000000000001</v>
      </c>
    </row>
    <row r="1614" spans="1:5" x14ac:dyDescent="0.2">
      <c r="A1614" s="20">
        <v>38504</v>
      </c>
      <c r="B1614" s="3">
        <v>1</v>
      </c>
      <c r="C1614" s="3">
        <v>6</v>
      </c>
      <c r="D1614" s="3">
        <v>2005</v>
      </c>
      <c r="E1614">
        <v>1.724</v>
      </c>
    </row>
    <row r="1615" spans="1:5" x14ac:dyDescent="0.2">
      <c r="A1615" s="20">
        <v>38505</v>
      </c>
      <c r="B1615" s="3">
        <v>2</v>
      </c>
      <c r="C1615" s="3">
        <v>6</v>
      </c>
      <c r="D1615" s="3">
        <v>2005</v>
      </c>
      <c r="E1615">
        <v>1.4970000000000001</v>
      </c>
    </row>
    <row r="1616" spans="1:5" x14ac:dyDescent="0.2">
      <c r="A1616" s="20">
        <v>38506</v>
      </c>
      <c r="B1616" s="3">
        <v>3</v>
      </c>
      <c r="C1616" s="3">
        <v>6</v>
      </c>
      <c r="D1616" s="3">
        <v>2005</v>
      </c>
      <c r="E1616">
        <v>1.327</v>
      </c>
    </row>
    <row r="1617" spans="1:5" x14ac:dyDescent="0.2">
      <c r="A1617" s="20">
        <v>38507</v>
      </c>
      <c r="B1617" s="3">
        <v>4</v>
      </c>
      <c r="C1617" s="3">
        <v>6</v>
      </c>
      <c r="D1617" s="3">
        <v>2005</v>
      </c>
      <c r="E1617">
        <v>2.3530000000000002</v>
      </c>
    </row>
    <row r="1618" spans="1:5" x14ac:dyDescent="0.2">
      <c r="A1618" s="20">
        <v>38508</v>
      </c>
      <c r="B1618" s="3">
        <v>5</v>
      </c>
      <c r="C1618" s="3">
        <v>6</v>
      </c>
      <c r="D1618" s="3">
        <v>2005</v>
      </c>
      <c r="E1618">
        <v>2.3260000000000001</v>
      </c>
    </row>
    <row r="1619" spans="1:5" x14ac:dyDescent="0.2">
      <c r="A1619" s="20">
        <v>38509</v>
      </c>
      <c r="B1619" s="3">
        <v>6</v>
      </c>
      <c r="C1619" s="3">
        <v>6</v>
      </c>
      <c r="D1619" s="3">
        <v>2005</v>
      </c>
      <c r="E1619">
        <v>2.282</v>
      </c>
    </row>
    <row r="1620" spans="1:5" x14ac:dyDescent="0.2">
      <c r="A1620" s="20">
        <v>38510</v>
      </c>
      <c r="B1620" s="3">
        <v>7</v>
      </c>
      <c r="C1620" s="3">
        <v>6</v>
      </c>
      <c r="D1620" s="3">
        <v>2005</v>
      </c>
      <c r="E1620">
        <v>2.238</v>
      </c>
    </row>
    <row r="1621" spans="1:5" x14ac:dyDescent="0.2">
      <c r="A1621" s="20">
        <v>38511</v>
      </c>
      <c r="B1621" s="3">
        <v>8</v>
      </c>
      <c r="C1621" s="3">
        <v>6</v>
      </c>
      <c r="D1621" s="3">
        <v>2005</v>
      </c>
      <c r="E1621">
        <v>2.2919999999999998</v>
      </c>
    </row>
    <row r="1622" spans="1:5" x14ac:dyDescent="0.2">
      <c r="A1622" s="20">
        <v>38512</v>
      </c>
      <c r="B1622" s="3">
        <v>9</v>
      </c>
      <c r="C1622" s="3">
        <v>6</v>
      </c>
      <c r="D1622" s="3">
        <v>2005</v>
      </c>
      <c r="E1622">
        <v>2.2749999999999999</v>
      </c>
    </row>
    <row r="1623" spans="1:5" x14ac:dyDescent="0.2">
      <c r="A1623" s="20">
        <v>38513</v>
      </c>
      <c r="B1623" s="3">
        <v>10</v>
      </c>
      <c r="C1623" s="3">
        <v>6</v>
      </c>
      <c r="D1623" s="3">
        <v>2005</v>
      </c>
      <c r="E1623">
        <v>2.335</v>
      </c>
    </row>
    <row r="1624" spans="1:5" x14ac:dyDescent="0.2">
      <c r="A1624" s="20">
        <v>38514</v>
      </c>
      <c r="B1624" s="3">
        <v>11</v>
      </c>
      <c r="C1624" s="3">
        <v>6</v>
      </c>
      <c r="D1624" s="3">
        <v>2005</v>
      </c>
      <c r="E1624">
        <v>2.4660000000000002</v>
      </c>
    </row>
    <row r="1625" spans="1:5" x14ac:dyDescent="0.2">
      <c r="A1625" s="20">
        <v>38515</v>
      </c>
      <c r="B1625" s="3">
        <v>12</v>
      </c>
      <c r="C1625" s="3">
        <v>6</v>
      </c>
      <c r="D1625" s="3">
        <v>2005</v>
      </c>
      <c r="E1625">
        <v>2.673</v>
      </c>
    </row>
    <row r="1626" spans="1:5" x14ac:dyDescent="0.2">
      <c r="A1626" s="20">
        <v>38516</v>
      </c>
      <c r="B1626" s="3">
        <v>13</v>
      </c>
      <c r="C1626" s="3">
        <v>6</v>
      </c>
      <c r="D1626" s="3">
        <v>2005</v>
      </c>
      <c r="E1626">
        <v>2.476</v>
      </c>
    </row>
    <row r="1627" spans="1:5" x14ac:dyDescent="0.2">
      <c r="A1627" s="20">
        <v>38517</v>
      </c>
      <c r="B1627" s="3">
        <v>14</v>
      </c>
      <c r="C1627" s="3">
        <v>6</v>
      </c>
      <c r="D1627" s="3">
        <v>2005</v>
      </c>
      <c r="E1627">
        <v>2.4300000000000002</v>
      </c>
    </row>
    <row r="1628" spans="1:5" x14ac:dyDescent="0.2">
      <c r="A1628" s="20">
        <v>38518</v>
      </c>
      <c r="B1628" s="3">
        <v>15</v>
      </c>
      <c r="C1628" s="3">
        <v>6</v>
      </c>
      <c r="D1628" s="3">
        <v>2005</v>
      </c>
      <c r="E1628">
        <v>2.472</v>
      </c>
    </row>
    <row r="1629" spans="1:5" x14ac:dyDescent="0.2">
      <c r="A1629" s="20">
        <v>38519</v>
      </c>
      <c r="B1629" s="3">
        <v>16</v>
      </c>
      <c r="C1629" s="3">
        <v>6</v>
      </c>
      <c r="D1629" s="3">
        <v>2005</v>
      </c>
      <c r="E1629">
        <v>2.4849999999999999</v>
      </c>
    </row>
    <row r="1630" spans="1:5" x14ac:dyDescent="0.2">
      <c r="A1630" s="20">
        <v>38520</v>
      </c>
      <c r="B1630" s="3">
        <v>17</v>
      </c>
      <c r="C1630" s="3">
        <v>6</v>
      </c>
      <c r="D1630" s="3">
        <v>2005</v>
      </c>
      <c r="E1630">
        <v>2.431</v>
      </c>
    </row>
    <row r="1631" spans="1:5" x14ac:dyDescent="0.2">
      <c r="A1631" s="20">
        <v>38521</v>
      </c>
      <c r="B1631" s="3">
        <v>18</v>
      </c>
      <c r="C1631" s="3">
        <v>6</v>
      </c>
      <c r="D1631" s="3">
        <v>2005</v>
      </c>
      <c r="E1631">
        <v>2.4289999999999998</v>
      </c>
    </row>
    <row r="1632" spans="1:5" x14ac:dyDescent="0.2">
      <c r="A1632" s="20">
        <v>38522</v>
      </c>
      <c r="B1632" s="3">
        <v>19</v>
      </c>
      <c r="C1632" s="3">
        <v>6</v>
      </c>
      <c r="D1632" s="3">
        <v>2005</v>
      </c>
      <c r="E1632">
        <v>2.5099999999999998</v>
      </c>
    </row>
    <row r="1633" spans="1:5" x14ac:dyDescent="0.2">
      <c r="A1633" s="20">
        <v>38523</v>
      </c>
      <c r="B1633" s="3">
        <v>20</v>
      </c>
      <c r="C1633" s="3">
        <v>6</v>
      </c>
      <c r="D1633" s="3">
        <v>2005</v>
      </c>
      <c r="E1633">
        <v>2.6349999999999998</v>
      </c>
    </row>
    <row r="1634" spans="1:5" x14ac:dyDescent="0.2">
      <c r="A1634" s="20">
        <v>38524</v>
      </c>
      <c r="B1634" s="3">
        <v>21</v>
      </c>
      <c r="C1634" s="3">
        <v>6</v>
      </c>
      <c r="D1634" s="3">
        <v>2005</v>
      </c>
      <c r="E1634">
        <v>2.6320000000000001</v>
      </c>
    </row>
    <row r="1635" spans="1:5" x14ac:dyDescent="0.2">
      <c r="A1635" s="20">
        <v>38525</v>
      </c>
      <c r="B1635" s="3">
        <v>22</v>
      </c>
      <c r="C1635" s="3">
        <v>6</v>
      </c>
      <c r="D1635" s="3">
        <v>2005</v>
      </c>
      <c r="E1635">
        <v>2.5840000000000001</v>
      </c>
    </row>
    <row r="1636" spans="1:5" x14ac:dyDescent="0.2">
      <c r="A1636" s="20">
        <v>38526</v>
      </c>
      <c r="B1636" s="3">
        <v>23</v>
      </c>
      <c r="C1636" s="3">
        <v>6</v>
      </c>
      <c r="D1636" s="3">
        <v>2005</v>
      </c>
      <c r="E1636">
        <v>2.8</v>
      </c>
    </row>
    <row r="1637" spans="1:5" x14ac:dyDescent="0.2">
      <c r="A1637" s="20">
        <v>38527</v>
      </c>
      <c r="B1637" s="3">
        <v>24</v>
      </c>
      <c r="C1637" s="3">
        <v>6</v>
      </c>
      <c r="D1637" s="3">
        <v>2005</v>
      </c>
      <c r="E1637">
        <v>3.089</v>
      </c>
    </row>
    <row r="1638" spans="1:5" x14ac:dyDescent="0.2">
      <c r="A1638" s="20">
        <v>38528</v>
      </c>
      <c r="B1638" s="3">
        <v>25</v>
      </c>
      <c r="C1638" s="3">
        <v>6</v>
      </c>
      <c r="D1638" s="3">
        <v>2005</v>
      </c>
      <c r="E1638">
        <v>2.5779999999999998</v>
      </c>
    </row>
    <row r="1639" spans="1:5" x14ac:dyDescent="0.2">
      <c r="A1639" s="20">
        <v>38529</v>
      </c>
      <c r="B1639" s="3">
        <v>26</v>
      </c>
      <c r="C1639" s="3">
        <v>6</v>
      </c>
      <c r="D1639" s="3">
        <v>2005</v>
      </c>
      <c r="E1639">
        <v>2.516</v>
      </c>
    </row>
    <row r="1640" spans="1:5" x14ac:dyDescent="0.2">
      <c r="A1640" s="20">
        <v>38530</v>
      </c>
      <c r="B1640" s="3">
        <v>27</v>
      </c>
      <c r="C1640" s="3">
        <v>6</v>
      </c>
      <c r="D1640" s="3">
        <v>2005</v>
      </c>
      <c r="E1640">
        <v>2.4649999999999999</v>
      </c>
    </row>
    <row r="1641" spans="1:5" x14ac:dyDescent="0.2">
      <c r="A1641" s="20">
        <v>38531</v>
      </c>
      <c r="B1641" s="3">
        <v>28</v>
      </c>
      <c r="C1641" s="3">
        <v>6</v>
      </c>
      <c r="D1641" s="3">
        <v>2005</v>
      </c>
      <c r="E1641">
        <v>2.4390000000000001</v>
      </c>
    </row>
    <row r="1642" spans="1:5" x14ac:dyDescent="0.2">
      <c r="A1642" s="20">
        <v>38532</v>
      </c>
      <c r="B1642" s="3">
        <v>29</v>
      </c>
      <c r="C1642" s="3">
        <v>6</v>
      </c>
      <c r="D1642" s="3">
        <v>2005</v>
      </c>
      <c r="E1642">
        <v>2.44</v>
      </c>
    </row>
    <row r="1643" spans="1:5" x14ac:dyDescent="0.2">
      <c r="A1643" s="20">
        <v>38533</v>
      </c>
      <c r="B1643" s="3">
        <v>30</v>
      </c>
      <c r="C1643" s="3">
        <v>6</v>
      </c>
      <c r="D1643" s="3">
        <v>2005</v>
      </c>
      <c r="E1643">
        <v>2.5369999999999999</v>
      </c>
    </row>
    <row r="1644" spans="1:5" x14ac:dyDescent="0.2">
      <c r="A1644" s="20">
        <v>38534</v>
      </c>
      <c r="B1644" s="3">
        <v>1</v>
      </c>
      <c r="C1644" s="3">
        <v>7</v>
      </c>
      <c r="D1644" s="3">
        <v>2005</v>
      </c>
      <c r="E1644">
        <v>5.5019999999999998</v>
      </c>
    </row>
    <row r="1645" spans="1:5" x14ac:dyDescent="0.2">
      <c r="A1645" s="20">
        <v>38535</v>
      </c>
      <c r="B1645" s="3">
        <v>2</v>
      </c>
      <c r="C1645" s="3">
        <v>7</v>
      </c>
      <c r="D1645" s="3">
        <v>2005</v>
      </c>
      <c r="E1645">
        <v>5.3849999999999998</v>
      </c>
    </row>
    <row r="1646" spans="1:5" x14ac:dyDescent="0.2">
      <c r="A1646" s="20">
        <v>38536</v>
      </c>
      <c r="B1646" s="3">
        <v>3</v>
      </c>
      <c r="C1646" s="3">
        <v>7</v>
      </c>
      <c r="D1646" s="3">
        <v>2005</v>
      </c>
      <c r="E1646">
        <v>5.7930000000000001</v>
      </c>
    </row>
    <row r="1647" spans="1:5" x14ac:dyDescent="0.2">
      <c r="A1647" s="20">
        <v>38537</v>
      </c>
      <c r="B1647" s="3">
        <v>4</v>
      </c>
      <c r="C1647" s="3">
        <v>7</v>
      </c>
      <c r="D1647" s="3">
        <v>2005</v>
      </c>
      <c r="E1647">
        <v>4.58</v>
      </c>
    </row>
    <row r="1648" spans="1:5" x14ac:dyDescent="0.2">
      <c r="A1648" s="20">
        <v>38538</v>
      </c>
      <c r="B1648" s="3">
        <v>5</v>
      </c>
      <c r="C1648" s="3">
        <v>7</v>
      </c>
      <c r="D1648" s="3">
        <v>2005</v>
      </c>
      <c r="E1648">
        <v>4.492</v>
      </c>
    </row>
    <row r="1649" spans="1:20" x14ac:dyDescent="0.2">
      <c r="A1649" s="20">
        <v>38539</v>
      </c>
      <c r="B1649" s="3">
        <v>6</v>
      </c>
      <c r="C1649" s="3">
        <v>7</v>
      </c>
      <c r="D1649" s="3">
        <v>2005</v>
      </c>
      <c r="E1649">
        <v>4.58</v>
      </c>
    </row>
    <row r="1650" spans="1:20" x14ac:dyDescent="0.2">
      <c r="A1650" s="20">
        <v>38540</v>
      </c>
      <c r="B1650" s="3">
        <v>7</v>
      </c>
      <c r="C1650" s="3">
        <v>7</v>
      </c>
      <c r="D1650" s="3">
        <v>2005</v>
      </c>
      <c r="E1650">
        <v>4.53</v>
      </c>
    </row>
    <row r="1651" spans="1:20" x14ac:dyDescent="0.2">
      <c r="A1651" s="20">
        <v>38541</v>
      </c>
      <c r="B1651" s="3">
        <v>8</v>
      </c>
      <c r="C1651" s="3">
        <v>7</v>
      </c>
      <c r="D1651" s="3">
        <v>2005</v>
      </c>
      <c r="E1651">
        <v>4.3570000000000002</v>
      </c>
    </row>
    <row r="1652" spans="1:20" x14ac:dyDescent="0.2">
      <c r="A1652" s="20">
        <v>38542</v>
      </c>
      <c r="B1652" s="3">
        <v>9</v>
      </c>
      <c r="C1652" s="3">
        <v>7</v>
      </c>
      <c r="D1652" s="3">
        <v>2005</v>
      </c>
      <c r="E1652">
        <v>50.64</v>
      </c>
    </row>
    <row r="1653" spans="1:20" x14ac:dyDescent="0.2">
      <c r="A1653" s="20">
        <v>38543</v>
      </c>
      <c r="B1653" s="3">
        <v>10</v>
      </c>
      <c r="C1653" s="3">
        <v>7</v>
      </c>
      <c r="D1653" s="3">
        <v>2005</v>
      </c>
      <c r="E1653">
        <v>104.05800000000001</v>
      </c>
    </row>
    <row r="1654" spans="1:20" x14ac:dyDescent="0.2">
      <c r="A1654" s="20">
        <v>38544</v>
      </c>
      <c r="B1654" s="3">
        <v>11</v>
      </c>
      <c r="C1654" s="3">
        <v>7</v>
      </c>
      <c r="D1654" s="3">
        <v>2005</v>
      </c>
      <c r="E1654">
        <v>35.186</v>
      </c>
    </row>
    <row r="1655" spans="1:20" x14ac:dyDescent="0.2">
      <c r="A1655" s="20">
        <v>38545</v>
      </c>
      <c r="B1655" s="3">
        <v>12</v>
      </c>
      <c r="C1655" s="3">
        <v>7</v>
      </c>
      <c r="D1655" s="3">
        <v>2005</v>
      </c>
      <c r="E1655">
        <v>12.987</v>
      </c>
    </row>
    <row r="1656" spans="1:20" x14ac:dyDescent="0.2">
      <c r="A1656" s="20">
        <v>38546</v>
      </c>
      <c r="B1656" s="3">
        <v>13</v>
      </c>
      <c r="C1656" s="3">
        <v>7</v>
      </c>
      <c r="D1656" s="3">
        <v>2005</v>
      </c>
      <c r="E1656">
        <v>7.5869999999999997</v>
      </c>
      <c r="F1656" s="14"/>
      <c r="G1656" s="14"/>
      <c r="H1656" s="14"/>
      <c r="I1656" s="14"/>
      <c r="J1656" s="14"/>
      <c r="K1656" s="14"/>
      <c r="L1656" s="14"/>
      <c r="M1656" s="14"/>
      <c r="N1656" s="14"/>
      <c r="O1656" s="14"/>
      <c r="P1656" s="14"/>
      <c r="Q1656" s="14"/>
      <c r="R1656" s="14"/>
      <c r="S1656" s="14"/>
      <c r="T1656" s="14"/>
    </row>
    <row r="1657" spans="1:20" x14ac:dyDescent="0.2">
      <c r="A1657" s="20">
        <v>38547</v>
      </c>
      <c r="B1657" s="3">
        <v>14</v>
      </c>
      <c r="C1657" s="3">
        <v>7</v>
      </c>
      <c r="D1657" s="3">
        <v>2005</v>
      </c>
      <c r="E1657">
        <v>6.7910000000000004</v>
      </c>
    </row>
    <row r="1658" spans="1:20" x14ac:dyDescent="0.2">
      <c r="A1658" s="20">
        <v>38548</v>
      </c>
      <c r="B1658" s="3">
        <v>15</v>
      </c>
      <c r="C1658" s="3">
        <v>7</v>
      </c>
      <c r="D1658" s="3">
        <v>2005</v>
      </c>
      <c r="E1658">
        <v>12.135</v>
      </c>
    </row>
    <row r="1659" spans="1:20" x14ac:dyDescent="0.2">
      <c r="A1659" s="20">
        <v>38549</v>
      </c>
      <c r="B1659" s="3">
        <v>16</v>
      </c>
      <c r="C1659" s="3">
        <v>7</v>
      </c>
      <c r="D1659" s="3">
        <v>2005</v>
      </c>
      <c r="E1659">
        <v>10.717000000000001</v>
      </c>
    </row>
    <row r="1660" spans="1:20" x14ac:dyDescent="0.2">
      <c r="A1660" s="20">
        <v>38550</v>
      </c>
      <c r="B1660" s="3">
        <v>17</v>
      </c>
      <c r="C1660" s="3">
        <v>7</v>
      </c>
      <c r="D1660" s="3">
        <v>2005</v>
      </c>
      <c r="E1660">
        <v>7.1959999999999997</v>
      </c>
    </row>
    <row r="1661" spans="1:20" x14ac:dyDescent="0.2">
      <c r="A1661" s="20">
        <v>38551</v>
      </c>
      <c r="B1661" s="3">
        <v>18</v>
      </c>
      <c r="C1661" s="3">
        <v>7</v>
      </c>
      <c r="D1661" s="3">
        <v>2005</v>
      </c>
      <c r="E1661">
        <v>5.9379999999999997</v>
      </c>
    </row>
    <row r="1662" spans="1:20" x14ac:dyDescent="0.2">
      <c r="A1662" s="20">
        <v>38552</v>
      </c>
      <c r="B1662" s="3">
        <v>19</v>
      </c>
      <c r="C1662" s="3">
        <v>7</v>
      </c>
      <c r="D1662" s="3">
        <v>2005</v>
      </c>
      <c r="E1662">
        <v>5.1619999999999999</v>
      </c>
    </row>
    <row r="1663" spans="1:20" x14ac:dyDescent="0.2">
      <c r="A1663" s="20">
        <v>38553</v>
      </c>
      <c r="B1663" s="3">
        <v>20</v>
      </c>
      <c r="C1663" s="3">
        <v>7</v>
      </c>
      <c r="D1663" s="3">
        <v>2005</v>
      </c>
      <c r="E1663">
        <v>4.6909999999999998</v>
      </c>
    </row>
    <row r="1664" spans="1:20" x14ac:dyDescent="0.2">
      <c r="A1664" s="20">
        <v>38554</v>
      </c>
      <c r="B1664" s="3">
        <v>21</v>
      </c>
      <c r="C1664" s="3">
        <v>7</v>
      </c>
      <c r="D1664" s="3">
        <v>2005</v>
      </c>
      <c r="E1664">
        <v>4.3869999999999996</v>
      </c>
    </row>
    <row r="1665" spans="1:5" x14ac:dyDescent="0.2">
      <c r="A1665" s="20">
        <v>38555</v>
      </c>
      <c r="B1665" s="3">
        <v>22</v>
      </c>
      <c r="C1665" s="3">
        <v>7</v>
      </c>
      <c r="D1665" s="3">
        <v>2005</v>
      </c>
      <c r="E1665">
        <v>4.2110000000000003</v>
      </c>
    </row>
    <row r="1666" spans="1:5" x14ac:dyDescent="0.2">
      <c r="A1666" s="20">
        <v>38556</v>
      </c>
      <c r="B1666" s="3">
        <v>23</v>
      </c>
      <c r="C1666" s="3">
        <v>7</v>
      </c>
      <c r="D1666" s="3">
        <v>2005</v>
      </c>
      <c r="E1666">
        <v>4.0990000000000002</v>
      </c>
    </row>
    <row r="1667" spans="1:5" x14ac:dyDescent="0.2">
      <c r="A1667" s="20">
        <v>38557</v>
      </c>
      <c r="B1667" s="3">
        <v>24</v>
      </c>
      <c r="C1667" s="3">
        <v>7</v>
      </c>
      <c r="D1667" s="3">
        <v>2005</v>
      </c>
      <c r="E1667">
        <v>4.0670000000000002</v>
      </c>
    </row>
    <row r="1668" spans="1:5" x14ac:dyDescent="0.2">
      <c r="A1668" s="20">
        <v>38558</v>
      </c>
      <c r="B1668" s="3">
        <v>25</v>
      </c>
      <c r="C1668" s="3">
        <v>7</v>
      </c>
      <c r="D1668" s="3">
        <v>2005</v>
      </c>
      <c r="E1668">
        <v>4.0359999999999996</v>
      </c>
    </row>
    <row r="1669" spans="1:5" x14ac:dyDescent="0.2">
      <c r="A1669" s="20">
        <v>38559</v>
      </c>
      <c r="B1669" s="3">
        <v>26</v>
      </c>
      <c r="C1669" s="3">
        <v>7</v>
      </c>
      <c r="D1669" s="3">
        <v>2005</v>
      </c>
      <c r="E1669">
        <v>3.996</v>
      </c>
    </row>
    <row r="1670" spans="1:5" x14ac:dyDescent="0.2">
      <c r="A1670" s="20">
        <v>38560</v>
      </c>
      <c r="B1670" s="3">
        <v>27</v>
      </c>
      <c r="C1670" s="3">
        <v>7</v>
      </c>
      <c r="D1670" s="3">
        <v>2005</v>
      </c>
      <c r="E1670">
        <v>4.0039999999999996</v>
      </c>
    </row>
    <row r="1671" spans="1:5" x14ac:dyDescent="0.2">
      <c r="A1671" s="20">
        <v>38561</v>
      </c>
      <c r="B1671" s="3">
        <v>28</v>
      </c>
      <c r="C1671" s="3">
        <v>7</v>
      </c>
      <c r="D1671" s="3">
        <v>2005</v>
      </c>
      <c r="E1671">
        <v>4.0410000000000004</v>
      </c>
    </row>
    <row r="1672" spans="1:5" x14ac:dyDescent="0.2">
      <c r="A1672" s="20">
        <v>38562</v>
      </c>
      <c r="B1672" s="3">
        <v>29</v>
      </c>
      <c r="C1672" s="3">
        <v>7</v>
      </c>
      <c r="D1672" s="3">
        <v>2005</v>
      </c>
      <c r="E1672">
        <v>3.9860000000000002</v>
      </c>
    </row>
    <row r="1673" spans="1:5" x14ac:dyDescent="0.2">
      <c r="A1673" s="20">
        <v>38563</v>
      </c>
      <c r="B1673" s="3">
        <v>30</v>
      </c>
      <c r="C1673" s="3">
        <v>7</v>
      </c>
      <c r="D1673" s="3">
        <v>2005</v>
      </c>
      <c r="E1673">
        <v>3.9529999999999998</v>
      </c>
    </row>
    <row r="1674" spans="1:5" x14ac:dyDescent="0.2">
      <c r="A1674" s="20">
        <v>38564</v>
      </c>
      <c r="B1674" s="3">
        <v>31</v>
      </c>
      <c r="C1674" s="3">
        <v>7</v>
      </c>
      <c r="D1674" s="3">
        <v>2005</v>
      </c>
      <c r="E1674">
        <v>3.9809999999999999</v>
      </c>
    </row>
    <row r="1675" spans="1:5" x14ac:dyDescent="0.2">
      <c r="A1675" s="20">
        <v>38565</v>
      </c>
      <c r="B1675" s="3">
        <v>1</v>
      </c>
      <c r="C1675" s="3">
        <v>8</v>
      </c>
      <c r="D1675" s="3">
        <v>2005</v>
      </c>
      <c r="E1675">
        <v>4.0670000000000002</v>
      </c>
    </row>
    <row r="1676" spans="1:5" x14ac:dyDescent="0.2">
      <c r="A1676" s="20">
        <v>38566</v>
      </c>
      <c r="B1676" s="3">
        <v>2</v>
      </c>
      <c r="C1676" s="3">
        <v>8</v>
      </c>
      <c r="D1676" s="3">
        <v>2005</v>
      </c>
      <c r="E1676">
        <v>4.0839999999999996</v>
      </c>
    </row>
    <row r="1677" spans="1:5" x14ac:dyDescent="0.2">
      <c r="A1677" s="20">
        <v>38567</v>
      </c>
      <c r="B1677" s="3">
        <v>3</v>
      </c>
      <c r="C1677" s="3">
        <v>8</v>
      </c>
      <c r="D1677" s="3">
        <v>2005</v>
      </c>
      <c r="E1677">
        <v>3.964</v>
      </c>
    </row>
    <row r="1678" spans="1:5" x14ac:dyDescent="0.2">
      <c r="A1678" s="20">
        <v>38568</v>
      </c>
      <c r="B1678" s="3">
        <v>4</v>
      </c>
      <c r="C1678" s="3">
        <v>8</v>
      </c>
      <c r="D1678" s="3">
        <v>2005</v>
      </c>
      <c r="E1678">
        <v>4.1509999999999998</v>
      </c>
    </row>
    <row r="1679" spans="1:5" x14ac:dyDescent="0.2">
      <c r="A1679" s="20">
        <v>38569</v>
      </c>
      <c r="B1679" s="3">
        <v>5</v>
      </c>
      <c r="C1679" s="3">
        <v>8</v>
      </c>
      <c r="D1679" s="3">
        <v>2005</v>
      </c>
      <c r="E1679">
        <v>5.0019999999999998</v>
      </c>
    </row>
    <row r="1680" spans="1:5" x14ac:dyDescent="0.2">
      <c r="A1680" s="20">
        <v>38570</v>
      </c>
      <c r="B1680" s="3">
        <v>6</v>
      </c>
      <c r="C1680" s="3">
        <v>8</v>
      </c>
      <c r="D1680" s="3">
        <v>2005</v>
      </c>
      <c r="E1680">
        <v>4.242</v>
      </c>
    </row>
    <row r="1681" spans="1:5" x14ac:dyDescent="0.2">
      <c r="A1681" s="20">
        <v>38571</v>
      </c>
      <c r="B1681" s="3">
        <v>7</v>
      </c>
      <c r="C1681" s="3">
        <v>8</v>
      </c>
      <c r="D1681" s="3">
        <v>2005</v>
      </c>
      <c r="E1681">
        <v>4.04</v>
      </c>
    </row>
    <row r="1682" spans="1:5" x14ac:dyDescent="0.2">
      <c r="A1682" s="20">
        <v>38572</v>
      </c>
      <c r="B1682" s="3">
        <v>8</v>
      </c>
      <c r="C1682" s="3">
        <v>8</v>
      </c>
      <c r="D1682" s="3">
        <v>2005</v>
      </c>
      <c r="E1682">
        <v>3.9569999999999999</v>
      </c>
    </row>
    <row r="1683" spans="1:5" x14ac:dyDescent="0.2">
      <c r="A1683" s="20">
        <v>38573</v>
      </c>
      <c r="B1683" s="3">
        <v>9</v>
      </c>
      <c r="C1683" s="3">
        <v>8</v>
      </c>
      <c r="D1683" s="3">
        <v>2005</v>
      </c>
      <c r="E1683">
        <v>3.9140000000000001</v>
      </c>
    </row>
    <row r="1684" spans="1:5" x14ac:dyDescent="0.2">
      <c r="A1684" s="20">
        <v>38574</v>
      </c>
      <c r="B1684" s="3">
        <v>10</v>
      </c>
      <c r="C1684" s="3">
        <v>8</v>
      </c>
      <c r="D1684" s="3">
        <v>2005</v>
      </c>
      <c r="E1684">
        <v>3.7970000000000002</v>
      </c>
    </row>
    <row r="1685" spans="1:5" x14ac:dyDescent="0.2">
      <c r="A1685" s="20">
        <v>38575</v>
      </c>
      <c r="B1685" s="3">
        <v>11</v>
      </c>
      <c r="C1685" s="3">
        <v>8</v>
      </c>
      <c r="D1685" s="3">
        <v>2005</v>
      </c>
      <c r="E1685">
        <v>3.831</v>
      </c>
    </row>
    <row r="1686" spans="1:5" x14ac:dyDescent="0.2">
      <c r="A1686" s="20">
        <v>38576</v>
      </c>
      <c r="B1686" s="3">
        <v>12</v>
      </c>
      <c r="C1686" s="3">
        <v>8</v>
      </c>
      <c r="D1686" s="3">
        <v>2005</v>
      </c>
      <c r="E1686">
        <v>3.7869999999999999</v>
      </c>
    </row>
    <row r="1687" spans="1:5" x14ac:dyDescent="0.2">
      <c r="A1687" s="20">
        <v>38577</v>
      </c>
      <c r="B1687" s="3">
        <v>13</v>
      </c>
      <c r="C1687" s="3">
        <v>8</v>
      </c>
      <c r="D1687" s="3">
        <v>2005</v>
      </c>
      <c r="E1687">
        <v>3.4950000000000001</v>
      </c>
    </row>
    <row r="1688" spans="1:5" x14ac:dyDescent="0.2">
      <c r="A1688" s="20">
        <v>38578</v>
      </c>
      <c r="B1688" s="3">
        <v>14</v>
      </c>
      <c r="C1688" s="3">
        <v>8</v>
      </c>
      <c r="D1688" s="3">
        <v>2005</v>
      </c>
      <c r="E1688">
        <v>3.3109999999999999</v>
      </c>
    </row>
    <row r="1689" spans="1:5" x14ac:dyDescent="0.2">
      <c r="A1689" s="20">
        <v>38579</v>
      </c>
      <c r="B1689" s="3">
        <v>15</v>
      </c>
      <c r="C1689" s="3">
        <v>8</v>
      </c>
      <c r="D1689" s="3">
        <v>2005</v>
      </c>
      <c r="E1689">
        <v>3.1779999999999999</v>
      </c>
    </row>
    <row r="1690" spans="1:5" x14ac:dyDescent="0.2">
      <c r="A1690" s="20">
        <v>38580</v>
      </c>
      <c r="B1690" s="3">
        <v>16</v>
      </c>
      <c r="C1690" s="3">
        <v>8</v>
      </c>
      <c r="D1690" s="3">
        <v>2005</v>
      </c>
      <c r="E1690">
        <v>3.069</v>
      </c>
    </row>
    <row r="1691" spans="1:5" x14ac:dyDescent="0.2">
      <c r="A1691" s="20">
        <v>38581</v>
      </c>
      <c r="B1691" s="3">
        <v>17</v>
      </c>
      <c r="C1691" s="3">
        <v>8</v>
      </c>
      <c r="D1691" s="3">
        <v>2005</v>
      </c>
      <c r="E1691">
        <v>3.0710000000000002</v>
      </c>
    </row>
    <row r="1692" spans="1:5" x14ac:dyDescent="0.2">
      <c r="A1692" s="20">
        <v>38582</v>
      </c>
      <c r="B1692" s="3">
        <v>18</v>
      </c>
      <c r="C1692" s="3">
        <v>8</v>
      </c>
      <c r="D1692" s="3">
        <v>2005</v>
      </c>
      <c r="E1692">
        <v>3.1030000000000002</v>
      </c>
    </row>
    <row r="1693" spans="1:5" x14ac:dyDescent="0.2">
      <c r="A1693" s="20">
        <v>38583</v>
      </c>
      <c r="B1693" s="3">
        <v>19</v>
      </c>
      <c r="C1693" s="3">
        <v>8</v>
      </c>
      <c r="D1693" s="3">
        <v>2005</v>
      </c>
      <c r="E1693">
        <v>3.113</v>
      </c>
    </row>
    <row r="1694" spans="1:5" x14ac:dyDescent="0.2">
      <c r="A1694" s="20">
        <v>38584</v>
      </c>
      <c r="B1694" s="3">
        <v>20</v>
      </c>
      <c r="C1694" s="3">
        <v>8</v>
      </c>
      <c r="D1694" s="3">
        <v>2005</v>
      </c>
      <c r="E1694">
        <v>3.1539999999999999</v>
      </c>
    </row>
    <row r="1695" spans="1:5" x14ac:dyDescent="0.2">
      <c r="A1695" s="20">
        <v>38585</v>
      </c>
      <c r="B1695" s="3">
        <v>21</v>
      </c>
      <c r="C1695" s="3">
        <v>8</v>
      </c>
      <c r="D1695" s="3">
        <v>2005</v>
      </c>
      <c r="E1695">
        <v>3.242</v>
      </c>
    </row>
    <row r="1696" spans="1:5" x14ac:dyDescent="0.2">
      <c r="A1696" s="20">
        <v>38586</v>
      </c>
      <c r="B1696" s="3">
        <v>22</v>
      </c>
      <c r="C1696" s="3">
        <v>8</v>
      </c>
      <c r="D1696" s="3">
        <v>2005</v>
      </c>
      <c r="E1696">
        <v>3.26</v>
      </c>
    </row>
    <row r="1697" spans="1:5" x14ac:dyDescent="0.2">
      <c r="A1697" s="20">
        <v>38587</v>
      </c>
      <c r="B1697" s="3">
        <v>23</v>
      </c>
      <c r="C1697" s="3">
        <v>8</v>
      </c>
      <c r="D1697" s="3">
        <v>2005</v>
      </c>
      <c r="E1697">
        <v>3.355</v>
      </c>
    </row>
    <row r="1698" spans="1:5" x14ac:dyDescent="0.2">
      <c r="A1698" s="20">
        <v>38588</v>
      </c>
      <c r="B1698" s="3">
        <v>24</v>
      </c>
      <c r="C1698" s="3">
        <v>8</v>
      </c>
      <c r="D1698" s="3">
        <v>2005</v>
      </c>
      <c r="E1698">
        <v>3.2349999999999999</v>
      </c>
    </row>
    <row r="1699" spans="1:5" x14ac:dyDescent="0.2">
      <c r="A1699" s="20">
        <v>38589</v>
      </c>
      <c r="B1699" s="3">
        <v>25</v>
      </c>
      <c r="C1699" s="3">
        <v>8</v>
      </c>
      <c r="D1699" s="3">
        <v>2005</v>
      </c>
      <c r="E1699">
        <v>3.1669999999999998</v>
      </c>
    </row>
    <row r="1700" spans="1:5" x14ac:dyDescent="0.2">
      <c r="A1700" s="20">
        <v>38590</v>
      </c>
      <c r="B1700" s="3">
        <v>26</v>
      </c>
      <c r="C1700" s="3">
        <v>8</v>
      </c>
      <c r="D1700" s="3">
        <v>2005</v>
      </c>
      <c r="E1700">
        <v>3.1110000000000002</v>
      </c>
    </row>
    <row r="1701" spans="1:5" x14ac:dyDescent="0.2">
      <c r="A1701" s="20">
        <v>38591</v>
      </c>
      <c r="B1701" s="3">
        <v>27</v>
      </c>
      <c r="C1701" s="3">
        <v>8</v>
      </c>
      <c r="D1701" s="3">
        <v>2005</v>
      </c>
      <c r="E1701">
        <v>3.6</v>
      </c>
    </row>
    <row r="1702" spans="1:5" x14ac:dyDescent="0.2">
      <c r="A1702" s="20">
        <v>38592</v>
      </c>
      <c r="B1702" s="3">
        <v>28</v>
      </c>
      <c r="C1702" s="3">
        <v>8</v>
      </c>
      <c r="D1702" s="3">
        <v>2005</v>
      </c>
      <c r="E1702">
        <v>3.6829999999999998</v>
      </c>
    </row>
    <row r="1703" spans="1:5" x14ac:dyDescent="0.2">
      <c r="A1703" s="20">
        <v>38593</v>
      </c>
      <c r="B1703" s="3">
        <v>29</v>
      </c>
      <c r="C1703" s="3">
        <v>8</v>
      </c>
      <c r="D1703" s="3">
        <v>2005</v>
      </c>
      <c r="E1703">
        <v>4.9329999999999998</v>
      </c>
    </row>
    <row r="1704" spans="1:5" x14ac:dyDescent="0.2">
      <c r="A1704" s="20">
        <v>38594</v>
      </c>
      <c r="B1704" s="3">
        <v>30</v>
      </c>
      <c r="C1704" s="3">
        <v>8</v>
      </c>
      <c r="D1704" s="3">
        <v>2005</v>
      </c>
      <c r="E1704">
        <v>4.593</v>
      </c>
    </row>
    <row r="1705" spans="1:5" x14ac:dyDescent="0.2">
      <c r="A1705" s="20">
        <v>38595</v>
      </c>
      <c r="B1705" s="3">
        <v>31</v>
      </c>
      <c r="C1705" s="3">
        <v>8</v>
      </c>
      <c r="D1705" s="3">
        <v>2005</v>
      </c>
      <c r="E1705">
        <v>7.2380000000000004</v>
      </c>
    </row>
    <row r="1706" spans="1:5" x14ac:dyDescent="0.2">
      <c r="A1706" s="20">
        <v>38596</v>
      </c>
      <c r="B1706" s="3">
        <v>1</v>
      </c>
      <c r="C1706" s="3">
        <v>9</v>
      </c>
      <c r="D1706" s="3">
        <v>2005</v>
      </c>
      <c r="E1706">
        <v>6.3869999999999996</v>
      </c>
    </row>
    <row r="1707" spans="1:5" x14ac:dyDescent="0.2">
      <c r="A1707" s="20">
        <v>38597</v>
      </c>
      <c r="B1707" s="3">
        <v>2</v>
      </c>
      <c r="C1707" s="3">
        <v>9</v>
      </c>
      <c r="D1707" s="3">
        <v>2005</v>
      </c>
      <c r="E1707">
        <v>9.8680000000000003</v>
      </c>
    </row>
    <row r="1708" spans="1:5" x14ac:dyDescent="0.2">
      <c r="A1708" s="20">
        <v>38598</v>
      </c>
      <c r="B1708" s="3">
        <v>3</v>
      </c>
      <c r="C1708" s="3">
        <v>9</v>
      </c>
      <c r="D1708" s="3">
        <v>2005</v>
      </c>
      <c r="E1708">
        <v>8.5640000000000001</v>
      </c>
    </row>
    <row r="1709" spans="1:5" x14ac:dyDescent="0.2">
      <c r="A1709" s="20">
        <v>38599</v>
      </c>
      <c r="B1709" s="3">
        <v>4</v>
      </c>
      <c r="C1709" s="3">
        <v>9</v>
      </c>
      <c r="D1709" s="3">
        <v>2005</v>
      </c>
      <c r="E1709">
        <v>7.0439999999999996</v>
      </c>
    </row>
    <row r="1710" spans="1:5" x14ac:dyDescent="0.2">
      <c r="A1710" s="20">
        <v>38600</v>
      </c>
      <c r="B1710" s="3">
        <v>5</v>
      </c>
      <c r="C1710" s="3">
        <v>9</v>
      </c>
      <c r="D1710" s="3">
        <v>2005</v>
      </c>
    </row>
    <row r="1711" spans="1:5" x14ac:dyDescent="0.2">
      <c r="A1711" s="20">
        <v>38601</v>
      </c>
      <c r="B1711" s="3">
        <v>6</v>
      </c>
      <c r="C1711" s="3">
        <v>9</v>
      </c>
      <c r="D1711" s="3">
        <v>2005</v>
      </c>
    </row>
    <row r="1712" spans="1:5" x14ac:dyDescent="0.2">
      <c r="A1712" s="20">
        <v>38602</v>
      </c>
      <c r="B1712" s="3">
        <v>7</v>
      </c>
      <c r="C1712" s="3">
        <v>9</v>
      </c>
      <c r="D1712" s="3">
        <v>2005</v>
      </c>
      <c r="E1712">
        <v>7.8380000000000001</v>
      </c>
    </row>
    <row r="1713" spans="1:5" x14ac:dyDescent="0.2">
      <c r="A1713" s="20">
        <v>38603</v>
      </c>
      <c r="B1713" s="3">
        <v>8</v>
      </c>
      <c r="C1713" s="3">
        <v>9</v>
      </c>
      <c r="D1713" s="3">
        <v>2005</v>
      </c>
      <c r="E1713">
        <v>14.071999999999999</v>
      </c>
    </row>
    <row r="1714" spans="1:5" x14ac:dyDescent="0.2">
      <c r="A1714" s="20">
        <v>38604</v>
      </c>
      <c r="B1714" s="3">
        <v>9</v>
      </c>
      <c r="C1714" s="3">
        <v>9</v>
      </c>
      <c r="D1714" s="3">
        <v>2005</v>
      </c>
      <c r="E1714">
        <v>13.824999999999999</v>
      </c>
    </row>
    <row r="1715" spans="1:5" x14ac:dyDescent="0.2">
      <c r="A1715" s="20">
        <v>38605</v>
      </c>
      <c r="B1715" s="3">
        <v>10</v>
      </c>
      <c r="C1715" s="3">
        <v>9</v>
      </c>
      <c r="D1715" s="3">
        <v>2005</v>
      </c>
      <c r="E1715">
        <v>16.672999999999998</v>
      </c>
    </row>
    <row r="1716" spans="1:5" x14ac:dyDescent="0.2">
      <c r="A1716" s="20">
        <v>38606</v>
      </c>
      <c r="B1716" s="3">
        <v>11</v>
      </c>
      <c r="C1716" s="3">
        <v>9</v>
      </c>
      <c r="D1716" s="3">
        <v>2005</v>
      </c>
      <c r="E1716">
        <v>10.311999999999999</v>
      </c>
    </row>
    <row r="1717" spans="1:5" x14ac:dyDescent="0.2">
      <c r="A1717" s="20">
        <v>38607</v>
      </c>
      <c r="B1717" s="3">
        <v>12</v>
      </c>
      <c r="C1717" s="3">
        <v>9</v>
      </c>
      <c r="D1717" s="3">
        <v>2005</v>
      </c>
      <c r="E1717">
        <v>12.747999999999999</v>
      </c>
    </row>
    <row r="1718" spans="1:5" x14ac:dyDescent="0.2">
      <c r="A1718" s="20">
        <v>38608</v>
      </c>
      <c r="B1718" s="3">
        <v>13</v>
      </c>
      <c r="C1718" s="3">
        <v>9</v>
      </c>
      <c r="D1718" s="3">
        <v>2005</v>
      </c>
      <c r="E1718">
        <v>13.946</v>
      </c>
    </row>
    <row r="1719" spans="1:5" x14ac:dyDescent="0.2">
      <c r="A1719" s="20">
        <v>38609</v>
      </c>
      <c r="B1719" s="3">
        <v>14</v>
      </c>
      <c r="C1719" s="3">
        <v>9</v>
      </c>
      <c r="D1719" s="3">
        <v>2005</v>
      </c>
      <c r="E1719">
        <v>15.61</v>
      </c>
    </row>
    <row r="1720" spans="1:5" x14ac:dyDescent="0.2">
      <c r="A1720" s="20">
        <v>38610</v>
      </c>
      <c r="B1720" s="3">
        <v>15</v>
      </c>
      <c r="C1720" s="3">
        <v>9</v>
      </c>
      <c r="D1720" s="3">
        <v>2005</v>
      </c>
      <c r="E1720">
        <v>13.779</v>
      </c>
    </row>
    <row r="1721" spans="1:5" x14ac:dyDescent="0.2">
      <c r="A1721" s="20">
        <v>38611</v>
      </c>
      <c r="B1721" s="3">
        <v>16</v>
      </c>
      <c r="C1721" s="3">
        <v>9</v>
      </c>
      <c r="D1721" s="3">
        <v>2005</v>
      </c>
      <c r="E1721">
        <v>7.3150000000000004</v>
      </c>
    </row>
    <row r="1722" spans="1:5" x14ac:dyDescent="0.2">
      <c r="A1722" s="20">
        <v>38612</v>
      </c>
      <c r="B1722" s="3">
        <v>17</v>
      </c>
      <c r="C1722" s="3">
        <v>9</v>
      </c>
      <c r="D1722" s="3">
        <v>2005</v>
      </c>
      <c r="E1722">
        <v>9.4760000000000009</v>
      </c>
    </row>
    <row r="1723" spans="1:5" x14ac:dyDescent="0.2">
      <c r="A1723" s="20">
        <v>38613</v>
      </c>
      <c r="B1723" s="3">
        <v>18</v>
      </c>
      <c r="C1723" s="3">
        <v>9</v>
      </c>
      <c r="D1723" s="3">
        <v>2005</v>
      </c>
      <c r="E1723">
        <v>10.961</v>
      </c>
    </row>
    <row r="1724" spans="1:5" x14ac:dyDescent="0.2">
      <c r="A1724" s="20">
        <v>38614</v>
      </c>
      <c r="B1724" s="3">
        <v>19</v>
      </c>
      <c r="C1724" s="3">
        <v>9</v>
      </c>
      <c r="D1724" s="3">
        <v>2005</v>
      </c>
    </row>
    <row r="1725" spans="1:5" x14ac:dyDescent="0.2">
      <c r="A1725" s="20">
        <v>38615</v>
      </c>
      <c r="B1725" s="3">
        <v>20</v>
      </c>
      <c r="C1725" s="3">
        <v>9</v>
      </c>
      <c r="D1725" s="3">
        <v>2005</v>
      </c>
    </row>
    <row r="1726" spans="1:5" x14ac:dyDescent="0.2">
      <c r="A1726" s="20">
        <v>38616</v>
      </c>
      <c r="B1726" s="3">
        <v>21</v>
      </c>
      <c r="C1726" s="3">
        <v>9</v>
      </c>
      <c r="D1726" s="3">
        <v>2005</v>
      </c>
    </row>
    <row r="1727" spans="1:5" x14ac:dyDescent="0.2">
      <c r="A1727" s="20">
        <v>38617</v>
      </c>
      <c r="B1727" s="3">
        <v>22</v>
      </c>
      <c r="C1727" s="3">
        <v>9</v>
      </c>
      <c r="D1727" s="3">
        <v>2005</v>
      </c>
    </row>
    <row r="1728" spans="1:5" x14ac:dyDescent="0.2">
      <c r="A1728" s="20">
        <v>38618</v>
      </c>
      <c r="B1728" s="3">
        <v>23</v>
      </c>
      <c r="C1728" s="3">
        <v>9</v>
      </c>
      <c r="D1728" s="3">
        <v>2005</v>
      </c>
    </row>
    <row r="1729" spans="1:5" x14ac:dyDescent="0.2">
      <c r="A1729" s="20">
        <v>38619</v>
      </c>
      <c r="B1729" s="3">
        <v>24</v>
      </c>
      <c r="C1729" s="3">
        <v>9</v>
      </c>
      <c r="D1729" s="3">
        <v>2005</v>
      </c>
      <c r="E1729">
        <v>8.1739999999999995</v>
      </c>
    </row>
    <row r="1730" spans="1:5" x14ac:dyDescent="0.2">
      <c r="A1730" s="20">
        <v>38620</v>
      </c>
      <c r="B1730" s="3">
        <v>25</v>
      </c>
      <c r="C1730" s="3">
        <v>9</v>
      </c>
      <c r="D1730" s="3">
        <v>2005</v>
      </c>
      <c r="E1730">
        <v>7.5410000000000004</v>
      </c>
    </row>
    <row r="1731" spans="1:5" x14ac:dyDescent="0.2">
      <c r="A1731" s="20">
        <v>38621</v>
      </c>
      <c r="B1731" s="3">
        <v>26</v>
      </c>
      <c r="C1731" s="3">
        <v>9</v>
      </c>
      <c r="D1731" s="3">
        <v>2005</v>
      </c>
      <c r="E1731">
        <v>7.8129999999999997</v>
      </c>
    </row>
    <row r="1732" spans="1:5" x14ac:dyDescent="0.2">
      <c r="A1732" s="20">
        <v>38622</v>
      </c>
      <c r="B1732" s="3">
        <v>27</v>
      </c>
      <c r="C1732" s="3">
        <v>9</v>
      </c>
      <c r="D1732" s="3">
        <v>2005</v>
      </c>
      <c r="E1732">
        <v>10.090999999999999</v>
      </c>
    </row>
    <row r="1733" spans="1:5" x14ac:dyDescent="0.2">
      <c r="A1733" s="20">
        <v>38623</v>
      </c>
      <c r="B1733" s="3">
        <v>28</v>
      </c>
      <c r="C1733" s="3">
        <v>9</v>
      </c>
      <c r="D1733" s="3">
        <v>2005</v>
      </c>
      <c r="E1733">
        <v>12.872</v>
      </c>
    </row>
    <row r="1734" spans="1:5" x14ac:dyDescent="0.2">
      <c r="A1734" s="20">
        <v>38624</v>
      </c>
      <c r="B1734" s="3">
        <v>29</v>
      </c>
      <c r="C1734" s="3">
        <v>9</v>
      </c>
      <c r="D1734" s="3">
        <v>2005</v>
      </c>
      <c r="E1734">
        <v>18.285</v>
      </c>
    </row>
    <row r="1735" spans="1:5" x14ac:dyDescent="0.2">
      <c r="A1735" s="20">
        <v>38625</v>
      </c>
      <c r="B1735" s="3">
        <v>30</v>
      </c>
      <c r="C1735" s="3">
        <v>9</v>
      </c>
      <c r="D1735" s="3">
        <v>2005</v>
      </c>
      <c r="E1735">
        <v>10.382</v>
      </c>
    </row>
    <row r="1736" spans="1:5" x14ac:dyDescent="0.2">
      <c r="A1736" s="20">
        <v>38626</v>
      </c>
      <c r="B1736" s="3">
        <v>1</v>
      </c>
      <c r="C1736" s="3">
        <v>10</v>
      </c>
      <c r="D1736" s="3">
        <v>2005</v>
      </c>
      <c r="E1736">
        <v>7.444</v>
      </c>
    </row>
    <row r="1737" spans="1:5" x14ac:dyDescent="0.2">
      <c r="A1737" s="20">
        <v>38627</v>
      </c>
      <c r="B1737" s="3">
        <v>2</v>
      </c>
      <c r="C1737" s="3">
        <v>10</v>
      </c>
      <c r="D1737" s="3">
        <v>2005</v>
      </c>
      <c r="E1737">
        <v>8.1620000000000008</v>
      </c>
    </row>
    <row r="1738" spans="1:5" x14ac:dyDescent="0.2">
      <c r="A1738" s="20">
        <v>38628</v>
      </c>
      <c r="B1738" s="3">
        <v>3</v>
      </c>
      <c r="C1738" s="3">
        <v>10</v>
      </c>
      <c r="D1738" s="3">
        <v>2005</v>
      </c>
    </row>
    <row r="1739" spans="1:5" x14ac:dyDescent="0.2">
      <c r="A1739" s="20">
        <v>38629</v>
      </c>
      <c r="B1739" s="3">
        <v>4</v>
      </c>
      <c r="C1739" s="3">
        <v>10</v>
      </c>
      <c r="D1739" s="3">
        <v>2005</v>
      </c>
    </row>
    <row r="1740" spans="1:5" x14ac:dyDescent="0.2">
      <c r="A1740" s="20">
        <v>38630</v>
      </c>
      <c r="B1740" s="3">
        <v>5</v>
      </c>
      <c r="C1740" s="3">
        <v>10</v>
      </c>
      <c r="D1740" s="3">
        <v>2005</v>
      </c>
      <c r="E1740">
        <v>7.1509999999999998</v>
      </c>
    </row>
    <row r="1741" spans="1:5" x14ac:dyDescent="0.2">
      <c r="A1741" s="20">
        <v>38631</v>
      </c>
      <c r="B1741" s="3">
        <v>6</v>
      </c>
      <c r="C1741" s="3">
        <v>10</v>
      </c>
      <c r="D1741" s="3">
        <v>2005</v>
      </c>
      <c r="E1741">
        <v>9.7650000000000006</v>
      </c>
    </row>
    <row r="1742" spans="1:5" x14ac:dyDescent="0.2">
      <c r="A1742" s="20">
        <v>38632</v>
      </c>
      <c r="B1742" s="3">
        <v>7</v>
      </c>
      <c r="C1742" s="3">
        <v>10</v>
      </c>
      <c r="D1742" s="3">
        <v>2005</v>
      </c>
      <c r="E1742">
        <v>10.103</v>
      </c>
    </row>
    <row r="1743" spans="1:5" x14ac:dyDescent="0.2">
      <c r="A1743" s="20">
        <v>38633</v>
      </c>
      <c r="B1743" s="3">
        <v>8</v>
      </c>
      <c r="C1743" s="3">
        <v>10</v>
      </c>
      <c r="D1743" s="3">
        <v>2005</v>
      </c>
      <c r="E1743">
        <v>13.875</v>
      </c>
    </row>
    <row r="1744" spans="1:5" x14ac:dyDescent="0.2">
      <c r="A1744" s="20">
        <v>38634</v>
      </c>
      <c r="B1744" s="3">
        <v>9</v>
      </c>
      <c r="C1744" s="3">
        <v>10</v>
      </c>
      <c r="D1744" s="3">
        <v>2005</v>
      </c>
      <c r="E1744">
        <v>15.526999999999999</v>
      </c>
    </row>
    <row r="1745" spans="1:5" x14ac:dyDescent="0.2">
      <c r="A1745" s="20">
        <v>38635</v>
      </c>
      <c r="B1745" s="3">
        <v>10</v>
      </c>
      <c r="C1745" s="3">
        <v>10</v>
      </c>
      <c r="D1745" s="3">
        <v>2005</v>
      </c>
      <c r="E1745">
        <v>9.5429999999999993</v>
      </c>
    </row>
    <row r="1746" spans="1:5" x14ac:dyDescent="0.2">
      <c r="A1746" s="20">
        <v>38636</v>
      </c>
      <c r="B1746" s="3">
        <v>11</v>
      </c>
      <c r="C1746" s="3">
        <v>10</v>
      </c>
      <c r="D1746" s="3">
        <v>2005</v>
      </c>
    </row>
    <row r="1747" spans="1:5" x14ac:dyDescent="0.2">
      <c r="A1747" s="20">
        <v>38637</v>
      </c>
      <c r="B1747" s="3">
        <v>12</v>
      </c>
      <c r="C1747" s="3">
        <v>10</v>
      </c>
      <c r="D1747" s="3">
        <v>2005</v>
      </c>
    </row>
    <row r="1748" spans="1:5" x14ac:dyDescent="0.2">
      <c r="A1748" s="20">
        <v>38638</v>
      </c>
      <c r="B1748" s="3">
        <v>13</v>
      </c>
      <c r="C1748" s="3">
        <v>10</v>
      </c>
      <c r="D1748" s="3">
        <v>2005</v>
      </c>
      <c r="E1748">
        <v>10.127000000000001</v>
      </c>
    </row>
    <row r="1749" spans="1:5" x14ac:dyDescent="0.2">
      <c r="A1749" s="20">
        <v>38639</v>
      </c>
      <c r="B1749" s="3">
        <v>14</v>
      </c>
      <c r="C1749" s="3">
        <v>10</v>
      </c>
      <c r="D1749" s="3">
        <v>2005</v>
      </c>
      <c r="E1749">
        <v>10.439</v>
      </c>
    </row>
    <row r="1750" spans="1:5" x14ac:dyDescent="0.2">
      <c r="A1750" s="20">
        <v>38640</v>
      </c>
      <c r="B1750" s="3">
        <v>15</v>
      </c>
      <c r="C1750" s="3">
        <v>10</v>
      </c>
      <c r="D1750" s="3">
        <v>2005</v>
      </c>
      <c r="E1750">
        <v>11.843</v>
      </c>
    </row>
    <row r="1751" spans="1:5" x14ac:dyDescent="0.2">
      <c r="A1751" s="20">
        <v>38641</v>
      </c>
      <c r="B1751" s="3">
        <v>16</v>
      </c>
      <c r="C1751" s="3">
        <v>10</v>
      </c>
      <c r="D1751" s="3">
        <v>2005</v>
      </c>
      <c r="E1751">
        <v>11.032</v>
      </c>
    </row>
    <row r="1752" spans="1:5" x14ac:dyDescent="0.2">
      <c r="A1752" s="20">
        <v>38642</v>
      </c>
      <c r="B1752" s="3">
        <v>17</v>
      </c>
      <c r="C1752" s="3">
        <v>10</v>
      </c>
      <c r="D1752" s="3">
        <v>2005</v>
      </c>
      <c r="E1752">
        <v>9.56</v>
      </c>
    </row>
    <row r="1753" spans="1:5" x14ac:dyDescent="0.2">
      <c r="A1753" s="20">
        <v>38643</v>
      </c>
      <c r="B1753" s="3">
        <v>18</v>
      </c>
      <c r="C1753" s="3">
        <v>10</v>
      </c>
      <c r="D1753" s="3">
        <v>2005</v>
      </c>
      <c r="E1753">
        <v>9.4030000000000005</v>
      </c>
    </row>
    <row r="1754" spans="1:5" x14ac:dyDescent="0.2">
      <c r="A1754" s="20">
        <v>38644</v>
      </c>
      <c r="B1754" s="3">
        <v>19</v>
      </c>
      <c r="C1754" s="3">
        <v>10</v>
      </c>
      <c r="D1754" s="3">
        <v>2005</v>
      </c>
      <c r="E1754">
        <v>12.587</v>
      </c>
    </row>
    <row r="1755" spans="1:5" x14ac:dyDescent="0.2">
      <c r="A1755" s="20">
        <v>38645</v>
      </c>
      <c r="B1755" s="3">
        <v>20</v>
      </c>
      <c r="C1755" s="3">
        <v>10</v>
      </c>
      <c r="D1755" s="3">
        <v>2005</v>
      </c>
      <c r="E1755">
        <v>16.663</v>
      </c>
    </row>
    <row r="1756" spans="1:5" x14ac:dyDescent="0.2">
      <c r="A1756" s="20">
        <v>38646</v>
      </c>
      <c r="B1756" s="3">
        <v>21</v>
      </c>
      <c r="C1756" s="3">
        <v>10</v>
      </c>
      <c r="D1756" s="3">
        <v>2005</v>
      </c>
      <c r="E1756">
        <v>14.11</v>
      </c>
    </row>
    <row r="1757" spans="1:5" x14ac:dyDescent="0.2">
      <c r="A1757" s="20">
        <v>38647</v>
      </c>
      <c r="B1757" s="3">
        <v>22</v>
      </c>
      <c r="C1757" s="3">
        <v>10</v>
      </c>
      <c r="D1757" s="3">
        <v>2005</v>
      </c>
      <c r="E1757">
        <v>10.426</v>
      </c>
    </row>
    <row r="1758" spans="1:5" x14ac:dyDescent="0.2">
      <c r="A1758" s="20">
        <v>38648</v>
      </c>
      <c r="B1758" s="3">
        <v>23</v>
      </c>
      <c r="C1758" s="3">
        <v>10</v>
      </c>
      <c r="D1758" s="3">
        <v>2005</v>
      </c>
      <c r="E1758">
        <v>5.827</v>
      </c>
    </row>
    <row r="1759" spans="1:5" x14ac:dyDescent="0.2">
      <c r="A1759" s="20">
        <v>38649</v>
      </c>
      <c r="B1759" s="3">
        <v>24</v>
      </c>
      <c r="C1759" s="3">
        <v>10</v>
      </c>
      <c r="D1759" s="3">
        <v>2005</v>
      </c>
      <c r="E1759">
        <v>7.6470000000000002</v>
      </c>
    </row>
    <row r="1760" spans="1:5" x14ac:dyDescent="0.2">
      <c r="A1760" s="20">
        <v>38650</v>
      </c>
      <c r="B1760" s="3">
        <v>25</v>
      </c>
      <c r="C1760" s="3">
        <v>10</v>
      </c>
      <c r="D1760" s="3">
        <v>2005</v>
      </c>
      <c r="E1760">
        <v>6.0140000000000002</v>
      </c>
    </row>
    <row r="1761" spans="1:5" x14ac:dyDescent="0.2">
      <c r="A1761" s="20">
        <v>38651</v>
      </c>
      <c r="B1761" s="3">
        <v>26</v>
      </c>
      <c r="C1761" s="3">
        <v>10</v>
      </c>
      <c r="D1761" s="3">
        <v>2005</v>
      </c>
      <c r="E1761">
        <v>7.3280000000000003</v>
      </c>
    </row>
    <row r="1762" spans="1:5" x14ac:dyDescent="0.2">
      <c r="A1762" s="20">
        <v>38652</v>
      </c>
      <c r="B1762" s="3">
        <v>27</v>
      </c>
      <c r="C1762" s="3">
        <v>10</v>
      </c>
      <c r="D1762" s="3">
        <v>2005</v>
      </c>
      <c r="E1762">
        <v>6.7789999999999999</v>
      </c>
    </row>
    <row r="1763" spans="1:5" x14ac:dyDescent="0.2">
      <c r="A1763" s="20">
        <v>38653</v>
      </c>
      <c r="B1763" s="3">
        <v>28</v>
      </c>
      <c r="C1763" s="3">
        <v>10</v>
      </c>
      <c r="D1763" s="3">
        <v>2005</v>
      </c>
      <c r="E1763">
        <v>12.346</v>
      </c>
    </row>
    <row r="1764" spans="1:5" x14ac:dyDescent="0.2">
      <c r="A1764" s="20">
        <v>38654</v>
      </c>
      <c r="B1764" s="3">
        <v>29</v>
      </c>
      <c r="C1764" s="3">
        <v>10</v>
      </c>
      <c r="D1764" s="3">
        <v>2005</v>
      </c>
      <c r="E1764">
        <v>11.917999999999999</v>
      </c>
    </row>
    <row r="1765" spans="1:5" x14ac:dyDescent="0.2">
      <c r="A1765" s="20">
        <v>38655</v>
      </c>
      <c r="B1765" s="3">
        <v>30</v>
      </c>
      <c r="C1765" s="3">
        <v>10</v>
      </c>
      <c r="D1765" s="3">
        <v>2005</v>
      </c>
      <c r="E1765">
        <v>7.641</v>
      </c>
    </row>
    <row r="1766" spans="1:5" x14ac:dyDescent="0.2">
      <c r="A1766" s="20">
        <v>38656</v>
      </c>
      <c r="B1766" s="3">
        <v>31</v>
      </c>
      <c r="C1766" s="3">
        <v>10</v>
      </c>
      <c r="D1766" s="3">
        <v>2005</v>
      </c>
      <c r="E1766">
        <v>8.7620000000000005</v>
      </c>
    </row>
    <row r="1767" spans="1:5" x14ac:dyDescent="0.2">
      <c r="A1767" s="20">
        <v>38657</v>
      </c>
      <c r="B1767" s="3">
        <v>1</v>
      </c>
      <c r="C1767" s="3">
        <v>11</v>
      </c>
      <c r="D1767" s="3">
        <v>2005</v>
      </c>
      <c r="E1767">
        <v>8.6850000000000005</v>
      </c>
    </row>
    <row r="1768" spans="1:5" x14ac:dyDescent="0.2">
      <c r="A1768" s="20">
        <v>38658</v>
      </c>
      <c r="B1768" s="3">
        <v>2</v>
      </c>
      <c r="C1768" s="3">
        <v>11</v>
      </c>
      <c r="D1768" s="3">
        <v>2005</v>
      </c>
      <c r="E1768">
        <v>9.0139999999999993</v>
      </c>
    </row>
    <row r="1769" spans="1:5" x14ac:dyDescent="0.2">
      <c r="A1769" s="20">
        <v>38659</v>
      </c>
      <c r="B1769" s="3">
        <v>3</v>
      </c>
      <c r="C1769" s="3">
        <v>11</v>
      </c>
      <c r="D1769" s="3">
        <v>2005</v>
      </c>
      <c r="E1769">
        <v>9.4469999999999992</v>
      </c>
    </row>
    <row r="1770" spans="1:5" x14ac:dyDescent="0.2">
      <c r="A1770" s="20">
        <v>38660</v>
      </c>
      <c r="B1770" s="3">
        <v>4</v>
      </c>
      <c r="C1770" s="3">
        <v>11</v>
      </c>
      <c r="D1770" s="3">
        <v>2005</v>
      </c>
      <c r="E1770">
        <v>12.936</v>
      </c>
    </row>
    <row r="1771" spans="1:5" x14ac:dyDescent="0.2">
      <c r="A1771" s="20">
        <v>38661</v>
      </c>
      <c r="B1771" s="3">
        <v>5</v>
      </c>
      <c r="C1771" s="3">
        <v>11</v>
      </c>
      <c r="D1771" s="3">
        <v>2005</v>
      </c>
      <c r="E1771">
        <v>15.023</v>
      </c>
    </row>
    <row r="1772" spans="1:5" x14ac:dyDescent="0.2">
      <c r="A1772" s="20">
        <v>38662</v>
      </c>
      <c r="B1772" s="3">
        <v>6</v>
      </c>
      <c r="C1772" s="3">
        <v>11</v>
      </c>
      <c r="D1772" s="3">
        <v>2005</v>
      </c>
      <c r="E1772">
        <v>9.3670000000000009</v>
      </c>
    </row>
    <row r="1773" spans="1:5" x14ac:dyDescent="0.2">
      <c r="A1773" s="20">
        <v>38663</v>
      </c>
      <c r="B1773" s="3">
        <v>7</v>
      </c>
      <c r="C1773" s="3">
        <v>11</v>
      </c>
      <c r="D1773" s="3">
        <v>2005</v>
      </c>
      <c r="E1773">
        <v>9.593</v>
      </c>
    </row>
    <row r="1774" spans="1:5" x14ac:dyDescent="0.2">
      <c r="A1774" s="20">
        <v>38664</v>
      </c>
      <c r="B1774" s="3">
        <v>8</v>
      </c>
      <c r="C1774" s="3">
        <v>11</v>
      </c>
      <c r="D1774" s="3">
        <v>2005</v>
      </c>
      <c r="E1774">
        <v>20.683</v>
      </c>
    </row>
    <row r="1775" spans="1:5" x14ac:dyDescent="0.2">
      <c r="A1775" s="20">
        <v>38665</v>
      </c>
      <c r="B1775" s="3">
        <v>9</v>
      </c>
      <c r="C1775" s="3">
        <v>11</v>
      </c>
      <c r="D1775" s="3">
        <v>2005</v>
      </c>
      <c r="E1775">
        <v>23.138000000000002</v>
      </c>
    </row>
    <row r="1776" spans="1:5" x14ac:dyDescent="0.2">
      <c r="A1776" s="20">
        <v>38666</v>
      </c>
      <c r="B1776" s="3">
        <v>10</v>
      </c>
      <c r="C1776" s="3">
        <v>11</v>
      </c>
      <c r="D1776" s="3">
        <v>2005</v>
      </c>
      <c r="E1776">
        <v>33.256</v>
      </c>
    </row>
    <row r="1777" spans="1:5" x14ac:dyDescent="0.2">
      <c r="A1777" s="20">
        <v>38667</v>
      </c>
      <c r="B1777" s="3">
        <v>11</v>
      </c>
      <c r="C1777" s="3">
        <v>11</v>
      </c>
      <c r="D1777" s="3">
        <v>2005</v>
      </c>
      <c r="E1777">
        <v>22.433</v>
      </c>
    </row>
    <row r="1778" spans="1:5" x14ac:dyDescent="0.2">
      <c r="A1778" s="20">
        <v>38668</v>
      </c>
      <c r="B1778" s="3">
        <v>12</v>
      </c>
      <c r="C1778" s="3">
        <v>11</v>
      </c>
      <c r="D1778" s="3">
        <v>2005</v>
      </c>
      <c r="E1778">
        <v>15.48</v>
      </c>
    </row>
    <row r="1779" spans="1:5" x14ac:dyDescent="0.2">
      <c r="A1779" s="20">
        <v>38669</v>
      </c>
      <c r="B1779" s="3">
        <v>13</v>
      </c>
      <c r="C1779" s="3">
        <v>11</v>
      </c>
      <c r="D1779" s="3">
        <v>2005</v>
      </c>
      <c r="E1779">
        <v>11.257</v>
      </c>
    </row>
    <row r="1780" spans="1:5" x14ac:dyDescent="0.2">
      <c r="A1780" s="20">
        <v>38670</v>
      </c>
      <c r="B1780" s="3">
        <v>14</v>
      </c>
      <c r="C1780" s="3">
        <v>11</v>
      </c>
      <c r="D1780" s="3">
        <v>2005</v>
      </c>
      <c r="E1780">
        <v>9.6180000000000003</v>
      </c>
    </row>
    <row r="1781" spans="1:5" x14ac:dyDescent="0.2">
      <c r="A1781" s="20">
        <v>38671</v>
      </c>
      <c r="B1781" s="3">
        <v>15</v>
      </c>
      <c r="C1781" s="3">
        <v>11</v>
      </c>
      <c r="D1781" s="3">
        <v>2005</v>
      </c>
      <c r="E1781">
        <v>12.574999999999999</v>
      </c>
    </row>
    <row r="1782" spans="1:5" x14ac:dyDescent="0.2">
      <c r="A1782" s="20">
        <v>38672</v>
      </c>
      <c r="B1782" s="3">
        <v>16</v>
      </c>
      <c r="C1782" s="3">
        <v>11</v>
      </c>
      <c r="D1782" s="3">
        <v>2005</v>
      </c>
      <c r="E1782">
        <v>16.166</v>
      </c>
    </row>
    <row r="1783" spans="1:5" x14ac:dyDescent="0.2">
      <c r="A1783" s="20">
        <v>38673</v>
      </c>
      <c r="B1783" s="3">
        <v>17</v>
      </c>
      <c r="C1783" s="3">
        <v>11</v>
      </c>
      <c r="D1783" s="3">
        <v>2005</v>
      </c>
      <c r="E1783">
        <v>11.101000000000001</v>
      </c>
    </row>
    <row r="1784" spans="1:5" x14ac:dyDescent="0.2">
      <c r="A1784" s="20">
        <v>38674</v>
      </c>
      <c r="B1784" s="3">
        <v>18</v>
      </c>
      <c r="C1784" s="3">
        <v>11</v>
      </c>
      <c r="D1784" s="3">
        <v>2005</v>
      </c>
      <c r="E1784">
        <v>10.584</v>
      </c>
    </row>
    <row r="1785" spans="1:5" x14ac:dyDescent="0.2">
      <c r="A1785" s="20">
        <v>38675</v>
      </c>
      <c r="B1785" s="3">
        <v>19</v>
      </c>
      <c r="C1785" s="3">
        <v>11</v>
      </c>
      <c r="D1785" s="3">
        <v>2005</v>
      </c>
      <c r="E1785">
        <v>7.8739999999999997</v>
      </c>
    </row>
    <row r="1786" spans="1:5" x14ac:dyDescent="0.2">
      <c r="A1786" s="20">
        <v>38676</v>
      </c>
      <c r="B1786" s="3">
        <v>20</v>
      </c>
      <c r="C1786" s="3">
        <v>11</v>
      </c>
      <c r="D1786" s="3">
        <v>2005</v>
      </c>
      <c r="E1786">
        <v>7.6660000000000004</v>
      </c>
    </row>
    <row r="1787" spans="1:5" x14ac:dyDescent="0.2">
      <c r="A1787" s="20">
        <v>38677</v>
      </c>
      <c r="B1787" s="3">
        <v>21</v>
      </c>
      <c r="C1787" s="3">
        <v>11</v>
      </c>
      <c r="D1787" s="3">
        <v>2005</v>
      </c>
      <c r="E1787">
        <v>9.5779999999999994</v>
      </c>
    </row>
    <row r="1788" spans="1:5" x14ac:dyDescent="0.2">
      <c r="A1788" s="20">
        <v>38678</v>
      </c>
      <c r="B1788" s="3">
        <v>22</v>
      </c>
      <c r="C1788" s="3">
        <v>11</v>
      </c>
      <c r="D1788" s="3">
        <v>2005</v>
      </c>
      <c r="E1788">
        <v>8.7210000000000001</v>
      </c>
    </row>
    <row r="1789" spans="1:5" x14ac:dyDescent="0.2">
      <c r="A1789" s="20">
        <v>38679</v>
      </c>
      <c r="B1789" s="3">
        <v>23</v>
      </c>
      <c r="C1789" s="3">
        <v>11</v>
      </c>
      <c r="D1789" s="3">
        <v>2005</v>
      </c>
      <c r="E1789">
        <v>8.3849999999999998</v>
      </c>
    </row>
    <row r="1790" spans="1:5" x14ac:dyDescent="0.2">
      <c r="A1790" s="20">
        <v>38680</v>
      </c>
      <c r="B1790" s="3">
        <v>24</v>
      </c>
      <c r="C1790" s="3">
        <v>11</v>
      </c>
      <c r="D1790" s="3">
        <v>2005</v>
      </c>
      <c r="E1790">
        <v>10.115</v>
      </c>
    </row>
    <row r="1791" spans="1:5" x14ac:dyDescent="0.2">
      <c r="A1791" s="20">
        <v>38681</v>
      </c>
      <c r="B1791" s="3">
        <v>25</v>
      </c>
      <c r="C1791" s="3">
        <v>11</v>
      </c>
      <c r="D1791" s="3">
        <v>2005</v>
      </c>
      <c r="E1791">
        <v>12.294</v>
      </c>
    </row>
    <row r="1792" spans="1:5" x14ac:dyDescent="0.2">
      <c r="A1792" s="20">
        <v>38682</v>
      </c>
      <c r="B1792" s="3">
        <v>26</v>
      </c>
      <c r="C1792" s="3">
        <v>11</v>
      </c>
      <c r="D1792" s="3">
        <v>2005</v>
      </c>
      <c r="E1792">
        <v>10.438000000000001</v>
      </c>
    </row>
    <row r="1793" spans="1:5" x14ac:dyDescent="0.2">
      <c r="A1793" s="20">
        <v>38683</v>
      </c>
      <c r="B1793" s="3">
        <v>27</v>
      </c>
      <c r="C1793" s="3">
        <v>11</v>
      </c>
      <c r="D1793" s="3">
        <v>2005</v>
      </c>
      <c r="E1793">
        <v>8.3469999999999995</v>
      </c>
    </row>
    <row r="1794" spans="1:5" x14ac:dyDescent="0.2">
      <c r="A1794" s="20">
        <v>38684</v>
      </c>
      <c r="B1794" s="3">
        <v>28</v>
      </c>
      <c r="C1794" s="3">
        <v>11</v>
      </c>
      <c r="D1794" s="3">
        <v>2005</v>
      </c>
      <c r="E1794">
        <v>10.311</v>
      </c>
    </row>
    <row r="1795" spans="1:5" x14ac:dyDescent="0.2">
      <c r="A1795" s="20">
        <v>38685</v>
      </c>
      <c r="B1795" s="3">
        <v>29</v>
      </c>
      <c r="C1795" s="3">
        <v>11</v>
      </c>
      <c r="D1795" s="3">
        <v>2005</v>
      </c>
      <c r="E1795">
        <v>27.254000000000001</v>
      </c>
    </row>
    <row r="1796" spans="1:5" x14ac:dyDescent="0.2">
      <c r="A1796" s="20">
        <v>38686</v>
      </c>
      <c r="B1796" s="3">
        <v>30</v>
      </c>
      <c r="C1796" s="3">
        <v>11</v>
      </c>
      <c r="D1796" s="3">
        <v>2005</v>
      </c>
      <c r="E1796">
        <v>22.297000000000001</v>
      </c>
    </row>
    <row r="1797" spans="1:5" x14ac:dyDescent="0.2">
      <c r="A1797" s="20">
        <v>38687</v>
      </c>
      <c r="B1797" s="3">
        <v>1</v>
      </c>
      <c r="C1797" s="3">
        <v>12</v>
      </c>
      <c r="D1797" s="3">
        <v>2005</v>
      </c>
      <c r="E1797">
        <v>12.721</v>
      </c>
    </row>
    <row r="1798" spans="1:5" x14ac:dyDescent="0.2">
      <c r="A1798" s="20">
        <v>38688</v>
      </c>
      <c r="B1798" s="3">
        <v>2</v>
      </c>
      <c r="C1798" s="3">
        <v>12</v>
      </c>
      <c r="D1798" s="3">
        <v>2005</v>
      </c>
      <c r="E1798">
        <v>14.486000000000001</v>
      </c>
    </row>
    <row r="1799" spans="1:5" x14ac:dyDescent="0.2">
      <c r="A1799" s="20">
        <v>38689</v>
      </c>
      <c r="B1799" s="3">
        <v>3</v>
      </c>
      <c r="C1799" s="3">
        <v>12</v>
      </c>
      <c r="D1799" s="3">
        <v>2005</v>
      </c>
      <c r="E1799">
        <v>22.457000000000001</v>
      </c>
    </row>
    <row r="1800" spans="1:5" x14ac:dyDescent="0.2">
      <c r="A1800" s="20">
        <v>38690</v>
      </c>
      <c r="B1800" s="3">
        <v>4</v>
      </c>
      <c r="C1800" s="3">
        <v>12</v>
      </c>
      <c r="D1800" s="3">
        <v>2005</v>
      </c>
      <c r="E1800">
        <v>14.66</v>
      </c>
    </row>
    <row r="1801" spans="1:5" x14ac:dyDescent="0.2">
      <c r="A1801" s="20">
        <v>38691</v>
      </c>
      <c r="B1801" s="3">
        <v>5</v>
      </c>
      <c r="C1801" s="3">
        <v>12</v>
      </c>
      <c r="D1801" s="3">
        <v>2005</v>
      </c>
      <c r="E1801">
        <v>12.367000000000001</v>
      </c>
    </row>
    <row r="1802" spans="1:5" x14ac:dyDescent="0.2">
      <c r="A1802" s="20">
        <v>38692</v>
      </c>
      <c r="B1802" s="3">
        <v>6</v>
      </c>
      <c r="C1802" s="3">
        <v>12</v>
      </c>
      <c r="D1802" s="3">
        <v>2005</v>
      </c>
      <c r="E1802">
        <v>10.381</v>
      </c>
    </row>
    <row r="1803" spans="1:5" x14ac:dyDescent="0.2">
      <c r="A1803" s="20">
        <v>38693</v>
      </c>
      <c r="B1803" s="3">
        <v>7</v>
      </c>
      <c r="C1803" s="3">
        <v>12</v>
      </c>
      <c r="D1803" s="3">
        <v>2005</v>
      </c>
      <c r="E1803">
        <v>10.577</v>
      </c>
    </row>
    <row r="1804" spans="1:5" x14ac:dyDescent="0.2">
      <c r="A1804" s="20">
        <v>38694</v>
      </c>
      <c r="B1804" s="3">
        <v>8</v>
      </c>
      <c r="C1804" s="3">
        <v>12</v>
      </c>
      <c r="D1804" s="3">
        <v>2005</v>
      </c>
      <c r="E1804">
        <v>8.1219999999999999</v>
      </c>
    </row>
    <row r="1805" spans="1:5" x14ac:dyDescent="0.2">
      <c r="A1805" s="20">
        <v>38695</v>
      </c>
      <c r="B1805" s="3">
        <v>9</v>
      </c>
      <c r="C1805" s="3">
        <v>12</v>
      </c>
      <c r="D1805" s="3">
        <v>2005</v>
      </c>
      <c r="E1805">
        <v>7.0990000000000002</v>
      </c>
    </row>
    <row r="1806" spans="1:5" x14ac:dyDescent="0.2">
      <c r="A1806" s="20">
        <v>38696</v>
      </c>
      <c r="B1806" s="3">
        <v>10</v>
      </c>
      <c r="C1806" s="3">
        <v>12</v>
      </c>
      <c r="D1806" s="3">
        <v>2005</v>
      </c>
      <c r="E1806">
        <v>8.19</v>
      </c>
    </row>
    <row r="1807" spans="1:5" x14ac:dyDescent="0.2">
      <c r="A1807" s="20">
        <v>38697</v>
      </c>
      <c r="B1807" s="3">
        <v>11</v>
      </c>
      <c r="C1807" s="3">
        <v>12</v>
      </c>
      <c r="D1807" s="3">
        <v>2005</v>
      </c>
      <c r="E1807">
        <v>13.555</v>
      </c>
    </row>
    <row r="1808" spans="1:5" x14ac:dyDescent="0.2">
      <c r="A1808" s="20">
        <v>38698</v>
      </c>
      <c r="B1808" s="3">
        <v>12</v>
      </c>
      <c r="C1808" s="3">
        <v>12</v>
      </c>
      <c r="D1808" s="3">
        <v>2005</v>
      </c>
      <c r="E1808">
        <v>12.349</v>
      </c>
    </row>
    <row r="1809" spans="1:5" x14ac:dyDescent="0.2">
      <c r="A1809" s="20">
        <v>38699</v>
      </c>
      <c r="B1809" s="3">
        <v>13</v>
      </c>
      <c r="C1809" s="3">
        <v>12</v>
      </c>
      <c r="D1809" s="3">
        <v>2005</v>
      </c>
      <c r="E1809">
        <v>14.009</v>
      </c>
    </row>
    <row r="1810" spans="1:5" x14ac:dyDescent="0.2">
      <c r="A1810" s="20">
        <v>38700</v>
      </c>
      <c r="B1810" s="3">
        <v>14</v>
      </c>
      <c r="C1810" s="3">
        <v>12</v>
      </c>
      <c r="D1810" s="3">
        <v>2005</v>
      </c>
      <c r="E1810">
        <v>13.452999999999999</v>
      </c>
    </row>
    <row r="1811" spans="1:5" x14ac:dyDescent="0.2">
      <c r="A1811" s="20">
        <v>38701</v>
      </c>
      <c r="B1811" s="3">
        <v>15</v>
      </c>
      <c r="C1811" s="3">
        <v>12</v>
      </c>
      <c r="D1811" s="3">
        <v>2005</v>
      </c>
      <c r="E1811">
        <v>14.662000000000001</v>
      </c>
    </row>
    <row r="1812" spans="1:5" x14ac:dyDescent="0.2">
      <c r="A1812" s="20">
        <v>38702</v>
      </c>
      <c r="B1812" s="3">
        <v>16</v>
      </c>
      <c r="C1812" s="3">
        <v>12</v>
      </c>
      <c r="D1812" s="3">
        <v>2005</v>
      </c>
      <c r="E1812">
        <v>13.315</v>
      </c>
    </row>
    <row r="1813" spans="1:5" x14ac:dyDescent="0.2">
      <c r="A1813" s="20">
        <v>38703</v>
      </c>
      <c r="B1813" s="3">
        <v>17</v>
      </c>
      <c r="C1813" s="3">
        <v>12</v>
      </c>
      <c r="D1813" s="3">
        <v>2005</v>
      </c>
      <c r="E1813">
        <v>13.721</v>
      </c>
    </row>
    <row r="1814" spans="1:5" x14ac:dyDescent="0.2">
      <c r="A1814" s="20">
        <v>38704</v>
      </c>
      <c r="B1814" s="3">
        <v>18</v>
      </c>
      <c r="C1814" s="3">
        <v>12</v>
      </c>
      <c r="D1814" s="3">
        <v>2005</v>
      </c>
      <c r="E1814">
        <v>15.212</v>
      </c>
    </row>
    <row r="1815" spans="1:5" x14ac:dyDescent="0.2">
      <c r="A1815" s="20">
        <v>38705</v>
      </c>
      <c r="B1815" s="3">
        <v>19</v>
      </c>
      <c r="C1815" s="3">
        <v>12</v>
      </c>
      <c r="D1815" s="3">
        <v>2005</v>
      </c>
      <c r="E1815">
        <v>17.332999999999998</v>
      </c>
    </row>
    <row r="1816" spans="1:5" x14ac:dyDescent="0.2">
      <c r="A1816" s="20">
        <v>38706</v>
      </c>
      <c r="B1816" s="3">
        <v>20</v>
      </c>
      <c r="C1816" s="3">
        <v>12</v>
      </c>
      <c r="D1816" s="3">
        <v>2005</v>
      </c>
      <c r="E1816">
        <v>12.09</v>
      </c>
    </row>
    <row r="1817" spans="1:5" x14ac:dyDescent="0.2">
      <c r="A1817" s="20">
        <v>38707</v>
      </c>
      <c r="B1817" s="3">
        <v>21</v>
      </c>
      <c r="C1817" s="3">
        <v>12</v>
      </c>
      <c r="D1817" s="3">
        <v>2005</v>
      </c>
      <c r="E1817">
        <v>10.651</v>
      </c>
    </row>
    <row r="1818" spans="1:5" x14ac:dyDescent="0.2">
      <c r="A1818" s="20">
        <v>38708</v>
      </c>
      <c r="B1818" s="3">
        <v>22</v>
      </c>
      <c r="C1818" s="3">
        <v>12</v>
      </c>
      <c r="D1818" s="3">
        <v>2005</v>
      </c>
      <c r="E1818">
        <v>10.971</v>
      </c>
    </row>
    <row r="1819" spans="1:5" x14ac:dyDescent="0.2">
      <c r="A1819" s="20">
        <v>38709</v>
      </c>
      <c r="B1819" s="3">
        <v>23</v>
      </c>
      <c r="C1819" s="3">
        <v>12</v>
      </c>
      <c r="D1819" s="3">
        <v>2005</v>
      </c>
      <c r="E1819">
        <v>9.8230000000000004</v>
      </c>
    </row>
    <row r="1820" spans="1:5" x14ac:dyDescent="0.2">
      <c r="A1820" s="20">
        <v>38710</v>
      </c>
      <c r="B1820" s="3">
        <v>24</v>
      </c>
      <c r="C1820" s="3">
        <v>12</v>
      </c>
      <c r="D1820" s="3">
        <v>2005</v>
      </c>
      <c r="E1820">
        <v>12.972</v>
      </c>
    </row>
    <row r="1821" spans="1:5" x14ac:dyDescent="0.2">
      <c r="A1821" s="20">
        <v>38711</v>
      </c>
      <c r="B1821" s="3">
        <v>25</v>
      </c>
      <c r="C1821" s="3">
        <v>12</v>
      </c>
      <c r="D1821" s="3">
        <v>2005</v>
      </c>
      <c r="E1821">
        <v>14.884</v>
      </c>
    </row>
    <row r="1822" spans="1:5" x14ac:dyDescent="0.2">
      <c r="A1822" s="20">
        <v>38712</v>
      </c>
      <c r="B1822" s="3">
        <v>26</v>
      </c>
      <c r="C1822" s="3">
        <v>12</v>
      </c>
      <c r="D1822" s="3">
        <v>2005</v>
      </c>
      <c r="E1822">
        <v>10.718999999999999</v>
      </c>
    </row>
    <row r="1823" spans="1:5" x14ac:dyDescent="0.2">
      <c r="A1823" s="20">
        <v>38713</v>
      </c>
      <c r="B1823" s="3">
        <v>27</v>
      </c>
      <c r="C1823" s="3">
        <v>12</v>
      </c>
      <c r="D1823" s="3">
        <v>2005</v>
      </c>
      <c r="E1823">
        <v>9.4469999999999992</v>
      </c>
    </row>
    <row r="1824" spans="1:5" x14ac:dyDescent="0.2">
      <c r="A1824" s="20">
        <v>38714</v>
      </c>
      <c r="B1824" s="3">
        <v>28</v>
      </c>
      <c r="C1824" s="3">
        <v>12</v>
      </c>
      <c r="D1824" s="3">
        <v>2005</v>
      </c>
      <c r="E1824">
        <v>9.2560000000000002</v>
      </c>
    </row>
    <row r="1825" spans="1:5" x14ac:dyDescent="0.2">
      <c r="A1825" s="20">
        <v>38715</v>
      </c>
      <c r="B1825" s="3">
        <v>29</v>
      </c>
      <c r="C1825" s="3">
        <v>12</v>
      </c>
      <c r="D1825" s="3">
        <v>2005</v>
      </c>
      <c r="E1825">
        <v>9.7409999999999997</v>
      </c>
    </row>
    <row r="1826" spans="1:5" x14ac:dyDescent="0.2">
      <c r="A1826" s="20">
        <v>38716</v>
      </c>
      <c r="B1826" s="3">
        <v>30</v>
      </c>
      <c r="C1826" s="3">
        <v>12</v>
      </c>
      <c r="D1826" s="3">
        <v>2005</v>
      </c>
      <c r="E1826">
        <v>6.4210000000000003</v>
      </c>
    </row>
    <row r="1827" spans="1:5" x14ac:dyDescent="0.2">
      <c r="A1827" s="20">
        <v>38717</v>
      </c>
      <c r="B1827" s="3">
        <v>31</v>
      </c>
      <c r="C1827" s="3">
        <v>12</v>
      </c>
      <c r="D1827" s="3">
        <v>2005</v>
      </c>
      <c r="E1827">
        <v>6.8</v>
      </c>
    </row>
    <row r="1828" spans="1:5" x14ac:dyDescent="0.2">
      <c r="A1828" s="20">
        <v>38718</v>
      </c>
      <c r="B1828" s="3">
        <v>1</v>
      </c>
      <c r="C1828" s="3">
        <v>1</v>
      </c>
      <c r="D1828" s="3">
        <v>2006</v>
      </c>
      <c r="E1828">
        <v>6.6239999999999997</v>
      </c>
    </row>
    <row r="1829" spans="1:5" x14ac:dyDescent="0.2">
      <c r="A1829" s="20">
        <v>38719</v>
      </c>
      <c r="B1829" s="3">
        <v>2</v>
      </c>
      <c r="C1829" s="3">
        <v>1</v>
      </c>
      <c r="D1829" s="3">
        <v>2006</v>
      </c>
      <c r="E1829">
        <v>8.766</v>
      </c>
    </row>
    <row r="1830" spans="1:5" x14ac:dyDescent="0.2">
      <c r="A1830" s="20">
        <v>38720</v>
      </c>
      <c r="B1830" s="3">
        <v>3</v>
      </c>
      <c r="C1830" s="3">
        <v>1</v>
      </c>
      <c r="D1830" s="3">
        <v>2006</v>
      </c>
      <c r="E1830">
        <v>10.826000000000001</v>
      </c>
    </row>
    <row r="1831" spans="1:5" x14ac:dyDescent="0.2">
      <c r="A1831" s="20">
        <v>38721</v>
      </c>
      <c r="B1831" s="3">
        <v>4</v>
      </c>
      <c r="C1831" s="3">
        <v>1</v>
      </c>
      <c r="D1831" s="3">
        <v>2006</v>
      </c>
      <c r="E1831">
        <v>8.2710000000000008</v>
      </c>
    </row>
    <row r="1832" spans="1:5" x14ac:dyDescent="0.2">
      <c r="A1832" s="20">
        <v>38722</v>
      </c>
      <c r="B1832" s="3">
        <v>5</v>
      </c>
      <c r="C1832" s="3">
        <v>1</v>
      </c>
      <c r="D1832" s="3">
        <v>2006</v>
      </c>
      <c r="E1832">
        <v>8.9870000000000001</v>
      </c>
    </row>
    <row r="1833" spans="1:5" x14ac:dyDescent="0.2">
      <c r="A1833" s="20">
        <v>38723</v>
      </c>
      <c r="B1833" s="3">
        <v>6</v>
      </c>
      <c r="C1833" s="3">
        <v>1</v>
      </c>
      <c r="D1833" s="3">
        <v>2006</v>
      </c>
      <c r="E1833">
        <v>13.057</v>
      </c>
    </row>
    <row r="1834" spans="1:5" x14ac:dyDescent="0.2">
      <c r="A1834" s="20">
        <v>38724</v>
      </c>
      <c r="B1834" s="3">
        <v>7</v>
      </c>
      <c r="C1834" s="3">
        <v>1</v>
      </c>
      <c r="D1834" s="3">
        <v>2006</v>
      </c>
      <c r="E1834">
        <v>7.7539999999999996</v>
      </c>
    </row>
    <row r="1835" spans="1:5" x14ac:dyDescent="0.2">
      <c r="A1835" s="20">
        <v>38725</v>
      </c>
      <c r="B1835" s="3">
        <v>8</v>
      </c>
      <c r="C1835" s="3">
        <v>1</v>
      </c>
      <c r="D1835" s="3">
        <v>2006</v>
      </c>
      <c r="E1835">
        <v>7.9880000000000004</v>
      </c>
    </row>
    <row r="1836" spans="1:5" x14ac:dyDescent="0.2">
      <c r="A1836" s="20">
        <v>38726</v>
      </c>
      <c r="B1836" s="3">
        <v>9</v>
      </c>
      <c r="C1836" s="3">
        <v>1</v>
      </c>
      <c r="D1836" s="3">
        <v>2006</v>
      </c>
      <c r="E1836">
        <v>8.2639999999999993</v>
      </c>
    </row>
    <row r="1837" spans="1:5" x14ac:dyDescent="0.2">
      <c r="A1837" s="20">
        <v>38727</v>
      </c>
      <c r="B1837" s="3">
        <v>10</v>
      </c>
      <c r="C1837" s="3">
        <v>1</v>
      </c>
      <c r="D1837" s="3">
        <v>2006</v>
      </c>
      <c r="E1837">
        <v>10.644</v>
      </c>
    </row>
    <row r="1838" spans="1:5" x14ac:dyDescent="0.2">
      <c r="A1838" s="20">
        <v>38728</v>
      </c>
      <c r="B1838" s="3">
        <v>11</v>
      </c>
      <c r="C1838" s="3">
        <v>1</v>
      </c>
      <c r="D1838" s="3">
        <v>2006</v>
      </c>
      <c r="E1838">
        <v>14.416</v>
      </c>
    </row>
    <row r="1839" spans="1:5" x14ac:dyDescent="0.2">
      <c r="A1839" s="20">
        <v>38729</v>
      </c>
      <c r="B1839" s="3">
        <v>12</v>
      </c>
      <c r="C1839" s="3">
        <v>1</v>
      </c>
      <c r="D1839" s="3">
        <v>2006</v>
      </c>
      <c r="E1839">
        <v>25.471</v>
      </c>
    </row>
    <row r="1840" spans="1:5" x14ac:dyDescent="0.2">
      <c r="A1840" s="20">
        <v>38730</v>
      </c>
      <c r="B1840" s="3">
        <v>13</v>
      </c>
      <c r="C1840" s="3">
        <v>1</v>
      </c>
      <c r="D1840" s="3">
        <v>2006</v>
      </c>
      <c r="E1840">
        <v>16.725999999999999</v>
      </c>
    </row>
    <row r="1841" spans="1:5" x14ac:dyDescent="0.2">
      <c r="A1841" s="20">
        <v>38731</v>
      </c>
      <c r="B1841" s="3">
        <v>14</v>
      </c>
      <c r="C1841" s="3">
        <v>1</v>
      </c>
      <c r="D1841" s="3">
        <v>2006</v>
      </c>
      <c r="E1841">
        <v>13.375</v>
      </c>
    </row>
    <row r="1842" spans="1:5" x14ac:dyDescent="0.2">
      <c r="A1842" s="20">
        <v>38732</v>
      </c>
      <c r="B1842" s="3">
        <v>15</v>
      </c>
      <c r="C1842" s="3">
        <v>1</v>
      </c>
      <c r="D1842" s="3">
        <v>2006</v>
      </c>
      <c r="E1842">
        <v>9.4909999999999997</v>
      </c>
    </row>
    <row r="1843" spans="1:5" x14ac:dyDescent="0.2">
      <c r="A1843" s="20">
        <v>38733</v>
      </c>
      <c r="B1843" s="3">
        <v>16</v>
      </c>
      <c r="C1843" s="3">
        <v>1</v>
      </c>
      <c r="D1843" s="3">
        <v>2006</v>
      </c>
      <c r="E1843">
        <v>9.9450000000000003</v>
      </c>
    </row>
    <row r="1844" spans="1:5" x14ac:dyDescent="0.2">
      <c r="A1844" s="20">
        <v>38734</v>
      </c>
      <c r="B1844" s="3">
        <v>17</v>
      </c>
      <c r="C1844" s="3">
        <v>1</v>
      </c>
      <c r="D1844" s="3">
        <v>2006</v>
      </c>
      <c r="E1844">
        <v>10.26</v>
      </c>
    </row>
    <row r="1845" spans="1:5" x14ac:dyDescent="0.2">
      <c r="A1845" s="20">
        <v>38735</v>
      </c>
      <c r="B1845" s="3">
        <v>18</v>
      </c>
      <c r="C1845" s="3">
        <v>1</v>
      </c>
      <c r="D1845" s="3">
        <v>2006</v>
      </c>
      <c r="E1845">
        <v>8.9039999999999999</v>
      </c>
    </row>
    <row r="1846" spans="1:5" x14ac:dyDescent="0.2">
      <c r="A1846" s="20">
        <v>38736</v>
      </c>
      <c r="B1846" s="3">
        <v>19</v>
      </c>
      <c r="C1846" s="3">
        <v>1</v>
      </c>
      <c r="D1846" s="3">
        <v>2006</v>
      </c>
      <c r="E1846">
        <v>10.044</v>
      </c>
    </row>
    <row r="1847" spans="1:5" x14ac:dyDescent="0.2">
      <c r="A1847" s="20">
        <v>38737</v>
      </c>
      <c r="B1847" s="3">
        <v>20</v>
      </c>
      <c r="C1847" s="3">
        <v>1</v>
      </c>
      <c r="D1847" s="3">
        <v>2006</v>
      </c>
      <c r="E1847">
        <v>8.1059999999999999</v>
      </c>
    </row>
    <row r="1848" spans="1:5" x14ac:dyDescent="0.2">
      <c r="A1848" s="20">
        <v>38738</v>
      </c>
      <c r="B1848" s="3">
        <v>21</v>
      </c>
      <c r="C1848" s="3">
        <v>1</v>
      </c>
      <c r="D1848" s="3">
        <v>2006</v>
      </c>
      <c r="E1848">
        <v>9.6940000000000008</v>
      </c>
    </row>
    <row r="1849" spans="1:5" x14ac:dyDescent="0.2">
      <c r="A1849" s="20">
        <v>38739</v>
      </c>
      <c r="B1849" s="3">
        <v>22</v>
      </c>
      <c r="C1849" s="3">
        <v>1</v>
      </c>
      <c r="D1849" s="3">
        <v>2006</v>
      </c>
      <c r="E1849">
        <v>6.2140000000000004</v>
      </c>
    </row>
    <row r="1850" spans="1:5" x14ac:dyDescent="0.2">
      <c r="A1850" s="20">
        <v>38740</v>
      </c>
      <c r="B1850" s="3">
        <v>23</v>
      </c>
      <c r="C1850" s="3">
        <v>1</v>
      </c>
      <c r="D1850" s="3">
        <v>2006</v>
      </c>
      <c r="E1850">
        <v>7.7460000000000004</v>
      </c>
    </row>
    <row r="1851" spans="1:5" x14ac:dyDescent="0.2">
      <c r="A1851" s="20">
        <v>38741</v>
      </c>
      <c r="B1851" s="3">
        <v>24</v>
      </c>
      <c r="C1851" s="3">
        <v>1</v>
      </c>
      <c r="D1851" s="3">
        <v>2006</v>
      </c>
      <c r="E1851">
        <v>8.1690000000000005</v>
      </c>
    </row>
    <row r="1852" spans="1:5" x14ac:dyDescent="0.2">
      <c r="A1852" s="20">
        <v>38742</v>
      </c>
      <c r="B1852" s="3">
        <v>25</v>
      </c>
      <c r="C1852" s="3">
        <v>1</v>
      </c>
      <c r="D1852" s="3">
        <v>2006</v>
      </c>
      <c r="E1852">
        <v>6.8380000000000001</v>
      </c>
    </row>
    <row r="1853" spans="1:5" x14ac:dyDescent="0.2">
      <c r="A1853" s="20">
        <v>38743</v>
      </c>
      <c r="B1853" s="3">
        <v>26</v>
      </c>
      <c r="C1853" s="3">
        <v>1</v>
      </c>
      <c r="D1853" s="3">
        <v>2006</v>
      </c>
      <c r="E1853">
        <v>6.3019999999999996</v>
      </c>
    </row>
    <row r="1854" spans="1:5" x14ac:dyDescent="0.2">
      <c r="A1854" s="20">
        <v>38744</v>
      </c>
      <c r="B1854" s="3">
        <v>27</v>
      </c>
      <c r="C1854" s="3">
        <v>1</v>
      </c>
      <c r="D1854" s="3">
        <v>2006</v>
      </c>
      <c r="E1854">
        <v>9.1869999999999994</v>
      </c>
    </row>
    <row r="1855" spans="1:5" x14ac:dyDescent="0.2">
      <c r="A1855" s="20">
        <v>38745</v>
      </c>
      <c r="B1855" s="3">
        <v>28</v>
      </c>
      <c r="C1855" s="3">
        <v>1</v>
      </c>
      <c r="D1855" s="3">
        <v>2006</v>
      </c>
      <c r="E1855">
        <v>10.569000000000001</v>
      </c>
    </row>
    <row r="1856" spans="1:5" x14ac:dyDescent="0.2">
      <c r="A1856" s="20">
        <v>38746</v>
      </c>
      <c r="B1856" s="3">
        <v>29</v>
      </c>
      <c r="C1856" s="3">
        <v>1</v>
      </c>
      <c r="D1856" s="3">
        <v>2006</v>
      </c>
      <c r="E1856">
        <v>9.6790000000000003</v>
      </c>
    </row>
    <row r="1857" spans="1:5" x14ac:dyDescent="0.2">
      <c r="A1857" s="20">
        <v>38747</v>
      </c>
      <c r="B1857" s="3">
        <v>30</v>
      </c>
      <c r="C1857" s="3">
        <v>1</v>
      </c>
      <c r="D1857" s="3">
        <v>2006</v>
      </c>
      <c r="E1857">
        <v>14.192</v>
      </c>
    </row>
    <row r="1858" spans="1:5" x14ac:dyDescent="0.2">
      <c r="A1858" s="20">
        <v>38748</v>
      </c>
      <c r="B1858" s="3">
        <v>31</v>
      </c>
      <c r="C1858" s="3">
        <v>1</v>
      </c>
      <c r="D1858" s="3">
        <v>2006</v>
      </c>
      <c r="E1858">
        <v>12.602</v>
      </c>
    </row>
    <row r="1859" spans="1:5" x14ac:dyDescent="0.2">
      <c r="A1859" s="20">
        <v>38749</v>
      </c>
      <c r="B1859" s="3">
        <v>1</v>
      </c>
      <c r="C1859" s="3">
        <v>2</v>
      </c>
      <c r="D1859" s="3">
        <v>2006</v>
      </c>
      <c r="E1859">
        <v>10.214</v>
      </c>
    </row>
    <row r="1860" spans="1:5" x14ac:dyDescent="0.2">
      <c r="A1860" s="20">
        <v>38750</v>
      </c>
      <c r="B1860" s="3">
        <v>2</v>
      </c>
      <c r="C1860" s="3">
        <v>2</v>
      </c>
      <c r="D1860" s="3">
        <v>2006</v>
      </c>
      <c r="E1860">
        <v>8.5820000000000007</v>
      </c>
    </row>
    <row r="1861" spans="1:5" x14ac:dyDescent="0.2">
      <c r="A1861" s="20">
        <v>38751</v>
      </c>
      <c r="B1861" s="3">
        <v>3</v>
      </c>
      <c r="C1861" s="3">
        <v>2</v>
      </c>
      <c r="D1861" s="3">
        <v>2006</v>
      </c>
      <c r="E1861">
        <v>8.5579999999999998</v>
      </c>
    </row>
    <row r="1862" spans="1:5" x14ac:dyDescent="0.2">
      <c r="A1862" s="20">
        <v>38752</v>
      </c>
      <c r="B1862" s="3">
        <v>4</v>
      </c>
      <c r="C1862" s="3">
        <v>2</v>
      </c>
      <c r="D1862" s="3">
        <v>2006</v>
      </c>
      <c r="E1862">
        <v>6.6470000000000002</v>
      </c>
    </row>
    <row r="1863" spans="1:5" x14ac:dyDescent="0.2">
      <c r="A1863" s="20">
        <v>38753</v>
      </c>
      <c r="B1863" s="3">
        <v>5</v>
      </c>
      <c r="C1863" s="3">
        <v>2</v>
      </c>
      <c r="D1863" s="3">
        <v>2006</v>
      </c>
      <c r="E1863">
        <v>7.7560000000000002</v>
      </c>
    </row>
    <row r="1864" spans="1:5" x14ac:dyDescent="0.2">
      <c r="A1864" s="20">
        <v>38754</v>
      </c>
      <c r="B1864" s="3">
        <v>6</v>
      </c>
      <c r="C1864" s="3">
        <v>2</v>
      </c>
      <c r="D1864" s="3">
        <v>2006</v>
      </c>
      <c r="E1864">
        <v>8.4749999999999996</v>
      </c>
    </row>
    <row r="1865" spans="1:5" x14ac:dyDescent="0.2">
      <c r="A1865" s="20">
        <v>38755</v>
      </c>
      <c r="B1865" s="3">
        <v>7</v>
      </c>
      <c r="C1865" s="3">
        <v>2</v>
      </c>
      <c r="D1865" s="3">
        <v>2006</v>
      </c>
      <c r="E1865">
        <v>7.141</v>
      </c>
    </row>
    <row r="1866" spans="1:5" x14ac:dyDescent="0.2">
      <c r="A1866" s="20">
        <v>38756</v>
      </c>
      <c r="B1866" s="3">
        <v>8</v>
      </c>
      <c r="C1866" s="3">
        <v>2</v>
      </c>
      <c r="D1866" s="3">
        <v>2006</v>
      </c>
      <c r="E1866">
        <v>6.1550000000000002</v>
      </c>
    </row>
    <row r="1867" spans="1:5" x14ac:dyDescent="0.2">
      <c r="A1867" s="20">
        <v>38757</v>
      </c>
      <c r="B1867" s="3">
        <v>9</v>
      </c>
      <c r="C1867" s="3">
        <v>2</v>
      </c>
      <c r="D1867" s="3">
        <v>2006</v>
      </c>
      <c r="E1867">
        <v>7.0830000000000002</v>
      </c>
    </row>
    <row r="1868" spans="1:5" x14ac:dyDescent="0.2">
      <c r="A1868" s="20">
        <v>38758</v>
      </c>
      <c r="B1868" s="3">
        <v>10</v>
      </c>
      <c r="C1868" s="3">
        <v>2</v>
      </c>
      <c r="D1868" s="3">
        <v>2006</v>
      </c>
      <c r="E1868">
        <v>9.4469999999999992</v>
      </c>
    </row>
    <row r="1869" spans="1:5" x14ac:dyDescent="0.2">
      <c r="A1869" s="20">
        <v>38759</v>
      </c>
      <c r="B1869" s="3">
        <v>11</v>
      </c>
      <c r="C1869" s="3">
        <v>2</v>
      </c>
      <c r="D1869" s="3">
        <v>2006</v>
      </c>
      <c r="E1869">
        <v>8.4589999999999996</v>
      </c>
    </row>
    <row r="1870" spans="1:5" x14ac:dyDescent="0.2">
      <c r="A1870" s="20">
        <v>38760</v>
      </c>
      <c r="B1870" s="3">
        <v>12</v>
      </c>
      <c r="C1870" s="3">
        <v>2</v>
      </c>
      <c r="D1870" s="3">
        <v>2006</v>
      </c>
      <c r="E1870">
        <v>6.8250000000000002</v>
      </c>
    </row>
    <row r="1871" spans="1:5" x14ac:dyDescent="0.2">
      <c r="A1871" s="20">
        <v>38761</v>
      </c>
      <c r="B1871" s="3">
        <v>13</v>
      </c>
      <c r="C1871" s="3">
        <v>2</v>
      </c>
      <c r="D1871" s="3">
        <v>2006</v>
      </c>
      <c r="E1871">
        <v>6.94</v>
      </c>
    </row>
    <row r="1872" spans="1:5" x14ac:dyDescent="0.2">
      <c r="A1872" s="20">
        <v>38762</v>
      </c>
      <c r="B1872" s="3">
        <v>14</v>
      </c>
      <c r="C1872" s="3">
        <v>2</v>
      </c>
      <c r="D1872" s="3">
        <v>2006</v>
      </c>
      <c r="E1872">
        <v>5.0970000000000004</v>
      </c>
    </row>
    <row r="1873" spans="1:5" x14ac:dyDescent="0.2">
      <c r="A1873" s="20">
        <v>38763</v>
      </c>
      <c r="B1873" s="3">
        <v>15</v>
      </c>
      <c r="C1873" s="3">
        <v>2</v>
      </c>
      <c r="D1873" s="3">
        <v>2006</v>
      </c>
    </row>
    <row r="1874" spans="1:5" x14ac:dyDescent="0.2">
      <c r="A1874" s="20">
        <v>38764</v>
      </c>
      <c r="B1874" s="3">
        <v>16</v>
      </c>
      <c r="C1874" s="3">
        <v>2</v>
      </c>
      <c r="D1874" s="3">
        <v>2006</v>
      </c>
    </row>
    <row r="1875" spans="1:5" x14ac:dyDescent="0.2">
      <c r="A1875" s="20">
        <v>38765</v>
      </c>
      <c r="B1875" s="3">
        <v>17</v>
      </c>
      <c r="C1875" s="3">
        <v>2</v>
      </c>
      <c r="D1875" s="3">
        <v>2006</v>
      </c>
    </row>
    <row r="1876" spans="1:5" x14ac:dyDescent="0.2">
      <c r="A1876" s="20">
        <v>38766</v>
      </c>
      <c r="B1876" s="3">
        <v>18</v>
      </c>
      <c r="C1876" s="3">
        <v>2</v>
      </c>
      <c r="D1876" s="3">
        <v>2006</v>
      </c>
      <c r="E1876">
        <v>6.3049999999999997</v>
      </c>
    </row>
    <row r="1877" spans="1:5" x14ac:dyDescent="0.2">
      <c r="A1877" s="20">
        <v>38767</v>
      </c>
      <c r="B1877" s="3">
        <v>19</v>
      </c>
      <c r="C1877" s="3">
        <v>2</v>
      </c>
      <c r="D1877" s="3">
        <v>2006</v>
      </c>
      <c r="E1877">
        <v>3.7789999999999999</v>
      </c>
    </row>
    <row r="1878" spans="1:5" x14ac:dyDescent="0.2">
      <c r="A1878" s="20">
        <v>38768</v>
      </c>
      <c r="B1878" s="3">
        <v>20</v>
      </c>
      <c r="C1878" s="3">
        <v>2</v>
      </c>
      <c r="D1878" s="3">
        <v>2006</v>
      </c>
      <c r="E1878">
        <v>4.492</v>
      </c>
    </row>
    <row r="1879" spans="1:5" x14ac:dyDescent="0.2">
      <c r="A1879" s="20">
        <v>38769</v>
      </c>
      <c r="B1879" s="3">
        <v>21</v>
      </c>
      <c r="C1879" s="3">
        <v>2</v>
      </c>
      <c r="D1879" s="3">
        <v>2006</v>
      </c>
      <c r="E1879">
        <v>7.52</v>
      </c>
    </row>
    <row r="1880" spans="1:5" x14ac:dyDescent="0.2">
      <c r="A1880" s="20">
        <v>38770</v>
      </c>
      <c r="B1880" s="3">
        <v>22</v>
      </c>
      <c r="C1880" s="3">
        <v>2</v>
      </c>
      <c r="D1880" s="3">
        <v>2006</v>
      </c>
      <c r="E1880">
        <v>7.5650000000000004</v>
      </c>
    </row>
    <row r="1881" spans="1:5" x14ac:dyDescent="0.2">
      <c r="A1881" s="20">
        <v>38771</v>
      </c>
      <c r="B1881" s="3">
        <v>23</v>
      </c>
      <c r="C1881" s="3">
        <v>2</v>
      </c>
      <c r="D1881" s="3">
        <v>2006</v>
      </c>
      <c r="E1881">
        <v>4.5330000000000004</v>
      </c>
    </row>
    <row r="1882" spans="1:5" x14ac:dyDescent="0.2">
      <c r="A1882" s="20">
        <v>38772</v>
      </c>
      <c r="B1882" s="3">
        <v>24</v>
      </c>
      <c r="C1882" s="3">
        <v>2</v>
      </c>
      <c r="D1882" s="3">
        <v>2006</v>
      </c>
      <c r="E1882">
        <v>5.931</v>
      </c>
    </row>
    <row r="1883" spans="1:5" x14ac:dyDescent="0.2">
      <c r="A1883" s="20">
        <v>38773</v>
      </c>
      <c r="B1883" s="3">
        <v>25</v>
      </c>
      <c r="C1883" s="3">
        <v>2</v>
      </c>
      <c r="D1883" s="3">
        <v>2006</v>
      </c>
      <c r="E1883">
        <v>6.5449999999999999</v>
      </c>
    </row>
    <row r="1884" spans="1:5" x14ac:dyDescent="0.2">
      <c r="A1884" s="20">
        <v>38774</v>
      </c>
      <c r="B1884" s="3">
        <v>26</v>
      </c>
      <c r="C1884" s="3">
        <v>2</v>
      </c>
      <c r="D1884" s="3">
        <v>2006</v>
      </c>
      <c r="E1884">
        <v>8.3960000000000008</v>
      </c>
    </row>
    <row r="1885" spans="1:5" x14ac:dyDescent="0.2">
      <c r="A1885" s="20">
        <v>38775</v>
      </c>
      <c r="B1885" s="3">
        <v>27</v>
      </c>
      <c r="C1885" s="3">
        <v>2</v>
      </c>
      <c r="D1885" s="3">
        <v>2006</v>
      </c>
      <c r="E1885">
        <v>8.2919999999999998</v>
      </c>
    </row>
    <row r="1886" spans="1:5" x14ac:dyDescent="0.2">
      <c r="A1886" s="20">
        <v>38776</v>
      </c>
      <c r="B1886" s="3">
        <v>28</v>
      </c>
      <c r="C1886" s="3">
        <v>2</v>
      </c>
      <c r="D1886" s="3">
        <v>2006</v>
      </c>
      <c r="E1886">
        <v>7.4550000000000001</v>
      </c>
    </row>
    <row r="1887" spans="1:5" x14ac:dyDescent="0.2">
      <c r="A1887" s="20">
        <v>38777</v>
      </c>
      <c r="B1887" s="3">
        <v>1</v>
      </c>
      <c r="C1887" s="3">
        <v>3</v>
      </c>
      <c r="D1887" s="3">
        <v>2006</v>
      </c>
      <c r="E1887">
        <v>6.8049999999999997</v>
      </c>
    </row>
    <row r="1888" spans="1:5" x14ac:dyDescent="0.2">
      <c r="A1888" s="20">
        <v>38778</v>
      </c>
      <c r="B1888" s="3">
        <v>2</v>
      </c>
      <c r="C1888" s="3">
        <v>3</v>
      </c>
      <c r="D1888" s="3">
        <v>2006</v>
      </c>
      <c r="E1888">
        <v>6.4189999999999996</v>
      </c>
    </row>
    <row r="1889" spans="1:5" x14ac:dyDescent="0.2">
      <c r="A1889" s="20">
        <v>38779</v>
      </c>
      <c r="B1889" s="3">
        <v>3</v>
      </c>
      <c r="C1889" s="3">
        <v>3</v>
      </c>
      <c r="D1889" s="3">
        <v>2006</v>
      </c>
      <c r="E1889">
        <v>7.4480000000000004</v>
      </c>
    </row>
    <row r="1890" spans="1:5" x14ac:dyDescent="0.2">
      <c r="A1890" s="20">
        <v>38780</v>
      </c>
      <c r="B1890" s="3">
        <v>4</v>
      </c>
      <c r="C1890" s="3">
        <v>3</v>
      </c>
      <c r="D1890" s="3">
        <v>2006</v>
      </c>
      <c r="E1890">
        <v>5.2670000000000003</v>
      </c>
    </row>
    <row r="1891" spans="1:5" x14ac:dyDescent="0.2">
      <c r="A1891" s="20">
        <v>38781</v>
      </c>
      <c r="B1891" s="3">
        <v>5</v>
      </c>
      <c r="C1891" s="3">
        <v>3</v>
      </c>
      <c r="D1891" s="3">
        <v>2006</v>
      </c>
      <c r="E1891">
        <v>8.3230000000000004</v>
      </c>
    </row>
    <row r="1892" spans="1:5" x14ac:dyDescent="0.2">
      <c r="A1892" s="20">
        <v>38782</v>
      </c>
      <c r="B1892" s="3">
        <v>6</v>
      </c>
      <c r="C1892" s="3">
        <v>3</v>
      </c>
      <c r="D1892" s="3">
        <v>2006</v>
      </c>
      <c r="E1892">
        <v>7.7960000000000003</v>
      </c>
    </row>
    <row r="1893" spans="1:5" x14ac:dyDescent="0.2">
      <c r="A1893" s="20">
        <v>38783</v>
      </c>
      <c r="B1893" s="3">
        <v>7</v>
      </c>
      <c r="C1893" s="3">
        <v>3</v>
      </c>
      <c r="D1893" s="3">
        <v>2006</v>
      </c>
      <c r="E1893">
        <v>5.524</v>
      </c>
    </row>
    <row r="1894" spans="1:5" x14ac:dyDescent="0.2">
      <c r="A1894" s="20">
        <v>38784</v>
      </c>
      <c r="B1894" s="3">
        <v>8</v>
      </c>
      <c r="C1894" s="3">
        <v>3</v>
      </c>
      <c r="D1894" s="3">
        <v>2006</v>
      </c>
      <c r="E1894">
        <v>4.7750000000000004</v>
      </c>
    </row>
    <row r="1895" spans="1:5" x14ac:dyDescent="0.2">
      <c r="A1895" s="20">
        <v>38785</v>
      </c>
      <c r="B1895" s="3">
        <v>9</v>
      </c>
      <c r="C1895" s="3">
        <v>3</v>
      </c>
      <c r="D1895" s="3">
        <v>2006</v>
      </c>
      <c r="E1895">
        <v>5.2969999999999997</v>
      </c>
    </row>
    <row r="1896" spans="1:5" x14ac:dyDescent="0.2">
      <c r="A1896" s="20">
        <v>38786</v>
      </c>
      <c r="B1896" s="3">
        <v>10</v>
      </c>
      <c r="C1896" s="3">
        <v>3</v>
      </c>
      <c r="D1896" s="3">
        <v>2006</v>
      </c>
      <c r="E1896">
        <v>5.9089999999999998</v>
      </c>
    </row>
    <row r="1897" spans="1:5" x14ac:dyDescent="0.2">
      <c r="A1897" s="20">
        <v>38787</v>
      </c>
      <c r="B1897" s="3">
        <v>11</v>
      </c>
      <c r="C1897" s="3">
        <v>3</v>
      </c>
      <c r="D1897" s="3">
        <v>2006</v>
      </c>
      <c r="E1897">
        <v>7.5869999999999997</v>
      </c>
    </row>
    <row r="1898" spans="1:5" x14ac:dyDescent="0.2">
      <c r="A1898" s="20">
        <v>38788</v>
      </c>
      <c r="B1898" s="3">
        <v>12</v>
      </c>
      <c r="C1898" s="3">
        <v>3</v>
      </c>
      <c r="D1898" s="3">
        <v>2006</v>
      </c>
      <c r="E1898">
        <v>4.9139999999999997</v>
      </c>
    </row>
    <row r="1899" spans="1:5" x14ac:dyDescent="0.2">
      <c r="A1899" s="20">
        <v>38789</v>
      </c>
      <c r="B1899" s="3">
        <v>13</v>
      </c>
      <c r="C1899" s="3">
        <v>3</v>
      </c>
      <c r="D1899" s="3">
        <v>2006</v>
      </c>
      <c r="E1899">
        <v>5.6749999999999998</v>
      </c>
    </row>
    <row r="1900" spans="1:5" x14ac:dyDescent="0.2">
      <c r="A1900" s="20">
        <v>38790</v>
      </c>
      <c r="B1900" s="3">
        <v>14</v>
      </c>
      <c r="C1900" s="3">
        <v>3</v>
      </c>
      <c r="D1900" s="3">
        <v>2006</v>
      </c>
      <c r="E1900">
        <v>6.6130000000000004</v>
      </c>
    </row>
    <row r="1901" spans="1:5" x14ac:dyDescent="0.2">
      <c r="A1901" s="20">
        <v>38791</v>
      </c>
      <c r="B1901" s="3">
        <v>15</v>
      </c>
      <c r="C1901" s="3">
        <v>3</v>
      </c>
      <c r="D1901" s="3">
        <v>2006</v>
      </c>
      <c r="E1901">
        <v>7.6369999999999996</v>
      </c>
    </row>
    <row r="1902" spans="1:5" x14ac:dyDescent="0.2">
      <c r="A1902" s="20">
        <v>38792</v>
      </c>
      <c r="B1902" s="3">
        <v>16</v>
      </c>
      <c r="C1902" s="3">
        <v>3</v>
      </c>
      <c r="D1902" s="3">
        <v>2006</v>
      </c>
      <c r="E1902">
        <v>8.3439999999999994</v>
      </c>
    </row>
    <row r="1903" spans="1:5" x14ac:dyDescent="0.2">
      <c r="A1903" s="20">
        <v>38793</v>
      </c>
      <c r="B1903" s="3">
        <v>17</v>
      </c>
      <c r="C1903" s="3">
        <v>3</v>
      </c>
      <c r="D1903" s="3">
        <v>2006</v>
      </c>
      <c r="E1903">
        <v>9.41</v>
      </c>
    </row>
    <row r="1904" spans="1:5" x14ac:dyDescent="0.2">
      <c r="A1904" s="20">
        <v>38794</v>
      </c>
      <c r="B1904" s="3">
        <v>18</v>
      </c>
      <c r="C1904" s="3">
        <v>3</v>
      </c>
      <c r="D1904" s="3">
        <v>2006</v>
      </c>
      <c r="E1904">
        <v>7.5110000000000001</v>
      </c>
    </row>
    <row r="1905" spans="1:5" x14ac:dyDescent="0.2">
      <c r="A1905" s="20">
        <v>38795</v>
      </c>
      <c r="B1905" s="3">
        <v>19</v>
      </c>
      <c r="C1905" s="3">
        <v>3</v>
      </c>
      <c r="D1905" s="3">
        <v>2006</v>
      </c>
      <c r="E1905">
        <v>4.8</v>
      </c>
    </row>
    <row r="1906" spans="1:5" x14ac:dyDescent="0.2">
      <c r="A1906" s="20">
        <v>38796</v>
      </c>
      <c r="B1906" s="3">
        <v>20</v>
      </c>
      <c r="C1906" s="3">
        <v>3</v>
      </c>
      <c r="D1906" s="3">
        <v>2006</v>
      </c>
      <c r="E1906">
        <v>4.9400000000000004</v>
      </c>
    </row>
    <row r="1907" spans="1:5" x14ac:dyDescent="0.2">
      <c r="A1907" s="20">
        <v>38797</v>
      </c>
      <c r="B1907" s="3">
        <v>21</v>
      </c>
      <c r="C1907" s="3">
        <v>3</v>
      </c>
      <c r="D1907" s="3">
        <v>2006</v>
      </c>
      <c r="E1907">
        <v>5.6150000000000002</v>
      </c>
    </row>
    <row r="1908" spans="1:5" x14ac:dyDescent="0.2">
      <c r="A1908" s="20">
        <v>38798</v>
      </c>
      <c r="B1908" s="3">
        <v>22</v>
      </c>
      <c r="C1908" s="3">
        <v>3</v>
      </c>
      <c r="D1908" s="3">
        <v>2006</v>
      </c>
      <c r="E1908">
        <v>4.992</v>
      </c>
    </row>
    <row r="1909" spans="1:5" x14ac:dyDescent="0.2">
      <c r="A1909" s="20">
        <v>38799</v>
      </c>
      <c r="B1909" s="3">
        <v>23</v>
      </c>
      <c r="C1909" s="3">
        <v>3</v>
      </c>
      <c r="D1909" s="3">
        <v>2006</v>
      </c>
      <c r="E1909">
        <v>6.5430000000000001</v>
      </c>
    </row>
    <row r="1910" spans="1:5" x14ac:dyDescent="0.2">
      <c r="A1910" s="20">
        <v>38800</v>
      </c>
      <c r="B1910" s="3">
        <v>24</v>
      </c>
      <c r="C1910" s="3">
        <v>3</v>
      </c>
      <c r="D1910" s="3">
        <v>2006</v>
      </c>
      <c r="E1910">
        <v>5.44</v>
      </c>
    </row>
    <row r="1911" spans="1:5" x14ac:dyDescent="0.2">
      <c r="A1911" s="20">
        <v>38801</v>
      </c>
      <c r="B1911" s="3">
        <v>25</v>
      </c>
      <c r="C1911" s="3">
        <v>3</v>
      </c>
      <c r="D1911" s="3">
        <v>2006</v>
      </c>
      <c r="E1911">
        <v>8.5879999999999992</v>
      </c>
    </row>
    <row r="1912" spans="1:5" x14ac:dyDescent="0.2">
      <c r="A1912" s="20">
        <v>38802</v>
      </c>
      <c r="B1912" s="3">
        <v>26</v>
      </c>
      <c r="C1912" s="3">
        <v>3</v>
      </c>
      <c r="D1912" s="3">
        <v>2006</v>
      </c>
      <c r="E1912">
        <v>9.7189999999999994</v>
      </c>
    </row>
    <row r="1913" spans="1:5" x14ac:dyDescent="0.2">
      <c r="A1913" s="20">
        <v>38803</v>
      </c>
      <c r="B1913" s="3">
        <v>27</v>
      </c>
      <c r="C1913" s="3">
        <v>3</v>
      </c>
      <c r="D1913" s="3">
        <v>2006</v>
      </c>
      <c r="E1913">
        <v>8.83</v>
      </c>
    </row>
    <row r="1914" spans="1:5" x14ac:dyDescent="0.2">
      <c r="A1914" s="20">
        <v>38804</v>
      </c>
      <c r="B1914" s="3">
        <v>28</v>
      </c>
      <c r="C1914" s="3">
        <v>3</v>
      </c>
      <c r="D1914" s="3">
        <v>2006</v>
      </c>
      <c r="E1914">
        <v>10.737</v>
      </c>
    </row>
    <row r="1915" spans="1:5" x14ac:dyDescent="0.2">
      <c r="A1915" s="20">
        <v>38805</v>
      </c>
      <c r="B1915" s="3">
        <v>29</v>
      </c>
      <c r="C1915" s="3">
        <v>3</v>
      </c>
      <c r="D1915" s="3">
        <v>2006</v>
      </c>
      <c r="E1915">
        <v>5.5129999999999999</v>
      </c>
    </row>
    <row r="1916" spans="1:5" x14ac:dyDescent="0.2">
      <c r="A1916" s="20">
        <v>38806</v>
      </c>
      <c r="B1916" s="3">
        <v>30</v>
      </c>
      <c r="C1916" s="3">
        <v>3</v>
      </c>
      <c r="D1916" s="3">
        <v>2006</v>
      </c>
      <c r="E1916">
        <v>4.9820000000000002</v>
      </c>
    </row>
    <row r="1917" spans="1:5" x14ac:dyDescent="0.2">
      <c r="A1917" s="20">
        <v>38807</v>
      </c>
      <c r="B1917" s="3">
        <v>31</v>
      </c>
      <c r="C1917" s="3">
        <v>3</v>
      </c>
      <c r="D1917" s="3">
        <v>2006</v>
      </c>
      <c r="E1917">
        <v>5.0199999999999996</v>
      </c>
    </row>
    <row r="1918" spans="1:5" x14ac:dyDescent="0.2">
      <c r="A1918" s="20">
        <v>38808</v>
      </c>
      <c r="B1918" s="3">
        <v>1</v>
      </c>
      <c r="C1918" s="3">
        <v>4</v>
      </c>
      <c r="D1918" s="3">
        <v>2006</v>
      </c>
      <c r="E1918">
        <v>4.3479999999999999</v>
      </c>
    </row>
    <row r="1919" spans="1:5" x14ac:dyDescent="0.2">
      <c r="A1919" s="20">
        <v>38809</v>
      </c>
      <c r="B1919" s="3">
        <v>2</v>
      </c>
      <c r="C1919" s="3">
        <v>4</v>
      </c>
      <c r="D1919" s="3">
        <v>2006</v>
      </c>
      <c r="E1919">
        <v>5.2519999999999998</v>
      </c>
    </row>
    <row r="1920" spans="1:5" x14ac:dyDescent="0.2">
      <c r="A1920" s="20">
        <v>38810</v>
      </c>
      <c r="B1920" s="3">
        <v>3</v>
      </c>
      <c r="C1920" s="3">
        <v>4</v>
      </c>
      <c r="D1920" s="3">
        <v>2006</v>
      </c>
      <c r="E1920">
        <v>6.5149999999999997</v>
      </c>
    </row>
    <row r="1921" spans="1:5" x14ac:dyDescent="0.2">
      <c r="A1921" s="20">
        <v>38811</v>
      </c>
      <c r="B1921" s="3">
        <v>4</v>
      </c>
      <c r="C1921" s="3">
        <v>4</v>
      </c>
      <c r="D1921" s="3">
        <v>2006</v>
      </c>
      <c r="E1921">
        <v>7.827</v>
      </c>
    </row>
    <row r="1922" spans="1:5" x14ac:dyDescent="0.2">
      <c r="A1922" s="20">
        <v>38812</v>
      </c>
      <c r="B1922" s="3">
        <v>5</v>
      </c>
      <c r="C1922" s="3">
        <v>4</v>
      </c>
      <c r="D1922" s="3">
        <v>2006</v>
      </c>
      <c r="E1922">
        <v>6.9260000000000002</v>
      </c>
    </row>
    <row r="1923" spans="1:5" x14ac:dyDescent="0.2">
      <c r="A1923" s="20">
        <v>38813</v>
      </c>
      <c r="B1923" s="3">
        <v>6</v>
      </c>
      <c r="C1923" s="3">
        <v>4</v>
      </c>
      <c r="D1923" s="3">
        <v>2006</v>
      </c>
      <c r="E1923">
        <v>8.1969999999999992</v>
      </c>
    </row>
    <row r="1924" spans="1:5" x14ac:dyDescent="0.2">
      <c r="A1924" s="20">
        <v>38814</v>
      </c>
      <c r="B1924" s="3">
        <v>7</v>
      </c>
      <c r="C1924" s="3">
        <v>4</v>
      </c>
      <c r="D1924" s="3">
        <v>2006</v>
      </c>
      <c r="E1924">
        <v>8.6039999999999992</v>
      </c>
    </row>
    <row r="1925" spans="1:5" x14ac:dyDescent="0.2">
      <c r="A1925" s="20">
        <v>38815</v>
      </c>
      <c r="B1925" s="3">
        <v>8</v>
      </c>
      <c r="C1925" s="3">
        <v>4</v>
      </c>
      <c r="D1925" s="3">
        <v>2006</v>
      </c>
      <c r="E1925">
        <v>7.3150000000000004</v>
      </c>
    </row>
    <row r="1926" spans="1:5" x14ac:dyDescent="0.2">
      <c r="A1926" s="20">
        <v>38816</v>
      </c>
      <c r="B1926" s="3">
        <v>9</v>
      </c>
      <c r="C1926" s="3">
        <v>4</v>
      </c>
      <c r="D1926" s="3">
        <v>2006</v>
      </c>
      <c r="E1926">
        <v>5.8019999999999996</v>
      </c>
    </row>
    <row r="1927" spans="1:5" x14ac:dyDescent="0.2">
      <c r="A1927" s="20">
        <v>38817</v>
      </c>
      <c r="B1927" s="3">
        <v>10</v>
      </c>
      <c r="C1927" s="3">
        <v>4</v>
      </c>
      <c r="D1927" s="3">
        <v>2006</v>
      </c>
      <c r="E1927">
        <v>5.508</v>
      </c>
    </row>
    <row r="1928" spans="1:5" x14ac:dyDescent="0.2">
      <c r="A1928" s="20">
        <v>38818</v>
      </c>
      <c r="B1928" s="3">
        <v>11</v>
      </c>
      <c r="C1928" s="3">
        <v>4</v>
      </c>
      <c r="D1928" s="3">
        <v>2006</v>
      </c>
      <c r="E1928">
        <v>5.8449999999999998</v>
      </c>
    </row>
    <row r="1929" spans="1:5" x14ac:dyDescent="0.2">
      <c r="A1929" s="20">
        <v>38819</v>
      </c>
      <c r="B1929" s="3">
        <v>12</v>
      </c>
      <c r="C1929" s="3">
        <v>4</v>
      </c>
      <c r="D1929" s="3">
        <v>2006</v>
      </c>
      <c r="E1929">
        <v>7.476</v>
      </c>
    </row>
    <row r="1930" spans="1:5" x14ac:dyDescent="0.2">
      <c r="A1930" s="20">
        <v>38820</v>
      </c>
      <c r="B1930" s="3">
        <v>13</v>
      </c>
      <c r="C1930" s="3">
        <v>4</v>
      </c>
      <c r="D1930" s="3">
        <v>2006</v>
      </c>
      <c r="E1930">
        <v>4.6349999999999998</v>
      </c>
    </row>
    <row r="1931" spans="1:5" x14ac:dyDescent="0.2">
      <c r="A1931" s="20">
        <v>38821</v>
      </c>
      <c r="B1931" s="3">
        <v>14</v>
      </c>
      <c r="C1931" s="3">
        <v>4</v>
      </c>
      <c r="D1931" s="3">
        <v>2006</v>
      </c>
      <c r="E1931">
        <v>6.03</v>
      </c>
    </row>
    <row r="1932" spans="1:5" x14ac:dyDescent="0.2">
      <c r="A1932" s="20">
        <v>38822</v>
      </c>
      <c r="B1932" s="3">
        <v>15</v>
      </c>
      <c r="C1932" s="3">
        <v>4</v>
      </c>
      <c r="D1932" s="3">
        <v>2006</v>
      </c>
      <c r="E1932">
        <v>12.14</v>
      </c>
    </row>
    <row r="1933" spans="1:5" x14ac:dyDescent="0.2">
      <c r="A1933" s="20">
        <v>38823</v>
      </c>
      <c r="B1933" s="3">
        <v>16</v>
      </c>
      <c r="C1933" s="3">
        <v>4</v>
      </c>
      <c r="D1933" s="3">
        <v>2006</v>
      </c>
      <c r="E1933">
        <v>11.468</v>
      </c>
    </row>
    <row r="1934" spans="1:5" x14ac:dyDescent="0.2">
      <c r="A1934" s="20">
        <v>38824</v>
      </c>
      <c r="B1934" s="3">
        <v>17</v>
      </c>
      <c r="C1934" s="3">
        <v>4</v>
      </c>
      <c r="D1934" s="3">
        <v>2006</v>
      </c>
      <c r="E1934">
        <v>8.1270000000000007</v>
      </c>
    </row>
    <row r="1935" spans="1:5" x14ac:dyDescent="0.2">
      <c r="A1935" s="20">
        <v>38825</v>
      </c>
      <c r="B1935" s="3">
        <v>18</v>
      </c>
      <c r="C1935" s="3">
        <v>4</v>
      </c>
      <c r="D1935" s="3">
        <v>2006</v>
      </c>
      <c r="E1935">
        <v>7.6749999999999998</v>
      </c>
    </row>
    <row r="1936" spans="1:5" x14ac:dyDescent="0.2">
      <c r="A1936" s="20">
        <v>38826</v>
      </c>
      <c r="B1936" s="3">
        <v>19</v>
      </c>
      <c r="C1936" s="3">
        <v>4</v>
      </c>
      <c r="D1936" s="3">
        <v>2006</v>
      </c>
      <c r="E1936">
        <v>6.8559999999999999</v>
      </c>
    </row>
    <row r="1937" spans="1:20" x14ac:dyDescent="0.2">
      <c r="A1937" s="20">
        <v>38827</v>
      </c>
      <c r="B1937" s="3">
        <v>20</v>
      </c>
      <c r="C1937" s="3">
        <v>4</v>
      </c>
      <c r="D1937" s="3">
        <v>2006</v>
      </c>
      <c r="E1937">
        <v>6.8639999999999999</v>
      </c>
    </row>
    <row r="1938" spans="1:20" x14ac:dyDescent="0.2">
      <c r="A1938" s="20">
        <v>38828</v>
      </c>
      <c r="B1938" s="3">
        <v>21</v>
      </c>
      <c r="C1938" s="3">
        <v>4</v>
      </c>
      <c r="D1938" s="3">
        <v>2006</v>
      </c>
      <c r="E1938">
        <v>10.105</v>
      </c>
    </row>
    <row r="1939" spans="1:20" x14ac:dyDescent="0.2">
      <c r="A1939" s="20">
        <v>38829</v>
      </c>
      <c r="B1939" s="3">
        <v>22</v>
      </c>
      <c r="C1939" s="3">
        <v>4</v>
      </c>
      <c r="D1939" s="3">
        <v>2006</v>
      </c>
      <c r="E1939">
        <v>9.6880000000000006</v>
      </c>
    </row>
    <row r="1940" spans="1:20" s="14" customFormat="1" x14ac:dyDescent="0.2">
      <c r="A1940" s="20">
        <v>38830</v>
      </c>
      <c r="B1940" s="3">
        <v>23</v>
      </c>
      <c r="C1940" s="3">
        <v>4</v>
      </c>
      <c r="D1940" s="3">
        <v>2006</v>
      </c>
      <c r="E1940">
        <v>7.5010000000000003</v>
      </c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</row>
    <row r="1941" spans="1:20" x14ac:dyDescent="0.2">
      <c r="A1941" s="20">
        <v>38831</v>
      </c>
      <c r="B1941" s="3">
        <v>24</v>
      </c>
      <c r="C1941" s="3">
        <v>4</v>
      </c>
      <c r="D1941" s="3">
        <v>2006</v>
      </c>
      <c r="E1941">
        <v>7.7450000000000001</v>
      </c>
    </row>
    <row r="1942" spans="1:20" x14ac:dyDescent="0.2">
      <c r="A1942" s="20">
        <v>38832</v>
      </c>
      <c r="B1942" s="3">
        <v>25</v>
      </c>
      <c r="C1942" s="3">
        <v>4</v>
      </c>
      <c r="D1942" s="3">
        <v>2006</v>
      </c>
      <c r="E1942">
        <v>8.3840000000000003</v>
      </c>
    </row>
    <row r="1943" spans="1:20" x14ac:dyDescent="0.2">
      <c r="A1943" s="20">
        <v>38833</v>
      </c>
      <c r="B1943" s="3">
        <v>26</v>
      </c>
      <c r="C1943" s="3">
        <v>4</v>
      </c>
      <c r="D1943" s="3">
        <v>2006</v>
      </c>
      <c r="E1943">
        <v>7.61</v>
      </c>
    </row>
    <row r="1944" spans="1:20" x14ac:dyDescent="0.2">
      <c r="A1944" s="20">
        <v>38834</v>
      </c>
      <c r="B1944" s="3">
        <v>27</v>
      </c>
      <c r="C1944" s="3">
        <v>4</v>
      </c>
      <c r="D1944" s="3">
        <v>2006</v>
      </c>
      <c r="E1944">
        <v>5.1589999999999998</v>
      </c>
    </row>
    <row r="1945" spans="1:20" x14ac:dyDescent="0.2">
      <c r="A1945" s="20">
        <v>38835</v>
      </c>
      <c r="B1945" s="3">
        <v>28</v>
      </c>
      <c r="C1945" s="3">
        <v>4</v>
      </c>
      <c r="D1945" s="3">
        <v>2006</v>
      </c>
      <c r="E1945">
        <v>5.2610000000000001</v>
      </c>
    </row>
    <row r="1946" spans="1:20" x14ac:dyDescent="0.2">
      <c r="A1946" s="20">
        <v>38836</v>
      </c>
      <c r="B1946" s="3">
        <v>29</v>
      </c>
      <c r="C1946" s="3">
        <v>4</v>
      </c>
      <c r="D1946" s="3">
        <v>2006</v>
      </c>
      <c r="E1946">
        <v>4.9130000000000003</v>
      </c>
    </row>
    <row r="1947" spans="1:20" x14ac:dyDescent="0.2">
      <c r="A1947" s="20">
        <v>38837</v>
      </c>
      <c r="B1947" s="3">
        <v>30</v>
      </c>
      <c r="C1947" s="3">
        <v>4</v>
      </c>
      <c r="D1947" s="3">
        <v>2006</v>
      </c>
      <c r="E1947">
        <v>5.673</v>
      </c>
    </row>
    <row r="1948" spans="1:20" x14ac:dyDescent="0.2">
      <c r="A1948" s="20">
        <v>38838</v>
      </c>
      <c r="B1948" s="3">
        <v>1</v>
      </c>
      <c r="C1948" s="3">
        <v>5</v>
      </c>
      <c r="D1948" s="3">
        <v>2006</v>
      </c>
      <c r="E1948">
        <v>8.4489999999999998</v>
      </c>
    </row>
    <row r="1949" spans="1:20" x14ac:dyDescent="0.2">
      <c r="A1949" s="20">
        <v>38839</v>
      </c>
      <c r="B1949" s="3">
        <v>2</v>
      </c>
      <c r="C1949" s="3">
        <v>5</v>
      </c>
      <c r="D1949" s="3">
        <v>2006</v>
      </c>
      <c r="E1949">
        <v>7.0819999999999999</v>
      </c>
    </row>
    <row r="1950" spans="1:20" x14ac:dyDescent="0.2">
      <c r="A1950" s="20">
        <v>38840</v>
      </c>
      <c r="B1950" s="3">
        <v>3</v>
      </c>
      <c r="C1950" s="3">
        <v>5</v>
      </c>
      <c r="D1950" s="3">
        <v>2006</v>
      </c>
      <c r="E1950">
        <v>5.6260000000000003</v>
      </c>
    </row>
    <row r="1951" spans="1:20" x14ac:dyDescent="0.2">
      <c r="A1951" s="20">
        <v>38841</v>
      </c>
      <c r="B1951" s="3">
        <v>4</v>
      </c>
      <c r="C1951" s="3">
        <v>5</v>
      </c>
      <c r="D1951" s="3">
        <v>2006</v>
      </c>
      <c r="E1951">
        <v>5.1429999999999998</v>
      </c>
    </row>
    <row r="1952" spans="1:20" x14ac:dyDescent="0.2">
      <c r="A1952" s="20">
        <v>38842</v>
      </c>
      <c r="B1952" s="3">
        <v>5</v>
      </c>
      <c r="C1952" s="3">
        <v>5</v>
      </c>
      <c r="D1952" s="3">
        <v>2006</v>
      </c>
      <c r="E1952">
        <v>7.5309999999999997</v>
      </c>
    </row>
    <row r="1953" spans="1:5" x14ac:dyDescent="0.2">
      <c r="A1953" s="20">
        <v>38843</v>
      </c>
      <c r="B1953" s="3">
        <v>6</v>
      </c>
      <c r="C1953" s="3">
        <v>5</v>
      </c>
      <c r="D1953" s="3">
        <v>2006</v>
      </c>
      <c r="E1953">
        <v>8.0050000000000008</v>
      </c>
    </row>
    <row r="1954" spans="1:5" x14ac:dyDescent="0.2">
      <c r="A1954" s="20">
        <v>38844</v>
      </c>
      <c r="B1954" s="3">
        <v>7</v>
      </c>
      <c r="C1954" s="3">
        <v>5</v>
      </c>
      <c r="D1954" s="3">
        <v>2006</v>
      </c>
      <c r="E1954">
        <v>7.516</v>
      </c>
    </row>
    <row r="1955" spans="1:5" x14ac:dyDescent="0.2">
      <c r="A1955" s="20">
        <v>38845</v>
      </c>
      <c r="B1955" s="3">
        <v>8</v>
      </c>
      <c r="C1955" s="3">
        <v>5</v>
      </c>
      <c r="D1955" s="3">
        <v>2006</v>
      </c>
      <c r="E1955">
        <v>11.379</v>
      </c>
    </row>
    <row r="1956" spans="1:5" x14ac:dyDescent="0.2">
      <c r="A1956" s="20">
        <v>38846</v>
      </c>
      <c r="B1956" s="3">
        <v>9</v>
      </c>
      <c r="C1956" s="3">
        <v>5</v>
      </c>
      <c r="D1956" s="3">
        <v>2006</v>
      </c>
      <c r="E1956">
        <v>7.9589999999999996</v>
      </c>
    </row>
    <row r="1957" spans="1:5" x14ac:dyDescent="0.2">
      <c r="A1957" s="20">
        <v>38847</v>
      </c>
      <c r="B1957" s="3">
        <v>10</v>
      </c>
      <c r="C1957" s="3">
        <v>5</v>
      </c>
      <c r="D1957" s="3">
        <v>2006</v>
      </c>
      <c r="E1957">
        <v>6.8460000000000001</v>
      </c>
    </row>
    <row r="1958" spans="1:5" x14ac:dyDescent="0.2">
      <c r="A1958" s="20">
        <v>38848</v>
      </c>
      <c r="B1958" s="3">
        <v>11</v>
      </c>
      <c r="C1958" s="3">
        <v>5</v>
      </c>
      <c r="D1958" s="3">
        <v>2006</v>
      </c>
      <c r="E1958">
        <v>7.2750000000000004</v>
      </c>
    </row>
    <row r="1959" spans="1:5" x14ac:dyDescent="0.2">
      <c r="A1959" s="20">
        <v>38849</v>
      </c>
      <c r="B1959" s="3">
        <v>12</v>
      </c>
      <c r="C1959" s="3">
        <v>5</v>
      </c>
      <c r="D1959" s="3">
        <v>2006</v>
      </c>
      <c r="E1959">
        <v>8.1039999999999992</v>
      </c>
    </row>
    <row r="1960" spans="1:5" x14ac:dyDescent="0.2">
      <c r="A1960" s="20">
        <v>38850</v>
      </c>
      <c r="B1960" s="3">
        <v>13</v>
      </c>
      <c r="C1960" s="3">
        <v>5</v>
      </c>
      <c r="D1960" s="3">
        <v>2006</v>
      </c>
      <c r="E1960">
        <v>10.384</v>
      </c>
    </row>
    <row r="1961" spans="1:5" x14ac:dyDescent="0.2">
      <c r="A1961" s="20">
        <v>38851</v>
      </c>
      <c r="B1961" s="3">
        <v>14</v>
      </c>
      <c r="C1961" s="3">
        <v>5</v>
      </c>
      <c r="D1961" s="3">
        <v>2006</v>
      </c>
      <c r="E1961">
        <v>12.301</v>
      </c>
    </row>
    <row r="1962" spans="1:5" x14ac:dyDescent="0.2">
      <c r="A1962" s="20">
        <v>38852</v>
      </c>
      <c r="B1962" s="3">
        <v>15</v>
      </c>
      <c r="C1962" s="3">
        <v>5</v>
      </c>
      <c r="D1962" s="3">
        <v>2006</v>
      </c>
      <c r="E1962">
        <v>14.574</v>
      </c>
    </row>
    <row r="1963" spans="1:5" x14ac:dyDescent="0.2">
      <c r="A1963" s="20">
        <v>38853</v>
      </c>
      <c r="B1963" s="3">
        <v>16</v>
      </c>
      <c r="C1963" s="3">
        <v>5</v>
      </c>
      <c r="D1963" s="3">
        <v>2006</v>
      </c>
      <c r="E1963">
        <v>8.702</v>
      </c>
    </row>
    <row r="1964" spans="1:5" x14ac:dyDescent="0.2">
      <c r="A1964" s="20">
        <v>38854</v>
      </c>
      <c r="B1964" s="3">
        <v>17</v>
      </c>
      <c r="C1964" s="3">
        <v>5</v>
      </c>
      <c r="D1964" s="3">
        <v>2006</v>
      </c>
      <c r="E1964">
        <v>5.7510000000000003</v>
      </c>
    </row>
    <row r="1965" spans="1:5" x14ac:dyDescent="0.2">
      <c r="A1965" s="20">
        <v>38855</v>
      </c>
      <c r="B1965" s="3">
        <v>18</v>
      </c>
      <c r="C1965" s="3">
        <v>5</v>
      </c>
      <c r="D1965" s="3">
        <v>2006</v>
      </c>
      <c r="E1965">
        <v>5.4509999999999996</v>
      </c>
    </row>
    <row r="1966" spans="1:5" x14ac:dyDescent="0.2">
      <c r="A1966" s="20">
        <v>38856</v>
      </c>
      <c r="B1966" s="3">
        <v>19</v>
      </c>
      <c r="C1966" s="3">
        <v>5</v>
      </c>
      <c r="D1966" s="3">
        <v>2006</v>
      </c>
      <c r="E1966">
        <v>6.4539999999999997</v>
      </c>
    </row>
    <row r="1967" spans="1:5" x14ac:dyDescent="0.2">
      <c r="A1967" s="20">
        <v>38857</v>
      </c>
      <c r="B1967" s="3">
        <v>20</v>
      </c>
      <c r="C1967" s="3">
        <v>5</v>
      </c>
      <c r="D1967" s="3">
        <v>2006</v>
      </c>
      <c r="E1967">
        <v>5.84</v>
      </c>
    </row>
    <row r="1968" spans="1:5" x14ac:dyDescent="0.2">
      <c r="A1968" s="20">
        <v>38858</v>
      </c>
      <c r="B1968" s="3">
        <v>21</v>
      </c>
      <c r="C1968" s="3">
        <v>5</v>
      </c>
      <c r="D1968" s="3">
        <v>2006</v>
      </c>
      <c r="E1968">
        <v>6.3710000000000004</v>
      </c>
    </row>
    <row r="1969" spans="1:5" x14ac:dyDescent="0.2">
      <c r="A1969" s="20">
        <v>38859</v>
      </c>
      <c r="B1969" s="3">
        <v>22</v>
      </c>
      <c r="C1969" s="3">
        <v>5</v>
      </c>
      <c r="D1969" s="3">
        <v>2006</v>
      </c>
      <c r="E1969">
        <v>5.4480000000000004</v>
      </c>
    </row>
    <row r="1970" spans="1:5" x14ac:dyDescent="0.2">
      <c r="A1970" s="20">
        <v>38860</v>
      </c>
      <c r="B1970" s="3">
        <v>23</v>
      </c>
      <c r="C1970" s="3">
        <v>5</v>
      </c>
      <c r="D1970" s="3">
        <v>2006</v>
      </c>
      <c r="E1970">
        <v>5.2809999999999997</v>
      </c>
    </row>
    <row r="1971" spans="1:5" x14ac:dyDescent="0.2">
      <c r="A1971" s="20">
        <v>38861</v>
      </c>
      <c r="B1971" s="3">
        <v>24</v>
      </c>
      <c r="C1971" s="3">
        <v>5</v>
      </c>
      <c r="D1971" s="3">
        <v>2006</v>
      </c>
      <c r="E1971">
        <v>8.8680000000000003</v>
      </c>
    </row>
    <row r="1972" spans="1:5" x14ac:dyDescent="0.2">
      <c r="A1972" s="20">
        <v>38862</v>
      </c>
      <c r="B1972" s="3">
        <v>25</v>
      </c>
      <c r="C1972" s="3">
        <v>5</v>
      </c>
      <c r="D1972" s="3">
        <v>2006</v>
      </c>
      <c r="E1972">
        <v>8.1140000000000008</v>
      </c>
    </row>
    <row r="1973" spans="1:5" x14ac:dyDescent="0.2">
      <c r="A1973" s="20">
        <v>38863</v>
      </c>
      <c r="B1973" s="3">
        <v>26</v>
      </c>
      <c r="C1973" s="3">
        <v>5</v>
      </c>
      <c r="D1973" s="3">
        <v>2006</v>
      </c>
      <c r="E1973">
        <v>5.4729999999999999</v>
      </c>
    </row>
    <row r="1974" spans="1:5" x14ac:dyDescent="0.2">
      <c r="A1974" s="20">
        <v>38864</v>
      </c>
      <c r="B1974" s="3">
        <v>27</v>
      </c>
      <c r="C1974" s="3">
        <v>5</v>
      </c>
      <c r="D1974" s="3">
        <v>2006</v>
      </c>
      <c r="E1974">
        <v>4.468</v>
      </c>
    </row>
    <row r="1975" spans="1:5" x14ac:dyDescent="0.2">
      <c r="A1975" s="20">
        <v>38865</v>
      </c>
      <c r="B1975" s="3">
        <v>28</v>
      </c>
      <c r="C1975" s="3">
        <v>5</v>
      </c>
      <c r="D1975" s="3">
        <v>2006</v>
      </c>
      <c r="E1975">
        <v>4.2869999999999999</v>
      </c>
    </row>
    <row r="1976" spans="1:5" x14ac:dyDescent="0.2">
      <c r="A1976" s="20">
        <v>38866</v>
      </c>
      <c r="B1976" s="3">
        <v>29</v>
      </c>
      <c r="C1976" s="3">
        <v>5</v>
      </c>
      <c r="D1976" s="3">
        <v>2006</v>
      </c>
      <c r="E1976">
        <v>4.17</v>
      </c>
    </row>
    <row r="1977" spans="1:5" x14ac:dyDescent="0.2">
      <c r="A1977" s="20">
        <v>38867</v>
      </c>
      <c r="B1977" s="3">
        <v>30</v>
      </c>
      <c r="C1977" s="3">
        <v>5</v>
      </c>
      <c r="D1977" s="3">
        <v>2006</v>
      </c>
      <c r="E1977">
        <v>4.649</v>
      </c>
    </row>
    <row r="1978" spans="1:5" x14ac:dyDescent="0.2">
      <c r="A1978" s="20">
        <v>38868</v>
      </c>
      <c r="B1978" s="3">
        <v>31</v>
      </c>
      <c r="C1978" s="3">
        <v>5</v>
      </c>
      <c r="D1978" s="3">
        <v>2006</v>
      </c>
      <c r="E1978">
        <v>4.4980000000000002</v>
      </c>
    </row>
    <row r="1979" spans="1:5" x14ac:dyDescent="0.2">
      <c r="A1979" s="20">
        <v>38869</v>
      </c>
      <c r="B1979" s="3">
        <v>1</v>
      </c>
      <c r="C1979" s="3">
        <v>6</v>
      </c>
      <c r="D1979" s="3">
        <v>2006</v>
      </c>
      <c r="E1979">
        <v>3.9809999999999999</v>
      </c>
    </row>
    <row r="1980" spans="1:5" x14ac:dyDescent="0.2">
      <c r="A1980" s="20">
        <v>38870</v>
      </c>
      <c r="B1980" s="3">
        <v>2</v>
      </c>
      <c r="C1980" s="3">
        <v>6</v>
      </c>
      <c r="D1980" s="3">
        <v>2006</v>
      </c>
      <c r="E1980">
        <v>3.895</v>
      </c>
    </row>
    <row r="1981" spans="1:5" x14ac:dyDescent="0.2">
      <c r="A1981" s="20">
        <v>38871</v>
      </c>
      <c r="B1981" s="3">
        <v>3</v>
      </c>
      <c r="C1981" s="3">
        <v>6</v>
      </c>
      <c r="D1981" s="3">
        <v>2006</v>
      </c>
      <c r="E1981">
        <v>3.7810000000000001</v>
      </c>
    </row>
    <row r="1982" spans="1:5" x14ac:dyDescent="0.2">
      <c r="A1982" s="20">
        <v>38872</v>
      </c>
      <c r="B1982" s="3">
        <v>4</v>
      </c>
      <c r="C1982" s="3">
        <v>6</v>
      </c>
      <c r="D1982" s="3">
        <v>2006</v>
      </c>
      <c r="E1982">
        <v>3.6080000000000001</v>
      </c>
    </row>
    <row r="1983" spans="1:5" x14ac:dyDescent="0.2">
      <c r="A1983" s="20">
        <v>38873</v>
      </c>
      <c r="B1983" s="3">
        <v>5</v>
      </c>
      <c r="C1983" s="3">
        <v>6</v>
      </c>
      <c r="D1983" s="3">
        <v>2006</v>
      </c>
      <c r="E1983">
        <v>3.73</v>
      </c>
    </row>
    <row r="1984" spans="1:5" x14ac:dyDescent="0.2">
      <c r="A1984" s="20">
        <v>38874</v>
      </c>
      <c r="B1984" s="3">
        <v>6</v>
      </c>
      <c r="C1984" s="3">
        <v>6</v>
      </c>
      <c r="D1984" s="3">
        <v>2006</v>
      </c>
      <c r="E1984">
        <v>3.702</v>
      </c>
    </row>
    <row r="1985" spans="1:5" x14ac:dyDescent="0.2">
      <c r="A1985" s="20">
        <v>38875</v>
      </c>
      <c r="B1985" s="3">
        <v>7</v>
      </c>
      <c r="C1985" s="3">
        <v>6</v>
      </c>
      <c r="D1985" s="3">
        <v>2006</v>
      </c>
      <c r="E1985">
        <v>3.5619999999999998</v>
      </c>
    </row>
    <row r="1986" spans="1:5" x14ac:dyDescent="0.2">
      <c r="A1986" s="20">
        <v>38876</v>
      </c>
      <c r="B1986" s="3">
        <v>8</v>
      </c>
      <c r="C1986" s="3">
        <v>6</v>
      </c>
      <c r="D1986" s="3">
        <v>2006</v>
      </c>
      <c r="E1986">
        <v>3.569</v>
      </c>
    </row>
    <row r="1987" spans="1:5" x14ac:dyDescent="0.2">
      <c r="A1987" s="20">
        <v>38877</v>
      </c>
      <c r="B1987" s="3">
        <v>9</v>
      </c>
      <c r="C1987" s="3">
        <v>6</v>
      </c>
      <c r="D1987" s="3">
        <v>2006</v>
      </c>
      <c r="E1987">
        <v>3.6059999999999999</v>
      </c>
    </row>
    <row r="1988" spans="1:5" x14ac:dyDescent="0.2">
      <c r="A1988" s="20">
        <v>38878</v>
      </c>
      <c r="B1988" s="3">
        <v>10</v>
      </c>
      <c r="C1988" s="3">
        <v>6</v>
      </c>
      <c r="D1988" s="3">
        <v>2006</v>
      </c>
      <c r="E1988">
        <v>3.661</v>
      </c>
    </row>
    <row r="1989" spans="1:5" x14ac:dyDescent="0.2">
      <c r="A1989" s="20">
        <v>38879</v>
      </c>
      <c r="B1989" s="3">
        <v>11</v>
      </c>
      <c r="C1989" s="3">
        <v>6</v>
      </c>
      <c r="D1989" s="3">
        <v>2006</v>
      </c>
      <c r="E1989">
        <v>3.633</v>
      </c>
    </row>
    <row r="1990" spans="1:5" x14ac:dyDescent="0.2">
      <c r="A1990" s="20">
        <v>38880</v>
      </c>
      <c r="B1990" s="3">
        <v>12</v>
      </c>
      <c r="C1990" s="3">
        <v>6</v>
      </c>
      <c r="D1990" s="3">
        <v>2006</v>
      </c>
      <c r="E1990">
        <v>3.5920000000000001</v>
      </c>
    </row>
    <row r="1991" spans="1:5" x14ac:dyDescent="0.2">
      <c r="A1991" s="20">
        <v>38881</v>
      </c>
      <c r="B1991" s="3">
        <v>13</v>
      </c>
      <c r="C1991" s="3">
        <v>6</v>
      </c>
      <c r="D1991" s="3">
        <v>2006</v>
      </c>
      <c r="E1991">
        <v>3.6</v>
      </c>
    </row>
    <row r="1992" spans="1:5" x14ac:dyDescent="0.2">
      <c r="A1992" s="20">
        <v>38882</v>
      </c>
      <c r="B1992" s="3">
        <v>14</v>
      </c>
      <c r="C1992" s="3">
        <v>6</v>
      </c>
      <c r="D1992" s="3">
        <v>2006</v>
      </c>
      <c r="E1992">
        <v>3.5920000000000001</v>
      </c>
    </row>
    <row r="1993" spans="1:5" x14ac:dyDescent="0.2">
      <c r="A1993" s="20">
        <v>38883</v>
      </c>
      <c r="B1993" s="3">
        <v>15</v>
      </c>
      <c r="C1993" s="3">
        <v>6</v>
      </c>
      <c r="D1993" s="3">
        <v>2006</v>
      </c>
      <c r="E1993">
        <v>3.5990000000000002</v>
      </c>
    </row>
    <row r="1994" spans="1:5" x14ac:dyDescent="0.2">
      <c r="A1994" s="20">
        <v>38884</v>
      </c>
      <c r="B1994" s="3">
        <v>16</v>
      </c>
      <c r="C1994" s="3">
        <v>6</v>
      </c>
      <c r="D1994" s="3">
        <v>2006</v>
      </c>
      <c r="E1994">
        <v>3.5720000000000001</v>
      </c>
    </row>
    <row r="1995" spans="1:5" x14ac:dyDescent="0.2">
      <c r="A1995" s="20">
        <v>38885</v>
      </c>
      <c r="B1995" s="3">
        <v>17</v>
      </c>
      <c r="C1995" s="3">
        <v>6</v>
      </c>
      <c r="D1995" s="3">
        <v>2006</v>
      </c>
      <c r="E1995">
        <v>3.5950000000000002</v>
      </c>
    </row>
    <row r="1996" spans="1:5" x14ac:dyDescent="0.2">
      <c r="A1996" s="20">
        <v>38886</v>
      </c>
      <c r="B1996" s="3">
        <v>18</v>
      </c>
      <c r="C1996" s="3">
        <v>6</v>
      </c>
      <c r="D1996" s="3">
        <v>2006</v>
      </c>
      <c r="E1996">
        <v>3.5179999999999998</v>
      </c>
    </row>
    <row r="1997" spans="1:5" x14ac:dyDescent="0.2">
      <c r="A1997" s="20">
        <v>38887</v>
      </c>
      <c r="B1997" s="3">
        <v>19</v>
      </c>
      <c r="C1997" s="3">
        <v>6</v>
      </c>
      <c r="D1997" s="3">
        <v>2006</v>
      </c>
      <c r="E1997">
        <v>3.512</v>
      </c>
    </row>
    <row r="1998" spans="1:5" x14ac:dyDescent="0.2">
      <c r="A1998" s="20">
        <v>38888</v>
      </c>
      <c r="B1998" s="3">
        <v>20</v>
      </c>
      <c r="C1998" s="3">
        <v>6</v>
      </c>
      <c r="D1998" s="3">
        <v>2006</v>
      </c>
      <c r="E1998">
        <v>3.5209999999999999</v>
      </c>
    </row>
    <row r="1999" spans="1:5" x14ac:dyDescent="0.2">
      <c r="A1999" s="20">
        <v>38889</v>
      </c>
      <c r="B1999" s="3">
        <v>21</v>
      </c>
      <c r="C1999" s="3">
        <v>6</v>
      </c>
      <c r="D1999" s="3">
        <v>2006</v>
      </c>
      <c r="E1999">
        <v>3.581</v>
      </c>
    </row>
    <row r="2000" spans="1:5" x14ac:dyDescent="0.2">
      <c r="A2000" s="20">
        <v>38890</v>
      </c>
      <c r="B2000" s="3">
        <v>22</v>
      </c>
      <c r="C2000" s="3">
        <v>6</v>
      </c>
      <c r="D2000" s="3">
        <v>2006</v>
      </c>
      <c r="E2000">
        <v>3.8570000000000002</v>
      </c>
    </row>
    <row r="2001" spans="1:5" x14ac:dyDescent="0.2">
      <c r="A2001" s="20">
        <v>38891</v>
      </c>
      <c r="B2001" s="3">
        <v>23</v>
      </c>
      <c r="C2001" s="3">
        <v>6</v>
      </c>
      <c r="D2001" s="3">
        <v>2006</v>
      </c>
      <c r="E2001">
        <v>3.5979999999999999</v>
      </c>
    </row>
    <row r="2002" spans="1:5" x14ac:dyDescent="0.2">
      <c r="A2002" s="20">
        <v>38892</v>
      </c>
      <c r="B2002" s="3">
        <v>24</v>
      </c>
      <c r="C2002" s="3">
        <v>6</v>
      </c>
      <c r="D2002" s="3">
        <v>2006</v>
      </c>
      <c r="E2002">
        <v>3.5209999999999999</v>
      </c>
    </row>
    <row r="2003" spans="1:5" x14ac:dyDescent="0.2">
      <c r="A2003" s="20">
        <v>38893</v>
      </c>
      <c r="B2003" s="3">
        <v>25</v>
      </c>
      <c r="C2003" s="3">
        <v>6</v>
      </c>
      <c r="D2003" s="3">
        <v>2006</v>
      </c>
      <c r="E2003">
        <v>3.4940000000000002</v>
      </c>
    </row>
    <row r="2004" spans="1:5" x14ac:dyDescent="0.2">
      <c r="A2004" s="20">
        <v>38894</v>
      </c>
      <c r="B2004" s="3">
        <v>26</v>
      </c>
      <c r="C2004" s="3">
        <v>6</v>
      </c>
      <c r="D2004" s="3">
        <v>2006</v>
      </c>
      <c r="E2004">
        <v>3.5150000000000001</v>
      </c>
    </row>
    <row r="2005" spans="1:5" x14ac:dyDescent="0.2">
      <c r="A2005" s="20">
        <v>38895</v>
      </c>
      <c r="B2005" s="3">
        <v>27</v>
      </c>
      <c r="C2005" s="3">
        <v>6</v>
      </c>
      <c r="D2005" s="3">
        <v>2006</v>
      </c>
      <c r="E2005">
        <v>3.5289999999999999</v>
      </c>
    </row>
    <row r="2006" spans="1:5" x14ac:dyDescent="0.2">
      <c r="A2006" s="20">
        <v>38896</v>
      </c>
      <c r="B2006" s="3">
        <v>28</v>
      </c>
      <c r="C2006" s="3">
        <v>6</v>
      </c>
      <c r="D2006" s="3">
        <v>2006</v>
      </c>
      <c r="E2006">
        <v>3.4790000000000001</v>
      </c>
    </row>
    <row r="2007" spans="1:5" x14ac:dyDescent="0.2">
      <c r="A2007" s="20">
        <v>38897</v>
      </c>
      <c r="B2007" s="3">
        <v>29</v>
      </c>
      <c r="C2007" s="3">
        <v>6</v>
      </c>
      <c r="D2007" s="3">
        <v>2006</v>
      </c>
      <c r="E2007">
        <v>3.5209999999999999</v>
      </c>
    </row>
    <row r="2008" spans="1:5" x14ac:dyDescent="0.2">
      <c r="A2008" s="20">
        <v>38898</v>
      </c>
      <c r="B2008" s="3">
        <v>30</v>
      </c>
      <c r="C2008" s="3">
        <v>6</v>
      </c>
      <c r="D2008" s="3">
        <v>2006</v>
      </c>
      <c r="E2008">
        <v>3.5190000000000001</v>
      </c>
    </row>
    <row r="2009" spans="1:5" x14ac:dyDescent="0.2">
      <c r="A2009" s="20">
        <v>38899</v>
      </c>
      <c r="B2009" s="3">
        <v>1</v>
      </c>
      <c r="C2009" s="3">
        <v>7</v>
      </c>
      <c r="D2009" s="3">
        <v>2006</v>
      </c>
      <c r="E2009">
        <v>6.54</v>
      </c>
    </row>
    <row r="2010" spans="1:5" x14ac:dyDescent="0.2">
      <c r="A2010" s="20">
        <v>38900</v>
      </c>
      <c r="B2010" s="3">
        <v>2</v>
      </c>
      <c r="C2010" s="3">
        <v>7</v>
      </c>
      <c r="D2010" s="3">
        <v>2006</v>
      </c>
      <c r="E2010">
        <v>6.4649999999999999</v>
      </c>
    </row>
    <row r="2011" spans="1:5" x14ac:dyDescent="0.2">
      <c r="A2011" s="20">
        <v>38901</v>
      </c>
      <c r="B2011" s="3">
        <v>3</v>
      </c>
      <c r="C2011" s="3">
        <v>7</v>
      </c>
      <c r="D2011" s="3">
        <v>2006</v>
      </c>
      <c r="E2011">
        <v>6.3710000000000004</v>
      </c>
    </row>
    <row r="2012" spans="1:5" x14ac:dyDescent="0.2">
      <c r="A2012" s="20">
        <v>38902</v>
      </c>
      <c r="B2012" s="3">
        <v>4</v>
      </c>
      <c r="C2012" s="3">
        <v>7</v>
      </c>
      <c r="D2012" s="3">
        <v>2006</v>
      </c>
      <c r="E2012">
        <v>6.3570000000000002</v>
      </c>
    </row>
    <row r="2013" spans="1:5" x14ac:dyDescent="0.2">
      <c r="A2013" s="20">
        <v>38903</v>
      </c>
      <c r="B2013" s="3">
        <v>5</v>
      </c>
      <c r="C2013" s="3">
        <v>7</v>
      </c>
      <c r="D2013" s="3">
        <v>2006</v>
      </c>
      <c r="E2013">
        <v>6.3840000000000003</v>
      </c>
    </row>
    <row r="2014" spans="1:5" x14ac:dyDescent="0.2">
      <c r="A2014" s="20">
        <v>38904</v>
      </c>
      <c r="B2014" s="3">
        <v>6</v>
      </c>
      <c r="C2014" s="3">
        <v>7</v>
      </c>
      <c r="D2014" s="3">
        <v>2006</v>
      </c>
      <c r="E2014">
        <v>6.415</v>
      </c>
    </row>
    <row r="2015" spans="1:5" x14ac:dyDescent="0.2">
      <c r="A2015" s="20">
        <v>38905</v>
      </c>
      <c r="B2015" s="3">
        <v>7</v>
      </c>
      <c r="C2015" s="3">
        <v>7</v>
      </c>
      <c r="D2015" s="3">
        <v>2006</v>
      </c>
      <c r="E2015">
        <v>6.327</v>
      </c>
    </row>
    <row r="2016" spans="1:5" x14ac:dyDescent="0.2">
      <c r="A2016" s="20">
        <v>38906</v>
      </c>
      <c r="B2016" s="3">
        <v>8</v>
      </c>
      <c r="C2016" s="3">
        <v>7</v>
      </c>
      <c r="D2016" s="3">
        <v>2006</v>
      </c>
      <c r="E2016">
        <v>6.2480000000000002</v>
      </c>
    </row>
    <row r="2017" spans="1:5" x14ac:dyDescent="0.2">
      <c r="A2017" s="20">
        <v>38907</v>
      </c>
      <c r="B2017" s="3">
        <v>9</v>
      </c>
      <c r="C2017" s="3">
        <v>7</v>
      </c>
      <c r="D2017" s="3">
        <v>2006</v>
      </c>
      <c r="E2017">
        <v>6.1550000000000002</v>
      </c>
    </row>
    <row r="2018" spans="1:5" x14ac:dyDescent="0.2">
      <c r="A2018" s="20">
        <v>38908</v>
      </c>
      <c r="B2018" s="3">
        <v>10</v>
      </c>
      <c r="C2018" s="3">
        <v>7</v>
      </c>
      <c r="D2018" s="3">
        <v>2006</v>
      </c>
      <c r="E2018">
        <v>6.2050000000000001</v>
      </c>
    </row>
    <row r="2019" spans="1:5" x14ac:dyDescent="0.2">
      <c r="A2019" s="20">
        <v>38909</v>
      </c>
      <c r="B2019" s="3">
        <v>11</v>
      </c>
      <c r="C2019" s="3">
        <v>7</v>
      </c>
      <c r="D2019" s="3">
        <v>2006</v>
      </c>
      <c r="E2019">
        <v>6.11</v>
      </c>
    </row>
    <row r="2020" spans="1:5" x14ac:dyDescent="0.2">
      <c r="A2020" s="20">
        <v>38910</v>
      </c>
      <c r="B2020" s="3">
        <v>12</v>
      </c>
      <c r="C2020" s="3">
        <v>7</v>
      </c>
      <c r="D2020" s="3">
        <v>2006</v>
      </c>
      <c r="E2020">
        <v>6.05</v>
      </c>
    </row>
    <row r="2021" spans="1:5" x14ac:dyDescent="0.2">
      <c r="A2021" s="20">
        <v>38911</v>
      </c>
      <c r="B2021" s="3">
        <v>13</v>
      </c>
      <c r="C2021" s="3">
        <v>7</v>
      </c>
      <c r="D2021" s="3">
        <v>2006</v>
      </c>
      <c r="E2021">
        <v>6.1390000000000002</v>
      </c>
    </row>
    <row r="2022" spans="1:5" x14ac:dyDescent="0.2">
      <c r="A2022" s="20">
        <v>38912</v>
      </c>
      <c r="B2022" s="3">
        <v>14</v>
      </c>
      <c r="C2022" s="3">
        <v>7</v>
      </c>
      <c r="D2022" s="3">
        <v>2006</v>
      </c>
      <c r="E2022">
        <v>6.1210000000000004</v>
      </c>
    </row>
    <row r="2023" spans="1:5" x14ac:dyDescent="0.2">
      <c r="A2023" s="20">
        <v>38913</v>
      </c>
      <c r="B2023" s="3">
        <v>15</v>
      </c>
      <c r="C2023" s="3">
        <v>7</v>
      </c>
      <c r="D2023" s="3">
        <v>2006</v>
      </c>
      <c r="E2023">
        <v>6.2229999999999999</v>
      </c>
    </row>
    <row r="2024" spans="1:5" x14ac:dyDescent="0.2">
      <c r="A2024" s="20">
        <v>38914</v>
      </c>
      <c r="B2024" s="3">
        <v>16</v>
      </c>
      <c r="C2024" s="3">
        <v>7</v>
      </c>
      <c r="D2024" s="3">
        <v>2006</v>
      </c>
      <c r="E2024">
        <v>6.3719999999999999</v>
      </c>
    </row>
    <row r="2025" spans="1:5" x14ac:dyDescent="0.2">
      <c r="A2025" s="20">
        <v>38915</v>
      </c>
      <c r="B2025" s="3">
        <v>17</v>
      </c>
      <c r="C2025" s="3">
        <v>7</v>
      </c>
      <c r="D2025" s="3">
        <v>2006</v>
      </c>
      <c r="E2025">
        <v>6.7789999999999999</v>
      </c>
    </row>
    <row r="2026" spans="1:5" x14ac:dyDescent="0.2">
      <c r="A2026" s="20">
        <v>38916</v>
      </c>
      <c r="B2026" s="3">
        <v>18</v>
      </c>
      <c r="C2026" s="3">
        <v>7</v>
      </c>
      <c r="D2026" s="3">
        <v>2006</v>
      </c>
      <c r="E2026">
        <v>6.2359999999999998</v>
      </c>
    </row>
    <row r="2027" spans="1:5" x14ac:dyDescent="0.2">
      <c r="A2027" s="20">
        <v>38917</v>
      </c>
      <c r="B2027" s="3">
        <v>19</v>
      </c>
      <c r="C2027" s="3">
        <v>7</v>
      </c>
      <c r="D2027" s="3">
        <v>2006</v>
      </c>
      <c r="E2027">
        <v>6.29</v>
      </c>
    </row>
    <row r="2028" spans="1:5" x14ac:dyDescent="0.2">
      <c r="A2028" s="20">
        <v>38918</v>
      </c>
      <c r="B2028" s="3">
        <v>20</v>
      </c>
      <c r="C2028" s="3">
        <v>7</v>
      </c>
      <c r="D2028" s="3">
        <v>2006</v>
      </c>
      <c r="E2028">
        <v>6.16</v>
      </c>
    </row>
    <row r="2029" spans="1:5" x14ac:dyDescent="0.2">
      <c r="A2029" s="20">
        <v>38919</v>
      </c>
      <c r="B2029" s="3">
        <v>21</v>
      </c>
      <c r="C2029" s="3">
        <v>7</v>
      </c>
      <c r="D2029" s="3">
        <v>2006</v>
      </c>
      <c r="E2029">
        <v>6.1189999999999998</v>
      </c>
    </row>
    <row r="2030" spans="1:5" x14ac:dyDescent="0.2">
      <c r="A2030" s="20">
        <v>38920</v>
      </c>
      <c r="B2030" s="3">
        <v>22</v>
      </c>
      <c r="C2030" s="3">
        <v>7</v>
      </c>
      <c r="D2030" s="3">
        <v>2006</v>
      </c>
      <c r="E2030">
        <v>6.1420000000000003</v>
      </c>
    </row>
    <row r="2031" spans="1:5" x14ac:dyDescent="0.2">
      <c r="A2031" s="20">
        <v>38921</v>
      </c>
      <c r="B2031" s="3">
        <v>23</v>
      </c>
      <c r="C2031" s="3">
        <v>7</v>
      </c>
      <c r="D2031" s="3">
        <v>2006</v>
      </c>
      <c r="E2031">
        <v>6.0910000000000002</v>
      </c>
    </row>
    <row r="2032" spans="1:5" x14ac:dyDescent="0.2">
      <c r="A2032" s="20">
        <v>38922</v>
      </c>
      <c r="B2032" s="3">
        <v>24</v>
      </c>
      <c r="C2032" s="3">
        <v>7</v>
      </c>
      <c r="D2032" s="3">
        <v>2006</v>
      </c>
      <c r="E2032">
        <v>6.0670000000000002</v>
      </c>
    </row>
    <row r="2033" spans="1:5" x14ac:dyDescent="0.2">
      <c r="A2033" s="20">
        <v>38923</v>
      </c>
      <c r="B2033" s="3">
        <v>25</v>
      </c>
      <c r="C2033" s="3">
        <v>7</v>
      </c>
      <c r="D2033" s="3">
        <v>2006</v>
      </c>
      <c r="E2033">
        <v>6.3140000000000001</v>
      </c>
    </row>
    <row r="2034" spans="1:5" x14ac:dyDescent="0.2">
      <c r="A2034" s="20">
        <v>38924</v>
      </c>
      <c r="B2034" s="3">
        <v>26</v>
      </c>
      <c r="C2034" s="3">
        <v>7</v>
      </c>
      <c r="D2034" s="3">
        <v>2006</v>
      </c>
      <c r="E2034">
        <v>6.7850000000000001</v>
      </c>
    </row>
    <row r="2035" spans="1:5" x14ac:dyDescent="0.2">
      <c r="A2035" s="20">
        <v>38925</v>
      </c>
      <c r="B2035" s="3">
        <v>27</v>
      </c>
      <c r="C2035" s="3">
        <v>7</v>
      </c>
      <c r="D2035" s="3">
        <v>2006</v>
      </c>
      <c r="E2035">
        <v>6.4039999999999999</v>
      </c>
    </row>
    <row r="2036" spans="1:5" x14ac:dyDescent="0.2">
      <c r="A2036" s="20">
        <v>38926</v>
      </c>
      <c r="B2036" s="3">
        <v>28</v>
      </c>
      <c r="C2036" s="3">
        <v>7</v>
      </c>
      <c r="D2036" s="3">
        <v>2006</v>
      </c>
      <c r="E2036">
        <v>6.383</v>
      </c>
    </row>
    <row r="2037" spans="1:5" x14ac:dyDescent="0.2">
      <c r="A2037" s="20">
        <v>38927</v>
      </c>
      <c r="B2037" s="3">
        <v>29</v>
      </c>
      <c r="C2037" s="3">
        <v>7</v>
      </c>
      <c r="D2037" s="3">
        <v>2006</v>
      </c>
      <c r="E2037">
        <v>6.1230000000000002</v>
      </c>
    </row>
    <row r="2038" spans="1:5" x14ac:dyDescent="0.2">
      <c r="A2038" s="20">
        <v>38928</v>
      </c>
      <c r="B2038" s="3">
        <v>30</v>
      </c>
      <c r="C2038" s="3">
        <v>7</v>
      </c>
      <c r="D2038" s="3">
        <v>2006</v>
      </c>
      <c r="E2038">
        <v>5.9960000000000004</v>
      </c>
    </row>
    <row r="2039" spans="1:5" x14ac:dyDescent="0.2">
      <c r="A2039" s="20">
        <v>38929</v>
      </c>
      <c r="B2039" s="3">
        <v>31</v>
      </c>
      <c r="C2039" s="3">
        <v>7</v>
      </c>
      <c r="D2039" s="3">
        <v>2006</v>
      </c>
      <c r="E2039">
        <v>6.1289999999999996</v>
      </c>
    </row>
    <row r="2040" spans="1:5" x14ac:dyDescent="0.2">
      <c r="A2040" s="20">
        <v>38930</v>
      </c>
      <c r="B2040" s="3">
        <v>1</v>
      </c>
      <c r="C2040" s="3">
        <v>8</v>
      </c>
      <c r="D2040" s="3">
        <v>2006</v>
      </c>
      <c r="E2040">
        <v>6.2750000000000004</v>
      </c>
    </row>
    <row r="2041" spans="1:5" x14ac:dyDescent="0.2">
      <c r="A2041" s="20">
        <v>38931</v>
      </c>
      <c r="B2041" s="3">
        <v>2</v>
      </c>
      <c r="C2041" s="3">
        <v>8</v>
      </c>
      <c r="D2041" s="3">
        <v>2006</v>
      </c>
      <c r="E2041">
        <v>6.0830000000000002</v>
      </c>
    </row>
    <row r="2042" spans="1:5" x14ac:dyDescent="0.2">
      <c r="A2042" s="20">
        <v>38932</v>
      </c>
      <c r="B2042" s="3">
        <v>3</v>
      </c>
      <c r="C2042" s="3">
        <v>8</v>
      </c>
      <c r="D2042" s="3">
        <v>2006</v>
      </c>
      <c r="E2042">
        <v>5.992</v>
      </c>
    </row>
    <row r="2043" spans="1:5" x14ac:dyDescent="0.2">
      <c r="A2043" s="20">
        <v>38933</v>
      </c>
      <c r="B2043" s="3">
        <v>4</v>
      </c>
      <c r="C2043" s="3">
        <v>8</v>
      </c>
      <c r="D2043" s="3">
        <v>2006</v>
      </c>
      <c r="E2043">
        <v>5.95</v>
      </c>
    </row>
    <row r="2044" spans="1:5" x14ac:dyDescent="0.2">
      <c r="A2044" s="20">
        <v>38934</v>
      </c>
      <c r="B2044" s="3">
        <v>5</v>
      </c>
      <c r="C2044" s="3">
        <v>8</v>
      </c>
      <c r="D2044" s="3">
        <v>2006</v>
      </c>
      <c r="E2044">
        <v>5.8769999999999998</v>
      </c>
    </row>
    <row r="2045" spans="1:5" x14ac:dyDescent="0.2">
      <c r="A2045" s="20">
        <v>38935</v>
      </c>
      <c r="B2045" s="3">
        <v>6</v>
      </c>
      <c r="C2045" s="3">
        <v>8</v>
      </c>
      <c r="D2045" s="3">
        <v>2006</v>
      </c>
      <c r="E2045">
        <v>5.7670000000000003</v>
      </c>
    </row>
    <row r="2046" spans="1:5" x14ac:dyDescent="0.2">
      <c r="A2046" s="20">
        <v>38936</v>
      </c>
      <c r="B2046" s="3">
        <v>7</v>
      </c>
      <c r="C2046" s="3">
        <v>8</v>
      </c>
      <c r="D2046" s="3">
        <v>2006</v>
      </c>
      <c r="E2046">
        <v>5.7160000000000002</v>
      </c>
    </row>
    <row r="2047" spans="1:5" x14ac:dyDescent="0.2">
      <c r="A2047" s="20">
        <v>38937</v>
      </c>
      <c r="B2047" s="3">
        <v>8</v>
      </c>
      <c r="C2047" s="3">
        <v>8</v>
      </c>
      <c r="D2047" s="3">
        <v>2006</v>
      </c>
      <c r="E2047">
        <v>5.6920000000000002</v>
      </c>
    </row>
    <row r="2048" spans="1:5" x14ac:dyDescent="0.2">
      <c r="A2048" s="20">
        <v>38938</v>
      </c>
      <c r="B2048" s="3">
        <v>9</v>
      </c>
      <c r="C2048" s="3">
        <v>8</v>
      </c>
      <c r="D2048" s="3">
        <v>2006</v>
      </c>
      <c r="E2048" s="38">
        <f>AVERAGE(E2047,E2049)</f>
        <v>5.7705000000000002</v>
      </c>
    </row>
    <row r="2049" spans="1:5" x14ac:dyDescent="0.2">
      <c r="A2049" s="20">
        <v>38939</v>
      </c>
      <c r="B2049" s="3">
        <v>10</v>
      </c>
      <c r="C2049" s="3">
        <v>8</v>
      </c>
      <c r="D2049" s="3">
        <v>2006</v>
      </c>
      <c r="E2049" s="39">
        <f>AVERAGE(E2047,E2051)</f>
        <v>5.8490000000000002</v>
      </c>
    </row>
    <row r="2050" spans="1:5" x14ac:dyDescent="0.2">
      <c r="A2050" s="20">
        <v>38940</v>
      </c>
      <c r="B2050" s="3">
        <v>11</v>
      </c>
      <c r="C2050" s="3">
        <v>8</v>
      </c>
      <c r="D2050" s="3">
        <v>2006</v>
      </c>
      <c r="E2050" s="38">
        <f>AVERAGE(E2049,E2051)</f>
        <v>5.9275000000000002</v>
      </c>
    </row>
    <row r="2051" spans="1:5" x14ac:dyDescent="0.2">
      <c r="A2051" s="20">
        <v>38941</v>
      </c>
      <c r="B2051" s="3">
        <v>12</v>
      </c>
      <c r="C2051" s="3">
        <v>8</v>
      </c>
      <c r="D2051" s="3">
        <v>2006</v>
      </c>
      <c r="E2051">
        <v>6.0060000000000002</v>
      </c>
    </row>
    <row r="2052" spans="1:5" x14ac:dyDescent="0.2">
      <c r="A2052" s="20">
        <v>38942</v>
      </c>
      <c r="B2052" s="3">
        <v>13</v>
      </c>
      <c r="C2052" s="3">
        <v>8</v>
      </c>
      <c r="D2052" s="3">
        <v>2006</v>
      </c>
      <c r="E2052">
        <v>5.9770000000000003</v>
      </c>
    </row>
    <row r="2053" spans="1:5" x14ac:dyDescent="0.2">
      <c r="A2053" s="20">
        <v>38943</v>
      </c>
      <c r="B2053" s="3">
        <v>14</v>
      </c>
      <c r="C2053" s="3">
        <v>8</v>
      </c>
      <c r="D2053" s="3">
        <v>2006</v>
      </c>
      <c r="E2053">
        <v>6.0670000000000002</v>
      </c>
    </row>
    <row r="2054" spans="1:5" x14ac:dyDescent="0.2">
      <c r="A2054" s="20">
        <v>38944</v>
      </c>
      <c r="B2054" s="3">
        <v>15</v>
      </c>
      <c r="C2054" s="3">
        <v>8</v>
      </c>
      <c r="D2054" s="3">
        <v>2006</v>
      </c>
      <c r="E2054">
        <v>6.5890000000000004</v>
      </c>
    </row>
    <row r="2055" spans="1:5" x14ac:dyDescent="0.2">
      <c r="A2055" s="20">
        <v>38945</v>
      </c>
      <c r="B2055" s="3">
        <v>16</v>
      </c>
      <c r="C2055" s="3">
        <v>8</v>
      </c>
      <c r="D2055" s="3">
        <v>2006</v>
      </c>
      <c r="E2055">
        <v>6.718</v>
      </c>
    </row>
    <row r="2056" spans="1:5" x14ac:dyDescent="0.2">
      <c r="A2056" s="20">
        <v>38946</v>
      </c>
      <c r="B2056" s="3">
        <v>17</v>
      </c>
      <c r="C2056" s="3">
        <v>8</v>
      </c>
      <c r="D2056" s="3">
        <v>2006</v>
      </c>
      <c r="E2056">
        <v>5.97</v>
      </c>
    </row>
    <row r="2057" spans="1:5" x14ac:dyDescent="0.2">
      <c r="A2057" s="20">
        <v>38947</v>
      </c>
      <c r="B2057" s="3">
        <v>18</v>
      </c>
      <c r="C2057" s="3">
        <v>8</v>
      </c>
      <c r="D2057" s="3">
        <v>2006</v>
      </c>
      <c r="E2057">
        <v>5.7140000000000004</v>
      </c>
    </row>
    <row r="2058" spans="1:5" x14ac:dyDescent="0.2">
      <c r="A2058" s="20">
        <v>38948</v>
      </c>
      <c r="B2058" s="3">
        <v>19</v>
      </c>
      <c r="C2058" s="3">
        <v>8</v>
      </c>
      <c r="D2058" s="3">
        <v>2006</v>
      </c>
      <c r="E2058">
        <v>5.8049999999999997</v>
      </c>
    </row>
    <row r="2059" spans="1:5" x14ac:dyDescent="0.2">
      <c r="A2059" s="20">
        <v>38949</v>
      </c>
      <c r="B2059" s="3">
        <v>20</v>
      </c>
      <c r="C2059" s="3">
        <v>8</v>
      </c>
      <c r="D2059" s="3">
        <v>2006</v>
      </c>
      <c r="E2059">
        <v>5.992</v>
      </c>
    </row>
    <row r="2060" spans="1:5" x14ac:dyDescent="0.2">
      <c r="A2060" s="20">
        <v>38950</v>
      </c>
      <c r="B2060" s="3">
        <v>21</v>
      </c>
      <c r="C2060" s="3">
        <v>8</v>
      </c>
      <c r="D2060" s="3">
        <v>2006</v>
      </c>
      <c r="E2060">
        <v>6.4</v>
      </c>
    </row>
    <row r="2061" spans="1:5" x14ac:dyDescent="0.2">
      <c r="A2061" s="20">
        <v>38951</v>
      </c>
      <c r="B2061" s="3">
        <v>22</v>
      </c>
      <c r="C2061" s="3">
        <v>8</v>
      </c>
      <c r="D2061" s="3">
        <v>2006</v>
      </c>
      <c r="E2061">
        <v>6.55</v>
      </c>
    </row>
    <row r="2062" spans="1:5" x14ac:dyDescent="0.2">
      <c r="A2062" s="20">
        <v>38952</v>
      </c>
      <c r="B2062" s="3">
        <v>23</v>
      </c>
      <c r="C2062" s="3">
        <v>8</v>
      </c>
      <c r="D2062" s="3">
        <v>2006</v>
      </c>
      <c r="E2062">
        <v>6.1970000000000001</v>
      </c>
    </row>
    <row r="2063" spans="1:5" x14ac:dyDescent="0.2">
      <c r="A2063" s="20">
        <v>38953</v>
      </c>
      <c r="B2063" s="3">
        <v>24</v>
      </c>
      <c r="C2063" s="3">
        <v>8</v>
      </c>
      <c r="D2063" s="3">
        <v>2006</v>
      </c>
      <c r="E2063">
        <v>7.1050000000000004</v>
      </c>
    </row>
    <row r="2064" spans="1:5" x14ac:dyDescent="0.2">
      <c r="A2064" s="20">
        <v>38954</v>
      </c>
      <c r="B2064" s="3">
        <v>25</v>
      </c>
      <c r="C2064" s="3">
        <v>8</v>
      </c>
      <c r="D2064" s="3">
        <v>2006</v>
      </c>
      <c r="E2064">
        <v>10.923</v>
      </c>
    </row>
    <row r="2065" spans="1:5" x14ac:dyDescent="0.2">
      <c r="A2065" s="20">
        <v>38955</v>
      </c>
      <c r="B2065" s="3">
        <v>26</v>
      </c>
      <c r="C2065" s="3">
        <v>8</v>
      </c>
      <c r="D2065" s="3">
        <v>2006</v>
      </c>
      <c r="E2065">
        <v>9.5939999999999994</v>
      </c>
    </row>
    <row r="2066" spans="1:5" x14ac:dyDescent="0.2">
      <c r="A2066" s="20">
        <v>38956</v>
      </c>
      <c r="B2066" s="3">
        <v>27</v>
      </c>
      <c r="C2066" s="3">
        <v>8</v>
      </c>
      <c r="D2066" s="3">
        <v>2006</v>
      </c>
      <c r="E2066">
        <v>8.1920000000000002</v>
      </c>
    </row>
    <row r="2067" spans="1:5" x14ac:dyDescent="0.2">
      <c r="A2067" s="20">
        <v>38957</v>
      </c>
      <c r="B2067" s="3">
        <v>28</v>
      </c>
      <c r="C2067" s="3">
        <v>8</v>
      </c>
      <c r="D2067" s="3">
        <v>2006</v>
      </c>
      <c r="E2067">
        <v>7.3</v>
      </c>
    </row>
    <row r="2068" spans="1:5" x14ac:dyDescent="0.2">
      <c r="A2068" s="20">
        <v>38958</v>
      </c>
      <c r="B2068" s="3">
        <v>29</v>
      </c>
      <c r="C2068" s="3">
        <v>8</v>
      </c>
      <c r="D2068" s="3">
        <v>2006</v>
      </c>
      <c r="E2068">
        <v>6.6310000000000002</v>
      </c>
    </row>
    <row r="2069" spans="1:5" x14ac:dyDescent="0.2">
      <c r="A2069" s="20">
        <v>38959</v>
      </c>
      <c r="B2069" s="3">
        <v>30</v>
      </c>
      <c r="C2069" s="3">
        <v>8</v>
      </c>
      <c r="D2069" s="3">
        <v>2006</v>
      </c>
      <c r="E2069">
        <v>6.4050000000000002</v>
      </c>
    </row>
    <row r="2070" spans="1:5" x14ac:dyDescent="0.2">
      <c r="A2070" s="20">
        <v>38960</v>
      </c>
      <c r="B2070" s="3">
        <v>31</v>
      </c>
      <c r="C2070" s="3">
        <v>8</v>
      </c>
      <c r="D2070" s="3">
        <v>2006</v>
      </c>
      <c r="E2070">
        <v>6.0330000000000004</v>
      </c>
    </row>
    <row r="2071" spans="1:5" x14ac:dyDescent="0.2">
      <c r="A2071" s="20">
        <v>38961</v>
      </c>
      <c r="B2071" s="3">
        <v>1</v>
      </c>
      <c r="C2071" s="3">
        <v>9</v>
      </c>
      <c r="D2071" s="3">
        <v>2006</v>
      </c>
      <c r="E2071">
        <v>5.9009999999999998</v>
      </c>
    </row>
    <row r="2072" spans="1:5" x14ac:dyDescent="0.2">
      <c r="A2072" s="20">
        <v>38962</v>
      </c>
      <c r="B2072" s="3">
        <v>2</v>
      </c>
      <c r="C2072" s="3">
        <v>9</v>
      </c>
      <c r="D2072" s="3">
        <v>2006</v>
      </c>
      <c r="E2072">
        <v>5.7</v>
      </c>
    </row>
    <row r="2073" spans="1:5" x14ac:dyDescent="0.2">
      <c r="A2073" s="20">
        <v>38963</v>
      </c>
      <c r="B2073" s="3">
        <v>3</v>
      </c>
      <c r="C2073" s="3">
        <v>9</v>
      </c>
      <c r="D2073" s="3">
        <v>2006</v>
      </c>
      <c r="E2073">
        <v>5.79</v>
      </c>
    </row>
    <row r="2074" spans="1:5" x14ac:dyDescent="0.2">
      <c r="A2074" s="20">
        <v>38964</v>
      </c>
      <c r="B2074" s="3">
        <v>4</v>
      </c>
      <c r="C2074" s="3">
        <v>9</v>
      </c>
      <c r="D2074" s="3">
        <v>2006</v>
      </c>
      <c r="E2074">
        <v>5.9950000000000001</v>
      </c>
    </row>
    <row r="2075" spans="1:5" x14ac:dyDescent="0.2">
      <c r="A2075" s="20">
        <v>38965</v>
      </c>
      <c r="B2075" s="3">
        <v>5</v>
      </c>
      <c r="C2075" s="3">
        <v>9</v>
      </c>
      <c r="D2075" s="3">
        <v>2006</v>
      </c>
      <c r="E2075">
        <v>7.258</v>
      </c>
    </row>
    <row r="2076" spans="1:5" x14ac:dyDescent="0.2">
      <c r="A2076" s="20">
        <v>38966</v>
      </c>
      <c r="B2076" s="3">
        <v>6</v>
      </c>
      <c r="C2076" s="3">
        <v>9</v>
      </c>
      <c r="D2076" s="3">
        <v>2006</v>
      </c>
      <c r="E2076">
        <v>7.4969999999999999</v>
      </c>
    </row>
    <row r="2077" spans="1:5" x14ac:dyDescent="0.2">
      <c r="A2077" s="20">
        <v>38967</v>
      </c>
      <c r="B2077" s="3">
        <v>7</v>
      </c>
      <c r="C2077" s="3">
        <v>9</v>
      </c>
      <c r="D2077" s="3">
        <v>2006</v>
      </c>
      <c r="E2077">
        <v>7.6130000000000004</v>
      </c>
    </row>
    <row r="2078" spans="1:5" x14ac:dyDescent="0.2">
      <c r="A2078" s="20">
        <v>38968</v>
      </c>
      <c r="B2078" s="3">
        <v>8</v>
      </c>
      <c r="C2078" s="3">
        <v>9</v>
      </c>
      <c r="D2078" s="3">
        <v>2006</v>
      </c>
      <c r="E2078">
        <v>7.5209999999999999</v>
      </c>
    </row>
    <row r="2079" spans="1:5" x14ac:dyDescent="0.2">
      <c r="A2079" s="20">
        <v>38969</v>
      </c>
      <c r="B2079" s="3">
        <v>9</v>
      </c>
      <c r="C2079" s="3">
        <v>9</v>
      </c>
      <c r="D2079" s="3">
        <v>2006</v>
      </c>
      <c r="E2079">
        <v>7.1920000000000002</v>
      </c>
    </row>
    <row r="2080" spans="1:5" x14ac:dyDescent="0.2">
      <c r="A2080" s="20">
        <v>38970</v>
      </c>
      <c r="B2080" s="3">
        <v>10</v>
      </c>
      <c r="C2080" s="3">
        <v>9</v>
      </c>
      <c r="D2080" s="3">
        <v>2006</v>
      </c>
      <c r="E2080">
        <v>7.57</v>
      </c>
    </row>
    <row r="2081" spans="1:5" x14ac:dyDescent="0.2">
      <c r="A2081" s="20">
        <v>38971</v>
      </c>
      <c r="B2081" s="3">
        <v>11</v>
      </c>
      <c r="C2081" s="3">
        <v>9</v>
      </c>
      <c r="D2081" s="3">
        <v>2006</v>
      </c>
      <c r="E2081">
        <v>7.742</v>
      </c>
    </row>
    <row r="2082" spans="1:5" x14ac:dyDescent="0.2">
      <c r="A2082" s="20">
        <v>38972</v>
      </c>
      <c r="B2082" s="3">
        <v>12</v>
      </c>
      <c r="C2082" s="3">
        <v>9</v>
      </c>
      <c r="D2082" s="3">
        <v>2006</v>
      </c>
      <c r="E2082">
        <v>6.9029999999999996</v>
      </c>
    </row>
    <row r="2083" spans="1:5" x14ac:dyDescent="0.2">
      <c r="A2083" s="20">
        <v>38973</v>
      </c>
      <c r="B2083" s="3">
        <v>13</v>
      </c>
      <c r="C2083" s="3">
        <v>9</v>
      </c>
      <c r="D2083" s="3">
        <v>2006</v>
      </c>
      <c r="E2083">
        <v>6.157</v>
      </c>
    </row>
    <row r="2084" spans="1:5" x14ac:dyDescent="0.2">
      <c r="A2084" s="20">
        <v>38974</v>
      </c>
      <c r="B2084" s="3">
        <v>14</v>
      </c>
      <c r="C2084" s="3">
        <v>9</v>
      </c>
      <c r="D2084" s="3">
        <v>2006</v>
      </c>
      <c r="E2084">
        <v>5.87</v>
      </c>
    </row>
    <row r="2085" spans="1:5" x14ac:dyDescent="0.2">
      <c r="A2085" s="20">
        <v>38975</v>
      </c>
      <c r="B2085" s="3">
        <v>15</v>
      </c>
      <c r="C2085" s="3">
        <v>9</v>
      </c>
      <c r="D2085" s="3">
        <v>2006</v>
      </c>
      <c r="E2085">
        <v>5.7590000000000003</v>
      </c>
    </row>
    <row r="2086" spans="1:5" x14ac:dyDescent="0.2">
      <c r="A2086" s="20">
        <v>38976</v>
      </c>
      <c r="B2086" s="3">
        <v>16</v>
      </c>
      <c r="C2086" s="3">
        <v>9</v>
      </c>
      <c r="D2086" s="3">
        <v>2006</v>
      </c>
      <c r="E2086">
        <v>5.6260000000000003</v>
      </c>
    </row>
    <row r="2087" spans="1:5" x14ac:dyDescent="0.2">
      <c r="A2087" s="20">
        <v>38977</v>
      </c>
      <c r="B2087" s="3">
        <v>17</v>
      </c>
      <c r="C2087" s="3">
        <v>9</v>
      </c>
      <c r="D2087" s="3">
        <v>2006</v>
      </c>
      <c r="E2087">
        <v>6.774</v>
      </c>
    </row>
    <row r="2088" spans="1:5" x14ac:dyDescent="0.2">
      <c r="A2088" s="20">
        <v>38978</v>
      </c>
      <c r="B2088" s="3">
        <v>18</v>
      </c>
      <c r="C2088" s="3">
        <v>9</v>
      </c>
      <c r="D2088" s="3">
        <v>2006</v>
      </c>
      <c r="E2088">
        <v>6.117</v>
      </c>
    </row>
    <row r="2089" spans="1:5" x14ac:dyDescent="0.2">
      <c r="A2089" s="20">
        <v>38979</v>
      </c>
      <c r="B2089" s="3">
        <v>19</v>
      </c>
      <c r="C2089" s="3">
        <v>9</v>
      </c>
      <c r="D2089" s="3">
        <v>2006</v>
      </c>
      <c r="E2089">
        <v>5.7130000000000001</v>
      </c>
    </row>
    <row r="2090" spans="1:5" x14ac:dyDescent="0.2">
      <c r="A2090" s="20">
        <v>38980</v>
      </c>
      <c r="B2090" s="3">
        <v>20</v>
      </c>
      <c r="C2090" s="3">
        <v>9</v>
      </c>
      <c r="D2090" s="3">
        <v>2006</v>
      </c>
      <c r="E2090">
        <v>5.7720000000000002</v>
      </c>
    </row>
    <row r="2091" spans="1:5" x14ac:dyDescent="0.2">
      <c r="A2091" s="20">
        <v>38981</v>
      </c>
      <c r="B2091" s="3">
        <v>21</v>
      </c>
      <c r="C2091" s="3">
        <v>9</v>
      </c>
      <c r="D2091" s="3">
        <v>2006</v>
      </c>
      <c r="E2091">
        <v>6.3019999999999996</v>
      </c>
    </row>
    <row r="2092" spans="1:5" x14ac:dyDescent="0.2">
      <c r="A2092" s="20">
        <v>38982</v>
      </c>
      <c r="B2092" s="3">
        <v>22</v>
      </c>
      <c r="C2092" s="3">
        <v>9</v>
      </c>
      <c r="D2092" s="3">
        <v>2006</v>
      </c>
      <c r="E2092">
        <v>6.843</v>
      </c>
    </row>
    <row r="2093" spans="1:5" x14ac:dyDescent="0.2">
      <c r="A2093" s="20">
        <v>38983</v>
      </c>
      <c r="B2093" s="3">
        <v>23</v>
      </c>
      <c r="C2093" s="3">
        <v>9</v>
      </c>
      <c r="D2093" s="3">
        <v>2006</v>
      </c>
      <c r="E2093">
        <v>6.3559999999999999</v>
      </c>
    </row>
    <row r="2094" spans="1:5" x14ac:dyDescent="0.2">
      <c r="A2094" s="20">
        <v>38984</v>
      </c>
      <c r="B2094" s="3">
        <v>24</v>
      </c>
      <c r="C2094" s="3">
        <v>9</v>
      </c>
      <c r="D2094" s="3">
        <v>2006</v>
      </c>
      <c r="E2094">
        <v>6.3970000000000002</v>
      </c>
    </row>
    <row r="2095" spans="1:5" x14ac:dyDescent="0.2">
      <c r="A2095" s="20">
        <v>38985</v>
      </c>
      <c r="B2095" s="3">
        <v>25</v>
      </c>
      <c r="C2095" s="3">
        <v>9</v>
      </c>
      <c r="D2095" s="3">
        <v>2006</v>
      </c>
      <c r="E2095">
        <v>5.6029999999999998</v>
      </c>
    </row>
    <row r="2096" spans="1:5" x14ac:dyDescent="0.2">
      <c r="A2096" s="20">
        <v>38986</v>
      </c>
      <c r="B2096" s="3">
        <v>26</v>
      </c>
      <c r="C2096" s="3">
        <v>9</v>
      </c>
      <c r="D2096" s="3">
        <v>2006</v>
      </c>
      <c r="E2096">
        <v>5.7670000000000003</v>
      </c>
    </row>
    <row r="2097" spans="1:5" x14ac:dyDescent="0.2">
      <c r="A2097" s="20">
        <v>38987</v>
      </c>
      <c r="B2097" s="3">
        <v>27</v>
      </c>
      <c r="C2097" s="3">
        <v>9</v>
      </c>
      <c r="D2097" s="3">
        <v>2006</v>
      </c>
      <c r="E2097">
        <v>6.6550000000000002</v>
      </c>
    </row>
    <row r="2098" spans="1:5" x14ac:dyDescent="0.2">
      <c r="A2098" s="20">
        <v>38988</v>
      </c>
      <c r="B2098" s="3">
        <v>28</v>
      </c>
      <c r="C2098" s="3">
        <v>9</v>
      </c>
      <c r="D2098" s="3">
        <v>2006</v>
      </c>
      <c r="E2098">
        <v>6.2670000000000003</v>
      </c>
    </row>
    <row r="2099" spans="1:5" x14ac:dyDescent="0.2">
      <c r="A2099" s="20">
        <v>38989</v>
      </c>
      <c r="B2099" s="3">
        <v>29</v>
      </c>
      <c r="C2099" s="3">
        <v>9</v>
      </c>
      <c r="D2099" s="3">
        <v>2006</v>
      </c>
      <c r="E2099">
        <v>6.3680000000000003</v>
      </c>
    </row>
    <row r="2100" spans="1:5" x14ac:dyDescent="0.2">
      <c r="A2100" s="20">
        <v>38990</v>
      </c>
      <c r="B2100" s="3">
        <v>30</v>
      </c>
      <c r="C2100" s="3">
        <v>9</v>
      </c>
      <c r="D2100" s="3">
        <v>2006</v>
      </c>
      <c r="E2100">
        <v>4.8220000000000001</v>
      </c>
    </row>
    <row r="2101" spans="1:5" x14ac:dyDescent="0.2">
      <c r="A2101" s="20">
        <v>38991</v>
      </c>
      <c r="B2101" s="3">
        <v>1</v>
      </c>
      <c r="C2101" s="3">
        <v>10</v>
      </c>
      <c r="D2101" s="3">
        <v>2006</v>
      </c>
      <c r="E2101">
        <v>3.61</v>
      </c>
    </row>
    <row r="2102" spans="1:5" x14ac:dyDescent="0.2">
      <c r="A2102" s="20">
        <v>38992</v>
      </c>
      <c r="B2102" s="3">
        <v>2</v>
      </c>
      <c r="C2102" s="3">
        <v>10</v>
      </c>
      <c r="D2102" s="3">
        <v>2006</v>
      </c>
      <c r="E2102">
        <v>4.75</v>
      </c>
    </row>
    <row r="2103" spans="1:5" x14ac:dyDescent="0.2">
      <c r="A2103" s="20">
        <v>38993</v>
      </c>
      <c r="B2103" s="3">
        <v>3</v>
      </c>
      <c r="C2103" s="3">
        <v>10</v>
      </c>
      <c r="D2103" s="3">
        <v>2006</v>
      </c>
      <c r="E2103">
        <v>5.89</v>
      </c>
    </row>
    <row r="2104" spans="1:5" x14ac:dyDescent="0.2">
      <c r="A2104" s="20">
        <v>38994</v>
      </c>
      <c r="B2104" s="3">
        <v>4</v>
      </c>
      <c r="C2104" s="3">
        <v>10</v>
      </c>
      <c r="D2104" s="3">
        <v>2006</v>
      </c>
    </row>
    <row r="2105" spans="1:5" x14ac:dyDescent="0.2">
      <c r="A2105" s="20">
        <v>38995</v>
      </c>
      <c r="B2105" s="3">
        <v>5</v>
      </c>
      <c r="C2105" s="3">
        <v>10</v>
      </c>
      <c r="D2105" s="3">
        <v>2006</v>
      </c>
    </row>
    <row r="2106" spans="1:5" x14ac:dyDescent="0.2">
      <c r="A2106" s="20">
        <v>38996</v>
      </c>
      <c r="B2106" s="3">
        <v>6</v>
      </c>
      <c r="C2106" s="3">
        <v>10</v>
      </c>
      <c r="D2106" s="3">
        <v>2006</v>
      </c>
    </row>
    <row r="2107" spans="1:5" x14ac:dyDescent="0.2">
      <c r="A2107" s="20">
        <v>38997</v>
      </c>
      <c r="B2107" s="3">
        <v>7</v>
      </c>
      <c r="C2107" s="3">
        <v>10</v>
      </c>
      <c r="D2107" s="3">
        <v>2006</v>
      </c>
    </row>
    <row r="2108" spans="1:5" x14ac:dyDescent="0.2">
      <c r="A2108" s="20">
        <v>38998</v>
      </c>
      <c r="B2108" s="3">
        <v>8</v>
      </c>
      <c r="C2108" s="3">
        <v>10</v>
      </c>
      <c r="D2108" s="3">
        <v>2006</v>
      </c>
    </row>
    <row r="2109" spans="1:5" x14ac:dyDescent="0.2">
      <c r="A2109" s="20">
        <v>38999</v>
      </c>
      <c r="B2109" s="3">
        <v>9</v>
      </c>
      <c r="C2109" s="3">
        <v>10</v>
      </c>
      <c r="D2109" s="3">
        <v>2006</v>
      </c>
    </row>
    <row r="2110" spans="1:5" x14ac:dyDescent="0.2">
      <c r="A2110" s="20">
        <v>39000</v>
      </c>
      <c r="B2110" s="3">
        <v>10</v>
      </c>
      <c r="C2110" s="3">
        <v>10</v>
      </c>
      <c r="D2110" s="3">
        <v>2006</v>
      </c>
    </row>
    <row r="2111" spans="1:5" x14ac:dyDescent="0.2">
      <c r="A2111" s="20">
        <v>39001</v>
      </c>
      <c r="B2111" s="3">
        <v>11</v>
      </c>
      <c r="C2111" s="3">
        <v>10</v>
      </c>
      <c r="D2111" s="3">
        <v>2006</v>
      </c>
    </row>
    <row r="2112" spans="1:5" x14ac:dyDescent="0.2">
      <c r="A2112" s="20">
        <v>39002</v>
      </c>
      <c r="B2112" s="3">
        <v>12</v>
      </c>
      <c r="C2112" s="3">
        <v>10</v>
      </c>
      <c r="D2112" s="3">
        <v>2006</v>
      </c>
      <c r="E2112">
        <v>1.43</v>
      </c>
    </row>
    <row r="2113" spans="1:5" x14ac:dyDescent="0.2">
      <c r="A2113" s="20">
        <v>39003</v>
      </c>
      <c r="B2113" s="3">
        <v>13</v>
      </c>
      <c r="C2113" s="3">
        <v>10</v>
      </c>
      <c r="D2113" s="3">
        <v>2006</v>
      </c>
      <c r="E2113">
        <v>1.83</v>
      </c>
    </row>
    <row r="2114" spans="1:5" x14ac:dyDescent="0.2">
      <c r="A2114" s="20">
        <v>39004</v>
      </c>
      <c r="B2114" s="3">
        <v>14</v>
      </c>
      <c r="C2114" s="3">
        <v>10</v>
      </c>
      <c r="D2114" s="3">
        <v>2006</v>
      </c>
      <c r="E2114">
        <v>2.6</v>
      </c>
    </row>
    <row r="2115" spans="1:5" x14ac:dyDescent="0.2">
      <c r="A2115" s="20">
        <v>39005</v>
      </c>
      <c r="B2115" s="3">
        <v>15</v>
      </c>
      <c r="C2115" s="3">
        <v>10</v>
      </c>
      <c r="D2115" s="3">
        <v>2006</v>
      </c>
      <c r="E2115">
        <v>2.1800000000000002</v>
      </c>
    </row>
    <row r="2116" spans="1:5" x14ac:dyDescent="0.2">
      <c r="A2116" s="20">
        <v>39006</v>
      </c>
      <c r="B2116" s="3">
        <v>16</v>
      </c>
      <c r="C2116" s="3">
        <v>10</v>
      </c>
      <c r="D2116" s="3">
        <v>2006</v>
      </c>
    </row>
    <row r="2117" spans="1:5" x14ac:dyDescent="0.2">
      <c r="A2117" s="20">
        <v>39007</v>
      </c>
      <c r="B2117" s="3">
        <v>17</v>
      </c>
      <c r="C2117" s="3">
        <v>10</v>
      </c>
      <c r="D2117" s="3">
        <v>2006</v>
      </c>
    </row>
    <row r="2118" spans="1:5" x14ac:dyDescent="0.2">
      <c r="A2118" s="20">
        <v>39008</v>
      </c>
      <c r="B2118" s="3">
        <v>18</v>
      </c>
      <c r="C2118" s="3">
        <v>10</v>
      </c>
      <c r="D2118" s="3">
        <v>2006</v>
      </c>
    </row>
    <row r="2119" spans="1:5" x14ac:dyDescent="0.2">
      <c r="A2119" s="20">
        <v>39009</v>
      </c>
      <c r="B2119" s="3">
        <v>19</v>
      </c>
      <c r="C2119" s="3">
        <v>10</v>
      </c>
      <c r="D2119" s="3">
        <v>2006</v>
      </c>
      <c r="E2119">
        <v>1.74</v>
      </c>
    </row>
    <row r="2120" spans="1:5" x14ac:dyDescent="0.2">
      <c r="A2120" s="20">
        <v>39010</v>
      </c>
      <c r="B2120" s="3">
        <v>20</v>
      </c>
      <c r="C2120" s="3">
        <v>10</v>
      </c>
      <c r="D2120" s="3">
        <v>2006</v>
      </c>
      <c r="E2120">
        <v>1.42</v>
      </c>
    </row>
    <row r="2121" spans="1:5" x14ac:dyDescent="0.2">
      <c r="A2121" s="20">
        <v>39011</v>
      </c>
      <c r="B2121" s="3">
        <v>21</v>
      </c>
      <c r="C2121" s="3">
        <v>10</v>
      </c>
      <c r="D2121" s="3">
        <v>2006</v>
      </c>
    </row>
    <row r="2122" spans="1:5" x14ac:dyDescent="0.2">
      <c r="A2122" s="20">
        <v>39012</v>
      </c>
      <c r="B2122" s="3">
        <v>22</v>
      </c>
      <c r="C2122" s="3">
        <v>10</v>
      </c>
      <c r="D2122" s="3">
        <v>2006</v>
      </c>
    </row>
    <row r="2123" spans="1:5" x14ac:dyDescent="0.2">
      <c r="A2123" s="20">
        <v>39013</v>
      </c>
      <c r="B2123" s="3">
        <v>23</v>
      </c>
      <c r="C2123" s="3">
        <v>10</v>
      </c>
      <c r="D2123" s="3">
        <v>2006</v>
      </c>
    </row>
    <row r="2124" spans="1:5" x14ac:dyDescent="0.2">
      <c r="A2124" s="20">
        <v>39014</v>
      </c>
      <c r="B2124" s="3">
        <v>24</v>
      </c>
      <c r="C2124" s="3">
        <v>10</v>
      </c>
      <c r="D2124" s="3">
        <v>2006</v>
      </c>
    </row>
    <row r="2125" spans="1:5" x14ac:dyDescent="0.2">
      <c r="A2125" s="20">
        <v>39015</v>
      </c>
      <c r="B2125" s="3">
        <v>25</v>
      </c>
      <c r="C2125" s="3">
        <v>10</v>
      </c>
      <c r="D2125" s="3">
        <v>2006</v>
      </c>
    </row>
    <row r="2126" spans="1:5" x14ac:dyDescent="0.2">
      <c r="A2126" s="20">
        <v>39016</v>
      </c>
      <c r="B2126" s="3">
        <v>26</v>
      </c>
      <c r="C2126" s="3">
        <v>10</v>
      </c>
      <c r="D2126" s="3">
        <v>2006</v>
      </c>
    </row>
    <row r="2127" spans="1:5" x14ac:dyDescent="0.2">
      <c r="A2127" s="20">
        <v>39017</v>
      </c>
      <c r="B2127" s="3">
        <v>27</v>
      </c>
      <c r="C2127" s="3">
        <v>10</v>
      </c>
      <c r="D2127" s="3">
        <v>2006</v>
      </c>
    </row>
    <row r="2128" spans="1:5" x14ac:dyDescent="0.2">
      <c r="A2128" s="20">
        <v>39018</v>
      </c>
      <c r="B2128" s="3">
        <v>28</v>
      </c>
      <c r="C2128" s="3">
        <v>10</v>
      </c>
      <c r="D2128" s="3">
        <v>2006</v>
      </c>
    </row>
    <row r="2129" spans="1:5" x14ac:dyDescent="0.2">
      <c r="A2129" s="20">
        <v>39019</v>
      </c>
      <c r="B2129" s="3">
        <v>29</v>
      </c>
      <c r="C2129" s="3">
        <v>10</v>
      </c>
      <c r="D2129" s="3">
        <v>2006</v>
      </c>
    </row>
    <row r="2130" spans="1:5" x14ac:dyDescent="0.2">
      <c r="A2130" s="20">
        <v>39020</v>
      </c>
      <c r="B2130" s="3">
        <v>30</v>
      </c>
      <c r="C2130" s="3">
        <v>10</v>
      </c>
      <c r="D2130" s="3">
        <v>2006</v>
      </c>
    </row>
    <row r="2131" spans="1:5" x14ac:dyDescent="0.2">
      <c r="A2131" s="20">
        <v>39021</v>
      </c>
      <c r="B2131" s="3">
        <v>31</v>
      </c>
      <c r="C2131" s="3">
        <v>10</v>
      </c>
      <c r="D2131" s="3">
        <v>2006</v>
      </c>
    </row>
    <row r="2132" spans="1:5" x14ac:dyDescent="0.2">
      <c r="A2132" s="20">
        <v>39022</v>
      </c>
      <c r="B2132" s="3">
        <v>1</v>
      </c>
      <c r="C2132" s="3">
        <v>11</v>
      </c>
      <c r="D2132" s="3">
        <v>2006</v>
      </c>
    </row>
    <row r="2133" spans="1:5" x14ac:dyDescent="0.2">
      <c r="A2133" s="20">
        <v>39023</v>
      </c>
      <c r="B2133" s="3">
        <v>2</v>
      </c>
      <c r="C2133" s="3">
        <v>11</v>
      </c>
      <c r="D2133" s="3">
        <v>2006</v>
      </c>
      <c r="E2133">
        <v>1.47</v>
      </c>
    </row>
    <row r="2134" spans="1:5" x14ac:dyDescent="0.2">
      <c r="A2134" s="20">
        <v>39024</v>
      </c>
      <c r="B2134" s="3">
        <v>3</v>
      </c>
      <c r="C2134" s="3">
        <v>11</v>
      </c>
      <c r="D2134" s="3">
        <v>2006</v>
      </c>
      <c r="E2134">
        <v>1.1200000000000001</v>
      </c>
    </row>
    <row r="2135" spans="1:5" x14ac:dyDescent="0.2">
      <c r="A2135" s="20">
        <v>39025</v>
      </c>
      <c r="B2135" s="3">
        <v>4</v>
      </c>
      <c r="C2135" s="3">
        <v>11</v>
      </c>
      <c r="D2135" s="3">
        <v>2006</v>
      </c>
      <c r="E2135">
        <v>0.74</v>
      </c>
    </row>
    <row r="2136" spans="1:5" x14ac:dyDescent="0.2">
      <c r="A2136" s="20">
        <v>39026</v>
      </c>
      <c r="B2136" s="3">
        <v>5</v>
      </c>
      <c r="C2136" s="3">
        <v>11</v>
      </c>
      <c r="D2136" s="3">
        <v>2006</v>
      </c>
      <c r="E2136">
        <v>0.81</v>
      </c>
    </row>
    <row r="2137" spans="1:5" x14ac:dyDescent="0.2">
      <c r="A2137" s="20">
        <v>39027</v>
      </c>
      <c r="B2137" s="3">
        <v>6</v>
      </c>
      <c r="C2137" s="3">
        <v>11</v>
      </c>
      <c r="D2137" s="3">
        <v>2006</v>
      </c>
      <c r="E2137">
        <v>1.89</v>
      </c>
    </row>
    <row r="2138" spans="1:5" x14ac:dyDescent="0.2">
      <c r="A2138" s="20">
        <v>39028</v>
      </c>
      <c r="B2138" s="3">
        <v>7</v>
      </c>
      <c r="C2138" s="3">
        <v>11</v>
      </c>
      <c r="D2138" s="3">
        <v>2006</v>
      </c>
      <c r="E2138">
        <v>2.0699999999999998</v>
      </c>
    </row>
    <row r="2139" spans="1:5" x14ac:dyDescent="0.2">
      <c r="A2139" s="20">
        <v>39029</v>
      </c>
      <c r="B2139" s="3">
        <v>8</v>
      </c>
      <c r="C2139" s="3">
        <v>11</v>
      </c>
      <c r="D2139" s="3">
        <v>2006</v>
      </c>
      <c r="E2139">
        <v>2.21</v>
      </c>
    </row>
    <row r="2140" spans="1:5" x14ac:dyDescent="0.2">
      <c r="A2140" s="20">
        <v>39030</v>
      </c>
      <c r="B2140" s="3">
        <v>9</v>
      </c>
      <c r="C2140" s="3">
        <v>11</v>
      </c>
      <c r="D2140" s="3">
        <v>2006</v>
      </c>
      <c r="E2140">
        <v>2.02</v>
      </c>
    </row>
    <row r="2141" spans="1:5" x14ac:dyDescent="0.2">
      <c r="A2141" s="20">
        <v>39031</v>
      </c>
      <c r="B2141" s="3">
        <v>10</v>
      </c>
      <c r="C2141" s="3">
        <v>11</v>
      </c>
      <c r="D2141" s="3">
        <v>2006</v>
      </c>
      <c r="E2141">
        <v>1.66</v>
      </c>
    </row>
    <row r="2142" spans="1:5" x14ac:dyDescent="0.2">
      <c r="A2142" s="20">
        <v>39032</v>
      </c>
      <c r="B2142" s="3">
        <v>11</v>
      </c>
      <c r="C2142" s="3">
        <v>11</v>
      </c>
      <c r="D2142" s="3">
        <v>2006</v>
      </c>
      <c r="E2142">
        <v>1.85</v>
      </c>
    </row>
    <row r="2143" spans="1:5" x14ac:dyDescent="0.2">
      <c r="A2143" s="20">
        <v>39033</v>
      </c>
      <c r="B2143" s="3">
        <v>12</v>
      </c>
      <c r="C2143" s="3">
        <v>11</v>
      </c>
      <c r="D2143" s="3">
        <v>2006</v>
      </c>
      <c r="E2143">
        <v>1.46</v>
      </c>
    </row>
    <row r="2144" spans="1:5" x14ac:dyDescent="0.2">
      <c r="A2144" s="20">
        <v>39034</v>
      </c>
      <c r="B2144" s="3">
        <v>13</v>
      </c>
      <c r="C2144" s="3">
        <v>11</v>
      </c>
      <c r="D2144" s="3">
        <v>2006</v>
      </c>
      <c r="E2144">
        <v>1.63</v>
      </c>
    </row>
    <row r="2145" spans="1:5" x14ac:dyDescent="0.2">
      <c r="A2145" s="20">
        <v>39035</v>
      </c>
      <c r="B2145" s="3">
        <v>14</v>
      </c>
      <c r="C2145" s="3">
        <v>11</v>
      </c>
      <c r="D2145" s="3">
        <v>2006</v>
      </c>
      <c r="E2145">
        <v>1.92</v>
      </c>
    </row>
    <row r="2146" spans="1:5" x14ac:dyDescent="0.2">
      <c r="A2146" s="20">
        <v>39036</v>
      </c>
      <c r="B2146" s="3">
        <v>15</v>
      </c>
      <c r="C2146" s="3">
        <v>11</v>
      </c>
      <c r="D2146" s="3">
        <v>2006</v>
      </c>
      <c r="E2146">
        <v>1.73</v>
      </c>
    </row>
    <row r="2147" spans="1:5" x14ac:dyDescent="0.2">
      <c r="A2147" s="20">
        <v>39037</v>
      </c>
      <c r="B2147" s="3">
        <v>16</v>
      </c>
      <c r="C2147" s="3">
        <v>11</v>
      </c>
      <c r="D2147" s="3">
        <v>2006</v>
      </c>
      <c r="E2147">
        <v>1.65</v>
      </c>
    </row>
    <row r="2148" spans="1:5" x14ac:dyDescent="0.2">
      <c r="A2148" s="20">
        <v>39038</v>
      </c>
      <c r="B2148" s="3">
        <v>17</v>
      </c>
      <c r="C2148" s="3">
        <v>11</v>
      </c>
      <c r="D2148" s="3">
        <v>2006</v>
      </c>
      <c r="E2148">
        <v>1.64</v>
      </c>
    </row>
    <row r="2149" spans="1:5" x14ac:dyDescent="0.2">
      <c r="A2149" s="20">
        <v>39039</v>
      </c>
      <c r="B2149" s="3">
        <v>18</v>
      </c>
      <c r="C2149" s="3">
        <v>11</v>
      </c>
      <c r="D2149" s="3">
        <v>2006</v>
      </c>
      <c r="E2149">
        <v>0.91</v>
      </c>
    </row>
    <row r="2150" spans="1:5" x14ac:dyDescent="0.2">
      <c r="A2150" s="20">
        <v>39040</v>
      </c>
      <c r="B2150" s="3">
        <v>19</v>
      </c>
      <c r="C2150" s="3">
        <v>11</v>
      </c>
      <c r="D2150" s="3">
        <v>2006</v>
      </c>
      <c r="E2150">
        <v>0.74</v>
      </c>
    </row>
    <row r="2151" spans="1:5" x14ac:dyDescent="0.2">
      <c r="A2151" s="20">
        <v>39041</v>
      </c>
      <c r="B2151" s="3">
        <v>20</v>
      </c>
      <c r="C2151" s="3">
        <v>11</v>
      </c>
      <c r="D2151" s="3">
        <v>2006</v>
      </c>
      <c r="E2151">
        <v>0.66</v>
      </c>
    </row>
    <row r="2152" spans="1:5" x14ac:dyDescent="0.2">
      <c r="A2152" s="20">
        <v>39042</v>
      </c>
      <c r="B2152" s="3">
        <v>21</v>
      </c>
      <c r="C2152" s="3">
        <v>11</v>
      </c>
      <c r="D2152" s="3">
        <v>2006</v>
      </c>
      <c r="E2152">
        <v>1.18</v>
      </c>
    </row>
    <row r="2153" spans="1:5" x14ac:dyDescent="0.2">
      <c r="A2153" s="20">
        <v>39043</v>
      </c>
      <c r="B2153" s="3">
        <v>22</v>
      </c>
      <c r="C2153" s="3">
        <v>11</v>
      </c>
      <c r="D2153" s="3">
        <v>2006</v>
      </c>
      <c r="E2153">
        <v>0.67</v>
      </c>
    </row>
    <row r="2154" spans="1:5" x14ac:dyDescent="0.2">
      <c r="A2154" s="20">
        <v>39044</v>
      </c>
      <c r="B2154" s="3">
        <v>23</v>
      </c>
      <c r="C2154" s="3">
        <v>11</v>
      </c>
      <c r="D2154" s="3">
        <v>2006</v>
      </c>
      <c r="E2154">
        <v>0.49</v>
      </c>
    </row>
    <row r="2155" spans="1:5" x14ac:dyDescent="0.2">
      <c r="A2155" s="20">
        <v>39045</v>
      </c>
      <c r="B2155" s="3">
        <v>24</v>
      </c>
      <c r="C2155" s="3">
        <v>11</v>
      </c>
      <c r="D2155" s="3">
        <v>2006</v>
      </c>
      <c r="E2155">
        <v>1.29</v>
      </c>
    </row>
    <row r="2156" spans="1:5" x14ac:dyDescent="0.2">
      <c r="A2156" s="20">
        <v>39046</v>
      </c>
      <c r="B2156" s="3">
        <v>25</v>
      </c>
      <c r="C2156" s="3">
        <v>11</v>
      </c>
      <c r="D2156" s="3">
        <v>2006</v>
      </c>
      <c r="E2156">
        <v>1.83</v>
      </c>
    </row>
    <row r="2157" spans="1:5" x14ac:dyDescent="0.2">
      <c r="A2157" s="20">
        <v>39047</v>
      </c>
      <c r="B2157" s="3">
        <v>26</v>
      </c>
      <c r="C2157" s="3">
        <v>11</v>
      </c>
      <c r="D2157" s="3">
        <v>2006</v>
      </c>
      <c r="E2157">
        <v>1.27</v>
      </c>
    </row>
    <row r="2158" spans="1:5" x14ac:dyDescent="0.2">
      <c r="A2158" s="20">
        <v>39048</v>
      </c>
      <c r="B2158" s="3">
        <v>27</v>
      </c>
      <c r="C2158" s="3">
        <v>11</v>
      </c>
      <c r="D2158" s="3">
        <v>2006</v>
      </c>
      <c r="E2158">
        <v>1.0900000000000001</v>
      </c>
    </row>
    <row r="2159" spans="1:5" x14ac:dyDescent="0.2">
      <c r="A2159" s="20">
        <v>39049</v>
      </c>
      <c r="B2159" s="3">
        <v>28</v>
      </c>
      <c r="C2159" s="3">
        <v>11</v>
      </c>
      <c r="D2159" s="3">
        <v>2006</v>
      </c>
      <c r="E2159">
        <v>1.01</v>
      </c>
    </row>
    <row r="2160" spans="1:5" x14ac:dyDescent="0.2">
      <c r="A2160" s="20">
        <v>39050</v>
      </c>
      <c r="B2160" s="3">
        <v>29</v>
      </c>
      <c r="C2160" s="3">
        <v>11</v>
      </c>
      <c r="D2160" s="3">
        <v>2006</v>
      </c>
      <c r="E2160">
        <v>1.35</v>
      </c>
    </row>
    <row r="2161" spans="1:5" x14ac:dyDescent="0.2">
      <c r="A2161" s="20">
        <v>39051</v>
      </c>
      <c r="B2161" s="3">
        <v>30</v>
      </c>
      <c r="C2161" s="3">
        <v>11</v>
      </c>
      <c r="D2161" s="3">
        <v>2006</v>
      </c>
      <c r="E2161">
        <v>1.5</v>
      </c>
    </row>
    <row r="2162" spans="1:5" x14ac:dyDescent="0.2">
      <c r="A2162" s="20">
        <v>39052</v>
      </c>
      <c r="B2162" s="3">
        <v>1</v>
      </c>
      <c r="C2162" s="3">
        <v>12</v>
      </c>
      <c r="D2162" s="3">
        <v>2006</v>
      </c>
      <c r="E2162">
        <v>1.56</v>
      </c>
    </row>
    <row r="2163" spans="1:5" x14ac:dyDescent="0.2">
      <c r="A2163" s="20">
        <v>39053</v>
      </c>
      <c r="B2163" s="3">
        <v>2</v>
      </c>
      <c r="C2163" s="3">
        <v>12</v>
      </c>
      <c r="D2163" s="3">
        <v>2006</v>
      </c>
      <c r="E2163">
        <v>0.91</v>
      </c>
    </row>
    <row r="2164" spans="1:5" x14ac:dyDescent="0.2">
      <c r="A2164" s="20">
        <v>39054</v>
      </c>
      <c r="B2164" s="3">
        <v>3</v>
      </c>
      <c r="C2164" s="3">
        <v>12</v>
      </c>
      <c r="D2164" s="3">
        <v>2006</v>
      </c>
      <c r="E2164">
        <v>0.61</v>
      </c>
    </row>
    <row r="2165" spans="1:5" x14ac:dyDescent="0.2">
      <c r="A2165" s="20">
        <v>39055</v>
      </c>
      <c r="B2165" s="3">
        <v>4</v>
      </c>
      <c r="C2165" s="3">
        <v>12</v>
      </c>
      <c r="D2165" s="3">
        <v>2006</v>
      </c>
      <c r="E2165">
        <v>0.62</v>
      </c>
    </row>
    <row r="2166" spans="1:5" x14ac:dyDescent="0.2">
      <c r="A2166" s="20">
        <v>39056</v>
      </c>
      <c r="B2166" s="3">
        <v>5</v>
      </c>
      <c r="C2166" s="3">
        <v>12</v>
      </c>
      <c r="D2166" s="3">
        <v>2006</v>
      </c>
      <c r="E2166">
        <v>1.29</v>
      </c>
    </row>
    <row r="2167" spans="1:5" x14ac:dyDescent="0.2">
      <c r="A2167" s="20">
        <v>39057</v>
      </c>
      <c r="B2167" s="3">
        <v>6</v>
      </c>
      <c r="C2167" s="3">
        <v>12</v>
      </c>
      <c r="D2167" s="3">
        <v>2006</v>
      </c>
      <c r="E2167">
        <v>1.05</v>
      </c>
    </row>
    <row r="2168" spans="1:5" x14ac:dyDescent="0.2">
      <c r="A2168" s="20">
        <v>39058</v>
      </c>
      <c r="B2168" s="3">
        <v>7</v>
      </c>
      <c r="C2168" s="3">
        <v>12</v>
      </c>
      <c r="D2168" s="3">
        <v>2006</v>
      </c>
      <c r="E2168">
        <v>0.67</v>
      </c>
    </row>
    <row r="2169" spans="1:5" x14ac:dyDescent="0.2">
      <c r="A2169" s="20">
        <v>39059</v>
      </c>
      <c r="B2169" s="3">
        <v>8</v>
      </c>
      <c r="C2169" s="3">
        <v>12</v>
      </c>
      <c r="D2169" s="3">
        <v>2006</v>
      </c>
      <c r="E2169">
        <v>0.65</v>
      </c>
    </row>
    <row r="2170" spans="1:5" x14ac:dyDescent="0.2">
      <c r="A2170" s="20">
        <v>39060</v>
      </c>
      <c r="B2170" s="3">
        <v>9</v>
      </c>
      <c r="C2170" s="3">
        <v>12</v>
      </c>
      <c r="D2170" s="3">
        <v>2006</v>
      </c>
      <c r="E2170">
        <v>1.01</v>
      </c>
    </row>
    <row r="2171" spans="1:5" x14ac:dyDescent="0.2">
      <c r="A2171" s="20">
        <v>39061</v>
      </c>
      <c r="B2171" s="3">
        <v>10</v>
      </c>
      <c r="C2171" s="3">
        <v>12</v>
      </c>
      <c r="D2171" s="3">
        <v>2006</v>
      </c>
      <c r="E2171">
        <v>1.36</v>
      </c>
    </row>
    <row r="2172" spans="1:5" x14ac:dyDescent="0.2">
      <c r="A2172" s="20">
        <v>39062</v>
      </c>
      <c r="B2172" s="3">
        <v>11</v>
      </c>
      <c r="C2172" s="3">
        <v>12</v>
      </c>
      <c r="D2172" s="3">
        <v>2006</v>
      </c>
      <c r="E2172">
        <v>1.33</v>
      </c>
    </row>
    <row r="2173" spans="1:5" x14ac:dyDescent="0.2">
      <c r="A2173" s="20">
        <v>39063</v>
      </c>
      <c r="B2173" s="3">
        <v>12</v>
      </c>
      <c r="C2173" s="3">
        <v>12</v>
      </c>
      <c r="D2173" s="3">
        <v>2006</v>
      </c>
      <c r="E2173">
        <v>0.82</v>
      </c>
    </row>
    <row r="2174" spans="1:5" x14ac:dyDescent="0.2">
      <c r="A2174" s="20">
        <v>39064</v>
      </c>
      <c r="B2174" s="3">
        <v>13</v>
      </c>
      <c r="C2174" s="3">
        <v>12</v>
      </c>
      <c r="D2174" s="3">
        <v>2006</v>
      </c>
      <c r="E2174">
        <v>1.07</v>
      </c>
    </row>
    <row r="2175" spans="1:5" x14ac:dyDescent="0.2">
      <c r="A2175" s="20">
        <v>39065</v>
      </c>
      <c r="B2175" s="3">
        <v>14</v>
      </c>
      <c r="C2175" s="3">
        <v>12</v>
      </c>
      <c r="D2175" s="3">
        <v>2006</v>
      </c>
      <c r="E2175">
        <v>0.85</v>
      </c>
    </row>
    <row r="2176" spans="1:5" x14ac:dyDescent="0.2">
      <c r="A2176" s="20">
        <v>39066</v>
      </c>
      <c r="B2176" s="3">
        <v>15</v>
      </c>
      <c r="C2176" s="3">
        <v>12</v>
      </c>
      <c r="D2176" s="3">
        <v>2006</v>
      </c>
      <c r="E2176">
        <v>0.69</v>
      </c>
    </row>
    <row r="2177" spans="1:5" x14ac:dyDescent="0.2">
      <c r="A2177" s="20">
        <v>39067</v>
      </c>
      <c r="B2177" s="3">
        <v>16</v>
      </c>
      <c r="C2177" s="3">
        <v>12</v>
      </c>
      <c r="D2177" s="3">
        <v>2006</v>
      </c>
      <c r="E2177">
        <v>0.56999999999999995</v>
      </c>
    </row>
    <row r="2178" spans="1:5" x14ac:dyDescent="0.2">
      <c r="A2178" s="20">
        <v>39068</v>
      </c>
      <c r="B2178" s="3">
        <v>17</v>
      </c>
      <c r="C2178" s="3">
        <v>12</v>
      </c>
      <c r="D2178" s="3">
        <v>2006</v>
      </c>
      <c r="E2178">
        <v>0.96</v>
      </c>
    </row>
    <row r="2179" spans="1:5" x14ac:dyDescent="0.2">
      <c r="A2179" s="20">
        <v>39069</v>
      </c>
      <c r="B2179" s="3">
        <v>18</v>
      </c>
      <c r="C2179" s="3">
        <v>12</v>
      </c>
      <c r="D2179" s="3">
        <v>2006</v>
      </c>
      <c r="E2179">
        <v>0.78</v>
      </c>
    </row>
    <row r="2180" spans="1:5" x14ac:dyDescent="0.2">
      <c r="A2180" s="20">
        <v>39070</v>
      </c>
      <c r="B2180" s="3">
        <v>19</v>
      </c>
      <c r="C2180" s="3">
        <v>12</v>
      </c>
      <c r="D2180" s="3">
        <v>2006</v>
      </c>
      <c r="E2180">
        <v>0.46</v>
      </c>
    </row>
    <row r="2181" spans="1:5" x14ac:dyDescent="0.2">
      <c r="A2181" s="20">
        <v>39071</v>
      </c>
      <c r="B2181" s="3">
        <v>20</v>
      </c>
      <c r="C2181" s="3">
        <v>12</v>
      </c>
      <c r="D2181" s="3">
        <v>2006</v>
      </c>
      <c r="E2181">
        <v>0.41</v>
      </c>
    </row>
    <row r="2182" spans="1:5" x14ac:dyDescent="0.2">
      <c r="A2182" s="20">
        <v>39072</v>
      </c>
      <c r="B2182" s="3">
        <v>21</v>
      </c>
      <c r="C2182" s="3">
        <v>12</v>
      </c>
      <c r="D2182" s="3">
        <v>2006</v>
      </c>
      <c r="E2182">
        <v>0.55000000000000004</v>
      </c>
    </row>
    <row r="2183" spans="1:5" x14ac:dyDescent="0.2">
      <c r="A2183" s="20">
        <v>39073</v>
      </c>
      <c r="B2183" s="3">
        <v>22</v>
      </c>
      <c r="C2183" s="3">
        <v>12</v>
      </c>
      <c r="D2183" s="3">
        <v>2006</v>
      </c>
      <c r="E2183">
        <v>0.56000000000000005</v>
      </c>
    </row>
    <row r="2184" spans="1:5" x14ac:dyDescent="0.2">
      <c r="A2184" s="20">
        <v>39074</v>
      </c>
      <c r="B2184" s="3">
        <v>23</v>
      </c>
      <c r="C2184" s="3">
        <v>12</v>
      </c>
      <c r="D2184" s="3">
        <v>2006</v>
      </c>
      <c r="E2184">
        <v>0.51</v>
      </c>
    </row>
    <row r="2185" spans="1:5" x14ac:dyDescent="0.2">
      <c r="A2185" s="20">
        <v>39075</v>
      </c>
      <c r="B2185" s="3">
        <v>24</v>
      </c>
      <c r="C2185" s="3">
        <v>12</v>
      </c>
      <c r="D2185" s="3">
        <v>2006</v>
      </c>
      <c r="E2185">
        <v>0.73</v>
      </c>
    </row>
    <row r="2186" spans="1:5" x14ac:dyDescent="0.2">
      <c r="A2186" s="20">
        <v>39076</v>
      </c>
      <c r="B2186" s="3">
        <v>25</v>
      </c>
      <c r="C2186" s="3">
        <v>12</v>
      </c>
      <c r="D2186" s="3">
        <v>2006</v>
      </c>
      <c r="E2186">
        <v>1.02</v>
      </c>
    </row>
    <row r="2187" spans="1:5" x14ac:dyDescent="0.2">
      <c r="A2187" s="20">
        <v>39077</v>
      </c>
      <c r="B2187" s="3">
        <v>26</v>
      </c>
      <c r="C2187" s="3">
        <v>12</v>
      </c>
      <c r="D2187" s="3">
        <v>2006</v>
      </c>
      <c r="E2187">
        <v>1.23</v>
      </c>
    </row>
    <row r="2188" spans="1:5" x14ac:dyDescent="0.2">
      <c r="A2188" s="20">
        <v>39078</v>
      </c>
      <c r="B2188" s="3">
        <v>27</v>
      </c>
      <c r="C2188" s="3">
        <v>12</v>
      </c>
      <c r="D2188" s="3">
        <v>2006</v>
      </c>
      <c r="E2188">
        <v>0.88</v>
      </c>
    </row>
    <row r="2189" spans="1:5" x14ac:dyDescent="0.2">
      <c r="A2189" s="20">
        <v>39079</v>
      </c>
      <c r="B2189" s="3">
        <v>28</v>
      </c>
      <c r="C2189" s="3">
        <v>12</v>
      </c>
      <c r="D2189" s="3">
        <v>2006</v>
      </c>
      <c r="E2189">
        <v>0.49</v>
      </c>
    </row>
    <row r="2190" spans="1:5" x14ac:dyDescent="0.2">
      <c r="A2190" s="20">
        <v>39080</v>
      </c>
      <c r="B2190" s="3">
        <v>29</v>
      </c>
      <c r="C2190" s="3">
        <v>12</v>
      </c>
      <c r="D2190" s="3">
        <v>2006</v>
      </c>
      <c r="E2190">
        <v>0.4</v>
      </c>
    </row>
    <row r="2191" spans="1:5" x14ac:dyDescent="0.2">
      <c r="A2191" s="20">
        <v>39081</v>
      </c>
      <c r="B2191" s="3">
        <v>30</v>
      </c>
      <c r="C2191" s="3">
        <v>12</v>
      </c>
      <c r="D2191" s="3">
        <v>2006</v>
      </c>
      <c r="E2191">
        <v>0.73</v>
      </c>
    </row>
    <row r="2192" spans="1:5" x14ac:dyDescent="0.2">
      <c r="A2192" s="20">
        <v>39082</v>
      </c>
      <c r="B2192" s="3">
        <v>31</v>
      </c>
      <c r="C2192" s="3">
        <v>12</v>
      </c>
      <c r="D2192" s="3">
        <v>2006</v>
      </c>
      <c r="E2192">
        <v>0.49</v>
      </c>
    </row>
    <row r="2193" spans="1:5" x14ac:dyDescent="0.2">
      <c r="A2193" s="20">
        <v>39083</v>
      </c>
      <c r="B2193" s="3">
        <v>1</v>
      </c>
      <c r="C2193" s="3">
        <v>1</v>
      </c>
      <c r="D2193" s="3">
        <v>2007</v>
      </c>
      <c r="E2193">
        <v>0.44</v>
      </c>
    </row>
    <row r="2194" spans="1:5" x14ac:dyDescent="0.2">
      <c r="A2194" s="20">
        <v>39084</v>
      </c>
      <c r="B2194" s="3">
        <v>2</v>
      </c>
      <c r="C2194" s="3">
        <v>1</v>
      </c>
      <c r="D2194" s="3">
        <v>2007</v>
      </c>
      <c r="E2194">
        <v>0.42</v>
      </c>
    </row>
    <row r="2195" spans="1:5" x14ac:dyDescent="0.2">
      <c r="A2195" s="20">
        <v>39085</v>
      </c>
      <c r="B2195" s="3">
        <v>3</v>
      </c>
      <c r="C2195" s="3">
        <v>1</v>
      </c>
      <c r="D2195" s="3">
        <v>2007</v>
      </c>
      <c r="E2195">
        <v>0.38200000000000001</v>
      </c>
    </row>
    <row r="2196" spans="1:5" x14ac:dyDescent="0.2">
      <c r="A2196" s="20">
        <v>39086</v>
      </c>
      <c r="B2196" s="3">
        <v>4</v>
      </c>
      <c r="C2196" s="3">
        <v>1</v>
      </c>
      <c r="D2196" s="3">
        <v>2007</v>
      </c>
      <c r="E2196">
        <v>0.443</v>
      </c>
    </row>
    <row r="2197" spans="1:5" x14ac:dyDescent="0.2">
      <c r="A2197" s="20">
        <v>39087</v>
      </c>
      <c r="B2197" s="3">
        <v>5</v>
      </c>
      <c r="C2197" s="3">
        <v>1</v>
      </c>
      <c r="D2197" s="3">
        <v>2007</v>
      </c>
      <c r="E2197">
        <v>0.47499999999999998</v>
      </c>
    </row>
    <row r="2198" spans="1:5" x14ac:dyDescent="0.2">
      <c r="A2198" s="20">
        <v>39088</v>
      </c>
      <c r="B2198" s="3">
        <v>6</v>
      </c>
      <c r="C2198" s="3">
        <v>1</v>
      </c>
      <c r="D2198" s="3">
        <v>2007</v>
      </c>
      <c r="E2198">
        <v>0.47199999999999998</v>
      </c>
    </row>
    <row r="2199" spans="1:5" x14ac:dyDescent="0.2">
      <c r="A2199" s="20">
        <v>39089</v>
      </c>
      <c r="B2199" s="3">
        <v>7</v>
      </c>
      <c r="C2199" s="3">
        <v>1</v>
      </c>
      <c r="D2199" s="3">
        <v>2007</v>
      </c>
      <c r="E2199">
        <v>0.41499999999999998</v>
      </c>
    </row>
    <row r="2200" spans="1:5" x14ac:dyDescent="0.2">
      <c r="A2200" s="20">
        <v>39090</v>
      </c>
      <c r="B2200" s="3">
        <v>8</v>
      </c>
      <c r="C2200" s="3">
        <v>1</v>
      </c>
      <c r="D2200" s="3">
        <v>2007</v>
      </c>
      <c r="E2200">
        <v>0.66500000000000004</v>
      </c>
    </row>
    <row r="2201" spans="1:5" x14ac:dyDescent="0.2">
      <c r="A2201" s="20">
        <v>39091</v>
      </c>
      <c r="B2201" s="3">
        <v>9</v>
      </c>
      <c r="C2201" s="3">
        <v>1</v>
      </c>
      <c r="D2201" s="3">
        <v>2007</v>
      </c>
      <c r="E2201">
        <v>0.41199999999999998</v>
      </c>
    </row>
    <row r="2202" spans="1:5" x14ac:dyDescent="0.2">
      <c r="A2202" s="20">
        <v>39092</v>
      </c>
      <c r="B2202" s="3">
        <v>10</v>
      </c>
      <c r="C2202" s="3">
        <v>1</v>
      </c>
      <c r="D2202" s="3">
        <v>2007</v>
      </c>
      <c r="E2202">
        <v>0.38100000000000001</v>
      </c>
    </row>
    <row r="2203" spans="1:5" x14ac:dyDescent="0.2">
      <c r="A2203" s="20">
        <v>39093</v>
      </c>
      <c r="B2203" s="3">
        <v>11</v>
      </c>
      <c r="C2203" s="3">
        <v>1</v>
      </c>
      <c r="D2203" s="3">
        <v>2007</v>
      </c>
      <c r="E2203">
        <v>0.45800000000000002</v>
      </c>
    </row>
    <row r="2204" spans="1:5" x14ac:dyDescent="0.2">
      <c r="A2204" s="20">
        <v>39094</v>
      </c>
      <c r="B2204" s="3">
        <v>12</v>
      </c>
      <c r="C2204" s="3">
        <v>1</v>
      </c>
      <c r="D2204" s="3">
        <v>2007</v>
      </c>
      <c r="E2204">
        <v>0.442</v>
      </c>
    </row>
    <row r="2205" spans="1:5" x14ac:dyDescent="0.2">
      <c r="A2205" s="20">
        <v>39095</v>
      </c>
      <c r="B2205" s="3">
        <v>13</v>
      </c>
      <c r="C2205" s="3">
        <v>1</v>
      </c>
      <c r="D2205" s="3">
        <v>2007</v>
      </c>
      <c r="E2205">
        <v>0.378</v>
      </c>
    </row>
    <row r="2206" spans="1:5" x14ac:dyDescent="0.2">
      <c r="A2206" s="20">
        <v>39096</v>
      </c>
      <c r="B2206" s="3">
        <v>14</v>
      </c>
      <c r="C2206" s="3">
        <v>1</v>
      </c>
      <c r="D2206" s="3">
        <v>2007</v>
      </c>
      <c r="E2206">
        <v>0.51</v>
      </c>
    </row>
    <row r="2207" spans="1:5" x14ac:dyDescent="0.2">
      <c r="A2207" s="20">
        <v>39097</v>
      </c>
      <c r="B2207" s="3">
        <v>15</v>
      </c>
      <c r="C2207" s="3">
        <v>1</v>
      </c>
      <c r="D2207" s="3">
        <v>2007</v>
      </c>
      <c r="E2207">
        <v>0.439</v>
      </c>
    </row>
    <row r="2208" spans="1:5" x14ac:dyDescent="0.2">
      <c r="A2208" s="20">
        <v>39098</v>
      </c>
      <c r="B2208" s="3">
        <v>16</v>
      </c>
      <c r="C2208" s="3">
        <v>1</v>
      </c>
      <c r="D2208" s="3">
        <v>2007</v>
      </c>
      <c r="E2208">
        <v>0.35199999999999998</v>
      </c>
    </row>
    <row r="2209" spans="1:5" x14ac:dyDescent="0.2">
      <c r="A2209" s="20">
        <v>39099</v>
      </c>
      <c r="B2209" s="3">
        <v>17</v>
      </c>
      <c r="C2209" s="3">
        <v>1</v>
      </c>
      <c r="D2209" s="3">
        <v>2007</v>
      </c>
      <c r="E2209">
        <v>0.29899999999999999</v>
      </c>
    </row>
    <row r="2210" spans="1:5" x14ac:dyDescent="0.2">
      <c r="A2210" s="20">
        <v>39100</v>
      </c>
      <c r="B2210" s="3">
        <v>18</v>
      </c>
      <c r="C2210" s="3">
        <v>1</v>
      </c>
      <c r="D2210" s="3">
        <v>2007</v>
      </c>
      <c r="E2210">
        <v>0.28899999999999998</v>
      </c>
    </row>
    <row r="2211" spans="1:5" x14ac:dyDescent="0.2">
      <c r="A2211" s="20">
        <v>39101</v>
      </c>
      <c r="B2211" s="3">
        <v>19</v>
      </c>
      <c r="C2211" s="3">
        <v>1</v>
      </c>
      <c r="D2211" s="3">
        <v>2007</v>
      </c>
      <c r="E2211">
        <v>0.43</v>
      </c>
    </row>
    <row r="2212" spans="1:5" x14ac:dyDescent="0.2">
      <c r="A2212" s="20">
        <v>39102</v>
      </c>
      <c r="B2212" s="3">
        <v>20</v>
      </c>
      <c r="C2212" s="3">
        <v>1</v>
      </c>
      <c r="D2212" s="3">
        <v>2007</v>
      </c>
      <c r="E2212">
        <v>0.40200000000000002</v>
      </c>
    </row>
    <row r="2213" spans="1:5" x14ac:dyDescent="0.2">
      <c r="A2213" s="20">
        <v>39103</v>
      </c>
      <c r="B2213" s="3">
        <v>21</v>
      </c>
      <c r="C2213" s="3">
        <v>1</v>
      </c>
      <c r="D2213" s="3">
        <v>2007</v>
      </c>
      <c r="E2213">
        <v>0.33600000000000002</v>
      </c>
    </row>
    <row r="2214" spans="1:5" x14ac:dyDescent="0.2">
      <c r="A2214" s="20">
        <v>39104</v>
      </c>
      <c r="B2214" s="3">
        <v>22</v>
      </c>
      <c r="C2214" s="3">
        <v>1</v>
      </c>
      <c r="D2214" s="3">
        <v>2007</v>
      </c>
      <c r="E2214">
        <v>0.28699999999999998</v>
      </c>
    </row>
    <row r="2215" spans="1:5" x14ac:dyDescent="0.2">
      <c r="A2215" s="20">
        <v>39105</v>
      </c>
      <c r="B2215" s="3">
        <v>23</v>
      </c>
      <c r="C2215" s="3">
        <v>1</v>
      </c>
      <c r="D2215" s="3">
        <v>2007</v>
      </c>
      <c r="E2215">
        <v>0.50600000000000001</v>
      </c>
    </row>
    <row r="2216" spans="1:5" x14ac:dyDescent="0.2">
      <c r="A2216" s="20">
        <v>39106</v>
      </c>
      <c r="B2216" s="3">
        <v>24</v>
      </c>
      <c r="C2216" s="3">
        <v>1</v>
      </c>
      <c r="D2216" s="3">
        <v>2007</v>
      </c>
      <c r="E2216">
        <v>0.29299999999999998</v>
      </c>
    </row>
    <row r="2217" spans="1:5" x14ac:dyDescent="0.2">
      <c r="A2217" s="20">
        <v>39107</v>
      </c>
      <c r="B2217" s="3">
        <v>25</v>
      </c>
      <c r="C2217" s="3">
        <v>1</v>
      </c>
      <c r="D2217" s="3">
        <v>2007</v>
      </c>
      <c r="E2217">
        <v>0.29299999999999998</v>
      </c>
    </row>
    <row r="2218" spans="1:5" x14ac:dyDescent="0.2">
      <c r="A2218" s="20">
        <v>39108</v>
      </c>
      <c r="B2218" s="3">
        <v>26</v>
      </c>
      <c r="C2218" s="3">
        <v>1</v>
      </c>
      <c r="D2218" s="3">
        <v>2007</v>
      </c>
      <c r="E2218">
        <v>0.33600000000000002</v>
      </c>
    </row>
    <row r="2219" spans="1:5" x14ac:dyDescent="0.2">
      <c r="A2219" s="20">
        <v>39109</v>
      </c>
      <c r="B2219" s="3">
        <v>27</v>
      </c>
      <c r="C2219" s="3">
        <v>1</v>
      </c>
      <c r="D2219" s="3">
        <v>2007</v>
      </c>
      <c r="E2219">
        <v>0.316</v>
      </c>
    </row>
    <row r="2220" spans="1:5" x14ac:dyDescent="0.2">
      <c r="A2220" s="20">
        <v>39110</v>
      </c>
      <c r="B2220" s="3">
        <v>28</v>
      </c>
      <c r="C2220" s="3">
        <v>1</v>
      </c>
      <c r="D2220" s="3">
        <v>2007</v>
      </c>
      <c r="E2220">
        <v>0.25900000000000001</v>
      </c>
    </row>
    <row r="2221" spans="1:5" x14ac:dyDescent="0.2">
      <c r="A2221" s="20">
        <v>39111</v>
      </c>
      <c r="B2221" s="3">
        <v>29</v>
      </c>
      <c r="C2221" s="3">
        <v>1</v>
      </c>
      <c r="D2221" s="3">
        <v>2007</v>
      </c>
      <c r="E2221">
        <v>0.36299999999999999</v>
      </c>
    </row>
    <row r="2222" spans="1:5" x14ac:dyDescent="0.2">
      <c r="A2222" s="20">
        <v>39112</v>
      </c>
      <c r="B2222" s="3">
        <v>30</v>
      </c>
      <c r="C2222" s="3">
        <v>1</v>
      </c>
      <c r="D2222" s="3">
        <v>2007</v>
      </c>
      <c r="E2222">
        <v>0.433</v>
      </c>
    </row>
    <row r="2223" spans="1:5" x14ac:dyDescent="0.2">
      <c r="A2223" s="20">
        <v>39113</v>
      </c>
      <c r="B2223" s="3">
        <v>31</v>
      </c>
      <c r="C2223" s="3">
        <v>1</v>
      </c>
      <c r="D2223" s="3">
        <v>2007</v>
      </c>
      <c r="E2223">
        <v>0.51200000000000001</v>
      </c>
    </row>
    <row r="2224" spans="1:5" x14ac:dyDescent="0.2">
      <c r="A2224" s="20">
        <v>39114</v>
      </c>
      <c r="B2224" s="3">
        <v>1</v>
      </c>
      <c r="C2224" s="3">
        <v>2</v>
      </c>
      <c r="D2224" s="3">
        <v>2007</v>
      </c>
      <c r="E2224">
        <v>0.27600000000000002</v>
      </c>
    </row>
    <row r="2225" spans="1:5" x14ac:dyDescent="0.2">
      <c r="A2225" s="20">
        <v>39115</v>
      </c>
      <c r="B2225" s="3">
        <v>2</v>
      </c>
      <c r="C2225" s="3">
        <v>2</v>
      </c>
      <c r="D2225" s="3">
        <v>2007</v>
      </c>
      <c r="E2225">
        <v>0.20399999999999999</v>
      </c>
    </row>
    <row r="2226" spans="1:5" x14ac:dyDescent="0.2">
      <c r="A2226" s="20">
        <v>39116</v>
      </c>
      <c r="B2226" s="3">
        <v>3</v>
      </c>
      <c r="C2226" s="3">
        <v>2</v>
      </c>
      <c r="D2226" s="3">
        <v>2007</v>
      </c>
      <c r="E2226">
        <v>0.35699999999999998</v>
      </c>
    </row>
    <row r="2227" spans="1:5" x14ac:dyDescent="0.2">
      <c r="A2227" s="20">
        <v>39117</v>
      </c>
      <c r="B2227" s="3">
        <v>4</v>
      </c>
      <c r="C2227" s="3">
        <v>2</v>
      </c>
      <c r="D2227" s="3">
        <v>2007</v>
      </c>
      <c r="E2227">
        <v>0.46500000000000002</v>
      </c>
    </row>
    <row r="2228" spans="1:5" x14ac:dyDescent="0.2">
      <c r="A2228" s="20">
        <v>39118</v>
      </c>
      <c r="B2228" s="3">
        <v>5</v>
      </c>
      <c r="C2228" s="3">
        <v>2</v>
      </c>
      <c r="D2228" s="3">
        <v>2007</v>
      </c>
      <c r="E2228">
        <v>0.35499999999999998</v>
      </c>
    </row>
    <row r="2229" spans="1:5" x14ac:dyDescent="0.2">
      <c r="A2229" s="20">
        <v>39119</v>
      </c>
      <c r="B2229" s="3">
        <v>6</v>
      </c>
      <c r="C2229" s="3">
        <v>2</v>
      </c>
      <c r="D2229" s="3">
        <v>2007</v>
      </c>
      <c r="E2229">
        <v>0.24299999999999999</v>
      </c>
    </row>
    <row r="2230" spans="1:5" x14ac:dyDescent="0.2">
      <c r="A2230" s="20">
        <v>39120</v>
      </c>
      <c r="B2230" s="3">
        <v>7</v>
      </c>
      <c r="C2230" s="3">
        <v>2</v>
      </c>
      <c r="D2230" s="3">
        <v>2007</v>
      </c>
      <c r="E2230">
        <v>0.30499999999999999</v>
      </c>
    </row>
    <row r="2231" spans="1:5" x14ac:dyDescent="0.2">
      <c r="A2231" s="20">
        <v>39121</v>
      </c>
      <c r="B2231" s="3">
        <v>8</v>
      </c>
      <c r="C2231" s="3">
        <v>2</v>
      </c>
      <c r="D2231" s="3">
        <v>2007</v>
      </c>
      <c r="E2231">
        <v>0.38700000000000001</v>
      </c>
    </row>
    <row r="2232" spans="1:5" x14ac:dyDescent="0.2">
      <c r="A2232" s="20">
        <v>39122</v>
      </c>
      <c r="B2232" s="3">
        <v>9</v>
      </c>
      <c r="C2232" s="3">
        <v>2</v>
      </c>
      <c r="D2232" s="3">
        <v>2007</v>
      </c>
      <c r="E2232">
        <v>0.26500000000000001</v>
      </c>
    </row>
    <row r="2233" spans="1:5" x14ac:dyDescent="0.2">
      <c r="A2233" s="20">
        <v>39123</v>
      </c>
      <c r="B2233" s="3">
        <v>10</v>
      </c>
      <c r="C2233" s="3">
        <v>2</v>
      </c>
      <c r="D2233" s="3">
        <v>2007</v>
      </c>
      <c r="E2233">
        <v>0.183</v>
      </c>
    </row>
    <row r="2234" spans="1:5" x14ac:dyDescent="0.2">
      <c r="A2234" s="20">
        <v>39124</v>
      </c>
      <c r="B2234" s="3">
        <v>11</v>
      </c>
      <c r="C2234" s="3">
        <v>2</v>
      </c>
      <c r="D2234" s="3">
        <v>2007</v>
      </c>
      <c r="E2234">
        <v>0.34499999999999997</v>
      </c>
    </row>
    <row r="2235" spans="1:5" x14ac:dyDescent="0.2">
      <c r="A2235" s="20">
        <v>39125</v>
      </c>
      <c r="B2235" s="3">
        <v>12</v>
      </c>
      <c r="C2235" s="3">
        <v>2</v>
      </c>
      <c r="D2235" s="3">
        <v>2007</v>
      </c>
      <c r="E2235">
        <v>0.435</v>
      </c>
    </row>
    <row r="2236" spans="1:5" x14ac:dyDescent="0.2">
      <c r="A2236" s="20">
        <v>39126</v>
      </c>
      <c r="B2236" s="3">
        <v>13</v>
      </c>
      <c r="C2236" s="3">
        <v>2</v>
      </c>
      <c r="D2236" s="3">
        <v>2007</v>
      </c>
      <c r="E2236">
        <v>0.26400000000000001</v>
      </c>
    </row>
    <row r="2237" spans="1:5" x14ac:dyDescent="0.2">
      <c r="A2237" s="20">
        <v>39127</v>
      </c>
      <c r="B2237" s="3">
        <v>14</v>
      </c>
      <c r="C2237" s="3">
        <v>2</v>
      </c>
      <c r="D2237" s="3">
        <v>2007</v>
      </c>
      <c r="E2237">
        <v>0.189</v>
      </c>
    </row>
    <row r="2238" spans="1:5" x14ac:dyDescent="0.2">
      <c r="A2238" s="20">
        <v>39128</v>
      </c>
      <c r="B2238" s="3">
        <v>15</v>
      </c>
      <c r="C2238" s="3">
        <v>2</v>
      </c>
      <c r="D2238" s="3">
        <v>2007</v>
      </c>
      <c r="E2238">
        <v>0.159</v>
      </c>
    </row>
    <row r="2239" spans="1:5" x14ac:dyDescent="0.2">
      <c r="A2239" s="20">
        <v>39129</v>
      </c>
      <c r="B2239" s="3">
        <v>16</v>
      </c>
      <c r="C2239" s="3">
        <v>2</v>
      </c>
      <c r="D2239" s="3">
        <v>2007</v>
      </c>
      <c r="E2239">
        <v>0.23</v>
      </c>
    </row>
    <row r="2240" spans="1:5" x14ac:dyDescent="0.2">
      <c r="A2240" s="20">
        <v>39130</v>
      </c>
      <c r="B2240" s="3">
        <v>17</v>
      </c>
      <c r="C2240" s="3">
        <v>2</v>
      </c>
      <c r="D2240" s="3">
        <v>2007</v>
      </c>
      <c r="E2240">
        <v>8.5000000000000006E-2</v>
      </c>
    </row>
    <row r="2241" spans="1:5" x14ac:dyDescent="0.2">
      <c r="A2241" s="20">
        <v>39131</v>
      </c>
      <c r="B2241" s="3">
        <v>18</v>
      </c>
      <c r="C2241" s="3">
        <v>2</v>
      </c>
      <c r="D2241" s="3">
        <v>2007</v>
      </c>
      <c r="E2241">
        <v>0.14599999999999999</v>
      </c>
    </row>
    <row r="2242" spans="1:5" x14ac:dyDescent="0.2">
      <c r="A2242" s="20">
        <v>39132</v>
      </c>
      <c r="B2242" s="3">
        <v>19</v>
      </c>
      <c r="C2242" s="3">
        <v>2</v>
      </c>
      <c r="D2242" s="3">
        <v>2007</v>
      </c>
      <c r="E2242">
        <v>0.23400000000000001</v>
      </c>
    </row>
    <row r="2243" spans="1:5" x14ac:dyDescent="0.2">
      <c r="A2243" s="20">
        <v>39133</v>
      </c>
      <c r="B2243" s="3">
        <v>20</v>
      </c>
      <c r="C2243" s="3">
        <v>2</v>
      </c>
      <c r="D2243" s="3">
        <v>2007</v>
      </c>
      <c r="E2243">
        <v>0.25</v>
      </c>
    </row>
    <row r="2244" spans="1:5" x14ac:dyDescent="0.2">
      <c r="A2244" s="20">
        <v>39134</v>
      </c>
      <c r="B2244" s="3">
        <v>21</v>
      </c>
      <c r="C2244" s="3">
        <v>2</v>
      </c>
      <c r="D2244" s="3">
        <v>2007</v>
      </c>
      <c r="E2244">
        <v>0.24099999999999999</v>
      </c>
    </row>
    <row r="2245" spans="1:5" x14ac:dyDescent="0.2">
      <c r="A2245" s="20">
        <v>39135</v>
      </c>
      <c r="B2245" s="3">
        <v>22</v>
      </c>
      <c r="C2245" s="3">
        <v>2</v>
      </c>
      <c r="D2245" s="3">
        <v>2007</v>
      </c>
      <c r="E2245">
        <v>0.32700000000000001</v>
      </c>
    </row>
    <row r="2246" spans="1:5" x14ac:dyDescent="0.2">
      <c r="A2246" s="20">
        <v>39136</v>
      </c>
      <c r="B2246" s="3">
        <v>23</v>
      </c>
      <c r="C2246" s="3">
        <v>2</v>
      </c>
      <c r="D2246" s="3">
        <v>2007</v>
      </c>
      <c r="E2246">
        <v>0.28899999999999998</v>
      </c>
    </row>
    <row r="2247" spans="1:5" x14ac:dyDescent="0.2">
      <c r="A2247" s="20">
        <v>39137</v>
      </c>
      <c r="B2247" s="3">
        <v>24</v>
      </c>
      <c r="C2247" s="3">
        <v>2</v>
      </c>
      <c r="D2247" s="3">
        <v>2007</v>
      </c>
      <c r="E2247">
        <v>0.65700000000000003</v>
      </c>
    </row>
    <row r="2248" spans="1:5" x14ac:dyDescent="0.2">
      <c r="A2248" s="20">
        <v>39138</v>
      </c>
      <c r="B2248" s="3">
        <v>25</v>
      </c>
      <c r="C2248" s="3">
        <v>2</v>
      </c>
      <c r="D2248" s="3">
        <v>2007</v>
      </c>
      <c r="E2248">
        <v>0.39200000000000002</v>
      </c>
    </row>
    <row r="2249" spans="1:5" x14ac:dyDescent="0.2">
      <c r="A2249" s="20">
        <v>39139</v>
      </c>
      <c r="B2249" s="3">
        <v>26</v>
      </c>
      <c r="C2249" s="3">
        <v>2</v>
      </c>
      <c r="D2249" s="3">
        <v>2007</v>
      </c>
      <c r="E2249">
        <v>0.38500000000000001</v>
      </c>
    </row>
    <row r="2250" spans="1:5" x14ac:dyDescent="0.2">
      <c r="A2250" s="20">
        <v>39140</v>
      </c>
      <c r="B2250" s="3">
        <v>27</v>
      </c>
      <c r="C2250" s="3">
        <v>2</v>
      </c>
      <c r="D2250" s="3">
        <v>2007</v>
      </c>
      <c r="E2250">
        <v>1.58</v>
      </c>
    </row>
    <row r="2251" spans="1:5" x14ac:dyDescent="0.2">
      <c r="A2251" s="20">
        <v>39141</v>
      </c>
      <c r="B2251" s="3">
        <v>28</v>
      </c>
      <c r="C2251" s="3">
        <v>2</v>
      </c>
      <c r="D2251" s="3">
        <v>2007</v>
      </c>
      <c r="E2251">
        <v>13.523</v>
      </c>
    </row>
    <row r="2252" spans="1:5" x14ac:dyDescent="0.2">
      <c r="A2252" s="20">
        <v>39142</v>
      </c>
      <c r="B2252" s="3">
        <v>1</v>
      </c>
      <c r="C2252" s="3">
        <v>3</v>
      </c>
      <c r="D2252" s="3">
        <v>2007</v>
      </c>
      <c r="E2252">
        <v>1.8120000000000001</v>
      </c>
    </row>
    <row r="2253" spans="1:5" x14ac:dyDescent="0.2">
      <c r="A2253" s="20">
        <v>39143</v>
      </c>
      <c r="B2253" s="3">
        <v>2</v>
      </c>
      <c r="C2253" s="3">
        <v>3</v>
      </c>
      <c r="D2253" s="3">
        <v>2007</v>
      </c>
      <c r="E2253">
        <v>1.871</v>
      </c>
    </row>
    <row r="2254" spans="1:5" x14ac:dyDescent="0.2">
      <c r="A2254" s="20">
        <v>39144</v>
      </c>
      <c r="B2254" s="3">
        <v>3</v>
      </c>
      <c r="C2254" s="3">
        <v>3</v>
      </c>
      <c r="D2254" s="3">
        <v>2007</v>
      </c>
      <c r="E2254">
        <v>0.58399999999999996</v>
      </c>
    </row>
    <row r="2255" spans="1:5" x14ac:dyDescent="0.2">
      <c r="A2255" s="20">
        <v>39145</v>
      </c>
      <c r="B2255" s="3">
        <v>4</v>
      </c>
      <c r="C2255" s="3">
        <v>3</v>
      </c>
      <c r="D2255" s="3">
        <v>2007</v>
      </c>
      <c r="E2255">
        <v>0.32700000000000001</v>
      </c>
    </row>
    <row r="2256" spans="1:5" x14ac:dyDescent="0.2">
      <c r="A2256" s="20">
        <v>39146</v>
      </c>
      <c r="B2256" s="3">
        <v>5</v>
      </c>
      <c r="C2256" s="3">
        <v>3</v>
      </c>
      <c r="D2256" s="3">
        <v>2007</v>
      </c>
      <c r="E2256">
        <v>0.433</v>
      </c>
    </row>
    <row r="2257" spans="1:5" x14ac:dyDescent="0.2">
      <c r="A2257" s="20">
        <v>39147</v>
      </c>
      <c r="B2257" s="3">
        <v>6</v>
      </c>
      <c r="C2257" s="3">
        <v>3</v>
      </c>
      <c r="D2257" s="3">
        <v>2007</v>
      </c>
      <c r="E2257">
        <v>0.254</v>
      </c>
    </row>
    <row r="2258" spans="1:5" x14ac:dyDescent="0.2">
      <c r="A2258" s="20">
        <v>39148</v>
      </c>
      <c r="B2258" s="3">
        <v>7</v>
      </c>
      <c r="C2258" s="3">
        <v>3</v>
      </c>
      <c r="D2258" s="3">
        <v>2007</v>
      </c>
      <c r="E2258">
        <v>0.21299999999999999</v>
      </c>
    </row>
    <row r="2259" spans="1:5" x14ac:dyDescent="0.2">
      <c r="A2259" s="20">
        <v>39149</v>
      </c>
      <c r="B2259" s="3">
        <v>8</v>
      </c>
      <c r="C2259" s="3">
        <v>3</v>
      </c>
      <c r="D2259" s="3">
        <v>2007</v>
      </c>
      <c r="E2259">
        <v>0.32</v>
      </c>
    </row>
    <row r="2260" spans="1:5" x14ac:dyDescent="0.2">
      <c r="A2260" s="20">
        <v>39150</v>
      </c>
      <c r="B2260" s="3">
        <v>9</v>
      </c>
      <c r="C2260" s="3">
        <v>3</v>
      </c>
      <c r="D2260" s="3">
        <v>2007</v>
      </c>
      <c r="E2260">
        <v>0.40699999999999997</v>
      </c>
    </row>
    <row r="2261" spans="1:5" x14ac:dyDescent="0.2">
      <c r="A2261" s="20">
        <v>39151</v>
      </c>
      <c r="B2261" s="3">
        <v>10</v>
      </c>
      <c r="C2261" s="3">
        <v>3</v>
      </c>
      <c r="D2261" s="3">
        <v>2007</v>
      </c>
      <c r="E2261">
        <v>0.26500000000000001</v>
      </c>
    </row>
    <row r="2262" spans="1:5" x14ac:dyDescent="0.2">
      <c r="A2262" s="20">
        <v>39152</v>
      </c>
      <c r="B2262" s="3">
        <v>11</v>
      </c>
      <c r="C2262" s="3">
        <v>3</v>
      </c>
      <c r="D2262" s="3">
        <v>2007</v>
      </c>
      <c r="E2262">
        <v>0.36899999999999999</v>
      </c>
    </row>
    <row r="2263" spans="1:5" x14ac:dyDescent="0.2">
      <c r="A2263" s="20">
        <v>39153</v>
      </c>
      <c r="B2263" s="3">
        <v>12</v>
      </c>
      <c r="C2263" s="3">
        <v>3</v>
      </c>
      <c r="D2263" s="3">
        <v>2007</v>
      </c>
      <c r="E2263">
        <v>0.51</v>
      </c>
    </row>
    <row r="2264" spans="1:5" x14ac:dyDescent="0.2">
      <c r="A2264" s="20">
        <v>39154</v>
      </c>
      <c r="B2264" s="3">
        <v>13</v>
      </c>
      <c r="C2264" s="3">
        <v>3</v>
      </c>
      <c r="D2264" s="3">
        <v>2007</v>
      </c>
      <c r="E2264">
        <v>0.19900000000000001</v>
      </c>
    </row>
    <row r="2265" spans="1:5" x14ac:dyDescent="0.2">
      <c r="A2265" s="20">
        <v>39155</v>
      </c>
      <c r="B2265" s="3">
        <v>14</v>
      </c>
      <c r="C2265" s="3">
        <v>3</v>
      </c>
      <c r="D2265" s="3">
        <v>2007</v>
      </c>
      <c r="E2265">
        <v>0.379</v>
      </c>
    </row>
    <row r="2266" spans="1:5" x14ac:dyDescent="0.2">
      <c r="A2266" s="20">
        <v>39156</v>
      </c>
      <c r="B2266" s="3">
        <v>15</v>
      </c>
      <c r="C2266" s="3">
        <v>3</v>
      </c>
      <c r="D2266" s="3">
        <v>2007</v>
      </c>
      <c r="E2266">
        <v>0.28100000000000003</v>
      </c>
    </row>
    <row r="2267" spans="1:5" x14ac:dyDescent="0.2">
      <c r="A2267" s="20">
        <v>39157</v>
      </c>
      <c r="B2267" s="3">
        <v>16</v>
      </c>
      <c r="C2267" s="3">
        <v>3</v>
      </c>
      <c r="D2267" s="3">
        <v>2007</v>
      </c>
      <c r="E2267">
        <v>0.39300000000000002</v>
      </c>
    </row>
    <row r="2268" spans="1:5" x14ac:dyDescent="0.2">
      <c r="A2268" s="20">
        <v>39158</v>
      </c>
      <c r="B2268" s="3">
        <v>17</v>
      </c>
      <c r="C2268" s="3">
        <v>3</v>
      </c>
      <c r="D2268" s="3">
        <v>2007</v>
      </c>
      <c r="E2268">
        <v>0.36199999999999999</v>
      </c>
    </row>
    <row r="2269" spans="1:5" x14ac:dyDescent="0.2">
      <c r="A2269" s="20">
        <v>39159</v>
      </c>
      <c r="B2269" s="3">
        <v>18</v>
      </c>
      <c r="C2269" s="3">
        <v>3</v>
      </c>
      <c r="D2269" s="3">
        <v>2007</v>
      </c>
      <c r="E2269">
        <v>0.29899999999999999</v>
      </c>
    </row>
    <row r="2270" spans="1:5" x14ac:dyDescent="0.2">
      <c r="A2270" s="20">
        <v>39160</v>
      </c>
      <c r="B2270" s="3">
        <v>19</v>
      </c>
      <c r="C2270" s="3">
        <v>3</v>
      </c>
      <c r="D2270" s="3">
        <v>2007</v>
      </c>
      <c r="E2270">
        <v>0.379</v>
      </c>
    </row>
    <row r="2271" spans="1:5" x14ac:dyDescent="0.2">
      <c r="A2271" s="20">
        <v>39161</v>
      </c>
      <c r="B2271" s="3">
        <v>20</v>
      </c>
      <c r="C2271" s="3">
        <v>3</v>
      </c>
      <c r="D2271" s="3">
        <v>2007</v>
      </c>
      <c r="E2271">
        <v>0.33200000000000002</v>
      </c>
    </row>
    <row r="2272" spans="1:5" x14ac:dyDescent="0.2">
      <c r="A2272" s="20">
        <v>39162</v>
      </c>
      <c r="B2272" s="3">
        <v>21</v>
      </c>
      <c r="C2272" s="3">
        <v>3</v>
      </c>
      <c r="D2272" s="3">
        <v>2007</v>
      </c>
      <c r="E2272">
        <v>1.0429999999999999</v>
      </c>
    </row>
    <row r="2273" spans="1:5" x14ac:dyDescent="0.2">
      <c r="A2273" s="20">
        <v>39163</v>
      </c>
      <c r="B2273" s="3">
        <v>22</v>
      </c>
      <c r="C2273" s="3">
        <v>3</v>
      </c>
      <c r="D2273" s="3">
        <v>2007</v>
      </c>
      <c r="E2273">
        <v>0.63800000000000001</v>
      </c>
    </row>
    <row r="2274" spans="1:5" x14ac:dyDescent="0.2">
      <c r="A2274" s="20">
        <v>39164</v>
      </c>
      <c r="B2274" s="3">
        <v>23</v>
      </c>
      <c r="C2274" s="3">
        <v>3</v>
      </c>
      <c r="D2274" s="3">
        <v>2007</v>
      </c>
      <c r="E2274">
        <v>0.58499999999999996</v>
      </c>
    </row>
    <row r="2275" spans="1:5" x14ac:dyDescent="0.2">
      <c r="A2275" s="20">
        <v>39165</v>
      </c>
      <c r="B2275" s="3">
        <v>24</v>
      </c>
      <c r="C2275" s="3">
        <v>3</v>
      </c>
      <c r="D2275" s="3">
        <v>2007</v>
      </c>
      <c r="E2275">
        <v>0.93899999999999995</v>
      </c>
    </row>
    <row r="2276" spans="1:5" x14ac:dyDescent="0.2">
      <c r="A2276" s="20">
        <v>39166</v>
      </c>
      <c r="B2276" s="3">
        <v>25</v>
      </c>
      <c r="C2276" s="3">
        <v>3</v>
      </c>
      <c r="D2276" s="3">
        <v>2007</v>
      </c>
      <c r="E2276">
        <v>0.76200000000000001</v>
      </c>
    </row>
    <row r="2277" spans="1:5" x14ac:dyDescent="0.2">
      <c r="A2277" s="20">
        <v>39167</v>
      </c>
      <c r="B2277" s="3">
        <v>26</v>
      </c>
      <c r="C2277" s="3">
        <v>3</v>
      </c>
      <c r="D2277" s="3">
        <v>2007</v>
      </c>
      <c r="E2277">
        <v>0.59199999999999997</v>
      </c>
    </row>
    <row r="2278" spans="1:5" x14ac:dyDescent="0.2">
      <c r="A2278" s="20">
        <v>39168</v>
      </c>
      <c r="B2278" s="3">
        <v>27</v>
      </c>
      <c r="C2278" s="3">
        <v>3</v>
      </c>
      <c r="D2278" s="3">
        <v>2007</v>
      </c>
      <c r="E2278">
        <v>0.433</v>
      </c>
    </row>
    <row r="2279" spans="1:5" x14ac:dyDescent="0.2">
      <c r="A2279" s="20">
        <v>39169</v>
      </c>
      <c r="B2279" s="3">
        <v>28</v>
      </c>
      <c r="C2279" s="3">
        <v>3</v>
      </c>
      <c r="D2279" s="3">
        <v>2007</v>
      </c>
      <c r="E2279">
        <v>0.52300000000000002</v>
      </c>
    </row>
    <row r="2280" spans="1:5" x14ac:dyDescent="0.2">
      <c r="A2280" s="20">
        <v>39170</v>
      </c>
      <c r="B2280" s="3">
        <v>29</v>
      </c>
      <c r="C2280" s="3">
        <v>3</v>
      </c>
      <c r="D2280" s="3">
        <v>2007</v>
      </c>
      <c r="E2280">
        <v>0.60899999999999999</v>
      </c>
    </row>
    <row r="2281" spans="1:5" x14ac:dyDescent="0.2">
      <c r="A2281" s="20">
        <v>39171</v>
      </c>
      <c r="B2281" s="3">
        <v>30</v>
      </c>
      <c r="C2281" s="3">
        <v>3</v>
      </c>
      <c r="D2281" s="3">
        <v>2007</v>
      </c>
      <c r="E2281">
        <v>0.56899999999999995</v>
      </c>
    </row>
    <row r="2282" spans="1:5" x14ac:dyDescent="0.2">
      <c r="A2282" s="20">
        <v>39172</v>
      </c>
      <c r="B2282" s="3">
        <v>31</v>
      </c>
      <c r="C2282" s="3">
        <v>3</v>
      </c>
      <c r="D2282" s="3">
        <v>2007</v>
      </c>
      <c r="E2282">
        <v>0.61799999999999999</v>
      </c>
    </row>
    <row r="2283" spans="1:5" x14ac:dyDescent="0.2">
      <c r="A2283" s="20">
        <v>39173</v>
      </c>
      <c r="B2283" s="3">
        <v>1</v>
      </c>
      <c r="C2283" s="3">
        <v>4</v>
      </c>
      <c r="D2283" s="3">
        <v>2007</v>
      </c>
      <c r="E2283">
        <v>0.45400000000000001</v>
      </c>
    </row>
    <row r="2284" spans="1:5" x14ac:dyDescent="0.2">
      <c r="A2284" s="20">
        <v>39174</v>
      </c>
      <c r="B2284" s="3">
        <v>2</v>
      </c>
      <c r="C2284" s="3">
        <v>4</v>
      </c>
      <c r="D2284" s="3">
        <v>2007</v>
      </c>
      <c r="E2284">
        <v>0.39200000000000002</v>
      </c>
    </row>
    <row r="2285" spans="1:5" x14ac:dyDescent="0.2">
      <c r="A2285" s="20">
        <v>39175</v>
      </c>
      <c r="B2285" s="3">
        <v>3</v>
      </c>
      <c r="C2285" s="3">
        <v>4</v>
      </c>
      <c r="D2285" s="3">
        <v>2007</v>
      </c>
      <c r="E2285">
        <v>0.45400000000000001</v>
      </c>
    </row>
    <row r="2286" spans="1:5" x14ac:dyDescent="0.2">
      <c r="A2286" s="20">
        <v>39176</v>
      </c>
      <c r="B2286" s="3">
        <v>4</v>
      </c>
      <c r="C2286" s="3">
        <v>4</v>
      </c>
      <c r="D2286" s="3">
        <v>2007</v>
      </c>
      <c r="E2286">
        <v>0.43869999999999998</v>
      </c>
    </row>
    <row r="2287" spans="1:5" x14ac:dyDescent="0.2">
      <c r="A2287" s="20">
        <v>39177</v>
      </c>
      <c r="B2287" s="3">
        <v>5</v>
      </c>
      <c r="C2287" s="3">
        <v>4</v>
      </c>
      <c r="D2287" s="3">
        <v>2007</v>
      </c>
      <c r="E2287">
        <v>0.4234</v>
      </c>
    </row>
    <row r="2288" spans="1:5" x14ac:dyDescent="0.2">
      <c r="A2288" s="20">
        <v>39178</v>
      </c>
      <c r="B2288" s="3">
        <v>6</v>
      </c>
      <c r="C2288" s="3">
        <v>4</v>
      </c>
      <c r="D2288" s="3">
        <v>2007</v>
      </c>
      <c r="E2288">
        <v>0.40810000000000002</v>
      </c>
    </row>
    <row r="2289" spans="1:5" x14ac:dyDescent="0.2">
      <c r="A2289" s="20">
        <v>39179</v>
      </c>
      <c r="B2289" s="3">
        <v>7</v>
      </c>
      <c r="C2289" s="3">
        <v>4</v>
      </c>
      <c r="D2289" s="3">
        <v>2007</v>
      </c>
      <c r="E2289">
        <v>0.39279999999999998</v>
      </c>
    </row>
    <row r="2290" spans="1:5" x14ac:dyDescent="0.2">
      <c r="A2290" s="20">
        <v>39180</v>
      </c>
      <c r="B2290" s="3">
        <v>8</v>
      </c>
      <c r="C2290" s="3">
        <v>4</v>
      </c>
      <c r="D2290" s="3">
        <v>2007</v>
      </c>
      <c r="E2290">
        <v>0.3775</v>
      </c>
    </row>
    <row r="2291" spans="1:5" x14ac:dyDescent="0.2">
      <c r="A2291" s="20">
        <v>39181</v>
      </c>
      <c r="B2291" s="3">
        <v>9</v>
      </c>
      <c r="C2291" s="3">
        <v>4</v>
      </c>
      <c r="D2291" s="3">
        <v>2007</v>
      </c>
      <c r="E2291">
        <v>0.36219999999999997</v>
      </c>
    </row>
    <row r="2292" spans="1:5" x14ac:dyDescent="0.2">
      <c r="A2292" s="20">
        <v>39182</v>
      </c>
      <c r="B2292" s="3">
        <v>10</v>
      </c>
      <c r="C2292" s="3">
        <v>4</v>
      </c>
      <c r="D2292" s="3">
        <v>2007</v>
      </c>
      <c r="E2292">
        <v>0.34689999999999999</v>
      </c>
    </row>
    <row r="2293" spans="1:5" x14ac:dyDescent="0.2">
      <c r="A2293" s="20">
        <v>39183</v>
      </c>
      <c r="B2293" s="3">
        <v>11</v>
      </c>
      <c r="C2293" s="3">
        <v>4</v>
      </c>
      <c r="D2293" s="3">
        <v>2007</v>
      </c>
      <c r="E2293">
        <v>0.33160000000000001</v>
      </c>
    </row>
    <row r="2294" spans="1:5" x14ac:dyDescent="0.2">
      <c r="A2294" s="20">
        <v>39184</v>
      </c>
      <c r="B2294" s="3">
        <v>12</v>
      </c>
      <c r="C2294" s="3">
        <v>4</v>
      </c>
      <c r="D2294" s="3">
        <v>2007</v>
      </c>
      <c r="E2294">
        <v>0.31630000000000003</v>
      </c>
    </row>
    <row r="2295" spans="1:5" x14ac:dyDescent="0.2">
      <c r="A2295" s="20">
        <v>39185</v>
      </c>
      <c r="B2295" s="3">
        <v>13</v>
      </c>
      <c r="C2295" s="3">
        <v>4</v>
      </c>
      <c r="D2295" s="3">
        <v>2007</v>
      </c>
      <c r="E2295">
        <v>0.30099999999999999</v>
      </c>
    </row>
    <row r="2296" spans="1:5" x14ac:dyDescent="0.2">
      <c r="A2296" s="20">
        <v>39186</v>
      </c>
      <c r="B2296" s="3">
        <v>14</v>
      </c>
      <c r="C2296" s="3">
        <v>4</v>
      </c>
      <c r="D2296" s="3">
        <v>2007</v>
      </c>
      <c r="E2296">
        <v>0.28570000000000001</v>
      </c>
    </row>
    <row r="2297" spans="1:5" x14ac:dyDescent="0.2">
      <c r="A2297" s="20">
        <v>39187</v>
      </c>
      <c r="B2297" s="3">
        <v>15</v>
      </c>
      <c r="C2297" s="3">
        <v>4</v>
      </c>
      <c r="D2297" s="3">
        <v>2007</v>
      </c>
      <c r="E2297">
        <v>0.27039999999999997</v>
      </c>
    </row>
    <row r="2298" spans="1:5" x14ac:dyDescent="0.2">
      <c r="A2298" s="20">
        <v>39188</v>
      </c>
      <c r="B2298" s="3">
        <v>16</v>
      </c>
      <c r="C2298" s="3">
        <v>4</v>
      </c>
      <c r="D2298" s="3">
        <v>2007</v>
      </c>
      <c r="E2298">
        <v>0.25509999999999999</v>
      </c>
    </row>
    <row r="2299" spans="1:5" x14ac:dyDescent="0.2">
      <c r="A2299" s="20">
        <v>39189</v>
      </c>
      <c r="B2299" s="3">
        <v>17</v>
      </c>
      <c r="C2299" s="3">
        <v>4</v>
      </c>
      <c r="D2299" s="3">
        <v>2007</v>
      </c>
      <c r="E2299">
        <v>0.23980000000000001</v>
      </c>
    </row>
    <row r="2300" spans="1:5" x14ac:dyDescent="0.2">
      <c r="A2300" s="20">
        <v>39190</v>
      </c>
      <c r="B2300" s="3">
        <v>18</v>
      </c>
      <c r="C2300" s="3">
        <v>4</v>
      </c>
      <c r="D2300" s="3">
        <v>2007</v>
      </c>
      <c r="E2300">
        <v>0.22450000000000001</v>
      </c>
    </row>
    <row r="2301" spans="1:5" x14ac:dyDescent="0.2">
      <c r="A2301" s="20">
        <v>39191</v>
      </c>
      <c r="B2301" s="3">
        <v>19</v>
      </c>
      <c r="C2301" s="3">
        <v>4</v>
      </c>
      <c r="D2301" s="3">
        <v>2007</v>
      </c>
      <c r="E2301">
        <v>0.19400000000000001</v>
      </c>
    </row>
    <row r="2302" spans="1:5" x14ac:dyDescent="0.2">
      <c r="A2302" s="20">
        <v>39192</v>
      </c>
      <c r="B2302" s="3">
        <v>20</v>
      </c>
      <c r="C2302" s="3">
        <v>4</v>
      </c>
      <c r="D2302" s="3">
        <v>2007</v>
      </c>
      <c r="E2302">
        <v>0.185</v>
      </c>
    </row>
    <row r="2303" spans="1:5" x14ac:dyDescent="0.2">
      <c r="A2303" s="20">
        <v>39193</v>
      </c>
      <c r="B2303" s="3">
        <v>21</v>
      </c>
      <c r="C2303" s="3">
        <v>4</v>
      </c>
      <c r="D2303" s="3">
        <v>2007</v>
      </c>
      <c r="E2303">
        <v>0.311</v>
      </c>
    </row>
    <row r="2304" spans="1:5" x14ac:dyDescent="0.2">
      <c r="A2304" s="20">
        <v>39194</v>
      </c>
      <c r="B2304" s="3">
        <v>22</v>
      </c>
      <c r="C2304" s="3">
        <v>4</v>
      </c>
      <c r="D2304" s="3">
        <v>2007</v>
      </c>
      <c r="E2304">
        <v>1.127</v>
      </c>
    </row>
    <row r="2305" spans="1:20" x14ac:dyDescent="0.2">
      <c r="A2305" s="20">
        <v>39195</v>
      </c>
      <c r="B2305" s="3">
        <v>23</v>
      </c>
      <c r="C2305" s="3">
        <v>4</v>
      </c>
      <c r="D2305" s="3">
        <v>2007</v>
      </c>
      <c r="E2305">
        <v>0.27300000000000002</v>
      </c>
    </row>
    <row r="2306" spans="1:20" x14ac:dyDescent="0.2">
      <c r="A2306" s="20">
        <v>39196</v>
      </c>
      <c r="B2306" s="3">
        <v>24</v>
      </c>
      <c r="C2306" s="3">
        <v>4</v>
      </c>
      <c r="D2306" s="3">
        <v>2007</v>
      </c>
      <c r="E2306">
        <v>0.66700000000000004</v>
      </c>
    </row>
    <row r="2307" spans="1:20" x14ac:dyDescent="0.2">
      <c r="A2307" s="20">
        <v>39197</v>
      </c>
      <c r="B2307" s="3">
        <v>25</v>
      </c>
      <c r="C2307" s="3">
        <v>4</v>
      </c>
      <c r="D2307" s="3">
        <v>2007</v>
      </c>
      <c r="E2307">
        <v>0.60299999999999998</v>
      </c>
    </row>
    <row r="2308" spans="1:20" x14ac:dyDescent="0.2">
      <c r="A2308" s="20">
        <v>39198</v>
      </c>
      <c r="B2308" s="3">
        <v>26</v>
      </c>
      <c r="C2308" s="3">
        <v>4</v>
      </c>
      <c r="D2308" s="3">
        <v>2007</v>
      </c>
      <c r="E2308">
        <v>0.48499999999999999</v>
      </c>
    </row>
    <row r="2309" spans="1:20" s="17" customFormat="1" x14ac:dyDescent="0.2">
      <c r="A2309" s="20">
        <v>39199</v>
      </c>
      <c r="B2309" s="3">
        <v>27</v>
      </c>
      <c r="C2309" s="3">
        <v>4</v>
      </c>
      <c r="D2309" s="3">
        <v>2007</v>
      </c>
      <c r="E2309">
        <v>1.544</v>
      </c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</row>
    <row r="2310" spans="1:20" x14ac:dyDescent="0.2">
      <c r="A2310" s="20">
        <v>39200</v>
      </c>
      <c r="B2310" s="3">
        <v>28</v>
      </c>
      <c r="C2310" s="3">
        <v>4</v>
      </c>
      <c r="D2310" s="3">
        <v>2007</v>
      </c>
      <c r="E2310">
        <v>1.0880000000000001</v>
      </c>
    </row>
    <row r="2311" spans="1:20" x14ac:dyDescent="0.2">
      <c r="A2311" s="20">
        <v>39201</v>
      </c>
      <c r="B2311" s="3">
        <v>29</v>
      </c>
      <c r="C2311" s="3">
        <v>4</v>
      </c>
      <c r="D2311" s="3">
        <v>2007</v>
      </c>
      <c r="E2311">
        <v>19.533999999999999</v>
      </c>
    </row>
    <row r="2312" spans="1:20" x14ac:dyDescent="0.2">
      <c r="A2312" s="20">
        <v>39202</v>
      </c>
      <c r="B2312" s="3">
        <v>30</v>
      </c>
      <c r="C2312" s="3">
        <v>4</v>
      </c>
      <c r="D2312" s="3">
        <v>2007</v>
      </c>
      <c r="E2312">
        <v>46.689</v>
      </c>
    </row>
    <row r="2313" spans="1:20" x14ac:dyDescent="0.2">
      <c r="A2313" s="20">
        <v>39203</v>
      </c>
      <c r="B2313" s="3">
        <v>1</v>
      </c>
      <c r="C2313" s="3">
        <v>5</v>
      </c>
      <c r="D2313" s="3">
        <v>2007</v>
      </c>
      <c r="E2313">
        <v>5.1079999999999997</v>
      </c>
    </row>
    <row r="2314" spans="1:20" x14ac:dyDescent="0.2">
      <c r="A2314" s="20">
        <v>39204</v>
      </c>
      <c r="B2314" s="3">
        <v>2</v>
      </c>
      <c r="C2314" s="3">
        <v>5</v>
      </c>
      <c r="D2314" s="3">
        <v>2007</v>
      </c>
      <c r="E2314">
        <v>1.2669999999999999</v>
      </c>
    </row>
    <row r="2315" spans="1:20" x14ac:dyDescent="0.2">
      <c r="A2315" s="20">
        <v>39205</v>
      </c>
      <c r="B2315" s="3">
        <v>3</v>
      </c>
      <c r="C2315" s="3">
        <v>5</v>
      </c>
      <c r="D2315" s="3">
        <v>2007</v>
      </c>
      <c r="E2315">
        <v>1.103</v>
      </c>
    </row>
    <row r="2316" spans="1:20" x14ac:dyDescent="0.2">
      <c r="A2316" s="20">
        <v>39206</v>
      </c>
      <c r="B2316" s="3">
        <v>4</v>
      </c>
      <c r="C2316" s="3">
        <v>5</v>
      </c>
      <c r="D2316" s="3">
        <v>2007</v>
      </c>
      <c r="E2316">
        <v>1.45</v>
      </c>
    </row>
    <row r="2317" spans="1:20" x14ac:dyDescent="0.2">
      <c r="A2317" s="20">
        <v>39207</v>
      </c>
      <c r="B2317" s="3">
        <v>5</v>
      </c>
      <c r="C2317" s="3">
        <v>5</v>
      </c>
      <c r="D2317" s="3">
        <v>2007</v>
      </c>
      <c r="E2317">
        <v>1.6879999999999999</v>
      </c>
    </row>
    <row r="2318" spans="1:20" x14ac:dyDescent="0.2">
      <c r="A2318" s="20">
        <v>39208</v>
      </c>
      <c r="B2318" s="3">
        <v>6</v>
      </c>
      <c r="C2318" s="3">
        <v>5</v>
      </c>
      <c r="D2318" s="3">
        <v>2007</v>
      </c>
      <c r="E2318">
        <v>1.3009999999999999</v>
      </c>
    </row>
    <row r="2319" spans="1:20" x14ac:dyDescent="0.2">
      <c r="A2319" s="20">
        <v>39209</v>
      </c>
      <c r="B2319" s="3">
        <v>7</v>
      </c>
      <c r="C2319" s="3">
        <v>5</v>
      </c>
      <c r="D2319" s="3">
        <v>2007</v>
      </c>
      <c r="E2319">
        <v>2.0680000000000001</v>
      </c>
    </row>
    <row r="2320" spans="1:20" x14ac:dyDescent="0.2">
      <c r="A2320" s="20">
        <v>39210</v>
      </c>
      <c r="B2320" s="3">
        <v>8</v>
      </c>
      <c r="C2320" s="3">
        <v>5</v>
      </c>
      <c r="D2320" s="3">
        <v>2007</v>
      </c>
      <c r="E2320">
        <v>1.825</v>
      </c>
    </row>
    <row r="2321" spans="1:5" x14ac:dyDescent="0.2">
      <c r="A2321" s="20">
        <v>39211</v>
      </c>
      <c r="B2321" s="3">
        <v>9</v>
      </c>
      <c r="C2321" s="3">
        <v>5</v>
      </c>
      <c r="D2321" s="3">
        <v>2007</v>
      </c>
      <c r="E2321">
        <v>0.627</v>
      </c>
    </row>
    <row r="2322" spans="1:5" x14ac:dyDescent="0.2">
      <c r="A2322" s="20">
        <v>39212</v>
      </c>
      <c r="B2322" s="3">
        <v>10</v>
      </c>
      <c r="C2322" s="3">
        <v>5</v>
      </c>
      <c r="D2322" s="3">
        <v>2007</v>
      </c>
      <c r="E2322">
        <v>1.296</v>
      </c>
    </row>
    <row r="2323" spans="1:5" x14ac:dyDescent="0.2">
      <c r="A2323" s="20">
        <v>39213</v>
      </c>
      <c r="B2323" s="3">
        <v>11</v>
      </c>
      <c r="C2323" s="3">
        <v>5</v>
      </c>
      <c r="D2323" s="3">
        <v>2007</v>
      </c>
      <c r="E2323">
        <v>0.94899999999999995</v>
      </c>
    </row>
    <row r="2324" spans="1:5" x14ac:dyDescent="0.2">
      <c r="A2324" s="20">
        <v>39214</v>
      </c>
      <c r="B2324" s="3">
        <v>12</v>
      </c>
      <c r="C2324" s="3">
        <v>5</v>
      </c>
      <c r="D2324" s="3">
        <v>2007</v>
      </c>
      <c r="E2324">
        <v>1.4419999999999999</v>
      </c>
    </row>
    <row r="2325" spans="1:5" x14ac:dyDescent="0.2">
      <c r="A2325" s="20">
        <v>39215</v>
      </c>
      <c r="B2325" s="3">
        <v>13</v>
      </c>
      <c r="C2325" s="3">
        <v>5</v>
      </c>
      <c r="D2325" s="3">
        <v>2007</v>
      </c>
      <c r="E2325">
        <v>2.5190000000000001</v>
      </c>
    </row>
    <row r="2326" spans="1:5" x14ac:dyDescent="0.2">
      <c r="A2326" s="20">
        <v>39216</v>
      </c>
      <c r="B2326" s="3">
        <v>14</v>
      </c>
      <c r="C2326" s="3">
        <v>5</v>
      </c>
      <c r="D2326" s="3">
        <v>2007</v>
      </c>
      <c r="E2326">
        <v>1.9810000000000001</v>
      </c>
    </row>
    <row r="2327" spans="1:5" x14ac:dyDescent="0.2">
      <c r="A2327" s="20">
        <v>39217</v>
      </c>
      <c r="B2327" s="3">
        <v>15</v>
      </c>
      <c r="C2327" s="3">
        <v>5</v>
      </c>
      <c r="D2327" s="3">
        <v>2007</v>
      </c>
      <c r="E2327">
        <v>2.266</v>
      </c>
    </row>
    <row r="2328" spans="1:5" x14ac:dyDescent="0.2">
      <c r="A2328" s="20">
        <v>39218</v>
      </c>
      <c r="B2328" s="3">
        <v>16</v>
      </c>
      <c r="C2328" s="3">
        <v>5</v>
      </c>
      <c r="D2328" s="3">
        <v>2007</v>
      </c>
      <c r="E2328">
        <v>2.427</v>
      </c>
    </row>
    <row r="2329" spans="1:5" x14ac:dyDescent="0.2">
      <c r="A2329" s="20">
        <v>39219</v>
      </c>
      <c r="B2329" s="3">
        <v>17</v>
      </c>
      <c r="C2329" s="3">
        <v>5</v>
      </c>
      <c r="D2329" s="3">
        <v>2007</v>
      </c>
      <c r="E2329">
        <v>2.484</v>
      </c>
    </row>
    <row r="2330" spans="1:5" x14ac:dyDescent="0.2">
      <c r="A2330" s="20">
        <v>39220</v>
      </c>
      <c r="B2330" s="3">
        <v>18</v>
      </c>
      <c r="C2330" s="3">
        <v>5</v>
      </c>
      <c r="D2330" s="3">
        <v>2007</v>
      </c>
      <c r="E2330">
        <v>4.3140000000000001</v>
      </c>
    </row>
    <row r="2331" spans="1:5" x14ac:dyDescent="0.2">
      <c r="A2331" s="20">
        <v>39221</v>
      </c>
      <c r="B2331" s="3">
        <v>19</v>
      </c>
      <c r="C2331" s="3">
        <v>5</v>
      </c>
      <c r="D2331" s="3">
        <v>2007</v>
      </c>
      <c r="E2331">
        <v>3.6240000000000001</v>
      </c>
    </row>
    <row r="2332" spans="1:5" x14ac:dyDescent="0.2">
      <c r="A2332" s="20">
        <v>39222</v>
      </c>
      <c r="B2332" s="3">
        <v>20</v>
      </c>
      <c r="C2332" s="3">
        <v>5</v>
      </c>
      <c r="D2332" s="3">
        <v>2007</v>
      </c>
      <c r="E2332">
        <v>1.224</v>
      </c>
    </row>
    <row r="2333" spans="1:5" x14ac:dyDescent="0.2">
      <c r="A2333" s="20">
        <v>39223</v>
      </c>
      <c r="B2333" s="3">
        <v>21</v>
      </c>
      <c r="C2333" s="3">
        <v>5</v>
      </c>
      <c r="D2333" s="3">
        <v>2007</v>
      </c>
      <c r="E2333">
        <v>0.68799999999999994</v>
      </c>
    </row>
    <row r="2334" spans="1:5" x14ac:dyDescent="0.2">
      <c r="A2334" s="20">
        <v>39224</v>
      </c>
      <c r="B2334" s="3">
        <v>22</v>
      </c>
      <c r="C2334" s="3">
        <v>5</v>
      </c>
      <c r="D2334" s="3">
        <v>2007</v>
      </c>
      <c r="E2334">
        <v>0.56000000000000005</v>
      </c>
    </row>
    <row r="2335" spans="1:5" x14ac:dyDescent="0.2">
      <c r="A2335" s="20">
        <v>39225</v>
      </c>
      <c r="B2335" s="3">
        <v>23</v>
      </c>
      <c r="C2335" s="3">
        <v>5</v>
      </c>
      <c r="D2335" s="3">
        <v>2007</v>
      </c>
      <c r="E2335">
        <v>0.436</v>
      </c>
    </row>
    <row r="2336" spans="1:5" x14ac:dyDescent="0.2">
      <c r="A2336" s="20">
        <v>39226</v>
      </c>
      <c r="B2336" s="3">
        <v>24</v>
      </c>
      <c r="C2336" s="3">
        <v>5</v>
      </c>
      <c r="D2336" s="3">
        <v>2007</v>
      </c>
      <c r="E2336">
        <v>0.42899999999999999</v>
      </c>
    </row>
    <row r="2337" spans="1:5" x14ac:dyDescent="0.2">
      <c r="A2337" s="20">
        <v>39227</v>
      </c>
      <c r="B2337" s="3">
        <v>25</v>
      </c>
      <c r="C2337" s="3">
        <v>5</v>
      </c>
      <c r="D2337" s="3">
        <v>2007</v>
      </c>
      <c r="E2337">
        <v>0.44400000000000001</v>
      </c>
    </row>
    <row r="2338" spans="1:5" x14ac:dyDescent="0.2">
      <c r="A2338" s="20">
        <v>39228</v>
      </c>
      <c r="B2338" s="3">
        <v>26</v>
      </c>
      <c r="C2338" s="3">
        <v>5</v>
      </c>
      <c r="D2338" s="3">
        <v>2007</v>
      </c>
      <c r="E2338">
        <v>0.436</v>
      </c>
    </row>
    <row r="2339" spans="1:5" x14ac:dyDescent="0.2">
      <c r="A2339" s="20">
        <v>39229</v>
      </c>
      <c r="B2339" s="3">
        <v>27</v>
      </c>
      <c r="C2339" s="3">
        <v>5</v>
      </c>
      <c r="D2339" s="3">
        <v>2007</v>
      </c>
      <c r="E2339">
        <v>0.40200000000000002</v>
      </c>
    </row>
    <row r="2340" spans="1:5" x14ac:dyDescent="0.2">
      <c r="A2340" s="20">
        <v>39230</v>
      </c>
      <c r="B2340" s="3">
        <v>28</v>
      </c>
      <c r="C2340" s="3">
        <v>5</v>
      </c>
      <c r="D2340" s="3">
        <v>2007</v>
      </c>
      <c r="E2340">
        <v>0.39700000000000002</v>
      </c>
    </row>
    <row r="2341" spans="1:5" x14ac:dyDescent="0.2">
      <c r="A2341" s="20">
        <v>39231</v>
      </c>
      <c r="B2341" s="3">
        <v>29</v>
      </c>
      <c r="C2341" s="3">
        <v>5</v>
      </c>
      <c r="D2341" s="3">
        <v>2007</v>
      </c>
      <c r="E2341">
        <v>0.49099999999999999</v>
      </c>
    </row>
    <row r="2342" spans="1:5" x14ac:dyDescent="0.2">
      <c r="A2342" s="20">
        <v>39232</v>
      </c>
      <c r="B2342" s="3">
        <v>30</v>
      </c>
      <c r="C2342" s="3">
        <v>5</v>
      </c>
      <c r="D2342" s="3">
        <v>2007</v>
      </c>
      <c r="E2342">
        <v>0.46</v>
      </c>
    </row>
    <row r="2343" spans="1:5" x14ac:dyDescent="0.2">
      <c r="A2343" s="20">
        <v>39233</v>
      </c>
      <c r="B2343" s="3">
        <v>31</v>
      </c>
      <c r="C2343" s="3">
        <v>5</v>
      </c>
      <c r="D2343" s="3">
        <v>2007</v>
      </c>
      <c r="E2343">
        <v>0.36899999999999999</v>
      </c>
    </row>
    <row r="2344" spans="1:5" x14ac:dyDescent="0.2">
      <c r="A2344" s="20">
        <v>39234</v>
      </c>
      <c r="B2344" s="3">
        <v>1</v>
      </c>
      <c r="C2344" s="3">
        <v>6</v>
      </c>
      <c r="D2344" s="3">
        <v>2007</v>
      </c>
      <c r="E2344">
        <v>0.32900000000000001</v>
      </c>
    </row>
    <row r="2345" spans="1:5" x14ac:dyDescent="0.2">
      <c r="A2345" s="20">
        <v>39235</v>
      </c>
      <c r="B2345" s="3">
        <v>2</v>
      </c>
      <c r="C2345" s="3">
        <v>6</v>
      </c>
      <c r="D2345" s="3">
        <v>2007</v>
      </c>
      <c r="E2345">
        <v>0.34799999999999998</v>
      </c>
    </row>
    <row r="2346" spans="1:5" x14ac:dyDescent="0.2">
      <c r="A2346" s="20">
        <v>39236</v>
      </c>
      <c r="B2346" s="3">
        <v>3</v>
      </c>
      <c r="C2346" s="3">
        <v>6</v>
      </c>
      <c r="D2346" s="3">
        <v>2007</v>
      </c>
      <c r="E2346">
        <v>0.34599999999999997</v>
      </c>
    </row>
    <row r="2347" spans="1:5" x14ac:dyDescent="0.2">
      <c r="A2347" s="20">
        <v>39237</v>
      </c>
      <c r="B2347" s="3">
        <v>4</v>
      </c>
      <c r="C2347" s="3">
        <v>6</v>
      </c>
      <c r="D2347" s="3">
        <v>2007</v>
      </c>
      <c r="E2347">
        <v>0.49099999999999999</v>
      </c>
    </row>
    <row r="2348" spans="1:5" x14ac:dyDescent="0.2">
      <c r="A2348" s="20">
        <v>39238</v>
      </c>
      <c r="B2348" s="3">
        <v>5</v>
      </c>
      <c r="C2348" s="3">
        <v>6</v>
      </c>
      <c r="D2348" s="3">
        <v>2007</v>
      </c>
      <c r="E2348">
        <v>0.46</v>
      </c>
    </row>
    <row r="2349" spans="1:5" x14ac:dyDescent="0.2">
      <c r="A2349" s="20">
        <v>39239</v>
      </c>
      <c r="B2349" s="3">
        <v>6</v>
      </c>
      <c r="C2349" s="3">
        <v>6</v>
      </c>
      <c r="D2349" s="3">
        <v>2007</v>
      </c>
      <c r="E2349">
        <v>0.36899999999999999</v>
      </c>
    </row>
    <row r="2350" spans="1:5" x14ac:dyDescent="0.2">
      <c r="A2350" s="20">
        <v>39240</v>
      </c>
      <c r="B2350" s="3">
        <v>7</v>
      </c>
      <c r="C2350" s="3">
        <v>6</v>
      </c>
      <c r="D2350" s="3">
        <v>2007</v>
      </c>
      <c r="E2350">
        <v>0.32900000000000001</v>
      </c>
    </row>
    <row r="2351" spans="1:5" x14ac:dyDescent="0.2">
      <c r="A2351" s="20">
        <v>39241</v>
      </c>
      <c r="B2351" s="3">
        <v>8</v>
      </c>
      <c r="C2351" s="3">
        <v>6</v>
      </c>
      <c r="D2351" s="3">
        <v>2007</v>
      </c>
      <c r="E2351">
        <v>0.34799999999999998</v>
      </c>
    </row>
    <row r="2352" spans="1:5" x14ac:dyDescent="0.2">
      <c r="A2352" s="20">
        <v>39242</v>
      </c>
      <c r="B2352" s="3">
        <v>9</v>
      </c>
      <c r="C2352" s="3">
        <v>6</v>
      </c>
      <c r="D2352" s="3">
        <v>2007</v>
      </c>
      <c r="E2352">
        <v>0.34599999999999997</v>
      </c>
    </row>
    <row r="2353" spans="1:5" x14ac:dyDescent="0.2">
      <c r="A2353" s="20">
        <v>39243</v>
      </c>
      <c r="B2353" s="3">
        <v>10</v>
      </c>
      <c r="C2353" s="3">
        <v>6</v>
      </c>
      <c r="D2353" s="3">
        <v>2007</v>
      </c>
      <c r="E2353">
        <v>0.33</v>
      </c>
    </row>
    <row r="2354" spans="1:5" x14ac:dyDescent="0.2">
      <c r="A2354" s="20">
        <v>39244</v>
      </c>
      <c r="B2354" s="3">
        <v>11</v>
      </c>
      <c r="C2354" s="3">
        <v>6</v>
      </c>
      <c r="D2354" s="3">
        <v>2007</v>
      </c>
      <c r="E2354">
        <v>0.32</v>
      </c>
    </row>
    <row r="2355" spans="1:5" x14ac:dyDescent="0.2">
      <c r="A2355" s="20">
        <v>39245</v>
      </c>
      <c r="B2355" s="3">
        <v>12</v>
      </c>
      <c r="C2355" s="3">
        <v>6</v>
      </c>
      <c r="D2355" s="3">
        <v>2007</v>
      </c>
      <c r="E2355">
        <v>0.33300000000000002</v>
      </c>
    </row>
    <row r="2356" spans="1:5" x14ac:dyDescent="0.2">
      <c r="A2356" s="20">
        <v>39246</v>
      </c>
      <c r="B2356" s="3">
        <v>13</v>
      </c>
      <c r="C2356" s="3">
        <v>6</v>
      </c>
      <c r="D2356" s="3">
        <v>2007</v>
      </c>
      <c r="E2356">
        <v>0.34100000000000003</v>
      </c>
    </row>
    <row r="2357" spans="1:5" x14ac:dyDescent="0.2">
      <c r="A2357" s="20">
        <v>39247</v>
      </c>
      <c r="B2357" s="3">
        <v>14</v>
      </c>
      <c r="C2357" s="3">
        <v>6</v>
      </c>
      <c r="D2357" s="3">
        <v>2007</v>
      </c>
      <c r="E2357">
        <v>0.36199999999999999</v>
      </c>
    </row>
    <row r="2358" spans="1:5" x14ac:dyDescent="0.2">
      <c r="A2358" s="20">
        <v>39248</v>
      </c>
      <c r="B2358" s="3">
        <v>15</v>
      </c>
      <c r="C2358" s="3">
        <v>6</v>
      </c>
      <c r="D2358" s="3">
        <v>2007</v>
      </c>
      <c r="E2358">
        <v>0.39500000000000002</v>
      </c>
    </row>
    <row r="2359" spans="1:5" x14ac:dyDescent="0.2">
      <c r="A2359" s="20">
        <v>39249</v>
      </c>
      <c r="B2359" s="3">
        <v>16</v>
      </c>
      <c r="C2359" s="3">
        <v>6</v>
      </c>
      <c r="D2359" s="3">
        <v>2007</v>
      </c>
      <c r="E2359">
        <v>0.371</v>
      </c>
    </row>
    <row r="2360" spans="1:5" x14ac:dyDescent="0.2">
      <c r="A2360" s="20">
        <v>39250</v>
      </c>
      <c r="B2360" s="3">
        <v>17</v>
      </c>
      <c r="C2360" s="3">
        <v>6</v>
      </c>
      <c r="D2360" s="3">
        <v>2007</v>
      </c>
      <c r="E2360">
        <v>0.33900000000000002</v>
      </c>
    </row>
    <row r="2361" spans="1:5" x14ac:dyDescent="0.2">
      <c r="A2361" s="20">
        <v>39251</v>
      </c>
      <c r="B2361" s="3">
        <v>18</v>
      </c>
      <c r="C2361" s="3">
        <v>6</v>
      </c>
      <c r="D2361" s="3">
        <v>2007</v>
      </c>
      <c r="E2361">
        <v>0.35599999999999998</v>
      </c>
    </row>
    <row r="2362" spans="1:5" x14ac:dyDescent="0.2">
      <c r="A2362" s="20">
        <v>39252</v>
      </c>
      <c r="B2362" s="3">
        <v>19</v>
      </c>
      <c r="C2362" s="3">
        <v>6</v>
      </c>
      <c r="D2362" s="3">
        <v>2007</v>
      </c>
      <c r="E2362">
        <v>0.38600000000000001</v>
      </c>
    </row>
    <row r="2363" spans="1:5" x14ac:dyDescent="0.2">
      <c r="A2363" s="20">
        <v>39253</v>
      </c>
      <c r="B2363" s="3">
        <v>20</v>
      </c>
      <c r="C2363" s="3">
        <v>6</v>
      </c>
      <c r="D2363" s="3">
        <v>2007</v>
      </c>
      <c r="E2363">
        <v>0.372</v>
      </c>
    </row>
    <row r="2364" spans="1:5" x14ac:dyDescent="0.2">
      <c r="A2364" s="20">
        <v>39254</v>
      </c>
      <c r="B2364" s="3">
        <v>21</v>
      </c>
      <c r="C2364" s="3">
        <v>6</v>
      </c>
      <c r="D2364" s="3">
        <v>2007</v>
      </c>
      <c r="E2364">
        <v>0.34899999999999998</v>
      </c>
    </row>
    <row r="2365" spans="1:5" x14ac:dyDescent="0.2">
      <c r="A2365" s="20">
        <v>39255</v>
      </c>
      <c r="B2365" s="3">
        <v>22</v>
      </c>
      <c r="C2365" s="3">
        <v>6</v>
      </c>
      <c r="D2365" s="3">
        <v>2007</v>
      </c>
      <c r="E2365">
        <v>0.34699999999999998</v>
      </c>
    </row>
    <row r="2366" spans="1:5" x14ac:dyDescent="0.2">
      <c r="A2366" s="20">
        <v>39256</v>
      </c>
      <c r="B2366" s="3">
        <v>23</v>
      </c>
      <c r="C2366" s="3">
        <v>6</v>
      </c>
      <c r="D2366" s="3">
        <v>2007</v>
      </c>
      <c r="E2366">
        <v>0.33900000000000002</v>
      </c>
    </row>
    <row r="2367" spans="1:5" x14ac:dyDescent="0.2">
      <c r="A2367" s="20">
        <v>39257</v>
      </c>
      <c r="B2367" s="3">
        <v>24</v>
      </c>
      <c r="C2367" s="3">
        <v>6</v>
      </c>
      <c r="D2367" s="3">
        <v>2007</v>
      </c>
      <c r="E2367">
        <v>0.377</v>
      </c>
    </row>
    <row r="2368" spans="1:5" x14ac:dyDescent="0.2">
      <c r="A2368" s="20">
        <v>39258</v>
      </c>
      <c r="B2368" s="3">
        <v>25</v>
      </c>
      <c r="C2368" s="3">
        <v>6</v>
      </c>
      <c r="D2368" s="3">
        <v>2007</v>
      </c>
      <c r="E2368">
        <v>1.113</v>
      </c>
    </row>
    <row r="2369" spans="1:5" x14ac:dyDescent="0.2">
      <c r="A2369" s="20">
        <v>39259</v>
      </c>
      <c r="B2369" s="3">
        <v>26</v>
      </c>
      <c r="C2369" s="3">
        <v>6</v>
      </c>
      <c r="D2369" s="3">
        <v>2007</v>
      </c>
      <c r="E2369">
        <v>1.3220000000000001</v>
      </c>
    </row>
    <row r="2370" spans="1:5" x14ac:dyDescent="0.2">
      <c r="A2370" s="20">
        <v>39260</v>
      </c>
      <c r="B2370" s="3">
        <v>27</v>
      </c>
      <c r="C2370" s="3">
        <v>6</v>
      </c>
      <c r="D2370" s="3">
        <v>2007</v>
      </c>
      <c r="E2370">
        <v>2.3340000000000001</v>
      </c>
    </row>
    <row r="2371" spans="1:5" x14ac:dyDescent="0.2">
      <c r="A2371" s="20">
        <v>39261</v>
      </c>
      <c r="B2371" s="3">
        <v>28</v>
      </c>
      <c r="C2371" s="3">
        <v>6</v>
      </c>
      <c r="D2371" s="3">
        <v>2007</v>
      </c>
      <c r="E2371">
        <v>1.425</v>
      </c>
    </row>
    <row r="2372" spans="1:5" x14ac:dyDescent="0.2">
      <c r="A2372" s="20">
        <v>39262</v>
      </c>
      <c r="B2372" s="3">
        <v>29</v>
      </c>
      <c r="C2372" s="3">
        <v>6</v>
      </c>
      <c r="D2372" s="3">
        <v>2007</v>
      </c>
      <c r="E2372">
        <v>0.72099999999999997</v>
      </c>
    </row>
    <row r="2373" spans="1:5" x14ac:dyDescent="0.2">
      <c r="A2373" s="20">
        <v>39263</v>
      </c>
      <c r="B2373" s="3">
        <v>30</v>
      </c>
      <c r="C2373" s="3">
        <v>6</v>
      </c>
      <c r="D2373" s="3">
        <v>2007</v>
      </c>
      <c r="E2373">
        <v>0.52500000000000002</v>
      </c>
    </row>
    <row r="2374" spans="1:5" x14ac:dyDescent="0.2">
      <c r="A2374" s="20">
        <v>39264</v>
      </c>
      <c r="B2374" s="3">
        <v>1</v>
      </c>
      <c r="C2374" s="3">
        <v>7</v>
      </c>
      <c r="D2374" s="3">
        <v>2007</v>
      </c>
      <c r="E2374" s="81">
        <v>9.9030000000000005</v>
      </c>
    </row>
    <row r="2375" spans="1:5" x14ac:dyDescent="0.2">
      <c r="A2375" s="20">
        <v>39265</v>
      </c>
      <c r="B2375" s="3">
        <v>2</v>
      </c>
      <c r="C2375" s="3">
        <v>7</v>
      </c>
      <c r="D2375" s="3">
        <v>2007</v>
      </c>
      <c r="E2375" s="82">
        <v>5.7291600000000003</v>
      </c>
    </row>
    <row r="2376" spans="1:5" x14ac:dyDescent="0.2">
      <c r="A2376" s="20">
        <v>39266</v>
      </c>
      <c r="B2376" s="3">
        <v>3</v>
      </c>
      <c r="C2376" s="3">
        <v>7</v>
      </c>
      <c r="D2376" s="3">
        <v>2007</v>
      </c>
      <c r="E2376" s="82">
        <v>1.8536399999999997</v>
      </c>
    </row>
    <row r="2377" spans="1:5" x14ac:dyDescent="0.2">
      <c r="A2377" s="20">
        <v>39267</v>
      </c>
      <c r="B2377" s="3">
        <v>4</v>
      </c>
      <c r="C2377" s="3">
        <v>7</v>
      </c>
      <c r="D2377" s="3">
        <v>2007</v>
      </c>
      <c r="E2377" s="82">
        <v>1.2982800000000001</v>
      </c>
    </row>
    <row r="2378" spans="1:5" x14ac:dyDescent="0.2">
      <c r="A2378" s="20">
        <v>39268</v>
      </c>
      <c r="B2378" s="3">
        <v>5</v>
      </c>
      <c r="C2378" s="3">
        <v>7</v>
      </c>
      <c r="D2378" s="3">
        <v>2007</v>
      </c>
      <c r="E2378" s="82">
        <v>1.63104</v>
      </c>
    </row>
    <row r="2379" spans="1:5" x14ac:dyDescent="0.2">
      <c r="A2379" s="20">
        <v>39269</v>
      </c>
      <c r="B2379" s="3">
        <v>6</v>
      </c>
      <c r="C2379" s="3">
        <v>7</v>
      </c>
      <c r="D2379" s="3">
        <v>2007</v>
      </c>
      <c r="E2379" s="82">
        <v>0.86519999999999997</v>
      </c>
    </row>
    <row r="2380" spans="1:5" x14ac:dyDescent="0.2">
      <c r="A2380" s="20">
        <v>39270</v>
      </c>
      <c r="B2380" s="3">
        <v>7</v>
      </c>
      <c r="C2380" s="3">
        <v>7</v>
      </c>
      <c r="D2380" s="3">
        <v>2007</v>
      </c>
      <c r="E2380" s="82">
        <v>16.544999999999998</v>
      </c>
    </row>
    <row r="2381" spans="1:5" x14ac:dyDescent="0.2">
      <c r="A2381" s="20">
        <v>39271</v>
      </c>
      <c r="B2381" s="3">
        <v>8</v>
      </c>
      <c r="C2381" s="3">
        <v>7</v>
      </c>
      <c r="D2381" s="3">
        <v>2007</v>
      </c>
      <c r="E2381" s="82">
        <v>12.871560000000001</v>
      </c>
    </row>
    <row r="2382" spans="1:5" x14ac:dyDescent="0.2">
      <c r="A2382" s="20">
        <v>39272</v>
      </c>
      <c r="B2382" s="3">
        <v>9</v>
      </c>
      <c r="C2382" s="3">
        <v>7</v>
      </c>
      <c r="D2382" s="3">
        <v>2007</v>
      </c>
      <c r="E2382" s="82">
        <v>6.6579599999999992</v>
      </c>
    </row>
    <row r="2383" spans="1:5" x14ac:dyDescent="0.2">
      <c r="A2383" s="20">
        <v>39273</v>
      </c>
      <c r="B2383" s="3">
        <v>10</v>
      </c>
      <c r="C2383" s="3">
        <v>7</v>
      </c>
      <c r="D2383" s="3">
        <v>2007</v>
      </c>
      <c r="E2383">
        <v>6.6619999999999999</v>
      </c>
    </row>
    <row r="2384" spans="1:5" x14ac:dyDescent="0.2">
      <c r="A2384" s="20">
        <v>39274</v>
      </c>
      <c r="B2384" s="3">
        <v>11</v>
      </c>
      <c r="C2384" s="3">
        <v>7</v>
      </c>
      <c r="D2384" s="3">
        <v>2007</v>
      </c>
      <c r="E2384">
        <v>1.8360000000000001</v>
      </c>
    </row>
    <row r="2385" spans="1:5" x14ac:dyDescent="0.2">
      <c r="A2385" s="20">
        <v>39275</v>
      </c>
      <c r="B2385" s="3">
        <v>12</v>
      </c>
      <c r="C2385" s="3">
        <v>7</v>
      </c>
      <c r="D2385" s="3">
        <v>2007</v>
      </c>
      <c r="E2385">
        <v>0.84699999999999998</v>
      </c>
    </row>
    <row r="2386" spans="1:5" x14ac:dyDescent="0.2">
      <c r="A2386" s="20">
        <v>39276</v>
      </c>
      <c r="B2386" s="3">
        <v>13</v>
      </c>
      <c r="C2386" s="3">
        <v>7</v>
      </c>
      <c r="D2386" s="3">
        <v>2007</v>
      </c>
      <c r="E2386">
        <v>0.55800000000000005</v>
      </c>
    </row>
    <row r="2387" spans="1:5" x14ac:dyDescent="0.2">
      <c r="A2387" s="20">
        <v>39277</v>
      </c>
      <c r="B2387" s="3">
        <v>14</v>
      </c>
      <c r="C2387" s="3">
        <v>7</v>
      </c>
      <c r="D2387" s="3">
        <v>2007</v>
      </c>
      <c r="E2387">
        <v>0.45200000000000001</v>
      </c>
    </row>
    <row r="2388" spans="1:5" x14ac:dyDescent="0.2">
      <c r="A2388" s="20">
        <v>39278</v>
      </c>
      <c r="B2388" s="3">
        <v>15</v>
      </c>
      <c r="C2388" s="3">
        <v>7</v>
      </c>
      <c r="D2388" s="3">
        <v>2007</v>
      </c>
      <c r="E2388">
        <v>0.4</v>
      </c>
    </row>
    <row r="2389" spans="1:5" x14ac:dyDescent="0.2">
      <c r="A2389" s="20">
        <v>39279</v>
      </c>
      <c r="B2389" s="3">
        <v>16</v>
      </c>
      <c r="C2389" s="3">
        <v>7</v>
      </c>
      <c r="D2389" s="3">
        <v>2007</v>
      </c>
      <c r="E2389">
        <v>0.36799999999999999</v>
      </c>
    </row>
    <row r="2390" spans="1:5" x14ac:dyDescent="0.2">
      <c r="A2390" s="20">
        <v>39280</v>
      </c>
      <c r="B2390" s="3">
        <v>17</v>
      </c>
      <c r="C2390" s="3">
        <v>7</v>
      </c>
      <c r="D2390" s="3">
        <v>2007</v>
      </c>
      <c r="E2390">
        <v>0.35099999999999998</v>
      </c>
    </row>
    <row r="2391" spans="1:5" x14ac:dyDescent="0.2">
      <c r="A2391" s="20">
        <v>39281</v>
      </c>
      <c r="B2391" s="3">
        <v>18</v>
      </c>
      <c r="C2391" s="3">
        <v>7</v>
      </c>
      <c r="D2391" s="3">
        <v>2007</v>
      </c>
      <c r="E2391">
        <v>0.66700000000000004</v>
      </c>
    </row>
    <row r="2392" spans="1:5" x14ac:dyDescent="0.2">
      <c r="A2392" s="20">
        <v>39282</v>
      </c>
      <c r="B2392" s="3">
        <v>19</v>
      </c>
      <c r="C2392" s="3">
        <v>7</v>
      </c>
      <c r="D2392" s="3">
        <v>2007</v>
      </c>
      <c r="E2392">
        <v>0.56200000000000006</v>
      </c>
    </row>
    <row r="2393" spans="1:5" x14ac:dyDescent="0.2">
      <c r="A2393" s="20">
        <v>39283</v>
      </c>
      <c r="B2393" s="3">
        <v>20</v>
      </c>
      <c r="C2393" s="3">
        <v>7</v>
      </c>
      <c r="D2393" s="3">
        <v>2007</v>
      </c>
      <c r="E2393">
        <v>0.42699999999999999</v>
      </c>
    </row>
    <row r="2394" spans="1:5" x14ac:dyDescent="0.2">
      <c r="A2394" s="20">
        <v>39284</v>
      </c>
      <c r="B2394" s="3">
        <v>21</v>
      </c>
      <c r="C2394" s="3">
        <v>7</v>
      </c>
      <c r="D2394" s="3">
        <v>2007</v>
      </c>
      <c r="E2394">
        <v>0.371</v>
      </c>
    </row>
    <row r="2395" spans="1:5" x14ac:dyDescent="0.2">
      <c r="A2395" s="20">
        <v>39285</v>
      </c>
      <c r="B2395" s="3">
        <v>22</v>
      </c>
      <c r="C2395" s="3">
        <v>7</v>
      </c>
      <c r="D2395" s="3">
        <v>2007</v>
      </c>
      <c r="E2395">
        <v>0.34300000000000003</v>
      </c>
    </row>
    <row r="2396" spans="1:5" x14ac:dyDescent="0.2">
      <c r="A2396" s="20">
        <v>39286</v>
      </c>
      <c r="B2396" s="3">
        <v>23</v>
      </c>
      <c r="C2396" s="3">
        <v>7</v>
      </c>
      <c r="D2396" s="3">
        <v>2007</v>
      </c>
      <c r="E2396">
        <v>0.33900000000000002</v>
      </c>
    </row>
    <row r="2397" spans="1:5" x14ac:dyDescent="0.2">
      <c r="A2397" s="20">
        <v>39287</v>
      </c>
      <c r="B2397" s="3">
        <v>24</v>
      </c>
      <c r="C2397" s="3">
        <v>7</v>
      </c>
      <c r="D2397" s="3">
        <v>2007</v>
      </c>
      <c r="E2397">
        <v>0.33900000000000002</v>
      </c>
    </row>
    <row r="2398" spans="1:5" x14ac:dyDescent="0.2">
      <c r="A2398" s="20">
        <v>39288</v>
      </c>
      <c r="B2398" s="3">
        <v>25</v>
      </c>
      <c r="C2398" s="3">
        <v>7</v>
      </c>
      <c r="D2398" s="3">
        <v>2007</v>
      </c>
      <c r="E2398">
        <v>0.36</v>
      </c>
    </row>
    <row r="2399" spans="1:5" x14ac:dyDescent="0.2">
      <c r="A2399" s="20">
        <v>39289</v>
      </c>
      <c r="B2399" s="3">
        <v>26</v>
      </c>
      <c r="C2399" s="3">
        <v>7</v>
      </c>
      <c r="D2399" s="3">
        <v>2007</v>
      </c>
      <c r="E2399">
        <v>0.38300000000000001</v>
      </c>
    </row>
    <row r="2400" spans="1:5" x14ac:dyDescent="0.2">
      <c r="A2400" s="20">
        <v>39290</v>
      </c>
      <c r="B2400" s="3">
        <v>27</v>
      </c>
      <c r="C2400" s="3">
        <v>7</v>
      </c>
      <c r="D2400" s="3">
        <v>2007</v>
      </c>
      <c r="E2400">
        <v>0.42199999999999999</v>
      </c>
    </row>
    <row r="2401" spans="1:20" s="14" customFormat="1" x14ac:dyDescent="0.2">
      <c r="A2401" s="20">
        <v>39291</v>
      </c>
      <c r="B2401" s="3">
        <v>28</v>
      </c>
      <c r="C2401" s="3">
        <v>7</v>
      </c>
      <c r="D2401" s="3">
        <v>2007</v>
      </c>
      <c r="E2401">
        <v>0.41699999999999998</v>
      </c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</row>
    <row r="2402" spans="1:20" x14ac:dyDescent="0.2">
      <c r="A2402" s="20">
        <v>39292</v>
      </c>
      <c r="B2402" s="3">
        <v>29</v>
      </c>
      <c r="C2402" s="3">
        <v>7</v>
      </c>
      <c r="D2402" s="3">
        <v>2007</v>
      </c>
      <c r="E2402">
        <v>0.40400000000000003</v>
      </c>
    </row>
    <row r="2403" spans="1:20" x14ac:dyDescent="0.2">
      <c r="A2403" s="20">
        <v>39293</v>
      </c>
      <c r="B2403" s="3">
        <v>30</v>
      </c>
      <c r="C2403" s="3">
        <v>7</v>
      </c>
      <c r="D2403" s="3">
        <v>2007</v>
      </c>
      <c r="E2403">
        <v>0.40300000000000002</v>
      </c>
    </row>
    <row r="2404" spans="1:20" x14ac:dyDescent="0.2">
      <c r="A2404" s="20">
        <v>39294</v>
      </c>
      <c r="B2404" s="3">
        <v>31</v>
      </c>
      <c r="C2404" s="3">
        <v>7</v>
      </c>
      <c r="D2404" s="3">
        <v>2007</v>
      </c>
      <c r="E2404">
        <v>0.45100000000000001</v>
      </c>
    </row>
    <row r="2405" spans="1:20" x14ac:dyDescent="0.2">
      <c r="A2405" s="20">
        <v>39295</v>
      </c>
      <c r="B2405" s="3">
        <v>1</v>
      </c>
      <c r="C2405" s="3">
        <v>8</v>
      </c>
      <c r="D2405" s="3">
        <v>2007</v>
      </c>
      <c r="E2405">
        <v>0.44900000000000001</v>
      </c>
    </row>
    <row r="2406" spans="1:20" x14ac:dyDescent="0.2">
      <c r="A2406" s="20">
        <v>39296</v>
      </c>
      <c r="B2406" s="3">
        <v>2</v>
      </c>
      <c r="C2406" s="3">
        <v>8</v>
      </c>
      <c r="D2406" s="3">
        <v>2007</v>
      </c>
      <c r="E2406">
        <v>0.436</v>
      </c>
    </row>
    <row r="2407" spans="1:20" x14ac:dyDescent="0.2">
      <c r="A2407" s="20">
        <v>39297</v>
      </c>
      <c r="B2407" s="3">
        <v>3</v>
      </c>
      <c r="C2407" s="3">
        <v>8</v>
      </c>
      <c r="D2407" s="3">
        <v>2007</v>
      </c>
      <c r="E2407">
        <v>0.45100000000000001</v>
      </c>
    </row>
    <row r="2408" spans="1:20" x14ac:dyDescent="0.2">
      <c r="A2408" s="20">
        <v>39298</v>
      </c>
      <c r="B2408" s="3">
        <v>4</v>
      </c>
      <c r="C2408" s="3">
        <v>8</v>
      </c>
      <c r="D2408" s="3">
        <v>2007</v>
      </c>
      <c r="E2408">
        <v>0.435</v>
      </c>
    </row>
    <row r="2409" spans="1:20" x14ac:dyDescent="0.2">
      <c r="A2409" s="20">
        <v>39299</v>
      </c>
      <c r="B2409" s="3">
        <v>5</v>
      </c>
      <c r="C2409" s="3">
        <v>8</v>
      </c>
      <c r="D2409" s="3">
        <v>2007</v>
      </c>
      <c r="E2409">
        <v>0.74299999999999999</v>
      </c>
    </row>
    <row r="2410" spans="1:20" x14ac:dyDescent="0.2">
      <c r="A2410" s="20">
        <v>39300</v>
      </c>
      <c r="B2410" s="3">
        <v>6</v>
      </c>
      <c r="C2410" s="3">
        <v>8</v>
      </c>
      <c r="D2410" s="3">
        <v>2007</v>
      </c>
      <c r="E2410">
        <v>0.56399999999999995</v>
      </c>
    </row>
    <row r="2411" spans="1:20" x14ac:dyDescent="0.2">
      <c r="A2411" s="20">
        <v>39301</v>
      </c>
      <c r="B2411" s="3">
        <v>7</v>
      </c>
      <c r="C2411" s="3">
        <v>8</v>
      </c>
      <c r="D2411" s="3">
        <v>2007</v>
      </c>
      <c r="E2411">
        <v>0.46500000000000002</v>
      </c>
    </row>
    <row r="2412" spans="1:20" x14ac:dyDescent="0.2">
      <c r="A2412" s="20">
        <v>39302</v>
      </c>
      <c r="B2412" s="3">
        <v>8</v>
      </c>
      <c r="C2412" s="3">
        <v>8</v>
      </c>
      <c r="D2412" s="3">
        <v>2007</v>
      </c>
      <c r="E2412">
        <v>0.435</v>
      </c>
    </row>
    <row r="2413" spans="1:20" x14ac:dyDescent="0.2">
      <c r="A2413" s="20">
        <v>39303</v>
      </c>
      <c r="B2413" s="3">
        <v>9</v>
      </c>
      <c r="C2413" s="3">
        <v>8</v>
      </c>
      <c r="D2413" s="3">
        <v>2007</v>
      </c>
      <c r="E2413">
        <v>0.43099999999999999</v>
      </c>
    </row>
    <row r="2414" spans="1:20" x14ac:dyDescent="0.2">
      <c r="A2414" s="20">
        <v>39304</v>
      </c>
      <c r="B2414" s="3">
        <v>10</v>
      </c>
      <c r="C2414" s="3">
        <v>8</v>
      </c>
      <c r="D2414" s="3">
        <v>2007</v>
      </c>
      <c r="E2414">
        <v>0.40400000000000003</v>
      </c>
    </row>
    <row r="2415" spans="1:20" x14ac:dyDescent="0.2">
      <c r="A2415" s="20">
        <v>39305</v>
      </c>
      <c r="B2415" s="3">
        <v>11</v>
      </c>
      <c r="C2415" s="3">
        <v>8</v>
      </c>
      <c r="D2415" s="3">
        <v>2007</v>
      </c>
      <c r="E2415">
        <v>0.374</v>
      </c>
    </row>
    <row r="2416" spans="1:20" x14ac:dyDescent="0.2">
      <c r="A2416" s="20">
        <v>39306</v>
      </c>
      <c r="B2416" s="3">
        <v>12</v>
      </c>
      <c r="C2416" s="3">
        <v>8</v>
      </c>
      <c r="D2416" s="3">
        <v>2007</v>
      </c>
      <c r="E2416">
        <v>0.41099999999999998</v>
      </c>
    </row>
    <row r="2417" spans="1:5" x14ac:dyDescent="0.2">
      <c r="A2417" s="20">
        <v>39307</v>
      </c>
      <c r="B2417" s="3">
        <v>13</v>
      </c>
      <c r="C2417" s="3">
        <v>8</v>
      </c>
      <c r="D2417" s="3">
        <v>2007</v>
      </c>
      <c r="E2417">
        <v>0.42299999999999999</v>
      </c>
    </row>
    <row r="2418" spans="1:5" x14ac:dyDescent="0.2">
      <c r="A2418" s="20">
        <v>39308</v>
      </c>
      <c r="B2418" s="3">
        <v>14</v>
      </c>
      <c r="C2418" s="3">
        <v>8</v>
      </c>
      <c r="D2418" s="3">
        <v>2007</v>
      </c>
      <c r="E2418">
        <v>0.43</v>
      </c>
    </row>
    <row r="2419" spans="1:5" x14ac:dyDescent="0.2">
      <c r="A2419" s="20">
        <v>39309</v>
      </c>
      <c r="B2419" s="3">
        <v>15</v>
      </c>
      <c r="C2419" s="3">
        <v>8</v>
      </c>
      <c r="D2419" s="3">
        <v>2007</v>
      </c>
      <c r="E2419">
        <v>0.40899999999999997</v>
      </c>
    </row>
    <row r="2420" spans="1:5" x14ac:dyDescent="0.2">
      <c r="A2420" s="20">
        <v>39310</v>
      </c>
      <c r="B2420" s="3">
        <v>16</v>
      </c>
      <c r="C2420" s="3">
        <v>8</v>
      </c>
      <c r="D2420" s="3">
        <v>2007</v>
      </c>
      <c r="E2420">
        <v>0.38500000000000001</v>
      </c>
    </row>
    <row r="2421" spans="1:5" x14ac:dyDescent="0.2">
      <c r="A2421" s="20">
        <v>39311</v>
      </c>
      <c r="B2421" s="3">
        <v>17</v>
      </c>
      <c r="C2421" s="3">
        <v>8</v>
      </c>
      <c r="D2421" s="3">
        <v>2007</v>
      </c>
      <c r="E2421">
        <v>0.36799999999999999</v>
      </c>
    </row>
    <row r="2422" spans="1:5" x14ac:dyDescent="0.2">
      <c r="A2422" s="20">
        <v>39312</v>
      </c>
      <c r="B2422" s="3">
        <v>18</v>
      </c>
      <c r="C2422" s="3">
        <v>8</v>
      </c>
      <c r="D2422" s="3">
        <v>2007</v>
      </c>
      <c r="E2422">
        <v>0.35199999999999998</v>
      </c>
    </row>
    <row r="2423" spans="1:5" x14ac:dyDescent="0.2">
      <c r="A2423" s="20">
        <v>39313</v>
      </c>
      <c r="B2423" s="3">
        <v>19</v>
      </c>
      <c r="C2423" s="3">
        <v>8</v>
      </c>
      <c r="D2423" s="3">
        <v>2007</v>
      </c>
      <c r="E2423">
        <v>0.33700000000000002</v>
      </c>
    </row>
    <row r="2424" spans="1:5" x14ac:dyDescent="0.2">
      <c r="A2424" s="20">
        <v>39314</v>
      </c>
      <c r="B2424" s="3">
        <v>20</v>
      </c>
      <c r="C2424" s="3">
        <v>8</v>
      </c>
      <c r="D2424" s="3">
        <v>2007</v>
      </c>
      <c r="E2424">
        <v>0.33300000000000002</v>
      </c>
    </row>
    <row r="2425" spans="1:5" x14ac:dyDescent="0.2">
      <c r="A2425" s="20">
        <v>39315</v>
      </c>
      <c r="B2425" s="3">
        <v>21</v>
      </c>
      <c r="C2425" s="3">
        <v>8</v>
      </c>
      <c r="D2425" s="3">
        <v>2007</v>
      </c>
      <c r="E2425">
        <v>0.32500000000000001</v>
      </c>
    </row>
    <row r="2426" spans="1:5" x14ac:dyDescent="0.2">
      <c r="A2426" s="20">
        <v>39316</v>
      </c>
      <c r="B2426" s="3">
        <v>22</v>
      </c>
      <c r="C2426" s="3">
        <v>8</v>
      </c>
      <c r="D2426" s="3">
        <v>2007</v>
      </c>
      <c r="E2426">
        <v>0.33300000000000002</v>
      </c>
    </row>
    <row r="2427" spans="1:5" x14ac:dyDescent="0.2">
      <c r="A2427" s="20">
        <v>39317</v>
      </c>
      <c r="B2427" s="3">
        <v>23</v>
      </c>
      <c r="C2427" s="3">
        <v>8</v>
      </c>
      <c r="D2427" s="3">
        <v>2007</v>
      </c>
      <c r="E2427">
        <v>0.308</v>
      </c>
    </row>
    <row r="2428" spans="1:5" x14ac:dyDescent="0.2">
      <c r="A2428" s="20">
        <v>39318</v>
      </c>
      <c r="B2428" s="3">
        <v>24</v>
      </c>
      <c r="C2428" s="3">
        <v>8</v>
      </c>
      <c r="D2428" s="3">
        <v>2007</v>
      </c>
      <c r="E2428">
        <v>0.35799999999999998</v>
      </c>
    </row>
    <row r="2429" spans="1:5" x14ac:dyDescent="0.2">
      <c r="A2429" s="20">
        <v>39319</v>
      </c>
      <c r="B2429" s="3">
        <v>25</v>
      </c>
      <c r="C2429" s="3">
        <v>8</v>
      </c>
      <c r="D2429" s="3">
        <v>2007</v>
      </c>
      <c r="E2429">
        <v>0.32800000000000001</v>
      </c>
    </row>
    <row r="2430" spans="1:5" x14ac:dyDescent="0.2">
      <c r="A2430" s="20">
        <v>39320</v>
      </c>
      <c r="B2430" s="3">
        <v>26</v>
      </c>
      <c r="C2430" s="3">
        <v>8</v>
      </c>
      <c r="D2430" s="3">
        <v>2007</v>
      </c>
      <c r="E2430">
        <v>0.32100000000000001</v>
      </c>
    </row>
    <row r="2431" spans="1:5" x14ac:dyDescent="0.2">
      <c r="A2431" s="20">
        <v>39321</v>
      </c>
      <c r="B2431" s="3">
        <v>27</v>
      </c>
      <c r="C2431" s="3">
        <v>8</v>
      </c>
      <c r="D2431" s="3">
        <v>2007</v>
      </c>
      <c r="E2431">
        <v>0.312</v>
      </c>
    </row>
    <row r="2432" spans="1:5" x14ac:dyDescent="0.2">
      <c r="A2432" s="20">
        <v>39322</v>
      </c>
      <c r="B2432" s="3">
        <v>28</v>
      </c>
      <c r="C2432" s="3">
        <v>8</v>
      </c>
      <c r="D2432" s="3">
        <v>2007</v>
      </c>
      <c r="E2432">
        <v>0.28699999999999998</v>
      </c>
    </row>
    <row r="2433" spans="1:5" x14ac:dyDescent="0.2">
      <c r="A2433" s="20">
        <v>39323</v>
      </c>
      <c r="B2433" s="3">
        <v>29</v>
      </c>
      <c r="C2433" s="3">
        <v>8</v>
      </c>
      <c r="D2433" s="3">
        <v>2007</v>
      </c>
      <c r="E2433">
        <v>0.27700000000000002</v>
      </c>
    </row>
    <row r="2434" spans="1:5" x14ac:dyDescent="0.2">
      <c r="A2434" s="20">
        <v>39324</v>
      </c>
      <c r="B2434" s="3">
        <v>30</v>
      </c>
      <c r="C2434" s="3">
        <v>8</v>
      </c>
      <c r="D2434" s="3">
        <v>2007</v>
      </c>
      <c r="E2434">
        <v>0.60199999999999998</v>
      </c>
    </row>
    <row r="2435" spans="1:5" x14ac:dyDescent="0.2">
      <c r="A2435" s="20">
        <v>39325</v>
      </c>
      <c r="B2435" s="3">
        <v>31</v>
      </c>
      <c r="C2435" s="3">
        <v>8</v>
      </c>
      <c r="D2435" s="3">
        <v>2007</v>
      </c>
      <c r="E2435">
        <v>0.624</v>
      </c>
    </row>
    <row r="2436" spans="1:5" x14ac:dyDescent="0.2">
      <c r="A2436" s="20">
        <v>39326</v>
      </c>
      <c r="B2436" s="3">
        <v>1</v>
      </c>
      <c r="C2436" s="3">
        <v>9</v>
      </c>
      <c r="D2436" s="3">
        <v>2007</v>
      </c>
      <c r="E2436">
        <v>1.008</v>
      </c>
    </row>
    <row r="2437" spans="1:5" x14ac:dyDescent="0.2">
      <c r="A2437" s="20">
        <v>39327</v>
      </c>
      <c r="B2437" s="3">
        <v>2</v>
      </c>
      <c r="C2437" s="3">
        <v>9</v>
      </c>
      <c r="D2437" s="3">
        <v>2007</v>
      </c>
      <c r="E2437">
        <v>1.052</v>
      </c>
    </row>
    <row r="2438" spans="1:5" x14ac:dyDescent="0.2">
      <c r="A2438" s="20">
        <v>39328</v>
      </c>
      <c r="B2438" s="3">
        <v>3</v>
      </c>
      <c r="C2438" s="3">
        <v>9</v>
      </c>
      <c r="D2438" s="3">
        <v>2007</v>
      </c>
      <c r="E2438">
        <v>1.0549999999999999</v>
      </c>
    </row>
    <row r="2439" spans="1:5" x14ac:dyDescent="0.2">
      <c r="A2439" s="20">
        <v>39329</v>
      </c>
      <c r="B2439" s="3">
        <v>4</v>
      </c>
      <c r="C2439" s="3">
        <v>9</v>
      </c>
      <c r="D2439" s="3">
        <v>2007</v>
      </c>
      <c r="E2439">
        <v>2.778</v>
      </c>
    </row>
    <row r="2440" spans="1:5" x14ac:dyDescent="0.2">
      <c r="A2440" s="20">
        <v>39330</v>
      </c>
      <c r="B2440" s="3">
        <v>5</v>
      </c>
      <c r="C2440" s="3">
        <v>9</v>
      </c>
      <c r="D2440" s="3">
        <v>2007</v>
      </c>
      <c r="E2440">
        <v>3.677</v>
      </c>
    </row>
    <row r="2441" spans="1:5" x14ac:dyDescent="0.2">
      <c r="A2441" s="20">
        <v>39331</v>
      </c>
      <c r="B2441" s="3">
        <v>6</v>
      </c>
      <c r="C2441" s="3">
        <v>9</v>
      </c>
      <c r="D2441" s="3">
        <v>2007</v>
      </c>
      <c r="E2441">
        <v>4.9480000000000004</v>
      </c>
    </row>
    <row r="2442" spans="1:5" x14ac:dyDescent="0.2">
      <c r="A2442" s="20">
        <v>39332</v>
      </c>
      <c r="B2442" s="3">
        <v>7</v>
      </c>
      <c r="C2442" s="3">
        <v>9</v>
      </c>
      <c r="D2442" s="3">
        <v>2007</v>
      </c>
      <c r="E2442">
        <v>7.2030000000000003</v>
      </c>
    </row>
    <row r="2443" spans="1:5" x14ac:dyDescent="0.2">
      <c r="A2443" s="20">
        <v>39333</v>
      </c>
      <c r="B2443" s="3">
        <v>8</v>
      </c>
      <c r="C2443" s="3">
        <v>9</v>
      </c>
      <c r="D2443" s="3">
        <v>2007</v>
      </c>
      <c r="E2443">
        <v>4.165</v>
      </c>
    </row>
    <row r="2444" spans="1:5" x14ac:dyDescent="0.2">
      <c r="A2444" s="20">
        <v>39334</v>
      </c>
      <c r="B2444" s="3">
        <v>9</v>
      </c>
      <c r="C2444" s="3">
        <v>9</v>
      </c>
      <c r="D2444" s="3">
        <v>2007</v>
      </c>
      <c r="E2444">
        <v>2.5219999999999998</v>
      </c>
    </row>
    <row r="2445" spans="1:5" x14ac:dyDescent="0.2">
      <c r="A2445" s="20">
        <v>39335</v>
      </c>
      <c r="B2445" s="3">
        <v>10</v>
      </c>
      <c r="C2445" s="3">
        <v>9</v>
      </c>
      <c r="D2445" s="3">
        <v>2007</v>
      </c>
      <c r="E2445">
        <v>2.016</v>
      </c>
    </row>
    <row r="2446" spans="1:5" x14ac:dyDescent="0.2">
      <c r="A2446" s="20">
        <v>39336</v>
      </c>
      <c r="B2446" s="3">
        <v>11</v>
      </c>
      <c r="C2446" s="3">
        <v>9</v>
      </c>
      <c r="D2446" s="3">
        <v>2007</v>
      </c>
      <c r="E2446">
        <v>2.452</v>
      </c>
    </row>
    <row r="2447" spans="1:5" x14ac:dyDescent="0.2">
      <c r="A2447" s="20">
        <v>39337</v>
      </c>
      <c r="B2447" s="3">
        <v>12</v>
      </c>
      <c r="C2447" s="3">
        <v>9</v>
      </c>
      <c r="D2447" s="3">
        <v>2007</v>
      </c>
      <c r="E2447">
        <v>3.1669999999999998</v>
      </c>
    </row>
    <row r="2448" spans="1:5" x14ac:dyDescent="0.2">
      <c r="A2448" s="20">
        <v>39338</v>
      </c>
      <c r="B2448" s="3">
        <v>13</v>
      </c>
      <c r="C2448" s="3">
        <v>9</v>
      </c>
      <c r="D2448" s="3">
        <v>2007</v>
      </c>
      <c r="E2448">
        <v>2.9630000000000001</v>
      </c>
    </row>
    <row r="2449" spans="1:5" x14ac:dyDescent="0.2">
      <c r="A2449" s="20">
        <v>39339</v>
      </c>
      <c r="B2449" s="3">
        <v>14</v>
      </c>
      <c r="C2449" s="3">
        <v>9</v>
      </c>
      <c r="D2449" s="3">
        <v>2007</v>
      </c>
      <c r="E2449">
        <v>3.331</v>
      </c>
    </row>
    <row r="2450" spans="1:5" x14ac:dyDescent="0.2">
      <c r="A2450" s="20">
        <v>39340</v>
      </c>
      <c r="B2450" s="3">
        <v>15</v>
      </c>
      <c r="C2450" s="3">
        <v>9</v>
      </c>
      <c r="D2450" s="3">
        <v>2007</v>
      </c>
      <c r="E2450">
        <v>2.3220000000000001</v>
      </c>
    </row>
    <row r="2451" spans="1:5" x14ac:dyDescent="0.2">
      <c r="A2451" s="20">
        <v>39341</v>
      </c>
      <c r="B2451" s="3">
        <v>16</v>
      </c>
      <c r="C2451" s="3">
        <v>9</v>
      </c>
      <c r="D2451" s="3">
        <v>2007</v>
      </c>
      <c r="E2451">
        <v>1.1200000000000001</v>
      </c>
    </row>
    <row r="2452" spans="1:5" x14ac:dyDescent="0.2">
      <c r="A2452" s="20">
        <v>39342</v>
      </c>
      <c r="B2452" s="3">
        <v>17</v>
      </c>
      <c r="C2452" s="3">
        <v>9</v>
      </c>
      <c r="D2452" s="3">
        <v>2007</v>
      </c>
      <c r="E2452">
        <v>0.83499999999999996</v>
      </c>
    </row>
    <row r="2453" spans="1:5" x14ac:dyDescent="0.2">
      <c r="A2453" s="20">
        <v>39343</v>
      </c>
      <c r="B2453" s="3">
        <v>18</v>
      </c>
      <c r="C2453" s="3">
        <v>9</v>
      </c>
      <c r="D2453" s="3">
        <v>2007</v>
      </c>
      <c r="E2453">
        <v>2.6230000000000002</v>
      </c>
    </row>
    <row r="2454" spans="1:5" x14ac:dyDescent="0.2">
      <c r="A2454" s="20">
        <v>39344</v>
      </c>
      <c r="B2454" s="3">
        <v>19</v>
      </c>
      <c r="C2454" s="3">
        <v>9</v>
      </c>
      <c r="D2454" s="3">
        <v>2007</v>
      </c>
      <c r="E2454">
        <v>1.6839999999999999</v>
      </c>
    </row>
    <row r="2455" spans="1:5" x14ac:dyDescent="0.2">
      <c r="A2455" s="20">
        <v>39345</v>
      </c>
      <c r="B2455" s="3">
        <v>20</v>
      </c>
      <c r="C2455" s="3">
        <v>9</v>
      </c>
      <c r="D2455" s="3">
        <v>2007</v>
      </c>
      <c r="E2455">
        <v>1.7410000000000001</v>
      </c>
    </row>
    <row r="2456" spans="1:5" x14ac:dyDescent="0.2">
      <c r="A2456" s="20">
        <v>39346</v>
      </c>
      <c r="B2456" s="3">
        <v>21</v>
      </c>
      <c r="C2456" s="3">
        <v>9</v>
      </c>
      <c r="D2456" s="3">
        <v>2007</v>
      </c>
      <c r="E2456">
        <v>1.772</v>
      </c>
    </row>
    <row r="2457" spans="1:5" x14ac:dyDescent="0.2">
      <c r="A2457" s="20">
        <v>39347</v>
      </c>
      <c r="B2457" s="3">
        <v>22</v>
      </c>
      <c r="C2457" s="3">
        <v>9</v>
      </c>
      <c r="D2457" s="3">
        <v>2007</v>
      </c>
      <c r="E2457">
        <v>1.5409999999999999</v>
      </c>
    </row>
    <row r="2458" spans="1:5" x14ac:dyDescent="0.2">
      <c r="A2458" s="20">
        <v>39348</v>
      </c>
      <c r="B2458" s="3">
        <v>23</v>
      </c>
      <c r="C2458" s="3">
        <v>9</v>
      </c>
      <c r="D2458" s="3">
        <v>2007</v>
      </c>
      <c r="E2458">
        <v>0.95</v>
      </c>
    </row>
    <row r="2459" spans="1:5" x14ac:dyDescent="0.2">
      <c r="A2459" s="20">
        <v>39349</v>
      </c>
      <c r="B2459" s="3">
        <v>24</v>
      </c>
      <c r="C2459" s="3">
        <v>9</v>
      </c>
      <c r="D2459" s="3">
        <v>2007</v>
      </c>
      <c r="E2459">
        <v>0.371</v>
      </c>
    </row>
    <row r="2460" spans="1:5" x14ac:dyDescent="0.2">
      <c r="A2460" s="20">
        <v>39350</v>
      </c>
      <c r="B2460" s="3">
        <v>25</v>
      </c>
      <c r="C2460" s="3">
        <v>9</v>
      </c>
      <c r="D2460" s="3">
        <v>2007</v>
      </c>
      <c r="E2460">
        <v>0.32800000000000001</v>
      </c>
    </row>
    <row r="2461" spans="1:5" x14ac:dyDescent="0.2">
      <c r="A2461" s="20">
        <v>39351</v>
      </c>
      <c r="B2461" s="3">
        <v>26</v>
      </c>
      <c r="C2461" s="3">
        <v>9</v>
      </c>
      <c r="D2461" s="3">
        <v>2007</v>
      </c>
      <c r="E2461">
        <v>1.9</v>
      </c>
    </row>
    <row r="2462" spans="1:5" x14ac:dyDescent="0.2">
      <c r="A2462" s="20">
        <v>39352</v>
      </c>
      <c r="B2462" s="3">
        <v>27</v>
      </c>
      <c r="C2462" s="3">
        <v>9</v>
      </c>
      <c r="D2462" s="3">
        <v>2007</v>
      </c>
      <c r="E2462">
        <v>0.79</v>
      </c>
    </row>
    <row r="2463" spans="1:5" x14ac:dyDescent="0.2">
      <c r="A2463" s="20">
        <v>39353</v>
      </c>
      <c r="B2463" s="3">
        <v>28</v>
      </c>
      <c r="C2463" s="3">
        <v>9</v>
      </c>
      <c r="D2463" s="3">
        <v>2007</v>
      </c>
      <c r="E2463">
        <v>2.0459999999999998</v>
      </c>
    </row>
    <row r="2464" spans="1:5" x14ac:dyDescent="0.2">
      <c r="A2464" s="20">
        <v>39354</v>
      </c>
      <c r="B2464" s="3">
        <v>29</v>
      </c>
      <c r="C2464" s="3">
        <v>9</v>
      </c>
      <c r="D2464" s="3">
        <v>2007</v>
      </c>
      <c r="E2464">
        <v>3.133</v>
      </c>
    </row>
    <row r="2465" spans="1:5" x14ac:dyDescent="0.2">
      <c r="A2465" s="20">
        <v>39355</v>
      </c>
      <c r="B2465" s="3">
        <v>30</v>
      </c>
      <c r="C2465" s="3">
        <v>9</v>
      </c>
      <c r="D2465" s="3">
        <v>2007</v>
      </c>
      <c r="E2465">
        <v>3.032</v>
      </c>
    </row>
    <row r="2466" spans="1:5" x14ac:dyDescent="0.2">
      <c r="A2466" s="20">
        <v>39356</v>
      </c>
      <c r="B2466" s="3">
        <v>1</v>
      </c>
      <c r="C2466" s="3">
        <v>10</v>
      </c>
      <c r="D2466" s="3">
        <v>2007</v>
      </c>
      <c r="E2466">
        <v>2.0070000000000001</v>
      </c>
    </row>
    <row r="2467" spans="1:5" x14ac:dyDescent="0.2">
      <c r="A2467" s="20">
        <v>39357</v>
      </c>
      <c r="B2467" s="3">
        <v>2</v>
      </c>
      <c r="C2467" s="3">
        <v>10</v>
      </c>
      <c r="D2467" s="3">
        <v>2007</v>
      </c>
      <c r="E2467">
        <v>3.6120000000000001</v>
      </c>
    </row>
    <row r="2468" spans="1:5" x14ac:dyDescent="0.2">
      <c r="A2468" s="20">
        <v>39358</v>
      </c>
      <c r="B2468" s="3">
        <v>3</v>
      </c>
      <c r="C2468" s="3">
        <v>10</v>
      </c>
      <c r="D2468" s="3">
        <v>2007</v>
      </c>
      <c r="E2468">
        <v>1.0169999999999999</v>
      </c>
    </row>
    <row r="2469" spans="1:5" x14ac:dyDescent="0.2">
      <c r="A2469" s="20">
        <v>39359</v>
      </c>
      <c r="B2469" s="3">
        <v>4</v>
      </c>
      <c r="C2469" s="3">
        <v>10</v>
      </c>
      <c r="D2469" s="3">
        <v>2007</v>
      </c>
      <c r="E2469">
        <v>1.8089999999999999</v>
      </c>
    </row>
    <row r="2470" spans="1:5" x14ac:dyDescent="0.2">
      <c r="A2470" s="20">
        <v>39360</v>
      </c>
      <c r="B2470" s="3">
        <v>5</v>
      </c>
      <c r="C2470" s="3">
        <v>10</v>
      </c>
      <c r="D2470" s="3">
        <v>2007</v>
      </c>
      <c r="E2470">
        <v>1.2030000000000001</v>
      </c>
    </row>
    <row r="2471" spans="1:5" x14ac:dyDescent="0.2">
      <c r="A2471" s="20">
        <v>39361</v>
      </c>
      <c r="B2471" s="3">
        <v>6</v>
      </c>
      <c r="C2471" s="3">
        <v>10</v>
      </c>
      <c r="D2471" s="3">
        <v>2007</v>
      </c>
      <c r="E2471">
        <v>1.9870000000000001</v>
      </c>
    </row>
    <row r="2472" spans="1:5" x14ac:dyDescent="0.2">
      <c r="A2472" s="20">
        <v>39362</v>
      </c>
      <c r="B2472" s="3">
        <v>7</v>
      </c>
      <c r="C2472" s="3">
        <v>10</v>
      </c>
      <c r="D2472" s="3">
        <v>2007</v>
      </c>
      <c r="E2472">
        <v>1.9319999999999999</v>
      </c>
    </row>
    <row r="2473" spans="1:5" x14ac:dyDescent="0.2">
      <c r="A2473" s="20">
        <v>39363</v>
      </c>
      <c r="B2473" s="3">
        <v>8</v>
      </c>
      <c r="C2473" s="3">
        <v>10</v>
      </c>
      <c r="D2473" s="3">
        <v>2007</v>
      </c>
      <c r="E2473">
        <v>1.373</v>
      </c>
    </row>
    <row r="2474" spans="1:5" x14ac:dyDescent="0.2">
      <c r="A2474" s="20">
        <v>39364</v>
      </c>
      <c r="B2474" s="3">
        <v>9</v>
      </c>
      <c r="C2474" s="3">
        <v>10</v>
      </c>
      <c r="D2474" s="3">
        <v>2007</v>
      </c>
      <c r="E2474">
        <v>2.0699999999999998</v>
      </c>
    </row>
    <row r="2475" spans="1:5" x14ac:dyDescent="0.2">
      <c r="A2475" s="20">
        <v>39365</v>
      </c>
      <c r="B2475" s="3">
        <v>10</v>
      </c>
      <c r="C2475" s="3">
        <v>10</v>
      </c>
      <c r="D2475" s="3">
        <v>2007</v>
      </c>
      <c r="E2475">
        <v>3.5339999999999998</v>
      </c>
    </row>
    <row r="2476" spans="1:5" x14ac:dyDescent="0.2">
      <c r="A2476" s="20">
        <v>39366</v>
      </c>
      <c r="B2476" s="3">
        <v>11</v>
      </c>
      <c r="C2476" s="3">
        <v>10</v>
      </c>
      <c r="D2476" s="3">
        <v>2007</v>
      </c>
      <c r="E2476">
        <v>3.59</v>
      </c>
    </row>
    <row r="2477" spans="1:5" x14ac:dyDescent="0.2">
      <c r="A2477" s="20">
        <v>39367</v>
      </c>
      <c r="B2477" s="3">
        <v>12</v>
      </c>
      <c r="C2477" s="3">
        <v>10</v>
      </c>
      <c r="D2477" s="3">
        <v>2007</v>
      </c>
      <c r="E2477">
        <v>3.65</v>
      </c>
    </row>
    <row r="2478" spans="1:5" x14ac:dyDescent="0.2">
      <c r="A2478" s="20">
        <v>39368</v>
      </c>
      <c r="B2478" s="3">
        <v>13</v>
      </c>
      <c r="C2478" s="3">
        <v>10</v>
      </c>
      <c r="D2478" s="3">
        <v>2007</v>
      </c>
      <c r="E2478">
        <v>1.363</v>
      </c>
    </row>
    <row r="2479" spans="1:5" x14ac:dyDescent="0.2">
      <c r="A2479" s="20">
        <v>39369</v>
      </c>
      <c r="B2479" s="3">
        <v>14</v>
      </c>
      <c r="C2479" s="3">
        <v>10</v>
      </c>
      <c r="D2479" s="3">
        <v>2007</v>
      </c>
      <c r="E2479">
        <v>1.115</v>
      </c>
    </row>
    <row r="2480" spans="1:5" x14ac:dyDescent="0.2">
      <c r="A2480" s="20">
        <v>39370</v>
      </c>
      <c r="B2480" s="3">
        <v>15</v>
      </c>
      <c r="C2480" s="3">
        <v>10</v>
      </c>
      <c r="D2480" s="3">
        <v>2007</v>
      </c>
      <c r="E2480">
        <v>2.5790000000000002</v>
      </c>
    </row>
    <row r="2481" spans="1:20" x14ac:dyDescent="0.2">
      <c r="A2481" s="20">
        <v>39371</v>
      </c>
      <c r="B2481" s="3">
        <v>16</v>
      </c>
      <c r="C2481" s="3">
        <v>10</v>
      </c>
      <c r="D2481" s="3">
        <v>2007</v>
      </c>
      <c r="E2481">
        <v>0.62</v>
      </c>
    </row>
    <row r="2482" spans="1:20" x14ac:dyDescent="0.2">
      <c r="A2482" s="20">
        <v>39372</v>
      </c>
      <c r="B2482" s="3">
        <v>17</v>
      </c>
      <c r="C2482" s="3">
        <v>10</v>
      </c>
      <c r="D2482" s="3">
        <v>2007</v>
      </c>
      <c r="E2482">
        <v>2.4790000000000001</v>
      </c>
    </row>
    <row r="2483" spans="1:20" x14ac:dyDescent="0.2">
      <c r="A2483" s="20">
        <v>39373</v>
      </c>
      <c r="B2483" s="3">
        <v>18</v>
      </c>
      <c r="C2483" s="3">
        <v>10</v>
      </c>
      <c r="D2483" s="3">
        <v>2007</v>
      </c>
      <c r="E2483">
        <v>1.0740000000000001</v>
      </c>
    </row>
    <row r="2484" spans="1:20" x14ac:dyDescent="0.2">
      <c r="A2484" s="20">
        <v>39374</v>
      </c>
      <c r="B2484" s="3">
        <v>19</v>
      </c>
      <c r="C2484" s="3">
        <v>10</v>
      </c>
      <c r="D2484" s="3">
        <v>2007</v>
      </c>
      <c r="E2484">
        <v>1.3280000000000001</v>
      </c>
    </row>
    <row r="2485" spans="1:20" x14ac:dyDescent="0.2">
      <c r="A2485" s="20">
        <v>39375</v>
      </c>
      <c r="B2485" s="3">
        <v>20</v>
      </c>
      <c r="C2485" s="3">
        <v>10</v>
      </c>
      <c r="D2485" s="3">
        <v>2007</v>
      </c>
      <c r="E2485">
        <v>2.9239999999999999</v>
      </c>
    </row>
    <row r="2486" spans="1:20" x14ac:dyDescent="0.2">
      <c r="A2486" s="20">
        <v>39376</v>
      </c>
      <c r="B2486" s="3">
        <v>21</v>
      </c>
      <c r="C2486" s="3">
        <v>10</v>
      </c>
      <c r="D2486" s="3">
        <v>2007</v>
      </c>
      <c r="E2486">
        <v>1.526</v>
      </c>
    </row>
    <row r="2487" spans="1:20" x14ac:dyDescent="0.2">
      <c r="A2487" s="20">
        <v>39377</v>
      </c>
      <c r="B2487" s="3">
        <v>22</v>
      </c>
      <c r="C2487" s="3">
        <v>10</v>
      </c>
      <c r="D2487" s="3">
        <v>2007</v>
      </c>
      <c r="E2487">
        <v>1.212</v>
      </c>
    </row>
    <row r="2488" spans="1:20" x14ac:dyDescent="0.2">
      <c r="A2488" s="20">
        <v>39378</v>
      </c>
      <c r="B2488" s="3">
        <v>23</v>
      </c>
      <c r="C2488" s="3">
        <v>10</v>
      </c>
      <c r="D2488" s="3">
        <v>2007</v>
      </c>
      <c r="E2488">
        <v>0.876</v>
      </c>
    </row>
    <row r="2489" spans="1:20" x14ac:dyDescent="0.2">
      <c r="A2489" s="20">
        <v>39379</v>
      </c>
      <c r="B2489" s="3">
        <v>24</v>
      </c>
      <c r="C2489" s="3">
        <v>10</v>
      </c>
      <c r="D2489" s="3">
        <v>2007</v>
      </c>
      <c r="E2489">
        <v>0.90500000000000003</v>
      </c>
    </row>
    <row r="2490" spans="1:20" x14ac:dyDescent="0.2">
      <c r="A2490" s="20">
        <v>39380</v>
      </c>
      <c r="B2490" s="3">
        <v>25</v>
      </c>
      <c r="C2490" s="3">
        <v>10</v>
      </c>
      <c r="D2490" s="3">
        <v>2007</v>
      </c>
      <c r="E2490">
        <v>0.73499999999999999</v>
      </c>
    </row>
    <row r="2491" spans="1:20" x14ac:dyDescent="0.2">
      <c r="A2491" s="20">
        <v>39381</v>
      </c>
      <c r="B2491" s="3">
        <v>26</v>
      </c>
      <c r="C2491" s="3">
        <v>10</v>
      </c>
      <c r="D2491" s="3">
        <v>2007</v>
      </c>
      <c r="E2491">
        <v>4.1210000000000004</v>
      </c>
    </row>
    <row r="2492" spans="1:20" x14ac:dyDescent="0.2">
      <c r="A2492" s="20">
        <v>39382</v>
      </c>
      <c r="B2492" s="3">
        <v>27</v>
      </c>
      <c r="C2492" s="3">
        <v>10</v>
      </c>
      <c r="D2492" s="3">
        <v>2007</v>
      </c>
      <c r="E2492">
        <v>3.1549999999999998</v>
      </c>
    </row>
    <row r="2493" spans="1:20" x14ac:dyDescent="0.2">
      <c r="A2493" s="20">
        <v>39383</v>
      </c>
      <c r="B2493" s="3">
        <v>28</v>
      </c>
      <c r="C2493" s="3">
        <v>10</v>
      </c>
      <c r="D2493" s="3">
        <v>2007</v>
      </c>
      <c r="E2493">
        <v>3.8250000000000002</v>
      </c>
    </row>
    <row r="2494" spans="1:20" s="14" customFormat="1" x14ac:dyDescent="0.2">
      <c r="A2494" s="20">
        <v>39384</v>
      </c>
      <c r="B2494" s="3">
        <v>29</v>
      </c>
      <c r="C2494" s="3">
        <v>10</v>
      </c>
      <c r="D2494" s="3">
        <v>2007</v>
      </c>
      <c r="E2494">
        <v>3.7090000000000001</v>
      </c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</row>
    <row r="2495" spans="1:20" x14ac:dyDescent="0.2">
      <c r="A2495" s="20">
        <v>39385</v>
      </c>
      <c r="B2495" s="3">
        <v>30</v>
      </c>
      <c r="C2495" s="3">
        <v>10</v>
      </c>
      <c r="D2495" s="3">
        <v>2007</v>
      </c>
      <c r="E2495">
        <v>3.673</v>
      </c>
    </row>
    <row r="2496" spans="1:20" x14ac:dyDescent="0.2">
      <c r="A2496" s="20">
        <v>39386</v>
      </c>
      <c r="B2496" s="3">
        <v>31</v>
      </c>
      <c r="C2496" s="3">
        <v>10</v>
      </c>
      <c r="D2496" s="3">
        <v>2007</v>
      </c>
      <c r="E2496">
        <v>3.89</v>
      </c>
    </row>
    <row r="2497" spans="1:5" x14ac:dyDescent="0.2">
      <c r="A2497" s="20">
        <v>39387</v>
      </c>
      <c r="B2497" s="3">
        <v>1</v>
      </c>
      <c r="C2497" s="3">
        <v>11</v>
      </c>
      <c r="D2497" s="3">
        <v>2007</v>
      </c>
      <c r="E2497">
        <v>2.5659999999999998</v>
      </c>
    </row>
    <row r="2498" spans="1:5" x14ac:dyDescent="0.2">
      <c r="A2498" s="20">
        <v>39388</v>
      </c>
      <c r="B2498" s="3">
        <v>2</v>
      </c>
      <c r="C2498" s="3">
        <v>11</v>
      </c>
      <c r="D2498" s="3">
        <v>2007</v>
      </c>
      <c r="E2498">
        <v>2.4830000000000001</v>
      </c>
    </row>
    <row r="2499" spans="1:5" x14ac:dyDescent="0.2">
      <c r="A2499" s="20">
        <v>39389</v>
      </c>
      <c r="B2499" s="3">
        <v>3</v>
      </c>
      <c r="C2499" s="3">
        <v>11</v>
      </c>
      <c r="D2499" s="3">
        <v>2007</v>
      </c>
      <c r="E2499">
        <v>4.7009999999999996</v>
      </c>
    </row>
    <row r="2500" spans="1:5" x14ac:dyDescent="0.2">
      <c r="A2500" s="20">
        <v>39390</v>
      </c>
      <c r="B2500" s="3">
        <v>4</v>
      </c>
      <c r="C2500" s="3">
        <v>11</v>
      </c>
      <c r="D2500" s="3">
        <v>2007</v>
      </c>
      <c r="E2500">
        <v>173.167</v>
      </c>
    </row>
    <row r="2501" spans="1:5" x14ac:dyDescent="0.2">
      <c r="A2501" s="20">
        <v>39391</v>
      </c>
      <c r="B2501" s="3">
        <v>5</v>
      </c>
      <c r="C2501" s="3">
        <v>11</v>
      </c>
      <c r="D2501" s="3">
        <v>2007</v>
      </c>
      <c r="E2501">
        <v>148.566</v>
      </c>
    </row>
    <row r="2502" spans="1:5" x14ac:dyDescent="0.2">
      <c r="A2502" s="20">
        <v>39392</v>
      </c>
      <c r="B2502" s="3">
        <v>6</v>
      </c>
      <c r="C2502" s="3">
        <v>11</v>
      </c>
      <c r="D2502" s="3">
        <v>2007</v>
      </c>
      <c r="E2502">
        <v>39.005000000000003</v>
      </c>
    </row>
    <row r="2503" spans="1:5" x14ac:dyDescent="0.2">
      <c r="A2503" s="20">
        <v>39393</v>
      </c>
      <c r="B2503" s="3">
        <v>7</v>
      </c>
      <c r="C2503" s="3">
        <v>11</v>
      </c>
      <c r="D2503" s="3">
        <v>2007</v>
      </c>
      <c r="E2503">
        <v>7.6520000000000001</v>
      </c>
    </row>
    <row r="2504" spans="1:5" x14ac:dyDescent="0.2">
      <c r="A2504" s="20">
        <v>39394</v>
      </c>
      <c r="B2504" s="3">
        <v>8</v>
      </c>
      <c r="C2504" s="3">
        <v>11</v>
      </c>
      <c r="D2504" s="3">
        <v>2007</v>
      </c>
      <c r="E2504">
        <v>3.7919999999999998</v>
      </c>
    </row>
    <row r="2505" spans="1:5" x14ac:dyDescent="0.2">
      <c r="A2505" s="20">
        <v>39395</v>
      </c>
      <c r="B2505" s="3">
        <v>9</v>
      </c>
      <c r="C2505" s="3">
        <v>11</v>
      </c>
      <c r="D2505" s="3">
        <v>2007</v>
      </c>
      <c r="E2505">
        <v>3.347</v>
      </c>
    </row>
    <row r="2506" spans="1:5" x14ac:dyDescent="0.2">
      <c r="A2506" s="20">
        <v>39396</v>
      </c>
      <c r="B2506" s="3">
        <v>10</v>
      </c>
      <c r="C2506" s="3">
        <v>11</v>
      </c>
      <c r="D2506" s="3">
        <v>2007</v>
      </c>
      <c r="E2506">
        <v>3.4140000000000001</v>
      </c>
    </row>
    <row r="2507" spans="1:5" x14ac:dyDescent="0.2">
      <c r="A2507" s="20">
        <v>39397</v>
      </c>
      <c r="B2507" s="3">
        <v>11</v>
      </c>
      <c r="C2507" s="3">
        <v>11</v>
      </c>
      <c r="D2507" s="3">
        <v>2007</v>
      </c>
      <c r="E2507">
        <v>1.6120000000000001</v>
      </c>
    </row>
    <row r="2508" spans="1:5" x14ac:dyDescent="0.2">
      <c r="A2508" s="20">
        <v>39398</v>
      </c>
      <c r="B2508" s="3">
        <v>12</v>
      </c>
      <c r="C2508" s="3">
        <v>11</v>
      </c>
      <c r="D2508" s="3">
        <v>2007</v>
      </c>
      <c r="E2508">
        <v>1.8520000000000001</v>
      </c>
    </row>
    <row r="2509" spans="1:5" x14ac:dyDescent="0.2">
      <c r="A2509" s="20">
        <v>39399</v>
      </c>
      <c r="B2509" s="3">
        <v>13</v>
      </c>
      <c r="C2509" s="3">
        <v>11</v>
      </c>
      <c r="D2509" s="3">
        <v>2007</v>
      </c>
      <c r="E2509">
        <v>3.7160000000000002</v>
      </c>
    </row>
    <row r="2510" spans="1:5" x14ac:dyDescent="0.2">
      <c r="A2510" s="20">
        <v>39400</v>
      </c>
      <c r="B2510" s="3">
        <v>14</v>
      </c>
      <c r="C2510" s="3">
        <v>11</v>
      </c>
      <c r="D2510" s="3">
        <v>2007</v>
      </c>
      <c r="E2510">
        <v>4.2220000000000004</v>
      </c>
    </row>
    <row r="2511" spans="1:5" x14ac:dyDescent="0.2">
      <c r="A2511" s="20">
        <v>39401</v>
      </c>
      <c r="B2511" s="3">
        <v>15</v>
      </c>
      <c r="C2511" s="3">
        <v>11</v>
      </c>
      <c r="D2511" s="3">
        <v>2007</v>
      </c>
      <c r="E2511">
        <v>1.6839999999999999</v>
      </c>
    </row>
    <row r="2512" spans="1:5" x14ac:dyDescent="0.2">
      <c r="A2512" s="20">
        <v>39402</v>
      </c>
      <c r="B2512" s="3">
        <v>16</v>
      </c>
      <c r="C2512" s="3">
        <v>11</v>
      </c>
      <c r="D2512" s="3">
        <v>2007</v>
      </c>
      <c r="E2512">
        <v>1.2010000000000001</v>
      </c>
    </row>
    <row r="2513" spans="1:5" x14ac:dyDescent="0.2">
      <c r="A2513" s="20">
        <v>39403</v>
      </c>
      <c r="B2513" s="3">
        <v>17</v>
      </c>
      <c r="C2513" s="3">
        <v>11</v>
      </c>
      <c r="D2513" s="3">
        <v>2007</v>
      </c>
      <c r="E2513">
        <v>1.258</v>
      </c>
    </row>
    <row r="2514" spans="1:5" x14ac:dyDescent="0.2">
      <c r="A2514" s="20">
        <v>39404</v>
      </c>
      <c r="B2514" s="3">
        <v>18</v>
      </c>
      <c r="C2514" s="3">
        <v>11</v>
      </c>
      <c r="D2514" s="3">
        <v>2007</v>
      </c>
      <c r="E2514">
        <v>1.208</v>
      </c>
    </row>
    <row r="2515" spans="1:5" x14ac:dyDescent="0.2">
      <c r="A2515" s="20">
        <v>39405</v>
      </c>
      <c r="B2515" s="3">
        <v>19</v>
      </c>
      <c r="C2515" s="3">
        <v>11</v>
      </c>
      <c r="D2515" s="3">
        <v>2007</v>
      </c>
      <c r="E2515">
        <v>1.7370000000000001</v>
      </c>
    </row>
    <row r="2516" spans="1:5" x14ac:dyDescent="0.2">
      <c r="A2516" s="20">
        <v>39406</v>
      </c>
      <c r="B2516" s="3">
        <v>20</v>
      </c>
      <c r="C2516" s="3">
        <v>11</v>
      </c>
      <c r="D2516" s="3">
        <v>2007</v>
      </c>
      <c r="E2516">
        <v>3.72</v>
      </c>
    </row>
    <row r="2517" spans="1:5" x14ac:dyDescent="0.2">
      <c r="A2517" s="20">
        <v>39407</v>
      </c>
      <c r="B2517" s="3">
        <v>21</v>
      </c>
      <c r="C2517" s="3">
        <v>11</v>
      </c>
      <c r="D2517" s="3">
        <v>2007</v>
      </c>
      <c r="E2517">
        <v>5.742</v>
      </c>
    </row>
    <row r="2518" spans="1:5" x14ac:dyDescent="0.2">
      <c r="A2518" s="20">
        <v>39408</v>
      </c>
      <c r="B2518" s="3">
        <v>22</v>
      </c>
      <c r="C2518" s="3">
        <v>11</v>
      </c>
      <c r="D2518" s="3">
        <v>2007</v>
      </c>
      <c r="E2518">
        <v>5.742</v>
      </c>
    </row>
    <row r="2519" spans="1:5" x14ac:dyDescent="0.2">
      <c r="A2519" s="20">
        <v>39409</v>
      </c>
      <c r="B2519" s="3">
        <v>23</v>
      </c>
      <c r="C2519" s="3">
        <v>11</v>
      </c>
      <c r="D2519" s="3">
        <v>2007</v>
      </c>
      <c r="E2519">
        <v>5.399</v>
      </c>
    </row>
    <row r="2520" spans="1:5" x14ac:dyDescent="0.2">
      <c r="A2520" s="20">
        <v>39410</v>
      </c>
      <c r="B2520" s="3">
        <v>24</v>
      </c>
      <c r="C2520" s="3">
        <v>11</v>
      </c>
      <c r="D2520" s="3">
        <v>2007</v>
      </c>
      <c r="E2520">
        <v>5.1980000000000004</v>
      </c>
    </row>
    <row r="2521" spans="1:5" x14ac:dyDescent="0.2">
      <c r="A2521" s="20">
        <v>39411</v>
      </c>
      <c r="B2521" s="3">
        <v>25</v>
      </c>
      <c r="C2521" s="3">
        <v>11</v>
      </c>
      <c r="D2521" s="3">
        <v>2007</v>
      </c>
      <c r="E2521">
        <v>2.25</v>
      </c>
    </row>
    <row r="2522" spans="1:5" x14ac:dyDescent="0.2">
      <c r="A2522" s="20">
        <v>39412</v>
      </c>
      <c r="B2522" s="3">
        <v>26</v>
      </c>
      <c r="C2522" s="3">
        <v>11</v>
      </c>
      <c r="D2522" s="3">
        <v>2007</v>
      </c>
      <c r="E2522">
        <v>1.5680000000000001</v>
      </c>
    </row>
    <row r="2523" spans="1:5" x14ac:dyDescent="0.2">
      <c r="A2523" s="20">
        <v>39413</v>
      </c>
      <c r="B2523" s="3">
        <v>27</v>
      </c>
      <c r="C2523" s="3">
        <v>11</v>
      </c>
      <c r="D2523" s="3">
        <v>2007</v>
      </c>
      <c r="E2523">
        <v>2.9409999999999998</v>
      </c>
    </row>
    <row r="2524" spans="1:5" x14ac:dyDescent="0.2">
      <c r="A2524" s="20">
        <v>39414</v>
      </c>
      <c r="B2524" s="3">
        <v>28</v>
      </c>
      <c r="C2524" s="3">
        <v>11</v>
      </c>
      <c r="D2524" s="3">
        <v>2007</v>
      </c>
      <c r="E2524">
        <v>3.9510000000000001</v>
      </c>
    </row>
    <row r="2525" spans="1:5" x14ac:dyDescent="0.2">
      <c r="A2525" s="20">
        <v>39415</v>
      </c>
      <c r="B2525" s="3">
        <v>29</v>
      </c>
      <c r="C2525" s="3">
        <v>11</v>
      </c>
      <c r="D2525" s="3">
        <v>2007</v>
      </c>
      <c r="E2525">
        <v>2.5939999999999999</v>
      </c>
    </row>
    <row r="2526" spans="1:5" x14ac:dyDescent="0.2">
      <c r="A2526" s="20">
        <v>39416</v>
      </c>
      <c r="B2526" s="3">
        <v>30</v>
      </c>
      <c r="C2526" s="3">
        <v>11</v>
      </c>
      <c r="D2526" s="3">
        <v>2007</v>
      </c>
      <c r="E2526">
        <v>3.2589999999999999</v>
      </c>
    </row>
    <row r="2527" spans="1:5" x14ac:dyDescent="0.2">
      <c r="A2527" s="20">
        <v>39417</v>
      </c>
      <c r="B2527" s="3">
        <v>1</v>
      </c>
      <c r="C2527" s="3">
        <v>12</v>
      </c>
      <c r="D2527" s="3">
        <v>2007</v>
      </c>
      <c r="E2527">
        <v>6.67</v>
      </c>
    </row>
    <row r="2528" spans="1:5" x14ac:dyDescent="0.2">
      <c r="A2528" s="20">
        <v>39418</v>
      </c>
      <c r="B2528" s="3">
        <v>2</v>
      </c>
      <c r="C2528" s="3">
        <v>12</v>
      </c>
      <c r="D2528" s="3">
        <v>2007</v>
      </c>
      <c r="E2528">
        <v>1.7110000000000001</v>
      </c>
    </row>
    <row r="2529" spans="1:5" x14ac:dyDescent="0.2">
      <c r="A2529" s="20">
        <v>39419</v>
      </c>
      <c r="B2529" s="3">
        <v>3</v>
      </c>
      <c r="C2529" s="3">
        <v>12</v>
      </c>
      <c r="D2529" s="3">
        <v>2007</v>
      </c>
      <c r="E2529">
        <v>2.101</v>
      </c>
    </row>
    <row r="2530" spans="1:5" x14ac:dyDescent="0.2">
      <c r="A2530" s="20">
        <v>39420</v>
      </c>
      <c r="B2530" s="3">
        <v>4</v>
      </c>
      <c r="C2530" s="3">
        <v>12</v>
      </c>
      <c r="D2530" s="3">
        <v>2007</v>
      </c>
      <c r="E2530">
        <v>3.302</v>
      </c>
    </row>
    <row r="2531" spans="1:5" x14ac:dyDescent="0.2">
      <c r="A2531" s="20">
        <v>39421</v>
      </c>
      <c r="B2531" s="3">
        <v>5</v>
      </c>
      <c r="C2531" s="3">
        <v>12</v>
      </c>
      <c r="D2531" s="3">
        <v>2007</v>
      </c>
      <c r="E2531">
        <v>3.911</v>
      </c>
    </row>
    <row r="2532" spans="1:5" x14ac:dyDescent="0.2">
      <c r="A2532" s="20">
        <v>39422</v>
      </c>
      <c r="B2532" s="3">
        <v>6</v>
      </c>
      <c r="C2532" s="3">
        <v>12</v>
      </c>
      <c r="D2532" s="3">
        <v>2007</v>
      </c>
      <c r="E2532">
        <f>(E2531+E2533)/2</f>
        <v>3.6675</v>
      </c>
    </row>
    <row r="2533" spans="1:5" x14ac:dyDescent="0.2">
      <c r="A2533" s="20">
        <v>39423</v>
      </c>
      <c r="B2533" s="3">
        <v>7</v>
      </c>
      <c r="C2533" s="3">
        <v>12</v>
      </c>
      <c r="D2533" s="3">
        <v>2007</v>
      </c>
      <c r="E2533">
        <v>3.4239999999999999</v>
      </c>
    </row>
    <row r="2534" spans="1:5" x14ac:dyDescent="0.2">
      <c r="A2534" s="20">
        <v>39424</v>
      </c>
      <c r="B2534" s="3">
        <v>8</v>
      </c>
      <c r="C2534" s="3">
        <v>12</v>
      </c>
      <c r="D2534" s="3">
        <v>2007</v>
      </c>
      <c r="E2534">
        <v>3.5390000000000001</v>
      </c>
    </row>
    <row r="2535" spans="1:5" x14ac:dyDescent="0.2">
      <c r="A2535" s="20">
        <v>39425</v>
      </c>
      <c r="B2535" s="3">
        <v>9</v>
      </c>
      <c r="C2535" s="3">
        <v>12</v>
      </c>
      <c r="D2535" s="3">
        <v>2007</v>
      </c>
      <c r="E2535">
        <v>3.476</v>
      </c>
    </row>
    <row r="2536" spans="1:5" x14ac:dyDescent="0.2">
      <c r="A2536" s="20">
        <v>39426</v>
      </c>
      <c r="B2536" s="3">
        <v>10</v>
      </c>
      <c r="C2536" s="3">
        <v>12</v>
      </c>
      <c r="D2536" s="3">
        <v>2007</v>
      </c>
      <c r="E2536">
        <v>4.5339999999999998</v>
      </c>
    </row>
    <row r="2537" spans="1:5" x14ac:dyDescent="0.2">
      <c r="A2537" s="20">
        <v>39427</v>
      </c>
      <c r="B2537" s="3">
        <v>11</v>
      </c>
      <c r="C2537" s="3">
        <v>12</v>
      </c>
      <c r="D2537" s="3">
        <v>2007</v>
      </c>
      <c r="E2537">
        <v>3.4420000000000002</v>
      </c>
    </row>
    <row r="2538" spans="1:5" x14ac:dyDescent="0.2">
      <c r="A2538" s="20">
        <v>39428</v>
      </c>
      <c r="B2538" s="3">
        <v>12</v>
      </c>
      <c r="C2538" s="3">
        <v>12</v>
      </c>
      <c r="D2538" s="3">
        <v>2007</v>
      </c>
      <c r="E2538">
        <v>3.052</v>
      </c>
    </row>
    <row r="2539" spans="1:5" x14ac:dyDescent="0.2">
      <c r="A2539" s="20">
        <v>39429</v>
      </c>
      <c r="B2539" s="3">
        <v>13</v>
      </c>
      <c r="C2539" s="3">
        <v>12</v>
      </c>
      <c r="D2539" s="3">
        <v>2007</v>
      </c>
      <c r="E2539">
        <v>3.3170000000000002</v>
      </c>
    </row>
    <row r="2540" spans="1:5" x14ac:dyDescent="0.2">
      <c r="A2540" s="20">
        <v>39430</v>
      </c>
      <c r="B2540" s="3">
        <v>14</v>
      </c>
      <c r="C2540" s="3">
        <v>12</v>
      </c>
      <c r="D2540" s="3">
        <v>2007</v>
      </c>
      <c r="E2540">
        <v>4.2439999999999998</v>
      </c>
    </row>
    <row r="2541" spans="1:5" x14ac:dyDescent="0.2">
      <c r="A2541" s="20">
        <v>39431</v>
      </c>
      <c r="B2541" s="3">
        <v>15</v>
      </c>
      <c r="C2541" s="3">
        <v>12</v>
      </c>
      <c r="D2541" s="3">
        <v>2007</v>
      </c>
      <c r="E2541">
        <v>5.8440000000000003</v>
      </c>
    </row>
    <row r="2542" spans="1:5" x14ac:dyDescent="0.2">
      <c r="A2542" s="20">
        <v>39432</v>
      </c>
      <c r="B2542" s="3">
        <v>16</v>
      </c>
      <c r="C2542" s="3">
        <v>12</v>
      </c>
      <c r="D2542" s="3">
        <v>2007</v>
      </c>
      <c r="E2542">
        <v>5.9809999999999999</v>
      </c>
    </row>
    <row r="2543" spans="1:5" x14ac:dyDescent="0.2">
      <c r="A2543" s="20">
        <v>39433</v>
      </c>
      <c r="B2543" s="3">
        <v>17</v>
      </c>
      <c r="C2543" s="3">
        <v>12</v>
      </c>
      <c r="D2543" s="3">
        <v>2007</v>
      </c>
      <c r="E2543">
        <v>4.298</v>
      </c>
    </row>
    <row r="2544" spans="1:5" x14ac:dyDescent="0.2">
      <c r="A2544" s="20">
        <v>39434</v>
      </c>
      <c r="B2544" s="3">
        <v>18</v>
      </c>
      <c r="C2544" s="3">
        <v>12</v>
      </c>
      <c r="D2544" s="3">
        <v>2007</v>
      </c>
      <c r="E2544">
        <v>2.8570000000000002</v>
      </c>
    </row>
    <row r="2545" spans="1:5" x14ac:dyDescent="0.2">
      <c r="A2545" s="20">
        <v>39435</v>
      </c>
      <c r="B2545" s="3">
        <v>19</v>
      </c>
      <c r="C2545" s="3">
        <v>12</v>
      </c>
      <c r="D2545" s="3">
        <v>2007</v>
      </c>
      <c r="E2545">
        <v>1.901</v>
      </c>
    </row>
    <row r="2546" spans="1:5" x14ac:dyDescent="0.2">
      <c r="A2546" s="20">
        <v>39436</v>
      </c>
      <c r="B2546" s="3">
        <v>20</v>
      </c>
      <c r="C2546" s="3">
        <v>12</v>
      </c>
      <c r="D2546" s="3">
        <v>2007</v>
      </c>
      <c r="E2546">
        <v>2.9710000000000001</v>
      </c>
    </row>
    <row r="2547" spans="1:5" x14ac:dyDescent="0.2">
      <c r="A2547" s="20">
        <v>39437</v>
      </c>
      <c r="B2547" s="3">
        <v>21</v>
      </c>
      <c r="C2547" s="3">
        <v>12</v>
      </c>
      <c r="D2547" s="3">
        <v>2007</v>
      </c>
      <c r="E2547">
        <v>2.044</v>
      </c>
    </row>
    <row r="2548" spans="1:5" x14ac:dyDescent="0.2">
      <c r="A2548" s="20">
        <v>39438</v>
      </c>
      <c r="B2548" s="3">
        <v>22</v>
      </c>
      <c r="C2548" s="3">
        <v>12</v>
      </c>
      <c r="D2548" s="3">
        <v>2007</v>
      </c>
      <c r="E2548">
        <v>1.3080000000000001</v>
      </c>
    </row>
    <row r="2549" spans="1:5" x14ac:dyDescent="0.2">
      <c r="A2549" s="20">
        <v>39439</v>
      </c>
      <c r="B2549" s="3">
        <v>23</v>
      </c>
      <c r="C2549" s="3">
        <v>12</v>
      </c>
      <c r="D2549" s="3">
        <v>2007</v>
      </c>
      <c r="E2549">
        <v>1.3240000000000001</v>
      </c>
    </row>
    <row r="2550" spans="1:5" x14ac:dyDescent="0.2">
      <c r="A2550" s="20">
        <v>39440</v>
      </c>
      <c r="B2550" s="3">
        <v>24</v>
      </c>
      <c r="C2550" s="3">
        <v>12</v>
      </c>
      <c r="D2550" s="3">
        <v>2007</v>
      </c>
      <c r="E2550">
        <v>1.238</v>
      </c>
    </row>
    <row r="2551" spans="1:5" x14ac:dyDescent="0.2">
      <c r="A2551" s="20">
        <v>39441</v>
      </c>
      <c r="B2551" s="3">
        <v>25</v>
      </c>
      <c r="C2551" s="3">
        <v>12</v>
      </c>
      <c r="D2551" s="3">
        <v>2007</v>
      </c>
      <c r="E2551">
        <v>2.2149999999999999</v>
      </c>
    </row>
    <row r="2552" spans="1:5" x14ac:dyDescent="0.2">
      <c r="A2552" s="20">
        <v>39442</v>
      </c>
      <c r="B2552" s="3">
        <v>26</v>
      </c>
      <c r="C2552" s="3">
        <v>12</v>
      </c>
      <c r="D2552" s="3">
        <v>2007</v>
      </c>
      <c r="E2552">
        <v>2.4809999999999999</v>
      </c>
    </row>
    <row r="2553" spans="1:5" x14ac:dyDescent="0.2">
      <c r="A2553" s="20">
        <v>39443</v>
      </c>
      <c r="B2553" s="3">
        <v>27</v>
      </c>
      <c r="C2553" s="3">
        <v>12</v>
      </c>
      <c r="D2553" s="3">
        <v>2007</v>
      </c>
      <c r="E2553">
        <v>2.72</v>
      </c>
    </row>
    <row r="2554" spans="1:5" x14ac:dyDescent="0.2">
      <c r="A2554" s="20">
        <v>39444</v>
      </c>
      <c r="B2554" s="3">
        <v>28</v>
      </c>
      <c r="C2554" s="3">
        <v>12</v>
      </c>
      <c r="D2554" s="3">
        <v>2007</v>
      </c>
      <c r="E2554">
        <v>2.93</v>
      </c>
    </row>
    <row r="2555" spans="1:5" x14ac:dyDescent="0.2">
      <c r="A2555" s="20">
        <v>39445</v>
      </c>
      <c r="B2555" s="3">
        <v>29</v>
      </c>
      <c r="C2555" s="3">
        <v>12</v>
      </c>
      <c r="D2555" s="3">
        <v>2007</v>
      </c>
      <c r="E2555">
        <v>3.15</v>
      </c>
    </row>
    <row r="2556" spans="1:5" x14ac:dyDescent="0.2">
      <c r="A2556" s="20">
        <v>39446</v>
      </c>
      <c r="B2556" s="3">
        <v>30</v>
      </c>
      <c r="C2556" s="3">
        <v>12</v>
      </c>
      <c r="D2556" s="3">
        <v>2007</v>
      </c>
      <c r="E2556">
        <v>3.43</v>
      </c>
    </row>
    <row r="2557" spans="1:5" x14ac:dyDescent="0.2">
      <c r="A2557" s="20">
        <v>39447</v>
      </c>
      <c r="B2557" s="3">
        <v>31</v>
      </c>
      <c r="C2557" s="3">
        <v>12</v>
      </c>
      <c r="D2557" s="3">
        <v>2007</v>
      </c>
      <c r="E2557">
        <v>3.6</v>
      </c>
    </row>
    <row r="2558" spans="1:5" x14ac:dyDescent="0.2">
      <c r="A2558" s="20">
        <v>39448</v>
      </c>
      <c r="B2558" s="3">
        <v>1</v>
      </c>
      <c r="C2558" s="3">
        <v>1</v>
      </c>
      <c r="D2558" s="3">
        <v>2008</v>
      </c>
    </row>
    <row r="2559" spans="1:5" x14ac:dyDescent="0.2">
      <c r="A2559" s="20">
        <v>39449</v>
      </c>
      <c r="B2559" s="3">
        <v>2</v>
      </c>
      <c r="C2559" s="3">
        <v>1</v>
      </c>
      <c r="D2559" s="3">
        <v>2008</v>
      </c>
    </row>
    <row r="2560" spans="1:5" x14ac:dyDescent="0.2">
      <c r="A2560" s="20">
        <v>39450</v>
      </c>
      <c r="B2560" s="3">
        <v>3</v>
      </c>
      <c r="C2560" s="3">
        <v>1</v>
      </c>
      <c r="D2560" s="3">
        <v>2008</v>
      </c>
      <c r="E2560">
        <v>15.941000000000001</v>
      </c>
    </row>
    <row r="2561" spans="1:5" x14ac:dyDescent="0.2">
      <c r="A2561" s="20">
        <v>39451</v>
      </c>
      <c r="B2561" s="3">
        <v>4</v>
      </c>
      <c r="C2561" s="3">
        <v>1</v>
      </c>
      <c r="D2561" s="3">
        <v>2008</v>
      </c>
      <c r="E2561">
        <v>16.248000000000001</v>
      </c>
    </row>
    <row r="2562" spans="1:5" x14ac:dyDescent="0.2">
      <c r="A2562" s="20">
        <v>39452</v>
      </c>
      <c r="B2562" s="3">
        <v>5</v>
      </c>
      <c r="C2562" s="3">
        <v>1</v>
      </c>
      <c r="D2562" s="3">
        <v>2008</v>
      </c>
      <c r="E2562">
        <v>17.288</v>
      </c>
    </row>
    <row r="2563" spans="1:5" x14ac:dyDescent="0.2">
      <c r="A2563" s="20">
        <v>39453</v>
      </c>
      <c r="B2563" s="3">
        <v>6</v>
      </c>
      <c r="C2563" s="3">
        <v>1</v>
      </c>
      <c r="D2563" s="3">
        <v>2008</v>
      </c>
      <c r="E2563">
        <v>21.581</v>
      </c>
    </row>
    <row r="2564" spans="1:5" x14ac:dyDescent="0.2">
      <c r="A2564" s="20">
        <v>39454</v>
      </c>
      <c r="B2564" s="3">
        <v>7</v>
      </c>
      <c r="C2564" s="3">
        <v>1</v>
      </c>
      <c r="D2564" s="3">
        <v>2008</v>
      </c>
      <c r="E2564">
        <v>18.238</v>
      </c>
    </row>
    <row r="2565" spans="1:5" x14ac:dyDescent="0.2">
      <c r="A2565" s="20">
        <v>39455</v>
      </c>
      <c r="B2565" s="3">
        <v>8</v>
      </c>
      <c r="C2565" s="3">
        <v>1</v>
      </c>
      <c r="D2565" s="3">
        <v>2008</v>
      </c>
      <c r="E2565">
        <v>18.271999999999998</v>
      </c>
    </row>
    <row r="2566" spans="1:5" x14ac:dyDescent="0.2">
      <c r="A2566" s="20">
        <v>39456</v>
      </c>
      <c r="B2566" s="3">
        <v>9</v>
      </c>
      <c r="C2566" s="3">
        <v>1</v>
      </c>
      <c r="D2566" s="3">
        <v>2008</v>
      </c>
      <c r="E2566">
        <v>16.914999999999999</v>
      </c>
    </row>
    <row r="2567" spans="1:5" x14ac:dyDescent="0.2">
      <c r="A2567" s="20">
        <v>39457</v>
      </c>
      <c r="B2567" s="3">
        <v>10</v>
      </c>
      <c r="C2567" s="3">
        <v>1</v>
      </c>
      <c r="D2567" s="3">
        <v>2008</v>
      </c>
      <c r="E2567">
        <v>14.417</v>
      </c>
    </row>
    <row r="2568" spans="1:5" x14ac:dyDescent="0.2">
      <c r="A2568" s="20">
        <v>39458</v>
      </c>
      <c r="B2568" s="3">
        <v>11</v>
      </c>
      <c r="C2568" s="3">
        <v>1</v>
      </c>
      <c r="D2568" s="3">
        <v>2008</v>
      </c>
      <c r="E2568">
        <v>15.965</v>
      </c>
    </row>
    <row r="2569" spans="1:5" x14ac:dyDescent="0.2">
      <c r="A2569" s="20">
        <v>39459</v>
      </c>
      <c r="B2569" s="3">
        <v>12</v>
      </c>
      <c r="C2569" s="3">
        <v>1</v>
      </c>
      <c r="D2569" s="3">
        <v>2008</v>
      </c>
      <c r="E2569">
        <v>16.2</v>
      </c>
    </row>
    <row r="2570" spans="1:5" x14ac:dyDescent="0.2">
      <c r="A2570" s="20">
        <v>39460</v>
      </c>
      <c r="B2570" s="3">
        <v>13</v>
      </c>
      <c r="C2570" s="3">
        <v>1</v>
      </c>
      <c r="D2570" s="3">
        <v>2008</v>
      </c>
      <c r="E2570">
        <v>13.241</v>
      </c>
    </row>
    <row r="2571" spans="1:5" x14ac:dyDescent="0.2">
      <c r="A2571" s="20">
        <v>39461</v>
      </c>
      <c r="B2571" s="3">
        <v>14</v>
      </c>
      <c r="C2571" s="3">
        <v>1</v>
      </c>
      <c r="D2571" s="3">
        <v>2008</v>
      </c>
      <c r="E2571">
        <v>13.515000000000001</v>
      </c>
    </row>
    <row r="2572" spans="1:5" x14ac:dyDescent="0.2">
      <c r="A2572" s="20">
        <v>39462</v>
      </c>
      <c r="B2572" s="3">
        <v>15</v>
      </c>
      <c r="C2572" s="3">
        <v>1</v>
      </c>
      <c r="D2572" s="3">
        <v>2008</v>
      </c>
      <c r="E2572">
        <v>16.297000000000001</v>
      </c>
    </row>
    <row r="2573" spans="1:5" x14ac:dyDescent="0.2">
      <c r="A2573" s="20">
        <v>39463</v>
      </c>
      <c r="B2573" s="3">
        <v>16</v>
      </c>
      <c r="C2573" s="3">
        <v>1</v>
      </c>
      <c r="D2573" s="3">
        <v>2008</v>
      </c>
      <c r="E2573">
        <v>16.515999999999998</v>
      </c>
    </row>
    <row r="2574" spans="1:5" x14ac:dyDescent="0.2">
      <c r="A2574" s="20">
        <v>39464</v>
      </c>
      <c r="B2574" s="3">
        <v>17</v>
      </c>
      <c r="C2574" s="3">
        <v>1</v>
      </c>
      <c r="D2574" s="3">
        <v>2008</v>
      </c>
      <c r="E2574">
        <v>14.54</v>
      </c>
    </row>
    <row r="2575" spans="1:5" x14ac:dyDescent="0.2">
      <c r="A2575" s="20">
        <v>39465</v>
      </c>
      <c r="B2575" s="3">
        <v>18</v>
      </c>
      <c r="C2575" s="3">
        <v>1</v>
      </c>
      <c r="D2575" s="3">
        <v>2008</v>
      </c>
      <c r="E2575">
        <v>15.778</v>
      </c>
    </row>
    <row r="2576" spans="1:5" x14ac:dyDescent="0.2">
      <c r="A2576" s="20">
        <v>39466</v>
      </c>
      <c r="B2576" s="3">
        <v>19</v>
      </c>
      <c r="C2576" s="3">
        <v>1</v>
      </c>
      <c r="D2576" s="3">
        <v>2008</v>
      </c>
      <c r="E2576">
        <v>15.337</v>
      </c>
    </row>
    <row r="2577" spans="1:20" x14ac:dyDescent="0.2">
      <c r="A2577" s="20">
        <v>39467</v>
      </c>
      <c r="B2577" s="3">
        <v>20</v>
      </c>
      <c r="C2577" s="3">
        <v>1</v>
      </c>
      <c r="D2577" s="3">
        <v>2008</v>
      </c>
      <c r="E2577">
        <v>21.616</v>
      </c>
    </row>
    <row r="2578" spans="1:20" x14ac:dyDescent="0.2">
      <c r="A2578" s="20">
        <v>39468</v>
      </c>
      <c r="B2578" s="3">
        <v>21</v>
      </c>
      <c r="C2578" s="3">
        <v>1</v>
      </c>
      <c r="D2578" s="3">
        <v>2008</v>
      </c>
      <c r="E2578">
        <v>22.751000000000001</v>
      </c>
    </row>
    <row r="2579" spans="1:20" x14ac:dyDescent="0.2">
      <c r="A2579" s="20">
        <v>39469</v>
      </c>
      <c r="B2579" s="3">
        <v>22</v>
      </c>
      <c r="C2579" s="3">
        <v>1</v>
      </c>
      <c r="D2579" s="3">
        <v>2008</v>
      </c>
      <c r="E2579">
        <v>16.190999999999999</v>
      </c>
    </row>
    <row r="2580" spans="1:20" x14ac:dyDescent="0.2">
      <c r="A2580" s="20">
        <v>39470</v>
      </c>
      <c r="B2580" s="3">
        <v>23</v>
      </c>
      <c r="C2580" s="3">
        <v>1</v>
      </c>
      <c r="D2580" s="3">
        <v>2008</v>
      </c>
      <c r="E2580">
        <v>12.561</v>
      </c>
    </row>
    <row r="2581" spans="1:20" x14ac:dyDescent="0.2">
      <c r="A2581" s="20">
        <v>39471</v>
      </c>
      <c r="B2581" s="3">
        <v>24</v>
      </c>
      <c r="C2581" s="3">
        <v>1</v>
      </c>
      <c r="D2581" s="3">
        <v>2008</v>
      </c>
      <c r="E2581">
        <v>10.462999999999999</v>
      </c>
    </row>
    <row r="2582" spans="1:20" x14ac:dyDescent="0.2">
      <c r="A2582" s="20">
        <v>39472</v>
      </c>
      <c r="B2582" s="3">
        <v>25</v>
      </c>
      <c r="C2582" s="3">
        <v>1</v>
      </c>
      <c r="D2582" s="3">
        <v>2008</v>
      </c>
      <c r="E2582">
        <v>9.3219999999999992</v>
      </c>
    </row>
    <row r="2583" spans="1:20" x14ac:dyDescent="0.2">
      <c r="A2583" s="20">
        <v>39473</v>
      </c>
      <c r="B2583" s="3">
        <v>26</v>
      </c>
      <c r="C2583" s="3">
        <v>1</v>
      </c>
      <c r="D2583" s="3">
        <v>2008</v>
      </c>
      <c r="E2583">
        <v>12.147</v>
      </c>
    </row>
    <row r="2584" spans="1:20" x14ac:dyDescent="0.2">
      <c r="A2584" s="20">
        <v>39474</v>
      </c>
      <c r="B2584" s="3">
        <v>27</v>
      </c>
      <c r="C2584" s="3">
        <v>1</v>
      </c>
      <c r="D2584" s="3">
        <v>2008</v>
      </c>
      <c r="E2584">
        <v>10.178000000000001</v>
      </c>
    </row>
    <row r="2585" spans="1:20" x14ac:dyDescent="0.2">
      <c r="A2585" s="20">
        <v>39475</v>
      </c>
      <c r="B2585" s="3">
        <v>28</v>
      </c>
      <c r="C2585" s="3">
        <v>1</v>
      </c>
      <c r="D2585" s="3">
        <v>2008</v>
      </c>
      <c r="E2585">
        <v>10.023999999999999</v>
      </c>
    </row>
    <row r="2586" spans="1:20" x14ac:dyDescent="0.2">
      <c r="A2586" s="20">
        <v>39476</v>
      </c>
      <c r="B2586" s="3">
        <v>29</v>
      </c>
      <c r="C2586" s="3">
        <v>1</v>
      </c>
      <c r="D2586" s="3">
        <v>2008</v>
      </c>
      <c r="E2586">
        <v>9.2850000000000001</v>
      </c>
    </row>
    <row r="2587" spans="1:20" s="14" customFormat="1" x14ac:dyDescent="0.2">
      <c r="A2587" s="20">
        <v>39477</v>
      </c>
      <c r="B2587" s="3">
        <v>30</v>
      </c>
      <c r="C2587" s="3">
        <v>1</v>
      </c>
      <c r="D2587" s="3">
        <v>2008</v>
      </c>
      <c r="E2587">
        <v>9.1630000000000003</v>
      </c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</row>
    <row r="2588" spans="1:20" x14ac:dyDescent="0.2">
      <c r="A2588" s="20">
        <v>39478</v>
      </c>
      <c r="B2588" s="3">
        <v>31</v>
      </c>
      <c r="C2588" s="3">
        <v>1</v>
      </c>
      <c r="D2588" s="3">
        <v>2008</v>
      </c>
      <c r="E2588">
        <v>10.239000000000001</v>
      </c>
    </row>
    <row r="2589" spans="1:20" x14ac:dyDescent="0.2">
      <c r="A2589" s="20">
        <v>39479</v>
      </c>
      <c r="B2589" s="3">
        <v>1</v>
      </c>
      <c r="C2589" s="3">
        <v>2</v>
      </c>
      <c r="D2589" s="3">
        <v>2008</v>
      </c>
      <c r="E2589">
        <v>11.611000000000001</v>
      </c>
    </row>
    <row r="2590" spans="1:20" x14ac:dyDescent="0.2">
      <c r="A2590" s="20">
        <v>39480</v>
      </c>
      <c r="B2590" s="3">
        <v>2</v>
      </c>
      <c r="C2590" s="3">
        <v>2</v>
      </c>
      <c r="D2590" s="3">
        <v>2008</v>
      </c>
      <c r="E2590">
        <v>10.911</v>
      </c>
    </row>
    <row r="2591" spans="1:20" x14ac:dyDescent="0.2">
      <c r="A2591" s="20">
        <v>39481</v>
      </c>
      <c r="B2591" s="3">
        <v>3</v>
      </c>
      <c r="C2591" s="3">
        <v>2</v>
      </c>
      <c r="D2591" s="3">
        <v>2008</v>
      </c>
      <c r="E2591">
        <v>13.491</v>
      </c>
    </row>
    <row r="2592" spans="1:20" x14ac:dyDescent="0.2">
      <c r="A2592" s="20">
        <v>39482</v>
      </c>
      <c r="B2592" s="3">
        <v>4</v>
      </c>
      <c r="C2592" s="3">
        <v>2</v>
      </c>
      <c r="D2592" s="3">
        <v>2008</v>
      </c>
      <c r="E2592">
        <v>12.427</v>
      </c>
    </row>
    <row r="2593" spans="1:5" x14ac:dyDescent="0.2">
      <c r="A2593" s="20">
        <v>39483</v>
      </c>
      <c r="B2593" s="3">
        <v>5</v>
      </c>
      <c r="C2593" s="3">
        <v>2</v>
      </c>
      <c r="D2593" s="3">
        <v>2008</v>
      </c>
      <c r="E2593">
        <v>10.273</v>
      </c>
    </row>
    <row r="2594" spans="1:5" x14ac:dyDescent="0.2">
      <c r="A2594" s="20">
        <v>39484</v>
      </c>
      <c r="B2594" s="3">
        <v>6</v>
      </c>
      <c r="C2594" s="3">
        <v>2</v>
      </c>
      <c r="D2594" s="3">
        <v>2008</v>
      </c>
      <c r="E2594">
        <v>10.361000000000001</v>
      </c>
    </row>
    <row r="2595" spans="1:5" x14ac:dyDescent="0.2">
      <c r="A2595" s="20">
        <v>39485</v>
      </c>
      <c r="B2595" s="3">
        <v>7</v>
      </c>
      <c r="C2595" s="3">
        <v>2</v>
      </c>
      <c r="D2595" s="3">
        <v>2008</v>
      </c>
      <c r="E2595">
        <v>20.128</v>
      </c>
    </row>
    <row r="2596" spans="1:5" x14ac:dyDescent="0.2">
      <c r="A2596" s="20">
        <v>39486</v>
      </c>
      <c r="B2596" s="3">
        <v>8</v>
      </c>
      <c r="C2596" s="3">
        <v>2</v>
      </c>
      <c r="D2596" s="3">
        <v>2008</v>
      </c>
      <c r="E2596">
        <v>11.795</v>
      </c>
    </row>
    <row r="2597" spans="1:5" x14ac:dyDescent="0.2">
      <c r="A2597" s="20">
        <v>39487</v>
      </c>
      <c r="B2597" s="3">
        <v>9</v>
      </c>
      <c r="C2597" s="3">
        <v>2</v>
      </c>
      <c r="D2597" s="3">
        <v>2008</v>
      </c>
      <c r="E2597">
        <v>11.468</v>
      </c>
    </row>
    <row r="2598" spans="1:5" x14ac:dyDescent="0.2">
      <c r="A2598" s="20">
        <v>39488</v>
      </c>
      <c r="B2598" s="3">
        <v>10</v>
      </c>
      <c r="C2598" s="3">
        <v>2</v>
      </c>
      <c r="D2598" s="3">
        <v>2008</v>
      </c>
      <c r="E2598">
        <v>18.062000000000001</v>
      </c>
    </row>
    <row r="2599" spans="1:5" x14ac:dyDescent="0.2">
      <c r="A2599" s="20">
        <v>39489</v>
      </c>
      <c r="B2599" s="3">
        <v>11</v>
      </c>
      <c r="C2599" s="3">
        <v>2</v>
      </c>
      <c r="D2599" s="3">
        <v>2008</v>
      </c>
      <c r="E2599">
        <v>21.145</v>
      </c>
    </row>
    <row r="2600" spans="1:5" x14ac:dyDescent="0.2">
      <c r="A2600" s="20">
        <v>39490</v>
      </c>
      <c r="B2600" s="3">
        <v>12</v>
      </c>
      <c r="C2600" s="3">
        <v>2</v>
      </c>
      <c r="D2600" s="3">
        <v>2008</v>
      </c>
      <c r="E2600">
        <v>18.167999999999999</v>
      </c>
    </row>
    <row r="2601" spans="1:5" x14ac:dyDescent="0.2">
      <c r="A2601" s="20">
        <v>39491</v>
      </c>
      <c r="B2601" s="3">
        <v>13</v>
      </c>
      <c r="C2601" s="3">
        <v>2</v>
      </c>
      <c r="D2601" s="3">
        <v>2008</v>
      </c>
      <c r="E2601">
        <v>22.393999999999998</v>
      </c>
    </row>
    <row r="2602" spans="1:5" x14ac:dyDescent="0.2">
      <c r="A2602" s="20">
        <v>39492</v>
      </c>
      <c r="B2602" s="3">
        <v>14</v>
      </c>
      <c r="C2602" s="3">
        <v>2</v>
      </c>
      <c r="D2602" s="3">
        <v>2008</v>
      </c>
      <c r="E2602">
        <v>18.568999999999999</v>
      </c>
    </row>
    <row r="2603" spans="1:5" x14ac:dyDescent="0.2">
      <c r="A2603" s="20">
        <v>39493</v>
      </c>
      <c r="B2603" s="3">
        <v>15</v>
      </c>
      <c r="C2603" s="3">
        <v>2</v>
      </c>
      <c r="D2603" s="3">
        <v>2008</v>
      </c>
      <c r="E2603">
        <v>22.306000000000001</v>
      </c>
    </row>
    <row r="2604" spans="1:5" x14ac:dyDescent="0.2">
      <c r="A2604" s="20">
        <v>39494</v>
      </c>
      <c r="B2604" s="3">
        <v>16</v>
      </c>
      <c r="C2604" s="3">
        <v>2</v>
      </c>
      <c r="D2604" s="3">
        <v>2008</v>
      </c>
      <c r="E2604">
        <v>22.347000000000001</v>
      </c>
    </row>
    <row r="2605" spans="1:5" x14ac:dyDescent="0.2">
      <c r="A2605" s="20">
        <v>39495</v>
      </c>
      <c r="B2605" s="3">
        <v>17</v>
      </c>
      <c r="C2605" s="3">
        <v>2</v>
      </c>
      <c r="D2605" s="3">
        <v>2008</v>
      </c>
      <c r="E2605">
        <v>21.861000000000001</v>
      </c>
    </row>
    <row r="2606" spans="1:5" x14ac:dyDescent="0.2">
      <c r="A2606" s="20">
        <v>39496</v>
      </c>
      <c r="B2606" s="3">
        <v>18</v>
      </c>
      <c r="C2606" s="3">
        <v>2</v>
      </c>
      <c r="D2606" s="3">
        <v>2008</v>
      </c>
      <c r="E2606">
        <v>17.081</v>
      </c>
    </row>
    <row r="2607" spans="1:5" x14ac:dyDescent="0.2">
      <c r="A2607" s="20">
        <v>39497</v>
      </c>
      <c r="B2607" s="3">
        <v>19</v>
      </c>
      <c r="C2607" s="3">
        <v>2</v>
      </c>
      <c r="D2607" s="3">
        <v>2008</v>
      </c>
      <c r="E2607">
        <v>19.641999999999999</v>
      </c>
    </row>
    <row r="2608" spans="1:5" x14ac:dyDescent="0.2">
      <c r="A2608" s="20">
        <v>39498</v>
      </c>
      <c r="B2608" s="3">
        <v>20</v>
      </c>
      <c r="C2608" s="3">
        <v>2</v>
      </c>
      <c r="D2608" s="3">
        <v>2008</v>
      </c>
      <c r="E2608">
        <v>14.992000000000001</v>
      </c>
    </row>
    <row r="2609" spans="1:5" x14ac:dyDescent="0.2">
      <c r="A2609" s="20">
        <v>39499</v>
      </c>
      <c r="B2609" s="3">
        <v>21</v>
      </c>
      <c r="C2609" s="3">
        <v>2</v>
      </c>
      <c r="D2609" s="3">
        <v>2008</v>
      </c>
      <c r="E2609">
        <v>19.100000000000001</v>
      </c>
    </row>
    <row r="2610" spans="1:5" x14ac:dyDescent="0.2">
      <c r="A2610" s="20">
        <v>39500</v>
      </c>
      <c r="B2610" s="3">
        <v>22</v>
      </c>
      <c r="C2610" s="3">
        <v>2</v>
      </c>
      <c r="D2610" s="3">
        <v>2008</v>
      </c>
      <c r="E2610">
        <v>19.158000000000001</v>
      </c>
    </row>
    <row r="2611" spans="1:5" x14ac:dyDescent="0.2">
      <c r="A2611" s="20">
        <v>39501</v>
      </c>
      <c r="B2611" s="3">
        <v>23</v>
      </c>
      <c r="C2611" s="3">
        <v>2</v>
      </c>
      <c r="D2611" s="3">
        <v>2008</v>
      </c>
      <c r="E2611">
        <v>16.649000000000001</v>
      </c>
    </row>
    <row r="2612" spans="1:5" x14ac:dyDescent="0.2">
      <c r="A2612" s="20">
        <v>39502</v>
      </c>
      <c r="B2612" s="3">
        <v>24</v>
      </c>
      <c r="C2612" s="3">
        <v>2</v>
      </c>
      <c r="D2612" s="3">
        <v>2008</v>
      </c>
      <c r="E2612">
        <v>14.647</v>
      </c>
    </row>
    <row r="2613" spans="1:5" x14ac:dyDescent="0.2">
      <c r="A2613" s="20">
        <v>39503</v>
      </c>
      <c r="B2613" s="3">
        <v>25</v>
      </c>
      <c r="C2613" s="3">
        <v>2</v>
      </c>
      <c r="D2613" s="3">
        <v>2008</v>
      </c>
      <c r="E2613">
        <v>17.206</v>
      </c>
    </row>
    <row r="2614" spans="1:5" x14ac:dyDescent="0.2">
      <c r="A2614" s="20">
        <v>39504</v>
      </c>
      <c r="B2614" s="3">
        <v>26</v>
      </c>
      <c r="C2614" s="3">
        <v>2</v>
      </c>
      <c r="D2614" s="3">
        <v>2008</v>
      </c>
      <c r="E2614">
        <v>18.082000000000001</v>
      </c>
    </row>
    <row r="2615" spans="1:5" x14ac:dyDescent="0.2">
      <c r="A2615" s="20">
        <v>39505</v>
      </c>
      <c r="B2615" s="3">
        <v>27</v>
      </c>
      <c r="C2615" s="3">
        <v>2</v>
      </c>
      <c r="D2615" s="3">
        <v>2008</v>
      </c>
      <c r="E2615">
        <v>22.173999999999999</v>
      </c>
    </row>
    <row r="2616" spans="1:5" x14ac:dyDescent="0.2">
      <c r="A2616" s="20">
        <v>39506</v>
      </c>
      <c r="B2616" s="3">
        <v>28</v>
      </c>
      <c r="C2616" s="3">
        <v>2</v>
      </c>
      <c r="D2616" s="3">
        <v>2008</v>
      </c>
      <c r="E2616">
        <v>27.481000000000002</v>
      </c>
    </row>
    <row r="2617" spans="1:5" x14ac:dyDescent="0.2">
      <c r="A2617" s="20">
        <v>39507</v>
      </c>
      <c r="B2617" s="3">
        <v>29</v>
      </c>
      <c r="C2617" s="3">
        <v>2</v>
      </c>
      <c r="D2617" s="3">
        <v>2008</v>
      </c>
      <c r="E2617">
        <v>22.204999999999998</v>
      </c>
    </row>
    <row r="2618" spans="1:5" x14ac:dyDescent="0.2">
      <c r="A2618" s="20">
        <v>39508</v>
      </c>
      <c r="B2618" s="3">
        <v>1</v>
      </c>
      <c r="C2618" s="3">
        <v>3</v>
      </c>
      <c r="D2618" s="3">
        <v>2008</v>
      </c>
      <c r="E2618">
        <v>23.088000000000001</v>
      </c>
    </row>
    <row r="2619" spans="1:5" x14ac:dyDescent="0.2">
      <c r="A2619" s="20">
        <v>39509</v>
      </c>
      <c r="B2619" s="3">
        <v>2</v>
      </c>
      <c r="C2619" s="3">
        <v>3</v>
      </c>
      <c r="D2619" s="3">
        <v>2008</v>
      </c>
      <c r="E2619">
        <v>15.04</v>
      </c>
    </row>
    <row r="2620" spans="1:5" x14ac:dyDescent="0.2">
      <c r="A2620" s="20">
        <v>39510</v>
      </c>
      <c r="B2620" s="3">
        <v>3</v>
      </c>
      <c r="C2620" s="3">
        <v>3</v>
      </c>
      <c r="D2620" s="3">
        <v>2008</v>
      </c>
      <c r="E2620">
        <v>15.97</v>
      </c>
    </row>
    <row r="2621" spans="1:5" x14ac:dyDescent="0.2">
      <c r="A2621" s="20">
        <v>39511</v>
      </c>
      <c r="B2621" s="3">
        <v>4</v>
      </c>
      <c r="C2621" s="3">
        <v>3</v>
      </c>
      <c r="D2621" s="3">
        <v>2008</v>
      </c>
      <c r="E2621">
        <v>16.3</v>
      </c>
    </row>
    <row r="2622" spans="1:5" x14ac:dyDescent="0.2">
      <c r="A2622" s="20">
        <v>39512</v>
      </c>
      <c r="B2622" s="3">
        <v>5</v>
      </c>
      <c r="C2622" s="3">
        <v>3</v>
      </c>
      <c r="D2622" s="3">
        <v>2008</v>
      </c>
      <c r="E2622">
        <v>17.661000000000001</v>
      </c>
    </row>
    <row r="2623" spans="1:5" x14ac:dyDescent="0.2">
      <c r="A2623" s="20">
        <v>39513</v>
      </c>
      <c r="B2623" s="3">
        <v>6</v>
      </c>
      <c r="C2623" s="3">
        <v>3</v>
      </c>
      <c r="D2623" s="3">
        <v>2008</v>
      </c>
      <c r="E2623">
        <v>18.579999999999998</v>
      </c>
    </row>
    <row r="2624" spans="1:5" x14ac:dyDescent="0.2">
      <c r="A2624" s="20">
        <v>39514</v>
      </c>
      <c r="B2624" s="3">
        <v>7</v>
      </c>
      <c r="C2624" s="3">
        <v>3</v>
      </c>
      <c r="D2624" s="3">
        <v>2008</v>
      </c>
      <c r="E2624">
        <v>12.82</v>
      </c>
    </row>
    <row r="2625" spans="1:5" x14ac:dyDescent="0.2">
      <c r="A2625" s="20">
        <v>39515</v>
      </c>
      <c r="B2625" s="3">
        <v>8</v>
      </c>
      <c r="C2625" s="3">
        <v>3</v>
      </c>
      <c r="D2625" s="3">
        <v>2008</v>
      </c>
      <c r="E2625">
        <v>15.984</v>
      </c>
    </row>
    <row r="2626" spans="1:5" x14ac:dyDescent="0.2">
      <c r="A2626" s="20">
        <v>39516</v>
      </c>
      <c r="B2626" s="3">
        <v>9</v>
      </c>
      <c r="C2626" s="3">
        <v>3</v>
      </c>
      <c r="D2626" s="3">
        <v>2008</v>
      </c>
      <c r="E2626">
        <v>17.29</v>
      </c>
    </row>
    <row r="2627" spans="1:5" x14ac:dyDescent="0.2">
      <c r="A2627" s="20">
        <v>39517</v>
      </c>
      <c r="B2627" s="3">
        <v>10</v>
      </c>
      <c r="C2627" s="3">
        <v>3</v>
      </c>
      <c r="D2627" s="3">
        <v>2008</v>
      </c>
      <c r="E2627">
        <v>14.246</v>
      </c>
    </row>
    <row r="2628" spans="1:5" x14ac:dyDescent="0.2">
      <c r="A2628" s="20">
        <v>39518</v>
      </c>
      <c r="B2628" s="3">
        <v>11</v>
      </c>
      <c r="C2628" s="3">
        <v>3</v>
      </c>
      <c r="D2628" s="3">
        <v>2008</v>
      </c>
      <c r="E2628">
        <v>14.961</v>
      </c>
    </row>
    <row r="2629" spans="1:5" x14ac:dyDescent="0.2">
      <c r="A2629" s="20">
        <v>39519</v>
      </c>
      <c r="B2629" s="3">
        <v>12</v>
      </c>
      <c r="C2629" s="3">
        <v>3</v>
      </c>
      <c r="D2629" s="3">
        <v>2008</v>
      </c>
      <c r="E2629">
        <v>13.345000000000001</v>
      </c>
    </row>
    <row r="2630" spans="1:5" x14ac:dyDescent="0.2">
      <c r="A2630" s="20">
        <v>39520</v>
      </c>
      <c r="B2630" s="3">
        <v>13</v>
      </c>
      <c r="C2630" s="3">
        <v>3</v>
      </c>
      <c r="D2630" s="3">
        <v>2008</v>
      </c>
      <c r="E2630">
        <v>13.452</v>
      </c>
    </row>
    <row r="2631" spans="1:5" x14ac:dyDescent="0.2">
      <c r="A2631" s="20">
        <v>39521</v>
      </c>
      <c r="B2631" s="3">
        <v>14</v>
      </c>
      <c r="C2631" s="3">
        <v>3</v>
      </c>
      <c r="D2631" s="3">
        <v>2008</v>
      </c>
      <c r="E2631">
        <v>14.804</v>
      </c>
    </row>
    <row r="2632" spans="1:5" x14ac:dyDescent="0.2">
      <c r="A2632" s="20">
        <v>39522</v>
      </c>
      <c r="B2632" s="3">
        <v>15</v>
      </c>
      <c r="C2632" s="3">
        <v>3</v>
      </c>
      <c r="D2632" s="3">
        <v>2008</v>
      </c>
      <c r="E2632">
        <v>13.565</v>
      </c>
    </row>
    <row r="2633" spans="1:5" x14ac:dyDescent="0.2">
      <c r="A2633" s="20">
        <v>39523</v>
      </c>
      <c r="B2633" s="3">
        <v>16</v>
      </c>
      <c r="C2633" s="3">
        <v>3</v>
      </c>
      <c r="D2633" s="3">
        <v>2008</v>
      </c>
      <c r="E2633">
        <v>13.621</v>
      </c>
    </row>
    <row r="2634" spans="1:5" x14ac:dyDescent="0.2">
      <c r="A2634" s="20">
        <v>39524</v>
      </c>
      <c r="B2634" s="3">
        <v>17</v>
      </c>
      <c r="C2634" s="3">
        <v>3</v>
      </c>
      <c r="D2634" s="3">
        <v>2008</v>
      </c>
      <c r="E2634">
        <v>12.554</v>
      </c>
    </row>
    <row r="2635" spans="1:5" x14ac:dyDescent="0.2">
      <c r="A2635" s="20">
        <v>39525</v>
      </c>
      <c r="B2635" s="3">
        <v>18</v>
      </c>
      <c r="C2635" s="3">
        <v>3</v>
      </c>
      <c r="D2635" s="3">
        <v>2008</v>
      </c>
      <c r="E2635">
        <v>15.936999999999999</v>
      </c>
    </row>
    <row r="2636" spans="1:5" x14ac:dyDescent="0.2">
      <c r="A2636" s="20">
        <v>39526</v>
      </c>
      <c r="B2636" s="3">
        <v>19</v>
      </c>
      <c r="C2636" s="3">
        <v>3</v>
      </c>
      <c r="D2636" s="3">
        <v>2008</v>
      </c>
      <c r="E2636">
        <v>15.057</v>
      </c>
    </row>
    <row r="2637" spans="1:5" x14ac:dyDescent="0.2">
      <c r="A2637" s="20">
        <v>39527</v>
      </c>
      <c r="B2637" s="3">
        <v>20</v>
      </c>
      <c r="C2637" s="3">
        <v>3</v>
      </c>
      <c r="D2637" s="3">
        <v>2008</v>
      </c>
      <c r="E2637">
        <v>14.606999999999999</v>
      </c>
    </row>
    <row r="2638" spans="1:5" x14ac:dyDescent="0.2">
      <c r="A2638" s="20">
        <v>39528</v>
      </c>
      <c r="B2638" s="3">
        <v>21</v>
      </c>
      <c r="C2638" s="3">
        <v>3</v>
      </c>
      <c r="D2638" s="3">
        <v>2008</v>
      </c>
      <c r="E2638">
        <v>14.744</v>
      </c>
    </row>
    <row r="2639" spans="1:5" x14ac:dyDescent="0.2">
      <c r="A2639" s="20">
        <v>39529</v>
      </c>
      <c r="B2639" s="3">
        <v>22</v>
      </c>
      <c r="C2639" s="3">
        <v>3</v>
      </c>
      <c r="D2639" s="3">
        <v>2008</v>
      </c>
      <c r="E2639">
        <v>14.461</v>
      </c>
    </row>
    <row r="2640" spans="1:5" x14ac:dyDescent="0.2">
      <c r="A2640" s="20">
        <v>39530</v>
      </c>
      <c r="B2640" s="3">
        <v>23</v>
      </c>
      <c r="C2640" s="3">
        <v>3</v>
      </c>
      <c r="D2640" s="3">
        <v>2008</v>
      </c>
      <c r="E2640">
        <v>14.193</v>
      </c>
    </row>
    <row r="2641" spans="1:5" x14ac:dyDescent="0.2">
      <c r="A2641" s="20">
        <v>39531</v>
      </c>
      <c r="B2641" s="3">
        <v>24</v>
      </c>
      <c r="C2641" s="3">
        <v>3</v>
      </c>
      <c r="D2641" s="3">
        <v>2008</v>
      </c>
      <c r="E2641">
        <v>13.609</v>
      </c>
    </row>
    <row r="2642" spans="1:5" x14ac:dyDescent="0.2">
      <c r="A2642" s="20">
        <v>39532</v>
      </c>
      <c r="B2642" s="3">
        <v>25</v>
      </c>
      <c r="C2642" s="3">
        <v>3</v>
      </c>
      <c r="D2642" s="3">
        <v>2008</v>
      </c>
      <c r="E2642">
        <v>15.411</v>
      </c>
    </row>
    <row r="2643" spans="1:5" x14ac:dyDescent="0.2">
      <c r="A2643" s="20">
        <v>39533</v>
      </c>
      <c r="B2643" s="3">
        <v>26</v>
      </c>
      <c r="C2643" s="3">
        <v>3</v>
      </c>
      <c r="D2643" s="3">
        <v>2008</v>
      </c>
      <c r="E2643">
        <v>15.874000000000001</v>
      </c>
    </row>
    <row r="2644" spans="1:5" x14ac:dyDescent="0.2">
      <c r="A2644" s="20">
        <v>39534</v>
      </c>
      <c r="B2644" s="3">
        <v>27</v>
      </c>
      <c r="C2644" s="3">
        <v>3</v>
      </c>
      <c r="D2644" s="3">
        <v>2008</v>
      </c>
      <c r="E2644">
        <v>13.356</v>
      </c>
    </row>
    <row r="2645" spans="1:5" x14ac:dyDescent="0.2">
      <c r="A2645" s="20">
        <v>39535</v>
      </c>
      <c r="B2645" s="3">
        <v>28</v>
      </c>
      <c r="C2645" s="3">
        <v>3</v>
      </c>
      <c r="D2645" s="3">
        <v>2008</v>
      </c>
      <c r="E2645">
        <v>12.531000000000001</v>
      </c>
    </row>
    <row r="2646" spans="1:5" x14ac:dyDescent="0.2">
      <c r="A2646" s="20">
        <v>39536</v>
      </c>
      <c r="B2646" s="3">
        <v>29</v>
      </c>
      <c r="C2646" s="3">
        <v>3</v>
      </c>
      <c r="D2646" s="3">
        <v>2008</v>
      </c>
      <c r="E2646">
        <v>11.734</v>
      </c>
    </row>
    <row r="2647" spans="1:5" x14ac:dyDescent="0.2">
      <c r="A2647" s="20">
        <v>39537</v>
      </c>
      <c r="B2647" s="3">
        <v>30</v>
      </c>
      <c r="C2647" s="3">
        <v>3</v>
      </c>
      <c r="D2647" s="3">
        <v>2008</v>
      </c>
      <c r="E2647">
        <v>14.079000000000001</v>
      </c>
    </row>
    <row r="2648" spans="1:5" x14ac:dyDescent="0.2">
      <c r="A2648" s="20">
        <v>39538</v>
      </c>
      <c r="B2648" s="3">
        <v>31</v>
      </c>
      <c r="C2648" s="3">
        <v>3</v>
      </c>
      <c r="D2648" s="3">
        <v>2008</v>
      </c>
      <c r="E2648">
        <v>17.358000000000001</v>
      </c>
    </row>
    <row r="2649" spans="1:5" x14ac:dyDescent="0.2">
      <c r="A2649" s="20">
        <v>39539</v>
      </c>
      <c r="B2649" s="3">
        <v>1</v>
      </c>
      <c r="C2649" s="3">
        <v>4</v>
      </c>
      <c r="D2649" s="3">
        <v>2008</v>
      </c>
      <c r="E2649">
        <v>14.273999999999999</v>
      </c>
    </row>
    <row r="2650" spans="1:5" x14ac:dyDescent="0.2">
      <c r="A2650" s="20">
        <v>39540</v>
      </c>
      <c r="B2650" s="3">
        <v>2</v>
      </c>
      <c r="C2650" s="3">
        <v>4</v>
      </c>
      <c r="D2650" s="3">
        <v>2008</v>
      </c>
      <c r="E2650">
        <v>13.736000000000001</v>
      </c>
    </row>
    <row r="2651" spans="1:5" x14ac:dyDescent="0.2">
      <c r="A2651" s="20">
        <v>39541</v>
      </c>
      <c r="B2651" s="3">
        <v>3</v>
      </c>
      <c r="C2651" s="3">
        <v>4</v>
      </c>
      <c r="D2651" s="3">
        <v>2008</v>
      </c>
      <c r="E2651">
        <v>14.523</v>
      </c>
    </row>
    <row r="2652" spans="1:5" x14ac:dyDescent="0.2">
      <c r="A2652" s="20">
        <v>39542</v>
      </c>
      <c r="B2652" s="3">
        <v>4</v>
      </c>
      <c r="C2652" s="3">
        <v>4</v>
      </c>
      <c r="D2652" s="3">
        <v>2008</v>
      </c>
      <c r="E2652">
        <v>16.283999999999999</v>
      </c>
    </row>
    <row r="2653" spans="1:5" x14ac:dyDescent="0.2">
      <c r="A2653" s="20">
        <v>39543</v>
      </c>
      <c r="B2653" s="3">
        <v>5</v>
      </c>
      <c r="C2653" s="3">
        <v>4</v>
      </c>
      <c r="D2653" s="3">
        <v>2008</v>
      </c>
      <c r="E2653">
        <v>21.248999999999999</v>
      </c>
    </row>
    <row r="2654" spans="1:5" x14ac:dyDescent="0.2">
      <c r="A2654" s="20">
        <v>39544</v>
      </c>
      <c r="B2654" s="3">
        <v>6</v>
      </c>
      <c r="C2654" s="3">
        <v>4</v>
      </c>
      <c r="D2654" s="3">
        <v>2008</v>
      </c>
      <c r="E2654">
        <v>15.852</v>
      </c>
    </row>
    <row r="2655" spans="1:5" x14ac:dyDescent="0.2">
      <c r="A2655" s="20">
        <v>39545</v>
      </c>
      <c r="B2655" s="3">
        <v>7</v>
      </c>
      <c r="C2655" s="3">
        <v>4</v>
      </c>
      <c r="D2655" s="3">
        <v>2008</v>
      </c>
      <c r="E2655">
        <v>16.641999999999999</v>
      </c>
    </row>
    <row r="2656" spans="1:5" x14ac:dyDescent="0.2">
      <c r="A2656" s="20">
        <v>39546</v>
      </c>
      <c r="B2656" s="3">
        <v>8</v>
      </c>
      <c r="C2656" s="3">
        <v>4</v>
      </c>
      <c r="D2656" s="3">
        <v>2008</v>
      </c>
      <c r="E2656">
        <v>17.908999999999999</v>
      </c>
    </row>
    <row r="2657" spans="1:5" x14ac:dyDescent="0.2">
      <c r="A2657" s="20">
        <v>39547</v>
      </c>
      <c r="B2657" s="3">
        <v>9</v>
      </c>
      <c r="C2657" s="3">
        <v>4</v>
      </c>
      <c r="D2657" s="3">
        <v>2008</v>
      </c>
      <c r="E2657">
        <v>15.571</v>
      </c>
    </row>
    <row r="2658" spans="1:5" x14ac:dyDescent="0.2">
      <c r="A2658" s="20">
        <v>39548</v>
      </c>
      <c r="B2658" s="3">
        <v>10</v>
      </c>
      <c r="C2658" s="3">
        <v>4</v>
      </c>
      <c r="D2658" s="3">
        <v>2008</v>
      </c>
      <c r="E2658">
        <v>14.430999999999999</v>
      </c>
    </row>
    <row r="2659" spans="1:5" x14ac:dyDescent="0.2">
      <c r="A2659" s="20">
        <v>39549</v>
      </c>
      <c r="B2659" s="3">
        <v>11</v>
      </c>
      <c r="C2659" s="3">
        <v>4</v>
      </c>
      <c r="D2659" s="3">
        <v>2008</v>
      </c>
      <c r="E2659">
        <v>17.472999999999999</v>
      </c>
    </row>
    <row r="2660" spans="1:5" x14ac:dyDescent="0.2">
      <c r="A2660" s="20">
        <v>39550</v>
      </c>
      <c r="B2660" s="3">
        <v>12</v>
      </c>
      <c r="C2660" s="3">
        <v>4</v>
      </c>
      <c r="D2660" s="3">
        <v>2008</v>
      </c>
      <c r="E2660">
        <v>12.920999999999999</v>
      </c>
    </row>
    <row r="2661" spans="1:5" x14ac:dyDescent="0.2">
      <c r="A2661" s="20">
        <v>39551</v>
      </c>
      <c r="B2661" s="3">
        <v>13</v>
      </c>
      <c r="C2661" s="3">
        <v>4</v>
      </c>
      <c r="D2661" s="3">
        <v>2008</v>
      </c>
      <c r="E2661">
        <v>13.17</v>
      </c>
    </row>
    <row r="2662" spans="1:5" x14ac:dyDescent="0.2">
      <c r="A2662" s="20">
        <v>39552</v>
      </c>
      <c r="B2662" s="3">
        <v>14</v>
      </c>
      <c r="C2662" s="3">
        <v>4</v>
      </c>
      <c r="D2662" s="3">
        <v>2008</v>
      </c>
      <c r="E2662">
        <v>16.611999999999998</v>
      </c>
    </row>
    <row r="2663" spans="1:5" x14ac:dyDescent="0.2">
      <c r="A2663" s="20">
        <v>39553</v>
      </c>
      <c r="B2663" s="3">
        <v>15</v>
      </c>
      <c r="C2663" s="3">
        <v>4</v>
      </c>
      <c r="D2663" s="3">
        <v>2008</v>
      </c>
      <c r="E2663">
        <v>19.003</v>
      </c>
    </row>
    <row r="2664" spans="1:5" x14ac:dyDescent="0.2">
      <c r="A2664" s="20">
        <v>39554</v>
      </c>
      <c r="B2664" s="3">
        <v>16</v>
      </c>
      <c r="C2664" s="3">
        <v>4</v>
      </c>
      <c r="D2664" s="3">
        <v>2008</v>
      </c>
      <c r="E2664">
        <v>14.835000000000001</v>
      </c>
    </row>
    <row r="2665" spans="1:5" x14ac:dyDescent="0.2">
      <c r="A2665" s="20">
        <v>39555</v>
      </c>
      <c r="B2665" s="3">
        <v>17</v>
      </c>
      <c r="C2665" s="3">
        <v>4</v>
      </c>
      <c r="D2665" s="3">
        <v>2008</v>
      </c>
      <c r="E2665">
        <v>12.081</v>
      </c>
    </row>
    <row r="2666" spans="1:5" x14ac:dyDescent="0.2">
      <c r="A2666" s="20">
        <v>39556</v>
      </c>
      <c r="B2666" s="3">
        <v>18</v>
      </c>
      <c r="C2666" s="3">
        <v>4</v>
      </c>
      <c r="D2666" s="3">
        <v>2008</v>
      </c>
      <c r="E2666">
        <v>16.736999999999998</v>
      </c>
    </row>
    <row r="2667" spans="1:5" x14ac:dyDescent="0.2">
      <c r="A2667" s="20">
        <v>39557</v>
      </c>
      <c r="B2667" s="3">
        <v>19</v>
      </c>
      <c r="C2667" s="3">
        <v>4</v>
      </c>
      <c r="D2667" s="3">
        <v>2008</v>
      </c>
      <c r="E2667">
        <v>15.382</v>
      </c>
    </row>
    <row r="2668" spans="1:5" x14ac:dyDescent="0.2">
      <c r="A2668" s="20">
        <v>39558</v>
      </c>
      <c r="B2668" s="3">
        <v>20</v>
      </c>
      <c r="C2668" s="3">
        <v>4</v>
      </c>
      <c r="D2668" s="3">
        <v>2008</v>
      </c>
      <c r="E2668">
        <v>14.363</v>
      </c>
    </row>
    <row r="2669" spans="1:5" x14ac:dyDescent="0.2">
      <c r="A2669" s="20">
        <v>39559</v>
      </c>
      <c r="B2669" s="3">
        <v>21</v>
      </c>
      <c r="C2669" s="3">
        <v>4</v>
      </c>
      <c r="D2669" s="3">
        <v>2008</v>
      </c>
      <c r="E2669">
        <v>12.627000000000001</v>
      </c>
    </row>
    <row r="2670" spans="1:5" x14ac:dyDescent="0.2">
      <c r="A2670" s="20">
        <v>39560</v>
      </c>
      <c r="B2670" s="3">
        <v>22</v>
      </c>
      <c r="C2670" s="3">
        <v>4</v>
      </c>
      <c r="D2670" s="3">
        <v>2008</v>
      </c>
      <c r="E2670">
        <v>14.429</v>
      </c>
    </row>
    <row r="2671" spans="1:5" x14ac:dyDescent="0.2">
      <c r="A2671" s="20">
        <v>39561</v>
      </c>
      <c r="B2671" s="3">
        <v>23</v>
      </c>
      <c r="C2671" s="3">
        <v>4</v>
      </c>
      <c r="D2671" s="3">
        <v>2008</v>
      </c>
      <c r="E2671">
        <v>14.39</v>
      </c>
    </row>
    <row r="2672" spans="1:5" x14ac:dyDescent="0.2">
      <c r="A2672" s="20">
        <v>39562</v>
      </c>
      <c r="B2672" s="3">
        <v>24</v>
      </c>
      <c r="C2672" s="3">
        <v>4</v>
      </c>
      <c r="D2672" s="3">
        <v>2008</v>
      </c>
      <c r="E2672">
        <v>16.465</v>
      </c>
    </row>
    <row r="2673" spans="1:20" x14ac:dyDescent="0.2">
      <c r="A2673" s="20">
        <v>39563</v>
      </c>
      <c r="B2673" s="3">
        <v>25</v>
      </c>
      <c r="C2673" s="3">
        <v>4</v>
      </c>
      <c r="D2673" s="3">
        <v>2008</v>
      </c>
      <c r="E2673">
        <v>18.745000000000001</v>
      </c>
    </row>
    <row r="2674" spans="1:20" x14ac:dyDescent="0.2">
      <c r="A2674" s="20">
        <v>39564</v>
      </c>
      <c r="B2674" s="3">
        <v>26</v>
      </c>
      <c r="C2674" s="3">
        <v>4</v>
      </c>
      <c r="D2674" s="3">
        <v>2008</v>
      </c>
      <c r="E2674">
        <v>23.657</v>
      </c>
    </row>
    <row r="2675" spans="1:20" x14ac:dyDescent="0.2">
      <c r="A2675" s="20">
        <v>39565</v>
      </c>
      <c r="B2675" s="3">
        <v>27</v>
      </c>
      <c r="C2675" s="3">
        <v>4</v>
      </c>
      <c r="D2675" s="3">
        <v>2008</v>
      </c>
      <c r="E2675">
        <v>21.132000000000001</v>
      </c>
    </row>
    <row r="2676" spans="1:20" x14ac:dyDescent="0.2">
      <c r="A2676" s="20">
        <v>39566</v>
      </c>
      <c r="B2676" s="3">
        <v>28</v>
      </c>
      <c r="C2676" s="3">
        <v>4</v>
      </c>
      <c r="D2676" s="3">
        <v>2008</v>
      </c>
      <c r="E2676">
        <v>15.759</v>
      </c>
    </row>
    <row r="2677" spans="1:20" x14ac:dyDescent="0.2">
      <c r="A2677" s="20">
        <v>39567</v>
      </c>
      <c r="B2677" s="3">
        <v>29</v>
      </c>
      <c r="C2677" s="3">
        <v>4</v>
      </c>
      <c r="D2677" s="3">
        <v>2008</v>
      </c>
      <c r="E2677">
        <v>14.763</v>
      </c>
    </row>
    <row r="2678" spans="1:20" x14ac:dyDescent="0.2">
      <c r="A2678" s="20">
        <v>39568</v>
      </c>
      <c r="B2678" s="3">
        <v>30</v>
      </c>
      <c r="C2678" s="3">
        <v>4</v>
      </c>
      <c r="D2678" s="3">
        <v>2008</v>
      </c>
      <c r="E2678">
        <v>17.713999999999999</v>
      </c>
    </row>
    <row r="2679" spans="1:20" s="14" customFormat="1" x14ac:dyDescent="0.2">
      <c r="A2679" s="20">
        <v>39569</v>
      </c>
      <c r="B2679" s="3">
        <v>1</v>
      </c>
      <c r="C2679" s="3">
        <v>5</v>
      </c>
      <c r="D2679" s="3">
        <v>2008</v>
      </c>
      <c r="E2679">
        <v>16.306999999999999</v>
      </c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</row>
    <row r="2680" spans="1:20" x14ac:dyDescent="0.2">
      <c r="A2680" s="20">
        <v>39570</v>
      </c>
      <c r="B2680" s="3">
        <v>2</v>
      </c>
      <c r="C2680" s="3">
        <v>5</v>
      </c>
      <c r="D2680" s="3">
        <v>2008</v>
      </c>
      <c r="E2680">
        <v>14.948</v>
      </c>
    </row>
    <row r="2681" spans="1:20" x14ac:dyDescent="0.2">
      <c r="A2681" s="20">
        <v>39571</v>
      </c>
      <c r="B2681" s="3">
        <v>3</v>
      </c>
      <c r="C2681" s="3">
        <v>5</v>
      </c>
      <c r="D2681" s="3">
        <v>2008</v>
      </c>
      <c r="E2681">
        <v>14.86</v>
      </c>
    </row>
    <row r="2682" spans="1:20" x14ac:dyDescent="0.2">
      <c r="A2682" s="20">
        <v>39572</v>
      </c>
      <c r="B2682" s="3">
        <v>4</v>
      </c>
      <c r="C2682" s="3">
        <v>5</v>
      </c>
      <c r="D2682" s="3">
        <v>2008</v>
      </c>
      <c r="E2682">
        <v>15.616</v>
      </c>
    </row>
    <row r="2683" spans="1:20" x14ac:dyDescent="0.2">
      <c r="A2683" s="20">
        <v>39573</v>
      </c>
      <c r="B2683" s="3">
        <v>5</v>
      </c>
      <c r="C2683" s="3">
        <v>5</v>
      </c>
      <c r="D2683" s="3">
        <v>2008</v>
      </c>
      <c r="E2683">
        <v>8.5570000000000004</v>
      </c>
    </row>
    <row r="2684" spans="1:20" x14ac:dyDescent="0.2">
      <c r="A2684" s="20">
        <v>39574</v>
      </c>
      <c r="B2684" s="3">
        <v>6</v>
      </c>
      <c r="C2684" s="3">
        <v>5</v>
      </c>
      <c r="D2684" s="3">
        <v>2008</v>
      </c>
      <c r="E2684">
        <v>12.689</v>
      </c>
    </row>
    <row r="2685" spans="1:20" x14ac:dyDescent="0.2">
      <c r="A2685" s="20">
        <v>39575</v>
      </c>
      <c r="B2685" s="3">
        <v>7</v>
      </c>
      <c r="C2685" s="3">
        <v>5</v>
      </c>
      <c r="D2685" s="3">
        <v>2008</v>
      </c>
      <c r="E2685">
        <v>11.145</v>
      </c>
    </row>
    <row r="2686" spans="1:20" x14ac:dyDescent="0.2">
      <c r="A2686" s="20">
        <v>39576</v>
      </c>
      <c r="B2686" s="3">
        <v>8</v>
      </c>
      <c r="C2686" s="3">
        <v>5</v>
      </c>
      <c r="D2686" s="3">
        <v>2008</v>
      </c>
      <c r="E2686">
        <v>9.5269999999999992</v>
      </c>
    </row>
    <row r="2687" spans="1:20" x14ac:dyDescent="0.2">
      <c r="A2687" s="20">
        <v>39577</v>
      </c>
      <c r="B2687" s="3">
        <v>9</v>
      </c>
      <c r="C2687" s="3">
        <v>5</v>
      </c>
      <c r="D2687" s="3">
        <v>2008</v>
      </c>
      <c r="E2687">
        <v>8.4390000000000001</v>
      </c>
    </row>
    <row r="2688" spans="1:20" x14ac:dyDescent="0.2">
      <c r="A2688" s="20">
        <v>39578</v>
      </c>
      <c r="B2688" s="3">
        <v>10</v>
      </c>
      <c r="C2688" s="3">
        <v>5</v>
      </c>
      <c r="D2688" s="3">
        <v>2008</v>
      </c>
      <c r="E2688">
        <v>10.15</v>
      </c>
    </row>
    <row r="2689" spans="1:5" x14ac:dyDescent="0.2">
      <c r="A2689" s="20">
        <v>39579</v>
      </c>
      <c r="B2689" s="3">
        <v>11</v>
      </c>
      <c r="C2689" s="3">
        <v>5</v>
      </c>
      <c r="D2689" s="3">
        <v>2008</v>
      </c>
      <c r="E2689">
        <v>12.842000000000001</v>
      </c>
    </row>
    <row r="2690" spans="1:5" x14ac:dyDescent="0.2">
      <c r="A2690" s="20">
        <v>39580</v>
      </c>
      <c r="B2690" s="3">
        <v>12</v>
      </c>
      <c r="C2690" s="3">
        <v>5</v>
      </c>
      <c r="D2690" s="3">
        <v>2008</v>
      </c>
      <c r="E2690">
        <v>17.951000000000001</v>
      </c>
    </row>
    <row r="2691" spans="1:5" x14ac:dyDescent="0.2">
      <c r="A2691" s="20">
        <v>39581</v>
      </c>
      <c r="B2691" s="3">
        <v>13</v>
      </c>
      <c r="C2691" s="3">
        <v>5</v>
      </c>
      <c r="D2691" s="3">
        <v>2008</v>
      </c>
      <c r="E2691">
        <v>20.957999999999998</v>
      </c>
    </row>
    <row r="2692" spans="1:5" x14ac:dyDescent="0.2">
      <c r="A2692" s="20">
        <v>39582</v>
      </c>
      <c r="B2692" s="3">
        <v>14</v>
      </c>
      <c r="C2692" s="3">
        <v>5</v>
      </c>
      <c r="D2692" s="3">
        <v>2008</v>
      </c>
      <c r="E2692">
        <v>17.265000000000001</v>
      </c>
    </row>
    <row r="2693" spans="1:5" x14ac:dyDescent="0.2">
      <c r="A2693" s="20">
        <v>39583</v>
      </c>
      <c r="B2693" s="3">
        <v>15</v>
      </c>
      <c r="C2693" s="3">
        <v>5</v>
      </c>
      <c r="D2693" s="3">
        <v>2008</v>
      </c>
      <c r="E2693">
        <v>16.54</v>
      </c>
    </row>
    <row r="2694" spans="1:5" x14ac:dyDescent="0.2">
      <c r="A2694" s="20">
        <v>39584</v>
      </c>
      <c r="B2694" s="3">
        <v>16</v>
      </c>
      <c r="C2694" s="3">
        <v>5</v>
      </c>
      <c r="D2694" s="3">
        <v>2008</v>
      </c>
      <c r="E2694">
        <v>12.731</v>
      </c>
    </row>
    <row r="2695" spans="1:5" x14ac:dyDescent="0.2">
      <c r="A2695" s="20">
        <v>39585</v>
      </c>
      <c r="B2695" s="3">
        <v>17</v>
      </c>
      <c r="C2695" s="3">
        <v>5</v>
      </c>
      <c r="D2695" s="3">
        <v>2008</v>
      </c>
      <c r="E2695">
        <v>11.855</v>
      </c>
    </row>
    <row r="2696" spans="1:5" x14ac:dyDescent="0.2">
      <c r="A2696" s="20">
        <v>39586</v>
      </c>
      <c r="B2696" s="3">
        <v>18</v>
      </c>
      <c r="C2696" s="3">
        <v>5</v>
      </c>
      <c r="D2696" s="3">
        <v>2008</v>
      </c>
      <c r="E2696">
        <v>10.404999999999999</v>
      </c>
    </row>
    <row r="2697" spans="1:5" x14ac:dyDescent="0.2">
      <c r="A2697" s="20">
        <v>39587</v>
      </c>
      <c r="B2697" s="3">
        <v>19</v>
      </c>
      <c r="C2697" s="3">
        <v>5</v>
      </c>
      <c r="D2697" s="3">
        <v>2008</v>
      </c>
      <c r="E2697">
        <v>9.2219999999999995</v>
      </c>
    </row>
    <row r="2698" spans="1:5" x14ac:dyDescent="0.2">
      <c r="A2698" s="20">
        <v>39588</v>
      </c>
      <c r="B2698" s="3">
        <v>20</v>
      </c>
      <c r="C2698" s="3">
        <v>5</v>
      </c>
      <c r="D2698" s="3">
        <v>2008</v>
      </c>
      <c r="E2698">
        <v>7.8970000000000002</v>
      </c>
    </row>
    <row r="2699" spans="1:5" ht="12.75" customHeight="1" x14ac:dyDescent="0.2">
      <c r="A2699" s="20">
        <v>39589</v>
      </c>
      <c r="B2699" s="3">
        <v>21</v>
      </c>
      <c r="C2699" s="3">
        <v>5</v>
      </c>
      <c r="D2699" s="3">
        <v>2008</v>
      </c>
      <c r="E2699">
        <v>6.9749999999999996</v>
      </c>
    </row>
    <row r="2700" spans="1:5" ht="12.75" customHeight="1" x14ac:dyDescent="0.2">
      <c r="A2700" s="20">
        <v>39590</v>
      </c>
      <c r="B2700" s="3">
        <v>22</v>
      </c>
      <c r="C2700" s="3">
        <v>5</v>
      </c>
      <c r="D2700" s="3">
        <v>2008</v>
      </c>
      <c r="E2700">
        <v>7.7069999999999999</v>
      </c>
    </row>
    <row r="2701" spans="1:5" ht="12.75" customHeight="1" x14ac:dyDescent="0.2">
      <c r="A2701" s="20">
        <v>39591</v>
      </c>
      <c r="B2701" s="3">
        <v>23</v>
      </c>
      <c r="C2701" s="3">
        <v>5</v>
      </c>
      <c r="D2701" s="3">
        <v>2008</v>
      </c>
      <c r="E2701">
        <v>6.7539999999999996</v>
      </c>
    </row>
    <row r="2702" spans="1:5" ht="12.75" customHeight="1" x14ac:dyDescent="0.2">
      <c r="A2702" s="20">
        <v>39592</v>
      </c>
      <c r="B2702" s="3">
        <v>24</v>
      </c>
      <c r="C2702" s="3">
        <v>5</v>
      </c>
      <c r="D2702" s="3">
        <v>2008</v>
      </c>
      <c r="E2702">
        <v>6.431</v>
      </c>
    </row>
    <row r="2703" spans="1:5" ht="12.75" customHeight="1" x14ac:dyDescent="0.2">
      <c r="A2703" s="20">
        <v>39593</v>
      </c>
      <c r="B2703" s="3">
        <v>25</v>
      </c>
      <c r="C2703" s="3">
        <v>5</v>
      </c>
      <c r="D2703" s="3">
        <v>2008</v>
      </c>
      <c r="E2703">
        <v>6.3330000000000002</v>
      </c>
    </row>
    <row r="2704" spans="1:5" ht="12.75" customHeight="1" x14ac:dyDescent="0.2">
      <c r="A2704" s="20">
        <v>39594</v>
      </c>
      <c r="B2704" s="3">
        <v>26</v>
      </c>
      <c r="C2704" s="3">
        <v>5</v>
      </c>
      <c r="D2704" s="3">
        <v>2008</v>
      </c>
      <c r="E2704">
        <v>6.7089999999999996</v>
      </c>
    </row>
    <row r="2705" spans="1:5" ht="12.75" customHeight="1" x14ac:dyDescent="0.2">
      <c r="A2705" s="20">
        <v>39595</v>
      </c>
      <c r="B2705" s="3">
        <v>27</v>
      </c>
      <c r="C2705" s="3">
        <v>5</v>
      </c>
      <c r="D2705" s="3">
        <v>2008</v>
      </c>
      <c r="E2705">
        <v>11.135999999999999</v>
      </c>
    </row>
    <row r="2706" spans="1:5" ht="12.75" customHeight="1" x14ac:dyDescent="0.2">
      <c r="A2706" s="20">
        <v>39596</v>
      </c>
      <c r="B2706" s="3">
        <v>28</v>
      </c>
      <c r="C2706" s="3">
        <v>5</v>
      </c>
      <c r="D2706" s="3">
        <v>2008</v>
      </c>
      <c r="E2706">
        <v>11.879</v>
      </c>
    </row>
    <row r="2707" spans="1:5" ht="12.75" customHeight="1" x14ac:dyDescent="0.2">
      <c r="A2707" s="20">
        <v>39597</v>
      </c>
      <c r="B2707" s="3">
        <v>29</v>
      </c>
      <c r="C2707" s="3">
        <v>5</v>
      </c>
      <c r="D2707" s="3">
        <v>2008</v>
      </c>
      <c r="E2707">
        <v>6.5</v>
      </c>
    </row>
    <row r="2708" spans="1:5" ht="12.75" customHeight="1" x14ac:dyDescent="0.2">
      <c r="A2708" s="20">
        <v>39598</v>
      </c>
      <c r="B2708" s="3">
        <v>30</v>
      </c>
      <c r="C2708" s="3">
        <v>5</v>
      </c>
      <c r="D2708" s="3">
        <v>2008</v>
      </c>
      <c r="E2708">
        <v>5.8959999999999999</v>
      </c>
    </row>
    <row r="2709" spans="1:5" ht="12.75" customHeight="1" x14ac:dyDescent="0.2">
      <c r="A2709" s="20">
        <v>39599</v>
      </c>
      <c r="B2709" s="3">
        <v>31</v>
      </c>
      <c r="C2709" s="3">
        <v>5</v>
      </c>
      <c r="D2709" s="3">
        <v>2008</v>
      </c>
      <c r="E2709">
        <v>5.3490000000000002</v>
      </c>
    </row>
    <row r="2710" spans="1:5" ht="12.75" customHeight="1" x14ac:dyDescent="0.2">
      <c r="A2710" s="20">
        <v>39600</v>
      </c>
      <c r="B2710" s="3">
        <v>1</v>
      </c>
      <c r="C2710" s="3">
        <v>6</v>
      </c>
      <c r="D2710" s="3">
        <v>2008</v>
      </c>
      <c r="E2710">
        <v>4.782</v>
      </c>
    </row>
    <row r="2711" spans="1:5" ht="12.75" customHeight="1" x14ac:dyDescent="0.2">
      <c r="A2711" s="20">
        <v>39601</v>
      </c>
      <c r="B2711" s="3">
        <v>2</v>
      </c>
      <c r="C2711" s="3">
        <v>6</v>
      </c>
      <c r="D2711" s="3">
        <v>2008</v>
      </c>
      <c r="E2711">
        <v>4.601</v>
      </c>
    </row>
    <row r="2712" spans="1:5" ht="12.75" customHeight="1" x14ac:dyDescent="0.2">
      <c r="A2712" s="20">
        <v>39602</v>
      </c>
      <c r="B2712" s="3">
        <v>3</v>
      </c>
      <c r="C2712" s="3">
        <v>6</v>
      </c>
      <c r="D2712" s="3">
        <v>2008</v>
      </c>
      <c r="E2712">
        <v>4.4710000000000001</v>
      </c>
    </row>
    <row r="2713" spans="1:5" ht="12.75" customHeight="1" x14ac:dyDescent="0.2">
      <c r="A2713" s="20">
        <v>39603</v>
      </c>
      <c r="B2713" s="3">
        <v>4</v>
      </c>
      <c r="C2713" s="3">
        <v>6</v>
      </c>
      <c r="D2713" s="3">
        <v>2008</v>
      </c>
      <c r="E2713">
        <v>4.9180000000000001</v>
      </c>
    </row>
    <row r="2714" spans="1:5" ht="12.75" customHeight="1" x14ac:dyDescent="0.2">
      <c r="A2714" s="20">
        <v>39604</v>
      </c>
      <c r="B2714" s="3">
        <v>5</v>
      </c>
      <c r="C2714" s="3">
        <v>6</v>
      </c>
      <c r="D2714" s="3">
        <v>2008</v>
      </c>
    </row>
    <row r="2715" spans="1:5" ht="12.75" customHeight="1" x14ac:dyDescent="0.2">
      <c r="A2715" s="20">
        <v>39605</v>
      </c>
      <c r="B2715" s="3">
        <v>6</v>
      </c>
      <c r="C2715" s="3">
        <v>6</v>
      </c>
      <c r="D2715" s="3">
        <v>2008</v>
      </c>
    </row>
    <row r="2716" spans="1:5" ht="12.75" customHeight="1" x14ac:dyDescent="0.2">
      <c r="A2716" s="20">
        <v>39606</v>
      </c>
      <c r="B2716" s="3">
        <v>7</v>
      </c>
      <c r="C2716" s="3">
        <v>6</v>
      </c>
      <c r="D2716" s="3">
        <v>2008</v>
      </c>
    </row>
    <row r="2717" spans="1:5" ht="12.75" customHeight="1" x14ac:dyDescent="0.2">
      <c r="A2717" s="20">
        <v>39607</v>
      </c>
      <c r="B2717" s="3">
        <v>8</v>
      </c>
      <c r="C2717" s="3">
        <v>6</v>
      </c>
      <c r="D2717" s="3">
        <v>2008</v>
      </c>
    </row>
    <row r="2718" spans="1:5" ht="12.75" customHeight="1" x14ac:dyDescent="0.2">
      <c r="A2718" s="20">
        <v>39608</v>
      </c>
      <c r="B2718" s="3">
        <v>9</v>
      </c>
      <c r="C2718" s="3">
        <v>6</v>
      </c>
      <c r="D2718" s="3">
        <v>2008</v>
      </c>
    </row>
    <row r="2719" spans="1:5" ht="12.75" customHeight="1" x14ac:dyDescent="0.2">
      <c r="A2719" s="20">
        <v>39609</v>
      </c>
      <c r="B2719" s="3">
        <v>10</v>
      </c>
      <c r="C2719" s="3">
        <v>6</v>
      </c>
      <c r="D2719" s="3">
        <v>2008</v>
      </c>
    </row>
    <row r="2720" spans="1:5" ht="12.75" customHeight="1" x14ac:dyDescent="0.2">
      <c r="A2720" s="20">
        <v>39610</v>
      </c>
      <c r="B2720" s="3">
        <v>11</v>
      </c>
      <c r="C2720" s="3">
        <v>6</v>
      </c>
      <c r="D2720" s="3">
        <v>2008</v>
      </c>
    </row>
    <row r="2721" spans="1:4" ht="12.75" customHeight="1" x14ac:dyDescent="0.2">
      <c r="A2721" s="20">
        <v>39611</v>
      </c>
      <c r="B2721" s="3">
        <v>12</v>
      </c>
      <c r="C2721" s="3">
        <v>6</v>
      </c>
      <c r="D2721" s="3">
        <v>2008</v>
      </c>
    </row>
    <row r="2722" spans="1:4" ht="12.75" customHeight="1" x14ac:dyDescent="0.2">
      <c r="A2722" s="20">
        <v>39612</v>
      </c>
      <c r="B2722" s="3">
        <v>13</v>
      </c>
      <c r="C2722" s="3">
        <v>6</v>
      </c>
      <c r="D2722" s="3">
        <v>2008</v>
      </c>
    </row>
    <row r="2723" spans="1:4" ht="12.75" customHeight="1" x14ac:dyDescent="0.2">
      <c r="A2723" s="20">
        <v>39613</v>
      </c>
      <c r="B2723" s="3">
        <v>14</v>
      </c>
      <c r="C2723" s="3">
        <v>6</v>
      </c>
      <c r="D2723" s="3">
        <v>2008</v>
      </c>
    </row>
    <row r="2724" spans="1:4" ht="12.75" customHeight="1" x14ac:dyDescent="0.2">
      <c r="A2724" s="20">
        <v>39614</v>
      </c>
      <c r="B2724" s="3">
        <v>15</v>
      </c>
      <c r="C2724" s="3">
        <v>6</v>
      </c>
      <c r="D2724" s="3">
        <v>2008</v>
      </c>
    </row>
    <row r="2725" spans="1:4" ht="12.75" customHeight="1" x14ac:dyDescent="0.2">
      <c r="A2725" s="20">
        <v>39615</v>
      </c>
      <c r="B2725" s="3">
        <v>16</v>
      </c>
      <c r="C2725" s="3">
        <v>6</v>
      </c>
      <c r="D2725" s="3">
        <v>2008</v>
      </c>
    </row>
    <row r="2726" spans="1:4" ht="12.75" customHeight="1" x14ac:dyDescent="0.2">
      <c r="A2726" s="20">
        <v>39616</v>
      </c>
      <c r="B2726" s="3">
        <v>17</v>
      </c>
      <c r="C2726" s="3">
        <v>6</v>
      </c>
      <c r="D2726" s="3">
        <v>2008</v>
      </c>
    </row>
    <row r="2727" spans="1:4" ht="12.75" customHeight="1" x14ac:dyDescent="0.2">
      <c r="A2727" s="20">
        <v>39617</v>
      </c>
      <c r="B2727" s="3">
        <v>18</v>
      </c>
      <c r="C2727" s="3">
        <v>6</v>
      </c>
      <c r="D2727" s="3">
        <v>2008</v>
      </c>
    </row>
    <row r="2728" spans="1:4" ht="12.75" customHeight="1" x14ac:dyDescent="0.2">
      <c r="A2728" s="20">
        <v>39618</v>
      </c>
      <c r="B2728" s="3">
        <v>19</v>
      </c>
      <c r="C2728" s="3">
        <v>6</v>
      </c>
      <c r="D2728" s="3">
        <v>2008</v>
      </c>
    </row>
    <row r="2729" spans="1:4" ht="12.75" customHeight="1" x14ac:dyDescent="0.2">
      <c r="A2729" s="20">
        <v>39619</v>
      </c>
      <c r="B2729" s="3">
        <v>20</v>
      </c>
      <c r="C2729" s="3">
        <v>6</v>
      </c>
      <c r="D2729" s="3">
        <v>2008</v>
      </c>
    </row>
    <row r="2730" spans="1:4" ht="12.75" customHeight="1" x14ac:dyDescent="0.2">
      <c r="A2730" s="20">
        <v>39620</v>
      </c>
      <c r="B2730" s="3">
        <v>21</v>
      </c>
      <c r="C2730" s="3">
        <v>6</v>
      </c>
      <c r="D2730" s="3">
        <v>2008</v>
      </c>
    </row>
    <row r="2731" spans="1:4" ht="12.75" customHeight="1" x14ac:dyDescent="0.2">
      <c r="A2731" s="20">
        <v>39621</v>
      </c>
      <c r="B2731" s="3">
        <v>22</v>
      </c>
      <c r="C2731" s="3">
        <v>6</v>
      </c>
      <c r="D2731" s="3">
        <v>2008</v>
      </c>
    </row>
    <row r="2732" spans="1:4" ht="12.75" customHeight="1" x14ac:dyDescent="0.2">
      <c r="A2732" s="20">
        <v>39622</v>
      </c>
      <c r="B2732" s="3">
        <v>23</v>
      </c>
      <c r="C2732" s="3">
        <v>6</v>
      </c>
      <c r="D2732" s="3">
        <v>2008</v>
      </c>
    </row>
    <row r="2733" spans="1:4" ht="12.75" customHeight="1" x14ac:dyDescent="0.2">
      <c r="A2733" s="20">
        <v>39623</v>
      </c>
      <c r="B2733" s="3">
        <v>24</v>
      </c>
      <c r="C2733" s="3">
        <v>6</v>
      </c>
      <c r="D2733" s="3">
        <v>2008</v>
      </c>
    </row>
    <row r="2734" spans="1:4" ht="12.75" customHeight="1" x14ac:dyDescent="0.2">
      <c r="A2734" s="20">
        <v>39624</v>
      </c>
      <c r="B2734" s="3">
        <v>25</v>
      </c>
      <c r="C2734" s="3">
        <v>6</v>
      </c>
      <c r="D2734" s="3">
        <v>2008</v>
      </c>
    </row>
    <row r="2735" spans="1:4" ht="12.75" customHeight="1" x14ac:dyDescent="0.2">
      <c r="A2735" s="20">
        <v>39625</v>
      </c>
      <c r="B2735" s="3">
        <v>26</v>
      </c>
      <c r="C2735" s="3">
        <v>6</v>
      </c>
      <c r="D2735" s="3">
        <v>2008</v>
      </c>
    </row>
    <row r="2736" spans="1:4" ht="12.75" customHeight="1" x14ac:dyDescent="0.2">
      <c r="A2736" s="20">
        <v>39626</v>
      </c>
      <c r="B2736" s="3">
        <v>27</v>
      </c>
      <c r="C2736" s="3">
        <v>6</v>
      </c>
      <c r="D2736" s="3">
        <v>2008</v>
      </c>
    </row>
    <row r="2737" spans="1:20" ht="12.75" customHeight="1" x14ac:dyDescent="0.2">
      <c r="A2737" s="20">
        <v>39627</v>
      </c>
      <c r="B2737" s="3">
        <v>28</v>
      </c>
      <c r="C2737" s="3">
        <v>6</v>
      </c>
      <c r="D2737" s="3">
        <v>2008</v>
      </c>
    </row>
    <row r="2738" spans="1:20" ht="12.75" customHeight="1" x14ac:dyDescent="0.2">
      <c r="A2738" s="20">
        <v>39628</v>
      </c>
      <c r="B2738" s="3">
        <v>29</v>
      </c>
      <c r="C2738" s="3">
        <v>6</v>
      </c>
      <c r="D2738" s="3">
        <v>2008</v>
      </c>
    </row>
    <row r="2739" spans="1:20" ht="12.75" customHeight="1" x14ac:dyDescent="0.2">
      <c r="A2739" s="20">
        <v>39629</v>
      </c>
      <c r="B2739" s="3">
        <v>30</v>
      </c>
      <c r="C2739" s="3">
        <v>6</v>
      </c>
      <c r="D2739" s="3">
        <v>2008</v>
      </c>
    </row>
    <row r="2740" spans="1:20" ht="12.75" customHeight="1" x14ac:dyDescent="0.2">
      <c r="A2740" s="20">
        <v>39630</v>
      </c>
      <c r="B2740" s="3">
        <v>1</v>
      </c>
      <c r="C2740" s="3">
        <v>7</v>
      </c>
      <c r="D2740" s="3">
        <v>2008</v>
      </c>
    </row>
    <row r="2741" spans="1:20" ht="12.75" customHeight="1" x14ac:dyDescent="0.2">
      <c r="A2741" s="20">
        <v>39631</v>
      </c>
      <c r="B2741" s="3">
        <v>2</v>
      </c>
      <c r="C2741" s="3">
        <v>7</v>
      </c>
      <c r="D2741" s="3">
        <v>2008</v>
      </c>
    </row>
    <row r="2742" spans="1:20" ht="12.75" customHeight="1" x14ac:dyDescent="0.2">
      <c r="A2742" s="20">
        <v>39632</v>
      </c>
      <c r="B2742" s="3">
        <v>3</v>
      </c>
      <c r="C2742" s="3">
        <v>7</v>
      </c>
      <c r="D2742" s="3">
        <v>2008</v>
      </c>
      <c r="E2742">
        <v>5.01</v>
      </c>
    </row>
    <row r="2743" spans="1:20" ht="12.75" customHeight="1" x14ac:dyDescent="0.2">
      <c r="A2743" s="20">
        <v>39633</v>
      </c>
      <c r="B2743" s="3">
        <v>4</v>
      </c>
      <c r="C2743" s="3">
        <v>7</v>
      </c>
      <c r="D2743" s="3">
        <v>2008</v>
      </c>
      <c r="E2743">
        <v>5.08</v>
      </c>
    </row>
    <row r="2744" spans="1:20" ht="12.75" customHeight="1" x14ac:dyDescent="0.2">
      <c r="A2744" s="20">
        <v>39634</v>
      </c>
      <c r="B2744" s="3">
        <v>5</v>
      </c>
      <c r="C2744" s="3">
        <v>7</v>
      </c>
      <c r="D2744" s="3">
        <v>2008</v>
      </c>
      <c r="E2744">
        <v>5.0999999999999996</v>
      </c>
    </row>
    <row r="2745" spans="1:20" ht="12.75" customHeight="1" x14ac:dyDescent="0.2">
      <c r="A2745" s="20">
        <v>39635</v>
      </c>
      <c r="B2745" s="3">
        <v>6</v>
      </c>
      <c r="C2745" s="3">
        <v>7</v>
      </c>
      <c r="D2745" s="3">
        <v>2008</v>
      </c>
      <c r="E2745">
        <v>5.07</v>
      </c>
    </row>
    <row r="2746" spans="1:20" ht="12.75" customHeight="1" x14ac:dyDescent="0.2">
      <c r="A2746" s="20">
        <v>39636</v>
      </c>
      <c r="B2746" s="3">
        <v>7</v>
      </c>
      <c r="C2746" s="3">
        <v>7</v>
      </c>
      <c r="D2746" s="3">
        <v>2008</v>
      </c>
      <c r="E2746">
        <v>5.0999999999999996</v>
      </c>
    </row>
    <row r="2747" spans="1:20" ht="12.75" customHeight="1" x14ac:dyDescent="0.2">
      <c r="A2747" s="20">
        <v>39637</v>
      </c>
      <c r="B2747" s="3">
        <v>8</v>
      </c>
      <c r="C2747" s="3">
        <v>7</v>
      </c>
      <c r="D2747" s="3">
        <v>2008</v>
      </c>
      <c r="E2747">
        <v>5.0599999999999996</v>
      </c>
    </row>
    <row r="2748" spans="1:20" ht="12.75" customHeight="1" x14ac:dyDescent="0.2">
      <c r="A2748" s="20">
        <v>39638</v>
      </c>
      <c r="B2748" s="3">
        <v>9</v>
      </c>
      <c r="C2748" s="3">
        <v>7</v>
      </c>
      <c r="D2748" s="3">
        <v>2008</v>
      </c>
      <c r="E2748">
        <v>5.13</v>
      </c>
    </row>
    <row r="2749" spans="1:20" ht="12.75" customHeight="1" x14ac:dyDescent="0.2">
      <c r="A2749" s="20">
        <v>39639</v>
      </c>
      <c r="B2749" s="3">
        <v>10</v>
      </c>
      <c r="C2749" s="3">
        <v>7</v>
      </c>
      <c r="D2749" s="3">
        <v>2008</v>
      </c>
      <c r="E2749">
        <v>5.48</v>
      </c>
    </row>
    <row r="2750" spans="1:20" ht="12.75" customHeight="1" x14ac:dyDescent="0.2">
      <c r="A2750" s="20">
        <v>39640</v>
      </c>
      <c r="B2750" s="3">
        <v>11</v>
      </c>
      <c r="C2750" s="3">
        <v>7</v>
      </c>
      <c r="D2750" s="3">
        <v>2008</v>
      </c>
      <c r="E2750">
        <v>5.15</v>
      </c>
    </row>
    <row r="2751" spans="1:20" ht="12.75" customHeight="1" x14ac:dyDescent="0.2">
      <c r="A2751" s="20">
        <v>39641</v>
      </c>
      <c r="B2751" s="3">
        <v>12</v>
      </c>
      <c r="C2751" s="3">
        <v>7</v>
      </c>
      <c r="D2751" s="3">
        <v>2008</v>
      </c>
      <c r="E2751">
        <v>5.45</v>
      </c>
    </row>
    <row r="2752" spans="1:20" ht="12.75" customHeight="1" x14ac:dyDescent="0.2">
      <c r="A2752" s="20">
        <v>39642</v>
      </c>
      <c r="B2752" s="3">
        <v>13</v>
      </c>
      <c r="C2752" s="3">
        <v>7</v>
      </c>
      <c r="D2752" s="3">
        <v>2008</v>
      </c>
      <c r="E2752">
        <v>4.91</v>
      </c>
      <c r="F2752" s="14"/>
      <c r="G2752" s="14"/>
      <c r="H2752" s="14"/>
      <c r="I2752" s="14"/>
      <c r="J2752" s="14"/>
      <c r="K2752" s="14"/>
      <c r="L2752" s="14"/>
      <c r="M2752" s="14"/>
      <c r="N2752" s="14"/>
      <c r="O2752" s="14"/>
      <c r="P2752" s="14"/>
      <c r="Q2752" s="14"/>
      <c r="R2752" s="14"/>
      <c r="S2752" s="14"/>
      <c r="T2752" s="14"/>
    </row>
    <row r="2753" spans="1:5" ht="12.75" customHeight="1" x14ac:dyDescent="0.2">
      <c r="A2753" s="20">
        <v>39643</v>
      </c>
      <c r="B2753" s="3">
        <v>14</v>
      </c>
      <c r="C2753" s="3">
        <v>7</v>
      </c>
      <c r="D2753" s="3">
        <v>2008</v>
      </c>
      <c r="E2753">
        <v>4.8600000000000003</v>
      </c>
    </row>
    <row r="2754" spans="1:5" ht="12.75" customHeight="1" x14ac:dyDescent="0.2">
      <c r="A2754" s="20">
        <v>39644</v>
      </c>
      <c r="B2754" s="3">
        <v>15</v>
      </c>
      <c r="C2754" s="3">
        <v>7</v>
      </c>
      <c r="D2754" s="3">
        <v>2008</v>
      </c>
      <c r="E2754">
        <v>4.7699999999999996</v>
      </c>
    </row>
    <row r="2755" spans="1:5" ht="12.75" customHeight="1" x14ac:dyDescent="0.2">
      <c r="A2755" s="20">
        <v>39645</v>
      </c>
      <c r="B2755" s="3">
        <v>16</v>
      </c>
      <c r="C2755" s="3">
        <v>7</v>
      </c>
      <c r="D2755" s="3">
        <v>2008</v>
      </c>
      <c r="E2755">
        <v>4.9000000000000004</v>
      </c>
    </row>
    <row r="2756" spans="1:5" ht="12.75" customHeight="1" x14ac:dyDescent="0.2">
      <c r="A2756" s="20">
        <v>39646</v>
      </c>
      <c r="B2756" s="3">
        <v>17</v>
      </c>
      <c r="C2756" s="3">
        <v>7</v>
      </c>
      <c r="D2756" s="3">
        <v>2008</v>
      </c>
      <c r="E2756">
        <v>4.58</v>
      </c>
    </row>
    <row r="2757" spans="1:5" ht="12.75" customHeight="1" x14ac:dyDescent="0.2">
      <c r="A2757" s="20">
        <v>39647</v>
      </c>
      <c r="B2757" s="3">
        <v>18</v>
      </c>
      <c r="C2757" s="3">
        <v>7</v>
      </c>
      <c r="D2757" s="3">
        <v>2008</v>
      </c>
      <c r="E2757">
        <v>4.55</v>
      </c>
    </row>
    <row r="2758" spans="1:5" ht="12.75" customHeight="1" x14ac:dyDescent="0.2">
      <c r="A2758" s="20">
        <v>39648</v>
      </c>
      <c r="B2758" s="3">
        <v>19</v>
      </c>
      <c r="C2758" s="3">
        <v>7</v>
      </c>
      <c r="D2758" s="3">
        <v>2008</v>
      </c>
      <c r="E2758">
        <v>4.4800000000000004</v>
      </c>
    </row>
    <row r="2759" spans="1:5" ht="12.75" customHeight="1" x14ac:dyDescent="0.2">
      <c r="A2759" s="20">
        <v>39649</v>
      </c>
      <c r="B2759" s="3">
        <v>20</v>
      </c>
      <c r="C2759" s="3">
        <v>7</v>
      </c>
      <c r="D2759" s="3">
        <v>2008</v>
      </c>
      <c r="E2759">
        <v>4.67</v>
      </c>
    </row>
    <row r="2760" spans="1:5" ht="12.75" customHeight="1" x14ac:dyDescent="0.2">
      <c r="A2760" s="20">
        <v>39650</v>
      </c>
      <c r="B2760" s="3">
        <v>21</v>
      </c>
      <c r="C2760" s="3">
        <v>7</v>
      </c>
      <c r="D2760" s="3">
        <v>2008</v>
      </c>
      <c r="E2760">
        <v>5.18</v>
      </c>
    </row>
    <row r="2761" spans="1:5" x14ac:dyDescent="0.2">
      <c r="A2761" s="20">
        <v>39651</v>
      </c>
      <c r="B2761" s="3">
        <v>22</v>
      </c>
      <c r="C2761" s="3">
        <v>7</v>
      </c>
      <c r="D2761" s="3">
        <v>2008</v>
      </c>
      <c r="E2761">
        <v>4.34</v>
      </c>
    </row>
    <row r="2762" spans="1:5" x14ac:dyDescent="0.2">
      <c r="A2762" s="20">
        <v>39652</v>
      </c>
      <c r="B2762" s="3">
        <v>23</v>
      </c>
      <c r="C2762" s="3">
        <v>7</v>
      </c>
      <c r="D2762" s="3">
        <v>2008</v>
      </c>
      <c r="E2762">
        <v>3.94</v>
      </c>
    </row>
    <row r="2763" spans="1:5" x14ac:dyDescent="0.2">
      <c r="A2763" s="20">
        <v>39653</v>
      </c>
      <c r="B2763" s="3">
        <v>24</v>
      </c>
      <c r="C2763" s="3">
        <v>7</v>
      </c>
      <c r="D2763" s="3">
        <v>2008</v>
      </c>
      <c r="E2763">
        <v>3.76</v>
      </c>
    </row>
    <row r="2764" spans="1:5" x14ac:dyDescent="0.2">
      <c r="A2764" s="20">
        <v>39654</v>
      </c>
      <c r="B2764" s="3">
        <v>25</v>
      </c>
      <c r="C2764" s="3">
        <v>7</v>
      </c>
      <c r="D2764" s="3">
        <v>2008</v>
      </c>
      <c r="E2764">
        <v>3.67</v>
      </c>
    </row>
    <row r="2765" spans="1:5" x14ac:dyDescent="0.2">
      <c r="A2765" s="20">
        <v>39655</v>
      </c>
      <c r="B2765" s="3">
        <v>26</v>
      </c>
      <c r="C2765" s="3">
        <v>7</v>
      </c>
      <c r="D2765" s="3">
        <v>2008</v>
      </c>
      <c r="E2765">
        <v>3.75</v>
      </c>
    </row>
    <row r="2766" spans="1:5" x14ac:dyDescent="0.2">
      <c r="A2766" s="20">
        <v>39656</v>
      </c>
      <c r="B2766" s="3">
        <v>27</v>
      </c>
      <c r="C2766" s="3">
        <v>7</v>
      </c>
      <c r="D2766" s="3">
        <v>2008</v>
      </c>
      <c r="E2766">
        <v>3.69</v>
      </c>
    </row>
    <row r="2767" spans="1:5" x14ac:dyDescent="0.2">
      <c r="A2767" s="20">
        <v>39657</v>
      </c>
      <c r="B2767" s="3">
        <v>28</v>
      </c>
      <c r="C2767" s="3">
        <v>7</v>
      </c>
      <c r="D2767" s="3">
        <v>2008</v>
      </c>
      <c r="E2767">
        <v>3.53</v>
      </c>
    </row>
    <row r="2768" spans="1:5" x14ac:dyDescent="0.2">
      <c r="A2768" s="20">
        <v>39658</v>
      </c>
      <c r="B2768" s="3">
        <v>29</v>
      </c>
      <c r="C2768" s="3">
        <v>7</v>
      </c>
      <c r="D2768" s="3">
        <v>2008</v>
      </c>
      <c r="E2768">
        <v>3.59</v>
      </c>
    </row>
    <row r="2769" spans="1:20" x14ac:dyDescent="0.2">
      <c r="A2769" s="20">
        <v>39659</v>
      </c>
      <c r="B2769" s="3">
        <v>30</v>
      </c>
      <c r="C2769" s="3">
        <v>7</v>
      </c>
      <c r="D2769" s="3">
        <v>2008</v>
      </c>
      <c r="E2769">
        <v>3.5</v>
      </c>
    </row>
    <row r="2770" spans="1:20" x14ac:dyDescent="0.2">
      <c r="A2770" s="20">
        <v>39660</v>
      </c>
      <c r="B2770" s="3">
        <v>31</v>
      </c>
      <c r="C2770" s="3">
        <v>7</v>
      </c>
      <c r="D2770" s="3">
        <v>2008</v>
      </c>
      <c r="E2770">
        <v>3.49</v>
      </c>
    </row>
    <row r="2771" spans="1:20" s="18" customFormat="1" x14ac:dyDescent="0.2">
      <c r="A2771" s="20">
        <v>39661</v>
      </c>
      <c r="B2771" s="3">
        <v>1</v>
      </c>
      <c r="C2771" s="3">
        <v>8</v>
      </c>
      <c r="D2771" s="3">
        <v>2008</v>
      </c>
      <c r="E2771">
        <v>3.95</v>
      </c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</row>
    <row r="2772" spans="1:20" x14ac:dyDescent="0.2">
      <c r="A2772" s="20">
        <v>39662</v>
      </c>
      <c r="B2772" s="3">
        <v>2</v>
      </c>
      <c r="C2772" s="3">
        <v>8</v>
      </c>
      <c r="D2772" s="3">
        <v>2008</v>
      </c>
      <c r="E2772">
        <v>4.32</v>
      </c>
    </row>
    <row r="2773" spans="1:20" x14ac:dyDescent="0.2">
      <c r="A2773" s="20">
        <v>39663</v>
      </c>
      <c r="B2773" s="3">
        <v>3</v>
      </c>
      <c r="C2773" s="3">
        <v>8</v>
      </c>
      <c r="D2773" s="3">
        <v>2008</v>
      </c>
      <c r="E2773">
        <v>3.34</v>
      </c>
    </row>
    <row r="2774" spans="1:20" x14ac:dyDescent="0.2">
      <c r="A2774" s="20">
        <v>39664</v>
      </c>
      <c r="B2774" s="3">
        <v>4</v>
      </c>
      <c r="C2774" s="3">
        <v>8</v>
      </c>
      <c r="D2774" s="3">
        <v>2008</v>
      </c>
      <c r="E2774">
        <v>3.15</v>
      </c>
    </row>
    <row r="2775" spans="1:20" x14ac:dyDescent="0.2">
      <c r="A2775" s="20">
        <v>39665</v>
      </c>
      <c r="B2775" s="3">
        <v>5</v>
      </c>
      <c r="C2775" s="3">
        <v>8</v>
      </c>
      <c r="D2775" s="3">
        <v>2008</v>
      </c>
      <c r="E2775">
        <v>3.05</v>
      </c>
    </row>
    <row r="2776" spans="1:20" x14ac:dyDescent="0.2">
      <c r="A2776" s="20">
        <v>39666</v>
      </c>
      <c r="B2776" s="3">
        <v>6</v>
      </c>
      <c r="C2776" s="3">
        <v>8</v>
      </c>
      <c r="D2776" s="3">
        <v>2008</v>
      </c>
      <c r="E2776">
        <v>3.14</v>
      </c>
    </row>
    <row r="2777" spans="1:20" x14ac:dyDescent="0.2">
      <c r="A2777" s="20">
        <v>39667</v>
      </c>
      <c r="B2777" s="3">
        <v>7</v>
      </c>
      <c r="C2777" s="3">
        <v>8</v>
      </c>
      <c r="D2777" s="3">
        <v>2008</v>
      </c>
      <c r="E2777">
        <v>3.08</v>
      </c>
    </row>
    <row r="2778" spans="1:20" x14ac:dyDescent="0.2">
      <c r="A2778" s="20">
        <v>39668</v>
      </c>
      <c r="B2778" s="3">
        <v>8</v>
      </c>
      <c r="C2778" s="3">
        <v>8</v>
      </c>
      <c r="D2778" s="3">
        <v>2008</v>
      </c>
      <c r="E2778">
        <v>3.03</v>
      </c>
    </row>
    <row r="2779" spans="1:20" x14ac:dyDescent="0.2">
      <c r="A2779" s="20">
        <v>39669</v>
      </c>
      <c r="B2779" s="3">
        <v>9</v>
      </c>
      <c r="C2779" s="3">
        <v>8</v>
      </c>
      <c r="D2779" s="3">
        <v>2008</v>
      </c>
      <c r="E2779">
        <v>3.06</v>
      </c>
    </row>
    <row r="2780" spans="1:20" x14ac:dyDescent="0.2">
      <c r="A2780" s="20">
        <v>39670</v>
      </c>
      <c r="B2780" s="3">
        <v>10</v>
      </c>
      <c r="C2780" s="3">
        <v>8</v>
      </c>
      <c r="D2780" s="3">
        <v>2008</v>
      </c>
      <c r="E2780">
        <v>3.07</v>
      </c>
    </row>
    <row r="2781" spans="1:20" x14ac:dyDescent="0.2">
      <c r="A2781" s="20">
        <v>39671</v>
      </c>
      <c r="B2781" s="3">
        <v>11</v>
      </c>
      <c r="C2781" s="3">
        <v>8</v>
      </c>
      <c r="D2781" s="3">
        <v>2008</v>
      </c>
      <c r="E2781">
        <v>3.06</v>
      </c>
    </row>
    <row r="2782" spans="1:20" x14ac:dyDescent="0.2">
      <c r="A2782" s="20">
        <v>39672</v>
      </c>
      <c r="B2782" s="3">
        <v>12</v>
      </c>
      <c r="C2782" s="3">
        <v>8</v>
      </c>
      <c r="D2782" s="3">
        <v>2008</v>
      </c>
      <c r="E2782">
        <v>3.05</v>
      </c>
    </row>
    <row r="2783" spans="1:20" x14ac:dyDescent="0.2">
      <c r="A2783" s="20">
        <v>39673</v>
      </c>
      <c r="B2783" s="3">
        <v>13</v>
      </c>
      <c r="C2783" s="3">
        <v>8</v>
      </c>
      <c r="D2783" s="3">
        <v>2008</v>
      </c>
      <c r="E2783">
        <v>3.08</v>
      </c>
    </row>
    <row r="2784" spans="1:20" x14ac:dyDescent="0.2">
      <c r="A2784" s="20">
        <v>39674</v>
      </c>
      <c r="B2784" s="3">
        <v>14</v>
      </c>
      <c r="C2784" s="3">
        <v>8</v>
      </c>
      <c r="D2784" s="3">
        <v>2008</v>
      </c>
      <c r="E2784">
        <v>3.08</v>
      </c>
    </row>
    <row r="2785" spans="1:5" x14ac:dyDescent="0.2">
      <c r="A2785" s="20">
        <v>39675</v>
      </c>
      <c r="B2785" s="3">
        <v>15</v>
      </c>
      <c r="C2785" s="3">
        <v>8</v>
      </c>
      <c r="D2785" s="3">
        <v>2008</v>
      </c>
      <c r="E2785">
        <v>2.99</v>
      </c>
    </row>
    <row r="2786" spans="1:5" x14ac:dyDescent="0.2">
      <c r="A2786" s="20">
        <v>39676</v>
      </c>
      <c r="B2786" s="3">
        <v>16</v>
      </c>
      <c r="C2786" s="3">
        <v>8</v>
      </c>
      <c r="D2786" s="3">
        <v>2008</v>
      </c>
      <c r="E2786">
        <v>2.97</v>
      </c>
    </row>
    <row r="2787" spans="1:5" x14ac:dyDescent="0.2">
      <c r="A2787" s="20">
        <v>39677</v>
      </c>
      <c r="B2787" s="3">
        <v>17</v>
      </c>
      <c r="C2787" s="3">
        <v>8</v>
      </c>
      <c r="D2787" s="3">
        <v>2008</v>
      </c>
      <c r="E2787">
        <v>2.96</v>
      </c>
    </row>
    <row r="2788" spans="1:5" x14ac:dyDescent="0.2">
      <c r="A2788" s="20">
        <v>39678</v>
      </c>
      <c r="B2788" s="3">
        <v>18</v>
      </c>
      <c r="C2788" s="3">
        <v>8</v>
      </c>
      <c r="D2788" s="3">
        <v>2008</v>
      </c>
      <c r="E2788">
        <v>2.92</v>
      </c>
    </row>
    <row r="2789" spans="1:5" x14ac:dyDescent="0.2">
      <c r="A2789" s="20">
        <v>39679</v>
      </c>
      <c r="B2789" s="3">
        <v>19</v>
      </c>
      <c r="C2789" s="3">
        <v>8</v>
      </c>
      <c r="D2789" s="3">
        <v>2008</v>
      </c>
      <c r="E2789">
        <v>2.93</v>
      </c>
    </row>
    <row r="2790" spans="1:5" x14ac:dyDescent="0.2">
      <c r="A2790" s="20">
        <v>39680</v>
      </c>
      <c r="B2790" s="3">
        <v>20</v>
      </c>
      <c r="C2790" s="3">
        <v>8</v>
      </c>
      <c r="D2790" s="3">
        <v>2008</v>
      </c>
      <c r="E2790">
        <v>2.89</v>
      </c>
    </row>
    <row r="2791" spans="1:5" x14ac:dyDescent="0.2">
      <c r="A2791" s="20">
        <v>39681</v>
      </c>
      <c r="B2791" s="3">
        <v>21</v>
      </c>
      <c r="C2791" s="3">
        <v>8</v>
      </c>
      <c r="D2791" s="3">
        <v>2008</v>
      </c>
      <c r="E2791">
        <v>2.92</v>
      </c>
    </row>
    <row r="2792" spans="1:5" x14ac:dyDescent="0.2">
      <c r="A2792" s="20">
        <v>39682</v>
      </c>
      <c r="B2792" s="3">
        <v>22</v>
      </c>
      <c r="C2792" s="3">
        <v>8</v>
      </c>
      <c r="D2792" s="3">
        <v>2008</v>
      </c>
      <c r="E2792">
        <v>3.6</v>
      </c>
    </row>
    <row r="2793" spans="1:5" x14ac:dyDescent="0.2">
      <c r="A2793" s="20">
        <v>39683</v>
      </c>
      <c r="B2793" s="3">
        <v>23</v>
      </c>
      <c r="C2793" s="3">
        <v>8</v>
      </c>
      <c r="D2793" s="3">
        <v>2008</v>
      </c>
      <c r="E2793">
        <v>3.8</v>
      </c>
    </row>
    <row r="2794" spans="1:5" x14ac:dyDescent="0.2">
      <c r="A2794" s="20">
        <v>39684</v>
      </c>
      <c r="B2794" s="3">
        <v>24</v>
      </c>
      <c r="C2794" s="3">
        <v>8</v>
      </c>
      <c r="D2794" s="3">
        <v>2008</v>
      </c>
      <c r="E2794">
        <v>3.15</v>
      </c>
    </row>
    <row r="2795" spans="1:5" x14ac:dyDescent="0.2">
      <c r="A2795" s="20">
        <v>39685</v>
      </c>
      <c r="B2795" s="3">
        <v>25</v>
      </c>
      <c r="C2795" s="3">
        <v>8</v>
      </c>
      <c r="D2795" s="3">
        <v>2008</v>
      </c>
      <c r="E2795">
        <v>3.18</v>
      </c>
    </row>
    <row r="2796" spans="1:5" x14ac:dyDescent="0.2">
      <c r="A2796" s="20">
        <v>39686</v>
      </c>
      <c r="B2796" s="3">
        <v>26</v>
      </c>
      <c r="C2796" s="3">
        <v>8</v>
      </c>
      <c r="D2796" s="3">
        <v>2008</v>
      </c>
      <c r="E2796">
        <v>2.78</v>
      </c>
    </row>
    <row r="2797" spans="1:5" x14ac:dyDescent="0.2">
      <c r="A2797" s="20">
        <v>39687</v>
      </c>
      <c r="B2797" s="3">
        <v>27</v>
      </c>
      <c r="C2797" s="3">
        <v>8</v>
      </c>
      <c r="D2797" s="3">
        <v>2008</v>
      </c>
      <c r="E2797">
        <v>2.71</v>
      </c>
    </row>
    <row r="2798" spans="1:5" x14ac:dyDescent="0.2">
      <c r="A2798" s="20">
        <v>39688</v>
      </c>
      <c r="B2798" s="3">
        <v>28</v>
      </c>
      <c r="C2798" s="3">
        <v>8</v>
      </c>
      <c r="D2798" s="3">
        <v>2008</v>
      </c>
      <c r="E2798">
        <v>2.71</v>
      </c>
    </row>
    <row r="2799" spans="1:5" x14ac:dyDescent="0.2">
      <c r="A2799" s="20">
        <v>39689</v>
      </c>
      <c r="B2799" s="3">
        <v>29</v>
      </c>
      <c r="C2799" s="3">
        <v>8</v>
      </c>
      <c r="D2799" s="3">
        <v>2008</v>
      </c>
      <c r="E2799">
        <v>2.79</v>
      </c>
    </row>
    <row r="2800" spans="1:5" x14ac:dyDescent="0.2">
      <c r="A2800" s="20">
        <v>39690</v>
      </c>
      <c r="B2800" s="3">
        <v>30</v>
      </c>
      <c r="C2800" s="3">
        <v>8</v>
      </c>
      <c r="D2800" s="3">
        <v>2008</v>
      </c>
      <c r="E2800">
        <v>2.86</v>
      </c>
    </row>
    <row r="2801" spans="1:5" x14ac:dyDescent="0.2">
      <c r="A2801" s="20">
        <v>39691</v>
      </c>
      <c r="B2801" s="3">
        <v>31</v>
      </c>
      <c r="C2801" s="3">
        <v>8</v>
      </c>
      <c r="D2801" s="3">
        <v>2008</v>
      </c>
      <c r="E2801">
        <v>5.49</v>
      </c>
    </row>
    <row r="2802" spans="1:5" x14ac:dyDescent="0.2">
      <c r="A2802" s="20">
        <v>39692</v>
      </c>
      <c r="B2802" s="3">
        <v>1</v>
      </c>
      <c r="C2802" s="3">
        <v>9</v>
      </c>
      <c r="D2802" s="3">
        <v>2008</v>
      </c>
      <c r="E2802">
        <v>6.68</v>
      </c>
    </row>
    <row r="2803" spans="1:5" x14ac:dyDescent="0.2">
      <c r="A2803" s="20">
        <v>39693</v>
      </c>
      <c r="B2803" s="3">
        <v>2</v>
      </c>
      <c r="C2803" s="3">
        <v>9</v>
      </c>
      <c r="D2803" s="3">
        <v>2008</v>
      </c>
      <c r="E2803">
        <v>6.33</v>
      </c>
    </row>
    <row r="2804" spans="1:5" x14ac:dyDescent="0.2">
      <c r="A2804" s="20">
        <v>39694</v>
      </c>
      <c r="B2804" s="3">
        <v>3</v>
      </c>
      <c r="C2804" s="3">
        <v>9</v>
      </c>
      <c r="D2804" s="3">
        <v>2008</v>
      </c>
      <c r="E2804">
        <v>4.91</v>
      </c>
    </row>
    <row r="2805" spans="1:5" x14ac:dyDescent="0.2">
      <c r="A2805" s="20">
        <v>39695</v>
      </c>
      <c r="B2805" s="3">
        <v>4</v>
      </c>
      <c r="C2805" s="3">
        <v>9</v>
      </c>
      <c r="D2805" s="3">
        <v>2008</v>
      </c>
      <c r="E2805">
        <v>3.74</v>
      </c>
    </row>
    <row r="2806" spans="1:5" x14ac:dyDescent="0.2">
      <c r="A2806" s="20">
        <v>39696</v>
      </c>
      <c r="B2806" s="3">
        <v>5</v>
      </c>
      <c r="C2806" s="3">
        <v>9</v>
      </c>
      <c r="D2806" s="3">
        <v>2008</v>
      </c>
      <c r="E2806">
        <v>3.78</v>
      </c>
    </row>
    <row r="2807" spans="1:5" x14ac:dyDescent="0.2">
      <c r="A2807" s="20">
        <v>39697</v>
      </c>
      <c r="B2807" s="3">
        <v>6</v>
      </c>
      <c r="C2807" s="3">
        <v>9</v>
      </c>
      <c r="D2807" s="3">
        <v>2008</v>
      </c>
      <c r="E2807">
        <v>3.66</v>
      </c>
    </row>
    <row r="2808" spans="1:5" x14ac:dyDescent="0.2">
      <c r="A2808" s="20">
        <v>39698</v>
      </c>
      <c r="B2808" s="3">
        <v>7</v>
      </c>
      <c r="C2808" s="3">
        <v>9</v>
      </c>
      <c r="D2808" s="3">
        <v>2008</v>
      </c>
      <c r="E2808">
        <v>4.32</v>
      </c>
    </row>
    <row r="2809" spans="1:5" x14ac:dyDescent="0.2">
      <c r="A2809" s="20">
        <v>39699</v>
      </c>
      <c r="B2809" s="3">
        <v>8</v>
      </c>
      <c r="C2809" s="3">
        <v>9</v>
      </c>
      <c r="D2809" s="3">
        <v>2008</v>
      </c>
      <c r="E2809">
        <v>3.44</v>
      </c>
    </row>
    <row r="2810" spans="1:5" x14ac:dyDescent="0.2">
      <c r="A2810" s="20">
        <v>39700</v>
      </c>
      <c r="B2810" s="3">
        <v>9</v>
      </c>
      <c r="C2810" s="3">
        <v>9</v>
      </c>
      <c r="D2810" s="3">
        <v>2008</v>
      </c>
      <c r="E2810">
        <v>6.06</v>
      </c>
    </row>
    <row r="2811" spans="1:5" x14ac:dyDescent="0.2">
      <c r="A2811" s="20">
        <v>39701</v>
      </c>
      <c r="B2811" s="3">
        <v>10</v>
      </c>
      <c r="C2811" s="3">
        <v>9</v>
      </c>
      <c r="D2811" s="3">
        <v>2008</v>
      </c>
      <c r="E2811">
        <v>5.3</v>
      </c>
    </row>
    <row r="2812" spans="1:5" x14ac:dyDescent="0.2">
      <c r="A2812" s="20">
        <v>39702</v>
      </c>
      <c r="B2812" s="3">
        <v>11</v>
      </c>
      <c r="C2812" s="3">
        <v>9</v>
      </c>
      <c r="D2812" s="3">
        <v>2008</v>
      </c>
      <c r="E2812">
        <v>5.05</v>
      </c>
    </row>
    <row r="2813" spans="1:5" x14ac:dyDescent="0.2">
      <c r="A2813" s="20">
        <v>39703</v>
      </c>
      <c r="B2813" s="3">
        <v>12</v>
      </c>
      <c r="C2813" s="3">
        <v>9</v>
      </c>
      <c r="D2813" s="3">
        <v>2008</v>
      </c>
      <c r="E2813">
        <v>5.45</v>
      </c>
    </row>
    <row r="2814" spans="1:5" x14ac:dyDescent="0.2">
      <c r="A2814" s="20">
        <v>39704</v>
      </c>
      <c r="B2814" s="3">
        <v>13</v>
      </c>
      <c r="C2814" s="3">
        <v>9</v>
      </c>
      <c r="D2814" s="3">
        <v>2008</v>
      </c>
      <c r="E2814">
        <v>5.43</v>
      </c>
    </row>
    <row r="2815" spans="1:5" x14ac:dyDescent="0.2">
      <c r="A2815" s="20">
        <v>39705</v>
      </c>
      <c r="B2815" s="3">
        <v>14</v>
      </c>
      <c r="C2815" s="3">
        <v>9</v>
      </c>
      <c r="D2815" s="3">
        <v>2008</v>
      </c>
      <c r="E2815">
        <v>5.22</v>
      </c>
    </row>
    <row r="2816" spans="1:5" x14ac:dyDescent="0.2">
      <c r="A2816" s="20">
        <v>39706</v>
      </c>
      <c r="B2816" s="3">
        <v>15</v>
      </c>
      <c r="C2816" s="3">
        <v>9</v>
      </c>
      <c r="D2816" s="3">
        <v>2008</v>
      </c>
      <c r="E2816">
        <v>5.53</v>
      </c>
    </row>
    <row r="2817" spans="1:5" x14ac:dyDescent="0.2">
      <c r="A2817" s="20">
        <v>39707</v>
      </c>
      <c r="B2817" s="3">
        <v>16</v>
      </c>
      <c r="C2817" s="3">
        <v>9</v>
      </c>
      <c r="D2817" s="3">
        <v>2008</v>
      </c>
      <c r="E2817">
        <v>4.8899999999999997</v>
      </c>
    </row>
    <row r="2818" spans="1:5" x14ac:dyDescent="0.2">
      <c r="A2818" s="20">
        <v>39708</v>
      </c>
      <c r="B2818" s="3">
        <v>17</v>
      </c>
      <c r="C2818" s="3">
        <v>9</v>
      </c>
      <c r="D2818" s="3">
        <v>2008</v>
      </c>
      <c r="E2818">
        <v>4.96</v>
      </c>
    </row>
    <row r="2819" spans="1:5" x14ac:dyDescent="0.2">
      <c r="A2819" s="20">
        <v>39709</v>
      </c>
      <c r="B2819" s="3">
        <v>18</v>
      </c>
      <c r="C2819" s="3">
        <v>9</v>
      </c>
      <c r="D2819" s="3">
        <v>2008</v>
      </c>
      <c r="E2819">
        <v>5.0599999999999996</v>
      </c>
    </row>
    <row r="2820" spans="1:5" x14ac:dyDescent="0.2">
      <c r="A2820" s="20">
        <v>39710</v>
      </c>
      <c r="B2820" s="3">
        <v>19</v>
      </c>
      <c r="C2820" s="3">
        <v>9</v>
      </c>
      <c r="D2820" s="3">
        <v>2008</v>
      </c>
      <c r="E2820">
        <v>5.55</v>
      </c>
    </row>
    <row r="2821" spans="1:5" x14ac:dyDescent="0.2">
      <c r="A2821" s="20">
        <v>39711</v>
      </c>
      <c r="B2821" s="3">
        <v>20</v>
      </c>
      <c r="C2821" s="3">
        <v>9</v>
      </c>
      <c r="D2821" s="3">
        <v>2008</v>
      </c>
      <c r="E2821">
        <v>6.13</v>
      </c>
    </row>
    <row r="2822" spans="1:5" x14ac:dyDescent="0.2">
      <c r="A2822" s="20">
        <v>39712</v>
      </c>
      <c r="B2822" s="3">
        <v>21</v>
      </c>
      <c r="C2822" s="3">
        <v>9</v>
      </c>
      <c r="D2822" s="3">
        <v>2008</v>
      </c>
      <c r="E2822">
        <v>4.82</v>
      </c>
    </row>
    <row r="2823" spans="1:5" x14ac:dyDescent="0.2">
      <c r="A2823" s="20">
        <v>39713</v>
      </c>
      <c r="B2823" s="3">
        <v>22</v>
      </c>
      <c r="C2823" s="3">
        <v>9</v>
      </c>
      <c r="D2823" s="3">
        <v>2008</v>
      </c>
      <c r="E2823">
        <v>3.75</v>
      </c>
    </row>
    <row r="2824" spans="1:5" x14ac:dyDescent="0.2">
      <c r="A2824" s="20">
        <v>39714</v>
      </c>
      <c r="B2824" s="3">
        <v>23</v>
      </c>
      <c r="C2824" s="3">
        <v>9</v>
      </c>
      <c r="D2824" s="3">
        <v>2008</v>
      </c>
      <c r="E2824">
        <v>4.8600000000000003</v>
      </c>
    </row>
    <row r="2825" spans="1:5" x14ac:dyDescent="0.2">
      <c r="A2825" s="20">
        <v>39715</v>
      </c>
      <c r="B2825" s="3">
        <v>24</v>
      </c>
      <c r="C2825" s="3">
        <v>9</v>
      </c>
      <c r="D2825" s="3">
        <v>2008</v>
      </c>
      <c r="E2825">
        <v>4.1399999999999997</v>
      </c>
    </row>
    <row r="2826" spans="1:5" x14ac:dyDescent="0.2">
      <c r="A2826" s="20">
        <v>39716</v>
      </c>
      <c r="B2826" s="3">
        <v>25</v>
      </c>
      <c r="C2826" s="3">
        <v>9</v>
      </c>
      <c r="D2826" s="3">
        <v>2008</v>
      </c>
      <c r="E2826">
        <v>4.01</v>
      </c>
    </row>
    <row r="2827" spans="1:5" x14ac:dyDescent="0.2">
      <c r="A2827" s="20">
        <v>39717</v>
      </c>
      <c r="B2827" s="3">
        <v>26</v>
      </c>
      <c r="C2827" s="3">
        <v>9</v>
      </c>
      <c r="D2827" s="3">
        <v>2008</v>
      </c>
      <c r="E2827">
        <v>5.1100000000000003</v>
      </c>
    </row>
    <row r="2828" spans="1:5" x14ac:dyDescent="0.2">
      <c r="A2828" s="20">
        <v>39718</v>
      </c>
      <c r="B2828" s="3">
        <v>27</v>
      </c>
      <c r="C2828" s="3">
        <v>9</v>
      </c>
      <c r="D2828" s="3">
        <v>2008</v>
      </c>
      <c r="E2828">
        <v>4.66</v>
      </c>
    </row>
    <row r="2829" spans="1:5" x14ac:dyDescent="0.2">
      <c r="A2829" s="20">
        <v>39719</v>
      </c>
      <c r="B2829" s="3">
        <v>28</v>
      </c>
      <c r="C2829" s="3">
        <v>9</v>
      </c>
      <c r="D2829" s="3">
        <v>2008</v>
      </c>
      <c r="E2829">
        <v>4.47</v>
      </c>
    </row>
    <row r="2830" spans="1:5" x14ac:dyDescent="0.2">
      <c r="A2830" s="20">
        <v>39720</v>
      </c>
      <c r="B2830" s="3">
        <v>29</v>
      </c>
      <c r="C2830" s="3">
        <v>9</v>
      </c>
      <c r="D2830" s="3">
        <v>2008</v>
      </c>
      <c r="E2830">
        <v>5.33</v>
      </c>
    </row>
    <row r="2831" spans="1:5" x14ac:dyDescent="0.2">
      <c r="A2831" s="20">
        <v>39721</v>
      </c>
      <c r="B2831" s="3">
        <v>30</v>
      </c>
      <c r="C2831" s="3">
        <v>9</v>
      </c>
      <c r="D2831" s="3">
        <v>2008</v>
      </c>
      <c r="E2831">
        <v>3.97</v>
      </c>
    </row>
    <row r="2832" spans="1:5" x14ac:dyDescent="0.2">
      <c r="A2832" s="20">
        <v>39722</v>
      </c>
      <c r="B2832" s="3">
        <v>1</v>
      </c>
      <c r="C2832" s="3">
        <v>10</v>
      </c>
      <c r="D2832" s="3">
        <v>2008</v>
      </c>
      <c r="E2832">
        <v>4.37</v>
      </c>
    </row>
    <row r="2833" spans="1:5" x14ac:dyDescent="0.2">
      <c r="A2833" s="20">
        <v>39723</v>
      </c>
      <c r="B2833" s="3">
        <v>2</v>
      </c>
      <c r="C2833" s="3">
        <v>10</v>
      </c>
      <c r="D2833" s="3">
        <v>2008</v>
      </c>
      <c r="E2833">
        <v>4.1900000000000004</v>
      </c>
    </row>
    <row r="2834" spans="1:5" x14ac:dyDescent="0.2">
      <c r="A2834" s="20">
        <v>39724</v>
      </c>
      <c r="B2834" s="3">
        <v>3</v>
      </c>
      <c r="C2834" s="3">
        <v>10</v>
      </c>
      <c r="D2834" s="3">
        <v>2008</v>
      </c>
      <c r="E2834">
        <v>6.56</v>
      </c>
    </row>
    <row r="2835" spans="1:5" x14ac:dyDescent="0.2">
      <c r="A2835" s="20">
        <v>39725</v>
      </c>
      <c r="B2835" s="3">
        <v>4</v>
      </c>
      <c r="C2835" s="3">
        <v>10</v>
      </c>
      <c r="D2835" s="3">
        <v>2008</v>
      </c>
      <c r="E2835">
        <v>6.9</v>
      </c>
    </row>
    <row r="2836" spans="1:5" x14ac:dyDescent="0.2">
      <c r="A2836" s="20">
        <v>39726</v>
      </c>
      <c r="B2836" s="3">
        <v>5</v>
      </c>
      <c r="C2836" s="3">
        <v>10</v>
      </c>
      <c r="D2836" s="3">
        <v>2008</v>
      </c>
      <c r="E2836">
        <v>7.97</v>
      </c>
    </row>
    <row r="2837" spans="1:5" x14ac:dyDescent="0.2">
      <c r="A2837" s="20">
        <v>39727</v>
      </c>
      <c r="B2837" s="3">
        <v>6</v>
      </c>
      <c r="C2837" s="3">
        <v>10</v>
      </c>
      <c r="D2837" s="3">
        <v>2008</v>
      </c>
      <c r="E2837">
        <v>7.79</v>
      </c>
    </row>
    <row r="2838" spans="1:5" x14ac:dyDescent="0.2">
      <c r="A2838" s="20">
        <v>39728</v>
      </c>
      <c r="B2838" s="3">
        <v>7</v>
      </c>
      <c r="C2838" s="3">
        <v>10</v>
      </c>
      <c r="D2838" s="3">
        <v>2008</v>
      </c>
      <c r="E2838">
        <v>5</v>
      </c>
    </row>
    <row r="2839" spans="1:5" x14ac:dyDescent="0.2">
      <c r="A2839" s="20">
        <v>39729</v>
      </c>
      <c r="B2839" s="3">
        <v>8</v>
      </c>
      <c r="C2839" s="3">
        <v>10</v>
      </c>
      <c r="D2839" s="3">
        <v>2008</v>
      </c>
      <c r="E2839">
        <v>4.2699999999999996</v>
      </c>
    </row>
    <row r="2840" spans="1:5" x14ac:dyDescent="0.2">
      <c r="A2840" s="20">
        <v>39730</v>
      </c>
      <c r="B2840" s="3">
        <v>9</v>
      </c>
      <c r="C2840" s="3">
        <v>10</v>
      </c>
      <c r="D2840" s="3">
        <v>2008</v>
      </c>
      <c r="E2840">
        <v>5.86</v>
      </c>
    </row>
    <row r="2841" spans="1:5" x14ac:dyDescent="0.2">
      <c r="A2841" s="20">
        <v>39731</v>
      </c>
      <c r="B2841" s="3">
        <v>10</v>
      </c>
      <c r="C2841" s="3">
        <v>10</v>
      </c>
      <c r="D2841" s="3">
        <v>2008</v>
      </c>
      <c r="E2841">
        <v>6.44</v>
      </c>
    </row>
    <row r="2842" spans="1:5" x14ac:dyDescent="0.2">
      <c r="A2842" s="20">
        <v>39732</v>
      </c>
      <c r="B2842" s="3">
        <v>11</v>
      </c>
      <c r="C2842" s="3">
        <v>10</v>
      </c>
      <c r="D2842" s="3">
        <v>2008</v>
      </c>
      <c r="E2842">
        <v>6.38</v>
      </c>
    </row>
    <row r="2843" spans="1:5" x14ac:dyDescent="0.2">
      <c r="A2843" s="20">
        <v>39733</v>
      </c>
      <c r="B2843" s="3">
        <v>12</v>
      </c>
      <c r="C2843" s="3">
        <v>10</v>
      </c>
      <c r="D2843" s="3">
        <v>2008</v>
      </c>
      <c r="E2843">
        <v>4.28</v>
      </c>
    </row>
    <row r="2844" spans="1:5" x14ac:dyDescent="0.2">
      <c r="A2844" s="20">
        <v>39734</v>
      </c>
      <c r="B2844" s="3">
        <v>13</v>
      </c>
      <c r="C2844" s="3">
        <v>10</v>
      </c>
      <c r="D2844" s="3">
        <v>2008</v>
      </c>
      <c r="E2844">
        <v>4.74</v>
      </c>
    </row>
    <row r="2845" spans="1:5" x14ac:dyDescent="0.2">
      <c r="A2845" s="20">
        <v>39735</v>
      </c>
      <c r="B2845" s="3">
        <v>14</v>
      </c>
      <c r="C2845" s="3">
        <v>10</v>
      </c>
      <c r="D2845" s="3">
        <v>2008</v>
      </c>
      <c r="E2845">
        <v>4.46</v>
      </c>
    </row>
    <row r="2846" spans="1:5" x14ac:dyDescent="0.2">
      <c r="A2846" s="20">
        <v>39736</v>
      </c>
      <c r="B2846" s="3">
        <v>15</v>
      </c>
      <c r="C2846" s="3">
        <v>10</v>
      </c>
      <c r="D2846" s="3">
        <v>2008</v>
      </c>
      <c r="E2846">
        <v>3.96</v>
      </c>
    </row>
    <row r="2847" spans="1:5" x14ac:dyDescent="0.2">
      <c r="A2847" s="20">
        <v>39737</v>
      </c>
      <c r="B2847" s="3">
        <v>16</v>
      </c>
      <c r="C2847" s="3">
        <v>10</v>
      </c>
      <c r="D2847" s="3">
        <v>2008</v>
      </c>
      <c r="E2847">
        <v>4.4400000000000004</v>
      </c>
    </row>
    <row r="2848" spans="1:5" x14ac:dyDescent="0.2">
      <c r="A2848" s="20">
        <v>39738</v>
      </c>
      <c r="B2848" s="3">
        <v>17</v>
      </c>
      <c r="C2848" s="3">
        <v>10</v>
      </c>
      <c r="D2848" s="3">
        <v>2008</v>
      </c>
      <c r="E2848">
        <v>4.46</v>
      </c>
    </row>
    <row r="2849" spans="1:5" x14ac:dyDescent="0.2">
      <c r="A2849" s="20">
        <v>39739</v>
      </c>
      <c r="B2849" s="3">
        <v>18</v>
      </c>
      <c r="C2849" s="3">
        <v>10</v>
      </c>
      <c r="D2849" s="3">
        <v>2008</v>
      </c>
      <c r="E2849">
        <v>5.34</v>
      </c>
    </row>
    <row r="2850" spans="1:5" x14ac:dyDescent="0.2">
      <c r="A2850" s="20">
        <v>39740</v>
      </c>
      <c r="B2850" s="3">
        <v>19</v>
      </c>
      <c r="C2850" s="3">
        <v>10</v>
      </c>
      <c r="D2850" s="3">
        <v>2008</v>
      </c>
      <c r="E2850">
        <v>6.44</v>
      </c>
    </row>
    <row r="2851" spans="1:5" x14ac:dyDescent="0.2">
      <c r="A2851" s="20">
        <v>39741</v>
      </c>
      <c r="B2851" s="3">
        <v>20</v>
      </c>
      <c r="C2851" s="3">
        <v>10</v>
      </c>
      <c r="D2851" s="3">
        <v>2008</v>
      </c>
      <c r="E2851">
        <v>6.5</v>
      </c>
    </row>
    <row r="2852" spans="1:5" x14ac:dyDescent="0.2">
      <c r="A2852" s="20">
        <v>39742</v>
      </c>
      <c r="B2852" s="3">
        <v>21</v>
      </c>
      <c r="C2852" s="3">
        <v>10</v>
      </c>
      <c r="D2852" s="3">
        <v>2008</v>
      </c>
      <c r="E2852">
        <v>5.08</v>
      </c>
    </row>
    <row r="2853" spans="1:5" x14ac:dyDescent="0.2">
      <c r="A2853" s="20">
        <v>39743</v>
      </c>
      <c r="B2853" s="3">
        <v>22</v>
      </c>
      <c r="C2853" s="3">
        <v>10</v>
      </c>
      <c r="D2853" s="3">
        <v>2008</v>
      </c>
      <c r="E2853">
        <v>3.88</v>
      </c>
    </row>
    <row r="2854" spans="1:5" x14ac:dyDescent="0.2">
      <c r="A2854" s="20">
        <v>39744</v>
      </c>
      <c r="B2854" s="3">
        <v>23</v>
      </c>
      <c r="C2854" s="3">
        <v>10</v>
      </c>
      <c r="D2854" s="3">
        <v>2008</v>
      </c>
      <c r="E2854">
        <v>5.7</v>
      </c>
    </row>
    <row r="2855" spans="1:5" x14ac:dyDescent="0.2">
      <c r="A2855" s="20">
        <v>39745</v>
      </c>
      <c r="B2855" s="3">
        <v>24</v>
      </c>
      <c r="C2855" s="3">
        <v>10</v>
      </c>
      <c r="D2855" s="3">
        <v>2008</v>
      </c>
      <c r="E2855">
        <v>5.76</v>
      </c>
    </row>
    <row r="2856" spans="1:5" x14ac:dyDescent="0.2">
      <c r="A2856" s="20">
        <v>39746</v>
      </c>
      <c r="B2856" s="3">
        <v>25</v>
      </c>
      <c r="C2856" s="3">
        <v>10</v>
      </c>
      <c r="D2856" s="3">
        <v>2008</v>
      </c>
      <c r="E2856">
        <v>6.27</v>
      </c>
    </row>
    <row r="2857" spans="1:5" x14ac:dyDescent="0.2">
      <c r="A2857" s="20">
        <v>39747</v>
      </c>
      <c r="B2857" s="3">
        <v>26</v>
      </c>
      <c r="C2857" s="3">
        <v>10</v>
      </c>
      <c r="D2857" s="3">
        <v>2008</v>
      </c>
      <c r="E2857">
        <v>5.19</v>
      </c>
    </row>
    <row r="2858" spans="1:5" x14ac:dyDescent="0.2">
      <c r="A2858" s="20">
        <v>39748</v>
      </c>
      <c r="B2858" s="3">
        <v>27</v>
      </c>
      <c r="C2858" s="3">
        <v>10</v>
      </c>
      <c r="D2858" s="3">
        <v>2008</v>
      </c>
      <c r="E2858">
        <v>5.32</v>
      </c>
    </row>
    <row r="2859" spans="1:5" x14ac:dyDescent="0.2">
      <c r="A2859" s="20">
        <v>39749</v>
      </c>
      <c r="B2859" s="3">
        <v>28</v>
      </c>
      <c r="C2859" s="3">
        <v>10</v>
      </c>
      <c r="D2859" s="3">
        <v>2008</v>
      </c>
      <c r="E2859">
        <v>6.3</v>
      </c>
    </row>
    <row r="2860" spans="1:5" x14ac:dyDescent="0.2">
      <c r="A2860" s="20">
        <v>39750</v>
      </c>
      <c r="B2860" s="3">
        <v>29</v>
      </c>
      <c r="C2860" s="3">
        <v>10</v>
      </c>
      <c r="D2860" s="3">
        <v>2008</v>
      </c>
      <c r="E2860">
        <v>5.31</v>
      </c>
    </row>
    <row r="2861" spans="1:5" x14ac:dyDescent="0.2">
      <c r="A2861" s="20">
        <v>39751</v>
      </c>
      <c r="B2861" s="3">
        <v>30</v>
      </c>
      <c r="C2861" s="3">
        <v>10</v>
      </c>
      <c r="D2861" s="3">
        <v>2008</v>
      </c>
      <c r="E2861">
        <v>5.0999999999999996</v>
      </c>
    </row>
    <row r="2862" spans="1:5" x14ac:dyDescent="0.2">
      <c r="A2862" s="20">
        <v>39752</v>
      </c>
      <c r="B2862" s="3">
        <v>31</v>
      </c>
      <c r="C2862" s="3">
        <v>10</v>
      </c>
      <c r="D2862" s="3">
        <v>2008</v>
      </c>
      <c r="E2862">
        <v>5.93</v>
      </c>
    </row>
    <row r="2863" spans="1:5" x14ac:dyDescent="0.2">
      <c r="A2863" s="20">
        <v>39753</v>
      </c>
      <c r="B2863" s="3">
        <v>1</v>
      </c>
      <c r="C2863" s="3">
        <v>11</v>
      </c>
      <c r="D2863" s="3">
        <v>2008</v>
      </c>
      <c r="E2863">
        <v>7.4</v>
      </c>
    </row>
    <row r="2864" spans="1:5" x14ac:dyDescent="0.2">
      <c r="A2864" s="20">
        <v>39754</v>
      </c>
      <c r="B2864" s="3">
        <v>2</v>
      </c>
      <c r="C2864" s="3">
        <v>11</v>
      </c>
      <c r="D2864" s="3">
        <v>2008</v>
      </c>
      <c r="E2864">
        <v>6.33</v>
      </c>
    </row>
    <row r="2865" spans="1:5" x14ac:dyDescent="0.2">
      <c r="A2865" s="20">
        <v>39755</v>
      </c>
      <c r="B2865" s="3">
        <v>3</v>
      </c>
      <c r="C2865" s="3">
        <v>11</v>
      </c>
      <c r="D2865" s="3">
        <v>2008</v>
      </c>
      <c r="E2865">
        <v>7.11</v>
      </c>
    </row>
    <row r="2866" spans="1:5" x14ac:dyDescent="0.2">
      <c r="A2866" s="20">
        <v>39756</v>
      </c>
      <c r="B2866" s="3">
        <v>4</v>
      </c>
      <c r="C2866" s="3">
        <v>11</v>
      </c>
      <c r="D2866" s="3">
        <v>2008</v>
      </c>
      <c r="E2866">
        <v>7.08</v>
      </c>
    </row>
    <row r="2867" spans="1:5" x14ac:dyDescent="0.2">
      <c r="A2867" s="20">
        <v>39757</v>
      </c>
      <c r="B2867" s="3">
        <v>5</v>
      </c>
      <c r="C2867" s="3">
        <v>11</v>
      </c>
      <c r="D2867" s="3">
        <v>2008</v>
      </c>
      <c r="E2867">
        <v>5.07</v>
      </c>
    </row>
    <row r="2868" spans="1:5" x14ac:dyDescent="0.2">
      <c r="A2868" s="20">
        <v>39758</v>
      </c>
      <c r="B2868" s="3">
        <v>6</v>
      </c>
      <c r="C2868" s="3">
        <v>11</v>
      </c>
      <c r="D2868" s="3">
        <v>2008</v>
      </c>
      <c r="E2868">
        <v>4.58</v>
      </c>
    </row>
    <row r="2869" spans="1:5" x14ac:dyDescent="0.2">
      <c r="A2869" s="20">
        <v>39759</v>
      </c>
      <c r="B2869" s="3">
        <v>7</v>
      </c>
      <c r="C2869" s="3">
        <v>11</v>
      </c>
      <c r="D2869" s="3">
        <v>2008</v>
      </c>
      <c r="E2869">
        <v>5.0199999999999996</v>
      </c>
    </row>
    <row r="2870" spans="1:5" x14ac:dyDescent="0.2">
      <c r="A2870" s="20">
        <v>39760</v>
      </c>
      <c r="B2870" s="3">
        <v>8</v>
      </c>
      <c r="C2870" s="3">
        <v>11</v>
      </c>
      <c r="D2870" s="3">
        <v>2008</v>
      </c>
      <c r="E2870">
        <v>6.17</v>
      </c>
    </row>
    <row r="2871" spans="1:5" x14ac:dyDescent="0.2">
      <c r="A2871" s="20">
        <v>39761</v>
      </c>
      <c r="B2871" s="3">
        <v>9</v>
      </c>
      <c r="C2871" s="3">
        <v>11</v>
      </c>
      <c r="D2871" s="3">
        <v>2008</v>
      </c>
      <c r="E2871">
        <v>4.79</v>
      </c>
    </row>
    <row r="2872" spans="1:5" x14ac:dyDescent="0.2">
      <c r="A2872" s="20">
        <v>39762</v>
      </c>
      <c r="B2872" s="3">
        <v>10</v>
      </c>
      <c r="C2872" s="3">
        <v>11</v>
      </c>
      <c r="D2872" s="3">
        <v>2008</v>
      </c>
      <c r="E2872">
        <v>5.1100000000000003</v>
      </c>
    </row>
    <row r="2873" spans="1:5" x14ac:dyDescent="0.2">
      <c r="A2873" s="20">
        <v>39763</v>
      </c>
      <c r="B2873" s="3">
        <v>11</v>
      </c>
      <c r="C2873" s="3">
        <v>11</v>
      </c>
      <c r="D2873" s="3">
        <v>2008</v>
      </c>
      <c r="E2873">
        <v>5.0599999999999996</v>
      </c>
    </row>
    <row r="2874" spans="1:5" x14ac:dyDescent="0.2">
      <c r="A2874" s="20">
        <v>39764</v>
      </c>
      <c r="B2874" s="3">
        <v>12</v>
      </c>
      <c r="C2874" s="3">
        <v>11</v>
      </c>
      <c r="D2874" s="3">
        <v>2008</v>
      </c>
      <c r="E2874">
        <v>6.46</v>
      </c>
    </row>
    <row r="2875" spans="1:5" x14ac:dyDescent="0.2">
      <c r="A2875" s="20">
        <v>39765</v>
      </c>
      <c r="B2875" s="3">
        <v>13</v>
      </c>
      <c r="C2875" s="3">
        <v>11</v>
      </c>
      <c r="D2875" s="3">
        <v>2008</v>
      </c>
      <c r="E2875">
        <v>6.79</v>
      </c>
    </row>
    <row r="2876" spans="1:5" x14ac:dyDescent="0.2">
      <c r="A2876" s="20">
        <v>39766</v>
      </c>
      <c r="B2876" s="3">
        <v>14</v>
      </c>
      <c r="C2876" s="3">
        <v>11</v>
      </c>
      <c r="D2876" s="3">
        <v>2008</v>
      </c>
      <c r="E2876">
        <v>6.47</v>
      </c>
    </row>
    <row r="2877" spans="1:5" x14ac:dyDescent="0.2">
      <c r="A2877" s="20">
        <v>39767</v>
      </c>
      <c r="B2877" s="3">
        <v>15</v>
      </c>
      <c r="C2877" s="3">
        <v>11</v>
      </c>
      <c r="D2877" s="3">
        <v>2008</v>
      </c>
      <c r="E2877">
        <v>5.49</v>
      </c>
    </row>
    <row r="2878" spans="1:5" x14ac:dyDescent="0.2">
      <c r="A2878" s="20">
        <v>39768</v>
      </c>
      <c r="B2878" s="3">
        <v>16</v>
      </c>
      <c r="C2878" s="3">
        <v>11</v>
      </c>
      <c r="D2878" s="3">
        <v>2008</v>
      </c>
      <c r="E2878">
        <v>5.28</v>
      </c>
    </row>
    <row r="2879" spans="1:5" x14ac:dyDescent="0.2">
      <c r="A2879" s="20">
        <v>39769</v>
      </c>
      <c r="B2879" s="3">
        <v>17</v>
      </c>
      <c r="C2879" s="3">
        <v>11</v>
      </c>
      <c r="D2879" s="3">
        <v>2008</v>
      </c>
      <c r="E2879">
        <v>4.8499999999999996</v>
      </c>
    </row>
    <row r="2880" spans="1:5" x14ac:dyDescent="0.2">
      <c r="A2880" s="20">
        <v>39770</v>
      </c>
      <c r="B2880" s="3">
        <v>18</v>
      </c>
      <c r="C2880" s="3">
        <v>11</v>
      </c>
      <c r="D2880" s="3">
        <v>2008</v>
      </c>
      <c r="E2880">
        <v>4.93</v>
      </c>
    </row>
    <row r="2881" spans="1:5" x14ac:dyDescent="0.2">
      <c r="A2881" s="20">
        <v>39771</v>
      </c>
      <c r="B2881" s="3">
        <v>19</v>
      </c>
      <c r="C2881" s="3">
        <v>11</v>
      </c>
      <c r="D2881" s="3">
        <v>2008</v>
      </c>
      <c r="E2881">
        <v>4.6500000000000004</v>
      </c>
    </row>
    <row r="2882" spans="1:5" x14ac:dyDescent="0.2">
      <c r="A2882" s="20">
        <v>39772</v>
      </c>
      <c r="B2882" s="3">
        <v>20</v>
      </c>
      <c r="C2882" s="3">
        <v>11</v>
      </c>
      <c r="D2882" s="3">
        <v>2008</v>
      </c>
      <c r="E2882">
        <v>5.5</v>
      </c>
    </row>
    <row r="2883" spans="1:5" x14ac:dyDescent="0.2">
      <c r="A2883" s="20">
        <v>39773</v>
      </c>
      <c r="B2883" s="3">
        <v>21</v>
      </c>
      <c r="C2883" s="3">
        <v>11</v>
      </c>
      <c r="D2883" s="3">
        <v>2008</v>
      </c>
      <c r="E2883">
        <v>4.99</v>
      </c>
    </row>
    <row r="2884" spans="1:5" x14ac:dyDescent="0.2">
      <c r="A2884" s="20">
        <v>39774</v>
      </c>
      <c r="B2884" s="3">
        <v>22</v>
      </c>
      <c r="C2884" s="3">
        <v>11</v>
      </c>
      <c r="D2884" s="3">
        <v>2008</v>
      </c>
      <c r="E2884">
        <v>7.11</v>
      </c>
    </row>
    <row r="2885" spans="1:5" x14ac:dyDescent="0.2">
      <c r="A2885" s="20">
        <v>39775</v>
      </c>
      <c r="B2885" s="3">
        <v>23</v>
      </c>
      <c r="C2885" s="3">
        <v>11</v>
      </c>
      <c r="D2885" s="3">
        <v>2008</v>
      </c>
      <c r="E2885">
        <v>15.1</v>
      </c>
    </row>
    <row r="2886" spans="1:5" x14ac:dyDescent="0.2">
      <c r="A2886" s="20">
        <v>39776</v>
      </c>
      <c r="B2886" s="3">
        <v>24</v>
      </c>
      <c r="C2886" s="3">
        <v>11</v>
      </c>
      <c r="D2886" s="3">
        <v>2008</v>
      </c>
      <c r="E2886">
        <v>8.3000000000000007</v>
      </c>
    </row>
    <row r="2887" spans="1:5" x14ac:dyDescent="0.2">
      <c r="A2887" s="20">
        <v>39777</v>
      </c>
      <c r="B2887" s="3">
        <v>25</v>
      </c>
      <c r="C2887" s="3">
        <v>11</v>
      </c>
      <c r="D2887" s="3">
        <v>2008</v>
      </c>
      <c r="E2887">
        <v>6.17</v>
      </c>
    </row>
    <row r="2888" spans="1:5" x14ac:dyDescent="0.2">
      <c r="A2888" s="20">
        <v>39778</v>
      </c>
      <c r="B2888" s="3">
        <v>26</v>
      </c>
      <c r="C2888" s="3">
        <v>11</v>
      </c>
      <c r="D2888" s="3">
        <v>2008</v>
      </c>
      <c r="E2888">
        <v>5.46</v>
      </c>
    </row>
    <row r="2889" spans="1:5" x14ac:dyDescent="0.2">
      <c r="A2889" s="20">
        <v>39779</v>
      </c>
      <c r="B2889" s="3">
        <v>27</v>
      </c>
      <c r="C2889" s="3">
        <v>11</v>
      </c>
      <c r="D2889" s="3">
        <v>2008</v>
      </c>
      <c r="E2889">
        <v>5.26</v>
      </c>
    </row>
    <row r="2890" spans="1:5" x14ac:dyDescent="0.2">
      <c r="A2890" s="20">
        <v>39780</v>
      </c>
      <c r="B2890" s="3">
        <v>28</v>
      </c>
      <c r="C2890" s="3">
        <v>11</v>
      </c>
      <c r="D2890" s="3">
        <v>2008</v>
      </c>
      <c r="E2890">
        <v>6.06</v>
      </c>
    </row>
    <row r="2891" spans="1:5" x14ac:dyDescent="0.2">
      <c r="A2891" s="20">
        <v>39781</v>
      </c>
      <c r="B2891" s="3">
        <v>29</v>
      </c>
      <c r="C2891" s="3">
        <v>11</v>
      </c>
      <c r="D2891" s="3">
        <v>2008</v>
      </c>
      <c r="E2891">
        <v>30.3</v>
      </c>
    </row>
    <row r="2892" spans="1:5" x14ac:dyDescent="0.2">
      <c r="A2892" s="20">
        <v>39782</v>
      </c>
      <c r="B2892" s="3">
        <v>30</v>
      </c>
      <c r="C2892" s="3">
        <v>11</v>
      </c>
      <c r="D2892" s="3">
        <v>2008</v>
      </c>
      <c r="E2892">
        <v>31</v>
      </c>
    </row>
    <row r="2893" spans="1:5" x14ac:dyDescent="0.2">
      <c r="A2893" s="20">
        <v>39783</v>
      </c>
      <c r="B2893" s="3">
        <v>1</v>
      </c>
      <c r="C2893" s="3">
        <v>12</v>
      </c>
      <c r="D2893" s="3">
        <v>2008</v>
      </c>
      <c r="E2893">
        <v>12.8</v>
      </c>
    </row>
    <row r="2894" spans="1:5" x14ac:dyDescent="0.2">
      <c r="A2894" s="20">
        <v>39784</v>
      </c>
      <c r="B2894" s="3">
        <v>2</v>
      </c>
      <c r="C2894" s="3">
        <v>12</v>
      </c>
      <c r="D2894" s="3">
        <v>2008</v>
      </c>
      <c r="E2894">
        <v>9.15</v>
      </c>
    </row>
    <row r="2895" spans="1:5" x14ac:dyDescent="0.2">
      <c r="A2895" s="20">
        <v>39785</v>
      </c>
      <c r="B2895" s="3">
        <v>3</v>
      </c>
      <c r="C2895" s="3">
        <v>12</v>
      </c>
      <c r="D2895" s="3">
        <v>2008</v>
      </c>
      <c r="E2895">
        <v>8</v>
      </c>
    </row>
    <row r="2896" spans="1:5" x14ac:dyDescent="0.2">
      <c r="A2896" s="20">
        <v>39786</v>
      </c>
      <c r="B2896" s="3">
        <v>4</v>
      </c>
      <c r="C2896" s="3">
        <v>12</v>
      </c>
      <c r="D2896" s="3">
        <v>2008</v>
      </c>
      <c r="E2896">
        <v>6.77</v>
      </c>
    </row>
    <row r="2897" spans="1:5" x14ac:dyDescent="0.2">
      <c r="A2897" s="20">
        <v>39787</v>
      </c>
      <c r="B2897" s="3">
        <v>5</v>
      </c>
      <c r="C2897" s="3">
        <v>12</v>
      </c>
      <c r="D2897" s="3">
        <v>2008</v>
      </c>
      <c r="E2897">
        <v>6.05</v>
      </c>
    </row>
    <row r="2898" spans="1:5" x14ac:dyDescent="0.2">
      <c r="A2898" s="20">
        <v>39788</v>
      </c>
      <c r="B2898" s="3">
        <v>6</v>
      </c>
      <c r="C2898" s="3">
        <v>12</v>
      </c>
      <c r="D2898" s="3">
        <v>2008</v>
      </c>
      <c r="E2898">
        <v>6.38</v>
      </c>
    </row>
    <row r="2899" spans="1:5" x14ac:dyDescent="0.2">
      <c r="A2899" s="20">
        <v>39789</v>
      </c>
      <c r="B2899" s="3">
        <v>7</v>
      </c>
      <c r="C2899" s="3">
        <v>12</v>
      </c>
      <c r="D2899" s="3">
        <v>2008</v>
      </c>
      <c r="E2899">
        <v>6.16</v>
      </c>
    </row>
    <row r="2900" spans="1:5" x14ac:dyDescent="0.2">
      <c r="A2900" s="20">
        <v>39790</v>
      </c>
      <c r="B2900" s="3">
        <v>8</v>
      </c>
      <c r="C2900" s="3">
        <v>12</v>
      </c>
      <c r="D2900" s="3">
        <v>2008</v>
      </c>
      <c r="E2900">
        <v>5.46</v>
      </c>
    </row>
    <row r="2901" spans="1:5" x14ac:dyDescent="0.2">
      <c r="A2901" s="20">
        <v>39791</v>
      </c>
      <c r="B2901" s="3">
        <v>9</v>
      </c>
      <c r="C2901" s="3">
        <v>12</v>
      </c>
      <c r="D2901" s="3">
        <v>2008</v>
      </c>
      <c r="E2901">
        <v>5.73</v>
      </c>
    </row>
    <row r="2902" spans="1:5" x14ac:dyDescent="0.2">
      <c r="A2902" s="20">
        <v>39792</v>
      </c>
      <c r="B2902" s="3">
        <v>10</v>
      </c>
      <c r="C2902" s="3">
        <v>12</v>
      </c>
      <c r="D2902" s="3">
        <v>2008</v>
      </c>
      <c r="E2902">
        <v>6.69</v>
      </c>
    </row>
    <row r="2903" spans="1:5" x14ac:dyDescent="0.2">
      <c r="A2903" s="20">
        <v>39793</v>
      </c>
      <c r="B2903" s="3">
        <v>11</v>
      </c>
      <c r="C2903" s="3">
        <v>12</v>
      </c>
      <c r="D2903" s="3">
        <v>2008</v>
      </c>
      <c r="E2903">
        <v>6.91</v>
      </c>
    </row>
    <row r="2904" spans="1:5" x14ac:dyDescent="0.2">
      <c r="A2904" s="20">
        <v>39794</v>
      </c>
      <c r="B2904" s="3">
        <v>12</v>
      </c>
      <c r="C2904" s="3">
        <v>12</v>
      </c>
      <c r="D2904" s="3">
        <v>2008</v>
      </c>
      <c r="E2904">
        <v>5.91</v>
      </c>
    </row>
    <row r="2905" spans="1:5" x14ac:dyDescent="0.2">
      <c r="A2905" s="20">
        <v>39795</v>
      </c>
      <c r="B2905" s="3">
        <v>13</v>
      </c>
      <c r="C2905" s="3">
        <v>12</v>
      </c>
      <c r="D2905" s="3">
        <v>2008</v>
      </c>
      <c r="E2905">
        <v>9.9499999999999993</v>
      </c>
    </row>
    <row r="2906" spans="1:5" x14ac:dyDescent="0.2">
      <c r="A2906" s="20">
        <v>39796</v>
      </c>
      <c r="B2906" s="3">
        <v>14</v>
      </c>
      <c r="C2906" s="3">
        <v>12</v>
      </c>
      <c r="D2906" s="3">
        <v>2008</v>
      </c>
      <c r="E2906">
        <v>7.21</v>
      </c>
    </row>
    <row r="2907" spans="1:5" x14ac:dyDescent="0.2">
      <c r="A2907" s="20">
        <v>39797</v>
      </c>
      <c r="B2907" s="3">
        <v>15</v>
      </c>
      <c r="C2907" s="3">
        <v>12</v>
      </c>
      <c r="D2907" s="3">
        <v>2008</v>
      </c>
      <c r="E2907">
        <v>6.38</v>
      </c>
    </row>
    <row r="2908" spans="1:5" x14ac:dyDescent="0.2">
      <c r="A2908" s="20">
        <v>39798</v>
      </c>
      <c r="B2908" s="3">
        <v>16</v>
      </c>
      <c r="C2908" s="3">
        <v>12</v>
      </c>
      <c r="D2908" s="3">
        <v>2008</v>
      </c>
      <c r="E2908">
        <v>6.58</v>
      </c>
    </row>
    <row r="2909" spans="1:5" x14ac:dyDescent="0.2">
      <c r="A2909" s="20">
        <v>39799</v>
      </c>
      <c r="B2909" s="3">
        <v>17</v>
      </c>
      <c r="C2909" s="3">
        <v>12</v>
      </c>
      <c r="D2909" s="3">
        <v>2008</v>
      </c>
      <c r="E2909">
        <v>11</v>
      </c>
    </row>
    <row r="2910" spans="1:5" x14ac:dyDescent="0.2">
      <c r="A2910" s="20">
        <v>39800</v>
      </c>
      <c r="B2910" s="3">
        <v>18</v>
      </c>
      <c r="C2910" s="3">
        <v>12</v>
      </c>
      <c r="D2910" s="3">
        <v>2008</v>
      </c>
      <c r="E2910">
        <v>13.4</v>
      </c>
    </row>
    <row r="2911" spans="1:5" x14ac:dyDescent="0.2">
      <c r="A2911" s="20">
        <v>39801</v>
      </c>
      <c r="B2911" s="3">
        <v>19</v>
      </c>
      <c r="C2911" s="3">
        <v>12</v>
      </c>
      <c r="D2911" s="3">
        <v>2008</v>
      </c>
      <c r="E2911">
        <v>12.4</v>
      </c>
    </row>
    <row r="2912" spans="1:5" x14ac:dyDescent="0.2">
      <c r="A2912" s="20">
        <v>39802</v>
      </c>
      <c r="B2912" s="3">
        <v>20</v>
      </c>
      <c r="C2912" s="3">
        <v>12</v>
      </c>
      <c r="D2912" s="3">
        <v>2008</v>
      </c>
      <c r="E2912">
        <v>8.1999999999999993</v>
      </c>
    </row>
    <row r="2913" spans="1:5" x14ac:dyDescent="0.2">
      <c r="A2913" s="20">
        <v>39803</v>
      </c>
      <c r="B2913" s="3">
        <v>21</v>
      </c>
      <c r="C2913" s="3">
        <v>12</v>
      </c>
      <c r="D2913" s="3">
        <v>2008</v>
      </c>
      <c r="E2913">
        <v>7.65</v>
      </c>
    </row>
    <row r="2914" spans="1:5" x14ac:dyDescent="0.2">
      <c r="A2914" s="20">
        <v>39804</v>
      </c>
      <c r="B2914" s="3">
        <v>22</v>
      </c>
      <c r="C2914" s="3">
        <v>12</v>
      </c>
      <c r="D2914" s="3">
        <v>2008</v>
      </c>
      <c r="E2914">
        <v>7.18</v>
      </c>
    </row>
    <row r="2915" spans="1:5" x14ac:dyDescent="0.2">
      <c r="A2915" s="20">
        <v>39805</v>
      </c>
      <c r="B2915" s="3">
        <v>23</v>
      </c>
      <c r="C2915" s="3">
        <v>12</v>
      </c>
      <c r="D2915" s="3">
        <v>2008</v>
      </c>
      <c r="E2915">
        <v>8.92</v>
      </c>
    </row>
    <row r="2916" spans="1:5" x14ac:dyDescent="0.2">
      <c r="A2916" s="20">
        <v>39806</v>
      </c>
      <c r="B2916" s="3">
        <v>24</v>
      </c>
      <c r="C2916" s="3">
        <v>12</v>
      </c>
      <c r="D2916" s="3">
        <v>2008</v>
      </c>
      <c r="E2916">
        <v>7.34</v>
      </c>
    </row>
    <row r="2917" spans="1:5" x14ac:dyDescent="0.2">
      <c r="A2917" s="20">
        <v>39807</v>
      </c>
      <c r="B2917" s="3">
        <v>25</v>
      </c>
      <c r="C2917" s="3">
        <v>12</v>
      </c>
      <c r="D2917" s="3">
        <v>2008</v>
      </c>
      <c r="E2917">
        <v>6.5</v>
      </c>
    </row>
    <row r="2918" spans="1:5" x14ac:dyDescent="0.2">
      <c r="A2918" s="20">
        <v>39808</v>
      </c>
      <c r="B2918" s="3">
        <v>26</v>
      </c>
      <c r="C2918" s="3">
        <v>12</v>
      </c>
      <c r="D2918" s="3">
        <v>2008</v>
      </c>
      <c r="E2918">
        <v>7.53</v>
      </c>
    </row>
    <row r="2919" spans="1:5" x14ac:dyDescent="0.2">
      <c r="A2919" s="20">
        <v>39809</v>
      </c>
      <c r="B2919" s="3">
        <v>27</v>
      </c>
      <c r="C2919" s="3">
        <v>12</v>
      </c>
      <c r="D2919" s="3">
        <v>2008</v>
      </c>
      <c r="E2919">
        <v>5.84</v>
      </c>
    </row>
    <row r="2920" spans="1:5" x14ac:dyDescent="0.2">
      <c r="A2920" s="20">
        <v>39810</v>
      </c>
      <c r="B2920" s="3">
        <v>28</v>
      </c>
      <c r="C2920" s="3">
        <v>12</v>
      </c>
      <c r="D2920" s="3">
        <v>2008</v>
      </c>
      <c r="E2920">
        <v>7.04</v>
      </c>
    </row>
    <row r="2921" spans="1:5" x14ac:dyDescent="0.2">
      <c r="A2921" s="20">
        <v>39811</v>
      </c>
      <c r="B2921" s="3">
        <v>29</v>
      </c>
      <c r="C2921" s="3">
        <v>12</v>
      </c>
      <c r="D2921" s="3">
        <v>2008</v>
      </c>
      <c r="E2921">
        <v>6.75</v>
      </c>
    </row>
    <row r="2922" spans="1:5" x14ac:dyDescent="0.2">
      <c r="A2922" s="20">
        <v>39812</v>
      </c>
      <c r="B2922" s="3">
        <v>30</v>
      </c>
      <c r="C2922" s="3">
        <v>12</v>
      </c>
      <c r="D2922" s="3">
        <v>2008</v>
      </c>
      <c r="E2922">
        <v>5.57</v>
      </c>
    </row>
    <row r="2923" spans="1:5" x14ac:dyDescent="0.2">
      <c r="A2923" s="20">
        <v>39813</v>
      </c>
      <c r="B2923" s="3">
        <v>31</v>
      </c>
      <c r="C2923" s="3">
        <v>12</v>
      </c>
      <c r="D2923" s="3">
        <v>2008</v>
      </c>
      <c r="E2923">
        <v>6.19</v>
      </c>
    </row>
    <row r="2924" spans="1:5" x14ac:dyDescent="0.2">
      <c r="A2924" s="20">
        <v>39814</v>
      </c>
      <c r="B2924" s="3">
        <v>1</v>
      </c>
      <c r="C2924" s="3">
        <v>1</v>
      </c>
      <c r="D2924" s="3">
        <v>2009</v>
      </c>
      <c r="E2924">
        <v>11.6</v>
      </c>
    </row>
    <row r="2925" spans="1:5" x14ac:dyDescent="0.2">
      <c r="A2925" s="20">
        <v>39815</v>
      </c>
      <c r="B2925" s="3">
        <v>2</v>
      </c>
      <c r="C2925" s="3">
        <v>1</v>
      </c>
      <c r="D2925" s="3">
        <v>2009</v>
      </c>
      <c r="E2925">
        <v>12.5</v>
      </c>
    </row>
    <row r="2926" spans="1:5" x14ac:dyDescent="0.2">
      <c r="A2926" s="20">
        <v>39816</v>
      </c>
      <c r="B2926" s="3">
        <v>3</v>
      </c>
      <c r="C2926" s="3">
        <v>1</v>
      </c>
      <c r="D2926" s="3">
        <v>2009</v>
      </c>
      <c r="E2926">
        <v>12.9</v>
      </c>
    </row>
    <row r="2927" spans="1:5" x14ac:dyDescent="0.2">
      <c r="A2927" s="20">
        <v>39817</v>
      </c>
      <c r="B2927" s="3">
        <v>4</v>
      </c>
      <c r="C2927" s="3">
        <v>1</v>
      </c>
      <c r="D2927" s="3">
        <v>2009</v>
      </c>
      <c r="E2927">
        <v>13.6</v>
      </c>
    </row>
    <row r="2928" spans="1:5" x14ac:dyDescent="0.2">
      <c r="A2928" s="20">
        <v>39818</v>
      </c>
      <c r="B2928" s="3">
        <v>5</v>
      </c>
      <c r="C2928" s="3">
        <v>1</v>
      </c>
      <c r="D2928" s="3">
        <v>2009</v>
      </c>
      <c r="E2928">
        <v>12.7</v>
      </c>
    </row>
    <row r="2929" spans="1:5" x14ac:dyDescent="0.2">
      <c r="A2929" s="20">
        <v>39819</v>
      </c>
      <c r="B2929" s="3">
        <v>6</v>
      </c>
      <c r="C2929" s="3">
        <v>1</v>
      </c>
      <c r="D2929" s="3">
        <v>2009</v>
      </c>
      <c r="E2929">
        <v>12.3</v>
      </c>
    </row>
    <row r="2930" spans="1:5" x14ac:dyDescent="0.2">
      <c r="A2930" s="20">
        <v>39820</v>
      </c>
      <c r="B2930" s="3">
        <v>7</v>
      </c>
      <c r="C2930" s="3">
        <v>1</v>
      </c>
      <c r="D2930" s="3">
        <v>2009</v>
      </c>
      <c r="E2930">
        <v>11.8</v>
      </c>
    </row>
    <row r="2931" spans="1:5" x14ac:dyDescent="0.2">
      <c r="A2931" s="20">
        <v>39821</v>
      </c>
      <c r="B2931" s="3">
        <v>8</v>
      </c>
      <c r="C2931" s="3">
        <v>1</v>
      </c>
      <c r="D2931" s="3">
        <v>2009</v>
      </c>
      <c r="E2931">
        <v>13.4</v>
      </c>
    </row>
    <row r="2932" spans="1:5" x14ac:dyDescent="0.2">
      <c r="A2932" s="20">
        <v>39822</v>
      </c>
      <c r="B2932" s="3">
        <v>9</v>
      </c>
      <c r="C2932" s="3">
        <v>1</v>
      </c>
      <c r="D2932" s="3">
        <v>2009</v>
      </c>
      <c r="E2932">
        <v>12.8</v>
      </c>
    </row>
    <row r="2933" spans="1:5" x14ac:dyDescent="0.2">
      <c r="A2933" s="20">
        <v>39823</v>
      </c>
      <c r="B2933" s="3">
        <v>10</v>
      </c>
      <c r="C2933" s="3">
        <v>1</v>
      </c>
      <c r="D2933" s="3">
        <v>2009</v>
      </c>
      <c r="E2933">
        <v>12.9</v>
      </c>
    </row>
    <row r="2934" spans="1:5" x14ac:dyDescent="0.2">
      <c r="A2934" s="20">
        <v>39824</v>
      </c>
      <c r="B2934" s="3">
        <v>11</v>
      </c>
      <c r="C2934" s="3">
        <v>1</v>
      </c>
      <c r="D2934" s="3">
        <v>2009</v>
      </c>
      <c r="E2934">
        <v>14.3</v>
      </c>
    </row>
    <row r="2935" spans="1:5" x14ac:dyDescent="0.2">
      <c r="A2935" s="20">
        <v>39825</v>
      </c>
      <c r="B2935" s="3">
        <v>12</v>
      </c>
      <c r="C2935" s="3">
        <v>1</v>
      </c>
      <c r="D2935" s="3">
        <v>2009</v>
      </c>
      <c r="E2935">
        <v>12.7</v>
      </c>
    </row>
    <row r="2936" spans="1:5" x14ac:dyDescent="0.2">
      <c r="A2936" s="20">
        <v>39826</v>
      </c>
      <c r="B2936" s="3">
        <v>13</v>
      </c>
      <c r="C2936" s="3">
        <v>1</v>
      </c>
      <c r="D2936" s="3">
        <v>2009</v>
      </c>
      <c r="E2936">
        <v>12.7</v>
      </c>
    </row>
    <row r="2937" spans="1:5" x14ac:dyDescent="0.2">
      <c r="A2937" s="20">
        <v>39827</v>
      </c>
      <c r="B2937" s="3">
        <v>14</v>
      </c>
      <c r="C2937" s="3">
        <v>1</v>
      </c>
      <c r="D2937" s="3">
        <v>2009</v>
      </c>
      <c r="E2937">
        <v>11.6</v>
      </c>
    </row>
    <row r="2938" spans="1:5" x14ac:dyDescent="0.2">
      <c r="A2938" s="20">
        <v>39828</v>
      </c>
      <c r="B2938" s="3">
        <v>15</v>
      </c>
      <c r="C2938" s="3">
        <v>1</v>
      </c>
      <c r="D2938" s="3">
        <v>2009</v>
      </c>
      <c r="E2938">
        <v>13</v>
      </c>
    </row>
    <row r="2939" spans="1:5" x14ac:dyDescent="0.2">
      <c r="A2939" s="20">
        <v>39829</v>
      </c>
      <c r="B2939" s="3">
        <v>16</v>
      </c>
      <c r="C2939" s="3">
        <v>1</v>
      </c>
      <c r="D2939" s="3">
        <v>2009</v>
      </c>
      <c r="E2939">
        <v>13.1</v>
      </c>
    </row>
    <row r="2940" spans="1:5" x14ac:dyDescent="0.2">
      <c r="A2940" s="20">
        <v>39830</v>
      </c>
      <c r="B2940" s="3">
        <v>17</v>
      </c>
      <c r="C2940" s="3">
        <v>1</v>
      </c>
      <c r="D2940" s="3">
        <v>2009</v>
      </c>
      <c r="E2940">
        <v>13.4</v>
      </c>
    </row>
    <row r="2941" spans="1:5" x14ac:dyDescent="0.2">
      <c r="A2941" s="20">
        <v>39831</v>
      </c>
      <c r="B2941" s="3">
        <v>18</v>
      </c>
      <c r="C2941" s="3">
        <v>1</v>
      </c>
      <c r="D2941" s="3">
        <v>2009</v>
      </c>
      <c r="E2941">
        <v>12.6</v>
      </c>
    </row>
    <row r="2942" spans="1:5" x14ac:dyDescent="0.2">
      <c r="A2942" s="20">
        <v>39832</v>
      </c>
      <c r="B2942" s="3">
        <v>19</v>
      </c>
      <c r="C2942" s="3">
        <v>1</v>
      </c>
      <c r="D2942" s="3">
        <v>2009</v>
      </c>
      <c r="E2942">
        <v>13.3</v>
      </c>
    </row>
    <row r="2943" spans="1:5" x14ac:dyDescent="0.2">
      <c r="A2943" s="20">
        <v>39833</v>
      </c>
      <c r="B2943" s="3">
        <v>20</v>
      </c>
      <c r="C2943" s="3">
        <v>1</v>
      </c>
      <c r="D2943" s="3">
        <v>2009</v>
      </c>
      <c r="E2943">
        <v>11.7</v>
      </c>
    </row>
    <row r="2944" spans="1:5" x14ac:dyDescent="0.2">
      <c r="A2944" s="20">
        <v>39834</v>
      </c>
      <c r="B2944" s="3">
        <v>21</v>
      </c>
      <c r="C2944" s="3">
        <v>1</v>
      </c>
      <c r="D2944" s="3">
        <v>2009</v>
      </c>
      <c r="E2944">
        <v>12.9</v>
      </c>
    </row>
    <row r="2945" spans="1:5" x14ac:dyDescent="0.2">
      <c r="A2945" s="20">
        <v>39835</v>
      </c>
      <c r="B2945" s="3">
        <v>22</v>
      </c>
      <c r="C2945" s="3">
        <v>1</v>
      </c>
      <c r="D2945" s="3">
        <v>2009</v>
      </c>
      <c r="E2945">
        <v>11.7</v>
      </c>
    </row>
    <row r="2946" spans="1:5" x14ac:dyDescent="0.2">
      <c r="A2946" s="20">
        <v>39836</v>
      </c>
      <c r="B2946" s="3">
        <v>23</v>
      </c>
      <c r="C2946" s="3">
        <v>1</v>
      </c>
      <c r="D2946" s="3">
        <v>2009</v>
      </c>
      <c r="E2946">
        <v>12.7</v>
      </c>
    </row>
    <row r="2947" spans="1:5" x14ac:dyDescent="0.2">
      <c r="A2947" s="20">
        <v>39837</v>
      </c>
      <c r="B2947" s="3">
        <v>24</v>
      </c>
      <c r="C2947" s="3">
        <v>1</v>
      </c>
      <c r="D2947" s="3">
        <v>2009</v>
      </c>
      <c r="E2947">
        <v>15</v>
      </c>
    </row>
    <row r="2948" spans="1:5" x14ac:dyDescent="0.2">
      <c r="A2948" s="20">
        <v>39838</v>
      </c>
      <c r="B2948" s="3">
        <v>25</v>
      </c>
      <c r="C2948" s="3">
        <v>1</v>
      </c>
      <c r="D2948" s="3">
        <v>2009</v>
      </c>
      <c r="E2948">
        <v>13.9</v>
      </c>
    </row>
    <row r="2949" spans="1:5" x14ac:dyDescent="0.2">
      <c r="A2949" s="20">
        <v>39839</v>
      </c>
      <c r="B2949" s="3">
        <v>26</v>
      </c>
      <c r="C2949" s="3">
        <v>1</v>
      </c>
      <c r="D2949" s="3">
        <v>2009</v>
      </c>
      <c r="E2949">
        <v>10.4</v>
      </c>
    </row>
    <row r="2950" spans="1:5" x14ac:dyDescent="0.2">
      <c r="A2950" s="20">
        <v>39840</v>
      </c>
      <c r="B2950" s="3">
        <v>27</v>
      </c>
      <c r="C2950" s="3">
        <v>1</v>
      </c>
      <c r="D2950" s="3">
        <v>2009</v>
      </c>
      <c r="E2950">
        <v>11.9</v>
      </c>
    </row>
    <row r="2951" spans="1:5" x14ac:dyDescent="0.2">
      <c r="A2951" s="20">
        <v>39841</v>
      </c>
      <c r="B2951" s="3">
        <v>28</v>
      </c>
      <c r="C2951" s="3">
        <v>1</v>
      </c>
      <c r="D2951" s="3">
        <v>2009</v>
      </c>
      <c r="E2951">
        <v>11.8</v>
      </c>
    </row>
    <row r="2952" spans="1:5" x14ac:dyDescent="0.2">
      <c r="A2952" s="20">
        <v>39842</v>
      </c>
      <c r="B2952" s="3">
        <v>29</v>
      </c>
      <c r="C2952" s="3">
        <v>1</v>
      </c>
      <c r="D2952" s="3">
        <v>2009</v>
      </c>
      <c r="E2952">
        <v>11.4</v>
      </c>
    </row>
    <row r="2953" spans="1:5" x14ac:dyDescent="0.2">
      <c r="A2953" s="20">
        <v>39843</v>
      </c>
      <c r="B2953" s="3">
        <v>30</v>
      </c>
      <c r="C2953" s="3">
        <v>1</v>
      </c>
      <c r="D2953" s="3">
        <v>2009</v>
      </c>
      <c r="E2953">
        <v>11.4</v>
      </c>
    </row>
    <row r="2954" spans="1:5" x14ac:dyDescent="0.2">
      <c r="A2954" s="20">
        <v>39844</v>
      </c>
      <c r="B2954" s="3">
        <v>31</v>
      </c>
      <c r="C2954" s="3">
        <v>1</v>
      </c>
      <c r="D2954" s="3">
        <v>2009</v>
      </c>
      <c r="E2954">
        <v>14.2</v>
      </c>
    </row>
    <row r="2955" spans="1:5" x14ac:dyDescent="0.2">
      <c r="A2955" s="20">
        <v>39845</v>
      </c>
      <c r="B2955" s="3">
        <v>1</v>
      </c>
      <c r="C2955" s="3">
        <v>2</v>
      </c>
      <c r="D2955" s="3">
        <v>2009</v>
      </c>
      <c r="E2955">
        <v>12.3</v>
      </c>
    </row>
    <row r="2956" spans="1:5" x14ac:dyDescent="0.2">
      <c r="A2956" s="20">
        <v>39846</v>
      </c>
      <c r="B2956" s="3">
        <v>2</v>
      </c>
      <c r="C2956" s="3">
        <v>2</v>
      </c>
      <c r="D2956" s="3">
        <v>2009</v>
      </c>
      <c r="E2956">
        <v>13.5</v>
      </c>
    </row>
    <row r="2957" spans="1:5" x14ac:dyDescent="0.2">
      <c r="A2957" s="20">
        <v>39847</v>
      </c>
      <c r="B2957" s="3">
        <v>3</v>
      </c>
      <c r="C2957" s="3">
        <v>2</v>
      </c>
      <c r="D2957" s="3">
        <v>2009</v>
      </c>
      <c r="E2957">
        <v>13.2</v>
      </c>
    </row>
    <row r="2958" spans="1:5" x14ac:dyDescent="0.2">
      <c r="A2958" s="20">
        <v>39848</v>
      </c>
      <c r="B2958" s="3">
        <v>4</v>
      </c>
      <c r="C2958" s="3">
        <v>2</v>
      </c>
      <c r="D2958" s="3">
        <v>2009</v>
      </c>
      <c r="E2958">
        <v>14.3</v>
      </c>
    </row>
    <row r="2959" spans="1:5" x14ac:dyDescent="0.2">
      <c r="A2959" s="20">
        <v>39849</v>
      </c>
      <c r="B2959" s="3">
        <v>5</v>
      </c>
      <c r="C2959" s="3">
        <v>2</v>
      </c>
      <c r="D2959" s="3">
        <v>2009</v>
      </c>
      <c r="E2959">
        <v>12.7</v>
      </c>
    </row>
    <row r="2960" spans="1:5" x14ac:dyDescent="0.2">
      <c r="A2960" s="20">
        <v>39850</v>
      </c>
      <c r="B2960" s="3">
        <v>6</v>
      </c>
      <c r="C2960" s="3">
        <v>2</v>
      </c>
      <c r="D2960" s="3">
        <v>2009</v>
      </c>
      <c r="E2960">
        <v>11.7</v>
      </c>
    </row>
    <row r="2961" spans="1:5" x14ac:dyDescent="0.2">
      <c r="A2961" s="20">
        <v>39851</v>
      </c>
      <c r="B2961" s="3">
        <v>7</v>
      </c>
      <c r="C2961" s="3">
        <v>2</v>
      </c>
      <c r="D2961" s="3">
        <v>2009</v>
      </c>
      <c r="E2961">
        <v>11.2</v>
      </c>
    </row>
    <row r="2962" spans="1:5" x14ac:dyDescent="0.2">
      <c r="A2962" s="20">
        <v>39852</v>
      </c>
      <c r="B2962" s="3">
        <v>8</v>
      </c>
      <c r="C2962" s="3">
        <v>2</v>
      </c>
      <c r="D2962" s="3">
        <v>2009</v>
      </c>
      <c r="E2962">
        <v>12.4</v>
      </c>
    </row>
    <row r="2963" spans="1:5" x14ac:dyDescent="0.2">
      <c r="A2963" s="20">
        <v>39853</v>
      </c>
      <c r="B2963" s="3">
        <v>9</v>
      </c>
      <c r="C2963" s="3">
        <v>2</v>
      </c>
      <c r="D2963" s="3">
        <v>2009</v>
      </c>
      <c r="E2963">
        <v>15</v>
      </c>
    </row>
    <row r="2964" spans="1:5" x14ac:dyDescent="0.2">
      <c r="A2964" s="20">
        <v>39854</v>
      </c>
      <c r="B2964" s="3">
        <v>10</v>
      </c>
      <c r="C2964" s="3">
        <v>2</v>
      </c>
      <c r="D2964" s="3">
        <v>2009</v>
      </c>
      <c r="E2964">
        <v>11.5</v>
      </c>
    </row>
    <row r="2965" spans="1:5" x14ac:dyDescent="0.2">
      <c r="A2965" s="20">
        <v>39855</v>
      </c>
      <c r="B2965" s="3">
        <v>11</v>
      </c>
      <c r="C2965" s="3">
        <v>2</v>
      </c>
      <c r="D2965" s="3">
        <v>2009</v>
      </c>
      <c r="E2965">
        <v>12.2</v>
      </c>
    </row>
    <row r="2966" spans="1:5" x14ac:dyDescent="0.2">
      <c r="A2966" s="20">
        <v>39856</v>
      </c>
      <c r="B2966" s="3">
        <v>12</v>
      </c>
      <c r="C2966" s="3">
        <v>2</v>
      </c>
      <c r="D2966" s="3">
        <v>2009</v>
      </c>
      <c r="E2966">
        <v>18.899999999999999</v>
      </c>
    </row>
    <row r="2967" spans="1:5" x14ac:dyDescent="0.2">
      <c r="A2967" s="20">
        <v>39857</v>
      </c>
      <c r="B2967" s="3">
        <v>13</v>
      </c>
      <c r="C2967" s="3">
        <v>2</v>
      </c>
      <c r="D2967" s="3">
        <v>2009</v>
      </c>
      <c r="E2967">
        <v>16.100000000000001</v>
      </c>
    </row>
    <row r="2968" spans="1:5" x14ac:dyDescent="0.2">
      <c r="A2968" s="20">
        <v>39858</v>
      </c>
      <c r="B2968" s="3">
        <v>14</v>
      </c>
      <c r="C2968" s="3">
        <v>2</v>
      </c>
      <c r="D2968" s="3">
        <v>2009</v>
      </c>
      <c r="E2968">
        <v>13.7</v>
      </c>
    </row>
    <row r="2969" spans="1:5" x14ac:dyDescent="0.2">
      <c r="A2969" s="20">
        <v>39859</v>
      </c>
      <c r="B2969" s="3">
        <v>15</v>
      </c>
      <c r="C2969" s="3">
        <v>2</v>
      </c>
      <c r="D2969" s="3">
        <v>2009</v>
      </c>
      <c r="E2969">
        <v>14.9</v>
      </c>
    </row>
    <row r="2970" spans="1:5" x14ac:dyDescent="0.2">
      <c r="A2970" s="20">
        <v>39860</v>
      </c>
      <c r="B2970" s="3">
        <v>16</v>
      </c>
      <c r="C2970" s="3">
        <v>2</v>
      </c>
      <c r="D2970" s="3">
        <v>2009</v>
      </c>
      <c r="E2970">
        <v>13.2</v>
      </c>
    </row>
    <row r="2971" spans="1:5" x14ac:dyDescent="0.2">
      <c r="A2971" s="20">
        <v>39861</v>
      </c>
      <c r="B2971" s="3">
        <v>17</v>
      </c>
      <c r="C2971" s="3">
        <v>2</v>
      </c>
      <c r="D2971" s="3">
        <v>2009</v>
      </c>
      <c r="E2971">
        <v>13.8</v>
      </c>
    </row>
    <row r="2972" spans="1:5" x14ac:dyDescent="0.2">
      <c r="A2972" s="20">
        <v>39862</v>
      </c>
      <c r="B2972" s="3">
        <v>18</v>
      </c>
      <c r="C2972" s="3">
        <v>2</v>
      </c>
      <c r="D2972" s="3">
        <v>2009</v>
      </c>
      <c r="E2972">
        <v>12.4</v>
      </c>
    </row>
    <row r="2973" spans="1:5" x14ac:dyDescent="0.2">
      <c r="A2973" s="20">
        <v>39863</v>
      </c>
      <c r="B2973" s="3">
        <v>19</v>
      </c>
      <c r="C2973" s="3">
        <v>2</v>
      </c>
      <c r="D2973" s="3">
        <v>2009</v>
      </c>
      <c r="E2973">
        <v>12.9</v>
      </c>
    </row>
    <row r="2974" spans="1:5" x14ac:dyDescent="0.2">
      <c r="A2974" s="20">
        <v>39864</v>
      </c>
      <c r="B2974" s="3">
        <v>20</v>
      </c>
      <c r="C2974" s="3">
        <v>2</v>
      </c>
      <c r="D2974" s="3">
        <v>2009</v>
      </c>
      <c r="E2974">
        <v>13.6</v>
      </c>
    </row>
    <row r="2975" spans="1:5" x14ac:dyDescent="0.2">
      <c r="A2975" s="20">
        <v>39865</v>
      </c>
      <c r="B2975" s="3">
        <v>21</v>
      </c>
      <c r="C2975" s="3">
        <v>2</v>
      </c>
      <c r="D2975" s="3">
        <v>2009</v>
      </c>
      <c r="E2975">
        <v>13.7</v>
      </c>
    </row>
    <row r="2976" spans="1:5" x14ac:dyDescent="0.2">
      <c r="A2976" s="20">
        <v>39866</v>
      </c>
      <c r="B2976" s="3">
        <v>22</v>
      </c>
      <c r="C2976" s="3">
        <v>2</v>
      </c>
      <c r="D2976" s="3">
        <v>2009</v>
      </c>
      <c r="E2976">
        <v>12.3</v>
      </c>
    </row>
    <row r="2977" spans="1:5" x14ac:dyDescent="0.2">
      <c r="A2977" s="20">
        <v>39867</v>
      </c>
      <c r="B2977" s="3">
        <v>23</v>
      </c>
      <c r="C2977" s="3">
        <v>2</v>
      </c>
      <c r="D2977" s="3">
        <v>2009</v>
      </c>
      <c r="E2977">
        <v>12.2</v>
      </c>
    </row>
    <row r="2978" spans="1:5" x14ac:dyDescent="0.2">
      <c r="A2978" s="20">
        <v>39868</v>
      </c>
      <c r="B2978" s="3">
        <v>24</v>
      </c>
      <c r="C2978" s="3">
        <v>2</v>
      </c>
      <c r="D2978" s="3">
        <v>2009</v>
      </c>
      <c r="E2978">
        <v>15</v>
      </c>
    </row>
    <row r="2979" spans="1:5" x14ac:dyDescent="0.2">
      <c r="A2979" s="20">
        <v>39869</v>
      </c>
      <c r="B2979" s="3">
        <v>25</v>
      </c>
      <c r="C2979" s="3">
        <v>2</v>
      </c>
      <c r="D2979" s="3">
        <v>2009</v>
      </c>
      <c r="E2979">
        <v>13.8</v>
      </c>
    </row>
    <row r="2980" spans="1:5" x14ac:dyDescent="0.2">
      <c r="A2980" s="20">
        <v>39870</v>
      </c>
      <c r="B2980" s="3">
        <v>26</v>
      </c>
      <c r="C2980" s="3">
        <v>2</v>
      </c>
      <c r="D2980" s="3">
        <v>2009</v>
      </c>
      <c r="E2980">
        <v>14.1</v>
      </c>
    </row>
    <row r="2981" spans="1:5" x14ac:dyDescent="0.2">
      <c r="A2981" s="20">
        <v>39871</v>
      </c>
      <c r="B2981" s="3">
        <v>27</v>
      </c>
      <c r="C2981" s="3">
        <v>2</v>
      </c>
      <c r="D2981" s="3">
        <v>2009</v>
      </c>
      <c r="E2981">
        <v>14.8</v>
      </c>
    </row>
    <row r="2982" spans="1:5" x14ac:dyDescent="0.2">
      <c r="A2982" s="20">
        <v>39872</v>
      </c>
      <c r="B2982" s="3">
        <v>28</v>
      </c>
      <c r="C2982" s="3">
        <v>2</v>
      </c>
      <c r="D2982" s="3">
        <v>2009</v>
      </c>
      <c r="E2982">
        <v>15</v>
      </c>
    </row>
    <row r="2983" spans="1:5" x14ac:dyDescent="0.2">
      <c r="A2983" s="20">
        <v>39873</v>
      </c>
      <c r="B2983" s="3">
        <v>1</v>
      </c>
      <c r="C2983" s="3">
        <v>3</v>
      </c>
      <c r="D2983" s="3">
        <v>2009</v>
      </c>
      <c r="E2983">
        <v>13.2</v>
      </c>
    </row>
    <row r="2984" spans="1:5" x14ac:dyDescent="0.2">
      <c r="A2984" s="20">
        <v>39874</v>
      </c>
      <c r="B2984" s="3">
        <v>2</v>
      </c>
      <c r="C2984" s="3">
        <v>3</v>
      </c>
      <c r="D2984" s="3">
        <v>2009</v>
      </c>
      <c r="E2984">
        <v>13.1</v>
      </c>
    </row>
    <row r="2985" spans="1:5" x14ac:dyDescent="0.2">
      <c r="A2985" s="20">
        <v>39875</v>
      </c>
      <c r="B2985" s="3">
        <v>3</v>
      </c>
      <c r="C2985" s="3">
        <v>3</v>
      </c>
      <c r="D2985" s="3">
        <v>2009</v>
      </c>
      <c r="E2985">
        <v>12.7</v>
      </c>
    </row>
    <row r="2986" spans="1:5" x14ac:dyDescent="0.2">
      <c r="A2986" s="20">
        <v>39876</v>
      </c>
      <c r="B2986" s="3">
        <v>4</v>
      </c>
      <c r="C2986" s="3">
        <v>3</v>
      </c>
      <c r="D2986" s="3">
        <v>2009</v>
      </c>
      <c r="E2986">
        <v>13.7</v>
      </c>
    </row>
    <row r="2987" spans="1:5" x14ac:dyDescent="0.2">
      <c r="A2987" s="20">
        <v>39877</v>
      </c>
      <c r="B2987" s="3">
        <v>5</v>
      </c>
      <c r="C2987" s="3">
        <v>3</v>
      </c>
      <c r="D2987" s="3">
        <v>2009</v>
      </c>
      <c r="E2987">
        <v>13.7</v>
      </c>
    </row>
    <row r="2988" spans="1:5" x14ac:dyDescent="0.2">
      <c r="A2988" s="20">
        <v>39878</v>
      </c>
      <c r="B2988" s="3">
        <v>6</v>
      </c>
      <c r="C2988" s="3">
        <v>3</v>
      </c>
      <c r="D2988" s="3">
        <v>2009</v>
      </c>
      <c r="E2988">
        <v>13.8</v>
      </c>
    </row>
    <row r="2989" spans="1:5" x14ac:dyDescent="0.2">
      <c r="A2989" s="20">
        <v>39879</v>
      </c>
      <c r="B2989" s="3">
        <v>7</v>
      </c>
      <c r="C2989" s="3">
        <v>3</v>
      </c>
      <c r="D2989" s="3">
        <v>2009</v>
      </c>
      <c r="E2989">
        <v>14.2</v>
      </c>
    </row>
    <row r="2990" spans="1:5" x14ac:dyDescent="0.2">
      <c r="A2990" s="20">
        <v>39880</v>
      </c>
      <c r="B2990" s="3">
        <v>8</v>
      </c>
      <c r="C2990" s="3">
        <v>3</v>
      </c>
      <c r="D2990" s="3">
        <v>2009</v>
      </c>
      <c r="E2990">
        <v>14.6</v>
      </c>
    </row>
    <row r="2991" spans="1:5" x14ac:dyDescent="0.2">
      <c r="A2991" s="20">
        <v>39881</v>
      </c>
      <c r="B2991" s="3">
        <v>9</v>
      </c>
      <c r="C2991" s="3">
        <v>3</v>
      </c>
      <c r="D2991" s="3">
        <v>2009</v>
      </c>
      <c r="E2991">
        <v>13.6</v>
      </c>
    </row>
    <row r="2992" spans="1:5" x14ac:dyDescent="0.2">
      <c r="A2992" s="20">
        <v>39882</v>
      </c>
      <c r="B2992" s="3">
        <v>10</v>
      </c>
      <c r="C2992" s="3">
        <v>3</v>
      </c>
      <c r="D2992" s="3">
        <v>2009</v>
      </c>
      <c r="E2992">
        <v>14.2</v>
      </c>
    </row>
    <row r="2993" spans="1:5" x14ac:dyDescent="0.2">
      <c r="A2993" s="20">
        <v>39883</v>
      </c>
      <c r="B2993" s="3">
        <v>11</v>
      </c>
      <c r="C2993" s="3">
        <v>3</v>
      </c>
      <c r="D2993" s="3">
        <v>2009</v>
      </c>
      <c r="E2993">
        <v>14.4</v>
      </c>
    </row>
    <row r="2994" spans="1:5" x14ac:dyDescent="0.2">
      <c r="A2994" s="20">
        <v>39884</v>
      </c>
      <c r="B2994" s="3">
        <v>12</v>
      </c>
      <c r="C2994" s="3">
        <v>3</v>
      </c>
      <c r="D2994" s="3">
        <v>2009</v>
      </c>
      <c r="E2994">
        <v>13.1</v>
      </c>
    </row>
    <row r="2995" spans="1:5" x14ac:dyDescent="0.2">
      <c r="A2995" s="20">
        <v>39885</v>
      </c>
      <c r="B2995" s="3">
        <v>13</v>
      </c>
      <c r="C2995" s="3">
        <v>3</v>
      </c>
      <c r="D2995" s="3">
        <v>2009</v>
      </c>
      <c r="E2995">
        <v>13.8</v>
      </c>
    </row>
    <row r="2996" spans="1:5" x14ac:dyDescent="0.2">
      <c r="A2996" s="20">
        <v>39886</v>
      </c>
      <c r="B2996" s="3">
        <v>14</v>
      </c>
      <c r="C2996" s="3">
        <v>3</v>
      </c>
      <c r="D2996" s="3">
        <v>2009</v>
      </c>
      <c r="E2996">
        <v>14.7</v>
      </c>
    </row>
    <row r="2997" spans="1:5" x14ac:dyDescent="0.2">
      <c r="A2997" s="20">
        <v>39887</v>
      </c>
      <c r="B2997" s="3">
        <v>15</v>
      </c>
      <c r="C2997" s="3">
        <v>3</v>
      </c>
      <c r="D2997" s="3">
        <v>2009</v>
      </c>
      <c r="E2997">
        <v>16.399999999999999</v>
      </c>
    </row>
    <row r="2998" spans="1:5" x14ac:dyDescent="0.2">
      <c r="A2998" s="20">
        <v>39888</v>
      </c>
      <c r="B2998" s="3">
        <v>16</v>
      </c>
      <c r="C2998" s="3">
        <v>3</v>
      </c>
      <c r="D2998" s="3">
        <v>2009</v>
      </c>
      <c r="E2998">
        <v>15.7</v>
      </c>
    </row>
    <row r="2999" spans="1:5" x14ac:dyDescent="0.2">
      <c r="A2999" s="20">
        <v>39889</v>
      </c>
      <c r="B2999" s="3">
        <v>17</v>
      </c>
      <c r="C2999" s="3">
        <v>3</v>
      </c>
      <c r="D2999" s="3">
        <v>2009</v>
      </c>
      <c r="E2999">
        <v>16</v>
      </c>
    </row>
    <row r="3000" spans="1:5" x14ac:dyDescent="0.2">
      <c r="A3000" s="20">
        <v>39890</v>
      </c>
      <c r="B3000" s="3">
        <v>18</v>
      </c>
      <c r="C3000" s="3">
        <v>3</v>
      </c>
      <c r="D3000" s="3">
        <v>2009</v>
      </c>
      <c r="E3000">
        <v>13.9</v>
      </c>
    </row>
    <row r="3001" spans="1:5" x14ac:dyDescent="0.2">
      <c r="A3001" s="20">
        <v>39891</v>
      </c>
      <c r="B3001" s="3">
        <v>19</v>
      </c>
      <c r="C3001" s="3">
        <v>3</v>
      </c>
      <c r="D3001" s="3">
        <v>2009</v>
      </c>
      <c r="E3001">
        <v>14.1</v>
      </c>
    </row>
    <row r="3002" spans="1:5" x14ac:dyDescent="0.2">
      <c r="A3002" s="20">
        <v>39892</v>
      </c>
      <c r="B3002" s="3">
        <v>20</v>
      </c>
      <c r="C3002" s="3">
        <v>3</v>
      </c>
      <c r="D3002" s="3">
        <v>2009</v>
      </c>
      <c r="E3002">
        <v>14.7</v>
      </c>
    </row>
    <row r="3003" spans="1:5" x14ac:dyDescent="0.2">
      <c r="A3003" s="20">
        <v>39893</v>
      </c>
      <c r="B3003" s="3">
        <v>21</v>
      </c>
      <c r="C3003" s="3">
        <v>3</v>
      </c>
      <c r="D3003" s="3">
        <v>2009</v>
      </c>
      <c r="E3003">
        <v>14.3</v>
      </c>
    </row>
    <row r="3004" spans="1:5" x14ac:dyDescent="0.2">
      <c r="A3004" s="20">
        <v>39894</v>
      </c>
      <c r="B3004" s="3">
        <v>22</v>
      </c>
      <c r="C3004" s="3">
        <v>3</v>
      </c>
      <c r="D3004" s="3">
        <v>2009</v>
      </c>
      <c r="E3004">
        <v>16.600000000000001</v>
      </c>
    </row>
    <row r="3005" spans="1:5" x14ac:dyDescent="0.2">
      <c r="A3005" s="20">
        <v>39895</v>
      </c>
      <c r="B3005" s="3">
        <v>23</v>
      </c>
      <c r="C3005" s="3">
        <v>3</v>
      </c>
      <c r="D3005" s="3">
        <v>2009</v>
      </c>
      <c r="E3005">
        <v>12.8</v>
      </c>
    </row>
    <row r="3006" spans="1:5" x14ac:dyDescent="0.2">
      <c r="A3006" s="20">
        <v>39896</v>
      </c>
      <c r="B3006" s="3">
        <v>24</v>
      </c>
      <c r="C3006" s="3">
        <v>3</v>
      </c>
      <c r="D3006" s="3">
        <v>2009</v>
      </c>
      <c r="E3006">
        <v>12.4</v>
      </c>
    </row>
    <row r="3007" spans="1:5" x14ac:dyDescent="0.2">
      <c r="A3007" s="20">
        <v>39897</v>
      </c>
      <c r="B3007" s="3">
        <v>25</v>
      </c>
      <c r="C3007" s="3">
        <v>3</v>
      </c>
      <c r="D3007" s="3">
        <v>2009</v>
      </c>
      <c r="E3007">
        <v>14.3</v>
      </c>
    </row>
    <row r="3008" spans="1:5" x14ac:dyDescent="0.2">
      <c r="A3008" s="20">
        <v>39898</v>
      </c>
      <c r="B3008" s="3">
        <v>26</v>
      </c>
      <c r="C3008" s="3">
        <v>3</v>
      </c>
      <c r="D3008" s="3">
        <v>2009</v>
      </c>
      <c r="E3008">
        <v>15.6</v>
      </c>
    </row>
    <row r="3009" spans="1:5" x14ac:dyDescent="0.2">
      <c r="A3009" s="20">
        <v>39899</v>
      </c>
      <c r="B3009" s="3">
        <v>27</v>
      </c>
      <c r="C3009" s="3">
        <v>3</v>
      </c>
      <c r="D3009" s="3">
        <v>2009</v>
      </c>
      <c r="E3009">
        <v>14.4</v>
      </c>
    </row>
    <row r="3010" spans="1:5" x14ac:dyDescent="0.2">
      <c r="A3010" s="20">
        <v>39900</v>
      </c>
      <c r="B3010" s="3">
        <v>28</v>
      </c>
      <c r="C3010" s="3">
        <v>3</v>
      </c>
      <c r="D3010" s="3">
        <v>2009</v>
      </c>
      <c r="E3010">
        <v>16</v>
      </c>
    </row>
    <row r="3011" spans="1:5" x14ac:dyDescent="0.2">
      <c r="A3011" s="20">
        <v>39901</v>
      </c>
      <c r="B3011" s="3">
        <v>29</v>
      </c>
      <c r="C3011" s="3">
        <v>3</v>
      </c>
      <c r="D3011" s="3">
        <v>2009</v>
      </c>
      <c r="E3011">
        <v>13.4</v>
      </c>
    </row>
    <row r="3012" spans="1:5" x14ac:dyDescent="0.2">
      <c r="A3012" s="20">
        <v>39902</v>
      </c>
      <c r="B3012" s="3">
        <v>30</v>
      </c>
      <c r="C3012" s="3">
        <v>3</v>
      </c>
      <c r="D3012" s="3">
        <v>2009</v>
      </c>
      <c r="E3012">
        <v>13.2</v>
      </c>
    </row>
    <row r="3013" spans="1:5" x14ac:dyDescent="0.2">
      <c r="A3013" s="20">
        <v>39903</v>
      </c>
      <c r="B3013" s="3">
        <v>31</v>
      </c>
      <c r="C3013" s="3">
        <v>3</v>
      </c>
      <c r="D3013" s="3">
        <v>2009</v>
      </c>
      <c r="E3013">
        <v>13.7</v>
      </c>
    </row>
    <row r="3014" spans="1:5" x14ac:dyDescent="0.2">
      <c r="A3014" s="20">
        <v>39904</v>
      </c>
      <c r="B3014" s="3">
        <v>1</v>
      </c>
      <c r="C3014" s="3">
        <v>4</v>
      </c>
      <c r="D3014" s="3">
        <v>2009</v>
      </c>
      <c r="E3014" s="2">
        <v>15.1</v>
      </c>
    </row>
    <row r="3015" spans="1:5" x14ac:dyDescent="0.2">
      <c r="A3015" s="20">
        <v>39905</v>
      </c>
      <c r="B3015" s="3">
        <v>2</v>
      </c>
      <c r="C3015" s="3">
        <v>4</v>
      </c>
      <c r="D3015" s="3">
        <v>2009</v>
      </c>
      <c r="E3015" s="2">
        <v>14.5</v>
      </c>
    </row>
    <row r="3016" spans="1:5" x14ac:dyDescent="0.2">
      <c r="A3016" s="20">
        <v>39906</v>
      </c>
      <c r="B3016" s="3">
        <v>3</v>
      </c>
      <c r="C3016" s="3">
        <v>4</v>
      </c>
      <c r="D3016" s="3">
        <v>2009</v>
      </c>
      <c r="E3016" s="2">
        <v>13.9</v>
      </c>
    </row>
    <row r="3017" spans="1:5" x14ac:dyDescent="0.2">
      <c r="A3017" s="20">
        <v>39907</v>
      </c>
      <c r="B3017" s="3">
        <v>4</v>
      </c>
      <c r="C3017" s="3">
        <v>4</v>
      </c>
      <c r="D3017" s="3">
        <v>2009</v>
      </c>
      <c r="E3017" s="2">
        <v>15.6</v>
      </c>
    </row>
    <row r="3018" spans="1:5" x14ac:dyDescent="0.2">
      <c r="A3018" s="20">
        <v>39908</v>
      </c>
      <c r="B3018" s="3">
        <v>5</v>
      </c>
      <c r="C3018" s="3">
        <v>4</v>
      </c>
      <c r="D3018" s="3">
        <v>2009</v>
      </c>
      <c r="E3018" s="2">
        <v>17.100000000000001</v>
      </c>
    </row>
    <row r="3019" spans="1:5" x14ac:dyDescent="0.2">
      <c r="A3019" s="20">
        <v>39909</v>
      </c>
      <c r="B3019" s="3">
        <v>6</v>
      </c>
      <c r="C3019" s="3">
        <v>4</v>
      </c>
      <c r="D3019" s="3">
        <v>2009</v>
      </c>
      <c r="E3019" s="2">
        <v>18</v>
      </c>
    </row>
    <row r="3020" spans="1:5" x14ac:dyDescent="0.2">
      <c r="A3020" s="20">
        <v>39910</v>
      </c>
      <c r="B3020" s="3">
        <v>7</v>
      </c>
      <c r="C3020" s="3">
        <v>4</v>
      </c>
      <c r="D3020" s="3">
        <v>2009</v>
      </c>
      <c r="E3020" s="2">
        <v>16.5</v>
      </c>
    </row>
    <row r="3021" spans="1:5" x14ac:dyDescent="0.2">
      <c r="A3021" s="20">
        <v>39911</v>
      </c>
      <c r="B3021" s="3">
        <v>8</v>
      </c>
      <c r="C3021" s="3">
        <v>4</v>
      </c>
      <c r="D3021" s="3">
        <v>2009</v>
      </c>
      <c r="E3021" s="2">
        <v>14.3</v>
      </c>
    </row>
    <row r="3022" spans="1:5" x14ac:dyDescent="0.2">
      <c r="A3022" s="20">
        <v>39912</v>
      </c>
      <c r="B3022" s="3">
        <v>9</v>
      </c>
      <c r="C3022" s="3">
        <v>4</v>
      </c>
      <c r="D3022" s="3">
        <v>2009</v>
      </c>
      <c r="E3022" s="2">
        <v>14.3</v>
      </c>
    </row>
    <row r="3023" spans="1:5" x14ac:dyDescent="0.2">
      <c r="A3023" s="20">
        <v>39913</v>
      </c>
      <c r="B3023" s="3">
        <v>10</v>
      </c>
      <c r="C3023" s="3">
        <v>4</v>
      </c>
      <c r="D3023" s="3">
        <v>2009</v>
      </c>
      <c r="E3023" s="2">
        <v>15.7</v>
      </c>
    </row>
    <row r="3024" spans="1:5" x14ac:dyDescent="0.2">
      <c r="A3024" s="20">
        <v>39914</v>
      </c>
      <c r="B3024" s="3">
        <v>11</v>
      </c>
      <c r="C3024" s="3">
        <v>4</v>
      </c>
      <c r="D3024" s="3">
        <v>2009</v>
      </c>
      <c r="E3024" s="2">
        <v>16.5</v>
      </c>
    </row>
    <row r="3025" spans="1:5" x14ac:dyDescent="0.2">
      <c r="A3025" s="20">
        <v>39915</v>
      </c>
      <c r="B3025" s="3">
        <v>12</v>
      </c>
      <c r="C3025" s="3">
        <v>4</v>
      </c>
      <c r="D3025" s="3">
        <v>2009</v>
      </c>
      <c r="E3025" s="2">
        <v>18.2</v>
      </c>
    </row>
    <row r="3026" spans="1:5" x14ac:dyDescent="0.2">
      <c r="A3026" s="20">
        <v>39916</v>
      </c>
      <c r="B3026" s="3">
        <v>13</v>
      </c>
      <c r="C3026" s="3">
        <v>4</v>
      </c>
      <c r="D3026" s="3">
        <v>2009</v>
      </c>
      <c r="E3026" s="2">
        <v>16.2</v>
      </c>
    </row>
    <row r="3027" spans="1:5" x14ac:dyDescent="0.2">
      <c r="A3027" s="20">
        <v>39917</v>
      </c>
      <c r="B3027" s="3">
        <v>14</v>
      </c>
      <c r="C3027" s="3">
        <v>4</v>
      </c>
      <c r="D3027" s="3">
        <v>2009</v>
      </c>
      <c r="E3027" s="2">
        <v>17.3</v>
      </c>
    </row>
    <row r="3028" spans="1:5" x14ac:dyDescent="0.2">
      <c r="A3028" s="20">
        <v>39918</v>
      </c>
      <c r="B3028" s="3">
        <v>15</v>
      </c>
      <c r="C3028" s="3">
        <v>4</v>
      </c>
      <c r="D3028" s="3">
        <v>2009</v>
      </c>
      <c r="E3028" s="2">
        <v>18</v>
      </c>
    </row>
    <row r="3029" spans="1:5" x14ac:dyDescent="0.2">
      <c r="A3029" s="20">
        <v>39919</v>
      </c>
      <c r="B3029" s="3">
        <v>16</v>
      </c>
      <c r="C3029" s="3">
        <v>4</v>
      </c>
      <c r="D3029" s="3">
        <v>2009</v>
      </c>
      <c r="E3029" s="2">
        <v>17.100000000000001</v>
      </c>
    </row>
    <row r="3030" spans="1:5" x14ac:dyDescent="0.2">
      <c r="A3030" s="20">
        <v>39920</v>
      </c>
      <c r="B3030" s="3">
        <v>17</v>
      </c>
      <c r="C3030" s="3">
        <v>4</v>
      </c>
      <c r="D3030" s="3">
        <v>2009</v>
      </c>
      <c r="E3030" s="2">
        <v>15.6</v>
      </c>
    </row>
    <row r="3031" spans="1:5" x14ac:dyDescent="0.2">
      <c r="A3031" s="20">
        <v>39921</v>
      </c>
      <c r="B3031" s="3">
        <v>18</v>
      </c>
      <c r="C3031" s="3">
        <v>4</v>
      </c>
      <c r="D3031" s="3">
        <v>2009</v>
      </c>
      <c r="E3031" s="2">
        <v>17</v>
      </c>
    </row>
    <row r="3032" spans="1:5" x14ac:dyDescent="0.2">
      <c r="A3032" s="20">
        <v>39922</v>
      </c>
      <c r="B3032" s="3">
        <v>19</v>
      </c>
      <c r="C3032" s="3">
        <v>4</v>
      </c>
      <c r="D3032" s="3">
        <v>2009</v>
      </c>
      <c r="E3032" s="2">
        <v>16.100000000000001</v>
      </c>
    </row>
    <row r="3033" spans="1:5" x14ac:dyDescent="0.2">
      <c r="A3033" s="20">
        <v>39923</v>
      </c>
      <c r="B3033" s="3">
        <v>20</v>
      </c>
      <c r="C3033" s="3">
        <v>4</v>
      </c>
      <c r="D3033" s="3">
        <v>2009</v>
      </c>
      <c r="E3033" s="2">
        <v>15.2</v>
      </c>
    </row>
    <row r="3034" spans="1:5" x14ac:dyDescent="0.2">
      <c r="A3034" s="20">
        <v>39924</v>
      </c>
      <c r="B3034" s="3">
        <v>21</v>
      </c>
      <c r="C3034" s="3">
        <v>4</v>
      </c>
      <c r="D3034" s="3">
        <v>2009</v>
      </c>
      <c r="E3034" s="2">
        <v>14.9</v>
      </c>
    </row>
    <row r="3035" spans="1:5" x14ac:dyDescent="0.2">
      <c r="A3035" s="20">
        <v>39925</v>
      </c>
      <c r="B3035" s="3">
        <v>22</v>
      </c>
      <c r="C3035" s="3">
        <v>4</v>
      </c>
      <c r="D3035" s="3">
        <v>2009</v>
      </c>
      <c r="E3035" s="2">
        <v>14.4</v>
      </c>
    </row>
    <row r="3036" spans="1:5" x14ac:dyDescent="0.2">
      <c r="A3036" s="20">
        <v>39926</v>
      </c>
      <c r="B3036" s="3">
        <v>23</v>
      </c>
      <c r="C3036" s="3">
        <v>4</v>
      </c>
      <c r="D3036" s="3">
        <v>2009</v>
      </c>
      <c r="E3036" s="2">
        <v>17.399999999999999</v>
      </c>
    </row>
    <row r="3037" spans="1:5" x14ac:dyDescent="0.2">
      <c r="A3037" s="20">
        <v>39927</v>
      </c>
      <c r="B3037" s="3">
        <v>24</v>
      </c>
      <c r="C3037" s="3">
        <v>4</v>
      </c>
      <c r="D3037" s="3">
        <v>2009</v>
      </c>
      <c r="E3037" s="2">
        <v>16.399999999999999</v>
      </c>
    </row>
    <row r="3038" spans="1:5" x14ac:dyDescent="0.2">
      <c r="A3038" s="20">
        <v>39928</v>
      </c>
      <c r="B3038" s="3">
        <v>25</v>
      </c>
      <c r="C3038" s="3">
        <v>4</v>
      </c>
      <c r="D3038" s="3">
        <v>2009</v>
      </c>
      <c r="E3038" s="2">
        <v>17.399999999999999</v>
      </c>
    </row>
    <row r="3039" spans="1:5" x14ac:dyDescent="0.2">
      <c r="A3039" s="20">
        <v>39929</v>
      </c>
      <c r="B3039" s="3">
        <v>26</v>
      </c>
      <c r="C3039" s="3">
        <v>4</v>
      </c>
      <c r="D3039" s="3">
        <v>2009</v>
      </c>
      <c r="E3039" s="2">
        <v>19.899999999999999</v>
      </c>
    </row>
    <row r="3040" spans="1:5" x14ac:dyDescent="0.2">
      <c r="A3040" s="20">
        <v>39930</v>
      </c>
      <c r="B3040" s="3">
        <v>27</v>
      </c>
      <c r="C3040" s="3">
        <v>4</v>
      </c>
      <c r="D3040" s="3">
        <v>2009</v>
      </c>
      <c r="E3040" s="2">
        <v>20.6</v>
      </c>
    </row>
    <row r="3041" spans="1:5" x14ac:dyDescent="0.2">
      <c r="A3041" s="20">
        <v>39931</v>
      </c>
      <c r="B3041" s="3">
        <v>28</v>
      </c>
      <c r="C3041" s="3">
        <v>4</v>
      </c>
      <c r="D3041" s="3">
        <v>2009</v>
      </c>
      <c r="E3041" s="2">
        <v>15.8</v>
      </c>
    </row>
    <row r="3042" spans="1:5" x14ac:dyDescent="0.2">
      <c r="A3042" s="20">
        <v>39932</v>
      </c>
      <c r="B3042" s="3">
        <v>29</v>
      </c>
      <c r="C3042" s="3">
        <v>4</v>
      </c>
      <c r="D3042" s="3">
        <v>2009</v>
      </c>
      <c r="E3042" s="2">
        <v>14.6</v>
      </c>
    </row>
    <row r="3043" spans="1:5" x14ac:dyDescent="0.2">
      <c r="A3043" s="20">
        <v>39933</v>
      </c>
      <c r="B3043" s="3">
        <v>30</v>
      </c>
      <c r="C3043" s="3">
        <v>4</v>
      </c>
      <c r="D3043" s="3">
        <v>2009</v>
      </c>
      <c r="E3043" s="2">
        <v>14.1</v>
      </c>
    </row>
    <row r="3044" spans="1:5" x14ac:dyDescent="0.2">
      <c r="A3044" s="20">
        <v>39934</v>
      </c>
      <c r="B3044" s="3">
        <v>1</v>
      </c>
      <c r="C3044" s="3">
        <v>5</v>
      </c>
      <c r="D3044" s="3">
        <v>2009</v>
      </c>
      <c r="E3044" s="2">
        <v>15.9</v>
      </c>
    </row>
    <row r="3045" spans="1:5" x14ac:dyDescent="0.2">
      <c r="A3045" s="20">
        <v>39935</v>
      </c>
      <c r="B3045" s="3">
        <v>2</v>
      </c>
      <c r="C3045" s="3">
        <v>5</v>
      </c>
      <c r="D3045" s="3">
        <v>2009</v>
      </c>
      <c r="E3045" s="2">
        <v>16.100000000000001</v>
      </c>
    </row>
    <row r="3046" spans="1:5" x14ac:dyDescent="0.2">
      <c r="A3046" s="20">
        <v>39936</v>
      </c>
      <c r="B3046" s="3">
        <v>3</v>
      </c>
      <c r="C3046" s="3">
        <v>5</v>
      </c>
      <c r="D3046" s="3">
        <v>2009</v>
      </c>
      <c r="E3046" s="2">
        <v>15.7</v>
      </c>
    </row>
    <row r="3047" spans="1:5" x14ac:dyDescent="0.2">
      <c r="A3047" s="20">
        <v>39937</v>
      </c>
      <c r="B3047" s="3">
        <v>4</v>
      </c>
      <c r="C3047" s="3">
        <v>5</v>
      </c>
      <c r="D3047" s="3">
        <v>2009</v>
      </c>
      <c r="E3047" s="2">
        <v>17.2</v>
      </c>
    </row>
    <row r="3048" spans="1:5" x14ac:dyDescent="0.2">
      <c r="A3048" s="20">
        <v>39938</v>
      </c>
      <c r="B3048" s="3">
        <v>5</v>
      </c>
      <c r="C3048" s="3">
        <v>5</v>
      </c>
      <c r="D3048" s="3">
        <v>2009</v>
      </c>
      <c r="E3048" s="2">
        <v>15.1</v>
      </c>
    </row>
    <row r="3049" spans="1:5" x14ac:dyDescent="0.2">
      <c r="A3049" s="20">
        <v>39939</v>
      </c>
      <c r="B3049" s="3">
        <v>6</v>
      </c>
      <c r="C3049" s="3">
        <v>5</v>
      </c>
      <c r="D3049" s="3">
        <v>2009</v>
      </c>
      <c r="E3049">
        <v>15</v>
      </c>
    </row>
    <row r="3050" spans="1:5" x14ac:dyDescent="0.2">
      <c r="A3050" s="20">
        <v>39940</v>
      </c>
      <c r="B3050" s="3">
        <v>7</v>
      </c>
      <c r="C3050" s="3">
        <v>5</v>
      </c>
      <c r="D3050" s="3">
        <v>2009</v>
      </c>
      <c r="E3050">
        <v>16.8</v>
      </c>
    </row>
    <row r="3051" spans="1:5" x14ac:dyDescent="0.2">
      <c r="A3051" s="20">
        <v>39941</v>
      </c>
      <c r="B3051" s="3">
        <v>8</v>
      </c>
      <c r="C3051" s="3">
        <v>5</v>
      </c>
      <c r="D3051" s="3">
        <v>2009</v>
      </c>
      <c r="E3051">
        <v>18</v>
      </c>
    </row>
    <row r="3052" spans="1:5" x14ac:dyDescent="0.2">
      <c r="A3052" s="20">
        <v>39942</v>
      </c>
      <c r="B3052" s="3">
        <v>9</v>
      </c>
      <c r="C3052" s="3">
        <v>5</v>
      </c>
      <c r="D3052" s="3">
        <v>2009</v>
      </c>
      <c r="E3052">
        <v>18.600000000000001</v>
      </c>
    </row>
    <row r="3053" spans="1:5" x14ac:dyDescent="0.2">
      <c r="A3053" s="20">
        <v>39943</v>
      </c>
      <c r="B3053" s="3">
        <v>10</v>
      </c>
      <c r="C3053" s="3">
        <v>5</v>
      </c>
      <c r="D3053" s="3">
        <v>2009</v>
      </c>
      <c r="E3053">
        <v>15.8</v>
      </c>
    </row>
    <row r="3054" spans="1:5" x14ac:dyDescent="0.2">
      <c r="A3054" s="20">
        <v>39944</v>
      </c>
      <c r="B3054" s="3">
        <v>11</v>
      </c>
      <c r="C3054" s="3">
        <v>5</v>
      </c>
      <c r="D3054" s="3">
        <v>2009</v>
      </c>
      <c r="E3054">
        <v>17</v>
      </c>
    </row>
    <row r="3055" spans="1:5" x14ac:dyDescent="0.2">
      <c r="A3055" s="20">
        <v>39945</v>
      </c>
      <c r="B3055" s="3">
        <v>12</v>
      </c>
      <c r="C3055" s="3">
        <v>5</v>
      </c>
      <c r="D3055" s="3">
        <v>2009</v>
      </c>
      <c r="E3055">
        <v>16.3</v>
      </c>
    </row>
    <row r="3056" spans="1:5" x14ac:dyDescent="0.2">
      <c r="A3056" s="20">
        <v>39946</v>
      </c>
      <c r="B3056" s="3">
        <v>13</v>
      </c>
      <c r="C3056" s="3">
        <v>5</v>
      </c>
      <c r="D3056" s="3">
        <v>2009</v>
      </c>
      <c r="E3056">
        <v>17.399999999999999</v>
      </c>
    </row>
    <row r="3057" spans="1:5" x14ac:dyDescent="0.2">
      <c r="A3057" s="20">
        <v>39947</v>
      </c>
      <c r="B3057" s="3">
        <v>14</v>
      </c>
      <c r="C3057" s="3">
        <v>5</v>
      </c>
      <c r="D3057" s="3">
        <v>2009</v>
      </c>
      <c r="E3057">
        <v>18.7</v>
      </c>
    </row>
    <row r="3058" spans="1:5" x14ac:dyDescent="0.2">
      <c r="A3058" s="20">
        <v>39948</v>
      </c>
      <c r="B3058" s="3">
        <v>15</v>
      </c>
      <c r="C3058" s="3">
        <v>5</v>
      </c>
      <c r="D3058" s="3">
        <v>2009</v>
      </c>
      <c r="E3058">
        <v>17.100000000000001</v>
      </c>
    </row>
    <row r="3059" spans="1:5" x14ac:dyDescent="0.2">
      <c r="A3059" s="20">
        <v>39949</v>
      </c>
      <c r="B3059" s="3">
        <v>16</v>
      </c>
      <c r="C3059" s="3">
        <v>5</v>
      </c>
      <c r="D3059" s="3">
        <v>2009</v>
      </c>
      <c r="E3059">
        <v>15</v>
      </c>
    </row>
    <row r="3060" spans="1:5" x14ac:dyDescent="0.2">
      <c r="A3060" s="20">
        <v>39950</v>
      </c>
      <c r="B3060" s="3">
        <v>17</v>
      </c>
      <c r="C3060" s="3">
        <v>5</v>
      </c>
      <c r="D3060" s="3">
        <v>2009</v>
      </c>
      <c r="E3060">
        <v>15.9</v>
      </c>
    </row>
    <row r="3061" spans="1:5" x14ac:dyDescent="0.2">
      <c r="A3061" s="20">
        <v>39951</v>
      </c>
      <c r="B3061" s="3">
        <v>18</v>
      </c>
      <c r="C3061" s="3">
        <v>5</v>
      </c>
      <c r="D3061" s="3">
        <v>2009</v>
      </c>
      <c r="E3061">
        <v>16</v>
      </c>
    </row>
    <row r="3062" spans="1:5" x14ac:dyDescent="0.2">
      <c r="A3062" s="20">
        <v>39952</v>
      </c>
      <c r="B3062" s="3">
        <v>19</v>
      </c>
      <c r="C3062" s="3">
        <v>5</v>
      </c>
      <c r="D3062" s="3">
        <v>2009</v>
      </c>
      <c r="E3062">
        <v>19.3</v>
      </c>
    </row>
    <row r="3063" spans="1:5" x14ac:dyDescent="0.2">
      <c r="A3063" s="20">
        <v>39953</v>
      </c>
      <c r="B3063" s="3">
        <v>20</v>
      </c>
      <c r="C3063" s="3">
        <v>5</v>
      </c>
      <c r="D3063" s="3">
        <v>2009</v>
      </c>
      <c r="E3063">
        <v>16.899999999999999</v>
      </c>
    </row>
    <row r="3064" spans="1:5" x14ac:dyDescent="0.2">
      <c r="A3064" s="20">
        <v>39954</v>
      </c>
      <c r="B3064" s="3">
        <v>21</v>
      </c>
      <c r="C3064" s="3">
        <v>5</v>
      </c>
      <c r="D3064" s="3">
        <v>2009</v>
      </c>
      <c r="E3064">
        <v>19.3</v>
      </c>
    </row>
    <row r="3065" spans="1:5" x14ac:dyDescent="0.2">
      <c r="A3065" s="20">
        <v>39955</v>
      </c>
      <c r="B3065" s="3">
        <v>22</v>
      </c>
      <c r="C3065" s="3">
        <v>5</v>
      </c>
      <c r="D3065" s="3">
        <v>2009</v>
      </c>
      <c r="E3065">
        <v>14.6</v>
      </c>
    </row>
    <row r="3066" spans="1:5" x14ac:dyDescent="0.2">
      <c r="A3066" s="20">
        <v>39956</v>
      </c>
      <c r="B3066" s="3">
        <v>23</v>
      </c>
      <c r="C3066" s="3">
        <v>5</v>
      </c>
      <c r="D3066" s="3">
        <v>2009</v>
      </c>
      <c r="E3066">
        <v>13.7</v>
      </c>
    </row>
    <row r="3067" spans="1:5" x14ac:dyDescent="0.2">
      <c r="A3067" s="20">
        <v>39957</v>
      </c>
      <c r="B3067" s="3">
        <v>24</v>
      </c>
      <c r="C3067" s="3">
        <v>5</v>
      </c>
      <c r="D3067" s="3">
        <v>2009</v>
      </c>
      <c r="E3067">
        <v>13.1</v>
      </c>
    </row>
    <row r="3068" spans="1:5" x14ac:dyDescent="0.2">
      <c r="A3068" s="20">
        <v>39958</v>
      </c>
      <c r="B3068" s="3">
        <v>25</v>
      </c>
      <c r="C3068" s="3">
        <v>5</v>
      </c>
      <c r="D3068" s="3">
        <v>2009</v>
      </c>
      <c r="E3068">
        <v>12.8</v>
      </c>
    </row>
    <row r="3069" spans="1:5" x14ac:dyDescent="0.2">
      <c r="A3069" s="20">
        <v>39959</v>
      </c>
      <c r="B3069" s="3">
        <v>26</v>
      </c>
      <c r="C3069" s="3">
        <v>5</v>
      </c>
      <c r="D3069" s="3">
        <v>2009</v>
      </c>
      <c r="E3069">
        <v>12.4</v>
      </c>
    </row>
    <row r="3070" spans="1:5" x14ac:dyDescent="0.2">
      <c r="A3070" s="20">
        <v>39960</v>
      </c>
      <c r="B3070" s="3">
        <v>27</v>
      </c>
      <c r="C3070" s="3">
        <v>5</v>
      </c>
      <c r="D3070" s="3">
        <v>2009</v>
      </c>
      <c r="E3070">
        <v>11.9</v>
      </c>
    </row>
    <row r="3071" spans="1:5" x14ac:dyDescent="0.2">
      <c r="A3071" s="20">
        <v>39961</v>
      </c>
      <c r="B3071" s="3">
        <v>28</v>
      </c>
      <c r="C3071" s="3">
        <v>5</v>
      </c>
      <c r="D3071" s="3">
        <v>2009</v>
      </c>
      <c r="E3071">
        <v>11.3</v>
      </c>
    </row>
    <row r="3072" spans="1:5" x14ac:dyDescent="0.2">
      <c r="A3072" s="20">
        <v>39962</v>
      </c>
      <c r="B3072" s="3">
        <v>29</v>
      </c>
      <c r="C3072" s="3">
        <v>5</v>
      </c>
      <c r="D3072" s="3">
        <v>2009</v>
      </c>
      <c r="E3072">
        <v>10.9</v>
      </c>
    </row>
    <row r="3073" spans="1:5" x14ac:dyDescent="0.2">
      <c r="A3073" s="20">
        <v>39963</v>
      </c>
      <c r="B3073" s="3">
        <v>30</v>
      </c>
      <c r="C3073" s="3">
        <v>5</v>
      </c>
      <c r="D3073" s="3">
        <v>2009</v>
      </c>
      <c r="E3073">
        <v>12.4</v>
      </c>
    </row>
    <row r="3074" spans="1:5" x14ac:dyDescent="0.2">
      <c r="A3074" s="20">
        <v>39964</v>
      </c>
      <c r="B3074" s="3">
        <v>31</v>
      </c>
      <c r="C3074" s="3">
        <v>5</v>
      </c>
      <c r="D3074" s="3">
        <v>2009</v>
      </c>
      <c r="E3074">
        <v>15.8</v>
      </c>
    </row>
    <row r="3075" spans="1:5" x14ac:dyDescent="0.2">
      <c r="A3075" s="20">
        <v>39965</v>
      </c>
      <c r="B3075" s="3">
        <v>1</v>
      </c>
      <c r="C3075" s="3">
        <v>6</v>
      </c>
      <c r="D3075" s="3">
        <v>2009</v>
      </c>
      <c r="E3075">
        <v>14.3</v>
      </c>
    </row>
    <row r="3076" spans="1:5" x14ac:dyDescent="0.2">
      <c r="A3076" s="20">
        <v>39966</v>
      </c>
      <c r="B3076" s="3">
        <v>2</v>
      </c>
      <c r="C3076" s="3">
        <v>6</v>
      </c>
      <c r="D3076" s="3">
        <v>2009</v>
      </c>
      <c r="E3076">
        <v>13.6</v>
      </c>
    </row>
    <row r="3077" spans="1:5" x14ac:dyDescent="0.2">
      <c r="A3077" s="20">
        <v>39967</v>
      </c>
      <c r="B3077" s="3">
        <v>3</v>
      </c>
      <c r="C3077" s="3">
        <v>6</v>
      </c>
      <c r="D3077" s="3">
        <v>2009</v>
      </c>
      <c r="E3077">
        <v>13.1</v>
      </c>
    </row>
    <row r="3078" spans="1:5" x14ac:dyDescent="0.2">
      <c r="A3078" s="20">
        <v>39968</v>
      </c>
      <c r="B3078" s="3">
        <v>4</v>
      </c>
      <c r="C3078" s="3">
        <v>6</v>
      </c>
      <c r="D3078" s="3">
        <v>2009</v>
      </c>
      <c r="E3078">
        <v>12.6</v>
      </c>
    </row>
    <row r="3079" spans="1:5" x14ac:dyDescent="0.2">
      <c r="A3079" s="20">
        <v>39969</v>
      </c>
      <c r="B3079" s="3">
        <v>5</v>
      </c>
      <c r="C3079" s="3">
        <v>6</v>
      </c>
      <c r="D3079" s="3">
        <v>2009</v>
      </c>
      <c r="E3079">
        <v>12.3</v>
      </c>
    </row>
    <row r="3080" spans="1:5" x14ac:dyDescent="0.2">
      <c r="A3080" s="20">
        <v>39970</v>
      </c>
      <c r="B3080" s="3">
        <v>6</v>
      </c>
      <c r="C3080" s="3">
        <v>6</v>
      </c>
      <c r="D3080" s="3">
        <v>2009</v>
      </c>
      <c r="E3080">
        <v>12</v>
      </c>
    </row>
    <row r="3081" spans="1:5" x14ac:dyDescent="0.2">
      <c r="A3081" s="20">
        <v>39971</v>
      </c>
      <c r="B3081" s="3">
        <v>7</v>
      </c>
      <c r="C3081" s="3">
        <v>6</v>
      </c>
      <c r="D3081" s="3">
        <v>2009</v>
      </c>
      <c r="E3081">
        <v>12</v>
      </c>
    </row>
    <row r="3082" spans="1:5" x14ac:dyDescent="0.2">
      <c r="A3082" s="20">
        <v>39972</v>
      </c>
      <c r="B3082" s="3">
        <v>8</v>
      </c>
      <c r="C3082" s="3">
        <v>6</v>
      </c>
      <c r="D3082" s="3">
        <v>2009</v>
      </c>
      <c r="E3082">
        <v>12</v>
      </c>
    </row>
    <row r="3083" spans="1:5" x14ac:dyDescent="0.2">
      <c r="A3083" s="20">
        <v>39973</v>
      </c>
      <c r="B3083" s="3">
        <v>9</v>
      </c>
      <c r="C3083" s="3">
        <v>6</v>
      </c>
      <c r="D3083" s="3">
        <v>2009</v>
      </c>
      <c r="E3083">
        <v>12</v>
      </c>
    </row>
    <row r="3084" spans="1:5" x14ac:dyDescent="0.2">
      <c r="A3084" s="20">
        <v>39974</v>
      </c>
      <c r="B3084" s="3">
        <v>10</v>
      </c>
      <c r="C3084" s="3">
        <v>6</v>
      </c>
      <c r="D3084" s="3">
        <v>2009</v>
      </c>
      <c r="E3084">
        <v>12.5</v>
      </c>
    </row>
    <row r="3085" spans="1:5" x14ac:dyDescent="0.2">
      <c r="A3085" s="20">
        <v>39975</v>
      </c>
      <c r="B3085" s="3">
        <v>11</v>
      </c>
      <c r="C3085" s="3">
        <v>6</v>
      </c>
      <c r="D3085" s="3">
        <v>2009</v>
      </c>
      <c r="E3085">
        <v>12.2</v>
      </c>
    </row>
    <row r="3086" spans="1:5" x14ac:dyDescent="0.2">
      <c r="A3086" s="20">
        <v>39976</v>
      </c>
      <c r="B3086" s="3">
        <v>12</v>
      </c>
      <c r="C3086" s="3">
        <v>6</v>
      </c>
      <c r="D3086" s="3">
        <v>2009</v>
      </c>
      <c r="E3086">
        <v>12</v>
      </c>
    </row>
    <row r="3087" spans="1:5" x14ac:dyDescent="0.2">
      <c r="A3087" s="20">
        <v>39977</v>
      </c>
      <c r="B3087" s="3">
        <v>13</v>
      </c>
      <c r="C3087" s="3">
        <v>6</v>
      </c>
      <c r="D3087" s="3">
        <v>2009</v>
      </c>
      <c r="E3087">
        <v>11.9</v>
      </c>
    </row>
    <row r="3088" spans="1:5" x14ac:dyDescent="0.2">
      <c r="A3088" s="20">
        <v>39978</v>
      </c>
      <c r="B3088" s="3">
        <v>14</v>
      </c>
      <c r="C3088" s="3">
        <v>6</v>
      </c>
      <c r="D3088" s="3">
        <v>2009</v>
      </c>
      <c r="E3088">
        <v>11.7</v>
      </c>
    </row>
    <row r="3089" spans="1:5" x14ac:dyDescent="0.2">
      <c r="A3089" s="20">
        <v>39979</v>
      </c>
      <c r="B3089" s="3">
        <v>15</v>
      </c>
      <c r="C3089" s="3">
        <v>6</v>
      </c>
      <c r="D3089" s="3">
        <v>2009</v>
      </c>
      <c r="E3089">
        <v>11.7</v>
      </c>
    </row>
    <row r="3090" spans="1:5" x14ac:dyDescent="0.2">
      <c r="A3090" s="20">
        <v>39980</v>
      </c>
      <c r="B3090" s="3">
        <v>16</v>
      </c>
      <c r="C3090" s="3">
        <v>6</v>
      </c>
      <c r="D3090" s="3">
        <v>2009</v>
      </c>
      <c r="E3090">
        <v>12.7</v>
      </c>
    </row>
    <row r="3091" spans="1:5" x14ac:dyDescent="0.2">
      <c r="A3091" s="20">
        <v>39981</v>
      </c>
      <c r="B3091" s="3">
        <v>17</v>
      </c>
      <c r="C3091" s="3">
        <v>6</v>
      </c>
      <c r="D3091" s="3">
        <v>2009</v>
      </c>
      <c r="E3091">
        <v>12.6</v>
      </c>
    </row>
    <row r="3092" spans="1:5" x14ac:dyDescent="0.2">
      <c r="A3092" s="20">
        <v>39982</v>
      </c>
      <c r="B3092" s="3">
        <v>18</v>
      </c>
      <c r="C3092" s="3">
        <v>6</v>
      </c>
      <c r="D3092" s="3">
        <v>2009</v>
      </c>
      <c r="E3092">
        <v>12.2</v>
      </c>
    </row>
    <row r="3093" spans="1:5" x14ac:dyDescent="0.2">
      <c r="A3093" s="20">
        <v>39983</v>
      </c>
      <c r="B3093" s="3">
        <v>19</v>
      </c>
      <c r="C3093" s="3">
        <v>6</v>
      </c>
      <c r="D3093" s="3">
        <v>2009</v>
      </c>
      <c r="E3093">
        <v>11.8</v>
      </c>
    </row>
    <row r="3094" spans="1:5" x14ac:dyDescent="0.2">
      <c r="A3094" s="20">
        <v>39984</v>
      </c>
      <c r="B3094" s="3">
        <v>20</v>
      </c>
      <c r="C3094" s="3">
        <v>6</v>
      </c>
      <c r="D3094" s="3">
        <v>2009</v>
      </c>
      <c r="E3094">
        <v>11.7</v>
      </c>
    </row>
    <row r="3095" spans="1:5" x14ac:dyDescent="0.2">
      <c r="A3095" s="20">
        <v>39985</v>
      </c>
      <c r="B3095" s="3">
        <v>21</v>
      </c>
      <c r="C3095" s="3">
        <v>6</v>
      </c>
      <c r="D3095" s="3">
        <v>2009</v>
      </c>
      <c r="E3095">
        <v>11.6</v>
      </c>
    </row>
    <row r="3096" spans="1:5" x14ac:dyDescent="0.2">
      <c r="A3096" s="20">
        <v>39986</v>
      </c>
      <c r="B3096" s="3">
        <v>22</v>
      </c>
      <c r="C3096" s="3">
        <v>6</v>
      </c>
      <c r="D3096" s="3">
        <v>2009</v>
      </c>
      <c r="E3096">
        <v>11.5</v>
      </c>
    </row>
    <row r="3097" spans="1:5" x14ac:dyDescent="0.2">
      <c r="A3097" s="20">
        <v>39987</v>
      </c>
      <c r="B3097" s="3">
        <v>23</v>
      </c>
      <c r="C3097" s="3">
        <v>6</v>
      </c>
      <c r="D3097" s="3">
        <v>2009</v>
      </c>
      <c r="E3097">
        <v>11.4</v>
      </c>
    </row>
    <row r="3098" spans="1:5" x14ac:dyDescent="0.2">
      <c r="A3098" s="20">
        <v>39988</v>
      </c>
      <c r="B3098" s="3">
        <v>24</v>
      </c>
      <c r="C3098" s="3">
        <v>6</v>
      </c>
      <c r="D3098" s="3">
        <v>2009</v>
      </c>
      <c r="E3098">
        <v>11.3</v>
      </c>
    </row>
    <row r="3099" spans="1:5" x14ac:dyDescent="0.2">
      <c r="A3099" s="20">
        <v>39989</v>
      </c>
      <c r="B3099" s="3">
        <v>25</v>
      </c>
      <c r="C3099" s="3">
        <v>6</v>
      </c>
      <c r="D3099" s="3">
        <v>2009</v>
      </c>
      <c r="E3099">
        <v>11.3</v>
      </c>
    </row>
    <row r="3100" spans="1:5" x14ac:dyDescent="0.2">
      <c r="A3100" s="20">
        <v>39990</v>
      </c>
      <c r="B3100" s="3">
        <v>26</v>
      </c>
      <c r="C3100" s="3">
        <v>6</v>
      </c>
      <c r="D3100" s="3">
        <v>2009</v>
      </c>
      <c r="E3100">
        <v>11.3</v>
      </c>
    </row>
    <row r="3101" spans="1:5" x14ac:dyDescent="0.2">
      <c r="A3101" s="20">
        <v>39991</v>
      </c>
      <c r="B3101" s="3">
        <v>27</v>
      </c>
      <c r="C3101" s="3">
        <v>6</v>
      </c>
      <c r="D3101" s="3">
        <v>2009</v>
      </c>
      <c r="E3101">
        <v>11.2</v>
      </c>
    </row>
    <row r="3102" spans="1:5" ht="12.75" customHeight="1" x14ac:dyDescent="0.2">
      <c r="A3102" s="20">
        <v>39992</v>
      </c>
      <c r="B3102" s="3">
        <v>28</v>
      </c>
      <c r="C3102" s="3">
        <v>6</v>
      </c>
      <c r="D3102" s="3">
        <v>2009</v>
      </c>
      <c r="E3102">
        <v>11.2</v>
      </c>
    </row>
    <row r="3103" spans="1:5" ht="12.75" customHeight="1" x14ac:dyDescent="0.2">
      <c r="A3103" s="20">
        <v>39993</v>
      </c>
      <c r="B3103" s="3">
        <v>29</v>
      </c>
      <c r="C3103" s="3">
        <v>6</v>
      </c>
      <c r="D3103" s="3">
        <v>2009</v>
      </c>
      <c r="E3103">
        <v>11.2</v>
      </c>
    </row>
    <row r="3104" spans="1:5" ht="12.75" customHeight="1" x14ac:dyDescent="0.2">
      <c r="A3104" s="20">
        <v>39994</v>
      </c>
      <c r="B3104" s="3">
        <v>30</v>
      </c>
      <c r="C3104" s="3">
        <v>6</v>
      </c>
      <c r="D3104" s="3">
        <v>2009</v>
      </c>
      <c r="E3104">
        <v>11.2</v>
      </c>
    </row>
    <row r="3105" spans="1:5" ht="12.75" customHeight="1" x14ac:dyDescent="0.2">
      <c r="A3105" s="20">
        <v>39995</v>
      </c>
      <c r="B3105" s="3">
        <v>1</v>
      </c>
      <c r="C3105" s="3">
        <v>7</v>
      </c>
      <c r="D3105" s="3">
        <v>2009</v>
      </c>
      <c r="E3105">
        <v>11.2</v>
      </c>
    </row>
    <row r="3106" spans="1:5" ht="12.75" customHeight="1" x14ac:dyDescent="0.2">
      <c r="A3106" s="20">
        <v>39996</v>
      </c>
      <c r="B3106" s="3">
        <v>2</v>
      </c>
      <c r="C3106" s="3">
        <v>7</v>
      </c>
      <c r="D3106" s="3">
        <v>2009</v>
      </c>
      <c r="E3106">
        <v>11.2</v>
      </c>
    </row>
    <row r="3107" spans="1:5" ht="12.75" customHeight="1" x14ac:dyDescent="0.2">
      <c r="A3107" s="20">
        <v>39997</v>
      </c>
      <c r="B3107" s="3">
        <v>3</v>
      </c>
      <c r="C3107" s="3">
        <v>7</v>
      </c>
      <c r="D3107" s="3">
        <v>2009</v>
      </c>
      <c r="E3107">
        <v>11.1</v>
      </c>
    </row>
    <row r="3108" spans="1:5" ht="12.75" customHeight="1" x14ac:dyDescent="0.2">
      <c r="A3108" s="20">
        <v>39998</v>
      </c>
      <c r="B3108" s="3">
        <v>4</v>
      </c>
      <c r="C3108" s="3">
        <v>7</v>
      </c>
      <c r="D3108" s="3">
        <v>2009</v>
      </c>
      <c r="E3108">
        <v>11</v>
      </c>
    </row>
    <row r="3109" spans="1:5" ht="12.75" customHeight="1" x14ac:dyDescent="0.2">
      <c r="A3109" s="20">
        <v>39999</v>
      </c>
      <c r="B3109" s="3">
        <v>5</v>
      </c>
      <c r="C3109" s="3">
        <v>7</v>
      </c>
      <c r="D3109" s="3">
        <v>2009</v>
      </c>
      <c r="E3109">
        <v>10.9</v>
      </c>
    </row>
    <row r="3110" spans="1:5" ht="12.75" customHeight="1" x14ac:dyDescent="0.2">
      <c r="A3110" s="20">
        <v>40000</v>
      </c>
      <c r="B3110" s="3">
        <v>6</v>
      </c>
      <c r="C3110" s="3">
        <v>7</v>
      </c>
      <c r="D3110" s="3">
        <v>2009</v>
      </c>
      <c r="E3110">
        <v>10.9</v>
      </c>
    </row>
    <row r="3111" spans="1:5" ht="12.75" customHeight="1" x14ac:dyDescent="0.2">
      <c r="A3111" s="20">
        <v>40001</v>
      </c>
      <c r="B3111" s="3">
        <v>7</v>
      </c>
      <c r="C3111" s="3">
        <v>7</v>
      </c>
      <c r="D3111" s="3">
        <v>2009</v>
      </c>
      <c r="E3111">
        <v>10.8</v>
      </c>
    </row>
    <row r="3112" spans="1:5" ht="12.75" customHeight="1" x14ac:dyDescent="0.2">
      <c r="A3112" s="20">
        <v>40002</v>
      </c>
      <c r="B3112" s="3">
        <v>8</v>
      </c>
      <c r="C3112" s="3">
        <v>7</v>
      </c>
      <c r="D3112" s="3">
        <v>2009</v>
      </c>
      <c r="E3112">
        <v>10.8</v>
      </c>
    </row>
    <row r="3113" spans="1:5" ht="12.75" customHeight="1" x14ac:dyDescent="0.2">
      <c r="A3113" s="20">
        <v>40003</v>
      </c>
      <c r="B3113" s="3">
        <v>9</v>
      </c>
      <c r="C3113" s="3">
        <v>7</v>
      </c>
      <c r="D3113" s="3">
        <v>2009</v>
      </c>
      <c r="E3113">
        <v>10.7</v>
      </c>
    </row>
    <row r="3114" spans="1:5" ht="12.75" customHeight="1" x14ac:dyDescent="0.2">
      <c r="A3114" s="20">
        <v>40004</v>
      </c>
      <c r="B3114" s="3">
        <v>10</v>
      </c>
      <c r="C3114" s="3">
        <v>7</v>
      </c>
      <c r="D3114" s="3">
        <v>2009</v>
      </c>
      <c r="E3114">
        <v>10.6</v>
      </c>
    </row>
    <row r="3115" spans="1:5" ht="12.75" customHeight="1" x14ac:dyDescent="0.2">
      <c r="A3115" s="20">
        <v>40005</v>
      </c>
      <c r="B3115" s="3">
        <v>11</v>
      </c>
      <c r="C3115" s="3">
        <v>7</v>
      </c>
      <c r="D3115" s="3">
        <v>2009</v>
      </c>
      <c r="E3115">
        <v>11</v>
      </c>
    </row>
    <row r="3116" spans="1:5" ht="12.75" customHeight="1" x14ac:dyDescent="0.2">
      <c r="A3116" s="20">
        <v>40006</v>
      </c>
      <c r="B3116" s="3">
        <v>12</v>
      </c>
      <c r="C3116" s="3">
        <v>7</v>
      </c>
      <c r="D3116" s="3">
        <v>2009</v>
      </c>
      <c r="E3116">
        <v>11.5</v>
      </c>
    </row>
    <row r="3117" spans="1:5" ht="12.75" customHeight="1" x14ac:dyDescent="0.2">
      <c r="A3117" s="20">
        <v>40007</v>
      </c>
      <c r="B3117" s="3">
        <v>13</v>
      </c>
      <c r="C3117" s="3">
        <v>7</v>
      </c>
      <c r="D3117" s="3">
        <v>2009</v>
      </c>
      <c r="E3117">
        <v>11</v>
      </c>
    </row>
    <row r="3118" spans="1:5" ht="12.75" customHeight="1" x14ac:dyDescent="0.2">
      <c r="A3118" s="20">
        <v>40008</v>
      </c>
      <c r="B3118" s="3">
        <v>14</v>
      </c>
      <c r="C3118" s="3">
        <v>7</v>
      </c>
      <c r="D3118" s="3">
        <v>2009</v>
      </c>
      <c r="E3118">
        <v>11</v>
      </c>
    </row>
    <row r="3119" spans="1:5" ht="12.75" customHeight="1" x14ac:dyDescent="0.2">
      <c r="A3119" s="20">
        <v>40009</v>
      </c>
      <c r="B3119" s="3">
        <v>15</v>
      </c>
      <c r="C3119" s="3">
        <v>7</v>
      </c>
      <c r="D3119" s="3">
        <v>2009</v>
      </c>
      <c r="E3119">
        <v>10.8</v>
      </c>
    </row>
    <row r="3120" spans="1:5" ht="12.75" customHeight="1" x14ac:dyDescent="0.2">
      <c r="A3120" s="20">
        <v>40010</v>
      </c>
      <c r="B3120" s="3">
        <v>16</v>
      </c>
      <c r="C3120" s="3">
        <v>7</v>
      </c>
      <c r="D3120" s="3">
        <v>2009</v>
      </c>
      <c r="E3120">
        <v>10.7</v>
      </c>
    </row>
    <row r="3121" spans="1:5" ht="12.75" customHeight="1" x14ac:dyDescent="0.2">
      <c r="A3121" s="20">
        <v>40011</v>
      </c>
      <c r="B3121" s="3">
        <v>17</v>
      </c>
      <c r="C3121" s="3">
        <v>7</v>
      </c>
      <c r="D3121" s="3">
        <v>2009</v>
      </c>
      <c r="E3121">
        <v>10.6</v>
      </c>
    </row>
    <row r="3122" spans="1:5" ht="12.75" customHeight="1" x14ac:dyDescent="0.2">
      <c r="A3122" s="20">
        <v>40012</v>
      </c>
      <c r="B3122" s="3">
        <v>18</v>
      </c>
      <c r="C3122" s="3">
        <v>7</v>
      </c>
      <c r="D3122" s="3">
        <v>2009</v>
      </c>
      <c r="E3122">
        <v>10.5</v>
      </c>
    </row>
    <row r="3123" spans="1:5" ht="12.75" customHeight="1" x14ac:dyDescent="0.2">
      <c r="A3123" s="20">
        <v>40013</v>
      </c>
      <c r="B3123" s="3">
        <v>19</v>
      </c>
      <c r="C3123" s="3">
        <v>7</v>
      </c>
      <c r="D3123" s="3">
        <v>2009</v>
      </c>
      <c r="E3123">
        <v>10.5</v>
      </c>
    </row>
    <row r="3124" spans="1:5" ht="12.75" customHeight="1" x14ac:dyDescent="0.2">
      <c r="A3124" s="20">
        <v>40014</v>
      </c>
      <c r="B3124" s="3">
        <v>20</v>
      </c>
      <c r="C3124" s="3">
        <v>7</v>
      </c>
      <c r="D3124" s="3">
        <v>2009</v>
      </c>
      <c r="E3124">
        <v>10.4</v>
      </c>
    </row>
    <row r="3125" spans="1:5" ht="12.75" customHeight="1" x14ac:dyDescent="0.2">
      <c r="A3125" s="20">
        <v>40015</v>
      </c>
      <c r="B3125" s="3">
        <v>21</v>
      </c>
      <c r="C3125" s="3">
        <v>7</v>
      </c>
      <c r="D3125" s="3">
        <v>2009</v>
      </c>
      <c r="E3125">
        <v>10.3</v>
      </c>
    </row>
    <row r="3126" spans="1:5" ht="12.75" customHeight="1" x14ac:dyDescent="0.2">
      <c r="A3126" s="20">
        <v>40016</v>
      </c>
      <c r="B3126" s="3">
        <v>22</v>
      </c>
      <c r="C3126" s="3">
        <v>7</v>
      </c>
      <c r="D3126" s="3">
        <v>2009</v>
      </c>
      <c r="E3126">
        <v>10.3</v>
      </c>
    </row>
    <row r="3127" spans="1:5" ht="12.75" customHeight="1" x14ac:dyDescent="0.2">
      <c r="A3127" s="20">
        <v>40017</v>
      </c>
      <c r="B3127" s="3">
        <v>23</v>
      </c>
      <c r="C3127" s="3">
        <v>7</v>
      </c>
      <c r="D3127" s="3">
        <v>2009</v>
      </c>
      <c r="E3127">
        <v>10.199999999999999</v>
      </c>
    </row>
    <row r="3128" spans="1:5" ht="12.75" customHeight="1" x14ac:dyDescent="0.2">
      <c r="A3128" s="20">
        <v>40018</v>
      </c>
      <c r="B3128" s="3">
        <v>24</v>
      </c>
      <c r="C3128" s="3">
        <v>7</v>
      </c>
      <c r="D3128" s="3">
        <v>2009</v>
      </c>
      <c r="E3128">
        <v>10.199999999999999</v>
      </c>
    </row>
    <row r="3129" spans="1:5" ht="12.75" customHeight="1" x14ac:dyDescent="0.2">
      <c r="A3129" s="20">
        <v>40019</v>
      </c>
      <c r="B3129" s="3">
        <v>25</v>
      </c>
      <c r="C3129" s="3">
        <v>7</v>
      </c>
      <c r="D3129" s="3">
        <v>2009</v>
      </c>
      <c r="E3129">
        <v>10.199999999999999</v>
      </c>
    </row>
    <row r="3130" spans="1:5" ht="12.75" customHeight="1" x14ac:dyDescent="0.2">
      <c r="A3130" s="20">
        <v>40020</v>
      </c>
      <c r="B3130" s="3">
        <v>26</v>
      </c>
      <c r="C3130" s="3">
        <v>7</v>
      </c>
      <c r="D3130" s="3">
        <v>2009</v>
      </c>
      <c r="E3130">
        <v>10.1</v>
      </c>
    </row>
    <row r="3131" spans="1:5" ht="12.75" customHeight="1" x14ac:dyDescent="0.2">
      <c r="A3131" s="20">
        <v>40021</v>
      </c>
      <c r="B3131" s="3">
        <v>27</v>
      </c>
      <c r="C3131" s="3">
        <v>7</v>
      </c>
      <c r="D3131" s="3">
        <v>2009</v>
      </c>
      <c r="E3131">
        <v>10</v>
      </c>
    </row>
    <row r="3132" spans="1:5" ht="12.75" customHeight="1" x14ac:dyDescent="0.2">
      <c r="A3132" s="20">
        <v>40022</v>
      </c>
      <c r="B3132" s="3">
        <v>28</v>
      </c>
      <c r="C3132" s="3">
        <v>7</v>
      </c>
      <c r="D3132" s="3">
        <v>2009</v>
      </c>
      <c r="E3132">
        <v>10.199999999999999</v>
      </c>
    </row>
    <row r="3133" spans="1:5" ht="12.75" customHeight="1" x14ac:dyDescent="0.2">
      <c r="A3133" s="20">
        <v>40023</v>
      </c>
      <c r="B3133" s="3">
        <v>29</v>
      </c>
      <c r="C3133" s="3">
        <v>7</v>
      </c>
      <c r="D3133" s="3">
        <v>2009</v>
      </c>
      <c r="E3133">
        <v>10.1</v>
      </c>
    </row>
    <row r="3134" spans="1:5" ht="12.75" customHeight="1" x14ac:dyDescent="0.2">
      <c r="A3134" s="20">
        <v>40024</v>
      </c>
      <c r="B3134" s="3">
        <v>30</v>
      </c>
      <c r="C3134" s="3">
        <v>7</v>
      </c>
      <c r="D3134" s="3">
        <v>2009</v>
      </c>
      <c r="E3134">
        <v>10</v>
      </c>
    </row>
    <row r="3135" spans="1:5" ht="12.75" customHeight="1" x14ac:dyDescent="0.2">
      <c r="A3135" s="20">
        <v>40025</v>
      </c>
      <c r="B3135" s="3">
        <v>31</v>
      </c>
      <c r="C3135" s="3">
        <v>7</v>
      </c>
      <c r="D3135" s="3">
        <v>2009</v>
      </c>
      <c r="E3135">
        <v>9.9700000000000006</v>
      </c>
    </row>
    <row r="3136" spans="1:5" ht="12.75" customHeight="1" x14ac:dyDescent="0.2">
      <c r="A3136" s="20">
        <v>40026</v>
      </c>
      <c r="B3136" s="3">
        <v>1</v>
      </c>
      <c r="C3136" s="3">
        <v>8</v>
      </c>
      <c r="D3136" s="3">
        <v>2009</v>
      </c>
      <c r="E3136">
        <v>9.8800000000000008</v>
      </c>
    </row>
    <row r="3137" spans="1:5" ht="12.75" customHeight="1" x14ac:dyDescent="0.2">
      <c r="A3137" s="20">
        <v>40027</v>
      </c>
      <c r="B3137" s="3">
        <v>2</v>
      </c>
      <c r="C3137" s="3">
        <v>8</v>
      </c>
      <c r="D3137" s="3">
        <v>2009</v>
      </c>
      <c r="E3137">
        <v>9.7100000000000009</v>
      </c>
    </row>
    <row r="3138" spans="1:5" ht="12.75" customHeight="1" x14ac:dyDescent="0.2">
      <c r="A3138" s="20">
        <v>40028</v>
      </c>
      <c r="B3138" s="3">
        <v>3</v>
      </c>
      <c r="C3138" s="3">
        <v>8</v>
      </c>
      <c r="D3138" s="3">
        <v>2009</v>
      </c>
      <c r="E3138">
        <v>10.199999999999999</v>
      </c>
    </row>
    <row r="3139" spans="1:5" ht="12.75" customHeight="1" x14ac:dyDescent="0.2">
      <c r="A3139" s="20">
        <v>40029</v>
      </c>
      <c r="B3139" s="3">
        <v>4</v>
      </c>
      <c r="C3139" s="3">
        <v>8</v>
      </c>
      <c r="D3139" s="3">
        <v>2009</v>
      </c>
      <c r="E3139">
        <v>10.199999999999999</v>
      </c>
    </row>
    <row r="3140" spans="1:5" ht="12.75" customHeight="1" x14ac:dyDescent="0.2">
      <c r="A3140" s="20">
        <v>40030</v>
      </c>
      <c r="B3140" s="3">
        <v>5</v>
      </c>
      <c r="C3140" s="3">
        <v>8</v>
      </c>
      <c r="D3140" s="3">
        <v>2009</v>
      </c>
      <c r="E3140">
        <v>9.92</v>
      </c>
    </row>
    <row r="3141" spans="1:5" ht="12.75" customHeight="1" x14ac:dyDescent="0.2">
      <c r="A3141" s="20">
        <v>40031</v>
      </c>
      <c r="B3141" s="3">
        <v>6</v>
      </c>
      <c r="C3141" s="3">
        <v>8</v>
      </c>
      <c r="D3141" s="3">
        <v>2009</v>
      </c>
      <c r="E3141">
        <v>10</v>
      </c>
    </row>
    <row r="3142" spans="1:5" ht="12.75" customHeight="1" x14ac:dyDescent="0.2">
      <c r="A3142" s="20">
        <v>40032</v>
      </c>
      <c r="B3142" s="3">
        <v>7</v>
      </c>
      <c r="C3142" s="3">
        <v>8</v>
      </c>
      <c r="D3142" s="3">
        <v>2009</v>
      </c>
      <c r="E3142">
        <v>9.93</v>
      </c>
    </row>
    <row r="3143" spans="1:5" ht="12.75" customHeight="1" x14ac:dyDescent="0.2">
      <c r="A3143" s="20">
        <v>40033</v>
      </c>
      <c r="B3143" s="3">
        <v>8</v>
      </c>
      <c r="C3143" s="3">
        <v>8</v>
      </c>
      <c r="D3143" s="3">
        <v>2009</v>
      </c>
      <c r="E3143">
        <v>9.85</v>
      </c>
    </row>
    <row r="3144" spans="1:5" ht="12.75" customHeight="1" x14ac:dyDescent="0.2">
      <c r="A3144" s="20">
        <v>40034</v>
      </c>
      <c r="B3144" s="3">
        <v>9</v>
      </c>
      <c r="C3144" s="3">
        <v>8</v>
      </c>
      <c r="D3144" s="3">
        <v>2009</v>
      </c>
      <c r="E3144">
        <v>9.7100000000000009</v>
      </c>
    </row>
    <row r="3145" spans="1:5" ht="12.75" customHeight="1" x14ac:dyDescent="0.2">
      <c r="A3145" s="20">
        <v>40035</v>
      </c>
      <c r="B3145" s="3">
        <v>10</v>
      </c>
      <c r="C3145" s="3">
        <v>8</v>
      </c>
      <c r="D3145" s="3">
        <v>2009</v>
      </c>
      <c r="E3145">
        <v>9.66</v>
      </c>
    </row>
    <row r="3146" spans="1:5" ht="12.75" customHeight="1" x14ac:dyDescent="0.2">
      <c r="A3146" s="20">
        <v>40036</v>
      </c>
      <c r="B3146" s="3">
        <v>11</v>
      </c>
      <c r="C3146" s="3">
        <v>8</v>
      </c>
      <c r="D3146" s="3">
        <v>2009</v>
      </c>
      <c r="E3146">
        <v>9.6199999999999992</v>
      </c>
    </row>
    <row r="3147" spans="1:5" ht="12.75" customHeight="1" x14ac:dyDescent="0.2">
      <c r="A3147" s="20">
        <v>40037</v>
      </c>
      <c r="B3147" s="3">
        <v>12</v>
      </c>
      <c r="C3147" s="3">
        <v>8</v>
      </c>
      <c r="D3147" s="3">
        <v>2009</v>
      </c>
      <c r="E3147">
        <v>10.3</v>
      </c>
    </row>
    <row r="3148" spans="1:5" ht="12.75" customHeight="1" x14ac:dyDescent="0.2">
      <c r="A3148" s="20">
        <v>40038</v>
      </c>
      <c r="B3148" s="3">
        <v>13</v>
      </c>
      <c r="C3148" s="3">
        <v>8</v>
      </c>
      <c r="D3148" s="3">
        <v>2009</v>
      </c>
      <c r="E3148">
        <v>10.5</v>
      </c>
    </row>
    <row r="3149" spans="1:5" ht="12.75" customHeight="1" x14ac:dyDescent="0.2">
      <c r="A3149" s="20">
        <v>40039</v>
      </c>
      <c r="B3149" s="3">
        <v>14</v>
      </c>
      <c r="C3149" s="3">
        <v>8</v>
      </c>
      <c r="D3149" s="3">
        <v>2009</v>
      </c>
      <c r="E3149">
        <v>9.7100000000000009</v>
      </c>
    </row>
    <row r="3150" spans="1:5" ht="12.75" customHeight="1" x14ac:dyDescent="0.2">
      <c r="A3150" s="20">
        <v>40040</v>
      </c>
      <c r="B3150" s="3">
        <v>15</v>
      </c>
      <c r="C3150" s="3">
        <v>8</v>
      </c>
      <c r="D3150" s="3">
        <v>2009</v>
      </c>
      <c r="E3150">
        <v>9.44</v>
      </c>
    </row>
    <row r="3151" spans="1:5" ht="12.75" customHeight="1" x14ac:dyDescent="0.2">
      <c r="A3151" s="20">
        <v>40041</v>
      </c>
      <c r="B3151" s="3">
        <v>16</v>
      </c>
      <c r="C3151" s="3">
        <v>8</v>
      </c>
      <c r="D3151" s="3">
        <v>2009</v>
      </c>
      <c r="E3151">
        <v>9.32</v>
      </c>
    </row>
    <row r="3152" spans="1:5" ht="12.75" customHeight="1" x14ac:dyDescent="0.2">
      <c r="A3152" s="20">
        <v>40042</v>
      </c>
      <c r="B3152" s="3">
        <v>17</v>
      </c>
      <c r="C3152" s="3">
        <v>8</v>
      </c>
      <c r="D3152" s="3">
        <v>2009</v>
      </c>
      <c r="E3152">
        <v>9.17</v>
      </c>
    </row>
    <row r="3153" spans="1:5" ht="12.75" customHeight="1" x14ac:dyDescent="0.2">
      <c r="A3153" s="20">
        <v>40043</v>
      </c>
      <c r="B3153" s="3">
        <v>18</v>
      </c>
      <c r="C3153" s="3">
        <v>8</v>
      </c>
      <c r="D3153" s="3">
        <v>2009</v>
      </c>
      <c r="E3153">
        <v>9.01</v>
      </c>
    </row>
    <row r="3154" spans="1:5" ht="12.75" customHeight="1" x14ac:dyDescent="0.2">
      <c r="A3154" s="20">
        <v>40044</v>
      </c>
      <c r="B3154" s="3">
        <v>19</v>
      </c>
      <c r="C3154" s="3">
        <v>8</v>
      </c>
      <c r="D3154" s="3">
        <v>2009</v>
      </c>
      <c r="E3154">
        <v>8.8800000000000008</v>
      </c>
    </row>
    <row r="3155" spans="1:5" ht="12.75" customHeight="1" x14ac:dyDescent="0.2">
      <c r="A3155" s="20">
        <v>40045</v>
      </c>
      <c r="B3155" s="3">
        <v>20</v>
      </c>
      <c r="C3155" s="3">
        <v>8</v>
      </c>
      <c r="D3155" s="3">
        <v>2009</v>
      </c>
      <c r="E3155">
        <v>8.9499999999999993</v>
      </c>
    </row>
    <row r="3156" spans="1:5" ht="12.75" customHeight="1" x14ac:dyDescent="0.2">
      <c r="A3156" s="20">
        <v>40046</v>
      </c>
      <c r="B3156" s="3">
        <v>21</v>
      </c>
      <c r="C3156" s="3">
        <v>8</v>
      </c>
      <c r="D3156" s="3">
        <v>2009</v>
      </c>
      <c r="E3156">
        <v>8.93</v>
      </c>
    </row>
    <row r="3157" spans="1:5" ht="12.75" customHeight="1" x14ac:dyDescent="0.2">
      <c r="A3157" s="20">
        <v>40047</v>
      </c>
      <c r="B3157" s="3">
        <v>22</v>
      </c>
      <c r="C3157" s="3">
        <v>8</v>
      </c>
      <c r="D3157" s="3">
        <v>2009</v>
      </c>
      <c r="E3157">
        <v>8.84</v>
      </c>
    </row>
    <row r="3158" spans="1:5" ht="12.75" customHeight="1" x14ac:dyDescent="0.2">
      <c r="A3158" s="20">
        <v>40048</v>
      </c>
      <c r="B3158" s="3">
        <v>23</v>
      </c>
      <c r="C3158" s="3">
        <v>8</v>
      </c>
      <c r="D3158" s="3">
        <v>2009</v>
      </c>
      <c r="E3158">
        <v>8.81</v>
      </c>
    </row>
    <row r="3159" spans="1:5" ht="12.75" customHeight="1" x14ac:dyDescent="0.2">
      <c r="A3159" s="20">
        <v>40049</v>
      </c>
      <c r="B3159" s="3">
        <v>24</v>
      </c>
      <c r="C3159" s="3">
        <v>8</v>
      </c>
      <c r="D3159" s="3">
        <v>2009</v>
      </c>
      <c r="E3159">
        <v>8.75</v>
      </c>
    </row>
    <row r="3160" spans="1:5" ht="12.75" customHeight="1" x14ac:dyDescent="0.2">
      <c r="A3160" s="20">
        <v>40050</v>
      </c>
      <c r="B3160" s="3">
        <v>25</v>
      </c>
      <c r="C3160" s="3">
        <v>8</v>
      </c>
      <c r="D3160" s="3">
        <v>2009</v>
      </c>
      <c r="E3160">
        <v>9.5399999999999991</v>
      </c>
    </row>
    <row r="3161" spans="1:5" ht="12.75" customHeight="1" x14ac:dyDescent="0.2">
      <c r="A3161" s="20">
        <v>40051</v>
      </c>
      <c r="B3161" s="3">
        <v>26</v>
      </c>
      <c r="C3161" s="3">
        <v>8</v>
      </c>
      <c r="D3161" s="3">
        <v>2009</v>
      </c>
      <c r="E3161">
        <v>9.52</v>
      </c>
    </row>
    <row r="3162" spans="1:5" ht="12.75" customHeight="1" x14ac:dyDescent="0.2">
      <c r="A3162" s="20">
        <v>40052</v>
      </c>
      <c r="B3162" s="3">
        <v>27</v>
      </c>
      <c r="C3162" s="3">
        <v>8</v>
      </c>
      <c r="D3162" s="3">
        <v>2009</v>
      </c>
      <c r="E3162">
        <v>8.94</v>
      </c>
    </row>
    <row r="3163" spans="1:5" ht="12.75" customHeight="1" x14ac:dyDescent="0.2">
      <c r="A3163" s="20">
        <v>40053</v>
      </c>
      <c r="B3163" s="3">
        <v>28</v>
      </c>
      <c r="C3163" s="3">
        <v>8</v>
      </c>
      <c r="D3163" s="3">
        <v>2009</v>
      </c>
      <c r="E3163">
        <v>9.0399999999999991</v>
      </c>
    </row>
    <row r="3164" spans="1:5" x14ac:dyDescent="0.2">
      <c r="A3164" s="20">
        <v>40054</v>
      </c>
      <c r="B3164" s="3">
        <v>29</v>
      </c>
      <c r="C3164" s="3">
        <v>8</v>
      </c>
      <c r="D3164" s="3">
        <v>2009</v>
      </c>
      <c r="E3164">
        <v>9.18</v>
      </c>
    </row>
    <row r="3165" spans="1:5" x14ac:dyDescent="0.2">
      <c r="A3165" s="20">
        <v>40055</v>
      </c>
      <c r="B3165" s="3">
        <v>30</v>
      </c>
      <c r="C3165" s="3">
        <v>8</v>
      </c>
      <c r="D3165" s="3">
        <v>2009</v>
      </c>
      <c r="E3165">
        <v>9.2799999999999994</v>
      </c>
    </row>
    <row r="3166" spans="1:5" x14ac:dyDescent="0.2">
      <c r="A3166" s="20">
        <v>40056</v>
      </c>
      <c r="B3166" s="3">
        <v>31</v>
      </c>
      <c r="C3166" s="3">
        <v>8</v>
      </c>
      <c r="D3166" s="3">
        <v>2009</v>
      </c>
      <c r="E3166">
        <v>10.1</v>
      </c>
    </row>
    <row r="3167" spans="1:5" x14ac:dyDescent="0.2">
      <c r="A3167" s="20">
        <v>40057</v>
      </c>
      <c r="B3167" s="3">
        <v>1</v>
      </c>
      <c r="C3167" s="3">
        <v>9</v>
      </c>
      <c r="D3167" s="3">
        <v>2009</v>
      </c>
      <c r="E3167">
        <v>10.7</v>
      </c>
    </row>
    <row r="3168" spans="1:5" x14ac:dyDescent="0.2">
      <c r="A3168" s="20">
        <v>40058</v>
      </c>
      <c r="B3168" s="3">
        <v>2</v>
      </c>
      <c r="C3168" s="3">
        <v>9</v>
      </c>
      <c r="D3168" s="3">
        <v>2009</v>
      </c>
      <c r="E3168">
        <v>10.6</v>
      </c>
    </row>
    <row r="3169" spans="1:5" x14ac:dyDescent="0.2">
      <c r="A3169" s="20">
        <v>40059</v>
      </c>
      <c r="B3169" s="3">
        <v>3</v>
      </c>
      <c r="C3169" s="3">
        <v>9</v>
      </c>
      <c r="D3169" s="3">
        <v>2009</v>
      </c>
      <c r="E3169">
        <v>8.36</v>
      </c>
    </row>
    <row r="3170" spans="1:5" x14ac:dyDescent="0.2">
      <c r="A3170" s="20">
        <v>40060</v>
      </c>
      <c r="B3170" s="3">
        <v>4</v>
      </c>
      <c r="C3170" s="3">
        <v>9</v>
      </c>
      <c r="D3170" s="3">
        <v>2009</v>
      </c>
      <c r="E3170">
        <v>8.61</v>
      </c>
    </row>
    <row r="3171" spans="1:5" x14ac:dyDescent="0.2">
      <c r="A3171" s="20">
        <v>40061</v>
      </c>
      <c r="B3171" s="3">
        <v>5</v>
      </c>
      <c r="C3171" s="3">
        <v>9</v>
      </c>
      <c r="D3171" s="3">
        <v>2009</v>
      </c>
      <c r="E3171">
        <v>7.68</v>
      </c>
    </row>
    <row r="3172" spans="1:5" x14ac:dyDescent="0.2">
      <c r="A3172" s="20">
        <v>40062</v>
      </c>
      <c r="B3172" s="3">
        <v>6</v>
      </c>
      <c r="C3172" s="3">
        <v>9</v>
      </c>
      <c r="D3172" s="3">
        <v>2009</v>
      </c>
      <c r="E3172">
        <v>8.33</v>
      </c>
    </row>
    <row r="3173" spans="1:5" x14ac:dyDescent="0.2">
      <c r="A3173" s="20">
        <v>40063</v>
      </c>
      <c r="B3173" s="3">
        <v>7</v>
      </c>
      <c r="C3173" s="3">
        <v>9</v>
      </c>
      <c r="D3173" s="3">
        <v>2009</v>
      </c>
      <c r="E3173">
        <v>8.5500000000000007</v>
      </c>
    </row>
    <row r="3174" spans="1:5" x14ac:dyDescent="0.2">
      <c r="A3174" s="20">
        <v>40064</v>
      </c>
      <c r="B3174" s="3">
        <v>8</v>
      </c>
      <c r="C3174" s="3">
        <v>9</v>
      </c>
      <c r="D3174" s="3">
        <v>2009</v>
      </c>
      <c r="E3174">
        <v>8.3699999999999992</v>
      </c>
    </row>
    <row r="3175" spans="1:5" x14ac:dyDescent="0.2">
      <c r="A3175" s="20">
        <v>40065</v>
      </c>
      <c r="B3175" s="3">
        <v>9</v>
      </c>
      <c r="C3175" s="3">
        <v>9</v>
      </c>
      <c r="D3175" s="3">
        <v>2009</v>
      </c>
      <c r="E3175">
        <v>8.9</v>
      </c>
    </row>
    <row r="3176" spans="1:5" x14ac:dyDescent="0.2">
      <c r="A3176" s="20">
        <v>40066</v>
      </c>
      <c r="B3176" s="3">
        <v>10</v>
      </c>
      <c r="C3176" s="3">
        <v>9</v>
      </c>
      <c r="D3176" s="3">
        <v>2009</v>
      </c>
      <c r="E3176">
        <v>10.8</v>
      </c>
    </row>
    <row r="3177" spans="1:5" x14ac:dyDescent="0.2">
      <c r="A3177" s="20">
        <v>40067</v>
      </c>
      <c r="B3177" s="3">
        <v>11</v>
      </c>
      <c r="C3177" s="3">
        <v>9</v>
      </c>
      <c r="D3177" s="3">
        <v>2009</v>
      </c>
      <c r="E3177">
        <v>9.0399999999999991</v>
      </c>
    </row>
    <row r="3178" spans="1:5" x14ac:dyDescent="0.2">
      <c r="A3178" s="20">
        <v>40068</v>
      </c>
      <c r="B3178" s="3">
        <v>12</v>
      </c>
      <c r="C3178" s="3">
        <v>9</v>
      </c>
      <c r="D3178" s="3">
        <v>2009</v>
      </c>
      <c r="E3178">
        <v>9.2899999999999991</v>
      </c>
    </row>
    <row r="3179" spans="1:5" x14ac:dyDescent="0.2">
      <c r="A3179" s="20">
        <v>40069</v>
      </c>
      <c r="B3179" s="3">
        <v>13</v>
      </c>
      <c r="C3179" s="3">
        <v>9</v>
      </c>
      <c r="D3179" s="3">
        <v>2009</v>
      </c>
      <c r="E3179">
        <v>9.2200000000000006</v>
      </c>
    </row>
    <row r="3180" spans="1:5" x14ac:dyDescent="0.2">
      <c r="A3180" s="20">
        <v>40070</v>
      </c>
      <c r="B3180" s="3">
        <v>14</v>
      </c>
      <c r="C3180" s="3">
        <v>9</v>
      </c>
      <c r="D3180" s="3">
        <v>2009</v>
      </c>
      <c r="E3180">
        <v>9.5399999999999991</v>
      </c>
    </row>
    <row r="3181" spans="1:5" x14ac:dyDescent="0.2">
      <c r="A3181" s="20">
        <v>40071</v>
      </c>
      <c r="B3181" s="3">
        <v>15</v>
      </c>
      <c r="C3181" s="3">
        <v>9</v>
      </c>
      <c r="D3181" s="3">
        <v>2009</v>
      </c>
      <c r="E3181">
        <v>8.43</v>
      </c>
    </row>
    <row r="3182" spans="1:5" x14ac:dyDescent="0.2">
      <c r="A3182" s="20">
        <v>40072</v>
      </c>
      <c r="B3182" s="3">
        <v>16</v>
      </c>
      <c r="C3182" s="3">
        <v>9</v>
      </c>
      <c r="D3182" s="3">
        <v>2009</v>
      </c>
      <c r="E3182">
        <v>8.89</v>
      </c>
    </row>
    <row r="3183" spans="1:5" x14ac:dyDescent="0.2">
      <c r="A3183" s="20">
        <v>40073</v>
      </c>
      <c r="B3183" s="3">
        <v>17</v>
      </c>
      <c r="C3183" s="3">
        <v>9</v>
      </c>
      <c r="D3183" s="3">
        <v>2009</v>
      </c>
      <c r="E3183">
        <v>9.14</v>
      </c>
    </row>
    <row r="3184" spans="1:5" x14ac:dyDescent="0.2">
      <c r="A3184" s="20">
        <v>40074</v>
      </c>
      <c r="B3184" s="3">
        <v>18</v>
      </c>
      <c r="C3184" s="3">
        <v>9</v>
      </c>
      <c r="D3184" s="3">
        <v>2009</v>
      </c>
      <c r="E3184">
        <v>12.9</v>
      </c>
    </row>
    <row r="3185" spans="1:5" x14ac:dyDescent="0.2">
      <c r="A3185" s="20">
        <v>40075</v>
      </c>
      <c r="B3185" s="3">
        <v>19</v>
      </c>
      <c r="C3185" s="3">
        <v>9</v>
      </c>
      <c r="D3185" s="3">
        <v>2009</v>
      </c>
      <c r="E3185">
        <v>10.7</v>
      </c>
    </row>
    <row r="3186" spans="1:5" x14ac:dyDescent="0.2">
      <c r="A3186" s="20">
        <v>40076</v>
      </c>
      <c r="B3186" s="3">
        <v>20</v>
      </c>
      <c r="C3186" s="3">
        <v>9</v>
      </c>
      <c r="D3186" s="3">
        <v>2009</v>
      </c>
      <c r="E3186">
        <v>10.7</v>
      </c>
    </row>
    <row r="3187" spans="1:5" x14ac:dyDescent="0.2">
      <c r="A3187" s="20">
        <v>40077</v>
      </c>
      <c r="B3187" s="3">
        <v>21</v>
      </c>
      <c r="C3187" s="3">
        <v>9</v>
      </c>
      <c r="D3187" s="3">
        <v>2009</v>
      </c>
      <c r="E3187">
        <v>9.14</v>
      </c>
    </row>
    <row r="3188" spans="1:5" x14ac:dyDescent="0.2">
      <c r="A3188" s="20">
        <v>40078</v>
      </c>
      <c r="B3188" s="3">
        <v>22</v>
      </c>
      <c r="C3188" s="3">
        <v>9</v>
      </c>
      <c r="D3188" s="3">
        <v>2009</v>
      </c>
      <c r="E3188">
        <v>8.9600000000000009</v>
      </c>
    </row>
    <row r="3189" spans="1:5" x14ac:dyDescent="0.2">
      <c r="A3189" s="20">
        <v>40079</v>
      </c>
      <c r="B3189" s="3">
        <v>23</v>
      </c>
      <c r="C3189" s="3">
        <v>9</v>
      </c>
      <c r="D3189" s="3">
        <v>2009</v>
      </c>
      <c r="E3189">
        <v>10.3</v>
      </c>
    </row>
    <row r="3190" spans="1:5" x14ac:dyDescent="0.2">
      <c r="A3190" s="20">
        <v>40080</v>
      </c>
      <c r="B3190" s="3">
        <v>24</v>
      </c>
      <c r="C3190" s="3">
        <v>9</v>
      </c>
      <c r="D3190" s="3">
        <v>2009</v>
      </c>
      <c r="E3190">
        <v>11.9</v>
      </c>
    </row>
    <row r="3191" spans="1:5" x14ac:dyDescent="0.2">
      <c r="A3191" s="20">
        <v>40081</v>
      </c>
      <c r="B3191" s="3">
        <v>25</v>
      </c>
      <c r="C3191" s="3">
        <v>9</v>
      </c>
      <c r="D3191" s="3">
        <v>2009</v>
      </c>
      <c r="E3191">
        <v>11.4</v>
      </c>
    </row>
    <row r="3192" spans="1:5" x14ac:dyDescent="0.2">
      <c r="A3192" s="20">
        <v>40082</v>
      </c>
      <c r="B3192" s="3">
        <v>26</v>
      </c>
      <c r="C3192" s="3">
        <v>9</v>
      </c>
      <c r="D3192" s="3">
        <v>2009</v>
      </c>
      <c r="E3192">
        <v>14.2</v>
      </c>
    </row>
    <row r="3193" spans="1:5" x14ac:dyDescent="0.2">
      <c r="A3193" s="20">
        <v>40083</v>
      </c>
      <c r="B3193" s="3">
        <v>27</v>
      </c>
      <c r="C3193" s="3">
        <v>9</v>
      </c>
      <c r="D3193" s="3">
        <v>2009</v>
      </c>
      <c r="E3193">
        <v>17.399999999999999</v>
      </c>
    </row>
    <row r="3194" spans="1:5" x14ac:dyDescent="0.2">
      <c r="A3194" s="20">
        <v>40084</v>
      </c>
      <c r="B3194" s="3">
        <v>28</v>
      </c>
      <c r="C3194" s="3">
        <v>9</v>
      </c>
      <c r="D3194" s="3">
        <v>2009</v>
      </c>
      <c r="E3194">
        <v>13.3</v>
      </c>
    </row>
    <row r="3195" spans="1:5" x14ac:dyDescent="0.2">
      <c r="A3195" s="20">
        <v>40085</v>
      </c>
      <c r="B3195" s="3">
        <v>29</v>
      </c>
      <c r="C3195" s="3">
        <v>9</v>
      </c>
      <c r="D3195" s="3">
        <v>2009</v>
      </c>
      <c r="E3195">
        <v>9.42</v>
      </c>
    </row>
    <row r="3196" spans="1:5" x14ac:dyDescent="0.2">
      <c r="A3196" s="20">
        <v>40086</v>
      </c>
      <c r="B3196" s="3">
        <v>30</v>
      </c>
      <c r="C3196" s="3">
        <v>9</v>
      </c>
      <c r="D3196" s="3">
        <v>2009</v>
      </c>
      <c r="E3196">
        <v>9.02</v>
      </c>
    </row>
    <row r="3197" spans="1:5" x14ac:dyDescent="0.2">
      <c r="A3197" s="20">
        <v>40087</v>
      </c>
      <c r="B3197" s="3">
        <v>1</v>
      </c>
      <c r="C3197" s="3">
        <v>10</v>
      </c>
      <c r="D3197" s="3">
        <v>2009</v>
      </c>
      <c r="E3197">
        <v>10.7</v>
      </c>
    </row>
    <row r="3198" spans="1:5" x14ac:dyDescent="0.2">
      <c r="A3198" s="20">
        <v>40088</v>
      </c>
      <c r="B3198" s="3">
        <v>2</v>
      </c>
      <c r="C3198" s="3">
        <v>10</v>
      </c>
      <c r="D3198" s="3">
        <v>2009</v>
      </c>
      <c r="E3198">
        <v>12.2</v>
      </c>
    </row>
    <row r="3199" spans="1:5" x14ac:dyDescent="0.2">
      <c r="A3199" s="20">
        <v>40089</v>
      </c>
      <c r="B3199" s="3">
        <v>3</v>
      </c>
      <c r="C3199" s="3">
        <v>10</v>
      </c>
      <c r="D3199" s="3">
        <v>2009</v>
      </c>
      <c r="E3199">
        <v>14.6</v>
      </c>
    </row>
    <row r="3200" spans="1:5" x14ac:dyDescent="0.2">
      <c r="A3200" s="20">
        <v>40090</v>
      </c>
      <c r="B3200" s="3">
        <v>4</v>
      </c>
      <c r="C3200" s="3">
        <v>10</v>
      </c>
      <c r="D3200" s="3">
        <v>2009</v>
      </c>
      <c r="E3200">
        <v>10.6</v>
      </c>
    </row>
    <row r="3201" spans="1:5" x14ac:dyDescent="0.2">
      <c r="A3201" s="20">
        <v>40091</v>
      </c>
      <c r="B3201" s="3">
        <v>5</v>
      </c>
      <c r="C3201" s="3">
        <v>10</v>
      </c>
      <c r="D3201" s="3">
        <v>2009</v>
      </c>
      <c r="E3201">
        <v>11.4</v>
      </c>
    </row>
    <row r="3202" spans="1:5" x14ac:dyDescent="0.2">
      <c r="A3202" s="20">
        <v>40092</v>
      </c>
      <c r="B3202" s="3">
        <v>6</v>
      </c>
      <c r="C3202" s="3">
        <v>10</v>
      </c>
      <c r="D3202" s="3">
        <v>2009</v>
      </c>
      <c r="E3202">
        <v>10.9</v>
      </c>
    </row>
    <row r="3203" spans="1:5" x14ac:dyDescent="0.2">
      <c r="A3203" s="20">
        <v>40093</v>
      </c>
      <c r="B3203" s="3">
        <v>7</v>
      </c>
      <c r="C3203" s="3">
        <v>10</v>
      </c>
      <c r="D3203" s="3">
        <v>2009</v>
      </c>
      <c r="E3203">
        <v>15.1</v>
      </c>
    </row>
    <row r="3204" spans="1:5" x14ac:dyDescent="0.2">
      <c r="A3204" s="20">
        <v>40094</v>
      </c>
      <c r="B3204" s="3">
        <v>8</v>
      </c>
      <c r="C3204" s="3">
        <v>10</v>
      </c>
      <c r="D3204" s="3">
        <v>2009</v>
      </c>
      <c r="E3204">
        <v>16</v>
      </c>
    </row>
    <row r="3205" spans="1:5" x14ac:dyDescent="0.2">
      <c r="A3205" s="20">
        <v>40095</v>
      </c>
      <c r="B3205" s="3">
        <v>9</v>
      </c>
      <c r="C3205" s="3">
        <v>10</v>
      </c>
      <c r="D3205" s="3">
        <v>2009</v>
      </c>
      <c r="E3205">
        <v>11.6</v>
      </c>
    </row>
    <row r="3206" spans="1:5" x14ac:dyDescent="0.2">
      <c r="A3206" s="20">
        <v>40096</v>
      </c>
      <c r="B3206" s="3">
        <v>10</v>
      </c>
      <c r="C3206" s="3">
        <v>10</v>
      </c>
      <c r="D3206" s="3">
        <v>2009</v>
      </c>
      <c r="E3206">
        <v>9.89</v>
      </c>
    </row>
    <row r="3207" spans="1:5" x14ac:dyDescent="0.2">
      <c r="A3207" s="20">
        <v>40097</v>
      </c>
      <c r="B3207" s="3">
        <v>11</v>
      </c>
      <c r="C3207" s="3">
        <v>10</v>
      </c>
      <c r="D3207" s="3">
        <v>2009</v>
      </c>
      <c r="E3207">
        <v>9.3699999999999992</v>
      </c>
    </row>
    <row r="3208" spans="1:5" x14ac:dyDescent="0.2">
      <c r="A3208" s="20">
        <v>40098</v>
      </c>
      <c r="B3208" s="3">
        <v>12</v>
      </c>
      <c r="C3208" s="3">
        <v>10</v>
      </c>
      <c r="D3208" s="3">
        <v>2009</v>
      </c>
      <c r="E3208">
        <v>10.7</v>
      </c>
    </row>
    <row r="3209" spans="1:5" x14ac:dyDescent="0.2">
      <c r="A3209" s="20">
        <v>40099</v>
      </c>
      <c r="B3209" s="3">
        <v>13</v>
      </c>
      <c r="C3209" s="3">
        <v>10</v>
      </c>
      <c r="D3209" s="3">
        <v>2009</v>
      </c>
      <c r="E3209">
        <v>9.25</v>
      </c>
    </row>
    <row r="3210" spans="1:5" x14ac:dyDescent="0.2">
      <c r="A3210" s="20">
        <v>40100</v>
      </c>
      <c r="B3210" s="3">
        <v>14</v>
      </c>
      <c r="C3210" s="3">
        <v>10</v>
      </c>
      <c r="D3210" s="3">
        <v>2009</v>
      </c>
      <c r="E3210">
        <v>8.23</v>
      </c>
    </row>
    <row r="3211" spans="1:5" x14ac:dyDescent="0.2">
      <c r="A3211" s="20">
        <v>40101</v>
      </c>
      <c r="B3211" s="3">
        <v>15</v>
      </c>
      <c r="C3211" s="3">
        <v>10</v>
      </c>
      <c r="D3211" s="3">
        <v>2009</v>
      </c>
      <c r="E3211">
        <v>9.15</v>
      </c>
    </row>
    <row r="3212" spans="1:5" x14ac:dyDescent="0.2">
      <c r="A3212" s="20">
        <v>40102</v>
      </c>
      <c r="B3212" s="3">
        <v>16</v>
      </c>
      <c r="C3212" s="3">
        <v>10</v>
      </c>
      <c r="D3212" s="3">
        <v>2009</v>
      </c>
      <c r="E3212">
        <v>12.2</v>
      </c>
    </row>
    <row r="3213" spans="1:5" x14ac:dyDescent="0.2">
      <c r="A3213" s="20">
        <v>40103</v>
      </c>
      <c r="B3213" s="3">
        <v>17</v>
      </c>
      <c r="C3213" s="3">
        <v>10</v>
      </c>
      <c r="D3213" s="3">
        <v>2009</v>
      </c>
      <c r="E3213">
        <v>9.86</v>
      </c>
    </row>
    <row r="3214" spans="1:5" x14ac:dyDescent="0.2">
      <c r="A3214" s="20">
        <v>40104</v>
      </c>
      <c r="B3214" s="3">
        <v>18</v>
      </c>
      <c r="C3214" s="3">
        <v>10</v>
      </c>
      <c r="D3214" s="3">
        <v>2009</v>
      </c>
      <c r="E3214">
        <v>8.5500000000000007</v>
      </c>
    </row>
    <row r="3215" spans="1:5" x14ac:dyDescent="0.2">
      <c r="A3215" s="20">
        <v>40105</v>
      </c>
      <c r="B3215" s="3">
        <v>19</v>
      </c>
      <c r="C3215" s="3">
        <v>10</v>
      </c>
      <c r="D3215" s="3">
        <v>2009</v>
      </c>
      <c r="E3215">
        <v>9.4</v>
      </c>
    </row>
    <row r="3216" spans="1:5" x14ac:dyDescent="0.2">
      <c r="A3216" s="20">
        <v>40106</v>
      </c>
      <c r="B3216" s="3">
        <v>20</v>
      </c>
      <c r="C3216" s="3">
        <v>10</v>
      </c>
      <c r="D3216" s="3">
        <v>2009</v>
      </c>
      <c r="E3216">
        <v>9.2100000000000009</v>
      </c>
    </row>
    <row r="3217" spans="1:5" x14ac:dyDescent="0.2">
      <c r="A3217" s="20">
        <v>40107</v>
      </c>
      <c r="B3217" s="3">
        <v>21</v>
      </c>
      <c r="C3217" s="3">
        <v>10</v>
      </c>
      <c r="D3217" s="3">
        <v>2009</v>
      </c>
      <c r="E3217">
        <v>13</v>
      </c>
    </row>
    <row r="3218" spans="1:5" x14ac:dyDescent="0.2">
      <c r="A3218" s="20">
        <v>40108</v>
      </c>
      <c r="B3218" s="3">
        <v>22</v>
      </c>
      <c r="C3218" s="3">
        <v>10</v>
      </c>
      <c r="D3218" s="3">
        <v>2009</v>
      </c>
      <c r="E3218">
        <v>12.7</v>
      </c>
    </row>
    <row r="3219" spans="1:5" x14ac:dyDescent="0.2">
      <c r="A3219" s="20">
        <v>40109</v>
      </c>
      <c r="B3219" s="3">
        <v>23</v>
      </c>
      <c r="C3219" s="3">
        <v>10</v>
      </c>
      <c r="D3219" s="3">
        <v>2009</v>
      </c>
      <c r="E3219">
        <v>11.3</v>
      </c>
    </row>
    <row r="3220" spans="1:5" x14ac:dyDescent="0.2">
      <c r="A3220" s="20">
        <v>40110</v>
      </c>
      <c r="B3220" s="3">
        <v>24</v>
      </c>
      <c r="C3220" s="3">
        <v>10</v>
      </c>
      <c r="D3220" s="3">
        <v>2009</v>
      </c>
      <c r="E3220">
        <v>10.1</v>
      </c>
    </row>
    <row r="3221" spans="1:5" x14ac:dyDescent="0.2">
      <c r="A3221" s="20">
        <v>40111</v>
      </c>
      <c r="B3221" s="3">
        <v>25</v>
      </c>
      <c r="C3221" s="3">
        <v>10</v>
      </c>
      <c r="D3221" s="3">
        <v>2009</v>
      </c>
      <c r="E3221">
        <v>9.82</v>
      </c>
    </row>
    <row r="3222" spans="1:5" x14ac:dyDescent="0.2">
      <c r="A3222" s="20">
        <v>40112</v>
      </c>
      <c r="B3222" s="3">
        <v>26</v>
      </c>
      <c r="C3222" s="3">
        <v>10</v>
      </c>
      <c r="D3222" s="3">
        <v>2009</v>
      </c>
      <c r="E3222">
        <v>8.26</v>
      </c>
    </row>
    <row r="3223" spans="1:5" x14ac:dyDescent="0.2">
      <c r="A3223" s="20">
        <v>40113</v>
      </c>
      <c r="B3223" s="3">
        <v>27</v>
      </c>
      <c r="C3223" s="3">
        <v>10</v>
      </c>
      <c r="D3223" s="3">
        <v>2009</v>
      </c>
      <c r="E3223">
        <v>12.2</v>
      </c>
    </row>
    <row r="3224" spans="1:5" x14ac:dyDescent="0.2">
      <c r="A3224" s="20">
        <v>40114</v>
      </c>
      <c r="B3224" s="3">
        <v>28</v>
      </c>
      <c r="C3224" s="3">
        <v>10</v>
      </c>
      <c r="D3224" s="3">
        <v>2009</v>
      </c>
      <c r="E3224">
        <v>12.5</v>
      </c>
    </row>
    <row r="3225" spans="1:5" x14ac:dyDescent="0.2">
      <c r="A3225" s="20">
        <v>40115</v>
      </c>
      <c r="B3225" s="3">
        <v>29</v>
      </c>
      <c r="C3225" s="3">
        <v>10</v>
      </c>
      <c r="D3225" s="3">
        <v>2009</v>
      </c>
      <c r="E3225">
        <v>11.9</v>
      </c>
    </row>
    <row r="3226" spans="1:5" x14ac:dyDescent="0.2">
      <c r="A3226" s="20">
        <v>40116</v>
      </c>
      <c r="B3226" s="3">
        <v>30</v>
      </c>
      <c r="C3226" s="3">
        <v>10</v>
      </c>
      <c r="D3226" s="3">
        <v>2009</v>
      </c>
      <c r="E3226">
        <v>14.2</v>
      </c>
    </row>
    <row r="3227" spans="1:5" x14ac:dyDescent="0.2">
      <c r="A3227" s="20">
        <v>40117</v>
      </c>
      <c r="B3227" s="3">
        <v>31</v>
      </c>
      <c r="C3227" s="3">
        <v>10</v>
      </c>
      <c r="D3227" s="3">
        <v>2009</v>
      </c>
      <c r="E3227">
        <v>15.1</v>
      </c>
    </row>
    <row r="3228" spans="1:5" x14ac:dyDescent="0.2">
      <c r="A3228" s="20">
        <v>40118</v>
      </c>
      <c r="B3228" s="3">
        <v>1</v>
      </c>
      <c r="C3228" s="3">
        <v>11</v>
      </c>
      <c r="D3228" s="3">
        <v>2009</v>
      </c>
      <c r="E3228">
        <v>11.2</v>
      </c>
    </row>
    <row r="3229" spans="1:5" x14ac:dyDescent="0.2">
      <c r="A3229" s="20">
        <v>40119</v>
      </c>
      <c r="B3229" s="3">
        <v>2</v>
      </c>
      <c r="C3229" s="3">
        <v>11</v>
      </c>
      <c r="D3229" s="3">
        <v>2009</v>
      </c>
      <c r="E3229">
        <v>10.6</v>
      </c>
    </row>
    <row r="3230" spans="1:5" x14ac:dyDescent="0.2">
      <c r="A3230" s="20">
        <v>40120</v>
      </c>
      <c r="B3230" s="3">
        <v>3</v>
      </c>
      <c r="C3230" s="3">
        <v>11</v>
      </c>
      <c r="D3230" s="3">
        <v>2009</v>
      </c>
      <c r="E3230">
        <v>10.199999999999999</v>
      </c>
    </row>
    <row r="3231" spans="1:5" x14ac:dyDescent="0.2">
      <c r="A3231" s="20">
        <v>40121</v>
      </c>
      <c r="B3231" s="3">
        <v>4</v>
      </c>
      <c r="C3231" s="3">
        <v>11</v>
      </c>
      <c r="D3231" s="3">
        <v>2009</v>
      </c>
      <c r="E3231">
        <v>10.9</v>
      </c>
    </row>
    <row r="3232" spans="1:5" x14ac:dyDescent="0.2">
      <c r="A3232" s="20">
        <v>40122</v>
      </c>
      <c r="B3232" s="3">
        <v>5</v>
      </c>
      <c r="C3232" s="3">
        <v>11</v>
      </c>
      <c r="D3232" s="3">
        <v>2009</v>
      </c>
      <c r="E3232">
        <v>13.4</v>
      </c>
    </row>
    <row r="3233" spans="1:5" x14ac:dyDescent="0.2">
      <c r="A3233" s="20">
        <v>40123</v>
      </c>
      <c r="B3233" s="3">
        <v>6</v>
      </c>
      <c r="C3233" s="3">
        <v>11</v>
      </c>
      <c r="D3233" s="3">
        <v>2009</v>
      </c>
      <c r="E3233">
        <v>10.6</v>
      </c>
    </row>
    <row r="3234" spans="1:5" x14ac:dyDescent="0.2">
      <c r="A3234" s="20">
        <v>40124</v>
      </c>
      <c r="B3234" s="3">
        <v>7</v>
      </c>
      <c r="C3234" s="3">
        <v>11</v>
      </c>
      <c r="D3234" s="3">
        <v>2009</v>
      </c>
      <c r="E3234">
        <v>10.4</v>
      </c>
    </row>
    <row r="3235" spans="1:5" x14ac:dyDescent="0.2">
      <c r="A3235" s="20">
        <v>40125</v>
      </c>
      <c r="B3235" s="3">
        <v>8</v>
      </c>
      <c r="C3235" s="3">
        <v>11</v>
      </c>
      <c r="D3235" s="3">
        <v>2009</v>
      </c>
      <c r="E3235">
        <v>8.98</v>
      </c>
    </row>
    <row r="3236" spans="1:5" x14ac:dyDescent="0.2">
      <c r="A3236" s="20">
        <v>40126</v>
      </c>
      <c r="B3236" s="3">
        <v>9</v>
      </c>
      <c r="C3236" s="3">
        <v>11</v>
      </c>
      <c r="D3236" s="3">
        <v>2009</v>
      </c>
      <c r="E3236">
        <v>9.75</v>
      </c>
    </row>
    <row r="3237" spans="1:5" x14ac:dyDescent="0.2">
      <c r="A3237" s="20">
        <v>40127</v>
      </c>
      <c r="B3237" s="3">
        <v>10</v>
      </c>
      <c r="C3237" s="3">
        <v>11</v>
      </c>
      <c r="D3237" s="3">
        <v>2009</v>
      </c>
      <c r="E3237">
        <v>9.23</v>
      </c>
    </row>
    <row r="3238" spans="1:5" x14ac:dyDescent="0.2">
      <c r="A3238" s="20">
        <v>40128</v>
      </c>
      <c r="B3238" s="3">
        <v>11</v>
      </c>
      <c r="C3238" s="3">
        <v>11</v>
      </c>
      <c r="D3238" s="3">
        <v>2009</v>
      </c>
      <c r="E3238">
        <v>9.8800000000000008</v>
      </c>
    </row>
    <row r="3239" spans="1:5" x14ac:dyDescent="0.2">
      <c r="A3239" s="20">
        <v>40129</v>
      </c>
      <c r="B3239" s="3">
        <v>12</v>
      </c>
      <c r="C3239" s="3">
        <v>11</v>
      </c>
      <c r="D3239" s="3">
        <v>2009</v>
      </c>
      <c r="E3239">
        <v>10.1</v>
      </c>
    </row>
    <row r="3240" spans="1:5" x14ac:dyDescent="0.2">
      <c r="A3240" s="20">
        <v>40130</v>
      </c>
      <c r="B3240" s="3">
        <v>13</v>
      </c>
      <c r="C3240" s="3">
        <v>11</v>
      </c>
      <c r="D3240" s="3">
        <v>2009</v>
      </c>
      <c r="E3240">
        <v>11.2</v>
      </c>
    </row>
    <row r="3241" spans="1:5" x14ac:dyDescent="0.2">
      <c r="A3241" s="20">
        <v>40131</v>
      </c>
      <c r="B3241" s="3">
        <v>14</v>
      </c>
      <c r="C3241" s="3">
        <v>11</v>
      </c>
      <c r="D3241" s="3">
        <v>2009</v>
      </c>
      <c r="E3241">
        <v>11.5</v>
      </c>
    </row>
    <row r="3242" spans="1:5" x14ac:dyDescent="0.2">
      <c r="A3242" s="20">
        <v>40132</v>
      </c>
      <c r="B3242" s="3">
        <v>15</v>
      </c>
      <c r="C3242" s="3">
        <v>11</v>
      </c>
      <c r="D3242" s="3">
        <v>2009</v>
      </c>
      <c r="E3242">
        <v>12.6</v>
      </c>
    </row>
    <row r="3243" spans="1:5" x14ac:dyDescent="0.2">
      <c r="A3243" s="20">
        <v>40133</v>
      </c>
      <c r="B3243" s="3">
        <v>16</v>
      </c>
      <c r="C3243" s="3">
        <v>11</v>
      </c>
      <c r="D3243" s="3">
        <v>2009</v>
      </c>
      <c r="E3243">
        <v>18.2</v>
      </c>
    </row>
    <row r="3244" spans="1:5" x14ac:dyDescent="0.2">
      <c r="A3244" s="20">
        <v>40134</v>
      </c>
      <c r="B3244" s="3">
        <v>17</v>
      </c>
      <c r="C3244" s="3">
        <v>11</v>
      </c>
      <c r="D3244" s="3">
        <v>2009</v>
      </c>
      <c r="E3244">
        <v>12.4</v>
      </c>
    </row>
    <row r="3245" spans="1:5" x14ac:dyDescent="0.2">
      <c r="A3245" s="20">
        <v>40135</v>
      </c>
      <c r="B3245" s="3">
        <v>18</v>
      </c>
      <c r="C3245" s="3">
        <v>11</v>
      </c>
      <c r="D3245" s="3">
        <v>2009</v>
      </c>
      <c r="E3245">
        <v>10.3</v>
      </c>
    </row>
    <row r="3246" spans="1:5" x14ac:dyDescent="0.2">
      <c r="A3246" s="20">
        <v>40136</v>
      </c>
      <c r="B3246" s="3">
        <v>19</v>
      </c>
      <c r="C3246" s="3">
        <v>11</v>
      </c>
      <c r="D3246" s="3">
        <v>2009</v>
      </c>
      <c r="E3246">
        <v>10.199999999999999</v>
      </c>
    </row>
    <row r="3247" spans="1:5" x14ac:dyDescent="0.2">
      <c r="A3247" s="20">
        <v>40137</v>
      </c>
      <c r="B3247" s="3">
        <v>20</v>
      </c>
      <c r="C3247" s="3">
        <v>11</v>
      </c>
      <c r="D3247" s="3">
        <v>2009</v>
      </c>
      <c r="E3247">
        <v>13</v>
      </c>
    </row>
    <row r="3248" spans="1:5" x14ac:dyDescent="0.2">
      <c r="A3248" s="20">
        <v>40138</v>
      </c>
      <c r="B3248" s="3">
        <v>21</v>
      </c>
      <c r="C3248" s="3">
        <v>11</v>
      </c>
      <c r="D3248" s="3">
        <v>2009</v>
      </c>
      <c r="E3248">
        <v>15.3</v>
      </c>
    </row>
    <row r="3249" spans="1:5" x14ac:dyDescent="0.2">
      <c r="A3249" s="20">
        <v>40139</v>
      </c>
      <c r="B3249" s="3">
        <v>22</v>
      </c>
      <c r="C3249" s="3">
        <v>11</v>
      </c>
      <c r="D3249" s="3">
        <v>2009</v>
      </c>
      <c r="E3249">
        <v>16.3</v>
      </c>
    </row>
    <row r="3250" spans="1:5" x14ac:dyDescent="0.2">
      <c r="A3250" s="20">
        <v>40140</v>
      </c>
      <c r="B3250" s="3">
        <v>23</v>
      </c>
      <c r="C3250" s="3">
        <v>11</v>
      </c>
      <c r="D3250" s="3">
        <v>2009</v>
      </c>
      <c r="E3250">
        <v>16.600000000000001</v>
      </c>
    </row>
    <row r="3251" spans="1:5" x14ac:dyDescent="0.2">
      <c r="A3251" s="20">
        <v>40141</v>
      </c>
      <c r="B3251" s="3">
        <v>24</v>
      </c>
      <c r="C3251" s="3">
        <v>11</v>
      </c>
      <c r="D3251" s="3">
        <v>2009</v>
      </c>
      <c r="E3251">
        <v>12.1</v>
      </c>
    </row>
    <row r="3252" spans="1:5" x14ac:dyDescent="0.2">
      <c r="A3252" s="20">
        <v>40142</v>
      </c>
      <c r="B3252" s="3">
        <v>25</v>
      </c>
      <c r="C3252" s="3">
        <v>11</v>
      </c>
      <c r="D3252" s="3">
        <v>2009</v>
      </c>
      <c r="E3252">
        <v>13.3</v>
      </c>
    </row>
    <row r="3253" spans="1:5" x14ac:dyDescent="0.2">
      <c r="A3253" s="20">
        <v>40143</v>
      </c>
      <c r="B3253" s="3">
        <v>26</v>
      </c>
      <c r="C3253" s="3">
        <v>11</v>
      </c>
      <c r="D3253" s="3">
        <v>2009</v>
      </c>
      <c r="E3253">
        <v>12.9</v>
      </c>
    </row>
    <row r="3254" spans="1:5" x14ac:dyDescent="0.2">
      <c r="A3254" s="20">
        <v>40144</v>
      </c>
      <c r="B3254" s="3">
        <v>27</v>
      </c>
      <c r="C3254" s="3">
        <v>11</v>
      </c>
      <c r="D3254" s="3">
        <v>2009</v>
      </c>
      <c r="E3254">
        <v>14.2</v>
      </c>
    </row>
    <row r="3255" spans="1:5" x14ac:dyDescent="0.2">
      <c r="A3255" s="20">
        <v>40145</v>
      </c>
      <c r="B3255" s="3">
        <v>28</v>
      </c>
      <c r="C3255" s="3">
        <v>11</v>
      </c>
      <c r="D3255" s="3">
        <v>2009</v>
      </c>
      <c r="E3255">
        <v>12.1</v>
      </c>
    </row>
    <row r="3256" spans="1:5" x14ac:dyDescent="0.2">
      <c r="A3256" s="20">
        <v>40146</v>
      </c>
      <c r="B3256" s="3">
        <v>29</v>
      </c>
      <c r="C3256" s="3">
        <v>11</v>
      </c>
      <c r="D3256" s="3">
        <v>2009</v>
      </c>
      <c r="E3256">
        <v>15.9</v>
      </c>
    </row>
    <row r="3257" spans="1:5" x14ac:dyDescent="0.2">
      <c r="A3257" s="20">
        <v>40147</v>
      </c>
      <c r="B3257" s="3">
        <v>30</v>
      </c>
      <c r="C3257" s="3">
        <v>11</v>
      </c>
      <c r="D3257" s="3">
        <v>2009</v>
      </c>
      <c r="E3257">
        <v>25.3</v>
      </c>
    </row>
    <row r="3258" spans="1:5" x14ac:dyDescent="0.2">
      <c r="A3258" s="20">
        <v>40148</v>
      </c>
      <c r="B3258" s="3">
        <v>1</v>
      </c>
      <c r="C3258" s="3">
        <v>12</v>
      </c>
      <c r="D3258" s="3">
        <v>2009</v>
      </c>
      <c r="E3258">
        <v>19.7</v>
      </c>
    </row>
    <row r="3259" spans="1:5" x14ac:dyDescent="0.2">
      <c r="A3259" s="20">
        <v>40149</v>
      </c>
      <c r="B3259" s="3">
        <v>2</v>
      </c>
      <c r="C3259" s="3">
        <v>12</v>
      </c>
      <c r="D3259" s="3">
        <v>2009</v>
      </c>
      <c r="E3259">
        <v>13.8</v>
      </c>
    </row>
    <row r="3260" spans="1:5" x14ac:dyDescent="0.2">
      <c r="A3260" s="20">
        <v>40150</v>
      </c>
      <c r="B3260" s="3">
        <v>3</v>
      </c>
      <c r="C3260" s="3">
        <v>12</v>
      </c>
      <c r="D3260" s="3">
        <v>2009</v>
      </c>
      <c r="E3260">
        <v>12.9</v>
      </c>
    </row>
    <row r="3261" spans="1:5" x14ac:dyDescent="0.2">
      <c r="A3261" s="20">
        <v>40151</v>
      </c>
      <c r="B3261" s="3">
        <v>4</v>
      </c>
      <c r="C3261" s="3">
        <v>12</v>
      </c>
      <c r="D3261" s="3">
        <v>2009</v>
      </c>
      <c r="E3261">
        <v>12.7</v>
      </c>
    </row>
    <row r="3262" spans="1:5" x14ac:dyDescent="0.2">
      <c r="A3262" s="20">
        <v>40152</v>
      </c>
      <c r="B3262" s="3">
        <v>5</v>
      </c>
      <c r="C3262" s="3">
        <v>12</v>
      </c>
      <c r="D3262" s="3">
        <v>2009</v>
      </c>
      <c r="E3262">
        <v>12.3</v>
      </c>
    </row>
    <row r="3263" spans="1:5" x14ac:dyDescent="0.2">
      <c r="A3263" s="20">
        <v>40153</v>
      </c>
      <c r="B3263" s="3">
        <v>6</v>
      </c>
      <c r="C3263" s="3">
        <v>12</v>
      </c>
      <c r="D3263" s="3">
        <v>2009</v>
      </c>
      <c r="E3263">
        <v>13</v>
      </c>
    </row>
    <row r="3264" spans="1:5" x14ac:dyDescent="0.2">
      <c r="A3264" s="20">
        <v>40154</v>
      </c>
      <c r="B3264" s="3">
        <v>7</v>
      </c>
      <c r="C3264" s="3">
        <v>12</v>
      </c>
      <c r="D3264" s="3">
        <v>2009</v>
      </c>
      <c r="E3264">
        <v>12.3</v>
      </c>
    </row>
    <row r="3265" spans="1:5" x14ac:dyDescent="0.2">
      <c r="A3265" s="20">
        <v>40155</v>
      </c>
      <c r="B3265" s="3">
        <v>8</v>
      </c>
      <c r="C3265" s="3">
        <v>12</v>
      </c>
      <c r="D3265" s="3">
        <v>2009</v>
      </c>
      <c r="E3265">
        <v>13</v>
      </c>
    </row>
    <row r="3266" spans="1:5" x14ac:dyDescent="0.2">
      <c r="A3266" s="20">
        <v>40156</v>
      </c>
      <c r="B3266" s="3">
        <v>9</v>
      </c>
      <c r="C3266" s="3">
        <v>12</v>
      </c>
      <c r="D3266" s="3">
        <v>2009</v>
      </c>
      <c r="E3266">
        <v>15.6</v>
      </c>
    </row>
    <row r="3267" spans="1:5" x14ac:dyDescent="0.2">
      <c r="A3267" s="20">
        <v>40157</v>
      </c>
      <c r="B3267" s="3">
        <v>10</v>
      </c>
      <c r="C3267" s="3">
        <v>12</v>
      </c>
      <c r="D3267" s="3">
        <v>2009</v>
      </c>
      <c r="E3267">
        <v>14.8</v>
      </c>
    </row>
    <row r="3268" spans="1:5" x14ac:dyDescent="0.2">
      <c r="A3268" s="20">
        <v>40158</v>
      </c>
      <c r="B3268" s="3">
        <v>11</v>
      </c>
      <c r="C3268" s="3">
        <v>12</v>
      </c>
      <c r="D3268" s="3">
        <v>2009</v>
      </c>
      <c r="E3268">
        <v>18.399999999999999</v>
      </c>
    </row>
    <row r="3269" spans="1:5" x14ac:dyDescent="0.2">
      <c r="A3269" s="20">
        <v>40159</v>
      </c>
      <c r="B3269" s="3">
        <v>12</v>
      </c>
      <c r="C3269" s="3">
        <v>12</v>
      </c>
      <c r="D3269" s="3">
        <v>2009</v>
      </c>
      <c r="E3269">
        <v>19.899999999999999</v>
      </c>
    </row>
    <row r="3270" spans="1:5" x14ac:dyDescent="0.2">
      <c r="A3270" s="20">
        <v>40160</v>
      </c>
      <c r="B3270" s="3">
        <v>13</v>
      </c>
      <c r="C3270" s="3">
        <v>12</v>
      </c>
      <c r="D3270" s="3">
        <v>2009</v>
      </c>
      <c r="E3270">
        <v>13.5</v>
      </c>
    </row>
    <row r="3271" spans="1:5" x14ac:dyDescent="0.2">
      <c r="A3271" s="20">
        <v>40161</v>
      </c>
      <c r="B3271" s="3">
        <v>14</v>
      </c>
      <c r="C3271" s="3">
        <v>12</v>
      </c>
      <c r="D3271" s="3">
        <v>2009</v>
      </c>
      <c r="E3271">
        <v>11.7</v>
      </c>
    </row>
    <row r="3272" spans="1:5" x14ac:dyDescent="0.2">
      <c r="A3272" s="20">
        <v>40162</v>
      </c>
      <c r="B3272" s="3">
        <v>15</v>
      </c>
      <c r="C3272" s="3">
        <v>12</v>
      </c>
      <c r="D3272" s="3">
        <v>2009</v>
      </c>
      <c r="E3272">
        <v>13.4</v>
      </c>
    </row>
    <row r="3273" spans="1:5" x14ac:dyDescent="0.2">
      <c r="A3273" s="20">
        <v>40163</v>
      </c>
      <c r="B3273" s="3">
        <v>16</v>
      </c>
      <c r="C3273" s="3">
        <v>12</v>
      </c>
      <c r="D3273" s="3">
        <v>2009</v>
      </c>
      <c r="E3273">
        <v>13.6</v>
      </c>
    </row>
    <row r="3274" spans="1:5" x14ac:dyDescent="0.2">
      <c r="A3274" s="20">
        <v>40164</v>
      </c>
      <c r="B3274" s="3">
        <v>17</v>
      </c>
      <c r="C3274" s="3">
        <v>12</v>
      </c>
      <c r="D3274" s="3">
        <v>2009</v>
      </c>
      <c r="E3274">
        <v>13.2</v>
      </c>
    </row>
    <row r="3275" spans="1:5" x14ac:dyDescent="0.2">
      <c r="A3275" s="20">
        <v>40165</v>
      </c>
      <c r="B3275" s="3">
        <v>18</v>
      </c>
      <c r="C3275" s="3">
        <v>12</v>
      </c>
      <c r="D3275" s="3">
        <v>2009</v>
      </c>
      <c r="E3275">
        <v>15.9</v>
      </c>
    </row>
    <row r="3276" spans="1:5" x14ac:dyDescent="0.2">
      <c r="A3276" s="20">
        <v>40166</v>
      </c>
      <c r="B3276" s="3">
        <v>19</v>
      </c>
      <c r="C3276" s="3">
        <v>12</v>
      </c>
      <c r="D3276" s="3">
        <v>2009</v>
      </c>
      <c r="E3276">
        <v>15.9</v>
      </c>
    </row>
    <row r="3277" spans="1:5" x14ac:dyDescent="0.2">
      <c r="A3277" s="20">
        <v>40167</v>
      </c>
      <c r="B3277" s="3">
        <v>20</v>
      </c>
      <c r="C3277" s="3">
        <v>12</v>
      </c>
      <c r="D3277" s="3">
        <v>2009</v>
      </c>
      <c r="E3277">
        <v>14.4</v>
      </c>
    </row>
    <row r="3278" spans="1:5" x14ac:dyDescent="0.2">
      <c r="A3278" s="20">
        <v>40168</v>
      </c>
      <c r="B3278" s="3">
        <v>21</v>
      </c>
      <c r="C3278" s="3">
        <v>12</v>
      </c>
      <c r="D3278" s="3">
        <v>2009</v>
      </c>
      <c r="E3278">
        <v>14.4</v>
      </c>
    </row>
    <row r="3279" spans="1:5" x14ac:dyDescent="0.2">
      <c r="A3279" s="20">
        <v>40169</v>
      </c>
      <c r="B3279" s="3">
        <v>22</v>
      </c>
      <c r="C3279" s="3">
        <v>12</v>
      </c>
      <c r="D3279" s="3">
        <v>2009</v>
      </c>
      <c r="E3279">
        <v>14.1</v>
      </c>
    </row>
    <row r="3280" spans="1:5" x14ac:dyDescent="0.2">
      <c r="A3280" s="20">
        <v>40170</v>
      </c>
      <c r="B3280" s="3">
        <v>23</v>
      </c>
      <c r="C3280" s="3">
        <v>12</v>
      </c>
      <c r="D3280" s="3">
        <v>2009</v>
      </c>
      <c r="E3280">
        <v>13.8</v>
      </c>
    </row>
    <row r="3281" spans="1:5" x14ac:dyDescent="0.2">
      <c r="A3281" s="20">
        <v>40171</v>
      </c>
      <c r="B3281" s="3">
        <v>24</v>
      </c>
      <c r="C3281" s="3">
        <v>12</v>
      </c>
      <c r="D3281" s="3">
        <v>2009</v>
      </c>
      <c r="E3281">
        <v>11.2</v>
      </c>
    </row>
    <row r="3282" spans="1:5" x14ac:dyDescent="0.2">
      <c r="A3282" s="20">
        <v>40172</v>
      </c>
      <c r="B3282" s="3">
        <v>25</v>
      </c>
      <c r="C3282" s="3">
        <v>12</v>
      </c>
      <c r="D3282" s="3">
        <v>2009</v>
      </c>
      <c r="E3282">
        <v>14.9</v>
      </c>
    </row>
    <row r="3283" spans="1:5" x14ac:dyDescent="0.2">
      <c r="A3283" s="20">
        <v>40173</v>
      </c>
      <c r="B3283" s="3">
        <v>26</v>
      </c>
      <c r="C3283" s="3">
        <v>12</v>
      </c>
      <c r="D3283" s="3">
        <v>2009</v>
      </c>
      <c r="E3283">
        <v>14.6</v>
      </c>
    </row>
    <row r="3284" spans="1:5" x14ac:dyDescent="0.2">
      <c r="A3284" s="20">
        <v>40174</v>
      </c>
      <c r="B3284" s="3">
        <v>27</v>
      </c>
      <c r="C3284" s="3">
        <v>12</v>
      </c>
      <c r="D3284" s="3">
        <v>2009</v>
      </c>
      <c r="E3284">
        <v>14.7</v>
      </c>
    </row>
    <row r="3285" spans="1:5" x14ac:dyDescent="0.2">
      <c r="A3285" s="20">
        <v>40175</v>
      </c>
      <c r="B3285" s="3">
        <v>28</v>
      </c>
      <c r="C3285" s="3">
        <v>12</v>
      </c>
      <c r="D3285" s="3">
        <v>2009</v>
      </c>
      <c r="E3285">
        <v>14.5</v>
      </c>
    </row>
    <row r="3286" spans="1:5" x14ac:dyDescent="0.2">
      <c r="A3286" s="20">
        <v>40176</v>
      </c>
      <c r="B3286" s="3">
        <v>29</v>
      </c>
      <c r="C3286" s="3">
        <v>12</v>
      </c>
      <c r="D3286" s="3">
        <v>2009</v>
      </c>
      <c r="E3286">
        <v>16.5</v>
      </c>
    </row>
    <row r="3287" spans="1:5" x14ac:dyDescent="0.2">
      <c r="A3287" s="20">
        <v>40177</v>
      </c>
      <c r="B3287" s="3">
        <v>30</v>
      </c>
      <c r="C3287" s="3">
        <v>12</v>
      </c>
      <c r="D3287" s="3">
        <v>2009</v>
      </c>
      <c r="E3287">
        <v>16</v>
      </c>
    </row>
    <row r="3288" spans="1:5" x14ac:dyDescent="0.2">
      <c r="A3288" s="20">
        <v>40178</v>
      </c>
      <c r="B3288" s="3">
        <v>31</v>
      </c>
      <c r="C3288" s="3">
        <v>12</v>
      </c>
      <c r="D3288" s="3">
        <v>2009</v>
      </c>
      <c r="E3288">
        <v>14.3</v>
      </c>
    </row>
    <row r="3289" spans="1:5" x14ac:dyDescent="0.2">
      <c r="A3289" s="7">
        <v>40179</v>
      </c>
      <c r="B3289" s="3">
        <v>1</v>
      </c>
      <c r="C3289" s="3">
        <v>1</v>
      </c>
      <c r="D3289" s="3">
        <v>2010</v>
      </c>
      <c r="E3289">
        <v>13.1</v>
      </c>
    </row>
    <row r="3290" spans="1:5" x14ac:dyDescent="0.2">
      <c r="A3290" s="7">
        <v>40180</v>
      </c>
      <c r="B3290" s="3">
        <v>2</v>
      </c>
      <c r="C3290" s="3">
        <v>1</v>
      </c>
      <c r="D3290" s="3">
        <v>2010</v>
      </c>
      <c r="E3290">
        <v>13.3</v>
      </c>
    </row>
    <row r="3291" spans="1:5" x14ac:dyDescent="0.2">
      <c r="A3291" s="7">
        <v>40181</v>
      </c>
      <c r="B3291" s="3">
        <v>3</v>
      </c>
      <c r="C3291" s="3">
        <v>1</v>
      </c>
      <c r="D3291" s="3">
        <v>2010</v>
      </c>
      <c r="E3291">
        <v>12.4</v>
      </c>
    </row>
    <row r="3292" spans="1:5" x14ac:dyDescent="0.2">
      <c r="A3292" s="7">
        <v>40182</v>
      </c>
      <c r="B3292" s="3">
        <v>4</v>
      </c>
      <c r="C3292" s="3">
        <v>1</v>
      </c>
      <c r="D3292" s="3">
        <v>2010</v>
      </c>
      <c r="E3292">
        <v>13.7</v>
      </c>
    </row>
    <row r="3293" spans="1:5" x14ac:dyDescent="0.2">
      <c r="A3293" s="7">
        <v>40183</v>
      </c>
      <c r="B3293" s="3">
        <v>5</v>
      </c>
      <c r="C3293" s="3">
        <v>1</v>
      </c>
      <c r="D3293" s="3">
        <v>2010</v>
      </c>
      <c r="E3293">
        <v>13.9</v>
      </c>
    </row>
    <row r="3294" spans="1:5" x14ac:dyDescent="0.2">
      <c r="A3294" s="7">
        <v>40184</v>
      </c>
      <c r="B3294" s="3">
        <v>6</v>
      </c>
      <c r="C3294" s="3">
        <v>1</v>
      </c>
      <c r="D3294" s="3">
        <v>2010</v>
      </c>
      <c r="E3294">
        <v>14.2</v>
      </c>
    </row>
    <row r="3295" spans="1:5" x14ac:dyDescent="0.2">
      <c r="A3295" s="7">
        <v>40185</v>
      </c>
      <c r="B3295" s="3">
        <v>7</v>
      </c>
      <c r="C3295" s="3">
        <v>1</v>
      </c>
      <c r="D3295" s="3">
        <v>2010</v>
      </c>
      <c r="E3295">
        <v>17</v>
      </c>
    </row>
    <row r="3296" spans="1:5" x14ac:dyDescent="0.2">
      <c r="A3296" s="7">
        <v>40186</v>
      </c>
      <c r="B3296" s="3">
        <v>8</v>
      </c>
      <c r="C3296" s="3">
        <v>1</v>
      </c>
      <c r="D3296" s="3">
        <v>2010</v>
      </c>
      <c r="E3296">
        <v>13.5</v>
      </c>
    </row>
    <row r="3297" spans="1:5" x14ac:dyDescent="0.2">
      <c r="A3297" s="7">
        <v>40187</v>
      </c>
      <c r="B3297" s="3">
        <v>9</v>
      </c>
      <c r="C3297" s="3">
        <v>1</v>
      </c>
      <c r="D3297" s="3">
        <v>2010</v>
      </c>
      <c r="E3297">
        <v>17</v>
      </c>
    </row>
    <row r="3298" spans="1:5" x14ac:dyDescent="0.2">
      <c r="A3298" s="7">
        <v>40188</v>
      </c>
      <c r="B3298" s="3">
        <v>10</v>
      </c>
      <c r="C3298" s="3">
        <v>1</v>
      </c>
      <c r="D3298" s="3">
        <v>2010</v>
      </c>
      <c r="E3298">
        <v>14.4</v>
      </c>
    </row>
    <row r="3299" spans="1:5" x14ac:dyDescent="0.2">
      <c r="A3299" s="7">
        <v>40189</v>
      </c>
      <c r="B3299" s="3">
        <v>11</v>
      </c>
      <c r="C3299" s="3">
        <v>1</v>
      </c>
      <c r="D3299" s="3">
        <v>2010</v>
      </c>
      <c r="E3299">
        <v>12.8</v>
      </c>
    </row>
    <row r="3300" spans="1:5" x14ac:dyDescent="0.2">
      <c r="A3300" s="7">
        <v>40190</v>
      </c>
      <c r="B3300" s="3">
        <v>12</v>
      </c>
      <c r="C3300" s="3">
        <v>1</v>
      </c>
      <c r="D3300" s="3">
        <v>2010</v>
      </c>
      <c r="E3300">
        <v>11.6</v>
      </c>
    </row>
    <row r="3301" spans="1:5" x14ac:dyDescent="0.2">
      <c r="A3301" s="7">
        <v>40191</v>
      </c>
      <c r="B3301" s="3">
        <v>13</v>
      </c>
      <c r="C3301" s="3">
        <v>1</v>
      </c>
      <c r="D3301" s="3">
        <v>2010</v>
      </c>
      <c r="E3301">
        <v>11.5</v>
      </c>
    </row>
    <row r="3302" spans="1:5" x14ac:dyDescent="0.2">
      <c r="A3302" s="7">
        <v>40192</v>
      </c>
      <c r="B3302" s="3">
        <v>14</v>
      </c>
      <c r="C3302" s="3">
        <v>1</v>
      </c>
      <c r="D3302" s="3">
        <v>2010</v>
      </c>
      <c r="E3302">
        <v>14.8</v>
      </c>
    </row>
    <row r="3303" spans="1:5" x14ac:dyDescent="0.2">
      <c r="A3303" s="7">
        <v>40193</v>
      </c>
      <c r="B3303" s="3">
        <v>15</v>
      </c>
      <c r="C3303" s="3">
        <v>1</v>
      </c>
      <c r="D3303" s="3">
        <v>2010</v>
      </c>
      <c r="E3303">
        <v>12.5</v>
      </c>
    </row>
    <row r="3304" spans="1:5" x14ac:dyDescent="0.2">
      <c r="A3304" s="7">
        <v>40194</v>
      </c>
      <c r="B3304" s="3">
        <v>16</v>
      </c>
      <c r="C3304" s="3">
        <v>1</v>
      </c>
      <c r="D3304" s="3">
        <v>2010</v>
      </c>
      <c r="E3304">
        <v>13.6</v>
      </c>
    </row>
    <row r="3305" spans="1:5" x14ac:dyDescent="0.2">
      <c r="A3305" s="7">
        <v>40195</v>
      </c>
      <c r="B3305" s="3">
        <v>17</v>
      </c>
      <c r="C3305" s="3">
        <v>1</v>
      </c>
      <c r="D3305" s="3">
        <v>2010</v>
      </c>
      <c r="E3305">
        <v>13.6</v>
      </c>
    </row>
    <row r="3306" spans="1:5" x14ac:dyDescent="0.2">
      <c r="A3306" s="7">
        <v>40196</v>
      </c>
      <c r="B3306" s="3">
        <v>18</v>
      </c>
      <c r="C3306" s="3">
        <v>1</v>
      </c>
      <c r="D3306" s="3">
        <v>2010</v>
      </c>
      <c r="E3306">
        <v>12.8</v>
      </c>
    </row>
    <row r="3307" spans="1:5" x14ac:dyDescent="0.2">
      <c r="A3307" s="7">
        <v>40197</v>
      </c>
      <c r="B3307" s="3">
        <v>19</v>
      </c>
      <c r="C3307" s="3">
        <v>1</v>
      </c>
      <c r="D3307" s="3">
        <v>2010</v>
      </c>
    </row>
    <row r="3308" spans="1:5" x14ac:dyDescent="0.2">
      <c r="A3308" s="7">
        <v>40198</v>
      </c>
      <c r="B3308" s="3">
        <v>20</v>
      </c>
      <c r="C3308" s="3">
        <v>1</v>
      </c>
      <c r="D3308" s="3">
        <v>2010</v>
      </c>
    </row>
    <row r="3309" spans="1:5" x14ac:dyDescent="0.2">
      <c r="A3309" s="7">
        <v>40199</v>
      </c>
      <c r="B3309" s="3">
        <v>21</v>
      </c>
      <c r="C3309" s="3">
        <v>1</v>
      </c>
      <c r="D3309" s="3">
        <v>2010</v>
      </c>
    </row>
    <row r="3310" spans="1:5" x14ac:dyDescent="0.2">
      <c r="A3310" s="7">
        <v>40200</v>
      </c>
      <c r="B3310" s="3">
        <v>22</v>
      </c>
      <c r="C3310" s="3">
        <v>1</v>
      </c>
      <c r="D3310" s="3">
        <v>2010</v>
      </c>
    </row>
    <row r="3311" spans="1:5" x14ac:dyDescent="0.2">
      <c r="A3311" s="7">
        <v>40201</v>
      </c>
      <c r="B3311" s="3">
        <v>23</v>
      </c>
      <c r="C3311" s="3">
        <v>1</v>
      </c>
      <c r="D3311" s="3">
        <v>2010</v>
      </c>
    </row>
    <row r="3312" spans="1:5" x14ac:dyDescent="0.2">
      <c r="A3312" s="7">
        <v>40202</v>
      </c>
      <c r="B3312" s="3">
        <v>24</v>
      </c>
      <c r="C3312" s="3">
        <v>1</v>
      </c>
      <c r="D3312" s="3">
        <v>2010</v>
      </c>
    </row>
    <row r="3313" spans="1:5" x14ac:dyDescent="0.2">
      <c r="A3313" s="7">
        <v>40203</v>
      </c>
      <c r="B3313" s="3">
        <v>25</v>
      </c>
      <c r="C3313" s="3">
        <v>1</v>
      </c>
      <c r="D3313" s="3">
        <v>2010</v>
      </c>
    </row>
    <row r="3314" spans="1:5" x14ac:dyDescent="0.2">
      <c r="A3314" s="7">
        <v>40204</v>
      </c>
      <c r="B3314" s="3">
        <v>26</v>
      </c>
      <c r="C3314" s="3">
        <v>1</v>
      </c>
      <c r="D3314" s="3">
        <v>2010</v>
      </c>
    </row>
    <row r="3315" spans="1:5" x14ac:dyDescent="0.2">
      <c r="A3315" s="7">
        <v>40205</v>
      </c>
      <c r="B3315" s="3">
        <v>27</v>
      </c>
      <c r="C3315" s="3">
        <v>1</v>
      </c>
      <c r="D3315" s="3">
        <v>2010</v>
      </c>
    </row>
    <row r="3316" spans="1:5" x14ac:dyDescent="0.2">
      <c r="A3316" s="7">
        <v>40206</v>
      </c>
      <c r="B3316" s="3">
        <v>28</v>
      </c>
      <c r="C3316" s="3">
        <v>1</v>
      </c>
      <c r="D3316" s="3">
        <v>2010</v>
      </c>
    </row>
    <row r="3317" spans="1:5" x14ac:dyDescent="0.2">
      <c r="A3317" s="7">
        <v>40207</v>
      </c>
      <c r="B3317" s="3">
        <v>29</v>
      </c>
      <c r="C3317" s="3">
        <v>1</v>
      </c>
      <c r="D3317" s="3">
        <v>2010</v>
      </c>
    </row>
    <row r="3318" spans="1:5" x14ac:dyDescent="0.2">
      <c r="A3318" s="7">
        <v>40208</v>
      </c>
      <c r="B3318" s="3">
        <v>30</v>
      </c>
      <c r="C3318" s="3">
        <v>1</v>
      </c>
      <c r="D3318" s="3">
        <v>2010</v>
      </c>
    </row>
    <row r="3319" spans="1:5" x14ac:dyDescent="0.2">
      <c r="A3319" s="7">
        <v>40209</v>
      </c>
      <c r="B3319" s="3">
        <v>31</v>
      </c>
      <c r="C3319" s="3">
        <v>1</v>
      </c>
      <c r="D3319" s="3">
        <v>2010</v>
      </c>
    </row>
    <row r="3320" spans="1:5" x14ac:dyDescent="0.2">
      <c r="A3320" s="7">
        <v>40210</v>
      </c>
      <c r="B3320" s="3">
        <v>1</v>
      </c>
      <c r="C3320" s="3">
        <v>2</v>
      </c>
      <c r="D3320" s="3">
        <v>2010</v>
      </c>
    </row>
    <row r="3321" spans="1:5" x14ac:dyDescent="0.2">
      <c r="A3321" s="7">
        <v>40211</v>
      </c>
      <c r="B3321" s="3">
        <v>2</v>
      </c>
      <c r="C3321" s="3">
        <v>2</v>
      </c>
      <c r="D3321" s="3">
        <v>2010</v>
      </c>
    </row>
    <row r="3322" spans="1:5" x14ac:dyDescent="0.2">
      <c r="A3322" s="7">
        <v>40212</v>
      </c>
      <c r="B3322" s="3">
        <v>3</v>
      </c>
      <c r="C3322" s="3">
        <v>2</v>
      </c>
      <c r="D3322" s="3">
        <v>2010</v>
      </c>
    </row>
    <row r="3323" spans="1:5" x14ac:dyDescent="0.2">
      <c r="A3323" s="7">
        <v>40213</v>
      </c>
      <c r="B3323" s="3">
        <v>4</v>
      </c>
      <c r="C3323" s="3">
        <v>2</v>
      </c>
      <c r="D3323" s="3">
        <v>2010</v>
      </c>
      <c r="E3323">
        <v>15.4</v>
      </c>
    </row>
    <row r="3324" spans="1:5" x14ac:dyDescent="0.2">
      <c r="A3324" s="7">
        <v>40214</v>
      </c>
      <c r="B3324" s="3">
        <v>5</v>
      </c>
      <c r="C3324" s="3">
        <v>2</v>
      </c>
      <c r="D3324" s="3">
        <v>2010</v>
      </c>
      <c r="E3324">
        <v>17.100000000000001</v>
      </c>
    </row>
    <row r="3325" spans="1:5" x14ac:dyDescent="0.2">
      <c r="A3325" s="7">
        <v>40215</v>
      </c>
      <c r="B3325" s="3">
        <v>6</v>
      </c>
      <c r="C3325" s="3">
        <v>2</v>
      </c>
      <c r="D3325" s="3">
        <v>2010</v>
      </c>
      <c r="E3325">
        <v>16.399999999999999</v>
      </c>
    </row>
    <row r="3326" spans="1:5" x14ac:dyDescent="0.2">
      <c r="A3326" s="7">
        <v>40216</v>
      </c>
      <c r="B3326" s="3">
        <v>7</v>
      </c>
      <c r="C3326" s="3">
        <v>2</v>
      </c>
      <c r="D3326" s="3">
        <v>2010</v>
      </c>
      <c r="E3326">
        <v>15.3</v>
      </c>
    </row>
    <row r="3327" spans="1:5" x14ac:dyDescent="0.2">
      <c r="A3327" s="7">
        <v>40217</v>
      </c>
      <c r="B3327" s="3">
        <v>8</v>
      </c>
      <c r="C3327" s="3">
        <v>2</v>
      </c>
      <c r="D3327" s="3">
        <v>2010</v>
      </c>
      <c r="E3327">
        <v>16.100000000000001</v>
      </c>
    </row>
    <row r="3328" spans="1:5" x14ac:dyDescent="0.2">
      <c r="A3328" s="7">
        <v>40218</v>
      </c>
      <c r="B3328" s="3">
        <v>9</v>
      </c>
      <c r="C3328" s="3">
        <v>2</v>
      </c>
      <c r="D3328" s="3">
        <v>2010</v>
      </c>
      <c r="E3328">
        <v>17.3</v>
      </c>
    </row>
    <row r="3329" spans="1:5" x14ac:dyDescent="0.2">
      <c r="A3329" s="7">
        <v>40219</v>
      </c>
      <c r="B3329" s="3">
        <v>10</v>
      </c>
      <c r="C3329" s="3">
        <v>2</v>
      </c>
      <c r="D3329" s="3">
        <v>2010</v>
      </c>
      <c r="E3329">
        <v>16.100000000000001</v>
      </c>
    </row>
    <row r="3330" spans="1:5" x14ac:dyDescent="0.2">
      <c r="A3330" s="7">
        <v>40220</v>
      </c>
      <c r="B3330" s="3">
        <v>11</v>
      </c>
      <c r="C3330" s="3">
        <v>2</v>
      </c>
      <c r="D3330" s="3">
        <v>2010</v>
      </c>
      <c r="E3330">
        <v>15.1</v>
      </c>
    </row>
    <row r="3331" spans="1:5" x14ac:dyDescent="0.2">
      <c r="A3331" s="7">
        <v>40221</v>
      </c>
      <c r="B3331" s="3">
        <v>12</v>
      </c>
      <c r="C3331" s="3">
        <v>2</v>
      </c>
      <c r="D3331" s="3">
        <v>2010</v>
      </c>
      <c r="E3331">
        <v>22.7</v>
      </c>
    </row>
    <row r="3332" spans="1:5" x14ac:dyDescent="0.2">
      <c r="A3332" s="7">
        <v>40222</v>
      </c>
      <c r="B3332" s="3">
        <v>13</v>
      </c>
      <c r="C3332" s="3">
        <v>2</v>
      </c>
      <c r="D3332" s="3">
        <v>2010</v>
      </c>
      <c r="E3332">
        <v>20.399999999999999</v>
      </c>
    </row>
    <row r="3333" spans="1:5" x14ac:dyDescent="0.2">
      <c r="A3333" s="7">
        <v>40223</v>
      </c>
      <c r="B3333" s="3">
        <v>14</v>
      </c>
      <c r="C3333" s="3">
        <v>2</v>
      </c>
      <c r="D3333" s="3">
        <v>2010</v>
      </c>
      <c r="E3333">
        <v>16.600000000000001</v>
      </c>
    </row>
    <row r="3334" spans="1:5" x14ac:dyDescent="0.2">
      <c r="A3334" s="7">
        <v>40224</v>
      </c>
      <c r="B3334" s="3">
        <v>15</v>
      </c>
      <c r="C3334" s="3">
        <v>2</v>
      </c>
      <c r="D3334" s="3">
        <v>2010</v>
      </c>
      <c r="E3334">
        <v>46.3</v>
      </c>
    </row>
    <row r="3335" spans="1:5" x14ac:dyDescent="0.2">
      <c r="A3335" s="7">
        <v>40225</v>
      </c>
      <c r="B3335" s="3">
        <v>16</v>
      </c>
      <c r="C3335" s="3">
        <v>2</v>
      </c>
      <c r="D3335" s="3">
        <v>2010</v>
      </c>
      <c r="E3335">
        <v>38.799999999999997</v>
      </c>
    </row>
    <row r="3336" spans="1:5" x14ac:dyDescent="0.2">
      <c r="A3336" s="7">
        <v>40226</v>
      </c>
      <c r="B3336" s="3">
        <v>17</v>
      </c>
      <c r="C3336" s="3">
        <v>2</v>
      </c>
      <c r="D3336" s="3">
        <v>2010</v>
      </c>
      <c r="E3336">
        <v>21.4</v>
      </c>
    </row>
    <row r="3337" spans="1:5" x14ac:dyDescent="0.2">
      <c r="A3337" s="7">
        <v>40227</v>
      </c>
      <c r="B3337" s="3">
        <v>18</v>
      </c>
      <c r="C3337" s="3">
        <v>2</v>
      </c>
      <c r="D3337" s="3">
        <v>2010</v>
      </c>
      <c r="E3337">
        <v>18.600000000000001</v>
      </c>
    </row>
    <row r="3338" spans="1:5" x14ac:dyDescent="0.2">
      <c r="A3338" s="7">
        <v>40228</v>
      </c>
      <c r="B3338" s="3">
        <v>19</v>
      </c>
      <c r="C3338" s="3">
        <v>2</v>
      </c>
      <c r="D3338" s="3">
        <v>2010</v>
      </c>
      <c r="E3338">
        <v>15.3</v>
      </c>
    </row>
    <row r="3339" spans="1:5" x14ac:dyDescent="0.2">
      <c r="A3339" s="7">
        <v>40229</v>
      </c>
      <c r="B3339" s="3">
        <v>20</v>
      </c>
      <c r="C3339" s="3">
        <v>2</v>
      </c>
      <c r="D3339" s="3">
        <v>2010</v>
      </c>
      <c r="E3339">
        <v>14.8</v>
      </c>
    </row>
    <row r="3340" spans="1:5" x14ac:dyDescent="0.2">
      <c r="A3340" s="7">
        <v>40230</v>
      </c>
      <c r="B3340" s="3">
        <v>21</v>
      </c>
      <c r="C3340" s="3">
        <v>2</v>
      </c>
      <c r="D3340" s="3">
        <v>2010</v>
      </c>
      <c r="E3340">
        <v>14.6</v>
      </c>
    </row>
    <row r="3341" spans="1:5" x14ac:dyDescent="0.2">
      <c r="A3341" s="7">
        <v>40231</v>
      </c>
      <c r="B3341" s="3">
        <v>22</v>
      </c>
      <c r="C3341" s="3">
        <v>2</v>
      </c>
      <c r="D3341" s="3">
        <v>2010</v>
      </c>
      <c r="E3341">
        <v>16.399999999999999</v>
      </c>
    </row>
    <row r="3342" spans="1:5" x14ac:dyDescent="0.2">
      <c r="A3342" s="7">
        <v>40232</v>
      </c>
      <c r="B3342" s="3">
        <v>23</v>
      </c>
      <c r="C3342" s="3">
        <v>2</v>
      </c>
      <c r="D3342" s="3">
        <v>2010</v>
      </c>
      <c r="E3342">
        <v>17.2</v>
      </c>
    </row>
    <row r="3343" spans="1:5" x14ac:dyDescent="0.2">
      <c r="A3343" s="7">
        <v>40233</v>
      </c>
      <c r="B3343" s="3">
        <v>24</v>
      </c>
      <c r="C3343" s="3">
        <v>2</v>
      </c>
      <c r="D3343" s="3">
        <v>2010</v>
      </c>
      <c r="E3343">
        <v>15.2</v>
      </c>
    </row>
    <row r="3344" spans="1:5" x14ac:dyDescent="0.2">
      <c r="A3344" s="7">
        <v>40234</v>
      </c>
      <c r="B3344" s="3">
        <v>25</v>
      </c>
      <c r="C3344" s="3">
        <v>2</v>
      </c>
      <c r="D3344" s="3">
        <v>2010</v>
      </c>
      <c r="E3344">
        <v>15.1</v>
      </c>
    </row>
    <row r="3345" spans="1:5" x14ac:dyDescent="0.2">
      <c r="A3345" s="7">
        <v>40235</v>
      </c>
      <c r="B3345" s="3">
        <v>26</v>
      </c>
      <c r="C3345" s="3">
        <v>2</v>
      </c>
      <c r="D3345" s="3">
        <v>2010</v>
      </c>
      <c r="E3345">
        <v>14.7</v>
      </c>
    </row>
    <row r="3346" spans="1:5" x14ac:dyDescent="0.2">
      <c r="A3346" s="7">
        <v>40236</v>
      </c>
      <c r="B3346" s="3">
        <v>27</v>
      </c>
      <c r="C3346" s="3">
        <v>2</v>
      </c>
      <c r="D3346" s="3">
        <v>2010</v>
      </c>
      <c r="E3346">
        <v>16.100000000000001</v>
      </c>
    </row>
    <row r="3347" spans="1:5" x14ac:dyDescent="0.2">
      <c r="A3347" s="7">
        <v>40237</v>
      </c>
      <c r="B3347" s="3">
        <v>28</v>
      </c>
      <c r="C3347" s="3">
        <v>2</v>
      </c>
      <c r="D3347" s="3">
        <v>2010</v>
      </c>
      <c r="E3347">
        <v>16.600000000000001</v>
      </c>
    </row>
    <row r="3348" spans="1:5" x14ac:dyDescent="0.2">
      <c r="A3348" s="7">
        <v>40238</v>
      </c>
      <c r="B3348" s="3">
        <v>1</v>
      </c>
      <c r="C3348" s="3">
        <v>3</v>
      </c>
      <c r="D3348" s="3">
        <v>2010</v>
      </c>
      <c r="E3348">
        <v>14.1</v>
      </c>
    </row>
    <row r="3349" spans="1:5" x14ac:dyDescent="0.2">
      <c r="A3349" s="7">
        <v>40239</v>
      </c>
      <c r="B3349" s="3">
        <v>2</v>
      </c>
      <c r="C3349" s="3">
        <v>3</v>
      </c>
      <c r="D3349" s="3">
        <v>2010</v>
      </c>
      <c r="E3349">
        <v>15.5</v>
      </c>
    </row>
    <row r="3350" spans="1:5" x14ac:dyDescent="0.2">
      <c r="A3350" s="7">
        <v>40240</v>
      </c>
      <c r="B3350" s="3">
        <v>3</v>
      </c>
      <c r="C3350" s="3">
        <v>3</v>
      </c>
      <c r="D3350" s="3">
        <v>2010</v>
      </c>
      <c r="E3350">
        <v>17.2</v>
      </c>
    </row>
    <row r="3351" spans="1:5" x14ac:dyDescent="0.2">
      <c r="A3351" s="7">
        <v>40241</v>
      </c>
      <c r="B3351" s="3">
        <v>4</v>
      </c>
      <c r="C3351" s="3">
        <v>3</v>
      </c>
      <c r="D3351" s="3">
        <v>2010</v>
      </c>
      <c r="E3351">
        <v>16.899999999999999</v>
      </c>
    </row>
    <row r="3352" spans="1:5" x14ac:dyDescent="0.2">
      <c r="A3352" s="7">
        <v>40242</v>
      </c>
      <c r="B3352" s="3">
        <v>5</v>
      </c>
      <c r="C3352" s="3">
        <v>3</v>
      </c>
      <c r="D3352" s="3">
        <v>2010</v>
      </c>
      <c r="E3352">
        <v>15.4</v>
      </c>
    </row>
    <row r="3353" spans="1:5" x14ac:dyDescent="0.2">
      <c r="A3353" s="7">
        <v>40243</v>
      </c>
      <c r="B3353" s="3">
        <v>6</v>
      </c>
      <c r="C3353" s="3">
        <v>3</v>
      </c>
      <c r="D3353" s="3">
        <v>2010</v>
      </c>
      <c r="E3353">
        <v>26</v>
      </c>
    </row>
    <row r="3354" spans="1:5" x14ac:dyDescent="0.2">
      <c r="A3354" s="7">
        <v>40244</v>
      </c>
      <c r="B3354" s="3">
        <v>7</v>
      </c>
      <c r="C3354" s="3">
        <v>3</v>
      </c>
      <c r="D3354" s="3">
        <v>2010</v>
      </c>
      <c r="E3354">
        <v>47.4</v>
      </c>
    </row>
    <row r="3355" spans="1:5" x14ac:dyDescent="0.2">
      <c r="A3355" s="7">
        <v>40245</v>
      </c>
      <c r="B3355" s="3">
        <v>8</v>
      </c>
      <c r="C3355" s="3">
        <v>3</v>
      </c>
      <c r="D3355" s="3">
        <v>2010</v>
      </c>
      <c r="E3355">
        <v>32.799999999999997</v>
      </c>
    </row>
    <row r="3356" spans="1:5" x14ac:dyDescent="0.2">
      <c r="A3356" s="7">
        <v>40246</v>
      </c>
      <c r="B3356" s="3">
        <v>9</v>
      </c>
      <c r="C3356" s="3">
        <v>3</v>
      </c>
      <c r="D3356" s="3">
        <v>2010</v>
      </c>
      <c r="E3356">
        <v>25.9</v>
      </c>
    </row>
    <row r="3357" spans="1:5" x14ac:dyDescent="0.2">
      <c r="A3357" s="7">
        <v>40247</v>
      </c>
      <c r="B3357" s="3">
        <v>10</v>
      </c>
      <c r="C3357" s="3">
        <v>3</v>
      </c>
      <c r="D3357" s="3">
        <v>2010</v>
      </c>
      <c r="E3357">
        <v>18.399999999999999</v>
      </c>
    </row>
    <row r="3358" spans="1:5" x14ac:dyDescent="0.2">
      <c r="A3358" s="7">
        <v>40248</v>
      </c>
      <c r="B3358" s="3">
        <v>11</v>
      </c>
      <c r="C3358" s="3">
        <v>3</v>
      </c>
      <c r="D3358" s="3">
        <v>2010</v>
      </c>
      <c r="E3358">
        <v>17.100000000000001</v>
      </c>
    </row>
    <row r="3359" spans="1:5" x14ac:dyDescent="0.2">
      <c r="A3359" s="7">
        <v>40249</v>
      </c>
      <c r="B3359" s="3">
        <v>12</v>
      </c>
      <c r="C3359" s="3">
        <v>3</v>
      </c>
      <c r="D3359" s="3">
        <v>2010</v>
      </c>
      <c r="E3359">
        <v>17.8</v>
      </c>
    </row>
    <row r="3360" spans="1:5" x14ac:dyDescent="0.2">
      <c r="A3360" s="7">
        <v>40250</v>
      </c>
      <c r="B3360" s="3">
        <v>13</v>
      </c>
      <c r="C3360" s="3">
        <v>3</v>
      </c>
      <c r="D3360" s="3">
        <v>2010</v>
      </c>
      <c r="E3360">
        <v>18</v>
      </c>
    </row>
    <row r="3361" spans="1:5" x14ac:dyDescent="0.2">
      <c r="A3361" s="7">
        <v>40251</v>
      </c>
      <c r="B3361" s="3">
        <v>14</v>
      </c>
      <c r="C3361" s="3">
        <v>3</v>
      </c>
      <c r="D3361" s="3">
        <v>2010</v>
      </c>
      <c r="E3361">
        <v>18</v>
      </c>
    </row>
    <row r="3362" spans="1:5" x14ac:dyDescent="0.2">
      <c r="A3362" s="7">
        <v>40252</v>
      </c>
      <c r="B3362" s="3">
        <v>15</v>
      </c>
      <c r="C3362" s="3">
        <v>3</v>
      </c>
      <c r="D3362" s="3">
        <v>2010</v>
      </c>
      <c r="E3362">
        <v>13.8</v>
      </c>
    </row>
    <row r="3363" spans="1:5" x14ac:dyDescent="0.2">
      <c r="A3363" s="7">
        <v>40253</v>
      </c>
      <c r="B3363" s="3">
        <v>16</v>
      </c>
      <c r="C3363" s="3">
        <v>3</v>
      </c>
      <c r="D3363" s="3">
        <v>2010</v>
      </c>
      <c r="E3363">
        <v>13.5</v>
      </c>
    </row>
    <row r="3364" spans="1:5" x14ac:dyDescent="0.2">
      <c r="A3364" s="7">
        <v>40254</v>
      </c>
      <c r="B3364" s="3">
        <v>17</v>
      </c>
      <c r="C3364" s="3">
        <v>3</v>
      </c>
      <c r="D3364" s="3">
        <v>2010</v>
      </c>
      <c r="E3364">
        <v>11.8</v>
      </c>
    </row>
    <row r="3365" spans="1:5" x14ac:dyDescent="0.2">
      <c r="A3365" s="7">
        <v>40255</v>
      </c>
      <c r="B3365" s="3">
        <v>18</v>
      </c>
      <c r="C3365" s="3">
        <v>3</v>
      </c>
      <c r="D3365" s="3">
        <v>2010</v>
      </c>
      <c r="E3365">
        <v>11.9</v>
      </c>
    </row>
    <row r="3366" spans="1:5" x14ac:dyDescent="0.2">
      <c r="A3366" s="7">
        <v>40256</v>
      </c>
      <c r="B3366" s="3">
        <v>19</v>
      </c>
      <c r="C3366" s="3">
        <v>3</v>
      </c>
      <c r="D3366" s="3">
        <v>2010</v>
      </c>
      <c r="E3366">
        <v>14.2</v>
      </c>
    </row>
    <row r="3367" spans="1:5" x14ac:dyDescent="0.2">
      <c r="A3367" s="7">
        <v>40257</v>
      </c>
      <c r="B3367" s="3">
        <v>20</v>
      </c>
      <c r="C3367" s="3">
        <v>3</v>
      </c>
      <c r="D3367" s="3">
        <v>2010</v>
      </c>
      <c r="E3367">
        <v>16.100000000000001</v>
      </c>
    </row>
    <row r="3368" spans="1:5" x14ac:dyDescent="0.2">
      <c r="A3368" s="7">
        <v>40258</v>
      </c>
      <c r="B3368" s="3">
        <v>21</v>
      </c>
      <c r="C3368" s="3">
        <v>3</v>
      </c>
      <c r="D3368" s="3">
        <v>2010</v>
      </c>
      <c r="E3368">
        <v>19.600000000000001</v>
      </c>
    </row>
    <row r="3369" spans="1:5" x14ac:dyDescent="0.2">
      <c r="A3369" s="7">
        <v>40259</v>
      </c>
      <c r="B3369" s="3">
        <v>22</v>
      </c>
      <c r="C3369" s="3">
        <v>3</v>
      </c>
      <c r="D3369" s="3">
        <v>2010</v>
      </c>
      <c r="E3369">
        <v>14.2</v>
      </c>
    </row>
    <row r="3370" spans="1:5" x14ac:dyDescent="0.2">
      <c r="A3370" s="7">
        <v>40260</v>
      </c>
      <c r="B3370" s="3">
        <v>23</v>
      </c>
      <c r="C3370" s="3">
        <v>3</v>
      </c>
      <c r="D3370" s="3">
        <v>2010</v>
      </c>
      <c r="E3370">
        <v>17.100000000000001</v>
      </c>
    </row>
    <row r="3371" spans="1:5" x14ac:dyDescent="0.2">
      <c r="A3371" s="7">
        <v>40261</v>
      </c>
      <c r="B3371" s="3">
        <v>24</v>
      </c>
      <c r="C3371" s="3">
        <v>3</v>
      </c>
      <c r="D3371" s="3">
        <v>2010</v>
      </c>
      <c r="E3371">
        <v>17.5</v>
      </c>
    </row>
    <row r="3372" spans="1:5" x14ac:dyDescent="0.2">
      <c r="A3372" s="7">
        <v>40262</v>
      </c>
      <c r="B3372" s="3">
        <v>25</v>
      </c>
      <c r="C3372" s="3">
        <v>3</v>
      </c>
      <c r="D3372" s="3">
        <v>2010</v>
      </c>
      <c r="E3372">
        <v>16.600000000000001</v>
      </c>
    </row>
    <row r="3373" spans="1:5" x14ac:dyDescent="0.2">
      <c r="A3373" s="7">
        <v>40263</v>
      </c>
      <c r="B3373" s="3">
        <v>26</v>
      </c>
      <c r="C3373" s="3">
        <v>3</v>
      </c>
      <c r="D3373" s="3">
        <v>2010</v>
      </c>
      <c r="E3373">
        <v>16.2</v>
      </c>
    </row>
    <row r="3374" spans="1:5" x14ac:dyDescent="0.2">
      <c r="A3374" s="7">
        <v>40264</v>
      </c>
      <c r="B3374" s="3">
        <v>27</v>
      </c>
      <c r="C3374" s="3">
        <v>3</v>
      </c>
      <c r="D3374" s="3">
        <v>2010</v>
      </c>
      <c r="E3374">
        <v>16.3</v>
      </c>
    </row>
    <row r="3375" spans="1:5" x14ac:dyDescent="0.2">
      <c r="A3375" s="7">
        <v>40265</v>
      </c>
      <c r="B3375" s="3">
        <v>28</v>
      </c>
      <c r="C3375" s="3">
        <v>3</v>
      </c>
      <c r="D3375" s="3">
        <v>2010</v>
      </c>
      <c r="E3375">
        <v>17.7</v>
      </c>
    </row>
    <row r="3376" spans="1:5" x14ac:dyDescent="0.2">
      <c r="A3376" s="7">
        <v>40266</v>
      </c>
      <c r="B3376" s="3">
        <v>29</v>
      </c>
      <c r="C3376" s="3">
        <v>3</v>
      </c>
      <c r="D3376" s="3">
        <v>2010</v>
      </c>
      <c r="E3376">
        <v>17.8</v>
      </c>
    </row>
    <row r="3377" spans="1:5" x14ac:dyDescent="0.2">
      <c r="A3377" s="7">
        <v>40267</v>
      </c>
      <c r="B3377" s="3">
        <v>30</v>
      </c>
      <c r="C3377" s="3">
        <v>3</v>
      </c>
      <c r="D3377" s="3">
        <v>2010</v>
      </c>
      <c r="E3377">
        <v>17.399999999999999</v>
      </c>
    </row>
    <row r="3378" spans="1:5" x14ac:dyDescent="0.2">
      <c r="A3378" s="7">
        <v>40268</v>
      </c>
      <c r="B3378" s="3">
        <v>31</v>
      </c>
      <c r="C3378" s="3">
        <v>3</v>
      </c>
      <c r="D3378" s="3">
        <v>2010</v>
      </c>
      <c r="E3378">
        <v>16.8</v>
      </c>
    </row>
    <row r="3379" spans="1:5" x14ac:dyDescent="0.2">
      <c r="A3379" s="7">
        <v>40269</v>
      </c>
      <c r="B3379" s="3">
        <v>1</v>
      </c>
      <c r="C3379" s="3">
        <v>4</v>
      </c>
      <c r="D3379" s="3">
        <v>2010</v>
      </c>
      <c r="E3379">
        <v>10.199999999999999</v>
      </c>
    </row>
    <row r="3380" spans="1:5" x14ac:dyDescent="0.2">
      <c r="A3380" s="7">
        <v>40270</v>
      </c>
      <c r="B3380" s="3">
        <v>2</v>
      </c>
      <c r="C3380" s="3">
        <v>4</v>
      </c>
      <c r="D3380" s="3">
        <v>2010</v>
      </c>
      <c r="E3380">
        <v>11.4</v>
      </c>
    </row>
    <row r="3381" spans="1:5" x14ac:dyDescent="0.2">
      <c r="A3381" s="7">
        <v>40271</v>
      </c>
      <c r="B3381" s="3">
        <v>3</v>
      </c>
      <c r="C3381" s="3">
        <v>4</v>
      </c>
      <c r="D3381" s="3">
        <v>2010</v>
      </c>
      <c r="E3381">
        <v>11.9</v>
      </c>
    </row>
    <row r="3382" spans="1:5" x14ac:dyDescent="0.2">
      <c r="A3382" s="7">
        <v>40272</v>
      </c>
      <c r="B3382" s="3">
        <v>4</v>
      </c>
      <c r="C3382" s="3">
        <v>4</v>
      </c>
      <c r="D3382" s="3">
        <v>2010</v>
      </c>
      <c r="E3382">
        <v>15.8</v>
      </c>
    </row>
    <row r="3383" spans="1:5" x14ac:dyDescent="0.2">
      <c r="A3383" s="7">
        <v>40273</v>
      </c>
      <c r="B3383" s="3">
        <v>5</v>
      </c>
      <c r="C3383" s="3">
        <v>4</v>
      </c>
      <c r="D3383" s="3">
        <v>2010</v>
      </c>
      <c r="E3383">
        <v>11.1</v>
      </c>
    </row>
    <row r="3384" spans="1:5" x14ac:dyDescent="0.2">
      <c r="A3384" s="7">
        <v>40274</v>
      </c>
      <c r="B3384" s="3">
        <v>6</v>
      </c>
      <c r="C3384" s="3">
        <v>4</v>
      </c>
      <c r="D3384" s="3">
        <v>2010</v>
      </c>
      <c r="E3384">
        <v>9.7100000000000009</v>
      </c>
    </row>
    <row r="3385" spans="1:5" x14ac:dyDescent="0.2">
      <c r="A3385" s="7">
        <v>40275</v>
      </c>
      <c r="B3385" s="3">
        <v>7</v>
      </c>
      <c r="C3385" s="3">
        <v>4</v>
      </c>
      <c r="D3385" s="3">
        <v>2010</v>
      </c>
      <c r="E3385">
        <v>8.7100000000000009</v>
      </c>
    </row>
    <row r="3386" spans="1:5" x14ac:dyDescent="0.2">
      <c r="A3386" s="7">
        <v>40276</v>
      </c>
      <c r="B3386" s="3">
        <v>8</v>
      </c>
      <c r="C3386" s="3">
        <v>4</v>
      </c>
      <c r="D3386" s="3">
        <v>2010</v>
      </c>
      <c r="E3386">
        <v>10.8</v>
      </c>
    </row>
    <row r="3387" spans="1:5" x14ac:dyDescent="0.2">
      <c r="A3387" s="7">
        <v>40277</v>
      </c>
      <c r="B3387" s="3">
        <v>9</v>
      </c>
      <c r="C3387" s="3">
        <v>4</v>
      </c>
      <c r="D3387" s="3">
        <v>2010</v>
      </c>
      <c r="E3387">
        <v>8.94</v>
      </c>
    </row>
    <row r="3388" spans="1:5" x14ac:dyDescent="0.2">
      <c r="A3388" s="7">
        <v>40278</v>
      </c>
      <c r="B3388" s="3">
        <v>10</v>
      </c>
      <c r="C3388" s="3">
        <v>4</v>
      </c>
      <c r="D3388" s="3">
        <v>2010</v>
      </c>
      <c r="E3388">
        <v>11</v>
      </c>
    </row>
    <row r="3389" spans="1:5" x14ac:dyDescent="0.2">
      <c r="A3389" s="7">
        <v>40279</v>
      </c>
      <c r="B3389" s="3">
        <v>11</v>
      </c>
      <c r="C3389" s="3">
        <v>4</v>
      </c>
      <c r="D3389" s="3">
        <v>2010</v>
      </c>
      <c r="E3389">
        <v>9.8000000000000007</v>
      </c>
    </row>
    <row r="3390" spans="1:5" x14ac:dyDescent="0.2">
      <c r="A3390" s="7">
        <v>40280</v>
      </c>
      <c r="B3390" s="3">
        <v>12</v>
      </c>
      <c r="C3390" s="3">
        <v>4</v>
      </c>
      <c r="D3390" s="3">
        <v>2010</v>
      </c>
      <c r="E3390">
        <v>8.77</v>
      </c>
    </row>
    <row r="3391" spans="1:5" x14ac:dyDescent="0.2">
      <c r="A3391" s="7">
        <v>40281</v>
      </c>
      <c r="B3391" s="3">
        <v>13</v>
      </c>
      <c r="C3391" s="3">
        <v>4</v>
      </c>
      <c r="D3391" s="3">
        <v>2010</v>
      </c>
      <c r="E3391">
        <v>7.81</v>
      </c>
    </row>
    <row r="3392" spans="1:5" x14ac:dyDescent="0.2">
      <c r="A3392" s="7">
        <v>40282</v>
      </c>
      <c r="B3392" s="3">
        <v>14</v>
      </c>
      <c r="C3392" s="3">
        <v>4</v>
      </c>
      <c r="D3392" s="3">
        <v>2010</v>
      </c>
      <c r="E3392">
        <v>8.7100000000000009</v>
      </c>
    </row>
    <row r="3393" spans="1:5" x14ac:dyDescent="0.2">
      <c r="A3393" s="7">
        <v>40283</v>
      </c>
      <c r="B3393" s="3">
        <v>15</v>
      </c>
      <c r="C3393" s="3">
        <v>4</v>
      </c>
      <c r="D3393" s="3">
        <v>2010</v>
      </c>
      <c r="E3393">
        <v>11.1</v>
      </c>
    </row>
    <row r="3394" spans="1:5" x14ac:dyDescent="0.2">
      <c r="A3394" s="7">
        <v>40284</v>
      </c>
      <c r="B3394" s="3">
        <v>16</v>
      </c>
      <c r="C3394" s="3">
        <v>4</v>
      </c>
      <c r="D3394" s="3">
        <v>2010</v>
      </c>
      <c r="E3394">
        <v>11</v>
      </c>
    </row>
    <row r="3395" spans="1:5" x14ac:dyDescent="0.2">
      <c r="A3395" s="7">
        <v>40285</v>
      </c>
      <c r="B3395" s="3">
        <v>17</v>
      </c>
      <c r="C3395" s="3">
        <v>4</v>
      </c>
      <c r="D3395" s="3">
        <v>2010</v>
      </c>
      <c r="E3395">
        <v>8.9700000000000006</v>
      </c>
    </row>
    <row r="3396" spans="1:5" x14ac:dyDescent="0.2">
      <c r="A3396" s="7">
        <v>40286</v>
      </c>
      <c r="B3396" s="3">
        <v>18</v>
      </c>
      <c r="C3396" s="3">
        <v>4</v>
      </c>
      <c r="D3396" s="3">
        <v>2010</v>
      </c>
      <c r="E3396">
        <v>9.94</v>
      </c>
    </row>
    <row r="3397" spans="1:5" x14ac:dyDescent="0.2">
      <c r="A3397" s="7">
        <v>40287</v>
      </c>
      <c r="B3397" s="3">
        <v>19</v>
      </c>
      <c r="C3397" s="3">
        <v>4</v>
      </c>
      <c r="D3397" s="3">
        <v>2010</v>
      </c>
      <c r="E3397">
        <v>7.07</v>
      </c>
    </row>
    <row r="3398" spans="1:5" x14ac:dyDescent="0.2">
      <c r="A3398" s="7">
        <v>40288</v>
      </c>
      <c r="B3398" s="3">
        <v>20</v>
      </c>
      <c r="C3398" s="3">
        <v>4</v>
      </c>
      <c r="D3398" s="3">
        <v>2010</v>
      </c>
      <c r="E3398">
        <v>5.81</v>
      </c>
    </row>
    <row r="3399" spans="1:5" x14ac:dyDescent="0.2">
      <c r="A3399" s="7">
        <v>40289</v>
      </c>
      <c r="B3399" s="3">
        <v>21</v>
      </c>
      <c r="C3399" s="3">
        <v>4</v>
      </c>
      <c r="D3399" s="3">
        <v>2010</v>
      </c>
      <c r="E3399">
        <v>8.7200000000000006</v>
      </c>
    </row>
    <row r="3400" spans="1:5" x14ac:dyDescent="0.2">
      <c r="A3400" s="7">
        <v>40290</v>
      </c>
      <c r="B3400" s="3">
        <v>22</v>
      </c>
      <c r="C3400" s="3">
        <v>4</v>
      </c>
      <c r="D3400" s="3">
        <v>2010</v>
      </c>
      <c r="E3400">
        <v>13.2</v>
      </c>
    </row>
    <row r="3401" spans="1:5" x14ac:dyDescent="0.2">
      <c r="A3401" s="7">
        <v>40291</v>
      </c>
      <c r="B3401" s="3">
        <v>23</v>
      </c>
      <c r="C3401" s="3">
        <v>4</v>
      </c>
      <c r="D3401" s="3">
        <v>2010</v>
      </c>
      <c r="E3401">
        <v>13</v>
      </c>
    </row>
    <row r="3402" spans="1:5" x14ac:dyDescent="0.2">
      <c r="A3402" s="7">
        <v>40292</v>
      </c>
      <c r="B3402" s="3">
        <v>24</v>
      </c>
      <c r="C3402" s="3">
        <v>4</v>
      </c>
      <c r="D3402" s="3">
        <v>2010</v>
      </c>
      <c r="E3402">
        <v>22.7</v>
      </c>
    </row>
    <row r="3403" spans="1:5" x14ac:dyDescent="0.2">
      <c r="A3403" s="7">
        <v>40293</v>
      </c>
      <c r="B3403" s="3">
        <v>25</v>
      </c>
      <c r="C3403" s="3">
        <v>4</v>
      </c>
      <c r="D3403" s="3">
        <v>2010</v>
      </c>
      <c r="E3403">
        <v>19.399999999999999</v>
      </c>
    </row>
    <row r="3404" spans="1:5" x14ac:dyDescent="0.2">
      <c r="A3404" s="7">
        <v>40294</v>
      </c>
      <c r="B3404" s="3">
        <v>26</v>
      </c>
      <c r="C3404" s="3">
        <v>4</v>
      </c>
      <c r="D3404" s="3">
        <v>2010</v>
      </c>
      <c r="E3404">
        <v>13.6</v>
      </c>
    </row>
    <row r="3405" spans="1:5" x14ac:dyDescent="0.2">
      <c r="A3405" s="7">
        <v>40295</v>
      </c>
      <c r="B3405" s="3">
        <v>27</v>
      </c>
      <c r="C3405" s="3">
        <v>4</v>
      </c>
      <c r="D3405" s="3">
        <v>2010</v>
      </c>
      <c r="E3405">
        <v>12.6</v>
      </c>
    </row>
    <row r="3406" spans="1:5" x14ac:dyDescent="0.2">
      <c r="A3406" s="7">
        <v>40296</v>
      </c>
      <c r="B3406" s="3">
        <v>28</v>
      </c>
      <c r="C3406" s="3">
        <v>4</v>
      </c>
      <c r="D3406" s="3">
        <v>2010</v>
      </c>
      <c r="E3406">
        <v>11.4</v>
      </c>
    </row>
    <row r="3407" spans="1:5" x14ac:dyDescent="0.2">
      <c r="A3407" s="7">
        <v>40297</v>
      </c>
      <c r="B3407" s="3">
        <v>29</v>
      </c>
      <c r="C3407" s="3">
        <v>4</v>
      </c>
      <c r="D3407" s="3">
        <v>2010</v>
      </c>
      <c r="E3407">
        <v>11.9</v>
      </c>
    </row>
    <row r="3408" spans="1:5" x14ac:dyDescent="0.2">
      <c r="A3408" s="7">
        <v>40298</v>
      </c>
      <c r="B3408" s="3">
        <v>30</v>
      </c>
      <c r="C3408" s="3">
        <v>4</v>
      </c>
      <c r="D3408" s="3">
        <v>2010</v>
      </c>
      <c r="E3408">
        <v>12.9</v>
      </c>
    </row>
    <row r="3409" spans="1:5" x14ac:dyDescent="0.2">
      <c r="A3409" s="7">
        <v>40299</v>
      </c>
      <c r="B3409" s="3">
        <v>1</v>
      </c>
      <c r="C3409" s="3">
        <v>5</v>
      </c>
      <c r="D3409" s="3">
        <v>2010</v>
      </c>
      <c r="E3409">
        <v>13.3</v>
      </c>
    </row>
    <row r="3410" spans="1:5" x14ac:dyDescent="0.2">
      <c r="A3410" s="7">
        <v>40300</v>
      </c>
      <c r="B3410" s="3">
        <v>2</v>
      </c>
      <c r="C3410" s="3">
        <v>5</v>
      </c>
      <c r="D3410" s="3">
        <v>2010</v>
      </c>
      <c r="E3410">
        <v>10.7</v>
      </c>
    </row>
    <row r="3411" spans="1:5" x14ac:dyDescent="0.2">
      <c r="A3411" s="7">
        <v>40301</v>
      </c>
      <c r="B3411" s="3">
        <v>3</v>
      </c>
      <c r="C3411" s="3">
        <v>5</v>
      </c>
      <c r="D3411" s="3">
        <v>2010</v>
      </c>
      <c r="E3411">
        <v>8.59</v>
      </c>
    </row>
    <row r="3412" spans="1:5" x14ac:dyDescent="0.2">
      <c r="A3412" s="7">
        <v>40302</v>
      </c>
      <c r="B3412" s="3">
        <v>4</v>
      </c>
      <c r="C3412" s="3">
        <v>5</v>
      </c>
      <c r="D3412" s="3">
        <v>2010</v>
      </c>
      <c r="E3412">
        <v>10.3</v>
      </c>
    </row>
    <row r="3413" spans="1:5" x14ac:dyDescent="0.2">
      <c r="A3413" s="7">
        <v>40303</v>
      </c>
      <c r="B3413" s="3">
        <v>5</v>
      </c>
      <c r="C3413" s="3">
        <v>5</v>
      </c>
      <c r="D3413" s="3">
        <v>2010</v>
      </c>
      <c r="E3413">
        <v>7.98</v>
      </c>
    </row>
    <row r="3414" spans="1:5" x14ac:dyDescent="0.2">
      <c r="A3414" s="7">
        <v>40304</v>
      </c>
      <c r="B3414" s="3">
        <v>6</v>
      </c>
      <c r="C3414" s="3">
        <v>5</v>
      </c>
      <c r="D3414" s="3">
        <v>2010</v>
      </c>
      <c r="E3414">
        <v>10.9</v>
      </c>
    </row>
    <row r="3415" spans="1:5" x14ac:dyDescent="0.2">
      <c r="A3415" s="7">
        <v>40305</v>
      </c>
      <c r="B3415" s="3">
        <v>7</v>
      </c>
      <c r="C3415" s="3">
        <v>5</v>
      </c>
      <c r="D3415" s="3">
        <v>2010</v>
      </c>
      <c r="E3415">
        <v>12.5</v>
      </c>
    </row>
    <row r="3416" spans="1:5" x14ac:dyDescent="0.2">
      <c r="A3416" s="7">
        <v>40306</v>
      </c>
      <c r="B3416" s="3">
        <v>8</v>
      </c>
      <c r="C3416" s="3">
        <v>5</v>
      </c>
      <c r="D3416" s="3">
        <v>2010</v>
      </c>
      <c r="E3416">
        <v>11.6</v>
      </c>
    </row>
    <row r="3417" spans="1:5" x14ac:dyDescent="0.2">
      <c r="A3417" s="7">
        <v>40307</v>
      </c>
      <c r="B3417" s="3">
        <v>9</v>
      </c>
      <c r="C3417" s="3">
        <v>5</v>
      </c>
      <c r="D3417" s="3">
        <v>2010</v>
      </c>
      <c r="E3417">
        <v>10.199999999999999</v>
      </c>
    </row>
    <row r="3418" spans="1:5" x14ac:dyDescent="0.2">
      <c r="A3418" s="7">
        <v>40308</v>
      </c>
      <c r="B3418" s="3">
        <v>10</v>
      </c>
      <c r="C3418" s="3">
        <v>5</v>
      </c>
      <c r="D3418" s="3">
        <v>2010</v>
      </c>
      <c r="E3418">
        <v>11.4</v>
      </c>
    </row>
    <row r="3419" spans="1:5" x14ac:dyDescent="0.2">
      <c r="A3419" s="7">
        <v>40309</v>
      </c>
      <c r="B3419" s="3">
        <v>11</v>
      </c>
      <c r="C3419" s="3">
        <v>5</v>
      </c>
      <c r="D3419" s="3">
        <v>2010</v>
      </c>
      <c r="E3419">
        <v>10</v>
      </c>
    </row>
    <row r="3420" spans="1:5" x14ac:dyDescent="0.2">
      <c r="A3420" s="7">
        <v>40310</v>
      </c>
      <c r="B3420" s="3">
        <v>12</v>
      </c>
      <c r="C3420" s="3">
        <v>5</v>
      </c>
      <c r="D3420" s="3">
        <v>2010</v>
      </c>
      <c r="E3420">
        <v>15.7</v>
      </c>
    </row>
    <row r="3421" spans="1:5" x14ac:dyDescent="0.2">
      <c r="A3421" s="7">
        <v>40311</v>
      </c>
      <c r="B3421" s="3">
        <v>13</v>
      </c>
      <c r="C3421" s="3">
        <v>5</v>
      </c>
      <c r="D3421" s="3">
        <v>2010</v>
      </c>
      <c r="E3421">
        <v>18.899999999999999</v>
      </c>
    </row>
    <row r="3422" spans="1:5" x14ac:dyDescent="0.2">
      <c r="A3422" s="7">
        <v>40312</v>
      </c>
      <c r="B3422" s="3">
        <v>14</v>
      </c>
      <c r="C3422" s="3">
        <v>5</v>
      </c>
      <c r="D3422" s="3">
        <v>2010</v>
      </c>
      <c r="E3422">
        <v>20.2</v>
      </c>
    </row>
    <row r="3423" spans="1:5" x14ac:dyDescent="0.2">
      <c r="A3423" s="7">
        <v>40313</v>
      </c>
      <c r="B3423" s="3">
        <v>15</v>
      </c>
      <c r="C3423" s="3">
        <v>5</v>
      </c>
      <c r="D3423" s="3">
        <v>2010</v>
      </c>
      <c r="E3423">
        <v>21.1</v>
      </c>
    </row>
    <row r="3424" spans="1:5" x14ac:dyDescent="0.2">
      <c r="A3424" s="7">
        <v>40314</v>
      </c>
      <c r="B3424" s="3">
        <v>16</v>
      </c>
      <c r="C3424" s="3">
        <v>5</v>
      </c>
      <c r="D3424" s="3">
        <v>2010</v>
      </c>
      <c r="E3424">
        <v>13.4</v>
      </c>
    </row>
    <row r="3425" spans="1:5" x14ac:dyDescent="0.2">
      <c r="A3425" s="7">
        <v>40315</v>
      </c>
      <c r="B3425" s="3">
        <v>17</v>
      </c>
      <c r="C3425" s="3">
        <v>5</v>
      </c>
      <c r="D3425" s="3">
        <v>2010</v>
      </c>
      <c r="E3425">
        <v>9.7899999999999991</v>
      </c>
    </row>
    <row r="3426" spans="1:5" x14ac:dyDescent="0.2">
      <c r="A3426" s="7">
        <v>40316</v>
      </c>
      <c r="B3426" s="3">
        <v>18</v>
      </c>
      <c r="C3426" s="3">
        <v>5</v>
      </c>
      <c r="D3426" s="3">
        <v>2010</v>
      </c>
      <c r="E3426">
        <v>12.8</v>
      </c>
    </row>
    <row r="3427" spans="1:5" x14ac:dyDescent="0.2">
      <c r="A3427" s="7">
        <v>40317</v>
      </c>
      <c r="B3427" s="3">
        <v>19</v>
      </c>
      <c r="C3427" s="3">
        <v>5</v>
      </c>
      <c r="D3427" s="3">
        <v>2010</v>
      </c>
      <c r="E3427">
        <v>12.7</v>
      </c>
    </row>
    <row r="3428" spans="1:5" x14ac:dyDescent="0.2">
      <c r="A3428" s="7">
        <v>40318</v>
      </c>
      <c r="B3428" s="3">
        <v>20</v>
      </c>
      <c r="C3428" s="3">
        <v>5</v>
      </c>
      <c r="D3428" s="3">
        <v>2010</v>
      </c>
      <c r="E3428">
        <v>13.2</v>
      </c>
    </row>
    <row r="3429" spans="1:5" x14ac:dyDescent="0.2">
      <c r="A3429" s="7">
        <v>40319</v>
      </c>
      <c r="B3429" s="3">
        <v>21</v>
      </c>
      <c r="C3429" s="3">
        <v>5</v>
      </c>
      <c r="D3429" s="3">
        <v>2010</v>
      </c>
      <c r="E3429">
        <v>13.3</v>
      </c>
    </row>
    <row r="3430" spans="1:5" x14ac:dyDescent="0.2">
      <c r="A3430" s="7">
        <v>40320</v>
      </c>
      <c r="B3430" s="3">
        <v>22</v>
      </c>
      <c r="C3430" s="3">
        <v>5</v>
      </c>
      <c r="D3430" s="3">
        <v>2010</v>
      </c>
      <c r="E3430">
        <v>10.1</v>
      </c>
    </row>
    <row r="3431" spans="1:5" x14ac:dyDescent="0.2">
      <c r="A3431" s="7">
        <v>40321</v>
      </c>
      <c r="B3431" s="3">
        <v>23</v>
      </c>
      <c r="C3431" s="3">
        <v>5</v>
      </c>
      <c r="D3431" s="3">
        <v>2010</v>
      </c>
      <c r="E3431">
        <v>6.35</v>
      </c>
    </row>
    <row r="3432" spans="1:5" x14ac:dyDescent="0.2">
      <c r="A3432" s="7">
        <v>40322</v>
      </c>
      <c r="B3432" s="3">
        <v>24</v>
      </c>
      <c r="C3432" s="3">
        <v>5</v>
      </c>
      <c r="D3432" s="3">
        <v>2010</v>
      </c>
      <c r="E3432">
        <v>5.34</v>
      </c>
    </row>
    <row r="3433" spans="1:5" x14ac:dyDescent="0.2">
      <c r="A3433" s="7">
        <v>40323</v>
      </c>
      <c r="B3433" s="3">
        <v>25</v>
      </c>
      <c r="C3433" s="3">
        <v>5</v>
      </c>
      <c r="D3433" s="3">
        <v>2010</v>
      </c>
      <c r="E3433">
        <v>6.65</v>
      </c>
    </row>
    <row r="3434" spans="1:5" x14ac:dyDescent="0.2">
      <c r="A3434" s="7">
        <v>40324</v>
      </c>
      <c r="B3434" s="3">
        <v>26</v>
      </c>
      <c r="C3434" s="3">
        <v>5</v>
      </c>
      <c r="D3434" s="3">
        <v>2010</v>
      </c>
      <c r="E3434">
        <v>7.52</v>
      </c>
    </row>
    <row r="3435" spans="1:5" x14ac:dyDescent="0.2">
      <c r="A3435" s="7">
        <v>40325</v>
      </c>
      <c r="B3435" s="3">
        <v>27</v>
      </c>
      <c r="C3435" s="3">
        <v>5</v>
      </c>
      <c r="D3435" s="3">
        <v>2010</v>
      </c>
      <c r="E3435">
        <v>6.87</v>
      </c>
    </row>
    <row r="3436" spans="1:5" x14ac:dyDescent="0.2">
      <c r="A3436" s="7">
        <v>40326</v>
      </c>
      <c r="B3436" s="3">
        <v>28</v>
      </c>
      <c r="C3436" s="3">
        <v>5</v>
      </c>
      <c r="D3436" s="3">
        <v>2010</v>
      </c>
      <c r="E3436">
        <v>6.37</v>
      </c>
    </row>
    <row r="3437" spans="1:5" x14ac:dyDescent="0.2">
      <c r="A3437" s="7">
        <v>40327</v>
      </c>
      <c r="B3437" s="3">
        <v>29</v>
      </c>
      <c r="C3437" s="3">
        <v>5</v>
      </c>
      <c r="D3437" s="3">
        <v>2010</v>
      </c>
      <c r="E3437">
        <v>6.42</v>
      </c>
    </row>
    <row r="3438" spans="1:5" x14ac:dyDescent="0.2">
      <c r="A3438" s="7">
        <v>40328</v>
      </c>
      <c r="B3438" s="3">
        <v>30</v>
      </c>
      <c r="C3438" s="3">
        <v>5</v>
      </c>
      <c r="D3438" s="3">
        <v>2010</v>
      </c>
      <c r="E3438">
        <v>15.4</v>
      </c>
    </row>
    <row r="3439" spans="1:5" x14ac:dyDescent="0.2">
      <c r="A3439" s="7">
        <v>40329</v>
      </c>
      <c r="B3439" s="3">
        <v>31</v>
      </c>
      <c r="C3439" s="3">
        <v>5</v>
      </c>
      <c r="D3439" s="3">
        <v>2010</v>
      </c>
      <c r="E3439">
        <v>13.9</v>
      </c>
    </row>
    <row r="3440" spans="1:5" x14ac:dyDescent="0.2">
      <c r="A3440" s="7">
        <v>40330</v>
      </c>
      <c r="B3440" s="3">
        <v>1</v>
      </c>
      <c r="C3440" s="3">
        <v>6</v>
      </c>
      <c r="D3440" s="3">
        <v>2010</v>
      </c>
      <c r="E3440">
        <v>8.7899999999999991</v>
      </c>
    </row>
    <row r="3441" spans="1:5" x14ac:dyDescent="0.2">
      <c r="A3441" s="7">
        <v>40331</v>
      </c>
      <c r="B3441" s="3">
        <v>2</v>
      </c>
      <c r="C3441" s="3">
        <v>6</v>
      </c>
      <c r="D3441" s="3">
        <v>2010</v>
      </c>
      <c r="E3441">
        <v>6.93</v>
      </c>
    </row>
    <row r="3442" spans="1:5" x14ac:dyDescent="0.2">
      <c r="A3442" s="7">
        <v>40332</v>
      </c>
      <c r="B3442" s="3">
        <v>3</v>
      </c>
      <c r="C3442" s="3">
        <v>6</v>
      </c>
      <c r="D3442" s="3">
        <v>2010</v>
      </c>
      <c r="E3442">
        <v>6.13</v>
      </c>
    </row>
    <row r="3443" spans="1:5" x14ac:dyDescent="0.2">
      <c r="A3443" s="7">
        <v>40333</v>
      </c>
      <c r="B3443" s="3">
        <v>4</v>
      </c>
      <c r="C3443" s="3">
        <v>6</v>
      </c>
      <c r="D3443" s="3">
        <v>2010</v>
      </c>
      <c r="E3443">
        <v>5.7</v>
      </c>
    </row>
    <row r="3444" spans="1:5" x14ac:dyDescent="0.2">
      <c r="A3444" s="7">
        <v>40334</v>
      </c>
      <c r="B3444" s="3">
        <v>5</v>
      </c>
      <c r="C3444" s="3">
        <v>6</v>
      </c>
      <c r="D3444" s="3">
        <v>2010</v>
      </c>
      <c r="E3444">
        <v>5.54</v>
      </c>
    </row>
    <row r="3445" spans="1:5" x14ac:dyDescent="0.2">
      <c r="A3445" s="7">
        <v>40335</v>
      </c>
      <c r="B3445" s="3">
        <v>6</v>
      </c>
      <c r="C3445" s="3">
        <v>6</v>
      </c>
      <c r="D3445" s="3">
        <v>2010</v>
      </c>
      <c r="E3445">
        <v>5.37</v>
      </c>
    </row>
    <row r="3446" spans="1:5" x14ac:dyDescent="0.2">
      <c r="A3446" s="7">
        <v>40336</v>
      </c>
      <c r="B3446" s="3">
        <v>7</v>
      </c>
      <c r="C3446" s="3">
        <v>6</v>
      </c>
      <c r="D3446" s="3">
        <v>2010</v>
      </c>
      <c r="E3446">
        <v>5.24</v>
      </c>
    </row>
    <row r="3447" spans="1:5" x14ac:dyDescent="0.2">
      <c r="A3447" s="7">
        <v>40337</v>
      </c>
      <c r="B3447" s="3">
        <v>8</v>
      </c>
      <c r="C3447" s="3">
        <v>6</v>
      </c>
      <c r="D3447" s="3">
        <v>2010</v>
      </c>
      <c r="E3447">
        <v>5.14</v>
      </c>
    </row>
    <row r="3448" spans="1:5" x14ac:dyDescent="0.2">
      <c r="A3448" s="7">
        <v>40338</v>
      </c>
      <c r="B3448" s="3">
        <v>9</v>
      </c>
      <c r="C3448" s="3">
        <v>6</v>
      </c>
      <c r="D3448" s="3">
        <v>2010</v>
      </c>
      <c r="E3448">
        <v>5.14</v>
      </c>
    </row>
    <row r="3449" spans="1:5" x14ac:dyDescent="0.2">
      <c r="A3449" s="7">
        <v>40339</v>
      </c>
      <c r="B3449" s="3">
        <v>10</v>
      </c>
      <c r="C3449" s="3">
        <v>6</v>
      </c>
      <c r="D3449" s="3">
        <v>2010</v>
      </c>
      <c r="E3449">
        <v>6.32</v>
      </c>
    </row>
    <row r="3450" spans="1:5" x14ac:dyDescent="0.2">
      <c r="A3450" s="7">
        <v>40340</v>
      </c>
      <c r="B3450" s="3">
        <v>11</v>
      </c>
      <c r="C3450" s="3">
        <v>6</v>
      </c>
      <c r="D3450" s="3">
        <v>2010</v>
      </c>
      <c r="E3450">
        <v>5.69</v>
      </c>
    </row>
    <row r="3451" spans="1:5" x14ac:dyDescent="0.2">
      <c r="A3451" s="7">
        <v>40341</v>
      </c>
      <c r="B3451" s="3">
        <v>12</v>
      </c>
      <c r="C3451" s="3">
        <v>6</v>
      </c>
      <c r="D3451" s="3">
        <v>2010</v>
      </c>
      <c r="E3451">
        <v>5.44</v>
      </c>
    </row>
    <row r="3452" spans="1:5" x14ac:dyDescent="0.2">
      <c r="A3452" s="7">
        <v>40342</v>
      </c>
      <c r="B3452" s="3">
        <v>13</v>
      </c>
      <c r="C3452" s="3">
        <v>6</v>
      </c>
      <c r="D3452" s="3">
        <v>2010</v>
      </c>
      <c r="E3452">
        <v>5.43</v>
      </c>
    </row>
    <row r="3453" spans="1:5" x14ac:dyDescent="0.2">
      <c r="A3453" s="7">
        <v>40343</v>
      </c>
      <c r="B3453" s="3">
        <v>14</v>
      </c>
      <c r="C3453" s="3">
        <v>6</v>
      </c>
      <c r="D3453" s="3">
        <v>2010</v>
      </c>
      <c r="E3453">
        <v>5.15</v>
      </c>
    </row>
    <row r="3454" spans="1:5" x14ac:dyDescent="0.2">
      <c r="A3454" s="7">
        <v>40344</v>
      </c>
      <c r="B3454" s="3">
        <v>15</v>
      </c>
      <c r="C3454" s="3">
        <v>6</v>
      </c>
      <c r="D3454" s="3">
        <v>2010</v>
      </c>
      <c r="E3454">
        <v>5.0999999999999996</v>
      </c>
    </row>
    <row r="3455" spans="1:5" x14ac:dyDescent="0.2">
      <c r="A3455" s="7">
        <v>40345</v>
      </c>
      <c r="B3455" s="3">
        <v>16</v>
      </c>
      <c r="C3455" s="3">
        <v>6</v>
      </c>
      <c r="D3455" s="3">
        <v>2010</v>
      </c>
      <c r="E3455">
        <v>5.04</v>
      </c>
    </row>
    <row r="3456" spans="1:5" x14ac:dyDescent="0.2">
      <c r="A3456" s="7">
        <v>40346</v>
      </c>
      <c r="B3456" s="3">
        <v>17</v>
      </c>
      <c r="C3456" s="3">
        <v>6</v>
      </c>
      <c r="D3456" s="3">
        <v>2010</v>
      </c>
      <c r="E3456">
        <v>5.2</v>
      </c>
    </row>
    <row r="3457" spans="1:5" x14ac:dyDescent="0.2">
      <c r="A3457" s="7">
        <v>40347</v>
      </c>
      <c r="B3457" s="3">
        <v>18</v>
      </c>
      <c r="C3457" s="3">
        <v>6</v>
      </c>
      <c r="D3457" s="3">
        <v>2010</v>
      </c>
      <c r="E3457">
        <v>5.0999999999999996</v>
      </c>
    </row>
    <row r="3458" spans="1:5" x14ac:dyDescent="0.2">
      <c r="A3458" s="7">
        <v>40348</v>
      </c>
      <c r="B3458" s="3">
        <v>19</v>
      </c>
      <c r="C3458" s="3">
        <v>6</v>
      </c>
      <c r="D3458" s="3">
        <v>2010</v>
      </c>
      <c r="E3458">
        <v>5.09</v>
      </c>
    </row>
    <row r="3459" spans="1:5" x14ac:dyDescent="0.2">
      <c r="A3459" s="7">
        <v>40349</v>
      </c>
      <c r="B3459" s="3">
        <v>20</v>
      </c>
      <c r="C3459" s="3">
        <v>6</v>
      </c>
      <c r="D3459" s="3">
        <v>2010</v>
      </c>
      <c r="E3459">
        <v>5.26</v>
      </c>
    </row>
    <row r="3460" spans="1:5" x14ac:dyDescent="0.2">
      <c r="A3460" s="7">
        <v>40350</v>
      </c>
      <c r="B3460" s="3">
        <v>21</v>
      </c>
      <c r="C3460" s="3">
        <v>6</v>
      </c>
      <c r="D3460" s="3">
        <v>2010</v>
      </c>
      <c r="E3460">
        <v>5.29</v>
      </c>
    </row>
    <row r="3461" spans="1:5" x14ac:dyDescent="0.2">
      <c r="A3461" s="7">
        <v>40351</v>
      </c>
      <c r="B3461" s="3">
        <v>22</v>
      </c>
      <c r="C3461" s="3">
        <v>6</v>
      </c>
      <c r="D3461" s="3">
        <v>2010</v>
      </c>
      <c r="E3461">
        <v>5.04</v>
      </c>
    </row>
    <row r="3462" spans="1:5" x14ac:dyDescent="0.2">
      <c r="A3462" s="7">
        <v>40352</v>
      </c>
      <c r="B3462" s="3">
        <v>23</v>
      </c>
      <c r="C3462" s="3">
        <v>6</v>
      </c>
      <c r="D3462" s="3">
        <v>2010</v>
      </c>
      <c r="E3462">
        <v>5.04</v>
      </c>
    </row>
    <row r="3463" spans="1:5" x14ac:dyDescent="0.2">
      <c r="A3463" s="7">
        <v>40353</v>
      </c>
      <c r="B3463" s="3">
        <v>24</v>
      </c>
      <c r="C3463" s="3">
        <v>6</v>
      </c>
      <c r="D3463" s="3">
        <v>2010</v>
      </c>
      <c r="E3463">
        <v>5.15</v>
      </c>
    </row>
    <row r="3464" spans="1:5" x14ac:dyDescent="0.2">
      <c r="A3464" s="7">
        <v>40354</v>
      </c>
      <c r="B3464" s="3">
        <v>25</v>
      </c>
      <c r="C3464" s="3">
        <v>6</v>
      </c>
      <c r="D3464" s="3">
        <v>2010</v>
      </c>
      <c r="E3464">
        <v>5.23</v>
      </c>
    </row>
    <row r="3465" spans="1:5" x14ac:dyDescent="0.2">
      <c r="A3465" s="7">
        <v>40355</v>
      </c>
      <c r="B3465" s="3">
        <v>26</v>
      </c>
      <c r="C3465" s="3">
        <v>6</v>
      </c>
      <c r="D3465" s="3">
        <v>2010</v>
      </c>
      <c r="E3465">
        <v>7.48</v>
      </c>
    </row>
    <row r="3466" spans="1:5" x14ac:dyDescent="0.2">
      <c r="A3466" s="7">
        <v>40356</v>
      </c>
      <c r="B3466" s="3">
        <v>27</v>
      </c>
      <c r="C3466" s="3">
        <v>6</v>
      </c>
      <c r="D3466" s="3">
        <v>2010</v>
      </c>
      <c r="E3466">
        <v>6.47</v>
      </c>
    </row>
    <row r="3467" spans="1:5" x14ac:dyDescent="0.2">
      <c r="A3467" s="7">
        <v>40357</v>
      </c>
      <c r="B3467" s="3">
        <v>28</v>
      </c>
      <c r="C3467" s="3">
        <v>6</v>
      </c>
      <c r="D3467" s="3">
        <v>2010</v>
      </c>
      <c r="E3467">
        <v>5.66</v>
      </c>
    </row>
    <row r="3468" spans="1:5" x14ac:dyDescent="0.2">
      <c r="A3468" s="7">
        <v>40358</v>
      </c>
      <c r="B3468" s="3">
        <v>29</v>
      </c>
      <c r="C3468" s="3">
        <v>6</v>
      </c>
      <c r="D3468" s="3">
        <v>2010</v>
      </c>
      <c r="E3468">
        <v>5.35</v>
      </c>
    </row>
    <row r="3469" spans="1:5" x14ac:dyDescent="0.2">
      <c r="A3469" s="7">
        <v>40359</v>
      </c>
      <c r="B3469" s="3">
        <v>30</v>
      </c>
      <c r="C3469" s="3">
        <v>6</v>
      </c>
      <c r="D3469" s="3">
        <v>2010</v>
      </c>
      <c r="E3469">
        <v>5.48</v>
      </c>
    </row>
    <row r="3470" spans="1:5" x14ac:dyDescent="0.2">
      <c r="A3470" s="7">
        <v>40360</v>
      </c>
      <c r="B3470" s="3">
        <v>1</v>
      </c>
      <c r="C3470" s="3">
        <v>7</v>
      </c>
      <c r="D3470" s="3">
        <v>2010</v>
      </c>
      <c r="E3470">
        <v>5.55</v>
      </c>
    </row>
    <row r="3471" spans="1:5" x14ac:dyDescent="0.2">
      <c r="A3471" s="7">
        <v>40361</v>
      </c>
      <c r="B3471" s="3">
        <v>2</v>
      </c>
      <c r="C3471" s="3">
        <v>7</v>
      </c>
      <c r="D3471" s="3">
        <v>2010</v>
      </c>
      <c r="E3471">
        <v>5.29</v>
      </c>
    </row>
    <row r="3472" spans="1:5" x14ac:dyDescent="0.2">
      <c r="A3472" s="7">
        <v>40362</v>
      </c>
      <c r="B3472" s="3">
        <v>3</v>
      </c>
      <c r="C3472" s="3">
        <v>7</v>
      </c>
      <c r="D3472" s="3">
        <v>2010</v>
      </c>
      <c r="E3472">
        <v>5.15</v>
      </c>
    </row>
    <row r="3473" spans="1:5" x14ac:dyDescent="0.2">
      <c r="A3473" s="7">
        <v>40363</v>
      </c>
      <c r="B3473" s="3">
        <v>4</v>
      </c>
      <c r="C3473" s="3">
        <v>7</v>
      </c>
      <c r="D3473" s="3">
        <v>2010</v>
      </c>
      <c r="E3473">
        <v>5.05</v>
      </c>
    </row>
    <row r="3474" spans="1:5" x14ac:dyDescent="0.2">
      <c r="A3474" s="7">
        <v>40364</v>
      </c>
      <c r="B3474" s="3">
        <v>5</v>
      </c>
      <c r="C3474" s="3">
        <v>7</v>
      </c>
      <c r="D3474" s="3">
        <v>2010</v>
      </c>
      <c r="E3474">
        <v>4.99</v>
      </c>
    </row>
    <row r="3475" spans="1:5" x14ac:dyDescent="0.2">
      <c r="A3475" s="7">
        <v>40365</v>
      </c>
      <c r="B3475" s="3">
        <v>6</v>
      </c>
      <c r="C3475" s="3">
        <v>7</v>
      </c>
      <c r="D3475" s="3">
        <v>2010</v>
      </c>
      <c r="E3475">
        <v>4.93</v>
      </c>
    </row>
    <row r="3476" spans="1:5" x14ac:dyDescent="0.2">
      <c r="A3476" s="7">
        <v>40366</v>
      </c>
      <c r="B3476" s="3">
        <v>7</v>
      </c>
      <c r="C3476" s="3">
        <v>7</v>
      </c>
      <c r="D3476" s="3">
        <v>2010</v>
      </c>
      <c r="E3476">
        <v>4.91</v>
      </c>
    </row>
    <row r="3477" spans="1:5" x14ac:dyDescent="0.2">
      <c r="A3477" s="7">
        <v>40367</v>
      </c>
      <c r="B3477" s="3">
        <v>8</v>
      </c>
      <c r="C3477" s="3">
        <v>7</v>
      </c>
      <c r="D3477" s="3">
        <v>2010</v>
      </c>
      <c r="E3477">
        <v>4.9800000000000004</v>
      </c>
    </row>
    <row r="3478" spans="1:5" x14ac:dyDescent="0.2">
      <c r="A3478" s="7">
        <v>40368</v>
      </c>
      <c r="B3478" s="3">
        <v>9</v>
      </c>
      <c r="C3478" s="3">
        <v>7</v>
      </c>
      <c r="D3478" s="3">
        <v>2010</v>
      </c>
      <c r="E3478">
        <v>4.8899999999999997</v>
      </c>
    </row>
    <row r="3479" spans="1:5" x14ac:dyDescent="0.2">
      <c r="A3479" s="7">
        <v>40369</v>
      </c>
      <c r="B3479" s="3">
        <v>10</v>
      </c>
      <c r="C3479" s="3">
        <v>7</v>
      </c>
      <c r="D3479" s="3">
        <v>2010</v>
      </c>
      <c r="E3479">
        <v>4.7300000000000004</v>
      </c>
    </row>
    <row r="3480" spans="1:5" x14ac:dyDescent="0.2">
      <c r="A3480" s="7">
        <v>40370</v>
      </c>
      <c r="B3480" s="3">
        <v>11</v>
      </c>
      <c r="C3480" s="3">
        <v>7</v>
      </c>
      <c r="D3480" s="3">
        <v>2010</v>
      </c>
      <c r="E3480">
        <v>4.76</v>
      </c>
    </row>
    <row r="3481" spans="1:5" x14ac:dyDescent="0.2">
      <c r="A3481" s="7">
        <v>40371</v>
      </c>
      <c r="B3481" s="3">
        <v>12</v>
      </c>
      <c r="C3481" s="3">
        <v>7</v>
      </c>
      <c r="D3481" s="3">
        <v>2010</v>
      </c>
      <c r="E3481">
        <v>4.79</v>
      </c>
    </row>
    <row r="3482" spans="1:5" x14ac:dyDescent="0.2">
      <c r="A3482" s="7">
        <v>40372</v>
      </c>
      <c r="B3482" s="3">
        <v>13</v>
      </c>
      <c r="C3482" s="3">
        <v>7</v>
      </c>
      <c r="D3482" s="3">
        <v>2010</v>
      </c>
      <c r="E3482">
        <v>4.8</v>
      </c>
    </row>
    <row r="3483" spans="1:5" x14ac:dyDescent="0.2">
      <c r="A3483" s="7">
        <v>40373</v>
      </c>
      <c r="B3483" s="3">
        <v>14</v>
      </c>
      <c r="C3483" s="3">
        <v>7</v>
      </c>
      <c r="D3483" s="3">
        <v>2010</v>
      </c>
      <c r="E3483">
        <v>5.03</v>
      </c>
    </row>
    <row r="3484" spans="1:5" x14ac:dyDescent="0.2">
      <c r="A3484" s="7">
        <v>40374</v>
      </c>
      <c r="B3484" s="3">
        <v>15</v>
      </c>
      <c r="C3484" s="3">
        <v>7</v>
      </c>
      <c r="D3484" s="3">
        <v>2010</v>
      </c>
      <c r="E3484">
        <v>4.91</v>
      </c>
    </row>
    <row r="3485" spans="1:5" x14ac:dyDescent="0.2">
      <c r="A3485" s="7">
        <v>40375</v>
      </c>
      <c r="B3485" s="3">
        <v>16</v>
      </c>
      <c r="C3485" s="3">
        <v>7</v>
      </c>
      <c r="D3485" s="3">
        <v>2010</v>
      </c>
      <c r="E3485">
        <v>5.27</v>
      </c>
    </row>
    <row r="3486" spans="1:5" x14ac:dyDescent="0.2">
      <c r="A3486" s="7">
        <v>40376</v>
      </c>
      <c r="B3486" s="3">
        <v>17</v>
      </c>
      <c r="C3486" s="3">
        <v>7</v>
      </c>
      <c r="D3486" s="3">
        <v>2010</v>
      </c>
      <c r="E3486">
        <v>5.32</v>
      </c>
    </row>
    <row r="3487" spans="1:5" x14ac:dyDescent="0.2">
      <c r="A3487" s="7">
        <v>40377</v>
      </c>
      <c r="B3487" s="3">
        <v>18</v>
      </c>
      <c r="C3487" s="3">
        <v>7</v>
      </c>
      <c r="D3487" s="3">
        <v>2010</v>
      </c>
      <c r="E3487">
        <v>4.8499999999999996</v>
      </c>
    </row>
    <row r="3488" spans="1:5" x14ac:dyDescent="0.2">
      <c r="A3488" s="7">
        <v>40378</v>
      </c>
      <c r="B3488" s="3">
        <v>19</v>
      </c>
      <c r="C3488" s="3">
        <v>7</v>
      </c>
      <c r="D3488" s="3">
        <v>2010</v>
      </c>
      <c r="E3488">
        <v>4.83</v>
      </c>
    </row>
    <row r="3489" spans="1:5" x14ac:dyDescent="0.2">
      <c r="A3489" s="7">
        <v>40379</v>
      </c>
      <c r="B3489" s="3">
        <v>20</v>
      </c>
      <c r="C3489" s="3">
        <v>7</v>
      </c>
      <c r="D3489" s="3">
        <v>2010</v>
      </c>
      <c r="E3489">
        <v>4.67</v>
      </c>
    </row>
    <row r="3490" spans="1:5" x14ac:dyDescent="0.2">
      <c r="A3490" s="7">
        <v>40380</v>
      </c>
      <c r="B3490" s="3">
        <v>21</v>
      </c>
      <c r="C3490" s="3">
        <v>7</v>
      </c>
      <c r="D3490" s="3">
        <v>2010</v>
      </c>
      <c r="E3490">
        <v>4.5999999999999996</v>
      </c>
    </row>
    <row r="3491" spans="1:5" x14ac:dyDescent="0.2">
      <c r="A3491" s="7">
        <v>40381</v>
      </c>
      <c r="B3491" s="3">
        <v>22</v>
      </c>
      <c r="C3491" s="3">
        <v>7</v>
      </c>
      <c r="D3491" s="3">
        <v>2010</v>
      </c>
      <c r="E3491">
        <v>4.4400000000000004</v>
      </c>
    </row>
    <row r="3492" spans="1:5" x14ac:dyDescent="0.2">
      <c r="A3492" s="7">
        <v>40382</v>
      </c>
      <c r="B3492" s="3">
        <v>23</v>
      </c>
      <c r="C3492" s="3">
        <v>7</v>
      </c>
      <c r="D3492" s="3">
        <v>2010</v>
      </c>
      <c r="E3492">
        <v>4.3499999999999996</v>
      </c>
    </row>
    <row r="3493" spans="1:5" x14ac:dyDescent="0.2">
      <c r="A3493" s="7">
        <v>40383</v>
      </c>
      <c r="B3493" s="3">
        <v>24</v>
      </c>
      <c r="C3493" s="3">
        <v>7</v>
      </c>
      <c r="D3493" s="3">
        <v>2010</v>
      </c>
      <c r="E3493">
        <v>4.4000000000000004</v>
      </c>
    </row>
    <row r="3494" spans="1:5" ht="12.75" customHeight="1" x14ac:dyDescent="0.2">
      <c r="A3494" s="7">
        <v>40384</v>
      </c>
      <c r="B3494" s="3">
        <v>25</v>
      </c>
      <c r="C3494" s="3">
        <v>7</v>
      </c>
      <c r="D3494" s="3">
        <v>2010</v>
      </c>
      <c r="E3494">
        <v>4.42</v>
      </c>
    </row>
    <row r="3495" spans="1:5" ht="12.75" customHeight="1" x14ac:dyDescent="0.2">
      <c r="A3495" s="7">
        <v>40385</v>
      </c>
      <c r="B3495" s="3">
        <v>26</v>
      </c>
      <c r="C3495" s="3">
        <v>7</v>
      </c>
      <c r="D3495" s="3">
        <v>2010</v>
      </c>
      <c r="E3495">
        <v>4.3600000000000003</v>
      </c>
    </row>
    <row r="3496" spans="1:5" ht="12.75" customHeight="1" x14ac:dyDescent="0.2">
      <c r="A3496" s="7">
        <v>40386</v>
      </c>
      <c r="B3496" s="3">
        <v>27</v>
      </c>
      <c r="C3496" s="3">
        <v>7</v>
      </c>
      <c r="D3496" s="3">
        <v>2010</v>
      </c>
      <c r="E3496">
        <v>4.3499999999999996</v>
      </c>
    </row>
    <row r="3497" spans="1:5" ht="12.75" customHeight="1" x14ac:dyDescent="0.2">
      <c r="A3497" s="7">
        <v>40387</v>
      </c>
      <c r="B3497" s="3">
        <v>28</v>
      </c>
      <c r="C3497" s="3">
        <v>7</v>
      </c>
      <c r="D3497" s="3">
        <v>2010</v>
      </c>
      <c r="E3497">
        <v>4.4000000000000004</v>
      </c>
    </row>
    <row r="3498" spans="1:5" ht="12.75" customHeight="1" x14ac:dyDescent="0.2">
      <c r="A3498" s="7">
        <v>40388</v>
      </c>
      <c r="B3498" s="3">
        <v>29</v>
      </c>
      <c r="C3498" s="3">
        <v>7</v>
      </c>
      <c r="D3498" s="3">
        <v>2010</v>
      </c>
      <c r="E3498">
        <v>4.5999999999999996</v>
      </c>
    </row>
    <row r="3499" spans="1:5" ht="12.75" customHeight="1" x14ac:dyDescent="0.2">
      <c r="A3499" s="7">
        <v>40389</v>
      </c>
      <c r="B3499" s="3">
        <v>30</v>
      </c>
      <c r="C3499" s="3">
        <v>7</v>
      </c>
      <c r="D3499" s="3">
        <v>2010</v>
      </c>
      <c r="E3499">
        <v>4.7300000000000004</v>
      </c>
    </row>
    <row r="3500" spans="1:5" ht="12.75" customHeight="1" x14ac:dyDescent="0.2">
      <c r="A3500" s="7">
        <v>40390</v>
      </c>
      <c r="B3500" s="3">
        <v>31</v>
      </c>
      <c r="C3500" s="3">
        <v>7</v>
      </c>
      <c r="D3500" s="3">
        <v>2010</v>
      </c>
      <c r="E3500">
        <v>4.62</v>
      </c>
    </row>
    <row r="3501" spans="1:5" ht="12.75" customHeight="1" x14ac:dyDescent="0.2">
      <c r="A3501" s="7">
        <v>40391</v>
      </c>
      <c r="B3501" s="3">
        <v>1</v>
      </c>
      <c r="C3501" s="3">
        <v>8</v>
      </c>
      <c r="D3501" s="3">
        <v>2010</v>
      </c>
      <c r="E3501">
        <v>4.6500000000000004</v>
      </c>
    </row>
    <row r="3502" spans="1:5" ht="12.75" customHeight="1" x14ac:dyDescent="0.2">
      <c r="A3502" s="7">
        <v>40392</v>
      </c>
      <c r="B3502" s="3">
        <v>2</v>
      </c>
      <c r="C3502" s="3">
        <v>8</v>
      </c>
      <c r="D3502" s="3">
        <v>2010</v>
      </c>
      <c r="E3502">
        <v>9.59</v>
      </c>
    </row>
    <row r="3503" spans="1:5" ht="12.75" customHeight="1" x14ac:dyDescent="0.2">
      <c r="A3503" s="7">
        <v>40393</v>
      </c>
      <c r="B3503" s="3">
        <v>3</v>
      </c>
      <c r="C3503" s="3">
        <v>8</v>
      </c>
      <c r="D3503" s="3">
        <v>2010</v>
      </c>
      <c r="E3503">
        <v>7.28</v>
      </c>
    </row>
    <row r="3504" spans="1:5" ht="12.75" customHeight="1" x14ac:dyDescent="0.2">
      <c r="A3504" s="7">
        <v>40394</v>
      </c>
      <c r="B3504" s="3">
        <v>4</v>
      </c>
      <c r="C3504" s="3">
        <v>8</v>
      </c>
      <c r="D3504" s="3">
        <v>2010</v>
      </c>
      <c r="E3504">
        <v>5.38</v>
      </c>
    </row>
    <row r="3505" spans="1:5" ht="12.75" customHeight="1" x14ac:dyDescent="0.2">
      <c r="A3505" s="7">
        <v>40395</v>
      </c>
      <c r="B3505" s="3">
        <v>5</v>
      </c>
      <c r="C3505" s="3">
        <v>8</v>
      </c>
      <c r="D3505" s="3">
        <v>2010</v>
      </c>
      <c r="E3505">
        <v>4.82</v>
      </c>
    </row>
    <row r="3506" spans="1:5" ht="12.75" customHeight="1" x14ac:dyDescent="0.2">
      <c r="A3506" s="7">
        <v>40396</v>
      </c>
      <c r="B3506" s="3">
        <v>6</v>
      </c>
      <c r="C3506" s="3">
        <v>8</v>
      </c>
      <c r="D3506" s="3">
        <v>2010</v>
      </c>
      <c r="E3506">
        <v>4.97</v>
      </c>
    </row>
    <row r="3507" spans="1:5" ht="12.75" customHeight="1" x14ac:dyDescent="0.2">
      <c r="A3507" s="7">
        <v>40397</v>
      </c>
      <c r="B3507" s="3">
        <v>7</v>
      </c>
      <c r="C3507" s="3">
        <v>8</v>
      </c>
      <c r="D3507" s="3">
        <v>2010</v>
      </c>
      <c r="E3507">
        <v>4.76</v>
      </c>
    </row>
    <row r="3508" spans="1:5" ht="12.75" customHeight="1" x14ac:dyDescent="0.2">
      <c r="A3508" s="7">
        <v>40398</v>
      </c>
      <c r="B3508" s="3">
        <v>8</v>
      </c>
      <c r="C3508" s="3">
        <v>8</v>
      </c>
      <c r="D3508" s="3">
        <v>2010</v>
      </c>
      <c r="E3508">
        <v>4.3600000000000003</v>
      </c>
    </row>
    <row r="3509" spans="1:5" ht="12.75" customHeight="1" x14ac:dyDescent="0.2">
      <c r="A3509" s="7">
        <v>40399</v>
      </c>
      <c r="B3509" s="3">
        <v>9</v>
      </c>
      <c r="C3509" s="3">
        <v>8</v>
      </c>
      <c r="D3509" s="3">
        <v>2010</v>
      </c>
      <c r="E3509">
        <v>4.17</v>
      </c>
    </row>
    <row r="3510" spans="1:5" ht="12.75" customHeight="1" x14ac:dyDescent="0.2">
      <c r="A3510" s="7">
        <v>40400</v>
      </c>
      <c r="B3510" s="3">
        <v>10</v>
      </c>
      <c r="C3510" s="3">
        <v>8</v>
      </c>
      <c r="D3510" s="3">
        <v>2010</v>
      </c>
      <c r="E3510">
        <v>4.17</v>
      </c>
    </row>
    <row r="3511" spans="1:5" ht="12.75" customHeight="1" x14ac:dyDescent="0.2">
      <c r="A3511" s="7">
        <v>40401</v>
      </c>
      <c r="B3511" s="3">
        <v>11</v>
      </c>
      <c r="C3511" s="3">
        <v>8</v>
      </c>
      <c r="D3511" s="3">
        <v>2010</v>
      </c>
      <c r="E3511">
        <v>4.6100000000000003</v>
      </c>
    </row>
    <row r="3512" spans="1:5" ht="12.75" customHeight="1" x14ac:dyDescent="0.2">
      <c r="A3512" s="7">
        <v>40402</v>
      </c>
      <c r="B3512" s="3">
        <v>12</v>
      </c>
      <c r="C3512" s="3">
        <v>8</v>
      </c>
      <c r="D3512" s="3">
        <v>2010</v>
      </c>
      <c r="E3512">
        <v>4.74</v>
      </c>
    </row>
    <row r="3513" spans="1:5" ht="12.75" customHeight="1" x14ac:dyDescent="0.2">
      <c r="A3513" s="7">
        <v>40403</v>
      </c>
      <c r="B3513" s="3">
        <v>13</v>
      </c>
      <c r="C3513" s="3">
        <v>8</v>
      </c>
      <c r="D3513" s="3">
        <v>2010</v>
      </c>
      <c r="E3513">
        <v>4.58</v>
      </c>
    </row>
    <row r="3514" spans="1:5" ht="12.75" customHeight="1" x14ac:dyDescent="0.2">
      <c r="A3514" s="7">
        <v>40404</v>
      </c>
      <c r="B3514" s="3">
        <v>14</v>
      </c>
      <c r="C3514" s="3">
        <v>8</v>
      </c>
      <c r="D3514" s="3">
        <v>2010</v>
      </c>
      <c r="E3514">
        <v>4.26</v>
      </c>
    </row>
    <row r="3515" spans="1:5" ht="12.75" customHeight="1" x14ac:dyDescent="0.2">
      <c r="A3515" s="7">
        <v>40405</v>
      </c>
      <c r="B3515" s="3">
        <v>15</v>
      </c>
      <c r="C3515" s="3">
        <v>8</v>
      </c>
      <c r="D3515" s="3">
        <v>2010</v>
      </c>
      <c r="E3515">
        <v>4.18</v>
      </c>
    </row>
    <row r="3516" spans="1:5" ht="12.75" customHeight="1" x14ac:dyDescent="0.2">
      <c r="A3516" s="7">
        <v>40406</v>
      </c>
      <c r="B3516" s="3">
        <v>16</v>
      </c>
      <c r="C3516" s="3">
        <v>8</v>
      </c>
      <c r="D3516" s="3">
        <v>2010</v>
      </c>
      <c r="E3516">
        <v>4.16</v>
      </c>
    </row>
    <row r="3517" spans="1:5" ht="12.75" customHeight="1" x14ac:dyDescent="0.2">
      <c r="A3517" s="7">
        <v>40407</v>
      </c>
      <c r="B3517" s="3">
        <v>17</v>
      </c>
      <c r="C3517" s="3">
        <v>8</v>
      </c>
      <c r="D3517" s="3">
        <v>2010</v>
      </c>
      <c r="E3517">
        <v>4.5599999999999996</v>
      </c>
    </row>
    <row r="3518" spans="1:5" ht="12.75" customHeight="1" x14ac:dyDescent="0.2">
      <c r="A3518" s="7">
        <v>40408</v>
      </c>
      <c r="B3518" s="3">
        <v>18</v>
      </c>
      <c r="C3518" s="3">
        <v>8</v>
      </c>
      <c r="D3518" s="3">
        <v>2010</v>
      </c>
      <c r="E3518">
        <v>4.38</v>
      </c>
    </row>
    <row r="3519" spans="1:5" ht="12.75" customHeight="1" x14ac:dyDescent="0.2">
      <c r="A3519" s="7">
        <v>40409</v>
      </c>
      <c r="B3519" s="3">
        <v>19</v>
      </c>
      <c r="C3519" s="3">
        <v>8</v>
      </c>
      <c r="D3519" s="3">
        <v>2010</v>
      </c>
      <c r="E3519">
        <v>4.33</v>
      </c>
    </row>
    <row r="3520" spans="1:5" ht="12.75" customHeight="1" x14ac:dyDescent="0.2">
      <c r="A3520" s="7">
        <v>40410</v>
      </c>
      <c r="B3520" s="3">
        <v>20</v>
      </c>
      <c r="C3520" s="3">
        <v>8</v>
      </c>
      <c r="D3520" s="3">
        <v>2010</v>
      </c>
      <c r="E3520">
        <v>4.38</v>
      </c>
    </row>
    <row r="3521" spans="1:5" ht="12.75" customHeight="1" x14ac:dyDescent="0.2">
      <c r="A3521" s="7">
        <v>40411</v>
      </c>
      <c r="B3521" s="3">
        <v>21</v>
      </c>
      <c r="C3521" s="3">
        <v>8</v>
      </c>
      <c r="D3521" s="3">
        <v>2010</v>
      </c>
      <c r="E3521">
        <v>4.26</v>
      </c>
    </row>
    <row r="3522" spans="1:5" ht="12.75" customHeight="1" x14ac:dyDescent="0.2">
      <c r="A3522" s="7">
        <v>40412</v>
      </c>
      <c r="B3522" s="3">
        <v>22</v>
      </c>
      <c r="C3522" s="3">
        <v>8</v>
      </c>
      <c r="D3522" s="3">
        <v>2010</v>
      </c>
      <c r="E3522">
        <v>4.22</v>
      </c>
    </row>
    <row r="3523" spans="1:5" ht="12.75" customHeight="1" x14ac:dyDescent="0.2">
      <c r="A3523" s="7">
        <v>40413</v>
      </c>
      <c r="B3523" s="3">
        <v>23</v>
      </c>
      <c r="C3523" s="3">
        <v>8</v>
      </c>
      <c r="D3523" s="3">
        <v>2010</v>
      </c>
      <c r="E3523">
        <v>4.21</v>
      </c>
    </row>
    <row r="3524" spans="1:5" ht="12.75" customHeight="1" x14ac:dyDescent="0.2">
      <c r="A3524" s="7">
        <v>40414</v>
      </c>
      <c r="B3524" s="3">
        <v>24</v>
      </c>
      <c r="C3524" s="3">
        <v>8</v>
      </c>
      <c r="D3524" s="3">
        <v>2010</v>
      </c>
      <c r="E3524">
        <v>6.4</v>
      </c>
    </row>
    <row r="3525" spans="1:5" ht="12.75" customHeight="1" x14ac:dyDescent="0.2">
      <c r="A3525" s="7">
        <v>40415</v>
      </c>
      <c r="B3525" s="3">
        <v>25</v>
      </c>
      <c r="C3525" s="3">
        <v>8</v>
      </c>
      <c r="D3525" s="3">
        <v>2010</v>
      </c>
      <c r="E3525">
        <v>6.71</v>
      </c>
    </row>
    <row r="3526" spans="1:5" ht="12.75" customHeight="1" x14ac:dyDescent="0.2">
      <c r="A3526" s="7">
        <v>40416</v>
      </c>
      <c r="B3526" s="3">
        <v>26</v>
      </c>
      <c r="C3526" s="3">
        <v>8</v>
      </c>
      <c r="D3526" s="3">
        <v>2010</v>
      </c>
      <c r="E3526">
        <v>5.79</v>
      </c>
    </row>
    <row r="3527" spans="1:5" ht="12.75" customHeight="1" x14ac:dyDescent="0.2">
      <c r="A3527" s="7">
        <v>40417</v>
      </c>
      <c r="B3527" s="3">
        <v>27</v>
      </c>
      <c r="C3527" s="3">
        <v>8</v>
      </c>
      <c r="D3527" s="3">
        <v>2010</v>
      </c>
      <c r="E3527">
        <v>6.37</v>
      </c>
    </row>
    <row r="3528" spans="1:5" ht="12.75" customHeight="1" x14ac:dyDescent="0.2">
      <c r="A3528" s="7">
        <v>40418</v>
      </c>
      <c r="B3528" s="3">
        <v>28</v>
      </c>
      <c r="C3528" s="3">
        <v>8</v>
      </c>
      <c r="D3528" s="3">
        <v>2010</v>
      </c>
      <c r="E3528">
        <v>5.78</v>
      </c>
    </row>
    <row r="3529" spans="1:5" ht="12.75" customHeight="1" x14ac:dyDescent="0.2">
      <c r="A3529" s="7">
        <v>40419</v>
      </c>
      <c r="B3529" s="3">
        <v>29</v>
      </c>
      <c r="C3529" s="3">
        <v>8</v>
      </c>
      <c r="D3529" s="3">
        <v>2010</v>
      </c>
      <c r="E3529">
        <v>5.41</v>
      </c>
    </row>
    <row r="3530" spans="1:5" ht="12.75" customHeight="1" x14ac:dyDescent="0.2">
      <c r="A3530" s="7">
        <v>40420</v>
      </c>
      <c r="B3530" s="3">
        <v>30</v>
      </c>
      <c r="C3530" s="3">
        <v>8</v>
      </c>
      <c r="D3530" s="3">
        <v>2010</v>
      </c>
      <c r="E3530">
        <v>6.94</v>
      </c>
    </row>
    <row r="3531" spans="1:5" ht="12.75" customHeight="1" x14ac:dyDescent="0.2">
      <c r="A3531" s="7">
        <v>40421</v>
      </c>
      <c r="B3531" s="3">
        <v>31</v>
      </c>
      <c r="C3531" s="3">
        <v>8</v>
      </c>
      <c r="D3531" s="3">
        <v>2010</v>
      </c>
      <c r="E3531">
        <v>6.16</v>
      </c>
    </row>
    <row r="3532" spans="1:5" ht="12.75" customHeight="1" x14ac:dyDescent="0.2">
      <c r="A3532" s="7">
        <v>40422</v>
      </c>
      <c r="B3532" s="3">
        <v>1</v>
      </c>
      <c r="C3532" s="3">
        <v>9</v>
      </c>
      <c r="D3532" s="3">
        <v>2010</v>
      </c>
      <c r="E3532">
        <v>6.94</v>
      </c>
    </row>
    <row r="3533" spans="1:5" ht="12.75" customHeight="1" x14ac:dyDescent="0.2">
      <c r="A3533" s="7">
        <v>40423</v>
      </c>
      <c r="B3533" s="3">
        <v>2</v>
      </c>
      <c r="C3533" s="3">
        <v>9</v>
      </c>
      <c r="D3533" s="3">
        <v>2010</v>
      </c>
      <c r="E3533">
        <v>6.76</v>
      </c>
    </row>
    <row r="3534" spans="1:5" ht="12.75" customHeight="1" x14ac:dyDescent="0.2">
      <c r="A3534" s="7">
        <v>40424</v>
      </c>
      <c r="B3534" s="3">
        <v>3</v>
      </c>
      <c r="C3534" s="3">
        <v>9</v>
      </c>
      <c r="D3534" s="3">
        <v>2010</v>
      </c>
      <c r="E3534">
        <v>6.51</v>
      </c>
    </row>
    <row r="3535" spans="1:5" ht="12.75" customHeight="1" x14ac:dyDescent="0.2">
      <c r="A3535" s="7">
        <v>40425</v>
      </c>
      <c r="B3535" s="3">
        <v>4</v>
      </c>
      <c r="C3535" s="3">
        <v>9</v>
      </c>
      <c r="D3535" s="3">
        <v>2010</v>
      </c>
      <c r="E3535">
        <v>7.69</v>
      </c>
    </row>
    <row r="3536" spans="1:5" ht="12.75" customHeight="1" x14ac:dyDescent="0.2">
      <c r="A3536" s="7">
        <v>40426</v>
      </c>
      <c r="B3536" s="3">
        <v>5</v>
      </c>
      <c r="C3536" s="3">
        <v>9</v>
      </c>
      <c r="D3536" s="3">
        <v>2010</v>
      </c>
      <c r="E3536">
        <v>6.18</v>
      </c>
    </row>
    <row r="3537" spans="1:5" ht="12.75" customHeight="1" x14ac:dyDescent="0.2">
      <c r="A3537" s="7">
        <v>40427</v>
      </c>
      <c r="B3537" s="3">
        <v>6</v>
      </c>
      <c r="C3537" s="3">
        <v>9</v>
      </c>
      <c r="D3537" s="3">
        <v>2010</v>
      </c>
      <c r="E3537">
        <v>4.79</v>
      </c>
    </row>
    <row r="3538" spans="1:5" ht="12.75" customHeight="1" x14ac:dyDescent="0.2">
      <c r="A3538" s="7">
        <v>40428</v>
      </c>
      <c r="B3538" s="3">
        <v>7</v>
      </c>
      <c r="C3538" s="3">
        <v>9</v>
      </c>
      <c r="D3538" s="3">
        <v>2010</v>
      </c>
      <c r="E3538">
        <v>5.87</v>
      </c>
    </row>
    <row r="3539" spans="1:5" ht="12.75" customHeight="1" x14ac:dyDescent="0.2">
      <c r="A3539" s="7">
        <v>40429</v>
      </c>
      <c r="B3539" s="3">
        <v>8</v>
      </c>
      <c r="C3539" s="3">
        <v>9</v>
      </c>
      <c r="D3539" s="3">
        <v>2010</v>
      </c>
      <c r="E3539">
        <v>5.85</v>
      </c>
    </row>
    <row r="3540" spans="1:5" ht="12.75" customHeight="1" x14ac:dyDescent="0.2">
      <c r="A3540" s="7">
        <v>40430</v>
      </c>
      <c r="B3540" s="3">
        <v>9</v>
      </c>
      <c r="C3540" s="3">
        <v>9</v>
      </c>
      <c r="D3540" s="3">
        <v>2010</v>
      </c>
      <c r="E3540">
        <v>6.59</v>
      </c>
    </row>
    <row r="3541" spans="1:5" ht="12.75" customHeight="1" x14ac:dyDescent="0.2">
      <c r="A3541" s="7">
        <v>40431</v>
      </c>
      <c r="B3541" s="3">
        <v>10</v>
      </c>
      <c r="C3541" s="3">
        <v>9</v>
      </c>
      <c r="D3541" s="3">
        <v>2010</v>
      </c>
      <c r="E3541">
        <v>7.64</v>
      </c>
    </row>
    <row r="3542" spans="1:5" ht="12.75" customHeight="1" x14ac:dyDescent="0.2">
      <c r="A3542" s="7">
        <v>40432</v>
      </c>
      <c r="B3542" s="3">
        <v>11</v>
      </c>
      <c r="C3542" s="3">
        <v>9</v>
      </c>
      <c r="D3542" s="3">
        <v>2010</v>
      </c>
      <c r="E3542">
        <v>6.96</v>
      </c>
    </row>
    <row r="3543" spans="1:5" ht="12.75" customHeight="1" x14ac:dyDescent="0.2">
      <c r="A3543" s="7">
        <v>40433</v>
      </c>
      <c r="B3543" s="3">
        <v>12</v>
      </c>
      <c r="C3543" s="3">
        <v>9</v>
      </c>
      <c r="D3543" s="3">
        <v>2010</v>
      </c>
      <c r="E3543">
        <v>7.41</v>
      </c>
    </row>
    <row r="3544" spans="1:5" ht="12.75" customHeight="1" x14ac:dyDescent="0.2">
      <c r="A3544" s="7">
        <v>40434</v>
      </c>
      <c r="B3544" s="3">
        <v>13</v>
      </c>
      <c r="C3544" s="3">
        <v>9</v>
      </c>
      <c r="D3544" s="3">
        <v>2010</v>
      </c>
      <c r="E3544">
        <v>5.01</v>
      </c>
    </row>
    <row r="3545" spans="1:5" ht="12.75" customHeight="1" x14ac:dyDescent="0.2">
      <c r="A3545" s="7">
        <v>40435</v>
      </c>
      <c r="B3545" s="3">
        <v>14</v>
      </c>
      <c r="C3545" s="3">
        <v>9</v>
      </c>
      <c r="D3545" s="3">
        <v>2010</v>
      </c>
      <c r="E3545">
        <v>5.29</v>
      </c>
    </row>
    <row r="3546" spans="1:5" ht="12.75" customHeight="1" x14ac:dyDescent="0.2">
      <c r="A3546" s="7">
        <v>40436</v>
      </c>
      <c r="B3546" s="3">
        <v>15</v>
      </c>
      <c r="C3546" s="3">
        <v>9</v>
      </c>
      <c r="D3546" s="3">
        <v>2010</v>
      </c>
      <c r="E3546">
        <v>6.82</v>
      </c>
    </row>
    <row r="3547" spans="1:5" ht="12.75" customHeight="1" x14ac:dyDescent="0.2">
      <c r="A3547" s="7">
        <v>40437</v>
      </c>
      <c r="B3547" s="3">
        <v>16</v>
      </c>
      <c r="C3547" s="3">
        <v>9</v>
      </c>
      <c r="D3547" s="3">
        <v>2010</v>
      </c>
      <c r="E3547">
        <v>6.62</v>
      </c>
    </row>
    <row r="3548" spans="1:5" ht="12.75" customHeight="1" x14ac:dyDescent="0.2">
      <c r="A3548" s="7">
        <v>40438</v>
      </c>
      <c r="B3548" s="3">
        <v>17</v>
      </c>
      <c r="C3548" s="3">
        <v>9</v>
      </c>
      <c r="D3548" s="3">
        <v>2010</v>
      </c>
      <c r="E3548">
        <v>6.19</v>
      </c>
    </row>
    <row r="3549" spans="1:5" ht="12.75" customHeight="1" x14ac:dyDescent="0.2">
      <c r="A3549" s="7">
        <v>40439</v>
      </c>
      <c r="B3549" s="3">
        <v>18</v>
      </c>
      <c r="C3549" s="3">
        <v>9</v>
      </c>
      <c r="D3549" s="3">
        <v>2010</v>
      </c>
      <c r="E3549">
        <v>9.51</v>
      </c>
    </row>
    <row r="3550" spans="1:5" ht="12.75" customHeight="1" x14ac:dyDescent="0.2">
      <c r="A3550" s="7">
        <v>40440</v>
      </c>
      <c r="B3550" s="3">
        <v>19</v>
      </c>
      <c r="C3550" s="3">
        <v>9</v>
      </c>
      <c r="D3550" s="3">
        <v>2010</v>
      </c>
      <c r="E3550">
        <v>9.43</v>
      </c>
    </row>
    <row r="3551" spans="1:5" ht="12.75" customHeight="1" x14ac:dyDescent="0.2">
      <c r="A3551" s="7">
        <v>40441</v>
      </c>
      <c r="B3551" s="3">
        <v>20</v>
      </c>
      <c r="C3551" s="3">
        <v>9</v>
      </c>
      <c r="D3551" s="3">
        <v>2010</v>
      </c>
      <c r="E3551">
        <v>6.85</v>
      </c>
    </row>
    <row r="3552" spans="1:5" ht="12.75" customHeight="1" x14ac:dyDescent="0.2">
      <c r="A3552" s="7">
        <v>40442</v>
      </c>
      <c r="B3552" s="3">
        <v>21</v>
      </c>
      <c r="C3552" s="3">
        <v>9</v>
      </c>
      <c r="D3552" s="3">
        <v>2010</v>
      </c>
      <c r="E3552">
        <v>6.5</v>
      </c>
    </row>
    <row r="3553" spans="1:5" ht="12.75" customHeight="1" x14ac:dyDescent="0.2">
      <c r="A3553" s="7">
        <v>40443</v>
      </c>
      <c r="B3553" s="3">
        <v>22</v>
      </c>
      <c r="C3553" s="3">
        <v>9</v>
      </c>
      <c r="D3553" s="3">
        <v>2010</v>
      </c>
      <c r="E3553">
        <v>6.47</v>
      </c>
    </row>
    <row r="3554" spans="1:5" x14ac:dyDescent="0.2">
      <c r="A3554" s="7">
        <v>40444</v>
      </c>
      <c r="B3554" s="3">
        <v>23</v>
      </c>
      <c r="C3554" s="3">
        <v>9</v>
      </c>
      <c r="D3554" s="3">
        <v>2010</v>
      </c>
      <c r="E3554">
        <v>6.84</v>
      </c>
    </row>
    <row r="3555" spans="1:5" x14ac:dyDescent="0.2">
      <c r="A3555" s="7">
        <v>40445</v>
      </c>
      <c r="B3555" s="3">
        <v>24</v>
      </c>
      <c r="C3555" s="3">
        <v>9</v>
      </c>
      <c r="D3555" s="3">
        <v>2010</v>
      </c>
      <c r="E3555">
        <v>5.48</v>
      </c>
    </row>
    <row r="3556" spans="1:5" x14ac:dyDescent="0.2">
      <c r="A3556" s="7">
        <v>40446</v>
      </c>
      <c r="B3556" s="3">
        <v>25</v>
      </c>
      <c r="C3556" s="3">
        <v>9</v>
      </c>
      <c r="D3556" s="3">
        <v>2010</v>
      </c>
      <c r="E3556">
        <v>10.3</v>
      </c>
    </row>
    <row r="3557" spans="1:5" x14ac:dyDescent="0.2">
      <c r="A3557" s="7">
        <v>40447</v>
      </c>
      <c r="B3557" s="3">
        <v>26</v>
      </c>
      <c r="C3557" s="3">
        <v>9</v>
      </c>
      <c r="D3557" s="3">
        <v>2010</v>
      </c>
      <c r="E3557">
        <v>7.7</v>
      </c>
    </row>
    <row r="3558" spans="1:5" x14ac:dyDescent="0.2">
      <c r="A3558" s="7">
        <v>40448</v>
      </c>
      <c r="B3558" s="3">
        <v>27</v>
      </c>
      <c r="C3558" s="3">
        <v>9</v>
      </c>
      <c r="D3558" s="3">
        <v>2010</v>
      </c>
      <c r="E3558">
        <v>8.01</v>
      </c>
    </row>
    <row r="3559" spans="1:5" x14ac:dyDescent="0.2">
      <c r="A3559" s="7">
        <v>40449</v>
      </c>
      <c r="B3559" s="3">
        <v>28</v>
      </c>
      <c r="C3559" s="3">
        <v>9</v>
      </c>
      <c r="D3559" s="3">
        <v>2010</v>
      </c>
      <c r="E3559">
        <v>4.91</v>
      </c>
    </row>
    <row r="3560" spans="1:5" x14ac:dyDescent="0.2">
      <c r="A3560" s="7">
        <v>40450</v>
      </c>
      <c r="B3560" s="3">
        <v>29</v>
      </c>
      <c r="C3560" s="3">
        <v>9</v>
      </c>
      <c r="D3560" s="3">
        <v>2010</v>
      </c>
      <c r="E3560">
        <v>7.09</v>
      </c>
    </row>
    <row r="3561" spans="1:5" x14ac:dyDescent="0.2">
      <c r="A3561" s="7">
        <v>40451</v>
      </c>
      <c r="B3561" s="3">
        <v>30</v>
      </c>
      <c r="C3561" s="3">
        <v>9</v>
      </c>
      <c r="D3561" s="3">
        <v>2010</v>
      </c>
      <c r="E3561">
        <v>6.17</v>
      </c>
    </row>
    <row r="3562" spans="1:5" x14ac:dyDescent="0.2">
      <c r="A3562" s="7">
        <v>40452</v>
      </c>
      <c r="B3562" s="3">
        <v>1</v>
      </c>
      <c r="C3562" s="3">
        <v>10</v>
      </c>
      <c r="D3562" s="3">
        <v>2010</v>
      </c>
      <c r="E3562">
        <v>6.08</v>
      </c>
    </row>
    <row r="3563" spans="1:5" x14ac:dyDescent="0.2">
      <c r="A3563" s="7">
        <v>40453</v>
      </c>
      <c r="B3563" s="3">
        <v>2</v>
      </c>
      <c r="C3563" s="3">
        <v>10</v>
      </c>
      <c r="D3563" s="3">
        <v>2010</v>
      </c>
      <c r="E3563">
        <v>6.8</v>
      </c>
    </row>
    <row r="3564" spans="1:5" x14ac:dyDescent="0.2">
      <c r="A3564" s="7">
        <v>40454</v>
      </c>
      <c r="B3564" s="3">
        <v>3</v>
      </c>
      <c r="C3564" s="3">
        <v>10</v>
      </c>
      <c r="D3564" s="3">
        <v>2010</v>
      </c>
      <c r="E3564">
        <v>8.09</v>
      </c>
    </row>
    <row r="3565" spans="1:5" x14ac:dyDescent="0.2">
      <c r="A3565" s="7">
        <v>40455</v>
      </c>
      <c r="B3565" s="3">
        <v>4</v>
      </c>
      <c r="C3565" s="3">
        <v>10</v>
      </c>
      <c r="D3565" s="3">
        <v>2010</v>
      </c>
      <c r="E3565">
        <v>9.1199999999999992</v>
      </c>
    </row>
    <row r="3566" spans="1:5" x14ac:dyDescent="0.2">
      <c r="A3566" s="7">
        <v>40456</v>
      </c>
      <c r="B3566" s="3">
        <v>5</v>
      </c>
      <c r="C3566" s="3">
        <v>10</v>
      </c>
      <c r="D3566" s="3">
        <v>2010</v>
      </c>
      <c r="E3566">
        <v>7.98</v>
      </c>
    </row>
    <row r="3567" spans="1:5" x14ac:dyDescent="0.2">
      <c r="A3567" s="7">
        <v>40457</v>
      </c>
      <c r="B3567" s="3">
        <v>6</v>
      </c>
      <c r="C3567" s="3">
        <v>10</v>
      </c>
      <c r="D3567" s="3">
        <v>2010</v>
      </c>
      <c r="E3567">
        <v>7.17</v>
      </c>
    </row>
    <row r="3568" spans="1:5" x14ac:dyDescent="0.2">
      <c r="A3568" s="7">
        <v>40458</v>
      </c>
      <c r="B3568" s="3">
        <v>7</v>
      </c>
      <c r="C3568" s="3">
        <v>10</v>
      </c>
      <c r="D3568" s="3">
        <v>2010</v>
      </c>
      <c r="E3568">
        <v>6.31</v>
      </c>
    </row>
    <row r="3569" spans="1:5" x14ac:dyDescent="0.2">
      <c r="A3569" s="7">
        <v>40459</v>
      </c>
      <c r="B3569" s="3">
        <v>8</v>
      </c>
      <c r="C3569" s="3">
        <v>10</v>
      </c>
      <c r="D3569" s="3">
        <v>2010</v>
      </c>
      <c r="E3569">
        <v>6.41</v>
      </c>
    </row>
    <row r="3570" spans="1:5" x14ac:dyDescent="0.2">
      <c r="A3570" s="7">
        <v>40460</v>
      </c>
      <c r="B3570" s="3">
        <v>9</v>
      </c>
      <c r="C3570" s="3">
        <v>10</v>
      </c>
      <c r="D3570" s="3">
        <v>2010</v>
      </c>
      <c r="E3570">
        <v>5.31</v>
      </c>
    </row>
    <row r="3571" spans="1:5" x14ac:dyDescent="0.2">
      <c r="A3571" s="7">
        <v>40461</v>
      </c>
      <c r="B3571" s="3">
        <v>10</v>
      </c>
      <c r="C3571" s="3">
        <v>10</v>
      </c>
      <c r="D3571" s="3">
        <v>2010</v>
      </c>
      <c r="E3571">
        <v>6.33</v>
      </c>
    </row>
    <row r="3572" spans="1:5" x14ac:dyDescent="0.2">
      <c r="A3572" s="7">
        <v>40462</v>
      </c>
      <c r="B3572" s="3">
        <v>11</v>
      </c>
      <c r="C3572" s="3">
        <v>10</v>
      </c>
      <c r="D3572" s="3">
        <v>2010</v>
      </c>
      <c r="E3572">
        <v>6.46</v>
      </c>
    </row>
    <row r="3573" spans="1:5" x14ac:dyDescent="0.2">
      <c r="A3573" s="7">
        <v>40463</v>
      </c>
      <c r="B3573" s="3">
        <v>12</v>
      </c>
      <c r="C3573" s="3">
        <v>10</v>
      </c>
      <c r="D3573" s="3">
        <v>2010</v>
      </c>
      <c r="E3573">
        <v>5.67</v>
      </c>
    </row>
    <row r="3574" spans="1:5" x14ac:dyDescent="0.2">
      <c r="A3574" s="7">
        <v>40464</v>
      </c>
      <c r="B3574" s="3">
        <v>13</v>
      </c>
      <c r="C3574" s="3">
        <v>10</v>
      </c>
      <c r="D3574" s="3">
        <v>2010</v>
      </c>
      <c r="E3574">
        <v>5.79</v>
      </c>
    </row>
    <row r="3575" spans="1:5" x14ac:dyDescent="0.2">
      <c r="A3575" s="7">
        <v>40465</v>
      </c>
      <c r="B3575" s="3">
        <v>14</v>
      </c>
      <c r="C3575" s="3">
        <v>10</v>
      </c>
      <c r="D3575" s="3">
        <v>2010</v>
      </c>
      <c r="E3575">
        <v>5.77</v>
      </c>
    </row>
    <row r="3576" spans="1:5" x14ac:dyDescent="0.2">
      <c r="A3576" s="7">
        <v>40466</v>
      </c>
      <c r="B3576" s="3">
        <v>15</v>
      </c>
      <c r="C3576" s="3">
        <v>10</v>
      </c>
      <c r="D3576" s="3">
        <v>2010</v>
      </c>
      <c r="E3576">
        <v>9.68</v>
      </c>
    </row>
    <row r="3577" spans="1:5" x14ac:dyDescent="0.2">
      <c r="A3577" s="7">
        <v>40467</v>
      </c>
      <c r="B3577" s="3">
        <v>16</v>
      </c>
      <c r="C3577" s="3">
        <v>10</v>
      </c>
      <c r="D3577" s="3">
        <v>2010</v>
      </c>
      <c r="E3577">
        <v>26.45</v>
      </c>
    </row>
    <row r="3578" spans="1:5" x14ac:dyDescent="0.2">
      <c r="A3578" s="7">
        <v>40468</v>
      </c>
      <c r="B3578" s="3">
        <v>17</v>
      </c>
      <c r="C3578" s="3">
        <v>10</v>
      </c>
      <c r="D3578" s="3">
        <v>2010</v>
      </c>
      <c r="E3578">
        <v>41.79</v>
      </c>
    </row>
    <row r="3579" spans="1:5" x14ac:dyDescent="0.2">
      <c r="A3579" s="7">
        <v>40469</v>
      </c>
      <c r="B3579" s="3">
        <v>18</v>
      </c>
      <c r="C3579" s="3">
        <v>10</v>
      </c>
      <c r="D3579" s="3">
        <v>2010</v>
      </c>
      <c r="E3579">
        <v>22.84</v>
      </c>
    </row>
    <row r="3580" spans="1:5" x14ac:dyDescent="0.2">
      <c r="A3580" s="7">
        <v>40470</v>
      </c>
      <c r="B3580" s="3">
        <v>19</v>
      </c>
      <c r="C3580" s="3">
        <v>10</v>
      </c>
      <c r="D3580" s="3">
        <v>2010</v>
      </c>
      <c r="E3580">
        <v>15.63</v>
      </c>
    </row>
    <row r="3581" spans="1:5" x14ac:dyDescent="0.2">
      <c r="A3581" s="7">
        <v>40471</v>
      </c>
      <c r="B3581" s="3">
        <v>20</v>
      </c>
      <c r="C3581" s="3">
        <v>10</v>
      </c>
      <c r="D3581" s="3">
        <v>2010</v>
      </c>
      <c r="E3581">
        <v>14.12</v>
      </c>
    </row>
    <row r="3582" spans="1:5" x14ac:dyDescent="0.2">
      <c r="A3582" s="7">
        <v>40472</v>
      </c>
      <c r="B3582" s="3">
        <v>21</v>
      </c>
      <c r="C3582" s="3">
        <v>10</v>
      </c>
      <c r="D3582" s="3">
        <v>2010</v>
      </c>
      <c r="E3582">
        <v>19.77</v>
      </c>
    </row>
    <row r="3583" spans="1:5" x14ac:dyDescent="0.2">
      <c r="A3583" s="7">
        <v>40473</v>
      </c>
      <c r="B3583" s="3">
        <v>22</v>
      </c>
      <c r="C3583" s="3">
        <v>10</v>
      </c>
      <c r="D3583" s="3">
        <v>2010</v>
      </c>
      <c r="E3583">
        <v>16.510000000000002</v>
      </c>
    </row>
    <row r="3584" spans="1:5" x14ac:dyDescent="0.2">
      <c r="A3584" s="7">
        <v>40474</v>
      </c>
      <c r="B3584" s="3">
        <v>23</v>
      </c>
      <c r="C3584" s="3">
        <v>10</v>
      </c>
      <c r="D3584" s="3">
        <v>2010</v>
      </c>
      <c r="E3584">
        <v>15.33</v>
      </c>
    </row>
    <row r="3585" spans="1:5" x14ac:dyDescent="0.2">
      <c r="A3585" s="7">
        <v>40475</v>
      </c>
      <c r="B3585" s="3">
        <v>24</v>
      </c>
      <c r="C3585" s="3">
        <v>10</v>
      </c>
      <c r="D3585" s="3">
        <v>2010</v>
      </c>
      <c r="E3585">
        <v>16.420000000000002</v>
      </c>
    </row>
    <row r="3586" spans="1:5" x14ac:dyDescent="0.2">
      <c r="A3586" s="7">
        <v>40476</v>
      </c>
      <c r="B3586" s="3">
        <v>25</v>
      </c>
      <c r="C3586" s="3">
        <v>10</v>
      </c>
      <c r="D3586" s="3">
        <v>2010</v>
      </c>
      <c r="E3586">
        <v>19.38</v>
      </c>
    </row>
    <row r="3587" spans="1:5" x14ac:dyDescent="0.2">
      <c r="A3587" s="7">
        <v>40477</v>
      </c>
      <c r="B3587" s="3">
        <v>26</v>
      </c>
      <c r="C3587" s="3">
        <v>10</v>
      </c>
      <c r="D3587" s="3">
        <v>2010</v>
      </c>
      <c r="E3587">
        <v>20</v>
      </c>
    </row>
    <row r="3588" spans="1:5" x14ac:dyDescent="0.2">
      <c r="A3588" s="7">
        <v>40478</v>
      </c>
      <c r="B3588" s="3">
        <v>27</v>
      </c>
      <c r="C3588" s="3">
        <v>10</v>
      </c>
      <c r="D3588" s="3">
        <v>2010</v>
      </c>
      <c r="E3588">
        <v>17.93</v>
      </c>
    </row>
    <row r="3589" spans="1:5" x14ac:dyDescent="0.2">
      <c r="A3589" s="7">
        <v>40479</v>
      </c>
      <c r="B3589" s="3">
        <v>28</v>
      </c>
      <c r="C3589" s="3">
        <v>10</v>
      </c>
      <c r="D3589" s="3">
        <v>2010</v>
      </c>
      <c r="E3589">
        <v>18.48</v>
      </c>
    </row>
    <row r="3590" spans="1:5" x14ac:dyDescent="0.2">
      <c r="A3590" s="7">
        <v>40480</v>
      </c>
      <c r="B3590" s="3">
        <v>29</v>
      </c>
      <c r="C3590" s="3">
        <v>10</v>
      </c>
      <c r="D3590" s="3">
        <v>2010</v>
      </c>
      <c r="E3590">
        <v>20.62</v>
      </c>
    </row>
    <row r="3591" spans="1:5" x14ac:dyDescent="0.2">
      <c r="A3591" s="7">
        <v>40481</v>
      </c>
      <c r="B3591" s="3">
        <v>30</v>
      </c>
      <c r="C3591" s="3">
        <v>10</v>
      </c>
      <c r="D3591" s="3">
        <v>2010</v>
      </c>
      <c r="E3591">
        <v>26.24</v>
      </c>
    </row>
    <row r="3592" spans="1:5" x14ac:dyDescent="0.2">
      <c r="A3592" s="7">
        <v>40482</v>
      </c>
      <c r="B3592" s="3">
        <v>31</v>
      </c>
      <c r="C3592" s="3">
        <v>10</v>
      </c>
      <c r="D3592" s="3">
        <v>2010</v>
      </c>
      <c r="E3592">
        <v>18.809999999999999</v>
      </c>
    </row>
    <row r="3593" spans="1:5" x14ac:dyDescent="0.2">
      <c r="A3593" s="7">
        <v>40483</v>
      </c>
      <c r="B3593" s="3">
        <v>1</v>
      </c>
      <c r="C3593" s="3">
        <v>11</v>
      </c>
      <c r="D3593" s="3">
        <v>2010</v>
      </c>
      <c r="E3593">
        <v>21.17</v>
      </c>
    </row>
    <row r="3594" spans="1:5" x14ac:dyDescent="0.2">
      <c r="A3594" s="7">
        <v>40484</v>
      </c>
      <c r="B3594" s="3">
        <v>2</v>
      </c>
      <c r="C3594" s="3">
        <v>11</v>
      </c>
      <c r="D3594" s="3">
        <v>2010</v>
      </c>
      <c r="E3594">
        <v>19.23</v>
      </c>
    </row>
    <row r="3595" spans="1:5" x14ac:dyDescent="0.2">
      <c r="A3595" s="7">
        <v>40485</v>
      </c>
      <c r="B3595" s="3">
        <v>3</v>
      </c>
      <c r="C3595" s="3">
        <v>11</v>
      </c>
      <c r="D3595" s="3">
        <v>2010</v>
      </c>
      <c r="E3595">
        <v>15.26</v>
      </c>
    </row>
    <row r="3596" spans="1:5" x14ac:dyDescent="0.2">
      <c r="A3596" s="7">
        <v>40486</v>
      </c>
      <c r="B3596" s="3">
        <v>4</v>
      </c>
      <c r="C3596" s="3">
        <v>11</v>
      </c>
      <c r="D3596" s="3">
        <v>2010</v>
      </c>
      <c r="E3596">
        <v>16.39</v>
      </c>
    </row>
    <row r="3597" spans="1:5" x14ac:dyDescent="0.2">
      <c r="A3597" s="7">
        <v>40487</v>
      </c>
      <c r="B3597" s="3">
        <v>5</v>
      </c>
      <c r="C3597" s="3">
        <v>11</v>
      </c>
      <c r="D3597" s="3">
        <v>2010</v>
      </c>
      <c r="E3597">
        <v>14.48</v>
      </c>
    </row>
    <row r="3598" spans="1:5" x14ac:dyDescent="0.2">
      <c r="A3598" s="7">
        <v>40488</v>
      </c>
      <c r="B3598" s="3">
        <v>6</v>
      </c>
      <c r="C3598" s="3">
        <v>11</v>
      </c>
      <c r="D3598" s="3">
        <v>2010</v>
      </c>
      <c r="E3598">
        <v>18.64</v>
      </c>
    </row>
    <row r="3599" spans="1:5" x14ac:dyDescent="0.2">
      <c r="A3599" s="7">
        <v>40489</v>
      </c>
      <c r="B3599" s="3">
        <v>7</v>
      </c>
      <c r="C3599" s="3">
        <v>11</v>
      </c>
      <c r="D3599" s="3">
        <v>2010</v>
      </c>
      <c r="E3599">
        <v>21.34</v>
      </c>
    </row>
    <row r="3600" spans="1:5" x14ac:dyDescent="0.2">
      <c r="A3600" s="7">
        <v>40490</v>
      </c>
      <c r="B3600" s="3">
        <v>8</v>
      </c>
      <c r="C3600" s="3">
        <v>11</v>
      </c>
      <c r="D3600" s="3">
        <v>2010</v>
      </c>
      <c r="E3600">
        <v>18.28</v>
      </c>
    </row>
    <row r="3601" spans="1:5" x14ac:dyDescent="0.2">
      <c r="A3601" s="7">
        <v>40491</v>
      </c>
      <c r="B3601" s="3">
        <v>9</v>
      </c>
      <c r="C3601" s="3">
        <v>11</v>
      </c>
      <c r="D3601" s="3">
        <v>2010</v>
      </c>
      <c r="E3601">
        <v>19.510000000000002</v>
      </c>
    </row>
    <row r="3602" spans="1:5" x14ac:dyDescent="0.2">
      <c r="A3602" s="7">
        <v>40492</v>
      </c>
      <c r="B3602" s="3">
        <v>10</v>
      </c>
      <c r="C3602" s="3">
        <v>11</v>
      </c>
      <c r="D3602" s="3">
        <v>2010</v>
      </c>
      <c r="E3602">
        <v>12.6</v>
      </c>
    </row>
    <row r="3603" spans="1:5" x14ac:dyDescent="0.2">
      <c r="A3603" s="7">
        <v>40493</v>
      </c>
      <c r="B3603" s="3">
        <v>11</v>
      </c>
      <c r="C3603" s="3">
        <v>11</v>
      </c>
      <c r="D3603" s="3">
        <v>2010</v>
      </c>
      <c r="E3603">
        <v>14.1</v>
      </c>
    </row>
    <row r="3604" spans="1:5" x14ac:dyDescent="0.2">
      <c r="A3604" s="7">
        <v>40494</v>
      </c>
      <c r="B3604" s="3">
        <v>12</v>
      </c>
      <c r="C3604" s="3">
        <v>11</v>
      </c>
      <c r="D3604" s="3">
        <v>2010</v>
      </c>
      <c r="E3604">
        <v>16.34</v>
      </c>
    </row>
    <row r="3605" spans="1:5" x14ac:dyDescent="0.2">
      <c r="A3605" s="7">
        <v>40495</v>
      </c>
      <c r="B3605" s="3">
        <v>13</v>
      </c>
      <c r="C3605" s="3">
        <v>11</v>
      </c>
      <c r="D3605" s="3">
        <v>2010</v>
      </c>
      <c r="E3605">
        <v>16.100000000000001</v>
      </c>
    </row>
    <row r="3606" spans="1:5" x14ac:dyDescent="0.2">
      <c r="A3606" s="7">
        <v>40496</v>
      </c>
      <c r="B3606" s="3">
        <v>14</v>
      </c>
      <c r="C3606" s="3">
        <v>11</v>
      </c>
      <c r="D3606" s="3">
        <v>2010</v>
      </c>
      <c r="E3606">
        <v>18.79</v>
      </c>
    </row>
    <row r="3607" spans="1:5" x14ac:dyDescent="0.2">
      <c r="A3607" s="7">
        <v>40497</v>
      </c>
      <c r="B3607" s="3">
        <v>15</v>
      </c>
      <c r="C3607" s="3">
        <v>11</v>
      </c>
      <c r="D3607" s="3">
        <v>2010</v>
      </c>
      <c r="E3607">
        <v>31.62</v>
      </c>
    </row>
    <row r="3608" spans="1:5" x14ac:dyDescent="0.2">
      <c r="A3608" s="7">
        <v>40498</v>
      </c>
      <c r="B3608" s="3">
        <v>16</v>
      </c>
      <c r="C3608" s="3">
        <v>11</v>
      </c>
      <c r="D3608" s="3">
        <v>2010</v>
      </c>
      <c r="E3608">
        <v>25.21</v>
      </c>
    </row>
    <row r="3609" spans="1:5" x14ac:dyDescent="0.2">
      <c r="A3609" s="7">
        <v>40499</v>
      </c>
      <c r="B3609" s="3">
        <v>17</v>
      </c>
      <c r="C3609" s="3">
        <v>11</v>
      </c>
      <c r="D3609" s="3">
        <v>2010</v>
      </c>
      <c r="E3609">
        <v>21.73</v>
      </c>
    </row>
    <row r="3610" spans="1:5" x14ac:dyDescent="0.2">
      <c r="A3610" s="7">
        <v>40500</v>
      </c>
      <c r="B3610" s="3">
        <v>18</v>
      </c>
      <c r="C3610" s="3">
        <v>11</v>
      </c>
      <c r="D3610" s="3">
        <v>2010</v>
      </c>
      <c r="E3610">
        <v>16.78</v>
      </c>
    </row>
    <row r="3611" spans="1:5" x14ac:dyDescent="0.2">
      <c r="A3611" s="7">
        <v>40501</v>
      </c>
      <c r="B3611" s="3">
        <v>19</v>
      </c>
      <c r="C3611" s="3">
        <v>11</v>
      </c>
      <c r="D3611" s="3">
        <v>2010</v>
      </c>
      <c r="E3611">
        <v>18.559999999999999</v>
      </c>
    </row>
    <row r="3612" spans="1:5" x14ac:dyDescent="0.2">
      <c r="A3612" s="7">
        <v>40502</v>
      </c>
      <c r="B3612" s="3">
        <v>20</v>
      </c>
      <c r="C3612" s="3">
        <v>11</v>
      </c>
      <c r="D3612" s="3">
        <v>2010</v>
      </c>
      <c r="E3612">
        <v>14.09</v>
      </c>
    </row>
    <row r="3613" spans="1:5" x14ac:dyDescent="0.2">
      <c r="A3613" s="7">
        <v>40503</v>
      </c>
      <c r="B3613" s="3">
        <v>21</v>
      </c>
      <c r="C3613" s="3">
        <v>11</v>
      </c>
      <c r="D3613" s="3">
        <v>2010</v>
      </c>
      <c r="E3613">
        <v>16.059999999999999</v>
      </c>
    </row>
    <row r="3614" spans="1:5" x14ac:dyDescent="0.2">
      <c r="A3614" s="7">
        <v>40504</v>
      </c>
      <c r="B3614" s="3">
        <v>22</v>
      </c>
      <c r="C3614" s="3">
        <v>11</v>
      </c>
      <c r="D3614" s="3">
        <v>2010</v>
      </c>
      <c r="E3614">
        <v>14.37</v>
      </c>
    </row>
    <row r="3615" spans="1:5" x14ac:dyDescent="0.2">
      <c r="A3615" s="7">
        <v>40505</v>
      </c>
      <c r="B3615" s="3">
        <v>23</v>
      </c>
      <c r="C3615" s="3">
        <v>11</v>
      </c>
      <c r="D3615" s="3">
        <v>2010</v>
      </c>
      <c r="E3615">
        <v>15.22</v>
      </c>
    </row>
    <row r="3616" spans="1:5" x14ac:dyDescent="0.2">
      <c r="A3616" s="7">
        <v>40506</v>
      </c>
      <c r="B3616" s="3">
        <v>24</v>
      </c>
      <c r="C3616" s="3">
        <v>11</v>
      </c>
      <c r="D3616" s="3">
        <v>2010</v>
      </c>
      <c r="E3616">
        <v>16.329999999999998</v>
      </c>
    </row>
    <row r="3617" spans="1:5" x14ac:dyDescent="0.2">
      <c r="A3617" s="7">
        <v>40507</v>
      </c>
      <c r="B3617" s="3">
        <v>25</v>
      </c>
      <c r="C3617" s="3">
        <v>11</v>
      </c>
      <c r="D3617" s="3">
        <v>2010</v>
      </c>
      <c r="E3617">
        <v>17.87</v>
      </c>
    </row>
    <row r="3618" spans="1:5" x14ac:dyDescent="0.2">
      <c r="A3618" s="7">
        <v>40508</v>
      </c>
      <c r="B3618" s="3">
        <v>26</v>
      </c>
      <c r="C3618" s="3">
        <v>11</v>
      </c>
      <c r="D3618" s="3">
        <v>2010</v>
      </c>
      <c r="E3618">
        <v>16.899999999999999</v>
      </c>
    </row>
    <row r="3619" spans="1:5" x14ac:dyDescent="0.2">
      <c r="A3619" s="7">
        <v>40509</v>
      </c>
      <c r="B3619" s="3">
        <v>27</v>
      </c>
      <c r="C3619" s="3">
        <v>11</v>
      </c>
      <c r="D3619" s="3">
        <v>2010</v>
      </c>
      <c r="E3619">
        <v>20.6</v>
      </c>
    </row>
    <row r="3620" spans="1:5" x14ac:dyDescent="0.2">
      <c r="A3620" s="7">
        <v>40510</v>
      </c>
      <c r="B3620" s="3">
        <v>28</v>
      </c>
      <c r="C3620" s="3">
        <v>11</v>
      </c>
      <c r="D3620" s="3">
        <v>2010</v>
      </c>
      <c r="E3620">
        <v>16.89</v>
      </c>
    </row>
    <row r="3621" spans="1:5" x14ac:dyDescent="0.2">
      <c r="A3621" s="7">
        <v>40511</v>
      </c>
      <c r="B3621" s="3">
        <v>29</v>
      </c>
      <c r="C3621" s="3">
        <v>11</v>
      </c>
      <c r="D3621" s="3">
        <v>2010</v>
      </c>
      <c r="E3621">
        <v>51.6</v>
      </c>
    </row>
    <row r="3622" spans="1:5" x14ac:dyDescent="0.2">
      <c r="A3622" s="7">
        <v>40512</v>
      </c>
      <c r="B3622" s="3">
        <v>30</v>
      </c>
      <c r="C3622" s="3">
        <v>11</v>
      </c>
      <c r="D3622" s="3">
        <v>2010</v>
      </c>
      <c r="E3622">
        <v>36.03</v>
      </c>
    </row>
    <row r="3623" spans="1:5" x14ac:dyDescent="0.2">
      <c r="A3623" s="7">
        <v>40513</v>
      </c>
      <c r="B3623" s="3">
        <v>1</v>
      </c>
      <c r="C3623" s="3">
        <v>12</v>
      </c>
      <c r="D3623" s="3">
        <v>2010</v>
      </c>
      <c r="E3623">
        <v>22.6</v>
      </c>
    </row>
    <row r="3624" spans="1:5" x14ac:dyDescent="0.2">
      <c r="A3624" s="7">
        <v>40514</v>
      </c>
      <c r="B3624" s="3">
        <v>2</v>
      </c>
      <c r="C3624" s="3">
        <v>12</v>
      </c>
      <c r="D3624" s="3">
        <v>2010</v>
      </c>
      <c r="E3624">
        <v>21.77</v>
      </c>
    </row>
    <row r="3625" spans="1:5" x14ac:dyDescent="0.2">
      <c r="A3625" s="7">
        <v>40515</v>
      </c>
      <c r="B3625" s="3">
        <v>3</v>
      </c>
      <c r="C3625" s="3">
        <v>12</v>
      </c>
      <c r="D3625" s="3">
        <v>2010</v>
      </c>
      <c r="E3625">
        <v>19.16</v>
      </c>
    </row>
    <row r="3626" spans="1:5" x14ac:dyDescent="0.2">
      <c r="A3626" s="7">
        <v>40516</v>
      </c>
      <c r="B3626" s="3">
        <v>4</v>
      </c>
      <c r="C3626" s="3">
        <v>12</v>
      </c>
      <c r="D3626" s="3">
        <v>2010</v>
      </c>
      <c r="E3626">
        <v>25.35</v>
      </c>
    </row>
    <row r="3627" spans="1:5" x14ac:dyDescent="0.2">
      <c r="A3627" s="7">
        <v>40517</v>
      </c>
      <c r="B3627" s="3">
        <v>5</v>
      </c>
      <c r="C3627" s="3">
        <v>12</v>
      </c>
      <c r="D3627" s="3">
        <v>2010</v>
      </c>
      <c r="E3627">
        <v>28.13</v>
      </c>
    </row>
    <row r="3628" spans="1:5" x14ac:dyDescent="0.2">
      <c r="A3628" s="7">
        <v>40518</v>
      </c>
      <c r="B3628" s="3">
        <v>6</v>
      </c>
      <c r="C3628" s="3">
        <v>12</v>
      </c>
      <c r="D3628" s="3">
        <v>2010</v>
      </c>
      <c r="E3628">
        <v>21.22</v>
      </c>
    </row>
    <row r="3629" spans="1:5" x14ac:dyDescent="0.2">
      <c r="A3629" s="7">
        <v>40519</v>
      </c>
      <c r="B3629" s="3">
        <v>7</v>
      </c>
      <c r="C3629" s="3">
        <v>12</v>
      </c>
      <c r="D3629" s="3">
        <v>2010</v>
      </c>
      <c r="E3629">
        <v>19.36</v>
      </c>
    </row>
    <row r="3630" spans="1:5" x14ac:dyDescent="0.2">
      <c r="A3630" s="7">
        <v>40520</v>
      </c>
      <c r="B3630" s="3">
        <v>8</v>
      </c>
      <c r="C3630" s="3">
        <v>12</v>
      </c>
      <c r="D3630" s="3">
        <v>2010</v>
      </c>
      <c r="E3630">
        <v>18.78</v>
      </c>
    </row>
    <row r="3631" spans="1:5" x14ac:dyDescent="0.2">
      <c r="A3631" s="7">
        <v>40521</v>
      </c>
      <c r="B3631" s="3">
        <v>9</v>
      </c>
      <c r="C3631" s="3">
        <v>12</v>
      </c>
      <c r="D3631" s="3">
        <v>2010</v>
      </c>
      <c r="E3631">
        <v>22.26</v>
      </c>
    </row>
    <row r="3632" spans="1:5" x14ac:dyDescent="0.2">
      <c r="A3632" s="7">
        <v>40522</v>
      </c>
      <c r="B3632" s="3">
        <v>10</v>
      </c>
      <c r="C3632" s="3">
        <v>12</v>
      </c>
      <c r="D3632" s="3">
        <v>2010</v>
      </c>
      <c r="E3632">
        <v>48.81</v>
      </c>
    </row>
    <row r="3633" spans="1:5" x14ac:dyDescent="0.2">
      <c r="A3633" s="7">
        <v>40523</v>
      </c>
      <c r="B3633" s="3">
        <v>11</v>
      </c>
      <c r="C3633" s="3">
        <v>12</v>
      </c>
      <c r="D3633" s="3">
        <v>2010</v>
      </c>
      <c r="E3633">
        <v>29.49</v>
      </c>
    </row>
    <row r="3634" spans="1:5" x14ac:dyDescent="0.2">
      <c r="A3634" s="7">
        <v>40524</v>
      </c>
      <c r="B3634" s="3">
        <v>12</v>
      </c>
      <c r="C3634" s="3">
        <v>12</v>
      </c>
      <c r="D3634" s="3">
        <v>2010</v>
      </c>
      <c r="E3634">
        <v>20.41</v>
      </c>
    </row>
    <row r="3635" spans="1:5" x14ac:dyDescent="0.2">
      <c r="A3635" s="7">
        <v>40525</v>
      </c>
      <c r="B3635" s="3">
        <v>13</v>
      </c>
      <c r="C3635" s="3">
        <v>12</v>
      </c>
      <c r="D3635" s="3">
        <v>2010</v>
      </c>
      <c r="E3635">
        <v>18.95</v>
      </c>
    </row>
    <row r="3636" spans="1:5" x14ac:dyDescent="0.2">
      <c r="A3636" s="7">
        <v>40526</v>
      </c>
      <c r="B3636" s="3">
        <v>14</v>
      </c>
      <c r="C3636" s="3">
        <v>12</v>
      </c>
      <c r="D3636" s="3">
        <v>2010</v>
      </c>
      <c r="E3636">
        <v>18.149999999999999</v>
      </c>
    </row>
    <row r="3637" spans="1:5" x14ac:dyDescent="0.2">
      <c r="A3637" s="7">
        <v>40527</v>
      </c>
      <c r="B3637" s="3">
        <v>15</v>
      </c>
      <c r="C3637" s="3">
        <v>12</v>
      </c>
      <c r="D3637" s="3">
        <v>2010</v>
      </c>
      <c r="E3637">
        <v>19.059999999999999</v>
      </c>
    </row>
    <row r="3638" spans="1:5" x14ac:dyDescent="0.2">
      <c r="A3638" s="7">
        <v>40528</v>
      </c>
      <c r="B3638" s="3">
        <v>16</v>
      </c>
      <c r="C3638" s="3">
        <v>12</v>
      </c>
      <c r="D3638" s="3">
        <v>2010</v>
      </c>
      <c r="E3638">
        <v>19.690000000000001</v>
      </c>
    </row>
    <row r="3639" spans="1:5" x14ac:dyDescent="0.2">
      <c r="A3639" s="7">
        <v>40529</v>
      </c>
      <c r="B3639" s="3">
        <v>17</v>
      </c>
      <c r="C3639" s="3">
        <v>12</v>
      </c>
      <c r="D3639" s="3">
        <v>2010</v>
      </c>
      <c r="E3639">
        <v>19.22</v>
      </c>
    </row>
    <row r="3640" spans="1:5" x14ac:dyDescent="0.2">
      <c r="A3640" s="7">
        <v>40530</v>
      </c>
      <c r="B3640" s="3">
        <v>18</v>
      </c>
      <c r="C3640" s="3">
        <v>12</v>
      </c>
      <c r="D3640" s="3">
        <v>2010</v>
      </c>
      <c r="E3640">
        <v>18.21</v>
      </c>
    </row>
    <row r="3641" spans="1:5" x14ac:dyDescent="0.2">
      <c r="A3641" s="7">
        <v>40531</v>
      </c>
      <c r="B3641" s="3">
        <v>19</v>
      </c>
      <c r="C3641" s="3">
        <v>12</v>
      </c>
      <c r="D3641" s="3">
        <v>2010</v>
      </c>
      <c r="E3641">
        <v>19.78</v>
      </c>
    </row>
    <row r="3642" spans="1:5" x14ac:dyDescent="0.2">
      <c r="A3642" s="7">
        <v>40532</v>
      </c>
      <c r="B3642" s="3">
        <v>20</v>
      </c>
      <c r="C3642" s="3">
        <v>12</v>
      </c>
      <c r="D3642" s="3">
        <v>2010</v>
      </c>
      <c r="E3642">
        <v>19.53</v>
      </c>
    </row>
    <row r="3643" spans="1:5" x14ac:dyDescent="0.2">
      <c r="A3643" s="7">
        <v>40533</v>
      </c>
      <c r="B3643" s="3">
        <v>21</v>
      </c>
      <c r="C3643" s="3">
        <v>12</v>
      </c>
      <c r="D3643" s="3">
        <v>2010</v>
      </c>
      <c r="E3643">
        <v>21.43</v>
      </c>
    </row>
    <row r="3644" spans="1:5" x14ac:dyDescent="0.2">
      <c r="A3644" s="7">
        <v>40534</v>
      </c>
      <c r="B3644" s="3">
        <v>22</v>
      </c>
      <c r="C3644" s="3">
        <v>12</v>
      </c>
      <c r="D3644" s="3">
        <v>2010</v>
      </c>
      <c r="E3644">
        <v>23.62</v>
      </c>
    </row>
    <row r="3645" spans="1:5" x14ac:dyDescent="0.2">
      <c r="A3645" s="7">
        <v>40535</v>
      </c>
      <c r="B3645" s="3">
        <v>23</v>
      </c>
      <c r="C3645" s="3">
        <v>12</v>
      </c>
      <c r="D3645" s="3">
        <v>2010</v>
      </c>
      <c r="E3645">
        <v>24.82</v>
      </c>
    </row>
    <row r="3646" spans="1:5" x14ac:dyDescent="0.2">
      <c r="A3646" s="7">
        <v>40536</v>
      </c>
      <c r="B3646" s="3">
        <v>24</v>
      </c>
      <c r="C3646" s="3">
        <v>12</v>
      </c>
      <c r="D3646" s="3">
        <v>2010</v>
      </c>
      <c r="E3646">
        <v>22.72</v>
      </c>
    </row>
    <row r="3647" spans="1:5" x14ac:dyDescent="0.2">
      <c r="A3647" s="7">
        <v>40537</v>
      </c>
      <c r="B3647" s="3">
        <v>25</v>
      </c>
      <c r="C3647" s="3">
        <v>12</v>
      </c>
      <c r="D3647" s="3">
        <v>2010</v>
      </c>
      <c r="E3647">
        <v>21.35</v>
      </c>
    </row>
    <row r="3648" spans="1:5" x14ac:dyDescent="0.2">
      <c r="A3648" s="7">
        <v>40538</v>
      </c>
      <c r="B3648" s="3">
        <v>26</v>
      </c>
      <c r="C3648" s="3">
        <v>12</v>
      </c>
      <c r="D3648" s="3">
        <v>2010</v>
      </c>
      <c r="E3648">
        <v>21.28</v>
      </c>
    </row>
    <row r="3649" spans="1:5" x14ac:dyDescent="0.2">
      <c r="A3649" s="7">
        <v>40539</v>
      </c>
      <c r="B3649" s="3">
        <v>27</v>
      </c>
      <c r="C3649" s="3">
        <v>12</v>
      </c>
      <c r="D3649" s="3">
        <v>2010</v>
      </c>
      <c r="E3649">
        <v>22.31</v>
      </c>
    </row>
    <row r="3650" spans="1:5" x14ac:dyDescent="0.2">
      <c r="A3650" s="7">
        <v>40540</v>
      </c>
      <c r="B3650" s="3">
        <v>28</v>
      </c>
      <c r="C3650" s="3">
        <v>12</v>
      </c>
      <c r="D3650" s="3">
        <v>2010</v>
      </c>
      <c r="E3650">
        <v>20.85</v>
      </c>
    </row>
    <row r="3651" spans="1:5" x14ac:dyDescent="0.2">
      <c r="A3651" s="7">
        <v>40541</v>
      </c>
      <c r="B3651" s="3">
        <v>29</v>
      </c>
      <c r="C3651" s="3">
        <v>12</v>
      </c>
      <c r="D3651" s="3">
        <v>2010</v>
      </c>
      <c r="E3651">
        <v>26.34</v>
      </c>
    </row>
    <row r="3652" spans="1:5" x14ac:dyDescent="0.2">
      <c r="A3652" s="7">
        <v>40542</v>
      </c>
      <c r="B3652" s="3">
        <v>30</v>
      </c>
      <c r="C3652" s="3">
        <v>12</v>
      </c>
      <c r="D3652" s="3">
        <v>2010</v>
      </c>
      <c r="E3652">
        <v>23.05</v>
      </c>
    </row>
    <row r="3653" spans="1:5" x14ac:dyDescent="0.2">
      <c r="A3653" s="7">
        <v>40543</v>
      </c>
      <c r="B3653" s="3">
        <v>31</v>
      </c>
      <c r="C3653" s="3">
        <v>12</v>
      </c>
      <c r="D3653" s="3">
        <v>2010</v>
      </c>
      <c r="E3653">
        <v>20.64</v>
      </c>
    </row>
    <row r="3654" spans="1:5" x14ac:dyDescent="0.2">
      <c r="A3654" s="7">
        <v>40544</v>
      </c>
      <c r="B3654" s="3">
        <v>1</v>
      </c>
      <c r="C3654" s="3">
        <v>1</v>
      </c>
      <c r="D3654" s="3">
        <v>2011</v>
      </c>
      <c r="E3654">
        <v>20.399999999999999</v>
      </c>
    </row>
    <row r="3655" spans="1:5" x14ac:dyDescent="0.2">
      <c r="A3655" s="7">
        <v>40545</v>
      </c>
      <c r="B3655" s="3">
        <v>2</v>
      </c>
      <c r="C3655" s="3">
        <v>1</v>
      </c>
      <c r="D3655" s="3">
        <v>2011</v>
      </c>
      <c r="E3655">
        <v>21.8</v>
      </c>
    </row>
    <row r="3656" spans="1:5" x14ac:dyDescent="0.2">
      <c r="A3656" s="7">
        <v>40546</v>
      </c>
      <c r="B3656" s="3">
        <v>3</v>
      </c>
      <c r="C3656" s="3">
        <v>1</v>
      </c>
      <c r="D3656" s="3">
        <v>2011</v>
      </c>
      <c r="E3656">
        <v>23.5</v>
      </c>
    </row>
    <row r="3657" spans="1:5" x14ac:dyDescent="0.2">
      <c r="A3657" s="7">
        <v>40547</v>
      </c>
      <c r="B3657" s="3">
        <v>4</v>
      </c>
      <c r="C3657" s="3">
        <v>1</v>
      </c>
      <c r="D3657" s="3">
        <v>2011</v>
      </c>
      <c r="E3657">
        <v>19.899999999999999</v>
      </c>
    </row>
    <row r="3658" spans="1:5" x14ac:dyDescent="0.2">
      <c r="A3658" s="7">
        <v>40548</v>
      </c>
      <c r="B3658" s="3">
        <v>5</v>
      </c>
      <c r="C3658" s="3">
        <v>1</v>
      </c>
      <c r="D3658" s="3">
        <v>2011</v>
      </c>
      <c r="E3658">
        <v>19.2</v>
      </c>
    </row>
    <row r="3659" spans="1:5" x14ac:dyDescent="0.2">
      <c r="A3659" s="7">
        <v>40549</v>
      </c>
      <c r="B3659" s="3">
        <v>6</v>
      </c>
      <c r="C3659" s="3">
        <v>1</v>
      </c>
      <c r="D3659" s="3">
        <v>2011</v>
      </c>
      <c r="E3659">
        <v>24</v>
      </c>
    </row>
    <row r="3660" spans="1:5" x14ac:dyDescent="0.2">
      <c r="A3660" s="7">
        <v>40550</v>
      </c>
      <c r="B3660" s="3">
        <v>7</v>
      </c>
      <c r="C3660" s="3">
        <v>1</v>
      </c>
      <c r="D3660" s="3">
        <v>2011</v>
      </c>
      <c r="E3660">
        <v>23.3</v>
      </c>
    </row>
    <row r="3661" spans="1:5" x14ac:dyDescent="0.2">
      <c r="A3661" s="7">
        <v>40551</v>
      </c>
      <c r="B3661" s="3">
        <v>8</v>
      </c>
      <c r="C3661" s="3">
        <v>1</v>
      </c>
      <c r="D3661" s="3">
        <v>2011</v>
      </c>
      <c r="E3661">
        <v>20.6</v>
      </c>
    </row>
    <row r="3662" spans="1:5" x14ac:dyDescent="0.2">
      <c r="A3662" s="7">
        <v>40552</v>
      </c>
      <c r="B3662" s="3">
        <v>9</v>
      </c>
      <c r="C3662" s="3">
        <v>1</v>
      </c>
      <c r="D3662" s="3">
        <v>2011</v>
      </c>
      <c r="E3662">
        <v>21.1</v>
      </c>
    </row>
    <row r="3663" spans="1:5" x14ac:dyDescent="0.2">
      <c r="A3663" s="7">
        <v>40553</v>
      </c>
      <c r="B3663" s="3">
        <v>10</v>
      </c>
      <c r="C3663" s="3">
        <v>1</v>
      </c>
      <c r="D3663" s="3">
        <v>2011</v>
      </c>
      <c r="E3663">
        <v>26.2</v>
      </c>
    </row>
    <row r="3664" spans="1:5" x14ac:dyDescent="0.2">
      <c r="A3664" s="7">
        <v>40554</v>
      </c>
      <c r="B3664" s="3">
        <v>11</v>
      </c>
      <c r="C3664" s="3">
        <v>1</v>
      </c>
      <c r="D3664" s="3">
        <v>2011</v>
      </c>
      <c r="E3664">
        <v>24.7</v>
      </c>
    </row>
    <row r="3665" spans="1:5" x14ac:dyDescent="0.2">
      <c r="A3665" s="7">
        <v>40555</v>
      </c>
      <c r="B3665" s="3">
        <v>12</v>
      </c>
      <c r="C3665" s="3">
        <v>1</v>
      </c>
      <c r="D3665" s="3">
        <v>2011</v>
      </c>
      <c r="E3665">
        <v>23.9</v>
      </c>
    </row>
    <row r="3666" spans="1:5" x14ac:dyDescent="0.2">
      <c r="A3666" s="7">
        <v>40556</v>
      </c>
      <c r="B3666" s="3">
        <v>13</v>
      </c>
      <c r="C3666" s="3">
        <v>1</v>
      </c>
      <c r="D3666" s="3">
        <v>2011</v>
      </c>
      <c r="E3666">
        <v>36.200000000000003</v>
      </c>
    </row>
    <row r="3667" spans="1:5" x14ac:dyDescent="0.2">
      <c r="A3667" s="7">
        <v>40557</v>
      </c>
      <c r="B3667" s="3">
        <v>14</v>
      </c>
      <c r="C3667" s="3">
        <v>1</v>
      </c>
      <c r="D3667" s="3">
        <v>2011</v>
      </c>
      <c r="E3667">
        <v>35.5</v>
      </c>
    </row>
    <row r="3668" spans="1:5" x14ac:dyDescent="0.2">
      <c r="A3668" s="7">
        <v>40558</v>
      </c>
      <c r="B3668" s="3">
        <v>15</v>
      </c>
      <c r="C3668" s="3">
        <v>1</v>
      </c>
      <c r="D3668" s="3">
        <v>2011</v>
      </c>
      <c r="E3668">
        <v>28</v>
      </c>
    </row>
    <row r="3669" spans="1:5" x14ac:dyDescent="0.2">
      <c r="A3669" s="7">
        <v>40559</v>
      </c>
      <c r="B3669" s="3">
        <v>16</v>
      </c>
      <c r="C3669" s="3">
        <v>1</v>
      </c>
      <c r="D3669" s="3">
        <v>2011</v>
      </c>
      <c r="E3669">
        <v>23.3</v>
      </c>
    </row>
    <row r="3670" spans="1:5" x14ac:dyDescent="0.2">
      <c r="A3670" s="7">
        <v>40560</v>
      </c>
      <c r="B3670" s="3">
        <v>17</v>
      </c>
      <c r="C3670" s="3">
        <v>1</v>
      </c>
      <c r="D3670" s="3">
        <v>2011</v>
      </c>
      <c r="E3670">
        <v>21.8</v>
      </c>
    </row>
    <row r="3671" spans="1:5" x14ac:dyDescent="0.2">
      <c r="A3671" s="7">
        <v>40561</v>
      </c>
      <c r="B3671" s="3">
        <v>18</v>
      </c>
      <c r="C3671" s="3">
        <v>1</v>
      </c>
      <c r="D3671" s="3">
        <v>2011</v>
      </c>
      <c r="E3671">
        <v>21.3</v>
      </c>
    </row>
    <row r="3672" spans="1:5" x14ac:dyDescent="0.2">
      <c r="A3672" s="7">
        <v>40562</v>
      </c>
      <c r="B3672" s="3">
        <v>19</v>
      </c>
      <c r="C3672" s="3">
        <v>1</v>
      </c>
      <c r="D3672" s="3">
        <v>2011</v>
      </c>
      <c r="E3672">
        <v>18.2</v>
      </c>
    </row>
    <row r="3673" spans="1:5" x14ac:dyDescent="0.2">
      <c r="A3673" s="7">
        <v>40563</v>
      </c>
      <c r="B3673" s="3">
        <v>20</v>
      </c>
      <c r="C3673" s="3">
        <v>1</v>
      </c>
      <c r="D3673" s="3">
        <v>2011</v>
      </c>
      <c r="E3673">
        <v>18.899999999999999</v>
      </c>
    </row>
    <row r="3674" spans="1:5" x14ac:dyDescent="0.2">
      <c r="A3674" s="7">
        <v>40564</v>
      </c>
      <c r="B3674" s="3">
        <v>21</v>
      </c>
      <c r="C3674" s="3">
        <v>1</v>
      </c>
      <c r="D3674" s="3">
        <v>2011</v>
      </c>
      <c r="E3674">
        <v>19</v>
      </c>
    </row>
    <row r="3675" spans="1:5" x14ac:dyDescent="0.2">
      <c r="A3675" s="7">
        <v>40565</v>
      </c>
      <c r="B3675" s="3">
        <v>22</v>
      </c>
      <c r="C3675" s="3">
        <v>1</v>
      </c>
      <c r="D3675" s="3">
        <v>2011</v>
      </c>
      <c r="E3675">
        <v>22.2</v>
      </c>
    </row>
    <row r="3676" spans="1:5" x14ac:dyDescent="0.2">
      <c r="A3676" s="7">
        <v>40566</v>
      </c>
      <c r="B3676" s="3">
        <v>23</v>
      </c>
      <c r="C3676" s="3">
        <v>1</v>
      </c>
      <c r="D3676" s="3">
        <v>2011</v>
      </c>
      <c r="E3676">
        <v>19.8</v>
      </c>
    </row>
    <row r="3677" spans="1:5" x14ac:dyDescent="0.2">
      <c r="A3677" s="7">
        <v>40567</v>
      </c>
      <c r="B3677" s="3">
        <v>24</v>
      </c>
      <c r="C3677" s="3">
        <v>1</v>
      </c>
      <c r="D3677" s="3">
        <v>2011</v>
      </c>
      <c r="E3677">
        <v>21.4</v>
      </c>
    </row>
    <row r="3678" spans="1:5" x14ac:dyDescent="0.2">
      <c r="A3678" s="7">
        <v>40568</v>
      </c>
      <c r="B3678" s="3">
        <v>25</v>
      </c>
      <c r="C3678" s="3">
        <v>1</v>
      </c>
      <c r="D3678" s="3">
        <v>2011</v>
      </c>
      <c r="E3678">
        <v>20.6</v>
      </c>
    </row>
    <row r="3679" spans="1:5" x14ac:dyDescent="0.2">
      <c r="A3679" s="7">
        <v>40569</v>
      </c>
      <c r="B3679" s="3">
        <v>26</v>
      </c>
      <c r="C3679" s="3">
        <v>1</v>
      </c>
      <c r="D3679" s="3">
        <v>2011</v>
      </c>
      <c r="E3679">
        <v>24</v>
      </c>
    </row>
    <row r="3680" spans="1:5" x14ac:dyDescent="0.2">
      <c r="A3680" s="7">
        <v>40570</v>
      </c>
      <c r="B3680" s="3">
        <v>27</v>
      </c>
      <c r="C3680" s="3">
        <v>1</v>
      </c>
      <c r="D3680" s="3">
        <v>2011</v>
      </c>
      <c r="E3680">
        <v>25.4</v>
      </c>
    </row>
    <row r="3681" spans="1:5" x14ac:dyDescent="0.2">
      <c r="A3681" s="7">
        <v>40571</v>
      </c>
      <c r="B3681" s="3">
        <v>28</v>
      </c>
      <c r="C3681" s="3">
        <v>1</v>
      </c>
      <c r="D3681" s="3">
        <v>2011</v>
      </c>
      <c r="E3681">
        <v>21.9</v>
      </c>
    </row>
    <row r="3682" spans="1:5" x14ac:dyDescent="0.2">
      <c r="A3682" s="7">
        <v>40572</v>
      </c>
      <c r="B3682" s="3">
        <v>29</v>
      </c>
      <c r="C3682" s="3">
        <v>1</v>
      </c>
      <c r="D3682" s="3">
        <v>2011</v>
      </c>
      <c r="E3682">
        <v>18.100000000000001</v>
      </c>
    </row>
    <row r="3683" spans="1:5" x14ac:dyDescent="0.2">
      <c r="A3683" s="7">
        <v>40573</v>
      </c>
      <c r="B3683" s="3">
        <v>30</v>
      </c>
      <c r="C3683" s="3">
        <v>1</v>
      </c>
      <c r="D3683" s="3">
        <v>2011</v>
      </c>
      <c r="E3683">
        <v>20.7</v>
      </c>
    </row>
    <row r="3684" spans="1:5" x14ac:dyDescent="0.2">
      <c r="A3684" s="7">
        <v>40574</v>
      </c>
      <c r="B3684" s="3">
        <v>31</v>
      </c>
      <c r="C3684" s="3">
        <v>1</v>
      </c>
      <c r="D3684" s="3">
        <v>2011</v>
      </c>
      <c r="E3684">
        <v>20.399999999999999</v>
      </c>
    </row>
    <row r="3685" spans="1:5" x14ac:dyDescent="0.2">
      <c r="A3685" s="7">
        <v>40575</v>
      </c>
      <c r="B3685" s="3">
        <v>1</v>
      </c>
      <c r="C3685" s="3">
        <v>2</v>
      </c>
      <c r="D3685" s="3">
        <v>2011</v>
      </c>
      <c r="E3685">
        <v>20.2</v>
      </c>
    </row>
    <row r="3686" spans="1:5" x14ac:dyDescent="0.2">
      <c r="A3686" s="7">
        <v>40576</v>
      </c>
      <c r="B3686" s="3">
        <v>2</v>
      </c>
      <c r="C3686" s="3">
        <v>2</v>
      </c>
      <c r="D3686" s="3">
        <v>2011</v>
      </c>
      <c r="E3686">
        <v>17.5</v>
      </c>
    </row>
    <row r="3687" spans="1:5" x14ac:dyDescent="0.2">
      <c r="A3687" s="7">
        <v>40577</v>
      </c>
      <c r="B3687" s="3">
        <v>3</v>
      </c>
      <c r="C3687" s="3">
        <v>2</v>
      </c>
      <c r="D3687" s="3">
        <v>2011</v>
      </c>
      <c r="E3687">
        <v>22.9</v>
      </c>
    </row>
    <row r="3688" spans="1:5" x14ac:dyDescent="0.2">
      <c r="A3688" s="7">
        <v>40578</v>
      </c>
      <c r="B3688" s="3">
        <v>4</v>
      </c>
      <c r="C3688" s="3">
        <v>2</v>
      </c>
      <c r="D3688" s="3">
        <v>2011</v>
      </c>
      <c r="E3688">
        <v>22.3</v>
      </c>
    </row>
    <row r="3689" spans="1:5" x14ac:dyDescent="0.2">
      <c r="A3689" s="7">
        <v>40579</v>
      </c>
      <c r="B3689" s="3">
        <v>5</v>
      </c>
      <c r="C3689" s="3">
        <v>2</v>
      </c>
      <c r="D3689" s="3">
        <v>2011</v>
      </c>
      <c r="E3689">
        <v>62.4</v>
      </c>
    </row>
    <row r="3690" spans="1:5" x14ac:dyDescent="0.2">
      <c r="A3690" s="7">
        <v>40580</v>
      </c>
      <c r="B3690" s="3">
        <v>6</v>
      </c>
      <c r="C3690" s="3">
        <v>2</v>
      </c>
      <c r="D3690" s="3">
        <v>2011</v>
      </c>
      <c r="E3690">
        <v>59.8</v>
      </c>
    </row>
    <row r="3691" spans="1:5" x14ac:dyDescent="0.2">
      <c r="A3691" s="7">
        <v>40581</v>
      </c>
      <c r="B3691" s="3">
        <v>7</v>
      </c>
      <c r="C3691" s="3">
        <v>2</v>
      </c>
      <c r="D3691" s="3">
        <v>2011</v>
      </c>
      <c r="E3691">
        <v>31.8</v>
      </c>
    </row>
    <row r="3692" spans="1:5" x14ac:dyDescent="0.2">
      <c r="A3692" s="7">
        <v>40582</v>
      </c>
      <c r="B3692" s="3">
        <v>8</v>
      </c>
      <c r="C3692" s="3">
        <v>2</v>
      </c>
      <c r="D3692" s="3">
        <v>2011</v>
      </c>
      <c r="E3692">
        <v>24.1</v>
      </c>
    </row>
    <row r="3693" spans="1:5" x14ac:dyDescent="0.2">
      <c r="A3693" s="7">
        <v>40583</v>
      </c>
      <c r="B3693" s="3">
        <v>9</v>
      </c>
      <c r="C3693" s="3">
        <v>2</v>
      </c>
      <c r="D3693" s="3">
        <v>2011</v>
      </c>
      <c r="E3693">
        <v>20.100000000000001</v>
      </c>
    </row>
    <row r="3694" spans="1:5" x14ac:dyDescent="0.2">
      <c r="A3694" s="7">
        <v>40584</v>
      </c>
      <c r="B3694" s="3">
        <v>10</v>
      </c>
      <c r="C3694" s="3">
        <v>2</v>
      </c>
      <c r="D3694" s="3">
        <v>2011</v>
      </c>
      <c r="E3694">
        <v>18.399999999999999</v>
      </c>
    </row>
    <row r="3695" spans="1:5" x14ac:dyDescent="0.2">
      <c r="A3695" s="7">
        <v>40585</v>
      </c>
      <c r="B3695" s="3">
        <v>11</v>
      </c>
      <c r="C3695" s="3">
        <v>2</v>
      </c>
      <c r="D3695" s="3">
        <v>2011</v>
      </c>
      <c r="E3695">
        <v>18</v>
      </c>
    </row>
    <row r="3696" spans="1:5" x14ac:dyDescent="0.2">
      <c r="A3696" s="7">
        <v>40586</v>
      </c>
      <c r="B3696" s="3">
        <v>12</v>
      </c>
      <c r="C3696" s="3">
        <v>2</v>
      </c>
      <c r="D3696" s="3">
        <v>2011</v>
      </c>
      <c r="E3696">
        <v>18.2</v>
      </c>
    </row>
    <row r="3697" spans="1:5" x14ac:dyDescent="0.2">
      <c r="A3697" s="7">
        <v>40587</v>
      </c>
      <c r="B3697" s="3">
        <v>13</v>
      </c>
      <c r="C3697" s="3">
        <v>2</v>
      </c>
      <c r="D3697" s="3">
        <v>2011</v>
      </c>
      <c r="E3697">
        <v>17.7</v>
      </c>
    </row>
    <row r="3698" spans="1:5" x14ac:dyDescent="0.2">
      <c r="A3698" s="7">
        <v>40588</v>
      </c>
      <c r="B3698" s="3">
        <v>14</v>
      </c>
      <c r="C3698" s="3">
        <v>2</v>
      </c>
      <c r="D3698" s="3">
        <v>2011</v>
      </c>
      <c r="E3698">
        <v>19</v>
      </c>
    </row>
    <row r="3699" spans="1:5" x14ac:dyDescent="0.2">
      <c r="A3699" s="7">
        <v>40589</v>
      </c>
      <c r="B3699" s="3">
        <v>15</v>
      </c>
      <c r="C3699" s="3">
        <v>2</v>
      </c>
      <c r="D3699" s="3">
        <v>2011</v>
      </c>
      <c r="E3699">
        <v>16.600000000000001</v>
      </c>
    </row>
    <row r="3700" spans="1:5" x14ac:dyDescent="0.2">
      <c r="A3700" s="7">
        <v>40590</v>
      </c>
      <c r="B3700" s="3">
        <v>16</v>
      </c>
      <c r="C3700" s="3">
        <v>2</v>
      </c>
      <c r="D3700" s="3">
        <v>2011</v>
      </c>
      <c r="E3700">
        <v>17.2</v>
      </c>
    </row>
    <row r="3701" spans="1:5" x14ac:dyDescent="0.2">
      <c r="A3701" s="7">
        <v>40591</v>
      </c>
      <c r="B3701" s="3">
        <v>17</v>
      </c>
      <c r="C3701" s="3">
        <v>2</v>
      </c>
      <c r="D3701" s="3">
        <v>2011</v>
      </c>
      <c r="E3701">
        <v>19.399999999999999</v>
      </c>
    </row>
    <row r="3702" spans="1:5" x14ac:dyDescent="0.2">
      <c r="A3702" s="7">
        <v>40592</v>
      </c>
      <c r="B3702" s="3">
        <v>18</v>
      </c>
      <c r="C3702" s="3">
        <v>2</v>
      </c>
      <c r="D3702" s="3">
        <v>2011</v>
      </c>
      <c r="E3702">
        <v>19.5</v>
      </c>
    </row>
    <row r="3703" spans="1:5" x14ac:dyDescent="0.2">
      <c r="A3703" s="7">
        <v>40593</v>
      </c>
      <c r="B3703" s="3">
        <v>19</v>
      </c>
      <c r="C3703" s="3">
        <v>2</v>
      </c>
      <c r="D3703" s="3">
        <v>2011</v>
      </c>
      <c r="E3703">
        <v>25.7</v>
      </c>
    </row>
    <row r="3704" spans="1:5" x14ac:dyDescent="0.2">
      <c r="A3704" s="7">
        <v>40594</v>
      </c>
      <c r="B3704" s="3">
        <v>20</v>
      </c>
      <c r="C3704" s="3">
        <v>2</v>
      </c>
      <c r="D3704" s="3">
        <v>2011</v>
      </c>
      <c r="E3704">
        <v>26.6</v>
      </c>
    </row>
    <row r="3705" spans="1:5" x14ac:dyDescent="0.2">
      <c r="A3705" s="7">
        <v>40595</v>
      </c>
      <c r="B3705" s="3">
        <v>21</v>
      </c>
      <c r="C3705" s="3">
        <v>2</v>
      </c>
      <c r="D3705" s="3">
        <v>2011</v>
      </c>
      <c r="E3705">
        <v>18.899999999999999</v>
      </c>
    </row>
    <row r="3706" spans="1:5" x14ac:dyDescent="0.2">
      <c r="A3706" s="7">
        <v>40596</v>
      </c>
      <c r="B3706" s="3">
        <v>22</v>
      </c>
      <c r="C3706" s="3">
        <v>2</v>
      </c>
      <c r="D3706" s="3">
        <v>2011</v>
      </c>
      <c r="E3706">
        <v>19</v>
      </c>
    </row>
    <row r="3707" spans="1:5" x14ac:dyDescent="0.2">
      <c r="A3707" s="7">
        <v>40597</v>
      </c>
      <c r="B3707" s="3">
        <v>23</v>
      </c>
      <c r="C3707" s="3">
        <v>2</v>
      </c>
      <c r="D3707" s="3">
        <v>2011</v>
      </c>
      <c r="E3707">
        <v>19</v>
      </c>
    </row>
    <row r="3708" spans="1:5" x14ac:dyDescent="0.2">
      <c r="A3708" s="7">
        <v>40598</v>
      </c>
      <c r="B3708" s="3">
        <v>24</v>
      </c>
      <c r="C3708" s="3">
        <v>2</v>
      </c>
      <c r="D3708" s="3">
        <v>2011</v>
      </c>
      <c r="E3708">
        <v>17.899999999999999</v>
      </c>
    </row>
    <row r="3709" spans="1:5" x14ac:dyDescent="0.2">
      <c r="A3709" s="7">
        <v>40599</v>
      </c>
      <c r="B3709" s="3">
        <v>25</v>
      </c>
      <c r="C3709" s="3">
        <v>2</v>
      </c>
      <c r="D3709" s="3">
        <v>2011</v>
      </c>
      <c r="E3709">
        <v>20.3</v>
      </c>
    </row>
    <row r="3710" spans="1:5" x14ac:dyDescent="0.2">
      <c r="A3710" s="7">
        <v>40600</v>
      </c>
      <c r="B3710" s="3">
        <v>26</v>
      </c>
      <c r="C3710" s="3">
        <v>2</v>
      </c>
      <c r="D3710" s="3">
        <v>2011</v>
      </c>
      <c r="E3710">
        <v>20.9</v>
      </c>
    </row>
    <row r="3711" spans="1:5" x14ac:dyDescent="0.2">
      <c r="A3711" s="7">
        <v>40601</v>
      </c>
      <c r="B3711" s="3">
        <v>27</v>
      </c>
      <c r="C3711" s="3">
        <v>2</v>
      </c>
      <c r="D3711" s="3">
        <v>2011</v>
      </c>
      <c r="E3711">
        <v>21.1</v>
      </c>
    </row>
    <row r="3712" spans="1:5" x14ac:dyDescent="0.2">
      <c r="A3712" s="7">
        <v>40602</v>
      </c>
      <c r="B3712" s="3">
        <v>28</v>
      </c>
      <c r="C3712" s="3">
        <v>2</v>
      </c>
      <c r="D3712" s="3">
        <v>2011</v>
      </c>
      <c r="E3712">
        <v>21.8</v>
      </c>
    </row>
    <row r="3713" spans="1:5" x14ac:dyDescent="0.2">
      <c r="A3713" s="7">
        <v>40603</v>
      </c>
      <c r="B3713" s="3">
        <v>1</v>
      </c>
      <c r="C3713" s="3">
        <v>3</v>
      </c>
      <c r="D3713" s="3">
        <v>2011</v>
      </c>
      <c r="E3713">
        <v>24.7</v>
      </c>
    </row>
    <row r="3714" spans="1:5" x14ac:dyDescent="0.2">
      <c r="A3714" s="7">
        <v>40604</v>
      </c>
      <c r="B3714" s="3">
        <v>2</v>
      </c>
      <c r="C3714" s="3">
        <v>3</v>
      </c>
      <c r="D3714" s="3">
        <v>2011</v>
      </c>
      <c r="E3714">
        <v>27.4</v>
      </c>
    </row>
    <row r="3715" spans="1:5" x14ac:dyDescent="0.2">
      <c r="A3715" s="7">
        <v>40605</v>
      </c>
      <c r="B3715" s="3">
        <v>3</v>
      </c>
      <c r="C3715" s="3">
        <v>3</v>
      </c>
      <c r="D3715" s="3">
        <v>2011</v>
      </c>
      <c r="E3715">
        <v>24.9</v>
      </c>
    </row>
    <row r="3716" spans="1:5" x14ac:dyDescent="0.2">
      <c r="A3716" s="7">
        <v>40606</v>
      </c>
      <c r="B3716" s="3">
        <v>4</v>
      </c>
      <c r="C3716" s="3">
        <v>3</v>
      </c>
      <c r="D3716" s="3">
        <v>2011</v>
      </c>
      <c r="E3716">
        <v>24.5</v>
      </c>
    </row>
    <row r="3717" spans="1:5" x14ac:dyDescent="0.2">
      <c r="A3717" s="7">
        <v>40607</v>
      </c>
      <c r="B3717" s="3">
        <v>5</v>
      </c>
      <c r="C3717" s="3">
        <v>3</v>
      </c>
      <c r="D3717" s="3">
        <v>2011</v>
      </c>
      <c r="E3717">
        <v>23.9</v>
      </c>
    </row>
    <row r="3718" spans="1:5" x14ac:dyDescent="0.2">
      <c r="A3718" s="7">
        <v>40608</v>
      </c>
      <c r="B3718" s="3">
        <v>6</v>
      </c>
      <c r="C3718" s="3">
        <v>3</v>
      </c>
      <c r="D3718" s="3">
        <v>2011</v>
      </c>
      <c r="E3718">
        <v>23</v>
      </c>
    </row>
    <row r="3719" spans="1:5" x14ac:dyDescent="0.2">
      <c r="A3719" s="7">
        <v>40609</v>
      </c>
      <c r="B3719" s="3">
        <v>7</v>
      </c>
      <c r="C3719" s="3">
        <v>3</v>
      </c>
      <c r="D3719" s="3">
        <v>2011</v>
      </c>
      <c r="E3719">
        <v>17.5</v>
      </c>
    </row>
    <row r="3720" spans="1:5" x14ac:dyDescent="0.2">
      <c r="A3720" s="7">
        <v>40610</v>
      </c>
      <c r="B3720" s="3">
        <v>8</v>
      </c>
      <c r="C3720" s="3">
        <v>3</v>
      </c>
      <c r="D3720" s="3">
        <v>2011</v>
      </c>
      <c r="E3720">
        <v>16.600000000000001</v>
      </c>
    </row>
    <row r="3721" spans="1:5" x14ac:dyDescent="0.2">
      <c r="A3721" s="7">
        <v>40611</v>
      </c>
      <c r="B3721" s="3">
        <v>9</v>
      </c>
      <c r="C3721" s="3">
        <v>3</v>
      </c>
      <c r="D3721" s="3">
        <v>2011</v>
      </c>
      <c r="E3721">
        <v>21.3</v>
      </c>
    </row>
    <row r="3722" spans="1:5" x14ac:dyDescent="0.2">
      <c r="A3722" s="7">
        <v>40612</v>
      </c>
      <c r="B3722" s="3">
        <v>10</v>
      </c>
      <c r="C3722" s="3">
        <v>3</v>
      </c>
      <c r="D3722" s="3">
        <v>2011</v>
      </c>
      <c r="E3722">
        <v>28.1</v>
      </c>
    </row>
    <row r="3723" spans="1:5" x14ac:dyDescent="0.2">
      <c r="A3723" s="7">
        <v>40613</v>
      </c>
      <c r="B3723" s="3">
        <v>11</v>
      </c>
      <c r="C3723" s="3">
        <v>3</v>
      </c>
      <c r="D3723" s="3">
        <v>2011</v>
      </c>
      <c r="E3723">
        <v>31.6</v>
      </c>
    </row>
    <row r="3724" spans="1:5" x14ac:dyDescent="0.2">
      <c r="A3724" s="7">
        <v>40614</v>
      </c>
      <c r="B3724" s="3">
        <v>12</v>
      </c>
      <c r="C3724" s="3">
        <v>3</v>
      </c>
      <c r="D3724" s="3">
        <v>2011</v>
      </c>
      <c r="E3724">
        <v>28.8</v>
      </c>
    </row>
    <row r="3725" spans="1:5" x14ac:dyDescent="0.2">
      <c r="A3725" s="7">
        <v>40615</v>
      </c>
      <c r="B3725" s="3">
        <v>13</v>
      </c>
      <c r="C3725" s="3">
        <v>3</v>
      </c>
      <c r="D3725" s="3">
        <v>2011</v>
      </c>
      <c r="E3725">
        <v>26.6</v>
      </c>
    </row>
    <row r="3726" spans="1:5" x14ac:dyDescent="0.2">
      <c r="A3726" s="7">
        <v>40616</v>
      </c>
      <c r="B3726" s="3">
        <v>14</v>
      </c>
      <c r="C3726" s="3">
        <v>3</v>
      </c>
      <c r="D3726" s="3">
        <v>2011</v>
      </c>
      <c r="E3726">
        <v>26.9</v>
      </c>
    </row>
    <row r="3727" spans="1:5" x14ac:dyDescent="0.2">
      <c r="A3727" s="7">
        <v>40617</v>
      </c>
      <c r="B3727" s="3">
        <v>15</v>
      </c>
      <c r="C3727" s="3">
        <v>3</v>
      </c>
      <c r="D3727" s="3">
        <v>2011</v>
      </c>
      <c r="E3727">
        <v>23.2</v>
      </c>
    </row>
    <row r="3728" spans="1:5" x14ac:dyDescent="0.2">
      <c r="A3728" s="7">
        <v>40618</v>
      </c>
      <c r="B3728" s="3">
        <v>16</v>
      </c>
      <c r="C3728" s="3">
        <v>3</v>
      </c>
      <c r="D3728" s="3">
        <v>2011</v>
      </c>
      <c r="E3728">
        <v>20.6</v>
      </c>
    </row>
    <row r="3729" spans="1:5" x14ac:dyDescent="0.2">
      <c r="A3729" s="7">
        <v>40619</v>
      </c>
      <c r="B3729" s="3">
        <v>17</v>
      </c>
      <c r="C3729" s="3">
        <v>3</v>
      </c>
      <c r="D3729" s="3">
        <v>2011</v>
      </c>
      <c r="E3729">
        <v>19.899999999999999</v>
      </c>
    </row>
    <row r="3730" spans="1:5" x14ac:dyDescent="0.2">
      <c r="A3730" s="7">
        <v>40620</v>
      </c>
      <c r="B3730" s="3">
        <v>18</v>
      </c>
      <c r="C3730" s="3">
        <v>3</v>
      </c>
      <c r="D3730" s="3">
        <v>2011</v>
      </c>
      <c r="E3730">
        <v>20.7</v>
      </c>
    </row>
    <row r="3731" spans="1:5" x14ac:dyDescent="0.2">
      <c r="A3731" s="7">
        <v>40621</v>
      </c>
      <c r="B3731" s="3">
        <v>19</v>
      </c>
      <c r="C3731" s="3">
        <v>3</v>
      </c>
      <c r="D3731" s="3">
        <v>2011</v>
      </c>
      <c r="E3731">
        <v>19.7</v>
      </c>
    </row>
    <row r="3732" spans="1:5" x14ac:dyDescent="0.2">
      <c r="A3732" s="7">
        <v>40622</v>
      </c>
      <c r="B3732" s="3">
        <v>20</v>
      </c>
      <c r="C3732" s="3">
        <v>3</v>
      </c>
      <c r="D3732" s="3">
        <v>2011</v>
      </c>
      <c r="E3732">
        <v>19.899999999999999</v>
      </c>
    </row>
    <row r="3733" spans="1:5" x14ac:dyDescent="0.2">
      <c r="A3733" s="7">
        <v>40623</v>
      </c>
      <c r="B3733" s="3">
        <v>21</v>
      </c>
      <c r="C3733" s="3">
        <v>3</v>
      </c>
      <c r="D3733" s="3">
        <v>2011</v>
      </c>
      <c r="E3733">
        <v>20.2</v>
      </c>
    </row>
    <row r="3734" spans="1:5" x14ac:dyDescent="0.2">
      <c r="A3734" s="7">
        <v>40624</v>
      </c>
      <c r="B3734" s="3">
        <v>22</v>
      </c>
      <c r="C3734" s="3">
        <v>3</v>
      </c>
      <c r="D3734" s="3">
        <v>2011</v>
      </c>
      <c r="E3734">
        <v>21</v>
      </c>
    </row>
    <row r="3735" spans="1:5" x14ac:dyDescent="0.2">
      <c r="A3735" s="7">
        <v>40625</v>
      </c>
      <c r="B3735" s="3">
        <v>23</v>
      </c>
      <c r="C3735" s="3">
        <v>3</v>
      </c>
      <c r="D3735" s="3">
        <v>2011</v>
      </c>
      <c r="E3735">
        <v>21.7</v>
      </c>
    </row>
    <row r="3736" spans="1:5" x14ac:dyDescent="0.2">
      <c r="A3736" s="7">
        <v>40626</v>
      </c>
      <c r="B3736" s="3">
        <v>24</v>
      </c>
      <c r="C3736" s="3">
        <v>3</v>
      </c>
      <c r="D3736" s="3">
        <v>2011</v>
      </c>
      <c r="E3736">
        <v>23.8</v>
      </c>
    </row>
    <row r="3737" spans="1:5" x14ac:dyDescent="0.2">
      <c r="A3737" s="7">
        <v>40627</v>
      </c>
      <c r="B3737" s="3">
        <v>25</v>
      </c>
      <c r="C3737" s="3">
        <v>3</v>
      </c>
      <c r="D3737" s="3">
        <v>2011</v>
      </c>
      <c r="E3737">
        <v>21.9</v>
      </c>
    </row>
    <row r="3738" spans="1:5" x14ac:dyDescent="0.2">
      <c r="A3738" s="7">
        <v>40628</v>
      </c>
      <c r="B3738" s="3">
        <v>26</v>
      </c>
      <c r="C3738" s="3">
        <v>3</v>
      </c>
      <c r="D3738" s="3">
        <v>2011</v>
      </c>
      <c r="E3738">
        <v>20</v>
      </c>
    </row>
    <row r="3739" spans="1:5" x14ac:dyDescent="0.2">
      <c r="A3739" s="7">
        <v>40629</v>
      </c>
      <c r="B3739" s="3">
        <v>27</v>
      </c>
      <c r="C3739" s="3">
        <v>3</v>
      </c>
      <c r="D3739" s="3">
        <v>2011</v>
      </c>
      <c r="E3739">
        <v>19.899999999999999</v>
      </c>
    </row>
    <row r="3740" spans="1:5" x14ac:dyDescent="0.2">
      <c r="A3740" s="7">
        <v>40630</v>
      </c>
      <c r="B3740" s="3">
        <v>28</v>
      </c>
      <c r="C3740" s="3">
        <v>3</v>
      </c>
      <c r="D3740" s="3">
        <v>2011</v>
      </c>
      <c r="E3740">
        <v>20</v>
      </c>
    </row>
    <row r="3741" spans="1:5" x14ac:dyDescent="0.2">
      <c r="A3741" s="7">
        <v>40631</v>
      </c>
      <c r="B3741" s="3">
        <v>29</v>
      </c>
      <c r="C3741" s="3">
        <v>3</v>
      </c>
      <c r="D3741" s="3">
        <v>2011</v>
      </c>
      <c r="E3741">
        <v>20.399999999999999</v>
      </c>
    </row>
    <row r="3742" spans="1:5" x14ac:dyDescent="0.2">
      <c r="A3742" s="7">
        <v>40632</v>
      </c>
      <c r="B3742" s="3">
        <v>30</v>
      </c>
      <c r="C3742" s="3">
        <v>3</v>
      </c>
      <c r="D3742" s="3">
        <v>2011</v>
      </c>
      <c r="E3742">
        <v>19.399999999999999</v>
      </c>
    </row>
    <row r="3743" spans="1:5" x14ac:dyDescent="0.2">
      <c r="A3743" s="7">
        <v>40633</v>
      </c>
      <c r="B3743" s="3">
        <v>31</v>
      </c>
      <c r="C3743" s="3">
        <v>3</v>
      </c>
      <c r="D3743" s="3">
        <v>2011</v>
      </c>
      <c r="E3743">
        <v>19.8</v>
      </c>
    </row>
    <row r="3744" spans="1:5" x14ac:dyDescent="0.2">
      <c r="A3744" s="21">
        <v>40634</v>
      </c>
      <c r="B3744" s="3">
        <v>1</v>
      </c>
      <c r="C3744" s="3">
        <v>4</v>
      </c>
      <c r="D3744" s="3">
        <v>2011</v>
      </c>
      <c r="E3744">
        <v>20.6</v>
      </c>
    </row>
    <row r="3745" spans="1:5" x14ac:dyDescent="0.2">
      <c r="A3745" s="21">
        <v>40635</v>
      </c>
      <c r="B3745" s="3">
        <v>2</v>
      </c>
      <c r="C3745" s="3">
        <v>4</v>
      </c>
      <c r="D3745" s="3">
        <v>2011</v>
      </c>
      <c r="E3745">
        <v>19.3</v>
      </c>
    </row>
    <row r="3746" spans="1:5" x14ac:dyDescent="0.2">
      <c r="A3746" s="21">
        <v>40636</v>
      </c>
      <c r="B3746" s="3">
        <v>3</v>
      </c>
      <c r="C3746" s="3">
        <v>4</v>
      </c>
      <c r="D3746" s="3">
        <v>2011</v>
      </c>
      <c r="E3746">
        <v>19.2</v>
      </c>
    </row>
    <row r="3747" spans="1:5" x14ac:dyDescent="0.2">
      <c r="A3747" s="21">
        <v>40637</v>
      </c>
      <c r="B3747" s="3">
        <v>4</v>
      </c>
      <c r="C3747" s="3">
        <v>4</v>
      </c>
      <c r="D3747" s="3">
        <v>2011</v>
      </c>
      <c r="E3747">
        <v>19</v>
      </c>
    </row>
    <row r="3748" spans="1:5" x14ac:dyDescent="0.2">
      <c r="A3748" s="21">
        <v>40638</v>
      </c>
      <c r="B3748" s="3">
        <v>5</v>
      </c>
      <c r="C3748" s="3">
        <v>4</v>
      </c>
      <c r="D3748" s="3">
        <v>2011</v>
      </c>
      <c r="E3748">
        <v>19.899999999999999</v>
      </c>
    </row>
    <row r="3749" spans="1:5" x14ac:dyDescent="0.2">
      <c r="A3749" s="21">
        <v>40639</v>
      </c>
      <c r="B3749" s="3">
        <v>6</v>
      </c>
      <c r="C3749" s="3">
        <v>4</v>
      </c>
      <c r="D3749" s="3">
        <v>2011</v>
      </c>
      <c r="E3749">
        <v>20.2</v>
      </c>
    </row>
    <row r="3750" spans="1:5" x14ac:dyDescent="0.2">
      <c r="A3750" s="21">
        <v>40640</v>
      </c>
      <c r="B3750" s="3">
        <v>7</v>
      </c>
      <c r="C3750" s="3">
        <v>4</v>
      </c>
      <c r="D3750" s="3">
        <v>2011</v>
      </c>
      <c r="E3750">
        <v>21.5</v>
      </c>
    </row>
    <row r="3751" spans="1:5" x14ac:dyDescent="0.2">
      <c r="A3751" s="21">
        <v>40641</v>
      </c>
      <c r="B3751" s="3">
        <v>8</v>
      </c>
      <c r="C3751" s="3">
        <v>4</v>
      </c>
      <c r="D3751" s="3">
        <v>2011</v>
      </c>
      <c r="E3751">
        <v>22.6</v>
      </c>
    </row>
    <row r="3752" spans="1:5" x14ac:dyDescent="0.2">
      <c r="A3752" s="21">
        <v>40642</v>
      </c>
      <c r="B3752" s="3">
        <v>9</v>
      </c>
      <c r="C3752" s="3">
        <v>4</v>
      </c>
      <c r="D3752" s="3">
        <v>2011</v>
      </c>
      <c r="E3752">
        <v>24.6</v>
      </c>
    </row>
    <row r="3753" spans="1:5" x14ac:dyDescent="0.2">
      <c r="A3753" s="21">
        <v>40643</v>
      </c>
      <c r="B3753" s="3">
        <v>10</v>
      </c>
      <c r="C3753" s="3">
        <v>4</v>
      </c>
      <c r="D3753" s="3">
        <v>2011</v>
      </c>
      <c r="E3753">
        <v>27.8</v>
      </c>
    </row>
    <row r="3754" spans="1:5" x14ac:dyDescent="0.2">
      <c r="A3754" s="21">
        <v>40644</v>
      </c>
      <c r="B3754" s="3">
        <v>11</v>
      </c>
      <c r="C3754" s="3">
        <v>4</v>
      </c>
      <c r="D3754" s="3">
        <v>2011</v>
      </c>
      <c r="E3754">
        <v>25.6</v>
      </c>
    </row>
    <row r="3755" spans="1:5" x14ac:dyDescent="0.2">
      <c r="A3755" s="21">
        <v>40645</v>
      </c>
      <c r="B3755" s="3">
        <v>12</v>
      </c>
      <c r="C3755" s="3">
        <v>4</v>
      </c>
      <c r="D3755" s="3">
        <v>2011</v>
      </c>
      <c r="E3755">
        <v>34.799999999999997</v>
      </c>
    </row>
    <row r="3756" spans="1:5" x14ac:dyDescent="0.2">
      <c r="A3756" s="21">
        <v>40646</v>
      </c>
      <c r="B3756" s="3">
        <v>13</v>
      </c>
      <c r="C3756" s="3">
        <v>4</v>
      </c>
      <c r="D3756" s="3">
        <v>2011</v>
      </c>
      <c r="E3756">
        <v>34</v>
      </c>
    </row>
    <row r="3757" spans="1:5" x14ac:dyDescent="0.2">
      <c r="A3757" s="21">
        <v>40647</v>
      </c>
      <c r="B3757" s="3">
        <v>14</v>
      </c>
      <c r="C3757" s="3">
        <v>4</v>
      </c>
      <c r="D3757" s="3">
        <v>2011</v>
      </c>
      <c r="E3757">
        <v>25.3</v>
      </c>
    </row>
    <row r="3758" spans="1:5" x14ac:dyDescent="0.2">
      <c r="A3758" s="21">
        <v>40648</v>
      </c>
      <c r="B3758" s="3">
        <v>15</v>
      </c>
      <c r="C3758" s="3">
        <v>4</v>
      </c>
      <c r="D3758" s="3">
        <v>2011</v>
      </c>
      <c r="E3758">
        <v>21.8</v>
      </c>
    </row>
    <row r="3759" spans="1:5" x14ac:dyDescent="0.2">
      <c r="A3759" s="21">
        <v>40649</v>
      </c>
      <c r="B3759" s="3">
        <v>16</v>
      </c>
      <c r="C3759" s="3">
        <v>4</v>
      </c>
      <c r="D3759" s="3">
        <v>2011</v>
      </c>
      <c r="E3759">
        <v>21.3</v>
      </c>
    </row>
    <row r="3760" spans="1:5" x14ac:dyDescent="0.2">
      <c r="A3760" s="21">
        <v>40650</v>
      </c>
      <c r="B3760" s="3">
        <v>17</v>
      </c>
      <c r="C3760" s="3">
        <v>4</v>
      </c>
      <c r="D3760" s="3">
        <v>2011</v>
      </c>
      <c r="E3760">
        <v>19</v>
      </c>
    </row>
    <row r="3761" spans="1:5" x14ac:dyDescent="0.2">
      <c r="A3761" s="21">
        <v>40651</v>
      </c>
      <c r="B3761" s="3">
        <v>18</v>
      </c>
      <c r="C3761" s="3">
        <v>4</v>
      </c>
      <c r="D3761" s="3">
        <v>2011</v>
      </c>
      <c r="E3761">
        <v>18.5</v>
      </c>
    </row>
    <row r="3762" spans="1:5" x14ac:dyDescent="0.2">
      <c r="A3762" s="21">
        <v>40652</v>
      </c>
      <c r="B3762" s="3">
        <v>19</v>
      </c>
      <c r="C3762" s="3">
        <v>4</v>
      </c>
      <c r="D3762" s="3">
        <v>2011</v>
      </c>
      <c r="E3762">
        <v>18.3</v>
      </c>
    </row>
    <row r="3763" spans="1:5" x14ac:dyDescent="0.2">
      <c r="A3763" s="21">
        <v>40653</v>
      </c>
      <c r="B3763" s="3">
        <v>20</v>
      </c>
      <c r="C3763" s="3">
        <v>4</v>
      </c>
      <c r="D3763" s="3">
        <v>2011</v>
      </c>
      <c r="E3763">
        <v>18.399999999999999</v>
      </c>
    </row>
    <row r="3764" spans="1:5" x14ac:dyDescent="0.2">
      <c r="A3764" s="21">
        <v>40654</v>
      </c>
      <c r="B3764" s="3">
        <v>21</v>
      </c>
      <c r="C3764" s="3">
        <v>4</v>
      </c>
      <c r="D3764" s="3">
        <v>2011</v>
      </c>
      <c r="E3764">
        <v>18.5</v>
      </c>
    </row>
    <row r="3765" spans="1:5" x14ac:dyDescent="0.2">
      <c r="A3765" s="21">
        <v>40655</v>
      </c>
      <c r="B3765" s="3">
        <v>22</v>
      </c>
      <c r="C3765" s="3">
        <v>4</v>
      </c>
      <c r="D3765" s="3">
        <v>2011</v>
      </c>
      <c r="E3765">
        <v>19.399999999999999</v>
      </c>
    </row>
    <row r="3766" spans="1:5" x14ac:dyDescent="0.2">
      <c r="A3766" s="21">
        <v>40656</v>
      </c>
      <c r="B3766" s="3">
        <v>23</v>
      </c>
      <c r="C3766" s="3">
        <v>4</v>
      </c>
      <c r="D3766" s="3">
        <v>2011</v>
      </c>
      <c r="E3766">
        <v>17.399999999999999</v>
      </c>
    </row>
    <row r="3767" spans="1:5" x14ac:dyDescent="0.2">
      <c r="A3767" s="21">
        <v>40657</v>
      </c>
      <c r="B3767" s="3">
        <v>24</v>
      </c>
      <c r="C3767" s="3">
        <v>4</v>
      </c>
      <c r="D3767" s="3">
        <v>2011</v>
      </c>
      <c r="E3767">
        <v>17</v>
      </c>
    </row>
    <row r="3768" spans="1:5" x14ac:dyDescent="0.2">
      <c r="A3768" s="21">
        <v>40658</v>
      </c>
      <c r="B3768" s="3">
        <v>25</v>
      </c>
      <c r="C3768" s="3">
        <v>4</v>
      </c>
      <c r="D3768" s="3">
        <v>2011</v>
      </c>
      <c r="E3768">
        <v>17.2</v>
      </c>
    </row>
    <row r="3769" spans="1:5" x14ac:dyDescent="0.2">
      <c r="A3769" s="21">
        <v>40659</v>
      </c>
      <c r="B3769" s="3">
        <v>26</v>
      </c>
      <c r="C3769" s="3">
        <v>4</v>
      </c>
      <c r="D3769" s="3">
        <v>2011</v>
      </c>
      <c r="E3769">
        <v>17.100000000000001</v>
      </c>
    </row>
    <row r="3770" spans="1:5" x14ac:dyDescent="0.2">
      <c r="A3770" s="21">
        <v>40660</v>
      </c>
      <c r="B3770" s="3">
        <v>27</v>
      </c>
      <c r="C3770" s="3">
        <v>4</v>
      </c>
      <c r="D3770" s="3">
        <v>2011</v>
      </c>
      <c r="E3770">
        <v>15.7</v>
      </c>
    </row>
    <row r="3771" spans="1:5" x14ac:dyDescent="0.2">
      <c r="A3771" s="21">
        <v>40661</v>
      </c>
      <c r="B3771" s="3">
        <v>28</v>
      </c>
      <c r="C3771" s="3">
        <v>4</v>
      </c>
      <c r="D3771" s="3">
        <v>2011</v>
      </c>
      <c r="E3771">
        <v>19.8</v>
      </c>
    </row>
    <row r="3772" spans="1:5" x14ac:dyDescent="0.2">
      <c r="A3772" s="21">
        <v>40662</v>
      </c>
      <c r="B3772" s="3">
        <v>29</v>
      </c>
      <c r="C3772" s="3">
        <v>4</v>
      </c>
      <c r="D3772" s="3">
        <v>2011</v>
      </c>
      <c r="E3772">
        <v>18.100000000000001</v>
      </c>
    </row>
    <row r="3773" spans="1:5" x14ac:dyDescent="0.2">
      <c r="A3773" s="21">
        <v>40663</v>
      </c>
      <c r="B3773" s="3">
        <v>30</v>
      </c>
      <c r="C3773" s="3">
        <v>4</v>
      </c>
      <c r="D3773" s="3">
        <v>2011</v>
      </c>
      <c r="E3773">
        <v>17.2</v>
      </c>
    </row>
    <row r="3774" spans="1:5" x14ac:dyDescent="0.2">
      <c r="A3774" s="21">
        <v>40664</v>
      </c>
      <c r="B3774" s="3">
        <v>1</v>
      </c>
      <c r="C3774" s="3">
        <v>5</v>
      </c>
      <c r="D3774" s="3">
        <v>2011</v>
      </c>
      <c r="E3774">
        <v>17.2</v>
      </c>
    </row>
    <row r="3775" spans="1:5" x14ac:dyDescent="0.2">
      <c r="A3775" s="21">
        <v>40665</v>
      </c>
      <c r="B3775" s="3">
        <v>2</v>
      </c>
      <c r="C3775" s="3">
        <v>5</v>
      </c>
      <c r="D3775" s="3">
        <v>2011</v>
      </c>
      <c r="E3775">
        <v>18.2</v>
      </c>
    </row>
    <row r="3776" spans="1:5" x14ac:dyDescent="0.2">
      <c r="A3776" s="21">
        <v>40666</v>
      </c>
      <c r="B3776" s="3">
        <v>3</v>
      </c>
      <c r="C3776" s="3">
        <v>5</v>
      </c>
      <c r="D3776" s="3">
        <v>2011</v>
      </c>
      <c r="E3776">
        <v>19.3</v>
      </c>
    </row>
    <row r="3777" spans="1:5" x14ac:dyDescent="0.2">
      <c r="A3777" s="21">
        <v>40667</v>
      </c>
      <c r="B3777" s="3">
        <v>4</v>
      </c>
      <c r="C3777" s="3">
        <v>5</v>
      </c>
      <c r="D3777" s="3">
        <v>2011</v>
      </c>
      <c r="E3777">
        <v>18.899999999999999</v>
      </c>
    </row>
    <row r="3778" spans="1:5" x14ac:dyDescent="0.2">
      <c r="A3778" s="21">
        <v>40668</v>
      </c>
      <c r="B3778" s="3">
        <v>5</v>
      </c>
      <c r="C3778" s="3">
        <v>5</v>
      </c>
      <c r="D3778" s="3">
        <v>2011</v>
      </c>
      <c r="E3778">
        <v>20</v>
      </c>
    </row>
    <row r="3779" spans="1:5" x14ac:dyDescent="0.2">
      <c r="A3779" s="21">
        <v>40669</v>
      </c>
      <c r="B3779" s="3">
        <v>6</v>
      </c>
      <c r="C3779" s="3">
        <v>5</v>
      </c>
      <c r="D3779" s="3">
        <v>2011</v>
      </c>
      <c r="E3779">
        <v>17.3</v>
      </c>
    </row>
    <row r="3780" spans="1:5" x14ac:dyDescent="0.2">
      <c r="A3780" s="21">
        <v>40670</v>
      </c>
      <c r="B3780" s="3">
        <v>7</v>
      </c>
      <c r="C3780" s="3">
        <v>5</v>
      </c>
      <c r="D3780" s="3">
        <v>2011</v>
      </c>
      <c r="E3780">
        <v>14.8</v>
      </c>
    </row>
    <row r="3781" spans="1:5" x14ac:dyDescent="0.2">
      <c r="A3781" s="21">
        <v>40671</v>
      </c>
      <c r="B3781" s="3">
        <v>8</v>
      </c>
      <c r="C3781" s="3">
        <v>5</v>
      </c>
      <c r="D3781" s="3">
        <v>2011</v>
      </c>
      <c r="E3781">
        <v>14</v>
      </c>
    </row>
    <row r="3782" spans="1:5" x14ac:dyDescent="0.2">
      <c r="A3782" s="21">
        <v>40672</v>
      </c>
      <c r="B3782" s="3">
        <v>9</v>
      </c>
      <c r="C3782" s="3">
        <v>5</v>
      </c>
      <c r="D3782" s="3">
        <v>2011</v>
      </c>
      <c r="E3782">
        <v>14.8</v>
      </c>
    </row>
    <row r="3783" spans="1:5" x14ac:dyDescent="0.2">
      <c r="A3783" s="21">
        <v>40673</v>
      </c>
      <c r="B3783" s="3">
        <v>10</v>
      </c>
      <c r="C3783" s="3">
        <v>5</v>
      </c>
      <c r="D3783" s="3">
        <v>2011</v>
      </c>
      <c r="E3783">
        <v>14.9</v>
      </c>
    </row>
    <row r="3784" spans="1:5" x14ac:dyDescent="0.2">
      <c r="A3784" s="21">
        <v>40674</v>
      </c>
      <c r="B3784" s="3">
        <v>11</v>
      </c>
      <c r="C3784" s="3">
        <v>5</v>
      </c>
      <c r="D3784" s="3">
        <v>2011</v>
      </c>
      <c r="E3784">
        <v>18.8</v>
      </c>
    </row>
    <row r="3785" spans="1:5" x14ac:dyDescent="0.2">
      <c r="A3785" s="21">
        <v>40675</v>
      </c>
      <c r="B3785" s="3">
        <v>12</v>
      </c>
      <c r="C3785" s="3">
        <v>5</v>
      </c>
      <c r="D3785" s="3">
        <v>2011</v>
      </c>
      <c r="E3785">
        <v>21.2</v>
      </c>
    </row>
    <row r="3786" spans="1:5" x14ac:dyDescent="0.2">
      <c r="A3786" s="21">
        <v>40676</v>
      </c>
      <c r="B3786" s="3">
        <v>13</v>
      </c>
      <c r="C3786" s="3">
        <v>5</v>
      </c>
      <c r="D3786" s="3">
        <v>2011</v>
      </c>
      <c r="E3786">
        <v>19.5</v>
      </c>
    </row>
    <row r="3787" spans="1:5" x14ac:dyDescent="0.2">
      <c r="A3787" s="21">
        <v>40677</v>
      </c>
      <c r="B3787" s="3">
        <v>14</v>
      </c>
      <c r="C3787" s="3">
        <v>5</v>
      </c>
      <c r="D3787" s="3">
        <v>2011</v>
      </c>
      <c r="E3787">
        <v>21.1</v>
      </c>
    </row>
    <row r="3788" spans="1:5" x14ac:dyDescent="0.2">
      <c r="A3788" s="21">
        <v>40678</v>
      </c>
      <c r="B3788" s="3">
        <v>15</v>
      </c>
      <c r="C3788" s="3">
        <v>5</v>
      </c>
      <c r="D3788" s="3">
        <v>2011</v>
      </c>
      <c r="E3788">
        <v>20.399999999999999</v>
      </c>
    </row>
    <row r="3789" spans="1:5" x14ac:dyDescent="0.2">
      <c r="A3789" s="21">
        <v>40679</v>
      </c>
      <c r="B3789" s="3">
        <v>16</v>
      </c>
      <c r="C3789" s="3">
        <v>5</v>
      </c>
      <c r="D3789" s="3">
        <v>2011</v>
      </c>
      <c r="E3789">
        <v>20.3</v>
      </c>
    </row>
    <row r="3790" spans="1:5" x14ac:dyDescent="0.2">
      <c r="A3790" s="21">
        <v>40680</v>
      </c>
      <c r="B3790" s="3">
        <v>17</v>
      </c>
      <c r="C3790" s="3">
        <v>5</v>
      </c>
      <c r="D3790" s="3">
        <v>2011</v>
      </c>
      <c r="E3790">
        <v>26.7</v>
      </c>
    </row>
    <row r="3791" spans="1:5" x14ac:dyDescent="0.2">
      <c r="A3791" s="21">
        <v>40681</v>
      </c>
      <c r="B3791" s="3">
        <v>18</v>
      </c>
      <c r="C3791" s="3">
        <v>5</v>
      </c>
      <c r="D3791" s="3">
        <v>2011</v>
      </c>
      <c r="E3791">
        <v>28.7</v>
      </c>
    </row>
    <row r="3792" spans="1:5" x14ac:dyDescent="0.2">
      <c r="A3792" s="21">
        <v>40682</v>
      </c>
      <c r="B3792" s="3">
        <v>19</v>
      </c>
      <c r="C3792" s="3">
        <v>5</v>
      </c>
      <c r="D3792" s="3">
        <v>2011</v>
      </c>
      <c r="E3792">
        <v>23.9</v>
      </c>
    </row>
    <row r="3793" spans="1:5" x14ac:dyDescent="0.2">
      <c r="A3793" s="21">
        <v>40683</v>
      </c>
      <c r="B3793" s="3">
        <v>20</v>
      </c>
      <c r="C3793" s="3">
        <v>5</v>
      </c>
      <c r="D3793" s="3">
        <v>2011</v>
      </c>
      <c r="E3793">
        <v>16.600000000000001</v>
      </c>
    </row>
    <row r="3794" spans="1:5" x14ac:dyDescent="0.2">
      <c r="A3794" s="21">
        <v>40684</v>
      </c>
      <c r="B3794" s="3">
        <v>21</v>
      </c>
      <c r="C3794" s="3">
        <v>5</v>
      </c>
      <c r="D3794" s="3">
        <v>2011</v>
      </c>
      <c r="E3794">
        <v>14.2</v>
      </c>
    </row>
    <row r="3795" spans="1:5" x14ac:dyDescent="0.2">
      <c r="A3795" s="21">
        <v>40685</v>
      </c>
      <c r="B3795" s="3">
        <v>22</v>
      </c>
      <c r="C3795" s="3">
        <v>5</v>
      </c>
      <c r="D3795" s="3">
        <v>2011</v>
      </c>
      <c r="E3795">
        <v>13.5</v>
      </c>
    </row>
    <row r="3796" spans="1:5" x14ac:dyDescent="0.2">
      <c r="A3796" s="21">
        <v>40686</v>
      </c>
      <c r="B3796" s="3">
        <v>23</v>
      </c>
      <c r="C3796" s="3">
        <v>5</v>
      </c>
      <c r="D3796" s="3">
        <v>2011</v>
      </c>
      <c r="E3796">
        <v>13.1</v>
      </c>
    </row>
    <row r="3797" spans="1:5" x14ac:dyDescent="0.2">
      <c r="A3797" s="21">
        <v>40687</v>
      </c>
      <c r="B3797" s="3">
        <v>24</v>
      </c>
      <c r="C3797" s="3">
        <v>5</v>
      </c>
      <c r="D3797" s="3">
        <v>2011</v>
      </c>
      <c r="E3797">
        <v>13.8</v>
      </c>
    </row>
    <row r="3798" spans="1:5" x14ac:dyDescent="0.2">
      <c r="A3798" s="21">
        <v>40688</v>
      </c>
      <c r="B3798" s="3">
        <v>25</v>
      </c>
      <c r="C3798" s="3">
        <v>5</v>
      </c>
      <c r="D3798" s="3">
        <v>2011</v>
      </c>
      <c r="E3798">
        <v>12.9</v>
      </c>
    </row>
    <row r="3799" spans="1:5" x14ac:dyDescent="0.2">
      <c r="A3799" s="21">
        <v>40689</v>
      </c>
      <c r="B3799" s="3">
        <v>26</v>
      </c>
      <c r="C3799" s="3">
        <v>5</v>
      </c>
      <c r="D3799" s="3">
        <v>2011</v>
      </c>
      <c r="E3799">
        <v>12.6</v>
      </c>
    </row>
    <row r="3800" spans="1:5" x14ac:dyDescent="0.2">
      <c r="A3800" s="21">
        <v>40690</v>
      </c>
      <c r="B3800" s="3">
        <v>27</v>
      </c>
      <c r="C3800" s="3">
        <v>5</v>
      </c>
      <c r="D3800" s="3">
        <v>2011</v>
      </c>
      <c r="E3800">
        <v>12.2</v>
      </c>
    </row>
    <row r="3801" spans="1:5" x14ac:dyDescent="0.2">
      <c r="A3801" s="21">
        <v>40691</v>
      </c>
      <c r="B3801" s="3">
        <v>28</v>
      </c>
      <c r="C3801" s="3">
        <v>5</v>
      </c>
      <c r="D3801" s="3">
        <v>2011</v>
      </c>
      <c r="E3801">
        <v>11.9</v>
      </c>
    </row>
    <row r="3802" spans="1:5" x14ac:dyDescent="0.2">
      <c r="A3802" s="21">
        <v>40692</v>
      </c>
      <c r="B3802" s="3">
        <v>29</v>
      </c>
      <c r="C3802" s="3">
        <v>5</v>
      </c>
      <c r="D3802" s="3">
        <v>2011</v>
      </c>
      <c r="E3802">
        <v>11.8</v>
      </c>
    </row>
    <row r="3803" spans="1:5" x14ac:dyDescent="0.2">
      <c r="A3803" s="21">
        <v>40693</v>
      </c>
      <c r="B3803" s="3">
        <v>30</v>
      </c>
      <c r="C3803" s="3">
        <v>5</v>
      </c>
      <c r="D3803" s="3">
        <v>2011</v>
      </c>
      <c r="E3803">
        <v>11.6</v>
      </c>
    </row>
    <row r="3804" spans="1:5" x14ac:dyDescent="0.2">
      <c r="A3804" s="21">
        <v>40694</v>
      </c>
      <c r="B3804" s="3">
        <v>31</v>
      </c>
      <c r="C3804" s="3">
        <v>5</v>
      </c>
      <c r="D3804" s="3">
        <v>2011</v>
      </c>
      <c r="E3804">
        <v>11.6</v>
      </c>
    </row>
    <row r="3805" spans="1:5" x14ac:dyDescent="0.2">
      <c r="A3805" s="21">
        <v>40695</v>
      </c>
      <c r="B3805" s="3">
        <v>1</v>
      </c>
      <c r="C3805" s="3">
        <v>6</v>
      </c>
      <c r="D3805" s="3">
        <v>2011</v>
      </c>
      <c r="E3805">
        <v>11.5</v>
      </c>
    </row>
    <row r="3806" spans="1:5" x14ac:dyDescent="0.2">
      <c r="A3806" s="21">
        <v>40696</v>
      </c>
      <c r="B3806" s="3">
        <v>2</v>
      </c>
      <c r="C3806" s="3">
        <v>6</v>
      </c>
      <c r="D3806" s="3">
        <v>2011</v>
      </c>
      <c r="E3806">
        <v>11.4</v>
      </c>
    </row>
    <row r="3807" spans="1:5" x14ac:dyDescent="0.2">
      <c r="A3807" s="21">
        <v>40697</v>
      </c>
      <c r="B3807" s="3">
        <v>3</v>
      </c>
      <c r="C3807" s="3">
        <v>6</v>
      </c>
      <c r="D3807" s="3">
        <v>2011</v>
      </c>
      <c r="E3807">
        <v>11.6</v>
      </c>
    </row>
    <row r="3808" spans="1:5" x14ac:dyDescent="0.2">
      <c r="A3808" s="21">
        <v>40698</v>
      </c>
      <c r="B3808" s="3">
        <v>4</v>
      </c>
      <c r="C3808" s="3">
        <v>6</v>
      </c>
      <c r="D3808" s="3">
        <v>2011</v>
      </c>
      <c r="E3808">
        <v>11.7</v>
      </c>
    </row>
    <row r="3809" spans="1:5" x14ac:dyDescent="0.2">
      <c r="A3809" s="21">
        <v>40699</v>
      </c>
      <c r="B3809" s="3">
        <v>5</v>
      </c>
      <c r="C3809" s="3">
        <v>6</v>
      </c>
      <c r="D3809" s="3">
        <v>2011</v>
      </c>
      <c r="E3809">
        <v>11.5</v>
      </c>
    </row>
    <row r="3810" spans="1:5" x14ac:dyDescent="0.2">
      <c r="A3810" s="21">
        <v>40700</v>
      </c>
      <c r="B3810" s="3">
        <v>6</v>
      </c>
      <c r="C3810" s="3">
        <v>6</v>
      </c>
      <c r="D3810" s="3">
        <v>2011</v>
      </c>
      <c r="E3810">
        <v>11.6</v>
      </c>
    </row>
    <row r="3811" spans="1:5" x14ac:dyDescent="0.2">
      <c r="A3811" s="21">
        <v>40701</v>
      </c>
      <c r="B3811" s="3">
        <v>7</v>
      </c>
      <c r="C3811" s="3">
        <v>6</v>
      </c>
      <c r="D3811" s="3">
        <v>2011</v>
      </c>
      <c r="E3811">
        <v>11.7</v>
      </c>
    </row>
    <row r="3812" spans="1:5" x14ac:dyDescent="0.2">
      <c r="A3812" s="21">
        <v>40702</v>
      </c>
      <c r="B3812" s="3">
        <v>8</v>
      </c>
      <c r="C3812" s="3">
        <v>6</v>
      </c>
      <c r="D3812" s="3">
        <v>2011</v>
      </c>
      <c r="E3812">
        <v>12.2</v>
      </c>
    </row>
    <row r="3813" spans="1:5" x14ac:dyDescent="0.2">
      <c r="A3813" s="21">
        <v>40703</v>
      </c>
      <c r="B3813" s="3">
        <v>9</v>
      </c>
      <c r="C3813" s="3">
        <v>6</v>
      </c>
      <c r="D3813" s="3">
        <v>2011</v>
      </c>
      <c r="E3813">
        <v>12.8</v>
      </c>
    </row>
    <row r="3814" spans="1:5" x14ac:dyDescent="0.2">
      <c r="A3814" s="21">
        <v>40704</v>
      </c>
      <c r="B3814" s="3">
        <v>10</v>
      </c>
      <c r="C3814" s="3">
        <v>6</v>
      </c>
      <c r="D3814" s="3">
        <v>2011</v>
      </c>
      <c r="E3814">
        <v>12.4</v>
      </c>
    </row>
    <row r="3815" spans="1:5" x14ac:dyDescent="0.2">
      <c r="A3815" s="21">
        <v>40705</v>
      </c>
      <c r="B3815" s="3">
        <v>11</v>
      </c>
      <c r="C3815" s="3">
        <v>6</v>
      </c>
      <c r="D3815" s="3">
        <v>2011</v>
      </c>
      <c r="E3815">
        <v>11.7</v>
      </c>
    </row>
    <row r="3816" spans="1:5" x14ac:dyDescent="0.2">
      <c r="A3816" s="21">
        <v>40706</v>
      </c>
      <c r="B3816" s="3">
        <v>12</v>
      </c>
      <c r="C3816" s="3">
        <v>6</v>
      </c>
      <c r="D3816" s="3">
        <v>2011</v>
      </c>
      <c r="E3816">
        <v>11.3</v>
      </c>
    </row>
    <row r="3817" spans="1:5" x14ac:dyDescent="0.2">
      <c r="A3817" s="21">
        <v>40707</v>
      </c>
      <c r="B3817" s="3">
        <v>13</v>
      </c>
      <c r="C3817" s="3">
        <v>6</v>
      </c>
      <c r="D3817" s="3">
        <v>2011</v>
      </c>
      <c r="E3817">
        <v>11.2</v>
      </c>
    </row>
    <row r="3818" spans="1:5" x14ac:dyDescent="0.2">
      <c r="A3818" s="21">
        <v>40708</v>
      </c>
      <c r="B3818" s="3">
        <v>14</v>
      </c>
      <c r="C3818" s="3">
        <v>6</v>
      </c>
      <c r="D3818" s="3">
        <v>2011</v>
      </c>
      <c r="E3818">
        <v>11.1</v>
      </c>
    </row>
    <row r="3819" spans="1:5" x14ac:dyDescent="0.2">
      <c r="A3819" s="21">
        <v>40709</v>
      </c>
      <c r="B3819" s="3">
        <v>15</v>
      </c>
      <c r="C3819" s="3">
        <v>6</v>
      </c>
      <c r="D3819" s="3">
        <v>2011</v>
      </c>
      <c r="E3819">
        <v>11</v>
      </c>
    </row>
    <row r="3820" spans="1:5" x14ac:dyDescent="0.2">
      <c r="A3820" s="21">
        <v>40710</v>
      </c>
      <c r="B3820" s="3">
        <v>16</v>
      </c>
      <c r="C3820" s="3">
        <v>6</v>
      </c>
      <c r="D3820" s="3">
        <v>2011</v>
      </c>
      <c r="E3820">
        <v>11.3</v>
      </c>
    </row>
    <row r="3821" spans="1:5" x14ac:dyDescent="0.2">
      <c r="A3821" s="21">
        <v>40711</v>
      </c>
      <c r="B3821" s="3">
        <v>17</v>
      </c>
      <c r="C3821" s="3">
        <v>6</v>
      </c>
      <c r="D3821" s="3">
        <v>2011</v>
      </c>
      <c r="E3821">
        <v>11.7</v>
      </c>
    </row>
    <row r="3822" spans="1:5" x14ac:dyDescent="0.2">
      <c r="A3822" s="21">
        <v>40712</v>
      </c>
      <c r="B3822" s="3">
        <v>18</v>
      </c>
      <c r="C3822" s="3">
        <v>6</v>
      </c>
      <c r="D3822" s="3">
        <v>2011</v>
      </c>
      <c r="E3822">
        <v>11.8</v>
      </c>
    </row>
    <row r="3823" spans="1:5" x14ac:dyDescent="0.2">
      <c r="A3823" s="21">
        <v>40713</v>
      </c>
      <c r="B3823" s="3">
        <v>19</v>
      </c>
      <c r="C3823" s="3">
        <v>6</v>
      </c>
      <c r="D3823" s="3">
        <v>2011</v>
      </c>
      <c r="E3823">
        <v>12</v>
      </c>
    </row>
    <row r="3824" spans="1:5" x14ac:dyDescent="0.2">
      <c r="A3824" s="21">
        <v>40714</v>
      </c>
      <c r="B3824" s="3">
        <v>20</v>
      </c>
      <c r="C3824" s="3">
        <v>6</v>
      </c>
      <c r="D3824" s="3">
        <v>2011</v>
      </c>
      <c r="E3824">
        <v>11.9</v>
      </c>
    </row>
    <row r="3825" spans="1:5" x14ac:dyDescent="0.2">
      <c r="A3825" s="21">
        <v>40715</v>
      </c>
      <c r="B3825" s="3">
        <v>21</v>
      </c>
      <c r="C3825" s="3">
        <v>6</v>
      </c>
      <c r="D3825" s="3">
        <v>2011</v>
      </c>
      <c r="E3825">
        <v>12.5</v>
      </c>
    </row>
    <row r="3826" spans="1:5" x14ac:dyDescent="0.2">
      <c r="A3826" s="21">
        <v>40716</v>
      </c>
      <c r="B3826" s="3">
        <v>22</v>
      </c>
      <c r="C3826" s="3">
        <v>6</v>
      </c>
      <c r="D3826" s="3">
        <v>2011</v>
      </c>
      <c r="E3826">
        <v>13.9</v>
      </c>
    </row>
    <row r="3827" spans="1:5" x14ac:dyDescent="0.2">
      <c r="A3827" s="21">
        <v>40717</v>
      </c>
      <c r="B3827" s="3">
        <v>23</v>
      </c>
      <c r="C3827" s="3">
        <v>6</v>
      </c>
      <c r="D3827" s="3">
        <v>2011</v>
      </c>
      <c r="E3827">
        <v>12.6</v>
      </c>
    </row>
    <row r="3828" spans="1:5" x14ac:dyDescent="0.2">
      <c r="A3828" s="21">
        <v>40718</v>
      </c>
      <c r="B3828" s="3">
        <v>24</v>
      </c>
      <c r="C3828" s="3">
        <v>6</v>
      </c>
      <c r="D3828" s="3">
        <v>2011</v>
      </c>
      <c r="E3828">
        <v>12</v>
      </c>
    </row>
    <row r="3829" spans="1:5" x14ac:dyDescent="0.2">
      <c r="A3829" s="21">
        <v>40719</v>
      </c>
      <c r="B3829" s="3">
        <v>25</v>
      </c>
      <c r="C3829" s="3">
        <v>6</v>
      </c>
      <c r="D3829" s="3">
        <v>2011</v>
      </c>
      <c r="E3829">
        <v>11.8</v>
      </c>
    </row>
    <row r="3830" spans="1:5" x14ac:dyDescent="0.2">
      <c r="A3830" s="21">
        <v>40720</v>
      </c>
      <c r="B3830" s="3">
        <v>26</v>
      </c>
      <c r="C3830" s="3">
        <v>6</v>
      </c>
      <c r="D3830" s="3">
        <v>2011</v>
      </c>
      <c r="E3830">
        <v>11.6</v>
      </c>
    </row>
    <row r="3831" spans="1:5" x14ac:dyDescent="0.2">
      <c r="A3831" s="21">
        <v>40721</v>
      </c>
      <c r="B3831" s="3">
        <v>27</v>
      </c>
      <c r="C3831" s="3">
        <v>6</v>
      </c>
      <c r="D3831" s="3">
        <v>2011</v>
      </c>
      <c r="E3831">
        <v>11.5</v>
      </c>
    </row>
    <row r="3832" spans="1:5" x14ac:dyDescent="0.2">
      <c r="A3832" s="21">
        <v>40722</v>
      </c>
      <c r="B3832" s="3">
        <v>28</v>
      </c>
      <c r="C3832" s="3">
        <v>6</v>
      </c>
      <c r="D3832" s="3">
        <v>2011</v>
      </c>
      <c r="E3832">
        <v>11.3</v>
      </c>
    </row>
    <row r="3833" spans="1:5" x14ac:dyDescent="0.2">
      <c r="A3833" s="21">
        <v>40723</v>
      </c>
      <c r="B3833" s="3">
        <v>29</v>
      </c>
      <c r="C3833" s="3">
        <v>6</v>
      </c>
      <c r="D3833" s="3">
        <v>2011</v>
      </c>
      <c r="E3833">
        <v>11.3</v>
      </c>
    </row>
    <row r="3834" spans="1:5" x14ac:dyDescent="0.2">
      <c r="A3834" s="21">
        <v>40724</v>
      </c>
      <c r="B3834" s="3">
        <v>30</v>
      </c>
      <c r="C3834" s="3">
        <v>6</v>
      </c>
      <c r="D3834" s="3">
        <v>2011</v>
      </c>
      <c r="E3834">
        <v>11.4</v>
      </c>
    </row>
    <row r="3835" spans="1:5" x14ac:dyDescent="0.2">
      <c r="A3835" s="21">
        <v>40725</v>
      </c>
      <c r="B3835" s="3">
        <v>1</v>
      </c>
      <c r="C3835" s="3">
        <v>7</v>
      </c>
      <c r="D3835" s="3">
        <v>2011</v>
      </c>
      <c r="E3835">
        <v>11.5</v>
      </c>
    </row>
    <row r="3836" spans="1:5" x14ac:dyDescent="0.2">
      <c r="A3836" s="21">
        <v>40726</v>
      </c>
      <c r="B3836" s="3">
        <v>2</v>
      </c>
      <c r="C3836" s="3">
        <v>7</v>
      </c>
      <c r="D3836" s="3">
        <v>2011</v>
      </c>
      <c r="E3836">
        <v>11.6</v>
      </c>
    </row>
    <row r="3837" spans="1:5" x14ac:dyDescent="0.2">
      <c r="A3837" s="21">
        <v>40727</v>
      </c>
      <c r="B3837" s="3">
        <v>3</v>
      </c>
      <c r="C3837" s="3">
        <v>7</v>
      </c>
      <c r="D3837" s="3">
        <v>2011</v>
      </c>
      <c r="E3837">
        <v>11.8</v>
      </c>
    </row>
    <row r="3838" spans="1:5" x14ac:dyDescent="0.2">
      <c r="A3838" s="21">
        <v>40728</v>
      </c>
      <c r="B3838" s="3">
        <v>4</v>
      </c>
      <c r="C3838" s="3">
        <v>7</v>
      </c>
      <c r="D3838" s="3">
        <v>2011</v>
      </c>
      <c r="E3838">
        <v>12</v>
      </c>
    </row>
    <row r="3839" spans="1:5" x14ac:dyDescent="0.2">
      <c r="A3839" s="21">
        <v>40729</v>
      </c>
      <c r="B3839" s="3">
        <v>5</v>
      </c>
      <c r="C3839" s="3">
        <v>7</v>
      </c>
      <c r="D3839" s="3">
        <v>2011</v>
      </c>
      <c r="E3839">
        <v>11.9</v>
      </c>
    </row>
    <row r="3840" spans="1:5" x14ac:dyDescent="0.2">
      <c r="A3840" s="21">
        <v>40730</v>
      </c>
      <c r="B3840" s="3">
        <v>6</v>
      </c>
      <c r="C3840" s="3">
        <v>7</v>
      </c>
      <c r="D3840" s="3">
        <v>2011</v>
      </c>
      <c r="E3840">
        <v>11.9</v>
      </c>
    </row>
    <row r="3841" spans="1:20" x14ac:dyDescent="0.2">
      <c r="A3841" s="21">
        <v>40731</v>
      </c>
      <c r="B3841" s="3">
        <v>7</v>
      </c>
      <c r="C3841" s="3">
        <v>7</v>
      </c>
      <c r="D3841" s="3">
        <v>2011</v>
      </c>
      <c r="E3841">
        <v>12.3</v>
      </c>
    </row>
    <row r="3842" spans="1:20" x14ac:dyDescent="0.2">
      <c r="A3842" s="21">
        <v>40732</v>
      </c>
      <c r="B3842" s="3">
        <v>8</v>
      </c>
      <c r="C3842" s="3">
        <v>7</v>
      </c>
      <c r="D3842" s="3">
        <v>2011</v>
      </c>
      <c r="E3842">
        <v>12.2</v>
      </c>
    </row>
    <row r="3843" spans="1:20" x14ac:dyDescent="0.2">
      <c r="A3843" s="21">
        <v>40733</v>
      </c>
      <c r="B3843" s="3">
        <v>9</v>
      </c>
      <c r="C3843" s="3">
        <v>7</v>
      </c>
      <c r="D3843" s="3">
        <v>2011</v>
      </c>
      <c r="E3843">
        <v>11.6</v>
      </c>
    </row>
    <row r="3844" spans="1:20" x14ac:dyDescent="0.2">
      <c r="A3844" s="21">
        <v>40734</v>
      </c>
      <c r="B3844" s="3">
        <v>10</v>
      </c>
      <c r="C3844" s="3">
        <v>7</v>
      </c>
      <c r="D3844" s="3">
        <v>2011</v>
      </c>
      <c r="E3844">
        <v>11.6</v>
      </c>
    </row>
    <row r="3845" spans="1:20" x14ac:dyDescent="0.2">
      <c r="A3845" s="21">
        <v>40735</v>
      </c>
      <c r="B3845" s="3">
        <v>11</v>
      </c>
      <c r="C3845" s="3">
        <v>7</v>
      </c>
      <c r="D3845" s="3">
        <v>2011</v>
      </c>
      <c r="E3845">
        <v>11.7</v>
      </c>
    </row>
    <row r="3846" spans="1:20" x14ac:dyDescent="0.2">
      <c r="A3846" s="21">
        <v>40736</v>
      </c>
      <c r="B3846" s="3">
        <v>12</v>
      </c>
      <c r="C3846" s="3">
        <v>7</v>
      </c>
      <c r="D3846" s="3">
        <v>2011</v>
      </c>
      <c r="E3846">
        <v>11.8</v>
      </c>
      <c r="F3846" s="14"/>
      <c r="G3846" s="14"/>
      <c r="H3846" s="14"/>
      <c r="I3846" s="14"/>
      <c r="J3846" s="14"/>
      <c r="K3846" s="14"/>
      <c r="L3846" s="14"/>
      <c r="M3846" s="14"/>
      <c r="N3846" s="14"/>
      <c r="O3846" s="14"/>
      <c r="P3846" s="14"/>
      <c r="Q3846" s="14"/>
      <c r="R3846" s="14"/>
      <c r="S3846" s="14"/>
      <c r="T3846" s="14"/>
    </row>
    <row r="3847" spans="1:20" x14ac:dyDescent="0.2">
      <c r="A3847" s="21">
        <v>40737</v>
      </c>
      <c r="B3847" s="3">
        <v>13</v>
      </c>
      <c r="C3847" s="3">
        <v>7</v>
      </c>
      <c r="D3847" s="3">
        <v>2011</v>
      </c>
      <c r="E3847">
        <v>11.5</v>
      </c>
    </row>
    <row r="3848" spans="1:20" x14ac:dyDescent="0.2">
      <c r="A3848" s="21">
        <v>40738</v>
      </c>
      <c r="B3848" s="3">
        <v>14</v>
      </c>
      <c r="C3848" s="3">
        <v>7</v>
      </c>
      <c r="D3848" s="3">
        <v>2011</v>
      </c>
      <c r="E3848">
        <v>11.4</v>
      </c>
    </row>
    <row r="3849" spans="1:20" x14ac:dyDescent="0.2">
      <c r="A3849" s="21">
        <v>40739</v>
      </c>
      <c r="B3849" s="3">
        <v>15</v>
      </c>
      <c r="C3849" s="3">
        <v>7</v>
      </c>
      <c r="D3849" s="3">
        <v>2011</v>
      </c>
      <c r="E3849">
        <v>11.2</v>
      </c>
    </row>
    <row r="3850" spans="1:20" x14ac:dyDescent="0.2">
      <c r="A3850" s="21">
        <v>40740</v>
      </c>
      <c r="B3850" s="3">
        <v>16</v>
      </c>
      <c r="C3850" s="3">
        <v>7</v>
      </c>
      <c r="D3850" s="3">
        <v>2011</v>
      </c>
      <c r="E3850">
        <v>11.2</v>
      </c>
    </row>
    <row r="3851" spans="1:20" x14ac:dyDescent="0.2">
      <c r="A3851" s="21">
        <v>40741</v>
      </c>
      <c r="B3851" s="3">
        <v>17</v>
      </c>
      <c r="C3851" s="3">
        <v>7</v>
      </c>
      <c r="D3851" s="3">
        <v>2011</v>
      </c>
      <c r="E3851">
        <v>11.2</v>
      </c>
    </row>
    <row r="3852" spans="1:20" x14ac:dyDescent="0.2">
      <c r="A3852" s="21">
        <v>40742</v>
      </c>
      <c r="B3852" s="3">
        <v>18</v>
      </c>
      <c r="C3852" s="3">
        <v>7</v>
      </c>
      <c r="D3852" s="3">
        <v>2011</v>
      </c>
      <c r="E3852">
        <v>11.9</v>
      </c>
    </row>
    <row r="3853" spans="1:20" x14ac:dyDescent="0.2">
      <c r="A3853" s="21">
        <v>40743</v>
      </c>
      <c r="B3853" s="3">
        <v>19</v>
      </c>
      <c r="C3853" s="3">
        <v>7</v>
      </c>
      <c r="D3853" s="3">
        <v>2011</v>
      </c>
      <c r="E3853">
        <v>14.5</v>
      </c>
    </row>
    <row r="3854" spans="1:20" x14ac:dyDescent="0.2">
      <c r="A3854" s="21">
        <v>40744</v>
      </c>
      <c r="B3854" s="3">
        <v>20</v>
      </c>
      <c r="C3854" s="3">
        <v>7</v>
      </c>
      <c r="D3854" s="3">
        <v>2011</v>
      </c>
      <c r="E3854">
        <v>14.1</v>
      </c>
    </row>
    <row r="3855" spans="1:20" x14ac:dyDescent="0.2">
      <c r="A3855" s="21">
        <v>40745</v>
      </c>
      <c r="B3855" s="3">
        <v>21</v>
      </c>
      <c r="C3855" s="3">
        <v>7</v>
      </c>
      <c r="D3855" s="3">
        <v>2011</v>
      </c>
      <c r="E3855">
        <v>19.5</v>
      </c>
    </row>
    <row r="3856" spans="1:20" x14ac:dyDescent="0.2">
      <c r="A3856" s="21">
        <v>40746</v>
      </c>
      <c r="B3856" s="3">
        <v>22</v>
      </c>
      <c r="C3856" s="3">
        <v>7</v>
      </c>
      <c r="D3856" s="3">
        <v>2011</v>
      </c>
      <c r="E3856">
        <v>38</v>
      </c>
    </row>
    <row r="3857" spans="1:5" x14ac:dyDescent="0.2">
      <c r="A3857" s="21">
        <v>40747</v>
      </c>
      <c r="B3857" s="3">
        <v>23</v>
      </c>
      <c r="C3857" s="3">
        <v>7</v>
      </c>
      <c r="D3857" s="3">
        <v>2011</v>
      </c>
      <c r="E3857">
        <v>23.2</v>
      </c>
    </row>
    <row r="3858" spans="1:5" x14ac:dyDescent="0.2">
      <c r="A3858" s="21">
        <v>40748</v>
      </c>
      <c r="B3858" s="3">
        <v>24</v>
      </c>
      <c r="C3858" s="3">
        <v>7</v>
      </c>
      <c r="D3858" s="3">
        <v>2011</v>
      </c>
      <c r="E3858">
        <v>17.399999999999999</v>
      </c>
    </row>
    <row r="3859" spans="1:5" x14ac:dyDescent="0.2">
      <c r="A3859" s="21">
        <v>40749</v>
      </c>
      <c r="B3859" s="3">
        <v>25</v>
      </c>
      <c r="C3859" s="3">
        <v>7</v>
      </c>
      <c r="D3859" s="3">
        <v>2011</v>
      </c>
      <c r="E3859">
        <v>15.1</v>
      </c>
    </row>
    <row r="3860" spans="1:5" x14ac:dyDescent="0.2">
      <c r="A3860" s="21">
        <v>40750</v>
      </c>
      <c r="B3860" s="3">
        <v>26</v>
      </c>
      <c r="C3860" s="3">
        <v>7</v>
      </c>
      <c r="D3860" s="3">
        <v>2011</v>
      </c>
      <c r="E3860">
        <v>13.9</v>
      </c>
    </row>
    <row r="3861" spans="1:5" x14ac:dyDescent="0.2">
      <c r="A3861" s="21">
        <v>40751</v>
      </c>
      <c r="B3861" s="3">
        <v>27</v>
      </c>
      <c r="C3861" s="3">
        <v>7</v>
      </c>
      <c r="D3861" s="3">
        <v>2011</v>
      </c>
      <c r="E3861">
        <v>13</v>
      </c>
    </row>
    <row r="3862" spans="1:5" x14ac:dyDescent="0.2">
      <c r="A3862" s="21">
        <v>40752</v>
      </c>
      <c r="B3862" s="3">
        <v>28</v>
      </c>
      <c r="C3862" s="3">
        <v>7</v>
      </c>
      <c r="D3862" s="3">
        <v>2011</v>
      </c>
      <c r="E3862">
        <v>12.4</v>
      </c>
    </row>
    <row r="3863" spans="1:5" x14ac:dyDescent="0.2">
      <c r="A3863" s="21">
        <v>40753</v>
      </c>
      <c r="B3863" s="3">
        <v>29</v>
      </c>
      <c r="C3863" s="3">
        <v>7</v>
      </c>
      <c r="D3863" s="3">
        <v>2011</v>
      </c>
      <c r="E3863">
        <v>12.1</v>
      </c>
    </row>
    <row r="3864" spans="1:5" x14ac:dyDescent="0.2">
      <c r="A3864" s="21">
        <v>40754</v>
      </c>
      <c r="B3864" s="3">
        <v>30</v>
      </c>
      <c r="C3864" s="3">
        <v>7</v>
      </c>
      <c r="D3864" s="3">
        <v>2011</v>
      </c>
      <c r="E3864">
        <v>11.9</v>
      </c>
    </row>
    <row r="3865" spans="1:5" x14ac:dyDescent="0.2">
      <c r="A3865" s="21">
        <v>40755</v>
      </c>
      <c r="B3865" s="3">
        <v>31</v>
      </c>
      <c r="C3865" s="3">
        <v>7</v>
      </c>
      <c r="D3865" s="3">
        <v>2011</v>
      </c>
      <c r="E3865">
        <v>11.8</v>
      </c>
    </row>
    <row r="3866" spans="1:5" x14ac:dyDescent="0.2">
      <c r="A3866" s="21">
        <v>40756</v>
      </c>
      <c r="B3866" s="3">
        <v>1</v>
      </c>
      <c r="C3866" s="3">
        <v>8</v>
      </c>
      <c r="D3866" s="3">
        <v>2011</v>
      </c>
      <c r="E3866">
        <v>11.7</v>
      </c>
    </row>
    <row r="3867" spans="1:5" x14ac:dyDescent="0.2">
      <c r="A3867" s="21">
        <v>40757</v>
      </c>
      <c r="B3867" s="3">
        <v>2</v>
      </c>
      <c r="C3867" s="3">
        <v>8</v>
      </c>
      <c r="D3867" s="3">
        <v>2011</v>
      </c>
      <c r="E3867">
        <v>11.6</v>
      </c>
    </row>
    <row r="3868" spans="1:5" x14ac:dyDescent="0.2">
      <c r="A3868" s="21">
        <v>40758</v>
      </c>
      <c r="B3868" s="3">
        <v>3</v>
      </c>
      <c r="C3868" s="3">
        <v>8</v>
      </c>
      <c r="D3868" s="3">
        <v>2011</v>
      </c>
      <c r="E3868">
        <v>11.4</v>
      </c>
    </row>
    <row r="3869" spans="1:5" x14ac:dyDescent="0.2">
      <c r="A3869" s="21">
        <v>40759</v>
      </c>
      <c r="B3869" s="3">
        <v>4</v>
      </c>
      <c r="C3869" s="3">
        <v>8</v>
      </c>
      <c r="D3869" s="3">
        <v>2011</v>
      </c>
      <c r="E3869">
        <v>11.3</v>
      </c>
    </row>
    <row r="3870" spans="1:5" x14ac:dyDescent="0.2">
      <c r="A3870" s="21">
        <v>40760</v>
      </c>
      <c r="B3870" s="3">
        <v>5</v>
      </c>
      <c r="C3870" s="3">
        <v>8</v>
      </c>
      <c r="D3870" s="3">
        <v>2011</v>
      </c>
      <c r="E3870">
        <v>11.2</v>
      </c>
    </row>
    <row r="3871" spans="1:5" x14ac:dyDescent="0.2">
      <c r="A3871" s="21">
        <v>40761</v>
      </c>
      <c r="B3871" s="3">
        <v>6</v>
      </c>
      <c r="C3871" s="3">
        <v>8</v>
      </c>
      <c r="D3871" s="3">
        <v>2011</v>
      </c>
      <c r="E3871">
        <v>11.4</v>
      </c>
    </row>
    <row r="3872" spans="1:5" x14ac:dyDescent="0.2">
      <c r="A3872" s="21">
        <v>40762</v>
      </c>
      <c r="B3872" s="3">
        <v>7</v>
      </c>
      <c r="C3872" s="3">
        <v>8</v>
      </c>
      <c r="D3872" s="3">
        <v>2011</v>
      </c>
      <c r="E3872">
        <v>11.9</v>
      </c>
    </row>
    <row r="3873" spans="1:5" x14ac:dyDescent="0.2">
      <c r="A3873" s="21">
        <v>40763</v>
      </c>
      <c r="B3873" s="3">
        <v>8</v>
      </c>
      <c r="C3873" s="3">
        <v>8</v>
      </c>
      <c r="D3873" s="3">
        <v>2011</v>
      </c>
      <c r="E3873">
        <v>13.5</v>
      </c>
    </row>
    <row r="3874" spans="1:5" x14ac:dyDescent="0.2">
      <c r="A3874" s="21">
        <v>40764</v>
      </c>
      <c r="B3874" s="3">
        <v>9</v>
      </c>
      <c r="C3874" s="3">
        <v>8</v>
      </c>
      <c r="D3874" s="3">
        <v>2011</v>
      </c>
      <c r="E3874">
        <v>13.5</v>
      </c>
    </row>
    <row r="3875" spans="1:5" x14ac:dyDescent="0.2">
      <c r="A3875" s="21">
        <v>40765</v>
      </c>
      <c r="B3875" s="3">
        <v>10</v>
      </c>
      <c r="C3875" s="3">
        <v>8</v>
      </c>
      <c r="D3875" s="3">
        <v>2011</v>
      </c>
      <c r="E3875">
        <v>32.200000000000003</v>
      </c>
    </row>
    <row r="3876" spans="1:5" x14ac:dyDescent="0.2">
      <c r="A3876" s="21">
        <v>40766</v>
      </c>
      <c r="B3876" s="3">
        <v>11</v>
      </c>
      <c r="C3876" s="3">
        <v>8</v>
      </c>
      <c r="D3876" s="3">
        <v>2011</v>
      </c>
      <c r="E3876">
        <v>59</v>
      </c>
    </row>
    <row r="3877" spans="1:5" x14ac:dyDescent="0.2">
      <c r="A3877" s="21">
        <v>40767</v>
      </c>
      <c r="B3877" s="3">
        <v>12</v>
      </c>
      <c r="C3877" s="3">
        <v>8</v>
      </c>
      <c r="D3877" s="3">
        <v>2011</v>
      </c>
      <c r="E3877">
        <v>32.4</v>
      </c>
    </row>
    <row r="3878" spans="1:5" x14ac:dyDescent="0.2">
      <c r="A3878" s="21">
        <v>40768</v>
      </c>
      <c r="B3878" s="3">
        <v>13</v>
      </c>
      <c r="C3878" s="3">
        <v>8</v>
      </c>
      <c r="D3878" s="3">
        <v>2011</v>
      </c>
      <c r="E3878">
        <v>20.2</v>
      </c>
    </row>
    <row r="3879" spans="1:5" x14ac:dyDescent="0.2">
      <c r="A3879" s="21">
        <v>40769</v>
      </c>
      <c r="B3879" s="3">
        <v>14</v>
      </c>
      <c r="C3879" s="3">
        <v>8</v>
      </c>
      <c r="D3879" s="3">
        <v>2011</v>
      </c>
      <c r="E3879">
        <v>15.8</v>
      </c>
    </row>
    <row r="3880" spans="1:5" x14ac:dyDescent="0.2">
      <c r="A3880" s="21">
        <v>40770</v>
      </c>
      <c r="B3880" s="3">
        <v>15</v>
      </c>
      <c r="C3880" s="3">
        <v>8</v>
      </c>
      <c r="D3880" s="3">
        <v>2011</v>
      </c>
      <c r="E3880">
        <v>14.2</v>
      </c>
    </row>
    <row r="3881" spans="1:5" x14ac:dyDescent="0.2">
      <c r="A3881" s="21">
        <v>40771</v>
      </c>
      <c r="B3881" s="3">
        <v>16</v>
      </c>
      <c r="C3881" s="3">
        <v>8</v>
      </c>
      <c r="D3881" s="3">
        <v>2011</v>
      </c>
      <c r="E3881">
        <v>13.7</v>
      </c>
    </row>
    <row r="3882" spans="1:5" x14ac:dyDescent="0.2">
      <c r="A3882" s="21">
        <v>40772</v>
      </c>
      <c r="B3882" s="3">
        <v>17</v>
      </c>
      <c r="C3882" s="3">
        <v>8</v>
      </c>
      <c r="D3882" s="3">
        <v>2011</v>
      </c>
      <c r="E3882">
        <v>13.5</v>
      </c>
    </row>
    <row r="3883" spans="1:5" x14ac:dyDescent="0.2">
      <c r="A3883" s="21">
        <v>40773</v>
      </c>
      <c r="B3883" s="3">
        <v>18</v>
      </c>
      <c r="C3883" s="3">
        <v>8</v>
      </c>
      <c r="D3883" s="3">
        <v>2011</v>
      </c>
      <c r="E3883">
        <v>15.1</v>
      </c>
    </row>
    <row r="3884" spans="1:5" x14ac:dyDescent="0.2">
      <c r="A3884" s="21">
        <v>40774</v>
      </c>
      <c r="B3884" s="3">
        <v>19</v>
      </c>
      <c r="C3884" s="3">
        <v>8</v>
      </c>
      <c r="D3884" s="3">
        <v>2011</v>
      </c>
      <c r="E3884">
        <v>15.2</v>
      </c>
    </row>
    <row r="3885" spans="1:5" x14ac:dyDescent="0.2">
      <c r="A3885" s="21">
        <v>40775</v>
      </c>
      <c r="B3885" s="3">
        <v>20</v>
      </c>
      <c r="C3885" s="3">
        <v>8</v>
      </c>
      <c r="D3885" s="3">
        <v>2011</v>
      </c>
      <c r="E3885">
        <v>14.2</v>
      </c>
    </row>
    <row r="3886" spans="1:5" x14ac:dyDescent="0.2">
      <c r="A3886" s="21">
        <v>40776</v>
      </c>
      <c r="B3886" s="3">
        <v>21</v>
      </c>
      <c r="C3886" s="3">
        <v>8</v>
      </c>
      <c r="D3886" s="3">
        <v>2011</v>
      </c>
      <c r="E3886">
        <v>13.5</v>
      </c>
    </row>
    <row r="3887" spans="1:5" x14ac:dyDescent="0.2">
      <c r="A3887" s="21">
        <v>40777</v>
      </c>
      <c r="B3887" s="3">
        <v>22</v>
      </c>
      <c r="C3887" s="3">
        <v>8</v>
      </c>
      <c r="D3887" s="3">
        <v>2011</v>
      </c>
      <c r="E3887">
        <v>13.1</v>
      </c>
    </row>
    <row r="3888" spans="1:5" x14ac:dyDescent="0.2">
      <c r="A3888" s="21">
        <v>40778</v>
      </c>
      <c r="B3888" s="3">
        <v>23</v>
      </c>
      <c r="C3888" s="3">
        <v>8</v>
      </c>
      <c r="D3888" s="3">
        <v>2011</v>
      </c>
      <c r="E3888">
        <v>12.9</v>
      </c>
    </row>
    <row r="3889" spans="1:5" x14ac:dyDescent="0.2">
      <c r="A3889" s="21">
        <v>40779</v>
      </c>
      <c r="B3889" s="3">
        <v>24</v>
      </c>
      <c r="C3889" s="3">
        <v>8</v>
      </c>
      <c r="D3889" s="3">
        <v>2011</v>
      </c>
      <c r="E3889">
        <v>12.6</v>
      </c>
    </row>
    <row r="3890" spans="1:5" x14ac:dyDescent="0.2">
      <c r="A3890" s="21">
        <v>40780</v>
      </c>
      <c r="B3890" s="3">
        <v>25</v>
      </c>
      <c r="C3890" s="3">
        <v>8</v>
      </c>
      <c r="D3890" s="3">
        <v>2011</v>
      </c>
      <c r="E3890">
        <v>12.5</v>
      </c>
    </row>
    <row r="3891" spans="1:5" x14ac:dyDescent="0.2">
      <c r="A3891" s="21">
        <v>40781</v>
      </c>
      <c r="B3891" s="3">
        <v>26</v>
      </c>
      <c r="C3891" s="3">
        <v>8</v>
      </c>
      <c r="D3891" s="3">
        <v>2011</v>
      </c>
      <c r="E3891">
        <v>12.4</v>
      </c>
    </row>
    <row r="3892" spans="1:5" x14ac:dyDescent="0.2">
      <c r="A3892" s="21">
        <v>40782</v>
      </c>
      <c r="B3892" s="3">
        <v>27</v>
      </c>
      <c r="C3892" s="3">
        <v>8</v>
      </c>
      <c r="D3892" s="3">
        <v>2011</v>
      </c>
      <c r="E3892">
        <v>12.3</v>
      </c>
    </row>
    <row r="3893" spans="1:5" x14ac:dyDescent="0.2">
      <c r="A3893" s="21">
        <v>40783</v>
      </c>
      <c r="B3893" s="3">
        <v>28</v>
      </c>
      <c r="C3893" s="3">
        <v>8</v>
      </c>
      <c r="D3893" s="3">
        <v>2011</v>
      </c>
      <c r="E3893">
        <v>12.3</v>
      </c>
    </row>
    <row r="3894" spans="1:5" x14ac:dyDescent="0.2">
      <c r="A3894" s="21">
        <v>40784</v>
      </c>
      <c r="B3894" s="3">
        <v>29</v>
      </c>
      <c r="C3894" s="3">
        <v>8</v>
      </c>
      <c r="D3894" s="3">
        <v>2011</v>
      </c>
      <c r="E3894">
        <v>12.3</v>
      </c>
    </row>
    <row r="3895" spans="1:5" x14ac:dyDescent="0.2">
      <c r="A3895" s="21">
        <v>40785</v>
      </c>
      <c r="B3895" s="3">
        <v>30</v>
      </c>
      <c r="C3895" s="3">
        <v>8</v>
      </c>
      <c r="D3895" s="3">
        <v>2011</v>
      </c>
      <c r="E3895">
        <v>12.2</v>
      </c>
    </row>
    <row r="3896" spans="1:5" x14ac:dyDescent="0.2">
      <c r="A3896" s="21">
        <v>40786</v>
      </c>
      <c r="B3896" s="3">
        <v>31</v>
      </c>
      <c r="C3896" s="3">
        <v>8</v>
      </c>
      <c r="D3896" s="3">
        <v>2011</v>
      </c>
      <c r="E3896">
        <v>12.9</v>
      </c>
    </row>
    <row r="3897" spans="1:5" x14ac:dyDescent="0.2">
      <c r="A3897" s="21">
        <v>40787</v>
      </c>
      <c r="B3897" s="3">
        <v>1</v>
      </c>
      <c r="C3897" s="3">
        <v>9</v>
      </c>
      <c r="D3897" s="3">
        <v>2011</v>
      </c>
      <c r="E3897">
        <v>14.3</v>
      </c>
    </row>
    <row r="3898" spans="1:5" x14ac:dyDescent="0.2">
      <c r="A3898" s="21">
        <v>40788</v>
      </c>
      <c r="B3898" s="3">
        <v>2</v>
      </c>
      <c r="C3898" s="3">
        <v>9</v>
      </c>
      <c r="D3898" s="3">
        <v>2011</v>
      </c>
      <c r="E3898">
        <v>13.2</v>
      </c>
    </row>
    <row r="3899" spans="1:5" x14ac:dyDescent="0.2">
      <c r="A3899" s="21">
        <v>40789</v>
      </c>
      <c r="B3899" s="3">
        <v>3</v>
      </c>
      <c r="C3899" s="3">
        <v>9</v>
      </c>
      <c r="D3899" s="3">
        <v>2011</v>
      </c>
      <c r="E3899">
        <v>14.5</v>
      </c>
    </row>
    <row r="3900" spans="1:5" x14ac:dyDescent="0.2">
      <c r="A3900" s="21">
        <v>40790</v>
      </c>
      <c r="B3900" s="3">
        <v>4</v>
      </c>
      <c r="C3900" s="3">
        <v>9</v>
      </c>
      <c r="D3900" s="3">
        <v>2011</v>
      </c>
      <c r="E3900">
        <v>15.3</v>
      </c>
    </row>
    <row r="3901" spans="1:5" x14ac:dyDescent="0.2">
      <c r="A3901" s="21">
        <v>40791</v>
      </c>
      <c r="B3901" s="3">
        <v>5</v>
      </c>
      <c r="C3901" s="3">
        <v>9</v>
      </c>
      <c r="D3901" s="3">
        <v>2011</v>
      </c>
      <c r="E3901">
        <v>16.7</v>
      </c>
    </row>
    <row r="3902" spans="1:5" x14ac:dyDescent="0.2">
      <c r="A3902" s="21">
        <v>40792</v>
      </c>
      <c r="B3902" s="3">
        <v>6</v>
      </c>
      <c r="C3902" s="3">
        <v>9</v>
      </c>
      <c r="D3902" s="3">
        <v>2011</v>
      </c>
      <c r="E3902">
        <v>14.3</v>
      </c>
    </row>
    <row r="3903" spans="1:5" x14ac:dyDescent="0.2">
      <c r="A3903" s="21">
        <v>40793</v>
      </c>
      <c r="B3903" s="3">
        <v>7</v>
      </c>
      <c r="C3903" s="3">
        <v>9</v>
      </c>
      <c r="D3903" s="3">
        <v>2011</v>
      </c>
      <c r="E3903">
        <v>13.9</v>
      </c>
    </row>
    <row r="3904" spans="1:5" x14ac:dyDescent="0.2">
      <c r="A3904" s="21">
        <v>40794</v>
      </c>
      <c r="B3904" s="3">
        <v>8</v>
      </c>
      <c r="C3904" s="3">
        <v>9</v>
      </c>
      <c r="D3904" s="3">
        <v>2011</v>
      </c>
      <c r="E3904">
        <v>14.5</v>
      </c>
    </row>
    <row r="3905" spans="1:5" x14ac:dyDescent="0.2">
      <c r="A3905" s="21">
        <v>40795</v>
      </c>
      <c r="B3905" s="3">
        <v>9</v>
      </c>
      <c r="C3905" s="3">
        <v>9</v>
      </c>
      <c r="D3905" s="3">
        <v>2011</v>
      </c>
      <c r="E3905">
        <v>14.7</v>
      </c>
    </row>
    <row r="3906" spans="1:5" x14ac:dyDescent="0.2">
      <c r="A3906" s="21">
        <v>40796</v>
      </c>
      <c r="B3906" s="3">
        <v>10</v>
      </c>
      <c r="C3906" s="3">
        <v>9</v>
      </c>
      <c r="D3906" s="3">
        <v>2011</v>
      </c>
      <c r="E3906">
        <v>14.2</v>
      </c>
    </row>
    <row r="3907" spans="1:5" x14ac:dyDescent="0.2">
      <c r="A3907" s="21">
        <v>40797</v>
      </c>
      <c r="B3907" s="3">
        <v>11</v>
      </c>
      <c r="C3907" s="3">
        <v>9</v>
      </c>
      <c r="D3907" s="3">
        <v>2011</v>
      </c>
      <c r="E3907">
        <v>13.4</v>
      </c>
    </row>
    <row r="3908" spans="1:5" x14ac:dyDescent="0.2">
      <c r="A3908" s="21">
        <v>40798</v>
      </c>
      <c r="B3908" s="3">
        <v>12</v>
      </c>
      <c r="C3908" s="3">
        <v>9</v>
      </c>
      <c r="D3908" s="3">
        <v>2011</v>
      </c>
      <c r="E3908">
        <v>13.3</v>
      </c>
    </row>
    <row r="3909" spans="1:5" x14ac:dyDescent="0.2">
      <c r="A3909" s="21">
        <v>40799</v>
      </c>
      <c r="B3909" s="3">
        <v>13</v>
      </c>
      <c r="C3909" s="3">
        <v>9</v>
      </c>
      <c r="D3909" s="3">
        <v>2011</v>
      </c>
      <c r="E3909">
        <v>13.3</v>
      </c>
    </row>
    <row r="3910" spans="1:5" x14ac:dyDescent="0.2">
      <c r="A3910" s="21">
        <v>40800</v>
      </c>
      <c r="B3910" s="3">
        <v>14</v>
      </c>
      <c r="C3910" s="3">
        <v>9</v>
      </c>
      <c r="D3910" s="3">
        <v>2011</v>
      </c>
      <c r="E3910">
        <v>14.2</v>
      </c>
    </row>
    <row r="3911" spans="1:5" x14ac:dyDescent="0.2">
      <c r="A3911" s="21">
        <v>40801</v>
      </c>
      <c r="B3911" s="3">
        <v>15</v>
      </c>
      <c r="C3911" s="3">
        <v>9</v>
      </c>
      <c r="D3911" s="3">
        <v>2011</v>
      </c>
      <c r="E3911">
        <v>13.8</v>
      </c>
    </row>
    <row r="3912" spans="1:5" x14ac:dyDescent="0.2">
      <c r="A3912" s="21">
        <v>40802</v>
      </c>
      <c r="B3912" s="3">
        <v>16</v>
      </c>
      <c r="C3912" s="3">
        <v>9</v>
      </c>
      <c r="D3912" s="3">
        <v>2011</v>
      </c>
      <c r="E3912">
        <v>14</v>
      </c>
    </row>
    <row r="3913" spans="1:5" x14ac:dyDescent="0.2">
      <c r="A3913" s="21">
        <v>40803</v>
      </c>
      <c r="B3913" s="3">
        <v>17</v>
      </c>
      <c r="C3913" s="3">
        <v>9</v>
      </c>
      <c r="D3913" s="3">
        <v>2011</v>
      </c>
      <c r="E3913">
        <v>14.4</v>
      </c>
    </row>
    <row r="3914" spans="1:5" x14ac:dyDescent="0.2">
      <c r="A3914" s="21">
        <v>40804</v>
      </c>
      <c r="B3914" s="3">
        <v>18</v>
      </c>
      <c r="C3914" s="3">
        <v>9</v>
      </c>
      <c r="D3914" s="3">
        <v>2011</v>
      </c>
      <c r="E3914">
        <v>13.8</v>
      </c>
    </row>
    <row r="3915" spans="1:5" x14ac:dyDescent="0.2">
      <c r="A3915" s="21">
        <v>40805</v>
      </c>
      <c r="B3915" s="3">
        <v>19</v>
      </c>
      <c r="C3915" s="3">
        <v>9</v>
      </c>
      <c r="D3915" s="3">
        <v>2011</v>
      </c>
      <c r="E3915">
        <v>13.6</v>
      </c>
    </row>
    <row r="3916" spans="1:5" x14ac:dyDescent="0.2">
      <c r="A3916" s="21">
        <v>40806</v>
      </c>
      <c r="B3916" s="3">
        <v>20</v>
      </c>
      <c r="C3916" s="3">
        <v>9</v>
      </c>
      <c r="D3916" s="3">
        <v>2011</v>
      </c>
      <c r="E3916">
        <v>16.3</v>
      </c>
    </row>
    <row r="3917" spans="1:5" x14ac:dyDescent="0.2">
      <c r="A3917" s="21">
        <v>40807</v>
      </c>
      <c r="B3917" s="3">
        <v>21</v>
      </c>
      <c r="C3917" s="3">
        <v>9</v>
      </c>
      <c r="D3917" s="3">
        <v>2011</v>
      </c>
      <c r="E3917">
        <v>17.899999999999999</v>
      </c>
    </row>
    <row r="3918" spans="1:5" x14ac:dyDescent="0.2">
      <c r="A3918" s="21">
        <v>40808</v>
      </c>
      <c r="B3918" s="3">
        <v>22</v>
      </c>
      <c r="C3918" s="3">
        <v>9</v>
      </c>
      <c r="D3918" s="3">
        <v>2011</v>
      </c>
      <c r="E3918">
        <v>18.100000000000001</v>
      </c>
    </row>
    <row r="3919" spans="1:5" x14ac:dyDescent="0.2">
      <c r="A3919" s="21">
        <v>40809</v>
      </c>
      <c r="B3919" s="3">
        <v>23</v>
      </c>
      <c r="C3919" s="3">
        <v>9</v>
      </c>
      <c r="D3919" s="3">
        <v>2011</v>
      </c>
      <c r="E3919">
        <v>17.8</v>
      </c>
    </row>
    <row r="3920" spans="1:5" x14ac:dyDescent="0.2">
      <c r="A3920" s="21">
        <v>40810</v>
      </c>
      <c r="B3920" s="3">
        <v>24</v>
      </c>
      <c r="C3920" s="3">
        <v>9</v>
      </c>
      <c r="D3920" s="3">
        <v>2011</v>
      </c>
      <c r="E3920">
        <v>14.5</v>
      </c>
    </row>
    <row r="3921" spans="1:5" x14ac:dyDescent="0.2">
      <c r="A3921" s="21">
        <v>40811</v>
      </c>
      <c r="B3921" s="3">
        <v>25</v>
      </c>
      <c r="C3921" s="3">
        <v>9</v>
      </c>
      <c r="D3921" s="3">
        <v>2011</v>
      </c>
      <c r="E3921">
        <v>15.7</v>
      </c>
    </row>
    <row r="3922" spans="1:5" x14ac:dyDescent="0.2">
      <c r="A3922" s="21">
        <v>40812</v>
      </c>
      <c r="B3922" s="3">
        <v>26</v>
      </c>
      <c r="C3922" s="3">
        <v>9</v>
      </c>
      <c r="D3922" s="3">
        <v>2011</v>
      </c>
      <c r="E3922">
        <v>15.7</v>
      </c>
    </row>
    <row r="3923" spans="1:5" x14ac:dyDescent="0.2">
      <c r="A3923" s="21">
        <v>40813</v>
      </c>
      <c r="B3923" s="3">
        <v>27</v>
      </c>
      <c r="C3923" s="3">
        <v>9</v>
      </c>
      <c r="D3923" s="3">
        <v>2011</v>
      </c>
      <c r="E3923">
        <v>13.8</v>
      </c>
    </row>
    <row r="3924" spans="1:5" x14ac:dyDescent="0.2">
      <c r="A3924" s="21">
        <v>40814</v>
      </c>
      <c r="B3924" s="3">
        <v>28</v>
      </c>
      <c r="C3924" s="3">
        <v>9</v>
      </c>
      <c r="D3924" s="3">
        <v>2011</v>
      </c>
      <c r="E3924">
        <v>15.6</v>
      </c>
    </row>
    <row r="3925" spans="1:5" x14ac:dyDescent="0.2">
      <c r="A3925" s="21">
        <v>40815</v>
      </c>
      <c r="B3925" s="3">
        <v>29</v>
      </c>
      <c r="C3925" s="3">
        <v>9</v>
      </c>
      <c r="D3925" s="3">
        <v>2011</v>
      </c>
      <c r="E3925">
        <v>27.3</v>
      </c>
    </row>
    <row r="3926" spans="1:5" ht="12.75" customHeight="1" x14ac:dyDescent="0.2">
      <c r="A3926" s="21">
        <v>40816</v>
      </c>
      <c r="B3926" s="3">
        <v>30</v>
      </c>
      <c r="C3926" s="3">
        <v>9</v>
      </c>
      <c r="D3926" s="3">
        <v>2011</v>
      </c>
      <c r="E3926">
        <v>29.5</v>
      </c>
    </row>
    <row r="3927" spans="1:5" ht="12.75" customHeight="1" x14ac:dyDescent="0.2">
      <c r="A3927" s="21">
        <v>40817</v>
      </c>
      <c r="B3927" s="3">
        <v>1</v>
      </c>
      <c r="C3927" s="3">
        <v>10</v>
      </c>
      <c r="D3927" s="3">
        <v>2011</v>
      </c>
      <c r="E3927">
        <v>20.5</v>
      </c>
    </row>
    <row r="3928" spans="1:5" ht="12.75" customHeight="1" x14ac:dyDescent="0.2">
      <c r="A3928" s="21">
        <v>40818</v>
      </c>
      <c r="B3928" s="3">
        <v>2</v>
      </c>
      <c r="C3928" s="3">
        <v>10</v>
      </c>
      <c r="D3928" s="3">
        <v>2011</v>
      </c>
      <c r="E3928">
        <v>24.2</v>
      </c>
    </row>
    <row r="3929" spans="1:5" ht="12.75" customHeight="1" x14ac:dyDescent="0.2">
      <c r="A3929" s="21">
        <v>40819</v>
      </c>
      <c r="B3929" s="3">
        <v>3</v>
      </c>
      <c r="C3929" s="3">
        <v>10</v>
      </c>
      <c r="D3929" s="3">
        <v>2011</v>
      </c>
      <c r="E3929">
        <v>18</v>
      </c>
    </row>
    <row r="3930" spans="1:5" ht="12.75" customHeight="1" x14ac:dyDescent="0.2">
      <c r="A3930" s="21">
        <v>40820</v>
      </c>
      <c r="B3930" s="3">
        <v>4</v>
      </c>
      <c r="C3930" s="3">
        <v>10</v>
      </c>
      <c r="D3930" s="3">
        <v>2011</v>
      </c>
      <c r="E3930">
        <v>16.3</v>
      </c>
    </row>
    <row r="3931" spans="1:5" ht="12.75" customHeight="1" x14ac:dyDescent="0.2">
      <c r="A3931" s="21">
        <v>40821</v>
      </c>
      <c r="B3931" s="3">
        <v>5</v>
      </c>
      <c r="C3931" s="3">
        <v>10</v>
      </c>
      <c r="D3931" s="3">
        <v>2011</v>
      </c>
      <c r="E3931">
        <v>16.3</v>
      </c>
    </row>
    <row r="3932" spans="1:5" ht="12.75" customHeight="1" x14ac:dyDescent="0.2">
      <c r="A3932" s="21">
        <v>40822</v>
      </c>
      <c r="B3932" s="3">
        <v>6</v>
      </c>
      <c r="C3932" s="3">
        <v>10</v>
      </c>
      <c r="D3932" s="3">
        <v>2011</v>
      </c>
      <c r="E3932">
        <v>16.5</v>
      </c>
    </row>
    <row r="3933" spans="1:5" ht="12.75" customHeight="1" x14ac:dyDescent="0.2">
      <c r="A3933" s="21">
        <v>40823</v>
      </c>
      <c r="B3933" s="3">
        <v>7</v>
      </c>
      <c r="C3933" s="3">
        <v>10</v>
      </c>
      <c r="D3933" s="3">
        <v>2011</v>
      </c>
      <c r="E3933">
        <v>16.2</v>
      </c>
    </row>
    <row r="3934" spans="1:5" ht="12.75" customHeight="1" x14ac:dyDescent="0.2">
      <c r="A3934" s="21">
        <v>40824</v>
      </c>
      <c r="B3934" s="3">
        <v>8</v>
      </c>
      <c r="C3934" s="3">
        <v>10</v>
      </c>
      <c r="D3934" s="3">
        <v>2011</v>
      </c>
      <c r="E3934">
        <v>16.3</v>
      </c>
    </row>
    <row r="3935" spans="1:5" ht="12.75" customHeight="1" x14ac:dyDescent="0.2">
      <c r="A3935" s="21">
        <v>40825</v>
      </c>
      <c r="B3935" s="3">
        <v>9</v>
      </c>
      <c r="C3935" s="3">
        <v>10</v>
      </c>
      <c r="D3935" s="3">
        <v>2011</v>
      </c>
      <c r="E3935">
        <v>16.7</v>
      </c>
    </row>
    <row r="3936" spans="1:5" ht="12.75" customHeight="1" x14ac:dyDescent="0.2">
      <c r="A3936" s="21">
        <v>40826</v>
      </c>
      <c r="B3936" s="3">
        <v>10</v>
      </c>
      <c r="C3936" s="3">
        <v>10</v>
      </c>
      <c r="D3936" s="3">
        <v>2011</v>
      </c>
      <c r="E3936">
        <v>16.5</v>
      </c>
    </row>
    <row r="3937" spans="1:5" ht="12.75" customHeight="1" x14ac:dyDescent="0.2">
      <c r="A3937" s="21">
        <v>40827</v>
      </c>
      <c r="B3937" s="3">
        <v>11</v>
      </c>
      <c r="C3937" s="3">
        <v>10</v>
      </c>
      <c r="D3937" s="3">
        <v>2011</v>
      </c>
      <c r="E3937">
        <v>16.8</v>
      </c>
    </row>
    <row r="3938" spans="1:5" ht="12.75" customHeight="1" x14ac:dyDescent="0.2">
      <c r="A3938" s="21">
        <v>40828</v>
      </c>
      <c r="B3938" s="3">
        <v>12</v>
      </c>
      <c r="C3938" s="3">
        <v>10</v>
      </c>
      <c r="D3938" s="3">
        <v>2011</v>
      </c>
      <c r="E3938">
        <v>16.8</v>
      </c>
    </row>
    <row r="3939" spans="1:5" ht="12.75" customHeight="1" x14ac:dyDescent="0.2">
      <c r="A3939" s="21">
        <v>40829</v>
      </c>
      <c r="B3939" s="3">
        <v>13</v>
      </c>
      <c r="C3939" s="3">
        <v>10</v>
      </c>
      <c r="D3939" s="3">
        <v>2011</v>
      </c>
      <c r="E3939">
        <v>16.899999999999999</v>
      </c>
    </row>
    <row r="3940" spans="1:5" ht="12.75" customHeight="1" x14ac:dyDescent="0.2">
      <c r="A3940" s="21">
        <v>40830</v>
      </c>
      <c r="B3940" s="3">
        <v>14</v>
      </c>
      <c r="C3940" s="3">
        <v>10</v>
      </c>
      <c r="D3940" s="3">
        <v>2011</v>
      </c>
      <c r="E3940">
        <v>17</v>
      </c>
    </row>
    <row r="3941" spans="1:5" ht="12.75" customHeight="1" x14ac:dyDescent="0.2">
      <c r="A3941" s="21">
        <v>40831</v>
      </c>
      <c r="B3941" s="3">
        <v>15</v>
      </c>
      <c r="C3941" s="3">
        <v>10</v>
      </c>
      <c r="D3941" s="3">
        <v>2011</v>
      </c>
      <c r="E3941">
        <v>17.3</v>
      </c>
    </row>
    <row r="3942" spans="1:5" ht="12.75" customHeight="1" x14ac:dyDescent="0.2">
      <c r="A3942" s="21">
        <v>40832</v>
      </c>
      <c r="B3942" s="3">
        <v>16</v>
      </c>
      <c r="C3942" s="3">
        <v>10</v>
      </c>
      <c r="D3942" s="3">
        <v>2011</v>
      </c>
      <c r="E3942">
        <v>17.100000000000001</v>
      </c>
    </row>
    <row r="3943" spans="1:5" ht="12.75" customHeight="1" x14ac:dyDescent="0.2">
      <c r="A3943" s="21">
        <v>40833</v>
      </c>
      <c r="B3943" s="3">
        <v>17</v>
      </c>
      <c r="C3943" s="3">
        <v>10</v>
      </c>
      <c r="D3943" s="3">
        <v>2011</v>
      </c>
      <c r="E3943">
        <v>16</v>
      </c>
    </row>
    <row r="3944" spans="1:5" ht="12.75" customHeight="1" x14ac:dyDescent="0.2">
      <c r="A3944" s="21">
        <v>40834</v>
      </c>
      <c r="B3944" s="3">
        <v>18</v>
      </c>
      <c r="C3944" s="3">
        <v>10</v>
      </c>
      <c r="D3944" s="3">
        <v>2011</v>
      </c>
      <c r="E3944">
        <v>18.2</v>
      </c>
    </row>
    <row r="3945" spans="1:5" ht="12.75" customHeight="1" x14ac:dyDescent="0.2">
      <c r="A3945" s="21">
        <v>40835</v>
      </c>
      <c r="B3945" s="3">
        <v>19</v>
      </c>
      <c r="C3945" s="3">
        <v>10</v>
      </c>
      <c r="D3945" s="3">
        <v>2011</v>
      </c>
      <c r="E3945">
        <v>20.9</v>
      </c>
    </row>
    <row r="3946" spans="1:5" ht="12.75" customHeight="1" x14ac:dyDescent="0.2">
      <c r="A3946" s="21">
        <v>40836</v>
      </c>
      <c r="B3946" s="3">
        <v>20</v>
      </c>
      <c r="C3946" s="3">
        <v>10</v>
      </c>
      <c r="D3946" s="3">
        <v>2011</v>
      </c>
      <c r="E3946">
        <v>22.7</v>
      </c>
    </row>
    <row r="3947" spans="1:5" ht="12.75" customHeight="1" x14ac:dyDescent="0.2">
      <c r="A3947" s="21">
        <v>40837</v>
      </c>
      <c r="B3947" s="3">
        <v>21</v>
      </c>
      <c r="C3947" s="3">
        <v>10</v>
      </c>
      <c r="D3947" s="3">
        <v>2011</v>
      </c>
      <c r="E3947">
        <v>21.6</v>
      </c>
    </row>
    <row r="3948" spans="1:5" ht="12.75" customHeight="1" x14ac:dyDescent="0.2">
      <c r="A3948" s="21">
        <v>40838</v>
      </c>
      <c r="B3948" s="3">
        <v>22</v>
      </c>
      <c r="C3948" s="3">
        <v>10</v>
      </c>
      <c r="D3948" s="3">
        <v>2011</v>
      </c>
      <c r="E3948">
        <v>20.3</v>
      </c>
    </row>
    <row r="3949" spans="1:5" ht="12.75" customHeight="1" x14ac:dyDescent="0.2">
      <c r="A3949" s="21">
        <v>40839</v>
      </c>
      <c r="B3949" s="3">
        <v>23</v>
      </c>
      <c r="C3949" s="3">
        <v>10</v>
      </c>
      <c r="D3949" s="3">
        <v>2011</v>
      </c>
      <c r="E3949">
        <v>21</v>
      </c>
    </row>
    <row r="3950" spans="1:5" ht="12.75" customHeight="1" x14ac:dyDescent="0.2">
      <c r="A3950" s="21">
        <v>40840</v>
      </c>
      <c r="B3950" s="3">
        <v>24</v>
      </c>
      <c r="C3950" s="3">
        <v>10</v>
      </c>
      <c r="D3950" s="3">
        <v>2011</v>
      </c>
      <c r="E3950">
        <v>19.8</v>
      </c>
    </row>
    <row r="3951" spans="1:5" ht="12.75" customHeight="1" x14ac:dyDescent="0.2">
      <c r="A3951" s="21">
        <v>40841</v>
      </c>
      <c r="B3951" s="3">
        <v>25</v>
      </c>
      <c r="C3951" s="3">
        <v>10</v>
      </c>
      <c r="D3951" s="3">
        <v>2011</v>
      </c>
      <c r="E3951">
        <v>24.9</v>
      </c>
    </row>
    <row r="3952" spans="1:5" ht="12.75" customHeight="1" x14ac:dyDescent="0.2">
      <c r="A3952" s="21">
        <v>40842</v>
      </c>
      <c r="B3952" s="3">
        <v>26</v>
      </c>
      <c r="C3952" s="3">
        <v>10</v>
      </c>
      <c r="D3952" s="3">
        <v>2011</v>
      </c>
      <c r="E3952">
        <v>27.7</v>
      </c>
    </row>
    <row r="3953" spans="1:5" ht="12.75" customHeight="1" x14ac:dyDescent="0.2">
      <c r="A3953" s="21">
        <v>40843</v>
      </c>
      <c r="B3953" s="3">
        <v>27</v>
      </c>
      <c r="C3953" s="3">
        <v>10</v>
      </c>
      <c r="D3953" s="3">
        <v>2011</v>
      </c>
      <c r="E3953">
        <v>25.1</v>
      </c>
    </row>
    <row r="3954" spans="1:5" ht="12.75" customHeight="1" x14ac:dyDescent="0.2">
      <c r="A3954" s="21">
        <v>40844</v>
      </c>
      <c r="B3954" s="3">
        <v>28</v>
      </c>
      <c r="C3954" s="3">
        <v>10</v>
      </c>
      <c r="D3954" s="3">
        <v>2011</v>
      </c>
      <c r="E3954">
        <v>18.399999999999999</v>
      </c>
    </row>
    <row r="3955" spans="1:5" ht="12.75" customHeight="1" x14ac:dyDescent="0.2">
      <c r="A3955" s="21">
        <v>40845</v>
      </c>
      <c r="B3955" s="3">
        <v>29</v>
      </c>
      <c r="C3955" s="3">
        <v>10</v>
      </c>
      <c r="D3955" s="3">
        <v>2011</v>
      </c>
      <c r="E3955">
        <v>31.5</v>
      </c>
    </row>
    <row r="3956" spans="1:5" ht="12.75" customHeight="1" x14ac:dyDescent="0.2">
      <c r="A3956" s="21">
        <v>40846</v>
      </c>
      <c r="B3956" s="3">
        <v>30</v>
      </c>
      <c r="C3956" s="3">
        <v>10</v>
      </c>
      <c r="D3956" s="3">
        <v>2011</v>
      </c>
      <c r="E3956">
        <v>36.5</v>
      </c>
    </row>
    <row r="3957" spans="1:5" x14ac:dyDescent="0.2">
      <c r="A3957" s="21">
        <v>40847</v>
      </c>
      <c r="B3957" s="3">
        <v>31</v>
      </c>
      <c r="C3957" s="3">
        <v>10</v>
      </c>
      <c r="D3957" s="3">
        <v>2011</v>
      </c>
      <c r="E3957">
        <v>33.6</v>
      </c>
    </row>
    <row r="3958" spans="1:5" x14ac:dyDescent="0.2">
      <c r="A3958" s="21">
        <v>40848</v>
      </c>
      <c r="B3958" s="3">
        <v>1</v>
      </c>
      <c r="C3958" s="3">
        <v>11</v>
      </c>
      <c r="D3958" s="3">
        <v>2011</v>
      </c>
      <c r="E3958">
        <v>24.6</v>
      </c>
    </row>
    <row r="3959" spans="1:5" x14ac:dyDescent="0.2">
      <c r="A3959" s="21">
        <v>40849</v>
      </c>
      <c r="B3959" s="3">
        <v>2</v>
      </c>
      <c r="C3959" s="3">
        <v>11</v>
      </c>
      <c r="D3959" s="3">
        <v>2011</v>
      </c>
      <c r="E3959">
        <v>20.399999999999999</v>
      </c>
    </row>
    <row r="3960" spans="1:5" x14ac:dyDescent="0.2">
      <c r="A3960" s="21">
        <v>40850</v>
      </c>
      <c r="B3960" s="3">
        <v>3</v>
      </c>
      <c r="C3960" s="3">
        <v>11</v>
      </c>
      <c r="D3960" s="3">
        <v>2011</v>
      </c>
      <c r="E3960">
        <v>19.3</v>
      </c>
    </row>
    <row r="3961" spans="1:5" x14ac:dyDescent="0.2">
      <c r="A3961" s="21">
        <v>40851</v>
      </c>
      <c r="B3961" s="3">
        <v>4</v>
      </c>
      <c r="C3961" s="3">
        <v>11</v>
      </c>
      <c r="D3961" s="3">
        <v>2011</v>
      </c>
      <c r="E3961">
        <v>18.8</v>
      </c>
    </row>
    <row r="3962" spans="1:5" x14ac:dyDescent="0.2">
      <c r="A3962" s="21">
        <v>40852</v>
      </c>
      <c r="B3962" s="3">
        <v>5</v>
      </c>
      <c r="C3962" s="3">
        <v>11</v>
      </c>
      <c r="D3962" s="3">
        <v>2011</v>
      </c>
      <c r="E3962">
        <v>18.7</v>
      </c>
    </row>
    <row r="3963" spans="1:5" x14ac:dyDescent="0.2">
      <c r="A3963" s="21">
        <v>40853</v>
      </c>
      <c r="B3963" s="3">
        <v>6</v>
      </c>
      <c r="C3963" s="3">
        <v>11</v>
      </c>
      <c r="D3963" s="3">
        <v>2011</v>
      </c>
      <c r="E3963">
        <v>18.600000000000001</v>
      </c>
    </row>
    <row r="3964" spans="1:5" x14ac:dyDescent="0.2">
      <c r="A3964" s="21">
        <v>40854</v>
      </c>
      <c r="B3964" s="3">
        <v>7</v>
      </c>
      <c r="C3964" s="3">
        <v>11</v>
      </c>
      <c r="D3964" s="3">
        <v>2011</v>
      </c>
      <c r="E3964">
        <v>18.8</v>
      </c>
    </row>
    <row r="3965" spans="1:5" x14ac:dyDescent="0.2">
      <c r="A3965" s="21">
        <v>40855</v>
      </c>
      <c r="B3965" s="3">
        <v>8</v>
      </c>
      <c r="C3965" s="3">
        <v>11</v>
      </c>
      <c r="D3965" s="3">
        <v>2011</v>
      </c>
      <c r="E3965">
        <v>25.3</v>
      </c>
    </row>
    <row r="3966" spans="1:5" x14ac:dyDescent="0.2">
      <c r="A3966" s="21">
        <v>40856</v>
      </c>
      <c r="B3966" s="3">
        <v>9</v>
      </c>
      <c r="C3966" s="3">
        <v>11</v>
      </c>
      <c r="D3966" s="3">
        <v>2011</v>
      </c>
      <c r="E3966">
        <v>27.7</v>
      </c>
    </row>
    <row r="3967" spans="1:5" x14ac:dyDescent="0.2">
      <c r="A3967" s="21">
        <v>40857</v>
      </c>
      <c r="B3967" s="3">
        <v>10</v>
      </c>
      <c r="C3967" s="3">
        <v>11</v>
      </c>
      <c r="D3967" s="3">
        <v>2011</v>
      </c>
      <c r="E3967">
        <v>55.1</v>
      </c>
    </row>
    <row r="3968" spans="1:5" x14ac:dyDescent="0.2">
      <c r="A3968" s="21">
        <v>40858</v>
      </c>
      <c r="B3968" s="3">
        <v>11</v>
      </c>
      <c r="C3968" s="3">
        <v>11</v>
      </c>
      <c r="D3968" s="3">
        <v>2011</v>
      </c>
      <c r="E3968">
        <v>34.9</v>
      </c>
    </row>
    <row r="3969" spans="1:5" x14ac:dyDescent="0.2">
      <c r="A3969" s="21">
        <v>40859</v>
      </c>
      <c r="B3969" s="3">
        <v>12</v>
      </c>
      <c r="C3969" s="3">
        <v>11</v>
      </c>
      <c r="D3969" s="3">
        <v>2011</v>
      </c>
      <c r="E3969">
        <v>25.3</v>
      </c>
    </row>
    <row r="3970" spans="1:5" x14ac:dyDescent="0.2">
      <c r="A3970" s="21">
        <v>40860</v>
      </c>
      <c r="B3970" s="3">
        <v>13</v>
      </c>
      <c r="C3970" s="3">
        <v>11</v>
      </c>
      <c r="D3970" s="3">
        <v>2011</v>
      </c>
      <c r="E3970">
        <v>22.1</v>
      </c>
    </row>
    <row r="3971" spans="1:5" x14ac:dyDescent="0.2">
      <c r="A3971" s="21">
        <v>40861</v>
      </c>
      <c r="B3971" s="3">
        <v>14</v>
      </c>
      <c r="C3971" s="3">
        <v>11</v>
      </c>
      <c r="D3971" s="3">
        <v>2011</v>
      </c>
      <c r="E3971">
        <v>21.6</v>
      </c>
    </row>
    <row r="3972" spans="1:5" x14ac:dyDescent="0.2">
      <c r="A3972" s="21">
        <v>40862</v>
      </c>
      <c r="B3972" s="3">
        <v>15</v>
      </c>
      <c r="C3972" s="3">
        <v>11</v>
      </c>
      <c r="D3972" s="3">
        <v>2011</v>
      </c>
      <c r="E3972">
        <v>20.399999999999999</v>
      </c>
    </row>
    <row r="3973" spans="1:5" x14ac:dyDescent="0.2">
      <c r="A3973" s="21">
        <v>40863</v>
      </c>
      <c r="B3973" s="3">
        <v>16</v>
      </c>
      <c r="C3973" s="3">
        <v>11</v>
      </c>
      <c r="D3973" s="3">
        <v>2011</v>
      </c>
      <c r="E3973">
        <v>22.8</v>
      </c>
    </row>
    <row r="3974" spans="1:5" x14ac:dyDescent="0.2">
      <c r="A3974" s="21">
        <v>40864</v>
      </c>
      <c r="B3974" s="3">
        <v>17</v>
      </c>
      <c r="C3974" s="3">
        <v>11</v>
      </c>
      <c r="D3974" s="3">
        <v>2011</v>
      </c>
      <c r="E3974">
        <v>21</v>
      </c>
    </row>
    <row r="3975" spans="1:5" x14ac:dyDescent="0.2">
      <c r="A3975" s="21">
        <v>40865</v>
      </c>
      <c r="B3975" s="3">
        <v>18</v>
      </c>
      <c r="C3975" s="3">
        <v>11</v>
      </c>
      <c r="D3975" s="3">
        <v>2011</v>
      </c>
      <c r="E3975">
        <v>20.5</v>
      </c>
    </row>
    <row r="3976" spans="1:5" x14ac:dyDescent="0.2">
      <c r="A3976" s="21">
        <v>40866</v>
      </c>
      <c r="B3976" s="3">
        <v>19</v>
      </c>
      <c r="C3976" s="3">
        <v>11</v>
      </c>
      <c r="D3976" s="3">
        <v>2011</v>
      </c>
      <c r="E3976">
        <v>27.5</v>
      </c>
    </row>
    <row r="3977" spans="1:5" x14ac:dyDescent="0.2">
      <c r="A3977" s="21">
        <v>40867</v>
      </c>
      <c r="B3977" s="3">
        <v>20</v>
      </c>
      <c r="C3977" s="3">
        <v>11</v>
      </c>
      <c r="D3977" s="3">
        <v>2011</v>
      </c>
      <c r="E3977">
        <v>58.4</v>
      </c>
    </row>
    <row r="3978" spans="1:5" x14ac:dyDescent="0.2">
      <c r="A3978" s="21">
        <v>40868</v>
      </c>
      <c r="B3978" s="3">
        <v>21</v>
      </c>
      <c r="C3978" s="3">
        <v>11</v>
      </c>
      <c r="D3978" s="3">
        <v>2011</v>
      </c>
      <c r="E3978">
        <v>35.9</v>
      </c>
    </row>
    <row r="3979" spans="1:5" x14ac:dyDescent="0.2">
      <c r="A3979" s="21">
        <v>40869</v>
      </c>
      <c r="B3979" s="3">
        <v>22</v>
      </c>
      <c r="C3979" s="3">
        <v>11</v>
      </c>
      <c r="D3979" s="3">
        <v>2011</v>
      </c>
      <c r="E3979">
        <v>25.8</v>
      </c>
    </row>
    <row r="3980" spans="1:5" x14ac:dyDescent="0.2">
      <c r="A3980" s="21">
        <v>40870</v>
      </c>
      <c r="B3980" s="3">
        <v>23</v>
      </c>
      <c r="C3980" s="3">
        <v>11</v>
      </c>
      <c r="D3980" s="3">
        <v>2011</v>
      </c>
      <c r="E3980">
        <v>22.4</v>
      </c>
    </row>
    <row r="3981" spans="1:5" x14ac:dyDescent="0.2">
      <c r="A3981" s="21">
        <v>40871</v>
      </c>
      <c r="B3981" s="3">
        <v>24</v>
      </c>
      <c r="C3981" s="3">
        <v>11</v>
      </c>
      <c r="D3981" s="3">
        <v>2011</v>
      </c>
      <c r="E3981">
        <v>21.3</v>
      </c>
    </row>
    <row r="3982" spans="1:5" x14ac:dyDescent="0.2">
      <c r="A3982" s="21">
        <v>40872</v>
      </c>
      <c r="B3982" s="3">
        <v>25</v>
      </c>
      <c r="C3982" s="3">
        <v>11</v>
      </c>
      <c r="D3982" s="3">
        <v>2011</v>
      </c>
      <c r="E3982">
        <v>20.399999999999999</v>
      </c>
    </row>
    <row r="3983" spans="1:5" x14ac:dyDescent="0.2">
      <c r="A3983" s="21">
        <v>40873</v>
      </c>
      <c r="B3983" s="3">
        <v>26</v>
      </c>
      <c r="C3983" s="3">
        <v>11</v>
      </c>
      <c r="D3983" s="3">
        <v>2011</v>
      </c>
      <c r="E3983">
        <v>23.7</v>
      </c>
    </row>
    <row r="3984" spans="1:5" x14ac:dyDescent="0.2">
      <c r="A3984" s="21">
        <v>40874</v>
      </c>
      <c r="B3984" s="3">
        <v>27</v>
      </c>
      <c r="C3984" s="3">
        <v>11</v>
      </c>
      <c r="D3984" s="3">
        <v>2011</v>
      </c>
      <c r="E3984">
        <v>28.3</v>
      </c>
    </row>
    <row r="3985" spans="1:5" x14ac:dyDescent="0.2">
      <c r="A3985" s="21">
        <v>40875</v>
      </c>
      <c r="B3985" s="3">
        <v>28</v>
      </c>
      <c r="C3985" s="3">
        <v>11</v>
      </c>
      <c r="D3985" s="3">
        <v>2011</v>
      </c>
      <c r="E3985">
        <v>25.4</v>
      </c>
    </row>
    <row r="3986" spans="1:5" x14ac:dyDescent="0.2">
      <c r="A3986" s="21">
        <v>40876</v>
      </c>
      <c r="B3986" s="3">
        <v>29</v>
      </c>
      <c r="C3986" s="3">
        <v>11</v>
      </c>
      <c r="D3986" s="3">
        <v>2011</v>
      </c>
      <c r="E3986">
        <v>23.6</v>
      </c>
    </row>
    <row r="3987" spans="1:5" x14ac:dyDescent="0.2">
      <c r="A3987" s="21">
        <v>40877</v>
      </c>
      <c r="B3987" s="3">
        <v>30</v>
      </c>
      <c r="C3987" s="3">
        <v>11</v>
      </c>
      <c r="D3987" s="3">
        <v>2011</v>
      </c>
      <c r="E3987">
        <v>24</v>
      </c>
    </row>
    <row r="3988" spans="1:5" x14ac:dyDescent="0.2">
      <c r="A3988" s="21">
        <v>40878</v>
      </c>
      <c r="B3988" s="3">
        <v>1</v>
      </c>
      <c r="C3988" s="3">
        <v>12</v>
      </c>
      <c r="D3988" s="3">
        <v>2011</v>
      </c>
      <c r="E3988">
        <v>23.9</v>
      </c>
    </row>
    <row r="3989" spans="1:5" x14ac:dyDescent="0.2">
      <c r="A3989" s="21">
        <v>40879</v>
      </c>
      <c r="B3989" s="3">
        <v>2</v>
      </c>
      <c r="C3989" s="3">
        <v>12</v>
      </c>
      <c r="D3989" s="3">
        <v>2011</v>
      </c>
      <c r="E3989">
        <v>22.4</v>
      </c>
    </row>
    <row r="3990" spans="1:5" x14ac:dyDescent="0.2">
      <c r="A3990" s="21">
        <v>40880</v>
      </c>
      <c r="B3990" s="3">
        <v>3</v>
      </c>
      <c r="C3990" s="3">
        <v>12</v>
      </c>
      <c r="D3990" s="3">
        <v>2011</v>
      </c>
      <c r="E3990">
        <v>22.1</v>
      </c>
    </row>
    <row r="3991" spans="1:5" x14ac:dyDescent="0.2">
      <c r="A3991" s="21">
        <v>40881</v>
      </c>
      <c r="B3991" s="3">
        <v>4</v>
      </c>
      <c r="C3991" s="3">
        <v>12</v>
      </c>
      <c r="D3991" s="3">
        <v>2011</v>
      </c>
      <c r="E3991">
        <v>21.6</v>
      </c>
    </row>
    <row r="3992" spans="1:5" x14ac:dyDescent="0.2">
      <c r="A3992" s="21">
        <v>40882</v>
      </c>
      <c r="B3992" s="3">
        <v>5</v>
      </c>
      <c r="C3992" s="3">
        <v>12</v>
      </c>
      <c r="D3992" s="3">
        <v>2011</v>
      </c>
      <c r="E3992">
        <v>21.6</v>
      </c>
    </row>
    <row r="3993" spans="1:5" x14ac:dyDescent="0.2">
      <c r="A3993" s="21">
        <v>40883</v>
      </c>
      <c r="B3993" s="3">
        <v>6</v>
      </c>
      <c r="C3993" s="3">
        <v>12</v>
      </c>
      <c r="D3993" s="3">
        <v>2011</v>
      </c>
      <c r="E3993">
        <v>21.5</v>
      </c>
    </row>
    <row r="3994" spans="1:5" x14ac:dyDescent="0.2">
      <c r="A3994" s="21">
        <v>40884</v>
      </c>
      <c r="B3994" s="3">
        <v>7</v>
      </c>
      <c r="C3994" s="3">
        <v>12</v>
      </c>
      <c r="D3994" s="3">
        <v>2011</v>
      </c>
      <c r="E3994">
        <v>21.8</v>
      </c>
    </row>
    <row r="3995" spans="1:5" x14ac:dyDescent="0.2">
      <c r="A3995" s="21">
        <v>40885</v>
      </c>
      <c r="B3995" s="3">
        <v>8</v>
      </c>
      <c r="C3995" s="3">
        <v>12</v>
      </c>
      <c r="D3995" s="3">
        <v>2011</v>
      </c>
      <c r="E3995">
        <v>21.6</v>
      </c>
    </row>
    <row r="3996" spans="1:5" x14ac:dyDescent="0.2">
      <c r="A3996" s="21">
        <v>40886</v>
      </c>
      <c r="B3996" s="3">
        <v>9</v>
      </c>
      <c r="C3996" s="3">
        <v>12</v>
      </c>
      <c r="D3996" s="3">
        <v>2011</v>
      </c>
      <c r="E3996">
        <v>21.6</v>
      </c>
    </row>
    <row r="3997" spans="1:5" x14ac:dyDescent="0.2">
      <c r="A3997" s="21">
        <v>40887</v>
      </c>
      <c r="B3997" s="3">
        <v>10</v>
      </c>
      <c r="C3997" s="3">
        <v>12</v>
      </c>
      <c r="D3997" s="3">
        <v>2011</v>
      </c>
      <c r="E3997">
        <v>20.8</v>
      </c>
    </row>
    <row r="3998" spans="1:5" x14ac:dyDescent="0.2">
      <c r="A3998" s="21">
        <v>40888</v>
      </c>
      <c r="B3998" s="3">
        <v>11</v>
      </c>
      <c r="C3998" s="3">
        <v>12</v>
      </c>
      <c r="D3998" s="3">
        <v>2011</v>
      </c>
      <c r="E3998">
        <v>17.8</v>
      </c>
    </row>
    <row r="3999" spans="1:5" x14ac:dyDescent="0.2">
      <c r="A3999" s="21">
        <v>40889</v>
      </c>
      <c r="B3999" s="3">
        <v>12</v>
      </c>
      <c r="C3999" s="3">
        <v>12</v>
      </c>
      <c r="D3999" s="3">
        <v>2011</v>
      </c>
      <c r="E3999">
        <v>21.1</v>
      </c>
    </row>
    <row r="4000" spans="1:5" x14ac:dyDescent="0.2">
      <c r="A4000" s="21">
        <v>40890</v>
      </c>
      <c r="B4000" s="3">
        <v>13</v>
      </c>
      <c r="C4000" s="3">
        <v>12</v>
      </c>
      <c r="D4000" s="3">
        <v>2011</v>
      </c>
      <c r="E4000">
        <v>21.4</v>
      </c>
    </row>
    <row r="4001" spans="1:5" x14ac:dyDescent="0.2">
      <c r="A4001" s="21">
        <v>40891</v>
      </c>
      <c r="B4001" s="3">
        <v>14</v>
      </c>
      <c r="C4001" s="3">
        <v>12</v>
      </c>
      <c r="D4001" s="3">
        <v>2011</v>
      </c>
      <c r="E4001">
        <v>20</v>
      </c>
    </row>
    <row r="4002" spans="1:5" x14ac:dyDescent="0.2">
      <c r="A4002" s="21">
        <v>40892</v>
      </c>
      <c r="B4002" s="3">
        <v>15</v>
      </c>
      <c r="C4002" s="3">
        <v>12</v>
      </c>
      <c r="D4002" s="3">
        <v>2011</v>
      </c>
      <c r="E4002">
        <v>24.8</v>
      </c>
    </row>
    <row r="4003" spans="1:5" x14ac:dyDescent="0.2">
      <c r="A4003" s="21">
        <v>40893</v>
      </c>
      <c r="B4003" s="3">
        <v>16</v>
      </c>
      <c r="C4003" s="3">
        <v>12</v>
      </c>
      <c r="D4003" s="3">
        <v>2011</v>
      </c>
      <c r="E4003">
        <v>17.100000000000001</v>
      </c>
    </row>
    <row r="4004" spans="1:5" x14ac:dyDescent="0.2">
      <c r="A4004" s="21">
        <v>40894</v>
      </c>
      <c r="B4004" s="3">
        <v>17</v>
      </c>
      <c r="C4004" s="3">
        <v>12</v>
      </c>
      <c r="D4004" s="3">
        <v>2011</v>
      </c>
      <c r="E4004">
        <v>23.5</v>
      </c>
    </row>
    <row r="4005" spans="1:5" x14ac:dyDescent="0.2">
      <c r="A4005" s="21">
        <v>40895</v>
      </c>
      <c r="B4005" s="3">
        <v>18</v>
      </c>
      <c r="C4005" s="3">
        <v>12</v>
      </c>
      <c r="D4005" s="3">
        <v>2011</v>
      </c>
      <c r="E4005">
        <v>24.9</v>
      </c>
    </row>
    <row r="4006" spans="1:5" x14ac:dyDescent="0.2">
      <c r="A4006" s="21">
        <v>40896</v>
      </c>
      <c r="B4006" s="3">
        <v>19</v>
      </c>
      <c r="C4006" s="3">
        <v>12</v>
      </c>
      <c r="D4006" s="3">
        <v>2011</v>
      </c>
      <c r="E4006">
        <v>27.8</v>
      </c>
    </row>
    <row r="4007" spans="1:5" x14ac:dyDescent="0.2">
      <c r="A4007" s="21">
        <v>40897</v>
      </c>
      <c r="B4007" s="3">
        <v>20</v>
      </c>
      <c r="C4007" s="3">
        <v>12</v>
      </c>
      <c r="D4007" s="3">
        <v>2011</v>
      </c>
      <c r="E4007">
        <v>25.1</v>
      </c>
    </row>
    <row r="4008" spans="1:5" x14ac:dyDescent="0.2">
      <c r="A4008" s="21">
        <v>40898</v>
      </c>
      <c r="B4008" s="3">
        <v>21</v>
      </c>
      <c r="C4008" s="3">
        <v>12</v>
      </c>
      <c r="D4008" s="3">
        <v>2011</v>
      </c>
      <c r="E4008">
        <v>23.4</v>
      </c>
    </row>
    <row r="4009" spans="1:5" x14ac:dyDescent="0.2">
      <c r="A4009" s="21">
        <v>40899</v>
      </c>
      <c r="B4009" s="3">
        <v>22</v>
      </c>
      <c r="C4009" s="3">
        <v>12</v>
      </c>
      <c r="D4009" s="3">
        <v>2011</v>
      </c>
      <c r="E4009">
        <v>24.1</v>
      </c>
    </row>
    <row r="4010" spans="1:5" x14ac:dyDescent="0.2">
      <c r="A4010" s="21">
        <v>40900</v>
      </c>
      <c r="B4010" s="3">
        <v>23</v>
      </c>
      <c r="C4010" s="3">
        <v>12</v>
      </c>
      <c r="D4010" s="3">
        <v>2011</v>
      </c>
      <c r="E4010">
        <v>21.4</v>
      </c>
    </row>
    <row r="4011" spans="1:5" x14ac:dyDescent="0.2">
      <c r="A4011" s="21">
        <v>40901</v>
      </c>
      <c r="B4011" s="3">
        <v>24</v>
      </c>
      <c r="C4011" s="3">
        <v>12</v>
      </c>
      <c r="D4011" s="3">
        <v>2011</v>
      </c>
      <c r="E4011">
        <v>21.9</v>
      </c>
    </row>
    <row r="4012" spans="1:5" x14ac:dyDescent="0.2">
      <c r="A4012" s="21">
        <v>40902</v>
      </c>
      <c r="B4012" s="3">
        <v>25</v>
      </c>
      <c r="C4012" s="3">
        <v>12</v>
      </c>
      <c r="D4012" s="3">
        <v>2011</v>
      </c>
      <c r="E4012">
        <v>25.9</v>
      </c>
    </row>
    <row r="4013" spans="1:5" x14ac:dyDescent="0.2">
      <c r="A4013" s="21">
        <v>40903</v>
      </c>
      <c r="B4013" s="3">
        <v>26</v>
      </c>
      <c r="C4013" s="3">
        <v>12</v>
      </c>
      <c r="D4013" s="3">
        <v>2011</v>
      </c>
      <c r="E4013">
        <v>55.8</v>
      </c>
    </row>
    <row r="4014" spans="1:5" x14ac:dyDescent="0.2">
      <c r="A4014" s="21">
        <v>40904</v>
      </c>
      <c r="B4014" s="3">
        <v>27</v>
      </c>
      <c r="C4014" s="3">
        <v>12</v>
      </c>
      <c r="D4014" s="3">
        <v>2011</v>
      </c>
      <c r="E4014">
        <v>38.299999999999997</v>
      </c>
    </row>
    <row r="4015" spans="1:5" x14ac:dyDescent="0.2">
      <c r="A4015" s="21">
        <v>40905</v>
      </c>
      <c r="B4015" s="3">
        <v>28</v>
      </c>
      <c r="C4015" s="3">
        <v>12</v>
      </c>
      <c r="D4015" s="3">
        <v>2011</v>
      </c>
      <c r="E4015">
        <v>26.1</v>
      </c>
    </row>
    <row r="4016" spans="1:5" x14ac:dyDescent="0.2">
      <c r="A4016" s="21">
        <v>40906</v>
      </c>
      <c r="B4016" s="3">
        <v>29</v>
      </c>
      <c r="C4016" s="3">
        <v>12</v>
      </c>
      <c r="D4016" s="3">
        <v>2011</v>
      </c>
      <c r="E4016">
        <v>24.1</v>
      </c>
    </row>
    <row r="4017" spans="1:5" x14ac:dyDescent="0.2">
      <c r="A4017" s="21">
        <v>40907</v>
      </c>
      <c r="B4017" s="3">
        <v>30</v>
      </c>
      <c r="C4017" s="3">
        <v>12</v>
      </c>
      <c r="D4017" s="3">
        <v>2011</v>
      </c>
      <c r="E4017">
        <v>24.3</v>
      </c>
    </row>
    <row r="4018" spans="1:5" x14ac:dyDescent="0.2">
      <c r="A4018" s="21">
        <v>40908</v>
      </c>
      <c r="B4018" s="3">
        <v>31</v>
      </c>
      <c r="C4018" s="3">
        <v>12</v>
      </c>
      <c r="D4018" s="3">
        <v>2011</v>
      </c>
      <c r="E4018">
        <v>22.5</v>
      </c>
    </row>
    <row r="4019" spans="1:5" x14ac:dyDescent="0.2">
      <c r="A4019" s="21">
        <v>40909</v>
      </c>
      <c r="B4019" s="3">
        <v>1</v>
      </c>
      <c r="C4019" s="3">
        <v>1</v>
      </c>
      <c r="D4019" s="3">
        <v>2012</v>
      </c>
      <c r="E4019">
        <v>22</v>
      </c>
    </row>
    <row r="4020" spans="1:5" x14ac:dyDescent="0.2">
      <c r="A4020" s="21">
        <v>40910</v>
      </c>
      <c r="B4020" s="3">
        <v>2</v>
      </c>
      <c r="C4020" s="3">
        <v>1</v>
      </c>
      <c r="D4020" s="3">
        <v>2012</v>
      </c>
      <c r="E4020">
        <v>21.8</v>
      </c>
    </row>
    <row r="4021" spans="1:5" x14ac:dyDescent="0.2">
      <c r="A4021" s="21">
        <v>40911</v>
      </c>
      <c r="B4021" s="3">
        <v>3</v>
      </c>
      <c r="C4021" s="3">
        <v>1</v>
      </c>
      <c r="D4021" s="3">
        <v>2012</v>
      </c>
      <c r="E4021">
        <v>23.4</v>
      </c>
    </row>
    <row r="4022" spans="1:5" x14ac:dyDescent="0.2">
      <c r="A4022" s="21">
        <v>40912</v>
      </c>
      <c r="B4022" s="3">
        <v>4</v>
      </c>
      <c r="C4022" s="3">
        <v>1</v>
      </c>
      <c r="D4022" s="3">
        <v>2012</v>
      </c>
      <c r="E4022">
        <v>22.8</v>
      </c>
    </row>
    <row r="4023" spans="1:5" x14ac:dyDescent="0.2">
      <c r="A4023" s="21">
        <v>40913</v>
      </c>
      <c r="B4023" s="3">
        <v>5</v>
      </c>
      <c r="C4023" s="3">
        <v>1</v>
      </c>
      <c r="D4023" s="3">
        <v>2012</v>
      </c>
      <c r="E4023">
        <v>26.9</v>
      </c>
    </row>
    <row r="4024" spans="1:5" x14ac:dyDescent="0.2">
      <c r="A4024" s="21">
        <v>40914</v>
      </c>
      <c r="B4024" s="3">
        <v>6</v>
      </c>
      <c r="C4024" s="3">
        <v>1</v>
      </c>
      <c r="D4024" s="3">
        <v>2012</v>
      </c>
      <c r="E4024">
        <v>26.9</v>
      </c>
    </row>
    <row r="4025" spans="1:5" x14ac:dyDescent="0.2">
      <c r="A4025" s="21">
        <v>40915</v>
      </c>
      <c r="B4025" s="3">
        <v>7</v>
      </c>
      <c r="C4025" s="3">
        <v>1</v>
      </c>
      <c r="D4025" s="3">
        <v>2012</v>
      </c>
      <c r="E4025">
        <v>30.3</v>
      </c>
    </row>
    <row r="4026" spans="1:5" x14ac:dyDescent="0.2">
      <c r="A4026" s="21">
        <v>40916</v>
      </c>
      <c r="B4026" s="3">
        <v>8</v>
      </c>
      <c r="C4026" s="3">
        <v>1</v>
      </c>
      <c r="D4026" s="3">
        <v>2012</v>
      </c>
      <c r="E4026">
        <v>30.3</v>
      </c>
    </row>
    <row r="4027" spans="1:5" x14ac:dyDescent="0.2">
      <c r="A4027" s="21">
        <v>40917</v>
      </c>
      <c r="B4027" s="3">
        <v>9</v>
      </c>
      <c r="C4027" s="3">
        <v>1</v>
      </c>
      <c r="D4027" s="3">
        <v>2012</v>
      </c>
      <c r="E4027">
        <v>29.4</v>
      </c>
    </row>
    <row r="4028" spans="1:5" x14ac:dyDescent="0.2">
      <c r="A4028" s="21">
        <v>40918</v>
      </c>
      <c r="B4028" s="3">
        <v>10</v>
      </c>
      <c r="C4028" s="3">
        <v>1</v>
      </c>
      <c r="D4028" s="3">
        <v>2012</v>
      </c>
      <c r="E4028">
        <v>23.5</v>
      </c>
    </row>
    <row r="4029" spans="1:5" x14ac:dyDescent="0.2">
      <c r="A4029" s="21">
        <v>40919</v>
      </c>
      <c r="B4029" s="3">
        <v>11</v>
      </c>
      <c r="C4029" s="3">
        <v>1</v>
      </c>
      <c r="D4029" s="3">
        <v>2012</v>
      </c>
      <c r="E4029">
        <v>27.1</v>
      </c>
    </row>
    <row r="4030" spans="1:5" x14ac:dyDescent="0.2">
      <c r="A4030" s="21">
        <v>40920</v>
      </c>
      <c r="B4030" s="3">
        <v>12</v>
      </c>
      <c r="C4030" s="3">
        <v>1</v>
      </c>
      <c r="D4030" s="3">
        <v>2012</v>
      </c>
      <c r="E4030">
        <v>26.1</v>
      </c>
    </row>
    <row r="4031" spans="1:5" x14ac:dyDescent="0.2">
      <c r="A4031" s="21">
        <v>40921</v>
      </c>
      <c r="B4031" s="3">
        <v>13</v>
      </c>
      <c r="C4031" s="3">
        <v>1</v>
      </c>
      <c r="D4031" s="3">
        <v>2012</v>
      </c>
      <c r="E4031">
        <v>26.3</v>
      </c>
    </row>
    <row r="4032" spans="1:5" x14ac:dyDescent="0.2">
      <c r="A4032" s="21">
        <v>40922</v>
      </c>
      <c r="B4032" s="3">
        <v>14</v>
      </c>
      <c r="C4032" s="3">
        <v>1</v>
      </c>
      <c r="D4032" s="3">
        <v>2012</v>
      </c>
      <c r="E4032">
        <v>25</v>
      </c>
    </row>
    <row r="4033" spans="1:5" x14ac:dyDescent="0.2">
      <c r="A4033" s="21">
        <v>40923</v>
      </c>
      <c r="B4033" s="3">
        <v>15</v>
      </c>
      <c r="C4033" s="3">
        <v>1</v>
      </c>
      <c r="D4033" s="3">
        <v>2012</v>
      </c>
      <c r="E4033">
        <v>26.4</v>
      </c>
    </row>
    <row r="4034" spans="1:5" x14ac:dyDescent="0.2">
      <c r="A4034" s="21">
        <v>40924</v>
      </c>
      <c r="B4034" s="3">
        <v>16</v>
      </c>
      <c r="C4034" s="3">
        <v>1</v>
      </c>
      <c r="D4034" s="3">
        <v>2012</v>
      </c>
      <c r="E4034">
        <v>22.6</v>
      </c>
    </row>
    <row r="4035" spans="1:5" x14ac:dyDescent="0.2">
      <c r="A4035" s="21">
        <v>40925</v>
      </c>
      <c r="B4035" s="3">
        <v>17</v>
      </c>
      <c r="C4035" s="3">
        <v>1</v>
      </c>
      <c r="D4035" s="3">
        <v>2012</v>
      </c>
      <c r="E4035">
        <v>22.6</v>
      </c>
    </row>
    <row r="4036" spans="1:5" x14ac:dyDescent="0.2">
      <c r="A4036" s="21">
        <v>40926</v>
      </c>
      <c r="B4036" s="3">
        <v>18</v>
      </c>
      <c r="C4036" s="3">
        <v>1</v>
      </c>
      <c r="D4036" s="3">
        <v>2012</v>
      </c>
      <c r="E4036">
        <v>23.8</v>
      </c>
    </row>
    <row r="4037" spans="1:5" x14ac:dyDescent="0.2">
      <c r="A4037" s="21">
        <v>40927</v>
      </c>
      <c r="B4037" s="3">
        <v>19</v>
      </c>
      <c r="C4037" s="3">
        <v>1</v>
      </c>
      <c r="D4037" s="3">
        <v>2012</v>
      </c>
      <c r="E4037">
        <v>26.5</v>
      </c>
    </row>
    <row r="4038" spans="1:5" x14ac:dyDescent="0.2">
      <c r="A4038" s="21">
        <v>40928</v>
      </c>
      <c r="B4038" s="3">
        <v>20</v>
      </c>
      <c r="C4038" s="3">
        <v>1</v>
      </c>
      <c r="D4038" s="3">
        <v>2012</v>
      </c>
      <c r="E4038">
        <v>27.2</v>
      </c>
    </row>
    <row r="4039" spans="1:5" x14ac:dyDescent="0.2">
      <c r="A4039" s="21">
        <v>40929</v>
      </c>
      <c r="B4039" s="3">
        <v>21</v>
      </c>
      <c r="C4039" s="3">
        <v>1</v>
      </c>
      <c r="D4039" s="3">
        <v>2012</v>
      </c>
      <c r="E4039">
        <v>25.3</v>
      </c>
    </row>
    <row r="4040" spans="1:5" x14ac:dyDescent="0.2">
      <c r="A4040" s="21">
        <v>40930</v>
      </c>
      <c r="B4040" s="3">
        <v>22</v>
      </c>
      <c r="C4040" s="3">
        <v>1</v>
      </c>
      <c r="D4040" s="3">
        <v>2012</v>
      </c>
      <c r="E4040">
        <v>20.6</v>
      </c>
    </row>
    <row r="4041" spans="1:5" x14ac:dyDescent="0.2">
      <c r="A4041" s="21">
        <v>40931</v>
      </c>
      <c r="B4041" s="3">
        <v>23</v>
      </c>
      <c r="C4041" s="3">
        <v>1</v>
      </c>
      <c r="D4041" s="3">
        <v>2012</v>
      </c>
      <c r="E4041">
        <v>23.8</v>
      </c>
    </row>
    <row r="4042" spans="1:5" x14ac:dyDescent="0.2">
      <c r="A4042" s="21">
        <v>40932</v>
      </c>
      <c r="B4042" s="3">
        <v>24</v>
      </c>
      <c r="C4042" s="3">
        <v>1</v>
      </c>
      <c r="D4042" s="3">
        <v>2012</v>
      </c>
      <c r="E4042">
        <v>23.8</v>
      </c>
    </row>
    <row r="4043" spans="1:5" x14ac:dyDescent="0.2">
      <c r="A4043" s="21">
        <v>40933</v>
      </c>
      <c r="B4043" s="3">
        <v>25</v>
      </c>
      <c r="C4043" s="3">
        <v>1</v>
      </c>
      <c r="D4043" s="3">
        <v>2012</v>
      </c>
      <c r="E4043">
        <v>22.6</v>
      </c>
    </row>
    <row r="4044" spans="1:5" x14ac:dyDescent="0.2">
      <c r="A4044" s="21">
        <v>40934</v>
      </c>
      <c r="B4044" s="3">
        <v>26</v>
      </c>
      <c r="C4044" s="3">
        <v>1</v>
      </c>
      <c r="D4044" s="3">
        <v>2012</v>
      </c>
      <c r="E4044">
        <v>25.5</v>
      </c>
    </row>
    <row r="4045" spans="1:5" x14ac:dyDescent="0.2">
      <c r="A4045" s="21">
        <v>40935</v>
      </c>
      <c r="B4045" s="3">
        <v>27</v>
      </c>
      <c r="C4045" s="3">
        <v>1</v>
      </c>
      <c r="D4045" s="3">
        <v>2012</v>
      </c>
      <c r="E4045">
        <v>26.9</v>
      </c>
    </row>
    <row r="4046" spans="1:5" x14ac:dyDescent="0.2">
      <c r="A4046" s="21">
        <v>40936</v>
      </c>
      <c r="B4046" s="3">
        <v>28</v>
      </c>
      <c r="C4046" s="3">
        <v>1</v>
      </c>
      <c r="D4046" s="3">
        <v>2012</v>
      </c>
      <c r="E4046">
        <v>21.7</v>
      </c>
    </row>
    <row r="4047" spans="1:5" x14ac:dyDescent="0.2">
      <c r="A4047" s="21">
        <v>40937</v>
      </c>
      <c r="B4047" s="3">
        <v>29</v>
      </c>
      <c r="C4047" s="3">
        <v>1</v>
      </c>
      <c r="D4047" s="3">
        <v>2012</v>
      </c>
      <c r="E4047">
        <v>24.9</v>
      </c>
    </row>
    <row r="4048" spans="1:5" x14ac:dyDescent="0.2">
      <c r="A4048" s="21">
        <v>40938</v>
      </c>
      <c r="B4048" s="3">
        <v>30</v>
      </c>
      <c r="C4048" s="3">
        <v>1</v>
      </c>
      <c r="D4048" s="3">
        <v>2012</v>
      </c>
      <c r="E4048">
        <v>24.9</v>
      </c>
    </row>
    <row r="4049" spans="1:5" x14ac:dyDescent="0.2">
      <c r="A4049" s="21">
        <v>40939</v>
      </c>
      <c r="B4049" s="3">
        <v>31</v>
      </c>
      <c r="C4049" s="3">
        <v>1</v>
      </c>
      <c r="D4049" s="3">
        <v>2012</v>
      </c>
      <c r="E4049">
        <v>24.9</v>
      </c>
    </row>
    <row r="4050" spans="1:5" x14ac:dyDescent="0.2">
      <c r="A4050" s="21">
        <v>40940</v>
      </c>
      <c r="B4050" s="3">
        <v>1</v>
      </c>
      <c r="C4050" s="3">
        <v>2</v>
      </c>
      <c r="D4050" s="3">
        <v>2012</v>
      </c>
      <c r="E4050">
        <v>21.4</v>
      </c>
    </row>
    <row r="4051" spans="1:5" x14ac:dyDescent="0.2">
      <c r="A4051" s="21">
        <v>40941</v>
      </c>
      <c r="B4051" s="3">
        <v>2</v>
      </c>
      <c r="C4051" s="3">
        <v>2</v>
      </c>
      <c r="D4051" s="3">
        <v>2012</v>
      </c>
      <c r="E4051">
        <v>24.9</v>
      </c>
    </row>
    <row r="4052" spans="1:5" x14ac:dyDescent="0.2">
      <c r="A4052" s="21">
        <v>40942</v>
      </c>
      <c r="B4052" s="3">
        <v>3</v>
      </c>
      <c r="C4052" s="3">
        <v>2</v>
      </c>
      <c r="D4052" s="3">
        <v>2012</v>
      </c>
      <c r="E4052">
        <v>21.8</v>
      </c>
    </row>
    <row r="4053" spans="1:5" x14ac:dyDescent="0.2">
      <c r="A4053" s="21">
        <v>40943</v>
      </c>
      <c r="B4053" s="3">
        <v>4</v>
      </c>
      <c r="C4053" s="3">
        <v>2</v>
      </c>
      <c r="D4053" s="3">
        <v>2012</v>
      </c>
      <c r="E4053">
        <v>19.7</v>
      </c>
    </row>
    <row r="4054" spans="1:5" x14ac:dyDescent="0.2">
      <c r="A4054" s="21">
        <v>40944</v>
      </c>
      <c r="B4054" s="3">
        <v>5</v>
      </c>
      <c r="C4054" s="3">
        <v>2</v>
      </c>
      <c r="D4054" s="3">
        <v>2012</v>
      </c>
      <c r="E4054">
        <v>25.1</v>
      </c>
    </row>
    <row r="4055" spans="1:5" x14ac:dyDescent="0.2">
      <c r="A4055" s="21">
        <v>40945</v>
      </c>
      <c r="B4055" s="3">
        <v>6</v>
      </c>
      <c r="C4055" s="3">
        <v>2</v>
      </c>
      <c r="D4055" s="3">
        <v>2012</v>
      </c>
      <c r="E4055">
        <v>24</v>
      </c>
    </row>
    <row r="4056" spans="1:5" x14ac:dyDescent="0.2">
      <c r="A4056" s="21">
        <v>40946</v>
      </c>
      <c r="B4056" s="3">
        <v>7</v>
      </c>
      <c r="C4056" s="3">
        <v>2</v>
      </c>
      <c r="D4056" s="3">
        <v>2012</v>
      </c>
      <c r="E4056">
        <v>24.1</v>
      </c>
    </row>
    <row r="4057" spans="1:5" x14ac:dyDescent="0.2">
      <c r="A4057" s="21">
        <v>40947</v>
      </c>
      <c r="B4057" s="3">
        <v>8</v>
      </c>
      <c r="C4057" s="3">
        <v>2</v>
      </c>
      <c r="D4057" s="3">
        <v>2012</v>
      </c>
      <c r="E4057">
        <v>26.4</v>
      </c>
    </row>
    <row r="4058" spans="1:5" x14ac:dyDescent="0.2">
      <c r="A4058" s="21">
        <v>40948</v>
      </c>
      <c r="B4058" s="3">
        <v>9</v>
      </c>
      <c r="C4058" s="3">
        <v>2</v>
      </c>
      <c r="D4058" s="3">
        <v>2012</v>
      </c>
      <c r="E4058">
        <v>27.5</v>
      </c>
    </row>
    <row r="4059" spans="1:5" x14ac:dyDescent="0.2">
      <c r="A4059" s="21">
        <v>40949</v>
      </c>
      <c r="B4059" s="3">
        <v>10</v>
      </c>
      <c r="C4059" s="3">
        <v>2</v>
      </c>
      <c r="D4059" s="3">
        <v>2012</v>
      </c>
      <c r="E4059">
        <v>26</v>
      </c>
    </row>
    <row r="4060" spans="1:5" x14ac:dyDescent="0.2">
      <c r="A4060" s="21">
        <v>40950</v>
      </c>
      <c r="B4060" s="3">
        <v>11</v>
      </c>
      <c r="C4060" s="3">
        <v>2</v>
      </c>
      <c r="D4060" s="3">
        <v>2012</v>
      </c>
      <c r="E4060">
        <v>30.2</v>
      </c>
    </row>
    <row r="4061" spans="1:5" x14ac:dyDescent="0.2">
      <c r="A4061" s="21">
        <v>40951</v>
      </c>
      <c r="B4061" s="3">
        <v>12</v>
      </c>
      <c r="C4061" s="3">
        <v>2</v>
      </c>
      <c r="D4061" s="3">
        <v>2012</v>
      </c>
      <c r="E4061">
        <v>28.6</v>
      </c>
    </row>
    <row r="4062" spans="1:5" x14ac:dyDescent="0.2">
      <c r="A4062" s="21">
        <v>40952</v>
      </c>
      <c r="B4062" s="3">
        <v>13</v>
      </c>
      <c r="C4062" s="3">
        <v>2</v>
      </c>
      <c r="D4062" s="3">
        <v>2012</v>
      </c>
      <c r="E4062">
        <v>35.200000000000003</v>
      </c>
    </row>
    <row r="4063" spans="1:5" x14ac:dyDescent="0.2">
      <c r="A4063" s="21">
        <v>40953</v>
      </c>
      <c r="B4063" s="3">
        <v>14</v>
      </c>
      <c r="C4063" s="3">
        <v>2</v>
      </c>
      <c r="D4063" s="3">
        <v>2012</v>
      </c>
      <c r="E4063">
        <v>31.4</v>
      </c>
    </row>
    <row r="4064" spans="1:5" x14ac:dyDescent="0.2">
      <c r="A4064" s="21">
        <v>40954</v>
      </c>
      <c r="B4064" s="3">
        <v>15</v>
      </c>
      <c r="C4064" s="3">
        <v>2</v>
      </c>
      <c r="D4064" s="3">
        <v>2012</v>
      </c>
      <c r="E4064">
        <v>27.6</v>
      </c>
    </row>
    <row r="4065" spans="1:5" x14ac:dyDescent="0.2">
      <c r="A4065" s="21">
        <v>40955</v>
      </c>
      <c r="B4065" s="3">
        <v>16</v>
      </c>
      <c r="C4065" s="3">
        <v>2</v>
      </c>
      <c r="D4065" s="3">
        <v>2012</v>
      </c>
      <c r="E4065">
        <v>23</v>
      </c>
    </row>
    <row r="4066" spans="1:5" x14ac:dyDescent="0.2">
      <c r="A4066" s="21">
        <v>40956</v>
      </c>
      <c r="B4066" s="3">
        <v>17</v>
      </c>
      <c r="C4066" s="3">
        <v>2</v>
      </c>
      <c r="D4066" s="3">
        <v>2012</v>
      </c>
      <c r="E4066">
        <v>25</v>
      </c>
    </row>
    <row r="4067" spans="1:5" x14ac:dyDescent="0.2">
      <c r="A4067" s="21">
        <v>40957</v>
      </c>
      <c r="B4067" s="3">
        <v>18</v>
      </c>
      <c r="C4067" s="3">
        <v>2</v>
      </c>
      <c r="D4067" s="3">
        <v>2012</v>
      </c>
      <c r="E4067">
        <v>24.4</v>
      </c>
    </row>
    <row r="4068" spans="1:5" x14ac:dyDescent="0.2">
      <c r="A4068" s="21">
        <v>40958</v>
      </c>
      <c r="B4068" s="3">
        <v>19</v>
      </c>
      <c r="C4068" s="3">
        <v>2</v>
      </c>
      <c r="D4068" s="3">
        <v>2012</v>
      </c>
      <c r="E4068">
        <v>22.2</v>
      </c>
    </row>
    <row r="4069" spans="1:5" x14ac:dyDescent="0.2">
      <c r="A4069" s="21">
        <v>40959</v>
      </c>
      <c r="B4069" s="3">
        <v>20</v>
      </c>
      <c r="C4069" s="3">
        <v>2</v>
      </c>
      <c r="D4069" s="3">
        <v>2012</v>
      </c>
      <c r="E4069">
        <v>22</v>
      </c>
    </row>
    <row r="4070" spans="1:5" x14ac:dyDescent="0.2">
      <c r="A4070" s="21">
        <v>40960</v>
      </c>
      <c r="B4070" s="3">
        <v>21</v>
      </c>
      <c r="C4070" s="3">
        <v>2</v>
      </c>
      <c r="D4070" s="3">
        <v>2012</v>
      </c>
      <c r="E4070">
        <v>25.3</v>
      </c>
    </row>
    <row r="4071" spans="1:5" x14ac:dyDescent="0.2">
      <c r="A4071" s="21">
        <v>40961</v>
      </c>
      <c r="B4071" s="3">
        <v>22</v>
      </c>
      <c r="C4071" s="3">
        <v>2</v>
      </c>
      <c r="D4071" s="3">
        <v>2012</v>
      </c>
      <c r="E4071">
        <v>25</v>
      </c>
    </row>
    <row r="4072" spans="1:5" x14ac:dyDescent="0.2">
      <c r="A4072" s="21">
        <v>40962</v>
      </c>
      <c r="B4072" s="3">
        <v>23</v>
      </c>
      <c r="C4072" s="3">
        <v>2</v>
      </c>
      <c r="D4072" s="3">
        <v>2012</v>
      </c>
      <c r="E4072">
        <v>22.4</v>
      </c>
    </row>
    <row r="4073" spans="1:5" x14ac:dyDescent="0.2">
      <c r="A4073" s="21">
        <v>40963</v>
      </c>
      <c r="B4073" s="3">
        <v>24</v>
      </c>
      <c r="C4073" s="3">
        <v>2</v>
      </c>
      <c r="D4073" s="3">
        <v>2012</v>
      </c>
      <c r="E4073">
        <v>20.8</v>
      </c>
    </row>
    <row r="4074" spans="1:5" x14ac:dyDescent="0.2">
      <c r="A4074" s="21">
        <v>40964</v>
      </c>
      <c r="B4074" s="3">
        <v>25</v>
      </c>
      <c r="C4074" s="3">
        <v>2</v>
      </c>
      <c r="D4074" s="3">
        <v>2012</v>
      </c>
      <c r="E4074">
        <v>20.7</v>
      </c>
    </row>
    <row r="4075" spans="1:5" x14ac:dyDescent="0.2">
      <c r="A4075" s="21">
        <v>40965</v>
      </c>
      <c r="B4075" s="3">
        <v>26</v>
      </c>
      <c r="C4075" s="3">
        <v>2</v>
      </c>
      <c r="D4075" s="3">
        <v>2012</v>
      </c>
      <c r="E4075">
        <v>20.399999999999999</v>
      </c>
    </row>
    <row r="4076" spans="1:5" x14ac:dyDescent="0.2">
      <c r="A4076" s="21">
        <v>40966</v>
      </c>
      <c r="B4076" s="3">
        <v>27</v>
      </c>
      <c r="C4076" s="3">
        <v>2</v>
      </c>
      <c r="D4076" s="3">
        <v>2012</v>
      </c>
      <c r="E4076">
        <v>24.1</v>
      </c>
    </row>
    <row r="4077" spans="1:5" x14ac:dyDescent="0.2">
      <c r="A4077" s="21">
        <v>40967</v>
      </c>
      <c r="B4077" s="3">
        <v>28</v>
      </c>
      <c r="C4077" s="3">
        <v>2</v>
      </c>
      <c r="D4077" s="3">
        <v>2012</v>
      </c>
      <c r="E4077">
        <v>43.7</v>
      </c>
    </row>
    <row r="4078" spans="1:5" x14ac:dyDescent="0.2">
      <c r="A4078" s="21">
        <v>40968</v>
      </c>
      <c r="B4078" s="3">
        <v>29</v>
      </c>
      <c r="C4078" s="3">
        <v>2</v>
      </c>
      <c r="D4078" s="3">
        <v>2012</v>
      </c>
      <c r="E4078">
        <v>35.4</v>
      </c>
    </row>
    <row r="4079" spans="1:5" x14ac:dyDescent="0.2">
      <c r="A4079" s="21">
        <v>40969</v>
      </c>
      <c r="B4079" s="3">
        <v>1</v>
      </c>
      <c r="C4079" s="3">
        <v>3</v>
      </c>
      <c r="D4079" s="3">
        <v>2012</v>
      </c>
      <c r="E4079">
        <v>78.7</v>
      </c>
    </row>
    <row r="4080" spans="1:5" x14ac:dyDescent="0.2">
      <c r="A4080" s="21">
        <v>40970</v>
      </c>
      <c r="B4080" s="3">
        <v>2</v>
      </c>
      <c r="C4080" s="3">
        <v>3</v>
      </c>
      <c r="D4080" s="3">
        <v>2012</v>
      </c>
      <c r="E4080">
        <v>98.1</v>
      </c>
    </row>
    <row r="4081" spans="1:5" x14ac:dyDescent="0.2">
      <c r="A4081" s="21">
        <v>40971</v>
      </c>
      <c r="B4081" s="3">
        <v>3</v>
      </c>
      <c r="C4081" s="3">
        <v>3</v>
      </c>
      <c r="D4081" s="3">
        <v>2012</v>
      </c>
      <c r="E4081">
        <v>69.099999999999994</v>
      </c>
    </row>
    <row r="4082" spans="1:5" x14ac:dyDescent="0.2">
      <c r="A4082" s="21">
        <v>40972</v>
      </c>
      <c r="B4082" s="3">
        <v>4</v>
      </c>
      <c r="C4082" s="3">
        <v>3</v>
      </c>
      <c r="D4082" s="3">
        <v>2012</v>
      </c>
      <c r="E4082">
        <v>83.9</v>
      </c>
    </row>
    <row r="4083" spans="1:5" x14ac:dyDescent="0.2">
      <c r="A4083" s="21">
        <v>40973</v>
      </c>
      <c r="B4083" s="3">
        <v>5</v>
      </c>
      <c r="C4083" s="3">
        <v>3</v>
      </c>
      <c r="D4083" s="3">
        <v>2012</v>
      </c>
      <c r="E4083">
        <v>56.6</v>
      </c>
    </row>
    <row r="4084" spans="1:5" x14ac:dyDescent="0.2">
      <c r="A4084" s="21">
        <v>40974</v>
      </c>
      <c r="B4084" s="3">
        <v>6</v>
      </c>
      <c r="C4084" s="3">
        <v>3</v>
      </c>
      <c r="D4084" s="3">
        <v>2012</v>
      </c>
      <c r="E4084">
        <v>37</v>
      </c>
    </row>
    <row r="4085" spans="1:5" x14ac:dyDescent="0.2">
      <c r="A4085" s="21">
        <v>40975</v>
      </c>
      <c r="B4085" s="3">
        <v>7</v>
      </c>
      <c r="C4085" s="3">
        <v>3</v>
      </c>
      <c r="D4085" s="3">
        <v>2012</v>
      </c>
      <c r="E4085">
        <v>27.4</v>
      </c>
    </row>
    <row r="4086" spans="1:5" x14ac:dyDescent="0.2">
      <c r="A4086" s="21">
        <v>40976</v>
      </c>
      <c r="B4086" s="3">
        <v>8</v>
      </c>
      <c r="C4086" s="3">
        <v>3</v>
      </c>
      <c r="D4086" s="3">
        <v>2012</v>
      </c>
      <c r="E4086">
        <v>23.3</v>
      </c>
    </row>
    <row r="4087" spans="1:5" x14ac:dyDescent="0.2">
      <c r="A4087" s="21">
        <v>40977</v>
      </c>
      <c r="B4087" s="3">
        <v>9</v>
      </c>
      <c r="C4087" s="3">
        <v>3</v>
      </c>
      <c r="D4087" s="3">
        <v>2012</v>
      </c>
      <c r="E4087">
        <v>22.4</v>
      </c>
    </row>
    <row r="4088" spans="1:5" x14ac:dyDescent="0.2">
      <c r="A4088" s="21">
        <v>40978</v>
      </c>
      <c r="B4088" s="3">
        <v>10</v>
      </c>
      <c r="C4088" s="3">
        <v>3</v>
      </c>
      <c r="D4088" s="3">
        <v>2012</v>
      </c>
      <c r="E4088">
        <v>20.8</v>
      </c>
    </row>
    <row r="4089" spans="1:5" x14ac:dyDescent="0.2">
      <c r="A4089" s="21">
        <v>40979</v>
      </c>
      <c r="B4089" s="3">
        <v>11</v>
      </c>
      <c r="C4089" s="3">
        <v>3</v>
      </c>
      <c r="D4089" s="3">
        <v>2012</v>
      </c>
      <c r="E4089">
        <v>19.5</v>
      </c>
    </row>
    <row r="4090" spans="1:5" x14ac:dyDescent="0.2">
      <c r="A4090" s="21">
        <v>40980</v>
      </c>
      <c r="B4090" s="3">
        <v>12</v>
      </c>
      <c r="C4090" s="3">
        <v>3</v>
      </c>
      <c r="D4090" s="3">
        <v>2012</v>
      </c>
      <c r="E4090">
        <v>17.899999999999999</v>
      </c>
    </row>
    <row r="4091" spans="1:5" x14ac:dyDescent="0.2">
      <c r="A4091" s="21">
        <v>40981</v>
      </c>
      <c r="B4091" s="3">
        <v>13</v>
      </c>
      <c r="C4091" s="3">
        <v>3</v>
      </c>
      <c r="D4091" s="3">
        <v>2012</v>
      </c>
      <c r="E4091">
        <v>17.3</v>
      </c>
    </row>
    <row r="4092" spans="1:5" x14ac:dyDescent="0.2">
      <c r="A4092" s="21">
        <v>40982</v>
      </c>
      <c r="B4092" s="3">
        <v>14</v>
      </c>
      <c r="C4092" s="3">
        <v>3</v>
      </c>
      <c r="D4092" s="3">
        <v>2012</v>
      </c>
      <c r="E4092">
        <v>16.899999999999999</v>
      </c>
    </row>
    <row r="4093" spans="1:5" x14ac:dyDescent="0.2">
      <c r="A4093" s="21">
        <v>40983</v>
      </c>
      <c r="B4093" s="3">
        <v>15</v>
      </c>
      <c r="C4093" s="3">
        <v>3</v>
      </c>
      <c r="D4093" s="3">
        <v>2012</v>
      </c>
      <c r="E4093">
        <v>16.5</v>
      </c>
    </row>
    <row r="4094" spans="1:5" x14ac:dyDescent="0.2">
      <c r="A4094" s="21">
        <v>40984</v>
      </c>
      <c r="B4094" s="3">
        <v>16</v>
      </c>
      <c r="C4094" s="3">
        <v>3</v>
      </c>
      <c r="D4094" s="3">
        <v>2012</v>
      </c>
      <c r="E4094">
        <v>18.100000000000001</v>
      </c>
    </row>
    <row r="4095" spans="1:5" x14ac:dyDescent="0.2">
      <c r="A4095" s="21">
        <v>40985</v>
      </c>
      <c r="B4095" s="3">
        <v>17</v>
      </c>
      <c r="C4095" s="3">
        <v>3</v>
      </c>
      <c r="D4095" s="3">
        <v>2012</v>
      </c>
      <c r="E4095">
        <v>20.2</v>
      </c>
    </row>
    <row r="4096" spans="1:5" x14ac:dyDescent="0.2">
      <c r="A4096" s="21">
        <v>40986</v>
      </c>
      <c r="B4096" s="3">
        <v>18</v>
      </c>
      <c r="C4096" s="3">
        <v>3</v>
      </c>
      <c r="D4096" s="3">
        <v>2012</v>
      </c>
      <c r="E4096">
        <v>17.3</v>
      </c>
    </row>
    <row r="4097" spans="1:5" x14ac:dyDescent="0.2">
      <c r="A4097" s="21">
        <v>40987</v>
      </c>
      <c r="B4097" s="3">
        <v>19</v>
      </c>
      <c r="C4097" s="3">
        <v>3</v>
      </c>
      <c r="D4097" s="3">
        <v>2012</v>
      </c>
      <c r="E4097">
        <v>16.3</v>
      </c>
    </row>
    <row r="4098" spans="1:5" x14ac:dyDescent="0.2">
      <c r="A4098" s="21">
        <v>40988</v>
      </c>
      <c r="B4098" s="3">
        <v>20</v>
      </c>
      <c r="C4098" s="3">
        <v>3</v>
      </c>
      <c r="D4098" s="3">
        <v>2012</v>
      </c>
      <c r="E4098">
        <v>15.7</v>
      </c>
    </row>
    <row r="4099" spans="1:5" x14ac:dyDescent="0.2">
      <c r="A4099" s="21">
        <v>40989</v>
      </c>
      <c r="B4099" s="3">
        <v>21</v>
      </c>
      <c r="C4099" s="3">
        <v>3</v>
      </c>
      <c r="D4099" s="3">
        <v>2012</v>
      </c>
      <c r="E4099">
        <v>14.3</v>
      </c>
    </row>
    <row r="4100" spans="1:5" x14ac:dyDescent="0.2">
      <c r="A4100" s="21">
        <v>40990</v>
      </c>
      <c r="B4100" s="3">
        <v>22</v>
      </c>
      <c r="C4100" s="3">
        <v>3</v>
      </c>
      <c r="D4100" s="3">
        <v>2012</v>
      </c>
      <c r="E4100">
        <v>13.5</v>
      </c>
    </row>
    <row r="4101" spans="1:5" x14ac:dyDescent="0.2">
      <c r="A4101" s="21">
        <v>40991</v>
      </c>
      <c r="B4101" s="3">
        <v>23</v>
      </c>
      <c r="C4101" s="3">
        <v>3</v>
      </c>
      <c r="D4101" s="3">
        <v>2012</v>
      </c>
      <c r="E4101">
        <v>13.7</v>
      </c>
    </row>
    <row r="4102" spans="1:5" x14ac:dyDescent="0.2">
      <c r="A4102" s="21">
        <v>40992</v>
      </c>
      <c r="B4102" s="3">
        <v>24</v>
      </c>
      <c r="C4102" s="3">
        <v>3</v>
      </c>
      <c r="D4102" s="3">
        <v>2012</v>
      </c>
      <c r="E4102">
        <v>17.399999999999999</v>
      </c>
    </row>
    <row r="4103" spans="1:5" x14ac:dyDescent="0.2">
      <c r="A4103" s="21">
        <v>40993</v>
      </c>
      <c r="B4103" s="3">
        <v>25</v>
      </c>
      <c r="C4103" s="3">
        <v>3</v>
      </c>
      <c r="D4103" s="3">
        <v>2012</v>
      </c>
      <c r="E4103">
        <v>15.3</v>
      </c>
    </row>
    <row r="4104" spans="1:5" x14ac:dyDescent="0.2">
      <c r="A4104" s="21">
        <v>40994</v>
      </c>
      <c r="B4104" s="3">
        <v>26</v>
      </c>
      <c r="C4104" s="3">
        <v>3</v>
      </c>
      <c r="D4104" s="3">
        <v>2012</v>
      </c>
      <c r="E4104">
        <v>14</v>
      </c>
    </row>
    <row r="4105" spans="1:5" x14ac:dyDescent="0.2">
      <c r="A4105" s="21">
        <v>40995</v>
      </c>
      <c r="B4105" s="3">
        <v>27</v>
      </c>
      <c r="C4105" s="3">
        <v>3</v>
      </c>
      <c r="D4105" s="3">
        <v>2012</v>
      </c>
      <c r="E4105">
        <v>13.6</v>
      </c>
    </row>
    <row r="4106" spans="1:5" x14ac:dyDescent="0.2">
      <c r="A4106" s="21">
        <v>40996</v>
      </c>
      <c r="B4106" s="3">
        <v>28</v>
      </c>
      <c r="C4106" s="3">
        <v>3</v>
      </c>
      <c r="D4106" s="3">
        <v>2012</v>
      </c>
      <c r="E4106">
        <v>13.5</v>
      </c>
    </row>
    <row r="4107" spans="1:5" x14ac:dyDescent="0.2">
      <c r="A4107" s="21">
        <v>40997</v>
      </c>
      <c r="B4107" s="3">
        <v>29</v>
      </c>
      <c r="C4107" s="3">
        <v>3</v>
      </c>
      <c r="D4107" s="3">
        <v>2012</v>
      </c>
      <c r="E4107">
        <v>13.4</v>
      </c>
    </row>
    <row r="4108" spans="1:5" x14ac:dyDescent="0.2">
      <c r="A4108" s="21">
        <v>40998</v>
      </c>
      <c r="B4108" s="3">
        <v>30</v>
      </c>
      <c r="C4108" s="3">
        <v>3</v>
      </c>
      <c r="D4108" s="3">
        <v>2012</v>
      </c>
      <c r="E4108">
        <v>13.2</v>
      </c>
    </row>
    <row r="4109" spans="1:5" x14ac:dyDescent="0.2">
      <c r="A4109" s="21">
        <v>40999</v>
      </c>
      <c r="B4109" s="3">
        <v>31</v>
      </c>
      <c r="C4109" s="3">
        <v>3</v>
      </c>
      <c r="D4109" s="3">
        <v>2012</v>
      </c>
      <c r="E4109">
        <v>13.9</v>
      </c>
    </row>
    <row r="4110" spans="1:5" x14ac:dyDescent="0.2">
      <c r="A4110" s="21">
        <v>41000</v>
      </c>
      <c r="B4110" s="3">
        <v>1</v>
      </c>
      <c r="C4110" s="3">
        <v>4</v>
      </c>
      <c r="D4110" s="3">
        <v>2012</v>
      </c>
      <c r="E4110">
        <v>15.2</v>
      </c>
    </row>
    <row r="4111" spans="1:5" x14ac:dyDescent="0.2">
      <c r="A4111" s="21">
        <v>41001</v>
      </c>
      <c r="B4111" s="3">
        <v>2</v>
      </c>
      <c r="C4111" s="3">
        <v>4</v>
      </c>
      <c r="D4111" s="3">
        <v>2012</v>
      </c>
      <c r="E4111">
        <v>13.9</v>
      </c>
    </row>
    <row r="4112" spans="1:5" x14ac:dyDescent="0.2">
      <c r="A4112" s="21">
        <v>41002</v>
      </c>
      <c r="B4112" s="3">
        <v>3</v>
      </c>
      <c r="C4112" s="3">
        <v>4</v>
      </c>
      <c r="D4112" s="3">
        <v>2012</v>
      </c>
      <c r="E4112">
        <v>14.9</v>
      </c>
    </row>
    <row r="4113" spans="1:5" x14ac:dyDescent="0.2">
      <c r="A4113" s="21">
        <v>41003</v>
      </c>
      <c r="B4113" s="3">
        <v>4</v>
      </c>
      <c r="C4113" s="3">
        <v>4</v>
      </c>
      <c r="D4113" s="3">
        <v>2012</v>
      </c>
      <c r="E4113">
        <v>13.4</v>
      </c>
    </row>
    <row r="4114" spans="1:5" x14ac:dyDescent="0.2">
      <c r="A4114" s="21">
        <v>41004</v>
      </c>
      <c r="B4114" s="3">
        <v>5</v>
      </c>
      <c r="C4114" s="3">
        <v>4</v>
      </c>
      <c r="D4114" s="3">
        <v>2012</v>
      </c>
      <c r="E4114">
        <v>13.1</v>
      </c>
    </row>
    <row r="4115" spans="1:5" x14ac:dyDescent="0.2">
      <c r="A4115" s="21">
        <v>41005</v>
      </c>
      <c r="B4115" s="3">
        <v>6</v>
      </c>
      <c r="C4115" s="3">
        <v>4</v>
      </c>
      <c r="D4115" s="3">
        <v>2012</v>
      </c>
      <c r="E4115">
        <v>12.8</v>
      </c>
    </row>
    <row r="4116" spans="1:5" x14ac:dyDescent="0.2">
      <c r="A4116" s="21">
        <v>41006</v>
      </c>
      <c r="B4116" s="3">
        <v>7</v>
      </c>
      <c r="C4116" s="3">
        <v>4</v>
      </c>
      <c r="D4116" s="3">
        <v>2012</v>
      </c>
      <c r="E4116">
        <v>13.8</v>
      </c>
    </row>
    <row r="4117" spans="1:5" x14ac:dyDescent="0.2">
      <c r="A4117" s="21">
        <v>41007</v>
      </c>
      <c r="B4117" s="3">
        <v>8</v>
      </c>
      <c r="C4117" s="3">
        <v>4</v>
      </c>
      <c r="D4117" s="3">
        <v>2012</v>
      </c>
      <c r="E4117">
        <v>14.5</v>
      </c>
    </row>
    <row r="4118" spans="1:5" x14ac:dyDescent="0.2">
      <c r="A4118" s="21">
        <v>41008</v>
      </c>
      <c r="B4118" s="3">
        <v>9</v>
      </c>
      <c r="C4118" s="3">
        <v>4</v>
      </c>
      <c r="D4118" s="3">
        <v>2012</v>
      </c>
      <c r="E4118">
        <v>13.4</v>
      </c>
    </row>
    <row r="4119" spans="1:5" x14ac:dyDescent="0.2">
      <c r="A4119" s="21">
        <v>41009</v>
      </c>
      <c r="B4119" s="3">
        <v>10</v>
      </c>
      <c r="C4119" s="3">
        <v>4</v>
      </c>
      <c r="D4119" s="3">
        <v>2012</v>
      </c>
      <c r="E4119">
        <v>12.5</v>
      </c>
    </row>
    <row r="4120" spans="1:5" x14ac:dyDescent="0.2">
      <c r="A4120" s="21">
        <v>41010</v>
      </c>
      <c r="B4120" s="3">
        <v>11</v>
      </c>
      <c r="C4120" s="3">
        <v>4</v>
      </c>
      <c r="D4120" s="3">
        <v>2012</v>
      </c>
      <c r="E4120">
        <v>11.9</v>
      </c>
    </row>
    <row r="4121" spans="1:5" x14ac:dyDescent="0.2">
      <c r="A4121" s="21">
        <v>41011</v>
      </c>
      <c r="B4121" s="3">
        <v>12</v>
      </c>
      <c r="C4121" s="3">
        <v>4</v>
      </c>
      <c r="D4121" s="3">
        <v>2012</v>
      </c>
      <c r="E4121">
        <v>11.9</v>
      </c>
    </row>
    <row r="4122" spans="1:5" x14ac:dyDescent="0.2">
      <c r="A4122" s="21">
        <v>41012</v>
      </c>
      <c r="B4122" s="3">
        <v>13</v>
      </c>
      <c r="C4122" s="3">
        <v>4</v>
      </c>
      <c r="D4122" s="3">
        <v>2012</v>
      </c>
      <c r="E4122">
        <v>11.8</v>
      </c>
    </row>
    <row r="4123" spans="1:5" x14ac:dyDescent="0.2">
      <c r="A4123" s="21">
        <v>41013</v>
      </c>
      <c r="B4123" s="3">
        <v>14</v>
      </c>
      <c r="C4123" s="3">
        <v>4</v>
      </c>
      <c r="D4123" s="3">
        <v>2012</v>
      </c>
      <c r="E4123">
        <v>11.9</v>
      </c>
    </row>
    <row r="4124" spans="1:5" x14ac:dyDescent="0.2">
      <c r="A4124" s="21">
        <v>41014</v>
      </c>
      <c r="B4124" s="3">
        <v>15</v>
      </c>
      <c r="C4124" s="3">
        <v>4</v>
      </c>
      <c r="D4124" s="3">
        <v>2012</v>
      </c>
      <c r="E4124">
        <v>11.9</v>
      </c>
    </row>
    <row r="4125" spans="1:5" x14ac:dyDescent="0.2">
      <c r="A4125" s="21">
        <v>41015</v>
      </c>
      <c r="B4125" s="3">
        <v>16</v>
      </c>
      <c r="C4125" s="3">
        <v>4</v>
      </c>
      <c r="D4125" s="3">
        <v>2012</v>
      </c>
      <c r="E4125">
        <v>11.8</v>
      </c>
    </row>
    <row r="4126" spans="1:5" x14ac:dyDescent="0.2">
      <c r="A4126" s="21">
        <v>41016</v>
      </c>
      <c r="B4126" s="3">
        <v>17</v>
      </c>
      <c r="C4126" s="3">
        <v>4</v>
      </c>
      <c r="D4126" s="3">
        <v>2012</v>
      </c>
      <c r="E4126">
        <v>12.4</v>
      </c>
    </row>
    <row r="4127" spans="1:5" x14ac:dyDescent="0.2">
      <c r="A4127" s="21">
        <v>41017</v>
      </c>
      <c r="B4127" s="3">
        <v>18</v>
      </c>
      <c r="C4127" s="3">
        <v>4</v>
      </c>
      <c r="D4127" s="3">
        <v>2012</v>
      </c>
      <c r="E4127">
        <v>15.9</v>
      </c>
    </row>
    <row r="4128" spans="1:5" x14ac:dyDescent="0.2">
      <c r="A4128" s="21">
        <v>41018</v>
      </c>
      <c r="B4128" s="3">
        <v>19</v>
      </c>
      <c r="C4128" s="3">
        <v>4</v>
      </c>
      <c r="D4128" s="3">
        <v>2012</v>
      </c>
      <c r="E4128">
        <v>18</v>
      </c>
    </row>
    <row r="4129" spans="1:5" x14ac:dyDescent="0.2">
      <c r="A4129" s="21">
        <v>41019</v>
      </c>
      <c r="B4129" s="3">
        <v>20</v>
      </c>
      <c r="C4129" s="3">
        <v>4</v>
      </c>
      <c r="D4129" s="3">
        <v>2012</v>
      </c>
      <c r="E4129">
        <v>19.3</v>
      </c>
    </row>
    <row r="4130" spans="1:5" x14ac:dyDescent="0.2">
      <c r="A4130" s="21">
        <v>41020</v>
      </c>
      <c r="B4130" s="3">
        <v>21</v>
      </c>
      <c r="C4130" s="3">
        <v>4</v>
      </c>
      <c r="D4130" s="3">
        <v>2012</v>
      </c>
      <c r="E4130">
        <v>18.2</v>
      </c>
    </row>
    <row r="4131" spans="1:5" x14ac:dyDescent="0.2">
      <c r="A4131" s="21">
        <v>41021</v>
      </c>
      <c r="B4131" s="3">
        <v>22</v>
      </c>
      <c r="C4131" s="3">
        <v>4</v>
      </c>
      <c r="D4131" s="3">
        <v>2012</v>
      </c>
      <c r="E4131">
        <v>19.899999999999999</v>
      </c>
    </row>
    <row r="4132" spans="1:5" x14ac:dyDescent="0.2">
      <c r="A4132" s="21">
        <v>41022</v>
      </c>
      <c r="B4132" s="3">
        <v>23</v>
      </c>
      <c r="C4132" s="3">
        <v>4</v>
      </c>
      <c r="D4132" s="3">
        <v>2012</v>
      </c>
      <c r="E4132">
        <v>20.100000000000001</v>
      </c>
    </row>
    <row r="4133" spans="1:5" x14ac:dyDescent="0.2">
      <c r="A4133" s="21">
        <v>41023</v>
      </c>
      <c r="B4133" s="3">
        <v>24</v>
      </c>
      <c r="C4133" s="3">
        <v>4</v>
      </c>
      <c r="D4133" s="3">
        <v>2012</v>
      </c>
      <c r="E4133">
        <v>23.7</v>
      </c>
    </row>
    <row r="4134" spans="1:5" x14ac:dyDescent="0.2">
      <c r="A4134" s="21">
        <v>41024</v>
      </c>
      <c r="B4134" s="3">
        <v>25</v>
      </c>
      <c r="C4134" s="3">
        <v>4</v>
      </c>
      <c r="D4134" s="3">
        <v>2012</v>
      </c>
      <c r="E4134">
        <v>20.2</v>
      </c>
    </row>
    <row r="4135" spans="1:5" x14ac:dyDescent="0.2">
      <c r="A4135" s="21">
        <v>41025</v>
      </c>
      <c r="B4135" s="3">
        <v>26</v>
      </c>
      <c r="C4135" s="3">
        <v>4</v>
      </c>
      <c r="D4135" s="3">
        <v>2012</v>
      </c>
      <c r="E4135">
        <v>15.1</v>
      </c>
    </row>
    <row r="4136" spans="1:5" x14ac:dyDescent="0.2">
      <c r="A4136" s="21">
        <v>41026</v>
      </c>
      <c r="B4136" s="3">
        <v>27</v>
      </c>
      <c r="C4136" s="3">
        <v>4</v>
      </c>
      <c r="D4136" s="3">
        <v>2012</v>
      </c>
      <c r="E4136">
        <v>14.3</v>
      </c>
    </row>
    <row r="4137" spans="1:5" x14ac:dyDescent="0.2">
      <c r="A4137" s="21">
        <v>41027</v>
      </c>
      <c r="B4137" s="3">
        <v>28</v>
      </c>
      <c r="C4137" s="3">
        <v>4</v>
      </c>
      <c r="D4137" s="3">
        <v>2012</v>
      </c>
      <c r="E4137">
        <v>14.8</v>
      </c>
    </row>
    <row r="4138" spans="1:5" x14ac:dyDescent="0.2">
      <c r="A4138" s="21">
        <v>41028</v>
      </c>
      <c r="B4138" s="3">
        <v>29</v>
      </c>
      <c r="C4138" s="3">
        <v>4</v>
      </c>
      <c r="D4138" s="3">
        <v>2012</v>
      </c>
      <c r="E4138">
        <v>14.1</v>
      </c>
    </row>
    <row r="4139" spans="1:5" x14ac:dyDescent="0.2">
      <c r="A4139" s="21">
        <v>41029</v>
      </c>
      <c r="B4139" s="3">
        <v>30</v>
      </c>
      <c r="C4139" s="3">
        <v>4</v>
      </c>
      <c r="D4139" s="3">
        <v>2012</v>
      </c>
      <c r="E4139">
        <v>13.7</v>
      </c>
    </row>
    <row r="4140" spans="1:5" x14ac:dyDescent="0.2">
      <c r="A4140" s="21">
        <v>41030</v>
      </c>
      <c r="B4140" s="3">
        <v>1</v>
      </c>
      <c r="C4140" s="3">
        <v>5</v>
      </c>
      <c r="D4140" s="3">
        <v>2012</v>
      </c>
      <c r="E4140">
        <v>14.3</v>
      </c>
    </row>
    <row r="4141" spans="1:5" x14ac:dyDescent="0.2">
      <c r="A4141" s="21">
        <v>41031</v>
      </c>
      <c r="B4141" s="3">
        <v>2</v>
      </c>
      <c r="C4141" s="3">
        <v>5</v>
      </c>
      <c r="D4141" s="3">
        <v>2012</v>
      </c>
      <c r="E4141">
        <v>15</v>
      </c>
    </row>
    <row r="4142" spans="1:5" x14ac:dyDescent="0.2">
      <c r="A4142" s="21">
        <v>41032</v>
      </c>
      <c r="B4142" s="3">
        <v>3</v>
      </c>
      <c r="C4142" s="3">
        <v>5</v>
      </c>
      <c r="D4142" s="3">
        <v>2012</v>
      </c>
      <c r="E4142">
        <v>15.4</v>
      </c>
    </row>
    <row r="4143" spans="1:5" x14ac:dyDescent="0.2">
      <c r="A4143" s="21">
        <v>41033</v>
      </c>
      <c r="B4143" s="3">
        <v>4</v>
      </c>
      <c r="C4143" s="3">
        <v>5</v>
      </c>
      <c r="D4143" s="3">
        <v>2012</v>
      </c>
      <c r="E4143">
        <v>16.100000000000001</v>
      </c>
    </row>
    <row r="4144" spans="1:5" x14ac:dyDescent="0.2">
      <c r="A4144" s="21">
        <v>41034</v>
      </c>
      <c r="B4144" s="3">
        <v>5</v>
      </c>
      <c r="C4144" s="3">
        <v>5</v>
      </c>
      <c r="D4144" s="3">
        <v>2012</v>
      </c>
      <c r="E4144">
        <v>16.399999999999999</v>
      </c>
    </row>
    <row r="4145" spans="1:5" x14ac:dyDescent="0.2">
      <c r="A4145" s="21">
        <v>41035</v>
      </c>
      <c r="B4145" s="3">
        <v>6</v>
      </c>
      <c r="C4145" s="3">
        <v>5</v>
      </c>
      <c r="D4145" s="3">
        <v>2012</v>
      </c>
      <c r="E4145">
        <v>15.2</v>
      </c>
    </row>
    <row r="4146" spans="1:5" x14ac:dyDescent="0.2">
      <c r="A4146" s="21">
        <v>41036</v>
      </c>
      <c r="B4146" s="3">
        <v>7</v>
      </c>
      <c r="C4146" s="3">
        <v>5</v>
      </c>
      <c r="D4146" s="3">
        <v>2012</v>
      </c>
      <c r="E4146">
        <v>14.9</v>
      </c>
    </row>
    <row r="4147" spans="1:5" x14ac:dyDescent="0.2">
      <c r="A4147" s="21">
        <v>41037</v>
      </c>
      <c r="B4147" s="3">
        <v>8</v>
      </c>
      <c r="C4147" s="3">
        <v>5</v>
      </c>
      <c r="D4147" s="3">
        <v>2012</v>
      </c>
      <c r="E4147">
        <v>15.1</v>
      </c>
    </row>
    <row r="4148" spans="1:5" x14ac:dyDescent="0.2">
      <c r="A4148" s="21">
        <v>41038</v>
      </c>
      <c r="B4148" s="3">
        <v>9</v>
      </c>
      <c r="C4148" s="3">
        <v>5</v>
      </c>
      <c r="D4148" s="3">
        <v>2012</v>
      </c>
      <c r="E4148">
        <v>14</v>
      </c>
    </row>
    <row r="4149" spans="1:5" x14ac:dyDescent="0.2">
      <c r="A4149" s="21">
        <v>41039</v>
      </c>
      <c r="B4149" s="3">
        <v>10</v>
      </c>
      <c r="C4149" s="3">
        <v>5</v>
      </c>
      <c r="D4149" s="3">
        <v>2012</v>
      </c>
      <c r="E4149">
        <v>14.4</v>
      </c>
    </row>
    <row r="4150" spans="1:5" x14ac:dyDescent="0.2">
      <c r="A4150" s="21">
        <v>41040</v>
      </c>
      <c r="B4150" s="3">
        <v>11</v>
      </c>
      <c r="C4150" s="3">
        <v>5</v>
      </c>
      <c r="D4150" s="3">
        <v>2012</v>
      </c>
      <c r="E4150">
        <v>14.9</v>
      </c>
    </row>
    <row r="4151" spans="1:5" x14ac:dyDescent="0.2">
      <c r="A4151" s="21">
        <v>41041</v>
      </c>
      <c r="B4151" s="3">
        <v>12</v>
      </c>
      <c r="C4151" s="3">
        <v>5</v>
      </c>
      <c r="D4151" s="3">
        <v>2012</v>
      </c>
      <c r="E4151">
        <v>15.7</v>
      </c>
    </row>
    <row r="4152" spans="1:5" x14ac:dyDescent="0.2">
      <c r="A4152" s="21">
        <v>41042</v>
      </c>
      <c r="B4152" s="3">
        <v>13</v>
      </c>
      <c r="C4152" s="3">
        <v>5</v>
      </c>
      <c r="D4152" s="3">
        <v>2012</v>
      </c>
      <c r="E4152">
        <v>14.7</v>
      </c>
    </row>
    <row r="4153" spans="1:5" x14ac:dyDescent="0.2">
      <c r="A4153" s="21">
        <v>41043</v>
      </c>
      <c r="B4153" s="3">
        <v>14</v>
      </c>
      <c r="C4153" s="3">
        <v>5</v>
      </c>
      <c r="D4153" s="3">
        <v>2012</v>
      </c>
      <c r="E4153">
        <v>22.3</v>
      </c>
    </row>
    <row r="4154" spans="1:5" x14ac:dyDescent="0.2">
      <c r="A4154" s="21">
        <v>41044</v>
      </c>
      <c r="B4154" s="3">
        <v>15</v>
      </c>
      <c r="C4154" s="3">
        <v>5</v>
      </c>
      <c r="D4154" s="3">
        <v>2012</v>
      </c>
      <c r="E4154">
        <v>22</v>
      </c>
    </row>
    <row r="4155" spans="1:5" x14ac:dyDescent="0.2">
      <c r="A4155" s="21">
        <v>41045</v>
      </c>
      <c r="B4155" s="3">
        <v>16</v>
      </c>
      <c r="C4155" s="3">
        <v>5</v>
      </c>
      <c r="D4155" s="3">
        <v>2012</v>
      </c>
      <c r="E4155">
        <v>20.7</v>
      </c>
    </row>
    <row r="4156" spans="1:5" x14ac:dyDescent="0.2">
      <c r="A4156" s="21">
        <v>41046</v>
      </c>
      <c r="B4156" s="3">
        <v>17</v>
      </c>
      <c r="C4156" s="3">
        <v>5</v>
      </c>
      <c r="D4156" s="3">
        <v>2012</v>
      </c>
      <c r="E4156">
        <v>26.2</v>
      </c>
    </row>
    <row r="4157" spans="1:5" x14ac:dyDescent="0.2">
      <c r="A4157" s="21">
        <v>41047</v>
      </c>
      <c r="B4157" s="3">
        <v>18</v>
      </c>
      <c r="C4157" s="3">
        <v>5</v>
      </c>
      <c r="D4157" s="3">
        <v>2012</v>
      </c>
      <c r="E4157">
        <v>27.7</v>
      </c>
    </row>
    <row r="4158" spans="1:5" x14ac:dyDescent="0.2">
      <c r="A4158" s="21">
        <v>41048</v>
      </c>
      <c r="B4158" s="3">
        <v>19</v>
      </c>
      <c r="C4158" s="3">
        <v>5</v>
      </c>
      <c r="D4158" s="3">
        <v>2012</v>
      </c>
      <c r="E4158">
        <v>26.6</v>
      </c>
    </row>
    <row r="4159" spans="1:5" x14ac:dyDescent="0.2">
      <c r="A4159" s="21">
        <v>41049</v>
      </c>
      <c r="B4159" s="3">
        <v>20</v>
      </c>
      <c r="C4159" s="3">
        <v>5</v>
      </c>
      <c r="D4159" s="3">
        <v>2012</v>
      </c>
      <c r="E4159">
        <v>17.3</v>
      </c>
    </row>
    <row r="4160" spans="1:5" x14ac:dyDescent="0.2">
      <c r="A4160" s="21">
        <v>41050</v>
      </c>
      <c r="B4160" s="3">
        <v>21</v>
      </c>
      <c r="C4160" s="3">
        <v>5</v>
      </c>
      <c r="D4160" s="3">
        <v>2012</v>
      </c>
      <c r="E4160">
        <v>14</v>
      </c>
    </row>
    <row r="4161" spans="1:5" x14ac:dyDescent="0.2">
      <c r="A4161" s="21">
        <v>41051</v>
      </c>
      <c r="B4161" s="3">
        <v>22</v>
      </c>
      <c r="C4161" s="3">
        <v>5</v>
      </c>
      <c r="D4161" s="3">
        <v>2012</v>
      </c>
      <c r="E4161">
        <v>15.9</v>
      </c>
    </row>
    <row r="4162" spans="1:5" x14ac:dyDescent="0.2">
      <c r="A4162" s="21">
        <v>41052</v>
      </c>
      <c r="B4162" s="3">
        <v>23</v>
      </c>
      <c r="C4162" s="3">
        <v>5</v>
      </c>
      <c r="D4162" s="3">
        <v>2012</v>
      </c>
      <c r="E4162">
        <v>15.8</v>
      </c>
    </row>
    <row r="4163" spans="1:5" x14ac:dyDescent="0.2">
      <c r="A4163" s="21">
        <v>41053</v>
      </c>
      <c r="B4163" s="3">
        <v>24</v>
      </c>
      <c r="C4163" s="3">
        <v>5</v>
      </c>
      <c r="D4163" s="3">
        <v>2012</v>
      </c>
      <c r="E4163">
        <v>13.9</v>
      </c>
    </row>
    <row r="4164" spans="1:5" x14ac:dyDescent="0.2">
      <c r="A4164" s="21">
        <v>41054</v>
      </c>
      <c r="B4164" s="3">
        <v>25</v>
      </c>
      <c r="C4164" s="3">
        <v>5</v>
      </c>
      <c r="D4164" s="3">
        <v>2012</v>
      </c>
      <c r="E4164">
        <v>44.3</v>
      </c>
    </row>
    <row r="4165" spans="1:5" x14ac:dyDescent="0.2">
      <c r="A4165" s="21">
        <v>41055</v>
      </c>
      <c r="B4165" s="3">
        <v>26</v>
      </c>
      <c r="C4165" s="3">
        <v>5</v>
      </c>
      <c r="D4165" s="3">
        <v>2012</v>
      </c>
      <c r="E4165">
        <v>73.7</v>
      </c>
    </row>
    <row r="4166" spans="1:5" x14ac:dyDescent="0.2">
      <c r="A4166" s="21">
        <v>41056</v>
      </c>
      <c r="B4166" s="3">
        <v>27</v>
      </c>
      <c r="C4166" s="3">
        <v>5</v>
      </c>
      <c r="D4166" s="3">
        <v>2012</v>
      </c>
      <c r="E4166">
        <v>42</v>
      </c>
    </row>
    <row r="4167" spans="1:5" x14ac:dyDescent="0.2">
      <c r="A4167" s="21">
        <v>41057</v>
      </c>
      <c r="B4167" s="3">
        <v>28</v>
      </c>
      <c r="C4167" s="3">
        <v>5</v>
      </c>
      <c r="D4167" s="3">
        <v>2012</v>
      </c>
      <c r="E4167">
        <v>26.1</v>
      </c>
    </row>
    <row r="4168" spans="1:5" x14ac:dyDescent="0.2">
      <c r="A4168" s="21">
        <v>41058</v>
      </c>
      <c r="B4168" s="3">
        <v>29</v>
      </c>
      <c r="C4168" s="3">
        <v>5</v>
      </c>
      <c r="D4168" s="3">
        <v>2012</v>
      </c>
      <c r="E4168">
        <v>19.2</v>
      </c>
    </row>
    <row r="4169" spans="1:5" x14ac:dyDescent="0.2">
      <c r="A4169" s="21">
        <v>41059</v>
      </c>
      <c r="B4169" s="3">
        <v>30</v>
      </c>
      <c r="C4169" s="3">
        <v>5</v>
      </c>
      <c r="D4169" s="3">
        <v>2012</v>
      </c>
      <c r="E4169">
        <v>16.3</v>
      </c>
    </row>
    <row r="4170" spans="1:5" x14ac:dyDescent="0.2">
      <c r="A4170" s="21">
        <v>41060</v>
      </c>
      <c r="B4170" s="3">
        <v>31</v>
      </c>
      <c r="C4170" s="3">
        <v>5</v>
      </c>
      <c r="D4170" s="3">
        <v>2012</v>
      </c>
      <c r="E4170">
        <v>15</v>
      </c>
    </row>
    <row r="4171" spans="1:5" x14ac:dyDescent="0.2">
      <c r="A4171" s="21">
        <v>41061</v>
      </c>
      <c r="B4171" s="3">
        <v>1</v>
      </c>
      <c r="C4171" s="3">
        <v>6</v>
      </c>
      <c r="D4171" s="3">
        <v>2012</v>
      </c>
      <c r="E4171">
        <v>14.1</v>
      </c>
    </row>
    <row r="4172" spans="1:5" x14ac:dyDescent="0.2">
      <c r="A4172" s="21">
        <v>41062</v>
      </c>
      <c r="B4172" s="3">
        <v>2</v>
      </c>
      <c r="C4172" s="3">
        <v>6</v>
      </c>
      <c r="D4172" s="3">
        <v>2012</v>
      </c>
      <c r="E4172">
        <v>14.9</v>
      </c>
    </row>
    <row r="4173" spans="1:5" x14ac:dyDescent="0.2">
      <c r="A4173" s="21">
        <v>41063</v>
      </c>
      <c r="B4173" s="3">
        <v>3</v>
      </c>
      <c r="C4173" s="3">
        <v>6</v>
      </c>
      <c r="D4173" s="3">
        <v>2012</v>
      </c>
      <c r="E4173">
        <v>14.8</v>
      </c>
    </row>
    <row r="4174" spans="1:5" x14ac:dyDescent="0.2">
      <c r="A4174" s="21">
        <v>41064</v>
      </c>
      <c r="B4174" s="3">
        <v>4</v>
      </c>
      <c r="C4174" s="3">
        <v>6</v>
      </c>
      <c r="D4174" s="3">
        <v>2012</v>
      </c>
      <c r="E4174">
        <v>54</v>
      </c>
    </row>
    <row r="4175" spans="1:5" x14ac:dyDescent="0.2">
      <c r="A4175" s="21">
        <v>41065</v>
      </c>
      <c r="B4175" s="3">
        <v>5</v>
      </c>
      <c r="C4175" s="3">
        <v>6</v>
      </c>
      <c r="D4175" s="3">
        <v>2012</v>
      </c>
      <c r="E4175">
        <v>215</v>
      </c>
    </row>
    <row r="4176" spans="1:5" x14ac:dyDescent="0.2">
      <c r="A4176" s="21">
        <v>41066</v>
      </c>
      <c r="B4176" s="3">
        <v>6</v>
      </c>
      <c r="C4176" s="3">
        <v>6</v>
      </c>
      <c r="D4176" s="3">
        <v>2012</v>
      </c>
      <c r="E4176">
        <v>152</v>
      </c>
    </row>
    <row r="4177" spans="1:20" x14ac:dyDescent="0.2">
      <c r="A4177" s="21">
        <v>41067</v>
      </c>
      <c r="B4177" s="3">
        <v>7</v>
      </c>
      <c r="C4177" s="3">
        <v>6</v>
      </c>
      <c r="D4177" s="3">
        <v>2012</v>
      </c>
      <c r="E4177">
        <v>72.900000000000006</v>
      </c>
    </row>
    <row r="4178" spans="1:20" x14ac:dyDescent="0.2">
      <c r="A4178" s="21">
        <v>41068</v>
      </c>
      <c r="B4178" s="3">
        <v>8</v>
      </c>
      <c r="C4178" s="3">
        <v>6</v>
      </c>
      <c r="D4178" s="3">
        <v>2012</v>
      </c>
      <c r="E4178">
        <v>41.8</v>
      </c>
    </row>
    <row r="4179" spans="1:20" x14ac:dyDescent="0.2">
      <c r="A4179" s="21">
        <v>41069</v>
      </c>
      <c r="B4179" s="3">
        <v>9</v>
      </c>
      <c r="C4179" s="3">
        <v>6</v>
      </c>
      <c r="D4179" s="3">
        <v>2012</v>
      </c>
      <c r="E4179">
        <v>30.1</v>
      </c>
    </row>
    <row r="4180" spans="1:20" x14ac:dyDescent="0.2">
      <c r="A4180" s="21">
        <v>41070</v>
      </c>
      <c r="B4180" s="3">
        <v>10</v>
      </c>
      <c r="C4180" s="3">
        <v>6</v>
      </c>
      <c r="D4180" s="3">
        <v>2012</v>
      </c>
      <c r="E4180">
        <v>24</v>
      </c>
    </row>
    <row r="4181" spans="1:20" x14ac:dyDescent="0.2">
      <c r="A4181" s="21">
        <v>41071</v>
      </c>
      <c r="B4181" s="3">
        <v>11</v>
      </c>
      <c r="C4181" s="3">
        <v>6</v>
      </c>
      <c r="D4181" s="3">
        <v>2012</v>
      </c>
      <c r="E4181">
        <v>20.3</v>
      </c>
    </row>
    <row r="4182" spans="1:20" x14ac:dyDescent="0.2">
      <c r="A4182" s="21">
        <v>41072</v>
      </c>
      <c r="B4182" s="3">
        <v>12</v>
      </c>
      <c r="C4182" s="3">
        <v>6</v>
      </c>
      <c r="D4182" s="3">
        <v>2012</v>
      </c>
      <c r="E4182">
        <v>18.399999999999999</v>
      </c>
      <c r="F4182" s="17"/>
      <c r="G4182" s="17"/>
      <c r="H4182" s="17"/>
      <c r="I4182" s="17"/>
      <c r="J4182" s="17"/>
      <c r="K4182" s="17"/>
      <c r="L4182" s="17"/>
      <c r="M4182" s="17"/>
      <c r="N4182" s="17"/>
      <c r="O4182" s="17"/>
      <c r="P4182" s="17"/>
      <c r="Q4182" s="17"/>
      <c r="R4182" s="17"/>
      <c r="S4182" s="17"/>
      <c r="T4182" s="17"/>
    </row>
    <row r="4183" spans="1:20" x14ac:dyDescent="0.2">
      <c r="A4183" s="21">
        <v>41073</v>
      </c>
      <c r="B4183" s="3">
        <v>13</v>
      </c>
      <c r="C4183" s="3">
        <v>6</v>
      </c>
      <c r="D4183" s="3">
        <v>2012</v>
      </c>
      <c r="E4183">
        <v>17.2</v>
      </c>
    </row>
    <row r="4184" spans="1:20" x14ac:dyDescent="0.2">
      <c r="A4184" s="21">
        <v>41074</v>
      </c>
      <c r="B4184" s="3">
        <v>14</v>
      </c>
      <c r="C4184" s="3">
        <v>6</v>
      </c>
      <c r="D4184" s="3">
        <v>2012</v>
      </c>
      <c r="E4184">
        <v>16.3</v>
      </c>
    </row>
    <row r="4185" spans="1:20" x14ac:dyDescent="0.2">
      <c r="A4185" s="21">
        <v>41075</v>
      </c>
      <c r="B4185" s="3">
        <v>15</v>
      </c>
      <c r="C4185" s="3">
        <v>6</v>
      </c>
      <c r="D4185" s="3">
        <v>2012</v>
      </c>
      <c r="E4185">
        <v>15.8</v>
      </c>
    </row>
    <row r="4186" spans="1:20" x14ac:dyDescent="0.2">
      <c r="A4186" s="21">
        <v>41076</v>
      </c>
      <c r="B4186" s="3">
        <v>16</v>
      </c>
      <c r="C4186" s="3">
        <v>6</v>
      </c>
      <c r="D4186" s="3">
        <v>2012</v>
      </c>
      <c r="E4186">
        <v>15.2</v>
      </c>
    </row>
    <row r="4187" spans="1:20" x14ac:dyDescent="0.2">
      <c r="A4187" s="21">
        <v>41077</v>
      </c>
      <c r="B4187" s="3">
        <v>17</v>
      </c>
      <c r="C4187" s="3">
        <v>6</v>
      </c>
      <c r="D4187" s="3">
        <v>2012</v>
      </c>
      <c r="E4187">
        <v>15</v>
      </c>
    </row>
    <row r="4188" spans="1:20" x14ac:dyDescent="0.2">
      <c r="A4188" s="21">
        <v>41078</v>
      </c>
      <c r="B4188" s="3">
        <v>18</v>
      </c>
      <c r="C4188" s="3">
        <v>6</v>
      </c>
      <c r="D4188" s="3">
        <v>2012</v>
      </c>
      <c r="E4188">
        <v>14.7</v>
      </c>
    </row>
    <row r="4189" spans="1:20" x14ac:dyDescent="0.2">
      <c r="A4189" s="21">
        <v>41079</v>
      </c>
      <c r="B4189" s="3">
        <v>19</v>
      </c>
      <c r="C4189" s="3">
        <v>6</v>
      </c>
      <c r="D4189" s="3">
        <v>2012</v>
      </c>
      <c r="E4189">
        <v>14.3</v>
      </c>
    </row>
    <row r="4190" spans="1:20" x14ac:dyDescent="0.2">
      <c r="A4190" s="21">
        <v>41080</v>
      </c>
      <c r="B4190" s="3">
        <v>20</v>
      </c>
      <c r="C4190" s="3">
        <v>6</v>
      </c>
      <c r="D4190" s="3">
        <v>2012</v>
      </c>
      <c r="E4190">
        <v>13.8</v>
      </c>
    </row>
    <row r="4191" spans="1:20" x14ac:dyDescent="0.2">
      <c r="A4191" s="21">
        <v>41081</v>
      </c>
      <c r="B4191" s="3">
        <v>21</v>
      </c>
      <c r="C4191" s="3">
        <v>6</v>
      </c>
      <c r="D4191" s="3">
        <v>2012</v>
      </c>
      <c r="E4191">
        <v>15.2</v>
      </c>
    </row>
    <row r="4192" spans="1:20" x14ac:dyDescent="0.2">
      <c r="A4192" s="21">
        <v>41082</v>
      </c>
      <c r="B4192" s="3">
        <v>22</v>
      </c>
      <c r="C4192" s="3">
        <v>6</v>
      </c>
      <c r="D4192" s="3">
        <v>2012</v>
      </c>
      <c r="E4192">
        <v>17.899999999999999</v>
      </c>
    </row>
    <row r="4193" spans="1:5" x14ac:dyDescent="0.2">
      <c r="A4193" s="21">
        <v>41083</v>
      </c>
      <c r="B4193" s="3">
        <v>23</v>
      </c>
      <c r="C4193" s="3">
        <v>6</v>
      </c>
      <c r="D4193" s="3">
        <v>2012</v>
      </c>
      <c r="E4193">
        <v>17.399999999999999</v>
      </c>
    </row>
    <row r="4194" spans="1:5" x14ac:dyDescent="0.2">
      <c r="A4194" s="21">
        <v>41084</v>
      </c>
      <c r="B4194" s="3">
        <v>24</v>
      </c>
      <c r="C4194" s="3">
        <v>6</v>
      </c>
      <c r="D4194" s="3">
        <v>2012</v>
      </c>
      <c r="E4194">
        <v>16.399999999999999</v>
      </c>
    </row>
    <row r="4195" spans="1:5" x14ac:dyDescent="0.2">
      <c r="A4195" s="21">
        <v>41085</v>
      </c>
      <c r="B4195" s="3">
        <v>25</v>
      </c>
      <c r="C4195" s="3">
        <v>6</v>
      </c>
      <c r="D4195" s="3">
        <v>2012</v>
      </c>
      <c r="E4195">
        <v>16</v>
      </c>
    </row>
    <row r="4196" spans="1:5" x14ac:dyDescent="0.2">
      <c r="A4196" s="21">
        <v>41086</v>
      </c>
      <c r="B4196" s="3">
        <v>26</v>
      </c>
      <c r="C4196" s="3">
        <v>6</v>
      </c>
      <c r="D4196" s="3">
        <v>2012</v>
      </c>
      <c r="E4196">
        <v>15.7</v>
      </c>
    </row>
    <row r="4197" spans="1:5" x14ac:dyDescent="0.2">
      <c r="A4197" s="21">
        <v>41087</v>
      </c>
      <c r="B4197" s="3">
        <v>27</v>
      </c>
      <c r="C4197" s="3">
        <v>6</v>
      </c>
      <c r="D4197" s="3">
        <v>2012</v>
      </c>
      <c r="E4197">
        <v>15.4</v>
      </c>
    </row>
    <row r="4198" spans="1:5" x14ac:dyDescent="0.2">
      <c r="A4198" s="21">
        <v>41088</v>
      </c>
      <c r="B4198" s="3">
        <v>28</v>
      </c>
      <c r="C4198" s="3">
        <v>6</v>
      </c>
      <c r="D4198" s="3">
        <v>2012</v>
      </c>
      <c r="E4198">
        <v>14.8</v>
      </c>
    </row>
    <row r="4199" spans="1:5" x14ac:dyDescent="0.2">
      <c r="A4199" s="21">
        <v>41089</v>
      </c>
      <c r="B4199" s="3">
        <v>29</v>
      </c>
      <c r="C4199" s="3">
        <v>6</v>
      </c>
      <c r="D4199" s="3">
        <v>2012</v>
      </c>
      <c r="E4199">
        <v>13.8</v>
      </c>
    </row>
    <row r="4200" spans="1:5" x14ac:dyDescent="0.2">
      <c r="A4200" s="21">
        <v>41090</v>
      </c>
      <c r="B4200" s="3">
        <v>30</v>
      </c>
      <c r="C4200" s="3">
        <v>6</v>
      </c>
      <c r="D4200" s="3">
        <v>2012</v>
      </c>
      <c r="E4200">
        <v>13.6</v>
      </c>
    </row>
    <row r="4201" spans="1:5" ht="12.75" customHeight="1" x14ac:dyDescent="0.25">
      <c r="A4201" s="21">
        <v>41091</v>
      </c>
      <c r="B4201" s="3">
        <v>1</v>
      </c>
      <c r="C4201" s="3">
        <v>7</v>
      </c>
      <c r="D4201" s="3">
        <v>2012</v>
      </c>
      <c r="E4201" s="23">
        <v>13.3</v>
      </c>
    </row>
    <row r="4202" spans="1:5" ht="12.75" customHeight="1" x14ac:dyDescent="0.25">
      <c r="A4202" s="21">
        <v>41092</v>
      </c>
      <c r="B4202" s="3">
        <v>2</v>
      </c>
      <c r="C4202" s="3">
        <v>7</v>
      </c>
      <c r="D4202" s="3">
        <v>2012</v>
      </c>
      <c r="E4202" s="23">
        <v>13.1</v>
      </c>
    </row>
    <row r="4203" spans="1:5" ht="12.75" customHeight="1" x14ac:dyDescent="0.25">
      <c r="A4203" s="21">
        <v>41093</v>
      </c>
      <c r="B4203" s="3">
        <v>3</v>
      </c>
      <c r="C4203" s="3">
        <v>7</v>
      </c>
      <c r="D4203" s="3">
        <v>2012</v>
      </c>
      <c r="E4203" s="23">
        <v>13</v>
      </c>
    </row>
    <row r="4204" spans="1:5" ht="12.75" customHeight="1" x14ac:dyDescent="0.25">
      <c r="A4204" s="21">
        <v>41094</v>
      </c>
      <c r="B4204" s="3">
        <v>4</v>
      </c>
      <c r="C4204" s="3">
        <v>7</v>
      </c>
      <c r="D4204" s="3">
        <v>2012</v>
      </c>
      <c r="E4204" s="23"/>
    </row>
    <row r="4205" spans="1:5" ht="12.75" customHeight="1" x14ac:dyDescent="0.25">
      <c r="A4205" s="21">
        <v>41095</v>
      </c>
      <c r="B4205" s="3">
        <v>5</v>
      </c>
      <c r="C4205" s="3">
        <v>7</v>
      </c>
      <c r="D4205" s="3">
        <v>2012</v>
      </c>
      <c r="E4205" s="23"/>
    </row>
    <row r="4206" spans="1:5" ht="12.75" customHeight="1" x14ac:dyDescent="0.25">
      <c r="A4206" s="21">
        <v>41096</v>
      </c>
      <c r="B4206" s="3">
        <v>6</v>
      </c>
      <c r="C4206" s="3">
        <v>7</v>
      </c>
      <c r="D4206" s="3">
        <v>2012</v>
      </c>
      <c r="E4206" s="23"/>
    </row>
    <row r="4207" spans="1:5" ht="12.75" customHeight="1" x14ac:dyDescent="0.25">
      <c r="A4207" s="21">
        <v>41097</v>
      </c>
      <c r="B4207" s="3">
        <v>7</v>
      </c>
      <c r="C4207" s="3">
        <v>7</v>
      </c>
      <c r="D4207" s="3">
        <v>2012</v>
      </c>
      <c r="E4207" s="23"/>
    </row>
    <row r="4208" spans="1:5" ht="12.75" customHeight="1" x14ac:dyDescent="0.25">
      <c r="A4208" s="21">
        <v>41098</v>
      </c>
      <c r="B4208" s="3">
        <v>8</v>
      </c>
      <c r="C4208" s="3">
        <v>7</v>
      </c>
      <c r="D4208" s="3">
        <v>2012</v>
      </c>
      <c r="E4208" s="23"/>
    </row>
    <row r="4209" spans="1:5" ht="12.75" customHeight="1" x14ac:dyDescent="0.25">
      <c r="A4209" s="21">
        <v>41099</v>
      </c>
      <c r="B4209" s="3">
        <v>9</v>
      </c>
      <c r="C4209" s="3">
        <v>7</v>
      </c>
      <c r="D4209" s="3">
        <v>2012</v>
      </c>
      <c r="E4209" s="23"/>
    </row>
    <row r="4210" spans="1:5" ht="12.75" customHeight="1" x14ac:dyDescent="0.25">
      <c r="A4210" s="21">
        <v>41100</v>
      </c>
      <c r="B4210" s="3">
        <v>10</v>
      </c>
      <c r="C4210" s="3">
        <v>7</v>
      </c>
      <c r="D4210" s="3">
        <v>2012</v>
      </c>
      <c r="E4210" s="23"/>
    </row>
    <row r="4211" spans="1:5" ht="12.75" customHeight="1" x14ac:dyDescent="0.25">
      <c r="A4211" s="21">
        <v>41101</v>
      </c>
      <c r="B4211" s="3">
        <v>11</v>
      </c>
      <c r="C4211" s="3">
        <v>7</v>
      </c>
      <c r="D4211" s="3">
        <v>2012</v>
      </c>
      <c r="E4211" s="23"/>
    </row>
    <row r="4212" spans="1:5" ht="12.75" customHeight="1" x14ac:dyDescent="0.25">
      <c r="A4212" s="21">
        <v>41102</v>
      </c>
      <c r="B4212" s="3">
        <v>12</v>
      </c>
      <c r="C4212" s="3">
        <v>7</v>
      </c>
      <c r="D4212" s="3">
        <v>2012</v>
      </c>
      <c r="E4212" s="23"/>
    </row>
    <row r="4213" spans="1:5" ht="12.75" customHeight="1" x14ac:dyDescent="0.25">
      <c r="A4213" s="21">
        <v>41103</v>
      </c>
      <c r="B4213" s="3">
        <v>13</v>
      </c>
      <c r="C4213" s="3">
        <v>7</v>
      </c>
      <c r="D4213" s="3">
        <v>2012</v>
      </c>
      <c r="E4213" s="23"/>
    </row>
    <row r="4214" spans="1:5" ht="12.75" customHeight="1" x14ac:dyDescent="0.25">
      <c r="A4214" s="21">
        <v>41104</v>
      </c>
      <c r="B4214" s="3">
        <v>14</v>
      </c>
      <c r="C4214" s="3">
        <v>7</v>
      </c>
      <c r="D4214" s="3">
        <v>2012</v>
      </c>
      <c r="E4214" s="23"/>
    </row>
    <row r="4215" spans="1:5" ht="12.75" customHeight="1" x14ac:dyDescent="0.25">
      <c r="A4215" s="21">
        <v>41105</v>
      </c>
      <c r="B4215" s="3">
        <v>15</v>
      </c>
      <c r="C4215" s="3">
        <v>7</v>
      </c>
      <c r="D4215" s="3">
        <v>2012</v>
      </c>
      <c r="E4215" s="23"/>
    </row>
    <row r="4216" spans="1:5" ht="12.75" customHeight="1" x14ac:dyDescent="0.25">
      <c r="A4216" s="21">
        <v>41106</v>
      </c>
      <c r="B4216" s="3">
        <v>16</v>
      </c>
      <c r="C4216" s="3">
        <v>7</v>
      </c>
      <c r="D4216" s="3">
        <v>2012</v>
      </c>
      <c r="E4216" s="23"/>
    </row>
    <row r="4217" spans="1:5" ht="12.75" customHeight="1" x14ac:dyDescent="0.25">
      <c r="A4217" s="21">
        <v>41107</v>
      </c>
      <c r="B4217" s="3">
        <v>17</v>
      </c>
      <c r="C4217" s="3">
        <v>7</v>
      </c>
      <c r="D4217" s="3">
        <v>2012</v>
      </c>
      <c r="E4217" s="23"/>
    </row>
    <row r="4218" spans="1:5" ht="12.75" customHeight="1" x14ac:dyDescent="0.25">
      <c r="A4218" s="21">
        <v>41108</v>
      </c>
      <c r="B4218" s="3">
        <v>18</v>
      </c>
      <c r="C4218" s="3">
        <v>7</v>
      </c>
      <c r="D4218" s="3">
        <v>2012</v>
      </c>
      <c r="E4218" s="23"/>
    </row>
    <row r="4219" spans="1:5" ht="12.75" customHeight="1" x14ac:dyDescent="0.25">
      <c r="A4219" s="21">
        <v>41109</v>
      </c>
      <c r="B4219" s="3">
        <v>19</v>
      </c>
      <c r="C4219" s="3">
        <v>7</v>
      </c>
      <c r="D4219" s="3">
        <v>2012</v>
      </c>
      <c r="E4219" s="23"/>
    </row>
    <row r="4220" spans="1:5" ht="12.75" customHeight="1" x14ac:dyDescent="0.25">
      <c r="A4220" s="21">
        <v>41110</v>
      </c>
      <c r="B4220" s="3">
        <v>20</v>
      </c>
      <c r="C4220" s="3">
        <v>7</v>
      </c>
      <c r="D4220" s="3">
        <v>2012</v>
      </c>
      <c r="E4220" s="23"/>
    </row>
    <row r="4221" spans="1:5" ht="12.75" customHeight="1" x14ac:dyDescent="0.25">
      <c r="A4221" s="21">
        <v>41111</v>
      </c>
      <c r="B4221" s="3">
        <v>21</v>
      </c>
      <c r="C4221" s="3">
        <v>7</v>
      </c>
      <c r="D4221" s="3">
        <v>2012</v>
      </c>
      <c r="E4221" s="23"/>
    </row>
    <row r="4222" spans="1:5" ht="12.75" customHeight="1" x14ac:dyDescent="0.25">
      <c r="A4222" s="21">
        <v>41112</v>
      </c>
      <c r="B4222" s="3">
        <v>22</v>
      </c>
      <c r="C4222" s="3">
        <v>7</v>
      </c>
      <c r="D4222" s="3">
        <v>2012</v>
      </c>
      <c r="E4222" s="23"/>
    </row>
    <row r="4223" spans="1:5" ht="12.75" customHeight="1" x14ac:dyDescent="0.25">
      <c r="A4223" s="21">
        <v>41113</v>
      </c>
      <c r="B4223" s="3">
        <v>23</v>
      </c>
      <c r="C4223" s="3">
        <v>7</v>
      </c>
      <c r="D4223" s="3">
        <v>2012</v>
      </c>
      <c r="E4223" s="23"/>
    </row>
    <row r="4224" spans="1:5" ht="12.75" customHeight="1" x14ac:dyDescent="0.25">
      <c r="A4224" s="21">
        <v>41114</v>
      </c>
      <c r="B4224" s="3">
        <v>24</v>
      </c>
      <c r="C4224" s="3">
        <v>7</v>
      </c>
      <c r="D4224" s="3">
        <v>2012</v>
      </c>
      <c r="E4224" s="23"/>
    </row>
    <row r="4225" spans="1:5" ht="12.75" customHeight="1" x14ac:dyDescent="0.25">
      <c r="A4225" s="21">
        <v>41115</v>
      </c>
      <c r="B4225" s="3">
        <v>25</v>
      </c>
      <c r="C4225" s="3">
        <v>7</v>
      </c>
      <c r="D4225" s="3">
        <v>2012</v>
      </c>
      <c r="E4225" s="23"/>
    </row>
    <row r="4226" spans="1:5" ht="12.75" customHeight="1" x14ac:dyDescent="0.25">
      <c r="A4226" s="21">
        <v>41116</v>
      </c>
      <c r="B4226" s="3">
        <v>26</v>
      </c>
      <c r="C4226" s="3">
        <v>7</v>
      </c>
      <c r="D4226" s="3">
        <v>2012</v>
      </c>
      <c r="E4226" s="23"/>
    </row>
    <row r="4227" spans="1:5" ht="12.75" customHeight="1" x14ac:dyDescent="0.25">
      <c r="A4227" s="21">
        <v>41117</v>
      </c>
      <c r="B4227" s="3">
        <v>27</v>
      </c>
      <c r="C4227" s="3">
        <v>7</v>
      </c>
      <c r="D4227" s="3">
        <v>2012</v>
      </c>
      <c r="E4227" s="23"/>
    </row>
    <row r="4228" spans="1:5" ht="12.75" customHeight="1" x14ac:dyDescent="0.25">
      <c r="A4228" s="21">
        <v>41118</v>
      </c>
      <c r="B4228" s="3">
        <v>28</v>
      </c>
      <c r="C4228" s="3">
        <v>7</v>
      </c>
      <c r="D4228" s="3">
        <v>2012</v>
      </c>
      <c r="E4228" s="23"/>
    </row>
    <row r="4229" spans="1:5" ht="12.75" customHeight="1" x14ac:dyDescent="0.25">
      <c r="A4229" s="21">
        <v>41119</v>
      </c>
      <c r="B4229" s="3">
        <v>29</v>
      </c>
      <c r="C4229" s="3">
        <v>7</v>
      </c>
      <c r="D4229" s="3">
        <v>2012</v>
      </c>
      <c r="E4229" s="23"/>
    </row>
    <row r="4230" spans="1:5" ht="12.75" customHeight="1" x14ac:dyDescent="0.25">
      <c r="A4230" s="21">
        <v>41120</v>
      </c>
      <c r="B4230" s="3">
        <v>30</v>
      </c>
      <c r="C4230" s="3">
        <v>7</v>
      </c>
      <c r="D4230" s="3">
        <v>2012</v>
      </c>
      <c r="E4230" s="23"/>
    </row>
    <row r="4231" spans="1:5" ht="12.75" customHeight="1" x14ac:dyDescent="0.25">
      <c r="A4231" s="21">
        <v>41121</v>
      </c>
      <c r="B4231" s="3">
        <v>31</v>
      </c>
      <c r="C4231" s="3">
        <v>7</v>
      </c>
      <c r="D4231" s="3">
        <v>2012</v>
      </c>
      <c r="E4231" s="23"/>
    </row>
    <row r="4232" spans="1:5" ht="12.75" customHeight="1" x14ac:dyDescent="0.25">
      <c r="A4232" s="21">
        <v>41122</v>
      </c>
      <c r="B4232" s="3">
        <v>1</v>
      </c>
      <c r="C4232" s="3">
        <v>8</v>
      </c>
      <c r="D4232" s="3">
        <v>2012</v>
      </c>
      <c r="E4232" s="23"/>
    </row>
    <row r="4233" spans="1:5" ht="12.75" customHeight="1" x14ac:dyDescent="0.25">
      <c r="A4233" s="21">
        <v>41123</v>
      </c>
      <c r="B4233" s="3">
        <v>2</v>
      </c>
      <c r="C4233" s="3">
        <v>8</v>
      </c>
      <c r="D4233" s="3">
        <v>2012</v>
      </c>
      <c r="E4233" s="23">
        <v>11.4</v>
      </c>
    </row>
    <row r="4234" spans="1:5" ht="12.75" customHeight="1" x14ac:dyDescent="0.25">
      <c r="A4234" s="21">
        <v>41124</v>
      </c>
      <c r="B4234" s="3">
        <v>3</v>
      </c>
      <c r="C4234" s="3">
        <v>8</v>
      </c>
      <c r="D4234" s="3">
        <v>2012</v>
      </c>
      <c r="E4234" s="23">
        <v>11.9</v>
      </c>
    </row>
    <row r="4235" spans="1:5" ht="12.75" customHeight="1" x14ac:dyDescent="0.25">
      <c r="A4235" s="21">
        <v>41125</v>
      </c>
      <c r="B4235" s="3">
        <v>4</v>
      </c>
      <c r="C4235" s="3">
        <v>8</v>
      </c>
      <c r="D4235" s="3">
        <v>2012</v>
      </c>
      <c r="E4235" s="23">
        <v>11.7</v>
      </c>
    </row>
    <row r="4236" spans="1:5" ht="12.75" customHeight="1" x14ac:dyDescent="0.25">
      <c r="A4236" s="21">
        <v>41126</v>
      </c>
      <c r="B4236" s="3">
        <v>5</v>
      </c>
      <c r="C4236" s="3">
        <v>8</v>
      </c>
      <c r="D4236" s="3">
        <v>2012</v>
      </c>
      <c r="E4236" s="23">
        <v>11.5</v>
      </c>
    </row>
    <row r="4237" spans="1:5" ht="12.75" customHeight="1" x14ac:dyDescent="0.25">
      <c r="A4237" s="21">
        <v>41127</v>
      </c>
      <c r="B4237" s="3">
        <v>6</v>
      </c>
      <c r="C4237" s="3">
        <v>8</v>
      </c>
      <c r="D4237" s="3">
        <v>2012</v>
      </c>
      <c r="E4237" s="23">
        <v>11.5</v>
      </c>
    </row>
    <row r="4238" spans="1:5" ht="12.75" customHeight="1" x14ac:dyDescent="0.25">
      <c r="A4238" s="21">
        <v>41128</v>
      </c>
      <c r="B4238" s="3">
        <v>7</v>
      </c>
      <c r="C4238" s="3">
        <v>8</v>
      </c>
      <c r="D4238" s="3">
        <v>2012</v>
      </c>
      <c r="E4238" s="23">
        <v>11.5</v>
      </c>
    </row>
    <row r="4239" spans="1:5" ht="12.75" customHeight="1" x14ac:dyDescent="0.25">
      <c r="A4239" s="21">
        <v>41129</v>
      </c>
      <c r="B4239" s="3">
        <v>8</v>
      </c>
      <c r="C4239" s="3">
        <v>8</v>
      </c>
      <c r="D4239" s="3">
        <v>2012</v>
      </c>
      <c r="E4239" s="23">
        <v>11.6</v>
      </c>
    </row>
    <row r="4240" spans="1:5" ht="12.75" customHeight="1" x14ac:dyDescent="0.25">
      <c r="A4240" s="21">
        <v>41130</v>
      </c>
      <c r="B4240" s="3">
        <v>9</v>
      </c>
      <c r="C4240" s="3">
        <v>8</v>
      </c>
      <c r="D4240" s="3">
        <v>2012</v>
      </c>
      <c r="E4240" s="23">
        <v>13.2</v>
      </c>
    </row>
    <row r="4241" spans="1:5" ht="12.75" customHeight="1" x14ac:dyDescent="0.25">
      <c r="A4241" s="21">
        <v>41131</v>
      </c>
      <c r="B4241" s="3">
        <v>10</v>
      </c>
      <c r="C4241" s="3">
        <v>8</v>
      </c>
      <c r="D4241" s="3">
        <v>2012</v>
      </c>
      <c r="E4241" s="23">
        <v>12.8</v>
      </c>
    </row>
    <row r="4242" spans="1:5" ht="12.75" customHeight="1" x14ac:dyDescent="0.25">
      <c r="A4242" s="21">
        <v>41132</v>
      </c>
      <c r="B4242" s="3">
        <v>11</v>
      </c>
      <c r="C4242" s="3">
        <v>8</v>
      </c>
      <c r="D4242" s="3">
        <v>2012</v>
      </c>
      <c r="E4242" s="23">
        <v>12.1</v>
      </c>
    </row>
    <row r="4243" spans="1:5" ht="12.75" customHeight="1" x14ac:dyDescent="0.25">
      <c r="A4243" s="21">
        <v>41133</v>
      </c>
      <c r="B4243" s="3">
        <v>12</v>
      </c>
      <c r="C4243" s="3">
        <v>8</v>
      </c>
      <c r="D4243" s="3">
        <v>2012</v>
      </c>
      <c r="E4243" s="23">
        <v>11.6</v>
      </c>
    </row>
    <row r="4244" spans="1:5" ht="12.75" customHeight="1" x14ac:dyDescent="0.25">
      <c r="A4244" s="21">
        <v>41134</v>
      </c>
      <c r="B4244" s="3">
        <v>13</v>
      </c>
      <c r="C4244" s="3">
        <v>8</v>
      </c>
      <c r="D4244" s="3">
        <v>2012</v>
      </c>
      <c r="E4244" s="23">
        <v>11.4</v>
      </c>
    </row>
    <row r="4245" spans="1:5" ht="12.75" customHeight="1" x14ac:dyDescent="0.25">
      <c r="A4245" s="21">
        <v>41135</v>
      </c>
      <c r="B4245" s="3">
        <v>14</v>
      </c>
      <c r="C4245" s="3">
        <v>8</v>
      </c>
      <c r="D4245" s="3">
        <v>2012</v>
      </c>
      <c r="E4245" s="23">
        <v>11.3</v>
      </c>
    </row>
    <row r="4246" spans="1:5" ht="12.75" customHeight="1" x14ac:dyDescent="0.25">
      <c r="A4246" s="21">
        <v>41136</v>
      </c>
      <c r="B4246" s="3">
        <v>15</v>
      </c>
      <c r="C4246" s="3">
        <v>8</v>
      </c>
      <c r="D4246" s="3">
        <v>2012</v>
      </c>
      <c r="E4246" s="23">
        <v>11.2</v>
      </c>
    </row>
    <row r="4247" spans="1:5" ht="12.75" customHeight="1" x14ac:dyDescent="0.25">
      <c r="A4247" s="21">
        <v>41137</v>
      </c>
      <c r="B4247" s="3">
        <v>16</v>
      </c>
      <c r="C4247" s="3">
        <v>8</v>
      </c>
      <c r="D4247" s="3">
        <v>2012</v>
      </c>
      <c r="E4247" s="23">
        <v>11.3</v>
      </c>
    </row>
    <row r="4248" spans="1:5" ht="12.75" customHeight="1" x14ac:dyDescent="0.25">
      <c r="A4248" s="21">
        <v>41138</v>
      </c>
      <c r="B4248" s="3">
        <v>17</v>
      </c>
      <c r="C4248" s="3">
        <v>8</v>
      </c>
      <c r="D4248" s="3">
        <v>2012</v>
      </c>
      <c r="E4248" s="23">
        <v>11.4</v>
      </c>
    </row>
    <row r="4249" spans="1:5" ht="15" customHeight="1" x14ac:dyDescent="0.25">
      <c r="A4249" s="21">
        <v>41139</v>
      </c>
      <c r="B4249" s="3">
        <v>18</v>
      </c>
      <c r="C4249" s="3">
        <v>8</v>
      </c>
      <c r="D4249" s="3">
        <v>2012</v>
      </c>
      <c r="E4249" s="23">
        <v>11.8</v>
      </c>
    </row>
    <row r="4250" spans="1:5" ht="15" customHeight="1" x14ac:dyDescent="0.25">
      <c r="A4250" s="21">
        <v>41140</v>
      </c>
      <c r="B4250" s="3">
        <v>19</v>
      </c>
      <c r="C4250" s="3">
        <v>8</v>
      </c>
      <c r="D4250" s="3">
        <v>2012</v>
      </c>
      <c r="E4250" s="23">
        <v>11.6</v>
      </c>
    </row>
    <row r="4251" spans="1:5" ht="15" customHeight="1" x14ac:dyDescent="0.25">
      <c r="A4251" s="21">
        <v>41141</v>
      </c>
      <c r="B4251" s="3">
        <v>20</v>
      </c>
      <c r="C4251" s="3">
        <v>8</v>
      </c>
      <c r="D4251" s="3">
        <v>2012</v>
      </c>
      <c r="E4251" s="23">
        <v>11.3</v>
      </c>
    </row>
    <row r="4252" spans="1:5" ht="15" customHeight="1" x14ac:dyDescent="0.25">
      <c r="A4252" s="21">
        <v>41142</v>
      </c>
      <c r="B4252" s="3">
        <v>21</v>
      </c>
      <c r="C4252" s="3">
        <v>8</v>
      </c>
      <c r="D4252" s="3">
        <v>2012</v>
      </c>
      <c r="E4252" s="23">
        <v>11.3</v>
      </c>
    </row>
    <row r="4253" spans="1:5" ht="15" customHeight="1" x14ac:dyDescent="0.25">
      <c r="A4253" s="21">
        <v>41143</v>
      </c>
      <c r="B4253" s="3">
        <v>22</v>
      </c>
      <c r="C4253" s="3">
        <v>8</v>
      </c>
      <c r="D4253" s="3">
        <v>2012</v>
      </c>
      <c r="E4253" s="23">
        <v>11.3</v>
      </c>
    </row>
    <row r="4254" spans="1:5" ht="15" customHeight="1" x14ac:dyDescent="0.25">
      <c r="A4254" s="21">
        <v>41144</v>
      </c>
      <c r="B4254" s="3">
        <v>23</v>
      </c>
      <c r="C4254" s="3">
        <v>8</v>
      </c>
      <c r="D4254" s="3">
        <v>2012</v>
      </c>
      <c r="E4254" s="23">
        <v>11.2</v>
      </c>
    </row>
    <row r="4255" spans="1:5" ht="15" customHeight="1" x14ac:dyDescent="0.25">
      <c r="A4255" s="21">
        <v>41145</v>
      </c>
      <c r="B4255" s="3">
        <v>24</v>
      </c>
      <c r="C4255" s="3">
        <v>8</v>
      </c>
      <c r="D4255" s="3">
        <v>2012</v>
      </c>
      <c r="E4255" s="23">
        <v>11</v>
      </c>
    </row>
    <row r="4256" spans="1:5" ht="15" customHeight="1" x14ac:dyDescent="0.25">
      <c r="A4256" s="21">
        <v>41146</v>
      </c>
      <c r="B4256" s="3">
        <v>25</v>
      </c>
      <c r="C4256" s="3">
        <v>8</v>
      </c>
      <c r="D4256" s="3">
        <v>2012</v>
      </c>
      <c r="E4256" s="23">
        <v>11.1</v>
      </c>
    </row>
    <row r="4257" spans="1:5" ht="15" customHeight="1" x14ac:dyDescent="0.25">
      <c r="A4257" s="21">
        <v>41147</v>
      </c>
      <c r="B4257" s="3">
        <v>26</v>
      </c>
      <c r="C4257" s="3">
        <v>8</v>
      </c>
      <c r="D4257" s="3">
        <v>2012</v>
      </c>
      <c r="E4257" s="23">
        <v>11.1</v>
      </c>
    </row>
    <row r="4258" spans="1:5" ht="15" customHeight="1" x14ac:dyDescent="0.25">
      <c r="A4258" s="21">
        <v>41148</v>
      </c>
      <c r="B4258" s="3">
        <v>27</v>
      </c>
      <c r="C4258" s="3">
        <v>8</v>
      </c>
      <c r="D4258" s="3">
        <v>2012</v>
      </c>
      <c r="E4258" s="23">
        <v>12.8</v>
      </c>
    </row>
    <row r="4259" spans="1:5" ht="15" customHeight="1" x14ac:dyDescent="0.25">
      <c r="A4259" s="21">
        <v>41149</v>
      </c>
      <c r="B4259" s="3">
        <v>28</v>
      </c>
      <c r="C4259" s="3">
        <v>8</v>
      </c>
      <c r="D4259" s="3">
        <v>2012</v>
      </c>
      <c r="E4259" s="23">
        <v>11</v>
      </c>
    </row>
    <row r="4260" spans="1:5" ht="15" customHeight="1" x14ac:dyDescent="0.25">
      <c r="A4260" s="21">
        <v>41150</v>
      </c>
      <c r="B4260" s="3">
        <v>29</v>
      </c>
      <c r="C4260" s="3">
        <v>8</v>
      </c>
      <c r="D4260" s="3">
        <v>2012</v>
      </c>
      <c r="E4260" s="23">
        <v>11.9</v>
      </c>
    </row>
    <row r="4261" spans="1:5" ht="15" customHeight="1" x14ac:dyDescent="0.25">
      <c r="A4261" s="21">
        <v>41151</v>
      </c>
      <c r="B4261" s="3">
        <v>30</v>
      </c>
      <c r="C4261" s="3">
        <v>8</v>
      </c>
      <c r="D4261" s="3">
        <v>2012</v>
      </c>
      <c r="E4261" s="23">
        <v>12.8</v>
      </c>
    </row>
    <row r="4262" spans="1:5" ht="15" customHeight="1" x14ac:dyDescent="0.25">
      <c r="A4262" s="21">
        <v>41152</v>
      </c>
      <c r="B4262" s="3">
        <v>31</v>
      </c>
      <c r="C4262" s="3">
        <v>8</v>
      </c>
      <c r="D4262" s="3">
        <v>2012</v>
      </c>
      <c r="E4262" s="23">
        <v>14.1</v>
      </c>
    </row>
    <row r="4263" spans="1:5" ht="15" customHeight="1" x14ac:dyDescent="0.25">
      <c r="A4263" s="21">
        <v>41153</v>
      </c>
      <c r="B4263" s="3">
        <v>1</v>
      </c>
      <c r="C4263" s="3">
        <v>9</v>
      </c>
      <c r="D4263" s="3">
        <v>2012</v>
      </c>
      <c r="E4263" s="23">
        <v>14.1</v>
      </c>
    </row>
    <row r="4264" spans="1:5" ht="15" customHeight="1" x14ac:dyDescent="0.25">
      <c r="A4264" s="21">
        <v>41154</v>
      </c>
      <c r="B4264" s="3">
        <v>2</v>
      </c>
      <c r="C4264" s="3">
        <v>9</v>
      </c>
      <c r="D4264" s="3">
        <v>2012</v>
      </c>
      <c r="E4264" s="23">
        <v>13.7</v>
      </c>
    </row>
    <row r="4265" spans="1:5" ht="15" customHeight="1" x14ac:dyDescent="0.25">
      <c r="A4265" s="21">
        <v>41155</v>
      </c>
      <c r="B4265" s="3">
        <v>3</v>
      </c>
      <c r="C4265" s="3">
        <v>9</v>
      </c>
      <c r="D4265" s="3">
        <v>2012</v>
      </c>
      <c r="E4265" s="23">
        <v>13.7</v>
      </c>
    </row>
    <row r="4266" spans="1:5" ht="15" customHeight="1" x14ac:dyDescent="0.25">
      <c r="A4266" s="21">
        <v>41156</v>
      </c>
      <c r="B4266" s="3">
        <v>4</v>
      </c>
      <c r="C4266" s="3">
        <v>9</v>
      </c>
      <c r="D4266" s="3">
        <v>2012</v>
      </c>
      <c r="E4266" s="23">
        <v>13.7</v>
      </c>
    </row>
    <row r="4267" spans="1:5" ht="15" customHeight="1" x14ac:dyDescent="0.25">
      <c r="A4267" s="21">
        <v>41157</v>
      </c>
      <c r="B4267" s="3">
        <v>5</v>
      </c>
      <c r="C4267" s="3">
        <v>9</v>
      </c>
      <c r="D4267" s="3">
        <v>2012</v>
      </c>
      <c r="E4267" s="23">
        <v>13.2</v>
      </c>
    </row>
    <row r="4268" spans="1:5" ht="15" customHeight="1" x14ac:dyDescent="0.25">
      <c r="A4268" s="21">
        <v>41158</v>
      </c>
      <c r="B4268" s="3">
        <v>6</v>
      </c>
      <c r="C4268" s="3">
        <v>9</v>
      </c>
      <c r="D4268" s="3">
        <v>2012</v>
      </c>
      <c r="E4268" s="23">
        <v>12.8</v>
      </c>
    </row>
    <row r="4269" spans="1:5" ht="15" customHeight="1" x14ac:dyDescent="0.25">
      <c r="A4269" s="21">
        <v>41159</v>
      </c>
      <c r="B4269" s="3">
        <v>7</v>
      </c>
      <c r="C4269" s="3">
        <v>9</v>
      </c>
      <c r="D4269" s="3">
        <v>2012</v>
      </c>
      <c r="E4269" s="23">
        <v>12.8</v>
      </c>
    </row>
    <row r="4270" spans="1:5" ht="15" customHeight="1" x14ac:dyDescent="0.25">
      <c r="A4270" s="21">
        <v>41160</v>
      </c>
      <c r="B4270" s="3">
        <v>8</v>
      </c>
      <c r="C4270" s="3">
        <v>9</v>
      </c>
      <c r="D4270" s="3">
        <v>2012</v>
      </c>
      <c r="E4270" s="23">
        <v>12.6</v>
      </c>
    </row>
    <row r="4271" spans="1:5" ht="15" customHeight="1" x14ac:dyDescent="0.25">
      <c r="A4271" s="21">
        <v>41161</v>
      </c>
      <c r="B4271" s="3">
        <v>9</v>
      </c>
      <c r="C4271" s="3">
        <v>9</v>
      </c>
      <c r="D4271" s="3">
        <v>2012</v>
      </c>
      <c r="E4271" s="23">
        <v>13.2</v>
      </c>
    </row>
    <row r="4272" spans="1:5" ht="15" customHeight="1" x14ac:dyDescent="0.25">
      <c r="A4272" s="21">
        <v>41162</v>
      </c>
      <c r="B4272" s="3">
        <v>10</v>
      </c>
      <c r="C4272" s="3">
        <v>9</v>
      </c>
      <c r="D4272" s="3">
        <v>2012</v>
      </c>
      <c r="E4272" s="23">
        <v>12.8</v>
      </c>
    </row>
    <row r="4273" spans="1:5" ht="15" customHeight="1" x14ac:dyDescent="0.25">
      <c r="A4273" s="21">
        <v>41163</v>
      </c>
      <c r="B4273" s="3">
        <v>11</v>
      </c>
      <c r="C4273" s="3">
        <v>9</v>
      </c>
      <c r="D4273" s="3">
        <v>2012</v>
      </c>
      <c r="E4273" s="23">
        <v>12.6</v>
      </c>
    </row>
    <row r="4274" spans="1:5" ht="15" customHeight="1" x14ac:dyDescent="0.25">
      <c r="A4274" s="21">
        <v>41164</v>
      </c>
      <c r="B4274" s="3">
        <v>12</v>
      </c>
      <c r="C4274" s="3">
        <v>9</v>
      </c>
      <c r="D4274" s="3">
        <v>2012</v>
      </c>
      <c r="E4274" s="23">
        <v>12.3</v>
      </c>
    </row>
    <row r="4275" spans="1:5" ht="15" customHeight="1" x14ac:dyDescent="0.25">
      <c r="A4275" s="21">
        <v>41165</v>
      </c>
      <c r="B4275" s="3">
        <v>13</v>
      </c>
      <c r="C4275" s="3">
        <v>9</v>
      </c>
      <c r="D4275" s="3">
        <v>2012</v>
      </c>
      <c r="E4275" s="23">
        <v>13.8</v>
      </c>
    </row>
    <row r="4276" spans="1:5" ht="15" customHeight="1" x14ac:dyDescent="0.25">
      <c r="A4276" s="21">
        <v>41166</v>
      </c>
      <c r="B4276" s="3">
        <v>14</v>
      </c>
      <c r="C4276" s="3">
        <v>9</v>
      </c>
      <c r="D4276" s="3">
        <v>2012</v>
      </c>
      <c r="E4276" s="23">
        <v>13.3</v>
      </c>
    </row>
    <row r="4277" spans="1:5" ht="15" customHeight="1" x14ac:dyDescent="0.25">
      <c r="A4277" s="21">
        <v>41167</v>
      </c>
      <c r="B4277" s="3">
        <v>15</v>
      </c>
      <c r="C4277" s="3">
        <v>9</v>
      </c>
      <c r="D4277" s="3">
        <v>2012</v>
      </c>
      <c r="E4277" s="23">
        <v>13.2</v>
      </c>
    </row>
    <row r="4278" spans="1:5" ht="15" customHeight="1" x14ac:dyDescent="0.25">
      <c r="A4278" s="21">
        <v>41168</v>
      </c>
      <c r="B4278" s="3">
        <v>16</v>
      </c>
      <c r="C4278" s="3">
        <v>9</v>
      </c>
      <c r="D4278" s="3">
        <v>2012</v>
      </c>
      <c r="E4278" s="23">
        <v>13.5</v>
      </c>
    </row>
    <row r="4279" spans="1:5" ht="15" customHeight="1" x14ac:dyDescent="0.25">
      <c r="A4279" s="21">
        <v>41169</v>
      </c>
      <c r="B4279" s="3">
        <v>17</v>
      </c>
      <c r="C4279" s="3">
        <v>9</v>
      </c>
      <c r="D4279" s="3">
        <v>2012</v>
      </c>
      <c r="E4279" s="23">
        <v>13.6</v>
      </c>
    </row>
    <row r="4280" spans="1:5" ht="15" customHeight="1" x14ac:dyDescent="0.25">
      <c r="A4280" s="21">
        <v>41170</v>
      </c>
      <c r="B4280" s="3">
        <v>18</v>
      </c>
      <c r="C4280" s="3">
        <v>9</v>
      </c>
      <c r="D4280" s="3">
        <v>2012</v>
      </c>
      <c r="E4280" s="23">
        <v>16.100000000000001</v>
      </c>
    </row>
    <row r="4281" spans="1:5" ht="15" customHeight="1" x14ac:dyDescent="0.25">
      <c r="A4281" s="21">
        <v>41171</v>
      </c>
      <c r="B4281" s="3">
        <v>19</v>
      </c>
      <c r="C4281" s="3">
        <v>9</v>
      </c>
      <c r="D4281" s="3">
        <v>2012</v>
      </c>
      <c r="E4281" s="23">
        <v>18.100000000000001</v>
      </c>
    </row>
    <row r="4282" spans="1:5" ht="15" customHeight="1" x14ac:dyDescent="0.25">
      <c r="A4282" s="21">
        <v>41172</v>
      </c>
      <c r="B4282" s="3">
        <v>20</v>
      </c>
      <c r="C4282" s="3">
        <v>9</v>
      </c>
      <c r="D4282" s="3">
        <v>2012</v>
      </c>
      <c r="E4282" s="23">
        <v>14.3</v>
      </c>
    </row>
    <row r="4283" spans="1:5" ht="15" customHeight="1" x14ac:dyDescent="0.25">
      <c r="A4283" s="21">
        <v>41173</v>
      </c>
      <c r="B4283" s="3">
        <v>21</v>
      </c>
      <c r="C4283" s="3">
        <v>9</v>
      </c>
      <c r="D4283" s="3">
        <v>2012</v>
      </c>
      <c r="E4283" s="23">
        <v>15.4</v>
      </c>
    </row>
    <row r="4284" spans="1:5" ht="15" customHeight="1" x14ac:dyDescent="0.25">
      <c r="A4284" s="21">
        <v>41174</v>
      </c>
      <c r="B4284" s="3">
        <v>22</v>
      </c>
      <c r="C4284" s="3">
        <v>9</v>
      </c>
      <c r="D4284" s="3">
        <v>2012</v>
      </c>
      <c r="E4284" s="23">
        <v>14.6</v>
      </c>
    </row>
    <row r="4285" spans="1:5" ht="15" customHeight="1" x14ac:dyDescent="0.25">
      <c r="A4285" s="21">
        <v>41175</v>
      </c>
      <c r="B4285" s="3">
        <v>23</v>
      </c>
      <c r="C4285" s="3">
        <v>9</v>
      </c>
      <c r="D4285" s="3">
        <v>2012</v>
      </c>
      <c r="E4285" s="23">
        <v>13.7</v>
      </c>
    </row>
    <row r="4286" spans="1:5" ht="15" customHeight="1" x14ac:dyDescent="0.25">
      <c r="A4286" s="21">
        <v>41176</v>
      </c>
      <c r="B4286" s="3">
        <v>24</v>
      </c>
      <c r="C4286" s="3">
        <v>9</v>
      </c>
      <c r="D4286" s="3">
        <v>2012</v>
      </c>
      <c r="E4286" s="23">
        <v>12.9</v>
      </c>
    </row>
    <row r="4287" spans="1:5" ht="15" customHeight="1" x14ac:dyDescent="0.25">
      <c r="A4287" s="21">
        <v>41177</v>
      </c>
      <c r="B4287" s="3">
        <v>25</v>
      </c>
      <c r="C4287" s="3">
        <v>9</v>
      </c>
      <c r="D4287" s="3">
        <v>2012</v>
      </c>
      <c r="E4287" s="23">
        <v>12.8</v>
      </c>
    </row>
    <row r="4288" spans="1:5" ht="15" customHeight="1" x14ac:dyDescent="0.25">
      <c r="A4288" s="21">
        <v>41178</v>
      </c>
      <c r="B4288" s="3">
        <v>26</v>
      </c>
      <c r="C4288" s="3">
        <v>9</v>
      </c>
      <c r="D4288" s="3">
        <v>2012</v>
      </c>
      <c r="E4288" s="23">
        <v>13.8</v>
      </c>
    </row>
    <row r="4289" spans="1:5" ht="15" customHeight="1" x14ac:dyDescent="0.25">
      <c r="A4289" s="21">
        <v>41179</v>
      </c>
      <c r="B4289" s="3">
        <v>27</v>
      </c>
      <c r="C4289" s="3">
        <v>9</v>
      </c>
      <c r="D4289" s="3">
        <v>2012</v>
      </c>
      <c r="E4289" s="23">
        <v>18.7</v>
      </c>
    </row>
    <row r="4290" spans="1:5" ht="15" customHeight="1" x14ac:dyDescent="0.25">
      <c r="A4290" s="21">
        <v>41180</v>
      </c>
      <c r="B4290" s="3">
        <v>28</v>
      </c>
      <c r="C4290" s="3">
        <v>9</v>
      </c>
      <c r="D4290" s="3">
        <v>2012</v>
      </c>
      <c r="E4290" s="23">
        <v>17.899999999999999</v>
      </c>
    </row>
    <row r="4291" spans="1:5" ht="15" customHeight="1" x14ac:dyDescent="0.25">
      <c r="A4291" s="21">
        <v>41181</v>
      </c>
      <c r="B4291" s="3">
        <v>29</v>
      </c>
      <c r="C4291" s="3">
        <v>9</v>
      </c>
      <c r="D4291" s="3">
        <v>2012</v>
      </c>
      <c r="E4291" s="23">
        <v>17.3</v>
      </c>
    </row>
    <row r="4292" spans="1:5" ht="15" customHeight="1" x14ac:dyDescent="0.25">
      <c r="A4292" s="21">
        <v>41182</v>
      </c>
      <c r="B4292" s="3">
        <v>30</v>
      </c>
      <c r="C4292" s="3">
        <v>9</v>
      </c>
      <c r="D4292" s="3">
        <v>2012</v>
      </c>
      <c r="E4292" s="23">
        <v>16.7</v>
      </c>
    </row>
    <row r="4293" spans="1:5" ht="15" customHeight="1" x14ac:dyDescent="0.2">
      <c r="A4293" s="21">
        <v>41183</v>
      </c>
      <c r="B4293" s="3">
        <v>1</v>
      </c>
      <c r="C4293" s="3">
        <v>10</v>
      </c>
      <c r="D4293" s="3">
        <v>2012</v>
      </c>
      <c r="E4293">
        <v>15.2</v>
      </c>
    </row>
    <row r="4294" spans="1:5" ht="15" customHeight="1" x14ac:dyDescent="0.2">
      <c r="A4294" s="21">
        <v>41184</v>
      </c>
      <c r="B4294" s="3">
        <v>2</v>
      </c>
      <c r="C4294" s="3">
        <v>10</v>
      </c>
      <c r="D4294" s="3">
        <v>2012</v>
      </c>
      <c r="E4294">
        <v>14.7</v>
      </c>
    </row>
    <row r="4295" spans="1:5" ht="15" customHeight="1" x14ac:dyDescent="0.2">
      <c r="A4295" s="21">
        <v>41185</v>
      </c>
      <c r="B4295" s="3">
        <v>3</v>
      </c>
      <c r="C4295" s="3">
        <v>10</v>
      </c>
      <c r="D4295" s="3">
        <v>2012</v>
      </c>
      <c r="E4295">
        <v>13.8</v>
      </c>
    </row>
    <row r="4296" spans="1:5" ht="15" customHeight="1" x14ac:dyDescent="0.2">
      <c r="A4296" s="21">
        <v>41186</v>
      </c>
      <c r="B4296" s="3">
        <v>4</v>
      </c>
      <c r="C4296" s="3">
        <v>10</v>
      </c>
      <c r="D4296" s="3">
        <v>2012</v>
      </c>
      <c r="E4296">
        <v>11.5</v>
      </c>
    </row>
    <row r="4297" spans="1:5" ht="15" customHeight="1" x14ac:dyDescent="0.2">
      <c r="A4297" s="21">
        <v>41187</v>
      </c>
      <c r="B4297" s="3">
        <v>5</v>
      </c>
      <c r="C4297" s="3">
        <v>10</v>
      </c>
      <c r="D4297" s="3">
        <v>2012</v>
      </c>
      <c r="E4297">
        <v>10.7</v>
      </c>
    </row>
    <row r="4298" spans="1:5" ht="15" customHeight="1" x14ac:dyDescent="0.2">
      <c r="A4298" s="21">
        <v>41188</v>
      </c>
      <c r="B4298" s="3">
        <v>6</v>
      </c>
      <c r="C4298" s="3">
        <v>10</v>
      </c>
      <c r="D4298" s="3">
        <v>2012</v>
      </c>
      <c r="E4298">
        <v>11.2</v>
      </c>
    </row>
    <row r="4299" spans="1:5" ht="15" customHeight="1" x14ac:dyDescent="0.2">
      <c r="A4299" s="21">
        <v>41189</v>
      </c>
      <c r="B4299" s="3">
        <v>7</v>
      </c>
      <c r="C4299" s="3">
        <v>10</v>
      </c>
      <c r="D4299" s="3">
        <v>2012</v>
      </c>
      <c r="E4299">
        <v>13.7</v>
      </c>
    </row>
    <row r="4300" spans="1:5" ht="15" customHeight="1" x14ac:dyDescent="0.2">
      <c r="A4300" s="21">
        <v>41190</v>
      </c>
      <c r="B4300" s="3">
        <v>8</v>
      </c>
      <c r="C4300" s="3">
        <v>10</v>
      </c>
      <c r="D4300" s="3">
        <v>2012</v>
      </c>
      <c r="E4300">
        <v>12</v>
      </c>
    </row>
    <row r="4301" spans="1:5" ht="15" customHeight="1" x14ac:dyDescent="0.2">
      <c r="A4301" s="21">
        <v>41191</v>
      </c>
      <c r="B4301" s="3">
        <v>9</v>
      </c>
      <c r="C4301" s="3">
        <v>10</v>
      </c>
      <c r="D4301" s="3">
        <v>2012</v>
      </c>
      <c r="E4301">
        <v>11.4</v>
      </c>
    </row>
    <row r="4302" spans="1:5" ht="15" customHeight="1" x14ac:dyDescent="0.2">
      <c r="A4302" s="21">
        <v>41192</v>
      </c>
      <c r="B4302" s="3">
        <v>10</v>
      </c>
      <c r="C4302" s="3">
        <v>10</v>
      </c>
      <c r="D4302" s="3">
        <v>2012</v>
      </c>
      <c r="E4302">
        <v>11.8</v>
      </c>
    </row>
    <row r="4303" spans="1:5" ht="15" customHeight="1" x14ac:dyDescent="0.2">
      <c r="A4303" s="21">
        <v>41193</v>
      </c>
      <c r="B4303" s="3">
        <v>11</v>
      </c>
      <c r="C4303" s="3">
        <v>10</v>
      </c>
      <c r="D4303" s="3">
        <v>2012</v>
      </c>
      <c r="E4303">
        <v>12.3</v>
      </c>
    </row>
    <row r="4304" spans="1:5" ht="15" customHeight="1" x14ac:dyDescent="0.2">
      <c r="A4304" s="21">
        <v>41194</v>
      </c>
      <c r="B4304" s="3">
        <v>12</v>
      </c>
      <c r="C4304" s="3">
        <v>10</v>
      </c>
      <c r="D4304" s="3">
        <v>2012</v>
      </c>
      <c r="E4304">
        <v>13</v>
      </c>
    </row>
    <row r="4305" spans="1:5" ht="15" customHeight="1" x14ac:dyDescent="0.2">
      <c r="A4305" s="21">
        <v>41195</v>
      </c>
      <c r="B4305" s="3">
        <v>13</v>
      </c>
      <c r="C4305" s="3">
        <v>10</v>
      </c>
      <c r="D4305" s="3">
        <v>2012</v>
      </c>
      <c r="E4305">
        <v>12.1</v>
      </c>
    </row>
    <row r="4306" spans="1:5" ht="15" customHeight="1" x14ac:dyDescent="0.2">
      <c r="A4306" s="21">
        <v>41196</v>
      </c>
      <c r="B4306" s="3">
        <v>14</v>
      </c>
      <c r="C4306" s="3">
        <v>10</v>
      </c>
      <c r="D4306" s="3">
        <v>2012</v>
      </c>
      <c r="E4306">
        <v>13.4</v>
      </c>
    </row>
    <row r="4307" spans="1:5" ht="15" customHeight="1" x14ac:dyDescent="0.2">
      <c r="A4307" s="21">
        <v>41197</v>
      </c>
      <c r="B4307" s="3">
        <v>15</v>
      </c>
      <c r="C4307" s="3">
        <v>10</v>
      </c>
      <c r="D4307" s="3">
        <v>2012</v>
      </c>
      <c r="E4307">
        <v>15.4</v>
      </c>
    </row>
    <row r="4308" spans="1:5" ht="15" customHeight="1" x14ac:dyDescent="0.2">
      <c r="A4308" s="21">
        <v>41198</v>
      </c>
      <c r="B4308" s="3">
        <v>16</v>
      </c>
      <c r="C4308" s="3">
        <v>10</v>
      </c>
      <c r="D4308" s="3">
        <v>2012</v>
      </c>
      <c r="E4308">
        <v>13.1</v>
      </c>
    </row>
    <row r="4309" spans="1:5" ht="15" customHeight="1" x14ac:dyDescent="0.2">
      <c r="A4309" s="21">
        <v>41199</v>
      </c>
      <c r="B4309" s="3">
        <v>17</v>
      </c>
      <c r="C4309" s="3">
        <v>10</v>
      </c>
      <c r="D4309" s="3">
        <v>2012</v>
      </c>
      <c r="E4309">
        <v>13.2</v>
      </c>
    </row>
    <row r="4310" spans="1:5" ht="15" customHeight="1" x14ac:dyDescent="0.2">
      <c r="A4310" s="21">
        <v>41200</v>
      </c>
      <c r="B4310" s="3">
        <v>18</v>
      </c>
      <c r="C4310" s="3">
        <v>10</v>
      </c>
      <c r="D4310" s="3">
        <v>2012</v>
      </c>
      <c r="E4310">
        <v>12.1</v>
      </c>
    </row>
    <row r="4311" spans="1:5" ht="15" customHeight="1" x14ac:dyDescent="0.2">
      <c r="A4311" s="21">
        <v>41201</v>
      </c>
      <c r="B4311" s="3">
        <v>19</v>
      </c>
      <c r="C4311" s="3">
        <v>10</v>
      </c>
      <c r="D4311" s="3">
        <v>2012</v>
      </c>
      <c r="E4311">
        <v>12.1</v>
      </c>
    </row>
    <row r="4312" spans="1:5" ht="15" customHeight="1" x14ac:dyDescent="0.2">
      <c r="A4312" s="21">
        <v>41202</v>
      </c>
      <c r="B4312" s="3">
        <v>20</v>
      </c>
      <c r="C4312" s="3">
        <v>10</v>
      </c>
      <c r="D4312" s="3">
        <v>2012</v>
      </c>
      <c r="E4312">
        <v>13</v>
      </c>
    </row>
    <row r="4313" spans="1:5" ht="15" customHeight="1" x14ac:dyDescent="0.2">
      <c r="A4313" s="21">
        <v>41203</v>
      </c>
      <c r="B4313" s="3">
        <v>21</v>
      </c>
      <c r="C4313" s="3">
        <v>10</v>
      </c>
      <c r="D4313" s="3">
        <v>2012</v>
      </c>
      <c r="E4313">
        <v>13.8</v>
      </c>
    </row>
    <row r="4314" spans="1:5" ht="15" customHeight="1" x14ac:dyDescent="0.2">
      <c r="A4314" s="21">
        <v>41204</v>
      </c>
      <c r="B4314" s="3">
        <v>22</v>
      </c>
      <c r="C4314" s="3">
        <v>10</v>
      </c>
      <c r="D4314" s="3">
        <v>2012</v>
      </c>
      <c r="E4314">
        <v>12.8</v>
      </c>
    </row>
    <row r="4315" spans="1:5" ht="15" customHeight="1" x14ac:dyDescent="0.2">
      <c r="A4315" s="21">
        <v>41205</v>
      </c>
      <c r="B4315" s="3">
        <v>23</v>
      </c>
      <c r="C4315" s="3">
        <v>10</v>
      </c>
      <c r="D4315" s="3">
        <v>2012</v>
      </c>
      <c r="E4315">
        <v>12.8</v>
      </c>
    </row>
    <row r="4316" spans="1:5" ht="15" customHeight="1" x14ac:dyDescent="0.2">
      <c r="A4316" s="21">
        <v>41206</v>
      </c>
      <c r="B4316" s="3">
        <v>24</v>
      </c>
      <c r="C4316" s="3">
        <v>10</v>
      </c>
      <c r="D4316" s="3">
        <v>2012</v>
      </c>
      <c r="E4316">
        <v>13.7</v>
      </c>
    </row>
    <row r="4317" spans="1:5" ht="15" customHeight="1" x14ac:dyDescent="0.2">
      <c r="A4317" s="21">
        <v>41207</v>
      </c>
      <c r="B4317" s="3">
        <v>25</v>
      </c>
      <c r="C4317" s="3">
        <v>10</v>
      </c>
      <c r="D4317" s="3">
        <v>2012</v>
      </c>
      <c r="E4317">
        <v>14.5</v>
      </c>
    </row>
    <row r="4318" spans="1:5" ht="15" customHeight="1" x14ac:dyDescent="0.2">
      <c r="A4318" s="21">
        <v>41208</v>
      </c>
      <c r="B4318" s="3">
        <v>26</v>
      </c>
      <c r="C4318" s="3">
        <v>10</v>
      </c>
      <c r="D4318" s="3">
        <v>2012</v>
      </c>
      <c r="E4318">
        <v>16</v>
      </c>
    </row>
    <row r="4319" spans="1:5" ht="15" customHeight="1" x14ac:dyDescent="0.2">
      <c r="A4319" s="21">
        <v>41209</v>
      </c>
      <c r="B4319" s="3">
        <v>27</v>
      </c>
      <c r="C4319" s="3">
        <v>10</v>
      </c>
      <c r="D4319" s="3">
        <v>2012</v>
      </c>
      <c r="E4319">
        <v>16.7</v>
      </c>
    </row>
    <row r="4320" spans="1:5" ht="15" customHeight="1" x14ac:dyDescent="0.2">
      <c r="A4320" s="21">
        <v>41210</v>
      </c>
      <c r="B4320" s="3">
        <v>28</v>
      </c>
      <c r="C4320" s="3">
        <v>10</v>
      </c>
      <c r="D4320" s="3">
        <v>2012</v>
      </c>
      <c r="E4320">
        <v>17.399999999999999</v>
      </c>
    </row>
    <row r="4321" spans="1:5" ht="15" customHeight="1" x14ac:dyDescent="0.2">
      <c r="A4321" s="21">
        <v>41211</v>
      </c>
      <c r="B4321" s="3">
        <v>29</v>
      </c>
      <c r="C4321" s="3">
        <v>10</v>
      </c>
      <c r="D4321" s="3">
        <v>2012</v>
      </c>
      <c r="E4321">
        <v>16.8</v>
      </c>
    </row>
    <row r="4322" spans="1:5" ht="15" customHeight="1" x14ac:dyDescent="0.2">
      <c r="A4322" s="21">
        <v>41212</v>
      </c>
      <c r="B4322" s="3">
        <v>30</v>
      </c>
      <c r="C4322" s="3">
        <v>10</v>
      </c>
      <c r="D4322" s="3">
        <v>2012</v>
      </c>
      <c r="E4322">
        <v>15.2</v>
      </c>
    </row>
    <row r="4323" spans="1:5" ht="15" customHeight="1" x14ac:dyDescent="0.2">
      <c r="A4323" s="21">
        <v>41213</v>
      </c>
      <c r="B4323" s="3">
        <v>31</v>
      </c>
      <c r="C4323" s="3">
        <v>10</v>
      </c>
      <c r="D4323" s="3">
        <v>2012</v>
      </c>
      <c r="E4323">
        <v>13.9</v>
      </c>
    </row>
    <row r="4324" spans="1:5" ht="15" customHeight="1" x14ac:dyDescent="0.2">
      <c r="A4324" s="21">
        <v>41214</v>
      </c>
      <c r="B4324" s="3">
        <v>1</v>
      </c>
      <c r="C4324" s="3">
        <v>11</v>
      </c>
      <c r="D4324" s="3">
        <v>2012</v>
      </c>
      <c r="E4324">
        <v>16.100000000000001</v>
      </c>
    </row>
    <row r="4325" spans="1:5" ht="15" customHeight="1" x14ac:dyDescent="0.2">
      <c r="A4325" s="21">
        <v>41215</v>
      </c>
      <c r="B4325" s="3">
        <v>2</v>
      </c>
      <c r="C4325" s="3">
        <v>11</v>
      </c>
      <c r="D4325" s="3">
        <v>2012</v>
      </c>
      <c r="E4325">
        <v>20.2</v>
      </c>
    </row>
    <row r="4326" spans="1:5" ht="15" customHeight="1" x14ac:dyDescent="0.2">
      <c r="A4326" s="21">
        <v>41216</v>
      </c>
      <c r="B4326" s="3">
        <v>3</v>
      </c>
      <c r="C4326" s="3">
        <v>11</v>
      </c>
      <c r="D4326" s="3">
        <v>2012</v>
      </c>
      <c r="E4326">
        <v>21.1</v>
      </c>
    </row>
    <row r="4327" spans="1:5" ht="15" customHeight="1" x14ac:dyDescent="0.2">
      <c r="A4327" s="21">
        <v>41217</v>
      </c>
      <c r="B4327" s="3">
        <v>4</v>
      </c>
      <c r="C4327" s="3">
        <v>11</v>
      </c>
      <c r="D4327" s="3">
        <v>2012</v>
      </c>
      <c r="E4327">
        <v>18.5</v>
      </c>
    </row>
    <row r="4328" spans="1:5" ht="15" customHeight="1" x14ac:dyDescent="0.2">
      <c r="A4328" s="21">
        <v>41218</v>
      </c>
      <c r="B4328" s="3">
        <v>5</v>
      </c>
      <c r="C4328" s="3">
        <v>11</v>
      </c>
      <c r="D4328" s="3">
        <v>2012</v>
      </c>
      <c r="E4328">
        <v>16.2</v>
      </c>
    </row>
    <row r="4329" spans="1:5" ht="15" customHeight="1" x14ac:dyDescent="0.2">
      <c r="A4329" s="21">
        <v>41219</v>
      </c>
      <c r="B4329" s="3">
        <v>6</v>
      </c>
      <c r="C4329" s="3">
        <v>11</v>
      </c>
      <c r="D4329" s="3">
        <v>2012</v>
      </c>
      <c r="E4329">
        <v>15.5</v>
      </c>
    </row>
    <row r="4330" spans="1:5" ht="15" customHeight="1" x14ac:dyDescent="0.2">
      <c r="A4330" s="21">
        <v>41220</v>
      </c>
      <c r="B4330" s="3">
        <v>7</v>
      </c>
      <c r="C4330" s="3">
        <v>11</v>
      </c>
      <c r="D4330" s="3">
        <v>2012</v>
      </c>
      <c r="E4330">
        <v>16.2</v>
      </c>
    </row>
    <row r="4331" spans="1:5" ht="15" customHeight="1" x14ac:dyDescent="0.2">
      <c r="A4331" s="21">
        <v>41221</v>
      </c>
      <c r="B4331" s="3">
        <v>8</v>
      </c>
      <c r="C4331" s="3">
        <v>11</v>
      </c>
      <c r="D4331" s="3">
        <v>2012</v>
      </c>
      <c r="E4331">
        <v>18.2</v>
      </c>
    </row>
    <row r="4332" spans="1:5" ht="15" customHeight="1" x14ac:dyDescent="0.2">
      <c r="A4332" s="21">
        <v>41222</v>
      </c>
      <c r="B4332" s="3">
        <v>9</v>
      </c>
      <c r="C4332" s="3">
        <v>11</v>
      </c>
      <c r="D4332" s="3">
        <v>2012</v>
      </c>
      <c r="E4332">
        <v>17.899999999999999</v>
      </c>
    </row>
    <row r="4333" spans="1:5" ht="15" customHeight="1" x14ac:dyDescent="0.2">
      <c r="A4333" s="21">
        <v>41223</v>
      </c>
      <c r="B4333" s="3">
        <v>10</v>
      </c>
      <c r="C4333" s="3">
        <v>11</v>
      </c>
      <c r="D4333" s="3">
        <v>2012</v>
      </c>
      <c r="E4333">
        <v>16.399999999999999</v>
      </c>
    </row>
    <row r="4334" spans="1:5" ht="15" customHeight="1" x14ac:dyDescent="0.2">
      <c r="A4334" s="21">
        <v>41224</v>
      </c>
      <c r="B4334" s="3">
        <v>11</v>
      </c>
      <c r="C4334" s="3">
        <v>11</v>
      </c>
      <c r="D4334" s="3">
        <v>2012</v>
      </c>
      <c r="E4334">
        <v>15.5</v>
      </c>
    </row>
    <row r="4335" spans="1:5" ht="15" customHeight="1" x14ac:dyDescent="0.2">
      <c r="A4335" s="21">
        <v>41225</v>
      </c>
      <c r="B4335" s="3">
        <v>12</v>
      </c>
      <c r="C4335" s="3">
        <v>11</v>
      </c>
      <c r="D4335" s="3">
        <v>2012</v>
      </c>
      <c r="E4335">
        <v>14.8</v>
      </c>
    </row>
    <row r="4336" spans="1:5" ht="15" customHeight="1" x14ac:dyDescent="0.2">
      <c r="A4336" s="21">
        <v>41226</v>
      </c>
      <c r="B4336" s="3">
        <v>13</v>
      </c>
      <c r="C4336" s="3">
        <v>11</v>
      </c>
      <c r="D4336" s="3">
        <v>2012</v>
      </c>
      <c r="E4336">
        <v>14.3</v>
      </c>
    </row>
    <row r="4337" spans="1:5" ht="15" customHeight="1" x14ac:dyDescent="0.2">
      <c r="A4337" s="21">
        <v>41227</v>
      </c>
      <c r="B4337" s="3">
        <v>14</v>
      </c>
      <c r="C4337" s="3">
        <v>11</v>
      </c>
      <c r="D4337" s="3">
        <v>2012</v>
      </c>
      <c r="E4337">
        <v>17.399999999999999</v>
      </c>
    </row>
    <row r="4338" spans="1:5" ht="15" customHeight="1" x14ac:dyDescent="0.2">
      <c r="A4338" s="21">
        <v>41228</v>
      </c>
      <c r="B4338" s="3">
        <v>15</v>
      </c>
      <c r="C4338" s="3">
        <v>11</v>
      </c>
      <c r="D4338" s="3">
        <v>2012</v>
      </c>
      <c r="E4338">
        <v>17.399999999999999</v>
      </c>
    </row>
    <row r="4339" spans="1:5" ht="15" customHeight="1" x14ac:dyDescent="0.2">
      <c r="A4339" s="21">
        <v>41229</v>
      </c>
      <c r="B4339" s="3">
        <v>16</v>
      </c>
      <c r="C4339" s="3">
        <v>11</v>
      </c>
      <c r="D4339" s="3">
        <v>2012</v>
      </c>
      <c r="E4339">
        <v>14.7</v>
      </c>
    </row>
    <row r="4340" spans="1:5" ht="15" customHeight="1" x14ac:dyDescent="0.2">
      <c r="A4340" s="21">
        <v>41230</v>
      </c>
      <c r="B4340" s="3">
        <v>17</v>
      </c>
      <c r="C4340" s="3">
        <v>11</v>
      </c>
      <c r="D4340" s="3">
        <v>2012</v>
      </c>
      <c r="E4340">
        <v>16.7</v>
      </c>
    </row>
    <row r="4341" spans="1:5" ht="12.75" customHeight="1" x14ac:dyDescent="0.2">
      <c r="A4341" s="21">
        <v>41231</v>
      </c>
      <c r="B4341" s="3">
        <v>18</v>
      </c>
      <c r="C4341" s="3">
        <v>11</v>
      </c>
      <c r="D4341" s="3">
        <v>2012</v>
      </c>
      <c r="E4341">
        <v>21.5</v>
      </c>
    </row>
    <row r="4342" spans="1:5" ht="12.75" customHeight="1" x14ac:dyDescent="0.2">
      <c r="A4342" s="21">
        <v>41232</v>
      </c>
      <c r="B4342" s="3">
        <v>19</v>
      </c>
      <c r="C4342" s="3">
        <v>11</v>
      </c>
      <c r="D4342" s="3">
        <v>2012</v>
      </c>
      <c r="E4342">
        <v>22.3</v>
      </c>
    </row>
    <row r="4343" spans="1:5" ht="12.75" customHeight="1" x14ac:dyDescent="0.2">
      <c r="A4343" s="21">
        <v>41233</v>
      </c>
      <c r="B4343" s="3">
        <v>20</v>
      </c>
      <c r="C4343" s="3">
        <v>11</v>
      </c>
      <c r="D4343" s="3">
        <v>2012</v>
      </c>
      <c r="E4343">
        <v>25.1</v>
      </c>
    </row>
    <row r="4344" spans="1:5" ht="12.75" customHeight="1" x14ac:dyDescent="0.2">
      <c r="A4344" s="21">
        <v>41234</v>
      </c>
      <c r="B4344" s="3">
        <v>21</v>
      </c>
      <c r="C4344" s="3">
        <v>11</v>
      </c>
      <c r="D4344" s="3">
        <v>2012</v>
      </c>
      <c r="E4344">
        <v>21.1</v>
      </c>
    </row>
    <row r="4345" spans="1:5" ht="12.75" customHeight="1" x14ac:dyDescent="0.2">
      <c r="A4345" s="21">
        <v>41235</v>
      </c>
      <c r="B4345" s="3">
        <v>22</v>
      </c>
      <c r="C4345" s="3">
        <v>11</v>
      </c>
      <c r="D4345" s="3">
        <v>2012</v>
      </c>
      <c r="E4345">
        <v>17.600000000000001</v>
      </c>
    </row>
    <row r="4346" spans="1:5" ht="12.75" customHeight="1" x14ac:dyDescent="0.2">
      <c r="A4346" s="21">
        <v>41236</v>
      </c>
      <c r="B4346" s="3">
        <v>23</v>
      </c>
      <c r="C4346" s="3">
        <v>11</v>
      </c>
      <c r="D4346" s="3">
        <v>2012</v>
      </c>
      <c r="E4346">
        <v>17.100000000000001</v>
      </c>
    </row>
    <row r="4347" spans="1:5" x14ac:dyDescent="0.2">
      <c r="A4347" s="21">
        <v>41237</v>
      </c>
      <c r="B4347" s="3">
        <v>24</v>
      </c>
      <c r="C4347" s="3">
        <v>11</v>
      </c>
      <c r="D4347" s="3">
        <v>2012</v>
      </c>
      <c r="E4347">
        <v>18.2</v>
      </c>
    </row>
    <row r="4348" spans="1:5" x14ac:dyDescent="0.2">
      <c r="A4348" s="21">
        <v>41238</v>
      </c>
      <c r="B4348" s="3">
        <v>25</v>
      </c>
      <c r="C4348" s="3">
        <v>11</v>
      </c>
      <c r="D4348" s="3">
        <v>2012</v>
      </c>
      <c r="E4348">
        <v>20.100000000000001</v>
      </c>
    </row>
    <row r="4349" spans="1:5" x14ac:dyDescent="0.2">
      <c r="A4349" s="21">
        <v>41239</v>
      </c>
      <c r="B4349" s="3">
        <v>26</v>
      </c>
      <c r="C4349" s="3">
        <v>11</v>
      </c>
      <c r="D4349" s="3">
        <v>2012</v>
      </c>
      <c r="E4349">
        <v>20.100000000000001</v>
      </c>
    </row>
    <row r="4350" spans="1:5" x14ac:dyDescent="0.2">
      <c r="A4350" s="21">
        <v>41240</v>
      </c>
      <c r="B4350" s="3">
        <v>27</v>
      </c>
      <c r="C4350" s="3">
        <v>11</v>
      </c>
      <c r="D4350" s="3">
        <v>2012</v>
      </c>
      <c r="E4350">
        <v>21.3</v>
      </c>
    </row>
    <row r="4351" spans="1:5" x14ac:dyDescent="0.2">
      <c r="A4351" s="21">
        <v>41241</v>
      </c>
      <c r="B4351" s="3">
        <v>28</v>
      </c>
      <c r="C4351" s="3">
        <v>11</v>
      </c>
      <c r="D4351" s="3">
        <v>2012</v>
      </c>
      <c r="E4351">
        <v>19.899999999999999</v>
      </c>
    </row>
    <row r="4352" spans="1:5" x14ac:dyDescent="0.2">
      <c r="A4352" s="21">
        <v>41242</v>
      </c>
      <c r="B4352" s="3">
        <v>29</v>
      </c>
      <c r="C4352" s="3">
        <v>11</v>
      </c>
      <c r="D4352" s="3">
        <v>2012</v>
      </c>
      <c r="E4352">
        <v>18.100000000000001</v>
      </c>
    </row>
    <row r="4353" spans="1:5" x14ac:dyDescent="0.2">
      <c r="A4353" s="21">
        <v>41243</v>
      </c>
      <c r="B4353" s="3">
        <v>30</v>
      </c>
      <c r="C4353" s="3">
        <v>11</v>
      </c>
      <c r="D4353" s="3">
        <v>2012</v>
      </c>
      <c r="E4353">
        <v>17.899999999999999</v>
      </c>
    </row>
    <row r="4354" spans="1:5" x14ac:dyDescent="0.2">
      <c r="A4354" s="21">
        <v>41244</v>
      </c>
      <c r="B4354" s="3">
        <v>1</v>
      </c>
      <c r="C4354" s="3">
        <v>12</v>
      </c>
      <c r="D4354" s="3">
        <v>2012</v>
      </c>
      <c r="E4354">
        <v>20.9</v>
      </c>
    </row>
    <row r="4355" spans="1:5" x14ac:dyDescent="0.2">
      <c r="A4355" s="21">
        <v>41245</v>
      </c>
      <c r="B4355" s="3">
        <v>2</v>
      </c>
      <c r="C4355" s="3">
        <v>12</v>
      </c>
      <c r="D4355" s="3">
        <v>2012</v>
      </c>
      <c r="E4355">
        <v>20.6</v>
      </c>
    </row>
    <row r="4356" spans="1:5" x14ac:dyDescent="0.2">
      <c r="A4356" s="21">
        <v>41246</v>
      </c>
      <c r="B4356" s="3">
        <v>3</v>
      </c>
      <c r="C4356" s="3">
        <v>12</v>
      </c>
      <c r="D4356" s="3">
        <v>2012</v>
      </c>
      <c r="E4356">
        <v>17.3</v>
      </c>
    </row>
    <row r="4357" spans="1:5" x14ac:dyDescent="0.2">
      <c r="A4357" s="21">
        <v>41247</v>
      </c>
      <c r="B4357" s="3">
        <v>4</v>
      </c>
      <c r="C4357" s="3">
        <v>12</v>
      </c>
      <c r="D4357" s="3">
        <v>2012</v>
      </c>
      <c r="E4357">
        <v>17.600000000000001</v>
      </c>
    </row>
    <row r="4358" spans="1:5" x14ac:dyDescent="0.2">
      <c r="A4358" s="21">
        <v>41248</v>
      </c>
      <c r="B4358" s="3">
        <v>5</v>
      </c>
      <c r="C4358" s="3">
        <v>12</v>
      </c>
      <c r="D4358" s="3">
        <v>2012</v>
      </c>
      <c r="E4358">
        <v>21.1</v>
      </c>
    </row>
    <row r="4359" spans="1:5" x14ac:dyDescent="0.2">
      <c r="A4359" s="21">
        <v>41249</v>
      </c>
      <c r="B4359" s="3">
        <v>6</v>
      </c>
      <c r="C4359" s="3">
        <v>12</v>
      </c>
      <c r="D4359" s="3">
        <v>2012</v>
      </c>
      <c r="E4359">
        <v>14.8</v>
      </c>
    </row>
    <row r="4360" spans="1:5" x14ac:dyDescent="0.2">
      <c r="A4360" s="21">
        <v>41250</v>
      </c>
      <c r="B4360" s="3">
        <v>7</v>
      </c>
      <c r="C4360" s="3">
        <v>12</v>
      </c>
      <c r="D4360" s="3">
        <v>2012</v>
      </c>
      <c r="E4360">
        <v>12.2</v>
      </c>
    </row>
    <row r="4361" spans="1:5" x14ac:dyDescent="0.2">
      <c r="A4361" s="21">
        <v>41251</v>
      </c>
      <c r="B4361" s="3">
        <v>8</v>
      </c>
      <c r="C4361" s="3">
        <v>12</v>
      </c>
      <c r="D4361" s="3">
        <v>2012</v>
      </c>
      <c r="E4361">
        <v>16.2</v>
      </c>
    </row>
    <row r="4362" spans="1:5" x14ac:dyDescent="0.2">
      <c r="A4362" s="21">
        <v>41252</v>
      </c>
      <c r="B4362" s="3">
        <v>9</v>
      </c>
      <c r="C4362" s="3">
        <v>12</v>
      </c>
      <c r="D4362" s="3">
        <v>2012</v>
      </c>
      <c r="E4362">
        <v>16.899999999999999</v>
      </c>
    </row>
    <row r="4363" spans="1:5" x14ac:dyDescent="0.2">
      <c r="A4363" s="21">
        <v>41253</v>
      </c>
      <c r="B4363" s="3">
        <v>10</v>
      </c>
      <c r="C4363" s="3">
        <v>12</v>
      </c>
      <c r="D4363" s="3">
        <v>2012</v>
      </c>
      <c r="E4363">
        <v>16.5</v>
      </c>
    </row>
    <row r="4364" spans="1:5" x14ac:dyDescent="0.2">
      <c r="A4364" s="21">
        <v>41254</v>
      </c>
      <c r="B4364" s="3">
        <v>11</v>
      </c>
      <c r="C4364" s="3">
        <v>12</v>
      </c>
      <c r="D4364" s="3">
        <v>2012</v>
      </c>
      <c r="E4364">
        <v>19.2</v>
      </c>
    </row>
    <row r="4365" spans="1:5" x14ac:dyDescent="0.2">
      <c r="A4365" s="21">
        <v>41255</v>
      </c>
      <c r="B4365" s="3">
        <v>12</v>
      </c>
      <c r="C4365" s="3">
        <v>12</v>
      </c>
      <c r="D4365" s="3">
        <v>2012</v>
      </c>
      <c r="E4365">
        <v>20.399999999999999</v>
      </c>
    </row>
    <row r="4366" spans="1:5" x14ac:dyDescent="0.2">
      <c r="A4366" s="21">
        <v>41256</v>
      </c>
      <c r="B4366" s="3">
        <v>13</v>
      </c>
      <c r="C4366" s="3">
        <v>12</v>
      </c>
      <c r="D4366" s="3">
        <v>2012</v>
      </c>
      <c r="E4366">
        <v>20.6</v>
      </c>
    </row>
    <row r="4367" spans="1:5" x14ac:dyDescent="0.2">
      <c r="A4367" s="21">
        <v>41257</v>
      </c>
      <c r="B4367" s="3">
        <v>14</v>
      </c>
      <c r="C4367" s="3">
        <v>12</v>
      </c>
      <c r="D4367" s="3">
        <v>2012</v>
      </c>
      <c r="E4367">
        <v>20.9</v>
      </c>
    </row>
    <row r="4368" spans="1:5" x14ac:dyDescent="0.2">
      <c r="A4368" s="21">
        <v>41258</v>
      </c>
      <c r="B4368" s="3">
        <v>15</v>
      </c>
      <c r="C4368" s="3">
        <v>12</v>
      </c>
      <c r="D4368" s="3">
        <v>2012</v>
      </c>
      <c r="E4368">
        <v>28.6</v>
      </c>
    </row>
    <row r="4369" spans="1:5" x14ac:dyDescent="0.2">
      <c r="A4369" s="21">
        <v>41259</v>
      </c>
      <c r="B4369" s="3">
        <v>16</v>
      </c>
      <c r="C4369" s="3">
        <v>12</v>
      </c>
      <c r="D4369" s="3">
        <v>2012</v>
      </c>
      <c r="E4369">
        <v>28.5</v>
      </c>
    </row>
    <row r="4370" spans="1:5" x14ac:dyDescent="0.2">
      <c r="A4370" s="21">
        <v>41260</v>
      </c>
      <c r="B4370" s="3">
        <v>17</v>
      </c>
      <c r="C4370" s="3">
        <v>12</v>
      </c>
      <c r="D4370" s="3">
        <v>2012</v>
      </c>
      <c r="E4370">
        <v>21.6</v>
      </c>
    </row>
    <row r="4371" spans="1:5" x14ac:dyDescent="0.2">
      <c r="A4371" s="21">
        <v>41261</v>
      </c>
      <c r="B4371" s="3">
        <v>18</v>
      </c>
      <c r="C4371" s="3">
        <v>12</v>
      </c>
      <c r="D4371" s="3">
        <v>2012</v>
      </c>
      <c r="E4371">
        <v>21.7</v>
      </c>
    </row>
    <row r="4372" spans="1:5" x14ac:dyDescent="0.2">
      <c r="A4372" s="21">
        <v>41262</v>
      </c>
      <c r="B4372" s="3">
        <v>19</v>
      </c>
      <c r="C4372" s="3">
        <v>12</v>
      </c>
      <c r="D4372" s="3">
        <v>2012</v>
      </c>
      <c r="E4372">
        <v>21.8</v>
      </c>
    </row>
    <row r="4373" spans="1:5" x14ac:dyDescent="0.2">
      <c r="A4373" s="21">
        <v>41263</v>
      </c>
      <c r="B4373" s="3">
        <v>20</v>
      </c>
      <c r="C4373" s="3">
        <v>12</v>
      </c>
      <c r="D4373" s="3">
        <v>2012</v>
      </c>
      <c r="E4373">
        <v>21.6</v>
      </c>
    </row>
    <row r="4374" spans="1:5" x14ac:dyDescent="0.2">
      <c r="A4374" s="21">
        <v>41264</v>
      </c>
      <c r="B4374" s="3">
        <v>21</v>
      </c>
      <c r="C4374" s="3">
        <v>12</v>
      </c>
      <c r="D4374" s="3">
        <v>2012</v>
      </c>
      <c r="E4374">
        <v>17.399999999999999</v>
      </c>
    </row>
    <row r="4375" spans="1:5" x14ac:dyDescent="0.2">
      <c r="A4375" s="21">
        <v>41265</v>
      </c>
      <c r="B4375" s="3">
        <v>22</v>
      </c>
      <c r="C4375" s="3">
        <v>12</v>
      </c>
      <c r="D4375" s="3">
        <v>2012</v>
      </c>
      <c r="E4375">
        <v>18.3</v>
      </c>
    </row>
    <row r="4376" spans="1:5" x14ac:dyDescent="0.2">
      <c r="A4376" s="21">
        <v>41266</v>
      </c>
      <c r="B4376" s="3">
        <v>23</v>
      </c>
      <c r="C4376" s="3">
        <v>12</v>
      </c>
      <c r="D4376" s="3">
        <v>2012</v>
      </c>
      <c r="E4376">
        <v>18.600000000000001</v>
      </c>
    </row>
    <row r="4377" spans="1:5" x14ac:dyDescent="0.2">
      <c r="A4377" s="21">
        <v>41267</v>
      </c>
      <c r="B4377" s="3">
        <v>24</v>
      </c>
      <c r="C4377" s="3">
        <v>12</v>
      </c>
      <c r="D4377" s="3">
        <v>2012</v>
      </c>
      <c r="E4377">
        <v>21</v>
      </c>
    </row>
    <row r="4378" spans="1:5" x14ac:dyDescent="0.2">
      <c r="A4378" s="21">
        <v>41268</v>
      </c>
      <c r="B4378" s="3">
        <v>25</v>
      </c>
      <c r="C4378" s="3">
        <v>12</v>
      </c>
      <c r="D4378" s="3">
        <v>2012</v>
      </c>
      <c r="E4378">
        <v>20</v>
      </c>
    </row>
    <row r="4379" spans="1:5" x14ac:dyDescent="0.2">
      <c r="A4379" s="21">
        <v>41269</v>
      </c>
      <c r="B4379" s="3">
        <v>26</v>
      </c>
      <c r="C4379" s="3">
        <v>12</v>
      </c>
      <c r="D4379" s="3">
        <v>2012</v>
      </c>
      <c r="E4379">
        <v>19.8</v>
      </c>
    </row>
    <row r="4380" spans="1:5" x14ac:dyDescent="0.2">
      <c r="A4380" s="21">
        <v>41270</v>
      </c>
      <c r="B4380" s="3">
        <v>27</v>
      </c>
      <c r="C4380" s="3">
        <v>12</v>
      </c>
      <c r="D4380" s="3">
        <v>2012</v>
      </c>
      <c r="E4380">
        <v>19.899999999999999</v>
      </c>
    </row>
    <row r="4381" spans="1:5" x14ac:dyDescent="0.2">
      <c r="A4381" s="21">
        <v>41271</v>
      </c>
      <c r="B4381" s="3">
        <v>28</v>
      </c>
      <c r="C4381" s="3">
        <v>12</v>
      </c>
      <c r="D4381" s="3">
        <v>2012</v>
      </c>
      <c r="E4381">
        <v>20.100000000000001</v>
      </c>
    </row>
    <row r="4382" spans="1:5" x14ac:dyDescent="0.2">
      <c r="A4382" s="21">
        <v>41272</v>
      </c>
      <c r="B4382" s="3">
        <v>29</v>
      </c>
      <c r="C4382" s="3">
        <v>12</v>
      </c>
      <c r="D4382" s="3">
        <v>2012</v>
      </c>
      <c r="E4382">
        <v>20.399999999999999</v>
      </c>
    </row>
    <row r="4383" spans="1:5" x14ac:dyDescent="0.2">
      <c r="A4383" s="21">
        <v>41273</v>
      </c>
      <c r="B4383" s="3">
        <v>30</v>
      </c>
      <c r="C4383" s="3">
        <v>12</v>
      </c>
      <c r="D4383" s="3">
        <v>2012</v>
      </c>
      <c r="E4383">
        <v>24.3</v>
      </c>
    </row>
    <row r="4384" spans="1:5" x14ac:dyDescent="0.2">
      <c r="A4384" s="21">
        <v>41274</v>
      </c>
      <c r="B4384" s="3">
        <v>31</v>
      </c>
      <c r="C4384" s="3">
        <v>12</v>
      </c>
      <c r="D4384" s="3">
        <v>2012</v>
      </c>
      <c r="E4384">
        <v>21.1</v>
      </c>
    </row>
    <row r="4385" spans="1:5" x14ac:dyDescent="0.2">
      <c r="A4385" s="21">
        <v>41275</v>
      </c>
      <c r="B4385" s="3">
        <v>1</v>
      </c>
      <c r="C4385" s="3">
        <v>1</v>
      </c>
      <c r="D4385" s="3">
        <v>2013</v>
      </c>
      <c r="E4385">
        <v>30</v>
      </c>
    </row>
    <row r="4386" spans="1:5" x14ac:dyDescent="0.2">
      <c r="A4386" s="21">
        <v>41276</v>
      </c>
      <c r="B4386" s="3">
        <v>2</v>
      </c>
      <c r="C4386" s="3">
        <v>1</v>
      </c>
      <c r="D4386" s="3">
        <v>2013</v>
      </c>
      <c r="E4386">
        <v>24.5</v>
      </c>
    </row>
    <row r="4387" spans="1:5" x14ac:dyDescent="0.2">
      <c r="A4387" s="21">
        <v>41277</v>
      </c>
      <c r="B4387" s="3">
        <v>3</v>
      </c>
      <c r="C4387" s="3">
        <v>1</v>
      </c>
      <c r="D4387" s="3">
        <v>2013</v>
      </c>
      <c r="E4387">
        <v>19.899999999999999</v>
      </c>
    </row>
    <row r="4388" spans="1:5" x14ac:dyDescent="0.2">
      <c r="A4388" s="21">
        <v>41278</v>
      </c>
      <c r="B4388" s="3">
        <v>4</v>
      </c>
      <c r="C4388" s="3">
        <v>1</v>
      </c>
      <c r="D4388" s="3">
        <v>2013</v>
      </c>
      <c r="E4388">
        <v>19.8</v>
      </c>
    </row>
    <row r="4389" spans="1:5" x14ac:dyDescent="0.2">
      <c r="A4389" s="21">
        <v>41279</v>
      </c>
      <c r="B4389" s="3">
        <v>5</v>
      </c>
      <c r="C4389" s="3">
        <v>1</v>
      </c>
      <c r="D4389" s="3">
        <v>2013</v>
      </c>
      <c r="E4389">
        <v>16.600000000000001</v>
      </c>
    </row>
    <row r="4390" spans="1:5" x14ac:dyDescent="0.2">
      <c r="A4390" s="21">
        <v>41280</v>
      </c>
      <c r="B4390" s="3">
        <v>6</v>
      </c>
      <c r="C4390" s="3">
        <v>1</v>
      </c>
      <c r="D4390" s="3">
        <v>2013</v>
      </c>
      <c r="E4390">
        <v>17.399999999999999</v>
      </c>
    </row>
    <row r="4391" spans="1:5" x14ac:dyDescent="0.2">
      <c r="A4391" s="21">
        <v>41281</v>
      </c>
      <c r="B4391" s="3">
        <v>7</v>
      </c>
      <c r="C4391" s="3">
        <v>1</v>
      </c>
      <c r="D4391" s="3">
        <v>2013</v>
      </c>
      <c r="E4391">
        <v>19.2</v>
      </c>
    </row>
    <row r="4392" spans="1:5" x14ac:dyDescent="0.2">
      <c r="A4392" s="21">
        <v>41282</v>
      </c>
      <c r="B4392" s="3">
        <v>8</v>
      </c>
      <c r="C4392" s="3">
        <v>1</v>
      </c>
      <c r="D4392" s="3">
        <v>2013</v>
      </c>
      <c r="E4392">
        <v>18</v>
      </c>
    </row>
    <row r="4393" spans="1:5" x14ac:dyDescent="0.2">
      <c r="A4393" s="21">
        <v>41283</v>
      </c>
      <c r="B4393" s="3">
        <v>9</v>
      </c>
      <c r="C4393" s="3">
        <v>1</v>
      </c>
      <c r="D4393" s="3">
        <v>2013</v>
      </c>
      <c r="E4393">
        <v>18.2</v>
      </c>
    </row>
    <row r="4394" spans="1:5" x14ac:dyDescent="0.2">
      <c r="A4394" s="21">
        <v>41284</v>
      </c>
      <c r="B4394" s="3">
        <v>10</v>
      </c>
      <c r="C4394" s="3">
        <v>1</v>
      </c>
      <c r="D4394" s="3">
        <v>2013</v>
      </c>
      <c r="E4394">
        <v>20.7</v>
      </c>
    </row>
    <row r="4395" spans="1:5" x14ac:dyDescent="0.2">
      <c r="A4395" s="21">
        <v>41285</v>
      </c>
      <c r="B4395" s="3">
        <v>11</v>
      </c>
      <c r="C4395" s="3">
        <v>1</v>
      </c>
      <c r="D4395" s="3">
        <v>2013</v>
      </c>
      <c r="E4395">
        <v>25.4</v>
      </c>
    </row>
    <row r="4396" spans="1:5" x14ac:dyDescent="0.2">
      <c r="A4396" s="21">
        <v>41286</v>
      </c>
      <c r="B4396" s="3">
        <v>12</v>
      </c>
      <c r="C4396" s="3">
        <v>1</v>
      </c>
      <c r="D4396" s="3">
        <v>2013</v>
      </c>
      <c r="E4396">
        <v>25.3</v>
      </c>
    </row>
    <row r="4397" spans="1:5" x14ac:dyDescent="0.2">
      <c r="A4397" s="21">
        <v>41287</v>
      </c>
      <c r="B4397" s="3">
        <v>13</v>
      </c>
      <c r="C4397" s="3">
        <v>1</v>
      </c>
      <c r="D4397" s="3">
        <v>2013</v>
      </c>
      <c r="E4397">
        <v>21.9</v>
      </c>
    </row>
    <row r="4398" spans="1:5" x14ac:dyDescent="0.2">
      <c r="A4398" s="21">
        <v>41288</v>
      </c>
      <c r="B4398" s="3">
        <v>14</v>
      </c>
      <c r="C4398" s="3">
        <v>1</v>
      </c>
      <c r="D4398" s="3">
        <v>2013</v>
      </c>
      <c r="E4398">
        <v>20.8</v>
      </c>
    </row>
    <row r="4399" spans="1:5" x14ac:dyDescent="0.2">
      <c r="A4399" s="21">
        <v>41289</v>
      </c>
      <c r="B4399" s="3">
        <v>15</v>
      </c>
      <c r="C4399" s="3">
        <v>1</v>
      </c>
      <c r="D4399" s="3">
        <v>2013</v>
      </c>
      <c r="E4399">
        <v>16.5</v>
      </c>
    </row>
    <row r="4400" spans="1:5" x14ac:dyDescent="0.2">
      <c r="A4400" s="21">
        <v>41290</v>
      </c>
      <c r="B4400" s="3">
        <v>16</v>
      </c>
      <c r="C4400" s="3">
        <v>1</v>
      </c>
      <c r="D4400" s="3">
        <v>2013</v>
      </c>
      <c r="E4400">
        <v>20.2</v>
      </c>
    </row>
    <row r="4401" spans="1:5" x14ac:dyDescent="0.2">
      <c r="A4401" s="21">
        <v>41291</v>
      </c>
      <c r="B4401" s="3">
        <v>17</v>
      </c>
      <c r="C4401" s="3">
        <v>1</v>
      </c>
      <c r="D4401" s="3">
        <v>2013</v>
      </c>
      <c r="E4401">
        <v>20.3</v>
      </c>
    </row>
    <row r="4402" spans="1:5" x14ac:dyDescent="0.2">
      <c r="A4402" s="21">
        <v>41292</v>
      </c>
      <c r="B4402" s="3">
        <v>18</v>
      </c>
      <c r="C4402" s="3">
        <v>1</v>
      </c>
      <c r="D4402" s="3">
        <v>2013</v>
      </c>
      <c r="E4402">
        <v>21</v>
      </c>
    </row>
    <row r="4403" spans="1:5" x14ac:dyDescent="0.2">
      <c r="A4403" s="21">
        <v>41293</v>
      </c>
      <c r="B4403" s="3">
        <v>19</v>
      </c>
      <c r="C4403" s="3">
        <v>1</v>
      </c>
      <c r="D4403" s="3">
        <v>2013</v>
      </c>
      <c r="E4403">
        <v>19.7</v>
      </c>
    </row>
    <row r="4404" spans="1:5" x14ac:dyDescent="0.2">
      <c r="A4404" s="21">
        <v>41294</v>
      </c>
      <c r="B4404" s="3">
        <v>20</v>
      </c>
      <c r="C4404" s="3">
        <v>1</v>
      </c>
      <c r="D4404" s="3">
        <v>2013</v>
      </c>
      <c r="E4404">
        <v>23.2</v>
      </c>
    </row>
    <row r="4405" spans="1:5" x14ac:dyDescent="0.2">
      <c r="A4405" s="21">
        <v>41295</v>
      </c>
      <c r="B4405" s="3">
        <v>21</v>
      </c>
      <c r="C4405" s="3">
        <v>1</v>
      </c>
      <c r="D4405" s="3">
        <v>2013</v>
      </c>
      <c r="E4405">
        <v>18</v>
      </c>
    </row>
    <row r="4406" spans="1:5" x14ac:dyDescent="0.2">
      <c r="A4406" s="21">
        <v>41296</v>
      </c>
      <c r="B4406" s="3">
        <v>22</v>
      </c>
      <c r="C4406" s="3">
        <v>1</v>
      </c>
      <c r="D4406" s="3">
        <v>2013</v>
      </c>
      <c r="E4406">
        <v>15.4</v>
      </c>
    </row>
    <row r="4407" spans="1:5" x14ac:dyDescent="0.2">
      <c r="A4407" s="21">
        <v>41297</v>
      </c>
      <c r="B4407" s="3">
        <v>23</v>
      </c>
      <c r="C4407" s="3">
        <v>1</v>
      </c>
      <c r="D4407" s="3">
        <v>2013</v>
      </c>
      <c r="E4407">
        <v>19.100000000000001</v>
      </c>
    </row>
    <row r="4408" spans="1:5" x14ac:dyDescent="0.2">
      <c r="A4408" s="21">
        <v>41298</v>
      </c>
      <c r="B4408" s="3">
        <v>24</v>
      </c>
      <c r="C4408" s="3">
        <v>1</v>
      </c>
      <c r="D4408" s="3">
        <v>2013</v>
      </c>
      <c r="E4408">
        <v>21.8</v>
      </c>
    </row>
    <row r="4409" spans="1:5" x14ac:dyDescent="0.2">
      <c r="A4409" s="21">
        <v>41299</v>
      </c>
      <c r="B4409" s="3">
        <v>25</v>
      </c>
      <c r="C4409" s="3">
        <v>1</v>
      </c>
      <c r="D4409" s="3">
        <v>2013</v>
      </c>
      <c r="E4409">
        <v>22.1</v>
      </c>
    </row>
    <row r="4410" spans="1:5" x14ac:dyDescent="0.2">
      <c r="A4410" s="21">
        <v>41300</v>
      </c>
      <c r="B4410" s="3">
        <v>26</v>
      </c>
      <c r="C4410" s="3">
        <v>1</v>
      </c>
      <c r="D4410" s="3">
        <v>2013</v>
      </c>
      <c r="E4410">
        <v>17.8</v>
      </c>
    </row>
    <row r="4411" spans="1:5" x14ac:dyDescent="0.2">
      <c r="A4411" s="21">
        <v>41301</v>
      </c>
      <c r="B4411" s="3">
        <v>27</v>
      </c>
      <c r="C4411" s="3">
        <v>1</v>
      </c>
      <c r="D4411" s="3">
        <v>2013</v>
      </c>
      <c r="E4411">
        <v>28.3</v>
      </c>
    </row>
    <row r="4412" spans="1:5" x14ac:dyDescent="0.2">
      <c r="A4412" s="21">
        <v>41302</v>
      </c>
      <c r="B4412" s="3">
        <v>28</v>
      </c>
      <c r="C4412" s="3">
        <v>1</v>
      </c>
      <c r="D4412" s="3">
        <v>2013</v>
      </c>
      <c r="E4412">
        <v>26</v>
      </c>
    </row>
    <row r="4413" spans="1:5" x14ac:dyDescent="0.2">
      <c r="A4413" s="21">
        <v>41303</v>
      </c>
      <c r="B4413" s="3">
        <v>29</v>
      </c>
      <c r="C4413" s="3">
        <v>1</v>
      </c>
      <c r="D4413" s="3">
        <v>2013</v>
      </c>
      <c r="E4413">
        <v>24.2</v>
      </c>
    </row>
    <row r="4414" spans="1:5" x14ac:dyDescent="0.2">
      <c r="A4414" s="21">
        <v>41304</v>
      </c>
      <c r="B4414" s="3">
        <v>30</v>
      </c>
      <c r="C4414" s="3">
        <v>1</v>
      </c>
      <c r="D4414" s="3">
        <v>2013</v>
      </c>
      <c r="E4414">
        <v>20.100000000000001</v>
      </c>
    </row>
    <row r="4415" spans="1:5" x14ac:dyDescent="0.2">
      <c r="A4415" s="21">
        <v>41305</v>
      </c>
      <c r="B4415" s="3">
        <v>31</v>
      </c>
      <c r="C4415" s="3">
        <v>1</v>
      </c>
      <c r="D4415" s="3">
        <v>2013</v>
      </c>
      <c r="E4415">
        <v>16.3</v>
      </c>
    </row>
    <row r="4416" spans="1:5" x14ac:dyDescent="0.2">
      <c r="A4416" s="21">
        <v>41306</v>
      </c>
      <c r="B4416" s="3">
        <v>1</v>
      </c>
      <c r="C4416" s="3">
        <v>2</v>
      </c>
      <c r="D4416" s="3">
        <v>2013</v>
      </c>
      <c r="E4416">
        <v>14.9</v>
      </c>
    </row>
    <row r="4417" spans="1:5" x14ac:dyDescent="0.2">
      <c r="A4417" s="21">
        <v>41307</v>
      </c>
      <c r="B4417" s="3">
        <v>2</v>
      </c>
      <c r="C4417" s="3">
        <v>2</v>
      </c>
      <c r="D4417" s="3">
        <v>2013</v>
      </c>
      <c r="E4417">
        <v>15.2</v>
      </c>
    </row>
    <row r="4418" spans="1:5" x14ac:dyDescent="0.2">
      <c r="A4418" s="21">
        <v>41308</v>
      </c>
      <c r="B4418" s="3">
        <v>3</v>
      </c>
      <c r="C4418" s="3">
        <v>2</v>
      </c>
      <c r="D4418" s="3">
        <v>2013</v>
      </c>
      <c r="E4418">
        <v>17</v>
      </c>
    </row>
    <row r="4419" spans="1:5" x14ac:dyDescent="0.2">
      <c r="A4419" s="21">
        <v>41309</v>
      </c>
      <c r="B4419" s="3">
        <v>4</v>
      </c>
      <c r="C4419" s="3">
        <v>2</v>
      </c>
      <c r="D4419" s="3">
        <v>2013</v>
      </c>
      <c r="E4419">
        <v>20.5</v>
      </c>
    </row>
    <row r="4420" spans="1:5" x14ac:dyDescent="0.2">
      <c r="A4420" s="21">
        <v>41310</v>
      </c>
      <c r="B4420" s="3">
        <v>5</v>
      </c>
      <c r="C4420" s="3">
        <v>2</v>
      </c>
      <c r="D4420" s="3">
        <v>2013</v>
      </c>
      <c r="E4420">
        <v>17.899999999999999</v>
      </c>
    </row>
    <row r="4421" spans="1:5" x14ac:dyDescent="0.2">
      <c r="A4421" s="21">
        <v>41311</v>
      </c>
      <c r="B4421" s="3">
        <v>6</v>
      </c>
      <c r="C4421" s="3">
        <v>2</v>
      </c>
      <c r="D4421" s="3">
        <v>2013</v>
      </c>
      <c r="E4421">
        <v>14.9</v>
      </c>
    </row>
    <row r="4422" spans="1:5" x14ac:dyDescent="0.2">
      <c r="A4422" s="21">
        <v>41312</v>
      </c>
      <c r="B4422" s="3">
        <v>7</v>
      </c>
      <c r="C4422" s="3">
        <v>2</v>
      </c>
      <c r="D4422" s="3">
        <v>2013</v>
      </c>
      <c r="E4422">
        <v>22.5</v>
      </c>
    </row>
    <row r="4423" spans="1:5" x14ac:dyDescent="0.2">
      <c r="A4423" s="21">
        <v>41313</v>
      </c>
      <c r="B4423" s="3">
        <v>8</v>
      </c>
      <c r="C4423" s="3">
        <v>2</v>
      </c>
      <c r="D4423" s="3">
        <v>2013</v>
      </c>
      <c r="E4423">
        <v>16.5</v>
      </c>
    </row>
    <row r="4424" spans="1:5" x14ac:dyDescent="0.2">
      <c r="A4424" s="21">
        <v>41314</v>
      </c>
      <c r="B4424" s="3">
        <v>9</v>
      </c>
      <c r="C4424" s="3">
        <v>2</v>
      </c>
      <c r="D4424" s="3">
        <v>2013</v>
      </c>
      <c r="E4424">
        <v>18.3</v>
      </c>
    </row>
    <row r="4425" spans="1:5" x14ac:dyDescent="0.2">
      <c r="A4425" s="21">
        <v>41315</v>
      </c>
      <c r="B4425" s="3">
        <v>10</v>
      </c>
      <c r="C4425" s="3">
        <v>2</v>
      </c>
      <c r="D4425" s="3">
        <v>2013</v>
      </c>
      <c r="E4425">
        <v>24</v>
      </c>
    </row>
    <row r="4426" spans="1:5" x14ac:dyDescent="0.2">
      <c r="A4426" s="21">
        <v>41316</v>
      </c>
      <c r="B4426" s="3">
        <v>11</v>
      </c>
      <c r="C4426" s="3">
        <v>2</v>
      </c>
      <c r="D4426" s="3">
        <v>2013</v>
      </c>
      <c r="E4426">
        <v>21.2</v>
      </c>
    </row>
    <row r="4427" spans="1:5" x14ac:dyDescent="0.2">
      <c r="A4427" s="21">
        <v>41317</v>
      </c>
      <c r="B4427" s="3">
        <v>12</v>
      </c>
      <c r="C4427" s="3">
        <v>2</v>
      </c>
      <c r="D4427" s="3">
        <v>2013</v>
      </c>
      <c r="E4427">
        <v>15.3</v>
      </c>
    </row>
    <row r="4428" spans="1:5" x14ac:dyDescent="0.2">
      <c r="A4428" s="21">
        <v>41318</v>
      </c>
      <c r="B4428" s="3">
        <v>13</v>
      </c>
      <c r="C4428" s="3">
        <v>2</v>
      </c>
      <c r="D4428" s="3">
        <v>2013</v>
      </c>
      <c r="E4428">
        <v>15.2</v>
      </c>
    </row>
    <row r="4429" spans="1:5" x14ac:dyDescent="0.2">
      <c r="A4429" s="21">
        <v>41319</v>
      </c>
      <c r="B4429" s="3">
        <v>14</v>
      </c>
      <c r="C4429" s="3">
        <v>2</v>
      </c>
      <c r="D4429" s="3">
        <v>2013</v>
      </c>
      <c r="E4429">
        <v>20.7</v>
      </c>
    </row>
    <row r="4430" spans="1:5" x14ac:dyDescent="0.2">
      <c r="A4430" s="21">
        <v>41320</v>
      </c>
      <c r="B4430" s="3">
        <v>15</v>
      </c>
      <c r="C4430" s="3">
        <v>2</v>
      </c>
      <c r="D4430" s="3">
        <v>2013</v>
      </c>
      <c r="E4430">
        <v>24.9</v>
      </c>
    </row>
    <row r="4431" spans="1:5" x14ac:dyDescent="0.2">
      <c r="A4431" s="21">
        <v>41321</v>
      </c>
      <c r="B4431" s="3">
        <v>16</v>
      </c>
      <c r="C4431" s="3">
        <v>2</v>
      </c>
      <c r="D4431" s="3">
        <v>2013</v>
      </c>
      <c r="E4431">
        <v>24.8</v>
      </c>
    </row>
    <row r="4432" spans="1:5" x14ac:dyDescent="0.2">
      <c r="A4432" s="21">
        <v>41322</v>
      </c>
      <c r="B4432" s="3">
        <v>17</v>
      </c>
      <c r="C4432" s="3">
        <v>2</v>
      </c>
      <c r="D4432" s="3">
        <v>2013</v>
      </c>
      <c r="E4432">
        <v>19.399999999999999</v>
      </c>
    </row>
    <row r="4433" spans="1:5" x14ac:dyDescent="0.2">
      <c r="A4433" s="21">
        <v>41323</v>
      </c>
      <c r="B4433" s="3">
        <v>18</v>
      </c>
      <c r="C4433" s="3">
        <v>2</v>
      </c>
      <c r="D4433" s="3">
        <v>2013</v>
      </c>
      <c r="E4433">
        <v>21.3</v>
      </c>
    </row>
    <row r="4434" spans="1:5" x14ac:dyDescent="0.2">
      <c r="A4434" s="21">
        <v>41324</v>
      </c>
      <c r="B4434" s="3">
        <v>19</v>
      </c>
      <c r="C4434" s="3">
        <v>2</v>
      </c>
      <c r="D4434" s="3">
        <v>2013</v>
      </c>
      <c r="E4434">
        <v>22.4</v>
      </c>
    </row>
    <row r="4435" spans="1:5" x14ac:dyDescent="0.2">
      <c r="A4435" s="21">
        <v>41325</v>
      </c>
      <c r="B4435" s="3">
        <v>20</v>
      </c>
      <c r="C4435" s="3">
        <v>2</v>
      </c>
      <c r="D4435" s="3">
        <v>2013</v>
      </c>
      <c r="E4435">
        <v>20.3</v>
      </c>
    </row>
    <row r="4436" spans="1:5" x14ac:dyDescent="0.2">
      <c r="A4436" s="21">
        <v>41326</v>
      </c>
      <c r="B4436" s="3">
        <v>21</v>
      </c>
      <c r="C4436" s="3">
        <v>2</v>
      </c>
      <c r="D4436" s="3">
        <v>2013</v>
      </c>
      <c r="E4436">
        <v>18.899999999999999</v>
      </c>
    </row>
    <row r="4437" spans="1:5" x14ac:dyDescent="0.2">
      <c r="A4437" s="21">
        <v>41327</v>
      </c>
      <c r="B4437" s="3">
        <v>22</v>
      </c>
      <c r="C4437" s="3">
        <v>2</v>
      </c>
      <c r="D4437" s="3">
        <v>2013</v>
      </c>
      <c r="E4437">
        <v>21.3</v>
      </c>
    </row>
    <row r="4438" spans="1:5" x14ac:dyDescent="0.2">
      <c r="A4438" s="21">
        <v>41328</v>
      </c>
      <c r="B4438" s="3">
        <v>23</v>
      </c>
      <c r="C4438" s="3">
        <v>2</v>
      </c>
      <c r="D4438" s="3">
        <v>2013</v>
      </c>
      <c r="E4438">
        <v>21.9</v>
      </c>
    </row>
    <row r="4439" spans="1:5" x14ac:dyDescent="0.2">
      <c r="A4439" s="21">
        <v>41329</v>
      </c>
      <c r="B4439" s="3">
        <v>24</v>
      </c>
      <c r="C4439" s="3">
        <v>2</v>
      </c>
      <c r="D4439" s="3">
        <v>2013</v>
      </c>
      <c r="E4439">
        <v>23.3</v>
      </c>
    </row>
    <row r="4440" spans="1:5" x14ac:dyDescent="0.2">
      <c r="A4440" s="21">
        <v>41330</v>
      </c>
      <c r="B4440" s="3">
        <v>25</v>
      </c>
      <c r="C4440" s="3">
        <v>2</v>
      </c>
      <c r="D4440" s="3">
        <v>2013</v>
      </c>
      <c r="E4440">
        <v>22.6</v>
      </c>
    </row>
    <row r="4441" spans="1:5" x14ac:dyDescent="0.2">
      <c r="A4441" s="21">
        <v>41331</v>
      </c>
      <c r="B4441" s="3">
        <v>26</v>
      </c>
      <c r="C4441" s="3">
        <v>2</v>
      </c>
      <c r="D4441" s="3">
        <v>2013</v>
      </c>
      <c r="E4441">
        <v>19.899999999999999</v>
      </c>
    </row>
    <row r="4442" spans="1:5" x14ac:dyDescent="0.2">
      <c r="A4442" s="21">
        <v>41332</v>
      </c>
      <c r="B4442" s="3">
        <v>27</v>
      </c>
      <c r="C4442" s="3">
        <v>2</v>
      </c>
      <c r="D4442" s="3">
        <v>2013</v>
      </c>
      <c r="E4442">
        <v>22.3</v>
      </c>
    </row>
    <row r="4443" spans="1:5" x14ac:dyDescent="0.2">
      <c r="A4443" s="21">
        <v>41333</v>
      </c>
      <c r="B4443" s="3">
        <v>28</v>
      </c>
      <c r="C4443" s="3">
        <v>2</v>
      </c>
      <c r="D4443" s="3">
        <v>2013</v>
      </c>
      <c r="E4443">
        <v>35.799999999999997</v>
      </c>
    </row>
    <row r="4444" spans="1:5" x14ac:dyDescent="0.2">
      <c r="A4444" s="21">
        <v>41334</v>
      </c>
      <c r="B4444" s="3">
        <v>1</v>
      </c>
      <c r="C4444" s="3">
        <v>3</v>
      </c>
      <c r="D4444" s="3">
        <v>2013</v>
      </c>
      <c r="E4444">
        <v>18.600000000000001</v>
      </c>
    </row>
    <row r="4445" spans="1:5" x14ac:dyDescent="0.2">
      <c r="A4445" s="21">
        <v>41335</v>
      </c>
      <c r="B4445" s="3">
        <v>2</v>
      </c>
      <c r="C4445" s="3">
        <v>3</v>
      </c>
      <c r="D4445" s="3">
        <v>2013</v>
      </c>
      <c r="E4445">
        <v>21.4</v>
      </c>
    </row>
    <row r="4446" spans="1:5" x14ac:dyDescent="0.2">
      <c r="A4446" s="21">
        <v>41336</v>
      </c>
      <c r="B4446" s="3">
        <v>3</v>
      </c>
      <c r="C4446" s="3">
        <v>3</v>
      </c>
      <c r="D4446" s="3">
        <v>2013</v>
      </c>
      <c r="E4446">
        <v>21</v>
      </c>
    </row>
    <row r="4447" spans="1:5" x14ac:dyDescent="0.2">
      <c r="A4447" s="21">
        <v>41337</v>
      </c>
      <c r="B4447" s="3">
        <v>4</v>
      </c>
      <c r="C4447" s="3">
        <v>3</v>
      </c>
      <c r="D4447" s="3">
        <v>2013</v>
      </c>
      <c r="E4447">
        <v>20</v>
      </c>
    </row>
    <row r="4448" spans="1:5" x14ac:dyDescent="0.2">
      <c r="A4448" s="21">
        <v>41338</v>
      </c>
      <c r="B4448" s="3">
        <v>5</v>
      </c>
      <c r="C4448" s="3">
        <v>3</v>
      </c>
      <c r="D4448" s="3">
        <v>2013</v>
      </c>
      <c r="E4448">
        <v>20</v>
      </c>
    </row>
    <row r="4449" spans="1:5" x14ac:dyDescent="0.2">
      <c r="A4449" s="21">
        <v>41339</v>
      </c>
      <c r="B4449" s="3">
        <v>6</v>
      </c>
      <c r="C4449" s="3">
        <v>3</v>
      </c>
      <c r="D4449" s="3">
        <v>2013</v>
      </c>
      <c r="E4449">
        <v>19.5</v>
      </c>
    </row>
    <row r="4450" spans="1:5" x14ac:dyDescent="0.2">
      <c r="A4450" s="21">
        <v>41340</v>
      </c>
      <c r="B4450" s="3">
        <v>7</v>
      </c>
      <c r="C4450" s="3">
        <v>3</v>
      </c>
      <c r="D4450" s="3">
        <v>2013</v>
      </c>
      <c r="E4450">
        <v>19.7</v>
      </c>
    </row>
    <row r="4451" spans="1:5" x14ac:dyDescent="0.2">
      <c r="A4451" s="21">
        <v>41341</v>
      </c>
      <c r="B4451" s="3">
        <v>8</v>
      </c>
      <c r="C4451" s="3">
        <v>3</v>
      </c>
      <c r="D4451" s="3">
        <v>2013</v>
      </c>
      <c r="E4451">
        <v>22.8</v>
      </c>
    </row>
    <row r="4452" spans="1:5" x14ac:dyDescent="0.2">
      <c r="A4452" s="21">
        <v>41342</v>
      </c>
      <c r="B4452" s="3">
        <v>9</v>
      </c>
      <c r="C4452" s="3">
        <v>3</v>
      </c>
      <c r="D4452" s="3">
        <v>2013</v>
      </c>
      <c r="E4452">
        <v>24.8</v>
      </c>
    </row>
    <row r="4453" spans="1:5" x14ac:dyDescent="0.2">
      <c r="A4453" s="21">
        <v>41343</v>
      </c>
      <c r="B4453" s="3">
        <v>10</v>
      </c>
      <c r="C4453" s="3">
        <v>3</v>
      </c>
      <c r="D4453" s="3">
        <v>2013</v>
      </c>
      <c r="E4453">
        <v>29.2</v>
      </c>
    </row>
    <row r="4454" spans="1:5" x14ac:dyDescent="0.2">
      <c r="A4454" s="21">
        <v>41344</v>
      </c>
      <c r="B4454" s="3">
        <v>11</v>
      </c>
      <c r="C4454" s="3">
        <v>3</v>
      </c>
      <c r="D4454" s="3">
        <v>2013</v>
      </c>
      <c r="E4454">
        <v>24.6</v>
      </c>
    </row>
    <row r="4455" spans="1:5" x14ac:dyDescent="0.2">
      <c r="A4455" s="21">
        <v>41345</v>
      </c>
      <c r="B4455" s="3">
        <v>12</v>
      </c>
      <c r="C4455" s="3">
        <v>3</v>
      </c>
      <c r="D4455" s="3">
        <v>2013</v>
      </c>
      <c r="E4455">
        <v>20.9</v>
      </c>
    </row>
    <row r="4456" spans="1:5" x14ac:dyDescent="0.2">
      <c r="A4456" s="21">
        <v>41346</v>
      </c>
      <c r="B4456" s="3">
        <v>13</v>
      </c>
      <c r="C4456" s="3">
        <v>3</v>
      </c>
      <c r="D4456" s="3">
        <v>2013</v>
      </c>
      <c r="E4456">
        <v>23.6</v>
      </c>
    </row>
    <row r="4457" spans="1:5" x14ac:dyDescent="0.2">
      <c r="A4457" s="21">
        <v>41347</v>
      </c>
      <c r="B4457" s="3">
        <v>14</v>
      </c>
      <c r="C4457" s="3">
        <v>3</v>
      </c>
      <c r="D4457" s="3">
        <v>2013</v>
      </c>
      <c r="E4457">
        <v>31.4</v>
      </c>
    </row>
    <row r="4458" spans="1:5" x14ac:dyDescent="0.2">
      <c r="A4458" s="21">
        <v>41348</v>
      </c>
      <c r="B4458" s="3">
        <v>15</v>
      </c>
      <c r="C4458" s="3">
        <v>3</v>
      </c>
      <c r="D4458" s="3">
        <v>2013</v>
      </c>
      <c r="E4458">
        <v>24.7</v>
      </c>
    </row>
    <row r="4459" spans="1:5" x14ac:dyDescent="0.2">
      <c r="A4459" s="21">
        <v>41349</v>
      </c>
      <c r="B4459" s="3">
        <v>16</v>
      </c>
      <c r="C4459" s="3">
        <v>3</v>
      </c>
      <c r="D4459" s="3">
        <v>2013</v>
      </c>
      <c r="E4459">
        <v>21.1</v>
      </c>
    </row>
    <row r="4460" spans="1:5" x14ac:dyDescent="0.2">
      <c r="A4460" s="21">
        <v>41350</v>
      </c>
      <c r="B4460" s="3">
        <v>17</v>
      </c>
      <c r="C4460" s="3">
        <v>3</v>
      </c>
      <c r="D4460" s="3">
        <v>2013</v>
      </c>
      <c r="E4460">
        <v>19.3</v>
      </c>
    </row>
    <row r="4461" spans="1:5" x14ac:dyDescent="0.2">
      <c r="A4461" s="21">
        <v>41351</v>
      </c>
      <c r="B4461" s="3">
        <v>18</v>
      </c>
      <c r="C4461" s="3">
        <v>3</v>
      </c>
      <c r="D4461" s="3">
        <v>2013</v>
      </c>
      <c r="E4461">
        <v>20</v>
      </c>
    </row>
    <row r="4462" spans="1:5" x14ac:dyDescent="0.2">
      <c r="A4462" s="21">
        <v>41352</v>
      </c>
      <c r="B4462" s="3">
        <v>19</v>
      </c>
      <c r="C4462" s="3">
        <v>3</v>
      </c>
      <c r="D4462" s="3">
        <v>2013</v>
      </c>
      <c r="E4462">
        <v>19</v>
      </c>
    </row>
    <row r="4463" spans="1:5" x14ac:dyDescent="0.2">
      <c r="A4463" s="21">
        <v>41353</v>
      </c>
      <c r="B4463" s="3">
        <v>20</v>
      </c>
      <c r="C4463" s="3">
        <v>3</v>
      </c>
      <c r="D4463" s="3">
        <v>2013</v>
      </c>
      <c r="E4463">
        <v>17.899999999999999</v>
      </c>
    </row>
    <row r="4464" spans="1:5" x14ac:dyDescent="0.2">
      <c r="A4464" s="21">
        <v>41354</v>
      </c>
      <c r="B4464" s="3">
        <v>21</v>
      </c>
      <c r="C4464" s="3">
        <v>3</v>
      </c>
      <c r="D4464" s="3">
        <v>2013</v>
      </c>
      <c r="E4464">
        <v>23.4</v>
      </c>
    </row>
    <row r="4465" spans="1:5" x14ac:dyDescent="0.2">
      <c r="A4465" s="21">
        <v>41355</v>
      </c>
      <c r="B4465" s="3">
        <v>22</v>
      </c>
      <c r="C4465" s="3">
        <v>3</v>
      </c>
      <c r="D4465" s="3">
        <v>2013</v>
      </c>
      <c r="E4465">
        <v>25.4</v>
      </c>
    </row>
    <row r="4466" spans="1:5" x14ac:dyDescent="0.2">
      <c r="A4466" s="21">
        <v>41356</v>
      </c>
      <c r="B4466" s="3">
        <v>23</v>
      </c>
      <c r="C4466" s="3">
        <v>3</v>
      </c>
      <c r="D4466" s="3">
        <v>2013</v>
      </c>
      <c r="E4466">
        <v>23</v>
      </c>
    </row>
    <row r="4467" spans="1:5" x14ac:dyDescent="0.2">
      <c r="A4467" s="21">
        <v>41357</v>
      </c>
      <c r="B4467" s="3">
        <v>24</v>
      </c>
      <c r="C4467" s="3">
        <v>3</v>
      </c>
      <c r="D4467" s="3">
        <v>2013</v>
      </c>
      <c r="E4467">
        <v>26.5</v>
      </c>
    </row>
    <row r="4468" spans="1:5" x14ac:dyDescent="0.2">
      <c r="A4468" s="21">
        <v>41358</v>
      </c>
      <c r="B4468" s="3">
        <v>25</v>
      </c>
      <c r="C4468" s="3">
        <v>3</v>
      </c>
      <c r="D4468" s="3">
        <v>2013</v>
      </c>
      <c r="E4468">
        <v>23.1</v>
      </c>
    </row>
    <row r="4469" spans="1:5" x14ac:dyDescent="0.2">
      <c r="A4469" s="21">
        <v>41359</v>
      </c>
      <c r="B4469" s="3">
        <v>26</v>
      </c>
      <c r="C4469" s="3">
        <v>3</v>
      </c>
      <c r="D4469" s="3">
        <v>2013</v>
      </c>
      <c r="E4469">
        <v>23.2</v>
      </c>
    </row>
    <row r="4470" spans="1:5" x14ac:dyDescent="0.2">
      <c r="A4470" s="21">
        <v>41360</v>
      </c>
      <c r="B4470" s="3">
        <v>27</v>
      </c>
      <c r="C4470" s="3">
        <v>3</v>
      </c>
      <c r="D4470" s="3">
        <v>2013</v>
      </c>
      <c r="E4470">
        <v>19.899999999999999</v>
      </c>
    </row>
    <row r="4471" spans="1:5" x14ac:dyDescent="0.2">
      <c r="A4471" s="21">
        <v>41361</v>
      </c>
      <c r="B4471" s="3">
        <v>28</v>
      </c>
      <c r="C4471" s="3">
        <v>3</v>
      </c>
      <c r="D4471" s="3">
        <v>2013</v>
      </c>
      <c r="E4471">
        <v>34</v>
      </c>
    </row>
    <row r="4472" spans="1:5" x14ac:dyDescent="0.2">
      <c r="A4472" s="21">
        <v>41362</v>
      </c>
      <c r="B4472" s="3">
        <v>29</v>
      </c>
      <c r="C4472" s="3">
        <v>3</v>
      </c>
      <c r="D4472" s="3">
        <v>2013</v>
      </c>
      <c r="E4472">
        <v>24.1</v>
      </c>
    </row>
    <row r="4473" spans="1:5" x14ac:dyDescent="0.2">
      <c r="A4473" s="21">
        <v>41363</v>
      </c>
      <c r="B4473" s="3">
        <v>30</v>
      </c>
      <c r="C4473" s="3">
        <v>3</v>
      </c>
      <c r="D4473" s="3">
        <v>2013</v>
      </c>
      <c r="E4473">
        <v>19.399999999999999</v>
      </c>
    </row>
    <row r="4474" spans="1:5" x14ac:dyDescent="0.2">
      <c r="A4474" s="21">
        <v>41364</v>
      </c>
      <c r="B4474" s="3">
        <v>31</v>
      </c>
      <c r="C4474" s="3">
        <v>3</v>
      </c>
      <c r="D4474" s="3">
        <v>2013</v>
      </c>
      <c r="E4474">
        <v>21.7</v>
      </c>
    </row>
    <row r="4475" spans="1:5" x14ac:dyDescent="0.2">
      <c r="A4475" s="21">
        <v>41365</v>
      </c>
      <c r="B4475" s="3">
        <v>1</v>
      </c>
      <c r="C4475" s="3">
        <v>4</v>
      </c>
      <c r="D4475" s="3">
        <v>2013</v>
      </c>
      <c r="E4475">
        <v>2.2999999999999998</v>
      </c>
    </row>
    <row r="4476" spans="1:5" x14ac:dyDescent="0.2">
      <c r="A4476" s="21">
        <v>41366</v>
      </c>
      <c r="B4476" s="3">
        <v>2</v>
      </c>
      <c r="C4476" s="3">
        <v>4</v>
      </c>
      <c r="D4476" s="3">
        <v>2013</v>
      </c>
      <c r="E4476">
        <v>1.96</v>
      </c>
    </row>
    <row r="4477" spans="1:5" x14ac:dyDescent="0.2">
      <c r="A4477" s="21">
        <v>41367</v>
      </c>
      <c r="B4477" s="3">
        <v>3</v>
      </c>
      <c r="C4477" s="3">
        <v>4</v>
      </c>
      <c r="D4477" s="3">
        <v>2013</v>
      </c>
      <c r="E4477">
        <v>0.93</v>
      </c>
    </row>
    <row r="4478" spans="1:5" x14ac:dyDescent="0.2">
      <c r="A4478" s="21">
        <v>41368</v>
      </c>
      <c r="B4478" s="3">
        <v>4</v>
      </c>
      <c r="C4478" s="3">
        <v>4</v>
      </c>
      <c r="D4478" s="3">
        <v>2013</v>
      </c>
      <c r="E4478">
        <v>1.95</v>
      </c>
    </row>
    <row r="4479" spans="1:5" x14ac:dyDescent="0.2">
      <c r="A4479" s="21">
        <v>41369</v>
      </c>
      <c r="B4479" s="3">
        <v>5</v>
      </c>
      <c r="C4479" s="3">
        <v>4</v>
      </c>
      <c r="D4479" s="3">
        <v>2013</v>
      </c>
      <c r="E4479">
        <v>1.71</v>
      </c>
    </row>
    <row r="4480" spans="1:5" x14ac:dyDescent="0.2">
      <c r="A4480" s="21">
        <v>41370</v>
      </c>
      <c r="B4480" s="3">
        <v>6</v>
      </c>
      <c r="C4480" s="3">
        <v>4</v>
      </c>
      <c r="D4480" s="3">
        <v>2013</v>
      </c>
      <c r="E4480">
        <v>2.31</v>
      </c>
    </row>
    <row r="4481" spans="1:5" x14ac:dyDescent="0.2">
      <c r="A4481" s="21">
        <v>41371</v>
      </c>
      <c r="B4481" s="3">
        <v>7</v>
      </c>
      <c r="C4481" s="3">
        <v>4</v>
      </c>
      <c r="D4481" s="3">
        <v>2013</v>
      </c>
      <c r="E4481">
        <v>0.88</v>
      </c>
    </row>
    <row r="4482" spans="1:5" x14ac:dyDescent="0.2">
      <c r="A4482" s="21">
        <v>41372</v>
      </c>
      <c r="B4482" s="3">
        <v>8</v>
      </c>
      <c r="C4482" s="3">
        <v>4</v>
      </c>
      <c r="D4482" s="3">
        <v>2013</v>
      </c>
      <c r="E4482">
        <v>1.66</v>
      </c>
    </row>
    <row r="4483" spans="1:5" x14ac:dyDescent="0.2">
      <c r="A4483" s="21">
        <v>41373</v>
      </c>
      <c r="B4483" s="3">
        <v>9</v>
      </c>
      <c r="C4483" s="3">
        <v>4</v>
      </c>
      <c r="D4483" s="3">
        <v>2013</v>
      </c>
      <c r="E4483">
        <v>4.2300000000000004</v>
      </c>
    </row>
    <row r="4484" spans="1:5" x14ac:dyDescent="0.2">
      <c r="A4484" s="21">
        <v>41374</v>
      </c>
      <c r="B4484" s="3">
        <v>10</v>
      </c>
      <c r="C4484" s="3">
        <v>4</v>
      </c>
      <c r="D4484" s="3">
        <v>2013</v>
      </c>
      <c r="E4484">
        <v>5.48</v>
      </c>
    </row>
    <row r="4485" spans="1:5" x14ac:dyDescent="0.2">
      <c r="A4485" s="21">
        <v>41375</v>
      </c>
      <c r="B4485" s="3">
        <v>11</v>
      </c>
      <c r="C4485" s="3">
        <v>4</v>
      </c>
      <c r="D4485" s="3">
        <v>2013</v>
      </c>
      <c r="E4485">
        <v>2.9</v>
      </c>
    </row>
    <row r="4486" spans="1:5" x14ac:dyDescent="0.2">
      <c r="A4486" s="21">
        <v>41376</v>
      </c>
      <c r="B4486" s="3">
        <v>12</v>
      </c>
      <c r="C4486" s="3">
        <v>4</v>
      </c>
      <c r="D4486" s="3">
        <v>2013</v>
      </c>
      <c r="E4486">
        <v>2.39</v>
      </c>
    </row>
    <row r="4487" spans="1:5" x14ac:dyDescent="0.2">
      <c r="A4487" s="21">
        <v>41377</v>
      </c>
      <c r="B4487" s="3">
        <v>13</v>
      </c>
      <c r="C4487" s="3">
        <v>4</v>
      </c>
      <c r="D4487" s="3">
        <v>2013</v>
      </c>
      <c r="E4487">
        <v>1.81</v>
      </c>
    </row>
    <row r="4488" spans="1:5" x14ac:dyDescent="0.2">
      <c r="A4488" s="21">
        <v>41378</v>
      </c>
      <c r="B4488" s="3">
        <v>14</v>
      </c>
      <c r="C4488" s="3">
        <v>4</v>
      </c>
      <c r="D4488" s="3">
        <v>2013</v>
      </c>
      <c r="E4488">
        <v>1.83</v>
      </c>
    </row>
    <row r="4489" spans="1:5" x14ac:dyDescent="0.2">
      <c r="A4489" s="21">
        <v>41379</v>
      </c>
      <c r="B4489" s="3">
        <v>15</v>
      </c>
      <c r="C4489" s="3">
        <v>4</v>
      </c>
      <c r="D4489" s="3">
        <v>2013</v>
      </c>
      <c r="E4489">
        <v>7.14</v>
      </c>
    </row>
    <row r="4490" spans="1:5" x14ac:dyDescent="0.2">
      <c r="A4490" s="21">
        <v>41380</v>
      </c>
      <c r="B4490" s="3">
        <v>16</v>
      </c>
      <c r="C4490" s="3">
        <v>4</v>
      </c>
      <c r="D4490" s="3">
        <v>2013</v>
      </c>
      <c r="E4490">
        <v>2.0299999999999998</v>
      </c>
    </row>
    <row r="4491" spans="1:5" x14ac:dyDescent="0.2">
      <c r="A4491" s="21">
        <v>41381</v>
      </c>
      <c r="B4491" s="3">
        <v>17</v>
      </c>
      <c r="C4491" s="3">
        <v>4</v>
      </c>
      <c r="D4491" s="3">
        <v>2013</v>
      </c>
      <c r="E4491">
        <v>4.25</v>
      </c>
    </row>
    <row r="4492" spans="1:5" x14ac:dyDescent="0.2">
      <c r="A4492" s="21">
        <v>41382</v>
      </c>
      <c r="B4492" s="3">
        <v>18</v>
      </c>
      <c r="C4492" s="3">
        <v>4</v>
      </c>
      <c r="D4492" s="3">
        <v>2013</v>
      </c>
      <c r="E4492">
        <v>6.13</v>
      </c>
    </row>
    <row r="4493" spans="1:5" x14ac:dyDescent="0.2">
      <c r="A4493" s="21">
        <v>41383</v>
      </c>
      <c r="B4493" s="3">
        <v>19</v>
      </c>
      <c r="C4493" s="3">
        <v>4</v>
      </c>
      <c r="D4493" s="3">
        <v>2013</v>
      </c>
      <c r="E4493">
        <v>14.6</v>
      </c>
    </row>
    <row r="4494" spans="1:5" x14ac:dyDescent="0.2">
      <c r="A4494" s="21">
        <v>41384</v>
      </c>
      <c r="B4494" s="3">
        <v>20</v>
      </c>
      <c r="C4494" s="3">
        <v>4</v>
      </c>
      <c r="D4494" s="3">
        <v>2013</v>
      </c>
      <c r="E4494">
        <v>13.2</v>
      </c>
    </row>
    <row r="4495" spans="1:5" x14ac:dyDescent="0.2">
      <c r="A4495" s="21">
        <v>41385</v>
      </c>
      <c r="B4495" s="3">
        <v>21</v>
      </c>
      <c r="C4495" s="3">
        <v>4</v>
      </c>
      <c r="D4495" s="3">
        <v>2013</v>
      </c>
      <c r="E4495">
        <v>6.06</v>
      </c>
    </row>
    <row r="4496" spans="1:5" x14ac:dyDescent="0.2">
      <c r="A4496" s="21">
        <v>41386</v>
      </c>
      <c r="B4496" s="3">
        <v>22</v>
      </c>
      <c r="C4496" s="3">
        <v>4</v>
      </c>
      <c r="D4496" s="3">
        <v>2013</v>
      </c>
      <c r="E4496">
        <v>5.21</v>
      </c>
    </row>
    <row r="4497" spans="1:20" x14ac:dyDescent="0.2">
      <c r="A4497" s="21">
        <v>41387</v>
      </c>
      <c r="B4497" s="3">
        <v>23</v>
      </c>
      <c r="C4497" s="3">
        <v>4</v>
      </c>
      <c r="D4497" s="3">
        <v>2013</v>
      </c>
      <c r="E4497">
        <v>7.71</v>
      </c>
    </row>
    <row r="4498" spans="1:20" x14ac:dyDescent="0.2">
      <c r="A4498" s="21">
        <v>41388</v>
      </c>
      <c r="B4498" s="3">
        <v>24</v>
      </c>
      <c r="C4498" s="3">
        <v>4</v>
      </c>
      <c r="D4498" s="3">
        <v>2013</v>
      </c>
      <c r="E4498">
        <v>5.82</v>
      </c>
    </row>
    <row r="4499" spans="1:20" x14ac:dyDescent="0.2">
      <c r="A4499" s="21">
        <v>41389</v>
      </c>
      <c r="B4499" s="3">
        <v>25</v>
      </c>
      <c r="C4499" s="3">
        <v>4</v>
      </c>
      <c r="D4499" s="3">
        <v>2013</v>
      </c>
      <c r="E4499">
        <v>4.22</v>
      </c>
    </row>
    <row r="4500" spans="1:20" x14ac:dyDescent="0.2">
      <c r="A4500" s="21">
        <v>41390</v>
      </c>
      <c r="B4500" s="3">
        <v>26</v>
      </c>
      <c r="C4500" s="3">
        <v>4</v>
      </c>
      <c r="D4500" s="3">
        <v>2013</v>
      </c>
      <c r="E4500">
        <v>6.81</v>
      </c>
    </row>
    <row r="4501" spans="1:20" x14ac:dyDescent="0.2">
      <c r="A4501" s="21">
        <v>41391</v>
      </c>
      <c r="B4501" s="3">
        <v>27</v>
      </c>
      <c r="C4501" s="3">
        <v>4</v>
      </c>
      <c r="D4501" s="3">
        <v>2013</v>
      </c>
      <c r="E4501">
        <v>3.69</v>
      </c>
    </row>
    <row r="4502" spans="1:20" x14ac:dyDescent="0.2">
      <c r="A4502" s="21">
        <v>41392</v>
      </c>
      <c r="B4502" s="3">
        <v>28</v>
      </c>
      <c r="C4502" s="3">
        <v>4</v>
      </c>
      <c r="D4502" s="3">
        <v>2013</v>
      </c>
      <c r="E4502">
        <v>2.2599999999999998</v>
      </c>
    </row>
    <row r="4503" spans="1:20" x14ac:dyDescent="0.2">
      <c r="A4503" s="21">
        <v>41393</v>
      </c>
      <c r="B4503" s="3">
        <v>29</v>
      </c>
      <c r="C4503" s="3">
        <v>4</v>
      </c>
      <c r="D4503" s="3">
        <v>2013</v>
      </c>
      <c r="E4503">
        <v>1.48</v>
      </c>
    </row>
    <row r="4504" spans="1:20" x14ac:dyDescent="0.2">
      <c r="A4504" s="21">
        <v>41394</v>
      </c>
      <c r="B4504" s="3">
        <v>30</v>
      </c>
      <c r="C4504" s="3">
        <v>4</v>
      </c>
      <c r="D4504" s="3">
        <v>2013</v>
      </c>
      <c r="E4504">
        <v>3.39</v>
      </c>
    </row>
    <row r="4505" spans="1:20" x14ac:dyDescent="0.2">
      <c r="A4505" s="21">
        <v>41395</v>
      </c>
      <c r="B4505" s="3">
        <v>1</v>
      </c>
      <c r="C4505" s="3">
        <v>5</v>
      </c>
      <c r="D4505" s="3">
        <v>2013</v>
      </c>
    </row>
    <row r="4506" spans="1:20" x14ac:dyDescent="0.2">
      <c r="A4506" s="21">
        <v>41396</v>
      </c>
      <c r="B4506" s="3">
        <v>2</v>
      </c>
      <c r="C4506" s="3">
        <v>5</v>
      </c>
      <c r="D4506" s="3">
        <v>2013</v>
      </c>
    </row>
    <row r="4507" spans="1:20" x14ac:dyDescent="0.2">
      <c r="A4507" s="21">
        <v>41397</v>
      </c>
      <c r="B4507" s="3">
        <v>3</v>
      </c>
      <c r="C4507" s="3">
        <v>5</v>
      </c>
      <c r="D4507" s="3">
        <v>2013</v>
      </c>
    </row>
    <row r="4508" spans="1:20" x14ac:dyDescent="0.2">
      <c r="A4508" s="21">
        <v>41398</v>
      </c>
      <c r="B4508" s="3">
        <v>4</v>
      </c>
      <c r="C4508" s="3">
        <v>5</v>
      </c>
      <c r="D4508" s="3">
        <v>2013</v>
      </c>
      <c r="F4508" s="14"/>
      <c r="G4508" s="14"/>
      <c r="H4508" s="14"/>
      <c r="I4508" s="14"/>
      <c r="J4508" s="14"/>
      <c r="K4508" s="14"/>
      <c r="L4508" s="14"/>
      <c r="M4508" s="14"/>
      <c r="N4508" s="14"/>
      <c r="O4508" s="14"/>
      <c r="P4508" s="14"/>
      <c r="Q4508" s="14"/>
      <c r="R4508" s="14"/>
      <c r="S4508" s="14"/>
      <c r="T4508" s="14"/>
    </row>
    <row r="4509" spans="1:20" x14ac:dyDescent="0.2">
      <c r="A4509" s="21">
        <v>41399</v>
      </c>
      <c r="B4509" s="3">
        <v>5</v>
      </c>
      <c r="C4509" s="3">
        <v>5</v>
      </c>
      <c r="D4509" s="3">
        <v>2013</v>
      </c>
    </row>
    <row r="4510" spans="1:20" x14ac:dyDescent="0.2">
      <c r="A4510" s="21">
        <v>41400</v>
      </c>
      <c r="B4510" s="3">
        <v>6</v>
      </c>
      <c r="C4510" s="3">
        <v>5</v>
      </c>
      <c r="D4510" s="3">
        <v>2013</v>
      </c>
    </row>
    <row r="4511" spans="1:20" x14ac:dyDescent="0.2">
      <c r="A4511" s="21">
        <v>41401</v>
      </c>
      <c r="B4511" s="3">
        <v>7</v>
      </c>
      <c r="C4511" s="3">
        <v>5</v>
      </c>
      <c r="D4511" s="3">
        <v>2013</v>
      </c>
    </row>
    <row r="4512" spans="1:20" x14ac:dyDescent="0.2">
      <c r="A4512" s="21">
        <v>41402</v>
      </c>
      <c r="B4512" s="3">
        <v>8</v>
      </c>
      <c r="C4512" s="3">
        <v>5</v>
      </c>
      <c r="D4512" s="3">
        <v>2013</v>
      </c>
    </row>
    <row r="4513" spans="1:5" x14ac:dyDescent="0.2">
      <c r="A4513" s="21">
        <v>41403</v>
      </c>
      <c r="B4513" s="3">
        <v>9</v>
      </c>
      <c r="C4513" s="3">
        <v>5</v>
      </c>
      <c r="D4513" s="3">
        <v>2013</v>
      </c>
    </row>
    <row r="4514" spans="1:5" x14ac:dyDescent="0.2">
      <c r="A4514" s="21">
        <v>41404</v>
      </c>
      <c r="B4514" s="3">
        <v>10</v>
      </c>
      <c r="C4514" s="3">
        <v>5</v>
      </c>
      <c r="D4514" s="3">
        <v>2013</v>
      </c>
      <c r="E4514">
        <v>7.04</v>
      </c>
    </row>
    <row r="4515" spans="1:5" x14ac:dyDescent="0.2">
      <c r="A4515" s="21">
        <v>41405</v>
      </c>
      <c r="B4515" s="3">
        <v>11</v>
      </c>
      <c r="C4515" s="3">
        <v>5</v>
      </c>
      <c r="D4515" s="3">
        <v>2013</v>
      </c>
      <c r="E4515">
        <v>8.2899999999999991</v>
      </c>
    </row>
    <row r="4516" spans="1:5" x14ac:dyDescent="0.2">
      <c r="A4516" s="21">
        <v>41406</v>
      </c>
      <c r="B4516" s="3">
        <v>12</v>
      </c>
      <c r="C4516" s="3">
        <v>5</v>
      </c>
      <c r="D4516" s="3">
        <v>2013</v>
      </c>
      <c r="E4516">
        <v>7.6</v>
      </c>
    </row>
    <row r="4517" spans="1:5" x14ac:dyDescent="0.2">
      <c r="A4517" s="21">
        <v>41407</v>
      </c>
      <c r="B4517" s="3">
        <v>13</v>
      </c>
      <c r="C4517" s="3">
        <v>5</v>
      </c>
      <c r="D4517" s="3">
        <v>2013</v>
      </c>
      <c r="E4517">
        <v>9.94</v>
      </c>
    </row>
    <row r="4518" spans="1:5" x14ac:dyDescent="0.2">
      <c r="A4518" s="21">
        <v>41408</v>
      </c>
      <c r="B4518" s="3">
        <v>14</v>
      </c>
      <c r="C4518" s="3">
        <v>5</v>
      </c>
      <c r="D4518" s="3">
        <v>2013</v>
      </c>
      <c r="E4518">
        <v>9.52</v>
      </c>
    </row>
    <row r="4519" spans="1:5" x14ac:dyDescent="0.2">
      <c r="A4519" s="21">
        <v>41409</v>
      </c>
      <c r="B4519" s="3">
        <v>15</v>
      </c>
      <c r="C4519" s="3">
        <v>5</v>
      </c>
      <c r="D4519" s="3">
        <v>2013</v>
      </c>
      <c r="E4519">
        <v>6.79</v>
      </c>
    </row>
    <row r="4520" spans="1:5" x14ac:dyDescent="0.2">
      <c r="A4520" s="21">
        <v>41410</v>
      </c>
      <c r="B4520" s="3">
        <v>16</v>
      </c>
      <c r="C4520" s="3">
        <v>5</v>
      </c>
      <c r="D4520" s="3">
        <v>2013</v>
      </c>
      <c r="E4520">
        <v>5.79</v>
      </c>
    </row>
    <row r="4521" spans="1:5" x14ac:dyDescent="0.2">
      <c r="A4521" s="21">
        <v>41411</v>
      </c>
      <c r="B4521" s="3">
        <v>17</v>
      </c>
      <c r="C4521" s="3">
        <v>5</v>
      </c>
      <c r="D4521" s="3">
        <v>2013</v>
      </c>
      <c r="E4521">
        <v>7.26</v>
      </c>
    </row>
    <row r="4522" spans="1:5" x14ac:dyDescent="0.2">
      <c r="A4522" s="21">
        <v>41412</v>
      </c>
      <c r="B4522" s="3">
        <v>18</v>
      </c>
      <c r="C4522" s="3">
        <v>5</v>
      </c>
      <c r="D4522" s="3">
        <v>2013</v>
      </c>
      <c r="E4522">
        <v>22.1</v>
      </c>
    </row>
    <row r="4523" spans="1:5" x14ac:dyDescent="0.2">
      <c r="A4523" s="21">
        <v>41413</v>
      </c>
      <c r="B4523" s="3">
        <v>19</v>
      </c>
      <c r="C4523" s="3">
        <v>5</v>
      </c>
      <c r="D4523" s="3">
        <v>2013</v>
      </c>
      <c r="E4523">
        <v>4.1100000000000003</v>
      </c>
    </row>
    <row r="4524" spans="1:5" x14ac:dyDescent="0.2">
      <c r="A4524" s="21">
        <v>41414</v>
      </c>
      <c r="B4524" s="3">
        <v>20</v>
      </c>
      <c r="C4524" s="3">
        <v>5</v>
      </c>
      <c r="D4524" s="3">
        <v>2013</v>
      </c>
      <c r="E4524">
        <v>2.1800000000000002</v>
      </c>
    </row>
    <row r="4525" spans="1:5" x14ac:dyDescent="0.2">
      <c r="A4525" s="21">
        <v>41415</v>
      </c>
      <c r="B4525" s="3">
        <v>21</v>
      </c>
      <c r="C4525" s="3">
        <v>5</v>
      </c>
      <c r="D4525" s="3">
        <v>2013</v>
      </c>
      <c r="E4525">
        <v>4.28</v>
      </c>
    </row>
    <row r="4526" spans="1:5" x14ac:dyDescent="0.2">
      <c r="A4526" s="21">
        <v>41416</v>
      </c>
      <c r="B4526" s="3">
        <v>22</v>
      </c>
      <c r="C4526" s="3">
        <v>5</v>
      </c>
      <c r="D4526" s="3">
        <v>2013</v>
      </c>
      <c r="E4526">
        <v>9.7200000000000006</v>
      </c>
    </row>
    <row r="4527" spans="1:5" x14ac:dyDescent="0.2">
      <c r="A4527" s="21">
        <v>41417</v>
      </c>
      <c r="B4527" s="3">
        <v>23</v>
      </c>
      <c r="C4527" s="3">
        <v>5</v>
      </c>
      <c r="D4527" s="3">
        <v>2013</v>
      </c>
      <c r="E4527">
        <v>9.99</v>
      </c>
    </row>
    <row r="4528" spans="1:5" x14ac:dyDescent="0.2">
      <c r="A4528" s="21">
        <v>41418</v>
      </c>
      <c r="B4528" s="3">
        <v>24</v>
      </c>
      <c r="C4528" s="3">
        <v>5</v>
      </c>
      <c r="D4528" s="3">
        <v>2013</v>
      </c>
      <c r="E4528">
        <v>1.68</v>
      </c>
    </row>
    <row r="4529" spans="1:5" x14ac:dyDescent="0.2">
      <c r="A4529" s="21">
        <v>41419</v>
      </c>
      <c r="B4529" s="3">
        <v>25</v>
      </c>
      <c r="C4529" s="3">
        <v>5</v>
      </c>
      <c r="D4529" s="3">
        <v>2013</v>
      </c>
      <c r="E4529">
        <v>0.83</v>
      </c>
    </row>
    <row r="4530" spans="1:5" x14ac:dyDescent="0.2">
      <c r="A4530" s="21">
        <v>41420</v>
      </c>
      <c r="B4530" s="3">
        <v>26</v>
      </c>
      <c r="C4530" s="3">
        <v>5</v>
      </c>
      <c r="D4530" s="3">
        <v>2013</v>
      </c>
      <c r="E4530">
        <v>0.92</v>
      </c>
    </row>
    <row r="4531" spans="1:5" x14ac:dyDescent="0.2">
      <c r="A4531" s="21">
        <v>41421</v>
      </c>
      <c r="B4531" s="3">
        <v>27</v>
      </c>
      <c r="C4531" s="3">
        <v>5</v>
      </c>
      <c r="D4531" s="3">
        <v>2013</v>
      </c>
      <c r="E4531">
        <v>0.67</v>
      </c>
    </row>
    <row r="4532" spans="1:5" x14ac:dyDescent="0.2">
      <c r="A4532" s="21">
        <v>41422</v>
      </c>
      <c r="B4532" s="3">
        <v>28</v>
      </c>
      <c r="C4532" s="3">
        <v>5</v>
      </c>
      <c r="D4532" s="3">
        <v>2013</v>
      </c>
      <c r="E4532">
        <v>0.68</v>
      </c>
    </row>
    <row r="4533" spans="1:5" x14ac:dyDescent="0.2">
      <c r="A4533" s="21">
        <v>41423</v>
      </c>
      <c r="B4533" s="3">
        <v>29</v>
      </c>
      <c r="C4533" s="3">
        <v>5</v>
      </c>
      <c r="D4533" s="3">
        <v>2013</v>
      </c>
      <c r="E4533">
        <v>0.56999999999999995</v>
      </c>
    </row>
    <row r="4534" spans="1:5" x14ac:dyDescent="0.2">
      <c r="A4534" s="21">
        <v>41424</v>
      </c>
      <c r="B4534" s="3">
        <v>30</v>
      </c>
      <c r="C4534" s="3">
        <v>5</v>
      </c>
      <c r="D4534" s="3">
        <v>2013</v>
      </c>
      <c r="E4534">
        <v>0.42</v>
      </c>
    </row>
    <row r="4535" spans="1:5" x14ac:dyDescent="0.2">
      <c r="A4535" s="21">
        <v>41425</v>
      </c>
      <c r="B4535" s="3">
        <v>31</v>
      </c>
      <c r="C4535" s="3">
        <v>5</v>
      </c>
      <c r="D4535" s="3">
        <v>2013</v>
      </c>
      <c r="E4535">
        <v>1.52</v>
      </c>
    </row>
    <row r="4536" spans="1:5" x14ac:dyDescent="0.2">
      <c r="A4536" s="21">
        <v>41426</v>
      </c>
      <c r="B4536" s="3">
        <v>1</v>
      </c>
      <c r="C4536" s="3">
        <v>6</v>
      </c>
      <c r="D4536" s="3">
        <v>2013</v>
      </c>
      <c r="E4536">
        <v>3.07</v>
      </c>
    </row>
    <row r="4537" spans="1:5" x14ac:dyDescent="0.2">
      <c r="A4537" s="21">
        <v>41427</v>
      </c>
      <c r="B4537" s="3">
        <v>2</v>
      </c>
      <c r="C4537" s="3">
        <v>6</v>
      </c>
      <c r="D4537" s="3">
        <v>2013</v>
      </c>
      <c r="E4537">
        <v>4.12</v>
      </c>
    </row>
    <row r="4538" spans="1:5" x14ac:dyDescent="0.2">
      <c r="A4538" s="21">
        <v>41428</v>
      </c>
      <c r="B4538" s="3">
        <v>3</v>
      </c>
      <c r="C4538" s="3">
        <v>6</v>
      </c>
      <c r="D4538" s="3">
        <v>2013</v>
      </c>
      <c r="E4538">
        <v>2.2200000000000002</v>
      </c>
    </row>
    <row r="4539" spans="1:5" x14ac:dyDescent="0.2">
      <c r="A4539" s="21">
        <v>41429</v>
      </c>
      <c r="B4539" s="3">
        <v>4</v>
      </c>
      <c r="C4539" s="3">
        <v>6</v>
      </c>
      <c r="D4539" s="3">
        <v>2013</v>
      </c>
      <c r="E4539">
        <v>1.45</v>
      </c>
    </row>
    <row r="4540" spans="1:5" x14ac:dyDescent="0.2">
      <c r="A4540" s="21">
        <v>41430</v>
      </c>
      <c r="B4540" s="3">
        <v>5</v>
      </c>
      <c r="C4540" s="3">
        <v>6</v>
      </c>
      <c r="D4540" s="3">
        <v>2013</v>
      </c>
      <c r="E4540">
        <v>1.05</v>
      </c>
    </row>
    <row r="4541" spans="1:5" x14ac:dyDescent="0.2">
      <c r="A4541" s="21">
        <v>41431</v>
      </c>
      <c r="B4541" s="3">
        <v>6</v>
      </c>
      <c r="C4541" s="3">
        <v>6</v>
      </c>
      <c r="D4541" s="3">
        <v>2013</v>
      </c>
      <c r="E4541">
        <v>0.87</v>
      </c>
    </row>
    <row r="4542" spans="1:5" x14ac:dyDescent="0.2">
      <c r="A4542" s="21">
        <v>41432</v>
      </c>
      <c r="B4542" s="3">
        <v>7</v>
      </c>
      <c r="C4542" s="3">
        <v>6</v>
      </c>
      <c r="D4542" s="3">
        <v>2013</v>
      </c>
      <c r="E4542">
        <v>0.8</v>
      </c>
    </row>
    <row r="4543" spans="1:5" x14ac:dyDescent="0.2">
      <c r="A4543" s="21">
        <v>41433</v>
      </c>
      <c r="B4543" s="3">
        <v>8</v>
      </c>
      <c r="C4543" s="3">
        <v>6</v>
      </c>
      <c r="D4543" s="3">
        <v>2013</v>
      </c>
      <c r="E4543">
        <v>1.45</v>
      </c>
    </row>
    <row r="4544" spans="1:5" x14ac:dyDescent="0.2">
      <c r="A4544" s="21">
        <v>41434</v>
      </c>
      <c r="B4544" s="3">
        <v>9</v>
      </c>
      <c r="C4544" s="3">
        <v>6</v>
      </c>
      <c r="D4544" s="3">
        <v>2013</v>
      </c>
      <c r="E4544">
        <v>2.2799999999999998</v>
      </c>
    </row>
    <row r="4545" spans="1:5" x14ac:dyDescent="0.2">
      <c r="A4545" s="21">
        <v>41435</v>
      </c>
      <c r="B4545" s="3">
        <v>10</v>
      </c>
      <c r="C4545" s="3">
        <v>6</v>
      </c>
      <c r="D4545" s="3">
        <v>2013</v>
      </c>
      <c r="E4545">
        <v>1.23</v>
      </c>
    </row>
    <row r="4546" spans="1:5" x14ac:dyDescent="0.2">
      <c r="A4546" s="21">
        <v>41436</v>
      </c>
      <c r="B4546" s="3">
        <v>11</v>
      </c>
      <c r="C4546" s="3">
        <v>6</v>
      </c>
      <c r="D4546" s="3">
        <v>2013</v>
      </c>
      <c r="E4546">
        <v>0.7</v>
      </c>
    </row>
    <row r="4547" spans="1:5" x14ac:dyDescent="0.2">
      <c r="A4547" s="21">
        <v>41437</v>
      </c>
      <c r="B4547" s="3">
        <v>12</v>
      </c>
      <c r="C4547" s="3">
        <v>6</v>
      </c>
      <c r="D4547" s="3">
        <v>2013</v>
      </c>
      <c r="E4547">
        <v>0.79</v>
      </c>
    </row>
    <row r="4548" spans="1:5" x14ac:dyDescent="0.2">
      <c r="A4548" s="21">
        <v>41438</v>
      </c>
      <c r="B4548" s="3">
        <v>13</v>
      </c>
      <c r="C4548" s="3">
        <v>6</v>
      </c>
      <c r="D4548" s="3">
        <v>2013</v>
      </c>
      <c r="E4548">
        <v>116</v>
      </c>
    </row>
    <row r="4549" spans="1:5" x14ac:dyDescent="0.2">
      <c r="A4549" s="21">
        <v>41439</v>
      </c>
      <c r="B4549" s="3">
        <v>14</v>
      </c>
      <c r="C4549" s="3">
        <v>6</v>
      </c>
      <c r="D4549" s="3">
        <v>2013</v>
      </c>
      <c r="E4549">
        <v>173</v>
      </c>
    </row>
    <row r="4550" spans="1:5" x14ac:dyDescent="0.2">
      <c r="A4550" s="21">
        <v>41440</v>
      </c>
      <c r="B4550" s="3">
        <v>15</v>
      </c>
      <c r="C4550" s="3">
        <v>6</v>
      </c>
      <c r="D4550" s="3">
        <v>2013</v>
      </c>
      <c r="E4550">
        <v>91.1</v>
      </c>
    </row>
    <row r="4551" spans="1:5" x14ac:dyDescent="0.2">
      <c r="A4551" s="21">
        <v>41441</v>
      </c>
      <c r="B4551" s="3">
        <v>16</v>
      </c>
      <c r="C4551" s="3">
        <v>6</v>
      </c>
      <c r="D4551" s="3">
        <v>2013</v>
      </c>
      <c r="E4551">
        <v>35.200000000000003</v>
      </c>
    </row>
    <row r="4552" spans="1:5" x14ac:dyDescent="0.2">
      <c r="A4552" s="21">
        <v>41442</v>
      </c>
      <c r="B4552" s="3">
        <v>17</v>
      </c>
      <c r="C4552" s="3">
        <v>6</v>
      </c>
      <c r="D4552" s="3">
        <v>2013</v>
      </c>
      <c r="E4552">
        <v>99.9</v>
      </c>
    </row>
    <row r="4553" spans="1:5" x14ac:dyDescent="0.2">
      <c r="A4553" s="21">
        <v>41443</v>
      </c>
      <c r="B4553" s="3">
        <v>18</v>
      </c>
      <c r="C4553" s="3">
        <v>6</v>
      </c>
      <c r="D4553" s="3">
        <v>2013</v>
      </c>
      <c r="E4553">
        <v>183</v>
      </c>
    </row>
    <row r="4554" spans="1:5" x14ac:dyDescent="0.2">
      <c r="A4554" s="21">
        <v>41444</v>
      </c>
      <c r="B4554" s="3">
        <v>19</v>
      </c>
      <c r="C4554" s="3">
        <v>6</v>
      </c>
      <c r="D4554" s="3">
        <v>2013</v>
      </c>
      <c r="E4554">
        <v>106</v>
      </c>
    </row>
    <row r="4555" spans="1:5" x14ac:dyDescent="0.2">
      <c r="A4555" s="21">
        <v>41445</v>
      </c>
      <c r="B4555" s="3">
        <v>20</v>
      </c>
      <c r="C4555" s="3">
        <v>6</v>
      </c>
      <c r="D4555" s="3">
        <v>2013</v>
      </c>
      <c r="E4555">
        <v>39.4</v>
      </c>
    </row>
    <row r="4556" spans="1:5" x14ac:dyDescent="0.2">
      <c r="A4556" s="21">
        <v>41446</v>
      </c>
      <c r="B4556" s="3">
        <v>21</v>
      </c>
      <c r="C4556" s="3">
        <v>6</v>
      </c>
      <c r="D4556" s="3">
        <v>2013</v>
      </c>
      <c r="E4556">
        <v>14.8</v>
      </c>
    </row>
    <row r="4557" spans="1:5" x14ac:dyDescent="0.2">
      <c r="A4557" s="21">
        <v>41447</v>
      </c>
      <c r="B4557" s="3">
        <v>22</v>
      </c>
      <c r="C4557" s="3">
        <v>6</v>
      </c>
      <c r="D4557" s="3">
        <v>2013</v>
      </c>
      <c r="E4557">
        <v>7.38</v>
      </c>
    </row>
    <row r="4558" spans="1:5" x14ac:dyDescent="0.2">
      <c r="A4558" s="21">
        <v>41448</v>
      </c>
      <c r="B4558" s="3">
        <v>23</v>
      </c>
      <c r="C4558" s="3">
        <v>6</v>
      </c>
      <c r="D4558" s="3">
        <v>2013</v>
      </c>
      <c r="E4558">
        <v>3.72</v>
      </c>
    </row>
    <row r="4559" spans="1:5" x14ac:dyDescent="0.2">
      <c r="A4559" s="21">
        <v>41449</v>
      </c>
      <c r="B4559" s="3">
        <v>24</v>
      </c>
      <c r="C4559" s="3">
        <v>6</v>
      </c>
      <c r="D4559" s="3">
        <v>2013</v>
      </c>
      <c r="E4559">
        <v>2.6</v>
      </c>
    </row>
    <row r="4560" spans="1:5" x14ac:dyDescent="0.2">
      <c r="A4560" s="21">
        <v>41450</v>
      </c>
      <c r="B4560" s="3">
        <v>25</v>
      </c>
      <c r="C4560" s="3">
        <v>6</v>
      </c>
      <c r="D4560" s="3">
        <v>2013</v>
      </c>
      <c r="E4560">
        <v>4.33</v>
      </c>
    </row>
    <row r="4561" spans="1:5" x14ac:dyDescent="0.2">
      <c r="A4561" s="21">
        <v>41451</v>
      </c>
      <c r="B4561" s="3">
        <v>26</v>
      </c>
      <c r="C4561" s="3">
        <v>6</v>
      </c>
      <c r="D4561" s="3">
        <v>2013</v>
      </c>
      <c r="E4561">
        <v>3.61</v>
      </c>
    </row>
    <row r="4562" spans="1:5" x14ac:dyDescent="0.2">
      <c r="A4562" s="21">
        <v>41452</v>
      </c>
      <c r="B4562" s="3">
        <v>27</v>
      </c>
      <c r="C4562" s="3">
        <v>6</v>
      </c>
      <c r="D4562" s="3">
        <v>2013</v>
      </c>
      <c r="E4562">
        <v>2.33</v>
      </c>
    </row>
    <row r="4563" spans="1:5" x14ac:dyDescent="0.2">
      <c r="A4563" s="21">
        <v>41453</v>
      </c>
      <c r="B4563" s="3">
        <v>28</v>
      </c>
      <c r="C4563" s="3">
        <v>6</v>
      </c>
      <c r="D4563" s="3">
        <v>2013</v>
      </c>
      <c r="E4563">
        <v>1.62</v>
      </c>
    </row>
    <row r="4564" spans="1:5" x14ac:dyDescent="0.2">
      <c r="A4564" s="21">
        <v>41454</v>
      </c>
      <c r="B4564" s="3">
        <v>29</v>
      </c>
      <c r="C4564" s="3">
        <v>6</v>
      </c>
      <c r="D4564" s="3">
        <v>2013</v>
      </c>
      <c r="E4564">
        <v>1.18</v>
      </c>
    </row>
    <row r="4565" spans="1:5" x14ac:dyDescent="0.2">
      <c r="A4565" s="21">
        <v>41455</v>
      </c>
      <c r="B4565" s="3">
        <v>30</v>
      </c>
      <c r="C4565" s="3">
        <v>6</v>
      </c>
      <c r="D4565" s="3">
        <v>2013</v>
      </c>
      <c r="E4565">
        <v>0.93</v>
      </c>
    </row>
    <row r="4566" spans="1:5" ht="12.75" customHeight="1" x14ac:dyDescent="0.25">
      <c r="A4566" s="21">
        <v>41456</v>
      </c>
      <c r="B4566" s="3">
        <v>1</v>
      </c>
      <c r="C4566" s="3">
        <v>7</v>
      </c>
      <c r="D4566" s="3">
        <v>2013</v>
      </c>
      <c r="E4566" s="24">
        <v>0.03</v>
      </c>
    </row>
    <row r="4567" spans="1:5" ht="12.75" customHeight="1" x14ac:dyDescent="0.25">
      <c r="A4567" s="21">
        <v>41457</v>
      </c>
      <c r="B4567" s="3">
        <v>2</v>
      </c>
      <c r="C4567" s="3">
        <v>7</v>
      </c>
      <c r="D4567" s="3">
        <v>2013</v>
      </c>
      <c r="E4567" s="24">
        <v>0.1</v>
      </c>
    </row>
    <row r="4568" spans="1:5" ht="12.75" customHeight="1" x14ac:dyDescent="0.25">
      <c r="A4568" s="21">
        <v>41458</v>
      </c>
      <c r="B4568" s="3">
        <v>3</v>
      </c>
      <c r="C4568" s="3">
        <v>7</v>
      </c>
      <c r="D4568" s="3">
        <v>2013</v>
      </c>
      <c r="E4568" s="24">
        <v>0.11</v>
      </c>
    </row>
    <row r="4569" spans="1:5" ht="12.75" customHeight="1" x14ac:dyDescent="0.25">
      <c r="A4569" s="21">
        <v>41459</v>
      </c>
      <c r="B4569" s="3">
        <v>4</v>
      </c>
      <c r="C4569" s="3">
        <v>7</v>
      </c>
      <c r="D4569" s="3">
        <v>2013</v>
      </c>
      <c r="E4569" s="24">
        <v>0.01</v>
      </c>
    </row>
    <row r="4570" spans="1:5" ht="12.75" customHeight="1" x14ac:dyDescent="0.25">
      <c r="A4570" s="21">
        <v>41460</v>
      </c>
      <c r="B4570" s="3">
        <v>5</v>
      </c>
      <c r="C4570" s="3">
        <v>7</v>
      </c>
      <c r="D4570" s="3">
        <v>2013</v>
      </c>
      <c r="E4570" s="24">
        <v>0</v>
      </c>
    </row>
    <row r="4571" spans="1:5" ht="12.75" customHeight="1" x14ac:dyDescent="0.25">
      <c r="A4571" s="21">
        <v>41461</v>
      </c>
      <c r="B4571" s="3">
        <v>6</v>
      </c>
      <c r="C4571" s="3">
        <v>7</v>
      </c>
      <c r="D4571" s="3">
        <v>2013</v>
      </c>
      <c r="E4571" s="24">
        <v>0</v>
      </c>
    </row>
    <row r="4572" spans="1:5" ht="12.75" customHeight="1" x14ac:dyDescent="0.25">
      <c r="A4572" s="21">
        <v>41462</v>
      </c>
      <c r="B4572" s="3">
        <v>7</v>
      </c>
      <c r="C4572" s="3">
        <v>7</v>
      </c>
      <c r="D4572" s="3">
        <v>2013</v>
      </c>
      <c r="E4572" s="24">
        <v>0</v>
      </c>
    </row>
    <row r="4573" spans="1:5" ht="12.75" customHeight="1" x14ac:dyDescent="0.25">
      <c r="A4573" s="21">
        <v>41463</v>
      </c>
      <c r="B4573" s="3">
        <v>8</v>
      </c>
      <c r="C4573" s="3">
        <v>7</v>
      </c>
      <c r="D4573" s="3">
        <v>2013</v>
      </c>
      <c r="E4573" s="24">
        <v>0</v>
      </c>
    </row>
    <row r="4574" spans="1:5" ht="12.75" customHeight="1" x14ac:dyDescent="0.25">
      <c r="A4574" s="21">
        <v>41464</v>
      </c>
      <c r="B4574" s="3">
        <v>9</v>
      </c>
      <c r="C4574" s="3">
        <v>7</v>
      </c>
      <c r="D4574" s="3">
        <v>2013</v>
      </c>
      <c r="E4574" s="24">
        <v>0</v>
      </c>
    </row>
    <row r="4575" spans="1:5" ht="12.75" customHeight="1" x14ac:dyDescent="0.25">
      <c r="A4575" s="21">
        <v>41465</v>
      </c>
      <c r="B4575" s="3">
        <v>10</v>
      </c>
      <c r="C4575" s="3">
        <v>7</v>
      </c>
      <c r="D4575" s="3">
        <v>2013</v>
      </c>
      <c r="E4575" s="24">
        <v>0</v>
      </c>
    </row>
    <row r="4576" spans="1:5" ht="12.75" customHeight="1" x14ac:dyDescent="0.25">
      <c r="A4576" s="21">
        <v>41466</v>
      </c>
      <c r="B4576" s="3">
        <v>11</v>
      </c>
      <c r="C4576" s="3">
        <v>7</v>
      </c>
      <c r="D4576" s="3">
        <v>2013</v>
      </c>
      <c r="E4576" s="24">
        <v>0</v>
      </c>
    </row>
    <row r="4577" spans="1:5" ht="12.75" customHeight="1" x14ac:dyDescent="0.25">
      <c r="A4577" s="21">
        <v>41467</v>
      </c>
      <c r="B4577" s="3">
        <v>12</v>
      </c>
      <c r="C4577" s="3">
        <v>7</v>
      </c>
      <c r="D4577" s="3">
        <v>2013</v>
      </c>
      <c r="E4577" s="24">
        <v>0</v>
      </c>
    </row>
    <row r="4578" spans="1:5" ht="12.75" customHeight="1" x14ac:dyDescent="0.25">
      <c r="A4578" s="21">
        <v>41468</v>
      </c>
      <c r="B4578" s="3">
        <v>13</v>
      </c>
      <c r="C4578" s="3">
        <v>7</v>
      </c>
      <c r="D4578" s="3">
        <v>2013</v>
      </c>
      <c r="E4578" s="24">
        <v>0</v>
      </c>
    </row>
    <row r="4579" spans="1:5" ht="12.75" customHeight="1" x14ac:dyDescent="0.25">
      <c r="A4579" s="21">
        <v>41469</v>
      </c>
      <c r="B4579" s="3">
        <v>14</v>
      </c>
      <c r="C4579" s="3">
        <v>7</v>
      </c>
      <c r="D4579" s="3">
        <v>2013</v>
      </c>
      <c r="E4579" s="24">
        <v>0.01</v>
      </c>
    </row>
    <row r="4580" spans="1:5" ht="12.75" customHeight="1" x14ac:dyDescent="0.25">
      <c r="A4580" s="21">
        <v>41470</v>
      </c>
      <c r="B4580" s="3">
        <v>15</v>
      </c>
      <c r="C4580" s="3">
        <v>7</v>
      </c>
      <c r="D4580" s="3">
        <v>2013</v>
      </c>
      <c r="E4580" s="24">
        <v>0.04</v>
      </c>
    </row>
    <row r="4581" spans="1:5" ht="12.75" customHeight="1" x14ac:dyDescent="0.25">
      <c r="A4581" s="21">
        <v>41471</v>
      </c>
      <c r="B4581" s="3">
        <v>16</v>
      </c>
      <c r="C4581" s="3">
        <v>7</v>
      </c>
      <c r="D4581" s="3">
        <v>2013</v>
      </c>
      <c r="E4581" s="24">
        <v>0.02</v>
      </c>
    </row>
    <row r="4582" spans="1:5" ht="12.75" customHeight="1" x14ac:dyDescent="0.25">
      <c r="A4582" s="21">
        <v>41472</v>
      </c>
      <c r="B4582" s="3">
        <v>17</v>
      </c>
      <c r="C4582" s="3">
        <v>7</v>
      </c>
      <c r="D4582" s="3">
        <v>2013</v>
      </c>
      <c r="E4582" s="24">
        <v>0</v>
      </c>
    </row>
    <row r="4583" spans="1:5" ht="12.75" customHeight="1" x14ac:dyDescent="0.25">
      <c r="A4583" s="21">
        <v>41473</v>
      </c>
      <c r="B4583" s="3">
        <v>18</v>
      </c>
      <c r="C4583" s="3">
        <v>7</v>
      </c>
      <c r="D4583" s="3">
        <v>2013</v>
      </c>
      <c r="E4583" s="24">
        <v>0</v>
      </c>
    </row>
    <row r="4584" spans="1:5" ht="12.75" customHeight="1" x14ac:dyDescent="0.25">
      <c r="A4584" s="21">
        <v>41474</v>
      </c>
      <c r="B4584" s="3">
        <v>19</v>
      </c>
      <c r="C4584" s="3">
        <v>7</v>
      </c>
      <c r="D4584" s="3">
        <v>2013</v>
      </c>
      <c r="E4584" s="24">
        <v>0.1</v>
      </c>
    </row>
    <row r="4585" spans="1:5" ht="12.75" customHeight="1" x14ac:dyDescent="0.25">
      <c r="A4585" s="21">
        <v>41475</v>
      </c>
      <c r="B4585" s="3">
        <v>20</v>
      </c>
      <c r="C4585" s="3">
        <v>7</v>
      </c>
      <c r="D4585" s="3">
        <v>2013</v>
      </c>
      <c r="E4585" s="24">
        <v>0.23</v>
      </c>
    </row>
    <row r="4586" spans="1:5" ht="12.75" customHeight="1" x14ac:dyDescent="0.25">
      <c r="A4586" s="21">
        <v>41476</v>
      </c>
      <c r="B4586" s="3">
        <v>21</v>
      </c>
      <c r="C4586" s="3">
        <v>7</v>
      </c>
      <c r="D4586" s="3">
        <v>2013</v>
      </c>
      <c r="E4586" s="24">
        <v>0.12</v>
      </c>
    </row>
    <row r="4587" spans="1:5" ht="12.75" customHeight="1" x14ac:dyDescent="0.25">
      <c r="A4587" s="21">
        <v>41477</v>
      </c>
      <c r="B4587" s="3">
        <v>22</v>
      </c>
      <c r="C4587" s="3">
        <v>7</v>
      </c>
      <c r="D4587" s="3">
        <v>2013</v>
      </c>
      <c r="E4587" s="24">
        <v>0.05</v>
      </c>
    </row>
    <row r="4588" spans="1:5" ht="12.75" customHeight="1" x14ac:dyDescent="0.25">
      <c r="A4588" s="21">
        <v>41478</v>
      </c>
      <c r="B4588" s="3">
        <v>23</v>
      </c>
      <c r="C4588" s="3">
        <v>7</v>
      </c>
      <c r="D4588" s="3">
        <v>2013</v>
      </c>
      <c r="E4588" s="24">
        <v>0.03</v>
      </c>
    </row>
    <row r="4589" spans="1:5" ht="12.75" customHeight="1" x14ac:dyDescent="0.25">
      <c r="A4589" s="21">
        <v>41479</v>
      </c>
      <c r="B4589" s="3">
        <v>24</v>
      </c>
      <c r="C4589" s="3">
        <v>7</v>
      </c>
      <c r="D4589" s="3">
        <v>2013</v>
      </c>
      <c r="E4589" s="24">
        <v>0.13</v>
      </c>
    </row>
    <row r="4590" spans="1:5" ht="12.75" customHeight="1" x14ac:dyDescent="0.25">
      <c r="A4590" s="21">
        <v>41480</v>
      </c>
      <c r="B4590" s="3">
        <v>25</v>
      </c>
      <c r="C4590" s="3">
        <v>7</v>
      </c>
      <c r="D4590" s="3">
        <v>2013</v>
      </c>
      <c r="E4590" s="24">
        <v>0.04</v>
      </c>
    </row>
    <row r="4591" spans="1:5" ht="12.75" customHeight="1" x14ac:dyDescent="0.25">
      <c r="A4591" s="21">
        <v>41481</v>
      </c>
      <c r="B4591" s="3">
        <v>26</v>
      </c>
      <c r="C4591" s="3">
        <v>7</v>
      </c>
      <c r="D4591" s="3">
        <v>2013</v>
      </c>
      <c r="E4591" s="24">
        <v>0.02</v>
      </c>
    </row>
    <row r="4592" spans="1:5" ht="12.75" customHeight="1" x14ac:dyDescent="0.25">
      <c r="A4592" s="21">
        <v>41482</v>
      </c>
      <c r="B4592" s="3">
        <v>27</v>
      </c>
      <c r="C4592" s="3">
        <v>7</v>
      </c>
      <c r="D4592" s="3">
        <v>2013</v>
      </c>
      <c r="E4592" s="24">
        <v>0.01</v>
      </c>
    </row>
    <row r="4593" spans="1:5" ht="12.75" customHeight="1" x14ac:dyDescent="0.25">
      <c r="A4593" s="21">
        <v>41483</v>
      </c>
      <c r="B4593" s="3">
        <v>28</v>
      </c>
      <c r="C4593" s="3">
        <v>7</v>
      </c>
      <c r="D4593" s="3">
        <v>2013</v>
      </c>
      <c r="E4593" s="24">
        <v>0</v>
      </c>
    </row>
    <row r="4594" spans="1:5" ht="12.75" customHeight="1" x14ac:dyDescent="0.25">
      <c r="A4594" s="21">
        <v>41484</v>
      </c>
      <c r="B4594" s="3">
        <v>29</v>
      </c>
      <c r="C4594" s="3">
        <v>7</v>
      </c>
      <c r="D4594" s="3">
        <v>2013</v>
      </c>
      <c r="E4594" s="24">
        <v>0</v>
      </c>
    </row>
    <row r="4595" spans="1:5" ht="12.75" customHeight="1" x14ac:dyDescent="0.25">
      <c r="A4595" s="21">
        <v>41485</v>
      </c>
      <c r="B4595" s="3">
        <v>30</v>
      </c>
      <c r="C4595" s="3">
        <v>7</v>
      </c>
      <c r="D4595" s="3">
        <v>2013</v>
      </c>
      <c r="E4595" s="24">
        <v>0</v>
      </c>
    </row>
    <row r="4596" spans="1:5" ht="12.75" customHeight="1" x14ac:dyDescent="0.25">
      <c r="A4596" s="21">
        <v>41486</v>
      </c>
      <c r="B4596" s="3">
        <v>31</v>
      </c>
      <c r="C4596" s="3">
        <v>7</v>
      </c>
      <c r="D4596" s="3">
        <v>2013</v>
      </c>
      <c r="E4596" s="24">
        <v>0</v>
      </c>
    </row>
    <row r="4597" spans="1:5" ht="12.75" customHeight="1" x14ac:dyDescent="0.25">
      <c r="A4597" s="21">
        <v>41487</v>
      </c>
      <c r="B4597" s="3">
        <v>1</v>
      </c>
      <c r="C4597" s="3">
        <v>8</v>
      </c>
      <c r="D4597" s="3">
        <v>2013</v>
      </c>
      <c r="E4597" s="24">
        <v>0</v>
      </c>
    </row>
    <row r="4598" spans="1:5" ht="12.75" customHeight="1" x14ac:dyDescent="0.25">
      <c r="A4598" s="21">
        <v>41488</v>
      </c>
      <c r="B4598" s="3">
        <v>2</v>
      </c>
      <c r="C4598" s="3">
        <v>8</v>
      </c>
      <c r="D4598" s="3">
        <v>2013</v>
      </c>
      <c r="E4598" s="24">
        <v>0</v>
      </c>
    </row>
    <row r="4599" spans="1:5" ht="12.75" customHeight="1" x14ac:dyDescent="0.25">
      <c r="A4599" s="21">
        <v>41489</v>
      </c>
      <c r="B4599" s="3">
        <v>3</v>
      </c>
      <c r="C4599" s="3">
        <v>8</v>
      </c>
      <c r="D4599" s="3">
        <v>2013</v>
      </c>
      <c r="E4599" s="24">
        <v>0</v>
      </c>
    </row>
    <row r="4600" spans="1:5" ht="12.75" customHeight="1" x14ac:dyDescent="0.25">
      <c r="A4600" s="21">
        <v>41490</v>
      </c>
      <c r="B4600" s="3">
        <v>4</v>
      </c>
      <c r="C4600" s="3">
        <v>8</v>
      </c>
      <c r="D4600" s="3">
        <v>2013</v>
      </c>
      <c r="E4600" s="24">
        <v>0</v>
      </c>
    </row>
    <row r="4601" spans="1:5" ht="12.75" customHeight="1" x14ac:dyDescent="0.25">
      <c r="A4601" s="21">
        <v>41491</v>
      </c>
      <c r="B4601" s="3">
        <v>5</v>
      </c>
      <c r="C4601" s="3">
        <v>8</v>
      </c>
      <c r="D4601" s="3">
        <v>2013</v>
      </c>
      <c r="E4601" s="24">
        <v>0</v>
      </c>
    </row>
    <row r="4602" spans="1:5" ht="12.75" customHeight="1" x14ac:dyDescent="0.25">
      <c r="A4602" s="21">
        <v>41492</v>
      </c>
      <c r="B4602" s="3">
        <v>6</v>
      </c>
      <c r="C4602" s="3">
        <v>8</v>
      </c>
      <c r="D4602" s="3">
        <v>2013</v>
      </c>
      <c r="E4602" s="24">
        <v>0.05</v>
      </c>
    </row>
    <row r="4603" spans="1:5" ht="12.75" customHeight="1" x14ac:dyDescent="0.25">
      <c r="A4603" s="21">
        <v>41493</v>
      </c>
      <c r="B4603" s="3">
        <v>7</v>
      </c>
      <c r="C4603" s="3">
        <v>8</v>
      </c>
      <c r="D4603" s="3">
        <v>2013</v>
      </c>
      <c r="E4603" s="24">
        <v>0.02</v>
      </c>
    </row>
    <row r="4604" spans="1:5" ht="12.75" customHeight="1" x14ac:dyDescent="0.25">
      <c r="A4604" s="21">
        <v>41494</v>
      </c>
      <c r="B4604" s="3">
        <v>8</v>
      </c>
      <c r="C4604" s="3">
        <v>8</v>
      </c>
      <c r="D4604" s="3">
        <v>2013</v>
      </c>
      <c r="E4604" s="24"/>
    </row>
    <row r="4605" spans="1:5" ht="12.75" customHeight="1" x14ac:dyDescent="0.25">
      <c r="A4605" s="21">
        <v>41495</v>
      </c>
      <c r="B4605" s="3">
        <v>9</v>
      </c>
      <c r="C4605" s="3">
        <v>8</v>
      </c>
      <c r="D4605" s="3">
        <v>2013</v>
      </c>
      <c r="E4605" s="24"/>
    </row>
    <row r="4606" spans="1:5" ht="12.75" customHeight="1" x14ac:dyDescent="0.25">
      <c r="A4606" s="21">
        <v>41496</v>
      </c>
      <c r="B4606" s="3">
        <v>10</v>
      </c>
      <c r="C4606" s="3">
        <v>8</v>
      </c>
      <c r="D4606" s="3">
        <v>2013</v>
      </c>
      <c r="E4606" s="24"/>
    </row>
    <row r="4607" spans="1:5" ht="12.75" customHeight="1" x14ac:dyDescent="0.25">
      <c r="A4607" s="21">
        <v>41497</v>
      </c>
      <c r="B4607" s="3">
        <v>11</v>
      </c>
      <c r="C4607" s="3">
        <v>8</v>
      </c>
      <c r="D4607" s="3">
        <v>2013</v>
      </c>
      <c r="E4607" s="24"/>
    </row>
    <row r="4608" spans="1:5" ht="12.75" customHeight="1" x14ac:dyDescent="0.25">
      <c r="A4608" s="21">
        <v>41498</v>
      </c>
      <c r="B4608" s="3">
        <v>12</v>
      </c>
      <c r="C4608" s="3">
        <v>8</v>
      </c>
      <c r="D4608" s="3">
        <v>2013</v>
      </c>
      <c r="E4608" s="24"/>
    </row>
    <row r="4609" spans="1:5" ht="12.75" customHeight="1" x14ac:dyDescent="0.25">
      <c r="A4609" s="21">
        <v>41499</v>
      </c>
      <c r="B4609" s="3">
        <v>13</v>
      </c>
      <c r="C4609" s="3">
        <v>8</v>
      </c>
      <c r="D4609" s="3">
        <v>2013</v>
      </c>
      <c r="E4609" s="24"/>
    </row>
    <row r="4610" spans="1:5" ht="12.75" customHeight="1" x14ac:dyDescent="0.25">
      <c r="A4610" s="21">
        <v>41500</v>
      </c>
      <c r="B4610" s="3">
        <v>14</v>
      </c>
      <c r="C4610" s="3">
        <v>8</v>
      </c>
      <c r="D4610" s="3">
        <v>2013</v>
      </c>
      <c r="E4610" s="24"/>
    </row>
    <row r="4611" spans="1:5" ht="12.75" customHeight="1" x14ac:dyDescent="0.25">
      <c r="A4611" s="21">
        <v>41501</v>
      </c>
      <c r="B4611" s="3">
        <v>15</v>
      </c>
      <c r="C4611" s="3">
        <v>8</v>
      </c>
      <c r="D4611" s="3">
        <v>2013</v>
      </c>
      <c r="E4611" s="24"/>
    </row>
    <row r="4612" spans="1:5" ht="12.75" customHeight="1" x14ac:dyDescent="0.25">
      <c r="A4612" s="21">
        <v>41502</v>
      </c>
      <c r="B4612" s="3">
        <v>16</v>
      </c>
      <c r="C4612" s="3">
        <v>8</v>
      </c>
      <c r="D4612" s="3">
        <v>2013</v>
      </c>
      <c r="E4612" s="24"/>
    </row>
    <row r="4613" spans="1:5" ht="12.75" customHeight="1" x14ac:dyDescent="0.25">
      <c r="A4613" s="21">
        <v>41503</v>
      </c>
      <c r="B4613" s="3">
        <v>17</v>
      </c>
      <c r="C4613" s="3">
        <v>8</v>
      </c>
      <c r="D4613" s="3">
        <v>2013</v>
      </c>
      <c r="E4613" s="24"/>
    </row>
    <row r="4614" spans="1:5" ht="12.75" customHeight="1" x14ac:dyDescent="0.25">
      <c r="A4614" s="21">
        <v>41504</v>
      </c>
      <c r="B4614" s="3">
        <v>18</v>
      </c>
      <c r="C4614" s="3">
        <v>8</v>
      </c>
      <c r="D4614" s="3">
        <v>2013</v>
      </c>
      <c r="E4614" s="24"/>
    </row>
    <row r="4615" spans="1:5" ht="12.75" customHeight="1" x14ac:dyDescent="0.25">
      <c r="A4615" s="21">
        <v>41505</v>
      </c>
      <c r="B4615" s="3">
        <v>19</v>
      </c>
      <c r="C4615" s="3">
        <v>8</v>
      </c>
      <c r="D4615" s="3">
        <v>2013</v>
      </c>
      <c r="E4615" s="24"/>
    </row>
    <row r="4616" spans="1:5" ht="12.75" customHeight="1" x14ac:dyDescent="0.25">
      <c r="A4616" s="21">
        <v>41506</v>
      </c>
      <c r="B4616" s="3">
        <v>20</v>
      </c>
      <c r="C4616" s="3">
        <v>8</v>
      </c>
      <c r="D4616" s="3">
        <v>2013</v>
      </c>
      <c r="E4616" s="24"/>
    </row>
    <row r="4617" spans="1:5" ht="12.75" customHeight="1" x14ac:dyDescent="0.25">
      <c r="A4617" s="21">
        <v>41507</v>
      </c>
      <c r="B4617" s="3">
        <v>21</v>
      </c>
      <c r="C4617" s="3">
        <v>8</v>
      </c>
      <c r="D4617" s="3">
        <v>2013</v>
      </c>
      <c r="E4617" s="24"/>
    </row>
    <row r="4618" spans="1:5" ht="15" customHeight="1" x14ac:dyDescent="0.25">
      <c r="A4618" s="21">
        <v>41508</v>
      </c>
      <c r="B4618" s="3">
        <v>22</v>
      </c>
      <c r="C4618" s="3">
        <v>8</v>
      </c>
      <c r="D4618" s="3">
        <v>2013</v>
      </c>
      <c r="E4618" s="24"/>
    </row>
    <row r="4619" spans="1:5" ht="15" customHeight="1" x14ac:dyDescent="0.25">
      <c r="A4619" s="21">
        <v>41509</v>
      </c>
      <c r="B4619" s="3">
        <v>23</v>
      </c>
      <c r="C4619" s="3">
        <v>8</v>
      </c>
      <c r="D4619" s="3">
        <v>2013</v>
      </c>
      <c r="E4619" s="24"/>
    </row>
    <row r="4620" spans="1:5" ht="15" customHeight="1" x14ac:dyDescent="0.25">
      <c r="A4620" s="21">
        <v>41510</v>
      </c>
      <c r="B4620" s="3">
        <v>24</v>
      </c>
      <c r="C4620" s="3">
        <v>8</v>
      </c>
      <c r="D4620" s="3">
        <v>2013</v>
      </c>
      <c r="E4620" s="24"/>
    </row>
    <row r="4621" spans="1:5" ht="15" customHeight="1" x14ac:dyDescent="0.25">
      <c r="A4621" s="21">
        <v>41511</v>
      </c>
      <c r="B4621" s="3">
        <v>25</v>
      </c>
      <c r="C4621" s="3">
        <v>8</v>
      </c>
      <c r="D4621" s="3">
        <v>2013</v>
      </c>
      <c r="E4621" s="24"/>
    </row>
    <row r="4622" spans="1:5" ht="15" customHeight="1" x14ac:dyDescent="0.25">
      <c r="A4622" s="21">
        <v>41512</v>
      </c>
      <c r="B4622" s="3">
        <v>26</v>
      </c>
      <c r="C4622" s="3">
        <v>8</v>
      </c>
      <c r="D4622" s="3">
        <v>2013</v>
      </c>
      <c r="E4622" s="24">
        <v>0.11</v>
      </c>
    </row>
    <row r="4623" spans="1:5" ht="15" customHeight="1" x14ac:dyDescent="0.25">
      <c r="A4623" s="21">
        <v>41513</v>
      </c>
      <c r="B4623" s="3">
        <v>27</v>
      </c>
      <c r="C4623" s="3">
        <v>8</v>
      </c>
      <c r="D4623" s="3">
        <v>2013</v>
      </c>
      <c r="E4623" s="24">
        <v>0</v>
      </c>
    </row>
    <row r="4624" spans="1:5" ht="15" customHeight="1" x14ac:dyDescent="0.25">
      <c r="A4624" s="21">
        <v>41514</v>
      </c>
      <c r="B4624" s="3">
        <v>28</v>
      </c>
      <c r="C4624" s="3">
        <v>8</v>
      </c>
      <c r="D4624" s="3">
        <v>2013</v>
      </c>
      <c r="E4624" s="24">
        <v>0</v>
      </c>
    </row>
    <row r="4625" spans="1:5" ht="15" customHeight="1" x14ac:dyDescent="0.25">
      <c r="A4625" s="21">
        <v>41515</v>
      </c>
      <c r="B4625" s="3">
        <v>29</v>
      </c>
      <c r="C4625" s="3">
        <v>8</v>
      </c>
      <c r="D4625" s="3">
        <v>2013</v>
      </c>
      <c r="E4625" s="24">
        <v>0</v>
      </c>
    </row>
    <row r="4626" spans="1:5" ht="15" customHeight="1" x14ac:dyDescent="0.25">
      <c r="A4626" s="21">
        <v>41516</v>
      </c>
      <c r="B4626" s="3">
        <v>30</v>
      </c>
      <c r="C4626" s="3">
        <v>8</v>
      </c>
      <c r="D4626" s="3">
        <v>2013</v>
      </c>
      <c r="E4626" s="24">
        <v>0</v>
      </c>
    </row>
    <row r="4627" spans="1:5" ht="15" customHeight="1" x14ac:dyDescent="0.25">
      <c r="A4627" s="21">
        <v>41517</v>
      </c>
      <c r="B4627" s="3">
        <v>31</v>
      </c>
      <c r="C4627" s="3">
        <v>8</v>
      </c>
      <c r="D4627" s="3">
        <v>2013</v>
      </c>
      <c r="E4627" s="24">
        <v>0.08</v>
      </c>
    </row>
    <row r="4628" spans="1:5" ht="15" customHeight="1" x14ac:dyDescent="0.25">
      <c r="A4628" s="21">
        <v>41518</v>
      </c>
      <c r="B4628" s="3">
        <v>1</v>
      </c>
      <c r="C4628" s="3">
        <v>9</v>
      </c>
      <c r="D4628" s="3">
        <v>2013</v>
      </c>
      <c r="E4628" s="24"/>
    </row>
    <row r="4629" spans="1:5" ht="15" customHeight="1" x14ac:dyDescent="0.25">
      <c r="A4629" s="21">
        <v>41519</v>
      </c>
      <c r="B4629" s="3">
        <v>2</v>
      </c>
      <c r="C4629" s="3">
        <v>9</v>
      </c>
      <c r="D4629" s="3">
        <v>2013</v>
      </c>
      <c r="E4629" s="24"/>
    </row>
    <row r="4630" spans="1:5" ht="15" customHeight="1" x14ac:dyDescent="0.25">
      <c r="A4630" s="21">
        <v>41520</v>
      </c>
      <c r="B4630" s="3">
        <v>3</v>
      </c>
      <c r="C4630" s="3">
        <v>9</v>
      </c>
      <c r="D4630" s="3">
        <v>2013</v>
      </c>
      <c r="E4630" s="24"/>
    </row>
    <row r="4631" spans="1:5" ht="15" customHeight="1" x14ac:dyDescent="0.25">
      <c r="A4631" s="21">
        <v>41521</v>
      </c>
      <c r="B4631" s="3">
        <v>4</v>
      </c>
      <c r="C4631" s="3">
        <v>9</v>
      </c>
      <c r="D4631" s="3">
        <v>2013</v>
      </c>
      <c r="E4631" s="24"/>
    </row>
    <row r="4632" spans="1:5" ht="15" customHeight="1" x14ac:dyDescent="0.25">
      <c r="A4632" s="21">
        <v>41522</v>
      </c>
      <c r="B4632" s="3">
        <v>5</v>
      </c>
      <c r="C4632" s="3">
        <v>9</v>
      </c>
      <c r="D4632" s="3">
        <v>2013</v>
      </c>
      <c r="E4632" s="24"/>
    </row>
    <row r="4633" spans="1:5" ht="15" customHeight="1" x14ac:dyDescent="0.25">
      <c r="A4633" s="21">
        <v>41523</v>
      </c>
      <c r="B4633" s="3">
        <v>6</v>
      </c>
      <c r="C4633" s="3">
        <v>9</v>
      </c>
      <c r="D4633" s="3">
        <v>2013</v>
      </c>
      <c r="E4633" s="24">
        <v>0.46</v>
      </c>
    </row>
    <row r="4634" spans="1:5" ht="15" customHeight="1" x14ac:dyDescent="0.25">
      <c r="A4634" s="21">
        <v>41524</v>
      </c>
      <c r="B4634" s="3">
        <v>7</v>
      </c>
      <c r="C4634" s="3">
        <v>9</v>
      </c>
      <c r="D4634" s="3">
        <v>2013</v>
      </c>
      <c r="E4634" s="24">
        <v>0.15</v>
      </c>
    </row>
    <row r="4635" spans="1:5" ht="15" customHeight="1" x14ac:dyDescent="0.25">
      <c r="A4635" s="21">
        <v>41525</v>
      </c>
      <c r="B4635" s="3">
        <v>8</v>
      </c>
      <c r="C4635" s="3">
        <v>9</v>
      </c>
      <c r="D4635" s="3">
        <v>2013</v>
      </c>
      <c r="E4635" s="24">
        <v>0.04</v>
      </c>
    </row>
    <row r="4636" spans="1:5" ht="15" customHeight="1" x14ac:dyDescent="0.25">
      <c r="A4636" s="21">
        <v>41526</v>
      </c>
      <c r="B4636" s="3">
        <v>9</v>
      </c>
      <c r="C4636" s="3">
        <v>9</v>
      </c>
      <c r="D4636" s="3">
        <v>2013</v>
      </c>
      <c r="E4636" s="24">
        <v>0.19</v>
      </c>
    </row>
    <row r="4637" spans="1:5" ht="15" customHeight="1" x14ac:dyDescent="0.25">
      <c r="A4637" s="21">
        <v>41527</v>
      </c>
      <c r="B4637" s="3">
        <v>10</v>
      </c>
      <c r="C4637" s="3">
        <v>9</v>
      </c>
      <c r="D4637" s="3">
        <v>2013</v>
      </c>
      <c r="E4637" s="24">
        <v>0.11</v>
      </c>
    </row>
    <row r="4638" spans="1:5" ht="15" customHeight="1" x14ac:dyDescent="0.25">
      <c r="A4638" s="21">
        <v>41528</v>
      </c>
      <c r="B4638" s="3">
        <v>11</v>
      </c>
      <c r="C4638" s="3">
        <v>9</v>
      </c>
      <c r="D4638" s="3">
        <v>2013</v>
      </c>
      <c r="E4638" s="24">
        <v>0.06</v>
      </c>
    </row>
    <row r="4639" spans="1:5" ht="15" customHeight="1" x14ac:dyDescent="0.25">
      <c r="A4639" s="21">
        <v>41529</v>
      </c>
      <c r="B4639" s="3">
        <v>12</v>
      </c>
      <c r="C4639" s="3">
        <v>9</v>
      </c>
      <c r="D4639" s="3">
        <v>2013</v>
      </c>
      <c r="E4639" s="24">
        <v>0.02</v>
      </c>
    </row>
    <row r="4640" spans="1:5" ht="15" customHeight="1" x14ac:dyDescent="0.25">
      <c r="A4640" s="21">
        <v>41530</v>
      </c>
      <c r="B4640" s="3">
        <v>13</v>
      </c>
      <c r="C4640" s="3">
        <v>9</v>
      </c>
      <c r="D4640" s="3">
        <v>2013</v>
      </c>
      <c r="E4640" s="24">
        <v>0.12</v>
      </c>
    </row>
    <row r="4641" spans="1:5" ht="15" customHeight="1" x14ac:dyDescent="0.25">
      <c r="A4641" s="21">
        <v>41531</v>
      </c>
      <c r="B4641" s="3">
        <v>14</v>
      </c>
      <c r="C4641" s="3">
        <v>9</v>
      </c>
      <c r="D4641" s="3">
        <v>2013</v>
      </c>
      <c r="E4641" s="24">
        <v>7.0000000000000007E-2</v>
      </c>
    </row>
    <row r="4642" spans="1:5" ht="15" customHeight="1" x14ac:dyDescent="0.25">
      <c r="A4642" s="21">
        <v>41532</v>
      </c>
      <c r="B4642" s="3">
        <v>15</v>
      </c>
      <c r="C4642" s="3">
        <v>9</v>
      </c>
      <c r="D4642" s="3">
        <v>2013</v>
      </c>
      <c r="E4642" s="24">
        <v>0.26</v>
      </c>
    </row>
    <row r="4643" spans="1:5" ht="15" customHeight="1" x14ac:dyDescent="0.25">
      <c r="A4643" s="21">
        <v>41533</v>
      </c>
      <c r="B4643" s="3">
        <v>16</v>
      </c>
      <c r="C4643" s="3">
        <v>9</v>
      </c>
      <c r="D4643" s="3">
        <v>2013</v>
      </c>
      <c r="E4643" s="24"/>
    </row>
    <row r="4644" spans="1:5" ht="15" customHeight="1" x14ac:dyDescent="0.25">
      <c r="A4644" s="21">
        <v>41534</v>
      </c>
      <c r="B4644" s="3">
        <v>17</v>
      </c>
      <c r="C4644" s="3">
        <v>9</v>
      </c>
      <c r="D4644" s="3">
        <v>2013</v>
      </c>
      <c r="E4644" s="24"/>
    </row>
    <row r="4645" spans="1:5" ht="15" customHeight="1" x14ac:dyDescent="0.25">
      <c r="A4645" s="21">
        <v>41535</v>
      </c>
      <c r="B4645" s="3">
        <v>18</v>
      </c>
      <c r="C4645" s="3">
        <v>9</v>
      </c>
      <c r="D4645" s="3">
        <v>2013</v>
      </c>
      <c r="E4645" s="24"/>
    </row>
    <row r="4646" spans="1:5" ht="15" customHeight="1" x14ac:dyDescent="0.25">
      <c r="A4646" s="21">
        <v>41536</v>
      </c>
      <c r="B4646" s="3">
        <v>19</v>
      </c>
      <c r="C4646" s="3">
        <v>9</v>
      </c>
      <c r="D4646" s="3">
        <v>2013</v>
      </c>
      <c r="E4646" s="24"/>
    </row>
    <row r="4647" spans="1:5" ht="15" customHeight="1" x14ac:dyDescent="0.25">
      <c r="A4647" s="21">
        <v>41537</v>
      </c>
      <c r="B4647" s="3">
        <v>20</v>
      </c>
      <c r="C4647" s="3">
        <v>9</v>
      </c>
      <c r="D4647" s="3">
        <v>2013</v>
      </c>
      <c r="E4647" s="24"/>
    </row>
    <row r="4648" spans="1:5" ht="15" customHeight="1" x14ac:dyDescent="0.25">
      <c r="A4648" s="21">
        <v>41538</v>
      </c>
      <c r="B4648" s="3">
        <v>21</v>
      </c>
      <c r="C4648" s="3">
        <v>9</v>
      </c>
      <c r="D4648" s="3">
        <v>2013</v>
      </c>
      <c r="E4648" s="24">
        <v>0.16</v>
      </c>
    </row>
    <row r="4649" spans="1:5" ht="15" customHeight="1" x14ac:dyDescent="0.25">
      <c r="A4649" s="21">
        <v>41539</v>
      </c>
      <c r="B4649" s="3">
        <v>22</v>
      </c>
      <c r="C4649" s="3">
        <v>9</v>
      </c>
      <c r="D4649" s="3">
        <v>2013</v>
      </c>
      <c r="E4649" s="24">
        <v>7.0000000000000007E-2</v>
      </c>
    </row>
    <row r="4650" spans="1:5" ht="15" customHeight="1" x14ac:dyDescent="0.25">
      <c r="A4650" s="21">
        <v>41540</v>
      </c>
      <c r="B4650" s="3">
        <v>23</v>
      </c>
      <c r="C4650" s="3">
        <v>9</v>
      </c>
      <c r="D4650" s="3">
        <v>2013</v>
      </c>
      <c r="E4650" s="24">
        <v>0.05</v>
      </c>
    </row>
    <row r="4651" spans="1:5" ht="15" customHeight="1" x14ac:dyDescent="0.25">
      <c r="A4651" s="21">
        <v>41541</v>
      </c>
      <c r="B4651" s="3">
        <v>24</v>
      </c>
      <c r="C4651" s="3">
        <v>9</v>
      </c>
      <c r="D4651" s="3">
        <v>2013</v>
      </c>
      <c r="E4651" s="24">
        <v>0.05</v>
      </c>
    </row>
    <row r="4652" spans="1:5" ht="15" customHeight="1" x14ac:dyDescent="0.25">
      <c r="A4652" s="21">
        <v>41542</v>
      </c>
      <c r="B4652" s="3">
        <v>25</v>
      </c>
      <c r="C4652" s="3">
        <v>9</v>
      </c>
      <c r="D4652" s="3">
        <v>2013</v>
      </c>
      <c r="E4652" s="24">
        <v>0.04</v>
      </c>
    </row>
    <row r="4653" spans="1:5" ht="15" customHeight="1" x14ac:dyDescent="0.25">
      <c r="A4653" s="21">
        <v>41543</v>
      </c>
      <c r="B4653" s="3">
        <v>26</v>
      </c>
      <c r="C4653" s="3">
        <v>9</v>
      </c>
      <c r="D4653" s="3">
        <v>2013</v>
      </c>
      <c r="E4653" s="24">
        <v>0.32</v>
      </c>
    </row>
    <row r="4654" spans="1:5" ht="15" customHeight="1" x14ac:dyDescent="0.25">
      <c r="A4654" s="21">
        <v>41544</v>
      </c>
      <c r="B4654" s="3">
        <v>27</v>
      </c>
      <c r="C4654" s="3">
        <v>9</v>
      </c>
      <c r="D4654" s="3">
        <v>2013</v>
      </c>
      <c r="E4654" s="24">
        <v>0.22</v>
      </c>
    </row>
    <row r="4655" spans="1:5" ht="15" customHeight="1" x14ac:dyDescent="0.25">
      <c r="A4655" s="21">
        <v>41545</v>
      </c>
      <c r="B4655" s="3">
        <v>28</v>
      </c>
      <c r="C4655" s="3">
        <v>9</v>
      </c>
      <c r="D4655" s="3">
        <v>2013</v>
      </c>
      <c r="E4655" s="24">
        <v>0.1</v>
      </c>
    </row>
    <row r="4656" spans="1:5" ht="15" customHeight="1" x14ac:dyDescent="0.25">
      <c r="A4656" s="21">
        <v>41546</v>
      </c>
      <c r="B4656" s="3">
        <v>29</v>
      </c>
      <c r="C4656" s="3">
        <v>9</v>
      </c>
      <c r="D4656" s="3">
        <v>2013</v>
      </c>
      <c r="E4656" s="24">
        <v>0.03</v>
      </c>
    </row>
    <row r="4657" spans="1:5" ht="15" customHeight="1" x14ac:dyDescent="0.25">
      <c r="A4657" s="21">
        <v>41547</v>
      </c>
      <c r="B4657" s="3">
        <v>30</v>
      </c>
      <c r="C4657" s="3">
        <v>9</v>
      </c>
      <c r="D4657" s="3">
        <v>2013</v>
      </c>
      <c r="E4657" s="24">
        <v>0.04</v>
      </c>
    </row>
    <row r="4658" spans="1:5" ht="15" customHeight="1" x14ac:dyDescent="0.25">
      <c r="A4658" s="21">
        <v>41548</v>
      </c>
      <c r="B4658" s="3">
        <v>1</v>
      </c>
      <c r="C4658" s="3">
        <v>10</v>
      </c>
      <c r="D4658" s="3">
        <v>2013</v>
      </c>
      <c r="E4658" s="25">
        <v>0.06</v>
      </c>
    </row>
    <row r="4659" spans="1:5" ht="15" customHeight="1" x14ac:dyDescent="0.25">
      <c r="A4659" s="21">
        <v>41549</v>
      </c>
      <c r="B4659" s="3">
        <v>2</v>
      </c>
      <c r="C4659" s="3">
        <v>10</v>
      </c>
      <c r="D4659" s="3">
        <v>2013</v>
      </c>
      <c r="E4659" s="25"/>
    </row>
    <row r="4660" spans="1:5" ht="15" customHeight="1" x14ac:dyDescent="0.25">
      <c r="A4660" s="21">
        <v>41550</v>
      </c>
      <c r="B4660" s="3">
        <v>3</v>
      </c>
      <c r="C4660" s="3">
        <v>10</v>
      </c>
      <c r="D4660" s="3">
        <v>2013</v>
      </c>
      <c r="E4660" s="25"/>
    </row>
    <row r="4661" spans="1:5" ht="15" customHeight="1" x14ac:dyDescent="0.25">
      <c r="A4661" s="21">
        <v>41551</v>
      </c>
      <c r="B4661" s="3">
        <v>4</v>
      </c>
      <c r="C4661" s="3">
        <v>10</v>
      </c>
      <c r="D4661" s="3">
        <v>2013</v>
      </c>
      <c r="E4661" s="25"/>
    </row>
    <row r="4662" spans="1:5" ht="15" customHeight="1" x14ac:dyDescent="0.25">
      <c r="A4662" s="21">
        <v>41552</v>
      </c>
      <c r="B4662" s="3">
        <v>5</v>
      </c>
      <c r="C4662" s="3">
        <v>10</v>
      </c>
      <c r="D4662" s="3">
        <v>2013</v>
      </c>
      <c r="E4662" s="25"/>
    </row>
    <row r="4663" spans="1:5" ht="15" customHeight="1" x14ac:dyDescent="0.25">
      <c r="A4663" s="21">
        <v>41553</v>
      </c>
      <c r="B4663" s="3">
        <v>6</v>
      </c>
      <c r="C4663" s="3">
        <v>10</v>
      </c>
      <c r="D4663" s="3">
        <v>2013</v>
      </c>
      <c r="E4663" s="25"/>
    </row>
    <row r="4664" spans="1:5" ht="15" customHeight="1" x14ac:dyDescent="0.25">
      <c r="A4664" s="21">
        <v>41554</v>
      </c>
      <c r="B4664" s="3">
        <v>7</v>
      </c>
      <c r="C4664" s="3">
        <v>10</v>
      </c>
      <c r="D4664" s="3">
        <v>2013</v>
      </c>
      <c r="E4664" s="25">
        <v>0.11</v>
      </c>
    </row>
    <row r="4665" spans="1:5" ht="15" customHeight="1" x14ac:dyDescent="0.25">
      <c r="A4665" s="21">
        <v>41555</v>
      </c>
      <c r="B4665" s="3">
        <v>8</v>
      </c>
      <c r="C4665" s="3">
        <v>10</v>
      </c>
      <c r="D4665" s="3">
        <v>2013</v>
      </c>
      <c r="E4665" s="25">
        <v>0.22</v>
      </c>
    </row>
    <row r="4666" spans="1:5" ht="15" customHeight="1" x14ac:dyDescent="0.25">
      <c r="A4666" s="21">
        <v>41556</v>
      </c>
      <c r="B4666" s="3">
        <v>9</v>
      </c>
      <c r="C4666" s="3">
        <v>10</v>
      </c>
      <c r="D4666" s="3">
        <v>2013</v>
      </c>
      <c r="E4666" s="25">
        <v>1.38</v>
      </c>
    </row>
    <row r="4667" spans="1:5" ht="15" customHeight="1" x14ac:dyDescent="0.25">
      <c r="A4667" s="21">
        <v>41557</v>
      </c>
      <c r="B4667" s="3">
        <v>10</v>
      </c>
      <c r="C4667" s="3">
        <v>10</v>
      </c>
      <c r="D4667" s="3">
        <v>2013</v>
      </c>
      <c r="E4667" s="25">
        <v>1.61</v>
      </c>
    </row>
    <row r="4668" spans="1:5" ht="15" customHeight="1" x14ac:dyDescent="0.25">
      <c r="A4668" s="21">
        <v>41558</v>
      </c>
      <c r="B4668" s="3">
        <v>11</v>
      </c>
      <c r="C4668" s="3">
        <v>10</v>
      </c>
      <c r="D4668" s="3">
        <v>2013</v>
      </c>
      <c r="E4668" s="25">
        <v>4.4800000000000004</v>
      </c>
    </row>
    <row r="4669" spans="1:5" ht="15" customHeight="1" x14ac:dyDescent="0.25">
      <c r="A4669" s="21">
        <v>41559</v>
      </c>
      <c r="B4669" s="3">
        <v>12</v>
      </c>
      <c r="C4669" s="3">
        <v>10</v>
      </c>
      <c r="D4669" s="3">
        <v>2013</v>
      </c>
      <c r="E4669" s="25">
        <v>1.21</v>
      </c>
    </row>
    <row r="4670" spans="1:5" ht="15" customHeight="1" x14ac:dyDescent="0.25">
      <c r="A4670" s="21">
        <v>41560</v>
      </c>
      <c r="B4670" s="3">
        <v>13</v>
      </c>
      <c r="C4670" s="3">
        <v>10</v>
      </c>
      <c r="D4670" s="3">
        <v>2013</v>
      </c>
      <c r="E4670" s="25">
        <v>1.3</v>
      </c>
    </row>
    <row r="4671" spans="1:5" ht="15" customHeight="1" x14ac:dyDescent="0.25">
      <c r="A4671" s="21">
        <v>41561</v>
      </c>
      <c r="B4671" s="3">
        <v>14</v>
      </c>
      <c r="C4671" s="3">
        <v>10</v>
      </c>
      <c r="D4671" s="3">
        <v>2013</v>
      </c>
      <c r="E4671" s="25">
        <v>0.43</v>
      </c>
    </row>
    <row r="4672" spans="1:5" ht="15" customHeight="1" x14ac:dyDescent="0.25">
      <c r="A4672" s="21">
        <v>41562</v>
      </c>
      <c r="B4672" s="3">
        <v>15</v>
      </c>
      <c r="C4672" s="3">
        <v>10</v>
      </c>
      <c r="D4672" s="3">
        <v>2013</v>
      </c>
      <c r="E4672" s="25">
        <v>1.37</v>
      </c>
    </row>
    <row r="4673" spans="1:5" ht="15" customHeight="1" x14ac:dyDescent="0.25">
      <c r="A4673" s="21">
        <v>41563</v>
      </c>
      <c r="B4673" s="3">
        <v>16</v>
      </c>
      <c r="C4673" s="3">
        <v>10</v>
      </c>
      <c r="D4673" s="3">
        <v>2013</v>
      </c>
      <c r="E4673" s="25">
        <v>2.3199999999999998</v>
      </c>
    </row>
    <row r="4674" spans="1:5" ht="15" customHeight="1" x14ac:dyDescent="0.25">
      <c r="A4674" s="21">
        <v>41564</v>
      </c>
      <c r="B4674" s="3">
        <v>17</v>
      </c>
      <c r="C4674" s="3">
        <v>10</v>
      </c>
      <c r="D4674" s="3">
        <v>2013</v>
      </c>
      <c r="E4674" s="25">
        <v>0.27</v>
      </c>
    </row>
    <row r="4675" spans="1:5" ht="15" customHeight="1" x14ac:dyDescent="0.25">
      <c r="A4675" s="21">
        <v>41565</v>
      </c>
      <c r="B4675" s="3">
        <v>18</v>
      </c>
      <c r="C4675" s="3">
        <v>10</v>
      </c>
      <c r="D4675" s="3">
        <v>2013</v>
      </c>
      <c r="E4675" s="25">
        <v>0</v>
      </c>
    </row>
    <row r="4676" spans="1:5" ht="15" customHeight="1" x14ac:dyDescent="0.25">
      <c r="A4676" s="21">
        <v>41566</v>
      </c>
      <c r="B4676" s="3">
        <v>19</v>
      </c>
      <c r="C4676" s="3">
        <v>10</v>
      </c>
      <c r="D4676" s="3">
        <v>2013</v>
      </c>
      <c r="E4676" s="25">
        <v>0.01</v>
      </c>
    </row>
    <row r="4677" spans="1:5" ht="15" customHeight="1" x14ac:dyDescent="0.25">
      <c r="A4677" s="21">
        <v>41567</v>
      </c>
      <c r="B4677" s="3">
        <v>20</v>
      </c>
      <c r="C4677" s="3">
        <v>10</v>
      </c>
      <c r="D4677" s="3">
        <v>2013</v>
      </c>
      <c r="E4677" s="25">
        <v>0</v>
      </c>
    </row>
    <row r="4678" spans="1:5" ht="15" customHeight="1" x14ac:dyDescent="0.25">
      <c r="A4678" s="21">
        <v>41568</v>
      </c>
      <c r="B4678" s="3">
        <v>21</v>
      </c>
      <c r="C4678" s="3">
        <v>10</v>
      </c>
      <c r="D4678" s="3">
        <v>2013</v>
      </c>
      <c r="E4678" s="25">
        <v>0.19</v>
      </c>
    </row>
    <row r="4679" spans="1:5" ht="15" customHeight="1" x14ac:dyDescent="0.25">
      <c r="A4679" s="21">
        <v>41569</v>
      </c>
      <c r="B4679" s="3">
        <v>22</v>
      </c>
      <c r="C4679" s="3">
        <v>10</v>
      </c>
      <c r="D4679" s="3">
        <v>2013</v>
      </c>
      <c r="E4679" s="25">
        <v>0.12</v>
      </c>
    </row>
    <row r="4680" spans="1:5" ht="15" customHeight="1" x14ac:dyDescent="0.25">
      <c r="A4680" s="21">
        <v>41570</v>
      </c>
      <c r="B4680" s="3">
        <v>23</v>
      </c>
      <c r="C4680" s="3">
        <v>10</v>
      </c>
      <c r="D4680" s="3">
        <v>2013</v>
      </c>
      <c r="E4680" s="25">
        <v>0.64</v>
      </c>
    </row>
    <row r="4681" spans="1:5" ht="15" customHeight="1" x14ac:dyDescent="0.25">
      <c r="A4681" s="21">
        <v>41571</v>
      </c>
      <c r="B4681" s="3">
        <v>24</v>
      </c>
      <c r="C4681" s="3">
        <v>10</v>
      </c>
      <c r="D4681" s="3">
        <v>2013</v>
      </c>
      <c r="E4681" s="25">
        <v>0.85</v>
      </c>
    </row>
    <row r="4682" spans="1:5" ht="15" customHeight="1" x14ac:dyDescent="0.25">
      <c r="A4682" s="21">
        <v>41572</v>
      </c>
      <c r="B4682" s="3">
        <v>25</v>
      </c>
      <c r="C4682" s="3">
        <v>10</v>
      </c>
      <c r="D4682" s="3">
        <v>2013</v>
      </c>
      <c r="E4682" s="25">
        <v>1.1399999999999999</v>
      </c>
    </row>
    <row r="4683" spans="1:5" ht="15" customHeight="1" x14ac:dyDescent="0.25">
      <c r="A4683" s="21">
        <v>41573</v>
      </c>
      <c r="B4683" s="3">
        <v>26</v>
      </c>
      <c r="C4683" s="3">
        <v>10</v>
      </c>
      <c r="D4683" s="3">
        <v>2013</v>
      </c>
      <c r="E4683" s="25">
        <v>1.23</v>
      </c>
    </row>
    <row r="4684" spans="1:5" ht="15" customHeight="1" x14ac:dyDescent="0.25">
      <c r="A4684" s="21">
        <v>41574</v>
      </c>
      <c r="B4684" s="3">
        <v>27</v>
      </c>
      <c r="C4684" s="3">
        <v>10</v>
      </c>
      <c r="D4684" s="3">
        <v>2013</v>
      </c>
      <c r="E4684" s="25">
        <v>0.43</v>
      </c>
    </row>
    <row r="4685" spans="1:5" ht="15" customHeight="1" x14ac:dyDescent="0.25">
      <c r="A4685" s="21">
        <v>41575</v>
      </c>
      <c r="B4685" s="3">
        <v>28</v>
      </c>
      <c r="C4685" s="3">
        <v>10</v>
      </c>
      <c r="D4685" s="3">
        <v>2013</v>
      </c>
      <c r="E4685" s="25">
        <v>0.25</v>
      </c>
    </row>
    <row r="4686" spans="1:5" ht="15" customHeight="1" x14ac:dyDescent="0.25">
      <c r="A4686" s="21">
        <v>41576</v>
      </c>
      <c r="B4686" s="3">
        <v>29</v>
      </c>
      <c r="C4686" s="3">
        <v>10</v>
      </c>
      <c r="D4686" s="3">
        <v>2013</v>
      </c>
      <c r="E4686" s="25">
        <v>0.27</v>
      </c>
    </row>
    <row r="4687" spans="1:5" ht="15" customHeight="1" x14ac:dyDescent="0.25">
      <c r="A4687" s="21">
        <v>41577</v>
      </c>
      <c r="B4687" s="3">
        <v>30</v>
      </c>
      <c r="C4687" s="3">
        <v>10</v>
      </c>
      <c r="D4687" s="3">
        <v>2013</v>
      </c>
      <c r="E4687" s="25">
        <v>0.12</v>
      </c>
    </row>
    <row r="4688" spans="1:5" ht="15" customHeight="1" x14ac:dyDescent="0.25">
      <c r="A4688" s="21">
        <v>41578</v>
      </c>
      <c r="B4688" s="3">
        <v>31</v>
      </c>
      <c r="C4688" s="3">
        <v>10</v>
      </c>
      <c r="D4688" s="3">
        <v>2013</v>
      </c>
      <c r="E4688" s="25">
        <v>0.26</v>
      </c>
    </row>
    <row r="4689" spans="1:5" ht="15" customHeight="1" x14ac:dyDescent="0.25">
      <c r="A4689" s="21">
        <v>41579</v>
      </c>
      <c r="B4689" s="3">
        <v>1</v>
      </c>
      <c r="C4689" s="3">
        <v>11</v>
      </c>
      <c r="D4689" s="3">
        <v>2013</v>
      </c>
      <c r="E4689" s="25">
        <v>0.73</v>
      </c>
    </row>
    <row r="4690" spans="1:5" ht="15" customHeight="1" x14ac:dyDescent="0.25">
      <c r="A4690" s="21">
        <v>41580</v>
      </c>
      <c r="B4690" s="3">
        <v>2</v>
      </c>
      <c r="C4690" s="3">
        <v>11</v>
      </c>
      <c r="D4690" s="3">
        <v>2013</v>
      </c>
      <c r="E4690" s="25">
        <v>0.72</v>
      </c>
    </row>
    <row r="4691" spans="1:5" ht="15" customHeight="1" x14ac:dyDescent="0.25">
      <c r="A4691" s="21">
        <v>41581</v>
      </c>
      <c r="B4691" s="3">
        <v>3</v>
      </c>
      <c r="C4691" s="3">
        <v>11</v>
      </c>
      <c r="D4691" s="3">
        <v>2013</v>
      </c>
      <c r="E4691" s="25">
        <v>0.51</v>
      </c>
    </row>
    <row r="4692" spans="1:5" ht="15" customHeight="1" x14ac:dyDescent="0.25">
      <c r="A4692" s="21">
        <v>41582</v>
      </c>
      <c r="B4692" s="3">
        <v>4</v>
      </c>
      <c r="C4692" s="3">
        <v>11</v>
      </c>
      <c r="D4692" s="3">
        <v>2013</v>
      </c>
      <c r="E4692" s="25">
        <v>0.06</v>
      </c>
    </row>
    <row r="4693" spans="1:5" ht="15" customHeight="1" x14ac:dyDescent="0.25">
      <c r="A4693" s="21">
        <v>41583</v>
      </c>
      <c r="B4693" s="3">
        <v>5</v>
      </c>
      <c r="C4693" s="3">
        <v>11</v>
      </c>
      <c r="D4693" s="3">
        <v>2013</v>
      </c>
      <c r="E4693" s="25">
        <v>0.14000000000000001</v>
      </c>
    </row>
    <row r="4694" spans="1:5" ht="15" customHeight="1" x14ac:dyDescent="0.25">
      <c r="A4694" s="21">
        <v>41584</v>
      </c>
      <c r="B4694" s="3">
        <v>6</v>
      </c>
      <c r="C4694" s="3">
        <v>11</v>
      </c>
      <c r="D4694" s="3">
        <v>2013</v>
      </c>
      <c r="E4694" s="25">
        <v>0.04</v>
      </c>
    </row>
    <row r="4695" spans="1:5" ht="15" customHeight="1" x14ac:dyDescent="0.25">
      <c r="A4695" s="21">
        <v>41585</v>
      </c>
      <c r="B4695" s="3">
        <v>7</v>
      </c>
      <c r="C4695" s="3">
        <v>11</v>
      </c>
      <c r="D4695" s="3">
        <v>2013</v>
      </c>
      <c r="E4695" s="25">
        <v>0.02</v>
      </c>
    </row>
    <row r="4696" spans="1:5" ht="15" customHeight="1" x14ac:dyDescent="0.25">
      <c r="A4696" s="21">
        <v>41586</v>
      </c>
      <c r="B4696" s="3">
        <v>8</v>
      </c>
      <c r="C4696" s="3">
        <v>11</v>
      </c>
      <c r="D4696" s="3">
        <v>2013</v>
      </c>
      <c r="E4696" s="25">
        <v>0.44</v>
      </c>
    </row>
    <row r="4697" spans="1:5" ht="15" customHeight="1" x14ac:dyDescent="0.25">
      <c r="A4697" s="21">
        <v>41587</v>
      </c>
      <c r="B4697" s="3">
        <v>9</v>
      </c>
      <c r="C4697" s="3">
        <v>11</v>
      </c>
      <c r="D4697" s="3">
        <v>2013</v>
      </c>
      <c r="E4697" s="25">
        <v>0.6</v>
      </c>
    </row>
    <row r="4698" spans="1:5" ht="15" customHeight="1" x14ac:dyDescent="0.25">
      <c r="A4698" s="21">
        <v>41588</v>
      </c>
      <c r="B4698" s="3">
        <v>10</v>
      </c>
      <c r="C4698" s="3">
        <v>11</v>
      </c>
      <c r="D4698" s="3">
        <v>2013</v>
      </c>
      <c r="E4698" s="25">
        <v>0.49</v>
      </c>
    </row>
    <row r="4699" spans="1:5" ht="15" customHeight="1" x14ac:dyDescent="0.25">
      <c r="A4699" s="21">
        <v>41589</v>
      </c>
      <c r="B4699" s="3">
        <v>11</v>
      </c>
      <c r="C4699" s="3">
        <v>11</v>
      </c>
      <c r="D4699" s="3">
        <v>2013</v>
      </c>
      <c r="E4699" s="25">
        <v>0.44</v>
      </c>
    </row>
    <row r="4700" spans="1:5" ht="15" customHeight="1" x14ac:dyDescent="0.25">
      <c r="A4700" s="21">
        <v>41590</v>
      </c>
      <c r="B4700" s="3">
        <v>12</v>
      </c>
      <c r="C4700" s="3">
        <v>11</v>
      </c>
      <c r="D4700" s="3">
        <v>2013</v>
      </c>
      <c r="E4700" s="25">
        <v>2.33</v>
      </c>
    </row>
    <row r="4701" spans="1:5" ht="15" customHeight="1" x14ac:dyDescent="0.25">
      <c r="A4701" s="21">
        <v>41591</v>
      </c>
      <c r="B4701" s="3">
        <v>13</v>
      </c>
      <c r="C4701" s="3">
        <v>11</v>
      </c>
      <c r="D4701" s="3">
        <v>2013</v>
      </c>
      <c r="E4701" s="25">
        <v>4.59</v>
      </c>
    </row>
    <row r="4702" spans="1:5" ht="15" customHeight="1" x14ac:dyDescent="0.25">
      <c r="A4702" s="21">
        <v>41592</v>
      </c>
      <c r="B4702" s="3">
        <v>14</v>
      </c>
      <c r="C4702" s="3">
        <v>11</v>
      </c>
      <c r="D4702" s="3">
        <v>2013</v>
      </c>
      <c r="E4702" s="25">
        <v>3.34</v>
      </c>
    </row>
    <row r="4703" spans="1:5" ht="15" customHeight="1" x14ac:dyDescent="0.25">
      <c r="A4703" s="21">
        <v>41593</v>
      </c>
      <c r="B4703" s="3">
        <v>15</v>
      </c>
      <c r="C4703" s="3">
        <v>11</v>
      </c>
      <c r="D4703" s="3">
        <v>2013</v>
      </c>
      <c r="E4703" s="25">
        <v>0.92</v>
      </c>
    </row>
    <row r="4704" spans="1:5" ht="15" customHeight="1" x14ac:dyDescent="0.25">
      <c r="A4704" s="21">
        <v>41594</v>
      </c>
      <c r="B4704" s="3">
        <v>16</v>
      </c>
      <c r="C4704" s="3">
        <v>11</v>
      </c>
      <c r="D4704" s="3">
        <v>2013</v>
      </c>
      <c r="E4704" s="25">
        <v>0.47</v>
      </c>
    </row>
    <row r="4705" spans="1:5" ht="15" customHeight="1" x14ac:dyDescent="0.25">
      <c r="A4705" s="21">
        <v>41595</v>
      </c>
      <c r="B4705" s="3">
        <v>17</v>
      </c>
      <c r="C4705" s="3">
        <v>11</v>
      </c>
      <c r="D4705" s="3">
        <v>2013</v>
      </c>
      <c r="E4705" s="25">
        <v>0.32</v>
      </c>
    </row>
    <row r="4706" spans="1:5" ht="15" customHeight="1" x14ac:dyDescent="0.25">
      <c r="A4706" s="21">
        <v>41596</v>
      </c>
      <c r="B4706" s="3">
        <v>18</v>
      </c>
      <c r="C4706" s="3">
        <v>11</v>
      </c>
      <c r="D4706" s="3">
        <v>2013</v>
      </c>
      <c r="E4706" s="25">
        <v>0.21</v>
      </c>
    </row>
    <row r="4707" spans="1:5" ht="15" customHeight="1" x14ac:dyDescent="0.25">
      <c r="A4707" s="21">
        <v>41597</v>
      </c>
      <c r="B4707" s="3">
        <v>19</v>
      </c>
      <c r="C4707" s="3">
        <v>11</v>
      </c>
      <c r="D4707" s="3">
        <v>2013</v>
      </c>
      <c r="E4707" s="25">
        <v>0.15</v>
      </c>
    </row>
    <row r="4708" spans="1:5" ht="15" customHeight="1" x14ac:dyDescent="0.25">
      <c r="A4708" s="21">
        <v>41598</v>
      </c>
      <c r="B4708" s="3">
        <v>20</v>
      </c>
      <c r="C4708" s="3">
        <v>11</v>
      </c>
      <c r="D4708" s="3">
        <v>2013</v>
      </c>
      <c r="E4708" s="25">
        <v>0.05</v>
      </c>
    </row>
    <row r="4709" spans="1:5" ht="15" customHeight="1" x14ac:dyDescent="0.25">
      <c r="A4709" s="21">
        <v>41599</v>
      </c>
      <c r="B4709" s="3">
        <v>21</v>
      </c>
      <c r="C4709" s="3">
        <v>11</v>
      </c>
      <c r="D4709" s="3">
        <v>2013</v>
      </c>
      <c r="E4709" s="25">
        <v>0.06</v>
      </c>
    </row>
    <row r="4710" spans="1:5" ht="12.75" customHeight="1" x14ac:dyDescent="0.25">
      <c r="A4710" s="21">
        <v>41600</v>
      </c>
      <c r="B4710" s="3">
        <v>22</v>
      </c>
      <c r="C4710" s="3">
        <v>11</v>
      </c>
      <c r="D4710" s="3">
        <v>2013</v>
      </c>
      <c r="E4710" s="25">
        <v>0.05</v>
      </c>
    </row>
    <row r="4711" spans="1:5" ht="15" customHeight="1" x14ac:dyDescent="0.25">
      <c r="A4711" s="21">
        <v>41601</v>
      </c>
      <c r="B4711" s="3">
        <v>23</v>
      </c>
      <c r="C4711" s="3">
        <v>11</v>
      </c>
      <c r="D4711" s="3">
        <v>2013</v>
      </c>
      <c r="E4711" s="25">
        <v>0.15</v>
      </c>
    </row>
    <row r="4712" spans="1:5" ht="15" customHeight="1" x14ac:dyDescent="0.25">
      <c r="A4712" s="21">
        <v>41602</v>
      </c>
      <c r="B4712" s="3">
        <v>24</v>
      </c>
      <c r="C4712" s="3">
        <v>11</v>
      </c>
      <c r="D4712" s="3">
        <v>2013</v>
      </c>
      <c r="E4712" s="25">
        <v>1.82</v>
      </c>
    </row>
    <row r="4713" spans="1:5" ht="15" customHeight="1" x14ac:dyDescent="0.25">
      <c r="A4713" s="21">
        <v>41603</v>
      </c>
      <c r="B4713" s="3">
        <v>25</v>
      </c>
      <c r="C4713" s="3">
        <v>11</v>
      </c>
      <c r="D4713" s="3">
        <v>2013</v>
      </c>
      <c r="E4713" s="25">
        <v>2.34</v>
      </c>
    </row>
    <row r="4714" spans="1:5" ht="15" customHeight="1" x14ac:dyDescent="0.25">
      <c r="A4714" s="21">
        <v>41604</v>
      </c>
      <c r="B4714" s="3">
        <v>26</v>
      </c>
      <c r="C4714" s="3">
        <v>11</v>
      </c>
      <c r="D4714" s="3">
        <v>2013</v>
      </c>
      <c r="E4714" s="25">
        <v>0.73</v>
      </c>
    </row>
    <row r="4715" spans="1:5" ht="15" customHeight="1" x14ac:dyDescent="0.25">
      <c r="A4715" s="21">
        <v>41605</v>
      </c>
      <c r="B4715" s="3">
        <v>27</v>
      </c>
      <c r="C4715" s="3">
        <v>11</v>
      </c>
      <c r="D4715" s="3">
        <v>2013</v>
      </c>
      <c r="E4715" s="25">
        <v>0.28000000000000003</v>
      </c>
    </row>
    <row r="4716" spans="1:5" ht="15" customHeight="1" x14ac:dyDescent="0.25">
      <c r="A4716" s="21">
        <v>41606</v>
      </c>
      <c r="B4716" s="3">
        <v>28</v>
      </c>
      <c r="C4716" s="3">
        <v>11</v>
      </c>
      <c r="D4716" s="3">
        <v>2013</v>
      </c>
      <c r="E4716" s="25">
        <v>0.16</v>
      </c>
    </row>
    <row r="4717" spans="1:5" ht="15" customHeight="1" x14ac:dyDescent="0.25">
      <c r="A4717" s="21">
        <v>41607</v>
      </c>
      <c r="B4717" s="3">
        <v>29</v>
      </c>
      <c r="C4717" s="3">
        <v>11</v>
      </c>
      <c r="D4717" s="3">
        <v>2013</v>
      </c>
      <c r="E4717" s="25">
        <v>0.12</v>
      </c>
    </row>
    <row r="4718" spans="1:5" ht="15" customHeight="1" x14ac:dyDescent="0.25">
      <c r="A4718" s="21">
        <v>41608</v>
      </c>
      <c r="B4718" s="3">
        <v>30</v>
      </c>
      <c r="C4718" s="3">
        <v>11</v>
      </c>
      <c r="D4718" s="3">
        <v>2013</v>
      </c>
      <c r="E4718" s="25">
        <v>0.06</v>
      </c>
    </row>
    <row r="4719" spans="1:5" ht="15" x14ac:dyDescent="0.25">
      <c r="A4719" s="21">
        <v>41609</v>
      </c>
      <c r="B4719" s="3">
        <v>1</v>
      </c>
      <c r="C4719" s="3">
        <v>12</v>
      </c>
      <c r="D4719" s="3">
        <v>2013</v>
      </c>
      <c r="E4719" s="25">
        <v>0.15</v>
      </c>
    </row>
    <row r="4720" spans="1:5" ht="15" x14ac:dyDescent="0.25">
      <c r="A4720" s="21">
        <v>41610</v>
      </c>
      <c r="B4720" s="3">
        <v>2</v>
      </c>
      <c r="C4720" s="3">
        <v>12</v>
      </c>
      <c r="D4720" s="3">
        <v>2013</v>
      </c>
      <c r="E4720" s="25">
        <v>0.42</v>
      </c>
    </row>
    <row r="4721" spans="1:5" ht="15" x14ac:dyDescent="0.25">
      <c r="A4721" s="21">
        <v>41611</v>
      </c>
      <c r="B4721" s="3">
        <v>3</v>
      </c>
      <c r="C4721" s="3">
        <v>12</v>
      </c>
      <c r="D4721" s="3">
        <v>2013</v>
      </c>
      <c r="E4721" s="25">
        <v>0.09</v>
      </c>
    </row>
    <row r="4722" spans="1:5" ht="15" x14ac:dyDescent="0.25">
      <c r="A4722" s="21">
        <v>41612</v>
      </c>
      <c r="B4722" s="3">
        <v>4</v>
      </c>
      <c r="C4722" s="3">
        <v>12</v>
      </c>
      <c r="D4722" s="3">
        <v>2013</v>
      </c>
      <c r="E4722" s="25">
        <v>0.04</v>
      </c>
    </row>
    <row r="4723" spans="1:5" ht="15" x14ac:dyDescent="0.25">
      <c r="A4723" s="21">
        <v>41613</v>
      </c>
      <c r="B4723" s="3">
        <v>5</v>
      </c>
      <c r="C4723" s="3">
        <v>12</v>
      </c>
      <c r="D4723" s="3">
        <v>2013</v>
      </c>
      <c r="E4723" s="25">
        <v>0.12</v>
      </c>
    </row>
    <row r="4724" spans="1:5" ht="15" x14ac:dyDescent="0.25">
      <c r="A4724" s="21">
        <v>41614</v>
      </c>
      <c r="B4724" s="3">
        <v>6</v>
      </c>
      <c r="C4724" s="3">
        <v>12</v>
      </c>
      <c r="D4724" s="3">
        <v>2013</v>
      </c>
      <c r="E4724" s="25">
        <v>0.41</v>
      </c>
    </row>
    <row r="4725" spans="1:5" ht="15" x14ac:dyDescent="0.25">
      <c r="A4725" s="21">
        <v>41615</v>
      </c>
      <c r="B4725" s="3">
        <v>7</v>
      </c>
      <c r="C4725" s="3">
        <v>12</v>
      </c>
      <c r="D4725" s="3">
        <v>2013</v>
      </c>
      <c r="E4725" s="25">
        <v>0.11</v>
      </c>
    </row>
    <row r="4726" spans="1:5" ht="15" x14ac:dyDescent="0.25">
      <c r="A4726" s="21">
        <v>41616</v>
      </c>
      <c r="B4726" s="3">
        <v>8</v>
      </c>
      <c r="C4726" s="3">
        <v>12</v>
      </c>
      <c r="D4726" s="3">
        <v>2013</v>
      </c>
      <c r="E4726" s="25">
        <v>0.1</v>
      </c>
    </row>
    <row r="4727" spans="1:5" ht="15" x14ac:dyDescent="0.25">
      <c r="A4727" s="21">
        <v>41617</v>
      </c>
      <c r="B4727" s="3">
        <v>9</v>
      </c>
      <c r="C4727" s="3">
        <v>12</v>
      </c>
      <c r="D4727" s="3">
        <v>2013</v>
      </c>
      <c r="E4727" s="25">
        <v>0.2</v>
      </c>
    </row>
    <row r="4728" spans="1:5" ht="15" x14ac:dyDescent="0.25">
      <c r="A4728" s="21">
        <v>41618</v>
      </c>
      <c r="B4728" s="3">
        <v>10</v>
      </c>
      <c r="C4728" s="3">
        <v>12</v>
      </c>
      <c r="D4728" s="3">
        <v>2013</v>
      </c>
      <c r="E4728" s="25">
        <v>0.52</v>
      </c>
    </row>
    <row r="4729" spans="1:5" ht="15" x14ac:dyDescent="0.25">
      <c r="A4729" s="21">
        <v>41619</v>
      </c>
      <c r="B4729" s="3">
        <v>11</v>
      </c>
      <c r="C4729" s="3">
        <v>12</v>
      </c>
      <c r="D4729" s="3">
        <v>2013</v>
      </c>
      <c r="E4729" s="25">
        <v>1.03</v>
      </c>
    </row>
    <row r="4730" spans="1:5" ht="15" x14ac:dyDescent="0.25">
      <c r="A4730" s="21">
        <v>41620</v>
      </c>
      <c r="B4730" s="3">
        <v>12</v>
      </c>
      <c r="C4730" s="3">
        <v>12</v>
      </c>
      <c r="D4730" s="3">
        <v>2013</v>
      </c>
      <c r="E4730" s="25">
        <v>2.09</v>
      </c>
    </row>
    <row r="4731" spans="1:5" ht="15" x14ac:dyDescent="0.25">
      <c r="A4731" s="21">
        <v>41621</v>
      </c>
      <c r="B4731" s="3">
        <v>13</v>
      </c>
      <c r="C4731" s="3">
        <v>12</v>
      </c>
      <c r="D4731" s="3">
        <v>2013</v>
      </c>
      <c r="E4731" s="25">
        <v>0.9</v>
      </c>
    </row>
    <row r="4732" spans="1:5" ht="15" x14ac:dyDescent="0.25">
      <c r="A4732" s="21">
        <v>41622</v>
      </c>
      <c r="B4732" s="3">
        <v>14</v>
      </c>
      <c r="C4732" s="3">
        <v>12</v>
      </c>
      <c r="D4732" s="3">
        <v>2013</v>
      </c>
      <c r="E4732" s="25">
        <v>3.74</v>
      </c>
    </row>
    <row r="4733" spans="1:5" ht="15" x14ac:dyDescent="0.25">
      <c r="A4733" s="21">
        <v>41623</v>
      </c>
      <c r="B4733" s="3">
        <v>15</v>
      </c>
      <c r="C4733" s="3">
        <v>12</v>
      </c>
      <c r="D4733" s="3">
        <v>2013</v>
      </c>
      <c r="E4733" s="25">
        <v>2.4900000000000002</v>
      </c>
    </row>
    <row r="4734" spans="1:5" ht="15" x14ac:dyDescent="0.25">
      <c r="A4734" s="21">
        <v>41624</v>
      </c>
      <c r="B4734" s="3">
        <v>16</v>
      </c>
      <c r="C4734" s="3">
        <v>12</v>
      </c>
      <c r="D4734" s="3">
        <v>2013</v>
      </c>
      <c r="E4734" s="25">
        <v>0.31</v>
      </c>
    </row>
    <row r="4735" spans="1:5" ht="15" x14ac:dyDescent="0.25">
      <c r="A4735" s="21">
        <v>41625</v>
      </c>
      <c r="B4735" s="3">
        <v>17</v>
      </c>
      <c r="C4735" s="3">
        <v>12</v>
      </c>
      <c r="D4735" s="3">
        <v>2013</v>
      </c>
      <c r="E4735" s="25">
        <v>0.25</v>
      </c>
    </row>
    <row r="4736" spans="1:5" ht="15" x14ac:dyDescent="0.25">
      <c r="A4736" s="21">
        <v>41626</v>
      </c>
      <c r="B4736" s="3">
        <v>18</v>
      </c>
      <c r="C4736" s="3">
        <v>12</v>
      </c>
      <c r="D4736" s="3">
        <v>2013</v>
      </c>
      <c r="E4736" s="25">
        <v>1.02</v>
      </c>
    </row>
    <row r="4737" spans="1:5" ht="15" x14ac:dyDescent="0.25">
      <c r="A4737" s="21">
        <v>41627</v>
      </c>
      <c r="B4737" s="3">
        <v>19</v>
      </c>
      <c r="C4737" s="3">
        <v>12</v>
      </c>
      <c r="D4737" s="3">
        <v>2013</v>
      </c>
      <c r="E4737" s="25">
        <v>0.93</v>
      </c>
    </row>
    <row r="4738" spans="1:5" ht="15" x14ac:dyDescent="0.25">
      <c r="A4738" s="21">
        <v>41628</v>
      </c>
      <c r="B4738" s="3">
        <v>20</v>
      </c>
      <c r="C4738" s="3">
        <v>12</v>
      </c>
      <c r="D4738" s="3">
        <v>2013</v>
      </c>
      <c r="E4738" s="25">
        <v>1.04</v>
      </c>
    </row>
    <row r="4739" spans="1:5" ht="15" x14ac:dyDescent="0.25">
      <c r="A4739" s="21">
        <v>41629</v>
      </c>
      <c r="B4739" s="3">
        <v>21</v>
      </c>
      <c r="C4739" s="3">
        <v>12</v>
      </c>
      <c r="D4739" s="3">
        <v>2013</v>
      </c>
      <c r="E4739" s="25">
        <v>0.67</v>
      </c>
    </row>
    <row r="4740" spans="1:5" ht="15" x14ac:dyDescent="0.25">
      <c r="A4740" s="21">
        <v>41630</v>
      </c>
      <c r="B4740" s="3">
        <v>22</v>
      </c>
      <c r="C4740" s="3">
        <v>12</v>
      </c>
      <c r="D4740" s="3">
        <v>2013</v>
      </c>
      <c r="E4740" s="25">
        <v>2</v>
      </c>
    </row>
    <row r="4741" spans="1:5" ht="15" x14ac:dyDescent="0.25">
      <c r="A4741" s="21">
        <v>41631</v>
      </c>
      <c r="B4741" s="3">
        <v>23</v>
      </c>
      <c r="C4741" s="3">
        <v>12</v>
      </c>
      <c r="D4741" s="3">
        <v>2013</v>
      </c>
      <c r="E4741" s="25">
        <v>1.01</v>
      </c>
    </row>
    <row r="4742" spans="1:5" ht="15" x14ac:dyDescent="0.25">
      <c r="A4742" s="21">
        <v>41632</v>
      </c>
      <c r="B4742" s="3">
        <v>24</v>
      </c>
      <c r="C4742" s="3">
        <v>12</v>
      </c>
      <c r="D4742" s="3">
        <v>2013</v>
      </c>
      <c r="E4742" s="25">
        <v>1.1200000000000001</v>
      </c>
    </row>
    <row r="4743" spans="1:5" ht="15" x14ac:dyDescent="0.25">
      <c r="A4743" s="21">
        <v>41633</v>
      </c>
      <c r="B4743" s="3">
        <v>25</v>
      </c>
      <c r="C4743" s="3">
        <v>12</v>
      </c>
      <c r="D4743" s="3">
        <v>2013</v>
      </c>
      <c r="E4743" s="25">
        <v>7.0000000000000007E-2</v>
      </c>
    </row>
    <row r="4744" spans="1:5" ht="15" x14ac:dyDescent="0.25">
      <c r="A4744" s="21">
        <v>41634</v>
      </c>
      <c r="B4744" s="3">
        <v>26</v>
      </c>
      <c r="C4744" s="3">
        <v>12</v>
      </c>
      <c r="D4744" s="3">
        <v>2013</v>
      </c>
      <c r="E4744" s="25">
        <v>0.28999999999999998</v>
      </c>
    </row>
    <row r="4745" spans="1:5" ht="15" x14ac:dyDescent="0.25">
      <c r="A4745" s="21">
        <v>41635</v>
      </c>
      <c r="B4745" s="3">
        <v>27</v>
      </c>
      <c r="C4745" s="3">
        <v>12</v>
      </c>
      <c r="D4745" s="3">
        <v>2013</v>
      </c>
      <c r="E4745" s="25">
        <v>1.59</v>
      </c>
    </row>
    <row r="4746" spans="1:5" ht="15" x14ac:dyDescent="0.25">
      <c r="A4746" s="21">
        <v>41636</v>
      </c>
      <c r="B4746" s="3">
        <v>28</v>
      </c>
      <c r="C4746" s="3">
        <v>12</v>
      </c>
      <c r="D4746" s="3">
        <v>2013</v>
      </c>
      <c r="E4746" s="25">
        <v>2.97</v>
      </c>
    </row>
    <row r="4747" spans="1:5" ht="15" x14ac:dyDescent="0.25">
      <c r="A4747" s="21">
        <v>41637</v>
      </c>
      <c r="B4747" s="3">
        <v>29</v>
      </c>
      <c r="C4747" s="3">
        <v>12</v>
      </c>
      <c r="D4747" s="3">
        <v>2013</v>
      </c>
      <c r="E4747" s="25">
        <v>2.63</v>
      </c>
    </row>
    <row r="4748" spans="1:5" ht="15" x14ac:dyDescent="0.25">
      <c r="A4748" s="21">
        <v>41638</v>
      </c>
      <c r="B4748" s="3">
        <v>30</v>
      </c>
      <c r="C4748" s="3">
        <v>12</v>
      </c>
      <c r="D4748" s="3">
        <v>2013</v>
      </c>
      <c r="E4748" s="25">
        <v>3.67</v>
      </c>
    </row>
    <row r="4749" spans="1:5" ht="15" x14ac:dyDescent="0.25">
      <c r="A4749" s="21">
        <v>41639</v>
      </c>
      <c r="B4749" s="3">
        <v>31</v>
      </c>
      <c r="C4749" s="3">
        <v>12</v>
      </c>
      <c r="D4749" s="3">
        <v>2013</v>
      </c>
      <c r="E4749" s="25">
        <v>0.77</v>
      </c>
    </row>
  </sheetData>
  <sortState ref="A2:T4749">
    <sortCondition ref="A2:A4749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W4384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T1" sqref="T1:T2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</cols>
  <sheetData>
    <row r="1" spans="1:20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M1" t="s">
        <v>3</v>
      </c>
      <c r="N1" t="s">
        <v>19</v>
      </c>
      <c r="O1" t="s">
        <v>5</v>
      </c>
      <c r="Q1" t="s">
        <v>4</v>
      </c>
      <c r="R1" t="s">
        <v>18</v>
      </c>
      <c r="S1" t="s">
        <v>52</v>
      </c>
      <c r="T1" t="s">
        <v>69</v>
      </c>
    </row>
    <row r="2" spans="1:20" x14ac:dyDescent="0.2">
      <c r="A2" s="20">
        <v>37257</v>
      </c>
      <c r="B2" s="1">
        <v>1</v>
      </c>
      <c r="C2" s="1">
        <v>1</v>
      </c>
      <c r="D2" s="1">
        <v>2002</v>
      </c>
      <c r="E2">
        <v>3.1509999999999998</v>
      </c>
      <c r="M2" t="s">
        <v>6</v>
      </c>
      <c r="N2">
        <v>2178.9629999999988</v>
      </c>
      <c r="O2">
        <f>N2/12</f>
        <v>181.58024999999989</v>
      </c>
      <c r="R2">
        <v>2002</v>
      </c>
      <c r="S2">
        <v>2356.942</v>
      </c>
      <c r="T2" t="s">
        <v>71</v>
      </c>
    </row>
    <row r="3" spans="1:20" x14ac:dyDescent="0.2">
      <c r="A3" s="20">
        <v>37258</v>
      </c>
      <c r="B3" s="1">
        <v>2</v>
      </c>
      <c r="C3" s="1">
        <v>1</v>
      </c>
      <c r="D3" s="1">
        <v>2002</v>
      </c>
      <c r="E3">
        <v>1.6579999999999999</v>
      </c>
      <c r="M3" t="s">
        <v>7</v>
      </c>
      <c r="N3">
        <v>2453.2530000000006</v>
      </c>
      <c r="O3">
        <f t="shared" ref="O3:O13" si="0">N3/12</f>
        <v>204.43775000000005</v>
      </c>
      <c r="R3">
        <v>2003</v>
      </c>
      <c r="S3">
        <v>1372.4929999999993</v>
      </c>
    </row>
    <row r="4" spans="1:20" x14ac:dyDescent="0.2">
      <c r="A4" s="20">
        <v>37259</v>
      </c>
      <c r="B4" s="1">
        <v>3</v>
      </c>
      <c r="C4" s="1">
        <v>1</v>
      </c>
      <c r="D4" s="1">
        <v>2002</v>
      </c>
      <c r="E4">
        <v>1</v>
      </c>
      <c r="M4" t="s">
        <v>8</v>
      </c>
      <c r="N4">
        <v>2748.686999999999</v>
      </c>
      <c r="O4">
        <f t="shared" si="0"/>
        <v>229.05724999999993</v>
      </c>
      <c r="R4">
        <v>2004</v>
      </c>
      <c r="S4">
        <v>2141.6810000000028</v>
      </c>
    </row>
    <row r="5" spans="1:20" x14ac:dyDescent="0.2">
      <c r="A5" s="20">
        <v>37260</v>
      </c>
      <c r="B5" s="1">
        <v>4</v>
      </c>
      <c r="C5" s="1">
        <v>1</v>
      </c>
      <c r="D5" s="1">
        <v>2002</v>
      </c>
      <c r="E5">
        <v>1.2330000000000001</v>
      </c>
      <c r="M5" t="s">
        <v>9</v>
      </c>
      <c r="N5">
        <v>2743.2989999999977</v>
      </c>
      <c r="O5">
        <f t="shared" si="0"/>
        <v>228.6082499999998</v>
      </c>
      <c r="R5">
        <v>2005</v>
      </c>
      <c r="S5">
        <v>2100.2180000000021</v>
      </c>
    </row>
    <row r="6" spans="1:20" x14ac:dyDescent="0.2">
      <c r="A6" s="20">
        <v>37261</v>
      </c>
      <c r="B6" s="1">
        <v>5</v>
      </c>
      <c r="C6" s="1">
        <v>1</v>
      </c>
      <c r="D6" s="1">
        <v>2002</v>
      </c>
      <c r="E6">
        <v>1.728</v>
      </c>
      <c r="M6" t="s">
        <v>10</v>
      </c>
      <c r="N6">
        <v>1742.9459999999983</v>
      </c>
      <c r="O6">
        <f t="shared" si="0"/>
        <v>145.24549999999985</v>
      </c>
      <c r="R6">
        <v>2006</v>
      </c>
      <c r="S6">
        <v>781.6719999999998</v>
      </c>
    </row>
    <row r="7" spans="1:20" x14ac:dyDescent="0.2">
      <c r="A7" s="20">
        <v>37262</v>
      </c>
      <c r="B7" s="1">
        <v>6</v>
      </c>
      <c r="C7" s="1">
        <v>1</v>
      </c>
      <c r="D7" s="1">
        <v>2002</v>
      </c>
      <c r="E7">
        <v>2.0510000000000002</v>
      </c>
      <c r="M7" t="s">
        <v>11</v>
      </c>
      <c r="N7">
        <v>1758.7550000000012</v>
      </c>
      <c r="O7">
        <f t="shared" si="0"/>
        <v>146.56291666666678</v>
      </c>
      <c r="R7">
        <v>2007</v>
      </c>
      <c r="S7">
        <v>2140.8669999999993</v>
      </c>
    </row>
    <row r="8" spans="1:20" x14ac:dyDescent="0.2">
      <c r="A8" s="20">
        <v>37263</v>
      </c>
      <c r="B8" s="1">
        <v>7</v>
      </c>
      <c r="C8" s="1">
        <v>1</v>
      </c>
      <c r="D8" s="1">
        <v>2002</v>
      </c>
      <c r="E8">
        <v>4.33</v>
      </c>
      <c r="M8" t="s">
        <v>12</v>
      </c>
      <c r="N8">
        <v>609.55400000000077</v>
      </c>
      <c r="O8">
        <f t="shared" si="0"/>
        <v>50.796166666666728</v>
      </c>
      <c r="R8">
        <v>2008</v>
      </c>
      <c r="S8">
        <v>1558.8400000000008</v>
      </c>
    </row>
    <row r="9" spans="1:20" x14ac:dyDescent="0.2">
      <c r="A9" s="20">
        <v>37264</v>
      </c>
      <c r="B9" s="1">
        <v>8</v>
      </c>
      <c r="C9" s="1">
        <v>1</v>
      </c>
      <c r="D9" s="1">
        <v>2002</v>
      </c>
      <c r="E9">
        <v>2.702</v>
      </c>
      <c r="M9" t="s">
        <v>13</v>
      </c>
      <c r="N9">
        <v>535.62199999999905</v>
      </c>
      <c r="O9">
        <f t="shared" si="0"/>
        <v>44.635166666666585</v>
      </c>
      <c r="R9">
        <v>2009</v>
      </c>
      <c r="S9">
        <v>2077.0500000000006</v>
      </c>
    </row>
    <row r="10" spans="1:20" x14ac:dyDescent="0.2">
      <c r="A10" s="20">
        <v>37265</v>
      </c>
      <c r="B10" s="1">
        <v>9</v>
      </c>
      <c r="C10" s="1">
        <v>1</v>
      </c>
      <c r="D10" s="1">
        <v>2002</v>
      </c>
      <c r="E10">
        <v>4.4020000000000001</v>
      </c>
      <c r="M10" t="s">
        <v>14</v>
      </c>
      <c r="N10">
        <v>1505.5689999999997</v>
      </c>
      <c r="O10">
        <f t="shared" si="0"/>
        <v>125.46408333333331</v>
      </c>
      <c r="R10">
        <v>2010</v>
      </c>
      <c r="S10">
        <v>3102.4999999999986</v>
      </c>
    </row>
    <row r="11" spans="1:20" x14ac:dyDescent="0.2">
      <c r="A11" s="20">
        <v>37266</v>
      </c>
      <c r="B11" s="1">
        <v>10</v>
      </c>
      <c r="C11" s="1">
        <v>1</v>
      </c>
      <c r="D11" s="1">
        <v>2002</v>
      </c>
      <c r="E11">
        <v>6.3550000000000004</v>
      </c>
      <c r="M11" t="s">
        <v>15</v>
      </c>
      <c r="N11">
        <v>1886.1309999999994</v>
      </c>
      <c r="O11">
        <f t="shared" si="0"/>
        <v>157.17758333333327</v>
      </c>
      <c r="R11">
        <v>2011</v>
      </c>
      <c r="S11">
        <v>2868.7800000000007</v>
      </c>
    </row>
    <row r="12" spans="1:20" x14ac:dyDescent="0.2">
      <c r="A12" s="20">
        <v>37267</v>
      </c>
      <c r="B12" s="1">
        <v>11</v>
      </c>
      <c r="C12" s="1">
        <v>1</v>
      </c>
      <c r="D12" s="1">
        <v>2002</v>
      </c>
      <c r="E12">
        <v>11.106</v>
      </c>
      <c r="M12" t="s">
        <v>16</v>
      </c>
      <c r="N12">
        <v>3175.6670000000026</v>
      </c>
      <c r="O12">
        <f t="shared" si="0"/>
        <v>264.63891666666689</v>
      </c>
      <c r="R12">
        <v>2012</v>
      </c>
      <c r="S12">
        <v>1470.3900000000003</v>
      </c>
    </row>
    <row r="13" spans="1:20" x14ac:dyDescent="0.2">
      <c r="A13" s="20">
        <v>37268</v>
      </c>
      <c r="B13" s="1">
        <v>12</v>
      </c>
      <c r="C13" s="1">
        <v>1</v>
      </c>
      <c r="D13" s="1">
        <v>2002</v>
      </c>
      <c r="E13">
        <v>5.4790000000000001</v>
      </c>
      <c r="M13" t="s">
        <v>17</v>
      </c>
      <c r="N13">
        <v>2116.3569999999995</v>
      </c>
      <c r="O13">
        <f t="shared" si="0"/>
        <v>176.36308333333329</v>
      </c>
      <c r="R13">
        <v>2013</v>
      </c>
      <c r="S13">
        <v>1483.3699999999963</v>
      </c>
    </row>
    <row r="14" spans="1:20" x14ac:dyDescent="0.2">
      <c r="A14" s="20">
        <v>37269</v>
      </c>
      <c r="B14" s="1">
        <v>13</v>
      </c>
      <c r="C14" s="1">
        <v>1</v>
      </c>
      <c r="D14" s="1">
        <v>2002</v>
      </c>
      <c r="E14">
        <v>8.6289999999999996</v>
      </c>
    </row>
    <row r="15" spans="1:20" x14ac:dyDescent="0.2">
      <c r="A15" s="20">
        <v>37270</v>
      </c>
      <c r="B15" s="1">
        <v>14</v>
      </c>
      <c r="C15" s="1">
        <v>1</v>
      </c>
      <c r="D15" s="1">
        <v>2002</v>
      </c>
      <c r="E15">
        <v>6.4189999999999996</v>
      </c>
    </row>
    <row r="16" spans="1:20" x14ac:dyDescent="0.2">
      <c r="A16" s="20">
        <v>37271</v>
      </c>
      <c r="B16" s="1">
        <v>15</v>
      </c>
      <c r="C16" s="1">
        <v>1</v>
      </c>
      <c r="D16" s="1">
        <v>2002</v>
      </c>
      <c r="E16">
        <v>5.0670000000000002</v>
      </c>
    </row>
    <row r="17" spans="1:5" x14ac:dyDescent="0.2">
      <c r="A17" s="20">
        <v>37272</v>
      </c>
      <c r="B17" s="1">
        <v>16</v>
      </c>
      <c r="C17" s="1">
        <v>1</v>
      </c>
      <c r="D17" s="1">
        <v>2002</v>
      </c>
      <c r="E17">
        <v>6.0839999999999996</v>
      </c>
    </row>
    <row r="18" spans="1:5" x14ac:dyDescent="0.2">
      <c r="A18" s="20">
        <v>37273</v>
      </c>
      <c r="B18" s="1">
        <v>17</v>
      </c>
      <c r="C18" s="1">
        <v>1</v>
      </c>
      <c r="D18" s="1">
        <v>2002</v>
      </c>
      <c r="E18">
        <v>8.5180000000000007</v>
      </c>
    </row>
    <row r="19" spans="1:5" x14ac:dyDescent="0.2">
      <c r="A19" s="20">
        <v>37274</v>
      </c>
      <c r="B19" s="1">
        <v>18</v>
      </c>
      <c r="C19" s="1">
        <v>1</v>
      </c>
      <c r="D19" s="1">
        <v>2002</v>
      </c>
      <c r="E19">
        <v>11.695</v>
      </c>
    </row>
    <row r="20" spans="1:5" x14ac:dyDescent="0.2">
      <c r="A20" s="20">
        <v>37275</v>
      </c>
      <c r="B20" s="1">
        <v>19</v>
      </c>
      <c r="C20" s="1">
        <v>1</v>
      </c>
      <c r="D20" s="1">
        <v>2002</v>
      </c>
      <c r="E20">
        <v>8.4250000000000007</v>
      </c>
    </row>
    <row r="21" spans="1:5" x14ac:dyDescent="0.2">
      <c r="A21" s="20">
        <v>37276</v>
      </c>
      <c r="B21" s="1">
        <v>20</v>
      </c>
      <c r="C21" s="1">
        <v>1</v>
      </c>
      <c r="D21" s="1">
        <v>2002</v>
      </c>
      <c r="E21">
        <v>1.8149999999999999</v>
      </c>
    </row>
    <row r="22" spans="1:5" x14ac:dyDescent="0.2">
      <c r="A22" s="20">
        <v>37277</v>
      </c>
      <c r="B22" s="1">
        <v>21</v>
      </c>
      <c r="C22" s="1">
        <v>1</v>
      </c>
      <c r="D22" s="1">
        <v>2002</v>
      </c>
      <c r="E22">
        <v>1.0369999999999999</v>
      </c>
    </row>
    <row r="23" spans="1:5" x14ac:dyDescent="0.2">
      <c r="A23" s="20">
        <v>37278</v>
      </c>
      <c r="B23" s="1">
        <v>22</v>
      </c>
      <c r="C23" s="1">
        <v>1</v>
      </c>
      <c r="D23" s="1">
        <v>2002</v>
      </c>
      <c r="E23">
        <v>13.802</v>
      </c>
    </row>
    <row r="24" spans="1:5" x14ac:dyDescent="0.2">
      <c r="A24" s="20">
        <v>37279</v>
      </c>
      <c r="B24" s="1">
        <v>23</v>
      </c>
      <c r="C24" s="1">
        <v>1</v>
      </c>
      <c r="D24" s="1">
        <v>2002</v>
      </c>
      <c r="E24">
        <v>47.033999999999999</v>
      </c>
    </row>
    <row r="25" spans="1:5" x14ac:dyDescent="0.2">
      <c r="A25" s="20">
        <v>37280</v>
      </c>
      <c r="B25" s="1">
        <v>24</v>
      </c>
      <c r="C25" s="1">
        <v>1</v>
      </c>
      <c r="D25" s="1">
        <v>2002</v>
      </c>
      <c r="E25">
        <v>22.542999999999999</v>
      </c>
    </row>
    <row r="26" spans="1:5" x14ac:dyDescent="0.2">
      <c r="A26" s="20">
        <v>37281</v>
      </c>
      <c r="B26" s="1">
        <v>25</v>
      </c>
      <c r="C26" s="1">
        <v>1</v>
      </c>
      <c r="D26" s="1">
        <v>2002</v>
      </c>
      <c r="E26">
        <v>7.6589999999999998</v>
      </c>
    </row>
    <row r="27" spans="1:5" x14ac:dyDescent="0.2">
      <c r="A27" s="20">
        <v>37282</v>
      </c>
      <c r="B27" s="1">
        <v>26</v>
      </c>
      <c r="C27" s="1">
        <v>1</v>
      </c>
      <c r="D27" s="1">
        <v>2002</v>
      </c>
      <c r="E27">
        <v>6.06</v>
      </c>
    </row>
    <row r="28" spans="1:5" x14ac:dyDescent="0.2">
      <c r="A28" s="20">
        <v>37283</v>
      </c>
      <c r="B28" s="1">
        <v>27</v>
      </c>
      <c r="C28" s="1">
        <v>1</v>
      </c>
      <c r="D28" s="1">
        <v>2002</v>
      </c>
      <c r="E28">
        <v>3.5960000000000001</v>
      </c>
    </row>
    <row r="29" spans="1:5" x14ac:dyDescent="0.2">
      <c r="A29" s="20">
        <v>37284</v>
      </c>
      <c r="B29" s="1">
        <v>28</v>
      </c>
      <c r="C29" s="1">
        <v>1</v>
      </c>
      <c r="D29" s="1">
        <v>2002</v>
      </c>
      <c r="E29">
        <v>3.5990000000000002</v>
      </c>
    </row>
    <row r="30" spans="1:5" x14ac:dyDescent="0.2">
      <c r="A30" s="20">
        <v>37285</v>
      </c>
      <c r="B30" s="1">
        <v>29</v>
      </c>
      <c r="C30" s="1">
        <v>1</v>
      </c>
      <c r="D30" s="1">
        <v>2002</v>
      </c>
      <c r="E30">
        <v>3.6120000000000001</v>
      </c>
    </row>
    <row r="31" spans="1:5" x14ac:dyDescent="0.2">
      <c r="A31" s="20">
        <v>37286</v>
      </c>
      <c r="B31" s="1">
        <v>30</v>
      </c>
      <c r="C31" s="1">
        <v>1</v>
      </c>
      <c r="D31" s="1">
        <v>2002</v>
      </c>
      <c r="E31">
        <v>11.772</v>
      </c>
    </row>
    <row r="32" spans="1:5" x14ac:dyDescent="0.2">
      <c r="A32" s="20">
        <v>37287</v>
      </c>
      <c r="B32" s="1">
        <v>31</v>
      </c>
      <c r="C32" s="1">
        <v>1</v>
      </c>
      <c r="D32" s="1">
        <v>2002</v>
      </c>
      <c r="E32">
        <v>17.832000000000001</v>
      </c>
    </row>
    <row r="33" spans="1:5" x14ac:dyDescent="0.2">
      <c r="A33" s="20">
        <v>37288</v>
      </c>
      <c r="B33" s="1">
        <v>1</v>
      </c>
      <c r="C33" s="1">
        <v>2</v>
      </c>
      <c r="D33" s="1">
        <v>2002</v>
      </c>
      <c r="E33">
        <v>18.977</v>
      </c>
    </row>
    <row r="34" spans="1:5" x14ac:dyDescent="0.2">
      <c r="A34" s="20">
        <v>37289</v>
      </c>
      <c r="B34" s="1">
        <v>2</v>
      </c>
      <c r="C34" s="1">
        <v>2</v>
      </c>
      <c r="D34" s="1">
        <v>2002</v>
      </c>
      <c r="E34">
        <v>8.4529999999999994</v>
      </c>
    </row>
    <row r="35" spans="1:5" x14ac:dyDescent="0.2">
      <c r="A35" s="20">
        <v>37290</v>
      </c>
      <c r="B35" s="1">
        <v>3</v>
      </c>
      <c r="C35" s="1">
        <v>2</v>
      </c>
      <c r="D35" s="1">
        <v>2002</v>
      </c>
      <c r="E35">
        <v>5.8810000000000002</v>
      </c>
    </row>
    <row r="36" spans="1:5" x14ac:dyDescent="0.2">
      <c r="A36" s="20">
        <v>37291</v>
      </c>
      <c r="B36" s="1">
        <v>4</v>
      </c>
      <c r="C36" s="1">
        <v>2</v>
      </c>
      <c r="D36" s="1">
        <v>2002</v>
      </c>
      <c r="E36">
        <v>3.8359999999999999</v>
      </c>
    </row>
    <row r="37" spans="1:5" x14ac:dyDescent="0.2">
      <c r="A37" s="20">
        <v>37292</v>
      </c>
      <c r="B37" s="1">
        <v>5</v>
      </c>
      <c r="C37" s="1">
        <v>2</v>
      </c>
      <c r="D37" s="1">
        <v>2002</v>
      </c>
      <c r="E37">
        <v>13.041</v>
      </c>
    </row>
    <row r="38" spans="1:5" x14ac:dyDescent="0.2">
      <c r="A38" s="20">
        <v>37293</v>
      </c>
      <c r="B38" s="1">
        <v>6</v>
      </c>
      <c r="C38" s="1">
        <v>2</v>
      </c>
      <c r="D38" s="1">
        <v>2002</v>
      </c>
      <c r="E38">
        <v>23.004999999999999</v>
      </c>
    </row>
    <row r="39" spans="1:5" x14ac:dyDescent="0.2">
      <c r="A39" s="20">
        <v>37294</v>
      </c>
      <c r="B39" s="1">
        <v>7</v>
      </c>
      <c r="C39" s="1">
        <v>2</v>
      </c>
      <c r="D39" s="1">
        <v>2002</v>
      </c>
      <c r="E39">
        <v>12.313000000000001</v>
      </c>
    </row>
    <row r="40" spans="1:5" x14ac:dyDescent="0.2">
      <c r="A40" s="20">
        <v>37295</v>
      </c>
      <c r="B40" s="1">
        <v>8</v>
      </c>
      <c r="C40" s="1">
        <v>2</v>
      </c>
      <c r="D40" s="1">
        <v>2002</v>
      </c>
      <c r="E40">
        <v>20.922999999999998</v>
      </c>
    </row>
    <row r="41" spans="1:5" x14ac:dyDescent="0.2">
      <c r="A41" s="20">
        <v>37296</v>
      </c>
      <c r="B41" s="1">
        <v>9</v>
      </c>
      <c r="C41" s="1">
        <v>2</v>
      </c>
      <c r="D41" s="1">
        <v>2002</v>
      </c>
      <c r="E41">
        <v>17.648</v>
      </c>
    </row>
    <row r="42" spans="1:5" x14ac:dyDescent="0.2">
      <c r="A42" s="20">
        <v>37297</v>
      </c>
      <c r="B42" s="1">
        <v>10</v>
      </c>
      <c r="C42" s="1">
        <v>2</v>
      </c>
      <c r="D42" s="1">
        <v>2002</v>
      </c>
      <c r="E42">
        <v>14.62</v>
      </c>
    </row>
    <row r="43" spans="1:5" x14ac:dyDescent="0.2">
      <c r="A43" s="20">
        <v>37298</v>
      </c>
      <c r="B43" s="1">
        <v>11</v>
      </c>
      <c r="C43" s="1">
        <v>2</v>
      </c>
      <c r="D43" s="1">
        <v>2002</v>
      </c>
      <c r="E43">
        <v>21.062999999999999</v>
      </c>
    </row>
    <row r="44" spans="1:5" x14ac:dyDescent="0.2">
      <c r="A44" s="20">
        <v>37299</v>
      </c>
      <c r="B44" s="1">
        <v>12</v>
      </c>
      <c r="C44" s="1">
        <v>2</v>
      </c>
      <c r="D44" s="1">
        <v>2002</v>
      </c>
      <c r="E44">
        <v>5.7880000000000003</v>
      </c>
    </row>
    <row r="45" spans="1:5" x14ac:dyDescent="0.2">
      <c r="A45" s="20">
        <v>37300</v>
      </c>
      <c r="B45" s="1">
        <v>13</v>
      </c>
      <c r="C45" s="1">
        <v>2</v>
      </c>
      <c r="D45" s="1">
        <v>2002</v>
      </c>
      <c r="E45">
        <v>3.7120000000000002</v>
      </c>
    </row>
    <row r="46" spans="1:5" x14ac:dyDescent="0.2">
      <c r="A46" s="20">
        <v>37301</v>
      </c>
      <c r="B46" s="1">
        <v>14</v>
      </c>
      <c r="C46" s="1">
        <v>2</v>
      </c>
      <c r="D46" s="1">
        <v>2002</v>
      </c>
      <c r="E46">
        <v>4.1219999999999999</v>
      </c>
    </row>
    <row r="47" spans="1:5" x14ac:dyDescent="0.2">
      <c r="A47" s="20">
        <v>37302</v>
      </c>
      <c r="B47" s="1">
        <v>15</v>
      </c>
      <c r="C47" s="1">
        <v>2</v>
      </c>
      <c r="D47" s="1">
        <v>2002</v>
      </c>
      <c r="E47">
        <v>3.3889999999999998</v>
      </c>
    </row>
    <row r="48" spans="1:5" x14ac:dyDescent="0.2">
      <c r="A48" s="20">
        <v>37303</v>
      </c>
      <c r="B48" s="1">
        <v>16</v>
      </c>
      <c r="C48" s="1">
        <v>2</v>
      </c>
      <c r="D48" s="1">
        <v>2002</v>
      </c>
      <c r="E48">
        <v>5.4820000000000002</v>
      </c>
    </row>
    <row r="49" spans="1:5" x14ac:dyDescent="0.2">
      <c r="A49" s="20">
        <v>37304</v>
      </c>
      <c r="B49" s="1">
        <v>17</v>
      </c>
      <c r="C49" s="1">
        <v>2</v>
      </c>
      <c r="D49" s="1">
        <v>2002</v>
      </c>
      <c r="E49">
        <v>3.7949999999999999</v>
      </c>
    </row>
    <row r="50" spans="1:5" x14ac:dyDescent="0.2">
      <c r="A50" s="20">
        <v>37305</v>
      </c>
      <c r="B50" s="1">
        <v>18</v>
      </c>
      <c r="C50" s="1">
        <v>2</v>
      </c>
      <c r="D50" s="1">
        <v>2002</v>
      </c>
      <c r="E50">
        <v>0.99099999999999999</v>
      </c>
    </row>
    <row r="51" spans="1:5" x14ac:dyDescent="0.2">
      <c r="A51" s="20">
        <v>37306</v>
      </c>
      <c r="B51" s="1">
        <v>19</v>
      </c>
      <c r="C51" s="1">
        <v>2</v>
      </c>
      <c r="D51" s="1">
        <v>2002</v>
      </c>
      <c r="E51">
        <v>0.74099999999999999</v>
      </c>
    </row>
    <row r="52" spans="1:5" x14ac:dyDescent="0.2">
      <c r="A52" s="20">
        <v>37307</v>
      </c>
      <c r="B52" s="1">
        <v>20</v>
      </c>
      <c r="C52" s="1">
        <v>2</v>
      </c>
      <c r="D52" s="1">
        <v>2002</v>
      </c>
      <c r="E52">
        <v>2.1080000000000001</v>
      </c>
    </row>
    <row r="53" spans="1:5" x14ac:dyDescent="0.2">
      <c r="A53" s="20">
        <v>37308</v>
      </c>
      <c r="B53" s="1">
        <v>21</v>
      </c>
      <c r="C53" s="1">
        <v>2</v>
      </c>
      <c r="D53" s="1">
        <v>2002</v>
      </c>
      <c r="E53">
        <v>5.9459999999999997</v>
      </c>
    </row>
    <row r="54" spans="1:5" x14ac:dyDescent="0.2">
      <c r="A54" s="20">
        <v>37309</v>
      </c>
      <c r="B54" s="1">
        <v>22</v>
      </c>
      <c r="C54" s="1">
        <v>2</v>
      </c>
      <c r="D54" s="1">
        <v>2002</v>
      </c>
      <c r="E54">
        <v>1.577</v>
      </c>
    </row>
    <row r="55" spans="1:5" x14ac:dyDescent="0.2">
      <c r="A55" s="20">
        <v>37310</v>
      </c>
      <c r="B55" s="1">
        <v>23</v>
      </c>
      <c r="C55" s="1">
        <v>2</v>
      </c>
      <c r="D55" s="1">
        <v>2002</v>
      </c>
      <c r="E55">
        <v>4.9530000000000003</v>
      </c>
    </row>
    <row r="56" spans="1:5" x14ac:dyDescent="0.2">
      <c r="A56" s="20">
        <v>37311</v>
      </c>
      <c r="B56" s="1">
        <v>24</v>
      </c>
      <c r="C56" s="1">
        <v>2</v>
      </c>
      <c r="D56" s="1">
        <v>2002</v>
      </c>
      <c r="E56">
        <v>7.22</v>
      </c>
    </row>
    <row r="57" spans="1:5" x14ac:dyDescent="0.2">
      <c r="A57" s="20">
        <v>37312</v>
      </c>
      <c r="B57" s="1">
        <v>25</v>
      </c>
      <c r="C57" s="1">
        <v>2</v>
      </c>
      <c r="D57" s="1">
        <v>2002</v>
      </c>
      <c r="E57">
        <v>6.524</v>
      </c>
    </row>
    <row r="58" spans="1:5" x14ac:dyDescent="0.2">
      <c r="A58" s="20">
        <v>37313</v>
      </c>
      <c r="B58" s="1">
        <v>26</v>
      </c>
      <c r="C58" s="1">
        <v>2</v>
      </c>
      <c r="D58" s="1">
        <v>2002</v>
      </c>
      <c r="E58">
        <v>6.0940000000000003</v>
      </c>
    </row>
    <row r="59" spans="1:5" x14ac:dyDescent="0.2">
      <c r="A59" s="20">
        <v>37314</v>
      </c>
      <c r="B59" s="1">
        <v>27</v>
      </c>
      <c r="C59" s="1">
        <v>2</v>
      </c>
      <c r="D59" s="1">
        <v>2002</v>
      </c>
      <c r="E59">
        <v>7.3179999999999996</v>
      </c>
    </row>
    <row r="60" spans="1:5" x14ac:dyDescent="0.2">
      <c r="A60" s="20">
        <v>37315</v>
      </c>
      <c r="B60" s="1">
        <v>28</v>
      </c>
      <c r="C60" s="1">
        <v>2</v>
      </c>
      <c r="D60" s="1">
        <v>2002</v>
      </c>
      <c r="E60">
        <v>9.0739999999999998</v>
      </c>
    </row>
    <row r="61" spans="1:5" x14ac:dyDescent="0.2">
      <c r="A61" s="20">
        <v>37316</v>
      </c>
      <c r="B61" s="1">
        <v>1</v>
      </c>
      <c r="C61" s="1">
        <v>3</v>
      </c>
      <c r="D61" s="1">
        <v>2002</v>
      </c>
      <c r="E61">
        <v>15.779</v>
      </c>
    </row>
    <row r="62" spans="1:5" x14ac:dyDescent="0.2">
      <c r="A62" s="20">
        <v>37317</v>
      </c>
      <c r="B62" s="1">
        <v>2</v>
      </c>
      <c r="C62" s="1">
        <v>3</v>
      </c>
      <c r="D62" s="1">
        <v>2002</v>
      </c>
      <c r="E62">
        <v>15.467000000000001</v>
      </c>
    </row>
    <row r="63" spans="1:5" x14ac:dyDescent="0.2">
      <c r="A63" s="20">
        <v>37318</v>
      </c>
      <c r="B63" s="1">
        <v>3</v>
      </c>
      <c r="C63" s="1">
        <v>3</v>
      </c>
      <c r="D63" s="1">
        <v>2002</v>
      </c>
      <c r="E63">
        <v>21.094999999999999</v>
      </c>
    </row>
    <row r="64" spans="1:5" x14ac:dyDescent="0.2">
      <c r="A64" s="20">
        <v>37319</v>
      </c>
      <c r="B64" s="1">
        <v>4</v>
      </c>
      <c r="C64" s="1">
        <v>3</v>
      </c>
      <c r="D64" s="1">
        <v>2002</v>
      </c>
      <c r="E64">
        <v>11.44</v>
      </c>
    </row>
    <row r="65" spans="1:5" x14ac:dyDescent="0.2">
      <c r="A65" s="20">
        <v>37320</v>
      </c>
      <c r="B65" s="1">
        <v>5</v>
      </c>
      <c r="C65" s="1">
        <v>3</v>
      </c>
      <c r="D65" s="1">
        <v>2002</v>
      </c>
      <c r="E65">
        <v>7.9089999999999998</v>
      </c>
    </row>
    <row r="66" spans="1:5" x14ac:dyDescent="0.2">
      <c r="A66" s="20">
        <v>37321</v>
      </c>
      <c r="B66" s="1">
        <v>6</v>
      </c>
      <c r="C66" s="1">
        <v>3</v>
      </c>
      <c r="D66" s="1">
        <v>2002</v>
      </c>
      <c r="E66">
        <v>6.5</v>
      </c>
    </row>
    <row r="67" spans="1:5" x14ac:dyDescent="0.2">
      <c r="A67" s="20">
        <v>37322</v>
      </c>
      <c r="B67" s="1">
        <v>7</v>
      </c>
      <c r="C67" s="1">
        <v>3</v>
      </c>
      <c r="D67" s="1">
        <v>2002</v>
      </c>
      <c r="E67">
        <v>7.7889999999999997</v>
      </c>
    </row>
    <row r="68" spans="1:5" x14ac:dyDescent="0.2">
      <c r="A68" s="20">
        <v>37323</v>
      </c>
      <c r="B68" s="1">
        <v>8</v>
      </c>
      <c r="C68" s="1">
        <v>3</v>
      </c>
      <c r="D68" s="1">
        <v>2002</v>
      </c>
      <c r="E68">
        <v>7.1139999999999999</v>
      </c>
    </row>
    <row r="69" spans="1:5" x14ac:dyDescent="0.2">
      <c r="A69" s="20">
        <v>37324</v>
      </c>
      <c r="B69" s="1">
        <v>9</v>
      </c>
      <c r="C69" s="1">
        <v>3</v>
      </c>
      <c r="D69" s="1">
        <v>2002</v>
      </c>
      <c r="E69">
        <v>6.1639999999999997</v>
      </c>
    </row>
    <row r="70" spans="1:5" x14ac:dyDescent="0.2">
      <c r="A70" s="20">
        <v>37325</v>
      </c>
      <c r="B70" s="1">
        <v>10</v>
      </c>
      <c r="C70" s="1">
        <v>3</v>
      </c>
      <c r="D70" s="1">
        <v>2002</v>
      </c>
      <c r="E70">
        <v>7.6609999999999996</v>
      </c>
    </row>
    <row r="71" spans="1:5" x14ac:dyDescent="0.2">
      <c r="A71" s="20">
        <v>37326</v>
      </c>
      <c r="B71" s="1">
        <v>11</v>
      </c>
      <c r="C71" s="1">
        <v>3</v>
      </c>
      <c r="D71" s="1">
        <v>2002</v>
      </c>
      <c r="E71">
        <v>13.994999999999999</v>
      </c>
    </row>
    <row r="72" spans="1:5" x14ac:dyDescent="0.2">
      <c r="A72" s="20">
        <v>37327</v>
      </c>
      <c r="B72" s="1">
        <v>12</v>
      </c>
      <c r="C72" s="1">
        <v>3</v>
      </c>
      <c r="D72" s="1">
        <v>2002</v>
      </c>
      <c r="E72">
        <v>11.252000000000001</v>
      </c>
    </row>
    <row r="73" spans="1:5" x14ac:dyDescent="0.2">
      <c r="A73" s="20">
        <v>37328</v>
      </c>
      <c r="B73" s="1">
        <v>13</v>
      </c>
      <c r="C73" s="1">
        <v>3</v>
      </c>
      <c r="D73" s="1">
        <v>2002</v>
      </c>
      <c r="E73">
        <v>6.9960000000000004</v>
      </c>
    </row>
    <row r="74" spans="1:5" x14ac:dyDescent="0.2">
      <c r="A74" s="20">
        <v>37329</v>
      </c>
      <c r="B74" s="1">
        <v>14</v>
      </c>
      <c r="C74" s="1">
        <v>3</v>
      </c>
      <c r="D74" s="1">
        <v>2002</v>
      </c>
      <c r="E74">
        <v>7.5259999999999998</v>
      </c>
    </row>
    <row r="75" spans="1:5" x14ac:dyDescent="0.2">
      <c r="A75" s="20">
        <v>37330</v>
      </c>
      <c r="B75" s="1">
        <v>15</v>
      </c>
      <c r="C75" s="1">
        <v>3</v>
      </c>
      <c r="D75" s="1">
        <v>2002</v>
      </c>
      <c r="E75">
        <v>7.37</v>
      </c>
    </row>
    <row r="76" spans="1:5" x14ac:dyDescent="0.2">
      <c r="A76" s="20">
        <v>37331</v>
      </c>
      <c r="B76" s="1">
        <v>16</v>
      </c>
      <c r="C76" s="1">
        <v>3</v>
      </c>
      <c r="D76" s="1">
        <v>2002</v>
      </c>
      <c r="E76">
        <v>14.041</v>
      </c>
    </row>
    <row r="77" spans="1:5" x14ac:dyDescent="0.2">
      <c r="A77" s="20">
        <v>37332</v>
      </c>
      <c r="B77" s="1">
        <v>17</v>
      </c>
      <c r="C77" s="1">
        <v>3</v>
      </c>
      <c r="D77" s="1">
        <v>2002</v>
      </c>
      <c r="E77">
        <v>11.329000000000001</v>
      </c>
    </row>
    <row r="78" spans="1:5" x14ac:dyDescent="0.2">
      <c r="A78" s="20">
        <v>37333</v>
      </c>
      <c r="B78" s="1">
        <v>18</v>
      </c>
      <c r="C78" s="1">
        <v>3</v>
      </c>
      <c r="D78" s="1">
        <v>2002</v>
      </c>
      <c r="E78">
        <v>9.1920000000000002</v>
      </c>
    </row>
    <row r="79" spans="1:5" x14ac:dyDescent="0.2">
      <c r="A79" s="20">
        <v>37334</v>
      </c>
      <c r="B79" s="1">
        <v>19</v>
      </c>
      <c r="C79" s="1">
        <v>3</v>
      </c>
      <c r="D79" s="1">
        <v>2002</v>
      </c>
      <c r="E79">
        <v>8.6440000000000001</v>
      </c>
    </row>
    <row r="80" spans="1:5" x14ac:dyDescent="0.2">
      <c r="A80" s="20">
        <v>37335</v>
      </c>
      <c r="B80" s="1">
        <v>20</v>
      </c>
      <c r="C80" s="1">
        <v>3</v>
      </c>
      <c r="D80" s="1">
        <v>2002</v>
      </c>
      <c r="E80">
        <v>5.9429999999999996</v>
      </c>
    </row>
    <row r="81" spans="1:5" x14ac:dyDescent="0.2">
      <c r="A81" s="20">
        <v>37336</v>
      </c>
      <c r="B81" s="1">
        <v>21</v>
      </c>
      <c r="C81" s="1">
        <v>3</v>
      </c>
      <c r="D81" s="1">
        <v>2002</v>
      </c>
      <c r="E81">
        <v>9.2349999999999994</v>
      </c>
    </row>
    <row r="82" spans="1:5" x14ac:dyDescent="0.2">
      <c r="A82" s="20">
        <v>37337</v>
      </c>
      <c r="B82" s="1">
        <v>22</v>
      </c>
      <c r="C82" s="1">
        <v>3</v>
      </c>
      <c r="D82" s="1">
        <v>2002</v>
      </c>
      <c r="E82">
        <v>15.499000000000001</v>
      </c>
    </row>
    <row r="83" spans="1:5" x14ac:dyDescent="0.2">
      <c r="A83" s="20">
        <v>37338</v>
      </c>
      <c r="B83" s="1">
        <v>23</v>
      </c>
      <c r="C83" s="1">
        <v>3</v>
      </c>
      <c r="D83" s="1">
        <v>2002</v>
      </c>
      <c r="E83">
        <v>9.9870000000000001</v>
      </c>
    </row>
    <row r="84" spans="1:5" x14ac:dyDescent="0.2">
      <c r="A84" s="20">
        <v>37339</v>
      </c>
      <c r="B84" s="1">
        <v>24</v>
      </c>
      <c r="C84" s="1">
        <v>3</v>
      </c>
      <c r="D84" s="1">
        <v>2002</v>
      </c>
      <c r="E84">
        <v>12.413</v>
      </c>
    </row>
    <row r="85" spans="1:5" x14ac:dyDescent="0.2">
      <c r="A85" s="20">
        <v>37340</v>
      </c>
      <c r="B85" s="1">
        <v>25</v>
      </c>
      <c r="C85" s="1">
        <v>3</v>
      </c>
      <c r="D85" s="1">
        <v>2002</v>
      </c>
      <c r="E85">
        <v>14.662000000000001</v>
      </c>
    </row>
    <row r="86" spans="1:5" x14ac:dyDescent="0.2">
      <c r="A86" s="20">
        <v>37341</v>
      </c>
      <c r="B86" s="1">
        <v>26</v>
      </c>
      <c r="C86" s="1">
        <v>3</v>
      </c>
      <c r="D86" s="1">
        <v>2002</v>
      </c>
      <c r="E86">
        <v>37</v>
      </c>
    </row>
    <row r="87" spans="1:5" x14ac:dyDescent="0.2">
      <c r="A87" s="20">
        <v>37342</v>
      </c>
      <c r="B87" s="1">
        <v>27</v>
      </c>
      <c r="C87" s="1">
        <v>3</v>
      </c>
      <c r="D87" s="1">
        <v>2002</v>
      </c>
      <c r="E87">
        <v>58.704000000000001</v>
      </c>
    </row>
    <row r="88" spans="1:5" x14ac:dyDescent="0.2">
      <c r="A88" s="20">
        <v>37343</v>
      </c>
      <c r="B88" s="1">
        <v>28</v>
      </c>
      <c r="C88" s="1">
        <v>3</v>
      </c>
      <c r="D88" s="1">
        <v>2002</v>
      </c>
      <c r="E88">
        <v>31.92</v>
      </c>
    </row>
    <row r="89" spans="1:5" x14ac:dyDescent="0.2">
      <c r="A89" s="20">
        <v>37344</v>
      </c>
      <c r="B89" s="1">
        <v>29</v>
      </c>
      <c r="C89" s="1">
        <v>3</v>
      </c>
      <c r="D89" s="1">
        <v>2002</v>
      </c>
      <c r="E89">
        <v>16.248000000000001</v>
      </c>
    </row>
    <row r="90" spans="1:5" x14ac:dyDescent="0.2">
      <c r="A90" s="20">
        <v>37345</v>
      </c>
      <c r="B90" s="1">
        <v>30</v>
      </c>
      <c r="C90" s="1">
        <v>3</v>
      </c>
      <c r="D90" s="1">
        <v>2002</v>
      </c>
      <c r="E90">
        <v>10.696999999999999</v>
      </c>
    </row>
    <row r="91" spans="1:5" x14ac:dyDescent="0.2">
      <c r="A91" s="20">
        <v>37346</v>
      </c>
      <c r="B91" s="1">
        <v>31</v>
      </c>
      <c r="C91" s="1">
        <v>3</v>
      </c>
      <c r="D91" s="1">
        <v>2002</v>
      </c>
      <c r="E91">
        <v>8.9930000000000003</v>
      </c>
    </row>
    <row r="92" spans="1:5" x14ac:dyDescent="0.2">
      <c r="A92" s="20">
        <v>37347</v>
      </c>
      <c r="B92" s="1">
        <v>1</v>
      </c>
      <c r="C92" s="1">
        <v>4</v>
      </c>
      <c r="D92" s="1">
        <v>2002</v>
      </c>
      <c r="E92">
        <v>8.1</v>
      </c>
    </row>
    <row r="93" spans="1:5" x14ac:dyDescent="0.2">
      <c r="A93" s="20">
        <v>37348</v>
      </c>
      <c r="B93" s="1">
        <v>2</v>
      </c>
      <c r="C93" s="1">
        <v>4</v>
      </c>
      <c r="D93" s="1">
        <v>2002</v>
      </c>
      <c r="E93">
        <v>7.532</v>
      </c>
    </row>
    <row r="94" spans="1:5" x14ac:dyDescent="0.2">
      <c r="A94" s="20">
        <v>37349</v>
      </c>
      <c r="B94" s="1">
        <v>3</v>
      </c>
      <c r="C94" s="1">
        <v>4</v>
      </c>
      <c r="D94" s="1">
        <v>2002</v>
      </c>
      <c r="E94">
        <v>4.5670000000000002</v>
      </c>
    </row>
    <row r="95" spans="1:5" x14ac:dyDescent="0.2">
      <c r="A95" s="20">
        <v>37350</v>
      </c>
      <c r="B95" s="1">
        <v>4</v>
      </c>
      <c r="C95" s="1">
        <v>4</v>
      </c>
      <c r="D95" s="1">
        <v>2002</v>
      </c>
      <c r="E95">
        <v>4.5179999999999998</v>
      </c>
    </row>
    <row r="96" spans="1:5" x14ac:dyDescent="0.2">
      <c r="A96" s="20">
        <v>37351</v>
      </c>
      <c r="B96" s="1">
        <v>5</v>
      </c>
      <c r="C96" s="1">
        <v>4</v>
      </c>
      <c r="D96" s="1">
        <v>2002</v>
      </c>
      <c r="E96">
        <v>4.8970000000000002</v>
      </c>
    </row>
    <row r="97" spans="1:5" x14ac:dyDescent="0.2">
      <c r="A97" s="20">
        <v>37352</v>
      </c>
      <c r="B97" s="1">
        <v>6</v>
      </c>
      <c r="C97" s="1">
        <v>4</v>
      </c>
      <c r="D97" s="1">
        <v>2002</v>
      </c>
      <c r="E97">
        <v>3.476</v>
      </c>
    </row>
    <row r="98" spans="1:5" x14ac:dyDescent="0.2">
      <c r="A98" s="20">
        <v>37353</v>
      </c>
      <c r="B98" s="1">
        <v>7</v>
      </c>
      <c r="C98" s="1">
        <v>4</v>
      </c>
      <c r="D98" s="1">
        <v>2002</v>
      </c>
      <c r="E98">
        <v>4.1280000000000001</v>
      </c>
    </row>
    <row r="99" spans="1:5" x14ac:dyDescent="0.2">
      <c r="A99" s="20">
        <v>37354</v>
      </c>
      <c r="B99" s="1">
        <v>8</v>
      </c>
      <c r="C99" s="1">
        <v>4</v>
      </c>
      <c r="D99" s="1">
        <v>2002</v>
      </c>
      <c r="E99">
        <v>4.6280000000000001</v>
      </c>
    </row>
    <row r="100" spans="1:5" x14ac:dyDescent="0.2">
      <c r="A100" s="20">
        <v>37355</v>
      </c>
      <c r="B100" s="1">
        <v>9</v>
      </c>
      <c r="C100" s="1">
        <v>4</v>
      </c>
      <c r="D100" s="1">
        <v>2002</v>
      </c>
      <c r="E100">
        <v>6.726</v>
      </c>
    </row>
    <row r="101" spans="1:5" x14ac:dyDescent="0.2">
      <c r="A101" s="20">
        <v>37356</v>
      </c>
      <c r="B101" s="1">
        <v>10</v>
      </c>
      <c r="C101" s="1">
        <v>4</v>
      </c>
      <c r="D101" s="1">
        <v>2002</v>
      </c>
      <c r="E101">
        <v>12.747999999999999</v>
      </c>
    </row>
    <row r="102" spans="1:5" x14ac:dyDescent="0.2">
      <c r="A102" s="20">
        <v>37357</v>
      </c>
      <c r="B102" s="1">
        <v>11</v>
      </c>
      <c r="C102" s="1">
        <v>4</v>
      </c>
      <c r="D102" s="1">
        <v>2002</v>
      </c>
      <c r="E102">
        <v>16.739999999999998</v>
      </c>
    </row>
    <row r="103" spans="1:5" x14ac:dyDescent="0.2">
      <c r="A103" s="20">
        <v>37358</v>
      </c>
      <c r="B103" s="1">
        <v>12</v>
      </c>
      <c r="C103" s="1">
        <v>4</v>
      </c>
      <c r="D103" s="1">
        <v>2002</v>
      </c>
      <c r="E103">
        <v>13.706</v>
      </c>
    </row>
    <row r="104" spans="1:5" x14ac:dyDescent="0.2">
      <c r="A104" s="20">
        <v>37359</v>
      </c>
      <c r="B104" s="1">
        <v>13</v>
      </c>
      <c r="C104" s="1">
        <v>4</v>
      </c>
      <c r="D104" s="1">
        <v>2002</v>
      </c>
      <c r="E104">
        <v>11.714</v>
      </c>
    </row>
    <row r="105" spans="1:5" x14ac:dyDescent="0.2">
      <c r="A105" s="20">
        <v>37360</v>
      </c>
      <c r="B105" s="1">
        <v>14</v>
      </c>
      <c r="C105" s="1">
        <v>4</v>
      </c>
      <c r="D105" s="1">
        <v>2002</v>
      </c>
      <c r="E105">
        <v>15.72</v>
      </c>
    </row>
    <row r="106" spans="1:5" x14ac:dyDescent="0.2">
      <c r="A106" s="20">
        <v>37361</v>
      </c>
      <c r="B106" s="1">
        <v>15</v>
      </c>
      <c r="C106" s="1">
        <v>4</v>
      </c>
      <c r="D106" s="1">
        <v>2002</v>
      </c>
      <c r="E106">
        <v>14.648</v>
      </c>
    </row>
    <row r="107" spans="1:5" x14ac:dyDescent="0.2">
      <c r="A107" s="20">
        <v>37362</v>
      </c>
      <c r="B107" s="1">
        <v>16</v>
      </c>
      <c r="C107" s="1">
        <v>4</v>
      </c>
      <c r="D107" s="1">
        <v>2002</v>
      </c>
      <c r="E107">
        <v>13.762</v>
      </c>
    </row>
    <row r="108" spans="1:5" x14ac:dyDescent="0.2">
      <c r="A108" s="20">
        <v>37363</v>
      </c>
      <c r="B108" s="1">
        <v>17</v>
      </c>
      <c r="C108" s="1">
        <v>4</v>
      </c>
      <c r="D108" s="1">
        <v>2002</v>
      </c>
      <c r="E108">
        <v>52.182000000000002</v>
      </c>
    </row>
    <row r="109" spans="1:5" x14ac:dyDescent="0.2">
      <c r="A109" s="20">
        <v>37364</v>
      </c>
      <c r="B109" s="1">
        <v>18</v>
      </c>
      <c r="C109" s="1">
        <v>4</v>
      </c>
      <c r="D109" s="1">
        <v>2002</v>
      </c>
      <c r="E109">
        <v>72.84</v>
      </c>
    </row>
    <row r="110" spans="1:5" x14ac:dyDescent="0.2">
      <c r="A110" s="20">
        <v>37365</v>
      </c>
      <c r="B110" s="1">
        <v>19</v>
      </c>
      <c r="C110" s="1">
        <v>4</v>
      </c>
      <c r="D110" s="1">
        <v>2002</v>
      </c>
      <c r="E110">
        <v>46.978999999999999</v>
      </c>
    </row>
    <row r="111" spans="1:5" x14ac:dyDescent="0.2">
      <c r="A111" s="20">
        <v>37366</v>
      </c>
      <c r="B111" s="1">
        <v>20</v>
      </c>
      <c r="C111" s="1">
        <v>4</v>
      </c>
      <c r="D111" s="1">
        <v>2002</v>
      </c>
      <c r="E111">
        <v>32.270000000000003</v>
      </c>
    </row>
    <row r="112" spans="1:5" x14ac:dyDescent="0.2">
      <c r="A112" s="20">
        <v>37367</v>
      </c>
      <c r="B112" s="1">
        <v>21</v>
      </c>
      <c r="C112" s="1">
        <v>4</v>
      </c>
      <c r="D112" s="1">
        <v>2002</v>
      </c>
      <c r="E112">
        <v>79.816000000000003</v>
      </c>
    </row>
    <row r="113" spans="1:5" x14ac:dyDescent="0.2">
      <c r="A113" s="20">
        <v>37368</v>
      </c>
      <c r="B113" s="1">
        <v>22</v>
      </c>
      <c r="C113" s="1">
        <v>4</v>
      </c>
      <c r="D113" s="1">
        <v>2002</v>
      </c>
      <c r="E113">
        <v>68.525000000000006</v>
      </c>
    </row>
    <row r="114" spans="1:5" x14ac:dyDescent="0.2">
      <c r="A114" s="20">
        <v>37369</v>
      </c>
      <c r="B114" s="1">
        <v>23</v>
      </c>
      <c r="C114" s="1">
        <v>4</v>
      </c>
      <c r="D114" s="1">
        <v>2002</v>
      </c>
      <c r="E114">
        <v>43.317999999999998</v>
      </c>
    </row>
    <row r="115" spans="1:5" x14ac:dyDescent="0.2">
      <c r="A115" s="20">
        <v>37370</v>
      </c>
      <c r="B115" s="1">
        <v>24</v>
      </c>
      <c r="C115" s="1">
        <v>4</v>
      </c>
      <c r="D115" s="1">
        <v>2002</v>
      </c>
      <c r="E115">
        <v>27.391999999999999</v>
      </c>
    </row>
    <row r="116" spans="1:5" x14ac:dyDescent="0.2">
      <c r="A116" s="20">
        <v>37371</v>
      </c>
      <c r="B116" s="1">
        <v>25</v>
      </c>
      <c r="C116" s="1">
        <v>4</v>
      </c>
      <c r="D116" s="1">
        <v>2002</v>
      </c>
      <c r="E116">
        <v>16.98</v>
      </c>
    </row>
    <row r="117" spans="1:5" x14ac:dyDescent="0.2">
      <c r="A117" s="20">
        <v>37372</v>
      </c>
      <c r="B117" s="1">
        <v>26</v>
      </c>
      <c r="C117" s="1">
        <v>4</v>
      </c>
      <c r="D117" s="1">
        <v>2002</v>
      </c>
      <c r="E117">
        <v>34.317</v>
      </c>
    </row>
    <row r="118" spans="1:5" x14ac:dyDescent="0.2">
      <c r="A118" s="20">
        <v>37373</v>
      </c>
      <c r="B118" s="1">
        <v>27</v>
      </c>
      <c r="C118" s="1">
        <v>4</v>
      </c>
      <c r="D118" s="1">
        <v>2002</v>
      </c>
      <c r="E118">
        <v>21.728999999999999</v>
      </c>
    </row>
    <row r="119" spans="1:5" x14ac:dyDescent="0.2">
      <c r="A119" s="20">
        <v>37374</v>
      </c>
      <c r="B119" s="1">
        <v>28</v>
      </c>
      <c r="C119" s="1">
        <v>4</v>
      </c>
      <c r="D119" s="1">
        <v>2002</v>
      </c>
      <c r="E119">
        <v>11.445</v>
      </c>
    </row>
    <row r="120" spans="1:5" x14ac:dyDescent="0.2">
      <c r="A120" s="20">
        <v>37375</v>
      </c>
      <c r="B120" s="1">
        <v>29</v>
      </c>
      <c r="C120" s="1">
        <v>4</v>
      </c>
      <c r="D120" s="1">
        <v>2002</v>
      </c>
      <c r="E120">
        <v>8.407</v>
      </c>
    </row>
    <row r="121" spans="1:5" x14ac:dyDescent="0.2">
      <c r="A121" s="20">
        <v>37376</v>
      </c>
      <c r="B121" s="1">
        <v>30</v>
      </c>
      <c r="C121" s="1">
        <v>4</v>
      </c>
      <c r="D121" s="1">
        <v>2002</v>
      </c>
      <c r="E121">
        <v>5.2969999999999997</v>
      </c>
    </row>
    <row r="122" spans="1:5" x14ac:dyDescent="0.2">
      <c r="A122" s="20">
        <v>37377</v>
      </c>
      <c r="B122" s="1">
        <v>1</v>
      </c>
      <c r="C122" s="1">
        <v>5</v>
      </c>
      <c r="D122" s="1">
        <v>2002</v>
      </c>
      <c r="E122">
        <v>3.3130000000000002</v>
      </c>
    </row>
    <row r="123" spans="1:5" x14ac:dyDescent="0.2">
      <c r="A123" s="20">
        <v>37378</v>
      </c>
      <c r="B123" s="1">
        <v>2</v>
      </c>
      <c r="C123" s="1">
        <v>5</v>
      </c>
      <c r="D123" s="1">
        <v>2002</v>
      </c>
      <c r="E123">
        <v>2.1869999999999998</v>
      </c>
    </row>
    <row r="124" spans="1:5" x14ac:dyDescent="0.2">
      <c r="A124" s="20">
        <v>37379</v>
      </c>
      <c r="B124" s="1">
        <v>3</v>
      </c>
      <c r="C124" s="1">
        <v>5</v>
      </c>
      <c r="D124" s="1">
        <v>2002</v>
      </c>
      <c r="E124">
        <v>2.4630000000000001</v>
      </c>
    </row>
    <row r="125" spans="1:5" x14ac:dyDescent="0.2">
      <c r="A125" s="20">
        <v>37380</v>
      </c>
      <c r="B125" s="1">
        <v>4</v>
      </c>
      <c r="C125" s="1">
        <v>5</v>
      </c>
      <c r="D125" s="1">
        <v>2002</v>
      </c>
      <c r="E125">
        <v>4.008</v>
      </c>
    </row>
    <row r="126" spans="1:5" x14ac:dyDescent="0.2">
      <c r="A126" s="20">
        <v>37381</v>
      </c>
      <c r="B126" s="1">
        <v>5</v>
      </c>
      <c r="C126" s="1">
        <v>5</v>
      </c>
      <c r="D126" s="1">
        <v>2002</v>
      </c>
      <c r="E126">
        <v>5.0019999999999998</v>
      </c>
    </row>
    <row r="127" spans="1:5" x14ac:dyDescent="0.2">
      <c r="A127" s="20">
        <v>37382</v>
      </c>
      <c r="B127" s="1">
        <v>6</v>
      </c>
      <c r="C127" s="1">
        <v>5</v>
      </c>
      <c r="D127" s="1">
        <v>2002</v>
      </c>
      <c r="E127">
        <v>5.5259999999999998</v>
      </c>
    </row>
    <row r="128" spans="1:5" x14ac:dyDescent="0.2">
      <c r="A128" s="20">
        <v>37383</v>
      </c>
      <c r="B128" s="1">
        <v>7</v>
      </c>
      <c r="C128" s="1">
        <v>5</v>
      </c>
      <c r="D128" s="1">
        <v>2002</v>
      </c>
      <c r="E128">
        <v>5.2140000000000004</v>
      </c>
    </row>
    <row r="129" spans="1:5" x14ac:dyDescent="0.2">
      <c r="A129" s="20">
        <v>37384</v>
      </c>
      <c r="B129" s="1">
        <v>8</v>
      </c>
      <c r="C129" s="1">
        <v>5</v>
      </c>
      <c r="D129" s="1">
        <v>2002</v>
      </c>
      <c r="E129">
        <v>2.4460000000000002</v>
      </c>
    </row>
    <row r="130" spans="1:5" x14ac:dyDescent="0.2">
      <c r="A130" s="20">
        <v>37385</v>
      </c>
      <c r="B130" s="1">
        <v>9</v>
      </c>
      <c r="C130" s="1">
        <v>5</v>
      </c>
      <c r="D130" s="1">
        <v>2002</v>
      </c>
      <c r="E130">
        <v>4.7389999999999999</v>
      </c>
    </row>
    <row r="131" spans="1:5" x14ac:dyDescent="0.2">
      <c r="A131" s="20">
        <v>37386</v>
      </c>
      <c r="B131" s="1">
        <v>10</v>
      </c>
      <c r="C131" s="1">
        <v>5</v>
      </c>
      <c r="D131" s="1">
        <v>2002</v>
      </c>
      <c r="E131">
        <v>5.08</v>
      </c>
    </row>
    <row r="132" spans="1:5" x14ac:dyDescent="0.2">
      <c r="A132" s="20">
        <v>37387</v>
      </c>
      <c r="B132" s="1">
        <v>11</v>
      </c>
      <c r="C132" s="1">
        <v>5</v>
      </c>
      <c r="D132" s="1">
        <v>2002</v>
      </c>
      <c r="E132">
        <v>4.5709999999999997</v>
      </c>
    </row>
    <row r="133" spans="1:5" x14ac:dyDescent="0.2">
      <c r="A133" s="20">
        <v>37388</v>
      </c>
      <c r="B133" s="1">
        <v>12</v>
      </c>
      <c r="C133" s="1">
        <v>5</v>
      </c>
      <c r="D133" s="1">
        <v>2002</v>
      </c>
      <c r="E133">
        <v>4.1779999999999999</v>
      </c>
    </row>
    <row r="134" spans="1:5" x14ac:dyDescent="0.2">
      <c r="A134" s="20">
        <v>37389</v>
      </c>
      <c r="B134" s="1">
        <v>13</v>
      </c>
      <c r="C134" s="1">
        <v>5</v>
      </c>
      <c r="D134" s="1">
        <v>2002</v>
      </c>
      <c r="E134">
        <v>3.919</v>
      </c>
    </row>
    <row r="135" spans="1:5" x14ac:dyDescent="0.2">
      <c r="A135" s="20">
        <v>37390</v>
      </c>
      <c r="B135" s="1">
        <v>14</v>
      </c>
      <c r="C135" s="1">
        <v>5</v>
      </c>
      <c r="D135" s="1">
        <v>2002</v>
      </c>
      <c r="E135">
        <v>3.6120000000000001</v>
      </c>
    </row>
    <row r="136" spans="1:5" x14ac:dyDescent="0.2">
      <c r="A136" s="20">
        <v>37391</v>
      </c>
      <c r="B136" s="1">
        <v>15</v>
      </c>
      <c r="C136" s="1">
        <v>5</v>
      </c>
      <c r="D136" s="1">
        <v>2002</v>
      </c>
      <c r="E136">
        <v>3.319</v>
      </c>
    </row>
    <row r="137" spans="1:5" x14ac:dyDescent="0.2">
      <c r="A137" s="20">
        <v>37392</v>
      </c>
      <c r="B137" s="1">
        <v>16</v>
      </c>
      <c r="C137" s="1">
        <v>5</v>
      </c>
      <c r="D137" s="1">
        <v>2002</v>
      </c>
      <c r="E137">
        <v>3.1509999999999998</v>
      </c>
    </row>
    <row r="138" spans="1:5" x14ac:dyDescent="0.2">
      <c r="A138" s="20">
        <v>37393</v>
      </c>
      <c r="B138" s="1">
        <v>17</v>
      </c>
      <c r="C138" s="1">
        <v>5</v>
      </c>
      <c r="D138" s="1">
        <v>2002</v>
      </c>
      <c r="E138">
        <v>3.0529999999999999</v>
      </c>
    </row>
    <row r="139" spans="1:5" x14ac:dyDescent="0.2">
      <c r="A139" s="20">
        <v>37394</v>
      </c>
      <c r="B139" s="1">
        <v>18</v>
      </c>
      <c r="C139" s="1">
        <v>5</v>
      </c>
      <c r="D139" s="1">
        <v>2002</v>
      </c>
      <c r="E139">
        <v>2.83</v>
      </c>
    </row>
    <row r="140" spans="1:5" x14ac:dyDescent="0.2">
      <c r="A140" s="20">
        <v>37395</v>
      </c>
      <c r="B140" s="1">
        <v>19</v>
      </c>
      <c r="C140" s="1">
        <v>5</v>
      </c>
      <c r="D140" s="1">
        <v>2002</v>
      </c>
      <c r="E140">
        <v>2.7629999999999999</v>
      </c>
    </row>
    <row r="141" spans="1:5" x14ac:dyDescent="0.2">
      <c r="A141" s="20">
        <v>37396</v>
      </c>
      <c r="B141" s="1">
        <v>20</v>
      </c>
      <c r="C141" s="1">
        <v>5</v>
      </c>
      <c r="D141" s="1">
        <v>2002</v>
      </c>
      <c r="E141">
        <v>2.8730000000000002</v>
      </c>
    </row>
    <row r="142" spans="1:5" x14ac:dyDescent="0.2">
      <c r="A142" s="20">
        <v>37397</v>
      </c>
      <c r="B142" s="1">
        <v>21</v>
      </c>
      <c r="C142" s="1">
        <v>5</v>
      </c>
      <c r="D142" s="1">
        <v>2002</v>
      </c>
      <c r="E142">
        <v>3.2240000000000002</v>
      </c>
    </row>
    <row r="143" spans="1:5" x14ac:dyDescent="0.2">
      <c r="A143" s="20">
        <v>37398</v>
      </c>
      <c r="B143" s="1">
        <v>22</v>
      </c>
      <c r="C143" s="1">
        <v>5</v>
      </c>
      <c r="D143" s="1">
        <v>2002</v>
      </c>
      <c r="E143">
        <v>2.6579999999999999</v>
      </c>
    </row>
    <row r="144" spans="1:5" x14ac:dyDescent="0.2">
      <c r="A144" s="20">
        <v>37399</v>
      </c>
      <c r="B144" s="1">
        <v>23</v>
      </c>
      <c r="C144" s="1">
        <v>5</v>
      </c>
      <c r="D144" s="1">
        <v>2002</v>
      </c>
      <c r="E144">
        <v>2.3319999999999999</v>
      </c>
    </row>
    <row r="145" spans="1:5" x14ac:dyDescent="0.2">
      <c r="A145" s="20">
        <v>37400</v>
      </c>
      <c r="B145" s="1">
        <v>24</v>
      </c>
      <c r="C145" s="1">
        <v>5</v>
      </c>
      <c r="D145" s="1">
        <v>2002</v>
      </c>
      <c r="E145">
        <v>2.2989999999999999</v>
      </c>
    </row>
    <row r="146" spans="1:5" x14ac:dyDescent="0.2">
      <c r="A146" s="20">
        <v>37401</v>
      </c>
      <c r="B146" s="1">
        <v>25</v>
      </c>
      <c r="C146" s="1">
        <v>5</v>
      </c>
      <c r="D146" s="1">
        <v>2002</v>
      </c>
      <c r="E146">
        <v>2.0609999999999999</v>
      </c>
    </row>
    <row r="147" spans="1:5" x14ac:dyDescent="0.2">
      <c r="A147" s="20">
        <v>37402</v>
      </c>
      <c r="B147" s="1">
        <v>26</v>
      </c>
      <c r="C147" s="1">
        <v>5</v>
      </c>
      <c r="D147" s="1">
        <v>2002</v>
      </c>
      <c r="E147">
        <v>1.851</v>
      </c>
    </row>
    <row r="148" spans="1:5" x14ac:dyDescent="0.2">
      <c r="A148" s="20">
        <v>37403</v>
      </c>
      <c r="B148" s="1">
        <v>27</v>
      </c>
      <c r="C148" s="1">
        <v>5</v>
      </c>
      <c r="D148" s="1">
        <v>2002</v>
      </c>
      <c r="E148">
        <v>1.712</v>
      </c>
    </row>
    <row r="149" spans="1:5" x14ac:dyDescent="0.2">
      <c r="A149" s="20">
        <v>37404</v>
      </c>
      <c r="B149" s="1">
        <v>28</v>
      </c>
      <c r="C149" s="1">
        <v>5</v>
      </c>
      <c r="D149" s="1">
        <v>2002</v>
      </c>
      <c r="E149">
        <v>1.585</v>
      </c>
    </row>
    <row r="150" spans="1:5" x14ac:dyDescent="0.2">
      <c r="A150" s="20">
        <v>37405</v>
      </c>
      <c r="B150" s="1">
        <v>29</v>
      </c>
      <c r="C150" s="1">
        <v>5</v>
      </c>
      <c r="D150" s="1">
        <v>2002</v>
      </c>
      <c r="E150">
        <v>1.534</v>
      </c>
    </row>
    <row r="151" spans="1:5" x14ac:dyDescent="0.2">
      <c r="A151" s="20">
        <v>37406</v>
      </c>
      <c r="B151" s="1">
        <v>30</v>
      </c>
      <c r="C151" s="1">
        <v>5</v>
      </c>
      <c r="D151" s="1">
        <v>2002</v>
      </c>
      <c r="E151">
        <v>1.347</v>
      </c>
    </row>
    <row r="152" spans="1:5" x14ac:dyDescent="0.2">
      <c r="A152" s="20">
        <v>37407</v>
      </c>
      <c r="B152" s="1">
        <v>31</v>
      </c>
      <c r="C152" s="1">
        <v>5</v>
      </c>
      <c r="D152" s="1">
        <v>2002</v>
      </c>
      <c r="E152">
        <v>1.2589999999999999</v>
      </c>
    </row>
    <row r="153" spans="1:5" x14ac:dyDescent="0.2">
      <c r="A153" s="20">
        <v>37408</v>
      </c>
      <c r="B153" s="1">
        <v>1</v>
      </c>
      <c r="C153" s="1">
        <v>6</v>
      </c>
      <c r="D153" s="1">
        <v>2002</v>
      </c>
      <c r="E153">
        <v>1.2110000000000001</v>
      </c>
    </row>
    <row r="154" spans="1:5" x14ac:dyDescent="0.2">
      <c r="A154" s="20">
        <v>37409</v>
      </c>
      <c r="B154" s="1">
        <v>2</v>
      </c>
      <c r="C154" s="1">
        <v>6</v>
      </c>
      <c r="D154" s="1">
        <v>2002</v>
      </c>
      <c r="E154">
        <v>1.1160000000000001</v>
      </c>
    </row>
    <row r="155" spans="1:5" x14ac:dyDescent="0.2">
      <c r="A155" s="20">
        <v>37410</v>
      </c>
      <c r="B155" s="1">
        <v>3</v>
      </c>
      <c r="C155" s="1">
        <v>6</v>
      </c>
      <c r="D155" s="1">
        <v>2002</v>
      </c>
      <c r="E155">
        <v>1.0029999999999999</v>
      </c>
    </row>
    <row r="156" spans="1:5" x14ac:dyDescent="0.2">
      <c r="A156" s="20">
        <v>37411</v>
      </c>
      <c r="B156" s="1">
        <v>4</v>
      </c>
      <c r="C156" s="1">
        <v>6</v>
      </c>
      <c r="D156" s="1">
        <v>2002</v>
      </c>
      <c r="E156">
        <v>0.91400000000000003</v>
      </c>
    </row>
    <row r="157" spans="1:5" x14ac:dyDescent="0.2">
      <c r="A157" s="20">
        <v>37412</v>
      </c>
      <c r="B157" s="1">
        <v>5</v>
      </c>
      <c r="C157" s="1">
        <v>6</v>
      </c>
      <c r="D157" s="1">
        <v>2002</v>
      </c>
      <c r="E157">
        <v>0.96</v>
      </c>
    </row>
    <row r="158" spans="1:5" x14ac:dyDescent="0.2">
      <c r="A158" s="20">
        <v>37413</v>
      </c>
      <c r="B158" s="1">
        <v>6</v>
      </c>
      <c r="C158" s="1">
        <v>6</v>
      </c>
      <c r="D158" s="1">
        <v>2002</v>
      </c>
      <c r="E158">
        <v>0.94299999999999995</v>
      </c>
    </row>
    <row r="159" spans="1:5" x14ac:dyDescent="0.2">
      <c r="A159" s="20">
        <v>37414</v>
      </c>
      <c r="B159" s="1">
        <v>7</v>
      </c>
      <c r="C159" s="1">
        <v>6</v>
      </c>
      <c r="D159" s="1">
        <v>2002</v>
      </c>
      <c r="E159">
        <v>0.871</v>
      </c>
    </row>
    <row r="160" spans="1:5" x14ac:dyDescent="0.2">
      <c r="A160" s="20">
        <v>37415</v>
      </c>
      <c r="B160" s="1">
        <v>8</v>
      </c>
      <c r="C160" s="1">
        <v>6</v>
      </c>
      <c r="D160" s="1">
        <v>2002</v>
      </c>
      <c r="E160">
        <v>0.83099999999999996</v>
      </c>
    </row>
    <row r="161" spans="1:5" x14ac:dyDescent="0.2">
      <c r="A161" s="20">
        <v>37416</v>
      </c>
      <c r="B161" s="1">
        <v>9</v>
      </c>
      <c r="C161" s="1">
        <v>6</v>
      </c>
      <c r="D161" s="1">
        <v>2002</v>
      </c>
      <c r="E161">
        <v>0.76900000000000002</v>
      </c>
    </row>
    <row r="162" spans="1:5" x14ac:dyDescent="0.2">
      <c r="A162" s="20">
        <v>37417</v>
      </c>
      <c r="B162" s="1">
        <v>10</v>
      </c>
      <c r="C162" s="1">
        <v>6</v>
      </c>
      <c r="D162" s="1">
        <v>2002</v>
      </c>
      <c r="E162">
        <v>0.63500000000000001</v>
      </c>
    </row>
    <row r="163" spans="1:5" x14ac:dyDescent="0.2">
      <c r="A163" s="20">
        <v>37418</v>
      </c>
      <c r="B163" s="1">
        <v>11</v>
      </c>
      <c r="C163" s="1">
        <v>6</v>
      </c>
      <c r="D163" s="1">
        <v>2002</v>
      </c>
      <c r="E163">
        <v>0.54700000000000004</v>
      </c>
    </row>
    <row r="164" spans="1:5" x14ac:dyDescent="0.2">
      <c r="A164" s="20">
        <v>37419</v>
      </c>
      <c r="B164" s="1">
        <v>12</v>
      </c>
      <c r="C164" s="1">
        <v>6</v>
      </c>
      <c r="D164" s="1">
        <v>2002</v>
      </c>
      <c r="E164">
        <v>0.54800000000000004</v>
      </c>
    </row>
    <row r="165" spans="1:5" x14ac:dyDescent="0.2">
      <c r="A165" s="20">
        <v>37420</v>
      </c>
      <c r="B165" s="1">
        <v>13</v>
      </c>
      <c r="C165" s="1">
        <v>6</v>
      </c>
      <c r="D165" s="1">
        <v>2002</v>
      </c>
      <c r="E165">
        <v>0.70699999999999996</v>
      </c>
    </row>
    <row r="166" spans="1:5" x14ac:dyDescent="0.2">
      <c r="A166" s="20">
        <v>37421</v>
      </c>
      <c r="B166" s="1">
        <v>14</v>
      </c>
      <c r="C166" s="1">
        <v>6</v>
      </c>
      <c r="D166" s="1">
        <v>2002</v>
      </c>
      <c r="E166">
        <v>0.65500000000000003</v>
      </c>
    </row>
    <row r="167" spans="1:5" x14ac:dyDescent="0.2">
      <c r="A167" s="20">
        <v>37422</v>
      </c>
      <c r="B167" s="1">
        <v>15</v>
      </c>
      <c r="C167" s="1">
        <v>6</v>
      </c>
      <c r="D167" s="1">
        <v>2002</v>
      </c>
      <c r="E167">
        <v>0.82699999999999996</v>
      </c>
    </row>
    <row r="168" spans="1:5" x14ac:dyDescent="0.2">
      <c r="A168" s="20">
        <v>37423</v>
      </c>
      <c r="B168" s="1">
        <v>16</v>
      </c>
      <c r="C168" s="1">
        <v>6</v>
      </c>
      <c r="D168" s="1">
        <v>2002</v>
      </c>
      <c r="E168">
        <v>0.93100000000000005</v>
      </c>
    </row>
    <row r="169" spans="1:5" x14ac:dyDescent="0.2">
      <c r="A169" s="20">
        <v>37424</v>
      </c>
      <c r="B169" s="1">
        <v>17</v>
      </c>
      <c r="C169" s="1">
        <v>6</v>
      </c>
      <c r="D169" s="1">
        <v>2002</v>
      </c>
      <c r="E169">
        <v>0.83699999999999997</v>
      </c>
    </row>
    <row r="170" spans="1:5" x14ac:dyDescent="0.2">
      <c r="A170" s="20">
        <v>37425</v>
      </c>
      <c r="B170" s="1">
        <v>18</v>
      </c>
      <c r="C170" s="1">
        <v>6</v>
      </c>
      <c r="D170" s="1">
        <v>2002</v>
      </c>
      <c r="E170">
        <v>0.92400000000000004</v>
      </c>
    </row>
    <row r="171" spans="1:5" x14ac:dyDescent="0.2">
      <c r="A171" s="20">
        <v>37426</v>
      </c>
      <c r="B171" s="1">
        <v>19</v>
      </c>
      <c r="C171" s="1">
        <v>6</v>
      </c>
      <c r="D171" s="1">
        <v>2002</v>
      </c>
      <c r="E171">
        <v>0.85199999999999998</v>
      </c>
    </row>
    <row r="172" spans="1:5" x14ac:dyDescent="0.2">
      <c r="A172" s="20">
        <v>37427</v>
      </c>
      <c r="B172" s="1">
        <v>20</v>
      </c>
      <c r="C172" s="1">
        <v>6</v>
      </c>
      <c r="D172" s="1">
        <v>2002</v>
      </c>
      <c r="E172">
        <v>0.78200000000000003</v>
      </c>
    </row>
    <row r="173" spans="1:5" x14ac:dyDescent="0.2">
      <c r="A173" s="20">
        <v>37428</v>
      </c>
      <c r="B173" s="1">
        <v>21</v>
      </c>
      <c r="C173" s="1">
        <v>6</v>
      </c>
      <c r="D173" s="1">
        <v>2002</v>
      </c>
      <c r="E173">
        <v>0.71599999999999997</v>
      </c>
    </row>
    <row r="174" spans="1:5" x14ac:dyDescent="0.2">
      <c r="A174" s="20">
        <v>37429</v>
      </c>
      <c r="B174" s="1">
        <v>22</v>
      </c>
      <c r="C174" s="1">
        <v>6</v>
      </c>
      <c r="D174" s="1">
        <v>2002</v>
      </c>
      <c r="E174">
        <v>0.61599999999999999</v>
      </c>
    </row>
    <row r="175" spans="1:5" x14ac:dyDescent="0.2">
      <c r="A175" s="20">
        <v>37430</v>
      </c>
      <c r="B175" s="1">
        <v>23</v>
      </c>
      <c r="C175" s="1">
        <v>6</v>
      </c>
      <c r="D175" s="1">
        <v>2002</v>
      </c>
      <c r="E175">
        <v>0.52500000000000002</v>
      </c>
    </row>
    <row r="176" spans="1:5" x14ac:dyDescent="0.2">
      <c r="A176" s="20">
        <v>37431</v>
      </c>
      <c r="B176" s="1">
        <v>24</v>
      </c>
      <c r="C176" s="1">
        <v>6</v>
      </c>
      <c r="D176" s="1">
        <v>2002</v>
      </c>
      <c r="E176">
        <v>0.51600000000000001</v>
      </c>
    </row>
    <row r="177" spans="1:5" x14ac:dyDescent="0.2">
      <c r="A177" s="20">
        <v>37432</v>
      </c>
      <c r="B177" s="1">
        <v>25</v>
      </c>
      <c r="C177" s="1">
        <v>6</v>
      </c>
      <c r="D177" s="1">
        <v>2002</v>
      </c>
      <c r="E177">
        <v>0.52600000000000002</v>
      </c>
    </row>
    <row r="178" spans="1:5" x14ac:dyDescent="0.2">
      <c r="A178" s="20">
        <v>37433</v>
      </c>
      <c r="B178" s="1">
        <v>26</v>
      </c>
      <c r="C178" s="1">
        <v>6</v>
      </c>
      <c r="D178" s="1">
        <v>2002</v>
      </c>
      <c r="E178">
        <v>0.64700000000000002</v>
      </c>
    </row>
    <row r="179" spans="1:5" x14ac:dyDescent="0.2">
      <c r="A179" s="20">
        <v>37434</v>
      </c>
      <c r="B179" s="1">
        <v>27</v>
      </c>
      <c r="C179" s="1">
        <v>6</v>
      </c>
      <c r="D179" s="1">
        <v>2002</v>
      </c>
      <c r="E179">
        <v>0.747</v>
      </c>
    </row>
    <row r="180" spans="1:5" x14ac:dyDescent="0.2">
      <c r="A180" s="20">
        <v>37435</v>
      </c>
      <c r="B180" s="1">
        <v>28</v>
      </c>
      <c r="C180" s="1">
        <v>6</v>
      </c>
      <c r="D180" s="1">
        <v>2002</v>
      </c>
      <c r="E180">
        <v>0.75900000000000001</v>
      </c>
    </row>
    <row r="181" spans="1:5" x14ac:dyDescent="0.2">
      <c r="A181" s="20">
        <v>37436</v>
      </c>
      <c r="B181" s="1">
        <v>29</v>
      </c>
      <c r="C181" s="1">
        <v>6</v>
      </c>
      <c r="D181" s="1">
        <v>2002</v>
      </c>
      <c r="E181">
        <v>0.82499999999999996</v>
      </c>
    </row>
    <row r="182" spans="1:5" x14ac:dyDescent="0.2">
      <c r="A182" s="20">
        <v>37437</v>
      </c>
      <c r="B182" s="1">
        <v>30</v>
      </c>
      <c r="C182" s="1">
        <v>6</v>
      </c>
      <c r="D182" s="1">
        <v>2002</v>
      </c>
      <c r="E182">
        <v>0.73099999999999998</v>
      </c>
    </row>
    <row r="183" spans="1:5" x14ac:dyDescent="0.2">
      <c r="A183" s="20">
        <v>37438</v>
      </c>
      <c r="B183" s="1">
        <v>1</v>
      </c>
      <c r="C183" s="1">
        <v>7</v>
      </c>
      <c r="D183" s="1">
        <v>2002</v>
      </c>
      <c r="E183">
        <v>0.81699999999999995</v>
      </c>
    </row>
    <row r="184" spans="1:5" x14ac:dyDescent="0.2">
      <c r="A184" s="20">
        <v>37439</v>
      </c>
      <c r="B184" s="1">
        <v>2</v>
      </c>
      <c r="C184" s="1">
        <v>7</v>
      </c>
      <c r="D184" s="1">
        <v>2002</v>
      </c>
      <c r="E184">
        <v>0.998</v>
      </c>
    </row>
    <row r="185" spans="1:5" x14ac:dyDescent="0.2">
      <c r="A185" s="20">
        <v>37440</v>
      </c>
      <c r="B185" s="1">
        <v>3</v>
      </c>
      <c r="C185" s="1">
        <v>7</v>
      </c>
      <c r="D185" s="1">
        <v>2002</v>
      </c>
      <c r="E185">
        <v>0.89800000000000002</v>
      </c>
    </row>
    <row r="186" spans="1:5" x14ac:dyDescent="0.2">
      <c r="A186" s="20">
        <v>37441</v>
      </c>
      <c r="B186" s="1">
        <v>4</v>
      </c>
      <c r="C186" s="1">
        <v>7</v>
      </c>
      <c r="D186" s="1">
        <v>2002</v>
      </c>
      <c r="E186">
        <v>0.79400000000000004</v>
      </c>
    </row>
    <row r="187" spans="1:5" x14ac:dyDescent="0.2">
      <c r="A187" s="20">
        <v>37442</v>
      </c>
      <c r="B187" s="1">
        <v>5</v>
      </c>
      <c r="C187" s="1">
        <v>7</v>
      </c>
      <c r="D187" s="1">
        <v>2002</v>
      </c>
      <c r="E187">
        <v>0.65900000000000003</v>
      </c>
    </row>
    <row r="188" spans="1:5" x14ac:dyDescent="0.2">
      <c r="A188" s="20">
        <v>37443</v>
      </c>
      <c r="B188" s="1">
        <v>6</v>
      </c>
      <c r="C188" s="1">
        <v>7</v>
      </c>
      <c r="D188" s="1">
        <v>2002</v>
      </c>
      <c r="E188">
        <v>0.629</v>
      </c>
    </row>
    <row r="189" spans="1:5" x14ac:dyDescent="0.2">
      <c r="A189" s="20">
        <v>37444</v>
      </c>
      <c r="B189" s="1">
        <v>7</v>
      </c>
      <c r="C189" s="1">
        <v>7</v>
      </c>
      <c r="D189" s="1">
        <v>2002</v>
      </c>
      <c r="E189">
        <v>0.59399999999999997</v>
      </c>
    </row>
    <row r="190" spans="1:5" x14ac:dyDescent="0.2">
      <c r="A190" s="20">
        <v>37445</v>
      </c>
      <c r="B190" s="1">
        <v>8</v>
      </c>
      <c r="C190" s="1">
        <v>7</v>
      </c>
      <c r="D190" s="1">
        <v>2002</v>
      </c>
      <c r="E190">
        <v>0.60799999999999998</v>
      </c>
    </row>
    <row r="191" spans="1:5" x14ac:dyDescent="0.2">
      <c r="A191" s="20">
        <v>37446</v>
      </c>
      <c r="B191" s="1">
        <v>9</v>
      </c>
      <c r="C191" s="1">
        <v>7</v>
      </c>
      <c r="D191" s="1">
        <v>2002</v>
      </c>
      <c r="E191">
        <v>0.76700000000000002</v>
      </c>
    </row>
    <row r="192" spans="1:5" x14ac:dyDescent="0.2">
      <c r="A192" s="20">
        <v>37447</v>
      </c>
      <c r="B192" s="1">
        <v>10</v>
      </c>
      <c r="C192" s="1">
        <v>7</v>
      </c>
      <c r="D192" s="1">
        <v>2002</v>
      </c>
      <c r="E192">
        <v>0.58599999999999997</v>
      </c>
    </row>
    <row r="193" spans="1:5" x14ac:dyDescent="0.2">
      <c r="A193" s="20">
        <v>37448</v>
      </c>
      <c r="B193" s="1">
        <v>11</v>
      </c>
      <c r="C193" s="1">
        <v>7</v>
      </c>
      <c r="D193" s="1">
        <v>2002</v>
      </c>
      <c r="E193">
        <v>0.55100000000000005</v>
      </c>
    </row>
    <row r="194" spans="1:5" x14ac:dyDescent="0.2">
      <c r="A194" s="20">
        <v>37449</v>
      </c>
      <c r="B194" s="1">
        <v>12</v>
      </c>
      <c r="C194" s="1">
        <v>7</v>
      </c>
      <c r="D194" s="1">
        <v>2002</v>
      </c>
      <c r="E194">
        <v>0.50600000000000001</v>
      </c>
    </row>
    <row r="195" spans="1:5" x14ac:dyDescent="0.2">
      <c r="A195" s="20">
        <v>37450</v>
      </c>
      <c r="B195" s="1">
        <v>13</v>
      </c>
      <c r="C195" s="1">
        <v>7</v>
      </c>
      <c r="D195" s="1">
        <v>2002</v>
      </c>
      <c r="E195">
        <v>0.48299999999999998</v>
      </c>
    </row>
    <row r="196" spans="1:5" x14ac:dyDescent="0.2">
      <c r="A196" s="20">
        <v>37451</v>
      </c>
      <c r="B196" s="1">
        <v>14</v>
      </c>
      <c r="C196" s="1">
        <v>7</v>
      </c>
      <c r="D196" s="1">
        <v>2002</v>
      </c>
      <c r="E196">
        <v>0.496</v>
      </c>
    </row>
    <row r="197" spans="1:5" x14ac:dyDescent="0.2">
      <c r="A197" s="20">
        <v>37452</v>
      </c>
      <c r="B197" s="1">
        <v>15</v>
      </c>
      <c r="C197" s="1">
        <v>7</v>
      </c>
      <c r="D197" s="1">
        <v>2002</v>
      </c>
      <c r="E197">
        <v>0.54200000000000004</v>
      </c>
    </row>
    <row r="198" spans="1:5" x14ac:dyDescent="0.2">
      <c r="A198" s="20">
        <v>37453</v>
      </c>
      <c r="B198" s="1">
        <v>16</v>
      </c>
      <c r="C198" s="1">
        <v>7</v>
      </c>
      <c r="D198" s="1">
        <v>2002</v>
      </c>
      <c r="E198">
        <v>0.52300000000000002</v>
      </c>
    </row>
    <row r="199" spans="1:5" x14ac:dyDescent="0.2">
      <c r="A199" s="20">
        <v>37454</v>
      </c>
      <c r="B199" s="1">
        <v>17</v>
      </c>
      <c r="C199" s="1">
        <v>7</v>
      </c>
      <c r="D199" s="1">
        <v>2002</v>
      </c>
      <c r="E199">
        <v>0.53</v>
      </c>
    </row>
    <row r="200" spans="1:5" x14ac:dyDescent="0.2">
      <c r="A200" s="20">
        <v>37455</v>
      </c>
      <c r="B200" s="1">
        <v>18</v>
      </c>
      <c r="C200" s="1">
        <v>7</v>
      </c>
      <c r="D200" s="1">
        <v>2002</v>
      </c>
      <c r="E200">
        <v>0.504</v>
      </c>
    </row>
    <row r="201" spans="1:5" x14ac:dyDescent="0.2">
      <c r="A201" s="20">
        <v>37456</v>
      </c>
      <c r="B201" s="1">
        <v>19</v>
      </c>
      <c r="C201" s="1">
        <v>7</v>
      </c>
      <c r="D201" s="1">
        <v>2002</v>
      </c>
      <c r="E201">
        <v>0.50700000000000001</v>
      </c>
    </row>
    <row r="202" spans="1:5" x14ac:dyDescent="0.2">
      <c r="A202" s="20">
        <v>37457</v>
      </c>
      <c r="B202" s="1">
        <v>20</v>
      </c>
      <c r="C202" s="1">
        <v>7</v>
      </c>
      <c r="D202" s="1">
        <v>2002</v>
      </c>
      <c r="E202">
        <v>0.53900000000000003</v>
      </c>
    </row>
    <row r="203" spans="1:5" x14ac:dyDescent="0.2">
      <c r="A203" s="20">
        <v>37458</v>
      </c>
      <c r="B203" s="1">
        <v>21</v>
      </c>
      <c r="C203" s="1">
        <v>7</v>
      </c>
      <c r="D203" s="1">
        <v>2002</v>
      </c>
      <c r="E203">
        <v>0.63900000000000001</v>
      </c>
    </row>
    <row r="204" spans="1:5" x14ac:dyDescent="0.2">
      <c r="A204" s="20">
        <v>37459</v>
      </c>
      <c r="B204" s="1">
        <v>22</v>
      </c>
      <c r="C204" s="1">
        <v>7</v>
      </c>
      <c r="D204" s="1">
        <v>2002</v>
      </c>
      <c r="E204">
        <v>0.66100000000000003</v>
      </c>
    </row>
    <row r="205" spans="1:5" x14ac:dyDescent="0.2">
      <c r="A205" s="20">
        <v>37460</v>
      </c>
      <c r="B205" s="1">
        <v>23</v>
      </c>
      <c r="C205" s="1">
        <v>7</v>
      </c>
      <c r="D205" s="1">
        <v>2002</v>
      </c>
      <c r="E205">
        <v>0.65500000000000003</v>
      </c>
    </row>
    <row r="206" spans="1:5" x14ac:dyDescent="0.2">
      <c r="A206" s="20">
        <v>37461</v>
      </c>
      <c r="B206" s="1">
        <v>24</v>
      </c>
      <c r="C206" s="1">
        <v>7</v>
      </c>
      <c r="D206" s="1">
        <v>2002</v>
      </c>
      <c r="E206">
        <v>0.65500000000000003</v>
      </c>
    </row>
    <row r="207" spans="1:5" x14ac:dyDescent="0.2">
      <c r="A207" s="20">
        <v>37462</v>
      </c>
      <c r="B207" s="1">
        <v>25</v>
      </c>
      <c r="C207" s="1">
        <v>7</v>
      </c>
      <c r="D207" s="1">
        <v>2002</v>
      </c>
      <c r="E207">
        <v>0.64500000000000002</v>
      </c>
    </row>
    <row r="208" spans="1:5" x14ac:dyDescent="0.2">
      <c r="A208" s="20">
        <v>37463</v>
      </c>
      <c r="B208" s="1">
        <v>26</v>
      </c>
      <c r="C208" s="1">
        <v>7</v>
      </c>
      <c r="D208" s="1">
        <v>2002</v>
      </c>
      <c r="E208">
        <v>0.60199999999999998</v>
      </c>
    </row>
    <row r="209" spans="1:5" x14ac:dyDescent="0.2">
      <c r="A209" s="20">
        <v>37464</v>
      </c>
      <c r="B209" s="1">
        <v>27</v>
      </c>
      <c r="C209" s="1">
        <v>7</v>
      </c>
      <c r="D209" s="1">
        <v>2002</v>
      </c>
      <c r="E209">
        <v>0.59199999999999997</v>
      </c>
    </row>
    <row r="210" spans="1:5" x14ac:dyDescent="0.2">
      <c r="A210" s="20">
        <v>37465</v>
      </c>
      <c r="B210" s="1">
        <v>28</v>
      </c>
      <c r="C210" s="1">
        <v>7</v>
      </c>
      <c r="D210" s="1">
        <v>2002</v>
      </c>
      <c r="E210">
        <v>0.58099999999999996</v>
      </c>
    </row>
    <row r="211" spans="1:5" x14ac:dyDescent="0.2">
      <c r="A211" s="20">
        <v>37466</v>
      </c>
      <c r="B211" s="1">
        <v>29</v>
      </c>
      <c r="C211" s="1">
        <v>7</v>
      </c>
      <c r="D211" s="1">
        <v>2002</v>
      </c>
      <c r="E211">
        <v>0.56799999999999995</v>
      </c>
    </row>
    <row r="212" spans="1:5" x14ac:dyDescent="0.2">
      <c r="A212" s="20">
        <v>37467</v>
      </c>
      <c r="B212" s="1">
        <v>30</v>
      </c>
      <c r="C212" s="1">
        <v>7</v>
      </c>
      <c r="D212" s="1">
        <v>2002</v>
      </c>
      <c r="E212">
        <v>0.65100000000000002</v>
      </c>
    </row>
    <row r="213" spans="1:5" x14ac:dyDescent="0.2">
      <c r="A213" s="20">
        <v>37468</v>
      </c>
      <c r="B213" s="1">
        <v>31</v>
      </c>
      <c r="C213" s="1">
        <v>7</v>
      </c>
      <c r="D213" s="1">
        <v>2002</v>
      </c>
      <c r="E213">
        <v>0.66400000000000003</v>
      </c>
    </row>
    <row r="214" spans="1:5" x14ac:dyDescent="0.2">
      <c r="A214" s="20">
        <v>37469</v>
      </c>
      <c r="B214" s="1">
        <v>1</v>
      </c>
      <c r="C214" s="1">
        <v>8</v>
      </c>
      <c r="D214" s="1">
        <v>2002</v>
      </c>
      <c r="E214">
        <v>0.64100000000000001</v>
      </c>
    </row>
    <row r="215" spans="1:5" x14ac:dyDescent="0.2">
      <c r="A215" s="20">
        <v>37470</v>
      </c>
      <c r="B215" s="1">
        <v>2</v>
      </c>
      <c r="C215" s="1">
        <v>8</v>
      </c>
      <c r="D215" s="1">
        <v>2002</v>
      </c>
      <c r="E215">
        <v>0.65200000000000002</v>
      </c>
    </row>
    <row r="216" spans="1:5" x14ac:dyDescent="0.2">
      <c r="A216" s="20">
        <v>37471</v>
      </c>
      <c r="B216" s="1">
        <v>3</v>
      </c>
      <c r="C216" s="1">
        <v>8</v>
      </c>
      <c r="D216" s="1">
        <v>2002</v>
      </c>
      <c r="E216">
        <v>0.72</v>
      </c>
    </row>
    <row r="217" spans="1:5" x14ac:dyDescent="0.2">
      <c r="A217" s="20">
        <v>37472</v>
      </c>
      <c r="B217" s="1">
        <v>4</v>
      </c>
      <c r="C217" s="1">
        <v>8</v>
      </c>
      <c r="D217" s="1">
        <v>2002</v>
      </c>
      <c r="E217">
        <v>0.70599999999999996</v>
      </c>
    </row>
    <row r="218" spans="1:5" x14ac:dyDescent="0.2">
      <c r="A218" s="20">
        <v>37473</v>
      </c>
      <c r="B218" s="1">
        <v>5</v>
      </c>
      <c r="C218" s="1">
        <v>8</v>
      </c>
      <c r="D218" s="1">
        <v>2002</v>
      </c>
      <c r="E218">
        <v>0.70299999999999996</v>
      </c>
    </row>
    <row r="219" spans="1:5" x14ac:dyDescent="0.2">
      <c r="A219" s="20">
        <v>37474</v>
      </c>
      <c r="B219" s="1">
        <v>6</v>
      </c>
      <c r="C219" s="1">
        <v>8</v>
      </c>
      <c r="D219" s="1">
        <v>2002</v>
      </c>
      <c r="E219">
        <v>0.71799999999999997</v>
      </c>
    </row>
    <row r="220" spans="1:5" x14ac:dyDescent="0.2">
      <c r="A220" s="20">
        <v>37475</v>
      </c>
      <c r="B220" s="1">
        <v>7</v>
      </c>
      <c r="C220" s="1">
        <v>8</v>
      </c>
      <c r="D220" s="1">
        <v>2002</v>
      </c>
      <c r="E220">
        <v>0.68</v>
      </c>
    </row>
    <row r="221" spans="1:5" x14ac:dyDescent="0.2">
      <c r="A221" s="20">
        <v>37476</v>
      </c>
      <c r="B221" s="1">
        <v>8</v>
      </c>
      <c r="C221" s="1">
        <v>8</v>
      </c>
      <c r="D221" s="1">
        <v>2002</v>
      </c>
      <c r="E221">
        <v>0.58499999999999996</v>
      </c>
    </row>
    <row r="222" spans="1:5" x14ac:dyDescent="0.2">
      <c r="A222" s="20">
        <v>37477</v>
      </c>
      <c r="B222" s="1">
        <v>9</v>
      </c>
      <c r="C222" s="1">
        <v>8</v>
      </c>
      <c r="D222" s="1">
        <v>2002</v>
      </c>
      <c r="E222">
        <v>0.5</v>
      </c>
    </row>
    <row r="223" spans="1:5" x14ac:dyDescent="0.2">
      <c r="A223" s="20">
        <v>37478</v>
      </c>
      <c r="B223" s="1">
        <v>10</v>
      </c>
      <c r="C223" s="1">
        <v>8</v>
      </c>
      <c r="D223" s="1">
        <v>2002</v>
      </c>
      <c r="E223">
        <v>0.51600000000000001</v>
      </c>
    </row>
    <row r="224" spans="1:5" x14ac:dyDescent="0.2">
      <c r="A224" s="20">
        <v>37479</v>
      </c>
      <c r="B224" s="1">
        <v>11</v>
      </c>
      <c r="C224" s="1">
        <v>8</v>
      </c>
      <c r="D224" s="1">
        <v>2002</v>
      </c>
      <c r="E224">
        <v>0.502</v>
      </c>
    </row>
    <row r="225" spans="1:5" x14ac:dyDescent="0.2">
      <c r="A225" s="20">
        <v>37480</v>
      </c>
      <c r="B225" s="1">
        <v>12</v>
      </c>
      <c r="C225" s="1">
        <v>8</v>
      </c>
      <c r="D225" s="1">
        <v>2002</v>
      </c>
      <c r="E225">
        <v>0.55500000000000005</v>
      </c>
    </row>
    <row r="226" spans="1:5" x14ac:dyDescent="0.2">
      <c r="A226" s="20">
        <v>37481</v>
      </c>
      <c r="B226" s="1">
        <v>13</v>
      </c>
      <c r="C226" s="1">
        <v>8</v>
      </c>
      <c r="D226" s="1">
        <v>2002</v>
      </c>
      <c r="E226">
        <v>0.89900000000000002</v>
      </c>
    </row>
    <row r="227" spans="1:5" x14ac:dyDescent="0.2">
      <c r="A227" s="20">
        <v>37482</v>
      </c>
      <c r="B227" s="1">
        <v>14</v>
      </c>
      <c r="C227" s="1">
        <v>8</v>
      </c>
      <c r="D227" s="1">
        <v>2002</v>
      </c>
      <c r="E227">
        <v>0.84899999999999998</v>
      </c>
    </row>
    <row r="228" spans="1:5" x14ac:dyDescent="0.2">
      <c r="A228" s="20">
        <v>37483</v>
      </c>
      <c r="B228" s="1">
        <v>15</v>
      </c>
      <c r="C228" s="1">
        <v>8</v>
      </c>
      <c r="D228" s="1">
        <v>2002</v>
      </c>
      <c r="E228">
        <v>0.879</v>
      </c>
    </row>
    <row r="229" spans="1:5" x14ac:dyDescent="0.2">
      <c r="A229" s="20">
        <v>37484</v>
      </c>
      <c r="B229" s="1">
        <v>16</v>
      </c>
      <c r="C229" s="1">
        <v>8</v>
      </c>
      <c r="D229" s="1">
        <v>2002</v>
      </c>
      <c r="E229">
        <v>0.85</v>
      </c>
    </row>
    <row r="230" spans="1:5" x14ac:dyDescent="0.2">
      <c r="A230" s="20">
        <v>37485</v>
      </c>
      <c r="B230" s="1">
        <v>17</v>
      </c>
      <c r="C230" s="1">
        <v>8</v>
      </c>
      <c r="D230" s="1">
        <v>2002</v>
      </c>
      <c r="E230">
        <v>0.91300000000000003</v>
      </c>
    </row>
    <row r="231" spans="1:5" x14ac:dyDescent="0.2">
      <c r="A231" s="20">
        <v>37486</v>
      </c>
      <c r="B231" s="1">
        <v>18</v>
      </c>
      <c r="C231" s="1">
        <v>8</v>
      </c>
      <c r="D231" s="1">
        <v>2002</v>
      </c>
      <c r="E231">
        <v>1.8720000000000001</v>
      </c>
    </row>
    <row r="232" spans="1:5" x14ac:dyDescent="0.2">
      <c r="A232" s="20">
        <v>37487</v>
      </c>
      <c r="B232" s="1">
        <v>19</v>
      </c>
      <c r="C232" s="1">
        <v>8</v>
      </c>
      <c r="D232" s="1">
        <v>2002</v>
      </c>
      <c r="E232">
        <v>4.0140000000000002</v>
      </c>
    </row>
    <row r="233" spans="1:5" x14ac:dyDescent="0.2">
      <c r="A233" s="20">
        <v>37488</v>
      </c>
      <c r="B233" s="1">
        <v>20</v>
      </c>
      <c r="C233" s="1">
        <v>8</v>
      </c>
      <c r="D233" s="1">
        <v>2002</v>
      </c>
      <c r="E233">
        <v>5.2619999999999996</v>
      </c>
    </row>
    <row r="234" spans="1:5" x14ac:dyDescent="0.2">
      <c r="A234" s="20">
        <v>37489</v>
      </c>
      <c r="B234" s="1">
        <v>21</v>
      </c>
      <c r="C234" s="1">
        <v>8</v>
      </c>
      <c r="D234" s="1">
        <v>2002</v>
      </c>
      <c r="E234">
        <v>2.7349999999999999</v>
      </c>
    </row>
    <row r="235" spans="1:5" x14ac:dyDescent="0.2">
      <c r="A235" s="20">
        <v>37490</v>
      </c>
      <c r="B235" s="1">
        <v>22</v>
      </c>
      <c r="C235" s="1">
        <v>8</v>
      </c>
      <c r="D235" s="1">
        <v>2002</v>
      </c>
      <c r="E235">
        <v>2.278</v>
      </c>
    </row>
    <row r="236" spans="1:5" x14ac:dyDescent="0.2">
      <c r="A236" s="20">
        <v>37491</v>
      </c>
      <c r="B236" s="1">
        <v>23</v>
      </c>
      <c r="C236" s="1">
        <v>8</v>
      </c>
      <c r="D236" s="1">
        <v>2002</v>
      </c>
      <c r="E236">
        <v>1.41</v>
      </c>
    </row>
    <row r="237" spans="1:5" x14ac:dyDescent="0.2">
      <c r="A237" s="20">
        <v>37492</v>
      </c>
      <c r="B237" s="1">
        <v>24</v>
      </c>
      <c r="C237" s="1">
        <v>8</v>
      </c>
      <c r="D237" s="1">
        <v>2002</v>
      </c>
      <c r="E237">
        <v>1.31</v>
      </c>
    </row>
    <row r="238" spans="1:5" x14ac:dyDescent="0.2">
      <c r="A238" s="20">
        <v>37493</v>
      </c>
      <c r="B238" s="1">
        <v>25</v>
      </c>
      <c r="C238" s="1">
        <v>8</v>
      </c>
      <c r="D238" s="1">
        <v>2002</v>
      </c>
      <c r="E238">
        <v>1.615</v>
      </c>
    </row>
    <row r="239" spans="1:5" x14ac:dyDescent="0.2">
      <c r="A239" s="20">
        <v>37494</v>
      </c>
      <c r="B239" s="1">
        <v>26</v>
      </c>
      <c r="C239" s="1">
        <v>8</v>
      </c>
      <c r="D239" s="1">
        <v>2002</v>
      </c>
      <c r="E239">
        <v>2.7759999999999998</v>
      </c>
    </row>
    <row r="240" spans="1:5" x14ac:dyDescent="0.2">
      <c r="A240" s="20">
        <v>37495</v>
      </c>
      <c r="B240" s="1">
        <v>27</v>
      </c>
      <c r="C240" s="1">
        <v>8</v>
      </c>
      <c r="D240" s="1">
        <v>2002</v>
      </c>
      <c r="E240">
        <v>2.8279999999999998</v>
      </c>
    </row>
    <row r="241" spans="1:5" x14ac:dyDescent="0.2">
      <c r="A241" s="20">
        <v>37496</v>
      </c>
      <c r="B241" s="1">
        <v>28</v>
      </c>
      <c r="C241" s="1">
        <v>8</v>
      </c>
      <c r="D241" s="1">
        <v>2002</v>
      </c>
      <c r="E241">
        <v>8.1029999999999998</v>
      </c>
    </row>
    <row r="242" spans="1:5" x14ac:dyDescent="0.2">
      <c r="A242" s="20">
        <v>37497</v>
      </c>
      <c r="B242" s="1">
        <v>29</v>
      </c>
      <c r="C242" s="1">
        <v>8</v>
      </c>
      <c r="D242" s="1">
        <v>2002</v>
      </c>
      <c r="E242">
        <v>7.1230000000000002</v>
      </c>
    </row>
    <row r="243" spans="1:5" x14ac:dyDescent="0.2">
      <c r="A243" s="20">
        <v>37498</v>
      </c>
      <c r="B243" s="1">
        <v>30</v>
      </c>
      <c r="C243" s="1">
        <v>8</v>
      </c>
      <c r="D243" s="1">
        <v>2002</v>
      </c>
      <c r="E243">
        <v>8.1769999999999996</v>
      </c>
    </row>
    <row r="244" spans="1:5" x14ac:dyDescent="0.2">
      <c r="A244" s="20">
        <v>37499</v>
      </c>
      <c r="B244" s="1">
        <v>31</v>
      </c>
      <c r="C244" s="1">
        <v>8</v>
      </c>
      <c r="D244" s="1">
        <v>2002</v>
      </c>
      <c r="E244">
        <v>8.0449999999999999</v>
      </c>
    </row>
    <row r="245" spans="1:5" x14ac:dyDescent="0.2">
      <c r="A245" s="20">
        <v>37500</v>
      </c>
      <c r="B245" s="1">
        <v>1</v>
      </c>
      <c r="C245" s="1">
        <v>9</v>
      </c>
      <c r="D245" s="1">
        <v>2002</v>
      </c>
      <c r="E245">
        <v>2.883</v>
      </c>
    </row>
    <row r="246" spans="1:5" x14ac:dyDescent="0.2">
      <c r="A246" s="20">
        <v>37501</v>
      </c>
      <c r="B246" s="1">
        <v>2</v>
      </c>
      <c r="C246" s="1">
        <v>9</v>
      </c>
      <c r="D246" s="1">
        <v>2002</v>
      </c>
      <c r="E246">
        <v>4.8890000000000002</v>
      </c>
    </row>
    <row r="247" spans="1:5" x14ac:dyDescent="0.2">
      <c r="A247" s="20">
        <v>37502</v>
      </c>
      <c r="B247" s="1">
        <v>3</v>
      </c>
      <c r="C247" s="1">
        <v>9</v>
      </c>
      <c r="D247" s="1">
        <v>2002</v>
      </c>
      <c r="E247">
        <v>9.3849999999999998</v>
      </c>
    </row>
    <row r="248" spans="1:5" x14ac:dyDescent="0.2">
      <c r="A248" s="20">
        <v>37503</v>
      </c>
      <c r="B248" s="1">
        <v>4</v>
      </c>
      <c r="C248" s="1">
        <v>9</v>
      </c>
      <c r="D248" s="1">
        <v>2002</v>
      </c>
      <c r="E248">
        <v>11.842000000000001</v>
      </c>
    </row>
    <row r="249" spans="1:5" x14ac:dyDescent="0.2">
      <c r="A249" s="20">
        <v>37504</v>
      </c>
      <c r="B249" s="1">
        <v>5</v>
      </c>
      <c r="C249" s="1">
        <v>9</v>
      </c>
      <c r="D249" s="1">
        <v>2002</v>
      </c>
      <c r="E249">
        <v>15.324</v>
      </c>
    </row>
    <row r="250" spans="1:5" x14ac:dyDescent="0.2">
      <c r="A250" s="20">
        <v>37505</v>
      </c>
      <c r="B250" s="1">
        <v>6</v>
      </c>
      <c r="C250" s="1">
        <v>9</v>
      </c>
      <c r="D250" s="1">
        <v>2002</v>
      </c>
      <c r="E250">
        <v>12.935</v>
      </c>
    </row>
    <row r="251" spans="1:5" x14ac:dyDescent="0.2">
      <c r="A251" s="20">
        <v>37506</v>
      </c>
      <c r="B251" s="1">
        <v>7</v>
      </c>
      <c r="C251" s="1">
        <v>9</v>
      </c>
      <c r="D251" s="1">
        <v>2002</v>
      </c>
      <c r="E251">
        <v>15.558</v>
      </c>
    </row>
    <row r="252" spans="1:5" x14ac:dyDescent="0.2">
      <c r="A252" s="20">
        <v>37507</v>
      </c>
      <c r="B252" s="1">
        <v>8</v>
      </c>
      <c r="C252" s="1">
        <v>9</v>
      </c>
      <c r="D252" s="1">
        <v>2002</v>
      </c>
      <c r="E252">
        <v>12.025</v>
      </c>
    </row>
    <row r="253" spans="1:5" x14ac:dyDescent="0.2">
      <c r="A253" s="20">
        <v>37508</v>
      </c>
      <c r="B253" s="1">
        <v>9</v>
      </c>
      <c r="C253" s="1">
        <v>9</v>
      </c>
      <c r="D253" s="1">
        <v>2002</v>
      </c>
      <c r="E253">
        <v>13.44</v>
      </c>
    </row>
    <row r="254" spans="1:5" x14ac:dyDescent="0.2">
      <c r="A254" s="20">
        <v>37509</v>
      </c>
      <c r="B254" s="1">
        <v>10</v>
      </c>
      <c r="C254" s="1">
        <v>9</v>
      </c>
      <c r="D254" s="1">
        <v>2002</v>
      </c>
      <c r="E254">
        <v>12.882999999999999</v>
      </c>
    </row>
    <row r="255" spans="1:5" x14ac:dyDescent="0.2">
      <c r="A255" s="20">
        <v>37510</v>
      </c>
      <c r="B255" s="1">
        <v>11</v>
      </c>
      <c r="C255" s="1">
        <v>9</v>
      </c>
      <c r="D255" s="1">
        <v>2002</v>
      </c>
      <c r="E255">
        <v>13.137</v>
      </c>
    </row>
    <row r="256" spans="1:5" x14ac:dyDescent="0.2">
      <c r="A256" s="20">
        <v>37511</v>
      </c>
      <c r="B256" s="1">
        <v>12</v>
      </c>
      <c r="C256" s="1">
        <v>9</v>
      </c>
      <c r="D256" s="1">
        <v>2002</v>
      </c>
      <c r="E256">
        <v>11.444000000000001</v>
      </c>
    </row>
    <row r="257" spans="1:5" x14ac:dyDescent="0.2">
      <c r="A257" s="20">
        <v>37512</v>
      </c>
      <c r="B257" s="1">
        <v>13</v>
      </c>
      <c r="C257" s="1">
        <v>9</v>
      </c>
      <c r="D257" s="1">
        <v>2002</v>
      </c>
      <c r="E257">
        <v>7.6790000000000003</v>
      </c>
    </row>
    <row r="258" spans="1:5" x14ac:dyDescent="0.2">
      <c r="A258" s="20">
        <v>37513</v>
      </c>
      <c r="B258" s="1">
        <v>14</v>
      </c>
      <c r="C258" s="1">
        <v>9</v>
      </c>
      <c r="D258" s="1">
        <v>2002</v>
      </c>
      <c r="E258">
        <v>6.8079999999999998</v>
      </c>
    </row>
    <row r="259" spans="1:5" x14ac:dyDescent="0.2">
      <c r="A259" s="20">
        <v>37514</v>
      </c>
      <c r="B259" s="1">
        <v>15</v>
      </c>
      <c r="C259" s="1">
        <v>9</v>
      </c>
      <c r="D259" s="1">
        <v>2002</v>
      </c>
      <c r="E259">
        <v>13.444000000000001</v>
      </c>
    </row>
    <row r="260" spans="1:5" x14ac:dyDescent="0.2">
      <c r="A260" s="20">
        <v>37515</v>
      </c>
      <c r="B260" s="1">
        <v>16</v>
      </c>
      <c r="C260" s="1">
        <v>9</v>
      </c>
      <c r="D260" s="1">
        <v>2002</v>
      </c>
      <c r="E260">
        <v>14.273</v>
      </c>
    </row>
    <row r="261" spans="1:5" x14ac:dyDescent="0.2">
      <c r="A261" s="20">
        <v>37516</v>
      </c>
      <c r="B261" s="1">
        <v>17</v>
      </c>
      <c r="C261" s="1">
        <v>9</v>
      </c>
      <c r="D261" s="1">
        <v>2002</v>
      </c>
      <c r="E261">
        <v>7.7009999999999996</v>
      </c>
    </row>
    <row r="262" spans="1:5" x14ac:dyDescent="0.2">
      <c r="A262" s="20">
        <v>37517</v>
      </c>
      <c r="B262" s="1">
        <v>18</v>
      </c>
      <c r="C262" s="1">
        <v>9</v>
      </c>
      <c r="D262" s="1">
        <v>2002</v>
      </c>
      <c r="E262">
        <v>6.3710000000000004</v>
      </c>
    </row>
    <row r="263" spans="1:5" x14ac:dyDescent="0.2">
      <c r="A263" s="20">
        <v>37518</v>
      </c>
      <c r="B263" s="1">
        <v>19</v>
      </c>
      <c r="C263" s="1">
        <v>9</v>
      </c>
      <c r="D263" s="1">
        <v>2002</v>
      </c>
      <c r="E263">
        <v>7.4530000000000003</v>
      </c>
    </row>
    <row r="264" spans="1:5" x14ac:dyDescent="0.2">
      <c r="A264" s="20">
        <v>37519</v>
      </c>
      <c r="B264" s="1">
        <v>20</v>
      </c>
      <c r="C264" s="1">
        <v>9</v>
      </c>
      <c r="D264" s="1">
        <v>2002</v>
      </c>
      <c r="E264">
        <v>3.4980000000000002</v>
      </c>
    </row>
    <row r="265" spans="1:5" x14ac:dyDescent="0.2">
      <c r="A265" s="20">
        <v>37520</v>
      </c>
      <c r="B265" s="1">
        <v>21</v>
      </c>
      <c r="C265" s="1">
        <v>9</v>
      </c>
      <c r="D265" s="1">
        <v>2002</v>
      </c>
      <c r="E265">
        <v>0.80900000000000005</v>
      </c>
    </row>
    <row r="266" spans="1:5" x14ac:dyDescent="0.2">
      <c r="A266" s="20">
        <v>37521</v>
      </c>
      <c r="B266" s="1">
        <v>22</v>
      </c>
      <c r="C266" s="1">
        <v>9</v>
      </c>
      <c r="D266" s="1">
        <v>2002</v>
      </c>
      <c r="E266">
        <v>0.82399999999999995</v>
      </c>
    </row>
    <row r="267" spans="1:5" x14ac:dyDescent="0.2">
      <c r="A267" s="20">
        <v>37522</v>
      </c>
      <c r="B267" s="1">
        <v>23</v>
      </c>
      <c r="C267" s="1">
        <v>9</v>
      </c>
      <c r="D267" s="1">
        <v>2002</v>
      </c>
      <c r="E267">
        <v>1.1639999999999999</v>
      </c>
    </row>
    <row r="268" spans="1:5" x14ac:dyDescent="0.2">
      <c r="A268" s="20">
        <v>37523</v>
      </c>
      <c r="B268" s="1">
        <v>24</v>
      </c>
      <c r="C268" s="1">
        <v>9</v>
      </c>
      <c r="D268" s="1">
        <v>2002</v>
      </c>
      <c r="E268">
        <v>1.4870000000000001</v>
      </c>
    </row>
    <row r="269" spans="1:5" x14ac:dyDescent="0.2">
      <c r="A269" s="20">
        <v>37524</v>
      </c>
      <c r="B269" s="1">
        <v>25</v>
      </c>
      <c r="C269" s="1">
        <v>9</v>
      </c>
      <c r="D269" s="1">
        <v>2002</v>
      </c>
      <c r="E269">
        <v>2.0070000000000001</v>
      </c>
    </row>
    <row r="270" spans="1:5" x14ac:dyDescent="0.2">
      <c r="A270" s="20">
        <v>37525</v>
      </c>
      <c r="B270" s="1">
        <v>26</v>
      </c>
      <c r="C270" s="1">
        <v>9</v>
      </c>
      <c r="D270" s="1">
        <v>2002</v>
      </c>
      <c r="E270">
        <v>2.5489999999999999</v>
      </c>
    </row>
    <row r="271" spans="1:5" x14ac:dyDescent="0.2">
      <c r="A271" s="20">
        <v>37526</v>
      </c>
      <c r="B271" s="1">
        <v>27</v>
      </c>
      <c r="C271" s="1">
        <v>9</v>
      </c>
      <c r="D271" s="1">
        <v>2002</v>
      </c>
      <c r="E271">
        <v>4.4219999999999997</v>
      </c>
    </row>
    <row r="272" spans="1:5" x14ac:dyDescent="0.2">
      <c r="A272" s="20">
        <v>37527</v>
      </c>
      <c r="B272" s="1">
        <v>28</v>
      </c>
      <c r="C272" s="1">
        <v>9</v>
      </c>
      <c r="D272" s="1">
        <v>2002</v>
      </c>
      <c r="E272">
        <v>3.5209999999999999</v>
      </c>
    </row>
    <row r="273" spans="1:5" x14ac:dyDescent="0.2">
      <c r="A273" s="20">
        <v>37528</v>
      </c>
      <c r="B273" s="1">
        <v>29</v>
      </c>
      <c r="C273" s="1">
        <v>9</v>
      </c>
      <c r="D273" s="1">
        <v>2002</v>
      </c>
      <c r="E273">
        <v>2.4860000000000002</v>
      </c>
    </row>
    <row r="274" spans="1:5" x14ac:dyDescent="0.2">
      <c r="A274" s="20">
        <v>37529</v>
      </c>
      <c r="B274" s="1">
        <v>30</v>
      </c>
      <c r="C274" s="1">
        <v>9</v>
      </c>
      <c r="D274" s="1">
        <v>2002</v>
      </c>
      <c r="E274">
        <v>3.81</v>
      </c>
    </row>
    <row r="275" spans="1:5" x14ac:dyDescent="0.2">
      <c r="A275" s="20">
        <v>37530</v>
      </c>
      <c r="B275" s="1">
        <v>1</v>
      </c>
      <c r="C275" s="1">
        <v>10</v>
      </c>
      <c r="D275" s="1">
        <v>2002</v>
      </c>
      <c r="E275">
        <v>5.194</v>
      </c>
    </row>
    <row r="276" spans="1:5" x14ac:dyDescent="0.2">
      <c r="A276" s="20">
        <v>37531</v>
      </c>
      <c r="B276" s="1">
        <v>2</v>
      </c>
      <c r="C276" s="1">
        <v>10</v>
      </c>
      <c r="D276" s="1">
        <v>2002</v>
      </c>
      <c r="E276">
        <v>5.6520000000000001</v>
      </c>
    </row>
    <row r="277" spans="1:5" x14ac:dyDescent="0.2">
      <c r="A277" s="20">
        <v>37532</v>
      </c>
      <c r="B277" s="1">
        <v>3</v>
      </c>
      <c r="C277" s="1">
        <v>10</v>
      </c>
      <c r="D277" s="1">
        <v>2002</v>
      </c>
      <c r="E277">
        <v>5.359</v>
      </c>
    </row>
    <row r="278" spans="1:5" x14ac:dyDescent="0.2">
      <c r="A278" s="20">
        <v>37533</v>
      </c>
      <c r="B278" s="1">
        <v>4</v>
      </c>
      <c r="C278" s="1">
        <v>10</v>
      </c>
      <c r="D278" s="1">
        <v>2002</v>
      </c>
      <c r="E278">
        <v>6.6479999999999997</v>
      </c>
    </row>
    <row r="279" spans="1:5" x14ac:dyDescent="0.2">
      <c r="A279" s="20">
        <v>37534</v>
      </c>
      <c r="B279" s="1">
        <v>5</v>
      </c>
      <c r="C279" s="1">
        <v>10</v>
      </c>
      <c r="D279" s="1">
        <v>2002</v>
      </c>
      <c r="E279">
        <v>7.6509999999999998</v>
      </c>
    </row>
    <row r="280" spans="1:5" x14ac:dyDescent="0.2">
      <c r="A280" s="20">
        <v>37535</v>
      </c>
      <c r="B280" s="1">
        <v>6</v>
      </c>
      <c r="C280" s="1">
        <v>10</v>
      </c>
      <c r="D280" s="1">
        <v>2002</v>
      </c>
      <c r="E280">
        <v>7.4740000000000002</v>
      </c>
    </row>
    <row r="281" spans="1:5" x14ac:dyDescent="0.2">
      <c r="A281" s="20">
        <v>37536</v>
      </c>
      <c r="B281" s="1">
        <v>7</v>
      </c>
      <c r="C281" s="1">
        <v>10</v>
      </c>
      <c r="D281" s="1">
        <v>2002</v>
      </c>
      <c r="E281">
        <v>3.5819999999999999</v>
      </c>
    </row>
    <row r="282" spans="1:5" x14ac:dyDescent="0.2">
      <c r="A282" s="20">
        <v>37537</v>
      </c>
      <c r="B282" s="1">
        <v>8</v>
      </c>
      <c r="C282" s="1">
        <v>10</v>
      </c>
      <c r="D282" s="1">
        <v>2002</v>
      </c>
      <c r="E282">
        <v>3.302</v>
      </c>
    </row>
    <row r="283" spans="1:5" x14ac:dyDescent="0.2">
      <c r="A283" s="20">
        <v>37538</v>
      </c>
      <c r="B283" s="1">
        <v>9</v>
      </c>
      <c r="C283" s="1">
        <v>10</v>
      </c>
      <c r="D283" s="1">
        <v>2002</v>
      </c>
      <c r="E283">
        <v>2.2559999999999998</v>
      </c>
    </row>
    <row r="284" spans="1:5" x14ac:dyDescent="0.2">
      <c r="A284" s="20">
        <v>37539</v>
      </c>
      <c r="B284" s="1">
        <v>10</v>
      </c>
      <c r="C284" s="1">
        <v>10</v>
      </c>
      <c r="D284" s="1">
        <v>2002</v>
      </c>
      <c r="E284">
        <v>3.9780000000000002</v>
      </c>
    </row>
    <row r="285" spans="1:5" x14ac:dyDescent="0.2">
      <c r="A285" s="20">
        <v>37540</v>
      </c>
      <c r="B285" s="1">
        <v>11</v>
      </c>
      <c r="C285" s="1">
        <v>10</v>
      </c>
      <c r="D285" s="1">
        <v>2002</v>
      </c>
      <c r="E285">
        <v>5.0910000000000002</v>
      </c>
    </row>
    <row r="286" spans="1:5" x14ac:dyDescent="0.2">
      <c r="A286" s="20">
        <v>37541</v>
      </c>
      <c r="B286" s="1">
        <v>12</v>
      </c>
      <c r="C286" s="1">
        <v>10</v>
      </c>
      <c r="D286" s="1">
        <v>2002</v>
      </c>
      <c r="E286">
        <v>8.7710000000000008</v>
      </c>
    </row>
    <row r="287" spans="1:5" x14ac:dyDescent="0.2">
      <c r="A287" s="20">
        <v>37542</v>
      </c>
      <c r="B287" s="1">
        <v>13</v>
      </c>
      <c r="C287" s="1">
        <v>10</v>
      </c>
      <c r="D287" s="1">
        <v>2002</v>
      </c>
      <c r="E287">
        <v>5.5469999999999997</v>
      </c>
    </row>
    <row r="288" spans="1:5" x14ac:dyDescent="0.2">
      <c r="A288" s="20">
        <v>37543</v>
      </c>
      <c r="B288" s="1">
        <v>14</v>
      </c>
      <c r="C288" s="1">
        <v>10</v>
      </c>
      <c r="D288" s="1">
        <v>2002</v>
      </c>
      <c r="E288">
        <v>2.8740000000000001</v>
      </c>
    </row>
    <row r="289" spans="1:5" x14ac:dyDescent="0.2">
      <c r="A289" s="20">
        <v>37544</v>
      </c>
      <c r="B289" s="1">
        <v>15</v>
      </c>
      <c r="C289" s="1">
        <v>10</v>
      </c>
      <c r="D289" s="1">
        <v>2002</v>
      </c>
      <c r="E289">
        <v>3.2170000000000001</v>
      </c>
    </row>
    <row r="290" spans="1:5" x14ac:dyDescent="0.2">
      <c r="A290" s="20">
        <v>37545</v>
      </c>
      <c r="B290" s="1">
        <v>16</v>
      </c>
      <c r="C290" s="1">
        <v>10</v>
      </c>
      <c r="D290" s="1">
        <v>2002</v>
      </c>
      <c r="E290">
        <v>1.9059999999999999</v>
      </c>
    </row>
    <row r="291" spans="1:5" x14ac:dyDescent="0.2">
      <c r="A291" s="20">
        <v>37546</v>
      </c>
      <c r="B291" s="1">
        <v>17</v>
      </c>
      <c r="C291" s="1">
        <v>10</v>
      </c>
      <c r="D291" s="1">
        <v>2002</v>
      </c>
      <c r="E291">
        <v>1.0609999999999999</v>
      </c>
    </row>
    <row r="292" spans="1:5" x14ac:dyDescent="0.2">
      <c r="A292" s="20">
        <v>37547</v>
      </c>
      <c r="B292" s="1">
        <v>18</v>
      </c>
      <c r="C292" s="1">
        <v>10</v>
      </c>
      <c r="D292" s="1">
        <v>2002</v>
      </c>
      <c r="E292">
        <v>1.6479999999999999</v>
      </c>
    </row>
    <row r="293" spans="1:5" x14ac:dyDescent="0.2">
      <c r="A293" s="20">
        <v>37548</v>
      </c>
      <c r="B293" s="1">
        <v>19</v>
      </c>
      <c r="C293" s="1">
        <v>10</v>
      </c>
      <c r="D293" s="1">
        <v>2002</v>
      </c>
      <c r="E293">
        <v>1.31</v>
      </c>
    </row>
    <row r="294" spans="1:5" x14ac:dyDescent="0.2">
      <c r="A294" s="20">
        <v>37549</v>
      </c>
      <c r="B294" s="1">
        <v>20</v>
      </c>
      <c r="C294" s="1">
        <v>10</v>
      </c>
      <c r="D294" s="1">
        <v>2002</v>
      </c>
      <c r="E294">
        <v>1.494</v>
      </c>
    </row>
    <row r="295" spans="1:5" x14ac:dyDescent="0.2">
      <c r="A295" s="20">
        <v>37550</v>
      </c>
      <c r="B295" s="1">
        <v>21</v>
      </c>
      <c r="C295" s="1">
        <v>10</v>
      </c>
      <c r="D295" s="1">
        <v>2002</v>
      </c>
      <c r="E295">
        <v>1.907</v>
      </c>
    </row>
    <row r="296" spans="1:5" x14ac:dyDescent="0.2">
      <c r="A296" s="20">
        <v>37551</v>
      </c>
      <c r="B296" s="1">
        <v>22</v>
      </c>
      <c r="C296" s="1">
        <v>10</v>
      </c>
      <c r="D296" s="1">
        <v>2002</v>
      </c>
      <c r="E296">
        <v>5.9290000000000003</v>
      </c>
    </row>
    <row r="297" spans="1:5" x14ac:dyDescent="0.2">
      <c r="A297" s="20">
        <v>37552</v>
      </c>
      <c r="B297" s="1">
        <v>23</v>
      </c>
      <c r="C297" s="1">
        <v>10</v>
      </c>
      <c r="D297" s="1">
        <v>2002</v>
      </c>
      <c r="E297">
        <v>8.7289999999999992</v>
      </c>
    </row>
    <row r="298" spans="1:5" x14ac:dyDescent="0.2">
      <c r="A298" s="20">
        <v>37553</v>
      </c>
      <c r="B298" s="1">
        <v>24</v>
      </c>
      <c r="C298" s="1">
        <v>10</v>
      </c>
      <c r="D298" s="1">
        <v>2002</v>
      </c>
      <c r="E298">
        <v>6.2359999999999998</v>
      </c>
    </row>
    <row r="299" spans="1:5" x14ac:dyDescent="0.2">
      <c r="A299" s="20">
        <v>37554</v>
      </c>
      <c r="B299" s="1">
        <v>25</v>
      </c>
      <c r="C299" s="1">
        <v>10</v>
      </c>
      <c r="D299" s="1">
        <v>2002</v>
      </c>
      <c r="E299">
        <v>3.6669999999999998</v>
      </c>
    </row>
    <row r="300" spans="1:5" x14ac:dyDescent="0.2">
      <c r="A300" s="20">
        <v>37555</v>
      </c>
      <c r="B300" s="1">
        <v>26</v>
      </c>
      <c r="C300" s="1">
        <v>10</v>
      </c>
      <c r="D300" s="1">
        <v>2002</v>
      </c>
      <c r="E300">
        <v>4.2080000000000002</v>
      </c>
    </row>
    <row r="301" spans="1:5" x14ac:dyDescent="0.2">
      <c r="A301" s="20">
        <v>37556</v>
      </c>
      <c r="B301" s="1">
        <v>27</v>
      </c>
      <c r="C301" s="1">
        <v>10</v>
      </c>
      <c r="D301" s="1">
        <v>2002</v>
      </c>
      <c r="E301">
        <v>2.8690000000000002</v>
      </c>
    </row>
    <row r="302" spans="1:5" x14ac:dyDescent="0.2">
      <c r="A302" s="20">
        <v>37557</v>
      </c>
      <c r="B302" s="1">
        <v>28</v>
      </c>
      <c r="C302" s="1">
        <v>10</v>
      </c>
      <c r="D302" s="1">
        <v>2002</v>
      </c>
      <c r="E302">
        <v>2.1659999999999999</v>
      </c>
    </row>
    <row r="303" spans="1:5" x14ac:dyDescent="0.2">
      <c r="A303" s="20">
        <v>37558</v>
      </c>
      <c r="B303" s="1">
        <v>29</v>
      </c>
      <c r="C303" s="1">
        <v>10</v>
      </c>
      <c r="D303" s="1">
        <v>2002</v>
      </c>
      <c r="E303">
        <v>1.7290000000000001</v>
      </c>
    </row>
    <row r="304" spans="1:5" x14ac:dyDescent="0.2">
      <c r="A304" s="20">
        <v>37559</v>
      </c>
      <c r="B304" s="1">
        <v>30</v>
      </c>
      <c r="C304" s="1">
        <v>10</v>
      </c>
      <c r="D304" s="1">
        <v>2002</v>
      </c>
      <c r="E304">
        <v>3.198</v>
      </c>
    </row>
    <row r="305" spans="1:5" x14ac:dyDescent="0.2">
      <c r="A305" s="20">
        <v>37560</v>
      </c>
      <c r="B305" s="1">
        <v>31</v>
      </c>
      <c r="C305" s="1">
        <v>10</v>
      </c>
      <c r="D305" s="1">
        <v>2002</v>
      </c>
      <c r="E305">
        <v>4.1280000000000001</v>
      </c>
    </row>
    <row r="306" spans="1:5" x14ac:dyDescent="0.2">
      <c r="A306" s="20">
        <v>37561</v>
      </c>
      <c r="B306" s="1">
        <v>1</v>
      </c>
      <c r="C306" s="1">
        <v>11</v>
      </c>
      <c r="D306" s="1">
        <v>2002</v>
      </c>
      <c r="E306">
        <v>3.7519999999999998</v>
      </c>
    </row>
    <row r="307" spans="1:5" x14ac:dyDescent="0.2">
      <c r="A307" s="20">
        <v>37562</v>
      </c>
      <c r="B307" s="1">
        <v>2</v>
      </c>
      <c r="C307" s="1">
        <v>11</v>
      </c>
      <c r="D307" s="1">
        <v>2002</v>
      </c>
      <c r="E307">
        <v>3.18</v>
      </c>
    </row>
    <row r="308" spans="1:5" x14ac:dyDescent="0.2">
      <c r="A308" s="20">
        <v>37563</v>
      </c>
      <c r="B308" s="1">
        <v>3</v>
      </c>
      <c r="C308" s="1">
        <v>11</v>
      </c>
      <c r="D308" s="1">
        <v>2002</v>
      </c>
      <c r="E308">
        <v>2.96</v>
      </c>
    </row>
    <row r="309" spans="1:5" x14ac:dyDescent="0.2">
      <c r="A309" s="20">
        <v>37564</v>
      </c>
      <c r="B309" s="1">
        <v>4</v>
      </c>
      <c r="C309" s="1">
        <v>11</v>
      </c>
      <c r="D309" s="1">
        <v>2002</v>
      </c>
      <c r="E309">
        <v>3.8769999999999998</v>
      </c>
    </row>
    <row r="310" spans="1:5" x14ac:dyDescent="0.2">
      <c r="A310" s="20">
        <v>37565</v>
      </c>
      <c r="B310" s="1">
        <v>5</v>
      </c>
      <c r="C310" s="1">
        <v>11</v>
      </c>
      <c r="D310" s="1">
        <v>2002</v>
      </c>
      <c r="E310">
        <v>4.1589999999999998</v>
      </c>
    </row>
    <row r="311" spans="1:5" x14ac:dyDescent="0.2">
      <c r="A311" s="20">
        <v>37566</v>
      </c>
      <c r="B311" s="1">
        <v>6</v>
      </c>
      <c r="C311" s="1">
        <v>11</v>
      </c>
      <c r="D311" s="1">
        <v>2002</v>
      </c>
      <c r="E311">
        <v>4.7640000000000002</v>
      </c>
    </row>
    <row r="312" spans="1:5" x14ac:dyDescent="0.2">
      <c r="A312" s="20">
        <v>37567</v>
      </c>
      <c r="B312" s="1">
        <v>7</v>
      </c>
      <c r="C312" s="1">
        <v>11</v>
      </c>
      <c r="D312" s="1">
        <v>2002</v>
      </c>
      <c r="E312">
        <v>1.903</v>
      </c>
    </row>
    <row r="313" spans="1:5" x14ac:dyDescent="0.2">
      <c r="A313" s="20">
        <v>37568</v>
      </c>
      <c r="B313" s="1">
        <v>8</v>
      </c>
      <c r="C313" s="1">
        <v>11</v>
      </c>
      <c r="D313" s="1">
        <v>2002</v>
      </c>
      <c r="E313">
        <v>2.3450000000000002</v>
      </c>
    </row>
    <row r="314" spans="1:5" x14ac:dyDescent="0.2">
      <c r="A314" s="20">
        <v>37569</v>
      </c>
      <c r="B314" s="1">
        <v>9</v>
      </c>
      <c r="C314" s="1">
        <v>11</v>
      </c>
      <c r="D314" s="1">
        <v>2002</v>
      </c>
      <c r="E314">
        <v>1.325</v>
      </c>
    </row>
    <row r="315" spans="1:5" x14ac:dyDescent="0.2">
      <c r="A315" s="20">
        <v>37570</v>
      </c>
      <c r="B315" s="1">
        <v>10</v>
      </c>
      <c r="C315" s="1">
        <v>11</v>
      </c>
      <c r="D315" s="1">
        <v>2002</v>
      </c>
      <c r="E315">
        <v>1.127</v>
      </c>
    </row>
    <row r="316" spans="1:5" x14ac:dyDescent="0.2">
      <c r="A316" s="20">
        <v>37571</v>
      </c>
      <c r="B316" s="1">
        <v>11</v>
      </c>
      <c r="C316" s="1">
        <v>11</v>
      </c>
      <c r="D316" s="1">
        <v>2002</v>
      </c>
      <c r="E316">
        <v>1.468</v>
      </c>
    </row>
    <row r="317" spans="1:5" x14ac:dyDescent="0.2">
      <c r="A317" s="20">
        <v>37572</v>
      </c>
      <c r="B317" s="1">
        <v>12</v>
      </c>
      <c r="C317" s="1">
        <v>11</v>
      </c>
      <c r="D317" s="1">
        <v>2002</v>
      </c>
      <c r="E317">
        <v>1.657</v>
      </c>
    </row>
    <row r="318" spans="1:5" x14ac:dyDescent="0.2">
      <c r="A318" s="20">
        <v>37573</v>
      </c>
      <c r="B318" s="1">
        <v>13</v>
      </c>
      <c r="C318" s="1">
        <v>11</v>
      </c>
      <c r="D318" s="1">
        <v>2002</v>
      </c>
      <c r="E318">
        <v>3.76</v>
      </c>
    </row>
    <row r="319" spans="1:5" x14ac:dyDescent="0.2">
      <c r="A319" s="20">
        <v>37574</v>
      </c>
      <c r="B319" s="1">
        <v>14</v>
      </c>
      <c r="C319" s="1">
        <v>11</v>
      </c>
      <c r="D319" s="1">
        <v>2002</v>
      </c>
      <c r="E319">
        <v>3.9620000000000002</v>
      </c>
    </row>
    <row r="320" spans="1:5" x14ac:dyDescent="0.2">
      <c r="A320" s="20">
        <v>37575</v>
      </c>
      <c r="B320" s="1">
        <v>15</v>
      </c>
      <c r="C320" s="1">
        <v>11</v>
      </c>
      <c r="D320" s="1">
        <v>2002</v>
      </c>
      <c r="E320">
        <v>3.06</v>
      </c>
    </row>
    <row r="321" spans="1:5" x14ac:dyDescent="0.2">
      <c r="A321" s="20">
        <v>37576</v>
      </c>
      <c r="B321" s="1">
        <v>16</v>
      </c>
      <c r="C321" s="1">
        <v>11</v>
      </c>
      <c r="D321" s="1">
        <v>2002</v>
      </c>
      <c r="E321">
        <v>4.3440000000000003</v>
      </c>
    </row>
    <row r="322" spans="1:5" x14ac:dyDescent="0.2">
      <c r="A322" s="20">
        <v>37577</v>
      </c>
      <c r="B322" s="1">
        <v>17</v>
      </c>
      <c r="C322" s="1">
        <v>11</v>
      </c>
      <c r="D322" s="1">
        <v>2002</v>
      </c>
      <c r="E322">
        <v>4.0999999999999996</v>
      </c>
    </row>
    <row r="323" spans="1:5" x14ac:dyDescent="0.2">
      <c r="A323" s="20">
        <v>37578</v>
      </c>
      <c r="B323" s="1">
        <v>18</v>
      </c>
      <c r="C323" s="1">
        <v>11</v>
      </c>
      <c r="D323" s="1">
        <v>2002</v>
      </c>
      <c r="E323">
        <v>3.391</v>
      </c>
    </row>
    <row r="324" spans="1:5" x14ac:dyDescent="0.2">
      <c r="A324" s="20">
        <v>37579</v>
      </c>
      <c r="B324" s="1">
        <v>19</v>
      </c>
      <c r="C324" s="1">
        <v>11</v>
      </c>
      <c r="D324" s="1">
        <v>2002</v>
      </c>
      <c r="E324">
        <v>3.4249999999999998</v>
      </c>
    </row>
    <row r="325" spans="1:5" x14ac:dyDescent="0.2">
      <c r="A325" s="20">
        <v>37580</v>
      </c>
      <c r="B325" s="1">
        <v>20</v>
      </c>
      <c r="C325" s="1">
        <v>11</v>
      </c>
      <c r="D325" s="1">
        <v>2002</v>
      </c>
      <c r="E325">
        <v>4.7560000000000002</v>
      </c>
    </row>
    <row r="326" spans="1:5" x14ac:dyDescent="0.2">
      <c r="A326" s="20">
        <v>37581</v>
      </c>
      <c r="B326" s="1">
        <v>21</v>
      </c>
      <c r="C326" s="1">
        <v>11</v>
      </c>
      <c r="D326" s="1">
        <v>2002</v>
      </c>
      <c r="E326">
        <v>7.048</v>
      </c>
    </row>
    <row r="327" spans="1:5" x14ac:dyDescent="0.2">
      <c r="A327" s="20">
        <v>37582</v>
      </c>
      <c r="B327" s="1">
        <v>22</v>
      </c>
      <c r="C327" s="1">
        <v>11</v>
      </c>
      <c r="D327" s="1">
        <v>2002</v>
      </c>
      <c r="E327">
        <v>4.0789999999999997</v>
      </c>
    </row>
    <row r="328" spans="1:5" x14ac:dyDescent="0.2">
      <c r="A328" s="20">
        <v>37583</v>
      </c>
      <c r="B328" s="1">
        <v>23</v>
      </c>
      <c r="C328" s="1">
        <v>11</v>
      </c>
      <c r="D328" s="1">
        <v>2002</v>
      </c>
      <c r="E328">
        <v>3.419</v>
      </c>
    </row>
    <row r="329" spans="1:5" x14ac:dyDescent="0.2">
      <c r="A329" s="20">
        <v>37584</v>
      </c>
      <c r="B329" s="1">
        <v>24</v>
      </c>
      <c r="C329" s="1">
        <v>11</v>
      </c>
      <c r="D329" s="1">
        <v>2002</v>
      </c>
      <c r="E329">
        <v>2.8340000000000001</v>
      </c>
    </row>
    <row r="330" spans="1:5" x14ac:dyDescent="0.2">
      <c r="A330" s="20">
        <v>37585</v>
      </c>
      <c r="B330" s="1">
        <v>25</v>
      </c>
      <c r="C330" s="1">
        <v>11</v>
      </c>
      <c r="D330" s="1">
        <v>2002</v>
      </c>
      <c r="E330">
        <v>5.2869999999999999</v>
      </c>
    </row>
    <row r="331" spans="1:5" x14ac:dyDescent="0.2">
      <c r="A331" s="20">
        <v>37586</v>
      </c>
      <c r="B331" s="1">
        <v>26</v>
      </c>
      <c r="C331" s="1">
        <v>11</v>
      </c>
      <c r="D331" s="1">
        <v>2002</v>
      </c>
      <c r="E331">
        <v>5.3449999999999998</v>
      </c>
    </row>
    <row r="332" spans="1:5" x14ac:dyDescent="0.2">
      <c r="A332" s="20">
        <v>37587</v>
      </c>
      <c r="B332" s="1">
        <v>27</v>
      </c>
      <c r="C332" s="1">
        <v>11</v>
      </c>
      <c r="D332" s="1">
        <v>2002</v>
      </c>
      <c r="E332">
        <v>6.6040000000000001</v>
      </c>
    </row>
    <row r="333" spans="1:5" x14ac:dyDescent="0.2">
      <c r="A333" s="20">
        <v>37588</v>
      </c>
      <c r="B333" s="1">
        <v>28</v>
      </c>
      <c r="C333" s="1">
        <v>11</v>
      </c>
      <c r="D333" s="1">
        <v>2002</v>
      </c>
      <c r="E333">
        <v>3.7810000000000001</v>
      </c>
    </row>
    <row r="334" spans="1:5" x14ac:dyDescent="0.2">
      <c r="A334" s="20">
        <v>37589</v>
      </c>
      <c r="B334" s="1">
        <v>29</v>
      </c>
      <c r="C334" s="1">
        <v>11</v>
      </c>
      <c r="D334" s="1">
        <v>2002</v>
      </c>
      <c r="E334">
        <v>3.0169999999999999</v>
      </c>
    </row>
    <row r="335" spans="1:5" x14ac:dyDescent="0.2">
      <c r="A335" s="20">
        <v>37590</v>
      </c>
      <c r="B335" s="1">
        <v>30</v>
      </c>
      <c r="C335" s="1">
        <v>11</v>
      </c>
      <c r="D335" s="1">
        <v>2002</v>
      </c>
      <c r="E335">
        <v>4.8049999999999997</v>
      </c>
    </row>
    <row r="336" spans="1:5" x14ac:dyDescent="0.2">
      <c r="A336" s="20">
        <v>37591</v>
      </c>
      <c r="B336" s="1">
        <v>1</v>
      </c>
      <c r="C336" s="1">
        <v>12</v>
      </c>
      <c r="D336" s="1">
        <v>2002</v>
      </c>
      <c r="E336">
        <v>5.4379999999999997</v>
      </c>
    </row>
    <row r="337" spans="1:5" x14ac:dyDescent="0.2">
      <c r="A337" s="20">
        <v>37592</v>
      </c>
      <c r="B337" s="1">
        <v>2</v>
      </c>
      <c r="C337" s="1">
        <v>12</v>
      </c>
      <c r="D337" s="1">
        <v>2002</v>
      </c>
      <c r="E337">
        <v>1.998</v>
      </c>
    </row>
    <row r="338" spans="1:5" x14ac:dyDescent="0.2">
      <c r="A338" s="20">
        <v>37593</v>
      </c>
      <c r="B338" s="1">
        <v>3</v>
      </c>
      <c r="C338" s="1">
        <v>12</v>
      </c>
      <c r="D338" s="1">
        <v>2002</v>
      </c>
      <c r="E338">
        <v>0.67700000000000005</v>
      </c>
    </row>
    <row r="339" spans="1:5" x14ac:dyDescent="0.2">
      <c r="A339" s="20">
        <v>37594</v>
      </c>
      <c r="B339" s="1">
        <v>4</v>
      </c>
      <c r="C339" s="1">
        <v>12</v>
      </c>
      <c r="D339" s="1">
        <v>2002</v>
      </c>
      <c r="E339">
        <v>0.64400000000000002</v>
      </c>
    </row>
    <row r="340" spans="1:5" x14ac:dyDescent="0.2">
      <c r="A340" s="20">
        <v>37595</v>
      </c>
      <c r="B340" s="1">
        <v>5</v>
      </c>
      <c r="C340" s="1">
        <v>12</v>
      </c>
      <c r="D340" s="1">
        <v>2002</v>
      </c>
      <c r="E340">
        <v>1.978</v>
      </c>
    </row>
    <row r="341" spans="1:5" x14ac:dyDescent="0.2">
      <c r="A341" s="20">
        <v>37596</v>
      </c>
      <c r="B341" s="1">
        <v>6</v>
      </c>
      <c r="C341" s="1">
        <v>12</v>
      </c>
      <c r="D341" s="1">
        <v>2002</v>
      </c>
      <c r="E341">
        <v>3.7519999999999998</v>
      </c>
    </row>
    <row r="342" spans="1:5" x14ac:dyDescent="0.2">
      <c r="A342" s="20">
        <v>37597</v>
      </c>
      <c r="B342" s="1">
        <v>7</v>
      </c>
      <c r="C342" s="1">
        <v>12</v>
      </c>
      <c r="D342" s="1">
        <v>2002</v>
      </c>
      <c r="E342">
        <v>3.145</v>
      </c>
    </row>
    <row r="343" spans="1:5" x14ac:dyDescent="0.2">
      <c r="A343" s="20">
        <v>37598</v>
      </c>
      <c r="B343" s="1">
        <v>8</v>
      </c>
      <c r="C343" s="1">
        <v>12</v>
      </c>
      <c r="D343" s="1">
        <v>2002</v>
      </c>
      <c r="E343">
        <v>2.734</v>
      </c>
    </row>
    <row r="344" spans="1:5" x14ac:dyDescent="0.2">
      <c r="A344" s="20">
        <v>37599</v>
      </c>
      <c r="B344" s="1">
        <v>9</v>
      </c>
      <c r="C344" s="1">
        <v>12</v>
      </c>
      <c r="D344" s="1">
        <v>2002</v>
      </c>
      <c r="E344">
        <v>2.4249999999999998</v>
      </c>
    </row>
    <row r="345" spans="1:5" x14ac:dyDescent="0.2">
      <c r="A345" s="20">
        <v>37600</v>
      </c>
      <c r="B345" s="1">
        <v>10</v>
      </c>
      <c r="C345" s="1">
        <v>12</v>
      </c>
      <c r="D345" s="1">
        <v>2002</v>
      </c>
      <c r="E345">
        <v>2.31</v>
      </c>
    </row>
    <row r="346" spans="1:5" x14ac:dyDescent="0.2">
      <c r="A346" s="20">
        <v>37601</v>
      </c>
      <c r="B346" s="1">
        <v>11</v>
      </c>
      <c r="C346" s="1">
        <v>12</v>
      </c>
      <c r="D346" s="1">
        <v>2002</v>
      </c>
      <c r="E346">
        <v>2.4</v>
      </c>
    </row>
    <row r="347" spans="1:5" x14ac:dyDescent="0.2">
      <c r="A347" s="20">
        <v>37602</v>
      </c>
      <c r="B347" s="1">
        <v>12</v>
      </c>
      <c r="C347" s="1">
        <v>12</v>
      </c>
      <c r="D347" s="1">
        <v>2002</v>
      </c>
      <c r="E347">
        <v>2.294</v>
      </c>
    </row>
    <row r="348" spans="1:5" x14ac:dyDescent="0.2">
      <c r="A348" s="20">
        <v>37603</v>
      </c>
      <c r="B348" s="1">
        <v>13</v>
      </c>
      <c r="C348" s="1">
        <v>12</v>
      </c>
      <c r="D348" s="1">
        <v>2002</v>
      </c>
      <c r="E348">
        <v>1.8480000000000001</v>
      </c>
    </row>
    <row r="349" spans="1:5" x14ac:dyDescent="0.2">
      <c r="A349" s="20">
        <v>37604</v>
      </c>
      <c r="B349" s="1">
        <v>14</v>
      </c>
      <c r="C349" s="1">
        <v>12</v>
      </c>
      <c r="D349" s="1">
        <v>2002</v>
      </c>
      <c r="E349">
        <v>1.3140000000000001</v>
      </c>
    </row>
    <row r="350" spans="1:5" x14ac:dyDescent="0.2">
      <c r="A350" s="20">
        <v>37605</v>
      </c>
      <c r="B350" s="1">
        <v>15</v>
      </c>
      <c r="C350" s="1">
        <v>12</v>
      </c>
      <c r="D350" s="1">
        <v>2002</v>
      </c>
      <c r="E350">
        <v>1.589</v>
      </c>
    </row>
    <row r="351" spans="1:5" x14ac:dyDescent="0.2">
      <c r="A351" s="20">
        <v>37606</v>
      </c>
      <c r="B351" s="1">
        <v>16</v>
      </c>
      <c r="C351" s="1">
        <v>12</v>
      </c>
      <c r="D351" s="1">
        <v>2002</v>
      </c>
      <c r="E351">
        <v>2.0880000000000001</v>
      </c>
    </row>
    <row r="352" spans="1:5" x14ac:dyDescent="0.2">
      <c r="A352" s="20">
        <v>37607</v>
      </c>
      <c r="B352" s="1">
        <v>17</v>
      </c>
      <c r="C352" s="1">
        <v>12</v>
      </c>
      <c r="D352" s="1">
        <v>2002</v>
      </c>
      <c r="E352">
        <v>1.724</v>
      </c>
    </row>
    <row r="353" spans="1:5" x14ac:dyDescent="0.2">
      <c r="A353" s="20">
        <v>37608</v>
      </c>
      <c r="B353" s="1">
        <v>18</v>
      </c>
      <c r="C353" s="1">
        <v>12</v>
      </c>
      <c r="D353" s="1">
        <v>2002</v>
      </c>
      <c r="E353">
        <v>1.6120000000000001</v>
      </c>
    </row>
    <row r="354" spans="1:5" x14ac:dyDescent="0.2">
      <c r="A354" s="20">
        <v>37609</v>
      </c>
      <c r="B354" s="1">
        <v>19</v>
      </c>
      <c r="C354" s="1">
        <v>12</v>
      </c>
      <c r="D354" s="1">
        <v>2002</v>
      </c>
      <c r="E354">
        <v>4.306</v>
      </c>
    </row>
    <row r="355" spans="1:5" x14ac:dyDescent="0.2">
      <c r="A355" s="20">
        <v>37610</v>
      </c>
      <c r="B355" s="1">
        <v>20</v>
      </c>
      <c r="C355" s="1">
        <v>12</v>
      </c>
      <c r="D355" s="1">
        <v>2002</v>
      </c>
      <c r="E355">
        <v>5.5359999999999996</v>
      </c>
    </row>
    <row r="356" spans="1:5" x14ac:dyDescent="0.2">
      <c r="A356" s="20">
        <v>37611</v>
      </c>
      <c r="B356" s="1">
        <v>21</v>
      </c>
      <c r="C356" s="1">
        <v>12</v>
      </c>
      <c r="D356" s="1">
        <v>2002</v>
      </c>
      <c r="E356">
        <v>5.74</v>
      </c>
    </row>
    <row r="357" spans="1:5" x14ac:dyDescent="0.2">
      <c r="A357" s="20">
        <v>37612</v>
      </c>
      <c r="B357" s="1">
        <v>22</v>
      </c>
      <c r="C357" s="1">
        <v>12</v>
      </c>
      <c r="D357" s="1">
        <v>2002</v>
      </c>
      <c r="E357">
        <v>4.4950000000000001</v>
      </c>
    </row>
    <row r="358" spans="1:5" x14ac:dyDescent="0.2">
      <c r="A358" s="20">
        <v>37613</v>
      </c>
      <c r="B358" s="1">
        <v>23</v>
      </c>
      <c r="C358" s="1">
        <v>12</v>
      </c>
      <c r="D358" s="1">
        <v>2002</v>
      </c>
      <c r="E358">
        <v>3.976</v>
      </c>
    </row>
    <row r="359" spans="1:5" x14ac:dyDescent="0.2">
      <c r="A359" s="20">
        <v>37614</v>
      </c>
      <c r="B359" s="1">
        <v>24</v>
      </c>
      <c r="C359" s="1">
        <v>12</v>
      </c>
      <c r="D359" s="1">
        <v>2002</v>
      </c>
      <c r="E359">
        <v>7.6310000000000002</v>
      </c>
    </row>
    <row r="360" spans="1:5" x14ac:dyDescent="0.2">
      <c r="A360" s="20">
        <v>37615</v>
      </c>
      <c r="B360" s="1">
        <v>25</v>
      </c>
      <c r="C360" s="1">
        <v>12</v>
      </c>
      <c r="D360" s="1">
        <v>2002</v>
      </c>
      <c r="E360">
        <v>8.0419999999999998</v>
      </c>
    </row>
    <row r="361" spans="1:5" x14ac:dyDescent="0.2">
      <c r="A361" s="20">
        <v>37616</v>
      </c>
      <c r="B361" s="1">
        <v>26</v>
      </c>
      <c r="C361" s="1">
        <v>12</v>
      </c>
      <c r="D361" s="1">
        <v>2002</v>
      </c>
      <c r="E361">
        <v>6.8559999999999999</v>
      </c>
    </row>
    <row r="362" spans="1:5" x14ac:dyDescent="0.2">
      <c r="A362" s="20">
        <v>37617</v>
      </c>
      <c r="B362" s="1">
        <v>27</v>
      </c>
      <c r="C362" s="1">
        <v>12</v>
      </c>
      <c r="D362" s="1">
        <v>2002</v>
      </c>
      <c r="E362">
        <v>6.0430000000000001</v>
      </c>
    </row>
    <row r="363" spans="1:5" x14ac:dyDescent="0.2">
      <c r="A363" s="20">
        <v>37618</v>
      </c>
      <c r="B363" s="1">
        <v>28</v>
      </c>
      <c r="C363" s="1">
        <v>12</v>
      </c>
      <c r="D363" s="1">
        <v>2002</v>
      </c>
      <c r="E363">
        <v>4.7809999999999997</v>
      </c>
    </row>
    <row r="364" spans="1:5" x14ac:dyDescent="0.2">
      <c r="A364" s="20">
        <v>37619</v>
      </c>
      <c r="B364" s="1">
        <v>29</v>
      </c>
      <c r="C364" s="1">
        <v>12</v>
      </c>
      <c r="D364" s="1">
        <v>2002</v>
      </c>
      <c r="E364">
        <v>3.411</v>
      </c>
    </row>
    <row r="365" spans="1:5" x14ac:dyDescent="0.2">
      <c r="A365" s="20">
        <v>37620</v>
      </c>
      <c r="B365" s="1">
        <v>30</v>
      </c>
      <c r="C365" s="1">
        <v>12</v>
      </c>
      <c r="D365" s="1">
        <v>2002</v>
      </c>
      <c r="E365">
        <v>2.831</v>
      </c>
    </row>
    <row r="366" spans="1:5" x14ac:dyDescent="0.2">
      <c r="A366" s="20">
        <v>37621</v>
      </c>
      <c r="B366" s="1">
        <v>31</v>
      </c>
      <c r="C366" s="1">
        <v>12</v>
      </c>
      <c r="D366" s="1">
        <v>2002</v>
      </c>
      <c r="E366">
        <v>3.86</v>
      </c>
    </row>
    <row r="367" spans="1:5" x14ac:dyDescent="0.2">
      <c r="A367" s="20">
        <v>37622</v>
      </c>
      <c r="B367" s="1">
        <v>1</v>
      </c>
      <c r="C367" s="1">
        <v>1</v>
      </c>
      <c r="D367" s="1">
        <v>2003</v>
      </c>
      <c r="E367">
        <v>2.0920000000000001</v>
      </c>
    </row>
    <row r="368" spans="1:5" x14ac:dyDescent="0.2">
      <c r="A368" s="20">
        <v>37623</v>
      </c>
      <c r="B368" s="1">
        <v>2</v>
      </c>
      <c r="C368" s="1">
        <v>1</v>
      </c>
      <c r="D368" s="1">
        <v>2003</v>
      </c>
      <c r="E368">
        <v>0.74</v>
      </c>
    </row>
    <row r="369" spans="1:5" x14ac:dyDescent="0.2">
      <c r="A369" s="20">
        <v>37624</v>
      </c>
      <c r="B369" s="1">
        <v>3</v>
      </c>
      <c r="C369" s="1">
        <v>1</v>
      </c>
      <c r="D369" s="1">
        <v>2003</v>
      </c>
      <c r="E369">
        <v>0.77300000000000002</v>
      </c>
    </row>
    <row r="370" spans="1:5" x14ac:dyDescent="0.2">
      <c r="A370" s="20">
        <v>37625</v>
      </c>
      <c r="B370" s="1">
        <v>4</v>
      </c>
      <c r="C370" s="1">
        <v>1</v>
      </c>
      <c r="D370" s="1">
        <v>2003</v>
      </c>
      <c r="E370">
        <v>1.333</v>
      </c>
    </row>
    <row r="371" spans="1:5" x14ac:dyDescent="0.2">
      <c r="A371" s="20">
        <v>37626</v>
      </c>
      <c r="B371" s="1">
        <v>5</v>
      </c>
      <c r="C371" s="1">
        <v>1</v>
      </c>
      <c r="D371" s="1">
        <v>2003</v>
      </c>
      <c r="E371">
        <v>0.441</v>
      </c>
    </row>
    <row r="372" spans="1:5" x14ac:dyDescent="0.2">
      <c r="A372" s="20">
        <v>37627</v>
      </c>
      <c r="B372" s="1">
        <v>6</v>
      </c>
      <c r="C372" s="1">
        <v>1</v>
      </c>
      <c r="D372" s="1">
        <v>2003</v>
      </c>
      <c r="E372">
        <v>0.86599999999999999</v>
      </c>
    </row>
    <row r="373" spans="1:5" x14ac:dyDescent="0.2">
      <c r="A373" s="20">
        <v>37628</v>
      </c>
      <c r="B373" s="1">
        <v>7</v>
      </c>
      <c r="C373" s="1">
        <v>1</v>
      </c>
      <c r="D373" s="1">
        <v>2003</v>
      </c>
      <c r="E373">
        <v>2.7679999999999998</v>
      </c>
    </row>
    <row r="374" spans="1:5" x14ac:dyDescent="0.2">
      <c r="A374" s="20">
        <v>37629</v>
      </c>
      <c r="B374" s="1">
        <v>8</v>
      </c>
      <c r="C374" s="1">
        <v>1</v>
      </c>
      <c r="D374" s="1">
        <v>2003</v>
      </c>
      <c r="E374">
        <v>1.32</v>
      </c>
    </row>
    <row r="375" spans="1:5" x14ac:dyDescent="0.2">
      <c r="A375" s="20">
        <v>37630</v>
      </c>
      <c r="B375" s="1">
        <v>9</v>
      </c>
      <c r="C375" s="1">
        <v>1</v>
      </c>
      <c r="D375" s="1">
        <v>2003</v>
      </c>
      <c r="E375">
        <v>0.38400000000000001</v>
      </c>
    </row>
    <row r="376" spans="1:5" x14ac:dyDescent="0.2">
      <c r="A376" s="20">
        <v>37631</v>
      </c>
      <c r="B376" s="1">
        <v>10</v>
      </c>
      <c r="C376" s="1">
        <v>1</v>
      </c>
      <c r="D376" s="1">
        <v>2003</v>
      </c>
      <c r="E376">
        <v>0.61199999999999999</v>
      </c>
    </row>
    <row r="377" spans="1:5" x14ac:dyDescent="0.2">
      <c r="A377" s="20">
        <v>37632</v>
      </c>
      <c r="B377" s="1">
        <v>11</v>
      </c>
      <c r="C377" s="1">
        <v>1</v>
      </c>
      <c r="D377" s="1">
        <v>2003</v>
      </c>
      <c r="E377">
        <v>0.67200000000000004</v>
      </c>
    </row>
    <row r="378" spans="1:5" x14ac:dyDescent="0.2">
      <c r="A378" s="20">
        <v>37633</v>
      </c>
      <c r="B378" s="1">
        <v>12</v>
      </c>
      <c r="C378" s="1">
        <v>1</v>
      </c>
      <c r="D378" s="1">
        <v>2003</v>
      </c>
      <c r="E378">
        <v>1.641</v>
      </c>
    </row>
    <row r="379" spans="1:5" x14ac:dyDescent="0.2">
      <c r="A379" s="20">
        <v>37634</v>
      </c>
      <c r="B379" s="1">
        <v>13</v>
      </c>
      <c r="C379" s="1">
        <v>1</v>
      </c>
      <c r="D379" s="1">
        <v>2003</v>
      </c>
      <c r="E379">
        <v>0.65700000000000003</v>
      </c>
    </row>
    <row r="380" spans="1:5" x14ac:dyDescent="0.2">
      <c r="A380" s="20">
        <v>37635</v>
      </c>
      <c r="B380" s="1">
        <v>14</v>
      </c>
      <c r="C380" s="1">
        <v>1</v>
      </c>
      <c r="D380" s="1">
        <v>2003</v>
      </c>
      <c r="E380">
        <v>1.516</v>
      </c>
    </row>
    <row r="381" spans="1:5" x14ac:dyDescent="0.2">
      <c r="A381" s="20">
        <v>37636</v>
      </c>
      <c r="B381" s="1">
        <v>15</v>
      </c>
      <c r="C381" s="1">
        <v>1</v>
      </c>
      <c r="D381" s="1">
        <v>2003</v>
      </c>
      <c r="E381">
        <v>3.0110000000000001</v>
      </c>
    </row>
    <row r="382" spans="1:5" x14ac:dyDescent="0.2">
      <c r="A382" s="20">
        <v>37637</v>
      </c>
      <c r="B382" s="1">
        <v>16</v>
      </c>
      <c r="C382" s="1">
        <v>1</v>
      </c>
      <c r="D382" s="1">
        <v>2003</v>
      </c>
      <c r="E382">
        <v>4.133</v>
      </c>
    </row>
    <row r="383" spans="1:5" x14ac:dyDescent="0.2">
      <c r="A383" s="20">
        <v>37638</v>
      </c>
      <c r="B383" s="1">
        <v>17</v>
      </c>
      <c r="C383" s="1">
        <v>1</v>
      </c>
      <c r="D383" s="1">
        <v>2003</v>
      </c>
      <c r="E383">
        <v>2.37</v>
      </c>
    </row>
    <row r="384" spans="1:5" x14ac:dyDescent="0.2">
      <c r="A384" s="20">
        <v>37639</v>
      </c>
      <c r="B384" s="1">
        <v>18</v>
      </c>
      <c r="C384" s="1">
        <v>1</v>
      </c>
      <c r="D384" s="1">
        <v>2003</v>
      </c>
      <c r="E384">
        <v>2.214</v>
      </c>
    </row>
    <row r="385" spans="1:5" x14ac:dyDescent="0.2">
      <c r="A385" s="20">
        <v>37640</v>
      </c>
      <c r="B385" s="1">
        <v>19</v>
      </c>
      <c r="C385" s="1">
        <v>1</v>
      </c>
      <c r="D385" s="1">
        <v>2003</v>
      </c>
      <c r="E385">
        <v>1.845</v>
      </c>
    </row>
    <row r="386" spans="1:5" x14ac:dyDescent="0.2">
      <c r="A386" s="20">
        <v>37641</v>
      </c>
      <c r="B386" s="1">
        <v>20</v>
      </c>
      <c r="C386" s="1">
        <v>1</v>
      </c>
      <c r="D386" s="1">
        <v>2003</v>
      </c>
      <c r="E386">
        <v>1.403</v>
      </c>
    </row>
    <row r="387" spans="1:5" x14ac:dyDescent="0.2">
      <c r="A387" s="20">
        <v>37642</v>
      </c>
      <c r="B387" s="1">
        <v>21</v>
      </c>
      <c r="C387" s="1">
        <v>1</v>
      </c>
      <c r="D387" s="1">
        <v>2003</v>
      </c>
      <c r="E387">
        <v>1.831</v>
      </c>
    </row>
    <row r="388" spans="1:5" x14ac:dyDescent="0.2">
      <c r="A388" s="20">
        <v>37643</v>
      </c>
      <c r="B388" s="1">
        <v>22</v>
      </c>
      <c r="C388" s="1">
        <v>1</v>
      </c>
      <c r="D388" s="1">
        <v>2003</v>
      </c>
      <c r="E388">
        <v>2.0089999999999999</v>
      </c>
    </row>
    <row r="389" spans="1:5" x14ac:dyDescent="0.2">
      <c r="A389" s="20">
        <v>37644</v>
      </c>
      <c r="B389" s="1">
        <v>23</v>
      </c>
      <c r="C389" s="1">
        <v>1</v>
      </c>
      <c r="D389" s="1">
        <v>2003</v>
      </c>
      <c r="E389">
        <v>1.6919999999999999</v>
      </c>
    </row>
    <row r="390" spans="1:5" x14ac:dyDescent="0.2">
      <c r="A390" s="20">
        <v>37645</v>
      </c>
      <c r="B390" s="1">
        <v>24</v>
      </c>
      <c r="C390" s="1">
        <v>1</v>
      </c>
      <c r="D390" s="1">
        <v>2003</v>
      </c>
      <c r="E390">
        <v>2.464</v>
      </c>
    </row>
    <row r="391" spans="1:5" x14ac:dyDescent="0.2">
      <c r="A391" s="20">
        <v>37646</v>
      </c>
      <c r="B391" s="1">
        <v>25</v>
      </c>
      <c r="C391" s="1">
        <v>1</v>
      </c>
      <c r="D391" s="1">
        <v>2003</v>
      </c>
      <c r="E391">
        <v>4.1109999999999998</v>
      </c>
    </row>
    <row r="392" spans="1:5" x14ac:dyDescent="0.2">
      <c r="A392" s="20">
        <v>37647</v>
      </c>
      <c r="B392" s="1">
        <v>26</v>
      </c>
      <c r="C392" s="1">
        <v>1</v>
      </c>
      <c r="D392" s="1">
        <v>2003</v>
      </c>
      <c r="E392">
        <v>3.6999999999999998E-2</v>
      </c>
    </row>
    <row r="393" spans="1:5" x14ac:dyDescent="0.2">
      <c r="A393" s="20">
        <v>37648</v>
      </c>
      <c r="B393" s="1">
        <v>27</v>
      </c>
      <c r="C393" s="1">
        <v>1</v>
      </c>
      <c r="D393" s="1">
        <v>2003</v>
      </c>
      <c r="E393">
        <v>0.38500000000000001</v>
      </c>
    </row>
    <row r="394" spans="1:5" x14ac:dyDescent="0.2">
      <c r="A394" s="20">
        <v>37649</v>
      </c>
      <c r="B394" s="1">
        <v>28</v>
      </c>
      <c r="C394" s="1">
        <v>1</v>
      </c>
      <c r="D394" s="1">
        <v>2003</v>
      </c>
      <c r="E394">
        <v>0.76300000000000001</v>
      </c>
    </row>
    <row r="395" spans="1:5" x14ac:dyDescent="0.2">
      <c r="A395" s="20">
        <v>37650</v>
      </c>
      <c r="B395" s="1">
        <v>29</v>
      </c>
      <c r="C395" s="1">
        <v>1</v>
      </c>
      <c r="D395" s="1">
        <v>2003</v>
      </c>
      <c r="E395">
        <v>0.42899999999999999</v>
      </c>
    </row>
    <row r="396" spans="1:5" x14ac:dyDescent="0.2">
      <c r="A396" s="20">
        <v>37651</v>
      </c>
      <c r="B396" s="1">
        <v>30</v>
      </c>
      <c r="C396" s="1">
        <v>1</v>
      </c>
      <c r="D396" s="1">
        <v>2003</v>
      </c>
      <c r="E396">
        <v>0.25800000000000001</v>
      </c>
    </row>
    <row r="397" spans="1:5" x14ac:dyDescent="0.2">
      <c r="A397" s="20">
        <v>37652</v>
      </c>
      <c r="B397" s="1">
        <v>31</v>
      </c>
      <c r="C397" s="1">
        <v>1</v>
      </c>
      <c r="D397" s="1">
        <v>2003</v>
      </c>
      <c r="E397">
        <v>0.83499999999999996</v>
      </c>
    </row>
    <row r="398" spans="1:5" x14ac:dyDescent="0.2">
      <c r="A398" s="20">
        <v>37653</v>
      </c>
      <c r="B398" s="1">
        <v>1</v>
      </c>
      <c r="C398" s="1">
        <v>2</v>
      </c>
      <c r="D398" s="1">
        <v>2003</v>
      </c>
      <c r="E398">
        <v>0.67600000000000005</v>
      </c>
    </row>
    <row r="399" spans="1:5" x14ac:dyDescent="0.2">
      <c r="A399" s="20">
        <v>37654</v>
      </c>
      <c r="B399" s="1">
        <v>2</v>
      </c>
      <c r="C399" s="1">
        <v>2</v>
      </c>
      <c r="D399" s="1">
        <v>2003</v>
      </c>
      <c r="E399">
        <v>1.0349999999999999</v>
      </c>
    </row>
    <row r="400" spans="1:5" x14ac:dyDescent="0.2">
      <c r="A400" s="20">
        <v>37655</v>
      </c>
      <c r="B400" s="1">
        <v>3</v>
      </c>
      <c r="C400" s="1">
        <v>2</v>
      </c>
      <c r="D400" s="1">
        <v>2003</v>
      </c>
      <c r="E400">
        <v>2.9750000000000001</v>
      </c>
    </row>
    <row r="401" spans="1:5" x14ac:dyDescent="0.2">
      <c r="A401" s="20">
        <v>37656</v>
      </c>
      <c r="B401" s="1">
        <v>4</v>
      </c>
      <c r="C401" s="1">
        <v>2</v>
      </c>
      <c r="D401" s="1">
        <v>2003</v>
      </c>
      <c r="E401">
        <v>3.16</v>
      </c>
    </row>
    <row r="402" spans="1:5" x14ac:dyDescent="0.2">
      <c r="A402" s="20">
        <v>37657</v>
      </c>
      <c r="B402" s="1">
        <v>5</v>
      </c>
      <c r="C402" s="1">
        <v>2</v>
      </c>
      <c r="D402" s="1">
        <v>2003</v>
      </c>
      <c r="E402">
        <v>5.2210000000000001</v>
      </c>
    </row>
    <row r="403" spans="1:5" x14ac:dyDescent="0.2">
      <c r="A403" s="20">
        <v>37658</v>
      </c>
      <c r="B403" s="1">
        <v>6</v>
      </c>
      <c r="C403" s="1">
        <v>2</v>
      </c>
      <c r="D403" s="1">
        <v>2003</v>
      </c>
      <c r="E403">
        <v>2.3879999999999999</v>
      </c>
    </row>
    <row r="404" spans="1:5" x14ac:dyDescent="0.2">
      <c r="A404" s="20">
        <v>37659</v>
      </c>
      <c r="B404" s="1">
        <v>7</v>
      </c>
      <c r="C404" s="1">
        <v>2</v>
      </c>
      <c r="D404" s="1">
        <v>2003</v>
      </c>
      <c r="E404">
        <v>1.67</v>
      </c>
    </row>
    <row r="405" spans="1:5" x14ac:dyDescent="0.2">
      <c r="A405" s="20">
        <v>37660</v>
      </c>
      <c r="B405" s="1">
        <v>8</v>
      </c>
      <c r="C405" s="1">
        <v>2</v>
      </c>
      <c r="D405" s="1">
        <v>2003</v>
      </c>
      <c r="E405">
        <v>0.91200000000000003</v>
      </c>
    </row>
    <row r="406" spans="1:5" x14ac:dyDescent="0.2">
      <c r="A406" s="20">
        <v>37661</v>
      </c>
      <c r="B406" s="1">
        <v>9</v>
      </c>
      <c r="C406" s="1">
        <v>2</v>
      </c>
      <c r="D406" s="1">
        <v>2003</v>
      </c>
      <c r="E406">
        <v>6.093</v>
      </c>
    </row>
    <row r="407" spans="1:5" x14ac:dyDescent="0.2">
      <c r="A407" s="20">
        <v>37662</v>
      </c>
      <c r="B407" s="1">
        <v>10</v>
      </c>
      <c r="C407" s="1">
        <v>2</v>
      </c>
      <c r="D407" s="1">
        <v>2003</v>
      </c>
      <c r="E407">
        <v>9.17</v>
      </c>
    </row>
    <row r="408" spans="1:5" x14ac:dyDescent="0.2">
      <c r="A408" s="20">
        <v>37663</v>
      </c>
      <c r="B408" s="1">
        <v>11</v>
      </c>
      <c r="C408" s="1">
        <v>2</v>
      </c>
      <c r="D408" s="1">
        <v>2003</v>
      </c>
      <c r="E408">
        <v>10.422000000000001</v>
      </c>
    </row>
    <row r="409" spans="1:5" x14ac:dyDescent="0.2">
      <c r="A409" s="20">
        <v>37664</v>
      </c>
      <c r="B409" s="1">
        <v>12</v>
      </c>
      <c r="C409" s="1">
        <v>2</v>
      </c>
      <c r="D409" s="1">
        <v>2003</v>
      </c>
      <c r="E409">
        <v>3.532</v>
      </c>
    </row>
    <row r="410" spans="1:5" x14ac:dyDescent="0.2">
      <c r="A410" s="20">
        <v>37665</v>
      </c>
      <c r="B410" s="1">
        <v>13</v>
      </c>
      <c r="C410" s="1">
        <v>2</v>
      </c>
      <c r="D410" s="1">
        <v>2003</v>
      </c>
      <c r="E410">
        <v>1.4999999999999999E-2</v>
      </c>
    </row>
    <row r="411" spans="1:5" x14ac:dyDescent="0.2">
      <c r="A411" s="20">
        <v>37666</v>
      </c>
      <c r="B411" s="1">
        <v>14</v>
      </c>
      <c r="C411" s="1">
        <v>2</v>
      </c>
      <c r="D411" s="1">
        <v>2003</v>
      </c>
      <c r="E411">
        <v>1.4E-2</v>
      </c>
    </row>
    <row r="412" spans="1:5" x14ac:dyDescent="0.2">
      <c r="A412" s="20">
        <v>37667</v>
      </c>
      <c r="B412" s="1">
        <v>15</v>
      </c>
      <c r="C412" s="1">
        <v>2</v>
      </c>
      <c r="D412" s="1">
        <v>2003</v>
      </c>
      <c r="E412">
        <v>0.186</v>
      </c>
    </row>
    <row r="413" spans="1:5" x14ac:dyDescent="0.2">
      <c r="A413" s="20">
        <v>37668</v>
      </c>
      <c r="B413" s="1">
        <v>16</v>
      </c>
      <c r="C413" s="1">
        <v>2</v>
      </c>
      <c r="D413" s="1">
        <v>2003</v>
      </c>
      <c r="E413">
        <v>0.17599999999999999</v>
      </c>
    </row>
    <row r="414" spans="1:5" x14ac:dyDescent="0.2">
      <c r="A414" s="20">
        <v>37669</v>
      </c>
      <c r="B414" s="1">
        <v>17</v>
      </c>
      <c r="C414" s="1">
        <v>2</v>
      </c>
      <c r="D414" s="1">
        <v>2003</v>
      </c>
      <c r="E414">
        <v>0.72699999999999998</v>
      </c>
    </row>
    <row r="415" spans="1:5" x14ac:dyDescent="0.2">
      <c r="A415" s="20">
        <v>37670</v>
      </c>
      <c r="B415" s="1">
        <v>18</v>
      </c>
      <c r="C415" s="1">
        <v>2</v>
      </c>
      <c r="D415" s="1">
        <v>2003</v>
      </c>
      <c r="E415">
        <v>0.63700000000000001</v>
      </c>
    </row>
    <row r="416" spans="1:5" x14ac:dyDescent="0.2">
      <c r="A416" s="20">
        <v>37671</v>
      </c>
      <c r="B416" s="1">
        <v>19</v>
      </c>
      <c r="C416" s="1">
        <v>2</v>
      </c>
      <c r="D416" s="1">
        <v>2003</v>
      </c>
      <c r="E416">
        <v>1.7629999999999999</v>
      </c>
    </row>
    <row r="417" spans="1:5" x14ac:dyDescent="0.2">
      <c r="A417" s="20">
        <v>37672</v>
      </c>
      <c r="B417" s="1">
        <v>20</v>
      </c>
      <c r="C417" s="1">
        <v>2</v>
      </c>
      <c r="D417" s="1">
        <v>2003</v>
      </c>
      <c r="E417">
        <v>0</v>
      </c>
    </row>
    <row r="418" spans="1:5" x14ac:dyDescent="0.2">
      <c r="A418" s="20">
        <v>37673</v>
      </c>
      <c r="B418" s="1">
        <v>21</v>
      </c>
      <c r="C418" s="1">
        <v>2</v>
      </c>
      <c r="D418" s="1">
        <v>2003</v>
      </c>
      <c r="E418">
        <v>0.499</v>
      </c>
    </row>
    <row r="419" spans="1:5" x14ac:dyDescent="0.2">
      <c r="A419" s="20">
        <v>37674</v>
      </c>
      <c r="B419" s="1">
        <v>22</v>
      </c>
      <c r="C419" s="1">
        <v>2</v>
      </c>
      <c r="D419" s="1">
        <v>2003</v>
      </c>
      <c r="E419">
        <v>1.673</v>
      </c>
    </row>
    <row r="420" spans="1:5" x14ac:dyDescent="0.2">
      <c r="A420" s="20">
        <v>37675</v>
      </c>
      <c r="B420" s="1">
        <v>23</v>
      </c>
      <c r="C420" s="1">
        <v>2</v>
      </c>
      <c r="D420" s="1">
        <v>2003</v>
      </c>
      <c r="E420">
        <v>3.52</v>
      </c>
    </row>
    <row r="421" spans="1:5" x14ac:dyDescent="0.2">
      <c r="A421" s="20">
        <v>37676</v>
      </c>
      <c r="B421" s="1">
        <v>24</v>
      </c>
      <c r="C421" s="1">
        <v>2</v>
      </c>
      <c r="D421" s="1">
        <v>2003</v>
      </c>
      <c r="E421">
        <v>2.8660000000000001</v>
      </c>
    </row>
    <row r="422" spans="1:5" x14ac:dyDescent="0.2">
      <c r="A422" s="20">
        <v>37677</v>
      </c>
      <c r="B422" s="1">
        <v>25</v>
      </c>
      <c r="C422" s="1">
        <v>2</v>
      </c>
      <c r="D422" s="1">
        <v>2003</v>
      </c>
      <c r="E422">
        <v>1.552</v>
      </c>
    </row>
    <row r="423" spans="1:5" x14ac:dyDescent="0.2">
      <c r="A423" s="20">
        <v>37678</v>
      </c>
      <c r="B423" s="1">
        <v>26</v>
      </c>
      <c r="C423" s="1">
        <v>2</v>
      </c>
      <c r="D423" s="1">
        <v>2003</v>
      </c>
      <c r="E423">
        <v>0.86099999999999999</v>
      </c>
    </row>
    <row r="424" spans="1:5" x14ac:dyDescent="0.2">
      <c r="A424" s="20">
        <v>37679</v>
      </c>
      <c r="B424" s="1">
        <v>27</v>
      </c>
      <c r="C424" s="1">
        <v>2</v>
      </c>
      <c r="D424" s="1">
        <v>2003</v>
      </c>
      <c r="E424">
        <v>1.4079999999999999</v>
      </c>
    </row>
    <row r="425" spans="1:5" x14ac:dyDescent="0.2">
      <c r="A425" s="20">
        <v>37680</v>
      </c>
      <c r="B425" s="1">
        <v>28</v>
      </c>
      <c r="C425" s="1">
        <v>2</v>
      </c>
      <c r="D425" s="1">
        <v>2003</v>
      </c>
      <c r="E425">
        <v>3.4220000000000002</v>
      </c>
    </row>
    <row r="426" spans="1:5" x14ac:dyDescent="0.2">
      <c r="A426" s="20">
        <v>37681</v>
      </c>
      <c r="B426" s="1">
        <v>1</v>
      </c>
      <c r="C426" s="1">
        <v>3</v>
      </c>
      <c r="D426" s="1">
        <v>2003</v>
      </c>
      <c r="E426">
        <v>1.7709999999999999</v>
      </c>
    </row>
    <row r="427" spans="1:5" x14ac:dyDescent="0.2">
      <c r="A427" s="20">
        <v>37682</v>
      </c>
      <c r="B427" s="1">
        <v>2</v>
      </c>
      <c r="C427" s="1">
        <v>3</v>
      </c>
      <c r="D427" s="1">
        <v>2003</v>
      </c>
      <c r="E427">
        <v>1.869</v>
      </c>
    </row>
    <row r="428" spans="1:5" x14ac:dyDescent="0.2">
      <c r="A428" s="20">
        <v>37683</v>
      </c>
      <c r="B428" s="1">
        <v>3</v>
      </c>
      <c r="C428" s="1">
        <v>3</v>
      </c>
      <c r="D428" s="1">
        <v>2003</v>
      </c>
      <c r="E428">
        <v>1.605</v>
      </c>
    </row>
    <row r="429" spans="1:5" x14ac:dyDescent="0.2">
      <c r="A429" s="20">
        <v>37684</v>
      </c>
      <c r="B429" s="1">
        <v>4</v>
      </c>
      <c r="C429" s="1">
        <v>3</v>
      </c>
      <c r="D429" s="1">
        <v>2003</v>
      </c>
      <c r="E429">
        <v>1.246</v>
      </c>
    </row>
    <row r="430" spans="1:5" x14ac:dyDescent="0.2">
      <c r="A430" s="20">
        <v>37685</v>
      </c>
      <c r="B430" s="1">
        <v>5</v>
      </c>
      <c r="C430" s="1">
        <v>3</v>
      </c>
      <c r="D430" s="1">
        <v>2003</v>
      </c>
      <c r="E430">
        <v>0.97</v>
      </c>
    </row>
    <row r="431" spans="1:5" x14ac:dyDescent="0.2">
      <c r="A431" s="20">
        <v>37686</v>
      </c>
      <c r="B431" s="1">
        <v>6</v>
      </c>
      <c r="C431" s="1">
        <v>3</v>
      </c>
      <c r="D431" s="1">
        <v>2003</v>
      </c>
      <c r="E431">
        <v>1.6859999999999999</v>
      </c>
    </row>
    <row r="432" spans="1:5" x14ac:dyDescent="0.2">
      <c r="A432" s="20">
        <v>37687</v>
      </c>
      <c r="B432" s="1">
        <v>7</v>
      </c>
      <c r="C432" s="1">
        <v>3</v>
      </c>
      <c r="D432" s="1">
        <v>2003</v>
      </c>
      <c r="E432">
        <v>2.335</v>
      </c>
    </row>
    <row r="433" spans="1:5" x14ac:dyDescent="0.2">
      <c r="A433" s="20">
        <v>37688</v>
      </c>
      <c r="B433" s="1">
        <v>8</v>
      </c>
      <c r="C433" s="1">
        <v>3</v>
      </c>
      <c r="D433" s="1">
        <v>2003</v>
      </c>
      <c r="E433">
        <v>5.3369999999999997</v>
      </c>
    </row>
    <row r="434" spans="1:5" x14ac:dyDescent="0.2">
      <c r="A434" s="20">
        <v>37689</v>
      </c>
      <c r="B434" s="1">
        <v>9</v>
      </c>
      <c r="C434" s="1">
        <v>3</v>
      </c>
      <c r="D434" s="1">
        <v>2003</v>
      </c>
      <c r="E434">
        <v>6.8230000000000004</v>
      </c>
    </row>
    <row r="435" spans="1:5" x14ac:dyDescent="0.2">
      <c r="A435" s="20">
        <v>37690</v>
      </c>
      <c r="B435" s="1">
        <v>10</v>
      </c>
      <c r="C435" s="1">
        <v>3</v>
      </c>
      <c r="D435" s="1">
        <v>2003</v>
      </c>
      <c r="E435">
        <v>2.97</v>
      </c>
    </row>
    <row r="436" spans="1:5" x14ac:dyDescent="0.2">
      <c r="A436" s="20">
        <v>37691</v>
      </c>
      <c r="B436" s="1">
        <v>11</v>
      </c>
      <c r="C436" s="1">
        <v>3</v>
      </c>
      <c r="D436" s="1">
        <v>2003</v>
      </c>
      <c r="E436">
        <v>0.01</v>
      </c>
    </row>
    <row r="437" spans="1:5" x14ac:dyDescent="0.2">
      <c r="A437" s="20">
        <v>37692</v>
      </c>
      <c r="B437" s="1">
        <v>12</v>
      </c>
      <c r="C437" s="1">
        <v>3</v>
      </c>
      <c r="D437" s="1">
        <v>2003</v>
      </c>
      <c r="E437">
        <v>0.81599999999999995</v>
      </c>
    </row>
    <row r="438" spans="1:5" x14ac:dyDescent="0.2">
      <c r="A438" s="20">
        <v>37693</v>
      </c>
      <c r="B438" s="1">
        <v>13</v>
      </c>
      <c r="C438" s="1">
        <v>3</v>
      </c>
      <c r="D438" s="1">
        <v>2003</v>
      </c>
      <c r="E438">
        <v>2.8370000000000002</v>
      </c>
    </row>
    <row r="439" spans="1:5" x14ac:dyDescent="0.2">
      <c r="A439" s="20">
        <v>37694</v>
      </c>
      <c r="B439" s="1">
        <v>14</v>
      </c>
      <c r="C439" s="1">
        <v>3</v>
      </c>
      <c r="D439" s="1">
        <v>2003</v>
      </c>
      <c r="E439">
        <v>2.4569999999999999</v>
      </c>
    </row>
    <row r="440" spans="1:5" x14ac:dyDescent="0.2">
      <c r="A440" s="20">
        <v>37695</v>
      </c>
      <c r="B440" s="1">
        <v>15</v>
      </c>
      <c r="C440" s="1">
        <v>3</v>
      </c>
      <c r="D440" s="1">
        <v>2003</v>
      </c>
      <c r="E440">
        <v>2.2989999999999999</v>
      </c>
    </row>
    <row r="441" spans="1:5" x14ac:dyDescent="0.2">
      <c r="A441" s="20">
        <v>37696</v>
      </c>
      <c r="B441" s="1">
        <v>16</v>
      </c>
      <c r="C441" s="1">
        <v>3</v>
      </c>
      <c r="D441" s="1">
        <v>2003</v>
      </c>
      <c r="E441">
        <v>2.0270000000000001</v>
      </c>
    </row>
    <row r="442" spans="1:5" x14ac:dyDescent="0.2">
      <c r="A442" s="20">
        <v>37697</v>
      </c>
      <c r="B442" s="1">
        <v>17</v>
      </c>
      <c r="C442" s="1">
        <v>3</v>
      </c>
      <c r="D442" s="1">
        <v>2003</v>
      </c>
      <c r="E442">
        <v>2.077</v>
      </c>
    </row>
    <row r="443" spans="1:5" x14ac:dyDescent="0.2">
      <c r="A443" s="20">
        <v>37698</v>
      </c>
      <c r="B443" s="1">
        <v>18</v>
      </c>
      <c r="C443" s="1">
        <v>3</v>
      </c>
      <c r="D443" s="1">
        <v>2003</v>
      </c>
      <c r="E443">
        <v>2.1579999999999999</v>
      </c>
    </row>
    <row r="444" spans="1:5" x14ac:dyDescent="0.2">
      <c r="A444" s="20">
        <v>37699</v>
      </c>
      <c r="B444" s="1">
        <v>19</v>
      </c>
      <c r="C444" s="1">
        <v>3</v>
      </c>
      <c r="D444" s="1">
        <v>2003</v>
      </c>
      <c r="E444">
        <v>3.1539999999999999</v>
      </c>
    </row>
    <row r="445" spans="1:5" x14ac:dyDescent="0.2">
      <c r="A445" s="20">
        <v>37700</v>
      </c>
      <c r="B445" s="1">
        <v>20</v>
      </c>
      <c r="C445" s="1">
        <v>3</v>
      </c>
      <c r="D445" s="1">
        <v>2003</v>
      </c>
      <c r="E445">
        <v>2.6920000000000002</v>
      </c>
    </row>
    <row r="446" spans="1:5" x14ac:dyDescent="0.2">
      <c r="A446" s="20">
        <v>37701</v>
      </c>
      <c r="B446" s="1">
        <v>21</v>
      </c>
      <c r="C446" s="1">
        <v>3</v>
      </c>
      <c r="D446" s="1">
        <v>2003</v>
      </c>
      <c r="E446">
        <v>2.6920000000000002</v>
      </c>
    </row>
    <row r="447" spans="1:5" x14ac:dyDescent="0.2">
      <c r="A447" s="20">
        <v>37702</v>
      </c>
      <c r="B447" s="1">
        <v>22</v>
      </c>
      <c r="C447" s="1">
        <v>3</v>
      </c>
      <c r="D447" s="1">
        <v>2003</v>
      </c>
      <c r="E447">
        <v>3.7240000000000002</v>
      </c>
    </row>
    <row r="448" spans="1:5" x14ac:dyDescent="0.2">
      <c r="A448" s="20">
        <v>37703</v>
      </c>
      <c r="B448" s="1">
        <v>23</v>
      </c>
      <c r="C448" s="1">
        <v>3</v>
      </c>
      <c r="D448" s="1">
        <v>2003</v>
      </c>
      <c r="E448">
        <v>4.95</v>
      </c>
    </row>
    <row r="449" spans="1:5" x14ac:dyDescent="0.2">
      <c r="A449" s="20">
        <v>37704</v>
      </c>
      <c r="B449" s="1">
        <v>24</v>
      </c>
      <c r="C449" s="1">
        <v>3</v>
      </c>
      <c r="D449" s="1">
        <v>2003</v>
      </c>
      <c r="E449">
        <v>5.319</v>
      </c>
    </row>
    <row r="450" spans="1:5" x14ac:dyDescent="0.2">
      <c r="A450" s="20">
        <v>37705</v>
      </c>
      <c r="B450" s="1">
        <v>25</v>
      </c>
      <c r="C450" s="1">
        <v>3</v>
      </c>
      <c r="D450" s="1">
        <v>2003</v>
      </c>
      <c r="E450">
        <v>4.0810000000000004</v>
      </c>
    </row>
    <row r="451" spans="1:5" x14ac:dyDescent="0.2">
      <c r="A451" s="20">
        <v>37706</v>
      </c>
      <c r="B451" s="1">
        <v>26</v>
      </c>
      <c r="C451" s="1">
        <v>3</v>
      </c>
      <c r="D451" s="1">
        <v>2003</v>
      </c>
      <c r="E451">
        <v>0.751</v>
      </c>
    </row>
    <row r="452" spans="1:5" x14ac:dyDescent="0.2">
      <c r="A452" s="20">
        <v>37707</v>
      </c>
      <c r="B452" s="1">
        <v>27</v>
      </c>
      <c r="C452" s="1">
        <v>3</v>
      </c>
      <c r="D452" s="1">
        <v>2003</v>
      </c>
      <c r="E452">
        <v>4.2709999999999999</v>
      </c>
    </row>
    <row r="453" spans="1:5" x14ac:dyDescent="0.2">
      <c r="A453" s="20">
        <v>37708</v>
      </c>
      <c r="B453" s="1">
        <v>28</v>
      </c>
      <c r="C453" s="1">
        <v>3</v>
      </c>
      <c r="D453" s="1">
        <v>2003</v>
      </c>
      <c r="E453">
        <v>3.57</v>
      </c>
    </row>
    <row r="454" spans="1:5" x14ac:dyDescent="0.2">
      <c r="A454" s="20">
        <v>37709</v>
      </c>
      <c r="B454" s="1">
        <v>29</v>
      </c>
      <c r="C454" s="1">
        <v>3</v>
      </c>
      <c r="D454" s="1">
        <v>2003</v>
      </c>
      <c r="E454">
        <v>3.5619999999999998</v>
      </c>
    </row>
    <row r="455" spans="1:5" x14ac:dyDescent="0.2">
      <c r="A455" s="20">
        <v>37710</v>
      </c>
      <c r="B455" s="1">
        <v>30</v>
      </c>
      <c r="C455" s="1">
        <v>3</v>
      </c>
      <c r="D455" s="1">
        <v>2003</v>
      </c>
      <c r="E455">
        <v>3.7919999999999998</v>
      </c>
    </row>
    <row r="456" spans="1:5" x14ac:dyDescent="0.2">
      <c r="A456" s="20">
        <v>37711</v>
      </c>
      <c r="B456" s="1">
        <v>31</v>
      </c>
      <c r="C456" s="1">
        <v>3</v>
      </c>
      <c r="D456" s="1">
        <v>2003</v>
      </c>
      <c r="E456">
        <v>3.8730000000000002</v>
      </c>
    </row>
    <row r="457" spans="1:5" x14ac:dyDescent="0.2">
      <c r="A457" s="20">
        <v>37712</v>
      </c>
      <c r="B457" s="1">
        <v>1</v>
      </c>
      <c r="C457" s="1">
        <v>4</v>
      </c>
      <c r="D457" s="1">
        <v>2003</v>
      </c>
      <c r="E457">
        <v>3.625</v>
      </c>
    </row>
    <row r="458" spans="1:5" x14ac:dyDescent="0.2">
      <c r="A458" s="20">
        <v>37713</v>
      </c>
      <c r="B458" s="1">
        <v>2</v>
      </c>
      <c r="C458" s="1">
        <v>4</v>
      </c>
      <c r="D458" s="1">
        <v>2003</v>
      </c>
      <c r="E458">
        <v>3.8849999999999998</v>
      </c>
    </row>
    <row r="459" spans="1:5" x14ac:dyDescent="0.2">
      <c r="A459" s="20">
        <v>37714</v>
      </c>
      <c r="B459" s="1">
        <v>3</v>
      </c>
      <c r="C459" s="1">
        <v>4</v>
      </c>
      <c r="D459" s="1">
        <v>2003</v>
      </c>
      <c r="E459">
        <v>2.6190000000000002</v>
      </c>
    </row>
    <row r="460" spans="1:5" x14ac:dyDescent="0.2">
      <c r="A460" s="20">
        <v>37715</v>
      </c>
      <c r="B460" s="1">
        <v>4</v>
      </c>
      <c r="C460" s="1">
        <v>4</v>
      </c>
      <c r="D460" s="1">
        <v>2003</v>
      </c>
      <c r="E460">
        <v>0.221</v>
      </c>
    </row>
    <row r="461" spans="1:5" x14ac:dyDescent="0.2">
      <c r="A461" s="20">
        <v>37716</v>
      </c>
      <c r="B461" s="1">
        <v>5</v>
      </c>
      <c r="C461" s="1">
        <v>4</v>
      </c>
      <c r="D461" s="1">
        <v>2003</v>
      </c>
      <c r="E461">
        <v>1.4119999999999999</v>
      </c>
    </row>
    <row r="462" spans="1:5" x14ac:dyDescent="0.2">
      <c r="A462" s="20">
        <v>37717</v>
      </c>
      <c r="B462" s="1">
        <v>6</v>
      </c>
      <c r="C462" s="1">
        <v>4</v>
      </c>
      <c r="D462" s="1">
        <v>2003</v>
      </c>
      <c r="E462">
        <v>3.4209999999999998</v>
      </c>
    </row>
    <row r="463" spans="1:5" x14ac:dyDescent="0.2">
      <c r="A463" s="20">
        <v>37718</v>
      </c>
      <c r="B463" s="1">
        <v>7</v>
      </c>
      <c r="C463" s="1">
        <v>4</v>
      </c>
      <c r="D463" s="1">
        <v>2003</v>
      </c>
      <c r="E463">
        <v>4.12</v>
      </c>
    </row>
    <row r="464" spans="1:5" x14ac:dyDescent="0.2">
      <c r="A464" s="20">
        <v>37719</v>
      </c>
      <c r="B464" s="1">
        <v>8</v>
      </c>
      <c r="C464" s="1">
        <v>4</v>
      </c>
      <c r="D464" s="1">
        <v>2003</v>
      </c>
      <c r="E464">
        <v>4.2320000000000002</v>
      </c>
    </row>
    <row r="465" spans="1:5" x14ac:dyDescent="0.2">
      <c r="A465" s="20">
        <v>37720</v>
      </c>
      <c r="B465" s="1">
        <v>9</v>
      </c>
      <c r="C465" s="1">
        <v>4</v>
      </c>
      <c r="D465" s="1">
        <v>2003</v>
      </c>
      <c r="E465">
        <v>4.3620000000000001</v>
      </c>
    </row>
    <row r="466" spans="1:5" x14ac:dyDescent="0.2">
      <c r="A466" s="20">
        <v>37721</v>
      </c>
      <c r="B466" s="1">
        <v>10</v>
      </c>
      <c r="C466" s="1">
        <v>4</v>
      </c>
      <c r="D466" s="1">
        <v>2003</v>
      </c>
      <c r="E466">
        <v>3.8809999999999998</v>
      </c>
    </row>
    <row r="467" spans="1:5" x14ac:dyDescent="0.2">
      <c r="A467" s="20">
        <v>37722</v>
      </c>
      <c r="B467" s="1">
        <v>11</v>
      </c>
      <c r="C467" s="1">
        <v>4</v>
      </c>
      <c r="D467" s="1">
        <v>2003</v>
      </c>
      <c r="E467">
        <v>2.1160000000000001</v>
      </c>
    </row>
    <row r="468" spans="1:5" x14ac:dyDescent="0.2">
      <c r="A468" s="20">
        <v>37723</v>
      </c>
      <c r="B468" s="1">
        <v>12</v>
      </c>
      <c r="C468" s="1">
        <v>4</v>
      </c>
      <c r="D468" s="1">
        <v>2003</v>
      </c>
      <c r="E468">
        <v>2.1949999999999998</v>
      </c>
    </row>
    <row r="469" spans="1:5" x14ac:dyDescent="0.2">
      <c r="A469" s="20">
        <v>37724</v>
      </c>
      <c r="B469" s="1">
        <v>13</v>
      </c>
      <c r="C469" s="1">
        <v>4</v>
      </c>
      <c r="D469" s="1">
        <v>2003</v>
      </c>
      <c r="E469">
        <v>2.2589999999999999</v>
      </c>
    </row>
    <row r="470" spans="1:5" x14ac:dyDescent="0.2">
      <c r="A470" s="20">
        <v>37725</v>
      </c>
      <c r="B470" s="1">
        <v>14</v>
      </c>
      <c r="C470" s="1">
        <v>4</v>
      </c>
      <c r="D470" s="1">
        <v>2003</v>
      </c>
      <c r="E470">
        <v>2.9790000000000001</v>
      </c>
    </row>
    <row r="471" spans="1:5" x14ac:dyDescent="0.2">
      <c r="A471" s="20">
        <v>37726</v>
      </c>
      <c r="B471" s="1">
        <v>15</v>
      </c>
      <c r="C471" s="1">
        <v>4</v>
      </c>
      <c r="D471" s="1">
        <v>2003</v>
      </c>
      <c r="E471">
        <v>3.9</v>
      </c>
    </row>
    <row r="472" spans="1:5" x14ac:dyDescent="0.2">
      <c r="A472" s="20">
        <v>37727</v>
      </c>
      <c r="B472" s="1">
        <v>16</v>
      </c>
      <c r="C472" s="1">
        <v>4</v>
      </c>
      <c r="D472" s="1">
        <v>2003</v>
      </c>
      <c r="E472">
        <v>5.7290000000000001</v>
      </c>
    </row>
    <row r="473" spans="1:5" x14ac:dyDescent="0.2">
      <c r="A473" s="20">
        <v>37728</v>
      </c>
      <c r="B473" s="1">
        <v>17</v>
      </c>
      <c r="C473" s="1">
        <v>4</v>
      </c>
      <c r="D473" s="1">
        <v>2003</v>
      </c>
      <c r="E473">
        <v>3.294</v>
      </c>
    </row>
    <row r="474" spans="1:5" x14ac:dyDescent="0.2">
      <c r="A474" s="20">
        <v>37729</v>
      </c>
      <c r="B474" s="1">
        <v>18</v>
      </c>
      <c r="C474" s="1">
        <v>4</v>
      </c>
      <c r="D474" s="1">
        <v>2003</v>
      </c>
      <c r="E474">
        <v>1.036</v>
      </c>
    </row>
    <row r="475" spans="1:5" x14ac:dyDescent="0.2">
      <c r="A475" s="20">
        <v>37730</v>
      </c>
      <c r="B475" s="1">
        <v>19</v>
      </c>
      <c r="C475" s="1">
        <v>4</v>
      </c>
      <c r="D475" s="1">
        <v>2003</v>
      </c>
      <c r="E475">
        <v>2.1829999999999998</v>
      </c>
    </row>
    <row r="476" spans="1:5" x14ac:dyDescent="0.2">
      <c r="A476" s="20">
        <v>37731</v>
      </c>
      <c r="B476" s="1">
        <v>20</v>
      </c>
      <c r="C476" s="1">
        <v>4</v>
      </c>
      <c r="D476" s="1">
        <v>2003</v>
      </c>
      <c r="E476">
        <v>1.9059999999999999</v>
      </c>
    </row>
    <row r="477" spans="1:5" x14ac:dyDescent="0.2">
      <c r="A477" s="20">
        <v>37732</v>
      </c>
      <c r="B477" s="1">
        <v>21</v>
      </c>
      <c r="C477" s="1">
        <v>4</v>
      </c>
      <c r="D477" s="1">
        <v>2003</v>
      </c>
      <c r="E477">
        <v>1.5660000000000001</v>
      </c>
    </row>
    <row r="478" spans="1:5" x14ac:dyDescent="0.2">
      <c r="A478" s="20">
        <v>37733</v>
      </c>
      <c r="B478" s="1">
        <v>22</v>
      </c>
      <c r="C478" s="1">
        <v>4</v>
      </c>
      <c r="D478" s="1">
        <v>2003</v>
      </c>
      <c r="E478">
        <v>1.3520000000000001</v>
      </c>
    </row>
    <row r="479" spans="1:5" x14ac:dyDescent="0.2">
      <c r="A479" s="20">
        <v>37734</v>
      </c>
      <c r="B479" s="1">
        <v>23</v>
      </c>
      <c r="C479" s="1">
        <v>4</v>
      </c>
      <c r="D479" s="1">
        <v>2003</v>
      </c>
      <c r="E479">
        <v>1.171</v>
      </c>
    </row>
    <row r="480" spans="1:5" x14ac:dyDescent="0.2">
      <c r="A480" s="20">
        <v>37735</v>
      </c>
      <c r="B480" s="1">
        <v>24</v>
      </c>
      <c r="C480" s="1">
        <v>4</v>
      </c>
      <c r="D480" s="1">
        <v>2003</v>
      </c>
      <c r="E480">
        <v>1.155</v>
      </c>
    </row>
    <row r="481" spans="1:5" x14ac:dyDescent="0.2">
      <c r="A481" s="20">
        <v>37736</v>
      </c>
      <c r="B481" s="1">
        <v>25</v>
      </c>
      <c r="C481" s="1">
        <v>4</v>
      </c>
      <c r="D481" s="1">
        <v>2003</v>
      </c>
      <c r="E481">
        <v>1.1020000000000001</v>
      </c>
    </row>
    <row r="482" spans="1:5" x14ac:dyDescent="0.2">
      <c r="A482" s="20">
        <v>37737</v>
      </c>
      <c r="B482" s="1">
        <v>26</v>
      </c>
      <c r="C482" s="1">
        <v>4</v>
      </c>
      <c r="D482" s="1">
        <v>2003</v>
      </c>
      <c r="E482">
        <v>0.92400000000000004</v>
      </c>
    </row>
    <row r="483" spans="1:5" x14ac:dyDescent="0.2">
      <c r="A483" s="20">
        <v>37738</v>
      </c>
      <c r="B483" s="1">
        <v>27</v>
      </c>
      <c r="C483" s="1">
        <v>4</v>
      </c>
      <c r="D483" s="1">
        <v>2003</v>
      </c>
      <c r="E483">
        <v>0.90800000000000003</v>
      </c>
    </row>
    <row r="484" spans="1:5" x14ac:dyDescent="0.2">
      <c r="A484" s="20">
        <v>37739</v>
      </c>
      <c r="B484" s="1">
        <v>28</v>
      </c>
      <c r="C484" s="1">
        <v>4</v>
      </c>
      <c r="D484" s="1">
        <v>2003</v>
      </c>
      <c r="E484">
        <v>1.0660000000000001</v>
      </c>
    </row>
    <row r="485" spans="1:5" x14ac:dyDescent="0.2">
      <c r="A485" s="20">
        <v>37740</v>
      </c>
      <c r="B485" s="1">
        <v>29</v>
      </c>
      <c r="C485" s="1">
        <v>4</v>
      </c>
      <c r="D485" s="1">
        <v>2003</v>
      </c>
      <c r="E485">
        <v>1.1599999999999999</v>
      </c>
    </row>
    <row r="486" spans="1:5" x14ac:dyDescent="0.2">
      <c r="A486" s="20">
        <v>37741</v>
      </c>
      <c r="B486" s="1">
        <v>30</v>
      </c>
      <c r="C486" s="1">
        <v>4</v>
      </c>
      <c r="D486" s="1">
        <v>2003</v>
      </c>
      <c r="E486">
        <v>2.222</v>
      </c>
    </row>
    <row r="487" spans="1:5" x14ac:dyDescent="0.2">
      <c r="A487" s="20">
        <v>37742</v>
      </c>
      <c r="B487" s="1">
        <v>1</v>
      </c>
      <c r="C487" s="1">
        <v>5</v>
      </c>
      <c r="D487" s="1">
        <v>2003</v>
      </c>
      <c r="E487">
        <v>3.2509999999999999</v>
      </c>
    </row>
    <row r="488" spans="1:5" x14ac:dyDescent="0.2">
      <c r="A488" s="20">
        <v>37743</v>
      </c>
      <c r="B488" s="1">
        <v>2</v>
      </c>
      <c r="C488" s="1">
        <v>5</v>
      </c>
      <c r="D488" s="1">
        <v>2003</v>
      </c>
      <c r="E488">
        <v>2.0990000000000002</v>
      </c>
    </row>
    <row r="489" spans="1:5" x14ac:dyDescent="0.2">
      <c r="A489" s="20">
        <v>37744</v>
      </c>
      <c r="B489" s="1">
        <v>3</v>
      </c>
      <c r="C489" s="1">
        <v>5</v>
      </c>
      <c r="D489" s="1">
        <v>2003</v>
      </c>
      <c r="E489">
        <v>1.905</v>
      </c>
    </row>
    <row r="490" spans="1:5" x14ac:dyDescent="0.2">
      <c r="A490" s="20">
        <v>37745</v>
      </c>
      <c r="B490" s="1">
        <v>4</v>
      </c>
      <c r="C490" s="1">
        <v>5</v>
      </c>
      <c r="D490" s="1">
        <v>2003</v>
      </c>
      <c r="E490">
        <v>1.044</v>
      </c>
    </row>
    <row r="491" spans="1:5" x14ac:dyDescent="0.2">
      <c r="A491" s="20">
        <v>37746</v>
      </c>
      <c r="B491" s="1">
        <v>5</v>
      </c>
      <c r="C491" s="1">
        <v>5</v>
      </c>
      <c r="D491" s="1">
        <v>2003</v>
      </c>
      <c r="E491">
        <v>1.0649999999999999</v>
      </c>
    </row>
    <row r="492" spans="1:5" x14ac:dyDescent="0.2">
      <c r="A492" s="20">
        <v>37747</v>
      </c>
      <c r="B492" s="1">
        <v>6</v>
      </c>
      <c r="C492" s="1">
        <v>5</v>
      </c>
      <c r="D492" s="1">
        <v>2003</v>
      </c>
      <c r="E492">
        <v>0.999</v>
      </c>
    </row>
    <row r="493" spans="1:5" x14ac:dyDescent="0.2">
      <c r="A493" s="20">
        <v>37748</v>
      </c>
      <c r="B493" s="1">
        <v>7</v>
      </c>
      <c r="C493" s="1">
        <v>5</v>
      </c>
      <c r="D493" s="1">
        <v>2003</v>
      </c>
      <c r="E493">
        <v>0.74</v>
      </c>
    </row>
    <row r="494" spans="1:5" x14ac:dyDescent="0.2">
      <c r="A494" s="20">
        <v>37749</v>
      </c>
      <c r="B494" s="1">
        <v>8</v>
      </c>
      <c r="C494" s="1">
        <v>5</v>
      </c>
      <c r="D494" s="1">
        <v>2003</v>
      </c>
      <c r="E494">
        <v>0.53600000000000003</v>
      </c>
    </row>
    <row r="495" spans="1:5" x14ac:dyDescent="0.2">
      <c r="A495" s="20">
        <v>37750</v>
      </c>
      <c r="B495" s="1">
        <v>9</v>
      </c>
      <c r="C495" s="1">
        <v>5</v>
      </c>
      <c r="D495" s="1">
        <v>2003</v>
      </c>
      <c r="E495">
        <v>1.6279999999999999</v>
      </c>
    </row>
    <row r="496" spans="1:5" x14ac:dyDescent="0.2">
      <c r="A496" s="20">
        <v>37751</v>
      </c>
      <c r="B496" s="1">
        <v>10</v>
      </c>
      <c r="C496" s="1">
        <v>5</v>
      </c>
      <c r="D496" s="1">
        <v>2003</v>
      </c>
      <c r="E496">
        <v>2.556</v>
      </c>
    </row>
    <row r="497" spans="1:5" x14ac:dyDescent="0.2">
      <c r="A497" s="20">
        <v>37752</v>
      </c>
      <c r="B497" s="1">
        <v>11</v>
      </c>
      <c r="C497" s="1">
        <v>5</v>
      </c>
      <c r="D497" s="1">
        <v>2003</v>
      </c>
      <c r="E497">
        <v>2.1930000000000001</v>
      </c>
    </row>
    <row r="498" spans="1:5" x14ac:dyDescent="0.2">
      <c r="A498" s="20">
        <v>37753</v>
      </c>
      <c r="B498" s="1">
        <v>12</v>
      </c>
      <c r="C498" s="1">
        <v>5</v>
      </c>
      <c r="D498" s="1">
        <v>2003</v>
      </c>
      <c r="E498">
        <v>2</v>
      </c>
    </row>
    <row r="499" spans="1:5" x14ac:dyDescent="0.2">
      <c r="A499" s="20">
        <v>37754</v>
      </c>
      <c r="B499" s="1">
        <v>13</v>
      </c>
      <c r="C499" s="1">
        <v>5</v>
      </c>
      <c r="D499" s="1">
        <v>2003</v>
      </c>
      <c r="E499">
        <v>2.2749999999999999</v>
      </c>
    </row>
    <row r="500" spans="1:5" x14ac:dyDescent="0.2">
      <c r="A500" s="20">
        <v>37755</v>
      </c>
      <c r="B500" s="1">
        <v>14</v>
      </c>
      <c r="C500" s="1">
        <v>5</v>
      </c>
      <c r="D500" s="1">
        <v>2003</v>
      </c>
      <c r="E500">
        <v>3.798</v>
      </c>
    </row>
    <row r="501" spans="1:5" x14ac:dyDescent="0.2">
      <c r="A501" s="20">
        <v>37756</v>
      </c>
      <c r="B501" s="1">
        <v>15</v>
      </c>
      <c r="C501" s="1">
        <v>5</v>
      </c>
      <c r="D501" s="1">
        <v>2003</v>
      </c>
      <c r="E501">
        <v>3.5739999999999998</v>
      </c>
    </row>
    <row r="502" spans="1:5" x14ac:dyDescent="0.2">
      <c r="A502" s="20">
        <v>37757</v>
      </c>
      <c r="B502" s="1">
        <v>16</v>
      </c>
      <c r="C502" s="1">
        <v>5</v>
      </c>
      <c r="D502" s="1">
        <v>2003</v>
      </c>
      <c r="E502">
        <v>2.1139999999999999</v>
      </c>
    </row>
    <row r="503" spans="1:5" x14ac:dyDescent="0.2">
      <c r="A503" s="20">
        <v>37758</v>
      </c>
      <c r="B503" s="1">
        <v>17</v>
      </c>
      <c r="C503" s="1">
        <v>5</v>
      </c>
      <c r="D503" s="1">
        <v>2003</v>
      </c>
      <c r="E503">
        <v>1.623</v>
      </c>
    </row>
    <row r="504" spans="1:5" x14ac:dyDescent="0.2">
      <c r="A504" s="20">
        <v>37759</v>
      </c>
      <c r="B504" s="1">
        <v>18</v>
      </c>
      <c r="C504" s="1">
        <v>5</v>
      </c>
      <c r="D504" s="1">
        <v>2003</v>
      </c>
      <c r="E504">
        <v>1.909</v>
      </c>
    </row>
    <row r="505" spans="1:5" x14ac:dyDescent="0.2">
      <c r="A505" s="20">
        <v>37760</v>
      </c>
      <c r="B505" s="1">
        <v>19</v>
      </c>
      <c r="C505" s="1">
        <v>5</v>
      </c>
      <c r="D505" s="1">
        <v>2003</v>
      </c>
      <c r="E505">
        <v>0.91200000000000003</v>
      </c>
    </row>
    <row r="506" spans="1:5" x14ac:dyDescent="0.2">
      <c r="A506" s="20">
        <v>37761</v>
      </c>
      <c r="B506" s="1">
        <v>20</v>
      </c>
      <c r="C506" s="1">
        <v>5</v>
      </c>
      <c r="D506" s="1">
        <v>2003</v>
      </c>
      <c r="E506">
        <v>0.52100000000000002</v>
      </c>
    </row>
    <row r="507" spans="1:5" x14ac:dyDescent="0.2">
      <c r="A507" s="20">
        <v>37762</v>
      </c>
      <c r="B507" s="1">
        <v>21</v>
      </c>
      <c r="C507" s="1">
        <v>5</v>
      </c>
      <c r="D507" s="1">
        <v>2003</v>
      </c>
      <c r="E507">
        <v>0.33</v>
      </c>
    </row>
    <row r="508" spans="1:5" x14ac:dyDescent="0.2">
      <c r="A508" s="20">
        <v>37763</v>
      </c>
      <c r="B508" s="1">
        <v>22</v>
      </c>
      <c r="C508" s="1">
        <v>5</v>
      </c>
      <c r="D508" s="1">
        <v>2003</v>
      </c>
      <c r="E508">
        <v>0.108</v>
      </c>
    </row>
    <row r="509" spans="1:5" x14ac:dyDescent="0.2">
      <c r="A509" s="20">
        <v>37764</v>
      </c>
      <c r="B509" s="1">
        <v>23</v>
      </c>
      <c r="C509" s="1">
        <v>5</v>
      </c>
      <c r="D509" s="1">
        <v>2003</v>
      </c>
      <c r="E509">
        <v>0</v>
      </c>
    </row>
    <row r="510" spans="1:5" x14ac:dyDescent="0.2">
      <c r="A510" s="20">
        <v>37765</v>
      </c>
      <c r="B510" s="1">
        <v>24</v>
      </c>
      <c r="C510" s="1">
        <v>5</v>
      </c>
      <c r="D510" s="1">
        <v>2003</v>
      </c>
      <c r="E510">
        <v>9.9000000000000005E-2</v>
      </c>
    </row>
    <row r="511" spans="1:5" x14ac:dyDescent="0.2">
      <c r="A511" s="20">
        <v>37766</v>
      </c>
      <c r="B511" s="1">
        <v>25</v>
      </c>
      <c r="C511" s="1">
        <v>5</v>
      </c>
      <c r="D511" s="1">
        <v>2003</v>
      </c>
      <c r="E511">
        <v>8.9999999999999993E-3</v>
      </c>
    </row>
    <row r="512" spans="1:5" x14ac:dyDescent="0.2">
      <c r="A512" s="20">
        <v>37767</v>
      </c>
      <c r="B512" s="1">
        <v>26</v>
      </c>
      <c r="C512" s="1">
        <v>5</v>
      </c>
      <c r="D512" s="1">
        <v>2003</v>
      </c>
      <c r="E512">
        <v>0</v>
      </c>
    </row>
    <row r="513" spans="1:5" x14ac:dyDescent="0.2">
      <c r="A513" s="20">
        <v>37768</v>
      </c>
      <c r="B513" s="1">
        <v>27</v>
      </c>
      <c r="C513" s="1">
        <v>5</v>
      </c>
      <c r="D513" s="1">
        <v>2003</v>
      </c>
      <c r="E513">
        <v>0</v>
      </c>
    </row>
    <row r="514" spans="1:5" x14ac:dyDescent="0.2">
      <c r="A514" s="20">
        <v>37769</v>
      </c>
      <c r="B514" s="1">
        <v>28</v>
      </c>
      <c r="C514" s="1">
        <v>5</v>
      </c>
      <c r="D514" s="1">
        <v>2003</v>
      </c>
      <c r="E514">
        <v>0</v>
      </c>
    </row>
    <row r="515" spans="1:5" x14ac:dyDescent="0.2">
      <c r="A515" s="20">
        <v>37770</v>
      </c>
      <c r="B515" s="1">
        <v>29</v>
      </c>
      <c r="C515" s="1">
        <v>5</v>
      </c>
      <c r="D515" s="1">
        <v>2003</v>
      </c>
      <c r="E515">
        <v>0</v>
      </c>
    </row>
    <row r="516" spans="1:5" x14ac:dyDescent="0.2">
      <c r="A516" s="20">
        <v>37771</v>
      </c>
      <c r="B516" s="1">
        <v>30</v>
      </c>
      <c r="C516" s="1">
        <v>5</v>
      </c>
      <c r="D516" s="1">
        <v>2003</v>
      </c>
      <c r="E516">
        <v>0</v>
      </c>
    </row>
    <row r="517" spans="1:5" x14ac:dyDescent="0.2">
      <c r="A517" s="20">
        <v>37772</v>
      </c>
      <c r="B517" s="1">
        <v>31</v>
      </c>
      <c r="C517" s="1">
        <v>5</v>
      </c>
      <c r="D517" s="1">
        <v>2003</v>
      </c>
      <c r="E517">
        <v>0</v>
      </c>
    </row>
    <row r="518" spans="1:5" x14ac:dyDescent="0.2">
      <c r="A518" s="20">
        <v>37773</v>
      </c>
      <c r="B518" s="1">
        <v>1</v>
      </c>
      <c r="C518" s="1">
        <v>6</v>
      </c>
      <c r="D518" s="1">
        <v>2003</v>
      </c>
      <c r="E518">
        <v>0</v>
      </c>
    </row>
    <row r="519" spans="1:5" x14ac:dyDescent="0.2">
      <c r="A519" s="20">
        <v>37774</v>
      </c>
      <c r="B519" s="1">
        <v>2</v>
      </c>
      <c r="C519" s="1">
        <v>6</v>
      </c>
      <c r="D519" s="1">
        <v>2003</v>
      </c>
      <c r="E519">
        <v>0</v>
      </c>
    </row>
    <row r="520" spans="1:5" x14ac:dyDescent="0.2">
      <c r="A520" s="20">
        <v>37775</v>
      </c>
      <c r="B520" s="1">
        <v>3</v>
      </c>
      <c r="C520" s="1">
        <v>6</v>
      </c>
      <c r="D520" s="1">
        <v>2003</v>
      </c>
      <c r="E520">
        <v>0</v>
      </c>
    </row>
    <row r="521" spans="1:5" x14ac:dyDescent="0.2">
      <c r="A521" s="20">
        <v>37776</v>
      </c>
      <c r="B521" s="1">
        <v>4</v>
      </c>
      <c r="C521" s="1">
        <v>6</v>
      </c>
      <c r="D521" s="1">
        <v>2003</v>
      </c>
      <c r="E521">
        <v>0</v>
      </c>
    </row>
    <row r="522" spans="1:5" x14ac:dyDescent="0.2">
      <c r="A522" s="20">
        <v>37777</v>
      </c>
      <c r="B522" s="1">
        <v>5</v>
      </c>
      <c r="C522" s="1">
        <v>6</v>
      </c>
      <c r="D522" s="1">
        <v>2003</v>
      </c>
      <c r="E522">
        <v>3.0000000000000001E-3</v>
      </c>
    </row>
    <row r="523" spans="1:5" x14ac:dyDescent="0.2">
      <c r="A523" s="20">
        <v>37778</v>
      </c>
      <c r="B523" s="1">
        <v>6</v>
      </c>
      <c r="C523" s="1">
        <v>6</v>
      </c>
      <c r="D523" s="1">
        <v>2003</v>
      </c>
      <c r="E523">
        <v>0</v>
      </c>
    </row>
    <row r="524" spans="1:5" x14ac:dyDescent="0.2">
      <c r="A524" s="20">
        <v>37779</v>
      </c>
      <c r="B524" s="1">
        <v>7</v>
      </c>
      <c r="C524" s="1">
        <v>6</v>
      </c>
      <c r="D524" s="1">
        <v>2003</v>
      </c>
      <c r="E524">
        <v>6.9000000000000006E-2</v>
      </c>
    </row>
    <row r="525" spans="1:5" x14ac:dyDescent="0.2">
      <c r="A525" s="20">
        <v>37780</v>
      </c>
      <c r="B525" s="1">
        <v>8</v>
      </c>
      <c r="C525" s="1">
        <v>6</v>
      </c>
      <c r="D525" s="1">
        <v>2003</v>
      </c>
      <c r="E525">
        <v>5.0000000000000001E-3</v>
      </c>
    </row>
    <row r="526" spans="1:5" x14ac:dyDescent="0.2">
      <c r="A526" s="20">
        <v>37781</v>
      </c>
      <c r="B526" s="1">
        <v>9</v>
      </c>
      <c r="C526" s="1">
        <v>6</v>
      </c>
      <c r="D526" s="1">
        <v>2003</v>
      </c>
      <c r="E526">
        <v>0</v>
      </c>
    </row>
    <row r="527" spans="1:5" x14ac:dyDescent="0.2">
      <c r="A527" s="20">
        <v>37782</v>
      </c>
      <c r="B527" s="1">
        <v>10</v>
      </c>
      <c r="C527" s="1">
        <v>6</v>
      </c>
      <c r="D527" s="1">
        <v>2003</v>
      </c>
      <c r="E527">
        <v>0</v>
      </c>
    </row>
    <row r="528" spans="1:5" x14ac:dyDescent="0.2">
      <c r="A528" s="20">
        <v>37783</v>
      </c>
      <c r="B528" s="1">
        <v>11</v>
      </c>
      <c r="C528" s="1">
        <v>6</v>
      </c>
      <c r="D528" s="1">
        <v>2003</v>
      </c>
      <c r="E528">
        <v>0</v>
      </c>
    </row>
    <row r="529" spans="1:5" x14ac:dyDescent="0.2">
      <c r="A529" s="20">
        <v>37784</v>
      </c>
      <c r="B529" s="1">
        <v>12</v>
      </c>
      <c r="C529" s="1">
        <v>6</v>
      </c>
      <c r="D529" s="1">
        <v>2003</v>
      </c>
      <c r="E529">
        <v>0</v>
      </c>
    </row>
    <row r="530" spans="1:5" x14ac:dyDescent="0.2">
      <c r="A530" s="20">
        <v>37785</v>
      </c>
      <c r="B530" s="1">
        <v>13</v>
      </c>
      <c r="C530" s="1">
        <v>6</v>
      </c>
      <c r="D530" s="1">
        <v>2003</v>
      </c>
      <c r="E530">
        <v>0</v>
      </c>
    </row>
    <row r="531" spans="1:5" x14ac:dyDescent="0.2">
      <c r="A531" s="20">
        <v>37786</v>
      </c>
      <c r="B531" s="1">
        <v>14</v>
      </c>
      <c r="C531" s="1">
        <v>6</v>
      </c>
      <c r="D531" s="1">
        <v>2003</v>
      </c>
      <c r="E531">
        <v>0.05</v>
      </c>
    </row>
    <row r="532" spans="1:5" x14ac:dyDescent="0.2">
      <c r="A532" s="20">
        <v>37787</v>
      </c>
      <c r="B532" s="1">
        <v>15</v>
      </c>
      <c r="C532" s="1">
        <v>6</v>
      </c>
      <c r="D532" s="1">
        <v>2003</v>
      </c>
      <c r="E532">
        <v>0.19900000000000001</v>
      </c>
    </row>
    <row r="533" spans="1:5" x14ac:dyDescent="0.2">
      <c r="A533" s="20">
        <v>37788</v>
      </c>
      <c r="B533" s="1">
        <v>16</v>
      </c>
      <c r="C533" s="1">
        <v>6</v>
      </c>
      <c r="D533" s="1">
        <v>2003</v>
      </c>
      <c r="E533">
        <v>9.2999999999999999E-2</v>
      </c>
    </row>
    <row r="534" spans="1:5" x14ac:dyDescent="0.2">
      <c r="A534" s="20">
        <v>37789</v>
      </c>
      <c r="B534" s="1">
        <v>17</v>
      </c>
      <c r="C534" s="1">
        <v>6</v>
      </c>
      <c r="D534" s="1">
        <v>2003</v>
      </c>
      <c r="E534">
        <v>6.7000000000000004E-2</v>
      </c>
    </row>
    <row r="535" spans="1:5" x14ac:dyDescent="0.2">
      <c r="A535" s="20">
        <v>37790</v>
      </c>
      <c r="B535" s="1">
        <v>18</v>
      </c>
      <c r="C535" s="1">
        <v>6</v>
      </c>
      <c r="D535" s="1">
        <v>2003</v>
      </c>
      <c r="E535">
        <v>6.0000000000000001E-3</v>
      </c>
    </row>
    <row r="536" spans="1:5" x14ac:dyDescent="0.2">
      <c r="A536" s="20">
        <v>37791</v>
      </c>
      <c r="B536" s="1">
        <v>19</v>
      </c>
      <c r="C536" s="1">
        <v>6</v>
      </c>
      <c r="D536" s="1">
        <v>2003</v>
      </c>
      <c r="E536">
        <v>0</v>
      </c>
    </row>
    <row r="537" spans="1:5" x14ac:dyDescent="0.2">
      <c r="A537" s="20">
        <v>37792</v>
      </c>
      <c r="B537" s="1">
        <v>20</v>
      </c>
      <c r="C537" s="1">
        <v>6</v>
      </c>
      <c r="D537" s="1">
        <v>2003</v>
      </c>
      <c r="E537">
        <v>0</v>
      </c>
    </row>
    <row r="538" spans="1:5" x14ac:dyDescent="0.2">
      <c r="A538" s="20">
        <v>37793</v>
      </c>
      <c r="B538" s="1">
        <v>21</v>
      </c>
      <c r="C538" s="1">
        <v>6</v>
      </c>
      <c r="D538" s="1">
        <v>2003</v>
      </c>
      <c r="E538">
        <v>0</v>
      </c>
    </row>
    <row r="539" spans="1:5" x14ac:dyDescent="0.2">
      <c r="A539" s="20">
        <v>37794</v>
      </c>
      <c r="B539" s="1">
        <v>22</v>
      </c>
      <c r="C539" s="1">
        <v>6</v>
      </c>
      <c r="D539" s="1">
        <v>2003</v>
      </c>
      <c r="E539">
        <v>0</v>
      </c>
    </row>
    <row r="540" spans="1:5" x14ac:dyDescent="0.2">
      <c r="A540" s="20">
        <v>37795</v>
      </c>
      <c r="B540" s="1">
        <v>23</v>
      </c>
      <c r="C540" s="1">
        <v>6</v>
      </c>
      <c r="D540" s="1">
        <v>2003</v>
      </c>
      <c r="E540">
        <v>0</v>
      </c>
    </row>
    <row r="541" spans="1:5" x14ac:dyDescent="0.2">
      <c r="A541" s="20">
        <v>37796</v>
      </c>
      <c r="B541" s="1">
        <v>24</v>
      </c>
      <c r="C541" s="1">
        <v>6</v>
      </c>
      <c r="D541" s="1">
        <v>2003</v>
      </c>
      <c r="E541">
        <v>0</v>
      </c>
    </row>
    <row r="542" spans="1:5" x14ac:dyDescent="0.2">
      <c r="A542" s="20">
        <v>37797</v>
      </c>
      <c r="B542" s="1">
        <v>25</v>
      </c>
      <c r="C542" s="1">
        <v>6</v>
      </c>
      <c r="D542" s="1">
        <v>2003</v>
      </c>
      <c r="E542">
        <v>0</v>
      </c>
    </row>
    <row r="543" spans="1:5" x14ac:dyDescent="0.2">
      <c r="A543" s="20">
        <v>37798</v>
      </c>
      <c r="B543" s="1">
        <v>26</v>
      </c>
      <c r="C543" s="1">
        <v>6</v>
      </c>
      <c r="D543" s="1">
        <v>2003</v>
      </c>
      <c r="E543">
        <v>0</v>
      </c>
    </row>
    <row r="544" spans="1:5" x14ac:dyDescent="0.2">
      <c r="A544" s="20">
        <v>37799</v>
      </c>
      <c r="B544" s="1">
        <v>27</v>
      </c>
      <c r="C544" s="1">
        <v>6</v>
      </c>
      <c r="D544" s="1">
        <v>2003</v>
      </c>
      <c r="E544">
        <v>0</v>
      </c>
    </row>
    <row r="545" spans="1:5" x14ac:dyDescent="0.2">
      <c r="A545" s="20">
        <v>37800</v>
      </c>
      <c r="B545" s="1">
        <v>28</v>
      </c>
      <c r="C545" s="1">
        <v>6</v>
      </c>
      <c r="D545" s="1">
        <v>2003</v>
      </c>
      <c r="E545">
        <v>0</v>
      </c>
    </row>
    <row r="546" spans="1:5" x14ac:dyDescent="0.2">
      <c r="A546" s="20">
        <v>37801</v>
      </c>
      <c r="B546" s="1">
        <v>29</v>
      </c>
      <c r="C546" s="1">
        <v>6</v>
      </c>
      <c r="D546" s="1">
        <v>2003</v>
      </c>
      <c r="E546">
        <v>0</v>
      </c>
    </row>
    <row r="547" spans="1:5" x14ac:dyDescent="0.2">
      <c r="A547" s="20">
        <v>37802</v>
      </c>
      <c r="B547" s="1">
        <v>30</v>
      </c>
      <c r="C547" s="1">
        <v>6</v>
      </c>
      <c r="D547" s="1">
        <v>2003</v>
      </c>
      <c r="E547">
        <v>3.8809999999999998</v>
      </c>
    </row>
    <row r="548" spans="1:5" x14ac:dyDescent="0.2">
      <c r="A548" s="20">
        <v>37803</v>
      </c>
      <c r="B548" s="1">
        <v>1</v>
      </c>
      <c r="C548" s="1">
        <v>7</v>
      </c>
      <c r="D548" s="1">
        <v>2003</v>
      </c>
      <c r="E548">
        <v>6.5730000000000004</v>
      </c>
    </row>
    <row r="549" spans="1:5" x14ac:dyDescent="0.2">
      <c r="A549" s="20">
        <v>37804</v>
      </c>
      <c r="B549" s="1">
        <v>2</v>
      </c>
      <c r="C549" s="1">
        <v>7</v>
      </c>
      <c r="D549" s="1">
        <v>2003</v>
      </c>
      <c r="E549">
        <v>2.2410000000000001</v>
      </c>
    </row>
    <row r="550" spans="1:5" x14ac:dyDescent="0.2">
      <c r="A550" s="20">
        <v>37805</v>
      </c>
      <c r="B550" s="1">
        <v>3</v>
      </c>
      <c r="C550" s="1">
        <v>7</v>
      </c>
      <c r="D550" s="1">
        <v>2003</v>
      </c>
      <c r="E550">
        <v>1.181</v>
      </c>
    </row>
    <row r="551" spans="1:5" x14ac:dyDescent="0.2">
      <c r="A551" s="20">
        <v>37806</v>
      </c>
      <c r="B551" s="1">
        <v>4</v>
      </c>
      <c r="C551" s="1">
        <v>7</v>
      </c>
      <c r="D551" s="1">
        <v>2003</v>
      </c>
      <c r="E551">
        <v>0.72899999999999998</v>
      </c>
    </row>
    <row r="552" spans="1:5" x14ac:dyDescent="0.2">
      <c r="A552" s="20">
        <v>37807</v>
      </c>
      <c r="B552" s="1">
        <v>5</v>
      </c>
      <c r="C552" s="1">
        <v>7</v>
      </c>
      <c r="D552" s="1">
        <v>2003</v>
      </c>
      <c r="E552">
        <v>0.495</v>
      </c>
    </row>
    <row r="553" spans="1:5" x14ac:dyDescent="0.2">
      <c r="A553" s="20">
        <v>37808</v>
      </c>
      <c r="B553" s="1">
        <v>6</v>
      </c>
      <c r="C553" s="1">
        <v>7</v>
      </c>
      <c r="D553" s="1">
        <v>2003</v>
      </c>
      <c r="E553">
        <v>0.32</v>
      </c>
    </row>
    <row r="554" spans="1:5" x14ac:dyDescent="0.2">
      <c r="A554" s="20">
        <v>37809</v>
      </c>
      <c r="B554" s="1">
        <v>7</v>
      </c>
      <c r="C554" s="1">
        <v>7</v>
      </c>
      <c r="D554" s="1">
        <v>2003</v>
      </c>
      <c r="E554">
        <v>0.14199999999999999</v>
      </c>
    </row>
    <row r="555" spans="1:5" x14ac:dyDescent="0.2">
      <c r="A555" s="20">
        <v>37810</v>
      </c>
      <c r="B555" s="1">
        <v>8</v>
      </c>
      <c r="C555" s="1">
        <v>7</v>
      </c>
      <c r="D555" s="1">
        <v>2003</v>
      </c>
      <c r="E555">
        <v>0.27800000000000002</v>
      </c>
    </row>
    <row r="556" spans="1:5" x14ac:dyDescent="0.2">
      <c r="A556" s="20">
        <v>37811</v>
      </c>
      <c r="B556" s="1">
        <v>9</v>
      </c>
      <c r="C556" s="1">
        <v>7</v>
      </c>
      <c r="D556" s="1">
        <v>2003</v>
      </c>
      <c r="E556">
        <v>0.13200000000000001</v>
      </c>
    </row>
    <row r="557" spans="1:5" x14ac:dyDescent="0.2">
      <c r="A557" s="20">
        <v>37812</v>
      </c>
      <c r="B557" s="1">
        <v>10</v>
      </c>
      <c r="C557" s="1">
        <v>7</v>
      </c>
      <c r="D557" s="1">
        <v>2003</v>
      </c>
      <c r="E557">
        <v>0</v>
      </c>
    </row>
    <row r="558" spans="1:5" x14ac:dyDescent="0.2">
      <c r="A558" s="20">
        <v>37813</v>
      </c>
      <c r="B558" s="1">
        <v>11</v>
      </c>
      <c r="C558" s="1">
        <v>7</v>
      </c>
      <c r="D558" s="1">
        <v>2003</v>
      </c>
      <c r="E558">
        <v>0</v>
      </c>
    </row>
    <row r="559" spans="1:5" x14ac:dyDescent="0.2">
      <c r="A559" s="20">
        <v>37814</v>
      </c>
      <c r="B559" s="1">
        <v>12</v>
      </c>
      <c r="C559" s="1">
        <v>7</v>
      </c>
      <c r="D559" s="1">
        <v>2003</v>
      </c>
      <c r="E559">
        <v>0</v>
      </c>
    </row>
    <row r="560" spans="1:5" x14ac:dyDescent="0.2">
      <c r="A560" s="20">
        <v>37815</v>
      </c>
      <c r="B560" s="1">
        <v>13</v>
      </c>
      <c r="C560" s="1">
        <v>7</v>
      </c>
      <c r="D560" s="1">
        <v>2003</v>
      </c>
      <c r="E560">
        <v>0</v>
      </c>
    </row>
    <row r="561" spans="1:5" x14ac:dyDescent="0.2">
      <c r="A561" s="20">
        <v>37816</v>
      </c>
      <c r="B561" s="1">
        <v>14</v>
      </c>
      <c r="C561" s="1">
        <v>7</v>
      </c>
      <c r="D561" s="1">
        <v>2003</v>
      </c>
      <c r="E561">
        <v>0</v>
      </c>
    </row>
    <row r="562" spans="1:5" x14ac:dyDescent="0.2">
      <c r="A562" s="20">
        <v>37817</v>
      </c>
      <c r="B562" s="1">
        <v>15</v>
      </c>
      <c r="C562" s="1">
        <v>7</v>
      </c>
      <c r="D562" s="1">
        <v>2003</v>
      </c>
      <c r="E562">
        <v>0</v>
      </c>
    </row>
    <row r="563" spans="1:5" x14ac:dyDescent="0.2">
      <c r="A563" s="20">
        <v>37818</v>
      </c>
      <c r="B563" s="1">
        <v>16</v>
      </c>
      <c r="C563" s="1">
        <v>7</v>
      </c>
      <c r="D563" s="1">
        <v>2003</v>
      </c>
      <c r="E563">
        <v>0</v>
      </c>
    </row>
    <row r="564" spans="1:5" x14ac:dyDescent="0.2">
      <c r="A564" s="20">
        <v>37819</v>
      </c>
      <c r="B564" s="1">
        <v>17</v>
      </c>
      <c r="C564" s="1">
        <v>7</v>
      </c>
      <c r="D564" s="1">
        <v>2003</v>
      </c>
      <c r="E564">
        <v>0</v>
      </c>
    </row>
    <row r="565" spans="1:5" x14ac:dyDescent="0.2">
      <c r="A565" s="20">
        <v>37820</v>
      </c>
      <c r="B565" s="1">
        <v>18</v>
      </c>
      <c r="C565" s="1">
        <v>7</v>
      </c>
      <c r="D565" s="1">
        <v>2003</v>
      </c>
      <c r="E565">
        <v>0</v>
      </c>
    </row>
    <row r="566" spans="1:5" x14ac:dyDescent="0.2">
      <c r="A566" s="20">
        <v>37821</v>
      </c>
      <c r="B566" s="1">
        <v>19</v>
      </c>
      <c r="C566" s="1">
        <v>7</v>
      </c>
      <c r="D566" s="1">
        <v>2003</v>
      </c>
      <c r="E566">
        <v>0</v>
      </c>
    </row>
    <row r="567" spans="1:5" x14ac:dyDescent="0.2">
      <c r="A567" s="20">
        <v>37822</v>
      </c>
      <c r="B567" s="1">
        <v>20</v>
      </c>
      <c r="C567" s="1">
        <v>7</v>
      </c>
      <c r="D567" s="1">
        <v>2003</v>
      </c>
      <c r="E567">
        <v>0</v>
      </c>
    </row>
    <row r="568" spans="1:5" x14ac:dyDescent="0.2">
      <c r="A568" s="20">
        <v>37823</v>
      </c>
      <c r="B568" s="1">
        <v>21</v>
      </c>
      <c r="C568" s="1">
        <v>7</v>
      </c>
      <c r="D568" s="1">
        <v>2003</v>
      </c>
      <c r="E568">
        <v>0</v>
      </c>
    </row>
    <row r="569" spans="1:5" x14ac:dyDescent="0.2">
      <c r="A569" s="20">
        <v>37824</v>
      </c>
      <c r="B569" s="1">
        <v>22</v>
      </c>
      <c r="C569" s="1">
        <v>7</v>
      </c>
      <c r="D569" s="1">
        <v>2003</v>
      </c>
      <c r="E569">
        <v>0</v>
      </c>
    </row>
    <row r="570" spans="1:5" x14ac:dyDescent="0.2">
      <c r="A570" s="20">
        <v>37825</v>
      </c>
      <c r="B570" s="1">
        <v>23</v>
      </c>
      <c r="C570" s="1">
        <v>7</v>
      </c>
      <c r="D570" s="1">
        <v>2003</v>
      </c>
      <c r="E570">
        <v>0</v>
      </c>
    </row>
    <row r="571" spans="1:5" x14ac:dyDescent="0.2">
      <c r="A571" s="20">
        <v>37826</v>
      </c>
      <c r="B571" s="1">
        <v>24</v>
      </c>
      <c r="C571" s="1">
        <v>7</v>
      </c>
      <c r="D571" s="1">
        <v>2003</v>
      </c>
      <c r="E571">
        <v>0</v>
      </c>
    </row>
    <row r="572" spans="1:5" x14ac:dyDescent="0.2">
      <c r="A572" s="20">
        <v>37827</v>
      </c>
      <c r="B572" s="1">
        <v>25</v>
      </c>
      <c r="C572" s="1">
        <v>7</v>
      </c>
      <c r="D572" s="1">
        <v>2003</v>
      </c>
      <c r="E572">
        <v>5.0000000000000001E-3</v>
      </c>
    </row>
    <row r="573" spans="1:5" x14ac:dyDescent="0.2">
      <c r="A573" s="20">
        <v>37828</v>
      </c>
      <c r="B573" s="1">
        <v>26</v>
      </c>
      <c r="C573" s="1">
        <v>7</v>
      </c>
      <c r="D573" s="1">
        <v>2003</v>
      </c>
      <c r="E573">
        <v>0.104</v>
      </c>
    </row>
    <row r="574" spans="1:5" x14ac:dyDescent="0.2">
      <c r="A574" s="20">
        <v>37829</v>
      </c>
      <c r="B574" s="1">
        <v>27</v>
      </c>
      <c r="C574" s="1">
        <v>7</v>
      </c>
      <c r="D574" s="1">
        <v>2003</v>
      </c>
      <c r="E574">
        <v>1.7000000000000001E-2</v>
      </c>
    </row>
    <row r="575" spans="1:5" x14ac:dyDescent="0.2">
      <c r="A575" s="20">
        <v>37830</v>
      </c>
      <c r="B575" s="1">
        <v>28</v>
      </c>
      <c r="C575" s="1">
        <v>7</v>
      </c>
      <c r="D575" s="1">
        <v>2003</v>
      </c>
      <c r="E575">
        <v>0</v>
      </c>
    </row>
    <row r="576" spans="1:5" x14ac:dyDescent="0.2">
      <c r="A576" s="20">
        <v>37831</v>
      </c>
      <c r="B576" s="1">
        <v>29</v>
      </c>
      <c r="C576" s="1">
        <v>7</v>
      </c>
      <c r="D576" s="1">
        <v>2003</v>
      </c>
      <c r="E576">
        <v>0</v>
      </c>
    </row>
    <row r="577" spans="1:5" x14ac:dyDescent="0.2">
      <c r="A577" s="20">
        <v>37832</v>
      </c>
      <c r="B577" s="1">
        <v>30</v>
      </c>
      <c r="C577" s="1">
        <v>7</v>
      </c>
      <c r="D577" s="1">
        <v>2003</v>
      </c>
      <c r="E577">
        <v>0</v>
      </c>
    </row>
    <row r="578" spans="1:5" x14ac:dyDescent="0.2">
      <c r="A578" s="20">
        <v>37833</v>
      </c>
      <c r="B578" s="1">
        <v>31</v>
      </c>
      <c r="C578" s="1">
        <v>7</v>
      </c>
      <c r="D578" s="1">
        <v>2003</v>
      </c>
      <c r="E578">
        <v>2E-3</v>
      </c>
    </row>
    <row r="579" spans="1:5" x14ac:dyDescent="0.2">
      <c r="A579" s="20">
        <v>37834</v>
      </c>
      <c r="B579" s="1">
        <v>1</v>
      </c>
      <c r="C579" s="1">
        <v>8</v>
      </c>
      <c r="D579" s="1">
        <v>2003</v>
      </c>
      <c r="E579">
        <v>0</v>
      </c>
    </row>
    <row r="580" spans="1:5" x14ac:dyDescent="0.2">
      <c r="A580" s="20">
        <v>37835</v>
      </c>
      <c r="B580" s="1">
        <v>2</v>
      </c>
      <c r="C580" s="1">
        <v>8</v>
      </c>
      <c r="D580" s="1">
        <v>2003</v>
      </c>
      <c r="E580">
        <v>0</v>
      </c>
    </row>
    <row r="581" spans="1:5" x14ac:dyDescent="0.2">
      <c r="A581" s="20">
        <v>37836</v>
      </c>
      <c r="B581" s="1">
        <v>3</v>
      </c>
      <c r="C581" s="1">
        <v>8</v>
      </c>
      <c r="D581" s="1">
        <v>2003</v>
      </c>
      <c r="E581">
        <v>0</v>
      </c>
    </row>
    <row r="582" spans="1:5" x14ac:dyDescent="0.2">
      <c r="A582" s="20">
        <v>37837</v>
      </c>
      <c r="B582" s="1">
        <v>4</v>
      </c>
      <c r="C582" s="1">
        <v>8</v>
      </c>
      <c r="D582" s="1">
        <v>2003</v>
      </c>
      <c r="E582">
        <v>0</v>
      </c>
    </row>
    <row r="583" spans="1:5" x14ac:dyDescent="0.2">
      <c r="A583" s="20">
        <v>37838</v>
      </c>
      <c r="B583" s="1">
        <v>5</v>
      </c>
      <c r="C583" s="1">
        <v>8</v>
      </c>
      <c r="D583" s="1">
        <v>2003</v>
      </c>
      <c r="E583">
        <v>4.0000000000000001E-3</v>
      </c>
    </row>
    <row r="584" spans="1:5" x14ac:dyDescent="0.2">
      <c r="A584" s="20">
        <v>37839</v>
      </c>
      <c r="B584" s="1">
        <v>6</v>
      </c>
      <c r="C584" s="1">
        <v>8</v>
      </c>
      <c r="D584" s="1">
        <v>2003</v>
      </c>
      <c r="E584">
        <v>8.4000000000000005E-2</v>
      </c>
    </row>
    <row r="585" spans="1:5" x14ac:dyDescent="0.2">
      <c r="A585" s="20">
        <v>37840</v>
      </c>
      <c r="B585" s="1">
        <v>7</v>
      </c>
      <c r="C585" s="1">
        <v>8</v>
      </c>
      <c r="D585" s="1">
        <v>2003</v>
      </c>
      <c r="E585">
        <v>0.217</v>
      </c>
    </row>
    <row r="586" spans="1:5" x14ac:dyDescent="0.2">
      <c r="A586" s="20">
        <v>37841</v>
      </c>
      <c r="B586" s="1">
        <v>8</v>
      </c>
      <c r="C586" s="1">
        <v>8</v>
      </c>
      <c r="D586" s="1">
        <v>2003</v>
      </c>
      <c r="E586">
        <v>0</v>
      </c>
    </row>
    <row r="587" spans="1:5" x14ac:dyDescent="0.2">
      <c r="A587" s="20">
        <v>37842</v>
      </c>
      <c r="B587" s="1">
        <v>9</v>
      </c>
      <c r="C587" s="1">
        <v>8</v>
      </c>
      <c r="D587" s="1">
        <v>2003</v>
      </c>
      <c r="E587">
        <v>0</v>
      </c>
    </row>
    <row r="588" spans="1:5" x14ac:dyDescent="0.2">
      <c r="A588" s="20">
        <v>37843</v>
      </c>
      <c r="B588" s="1">
        <v>10</v>
      </c>
      <c r="C588" s="1">
        <v>8</v>
      </c>
      <c r="D588" s="1">
        <v>2003</v>
      </c>
      <c r="E588">
        <v>5.0999999999999997E-2</v>
      </c>
    </row>
    <row r="589" spans="1:5" x14ac:dyDescent="0.2">
      <c r="A589" s="20">
        <v>37844</v>
      </c>
      <c r="B589" s="1">
        <v>11</v>
      </c>
      <c r="C589" s="1">
        <v>8</v>
      </c>
      <c r="D589" s="1">
        <v>2003</v>
      </c>
      <c r="E589">
        <v>0.17799999999999999</v>
      </c>
    </row>
    <row r="590" spans="1:5" x14ac:dyDescent="0.2">
      <c r="A590" s="20">
        <v>37845</v>
      </c>
      <c r="B590" s="1">
        <v>12</v>
      </c>
      <c r="C590" s="1">
        <v>8</v>
      </c>
      <c r="D590" s="1">
        <v>2003</v>
      </c>
      <c r="E590">
        <v>0</v>
      </c>
    </row>
    <row r="591" spans="1:5" x14ac:dyDescent="0.2">
      <c r="A591" s="20">
        <v>37846</v>
      </c>
      <c r="B591" s="1">
        <v>13</v>
      </c>
      <c r="C591" s="1">
        <v>8</v>
      </c>
      <c r="D591" s="1">
        <v>2003</v>
      </c>
      <c r="E591">
        <v>0.09</v>
      </c>
    </row>
    <row r="592" spans="1:5" x14ac:dyDescent="0.2">
      <c r="A592" s="20">
        <v>37847</v>
      </c>
      <c r="B592" s="1">
        <v>14</v>
      </c>
      <c r="C592" s="1">
        <v>8</v>
      </c>
      <c r="D592" s="1">
        <v>2003</v>
      </c>
      <c r="E592">
        <v>0.79100000000000004</v>
      </c>
    </row>
    <row r="593" spans="1:5" x14ac:dyDescent="0.2">
      <c r="A593" s="20">
        <v>37848</v>
      </c>
      <c r="B593" s="1">
        <v>15</v>
      </c>
      <c r="C593" s="1">
        <v>8</v>
      </c>
      <c r="D593" s="1">
        <v>2003</v>
      </c>
      <c r="E593">
        <v>0</v>
      </c>
    </row>
    <row r="594" spans="1:5" x14ac:dyDescent="0.2">
      <c r="A594" s="20">
        <v>37849</v>
      </c>
      <c r="B594" s="1">
        <v>16</v>
      </c>
      <c r="C594" s="1">
        <v>8</v>
      </c>
      <c r="D594" s="1">
        <v>2003</v>
      </c>
      <c r="E594">
        <v>0.65300000000000002</v>
      </c>
    </row>
    <row r="595" spans="1:5" x14ac:dyDescent="0.2">
      <c r="A595" s="20">
        <v>37850</v>
      </c>
      <c r="B595" s="1">
        <v>17</v>
      </c>
      <c r="C595" s="1">
        <v>8</v>
      </c>
      <c r="D595" s="1">
        <v>2003</v>
      </c>
      <c r="E595">
        <v>4.4930000000000003</v>
      </c>
    </row>
    <row r="596" spans="1:5" x14ac:dyDescent="0.2">
      <c r="A596" s="20">
        <v>37851</v>
      </c>
      <c r="B596" s="1">
        <v>18</v>
      </c>
      <c r="C596" s="1">
        <v>8</v>
      </c>
      <c r="D596" s="1">
        <v>2003</v>
      </c>
      <c r="E596">
        <v>3.25</v>
      </c>
    </row>
    <row r="597" spans="1:5" x14ac:dyDescent="0.2">
      <c r="A597" s="20">
        <v>37852</v>
      </c>
      <c r="B597" s="1">
        <v>19</v>
      </c>
      <c r="C597" s="1">
        <v>8</v>
      </c>
      <c r="D597" s="1">
        <v>2003</v>
      </c>
      <c r="E597">
        <v>0.96699999999999997</v>
      </c>
    </row>
    <row r="598" spans="1:5" x14ac:dyDescent="0.2">
      <c r="A598" s="20">
        <v>37853</v>
      </c>
      <c r="B598" s="1">
        <v>20</v>
      </c>
      <c r="C598" s="1">
        <v>8</v>
      </c>
      <c r="D598" s="1">
        <v>2003</v>
      </c>
      <c r="E598">
        <v>0.02</v>
      </c>
    </row>
    <row r="599" spans="1:5" x14ac:dyDescent="0.2">
      <c r="A599" s="20">
        <v>37854</v>
      </c>
      <c r="B599" s="1">
        <v>21</v>
      </c>
      <c r="C599" s="1">
        <v>8</v>
      </c>
      <c r="D599" s="1">
        <v>2003</v>
      </c>
      <c r="E599">
        <v>0.45</v>
      </c>
    </row>
    <row r="600" spans="1:5" x14ac:dyDescent="0.2">
      <c r="A600" s="20">
        <v>37855</v>
      </c>
      <c r="B600" s="1">
        <v>22</v>
      </c>
      <c r="C600" s="1">
        <v>8</v>
      </c>
      <c r="D600" s="1">
        <v>2003</v>
      </c>
      <c r="E600">
        <v>2.355</v>
      </c>
    </row>
    <row r="601" spans="1:5" x14ac:dyDescent="0.2">
      <c r="A601" s="20">
        <v>37856</v>
      </c>
      <c r="B601" s="1">
        <v>23</v>
      </c>
      <c r="C601" s="1">
        <v>8</v>
      </c>
      <c r="D601" s="1">
        <v>2003</v>
      </c>
      <c r="E601">
        <v>1.8740000000000001</v>
      </c>
    </row>
    <row r="602" spans="1:5" x14ac:dyDescent="0.2">
      <c r="A602" s="20">
        <v>37857</v>
      </c>
      <c r="B602" s="1">
        <v>24</v>
      </c>
      <c r="C602" s="1">
        <v>8</v>
      </c>
      <c r="D602" s="1">
        <v>2003</v>
      </c>
      <c r="E602">
        <v>0.157</v>
      </c>
    </row>
    <row r="603" spans="1:5" x14ac:dyDescent="0.2">
      <c r="A603" s="20">
        <v>37858</v>
      </c>
      <c r="B603" s="1">
        <v>25</v>
      </c>
      <c r="C603" s="1">
        <v>8</v>
      </c>
      <c r="D603" s="1">
        <v>2003</v>
      </c>
      <c r="E603">
        <v>0.42899999999999999</v>
      </c>
    </row>
    <row r="604" spans="1:5" x14ac:dyDescent="0.2">
      <c r="A604" s="20">
        <v>37859</v>
      </c>
      <c r="B604" s="1">
        <v>26</v>
      </c>
      <c r="C604" s="1">
        <v>8</v>
      </c>
      <c r="D604" s="1">
        <v>2003</v>
      </c>
      <c r="E604">
        <v>5.1340000000000003</v>
      </c>
    </row>
    <row r="605" spans="1:5" x14ac:dyDescent="0.2">
      <c r="A605" s="20">
        <v>37860</v>
      </c>
      <c r="B605" s="1">
        <v>27</v>
      </c>
      <c r="C605" s="1">
        <v>8</v>
      </c>
      <c r="D605" s="1">
        <v>2003</v>
      </c>
      <c r="E605">
        <v>6.4269999999999996</v>
      </c>
    </row>
    <row r="606" spans="1:5" x14ac:dyDescent="0.2">
      <c r="A606" s="20">
        <v>37861</v>
      </c>
      <c r="B606" s="1">
        <v>28</v>
      </c>
      <c r="C606" s="1">
        <v>8</v>
      </c>
      <c r="D606" s="1">
        <v>2003</v>
      </c>
      <c r="E606">
        <v>2.3919999999999999</v>
      </c>
    </row>
    <row r="607" spans="1:5" x14ac:dyDescent="0.2">
      <c r="A607" s="20">
        <v>37862</v>
      </c>
      <c r="B607" s="1">
        <v>29</v>
      </c>
      <c r="C607" s="1">
        <v>8</v>
      </c>
      <c r="D607" s="1">
        <v>2003</v>
      </c>
      <c r="E607">
        <v>2.0710000000000002</v>
      </c>
    </row>
    <row r="608" spans="1:5" x14ac:dyDescent="0.2">
      <c r="A608" s="20">
        <v>37863</v>
      </c>
      <c r="B608" s="1">
        <v>30</v>
      </c>
      <c r="C608" s="1">
        <v>8</v>
      </c>
      <c r="D608" s="1">
        <v>2003</v>
      </c>
      <c r="E608">
        <v>1.405</v>
      </c>
    </row>
    <row r="609" spans="1:5" x14ac:dyDescent="0.2">
      <c r="A609" s="20">
        <v>37864</v>
      </c>
      <c r="B609" s="1">
        <v>31</v>
      </c>
      <c r="C609" s="1">
        <v>8</v>
      </c>
      <c r="D609" s="1">
        <v>2003</v>
      </c>
      <c r="E609">
        <v>0.38900000000000001</v>
      </c>
    </row>
    <row r="610" spans="1:5" x14ac:dyDescent="0.2">
      <c r="A610" s="20">
        <v>37865</v>
      </c>
      <c r="B610" s="1">
        <v>1</v>
      </c>
      <c r="C610" s="1">
        <v>9</v>
      </c>
      <c r="D610" s="1">
        <v>2003</v>
      </c>
      <c r="E610">
        <v>0.14299999999999999</v>
      </c>
    </row>
    <row r="611" spans="1:5" x14ac:dyDescent="0.2">
      <c r="A611" s="20">
        <v>37866</v>
      </c>
      <c r="B611" s="1">
        <v>2</v>
      </c>
      <c r="C611" s="1">
        <v>9</v>
      </c>
      <c r="D611" s="1">
        <v>2003</v>
      </c>
      <c r="E611">
        <v>4.45</v>
      </c>
    </row>
    <row r="612" spans="1:5" x14ac:dyDescent="0.2">
      <c r="A612" s="20">
        <v>37867</v>
      </c>
      <c r="B612" s="1">
        <v>3</v>
      </c>
      <c r="C612" s="1">
        <v>9</v>
      </c>
      <c r="D612" s="1">
        <v>2003</v>
      </c>
      <c r="E612">
        <v>6.9059999999999997</v>
      </c>
    </row>
    <row r="613" spans="1:5" x14ac:dyDescent="0.2">
      <c r="A613" s="20">
        <v>37868</v>
      </c>
      <c r="B613" s="1">
        <v>4</v>
      </c>
      <c r="C613" s="1">
        <v>9</v>
      </c>
      <c r="D613" s="1">
        <v>2003</v>
      </c>
      <c r="E613">
        <v>5.0640000000000001</v>
      </c>
    </row>
    <row r="614" spans="1:5" x14ac:dyDescent="0.2">
      <c r="A614" s="20">
        <v>37869</v>
      </c>
      <c r="B614" s="1">
        <v>5</v>
      </c>
      <c r="C614" s="1">
        <v>9</v>
      </c>
      <c r="D614" s="1">
        <v>2003</v>
      </c>
      <c r="E614">
        <v>6.0069999999999997</v>
      </c>
    </row>
    <row r="615" spans="1:5" x14ac:dyDescent="0.2">
      <c r="A615" s="20">
        <v>37870</v>
      </c>
      <c r="B615" s="1">
        <v>6</v>
      </c>
      <c r="C615" s="1">
        <v>9</v>
      </c>
      <c r="D615" s="1">
        <v>2003</v>
      </c>
      <c r="E615">
        <v>0.158</v>
      </c>
    </row>
    <row r="616" spans="1:5" x14ac:dyDescent="0.2">
      <c r="A616" s="20">
        <v>37871</v>
      </c>
      <c r="B616" s="1">
        <v>7</v>
      </c>
      <c r="C616" s="1">
        <v>9</v>
      </c>
      <c r="D616" s="1">
        <v>2003</v>
      </c>
      <c r="E616">
        <v>0.90300000000000002</v>
      </c>
    </row>
    <row r="617" spans="1:5" x14ac:dyDescent="0.2">
      <c r="A617" s="20">
        <v>37872</v>
      </c>
      <c r="B617" s="1">
        <v>8</v>
      </c>
      <c r="C617" s="1">
        <v>9</v>
      </c>
      <c r="D617" s="1">
        <v>2003</v>
      </c>
      <c r="E617">
        <v>1.357</v>
      </c>
    </row>
    <row r="618" spans="1:5" x14ac:dyDescent="0.2">
      <c r="A618" s="20">
        <v>37873</v>
      </c>
      <c r="B618" s="1">
        <v>9</v>
      </c>
      <c r="C618" s="1">
        <v>9</v>
      </c>
      <c r="D618" s="1">
        <v>2003</v>
      </c>
      <c r="E618">
        <v>5.516</v>
      </c>
    </row>
    <row r="619" spans="1:5" x14ac:dyDescent="0.2">
      <c r="A619" s="20">
        <v>37874</v>
      </c>
      <c r="B619" s="1">
        <v>10</v>
      </c>
      <c r="C619" s="1">
        <v>9</v>
      </c>
      <c r="D619" s="1">
        <v>2003</v>
      </c>
      <c r="E619">
        <v>1.1279999999999999</v>
      </c>
    </row>
    <row r="620" spans="1:5" x14ac:dyDescent="0.2">
      <c r="A620" s="20">
        <v>37875</v>
      </c>
      <c r="B620" s="1">
        <v>11</v>
      </c>
      <c r="C620" s="1">
        <v>9</v>
      </c>
      <c r="D620" s="1">
        <v>2003</v>
      </c>
      <c r="E620">
        <v>9.9239999999999995</v>
      </c>
    </row>
    <row r="621" spans="1:5" x14ac:dyDescent="0.2">
      <c r="A621" s="20">
        <v>37876</v>
      </c>
      <c r="B621" s="1">
        <v>12</v>
      </c>
      <c r="C621" s="1">
        <v>9</v>
      </c>
      <c r="D621" s="1">
        <v>2003</v>
      </c>
      <c r="E621">
        <v>21.335000000000001</v>
      </c>
    </row>
    <row r="622" spans="1:5" x14ac:dyDescent="0.2">
      <c r="A622" s="20">
        <v>37877</v>
      </c>
      <c r="B622" s="1">
        <v>13</v>
      </c>
      <c r="C622" s="1">
        <v>9</v>
      </c>
      <c r="D622" s="1">
        <v>2003</v>
      </c>
      <c r="E622">
        <v>37.869999999999997</v>
      </c>
    </row>
    <row r="623" spans="1:5" x14ac:dyDescent="0.2">
      <c r="A623" s="20">
        <v>37878</v>
      </c>
      <c r="B623" s="1">
        <v>14</v>
      </c>
      <c r="C623" s="1">
        <v>9</v>
      </c>
      <c r="D623" s="1">
        <v>2003</v>
      </c>
      <c r="E623">
        <v>19.027000000000001</v>
      </c>
    </row>
    <row r="624" spans="1:5" x14ac:dyDescent="0.2">
      <c r="A624" s="20">
        <v>37879</v>
      </c>
      <c r="B624" s="1">
        <v>15</v>
      </c>
      <c r="C624" s="1">
        <v>9</v>
      </c>
      <c r="D624" s="1">
        <v>2003</v>
      </c>
      <c r="E624">
        <v>12.976000000000001</v>
      </c>
    </row>
    <row r="625" spans="1:5" x14ac:dyDescent="0.2">
      <c r="A625" s="20">
        <v>37880</v>
      </c>
      <c r="B625" s="1">
        <v>16</v>
      </c>
      <c r="C625" s="1">
        <v>9</v>
      </c>
      <c r="D625" s="1">
        <v>2003</v>
      </c>
      <c r="E625">
        <v>4.8529999999999998</v>
      </c>
    </row>
    <row r="626" spans="1:5" x14ac:dyDescent="0.2">
      <c r="A626" s="20">
        <v>37881</v>
      </c>
      <c r="B626" s="1">
        <v>17</v>
      </c>
      <c r="C626" s="1">
        <v>9</v>
      </c>
      <c r="D626" s="1">
        <v>2003</v>
      </c>
      <c r="E626">
        <v>3.177</v>
      </c>
    </row>
    <row r="627" spans="1:5" x14ac:dyDescent="0.2">
      <c r="A627" s="20">
        <v>37882</v>
      </c>
      <c r="B627" s="1">
        <v>18</v>
      </c>
      <c r="C627" s="1">
        <v>9</v>
      </c>
      <c r="D627" s="1">
        <v>2003</v>
      </c>
      <c r="E627">
        <v>2.8980000000000001</v>
      </c>
    </row>
    <row r="628" spans="1:5" x14ac:dyDescent="0.2">
      <c r="A628" s="20">
        <v>37883</v>
      </c>
      <c r="B628" s="1">
        <v>19</v>
      </c>
      <c r="C628" s="1">
        <v>9</v>
      </c>
      <c r="D628" s="1">
        <v>2003</v>
      </c>
    </row>
    <row r="629" spans="1:5" x14ac:dyDescent="0.2">
      <c r="A629" s="20">
        <v>37884</v>
      </c>
      <c r="B629" s="1">
        <v>20</v>
      </c>
      <c r="C629" s="1">
        <v>9</v>
      </c>
      <c r="D629" s="1">
        <v>2003</v>
      </c>
    </row>
    <row r="630" spans="1:5" x14ac:dyDescent="0.2">
      <c r="A630" s="20">
        <v>37885</v>
      </c>
      <c r="B630" s="1">
        <v>21</v>
      </c>
      <c r="C630" s="1">
        <v>9</v>
      </c>
      <c r="D630" s="1">
        <v>2003</v>
      </c>
      <c r="E630">
        <v>1.641</v>
      </c>
    </row>
    <row r="631" spans="1:5" x14ac:dyDescent="0.2">
      <c r="A631" s="20">
        <v>37886</v>
      </c>
      <c r="B631" s="1">
        <v>22</v>
      </c>
      <c r="C631" s="1">
        <v>9</v>
      </c>
      <c r="D631" s="1">
        <v>2003</v>
      </c>
      <c r="E631">
        <v>0</v>
      </c>
    </row>
    <row r="632" spans="1:5" x14ac:dyDescent="0.2">
      <c r="A632" s="20">
        <v>37887</v>
      </c>
      <c r="B632" s="1">
        <v>23</v>
      </c>
      <c r="C632" s="1">
        <v>9</v>
      </c>
      <c r="D632" s="1">
        <v>2003</v>
      </c>
    </row>
    <row r="633" spans="1:5" x14ac:dyDescent="0.2">
      <c r="A633" s="20">
        <v>37888</v>
      </c>
      <c r="B633" s="1">
        <v>24</v>
      </c>
      <c r="C633" s="1">
        <v>9</v>
      </c>
      <c r="D633" s="1">
        <v>2003</v>
      </c>
      <c r="E633">
        <v>7.0750000000000002</v>
      </c>
    </row>
    <row r="634" spans="1:5" x14ac:dyDescent="0.2">
      <c r="A634" s="20">
        <v>37889</v>
      </c>
      <c r="B634" s="1">
        <v>25</v>
      </c>
      <c r="C634" s="1">
        <v>9</v>
      </c>
      <c r="D634" s="1">
        <v>2003</v>
      </c>
      <c r="E634">
        <v>16.521000000000001</v>
      </c>
    </row>
    <row r="635" spans="1:5" x14ac:dyDescent="0.2">
      <c r="A635" s="20">
        <v>37890</v>
      </c>
      <c r="B635" s="1">
        <v>26</v>
      </c>
      <c r="C635" s="1">
        <v>9</v>
      </c>
      <c r="D635" s="1">
        <v>2003</v>
      </c>
      <c r="E635">
        <v>10.403</v>
      </c>
    </row>
    <row r="636" spans="1:5" x14ac:dyDescent="0.2">
      <c r="A636" s="20">
        <v>37891</v>
      </c>
      <c r="B636" s="1">
        <v>27</v>
      </c>
      <c r="C636" s="1">
        <v>9</v>
      </c>
      <c r="D636" s="1">
        <v>2003</v>
      </c>
      <c r="E636">
        <v>1.6120000000000001</v>
      </c>
    </row>
    <row r="637" spans="1:5" x14ac:dyDescent="0.2">
      <c r="A637" s="20">
        <v>37892</v>
      </c>
      <c r="B637" s="1">
        <v>28</v>
      </c>
      <c r="C637" s="1">
        <v>9</v>
      </c>
      <c r="D637" s="1">
        <v>2003</v>
      </c>
      <c r="E637">
        <v>3.4660000000000002</v>
      </c>
    </row>
    <row r="638" spans="1:5" x14ac:dyDescent="0.2">
      <c r="A638" s="20">
        <v>37893</v>
      </c>
      <c r="B638" s="1">
        <v>29</v>
      </c>
      <c r="C638" s="1">
        <v>9</v>
      </c>
      <c r="D638" s="1">
        <v>2003</v>
      </c>
      <c r="E638">
        <v>2.335</v>
      </c>
    </row>
    <row r="639" spans="1:5" x14ac:dyDescent="0.2">
      <c r="A639" s="20">
        <v>37894</v>
      </c>
      <c r="B639" s="1">
        <v>30</v>
      </c>
      <c r="C639" s="1">
        <v>9</v>
      </c>
      <c r="D639" s="1">
        <v>2003</v>
      </c>
      <c r="E639">
        <v>5.48</v>
      </c>
    </row>
    <row r="640" spans="1:5" x14ac:dyDescent="0.2">
      <c r="A640" s="20">
        <v>37895</v>
      </c>
      <c r="B640" s="1">
        <v>1</v>
      </c>
      <c r="C640" s="1">
        <v>10</v>
      </c>
      <c r="D640" s="1">
        <v>2003</v>
      </c>
      <c r="E640">
        <v>10.804</v>
      </c>
    </row>
    <row r="641" spans="1:5" x14ac:dyDescent="0.2">
      <c r="A641" s="20">
        <v>37896</v>
      </c>
      <c r="B641" s="1">
        <v>2</v>
      </c>
      <c r="C641" s="1">
        <v>10</v>
      </c>
      <c r="D641" s="1">
        <v>2003</v>
      </c>
      <c r="E641">
        <v>10.577</v>
      </c>
    </row>
    <row r="642" spans="1:5" x14ac:dyDescent="0.2">
      <c r="A642" s="20">
        <v>37897</v>
      </c>
      <c r="B642" s="1">
        <v>3</v>
      </c>
      <c r="C642" s="1">
        <v>10</v>
      </c>
      <c r="D642" s="1">
        <v>2003</v>
      </c>
      <c r="E642">
        <v>20.222000000000001</v>
      </c>
    </row>
    <row r="643" spans="1:5" x14ac:dyDescent="0.2">
      <c r="A643" s="20">
        <v>37898</v>
      </c>
      <c r="B643" s="1">
        <v>4</v>
      </c>
      <c r="C643" s="1">
        <v>10</v>
      </c>
      <c r="D643" s="1">
        <v>2003</v>
      </c>
      <c r="E643">
        <v>8.64</v>
      </c>
    </row>
    <row r="644" spans="1:5" x14ac:dyDescent="0.2">
      <c r="A644" s="20">
        <v>37899</v>
      </c>
      <c r="B644" s="1">
        <v>5</v>
      </c>
      <c r="C644" s="1">
        <v>10</v>
      </c>
      <c r="D644" s="1">
        <v>2003</v>
      </c>
      <c r="E644">
        <v>3.3039999999999998</v>
      </c>
    </row>
    <row r="645" spans="1:5" x14ac:dyDescent="0.2">
      <c r="A645" s="20">
        <v>37900</v>
      </c>
      <c r="B645" s="1">
        <v>6</v>
      </c>
      <c r="C645" s="1">
        <v>10</v>
      </c>
      <c r="D645" s="1">
        <v>2003</v>
      </c>
      <c r="E645">
        <v>2.8370000000000002</v>
      </c>
    </row>
    <row r="646" spans="1:5" x14ac:dyDescent="0.2">
      <c r="A646" s="20">
        <v>37901</v>
      </c>
      <c r="B646" s="1">
        <v>7</v>
      </c>
      <c r="C646" s="1">
        <v>10</v>
      </c>
      <c r="D646" s="1">
        <v>2003</v>
      </c>
      <c r="E646">
        <v>3.9529999999999998</v>
      </c>
    </row>
    <row r="647" spans="1:5" x14ac:dyDescent="0.2">
      <c r="A647" s="20">
        <v>37902</v>
      </c>
      <c r="B647" s="1">
        <v>8</v>
      </c>
      <c r="C647" s="1">
        <v>10</v>
      </c>
      <c r="D647" s="1">
        <v>2003</v>
      </c>
      <c r="E647">
        <v>0.96799999999999997</v>
      </c>
    </row>
    <row r="648" spans="1:5" x14ac:dyDescent="0.2">
      <c r="A648" s="20">
        <v>37903</v>
      </c>
      <c r="B648" s="1">
        <v>9</v>
      </c>
      <c r="C648" s="1">
        <v>10</v>
      </c>
      <c r="D648" s="1">
        <v>2003</v>
      </c>
      <c r="E648">
        <v>0</v>
      </c>
    </row>
    <row r="649" spans="1:5" x14ac:dyDescent="0.2">
      <c r="A649" s="20">
        <v>37904</v>
      </c>
      <c r="B649" s="1">
        <v>10</v>
      </c>
      <c r="C649" s="1">
        <v>10</v>
      </c>
      <c r="D649" s="1">
        <v>2003</v>
      </c>
      <c r="E649">
        <v>0.04</v>
      </c>
    </row>
    <row r="650" spans="1:5" x14ac:dyDescent="0.2">
      <c r="A650" s="20">
        <v>37905</v>
      </c>
      <c r="B650" s="1">
        <v>11</v>
      </c>
      <c r="C650" s="1">
        <v>10</v>
      </c>
      <c r="D650" s="1">
        <v>2003</v>
      </c>
      <c r="E650">
        <v>0.122</v>
      </c>
    </row>
    <row r="651" spans="1:5" x14ac:dyDescent="0.2">
      <c r="A651" s="20">
        <v>37906</v>
      </c>
      <c r="B651" s="1">
        <v>12</v>
      </c>
      <c r="C651" s="1">
        <v>10</v>
      </c>
      <c r="D651" s="1">
        <v>2003</v>
      </c>
      <c r="E651">
        <v>0</v>
      </c>
    </row>
    <row r="652" spans="1:5" x14ac:dyDescent="0.2">
      <c r="A652" s="20">
        <v>37907</v>
      </c>
      <c r="B652" s="1">
        <v>13</v>
      </c>
      <c r="C652" s="1">
        <v>10</v>
      </c>
      <c r="D652" s="1">
        <v>2003</v>
      </c>
      <c r="E652">
        <v>0</v>
      </c>
    </row>
    <row r="653" spans="1:5" x14ac:dyDescent="0.2">
      <c r="A653" s="20">
        <v>37908</v>
      </c>
      <c r="B653" s="1">
        <v>14</v>
      </c>
      <c r="C653" s="1">
        <v>10</v>
      </c>
      <c r="D653" s="1">
        <v>2003</v>
      </c>
      <c r="E653">
        <v>3.6179999999999999</v>
      </c>
    </row>
    <row r="654" spans="1:5" x14ac:dyDescent="0.2">
      <c r="A654" s="20">
        <v>37909</v>
      </c>
      <c r="B654" s="1">
        <v>15</v>
      </c>
      <c r="C654" s="1">
        <v>10</v>
      </c>
      <c r="D654" s="1">
        <v>2003</v>
      </c>
      <c r="E654">
        <v>2.5499999999999998</v>
      </c>
    </row>
    <row r="655" spans="1:5" x14ac:dyDescent="0.2">
      <c r="A655" s="20">
        <v>37910</v>
      </c>
      <c r="B655" s="1">
        <v>16</v>
      </c>
      <c r="C655" s="1">
        <v>10</v>
      </c>
      <c r="D655" s="1">
        <v>2003</v>
      </c>
      <c r="E655">
        <v>3.8220000000000001</v>
      </c>
    </row>
    <row r="656" spans="1:5" x14ac:dyDescent="0.2">
      <c r="A656" s="20">
        <v>37911</v>
      </c>
      <c r="B656" s="1">
        <v>17</v>
      </c>
      <c r="C656" s="1">
        <v>10</v>
      </c>
      <c r="D656" s="1">
        <v>2003</v>
      </c>
      <c r="E656">
        <v>2.9809999999999999</v>
      </c>
    </row>
    <row r="657" spans="1:5" x14ac:dyDescent="0.2">
      <c r="A657" s="20">
        <v>37912</v>
      </c>
      <c r="B657" s="1">
        <v>18</v>
      </c>
      <c r="C657" s="1">
        <v>10</v>
      </c>
      <c r="D657" s="1">
        <v>2003</v>
      </c>
      <c r="E657">
        <v>1.657</v>
      </c>
    </row>
    <row r="658" spans="1:5" x14ac:dyDescent="0.2">
      <c r="A658" s="20">
        <v>37913</v>
      </c>
      <c r="B658" s="1">
        <v>19</v>
      </c>
      <c r="C658" s="1">
        <v>10</v>
      </c>
      <c r="D658" s="1">
        <v>2003</v>
      </c>
      <c r="E658">
        <v>4.9690000000000003</v>
      </c>
    </row>
    <row r="659" spans="1:5" x14ac:dyDescent="0.2">
      <c r="A659" s="20">
        <v>37914</v>
      </c>
      <c r="B659" s="1">
        <v>20</v>
      </c>
      <c r="C659" s="1">
        <v>10</v>
      </c>
      <c r="D659" s="1">
        <v>2003</v>
      </c>
      <c r="E659">
        <v>5.1440000000000001</v>
      </c>
    </row>
    <row r="660" spans="1:5" x14ac:dyDescent="0.2">
      <c r="A660" s="20">
        <v>37915</v>
      </c>
      <c r="B660" s="1">
        <v>21</v>
      </c>
      <c r="C660" s="1">
        <v>10</v>
      </c>
      <c r="D660" s="1">
        <v>2003</v>
      </c>
      <c r="E660">
        <v>9.4139999999999997</v>
      </c>
    </row>
    <row r="661" spans="1:5" x14ac:dyDescent="0.2">
      <c r="A661" s="20">
        <v>37916</v>
      </c>
      <c r="B661" s="1">
        <v>22</v>
      </c>
      <c r="C661" s="1">
        <v>10</v>
      </c>
      <c r="D661" s="1">
        <v>2003</v>
      </c>
      <c r="E661">
        <v>14.702999999999999</v>
      </c>
    </row>
    <row r="662" spans="1:5" x14ac:dyDescent="0.2">
      <c r="A662" s="20">
        <v>37917</v>
      </c>
      <c r="B662" s="1">
        <v>23</v>
      </c>
      <c r="C662" s="1">
        <v>10</v>
      </c>
      <c r="D662" s="1">
        <v>2003</v>
      </c>
      <c r="E662">
        <v>25.282</v>
      </c>
    </row>
    <row r="663" spans="1:5" x14ac:dyDescent="0.2">
      <c r="A663" s="20">
        <v>37918</v>
      </c>
      <c r="B663" s="1">
        <v>24</v>
      </c>
      <c r="C663" s="1">
        <v>10</v>
      </c>
      <c r="D663" s="1">
        <v>2003</v>
      </c>
      <c r="E663">
        <v>20.361000000000001</v>
      </c>
    </row>
    <row r="664" spans="1:5" x14ac:dyDescent="0.2">
      <c r="A664" s="20">
        <v>37919</v>
      </c>
      <c r="B664" s="1">
        <v>25</v>
      </c>
      <c r="C664" s="1">
        <v>10</v>
      </c>
      <c r="D664" s="1">
        <v>2003</v>
      </c>
      <c r="E664">
        <v>15.502000000000001</v>
      </c>
    </row>
    <row r="665" spans="1:5" x14ac:dyDescent="0.2">
      <c r="A665" s="20">
        <v>37920</v>
      </c>
      <c r="B665" s="1">
        <v>26</v>
      </c>
      <c r="C665" s="1">
        <v>10</v>
      </c>
      <c r="D665" s="1">
        <v>2003</v>
      </c>
      <c r="E665">
        <v>36.917999999999999</v>
      </c>
    </row>
    <row r="666" spans="1:5" x14ac:dyDescent="0.2">
      <c r="A666" s="20">
        <v>37921</v>
      </c>
      <c r="B666" s="1">
        <v>27</v>
      </c>
      <c r="C666" s="1">
        <v>10</v>
      </c>
      <c r="D666" s="1">
        <v>2003</v>
      </c>
      <c r="E666">
        <v>16.411000000000001</v>
      </c>
    </row>
    <row r="667" spans="1:5" x14ac:dyDescent="0.2">
      <c r="A667" s="20">
        <v>37922</v>
      </c>
      <c r="B667" s="1">
        <v>28</v>
      </c>
      <c r="C667" s="1">
        <v>10</v>
      </c>
      <c r="D667" s="1">
        <v>2003</v>
      </c>
      <c r="E667">
        <v>8.6359999999999992</v>
      </c>
    </row>
    <row r="668" spans="1:5" x14ac:dyDescent="0.2">
      <c r="A668" s="20">
        <v>37923</v>
      </c>
      <c r="B668" s="1">
        <v>29</v>
      </c>
      <c r="C668" s="1">
        <v>10</v>
      </c>
      <c r="D668" s="1">
        <v>2003</v>
      </c>
      <c r="E668">
        <v>5.657</v>
      </c>
    </row>
    <row r="669" spans="1:5" x14ac:dyDescent="0.2">
      <c r="A669" s="20">
        <v>37924</v>
      </c>
      <c r="B669" s="1">
        <v>30</v>
      </c>
      <c r="C669" s="1">
        <v>10</v>
      </c>
      <c r="D669" s="1">
        <v>2003</v>
      </c>
      <c r="E669">
        <v>6.5339999999999998</v>
      </c>
    </row>
    <row r="670" spans="1:5" x14ac:dyDescent="0.2">
      <c r="A670" s="20">
        <v>37925</v>
      </c>
      <c r="B670" s="1">
        <v>31</v>
      </c>
      <c r="C670" s="1">
        <v>10</v>
      </c>
      <c r="D670" s="1">
        <v>2003</v>
      </c>
      <c r="E670">
        <v>4.7160000000000002</v>
      </c>
    </row>
    <row r="671" spans="1:5" x14ac:dyDescent="0.2">
      <c r="A671" s="20">
        <v>37926</v>
      </c>
      <c r="B671" s="1">
        <v>1</v>
      </c>
      <c r="C671" s="1">
        <v>11</v>
      </c>
      <c r="D671" s="1">
        <v>2003</v>
      </c>
      <c r="E671">
        <v>5.7939999999999996</v>
      </c>
    </row>
    <row r="672" spans="1:5" x14ac:dyDescent="0.2">
      <c r="A672" s="20">
        <v>37927</v>
      </c>
      <c r="B672" s="1">
        <v>2</v>
      </c>
      <c r="C672" s="1">
        <v>11</v>
      </c>
      <c r="D672" s="1">
        <v>2003</v>
      </c>
      <c r="E672">
        <v>8.6869999999999994</v>
      </c>
    </row>
    <row r="673" spans="1:5" x14ac:dyDescent="0.2">
      <c r="A673" s="20">
        <v>37928</v>
      </c>
      <c r="B673" s="1">
        <v>3</v>
      </c>
      <c r="C673" s="1">
        <v>11</v>
      </c>
      <c r="D673" s="1">
        <v>2003</v>
      </c>
      <c r="E673">
        <v>6.8609999999999998</v>
      </c>
    </row>
    <row r="674" spans="1:5" x14ac:dyDescent="0.2">
      <c r="A674" s="20">
        <v>37929</v>
      </c>
      <c r="B674" s="1">
        <v>4</v>
      </c>
      <c r="C674" s="1">
        <v>11</v>
      </c>
      <c r="D674" s="1">
        <v>2003</v>
      </c>
      <c r="E674">
        <v>3.5289999999999999</v>
      </c>
    </row>
    <row r="675" spans="1:5" x14ac:dyDescent="0.2">
      <c r="A675" s="20">
        <v>37930</v>
      </c>
      <c r="B675" s="1">
        <v>5</v>
      </c>
      <c r="C675" s="1">
        <v>11</v>
      </c>
      <c r="D675" s="1">
        <v>2003</v>
      </c>
      <c r="E675">
        <v>5.9710000000000001</v>
      </c>
    </row>
    <row r="676" spans="1:5" x14ac:dyDescent="0.2">
      <c r="A676" s="20">
        <v>37931</v>
      </c>
      <c r="B676" s="1">
        <v>6</v>
      </c>
      <c r="C676" s="1">
        <v>11</v>
      </c>
      <c r="D676" s="1">
        <v>2003</v>
      </c>
      <c r="E676">
        <v>6.992</v>
      </c>
    </row>
    <row r="677" spans="1:5" x14ac:dyDescent="0.2">
      <c r="A677" s="20">
        <v>37932</v>
      </c>
      <c r="B677" s="1">
        <v>7</v>
      </c>
      <c r="C677" s="1">
        <v>11</v>
      </c>
      <c r="D677" s="1">
        <v>2003</v>
      </c>
      <c r="E677">
        <v>2.7029999999999998</v>
      </c>
    </row>
    <row r="678" spans="1:5" x14ac:dyDescent="0.2">
      <c r="A678" s="20">
        <v>37933</v>
      </c>
      <c r="B678" s="1">
        <v>8</v>
      </c>
      <c r="C678" s="1">
        <v>11</v>
      </c>
      <c r="D678" s="1">
        <v>2003</v>
      </c>
      <c r="E678">
        <v>2.8860000000000001</v>
      </c>
    </row>
    <row r="679" spans="1:5" x14ac:dyDescent="0.2">
      <c r="A679" s="20">
        <v>37934</v>
      </c>
      <c r="B679" s="1">
        <v>9</v>
      </c>
      <c r="C679" s="1">
        <v>11</v>
      </c>
      <c r="D679" s="1">
        <v>2003</v>
      </c>
      <c r="E679">
        <v>2.278</v>
      </c>
    </row>
    <row r="680" spans="1:5" x14ac:dyDescent="0.2">
      <c r="A680" s="20">
        <v>37935</v>
      </c>
      <c r="B680" s="1">
        <v>10</v>
      </c>
      <c r="C680" s="1">
        <v>11</v>
      </c>
      <c r="D680" s="1">
        <v>2003</v>
      </c>
      <c r="E680">
        <v>6.63</v>
      </c>
    </row>
    <row r="681" spans="1:5" x14ac:dyDescent="0.2">
      <c r="A681" s="20">
        <v>37936</v>
      </c>
      <c r="B681" s="1">
        <v>11</v>
      </c>
      <c r="C681" s="1">
        <v>11</v>
      </c>
      <c r="D681" s="1">
        <v>2003</v>
      </c>
      <c r="E681">
        <v>11.542999999999999</v>
      </c>
    </row>
    <row r="682" spans="1:5" x14ac:dyDescent="0.2">
      <c r="A682" s="20">
        <v>37937</v>
      </c>
      <c r="B682" s="1">
        <v>12</v>
      </c>
      <c r="C682" s="1">
        <v>11</v>
      </c>
      <c r="D682" s="1">
        <v>2003</v>
      </c>
      <c r="E682">
        <v>11.228</v>
      </c>
    </row>
    <row r="683" spans="1:5" x14ac:dyDescent="0.2">
      <c r="A683" s="20">
        <v>37938</v>
      </c>
      <c r="B683" s="1">
        <v>13</v>
      </c>
      <c r="C683" s="1">
        <v>11</v>
      </c>
      <c r="D683" s="1">
        <v>2003</v>
      </c>
      <c r="E683">
        <v>7.5330000000000004</v>
      </c>
    </row>
    <row r="684" spans="1:5" x14ac:dyDescent="0.2">
      <c r="A684" s="20">
        <v>37939</v>
      </c>
      <c r="B684" s="1">
        <v>14</v>
      </c>
      <c r="C684" s="1">
        <v>11</v>
      </c>
      <c r="D684" s="1">
        <v>2003</v>
      </c>
      <c r="E684">
        <v>8.3420000000000005</v>
      </c>
    </row>
    <row r="685" spans="1:5" x14ac:dyDescent="0.2">
      <c r="A685" s="20">
        <v>37940</v>
      </c>
      <c r="B685" s="1">
        <v>15</v>
      </c>
      <c r="C685" s="1">
        <v>11</v>
      </c>
      <c r="D685" s="1">
        <v>2003</v>
      </c>
      <c r="E685">
        <v>7.2149999999999999</v>
      </c>
    </row>
    <row r="686" spans="1:5" x14ac:dyDescent="0.2">
      <c r="A686" s="20">
        <v>37941</v>
      </c>
      <c r="B686" s="1">
        <v>16</v>
      </c>
      <c r="C686" s="1">
        <v>11</v>
      </c>
      <c r="D686" s="1">
        <v>2003</v>
      </c>
      <c r="E686">
        <v>6.4649999999999999</v>
      </c>
    </row>
    <row r="687" spans="1:5" x14ac:dyDescent="0.2">
      <c r="A687" s="20">
        <v>37942</v>
      </c>
      <c r="B687" s="1">
        <v>17</v>
      </c>
      <c r="C687" s="1">
        <v>11</v>
      </c>
      <c r="D687" s="1">
        <v>2003</v>
      </c>
      <c r="E687">
        <v>2.5939999999999999</v>
      </c>
    </row>
    <row r="688" spans="1:5" x14ac:dyDescent="0.2">
      <c r="A688" s="20">
        <v>37943</v>
      </c>
      <c r="B688" s="1">
        <v>18</v>
      </c>
      <c r="C688" s="1">
        <v>11</v>
      </c>
      <c r="D688" s="1">
        <v>2003</v>
      </c>
      <c r="E688">
        <v>0.98899999999999999</v>
      </c>
    </row>
    <row r="689" spans="1:5" x14ac:dyDescent="0.2">
      <c r="A689" s="20">
        <v>37944</v>
      </c>
      <c r="B689" s="1">
        <v>19</v>
      </c>
      <c r="C689" s="1">
        <v>11</v>
      </c>
      <c r="D689" s="1">
        <v>2003</v>
      </c>
      <c r="E689">
        <v>1.74</v>
      </c>
    </row>
    <row r="690" spans="1:5" x14ac:dyDescent="0.2">
      <c r="A690" s="20">
        <v>37945</v>
      </c>
      <c r="B690" s="1">
        <v>20</v>
      </c>
      <c r="C690" s="1">
        <v>11</v>
      </c>
      <c r="D690" s="1">
        <v>2003</v>
      </c>
      <c r="E690">
        <v>5.3479999999999999</v>
      </c>
    </row>
    <row r="691" spans="1:5" x14ac:dyDescent="0.2">
      <c r="A691" s="20">
        <v>37946</v>
      </c>
      <c r="B691" s="1">
        <v>21</v>
      </c>
      <c r="C691" s="1">
        <v>11</v>
      </c>
      <c r="D691" s="1">
        <v>2003</v>
      </c>
      <c r="E691">
        <v>12.978999999999999</v>
      </c>
    </row>
    <row r="692" spans="1:5" x14ac:dyDescent="0.2">
      <c r="A692" s="20">
        <v>37947</v>
      </c>
      <c r="B692" s="1">
        <v>22</v>
      </c>
      <c r="C692" s="1">
        <v>11</v>
      </c>
      <c r="D692" s="1">
        <v>2003</v>
      </c>
      <c r="E692">
        <v>29.986000000000001</v>
      </c>
    </row>
    <row r="693" spans="1:5" x14ac:dyDescent="0.2">
      <c r="A693" s="20">
        <v>37948</v>
      </c>
      <c r="B693" s="1">
        <v>23</v>
      </c>
      <c r="C693" s="1">
        <v>11</v>
      </c>
      <c r="D693" s="1">
        <v>2003</v>
      </c>
      <c r="E693">
        <v>44.597999999999999</v>
      </c>
    </row>
    <row r="694" spans="1:5" x14ac:dyDescent="0.2">
      <c r="A694" s="20">
        <v>37949</v>
      </c>
      <c r="B694" s="1">
        <v>24</v>
      </c>
      <c r="C694" s="1">
        <v>11</v>
      </c>
      <c r="D694" s="1">
        <v>2003</v>
      </c>
      <c r="E694">
        <v>19.402000000000001</v>
      </c>
    </row>
    <row r="695" spans="1:5" x14ac:dyDescent="0.2">
      <c r="A695" s="20">
        <v>37950</v>
      </c>
      <c r="B695" s="1">
        <v>25</v>
      </c>
      <c r="C695" s="1">
        <v>11</v>
      </c>
      <c r="D695" s="1">
        <v>2003</v>
      </c>
      <c r="E695">
        <v>12.446</v>
      </c>
    </row>
    <row r="696" spans="1:5" x14ac:dyDescent="0.2">
      <c r="A696" s="20">
        <v>37951</v>
      </c>
      <c r="B696" s="1">
        <v>26</v>
      </c>
      <c r="C696" s="1">
        <v>11</v>
      </c>
      <c r="D696" s="1">
        <v>2003</v>
      </c>
      <c r="E696">
        <v>9.35</v>
      </c>
    </row>
    <row r="697" spans="1:5" x14ac:dyDescent="0.2">
      <c r="A697" s="20">
        <v>37952</v>
      </c>
      <c r="B697" s="1">
        <v>27</v>
      </c>
      <c r="C697" s="1">
        <v>11</v>
      </c>
      <c r="D697" s="1">
        <v>2003</v>
      </c>
      <c r="E697">
        <v>7.694</v>
      </c>
    </row>
    <row r="698" spans="1:5" x14ac:dyDescent="0.2">
      <c r="A698" s="20">
        <v>37953</v>
      </c>
      <c r="B698" s="1">
        <v>28</v>
      </c>
      <c r="C698" s="1">
        <v>11</v>
      </c>
      <c r="D698" s="1">
        <v>2003</v>
      </c>
      <c r="E698">
        <v>6.383</v>
      </c>
    </row>
    <row r="699" spans="1:5" x14ac:dyDescent="0.2">
      <c r="A699" s="20">
        <v>37954</v>
      </c>
      <c r="B699" s="1">
        <v>29</v>
      </c>
      <c r="C699" s="1">
        <v>11</v>
      </c>
      <c r="D699" s="1">
        <v>2003</v>
      </c>
      <c r="E699">
        <v>6.4189999999999996</v>
      </c>
    </row>
    <row r="700" spans="1:5" x14ac:dyDescent="0.2">
      <c r="A700" s="20">
        <v>37955</v>
      </c>
      <c r="B700" s="1">
        <v>30</v>
      </c>
      <c r="C700" s="1">
        <v>11</v>
      </c>
      <c r="D700" s="1">
        <v>2003</v>
      </c>
      <c r="E700">
        <v>5.3369999999999997</v>
      </c>
    </row>
    <row r="701" spans="1:5" x14ac:dyDescent="0.2">
      <c r="A701" s="20">
        <v>37956</v>
      </c>
      <c r="B701" s="1">
        <v>1</v>
      </c>
      <c r="C701" s="1">
        <v>12</v>
      </c>
      <c r="D701" s="1">
        <v>2003</v>
      </c>
      <c r="E701">
        <v>2.9159999999999999</v>
      </c>
    </row>
    <row r="702" spans="1:5" x14ac:dyDescent="0.2">
      <c r="A702" s="20">
        <v>37957</v>
      </c>
      <c r="B702" s="1">
        <v>2</v>
      </c>
      <c r="C702" s="1">
        <v>12</v>
      </c>
      <c r="D702" s="1">
        <v>2003</v>
      </c>
      <c r="E702">
        <v>0.62</v>
      </c>
    </row>
    <row r="703" spans="1:5" x14ac:dyDescent="0.2">
      <c r="A703" s="20">
        <v>37958</v>
      </c>
      <c r="B703" s="1">
        <v>3</v>
      </c>
      <c r="C703" s="1">
        <v>12</v>
      </c>
      <c r="D703" s="1">
        <v>2003</v>
      </c>
      <c r="E703">
        <v>2.14</v>
      </c>
    </row>
    <row r="704" spans="1:5" x14ac:dyDescent="0.2">
      <c r="A704" s="20">
        <v>37959</v>
      </c>
      <c r="B704" s="1">
        <v>4</v>
      </c>
      <c r="C704" s="1">
        <v>12</v>
      </c>
      <c r="D704" s="1">
        <v>2003</v>
      </c>
      <c r="E704">
        <v>15.074</v>
      </c>
    </row>
    <row r="705" spans="1:5" x14ac:dyDescent="0.2">
      <c r="A705" s="20">
        <v>37960</v>
      </c>
      <c r="B705" s="1">
        <v>5</v>
      </c>
      <c r="C705" s="1">
        <v>12</v>
      </c>
      <c r="D705" s="1">
        <v>2003</v>
      </c>
      <c r="E705">
        <v>13.468999999999999</v>
      </c>
    </row>
    <row r="706" spans="1:5" x14ac:dyDescent="0.2">
      <c r="A706" s="20">
        <v>37961</v>
      </c>
      <c r="B706" s="1">
        <v>6</v>
      </c>
      <c r="C706" s="1">
        <v>12</v>
      </c>
      <c r="D706" s="1">
        <v>2003</v>
      </c>
      <c r="E706">
        <v>5.9359999999999999</v>
      </c>
    </row>
    <row r="707" spans="1:5" x14ac:dyDescent="0.2">
      <c r="A707" s="20">
        <v>37962</v>
      </c>
      <c r="B707" s="1">
        <v>7</v>
      </c>
      <c r="C707" s="1">
        <v>12</v>
      </c>
      <c r="D707" s="1">
        <v>2003</v>
      </c>
      <c r="E707">
        <v>4.42</v>
      </c>
    </row>
    <row r="708" spans="1:5" x14ac:dyDescent="0.2">
      <c r="A708" s="20">
        <v>37963</v>
      </c>
      <c r="B708" s="1">
        <v>8</v>
      </c>
      <c r="C708" s="1">
        <v>12</v>
      </c>
      <c r="D708" s="1">
        <v>2003</v>
      </c>
      <c r="E708">
        <v>4.194</v>
      </c>
    </row>
    <row r="709" spans="1:5" x14ac:dyDescent="0.2">
      <c r="A709" s="20">
        <v>37964</v>
      </c>
      <c r="B709" s="1">
        <v>9</v>
      </c>
      <c r="C709" s="1">
        <v>12</v>
      </c>
      <c r="D709" s="1">
        <v>2003</v>
      </c>
      <c r="E709">
        <v>6.3490000000000002</v>
      </c>
    </row>
    <row r="710" spans="1:5" x14ac:dyDescent="0.2">
      <c r="A710" s="20">
        <v>37965</v>
      </c>
      <c r="B710" s="1">
        <v>10</v>
      </c>
      <c r="C710" s="1">
        <v>12</v>
      </c>
      <c r="D710" s="1">
        <v>2003</v>
      </c>
      <c r="E710">
        <v>6.6779999999999999</v>
      </c>
    </row>
    <row r="711" spans="1:5" x14ac:dyDescent="0.2">
      <c r="A711" s="20">
        <v>37966</v>
      </c>
      <c r="B711" s="1">
        <v>11</v>
      </c>
      <c r="C711" s="1">
        <v>12</v>
      </c>
      <c r="D711" s="1">
        <v>2003</v>
      </c>
      <c r="E711">
        <v>5.7240000000000002</v>
      </c>
    </row>
    <row r="712" spans="1:5" x14ac:dyDescent="0.2">
      <c r="A712" s="20">
        <v>37967</v>
      </c>
      <c r="B712" s="1">
        <v>12</v>
      </c>
      <c r="C712" s="1">
        <v>12</v>
      </c>
      <c r="D712" s="1">
        <v>2003</v>
      </c>
      <c r="E712">
        <v>4.34</v>
      </c>
    </row>
    <row r="713" spans="1:5" x14ac:dyDescent="0.2">
      <c r="A713" s="20">
        <v>37968</v>
      </c>
      <c r="B713" s="1">
        <v>13</v>
      </c>
      <c r="C713" s="1">
        <v>12</v>
      </c>
      <c r="D713" s="1">
        <v>2003</v>
      </c>
      <c r="E713">
        <v>4.2190000000000003</v>
      </c>
    </row>
    <row r="714" spans="1:5" x14ac:dyDescent="0.2">
      <c r="A714" s="20">
        <v>37969</v>
      </c>
      <c r="B714" s="1">
        <v>14</v>
      </c>
      <c r="C714" s="1">
        <v>12</v>
      </c>
      <c r="D714" s="1">
        <v>2003</v>
      </c>
      <c r="E714">
        <v>10.448</v>
      </c>
    </row>
    <row r="715" spans="1:5" x14ac:dyDescent="0.2">
      <c r="A715" s="20">
        <v>37970</v>
      </c>
      <c r="B715" s="1">
        <v>15</v>
      </c>
      <c r="C715" s="1">
        <v>12</v>
      </c>
      <c r="D715" s="1">
        <v>2003</v>
      </c>
      <c r="E715">
        <v>11.769</v>
      </c>
    </row>
    <row r="716" spans="1:5" x14ac:dyDescent="0.2">
      <c r="A716" s="20">
        <v>37971</v>
      </c>
      <c r="B716" s="1">
        <v>16</v>
      </c>
      <c r="C716" s="1">
        <v>12</v>
      </c>
      <c r="D716" s="1">
        <v>2003</v>
      </c>
      <c r="E716">
        <v>8.68</v>
      </c>
    </row>
    <row r="717" spans="1:5" x14ac:dyDescent="0.2">
      <c r="A717" s="20">
        <v>37972</v>
      </c>
      <c r="B717" s="1">
        <v>17</v>
      </c>
      <c r="C717" s="1">
        <v>12</v>
      </c>
      <c r="D717" s="1">
        <v>2003</v>
      </c>
      <c r="E717">
        <v>9.3070000000000004</v>
      </c>
    </row>
    <row r="718" spans="1:5" x14ac:dyDescent="0.2">
      <c r="A718" s="20">
        <v>37973</v>
      </c>
      <c r="B718" s="1">
        <v>18</v>
      </c>
      <c r="C718" s="1">
        <v>12</v>
      </c>
      <c r="D718" s="1">
        <v>2003</v>
      </c>
      <c r="E718">
        <v>14.465</v>
      </c>
    </row>
    <row r="719" spans="1:5" x14ac:dyDescent="0.2">
      <c r="A719" s="20">
        <v>37974</v>
      </c>
      <c r="B719" s="1">
        <v>19</v>
      </c>
      <c r="C719" s="1">
        <v>12</v>
      </c>
      <c r="D719" s="1">
        <v>2003</v>
      </c>
      <c r="E719">
        <v>9.1649999999999991</v>
      </c>
    </row>
    <row r="720" spans="1:5" x14ac:dyDescent="0.2">
      <c r="A720" s="20">
        <v>37975</v>
      </c>
      <c r="B720" s="1">
        <v>20</v>
      </c>
      <c r="C720" s="1">
        <v>12</v>
      </c>
      <c r="D720" s="1">
        <v>2003</v>
      </c>
      <c r="E720">
        <v>9.7110000000000003</v>
      </c>
    </row>
    <row r="721" spans="1:5" x14ac:dyDescent="0.2">
      <c r="A721" s="20">
        <v>37976</v>
      </c>
      <c r="B721" s="1">
        <v>21</v>
      </c>
      <c r="C721" s="1">
        <v>12</v>
      </c>
      <c r="D721" s="1">
        <v>2003</v>
      </c>
      <c r="E721">
        <v>15.269</v>
      </c>
    </row>
    <row r="722" spans="1:5" x14ac:dyDescent="0.2">
      <c r="A722" s="20">
        <v>37977</v>
      </c>
      <c r="B722" s="1">
        <v>22</v>
      </c>
      <c r="C722" s="1">
        <v>12</v>
      </c>
      <c r="D722" s="1">
        <v>2003</v>
      </c>
      <c r="E722">
        <v>35.488999999999997</v>
      </c>
    </row>
    <row r="723" spans="1:5" x14ac:dyDescent="0.2">
      <c r="A723" s="20">
        <v>37978</v>
      </c>
      <c r="B723" s="1">
        <v>23</v>
      </c>
      <c r="C723" s="1">
        <v>12</v>
      </c>
      <c r="D723" s="1">
        <v>2003</v>
      </c>
      <c r="E723">
        <v>30.041</v>
      </c>
    </row>
    <row r="724" spans="1:5" x14ac:dyDescent="0.2">
      <c r="A724" s="20">
        <v>37979</v>
      </c>
      <c r="B724" s="1">
        <v>24</v>
      </c>
      <c r="C724" s="1">
        <v>12</v>
      </c>
      <c r="D724" s="1">
        <v>2003</v>
      </c>
      <c r="E724">
        <v>21.344000000000001</v>
      </c>
    </row>
    <row r="725" spans="1:5" x14ac:dyDescent="0.2">
      <c r="A725" s="20">
        <v>37980</v>
      </c>
      <c r="B725" s="1">
        <v>25</v>
      </c>
      <c r="C725" s="1">
        <v>12</v>
      </c>
      <c r="D725" s="1">
        <v>2003</v>
      </c>
      <c r="E725">
        <v>12.894</v>
      </c>
    </row>
    <row r="726" spans="1:5" x14ac:dyDescent="0.2">
      <c r="A726" s="20">
        <v>37981</v>
      </c>
      <c r="B726" s="1">
        <v>26</v>
      </c>
      <c r="C726" s="1">
        <v>12</v>
      </c>
      <c r="D726" s="1">
        <v>2003</v>
      </c>
      <c r="E726">
        <v>8.2240000000000002</v>
      </c>
    </row>
    <row r="727" spans="1:5" x14ac:dyDescent="0.2">
      <c r="A727" s="20">
        <v>37982</v>
      </c>
      <c r="B727" s="1">
        <v>27</v>
      </c>
      <c r="C727" s="1">
        <v>12</v>
      </c>
      <c r="D727" s="1">
        <v>2003</v>
      </c>
      <c r="E727">
        <v>6.3019999999999996</v>
      </c>
    </row>
    <row r="728" spans="1:5" x14ac:dyDescent="0.2">
      <c r="A728" s="20">
        <v>37983</v>
      </c>
      <c r="B728" s="1">
        <v>28</v>
      </c>
      <c r="C728" s="1">
        <v>12</v>
      </c>
      <c r="D728" s="1">
        <v>2003</v>
      </c>
      <c r="E728">
        <v>5.38</v>
      </c>
    </row>
    <row r="729" spans="1:5" x14ac:dyDescent="0.2">
      <c r="A729" s="20">
        <v>37984</v>
      </c>
      <c r="B729" s="1">
        <v>29</v>
      </c>
      <c r="C729" s="1">
        <v>12</v>
      </c>
      <c r="D729" s="1">
        <v>2003</v>
      </c>
      <c r="E729">
        <v>6.9009999999999998</v>
      </c>
    </row>
    <row r="730" spans="1:5" x14ac:dyDescent="0.2">
      <c r="A730" s="20">
        <v>37985</v>
      </c>
      <c r="B730" s="1">
        <v>30</v>
      </c>
      <c r="C730" s="1">
        <v>12</v>
      </c>
      <c r="D730" s="1">
        <v>2003</v>
      </c>
      <c r="E730">
        <v>4.7439999999999998</v>
      </c>
    </row>
    <row r="731" spans="1:5" x14ac:dyDescent="0.2">
      <c r="A731" s="20">
        <v>37986</v>
      </c>
      <c r="B731" s="1">
        <v>31</v>
      </c>
      <c r="C731" s="1">
        <v>12</v>
      </c>
      <c r="D731" s="1">
        <v>2003</v>
      </c>
      <c r="E731">
        <v>4.1280000000000001</v>
      </c>
    </row>
    <row r="732" spans="1:5" x14ac:dyDescent="0.2">
      <c r="A732" s="20">
        <v>37987</v>
      </c>
      <c r="B732" s="1">
        <v>1</v>
      </c>
      <c r="C732" s="1">
        <v>1</v>
      </c>
      <c r="D732" s="1">
        <v>2004</v>
      </c>
      <c r="E732">
        <v>2.839</v>
      </c>
    </row>
    <row r="733" spans="1:5" x14ac:dyDescent="0.2">
      <c r="A733" s="20">
        <v>37988</v>
      </c>
      <c r="B733" s="1">
        <v>2</v>
      </c>
      <c r="C733" s="1">
        <v>1</v>
      </c>
      <c r="D733" s="1">
        <v>2004</v>
      </c>
      <c r="E733">
        <v>4.6239999999999997</v>
      </c>
    </row>
    <row r="734" spans="1:5" x14ac:dyDescent="0.2">
      <c r="A734" s="20">
        <v>37989</v>
      </c>
      <c r="B734" s="1">
        <v>3</v>
      </c>
      <c r="C734" s="1">
        <v>1</v>
      </c>
      <c r="D734" s="1">
        <v>2004</v>
      </c>
      <c r="E734">
        <v>1.5740000000000001</v>
      </c>
    </row>
    <row r="735" spans="1:5" x14ac:dyDescent="0.2">
      <c r="A735" s="20">
        <v>37990</v>
      </c>
      <c r="B735" s="1">
        <v>4</v>
      </c>
      <c r="C735" s="1">
        <v>1</v>
      </c>
      <c r="D735" s="1">
        <v>2004</v>
      </c>
      <c r="E735">
        <v>2.7730000000000001</v>
      </c>
    </row>
    <row r="736" spans="1:5" x14ac:dyDescent="0.2">
      <c r="A736" s="20">
        <v>37991</v>
      </c>
      <c r="B736" s="1">
        <v>5</v>
      </c>
      <c r="C736" s="1">
        <v>1</v>
      </c>
      <c r="D736" s="1">
        <v>2004</v>
      </c>
      <c r="E736">
        <v>4.4020000000000001</v>
      </c>
    </row>
    <row r="737" spans="1:5" x14ac:dyDescent="0.2">
      <c r="A737" s="20">
        <v>37992</v>
      </c>
      <c r="B737" s="1">
        <v>6</v>
      </c>
      <c r="C737" s="1">
        <v>1</v>
      </c>
      <c r="D737" s="1">
        <v>2004</v>
      </c>
      <c r="E737">
        <v>17.071999999999999</v>
      </c>
    </row>
    <row r="738" spans="1:5" x14ac:dyDescent="0.2">
      <c r="A738" s="20">
        <v>37993</v>
      </c>
      <c r="B738" s="1">
        <v>7</v>
      </c>
      <c r="C738" s="1">
        <v>1</v>
      </c>
      <c r="D738" s="1">
        <v>2004</v>
      </c>
      <c r="E738">
        <v>14.814</v>
      </c>
    </row>
    <row r="739" spans="1:5" x14ac:dyDescent="0.2">
      <c r="A739" s="20">
        <v>37994</v>
      </c>
      <c r="B739" s="1">
        <v>8</v>
      </c>
      <c r="C739" s="1">
        <v>1</v>
      </c>
      <c r="D739" s="1">
        <v>2004</v>
      </c>
      <c r="E739">
        <v>15.824999999999999</v>
      </c>
    </row>
    <row r="740" spans="1:5" x14ac:dyDescent="0.2">
      <c r="A740" s="20">
        <v>37995</v>
      </c>
      <c r="B740" s="1">
        <v>9</v>
      </c>
      <c r="C740" s="1">
        <v>1</v>
      </c>
      <c r="D740" s="1">
        <v>2004</v>
      </c>
      <c r="E740">
        <v>5.6</v>
      </c>
    </row>
    <row r="741" spans="1:5" x14ac:dyDescent="0.2">
      <c r="A741" s="20">
        <v>37996</v>
      </c>
      <c r="B741" s="1">
        <v>10</v>
      </c>
      <c r="C741" s="1">
        <v>1</v>
      </c>
      <c r="D741" s="1">
        <v>2004</v>
      </c>
      <c r="E741">
        <v>4.4000000000000004</v>
      </c>
    </row>
    <row r="742" spans="1:5" x14ac:dyDescent="0.2">
      <c r="A742" s="20">
        <v>37997</v>
      </c>
      <c r="B742" s="1">
        <v>11</v>
      </c>
      <c r="C742" s="1">
        <v>1</v>
      </c>
      <c r="D742" s="1">
        <v>2004</v>
      </c>
      <c r="E742">
        <v>9.2119999999999997</v>
      </c>
    </row>
    <row r="743" spans="1:5" x14ac:dyDescent="0.2">
      <c r="A743" s="20">
        <v>37998</v>
      </c>
      <c r="B743" s="1">
        <v>12</v>
      </c>
      <c r="C743" s="1">
        <v>1</v>
      </c>
      <c r="D743" s="1">
        <v>2004</v>
      </c>
      <c r="E743">
        <v>6.32</v>
      </c>
    </row>
    <row r="744" spans="1:5" x14ac:dyDescent="0.2">
      <c r="A744" s="20">
        <v>37999</v>
      </c>
      <c r="B744" s="1">
        <v>13</v>
      </c>
      <c r="C744" s="1">
        <v>1</v>
      </c>
      <c r="D744" s="1">
        <v>2004</v>
      </c>
      <c r="E744">
        <v>3.504</v>
      </c>
    </row>
    <row r="745" spans="1:5" x14ac:dyDescent="0.2">
      <c r="A745" s="20">
        <v>38000</v>
      </c>
      <c r="B745" s="1">
        <v>14</v>
      </c>
      <c r="C745" s="1">
        <v>1</v>
      </c>
      <c r="D745" s="1">
        <v>2004</v>
      </c>
      <c r="E745">
        <v>3.7749999999999999</v>
      </c>
    </row>
    <row r="746" spans="1:5" x14ac:dyDescent="0.2">
      <c r="A746" s="20">
        <v>38001</v>
      </c>
      <c r="B746" s="1">
        <v>15</v>
      </c>
      <c r="C746" s="1">
        <v>1</v>
      </c>
      <c r="D746" s="1">
        <v>2004</v>
      </c>
      <c r="E746">
        <v>4.63</v>
      </c>
    </row>
    <row r="747" spans="1:5" x14ac:dyDescent="0.2">
      <c r="A747" s="20">
        <v>38002</v>
      </c>
      <c r="B747" s="1">
        <v>16</v>
      </c>
      <c r="C747" s="1">
        <v>1</v>
      </c>
      <c r="D747" s="1">
        <v>2004</v>
      </c>
      <c r="E747">
        <v>7.0350000000000001</v>
      </c>
    </row>
    <row r="748" spans="1:5" x14ac:dyDescent="0.2">
      <c r="A748" s="20">
        <v>38003</v>
      </c>
      <c r="B748" s="1">
        <v>17</v>
      </c>
      <c r="C748" s="1">
        <v>1</v>
      </c>
      <c r="D748" s="1">
        <v>2004</v>
      </c>
      <c r="E748">
        <v>7.9420000000000002</v>
      </c>
    </row>
    <row r="749" spans="1:5" x14ac:dyDescent="0.2">
      <c r="A749" s="20">
        <v>38004</v>
      </c>
      <c r="B749" s="1">
        <v>18</v>
      </c>
      <c r="C749" s="1">
        <v>1</v>
      </c>
      <c r="D749" s="1">
        <v>2004</v>
      </c>
      <c r="E749">
        <v>12.712999999999999</v>
      </c>
    </row>
    <row r="750" spans="1:5" x14ac:dyDescent="0.2">
      <c r="A750" s="20">
        <v>38005</v>
      </c>
      <c r="B750" s="1">
        <v>19</v>
      </c>
      <c r="C750" s="1">
        <v>1</v>
      </c>
      <c r="D750" s="1">
        <v>2004</v>
      </c>
      <c r="E750">
        <v>2.1190000000000002</v>
      </c>
    </row>
    <row r="751" spans="1:5" x14ac:dyDescent="0.2">
      <c r="A751" s="20">
        <v>38006</v>
      </c>
      <c r="B751" s="1">
        <v>20</v>
      </c>
      <c r="C751" s="1">
        <v>1</v>
      </c>
      <c r="D751" s="1">
        <v>2004</v>
      </c>
      <c r="E751">
        <v>0.63300000000000001</v>
      </c>
    </row>
    <row r="752" spans="1:5" x14ac:dyDescent="0.2">
      <c r="A752" s="20">
        <v>38007</v>
      </c>
      <c r="B752" s="1">
        <v>21</v>
      </c>
      <c r="C752" s="1">
        <v>1</v>
      </c>
      <c r="D752" s="1">
        <v>2004</v>
      </c>
      <c r="E752">
        <v>0.29799999999999999</v>
      </c>
    </row>
    <row r="753" spans="1:5" x14ac:dyDescent="0.2">
      <c r="A753" s="20">
        <v>38008</v>
      </c>
      <c r="B753" s="1">
        <v>22</v>
      </c>
      <c r="C753" s="1">
        <v>1</v>
      </c>
      <c r="D753" s="1">
        <v>2004</v>
      </c>
      <c r="E753">
        <v>0.251</v>
      </c>
    </row>
    <row r="754" spans="1:5" x14ac:dyDescent="0.2">
      <c r="A754" s="20">
        <v>38009</v>
      </c>
      <c r="B754" s="1">
        <v>23</v>
      </c>
      <c r="C754" s="1">
        <v>1</v>
      </c>
      <c r="D754" s="1">
        <v>2004</v>
      </c>
      <c r="E754">
        <v>0.35699999999999998</v>
      </c>
    </row>
    <row r="755" spans="1:5" x14ac:dyDescent="0.2">
      <c r="A755" s="20">
        <v>38010</v>
      </c>
      <c r="B755" s="1">
        <v>24</v>
      </c>
      <c r="C755" s="1">
        <v>1</v>
      </c>
      <c r="D755" s="1">
        <v>2004</v>
      </c>
      <c r="E755">
        <v>2.504</v>
      </c>
    </row>
    <row r="756" spans="1:5" x14ac:dyDescent="0.2">
      <c r="A756" s="20">
        <v>38011</v>
      </c>
      <c r="B756" s="1">
        <v>25</v>
      </c>
      <c r="C756" s="1">
        <v>1</v>
      </c>
      <c r="D756" s="1">
        <v>2004</v>
      </c>
      <c r="E756">
        <v>2.2770000000000001</v>
      </c>
    </row>
    <row r="757" spans="1:5" x14ac:dyDescent="0.2">
      <c r="A757" s="20">
        <v>38012</v>
      </c>
      <c r="B757" s="1">
        <v>26</v>
      </c>
      <c r="C757" s="1">
        <v>1</v>
      </c>
      <c r="D757" s="1">
        <v>2004</v>
      </c>
      <c r="E757">
        <v>30.239000000000001</v>
      </c>
    </row>
    <row r="758" spans="1:5" x14ac:dyDescent="0.2">
      <c r="A758" s="20">
        <v>38013</v>
      </c>
      <c r="B758" s="1">
        <v>27</v>
      </c>
      <c r="C758" s="1">
        <v>1</v>
      </c>
      <c r="D758" s="1">
        <v>2004</v>
      </c>
      <c r="E758">
        <v>34.722999999999999</v>
      </c>
    </row>
    <row r="759" spans="1:5" x14ac:dyDescent="0.2">
      <c r="A759" s="20">
        <v>38014</v>
      </c>
      <c r="B759" s="1">
        <v>28</v>
      </c>
      <c r="C759" s="1">
        <v>1</v>
      </c>
      <c r="D759" s="1">
        <v>2004</v>
      </c>
      <c r="E759">
        <v>37.505000000000003</v>
      </c>
    </row>
    <row r="760" spans="1:5" x14ac:dyDescent="0.2">
      <c r="A760" s="20">
        <v>38015</v>
      </c>
      <c r="B760" s="1">
        <v>29</v>
      </c>
      <c r="C760" s="1">
        <v>1</v>
      </c>
      <c r="D760" s="1">
        <v>2004</v>
      </c>
      <c r="E760">
        <v>27.190999999999999</v>
      </c>
    </row>
    <row r="761" spans="1:5" x14ac:dyDescent="0.2">
      <c r="A761" s="20">
        <v>38016</v>
      </c>
      <c r="B761" s="1">
        <v>30</v>
      </c>
      <c r="C761" s="1">
        <v>1</v>
      </c>
      <c r="D761" s="1">
        <v>2004</v>
      </c>
    </row>
    <row r="762" spans="1:5" x14ac:dyDescent="0.2">
      <c r="A762" s="20">
        <v>38017</v>
      </c>
      <c r="B762" s="1">
        <v>31</v>
      </c>
      <c r="C762" s="1">
        <v>1</v>
      </c>
      <c r="D762" s="1">
        <v>2004</v>
      </c>
    </row>
    <row r="763" spans="1:5" x14ac:dyDescent="0.2">
      <c r="A763" s="20">
        <v>38018</v>
      </c>
      <c r="B763" s="1">
        <v>1</v>
      </c>
      <c r="C763" s="1">
        <v>2</v>
      </c>
      <c r="D763" s="1">
        <v>2004</v>
      </c>
    </row>
    <row r="764" spans="1:5" x14ac:dyDescent="0.2">
      <c r="A764" s="20">
        <v>38019</v>
      </c>
      <c r="B764" s="1">
        <v>2</v>
      </c>
      <c r="C764" s="1">
        <v>2</v>
      </c>
      <c r="D764" s="1">
        <v>2004</v>
      </c>
      <c r="E764">
        <v>22.747</v>
      </c>
    </row>
    <row r="765" spans="1:5" x14ac:dyDescent="0.2">
      <c r="A765" s="20">
        <v>38020</v>
      </c>
      <c r="B765" s="1">
        <v>3</v>
      </c>
      <c r="C765" s="1">
        <v>2</v>
      </c>
      <c r="D765" s="1">
        <v>2004</v>
      </c>
      <c r="E765">
        <v>6.694</v>
      </c>
    </row>
    <row r="766" spans="1:5" x14ac:dyDescent="0.2">
      <c r="A766" s="20">
        <v>38021</v>
      </c>
      <c r="B766" s="1">
        <v>4</v>
      </c>
      <c r="C766" s="1">
        <v>2</v>
      </c>
      <c r="D766" s="1">
        <v>2004</v>
      </c>
      <c r="E766">
        <v>4.7430000000000003</v>
      </c>
    </row>
    <row r="767" spans="1:5" x14ac:dyDescent="0.2">
      <c r="A767" s="20">
        <v>38022</v>
      </c>
      <c r="B767" s="1">
        <v>5</v>
      </c>
      <c r="C767" s="1">
        <v>2</v>
      </c>
      <c r="D767" s="1">
        <v>2004</v>
      </c>
      <c r="E767">
        <v>3.8380000000000001</v>
      </c>
    </row>
    <row r="768" spans="1:5" x14ac:dyDescent="0.2">
      <c r="A768" s="20">
        <v>38023</v>
      </c>
      <c r="B768" s="1">
        <v>6</v>
      </c>
      <c r="C768" s="1">
        <v>2</v>
      </c>
      <c r="D768" s="1">
        <v>2004</v>
      </c>
      <c r="E768">
        <v>3.7570000000000001</v>
      </c>
    </row>
    <row r="769" spans="1:5" x14ac:dyDescent="0.2">
      <c r="A769" s="20">
        <v>38024</v>
      </c>
      <c r="B769" s="1">
        <v>7</v>
      </c>
      <c r="C769" s="1">
        <v>2</v>
      </c>
      <c r="D769" s="1">
        <v>2004</v>
      </c>
      <c r="E769">
        <v>3.5840000000000001</v>
      </c>
    </row>
    <row r="770" spans="1:5" x14ac:dyDescent="0.2">
      <c r="A770" s="20">
        <v>38025</v>
      </c>
      <c r="B770" s="1">
        <v>8</v>
      </c>
      <c r="C770" s="1">
        <v>2</v>
      </c>
      <c r="D770" s="1">
        <v>2004</v>
      </c>
      <c r="E770">
        <v>3.66</v>
      </c>
    </row>
    <row r="771" spans="1:5" x14ac:dyDescent="0.2">
      <c r="A771" s="20">
        <v>38026</v>
      </c>
      <c r="B771" s="1">
        <v>9</v>
      </c>
      <c r="C771" s="1">
        <v>2</v>
      </c>
      <c r="D771" s="1">
        <v>2004</v>
      </c>
      <c r="E771">
        <v>3.6739999999999999</v>
      </c>
    </row>
    <row r="772" spans="1:5" x14ac:dyDescent="0.2">
      <c r="A772" s="20">
        <v>38027</v>
      </c>
      <c r="B772" s="1">
        <v>10</v>
      </c>
      <c r="C772" s="1">
        <v>2</v>
      </c>
      <c r="D772" s="1">
        <v>2004</v>
      </c>
      <c r="E772">
        <v>4.0720000000000001</v>
      </c>
    </row>
    <row r="773" spans="1:5" x14ac:dyDescent="0.2">
      <c r="A773" s="20">
        <v>38028</v>
      </c>
      <c r="B773" s="1">
        <v>11</v>
      </c>
      <c r="C773" s="1">
        <v>2</v>
      </c>
      <c r="D773" s="1">
        <v>2004</v>
      </c>
      <c r="E773">
        <v>18.341999999999999</v>
      </c>
    </row>
    <row r="774" spans="1:5" x14ac:dyDescent="0.2">
      <c r="A774" s="20">
        <v>38029</v>
      </c>
      <c r="B774" s="1">
        <v>12</v>
      </c>
      <c r="C774" s="1">
        <v>2</v>
      </c>
      <c r="D774" s="1">
        <v>2004</v>
      </c>
      <c r="E774">
        <v>24.504000000000001</v>
      </c>
    </row>
    <row r="775" spans="1:5" x14ac:dyDescent="0.2">
      <c r="A775" s="20">
        <v>38030</v>
      </c>
      <c r="B775" s="1">
        <v>13</v>
      </c>
      <c r="C775" s="1">
        <v>2</v>
      </c>
      <c r="D775" s="1">
        <v>2004</v>
      </c>
      <c r="E775">
        <v>5.4630000000000001</v>
      </c>
    </row>
    <row r="776" spans="1:5" x14ac:dyDescent="0.2">
      <c r="A776" s="20">
        <v>38031</v>
      </c>
      <c r="B776" s="1">
        <v>14</v>
      </c>
      <c r="C776" s="1">
        <v>2</v>
      </c>
      <c r="D776" s="1">
        <v>2004</v>
      </c>
      <c r="E776">
        <v>3.3650000000000002</v>
      </c>
    </row>
    <row r="777" spans="1:5" x14ac:dyDescent="0.2">
      <c r="A777" s="20">
        <v>38032</v>
      </c>
      <c r="B777" s="1">
        <v>15</v>
      </c>
      <c r="C777" s="1">
        <v>2</v>
      </c>
      <c r="D777" s="1">
        <v>2004</v>
      </c>
      <c r="E777">
        <v>2.88</v>
      </c>
    </row>
    <row r="778" spans="1:5" x14ac:dyDescent="0.2">
      <c r="A778" s="20">
        <v>38033</v>
      </c>
      <c r="B778" s="1">
        <v>16</v>
      </c>
      <c r="C778" s="1">
        <v>2</v>
      </c>
      <c r="D778" s="1">
        <v>2004</v>
      </c>
      <c r="E778">
        <v>3.5019999999999998</v>
      </c>
    </row>
    <row r="779" spans="1:5" x14ac:dyDescent="0.2">
      <c r="A779" s="20">
        <v>38034</v>
      </c>
      <c r="B779" s="1">
        <v>17</v>
      </c>
      <c r="C779" s="1">
        <v>2</v>
      </c>
      <c r="D779" s="1">
        <v>2004</v>
      </c>
      <c r="E779">
        <v>4.1849999999999996</v>
      </c>
    </row>
    <row r="780" spans="1:5" x14ac:dyDescent="0.2">
      <c r="A780" s="20">
        <v>38035</v>
      </c>
      <c r="B780" s="1">
        <v>18</v>
      </c>
      <c r="C780" s="1">
        <v>2</v>
      </c>
      <c r="D780" s="1">
        <v>2004</v>
      </c>
      <c r="E780">
        <v>3.7440000000000002</v>
      </c>
    </row>
    <row r="781" spans="1:5" x14ac:dyDescent="0.2">
      <c r="A781" s="20">
        <v>38036</v>
      </c>
      <c r="B781" s="1">
        <v>19</v>
      </c>
      <c r="C781" s="1">
        <v>2</v>
      </c>
      <c r="D781" s="1">
        <v>2004</v>
      </c>
      <c r="E781">
        <v>7.6840000000000002</v>
      </c>
    </row>
    <row r="782" spans="1:5" x14ac:dyDescent="0.2">
      <c r="A782" s="20">
        <v>38037</v>
      </c>
      <c r="B782" s="1">
        <v>20</v>
      </c>
      <c r="C782" s="1">
        <v>2</v>
      </c>
      <c r="D782" s="1">
        <v>2004</v>
      </c>
      <c r="E782">
        <v>14.593</v>
      </c>
    </row>
    <row r="783" spans="1:5" x14ac:dyDescent="0.2">
      <c r="A783" s="20">
        <v>38038</v>
      </c>
      <c r="B783" s="1">
        <v>21</v>
      </c>
      <c r="C783" s="1">
        <v>2</v>
      </c>
      <c r="D783" s="1">
        <v>2004</v>
      </c>
      <c r="E783">
        <v>3.8919999999999999</v>
      </c>
    </row>
    <row r="784" spans="1:5" x14ac:dyDescent="0.2">
      <c r="A784" s="20">
        <v>38039</v>
      </c>
      <c r="B784" s="1">
        <v>22</v>
      </c>
      <c r="C784" s="1">
        <v>2</v>
      </c>
      <c r="D784" s="1">
        <v>2004</v>
      </c>
      <c r="E784">
        <v>4.6660000000000004</v>
      </c>
    </row>
    <row r="785" spans="1:5" x14ac:dyDescent="0.2">
      <c r="A785" s="20">
        <v>38040</v>
      </c>
      <c r="B785" s="1">
        <v>23</v>
      </c>
      <c r="C785" s="1">
        <v>2</v>
      </c>
      <c r="D785" s="1">
        <v>2004</v>
      </c>
      <c r="E785">
        <v>6.7000000000000004E-2</v>
      </c>
    </row>
    <row r="786" spans="1:5" x14ac:dyDescent="0.2">
      <c r="A786" s="20">
        <v>38041</v>
      </c>
      <c r="B786" s="1">
        <v>24</v>
      </c>
      <c r="C786" s="1">
        <v>2</v>
      </c>
      <c r="D786" s="1">
        <v>2004</v>
      </c>
      <c r="E786">
        <v>1.4670000000000001</v>
      </c>
    </row>
    <row r="787" spans="1:5" x14ac:dyDescent="0.2">
      <c r="A787" s="20">
        <v>38042</v>
      </c>
      <c r="B787" s="1">
        <v>25</v>
      </c>
      <c r="C787" s="1">
        <v>2</v>
      </c>
      <c r="D787" s="1">
        <v>2004</v>
      </c>
      <c r="E787">
        <v>1.7529999999999999</v>
      </c>
    </row>
    <row r="788" spans="1:5" x14ac:dyDescent="0.2">
      <c r="A788" s="20">
        <v>38043</v>
      </c>
      <c r="B788" s="1">
        <v>26</v>
      </c>
      <c r="C788" s="1">
        <v>2</v>
      </c>
      <c r="D788" s="1">
        <v>2004</v>
      </c>
      <c r="E788">
        <v>7.17</v>
      </c>
    </row>
    <row r="789" spans="1:5" x14ac:dyDescent="0.2">
      <c r="A789" s="20">
        <v>38044</v>
      </c>
      <c r="B789" s="1">
        <v>27</v>
      </c>
      <c r="C789" s="1">
        <v>2</v>
      </c>
      <c r="D789" s="1">
        <v>2004</v>
      </c>
      <c r="E789">
        <v>11.725</v>
      </c>
    </row>
    <row r="790" spans="1:5" x14ac:dyDescent="0.2">
      <c r="A790" s="20">
        <v>38045</v>
      </c>
      <c r="B790" s="1">
        <v>28</v>
      </c>
      <c r="C790" s="1">
        <v>2</v>
      </c>
      <c r="D790" s="1">
        <v>2004</v>
      </c>
      <c r="E790">
        <v>8.3680000000000003</v>
      </c>
    </row>
    <row r="791" spans="1:5" x14ac:dyDescent="0.2">
      <c r="A791" s="20">
        <v>38046</v>
      </c>
      <c r="B791" s="1">
        <v>29</v>
      </c>
      <c r="C791" s="1">
        <v>2</v>
      </c>
      <c r="D791" s="1">
        <v>2004</v>
      </c>
      <c r="E791">
        <v>11.677</v>
      </c>
    </row>
    <row r="792" spans="1:5" x14ac:dyDescent="0.2">
      <c r="A792" s="20">
        <v>38047</v>
      </c>
      <c r="B792" s="1">
        <v>1</v>
      </c>
      <c r="C792" s="1">
        <v>3</v>
      </c>
      <c r="D792" s="1">
        <v>2004</v>
      </c>
      <c r="E792">
        <v>8.6609999999999996</v>
      </c>
    </row>
    <row r="793" spans="1:5" x14ac:dyDescent="0.2">
      <c r="A793" s="20">
        <v>38048</v>
      </c>
      <c r="B793" s="1">
        <v>2</v>
      </c>
      <c r="C793" s="1">
        <v>3</v>
      </c>
      <c r="D793" s="1">
        <v>2004</v>
      </c>
      <c r="E793">
        <v>4.74</v>
      </c>
    </row>
    <row r="794" spans="1:5" x14ac:dyDescent="0.2">
      <c r="A794" s="20">
        <v>38049</v>
      </c>
      <c r="B794" s="1">
        <v>3</v>
      </c>
      <c r="C794" s="1">
        <v>3</v>
      </c>
      <c r="D794" s="1">
        <v>2004</v>
      </c>
      <c r="E794">
        <v>4.7210000000000001</v>
      </c>
    </row>
    <row r="795" spans="1:5" x14ac:dyDescent="0.2">
      <c r="A795" s="20">
        <v>38050</v>
      </c>
      <c r="B795" s="1">
        <v>4</v>
      </c>
      <c r="C795" s="1">
        <v>3</v>
      </c>
      <c r="D795" s="1">
        <v>2004</v>
      </c>
      <c r="E795">
        <v>3.29</v>
      </c>
    </row>
    <row r="796" spans="1:5" x14ac:dyDescent="0.2">
      <c r="A796" s="20">
        <v>38051</v>
      </c>
      <c r="B796" s="1">
        <v>5</v>
      </c>
      <c r="C796" s="1">
        <v>3</v>
      </c>
      <c r="D796" s="1">
        <v>2004</v>
      </c>
      <c r="E796">
        <v>3.3050000000000002</v>
      </c>
    </row>
    <row r="797" spans="1:5" x14ac:dyDescent="0.2">
      <c r="A797" s="20">
        <v>38052</v>
      </c>
      <c r="B797" s="1">
        <v>6</v>
      </c>
      <c r="C797" s="1">
        <v>3</v>
      </c>
      <c r="D797" s="1">
        <v>2004</v>
      </c>
      <c r="E797">
        <v>5.1369999999999996</v>
      </c>
    </row>
    <row r="798" spans="1:5" x14ac:dyDescent="0.2">
      <c r="A798" s="20">
        <v>38053</v>
      </c>
      <c r="B798" s="1">
        <v>7</v>
      </c>
      <c r="C798" s="1">
        <v>3</v>
      </c>
      <c r="D798" s="1">
        <v>2004</v>
      </c>
      <c r="E798">
        <v>3.843</v>
      </c>
    </row>
    <row r="799" spans="1:5" x14ac:dyDescent="0.2">
      <c r="A799" s="20">
        <v>38054</v>
      </c>
      <c r="B799" s="1">
        <v>8</v>
      </c>
      <c r="C799" s="1">
        <v>3</v>
      </c>
      <c r="D799" s="1">
        <v>2004</v>
      </c>
      <c r="E799">
        <v>5.0679999999999996</v>
      </c>
    </row>
    <row r="800" spans="1:5" x14ac:dyDescent="0.2">
      <c r="A800" s="20">
        <v>38055</v>
      </c>
      <c r="B800" s="1">
        <v>9</v>
      </c>
      <c r="C800" s="1">
        <v>3</v>
      </c>
      <c r="D800" s="1">
        <v>2004</v>
      </c>
      <c r="E800">
        <v>9.1750000000000007</v>
      </c>
    </row>
    <row r="801" spans="1:5" x14ac:dyDescent="0.2">
      <c r="A801" s="20">
        <v>38056</v>
      </c>
      <c r="B801" s="1">
        <v>10</v>
      </c>
      <c r="C801" s="1">
        <v>3</v>
      </c>
      <c r="D801" s="1">
        <v>2004</v>
      </c>
      <c r="E801">
        <v>13.284000000000001</v>
      </c>
    </row>
    <row r="802" spans="1:5" x14ac:dyDescent="0.2">
      <c r="A802" s="20">
        <v>38057</v>
      </c>
      <c r="B802" s="1">
        <v>11</v>
      </c>
      <c r="C802" s="1">
        <v>3</v>
      </c>
      <c r="D802" s="1">
        <v>2004</v>
      </c>
      <c r="E802">
        <v>7.94</v>
      </c>
    </row>
    <row r="803" spans="1:5" x14ac:dyDescent="0.2">
      <c r="A803" s="20">
        <v>38058</v>
      </c>
      <c r="B803" s="1">
        <v>12</v>
      </c>
      <c r="C803" s="1">
        <v>3</v>
      </c>
      <c r="D803" s="1">
        <v>2004</v>
      </c>
      <c r="E803">
        <v>6.5369999999999999</v>
      </c>
    </row>
    <row r="804" spans="1:5" x14ac:dyDescent="0.2">
      <c r="A804" s="20">
        <v>38059</v>
      </c>
      <c r="B804" s="1">
        <v>13</v>
      </c>
      <c r="C804" s="1">
        <v>3</v>
      </c>
      <c r="D804" s="1">
        <v>2004</v>
      </c>
      <c r="E804">
        <v>1.597</v>
      </c>
    </row>
    <row r="805" spans="1:5" x14ac:dyDescent="0.2">
      <c r="A805" s="20">
        <v>38060</v>
      </c>
      <c r="B805" s="1">
        <v>14</v>
      </c>
      <c r="C805" s="1">
        <v>3</v>
      </c>
      <c r="D805" s="1">
        <v>2004</v>
      </c>
      <c r="E805">
        <v>0.504</v>
      </c>
    </row>
    <row r="806" spans="1:5" x14ac:dyDescent="0.2">
      <c r="A806" s="20">
        <v>38061</v>
      </c>
      <c r="B806" s="1">
        <v>15</v>
      </c>
      <c r="C806" s="1">
        <v>3</v>
      </c>
      <c r="D806" s="1">
        <v>2004</v>
      </c>
      <c r="E806">
        <v>0.47399999999999998</v>
      </c>
    </row>
    <row r="807" spans="1:5" x14ac:dyDescent="0.2">
      <c r="A807" s="20">
        <v>38062</v>
      </c>
      <c r="B807" s="1">
        <v>16</v>
      </c>
      <c r="C807" s="1">
        <v>3</v>
      </c>
      <c r="D807" s="1">
        <v>2004</v>
      </c>
      <c r="E807">
        <v>0.78500000000000003</v>
      </c>
    </row>
    <row r="808" spans="1:5" x14ac:dyDescent="0.2">
      <c r="A808" s="20">
        <v>38063</v>
      </c>
      <c r="B808" s="1">
        <v>17</v>
      </c>
      <c r="C808" s="1">
        <v>3</v>
      </c>
      <c r="D808" s="1">
        <v>2004</v>
      </c>
      <c r="E808">
        <v>0.29699999999999999</v>
      </c>
    </row>
    <row r="809" spans="1:5" x14ac:dyDescent="0.2">
      <c r="A809" s="20">
        <v>38064</v>
      </c>
      <c r="B809" s="1">
        <v>18</v>
      </c>
      <c r="C809" s="1">
        <v>3</v>
      </c>
      <c r="D809" s="1">
        <v>2004</v>
      </c>
      <c r="E809">
        <v>0.4</v>
      </c>
    </row>
    <row r="810" spans="1:5" x14ac:dyDescent="0.2">
      <c r="A810" s="20">
        <v>38065</v>
      </c>
      <c r="B810" s="1">
        <v>19</v>
      </c>
      <c r="C810" s="1">
        <v>3</v>
      </c>
      <c r="D810" s="1">
        <v>2004</v>
      </c>
      <c r="E810">
        <v>0.63800000000000001</v>
      </c>
    </row>
    <row r="811" spans="1:5" x14ac:dyDescent="0.2">
      <c r="A811" s="20">
        <v>38066</v>
      </c>
      <c r="B811" s="1">
        <v>20</v>
      </c>
      <c r="C811" s="1">
        <v>3</v>
      </c>
      <c r="D811" s="1">
        <v>2004</v>
      </c>
      <c r="E811">
        <v>0.16900000000000001</v>
      </c>
    </row>
    <row r="812" spans="1:5" x14ac:dyDescent="0.2">
      <c r="A812" s="20">
        <v>38067</v>
      </c>
      <c r="B812" s="1">
        <v>21</v>
      </c>
      <c r="C812" s="1">
        <v>3</v>
      </c>
      <c r="D812" s="1">
        <v>2004</v>
      </c>
      <c r="E812">
        <v>2.89</v>
      </c>
    </row>
    <row r="813" spans="1:5" x14ac:dyDescent="0.2">
      <c r="A813" s="20">
        <v>38068</v>
      </c>
      <c r="B813" s="1">
        <v>22</v>
      </c>
      <c r="C813" s="1">
        <v>3</v>
      </c>
      <c r="D813" s="1">
        <v>2004</v>
      </c>
      <c r="E813">
        <v>4.1760000000000002</v>
      </c>
    </row>
    <row r="814" spans="1:5" x14ac:dyDescent="0.2">
      <c r="A814" s="20">
        <v>38069</v>
      </c>
      <c r="B814" s="1">
        <v>23</v>
      </c>
      <c r="C814" s="1">
        <v>3</v>
      </c>
      <c r="D814" s="1">
        <v>2004</v>
      </c>
      <c r="E814">
        <v>7.8220000000000001</v>
      </c>
    </row>
    <row r="815" spans="1:5" x14ac:dyDescent="0.2">
      <c r="A815" s="20">
        <v>38070</v>
      </c>
      <c r="B815" s="1">
        <v>24</v>
      </c>
      <c r="C815" s="1">
        <v>3</v>
      </c>
      <c r="D815" s="1">
        <v>2004</v>
      </c>
      <c r="E815">
        <v>3.0870000000000002</v>
      </c>
    </row>
    <row r="816" spans="1:5" x14ac:dyDescent="0.2">
      <c r="A816" s="20">
        <v>38071</v>
      </c>
      <c r="B816" s="1">
        <v>25</v>
      </c>
      <c r="C816" s="1">
        <v>3</v>
      </c>
      <c r="D816" s="1">
        <v>2004</v>
      </c>
      <c r="E816">
        <v>6.9470000000000001</v>
      </c>
    </row>
    <row r="817" spans="1:5" x14ac:dyDescent="0.2">
      <c r="A817" s="20">
        <v>38072</v>
      </c>
      <c r="B817" s="1">
        <v>26</v>
      </c>
      <c r="C817" s="1">
        <v>3</v>
      </c>
      <c r="D817" s="1">
        <v>2004</v>
      </c>
      <c r="E817">
        <v>8.4450000000000003</v>
      </c>
    </row>
    <row r="818" spans="1:5" x14ac:dyDescent="0.2">
      <c r="A818" s="20">
        <v>38073</v>
      </c>
      <c r="B818" s="1">
        <v>27</v>
      </c>
      <c r="C818" s="1">
        <v>3</v>
      </c>
      <c r="D818" s="1">
        <v>2004</v>
      </c>
      <c r="E818">
        <v>5.2430000000000003</v>
      </c>
    </row>
    <row r="819" spans="1:5" x14ac:dyDescent="0.2">
      <c r="A819" s="20">
        <v>38074</v>
      </c>
      <c r="B819" s="1">
        <v>28</v>
      </c>
      <c r="C819" s="1">
        <v>3</v>
      </c>
      <c r="D819" s="1">
        <v>2004</v>
      </c>
      <c r="E819">
        <v>0.27600000000000002</v>
      </c>
    </row>
    <row r="820" spans="1:5" x14ac:dyDescent="0.2">
      <c r="A820" s="20">
        <v>38075</v>
      </c>
      <c r="B820" s="1">
        <v>29</v>
      </c>
      <c r="C820" s="1">
        <v>3</v>
      </c>
      <c r="D820" s="1">
        <v>2004</v>
      </c>
      <c r="E820">
        <v>1.173</v>
      </c>
    </row>
    <row r="821" spans="1:5" x14ac:dyDescent="0.2">
      <c r="A821" s="20">
        <v>38076</v>
      </c>
      <c r="B821" s="1">
        <v>30</v>
      </c>
      <c r="C821" s="1">
        <v>3</v>
      </c>
      <c r="D821" s="1">
        <v>2004</v>
      </c>
      <c r="E821">
        <v>5.9720000000000004</v>
      </c>
    </row>
    <row r="822" spans="1:5" x14ac:dyDescent="0.2">
      <c r="A822" s="20">
        <v>38077</v>
      </c>
      <c r="B822" s="1">
        <v>31</v>
      </c>
      <c r="C822" s="1">
        <v>3</v>
      </c>
      <c r="D822" s="1">
        <v>2004</v>
      </c>
      <c r="E822">
        <v>1.5669999999999999</v>
      </c>
    </row>
    <row r="823" spans="1:5" x14ac:dyDescent="0.2">
      <c r="A823" s="20">
        <v>38078</v>
      </c>
      <c r="B823" s="1">
        <v>1</v>
      </c>
      <c r="C823" s="1">
        <v>4</v>
      </c>
      <c r="D823" s="1">
        <v>2004</v>
      </c>
      <c r="E823">
        <v>6.4509999999999996</v>
      </c>
    </row>
    <row r="824" spans="1:5" x14ac:dyDescent="0.2">
      <c r="A824" s="20">
        <v>38079</v>
      </c>
      <c r="B824" s="1">
        <v>2</v>
      </c>
      <c r="C824" s="1">
        <v>4</v>
      </c>
      <c r="D824" s="1">
        <v>2004</v>
      </c>
      <c r="E824">
        <v>13.601000000000001</v>
      </c>
    </row>
    <row r="825" spans="1:5" x14ac:dyDescent="0.2">
      <c r="A825" s="20">
        <v>38080</v>
      </c>
      <c r="B825" s="1">
        <v>3</v>
      </c>
      <c r="C825" s="1">
        <v>4</v>
      </c>
      <c r="D825" s="1">
        <v>2004</v>
      </c>
      <c r="E825">
        <v>8.4809999999999999</v>
      </c>
    </row>
    <row r="826" spans="1:5" x14ac:dyDescent="0.2">
      <c r="A826" s="20">
        <v>38081</v>
      </c>
      <c r="B826" s="1">
        <v>4</v>
      </c>
      <c r="C826" s="1">
        <v>4</v>
      </c>
      <c r="D826" s="1">
        <v>2004</v>
      </c>
      <c r="E826">
        <v>6.43</v>
      </c>
    </row>
    <row r="827" spans="1:5" x14ac:dyDescent="0.2">
      <c r="A827" s="20">
        <v>38082</v>
      </c>
      <c r="B827" s="1">
        <v>5</v>
      </c>
      <c r="C827" s="1">
        <v>4</v>
      </c>
      <c r="D827" s="1">
        <v>2004</v>
      </c>
      <c r="E827">
        <v>4.13</v>
      </c>
    </row>
    <row r="828" spans="1:5" x14ac:dyDescent="0.2">
      <c r="A828" s="20">
        <v>38083</v>
      </c>
      <c r="B828" s="1">
        <v>6</v>
      </c>
      <c r="C828" s="1">
        <v>4</v>
      </c>
      <c r="D828" s="1">
        <v>2004</v>
      </c>
      <c r="E828">
        <v>24.584</v>
      </c>
    </row>
    <row r="829" spans="1:5" x14ac:dyDescent="0.2">
      <c r="A829" s="20">
        <v>38084</v>
      </c>
      <c r="B829" s="1">
        <v>7</v>
      </c>
      <c r="C829" s="1">
        <v>4</v>
      </c>
      <c r="D829" s="1">
        <v>2004</v>
      </c>
      <c r="E829">
        <v>7.7679999999999998</v>
      </c>
    </row>
    <row r="830" spans="1:5" x14ac:dyDescent="0.2">
      <c r="A830" s="20">
        <v>38085</v>
      </c>
      <c r="B830" s="1">
        <v>8</v>
      </c>
      <c r="C830" s="1">
        <v>4</v>
      </c>
      <c r="D830" s="1">
        <v>2004</v>
      </c>
      <c r="E830">
        <v>7.2489999999999997</v>
      </c>
    </row>
    <row r="831" spans="1:5" x14ac:dyDescent="0.2">
      <c r="A831" s="20">
        <v>38086</v>
      </c>
      <c r="B831" s="1">
        <v>9</v>
      </c>
      <c r="C831" s="1">
        <v>4</v>
      </c>
      <c r="D831" s="1">
        <v>2004</v>
      </c>
      <c r="E831">
        <v>4.093</v>
      </c>
    </row>
    <row r="832" spans="1:5" x14ac:dyDescent="0.2">
      <c r="A832" s="20">
        <v>38087</v>
      </c>
      <c r="B832" s="1">
        <v>10</v>
      </c>
      <c r="C832" s="1">
        <v>4</v>
      </c>
      <c r="D832" s="1">
        <v>2004</v>
      </c>
      <c r="E832">
        <v>2.8130000000000002</v>
      </c>
    </row>
    <row r="833" spans="1:5" x14ac:dyDescent="0.2">
      <c r="A833" s="20">
        <v>38088</v>
      </c>
      <c r="B833" s="1">
        <v>11</v>
      </c>
      <c r="C833" s="1">
        <v>4</v>
      </c>
      <c r="D833" s="1">
        <v>2004</v>
      </c>
      <c r="E833">
        <v>1.347</v>
      </c>
    </row>
    <row r="834" spans="1:5" x14ac:dyDescent="0.2">
      <c r="A834" s="20">
        <v>38089</v>
      </c>
      <c r="B834" s="1">
        <v>12</v>
      </c>
      <c r="C834" s="1">
        <v>4</v>
      </c>
      <c r="D834" s="1">
        <v>2004</v>
      </c>
      <c r="E834">
        <v>4.5720000000000001</v>
      </c>
    </row>
    <row r="835" spans="1:5" x14ac:dyDescent="0.2">
      <c r="A835" s="20">
        <v>38090</v>
      </c>
      <c r="B835" s="1">
        <v>13</v>
      </c>
      <c r="C835" s="1">
        <v>4</v>
      </c>
      <c r="D835" s="1">
        <v>2004</v>
      </c>
      <c r="E835">
        <v>3.18</v>
      </c>
    </row>
    <row r="836" spans="1:5" x14ac:dyDescent="0.2">
      <c r="A836" s="20">
        <v>38091</v>
      </c>
      <c r="B836" s="1">
        <v>14</v>
      </c>
      <c r="C836" s="1">
        <v>4</v>
      </c>
      <c r="D836" s="1">
        <v>2004</v>
      </c>
      <c r="E836">
        <v>4.8029999999999999</v>
      </c>
    </row>
    <row r="837" spans="1:5" x14ac:dyDescent="0.2">
      <c r="A837" s="20">
        <v>38092</v>
      </c>
      <c r="B837" s="1">
        <v>15</v>
      </c>
      <c r="C837" s="1">
        <v>4</v>
      </c>
      <c r="D837" s="1">
        <v>2004</v>
      </c>
      <c r="E837">
        <v>6.2770000000000001</v>
      </c>
    </row>
    <row r="838" spans="1:5" x14ac:dyDescent="0.2">
      <c r="A838" s="20">
        <v>38093</v>
      </c>
      <c r="B838" s="1">
        <v>16</v>
      </c>
      <c r="C838" s="1">
        <v>4</v>
      </c>
      <c r="D838" s="1">
        <v>2004</v>
      </c>
      <c r="E838">
        <v>5.0330000000000004</v>
      </c>
    </row>
    <row r="839" spans="1:5" x14ac:dyDescent="0.2">
      <c r="A839" s="20">
        <v>38094</v>
      </c>
      <c r="B839" s="1">
        <v>17</v>
      </c>
      <c r="C839" s="1">
        <v>4</v>
      </c>
      <c r="D839" s="1">
        <v>2004</v>
      </c>
      <c r="E839">
        <v>9.3160000000000007</v>
      </c>
    </row>
    <row r="840" spans="1:5" x14ac:dyDescent="0.2">
      <c r="A840" s="20">
        <v>38095</v>
      </c>
      <c r="B840" s="1">
        <v>18</v>
      </c>
      <c r="C840" s="1">
        <v>4</v>
      </c>
      <c r="D840" s="1">
        <v>2004</v>
      </c>
      <c r="E840">
        <v>10.074999999999999</v>
      </c>
    </row>
    <row r="841" spans="1:5" x14ac:dyDescent="0.2">
      <c r="A841" s="20">
        <v>38096</v>
      </c>
      <c r="B841" s="1">
        <v>19</v>
      </c>
      <c r="C841" s="1">
        <v>4</v>
      </c>
      <c r="D841" s="1">
        <v>2004</v>
      </c>
      <c r="E841">
        <v>8.0559999999999992</v>
      </c>
    </row>
    <row r="842" spans="1:5" x14ac:dyDescent="0.2">
      <c r="A842" s="20">
        <v>38097</v>
      </c>
      <c r="B842" s="1">
        <v>20</v>
      </c>
      <c r="C842" s="1">
        <v>4</v>
      </c>
      <c r="D842" s="1">
        <v>2004</v>
      </c>
      <c r="E842">
        <v>8.4710000000000001</v>
      </c>
    </row>
    <row r="843" spans="1:5" x14ac:dyDescent="0.2">
      <c r="A843" s="20">
        <v>38098</v>
      </c>
      <c r="B843" s="1">
        <v>21</v>
      </c>
      <c r="C843" s="1">
        <v>4</v>
      </c>
      <c r="D843" s="1">
        <v>2004</v>
      </c>
      <c r="E843">
        <v>6.9119999999999999</v>
      </c>
    </row>
    <row r="844" spans="1:5" x14ac:dyDescent="0.2">
      <c r="A844" s="20">
        <v>38099</v>
      </c>
      <c r="B844" s="1">
        <v>22</v>
      </c>
      <c r="C844" s="1">
        <v>4</v>
      </c>
      <c r="D844" s="1">
        <v>2004</v>
      </c>
      <c r="E844">
        <v>9.2140000000000004</v>
      </c>
    </row>
    <row r="845" spans="1:5" x14ac:dyDescent="0.2">
      <c r="A845" s="20">
        <v>38100</v>
      </c>
      <c r="B845" s="1">
        <v>23</v>
      </c>
      <c r="C845" s="1">
        <v>4</v>
      </c>
      <c r="D845" s="1">
        <v>2004</v>
      </c>
      <c r="E845">
        <v>12.978</v>
      </c>
    </row>
    <row r="846" spans="1:5" x14ac:dyDescent="0.2">
      <c r="A846" s="20">
        <v>38101</v>
      </c>
      <c r="B846" s="1">
        <v>24</v>
      </c>
      <c r="C846" s="1">
        <v>4</v>
      </c>
      <c r="D846" s="1">
        <v>2004</v>
      </c>
      <c r="E846" s="37">
        <v>158.95599999999999</v>
      </c>
    </row>
    <row r="847" spans="1:5" x14ac:dyDescent="0.2">
      <c r="A847" s="20">
        <v>38102</v>
      </c>
      <c r="B847" s="1">
        <v>25</v>
      </c>
      <c r="C847" s="1">
        <v>4</v>
      </c>
      <c r="D847" s="1">
        <v>2004</v>
      </c>
      <c r="E847" s="37">
        <v>157.24100000000001</v>
      </c>
    </row>
    <row r="848" spans="1:5" x14ac:dyDescent="0.2">
      <c r="A848" s="20">
        <v>38103</v>
      </c>
      <c r="B848" s="1">
        <v>26</v>
      </c>
      <c r="C848" s="1">
        <v>4</v>
      </c>
      <c r="D848" s="1">
        <v>2004</v>
      </c>
      <c r="E848" s="37">
        <v>73.191000000000003</v>
      </c>
    </row>
    <row r="849" spans="1:5" x14ac:dyDescent="0.2">
      <c r="A849" s="20">
        <v>38104</v>
      </c>
      <c r="B849" s="1">
        <v>27</v>
      </c>
      <c r="C849" s="1">
        <v>4</v>
      </c>
      <c r="D849" s="1">
        <v>2004</v>
      </c>
      <c r="E849">
        <v>34.258000000000003</v>
      </c>
    </row>
    <row r="850" spans="1:5" x14ac:dyDescent="0.2">
      <c r="A850" s="20">
        <v>38105</v>
      </c>
      <c r="B850" s="1">
        <v>28</v>
      </c>
      <c r="C850" s="1">
        <v>4</v>
      </c>
      <c r="D850" s="1">
        <v>2004</v>
      </c>
      <c r="E850">
        <v>16.716999999999999</v>
      </c>
    </row>
    <row r="851" spans="1:5" x14ac:dyDescent="0.2">
      <c r="A851" s="20">
        <v>38106</v>
      </c>
      <c r="B851" s="1">
        <v>29</v>
      </c>
      <c r="C851" s="1">
        <v>4</v>
      </c>
      <c r="D851" s="1">
        <v>2004</v>
      </c>
      <c r="E851">
        <v>13.227</v>
      </c>
    </row>
    <row r="852" spans="1:5" x14ac:dyDescent="0.2">
      <c r="A852" s="20">
        <v>38107</v>
      </c>
      <c r="B852" s="1">
        <v>30</v>
      </c>
      <c r="C852" s="1">
        <v>4</v>
      </c>
      <c r="D852" s="1">
        <v>2004</v>
      </c>
      <c r="E852">
        <v>9.8170000000000002</v>
      </c>
    </row>
    <row r="853" spans="1:5" x14ac:dyDescent="0.2">
      <c r="A853" s="20">
        <v>38108</v>
      </c>
      <c r="B853" s="1">
        <v>1</v>
      </c>
      <c r="C853" s="1">
        <v>5</v>
      </c>
      <c r="D853" s="1">
        <v>2004</v>
      </c>
      <c r="E853">
        <v>10.032</v>
      </c>
    </row>
    <row r="854" spans="1:5" x14ac:dyDescent="0.2">
      <c r="A854" s="20">
        <v>38109</v>
      </c>
      <c r="B854" s="1">
        <v>2</v>
      </c>
      <c r="C854" s="1">
        <v>5</v>
      </c>
      <c r="D854" s="1">
        <v>2004</v>
      </c>
      <c r="E854">
        <v>10.499000000000001</v>
      </c>
    </row>
    <row r="855" spans="1:5" x14ac:dyDescent="0.2">
      <c r="A855" s="20">
        <v>38110</v>
      </c>
      <c r="B855" s="1">
        <v>3</v>
      </c>
      <c r="C855" s="1">
        <v>5</v>
      </c>
      <c r="D855" s="1">
        <v>2004</v>
      </c>
      <c r="E855">
        <v>8.9990000000000006</v>
      </c>
    </row>
    <row r="856" spans="1:5" x14ac:dyDescent="0.2">
      <c r="A856" s="20">
        <v>38111</v>
      </c>
      <c r="B856" s="1">
        <v>4</v>
      </c>
      <c r="C856" s="1">
        <v>5</v>
      </c>
      <c r="D856" s="1">
        <v>2004</v>
      </c>
      <c r="E856">
        <v>8.2260000000000009</v>
      </c>
    </row>
    <row r="857" spans="1:5" x14ac:dyDescent="0.2">
      <c r="A857" s="20">
        <v>38112</v>
      </c>
      <c r="B857" s="1">
        <v>5</v>
      </c>
      <c r="C857" s="1">
        <v>5</v>
      </c>
      <c r="D857" s="1">
        <v>2004</v>
      </c>
      <c r="E857">
        <v>7.6349999999999998</v>
      </c>
    </row>
    <row r="858" spans="1:5" x14ac:dyDescent="0.2">
      <c r="A858" s="20">
        <v>38113</v>
      </c>
      <c r="B858" s="1">
        <v>6</v>
      </c>
      <c r="C858" s="1">
        <v>5</v>
      </c>
      <c r="D858" s="1">
        <v>2004</v>
      </c>
      <c r="E858">
        <v>7.5629999999999997</v>
      </c>
    </row>
    <row r="859" spans="1:5" x14ac:dyDescent="0.2">
      <c r="A859" s="20">
        <v>38114</v>
      </c>
      <c r="B859" s="1">
        <v>7</v>
      </c>
      <c r="C859" s="1">
        <v>5</v>
      </c>
      <c r="D859" s="1">
        <v>2004</v>
      </c>
      <c r="E859">
        <v>8.2050000000000001</v>
      </c>
    </row>
    <row r="860" spans="1:5" x14ac:dyDescent="0.2">
      <c r="A860" s="20">
        <v>38115</v>
      </c>
      <c r="B860" s="1">
        <v>8</v>
      </c>
      <c r="C860" s="1">
        <v>5</v>
      </c>
      <c r="D860" s="1">
        <v>2004</v>
      </c>
      <c r="E860">
        <v>8.6259999999999994</v>
      </c>
    </row>
    <row r="861" spans="1:5" x14ac:dyDescent="0.2">
      <c r="A861" s="20">
        <v>38116</v>
      </c>
      <c r="B861" s="1">
        <v>9</v>
      </c>
      <c r="C861" s="1">
        <v>5</v>
      </c>
      <c r="D861" s="1">
        <v>2004</v>
      </c>
      <c r="E861">
        <v>8.6430000000000007</v>
      </c>
    </row>
    <row r="862" spans="1:5" x14ac:dyDescent="0.2">
      <c r="A862" s="20">
        <v>38117</v>
      </c>
      <c r="B862" s="1">
        <v>10</v>
      </c>
      <c r="C862" s="1">
        <v>5</v>
      </c>
      <c r="D862" s="1">
        <v>2004</v>
      </c>
      <c r="E862">
        <v>8.5500000000000007</v>
      </c>
    </row>
    <row r="863" spans="1:5" x14ac:dyDescent="0.2">
      <c r="A863" s="20">
        <v>38118</v>
      </c>
      <c r="B863" s="1">
        <v>11</v>
      </c>
      <c r="C863" s="1">
        <v>5</v>
      </c>
      <c r="D863" s="1">
        <v>2004</v>
      </c>
      <c r="E863">
        <v>7.3659999999999997</v>
      </c>
    </row>
    <row r="864" spans="1:5" x14ac:dyDescent="0.2">
      <c r="A864" s="20">
        <v>38119</v>
      </c>
      <c r="B864" s="1">
        <v>12</v>
      </c>
      <c r="C864" s="1">
        <v>5</v>
      </c>
      <c r="D864" s="1">
        <v>2004</v>
      </c>
      <c r="E864">
        <v>5.7789999999999999</v>
      </c>
    </row>
    <row r="865" spans="1:5" x14ac:dyDescent="0.2">
      <c r="A865" s="20">
        <v>38120</v>
      </c>
      <c r="B865" s="1">
        <v>13</v>
      </c>
      <c r="C865" s="1">
        <v>5</v>
      </c>
      <c r="D865" s="1">
        <v>2004</v>
      </c>
      <c r="E865">
        <v>6.4649999999999999</v>
      </c>
    </row>
    <row r="866" spans="1:5" x14ac:dyDescent="0.2">
      <c r="A866" s="20">
        <v>38121</v>
      </c>
      <c r="B866" s="1">
        <v>14</v>
      </c>
      <c r="C866" s="1">
        <v>5</v>
      </c>
      <c r="D866" s="1">
        <v>2004</v>
      </c>
      <c r="E866">
        <v>6.327</v>
      </c>
    </row>
    <row r="867" spans="1:5" x14ac:dyDescent="0.2">
      <c r="A867" s="20">
        <v>38122</v>
      </c>
      <c r="B867" s="1">
        <v>15</v>
      </c>
      <c r="C867" s="1">
        <v>5</v>
      </c>
      <c r="D867" s="1">
        <v>2004</v>
      </c>
      <c r="E867">
        <v>9.9870000000000001</v>
      </c>
    </row>
    <row r="868" spans="1:5" x14ac:dyDescent="0.2">
      <c r="A868" s="20">
        <v>38123</v>
      </c>
      <c r="B868" s="1">
        <v>16</v>
      </c>
      <c r="C868" s="1">
        <v>5</v>
      </c>
      <c r="D868" s="1">
        <v>2004</v>
      </c>
      <c r="E868">
        <v>10.86</v>
      </c>
    </row>
    <row r="869" spans="1:5" x14ac:dyDescent="0.2">
      <c r="A869" s="20">
        <v>38124</v>
      </c>
      <c r="B869" s="1">
        <v>17</v>
      </c>
      <c r="C869" s="1">
        <v>5</v>
      </c>
      <c r="D869" s="1">
        <v>2004</v>
      </c>
      <c r="E869">
        <v>7.4770000000000003</v>
      </c>
    </row>
    <row r="870" spans="1:5" x14ac:dyDescent="0.2">
      <c r="A870" s="20">
        <v>38125</v>
      </c>
      <c r="B870" s="1">
        <v>18</v>
      </c>
      <c r="C870" s="1">
        <v>5</v>
      </c>
      <c r="D870" s="1">
        <v>2004</v>
      </c>
      <c r="E870">
        <v>7.7489999999999997</v>
      </c>
    </row>
    <row r="871" spans="1:5" x14ac:dyDescent="0.2">
      <c r="A871" s="20">
        <v>38126</v>
      </c>
      <c r="B871" s="1">
        <v>19</v>
      </c>
      <c r="C871" s="1">
        <v>5</v>
      </c>
      <c r="D871" s="1">
        <v>2004</v>
      </c>
      <c r="E871">
        <v>9.6760000000000002</v>
      </c>
    </row>
    <row r="872" spans="1:5" x14ac:dyDescent="0.2">
      <c r="A872" s="20">
        <v>38127</v>
      </c>
      <c r="B872" s="1">
        <v>20</v>
      </c>
      <c r="C872" s="1">
        <v>5</v>
      </c>
      <c r="D872" s="1">
        <v>2004</v>
      </c>
      <c r="E872">
        <v>9.6479999999999997</v>
      </c>
    </row>
    <row r="873" spans="1:5" x14ac:dyDescent="0.2">
      <c r="A873" s="20">
        <v>38128</v>
      </c>
      <c r="B873" s="1">
        <v>21</v>
      </c>
      <c r="C873" s="1">
        <v>5</v>
      </c>
      <c r="D873" s="1">
        <v>2004</v>
      </c>
      <c r="E873">
        <v>7.6230000000000002</v>
      </c>
    </row>
    <row r="874" spans="1:5" x14ac:dyDescent="0.2">
      <c r="A874" s="20">
        <v>38129</v>
      </c>
      <c r="B874" s="1">
        <v>22</v>
      </c>
      <c r="C874" s="1">
        <v>5</v>
      </c>
      <c r="D874" s="1">
        <v>2004</v>
      </c>
      <c r="E874">
        <v>3.2589999999999999</v>
      </c>
    </row>
    <row r="875" spans="1:5" x14ac:dyDescent="0.2">
      <c r="A875" s="20">
        <v>38130</v>
      </c>
      <c r="B875" s="1">
        <v>23</v>
      </c>
      <c r="C875" s="1">
        <v>5</v>
      </c>
      <c r="D875" s="1">
        <v>2004</v>
      </c>
      <c r="E875">
        <v>2.7450000000000001</v>
      </c>
    </row>
    <row r="876" spans="1:5" x14ac:dyDescent="0.2">
      <c r="A876" s="20">
        <v>38131</v>
      </c>
      <c r="B876" s="1">
        <v>24</v>
      </c>
      <c r="C876" s="1">
        <v>5</v>
      </c>
      <c r="D876" s="1">
        <v>2004</v>
      </c>
      <c r="E876">
        <v>2.1459999999999999</v>
      </c>
    </row>
    <row r="877" spans="1:5" x14ac:dyDescent="0.2">
      <c r="A877" s="20">
        <v>38132</v>
      </c>
      <c r="B877" s="1">
        <v>25</v>
      </c>
      <c r="C877" s="1">
        <v>5</v>
      </c>
      <c r="D877" s="1">
        <v>2004</v>
      </c>
      <c r="E877">
        <v>1.67</v>
      </c>
    </row>
    <row r="878" spans="1:5" x14ac:dyDescent="0.2">
      <c r="A878" s="20">
        <v>38133</v>
      </c>
      <c r="B878" s="1">
        <v>26</v>
      </c>
      <c r="C878" s="1">
        <v>5</v>
      </c>
      <c r="D878" s="1">
        <v>2004</v>
      </c>
      <c r="E878">
        <v>1.4319999999999999</v>
      </c>
    </row>
    <row r="879" spans="1:5" x14ac:dyDescent="0.2">
      <c r="A879" s="20">
        <v>38134</v>
      </c>
      <c r="B879" s="1">
        <v>27</v>
      </c>
      <c r="C879" s="1">
        <v>5</v>
      </c>
      <c r="D879" s="1">
        <v>2004</v>
      </c>
      <c r="E879">
        <v>1.393</v>
      </c>
    </row>
    <row r="880" spans="1:5" x14ac:dyDescent="0.2">
      <c r="A880" s="20">
        <v>38135</v>
      </c>
      <c r="B880" s="1">
        <v>28</v>
      </c>
      <c r="C880" s="1">
        <v>5</v>
      </c>
      <c r="D880" s="1">
        <v>2004</v>
      </c>
      <c r="E880">
        <v>2.2029999999999998</v>
      </c>
    </row>
    <row r="881" spans="1:5" x14ac:dyDescent="0.2">
      <c r="A881" s="20">
        <v>38136</v>
      </c>
      <c r="B881" s="1">
        <v>29</v>
      </c>
      <c r="C881" s="1">
        <v>5</v>
      </c>
      <c r="D881" s="1">
        <v>2004</v>
      </c>
      <c r="E881">
        <v>2.1629999999999998</v>
      </c>
    </row>
    <row r="882" spans="1:5" x14ac:dyDescent="0.2">
      <c r="A882" s="20">
        <v>38137</v>
      </c>
      <c r="B882" s="1">
        <v>30</v>
      </c>
      <c r="C882" s="1">
        <v>5</v>
      </c>
      <c r="D882" s="1">
        <v>2004</v>
      </c>
      <c r="E882">
        <v>1.514</v>
      </c>
    </row>
    <row r="883" spans="1:5" x14ac:dyDescent="0.2">
      <c r="A883" s="20">
        <v>38138</v>
      </c>
      <c r="B883" s="1">
        <v>31</v>
      </c>
      <c r="C883" s="1">
        <v>5</v>
      </c>
      <c r="D883" s="1">
        <v>2004</v>
      </c>
      <c r="E883">
        <v>1.413</v>
      </c>
    </row>
    <row r="884" spans="1:5" x14ac:dyDescent="0.2">
      <c r="A884" s="20">
        <v>38139</v>
      </c>
      <c r="B884" s="1">
        <v>1</v>
      </c>
      <c r="C884" s="1">
        <v>6</v>
      </c>
      <c r="D884" s="1">
        <v>2004</v>
      </c>
      <c r="E884">
        <v>1.353</v>
      </c>
    </row>
    <row r="885" spans="1:5" x14ac:dyDescent="0.2">
      <c r="A885" s="20">
        <v>38140</v>
      </c>
      <c r="B885" s="1">
        <v>2</v>
      </c>
      <c r="C885" s="1">
        <v>6</v>
      </c>
      <c r="D885" s="1">
        <v>2004</v>
      </c>
      <c r="E885">
        <v>1.61</v>
      </c>
    </row>
    <row r="886" spans="1:5" x14ac:dyDescent="0.2">
      <c r="A886" s="20">
        <v>38141</v>
      </c>
      <c r="B886" s="1">
        <v>3</v>
      </c>
      <c r="C886" s="1">
        <v>6</v>
      </c>
      <c r="D886" s="1">
        <v>2004</v>
      </c>
      <c r="E886">
        <v>1.833</v>
      </c>
    </row>
    <row r="887" spans="1:5" x14ac:dyDescent="0.2">
      <c r="A887" s="20">
        <v>38142</v>
      </c>
      <c r="B887" s="1">
        <v>4</v>
      </c>
      <c r="C887" s="1">
        <v>6</v>
      </c>
      <c r="D887" s="1">
        <v>2004</v>
      </c>
      <c r="E887">
        <v>1.157</v>
      </c>
    </row>
    <row r="888" spans="1:5" x14ac:dyDescent="0.2">
      <c r="A888" s="20">
        <v>38143</v>
      </c>
      <c r="B888" s="1">
        <v>5</v>
      </c>
      <c r="C888" s="1">
        <v>6</v>
      </c>
      <c r="D888" s="1">
        <v>2004</v>
      </c>
      <c r="E888">
        <v>0.85399999999999998</v>
      </c>
    </row>
    <row r="889" spans="1:5" x14ac:dyDescent="0.2">
      <c r="A889" s="20">
        <v>38144</v>
      </c>
      <c r="B889" s="1">
        <v>6</v>
      </c>
      <c r="C889" s="1">
        <v>6</v>
      </c>
      <c r="D889" s="1">
        <v>2004</v>
      </c>
      <c r="E889">
        <v>0.747</v>
      </c>
    </row>
    <row r="890" spans="1:5" x14ac:dyDescent="0.2">
      <c r="A890" s="20">
        <v>38145</v>
      </c>
      <c r="B890" s="1">
        <v>7</v>
      </c>
      <c r="C890" s="1">
        <v>6</v>
      </c>
      <c r="D890" s="1">
        <v>2004</v>
      </c>
      <c r="E890">
        <v>0.72699999999999998</v>
      </c>
    </row>
    <row r="891" spans="1:5" x14ac:dyDescent="0.2">
      <c r="A891" s="20">
        <v>38146</v>
      </c>
      <c r="B891" s="1">
        <v>8</v>
      </c>
      <c r="C891" s="1">
        <v>6</v>
      </c>
      <c r="D891" s="1">
        <v>2004</v>
      </c>
      <c r="E891">
        <v>0.73</v>
      </c>
    </row>
    <row r="892" spans="1:5" x14ac:dyDescent="0.2">
      <c r="A892" s="20">
        <v>38147</v>
      </c>
      <c r="B892" s="1">
        <v>9</v>
      </c>
      <c r="C892" s="1">
        <v>6</v>
      </c>
      <c r="D892" s="1">
        <v>2004</v>
      </c>
      <c r="E892">
        <v>0.748</v>
      </c>
    </row>
    <row r="893" spans="1:5" x14ac:dyDescent="0.2">
      <c r="A893" s="20">
        <v>38148</v>
      </c>
      <c r="B893" s="1">
        <v>10</v>
      </c>
      <c r="C893" s="1">
        <v>6</v>
      </c>
      <c r="D893" s="1">
        <v>2004</v>
      </c>
      <c r="E893">
        <v>1.008</v>
      </c>
    </row>
    <row r="894" spans="1:5" x14ac:dyDescent="0.2">
      <c r="A894" s="20">
        <v>38149</v>
      </c>
      <c r="B894" s="1">
        <v>11</v>
      </c>
      <c r="C894" s="1">
        <v>6</v>
      </c>
      <c r="D894" s="1">
        <v>2004</v>
      </c>
      <c r="E894">
        <v>0.90600000000000003</v>
      </c>
    </row>
    <row r="895" spans="1:5" x14ac:dyDescent="0.2">
      <c r="A895" s="20">
        <v>38150</v>
      </c>
      <c r="B895" s="1">
        <v>12</v>
      </c>
      <c r="C895" s="1">
        <v>6</v>
      </c>
      <c r="D895" s="1">
        <v>2004</v>
      </c>
      <c r="E895">
        <v>0.72699999999999998</v>
      </c>
    </row>
    <row r="896" spans="1:5" x14ac:dyDescent="0.2">
      <c r="A896" s="20">
        <v>38151</v>
      </c>
      <c r="B896" s="1">
        <v>13</v>
      </c>
      <c r="C896" s="1">
        <v>6</v>
      </c>
      <c r="D896" s="1">
        <v>2004</v>
      </c>
      <c r="E896">
        <v>0.66200000000000003</v>
      </c>
    </row>
    <row r="897" spans="1:5" x14ac:dyDescent="0.2">
      <c r="A897" s="20">
        <v>38152</v>
      </c>
      <c r="B897" s="1">
        <v>14</v>
      </c>
      <c r="C897" s="1">
        <v>6</v>
      </c>
      <c r="D897" s="1">
        <v>2004</v>
      </c>
      <c r="E897">
        <v>0.69799999999999995</v>
      </c>
    </row>
    <row r="898" spans="1:5" x14ac:dyDescent="0.2">
      <c r="A898" s="20">
        <v>38153</v>
      </c>
      <c r="B898" s="1">
        <v>15</v>
      </c>
      <c r="C898" s="1">
        <v>6</v>
      </c>
      <c r="D898" s="1">
        <v>2004</v>
      </c>
      <c r="E898">
        <v>0.86499999999999999</v>
      </c>
    </row>
    <row r="899" spans="1:5" x14ac:dyDescent="0.2">
      <c r="A899" s="20">
        <v>38154</v>
      </c>
      <c r="B899" s="1">
        <v>16</v>
      </c>
      <c r="C899" s="1">
        <v>6</v>
      </c>
      <c r="D899" s="1">
        <v>2004</v>
      </c>
      <c r="E899">
        <v>0.88100000000000001</v>
      </c>
    </row>
    <row r="900" spans="1:5" x14ac:dyDescent="0.2">
      <c r="A900" s="20">
        <v>38155</v>
      </c>
      <c r="B900" s="1">
        <v>17</v>
      </c>
      <c r="C900" s="1">
        <v>6</v>
      </c>
      <c r="D900" s="1">
        <v>2004</v>
      </c>
      <c r="E900">
        <v>0.84199999999999997</v>
      </c>
    </row>
    <row r="901" spans="1:5" x14ac:dyDescent="0.2">
      <c r="A901" s="20">
        <v>38156</v>
      </c>
      <c r="B901" s="1">
        <v>18</v>
      </c>
      <c r="C901" s="1">
        <v>6</v>
      </c>
      <c r="D901" s="1">
        <v>2004</v>
      </c>
      <c r="E901">
        <v>0.94499999999999995</v>
      </c>
    </row>
    <row r="902" spans="1:5" x14ac:dyDescent="0.2">
      <c r="A902" s="20">
        <v>38157</v>
      </c>
      <c r="B902" s="1">
        <v>19</v>
      </c>
      <c r="C902" s="1">
        <v>6</v>
      </c>
      <c r="D902" s="1">
        <v>2004</v>
      </c>
      <c r="E902">
        <v>0.93400000000000005</v>
      </c>
    </row>
    <row r="903" spans="1:5" x14ac:dyDescent="0.2">
      <c r="A903" s="20">
        <v>38158</v>
      </c>
      <c r="B903" s="1">
        <v>20</v>
      </c>
      <c r="C903" s="1">
        <v>6</v>
      </c>
      <c r="D903" s="1">
        <v>2004</v>
      </c>
      <c r="E903">
        <v>1.6180000000000001</v>
      </c>
    </row>
    <row r="904" spans="1:5" x14ac:dyDescent="0.2">
      <c r="A904" s="20">
        <v>38159</v>
      </c>
      <c r="B904" s="1">
        <v>21</v>
      </c>
      <c r="C904" s="1">
        <v>6</v>
      </c>
      <c r="D904" s="1">
        <v>2004</v>
      </c>
      <c r="E904">
        <v>1.6439999999999999</v>
      </c>
    </row>
    <row r="905" spans="1:5" x14ac:dyDescent="0.2">
      <c r="A905" s="20">
        <v>38160</v>
      </c>
      <c r="B905" s="1">
        <v>22</v>
      </c>
      <c r="C905" s="1">
        <v>6</v>
      </c>
      <c r="D905" s="1">
        <v>2004</v>
      </c>
      <c r="E905">
        <v>1.117</v>
      </c>
    </row>
    <row r="906" spans="1:5" x14ac:dyDescent="0.2">
      <c r="A906" s="20">
        <v>38161</v>
      </c>
      <c r="B906" s="1">
        <v>23</v>
      </c>
      <c r="C906" s="1">
        <v>6</v>
      </c>
      <c r="D906" s="1">
        <v>2004</v>
      </c>
      <c r="E906">
        <v>0.90900000000000003</v>
      </c>
    </row>
    <row r="907" spans="1:5" x14ac:dyDescent="0.2">
      <c r="A907" s="20">
        <v>38162</v>
      </c>
      <c r="B907" s="1">
        <v>24</v>
      </c>
      <c r="C907" s="1">
        <v>6</v>
      </c>
      <c r="D907" s="1">
        <v>2004</v>
      </c>
      <c r="E907">
        <v>0.86399999999999999</v>
      </c>
    </row>
    <row r="908" spans="1:5" x14ac:dyDescent="0.2">
      <c r="A908" s="20">
        <v>38163</v>
      </c>
      <c r="B908" s="1">
        <v>25</v>
      </c>
      <c r="C908" s="1">
        <v>6</v>
      </c>
      <c r="D908" s="1">
        <v>2004</v>
      </c>
      <c r="E908">
        <v>0.75600000000000001</v>
      </c>
    </row>
    <row r="909" spans="1:5" x14ac:dyDescent="0.2">
      <c r="A909" s="20">
        <v>38164</v>
      </c>
      <c r="B909" s="1">
        <v>26</v>
      </c>
      <c r="C909" s="1">
        <v>6</v>
      </c>
      <c r="D909" s="1">
        <v>2004</v>
      </c>
      <c r="E909">
        <v>0.69199999999999995</v>
      </c>
    </row>
    <row r="910" spans="1:5" x14ac:dyDescent="0.2">
      <c r="A910" s="20">
        <v>38165</v>
      </c>
      <c r="B910" s="1">
        <v>27</v>
      </c>
      <c r="C910" s="1">
        <v>6</v>
      </c>
      <c r="D910" s="1">
        <v>2004</v>
      </c>
      <c r="E910">
        <v>0.66200000000000003</v>
      </c>
    </row>
    <row r="911" spans="1:5" x14ac:dyDescent="0.2">
      <c r="A911" s="20">
        <v>38166</v>
      </c>
      <c r="B911" s="1">
        <v>28</v>
      </c>
      <c r="C911" s="1">
        <v>6</v>
      </c>
      <c r="D911" s="1">
        <v>2004</v>
      </c>
      <c r="E911">
        <v>0.57299999999999995</v>
      </c>
    </row>
    <row r="912" spans="1:5" x14ac:dyDescent="0.2">
      <c r="A912" s="20">
        <v>38167</v>
      </c>
      <c r="B912" s="1">
        <v>29</v>
      </c>
      <c r="C912" s="1">
        <v>6</v>
      </c>
      <c r="D912" s="1">
        <v>2004</v>
      </c>
      <c r="E912">
        <v>0.50600000000000001</v>
      </c>
    </row>
    <row r="913" spans="1:5" x14ac:dyDescent="0.2">
      <c r="A913" s="20">
        <v>38168</v>
      </c>
      <c r="B913" s="1">
        <v>30</v>
      </c>
      <c r="C913" s="1">
        <v>6</v>
      </c>
      <c r="D913" s="1">
        <v>2004</v>
      </c>
      <c r="E913">
        <v>0.45600000000000002</v>
      </c>
    </row>
    <row r="914" spans="1:5" x14ac:dyDescent="0.2">
      <c r="A914" s="20">
        <v>38169</v>
      </c>
      <c r="B914" s="1">
        <v>1</v>
      </c>
      <c r="C914" s="1">
        <v>7</v>
      </c>
      <c r="D914" s="1">
        <v>2004</v>
      </c>
      <c r="E914">
        <v>0.19800000000000001</v>
      </c>
    </row>
    <row r="915" spans="1:5" x14ac:dyDescent="0.2">
      <c r="A915" s="20">
        <v>38170</v>
      </c>
      <c r="B915" s="1">
        <v>2</v>
      </c>
      <c r="C915" s="1">
        <v>7</v>
      </c>
      <c r="D915" s="1">
        <v>2004</v>
      </c>
      <c r="E915">
        <v>0.19900000000000001</v>
      </c>
    </row>
    <row r="916" spans="1:5" x14ac:dyDescent="0.2">
      <c r="A916" s="20">
        <v>38171</v>
      </c>
      <c r="B916" s="1">
        <v>3</v>
      </c>
      <c r="C916" s="1">
        <v>7</v>
      </c>
      <c r="D916" s="1">
        <v>2004</v>
      </c>
      <c r="E916">
        <v>0.17499999999999999</v>
      </c>
    </row>
    <row r="917" spans="1:5" x14ac:dyDescent="0.2">
      <c r="A917" s="20">
        <v>38172</v>
      </c>
      <c r="B917" s="1">
        <v>4</v>
      </c>
      <c r="C917" s="1">
        <v>7</v>
      </c>
      <c r="D917" s="1">
        <v>2004</v>
      </c>
      <c r="E917">
        <v>0.20100000000000001</v>
      </c>
    </row>
    <row r="918" spans="1:5" x14ac:dyDescent="0.2">
      <c r="A918" s="20">
        <v>38173</v>
      </c>
      <c r="B918" s="1">
        <v>5</v>
      </c>
      <c r="C918" s="1">
        <v>7</v>
      </c>
      <c r="D918" s="1">
        <v>2004</v>
      </c>
      <c r="E918">
        <v>0.20300000000000001</v>
      </c>
    </row>
    <row r="919" spans="1:5" x14ac:dyDescent="0.2">
      <c r="A919" s="20">
        <v>38174</v>
      </c>
      <c r="B919" s="1">
        <v>6</v>
      </c>
      <c r="C919" s="1">
        <v>7</v>
      </c>
      <c r="D919" s="1">
        <v>2004</v>
      </c>
      <c r="E919">
        <v>0.19400000000000001</v>
      </c>
    </row>
    <row r="920" spans="1:5" x14ac:dyDescent="0.2">
      <c r="A920" s="20">
        <v>38175</v>
      </c>
      <c r="B920" s="1">
        <v>7</v>
      </c>
      <c r="C920" s="1">
        <v>7</v>
      </c>
      <c r="D920" s="1">
        <v>2004</v>
      </c>
      <c r="E920">
        <v>0.222</v>
      </c>
    </row>
    <row r="921" spans="1:5" x14ac:dyDescent="0.2">
      <c r="A921" s="20">
        <v>38176</v>
      </c>
      <c r="B921" s="1">
        <v>8</v>
      </c>
      <c r="C921" s="1">
        <v>7</v>
      </c>
      <c r="D921" s="1">
        <v>2004</v>
      </c>
      <c r="E921">
        <v>0.23300000000000001</v>
      </c>
    </row>
    <row r="922" spans="1:5" x14ac:dyDescent="0.2">
      <c r="A922" s="20">
        <v>38177</v>
      </c>
      <c r="B922" s="1">
        <v>9</v>
      </c>
      <c r="C922" s="1">
        <v>7</v>
      </c>
      <c r="D922" s="1">
        <v>2004</v>
      </c>
      <c r="E922">
        <v>0.191</v>
      </c>
    </row>
    <row r="923" spans="1:5" x14ac:dyDescent="0.2">
      <c r="A923" s="20">
        <v>38178</v>
      </c>
      <c r="B923" s="1">
        <v>10</v>
      </c>
      <c r="C923" s="1">
        <v>7</v>
      </c>
      <c r="D923" s="1">
        <v>2004</v>
      </c>
      <c r="E923">
        <v>0.188</v>
      </c>
    </row>
    <row r="924" spans="1:5" x14ac:dyDescent="0.2">
      <c r="A924" s="20">
        <v>38179</v>
      </c>
      <c r="B924" s="1">
        <v>11</v>
      </c>
      <c r="C924" s="1">
        <v>7</v>
      </c>
      <c r="D924" s="1">
        <v>2004</v>
      </c>
      <c r="E924">
        <v>0.18</v>
      </c>
    </row>
    <row r="925" spans="1:5" x14ac:dyDescent="0.2">
      <c r="A925" s="20">
        <v>38180</v>
      </c>
      <c r="B925" s="1">
        <v>12</v>
      </c>
      <c r="C925" s="1">
        <v>7</v>
      </c>
      <c r="D925" s="1">
        <v>2004</v>
      </c>
      <c r="E925">
        <v>0.22</v>
      </c>
    </row>
    <row r="926" spans="1:5" x14ac:dyDescent="0.2">
      <c r="A926" s="20">
        <v>38181</v>
      </c>
      <c r="B926" s="1">
        <v>13</v>
      </c>
      <c r="C926" s="1">
        <v>7</v>
      </c>
      <c r="D926" s="1">
        <v>2004</v>
      </c>
      <c r="E926">
        <v>0.222</v>
      </c>
    </row>
    <row r="927" spans="1:5" x14ac:dyDescent="0.2">
      <c r="A927" s="20">
        <v>38182</v>
      </c>
      <c r="B927" s="1">
        <v>14</v>
      </c>
      <c r="C927" s="1">
        <v>7</v>
      </c>
      <c r="D927" s="1">
        <v>2004</v>
      </c>
      <c r="E927">
        <v>0.20699999999999999</v>
      </c>
    </row>
    <row r="928" spans="1:5" x14ac:dyDescent="0.2">
      <c r="A928" s="20">
        <v>38183</v>
      </c>
      <c r="B928" s="1">
        <v>15</v>
      </c>
      <c r="C928" s="1">
        <v>7</v>
      </c>
      <c r="D928" s="1">
        <v>2004</v>
      </c>
      <c r="E928">
        <v>0.17</v>
      </c>
    </row>
    <row r="929" spans="1:5" x14ac:dyDescent="0.2">
      <c r="A929" s="20">
        <v>38184</v>
      </c>
      <c r="B929" s="1">
        <v>16</v>
      </c>
      <c r="C929" s="1">
        <v>7</v>
      </c>
      <c r="D929" s="1">
        <v>2004</v>
      </c>
      <c r="E929">
        <v>0.151</v>
      </c>
    </row>
    <row r="930" spans="1:5" x14ac:dyDescent="0.2">
      <c r="A930" s="20">
        <v>38185</v>
      </c>
      <c r="B930" s="1">
        <v>17</v>
      </c>
      <c r="C930" s="1">
        <v>7</v>
      </c>
      <c r="D930" s="1">
        <v>2004</v>
      </c>
      <c r="E930">
        <v>0.20100000000000001</v>
      </c>
    </row>
    <row r="931" spans="1:5" x14ac:dyDescent="0.2">
      <c r="A931" s="20">
        <v>38186</v>
      </c>
      <c r="B931" s="1">
        <v>18</v>
      </c>
      <c r="C931" s="1">
        <v>7</v>
      </c>
      <c r="D931" s="1">
        <v>2004</v>
      </c>
      <c r="E931">
        <v>0.23300000000000001</v>
      </c>
    </row>
    <row r="932" spans="1:5" x14ac:dyDescent="0.2">
      <c r="A932" s="20">
        <v>38187</v>
      </c>
      <c r="B932" s="1">
        <v>19</v>
      </c>
      <c r="C932" s="1">
        <v>7</v>
      </c>
      <c r="D932" s="1">
        <v>2004</v>
      </c>
      <c r="E932">
        <v>0.23200000000000001</v>
      </c>
    </row>
    <row r="933" spans="1:5" x14ac:dyDescent="0.2">
      <c r="A933" s="20">
        <v>38188</v>
      </c>
      <c r="B933" s="1">
        <v>20</v>
      </c>
      <c r="C933" s="1">
        <v>7</v>
      </c>
      <c r="D933" s="1">
        <v>2004</v>
      </c>
      <c r="E933">
        <v>0.217</v>
      </c>
    </row>
    <row r="934" spans="1:5" x14ac:dyDescent="0.2">
      <c r="A934" s="20">
        <v>38189</v>
      </c>
      <c r="B934" s="1">
        <v>21</v>
      </c>
      <c r="C934" s="1">
        <v>7</v>
      </c>
      <c r="D934" s="1">
        <v>2004</v>
      </c>
      <c r="E934">
        <v>0.186</v>
      </c>
    </row>
    <row r="935" spans="1:5" x14ac:dyDescent="0.2">
      <c r="A935" s="20">
        <v>38190</v>
      </c>
      <c r="B935" s="1">
        <v>22</v>
      </c>
      <c r="C935" s="1">
        <v>7</v>
      </c>
      <c r="D935" s="1">
        <v>2004</v>
      </c>
      <c r="E935">
        <v>0.17</v>
      </c>
    </row>
    <row r="936" spans="1:5" x14ac:dyDescent="0.2">
      <c r="A936" s="20">
        <v>38191</v>
      </c>
      <c r="B936" s="1">
        <v>23</v>
      </c>
      <c r="C936" s="1">
        <v>7</v>
      </c>
      <c r="D936" s="1">
        <v>2004</v>
      </c>
      <c r="E936">
        <v>0.161</v>
      </c>
    </row>
    <row r="937" spans="1:5" x14ac:dyDescent="0.2">
      <c r="A937" s="20">
        <v>38192</v>
      </c>
      <c r="B937" s="1">
        <v>24</v>
      </c>
      <c r="C937" s="1">
        <v>7</v>
      </c>
      <c r="D937" s="1">
        <v>2004</v>
      </c>
      <c r="E937">
        <v>0.16700000000000001</v>
      </c>
    </row>
    <row r="938" spans="1:5" x14ac:dyDescent="0.2">
      <c r="A938" s="20">
        <v>38193</v>
      </c>
      <c r="B938" s="1">
        <v>25</v>
      </c>
      <c r="C938" s="1">
        <v>7</v>
      </c>
      <c r="D938" s="1">
        <v>2004</v>
      </c>
      <c r="E938">
        <v>0.183</v>
      </c>
    </row>
    <row r="939" spans="1:5" x14ac:dyDescent="0.2">
      <c r="A939" s="20">
        <v>38194</v>
      </c>
      <c r="B939" s="1">
        <v>26</v>
      </c>
      <c r="C939" s="1">
        <v>7</v>
      </c>
      <c r="D939" s="1">
        <v>2004</v>
      </c>
      <c r="E939">
        <v>0.17499999999999999</v>
      </c>
    </row>
    <row r="940" spans="1:5" x14ac:dyDescent="0.2">
      <c r="A940" s="20">
        <v>38195</v>
      </c>
      <c r="B940" s="1">
        <v>27</v>
      </c>
      <c r="C940" s="1">
        <v>7</v>
      </c>
      <c r="D940" s="1">
        <v>2004</v>
      </c>
      <c r="E940">
        <v>0.16300000000000001</v>
      </c>
    </row>
    <row r="941" spans="1:5" x14ac:dyDescent="0.2">
      <c r="A941" s="20">
        <v>38196</v>
      </c>
      <c r="B941" s="1">
        <v>28</v>
      </c>
      <c r="C941" s="1">
        <v>7</v>
      </c>
      <c r="D941" s="1">
        <v>2004</v>
      </c>
      <c r="E941">
        <v>0.17299999999999999</v>
      </c>
    </row>
    <row r="942" spans="1:5" x14ac:dyDescent="0.2">
      <c r="A942" s="20">
        <v>38197</v>
      </c>
      <c r="B942" s="1">
        <v>29</v>
      </c>
      <c r="C942" s="1">
        <v>7</v>
      </c>
      <c r="D942" s="1">
        <v>2004</v>
      </c>
      <c r="E942">
        <v>0.20599999999999999</v>
      </c>
    </row>
    <row r="943" spans="1:5" x14ac:dyDescent="0.2">
      <c r="A943" s="20">
        <v>38198</v>
      </c>
      <c r="B943" s="1">
        <v>30</v>
      </c>
      <c r="C943" s="1">
        <v>7</v>
      </c>
      <c r="D943" s="1">
        <v>2004</v>
      </c>
      <c r="E943">
        <v>0.188</v>
      </c>
    </row>
    <row r="944" spans="1:5" x14ac:dyDescent="0.2">
      <c r="A944" s="20">
        <v>38199</v>
      </c>
      <c r="B944" s="1">
        <v>31</v>
      </c>
      <c r="C944" s="1">
        <v>7</v>
      </c>
      <c r="D944" s="1">
        <v>2004</v>
      </c>
      <c r="E944">
        <v>0.16900000000000001</v>
      </c>
    </row>
    <row r="945" spans="1:5" x14ac:dyDescent="0.2">
      <c r="A945" s="20">
        <v>38200</v>
      </c>
      <c r="B945" s="1">
        <v>1</v>
      </c>
      <c r="C945" s="1">
        <v>8</v>
      </c>
      <c r="D945" s="1">
        <v>2004</v>
      </c>
      <c r="E945">
        <v>0.16700000000000001</v>
      </c>
    </row>
    <row r="946" spans="1:5" x14ac:dyDescent="0.2">
      <c r="A946" s="20">
        <v>38201</v>
      </c>
      <c r="B946" s="1">
        <v>2</v>
      </c>
      <c r="C946" s="1">
        <v>8</v>
      </c>
      <c r="D946" s="1">
        <v>2004</v>
      </c>
      <c r="E946">
        <v>0.17499999999999999</v>
      </c>
    </row>
    <row r="947" spans="1:5" x14ac:dyDescent="0.2">
      <c r="A947" s="20">
        <v>38202</v>
      </c>
      <c r="B947" s="1">
        <v>3</v>
      </c>
      <c r="C947" s="1">
        <v>8</v>
      </c>
      <c r="D947" s="1">
        <v>2004</v>
      </c>
      <c r="E947">
        <v>0.29399999999999998</v>
      </c>
    </row>
    <row r="948" spans="1:5" x14ac:dyDescent="0.2">
      <c r="A948" s="20">
        <v>38203</v>
      </c>
      <c r="B948" s="1">
        <v>4</v>
      </c>
      <c r="C948" s="1">
        <v>8</v>
      </c>
      <c r="D948" s="1">
        <v>2004</v>
      </c>
      <c r="E948">
        <v>0.28299999999999997</v>
      </c>
    </row>
    <row r="949" spans="1:5" x14ac:dyDescent="0.2">
      <c r="A949" s="20">
        <v>38204</v>
      </c>
      <c r="B949" s="1">
        <v>5</v>
      </c>
      <c r="C949" s="1">
        <v>8</v>
      </c>
      <c r="D949" s="1">
        <v>2004</v>
      </c>
      <c r="E949">
        <v>0.23899999999999999</v>
      </c>
    </row>
    <row r="950" spans="1:5" x14ac:dyDescent="0.2">
      <c r="A950" s="20">
        <v>38205</v>
      </c>
      <c r="B950" s="1">
        <v>6</v>
      </c>
      <c r="C950" s="1">
        <v>8</v>
      </c>
      <c r="D950" s="1">
        <v>2004</v>
      </c>
      <c r="E950">
        <v>0.22900000000000001</v>
      </c>
    </row>
    <row r="951" spans="1:5" x14ac:dyDescent="0.2">
      <c r="A951" s="20">
        <v>38206</v>
      </c>
      <c r="B951" s="1">
        <v>7</v>
      </c>
      <c r="C951" s="1">
        <v>8</v>
      </c>
      <c r="D951" s="1">
        <v>2004</v>
      </c>
      <c r="E951">
        <v>0.186</v>
      </c>
    </row>
    <row r="952" spans="1:5" x14ac:dyDescent="0.2">
      <c r="A952" s="20">
        <v>38207</v>
      </c>
      <c r="B952" s="1">
        <v>8</v>
      </c>
      <c r="C952" s="1">
        <v>8</v>
      </c>
      <c r="D952" s="1">
        <v>2004</v>
      </c>
      <c r="E952">
        <v>0.17799999999999999</v>
      </c>
    </row>
    <row r="953" spans="1:5" x14ac:dyDescent="0.2">
      <c r="A953" s="20">
        <v>38208</v>
      </c>
      <c r="B953" s="1">
        <v>9</v>
      </c>
      <c r="C953" s="1">
        <v>8</v>
      </c>
      <c r="D953" s="1">
        <v>2004</v>
      </c>
      <c r="E953">
        <v>0.2</v>
      </c>
    </row>
    <row r="954" spans="1:5" x14ac:dyDescent="0.2">
      <c r="A954" s="20">
        <v>38209</v>
      </c>
      <c r="B954" s="1">
        <v>10</v>
      </c>
      <c r="C954" s="1">
        <v>8</v>
      </c>
      <c r="D954" s="1">
        <v>2004</v>
      </c>
      <c r="E954">
        <v>0.17299999999999999</v>
      </c>
    </row>
    <row r="955" spans="1:5" x14ac:dyDescent="0.2">
      <c r="A955" s="20">
        <v>38210</v>
      </c>
      <c r="B955" s="1">
        <v>11</v>
      </c>
      <c r="C955" s="1">
        <v>8</v>
      </c>
      <c r="D955" s="1">
        <v>2004</v>
      </c>
      <c r="E955">
        <v>0.157</v>
      </c>
    </row>
    <row r="956" spans="1:5" x14ac:dyDescent="0.2">
      <c r="A956" s="20">
        <v>38211</v>
      </c>
      <c r="B956" s="1">
        <v>12</v>
      </c>
      <c r="C956" s="1">
        <v>8</v>
      </c>
      <c r="D956" s="1">
        <v>2004</v>
      </c>
      <c r="E956">
        <v>0.14799999999999999</v>
      </c>
    </row>
    <row r="957" spans="1:5" x14ac:dyDescent="0.2">
      <c r="A957" s="20">
        <v>38212</v>
      </c>
      <c r="B957" s="1">
        <v>13</v>
      </c>
      <c r="C957" s="1">
        <v>8</v>
      </c>
      <c r="D957" s="1">
        <v>2004</v>
      </c>
      <c r="E957">
        <v>0.14099999999999999</v>
      </c>
    </row>
    <row r="958" spans="1:5" x14ac:dyDescent="0.2">
      <c r="A958" s="20">
        <v>38213</v>
      </c>
      <c r="B958" s="1">
        <v>14</v>
      </c>
      <c r="C958" s="1">
        <v>8</v>
      </c>
      <c r="D958" s="1">
        <v>2004</v>
      </c>
      <c r="E958">
        <v>0.17399999999999999</v>
      </c>
    </row>
    <row r="959" spans="1:5" x14ac:dyDescent="0.2">
      <c r="A959" s="20">
        <v>38214</v>
      </c>
      <c r="B959" s="1">
        <v>15</v>
      </c>
      <c r="C959" s="1">
        <v>8</v>
      </c>
      <c r="D959" s="1">
        <v>2004</v>
      </c>
      <c r="E959">
        <v>0.223</v>
      </c>
    </row>
    <row r="960" spans="1:5" x14ac:dyDescent="0.2">
      <c r="A960" s="20">
        <v>38215</v>
      </c>
      <c r="B960" s="1">
        <v>16</v>
      </c>
      <c r="C960" s="1">
        <v>8</v>
      </c>
      <c r="D960" s="1">
        <v>2004</v>
      </c>
      <c r="E960">
        <v>0.21199999999999999</v>
      </c>
    </row>
    <row r="961" spans="1:5" x14ac:dyDescent="0.2">
      <c r="A961" s="20">
        <v>38216</v>
      </c>
      <c r="B961" s="1">
        <v>17</v>
      </c>
      <c r="C961" s="1">
        <v>8</v>
      </c>
      <c r="D961" s="1">
        <v>2004</v>
      </c>
      <c r="E961">
        <v>0.183</v>
      </c>
    </row>
    <row r="962" spans="1:5" x14ac:dyDescent="0.2">
      <c r="A962" s="20">
        <v>38217</v>
      </c>
      <c r="B962" s="1">
        <v>18</v>
      </c>
      <c r="C962" s="1">
        <v>8</v>
      </c>
      <c r="D962" s="1">
        <v>2004</v>
      </c>
      <c r="E962">
        <v>0.17599999999999999</v>
      </c>
    </row>
    <row r="963" spans="1:5" x14ac:dyDescent="0.2">
      <c r="A963" s="20">
        <v>38218</v>
      </c>
      <c r="B963" s="1">
        <v>19</v>
      </c>
      <c r="C963" s="1">
        <v>8</v>
      </c>
      <c r="D963" s="1">
        <v>2004</v>
      </c>
      <c r="E963">
        <v>0.19</v>
      </c>
    </row>
    <row r="964" spans="1:5" x14ac:dyDescent="0.2">
      <c r="A964" s="20">
        <v>38219</v>
      </c>
      <c r="B964" s="1">
        <v>20</v>
      </c>
      <c r="C964" s="1">
        <v>8</v>
      </c>
      <c r="D964" s="1">
        <v>2004</v>
      </c>
      <c r="E964">
        <v>0.19400000000000001</v>
      </c>
    </row>
    <row r="965" spans="1:5" x14ac:dyDescent="0.2">
      <c r="A965" s="20">
        <v>38220</v>
      </c>
      <c r="B965" s="1">
        <v>21</v>
      </c>
      <c r="C965" s="1">
        <v>8</v>
      </c>
      <c r="D965" s="1">
        <v>2004</v>
      </c>
      <c r="E965">
        <v>0.17899999999999999</v>
      </c>
    </row>
    <row r="966" spans="1:5" x14ac:dyDescent="0.2">
      <c r="A966" s="20">
        <v>38221</v>
      </c>
      <c r="B966" s="1">
        <v>22</v>
      </c>
      <c r="C966" s="1">
        <v>8</v>
      </c>
      <c r="D966" s="1">
        <v>2004</v>
      </c>
      <c r="E966">
        <v>0.19400000000000001</v>
      </c>
    </row>
    <row r="967" spans="1:5" x14ac:dyDescent="0.2">
      <c r="A967" s="20">
        <v>38222</v>
      </c>
      <c r="B967" s="1">
        <v>23</v>
      </c>
      <c r="C967" s="1">
        <v>8</v>
      </c>
      <c r="D967" s="1">
        <v>2004</v>
      </c>
      <c r="E967">
        <v>0.17499999999999999</v>
      </c>
    </row>
    <row r="968" spans="1:5" x14ac:dyDescent="0.2">
      <c r="A968" s="20">
        <v>38223</v>
      </c>
      <c r="B968" s="1">
        <v>24</v>
      </c>
      <c r="C968" s="1">
        <v>8</v>
      </c>
      <c r="D968" s="1">
        <v>2004</v>
      </c>
      <c r="E968">
        <v>0.16200000000000001</v>
      </c>
    </row>
    <row r="969" spans="1:5" x14ac:dyDescent="0.2">
      <c r="A969" s="20">
        <v>38224</v>
      </c>
      <c r="B969" s="1">
        <v>25</v>
      </c>
      <c r="C969" s="1">
        <v>8</v>
      </c>
      <c r="D969" s="1">
        <v>2004</v>
      </c>
      <c r="E969">
        <v>0.161</v>
      </c>
    </row>
    <row r="970" spans="1:5" x14ac:dyDescent="0.2">
      <c r="A970" s="20">
        <v>38225</v>
      </c>
      <c r="B970" s="1">
        <v>26</v>
      </c>
      <c r="C970" s="1">
        <v>8</v>
      </c>
      <c r="D970" s="1">
        <v>2004</v>
      </c>
      <c r="E970">
        <v>0.19800000000000001</v>
      </c>
    </row>
    <row r="971" spans="1:5" x14ac:dyDescent="0.2">
      <c r="A971" s="20">
        <v>38226</v>
      </c>
      <c r="B971" s="1">
        <v>27</v>
      </c>
      <c r="C971" s="1">
        <v>8</v>
      </c>
      <c r="D971" s="1">
        <v>2004</v>
      </c>
      <c r="E971">
        <v>0.17799999999999999</v>
      </c>
    </row>
    <row r="972" spans="1:5" x14ac:dyDescent="0.2">
      <c r="A972" s="20">
        <v>38227</v>
      </c>
      <c r="B972" s="1">
        <v>28</v>
      </c>
      <c r="C972" s="1">
        <v>8</v>
      </c>
      <c r="D972" s="1">
        <v>2004</v>
      </c>
      <c r="E972">
        <v>1.577</v>
      </c>
    </row>
    <row r="973" spans="1:5" x14ac:dyDescent="0.2">
      <c r="A973" s="20">
        <v>38228</v>
      </c>
      <c r="B973" s="1">
        <v>29</v>
      </c>
      <c r="C973" s="1">
        <v>8</v>
      </c>
      <c r="D973" s="1">
        <v>2004</v>
      </c>
      <c r="E973">
        <v>7.1109999999999998</v>
      </c>
    </row>
    <row r="974" spans="1:5" x14ac:dyDescent="0.2">
      <c r="A974" s="20">
        <v>38229</v>
      </c>
      <c r="B974" s="1">
        <v>30</v>
      </c>
      <c r="C974" s="1">
        <v>8</v>
      </c>
      <c r="D974" s="1">
        <v>2004</v>
      </c>
      <c r="E974">
        <v>7.4850000000000003</v>
      </c>
    </row>
    <row r="975" spans="1:5" x14ac:dyDescent="0.2">
      <c r="A975" s="20">
        <v>38230</v>
      </c>
      <c r="B975" s="1">
        <v>31</v>
      </c>
      <c r="C975" s="1">
        <v>8</v>
      </c>
      <c r="D975" s="1">
        <v>2004</v>
      </c>
      <c r="E975">
        <v>6.2270000000000003</v>
      </c>
    </row>
    <row r="976" spans="1:5" x14ac:dyDescent="0.2">
      <c r="A976" s="20">
        <v>38231</v>
      </c>
      <c r="B976" s="1">
        <v>1</v>
      </c>
      <c r="C976" s="1">
        <v>9</v>
      </c>
      <c r="D976" s="1">
        <v>2004</v>
      </c>
      <c r="E976">
        <v>4.5019999999999998</v>
      </c>
    </row>
    <row r="977" spans="1:5" x14ac:dyDescent="0.2">
      <c r="A977" s="20">
        <v>38232</v>
      </c>
      <c r="B977" s="1">
        <v>2</v>
      </c>
      <c r="C977" s="1">
        <v>9</v>
      </c>
      <c r="D977" s="1">
        <v>2004</v>
      </c>
      <c r="E977">
        <v>4.5069999999999997</v>
      </c>
    </row>
    <row r="978" spans="1:5" x14ac:dyDescent="0.2">
      <c r="A978" s="20">
        <v>38233</v>
      </c>
      <c r="B978" s="1">
        <v>3</v>
      </c>
      <c r="C978" s="1">
        <v>9</v>
      </c>
      <c r="D978" s="1">
        <v>2004</v>
      </c>
      <c r="E978">
        <v>4.5819999999999999</v>
      </c>
    </row>
    <row r="979" spans="1:5" x14ac:dyDescent="0.2">
      <c r="A979" s="20">
        <v>38234</v>
      </c>
      <c r="B979" s="1">
        <v>4</v>
      </c>
      <c r="C979" s="1">
        <v>9</v>
      </c>
      <c r="D979" s="1">
        <v>2004</v>
      </c>
      <c r="E979">
        <v>4.78</v>
      </c>
    </row>
    <row r="980" spans="1:5" x14ac:dyDescent="0.2">
      <c r="A980" s="20">
        <v>38235</v>
      </c>
      <c r="B980" s="1">
        <v>5</v>
      </c>
      <c r="C980" s="1">
        <v>9</v>
      </c>
      <c r="D980" s="1">
        <v>2004</v>
      </c>
      <c r="E980">
        <v>4.8479999999999999</v>
      </c>
    </row>
    <row r="981" spans="1:5" x14ac:dyDescent="0.2">
      <c r="A981" s="20">
        <v>38236</v>
      </c>
      <c r="B981" s="1">
        <v>6</v>
      </c>
      <c r="C981" s="1">
        <v>9</v>
      </c>
      <c r="D981" s="1">
        <v>2004</v>
      </c>
      <c r="E981">
        <v>5.0549999999999997</v>
      </c>
    </row>
    <row r="982" spans="1:5" x14ac:dyDescent="0.2">
      <c r="A982" s="20">
        <v>38237</v>
      </c>
      <c r="B982" s="1">
        <v>7</v>
      </c>
      <c r="C982" s="1">
        <v>9</v>
      </c>
      <c r="D982" s="1">
        <v>2004</v>
      </c>
      <c r="E982">
        <v>3.29</v>
      </c>
    </row>
    <row r="983" spans="1:5" x14ac:dyDescent="0.2">
      <c r="A983" s="20">
        <v>38238</v>
      </c>
      <c r="B983" s="1">
        <v>8</v>
      </c>
      <c r="C983" s="1">
        <v>9</v>
      </c>
      <c r="D983" s="1">
        <v>2004</v>
      </c>
      <c r="E983">
        <v>3.49</v>
      </c>
    </row>
    <row r="984" spans="1:5" x14ac:dyDescent="0.2">
      <c r="A984" s="20">
        <v>38239</v>
      </c>
      <c r="B984" s="1">
        <v>9</v>
      </c>
      <c r="C984" s="1">
        <v>9</v>
      </c>
      <c r="D984" s="1">
        <v>2004</v>
      </c>
      <c r="E984">
        <v>2.74</v>
      </c>
    </row>
    <row r="985" spans="1:5" x14ac:dyDescent="0.2">
      <c r="A985" s="20">
        <v>38240</v>
      </c>
      <c r="B985" s="1">
        <v>10</v>
      </c>
      <c r="C985" s="1">
        <v>9</v>
      </c>
      <c r="D985" s="1">
        <v>2004</v>
      </c>
      <c r="E985">
        <v>2.1909999999999998</v>
      </c>
    </row>
    <row r="986" spans="1:5" x14ac:dyDescent="0.2">
      <c r="A986" s="20">
        <v>38241</v>
      </c>
      <c r="B986" s="1">
        <v>11</v>
      </c>
      <c r="C986" s="1">
        <v>9</v>
      </c>
      <c r="D986" s="1">
        <v>2004</v>
      </c>
      <c r="E986">
        <v>3.6259999999999999</v>
      </c>
    </row>
    <row r="987" spans="1:5" x14ac:dyDescent="0.2">
      <c r="A987" s="20">
        <v>38242</v>
      </c>
      <c r="B987" s="1">
        <v>12</v>
      </c>
      <c r="C987" s="1">
        <v>9</v>
      </c>
      <c r="D987" s="1">
        <v>2004</v>
      </c>
      <c r="E987">
        <v>3.5830000000000002</v>
      </c>
    </row>
    <row r="988" spans="1:5" x14ac:dyDescent="0.2">
      <c r="A988" s="20">
        <v>38243</v>
      </c>
      <c r="B988" s="1">
        <v>13</v>
      </c>
      <c r="C988" s="1">
        <v>9</v>
      </c>
      <c r="D988" s="1">
        <v>2004</v>
      </c>
      <c r="E988">
        <v>2.4470000000000001</v>
      </c>
    </row>
    <row r="989" spans="1:5" x14ac:dyDescent="0.2">
      <c r="A989" s="20">
        <v>38244</v>
      </c>
      <c r="B989" s="1">
        <v>14</v>
      </c>
      <c r="C989" s="1">
        <v>9</v>
      </c>
      <c r="D989" s="1">
        <v>2004</v>
      </c>
      <c r="E989">
        <v>2.14</v>
      </c>
    </row>
    <row r="990" spans="1:5" x14ac:dyDescent="0.2">
      <c r="A990" s="20">
        <v>38245</v>
      </c>
      <c r="B990" s="1">
        <v>15</v>
      </c>
      <c r="C990" s="1">
        <v>9</v>
      </c>
      <c r="D990" s="1">
        <v>2004</v>
      </c>
      <c r="E990">
        <v>2.0150000000000001</v>
      </c>
    </row>
    <row r="991" spans="1:5" x14ac:dyDescent="0.2">
      <c r="A991" s="20">
        <v>38246</v>
      </c>
      <c r="B991" s="1">
        <v>16</v>
      </c>
      <c r="C991" s="1">
        <v>9</v>
      </c>
      <c r="D991" s="1">
        <v>2004</v>
      </c>
      <c r="E991">
        <v>1.4359999999999999</v>
      </c>
    </row>
    <row r="992" spans="1:5" x14ac:dyDescent="0.2">
      <c r="A992" s="20">
        <v>38247</v>
      </c>
      <c r="B992" s="1">
        <v>17</v>
      </c>
      <c r="C992" s="1">
        <v>9</v>
      </c>
      <c r="D992" s="1">
        <v>2004</v>
      </c>
      <c r="E992">
        <v>1.496</v>
      </c>
    </row>
    <row r="993" spans="1:5" x14ac:dyDescent="0.2">
      <c r="A993" s="20">
        <v>38248</v>
      </c>
      <c r="B993" s="1">
        <v>18</v>
      </c>
      <c r="C993" s="1">
        <v>9</v>
      </c>
      <c r="D993" s="1">
        <v>2004</v>
      </c>
      <c r="E993">
        <v>1.5509999999999999</v>
      </c>
    </row>
    <row r="994" spans="1:5" x14ac:dyDescent="0.2">
      <c r="A994" s="20">
        <v>38249</v>
      </c>
      <c r="B994" s="1">
        <v>19</v>
      </c>
      <c r="C994" s="1">
        <v>9</v>
      </c>
      <c r="D994" s="1">
        <v>2004</v>
      </c>
      <c r="E994">
        <v>1.5449999999999999</v>
      </c>
    </row>
    <row r="995" spans="1:5" x14ac:dyDescent="0.2">
      <c r="A995" s="20">
        <v>38250</v>
      </c>
      <c r="B995" s="1">
        <v>20</v>
      </c>
      <c r="C995" s="1">
        <v>9</v>
      </c>
      <c r="D995" s="1">
        <v>2004</v>
      </c>
      <c r="E995">
        <v>1.538</v>
      </c>
    </row>
    <row r="996" spans="1:5" x14ac:dyDescent="0.2">
      <c r="A996" s="20">
        <v>38251</v>
      </c>
      <c r="B996" s="1">
        <v>21</v>
      </c>
      <c r="C996" s="1">
        <v>9</v>
      </c>
      <c r="D996" s="1">
        <v>2004</v>
      </c>
      <c r="E996">
        <v>2.4529999999999998</v>
      </c>
    </row>
    <row r="997" spans="1:5" x14ac:dyDescent="0.2">
      <c r="A997" s="20">
        <v>38252</v>
      </c>
      <c r="B997" s="1">
        <v>22</v>
      </c>
      <c r="C997" s="1">
        <v>9</v>
      </c>
      <c r="D997" s="1">
        <v>2004</v>
      </c>
      <c r="E997">
        <v>8.1869999999999994</v>
      </c>
    </row>
    <row r="998" spans="1:5" x14ac:dyDescent="0.2">
      <c r="A998" s="20">
        <v>38253</v>
      </c>
      <c r="B998" s="1">
        <v>23</v>
      </c>
      <c r="C998" s="1">
        <v>9</v>
      </c>
      <c r="D998" s="1">
        <v>2004</v>
      </c>
      <c r="E998">
        <v>8.1959999999999997</v>
      </c>
    </row>
    <row r="999" spans="1:5" x14ac:dyDescent="0.2">
      <c r="A999" s="20">
        <v>38254</v>
      </c>
      <c r="B999" s="1">
        <v>24</v>
      </c>
      <c r="C999" s="1">
        <v>9</v>
      </c>
      <c r="D999" s="1">
        <v>2004</v>
      </c>
      <c r="E999">
        <v>14.381</v>
      </c>
    </row>
    <row r="1000" spans="1:5" x14ac:dyDescent="0.2">
      <c r="A1000" s="20">
        <v>38255</v>
      </c>
      <c r="B1000" s="1">
        <v>25</v>
      </c>
      <c r="C1000" s="1">
        <v>9</v>
      </c>
      <c r="D1000" s="1">
        <v>2004</v>
      </c>
      <c r="E1000">
        <v>4.9969999999999999</v>
      </c>
    </row>
    <row r="1001" spans="1:5" x14ac:dyDescent="0.2">
      <c r="A1001" s="20">
        <v>38256</v>
      </c>
      <c r="B1001" s="1">
        <v>26</v>
      </c>
      <c r="C1001" s="1">
        <v>9</v>
      </c>
      <c r="D1001" s="1">
        <v>2004</v>
      </c>
      <c r="E1001">
        <v>4.3120000000000003</v>
      </c>
    </row>
    <row r="1002" spans="1:5" x14ac:dyDescent="0.2">
      <c r="A1002" s="20">
        <v>38257</v>
      </c>
      <c r="B1002" s="1">
        <v>27</v>
      </c>
      <c r="C1002" s="1">
        <v>9</v>
      </c>
      <c r="D1002" s="1">
        <v>2004</v>
      </c>
      <c r="E1002">
        <v>4.9660000000000002</v>
      </c>
    </row>
    <row r="1003" spans="1:5" x14ac:dyDescent="0.2">
      <c r="A1003" s="20">
        <v>38258</v>
      </c>
      <c r="B1003" s="1">
        <v>28</v>
      </c>
      <c r="C1003" s="1">
        <v>9</v>
      </c>
      <c r="D1003" s="1">
        <v>2004</v>
      </c>
      <c r="E1003">
        <v>1.6819999999999999</v>
      </c>
    </row>
    <row r="1004" spans="1:5" x14ac:dyDescent="0.2">
      <c r="A1004" s="20">
        <v>38259</v>
      </c>
      <c r="B1004" s="1">
        <v>29</v>
      </c>
      <c r="C1004" s="1">
        <v>9</v>
      </c>
      <c r="D1004" s="1">
        <v>2004</v>
      </c>
      <c r="E1004">
        <v>15.428000000000001</v>
      </c>
    </row>
    <row r="1005" spans="1:5" x14ac:dyDescent="0.2">
      <c r="A1005" s="20">
        <v>38260</v>
      </c>
      <c r="B1005" s="1">
        <v>30</v>
      </c>
      <c r="C1005" s="1">
        <v>9</v>
      </c>
      <c r="D1005" s="1">
        <v>2004</v>
      </c>
      <c r="E1005">
        <v>8.8460000000000001</v>
      </c>
    </row>
    <row r="1006" spans="1:5" x14ac:dyDescent="0.2">
      <c r="A1006" s="20">
        <v>38261</v>
      </c>
      <c r="B1006" s="1">
        <v>1</v>
      </c>
      <c r="C1006" s="1">
        <v>10</v>
      </c>
      <c r="D1006" s="1">
        <v>2004</v>
      </c>
      <c r="E1006">
        <v>4.3860000000000001</v>
      </c>
    </row>
    <row r="1007" spans="1:5" x14ac:dyDescent="0.2">
      <c r="A1007" s="20">
        <v>38262</v>
      </c>
      <c r="B1007" s="1">
        <v>2</v>
      </c>
      <c r="C1007" s="1">
        <v>10</v>
      </c>
      <c r="D1007" s="1">
        <v>2004</v>
      </c>
      <c r="E1007">
        <v>3.22</v>
      </c>
    </row>
    <row r="1008" spans="1:5" x14ac:dyDescent="0.2">
      <c r="A1008" s="20">
        <v>38263</v>
      </c>
      <c r="B1008" s="1">
        <v>3</v>
      </c>
      <c r="C1008" s="1">
        <v>10</v>
      </c>
      <c r="D1008" s="1">
        <v>2004</v>
      </c>
      <c r="E1008">
        <v>2.012</v>
      </c>
    </row>
    <row r="1009" spans="1:5" x14ac:dyDescent="0.2">
      <c r="A1009" s="20">
        <v>38264</v>
      </c>
      <c r="B1009" s="1">
        <v>4</v>
      </c>
      <c r="C1009" s="1">
        <v>10</v>
      </c>
      <c r="D1009" s="1">
        <v>2004</v>
      </c>
      <c r="E1009">
        <v>1.9690000000000001</v>
      </c>
    </row>
    <row r="1010" spans="1:5" x14ac:dyDescent="0.2">
      <c r="A1010" s="20">
        <v>38265</v>
      </c>
      <c r="B1010" s="1">
        <v>5</v>
      </c>
      <c r="C1010" s="1">
        <v>10</v>
      </c>
      <c r="D1010" s="1">
        <v>2004</v>
      </c>
      <c r="E1010">
        <v>3.7280000000000002</v>
      </c>
    </row>
    <row r="1011" spans="1:5" x14ac:dyDescent="0.2">
      <c r="A1011" s="20">
        <v>38266</v>
      </c>
      <c r="B1011" s="1">
        <v>6</v>
      </c>
      <c r="C1011" s="1">
        <v>10</v>
      </c>
      <c r="D1011" s="1">
        <v>2004</v>
      </c>
      <c r="E1011">
        <v>2.8650000000000002</v>
      </c>
    </row>
    <row r="1012" spans="1:5" x14ac:dyDescent="0.2">
      <c r="A1012" s="20">
        <v>38267</v>
      </c>
      <c r="B1012" s="1">
        <v>7</v>
      </c>
      <c r="C1012" s="1">
        <v>10</v>
      </c>
      <c r="D1012" s="1">
        <v>2004</v>
      </c>
      <c r="E1012">
        <v>3.0950000000000002</v>
      </c>
    </row>
    <row r="1013" spans="1:5" x14ac:dyDescent="0.2">
      <c r="A1013" s="20">
        <v>38268</v>
      </c>
      <c r="B1013" s="1">
        <v>8</v>
      </c>
      <c r="C1013" s="1">
        <v>10</v>
      </c>
      <c r="D1013" s="1">
        <v>2004</v>
      </c>
      <c r="E1013">
        <v>11.398999999999999</v>
      </c>
    </row>
    <row r="1014" spans="1:5" x14ac:dyDescent="0.2">
      <c r="A1014" s="20">
        <v>38269</v>
      </c>
      <c r="B1014" s="1">
        <v>9</v>
      </c>
      <c r="C1014" s="1">
        <v>10</v>
      </c>
      <c r="D1014" s="1">
        <v>2004</v>
      </c>
      <c r="E1014">
        <v>4.4820000000000002</v>
      </c>
    </row>
    <row r="1015" spans="1:5" x14ac:dyDescent="0.2">
      <c r="A1015" s="20">
        <v>38270</v>
      </c>
      <c r="B1015" s="1">
        <v>10</v>
      </c>
      <c r="C1015" s="1">
        <v>10</v>
      </c>
      <c r="D1015" s="1">
        <v>2004</v>
      </c>
      <c r="E1015">
        <v>5.0419999999999998</v>
      </c>
    </row>
    <row r="1016" spans="1:5" x14ac:dyDescent="0.2">
      <c r="A1016" s="20">
        <v>38271</v>
      </c>
      <c r="B1016" s="1">
        <v>11</v>
      </c>
      <c r="C1016" s="1">
        <v>10</v>
      </c>
      <c r="D1016" s="1">
        <v>2004</v>
      </c>
      <c r="E1016">
        <v>1.9219999999999999</v>
      </c>
    </row>
    <row r="1017" spans="1:5" x14ac:dyDescent="0.2">
      <c r="A1017" s="20">
        <v>38272</v>
      </c>
      <c r="B1017" s="1">
        <v>12</v>
      </c>
      <c r="C1017" s="1">
        <v>10</v>
      </c>
      <c r="D1017" s="1">
        <v>2004</v>
      </c>
      <c r="E1017">
        <v>9.2999999999999999E-2</v>
      </c>
    </row>
    <row r="1018" spans="1:5" x14ac:dyDescent="0.2">
      <c r="A1018" s="20">
        <v>38273</v>
      </c>
      <c r="B1018" s="1">
        <v>13</v>
      </c>
      <c r="C1018" s="1">
        <v>10</v>
      </c>
      <c r="D1018" s="1">
        <v>2004</v>
      </c>
      <c r="E1018">
        <v>1.9330000000000001</v>
      </c>
    </row>
    <row r="1019" spans="1:5" x14ac:dyDescent="0.2">
      <c r="A1019" s="20">
        <v>38274</v>
      </c>
      <c r="B1019" s="1">
        <v>14</v>
      </c>
      <c r="C1019" s="1">
        <v>10</v>
      </c>
      <c r="D1019" s="1">
        <v>2004</v>
      </c>
      <c r="E1019">
        <v>3.1419999999999999</v>
      </c>
    </row>
    <row r="1020" spans="1:5" x14ac:dyDescent="0.2">
      <c r="A1020" s="20">
        <v>38275</v>
      </c>
      <c r="B1020" s="1">
        <v>15</v>
      </c>
      <c r="C1020" s="1">
        <v>10</v>
      </c>
      <c r="D1020" s="1">
        <v>2004</v>
      </c>
      <c r="E1020">
        <v>3.085</v>
      </c>
    </row>
    <row r="1021" spans="1:5" x14ac:dyDescent="0.2">
      <c r="A1021" s="20">
        <v>38276</v>
      </c>
      <c r="B1021" s="1">
        <v>16</v>
      </c>
      <c r="C1021" s="1">
        <v>10</v>
      </c>
      <c r="D1021" s="1">
        <v>2004</v>
      </c>
      <c r="E1021">
        <v>3.9689999999999999</v>
      </c>
    </row>
    <row r="1022" spans="1:5" x14ac:dyDescent="0.2">
      <c r="A1022" s="20">
        <v>38277</v>
      </c>
      <c r="B1022" s="1">
        <v>17</v>
      </c>
      <c r="C1022" s="1">
        <v>10</v>
      </c>
      <c r="D1022" s="1">
        <v>2004</v>
      </c>
      <c r="E1022">
        <v>2.6419999999999999</v>
      </c>
    </row>
    <row r="1023" spans="1:5" x14ac:dyDescent="0.2">
      <c r="A1023" s="20">
        <v>38278</v>
      </c>
      <c r="B1023" s="1">
        <v>18</v>
      </c>
      <c r="C1023" s="1">
        <v>10</v>
      </c>
      <c r="D1023" s="1">
        <v>2004</v>
      </c>
      <c r="E1023">
        <v>2.5920000000000001</v>
      </c>
    </row>
    <row r="1024" spans="1:5" x14ac:dyDescent="0.2">
      <c r="A1024" s="20">
        <v>38279</v>
      </c>
      <c r="B1024" s="1">
        <v>19</v>
      </c>
      <c r="C1024" s="1">
        <v>10</v>
      </c>
      <c r="D1024" s="1">
        <v>2004</v>
      </c>
      <c r="E1024">
        <v>3.601</v>
      </c>
    </row>
    <row r="1025" spans="1:5" x14ac:dyDescent="0.2">
      <c r="A1025" s="20">
        <v>38280</v>
      </c>
      <c r="B1025" s="1">
        <v>20</v>
      </c>
      <c r="C1025" s="1">
        <v>10</v>
      </c>
      <c r="D1025" s="1">
        <v>2004</v>
      </c>
      <c r="E1025">
        <v>6.0330000000000004</v>
      </c>
    </row>
    <row r="1026" spans="1:5" x14ac:dyDescent="0.2">
      <c r="A1026" s="20">
        <v>38281</v>
      </c>
      <c r="B1026" s="1">
        <v>21</v>
      </c>
      <c r="C1026" s="1">
        <v>10</v>
      </c>
      <c r="D1026" s="1">
        <v>2004</v>
      </c>
      <c r="E1026">
        <v>3.7229999999999999</v>
      </c>
    </row>
    <row r="1027" spans="1:5" x14ac:dyDescent="0.2">
      <c r="A1027" s="20">
        <v>38282</v>
      </c>
      <c r="B1027" s="1">
        <v>22</v>
      </c>
      <c r="C1027" s="1">
        <v>10</v>
      </c>
      <c r="D1027" s="1">
        <v>2004</v>
      </c>
      <c r="E1027">
        <v>3.2189999999999999</v>
      </c>
    </row>
    <row r="1028" spans="1:5" x14ac:dyDescent="0.2">
      <c r="A1028" s="20">
        <v>38283</v>
      </c>
      <c r="B1028" s="1">
        <v>23</v>
      </c>
      <c r="C1028" s="1">
        <v>10</v>
      </c>
      <c r="D1028" s="1">
        <v>2004</v>
      </c>
      <c r="E1028">
        <v>4.9089999999999998</v>
      </c>
    </row>
    <row r="1029" spans="1:5" x14ac:dyDescent="0.2">
      <c r="A1029" s="20">
        <v>38284</v>
      </c>
      <c r="B1029" s="1">
        <v>24</v>
      </c>
      <c r="C1029" s="1">
        <v>10</v>
      </c>
      <c r="D1029" s="1">
        <v>2004</v>
      </c>
      <c r="E1029">
        <v>7.633</v>
      </c>
    </row>
    <row r="1030" spans="1:5" x14ac:dyDescent="0.2">
      <c r="A1030" s="20">
        <v>38285</v>
      </c>
      <c r="B1030" s="1">
        <v>25</v>
      </c>
      <c r="C1030" s="1">
        <v>10</v>
      </c>
      <c r="D1030" s="1">
        <v>2004</v>
      </c>
      <c r="E1030">
        <v>6.1680000000000001</v>
      </c>
    </row>
    <row r="1031" spans="1:5" x14ac:dyDescent="0.2">
      <c r="A1031" s="20">
        <v>38286</v>
      </c>
      <c r="B1031" s="1">
        <v>26</v>
      </c>
      <c r="C1031" s="1">
        <v>10</v>
      </c>
      <c r="D1031" s="1">
        <v>2004</v>
      </c>
      <c r="E1031">
        <v>4.7</v>
      </c>
    </row>
    <row r="1032" spans="1:5" x14ac:dyDescent="0.2">
      <c r="A1032" s="20">
        <v>38287</v>
      </c>
      <c r="B1032" s="1">
        <v>27</v>
      </c>
      <c r="C1032" s="1">
        <v>10</v>
      </c>
      <c r="D1032" s="1">
        <v>2004</v>
      </c>
      <c r="E1032">
        <v>2.56</v>
      </c>
    </row>
    <row r="1033" spans="1:5" x14ac:dyDescent="0.2">
      <c r="A1033" s="20">
        <v>38288</v>
      </c>
      <c r="B1033" s="1">
        <v>28</v>
      </c>
      <c r="C1033" s="1">
        <v>10</v>
      </c>
      <c r="D1033" s="1">
        <v>2004</v>
      </c>
      <c r="E1033">
        <v>7.1909999999999998</v>
      </c>
    </row>
    <row r="1034" spans="1:5" x14ac:dyDescent="0.2">
      <c r="A1034" s="20">
        <v>38289</v>
      </c>
      <c r="B1034" s="1">
        <v>29</v>
      </c>
      <c r="C1034" s="1">
        <v>10</v>
      </c>
      <c r="D1034" s="1">
        <v>2004</v>
      </c>
      <c r="E1034">
        <v>4.99</v>
      </c>
    </row>
    <row r="1035" spans="1:5" x14ac:dyDescent="0.2">
      <c r="A1035" s="20">
        <v>38290</v>
      </c>
      <c r="B1035" s="1">
        <v>30</v>
      </c>
      <c r="C1035" s="1">
        <v>10</v>
      </c>
      <c r="D1035" s="1">
        <v>2004</v>
      </c>
      <c r="E1035">
        <v>5.548</v>
      </c>
    </row>
    <row r="1036" spans="1:5" x14ac:dyDescent="0.2">
      <c r="A1036" s="20">
        <v>38291</v>
      </c>
      <c r="B1036" s="1">
        <v>31</v>
      </c>
      <c r="C1036" s="1">
        <v>10</v>
      </c>
      <c r="D1036" s="1">
        <v>2004</v>
      </c>
      <c r="E1036">
        <v>5.1769999999999996</v>
      </c>
    </row>
    <row r="1037" spans="1:5" x14ac:dyDescent="0.2">
      <c r="A1037" s="20">
        <v>38292</v>
      </c>
      <c r="B1037" s="1">
        <v>1</v>
      </c>
      <c r="C1037" s="1">
        <v>11</v>
      </c>
      <c r="D1037" s="1">
        <v>2004</v>
      </c>
      <c r="E1037">
        <v>0.48599999999999999</v>
      </c>
    </row>
    <row r="1038" spans="1:5" x14ac:dyDescent="0.2">
      <c r="A1038" s="20">
        <v>38293</v>
      </c>
      <c r="B1038" s="1">
        <v>2</v>
      </c>
      <c r="C1038" s="1">
        <v>11</v>
      </c>
      <c r="D1038" s="1">
        <v>2004</v>
      </c>
      <c r="E1038">
        <v>1.4390000000000001</v>
      </c>
    </row>
    <row r="1039" spans="1:5" x14ac:dyDescent="0.2">
      <c r="A1039" s="20">
        <v>38294</v>
      </c>
      <c r="B1039" s="1">
        <v>3</v>
      </c>
      <c r="C1039" s="1">
        <v>11</v>
      </c>
      <c r="D1039" s="1">
        <v>2004</v>
      </c>
      <c r="E1039">
        <v>11.991</v>
      </c>
    </row>
    <row r="1040" spans="1:5" x14ac:dyDescent="0.2">
      <c r="A1040" s="20">
        <v>38295</v>
      </c>
      <c r="B1040" s="1">
        <v>4</v>
      </c>
      <c r="C1040" s="1">
        <v>11</v>
      </c>
      <c r="D1040" s="1">
        <v>2004</v>
      </c>
      <c r="E1040">
        <v>7.3529999999999998</v>
      </c>
    </row>
    <row r="1041" spans="1:5" x14ac:dyDescent="0.2">
      <c r="A1041" s="20">
        <v>38296</v>
      </c>
      <c r="B1041" s="1">
        <v>5</v>
      </c>
      <c r="C1041" s="1">
        <v>11</v>
      </c>
      <c r="D1041" s="1">
        <v>2004</v>
      </c>
      <c r="E1041">
        <v>5.9050000000000002</v>
      </c>
    </row>
    <row r="1042" spans="1:5" x14ac:dyDescent="0.2">
      <c r="A1042" s="20">
        <v>38297</v>
      </c>
      <c r="B1042" s="1">
        <v>6</v>
      </c>
      <c r="C1042" s="1">
        <v>11</v>
      </c>
      <c r="D1042" s="1">
        <v>2004</v>
      </c>
      <c r="E1042">
        <v>22.212</v>
      </c>
    </row>
    <row r="1043" spans="1:5" x14ac:dyDescent="0.2">
      <c r="A1043" s="20">
        <v>38298</v>
      </c>
      <c r="B1043" s="1">
        <v>7</v>
      </c>
      <c r="C1043" s="1">
        <v>11</v>
      </c>
      <c r="D1043" s="1">
        <v>2004</v>
      </c>
      <c r="E1043">
        <v>22.995000000000001</v>
      </c>
    </row>
    <row r="1044" spans="1:5" x14ac:dyDescent="0.2">
      <c r="A1044" s="20">
        <v>38299</v>
      </c>
      <c r="B1044" s="1">
        <v>8</v>
      </c>
      <c r="C1044" s="1">
        <v>11</v>
      </c>
      <c r="D1044" s="1">
        <v>2004</v>
      </c>
      <c r="E1044">
        <v>9.8979999999999997</v>
      </c>
    </row>
    <row r="1045" spans="1:5" x14ac:dyDescent="0.2">
      <c r="A1045" s="20">
        <v>38300</v>
      </c>
      <c r="B1045" s="1">
        <v>9</v>
      </c>
      <c r="C1045" s="1">
        <v>11</v>
      </c>
      <c r="D1045" s="1">
        <v>2004</v>
      </c>
      <c r="E1045">
        <v>6.5709999999999997</v>
      </c>
    </row>
    <row r="1046" spans="1:5" x14ac:dyDescent="0.2">
      <c r="A1046" s="20">
        <v>38301</v>
      </c>
      <c r="B1046" s="1">
        <v>10</v>
      </c>
      <c r="C1046" s="1">
        <v>11</v>
      </c>
      <c r="D1046" s="1">
        <v>2004</v>
      </c>
      <c r="E1046">
        <v>4.2619999999999996</v>
      </c>
    </row>
    <row r="1047" spans="1:5" x14ac:dyDescent="0.2">
      <c r="A1047" s="20">
        <v>38302</v>
      </c>
      <c r="B1047" s="1">
        <v>11</v>
      </c>
      <c r="C1047" s="1">
        <v>11</v>
      </c>
      <c r="D1047" s="1">
        <v>2004</v>
      </c>
      <c r="E1047">
        <v>2.6309999999999998</v>
      </c>
    </row>
    <row r="1048" spans="1:5" x14ac:dyDescent="0.2">
      <c r="A1048" s="20">
        <v>38303</v>
      </c>
      <c r="B1048" s="1">
        <v>12</v>
      </c>
      <c r="C1048" s="1">
        <v>11</v>
      </c>
      <c r="D1048" s="1">
        <v>2004</v>
      </c>
      <c r="E1048">
        <v>2.6509999999999998</v>
      </c>
    </row>
    <row r="1049" spans="1:5" x14ac:dyDescent="0.2">
      <c r="A1049" s="20">
        <v>38304</v>
      </c>
      <c r="B1049" s="1">
        <v>13</v>
      </c>
      <c r="C1049" s="1">
        <v>11</v>
      </c>
      <c r="D1049" s="1">
        <v>2004</v>
      </c>
      <c r="E1049">
        <v>10.887</v>
      </c>
    </row>
    <row r="1050" spans="1:5" x14ac:dyDescent="0.2">
      <c r="A1050" s="20">
        <v>38305</v>
      </c>
      <c r="B1050" s="1">
        <v>14</v>
      </c>
      <c r="C1050" s="1">
        <v>11</v>
      </c>
      <c r="D1050" s="1">
        <v>2004</v>
      </c>
      <c r="E1050">
        <v>12.577</v>
      </c>
    </row>
    <row r="1051" spans="1:5" x14ac:dyDescent="0.2">
      <c r="A1051" s="20">
        <v>38306</v>
      </c>
      <c r="B1051" s="1">
        <v>15</v>
      </c>
      <c r="C1051" s="1">
        <v>11</v>
      </c>
      <c r="D1051" s="1">
        <v>2004</v>
      </c>
      <c r="E1051">
        <v>7.4749999999999996</v>
      </c>
    </row>
    <row r="1052" spans="1:5" x14ac:dyDescent="0.2">
      <c r="A1052" s="20">
        <v>38307</v>
      </c>
      <c r="B1052" s="1">
        <v>16</v>
      </c>
      <c r="C1052" s="1">
        <v>11</v>
      </c>
      <c r="D1052" s="1">
        <v>2004</v>
      </c>
      <c r="E1052">
        <v>4.8540000000000001</v>
      </c>
    </row>
    <row r="1053" spans="1:5" x14ac:dyDescent="0.2">
      <c r="A1053" s="20">
        <v>38308</v>
      </c>
      <c r="B1053" s="1">
        <v>17</v>
      </c>
      <c r="C1053" s="1">
        <v>11</v>
      </c>
      <c r="D1053" s="1">
        <v>2004</v>
      </c>
      <c r="E1053">
        <v>3.956</v>
      </c>
    </row>
    <row r="1054" spans="1:5" x14ac:dyDescent="0.2">
      <c r="A1054" s="20">
        <v>38309</v>
      </c>
      <c r="B1054" s="1">
        <v>18</v>
      </c>
      <c r="C1054" s="1">
        <v>11</v>
      </c>
      <c r="D1054" s="1">
        <v>2004</v>
      </c>
      <c r="E1054">
        <v>3.028</v>
      </c>
    </row>
    <row r="1055" spans="1:5" x14ac:dyDescent="0.2">
      <c r="A1055" s="20">
        <v>38310</v>
      </c>
      <c r="B1055" s="1">
        <v>19</v>
      </c>
      <c r="C1055" s="1">
        <v>11</v>
      </c>
      <c r="D1055" s="1">
        <v>2004</v>
      </c>
      <c r="E1055">
        <v>1.99</v>
      </c>
    </row>
    <row r="1056" spans="1:5" x14ac:dyDescent="0.2">
      <c r="A1056" s="20">
        <v>38311</v>
      </c>
      <c r="B1056" s="1">
        <v>20</v>
      </c>
      <c r="C1056" s="1">
        <v>11</v>
      </c>
      <c r="D1056" s="1">
        <v>2004</v>
      </c>
      <c r="E1056">
        <v>1.59</v>
      </c>
    </row>
    <row r="1057" spans="1:5" x14ac:dyDescent="0.2">
      <c r="A1057" s="20">
        <v>38312</v>
      </c>
      <c r="B1057" s="1">
        <v>21</v>
      </c>
      <c r="C1057" s="1">
        <v>11</v>
      </c>
      <c r="D1057" s="1">
        <v>2004</v>
      </c>
      <c r="E1057">
        <v>1.5620000000000001</v>
      </c>
    </row>
    <row r="1058" spans="1:5" x14ac:dyDescent="0.2">
      <c r="A1058" s="20">
        <v>38313</v>
      </c>
      <c r="B1058" s="1">
        <v>22</v>
      </c>
      <c r="C1058" s="1">
        <v>11</v>
      </c>
      <c r="D1058" s="1">
        <v>2004</v>
      </c>
      <c r="E1058">
        <v>1.452</v>
      </c>
    </row>
    <row r="1059" spans="1:5" x14ac:dyDescent="0.2">
      <c r="A1059" s="20">
        <v>38314</v>
      </c>
      <c r="B1059" s="1">
        <v>23</v>
      </c>
      <c r="C1059" s="1">
        <v>11</v>
      </c>
      <c r="D1059" s="1">
        <v>2004</v>
      </c>
      <c r="E1059">
        <v>1.0389999999999999</v>
      </c>
    </row>
    <row r="1060" spans="1:5" x14ac:dyDescent="0.2">
      <c r="A1060" s="20">
        <v>38315</v>
      </c>
      <c r="B1060" s="1">
        <v>24</v>
      </c>
      <c r="C1060" s="1">
        <v>11</v>
      </c>
      <c r="D1060" s="1">
        <v>2004</v>
      </c>
      <c r="E1060">
        <v>1.7050000000000001</v>
      </c>
    </row>
    <row r="1061" spans="1:5" x14ac:dyDescent="0.2">
      <c r="A1061" s="20">
        <v>38316</v>
      </c>
      <c r="B1061" s="1">
        <v>25</v>
      </c>
      <c r="C1061" s="1">
        <v>11</v>
      </c>
      <c r="D1061" s="1">
        <v>2004</v>
      </c>
      <c r="E1061">
        <v>4.5380000000000003</v>
      </c>
    </row>
    <row r="1062" spans="1:5" x14ac:dyDescent="0.2">
      <c r="A1062" s="20">
        <v>38317</v>
      </c>
      <c r="B1062" s="1">
        <v>26</v>
      </c>
      <c r="C1062" s="1">
        <v>11</v>
      </c>
      <c r="D1062" s="1">
        <v>2004</v>
      </c>
      <c r="E1062">
        <v>4.819</v>
      </c>
    </row>
    <row r="1063" spans="1:5" x14ac:dyDescent="0.2">
      <c r="A1063" s="20">
        <v>38318</v>
      </c>
      <c r="B1063" s="1">
        <v>27</v>
      </c>
      <c r="C1063" s="1">
        <v>11</v>
      </c>
      <c r="D1063" s="1">
        <v>2004</v>
      </c>
      <c r="E1063">
        <v>3.4140000000000001</v>
      </c>
    </row>
    <row r="1064" spans="1:5" x14ac:dyDescent="0.2">
      <c r="A1064" s="20">
        <v>38319</v>
      </c>
      <c r="B1064" s="1">
        <v>28</v>
      </c>
      <c r="C1064" s="1">
        <v>11</v>
      </c>
      <c r="D1064" s="1">
        <v>2004</v>
      </c>
      <c r="E1064">
        <v>1.964</v>
      </c>
    </row>
    <row r="1065" spans="1:5" x14ac:dyDescent="0.2">
      <c r="A1065" s="20">
        <v>38320</v>
      </c>
      <c r="B1065" s="1">
        <v>29</v>
      </c>
      <c r="C1065" s="1">
        <v>11</v>
      </c>
      <c r="D1065" s="1">
        <v>2004</v>
      </c>
      <c r="E1065">
        <v>2.867</v>
      </c>
    </row>
    <row r="1066" spans="1:5" x14ac:dyDescent="0.2">
      <c r="A1066" s="20">
        <v>38321</v>
      </c>
      <c r="B1066" s="1">
        <v>30</v>
      </c>
      <c r="C1066" s="1">
        <v>11</v>
      </c>
      <c r="D1066" s="1">
        <v>2004</v>
      </c>
      <c r="E1066">
        <v>5.5330000000000004</v>
      </c>
    </row>
    <row r="1067" spans="1:5" x14ac:dyDescent="0.2">
      <c r="A1067" s="20">
        <v>38322</v>
      </c>
      <c r="B1067" s="1">
        <v>1</v>
      </c>
      <c r="C1067" s="1">
        <v>12</v>
      </c>
      <c r="D1067" s="1">
        <v>2004</v>
      </c>
      <c r="E1067">
        <v>7.0519999999999996</v>
      </c>
    </row>
    <row r="1068" spans="1:5" x14ac:dyDescent="0.2">
      <c r="A1068" s="20">
        <v>38323</v>
      </c>
      <c r="B1068" s="1">
        <v>2</v>
      </c>
      <c r="C1068" s="1">
        <v>12</v>
      </c>
      <c r="D1068" s="1">
        <v>2004</v>
      </c>
      <c r="E1068">
        <v>5.8289999999999997</v>
      </c>
    </row>
    <row r="1069" spans="1:5" x14ac:dyDescent="0.2">
      <c r="A1069" s="20">
        <v>38324</v>
      </c>
      <c r="B1069" s="1">
        <v>3</v>
      </c>
      <c r="C1069" s="1">
        <v>12</v>
      </c>
      <c r="D1069" s="1">
        <v>2004</v>
      </c>
      <c r="E1069">
        <v>8.5749999999999993</v>
      </c>
    </row>
    <row r="1070" spans="1:5" x14ac:dyDescent="0.2">
      <c r="A1070" s="20">
        <v>38325</v>
      </c>
      <c r="B1070" s="1">
        <v>4</v>
      </c>
      <c r="C1070" s="1">
        <v>12</v>
      </c>
      <c r="D1070" s="1">
        <v>2004</v>
      </c>
      <c r="E1070">
        <v>3.278</v>
      </c>
    </row>
    <row r="1071" spans="1:5" x14ac:dyDescent="0.2">
      <c r="A1071" s="20">
        <v>38326</v>
      </c>
      <c r="B1071" s="1">
        <v>5</v>
      </c>
      <c r="C1071" s="1">
        <v>12</v>
      </c>
      <c r="D1071" s="1">
        <v>2004</v>
      </c>
      <c r="E1071">
        <v>0.39400000000000002</v>
      </c>
    </row>
    <row r="1072" spans="1:5" x14ac:dyDescent="0.2">
      <c r="A1072" s="20">
        <v>38327</v>
      </c>
      <c r="B1072" s="1">
        <v>6</v>
      </c>
      <c r="C1072" s="1">
        <v>12</v>
      </c>
      <c r="D1072" s="1">
        <v>2004</v>
      </c>
      <c r="E1072">
        <v>0.43</v>
      </c>
    </row>
    <row r="1073" spans="1:5" x14ac:dyDescent="0.2">
      <c r="A1073" s="20">
        <v>38328</v>
      </c>
      <c r="B1073" s="1">
        <v>7</v>
      </c>
      <c r="C1073" s="1">
        <v>12</v>
      </c>
      <c r="D1073" s="1">
        <v>2004</v>
      </c>
      <c r="E1073">
        <v>4.6710000000000003</v>
      </c>
    </row>
    <row r="1074" spans="1:5" x14ac:dyDescent="0.2">
      <c r="A1074" s="20">
        <v>38329</v>
      </c>
      <c r="B1074" s="1">
        <v>8</v>
      </c>
      <c r="C1074" s="1">
        <v>12</v>
      </c>
      <c r="D1074" s="1">
        <v>2004</v>
      </c>
      <c r="E1074">
        <v>32.802</v>
      </c>
    </row>
    <row r="1075" spans="1:5" x14ac:dyDescent="0.2">
      <c r="A1075" s="20">
        <v>38330</v>
      </c>
      <c r="B1075" s="1">
        <v>9</v>
      </c>
      <c r="C1075" s="1">
        <v>12</v>
      </c>
      <c r="D1075" s="1">
        <v>2004</v>
      </c>
      <c r="E1075">
        <v>42.332999999999998</v>
      </c>
    </row>
    <row r="1076" spans="1:5" x14ac:dyDescent="0.2">
      <c r="A1076" s="20">
        <v>38331</v>
      </c>
      <c r="B1076" s="1">
        <v>10</v>
      </c>
      <c r="C1076" s="1">
        <v>12</v>
      </c>
      <c r="D1076" s="1">
        <v>2004</v>
      </c>
      <c r="E1076">
        <v>16.922000000000001</v>
      </c>
    </row>
    <row r="1077" spans="1:5" x14ac:dyDescent="0.2">
      <c r="A1077" s="20">
        <v>38332</v>
      </c>
      <c r="B1077" s="1">
        <v>11</v>
      </c>
      <c r="C1077" s="1">
        <v>12</v>
      </c>
      <c r="D1077" s="1">
        <v>2004</v>
      </c>
      <c r="E1077">
        <v>6.5229999999999997</v>
      </c>
    </row>
    <row r="1078" spans="1:5" x14ac:dyDescent="0.2">
      <c r="A1078" s="20">
        <v>38333</v>
      </c>
      <c r="B1078" s="1">
        <v>12</v>
      </c>
      <c r="C1078" s="1">
        <v>12</v>
      </c>
      <c r="D1078" s="1">
        <v>2004</v>
      </c>
      <c r="E1078">
        <v>2.5739999999999998</v>
      </c>
    </row>
    <row r="1079" spans="1:5" x14ac:dyDescent="0.2">
      <c r="A1079" s="20">
        <v>38334</v>
      </c>
      <c r="B1079" s="1">
        <v>13</v>
      </c>
      <c r="C1079" s="1">
        <v>12</v>
      </c>
      <c r="D1079" s="1">
        <v>2004</v>
      </c>
      <c r="E1079">
        <v>2.444</v>
      </c>
    </row>
    <row r="1080" spans="1:5" x14ac:dyDescent="0.2">
      <c r="A1080" s="20">
        <v>38335</v>
      </c>
      <c r="B1080" s="1">
        <v>14</v>
      </c>
      <c r="C1080" s="1">
        <v>12</v>
      </c>
      <c r="D1080" s="1">
        <v>2004</v>
      </c>
      <c r="E1080">
        <v>2.6160000000000001</v>
      </c>
    </row>
    <row r="1081" spans="1:5" x14ac:dyDescent="0.2">
      <c r="A1081" s="20">
        <v>38336</v>
      </c>
      <c r="B1081" s="1">
        <v>15</v>
      </c>
      <c r="C1081" s="1">
        <v>12</v>
      </c>
      <c r="D1081" s="1">
        <v>2004</v>
      </c>
      <c r="E1081">
        <v>2.0880000000000001</v>
      </c>
    </row>
    <row r="1082" spans="1:5" x14ac:dyDescent="0.2">
      <c r="A1082" s="20">
        <v>38337</v>
      </c>
      <c r="B1082" s="1">
        <v>16</v>
      </c>
      <c r="C1082" s="1">
        <v>12</v>
      </c>
      <c r="D1082" s="1">
        <v>2004</v>
      </c>
      <c r="E1082">
        <v>3.8450000000000002</v>
      </c>
    </row>
    <row r="1083" spans="1:5" x14ac:dyDescent="0.2">
      <c r="A1083" s="20">
        <v>38338</v>
      </c>
      <c r="B1083" s="1">
        <v>17</v>
      </c>
      <c r="C1083" s="1">
        <v>12</v>
      </c>
      <c r="D1083" s="1">
        <v>2004</v>
      </c>
      <c r="E1083">
        <v>3.7440000000000002</v>
      </c>
    </row>
    <row r="1084" spans="1:5" x14ac:dyDescent="0.2">
      <c r="A1084" s="20">
        <v>38339</v>
      </c>
      <c r="B1084" s="1">
        <v>18</v>
      </c>
      <c r="C1084" s="1">
        <v>12</v>
      </c>
      <c r="D1084" s="1">
        <v>2004</v>
      </c>
      <c r="E1084">
        <v>3.1680000000000001</v>
      </c>
    </row>
    <row r="1085" spans="1:5" x14ac:dyDescent="0.2">
      <c r="A1085" s="20">
        <v>38340</v>
      </c>
      <c r="B1085" s="1">
        <v>19</v>
      </c>
      <c r="C1085" s="1">
        <v>12</v>
      </c>
      <c r="D1085" s="1">
        <v>2004</v>
      </c>
      <c r="E1085">
        <v>4.6219999999999999</v>
      </c>
    </row>
    <row r="1086" spans="1:5" x14ac:dyDescent="0.2">
      <c r="A1086" s="20">
        <v>38341</v>
      </c>
      <c r="B1086" s="1">
        <v>20</v>
      </c>
      <c r="C1086" s="1">
        <v>12</v>
      </c>
      <c r="D1086" s="1">
        <v>2004</v>
      </c>
      <c r="E1086">
        <v>3.1269999999999998</v>
      </c>
    </row>
    <row r="1087" spans="1:5" x14ac:dyDescent="0.2">
      <c r="A1087" s="20">
        <v>38342</v>
      </c>
      <c r="B1087" s="1">
        <v>21</v>
      </c>
      <c r="C1087" s="1">
        <v>12</v>
      </c>
      <c r="D1087" s="1">
        <v>2004</v>
      </c>
      <c r="E1087">
        <v>3.5390000000000001</v>
      </c>
    </row>
    <row r="1088" spans="1:5" x14ac:dyDescent="0.2">
      <c r="A1088" s="20">
        <v>38343</v>
      </c>
      <c r="B1088" s="1">
        <v>22</v>
      </c>
      <c r="C1088" s="1">
        <v>12</v>
      </c>
      <c r="D1088" s="1">
        <v>2004</v>
      </c>
      <c r="E1088">
        <v>5.3259999999999996</v>
      </c>
    </row>
    <row r="1089" spans="1:5" x14ac:dyDescent="0.2">
      <c r="A1089" s="20">
        <v>38344</v>
      </c>
      <c r="B1089" s="1">
        <v>23</v>
      </c>
      <c r="C1089" s="1">
        <v>12</v>
      </c>
      <c r="D1089" s="1">
        <v>2004</v>
      </c>
      <c r="E1089">
        <v>7.2290000000000001</v>
      </c>
    </row>
    <row r="1090" spans="1:5" x14ac:dyDescent="0.2">
      <c r="A1090" s="20">
        <v>38345</v>
      </c>
      <c r="B1090" s="1">
        <v>24</v>
      </c>
      <c r="C1090" s="1">
        <v>12</v>
      </c>
      <c r="D1090" s="1">
        <v>2004</v>
      </c>
      <c r="E1090">
        <v>5.67</v>
      </c>
    </row>
    <row r="1091" spans="1:5" x14ac:dyDescent="0.2">
      <c r="A1091" s="20">
        <v>38346</v>
      </c>
      <c r="B1091" s="1">
        <v>25</v>
      </c>
      <c r="C1091" s="1">
        <v>12</v>
      </c>
      <c r="D1091" s="1">
        <v>2004</v>
      </c>
      <c r="E1091">
        <v>6.67</v>
      </c>
    </row>
    <row r="1092" spans="1:5" x14ac:dyDescent="0.2">
      <c r="A1092" s="20">
        <v>38347</v>
      </c>
      <c r="B1092" s="1">
        <v>26</v>
      </c>
      <c r="C1092" s="1">
        <v>12</v>
      </c>
      <c r="D1092" s="1">
        <v>2004</v>
      </c>
      <c r="E1092">
        <v>5.5469999999999997</v>
      </c>
    </row>
    <row r="1093" spans="1:5" x14ac:dyDescent="0.2">
      <c r="A1093" s="20">
        <v>38348</v>
      </c>
      <c r="B1093" s="1">
        <v>27</v>
      </c>
      <c r="C1093" s="1">
        <v>12</v>
      </c>
      <c r="D1093" s="1">
        <v>2004</v>
      </c>
      <c r="E1093">
        <v>0.68100000000000005</v>
      </c>
    </row>
    <row r="1094" spans="1:5" x14ac:dyDescent="0.2">
      <c r="A1094" s="20">
        <v>38349</v>
      </c>
      <c r="B1094" s="1">
        <v>28</v>
      </c>
      <c r="C1094" s="1">
        <v>12</v>
      </c>
      <c r="D1094" s="1">
        <v>2004</v>
      </c>
      <c r="E1094">
        <v>3.621</v>
      </c>
    </row>
    <row r="1095" spans="1:5" x14ac:dyDescent="0.2">
      <c r="A1095" s="20">
        <v>38350</v>
      </c>
      <c r="B1095" s="1">
        <v>29</v>
      </c>
      <c r="C1095" s="1">
        <v>12</v>
      </c>
      <c r="D1095" s="1">
        <v>2004</v>
      </c>
      <c r="E1095">
        <v>9.1080000000000005</v>
      </c>
    </row>
    <row r="1096" spans="1:5" x14ac:dyDescent="0.2">
      <c r="A1096" s="20">
        <v>38351</v>
      </c>
      <c r="B1096" s="1">
        <v>30</v>
      </c>
      <c r="C1096" s="1">
        <v>12</v>
      </c>
      <c r="D1096" s="1">
        <v>2004</v>
      </c>
      <c r="E1096">
        <v>7.5609999999999999</v>
      </c>
    </row>
    <row r="1097" spans="1:5" x14ac:dyDescent="0.2">
      <c r="A1097" s="20">
        <v>38352</v>
      </c>
      <c r="B1097" s="1">
        <v>31</v>
      </c>
      <c r="C1097" s="1">
        <v>12</v>
      </c>
      <c r="D1097" s="1">
        <v>2004</v>
      </c>
      <c r="E1097">
        <v>6.3949999999999996</v>
      </c>
    </row>
    <row r="1098" spans="1:5" x14ac:dyDescent="0.2">
      <c r="A1098" s="20">
        <v>38353</v>
      </c>
      <c r="B1098" s="1">
        <v>1</v>
      </c>
      <c r="C1098" s="1">
        <v>1</v>
      </c>
      <c r="D1098" s="1">
        <v>2005</v>
      </c>
      <c r="E1098">
        <v>4.141</v>
      </c>
    </row>
    <row r="1099" spans="1:5" x14ac:dyDescent="0.2">
      <c r="A1099" s="20">
        <v>38354</v>
      </c>
      <c r="B1099" s="1">
        <v>2</v>
      </c>
      <c r="C1099" s="1">
        <v>1</v>
      </c>
      <c r="D1099" s="1">
        <v>2005</v>
      </c>
      <c r="E1099">
        <v>4.4459999999999997</v>
      </c>
    </row>
    <row r="1100" spans="1:5" x14ac:dyDescent="0.2">
      <c r="A1100" s="20">
        <v>38355</v>
      </c>
      <c r="B1100" s="1">
        <v>3</v>
      </c>
      <c r="C1100" s="1">
        <v>1</v>
      </c>
      <c r="D1100" s="1">
        <v>2005</v>
      </c>
      <c r="E1100">
        <v>0.39400000000000002</v>
      </c>
    </row>
    <row r="1101" spans="1:5" x14ac:dyDescent="0.2">
      <c r="A1101" s="20">
        <v>38356</v>
      </c>
      <c r="B1101" s="1">
        <v>4</v>
      </c>
      <c r="C1101" s="1">
        <v>1</v>
      </c>
      <c r="D1101" s="1">
        <v>2005</v>
      </c>
      <c r="E1101">
        <v>0.68899999999999995</v>
      </c>
    </row>
    <row r="1102" spans="1:5" x14ac:dyDescent="0.2">
      <c r="A1102" s="20">
        <v>38357</v>
      </c>
      <c r="B1102" s="1">
        <v>5</v>
      </c>
      <c r="C1102" s="1">
        <v>1</v>
      </c>
      <c r="D1102" s="1">
        <v>2005</v>
      </c>
      <c r="E1102">
        <v>1.341</v>
      </c>
    </row>
    <row r="1103" spans="1:5" x14ac:dyDescent="0.2">
      <c r="A1103" s="20">
        <v>38358</v>
      </c>
      <c r="B1103" s="1">
        <v>6</v>
      </c>
      <c r="C1103" s="1">
        <v>1</v>
      </c>
      <c r="D1103" s="1">
        <v>2005</v>
      </c>
      <c r="E1103">
        <v>1.1679999999999999</v>
      </c>
    </row>
    <row r="1104" spans="1:5" x14ac:dyDescent="0.2">
      <c r="A1104" s="20">
        <v>38359</v>
      </c>
      <c r="B1104" s="1">
        <v>7</v>
      </c>
      <c r="C1104" s="1">
        <v>1</v>
      </c>
      <c r="D1104" s="1">
        <v>2005</v>
      </c>
      <c r="E1104">
        <v>4.1280000000000001</v>
      </c>
    </row>
    <row r="1105" spans="1:5" x14ac:dyDescent="0.2">
      <c r="A1105" s="20">
        <v>38360</v>
      </c>
      <c r="B1105" s="1">
        <v>8</v>
      </c>
      <c r="C1105" s="1">
        <v>1</v>
      </c>
      <c r="D1105" s="1">
        <v>2005</v>
      </c>
      <c r="E1105">
        <v>6.2569999999999997</v>
      </c>
    </row>
    <row r="1106" spans="1:5" x14ac:dyDescent="0.2">
      <c r="A1106" s="20">
        <v>38361</v>
      </c>
      <c r="B1106" s="1">
        <v>9</v>
      </c>
      <c r="C1106" s="1">
        <v>1</v>
      </c>
      <c r="D1106" s="1">
        <v>2005</v>
      </c>
      <c r="E1106">
        <v>7.9779999999999998</v>
      </c>
    </row>
    <row r="1107" spans="1:5" x14ac:dyDescent="0.2">
      <c r="A1107" s="20">
        <v>38362</v>
      </c>
      <c r="B1107" s="1">
        <v>10</v>
      </c>
      <c r="C1107" s="1">
        <v>1</v>
      </c>
      <c r="D1107" s="1">
        <v>2005</v>
      </c>
      <c r="E1107">
        <v>4.3979999999999997</v>
      </c>
    </row>
    <row r="1108" spans="1:5" x14ac:dyDescent="0.2">
      <c r="A1108" s="20">
        <v>38363</v>
      </c>
      <c r="B1108" s="1">
        <v>11</v>
      </c>
      <c r="C1108" s="1">
        <v>1</v>
      </c>
      <c r="D1108" s="1">
        <v>2005</v>
      </c>
      <c r="E1108">
        <v>4.9119999999999999</v>
      </c>
    </row>
    <row r="1109" spans="1:5" x14ac:dyDescent="0.2">
      <c r="A1109" s="20">
        <v>38364</v>
      </c>
      <c r="B1109" s="1">
        <v>12</v>
      </c>
      <c r="C1109" s="1">
        <v>1</v>
      </c>
      <c r="D1109" s="1">
        <v>2005</v>
      </c>
      <c r="E1109">
        <v>3.9750000000000001</v>
      </c>
    </row>
    <row r="1110" spans="1:5" x14ac:dyDescent="0.2">
      <c r="A1110" s="20">
        <v>38365</v>
      </c>
      <c r="B1110" s="1">
        <v>13</v>
      </c>
      <c r="C1110" s="1">
        <v>1</v>
      </c>
      <c r="D1110" s="1">
        <v>2005</v>
      </c>
      <c r="E1110">
        <v>1.429</v>
      </c>
    </row>
    <row r="1111" spans="1:5" x14ac:dyDescent="0.2">
      <c r="A1111" s="20">
        <v>38366</v>
      </c>
      <c r="B1111" s="1">
        <v>14</v>
      </c>
      <c r="C1111" s="1">
        <v>1</v>
      </c>
      <c r="D1111" s="1">
        <v>2005</v>
      </c>
      <c r="E1111">
        <v>0.93300000000000005</v>
      </c>
    </row>
    <row r="1112" spans="1:5" x14ac:dyDescent="0.2">
      <c r="A1112" s="20">
        <v>38367</v>
      </c>
      <c r="B1112" s="1">
        <v>15</v>
      </c>
      <c r="C1112" s="1">
        <v>1</v>
      </c>
      <c r="D1112" s="1">
        <v>2005</v>
      </c>
      <c r="E1112">
        <v>0.47899999999999998</v>
      </c>
    </row>
    <row r="1113" spans="1:5" x14ac:dyDescent="0.2">
      <c r="A1113" s="20">
        <v>38368</v>
      </c>
      <c r="B1113" s="1">
        <v>16</v>
      </c>
      <c r="C1113" s="1">
        <v>1</v>
      </c>
      <c r="D1113" s="1">
        <v>2005</v>
      </c>
      <c r="E1113">
        <v>8.0850000000000009</v>
      </c>
    </row>
    <row r="1114" spans="1:5" x14ac:dyDescent="0.2">
      <c r="A1114" s="20">
        <v>38369</v>
      </c>
      <c r="B1114" s="1">
        <v>17</v>
      </c>
      <c r="C1114" s="1">
        <v>1</v>
      </c>
      <c r="D1114" s="1">
        <v>2005</v>
      </c>
      <c r="E1114">
        <v>9.452</v>
      </c>
    </row>
    <row r="1115" spans="1:5" x14ac:dyDescent="0.2">
      <c r="A1115" s="20">
        <v>38370</v>
      </c>
      <c r="B1115" s="1">
        <v>18</v>
      </c>
      <c r="C1115" s="1">
        <v>1</v>
      </c>
      <c r="D1115" s="1">
        <v>2005</v>
      </c>
      <c r="E1115">
        <v>2.7909999999999999</v>
      </c>
    </row>
    <row r="1116" spans="1:5" x14ac:dyDescent="0.2">
      <c r="A1116" s="20">
        <v>38371</v>
      </c>
      <c r="B1116" s="1">
        <v>19</v>
      </c>
      <c r="C1116" s="1">
        <v>1</v>
      </c>
      <c r="D1116" s="1">
        <v>2005</v>
      </c>
      <c r="E1116">
        <v>2.0699999999999998</v>
      </c>
    </row>
    <row r="1117" spans="1:5" x14ac:dyDescent="0.2">
      <c r="A1117" s="20">
        <v>38372</v>
      </c>
      <c r="B1117" s="1">
        <v>20</v>
      </c>
      <c r="C1117" s="1">
        <v>1</v>
      </c>
      <c r="D1117" s="1">
        <v>2005</v>
      </c>
      <c r="E1117">
        <v>4.9420000000000002</v>
      </c>
    </row>
    <row r="1118" spans="1:5" x14ac:dyDescent="0.2">
      <c r="A1118" s="20">
        <v>38373</v>
      </c>
      <c r="B1118" s="1">
        <v>21</v>
      </c>
      <c r="C1118" s="1">
        <v>1</v>
      </c>
      <c r="D1118" s="1">
        <v>2005</v>
      </c>
      <c r="E1118">
        <v>9.0619999999999994</v>
      </c>
    </row>
    <row r="1119" spans="1:5" x14ac:dyDescent="0.2">
      <c r="A1119" s="20">
        <v>38374</v>
      </c>
      <c r="B1119" s="1">
        <v>22</v>
      </c>
      <c r="C1119" s="1">
        <v>1</v>
      </c>
      <c r="D1119" s="1">
        <v>2005</v>
      </c>
      <c r="E1119">
        <v>3.6280000000000001</v>
      </c>
    </row>
    <row r="1120" spans="1:5" x14ac:dyDescent="0.2">
      <c r="A1120" s="20">
        <v>38375</v>
      </c>
      <c r="B1120" s="1">
        <v>23</v>
      </c>
      <c r="C1120" s="1">
        <v>1</v>
      </c>
      <c r="D1120" s="1">
        <v>2005</v>
      </c>
      <c r="E1120">
        <v>2.6219999999999999</v>
      </c>
    </row>
    <row r="1121" spans="1:5" x14ac:dyDescent="0.2">
      <c r="A1121" s="20">
        <v>38376</v>
      </c>
      <c r="B1121" s="1">
        <v>24</v>
      </c>
      <c r="C1121" s="1">
        <v>1</v>
      </c>
      <c r="D1121" s="1">
        <v>2005</v>
      </c>
      <c r="E1121">
        <v>0.30599999999999999</v>
      </c>
    </row>
    <row r="1122" spans="1:5" x14ac:dyDescent="0.2">
      <c r="A1122" s="20">
        <v>38377</v>
      </c>
      <c r="B1122" s="1">
        <v>25</v>
      </c>
      <c r="C1122" s="1">
        <v>1</v>
      </c>
      <c r="D1122" s="1">
        <v>2005</v>
      </c>
      <c r="E1122">
        <v>8.0559999999999992</v>
      </c>
    </row>
    <row r="1123" spans="1:5" x14ac:dyDescent="0.2">
      <c r="A1123" s="20">
        <v>38378</v>
      </c>
      <c r="B1123" s="1">
        <v>26</v>
      </c>
      <c r="C1123" s="1">
        <v>1</v>
      </c>
      <c r="D1123" s="1">
        <v>2005</v>
      </c>
      <c r="E1123">
        <v>6.9390000000000001</v>
      </c>
    </row>
    <row r="1124" spans="1:5" x14ac:dyDescent="0.2">
      <c r="A1124" s="20">
        <v>38379</v>
      </c>
      <c r="B1124" s="1">
        <v>27</v>
      </c>
      <c r="C1124" s="1">
        <v>1</v>
      </c>
      <c r="D1124" s="1">
        <v>2005</v>
      </c>
      <c r="E1124">
        <v>2.5649999999999999</v>
      </c>
    </row>
    <row r="1125" spans="1:5" x14ac:dyDescent="0.2">
      <c r="A1125" s="20">
        <v>38380</v>
      </c>
      <c r="B1125" s="1">
        <v>28</v>
      </c>
      <c r="C1125" s="1">
        <v>1</v>
      </c>
      <c r="D1125" s="1">
        <v>2005</v>
      </c>
      <c r="E1125">
        <v>1.25</v>
      </c>
    </row>
    <row r="1126" spans="1:5" x14ac:dyDescent="0.2">
      <c r="A1126" s="20">
        <v>38381</v>
      </c>
      <c r="B1126" s="1">
        <v>29</v>
      </c>
      <c r="C1126" s="1">
        <v>1</v>
      </c>
      <c r="D1126" s="1">
        <v>2005</v>
      </c>
      <c r="E1126">
        <v>4.4119999999999999</v>
      </c>
    </row>
    <row r="1127" spans="1:5" x14ac:dyDescent="0.2">
      <c r="A1127" s="20">
        <v>38382</v>
      </c>
      <c r="B1127" s="1">
        <v>30</v>
      </c>
      <c r="C1127" s="1">
        <v>1</v>
      </c>
      <c r="D1127" s="1">
        <v>2005</v>
      </c>
      <c r="E1127">
        <v>13.843999999999999</v>
      </c>
    </row>
    <row r="1128" spans="1:5" x14ac:dyDescent="0.2">
      <c r="A1128" s="20">
        <v>38383</v>
      </c>
      <c r="B1128" s="1">
        <v>31</v>
      </c>
      <c r="C1128" s="1">
        <v>1</v>
      </c>
      <c r="D1128" s="1">
        <v>2005</v>
      </c>
      <c r="E1128">
        <v>16.466999999999999</v>
      </c>
    </row>
    <row r="1129" spans="1:5" x14ac:dyDescent="0.2">
      <c r="A1129" s="20">
        <v>38384</v>
      </c>
      <c r="B1129" s="1">
        <v>1</v>
      </c>
      <c r="C1129" s="1">
        <v>2</v>
      </c>
      <c r="D1129" s="1">
        <v>2005</v>
      </c>
      <c r="E1129">
        <v>22.686</v>
      </c>
    </row>
    <row r="1130" spans="1:5" x14ac:dyDescent="0.2">
      <c r="A1130" s="20">
        <v>38385</v>
      </c>
      <c r="B1130" s="1">
        <v>2</v>
      </c>
      <c r="C1130" s="1">
        <v>2</v>
      </c>
      <c r="D1130" s="1">
        <v>2005</v>
      </c>
      <c r="E1130">
        <v>38.384</v>
      </c>
    </row>
    <row r="1131" spans="1:5" x14ac:dyDescent="0.2">
      <c r="A1131" s="20">
        <v>38386</v>
      </c>
      <c r="B1131" s="1">
        <v>3</v>
      </c>
      <c r="C1131" s="1">
        <v>2</v>
      </c>
      <c r="D1131" s="1">
        <v>2005</v>
      </c>
      <c r="E1131">
        <v>80.536000000000001</v>
      </c>
    </row>
    <row r="1132" spans="1:5" x14ac:dyDescent="0.2">
      <c r="A1132" s="20">
        <v>38387</v>
      </c>
      <c r="B1132" s="1">
        <v>4</v>
      </c>
      <c r="C1132" s="1">
        <v>2</v>
      </c>
      <c r="D1132" s="1">
        <v>2005</v>
      </c>
      <c r="E1132">
        <v>20.087</v>
      </c>
    </row>
    <row r="1133" spans="1:5" x14ac:dyDescent="0.2">
      <c r="A1133" s="20">
        <v>38388</v>
      </c>
      <c r="B1133" s="1">
        <v>5</v>
      </c>
      <c r="C1133" s="1">
        <v>2</v>
      </c>
      <c r="D1133" s="1">
        <v>2005</v>
      </c>
      <c r="E1133">
        <v>9.5079999999999991</v>
      </c>
    </row>
    <row r="1134" spans="1:5" x14ac:dyDescent="0.2">
      <c r="A1134" s="20">
        <v>38389</v>
      </c>
      <c r="B1134" s="1">
        <v>6</v>
      </c>
      <c r="C1134" s="1">
        <v>2</v>
      </c>
      <c r="D1134" s="1">
        <v>2005</v>
      </c>
      <c r="E1134">
        <v>5.3710000000000004</v>
      </c>
    </row>
    <row r="1135" spans="1:5" x14ac:dyDescent="0.2">
      <c r="A1135" s="20">
        <v>38390</v>
      </c>
      <c r="B1135" s="1">
        <v>7</v>
      </c>
      <c r="C1135" s="1">
        <v>2</v>
      </c>
      <c r="D1135" s="1">
        <v>2005</v>
      </c>
      <c r="E1135">
        <v>3.4119999999999999</v>
      </c>
    </row>
    <row r="1136" spans="1:5" x14ac:dyDescent="0.2">
      <c r="A1136" s="20">
        <v>38391</v>
      </c>
      <c r="B1136" s="1">
        <v>8</v>
      </c>
      <c r="C1136" s="1">
        <v>2</v>
      </c>
      <c r="D1136" s="1">
        <v>2005</v>
      </c>
      <c r="E1136">
        <v>2.718</v>
      </c>
    </row>
    <row r="1137" spans="1:5" x14ac:dyDescent="0.2">
      <c r="A1137" s="20">
        <v>38392</v>
      </c>
      <c r="B1137" s="1">
        <v>9</v>
      </c>
      <c r="C1137" s="1">
        <v>2</v>
      </c>
      <c r="D1137" s="1">
        <v>2005</v>
      </c>
      <c r="E1137">
        <v>2.847</v>
      </c>
    </row>
    <row r="1138" spans="1:5" x14ac:dyDescent="0.2">
      <c r="A1138" s="20">
        <v>38393</v>
      </c>
      <c r="B1138" s="1">
        <v>10</v>
      </c>
      <c r="C1138" s="1">
        <v>2</v>
      </c>
      <c r="D1138" s="1">
        <v>2005</v>
      </c>
      <c r="E1138">
        <v>3.7959999999999998</v>
      </c>
    </row>
    <row r="1139" spans="1:5" x14ac:dyDescent="0.2">
      <c r="A1139" s="20">
        <v>38394</v>
      </c>
      <c r="B1139" s="1">
        <v>11</v>
      </c>
      <c r="C1139" s="1">
        <v>2</v>
      </c>
      <c r="D1139" s="1">
        <v>2005</v>
      </c>
      <c r="E1139">
        <v>3.1589999999999998</v>
      </c>
    </row>
    <row r="1140" spans="1:5" x14ac:dyDescent="0.2">
      <c r="A1140" s="20">
        <v>38395</v>
      </c>
      <c r="B1140" s="1">
        <v>12</v>
      </c>
      <c r="C1140" s="1">
        <v>2</v>
      </c>
      <c r="D1140" s="1">
        <v>2005</v>
      </c>
      <c r="E1140">
        <v>5.7060000000000004</v>
      </c>
    </row>
    <row r="1141" spans="1:5" x14ac:dyDescent="0.2">
      <c r="A1141" s="20">
        <v>38396</v>
      </c>
      <c r="B1141" s="1">
        <v>13</v>
      </c>
      <c r="C1141" s="1">
        <v>2</v>
      </c>
      <c r="D1141" s="1">
        <v>2005</v>
      </c>
      <c r="E1141">
        <v>4.8680000000000003</v>
      </c>
    </row>
    <row r="1142" spans="1:5" x14ac:dyDescent="0.2">
      <c r="A1142" s="20">
        <v>38397</v>
      </c>
      <c r="B1142" s="1">
        <v>14</v>
      </c>
      <c r="C1142" s="1">
        <v>2</v>
      </c>
      <c r="D1142" s="1">
        <v>2005</v>
      </c>
      <c r="E1142">
        <v>2.4950000000000001</v>
      </c>
    </row>
    <row r="1143" spans="1:5" x14ac:dyDescent="0.2">
      <c r="A1143" s="20">
        <v>38398</v>
      </c>
      <c r="B1143" s="1">
        <v>15</v>
      </c>
      <c r="C1143" s="1">
        <v>2</v>
      </c>
      <c r="D1143" s="1">
        <v>2005</v>
      </c>
      <c r="E1143">
        <v>2.7370000000000001</v>
      </c>
    </row>
    <row r="1144" spans="1:5" x14ac:dyDescent="0.2">
      <c r="A1144" s="20">
        <v>38399</v>
      </c>
      <c r="B1144" s="1">
        <v>16</v>
      </c>
      <c r="C1144" s="1">
        <v>2</v>
      </c>
      <c r="D1144" s="1">
        <v>2005</v>
      </c>
      <c r="E1144">
        <v>3.0249999999999999</v>
      </c>
    </row>
    <row r="1145" spans="1:5" x14ac:dyDescent="0.2">
      <c r="A1145" s="20">
        <v>38400</v>
      </c>
      <c r="B1145" s="1">
        <v>17</v>
      </c>
      <c r="C1145" s="1">
        <v>2</v>
      </c>
      <c r="D1145" s="1">
        <v>2005</v>
      </c>
      <c r="E1145">
        <v>3.0449999999999999</v>
      </c>
    </row>
    <row r="1146" spans="1:5" x14ac:dyDescent="0.2">
      <c r="A1146" s="20">
        <v>38401</v>
      </c>
      <c r="B1146" s="1">
        <v>18</v>
      </c>
      <c r="C1146" s="1">
        <v>2</v>
      </c>
      <c r="D1146" s="1">
        <v>2005</v>
      </c>
      <c r="E1146">
        <v>4.3680000000000003</v>
      </c>
    </row>
    <row r="1147" spans="1:5" x14ac:dyDescent="0.2">
      <c r="A1147" s="20">
        <v>38402</v>
      </c>
      <c r="B1147" s="1">
        <v>19</v>
      </c>
      <c r="C1147" s="1">
        <v>2</v>
      </c>
      <c r="D1147" s="1">
        <v>2005</v>
      </c>
      <c r="E1147">
        <v>3.149</v>
      </c>
    </row>
    <row r="1148" spans="1:5" x14ac:dyDescent="0.2">
      <c r="A1148" s="20">
        <v>38403</v>
      </c>
      <c r="B1148" s="1">
        <v>20</v>
      </c>
      <c r="C1148" s="1">
        <v>2</v>
      </c>
      <c r="D1148" s="1">
        <v>2005</v>
      </c>
      <c r="E1148">
        <v>4.8220000000000001</v>
      </c>
    </row>
    <row r="1149" spans="1:5" x14ac:dyDescent="0.2">
      <c r="A1149" s="20">
        <v>38404</v>
      </c>
      <c r="B1149" s="1">
        <v>21</v>
      </c>
      <c r="C1149" s="1">
        <v>2</v>
      </c>
      <c r="D1149" s="1">
        <v>2005</v>
      </c>
      <c r="E1149">
        <v>8.1639999999999997</v>
      </c>
    </row>
    <row r="1150" spans="1:5" x14ac:dyDescent="0.2">
      <c r="A1150" s="20">
        <v>38405</v>
      </c>
      <c r="B1150" s="1">
        <v>22</v>
      </c>
      <c r="C1150" s="1">
        <v>2</v>
      </c>
      <c r="D1150" s="1">
        <v>2005</v>
      </c>
      <c r="E1150">
        <v>6.3849999999999998</v>
      </c>
    </row>
    <row r="1151" spans="1:5" x14ac:dyDescent="0.2">
      <c r="A1151" s="20">
        <v>38406</v>
      </c>
      <c r="B1151" s="1">
        <v>23</v>
      </c>
      <c r="C1151" s="1">
        <v>2</v>
      </c>
      <c r="D1151" s="1">
        <v>2005</v>
      </c>
      <c r="E1151">
        <v>10.875</v>
      </c>
    </row>
    <row r="1152" spans="1:5" x14ac:dyDescent="0.2">
      <c r="A1152" s="20">
        <v>38407</v>
      </c>
      <c r="B1152" s="1">
        <v>24</v>
      </c>
      <c r="C1152" s="1">
        <v>2</v>
      </c>
      <c r="D1152" s="1">
        <v>2005</v>
      </c>
      <c r="E1152">
        <v>12.192</v>
      </c>
    </row>
    <row r="1153" spans="1:5" x14ac:dyDescent="0.2">
      <c r="A1153" s="20">
        <v>38408</v>
      </c>
      <c r="B1153" s="1">
        <v>25</v>
      </c>
      <c r="C1153" s="1">
        <v>2</v>
      </c>
      <c r="D1153" s="1">
        <v>2005</v>
      </c>
      <c r="E1153">
        <v>5.3710000000000004</v>
      </c>
    </row>
    <row r="1154" spans="1:5" x14ac:dyDescent="0.2">
      <c r="A1154" s="20">
        <v>38409</v>
      </c>
      <c r="B1154" s="1">
        <v>26</v>
      </c>
      <c r="C1154" s="1">
        <v>2</v>
      </c>
      <c r="D1154" s="1">
        <v>2005</v>
      </c>
      <c r="E1154">
        <v>6.6260000000000003</v>
      </c>
    </row>
    <row r="1155" spans="1:5" x14ac:dyDescent="0.2">
      <c r="A1155" s="20">
        <v>38410</v>
      </c>
      <c r="B1155" s="1">
        <v>27</v>
      </c>
      <c r="C1155" s="1">
        <v>2</v>
      </c>
      <c r="D1155" s="1">
        <v>2005</v>
      </c>
      <c r="E1155">
        <v>1.03</v>
      </c>
    </row>
    <row r="1156" spans="1:5" x14ac:dyDescent="0.2">
      <c r="A1156" s="20">
        <v>38411</v>
      </c>
      <c r="B1156" s="1">
        <v>28</v>
      </c>
      <c r="C1156" s="1">
        <v>2</v>
      </c>
      <c r="D1156" s="1">
        <v>2005</v>
      </c>
      <c r="E1156">
        <v>1.5249999999999999</v>
      </c>
    </row>
    <row r="1157" spans="1:5" x14ac:dyDescent="0.2">
      <c r="A1157" s="20">
        <v>38412</v>
      </c>
      <c r="B1157" s="1">
        <v>1</v>
      </c>
      <c r="C1157" s="1">
        <v>3</v>
      </c>
      <c r="D1157" s="1">
        <v>2005</v>
      </c>
      <c r="E1157">
        <v>0.76400000000000001</v>
      </c>
    </row>
    <row r="1158" spans="1:5" x14ac:dyDescent="0.2">
      <c r="A1158" s="20">
        <v>38413</v>
      </c>
      <c r="B1158" s="1">
        <v>2</v>
      </c>
      <c r="C1158" s="1">
        <v>3</v>
      </c>
      <c r="D1158" s="1">
        <v>2005</v>
      </c>
      <c r="E1158">
        <v>4.6909999999999998</v>
      </c>
    </row>
    <row r="1159" spans="1:5" x14ac:dyDescent="0.2">
      <c r="A1159" s="20">
        <v>38414</v>
      </c>
      <c r="B1159" s="1">
        <v>3</v>
      </c>
      <c r="C1159" s="1">
        <v>3</v>
      </c>
      <c r="D1159" s="1">
        <v>2005</v>
      </c>
      <c r="E1159">
        <v>4.5970000000000004</v>
      </c>
    </row>
    <row r="1160" spans="1:5" x14ac:dyDescent="0.2">
      <c r="A1160" s="20">
        <v>38415</v>
      </c>
      <c r="B1160" s="1">
        <v>4</v>
      </c>
      <c r="C1160" s="1">
        <v>3</v>
      </c>
      <c r="D1160" s="1">
        <v>2005</v>
      </c>
      <c r="E1160">
        <v>4.6369999999999996</v>
      </c>
    </row>
    <row r="1161" spans="1:5" x14ac:dyDescent="0.2">
      <c r="A1161" s="20">
        <v>38416</v>
      </c>
      <c r="B1161" s="1">
        <v>5</v>
      </c>
      <c r="C1161" s="1">
        <v>3</v>
      </c>
      <c r="D1161" s="1">
        <v>2005</v>
      </c>
      <c r="E1161">
        <v>7.8319999999999999</v>
      </c>
    </row>
    <row r="1162" spans="1:5" x14ac:dyDescent="0.2">
      <c r="A1162" s="20">
        <v>38417</v>
      </c>
      <c r="B1162" s="1">
        <v>6</v>
      </c>
      <c r="C1162" s="1">
        <v>3</v>
      </c>
      <c r="D1162" s="1">
        <v>2005</v>
      </c>
      <c r="E1162">
        <v>7.6219999999999999</v>
      </c>
    </row>
    <row r="1163" spans="1:5" x14ac:dyDescent="0.2">
      <c r="A1163" s="20">
        <v>38418</v>
      </c>
      <c r="B1163" s="1">
        <v>7</v>
      </c>
      <c r="C1163" s="1">
        <v>3</v>
      </c>
      <c r="D1163" s="1">
        <v>2005</v>
      </c>
      <c r="E1163">
        <v>7.617</v>
      </c>
    </row>
    <row r="1164" spans="1:5" x14ac:dyDescent="0.2">
      <c r="A1164" s="20">
        <v>38419</v>
      </c>
      <c r="B1164" s="1">
        <v>8</v>
      </c>
      <c r="C1164" s="1">
        <v>3</v>
      </c>
      <c r="D1164" s="1">
        <v>2005</v>
      </c>
      <c r="E1164">
        <v>11.656000000000001</v>
      </c>
    </row>
    <row r="1165" spans="1:5" x14ac:dyDescent="0.2">
      <c r="A1165" s="20">
        <v>38420</v>
      </c>
      <c r="B1165" s="1">
        <v>9</v>
      </c>
      <c r="C1165" s="1">
        <v>3</v>
      </c>
      <c r="D1165" s="1">
        <v>2005</v>
      </c>
      <c r="E1165">
        <v>10.867000000000001</v>
      </c>
    </row>
    <row r="1166" spans="1:5" x14ac:dyDescent="0.2">
      <c r="A1166" s="20">
        <v>38421</v>
      </c>
      <c r="B1166" s="1">
        <v>10</v>
      </c>
      <c r="C1166" s="1">
        <v>3</v>
      </c>
      <c r="D1166" s="1">
        <v>2005</v>
      </c>
      <c r="E1166">
        <v>7.1059999999999999</v>
      </c>
    </row>
    <row r="1167" spans="1:5" x14ac:dyDescent="0.2">
      <c r="A1167" s="20">
        <v>38422</v>
      </c>
      <c r="B1167" s="1">
        <v>11</v>
      </c>
      <c r="C1167" s="1">
        <v>3</v>
      </c>
      <c r="D1167" s="1">
        <v>2005</v>
      </c>
      <c r="E1167">
        <v>3.8130000000000002</v>
      </c>
    </row>
    <row r="1168" spans="1:5" x14ac:dyDescent="0.2">
      <c r="A1168" s="20">
        <v>38423</v>
      </c>
      <c r="B1168" s="1">
        <v>12</v>
      </c>
      <c r="C1168" s="1">
        <v>3</v>
      </c>
      <c r="D1168" s="1">
        <v>2005</v>
      </c>
      <c r="E1168">
        <v>2.64</v>
      </c>
    </row>
    <row r="1169" spans="1:5" x14ac:dyDescent="0.2">
      <c r="A1169" s="20">
        <v>38424</v>
      </c>
      <c r="B1169" s="1">
        <v>13</v>
      </c>
      <c r="C1169" s="1">
        <v>3</v>
      </c>
      <c r="D1169" s="1">
        <v>2005</v>
      </c>
      <c r="E1169">
        <v>6.9429999999999996</v>
      </c>
    </row>
    <row r="1170" spans="1:5" x14ac:dyDescent="0.2">
      <c r="A1170" s="20">
        <v>38425</v>
      </c>
      <c r="B1170" s="1">
        <v>14</v>
      </c>
      <c r="C1170" s="1">
        <v>3</v>
      </c>
      <c r="D1170" s="1">
        <v>2005</v>
      </c>
      <c r="E1170">
        <v>10.884</v>
      </c>
    </row>
    <row r="1171" spans="1:5" x14ac:dyDescent="0.2">
      <c r="A1171" s="20">
        <v>38426</v>
      </c>
      <c r="B1171" s="1">
        <v>15</v>
      </c>
      <c r="C1171" s="1">
        <v>3</v>
      </c>
      <c r="D1171" s="1">
        <v>2005</v>
      </c>
      <c r="E1171">
        <v>7.742</v>
      </c>
    </row>
    <row r="1172" spans="1:5" x14ac:dyDescent="0.2">
      <c r="A1172" s="20">
        <v>38427</v>
      </c>
      <c r="B1172" s="1">
        <v>16</v>
      </c>
      <c r="C1172" s="1">
        <v>3</v>
      </c>
      <c r="D1172" s="1">
        <v>2005</v>
      </c>
      <c r="E1172">
        <v>12.39</v>
      </c>
    </row>
    <row r="1173" spans="1:5" x14ac:dyDescent="0.2">
      <c r="A1173" s="20">
        <v>38428</v>
      </c>
      <c r="B1173" s="1">
        <v>17</v>
      </c>
      <c r="C1173" s="1">
        <v>3</v>
      </c>
      <c r="D1173" s="1">
        <v>2005</v>
      </c>
      <c r="E1173">
        <v>16.594999999999999</v>
      </c>
    </row>
    <row r="1174" spans="1:5" x14ac:dyDescent="0.2">
      <c r="A1174" s="20">
        <v>38429</v>
      </c>
      <c r="B1174" s="1">
        <v>18</v>
      </c>
      <c r="C1174" s="1">
        <v>3</v>
      </c>
      <c r="D1174" s="1">
        <v>2005</v>
      </c>
      <c r="E1174">
        <v>11.11</v>
      </c>
    </row>
    <row r="1175" spans="1:5" x14ac:dyDescent="0.2">
      <c r="A1175" s="20">
        <v>38430</v>
      </c>
      <c r="B1175" s="1">
        <v>19</v>
      </c>
      <c r="C1175" s="1">
        <v>3</v>
      </c>
      <c r="D1175" s="1">
        <v>2005</v>
      </c>
      <c r="E1175">
        <v>9.1370000000000005</v>
      </c>
    </row>
    <row r="1176" spans="1:5" x14ac:dyDescent="0.2">
      <c r="A1176" s="20">
        <v>38431</v>
      </c>
      <c r="B1176" s="1">
        <v>20</v>
      </c>
      <c r="C1176" s="1">
        <v>3</v>
      </c>
      <c r="D1176" s="1">
        <v>2005</v>
      </c>
      <c r="E1176">
        <v>8.2949999999999999</v>
      </c>
    </row>
    <row r="1177" spans="1:5" x14ac:dyDescent="0.2">
      <c r="A1177" s="20">
        <v>38432</v>
      </c>
      <c r="B1177" s="1">
        <v>21</v>
      </c>
      <c r="C1177" s="1">
        <v>3</v>
      </c>
      <c r="D1177" s="1">
        <v>2005</v>
      </c>
      <c r="E1177">
        <v>2.1360000000000001</v>
      </c>
    </row>
    <row r="1178" spans="1:5" x14ac:dyDescent="0.2">
      <c r="A1178" s="20">
        <v>38433</v>
      </c>
      <c r="B1178" s="1">
        <v>22</v>
      </c>
      <c r="C1178" s="1">
        <v>3</v>
      </c>
      <c r="D1178" s="1">
        <v>2005</v>
      </c>
      <c r="E1178">
        <v>1.9390000000000001</v>
      </c>
    </row>
    <row r="1179" spans="1:5" x14ac:dyDescent="0.2">
      <c r="A1179" s="20">
        <v>38434</v>
      </c>
      <c r="B1179" s="1">
        <v>23</v>
      </c>
      <c r="C1179" s="1">
        <v>3</v>
      </c>
      <c r="D1179" s="1">
        <v>2005</v>
      </c>
      <c r="E1179">
        <v>3.8849999999999998</v>
      </c>
    </row>
    <row r="1180" spans="1:5" x14ac:dyDescent="0.2">
      <c r="A1180" s="20">
        <v>38435</v>
      </c>
      <c r="B1180" s="1">
        <v>24</v>
      </c>
      <c r="C1180" s="1">
        <v>3</v>
      </c>
      <c r="D1180" s="1">
        <v>2005</v>
      </c>
      <c r="E1180">
        <v>4.0119999999999996</v>
      </c>
    </row>
    <row r="1181" spans="1:5" x14ac:dyDescent="0.2">
      <c r="A1181" s="20">
        <v>38436</v>
      </c>
      <c r="B1181" s="1">
        <v>25</v>
      </c>
      <c r="C1181" s="1">
        <v>3</v>
      </c>
      <c r="D1181" s="1">
        <v>2005</v>
      </c>
      <c r="E1181">
        <v>8.2609999999999992</v>
      </c>
    </row>
    <row r="1182" spans="1:5" x14ac:dyDescent="0.2">
      <c r="A1182" s="20">
        <v>38437</v>
      </c>
      <c r="B1182" s="1">
        <v>26</v>
      </c>
      <c r="C1182" s="1">
        <v>3</v>
      </c>
      <c r="D1182" s="1">
        <v>2005</v>
      </c>
      <c r="E1182">
        <v>6.2480000000000002</v>
      </c>
    </row>
    <row r="1183" spans="1:5" x14ac:dyDescent="0.2">
      <c r="A1183" s="20">
        <v>38438</v>
      </c>
      <c r="B1183" s="1">
        <v>27</v>
      </c>
      <c r="C1183" s="1">
        <v>3</v>
      </c>
      <c r="D1183" s="1">
        <v>2005</v>
      </c>
      <c r="E1183">
        <v>2.972</v>
      </c>
    </row>
    <row r="1184" spans="1:5" x14ac:dyDescent="0.2">
      <c r="A1184" s="20">
        <v>38439</v>
      </c>
      <c r="B1184" s="1">
        <v>28</v>
      </c>
      <c r="C1184" s="1">
        <v>3</v>
      </c>
      <c r="D1184" s="1">
        <v>2005</v>
      </c>
      <c r="E1184">
        <v>3.0169999999999999</v>
      </c>
    </row>
    <row r="1185" spans="1:5" x14ac:dyDescent="0.2">
      <c r="A1185" s="20">
        <v>38440</v>
      </c>
      <c r="B1185" s="1">
        <v>29</v>
      </c>
      <c r="C1185" s="1">
        <v>3</v>
      </c>
      <c r="D1185" s="1">
        <v>2005</v>
      </c>
      <c r="E1185">
        <v>2.5150000000000001</v>
      </c>
    </row>
    <row r="1186" spans="1:5" x14ac:dyDescent="0.2">
      <c r="A1186" s="20">
        <v>38441</v>
      </c>
      <c r="B1186" s="1">
        <v>30</v>
      </c>
      <c r="C1186" s="1">
        <v>3</v>
      </c>
      <c r="D1186" s="1">
        <v>2005</v>
      </c>
      <c r="E1186">
        <v>2.9359999999999999</v>
      </c>
    </row>
    <row r="1187" spans="1:5" x14ac:dyDescent="0.2">
      <c r="A1187" s="20">
        <v>38442</v>
      </c>
      <c r="B1187" s="1">
        <v>31</v>
      </c>
      <c r="C1187" s="1">
        <v>3</v>
      </c>
      <c r="D1187" s="1">
        <v>2005</v>
      </c>
      <c r="E1187">
        <v>4.9169999999999998</v>
      </c>
    </row>
    <row r="1188" spans="1:5" x14ac:dyDescent="0.2">
      <c r="A1188" s="20">
        <v>38443</v>
      </c>
      <c r="B1188" s="1">
        <v>1</v>
      </c>
      <c r="C1188" s="1">
        <v>4</v>
      </c>
      <c r="D1188" s="1">
        <v>2005</v>
      </c>
      <c r="E1188">
        <v>3.6949999999999998</v>
      </c>
    </row>
    <row r="1189" spans="1:5" x14ac:dyDescent="0.2">
      <c r="A1189" s="20">
        <v>38444</v>
      </c>
      <c r="B1189" s="1">
        <v>2</v>
      </c>
      <c r="C1189" s="1">
        <v>4</v>
      </c>
      <c r="D1189" s="1">
        <v>2005</v>
      </c>
      <c r="E1189">
        <v>7.8150000000000004</v>
      </c>
    </row>
    <row r="1190" spans="1:5" x14ac:dyDescent="0.2">
      <c r="A1190" s="20">
        <v>38445</v>
      </c>
      <c r="B1190" s="1">
        <v>3</v>
      </c>
      <c r="C1190" s="1">
        <v>4</v>
      </c>
      <c r="D1190" s="1">
        <v>2005</v>
      </c>
      <c r="E1190">
        <v>9.7089999999999996</v>
      </c>
    </row>
    <row r="1191" spans="1:5" x14ac:dyDescent="0.2">
      <c r="A1191" s="20">
        <v>38446</v>
      </c>
      <c r="B1191" s="1">
        <v>4</v>
      </c>
      <c r="C1191" s="1">
        <v>4</v>
      </c>
      <c r="D1191" s="1">
        <v>2005</v>
      </c>
      <c r="E1191">
        <v>2.4300000000000002</v>
      </c>
    </row>
    <row r="1192" spans="1:5" x14ac:dyDescent="0.2">
      <c r="A1192" s="20">
        <v>38447</v>
      </c>
      <c r="B1192" s="1">
        <v>5</v>
      </c>
      <c r="C1192" s="1">
        <v>4</v>
      </c>
      <c r="D1192" s="1">
        <v>2005</v>
      </c>
      <c r="E1192">
        <v>2.3519999999999999</v>
      </c>
    </row>
    <row r="1193" spans="1:5" x14ac:dyDescent="0.2">
      <c r="A1193" s="20">
        <v>38448</v>
      </c>
      <c r="B1193" s="1">
        <v>6</v>
      </c>
      <c r="C1193" s="1">
        <v>4</v>
      </c>
      <c r="D1193" s="1">
        <v>2005</v>
      </c>
      <c r="E1193">
        <v>2.4889999999999999</v>
      </c>
    </row>
    <row r="1194" spans="1:5" x14ac:dyDescent="0.2">
      <c r="A1194" s="20">
        <v>38449</v>
      </c>
      <c r="B1194" s="1">
        <v>7</v>
      </c>
      <c r="C1194" s="1">
        <v>4</v>
      </c>
      <c r="D1194" s="1">
        <v>2005</v>
      </c>
      <c r="E1194">
        <v>3.8490000000000002</v>
      </c>
    </row>
    <row r="1195" spans="1:5" x14ac:dyDescent="0.2">
      <c r="A1195" s="20">
        <v>38450</v>
      </c>
      <c r="B1195" s="1">
        <v>8</v>
      </c>
      <c r="C1195" s="1">
        <v>4</v>
      </c>
      <c r="D1195" s="1">
        <v>2005</v>
      </c>
      <c r="E1195">
        <v>5.3890000000000002</v>
      </c>
    </row>
    <row r="1196" spans="1:5" x14ac:dyDescent="0.2">
      <c r="A1196" s="20">
        <v>38451</v>
      </c>
      <c r="B1196" s="1">
        <v>9</v>
      </c>
      <c r="C1196" s="1">
        <v>4</v>
      </c>
      <c r="D1196" s="1">
        <v>2005</v>
      </c>
      <c r="E1196">
        <v>11.26</v>
      </c>
    </row>
    <row r="1197" spans="1:5" x14ac:dyDescent="0.2">
      <c r="A1197" s="20">
        <v>38452</v>
      </c>
      <c r="B1197" s="1">
        <v>10</v>
      </c>
      <c r="C1197" s="1">
        <v>4</v>
      </c>
      <c r="D1197" s="1">
        <v>2005</v>
      </c>
      <c r="E1197">
        <v>10.039999999999999</v>
      </c>
    </row>
    <row r="1198" spans="1:5" x14ac:dyDescent="0.2">
      <c r="A1198" s="20">
        <v>38453</v>
      </c>
      <c r="B1198" s="1">
        <v>11</v>
      </c>
      <c r="C1198" s="1">
        <v>4</v>
      </c>
      <c r="D1198" s="1">
        <v>2005</v>
      </c>
      <c r="E1198">
        <v>12.109</v>
      </c>
    </row>
    <row r="1199" spans="1:5" x14ac:dyDescent="0.2">
      <c r="A1199" s="20">
        <v>38454</v>
      </c>
      <c r="B1199" s="1">
        <v>12</v>
      </c>
      <c r="C1199" s="1">
        <v>4</v>
      </c>
      <c r="D1199" s="1">
        <v>2005</v>
      </c>
      <c r="E1199">
        <v>8.8260000000000005</v>
      </c>
    </row>
    <row r="1200" spans="1:5" x14ac:dyDescent="0.2">
      <c r="A1200" s="20">
        <v>38455</v>
      </c>
      <c r="B1200" s="1">
        <v>13</v>
      </c>
      <c r="C1200" s="1">
        <v>4</v>
      </c>
      <c r="D1200" s="1">
        <v>2005</v>
      </c>
      <c r="E1200">
        <v>11.795999999999999</v>
      </c>
    </row>
    <row r="1201" spans="1:5" x14ac:dyDescent="0.2">
      <c r="A1201" s="20">
        <v>38456</v>
      </c>
      <c r="B1201" s="1">
        <v>14</v>
      </c>
      <c r="C1201" s="1">
        <v>4</v>
      </c>
      <c r="D1201" s="1">
        <v>2005</v>
      </c>
      <c r="E1201">
        <v>21.704999999999998</v>
      </c>
    </row>
    <row r="1202" spans="1:5" x14ac:dyDescent="0.2">
      <c r="A1202" s="20">
        <v>38457</v>
      </c>
      <c r="B1202" s="1">
        <v>15</v>
      </c>
      <c r="C1202" s="1">
        <v>4</v>
      </c>
      <c r="D1202" s="1">
        <v>2005</v>
      </c>
      <c r="E1202">
        <v>29.64</v>
      </c>
    </row>
    <row r="1203" spans="1:5" x14ac:dyDescent="0.2">
      <c r="A1203" s="20">
        <v>38458</v>
      </c>
      <c r="B1203" s="1">
        <v>16</v>
      </c>
      <c r="C1203" s="1">
        <v>4</v>
      </c>
      <c r="D1203" s="1">
        <v>2005</v>
      </c>
      <c r="E1203">
        <v>10.311999999999999</v>
      </c>
    </row>
    <row r="1204" spans="1:5" x14ac:dyDescent="0.2">
      <c r="A1204" s="20">
        <v>38459</v>
      </c>
      <c r="B1204" s="1">
        <v>17</v>
      </c>
      <c r="C1204" s="1">
        <v>4</v>
      </c>
      <c r="D1204" s="1">
        <v>2005</v>
      </c>
      <c r="E1204">
        <v>4.9119999999999999</v>
      </c>
    </row>
    <row r="1205" spans="1:5" x14ac:dyDescent="0.2">
      <c r="A1205" s="20">
        <v>38460</v>
      </c>
      <c r="B1205" s="1">
        <v>18</v>
      </c>
      <c r="C1205" s="1">
        <v>4</v>
      </c>
      <c r="D1205" s="1">
        <v>2005</v>
      </c>
      <c r="E1205">
        <v>3.5529999999999999</v>
      </c>
    </row>
    <row r="1206" spans="1:5" x14ac:dyDescent="0.2">
      <c r="A1206" s="20">
        <v>38461</v>
      </c>
      <c r="B1206" s="1">
        <v>19</v>
      </c>
      <c r="C1206" s="1">
        <v>4</v>
      </c>
      <c r="D1206" s="1">
        <v>2005</v>
      </c>
      <c r="E1206">
        <v>2.931</v>
      </c>
    </row>
    <row r="1207" spans="1:5" x14ac:dyDescent="0.2">
      <c r="A1207" s="20">
        <v>38462</v>
      </c>
      <c r="B1207" s="1">
        <v>20</v>
      </c>
      <c r="C1207" s="1">
        <v>4</v>
      </c>
      <c r="D1207" s="1">
        <v>2005</v>
      </c>
      <c r="E1207">
        <v>2.3740000000000001</v>
      </c>
    </row>
    <row r="1208" spans="1:5" x14ac:dyDescent="0.2">
      <c r="A1208" s="20">
        <v>38463</v>
      </c>
      <c r="B1208" s="1">
        <v>21</v>
      </c>
      <c r="C1208" s="1">
        <v>4</v>
      </c>
      <c r="D1208" s="1">
        <v>2005</v>
      </c>
      <c r="E1208">
        <v>3.157</v>
      </c>
    </row>
    <row r="1209" spans="1:5" x14ac:dyDescent="0.2">
      <c r="A1209" s="20">
        <v>38464</v>
      </c>
      <c r="B1209" s="1">
        <v>22</v>
      </c>
      <c r="C1209" s="1">
        <v>4</v>
      </c>
      <c r="D1209" s="1">
        <v>2005</v>
      </c>
      <c r="E1209">
        <v>6.9130000000000003</v>
      </c>
    </row>
    <row r="1210" spans="1:5" x14ac:dyDescent="0.2">
      <c r="A1210" s="20">
        <v>38465</v>
      </c>
      <c r="B1210" s="1">
        <v>23</v>
      </c>
      <c r="C1210" s="1">
        <v>4</v>
      </c>
      <c r="D1210" s="1">
        <v>2005</v>
      </c>
      <c r="E1210">
        <v>6.2009999999999996</v>
      </c>
    </row>
    <row r="1211" spans="1:5" x14ac:dyDescent="0.2">
      <c r="A1211" s="20">
        <v>38466</v>
      </c>
      <c r="B1211" s="1">
        <v>24</v>
      </c>
      <c r="C1211" s="1">
        <v>4</v>
      </c>
      <c r="D1211" s="1">
        <v>2005</v>
      </c>
      <c r="E1211">
        <v>6.1280000000000001</v>
      </c>
    </row>
    <row r="1212" spans="1:5" x14ac:dyDescent="0.2">
      <c r="A1212" s="20">
        <v>38467</v>
      </c>
      <c r="B1212" s="1">
        <v>25</v>
      </c>
      <c r="C1212" s="1">
        <v>4</v>
      </c>
      <c r="D1212" s="1">
        <v>2005</v>
      </c>
      <c r="E1212">
        <v>3.5590000000000002</v>
      </c>
    </row>
    <row r="1213" spans="1:5" x14ac:dyDescent="0.2">
      <c r="A1213" s="20">
        <v>38468</v>
      </c>
      <c r="B1213" s="1">
        <v>26</v>
      </c>
      <c r="C1213" s="1">
        <v>4</v>
      </c>
      <c r="D1213" s="1">
        <v>2005</v>
      </c>
      <c r="E1213">
        <v>2.1349999999999998</v>
      </c>
    </row>
    <row r="1214" spans="1:5" x14ac:dyDescent="0.2">
      <c r="A1214" s="20">
        <v>38469</v>
      </c>
      <c r="B1214" s="1">
        <v>27</v>
      </c>
      <c r="C1214" s="1">
        <v>4</v>
      </c>
      <c r="D1214" s="1">
        <v>2005</v>
      </c>
      <c r="E1214">
        <v>3.411</v>
      </c>
    </row>
    <row r="1215" spans="1:5" x14ac:dyDescent="0.2">
      <c r="A1215" s="20">
        <v>38470</v>
      </c>
      <c r="B1215" s="1">
        <v>28</v>
      </c>
      <c r="C1215" s="1">
        <v>4</v>
      </c>
      <c r="D1215" s="1">
        <v>2005</v>
      </c>
      <c r="E1215">
        <v>3.8170000000000002</v>
      </c>
    </row>
    <row r="1216" spans="1:5" x14ac:dyDescent="0.2">
      <c r="A1216" s="20">
        <v>38471</v>
      </c>
      <c r="B1216" s="1">
        <v>29</v>
      </c>
      <c r="C1216" s="1">
        <v>4</v>
      </c>
      <c r="D1216" s="1">
        <v>2005</v>
      </c>
      <c r="E1216">
        <v>2.2160000000000002</v>
      </c>
    </row>
    <row r="1217" spans="1:5" x14ac:dyDescent="0.2">
      <c r="A1217" s="20">
        <v>38472</v>
      </c>
      <c r="B1217" s="1">
        <v>30</v>
      </c>
      <c r="C1217" s="1">
        <v>4</v>
      </c>
      <c r="D1217" s="1">
        <v>2005</v>
      </c>
      <c r="E1217">
        <v>1.8580000000000001</v>
      </c>
    </row>
    <row r="1218" spans="1:5" x14ac:dyDescent="0.2">
      <c r="A1218" s="20">
        <v>38473</v>
      </c>
      <c r="B1218" s="1">
        <v>1</v>
      </c>
      <c r="C1218" s="1">
        <v>5</v>
      </c>
      <c r="D1218" s="1">
        <v>2005</v>
      </c>
      <c r="E1218">
        <v>2.5049999999999999</v>
      </c>
    </row>
    <row r="1219" spans="1:5" x14ac:dyDescent="0.2">
      <c r="A1219" s="20">
        <v>38474</v>
      </c>
      <c r="B1219" s="1">
        <v>2</v>
      </c>
      <c r="C1219" s="1">
        <v>5</v>
      </c>
      <c r="D1219" s="1">
        <v>2005</v>
      </c>
      <c r="E1219">
        <v>3.661</v>
      </c>
    </row>
    <row r="1220" spans="1:5" x14ac:dyDescent="0.2">
      <c r="A1220" s="20">
        <v>38475</v>
      </c>
      <c r="B1220" s="1">
        <v>3</v>
      </c>
      <c r="C1220" s="1">
        <v>5</v>
      </c>
      <c r="D1220" s="1">
        <v>2005</v>
      </c>
      <c r="E1220">
        <v>3.6840000000000002</v>
      </c>
    </row>
    <row r="1221" spans="1:5" x14ac:dyDescent="0.2">
      <c r="A1221" s="20">
        <v>38476</v>
      </c>
      <c r="B1221" s="1">
        <v>4</v>
      </c>
      <c r="C1221" s="1">
        <v>5</v>
      </c>
      <c r="D1221" s="1">
        <v>2005</v>
      </c>
      <c r="E1221">
        <v>6.1239999999999997</v>
      </c>
    </row>
    <row r="1222" spans="1:5" x14ac:dyDescent="0.2">
      <c r="A1222" s="20">
        <v>38477</v>
      </c>
      <c r="B1222" s="1">
        <v>5</v>
      </c>
      <c r="C1222" s="1">
        <v>5</v>
      </c>
      <c r="D1222" s="1">
        <v>2005</v>
      </c>
      <c r="E1222">
        <v>5.9329999999999998</v>
      </c>
    </row>
    <row r="1223" spans="1:5" x14ac:dyDescent="0.2">
      <c r="A1223" s="20">
        <v>38478</v>
      </c>
      <c r="B1223" s="1">
        <v>6</v>
      </c>
      <c r="C1223" s="1">
        <v>5</v>
      </c>
      <c r="D1223" s="1">
        <v>2005</v>
      </c>
      <c r="E1223">
        <v>3.7589999999999999</v>
      </c>
    </row>
    <row r="1224" spans="1:5" x14ac:dyDescent="0.2">
      <c r="A1224" s="20">
        <v>38479</v>
      </c>
      <c r="B1224" s="1">
        <v>7</v>
      </c>
      <c r="C1224" s="1">
        <v>5</v>
      </c>
      <c r="D1224" s="1">
        <v>2005</v>
      </c>
      <c r="E1224">
        <v>2.9609999999999999</v>
      </c>
    </row>
    <row r="1225" spans="1:5" x14ac:dyDescent="0.2">
      <c r="A1225" s="20">
        <v>38480</v>
      </c>
      <c r="B1225" s="1">
        <v>8</v>
      </c>
      <c r="C1225" s="1">
        <v>5</v>
      </c>
      <c r="D1225" s="1">
        <v>2005</v>
      </c>
      <c r="E1225">
        <v>4.9340000000000002</v>
      </c>
    </row>
    <row r="1226" spans="1:5" x14ac:dyDescent="0.2">
      <c r="A1226" s="20">
        <v>38481</v>
      </c>
      <c r="B1226" s="1">
        <v>9</v>
      </c>
      <c r="C1226" s="1">
        <v>5</v>
      </c>
      <c r="D1226" s="1">
        <v>2005</v>
      </c>
      <c r="E1226">
        <v>8.0540000000000003</v>
      </c>
    </row>
    <row r="1227" spans="1:5" x14ac:dyDescent="0.2">
      <c r="A1227" s="20">
        <v>38482</v>
      </c>
      <c r="B1227" s="1">
        <v>10</v>
      </c>
      <c r="C1227" s="1">
        <v>5</v>
      </c>
      <c r="D1227" s="1">
        <v>2005</v>
      </c>
      <c r="E1227">
        <v>10.192</v>
      </c>
    </row>
    <row r="1228" spans="1:5" x14ac:dyDescent="0.2">
      <c r="A1228" s="20">
        <v>38483</v>
      </c>
      <c r="B1228" s="1">
        <v>11</v>
      </c>
      <c r="C1228" s="1">
        <v>5</v>
      </c>
      <c r="D1228" s="1">
        <v>2005</v>
      </c>
      <c r="E1228">
        <v>4.6980000000000004</v>
      </c>
    </row>
    <row r="1229" spans="1:5" x14ac:dyDescent="0.2">
      <c r="A1229" s="20">
        <v>38484</v>
      </c>
      <c r="B1229" s="1">
        <v>12</v>
      </c>
      <c r="C1229" s="1">
        <v>5</v>
      </c>
      <c r="D1229" s="1">
        <v>2005</v>
      </c>
      <c r="E1229">
        <v>8.7059999999999995</v>
      </c>
    </row>
    <row r="1230" spans="1:5" x14ac:dyDescent="0.2">
      <c r="A1230" s="20">
        <v>38485</v>
      </c>
      <c r="B1230" s="1">
        <v>13</v>
      </c>
      <c r="C1230" s="1">
        <v>5</v>
      </c>
      <c r="D1230" s="1">
        <v>2005</v>
      </c>
      <c r="E1230">
        <v>6.3769999999999998</v>
      </c>
    </row>
    <row r="1231" spans="1:5" x14ac:dyDescent="0.2">
      <c r="A1231" s="20">
        <v>38486</v>
      </c>
      <c r="B1231" s="1">
        <v>14</v>
      </c>
      <c r="C1231" s="1">
        <v>5</v>
      </c>
      <c r="D1231" s="1">
        <v>2005</v>
      </c>
      <c r="E1231">
        <v>2.4940000000000002</v>
      </c>
    </row>
    <row r="1232" spans="1:5" x14ac:dyDescent="0.2">
      <c r="A1232" s="20">
        <v>38487</v>
      </c>
      <c r="B1232" s="1">
        <v>15</v>
      </c>
      <c r="C1232" s="1">
        <v>5</v>
      </c>
      <c r="D1232" s="1">
        <v>2005</v>
      </c>
      <c r="E1232">
        <v>1.258</v>
      </c>
    </row>
    <row r="1233" spans="1:5" x14ac:dyDescent="0.2">
      <c r="A1233" s="20">
        <v>38488</v>
      </c>
      <c r="B1233" s="1">
        <v>16</v>
      </c>
      <c r="C1233" s="1">
        <v>5</v>
      </c>
      <c r="D1233" s="1">
        <v>2005</v>
      </c>
      <c r="E1233">
        <v>7.8520000000000003</v>
      </c>
    </row>
    <row r="1234" spans="1:5" x14ac:dyDescent="0.2">
      <c r="A1234" s="20">
        <v>38489</v>
      </c>
      <c r="B1234" s="1">
        <v>17</v>
      </c>
      <c r="C1234" s="1">
        <v>5</v>
      </c>
      <c r="D1234" s="1">
        <v>2005</v>
      </c>
      <c r="E1234">
        <v>20.965</v>
      </c>
    </row>
    <row r="1235" spans="1:5" x14ac:dyDescent="0.2">
      <c r="A1235" s="20">
        <v>38490</v>
      </c>
      <c r="B1235" s="1">
        <v>18</v>
      </c>
      <c r="C1235" s="1">
        <v>5</v>
      </c>
      <c r="D1235" s="1">
        <v>2005</v>
      </c>
      <c r="E1235">
        <v>18.765000000000001</v>
      </c>
    </row>
    <row r="1236" spans="1:5" x14ac:dyDescent="0.2">
      <c r="A1236" s="20">
        <v>38491</v>
      </c>
      <c r="B1236" s="1">
        <v>19</v>
      </c>
      <c r="C1236" s="1">
        <v>5</v>
      </c>
      <c r="D1236" s="1">
        <v>2005</v>
      </c>
      <c r="E1236">
        <v>6.2169999999999996</v>
      </c>
    </row>
    <row r="1237" spans="1:5" x14ac:dyDescent="0.2">
      <c r="A1237" s="20">
        <v>38492</v>
      </c>
      <c r="B1237" s="1">
        <v>20</v>
      </c>
      <c r="C1237" s="1">
        <v>5</v>
      </c>
      <c r="D1237" s="1">
        <v>2005</v>
      </c>
      <c r="E1237">
        <v>1.9339999999999999</v>
      </c>
    </row>
    <row r="1238" spans="1:5" x14ac:dyDescent="0.2">
      <c r="A1238" s="20">
        <v>38493</v>
      </c>
      <c r="B1238" s="1">
        <v>21</v>
      </c>
      <c r="C1238" s="1">
        <v>5</v>
      </c>
      <c r="D1238" s="1">
        <v>2005</v>
      </c>
      <c r="E1238">
        <v>1.1040000000000001</v>
      </c>
    </row>
    <row r="1239" spans="1:5" x14ac:dyDescent="0.2">
      <c r="A1239" s="20">
        <v>38494</v>
      </c>
      <c r="B1239" s="1">
        <v>22</v>
      </c>
      <c r="C1239" s="1">
        <v>5</v>
      </c>
      <c r="D1239" s="1">
        <v>2005</v>
      </c>
      <c r="E1239">
        <v>0.80100000000000005</v>
      </c>
    </row>
    <row r="1240" spans="1:5" x14ac:dyDescent="0.2">
      <c r="A1240" s="20">
        <v>38495</v>
      </c>
      <c r="B1240" s="1">
        <v>23</v>
      </c>
      <c r="C1240" s="1">
        <v>5</v>
      </c>
      <c r="D1240" s="1">
        <v>2005</v>
      </c>
      <c r="E1240">
        <v>0.60399999999999998</v>
      </c>
    </row>
    <row r="1241" spans="1:5" x14ac:dyDescent="0.2">
      <c r="A1241" s="20">
        <v>38496</v>
      </c>
      <c r="B1241" s="1">
        <v>24</v>
      </c>
      <c r="C1241" s="1">
        <v>5</v>
      </c>
      <c r="D1241" s="1">
        <v>2005</v>
      </c>
      <c r="E1241">
        <v>0.48899999999999999</v>
      </c>
    </row>
    <row r="1242" spans="1:5" x14ac:dyDescent="0.2">
      <c r="A1242" s="20">
        <v>38497</v>
      </c>
      <c r="B1242" s="1">
        <v>25</v>
      </c>
      <c r="C1242" s="1">
        <v>5</v>
      </c>
      <c r="D1242" s="1">
        <v>2005</v>
      </c>
      <c r="E1242">
        <v>0.36699999999999999</v>
      </c>
    </row>
    <row r="1243" spans="1:5" x14ac:dyDescent="0.2">
      <c r="A1243" s="20">
        <v>38498</v>
      </c>
      <c r="B1243" s="1">
        <v>26</v>
      </c>
      <c r="C1243" s="1">
        <v>5</v>
      </c>
      <c r="D1243" s="1">
        <v>2005</v>
      </c>
      <c r="E1243">
        <v>0.35499999999999998</v>
      </c>
    </row>
    <row r="1244" spans="1:5" x14ac:dyDescent="0.2">
      <c r="A1244" s="20">
        <v>38499</v>
      </c>
      <c r="B1244" s="1">
        <v>27</v>
      </c>
      <c r="C1244" s="1">
        <v>5</v>
      </c>
      <c r="D1244" s="1">
        <v>2005</v>
      </c>
      <c r="E1244">
        <v>0.875</v>
      </c>
    </row>
    <row r="1245" spans="1:5" x14ac:dyDescent="0.2">
      <c r="A1245" s="20">
        <v>38500</v>
      </c>
      <c r="B1245" s="1">
        <v>28</v>
      </c>
      <c r="C1245" s="1">
        <v>5</v>
      </c>
      <c r="D1245" s="1">
        <v>2005</v>
      </c>
      <c r="E1245">
        <v>0.59199999999999997</v>
      </c>
    </row>
    <row r="1246" spans="1:5" x14ac:dyDescent="0.2">
      <c r="A1246" s="20">
        <v>38501</v>
      </c>
      <c r="B1246" s="1">
        <v>29</v>
      </c>
      <c r="C1246" s="1">
        <v>5</v>
      </c>
      <c r="D1246" s="1">
        <v>2005</v>
      </c>
      <c r="E1246">
        <v>0.49199999999999999</v>
      </c>
    </row>
    <row r="1247" spans="1:5" x14ac:dyDescent="0.2">
      <c r="A1247" s="20">
        <v>38502</v>
      </c>
      <c r="B1247" s="1">
        <v>30</v>
      </c>
      <c r="C1247" s="1">
        <v>5</v>
      </c>
      <c r="D1247" s="1">
        <v>2005</v>
      </c>
      <c r="E1247">
        <v>0.36299999999999999</v>
      </c>
    </row>
    <row r="1248" spans="1:5" x14ac:dyDescent="0.2">
      <c r="A1248" s="20">
        <v>38503</v>
      </c>
      <c r="B1248" s="1">
        <v>31</v>
      </c>
      <c r="C1248" s="1">
        <v>5</v>
      </c>
      <c r="D1248" s="1">
        <v>2005</v>
      </c>
      <c r="E1248">
        <v>0.40699999999999997</v>
      </c>
    </row>
    <row r="1249" spans="1:5" x14ac:dyDescent="0.2">
      <c r="A1249" s="20">
        <v>38504</v>
      </c>
      <c r="B1249" s="1">
        <v>1</v>
      </c>
      <c r="C1249" s="1">
        <v>6</v>
      </c>
      <c r="D1249" s="1">
        <v>2005</v>
      </c>
      <c r="E1249">
        <v>0.42599999999999999</v>
      </c>
    </row>
    <row r="1250" spans="1:5" x14ac:dyDescent="0.2">
      <c r="A1250" s="20">
        <v>38505</v>
      </c>
      <c r="B1250" s="1">
        <v>2</v>
      </c>
      <c r="C1250" s="1">
        <v>6</v>
      </c>
      <c r="D1250" s="1">
        <v>2005</v>
      </c>
      <c r="E1250">
        <v>0.28299999999999997</v>
      </c>
    </row>
    <row r="1251" spans="1:5" x14ac:dyDescent="0.2">
      <c r="A1251" s="20">
        <v>38506</v>
      </c>
      <c r="B1251" s="1">
        <v>3</v>
      </c>
      <c r="C1251" s="1">
        <v>6</v>
      </c>
      <c r="D1251" s="1">
        <v>2005</v>
      </c>
      <c r="E1251">
        <v>0.19</v>
      </c>
    </row>
    <row r="1252" spans="1:5" x14ac:dyDescent="0.2">
      <c r="A1252" s="20">
        <v>38507</v>
      </c>
      <c r="B1252" s="1">
        <v>4</v>
      </c>
      <c r="C1252" s="1">
        <v>6</v>
      </c>
      <c r="D1252" s="1">
        <v>2005</v>
      </c>
      <c r="E1252">
        <v>0.155</v>
      </c>
    </row>
    <row r="1253" spans="1:5" x14ac:dyDescent="0.2">
      <c r="A1253" s="20">
        <v>38508</v>
      </c>
      <c r="B1253" s="1">
        <v>5</v>
      </c>
      <c r="C1253" s="1">
        <v>6</v>
      </c>
      <c r="D1253" s="1">
        <v>2005</v>
      </c>
      <c r="E1253">
        <v>0.13900000000000001</v>
      </c>
    </row>
    <row r="1254" spans="1:5" x14ac:dyDescent="0.2">
      <c r="A1254" s="20">
        <v>38509</v>
      </c>
      <c r="B1254" s="1">
        <v>6</v>
      </c>
      <c r="C1254" s="1">
        <v>6</v>
      </c>
      <c r="D1254" s="1">
        <v>2005</v>
      </c>
      <c r="E1254">
        <v>0.126</v>
      </c>
    </row>
    <row r="1255" spans="1:5" x14ac:dyDescent="0.2">
      <c r="A1255" s="20">
        <v>38510</v>
      </c>
      <c r="B1255" s="1">
        <v>7</v>
      </c>
      <c r="C1255" s="1">
        <v>6</v>
      </c>
      <c r="D1255" s="1">
        <v>2005</v>
      </c>
      <c r="E1255">
        <v>0.11899999999999999</v>
      </c>
    </row>
    <row r="1256" spans="1:5" x14ac:dyDescent="0.2">
      <c r="A1256" s="20">
        <v>38511</v>
      </c>
      <c r="B1256" s="1">
        <v>8</v>
      </c>
      <c r="C1256" s="1">
        <v>6</v>
      </c>
      <c r="D1256" s="1">
        <v>2005</v>
      </c>
      <c r="E1256">
        <v>0.11700000000000001</v>
      </c>
    </row>
    <row r="1257" spans="1:5" x14ac:dyDescent="0.2">
      <c r="A1257" s="20">
        <v>38512</v>
      </c>
      <c r="B1257" s="1">
        <v>9</v>
      </c>
      <c r="C1257" s="1">
        <v>6</v>
      </c>
      <c r="D1257" s="1">
        <v>2005</v>
      </c>
      <c r="E1257">
        <v>0.115</v>
      </c>
    </row>
    <row r="1258" spans="1:5" x14ac:dyDescent="0.2">
      <c r="A1258" s="20">
        <v>38513</v>
      </c>
      <c r="B1258" s="1">
        <v>10</v>
      </c>
      <c r="C1258" s="1">
        <v>6</v>
      </c>
      <c r="D1258" s="1">
        <v>2005</v>
      </c>
      <c r="E1258">
        <v>0.11799999999999999</v>
      </c>
    </row>
    <row r="1259" spans="1:5" x14ac:dyDescent="0.2">
      <c r="A1259" s="20">
        <v>38514</v>
      </c>
      <c r="B1259" s="1">
        <v>11</v>
      </c>
      <c r="C1259" s="1">
        <v>6</v>
      </c>
      <c r="D1259" s="1">
        <v>2005</v>
      </c>
      <c r="E1259">
        <v>0.126</v>
      </c>
    </row>
    <row r="1260" spans="1:5" x14ac:dyDescent="0.2">
      <c r="A1260" s="20">
        <v>38515</v>
      </c>
      <c r="B1260" s="1">
        <v>12</v>
      </c>
      <c r="C1260" s="1">
        <v>6</v>
      </c>
      <c r="D1260" s="1">
        <v>2005</v>
      </c>
      <c r="E1260">
        <v>0.151</v>
      </c>
    </row>
    <row r="1261" spans="1:5" x14ac:dyDescent="0.2">
      <c r="A1261" s="20">
        <v>38516</v>
      </c>
      <c r="B1261" s="1">
        <v>13</v>
      </c>
      <c r="C1261" s="1">
        <v>6</v>
      </c>
      <c r="D1261" s="1">
        <v>2005</v>
      </c>
      <c r="E1261">
        <v>0.13900000000000001</v>
      </c>
    </row>
    <row r="1262" spans="1:5" x14ac:dyDescent="0.2">
      <c r="A1262" s="20">
        <v>38517</v>
      </c>
      <c r="B1262" s="1">
        <v>14</v>
      </c>
      <c r="C1262" s="1">
        <v>6</v>
      </c>
      <c r="D1262" s="1">
        <v>2005</v>
      </c>
      <c r="E1262">
        <v>0.13300000000000001</v>
      </c>
    </row>
    <row r="1263" spans="1:5" x14ac:dyDescent="0.2">
      <c r="A1263" s="20">
        <v>38518</v>
      </c>
      <c r="B1263" s="1">
        <v>15</v>
      </c>
      <c r="C1263" s="1">
        <v>6</v>
      </c>
      <c r="D1263" s="1">
        <v>2005</v>
      </c>
      <c r="E1263">
        <v>0.125</v>
      </c>
    </row>
    <row r="1264" spans="1:5" x14ac:dyDescent="0.2">
      <c r="A1264" s="20">
        <v>38519</v>
      </c>
      <c r="B1264" s="1">
        <v>16</v>
      </c>
      <c r="C1264" s="1">
        <v>6</v>
      </c>
      <c r="D1264" s="1">
        <v>2005</v>
      </c>
      <c r="E1264">
        <v>0.11899999999999999</v>
      </c>
    </row>
    <row r="1265" spans="1:5" x14ac:dyDescent="0.2">
      <c r="A1265" s="20">
        <v>38520</v>
      </c>
      <c r="B1265" s="1">
        <v>17</v>
      </c>
      <c r="C1265" s="1">
        <v>6</v>
      </c>
      <c r="D1265" s="1">
        <v>2005</v>
      </c>
      <c r="E1265">
        <v>0.11600000000000001</v>
      </c>
    </row>
    <row r="1266" spans="1:5" x14ac:dyDescent="0.2">
      <c r="A1266" s="20">
        <v>38521</v>
      </c>
      <c r="B1266" s="1">
        <v>18</v>
      </c>
      <c r="C1266" s="1">
        <v>6</v>
      </c>
      <c r="D1266" s="1">
        <v>2005</v>
      </c>
      <c r="E1266">
        <v>0.107</v>
      </c>
    </row>
    <row r="1267" spans="1:5" x14ac:dyDescent="0.2">
      <c r="A1267" s="20">
        <v>38522</v>
      </c>
      <c r="B1267" s="1">
        <v>19</v>
      </c>
      <c r="C1267" s="1">
        <v>6</v>
      </c>
      <c r="D1267" s="1">
        <v>2005</v>
      </c>
      <c r="E1267">
        <v>0.105</v>
      </c>
    </row>
    <row r="1268" spans="1:5" x14ac:dyDescent="0.2">
      <c r="A1268" s="20">
        <v>38523</v>
      </c>
      <c r="B1268" s="1">
        <v>20</v>
      </c>
      <c r="C1268" s="1">
        <v>6</v>
      </c>
      <c r="D1268" s="1">
        <v>2005</v>
      </c>
      <c r="E1268">
        <v>0.11</v>
      </c>
    </row>
    <row r="1269" spans="1:5" x14ac:dyDescent="0.2">
      <c r="A1269" s="20">
        <v>38524</v>
      </c>
      <c r="B1269" s="1">
        <v>21</v>
      </c>
      <c r="C1269" s="1">
        <v>6</v>
      </c>
      <c r="D1269" s="1">
        <v>2005</v>
      </c>
      <c r="E1269">
        <v>0.11700000000000001</v>
      </c>
    </row>
    <row r="1270" spans="1:5" x14ac:dyDescent="0.2">
      <c r="A1270" s="20">
        <v>38525</v>
      </c>
      <c r="B1270" s="1">
        <v>22</v>
      </c>
      <c r="C1270" s="1">
        <v>6</v>
      </c>
      <c r="D1270" s="1">
        <v>2005</v>
      </c>
      <c r="E1270">
        <v>0.11700000000000001</v>
      </c>
    </row>
    <row r="1271" spans="1:5" x14ac:dyDescent="0.2">
      <c r="A1271" s="20">
        <v>38526</v>
      </c>
      <c r="B1271" s="1">
        <v>23</v>
      </c>
      <c r="C1271" s="1">
        <v>6</v>
      </c>
      <c r="D1271" s="1">
        <v>2005</v>
      </c>
      <c r="E1271">
        <v>0.14099999999999999</v>
      </c>
    </row>
    <row r="1272" spans="1:5" x14ac:dyDescent="0.2">
      <c r="A1272" s="20">
        <v>38527</v>
      </c>
      <c r="B1272" s="1">
        <v>24</v>
      </c>
      <c r="C1272" s="1">
        <v>6</v>
      </c>
      <c r="D1272" s="1">
        <v>2005</v>
      </c>
      <c r="E1272">
        <v>0.17399999999999999</v>
      </c>
    </row>
    <row r="1273" spans="1:5" x14ac:dyDescent="0.2">
      <c r="A1273" s="20">
        <v>38528</v>
      </c>
      <c r="B1273" s="1">
        <v>25</v>
      </c>
      <c r="C1273" s="1">
        <v>6</v>
      </c>
      <c r="D1273" s="1">
        <v>2005</v>
      </c>
      <c r="E1273">
        <v>0.15</v>
      </c>
    </row>
    <row r="1274" spans="1:5" x14ac:dyDescent="0.2">
      <c r="A1274" s="20">
        <v>38529</v>
      </c>
      <c r="B1274" s="1">
        <v>26</v>
      </c>
      <c r="C1274" s="1">
        <v>6</v>
      </c>
      <c r="D1274" s="1">
        <v>2005</v>
      </c>
      <c r="E1274">
        <v>0.13700000000000001</v>
      </c>
    </row>
    <row r="1275" spans="1:5" x14ac:dyDescent="0.2">
      <c r="A1275" s="20">
        <v>38530</v>
      </c>
      <c r="B1275" s="1">
        <v>27</v>
      </c>
      <c r="C1275" s="1">
        <v>6</v>
      </c>
      <c r="D1275" s="1">
        <v>2005</v>
      </c>
      <c r="E1275">
        <v>0.125</v>
      </c>
    </row>
    <row r="1276" spans="1:5" x14ac:dyDescent="0.2">
      <c r="A1276" s="20">
        <v>38531</v>
      </c>
      <c r="B1276" s="1">
        <v>28</v>
      </c>
      <c r="C1276" s="1">
        <v>6</v>
      </c>
      <c r="D1276" s="1">
        <v>2005</v>
      </c>
      <c r="E1276">
        <v>0.122</v>
      </c>
    </row>
    <row r="1277" spans="1:5" x14ac:dyDescent="0.2">
      <c r="A1277" s="20">
        <v>38532</v>
      </c>
      <c r="B1277" s="1">
        <v>29</v>
      </c>
      <c r="C1277" s="1">
        <v>6</v>
      </c>
      <c r="D1277" s="1">
        <v>2005</v>
      </c>
      <c r="E1277">
        <v>0.11799999999999999</v>
      </c>
    </row>
    <row r="1278" spans="1:5" x14ac:dyDescent="0.2">
      <c r="A1278" s="20">
        <v>38533</v>
      </c>
      <c r="B1278" s="1">
        <v>30</v>
      </c>
      <c r="C1278" s="1">
        <v>6</v>
      </c>
      <c r="D1278" s="1">
        <v>2005</v>
      </c>
      <c r="E1278">
        <v>0.156</v>
      </c>
    </row>
    <row r="1279" spans="1:5" x14ac:dyDescent="0.2">
      <c r="A1279" s="20">
        <v>38534</v>
      </c>
      <c r="B1279" s="1">
        <v>1</v>
      </c>
      <c r="C1279" s="1">
        <v>7</v>
      </c>
      <c r="D1279" s="1">
        <v>2005</v>
      </c>
      <c r="E1279">
        <v>0.95799999999999996</v>
      </c>
    </row>
    <row r="1280" spans="1:5" x14ac:dyDescent="0.2">
      <c r="A1280" s="20">
        <v>38535</v>
      </c>
      <c r="B1280" s="1">
        <v>2</v>
      </c>
      <c r="C1280" s="1">
        <v>7</v>
      </c>
      <c r="D1280" s="1">
        <v>2005</v>
      </c>
      <c r="E1280">
        <v>0.89200000000000002</v>
      </c>
    </row>
    <row r="1281" spans="1:5" x14ac:dyDescent="0.2">
      <c r="A1281" s="20">
        <v>38536</v>
      </c>
      <c r="B1281" s="1">
        <v>3</v>
      </c>
      <c r="C1281" s="1">
        <v>7</v>
      </c>
      <c r="D1281" s="1">
        <v>2005</v>
      </c>
      <c r="E1281">
        <v>0.62</v>
      </c>
    </row>
    <row r="1282" spans="1:5" x14ac:dyDescent="0.2">
      <c r="A1282" s="20">
        <v>38537</v>
      </c>
      <c r="B1282" s="1">
        <v>4</v>
      </c>
      <c r="C1282" s="1">
        <v>7</v>
      </c>
      <c r="D1282" s="1">
        <v>2005</v>
      </c>
      <c r="E1282">
        <v>0.33400000000000002</v>
      </c>
    </row>
    <row r="1283" spans="1:5" x14ac:dyDescent="0.2">
      <c r="A1283" s="20">
        <v>38538</v>
      </c>
      <c r="B1283" s="1">
        <v>5</v>
      </c>
      <c r="C1283" s="1">
        <v>7</v>
      </c>
      <c r="D1283" s="1">
        <v>2005</v>
      </c>
      <c r="E1283">
        <v>0.156</v>
      </c>
    </row>
    <row r="1284" spans="1:5" x14ac:dyDescent="0.2">
      <c r="A1284" s="20">
        <v>38539</v>
      </c>
      <c r="B1284" s="1">
        <v>6</v>
      </c>
      <c r="C1284" s="1">
        <v>7</v>
      </c>
      <c r="D1284" s="1">
        <v>2005</v>
      </c>
      <c r="E1284">
        <v>7.1999999999999995E-2</v>
      </c>
    </row>
    <row r="1285" spans="1:5" x14ac:dyDescent="0.2">
      <c r="A1285" s="20">
        <v>38540</v>
      </c>
      <c r="B1285" s="1">
        <v>7</v>
      </c>
      <c r="C1285" s="1">
        <v>7</v>
      </c>
      <c r="D1285" s="1">
        <v>2005</v>
      </c>
      <c r="E1285">
        <v>5.8000000000000003E-2</v>
      </c>
    </row>
    <row r="1286" spans="1:5" x14ac:dyDescent="0.2">
      <c r="A1286" s="20">
        <v>38541</v>
      </c>
      <c r="B1286" s="1">
        <v>8</v>
      </c>
      <c r="C1286" s="1">
        <v>7</v>
      </c>
      <c r="D1286" s="1">
        <v>2005</v>
      </c>
      <c r="E1286">
        <v>9.1999999999999998E-2</v>
      </c>
    </row>
    <row r="1287" spans="1:5" x14ac:dyDescent="0.2">
      <c r="A1287" s="20">
        <v>38542</v>
      </c>
      <c r="B1287" s="1">
        <v>9</v>
      </c>
      <c r="C1287" s="1">
        <v>7</v>
      </c>
      <c r="D1287" s="1">
        <v>2005</v>
      </c>
      <c r="E1287">
        <v>57.404000000000003</v>
      </c>
    </row>
    <row r="1288" spans="1:5" x14ac:dyDescent="0.2">
      <c r="A1288" s="20">
        <v>38543</v>
      </c>
      <c r="B1288" s="1">
        <v>10</v>
      </c>
      <c r="C1288" s="1">
        <v>7</v>
      </c>
      <c r="D1288" s="1">
        <v>2005</v>
      </c>
      <c r="E1288">
        <v>102.649</v>
      </c>
    </row>
    <row r="1289" spans="1:5" x14ac:dyDescent="0.2">
      <c r="A1289" s="20">
        <v>38544</v>
      </c>
      <c r="B1289" s="1">
        <v>11</v>
      </c>
      <c r="C1289" s="1">
        <v>7</v>
      </c>
      <c r="D1289" s="1">
        <v>2005</v>
      </c>
      <c r="E1289">
        <v>27.707999999999998</v>
      </c>
    </row>
    <row r="1290" spans="1:5" x14ac:dyDescent="0.2">
      <c r="A1290" s="20">
        <v>38545</v>
      </c>
      <c r="B1290" s="1">
        <v>12</v>
      </c>
      <c r="C1290" s="1">
        <v>7</v>
      </c>
      <c r="D1290" s="1">
        <v>2005</v>
      </c>
      <c r="E1290">
        <v>9.4510000000000005</v>
      </c>
    </row>
    <row r="1291" spans="1:5" x14ac:dyDescent="0.2">
      <c r="A1291" s="20">
        <v>38546</v>
      </c>
      <c r="B1291" s="1">
        <v>13</v>
      </c>
      <c r="C1291" s="1">
        <v>7</v>
      </c>
      <c r="D1291" s="1">
        <v>2005</v>
      </c>
      <c r="E1291">
        <v>4.3330000000000002</v>
      </c>
    </row>
    <row r="1292" spans="1:5" x14ac:dyDescent="0.2">
      <c r="A1292" s="20">
        <v>38547</v>
      </c>
      <c r="B1292" s="1">
        <v>14</v>
      </c>
      <c r="C1292" s="1">
        <v>7</v>
      </c>
      <c r="D1292" s="1">
        <v>2005</v>
      </c>
      <c r="E1292">
        <v>4.0890000000000004</v>
      </c>
    </row>
    <row r="1293" spans="1:5" x14ac:dyDescent="0.2">
      <c r="A1293" s="20">
        <v>38548</v>
      </c>
      <c r="B1293" s="1">
        <v>15</v>
      </c>
      <c r="C1293" s="1">
        <v>7</v>
      </c>
      <c r="D1293" s="1">
        <v>2005</v>
      </c>
      <c r="E1293">
        <v>14.952</v>
      </c>
    </row>
    <row r="1294" spans="1:5" x14ac:dyDescent="0.2">
      <c r="A1294" s="20">
        <v>38549</v>
      </c>
      <c r="B1294" s="1">
        <v>16</v>
      </c>
      <c r="C1294" s="1">
        <v>7</v>
      </c>
      <c r="D1294" s="1">
        <v>2005</v>
      </c>
      <c r="E1294">
        <v>9.5549999999999997</v>
      </c>
    </row>
    <row r="1295" spans="1:5" x14ac:dyDescent="0.2">
      <c r="A1295" s="20">
        <v>38550</v>
      </c>
      <c r="B1295" s="1">
        <v>17</v>
      </c>
      <c r="C1295" s="1">
        <v>7</v>
      </c>
      <c r="D1295" s="1">
        <v>2005</v>
      </c>
      <c r="E1295">
        <v>4.3970000000000002</v>
      </c>
    </row>
    <row r="1296" spans="1:5" x14ac:dyDescent="0.2">
      <c r="A1296" s="20">
        <v>38551</v>
      </c>
      <c r="B1296" s="1">
        <v>18</v>
      </c>
      <c r="C1296" s="1">
        <v>7</v>
      </c>
      <c r="D1296" s="1">
        <v>2005</v>
      </c>
      <c r="E1296">
        <v>2.5659999999999998</v>
      </c>
    </row>
    <row r="1297" spans="1:5" x14ac:dyDescent="0.2">
      <c r="A1297" s="20">
        <v>38552</v>
      </c>
      <c r="B1297" s="1">
        <v>19</v>
      </c>
      <c r="C1297" s="1">
        <v>7</v>
      </c>
      <c r="D1297" s="1">
        <v>2005</v>
      </c>
      <c r="E1297">
        <v>1.482</v>
      </c>
    </row>
    <row r="1298" spans="1:5" x14ac:dyDescent="0.2">
      <c r="A1298" s="20">
        <v>38553</v>
      </c>
      <c r="B1298" s="1">
        <v>20</v>
      </c>
      <c r="C1298" s="1">
        <v>7</v>
      </c>
      <c r="D1298" s="1">
        <v>2005</v>
      </c>
      <c r="E1298">
        <v>0.78400000000000003</v>
      </c>
    </row>
    <row r="1299" spans="1:5" x14ac:dyDescent="0.2">
      <c r="A1299" s="20">
        <v>38554</v>
      </c>
      <c r="B1299" s="1">
        <v>21</v>
      </c>
      <c r="C1299" s="1">
        <v>7</v>
      </c>
      <c r="D1299" s="1">
        <v>2005</v>
      </c>
      <c r="E1299">
        <v>0.38500000000000001</v>
      </c>
    </row>
    <row r="1300" spans="1:5" x14ac:dyDescent="0.2">
      <c r="A1300" s="20">
        <v>38555</v>
      </c>
      <c r="B1300" s="1">
        <v>22</v>
      </c>
      <c r="C1300" s="1">
        <v>7</v>
      </c>
      <c r="D1300" s="1">
        <v>2005</v>
      </c>
      <c r="E1300">
        <v>0.158</v>
      </c>
    </row>
    <row r="1301" spans="1:5" x14ac:dyDescent="0.2">
      <c r="A1301" s="20">
        <v>38556</v>
      </c>
      <c r="B1301" s="1">
        <v>23</v>
      </c>
      <c r="C1301" s="1">
        <v>7</v>
      </c>
      <c r="D1301" s="1">
        <v>2005</v>
      </c>
      <c r="E1301">
        <v>4.2000000000000003E-2</v>
      </c>
    </row>
    <row r="1302" spans="1:5" x14ac:dyDescent="0.2">
      <c r="A1302" s="20">
        <v>38557</v>
      </c>
      <c r="B1302" s="1">
        <v>24</v>
      </c>
      <c r="C1302" s="1">
        <v>7</v>
      </c>
      <c r="D1302" s="1">
        <v>2005</v>
      </c>
      <c r="E1302">
        <v>0</v>
      </c>
    </row>
    <row r="1303" spans="1:5" x14ac:dyDescent="0.2">
      <c r="A1303" s="20">
        <v>38558</v>
      </c>
      <c r="B1303" s="1">
        <v>25</v>
      </c>
      <c r="C1303" s="1">
        <v>7</v>
      </c>
      <c r="D1303" s="1">
        <v>2005</v>
      </c>
      <c r="E1303">
        <v>0</v>
      </c>
    </row>
    <row r="1304" spans="1:5" x14ac:dyDescent="0.2">
      <c r="A1304" s="20">
        <v>38559</v>
      </c>
      <c r="B1304" s="1">
        <v>26</v>
      </c>
      <c r="C1304" s="1">
        <v>7</v>
      </c>
      <c r="D1304" s="1">
        <v>2005</v>
      </c>
      <c r="E1304">
        <v>0</v>
      </c>
    </row>
    <row r="1305" spans="1:5" x14ac:dyDescent="0.2">
      <c r="A1305" s="20">
        <v>38560</v>
      </c>
      <c r="B1305" s="1">
        <v>27</v>
      </c>
      <c r="C1305" s="1">
        <v>7</v>
      </c>
      <c r="D1305" s="1">
        <v>2005</v>
      </c>
      <c r="E1305">
        <v>0</v>
      </c>
    </row>
    <row r="1306" spans="1:5" x14ac:dyDescent="0.2">
      <c r="A1306" s="20">
        <v>38561</v>
      </c>
      <c r="B1306" s="1">
        <v>28</v>
      </c>
      <c r="C1306" s="1">
        <v>7</v>
      </c>
      <c r="D1306" s="1">
        <v>2005</v>
      </c>
      <c r="E1306">
        <v>0</v>
      </c>
    </row>
    <row r="1307" spans="1:5" x14ac:dyDescent="0.2">
      <c r="A1307" s="20">
        <v>38562</v>
      </c>
      <c r="B1307" s="1">
        <v>29</v>
      </c>
      <c r="C1307" s="1">
        <v>7</v>
      </c>
      <c r="D1307" s="1">
        <v>2005</v>
      </c>
      <c r="E1307">
        <v>0</v>
      </c>
    </row>
    <row r="1308" spans="1:5" x14ac:dyDescent="0.2">
      <c r="A1308" s="20">
        <v>38563</v>
      </c>
      <c r="B1308" s="1">
        <v>30</v>
      </c>
      <c r="C1308" s="1">
        <v>7</v>
      </c>
      <c r="D1308" s="1">
        <v>2005</v>
      </c>
      <c r="E1308">
        <v>0</v>
      </c>
    </row>
    <row r="1309" spans="1:5" x14ac:dyDescent="0.2">
      <c r="A1309" s="20">
        <v>38564</v>
      </c>
      <c r="B1309" s="1">
        <v>31</v>
      </c>
      <c r="C1309" s="1">
        <v>7</v>
      </c>
      <c r="D1309" s="1">
        <v>2005</v>
      </c>
      <c r="E1309">
        <v>0</v>
      </c>
    </row>
    <row r="1310" spans="1:5" x14ac:dyDescent="0.2">
      <c r="A1310" s="20">
        <v>38565</v>
      </c>
      <c r="B1310" s="1">
        <v>1</v>
      </c>
      <c r="C1310" s="1">
        <v>8</v>
      </c>
      <c r="D1310" s="1">
        <v>2005</v>
      </c>
      <c r="E1310">
        <v>0</v>
      </c>
    </row>
    <row r="1311" spans="1:5" x14ac:dyDescent="0.2">
      <c r="A1311" s="20">
        <v>38566</v>
      </c>
      <c r="B1311" s="1">
        <v>2</v>
      </c>
      <c r="C1311" s="1">
        <v>8</v>
      </c>
      <c r="D1311" s="1">
        <v>2005</v>
      </c>
      <c r="E1311">
        <v>0</v>
      </c>
    </row>
    <row r="1312" spans="1:5" x14ac:dyDescent="0.2">
      <c r="A1312" s="20">
        <v>38567</v>
      </c>
      <c r="B1312" s="1">
        <v>3</v>
      </c>
      <c r="C1312" s="1">
        <v>8</v>
      </c>
      <c r="D1312" s="1">
        <v>2005</v>
      </c>
      <c r="E1312">
        <v>0</v>
      </c>
    </row>
    <row r="1313" spans="1:5" x14ac:dyDescent="0.2">
      <c r="A1313" s="20">
        <v>38568</v>
      </c>
      <c r="B1313" s="1">
        <v>4</v>
      </c>
      <c r="C1313" s="1">
        <v>8</v>
      </c>
      <c r="D1313" s="1">
        <v>2005</v>
      </c>
      <c r="E1313">
        <v>6.0000000000000001E-3</v>
      </c>
    </row>
    <row r="1314" spans="1:5" x14ac:dyDescent="0.2">
      <c r="A1314" s="20">
        <v>38569</v>
      </c>
      <c r="B1314" s="1">
        <v>5</v>
      </c>
      <c r="C1314" s="1">
        <v>8</v>
      </c>
      <c r="D1314" s="1">
        <v>2005</v>
      </c>
      <c r="E1314">
        <v>0</v>
      </c>
    </row>
    <row r="1315" spans="1:5" x14ac:dyDescent="0.2">
      <c r="A1315" s="20">
        <v>38570</v>
      </c>
      <c r="B1315" s="1">
        <v>6</v>
      </c>
      <c r="C1315" s="1">
        <v>8</v>
      </c>
      <c r="D1315" s="1">
        <v>2005</v>
      </c>
      <c r="E1315">
        <v>0</v>
      </c>
    </row>
    <row r="1316" spans="1:5" x14ac:dyDescent="0.2">
      <c r="A1316" s="20">
        <v>38571</v>
      </c>
      <c r="B1316" s="1">
        <v>7</v>
      </c>
      <c r="C1316" s="1">
        <v>8</v>
      </c>
      <c r="D1316" s="1">
        <v>2005</v>
      </c>
      <c r="E1316">
        <v>0</v>
      </c>
    </row>
    <row r="1317" spans="1:5" x14ac:dyDescent="0.2">
      <c r="A1317" s="20">
        <v>38572</v>
      </c>
      <c r="B1317" s="1">
        <v>8</v>
      </c>
      <c r="C1317" s="1">
        <v>8</v>
      </c>
      <c r="D1317" s="1">
        <v>2005</v>
      </c>
      <c r="E1317">
        <v>0</v>
      </c>
    </row>
    <row r="1318" spans="1:5" x14ac:dyDescent="0.2">
      <c r="A1318" s="20">
        <v>38573</v>
      </c>
      <c r="B1318" s="1">
        <v>9</v>
      </c>
      <c r="C1318" s="1">
        <v>8</v>
      </c>
      <c r="D1318" s="1">
        <v>2005</v>
      </c>
      <c r="E1318">
        <v>0</v>
      </c>
    </row>
    <row r="1319" spans="1:5" x14ac:dyDescent="0.2">
      <c r="A1319" s="20">
        <v>38574</v>
      </c>
      <c r="B1319" s="1">
        <v>10</v>
      </c>
      <c r="C1319" s="1">
        <v>8</v>
      </c>
      <c r="D1319" s="1">
        <v>2005</v>
      </c>
      <c r="E1319">
        <v>0</v>
      </c>
    </row>
    <row r="1320" spans="1:5" x14ac:dyDescent="0.2">
      <c r="A1320" s="20">
        <v>38575</v>
      </c>
      <c r="B1320" s="1">
        <v>11</v>
      </c>
      <c r="C1320" s="1">
        <v>8</v>
      </c>
      <c r="D1320" s="1">
        <v>2005</v>
      </c>
      <c r="E1320">
        <v>0</v>
      </c>
    </row>
    <row r="1321" spans="1:5" x14ac:dyDescent="0.2">
      <c r="A1321" s="20">
        <v>38576</v>
      </c>
      <c r="B1321" s="1">
        <v>12</v>
      </c>
      <c r="C1321" s="1">
        <v>8</v>
      </c>
      <c r="D1321" s="1">
        <v>2005</v>
      </c>
      <c r="E1321">
        <v>0</v>
      </c>
    </row>
    <row r="1322" spans="1:5" x14ac:dyDescent="0.2">
      <c r="A1322" s="20">
        <v>38577</v>
      </c>
      <c r="B1322" s="1">
        <v>13</v>
      </c>
      <c r="C1322" s="1">
        <v>8</v>
      </c>
      <c r="D1322" s="1">
        <v>2005</v>
      </c>
      <c r="E1322">
        <v>0</v>
      </c>
    </row>
    <row r="1323" spans="1:5" x14ac:dyDescent="0.2">
      <c r="A1323" s="20">
        <v>38578</v>
      </c>
      <c r="B1323" s="1">
        <v>14</v>
      </c>
      <c r="C1323" s="1">
        <v>8</v>
      </c>
      <c r="D1323" s="1">
        <v>2005</v>
      </c>
      <c r="E1323">
        <v>0</v>
      </c>
    </row>
    <row r="1324" spans="1:5" x14ac:dyDescent="0.2">
      <c r="A1324" s="20">
        <v>38579</v>
      </c>
      <c r="B1324" s="1">
        <v>15</v>
      </c>
      <c r="C1324" s="1">
        <v>8</v>
      </c>
      <c r="D1324" s="1">
        <v>2005</v>
      </c>
      <c r="E1324">
        <v>0</v>
      </c>
    </row>
    <row r="1325" spans="1:5" x14ac:dyDescent="0.2">
      <c r="A1325" s="20">
        <v>38580</v>
      </c>
      <c r="B1325" s="1">
        <v>16</v>
      </c>
      <c r="C1325" s="1">
        <v>8</v>
      </c>
      <c r="D1325" s="1">
        <v>2005</v>
      </c>
      <c r="E1325">
        <v>0</v>
      </c>
    </row>
    <row r="1326" spans="1:5" x14ac:dyDescent="0.2">
      <c r="A1326" s="20">
        <v>38581</v>
      </c>
      <c r="B1326" s="1">
        <v>17</v>
      </c>
      <c r="C1326" s="1">
        <v>8</v>
      </c>
      <c r="D1326" s="1">
        <v>2005</v>
      </c>
      <c r="E1326">
        <v>0</v>
      </c>
    </row>
    <row r="1327" spans="1:5" x14ac:dyDescent="0.2">
      <c r="A1327" s="20">
        <v>38582</v>
      </c>
      <c r="B1327" s="1">
        <v>18</v>
      </c>
      <c r="C1327" s="1">
        <v>8</v>
      </c>
      <c r="D1327" s="1">
        <v>2005</v>
      </c>
      <c r="E1327">
        <v>0</v>
      </c>
    </row>
    <row r="1328" spans="1:5" x14ac:dyDescent="0.2">
      <c r="A1328" s="20">
        <v>38583</v>
      </c>
      <c r="B1328" s="1">
        <v>19</v>
      </c>
      <c r="C1328" s="1">
        <v>8</v>
      </c>
      <c r="D1328" s="1">
        <v>2005</v>
      </c>
      <c r="E1328">
        <v>0</v>
      </c>
    </row>
    <row r="1329" spans="1:5" x14ac:dyDescent="0.2">
      <c r="A1329" s="20">
        <v>38584</v>
      </c>
      <c r="B1329" s="1">
        <v>20</v>
      </c>
      <c r="C1329" s="1">
        <v>8</v>
      </c>
      <c r="D1329" s="1">
        <v>2005</v>
      </c>
      <c r="E1329">
        <v>6.0000000000000001E-3</v>
      </c>
    </row>
    <row r="1330" spans="1:5" x14ac:dyDescent="0.2">
      <c r="A1330" s="20">
        <v>38585</v>
      </c>
      <c r="B1330" s="1">
        <v>21</v>
      </c>
      <c r="C1330" s="1">
        <v>8</v>
      </c>
      <c r="D1330" s="1">
        <v>2005</v>
      </c>
      <c r="E1330">
        <v>1E-3</v>
      </c>
    </row>
    <row r="1331" spans="1:5" x14ac:dyDescent="0.2">
      <c r="A1331" s="20">
        <v>38586</v>
      </c>
      <c r="B1331" s="1">
        <v>22</v>
      </c>
      <c r="C1331" s="1">
        <v>8</v>
      </c>
      <c r="D1331" s="1">
        <v>2005</v>
      </c>
      <c r="E1331">
        <v>0</v>
      </c>
    </row>
    <row r="1332" spans="1:5" x14ac:dyDescent="0.2">
      <c r="A1332" s="20">
        <v>38587</v>
      </c>
      <c r="B1332" s="1">
        <v>23</v>
      </c>
      <c r="C1332" s="1">
        <v>8</v>
      </c>
      <c r="D1332" s="1">
        <v>2005</v>
      </c>
      <c r="E1332">
        <v>0</v>
      </c>
    </row>
    <row r="1333" spans="1:5" x14ac:dyDescent="0.2">
      <c r="A1333" s="20">
        <v>38588</v>
      </c>
      <c r="B1333" s="1">
        <v>24</v>
      </c>
      <c r="C1333" s="1">
        <v>8</v>
      </c>
      <c r="D1333" s="1">
        <v>2005</v>
      </c>
      <c r="E1333">
        <v>0</v>
      </c>
    </row>
    <row r="1334" spans="1:5" x14ac:dyDescent="0.2">
      <c r="A1334" s="20">
        <v>38589</v>
      </c>
      <c r="B1334" s="1">
        <v>25</v>
      </c>
      <c r="C1334" s="1">
        <v>8</v>
      </c>
      <c r="D1334" s="1">
        <v>2005</v>
      </c>
      <c r="E1334">
        <v>0</v>
      </c>
    </row>
    <row r="1335" spans="1:5" x14ac:dyDescent="0.2">
      <c r="A1335" s="20">
        <v>38590</v>
      </c>
      <c r="B1335" s="1">
        <v>26</v>
      </c>
      <c r="C1335" s="1">
        <v>8</v>
      </c>
      <c r="D1335" s="1">
        <v>2005</v>
      </c>
      <c r="E1335">
        <v>0</v>
      </c>
    </row>
    <row r="1336" spans="1:5" x14ac:dyDescent="0.2">
      <c r="A1336" s="20">
        <v>38591</v>
      </c>
      <c r="B1336" s="1">
        <v>27</v>
      </c>
      <c r="C1336" s="1">
        <v>8</v>
      </c>
      <c r="D1336" s="1">
        <v>2005</v>
      </c>
      <c r="E1336">
        <v>2.8340000000000001</v>
      </c>
    </row>
    <row r="1337" spans="1:5" x14ac:dyDescent="0.2">
      <c r="A1337" s="20">
        <v>38592</v>
      </c>
      <c r="B1337" s="1">
        <v>28</v>
      </c>
      <c r="C1337" s="1">
        <v>8</v>
      </c>
      <c r="D1337" s="1">
        <v>2005</v>
      </c>
      <c r="E1337">
        <v>7.1580000000000004</v>
      </c>
    </row>
    <row r="1338" spans="1:5" x14ac:dyDescent="0.2">
      <c r="A1338" s="20">
        <v>38593</v>
      </c>
      <c r="B1338" s="1">
        <v>29</v>
      </c>
      <c r="C1338" s="1">
        <v>8</v>
      </c>
      <c r="D1338" s="1">
        <v>2005</v>
      </c>
      <c r="E1338">
        <v>7.3280000000000003</v>
      </c>
    </row>
    <row r="1339" spans="1:5" x14ac:dyDescent="0.2">
      <c r="A1339" s="20">
        <v>38594</v>
      </c>
      <c r="B1339" s="1">
        <v>30</v>
      </c>
      <c r="C1339" s="1">
        <v>8</v>
      </c>
      <c r="D1339" s="1">
        <v>2005</v>
      </c>
      <c r="E1339">
        <v>6.1639999999999997</v>
      </c>
    </row>
    <row r="1340" spans="1:5" x14ac:dyDescent="0.2">
      <c r="A1340" s="20">
        <v>38595</v>
      </c>
      <c r="B1340" s="1">
        <v>31</v>
      </c>
      <c r="C1340" s="1">
        <v>8</v>
      </c>
      <c r="D1340" s="1">
        <v>2005</v>
      </c>
      <c r="E1340">
        <v>8.75</v>
      </c>
    </row>
    <row r="1341" spans="1:5" x14ac:dyDescent="0.2">
      <c r="A1341" s="20">
        <v>38596</v>
      </c>
      <c r="B1341" s="1">
        <v>1</v>
      </c>
      <c r="C1341" s="1">
        <v>9</v>
      </c>
      <c r="D1341" s="1">
        <v>2005</v>
      </c>
      <c r="E1341">
        <v>11.34</v>
      </c>
    </row>
    <row r="1342" spans="1:5" x14ac:dyDescent="0.2">
      <c r="A1342" s="20">
        <v>38597</v>
      </c>
      <c r="B1342" s="1">
        <v>2</v>
      </c>
      <c r="C1342" s="1">
        <v>9</v>
      </c>
      <c r="D1342" s="1">
        <v>2005</v>
      </c>
      <c r="E1342">
        <v>12.007</v>
      </c>
    </row>
    <row r="1343" spans="1:5" x14ac:dyDescent="0.2">
      <c r="A1343" s="20">
        <v>38598</v>
      </c>
      <c r="B1343" s="1">
        <v>3</v>
      </c>
      <c r="C1343" s="1">
        <v>9</v>
      </c>
      <c r="D1343" s="1">
        <v>2005</v>
      </c>
      <c r="E1343">
        <v>7.3710000000000004</v>
      </c>
    </row>
    <row r="1344" spans="1:5" x14ac:dyDescent="0.2">
      <c r="A1344" s="20">
        <v>38599</v>
      </c>
      <c r="B1344" s="1">
        <v>4</v>
      </c>
      <c r="C1344" s="1">
        <v>9</v>
      </c>
      <c r="D1344" s="1">
        <v>2005</v>
      </c>
      <c r="E1344">
        <v>5.7169999999999996</v>
      </c>
    </row>
    <row r="1345" spans="1:5" x14ac:dyDescent="0.2">
      <c r="A1345" s="20">
        <v>38600</v>
      </c>
      <c r="B1345" s="1">
        <v>5</v>
      </c>
      <c r="C1345" s="1">
        <v>9</v>
      </c>
      <c r="D1345" s="1">
        <v>2005</v>
      </c>
      <c r="E1345">
        <v>5.0419999999999998</v>
      </c>
    </row>
    <row r="1346" spans="1:5" x14ac:dyDescent="0.2">
      <c r="A1346" s="20">
        <v>38601</v>
      </c>
      <c r="B1346" s="1">
        <v>6</v>
      </c>
      <c r="C1346" s="1">
        <v>9</v>
      </c>
      <c r="D1346" s="1">
        <v>2005</v>
      </c>
      <c r="E1346">
        <v>5.024</v>
      </c>
    </row>
    <row r="1347" spans="1:5" x14ac:dyDescent="0.2">
      <c r="A1347" s="20">
        <v>38602</v>
      </c>
      <c r="B1347" s="1">
        <v>7</v>
      </c>
      <c r="C1347" s="1">
        <v>9</v>
      </c>
      <c r="D1347" s="1">
        <v>2005</v>
      </c>
      <c r="E1347">
        <v>4.8620000000000001</v>
      </c>
    </row>
    <row r="1348" spans="1:5" x14ac:dyDescent="0.2">
      <c r="A1348" s="20">
        <v>38603</v>
      </c>
      <c r="B1348" s="1">
        <v>8</v>
      </c>
      <c r="C1348" s="1">
        <v>9</v>
      </c>
      <c r="D1348" s="1">
        <v>2005</v>
      </c>
      <c r="E1348">
        <v>5.2359999999999998</v>
      </c>
    </row>
    <row r="1349" spans="1:5" x14ac:dyDescent="0.2">
      <c r="A1349" s="20">
        <v>38604</v>
      </c>
      <c r="B1349" s="1">
        <v>9</v>
      </c>
      <c r="C1349" s="1">
        <v>9</v>
      </c>
      <c r="D1349" s="1">
        <v>2005</v>
      </c>
      <c r="E1349">
        <v>4.157</v>
      </c>
    </row>
    <row r="1350" spans="1:5" x14ac:dyDescent="0.2">
      <c r="A1350" s="20">
        <v>38605</v>
      </c>
      <c r="B1350" s="1">
        <v>10</v>
      </c>
      <c r="C1350" s="1">
        <v>9</v>
      </c>
      <c r="D1350" s="1">
        <v>2005</v>
      </c>
      <c r="E1350">
        <v>8.4049999999999994</v>
      </c>
    </row>
    <row r="1351" spans="1:5" x14ac:dyDescent="0.2">
      <c r="A1351" s="20">
        <v>38606</v>
      </c>
      <c r="B1351" s="1">
        <v>11</v>
      </c>
      <c r="C1351" s="1">
        <v>9</v>
      </c>
      <c r="D1351" s="1">
        <v>2005</v>
      </c>
      <c r="E1351">
        <v>5.2779999999999996</v>
      </c>
    </row>
    <row r="1352" spans="1:5" x14ac:dyDescent="0.2">
      <c r="A1352" s="20">
        <v>38607</v>
      </c>
      <c r="B1352" s="1">
        <v>12</v>
      </c>
      <c r="C1352" s="1">
        <v>9</v>
      </c>
      <c r="D1352" s="1">
        <v>2005</v>
      </c>
      <c r="E1352">
        <v>14.324999999999999</v>
      </c>
    </row>
    <row r="1353" spans="1:5" x14ac:dyDescent="0.2">
      <c r="A1353" s="20">
        <v>38608</v>
      </c>
      <c r="B1353" s="1">
        <v>13</v>
      </c>
      <c r="C1353" s="1">
        <v>9</v>
      </c>
      <c r="D1353" s="1">
        <v>2005</v>
      </c>
      <c r="E1353">
        <v>7.1920000000000002</v>
      </c>
    </row>
    <row r="1354" spans="1:5" x14ac:dyDescent="0.2">
      <c r="A1354" s="20">
        <v>38609</v>
      </c>
      <c r="B1354" s="1">
        <v>14</v>
      </c>
      <c r="C1354" s="1">
        <v>9</v>
      </c>
      <c r="D1354" s="1">
        <v>2005</v>
      </c>
      <c r="E1354">
        <v>15.349</v>
      </c>
    </row>
    <row r="1355" spans="1:5" x14ac:dyDescent="0.2">
      <c r="A1355" s="20">
        <v>38610</v>
      </c>
      <c r="B1355" s="1">
        <v>15</v>
      </c>
      <c r="C1355" s="1">
        <v>9</v>
      </c>
      <c r="D1355" s="1">
        <v>2005</v>
      </c>
      <c r="E1355">
        <v>10.279</v>
      </c>
    </row>
    <row r="1356" spans="1:5" x14ac:dyDescent="0.2">
      <c r="A1356" s="20">
        <v>38611</v>
      </c>
      <c r="B1356" s="1">
        <v>16</v>
      </c>
      <c r="C1356" s="1">
        <v>9</v>
      </c>
      <c r="D1356" s="1">
        <v>2005</v>
      </c>
      <c r="E1356">
        <v>1.145</v>
      </c>
    </row>
    <row r="1357" spans="1:5" x14ac:dyDescent="0.2">
      <c r="A1357" s="20">
        <v>38612</v>
      </c>
      <c r="B1357" s="1">
        <v>17</v>
      </c>
      <c r="C1357" s="1">
        <v>9</v>
      </c>
      <c r="D1357" s="1">
        <v>2005</v>
      </c>
      <c r="E1357">
        <v>3.1150000000000002</v>
      </c>
    </row>
    <row r="1358" spans="1:5" x14ac:dyDescent="0.2">
      <c r="A1358" s="20">
        <v>38613</v>
      </c>
      <c r="B1358" s="1">
        <v>18</v>
      </c>
      <c r="C1358" s="1">
        <v>9</v>
      </c>
      <c r="D1358" s="1">
        <v>2005</v>
      </c>
      <c r="E1358">
        <v>6.7229999999999999</v>
      </c>
    </row>
    <row r="1359" spans="1:5" x14ac:dyDescent="0.2">
      <c r="A1359" s="20">
        <v>38614</v>
      </c>
      <c r="B1359" s="1">
        <v>19</v>
      </c>
      <c r="C1359" s="1">
        <v>9</v>
      </c>
      <c r="D1359" s="1">
        <v>2005</v>
      </c>
      <c r="E1359">
        <v>1.952</v>
      </c>
    </row>
    <row r="1360" spans="1:5" x14ac:dyDescent="0.2">
      <c r="A1360" s="20">
        <v>38615</v>
      </c>
      <c r="B1360" s="1">
        <v>20</v>
      </c>
      <c r="C1360" s="1">
        <v>9</v>
      </c>
      <c r="D1360" s="1">
        <v>2005</v>
      </c>
      <c r="E1360">
        <v>6.9139999999999997</v>
      </c>
    </row>
    <row r="1361" spans="1:5" x14ac:dyDescent="0.2">
      <c r="A1361" s="20">
        <v>38616</v>
      </c>
      <c r="B1361" s="1">
        <v>21</v>
      </c>
      <c r="C1361" s="1">
        <v>9</v>
      </c>
      <c r="D1361" s="1">
        <v>2005</v>
      </c>
      <c r="E1361">
        <v>6.8440000000000003</v>
      </c>
    </row>
    <row r="1362" spans="1:5" x14ac:dyDescent="0.2">
      <c r="A1362" s="20">
        <v>38617</v>
      </c>
      <c r="B1362" s="1">
        <v>22</v>
      </c>
      <c r="C1362" s="1">
        <v>9</v>
      </c>
      <c r="D1362" s="1">
        <v>2005</v>
      </c>
      <c r="E1362">
        <v>8.1419999999999995</v>
      </c>
    </row>
    <row r="1363" spans="1:5" x14ac:dyDescent="0.2">
      <c r="A1363" s="20">
        <v>38618</v>
      </c>
      <c r="B1363" s="1">
        <v>23</v>
      </c>
      <c r="C1363" s="1">
        <v>9</v>
      </c>
      <c r="D1363" s="1">
        <v>2005</v>
      </c>
      <c r="E1363">
        <v>6.0140000000000002</v>
      </c>
    </row>
    <row r="1364" spans="1:5" x14ac:dyDescent="0.2">
      <c r="A1364" s="20">
        <v>38619</v>
      </c>
      <c r="B1364" s="1">
        <v>24</v>
      </c>
      <c r="C1364" s="1">
        <v>9</v>
      </c>
      <c r="D1364" s="1">
        <v>2005</v>
      </c>
      <c r="E1364">
        <v>3.7040000000000002</v>
      </c>
    </row>
    <row r="1365" spans="1:5" x14ac:dyDescent="0.2">
      <c r="A1365" s="20">
        <v>38620</v>
      </c>
      <c r="B1365" s="1">
        <v>25</v>
      </c>
      <c r="C1365" s="1">
        <v>9</v>
      </c>
      <c r="D1365" s="1">
        <v>2005</v>
      </c>
      <c r="E1365">
        <v>4.1040000000000001</v>
      </c>
    </row>
    <row r="1366" spans="1:5" x14ac:dyDescent="0.2">
      <c r="A1366" s="20">
        <v>38621</v>
      </c>
      <c r="B1366" s="1">
        <v>26</v>
      </c>
      <c r="C1366" s="1">
        <v>9</v>
      </c>
      <c r="D1366" s="1">
        <v>2005</v>
      </c>
      <c r="E1366">
        <v>5.3220000000000001</v>
      </c>
    </row>
    <row r="1367" spans="1:5" x14ac:dyDescent="0.2">
      <c r="A1367" s="20">
        <v>38622</v>
      </c>
      <c r="B1367" s="1">
        <v>27</v>
      </c>
      <c r="C1367" s="1">
        <v>9</v>
      </c>
      <c r="D1367" s="1">
        <v>2005</v>
      </c>
      <c r="E1367">
        <v>6.6440000000000001</v>
      </c>
    </row>
    <row r="1368" spans="1:5" x14ac:dyDescent="0.2">
      <c r="A1368" s="20">
        <v>38623</v>
      </c>
      <c r="B1368" s="1">
        <v>28</v>
      </c>
      <c r="C1368" s="1">
        <v>9</v>
      </c>
      <c r="D1368" s="1">
        <v>2005</v>
      </c>
      <c r="E1368">
        <v>6.3710000000000004</v>
      </c>
    </row>
    <row r="1369" spans="1:5" x14ac:dyDescent="0.2">
      <c r="A1369" s="20">
        <v>38624</v>
      </c>
      <c r="B1369" s="1">
        <v>29</v>
      </c>
      <c r="C1369" s="1">
        <v>9</v>
      </c>
      <c r="D1369" s="1">
        <v>2005</v>
      </c>
      <c r="E1369">
        <v>5.8330000000000002</v>
      </c>
    </row>
    <row r="1370" spans="1:5" x14ac:dyDescent="0.2">
      <c r="A1370" s="20">
        <v>38625</v>
      </c>
      <c r="B1370" s="1">
        <v>30</v>
      </c>
      <c r="C1370" s="1">
        <v>9</v>
      </c>
      <c r="D1370" s="1">
        <v>2005</v>
      </c>
      <c r="E1370">
        <v>5.1619999999999999</v>
      </c>
    </row>
    <row r="1371" spans="1:5" x14ac:dyDescent="0.2">
      <c r="A1371" s="20">
        <v>38626</v>
      </c>
      <c r="B1371" s="1">
        <v>1</v>
      </c>
      <c r="C1371" s="1">
        <v>10</v>
      </c>
      <c r="D1371" s="1">
        <v>2005</v>
      </c>
      <c r="E1371">
        <v>1.7190000000000001</v>
      </c>
    </row>
    <row r="1372" spans="1:5" x14ac:dyDescent="0.2">
      <c r="A1372" s="20">
        <v>38627</v>
      </c>
      <c r="B1372" s="1">
        <v>2</v>
      </c>
      <c r="C1372" s="1">
        <v>10</v>
      </c>
      <c r="D1372" s="1">
        <v>2005</v>
      </c>
      <c r="E1372">
        <v>1.98</v>
      </c>
    </row>
    <row r="1373" spans="1:5" x14ac:dyDescent="0.2">
      <c r="A1373" s="20">
        <v>38628</v>
      </c>
      <c r="B1373" s="1">
        <v>3</v>
      </c>
      <c r="C1373" s="1">
        <v>10</v>
      </c>
      <c r="D1373" s="1">
        <v>2005</v>
      </c>
      <c r="E1373">
        <v>8.3719999999999999</v>
      </c>
    </row>
    <row r="1374" spans="1:5" x14ac:dyDescent="0.2">
      <c r="A1374" s="20">
        <v>38629</v>
      </c>
      <c r="B1374" s="1">
        <v>4</v>
      </c>
      <c r="C1374" s="1">
        <v>10</v>
      </c>
      <c r="D1374" s="1">
        <v>2005</v>
      </c>
      <c r="E1374">
        <v>4.4160000000000004</v>
      </c>
    </row>
    <row r="1375" spans="1:5" x14ac:dyDescent="0.2">
      <c r="A1375" s="20">
        <v>38630</v>
      </c>
      <c r="B1375" s="1">
        <v>5</v>
      </c>
      <c r="C1375" s="1">
        <v>10</v>
      </c>
      <c r="D1375" s="1">
        <v>2005</v>
      </c>
      <c r="E1375">
        <v>4.3620000000000001</v>
      </c>
    </row>
    <row r="1376" spans="1:5" x14ac:dyDescent="0.2">
      <c r="A1376" s="20">
        <v>38631</v>
      </c>
      <c r="B1376" s="1">
        <v>6</v>
      </c>
      <c r="C1376" s="1">
        <v>10</v>
      </c>
      <c r="D1376" s="1">
        <v>2005</v>
      </c>
      <c r="E1376">
        <v>4.5919999999999996</v>
      </c>
    </row>
    <row r="1377" spans="1:5" x14ac:dyDescent="0.2">
      <c r="A1377" s="20">
        <v>38632</v>
      </c>
      <c r="B1377" s="1">
        <v>7</v>
      </c>
      <c r="C1377" s="1">
        <v>10</v>
      </c>
      <c r="D1377" s="1">
        <v>2005</v>
      </c>
      <c r="E1377">
        <v>6.0949999999999998</v>
      </c>
    </row>
    <row r="1378" spans="1:5" x14ac:dyDescent="0.2">
      <c r="A1378" s="20">
        <v>38633</v>
      </c>
      <c r="B1378" s="1">
        <v>8</v>
      </c>
      <c r="C1378" s="1">
        <v>10</v>
      </c>
      <c r="D1378" s="1">
        <v>2005</v>
      </c>
      <c r="E1378">
        <v>4.8159999999999998</v>
      </c>
    </row>
    <row r="1379" spans="1:5" x14ac:dyDescent="0.2">
      <c r="A1379" s="20">
        <v>38634</v>
      </c>
      <c r="B1379" s="1">
        <v>9</v>
      </c>
      <c r="C1379" s="1">
        <v>10</v>
      </c>
      <c r="D1379" s="1">
        <v>2005</v>
      </c>
      <c r="E1379">
        <v>5.6509999999999998</v>
      </c>
    </row>
    <row r="1380" spans="1:5" x14ac:dyDescent="0.2">
      <c r="A1380" s="20">
        <v>38635</v>
      </c>
      <c r="B1380" s="1">
        <v>10</v>
      </c>
      <c r="C1380" s="1">
        <v>10</v>
      </c>
      <c r="D1380" s="1">
        <v>2005</v>
      </c>
      <c r="E1380">
        <v>3.387</v>
      </c>
    </row>
    <row r="1381" spans="1:5" x14ac:dyDescent="0.2">
      <c r="A1381" s="20">
        <v>38636</v>
      </c>
      <c r="B1381" s="1">
        <v>11</v>
      </c>
      <c r="C1381" s="1">
        <v>10</v>
      </c>
      <c r="D1381" s="1">
        <v>2005</v>
      </c>
      <c r="E1381">
        <v>1.8140000000000001</v>
      </c>
    </row>
    <row r="1382" spans="1:5" x14ac:dyDescent="0.2">
      <c r="A1382" s="20">
        <v>38637</v>
      </c>
      <c r="B1382" s="1">
        <v>12</v>
      </c>
      <c r="C1382" s="1">
        <v>10</v>
      </c>
      <c r="D1382" s="1">
        <v>2005</v>
      </c>
      <c r="E1382">
        <v>7.6509999999999998</v>
      </c>
    </row>
    <row r="1383" spans="1:5" x14ac:dyDescent="0.2">
      <c r="A1383" s="20">
        <v>38638</v>
      </c>
      <c r="B1383" s="1">
        <v>13</v>
      </c>
      <c r="C1383" s="1">
        <v>10</v>
      </c>
      <c r="D1383" s="1">
        <v>2005</v>
      </c>
      <c r="E1383">
        <v>4.9470000000000001</v>
      </c>
    </row>
    <row r="1384" spans="1:5" x14ac:dyDescent="0.2">
      <c r="A1384" s="20">
        <v>38639</v>
      </c>
      <c r="B1384" s="1">
        <v>14</v>
      </c>
      <c r="C1384" s="1">
        <v>10</v>
      </c>
      <c r="D1384" s="1">
        <v>2005</v>
      </c>
      <c r="E1384">
        <v>5.0220000000000002</v>
      </c>
    </row>
    <row r="1385" spans="1:5" x14ac:dyDescent="0.2">
      <c r="A1385" s="20">
        <v>38640</v>
      </c>
      <c r="B1385" s="1">
        <v>15</v>
      </c>
      <c r="C1385" s="1">
        <v>10</v>
      </c>
      <c r="D1385" s="1">
        <v>2005</v>
      </c>
      <c r="E1385">
        <v>7.5890000000000004</v>
      </c>
    </row>
    <row r="1386" spans="1:5" x14ac:dyDescent="0.2">
      <c r="A1386" s="20">
        <v>38641</v>
      </c>
      <c r="B1386" s="1">
        <v>16</v>
      </c>
      <c r="C1386" s="1">
        <v>10</v>
      </c>
      <c r="D1386" s="1">
        <v>2005</v>
      </c>
      <c r="E1386">
        <v>20.917000000000002</v>
      </c>
    </row>
    <row r="1387" spans="1:5" x14ac:dyDescent="0.2">
      <c r="A1387" s="20">
        <v>38642</v>
      </c>
      <c r="B1387" s="1">
        <v>17</v>
      </c>
      <c r="C1387" s="1">
        <v>10</v>
      </c>
      <c r="D1387" s="1">
        <v>2005</v>
      </c>
      <c r="E1387">
        <v>6.7869999999999999</v>
      </c>
    </row>
    <row r="1388" spans="1:5" x14ac:dyDescent="0.2">
      <c r="A1388" s="20">
        <v>38643</v>
      </c>
      <c r="B1388" s="1">
        <v>18</v>
      </c>
      <c r="C1388" s="1">
        <v>10</v>
      </c>
      <c r="D1388" s="1">
        <v>2005</v>
      </c>
      <c r="E1388">
        <v>6.3209999999999997</v>
      </c>
    </row>
    <row r="1389" spans="1:5" x14ac:dyDescent="0.2">
      <c r="A1389" s="20">
        <v>38644</v>
      </c>
      <c r="B1389" s="1">
        <v>19</v>
      </c>
      <c r="C1389" s="1">
        <v>10</v>
      </c>
      <c r="D1389" s="1">
        <v>2005</v>
      </c>
      <c r="E1389">
        <v>6.55</v>
      </c>
    </row>
    <row r="1390" spans="1:5" x14ac:dyDescent="0.2">
      <c r="A1390" s="20">
        <v>38645</v>
      </c>
      <c r="B1390" s="1">
        <v>20</v>
      </c>
      <c r="C1390" s="1">
        <v>10</v>
      </c>
      <c r="D1390" s="1">
        <v>2005</v>
      </c>
      <c r="E1390">
        <v>7.38</v>
      </c>
    </row>
    <row r="1391" spans="1:5" x14ac:dyDescent="0.2">
      <c r="A1391" s="20">
        <v>38646</v>
      </c>
      <c r="B1391" s="1">
        <v>21</v>
      </c>
      <c r="C1391" s="1">
        <v>10</v>
      </c>
      <c r="D1391" s="1">
        <v>2005</v>
      </c>
      <c r="E1391">
        <v>9.8800000000000008</v>
      </c>
    </row>
    <row r="1392" spans="1:5" x14ac:dyDescent="0.2">
      <c r="A1392" s="20">
        <v>38647</v>
      </c>
      <c r="B1392" s="1">
        <v>22</v>
      </c>
      <c r="C1392" s="1">
        <v>10</v>
      </c>
      <c r="D1392" s="1">
        <v>2005</v>
      </c>
      <c r="E1392">
        <v>7.3449999999999998</v>
      </c>
    </row>
    <row r="1393" spans="1:5" x14ac:dyDescent="0.2">
      <c r="A1393" s="20">
        <v>38648</v>
      </c>
      <c r="B1393" s="1">
        <v>23</v>
      </c>
      <c r="C1393" s="1">
        <v>10</v>
      </c>
      <c r="D1393" s="1">
        <v>2005</v>
      </c>
      <c r="E1393">
        <v>4.0250000000000004</v>
      </c>
    </row>
    <row r="1394" spans="1:5" x14ac:dyDescent="0.2">
      <c r="A1394" s="20">
        <v>38649</v>
      </c>
      <c r="B1394" s="1">
        <v>24</v>
      </c>
      <c r="C1394" s="1">
        <v>10</v>
      </c>
      <c r="D1394" s="1">
        <v>2005</v>
      </c>
      <c r="E1394">
        <v>3.7109999999999999</v>
      </c>
    </row>
    <row r="1395" spans="1:5" x14ac:dyDescent="0.2">
      <c r="A1395" s="20">
        <v>38650</v>
      </c>
      <c r="B1395" s="1">
        <v>25</v>
      </c>
      <c r="C1395" s="1">
        <v>10</v>
      </c>
      <c r="D1395" s="1">
        <v>2005</v>
      </c>
      <c r="E1395">
        <v>4.4889999999999999</v>
      </c>
    </row>
    <row r="1396" spans="1:5" x14ac:dyDescent="0.2">
      <c r="A1396" s="20">
        <v>38651</v>
      </c>
      <c r="B1396" s="1">
        <v>26</v>
      </c>
      <c r="C1396" s="1">
        <v>10</v>
      </c>
      <c r="D1396" s="1">
        <v>2005</v>
      </c>
      <c r="E1396">
        <v>5.2690000000000001</v>
      </c>
    </row>
    <row r="1397" spans="1:5" x14ac:dyDescent="0.2">
      <c r="A1397" s="20">
        <v>38652</v>
      </c>
      <c r="B1397" s="1">
        <v>27</v>
      </c>
      <c r="C1397" s="1">
        <v>10</v>
      </c>
      <c r="D1397" s="1">
        <v>2005</v>
      </c>
      <c r="E1397">
        <v>4.9009999999999998</v>
      </c>
    </row>
    <row r="1398" spans="1:5" x14ac:dyDescent="0.2">
      <c r="A1398" s="20">
        <v>38653</v>
      </c>
      <c r="B1398" s="1">
        <v>28</v>
      </c>
      <c r="C1398" s="1">
        <v>10</v>
      </c>
      <c r="D1398" s="1">
        <v>2005</v>
      </c>
      <c r="E1398">
        <v>4.1319999999999997</v>
      </c>
    </row>
    <row r="1399" spans="1:5" x14ac:dyDescent="0.2">
      <c r="A1399" s="20">
        <v>38654</v>
      </c>
      <c r="B1399" s="1">
        <v>29</v>
      </c>
      <c r="C1399" s="1">
        <v>10</v>
      </c>
      <c r="D1399" s="1">
        <v>2005</v>
      </c>
      <c r="E1399">
        <v>4.9509999999999996</v>
      </c>
    </row>
    <row r="1400" spans="1:5" x14ac:dyDescent="0.2">
      <c r="A1400" s="20">
        <v>38655</v>
      </c>
      <c r="B1400" s="1">
        <v>30</v>
      </c>
      <c r="C1400" s="1">
        <v>10</v>
      </c>
      <c r="D1400" s="1">
        <v>2005</v>
      </c>
      <c r="E1400">
        <v>5.6630000000000003</v>
      </c>
    </row>
    <row r="1401" spans="1:5" x14ac:dyDescent="0.2">
      <c r="A1401" s="20">
        <v>38656</v>
      </c>
      <c r="B1401" s="1">
        <v>31</v>
      </c>
      <c r="C1401" s="1">
        <v>10</v>
      </c>
      <c r="D1401" s="1">
        <v>2005</v>
      </c>
      <c r="E1401">
        <v>5.2720000000000002</v>
      </c>
    </row>
    <row r="1402" spans="1:5" x14ac:dyDescent="0.2">
      <c r="A1402" s="20">
        <v>38657</v>
      </c>
      <c r="B1402" s="1">
        <v>1</v>
      </c>
      <c r="C1402" s="1">
        <v>11</v>
      </c>
      <c r="D1402" s="1">
        <v>2005</v>
      </c>
      <c r="E1402">
        <v>9.8190000000000008</v>
      </c>
    </row>
    <row r="1403" spans="1:5" x14ac:dyDescent="0.2">
      <c r="A1403" s="20">
        <v>38658</v>
      </c>
      <c r="B1403" s="1">
        <v>2</v>
      </c>
      <c r="C1403" s="1">
        <v>11</v>
      </c>
      <c r="D1403" s="1">
        <v>2005</v>
      </c>
      <c r="E1403">
        <v>5.4989999999999997</v>
      </c>
    </row>
    <row r="1404" spans="1:5" x14ac:dyDescent="0.2">
      <c r="A1404" s="20">
        <v>38659</v>
      </c>
      <c r="B1404" s="1">
        <v>3</v>
      </c>
      <c r="C1404" s="1">
        <v>11</v>
      </c>
      <c r="D1404" s="1">
        <v>2005</v>
      </c>
      <c r="E1404">
        <v>10.593</v>
      </c>
    </row>
    <row r="1405" spans="1:5" x14ac:dyDescent="0.2">
      <c r="A1405" s="20">
        <v>38660</v>
      </c>
      <c r="B1405" s="1">
        <v>4</v>
      </c>
      <c r="C1405" s="1">
        <v>11</v>
      </c>
      <c r="D1405" s="1">
        <v>2005</v>
      </c>
      <c r="E1405">
        <v>16.169</v>
      </c>
    </row>
    <row r="1406" spans="1:5" x14ac:dyDescent="0.2">
      <c r="A1406" s="20">
        <v>38661</v>
      </c>
      <c r="B1406" s="1">
        <v>5</v>
      </c>
      <c r="C1406" s="1">
        <v>11</v>
      </c>
      <c r="D1406" s="1">
        <v>2005</v>
      </c>
      <c r="E1406">
        <v>1.88</v>
      </c>
    </row>
    <row r="1407" spans="1:5" x14ac:dyDescent="0.2">
      <c r="A1407" s="20">
        <v>38662</v>
      </c>
      <c r="B1407" s="1">
        <v>6</v>
      </c>
      <c r="C1407" s="1">
        <v>11</v>
      </c>
      <c r="D1407" s="1">
        <v>2005</v>
      </c>
      <c r="E1407">
        <v>2.6850000000000001</v>
      </c>
    </row>
    <row r="1408" spans="1:5" x14ac:dyDescent="0.2">
      <c r="A1408" s="20">
        <v>38663</v>
      </c>
      <c r="B1408" s="1">
        <v>7</v>
      </c>
      <c r="C1408" s="1">
        <v>11</v>
      </c>
      <c r="D1408" s="1">
        <v>2005</v>
      </c>
      <c r="E1408">
        <v>1.5189999999999999</v>
      </c>
    </row>
    <row r="1409" spans="1:5" x14ac:dyDescent="0.2">
      <c r="A1409" s="20">
        <v>38664</v>
      </c>
      <c r="B1409" s="1">
        <v>8</v>
      </c>
      <c r="C1409" s="1">
        <v>11</v>
      </c>
      <c r="D1409" s="1">
        <v>2005</v>
      </c>
      <c r="E1409">
        <v>6.5570000000000004</v>
      </c>
    </row>
    <row r="1410" spans="1:5" x14ac:dyDescent="0.2">
      <c r="A1410" s="20">
        <v>38665</v>
      </c>
      <c r="B1410" s="1">
        <v>9</v>
      </c>
      <c r="C1410" s="1">
        <v>11</v>
      </c>
      <c r="D1410" s="1">
        <v>2005</v>
      </c>
      <c r="E1410">
        <v>8.11</v>
      </c>
    </row>
    <row r="1411" spans="1:5" x14ac:dyDescent="0.2">
      <c r="A1411" s="20">
        <v>38666</v>
      </c>
      <c r="B1411" s="1">
        <v>10</v>
      </c>
      <c r="C1411" s="1">
        <v>11</v>
      </c>
      <c r="D1411" s="1">
        <v>2005</v>
      </c>
      <c r="E1411">
        <v>8.4339999999999993</v>
      </c>
    </row>
    <row r="1412" spans="1:5" x14ac:dyDescent="0.2">
      <c r="A1412" s="20">
        <v>38667</v>
      </c>
      <c r="B1412" s="1">
        <v>11</v>
      </c>
      <c r="C1412" s="1">
        <v>11</v>
      </c>
      <c r="D1412" s="1">
        <v>2005</v>
      </c>
      <c r="E1412">
        <v>16.474</v>
      </c>
    </row>
    <row r="1413" spans="1:5" x14ac:dyDescent="0.2">
      <c r="A1413" s="20">
        <v>38668</v>
      </c>
      <c r="B1413" s="1">
        <v>12</v>
      </c>
      <c r="C1413" s="1">
        <v>11</v>
      </c>
      <c r="D1413" s="1">
        <v>2005</v>
      </c>
      <c r="E1413">
        <v>13.353</v>
      </c>
    </row>
    <row r="1414" spans="1:5" x14ac:dyDescent="0.2">
      <c r="A1414" s="20">
        <v>38669</v>
      </c>
      <c r="B1414" s="1">
        <v>13</v>
      </c>
      <c r="C1414" s="1">
        <v>11</v>
      </c>
      <c r="D1414" s="1">
        <v>2005</v>
      </c>
      <c r="E1414">
        <v>4.2050000000000001</v>
      </c>
    </row>
    <row r="1415" spans="1:5" x14ac:dyDescent="0.2">
      <c r="A1415" s="20">
        <v>38670</v>
      </c>
      <c r="B1415" s="1">
        <v>14</v>
      </c>
      <c r="C1415" s="1">
        <v>11</v>
      </c>
      <c r="D1415" s="1">
        <v>2005</v>
      </c>
      <c r="E1415">
        <v>4.3280000000000003</v>
      </c>
    </row>
    <row r="1416" spans="1:5" x14ac:dyDescent="0.2">
      <c r="A1416" s="20">
        <v>38671</v>
      </c>
      <c r="B1416" s="1">
        <v>15</v>
      </c>
      <c r="C1416" s="1">
        <v>11</v>
      </c>
      <c r="D1416" s="1">
        <v>2005</v>
      </c>
      <c r="E1416">
        <v>11.747</v>
      </c>
    </row>
    <row r="1417" spans="1:5" x14ac:dyDescent="0.2">
      <c r="A1417" s="20">
        <v>38672</v>
      </c>
      <c r="B1417" s="1">
        <v>16</v>
      </c>
      <c r="C1417" s="1">
        <v>11</v>
      </c>
      <c r="D1417" s="1">
        <v>2005</v>
      </c>
      <c r="E1417">
        <v>14.657999999999999</v>
      </c>
    </row>
    <row r="1418" spans="1:5" x14ac:dyDescent="0.2">
      <c r="A1418" s="20">
        <v>38673</v>
      </c>
      <c r="B1418" s="1">
        <v>17</v>
      </c>
      <c r="C1418" s="1">
        <v>11</v>
      </c>
      <c r="D1418" s="1">
        <v>2005</v>
      </c>
      <c r="E1418">
        <v>7.375</v>
      </c>
    </row>
    <row r="1419" spans="1:5" x14ac:dyDescent="0.2">
      <c r="A1419" s="20">
        <v>38674</v>
      </c>
      <c r="B1419" s="1">
        <v>18</v>
      </c>
      <c r="C1419" s="1">
        <v>11</v>
      </c>
      <c r="D1419" s="1">
        <v>2005</v>
      </c>
      <c r="E1419">
        <v>5.0049999999999999</v>
      </c>
    </row>
    <row r="1420" spans="1:5" x14ac:dyDescent="0.2">
      <c r="A1420" s="20">
        <v>38675</v>
      </c>
      <c r="B1420" s="1">
        <v>19</v>
      </c>
      <c r="C1420" s="1">
        <v>11</v>
      </c>
      <c r="D1420" s="1">
        <v>2005</v>
      </c>
      <c r="E1420">
        <v>4.2560000000000002</v>
      </c>
    </row>
    <row r="1421" spans="1:5" x14ac:dyDescent="0.2">
      <c r="A1421" s="20">
        <v>38676</v>
      </c>
      <c r="B1421" s="1">
        <v>20</v>
      </c>
      <c r="C1421" s="1">
        <v>11</v>
      </c>
      <c r="D1421" s="1">
        <v>2005</v>
      </c>
      <c r="E1421">
        <v>4.5380000000000003</v>
      </c>
    </row>
    <row r="1422" spans="1:5" x14ac:dyDescent="0.2">
      <c r="A1422" s="20">
        <v>38677</v>
      </c>
      <c r="B1422" s="1">
        <v>21</v>
      </c>
      <c r="C1422" s="1">
        <v>11</v>
      </c>
      <c r="D1422" s="1">
        <v>2005</v>
      </c>
      <c r="E1422">
        <v>4.1849999999999996</v>
      </c>
    </row>
    <row r="1423" spans="1:5" x14ac:dyDescent="0.2">
      <c r="A1423" s="20">
        <v>38678</v>
      </c>
      <c r="B1423" s="1">
        <v>22</v>
      </c>
      <c r="C1423" s="1">
        <v>11</v>
      </c>
      <c r="D1423" s="1">
        <v>2005</v>
      </c>
      <c r="E1423">
        <v>6.7510000000000003</v>
      </c>
    </row>
    <row r="1424" spans="1:5" x14ac:dyDescent="0.2">
      <c r="A1424" s="20">
        <v>38679</v>
      </c>
      <c r="B1424" s="1">
        <v>23</v>
      </c>
      <c r="C1424" s="1">
        <v>11</v>
      </c>
      <c r="D1424" s="1">
        <v>2005</v>
      </c>
      <c r="E1424">
        <v>7.63</v>
      </c>
    </row>
    <row r="1425" spans="1:5" x14ac:dyDescent="0.2">
      <c r="A1425" s="20">
        <v>38680</v>
      </c>
      <c r="B1425" s="1">
        <v>24</v>
      </c>
      <c r="C1425" s="1">
        <v>11</v>
      </c>
      <c r="D1425" s="1">
        <v>2005</v>
      </c>
      <c r="E1425">
        <v>11.411</v>
      </c>
    </row>
    <row r="1426" spans="1:5" x14ac:dyDescent="0.2">
      <c r="A1426" s="20">
        <v>38681</v>
      </c>
      <c r="B1426" s="1">
        <v>25</v>
      </c>
      <c r="C1426" s="1">
        <v>11</v>
      </c>
      <c r="D1426" s="1">
        <v>2005</v>
      </c>
      <c r="E1426">
        <v>14.055999999999999</v>
      </c>
    </row>
    <row r="1427" spans="1:5" x14ac:dyDescent="0.2">
      <c r="A1427" s="20">
        <v>38682</v>
      </c>
      <c r="B1427" s="1">
        <v>26</v>
      </c>
      <c r="C1427" s="1">
        <v>11</v>
      </c>
      <c r="D1427" s="1">
        <v>2005</v>
      </c>
      <c r="E1427">
        <v>11.009</v>
      </c>
    </row>
    <row r="1428" spans="1:5" x14ac:dyDescent="0.2">
      <c r="A1428" s="20">
        <v>38683</v>
      </c>
      <c r="B1428" s="1">
        <v>27</v>
      </c>
      <c r="C1428" s="1">
        <v>11</v>
      </c>
      <c r="D1428" s="1">
        <v>2005</v>
      </c>
      <c r="E1428">
        <v>8.016</v>
      </c>
    </row>
    <row r="1429" spans="1:5" x14ac:dyDescent="0.2">
      <c r="A1429" s="20">
        <v>38684</v>
      </c>
      <c r="B1429" s="1">
        <v>28</v>
      </c>
      <c r="C1429" s="1">
        <v>11</v>
      </c>
      <c r="D1429" s="1">
        <v>2005</v>
      </c>
      <c r="E1429">
        <v>9.6460000000000008</v>
      </c>
    </row>
    <row r="1430" spans="1:5" x14ac:dyDescent="0.2">
      <c r="A1430" s="20">
        <v>38685</v>
      </c>
      <c r="B1430" s="1">
        <v>29</v>
      </c>
      <c r="C1430" s="1">
        <v>11</v>
      </c>
      <c r="D1430" s="1">
        <v>2005</v>
      </c>
      <c r="E1430">
        <v>28.835999999999999</v>
      </c>
    </row>
    <row r="1431" spans="1:5" x14ac:dyDescent="0.2">
      <c r="A1431" s="20">
        <v>38686</v>
      </c>
      <c r="B1431" s="1">
        <v>30</v>
      </c>
      <c r="C1431" s="1">
        <v>11</v>
      </c>
      <c r="D1431" s="1">
        <v>2005</v>
      </c>
      <c r="E1431">
        <v>21.152000000000001</v>
      </c>
    </row>
    <row r="1432" spans="1:5" x14ac:dyDescent="0.2">
      <c r="A1432" s="20">
        <v>38687</v>
      </c>
      <c r="B1432" s="1">
        <v>1</v>
      </c>
      <c r="C1432" s="1">
        <v>12</v>
      </c>
      <c r="D1432" s="1">
        <v>2005</v>
      </c>
      <c r="E1432">
        <v>6.8680000000000003</v>
      </c>
    </row>
    <row r="1433" spans="1:5" x14ac:dyDescent="0.2">
      <c r="A1433" s="20">
        <v>38688</v>
      </c>
      <c r="B1433" s="1">
        <v>2</v>
      </c>
      <c r="C1433" s="1">
        <v>12</v>
      </c>
      <c r="D1433" s="1">
        <v>2005</v>
      </c>
      <c r="E1433">
        <v>4.6379999999999999</v>
      </c>
    </row>
    <row r="1434" spans="1:5" x14ac:dyDescent="0.2">
      <c r="A1434" s="20">
        <v>38689</v>
      </c>
      <c r="B1434" s="1">
        <v>3</v>
      </c>
      <c r="C1434" s="1">
        <v>12</v>
      </c>
      <c r="D1434" s="1">
        <v>2005</v>
      </c>
      <c r="E1434">
        <v>18.003</v>
      </c>
    </row>
    <row r="1435" spans="1:5" x14ac:dyDescent="0.2">
      <c r="A1435" s="20">
        <v>38690</v>
      </c>
      <c r="B1435" s="1">
        <v>4</v>
      </c>
      <c r="C1435" s="1">
        <v>12</v>
      </c>
      <c r="D1435" s="1">
        <v>2005</v>
      </c>
      <c r="E1435">
        <v>8.7100000000000009</v>
      </c>
    </row>
    <row r="1436" spans="1:5" x14ac:dyDescent="0.2">
      <c r="A1436" s="20">
        <v>38691</v>
      </c>
      <c r="B1436" s="1">
        <v>5</v>
      </c>
      <c r="C1436" s="1">
        <v>12</v>
      </c>
      <c r="D1436" s="1">
        <v>2005</v>
      </c>
      <c r="E1436">
        <v>4.7839999999999998</v>
      </c>
    </row>
    <row r="1437" spans="1:5" x14ac:dyDescent="0.2">
      <c r="A1437" s="20">
        <v>38692</v>
      </c>
      <c r="B1437" s="1">
        <v>6</v>
      </c>
      <c r="C1437" s="1">
        <v>12</v>
      </c>
      <c r="D1437" s="1">
        <v>2005</v>
      </c>
      <c r="E1437">
        <v>5.5979999999999999</v>
      </c>
    </row>
    <row r="1438" spans="1:5" x14ac:dyDescent="0.2">
      <c r="A1438" s="20">
        <v>38693</v>
      </c>
      <c r="B1438" s="1">
        <v>7</v>
      </c>
      <c r="C1438" s="1">
        <v>12</v>
      </c>
      <c r="D1438" s="1">
        <v>2005</v>
      </c>
      <c r="E1438">
        <v>8.9789999999999992</v>
      </c>
    </row>
    <row r="1439" spans="1:5" x14ac:dyDescent="0.2">
      <c r="A1439" s="20">
        <v>38694</v>
      </c>
      <c r="B1439" s="1">
        <v>8</v>
      </c>
      <c r="C1439" s="1">
        <v>12</v>
      </c>
      <c r="D1439" s="1">
        <v>2005</v>
      </c>
      <c r="E1439">
        <v>3.161</v>
      </c>
    </row>
    <row r="1440" spans="1:5" x14ac:dyDescent="0.2">
      <c r="A1440" s="20">
        <v>38695</v>
      </c>
      <c r="B1440" s="1">
        <v>9</v>
      </c>
      <c r="C1440" s="1">
        <v>12</v>
      </c>
      <c r="D1440" s="1">
        <v>2005</v>
      </c>
      <c r="E1440">
        <v>2.0249999999999999</v>
      </c>
    </row>
    <row r="1441" spans="1:5" x14ac:dyDescent="0.2">
      <c r="A1441" s="20">
        <v>38696</v>
      </c>
      <c r="B1441" s="1">
        <v>10</v>
      </c>
      <c r="C1441" s="1">
        <v>12</v>
      </c>
      <c r="D1441" s="1">
        <v>2005</v>
      </c>
      <c r="E1441">
        <v>6.5549999999999997</v>
      </c>
    </row>
    <row r="1442" spans="1:5" x14ac:dyDescent="0.2">
      <c r="A1442" s="20">
        <v>38697</v>
      </c>
      <c r="B1442" s="1">
        <v>11</v>
      </c>
      <c r="C1442" s="1">
        <v>12</v>
      </c>
      <c r="D1442" s="1">
        <v>2005</v>
      </c>
      <c r="E1442">
        <v>6.5629999999999997</v>
      </c>
    </row>
    <row r="1443" spans="1:5" x14ac:dyDescent="0.2">
      <c r="A1443" s="20">
        <v>38698</v>
      </c>
      <c r="B1443" s="1">
        <v>12</v>
      </c>
      <c r="C1443" s="1">
        <v>12</v>
      </c>
      <c r="D1443" s="1">
        <v>2005</v>
      </c>
      <c r="E1443">
        <v>1.052</v>
      </c>
    </row>
    <row r="1444" spans="1:5" x14ac:dyDescent="0.2">
      <c r="A1444" s="20">
        <v>38699</v>
      </c>
      <c r="B1444" s="1">
        <v>13</v>
      </c>
      <c r="C1444" s="1">
        <v>12</v>
      </c>
      <c r="D1444" s="1">
        <v>2005</v>
      </c>
      <c r="E1444">
        <v>9.6000000000000002E-2</v>
      </c>
    </row>
    <row r="1445" spans="1:5" x14ac:dyDescent="0.2">
      <c r="A1445" s="20">
        <v>38700</v>
      </c>
      <c r="B1445" s="1">
        <v>14</v>
      </c>
      <c r="C1445" s="1">
        <v>12</v>
      </c>
      <c r="D1445" s="1">
        <v>2005</v>
      </c>
      <c r="E1445">
        <v>0.45800000000000002</v>
      </c>
    </row>
    <row r="1446" spans="1:5" x14ac:dyDescent="0.2">
      <c r="A1446" s="20">
        <v>38701</v>
      </c>
      <c r="B1446" s="1">
        <v>15</v>
      </c>
      <c r="C1446" s="1">
        <v>12</v>
      </c>
      <c r="D1446" s="1">
        <v>2005</v>
      </c>
      <c r="E1446">
        <v>1.9330000000000001</v>
      </c>
    </row>
    <row r="1447" spans="1:5" x14ac:dyDescent="0.2">
      <c r="A1447" s="20">
        <v>38702</v>
      </c>
      <c r="B1447" s="1">
        <v>16</v>
      </c>
      <c r="C1447" s="1">
        <v>12</v>
      </c>
      <c r="D1447" s="1">
        <v>2005</v>
      </c>
      <c r="E1447">
        <v>2.76</v>
      </c>
    </row>
    <row r="1448" spans="1:5" x14ac:dyDescent="0.2">
      <c r="A1448" s="20">
        <v>38703</v>
      </c>
      <c r="B1448" s="1">
        <v>17</v>
      </c>
      <c r="C1448" s="1">
        <v>12</v>
      </c>
      <c r="D1448" s="1">
        <v>2005</v>
      </c>
      <c r="E1448">
        <v>19.760000000000002</v>
      </c>
    </row>
    <row r="1449" spans="1:5" x14ac:dyDescent="0.2">
      <c r="A1449" s="20">
        <v>38704</v>
      </c>
      <c r="B1449" s="1">
        <v>18</v>
      </c>
      <c r="C1449" s="1">
        <v>12</v>
      </c>
      <c r="D1449" s="1">
        <v>2005</v>
      </c>
      <c r="E1449">
        <v>24.279</v>
      </c>
    </row>
    <row r="1450" spans="1:5" x14ac:dyDescent="0.2">
      <c r="A1450" s="20">
        <v>38705</v>
      </c>
      <c r="B1450" s="1">
        <v>19</v>
      </c>
      <c r="C1450" s="1">
        <v>12</v>
      </c>
      <c r="D1450" s="1">
        <v>2005</v>
      </c>
      <c r="E1450">
        <v>14.951000000000001</v>
      </c>
    </row>
    <row r="1451" spans="1:5" x14ac:dyDescent="0.2">
      <c r="A1451" s="20">
        <v>38706</v>
      </c>
      <c r="B1451" s="1">
        <v>20</v>
      </c>
      <c r="C1451" s="1">
        <v>12</v>
      </c>
      <c r="D1451" s="1">
        <v>2005</v>
      </c>
      <c r="E1451">
        <v>6.9729999999999999</v>
      </c>
    </row>
    <row r="1452" spans="1:5" x14ac:dyDescent="0.2">
      <c r="A1452" s="20">
        <v>38707</v>
      </c>
      <c r="B1452" s="1">
        <v>21</v>
      </c>
      <c r="C1452" s="1">
        <v>12</v>
      </c>
      <c r="D1452" s="1">
        <v>2005</v>
      </c>
      <c r="E1452">
        <v>6.7229999999999999</v>
      </c>
    </row>
    <row r="1453" spans="1:5" x14ac:dyDescent="0.2">
      <c r="A1453" s="20">
        <v>38708</v>
      </c>
      <c r="B1453" s="1">
        <v>22</v>
      </c>
      <c r="C1453" s="1">
        <v>12</v>
      </c>
      <c r="D1453" s="1">
        <v>2005</v>
      </c>
      <c r="E1453">
        <v>7.5270000000000001</v>
      </c>
    </row>
    <row r="1454" spans="1:5" x14ac:dyDescent="0.2">
      <c r="A1454" s="20">
        <v>38709</v>
      </c>
      <c r="B1454" s="1">
        <v>23</v>
      </c>
      <c r="C1454" s="1">
        <v>12</v>
      </c>
      <c r="D1454" s="1">
        <v>2005</v>
      </c>
      <c r="E1454">
        <v>6.38</v>
      </c>
    </row>
    <row r="1455" spans="1:5" x14ac:dyDescent="0.2">
      <c r="A1455" s="20">
        <v>38710</v>
      </c>
      <c r="B1455" s="1">
        <v>24</v>
      </c>
      <c r="C1455" s="1">
        <v>12</v>
      </c>
      <c r="D1455" s="1">
        <v>2005</v>
      </c>
      <c r="E1455">
        <v>6.5140000000000002</v>
      </c>
    </row>
    <row r="1456" spans="1:5" x14ac:dyDescent="0.2">
      <c r="A1456" s="20">
        <v>38711</v>
      </c>
      <c r="B1456" s="1">
        <v>25</v>
      </c>
      <c r="C1456" s="1">
        <v>12</v>
      </c>
      <c r="D1456" s="1">
        <v>2005</v>
      </c>
      <c r="E1456">
        <v>4.282</v>
      </c>
    </row>
    <row r="1457" spans="1:5" x14ac:dyDescent="0.2">
      <c r="A1457" s="20">
        <v>38712</v>
      </c>
      <c r="B1457" s="1">
        <v>26</v>
      </c>
      <c r="C1457" s="1">
        <v>12</v>
      </c>
      <c r="D1457" s="1">
        <v>2005</v>
      </c>
      <c r="E1457">
        <v>3.2549999999999999</v>
      </c>
    </row>
    <row r="1458" spans="1:5" x14ac:dyDescent="0.2">
      <c r="A1458" s="20">
        <v>38713</v>
      </c>
      <c r="B1458" s="1">
        <v>27</v>
      </c>
      <c r="C1458" s="1">
        <v>12</v>
      </c>
      <c r="D1458" s="1">
        <v>2005</v>
      </c>
      <c r="E1458">
        <v>1.0680000000000001</v>
      </c>
    </row>
    <row r="1459" spans="1:5" x14ac:dyDescent="0.2">
      <c r="A1459" s="20">
        <v>38714</v>
      </c>
      <c r="B1459" s="1">
        <v>28</v>
      </c>
      <c r="C1459" s="1">
        <v>12</v>
      </c>
      <c r="D1459" s="1">
        <v>2005</v>
      </c>
      <c r="E1459">
        <v>1.3580000000000001</v>
      </c>
    </row>
    <row r="1460" spans="1:5" x14ac:dyDescent="0.2">
      <c r="A1460" s="20">
        <v>38715</v>
      </c>
      <c r="B1460" s="1">
        <v>29</v>
      </c>
      <c r="C1460" s="1">
        <v>12</v>
      </c>
      <c r="D1460" s="1">
        <v>2005</v>
      </c>
      <c r="E1460">
        <v>1.0309999999999999</v>
      </c>
    </row>
    <row r="1461" spans="1:5" x14ac:dyDescent="0.2">
      <c r="A1461" s="20">
        <v>38716</v>
      </c>
      <c r="B1461" s="1">
        <v>30</v>
      </c>
      <c r="C1461" s="1">
        <v>12</v>
      </c>
      <c r="D1461" s="1">
        <v>2005</v>
      </c>
      <c r="E1461">
        <v>3.766</v>
      </c>
    </row>
    <row r="1462" spans="1:5" x14ac:dyDescent="0.2">
      <c r="A1462" s="20">
        <v>38717</v>
      </c>
      <c r="B1462" s="1">
        <v>31</v>
      </c>
      <c r="C1462" s="1">
        <v>12</v>
      </c>
      <c r="D1462" s="1">
        <v>2005</v>
      </c>
      <c r="E1462">
        <v>5.008</v>
      </c>
    </row>
    <row r="1463" spans="1:5" x14ac:dyDescent="0.2">
      <c r="A1463" s="20">
        <v>38718</v>
      </c>
      <c r="B1463" s="1">
        <v>1</v>
      </c>
      <c r="C1463" s="1">
        <v>1</v>
      </c>
      <c r="D1463" s="1">
        <v>2006</v>
      </c>
      <c r="E1463">
        <v>9.7420000000000009</v>
      </c>
    </row>
    <row r="1464" spans="1:5" x14ac:dyDescent="0.2">
      <c r="A1464" s="20">
        <v>38719</v>
      </c>
      <c r="B1464" s="1">
        <v>2</v>
      </c>
      <c r="C1464" s="1">
        <v>1</v>
      </c>
      <c r="D1464" s="1">
        <v>2006</v>
      </c>
      <c r="E1464">
        <v>7.141</v>
      </c>
    </row>
    <row r="1465" spans="1:5" x14ac:dyDescent="0.2">
      <c r="A1465" s="20">
        <v>38720</v>
      </c>
      <c r="B1465" s="1">
        <v>3</v>
      </c>
      <c r="C1465" s="1">
        <v>1</v>
      </c>
      <c r="D1465" s="1">
        <v>2006</v>
      </c>
      <c r="E1465">
        <v>8.3030000000000008</v>
      </c>
    </row>
    <row r="1466" spans="1:5" x14ac:dyDescent="0.2">
      <c r="A1466" s="20">
        <v>38721</v>
      </c>
      <c r="B1466" s="1">
        <v>4</v>
      </c>
      <c r="C1466" s="1">
        <v>1</v>
      </c>
      <c r="D1466" s="1">
        <v>2006</v>
      </c>
      <c r="E1466">
        <v>11.17</v>
      </c>
    </row>
    <row r="1467" spans="1:5" x14ac:dyDescent="0.2">
      <c r="A1467" s="20">
        <v>38722</v>
      </c>
      <c r="B1467" s="1">
        <v>5</v>
      </c>
      <c r="C1467" s="1">
        <v>1</v>
      </c>
      <c r="D1467" s="1">
        <v>2006</v>
      </c>
      <c r="E1467">
        <v>4.4800000000000004</v>
      </c>
    </row>
    <row r="1468" spans="1:5" x14ac:dyDescent="0.2">
      <c r="A1468" s="20">
        <v>38723</v>
      </c>
      <c r="B1468" s="1">
        <v>6</v>
      </c>
      <c r="C1468" s="1">
        <v>1</v>
      </c>
      <c r="D1468" s="1">
        <v>2006</v>
      </c>
      <c r="E1468">
        <v>5.7629999999999999</v>
      </c>
    </row>
    <row r="1469" spans="1:5" x14ac:dyDescent="0.2">
      <c r="A1469" s="20">
        <v>38724</v>
      </c>
      <c r="B1469" s="1">
        <v>7</v>
      </c>
      <c r="C1469" s="1">
        <v>1</v>
      </c>
      <c r="D1469" s="1">
        <v>2006</v>
      </c>
      <c r="E1469">
        <v>8.1069999999999993</v>
      </c>
    </row>
    <row r="1470" spans="1:5" x14ac:dyDescent="0.2">
      <c r="A1470" s="20">
        <v>38725</v>
      </c>
      <c r="B1470" s="1">
        <v>8</v>
      </c>
      <c r="C1470" s="1">
        <v>1</v>
      </c>
      <c r="D1470" s="1">
        <v>2006</v>
      </c>
      <c r="E1470">
        <v>13.215</v>
      </c>
    </row>
    <row r="1471" spans="1:5" x14ac:dyDescent="0.2">
      <c r="A1471" s="20">
        <v>38726</v>
      </c>
      <c r="B1471" s="1">
        <v>9</v>
      </c>
      <c r="C1471" s="1">
        <v>1</v>
      </c>
      <c r="D1471" s="1">
        <v>2006</v>
      </c>
      <c r="E1471">
        <v>7.125</v>
      </c>
    </row>
    <row r="1472" spans="1:5" x14ac:dyDescent="0.2">
      <c r="A1472" s="20">
        <v>38727</v>
      </c>
      <c r="B1472" s="1">
        <v>10</v>
      </c>
      <c r="C1472" s="1">
        <v>1</v>
      </c>
      <c r="D1472" s="1">
        <v>2006</v>
      </c>
      <c r="E1472">
        <v>4.375</v>
      </c>
    </row>
    <row r="1473" spans="1:5" x14ac:dyDescent="0.2">
      <c r="A1473" s="20">
        <v>38728</v>
      </c>
      <c r="B1473" s="1">
        <v>11</v>
      </c>
      <c r="C1473" s="1">
        <v>1</v>
      </c>
      <c r="D1473" s="1">
        <v>2006</v>
      </c>
      <c r="E1473">
        <v>6.9390000000000001</v>
      </c>
    </row>
    <row r="1474" spans="1:5" x14ac:dyDescent="0.2">
      <c r="A1474" s="20">
        <v>38729</v>
      </c>
      <c r="B1474" s="1">
        <v>12</v>
      </c>
      <c r="C1474" s="1">
        <v>1</v>
      </c>
      <c r="D1474" s="1">
        <v>2006</v>
      </c>
      <c r="E1474">
        <v>20.552</v>
      </c>
    </row>
    <row r="1475" spans="1:5" x14ac:dyDescent="0.2">
      <c r="A1475" s="20">
        <v>38730</v>
      </c>
      <c r="B1475" s="1">
        <v>13</v>
      </c>
      <c r="C1475" s="1">
        <v>1</v>
      </c>
      <c r="D1475" s="1">
        <v>2006</v>
      </c>
      <c r="E1475">
        <v>10.34</v>
      </c>
    </row>
    <row r="1476" spans="1:5" x14ac:dyDescent="0.2">
      <c r="A1476" s="20">
        <v>38731</v>
      </c>
      <c r="B1476" s="1">
        <v>14</v>
      </c>
      <c r="C1476" s="1">
        <v>1</v>
      </c>
      <c r="D1476" s="1">
        <v>2006</v>
      </c>
      <c r="E1476">
        <v>3.8969999999999998</v>
      </c>
    </row>
    <row r="1477" spans="1:5" x14ac:dyDescent="0.2">
      <c r="A1477" s="20">
        <v>38732</v>
      </c>
      <c r="B1477" s="1">
        <v>15</v>
      </c>
      <c r="C1477" s="1">
        <v>1</v>
      </c>
      <c r="D1477" s="1">
        <v>2006</v>
      </c>
      <c r="E1477">
        <v>1.6819999999999999</v>
      </c>
    </row>
    <row r="1478" spans="1:5" x14ac:dyDescent="0.2">
      <c r="A1478" s="20">
        <v>38733</v>
      </c>
      <c r="B1478" s="1">
        <v>16</v>
      </c>
      <c r="C1478" s="1">
        <v>1</v>
      </c>
      <c r="D1478" s="1">
        <v>2006</v>
      </c>
      <c r="E1478">
        <v>1.3220000000000001</v>
      </c>
    </row>
    <row r="1479" spans="1:5" x14ac:dyDescent="0.2">
      <c r="A1479" s="20">
        <v>38734</v>
      </c>
      <c r="B1479" s="1">
        <v>17</v>
      </c>
      <c r="C1479" s="1">
        <v>1</v>
      </c>
      <c r="D1479" s="1">
        <v>2006</v>
      </c>
      <c r="E1479">
        <v>2.8919999999999999</v>
      </c>
    </row>
    <row r="1480" spans="1:5" x14ac:dyDescent="0.2">
      <c r="A1480" s="20">
        <v>38735</v>
      </c>
      <c r="B1480" s="1">
        <v>18</v>
      </c>
      <c r="C1480" s="1">
        <v>1</v>
      </c>
      <c r="D1480" s="1">
        <v>2006</v>
      </c>
      <c r="E1480">
        <v>0.66400000000000003</v>
      </c>
    </row>
    <row r="1481" spans="1:5" x14ac:dyDescent="0.2">
      <c r="A1481" s="20">
        <v>38736</v>
      </c>
      <c r="B1481" s="1">
        <v>19</v>
      </c>
      <c r="C1481" s="1">
        <v>1</v>
      </c>
      <c r="D1481" s="1">
        <v>2006</v>
      </c>
      <c r="E1481">
        <v>0.89900000000000002</v>
      </c>
    </row>
    <row r="1482" spans="1:5" x14ac:dyDescent="0.2">
      <c r="A1482" s="20">
        <v>38737</v>
      </c>
      <c r="B1482" s="1">
        <v>20</v>
      </c>
      <c r="C1482" s="1">
        <v>1</v>
      </c>
      <c r="D1482" s="1">
        <v>2006</v>
      </c>
      <c r="E1482">
        <v>1.0549999999999999</v>
      </c>
    </row>
    <row r="1483" spans="1:5" x14ac:dyDescent="0.2">
      <c r="A1483" s="20">
        <v>38738</v>
      </c>
      <c r="B1483" s="1">
        <v>21</v>
      </c>
      <c r="C1483" s="1">
        <v>1</v>
      </c>
      <c r="D1483" s="1">
        <v>2006</v>
      </c>
      <c r="E1483">
        <v>0.749</v>
      </c>
    </row>
    <row r="1484" spans="1:5" x14ac:dyDescent="0.2">
      <c r="A1484" s="20">
        <v>38739</v>
      </c>
      <c r="B1484" s="1">
        <v>22</v>
      </c>
      <c r="C1484" s="1">
        <v>1</v>
      </c>
      <c r="D1484" s="1">
        <v>2006</v>
      </c>
      <c r="E1484">
        <v>0.55100000000000005</v>
      </c>
    </row>
    <row r="1485" spans="1:5" x14ac:dyDescent="0.2">
      <c r="A1485" s="20">
        <v>38740</v>
      </c>
      <c r="B1485" s="1">
        <v>23</v>
      </c>
      <c r="C1485" s="1">
        <v>1</v>
      </c>
      <c r="D1485" s="1">
        <v>2006</v>
      </c>
      <c r="E1485">
        <v>9.3480000000000008</v>
      </c>
    </row>
    <row r="1486" spans="1:5" x14ac:dyDescent="0.2">
      <c r="A1486" s="20">
        <v>38741</v>
      </c>
      <c r="B1486" s="1">
        <v>24</v>
      </c>
      <c r="C1486" s="1">
        <v>1</v>
      </c>
      <c r="D1486" s="1">
        <v>2006</v>
      </c>
      <c r="E1486">
        <v>9.5139999999999993</v>
      </c>
    </row>
    <row r="1487" spans="1:5" x14ac:dyDescent="0.2">
      <c r="A1487" s="20">
        <v>38742</v>
      </c>
      <c r="B1487" s="1">
        <v>25</v>
      </c>
      <c r="C1487" s="1">
        <v>1</v>
      </c>
      <c r="D1487" s="1">
        <v>2006</v>
      </c>
      <c r="E1487">
        <v>8.4039999999999999</v>
      </c>
    </row>
    <row r="1488" spans="1:5" x14ac:dyDescent="0.2">
      <c r="A1488" s="20">
        <v>38743</v>
      </c>
      <c r="B1488" s="1">
        <v>26</v>
      </c>
      <c r="C1488" s="1">
        <v>1</v>
      </c>
      <c r="D1488" s="1">
        <v>2006</v>
      </c>
      <c r="E1488">
        <v>5.4669999999999996</v>
      </c>
    </row>
    <row r="1489" spans="1:5" x14ac:dyDescent="0.2">
      <c r="A1489" s="20">
        <v>38744</v>
      </c>
      <c r="B1489" s="1">
        <v>27</v>
      </c>
      <c r="C1489" s="1">
        <v>1</v>
      </c>
      <c r="D1489" s="1">
        <v>2006</v>
      </c>
      <c r="E1489">
        <v>5.6040000000000001</v>
      </c>
    </row>
    <row r="1490" spans="1:5" x14ac:dyDescent="0.2">
      <c r="A1490" s="20">
        <v>38745</v>
      </c>
      <c r="B1490" s="1">
        <v>28</v>
      </c>
      <c r="C1490" s="1">
        <v>1</v>
      </c>
      <c r="D1490" s="1">
        <v>2006</v>
      </c>
      <c r="E1490">
        <v>8.0589999999999993</v>
      </c>
    </row>
    <row r="1491" spans="1:5" x14ac:dyDescent="0.2">
      <c r="A1491" s="20">
        <v>38746</v>
      </c>
      <c r="B1491" s="1">
        <v>29</v>
      </c>
      <c r="C1491" s="1">
        <v>1</v>
      </c>
      <c r="D1491" s="1">
        <v>2006</v>
      </c>
      <c r="E1491">
        <v>8.343</v>
      </c>
    </row>
    <row r="1492" spans="1:5" x14ac:dyDescent="0.2">
      <c r="A1492" s="20">
        <v>38747</v>
      </c>
      <c r="B1492" s="1">
        <v>30</v>
      </c>
      <c r="C1492" s="1">
        <v>1</v>
      </c>
      <c r="D1492" s="1">
        <v>2006</v>
      </c>
      <c r="E1492">
        <v>11.307</v>
      </c>
    </row>
    <row r="1493" spans="1:5" x14ac:dyDescent="0.2">
      <c r="A1493" s="20">
        <v>38748</v>
      </c>
      <c r="B1493" s="1">
        <v>31</v>
      </c>
      <c r="C1493" s="1">
        <v>1</v>
      </c>
      <c r="D1493" s="1">
        <v>2006</v>
      </c>
      <c r="E1493">
        <v>6.9630000000000001</v>
      </c>
    </row>
    <row r="1494" spans="1:5" x14ac:dyDescent="0.2">
      <c r="A1494" s="20">
        <v>38749</v>
      </c>
      <c r="B1494" s="1">
        <v>1</v>
      </c>
      <c r="C1494" s="1">
        <v>2</v>
      </c>
      <c r="D1494" s="1">
        <v>2006</v>
      </c>
      <c r="E1494">
        <v>5.7039999999999997</v>
      </c>
    </row>
    <row r="1495" spans="1:5" x14ac:dyDescent="0.2">
      <c r="A1495" s="20">
        <v>38750</v>
      </c>
      <c r="B1495" s="1">
        <v>2</v>
      </c>
      <c r="C1495" s="1">
        <v>2</v>
      </c>
      <c r="D1495" s="1">
        <v>2006</v>
      </c>
      <c r="E1495">
        <v>9.1869999999999994</v>
      </c>
    </row>
    <row r="1496" spans="1:5" x14ac:dyDescent="0.2">
      <c r="A1496" s="20">
        <v>38751</v>
      </c>
      <c r="B1496" s="1">
        <v>3</v>
      </c>
      <c r="C1496" s="1">
        <v>2</v>
      </c>
      <c r="D1496" s="1">
        <v>2006</v>
      </c>
      <c r="E1496">
        <v>13.042999999999999</v>
      </c>
    </row>
    <row r="1497" spans="1:5" x14ac:dyDescent="0.2">
      <c r="A1497" s="20">
        <v>38752</v>
      </c>
      <c r="B1497" s="1">
        <v>4</v>
      </c>
      <c r="C1497" s="1">
        <v>2</v>
      </c>
      <c r="D1497" s="1">
        <v>2006</v>
      </c>
      <c r="E1497">
        <v>8.4429999999999996</v>
      </c>
    </row>
    <row r="1498" spans="1:5" x14ac:dyDescent="0.2">
      <c r="A1498" s="20">
        <v>38753</v>
      </c>
      <c r="B1498" s="1">
        <v>5</v>
      </c>
      <c r="C1498" s="1">
        <v>2</v>
      </c>
      <c r="D1498" s="1">
        <v>2006</v>
      </c>
      <c r="E1498">
        <v>6.4630000000000001</v>
      </c>
    </row>
    <row r="1499" spans="1:5" x14ac:dyDescent="0.2">
      <c r="A1499" s="20">
        <v>38754</v>
      </c>
      <c r="B1499" s="1">
        <v>6</v>
      </c>
      <c r="C1499" s="1">
        <v>2</v>
      </c>
      <c r="D1499" s="1">
        <v>2006</v>
      </c>
      <c r="E1499">
        <v>1.895</v>
      </c>
    </row>
    <row r="1500" spans="1:5" x14ac:dyDescent="0.2">
      <c r="A1500" s="20">
        <v>38755</v>
      </c>
      <c r="B1500" s="1">
        <v>7</v>
      </c>
      <c r="C1500" s="1">
        <v>2</v>
      </c>
      <c r="D1500" s="1">
        <v>2006</v>
      </c>
      <c r="E1500">
        <v>1.17</v>
      </c>
    </row>
    <row r="1501" spans="1:5" x14ac:dyDescent="0.2">
      <c r="A1501" s="20">
        <v>38756</v>
      </c>
      <c r="B1501" s="1">
        <v>8</v>
      </c>
      <c r="C1501" s="1">
        <v>2</v>
      </c>
      <c r="D1501" s="1">
        <v>2006</v>
      </c>
      <c r="E1501">
        <v>1.371</v>
      </c>
    </row>
    <row r="1502" spans="1:5" x14ac:dyDescent="0.2">
      <c r="A1502" s="20">
        <v>38757</v>
      </c>
      <c r="B1502" s="1">
        <v>9</v>
      </c>
      <c r="C1502" s="1">
        <v>2</v>
      </c>
      <c r="D1502" s="1">
        <v>2006</v>
      </c>
      <c r="E1502">
        <v>0.70199999999999996</v>
      </c>
    </row>
    <row r="1503" spans="1:5" x14ac:dyDescent="0.2">
      <c r="A1503" s="20">
        <v>38758</v>
      </c>
      <c r="B1503" s="1">
        <v>10</v>
      </c>
      <c r="C1503" s="1">
        <v>2</v>
      </c>
      <c r="D1503" s="1">
        <v>2006</v>
      </c>
      <c r="E1503">
        <v>0.52700000000000002</v>
      </c>
    </row>
    <row r="1504" spans="1:5" x14ac:dyDescent="0.2">
      <c r="A1504" s="20">
        <v>38759</v>
      </c>
      <c r="B1504" s="1">
        <v>11</v>
      </c>
      <c r="C1504" s="1">
        <v>2</v>
      </c>
      <c r="D1504" s="1">
        <v>2006</v>
      </c>
      <c r="E1504">
        <v>0.67500000000000004</v>
      </c>
    </row>
    <row r="1505" spans="1:5" x14ac:dyDescent="0.2">
      <c r="A1505" s="20">
        <v>38760</v>
      </c>
      <c r="B1505" s="1">
        <v>12</v>
      </c>
      <c r="C1505" s="1">
        <v>2</v>
      </c>
      <c r="D1505" s="1">
        <v>2006</v>
      </c>
      <c r="E1505">
        <v>1.327</v>
      </c>
    </row>
    <row r="1506" spans="1:5" x14ac:dyDescent="0.2">
      <c r="A1506" s="20">
        <v>38761</v>
      </c>
      <c r="B1506" s="1">
        <v>13</v>
      </c>
      <c r="C1506" s="1">
        <v>2</v>
      </c>
      <c r="D1506" s="1">
        <v>2006</v>
      </c>
      <c r="E1506">
        <v>0.38300000000000001</v>
      </c>
    </row>
    <row r="1507" spans="1:5" x14ac:dyDescent="0.2">
      <c r="A1507" s="20">
        <v>38762</v>
      </c>
      <c r="B1507" s="1">
        <v>14</v>
      </c>
      <c r="C1507" s="1">
        <v>2</v>
      </c>
      <c r="D1507" s="1">
        <v>2006</v>
      </c>
      <c r="E1507">
        <v>2E-3</v>
      </c>
    </row>
    <row r="1508" spans="1:5" x14ac:dyDescent="0.2">
      <c r="A1508" s="20">
        <v>38763</v>
      </c>
      <c r="B1508" s="1">
        <v>15</v>
      </c>
      <c r="C1508" s="1">
        <v>2</v>
      </c>
      <c r="D1508" s="1">
        <v>2006</v>
      </c>
      <c r="E1508">
        <v>0.35699999999999998</v>
      </c>
    </row>
    <row r="1509" spans="1:5" x14ac:dyDescent="0.2">
      <c r="A1509" s="20">
        <v>38764</v>
      </c>
      <c r="B1509" s="1">
        <v>16</v>
      </c>
      <c r="C1509" s="1">
        <v>2</v>
      </c>
      <c r="D1509" s="1">
        <v>2006</v>
      </c>
      <c r="E1509">
        <v>1.879</v>
      </c>
    </row>
    <row r="1510" spans="1:5" x14ac:dyDescent="0.2">
      <c r="A1510" s="20">
        <v>38765</v>
      </c>
      <c r="B1510" s="1">
        <v>17</v>
      </c>
      <c r="C1510" s="1">
        <v>2</v>
      </c>
      <c r="D1510" s="1">
        <v>2006</v>
      </c>
      <c r="E1510">
        <v>3.6339999999999999</v>
      </c>
    </row>
    <row r="1511" spans="1:5" x14ac:dyDescent="0.2">
      <c r="A1511" s="20">
        <v>38766</v>
      </c>
      <c r="B1511" s="1">
        <v>18</v>
      </c>
      <c r="C1511" s="1">
        <v>2</v>
      </c>
      <c r="D1511" s="1">
        <v>2006</v>
      </c>
      <c r="E1511">
        <v>2.6339999999999999</v>
      </c>
    </row>
    <row r="1512" spans="1:5" x14ac:dyDescent="0.2">
      <c r="A1512" s="20">
        <v>38767</v>
      </c>
      <c r="B1512" s="1">
        <v>19</v>
      </c>
      <c r="C1512" s="1">
        <v>2</v>
      </c>
      <c r="D1512" s="1">
        <v>2006</v>
      </c>
      <c r="E1512">
        <v>2.984</v>
      </c>
    </row>
    <row r="1513" spans="1:5" x14ac:dyDescent="0.2">
      <c r="A1513" s="20">
        <v>38768</v>
      </c>
      <c r="B1513" s="1">
        <v>20</v>
      </c>
      <c r="C1513" s="1">
        <v>2</v>
      </c>
      <c r="D1513" s="1">
        <v>2006</v>
      </c>
      <c r="E1513">
        <v>5.1989999999999998</v>
      </c>
    </row>
    <row r="1514" spans="1:5" x14ac:dyDescent="0.2">
      <c r="A1514" s="20">
        <v>38769</v>
      </c>
      <c r="B1514" s="1">
        <v>21</v>
      </c>
      <c r="C1514" s="1">
        <v>2</v>
      </c>
      <c r="D1514" s="1">
        <v>2006</v>
      </c>
      <c r="E1514">
        <v>4.7930000000000001</v>
      </c>
    </row>
    <row r="1515" spans="1:5" x14ac:dyDescent="0.2">
      <c r="A1515" s="20">
        <v>38770</v>
      </c>
      <c r="B1515" s="1">
        <v>22</v>
      </c>
      <c r="C1515" s="1">
        <v>2</v>
      </c>
      <c r="D1515" s="1">
        <v>2006</v>
      </c>
      <c r="E1515">
        <v>4.4260000000000002</v>
      </c>
    </row>
    <row r="1516" spans="1:5" x14ac:dyDescent="0.2">
      <c r="A1516" s="20">
        <v>38771</v>
      </c>
      <c r="B1516" s="1">
        <v>23</v>
      </c>
      <c r="C1516" s="1">
        <v>2</v>
      </c>
      <c r="D1516" s="1">
        <v>2006</v>
      </c>
      <c r="E1516">
        <v>4.1760000000000002</v>
      </c>
    </row>
    <row r="1517" spans="1:5" x14ac:dyDescent="0.2">
      <c r="A1517" s="20">
        <v>38772</v>
      </c>
      <c r="B1517" s="1">
        <v>24</v>
      </c>
      <c r="C1517" s="1">
        <v>2</v>
      </c>
      <c r="D1517" s="1">
        <v>2006</v>
      </c>
      <c r="E1517">
        <v>4.7699999999999996</v>
      </c>
    </row>
    <row r="1518" spans="1:5" x14ac:dyDescent="0.2">
      <c r="A1518" s="20">
        <v>38773</v>
      </c>
      <c r="B1518" s="1">
        <v>25</v>
      </c>
      <c r="C1518" s="1">
        <v>2</v>
      </c>
      <c r="D1518" s="1">
        <v>2006</v>
      </c>
      <c r="E1518">
        <v>4.2619999999999996</v>
      </c>
    </row>
    <row r="1519" spans="1:5" x14ac:dyDescent="0.2">
      <c r="A1519" s="20">
        <v>38774</v>
      </c>
      <c r="B1519" s="1">
        <v>26</v>
      </c>
      <c r="C1519" s="1">
        <v>2</v>
      </c>
      <c r="D1519" s="1">
        <v>2006</v>
      </c>
      <c r="E1519">
        <v>5.7350000000000003</v>
      </c>
    </row>
    <row r="1520" spans="1:5" x14ac:dyDescent="0.2">
      <c r="A1520" s="20">
        <v>38775</v>
      </c>
      <c r="B1520" s="1">
        <v>27</v>
      </c>
      <c r="C1520" s="1">
        <v>2</v>
      </c>
      <c r="D1520" s="1">
        <v>2006</v>
      </c>
      <c r="E1520">
        <v>4.7359999999999998</v>
      </c>
    </row>
    <row r="1521" spans="1:5" x14ac:dyDescent="0.2">
      <c r="A1521" s="20">
        <v>38776</v>
      </c>
      <c r="B1521" s="1">
        <v>28</v>
      </c>
      <c r="C1521" s="1">
        <v>2</v>
      </c>
      <c r="D1521" s="1">
        <v>2006</v>
      </c>
      <c r="E1521">
        <v>4.032</v>
      </c>
    </row>
    <row r="1522" spans="1:5" x14ac:dyDescent="0.2">
      <c r="A1522" s="20">
        <v>38777</v>
      </c>
      <c r="B1522" s="1">
        <v>1</v>
      </c>
      <c r="C1522" s="1">
        <v>3</v>
      </c>
      <c r="D1522" s="1">
        <v>2006</v>
      </c>
      <c r="E1522">
        <v>9.5079999999999991</v>
      </c>
    </row>
    <row r="1523" spans="1:5" x14ac:dyDescent="0.2">
      <c r="A1523" s="20">
        <v>38778</v>
      </c>
      <c r="B1523" s="1">
        <v>2</v>
      </c>
      <c r="C1523" s="1">
        <v>3</v>
      </c>
      <c r="D1523" s="1">
        <v>2006</v>
      </c>
      <c r="E1523">
        <v>1.7829999999999999</v>
      </c>
    </row>
    <row r="1524" spans="1:5" x14ac:dyDescent="0.2">
      <c r="A1524" s="20">
        <v>38779</v>
      </c>
      <c r="B1524" s="1">
        <v>3</v>
      </c>
      <c r="C1524" s="1">
        <v>3</v>
      </c>
      <c r="D1524" s="1">
        <v>2006</v>
      </c>
      <c r="E1524">
        <v>0.88400000000000001</v>
      </c>
    </row>
    <row r="1525" spans="1:5" x14ac:dyDescent="0.2">
      <c r="A1525" s="20">
        <v>38780</v>
      </c>
      <c r="B1525" s="1">
        <v>4</v>
      </c>
      <c r="C1525" s="1">
        <v>3</v>
      </c>
      <c r="D1525" s="1">
        <v>2006</v>
      </c>
      <c r="E1525">
        <v>1.4610000000000001</v>
      </c>
    </row>
    <row r="1526" spans="1:5" x14ac:dyDescent="0.2">
      <c r="A1526" s="20">
        <v>38781</v>
      </c>
      <c r="B1526" s="1">
        <v>5</v>
      </c>
      <c r="C1526" s="1">
        <v>3</v>
      </c>
      <c r="D1526" s="1">
        <v>2006</v>
      </c>
      <c r="E1526">
        <v>2.1999999999999999E-2</v>
      </c>
    </row>
    <row r="1527" spans="1:5" x14ac:dyDescent="0.2">
      <c r="A1527" s="20">
        <v>38782</v>
      </c>
      <c r="B1527" s="1">
        <v>6</v>
      </c>
      <c r="C1527" s="1">
        <v>3</v>
      </c>
      <c r="D1527" s="1">
        <v>2006</v>
      </c>
      <c r="E1527">
        <v>6.0000000000000001E-3</v>
      </c>
    </row>
    <row r="1528" spans="1:5" x14ac:dyDescent="0.2">
      <c r="A1528" s="20">
        <v>38783</v>
      </c>
      <c r="B1528" s="1">
        <v>7</v>
      </c>
      <c r="C1528" s="1">
        <v>3</v>
      </c>
      <c r="D1528" s="1">
        <v>2006</v>
      </c>
      <c r="E1528">
        <v>0.06</v>
      </c>
    </row>
    <row r="1529" spans="1:5" x14ac:dyDescent="0.2">
      <c r="A1529" s="20">
        <v>38784</v>
      </c>
      <c r="B1529" s="1">
        <v>8</v>
      </c>
      <c r="C1529" s="1">
        <v>3</v>
      </c>
      <c r="D1529" s="1">
        <v>2006</v>
      </c>
      <c r="E1529">
        <v>0.83699999999999997</v>
      </c>
    </row>
    <row r="1530" spans="1:5" x14ac:dyDescent="0.2">
      <c r="A1530" s="20">
        <v>38785</v>
      </c>
      <c r="B1530" s="1">
        <v>9</v>
      </c>
      <c r="C1530" s="1">
        <v>3</v>
      </c>
      <c r="D1530" s="1">
        <v>2006</v>
      </c>
      <c r="E1530">
        <v>0.92300000000000004</v>
      </c>
    </row>
    <row r="1531" spans="1:5" x14ac:dyDescent="0.2">
      <c r="A1531" s="20">
        <v>38786</v>
      </c>
      <c r="B1531" s="1">
        <v>10</v>
      </c>
      <c r="C1531" s="1">
        <v>3</v>
      </c>
      <c r="D1531" s="1">
        <v>2006</v>
      </c>
      <c r="E1531">
        <v>1.073</v>
      </c>
    </row>
    <row r="1532" spans="1:5" x14ac:dyDescent="0.2">
      <c r="A1532" s="20">
        <v>38787</v>
      </c>
      <c r="B1532" s="1">
        <v>11</v>
      </c>
      <c r="C1532" s="1">
        <v>3</v>
      </c>
      <c r="D1532" s="1">
        <v>2006</v>
      </c>
      <c r="E1532">
        <v>2.101</v>
      </c>
    </row>
    <row r="1533" spans="1:5" x14ac:dyDescent="0.2">
      <c r="A1533" s="20">
        <v>38788</v>
      </c>
      <c r="B1533" s="1">
        <v>12</v>
      </c>
      <c r="C1533" s="1">
        <v>3</v>
      </c>
      <c r="D1533" s="1">
        <v>2006</v>
      </c>
      <c r="E1533">
        <v>2.1030000000000002</v>
      </c>
    </row>
    <row r="1534" spans="1:5" x14ac:dyDescent="0.2">
      <c r="A1534" s="20">
        <v>38789</v>
      </c>
      <c r="B1534" s="1">
        <v>13</v>
      </c>
      <c r="C1534" s="1">
        <v>3</v>
      </c>
      <c r="D1534" s="1">
        <v>2006</v>
      </c>
      <c r="E1534">
        <v>1.587</v>
      </c>
    </row>
    <row r="1535" spans="1:5" x14ac:dyDescent="0.2">
      <c r="A1535" s="20">
        <v>38790</v>
      </c>
      <c r="B1535" s="1">
        <v>14</v>
      </c>
      <c r="C1535" s="1">
        <v>3</v>
      </c>
      <c r="D1535" s="1">
        <v>2006</v>
      </c>
      <c r="E1535">
        <v>5.1180000000000003</v>
      </c>
    </row>
    <row r="1536" spans="1:5" x14ac:dyDescent="0.2">
      <c r="A1536" s="20">
        <v>38791</v>
      </c>
      <c r="B1536" s="1">
        <v>15</v>
      </c>
      <c r="C1536" s="1">
        <v>3</v>
      </c>
      <c r="D1536" s="1">
        <v>2006</v>
      </c>
      <c r="E1536">
        <v>7.2080000000000002</v>
      </c>
    </row>
    <row r="1537" spans="1:5" x14ac:dyDescent="0.2">
      <c r="A1537" s="20">
        <v>38792</v>
      </c>
      <c r="B1537" s="1">
        <v>16</v>
      </c>
      <c r="C1537" s="1">
        <v>3</v>
      </c>
      <c r="D1537" s="1">
        <v>2006</v>
      </c>
      <c r="E1537">
        <v>5.4029999999999996</v>
      </c>
    </row>
    <row r="1538" spans="1:5" x14ac:dyDescent="0.2">
      <c r="A1538" s="20">
        <v>38793</v>
      </c>
      <c r="B1538" s="1">
        <v>17</v>
      </c>
      <c r="C1538" s="1">
        <v>3</v>
      </c>
      <c r="D1538" s="1">
        <v>2006</v>
      </c>
      <c r="E1538">
        <v>6.9379999999999997</v>
      </c>
    </row>
    <row r="1539" spans="1:5" x14ac:dyDescent="0.2">
      <c r="A1539" s="20">
        <v>38794</v>
      </c>
      <c r="B1539" s="1">
        <v>18</v>
      </c>
      <c r="C1539" s="1">
        <v>3</v>
      </c>
      <c r="D1539" s="1">
        <v>2006</v>
      </c>
      <c r="E1539">
        <v>16.552</v>
      </c>
    </row>
    <row r="1540" spans="1:5" x14ac:dyDescent="0.2">
      <c r="A1540" s="20">
        <v>38795</v>
      </c>
      <c r="B1540" s="1">
        <v>19</v>
      </c>
      <c r="C1540" s="1">
        <v>3</v>
      </c>
      <c r="D1540" s="1">
        <v>2006</v>
      </c>
      <c r="E1540">
        <v>2.8130000000000002</v>
      </c>
    </row>
    <row r="1541" spans="1:5" x14ac:dyDescent="0.2">
      <c r="A1541" s="20">
        <v>38796</v>
      </c>
      <c r="B1541" s="1">
        <v>20</v>
      </c>
      <c r="C1541" s="1">
        <v>3</v>
      </c>
      <c r="D1541" s="1">
        <v>2006</v>
      </c>
      <c r="E1541">
        <v>1.5580000000000001</v>
      </c>
    </row>
    <row r="1542" spans="1:5" x14ac:dyDescent="0.2">
      <c r="A1542" s="20">
        <v>38797</v>
      </c>
      <c r="B1542" s="1">
        <v>21</v>
      </c>
      <c r="C1542" s="1">
        <v>3</v>
      </c>
      <c r="D1542" s="1">
        <v>2006</v>
      </c>
      <c r="E1542">
        <v>2.8610000000000002</v>
      </c>
    </row>
    <row r="1543" spans="1:5" x14ac:dyDescent="0.2">
      <c r="A1543" s="20">
        <v>38798</v>
      </c>
      <c r="B1543" s="1">
        <v>22</v>
      </c>
      <c r="C1543" s="1">
        <v>3</v>
      </c>
      <c r="D1543" s="1">
        <v>2006</v>
      </c>
      <c r="E1543">
        <v>4.0330000000000004</v>
      </c>
    </row>
    <row r="1544" spans="1:5" x14ac:dyDescent="0.2">
      <c r="A1544" s="20">
        <v>38799</v>
      </c>
      <c r="B1544" s="1">
        <v>23</v>
      </c>
      <c r="C1544" s="1">
        <v>3</v>
      </c>
      <c r="D1544" s="1">
        <v>2006</v>
      </c>
      <c r="E1544">
        <v>3.1960000000000002</v>
      </c>
    </row>
    <row r="1545" spans="1:5" x14ac:dyDescent="0.2">
      <c r="A1545" s="20">
        <v>38800</v>
      </c>
      <c r="B1545" s="1">
        <v>24</v>
      </c>
      <c r="C1545" s="1">
        <v>3</v>
      </c>
      <c r="D1545" s="1">
        <v>2006</v>
      </c>
      <c r="E1545">
        <v>3.54</v>
      </c>
    </row>
    <row r="1546" spans="1:5" x14ac:dyDescent="0.2">
      <c r="A1546" s="20">
        <v>38801</v>
      </c>
      <c r="B1546" s="1">
        <v>25</v>
      </c>
      <c r="C1546" s="1">
        <v>3</v>
      </c>
      <c r="D1546" s="1">
        <v>2006</v>
      </c>
      <c r="E1546">
        <v>3.58</v>
      </c>
    </row>
    <row r="1547" spans="1:5" x14ac:dyDescent="0.2">
      <c r="A1547" s="20">
        <v>38802</v>
      </c>
      <c r="B1547" s="1">
        <v>26</v>
      </c>
      <c r="C1547" s="1">
        <v>3</v>
      </c>
      <c r="D1547" s="1">
        <v>2006</v>
      </c>
      <c r="E1547">
        <v>2.9460000000000002</v>
      </c>
    </row>
    <row r="1548" spans="1:5" x14ac:dyDescent="0.2">
      <c r="A1548" s="20">
        <v>38803</v>
      </c>
      <c r="B1548" s="1">
        <v>27</v>
      </c>
      <c r="C1548" s="1">
        <v>3</v>
      </c>
      <c r="D1548" s="1">
        <v>2006</v>
      </c>
      <c r="E1548">
        <v>3.508</v>
      </c>
    </row>
    <row r="1549" spans="1:5" x14ac:dyDescent="0.2">
      <c r="A1549" s="20">
        <v>38804</v>
      </c>
      <c r="B1549" s="1">
        <v>28</v>
      </c>
      <c r="C1549" s="1">
        <v>3</v>
      </c>
      <c r="D1549" s="1">
        <v>2006</v>
      </c>
      <c r="E1549">
        <v>3.8919999999999999</v>
      </c>
    </row>
    <row r="1550" spans="1:5" x14ac:dyDescent="0.2">
      <c r="A1550" s="20">
        <v>38805</v>
      </c>
      <c r="B1550" s="1">
        <v>29</v>
      </c>
      <c r="C1550" s="1">
        <v>3</v>
      </c>
      <c r="D1550" s="1">
        <v>2006</v>
      </c>
      <c r="E1550">
        <v>2.0030000000000001</v>
      </c>
    </row>
    <row r="1551" spans="1:5" x14ac:dyDescent="0.2">
      <c r="A1551" s="20">
        <v>38806</v>
      </c>
      <c r="B1551" s="1">
        <v>30</v>
      </c>
      <c r="C1551" s="1">
        <v>3</v>
      </c>
      <c r="D1551" s="1">
        <v>2006</v>
      </c>
      <c r="E1551">
        <v>0.80600000000000005</v>
      </c>
    </row>
    <row r="1552" spans="1:5" x14ac:dyDescent="0.2">
      <c r="A1552" s="20">
        <v>38807</v>
      </c>
      <c r="B1552" s="1">
        <v>31</v>
      </c>
      <c r="C1552" s="1">
        <v>3</v>
      </c>
      <c r="D1552" s="1">
        <v>2006</v>
      </c>
      <c r="E1552">
        <v>0.59599999999999997</v>
      </c>
    </row>
    <row r="1553" spans="1:23" x14ac:dyDescent="0.2">
      <c r="A1553" s="20">
        <v>38808</v>
      </c>
      <c r="B1553" s="1">
        <v>1</v>
      </c>
      <c r="C1553" s="1">
        <v>4</v>
      </c>
      <c r="D1553" s="1">
        <v>2006</v>
      </c>
      <c r="E1553">
        <v>1.9E-2</v>
      </c>
    </row>
    <row r="1554" spans="1:23" x14ac:dyDescent="0.2">
      <c r="A1554" s="20">
        <v>38809</v>
      </c>
      <c r="B1554" s="1">
        <v>2</v>
      </c>
      <c r="C1554" s="1">
        <v>4</v>
      </c>
      <c r="D1554" s="1">
        <v>2006</v>
      </c>
      <c r="E1554">
        <v>6.8000000000000005E-2</v>
      </c>
    </row>
    <row r="1555" spans="1:23" x14ac:dyDescent="0.2">
      <c r="A1555" s="20">
        <v>38810</v>
      </c>
      <c r="B1555" s="1">
        <v>3</v>
      </c>
      <c r="C1555" s="1">
        <v>4</v>
      </c>
      <c r="D1555" s="1">
        <v>2006</v>
      </c>
      <c r="E1555">
        <v>8.9999999999999993E-3</v>
      </c>
    </row>
    <row r="1556" spans="1:23" x14ac:dyDescent="0.2">
      <c r="A1556" s="20">
        <v>38811</v>
      </c>
      <c r="B1556" s="1">
        <v>4</v>
      </c>
      <c r="C1556" s="1">
        <v>4</v>
      </c>
      <c r="D1556" s="1">
        <v>2006</v>
      </c>
      <c r="E1556">
        <v>1.4999999999999999E-2</v>
      </c>
    </row>
    <row r="1557" spans="1:23" x14ac:dyDescent="0.2">
      <c r="A1557" s="20">
        <v>38812</v>
      </c>
      <c r="B1557" s="1">
        <v>5</v>
      </c>
      <c r="C1557" s="1">
        <v>4</v>
      </c>
      <c r="D1557" s="1">
        <v>2006</v>
      </c>
      <c r="E1557">
        <v>0.24199999999999999</v>
      </c>
    </row>
    <row r="1558" spans="1:23" x14ac:dyDescent="0.2">
      <c r="A1558" s="20">
        <v>38813</v>
      </c>
      <c r="B1558" s="1">
        <v>6</v>
      </c>
      <c r="C1558" s="1">
        <v>4</v>
      </c>
      <c r="D1558" s="1">
        <v>2006</v>
      </c>
      <c r="E1558">
        <v>1.415</v>
      </c>
    </row>
    <row r="1559" spans="1:23" x14ac:dyDescent="0.2">
      <c r="A1559" s="20">
        <v>38814</v>
      </c>
      <c r="B1559" s="1">
        <v>7</v>
      </c>
      <c r="C1559" s="1">
        <v>4</v>
      </c>
      <c r="D1559" s="1">
        <v>2006</v>
      </c>
      <c r="E1559">
        <v>0.495</v>
      </c>
    </row>
    <row r="1560" spans="1:23" x14ac:dyDescent="0.2">
      <c r="A1560" s="20">
        <v>38815</v>
      </c>
      <c r="B1560" s="1">
        <v>8</v>
      </c>
      <c r="C1560" s="1">
        <v>4</v>
      </c>
      <c r="D1560" s="1">
        <v>2006</v>
      </c>
      <c r="E1560">
        <v>3.847</v>
      </c>
    </row>
    <row r="1561" spans="1:23" x14ac:dyDescent="0.2">
      <c r="A1561" s="20">
        <v>38816</v>
      </c>
      <c r="B1561" s="1">
        <v>9</v>
      </c>
      <c r="C1561" s="1">
        <v>4</v>
      </c>
      <c r="D1561" s="1">
        <v>2006</v>
      </c>
      <c r="E1561">
        <v>5.0999999999999996</v>
      </c>
    </row>
    <row r="1562" spans="1:23" x14ac:dyDescent="0.2">
      <c r="A1562" s="20">
        <v>38817</v>
      </c>
      <c r="B1562" s="1">
        <v>10</v>
      </c>
      <c r="C1562" s="1">
        <v>4</v>
      </c>
      <c r="D1562" s="1">
        <v>2006</v>
      </c>
      <c r="E1562">
        <v>2.6480000000000001</v>
      </c>
    </row>
    <row r="1563" spans="1:23" s="14" customFormat="1" x14ac:dyDescent="0.2">
      <c r="A1563" s="20">
        <v>38818</v>
      </c>
      <c r="B1563" s="1">
        <v>11</v>
      </c>
      <c r="C1563" s="1">
        <v>4</v>
      </c>
      <c r="D1563" s="1">
        <v>2006</v>
      </c>
      <c r="E1563">
        <v>1.823</v>
      </c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</row>
    <row r="1564" spans="1:23" x14ac:dyDescent="0.2">
      <c r="A1564" s="20">
        <v>38819</v>
      </c>
      <c r="B1564" s="1">
        <v>12</v>
      </c>
      <c r="C1564" s="1">
        <v>4</v>
      </c>
      <c r="D1564" s="1">
        <v>2006</v>
      </c>
      <c r="E1564">
        <v>1.8839999999999999</v>
      </c>
    </row>
    <row r="1565" spans="1:23" x14ac:dyDescent="0.2">
      <c r="A1565" s="20">
        <v>38820</v>
      </c>
      <c r="B1565" s="1">
        <v>13</v>
      </c>
      <c r="C1565" s="1">
        <v>4</v>
      </c>
      <c r="D1565" s="1">
        <v>2006</v>
      </c>
      <c r="E1565">
        <v>5.3869999999999996</v>
      </c>
    </row>
    <row r="1566" spans="1:23" x14ac:dyDescent="0.2">
      <c r="A1566" s="20">
        <v>38821</v>
      </c>
      <c r="B1566" s="1">
        <v>14</v>
      </c>
      <c r="C1566" s="1">
        <v>4</v>
      </c>
      <c r="D1566" s="1">
        <v>2006</v>
      </c>
      <c r="E1566">
        <v>7.1859999999999999</v>
      </c>
    </row>
    <row r="1567" spans="1:23" x14ac:dyDescent="0.2">
      <c r="A1567" s="20">
        <v>38822</v>
      </c>
      <c r="B1567" s="1">
        <v>15</v>
      </c>
      <c r="C1567" s="1">
        <v>4</v>
      </c>
      <c r="D1567" s="1">
        <v>2006</v>
      </c>
      <c r="E1567">
        <v>9.8309999999999995</v>
      </c>
    </row>
    <row r="1568" spans="1:23" x14ac:dyDescent="0.2">
      <c r="A1568" s="20">
        <v>38823</v>
      </c>
      <c r="B1568" s="1">
        <v>16</v>
      </c>
      <c r="C1568" s="1">
        <v>4</v>
      </c>
      <c r="D1568" s="1">
        <v>2006</v>
      </c>
      <c r="E1568">
        <v>3.371</v>
      </c>
    </row>
    <row r="1569" spans="1:5" x14ac:dyDescent="0.2">
      <c r="A1569" s="20">
        <v>38824</v>
      </c>
      <c r="B1569" s="1">
        <v>17</v>
      </c>
      <c r="C1569" s="1">
        <v>4</v>
      </c>
      <c r="D1569" s="1">
        <v>2006</v>
      </c>
      <c r="E1569">
        <v>2.74</v>
      </c>
    </row>
    <row r="1570" spans="1:5" x14ac:dyDescent="0.2">
      <c r="A1570" s="20">
        <v>38825</v>
      </c>
      <c r="B1570" s="1">
        <v>18</v>
      </c>
      <c r="C1570" s="1">
        <v>4</v>
      </c>
      <c r="D1570" s="1">
        <v>2006</v>
      </c>
      <c r="E1570">
        <v>3.1320000000000001</v>
      </c>
    </row>
    <row r="1571" spans="1:5" x14ac:dyDescent="0.2">
      <c r="A1571" s="20">
        <v>38826</v>
      </c>
      <c r="B1571" s="1">
        <v>19</v>
      </c>
      <c r="C1571" s="1">
        <v>4</v>
      </c>
      <c r="D1571" s="1">
        <v>2006</v>
      </c>
      <c r="E1571">
        <v>2.2530000000000001</v>
      </c>
    </row>
    <row r="1572" spans="1:5" x14ac:dyDescent="0.2">
      <c r="A1572" s="20">
        <v>38827</v>
      </c>
      <c r="B1572" s="1">
        <v>20</v>
      </c>
      <c r="C1572" s="1">
        <v>4</v>
      </c>
      <c r="D1572" s="1">
        <v>2006</v>
      </c>
      <c r="E1572">
        <v>0.89700000000000002</v>
      </c>
    </row>
    <row r="1573" spans="1:5" x14ac:dyDescent="0.2">
      <c r="A1573" s="20">
        <v>38828</v>
      </c>
      <c r="B1573" s="1">
        <v>21</v>
      </c>
      <c r="C1573" s="1">
        <v>4</v>
      </c>
      <c r="D1573" s="1">
        <v>2006</v>
      </c>
      <c r="E1573">
        <v>6.1639999999999997</v>
      </c>
    </row>
    <row r="1574" spans="1:5" x14ac:dyDescent="0.2">
      <c r="A1574" s="20">
        <v>38829</v>
      </c>
      <c r="B1574" s="1">
        <v>22</v>
      </c>
      <c r="C1574" s="1">
        <v>4</v>
      </c>
      <c r="D1574" s="1">
        <v>2006</v>
      </c>
      <c r="E1574">
        <v>7.5330000000000004</v>
      </c>
    </row>
    <row r="1575" spans="1:5" x14ac:dyDescent="0.2">
      <c r="A1575" s="20">
        <v>38830</v>
      </c>
      <c r="B1575" s="1">
        <v>23</v>
      </c>
      <c r="C1575" s="1">
        <v>4</v>
      </c>
      <c r="D1575" s="1">
        <v>2006</v>
      </c>
      <c r="E1575">
        <v>1.879</v>
      </c>
    </row>
    <row r="1576" spans="1:5" x14ac:dyDescent="0.2">
      <c r="A1576" s="20">
        <v>38831</v>
      </c>
      <c r="B1576" s="1">
        <v>24</v>
      </c>
      <c r="C1576" s="1">
        <v>4</v>
      </c>
      <c r="D1576" s="1">
        <v>2006</v>
      </c>
      <c r="E1576">
        <v>1.1779999999999999</v>
      </c>
    </row>
    <row r="1577" spans="1:5" x14ac:dyDescent="0.2">
      <c r="A1577" s="20">
        <v>38832</v>
      </c>
      <c r="B1577" s="1">
        <v>25</v>
      </c>
      <c r="C1577" s="1">
        <v>4</v>
      </c>
      <c r="D1577" s="1">
        <v>2006</v>
      </c>
      <c r="E1577">
        <v>5.2880000000000003</v>
      </c>
    </row>
    <row r="1578" spans="1:5" x14ac:dyDescent="0.2">
      <c r="A1578" s="20">
        <v>38833</v>
      </c>
      <c r="B1578" s="1">
        <v>26</v>
      </c>
      <c r="C1578" s="1">
        <v>4</v>
      </c>
      <c r="D1578" s="1">
        <v>2006</v>
      </c>
      <c r="E1578">
        <v>5.8079999999999998</v>
      </c>
    </row>
    <row r="1579" spans="1:5" x14ac:dyDescent="0.2">
      <c r="A1579" s="20">
        <v>38834</v>
      </c>
      <c r="B1579" s="1">
        <v>27</v>
      </c>
      <c r="C1579" s="1">
        <v>4</v>
      </c>
      <c r="D1579" s="1">
        <v>2006</v>
      </c>
      <c r="E1579">
        <v>13.787000000000001</v>
      </c>
    </row>
    <row r="1580" spans="1:5" x14ac:dyDescent="0.2">
      <c r="A1580" s="20">
        <v>38835</v>
      </c>
      <c r="B1580" s="1">
        <v>28</v>
      </c>
      <c r="C1580" s="1">
        <v>4</v>
      </c>
      <c r="D1580" s="1">
        <v>2006</v>
      </c>
      <c r="E1580">
        <v>11.053000000000001</v>
      </c>
    </row>
    <row r="1581" spans="1:5" x14ac:dyDescent="0.2">
      <c r="A1581" s="20">
        <v>38836</v>
      </c>
      <c r="B1581" s="1">
        <v>29</v>
      </c>
      <c r="C1581" s="1">
        <v>4</v>
      </c>
      <c r="D1581" s="1">
        <v>2006</v>
      </c>
      <c r="E1581">
        <v>1.4770000000000001</v>
      </c>
    </row>
    <row r="1582" spans="1:5" x14ac:dyDescent="0.2">
      <c r="A1582" s="20">
        <v>38837</v>
      </c>
      <c r="B1582" s="1">
        <v>30</v>
      </c>
      <c r="C1582" s="1">
        <v>4</v>
      </c>
      <c r="D1582" s="1">
        <v>2006</v>
      </c>
      <c r="E1582">
        <v>0.81799999999999995</v>
      </c>
    </row>
    <row r="1583" spans="1:5" x14ac:dyDescent="0.2">
      <c r="A1583" s="20">
        <v>38838</v>
      </c>
      <c r="B1583" s="1">
        <v>1</v>
      </c>
      <c r="C1583" s="1">
        <v>5</v>
      </c>
      <c r="D1583" s="1">
        <v>2006</v>
      </c>
      <c r="E1583">
        <v>1.696</v>
      </c>
    </row>
    <row r="1584" spans="1:5" x14ac:dyDescent="0.2">
      <c r="A1584" s="20">
        <v>38839</v>
      </c>
      <c r="B1584" s="1">
        <v>2</v>
      </c>
      <c r="C1584" s="1">
        <v>5</v>
      </c>
      <c r="D1584" s="1">
        <v>2006</v>
      </c>
      <c r="E1584">
        <v>1.5389999999999999</v>
      </c>
    </row>
    <row r="1585" spans="1:5" x14ac:dyDescent="0.2">
      <c r="A1585" s="20">
        <v>38840</v>
      </c>
      <c r="B1585" s="1">
        <v>3</v>
      </c>
      <c r="C1585" s="1">
        <v>5</v>
      </c>
      <c r="D1585" s="1">
        <v>2006</v>
      </c>
      <c r="E1585">
        <v>0.96599999999999997</v>
      </c>
    </row>
    <row r="1586" spans="1:5" x14ac:dyDescent="0.2">
      <c r="A1586" s="20">
        <v>38841</v>
      </c>
      <c r="B1586" s="1">
        <v>4</v>
      </c>
      <c r="C1586" s="1">
        <v>5</v>
      </c>
      <c r="D1586" s="1">
        <v>2006</v>
      </c>
      <c r="E1586">
        <v>0.56399999999999995</v>
      </c>
    </row>
    <row r="1587" spans="1:5" x14ac:dyDescent="0.2">
      <c r="A1587" s="20">
        <v>38842</v>
      </c>
      <c r="B1587" s="1">
        <v>5</v>
      </c>
      <c r="C1587" s="1">
        <v>5</v>
      </c>
      <c r="D1587" s="1">
        <v>2006</v>
      </c>
      <c r="E1587">
        <v>3.173</v>
      </c>
    </row>
    <row r="1588" spans="1:5" x14ac:dyDescent="0.2">
      <c r="A1588" s="20">
        <v>38843</v>
      </c>
      <c r="B1588" s="1">
        <v>6</v>
      </c>
      <c r="C1588" s="1">
        <v>5</v>
      </c>
      <c r="D1588" s="1">
        <v>2006</v>
      </c>
      <c r="E1588">
        <v>4.819</v>
      </c>
    </row>
    <row r="1589" spans="1:5" x14ac:dyDescent="0.2">
      <c r="A1589" s="20">
        <v>38844</v>
      </c>
      <c r="B1589" s="1">
        <v>7</v>
      </c>
      <c r="C1589" s="1">
        <v>5</v>
      </c>
      <c r="D1589" s="1">
        <v>2006</v>
      </c>
      <c r="E1589">
        <v>5.3140000000000001</v>
      </c>
    </row>
    <row r="1590" spans="1:5" x14ac:dyDescent="0.2">
      <c r="A1590" s="20">
        <v>38845</v>
      </c>
      <c r="B1590" s="1">
        <v>8</v>
      </c>
      <c r="C1590" s="1">
        <v>5</v>
      </c>
      <c r="D1590" s="1">
        <v>2006</v>
      </c>
      <c r="E1590">
        <v>8.0960000000000001</v>
      </c>
    </row>
    <row r="1591" spans="1:5" x14ac:dyDescent="0.2">
      <c r="A1591" s="20">
        <v>38846</v>
      </c>
      <c r="B1591" s="1">
        <v>9</v>
      </c>
      <c r="C1591" s="1">
        <v>5</v>
      </c>
      <c r="D1591" s="1">
        <v>2006</v>
      </c>
      <c r="E1591">
        <v>5.931</v>
      </c>
    </row>
    <row r="1592" spans="1:5" x14ac:dyDescent="0.2">
      <c r="A1592" s="20">
        <v>38847</v>
      </c>
      <c r="B1592" s="1">
        <v>10</v>
      </c>
      <c r="C1592" s="1">
        <v>5</v>
      </c>
      <c r="D1592" s="1">
        <v>2006</v>
      </c>
      <c r="E1592">
        <v>4.3769999999999998</v>
      </c>
    </row>
    <row r="1593" spans="1:5" x14ac:dyDescent="0.2">
      <c r="A1593" s="20">
        <v>38848</v>
      </c>
      <c r="B1593" s="1">
        <v>11</v>
      </c>
      <c r="C1593" s="1">
        <v>5</v>
      </c>
      <c r="D1593" s="1">
        <v>2006</v>
      </c>
      <c r="E1593">
        <v>3.5209999999999999</v>
      </c>
    </row>
    <row r="1594" spans="1:5" x14ac:dyDescent="0.2">
      <c r="A1594" s="20">
        <v>38849</v>
      </c>
      <c r="B1594" s="1">
        <v>12</v>
      </c>
      <c r="C1594" s="1">
        <v>5</v>
      </c>
      <c r="D1594" s="1">
        <v>2006</v>
      </c>
      <c r="E1594">
        <v>3.109</v>
      </c>
    </row>
    <row r="1595" spans="1:5" x14ac:dyDescent="0.2">
      <c r="A1595" s="20">
        <v>38850</v>
      </c>
      <c r="B1595" s="1">
        <v>13</v>
      </c>
      <c r="C1595" s="1">
        <v>5</v>
      </c>
      <c r="D1595" s="1">
        <v>2006</v>
      </c>
      <c r="E1595">
        <v>1.4550000000000001</v>
      </c>
    </row>
    <row r="1596" spans="1:5" x14ac:dyDescent="0.2">
      <c r="A1596" s="20">
        <v>38851</v>
      </c>
      <c r="B1596" s="1">
        <v>14</v>
      </c>
      <c r="C1596" s="1">
        <v>5</v>
      </c>
      <c r="D1596" s="1">
        <v>2006</v>
      </c>
      <c r="E1596">
        <v>1.097</v>
      </c>
    </row>
    <row r="1597" spans="1:5" x14ac:dyDescent="0.2">
      <c r="A1597" s="20">
        <v>38852</v>
      </c>
      <c r="B1597" s="1">
        <v>15</v>
      </c>
      <c r="C1597" s="1">
        <v>5</v>
      </c>
      <c r="D1597" s="1">
        <v>2006</v>
      </c>
      <c r="E1597">
        <v>1.4139999999999999</v>
      </c>
    </row>
    <row r="1598" spans="1:5" x14ac:dyDescent="0.2">
      <c r="A1598" s="20">
        <v>38853</v>
      </c>
      <c r="B1598" s="1">
        <v>16</v>
      </c>
      <c r="C1598" s="1">
        <v>5</v>
      </c>
      <c r="D1598" s="1">
        <v>2006</v>
      </c>
      <c r="E1598">
        <v>5.173</v>
      </c>
    </row>
    <row r="1599" spans="1:5" x14ac:dyDescent="0.2">
      <c r="A1599" s="20">
        <v>38854</v>
      </c>
      <c r="B1599" s="1">
        <v>17</v>
      </c>
      <c r="C1599" s="1">
        <v>5</v>
      </c>
      <c r="D1599" s="1">
        <v>2006</v>
      </c>
      <c r="E1599">
        <v>13.618</v>
      </c>
    </row>
    <row r="1600" spans="1:5" x14ac:dyDescent="0.2">
      <c r="A1600" s="20">
        <v>38855</v>
      </c>
      <c r="B1600" s="1">
        <v>18</v>
      </c>
      <c r="C1600" s="1">
        <v>5</v>
      </c>
      <c r="D1600" s="1">
        <v>2006</v>
      </c>
      <c r="E1600">
        <v>9.3829999999999991</v>
      </c>
    </row>
    <row r="1601" spans="1:5" x14ac:dyDescent="0.2">
      <c r="A1601" s="20">
        <v>38856</v>
      </c>
      <c r="B1601" s="1">
        <v>19</v>
      </c>
      <c r="C1601" s="1">
        <v>5</v>
      </c>
      <c r="D1601" s="1">
        <v>2006</v>
      </c>
      <c r="E1601">
        <v>2.0539999999999998</v>
      </c>
    </row>
    <row r="1602" spans="1:5" x14ac:dyDescent="0.2">
      <c r="A1602" s="20">
        <v>38857</v>
      </c>
      <c r="B1602" s="1">
        <v>20</v>
      </c>
      <c r="C1602" s="1">
        <v>5</v>
      </c>
      <c r="D1602" s="1">
        <v>2006</v>
      </c>
      <c r="E1602">
        <v>1.6739999999999999</v>
      </c>
    </row>
    <row r="1603" spans="1:5" x14ac:dyDescent="0.2">
      <c r="A1603" s="20">
        <v>38858</v>
      </c>
      <c r="B1603" s="1">
        <v>21</v>
      </c>
      <c r="C1603" s="1">
        <v>5</v>
      </c>
      <c r="D1603" s="1">
        <v>2006</v>
      </c>
      <c r="E1603">
        <v>0.496</v>
      </c>
    </row>
    <row r="1604" spans="1:5" x14ac:dyDescent="0.2">
      <c r="A1604" s="20">
        <v>38859</v>
      </c>
      <c r="B1604" s="1">
        <v>22</v>
      </c>
      <c r="C1604" s="1">
        <v>5</v>
      </c>
      <c r="D1604" s="1">
        <v>2006</v>
      </c>
      <c r="E1604">
        <v>0.40799999999999997</v>
      </c>
    </row>
    <row r="1605" spans="1:5" x14ac:dyDescent="0.2">
      <c r="A1605" s="20">
        <v>38860</v>
      </c>
      <c r="B1605" s="1">
        <v>23</v>
      </c>
      <c r="C1605" s="1">
        <v>5</v>
      </c>
      <c r="D1605" s="1">
        <v>2006</v>
      </c>
      <c r="E1605">
        <v>0.44900000000000001</v>
      </c>
    </row>
    <row r="1606" spans="1:5" x14ac:dyDescent="0.2">
      <c r="A1606" s="20">
        <v>38861</v>
      </c>
      <c r="B1606" s="1">
        <v>24</v>
      </c>
      <c r="C1606" s="1">
        <v>5</v>
      </c>
      <c r="D1606" s="1">
        <v>2006</v>
      </c>
      <c r="E1606">
        <v>0.6</v>
      </c>
    </row>
    <row r="1607" spans="1:5" x14ac:dyDescent="0.2">
      <c r="A1607" s="20">
        <v>38862</v>
      </c>
      <c r="B1607" s="1">
        <v>25</v>
      </c>
      <c r="C1607" s="1">
        <v>5</v>
      </c>
      <c r="D1607" s="1">
        <v>2006</v>
      </c>
      <c r="E1607">
        <v>0.63600000000000001</v>
      </c>
    </row>
    <row r="1608" spans="1:5" x14ac:dyDescent="0.2">
      <c r="A1608" s="20">
        <v>38863</v>
      </c>
      <c r="B1608" s="1">
        <v>26</v>
      </c>
      <c r="C1608" s="1">
        <v>5</v>
      </c>
      <c r="D1608" s="1">
        <v>2006</v>
      </c>
      <c r="E1608">
        <v>0.32500000000000001</v>
      </c>
    </row>
    <row r="1609" spans="1:5" x14ac:dyDescent="0.2">
      <c r="A1609" s="20">
        <v>38864</v>
      </c>
      <c r="B1609" s="1">
        <v>27</v>
      </c>
      <c r="C1609" s="1">
        <v>5</v>
      </c>
      <c r="D1609" s="1">
        <v>2006</v>
      </c>
      <c r="E1609">
        <v>0.223</v>
      </c>
    </row>
    <row r="1610" spans="1:5" x14ac:dyDescent="0.2">
      <c r="A1610" s="20">
        <v>38865</v>
      </c>
      <c r="B1610" s="1">
        <v>28</v>
      </c>
      <c r="C1610" s="1">
        <v>5</v>
      </c>
      <c r="D1610" s="1">
        <v>2006</v>
      </c>
      <c r="E1610">
        <v>0.22800000000000001</v>
      </c>
    </row>
    <row r="1611" spans="1:5" x14ac:dyDescent="0.2">
      <c r="A1611" s="20">
        <v>38866</v>
      </c>
      <c r="B1611" s="1">
        <v>29</v>
      </c>
      <c r="C1611" s="1">
        <v>5</v>
      </c>
      <c r="D1611" s="1">
        <v>2006</v>
      </c>
      <c r="E1611">
        <v>0.155</v>
      </c>
    </row>
    <row r="1612" spans="1:5" x14ac:dyDescent="0.2">
      <c r="A1612" s="20">
        <v>38867</v>
      </c>
      <c r="B1612" s="1">
        <v>30</v>
      </c>
      <c r="C1612" s="1">
        <v>5</v>
      </c>
      <c r="D1612" s="1">
        <v>2006</v>
      </c>
      <c r="E1612">
        <v>0.121</v>
      </c>
    </row>
    <row r="1613" spans="1:5" x14ac:dyDescent="0.2">
      <c r="A1613" s="20">
        <v>38868</v>
      </c>
      <c r="B1613" s="1">
        <v>31</v>
      </c>
      <c r="C1613" s="1">
        <v>5</v>
      </c>
      <c r="D1613" s="1">
        <v>2006</v>
      </c>
      <c r="E1613">
        <v>0.124</v>
      </c>
    </row>
    <row r="1614" spans="1:5" x14ac:dyDescent="0.2">
      <c r="A1614" s="20">
        <v>38869</v>
      </c>
      <c r="B1614" s="1">
        <v>1</v>
      </c>
      <c r="C1614" s="1">
        <v>6</v>
      </c>
      <c r="D1614" s="1">
        <v>2006</v>
      </c>
      <c r="E1614">
        <v>0.11</v>
      </c>
    </row>
    <row r="1615" spans="1:5" x14ac:dyDescent="0.2">
      <c r="A1615" s="20">
        <v>38870</v>
      </c>
      <c r="B1615" s="1">
        <v>2</v>
      </c>
      <c r="C1615" s="1">
        <v>6</v>
      </c>
      <c r="D1615" s="1">
        <v>2006</v>
      </c>
      <c r="E1615">
        <v>0.184</v>
      </c>
    </row>
    <row r="1616" spans="1:5" x14ac:dyDescent="0.2">
      <c r="A1616" s="20">
        <v>38871</v>
      </c>
      <c r="B1616" s="1">
        <v>3</v>
      </c>
      <c r="C1616" s="1">
        <v>6</v>
      </c>
      <c r="D1616" s="1">
        <v>2006</v>
      </c>
      <c r="E1616">
        <v>0.14499999999999999</v>
      </c>
    </row>
    <row r="1617" spans="1:5" x14ac:dyDescent="0.2">
      <c r="A1617" s="20">
        <v>38872</v>
      </c>
      <c r="B1617" s="1">
        <v>4</v>
      </c>
      <c r="C1617" s="1">
        <v>6</v>
      </c>
      <c r="D1617" s="1">
        <v>2006</v>
      </c>
      <c r="E1617">
        <v>0.115</v>
      </c>
    </row>
    <row r="1618" spans="1:5" x14ac:dyDescent="0.2">
      <c r="A1618" s="20">
        <v>38873</v>
      </c>
      <c r="B1618" s="1">
        <v>5</v>
      </c>
      <c r="C1618" s="1">
        <v>6</v>
      </c>
      <c r="D1618" s="1">
        <v>2006</v>
      </c>
      <c r="E1618">
        <v>0.223</v>
      </c>
    </row>
    <row r="1619" spans="1:5" x14ac:dyDescent="0.2">
      <c r="A1619" s="20">
        <v>38874</v>
      </c>
      <c r="B1619" s="1">
        <v>6</v>
      </c>
      <c r="C1619" s="1">
        <v>6</v>
      </c>
      <c r="D1619" s="1">
        <v>2006</v>
      </c>
      <c r="E1619">
        <v>0.995</v>
      </c>
    </row>
    <row r="1620" spans="1:5" x14ac:dyDescent="0.2">
      <c r="A1620" s="20">
        <v>38875</v>
      </c>
      <c r="B1620" s="1">
        <v>7</v>
      </c>
      <c r="C1620" s="1">
        <v>6</v>
      </c>
      <c r="D1620" s="1">
        <v>2006</v>
      </c>
      <c r="E1620">
        <v>0.63800000000000001</v>
      </c>
    </row>
    <row r="1621" spans="1:5" x14ac:dyDescent="0.2">
      <c r="A1621" s="20">
        <v>38876</v>
      </c>
      <c r="B1621" s="1">
        <v>8</v>
      </c>
      <c r="C1621" s="1">
        <v>6</v>
      </c>
      <c r="D1621" s="1">
        <v>2006</v>
      </c>
      <c r="E1621">
        <v>0.58599999999999997</v>
      </c>
    </row>
    <row r="1622" spans="1:5" x14ac:dyDescent="0.2">
      <c r="A1622" s="20">
        <v>38877</v>
      </c>
      <c r="B1622" s="1">
        <v>9</v>
      </c>
      <c r="C1622" s="1">
        <v>6</v>
      </c>
      <c r="D1622" s="1">
        <v>2006</v>
      </c>
      <c r="E1622">
        <v>0.26500000000000001</v>
      </c>
    </row>
    <row r="1623" spans="1:5" x14ac:dyDescent="0.2">
      <c r="A1623" s="20">
        <v>38878</v>
      </c>
      <c r="B1623" s="1">
        <v>10</v>
      </c>
      <c r="C1623" s="1">
        <v>6</v>
      </c>
      <c r="D1623" s="1">
        <v>2006</v>
      </c>
      <c r="E1623">
        <v>0.115</v>
      </c>
    </row>
    <row r="1624" spans="1:5" x14ac:dyDescent="0.2">
      <c r="A1624" s="20">
        <v>38879</v>
      </c>
      <c r="B1624" s="1">
        <v>11</v>
      </c>
      <c r="C1624" s="1">
        <v>6</v>
      </c>
      <c r="D1624" s="1">
        <v>2006</v>
      </c>
      <c r="E1624">
        <v>0.06</v>
      </c>
    </row>
    <row r="1625" spans="1:5" x14ac:dyDescent="0.2">
      <c r="A1625" s="20">
        <v>38880</v>
      </c>
      <c r="B1625" s="1">
        <v>12</v>
      </c>
      <c r="C1625" s="1">
        <v>6</v>
      </c>
      <c r="D1625" s="1">
        <v>2006</v>
      </c>
      <c r="E1625">
        <v>4.2999999999999997E-2</v>
      </c>
    </row>
    <row r="1626" spans="1:5" x14ac:dyDescent="0.2">
      <c r="A1626" s="20">
        <v>38881</v>
      </c>
      <c r="B1626" s="1">
        <v>13</v>
      </c>
      <c r="C1626" s="1">
        <v>6</v>
      </c>
      <c r="D1626" s="1">
        <v>2006</v>
      </c>
      <c r="E1626">
        <v>0.03</v>
      </c>
    </row>
    <row r="1627" spans="1:5" x14ac:dyDescent="0.2">
      <c r="A1627" s="20">
        <v>38882</v>
      </c>
      <c r="B1627" s="1">
        <v>14</v>
      </c>
      <c r="C1627" s="1">
        <v>6</v>
      </c>
      <c r="D1627" s="1">
        <v>2006</v>
      </c>
      <c r="E1627">
        <v>2.1999999999999999E-2</v>
      </c>
    </row>
    <row r="1628" spans="1:5" x14ac:dyDescent="0.2">
      <c r="A1628" s="20">
        <v>38883</v>
      </c>
      <c r="B1628" s="1">
        <v>15</v>
      </c>
      <c r="C1628" s="1">
        <v>6</v>
      </c>
      <c r="D1628" s="1">
        <v>2006</v>
      </c>
      <c r="E1628">
        <v>0.02</v>
      </c>
    </row>
    <row r="1629" spans="1:5" x14ac:dyDescent="0.2">
      <c r="A1629" s="20">
        <v>38884</v>
      </c>
      <c r="B1629" s="1">
        <v>16</v>
      </c>
      <c r="C1629" s="1">
        <v>6</v>
      </c>
      <c r="D1629" s="1">
        <v>2006</v>
      </c>
      <c r="E1629">
        <v>2.5999999999999999E-2</v>
      </c>
    </row>
    <row r="1630" spans="1:5" x14ac:dyDescent="0.2">
      <c r="A1630" s="20">
        <v>38885</v>
      </c>
      <c r="B1630" s="1">
        <v>17</v>
      </c>
      <c r="C1630" s="1">
        <v>6</v>
      </c>
      <c r="D1630" s="1">
        <v>2006</v>
      </c>
      <c r="E1630">
        <v>1.7999999999999999E-2</v>
      </c>
    </row>
    <row r="1631" spans="1:5" x14ac:dyDescent="0.2">
      <c r="A1631" s="20">
        <v>38886</v>
      </c>
      <c r="B1631" s="1">
        <v>18</v>
      </c>
      <c r="C1631" s="1">
        <v>6</v>
      </c>
      <c r="D1631" s="1">
        <v>2006</v>
      </c>
      <c r="E1631">
        <v>1.9E-2</v>
      </c>
    </row>
    <row r="1632" spans="1:5" x14ac:dyDescent="0.2">
      <c r="A1632" s="20">
        <v>38887</v>
      </c>
      <c r="B1632" s="1">
        <v>19</v>
      </c>
      <c r="C1632" s="1">
        <v>6</v>
      </c>
      <c r="D1632" s="1">
        <v>2006</v>
      </c>
      <c r="E1632">
        <v>1.6E-2</v>
      </c>
    </row>
    <row r="1633" spans="1:5" x14ac:dyDescent="0.2">
      <c r="A1633" s="20">
        <v>38888</v>
      </c>
      <c r="B1633" s="1">
        <v>20</v>
      </c>
      <c r="C1633" s="1">
        <v>6</v>
      </c>
      <c r="D1633" s="1">
        <v>2006</v>
      </c>
      <c r="E1633">
        <v>1.4E-2</v>
      </c>
    </row>
    <row r="1634" spans="1:5" x14ac:dyDescent="0.2">
      <c r="A1634" s="20">
        <v>38889</v>
      </c>
      <c r="B1634" s="1">
        <v>21</v>
      </c>
      <c r="C1634" s="1">
        <v>6</v>
      </c>
      <c r="D1634" s="1">
        <v>2006</v>
      </c>
      <c r="E1634">
        <v>1.7000000000000001E-2</v>
      </c>
    </row>
    <row r="1635" spans="1:5" x14ac:dyDescent="0.2">
      <c r="A1635" s="20">
        <v>38890</v>
      </c>
      <c r="B1635" s="1">
        <v>22</v>
      </c>
      <c r="C1635" s="1">
        <v>6</v>
      </c>
      <c r="D1635" s="1">
        <v>2006</v>
      </c>
      <c r="E1635">
        <v>1.9E-2</v>
      </c>
    </row>
    <row r="1636" spans="1:5" x14ac:dyDescent="0.2">
      <c r="A1636" s="20">
        <v>38891</v>
      </c>
      <c r="B1636" s="1">
        <v>23</v>
      </c>
      <c r="C1636" s="1">
        <v>6</v>
      </c>
      <c r="D1636" s="1">
        <v>2006</v>
      </c>
      <c r="E1636">
        <v>3.9E-2</v>
      </c>
    </row>
    <row r="1637" spans="1:5" x14ac:dyDescent="0.2">
      <c r="A1637" s="20">
        <v>38892</v>
      </c>
      <c r="B1637" s="1">
        <v>24</v>
      </c>
      <c r="C1637" s="1">
        <v>6</v>
      </c>
      <c r="D1637" s="1">
        <v>2006</v>
      </c>
      <c r="E1637">
        <v>3.2000000000000001E-2</v>
      </c>
    </row>
    <row r="1638" spans="1:5" x14ac:dyDescent="0.2">
      <c r="A1638" s="20">
        <v>38893</v>
      </c>
      <c r="B1638" s="1">
        <v>25</v>
      </c>
      <c r="C1638" s="1">
        <v>6</v>
      </c>
      <c r="D1638" s="1">
        <v>2006</v>
      </c>
      <c r="E1638">
        <v>2.3E-2</v>
      </c>
    </row>
    <row r="1639" spans="1:5" x14ac:dyDescent="0.2">
      <c r="A1639" s="20">
        <v>38894</v>
      </c>
      <c r="B1639" s="1">
        <v>26</v>
      </c>
      <c r="C1639" s="1">
        <v>6</v>
      </c>
      <c r="D1639" s="1">
        <v>2006</v>
      </c>
      <c r="E1639">
        <v>1.2E-2</v>
      </c>
    </row>
    <row r="1640" spans="1:5" x14ac:dyDescent="0.2">
      <c r="A1640" s="20">
        <v>38895</v>
      </c>
      <c r="B1640" s="1">
        <v>27</v>
      </c>
      <c r="C1640" s="1">
        <v>6</v>
      </c>
      <c r="D1640" s="1">
        <v>2006</v>
      </c>
      <c r="E1640">
        <v>8.9999999999999993E-3</v>
      </c>
    </row>
    <row r="1641" spans="1:5" x14ac:dyDescent="0.2">
      <c r="A1641" s="20">
        <v>38896</v>
      </c>
      <c r="B1641" s="1">
        <v>28</v>
      </c>
      <c r="C1641" s="1">
        <v>6</v>
      </c>
      <c r="D1641" s="1">
        <v>2006</v>
      </c>
      <c r="E1641">
        <v>1.4E-2</v>
      </c>
    </row>
    <row r="1642" spans="1:5" x14ac:dyDescent="0.2">
      <c r="A1642" s="20">
        <v>38897</v>
      </c>
      <c r="B1642" s="1">
        <v>29</v>
      </c>
      <c r="C1642" s="1">
        <v>6</v>
      </c>
      <c r="D1642" s="1">
        <v>2006</v>
      </c>
      <c r="E1642">
        <v>8.9999999999999993E-3</v>
      </c>
    </row>
    <row r="1643" spans="1:5" x14ac:dyDescent="0.2">
      <c r="A1643" s="20">
        <v>38898</v>
      </c>
      <c r="B1643" s="1">
        <v>30</v>
      </c>
      <c r="C1643" s="1">
        <v>6</v>
      </c>
      <c r="D1643" s="1">
        <v>2006</v>
      </c>
      <c r="E1643">
        <v>1.0999999999999999E-2</v>
      </c>
    </row>
    <row r="1644" spans="1:5" x14ac:dyDescent="0.2">
      <c r="A1644" s="20">
        <v>38899</v>
      </c>
      <c r="B1644" s="1">
        <v>1</v>
      </c>
      <c r="C1644" s="1">
        <v>7</v>
      </c>
      <c r="D1644" s="1">
        <v>2006</v>
      </c>
      <c r="E1644">
        <v>0.79300000000000004</v>
      </c>
    </row>
    <row r="1645" spans="1:5" x14ac:dyDescent="0.2">
      <c r="A1645" s="20">
        <v>38900</v>
      </c>
      <c r="B1645" s="1">
        <v>2</v>
      </c>
      <c r="C1645" s="1">
        <v>7</v>
      </c>
      <c r="D1645" s="1">
        <v>2006</v>
      </c>
      <c r="E1645">
        <v>0.90200000000000002</v>
      </c>
    </row>
    <row r="1646" spans="1:5" x14ac:dyDescent="0.2">
      <c r="A1646" s="20">
        <v>38901</v>
      </c>
      <c r="B1646" s="1">
        <v>3</v>
      </c>
      <c r="C1646" s="1">
        <v>7</v>
      </c>
      <c r="D1646" s="1">
        <v>2006</v>
      </c>
      <c r="E1646">
        <v>0.872</v>
      </c>
    </row>
    <row r="1647" spans="1:5" x14ac:dyDescent="0.2">
      <c r="A1647" s="20">
        <v>38902</v>
      </c>
      <c r="B1647" s="1">
        <v>4</v>
      </c>
      <c r="C1647" s="1">
        <v>7</v>
      </c>
      <c r="D1647" s="1">
        <v>2006</v>
      </c>
      <c r="E1647">
        <v>0.745</v>
      </c>
    </row>
    <row r="1648" spans="1:5" x14ac:dyDescent="0.2">
      <c r="A1648" s="20">
        <v>38903</v>
      </c>
      <c r="B1648" s="1">
        <v>5</v>
      </c>
      <c r="C1648" s="1">
        <v>7</v>
      </c>
      <c r="D1648" s="1">
        <v>2006</v>
      </c>
      <c r="E1648">
        <v>0.66300000000000003</v>
      </c>
    </row>
    <row r="1649" spans="1:5" x14ac:dyDescent="0.2">
      <c r="A1649" s="20">
        <v>38904</v>
      </c>
      <c r="B1649" s="1">
        <v>6</v>
      </c>
      <c r="C1649" s="1">
        <v>7</v>
      </c>
      <c r="D1649" s="1">
        <v>2006</v>
      </c>
      <c r="E1649">
        <v>0.91</v>
      </c>
    </row>
    <row r="1650" spans="1:5" x14ac:dyDescent="0.2">
      <c r="A1650" s="20">
        <v>38905</v>
      </c>
      <c r="B1650" s="1">
        <v>7</v>
      </c>
      <c r="C1650" s="1">
        <v>7</v>
      </c>
      <c r="D1650" s="1">
        <v>2006</v>
      </c>
      <c r="E1650">
        <v>0.83299999999999996</v>
      </c>
    </row>
    <row r="1651" spans="1:5" x14ac:dyDescent="0.2">
      <c r="A1651" s="20">
        <v>38906</v>
      </c>
      <c r="B1651" s="1">
        <v>8</v>
      </c>
      <c r="C1651" s="1">
        <v>7</v>
      </c>
      <c r="D1651" s="1">
        <v>2006</v>
      </c>
      <c r="E1651">
        <v>0.70399999999999996</v>
      </c>
    </row>
    <row r="1652" spans="1:5" x14ac:dyDescent="0.2">
      <c r="A1652" s="20">
        <v>38907</v>
      </c>
      <c r="B1652" s="1">
        <v>9</v>
      </c>
      <c r="C1652" s="1">
        <v>7</v>
      </c>
      <c r="D1652" s="1">
        <v>2006</v>
      </c>
      <c r="E1652">
        <v>0.57999999999999996</v>
      </c>
    </row>
    <row r="1653" spans="1:5" x14ac:dyDescent="0.2">
      <c r="A1653" s="20">
        <v>38908</v>
      </c>
      <c r="B1653" s="1">
        <v>10</v>
      </c>
      <c r="C1653" s="1">
        <v>7</v>
      </c>
      <c r="D1653" s="1">
        <v>2006</v>
      </c>
      <c r="E1653">
        <v>0.47</v>
      </c>
    </row>
    <row r="1654" spans="1:5" x14ac:dyDescent="0.2">
      <c r="A1654" s="20">
        <v>38909</v>
      </c>
      <c r="B1654" s="1">
        <v>11</v>
      </c>
      <c r="C1654" s="1">
        <v>7</v>
      </c>
      <c r="D1654" s="1">
        <v>2006</v>
      </c>
      <c r="E1654">
        <v>0.42</v>
      </c>
    </row>
    <row r="1655" spans="1:5" x14ac:dyDescent="0.2">
      <c r="A1655" s="20">
        <v>38910</v>
      </c>
      <c r="B1655" s="1">
        <v>12</v>
      </c>
      <c r="C1655" s="1">
        <v>7</v>
      </c>
      <c r="D1655" s="1">
        <v>2006</v>
      </c>
      <c r="E1655">
        <v>0.42199999999999999</v>
      </c>
    </row>
    <row r="1656" spans="1:5" x14ac:dyDescent="0.2">
      <c r="A1656" s="20">
        <v>38911</v>
      </c>
      <c r="B1656" s="1">
        <v>13</v>
      </c>
      <c r="C1656" s="1">
        <v>7</v>
      </c>
      <c r="D1656" s="1">
        <v>2006</v>
      </c>
      <c r="E1656">
        <v>0.46</v>
      </c>
    </row>
    <row r="1657" spans="1:5" x14ac:dyDescent="0.2">
      <c r="A1657" s="20">
        <v>38912</v>
      </c>
      <c r="B1657" s="1">
        <v>14</v>
      </c>
      <c r="C1657" s="1">
        <v>7</v>
      </c>
      <c r="D1657" s="1">
        <v>2006</v>
      </c>
      <c r="E1657">
        <v>0.45300000000000001</v>
      </c>
    </row>
    <row r="1658" spans="1:5" x14ac:dyDescent="0.2">
      <c r="A1658" s="20">
        <v>38913</v>
      </c>
      <c r="B1658" s="1">
        <v>15</v>
      </c>
      <c r="C1658" s="1">
        <v>7</v>
      </c>
      <c r="D1658" s="1">
        <v>2006</v>
      </c>
      <c r="E1658">
        <v>0.55400000000000005</v>
      </c>
    </row>
    <row r="1659" spans="1:5" x14ac:dyDescent="0.2">
      <c r="A1659" s="20">
        <v>38914</v>
      </c>
      <c r="B1659" s="1">
        <v>16</v>
      </c>
      <c r="C1659" s="1">
        <v>7</v>
      </c>
      <c r="D1659" s="1">
        <v>2006</v>
      </c>
      <c r="E1659">
        <v>0.84699999999999998</v>
      </c>
    </row>
    <row r="1660" spans="1:5" x14ac:dyDescent="0.2">
      <c r="A1660" s="20">
        <v>38915</v>
      </c>
      <c r="B1660" s="1">
        <v>17</v>
      </c>
      <c r="C1660" s="1">
        <v>7</v>
      </c>
      <c r="D1660" s="1">
        <v>2006</v>
      </c>
      <c r="E1660">
        <v>0.88400000000000001</v>
      </c>
    </row>
    <row r="1661" spans="1:5" x14ac:dyDescent="0.2">
      <c r="A1661" s="20">
        <v>38916</v>
      </c>
      <c r="B1661" s="1">
        <v>18</v>
      </c>
      <c r="C1661" s="1">
        <v>7</v>
      </c>
      <c r="D1661" s="1">
        <v>2006</v>
      </c>
      <c r="E1661">
        <v>0.80100000000000005</v>
      </c>
    </row>
    <row r="1662" spans="1:5" x14ac:dyDescent="0.2">
      <c r="A1662" s="20">
        <v>38917</v>
      </c>
      <c r="B1662" s="1">
        <v>19</v>
      </c>
      <c r="C1662" s="1">
        <v>7</v>
      </c>
      <c r="D1662" s="1">
        <v>2006</v>
      </c>
      <c r="E1662">
        <v>0.76</v>
      </c>
    </row>
    <row r="1663" spans="1:5" x14ac:dyDescent="0.2">
      <c r="A1663" s="20">
        <v>38918</v>
      </c>
      <c r="B1663" s="1">
        <v>20</v>
      </c>
      <c r="C1663" s="1">
        <v>7</v>
      </c>
      <c r="D1663" s="1">
        <v>2006</v>
      </c>
      <c r="E1663">
        <v>0.68600000000000005</v>
      </c>
    </row>
    <row r="1664" spans="1:5" x14ac:dyDescent="0.2">
      <c r="A1664" s="20">
        <v>38919</v>
      </c>
      <c r="B1664" s="1">
        <v>21</v>
      </c>
      <c r="C1664" s="1">
        <v>7</v>
      </c>
      <c r="D1664" s="1">
        <v>2006</v>
      </c>
      <c r="E1664">
        <v>0.66100000000000003</v>
      </c>
    </row>
    <row r="1665" spans="1:5" x14ac:dyDescent="0.2">
      <c r="A1665" s="20">
        <v>38920</v>
      </c>
      <c r="B1665" s="1">
        <v>22</v>
      </c>
      <c r="C1665" s="1">
        <v>7</v>
      </c>
      <c r="D1665" s="1">
        <v>2006</v>
      </c>
      <c r="E1665">
        <v>0.63200000000000001</v>
      </c>
    </row>
    <row r="1666" spans="1:5" x14ac:dyDescent="0.2">
      <c r="A1666" s="20">
        <v>38921</v>
      </c>
      <c r="B1666" s="1">
        <v>23</v>
      </c>
      <c r="C1666" s="1">
        <v>7</v>
      </c>
      <c r="D1666" s="1">
        <v>2006</v>
      </c>
      <c r="E1666">
        <v>0.66400000000000003</v>
      </c>
    </row>
    <row r="1667" spans="1:5" x14ac:dyDescent="0.2">
      <c r="A1667" s="20">
        <v>38922</v>
      </c>
      <c r="B1667" s="1">
        <v>24</v>
      </c>
      <c r="C1667" s="1">
        <v>7</v>
      </c>
      <c r="D1667" s="1">
        <v>2006</v>
      </c>
      <c r="E1667">
        <v>0.64</v>
      </c>
    </row>
    <row r="1668" spans="1:5" x14ac:dyDescent="0.2">
      <c r="A1668" s="20">
        <v>38923</v>
      </c>
      <c r="B1668" s="1">
        <v>25</v>
      </c>
      <c r="C1668" s="1">
        <v>7</v>
      </c>
      <c r="D1668" s="1">
        <v>2006</v>
      </c>
      <c r="E1668">
        <v>0.69599999999999995</v>
      </c>
    </row>
    <row r="1669" spans="1:5" x14ac:dyDescent="0.2">
      <c r="A1669" s="20">
        <v>38924</v>
      </c>
      <c r="B1669" s="1">
        <v>26</v>
      </c>
      <c r="C1669" s="1">
        <v>7</v>
      </c>
      <c r="D1669" s="1">
        <v>2006</v>
      </c>
      <c r="E1669">
        <v>1.0589999999999999</v>
      </c>
    </row>
    <row r="1670" spans="1:5" x14ac:dyDescent="0.2">
      <c r="A1670" s="20">
        <v>38925</v>
      </c>
      <c r="B1670" s="1">
        <v>27</v>
      </c>
      <c r="C1670" s="1">
        <v>7</v>
      </c>
      <c r="D1670" s="1">
        <v>2006</v>
      </c>
      <c r="E1670">
        <v>0.82499999999999996</v>
      </c>
    </row>
    <row r="1671" spans="1:5" x14ac:dyDescent="0.2">
      <c r="A1671" s="20">
        <v>38926</v>
      </c>
      <c r="B1671" s="1">
        <v>28</v>
      </c>
      <c r="C1671" s="1">
        <v>7</v>
      </c>
      <c r="D1671" s="1">
        <v>2006</v>
      </c>
      <c r="E1671">
        <v>0.71699999999999997</v>
      </c>
    </row>
    <row r="1672" spans="1:5" x14ac:dyDescent="0.2">
      <c r="A1672" s="20">
        <v>38927</v>
      </c>
      <c r="B1672" s="1">
        <v>29</v>
      </c>
      <c r="C1672" s="1">
        <v>7</v>
      </c>
      <c r="D1672" s="1">
        <v>2006</v>
      </c>
      <c r="E1672">
        <v>0.66700000000000004</v>
      </c>
    </row>
    <row r="1673" spans="1:5" x14ac:dyDescent="0.2">
      <c r="A1673" s="20">
        <v>38928</v>
      </c>
      <c r="B1673" s="1">
        <v>30</v>
      </c>
      <c r="C1673" s="1">
        <v>7</v>
      </c>
      <c r="D1673" s="1">
        <v>2006</v>
      </c>
      <c r="E1673">
        <v>0.61299999999999999</v>
      </c>
    </row>
    <row r="1674" spans="1:5" x14ac:dyDescent="0.2">
      <c r="A1674" s="20">
        <v>38929</v>
      </c>
      <c r="B1674" s="1">
        <v>31</v>
      </c>
      <c r="C1674" s="1">
        <v>7</v>
      </c>
      <c r="D1674" s="1">
        <v>2006</v>
      </c>
      <c r="E1674">
        <v>0.86699999999999999</v>
      </c>
    </row>
    <row r="1675" spans="1:5" x14ac:dyDescent="0.2">
      <c r="A1675" s="20">
        <v>38930</v>
      </c>
      <c r="B1675" s="1">
        <v>1</v>
      </c>
      <c r="C1675" s="1">
        <v>8</v>
      </c>
      <c r="D1675" s="1">
        <v>2006</v>
      </c>
      <c r="E1675">
        <v>0.63600000000000001</v>
      </c>
    </row>
    <row r="1676" spans="1:5" x14ac:dyDescent="0.2">
      <c r="A1676" s="20">
        <v>38931</v>
      </c>
      <c r="B1676" s="1">
        <v>2</v>
      </c>
      <c r="C1676" s="1">
        <v>8</v>
      </c>
      <c r="D1676" s="1">
        <v>2006</v>
      </c>
      <c r="E1676">
        <v>0.56699999999999995</v>
      </c>
    </row>
    <row r="1677" spans="1:5" x14ac:dyDescent="0.2">
      <c r="A1677" s="20">
        <v>38932</v>
      </c>
      <c r="B1677" s="1">
        <v>3</v>
      </c>
      <c r="C1677" s="1">
        <v>8</v>
      </c>
      <c r="D1677" s="1">
        <v>2006</v>
      </c>
      <c r="E1677">
        <v>0.51600000000000001</v>
      </c>
    </row>
    <row r="1678" spans="1:5" x14ac:dyDescent="0.2">
      <c r="A1678" s="20">
        <v>38933</v>
      </c>
      <c r="B1678" s="1">
        <v>4</v>
      </c>
      <c r="C1678" s="1">
        <v>8</v>
      </c>
      <c r="D1678" s="1">
        <v>2006</v>
      </c>
      <c r="E1678">
        <v>0.58399999999999996</v>
      </c>
    </row>
    <row r="1679" spans="1:5" x14ac:dyDescent="0.2">
      <c r="A1679" s="20">
        <v>38934</v>
      </c>
      <c r="B1679" s="1">
        <v>5</v>
      </c>
      <c r="C1679" s="1">
        <v>8</v>
      </c>
      <c r="D1679" s="1">
        <v>2006</v>
      </c>
      <c r="E1679">
        <v>0.57299999999999995</v>
      </c>
    </row>
    <row r="1680" spans="1:5" x14ac:dyDescent="0.2">
      <c r="A1680" s="20">
        <v>38935</v>
      </c>
      <c r="B1680" s="1">
        <v>6</v>
      </c>
      <c r="C1680" s="1">
        <v>8</v>
      </c>
      <c r="D1680" s="1">
        <v>2006</v>
      </c>
      <c r="E1680">
        <v>0.752</v>
      </c>
    </row>
    <row r="1681" spans="1:5" x14ac:dyDescent="0.2">
      <c r="A1681" s="20">
        <v>38936</v>
      </c>
      <c r="B1681" s="1">
        <v>7</v>
      </c>
      <c r="C1681" s="1">
        <v>8</v>
      </c>
      <c r="D1681" s="1">
        <v>2006</v>
      </c>
      <c r="E1681">
        <v>0.79300000000000004</v>
      </c>
    </row>
    <row r="1682" spans="1:5" x14ac:dyDescent="0.2">
      <c r="A1682" s="20">
        <v>38937</v>
      </c>
      <c r="B1682" s="1">
        <v>8</v>
      </c>
      <c r="C1682" s="1">
        <v>8</v>
      </c>
      <c r="D1682" s="1">
        <v>2006</v>
      </c>
      <c r="E1682">
        <v>0.67700000000000005</v>
      </c>
    </row>
    <row r="1683" spans="1:5" x14ac:dyDescent="0.2">
      <c r="A1683" s="20">
        <v>38938</v>
      </c>
      <c r="B1683" s="1">
        <v>9</v>
      </c>
      <c r="C1683" s="1">
        <v>8</v>
      </c>
      <c r="D1683" s="1">
        <v>2006</v>
      </c>
      <c r="E1683">
        <v>0.89300000000000002</v>
      </c>
    </row>
    <row r="1684" spans="1:5" x14ac:dyDescent="0.2">
      <c r="A1684" s="20">
        <v>38939</v>
      </c>
      <c r="B1684" s="1">
        <v>10</v>
      </c>
      <c r="C1684" s="1">
        <v>8</v>
      </c>
      <c r="D1684" s="1">
        <v>2006</v>
      </c>
      <c r="E1684">
        <v>0.85</v>
      </c>
    </row>
    <row r="1685" spans="1:5" x14ac:dyDescent="0.2">
      <c r="A1685" s="20">
        <v>38940</v>
      </c>
      <c r="B1685" s="1">
        <v>11</v>
      </c>
      <c r="C1685" s="1">
        <v>8</v>
      </c>
      <c r="D1685" s="1">
        <v>2006</v>
      </c>
      <c r="E1685">
        <v>0.77500000000000002</v>
      </c>
    </row>
    <row r="1686" spans="1:5" x14ac:dyDescent="0.2">
      <c r="A1686" s="20">
        <v>38941</v>
      </c>
      <c r="B1686" s="1">
        <v>12</v>
      </c>
      <c r="C1686" s="1">
        <v>8</v>
      </c>
      <c r="D1686" s="1">
        <v>2006</v>
      </c>
      <c r="E1686">
        <v>0.65</v>
      </c>
    </row>
    <row r="1687" spans="1:5" x14ac:dyDescent="0.2">
      <c r="A1687" s="20">
        <v>38942</v>
      </c>
      <c r="B1687" s="1">
        <v>13</v>
      </c>
      <c r="C1687" s="1">
        <v>8</v>
      </c>
      <c r="D1687" s="1">
        <v>2006</v>
      </c>
      <c r="E1687">
        <v>0.61099999999999999</v>
      </c>
    </row>
    <row r="1688" spans="1:5" x14ac:dyDescent="0.2">
      <c r="A1688" s="20">
        <v>38943</v>
      </c>
      <c r="B1688" s="1">
        <v>14</v>
      </c>
      <c r="C1688" s="1">
        <v>8</v>
      </c>
      <c r="D1688" s="1">
        <v>2006</v>
      </c>
      <c r="E1688">
        <v>0.63900000000000001</v>
      </c>
    </row>
    <row r="1689" spans="1:5" x14ac:dyDescent="0.2">
      <c r="A1689" s="20">
        <v>38944</v>
      </c>
      <c r="B1689" s="1">
        <v>15</v>
      </c>
      <c r="C1689" s="1">
        <v>8</v>
      </c>
      <c r="D1689" s="1">
        <v>2006</v>
      </c>
      <c r="E1689">
        <v>0.71399999999999997</v>
      </c>
    </row>
    <row r="1690" spans="1:5" x14ac:dyDescent="0.2">
      <c r="A1690" s="20">
        <v>38945</v>
      </c>
      <c r="B1690" s="1">
        <v>16</v>
      </c>
      <c r="C1690" s="1">
        <v>8</v>
      </c>
      <c r="D1690" s="1">
        <v>2006</v>
      </c>
      <c r="E1690">
        <v>0.71499999999999997</v>
      </c>
    </row>
    <row r="1691" spans="1:5" x14ac:dyDescent="0.2">
      <c r="A1691" s="20">
        <v>38946</v>
      </c>
      <c r="B1691" s="1">
        <v>17</v>
      </c>
      <c r="C1691" s="1">
        <v>8</v>
      </c>
      <c r="D1691" s="1">
        <v>2006</v>
      </c>
      <c r="E1691">
        <v>0.88600000000000001</v>
      </c>
    </row>
    <row r="1692" spans="1:5" x14ac:dyDescent="0.2">
      <c r="A1692" s="20">
        <v>38947</v>
      </c>
      <c r="B1692" s="1">
        <v>18</v>
      </c>
      <c r="C1692" s="1">
        <v>8</v>
      </c>
      <c r="D1692" s="1">
        <v>2006</v>
      </c>
      <c r="E1692">
        <v>0.72599999999999998</v>
      </c>
    </row>
    <row r="1693" spans="1:5" x14ac:dyDescent="0.2">
      <c r="A1693" s="20">
        <v>38948</v>
      </c>
      <c r="B1693" s="1">
        <v>19</v>
      </c>
      <c r="C1693" s="1">
        <v>8</v>
      </c>
      <c r="D1693" s="1">
        <v>2006</v>
      </c>
      <c r="E1693">
        <v>0.68799999999999994</v>
      </c>
    </row>
    <row r="1694" spans="1:5" x14ac:dyDescent="0.2">
      <c r="A1694" s="20">
        <v>38949</v>
      </c>
      <c r="B1694" s="1">
        <v>20</v>
      </c>
      <c r="C1694" s="1">
        <v>8</v>
      </c>
      <c r="D1694" s="1">
        <v>2006</v>
      </c>
      <c r="E1694">
        <v>0.68899999999999995</v>
      </c>
    </row>
    <row r="1695" spans="1:5" x14ac:dyDescent="0.2">
      <c r="A1695" s="20">
        <v>38950</v>
      </c>
      <c r="B1695" s="1">
        <v>21</v>
      </c>
      <c r="C1695" s="1">
        <v>8</v>
      </c>
      <c r="D1695" s="1">
        <v>2006</v>
      </c>
      <c r="E1695">
        <v>0.61899999999999999</v>
      </c>
    </row>
    <row r="1696" spans="1:5" x14ac:dyDescent="0.2">
      <c r="A1696" s="20">
        <v>38951</v>
      </c>
      <c r="B1696" s="1">
        <v>22</v>
      </c>
      <c r="C1696" s="1">
        <v>8</v>
      </c>
      <c r="D1696" s="1">
        <v>2006</v>
      </c>
      <c r="E1696">
        <v>0.73</v>
      </c>
    </row>
    <row r="1697" spans="1:5" x14ac:dyDescent="0.2">
      <c r="A1697" s="20">
        <v>38952</v>
      </c>
      <c r="B1697" s="1">
        <v>23</v>
      </c>
      <c r="C1697" s="1">
        <v>8</v>
      </c>
      <c r="D1697" s="1">
        <v>2006</v>
      </c>
      <c r="E1697">
        <v>0.83499999999999996</v>
      </c>
    </row>
    <row r="1698" spans="1:5" x14ac:dyDescent="0.2">
      <c r="A1698" s="20">
        <v>38953</v>
      </c>
      <c r="B1698" s="1">
        <v>24</v>
      </c>
      <c r="C1698" s="1">
        <v>8</v>
      </c>
      <c r="D1698" s="1">
        <v>2006</v>
      </c>
      <c r="E1698">
        <v>0.95099999999999996</v>
      </c>
    </row>
    <row r="1699" spans="1:5" x14ac:dyDescent="0.2">
      <c r="A1699" s="20">
        <v>38954</v>
      </c>
      <c r="B1699" s="1">
        <v>25</v>
      </c>
      <c r="C1699" s="1">
        <v>8</v>
      </c>
      <c r="D1699" s="1">
        <v>2006</v>
      </c>
      <c r="E1699">
        <v>6.3529999999999998</v>
      </c>
    </row>
    <row r="1700" spans="1:5" x14ac:dyDescent="0.2">
      <c r="A1700" s="20">
        <v>38955</v>
      </c>
      <c r="B1700" s="1">
        <v>26</v>
      </c>
      <c r="C1700" s="1">
        <v>8</v>
      </c>
      <c r="D1700" s="1">
        <v>2006</v>
      </c>
      <c r="E1700">
        <v>4.6260000000000003</v>
      </c>
    </row>
    <row r="1701" spans="1:5" x14ac:dyDescent="0.2">
      <c r="A1701" s="20">
        <v>38956</v>
      </c>
      <c r="B1701" s="1">
        <v>27</v>
      </c>
      <c r="C1701" s="1">
        <v>8</v>
      </c>
      <c r="D1701" s="1">
        <v>2006</v>
      </c>
      <c r="E1701">
        <v>2.0859999999999999</v>
      </c>
    </row>
    <row r="1702" spans="1:5" x14ac:dyDescent="0.2">
      <c r="A1702" s="20">
        <v>38957</v>
      </c>
      <c r="B1702" s="1">
        <v>28</v>
      </c>
      <c r="C1702" s="1">
        <v>8</v>
      </c>
      <c r="D1702" s="1">
        <v>2006</v>
      </c>
      <c r="E1702">
        <v>1.712</v>
      </c>
    </row>
    <row r="1703" spans="1:5" x14ac:dyDescent="0.2">
      <c r="A1703" s="20">
        <v>38958</v>
      </c>
      <c r="B1703" s="1">
        <v>29</v>
      </c>
      <c r="C1703" s="1">
        <v>8</v>
      </c>
      <c r="D1703" s="1">
        <v>2006</v>
      </c>
      <c r="E1703">
        <v>1.552</v>
      </c>
    </row>
    <row r="1704" spans="1:5" x14ac:dyDescent="0.2">
      <c r="A1704" s="20">
        <v>38959</v>
      </c>
      <c r="B1704" s="1">
        <v>30</v>
      </c>
      <c r="C1704" s="1">
        <v>8</v>
      </c>
      <c r="D1704" s="1">
        <v>2006</v>
      </c>
      <c r="E1704">
        <v>1.4870000000000001</v>
      </c>
    </row>
    <row r="1705" spans="1:5" x14ac:dyDescent="0.2">
      <c r="A1705" s="20">
        <v>38960</v>
      </c>
      <c r="B1705" s="1">
        <v>31</v>
      </c>
      <c r="C1705" s="1">
        <v>8</v>
      </c>
      <c r="D1705" s="1">
        <v>2006</v>
      </c>
      <c r="E1705">
        <v>1.319</v>
      </c>
    </row>
    <row r="1706" spans="1:5" x14ac:dyDescent="0.2">
      <c r="A1706" s="20">
        <v>38961</v>
      </c>
      <c r="B1706" s="1">
        <v>1</v>
      </c>
      <c r="C1706" s="1">
        <v>9</v>
      </c>
      <c r="D1706" s="1">
        <v>2006</v>
      </c>
      <c r="E1706">
        <v>1.1519999999999999</v>
      </c>
    </row>
    <row r="1707" spans="1:5" x14ac:dyDescent="0.2">
      <c r="A1707" s="20">
        <v>38962</v>
      </c>
      <c r="B1707" s="1">
        <v>2</v>
      </c>
      <c r="C1707" s="1">
        <v>9</v>
      </c>
      <c r="D1707" s="1">
        <v>2006</v>
      </c>
      <c r="E1707">
        <v>0.90800000000000003</v>
      </c>
    </row>
    <row r="1708" spans="1:5" x14ac:dyDescent="0.2">
      <c r="A1708" s="20">
        <v>38963</v>
      </c>
      <c r="B1708" s="1">
        <v>3</v>
      </c>
      <c r="C1708" s="1">
        <v>9</v>
      </c>
      <c r="D1708" s="1">
        <v>2006</v>
      </c>
      <c r="E1708">
        <v>1.1220000000000001</v>
      </c>
    </row>
    <row r="1709" spans="1:5" x14ac:dyDescent="0.2">
      <c r="A1709" s="20">
        <v>38964</v>
      </c>
      <c r="B1709" s="1">
        <v>4</v>
      </c>
      <c r="C1709" s="1">
        <v>9</v>
      </c>
      <c r="D1709" s="1">
        <v>2006</v>
      </c>
      <c r="E1709">
        <v>4.0039999999999996</v>
      </c>
    </row>
    <row r="1710" spans="1:5" x14ac:dyDescent="0.2">
      <c r="A1710" s="20">
        <v>38965</v>
      </c>
      <c r="B1710" s="1">
        <v>5</v>
      </c>
      <c r="C1710" s="1">
        <v>9</v>
      </c>
      <c r="D1710" s="1">
        <v>2006</v>
      </c>
      <c r="E1710">
        <v>1.8580000000000001</v>
      </c>
    </row>
    <row r="1711" spans="1:5" x14ac:dyDescent="0.2">
      <c r="A1711" s="20">
        <v>38966</v>
      </c>
      <c r="B1711" s="1">
        <v>6</v>
      </c>
      <c r="C1711" s="1">
        <v>9</v>
      </c>
      <c r="D1711" s="1">
        <v>2006</v>
      </c>
      <c r="E1711">
        <v>0.64500000000000002</v>
      </c>
    </row>
    <row r="1712" spans="1:5" x14ac:dyDescent="0.2">
      <c r="A1712" s="20">
        <v>38967</v>
      </c>
      <c r="B1712" s="1">
        <v>7</v>
      </c>
      <c r="C1712" s="1">
        <v>9</v>
      </c>
      <c r="D1712" s="1">
        <v>2006</v>
      </c>
      <c r="E1712">
        <v>2.2639999999999998</v>
      </c>
    </row>
    <row r="1713" spans="1:5" x14ac:dyDescent="0.2">
      <c r="A1713" s="20">
        <v>38968</v>
      </c>
      <c r="B1713" s="1">
        <v>8</v>
      </c>
      <c r="C1713" s="1">
        <v>9</v>
      </c>
      <c r="D1713" s="1">
        <v>2006</v>
      </c>
      <c r="E1713">
        <v>2.0110000000000001</v>
      </c>
    </row>
    <row r="1714" spans="1:5" x14ac:dyDescent="0.2">
      <c r="A1714" s="20">
        <v>38969</v>
      </c>
      <c r="B1714" s="1">
        <v>9</v>
      </c>
      <c r="C1714" s="1">
        <v>9</v>
      </c>
      <c r="D1714" s="1">
        <v>2006</v>
      </c>
      <c r="E1714">
        <v>1.4370000000000001</v>
      </c>
    </row>
    <row r="1715" spans="1:5" x14ac:dyDescent="0.2">
      <c r="A1715" s="20">
        <v>38970</v>
      </c>
      <c r="B1715" s="1">
        <v>10</v>
      </c>
      <c r="C1715" s="1">
        <v>9</v>
      </c>
      <c r="D1715" s="1">
        <v>2006</v>
      </c>
      <c r="E1715">
        <v>1.282</v>
      </c>
    </row>
    <row r="1716" spans="1:5" x14ac:dyDescent="0.2">
      <c r="A1716" s="20">
        <v>38971</v>
      </c>
      <c r="B1716" s="1">
        <v>11</v>
      </c>
      <c r="C1716" s="1">
        <v>9</v>
      </c>
      <c r="D1716" s="1">
        <v>2006</v>
      </c>
      <c r="E1716">
        <v>0.93799999999999994</v>
      </c>
    </row>
    <row r="1717" spans="1:5" x14ac:dyDescent="0.2">
      <c r="A1717" s="20">
        <v>38972</v>
      </c>
      <c r="B1717" s="1">
        <v>12</v>
      </c>
      <c r="C1717" s="1">
        <v>9</v>
      </c>
      <c r="D1717" s="1">
        <v>2006</v>
      </c>
      <c r="E1717">
        <v>0.65900000000000003</v>
      </c>
    </row>
    <row r="1718" spans="1:5" x14ac:dyDescent="0.2">
      <c r="A1718" s="20">
        <v>38973</v>
      </c>
      <c r="B1718" s="1">
        <v>13</v>
      </c>
      <c r="C1718" s="1">
        <v>9</v>
      </c>
      <c r="D1718" s="1">
        <v>2006</v>
      </c>
      <c r="E1718">
        <v>0.996</v>
      </c>
    </row>
    <row r="1719" spans="1:5" x14ac:dyDescent="0.2">
      <c r="A1719" s="20">
        <v>38974</v>
      </c>
      <c r="B1719" s="1">
        <v>14</v>
      </c>
      <c r="C1719" s="1">
        <v>9</v>
      </c>
      <c r="D1719" s="1">
        <v>2006</v>
      </c>
      <c r="E1719">
        <v>2.3620000000000001</v>
      </c>
    </row>
    <row r="1720" spans="1:5" x14ac:dyDescent="0.2">
      <c r="A1720" s="20">
        <v>38975</v>
      </c>
      <c r="B1720" s="1">
        <v>15</v>
      </c>
      <c r="C1720" s="1">
        <v>9</v>
      </c>
      <c r="D1720" s="1">
        <v>2006</v>
      </c>
      <c r="E1720">
        <v>2.1520000000000001</v>
      </c>
    </row>
    <row r="1721" spans="1:5" x14ac:dyDescent="0.2">
      <c r="A1721" s="20">
        <v>38976</v>
      </c>
      <c r="B1721" s="1">
        <v>16</v>
      </c>
      <c r="C1721" s="1">
        <v>9</v>
      </c>
      <c r="D1721" s="1">
        <v>2006</v>
      </c>
      <c r="E1721">
        <v>2.6869999999999998</v>
      </c>
    </row>
    <row r="1722" spans="1:5" x14ac:dyDescent="0.2">
      <c r="A1722" s="20">
        <v>38977</v>
      </c>
      <c r="B1722" s="1">
        <v>17</v>
      </c>
      <c r="C1722" s="1">
        <v>9</v>
      </c>
      <c r="D1722" s="1">
        <v>2006</v>
      </c>
      <c r="E1722">
        <v>1.0009999999999999</v>
      </c>
    </row>
    <row r="1723" spans="1:5" x14ac:dyDescent="0.2">
      <c r="A1723" s="20">
        <v>38978</v>
      </c>
      <c r="B1723" s="1">
        <v>18</v>
      </c>
      <c r="C1723" s="1">
        <v>9</v>
      </c>
      <c r="D1723" s="1">
        <v>2006</v>
      </c>
      <c r="E1723">
        <v>0.70899999999999996</v>
      </c>
    </row>
    <row r="1724" spans="1:5" x14ac:dyDescent="0.2">
      <c r="A1724" s="20">
        <v>38979</v>
      </c>
      <c r="B1724" s="1">
        <v>19</v>
      </c>
      <c r="C1724" s="1">
        <v>9</v>
      </c>
      <c r="D1724" s="1">
        <v>2006</v>
      </c>
      <c r="E1724">
        <v>0.64700000000000002</v>
      </c>
    </row>
    <row r="1725" spans="1:5" x14ac:dyDescent="0.2">
      <c r="A1725" s="20">
        <v>38980</v>
      </c>
      <c r="B1725" s="1">
        <v>20</v>
      </c>
      <c r="C1725" s="1">
        <v>9</v>
      </c>
      <c r="D1725" s="1">
        <v>2006</v>
      </c>
      <c r="E1725">
        <v>0.123</v>
      </c>
    </row>
    <row r="1726" spans="1:5" x14ac:dyDescent="0.2">
      <c r="A1726" s="20">
        <v>38981</v>
      </c>
      <c r="B1726" s="1">
        <v>21</v>
      </c>
      <c r="C1726" s="1">
        <v>9</v>
      </c>
      <c r="D1726" s="1">
        <v>2006</v>
      </c>
      <c r="E1726">
        <v>0.47199999999999998</v>
      </c>
    </row>
    <row r="1727" spans="1:5" x14ac:dyDescent="0.2">
      <c r="A1727" s="20">
        <v>38982</v>
      </c>
      <c r="B1727" s="1">
        <v>22</v>
      </c>
      <c r="C1727" s="1">
        <v>9</v>
      </c>
      <c r="D1727" s="1">
        <v>2006</v>
      </c>
      <c r="E1727">
        <v>0.34100000000000003</v>
      </c>
    </row>
    <row r="1728" spans="1:5" x14ac:dyDescent="0.2">
      <c r="A1728" s="20">
        <v>38983</v>
      </c>
      <c r="B1728" s="1">
        <v>23</v>
      </c>
      <c r="C1728" s="1">
        <v>9</v>
      </c>
      <c r="D1728" s="1">
        <v>2006</v>
      </c>
      <c r="E1728">
        <v>0.55600000000000005</v>
      </c>
    </row>
    <row r="1729" spans="1:5" x14ac:dyDescent="0.2">
      <c r="A1729" s="20">
        <v>38984</v>
      </c>
      <c r="B1729" s="1">
        <v>24</v>
      </c>
      <c r="C1729" s="1">
        <v>9</v>
      </c>
      <c r="D1729" s="1">
        <v>2006</v>
      </c>
      <c r="E1729">
        <v>2.1190000000000002</v>
      </c>
    </row>
    <row r="1730" spans="1:5" x14ac:dyDescent="0.2">
      <c r="A1730" s="20">
        <v>38985</v>
      </c>
      <c r="B1730" s="1">
        <v>25</v>
      </c>
      <c r="C1730" s="1">
        <v>9</v>
      </c>
      <c r="D1730" s="1">
        <v>2006</v>
      </c>
      <c r="E1730">
        <v>3.335</v>
      </c>
    </row>
    <row r="1731" spans="1:5" x14ac:dyDescent="0.2">
      <c r="A1731" s="20">
        <v>38986</v>
      </c>
      <c r="B1731" s="1">
        <v>26</v>
      </c>
      <c r="C1731" s="1">
        <v>9</v>
      </c>
      <c r="D1731" s="1">
        <v>2006</v>
      </c>
      <c r="E1731">
        <v>1.4219999999999999</v>
      </c>
    </row>
    <row r="1732" spans="1:5" x14ac:dyDescent="0.2">
      <c r="A1732" s="20">
        <v>38987</v>
      </c>
      <c r="B1732" s="1">
        <v>27</v>
      </c>
      <c r="C1732" s="1">
        <v>9</v>
      </c>
      <c r="D1732" s="1">
        <v>2006</v>
      </c>
      <c r="E1732">
        <v>1.4750000000000001</v>
      </c>
    </row>
    <row r="1733" spans="1:5" x14ac:dyDescent="0.2">
      <c r="A1733" s="20">
        <v>38988</v>
      </c>
      <c r="B1733" s="1">
        <v>28</v>
      </c>
      <c r="C1733" s="1">
        <v>9</v>
      </c>
      <c r="D1733" s="1">
        <v>2006</v>
      </c>
      <c r="E1733">
        <v>1.0820000000000001</v>
      </c>
    </row>
    <row r="1734" spans="1:5" x14ac:dyDescent="0.2">
      <c r="A1734" s="20">
        <v>38989</v>
      </c>
      <c r="B1734" s="1">
        <v>29</v>
      </c>
      <c r="C1734" s="1">
        <v>9</v>
      </c>
      <c r="D1734" s="1">
        <v>2006</v>
      </c>
      <c r="E1734">
        <v>0.39700000000000002</v>
      </c>
    </row>
    <row r="1735" spans="1:5" x14ac:dyDescent="0.2">
      <c r="A1735" s="20">
        <v>38990</v>
      </c>
      <c r="B1735" s="1">
        <v>30</v>
      </c>
      <c r="C1735" s="1">
        <v>9</v>
      </c>
      <c r="D1735" s="1">
        <v>2006</v>
      </c>
      <c r="E1735">
        <v>1.893</v>
      </c>
    </row>
    <row r="1736" spans="1:5" x14ac:dyDescent="0.2">
      <c r="A1736" s="20">
        <v>38991</v>
      </c>
      <c r="B1736" s="1">
        <v>1</v>
      </c>
      <c r="C1736" s="1">
        <v>10</v>
      </c>
      <c r="D1736" s="1">
        <v>2006</v>
      </c>
      <c r="E1736">
        <v>2.6779999999999999</v>
      </c>
    </row>
    <row r="1737" spans="1:5" x14ac:dyDescent="0.2">
      <c r="A1737" s="20">
        <v>38992</v>
      </c>
      <c r="B1737" s="1">
        <v>2</v>
      </c>
      <c r="C1737" s="1">
        <v>10</v>
      </c>
      <c r="D1737" s="1">
        <v>2006</v>
      </c>
      <c r="E1737">
        <v>2.286</v>
      </c>
    </row>
    <row r="1738" spans="1:5" x14ac:dyDescent="0.2">
      <c r="A1738" s="20">
        <v>38993</v>
      </c>
      <c r="B1738" s="1">
        <v>3</v>
      </c>
      <c r="C1738" s="1">
        <v>10</v>
      </c>
      <c r="D1738" s="1">
        <v>2006</v>
      </c>
      <c r="E1738">
        <v>2.3109999999999999</v>
      </c>
    </row>
    <row r="1739" spans="1:5" x14ac:dyDescent="0.2">
      <c r="A1739" s="20">
        <v>38994</v>
      </c>
      <c r="B1739" s="1">
        <v>4</v>
      </c>
      <c r="C1739" s="1">
        <v>10</v>
      </c>
      <c r="D1739" s="1">
        <v>2006</v>
      </c>
      <c r="E1739">
        <v>2.04</v>
      </c>
    </row>
    <row r="1740" spans="1:5" x14ac:dyDescent="0.2">
      <c r="A1740" s="20">
        <v>38995</v>
      </c>
      <c r="B1740" s="1">
        <v>5</v>
      </c>
      <c r="C1740" s="1">
        <v>10</v>
      </c>
      <c r="D1740" s="1">
        <v>2006</v>
      </c>
      <c r="E1740">
        <v>6.55</v>
      </c>
    </row>
    <row r="1741" spans="1:5" x14ac:dyDescent="0.2">
      <c r="A1741" s="20">
        <v>38996</v>
      </c>
      <c r="B1741" s="1">
        <v>6</v>
      </c>
      <c r="C1741" s="1">
        <v>10</v>
      </c>
      <c r="D1741" s="1">
        <v>2006</v>
      </c>
      <c r="E1741">
        <v>5.6289999999999996</v>
      </c>
    </row>
    <row r="1742" spans="1:5" x14ac:dyDescent="0.2">
      <c r="A1742" s="20">
        <v>38997</v>
      </c>
      <c r="B1742" s="1">
        <v>7</v>
      </c>
      <c r="C1742" s="1">
        <v>10</v>
      </c>
      <c r="D1742" s="1">
        <v>2006</v>
      </c>
      <c r="E1742">
        <v>3.3010000000000002</v>
      </c>
    </row>
    <row r="1743" spans="1:5" x14ac:dyDescent="0.2">
      <c r="A1743" s="20">
        <v>38998</v>
      </c>
      <c r="B1743" s="1">
        <v>8</v>
      </c>
      <c r="C1743" s="1">
        <v>10</v>
      </c>
      <c r="D1743" s="1">
        <v>2006</v>
      </c>
      <c r="E1743">
        <v>1.7410000000000001</v>
      </c>
    </row>
    <row r="1744" spans="1:5" x14ac:dyDescent="0.2">
      <c r="A1744" s="20">
        <v>38999</v>
      </c>
      <c r="B1744" s="1">
        <v>9</v>
      </c>
      <c r="C1744" s="1">
        <v>10</v>
      </c>
      <c r="D1744" s="1">
        <v>2006</v>
      </c>
      <c r="E1744">
        <v>1.391</v>
      </c>
    </row>
    <row r="1745" spans="1:5" x14ac:dyDescent="0.2">
      <c r="A1745" s="20">
        <v>39000</v>
      </c>
      <c r="B1745" s="1">
        <v>10</v>
      </c>
      <c r="C1745" s="1">
        <v>10</v>
      </c>
      <c r="D1745" s="1">
        <v>2006</v>
      </c>
      <c r="E1745">
        <v>1.6439999999999999</v>
      </c>
    </row>
    <row r="1746" spans="1:5" x14ac:dyDescent="0.2">
      <c r="A1746" s="20">
        <v>39001</v>
      </c>
      <c r="B1746" s="1">
        <v>11</v>
      </c>
      <c r="C1746" s="1">
        <v>10</v>
      </c>
      <c r="D1746" s="1">
        <v>2006</v>
      </c>
      <c r="E1746">
        <v>0.52500000000000002</v>
      </c>
    </row>
    <row r="1747" spans="1:5" x14ac:dyDescent="0.2">
      <c r="A1747" s="20">
        <v>39002</v>
      </c>
      <c r="B1747" s="1">
        <v>12</v>
      </c>
      <c r="C1747" s="1">
        <v>10</v>
      </c>
      <c r="D1747" s="1">
        <v>2006</v>
      </c>
      <c r="E1747">
        <v>0.39600000000000002</v>
      </c>
    </row>
    <row r="1748" spans="1:5" x14ac:dyDescent="0.2">
      <c r="A1748" s="20">
        <v>39003</v>
      </c>
      <c r="B1748" s="1">
        <v>13</v>
      </c>
      <c r="C1748" s="1">
        <v>10</v>
      </c>
      <c r="D1748" s="1">
        <v>2006</v>
      </c>
      <c r="E1748">
        <v>0.38300000000000001</v>
      </c>
    </row>
    <row r="1749" spans="1:5" x14ac:dyDescent="0.2">
      <c r="A1749" s="20">
        <v>39004</v>
      </c>
      <c r="B1749" s="1">
        <v>14</v>
      </c>
      <c r="C1749" s="1">
        <v>10</v>
      </c>
      <c r="D1749" s="1">
        <v>2006</v>
      </c>
      <c r="E1749">
        <v>0.16800000000000001</v>
      </c>
    </row>
    <row r="1750" spans="1:5" x14ac:dyDescent="0.2">
      <c r="A1750" s="20">
        <v>39005</v>
      </c>
      <c r="B1750" s="1">
        <v>15</v>
      </c>
      <c r="C1750" s="1">
        <v>10</v>
      </c>
      <c r="D1750" s="1">
        <v>2006</v>
      </c>
      <c r="E1750">
        <v>0.58299999999999996</v>
      </c>
    </row>
    <row r="1751" spans="1:5" x14ac:dyDescent="0.2">
      <c r="A1751" s="20">
        <v>39006</v>
      </c>
      <c r="B1751" s="1">
        <v>16</v>
      </c>
      <c r="C1751" s="1">
        <v>10</v>
      </c>
      <c r="D1751" s="1">
        <v>2006</v>
      </c>
      <c r="E1751">
        <v>0.69299999999999995</v>
      </c>
    </row>
    <row r="1752" spans="1:5" x14ac:dyDescent="0.2">
      <c r="A1752" s="20">
        <v>39007</v>
      </c>
      <c r="B1752" s="1">
        <v>17</v>
      </c>
      <c r="C1752" s="1">
        <v>10</v>
      </c>
      <c r="D1752" s="1">
        <v>2006</v>
      </c>
      <c r="E1752">
        <v>0.67600000000000005</v>
      </c>
    </row>
    <row r="1753" spans="1:5" x14ac:dyDescent="0.2">
      <c r="A1753" s="20">
        <v>39008</v>
      </c>
      <c r="B1753" s="1">
        <v>18</v>
      </c>
      <c r="C1753" s="1">
        <v>10</v>
      </c>
      <c r="D1753" s="1">
        <v>2006</v>
      </c>
      <c r="E1753">
        <v>0.86299999999999999</v>
      </c>
    </row>
    <row r="1754" spans="1:5" x14ac:dyDescent="0.2">
      <c r="A1754" s="20">
        <v>39009</v>
      </c>
      <c r="B1754" s="1">
        <v>19</v>
      </c>
      <c r="C1754" s="1">
        <v>10</v>
      </c>
      <c r="D1754" s="1">
        <v>2006</v>
      </c>
      <c r="E1754">
        <v>0.68899999999999995</v>
      </c>
    </row>
    <row r="1755" spans="1:5" x14ac:dyDescent="0.2">
      <c r="A1755" s="20">
        <v>39010</v>
      </c>
      <c r="B1755" s="1">
        <v>20</v>
      </c>
      <c r="C1755" s="1">
        <v>10</v>
      </c>
      <c r="D1755" s="1">
        <v>2006</v>
      </c>
      <c r="E1755">
        <v>0.48499999999999999</v>
      </c>
    </row>
    <row r="1756" spans="1:5" x14ac:dyDescent="0.2">
      <c r="A1756" s="20">
        <v>39011</v>
      </c>
      <c r="B1756" s="1">
        <v>21</v>
      </c>
      <c r="C1756" s="1">
        <v>10</v>
      </c>
      <c r="D1756" s="1">
        <v>2006</v>
      </c>
      <c r="E1756">
        <v>0.248</v>
      </c>
    </row>
    <row r="1757" spans="1:5" x14ac:dyDescent="0.2">
      <c r="A1757" s="20">
        <v>39012</v>
      </c>
      <c r="B1757" s="1">
        <v>22</v>
      </c>
      <c r="C1757" s="1">
        <v>10</v>
      </c>
      <c r="D1757" s="1">
        <v>2006</v>
      </c>
      <c r="E1757">
        <v>1.391</v>
      </c>
    </row>
    <row r="1758" spans="1:5" x14ac:dyDescent="0.2">
      <c r="A1758" s="20">
        <v>39013</v>
      </c>
      <c r="B1758" s="1">
        <v>23</v>
      </c>
      <c r="C1758" s="1">
        <v>10</v>
      </c>
      <c r="D1758" s="1">
        <v>2006</v>
      </c>
      <c r="E1758">
        <v>0.74099999999999999</v>
      </c>
    </row>
    <row r="1759" spans="1:5" x14ac:dyDescent="0.2">
      <c r="A1759" s="20">
        <v>39014</v>
      </c>
      <c r="B1759" s="1">
        <v>24</v>
      </c>
      <c r="C1759" s="1">
        <v>10</v>
      </c>
      <c r="D1759" s="1">
        <v>2006</v>
      </c>
      <c r="E1759">
        <v>2.581</v>
      </c>
    </row>
    <row r="1760" spans="1:5" x14ac:dyDescent="0.2">
      <c r="A1760" s="20">
        <v>39015</v>
      </c>
      <c r="B1760" s="1">
        <v>25</v>
      </c>
      <c r="C1760" s="1">
        <v>10</v>
      </c>
      <c r="D1760" s="1">
        <v>2006</v>
      </c>
      <c r="E1760">
        <v>1.2110000000000001</v>
      </c>
    </row>
    <row r="1761" spans="1:5" x14ac:dyDescent="0.2">
      <c r="A1761" s="20">
        <v>39016</v>
      </c>
      <c r="B1761" s="1">
        <v>26</v>
      </c>
      <c r="C1761" s="1">
        <v>10</v>
      </c>
      <c r="D1761" s="1">
        <v>2006</v>
      </c>
      <c r="E1761">
        <v>0.496</v>
      </c>
    </row>
    <row r="1762" spans="1:5" x14ac:dyDescent="0.2">
      <c r="A1762" s="20">
        <v>39017</v>
      </c>
      <c r="B1762" s="1">
        <v>27</v>
      </c>
      <c r="C1762" s="1">
        <v>10</v>
      </c>
      <c r="D1762" s="1">
        <v>2006</v>
      </c>
      <c r="E1762">
        <v>1.67</v>
      </c>
    </row>
    <row r="1763" spans="1:5" x14ac:dyDescent="0.2">
      <c r="A1763" s="20">
        <v>39018</v>
      </c>
      <c r="B1763" s="1">
        <v>28</v>
      </c>
      <c r="C1763" s="1">
        <v>10</v>
      </c>
      <c r="D1763" s="1">
        <v>2006</v>
      </c>
      <c r="E1763">
        <v>2.2610000000000001</v>
      </c>
    </row>
    <row r="1764" spans="1:5" x14ac:dyDescent="0.2">
      <c r="A1764" s="20">
        <v>39019</v>
      </c>
      <c r="B1764" s="1">
        <v>29</v>
      </c>
      <c r="C1764" s="1">
        <v>10</v>
      </c>
      <c r="D1764" s="1">
        <v>2006</v>
      </c>
      <c r="E1764">
        <v>0.80200000000000005</v>
      </c>
    </row>
    <row r="1765" spans="1:5" x14ac:dyDescent="0.2">
      <c r="A1765" s="20">
        <v>39020</v>
      </c>
      <c r="B1765" s="1">
        <v>30</v>
      </c>
      <c r="C1765" s="1">
        <v>10</v>
      </c>
      <c r="D1765" s="1">
        <v>2006</v>
      </c>
      <c r="E1765">
        <v>0.378</v>
      </c>
    </row>
    <row r="1766" spans="1:5" x14ac:dyDescent="0.2">
      <c r="A1766" s="20">
        <v>39021</v>
      </c>
      <c r="B1766" s="1">
        <v>31</v>
      </c>
      <c r="C1766" s="1">
        <v>10</v>
      </c>
      <c r="D1766" s="1">
        <v>2006</v>
      </c>
      <c r="E1766">
        <v>0.193</v>
      </c>
    </row>
    <row r="1767" spans="1:5" x14ac:dyDescent="0.2">
      <c r="A1767" s="20">
        <v>39022</v>
      </c>
      <c r="B1767" s="1">
        <v>1</v>
      </c>
      <c r="C1767" s="1">
        <v>11</v>
      </c>
      <c r="D1767" s="1">
        <v>2006</v>
      </c>
      <c r="E1767">
        <v>0.30599999999999999</v>
      </c>
    </row>
    <row r="1768" spans="1:5" x14ac:dyDescent="0.2">
      <c r="A1768" s="20">
        <v>39023</v>
      </c>
      <c r="B1768" s="1">
        <v>2</v>
      </c>
      <c r="C1768" s="1">
        <v>11</v>
      </c>
      <c r="D1768" s="1">
        <v>2006</v>
      </c>
      <c r="E1768">
        <v>0.91</v>
      </c>
    </row>
    <row r="1769" spans="1:5" x14ac:dyDescent="0.2">
      <c r="A1769" s="20">
        <v>39024</v>
      </c>
      <c r="B1769" s="1">
        <v>3</v>
      </c>
      <c r="C1769" s="1">
        <v>11</v>
      </c>
      <c r="D1769" s="1">
        <v>2006</v>
      </c>
      <c r="E1769">
        <v>0.34799999999999998</v>
      </c>
    </row>
    <row r="1770" spans="1:5" x14ac:dyDescent="0.2">
      <c r="A1770" s="20">
        <v>39025</v>
      </c>
      <c r="B1770" s="1">
        <v>4</v>
      </c>
      <c r="C1770" s="1">
        <v>11</v>
      </c>
      <c r="D1770" s="1">
        <v>2006</v>
      </c>
      <c r="E1770">
        <v>1.474</v>
      </c>
    </row>
    <row r="1771" spans="1:5" x14ac:dyDescent="0.2">
      <c r="A1771" s="20">
        <v>39026</v>
      </c>
      <c r="B1771" s="1">
        <v>5</v>
      </c>
      <c r="C1771" s="1">
        <v>11</v>
      </c>
      <c r="D1771" s="1">
        <v>2006</v>
      </c>
      <c r="E1771">
        <v>0.48799999999999999</v>
      </c>
    </row>
    <row r="1772" spans="1:5" x14ac:dyDescent="0.2">
      <c r="A1772" s="20">
        <v>39027</v>
      </c>
      <c r="B1772" s="1">
        <v>6</v>
      </c>
      <c r="C1772" s="1">
        <v>11</v>
      </c>
      <c r="D1772" s="1">
        <v>2006</v>
      </c>
      <c r="E1772">
        <v>0.80800000000000005</v>
      </c>
    </row>
    <row r="1773" spans="1:5" x14ac:dyDescent="0.2">
      <c r="A1773" s="20">
        <v>39028</v>
      </c>
      <c r="B1773" s="1">
        <v>7</v>
      </c>
      <c r="C1773" s="1">
        <v>11</v>
      </c>
      <c r="D1773" s="1">
        <v>2006</v>
      </c>
      <c r="E1773">
        <v>0.55600000000000005</v>
      </c>
    </row>
    <row r="1774" spans="1:5" x14ac:dyDescent="0.2">
      <c r="A1774" s="20">
        <v>39029</v>
      </c>
      <c r="B1774" s="1">
        <v>8</v>
      </c>
      <c r="C1774" s="1">
        <v>11</v>
      </c>
      <c r="D1774" s="1">
        <v>2006</v>
      </c>
      <c r="E1774">
        <v>0.26900000000000002</v>
      </c>
    </row>
    <row r="1775" spans="1:5" x14ac:dyDescent="0.2">
      <c r="A1775" s="20">
        <v>39030</v>
      </c>
      <c r="B1775" s="1">
        <v>9</v>
      </c>
      <c r="C1775" s="1">
        <v>11</v>
      </c>
      <c r="D1775" s="1">
        <v>2006</v>
      </c>
      <c r="E1775">
        <v>0.28699999999999998</v>
      </c>
    </row>
    <row r="1776" spans="1:5" x14ac:dyDescent="0.2">
      <c r="A1776" s="20">
        <v>39031</v>
      </c>
      <c r="B1776" s="1">
        <v>10</v>
      </c>
      <c r="C1776" s="1">
        <v>11</v>
      </c>
      <c r="D1776" s="1">
        <v>2006</v>
      </c>
      <c r="E1776">
        <v>0.54600000000000004</v>
      </c>
    </row>
    <row r="1777" spans="1:5" x14ac:dyDescent="0.2">
      <c r="A1777" s="20">
        <v>39032</v>
      </c>
      <c r="B1777" s="1">
        <v>11</v>
      </c>
      <c r="C1777" s="1">
        <v>11</v>
      </c>
      <c r="D1777" s="1">
        <v>2006</v>
      </c>
      <c r="E1777">
        <v>0.57699999999999996</v>
      </c>
    </row>
    <row r="1778" spans="1:5" x14ac:dyDescent="0.2">
      <c r="A1778" s="20">
        <v>39033</v>
      </c>
      <c r="B1778" s="1">
        <v>12</v>
      </c>
      <c r="C1778" s="1">
        <v>11</v>
      </c>
      <c r="D1778" s="1">
        <v>2006</v>
      </c>
      <c r="E1778">
        <v>0.433</v>
      </c>
    </row>
    <row r="1779" spans="1:5" x14ac:dyDescent="0.2">
      <c r="A1779" s="20">
        <v>39034</v>
      </c>
      <c r="B1779" s="1">
        <v>13</v>
      </c>
      <c r="C1779" s="1">
        <v>11</v>
      </c>
      <c r="D1779" s="1">
        <v>2006</v>
      </c>
      <c r="E1779">
        <v>0.72799999999999998</v>
      </c>
    </row>
    <row r="1780" spans="1:5" x14ac:dyDescent="0.2">
      <c r="A1780" s="20">
        <v>39035</v>
      </c>
      <c r="B1780" s="1">
        <v>14</v>
      </c>
      <c r="C1780" s="1">
        <v>11</v>
      </c>
      <c r="D1780" s="1">
        <v>2006</v>
      </c>
      <c r="E1780">
        <v>1.0149999999999999</v>
      </c>
    </row>
    <row r="1781" spans="1:5" x14ac:dyDescent="0.2">
      <c r="A1781" s="20">
        <v>39036</v>
      </c>
      <c r="B1781" s="1">
        <v>15</v>
      </c>
      <c r="C1781" s="1">
        <v>11</v>
      </c>
      <c r="D1781" s="1">
        <v>2006</v>
      </c>
      <c r="E1781">
        <v>0.35299999999999998</v>
      </c>
    </row>
    <row r="1782" spans="1:5" x14ac:dyDescent="0.2">
      <c r="A1782" s="20">
        <v>39037</v>
      </c>
      <c r="B1782" s="1">
        <v>16</v>
      </c>
      <c r="C1782" s="1">
        <v>11</v>
      </c>
      <c r="D1782" s="1">
        <v>2006</v>
      </c>
      <c r="E1782">
        <v>1.796</v>
      </c>
    </row>
    <row r="1783" spans="1:5" x14ac:dyDescent="0.2">
      <c r="A1783" s="20">
        <v>39038</v>
      </c>
      <c r="B1783" s="1">
        <v>17</v>
      </c>
      <c r="C1783" s="1">
        <v>11</v>
      </c>
      <c r="D1783" s="1">
        <v>2006</v>
      </c>
      <c r="E1783">
        <v>2.194</v>
      </c>
    </row>
    <row r="1784" spans="1:5" x14ac:dyDescent="0.2">
      <c r="A1784" s="20">
        <v>39039</v>
      </c>
      <c r="B1784" s="1">
        <v>18</v>
      </c>
      <c r="C1784" s="1">
        <v>11</v>
      </c>
      <c r="D1784" s="1">
        <v>2006</v>
      </c>
      <c r="E1784">
        <v>1.36</v>
      </c>
    </row>
    <row r="1785" spans="1:5" x14ac:dyDescent="0.2">
      <c r="A1785" s="20">
        <v>39040</v>
      </c>
      <c r="B1785" s="1">
        <v>19</v>
      </c>
      <c r="C1785" s="1">
        <v>11</v>
      </c>
      <c r="D1785" s="1">
        <v>2006</v>
      </c>
      <c r="E1785">
        <v>0.73399999999999999</v>
      </c>
    </row>
    <row r="1786" spans="1:5" x14ac:dyDescent="0.2">
      <c r="A1786" s="20">
        <v>39041</v>
      </c>
      <c r="B1786" s="1">
        <v>20</v>
      </c>
      <c r="C1786" s="1">
        <v>11</v>
      </c>
      <c r="D1786" s="1">
        <v>2006</v>
      </c>
      <c r="E1786">
        <v>0.90800000000000003</v>
      </c>
    </row>
    <row r="1787" spans="1:5" x14ac:dyDescent="0.2">
      <c r="A1787" s="20">
        <v>39042</v>
      </c>
      <c r="B1787" s="1">
        <v>21</v>
      </c>
      <c r="C1787" s="1">
        <v>11</v>
      </c>
      <c r="D1787" s="1">
        <v>2006</v>
      </c>
      <c r="E1787">
        <v>0.94599999999999995</v>
      </c>
    </row>
    <row r="1788" spans="1:5" x14ac:dyDescent="0.2">
      <c r="A1788" s="20">
        <v>39043</v>
      </c>
      <c r="B1788" s="1">
        <v>22</v>
      </c>
      <c r="C1788" s="1">
        <v>11</v>
      </c>
      <c r="D1788" s="1">
        <v>2006</v>
      </c>
      <c r="E1788">
        <v>0.72899999999999998</v>
      </c>
    </row>
    <row r="1789" spans="1:5" x14ac:dyDescent="0.2">
      <c r="A1789" s="20">
        <v>39044</v>
      </c>
      <c r="B1789" s="1">
        <v>23</v>
      </c>
      <c r="C1789" s="1">
        <v>11</v>
      </c>
      <c r="D1789" s="1">
        <v>2006</v>
      </c>
      <c r="E1789">
        <v>1.3169999999999999</v>
      </c>
    </row>
    <row r="1790" spans="1:5" x14ac:dyDescent="0.2">
      <c r="A1790" s="20">
        <v>39045</v>
      </c>
      <c r="B1790" s="1">
        <v>24</v>
      </c>
      <c r="C1790" s="1">
        <v>11</v>
      </c>
      <c r="D1790" s="1">
        <v>2006</v>
      </c>
      <c r="E1790">
        <v>1.1759999999999999</v>
      </c>
    </row>
    <row r="1791" spans="1:5" x14ac:dyDescent="0.2">
      <c r="A1791" s="20">
        <v>39046</v>
      </c>
      <c r="B1791" s="1">
        <v>25</v>
      </c>
      <c r="C1791" s="1">
        <v>11</v>
      </c>
      <c r="D1791" s="1">
        <v>2006</v>
      </c>
      <c r="E1791">
        <v>0.32</v>
      </c>
    </row>
    <row r="1792" spans="1:5" x14ac:dyDescent="0.2">
      <c r="A1792" s="20">
        <v>39047</v>
      </c>
      <c r="B1792" s="1">
        <v>26</v>
      </c>
      <c r="C1792" s="1">
        <v>11</v>
      </c>
      <c r="D1792" s="1">
        <v>2006</v>
      </c>
      <c r="E1792">
        <v>0.45800000000000002</v>
      </c>
    </row>
    <row r="1793" spans="1:5" x14ac:dyDescent="0.2">
      <c r="A1793" s="20">
        <v>39048</v>
      </c>
      <c r="B1793" s="1">
        <v>27</v>
      </c>
      <c r="C1793" s="1">
        <v>11</v>
      </c>
      <c r="D1793" s="1">
        <v>2006</v>
      </c>
      <c r="E1793">
        <v>0.22500000000000001</v>
      </c>
    </row>
    <row r="1794" spans="1:5" x14ac:dyDescent="0.2">
      <c r="A1794" s="20">
        <v>39049</v>
      </c>
      <c r="B1794" s="1">
        <v>28</v>
      </c>
      <c r="C1794" s="1">
        <v>11</v>
      </c>
      <c r="D1794" s="1">
        <v>2006</v>
      </c>
      <c r="E1794">
        <v>0.16300000000000001</v>
      </c>
    </row>
    <row r="1795" spans="1:5" x14ac:dyDescent="0.2">
      <c r="A1795" s="20">
        <v>39050</v>
      </c>
      <c r="B1795" s="1">
        <v>29</v>
      </c>
      <c r="C1795" s="1">
        <v>11</v>
      </c>
      <c r="D1795" s="1">
        <v>2006</v>
      </c>
      <c r="E1795">
        <v>0.35599999999999998</v>
      </c>
    </row>
    <row r="1796" spans="1:5" x14ac:dyDescent="0.2">
      <c r="A1796" s="20">
        <v>39051</v>
      </c>
      <c r="B1796" s="1">
        <v>30</v>
      </c>
      <c r="C1796" s="1">
        <v>11</v>
      </c>
      <c r="D1796" s="1">
        <v>2006</v>
      </c>
      <c r="E1796">
        <v>0.34599999999999997</v>
      </c>
    </row>
    <row r="1797" spans="1:5" x14ac:dyDescent="0.2">
      <c r="A1797" s="20">
        <v>39052</v>
      </c>
      <c r="B1797" s="1">
        <v>1</v>
      </c>
      <c r="C1797" s="1">
        <v>12</v>
      </c>
      <c r="D1797" s="1">
        <v>2006</v>
      </c>
      <c r="E1797">
        <v>0.19600000000000001</v>
      </c>
    </row>
    <row r="1798" spans="1:5" x14ac:dyDescent="0.2">
      <c r="A1798" s="20">
        <v>39053</v>
      </c>
      <c r="B1798" s="1">
        <v>2</v>
      </c>
      <c r="C1798" s="1">
        <v>12</v>
      </c>
      <c r="D1798" s="1">
        <v>2006</v>
      </c>
      <c r="E1798">
        <v>0.219</v>
      </c>
    </row>
    <row r="1799" spans="1:5" x14ac:dyDescent="0.2">
      <c r="A1799" s="20">
        <v>39054</v>
      </c>
      <c r="B1799" s="1">
        <v>3</v>
      </c>
      <c r="C1799" s="1">
        <v>12</v>
      </c>
      <c r="D1799" s="1">
        <v>2006</v>
      </c>
      <c r="E1799">
        <v>5.8999999999999997E-2</v>
      </c>
    </row>
    <row r="1800" spans="1:5" x14ac:dyDescent="0.2">
      <c r="A1800" s="20">
        <v>39055</v>
      </c>
      <c r="B1800" s="1">
        <v>4</v>
      </c>
      <c r="C1800" s="1">
        <v>12</v>
      </c>
      <c r="D1800" s="1">
        <v>2006</v>
      </c>
      <c r="E1800">
        <v>6.2E-2</v>
      </c>
    </row>
    <row r="1801" spans="1:5" x14ac:dyDescent="0.2">
      <c r="A1801" s="20">
        <v>39056</v>
      </c>
      <c r="B1801" s="1">
        <v>5</v>
      </c>
      <c r="C1801" s="1">
        <v>12</v>
      </c>
      <c r="D1801" s="1">
        <v>2006</v>
      </c>
      <c r="E1801">
        <v>0.627</v>
      </c>
    </row>
    <row r="1802" spans="1:5" x14ac:dyDescent="0.2">
      <c r="A1802" s="20">
        <v>39057</v>
      </c>
      <c r="B1802" s="1">
        <v>6</v>
      </c>
      <c r="C1802" s="1">
        <v>12</v>
      </c>
      <c r="D1802" s="1">
        <v>2006</v>
      </c>
      <c r="E1802">
        <v>0.64800000000000002</v>
      </c>
    </row>
    <row r="1803" spans="1:5" x14ac:dyDescent="0.2">
      <c r="A1803" s="20">
        <v>39058</v>
      </c>
      <c r="B1803" s="1">
        <v>7</v>
      </c>
      <c r="C1803" s="1">
        <v>12</v>
      </c>
      <c r="D1803" s="1">
        <v>2006</v>
      </c>
      <c r="E1803">
        <v>0.192</v>
      </c>
    </row>
    <row r="1804" spans="1:5" x14ac:dyDescent="0.2">
      <c r="A1804" s="20">
        <v>39059</v>
      </c>
      <c r="B1804" s="1">
        <v>8</v>
      </c>
      <c r="C1804" s="1">
        <v>12</v>
      </c>
      <c r="D1804" s="1">
        <v>2006</v>
      </c>
      <c r="E1804">
        <v>8.2000000000000003E-2</v>
      </c>
    </row>
    <row r="1805" spans="1:5" x14ac:dyDescent="0.2">
      <c r="A1805" s="20">
        <v>39060</v>
      </c>
      <c r="B1805" s="1">
        <v>9</v>
      </c>
      <c r="C1805" s="1">
        <v>12</v>
      </c>
      <c r="D1805" s="1">
        <v>2006</v>
      </c>
      <c r="E1805">
        <v>5.3999999999999999E-2</v>
      </c>
    </row>
    <row r="1806" spans="1:5" x14ac:dyDescent="0.2">
      <c r="A1806" s="20">
        <v>39061</v>
      </c>
      <c r="B1806" s="1">
        <v>10</v>
      </c>
      <c r="C1806" s="1">
        <v>12</v>
      </c>
      <c r="D1806" s="1">
        <v>2006</v>
      </c>
      <c r="E1806">
        <v>3.1E-2</v>
      </c>
    </row>
    <row r="1807" spans="1:5" x14ac:dyDescent="0.2">
      <c r="A1807" s="20">
        <v>39062</v>
      </c>
      <c r="B1807" s="1">
        <v>11</v>
      </c>
      <c r="C1807" s="1">
        <v>12</v>
      </c>
      <c r="D1807" s="1">
        <v>2006</v>
      </c>
      <c r="E1807">
        <v>3.6999999999999998E-2</v>
      </c>
    </row>
    <row r="1808" spans="1:5" x14ac:dyDescent="0.2">
      <c r="A1808" s="20">
        <v>39063</v>
      </c>
      <c r="B1808" s="1">
        <v>12</v>
      </c>
      <c r="C1808" s="1">
        <v>12</v>
      </c>
      <c r="D1808" s="1">
        <v>2006</v>
      </c>
      <c r="E1808">
        <v>4.3999999999999997E-2</v>
      </c>
    </row>
    <row r="1809" spans="1:5" x14ac:dyDescent="0.2">
      <c r="A1809" s="20">
        <v>39064</v>
      </c>
      <c r="B1809" s="1">
        <v>13</v>
      </c>
      <c r="C1809" s="1">
        <v>12</v>
      </c>
      <c r="D1809" s="1">
        <v>2006</v>
      </c>
      <c r="E1809">
        <v>0.65500000000000003</v>
      </c>
    </row>
    <row r="1810" spans="1:5" x14ac:dyDescent="0.2">
      <c r="A1810" s="20">
        <v>39065</v>
      </c>
      <c r="B1810" s="1">
        <v>14</v>
      </c>
      <c r="C1810" s="1">
        <v>12</v>
      </c>
      <c r="D1810" s="1">
        <v>2006</v>
      </c>
      <c r="E1810">
        <v>0.58299999999999996</v>
      </c>
    </row>
    <row r="1811" spans="1:5" x14ac:dyDescent="0.2">
      <c r="A1811" s="20">
        <v>39066</v>
      </c>
      <c r="B1811" s="1">
        <v>15</v>
      </c>
      <c r="C1811" s="1">
        <v>12</v>
      </c>
      <c r="D1811" s="1">
        <v>2006</v>
      </c>
      <c r="E1811">
        <v>0.35499999999999998</v>
      </c>
    </row>
    <row r="1812" spans="1:5" x14ac:dyDescent="0.2">
      <c r="A1812" s="20">
        <v>39067</v>
      </c>
      <c r="B1812" s="1">
        <v>16</v>
      </c>
      <c r="C1812" s="1">
        <v>12</v>
      </c>
      <c r="D1812" s="1">
        <v>2006</v>
      </c>
      <c r="E1812">
        <v>0.41099999999999998</v>
      </c>
    </row>
    <row r="1813" spans="1:5" x14ac:dyDescent="0.2">
      <c r="A1813" s="20">
        <v>39068</v>
      </c>
      <c r="B1813" s="1">
        <v>17</v>
      </c>
      <c r="C1813" s="1">
        <v>12</v>
      </c>
      <c r="D1813" s="1">
        <v>2006</v>
      </c>
      <c r="E1813">
        <v>0.33400000000000002</v>
      </c>
    </row>
    <row r="1814" spans="1:5" x14ac:dyDescent="0.2">
      <c r="A1814" s="20">
        <v>39069</v>
      </c>
      <c r="B1814" s="1">
        <v>18</v>
      </c>
      <c r="C1814" s="1">
        <v>12</v>
      </c>
      <c r="D1814" s="1">
        <v>2006</v>
      </c>
      <c r="E1814">
        <v>0.5</v>
      </c>
    </row>
    <row r="1815" spans="1:5" x14ac:dyDescent="0.2">
      <c r="A1815" s="20">
        <v>39070</v>
      </c>
      <c r="B1815" s="1">
        <v>19</v>
      </c>
      <c r="C1815" s="1">
        <v>12</v>
      </c>
      <c r="D1815" s="1">
        <v>2006</v>
      </c>
      <c r="E1815">
        <v>0.45700000000000002</v>
      </c>
    </row>
    <row r="1816" spans="1:5" x14ac:dyDescent="0.2">
      <c r="A1816" s="20">
        <v>39071</v>
      </c>
      <c r="B1816" s="1">
        <v>20</v>
      </c>
      <c r="C1816" s="1">
        <v>12</v>
      </c>
      <c r="D1816" s="1">
        <v>2006</v>
      </c>
      <c r="E1816">
        <v>0.66400000000000003</v>
      </c>
    </row>
    <row r="1817" spans="1:5" x14ac:dyDescent="0.2">
      <c r="A1817" s="20">
        <v>39072</v>
      </c>
      <c r="B1817" s="1">
        <v>21</v>
      </c>
      <c r="C1817" s="1">
        <v>12</v>
      </c>
      <c r="D1817" s="1">
        <v>2006</v>
      </c>
      <c r="E1817">
        <v>0.52600000000000002</v>
      </c>
    </row>
    <row r="1818" spans="1:5" x14ac:dyDescent="0.2">
      <c r="A1818" s="20">
        <v>39073</v>
      </c>
      <c r="B1818" s="1">
        <v>22</v>
      </c>
      <c r="C1818" s="1">
        <v>12</v>
      </c>
      <c r="D1818" s="1">
        <v>2006</v>
      </c>
      <c r="E1818">
        <v>1.452</v>
      </c>
    </row>
    <row r="1819" spans="1:5" x14ac:dyDescent="0.2">
      <c r="A1819" s="20">
        <v>39074</v>
      </c>
      <c r="B1819" s="1">
        <v>23</v>
      </c>
      <c r="C1819" s="1">
        <v>12</v>
      </c>
      <c r="D1819" s="1">
        <v>2006</v>
      </c>
      <c r="E1819">
        <v>0.52500000000000002</v>
      </c>
    </row>
    <row r="1820" spans="1:5" x14ac:dyDescent="0.2">
      <c r="A1820" s="20">
        <v>39075</v>
      </c>
      <c r="B1820" s="1">
        <v>24</v>
      </c>
      <c r="C1820" s="1">
        <v>12</v>
      </c>
      <c r="D1820" s="1">
        <v>2006</v>
      </c>
      <c r="E1820">
        <v>0.73499999999999999</v>
      </c>
    </row>
    <row r="1821" spans="1:5" x14ac:dyDescent="0.2">
      <c r="A1821" s="20">
        <v>39076</v>
      </c>
      <c r="B1821" s="1">
        <v>25</v>
      </c>
      <c r="C1821" s="1">
        <v>12</v>
      </c>
      <c r="D1821" s="1">
        <v>2006</v>
      </c>
      <c r="E1821">
        <v>0.223</v>
      </c>
    </row>
    <row r="1822" spans="1:5" x14ac:dyDescent="0.2">
      <c r="A1822" s="20">
        <v>39077</v>
      </c>
      <c r="B1822" s="1">
        <v>26</v>
      </c>
      <c r="C1822" s="1">
        <v>12</v>
      </c>
      <c r="D1822" s="1">
        <v>2006</v>
      </c>
      <c r="E1822">
        <v>0.14199999999999999</v>
      </c>
    </row>
    <row r="1823" spans="1:5" x14ac:dyDescent="0.2">
      <c r="A1823" s="20">
        <v>39078</v>
      </c>
      <c r="B1823" s="1">
        <v>27</v>
      </c>
      <c r="C1823" s="1">
        <v>12</v>
      </c>
      <c r="D1823" s="1">
        <v>2006</v>
      </c>
      <c r="E1823">
        <v>0.22</v>
      </c>
    </row>
    <row r="1824" spans="1:5" x14ac:dyDescent="0.2">
      <c r="A1824" s="20">
        <v>39079</v>
      </c>
      <c r="B1824" s="1">
        <v>28</v>
      </c>
      <c r="C1824" s="1">
        <v>12</v>
      </c>
      <c r="D1824" s="1">
        <v>2006</v>
      </c>
      <c r="E1824">
        <v>0.26300000000000001</v>
      </c>
    </row>
    <row r="1825" spans="1:5" x14ac:dyDescent="0.2">
      <c r="A1825" s="20">
        <v>39080</v>
      </c>
      <c r="B1825" s="1">
        <v>29</v>
      </c>
      <c r="C1825" s="1">
        <v>12</v>
      </c>
      <c r="D1825" s="1">
        <v>2006</v>
      </c>
      <c r="E1825">
        <v>0.32600000000000001</v>
      </c>
    </row>
    <row r="1826" spans="1:5" x14ac:dyDescent="0.2">
      <c r="A1826" s="20">
        <v>39081</v>
      </c>
      <c r="B1826" s="1">
        <v>30</v>
      </c>
      <c r="C1826" s="1">
        <v>12</v>
      </c>
      <c r="D1826" s="1">
        <v>2006</v>
      </c>
      <c r="E1826">
        <v>0.25</v>
      </c>
    </row>
    <row r="1827" spans="1:5" x14ac:dyDescent="0.2">
      <c r="A1827" s="20">
        <v>39082</v>
      </c>
      <c r="B1827" s="1">
        <v>31</v>
      </c>
      <c r="C1827" s="1">
        <v>12</v>
      </c>
      <c r="D1827" s="1">
        <v>2006</v>
      </c>
      <c r="E1827">
        <v>0.32300000000000001</v>
      </c>
    </row>
    <row r="1828" spans="1:5" x14ac:dyDescent="0.2">
      <c r="A1828" s="20">
        <v>39083</v>
      </c>
      <c r="B1828" s="1">
        <v>1</v>
      </c>
      <c r="C1828" s="1">
        <v>1</v>
      </c>
      <c r="D1828" s="1">
        <v>2007</v>
      </c>
      <c r="E1828">
        <v>0.23300000000000001</v>
      </c>
    </row>
    <row r="1829" spans="1:5" x14ac:dyDescent="0.2">
      <c r="A1829" s="20">
        <v>39084</v>
      </c>
      <c r="B1829" s="1">
        <v>2</v>
      </c>
      <c r="C1829" s="1">
        <v>1</v>
      </c>
      <c r="D1829" s="1">
        <v>2007</v>
      </c>
      <c r="E1829">
        <v>0.23899999999999999</v>
      </c>
    </row>
    <row r="1830" spans="1:5" x14ac:dyDescent="0.2">
      <c r="A1830" s="20">
        <v>39085</v>
      </c>
      <c r="B1830" s="1">
        <v>3</v>
      </c>
      <c r="C1830" s="1">
        <v>1</v>
      </c>
      <c r="D1830" s="1">
        <v>2007</v>
      </c>
      <c r="E1830">
        <v>0.35</v>
      </c>
    </row>
    <row r="1831" spans="1:5" x14ac:dyDescent="0.2">
      <c r="A1831" s="20">
        <v>39086</v>
      </c>
      <c r="B1831" s="1">
        <v>4</v>
      </c>
      <c r="C1831" s="1">
        <v>1</v>
      </c>
      <c r="D1831" s="1">
        <v>2007</v>
      </c>
      <c r="E1831">
        <v>0.28999999999999998</v>
      </c>
    </row>
    <row r="1832" spans="1:5" x14ac:dyDescent="0.2">
      <c r="A1832" s="20">
        <v>39087</v>
      </c>
      <c r="B1832" s="1">
        <v>5</v>
      </c>
      <c r="C1832" s="1">
        <v>1</v>
      </c>
      <c r="D1832" s="1">
        <v>2007</v>
      </c>
      <c r="E1832">
        <v>0.156</v>
      </c>
    </row>
    <row r="1833" spans="1:5" x14ac:dyDescent="0.2">
      <c r="A1833" s="20">
        <v>39088</v>
      </c>
      <c r="B1833" s="1">
        <v>6</v>
      </c>
      <c r="C1833" s="1">
        <v>1</v>
      </c>
      <c r="D1833" s="1">
        <v>2007</v>
      </c>
      <c r="E1833">
        <v>0.11</v>
      </c>
    </row>
    <row r="1834" spans="1:5" x14ac:dyDescent="0.2">
      <c r="A1834" s="20">
        <v>39089</v>
      </c>
      <c r="B1834" s="1">
        <v>7</v>
      </c>
      <c r="C1834" s="1">
        <v>1</v>
      </c>
      <c r="D1834" s="1">
        <v>2007</v>
      </c>
      <c r="E1834">
        <v>0.28199999999999997</v>
      </c>
    </row>
    <row r="1835" spans="1:5" x14ac:dyDescent="0.2">
      <c r="A1835" s="20">
        <v>39090</v>
      </c>
      <c r="B1835" s="1">
        <v>8</v>
      </c>
      <c r="C1835" s="1">
        <v>1</v>
      </c>
      <c r="D1835" s="1">
        <v>2007</v>
      </c>
      <c r="E1835">
        <v>7.0000000000000007E-2</v>
      </c>
    </row>
    <row r="1836" spans="1:5" x14ac:dyDescent="0.2">
      <c r="A1836" s="20">
        <v>39091</v>
      </c>
      <c r="B1836" s="1">
        <v>9</v>
      </c>
      <c r="C1836" s="1">
        <v>1</v>
      </c>
      <c r="D1836" s="1">
        <v>2007</v>
      </c>
      <c r="E1836">
        <v>0.29699999999999999</v>
      </c>
    </row>
    <row r="1837" spans="1:5" x14ac:dyDescent="0.2">
      <c r="A1837" s="20">
        <v>39092</v>
      </c>
      <c r="B1837" s="1">
        <v>10</v>
      </c>
      <c r="C1837" s="1">
        <v>1</v>
      </c>
      <c r="D1837" s="1">
        <v>2007</v>
      </c>
      <c r="E1837">
        <v>0.35199999999999998</v>
      </c>
    </row>
    <row r="1838" spans="1:5" x14ac:dyDescent="0.2">
      <c r="A1838" s="20">
        <v>39093</v>
      </c>
      <c r="B1838" s="1">
        <v>11</v>
      </c>
      <c r="C1838" s="1">
        <v>1</v>
      </c>
      <c r="D1838" s="1">
        <v>2007</v>
      </c>
      <c r="E1838">
        <v>0.55800000000000005</v>
      </c>
    </row>
    <row r="1839" spans="1:5" x14ac:dyDescent="0.2">
      <c r="A1839" s="20">
        <v>39094</v>
      </c>
      <c r="B1839" s="1">
        <v>12</v>
      </c>
      <c r="C1839" s="1">
        <v>1</v>
      </c>
      <c r="D1839" s="1">
        <v>2007</v>
      </c>
      <c r="E1839">
        <v>0.747</v>
      </c>
    </row>
    <row r="1840" spans="1:5" x14ac:dyDescent="0.2">
      <c r="A1840" s="20">
        <v>39095</v>
      </c>
      <c r="B1840" s="1">
        <v>13</v>
      </c>
      <c r="C1840" s="1">
        <v>1</v>
      </c>
      <c r="D1840" s="1">
        <v>2007</v>
      </c>
      <c r="E1840">
        <v>0.19400000000000001</v>
      </c>
    </row>
    <row r="1841" spans="1:5" x14ac:dyDescent="0.2">
      <c r="A1841" s="20">
        <v>39096</v>
      </c>
      <c r="B1841" s="1">
        <v>14</v>
      </c>
      <c r="C1841" s="1">
        <v>1</v>
      </c>
      <c r="D1841" s="1">
        <v>2007</v>
      </c>
      <c r="E1841">
        <v>0.17100000000000001</v>
      </c>
    </row>
    <row r="1842" spans="1:5" x14ac:dyDescent="0.2">
      <c r="A1842" s="20">
        <v>39097</v>
      </c>
      <c r="B1842" s="1">
        <v>15</v>
      </c>
      <c r="C1842" s="1">
        <v>1</v>
      </c>
      <c r="D1842" s="1">
        <v>2007</v>
      </c>
      <c r="E1842">
        <v>0.17299999999999999</v>
      </c>
    </row>
    <row r="1843" spans="1:5" x14ac:dyDescent="0.2">
      <c r="A1843" s="20">
        <v>39098</v>
      </c>
      <c r="B1843" s="1">
        <v>16</v>
      </c>
      <c r="C1843" s="1">
        <v>1</v>
      </c>
      <c r="D1843" s="1">
        <v>2007</v>
      </c>
      <c r="E1843">
        <v>0.215</v>
      </c>
    </row>
    <row r="1844" spans="1:5" x14ac:dyDescent="0.2">
      <c r="A1844" s="20">
        <v>39099</v>
      </c>
      <c r="B1844" s="1">
        <v>17</v>
      </c>
      <c r="C1844" s="1">
        <v>1</v>
      </c>
      <c r="D1844" s="1">
        <v>2007</v>
      </c>
      <c r="E1844">
        <v>0.23599999999999999</v>
      </c>
    </row>
    <row r="1845" spans="1:5" x14ac:dyDescent="0.2">
      <c r="A1845" s="20">
        <v>39100</v>
      </c>
      <c r="B1845" s="1">
        <v>18</v>
      </c>
      <c r="C1845" s="1">
        <v>1</v>
      </c>
      <c r="D1845" s="1">
        <v>2007</v>
      </c>
      <c r="E1845">
        <v>0.184</v>
      </c>
    </row>
    <row r="1846" spans="1:5" x14ac:dyDescent="0.2">
      <c r="A1846" s="20">
        <v>39101</v>
      </c>
      <c r="B1846" s="1">
        <v>19</v>
      </c>
      <c r="C1846" s="1">
        <v>1</v>
      </c>
      <c r="D1846" s="1">
        <v>2007</v>
      </c>
      <c r="E1846">
        <v>0.11799999999999999</v>
      </c>
    </row>
    <row r="1847" spans="1:5" x14ac:dyDescent="0.2">
      <c r="A1847" s="20">
        <v>39102</v>
      </c>
      <c r="B1847" s="1">
        <v>20</v>
      </c>
      <c r="C1847" s="1">
        <v>1</v>
      </c>
      <c r="D1847" s="1">
        <v>2007</v>
      </c>
      <c r="E1847">
        <v>0.14799999999999999</v>
      </c>
    </row>
    <row r="1848" spans="1:5" x14ac:dyDescent="0.2">
      <c r="A1848" s="20">
        <v>39103</v>
      </c>
      <c r="B1848" s="1">
        <v>21</v>
      </c>
      <c r="C1848" s="1">
        <v>1</v>
      </c>
      <c r="D1848" s="1">
        <v>2007</v>
      </c>
      <c r="E1848">
        <v>0.112</v>
      </c>
    </row>
    <row r="1849" spans="1:5" x14ac:dyDescent="0.2">
      <c r="A1849" s="20">
        <v>39104</v>
      </c>
      <c r="B1849" s="1">
        <v>22</v>
      </c>
      <c r="C1849" s="1">
        <v>1</v>
      </c>
      <c r="D1849" s="1">
        <v>2007</v>
      </c>
      <c r="E1849">
        <v>0.115</v>
      </c>
    </row>
    <row r="1850" spans="1:5" x14ac:dyDescent="0.2">
      <c r="A1850" s="20">
        <v>39105</v>
      </c>
      <c r="B1850" s="1">
        <v>23</v>
      </c>
      <c r="C1850" s="1">
        <v>1</v>
      </c>
      <c r="D1850" s="1">
        <v>2007</v>
      </c>
      <c r="E1850">
        <v>0.69699999999999995</v>
      </c>
    </row>
    <row r="1851" spans="1:5" x14ac:dyDescent="0.2">
      <c r="A1851" s="20">
        <v>39106</v>
      </c>
      <c r="B1851" s="1">
        <v>24</v>
      </c>
      <c r="C1851" s="1">
        <v>1</v>
      </c>
      <c r="D1851" s="1">
        <v>2007</v>
      </c>
      <c r="E1851">
        <v>0.44500000000000001</v>
      </c>
    </row>
    <row r="1852" spans="1:5" x14ac:dyDescent="0.2">
      <c r="A1852" s="20">
        <v>39107</v>
      </c>
      <c r="B1852" s="1">
        <v>25</v>
      </c>
      <c r="C1852" s="1">
        <v>1</v>
      </c>
      <c r="D1852" s="1">
        <v>2007</v>
      </c>
      <c r="E1852">
        <v>0.41899999999999998</v>
      </c>
    </row>
    <row r="1853" spans="1:5" x14ac:dyDescent="0.2">
      <c r="A1853" s="20">
        <v>39108</v>
      </c>
      <c r="B1853" s="1">
        <v>26</v>
      </c>
      <c r="C1853" s="1">
        <v>1</v>
      </c>
      <c r="D1853" s="1">
        <v>2007</v>
      </c>
      <c r="E1853">
        <v>0.13300000000000001</v>
      </c>
    </row>
    <row r="1854" spans="1:5" x14ac:dyDescent="0.2">
      <c r="A1854" s="20">
        <v>39109</v>
      </c>
      <c r="B1854" s="1">
        <v>27</v>
      </c>
      <c r="C1854" s="1">
        <v>1</v>
      </c>
      <c r="D1854" s="1">
        <v>2007</v>
      </c>
      <c r="E1854">
        <v>8.8999999999999996E-2</v>
      </c>
    </row>
    <row r="1855" spans="1:5" x14ac:dyDescent="0.2">
      <c r="A1855" s="20">
        <v>39110</v>
      </c>
      <c r="B1855" s="1">
        <v>28</v>
      </c>
      <c r="C1855" s="1">
        <v>1</v>
      </c>
      <c r="D1855" s="1">
        <v>2007</v>
      </c>
      <c r="E1855">
        <v>0.38100000000000001</v>
      </c>
    </row>
    <row r="1856" spans="1:5" x14ac:dyDescent="0.2">
      <c r="A1856" s="20">
        <v>39111</v>
      </c>
      <c r="B1856" s="1">
        <v>29</v>
      </c>
      <c r="C1856" s="1">
        <v>1</v>
      </c>
      <c r="D1856" s="1">
        <v>2007</v>
      </c>
      <c r="E1856">
        <v>0.65400000000000003</v>
      </c>
    </row>
    <row r="1857" spans="1:5" x14ac:dyDescent="0.2">
      <c r="A1857" s="20">
        <v>39112</v>
      </c>
      <c r="B1857" s="1">
        <v>30</v>
      </c>
      <c r="C1857" s="1">
        <v>1</v>
      </c>
      <c r="D1857" s="1">
        <v>2007</v>
      </c>
      <c r="E1857">
        <v>0.19800000000000001</v>
      </c>
    </row>
    <row r="1858" spans="1:5" x14ac:dyDescent="0.2">
      <c r="A1858" s="20">
        <v>39113</v>
      </c>
      <c r="B1858" s="1">
        <v>31</v>
      </c>
      <c r="C1858" s="1">
        <v>1</v>
      </c>
      <c r="D1858" s="1">
        <v>2007</v>
      </c>
      <c r="E1858">
        <v>0.111</v>
      </c>
    </row>
    <row r="1859" spans="1:5" x14ac:dyDescent="0.2">
      <c r="A1859" s="20">
        <v>39114</v>
      </c>
      <c r="B1859" s="1">
        <v>1</v>
      </c>
      <c r="C1859" s="1">
        <v>2</v>
      </c>
      <c r="D1859" s="1">
        <v>2007</v>
      </c>
      <c r="E1859">
        <v>0.30199999999999999</v>
      </c>
    </row>
    <row r="1860" spans="1:5" x14ac:dyDescent="0.2">
      <c r="A1860" s="20">
        <v>39115</v>
      </c>
      <c r="B1860" s="1">
        <v>2</v>
      </c>
      <c r="C1860" s="1">
        <v>2</v>
      </c>
      <c r="D1860" s="1">
        <v>2007</v>
      </c>
      <c r="E1860">
        <v>0.35799999999999998</v>
      </c>
    </row>
    <row r="1861" spans="1:5" x14ac:dyDescent="0.2">
      <c r="A1861" s="20">
        <v>39116</v>
      </c>
      <c r="B1861" s="1">
        <v>3</v>
      </c>
      <c r="C1861" s="1">
        <v>2</v>
      </c>
      <c r="D1861" s="1">
        <v>2007</v>
      </c>
      <c r="E1861">
        <v>0.35099999999999998</v>
      </c>
    </row>
    <row r="1862" spans="1:5" x14ac:dyDescent="0.2">
      <c r="A1862" s="20">
        <v>39117</v>
      </c>
      <c r="B1862" s="1">
        <v>4</v>
      </c>
      <c r="C1862" s="1">
        <v>2</v>
      </c>
      <c r="D1862" s="1">
        <v>2007</v>
      </c>
      <c r="E1862">
        <v>0.79300000000000004</v>
      </c>
    </row>
    <row r="1863" spans="1:5" x14ac:dyDescent="0.2">
      <c r="A1863" s="20">
        <v>39118</v>
      </c>
      <c r="B1863" s="1">
        <v>5</v>
      </c>
      <c r="C1863" s="1">
        <v>2</v>
      </c>
      <c r="D1863" s="1">
        <v>2007</v>
      </c>
      <c r="E1863">
        <v>0.153</v>
      </c>
    </row>
    <row r="1864" spans="1:5" x14ac:dyDescent="0.2">
      <c r="A1864" s="20">
        <v>39119</v>
      </c>
      <c r="B1864" s="1">
        <v>6</v>
      </c>
      <c r="C1864" s="1">
        <v>2</v>
      </c>
      <c r="D1864" s="1">
        <v>2007</v>
      </c>
      <c r="E1864">
        <v>0.51</v>
      </c>
    </row>
    <row r="1865" spans="1:5" x14ac:dyDescent="0.2">
      <c r="A1865" s="20">
        <v>39120</v>
      </c>
      <c r="B1865" s="1">
        <v>7</v>
      </c>
      <c r="C1865" s="1">
        <v>2</v>
      </c>
      <c r="D1865" s="1">
        <v>2007</v>
      </c>
      <c r="E1865">
        <v>0.222</v>
      </c>
    </row>
    <row r="1866" spans="1:5" x14ac:dyDescent="0.2">
      <c r="A1866" s="20">
        <v>39121</v>
      </c>
      <c r="B1866" s="1">
        <v>8</v>
      </c>
      <c r="C1866" s="1">
        <v>2</v>
      </c>
      <c r="D1866" s="1">
        <v>2007</v>
      </c>
      <c r="E1866">
        <v>8.2000000000000003E-2</v>
      </c>
    </row>
    <row r="1867" spans="1:5" x14ac:dyDescent="0.2">
      <c r="A1867" s="20">
        <v>39122</v>
      </c>
      <c r="B1867" s="1">
        <v>9</v>
      </c>
      <c r="C1867" s="1">
        <v>2</v>
      </c>
      <c r="D1867" s="1">
        <v>2007</v>
      </c>
      <c r="E1867">
        <v>8.8999999999999996E-2</v>
      </c>
    </row>
    <row r="1868" spans="1:5" x14ac:dyDescent="0.2">
      <c r="A1868" s="20">
        <v>39123</v>
      </c>
      <c r="B1868" s="1">
        <v>10</v>
      </c>
      <c r="C1868" s="1">
        <v>2</v>
      </c>
      <c r="D1868" s="1">
        <v>2007</v>
      </c>
      <c r="E1868">
        <v>0.125</v>
      </c>
    </row>
    <row r="1869" spans="1:5" x14ac:dyDescent="0.2">
      <c r="A1869" s="20">
        <v>39124</v>
      </c>
      <c r="B1869" s="1">
        <v>11</v>
      </c>
      <c r="C1869" s="1">
        <v>2</v>
      </c>
      <c r="D1869" s="1">
        <v>2007</v>
      </c>
      <c r="E1869">
        <v>1.224</v>
      </c>
    </row>
    <row r="1870" spans="1:5" x14ac:dyDescent="0.2">
      <c r="A1870" s="20">
        <v>39125</v>
      </c>
      <c r="B1870" s="1">
        <v>12</v>
      </c>
      <c r="C1870" s="1">
        <v>2</v>
      </c>
      <c r="D1870" s="1">
        <v>2007</v>
      </c>
      <c r="E1870">
        <v>1.849</v>
      </c>
    </row>
    <row r="1871" spans="1:5" x14ac:dyDescent="0.2">
      <c r="A1871" s="20">
        <v>39126</v>
      </c>
      <c r="B1871" s="1">
        <v>13</v>
      </c>
      <c r="C1871" s="1">
        <v>2</v>
      </c>
      <c r="D1871" s="1">
        <v>2007</v>
      </c>
      <c r="E1871">
        <v>0.61199999999999999</v>
      </c>
    </row>
    <row r="1872" spans="1:5" x14ac:dyDescent="0.2">
      <c r="A1872" s="20">
        <v>39127</v>
      </c>
      <c r="B1872" s="1">
        <v>14</v>
      </c>
      <c r="C1872" s="1">
        <v>2</v>
      </c>
      <c r="D1872" s="1">
        <v>2007</v>
      </c>
      <c r="E1872">
        <v>0.33200000000000002</v>
      </c>
    </row>
    <row r="1873" spans="1:5" x14ac:dyDescent="0.2">
      <c r="A1873" s="20">
        <v>39128</v>
      </c>
      <c r="B1873" s="1">
        <v>15</v>
      </c>
      <c r="C1873" s="1">
        <v>2</v>
      </c>
      <c r="D1873" s="1">
        <v>2007</v>
      </c>
      <c r="E1873">
        <v>0.34100000000000003</v>
      </c>
    </row>
    <row r="1874" spans="1:5" x14ac:dyDescent="0.2">
      <c r="A1874" s="20">
        <v>39129</v>
      </c>
      <c r="B1874" s="1">
        <v>16</v>
      </c>
      <c r="C1874" s="1">
        <v>2</v>
      </c>
      <c r="D1874" s="1">
        <v>2007</v>
      </c>
      <c r="E1874">
        <v>0.28299999999999997</v>
      </c>
    </row>
    <row r="1875" spans="1:5" x14ac:dyDescent="0.2">
      <c r="A1875" s="20">
        <v>39130</v>
      </c>
      <c r="B1875" s="1">
        <v>17</v>
      </c>
      <c r="C1875" s="1">
        <v>2</v>
      </c>
      <c r="D1875" s="1">
        <v>2007</v>
      </c>
      <c r="E1875">
        <v>0.25600000000000001</v>
      </c>
    </row>
    <row r="1876" spans="1:5" x14ac:dyDescent="0.2">
      <c r="A1876" s="20">
        <v>39131</v>
      </c>
      <c r="B1876" s="1">
        <v>18</v>
      </c>
      <c r="C1876" s="1">
        <v>2</v>
      </c>
      <c r="D1876" s="1">
        <v>2007</v>
      </c>
      <c r="E1876">
        <v>0.30299999999999999</v>
      </c>
    </row>
    <row r="1877" spans="1:5" x14ac:dyDescent="0.2">
      <c r="A1877" s="20">
        <v>39132</v>
      </c>
      <c r="B1877" s="1">
        <v>19</v>
      </c>
      <c r="C1877" s="1">
        <v>2</v>
      </c>
      <c r="D1877" s="1">
        <v>2007</v>
      </c>
      <c r="E1877">
        <v>0.32100000000000001</v>
      </c>
    </row>
    <row r="1878" spans="1:5" x14ac:dyDescent="0.2">
      <c r="A1878" s="20">
        <v>39133</v>
      </c>
      <c r="B1878" s="1">
        <v>20</v>
      </c>
      <c r="C1878" s="1">
        <v>2</v>
      </c>
      <c r="D1878" s="1">
        <v>2007</v>
      </c>
      <c r="E1878">
        <v>0.85699999999999998</v>
      </c>
    </row>
    <row r="1879" spans="1:5" x14ac:dyDescent="0.2">
      <c r="A1879" s="20">
        <v>39134</v>
      </c>
      <c r="B1879" s="1">
        <v>21</v>
      </c>
      <c r="C1879" s="1">
        <v>2</v>
      </c>
      <c r="D1879" s="1">
        <v>2007</v>
      </c>
      <c r="E1879">
        <v>1.07</v>
      </c>
    </row>
    <row r="1880" spans="1:5" x14ac:dyDescent="0.2">
      <c r="A1880" s="20">
        <v>39135</v>
      </c>
      <c r="B1880" s="1">
        <v>22</v>
      </c>
      <c r="C1880" s="1">
        <v>2</v>
      </c>
      <c r="D1880" s="1">
        <v>2007</v>
      </c>
      <c r="E1880">
        <v>0.36899999999999999</v>
      </c>
    </row>
    <row r="1881" spans="1:5" x14ac:dyDescent="0.2">
      <c r="A1881" s="20">
        <v>39136</v>
      </c>
      <c r="B1881" s="1">
        <v>23</v>
      </c>
      <c r="C1881" s="1">
        <v>2</v>
      </c>
      <c r="D1881" s="1">
        <v>2007</v>
      </c>
      <c r="E1881">
        <v>0.45700000000000002</v>
      </c>
    </row>
    <row r="1882" spans="1:5" x14ac:dyDescent="0.2">
      <c r="A1882" s="20">
        <v>39137</v>
      </c>
      <c r="B1882" s="1">
        <v>24</v>
      </c>
      <c r="C1882" s="1">
        <v>2</v>
      </c>
      <c r="D1882" s="1">
        <v>2007</v>
      </c>
      <c r="E1882">
        <v>0.28899999999999998</v>
      </c>
    </row>
    <row r="1883" spans="1:5" x14ac:dyDescent="0.2">
      <c r="A1883" s="20">
        <v>39138</v>
      </c>
      <c r="B1883" s="1">
        <v>25</v>
      </c>
      <c r="C1883" s="1">
        <v>2</v>
      </c>
      <c r="D1883" s="1">
        <v>2007</v>
      </c>
      <c r="E1883">
        <v>0.371</v>
      </c>
    </row>
    <row r="1884" spans="1:5" x14ac:dyDescent="0.2">
      <c r="A1884" s="20">
        <v>39139</v>
      </c>
      <c r="B1884" s="1">
        <v>26</v>
      </c>
      <c r="C1884" s="1">
        <v>2</v>
      </c>
      <c r="D1884" s="1">
        <v>2007</v>
      </c>
      <c r="E1884">
        <v>0.873</v>
      </c>
    </row>
    <row r="1885" spans="1:5" x14ac:dyDescent="0.2">
      <c r="A1885" s="20">
        <v>39140</v>
      </c>
      <c r="B1885" s="1">
        <v>27</v>
      </c>
      <c r="C1885" s="1">
        <v>2</v>
      </c>
      <c r="D1885" s="1">
        <v>2007</v>
      </c>
      <c r="E1885">
        <v>3.8809999999999998</v>
      </c>
    </row>
    <row r="1886" spans="1:5" x14ac:dyDescent="0.2">
      <c r="A1886" s="20">
        <v>39141</v>
      </c>
      <c r="B1886" s="1">
        <v>28</v>
      </c>
      <c r="C1886" s="1">
        <v>2</v>
      </c>
      <c r="D1886" s="1">
        <v>2007</v>
      </c>
      <c r="E1886">
        <v>8.4700000000000006</v>
      </c>
    </row>
    <row r="1887" spans="1:5" x14ac:dyDescent="0.2">
      <c r="A1887" s="20">
        <v>39142</v>
      </c>
      <c r="B1887" s="1">
        <v>1</v>
      </c>
      <c r="C1887" s="1">
        <v>3</v>
      </c>
      <c r="D1887" s="1">
        <v>2007</v>
      </c>
      <c r="E1887">
        <v>1.5680000000000001</v>
      </c>
    </row>
    <row r="1888" spans="1:5" x14ac:dyDescent="0.2">
      <c r="A1888" s="20">
        <v>39143</v>
      </c>
      <c r="B1888" s="1">
        <v>2</v>
      </c>
      <c r="C1888" s="1">
        <v>3</v>
      </c>
      <c r="D1888" s="1">
        <v>2007</v>
      </c>
      <c r="E1888">
        <v>2.1960000000000002</v>
      </c>
    </row>
    <row r="1889" spans="1:5" x14ac:dyDescent="0.2">
      <c r="A1889" s="20">
        <v>39144</v>
      </c>
      <c r="B1889" s="1">
        <v>3</v>
      </c>
      <c r="C1889" s="1">
        <v>3</v>
      </c>
      <c r="D1889" s="1">
        <v>2007</v>
      </c>
      <c r="E1889">
        <v>1.7190000000000001</v>
      </c>
    </row>
    <row r="1890" spans="1:5" x14ac:dyDescent="0.2">
      <c r="A1890" s="20">
        <v>39145</v>
      </c>
      <c r="B1890" s="1">
        <v>4</v>
      </c>
      <c r="C1890" s="1">
        <v>3</v>
      </c>
      <c r="D1890" s="1">
        <v>2007</v>
      </c>
      <c r="E1890">
        <v>1.218</v>
      </c>
    </row>
    <row r="1891" spans="1:5" x14ac:dyDescent="0.2">
      <c r="A1891" s="20">
        <v>39146</v>
      </c>
      <c r="B1891" s="1">
        <v>5</v>
      </c>
      <c r="C1891" s="1">
        <v>3</v>
      </c>
      <c r="D1891" s="1">
        <v>2007</v>
      </c>
      <c r="E1891">
        <v>1.2749999999999999</v>
      </c>
    </row>
    <row r="1892" spans="1:5" x14ac:dyDescent="0.2">
      <c r="A1892" s="20">
        <v>39147</v>
      </c>
      <c r="B1892" s="1">
        <v>6</v>
      </c>
      <c r="C1892" s="1">
        <v>3</v>
      </c>
      <c r="D1892" s="1">
        <v>2007</v>
      </c>
      <c r="E1892">
        <v>0.50700000000000001</v>
      </c>
    </row>
    <row r="1893" spans="1:5" x14ac:dyDescent="0.2">
      <c r="A1893" s="20">
        <v>39148</v>
      </c>
      <c r="B1893" s="1">
        <v>7</v>
      </c>
      <c r="C1893" s="1">
        <v>3</v>
      </c>
      <c r="D1893" s="1">
        <v>2007</v>
      </c>
      <c r="E1893">
        <v>0.41399999999999998</v>
      </c>
    </row>
    <row r="1894" spans="1:5" x14ac:dyDescent="0.2">
      <c r="A1894" s="20">
        <v>39149</v>
      </c>
      <c r="B1894" s="1">
        <v>8</v>
      </c>
      <c r="C1894" s="1">
        <v>3</v>
      </c>
      <c r="D1894" s="1">
        <v>2007</v>
      </c>
      <c r="E1894">
        <v>0.50900000000000001</v>
      </c>
    </row>
    <row r="1895" spans="1:5" x14ac:dyDescent="0.2">
      <c r="A1895" s="20">
        <v>39150</v>
      </c>
      <c r="B1895" s="1">
        <v>9</v>
      </c>
      <c r="C1895" s="1">
        <v>3</v>
      </c>
      <c r="D1895" s="1">
        <v>2007</v>
      </c>
      <c r="E1895">
        <v>0.46100000000000002</v>
      </c>
    </row>
    <row r="1896" spans="1:5" x14ac:dyDescent="0.2">
      <c r="A1896" s="20">
        <v>39151</v>
      </c>
      <c r="B1896" s="1">
        <v>10</v>
      </c>
      <c r="C1896" s="1">
        <v>3</v>
      </c>
      <c r="D1896" s="1">
        <v>2007</v>
      </c>
      <c r="E1896">
        <v>0.502</v>
      </c>
    </row>
    <row r="1897" spans="1:5" x14ac:dyDescent="0.2">
      <c r="A1897" s="20">
        <v>39152</v>
      </c>
      <c r="B1897" s="1">
        <v>11</v>
      </c>
      <c r="C1897" s="1">
        <v>3</v>
      </c>
      <c r="D1897" s="1">
        <v>2007</v>
      </c>
      <c r="E1897">
        <v>0.59099999999999997</v>
      </c>
    </row>
    <row r="1898" spans="1:5" x14ac:dyDescent="0.2">
      <c r="A1898" s="20">
        <v>39153</v>
      </c>
      <c r="B1898" s="1">
        <v>12</v>
      </c>
      <c r="C1898" s="1">
        <v>3</v>
      </c>
      <c r="D1898" s="1">
        <v>2007</v>
      </c>
      <c r="E1898">
        <v>0.47199999999999998</v>
      </c>
    </row>
    <row r="1899" spans="1:5" x14ac:dyDescent="0.2">
      <c r="A1899" s="20">
        <v>39154</v>
      </c>
      <c r="B1899" s="1">
        <v>13</v>
      </c>
      <c r="C1899" s="1">
        <v>3</v>
      </c>
      <c r="D1899" s="1">
        <v>2007</v>
      </c>
      <c r="E1899">
        <v>0.60199999999999998</v>
      </c>
    </row>
    <row r="1900" spans="1:5" x14ac:dyDescent="0.2">
      <c r="A1900" s="20">
        <v>39155</v>
      </c>
      <c r="B1900" s="1">
        <v>14</v>
      </c>
      <c r="C1900" s="1">
        <v>3</v>
      </c>
      <c r="D1900" s="1">
        <v>2007</v>
      </c>
      <c r="E1900">
        <v>0.91500000000000004</v>
      </c>
    </row>
    <row r="1901" spans="1:5" x14ac:dyDescent="0.2">
      <c r="A1901" s="20">
        <v>39156</v>
      </c>
      <c r="B1901" s="1">
        <v>15</v>
      </c>
      <c r="C1901" s="1">
        <v>3</v>
      </c>
      <c r="D1901" s="1">
        <v>2007</v>
      </c>
      <c r="E1901">
        <v>0.39100000000000001</v>
      </c>
    </row>
    <row r="1902" spans="1:5" x14ac:dyDescent="0.2">
      <c r="A1902" s="20">
        <v>39157</v>
      </c>
      <c r="B1902" s="1">
        <v>16</v>
      </c>
      <c r="C1902" s="1">
        <v>3</v>
      </c>
      <c r="D1902" s="1">
        <v>2007</v>
      </c>
      <c r="E1902">
        <v>0.75900000000000001</v>
      </c>
    </row>
    <row r="1903" spans="1:5" x14ac:dyDescent="0.2">
      <c r="A1903" s="20">
        <v>39158</v>
      </c>
      <c r="B1903" s="1">
        <v>17</v>
      </c>
      <c r="C1903" s="1">
        <v>3</v>
      </c>
      <c r="D1903" s="1">
        <v>2007</v>
      </c>
      <c r="E1903">
        <v>1.3620000000000001</v>
      </c>
    </row>
    <row r="1904" spans="1:5" x14ac:dyDescent="0.2">
      <c r="A1904" s="20">
        <v>39159</v>
      </c>
      <c r="B1904" s="1">
        <v>18</v>
      </c>
      <c r="C1904" s="1">
        <v>3</v>
      </c>
      <c r="D1904" s="1">
        <v>2007</v>
      </c>
      <c r="E1904">
        <v>0.56399999999999995</v>
      </c>
    </row>
    <row r="1905" spans="1:5" x14ac:dyDescent="0.2">
      <c r="A1905" s="20">
        <v>39160</v>
      </c>
      <c r="B1905" s="1">
        <v>19</v>
      </c>
      <c r="C1905" s="1">
        <v>3</v>
      </c>
      <c r="D1905" s="1">
        <v>2007</v>
      </c>
      <c r="E1905">
        <v>0.63100000000000001</v>
      </c>
    </row>
    <row r="1906" spans="1:5" x14ac:dyDescent="0.2">
      <c r="A1906" s="20">
        <v>39161</v>
      </c>
      <c r="B1906" s="1">
        <v>20</v>
      </c>
      <c r="C1906" s="1">
        <v>3</v>
      </c>
      <c r="D1906" s="1">
        <v>2007</v>
      </c>
      <c r="E1906">
        <v>1.395</v>
      </c>
    </row>
    <row r="1907" spans="1:5" x14ac:dyDescent="0.2">
      <c r="A1907" s="20">
        <v>39162</v>
      </c>
      <c r="B1907" s="1">
        <v>21</v>
      </c>
      <c r="C1907" s="1">
        <v>3</v>
      </c>
      <c r="D1907" s="1">
        <v>2007</v>
      </c>
      <c r="E1907">
        <v>0.85699999999999998</v>
      </c>
    </row>
    <row r="1908" spans="1:5" x14ac:dyDescent="0.2">
      <c r="A1908" s="20">
        <v>39163</v>
      </c>
      <c r="B1908" s="1">
        <v>22</v>
      </c>
      <c r="C1908" s="1">
        <v>3</v>
      </c>
      <c r="D1908" s="1">
        <v>2007</v>
      </c>
      <c r="E1908">
        <v>0.60799999999999998</v>
      </c>
    </row>
    <row r="1909" spans="1:5" x14ac:dyDescent="0.2">
      <c r="A1909" s="20">
        <v>39164</v>
      </c>
      <c r="B1909" s="1">
        <v>23</v>
      </c>
      <c r="C1909" s="1">
        <v>3</v>
      </c>
      <c r="D1909" s="1">
        <v>2007</v>
      </c>
      <c r="E1909">
        <v>0.623</v>
      </c>
    </row>
    <row r="1910" spans="1:5" x14ac:dyDescent="0.2">
      <c r="A1910" s="20">
        <v>39165</v>
      </c>
      <c r="B1910" s="1">
        <v>24</v>
      </c>
      <c r="C1910" s="1">
        <v>3</v>
      </c>
      <c r="D1910" s="1">
        <v>2007</v>
      </c>
      <c r="E1910">
        <v>0.625</v>
      </c>
    </row>
    <row r="1911" spans="1:5" x14ac:dyDescent="0.2">
      <c r="A1911" s="20">
        <v>39166</v>
      </c>
      <c r="B1911" s="1">
        <v>25</v>
      </c>
      <c r="C1911" s="1">
        <v>3</v>
      </c>
      <c r="D1911" s="1">
        <v>2007</v>
      </c>
      <c r="E1911">
        <v>0.57999999999999996</v>
      </c>
    </row>
    <row r="1912" spans="1:5" x14ac:dyDescent="0.2">
      <c r="A1912" s="20">
        <v>39167</v>
      </c>
      <c r="B1912" s="1">
        <v>26</v>
      </c>
      <c r="C1912" s="1">
        <v>3</v>
      </c>
      <c r="D1912" s="1">
        <v>2007</v>
      </c>
      <c r="E1912">
        <v>0.48899999999999999</v>
      </c>
    </row>
    <row r="1913" spans="1:5" x14ac:dyDescent="0.2">
      <c r="A1913" s="20">
        <v>39168</v>
      </c>
      <c r="B1913" s="1">
        <v>27</v>
      </c>
      <c r="C1913" s="1">
        <v>3</v>
      </c>
      <c r="D1913" s="1">
        <v>2007</v>
      </c>
      <c r="E1913">
        <v>0.40300000000000002</v>
      </c>
    </row>
    <row r="1914" spans="1:5" x14ac:dyDescent="0.2">
      <c r="A1914" s="20">
        <v>39169</v>
      </c>
      <c r="B1914" s="1">
        <v>28</v>
      </c>
      <c r="C1914" s="1">
        <v>3</v>
      </c>
      <c r="D1914" s="1">
        <v>2007</v>
      </c>
      <c r="E1914">
        <v>0.35599999999999998</v>
      </c>
    </row>
    <row r="1915" spans="1:5" x14ac:dyDescent="0.2">
      <c r="A1915" s="20">
        <v>39170</v>
      </c>
      <c r="B1915" s="1">
        <v>29</v>
      </c>
      <c r="C1915" s="1">
        <v>3</v>
      </c>
      <c r="D1915" s="1">
        <v>2007</v>
      </c>
      <c r="E1915">
        <v>0.38900000000000001</v>
      </c>
    </row>
    <row r="1916" spans="1:5" x14ac:dyDescent="0.2">
      <c r="A1916" s="20">
        <v>39171</v>
      </c>
      <c r="B1916" s="1">
        <v>30</v>
      </c>
      <c r="C1916" s="1">
        <v>3</v>
      </c>
      <c r="D1916" s="1">
        <v>2007</v>
      </c>
      <c r="E1916">
        <v>0.40400000000000003</v>
      </c>
    </row>
    <row r="1917" spans="1:5" x14ac:dyDescent="0.2">
      <c r="A1917" s="20">
        <v>39172</v>
      </c>
      <c r="B1917" s="1">
        <v>31</v>
      </c>
      <c r="C1917" s="1">
        <v>3</v>
      </c>
      <c r="D1917" s="1">
        <v>2007</v>
      </c>
      <c r="E1917">
        <v>0.44600000000000001</v>
      </c>
    </row>
    <row r="1918" spans="1:5" x14ac:dyDescent="0.2">
      <c r="A1918" s="20">
        <v>39173</v>
      </c>
      <c r="B1918" s="1">
        <v>1</v>
      </c>
      <c r="C1918" s="1">
        <v>4</v>
      </c>
      <c r="D1918" s="1">
        <v>2007</v>
      </c>
      <c r="E1918">
        <v>0.49399999999999999</v>
      </c>
    </row>
    <row r="1919" spans="1:5" x14ac:dyDescent="0.2">
      <c r="A1919" s="20">
        <v>39174</v>
      </c>
      <c r="B1919" s="1">
        <v>2</v>
      </c>
      <c r="C1919" s="1">
        <v>4</v>
      </c>
      <c r="D1919" s="1">
        <v>2007</v>
      </c>
      <c r="E1919">
        <v>0.51300000000000001</v>
      </c>
    </row>
    <row r="1920" spans="1:5" x14ac:dyDescent="0.2">
      <c r="A1920" s="20">
        <v>39175</v>
      </c>
      <c r="B1920" s="1">
        <v>3</v>
      </c>
      <c r="C1920" s="1">
        <v>4</v>
      </c>
      <c r="D1920" s="1">
        <v>2007</v>
      </c>
      <c r="E1920">
        <v>0.47599999999999998</v>
      </c>
    </row>
    <row r="1921" spans="1:23" x14ac:dyDescent="0.2">
      <c r="A1921" s="20">
        <v>39176</v>
      </c>
      <c r="B1921" s="1">
        <v>4</v>
      </c>
      <c r="C1921" s="1">
        <v>4</v>
      </c>
      <c r="D1921" s="1">
        <v>2007</v>
      </c>
      <c r="E1921">
        <v>0.76400000000000001</v>
      </c>
    </row>
    <row r="1922" spans="1:23" x14ac:dyDescent="0.2">
      <c r="A1922" s="20">
        <v>39177</v>
      </c>
      <c r="B1922" s="1">
        <v>5</v>
      </c>
      <c r="C1922" s="1">
        <v>4</v>
      </c>
      <c r="D1922" s="1">
        <v>2007</v>
      </c>
      <c r="E1922">
        <v>1.4490000000000001</v>
      </c>
    </row>
    <row r="1923" spans="1:23" x14ac:dyDescent="0.2">
      <c r="A1923" s="20">
        <v>39178</v>
      </c>
      <c r="B1923" s="1">
        <v>6</v>
      </c>
      <c r="C1923" s="1">
        <v>4</v>
      </c>
      <c r="D1923" s="1">
        <v>2007</v>
      </c>
      <c r="E1923">
        <v>1.425</v>
      </c>
    </row>
    <row r="1924" spans="1:23" x14ac:dyDescent="0.2">
      <c r="A1924" s="20">
        <v>39179</v>
      </c>
      <c r="B1924" s="1">
        <v>7</v>
      </c>
      <c r="C1924" s="1">
        <v>4</v>
      </c>
      <c r="D1924" s="1">
        <v>2007</v>
      </c>
      <c r="E1924">
        <v>2.1190000000000002</v>
      </c>
    </row>
    <row r="1925" spans="1:23" x14ac:dyDescent="0.2">
      <c r="A1925" s="20">
        <v>39180</v>
      </c>
      <c r="B1925" s="1">
        <v>8</v>
      </c>
      <c r="C1925" s="1">
        <v>4</v>
      </c>
      <c r="D1925" s="1">
        <v>2007</v>
      </c>
      <c r="E1925">
        <v>1.194</v>
      </c>
    </row>
    <row r="1926" spans="1:23" x14ac:dyDescent="0.2">
      <c r="A1926" s="20">
        <v>39181</v>
      </c>
      <c r="B1926" s="1">
        <v>9</v>
      </c>
      <c r="C1926" s="1">
        <v>4</v>
      </c>
      <c r="D1926" s="1">
        <v>2007</v>
      </c>
      <c r="E1926">
        <v>0.54300000000000004</v>
      </c>
    </row>
    <row r="1927" spans="1:23" x14ac:dyDescent="0.2">
      <c r="A1927" s="20">
        <v>39182</v>
      </c>
      <c r="B1927" s="1">
        <v>10</v>
      </c>
      <c r="C1927" s="1">
        <v>4</v>
      </c>
      <c r="D1927" s="1">
        <v>2007</v>
      </c>
      <c r="E1927">
        <v>0.38400000000000001</v>
      </c>
    </row>
    <row r="1928" spans="1:23" x14ac:dyDescent="0.2">
      <c r="A1928" s="20">
        <v>39183</v>
      </c>
      <c r="B1928" s="1">
        <v>11</v>
      </c>
      <c r="C1928" s="1">
        <v>4</v>
      </c>
      <c r="D1928" s="1">
        <v>2007</v>
      </c>
      <c r="E1928">
        <v>0.52100000000000002</v>
      </c>
    </row>
    <row r="1929" spans="1:23" x14ac:dyDescent="0.2">
      <c r="A1929" s="20">
        <v>39184</v>
      </c>
      <c r="B1929" s="1">
        <v>12</v>
      </c>
      <c r="C1929" s="1">
        <v>4</v>
      </c>
      <c r="D1929" s="1">
        <v>2007</v>
      </c>
      <c r="E1929">
        <v>0.65500000000000003</v>
      </c>
    </row>
    <row r="1930" spans="1:23" x14ac:dyDescent="0.2">
      <c r="A1930" s="20">
        <v>39185</v>
      </c>
      <c r="B1930" s="1">
        <v>13</v>
      </c>
      <c r="C1930" s="1">
        <v>4</v>
      </c>
      <c r="D1930" s="1">
        <v>2007</v>
      </c>
      <c r="E1930">
        <v>0.73899999999999999</v>
      </c>
    </row>
    <row r="1931" spans="1:23" x14ac:dyDescent="0.2">
      <c r="A1931" s="20">
        <v>39186</v>
      </c>
      <c r="B1931" s="1">
        <v>14</v>
      </c>
      <c r="C1931" s="1">
        <v>4</v>
      </c>
      <c r="D1931" s="1">
        <v>2007</v>
      </c>
      <c r="E1931">
        <v>0.377</v>
      </c>
    </row>
    <row r="1932" spans="1:23" s="17" customFormat="1" x14ac:dyDescent="0.2">
      <c r="A1932" s="20">
        <v>39187</v>
      </c>
      <c r="B1932" s="1">
        <v>15</v>
      </c>
      <c r="C1932" s="1">
        <v>4</v>
      </c>
      <c r="D1932" s="1">
        <v>2007</v>
      </c>
      <c r="E1932">
        <v>0.375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</row>
    <row r="1933" spans="1:23" x14ac:dyDescent="0.2">
      <c r="A1933" s="20">
        <v>39188</v>
      </c>
      <c r="B1933" s="1">
        <v>16</v>
      </c>
      <c r="C1933" s="1">
        <v>4</v>
      </c>
      <c r="D1933" s="1">
        <v>2007</v>
      </c>
      <c r="E1933">
        <v>0.94199999999999995</v>
      </c>
    </row>
    <row r="1934" spans="1:23" x14ac:dyDescent="0.2">
      <c r="A1934" s="20">
        <v>39189</v>
      </c>
      <c r="B1934" s="1">
        <v>17</v>
      </c>
      <c r="C1934" s="1">
        <v>4</v>
      </c>
      <c r="D1934" s="1">
        <v>2007</v>
      </c>
      <c r="E1934">
        <v>1.73</v>
      </c>
    </row>
    <row r="1935" spans="1:23" x14ac:dyDescent="0.2">
      <c r="A1935" s="20">
        <v>39190</v>
      </c>
      <c r="B1935" s="1">
        <v>18</v>
      </c>
      <c r="C1935" s="1">
        <v>4</v>
      </c>
      <c r="D1935" s="1">
        <v>2007</v>
      </c>
      <c r="E1935">
        <v>1.024</v>
      </c>
    </row>
    <row r="1936" spans="1:23" x14ac:dyDescent="0.2">
      <c r="A1936" s="20">
        <v>39191</v>
      </c>
      <c r="B1936" s="1">
        <v>19</v>
      </c>
      <c r="C1936" s="1">
        <v>4</v>
      </c>
      <c r="D1936" s="1">
        <v>2007</v>
      </c>
      <c r="E1936">
        <v>0.86899999999999999</v>
      </c>
    </row>
    <row r="1937" spans="1:5" x14ac:dyDescent="0.2">
      <c r="A1937" s="20">
        <v>39192</v>
      </c>
      <c r="B1937" s="1">
        <v>20</v>
      </c>
      <c r="C1937" s="1">
        <v>4</v>
      </c>
      <c r="D1937" s="1">
        <v>2007</v>
      </c>
      <c r="E1937">
        <v>1.6539999999999999</v>
      </c>
    </row>
    <row r="1938" spans="1:5" x14ac:dyDescent="0.2">
      <c r="A1938" s="20">
        <v>39193</v>
      </c>
      <c r="B1938" s="1">
        <v>21</v>
      </c>
      <c r="C1938" s="1">
        <v>4</v>
      </c>
      <c r="D1938" s="1">
        <v>2007</v>
      </c>
      <c r="E1938">
        <v>1.665</v>
      </c>
    </row>
    <row r="1939" spans="1:5" x14ac:dyDescent="0.2">
      <c r="A1939" s="20">
        <v>39194</v>
      </c>
      <c r="B1939" s="1">
        <v>22</v>
      </c>
      <c r="C1939" s="1">
        <v>4</v>
      </c>
      <c r="D1939" s="1">
        <v>2007</v>
      </c>
      <c r="E1939">
        <v>1.39</v>
      </c>
    </row>
    <row r="1940" spans="1:5" x14ac:dyDescent="0.2">
      <c r="A1940" s="20">
        <v>39195</v>
      </c>
      <c r="B1940" s="1">
        <v>23</v>
      </c>
      <c r="C1940" s="1">
        <v>4</v>
      </c>
      <c r="D1940" s="1">
        <v>2007</v>
      </c>
      <c r="E1940">
        <v>1.1160000000000001</v>
      </c>
    </row>
    <row r="1941" spans="1:5" x14ac:dyDescent="0.2">
      <c r="A1941" s="20">
        <v>39196</v>
      </c>
      <c r="B1941" s="1">
        <v>24</v>
      </c>
      <c r="C1941" s="1">
        <v>4</v>
      </c>
      <c r="D1941" s="1">
        <v>2007</v>
      </c>
      <c r="E1941">
        <v>1.2030000000000001</v>
      </c>
    </row>
    <row r="1942" spans="1:5" x14ac:dyDescent="0.2">
      <c r="A1942" s="20">
        <v>39197</v>
      </c>
      <c r="B1942" s="1">
        <v>25</v>
      </c>
      <c r="C1942" s="1">
        <v>4</v>
      </c>
      <c r="D1942" s="1">
        <v>2007</v>
      </c>
      <c r="E1942">
        <v>1.008</v>
      </c>
    </row>
    <row r="1943" spans="1:5" x14ac:dyDescent="0.2">
      <c r="A1943" s="20">
        <v>39198</v>
      </c>
      <c r="B1943" s="1">
        <v>26</v>
      </c>
      <c r="C1943" s="1">
        <v>4</v>
      </c>
      <c r="D1943" s="1">
        <v>2007</v>
      </c>
      <c r="E1943">
        <v>0.95899999999999996</v>
      </c>
    </row>
    <row r="1944" spans="1:5" x14ac:dyDescent="0.2">
      <c r="A1944" s="20">
        <v>39199</v>
      </c>
      <c r="B1944" s="1">
        <v>27</v>
      </c>
      <c r="C1944" s="1">
        <v>4</v>
      </c>
      <c r="D1944" s="1">
        <v>2007</v>
      </c>
      <c r="E1944">
        <v>0.68</v>
      </c>
    </row>
    <row r="1945" spans="1:5" x14ac:dyDescent="0.2">
      <c r="A1945" s="20">
        <v>39200</v>
      </c>
      <c r="B1945" s="1">
        <v>28</v>
      </c>
      <c r="C1945" s="1">
        <v>4</v>
      </c>
      <c r="D1945" s="1">
        <v>2007</v>
      </c>
      <c r="E1945">
        <v>1.31</v>
      </c>
    </row>
    <row r="1946" spans="1:5" x14ac:dyDescent="0.2">
      <c r="A1946" s="20">
        <v>39201</v>
      </c>
      <c r="B1946" s="1">
        <v>29</v>
      </c>
      <c r="C1946" s="1">
        <v>4</v>
      </c>
      <c r="D1946" s="1">
        <v>2007</v>
      </c>
      <c r="E1946">
        <v>3.2749999999999999</v>
      </c>
    </row>
    <row r="1947" spans="1:5" x14ac:dyDescent="0.2">
      <c r="A1947" s="20">
        <v>39202</v>
      </c>
      <c r="B1947" s="1">
        <v>30</v>
      </c>
      <c r="C1947" s="1">
        <v>4</v>
      </c>
      <c r="D1947" s="1">
        <v>2007</v>
      </c>
      <c r="E1947">
        <v>2.4060000000000001</v>
      </c>
    </row>
    <row r="1948" spans="1:5" x14ac:dyDescent="0.2">
      <c r="A1948" s="20">
        <v>39203</v>
      </c>
      <c r="B1948" s="1">
        <v>1</v>
      </c>
      <c r="C1948" s="1">
        <v>5</v>
      </c>
      <c r="D1948" s="1">
        <v>2007</v>
      </c>
      <c r="E1948">
        <v>1.5349999999999999</v>
      </c>
    </row>
    <row r="1949" spans="1:5" x14ac:dyDescent="0.2">
      <c r="A1949" s="20">
        <v>39204</v>
      </c>
      <c r="B1949" s="1">
        <v>2</v>
      </c>
      <c r="C1949" s="1">
        <v>5</v>
      </c>
      <c r="D1949" s="1">
        <v>2007</v>
      </c>
      <c r="E1949">
        <v>1.19</v>
      </c>
    </row>
    <row r="1950" spans="1:5" x14ac:dyDescent="0.2">
      <c r="A1950" s="20">
        <v>39205</v>
      </c>
      <c r="B1950" s="1">
        <v>3</v>
      </c>
      <c r="C1950" s="1">
        <v>5</v>
      </c>
      <c r="D1950" s="1">
        <v>2007</v>
      </c>
      <c r="E1950">
        <v>0.94199999999999995</v>
      </c>
    </row>
    <row r="1951" spans="1:5" x14ac:dyDescent="0.2">
      <c r="A1951" s="20">
        <v>39206</v>
      </c>
      <c r="B1951" s="1">
        <v>4</v>
      </c>
      <c r="C1951" s="1">
        <v>5</v>
      </c>
      <c r="D1951" s="1">
        <v>2007</v>
      </c>
      <c r="E1951">
        <v>0.84399999999999997</v>
      </c>
    </row>
    <row r="1952" spans="1:5" x14ac:dyDescent="0.2">
      <c r="A1952" s="20">
        <v>39207</v>
      </c>
      <c r="B1952" s="1">
        <v>5</v>
      </c>
      <c r="C1952" s="1">
        <v>5</v>
      </c>
      <c r="D1952" s="1">
        <v>2007</v>
      </c>
      <c r="E1952">
        <v>0.61599999999999999</v>
      </c>
    </row>
    <row r="1953" spans="1:5" x14ac:dyDescent="0.2">
      <c r="A1953" s="20">
        <v>39208</v>
      </c>
      <c r="B1953" s="1">
        <v>6</v>
      </c>
      <c r="C1953" s="1">
        <v>5</v>
      </c>
      <c r="D1953" s="1">
        <v>2007</v>
      </c>
      <c r="E1953">
        <v>0.41799999999999998</v>
      </c>
    </row>
    <row r="1954" spans="1:5" x14ac:dyDescent="0.2">
      <c r="A1954" s="20">
        <v>39209</v>
      </c>
      <c r="B1954" s="1">
        <v>7</v>
      </c>
      <c r="C1954" s="1">
        <v>5</v>
      </c>
      <c r="D1954" s="1">
        <v>2007</v>
      </c>
      <c r="E1954">
        <v>0.71799999999999997</v>
      </c>
    </row>
    <row r="1955" spans="1:5" x14ac:dyDescent="0.2">
      <c r="A1955" s="20">
        <v>39210</v>
      </c>
      <c r="B1955" s="1">
        <v>8</v>
      </c>
      <c r="C1955" s="1">
        <v>5</v>
      </c>
      <c r="D1955" s="1">
        <v>2007</v>
      </c>
      <c r="E1955">
        <v>1.679</v>
      </c>
    </row>
    <row r="1956" spans="1:5" x14ac:dyDescent="0.2">
      <c r="A1956" s="20">
        <v>39211</v>
      </c>
      <c r="B1956" s="1">
        <v>9</v>
      </c>
      <c r="C1956" s="1">
        <v>5</v>
      </c>
      <c r="D1956" s="1">
        <v>2007</v>
      </c>
      <c r="E1956">
        <v>2.1110000000000002</v>
      </c>
    </row>
    <row r="1957" spans="1:5" x14ac:dyDescent="0.2">
      <c r="A1957" s="20">
        <v>39212</v>
      </c>
      <c r="B1957" s="1">
        <v>10</v>
      </c>
      <c r="C1957" s="1">
        <v>5</v>
      </c>
      <c r="D1957" s="1">
        <v>2007</v>
      </c>
      <c r="E1957">
        <v>2.16</v>
      </c>
    </row>
    <row r="1958" spans="1:5" x14ac:dyDescent="0.2">
      <c r="A1958" s="20">
        <v>39213</v>
      </c>
      <c r="B1958" s="1">
        <v>11</v>
      </c>
      <c r="C1958" s="1">
        <v>5</v>
      </c>
      <c r="D1958" s="1">
        <v>2007</v>
      </c>
      <c r="E1958">
        <v>2.4540000000000002</v>
      </c>
    </row>
    <row r="1959" spans="1:5" x14ac:dyDescent="0.2">
      <c r="A1959" s="20">
        <v>39214</v>
      </c>
      <c r="B1959" s="1">
        <v>12</v>
      </c>
      <c r="C1959" s="1">
        <v>5</v>
      </c>
      <c r="D1959" s="1">
        <v>2007</v>
      </c>
      <c r="E1959">
        <v>2.2250000000000001</v>
      </c>
    </row>
    <row r="1960" spans="1:5" x14ac:dyDescent="0.2">
      <c r="A1960" s="20">
        <v>39215</v>
      </c>
      <c r="B1960" s="1">
        <v>13</v>
      </c>
      <c r="C1960" s="1">
        <v>5</v>
      </c>
      <c r="D1960" s="1">
        <v>2007</v>
      </c>
      <c r="E1960">
        <v>1.754</v>
      </c>
    </row>
    <row r="1961" spans="1:5" x14ac:dyDescent="0.2">
      <c r="A1961" s="20">
        <v>39216</v>
      </c>
      <c r="B1961" s="1">
        <v>14</v>
      </c>
      <c r="C1961" s="1">
        <v>5</v>
      </c>
      <c r="D1961" s="1">
        <v>2007</v>
      </c>
      <c r="E1961">
        <v>2.165</v>
      </c>
    </row>
    <row r="1962" spans="1:5" x14ac:dyDescent="0.2">
      <c r="A1962" s="20">
        <v>39217</v>
      </c>
      <c r="B1962" s="1">
        <v>15</v>
      </c>
      <c r="C1962" s="1">
        <v>5</v>
      </c>
      <c r="D1962" s="1">
        <v>2007</v>
      </c>
      <c r="E1962">
        <v>4.1050000000000004</v>
      </c>
    </row>
    <row r="1963" spans="1:5" x14ac:dyDescent="0.2">
      <c r="A1963" s="20">
        <v>39218</v>
      </c>
      <c r="B1963" s="1">
        <v>16</v>
      </c>
      <c r="C1963" s="1">
        <v>5</v>
      </c>
      <c r="D1963" s="1">
        <v>2007</v>
      </c>
      <c r="E1963">
        <v>1.899</v>
      </c>
    </row>
    <row r="1964" spans="1:5" x14ac:dyDescent="0.2">
      <c r="A1964" s="20">
        <v>39219</v>
      </c>
      <c r="B1964" s="1">
        <v>17</v>
      </c>
      <c r="C1964" s="1">
        <v>5</v>
      </c>
      <c r="D1964" s="1">
        <v>2007</v>
      </c>
      <c r="E1964">
        <v>2.16</v>
      </c>
    </row>
    <row r="1965" spans="1:5" x14ac:dyDescent="0.2">
      <c r="A1965" s="20">
        <v>39220</v>
      </c>
      <c r="B1965" s="1">
        <v>18</v>
      </c>
      <c r="C1965" s="1">
        <v>5</v>
      </c>
      <c r="D1965" s="1">
        <v>2007</v>
      </c>
      <c r="E1965">
        <v>1.214</v>
      </c>
    </row>
    <row r="1966" spans="1:5" x14ac:dyDescent="0.2">
      <c r="A1966" s="20">
        <v>39221</v>
      </c>
      <c r="B1966" s="1">
        <v>19</v>
      </c>
      <c r="C1966" s="1">
        <v>5</v>
      </c>
      <c r="D1966" s="1">
        <v>2007</v>
      </c>
      <c r="E1966">
        <v>2.2469999999999999</v>
      </c>
    </row>
    <row r="1967" spans="1:5" x14ac:dyDescent="0.2">
      <c r="A1967" s="20">
        <v>39222</v>
      </c>
      <c r="B1967" s="1">
        <v>20</v>
      </c>
      <c r="C1967" s="1">
        <v>5</v>
      </c>
      <c r="D1967" s="1">
        <v>2007</v>
      </c>
      <c r="E1967">
        <v>0.998</v>
      </c>
    </row>
    <row r="1968" spans="1:5" x14ac:dyDescent="0.2">
      <c r="A1968" s="20">
        <v>39223</v>
      </c>
      <c r="B1968" s="1">
        <v>21</v>
      </c>
      <c r="C1968" s="1">
        <v>5</v>
      </c>
      <c r="D1968" s="1">
        <v>2007</v>
      </c>
      <c r="E1968">
        <v>0.42399999999999999</v>
      </c>
    </row>
    <row r="1969" spans="1:5" x14ac:dyDescent="0.2">
      <c r="A1969" s="20">
        <v>39224</v>
      </c>
      <c r="B1969" s="1">
        <v>22</v>
      </c>
      <c r="C1969" s="1">
        <v>5</v>
      </c>
      <c r="D1969" s="1">
        <v>2007</v>
      </c>
      <c r="E1969">
        <v>0.24199999999999999</v>
      </c>
    </row>
    <row r="1970" spans="1:5" x14ac:dyDescent="0.2">
      <c r="A1970" s="20">
        <v>39225</v>
      </c>
      <c r="B1970" s="1">
        <v>23</v>
      </c>
      <c r="C1970" s="1">
        <v>5</v>
      </c>
      <c r="D1970" s="1">
        <v>2007</v>
      </c>
      <c r="E1970">
        <v>0.27900000000000003</v>
      </c>
    </row>
    <row r="1971" spans="1:5" x14ac:dyDescent="0.2">
      <c r="A1971" s="20">
        <v>39226</v>
      </c>
      <c r="B1971" s="1">
        <v>24</v>
      </c>
      <c r="C1971" s="1">
        <v>5</v>
      </c>
      <c r="D1971" s="1">
        <v>2007</v>
      </c>
      <c r="E1971">
        <v>0.23699999999999999</v>
      </c>
    </row>
    <row r="1972" spans="1:5" x14ac:dyDescent="0.2">
      <c r="A1972" s="20">
        <v>39227</v>
      </c>
      <c r="B1972" s="1">
        <v>25</v>
      </c>
      <c r="C1972" s="1">
        <v>5</v>
      </c>
      <c r="D1972" s="1">
        <v>2007</v>
      </c>
      <c r="E1972">
        <v>0.14199999999999999</v>
      </c>
    </row>
    <row r="1973" spans="1:5" x14ac:dyDescent="0.2">
      <c r="A1973" s="20">
        <v>39228</v>
      </c>
      <c r="B1973" s="1">
        <v>26</v>
      </c>
      <c r="C1973" s="1">
        <v>5</v>
      </c>
      <c r="D1973" s="1">
        <v>2007</v>
      </c>
      <c r="E1973">
        <v>9.1999999999999998E-2</v>
      </c>
    </row>
    <row r="1974" spans="1:5" x14ac:dyDescent="0.2">
      <c r="A1974" s="20">
        <v>39229</v>
      </c>
      <c r="B1974" s="1">
        <v>27</v>
      </c>
      <c r="C1974" s="1">
        <v>5</v>
      </c>
      <c r="D1974" s="1">
        <v>2007</v>
      </c>
      <c r="E1974">
        <v>6.8000000000000005E-2</v>
      </c>
    </row>
    <row r="1975" spans="1:5" x14ac:dyDescent="0.2">
      <c r="A1975" s="20">
        <v>39230</v>
      </c>
      <c r="B1975" s="1">
        <v>28</v>
      </c>
      <c r="C1975" s="1">
        <v>5</v>
      </c>
      <c r="D1975" s="1">
        <v>2007</v>
      </c>
      <c r="E1975">
        <v>7.1999999999999995E-2</v>
      </c>
    </row>
    <row r="1976" spans="1:5" x14ac:dyDescent="0.2">
      <c r="A1976" s="20">
        <v>39231</v>
      </c>
      <c r="B1976" s="1">
        <v>29</v>
      </c>
      <c r="C1976" s="1">
        <v>5</v>
      </c>
      <c r="D1976" s="1">
        <v>2007</v>
      </c>
      <c r="E1976">
        <v>0.14099999999999999</v>
      </c>
    </row>
    <row r="1977" spans="1:5" x14ac:dyDescent="0.2">
      <c r="A1977" s="20">
        <v>39232</v>
      </c>
      <c r="B1977" s="1">
        <v>30</v>
      </c>
      <c r="C1977" s="1">
        <v>5</v>
      </c>
      <c r="D1977" s="1">
        <v>2007</v>
      </c>
      <c r="E1977">
        <v>0.17499999999999999</v>
      </c>
    </row>
    <row r="1978" spans="1:5" x14ac:dyDescent="0.2">
      <c r="A1978" s="20">
        <v>39233</v>
      </c>
      <c r="B1978" s="1">
        <v>31</v>
      </c>
      <c r="C1978" s="1">
        <v>5</v>
      </c>
      <c r="D1978" s="1">
        <v>2007</v>
      </c>
      <c r="E1978">
        <v>0.14000000000000001</v>
      </c>
    </row>
    <row r="1979" spans="1:5" x14ac:dyDescent="0.2">
      <c r="A1979" s="20">
        <v>39234</v>
      </c>
      <c r="B1979" s="1">
        <v>1</v>
      </c>
      <c r="C1979" s="1">
        <v>6</v>
      </c>
      <c r="D1979" s="1">
        <v>2007</v>
      </c>
      <c r="E1979">
        <v>0.14499999999999999</v>
      </c>
    </row>
    <row r="1980" spans="1:5" x14ac:dyDescent="0.2">
      <c r="A1980" s="20">
        <v>39235</v>
      </c>
      <c r="B1980" s="1">
        <v>2</v>
      </c>
      <c r="C1980" s="1">
        <v>6</v>
      </c>
      <c r="D1980" s="1">
        <v>2007</v>
      </c>
      <c r="E1980">
        <v>0.129</v>
      </c>
    </row>
    <row r="1981" spans="1:5" x14ac:dyDescent="0.2">
      <c r="A1981" s="20">
        <v>39236</v>
      </c>
      <c r="B1981" s="1">
        <v>3</v>
      </c>
      <c r="C1981" s="1">
        <v>6</v>
      </c>
      <c r="D1981" s="1">
        <v>2007</v>
      </c>
      <c r="E1981">
        <v>0.13300000000000001</v>
      </c>
    </row>
    <row r="1982" spans="1:5" x14ac:dyDescent="0.2">
      <c r="A1982" s="20">
        <v>39237</v>
      </c>
      <c r="B1982" s="1">
        <v>4</v>
      </c>
      <c r="C1982" s="1">
        <v>6</v>
      </c>
      <c r="D1982" s="1">
        <v>2007</v>
      </c>
      <c r="E1982">
        <v>0.104</v>
      </c>
    </row>
    <row r="1983" spans="1:5" x14ac:dyDescent="0.2">
      <c r="A1983" s="20">
        <v>39238</v>
      </c>
      <c r="B1983" s="1">
        <v>5</v>
      </c>
      <c r="C1983" s="1">
        <v>6</v>
      </c>
      <c r="D1983" s="1">
        <v>2007</v>
      </c>
      <c r="E1983">
        <v>9.7000000000000003E-2</v>
      </c>
    </row>
    <row r="1984" spans="1:5" x14ac:dyDescent="0.2">
      <c r="A1984" s="20">
        <v>39239</v>
      </c>
      <c r="B1984" s="1">
        <v>6</v>
      </c>
      <c r="C1984" s="1">
        <v>6</v>
      </c>
      <c r="D1984" s="1">
        <v>2007</v>
      </c>
      <c r="E1984">
        <v>9.7000000000000003E-2</v>
      </c>
    </row>
    <row r="1985" spans="1:5" x14ac:dyDescent="0.2">
      <c r="A1985" s="20">
        <v>39240</v>
      </c>
      <c r="B1985" s="1">
        <v>7</v>
      </c>
      <c r="C1985" s="1">
        <v>6</v>
      </c>
      <c r="D1985" s="1">
        <v>2007</v>
      </c>
      <c r="E1985">
        <v>0.14699999999999999</v>
      </c>
    </row>
    <row r="1986" spans="1:5" x14ac:dyDescent="0.2">
      <c r="A1986" s="20">
        <v>39241</v>
      </c>
      <c r="B1986" s="1">
        <v>8</v>
      </c>
      <c r="C1986" s="1">
        <v>6</v>
      </c>
      <c r="D1986" s="1">
        <v>2007</v>
      </c>
      <c r="E1986">
        <v>0.158</v>
      </c>
    </row>
    <row r="1987" spans="1:5" x14ac:dyDescent="0.2">
      <c r="A1987" s="20">
        <v>39242</v>
      </c>
      <c r="B1987" s="1">
        <v>9</v>
      </c>
      <c r="C1987" s="1">
        <v>6</v>
      </c>
      <c r="D1987" s="1">
        <v>2007</v>
      </c>
      <c r="E1987">
        <v>0.223</v>
      </c>
    </row>
    <row r="1988" spans="1:5" x14ac:dyDescent="0.2">
      <c r="A1988" s="20">
        <v>39243</v>
      </c>
      <c r="B1988" s="1">
        <v>10</v>
      </c>
      <c r="C1988" s="1">
        <v>6</v>
      </c>
      <c r="D1988" s="1">
        <v>2007</v>
      </c>
      <c r="E1988">
        <v>0.255</v>
      </c>
    </row>
    <row r="1989" spans="1:5" x14ac:dyDescent="0.2">
      <c r="A1989" s="20">
        <v>39244</v>
      </c>
      <c r="B1989" s="1">
        <v>11</v>
      </c>
      <c r="C1989" s="1">
        <v>6</v>
      </c>
      <c r="D1989" s="1">
        <v>2007</v>
      </c>
      <c r="E1989">
        <v>0.29599999999999999</v>
      </c>
    </row>
    <row r="1990" spans="1:5" x14ac:dyDescent="0.2">
      <c r="A1990" s="20">
        <v>39245</v>
      </c>
      <c r="B1990" s="1">
        <v>12</v>
      </c>
      <c r="C1990" s="1">
        <v>6</v>
      </c>
      <c r="D1990" s="1">
        <v>2007</v>
      </c>
      <c r="E1990">
        <v>0.249</v>
      </c>
    </row>
    <row r="1991" spans="1:5" x14ac:dyDescent="0.2">
      <c r="A1991" s="20">
        <v>39246</v>
      </c>
      <c r="B1991" s="1">
        <v>13</v>
      </c>
      <c r="C1991" s="1">
        <v>6</v>
      </c>
      <c r="D1991" s="1">
        <v>2007</v>
      </c>
      <c r="E1991">
        <v>0.28499999999999998</v>
      </c>
    </row>
    <row r="1992" spans="1:5" x14ac:dyDescent="0.2">
      <c r="A1992" s="20">
        <v>39247</v>
      </c>
      <c r="B1992" s="1">
        <v>14</v>
      </c>
      <c r="C1992" s="1">
        <v>6</v>
      </c>
      <c r="D1992" s="1">
        <v>2007</v>
      </c>
      <c r="E1992">
        <v>0.20699999999999999</v>
      </c>
    </row>
    <row r="1993" spans="1:5" x14ac:dyDescent="0.2">
      <c r="A1993" s="20">
        <v>39248</v>
      </c>
      <c r="B1993" s="1">
        <v>15</v>
      </c>
      <c r="C1993" s="1">
        <v>6</v>
      </c>
      <c r="D1993" s="1">
        <v>2007</v>
      </c>
      <c r="E1993">
        <v>0.28899999999999998</v>
      </c>
    </row>
    <row r="1994" spans="1:5" x14ac:dyDescent="0.2">
      <c r="A1994" s="20">
        <v>39249</v>
      </c>
      <c r="B1994" s="1">
        <v>16</v>
      </c>
      <c r="C1994" s="1">
        <v>6</v>
      </c>
      <c r="D1994" s="1">
        <v>2007</v>
      </c>
      <c r="E1994">
        <v>0.29499999999999998</v>
      </c>
    </row>
    <row r="1995" spans="1:5" x14ac:dyDescent="0.2">
      <c r="A1995" s="20">
        <v>39250</v>
      </c>
      <c r="B1995" s="1">
        <v>17</v>
      </c>
      <c r="C1995" s="1">
        <v>6</v>
      </c>
      <c r="D1995" s="1">
        <v>2007</v>
      </c>
      <c r="E1995">
        <v>0.317</v>
      </c>
    </row>
    <row r="1996" spans="1:5" x14ac:dyDescent="0.2">
      <c r="A1996" s="20">
        <v>39251</v>
      </c>
      <c r="B1996" s="1">
        <v>18</v>
      </c>
      <c r="C1996" s="1">
        <v>6</v>
      </c>
      <c r="D1996" s="1">
        <v>2007</v>
      </c>
      <c r="E1996">
        <v>0.315</v>
      </c>
    </row>
    <row r="1997" spans="1:5" x14ac:dyDescent="0.2">
      <c r="A1997" s="20">
        <v>39252</v>
      </c>
      <c r="B1997" s="1">
        <v>19</v>
      </c>
      <c r="C1997" s="1">
        <v>6</v>
      </c>
      <c r="D1997" s="1">
        <v>2007</v>
      </c>
      <c r="E1997">
        <v>1.3320000000000001</v>
      </c>
    </row>
    <row r="1998" spans="1:5" x14ac:dyDescent="0.2">
      <c r="A1998" s="20">
        <v>39253</v>
      </c>
      <c r="B1998" s="1">
        <v>20</v>
      </c>
      <c r="C1998" s="1">
        <v>6</v>
      </c>
      <c r="D1998" s="1">
        <v>2007</v>
      </c>
      <c r="E1998">
        <v>1.849</v>
      </c>
    </row>
    <row r="1999" spans="1:5" x14ac:dyDescent="0.2">
      <c r="A1999" s="20">
        <v>39254</v>
      </c>
      <c r="B1999" s="1">
        <v>21</v>
      </c>
      <c r="C1999" s="1">
        <v>6</v>
      </c>
      <c r="D1999" s="1">
        <v>2007</v>
      </c>
      <c r="E1999">
        <v>2.6429999999999998</v>
      </c>
    </row>
    <row r="2000" spans="1:5" x14ac:dyDescent="0.2">
      <c r="A2000" s="20">
        <v>39255</v>
      </c>
      <c r="B2000" s="1">
        <v>22</v>
      </c>
      <c r="C2000" s="1">
        <v>6</v>
      </c>
      <c r="D2000" s="1">
        <v>2007</v>
      </c>
      <c r="E2000">
        <v>2</v>
      </c>
    </row>
    <row r="2001" spans="1:5" x14ac:dyDescent="0.2">
      <c r="A2001" s="20">
        <v>39256</v>
      </c>
      <c r="B2001" s="1">
        <v>23</v>
      </c>
      <c r="C2001" s="1">
        <v>6</v>
      </c>
      <c r="D2001" s="1">
        <v>2007</v>
      </c>
      <c r="E2001">
        <v>0.95599999999999996</v>
      </c>
    </row>
    <row r="2002" spans="1:5" x14ac:dyDescent="0.2">
      <c r="A2002" s="20">
        <v>39257</v>
      </c>
      <c r="B2002" s="1">
        <v>24</v>
      </c>
      <c r="C2002" s="1">
        <v>6</v>
      </c>
      <c r="D2002" s="1">
        <v>2007</v>
      </c>
      <c r="E2002">
        <v>0.54800000000000004</v>
      </c>
    </row>
    <row r="2003" spans="1:5" x14ac:dyDescent="0.2">
      <c r="A2003" s="20">
        <v>39258</v>
      </c>
      <c r="B2003" s="1">
        <v>25</v>
      </c>
      <c r="C2003" s="1">
        <v>6</v>
      </c>
      <c r="D2003" s="1">
        <v>2007</v>
      </c>
      <c r="E2003">
        <v>0.39200000000000002</v>
      </c>
    </row>
    <row r="2004" spans="1:5" x14ac:dyDescent="0.2">
      <c r="A2004" s="20">
        <v>39259</v>
      </c>
      <c r="B2004" s="1">
        <v>26</v>
      </c>
      <c r="C2004" s="1">
        <v>6</v>
      </c>
      <c r="D2004" s="1">
        <v>2007</v>
      </c>
      <c r="E2004">
        <v>0.36099999999999999</v>
      </c>
    </row>
    <row r="2005" spans="1:5" x14ac:dyDescent="0.2">
      <c r="A2005" s="20">
        <v>39260</v>
      </c>
      <c r="B2005" s="1">
        <v>27</v>
      </c>
      <c r="C2005" s="1">
        <v>6</v>
      </c>
      <c r="D2005" s="1">
        <v>2007</v>
      </c>
      <c r="E2005">
        <v>36.729999999999997</v>
      </c>
    </row>
    <row r="2006" spans="1:5" x14ac:dyDescent="0.2">
      <c r="A2006" s="20">
        <v>39261</v>
      </c>
      <c r="B2006" s="1">
        <v>28</v>
      </c>
      <c r="C2006" s="1">
        <v>6</v>
      </c>
      <c r="D2006" s="1">
        <v>2007</v>
      </c>
      <c r="E2006" s="11">
        <v>210</v>
      </c>
    </row>
    <row r="2007" spans="1:5" x14ac:dyDescent="0.2">
      <c r="A2007" s="20">
        <v>39262</v>
      </c>
      <c r="B2007" s="1">
        <v>29</v>
      </c>
      <c r="C2007" s="1">
        <v>6</v>
      </c>
      <c r="D2007" s="1">
        <v>2007</v>
      </c>
      <c r="E2007" s="11">
        <v>210</v>
      </c>
    </row>
    <row r="2008" spans="1:5" x14ac:dyDescent="0.2">
      <c r="A2008" s="20">
        <v>39263</v>
      </c>
      <c r="B2008" s="1">
        <v>30</v>
      </c>
      <c r="C2008" s="1">
        <v>6</v>
      </c>
      <c r="D2008" s="1">
        <v>2007</v>
      </c>
      <c r="E2008">
        <v>19.550999999999998</v>
      </c>
    </row>
    <row r="2009" spans="1:5" x14ac:dyDescent="0.2">
      <c r="A2009" s="20">
        <v>39264</v>
      </c>
      <c r="B2009" s="1">
        <v>1</v>
      </c>
      <c r="C2009" s="1">
        <v>7</v>
      </c>
      <c r="D2009" s="1">
        <v>2007</v>
      </c>
      <c r="E2009">
        <v>25.533999999999999</v>
      </c>
    </row>
    <row r="2010" spans="1:5" x14ac:dyDescent="0.2">
      <c r="A2010" s="20">
        <v>39265</v>
      </c>
      <c r="B2010" s="1">
        <v>2</v>
      </c>
      <c r="C2010" s="1">
        <v>7</v>
      </c>
      <c r="D2010" s="1">
        <v>2007</v>
      </c>
      <c r="E2010">
        <v>18.7</v>
      </c>
    </row>
    <row r="2011" spans="1:5" x14ac:dyDescent="0.2">
      <c r="A2011" s="20">
        <v>39266</v>
      </c>
      <c r="B2011" s="1">
        <v>3</v>
      </c>
      <c r="C2011" s="1">
        <v>7</v>
      </c>
      <c r="D2011" s="1">
        <v>2007</v>
      </c>
      <c r="E2011">
        <v>6.117</v>
      </c>
    </row>
    <row r="2012" spans="1:5" x14ac:dyDescent="0.2">
      <c r="A2012" s="20">
        <v>39267</v>
      </c>
      <c r="B2012" s="1">
        <v>4</v>
      </c>
      <c r="C2012" s="1">
        <v>7</v>
      </c>
      <c r="D2012" s="1">
        <v>2007</v>
      </c>
      <c r="E2012">
        <v>2.4630000000000001</v>
      </c>
    </row>
    <row r="2013" spans="1:5" x14ac:dyDescent="0.2">
      <c r="A2013" s="20">
        <v>39268</v>
      </c>
      <c r="B2013" s="1">
        <v>5</v>
      </c>
      <c r="C2013" s="1">
        <v>7</v>
      </c>
      <c r="D2013" s="1">
        <v>2007</v>
      </c>
      <c r="E2013">
        <v>1.829</v>
      </c>
    </row>
    <row r="2014" spans="1:5" x14ac:dyDescent="0.2">
      <c r="A2014" s="20">
        <v>39269</v>
      </c>
      <c r="B2014" s="1">
        <v>6</v>
      </c>
      <c r="C2014" s="1">
        <v>7</v>
      </c>
      <c r="D2014" s="1">
        <v>2007</v>
      </c>
      <c r="E2014">
        <v>1.26</v>
      </c>
    </row>
    <row r="2015" spans="1:5" x14ac:dyDescent="0.2">
      <c r="A2015" s="20">
        <v>39270</v>
      </c>
      <c r="B2015" s="1">
        <v>7</v>
      </c>
      <c r="C2015" s="1">
        <v>7</v>
      </c>
      <c r="D2015" s="1">
        <v>2007</v>
      </c>
      <c r="E2015">
        <v>43.24</v>
      </c>
    </row>
    <row r="2016" spans="1:5" x14ac:dyDescent="0.2">
      <c r="A2016" s="20">
        <v>39271</v>
      </c>
      <c r="B2016" s="1">
        <v>8</v>
      </c>
      <c r="C2016" s="1">
        <v>7</v>
      </c>
      <c r="D2016" s="1">
        <v>2007</v>
      </c>
      <c r="E2016">
        <v>40.006</v>
      </c>
    </row>
    <row r="2017" spans="1:5" x14ac:dyDescent="0.2">
      <c r="A2017" s="20">
        <v>39272</v>
      </c>
      <c r="B2017" s="1">
        <v>9</v>
      </c>
      <c r="C2017" s="1">
        <v>7</v>
      </c>
      <c r="D2017" s="1">
        <v>2007</v>
      </c>
      <c r="E2017">
        <v>30.306000000000001</v>
      </c>
    </row>
    <row r="2018" spans="1:5" x14ac:dyDescent="0.2">
      <c r="A2018" s="20">
        <v>39273</v>
      </c>
      <c r="B2018" s="1">
        <v>10</v>
      </c>
      <c r="C2018" s="1">
        <v>7</v>
      </c>
      <c r="D2018" s="1">
        <v>2007</v>
      </c>
      <c r="E2018">
        <v>18.745000000000001</v>
      </c>
    </row>
    <row r="2019" spans="1:5" x14ac:dyDescent="0.2">
      <c r="A2019" s="20">
        <v>39274</v>
      </c>
      <c r="B2019" s="1">
        <v>11</v>
      </c>
      <c r="C2019" s="1">
        <v>7</v>
      </c>
      <c r="D2019" s="1">
        <v>2007</v>
      </c>
      <c r="E2019">
        <v>6.0110000000000001</v>
      </c>
    </row>
    <row r="2020" spans="1:5" x14ac:dyDescent="0.2">
      <c r="A2020" s="20">
        <v>39275</v>
      </c>
      <c r="B2020" s="1">
        <v>12</v>
      </c>
      <c r="C2020" s="1">
        <v>7</v>
      </c>
      <c r="D2020" s="1">
        <v>2007</v>
      </c>
      <c r="E2020">
        <v>2.2759999999999998</v>
      </c>
    </row>
    <row r="2021" spans="1:5" x14ac:dyDescent="0.2">
      <c r="A2021" s="20">
        <v>39276</v>
      </c>
      <c r="B2021" s="1">
        <v>13</v>
      </c>
      <c r="C2021" s="1">
        <v>7</v>
      </c>
      <c r="D2021" s="1">
        <v>2007</v>
      </c>
      <c r="E2021">
        <v>1.177</v>
      </c>
    </row>
    <row r="2022" spans="1:5" x14ac:dyDescent="0.2">
      <c r="A2022" s="20">
        <v>39277</v>
      </c>
      <c r="B2022" s="1">
        <v>14</v>
      </c>
      <c r="C2022" s="1">
        <v>7</v>
      </c>
      <c r="D2022" s="1">
        <v>2007</v>
      </c>
      <c r="E2022">
        <v>0.752</v>
      </c>
    </row>
    <row r="2023" spans="1:5" x14ac:dyDescent="0.2">
      <c r="A2023" s="20">
        <v>39278</v>
      </c>
      <c r="B2023" s="1">
        <v>15</v>
      </c>
      <c r="C2023" s="1">
        <v>7</v>
      </c>
      <c r="D2023" s="1">
        <v>2007</v>
      </c>
      <c r="E2023">
        <v>0.441</v>
      </c>
    </row>
    <row r="2024" spans="1:5" x14ac:dyDescent="0.2">
      <c r="A2024" s="20">
        <v>39279</v>
      </c>
      <c r="B2024" s="1">
        <v>16</v>
      </c>
      <c r="C2024" s="1">
        <v>7</v>
      </c>
      <c r="D2024" s="1">
        <v>2007</v>
      </c>
      <c r="E2024">
        <v>0.29199999999999998</v>
      </c>
    </row>
    <row r="2025" spans="1:5" x14ac:dyDescent="0.2">
      <c r="A2025" s="20">
        <v>39280</v>
      </c>
      <c r="B2025" s="1">
        <v>17</v>
      </c>
      <c r="C2025" s="1">
        <v>7</v>
      </c>
      <c r="D2025" s="1">
        <v>2007</v>
      </c>
      <c r="E2025">
        <v>0.24399999999999999</v>
      </c>
    </row>
    <row r="2026" spans="1:5" x14ac:dyDescent="0.2">
      <c r="A2026" s="20">
        <v>39281</v>
      </c>
      <c r="B2026" s="1">
        <v>18</v>
      </c>
      <c r="C2026" s="1">
        <v>7</v>
      </c>
      <c r="D2026" s="1">
        <v>2007</v>
      </c>
      <c r="E2026">
        <v>0.45400000000000001</v>
      </c>
    </row>
    <row r="2027" spans="1:5" x14ac:dyDescent="0.2">
      <c r="A2027" s="20">
        <v>39282</v>
      </c>
      <c r="B2027" s="1">
        <v>19</v>
      </c>
      <c r="C2027" s="1">
        <v>7</v>
      </c>
      <c r="D2027" s="1">
        <v>2007</v>
      </c>
      <c r="E2027">
        <v>0.379</v>
      </c>
    </row>
    <row r="2028" spans="1:5" x14ac:dyDescent="0.2">
      <c r="A2028" s="20">
        <v>39283</v>
      </c>
      <c r="B2028" s="1">
        <v>20</v>
      </c>
      <c r="C2028" s="1">
        <v>7</v>
      </c>
      <c r="D2028" s="1">
        <v>2007</v>
      </c>
      <c r="E2028">
        <v>0.27600000000000002</v>
      </c>
    </row>
    <row r="2029" spans="1:5" x14ac:dyDescent="0.2">
      <c r="A2029" s="20">
        <v>39284</v>
      </c>
      <c r="B2029" s="1">
        <v>21</v>
      </c>
      <c r="C2029" s="1">
        <v>7</v>
      </c>
      <c r="D2029" s="1">
        <v>2007</v>
      </c>
      <c r="E2029">
        <v>0.222</v>
      </c>
    </row>
    <row r="2030" spans="1:5" x14ac:dyDescent="0.2">
      <c r="A2030" s="20">
        <v>39285</v>
      </c>
      <c r="B2030" s="1">
        <v>22</v>
      </c>
      <c r="C2030" s="1">
        <v>7</v>
      </c>
      <c r="D2030" s="1">
        <v>2007</v>
      </c>
      <c r="E2030">
        <v>0.155</v>
      </c>
    </row>
    <row r="2031" spans="1:5" x14ac:dyDescent="0.2">
      <c r="A2031" s="20">
        <v>39286</v>
      </c>
      <c r="B2031" s="1">
        <v>23</v>
      </c>
      <c r="C2031" s="1">
        <v>7</v>
      </c>
      <c r="D2031" s="1">
        <v>2007</v>
      </c>
      <c r="E2031">
        <v>0.104</v>
      </c>
    </row>
    <row r="2032" spans="1:5" x14ac:dyDescent="0.2">
      <c r="A2032" s="20">
        <v>39287</v>
      </c>
      <c r="B2032" s="1">
        <v>24</v>
      </c>
      <c r="C2032" s="1">
        <v>7</v>
      </c>
      <c r="D2032" s="1">
        <v>2007</v>
      </c>
      <c r="E2032">
        <v>0.128</v>
      </c>
    </row>
    <row r="2033" spans="1:5" x14ac:dyDescent="0.2">
      <c r="A2033" s="20">
        <v>39288</v>
      </c>
      <c r="B2033" s="1">
        <v>25</v>
      </c>
      <c r="C2033" s="1">
        <v>7</v>
      </c>
      <c r="D2033" s="1">
        <v>2007</v>
      </c>
      <c r="E2033">
        <v>0.105</v>
      </c>
    </row>
    <row r="2034" spans="1:5" x14ac:dyDescent="0.2">
      <c r="A2034" s="20">
        <v>39289</v>
      </c>
      <c r="B2034" s="1">
        <v>26</v>
      </c>
      <c r="C2034" s="1">
        <v>7</v>
      </c>
      <c r="D2034" s="1">
        <v>2007</v>
      </c>
      <c r="E2034">
        <v>9.7000000000000003E-2</v>
      </c>
    </row>
    <row r="2035" spans="1:5" x14ac:dyDescent="0.2">
      <c r="A2035" s="20">
        <v>39290</v>
      </c>
      <c r="B2035" s="1">
        <v>27</v>
      </c>
      <c r="C2035" s="1">
        <v>7</v>
      </c>
      <c r="D2035" s="1">
        <v>2007</v>
      </c>
      <c r="E2035">
        <v>0.10199999999999999</v>
      </c>
    </row>
    <row r="2036" spans="1:5" x14ac:dyDescent="0.2">
      <c r="A2036" s="20">
        <v>39291</v>
      </c>
      <c r="B2036" s="1">
        <v>28</v>
      </c>
      <c r="C2036" s="1">
        <v>7</v>
      </c>
      <c r="D2036" s="1">
        <v>2007</v>
      </c>
      <c r="E2036">
        <v>0.105</v>
      </c>
    </row>
    <row r="2037" spans="1:5" x14ac:dyDescent="0.2">
      <c r="A2037" s="20">
        <v>39292</v>
      </c>
      <c r="B2037" s="1">
        <v>29</v>
      </c>
      <c r="C2037" s="1">
        <v>7</v>
      </c>
      <c r="D2037" s="1">
        <v>2007</v>
      </c>
      <c r="E2037">
        <v>8.1000000000000003E-2</v>
      </c>
    </row>
    <row r="2038" spans="1:5" x14ac:dyDescent="0.2">
      <c r="A2038" s="20">
        <v>39293</v>
      </c>
      <c r="B2038" s="1">
        <v>30</v>
      </c>
      <c r="C2038" s="1">
        <v>7</v>
      </c>
      <c r="D2038" s="1">
        <v>2007</v>
      </c>
      <c r="E2038">
        <v>7.4999999999999997E-2</v>
      </c>
    </row>
    <row r="2039" spans="1:5" x14ac:dyDescent="0.2">
      <c r="A2039" s="20">
        <v>39294</v>
      </c>
      <c r="B2039" s="1">
        <v>31</v>
      </c>
      <c r="C2039" s="1">
        <v>7</v>
      </c>
      <c r="D2039" s="1">
        <v>2007</v>
      </c>
      <c r="E2039">
        <v>6.9000000000000006E-2</v>
      </c>
    </row>
    <row r="2040" spans="1:5" x14ac:dyDescent="0.2">
      <c r="A2040" s="20">
        <v>39295</v>
      </c>
      <c r="B2040" s="1">
        <v>1</v>
      </c>
      <c r="C2040" s="1">
        <v>8</v>
      </c>
      <c r="D2040" s="1">
        <v>2007</v>
      </c>
      <c r="E2040">
        <v>8.7999999999999995E-2</v>
      </c>
    </row>
    <row r="2041" spans="1:5" x14ac:dyDescent="0.2">
      <c r="A2041" s="20">
        <v>39296</v>
      </c>
      <c r="B2041" s="1">
        <v>2</v>
      </c>
      <c r="C2041" s="1">
        <v>8</v>
      </c>
      <c r="D2041" s="1">
        <v>2007</v>
      </c>
      <c r="E2041">
        <v>7.6999999999999999E-2</v>
      </c>
    </row>
    <row r="2042" spans="1:5" x14ac:dyDescent="0.2">
      <c r="A2042" s="20">
        <v>39297</v>
      </c>
      <c r="B2042" s="1">
        <v>3</v>
      </c>
      <c r="C2042" s="1">
        <v>8</v>
      </c>
      <c r="D2042" s="1">
        <v>2007</v>
      </c>
      <c r="E2042">
        <v>0.08</v>
      </c>
    </row>
    <row r="2043" spans="1:5" x14ac:dyDescent="0.2">
      <c r="A2043" s="20">
        <v>39298</v>
      </c>
      <c r="B2043" s="1">
        <v>4</v>
      </c>
      <c r="C2043" s="1">
        <v>8</v>
      </c>
      <c r="D2043" s="1">
        <v>2007</v>
      </c>
      <c r="E2043">
        <v>6.7000000000000004E-2</v>
      </c>
    </row>
    <row r="2044" spans="1:5" x14ac:dyDescent="0.2">
      <c r="A2044" s="20">
        <v>39299</v>
      </c>
      <c r="B2044" s="1">
        <v>5</v>
      </c>
      <c r="C2044" s="1">
        <v>8</v>
      </c>
      <c r="D2044" s="1">
        <v>2007</v>
      </c>
      <c r="E2044">
        <v>0.124</v>
      </c>
    </row>
    <row r="2045" spans="1:5" x14ac:dyDescent="0.2">
      <c r="A2045" s="20">
        <v>39300</v>
      </c>
      <c r="B2045" s="1">
        <v>6</v>
      </c>
      <c r="C2045" s="1">
        <v>8</v>
      </c>
      <c r="D2045" s="1">
        <v>2007</v>
      </c>
      <c r="E2045">
        <v>0.10100000000000001</v>
      </c>
    </row>
    <row r="2046" spans="1:5" x14ac:dyDescent="0.2">
      <c r="A2046" s="20">
        <v>39301</v>
      </c>
      <c r="B2046" s="1">
        <v>7</v>
      </c>
      <c r="C2046" s="1">
        <v>8</v>
      </c>
      <c r="D2046" s="1">
        <v>2007</v>
      </c>
      <c r="E2046">
        <v>6.4000000000000001E-2</v>
      </c>
    </row>
    <row r="2047" spans="1:5" x14ac:dyDescent="0.2">
      <c r="A2047" s="20">
        <v>39302</v>
      </c>
      <c r="B2047" s="1">
        <v>8</v>
      </c>
      <c r="C2047" s="1">
        <v>8</v>
      </c>
      <c r="D2047" s="1">
        <v>2007</v>
      </c>
      <c r="E2047">
        <v>6.8000000000000005E-2</v>
      </c>
    </row>
    <row r="2048" spans="1:5" x14ac:dyDescent="0.2">
      <c r="A2048" s="20">
        <v>39303</v>
      </c>
      <c r="B2048" s="1">
        <v>9</v>
      </c>
      <c r="C2048" s="1">
        <v>8</v>
      </c>
      <c r="D2048" s="1">
        <v>2007</v>
      </c>
      <c r="E2048">
        <v>7.0000000000000007E-2</v>
      </c>
    </row>
    <row r="2049" spans="1:5" x14ac:dyDescent="0.2">
      <c r="A2049" s="20">
        <v>39304</v>
      </c>
      <c r="B2049" s="1">
        <v>10</v>
      </c>
      <c r="C2049" s="1">
        <v>8</v>
      </c>
      <c r="D2049" s="1">
        <v>2007</v>
      </c>
      <c r="E2049">
        <v>7.0999999999999994E-2</v>
      </c>
    </row>
    <row r="2050" spans="1:5" x14ac:dyDescent="0.2">
      <c r="A2050" s="20">
        <v>39305</v>
      </c>
      <c r="B2050" s="1">
        <v>11</v>
      </c>
      <c r="C2050" s="1">
        <v>8</v>
      </c>
      <c r="D2050" s="1">
        <v>2007</v>
      </c>
      <c r="E2050">
        <v>0.05</v>
      </c>
    </row>
    <row r="2051" spans="1:5" x14ac:dyDescent="0.2">
      <c r="A2051" s="20">
        <v>39306</v>
      </c>
      <c r="B2051" s="1">
        <v>12</v>
      </c>
      <c r="C2051" s="1">
        <v>8</v>
      </c>
      <c r="D2051" s="1">
        <v>2007</v>
      </c>
      <c r="E2051">
        <v>6.0999999999999999E-2</v>
      </c>
    </row>
    <row r="2052" spans="1:5" x14ac:dyDescent="0.2">
      <c r="A2052" s="20">
        <v>39307</v>
      </c>
      <c r="B2052" s="1">
        <v>13</v>
      </c>
      <c r="C2052" s="1">
        <v>8</v>
      </c>
      <c r="D2052" s="1">
        <v>2007</v>
      </c>
      <c r="E2052">
        <v>8.5000000000000006E-2</v>
      </c>
    </row>
    <row r="2053" spans="1:5" x14ac:dyDescent="0.2">
      <c r="A2053" s="20">
        <v>39308</v>
      </c>
      <c r="B2053" s="1">
        <v>14</v>
      </c>
      <c r="C2053" s="1">
        <v>8</v>
      </c>
      <c r="D2053" s="1">
        <v>2007</v>
      </c>
      <c r="E2053">
        <v>0.108</v>
      </c>
    </row>
    <row r="2054" spans="1:5" x14ac:dyDescent="0.2">
      <c r="A2054" s="20">
        <v>39309</v>
      </c>
      <c r="B2054" s="1">
        <v>15</v>
      </c>
      <c r="C2054" s="1">
        <v>8</v>
      </c>
      <c r="D2054" s="1">
        <v>2007</v>
      </c>
      <c r="E2054">
        <v>0.16500000000000001</v>
      </c>
    </row>
    <row r="2055" spans="1:5" x14ac:dyDescent="0.2">
      <c r="A2055" s="20">
        <v>39310</v>
      </c>
      <c r="B2055" s="1">
        <v>16</v>
      </c>
      <c r="C2055" s="1">
        <v>8</v>
      </c>
      <c r="D2055" s="1">
        <v>2007</v>
      </c>
      <c r="E2055">
        <v>0.161</v>
      </c>
    </row>
    <row r="2056" spans="1:5" x14ac:dyDescent="0.2">
      <c r="A2056" s="20">
        <v>39311</v>
      </c>
      <c r="B2056" s="1">
        <v>17</v>
      </c>
      <c r="C2056" s="1">
        <v>8</v>
      </c>
      <c r="D2056" s="1">
        <v>2007</v>
      </c>
      <c r="E2056">
        <v>0.20899999999999999</v>
      </c>
    </row>
    <row r="2057" spans="1:5" x14ac:dyDescent="0.2">
      <c r="A2057" s="20">
        <v>39312</v>
      </c>
      <c r="B2057" s="1">
        <v>18</v>
      </c>
      <c r="C2057" s="1">
        <v>8</v>
      </c>
      <c r="D2057" s="1">
        <v>2007</v>
      </c>
      <c r="E2057">
        <v>0.25</v>
      </c>
    </row>
    <row r="2058" spans="1:5" x14ac:dyDescent="0.2">
      <c r="A2058" s="20">
        <v>39313</v>
      </c>
      <c r="B2058" s="1">
        <v>19</v>
      </c>
      <c r="C2058" s="1">
        <v>8</v>
      </c>
      <c r="D2058" s="1">
        <v>2007</v>
      </c>
      <c r="E2058">
        <v>0.219</v>
      </c>
    </row>
    <row r="2059" spans="1:5" x14ac:dyDescent="0.2">
      <c r="A2059" s="20">
        <v>39314</v>
      </c>
      <c r="B2059" s="1">
        <v>20</v>
      </c>
      <c r="C2059" s="1">
        <v>8</v>
      </c>
      <c r="D2059" s="1">
        <v>2007</v>
      </c>
      <c r="E2059">
        <v>0.219</v>
      </c>
    </row>
    <row r="2060" spans="1:5" x14ac:dyDescent="0.2">
      <c r="A2060" s="20">
        <v>39315</v>
      </c>
      <c r="B2060" s="1">
        <v>21</v>
      </c>
      <c r="C2060" s="1">
        <v>8</v>
      </c>
      <c r="D2060" s="1">
        <v>2007</v>
      </c>
      <c r="E2060">
        <v>0.29199999999999998</v>
      </c>
    </row>
    <row r="2061" spans="1:5" x14ac:dyDescent="0.2">
      <c r="A2061" s="20">
        <v>39316</v>
      </c>
      <c r="B2061" s="1">
        <v>22</v>
      </c>
      <c r="C2061" s="1">
        <v>8</v>
      </c>
      <c r="D2061" s="1">
        <v>2007</v>
      </c>
      <c r="E2061">
        <v>0.32300000000000001</v>
      </c>
    </row>
    <row r="2062" spans="1:5" x14ac:dyDescent="0.2">
      <c r="A2062" s="20">
        <v>39317</v>
      </c>
      <c r="B2062" s="1">
        <v>23</v>
      </c>
      <c r="C2062" s="1">
        <v>8</v>
      </c>
      <c r="D2062" s="1">
        <v>2007</v>
      </c>
      <c r="E2062">
        <v>0.33100000000000002</v>
      </c>
    </row>
    <row r="2063" spans="1:5" x14ac:dyDescent="0.2">
      <c r="A2063" s="20">
        <v>39318</v>
      </c>
      <c r="B2063" s="1">
        <v>24</v>
      </c>
      <c r="C2063" s="1">
        <v>8</v>
      </c>
      <c r="D2063" s="1">
        <v>2007</v>
      </c>
      <c r="E2063">
        <v>0.36399999999999999</v>
      </c>
    </row>
    <row r="2064" spans="1:5" x14ac:dyDescent="0.2">
      <c r="A2064" s="20">
        <v>39319</v>
      </c>
      <c r="B2064" s="1">
        <v>25</v>
      </c>
      <c r="C2064" s="1">
        <v>8</v>
      </c>
      <c r="D2064" s="1">
        <v>2007</v>
      </c>
      <c r="E2064">
        <v>0.376</v>
      </c>
    </row>
    <row r="2065" spans="1:5" x14ac:dyDescent="0.2">
      <c r="A2065" s="20">
        <v>39320</v>
      </c>
      <c r="B2065" s="1">
        <v>26</v>
      </c>
      <c r="C2065" s="1">
        <v>8</v>
      </c>
      <c r="D2065" s="1">
        <v>2007</v>
      </c>
      <c r="E2065">
        <v>0.41899999999999998</v>
      </c>
    </row>
    <row r="2066" spans="1:5" x14ac:dyDescent="0.2">
      <c r="A2066" s="20">
        <v>39321</v>
      </c>
      <c r="B2066" s="1">
        <v>27</v>
      </c>
      <c r="C2066" s="1">
        <v>8</v>
      </c>
      <c r="D2066" s="1">
        <v>2007</v>
      </c>
      <c r="E2066">
        <v>1.6140000000000001</v>
      </c>
    </row>
    <row r="2067" spans="1:5" x14ac:dyDescent="0.2">
      <c r="A2067" s="20">
        <v>39322</v>
      </c>
      <c r="B2067" s="1">
        <v>28</v>
      </c>
      <c r="C2067" s="1">
        <v>8</v>
      </c>
      <c r="D2067" s="1">
        <v>2007</v>
      </c>
      <c r="E2067">
        <v>0.89</v>
      </c>
    </row>
    <row r="2068" spans="1:5" x14ac:dyDescent="0.2">
      <c r="A2068" s="20">
        <v>39323</v>
      </c>
      <c r="B2068" s="1">
        <v>29</v>
      </c>
      <c r="C2068" s="1">
        <v>8</v>
      </c>
      <c r="D2068" s="1">
        <v>2007</v>
      </c>
      <c r="E2068">
        <v>0.47699999999999998</v>
      </c>
    </row>
    <row r="2069" spans="1:5" x14ac:dyDescent="0.2">
      <c r="A2069" s="20">
        <v>39324</v>
      </c>
      <c r="B2069" s="1">
        <v>30</v>
      </c>
      <c r="C2069" s="1">
        <v>8</v>
      </c>
      <c r="D2069" s="1">
        <v>2007</v>
      </c>
      <c r="E2069">
        <v>0.61599999999999999</v>
      </c>
    </row>
    <row r="2070" spans="1:5" x14ac:dyDescent="0.2">
      <c r="A2070" s="20">
        <v>39325</v>
      </c>
      <c r="B2070" s="1">
        <v>31</v>
      </c>
      <c r="C2070" s="1">
        <v>8</v>
      </c>
      <c r="D2070" s="1">
        <v>2007</v>
      </c>
      <c r="E2070">
        <v>1.1559999999999999</v>
      </c>
    </row>
    <row r="2071" spans="1:5" x14ac:dyDescent="0.2">
      <c r="A2071" s="20">
        <v>39326</v>
      </c>
      <c r="B2071" s="1">
        <v>1</v>
      </c>
      <c r="C2071" s="1">
        <v>9</v>
      </c>
      <c r="D2071" s="1">
        <v>2007</v>
      </c>
      <c r="E2071">
        <v>3.1960000000000002</v>
      </c>
    </row>
    <row r="2072" spans="1:5" x14ac:dyDescent="0.2">
      <c r="A2072" s="20">
        <v>39327</v>
      </c>
      <c r="B2072" s="1">
        <v>2</v>
      </c>
      <c r="C2072" s="1">
        <v>9</v>
      </c>
      <c r="D2072" s="1">
        <v>2007</v>
      </c>
      <c r="E2072">
        <v>4.5810000000000004</v>
      </c>
    </row>
    <row r="2073" spans="1:5" x14ac:dyDescent="0.2">
      <c r="A2073" s="20">
        <v>39328</v>
      </c>
      <c r="B2073" s="1">
        <v>3</v>
      </c>
      <c r="C2073" s="1">
        <v>9</v>
      </c>
      <c r="D2073" s="1">
        <v>2007</v>
      </c>
      <c r="E2073">
        <v>4.9660000000000002</v>
      </c>
    </row>
    <row r="2074" spans="1:5" x14ac:dyDescent="0.2">
      <c r="A2074" s="20">
        <v>39329</v>
      </c>
      <c r="B2074" s="1">
        <v>4</v>
      </c>
      <c r="C2074" s="1">
        <v>9</v>
      </c>
      <c r="D2074" s="1">
        <v>2007</v>
      </c>
      <c r="E2074">
        <v>1.788</v>
      </c>
    </row>
    <row r="2075" spans="1:5" x14ac:dyDescent="0.2">
      <c r="A2075" s="20">
        <v>39330</v>
      </c>
      <c r="B2075" s="1">
        <v>5</v>
      </c>
      <c r="C2075" s="1">
        <v>9</v>
      </c>
      <c r="D2075" s="1">
        <v>2007</v>
      </c>
      <c r="E2075">
        <v>3.1459999999999999</v>
      </c>
    </row>
    <row r="2076" spans="1:5" x14ac:dyDescent="0.2">
      <c r="A2076" s="20">
        <v>39331</v>
      </c>
      <c r="B2076" s="1">
        <v>6</v>
      </c>
      <c r="C2076" s="1">
        <v>9</v>
      </c>
      <c r="D2076" s="1">
        <v>2007</v>
      </c>
      <c r="E2076">
        <v>10.944000000000001</v>
      </c>
    </row>
    <row r="2077" spans="1:5" x14ac:dyDescent="0.2">
      <c r="A2077" s="20">
        <v>39332</v>
      </c>
      <c r="B2077" s="1">
        <v>7</v>
      </c>
      <c r="C2077" s="1">
        <v>9</v>
      </c>
      <c r="D2077" s="1">
        <v>2007</v>
      </c>
      <c r="E2077">
        <v>4.22</v>
      </c>
    </row>
    <row r="2078" spans="1:5" x14ac:dyDescent="0.2">
      <c r="A2078" s="20">
        <v>39333</v>
      </c>
      <c r="B2078" s="1">
        <v>8</v>
      </c>
      <c r="C2078" s="1">
        <v>9</v>
      </c>
      <c r="D2078" s="1">
        <v>2007</v>
      </c>
      <c r="E2078">
        <v>2.6789999999999998</v>
      </c>
    </row>
    <row r="2079" spans="1:5" x14ac:dyDescent="0.2">
      <c r="A2079" s="20">
        <v>39334</v>
      </c>
      <c r="B2079" s="1">
        <v>9</v>
      </c>
      <c r="C2079" s="1">
        <v>9</v>
      </c>
      <c r="D2079" s="1">
        <v>2007</v>
      </c>
      <c r="E2079">
        <v>3.4289999999999998</v>
      </c>
    </row>
    <row r="2080" spans="1:5" x14ac:dyDescent="0.2">
      <c r="A2080" s="20">
        <v>39335</v>
      </c>
      <c r="B2080" s="1">
        <v>10</v>
      </c>
      <c r="C2080" s="1">
        <v>9</v>
      </c>
      <c r="D2080" s="1">
        <v>2007</v>
      </c>
      <c r="E2080">
        <v>2.5979999999999999</v>
      </c>
    </row>
    <row r="2081" spans="1:5" x14ac:dyDescent="0.2">
      <c r="A2081" s="20">
        <v>39336</v>
      </c>
      <c r="B2081" s="1">
        <v>11</v>
      </c>
      <c r="C2081" s="1">
        <v>9</v>
      </c>
      <c r="D2081" s="1">
        <v>2007</v>
      </c>
      <c r="E2081">
        <v>4.9390000000000001</v>
      </c>
    </row>
    <row r="2082" spans="1:5" x14ac:dyDescent="0.2">
      <c r="A2082" s="20">
        <v>39337</v>
      </c>
      <c r="B2082" s="1">
        <v>12</v>
      </c>
      <c r="C2082" s="1">
        <v>9</v>
      </c>
      <c r="D2082" s="1">
        <v>2007</v>
      </c>
      <c r="E2082">
        <v>5.2039999999999997</v>
      </c>
    </row>
    <row r="2083" spans="1:5" x14ac:dyDescent="0.2">
      <c r="A2083" s="20">
        <v>39338</v>
      </c>
      <c r="B2083" s="1">
        <v>13</v>
      </c>
      <c r="C2083" s="1">
        <v>9</v>
      </c>
      <c r="D2083" s="1">
        <v>2007</v>
      </c>
      <c r="E2083">
        <v>1.095</v>
      </c>
    </row>
    <row r="2084" spans="1:5" x14ac:dyDescent="0.2">
      <c r="A2084" s="20">
        <v>39339</v>
      </c>
      <c r="B2084" s="1">
        <v>14</v>
      </c>
      <c r="C2084" s="1">
        <v>9</v>
      </c>
      <c r="D2084" s="1">
        <v>2007</v>
      </c>
      <c r="E2084">
        <v>0.81100000000000005</v>
      </c>
    </row>
    <row r="2085" spans="1:5" x14ac:dyDescent="0.2">
      <c r="A2085" s="20">
        <v>39340</v>
      </c>
      <c r="B2085" s="1">
        <v>15</v>
      </c>
      <c r="C2085" s="1">
        <v>9</v>
      </c>
      <c r="D2085" s="1">
        <v>2007</v>
      </c>
      <c r="E2085">
        <v>0.59099999999999997</v>
      </c>
    </row>
    <row r="2086" spans="1:5" x14ac:dyDescent="0.2">
      <c r="A2086" s="20">
        <v>39341</v>
      </c>
      <c r="B2086" s="1">
        <v>16</v>
      </c>
      <c r="C2086" s="1">
        <v>9</v>
      </c>
      <c r="D2086" s="1">
        <v>2007</v>
      </c>
      <c r="E2086">
        <v>0.65400000000000003</v>
      </c>
    </row>
    <row r="2087" spans="1:5" x14ac:dyDescent="0.2">
      <c r="A2087" s="20">
        <v>39342</v>
      </c>
      <c r="B2087" s="1">
        <v>17</v>
      </c>
      <c r="C2087" s="1">
        <v>9</v>
      </c>
      <c r="D2087" s="1">
        <v>2007</v>
      </c>
      <c r="E2087">
        <v>1.0980000000000001</v>
      </c>
    </row>
    <row r="2088" spans="1:5" x14ac:dyDescent="0.2">
      <c r="A2088" s="20">
        <v>39343</v>
      </c>
      <c r="B2088" s="1">
        <v>18</v>
      </c>
      <c r="C2088" s="1">
        <v>9</v>
      </c>
      <c r="D2088" s="1">
        <v>2007</v>
      </c>
      <c r="E2088">
        <v>1.891</v>
      </c>
    </row>
    <row r="2089" spans="1:5" x14ac:dyDescent="0.2">
      <c r="A2089" s="20">
        <v>39344</v>
      </c>
      <c r="B2089" s="1">
        <v>19</v>
      </c>
      <c r="C2089" s="1">
        <v>9</v>
      </c>
      <c r="D2089" s="1">
        <v>2007</v>
      </c>
      <c r="E2089">
        <v>6.0629999999999997</v>
      </c>
    </row>
    <row r="2090" spans="1:5" x14ac:dyDescent="0.2">
      <c r="A2090" s="20">
        <v>39345</v>
      </c>
      <c r="B2090" s="1">
        <v>20</v>
      </c>
      <c r="C2090" s="1">
        <v>9</v>
      </c>
      <c r="D2090" s="1">
        <v>2007</v>
      </c>
      <c r="E2090">
        <v>1.9770000000000001</v>
      </c>
    </row>
    <row r="2091" spans="1:5" x14ac:dyDescent="0.2">
      <c r="A2091" s="20">
        <v>39346</v>
      </c>
      <c r="B2091" s="1">
        <v>21</v>
      </c>
      <c r="C2091" s="1">
        <v>9</v>
      </c>
      <c r="D2091" s="1">
        <v>2007</v>
      </c>
      <c r="E2091">
        <v>1.6439999999999999</v>
      </c>
    </row>
    <row r="2092" spans="1:5" x14ac:dyDescent="0.2">
      <c r="A2092" s="20">
        <v>39347</v>
      </c>
      <c r="B2092" s="1">
        <v>22</v>
      </c>
      <c r="C2092" s="1">
        <v>9</v>
      </c>
      <c r="D2092" s="1">
        <v>2007</v>
      </c>
      <c r="E2092">
        <v>1.526</v>
      </c>
    </row>
    <row r="2093" spans="1:5" x14ac:dyDescent="0.2">
      <c r="A2093" s="20">
        <v>39348</v>
      </c>
      <c r="B2093" s="1">
        <v>23</v>
      </c>
      <c r="C2093" s="1">
        <v>9</v>
      </c>
      <c r="D2093" s="1">
        <v>2007</v>
      </c>
      <c r="E2093">
        <v>1.081</v>
      </c>
    </row>
    <row r="2094" spans="1:5" x14ac:dyDescent="0.2">
      <c r="A2094" s="20">
        <v>39349</v>
      </c>
      <c r="B2094" s="1">
        <v>24</v>
      </c>
      <c r="C2094" s="1">
        <v>9</v>
      </c>
      <c r="D2094" s="1">
        <v>2007</v>
      </c>
      <c r="E2094">
        <v>2.0259999999999998</v>
      </c>
    </row>
    <row r="2095" spans="1:5" x14ac:dyDescent="0.2">
      <c r="A2095" s="20">
        <v>39350</v>
      </c>
      <c r="B2095" s="1">
        <v>25</v>
      </c>
      <c r="C2095" s="1">
        <v>9</v>
      </c>
      <c r="D2095" s="1">
        <v>2007</v>
      </c>
      <c r="E2095">
        <v>2.3889999999999998</v>
      </c>
    </row>
    <row r="2096" spans="1:5" x14ac:dyDescent="0.2">
      <c r="A2096" s="20">
        <v>39351</v>
      </c>
      <c r="B2096" s="1">
        <v>26</v>
      </c>
      <c r="C2096" s="1">
        <v>9</v>
      </c>
      <c r="D2096" s="1">
        <v>2007</v>
      </c>
      <c r="E2096">
        <v>4.2990000000000004</v>
      </c>
    </row>
    <row r="2097" spans="1:5" x14ac:dyDescent="0.2">
      <c r="A2097" s="20">
        <v>39352</v>
      </c>
      <c r="B2097" s="1">
        <v>27</v>
      </c>
      <c r="C2097" s="1">
        <v>9</v>
      </c>
      <c r="D2097" s="1">
        <v>2007</v>
      </c>
      <c r="E2097">
        <v>1.9</v>
      </c>
    </row>
    <row r="2098" spans="1:5" x14ac:dyDescent="0.2">
      <c r="A2098" s="20">
        <v>39353</v>
      </c>
      <c r="B2098" s="1">
        <v>28</v>
      </c>
      <c r="C2098" s="1">
        <v>9</v>
      </c>
      <c r="D2098" s="1">
        <v>2007</v>
      </c>
      <c r="E2098">
        <v>1.4450000000000001</v>
      </c>
    </row>
    <row r="2099" spans="1:5" x14ac:dyDescent="0.2">
      <c r="A2099" s="20">
        <v>39354</v>
      </c>
      <c r="B2099" s="1">
        <v>29</v>
      </c>
      <c r="C2099" s="1">
        <v>9</v>
      </c>
      <c r="D2099" s="1">
        <v>2007</v>
      </c>
      <c r="E2099">
        <v>3.3140000000000001</v>
      </c>
    </row>
    <row r="2100" spans="1:5" x14ac:dyDescent="0.2">
      <c r="A2100" s="20">
        <v>39355</v>
      </c>
      <c r="B2100" s="1">
        <v>30</v>
      </c>
      <c r="C2100" s="1">
        <v>9</v>
      </c>
      <c r="D2100" s="1">
        <v>2007</v>
      </c>
      <c r="E2100">
        <v>1.2070000000000001</v>
      </c>
    </row>
    <row r="2101" spans="1:5" x14ac:dyDescent="0.2">
      <c r="A2101" s="20">
        <v>39356</v>
      </c>
      <c r="B2101" s="1">
        <v>1</v>
      </c>
      <c r="C2101" s="1">
        <v>10</v>
      </c>
      <c r="D2101" s="1">
        <v>2007</v>
      </c>
      <c r="E2101">
        <v>0.84599999999999997</v>
      </c>
    </row>
    <row r="2102" spans="1:5" x14ac:dyDescent="0.2">
      <c r="A2102" s="20">
        <v>39357</v>
      </c>
      <c r="B2102" s="1">
        <v>2</v>
      </c>
      <c r="C2102" s="1">
        <v>10</v>
      </c>
      <c r="D2102" s="1">
        <v>2007</v>
      </c>
      <c r="E2102">
        <v>2.052</v>
      </c>
    </row>
    <row r="2103" spans="1:5" x14ac:dyDescent="0.2">
      <c r="A2103" s="20">
        <v>39358</v>
      </c>
      <c r="B2103" s="1">
        <v>3</v>
      </c>
      <c r="C2103" s="1">
        <v>10</v>
      </c>
      <c r="D2103" s="1">
        <v>2007</v>
      </c>
      <c r="E2103">
        <v>5.141</v>
      </c>
    </row>
    <row r="2104" spans="1:5" x14ac:dyDescent="0.2">
      <c r="A2104" s="20">
        <v>39359</v>
      </c>
      <c r="B2104" s="1">
        <v>4</v>
      </c>
      <c r="C2104" s="1">
        <v>10</v>
      </c>
      <c r="D2104" s="1">
        <v>2007</v>
      </c>
      <c r="E2104">
        <v>0.30099999999999999</v>
      </c>
    </row>
    <row r="2105" spans="1:5" x14ac:dyDescent="0.2">
      <c r="A2105" s="20">
        <v>39360</v>
      </c>
      <c r="B2105" s="1">
        <v>5</v>
      </c>
      <c r="C2105" s="1">
        <v>10</v>
      </c>
      <c r="D2105" s="1">
        <v>2007</v>
      </c>
      <c r="E2105">
        <v>1.2410000000000001</v>
      </c>
    </row>
    <row r="2106" spans="1:5" x14ac:dyDescent="0.2">
      <c r="A2106" s="20">
        <v>39361</v>
      </c>
      <c r="B2106" s="1">
        <v>6</v>
      </c>
      <c r="C2106" s="1">
        <v>10</v>
      </c>
      <c r="D2106" s="1">
        <v>2007</v>
      </c>
      <c r="E2106">
        <v>0.17899999999999999</v>
      </c>
    </row>
    <row r="2107" spans="1:5" x14ac:dyDescent="0.2">
      <c r="A2107" s="20">
        <v>39362</v>
      </c>
      <c r="B2107" s="1">
        <v>7</v>
      </c>
      <c r="C2107" s="1">
        <v>10</v>
      </c>
      <c r="D2107" s="1">
        <v>2007</v>
      </c>
      <c r="E2107">
        <v>0.73799999999999999</v>
      </c>
    </row>
    <row r="2108" spans="1:5" x14ac:dyDescent="0.2">
      <c r="A2108" s="20">
        <v>39363</v>
      </c>
      <c r="B2108" s="1">
        <v>8</v>
      </c>
      <c r="C2108" s="1">
        <v>10</v>
      </c>
      <c r="D2108" s="1">
        <v>2007</v>
      </c>
      <c r="E2108">
        <v>0.76900000000000002</v>
      </c>
    </row>
    <row r="2109" spans="1:5" x14ac:dyDescent="0.2">
      <c r="A2109" s="20">
        <v>39364</v>
      </c>
      <c r="B2109" s="1">
        <v>9</v>
      </c>
      <c r="C2109" s="1">
        <v>10</v>
      </c>
      <c r="D2109" s="1">
        <v>2007</v>
      </c>
      <c r="E2109">
        <v>0.36599999999999999</v>
      </c>
    </row>
    <row r="2110" spans="1:5" x14ac:dyDescent="0.2">
      <c r="A2110" s="20">
        <v>39365</v>
      </c>
      <c r="B2110" s="1">
        <v>10</v>
      </c>
      <c r="C2110" s="1">
        <v>10</v>
      </c>
      <c r="D2110" s="1">
        <v>2007</v>
      </c>
      <c r="E2110">
        <v>1.03</v>
      </c>
    </row>
    <row r="2111" spans="1:5" x14ac:dyDescent="0.2">
      <c r="A2111" s="20">
        <v>39366</v>
      </c>
      <c r="B2111" s="1">
        <v>11</v>
      </c>
      <c r="C2111" s="1">
        <v>10</v>
      </c>
      <c r="D2111" s="1">
        <v>2007</v>
      </c>
      <c r="E2111">
        <v>5.8819999999999997</v>
      </c>
    </row>
    <row r="2112" spans="1:5" x14ac:dyDescent="0.2">
      <c r="A2112" s="20">
        <v>39367</v>
      </c>
      <c r="B2112" s="1">
        <v>12</v>
      </c>
      <c r="C2112" s="1">
        <v>10</v>
      </c>
      <c r="D2112" s="1">
        <v>2007</v>
      </c>
      <c r="E2112">
        <v>2.8530000000000002</v>
      </c>
    </row>
    <row r="2113" spans="1:23" x14ac:dyDescent="0.2">
      <c r="A2113" s="20">
        <v>39368</v>
      </c>
      <c r="B2113" s="1">
        <v>13</v>
      </c>
      <c r="C2113" s="1">
        <v>10</v>
      </c>
      <c r="D2113" s="1">
        <v>2007</v>
      </c>
      <c r="E2113">
        <v>1.5049999999999999</v>
      </c>
    </row>
    <row r="2114" spans="1:23" x14ac:dyDescent="0.2">
      <c r="A2114" s="20">
        <v>39369</v>
      </c>
      <c r="B2114" s="1">
        <v>14</v>
      </c>
      <c r="C2114" s="1">
        <v>10</v>
      </c>
      <c r="D2114" s="1">
        <v>2007</v>
      </c>
      <c r="E2114">
        <v>4.3899999999999997</v>
      </c>
    </row>
    <row r="2115" spans="1:23" x14ac:dyDescent="0.2">
      <c r="A2115" s="20">
        <v>39370</v>
      </c>
      <c r="B2115" s="1">
        <v>15</v>
      </c>
      <c r="C2115" s="1">
        <v>10</v>
      </c>
      <c r="D2115" s="1">
        <v>2007</v>
      </c>
      <c r="E2115">
        <v>9.6389999999999993</v>
      </c>
    </row>
    <row r="2116" spans="1:23" x14ac:dyDescent="0.2">
      <c r="A2116" s="20">
        <v>39371</v>
      </c>
      <c r="B2116" s="1">
        <v>16</v>
      </c>
      <c r="C2116" s="1">
        <v>10</v>
      </c>
      <c r="D2116" s="1">
        <v>2007</v>
      </c>
      <c r="E2116">
        <v>2.5670000000000002</v>
      </c>
    </row>
    <row r="2117" spans="1:23" s="14" customFormat="1" x14ac:dyDescent="0.2">
      <c r="A2117" s="20">
        <v>39372</v>
      </c>
      <c r="B2117" s="1">
        <v>17</v>
      </c>
      <c r="C2117" s="1">
        <v>10</v>
      </c>
      <c r="D2117" s="1">
        <v>2007</v>
      </c>
      <c r="E2117">
        <v>1.149</v>
      </c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</row>
    <row r="2118" spans="1:23" x14ac:dyDescent="0.2">
      <c r="A2118" s="20">
        <v>39373</v>
      </c>
      <c r="B2118" s="1">
        <v>18</v>
      </c>
      <c r="C2118" s="1">
        <v>10</v>
      </c>
      <c r="D2118" s="1">
        <v>2007</v>
      </c>
      <c r="E2118">
        <v>0.91900000000000004</v>
      </c>
    </row>
    <row r="2119" spans="1:23" x14ac:dyDescent="0.2">
      <c r="A2119" s="20">
        <v>39374</v>
      </c>
      <c r="B2119" s="1">
        <v>19</v>
      </c>
      <c r="C2119" s="1">
        <v>10</v>
      </c>
      <c r="D2119" s="1">
        <v>2007</v>
      </c>
      <c r="E2119">
        <v>0.52700000000000002</v>
      </c>
    </row>
    <row r="2120" spans="1:23" x14ac:dyDescent="0.2">
      <c r="A2120" s="20">
        <v>39375</v>
      </c>
      <c r="B2120" s="1">
        <v>20</v>
      </c>
      <c r="C2120" s="1">
        <v>10</v>
      </c>
      <c r="D2120" s="1">
        <v>2007</v>
      </c>
      <c r="E2120">
        <v>0.86899999999999999</v>
      </c>
    </row>
    <row r="2121" spans="1:23" x14ac:dyDescent="0.2">
      <c r="A2121" s="20">
        <v>39376</v>
      </c>
      <c r="B2121" s="1">
        <v>21</v>
      </c>
      <c r="C2121" s="1">
        <v>10</v>
      </c>
      <c r="D2121" s="1">
        <v>2007</v>
      </c>
      <c r="E2121">
        <v>2.9460000000000002</v>
      </c>
    </row>
    <row r="2122" spans="1:23" x14ac:dyDescent="0.2">
      <c r="A2122" s="20">
        <v>39377</v>
      </c>
      <c r="B2122" s="1">
        <v>22</v>
      </c>
      <c r="C2122" s="1">
        <v>10</v>
      </c>
      <c r="D2122" s="1">
        <v>2007</v>
      </c>
      <c r="E2122">
        <v>1.5509999999999999</v>
      </c>
    </row>
    <row r="2123" spans="1:23" x14ac:dyDescent="0.2">
      <c r="A2123" s="20">
        <v>39378</v>
      </c>
      <c r="B2123" s="1">
        <v>23</v>
      </c>
      <c r="C2123" s="1">
        <v>10</v>
      </c>
      <c r="D2123" s="1">
        <v>2007</v>
      </c>
      <c r="E2123">
        <v>0.63</v>
      </c>
    </row>
    <row r="2124" spans="1:23" x14ac:dyDescent="0.2">
      <c r="A2124" s="20">
        <v>39379</v>
      </c>
      <c r="B2124" s="1">
        <v>24</v>
      </c>
      <c r="C2124" s="1">
        <v>10</v>
      </c>
      <c r="D2124" s="1">
        <v>2007</v>
      </c>
      <c r="E2124">
        <v>4.4489999999999998</v>
      </c>
    </row>
    <row r="2125" spans="1:23" x14ac:dyDescent="0.2">
      <c r="A2125" s="20">
        <v>39380</v>
      </c>
      <c r="B2125" s="1">
        <v>25</v>
      </c>
      <c r="C2125" s="1">
        <v>10</v>
      </c>
      <c r="D2125" s="1">
        <v>2007</v>
      </c>
      <c r="E2125">
        <v>5.1269999999999998</v>
      </c>
    </row>
    <row r="2126" spans="1:23" x14ac:dyDescent="0.2">
      <c r="A2126" s="20">
        <v>39381</v>
      </c>
      <c r="B2126" s="1">
        <v>26</v>
      </c>
      <c r="C2126" s="1">
        <v>10</v>
      </c>
      <c r="D2126" s="1">
        <v>2007</v>
      </c>
      <c r="E2126">
        <v>4.6580000000000004</v>
      </c>
    </row>
    <row r="2127" spans="1:23" x14ac:dyDescent="0.2">
      <c r="A2127" s="20">
        <v>39382</v>
      </c>
      <c r="B2127" s="1">
        <v>27</v>
      </c>
      <c r="C2127" s="1">
        <v>10</v>
      </c>
      <c r="D2127" s="1">
        <v>2007</v>
      </c>
      <c r="E2127">
        <v>4.0810000000000004</v>
      </c>
    </row>
    <row r="2128" spans="1:23" x14ac:dyDescent="0.2">
      <c r="A2128" s="20">
        <v>39383</v>
      </c>
      <c r="B2128" s="1">
        <v>28</v>
      </c>
      <c r="C2128" s="1">
        <v>10</v>
      </c>
      <c r="D2128" s="1">
        <v>2007</v>
      </c>
      <c r="E2128">
        <v>0.42599999999999999</v>
      </c>
    </row>
    <row r="2129" spans="1:5" x14ac:dyDescent="0.2">
      <c r="A2129" s="20">
        <v>39384</v>
      </c>
      <c r="B2129" s="1">
        <v>29</v>
      </c>
      <c r="C2129" s="1">
        <v>10</v>
      </c>
      <c r="D2129" s="1">
        <v>2007</v>
      </c>
      <c r="E2129">
        <v>1.224</v>
      </c>
    </row>
    <row r="2130" spans="1:5" x14ac:dyDescent="0.2">
      <c r="A2130" s="20">
        <v>39385</v>
      </c>
      <c r="B2130" s="1">
        <v>30</v>
      </c>
      <c r="C2130" s="1">
        <v>10</v>
      </c>
      <c r="D2130" s="1">
        <v>2007</v>
      </c>
      <c r="E2130">
        <v>0.71899999999999997</v>
      </c>
    </row>
    <row r="2131" spans="1:5" x14ac:dyDescent="0.2">
      <c r="A2131" s="20">
        <v>39386</v>
      </c>
      <c r="B2131" s="1">
        <v>31</v>
      </c>
      <c r="C2131" s="1">
        <v>10</v>
      </c>
      <c r="D2131" s="1">
        <v>2007</v>
      </c>
      <c r="E2131">
        <v>3.5859999999999999</v>
      </c>
    </row>
    <row r="2132" spans="1:5" x14ac:dyDescent="0.2">
      <c r="A2132" s="20">
        <v>39387</v>
      </c>
      <c r="B2132" s="1">
        <v>1</v>
      </c>
      <c r="C2132" s="1">
        <v>11</v>
      </c>
      <c r="D2132" s="1">
        <v>2007</v>
      </c>
      <c r="E2132">
        <v>4.0670000000000002</v>
      </c>
    </row>
    <row r="2133" spans="1:5" x14ac:dyDescent="0.2">
      <c r="A2133" s="20">
        <v>39388</v>
      </c>
      <c r="B2133" s="1">
        <v>2</v>
      </c>
      <c r="C2133" s="1">
        <v>11</v>
      </c>
      <c r="D2133" s="1">
        <v>2007</v>
      </c>
      <c r="E2133">
        <v>2.4670000000000001</v>
      </c>
    </row>
    <row r="2134" spans="1:5" x14ac:dyDescent="0.2">
      <c r="A2134" s="20">
        <v>39389</v>
      </c>
      <c r="B2134" s="1">
        <v>3</v>
      </c>
      <c r="C2134" s="1">
        <v>11</v>
      </c>
      <c r="D2134" s="1">
        <v>2007</v>
      </c>
      <c r="E2134">
        <v>3.3969999999999998</v>
      </c>
    </row>
    <row r="2135" spans="1:5" x14ac:dyDescent="0.2">
      <c r="A2135" s="20">
        <v>39390</v>
      </c>
      <c r="B2135" s="1">
        <v>4</v>
      </c>
      <c r="C2135" s="1">
        <v>11</v>
      </c>
      <c r="D2135" s="1">
        <v>2007</v>
      </c>
      <c r="E2135" s="11">
        <v>210</v>
      </c>
    </row>
    <row r="2136" spans="1:5" x14ac:dyDescent="0.2">
      <c r="A2136" s="20">
        <v>39391</v>
      </c>
      <c r="B2136" s="1">
        <v>5</v>
      </c>
      <c r="C2136" s="1">
        <v>11</v>
      </c>
      <c r="D2136" s="1">
        <v>2007</v>
      </c>
      <c r="E2136" s="11">
        <v>210</v>
      </c>
    </row>
    <row r="2137" spans="1:5" x14ac:dyDescent="0.2">
      <c r="A2137" s="20">
        <v>39392</v>
      </c>
      <c r="B2137" s="1">
        <v>6</v>
      </c>
      <c r="C2137" s="1">
        <v>11</v>
      </c>
      <c r="D2137" s="1">
        <v>2007</v>
      </c>
      <c r="E2137">
        <v>166.93299999999999</v>
      </c>
    </row>
    <row r="2138" spans="1:5" x14ac:dyDescent="0.2">
      <c r="A2138" s="20">
        <v>39393</v>
      </c>
      <c r="B2138" s="1">
        <v>7</v>
      </c>
      <c r="C2138" s="1">
        <v>11</v>
      </c>
      <c r="D2138" s="1">
        <v>2007</v>
      </c>
      <c r="E2138">
        <v>132.42699999999999</v>
      </c>
    </row>
    <row r="2139" spans="1:5" x14ac:dyDescent="0.2">
      <c r="A2139" s="20">
        <v>39394</v>
      </c>
      <c r="B2139" s="1">
        <v>8</v>
      </c>
      <c r="C2139" s="1">
        <v>11</v>
      </c>
      <c r="D2139" s="1">
        <v>2007</v>
      </c>
      <c r="E2139">
        <v>76.611999999999995</v>
      </c>
    </row>
    <row r="2140" spans="1:5" x14ac:dyDescent="0.2">
      <c r="A2140" s="20">
        <v>39395</v>
      </c>
      <c r="B2140" s="1">
        <v>9</v>
      </c>
      <c r="C2140" s="1">
        <v>11</v>
      </c>
      <c r="D2140" s="1">
        <v>2007</v>
      </c>
      <c r="E2140">
        <v>30.061</v>
      </c>
    </row>
    <row r="2141" spans="1:5" x14ac:dyDescent="0.2">
      <c r="A2141" s="20">
        <v>39396</v>
      </c>
      <c r="B2141" s="1">
        <v>10</v>
      </c>
      <c r="C2141" s="1">
        <v>11</v>
      </c>
      <c r="D2141" s="1">
        <v>2007</v>
      </c>
      <c r="E2141">
        <v>18.076000000000001</v>
      </c>
    </row>
    <row r="2142" spans="1:5" x14ac:dyDescent="0.2">
      <c r="A2142" s="20">
        <v>39397</v>
      </c>
      <c r="B2142" s="1">
        <v>11</v>
      </c>
      <c r="C2142" s="1">
        <v>11</v>
      </c>
      <c r="D2142" s="1">
        <v>2007</v>
      </c>
      <c r="E2142">
        <v>10.377000000000001</v>
      </c>
    </row>
    <row r="2143" spans="1:5" x14ac:dyDescent="0.2">
      <c r="A2143" s="20">
        <v>39398</v>
      </c>
      <c r="B2143" s="1">
        <v>12</v>
      </c>
      <c r="C2143" s="1">
        <v>11</v>
      </c>
      <c r="D2143" s="1">
        <v>2007</v>
      </c>
      <c r="E2143">
        <v>4.109</v>
      </c>
    </row>
    <row r="2144" spans="1:5" x14ac:dyDescent="0.2">
      <c r="A2144" s="20">
        <v>39399</v>
      </c>
      <c r="B2144" s="1">
        <v>13</v>
      </c>
      <c r="C2144" s="1">
        <v>11</v>
      </c>
      <c r="D2144" s="1">
        <v>2007</v>
      </c>
      <c r="E2144">
        <v>2.0289999999999999</v>
      </c>
    </row>
    <row r="2145" spans="1:5" x14ac:dyDescent="0.2">
      <c r="A2145" s="20">
        <v>39400</v>
      </c>
      <c r="B2145" s="1">
        <v>14</v>
      </c>
      <c r="C2145" s="1">
        <v>11</v>
      </c>
      <c r="D2145" s="1">
        <v>2007</v>
      </c>
      <c r="E2145">
        <v>0.58099999999999996</v>
      </c>
    </row>
    <row r="2146" spans="1:5" x14ac:dyDescent="0.2">
      <c r="A2146" s="20">
        <v>39401</v>
      </c>
      <c r="B2146" s="1">
        <v>15</v>
      </c>
      <c r="C2146" s="1">
        <v>11</v>
      </c>
      <c r="D2146" s="1">
        <v>2007</v>
      </c>
      <c r="E2146">
        <v>0.36099999999999999</v>
      </c>
    </row>
    <row r="2147" spans="1:5" x14ac:dyDescent="0.2">
      <c r="A2147" s="20">
        <v>39402</v>
      </c>
      <c r="B2147" s="1">
        <v>16</v>
      </c>
      <c r="C2147" s="1">
        <v>11</v>
      </c>
      <c r="D2147" s="1">
        <v>2007</v>
      </c>
      <c r="E2147">
        <v>1.083</v>
      </c>
    </row>
    <row r="2148" spans="1:5" x14ac:dyDescent="0.2">
      <c r="A2148" s="20">
        <v>39403</v>
      </c>
      <c r="B2148" s="1">
        <v>17</v>
      </c>
      <c r="C2148" s="1">
        <v>11</v>
      </c>
      <c r="D2148" s="1">
        <v>2007</v>
      </c>
      <c r="E2148">
        <v>1.696</v>
      </c>
    </row>
    <row r="2149" spans="1:5" x14ac:dyDescent="0.2">
      <c r="A2149" s="20">
        <v>39404</v>
      </c>
      <c r="B2149" s="1">
        <v>18</v>
      </c>
      <c r="C2149" s="1">
        <v>11</v>
      </c>
      <c r="D2149" s="1">
        <v>2007</v>
      </c>
      <c r="E2149">
        <v>2.59</v>
      </c>
    </row>
    <row r="2150" spans="1:5" x14ac:dyDescent="0.2">
      <c r="A2150" s="20">
        <v>39405</v>
      </c>
      <c r="B2150" s="1">
        <v>19</v>
      </c>
      <c r="C2150" s="1">
        <v>11</v>
      </c>
      <c r="D2150" s="1">
        <v>2007</v>
      </c>
      <c r="E2150">
        <v>3.4449999999999998</v>
      </c>
    </row>
    <row r="2151" spans="1:5" x14ac:dyDescent="0.2">
      <c r="A2151" s="20">
        <v>39406</v>
      </c>
      <c r="B2151" s="1">
        <v>20</v>
      </c>
      <c r="C2151" s="1">
        <v>11</v>
      </c>
      <c r="D2151" s="1">
        <v>2007</v>
      </c>
      <c r="E2151">
        <v>1.522</v>
      </c>
    </row>
    <row r="2152" spans="1:5" x14ac:dyDescent="0.2">
      <c r="A2152" s="20">
        <v>39407</v>
      </c>
      <c r="B2152" s="1">
        <v>21</v>
      </c>
      <c r="C2152" s="1">
        <v>11</v>
      </c>
      <c r="D2152" s="1">
        <v>2007</v>
      </c>
      <c r="E2152">
        <v>2.2050000000000001</v>
      </c>
    </row>
    <row r="2153" spans="1:5" x14ac:dyDescent="0.2">
      <c r="A2153" s="20">
        <v>39408</v>
      </c>
      <c r="B2153" s="1">
        <v>22</v>
      </c>
      <c r="C2153" s="1">
        <v>11</v>
      </c>
      <c r="D2153" s="1">
        <v>2007</v>
      </c>
      <c r="E2153">
        <v>3.004</v>
      </c>
    </row>
    <row r="2154" spans="1:5" x14ac:dyDescent="0.2">
      <c r="A2154" s="20">
        <v>39409</v>
      </c>
      <c r="B2154" s="1">
        <v>23</v>
      </c>
      <c r="C2154" s="1">
        <v>11</v>
      </c>
      <c r="D2154" s="1">
        <v>2007</v>
      </c>
      <c r="E2154">
        <v>15.882</v>
      </c>
    </row>
    <row r="2155" spans="1:5" x14ac:dyDescent="0.2">
      <c r="A2155" s="20">
        <v>39410</v>
      </c>
      <c r="B2155" s="1">
        <v>24</v>
      </c>
      <c r="C2155" s="1">
        <v>11</v>
      </c>
      <c r="D2155" s="1">
        <v>2007</v>
      </c>
      <c r="E2155">
        <v>18.91</v>
      </c>
    </row>
    <row r="2156" spans="1:5" x14ac:dyDescent="0.2">
      <c r="A2156" s="20">
        <v>39411</v>
      </c>
      <c r="B2156" s="1">
        <v>25</v>
      </c>
      <c r="C2156" s="1">
        <v>11</v>
      </c>
      <c r="D2156" s="1">
        <v>2007</v>
      </c>
      <c r="E2156">
        <v>6.867</v>
      </c>
    </row>
    <row r="2157" spans="1:5" x14ac:dyDescent="0.2">
      <c r="A2157" s="20">
        <v>39412</v>
      </c>
      <c r="B2157" s="1">
        <v>26</v>
      </c>
      <c r="C2157" s="1">
        <v>11</v>
      </c>
      <c r="D2157" s="1">
        <v>2007</v>
      </c>
      <c r="E2157">
        <v>5.0140000000000002</v>
      </c>
    </row>
    <row r="2158" spans="1:5" x14ac:dyDescent="0.2">
      <c r="A2158" s="20">
        <v>39413</v>
      </c>
      <c r="B2158" s="1">
        <v>27</v>
      </c>
      <c r="C2158" s="1">
        <v>11</v>
      </c>
      <c r="D2158" s="1">
        <v>2007</v>
      </c>
      <c r="E2158">
        <v>9.4789999999999992</v>
      </c>
    </row>
    <row r="2159" spans="1:5" x14ac:dyDescent="0.2">
      <c r="A2159" s="20">
        <v>39414</v>
      </c>
      <c r="B2159" s="1">
        <v>28</v>
      </c>
      <c r="C2159" s="1">
        <v>11</v>
      </c>
      <c r="D2159" s="1">
        <v>2007</v>
      </c>
      <c r="E2159">
        <v>12.385</v>
      </c>
    </row>
    <row r="2160" spans="1:5" x14ac:dyDescent="0.2">
      <c r="A2160" s="20">
        <v>39415</v>
      </c>
      <c r="B2160" s="1">
        <v>29</v>
      </c>
      <c r="C2160" s="1">
        <v>11</v>
      </c>
      <c r="D2160" s="1">
        <v>2007</v>
      </c>
      <c r="E2160">
        <v>9.82</v>
      </c>
    </row>
    <row r="2161" spans="1:5" x14ac:dyDescent="0.2">
      <c r="A2161" s="20">
        <v>39416</v>
      </c>
      <c r="B2161" s="1">
        <v>30</v>
      </c>
      <c r="C2161" s="1">
        <v>11</v>
      </c>
      <c r="D2161" s="1">
        <v>2007</v>
      </c>
      <c r="E2161">
        <v>2.6960000000000002</v>
      </c>
    </row>
    <row r="2162" spans="1:5" x14ac:dyDescent="0.2">
      <c r="A2162" s="20">
        <v>39417</v>
      </c>
      <c r="B2162" s="1">
        <v>1</v>
      </c>
      <c r="C2162" s="1">
        <v>12</v>
      </c>
      <c r="D2162" s="1">
        <v>2007</v>
      </c>
      <c r="E2162">
        <v>1.905</v>
      </c>
    </row>
    <row r="2163" spans="1:5" x14ac:dyDescent="0.2">
      <c r="A2163" s="20">
        <v>39418</v>
      </c>
      <c r="B2163" s="1">
        <v>2</v>
      </c>
      <c r="C2163" s="1">
        <v>12</v>
      </c>
      <c r="D2163" s="1">
        <v>2007</v>
      </c>
      <c r="E2163">
        <v>0.64100000000000001</v>
      </c>
    </row>
    <row r="2164" spans="1:5" x14ac:dyDescent="0.2">
      <c r="A2164" s="20">
        <v>39419</v>
      </c>
      <c r="B2164" s="1">
        <v>3</v>
      </c>
      <c r="C2164" s="1">
        <v>12</v>
      </c>
      <c r="D2164" s="1">
        <v>2007</v>
      </c>
      <c r="E2164">
        <v>2.0920000000000001</v>
      </c>
    </row>
    <row r="2165" spans="1:5" x14ac:dyDescent="0.2">
      <c r="A2165" s="20">
        <v>39420</v>
      </c>
      <c r="B2165" s="1">
        <v>4</v>
      </c>
      <c r="C2165" s="1">
        <v>12</v>
      </c>
      <c r="D2165" s="1">
        <v>2007</v>
      </c>
      <c r="E2165">
        <v>6.5060000000000002</v>
      </c>
    </row>
    <row r="2166" spans="1:5" x14ac:dyDescent="0.2">
      <c r="A2166" s="20">
        <v>39421</v>
      </c>
      <c r="B2166" s="1">
        <v>5</v>
      </c>
      <c r="C2166" s="1">
        <v>12</v>
      </c>
      <c r="D2166" s="1">
        <v>2007</v>
      </c>
      <c r="E2166">
        <v>8.7560000000000002</v>
      </c>
    </row>
    <row r="2167" spans="1:5" x14ac:dyDescent="0.2">
      <c r="A2167" s="20">
        <v>39422</v>
      </c>
      <c r="B2167" s="1">
        <v>6</v>
      </c>
      <c r="C2167" s="1">
        <v>12</v>
      </c>
      <c r="D2167" s="1">
        <v>2007</v>
      </c>
      <c r="E2167">
        <v>6.1829999999999998</v>
      </c>
    </row>
    <row r="2168" spans="1:5" x14ac:dyDescent="0.2">
      <c r="A2168" s="20">
        <v>39423</v>
      </c>
      <c r="B2168" s="1">
        <v>7</v>
      </c>
      <c r="C2168" s="1">
        <v>12</v>
      </c>
      <c r="D2168" s="1">
        <v>2007</v>
      </c>
      <c r="E2168">
        <v>8.7759999999999998</v>
      </c>
    </row>
    <row r="2169" spans="1:5" x14ac:dyDescent="0.2">
      <c r="A2169" s="20">
        <v>39424</v>
      </c>
      <c r="B2169" s="1">
        <v>8</v>
      </c>
      <c r="C2169" s="1">
        <v>12</v>
      </c>
      <c r="D2169" s="1">
        <v>2007</v>
      </c>
      <c r="E2169">
        <v>8.7880000000000003</v>
      </c>
    </row>
    <row r="2170" spans="1:5" x14ac:dyDescent="0.2">
      <c r="A2170" s="20">
        <v>39425</v>
      </c>
      <c r="B2170" s="1">
        <v>9</v>
      </c>
      <c r="C2170" s="1">
        <v>12</v>
      </c>
      <c r="D2170" s="1">
        <v>2007</v>
      </c>
      <c r="E2170">
        <v>7.8170000000000002</v>
      </c>
    </row>
    <row r="2171" spans="1:5" x14ac:dyDescent="0.2">
      <c r="A2171" s="20">
        <v>39426</v>
      </c>
      <c r="B2171" s="1">
        <v>10</v>
      </c>
      <c r="C2171" s="1">
        <v>12</v>
      </c>
      <c r="D2171" s="1">
        <v>2007</v>
      </c>
      <c r="E2171">
        <v>4.4169999999999998</v>
      </c>
    </row>
    <row r="2172" spans="1:5" x14ac:dyDescent="0.2">
      <c r="A2172" s="20">
        <v>39427</v>
      </c>
      <c r="B2172" s="1">
        <v>11</v>
      </c>
      <c r="C2172" s="1">
        <v>12</v>
      </c>
      <c r="D2172" s="1">
        <v>2007</v>
      </c>
      <c r="E2172">
        <v>2.7759999999999998</v>
      </c>
    </row>
    <row r="2173" spans="1:5" x14ac:dyDescent="0.2">
      <c r="A2173" s="20">
        <v>39428</v>
      </c>
      <c r="B2173" s="1">
        <v>12</v>
      </c>
      <c r="C2173" s="1">
        <v>12</v>
      </c>
      <c r="D2173" s="1">
        <v>2007</v>
      </c>
      <c r="E2173">
        <v>1.7809999999999999</v>
      </c>
    </row>
    <row r="2174" spans="1:5" x14ac:dyDescent="0.2">
      <c r="A2174" s="20">
        <v>39429</v>
      </c>
      <c r="B2174" s="1">
        <v>13</v>
      </c>
      <c r="C2174" s="1">
        <v>12</v>
      </c>
      <c r="D2174" s="1">
        <v>2007</v>
      </c>
      <c r="E2174">
        <v>8.32</v>
      </c>
    </row>
    <row r="2175" spans="1:5" x14ac:dyDescent="0.2">
      <c r="A2175" s="20">
        <v>39430</v>
      </c>
      <c r="B2175" s="1">
        <v>14</v>
      </c>
      <c r="C2175" s="1">
        <v>12</v>
      </c>
      <c r="D2175" s="1">
        <v>2007</v>
      </c>
      <c r="E2175">
        <v>6.3860000000000001</v>
      </c>
    </row>
    <row r="2176" spans="1:5" x14ac:dyDescent="0.2">
      <c r="A2176" s="20">
        <v>39431</v>
      </c>
      <c r="B2176" s="1">
        <v>15</v>
      </c>
      <c r="C2176" s="1">
        <v>12</v>
      </c>
      <c r="D2176" s="1">
        <v>2007</v>
      </c>
      <c r="E2176">
        <v>4.0970000000000004</v>
      </c>
    </row>
    <row r="2177" spans="1:5" x14ac:dyDescent="0.2">
      <c r="A2177" s="20">
        <v>39432</v>
      </c>
      <c r="B2177" s="1">
        <v>16</v>
      </c>
      <c r="C2177" s="1">
        <v>12</v>
      </c>
      <c r="D2177" s="1">
        <v>2007</v>
      </c>
      <c r="E2177">
        <v>3.5</v>
      </c>
    </row>
    <row r="2178" spans="1:5" x14ac:dyDescent="0.2">
      <c r="A2178" s="20">
        <v>39433</v>
      </c>
      <c r="B2178" s="1">
        <v>17</v>
      </c>
      <c r="C2178" s="1">
        <v>12</v>
      </c>
      <c r="D2178" s="1">
        <v>2007</v>
      </c>
      <c r="E2178">
        <v>5.4489999999999998</v>
      </c>
    </row>
    <row r="2179" spans="1:5" x14ac:dyDescent="0.2">
      <c r="A2179" s="20">
        <v>39434</v>
      </c>
      <c r="B2179" s="1">
        <v>18</v>
      </c>
      <c r="C2179" s="1">
        <v>12</v>
      </c>
      <c r="D2179" s="1">
        <v>2007</v>
      </c>
      <c r="E2179">
        <v>2.7309999999999999</v>
      </c>
    </row>
    <row r="2180" spans="1:5" x14ac:dyDescent="0.2">
      <c r="A2180" s="20">
        <v>39435</v>
      </c>
      <c r="B2180" s="1">
        <v>19</v>
      </c>
      <c r="C2180" s="1">
        <v>12</v>
      </c>
      <c r="D2180" s="1">
        <v>2007</v>
      </c>
      <c r="E2180">
        <v>2.2130000000000001</v>
      </c>
    </row>
    <row r="2181" spans="1:5" x14ac:dyDescent="0.2">
      <c r="A2181" s="20">
        <v>39436</v>
      </c>
      <c r="B2181" s="1">
        <v>20</v>
      </c>
      <c r="C2181" s="1">
        <v>12</v>
      </c>
      <c r="D2181" s="1">
        <v>2007</v>
      </c>
      <c r="E2181">
        <v>3.3029999999999999</v>
      </c>
    </row>
    <row r="2182" spans="1:5" x14ac:dyDescent="0.2">
      <c r="A2182" s="20">
        <v>39437</v>
      </c>
      <c r="B2182" s="1">
        <v>21</v>
      </c>
      <c r="C2182" s="1">
        <v>12</v>
      </c>
      <c r="D2182" s="1">
        <v>2007</v>
      </c>
      <c r="E2182">
        <v>14.244</v>
      </c>
    </row>
    <row r="2183" spans="1:5" x14ac:dyDescent="0.2">
      <c r="A2183" s="20">
        <v>39438</v>
      </c>
      <c r="B2183" s="1">
        <v>22</v>
      </c>
      <c r="C2183" s="1">
        <v>12</v>
      </c>
      <c r="D2183" s="1">
        <v>2007</v>
      </c>
      <c r="E2183">
        <v>24.872</v>
      </c>
    </row>
    <row r="2184" spans="1:5" x14ac:dyDescent="0.2">
      <c r="A2184" s="20">
        <v>39439</v>
      </c>
      <c r="B2184" s="1">
        <v>23</v>
      </c>
      <c r="C2184" s="1">
        <v>12</v>
      </c>
      <c r="D2184" s="1">
        <v>2007</v>
      </c>
      <c r="E2184">
        <v>16.631</v>
      </c>
    </row>
    <row r="2185" spans="1:5" x14ac:dyDescent="0.2">
      <c r="A2185" s="20">
        <v>39440</v>
      </c>
      <c r="B2185" s="1">
        <v>24</v>
      </c>
      <c r="C2185" s="1">
        <v>12</v>
      </c>
      <c r="D2185" s="1">
        <v>2007</v>
      </c>
      <c r="E2185">
        <v>5.65</v>
      </c>
    </row>
    <row r="2186" spans="1:5" x14ac:dyDescent="0.2">
      <c r="A2186" s="20">
        <v>39441</v>
      </c>
      <c r="B2186" s="1">
        <v>25</v>
      </c>
      <c r="C2186" s="1">
        <v>12</v>
      </c>
      <c r="D2186" s="1">
        <v>2007</v>
      </c>
      <c r="E2186">
        <v>3.5939999999999999</v>
      </c>
    </row>
    <row r="2187" spans="1:5" x14ac:dyDescent="0.2">
      <c r="A2187" s="20">
        <v>39442</v>
      </c>
      <c r="B2187" s="1">
        <v>26</v>
      </c>
      <c r="C2187" s="1">
        <v>12</v>
      </c>
      <c r="D2187" s="1">
        <v>2007</v>
      </c>
      <c r="E2187">
        <v>2.2869999999999999</v>
      </c>
    </row>
    <row r="2188" spans="1:5" x14ac:dyDescent="0.2">
      <c r="A2188" s="20">
        <v>39443</v>
      </c>
      <c r="B2188" s="1">
        <v>27</v>
      </c>
      <c r="C2188" s="1">
        <v>12</v>
      </c>
      <c r="D2188" s="1">
        <v>2007</v>
      </c>
      <c r="E2188">
        <v>1.302</v>
      </c>
    </row>
    <row r="2189" spans="1:5" x14ac:dyDescent="0.2">
      <c r="A2189" s="20">
        <v>39444</v>
      </c>
      <c r="B2189" s="1">
        <v>28</v>
      </c>
      <c r="C2189" s="1">
        <v>12</v>
      </c>
      <c r="D2189" s="1">
        <v>2007</v>
      </c>
      <c r="E2189">
        <v>2.2450000000000001</v>
      </c>
    </row>
    <row r="2190" spans="1:5" x14ac:dyDescent="0.2">
      <c r="A2190" s="20">
        <v>39445</v>
      </c>
      <c r="B2190" s="1">
        <v>29</v>
      </c>
      <c r="C2190" s="1">
        <v>12</v>
      </c>
      <c r="D2190" s="1">
        <v>2007</v>
      </c>
      <c r="E2190">
        <v>3.1829999999999998</v>
      </c>
    </row>
    <row r="2191" spans="1:5" x14ac:dyDescent="0.2">
      <c r="A2191" s="20">
        <v>39446</v>
      </c>
      <c r="B2191" s="1">
        <v>30</v>
      </c>
      <c r="C2191" s="1">
        <v>12</v>
      </c>
      <c r="D2191" s="1">
        <v>2007</v>
      </c>
      <c r="E2191">
        <v>1.72</v>
      </c>
    </row>
    <row r="2192" spans="1:5" x14ac:dyDescent="0.2">
      <c r="A2192" s="20">
        <v>39447</v>
      </c>
      <c r="B2192" s="1">
        <v>31</v>
      </c>
      <c r="C2192" s="1">
        <v>12</v>
      </c>
      <c r="D2192" s="1">
        <v>2007</v>
      </c>
      <c r="E2192">
        <v>14.347</v>
      </c>
    </row>
    <row r="2193" spans="1:5" x14ac:dyDescent="0.2">
      <c r="A2193" s="20">
        <v>39448</v>
      </c>
      <c r="B2193" s="1">
        <v>1</v>
      </c>
      <c r="C2193" s="1">
        <v>1</v>
      </c>
      <c r="D2193" s="1">
        <v>2008</v>
      </c>
      <c r="E2193">
        <v>12.348000000000001</v>
      </c>
    </row>
    <row r="2194" spans="1:5" x14ac:dyDescent="0.2">
      <c r="A2194" s="20">
        <v>39449</v>
      </c>
      <c r="B2194" s="1">
        <v>2</v>
      </c>
      <c r="C2194" s="1">
        <v>1</v>
      </c>
      <c r="D2194" s="1">
        <v>2008</v>
      </c>
      <c r="E2194">
        <v>13.46</v>
      </c>
    </row>
    <row r="2195" spans="1:5" x14ac:dyDescent="0.2">
      <c r="A2195" s="20">
        <v>39450</v>
      </c>
      <c r="B2195" s="1">
        <v>3</v>
      </c>
      <c r="C2195" s="1">
        <v>1</v>
      </c>
      <c r="D2195" s="1">
        <v>2008</v>
      </c>
      <c r="E2195">
        <v>17.896000000000001</v>
      </c>
    </row>
    <row r="2196" spans="1:5" x14ac:dyDescent="0.2">
      <c r="A2196" s="20">
        <v>39451</v>
      </c>
      <c r="B2196" s="1">
        <v>4</v>
      </c>
      <c r="C2196" s="1">
        <v>1</v>
      </c>
      <c r="D2196" s="1">
        <v>2008</v>
      </c>
      <c r="E2196">
        <v>11.917999999999999</v>
      </c>
    </row>
    <row r="2197" spans="1:5" x14ac:dyDescent="0.2">
      <c r="A2197" s="20">
        <v>39452</v>
      </c>
      <c r="B2197" s="1">
        <v>5</v>
      </c>
      <c r="C2197" s="1">
        <v>1</v>
      </c>
      <c r="D2197" s="1">
        <v>2008</v>
      </c>
      <c r="E2197">
        <v>9.8369999999999997</v>
      </c>
    </row>
    <row r="2198" spans="1:5" x14ac:dyDescent="0.2">
      <c r="A2198" s="20">
        <v>39453</v>
      </c>
      <c r="B2198" s="1">
        <v>6</v>
      </c>
      <c r="C2198" s="1">
        <v>1</v>
      </c>
      <c r="D2198" s="1">
        <v>2008</v>
      </c>
      <c r="E2198">
        <v>9.6329999999999991</v>
      </c>
    </row>
    <row r="2199" spans="1:5" x14ac:dyDescent="0.2">
      <c r="A2199" s="20">
        <v>39454</v>
      </c>
      <c r="B2199" s="1">
        <v>7</v>
      </c>
      <c r="C2199" s="1">
        <v>1</v>
      </c>
      <c r="D2199" s="1">
        <v>2008</v>
      </c>
      <c r="E2199">
        <v>10.659000000000001</v>
      </c>
    </row>
    <row r="2200" spans="1:5" x14ac:dyDescent="0.2">
      <c r="A2200" s="20">
        <v>39455</v>
      </c>
      <c r="B2200" s="1">
        <v>8</v>
      </c>
      <c r="C2200" s="1">
        <v>1</v>
      </c>
      <c r="D2200" s="1">
        <v>2008</v>
      </c>
      <c r="E2200">
        <v>4.6529999999999996</v>
      </c>
    </row>
    <row r="2201" spans="1:5" x14ac:dyDescent="0.2">
      <c r="A2201" s="20">
        <v>39456</v>
      </c>
      <c r="B2201" s="1">
        <v>9</v>
      </c>
      <c r="C2201" s="1">
        <v>1</v>
      </c>
      <c r="D2201" s="1">
        <v>2008</v>
      </c>
      <c r="E2201">
        <v>3.6360000000000001</v>
      </c>
    </row>
    <row r="2202" spans="1:5" x14ac:dyDescent="0.2">
      <c r="A2202" s="20">
        <v>39457</v>
      </c>
      <c r="B2202" s="1">
        <v>10</v>
      </c>
      <c r="C2202" s="1">
        <v>1</v>
      </c>
      <c r="D2202" s="1">
        <v>2008</v>
      </c>
      <c r="E2202">
        <v>3.0979999999999999</v>
      </c>
    </row>
    <row r="2203" spans="1:5" x14ac:dyDescent="0.2">
      <c r="A2203" s="20">
        <v>39458</v>
      </c>
      <c r="B2203" s="1">
        <v>11</v>
      </c>
      <c r="C2203" s="1">
        <v>1</v>
      </c>
      <c r="D2203" s="1">
        <v>2008</v>
      </c>
      <c r="E2203">
        <v>1.3280000000000001</v>
      </c>
    </row>
    <row r="2204" spans="1:5" x14ac:dyDescent="0.2">
      <c r="A2204" s="20">
        <v>39459</v>
      </c>
      <c r="B2204" s="1">
        <v>12</v>
      </c>
      <c r="C2204" s="1">
        <v>1</v>
      </c>
      <c r="D2204" s="1">
        <v>2008</v>
      </c>
      <c r="E2204">
        <v>1.575</v>
      </c>
    </row>
    <row r="2205" spans="1:5" x14ac:dyDescent="0.2">
      <c r="A2205" s="20">
        <v>39460</v>
      </c>
      <c r="B2205" s="1">
        <v>13</v>
      </c>
      <c r="C2205" s="1">
        <v>1</v>
      </c>
      <c r="D2205" s="1">
        <v>2008</v>
      </c>
      <c r="E2205">
        <v>1.486</v>
      </c>
    </row>
    <row r="2206" spans="1:5" x14ac:dyDescent="0.2">
      <c r="A2206" s="20">
        <v>39461</v>
      </c>
      <c r="B2206" s="1">
        <v>14</v>
      </c>
      <c r="C2206" s="1">
        <v>1</v>
      </c>
      <c r="D2206" s="1">
        <v>2008</v>
      </c>
      <c r="E2206">
        <v>1.226</v>
      </c>
    </row>
    <row r="2207" spans="1:5" x14ac:dyDescent="0.2">
      <c r="A2207" s="20">
        <v>39462</v>
      </c>
      <c r="B2207" s="1">
        <v>15</v>
      </c>
      <c r="C2207" s="1">
        <v>1</v>
      </c>
      <c r="D2207" s="1">
        <v>2008</v>
      </c>
      <c r="E2207">
        <v>1.1719999999999999</v>
      </c>
    </row>
    <row r="2208" spans="1:5" x14ac:dyDescent="0.2">
      <c r="A2208" s="20">
        <v>39463</v>
      </c>
      <c r="B2208" s="1">
        <v>16</v>
      </c>
      <c r="C2208" s="1">
        <v>1</v>
      </c>
      <c r="D2208" s="1">
        <v>2008</v>
      </c>
      <c r="E2208">
        <v>2.0979999999999999</v>
      </c>
    </row>
    <row r="2209" spans="1:23" x14ac:dyDescent="0.2">
      <c r="A2209" s="20">
        <v>39464</v>
      </c>
      <c r="B2209" s="1">
        <v>17</v>
      </c>
      <c r="C2209" s="1">
        <v>1</v>
      </c>
      <c r="D2209" s="1">
        <v>2008</v>
      </c>
      <c r="E2209">
        <v>2.198</v>
      </c>
    </row>
    <row r="2210" spans="1:23" s="14" customFormat="1" x14ac:dyDescent="0.2">
      <c r="A2210" s="20">
        <v>39465</v>
      </c>
      <c r="B2210" s="1">
        <v>18</v>
      </c>
      <c r="C2210" s="1">
        <v>1</v>
      </c>
      <c r="D2210" s="1">
        <v>2008</v>
      </c>
      <c r="E2210">
        <v>2.2829999999999999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</row>
    <row r="2211" spans="1:23" x14ac:dyDescent="0.2">
      <c r="A2211" s="20">
        <v>39466</v>
      </c>
      <c r="B2211" s="1">
        <v>19</v>
      </c>
      <c r="C2211" s="1">
        <v>1</v>
      </c>
      <c r="D2211" s="1">
        <v>2008</v>
      </c>
      <c r="E2211">
        <v>7.0490000000000004</v>
      </c>
    </row>
    <row r="2212" spans="1:23" x14ac:dyDescent="0.2">
      <c r="A2212" s="20">
        <v>39467</v>
      </c>
      <c r="B2212" s="1">
        <v>20</v>
      </c>
      <c r="C2212" s="1">
        <v>1</v>
      </c>
      <c r="D2212" s="1">
        <v>2008</v>
      </c>
      <c r="E2212">
        <v>46.51</v>
      </c>
    </row>
    <row r="2213" spans="1:23" x14ac:dyDescent="0.2">
      <c r="A2213" s="20">
        <v>39468</v>
      </c>
      <c r="B2213" s="1">
        <v>21</v>
      </c>
      <c r="C2213" s="1">
        <v>1</v>
      </c>
      <c r="D2213" s="1">
        <v>2008</v>
      </c>
      <c r="E2213">
        <v>66.692999999999998</v>
      </c>
    </row>
    <row r="2214" spans="1:23" x14ac:dyDescent="0.2">
      <c r="A2214" s="20">
        <v>39469</v>
      </c>
      <c r="B2214" s="1">
        <v>22</v>
      </c>
      <c r="C2214" s="1">
        <v>1</v>
      </c>
      <c r="D2214" s="1">
        <v>2008</v>
      </c>
      <c r="E2214">
        <v>24.425999999999998</v>
      </c>
    </row>
    <row r="2215" spans="1:23" x14ac:dyDescent="0.2">
      <c r="A2215" s="20">
        <v>39470</v>
      </c>
      <c r="B2215" s="1">
        <v>23</v>
      </c>
      <c r="C2215" s="1">
        <v>1</v>
      </c>
      <c r="D2215" s="1">
        <v>2008</v>
      </c>
      <c r="E2215">
        <v>5.4020000000000001</v>
      </c>
    </row>
    <row r="2216" spans="1:23" x14ac:dyDescent="0.2">
      <c r="A2216" s="20">
        <v>39471</v>
      </c>
      <c r="B2216" s="1">
        <v>24</v>
      </c>
      <c r="C2216" s="1">
        <v>1</v>
      </c>
      <c r="D2216" s="1">
        <v>2008</v>
      </c>
      <c r="E2216">
        <v>2.1909999999999998</v>
      </c>
    </row>
    <row r="2217" spans="1:23" x14ac:dyDescent="0.2">
      <c r="A2217" s="20">
        <v>39472</v>
      </c>
      <c r="B2217" s="1">
        <v>25</v>
      </c>
      <c r="C2217" s="1">
        <v>1</v>
      </c>
      <c r="D2217" s="1">
        <v>2008</v>
      </c>
      <c r="E2217">
        <v>2.552</v>
      </c>
    </row>
    <row r="2218" spans="1:23" x14ac:dyDescent="0.2">
      <c r="A2218" s="20">
        <v>39473</v>
      </c>
      <c r="B2218" s="1">
        <v>26</v>
      </c>
      <c r="C2218" s="1">
        <v>1</v>
      </c>
      <c r="D2218" s="1">
        <v>2008</v>
      </c>
      <c r="E2218">
        <v>6.9710000000000001</v>
      </c>
    </row>
    <row r="2219" spans="1:23" x14ac:dyDescent="0.2">
      <c r="A2219" s="20">
        <v>39474</v>
      </c>
      <c r="B2219" s="1">
        <v>27</v>
      </c>
      <c r="C2219" s="1">
        <v>1</v>
      </c>
      <c r="D2219" s="1">
        <v>2008</v>
      </c>
      <c r="E2219">
        <v>2.4260000000000002</v>
      </c>
    </row>
    <row r="2220" spans="1:23" x14ac:dyDescent="0.2">
      <c r="A2220" s="20">
        <v>39475</v>
      </c>
      <c r="B2220" s="1">
        <v>28</v>
      </c>
      <c r="C2220" s="1">
        <v>1</v>
      </c>
      <c r="D2220" s="1">
        <v>2008</v>
      </c>
      <c r="E2220">
        <v>2.0449999999999999</v>
      </c>
    </row>
    <row r="2221" spans="1:23" x14ac:dyDescent="0.2">
      <c r="A2221" s="20">
        <v>39476</v>
      </c>
      <c r="B2221" s="1">
        <v>29</v>
      </c>
      <c r="C2221" s="1">
        <v>1</v>
      </c>
      <c r="D2221" s="1">
        <v>2008</v>
      </c>
      <c r="E2221">
        <v>4.2679999999999998</v>
      </c>
    </row>
    <row r="2222" spans="1:23" x14ac:dyDescent="0.2">
      <c r="A2222" s="20">
        <v>39477</v>
      </c>
      <c r="B2222" s="1">
        <v>30</v>
      </c>
      <c r="C2222" s="1">
        <v>1</v>
      </c>
      <c r="D2222" s="1">
        <v>2008</v>
      </c>
      <c r="E2222">
        <v>3.48</v>
      </c>
    </row>
    <row r="2223" spans="1:23" x14ac:dyDescent="0.2">
      <c r="A2223" s="20">
        <v>39478</v>
      </c>
      <c r="B2223" s="1">
        <v>31</v>
      </c>
      <c r="C2223" s="1">
        <v>1</v>
      </c>
      <c r="D2223" s="1">
        <v>2008</v>
      </c>
      <c r="E2223">
        <v>7.8490000000000002</v>
      </c>
    </row>
    <row r="2224" spans="1:23" x14ac:dyDescent="0.2">
      <c r="A2224" s="20">
        <v>39479</v>
      </c>
      <c r="B2224" s="1">
        <v>1</v>
      </c>
      <c r="C2224" s="1">
        <v>2</v>
      </c>
      <c r="D2224" s="1">
        <v>2008</v>
      </c>
      <c r="E2224">
        <v>5.1769999999999996</v>
      </c>
    </row>
    <row r="2225" spans="1:5" x14ac:dyDescent="0.2">
      <c r="A2225" s="20">
        <v>39480</v>
      </c>
      <c r="B2225" s="1">
        <v>2</v>
      </c>
      <c r="C2225" s="1">
        <v>2</v>
      </c>
      <c r="D2225" s="1">
        <v>2008</v>
      </c>
      <c r="E2225">
        <v>1.855</v>
      </c>
    </row>
    <row r="2226" spans="1:5" x14ac:dyDescent="0.2">
      <c r="A2226" s="20">
        <v>39481</v>
      </c>
      <c r="B2226" s="1">
        <v>3</v>
      </c>
      <c r="C2226" s="1">
        <v>2</v>
      </c>
      <c r="D2226" s="1">
        <v>2008</v>
      </c>
      <c r="E2226">
        <v>2.0390000000000001</v>
      </c>
    </row>
    <row r="2227" spans="1:5" x14ac:dyDescent="0.2">
      <c r="A2227" s="20">
        <v>39482</v>
      </c>
      <c r="B2227" s="1">
        <v>4</v>
      </c>
      <c r="C2227" s="1">
        <v>2</v>
      </c>
      <c r="D2227" s="1">
        <v>2008</v>
      </c>
      <c r="E2227">
        <v>3.92</v>
      </c>
    </row>
    <row r="2228" spans="1:5" x14ac:dyDescent="0.2">
      <c r="A2228" s="20">
        <v>39483</v>
      </c>
      <c r="B2228" s="1">
        <v>5</v>
      </c>
      <c r="C2228" s="1">
        <v>2</v>
      </c>
      <c r="D2228" s="1">
        <v>2008</v>
      </c>
      <c r="E2228">
        <v>5.2869999999999999</v>
      </c>
    </row>
    <row r="2229" spans="1:5" x14ac:dyDescent="0.2">
      <c r="A2229" s="20">
        <v>39484</v>
      </c>
      <c r="B2229" s="1">
        <v>6</v>
      </c>
      <c r="C2229" s="1">
        <v>2</v>
      </c>
      <c r="D2229" s="1">
        <v>2008</v>
      </c>
      <c r="E2229">
        <v>7.819</v>
      </c>
    </row>
    <row r="2230" spans="1:5" x14ac:dyDescent="0.2">
      <c r="A2230" s="20">
        <v>39485</v>
      </c>
      <c r="B2230" s="1">
        <v>7</v>
      </c>
      <c r="C2230" s="1">
        <v>2</v>
      </c>
      <c r="D2230" s="1">
        <v>2008</v>
      </c>
      <c r="E2230">
        <v>5.7519999999999998</v>
      </c>
    </row>
    <row r="2231" spans="1:5" x14ac:dyDescent="0.2">
      <c r="A2231" s="20">
        <v>39486</v>
      </c>
      <c r="B2231" s="1">
        <v>8</v>
      </c>
      <c r="C2231" s="1">
        <v>2</v>
      </c>
      <c r="D2231" s="1">
        <v>2008</v>
      </c>
      <c r="E2231">
        <v>3.2269999999999999</v>
      </c>
    </row>
    <row r="2232" spans="1:5" x14ac:dyDescent="0.2">
      <c r="A2232" s="20">
        <v>39487</v>
      </c>
      <c r="B2232" s="1">
        <v>9</v>
      </c>
      <c r="C2232" s="1">
        <v>2</v>
      </c>
      <c r="D2232" s="1">
        <v>2008</v>
      </c>
      <c r="E2232">
        <v>10.129</v>
      </c>
    </row>
    <row r="2233" spans="1:5" x14ac:dyDescent="0.2">
      <c r="A2233" s="20">
        <v>39488</v>
      </c>
      <c r="B2233" s="1">
        <v>10</v>
      </c>
      <c r="C2233" s="1">
        <v>2</v>
      </c>
      <c r="D2233" s="1">
        <v>2008</v>
      </c>
      <c r="E2233">
        <v>3.8959999999999999</v>
      </c>
    </row>
    <row r="2234" spans="1:5" x14ac:dyDescent="0.2">
      <c r="A2234" s="20">
        <v>39489</v>
      </c>
      <c r="B2234" s="1">
        <v>11</v>
      </c>
      <c r="C2234" s="1">
        <v>2</v>
      </c>
      <c r="D2234" s="1">
        <v>2008</v>
      </c>
      <c r="E2234">
        <v>2.4359999999999999</v>
      </c>
    </row>
    <row r="2235" spans="1:5" x14ac:dyDescent="0.2">
      <c r="A2235" s="20">
        <v>39490</v>
      </c>
      <c r="B2235" s="1">
        <v>12</v>
      </c>
      <c r="C2235" s="1">
        <v>2</v>
      </c>
      <c r="D2235" s="1">
        <v>2008</v>
      </c>
      <c r="E2235">
        <v>2.2250000000000001</v>
      </c>
    </row>
    <row r="2236" spans="1:5" x14ac:dyDescent="0.2">
      <c r="A2236" s="20">
        <v>39491</v>
      </c>
      <c r="B2236" s="1">
        <v>13</v>
      </c>
      <c r="C2236" s="1">
        <v>2</v>
      </c>
      <c r="D2236" s="1">
        <v>2008</v>
      </c>
      <c r="E2236">
        <v>2.181</v>
      </c>
    </row>
    <row r="2237" spans="1:5" x14ac:dyDescent="0.2">
      <c r="A2237" s="20">
        <v>39492</v>
      </c>
      <c r="B2237" s="1">
        <v>14</v>
      </c>
      <c r="C2237" s="1">
        <v>2</v>
      </c>
      <c r="D2237" s="1">
        <v>2008</v>
      </c>
      <c r="E2237">
        <v>2.177</v>
      </c>
    </row>
    <row r="2238" spans="1:5" x14ac:dyDescent="0.2">
      <c r="A2238" s="20">
        <v>39493</v>
      </c>
      <c r="B2238" s="1">
        <v>15</v>
      </c>
      <c r="C2238" s="1">
        <v>2</v>
      </c>
      <c r="D2238" s="1">
        <v>2008</v>
      </c>
      <c r="E2238">
        <v>2.2589999999999999</v>
      </c>
    </row>
    <row r="2239" spans="1:5" x14ac:dyDescent="0.2">
      <c r="A2239" s="20">
        <v>39494</v>
      </c>
      <c r="B2239" s="1">
        <v>16</v>
      </c>
      <c r="C2239" s="1">
        <v>2</v>
      </c>
      <c r="D2239" s="1">
        <v>2008</v>
      </c>
      <c r="E2239">
        <v>2.2109999999999999</v>
      </c>
    </row>
    <row r="2240" spans="1:5" x14ac:dyDescent="0.2">
      <c r="A2240" s="20">
        <v>39495</v>
      </c>
      <c r="B2240" s="1">
        <v>17</v>
      </c>
      <c r="C2240" s="1">
        <v>2</v>
      </c>
      <c r="D2240" s="1">
        <v>2008</v>
      </c>
      <c r="E2240">
        <v>2.4239999999999999</v>
      </c>
    </row>
    <row r="2241" spans="1:5" x14ac:dyDescent="0.2">
      <c r="A2241" s="20">
        <v>39496</v>
      </c>
      <c r="B2241" s="1">
        <v>18</v>
      </c>
      <c r="C2241" s="1">
        <v>2</v>
      </c>
      <c r="D2241" s="1">
        <v>2008</v>
      </c>
      <c r="E2241">
        <v>3.5569999999999999</v>
      </c>
    </row>
    <row r="2242" spans="1:5" x14ac:dyDescent="0.2">
      <c r="A2242" s="20">
        <v>39497</v>
      </c>
      <c r="B2242" s="1">
        <v>19</v>
      </c>
      <c r="C2242" s="1">
        <v>2</v>
      </c>
      <c r="D2242" s="1">
        <v>2008</v>
      </c>
      <c r="E2242">
        <v>6.3739999999999997</v>
      </c>
    </row>
    <row r="2243" spans="1:5" x14ac:dyDescent="0.2">
      <c r="A2243" s="20">
        <v>39498</v>
      </c>
      <c r="B2243" s="1">
        <v>20</v>
      </c>
      <c r="C2243" s="1">
        <v>2</v>
      </c>
      <c r="D2243" s="1">
        <v>2008</v>
      </c>
      <c r="E2243">
        <v>8.3780000000000001</v>
      </c>
    </row>
    <row r="2244" spans="1:5" x14ac:dyDescent="0.2">
      <c r="A2244" s="20">
        <v>39499</v>
      </c>
      <c r="B2244" s="1">
        <v>21</v>
      </c>
      <c r="C2244" s="1">
        <v>2</v>
      </c>
      <c r="D2244" s="1">
        <v>2008</v>
      </c>
      <c r="E2244">
        <v>31.456</v>
      </c>
    </row>
    <row r="2245" spans="1:5" x14ac:dyDescent="0.2">
      <c r="A2245" s="20">
        <v>39500</v>
      </c>
      <c r="B2245" s="1">
        <v>22</v>
      </c>
      <c r="C2245" s="1">
        <v>2</v>
      </c>
      <c r="D2245" s="1">
        <v>2008</v>
      </c>
      <c r="E2245">
        <v>22.289000000000001</v>
      </c>
    </row>
    <row r="2246" spans="1:5" x14ac:dyDescent="0.2">
      <c r="A2246" s="20">
        <v>39501</v>
      </c>
      <c r="B2246" s="1">
        <v>23</v>
      </c>
      <c r="C2246" s="1">
        <v>2</v>
      </c>
      <c r="D2246" s="1">
        <v>2008</v>
      </c>
      <c r="E2246">
        <v>14.657999999999999</v>
      </c>
    </row>
    <row r="2247" spans="1:5" x14ac:dyDescent="0.2">
      <c r="A2247" s="20">
        <v>39502</v>
      </c>
      <c r="B2247" s="1">
        <v>24</v>
      </c>
      <c r="C2247" s="1">
        <v>2</v>
      </c>
      <c r="D2247" s="1">
        <v>2008</v>
      </c>
      <c r="E2247">
        <v>4.1559999999999997</v>
      </c>
    </row>
    <row r="2248" spans="1:5" x14ac:dyDescent="0.2">
      <c r="A2248" s="20">
        <v>39503</v>
      </c>
      <c r="B2248" s="1">
        <v>25</v>
      </c>
      <c r="C2248" s="1">
        <v>2</v>
      </c>
      <c r="D2248" s="1">
        <v>2008</v>
      </c>
      <c r="E2248">
        <v>2.0190000000000001</v>
      </c>
    </row>
    <row r="2249" spans="1:5" x14ac:dyDescent="0.2">
      <c r="A2249" s="20">
        <v>39504</v>
      </c>
      <c r="B2249" s="1">
        <v>26</v>
      </c>
      <c r="C2249" s="1">
        <v>2</v>
      </c>
      <c r="D2249" s="1">
        <v>2008</v>
      </c>
      <c r="E2249">
        <v>1.5760000000000001</v>
      </c>
    </row>
    <row r="2250" spans="1:5" x14ac:dyDescent="0.2">
      <c r="A2250" s="20">
        <v>39505</v>
      </c>
      <c r="B2250" s="1">
        <v>27</v>
      </c>
      <c r="C2250" s="1">
        <v>2</v>
      </c>
      <c r="D2250" s="1">
        <v>2008</v>
      </c>
      <c r="E2250">
        <v>1.4750000000000001</v>
      </c>
    </row>
    <row r="2251" spans="1:5" x14ac:dyDescent="0.2">
      <c r="A2251" s="20">
        <v>39506</v>
      </c>
      <c r="B2251" s="1">
        <v>28</v>
      </c>
      <c r="C2251" s="1">
        <v>2</v>
      </c>
      <c r="D2251" s="1">
        <v>2008</v>
      </c>
      <c r="E2251">
        <v>1.6850000000000001</v>
      </c>
    </row>
    <row r="2252" spans="1:5" x14ac:dyDescent="0.2">
      <c r="A2252" s="20">
        <v>39507</v>
      </c>
      <c r="B2252" s="1">
        <v>29</v>
      </c>
      <c r="C2252" s="1">
        <v>2</v>
      </c>
      <c r="D2252" s="1">
        <v>2008</v>
      </c>
      <c r="E2252">
        <v>3.464</v>
      </c>
    </row>
    <row r="2253" spans="1:5" x14ac:dyDescent="0.2">
      <c r="A2253" s="20">
        <v>39508</v>
      </c>
      <c r="B2253" s="1">
        <v>1</v>
      </c>
      <c r="C2253" s="1">
        <v>3</v>
      </c>
      <c r="D2253" s="1">
        <v>2008</v>
      </c>
      <c r="E2253">
        <v>8.59</v>
      </c>
    </row>
    <row r="2254" spans="1:5" x14ac:dyDescent="0.2">
      <c r="A2254" s="20">
        <v>39509</v>
      </c>
      <c r="B2254" s="1">
        <v>2</v>
      </c>
      <c r="C2254" s="1">
        <v>3</v>
      </c>
      <c r="D2254" s="1">
        <v>2008</v>
      </c>
      <c r="E2254">
        <v>7.5940000000000003</v>
      </c>
    </row>
    <row r="2255" spans="1:5" x14ac:dyDescent="0.2">
      <c r="A2255" s="20">
        <v>39510</v>
      </c>
      <c r="B2255" s="1">
        <v>3</v>
      </c>
      <c r="C2255" s="1">
        <v>3</v>
      </c>
      <c r="D2255" s="1">
        <v>2008</v>
      </c>
      <c r="E2255">
        <v>2.2599999999999998</v>
      </c>
    </row>
    <row r="2256" spans="1:5" x14ac:dyDescent="0.2">
      <c r="A2256" s="20">
        <v>39511</v>
      </c>
      <c r="B2256" s="1">
        <v>4</v>
      </c>
      <c r="C2256" s="1">
        <v>3</v>
      </c>
      <c r="D2256" s="1">
        <v>2008</v>
      </c>
      <c r="E2256">
        <v>1.7569999999999999</v>
      </c>
    </row>
    <row r="2257" spans="1:5" x14ac:dyDescent="0.2">
      <c r="A2257" s="20">
        <v>39512</v>
      </c>
      <c r="B2257" s="1">
        <v>5</v>
      </c>
      <c r="C2257" s="1">
        <v>3</v>
      </c>
      <c r="D2257" s="1">
        <v>2008</v>
      </c>
      <c r="E2257">
        <v>1.391</v>
      </c>
    </row>
    <row r="2258" spans="1:5" x14ac:dyDescent="0.2">
      <c r="A2258" s="20">
        <v>39513</v>
      </c>
      <c r="B2258" s="1">
        <v>6</v>
      </c>
      <c r="C2258" s="1">
        <v>3</v>
      </c>
      <c r="D2258" s="1">
        <v>2008</v>
      </c>
      <c r="E2258">
        <v>2.2130000000000001</v>
      </c>
    </row>
    <row r="2259" spans="1:5" x14ac:dyDescent="0.2">
      <c r="A2259" s="20">
        <v>39514</v>
      </c>
      <c r="B2259" s="1">
        <v>7</v>
      </c>
      <c r="C2259" s="1">
        <v>3</v>
      </c>
      <c r="D2259" s="1">
        <v>2008</v>
      </c>
      <c r="E2259">
        <v>1.9059999999999999</v>
      </c>
    </row>
    <row r="2260" spans="1:5" x14ac:dyDescent="0.2">
      <c r="A2260" s="20">
        <v>39515</v>
      </c>
      <c r="B2260" s="1">
        <v>8</v>
      </c>
      <c r="C2260" s="1">
        <v>3</v>
      </c>
      <c r="D2260" s="1">
        <v>2008</v>
      </c>
      <c r="E2260">
        <v>3.9460000000000002</v>
      </c>
    </row>
    <row r="2261" spans="1:5" x14ac:dyDescent="0.2">
      <c r="A2261" s="20">
        <v>39516</v>
      </c>
      <c r="B2261" s="1">
        <v>9</v>
      </c>
      <c r="C2261" s="1">
        <v>3</v>
      </c>
      <c r="D2261" s="1">
        <v>2008</v>
      </c>
      <c r="E2261">
        <v>1.3979999999999999</v>
      </c>
    </row>
    <row r="2262" spans="1:5" x14ac:dyDescent="0.2">
      <c r="A2262" s="20">
        <v>39517</v>
      </c>
      <c r="B2262" s="1">
        <v>10</v>
      </c>
      <c r="C2262" s="1">
        <v>3</v>
      </c>
      <c r="D2262" s="1">
        <v>2008</v>
      </c>
      <c r="E2262">
        <v>2.3719999999999999</v>
      </c>
    </row>
    <row r="2263" spans="1:5" x14ac:dyDescent="0.2">
      <c r="A2263" s="20">
        <v>39518</v>
      </c>
      <c r="B2263" s="1">
        <v>11</v>
      </c>
      <c r="C2263" s="1">
        <v>3</v>
      </c>
      <c r="D2263" s="1">
        <v>2008</v>
      </c>
      <c r="E2263">
        <v>9.1449999999999996</v>
      </c>
    </row>
    <row r="2264" spans="1:5" x14ac:dyDescent="0.2">
      <c r="A2264" s="20">
        <v>39519</v>
      </c>
      <c r="B2264" s="1">
        <v>12</v>
      </c>
      <c r="C2264" s="1">
        <v>3</v>
      </c>
      <c r="D2264" s="1">
        <v>2008</v>
      </c>
      <c r="E2264">
        <v>22.504000000000001</v>
      </c>
    </row>
    <row r="2265" spans="1:5" x14ac:dyDescent="0.2">
      <c r="A2265" s="20">
        <v>39520</v>
      </c>
      <c r="B2265" s="1">
        <v>13</v>
      </c>
      <c r="C2265" s="1">
        <v>3</v>
      </c>
      <c r="D2265" s="1">
        <v>2008</v>
      </c>
      <c r="E2265">
        <v>22.05</v>
      </c>
    </row>
    <row r="2266" spans="1:5" x14ac:dyDescent="0.2">
      <c r="A2266" s="20">
        <v>39521</v>
      </c>
      <c r="B2266" s="1">
        <v>14</v>
      </c>
      <c r="C2266" s="1">
        <v>3</v>
      </c>
      <c r="D2266" s="1">
        <v>2008</v>
      </c>
      <c r="E2266">
        <v>12.912000000000001</v>
      </c>
    </row>
    <row r="2267" spans="1:5" x14ac:dyDescent="0.2">
      <c r="A2267" s="20">
        <v>39522</v>
      </c>
      <c r="B2267" s="1">
        <v>15</v>
      </c>
      <c r="C2267" s="1">
        <v>3</v>
      </c>
      <c r="D2267" s="1">
        <v>2008</v>
      </c>
      <c r="E2267">
        <v>7.9420000000000002</v>
      </c>
    </row>
    <row r="2268" spans="1:5" x14ac:dyDescent="0.2">
      <c r="A2268" s="20">
        <v>39523</v>
      </c>
      <c r="B2268" s="1">
        <v>16</v>
      </c>
      <c r="C2268" s="1">
        <v>3</v>
      </c>
      <c r="D2268" s="1">
        <v>2008</v>
      </c>
      <c r="E2268">
        <v>2.4630000000000001</v>
      </c>
    </row>
    <row r="2269" spans="1:5" x14ac:dyDescent="0.2">
      <c r="A2269" s="20">
        <v>39524</v>
      </c>
      <c r="B2269" s="1">
        <v>17</v>
      </c>
      <c r="C2269" s="1">
        <v>3</v>
      </c>
      <c r="D2269" s="1">
        <v>2008</v>
      </c>
      <c r="E2269">
        <v>2.169</v>
      </c>
    </row>
    <row r="2270" spans="1:5" x14ac:dyDescent="0.2">
      <c r="A2270" s="20">
        <v>39525</v>
      </c>
      <c r="B2270" s="1">
        <v>18</v>
      </c>
      <c r="C2270" s="1">
        <v>3</v>
      </c>
      <c r="D2270" s="1">
        <v>2008</v>
      </c>
      <c r="E2270">
        <v>3.8330000000000002</v>
      </c>
    </row>
    <row r="2271" spans="1:5" x14ac:dyDescent="0.2">
      <c r="A2271" s="20">
        <v>39526</v>
      </c>
      <c r="B2271" s="1">
        <v>19</v>
      </c>
      <c r="C2271" s="1">
        <v>3</v>
      </c>
      <c r="D2271" s="1">
        <v>2008</v>
      </c>
      <c r="E2271">
        <v>2.032</v>
      </c>
    </row>
    <row r="2272" spans="1:5" x14ac:dyDescent="0.2">
      <c r="A2272" s="20">
        <v>39527</v>
      </c>
      <c r="B2272" s="1">
        <v>20</v>
      </c>
      <c r="C2272" s="1">
        <v>3</v>
      </c>
      <c r="D2272" s="1">
        <v>2008</v>
      </c>
      <c r="E2272">
        <v>6.93</v>
      </c>
    </row>
    <row r="2273" spans="1:5" x14ac:dyDescent="0.2">
      <c r="A2273" s="20">
        <v>39528</v>
      </c>
      <c r="B2273" s="1">
        <v>21</v>
      </c>
      <c r="C2273" s="1">
        <v>3</v>
      </c>
      <c r="D2273" s="1">
        <v>2008</v>
      </c>
      <c r="E2273">
        <v>9.0670000000000002</v>
      </c>
    </row>
    <row r="2274" spans="1:5" x14ac:dyDescent="0.2">
      <c r="A2274" s="20">
        <v>39529</v>
      </c>
      <c r="B2274" s="1">
        <v>22</v>
      </c>
      <c r="C2274" s="1">
        <v>3</v>
      </c>
      <c r="D2274" s="1">
        <v>2008</v>
      </c>
      <c r="E2274">
        <v>14.56</v>
      </c>
    </row>
    <row r="2275" spans="1:5" x14ac:dyDescent="0.2">
      <c r="A2275" s="20">
        <v>39530</v>
      </c>
      <c r="B2275" s="1">
        <v>23</v>
      </c>
      <c r="C2275" s="1">
        <v>3</v>
      </c>
      <c r="D2275" s="1">
        <v>2008</v>
      </c>
      <c r="E2275">
        <v>7.5369999999999999</v>
      </c>
    </row>
    <row r="2276" spans="1:5" x14ac:dyDescent="0.2">
      <c r="A2276" s="20">
        <v>39531</v>
      </c>
      <c r="B2276" s="1">
        <v>24</v>
      </c>
      <c r="C2276" s="1">
        <v>3</v>
      </c>
      <c r="D2276" s="1">
        <v>2008</v>
      </c>
      <c r="E2276">
        <v>4.1909999999999998</v>
      </c>
    </row>
    <row r="2277" spans="1:5" x14ac:dyDescent="0.2">
      <c r="A2277" s="20">
        <v>39532</v>
      </c>
      <c r="B2277" s="1">
        <v>25</v>
      </c>
      <c r="C2277" s="1">
        <v>3</v>
      </c>
      <c r="D2277" s="1">
        <v>2008</v>
      </c>
      <c r="E2277">
        <v>5.883</v>
      </c>
    </row>
    <row r="2278" spans="1:5" x14ac:dyDescent="0.2">
      <c r="A2278" s="20">
        <v>39533</v>
      </c>
      <c r="B2278" s="1">
        <v>26</v>
      </c>
      <c r="C2278" s="1">
        <v>3</v>
      </c>
      <c r="D2278" s="1">
        <v>2008</v>
      </c>
      <c r="E2278">
        <v>5.6420000000000003</v>
      </c>
    </row>
    <row r="2279" spans="1:5" x14ac:dyDescent="0.2">
      <c r="A2279" s="20">
        <v>39534</v>
      </c>
      <c r="B2279" s="1">
        <v>27</v>
      </c>
      <c r="C2279" s="1">
        <v>3</v>
      </c>
      <c r="D2279" s="1">
        <v>2008</v>
      </c>
      <c r="E2279">
        <v>4.2530000000000001</v>
      </c>
    </row>
    <row r="2280" spans="1:5" x14ac:dyDescent="0.2">
      <c r="A2280" s="20">
        <v>39535</v>
      </c>
      <c r="B2280" s="1">
        <v>28</v>
      </c>
      <c r="C2280" s="1">
        <v>3</v>
      </c>
      <c r="D2280" s="1">
        <v>2008</v>
      </c>
      <c r="E2280">
        <v>0.996</v>
      </c>
    </row>
    <row r="2281" spans="1:5" x14ac:dyDescent="0.2">
      <c r="A2281" s="20">
        <v>39536</v>
      </c>
      <c r="B2281" s="1">
        <v>29</v>
      </c>
      <c r="C2281" s="1">
        <v>3</v>
      </c>
      <c r="D2281" s="1">
        <v>2008</v>
      </c>
      <c r="E2281">
        <v>1.5089999999999999</v>
      </c>
    </row>
    <row r="2282" spans="1:5" x14ac:dyDescent="0.2">
      <c r="A2282" s="20">
        <v>39537</v>
      </c>
      <c r="B2282" s="1">
        <v>30</v>
      </c>
      <c r="C2282" s="1">
        <v>3</v>
      </c>
      <c r="D2282" s="1">
        <v>2008</v>
      </c>
      <c r="E2282">
        <v>1.1779999999999999</v>
      </c>
    </row>
    <row r="2283" spans="1:5" x14ac:dyDescent="0.2">
      <c r="A2283" s="20">
        <v>39538</v>
      </c>
      <c r="B2283" s="1">
        <v>31</v>
      </c>
      <c r="C2283" s="1">
        <v>3</v>
      </c>
      <c r="D2283" s="1">
        <v>2008</v>
      </c>
      <c r="E2283">
        <v>1.137</v>
      </c>
    </row>
    <row r="2284" spans="1:5" x14ac:dyDescent="0.2">
      <c r="A2284" s="20">
        <v>39539</v>
      </c>
      <c r="B2284" s="1">
        <v>1</v>
      </c>
      <c r="C2284" s="1">
        <v>4</v>
      </c>
      <c r="D2284" s="1">
        <v>2008</v>
      </c>
      <c r="E2284">
        <v>1.8540000000000001</v>
      </c>
    </row>
    <row r="2285" spans="1:5" x14ac:dyDescent="0.2">
      <c r="A2285" s="20">
        <v>39540</v>
      </c>
      <c r="B2285" s="1">
        <v>2</v>
      </c>
      <c r="C2285" s="1">
        <v>4</v>
      </c>
      <c r="D2285" s="1">
        <v>2008</v>
      </c>
      <c r="E2285">
        <v>1.587</v>
      </c>
    </row>
    <row r="2286" spans="1:5" x14ac:dyDescent="0.2">
      <c r="A2286" s="20">
        <v>39541</v>
      </c>
      <c r="B2286" s="1">
        <v>3</v>
      </c>
      <c r="C2286" s="1">
        <v>4</v>
      </c>
      <c r="D2286" s="1">
        <v>2008</v>
      </c>
      <c r="E2286">
        <v>1.522</v>
      </c>
    </row>
    <row r="2287" spans="1:5" x14ac:dyDescent="0.2">
      <c r="A2287" s="20">
        <v>39542</v>
      </c>
      <c r="B2287" s="1">
        <v>4</v>
      </c>
      <c r="C2287" s="1">
        <v>4</v>
      </c>
      <c r="D2287" s="1">
        <v>2008</v>
      </c>
      <c r="E2287">
        <v>1.8360000000000001</v>
      </c>
    </row>
    <row r="2288" spans="1:5" x14ac:dyDescent="0.2">
      <c r="A2288" s="20">
        <v>39543</v>
      </c>
      <c r="B2288" s="1">
        <v>5</v>
      </c>
      <c r="C2288" s="1">
        <v>4</v>
      </c>
      <c r="D2288" s="1">
        <v>2008</v>
      </c>
      <c r="E2288">
        <v>5.5350000000000001</v>
      </c>
    </row>
    <row r="2289" spans="1:23" x14ac:dyDescent="0.2">
      <c r="A2289" s="20">
        <v>39544</v>
      </c>
      <c r="B2289" s="1">
        <v>6</v>
      </c>
      <c r="C2289" s="1">
        <v>4</v>
      </c>
      <c r="D2289" s="1">
        <v>2008</v>
      </c>
      <c r="E2289">
        <v>1.819</v>
      </c>
    </row>
    <row r="2290" spans="1:23" x14ac:dyDescent="0.2">
      <c r="A2290" s="20">
        <v>39545</v>
      </c>
      <c r="B2290" s="1">
        <v>7</v>
      </c>
      <c r="C2290" s="1">
        <v>4</v>
      </c>
      <c r="D2290" s="1">
        <v>2008</v>
      </c>
      <c r="E2290">
        <v>2.266</v>
      </c>
    </row>
    <row r="2291" spans="1:23" x14ac:dyDescent="0.2">
      <c r="A2291" s="20">
        <v>39546</v>
      </c>
      <c r="B2291" s="1">
        <v>8</v>
      </c>
      <c r="C2291" s="1">
        <v>4</v>
      </c>
      <c r="D2291" s="1">
        <v>2008</v>
      </c>
      <c r="E2291">
        <v>5.5739999999999998</v>
      </c>
    </row>
    <row r="2292" spans="1:23" x14ac:dyDescent="0.2">
      <c r="A2292" s="20">
        <v>39547</v>
      </c>
      <c r="B2292" s="1">
        <v>9</v>
      </c>
      <c r="C2292" s="1">
        <v>4</v>
      </c>
      <c r="D2292" s="1">
        <v>2008</v>
      </c>
      <c r="E2292">
        <v>3.613</v>
      </c>
    </row>
    <row r="2293" spans="1:23" x14ac:dyDescent="0.2">
      <c r="A2293" s="20">
        <v>39548</v>
      </c>
      <c r="B2293" s="1">
        <v>10</v>
      </c>
      <c r="C2293" s="1">
        <v>4</v>
      </c>
      <c r="D2293" s="1">
        <v>2008</v>
      </c>
      <c r="E2293">
        <v>3.504</v>
      </c>
    </row>
    <row r="2294" spans="1:23" x14ac:dyDescent="0.2">
      <c r="A2294" s="20">
        <v>39549</v>
      </c>
      <c r="B2294" s="1">
        <v>11</v>
      </c>
      <c r="C2294" s="1">
        <v>4</v>
      </c>
      <c r="D2294" s="1">
        <v>2008</v>
      </c>
      <c r="E2294">
        <v>7.52</v>
      </c>
    </row>
    <row r="2295" spans="1:23" x14ac:dyDescent="0.2">
      <c r="A2295" s="20">
        <v>39550</v>
      </c>
      <c r="B2295" s="1">
        <v>12</v>
      </c>
      <c r="C2295" s="1">
        <v>4</v>
      </c>
      <c r="D2295" s="1">
        <v>2008</v>
      </c>
      <c r="E2295">
        <v>10.379</v>
      </c>
    </row>
    <row r="2296" spans="1:23" x14ac:dyDescent="0.2">
      <c r="A2296" s="20">
        <v>39551</v>
      </c>
      <c r="B2296" s="1">
        <v>13</v>
      </c>
      <c r="C2296" s="1">
        <v>4</v>
      </c>
      <c r="D2296" s="1">
        <v>2008</v>
      </c>
      <c r="E2296">
        <v>10.318</v>
      </c>
    </row>
    <row r="2297" spans="1:23" x14ac:dyDescent="0.2">
      <c r="A2297" s="20">
        <v>39552</v>
      </c>
      <c r="B2297" s="1">
        <v>14</v>
      </c>
      <c r="C2297" s="1">
        <v>4</v>
      </c>
      <c r="D2297" s="1">
        <v>2008</v>
      </c>
      <c r="E2297">
        <v>15.331</v>
      </c>
    </row>
    <row r="2298" spans="1:23" x14ac:dyDescent="0.2">
      <c r="A2298" s="20">
        <v>39553</v>
      </c>
      <c r="B2298" s="1">
        <v>15</v>
      </c>
      <c r="C2298" s="1">
        <v>4</v>
      </c>
      <c r="D2298" s="1">
        <v>2008</v>
      </c>
      <c r="E2298">
        <v>6.2320000000000002</v>
      </c>
    </row>
    <row r="2299" spans="1:23" x14ac:dyDescent="0.2">
      <c r="A2299" s="20">
        <v>39554</v>
      </c>
      <c r="B2299" s="1">
        <v>16</v>
      </c>
      <c r="C2299" s="1">
        <v>4</v>
      </c>
      <c r="D2299" s="1">
        <v>2008</v>
      </c>
      <c r="E2299">
        <v>8.6240000000000006</v>
      </c>
    </row>
    <row r="2300" spans="1:23" x14ac:dyDescent="0.2">
      <c r="A2300" s="20">
        <v>39555</v>
      </c>
      <c r="B2300" s="1">
        <v>17</v>
      </c>
      <c r="C2300" s="1">
        <v>4</v>
      </c>
      <c r="D2300" s="1">
        <v>2008</v>
      </c>
      <c r="E2300">
        <v>5.3280000000000003</v>
      </c>
    </row>
    <row r="2301" spans="1:23" x14ac:dyDescent="0.2">
      <c r="A2301" s="20">
        <v>39556</v>
      </c>
      <c r="B2301" s="1">
        <v>18</v>
      </c>
      <c r="C2301" s="1">
        <v>4</v>
      </c>
      <c r="D2301" s="1">
        <v>2008</v>
      </c>
      <c r="E2301">
        <v>4.516</v>
      </c>
    </row>
    <row r="2302" spans="1:23" s="14" customFormat="1" x14ac:dyDescent="0.2">
      <c r="A2302" s="20">
        <v>39557</v>
      </c>
      <c r="B2302" s="1">
        <v>19</v>
      </c>
      <c r="C2302" s="1">
        <v>4</v>
      </c>
      <c r="D2302" s="1">
        <v>2008</v>
      </c>
      <c r="E2302">
        <v>4.5270000000000001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</row>
    <row r="2303" spans="1:23" x14ac:dyDescent="0.2">
      <c r="A2303" s="20">
        <v>39558</v>
      </c>
      <c r="B2303" s="1">
        <v>20</v>
      </c>
      <c r="C2303" s="1">
        <v>4</v>
      </c>
      <c r="D2303" s="1">
        <v>2008</v>
      </c>
      <c r="E2303">
        <v>2.1579999999999999</v>
      </c>
    </row>
    <row r="2304" spans="1:23" x14ac:dyDescent="0.2">
      <c r="A2304" s="20">
        <v>39559</v>
      </c>
      <c r="B2304" s="1">
        <v>21</v>
      </c>
      <c r="C2304" s="1">
        <v>4</v>
      </c>
      <c r="D2304" s="1">
        <v>2008</v>
      </c>
      <c r="E2304">
        <v>1.7749999999999999</v>
      </c>
    </row>
    <row r="2305" spans="1:5" x14ac:dyDescent="0.2">
      <c r="A2305" s="20">
        <v>39560</v>
      </c>
      <c r="B2305" s="1">
        <v>22</v>
      </c>
      <c r="C2305" s="1">
        <v>4</v>
      </c>
      <c r="D2305" s="1">
        <v>2008</v>
      </c>
      <c r="E2305">
        <v>2.6040000000000001</v>
      </c>
    </row>
    <row r="2306" spans="1:5" x14ac:dyDescent="0.2">
      <c r="A2306" s="20">
        <v>39561</v>
      </c>
      <c r="B2306" s="1">
        <v>23</v>
      </c>
      <c r="C2306" s="1">
        <v>4</v>
      </c>
      <c r="D2306" s="1">
        <v>2008</v>
      </c>
      <c r="E2306">
        <v>4.16</v>
      </c>
    </row>
    <row r="2307" spans="1:5" x14ac:dyDescent="0.2">
      <c r="A2307" s="20">
        <v>39562</v>
      </c>
      <c r="B2307" s="1">
        <v>24</v>
      </c>
      <c r="C2307" s="1">
        <v>4</v>
      </c>
      <c r="D2307" s="1">
        <v>2008</v>
      </c>
      <c r="E2307">
        <v>9.8740000000000006</v>
      </c>
    </row>
    <row r="2308" spans="1:5" x14ac:dyDescent="0.2">
      <c r="A2308" s="20">
        <v>39563</v>
      </c>
      <c r="B2308" s="1">
        <v>25</v>
      </c>
      <c r="C2308" s="1">
        <v>4</v>
      </c>
      <c r="D2308" s="1">
        <v>2008</v>
      </c>
      <c r="E2308">
        <v>10.738</v>
      </c>
    </row>
    <row r="2309" spans="1:5" x14ac:dyDescent="0.2">
      <c r="A2309" s="20">
        <v>39564</v>
      </c>
      <c r="B2309" s="1">
        <v>26</v>
      </c>
      <c r="C2309" s="1">
        <v>4</v>
      </c>
      <c r="D2309" s="1">
        <v>2008</v>
      </c>
      <c r="E2309">
        <v>6.1070000000000002</v>
      </c>
    </row>
    <row r="2310" spans="1:5" x14ac:dyDescent="0.2">
      <c r="A2310" s="20">
        <v>39565</v>
      </c>
      <c r="B2310" s="1">
        <v>27</v>
      </c>
      <c r="C2310" s="1">
        <v>4</v>
      </c>
      <c r="D2310" s="1">
        <v>2008</v>
      </c>
      <c r="E2310">
        <v>5.29</v>
      </c>
    </row>
    <row r="2311" spans="1:5" x14ac:dyDescent="0.2">
      <c r="A2311" s="20">
        <v>39566</v>
      </c>
      <c r="B2311" s="1">
        <v>28</v>
      </c>
      <c r="C2311" s="1">
        <v>4</v>
      </c>
      <c r="D2311" s="1">
        <v>2008</v>
      </c>
      <c r="E2311">
        <v>5.7709999999999999</v>
      </c>
    </row>
    <row r="2312" spans="1:5" x14ac:dyDescent="0.2">
      <c r="A2312" s="20">
        <v>39567</v>
      </c>
      <c r="B2312" s="1">
        <v>29</v>
      </c>
      <c r="C2312" s="1">
        <v>4</v>
      </c>
      <c r="D2312" s="1">
        <v>2008</v>
      </c>
      <c r="E2312">
        <v>5.694</v>
      </c>
    </row>
    <row r="2313" spans="1:5" x14ac:dyDescent="0.2">
      <c r="A2313" s="20">
        <v>39568</v>
      </c>
      <c r="B2313" s="1">
        <v>30</v>
      </c>
      <c r="C2313" s="1">
        <v>4</v>
      </c>
      <c r="D2313" s="1">
        <v>2008</v>
      </c>
      <c r="E2313">
        <v>5.7270000000000003</v>
      </c>
    </row>
    <row r="2314" spans="1:5" x14ac:dyDescent="0.2">
      <c r="A2314" s="20">
        <v>39569</v>
      </c>
      <c r="B2314" s="1">
        <v>1</v>
      </c>
      <c r="C2314" s="1">
        <v>5</v>
      </c>
      <c r="D2314" s="1">
        <v>2008</v>
      </c>
      <c r="E2314">
        <v>4.4320000000000004</v>
      </c>
    </row>
    <row r="2315" spans="1:5" x14ac:dyDescent="0.2">
      <c r="A2315" s="20">
        <v>39570</v>
      </c>
      <c r="B2315" s="1">
        <v>2</v>
      </c>
      <c r="C2315" s="1">
        <v>5</v>
      </c>
      <c r="D2315" s="1">
        <v>2008</v>
      </c>
      <c r="E2315">
        <v>3.7130000000000001</v>
      </c>
    </row>
    <row r="2316" spans="1:5" x14ac:dyDescent="0.2">
      <c r="A2316" s="20">
        <v>39571</v>
      </c>
      <c r="B2316" s="1">
        <v>3</v>
      </c>
      <c r="C2316" s="1">
        <v>5</v>
      </c>
      <c r="D2316" s="1">
        <v>2008</v>
      </c>
      <c r="E2316">
        <v>4.3079999999999998</v>
      </c>
    </row>
    <row r="2317" spans="1:5" x14ac:dyDescent="0.2">
      <c r="A2317" s="20">
        <v>39572</v>
      </c>
      <c r="B2317" s="1">
        <v>4</v>
      </c>
      <c r="C2317" s="1">
        <v>5</v>
      </c>
      <c r="D2317" s="1">
        <v>2008</v>
      </c>
      <c r="E2317">
        <v>5.2279999999999998</v>
      </c>
    </row>
    <row r="2318" spans="1:5" x14ac:dyDescent="0.2">
      <c r="A2318" s="20">
        <v>39573</v>
      </c>
      <c r="B2318" s="1">
        <v>5</v>
      </c>
      <c r="C2318" s="1">
        <v>5</v>
      </c>
      <c r="D2318" s="1">
        <v>2008</v>
      </c>
      <c r="E2318">
        <v>7.4009999999999998</v>
      </c>
    </row>
    <row r="2319" spans="1:5" x14ac:dyDescent="0.2">
      <c r="A2319" s="20">
        <v>39574</v>
      </c>
      <c r="B2319" s="1">
        <v>6</v>
      </c>
      <c r="C2319" s="1">
        <v>5</v>
      </c>
      <c r="D2319" s="1">
        <v>2008</v>
      </c>
      <c r="E2319">
        <v>3.633</v>
      </c>
    </row>
    <row r="2320" spans="1:5" x14ac:dyDescent="0.2">
      <c r="A2320" s="20">
        <v>39575</v>
      </c>
      <c r="B2320" s="1">
        <v>7</v>
      </c>
      <c r="C2320" s="1">
        <v>5</v>
      </c>
      <c r="D2320" s="1">
        <v>2008</v>
      </c>
      <c r="E2320">
        <v>2.6440000000000001</v>
      </c>
    </row>
    <row r="2321" spans="1:5" x14ac:dyDescent="0.2">
      <c r="A2321" s="20">
        <v>39576</v>
      </c>
      <c r="B2321" s="1">
        <v>8</v>
      </c>
      <c r="C2321" s="1">
        <v>5</v>
      </c>
      <c r="D2321" s="1">
        <v>2008</v>
      </c>
      <c r="E2321">
        <v>2.3780000000000001</v>
      </c>
    </row>
    <row r="2322" spans="1:5" x14ac:dyDescent="0.2">
      <c r="A2322" s="20">
        <v>39577</v>
      </c>
      <c r="B2322" s="1">
        <v>9</v>
      </c>
      <c r="C2322" s="1">
        <v>5</v>
      </c>
      <c r="D2322" s="1">
        <v>2008</v>
      </c>
      <c r="E2322">
        <v>3.827</v>
      </c>
    </row>
    <row r="2323" spans="1:5" x14ac:dyDescent="0.2">
      <c r="A2323" s="20">
        <v>39578</v>
      </c>
      <c r="B2323" s="1">
        <v>10</v>
      </c>
      <c r="C2323" s="1">
        <v>5</v>
      </c>
      <c r="D2323" s="1">
        <v>2008</v>
      </c>
      <c r="E2323">
        <v>3.5030000000000001</v>
      </c>
    </row>
    <row r="2324" spans="1:5" x14ac:dyDescent="0.2">
      <c r="A2324" s="20">
        <v>39579</v>
      </c>
      <c r="B2324" s="1">
        <v>11</v>
      </c>
      <c r="C2324" s="1">
        <v>5</v>
      </c>
      <c r="D2324" s="1">
        <v>2008</v>
      </c>
      <c r="E2324">
        <v>6.6369999999999996</v>
      </c>
    </row>
    <row r="2325" spans="1:5" x14ac:dyDescent="0.2">
      <c r="A2325" s="20">
        <v>39580</v>
      </c>
      <c r="B2325" s="1">
        <v>12</v>
      </c>
      <c r="C2325" s="1">
        <v>5</v>
      </c>
      <c r="D2325" s="1">
        <v>2008</v>
      </c>
      <c r="E2325">
        <v>5.4020000000000001</v>
      </c>
    </row>
    <row r="2326" spans="1:5" x14ac:dyDescent="0.2">
      <c r="A2326" s="20">
        <v>39581</v>
      </c>
      <c r="B2326" s="1">
        <v>13</v>
      </c>
      <c r="C2326" s="1">
        <v>5</v>
      </c>
      <c r="D2326" s="1">
        <v>2008</v>
      </c>
      <c r="E2326">
        <v>3.2290000000000001</v>
      </c>
    </row>
    <row r="2327" spans="1:5" x14ac:dyDescent="0.2">
      <c r="A2327" s="20">
        <v>39582</v>
      </c>
      <c r="B2327" s="1">
        <v>14</v>
      </c>
      <c r="C2327" s="1">
        <v>5</v>
      </c>
      <c r="D2327" s="1">
        <v>2008</v>
      </c>
      <c r="E2327">
        <v>5.66</v>
      </c>
    </row>
    <row r="2328" spans="1:5" x14ac:dyDescent="0.2">
      <c r="A2328" s="20">
        <v>39583</v>
      </c>
      <c r="B2328" s="1">
        <v>15</v>
      </c>
      <c r="C2328" s="1">
        <v>5</v>
      </c>
      <c r="D2328" s="1">
        <v>2008</v>
      </c>
      <c r="E2328">
        <v>4.891</v>
      </c>
    </row>
    <row r="2329" spans="1:5" x14ac:dyDescent="0.2">
      <c r="A2329" s="20">
        <v>39584</v>
      </c>
      <c r="B2329" s="1">
        <v>16</v>
      </c>
      <c r="C2329" s="1">
        <v>5</v>
      </c>
      <c r="D2329" s="1">
        <v>2008</v>
      </c>
      <c r="E2329">
        <v>7.2350000000000003</v>
      </c>
    </row>
    <row r="2330" spans="1:5" x14ac:dyDescent="0.2">
      <c r="A2330" s="20">
        <v>39585</v>
      </c>
      <c r="B2330" s="1">
        <v>17</v>
      </c>
      <c r="C2330" s="1">
        <v>5</v>
      </c>
      <c r="D2330" s="1">
        <v>2008</v>
      </c>
      <c r="E2330">
        <v>3.0419999999999998</v>
      </c>
    </row>
    <row r="2331" spans="1:5" x14ac:dyDescent="0.2">
      <c r="A2331" s="20">
        <v>39586</v>
      </c>
      <c r="B2331" s="1">
        <v>18</v>
      </c>
      <c r="C2331" s="1">
        <v>5</v>
      </c>
      <c r="D2331" s="1">
        <v>2008</v>
      </c>
      <c r="E2331">
        <v>5.859</v>
      </c>
    </row>
    <row r="2332" spans="1:5" x14ac:dyDescent="0.2">
      <c r="A2332" s="20">
        <v>39587</v>
      </c>
      <c r="B2332" s="1">
        <v>19</v>
      </c>
      <c r="C2332" s="1">
        <v>5</v>
      </c>
      <c r="D2332" s="1">
        <v>2008</v>
      </c>
      <c r="E2332">
        <v>1.86</v>
      </c>
    </row>
    <row r="2333" spans="1:5" x14ac:dyDescent="0.2">
      <c r="A2333" s="20">
        <v>39588</v>
      </c>
      <c r="B2333" s="1">
        <v>20</v>
      </c>
      <c r="C2333" s="1">
        <v>5</v>
      </c>
      <c r="D2333" s="1">
        <v>2008</v>
      </c>
      <c r="E2333">
        <v>1.24</v>
      </c>
    </row>
    <row r="2334" spans="1:5" x14ac:dyDescent="0.2">
      <c r="A2334" s="20">
        <v>39589</v>
      </c>
      <c r="B2334" s="1">
        <v>21</v>
      </c>
      <c r="C2334" s="1">
        <v>5</v>
      </c>
      <c r="D2334" s="1">
        <v>2008</v>
      </c>
      <c r="E2334">
        <v>1.1870000000000001</v>
      </c>
    </row>
    <row r="2335" spans="1:5" x14ac:dyDescent="0.2">
      <c r="A2335" s="20">
        <v>39590</v>
      </c>
      <c r="B2335" s="1">
        <v>22</v>
      </c>
      <c r="C2335" s="1">
        <v>5</v>
      </c>
      <c r="D2335" s="1">
        <v>2008</v>
      </c>
      <c r="E2335">
        <v>1.1399999999999999</v>
      </c>
    </row>
    <row r="2336" spans="1:5" x14ac:dyDescent="0.2">
      <c r="A2336" s="20">
        <v>39591</v>
      </c>
      <c r="B2336" s="1">
        <v>23</v>
      </c>
      <c r="C2336" s="1">
        <v>5</v>
      </c>
      <c r="D2336" s="1">
        <v>2008</v>
      </c>
      <c r="E2336">
        <v>1.125</v>
      </c>
    </row>
    <row r="2337" spans="1:5" x14ac:dyDescent="0.2">
      <c r="A2337" s="20">
        <v>39592</v>
      </c>
      <c r="B2337" s="1">
        <v>24</v>
      </c>
      <c r="C2337" s="1">
        <v>5</v>
      </c>
      <c r="D2337" s="1">
        <v>2008</v>
      </c>
      <c r="E2337">
        <v>1.0620000000000001</v>
      </c>
    </row>
    <row r="2338" spans="1:5" x14ac:dyDescent="0.2">
      <c r="A2338" s="20">
        <v>39593</v>
      </c>
      <c r="B2338" s="1">
        <v>25</v>
      </c>
      <c r="C2338" s="1">
        <v>5</v>
      </c>
      <c r="D2338" s="1">
        <v>2008</v>
      </c>
      <c r="E2338">
        <v>0.99399999999999999</v>
      </c>
    </row>
    <row r="2339" spans="1:5" x14ac:dyDescent="0.2">
      <c r="A2339" s="20">
        <v>39594</v>
      </c>
      <c r="B2339" s="1">
        <v>26</v>
      </c>
      <c r="C2339" s="1">
        <v>5</v>
      </c>
      <c r="D2339" s="1">
        <v>2008</v>
      </c>
      <c r="E2339">
        <v>1.093</v>
      </c>
    </row>
    <row r="2340" spans="1:5" x14ac:dyDescent="0.2">
      <c r="A2340" s="20">
        <v>39595</v>
      </c>
      <c r="B2340" s="1">
        <v>27</v>
      </c>
      <c r="C2340" s="1">
        <v>5</v>
      </c>
      <c r="D2340" s="1">
        <v>2008</v>
      </c>
      <c r="E2340">
        <v>1.367</v>
      </c>
    </row>
    <row r="2341" spans="1:5" x14ac:dyDescent="0.2">
      <c r="A2341" s="20">
        <v>39596</v>
      </c>
      <c r="B2341" s="1">
        <v>28</v>
      </c>
      <c r="C2341" s="1">
        <v>5</v>
      </c>
      <c r="D2341" s="1">
        <v>2008</v>
      </c>
      <c r="E2341">
        <v>2.7970000000000002</v>
      </c>
    </row>
    <row r="2342" spans="1:5" x14ac:dyDescent="0.2">
      <c r="A2342" s="20">
        <v>39597</v>
      </c>
      <c r="B2342" s="1">
        <v>29</v>
      </c>
      <c r="C2342" s="1">
        <v>5</v>
      </c>
      <c r="D2342" s="1">
        <v>2008</v>
      </c>
      <c r="E2342">
        <v>2.5030000000000001</v>
      </c>
    </row>
    <row r="2343" spans="1:5" x14ac:dyDescent="0.2">
      <c r="A2343" s="20">
        <v>39598</v>
      </c>
      <c r="B2343" s="1">
        <v>30</v>
      </c>
      <c r="C2343" s="1">
        <v>5</v>
      </c>
      <c r="D2343" s="1">
        <v>2008</v>
      </c>
      <c r="E2343">
        <v>1.65</v>
      </c>
    </row>
    <row r="2344" spans="1:5" x14ac:dyDescent="0.2">
      <c r="A2344" s="20">
        <v>39599</v>
      </c>
      <c r="B2344" s="1">
        <v>31</v>
      </c>
      <c r="C2344" s="1">
        <v>5</v>
      </c>
      <c r="D2344" s="1">
        <v>2008</v>
      </c>
      <c r="E2344">
        <v>1.37</v>
      </c>
    </row>
    <row r="2345" spans="1:5" x14ac:dyDescent="0.2">
      <c r="A2345" s="20">
        <v>39600</v>
      </c>
      <c r="B2345" s="1">
        <v>1</v>
      </c>
      <c r="C2345" s="1">
        <v>6</v>
      </c>
      <c r="D2345" s="1">
        <v>2008</v>
      </c>
      <c r="E2345">
        <v>1.246</v>
      </c>
    </row>
    <row r="2346" spans="1:5" x14ac:dyDescent="0.2">
      <c r="A2346" s="20">
        <v>39601</v>
      </c>
      <c r="B2346" s="1">
        <v>2</v>
      </c>
      <c r="C2346" s="1">
        <v>6</v>
      </c>
      <c r="D2346" s="1">
        <v>2008</v>
      </c>
      <c r="E2346">
        <v>1.1100000000000001</v>
      </c>
    </row>
    <row r="2347" spans="1:5" x14ac:dyDescent="0.2">
      <c r="A2347" s="20">
        <v>39602</v>
      </c>
      <c r="B2347" s="1">
        <v>3</v>
      </c>
      <c r="C2347" s="1">
        <v>6</v>
      </c>
      <c r="D2347" s="1">
        <v>2008</v>
      </c>
      <c r="E2347">
        <v>1.0640000000000001</v>
      </c>
    </row>
    <row r="2348" spans="1:5" x14ac:dyDescent="0.2">
      <c r="A2348" s="20">
        <v>39603</v>
      </c>
      <c r="B2348" s="1">
        <v>4</v>
      </c>
      <c r="C2348" s="1">
        <v>6</v>
      </c>
      <c r="D2348" s="1">
        <v>2008</v>
      </c>
      <c r="E2348">
        <v>1.0469999999999999</v>
      </c>
    </row>
    <row r="2349" spans="1:5" x14ac:dyDescent="0.2">
      <c r="A2349" s="20">
        <v>39604</v>
      </c>
      <c r="B2349" s="1">
        <v>5</v>
      </c>
      <c r="C2349" s="1">
        <v>6</v>
      </c>
      <c r="D2349" s="1">
        <v>2008</v>
      </c>
      <c r="E2349">
        <v>1.0169999999999999</v>
      </c>
    </row>
    <row r="2350" spans="1:5" x14ac:dyDescent="0.2">
      <c r="A2350" s="20">
        <v>39605</v>
      </c>
      <c r="B2350" s="1">
        <v>6</v>
      </c>
      <c r="C2350" s="1">
        <v>6</v>
      </c>
      <c r="D2350" s="1">
        <v>2008</v>
      </c>
      <c r="E2350">
        <v>1.139</v>
      </c>
    </row>
    <row r="2351" spans="1:5" x14ac:dyDescent="0.2">
      <c r="A2351" s="20">
        <v>39606</v>
      </c>
      <c r="B2351" s="1">
        <v>7</v>
      </c>
      <c r="C2351" s="1">
        <v>6</v>
      </c>
      <c r="D2351" s="1">
        <v>2008</v>
      </c>
      <c r="E2351">
        <v>1.2390000000000001</v>
      </c>
    </row>
    <row r="2352" spans="1:5" x14ac:dyDescent="0.2">
      <c r="A2352" s="20">
        <v>39607</v>
      </c>
      <c r="B2352" s="1">
        <v>8</v>
      </c>
      <c r="C2352" s="1">
        <v>6</v>
      </c>
      <c r="D2352" s="1">
        <v>2008</v>
      </c>
      <c r="E2352">
        <v>1.0029999999999999</v>
      </c>
    </row>
    <row r="2353" spans="1:5" x14ac:dyDescent="0.2">
      <c r="A2353" s="20">
        <v>39608</v>
      </c>
      <c r="B2353" s="1">
        <v>9</v>
      </c>
      <c r="C2353" s="1">
        <v>6</v>
      </c>
      <c r="D2353" s="1">
        <v>2008</v>
      </c>
      <c r="E2353">
        <v>0.90100000000000002</v>
      </c>
    </row>
    <row r="2354" spans="1:5" x14ac:dyDescent="0.2">
      <c r="A2354" s="20">
        <v>39609</v>
      </c>
      <c r="B2354" s="1">
        <v>10</v>
      </c>
      <c r="C2354" s="1">
        <v>6</v>
      </c>
      <c r="D2354" s="1">
        <v>2008</v>
      </c>
      <c r="E2354">
        <v>0.94599999999999995</v>
      </c>
    </row>
    <row r="2355" spans="1:5" x14ac:dyDescent="0.2">
      <c r="A2355" s="20">
        <v>39610</v>
      </c>
      <c r="B2355" s="1">
        <v>11</v>
      </c>
      <c r="C2355" s="1">
        <v>6</v>
      </c>
      <c r="D2355" s="1">
        <v>2008</v>
      </c>
      <c r="E2355">
        <v>0.95199999999999996</v>
      </c>
    </row>
    <row r="2356" spans="1:5" x14ac:dyDescent="0.2">
      <c r="A2356" s="20">
        <v>39611</v>
      </c>
      <c r="B2356" s="1">
        <v>12</v>
      </c>
      <c r="C2356" s="1">
        <v>6</v>
      </c>
      <c r="D2356" s="1">
        <v>2008</v>
      </c>
      <c r="E2356">
        <v>0.85</v>
      </c>
    </row>
    <row r="2357" spans="1:5" x14ac:dyDescent="0.2">
      <c r="A2357" s="20">
        <v>39612</v>
      </c>
      <c r="B2357" s="1">
        <v>13</v>
      </c>
      <c r="C2357" s="1">
        <v>6</v>
      </c>
      <c r="D2357" s="1">
        <v>2008</v>
      </c>
      <c r="E2357">
        <v>1.1259999999999999</v>
      </c>
    </row>
    <row r="2358" spans="1:5" x14ac:dyDescent="0.2">
      <c r="A2358" s="20">
        <v>39613</v>
      </c>
      <c r="B2358" s="1">
        <v>14</v>
      </c>
      <c r="C2358" s="1">
        <v>6</v>
      </c>
      <c r="D2358" s="1">
        <v>2008</v>
      </c>
      <c r="E2358">
        <v>0.99</v>
      </c>
    </row>
    <row r="2359" spans="1:5" x14ac:dyDescent="0.2">
      <c r="A2359" s="20">
        <v>39614</v>
      </c>
      <c r="B2359" s="1">
        <v>15</v>
      </c>
      <c r="C2359" s="1">
        <v>6</v>
      </c>
      <c r="D2359" s="1">
        <v>2008</v>
      </c>
      <c r="E2359">
        <v>0.92500000000000004</v>
      </c>
    </row>
    <row r="2360" spans="1:5" x14ac:dyDescent="0.2">
      <c r="A2360" s="20">
        <v>39615</v>
      </c>
      <c r="B2360" s="1">
        <v>16</v>
      </c>
      <c r="C2360" s="1">
        <v>6</v>
      </c>
      <c r="D2360" s="1">
        <v>2008</v>
      </c>
      <c r="E2360">
        <v>0.79900000000000004</v>
      </c>
    </row>
    <row r="2361" spans="1:5" x14ac:dyDescent="0.2">
      <c r="A2361" s="20">
        <v>39616</v>
      </c>
      <c r="B2361" s="1">
        <v>17</v>
      </c>
      <c r="C2361" s="1">
        <v>6</v>
      </c>
      <c r="D2361" s="1">
        <v>2008</v>
      </c>
      <c r="E2361">
        <v>0.78500000000000003</v>
      </c>
    </row>
    <row r="2362" spans="1:5" x14ac:dyDescent="0.2">
      <c r="A2362" s="20">
        <v>39617</v>
      </c>
      <c r="B2362" s="1">
        <v>18</v>
      </c>
      <c r="C2362" s="1">
        <v>6</v>
      </c>
      <c r="D2362" s="1">
        <v>2008</v>
      </c>
      <c r="E2362">
        <v>0.76800000000000002</v>
      </c>
    </row>
    <row r="2363" spans="1:5" x14ac:dyDescent="0.2">
      <c r="A2363" s="20">
        <v>39618</v>
      </c>
      <c r="B2363" s="1">
        <v>19</v>
      </c>
      <c r="C2363" s="1">
        <v>6</v>
      </c>
      <c r="D2363" s="1">
        <v>2008</v>
      </c>
      <c r="E2363">
        <v>0.77400000000000002</v>
      </c>
    </row>
    <row r="2364" spans="1:5" x14ac:dyDescent="0.2">
      <c r="A2364" s="20">
        <v>39619</v>
      </c>
      <c r="B2364" s="1">
        <v>20</v>
      </c>
      <c r="C2364" s="1">
        <v>6</v>
      </c>
      <c r="D2364" s="1">
        <v>2008</v>
      </c>
      <c r="E2364">
        <v>0.94199999999999995</v>
      </c>
    </row>
    <row r="2365" spans="1:5" x14ac:dyDescent="0.2">
      <c r="A2365" s="20">
        <v>39620</v>
      </c>
      <c r="B2365" s="1">
        <v>21</v>
      </c>
      <c r="C2365" s="1">
        <v>6</v>
      </c>
      <c r="D2365" s="1">
        <v>2008</v>
      </c>
      <c r="E2365">
        <v>1.109</v>
      </c>
    </row>
    <row r="2366" spans="1:5" x14ac:dyDescent="0.2">
      <c r="A2366" s="20">
        <v>39621</v>
      </c>
      <c r="B2366" s="1">
        <v>22</v>
      </c>
      <c r="C2366" s="1">
        <v>6</v>
      </c>
      <c r="D2366" s="1">
        <v>2008</v>
      </c>
      <c r="E2366">
        <v>0.89600000000000002</v>
      </c>
    </row>
    <row r="2367" spans="1:5" x14ac:dyDescent="0.2">
      <c r="A2367" s="20">
        <v>39622</v>
      </c>
      <c r="B2367" s="1">
        <v>23</v>
      </c>
      <c r="C2367" s="1">
        <v>6</v>
      </c>
      <c r="D2367" s="1">
        <v>2008</v>
      </c>
      <c r="E2367">
        <v>1.1020000000000001</v>
      </c>
    </row>
    <row r="2368" spans="1:5" x14ac:dyDescent="0.2">
      <c r="A2368" s="20">
        <v>39623</v>
      </c>
      <c r="B2368" s="1">
        <v>24</v>
      </c>
      <c r="C2368" s="1">
        <v>6</v>
      </c>
      <c r="D2368" s="1">
        <v>2008</v>
      </c>
      <c r="E2368">
        <v>0.90100000000000002</v>
      </c>
    </row>
    <row r="2369" spans="1:5" x14ac:dyDescent="0.2">
      <c r="A2369" s="20">
        <v>39624</v>
      </c>
      <c r="B2369" s="1">
        <v>25</v>
      </c>
      <c r="C2369" s="1">
        <v>6</v>
      </c>
      <c r="D2369" s="1">
        <v>2008</v>
      </c>
      <c r="E2369">
        <v>0.79300000000000004</v>
      </c>
    </row>
    <row r="2370" spans="1:5" x14ac:dyDescent="0.2">
      <c r="A2370" s="20">
        <v>39625</v>
      </c>
      <c r="B2370" s="1">
        <v>26</v>
      </c>
      <c r="C2370" s="1">
        <v>6</v>
      </c>
      <c r="D2370" s="1">
        <v>2008</v>
      </c>
      <c r="E2370">
        <v>0.85</v>
      </c>
    </row>
    <row r="2371" spans="1:5" x14ac:dyDescent="0.2">
      <c r="A2371" s="20">
        <v>39626</v>
      </c>
      <c r="B2371" s="1">
        <v>27</v>
      </c>
      <c r="C2371" s="1">
        <v>6</v>
      </c>
      <c r="D2371" s="1">
        <v>2008</v>
      </c>
      <c r="E2371">
        <v>0.73399999999999999</v>
      </c>
    </row>
    <row r="2372" spans="1:5" x14ac:dyDescent="0.2">
      <c r="A2372" s="20">
        <v>39627</v>
      </c>
      <c r="B2372" s="1">
        <v>28</v>
      </c>
      <c r="C2372" s="1">
        <v>6</v>
      </c>
      <c r="D2372" s="1">
        <v>2008</v>
      </c>
      <c r="E2372">
        <v>0.65300000000000002</v>
      </c>
    </row>
    <row r="2373" spans="1:5" x14ac:dyDescent="0.2">
      <c r="A2373" s="20">
        <v>39628</v>
      </c>
      <c r="B2373" s="1">
        <v>29</v>
      </c>
      <c r="C2373" s="1">
        <v>6</v>
      </c>
      <c r="D2373" s="1">
        <v>2008</v>
      </c>
      <c r="E2373">
        <v>0.67600000000000005</v>
      </c>
    </row>
    <row r="2374" spans="1:5" x14ac:dyDescent="0.2">
      <c r="A2374" s="20">
        <v>39629</v>
      </c>
      <c r="B2374" s="1">
        <v>30</v>
      </c>
      <c r="C2374" s="1">
        <v>6</v>
      </c>
      <c r="D2374" s="1">
        <v>2008</v>
      </c>
      <c r="E2374">
        <v>0.65200000000000002</v>
      </c>
    </row>
    <row r="2375" spans="1:5" x14ac:dyDescent="0.2">
      <c r="A2375" s="20">
        <v>39630</v>
      </c>
      <c r="B2375" s="1">
        <v>1</v>
      </c>
      <c r="C2375" s="1">
        <v>7</v>
      </c>
      <c r="D2375" s="1">
        <v>2008</v>
      </c>
      <c r="E2375">
        <v>0.86899999999999999</v>
      </c>
    </row>
    <row r="2376" spans="1:5" x14ac:dyDescent="0.2">
      <c r="A2376" s="20">
        <v>39631</v>
      </c>
      <c r="B2376" s="1">
        <v>2</v>
      </c>
      <c r="C2376" s="1">
        <v>7</v>
      </c>
      <c r="D2376" s="1">
        <v>2008</v>
      </c>
      <c r="E2376">
        <v>0.86199999999999999</v>
      </c>
    </row>
    <row r="2377" spans="1:5" x14ac:dyDescent="0.2">
      <c r="A2377" s="20">
        <v>39632</v>
      </c>
      <c r="B2377" s="1">
        <v>3</v>
      </c>
      <c r="C2377" s="1">
        <v>7</v>
      </c>
      <c r="D2377" s="1">
        <v>2008</v>
      </c>
      <c r="E2377">
        <v>0.78</v>
      </c>
    </row>
    <row r="2378" spans="1:5" x14ac:dyDescent="0.2">
      <c r="A2378" s="20">
        <v>39633</v>
      </c>
      <c r="B2378" s="1">
        <v>4</v>
      </c>
      <c r="C2378" s="1">
        <v>7</v>
      </c>
      <c r="D2378" s="1">
        <v>2008</v>
      </c>
      <c r="E2378">
        <v>0.74</v>
      </c>
    </row>
    <row r="2379" spans="1:5" x14ac:dyDescent="0.2">
      <c r="A2379" s="20">
        <v>39634</v>
      </c>
      <c r="B2379" s="1">
        <v>5</v>
      </c>
      <c r="C2379" s="1">
        <v>7</v>
      </c>
      <c r="D2379" s="1">
        <v>2008</v>
      </c>
      <c r="E2379">
        <v>0.68</v>
      </c>
    </row>
    <row r="2380" spans="1:5" x14ac:dyDescent="0.2">
      <c r="A2380" s="20">
        <v>39635</v>
      </c>
      <c r="B2380" s="1">
        <v>6</v>
      </c>
      <c r="C2380" s="1">
        <v>7</v>
      </c>
      <c r="D2380" s="1">
        <v>2008</v>
      </c>
      <c r="E2380">
        <v>0.64</v>
      </c>
    </row>
    <row r="2381" spans="1:5" x14ac:dyDescent="0.2">
      <c r="A2381" s="20">
        <v>39636</v>
      </c>
      <c r="B2381" s="1">
        <v>7</v>
      </c>
      <c r="C2381" s="1">
        <v>7</v>
      </c>
      <c r="D2381" s="1">
        <v>2008</v>
      </c>
      <c r="E2381">
        <v>0.68</v>
      </c>
    </row>
    <row r="2382" spans="1:5" x14ac:dyDescent="0.2">
      <c r="A2382" s="20">
        <v>39637</v>
      </c>
      <c r="B2382" s="1">
        <v>8</v>
      </c>
      <c r="C2382" s="1">
        <v>7</v>
      </c>
      <c r="D2382" s="1">
        <v>2008</v>
      </c>
      <c r="E2382">
        <v>0.73</v>
      </c>
    </row>
    <row r="2383" spans="1:5" x14ac:dyDescent="0.2">
      <c r="A2383" s="20">
        <v>39638</v>
      </c>
      <c r="B2383" s="1">
        <v>9</v>
      </c>
      <c r="C2383" s="1">
        <v>7</v>
      </c>
      <c r="D2383" s="1">
        <v>2008</v>
      </c>
      <c r="E2383">
        <v>0.83</v>
      </c>
    </row>
    <row r="2384" spans="1:5" x14ac:dyDescent="0.2">
      <c r="A2384" s="20">
        <v>39639</v>
      </c>
      <c r="B2384" s="1">
        <v>10</v>
      </c>
      <c r="C2384" s="1">
        <v>7</v>
      </c>
      <c r="D2384" s="1">
        <v>2008</v>
      </c>
      <c r="E2384">
        <v>0.89</v>
      </c>
    </row>
    <row r="2385" spans="1:23" x14ac:dyDescent="0.2">
      <c r="A2385" s="20">
        <v>39640</v>
      </c>
      <c r="B2385" s="1">
        <v>11</v>
      </c>
      <c r="C2385" s="1">
        <v>7</v>
      </c>
      <c r="D2385" s="1">
        <v>2008</v>
      </c>
      <c r="E2385">
        <v>1.03</v>
      </c>
    </row>
    <row r="2386" spans="1:23" x14ac:dyDescent="0.2">
      <c r="A2386" s="20">
        <v>39641</v>
      </c>
      <c r="B2386" s="1">
        <v>12</v>
      </c>
      <c r="C2386" s="1">
        <v>7</v>
      </c>
      <c r="D2386" s="1">
        <v>2008</v>
      </c>
      <c r="E2386">
        <v>0.74</v>
      </c>
    </row>
    <row r="2387" spans="1:23" x14ac:dyDescent="0.2">
      <c r="A2387" s="20">
        <v>39642</v>
      </c>
      <c r="B2387" s="1">
        <v>13</v>
      </c>
      <c r="C2387" s="1">
        <v>7</v>
      </c>
      <c r="D2387" s="1">
        <v>2008</v>
      </c>
      <c r="E2387">
        <v>0.64</v>
      </c>
    </row>
    <row r="2388" spans="1:23" x14ac:dyDescent="0.2">
      <c r="A2388" s="20">
        <v>39643</v>
      </c>
      <c r="B2388" s="1">
        <v>14</v>
      </c>
      <c r="C2388" s="1">
        <v>7</v>
      </c>
      <c r="D2388" s="1">
        <v>2008</v>
      </c>
      <c r="E2388">
        <v>0.78</v>
      </c>
    </row>
    <row r="2389" spans="1:23" x14ac:dyDescent="0.2">
      <c r="A2389" s="20">
        <v>39644</v>
      </c>
      <c r="B2389" s="1">
        <v>15</v>
      </c>
      <c r="C2389" s="1">
        <v>7</v>
      </c>
      <c r="D2389" s="1">
        <v>2008</v>
      </c>
      <c r="E2389">
        <v>0.84</v>
      </c>
    </row>
    <row r="2390" spans="1:23" x14ac:dyDescent="0.2">
      <c r="A2390" s="20">
        <v>39645</v>
      </c>
      <c r="B2390" s="1">
        <v>16</v>
      </c>
      <c r="C2390" s="1">
        <v>7</v>
      </c>
      <c r="D2390" s="1">
        <v>2008</v>
      </c>
      <c r="E2390">
        <v>0.91</v>
      </c>
    </row>
    <row r="2391" spans="1:23" x14ac:dyDescent="0.2">
      <c r="A2391" s="20">
        <v>39646</v>
      </c>
      <c r="B2391" s="1">
        <v>17</v>
      </c>
      <c r="C2391" s="1">
        <v>7</v>
      </c>
      <c r="D2391" s="1">
        <v>2008</v>
      </c>
      <c r="E2391">
        <v>0.88</v>
      </c>
    </row>
    <row r="2392" spans="1:23" x14ac:dyDescent="0.2">
      <c r="A2392" s="20">
        <v>39647</v>
      </c>
      <c r="B2392" s="1">
        <v>18</v>
      </c>
      <c r="C2392" s="1">
        <v>7</v>
      </c>
      <c r="D2392" s="1">
        <v>2008</v>
      </c>
      <c r="E2392">
        <v>0.91</v>
      </c>
    </row>
    <row r="2393" spans="1:23" x14ac:dyDescent="0.2">
      <c r="A2393" s="20">
        <v>39648</v>
      </c>
      <c r="B2393" s="1">
        <v>19</v>
      </c>
      <c r="C2393" s="1">
        <v>7</v>
      </c>
      <c r="D2393" s="1">
        <v>2008</v>
      </c>
      <c r="E2393">
        <v>0.85</v>
      </c>
    </row>
    <row r="2394" spans="1:23" s="18" customFormat="1" x14ac:dyDescent="0.2">
      <c r="A2394" s="20">
        <v>39649</v>
      </c>
      <c r="B2394" s="1">
        <v>20</v>
      </c>
      <c r="C2394" s="1">
        <v>7</v>
      </c>
      <c r="D2394" s="1">
        <v>2008</v>
      </c>
      <c r="E2394">
        <v>0.83</v>
      </c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</row>
    <row r="2395" spans="1:23" x14ac:dyDescent="0.2">
      <c r="A2395" s="20">
        <v>39650</v>
      </c>
      <c r="B2395" s="1">
        <v>21</v>
      </c>
      <c r="C2395" s="1">
        <v>7</v>
      </c>
      <c r="D2395" s="1">
        <v>2008</v>
      </c>
      <c r="E2395">
        <v>1.19</v>
      </c>
    </row>
    <row r="2396" spans="1:23" x14ac:dyDescent="0.2">
      <c r="A2396" s="20">
        <v>39651</v>
      </c>
      <c r="B2396" s="1">
        <v>22</v>
      </c>
      <c r="C2396" s="1">
        <v>7</v>
      </c>
      <c r="D2396" s="1">
        <v>2008</v>
      </c>
      <c r="E2396">
        <v>0.96</v>
      </c>
    </row>
    <row r="2397" spans="1:23" x14ac:dyDescent="0.2">
      <c r="A2397" s="20">
        <v>39652</v>
      </c>
      <c r="B2397" s="1">
        <v>23</v>
      </c>
      <c r="C2397" s="1">
        <v>7</v>
      </c>
      <c r="D2397" s="1">
        <v>2008</v>
      </c>
      <c r="E2397">
        <v>0.83</v>
      </c>
    </row>
    <row r="2398" spans="1:23" x14ac:dyDescent="0.2">
      <c r="A2398" s="20">
        <v>39653</v>
      </c>
      <c r="B2398" s="1">
        <v>24</v>
      </c>
      <c r="C2398" s="1">
        <v>7</v>
      </c>
      <c r="D2398" s="1">
        <v>2008</v>
      </c>
      <c r="E2398">
        <v>0.76</v>
      </c>
    </row>
    <row r="2399" spans="1:23" x14ac:dyDescent="0.2">
      <c r="A2399" s="20">
        <v>39654</v>
      </c>
      <c r="B2399" s="1">
        <v>25</v>
      </c>
      <c r="C2399" s="1">
        <v>7</v>
      </c>
      <c r="D2399" s="1">
        <v>2008</v>
      </c>
      <c r="E2399">
        <v>0.69</v>
      </c>
    </row>
    <row r="2400" spans="1:23" x14ac:dyDescent="0.2">
      <c r="A2400" s="20">
        <v>39655</v>
      </c>
      <c r="B2400" s="1">
        <v>26</v>
      </c>
      <c r="C2400" s="1">
        <v>7</v>
      </c>
      <c r="D2400" s="1">
        <v>2008</v>
      </c>
      <c r="E2400">
        <v>0.73</v>
      </c>
    </row>
    <row r="2401" spans="1:5" x14ac:dyDescent="0.2">
      <c r="A2401" s="20">
        <v>39656</v>
      </c>
      <c r="B2401" s="1">
        <v>27</v>
      </c>
      <c r="C2401" s="1">
        <v>7</v>
      </c>
      <c r="D2401" s="1">
        <v>2008</v>
      </c>
      <c r="E2401">
        <v>0.76</v>
      </c>
    </row>
    <row r="2402" spans="1:5" x14ac:dyDescent="0.2">
      <c r="A2402" s="20">
        <v>39657</v>
      </c>
      <c r="B2402" s="1">
        <v>28</v>
      </c>
      <c r="C2402" s="1">
        <v>7</v>
      </c>
      <c r="D2402" s="1">
        <v>2008</v>
      </c>
      <c r="E2402">
        <v>0.94</v>
      </c>
    </row>
    <row r="2403" spans="1:5" x14ac:dyDescent="0.2">
      <c r="A2403" s="20">
        <v>39658</v>
      </c>
      <c r="B2403" s="1">
        <v>29</v>
      </c>
      <c r="C2403" s="1">
        <v>7</v>
      </c>
      <c r="D2403" s="1">
        <v>2008</v>
      </c>
      <c r="E2403">
        <v>0.93</v>
      </c>
    </row>
    <row r="2404" spans="1:5" x14ac:dyDescent="0.2">
      <c r="A2404" s="20">
        <v>39659</v>
      </c>
      <c r="B2404" s="1">
        <v>30</v>
      </c>
      <c r="C2404" s="1">
        <v>7</v>
      </c>
      <c r="D2404" s="1">
        <v>2008</v>
      </c>
      <c r="E2404">
        <v>0.85</v>
      </c>
    </row>
    <row r="2405" spans="1:5" x14ac:dyDescent="0.2">
      <c r="A2405" s="20">
        <v>39660</v>
      </c>
      <c r="B2405" s="1">
        <v>31</v>
      </c>
      <c r="C2405" s="1">
        <v>7</v>
      </c>
      <c r="D2405" s="1">
        <v>2008</v>
      </c>
      <c r="E2405">
        <v>0.91</v>
      </c>
    </row>
    <row r="2406" spans="1:5" x14ac:dyDescent="0.2">
      <c r="A2406" s="20">
        <v>39661</v>
      </c>
      <c r="B2406" s="1">
        <v>1</v>
      </c>
      <c r="C2406" s="1">
        <v>8</v>
      </c>
      <c r="D2406" s="1">
        <v>2008</v>
      </c>
      <c r="E2406">
        <v>1.19</v>
      </c>
    </row>
    <row r="2407" spans="1:5" x14ac:dyDescent="0.2">
      <c r="A2407" s="20">
        <v>39662</v>
      </c>
      <c r="B2407" s="1">
        <v>2</v>
      </c>
      <c r="C2407" s="1">
        <v>8</v>
      </c>
      <c r="D2407" s="1">
        <v>2008</v>
      </c>
      <c r="E2407">
        <v>1.22</v>
      </c>
    </row>
    <row r="2408" spans="1:5" x14ac:dyDescent="0.2">
      <c r="A2408" s="20">
        <v>39663</v>
      </c>
      <c r="B2408" s="1">
        <v>3</v>
      </c>
      <c r="C2408" s="1">
        <v>8</v>
      </c>
      <c r="D2408" s="1">
        <v>2008</v>
      </c>
      <c r="E2408">
        <v>1.08</v>
      </c>
    </row>
    <row r="2409" spans="1:5" x14ac:dyDescent="0.2">
      <c r="A2409" s="20">
        <v>39664</v>
      </c>
      <c r="B2409" s="1">
        <v>4</v>
      </c>
      <c r="C2409" s="1">
        <v>8</v>
      </c>
      <c r="D2409" s="1">
        <v>2008</v>
      </c>
      <c r="E2409">
        <v>1.03</v>
      </c>
    </row>
    <row r="2410" spans="1:5" x14ac:dyDescent="0.2">
      <c r="A2410" s="20">
        <v>39665</v>
      </c>
      <c r="B2410" s="1">
        <v>5</v>
      </c>
      <c r="C2410" s="1">
        <v>8</v>
      </c>
      <c r="D2410" s="1">
        <v>2008</v>
      </c>
      <c r="E2410">
        <v>1.17</v>
      </c>
    </row>
    <row r="2411" spans="1:5" x14ac:dyDescent="0.2">
      <c r="A2411" s="20">
        <v>39666</v>
      </c>
      <c r="B2411" s="1">
        <v>6</v>
      </c>
      <c r="C2411" s="1">
        <v>8</v>
      </c>
      <c r="D2411" s="1">
        <v>2008</v>
      </c>
      <c r="E2411">
        <v>1.1599999999999999</v>
      </c>
    </row>
    <row r="2412" spans="1:5" x14ac:dyDescent="0.2">
      <c r="A2412" s="20">
        <v>39667</v>
      </c>
      <c r="B2412" s="1">
        <v>7</v>
      </c>
      <c r="C2412" s="1">
        <v>8</v>
      </c>
      <c r="D2412" s="1">
        <v>2008</v>
      </c>
      <c r="E2412">
        <v>1.1399999999999999</v>
      </c>
    </row>
    <row r="2413" spans="1:5" x14ac:dyDescent="0.2">
      <c r="A2413" s="20">
        <v>39668</v>
      </c>
      <c r="B2413" s="1">
        <v>8</v>
      </c>
      <c r="C2413" s="1">
        <v>8</v>
      </c>
      <c r="D2413" s="1">
        <v>2008</v>
      </c>
      <c r="E2413">
        <v>1.2</v>
      </c>
    </row>
    <row r="2414" spans="1:5" x14ac:dyDescent="0.2">
      <c r="A2414" s="20">
        <v>39669</v>
      </c>
      <c r="B2414" s="1">
        <v>9</v>
      </c>
      <c r="C2414" s="1">
        <v>8</v>
      </c>
      <c r="D2414" s="1">
        <v>2008</v>
      </c>
      <c r="E2414">
        <v>1.1299999999999999</v>
      </c>
    </row>
    <row r="2415" spans="1:5" x14ac:dyDescent="0.2">
      <c r="A2415" s="20">
        <v>39670</v>
      </c>
      <c r="B2415" s="1">
        <v>10</v>
      </c>
      <c r="C2415" s="1">
        <v>8</v>
      </c>
      <c r="D2415" s="1">
        <v>2008</v>
      </c>
      <c r="E2415">
        <v>1.07</v>
      </c>
    </row>
    <row r="2416" spans="1:5" x14ac:dyDescent="0.2">
      <c r="A2416" s="20">
        <v>39671</v>
      </c>
      <c r="B2416" s="1">
        <v>11</v>
      </c>
      <c r="C2416" s="1">
        <v>8</v>
      </c>
      <c r="D2416" s="1">
        <v>2008</v>
      </c>
      <c r="E2416">
        <v>1.07</v>
      </c>
    </row>
    <row r="2417" spans="1:5" x14ac:dyDescent="0.2">
      <c r="A2417" s="20">
        <v>39672</v>
      </c>
      <c r="B2417" s="1">
        <v>12</v>
      </c>
      <c r="C2417" s="1">
        <v>8</v>
      </c>
      <c r="D2417" s="1">
        <v>2008</v>
      </c>
      <c r="E2417">
        <v>1.05</v>
      </c>
    </row>
    <row r="2418" spans="1:5" x14ac:dyDescent="0.2">
      <c r="A2418" s="20">
        <v>39673</v>
      </c>
      <c r="B2418" s="1">
        <v>13</v>
      </c>
      <c r="C2418" s="1">
        <v>8</v>
      </c>
      <c r="D2418" s="1">
        <v>2008</v>
      </c>
      <c r="E2418">
        <v>1.05</v>
      </c>
    </row>
    <row r="2419" spans="1:5" x14ac:dyDescent="0.2">
      <c r="A2419" s="20">
        <v>39674</v>
      </c>
      <c r="B2419" s="1">
        <v>14</v>
      </c>
      <c r="C2419" s="1">
        <v>8</v>
      </c>
      <c r="D2419" s="1">
        <v>2008</v>
      </c>
      <c r="E2419">
        <v>1.1399999999999999</v>
      </c>
    </row>
    <row r="2420" spans="1:5" x14ac:dyDescent="0.2">
      <c r="A2420" s="20">
        <v>39675</v>
      </c>
      <c r="B2420" s="1">
        <v>15</v>
      </c>
      <c r="C2420" s="1">
        <v>8</v>
      </c>
      <c r="D2420" s="1">
        <v>2008</v>
      </c>
      <c r="E2420">
        <v>1.02</v>
      </c>
    </row>
    <row r="2421" spans="1:5" x14ac:dyDescent="0.2">
      <c r="A2421" s="20">
        <v>39676</v>
      </c>
      <c r="B2421" s="1">
        <v>16</v>
      </c>
      <c r="C2421" s="1">
        <v>8</v>
      </c>
      <c r="D2421" s="1">
        <v>2008</v>
      </c>
      <c r="E2421">
        <v>0.96</v>
      </c>
    </row>
    <row r="2422" spans="1:5" x14ac:dyDescent="0.2">
      <c r="A2422" s="20">
        <v>39677</v>
      </c>
      <c r="B2422" s="1">
        <v>17</v>
      </c>
      <c r="C2422" s="1">
        <v>8</v>
      </c>
      <c r="D2422" s="1">
        <v>2008</v>
      </c>
      <c r="E2422">
        <v>1.01</v>
      </c>
    </row>
    <row r="2423" spans="1:5" x14ac:dyDescent="0.2">
      <c r="A2423" s="20">
        <v>39678</v>
      </c>
      <c r="B2423" s="1">
        <v>18</v>
      </c>
      <c r="C2423" s="1">
        <v>8</v>
      </c>
      <c r="D2423" s="1">
        <v>2008</v>
      </c>
      <c r="E2423">
        <v>0.96</v>
      </c>
    </row>
    <row r="2424" spans="1:5" x14ac:dyDescent="0.2">
      <c r="A2424" s="20">
        <v>39679</v>
      </c>
      <c r="B2424" s="1">
        <v>19</v>
      </c>
      <c r="C2424" s="1">
        <v>8</v>
      </c>
      <c r="D2424" s="1">
        <v>2008</v>
      </c>
      <c r="E2424">
        <v>0.87</v>
      </c>
    </row>
    <row r="2425" spans="1:5" x14ac:dyDescent="0.2">
      <c r="A2425" s="20">
        <v>39680</v>
      </c>
      <c r="B2425" s="1">
        <v>20</v>
      </c>
      <c r="C2425" s="1">
        <v>8</v>
      </c>
      <c r="D2425" s="1">
        <v>2008</v>
      </c>
      <c r="E2425">
        <v>0.85</v>
      </c>
    </row>
    <row r="2426" spans="1:5" x14ac:dyDescent="0.2">
      <c r="A2426" s="20">
        <v>39681</v>
      </c>
      <c r="B2426" s="1">
        <v>21</v>
      </c>
      <c r="C2426" s="1">
        <v>8</v>
      </c>
      <c r="D2426" s="1">
        <v>2008</v>
      </c>
      <c r="E2426">
        <v>0.83</v>
      </c>
    </row>
    <row r="2427" spans="1:5" x14ac:dyDescent="0.2">
      <c r="A2427" s="20">
        <v>39682</v>
      </c>
      <c r="B2427" s="1">
        <v>22</v>
      </c>
      <c r="C2427" s="1">
        <v>8</v>
      </c>
      <c r="D2427" s="1">
        <v>2008</v>
      </c>
      <c r="E2427">
        <v>1.03</v>
      </c>
    </row>
    <row r="2428" spans="1:5" x14ac:dyDescent="0.2">
      <c r="A2428" s="20">
        <v>39683</v>
      </c>
      <c r="B2428" s="1">
        <v>23</v>
      </c>
      <c r="C2428" s="1">
        <v>8</v>
      </c>
      <c r="D2428" s="1">
        <v>2008</v>
      </c>
      <c r="E2428">
        <v>1.4</v>
      </c>
    </row>
    <row r="2429" spans="1:5" x14ac:dyDescent="0.2">
      <c r="A2429" s="20">
        <v>39684</v>
      </c>
      <c r="B2429" s="1">
        <v>24</v>
      </c>
      <c r="C2429" s="1">
        <v>8</v>
      </c>
      <c r="D2429" s="1">
        <v>2008</v>
      </c>
      <c r="E2429">
        <v>1.25</v>
      </c>
    </row>
    <row r="2430" spans="1:5" x14ac:dyDescent="0.2">
      <c r="A2430" s="20">
        <v>39685</v>
      </c>
      <c r="B2430" s="1">
        <v>25</v>
      </c>
      <c r="C2430" s="1">
        <v>8</v>
      </c>
      <c r="D2430" s="1">
        <v>2008</v>
      </c>
      <c r="E2430">
        <v>1.08</v>
      </c>
    </row>
    <row r="2431" spans="1:5" x14ac:dyDescent="0.2">
      <c r="A2431" s="20">
        <v>39686</v>
      </c>
      <c r="B2431" s="1">
        <v>26</v>
      </c>
      <c r="C2431" s="1">
        <v>8</v>
      </c>
      <c r="D2431" s="1">
        <v>2008</v>
      </c>
      <c r="E2431">
        <v>0.93</v>
      </c>
    </row>
    <row r="2432" spans="1:5" x14ac:dyDescent="0.2">
      <c r="A2432" s="20">
        <v>39687</v>
      </c>
      <c r="B2432" s="1">
        <v>27</v>
      </c>
      <c r="C2432" s="1">
        <v>8</v>
      </c>
      <c r="D2432" s="1">
        <v>2008</v>
      </c>
      <c r="E2432">
        <v>0.84</v>
      </c>
    </row>
    <row r="2433" spans="1:5" x14ac:dyDescent="0.2">
      <c r="A2433" s="20">
        <v>39688</v>
      </c>
      <c r="B2433" s="1">
        <v>28</v>
      </c>
      <c r="C2433" s="1">
        <v>8</v>
      </c>
      <c r="D2433" s="1">
        <v>2008</v>
      </c>
      <c r="E2433">
        <v>0.8</v>
      </c>
    </row>
    <row r="2434" spans="1:5" x14ac:dyDescent="0.2">
      <c r="A2434" s="20">
        <v>39689</v>
      </c>
      <c r="B2434" s="1">
        <v>29</v>
      </c>
      <c r="C2434" s="1">
        <v>8</v>
      </c>
      <c r="D2434" s="1">
        <v>2008</v>
      </c>
      <c r="E2434">
        <v>0.96</v>
      </c>
    </row>
    <row r="2435" spans="1:5" x14ac:dyDescent="0.2">
      <c r="A2435" s="20">
        <v>39690</v>
      </c>
      <c r="B2435" s="1">
        <v>30</v>
      </c>
      <c r="C2435" s="1">
        <v>8</v>
      </c>
      <c r="D2435" s="1">
        <v>2008</v>
      </c>
      <c r="E2435">
        <v>2.04</v>
      </c>
    </row>
    <row r="2436" spans="1:5" x14ac:dyDescent="0.2">
      <c r="A2436" s="20">
        <v>39691</v>
      </c>
      <c r="B2436" s="1">
        <v>31</v>
      </c>
      <c r="C2436" s="1">
        <v>8</v>
      </c>
      <c r="D2436" s="1">
        <v>2008</v>
      </c>
      <c r="E2436">
        <v>1.95</v>
      </c>
    </row>
    <row r="2437" spans="1:5" x14ac:dyDescent="0.2">
      <c r="A2437" s="20">
        <v>39692</v>
      </c>
      <c r="B2437" s="1">
        <v>1</v>
      </c>
      <c r="C2437" s="1">
        <v>9</v>
      </c>
      <c r="D2437" s="1">
        <v>2008</v>
      </c>
      <c r="E2437">
        <v>1.94</v>
      </c>
    </row>
    <row r="2438" spans="1:5" x14ac:dyDescent="0.2">
      <c r="A2438" s="20">
        <v>39693</v>
      </c>
      <c r="B2438" s="1">
        <v>2</v>
      </c>
      <c r="C2438" s="1">
        <v>9</v>
      </c>
      <c r="D2438" s="1">
        <v>2008</v>
      </c>
      <c r="E2438">
        <v>1.59</v>
      </c>
    </row>
    <row r="2439" spans="1:5" x14ac:dyDescent="0.2">
      <c r="A2439" s="20">
        <v>39694</v>
      </c>
      <c r="B2439" s="1">
        <v>3</v>
      </c>
      <c r="C2439" s="1">
        <v>9</v>
      </c>
      <c r="D2439" s="1">
        <v>2008</v>
      </c>
      <c r="E2439">
        <v>2.97</v>
      </c>
    </row>
    <row r="2440" spans="1:5" x14ac:dyDescent="0.2">
      <c r="A2440" s="20">
        <v>39695</v>
      </c>
      <c r="B2440" s="1">
        <v>4</v>
      </c>
      <c r="C2440" s="1">
        <v>9</v>
      </c>
      <c r="D2440" s="1">
        <v>2008</v>
      </c>
      <c r="E2440">
        <v>2.77</v>
      </c>
    </row>
    <row r="2441" spans="1:5" x14ac:dyDescent="0.2">
      <c r="A2441" s="20">
        <v>39696</v>
      </c>
      <c r="B2441" s="1">
        <v>5</v>
      </c>
      <c r="C2441" s="1">
        <v>9</v>
      </c>
      <c r="D2441" s="1">
        <v>2008</v>
      </c>
      <c r="E2441">
        <v>2.8</v>
      </c>
    </row>
    <row r="2442" spans="1:5" x14ac:dyDescent="0.2">
      <c r="A2442" s="20">
        <v>39697</v>
      </c>
      <c r="B2442" s="1">
        <v>6</v>
      </c>
      <c r="C2442" s="1">
        <v>9</v>
      </c>
      <c r="D2442" s="1">
        <v>2008</v>
      </c>
      <c r="E2442">
        <v>2.17</v>
      </c>
    </row>
    <row r="2443" spans="1:5" x14ac:dyDescent="0.2">
      <c r="A2443" s="20">
        <v>39698</v>
      </c>
      <c r="B2443" s="1">
        <v>7</v>
      </c>
      <c r="C2443" s="1">
        <v>9</v>
      </c>
      <c r="D2443" s="1">
        <v>2008</v>
      </c>
      <c r="E2443">
        <v>1.74</v>
      </c>
    </row>
    <row r="2444" spans="1:5" x14ac:dyDescent="0.2">
      <c r="A2444" s="20">
        <v>39699</v>
      </c>
      <c r="B2444" s="1">
        <v>8</v>
      </c>
      <c r="C2444" s="1">
        <v>9</v>
      </c>
      <c r="D2444" s="1">
        <v>2008</v>
      </c>
      <c r="E2444">
        <v>1.23</v>
      </c>
    </row>
    <row r="2445" spans="1:5" x14ac:dyDescent="0.2">
      <c r="A2445" s="20">
        <v>39700</v>
      </c>
      <c r="B2445" s="1">
        <v>9</v>
      </c>
      <c r="C2445" s="1">
        <v>9</v>
      </c>
      <c r="D2445" s="1">
        <v>2008</v>
      </c>
      <c r="E2445">
        <v>1.26</v>
      </c>
    </row>
    <row r="2446" spans="1:5" x14ac:dyDescent="0.2">
      <c r="A2446" s="20">
        <v>39701</v>
      </c>
      <c r="B2446" s="1">
        <v>10</v>
      </c>
      <c r="C2446" s="1">
        <v>9</v>
      </c>
      <c r="D2446" s="1">
        <v>2008</v>
      </c>
      <c r="E2446">
        <v>1.37</v>
      </c>
    </row>
    <row r="2447" spans="1:5" x14ac:dyDescent="0.2">
      <c r="A2447" s="20">
        <v>39702</v>
      </c>
      <c r="B2447" s="1">
        <v>11</v>
      </c>
      <c r="C2447" s="1">
        <v>9</v>
      </c>
      <c r="D2447" s="1">
        <v>2008</v>
      </c>
      <c r="E2447">
        <v>2.02</v>
      </c>
    </row>
    <row r="2448" spans="1:5" x14ac:dyDescent="0.2">
      <c r="A2448" s="20">
        <v>39703</v>
      </c>
      <c r="B2448" s="1">
        <v>12</v>
      </c>
      <c r="C2448" s="1">
        <v>9</v>
      </c>
      <c r="D2448" s="1">
        <v>2008</v>
      </c>
      <c r="E2448">
        <v>1.37</v>
      </c>
    </row>
    <row r="2449" spans="1:5" x14ac:dyDescent="0.2">
      <c r="A2449" s="20">
        <v>39704</v>
      </c>
      <c r="B2449" s="1">
        <v>13</v>
      </c>
      <c r="C2449" s="1">
        <v>9</v>
      </c>
      <c r="D2449" s="1">
        <v>2008</v>
      </c>
      <c r="E2449">
        <v>3.77</v>
      </c>
    </row>
    <row r="2450" spans="1:5" x14ac:dyDescent="0.2">
      <c r="A2450" s="20">
        <v>39705</v>
      </c>
      <c r="B2450" s="1">
        <v>14</v>
      </c>
      <c r="C2450" s="1">
        <v>9</v>
      </c>
      <c r="D2450" s="1">
        <v>2008</v>
      </c>
      <c r="E2450">
        <v>1.73</v>
      </c>
    </row>
    <row r="2451" spans="1:5" x14ac:dyDescent="0.2">
      <c r="A2451" s="20">
        <v>39706</v>
      </c>
      <c r="B2451" s="1">
        <v>15</v>
      </c>
      <c r="C2451" s="1">
        <v>9</v>
      </c>
      <c r="D2451" s="1">
        <v>2008</v>
      </c>
      <c r="E2451">
        <v>1.81</v>
      </c>
    </row>
    <row r="2452" spans="1:5" x14ac:dyDescent="0.2">
      <c r="A2452" s="20">
        <v>39707</v>
      </c>
      <c r="B2452" s="1">
        <v>16</v>
      </c>
      <c r="C2452" s="1">
        <v>9</v>
      </c>
      <c r="D2452" s="1">
        <v>2008</v>
      </c>
      <c r="E2452">
        <v>2.0499999999999998</v>
      </c>
    </row>
    <row r="2453" spans="1:5" x14ac:dyDescent="0.2">
      <c r="A2453" s="20">
        <v>39708</v>
      </c>
      <c r="B2453" s="1">
        <v>17</v>
      </c>
      <c r="C2453" s="1">
        <v>9</v>
      </c>
      <c r="D2453" s="1">
        <v>2008</v>
      </c>
      <c r="E2453">
        <v>2.86</v>
      </c>
    </row>
    <row r="2454" spans="1:5" x14ac:dyDescent="0.2">
      <c r="A2454" s="20">
        <v>39709</v>
      </c>
      <c r="B2454" s="1">
        <v>18</v>
      </c>
      <c r="C2454" s="1">
        <v>9</v>
      </c>
      <c r="D2454" s="1">
        <v>2008</v>
      </c>
      <c r="E2454">
        <v>5.14</v>
      </c>
    </row>
    <row r="2455" spans="1:5" x14ac:dyDescent="0.2">
      <c r="A2455" s="20">
        <v>39710</v>
      </c>
      <c r="B2455" s="1">
        <v>19</v>
      </c>
      <c r="C2455" s="1">
        <v>9</v>
      </c>
      <c r="D2455" s="1">
        <v>2008</v>
      </c>
      <c r="E2455">
        <v>2.6</v>
      </c>
    </row>
    <row r="2456" spans="1:5" x14ac:dyDescent="0.2">
      <c r="A2456" s="20">
        <v>39711</v>
      </c>
      <c r="B2456" s="1">
        <v>20</v>
      </c>
      <c r="C2456" s="1">
        <v>9</v>
      </c>
      <c r="D2456" s="1">
        <v>2008</v>
      </c>
      <c r="E2456">
        <v>5.43</v>
      </c>
    </row>
    <row r="2457" spans="1:5" x14ac:dyDescent="0.2">
      <c r="A2457" s="20">
        <v>39712</v>
      </c>
      <c r="B2457" s="1">
        <v>21</v>
      </c>
      <c r="C2457" s="1">
        <v>9</v>
      </c>
      <c r="D2457" s="1">
        <v>2008</v>
      </c>
      <c r="E2457">
        <v>5.57</v>
      </c>
    </row>
    <row r="2458" spans="1:5" x14ac:dyDescent="0.2">
      <c r="A2458" s="20">
        <v>39713</v>
      </c>
      <c r="B2458" s="1">
        <v>22</v>
      </c>
      <c r="C2458" s="1">
        <v>9</v>
      </c>
      <c r="D2458" s="1">
        <v>2008</v>
      </c>
      <c r="E2458">
        <v>7.22</v>
      </c>
    </row>
    <row r="2459" spans="1:5" x14ac:dyDescent="0.2">
      <c r="A2459" s="20">
        <v>39714</v>
      </c>
      <c r="B2459" s="1">
        <v>23</v>
      </c>
      <c r="C2459" s="1">
        <v>9</v>
      </c>
      <c r="D2459" s="1">
        <v>2008</v>
      </c>
      <c r="E2459">
        <v>4.5599999999999996</v>
      </c>
    </row>
    <row r="2460" spans="1:5" x14ac:dyDescent="0.2">
      <c r="A2460" s="20">
        <v>39715</v>
      </c>
      <c r="B2460" s="1">
        <v>24</v>
      </c>
      <c r="C2460" s="1">
        <v>9</v>
      </c>
      <c r="D2460" s="1">
        <v>2008</v>
      </c>
      <c r="E2460">
        <v>10.199999999999999</v>
      </c>
    </row>
    <row r="2461" spans="1:5" x14ac:dyDescent="0.2">
      <c r="A2461" s="20">
        <v>39716</v>
      </c>
      <c r="B2461" s="1">
        <v>25</v>
      </c>
      <c r="C2461" s="1">
        <v>9</v>
      </c>
      <c r="D2461" s="1">
        <v>2008</v>
      </c>
      <c r="E2461">
        <v>5.88</v>
      </c>
    </row>
    <row r="2462" spans="1:5" x14ac:dyDescent="0.2">
      <c r="A2462" s="20">
        <v>39717</v>
      </c>
      <c r="B2462" s="1">
        <v>26</v>
      </c>
      <c r="C2462" s="1">
        <v>9</v>
      </c>
      <c r="D2462" s="1">
        <v>2008</v>
      </c>
      <c r="E2462">
        <v>5.44</v>
      </c>
    </row>
    <row r="2463" spans="1:5" x14ac:dyDescent="0.2">
      <c r="A2463" s="20">
        <v>39718</v>
      </c>
      <c r="B2463" s="1">
        <v>27</v>
      </c>
      <c r="C2463" s="1">
        <v>9</v>
      </c>
      <c r="D2463" s="1">
        <v>2008</v>
      </c>
      <c r="E2463">
        <v>6.59</v>
      </c>
    </row>
    <row r="2464" spans="1:5" x14ac:dyDescent="0.2">
      <c r="A2464" s="20">
        <v>39719</v>
      </c>
      <c r="B2464" s="1">
        <v>28</v>
      </c>
      <c r="C2464" s="1">
        <v>9</v>
      </c>
      <c r="D2464" s="1">
        <v>2008</v>
      </c>
      <c r="E2464">
        <v>2.4500000000000002</v>
      </c>
    </row>
    <row r="2465" spans="1:5" x14ac:dyDescent="0.2">
      <c r="A2465" s="20">
        <v>39720</v>
      </c>
      <c r="B2465" s="1">
        <v>29</v>
      </c>
      <c r="C2465" s="1">
        <v>9</v>
      </c>
      <c r="D2465" s="1">
        <v>2008</v>
      </c>
      <c r="E2465">
        <v>3.67</v>
      </c>
    </row>
    <row r="2466" spans="1:5" x14ac:dyDescent="0.2">
      <c r="A2466" s="20">
        <v>39721</v>
      </c>
      <c r="B2466" s="1">
        <v>30</v>
      </c>
      <c r="C2466" s="1">
        <v>9</v>
      </c>
      <c r="D2466" s="1">
        <v>2008</v>
      </c>
      <c r="E2466">
        <v>5.16</v>
      </c>
    </row>
    <row r="2467" spans="1:5" x14ac:dyDescent="0.2">
      <c r="A2467" s="20">
        <v>39722</v>
      </c>
      <c r="B2467" s="1">
        <v>1</v>
      </c>
      <c r="C2467" s="1">
        <v>10</v>
      </c>
      <c r="D2467" s="1">
        <v>2008</v>
      </c>
      <c r="E2467">
        <v>1.39</v>
      </c>
    </row>
    <row r="2468" spans="1:5" x14ac:dyDescent="0.2">
      <c r="A2468" s="20">
        <v>39723</v>
      </c>
      <c r="B2468" s="1">
        <v>2</v>
      </c>
      <c r="C2468" s="1">
        <v>10</v>
      </c>
      <c r="D2468" s="1">
        <v>2008</v>
      </c>
      <c r="E2468">
        <v>1.87</v>
      </c>
    </row>
    <row r="2469" spans="1:5" x14ac:dyDescent="0.2">
      <c r="A2469" s="20">
        <v>39724</v>
      </c>
      <c r="B2469" s="1">
        <v>3</v>
      </c>
      <c r="C2469" s="1">
        <v>10</v>
      </c>
      <c r="D2469" s="1">
        <v>2008</v>
      </c>
      <c r="E2469">
        <v>3.63</v>
      </c>
    </row>
    <row r="2470" spans="1:5" x14ac:dyDescent="0.2">
      <c r="A2470" s="20">
        <v>39725</v>
      </c>
      <c r="B2470" s="1">
        <v>4</v>
      </c>
      <c r="C2470" s="1">
        <v>10</v>
      </c>
      <c r="D2470" s="1">
        <v>2008</v>
      </c>
      <c r="E2470">
        <v>1.63</v>
      </c>
    </row>
    <row r="2471" spans="1:5" x14ac:dyDescent="0.2">
      <c r="A2471" s="20">
        <v>39726</v>
      </c>
      <c r="B2471" s="1">
        <v>5</v>
      </c>
      <c r="C2471" s="1">
        <v>10</v>
      </c>
      <c r="D2471" s="1">
        <v>2008</v>
      </c>
      <c r="E2471">
        <v>1.91</v>
      </c>
    </row>
    <row r="2472" spans="1:5" x14ac:dyDescent="0.2">
      <c r="A2472" s="20">
        <v>39727</v>
      </c>
      <c r="B2472" s="1">
        <v>6</v>
      </c>
      <c r="C2472" s="1">
        <v>10</v>
      </c>
      <c r="D2472" s="1">
        <v>2008</v>
      </c>
      <c r="E2472">
        <v>2.5099999999999998</v>
      </c>
    </row>
    <row r="2473" spans="1:5" x14ac:dyDescent="0.2">
      <c r="A2473" s="20">
        <v>39728</v>
      </c>
      <c r="B2473" s="1">
        <v>7</v>
      </c>
      <c r="C2473" s="1">
        <v>10</v>
      </c>
      <c r="D2473" s="1">
        <v>2008</v>
      </c>
      <c r="E2473">
        <v>1.92</v>
      </c>
    </row>
    <row r="2474" spans="1:5" x14ac:dyDescent="0.2">
      <c r="A2474" s="20">
        <v>39729</v>
      </c>
      <c r="B2474" s="1">
        <v>8</v>
      </c>
      <c r="C2474" s="1">
        <v>10</v>
      </c>
      <c r="D2474" s="1">
        <v>2008</v>
      </c>
      <c r="E2474">
        <v>2.4900000000000002</v>
      </c>
    </row>
    <row r="2475" spans="1:5" x14ac:dyDescent="0.2">
      <c r="A2475" s="20">
        <v>39730</v>
      </c>
      <c r="B2475" s="1">
        <v>9</v>
      </c>
      <c r="C2475" s="1">
        <v>10</v>
      </c>
      <c r="D2475" s="1">
        <v>2008</v>
      </c>
      <c r="E2475">
        <v>3.12</v>
      </c>
    </row>
    <row r="2476" spans="1:5" x14ac:dyDescent="0.2">
      <c r="A2476" s="20">
        <v>39731</v>
      </c>
      <c r="B2476" s="1">
        <v>10</v>
      </c>
      <c r="C2476" s="1">
        <v>10</v>
      </c>
      <c r="D2476" s="1">
        <v>2008</v>
      </c>
      <c r="E2476">
        <v>8.5500000000000007</v>
      </c>
    </row>
    <row r="2477" spans="1:5" x14ac:dyDescent="0.2">
      <c r="A2477" s="20">
        <v>39732</v>
      </c>
      <c r="B2477" s="1">
        <v>11</v>
      </c>
      <c r="C2477" s="1">
        <v>10</v>
      </c>
      <c r="D2477" s="1">
        <v>2008</v>
      </c>
      <c r="E2477">
        <v>11.3</v>
      </c>
    </row>
    <row r="2478" spans="1:5" x14ac:dyDescent="0.2">
      <c r="A2478" s="20">
        <v>39733</v>
      </c>
      <c r="B2478" s="1">
        <v>12</v>
      </c>
      <c r="C2478" s="1">
        <v>10</v>
      </c>
      <c r="D2478" s="1">
        <v>2008</v>
      </c>
      <c r="E2478">
        <v>7.27</v>
      </c>
    </row>
    <row r="2479" spans="1:5" x14ac:dyDescent="0.2">
      <c r="A2479" s="20">
        <v>39734</v>
      </c>
      <c r="B2479" s="1">
        <v>13</v>
      </c>
      <c r="C2479" s="1">
        <v>10</v>
      </c>
      <c r="D2479" s="1">
        <v>2008</v>
      </c>
      <c r="E2479">
        <v>5.61</v>
      </c>
    </row>
    <row r="2480" spans="1:5" x14ac:dyDescent="0.2">
      <c r="A2480" s="20">
        <v>39735</v>
      </c>
      <c r="B2480" s="1">
        <v>14</v>
      </c>
      <c r="C2480" s="1">
        <v>10</v>
      </c>
      <c r="D2480" s="1">
        <v>2008</v>
      </c>
      <c r="E2480">
        <v>3.13</v>
      </c>
    </row>
    <row r="2481" spans="1:23" x14ac:dyDescent="0.2">
      <c r="A2481" s="20">
        <v>39736</v>
      </c>
      <c r="B2481" s="1">
        <v>15</v>
      </c>
      <c r="C2481" s="1">
        <v>10</v>
      </c>
      <c r="D2481" s="1">
        <v>2008</v>
      </c>
      <c r="E2481">
        <v>4.66</v>
      </c>
    </row>
    <row r="2482" spans="1:23" x14ac:dyDescent="0.2">
      <c r="A2482" s="20">
        <v>39737</v>
      </c>
      <c r="B2482" s="1">
        <v>16</v>
      </c>
      <c r="C2482" s="1">
        <v>10</v>
      </c>
      <c r="D2482" s="1">
        <v>2008</v>
      </c>
      <c r="E2482">
        <v>11.8</v>
      </c>
    </row>
    <row r="2483" spans="1:23" x14ac:dyDescent="0.2">
      <c r="A2483" s="20">
        <v>39738</v>
      </c>
      <c r="B2483" s="1">
        <v>17</v>
      </c>
      <c r="C2483" s="1">
        <v>10</v>
      </c>
      <c r="D2483" s="1">
        <v>2008</v>
      </c>
      <c r="E2483">
        <v>19.600000000000001</v>
      </c>
    </row>
    <row r="2484" spans="1:23" x14ac:dyDescent="0.2">
      <c r="A2484" s="20">
        <v>39739</v>
      </c>
      <c r="B2484" s="1">
        <v>18</v>
      </c>
      <c r="C2484" s="1">
        <v>10</v>
      </c>
      <c r="D2484" s="1">
        <v>2008</v>
      </c>
      <c r="E2484">
        <v>5.24</v>
      </c>
    </row>
    <row r="2485" spans="1:23" x14ac:dyDescent="0.2">
      <c r="A2485" s="20">
        <v>39740</v>
      </c>
      <c r="B2485" s="1">
        <v>19</v>
      </c>
      <c r="C2485" s="1">
        <v>10</v>
      </c>
      <c r="D2485" s="1">
        <v>2008</v>
      </c>
      <c r="E2485">
        <v>2.42</v>
      </c>
    </row>
    <row r="2486" spans="1:23" x14ac:dyDescent="0.2">
      <c r="A2486" s="20">
        <v>39741</v>
      </c>
      <c r="B2486" s="1">
        <v>20</v>
      </c>
      <c r="C2486" s="1">
        <v>10</v>
      </c>
      <c r="D2486" s="1">
        <v>2008</v>
      </c>
      <c r="E2486">
        <v>1.64</v>
      </c>
    </row>
    <row r="2487" spans="1:23" s="18" customFormat="1" x14ac:dyDescent="0.2">
      <c r="A2487" s="20">
        <v>39742</v>
      </c>
      <c r="B2487" s="1">
        <v>21</v>
      </c>
      <c r="C2487" s="1">
        <v>10</v>
      </c>
      <c r="D2487" s="1">
        <v>2008</v>
      </c>
      <c r="E2487">
        <v>1.62</v>
      </c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</row>
    <row r="2488" spans="1:23" x14ac:dyDescent="0.2">
      <c r="A2488" s="20">
        <v>39743</v>
      </c>
      <c r="B2488" s="1">
        <v>22</v>
      </c>
      <c r="C2488" s="1">
        <v>10</v>
      </c>
      <c r="D2488" s="1">
        <v>2008</v>
      </c>
      <c r="E2488">
        <v>1.02</v>
      </c>
    </row>
    <row r="2489" spans="1:23" x14ac:dyDescent="0.2">
      <c r="A2489" s="20">
        <v>39744</v>
      </c>
      <c r="B2489" s="1">
        <v>23</v>
      </c>
      <c r="C2489" s="1">
        <v>10</v>
      </c>
      <c r="D2489" s="1">
        <v>2008</v>
      </c>
      <c r="E2489">
        <v>5.45</v>
      </c>
    </row>
    <row r="2490" spans="1:23" x14ac:dyDescent="0.2">
      <c r="A2490" s="20">
        <v>39745</v>
      </c>
      <c r="B2490" s="1">
        <v>24</v>
      </c>
      <c r="C2490" s="1">
        <v>10</v>
      </c>
      <c r="D2490" s="1">
        <v>2008</v>
      </c>
      <c r="E2490">
        <v>6.55</v>
      </c>
    </row>
    <row r="2491" spans="1:23" x14ac:dyDescent="0.2">
      <c r="A2491" s="20">
        <v>39746</v>
      </c>
      <c r="B2491" s="1">
        <v>25</v>
      </c>
      <c r="C2491" s="1">
        <v>10</v>
      </c>
      <c r="D2491" s="1">
        <v>2008</v>
      </c>
      <c r="E2491">
        <v>2.27</v>
      </c>
    </row>
    <row r="2492" spans="1:23" x14ac:dyDescent="0.2">
      <c r="A2492" s="20">
        <v>39747</v>
      </c>
      <c r="B2492" s="1">
        <v>26</v>
      </c>
      <c r="C2492" s="1">
        <v>10</v>
      </c>
      <c r="D2492" s="1">
        <v>2008</v>
      </c>
      <c r="E2492">
        <v>1.26</v>
      </c>
    </row>
    <row r="2493" spans="1:23" x14ac:dyDescent="0.2">
      <c r="A2493" s="20">
        <v>39748</v>
      </c>
      <c r="B2493" s="1">
        <v>27</v>
      </c>
      <c r="C2493" s="1">
        <v>10</v>
      </c>
      <c r="D2493" s="1">
        <v>2008</v>
      </c>
      <c r="E2493">
        <v>1.45</v>
      </c>
    </row>
    <row r="2494" spans="1:23" x14ac:dyDescent="0.2">
      <c r="A2494" s="20">
        <v>39749</v>
      </c>
      <c r="B2494" s="1">
        <v>28</v>
      </c>
      <c r="C2494" s="1">
        <v>10</v>
      </c>
      <c r="D2494" s="1">
        <v>2008</v>
      </c>
      <c r="E2494">
        <v>2.04</v>
      </c>
    </row>
    <row r="2495" spans="1:23" x14ac:dyDescent="0.2">
      <c r="A2495" s="20">
        <v>39750</v>
      </c>
      <c r="B2495" s="1">
        <v>29</v>
      </c>
      <c r="C2495" s="1">
        <v>10</v>
      </c>
      <c r="D2495" s="1">
        <v>2008</v>
      </c>
      <c r="E2495">
        <v>4.16</v>
      </c>
    </row>
    <row r="2496" spans="1:23" x14ac:dyDescent="0.2">
      <c r="A2496" s="20">
        <v>39751</v>
      </c>
      <c r="B2496" s="1">
        <v>30</v>
      </c>
      <c r="C2496" s="1">
        <v>10</v>
      </c>
      <c r="D2496" s="1">
        <v>2008</v>
      </c>
      <c r="E2496">
        <v>10.9</v>
      </c>
    </row>
    <row r="2497" spans="1:5" x14ac:dyDescent="0.2">
      <c r="A2497" s="20">
        <v>39752</v>
      </c>
      <c r="B2497" s="1">
        <v>31</v>
      </c>
      <c r="C2497" s="1">
        <v>10</v>
      </c>
      <c r="D2497" s="1">
        <v>2008</v>
      </c>
      <c r="E2497">
        <v>16.600000000000001</v>
      </c>
    </row>
    <row r="2498" spans="1:5" x14ac:dyDescent="0.2">
      <c r="A2498" s="20">
        <v>39753</v>
      </c>
      <c r="B2498" s="1">
        <v>1</v>
      </c>
      <c r="C2498" s="1">
        <v>11</v>
      </c>
      <c r="D2498" s="1">
        <v>2008</v>
      </c>
      <c r="E2498">
        <v>11.9</v>
      </c>
    </row>
    <row r="2499" spans="1:5" x14ac:dyDescent="0.2">
      <c r="A2499" s="20">
        <v>39754</v>
      </c>
      <c r="B2499" s="1">
        <v>2</v>
      </c>
      <c r="C2499" s="1">
        <v>11</v>
      </c>
      <c r="D2499" s="1">
        <v>2008</v>
      </c>
      <c r="E2499">
        <v>9.58</v>
      </c>
    </row>
    <row r="2500" spans="1:5" x14ac:dyDescent="0.2">
      <c r="A2500" s="20">
        <v>39755</v>
      </c>
      <c r="B2500" s="1">
        <v>3</v>
      </c>
      <c r="C2500" s="1">
        <v>11</v>
      </c>
      <c r="D2500" s="1">
        <v>2008</v>
      </c>
      <c r="E2500">
        <v>9.85</v>
      </c>
    </row>
    <row r="2501" spans="1:5" x14ac:dyDescent="0.2">
      <c r="A2501" s="20">
        <v>39756</v>
      </c>
      <c r="B2501" s="1">
        <v>4</v>
      </c>
      <c r="C2501" s="1">
        <v>11</v>
      </c>
      <c r="D2501" s="1">
        <v>2008</v>
      </c>
      <c r="E2501">
        <v>8.2799999999999994</v>
      </c>
    </row>
    <row r="2502" spans="1:5" x14ac:dyDescent="0.2">
      <c r="A2502" s="20">
        <v>39757</v>
      </c>
      <c r="B2502" s="1">
        <v>5</v>
      </c>
      <c r="C2502" s="1">
        <v>11</v>
      </c>
      <c r="D2502" s="1">
        <v>2008</v>
      </c>
      <c r="E2502">
        <v>2.74</v>
      </c>
    </row>
    <row r="2503" spans="1:5" x14ac:dyDescent="0.2">
      <c r="A2503" s="20">
        <v>39758</v>
      </c>
      <c r="B2503" s="1">
        <v>6</v>
      </c>
      <c r="C2503" s="1">
        <v>11</v>
      </c>
      <c r="D2503" s="1">
        <v>2008</v>
      </c>
      <c r="E2503">
        <v>2.2200000000000002</v>
      </c>
    </row>
    <row r="2504" spans="1:5" x14ac:dyDescent="0.2">
      <c r="A2504" s="20">
        <v>39759</v>
      </c>
      <c r="B2504" s="1">
        <v>7</v>
      </c>
      <c r="C2504" s="1">
        <v>11</v>
      </c>
      <c r="D2504" s="1">
        <v>2008</v>
      </c>
      <c r="E2504">
        <v>2.97</v>
      </c>
    </row>
    <row r="2505" spans="1:5" x14ac:dyDescent="0.2">
      <c r="A2505" s="20">
        <v>39760</v>
      </c>
      <c r="B2505" s="1">
        <v>8</v>
      </c>
      <c r="C2505" s="1">
        <v>11</v>
      </c>
      <c r="D2505" s="1">
        <v>2008</v>
      </c>
      <c r="E2505">
        <v>3.11</v>
      </c>
    </row>
    <row r="2506" spans="1:5" x14ac:dyDescent="0.2">
      <c r="A2506" s="20">
        <v>39761</v>
      </c>
      <c r="B2506" s="1">
        <v>9</v>
      </c>
      <c r="C2506" s="1">
        <v>11</v>
      </c>
      <c r="D2506" s="1">
        <v>2008</v>
      </c>
      <c r="E2506">
        <v>1.69</v>
      </c>
    </row>
    <row r="2507" spans="1:5" x14ac:dyDescent="0.2">
      <c r="A2507" s="20">
        <v>39762</v>
      </c>
      <c r="B2507" s="1">
        <v>10</v>
      </c>
      <c r="C2507" s="1">
        <v>11</v>
      </c>
      <c r="D2507" s="1">
        <v>2008</v>
      </c>
      <c r="E2507">
        <v>3.54</v>
      </c>
    </row>
    <row r="2508" spans="1:5" x14ac:dyDescent="0.2">
      <c r="A2508" s="20">
        <v>39763</v>
      </c>
      <c r="B2508" s="1">
        <v>11</v>
      </c>
      <c r="C2508" s="1">
        <v>11</v>
      </c>
      <c r="D2508" s="1">
        <v>2008</v>
      </c>
      <c r="E2508">
        <v>3.08</v>
      </c>
    </row>
    <row r="2509" spans="1:5" x14ac:dyDescent="0.2">
      <c r="A2509" s="20">
        <v>39764</v>
      </c>
      <c r="B2509" s="1">
        <v>12</v>
      </c>
      <c r="C2509" s="1">
        <v>11</v>
      </c>
      <c r="D2509" s="1">
        <v>2008</v>
      </c>
      <c r="E2509">
        <v>3.33</v>
      </c>
    </row>
    <row r="2510" spans="1:5" x14ac:dyDescent="0.2">
      <c r="A2510" s="20">
        <v>39765</v>
      </c>
      <c r="B2510" s="1">
        <v>13</v>
      </c>
      <c r="C2510" s="1">
        <v>11</v>
      </c>
      <c r="D2510" s="1">
        <v>2008</v>
      </c>
      <c r="E2510">
        <v>3.87</v>
      </c>
    </row>
    <row r="2511" spans="1:5" x14ac:dyDescent="0.2">
      <c r="A2511" s="20">
        <v>39766</v>
      </c>
      <c r="B2511" s="1">
        <v>14</v>
      </c>
      <c r="C2511" s="1">
        <v>11</v>
      </c>
      <c r="D2511" s="1">
        <v>2008</v>
      </c>
      <c r="E2511">
        <v>1.1499999999999999</v>
      </c>
    </row>
    <row r="2512" spans="1:5" x14ac:dyDescent="0.2">
      <c r="A2512" s="20">
        <v>39767</v>
      </c>
      <c r="B2512" s="1">
        <v>15</v>
      </c>
      <c r="C2512" s="1">
        <v>11</v>
      </c>
      <c r="D2512" s="1">
        <v>2008</v>
      </c>
      <c r="E2512">
        <v>1.06</v>
      </c>
    </row>
    <row r="2513" spans="1:5" x14ac:dyDescent="0.2">
      <c r="A2513" s="20">
        <v>39768</v>
      </c>
      <c r="B2513" s="1">
        <v>16</v>
      </c>
      <c r="C2513" s="1">
        <v>11</v>
      </c>
      <c r="D2513" s="1">
        <v>2008</v>
      </c>
      <c r="E2513">
        <v>4.2300000000000004</v>
      </c>
    </row>
    <row r="2514" spans="1:5" x14ac:dyDescent="0.2">
      <c r="A2514" s="20">
        <v>39769</v>
      </c>
      <c r="B2514" s="1">
        <v>17</v>
      </c>
      <c r="C2514" s="1">
        <v>11</v>
      </c>
      <c r="D2514" s="1">
        <v>2008</v>
      </c>
      <c r="E2514">
        <v>2.63</v>
      </c>
    </row>
    <row r="2515" spans="1:5" x14ac:dyDescent="0.2">
      <c r="A2515" s="20">
        <v>39770</v>
      </c>
      <c r="B2515" s="1">
        <v>18</v>
      </c>
      <c r="C2515" s="1">
        <v>11</v>
      </c>
      <c r="D2515" s="1">
        <v>2008</v>
      </c>
      <c r="E2515">
        <v>1.31</v>
      </c>
    </row>
    <row r="2516" spans="1:5" x14ac:dyDescent="0.2">
      <c r="A2516" s="20">
        <v>39771</v>
      </c>
      <c r="B2516" s="1">
        <v>19</v>
      </c>
      <c r="C2516" s="1">
        <v>11</v>
      </c>
      <c r="D2516" s="1">
        <v>2008</v>
      </c>
      <c r="E2516">
        <v>1.23</v>
      </c>
    </row>
    <row r="2517" spans="1:5" x14ac:dyDescent="0.2">
      <c r="A2517" s="20">
        <v>39772</v>
      </c>
      <c r="B2517" s="1">
        <v>20</v>
      </c>
      <c r="C2517" s="1">
        <v>11</v>
      </c>
      <c r="D2517" s="1">
        <v>2008</v>
      </c>
      <c r="E2517">
        <v>1.76</v>
      </c>
    </row>
    <row r="2518" spans="1:5" x14ac:dyDescent="0.2">
      <c r="A2518" s="20">
        <v>39773</v>
      </c>
      <c r="B2518" s="1">
        <v>21</v>
      </c>
      <c r="C2518" s="1">
        <v>11</v>
      </c>
      <c r="D2518" s="1">
        <v>2008</v>
      </c>
      <c r="E2518">
        <v>1.0900000000000001</v>
      </c>
    </row>
    <row r="2519" spans="1:5" x14ac:dyDescent="0.2">
      <c r="A2519" s="20">
        <v>39774</v>
      </c>
      <c r="B2519" s="1">
        <v>22</v>
      </c>
      <c r="C2519" s="1">
        <v>11</v>
      </c>
      <c r="D2519" s="1">
        <v>2008</v>
      </c>
      <c r="E2519">
        <v>1.5</v>
      </c>
    </row>
    <row r="2520" spans="1:5" x14ac:dyDescent="0.2">
      <c r="A2520" s="20">
        <v>39775</v>
      </c>
      <c r="B2520" s="1">
        <v>23</v>
      </c>
      <c r="C2520" s="1">
        <v>11</v>
      </c>
      <c r="D2520" s="1">
        <v>2008</v>
      </c>
      <c r="E2520">
        <v>42.6</v>
      </c>
    </row>
    <row r="2521" spans="1:5" x14ac:dyDescent="0.2">
      <c r="A2521" s="20">
        <v>39776</v>
      </c>
      <c r="B2521" s="1">
        <v>24</v>
      </c>
      <c r="C2521" s="1">
        <v>11</v>
      </c>
      <c r="D2521" s="1">
        <v>2008</v>
      </c>
      <c r="E2521">
        <v>15.4</v>
      </c>
    </row>
    <row r="2522" spans="1:5" x14ac:dyDescent="0.2">
      <c r="A2522" s="20">
        <v>39777</v>
      </c>
      <c r="B2522" s="1">
        <v>25</v>
      </c>
      <c r="C2522" s="1">
        <v>11</v>
      </c>
      <c r="D2522" s="1">
        <v>2008</v>
      </c>
      <c r="E2522">
        <v>3.55</v>
      </c>
    </row>
    <row r="2523" spans="1:5" x14ac:dyDescent="0.2">
      <c r="A2523" s="20">
        <v>39778</v>
      </c>
      <c r="B2523" s="1">
        <v>26</v>
      </c>
      <c r="C2523" s="1">
        <v>11</v>
      </c>
      <c r="D2523" s="1">
        <v>2008</v>
      </c>
      <c r="E2523">
        <v>2.59</v>
      </c>
    </row>
    <row r="2524" spans="1:5" x14ac:dyDescent="0.2">
      <c r="A2524" s="20">
        <v>39779</v>
      </c>
      <c r="B2524" s="1">
        <v>27</v>
      </c>
      <c r="C2524" s="1">
        <v>11</v>
      </c>
      <c r="D2524" s="1">
        <v>2008</v>
      </c>
      <c r="E2524">
        <v>2.4500000000000002</v>
      </c>
    </row>
    <row r="2525" spans="1:5" x14ac:dyDescent="0.2">
      <c r="A2525" s="20">
        <v>39780</v>
      </c>
      <c r="B2525" s="1">
        <v>28</v>
      </c>
      <c r="C2525" s="1">
        <v>11</v>
      </c>
      <c r="D2525" s="1">
        <v>2008</v>
      </c>
      <c r="E2525">
        <v>2.81</v>
      </c>
    </row>
    <row r="2526" spans="1:5" x14ac:dyDescent="0.2">
      <c r="A2526" s="20">
        <v>39781</v>
      </c>
      <c r="B2526" s="1">
        <v>29</v>
      </c>
      <c r="C2526" s="1">
        <v>11</v>
      </c>
      <c r="D2526" s="1">
        <v>2008</v>
      </c>
      <c r="E2526">
        <v>40.1</v>
      </c>
    </row>
    <row r="2527" spans="1:5" x14ac:dyDescent="0.2">
      <c r="A2527" s="20">
        <v>39782</v>
      </c>
      <c r="B2527" s="1">
        <v>30</v>
      </c>
      <c r="C2527" s="1">
        <v>11</v>
      </c>
      <c r="D2527" s="1">
        <v>2008</v>
      </c>
      <c r="E2527">
        <v>21.4</v>
      </c>
    </row>
    <row r="2528" spans="1:5" x14ac:dyDescent="0.2">
      <c r="A2528" s="20">
        <v>39783</v>
      </c>
      <c r="B2528" s="1">
        <v>1</v>
      </c>
      <c r="C2528" s="1">
        <v>12</v>
      </c>
      <c r="D2528" s="1">
        <v>2008</v>
      </c>
      <c r="E2528">
        <v>5.34</v>
      </c>
    </row>
    <row r="2529" spans="1:5" x14ac:dyDescent="0.2">
      <c r="A2529" s="20">
        <v>39784</v>
      </c>
      <c r="B2529" s="1">
        <v>2</v>
      </c>
      <c r="C2529" s="1">
        <v>12</v>
      </c>
      <c r="D2529" s="1">
        <v>2008</v>
      </c>
      <c r="E2529">
        <v>3.22</v>
      </c>
    </row>
    <row r="2530" spans="1:5" x14ac:dyDescent="0.2">
      <c r="A2530" s="20">
        <v>39785</v>
      </c>
      <c r="B2530" s="1">
        <v>3</v>
      </c>
      <c r="C2530" s="1">
        <v>12</v>
      </c>
      <c r="D2530" s="1">
        <v>2008</v>
      </c>
      <c r="E2530">
        <v>2.94</v>
      </c>
    </row>
    <row r="2531" spans="1:5" x14ac:dyDescent="0.2">
      <c r="A2531" s="20">
        <v>39786</v>
      </c>
      <c r="B2531" s="1">
        <v>4</v>
      </c>
      <c r="C2531" s="1">
        <v>12</v>
      </c>
      <c r="D2531" s="1">
        <v>2008</v>
      </c>
      <c r="E2531">
        <v>2.65</v>
      </c>
    </row>
    <row r="2532" spans="1:5" x14ac:dyDescent="0.2">
      <c r="A2532" s="20">
        <v>39787</v>
      </c>
      <c r="B2532" s="1">
        <v>5</v>
      </c>
      <c r="C2532" s="1">
        <v>12</v>
      </c>
      <c r="D2532" s="1">
        <v>2008</v>
      </c>
      <c r="E2532">
        <v>2.52</v>
      </c>
    </row>
    <row r="2533" spans="1:5" x14ac:dyDescent="0.2">
      <c r="A2533" s="20">
        <v>39788</v>
      </c>
      <c r="B2533" s="1">
        <v>6</v>
      </c>
      <c r="C2533" s="1">
        <v>12</v>
      </c>
      <c r="D2533" s="1">
        <v>2008</v>
      </c>
      <c r="E2533">
        <v>2.5299999999999998</v>
      </c>
    </row>
    <row r="2534" spans="1:5" x14ac:dyDescent="0.2">
      <c r="A2534" s="20">
        <v>39789</v>
      </c>
      <c r="B2534" s="1">
        <v>7</v>
      </c>
      <c r="C2534" s="1">
        <v>12</v>
      </c>
      <c r="D2534" s="1">
        <v>2008</v>
      </c>
      <c r="E2534">
        <v>2.4700000000000002</v>
      </c>
    </row>
    <row r="2535" spans="1:5" x14ac:dyDescent="0.2">
      <c r="A2535" s="20">
        <v>39790</v>
      </c>
      <c r="B2535" s="1">
        <v>8</v>
      </c>
      <c r="C2535" s="1">
        <v>12</v>
      </c>
      <c r="D2535" s="1">
        <v>2008</v>
      </c>
      <c r="E2535">
        <v>2.4300000000000002</v>
      </c>
    </row>
    <row r="2536" spans="1:5" x14ac:dyDescent="0.2">
      <c r="A2536" s="20">
        <v>39791</v>
      </c>
      <c r="B2536" s="1">
        <v>9</v>
      </c>
      <c r="C2536" s="1">
        <v>12</v>
      </c>
      <c r="D2536" s="1">
        <v>2008</v>
      </c>
      <c r="E2536">
        <v>2.41</v>
      </c>
    </row>
    <row r="2537" spans="1:5" x14ac:dyDescent="0.2">
      <c r="A2537" s="20">
        <v>39792</v>
      </c>
      <c r="B2537" s="1">
        <v>10</v>
      </c>
      <c r="C2537" s="1">
        <v>12</v>
      </c>
      <c r="D2537" s="1">
        <v>2008</v>
      </c>
      <c r="E2537">
        <v>2.65</v>
      </c>
    </row>
    <row r="2538" spans="1:5" x14ac:dyDescent="0.2">
      <c r="A2538" s="20">
        <v>39793</v>
      </c>
      <c r="B2538" s="1">
        <v>11</v>
      </c>
      <c r="C2538" s="1">
        <v>12</v>
      </c>
      <c r="D2538" s="1">
        <v>2008</v>
      </c>
      <c r="E2538">
        <v>2.67</v>
      </c>
    </row>
    <row r="2539" spans="1:5" x14ac:dyDescent="0.2">
      <c r="A2539" s="20">
        <v>39794</v>
      </c>
      <c r="B2539" s="1">
        <v>12</v>
      </c>
      <c r="C2539" s="1">
        <v>12</v>
      </c>
      <c r="D2539" s="1">
        <v>2008</v>
      </c>
      <c r="E2539">
        <v>2.62</v>
      </c>
    </row>
    <row r="2540" spans="1:5" x14ac:dyDescent="0.2">
      <c r="A2540" s="20">
        <v>39795</v>
      </c>
      <c r="B2540" s="1">
        <v>13</v>
      </c>
      <c r="C2540" s="1">
        <v>12</v>
      </c>
      <c r="D2540" s="1">
        <v>2008</v>
      </c>
      <c r="E2540">
        <v>4.18</v>
      </c>
    </row>
    <row r="2541" spans="1:5" x14ac:dyDescent="0.2">
      <c r="A2541" s="20">
        <v>39796</v>
      </c>
      <c r="B2541" s="1">
        <v>14</v>
      </c>
      <c r="C2541" s="1">
        <v>12</v>
      </c>
      <c r="D2541" s="1">
        <v>2008</v>
      </c>
      <c r="E2541">
        <v>4.17</v>
      </c>
    </row>
    <row r="2542" spans="1:5" x14ac:dyDescent="0.2">
      <c r="A2542" s="20">
        <v>39797</v>
      </c>
      <c r="B2542" s="1">
        <v>15</v>
      </c>
      <c r="C2542" s="1">
        <v>12</v>
      </c>
      <c r="D2542" s="1">
        <v>2008</v>
      </c>
      <c r="E2542">
        <v>3.22</v>
      </c>
    </row>
    <row r="2543" spans="1:5" x14ac:dyDescent="0.2">
      <c r="A2543" s="20">
        <v>39798</v>
      </c>
      <c r="B2543" s="1">
        <v>16</v>
      </c>
      <c r="C2543" s="1">
        <v>12</v>
      </c>
      <c r="D2543" s="1">
        <v>2008</v>
      </c>
      <c r="E2543">
        <v>2.61</v>
      </c>
    </row>
    <row r="2544" spans="1:5" x14ac:dyDescent="0.2">
      <c r="A2544" s="20">
        <v>39799</v>
      </c>
      <c r="B2544" s="1">
        <v>17</v>
      </c>
      <c r="C2544" s="1">
        <v>12</v>
      </c>
      <c r="D2544" s="1">
        <v>2008</v>
      </c>
      <c r="E2544">
        <v>2.65</v>
      </c>
    </row>
    <row r="2545" spans="1:5" x14ac:dyDescent="0.2">
      <c r="A2545" s="20">
        <v>39800</v>
      </c>
      <c r="B2545" s="1">
        <v>18</v>
      </c>
      <c r="C2545" s="1">
        <v>12</v>
      </c>
      <c r="D2545" s="1">
        <v>2008</v>
      </c>
      <c r="E2545">
        <v>3.03</v>
      </c>
    </row>
    <row r="2546" spans="1:5" x14ac:dyDescent="0.2">
      <c r="A2546" s="20">
        <v>39801</v>
      </c>
      <c r="B2546" s="1">
        <v>19</v>
      </c>
      <c r="C2546" s="1">
        <v>12</v>
      </c>
      <c r="D2546" s="1">
        <v>2008</v>
      </c>
      <c r="E2546">
        <v>2.94</v>
      </c>
    </row>
    <row r="2547" spans="1:5" x14ac:dyDescent="0.2">
      <c r="A2547" s="20">
        <v>39802</v>
      </c>
      <c r="B2547" s="1">
        <v>20</v>
      </c>
      <c r="C2547" s="1">
        <v>12</v>
      </c>
      <c r="D2547" s="1">
        <v>2008</v>
      </c>
      <c r="E2547">
        <v>2.68</v>
      </c>
    </row>
    <row r="2548" spans="1:5" x14ac:dyDescent="0.2">
      <c r="A2548" s="20">
        <v>39803</v>
      </c>
      <c r="B2548" s="1">
        <v>21</v>
      </c>
      <c r="C2548" s="1">
        <v>12</v>
      </c>
      <c r="D2548" s="1">
        <v>2008</v>
      </c>
      <c r="E2548">
        <v>2.66</v>
      </c>
    </row>
    <row r="2549" spans="1:5" x14ac:dyDescent="0.2">
      <c r="A2549" s="20">
        <v>39804</v>
      </c>
      <c r="B2549" s="1">
        <v>22</v>
      </c>
      <c r="C2549" s="1">
        <v>12</v>
      </c>
      <c r="D2549" s="1">
        <v>2008</v>
      </c>
      <c r="E2549">
        <v>2.74</v>
      </c>
    </row>
    <row r="2550" spans="1:5" x14ac:dyDescent="0.2">
      <c r="A2550" s="20">
        <v>39805</v>
      </c>
      <c r="B2550" s="1">
        <v>23</v>
      </c>
      <c r="C2550" s="1">
        <v>12</v>
      </c>
      <c r="D2550" s="1">
        <v>2008</v>
      </c>
      <c r="E2550">
        <v>2.77</v>
      </c>
    </row>
    <row r="2551" spans="1:5" x14ac:dyDescent="0.2">
      <c r="A2551" s="20">
        <v>39806</v>
      </c>
      <c r="B2551" s="1">
        <v>24</v>
      </c>
      <c r="C2551" s="1">
        <v>12</v>
      </c>
      <c r="D2551" s="1">
        <v>2008</v>
      </c>
      <c r="E2551">
        <v>3.61</v>
      </c>
    </row>
    <row r="2552" spans="1:5" x14ac:dyDescent="0.2">
      <c r="A2552" s="20">
        <v>39807</v>
      </c>
      <c r="B2552" s="1">
        <v>25</v>
      </c>
      <c r="C2552" s="1">
        <v>12</v>
      </c>
      <c r="D2552" s="1">
        <v>2008</v>
      </c>
      <c r="E2552">
        <v>6.36</v>
      </c>
    </row>
    <row r="2553" spans="1:5" x14ac:dyDescent="0.2">
      <c r="A2553" s="20">
        <v>39808</v>
      </c>
      <c r="B2553" s="1">
        <v>26</v>
      </c>
      <c r="C2553" s="1">
        <v>12</v>
      </c>
      <c r="D2553" s="1">
        <v>2008</v>
      </c>
      <c r="E2553">
        <v>3.82</v>
      </c>
    </row>
    <row r="2554" spans="1:5" x14ac:dyDescent="0.2">
      <c r="A2554" s="20">
        <v>39809</v>
      </c>
      <c r="B2554" s="1">
        <v>27</v>
      </c>
      <c r="C2554" s="1">
        <v>12</v>
      </c>
      <c r="D2554" s="1">
        <v>2008</v>
      </c>
      <c r="E2554">
        <v>3.75</v>
      </c>
    </row>
    <row r="2555" spans="1:5" x14ac:dyDescent="0.2">
      <c r="A2555" s="20">
        <v>39810</v>
      </c>
      <c r="B2555" s="1">
        <v>28</v>
      </c>
      <c r="C2555" s="1">
        <v>12</v>
      </c>
      <c r="D2555" s="1">
        <v>2008</v>
      </c>
      <c r="E2555">
        <v>2.39</v>
      </c>
    </row>
    <row r="2556" spans="1:5" x14ac:dyDescent="0.2">
      <c r="A2556" s="20">
        <v>39811</v>
      </c>
      <c r="B2556" s="1">
        <v>29</v>
      </c>
      <c r="C2556" s="1">
        <v>12</v>
      </c>
      <c r="D2556" s="1">
        <v>2008</v>
      </c>
      <c r="E2556">
        <v>1.65</v>
      </c>
    </row>
    <row r="2557" spans="1:5" x14ac:dyDescent="0.2">
      <c r="A2557" s="20">
        <v>39812</v>
      </c>
      <c r="B2557" s="1">
        <v>30</v>
      </c>
      <c r="C2557" s="1">
        <v>12</v>
      </c>
      <c r="D2557" s="1">
        <v>2008</v>
      </c>
      <c r="E2557">
        <v>2.0699999999999998</v>
      </c>
    </row>
    <row r="2558" spans="1:5" x14ac:dyDescent="0.2">
      <c r="A2558" s="20">
        <v>39813</v>
      </c>
      <c r="B2558" s="1">
        <v>31</v>
      </c>
      <c r="C2558" s="1">
        <v>12</v>
      </c>
      <c r="D2558" s="1">
        <v>2008</v>
      </c>
      <c r="E2558">
        <v>1.55</v>
      </c>
    </row>
    <row r="2559" spans="1:5" x14ac:dyDescent="0.2">
      <c r="A2559" s="20">
        <v>39814</v>
      </c>
      <c r="B2559" s="1">
        <v>1</v>
      </c>
      <c r="C2559" s="1">
        <v>1</v>
      </c>
      <c r="D2559" s="1">
        <v>2009</v>
      </c>
      <c r="E2559">
        <v>7.32</v>
      </c>
    </row>
    <row r="2560" spans="1:5" x14ac:dyDescent="0.2">
      <c r="A2560" s="20">
        <v>39815</v>
      </c>
      <c r="B2560" s="1">
        <v>2</v>
      </c>
      <c r="C2560" s="1">
        <v>1</v>
      </c>
      <c r="D2560" s="1">
        <v>2009</v>
      </c>
      <c r="E2560">
        <v>4.59</v>
      </c>
    </row>
    <row r="2561" spans="1:5" x14ac:dyDescent="0.2">
      <c r="A2561" s="20">
        <v>39816</v>
      </c>
      <c r="B2561" s="1">
        <v>3</v>
      </c>
      <c r="C2561" s="1">
        <v>1</v>
      </c>
      <c r="D2561" s="1">
        <v>2009</v>
      </c>
      <c r="E2561">
        <v>5.7</v>
      </c>
    </row>
    <row r="2562" spans="1:5" x14ac:dyDescent="0.2">
      <c r="A2562" s="20">
        <v>39817</v>
      </c>
      <c r="B2562" s="1">
        <v>4</v>
      </c>
      <c r="C2562" s="1">
        <v>1</v>
      </c>
      <c r="D2562" s="1">
        <v>2009</v>
      </c>
      <c r="E2562">
        <v>3.31</v>
      </c>
    </row>
    <row r="2563" spans="1:5" x14ac:dyDescent="0.2">
      <c r="A2563" s="20">
        <v>39818</v>
      </c>
      <c r="B2563" s="1">
        <v>5</v>
      </c>
      <c r="C2563" s="1">
        <v>1</v>
      </c>
      <c r="D2563" s="1">
        <v>2009</v>
      </c>
      <c r="E2563">
        <v>10.1</v>
      </c>
    </row>
    <row r="2564" spans="1:5" x14ac:dyDescent="0.2">
      <c r="A2564" s="20">
        <v>39819</v>
      </c>
      <c r="B2564" s="1">
        <v>6</v>
      </c>
      <c r="C2564" s="1">
        <v>1</v>
      </c>
      <c r="D2564" s="1">
        <v>2009</v>
      </c>
      <c r="E2564">
        <v>5.04</v>
      </c>
    </row>
    <row r="2565" spans="1:5" x14ac:dyDescent="0.2">
      <c r="A2565" s="20">
        <v>39820</v>
      </c>
      <c r="B2565" s="1">
        <v>7</v>
      </c>
      <c r="C2565" s="1">
        <v>1</v>
      </c>
      <c r="D2565" s="1">
        <v>2009</v>
      </c>
      <c r="E2565">
        <v>4.33</v>
      </c>
    </row>
    <row r="2566" spans="1:5" x14ac:dyDescent="0.2">
      <c r="A2566" s="20">
        <v>39821</v>
      </c>
      <c r="B2566" s="1">
        <v>8</v>
      </c>
      <c r="C2566" s="1">
        <v>1</v>
      </c>
      <c r="D2566" s="1">
        <v>2009</v>
      </c>
      <c r="E2566">
        <v>7.35</v>
      </c>
    </row>
    <row r="2567" spans="1:5" x14ac:dyDescent="0.2">
      <c r="A2567" s="20">
        <v>39822</v>
      </c>
      <c r="B2567" s="1">
        <v>9</v>
      </c>
      <c r="C2567" s="1">
        <v>1</v>
      </c>
      <c r="D2567" s="1">
        <v>2009</v>
      </c>
      <c r="E2567">
        <v>15.9</v>
      </c>
    </row>
    <row r="2568" spans="1:5" x14ac:dyDescent="0.2">
      <c r="A2568" s="20">
        <v>39823</v>
      </c>
      <c r="B2568" s="1">
        <v>10</v>
      </c>
      <c r="C2568" s="1">
        <v>1</v>
      </c>
      <c r="D2568" s="1">
        <v>2009</v>
      </c>
      <c r="E2568">
        <v>11.6</v>
      </c>
    </row>
    <row r="2569" spans="1:5" x14ac:dyDescent="0.2">
      <c r="A2569" s="20">
        <v>39824</v>
      </c>
      <c r="B2569" s="1">
        <v>11</v>
      </c>
      <c r="C2569" s="1">
        <v>1</v>
      </c>
      <c r="D2569" s="1">
        <v>2009</v>
      </c>
      <c r="E2569">
        <v>6.36</v>
      </c>
    </row>
    <row r="2570" spans="1:5" x14ac:dyDescent="0.2">
      <c r="A2570" s="20">
        <v>39825</v>
      </c>
      <c r="B2570" s="1">
        <v>12</v>
      </c>
      <c r="C2570" s="1">
        <v>1</v>
      </c>
      <c r="D2570" s="1">
        <v>2009</v>
      </c>
      <c r="E2570">
        <v>7.69</v>
      </c>
    </row>
    <row r="2571" spans="1:5" x14ac:dyDescent="0.2">
      <c r="A2571" s="20">
        <v>39826</v>
      </c>
      <c r="B2571" s="1">
        <v>13</v>
      </c>
      <c r="C2571" s="1">
        <v>1</v>
      </c>
      <c r="D2571" s="1">
        <v>2009</v>
      </c>
      <c r="E2571">
        <v>7.19</v>
      </c>
    </row>
    <row r="2572" spans="1:5" x14ac:dyDescent="0.2">
      <c r="A2572" s="20">
        <v>39827</v>
      </c>
      <c r="B2572" s="1">
        <v>14</v>
      </c>
      <c r="C2572" s="1">
        <v>1</v>
      </c>
      <c r="D2572" s="1">
        <v>2009</v>
      </c>
      <c r="E2572">
        <v>8.41</v>
      </c>
    </row>
    <row r="2573" spans="1:5" x14ac:dyDescent="0.2">
      <c r="A2573" s="20">
        <v>39828</v>
      </c>
      <c r="B2573" s="1">
        <v>15</v>
      </c>
      <c r="C2573" s="1">
        <v>1</v>
      </c>
      <c r="D2573" s="1">
        <v>2009</v>
      </c>
      <c r="E2573">
        <v>11.2</v>
      </c>
    </row>
    <row r="2574" spans="1:5" x14ac:dyDescent="0.2">
      <c r="A2574" s="20">
        <v>39829</v>
      </c>
      <c r="B2574" s="1">
        <v>16</v>
      </c>
      <c r="C2574" s="1">
        <v>1</v>
      </c>
      <c r="D2574" s="1">
        <v>2009</v>
      </c>
      <c r="E2574">
        <v>8.44</v>
      </c>
    </row>
    <row r="2575" spans="1:5" x14ac:dyDescent="0.2">
      <c r="A2575" s="20">
        <v>39830</v>
      </c>
      <c r="B2575" s="1">
        <v>17</v>
      </c>
      <c r="C2575" s="1">
        <v>1</v>
      </c>
      <c r="D2575" s="1">
        <v>2009</v>
      </c>
      <c r="E2575">
        <v>9.01</v>
      </c>
    </row>
    <row r="2576" spans="1:5" x14ac:dyDescent="0.2">
      <c r="A2576" s="20">
        <v>39831</v>
      </c>
      <c r="B2576" s="1">
        <v>18</v>
      </c>
      <c r="C2576" s="1">
        <v>1</v>
      </c>
      <c r="D2576" s="1">
        <v>2009</v>
      </c>
      <c r="E2576">
        <v>3.14</v>
      </c>
    </row>
    <row r="2577" spans="1:5" x14ac:dyDescent="0.2">
      <c r="A2577" s="20">
        <v>39832</v>
      </c>
      <c r="B2577" s="1">
        <v>19</v>
      </c>
      <c r="C2577" s="1">
        <v>1</v>
      </c>
      <c r="D2577" s="1">
        <v>2009</v>
      </c>
      <c r="E2577">
        <v>4.45</v>
      </c>
    </row>
    <row r="2578" spans="1:5" x14ac:dyDescent="0.2">
      <c r="A2578" s="20">
        <v>39833</v>
      </c>
      <c r="B2578" s="1">
        <v>20</v>
      </c>
      <c r="C2578" s="1">
        <v>1</v>
      </c>
      <c r="D2578" s="1">
        <v>2009</v>
      </c>
      <c r="E2578">
        <v>7.63</v>
      </c>
    </row>
    <row r="2579" spans="1:5" x14ac:dyDescent="0.2">
      <c r="A2579" s="20">
        <v>39834</v>
      </c>
      <c r="B2579" s="1">
        <v>21</v>
      </c>
      <c r="C2579" s="1">
        <v>1</v>
      </c>
      <c r="D2579" s="1">
        <v>2009</v>
      </c>
      <c r="E2579">
        <v>13.1</v>
      </c>
    </row>
    <row r="2580" spans="1:5" x14ac:dyDescent="0.2">
      <c r="A2580" s="20">
        <v>39835</v>
      </c>
      <c r="B2580" s="1">
        <v>22</v>
      </c>
      <c r="C2580" s="1">
        <v>1</v>
      </c>
      <c r="D2580" s="1">
        <v>2009</v>
      </c>
      <c r="E2580">
        <v>14.5</v>
      </c>
    </row>
    <row r="2581" spans="1:5" x14ac:dyDescent="0.2">
      <c r="A2581" s="20">
        <v>39836</v>
      </c>
      <c r="B2581" s="1">
        <v>23</v>
      </c>
      <c r="C2581" s="1">
        <v>1</v>
      </c>
      <c r="D2581" s="1">
        <v>2009</v>
      </c>
      <c r="E2581">
        <v>8.61</v>
      </c>
    </row>
    <row r="2582" spans="1:5" x14ac:dyDescent="0.2">
      <c r="A2582" s="20">
        <v>39837</v>
      </c>
      <c r="B2582" s="1">
        <v>24</v>
      </c>
      <c r="C2582" s="1">
        <v>1</v>
      </c>
      <c r="D2582" s="1">
        <v>2009</v>
      </c>
      <c r="E2582">
        <v>20.3</v>
      </c>
    </row>
    <row r="2583" spans="1:5" x14ac:dyDescent="0.2">
      <c r="A2583" s="20">
        <v>39838</v>
      </c>
      <c r="B2583" s="1">
        <v>25</v>
      </c>
      <c r="C2583" s="1">
        <v>1</v>
      </c>
      <c r="D2583" s="1">
        <v>2009</v>
      </c>
      <c r="E2583">
        <v>15.3</v>
      </c>
    </row>
    <row r="2584" spans="1:5" x14ac:dyDescent="0.2">
      <c r="A2584" s="20">
        <v>39839</v>
      </c>
      <c r="B2584" s="1">
        <v>26</v>
      </c>
      <c r="C2584" s="1">
        <v>1</v>
      </c>
      <c r="D2584" s="1">
        <v>2009</v>
      </c>
      <c r="E2584">
        <v>10.1</v>
      </c>
    </row>
    <row r="2585" spans="1:5" x14ac:dyDescent="0.2">
      <c r="A2585" s="20">
        <v>39840</v>
      </c>
      <c r="B2585" s="1">
        <v>27</v>
      </c>
      <c r="C2585" s="1">
        <v>1</v>
      </c>
      <c r="D2585" s="1">
        <v>2009</v>
      </c>
      <c r="E2585">
        <v>10.1</v>
      </c>
    </row>
    <row r="2586" spans="1:5" x14ac:dyDescent="0.2">
      <c r="A2586" s="20">
        <v>39841</v>
      </c>
      <c r="B2586" s="1">
        <v>28</v>
      </c>
      <c r="C2586" s="1">
        <v>1</v>
      </c>
      <c r="D2586" s="1">
        <v>2009</v>
      </c>
      <c r="E2586">
        <v>7.36</v>
      </c>
    </row>
    <row r="2587" spans="1:5" x14ac:dyDescent="0.2">
      <c r="A2587" s="20">
        <v>39842</v>
      </c>
      <c r="B2587" s="1">
        <v>29</v>
      </c>
      <c r="C2587" s="1">
        <v>1</v>
      </c>
      <c r="D2587" s="1">
        <v>2009</v>
      </c>
      <c r="E2587">
        <v>5.62</v>
      </c>
    </row>
    <row r="2588" spans="1:5" x14ac:dyDescent="0.2">
      <c r="A2588" s="20">
        <v>39843</v>
      </c>
      <c r="B2588" s="1">
        <v>30</v>
      </c>
      <c r="C2588" s="1">
        <v>1</v>
      </c>
      <c r="D2588" s="1">
        <v>2009</v>
      </c>
      <c r="E2588">
        <v>23.6</v>
      </c>
    </row>
    <row r="2589" spans="1:5" x14ac:dyDescent="0.2">
      <c r="A2589" s="20">
        <v>39844</v>
      </c>
      <c r="B2589" s="1">
        <v>31</v>
      </c>
      <c r="C2589" s="1">
        <v>1</v>
      </c>
      <c r="D2589" s="1">
        <v>2009</v>
      </c>
      <c r="E2589">
        <v>25.4</v>
      </c>
    </row>
    <row r="2590" spans="1:5" x14ac:dyDescent="0.2">
      <c r="A2590" s="20">
        <v>39845</v>
      </c>
      <c r="B2590" s="1">
        <v>1</v>
      </c>
      <c r="C2590" s="1">
        <v>2</v>
      </c>
      <c r="D2590" s="1">
        <v>2009</v>
      </c>
      <c r="E2590">
        <v>12.7</v>
      </c>
    </row>
    <row r="2591" spans="1:5" x14ac:dyDescent="0.2">
      <c r="A2591" s="20">
        <v>39846</v>
      </c>
      <c r="B2591" s="1">
        <v>2</v>
      </c>
      <c r="C2591" s="1">
        <v>2</v>
      </c>
      <c r="D2591" s="1">
        <v>2009</v>
      </c>
      <c r="E2591">
        <v>10.3</v>
      </c>
    </row>
    <row r="2592" spans="1:5" x14ac:dyDescent="0.2">
      <c r="A2592" s="20">
        <v>39847</v>
      </c>
      <c r="B2592" s="1">
        <v>3</v>
      </c>
      <c r="C2592" s="1">
        <v>2</v>
      </c>
      <c r="D2592" s="1">
        <v>2009</v>
      </c>
      <c r="E2592">
        <v>10.5</v>
      </c>
    </row>
    <row r="2593" spans="1:5" x14ac:dyDescent="0.2">
      <c r="A2593" s="20">
        <v>39848</v>
      </c>
      <c r="B2593" s="1">
        <v>4</v>
      </c>
      <c r="C2593" s="1">
        <v>2</v>
      </c>
      <c r="D2593" s="1">
        <v>2009</v>
      </c>
      <c r="E2593">
        <v>14</v>
      </c>
    </row>
    <row r="2594" spans="1:5" x14ac:dyDescent="0.2">
      <c r="A2594" s="20">
        <v>39849</v>
      </c>
      <c r="B2594" s="1">
        <v>5</v>
      </c>
      <c r="C2594" s="1">
        <v>2</v>
      </c>
      <c r="D2594" s="1">
        <v>2009</v>
      </c>
      <c r="E2594">
        <v>9.64</v>
      </c>
    </row>
    <row r="2595" spans="1:5" x14ac:dyDescent="0.2">
      <c r="A2595" s="20">
        <v>39850</v>
      </c>
      <c r="B2595" s="1">
        <v>6</v>
      </c>
      <c r="C2595" s="1">
        <v>2</v>
      </c>
      <c r="D2595" s="1">
        <v>2009</v>
      </c>
      <c r="E2595">
        <v>4.6100000000000003</v>
      </c>
    </row>
    <row r="2596" spans="1:5" x14ac:dyDescent="0.2">
      <c r="A2596" s="20">
        <v>39851</v>
      </c>
      <c r="B2596" s="1">
        <v>7</v>
      </c>
      <c r="C2596" s="1">
        <v>2</v>
      </c>
      <c r="D2596" s="1">
        <v>2009</v>
      </c>
      <c r="E2596">
        <v>11</v>
      </c>
    </row>
    <row r="2597" spans="1:5" x14ac:dyDescent="0.2">
      <c r="A2597" s="20">
        <v>39852</v>
      </c>
      <c r="B2597" s="1">
        <v>8</v>
      </c>
      <c r="C2597" s="1">
        <v>2</v>
      </c>
      <c r="D2597" s="1">
        <v>2009</v>
      </c>
      <c r="E2597">
        <v>4.2</v>
      </c>
    </row>
    <row r="2598" spans="1:5" x14ac:dyDescent="0.2">
      <c r="A2598" s="20">
        <v>39853</v>
      </c>
      <c r="B2598" s="1">
        <v>9</v>
      </c>
      <c r="C2598" s="1">
        <v>2</v>
      </c>
      <c r="D2598" s="1">
        <v>2009</v>
      </c>
      <c r="E2598">
        <v>3</v>
      </c>
    </row>
    <row r="2599" spans="1:5" x14ac:dyDescent="0.2">
      <c r="A2599" s="20">
        <v>39854</v>
      </c>
      <c r="B2599" s="1">
        <v>10</v>
      </c>
      <c r="C2599" s="1">
        <v>2</v>
      </c>
      <c r="D2599" s="1">
        <v>2009</v>
      </c>
      <c r="E2599">
        <v>3.89</v>
      </c>
    </row>
    <row r="2600" spans="1:5" x14ac:dyDescent="0.2">
      <c r="A2600" s="20">
        <v>39855</v>
      </c>
      <c r="B2600" s="1">
        <v>11</v>
      </c>
      <c r="C2600" s="1">
        <v>2</v>
      </c>
      <c r="D2600" s="1">
        <v>2009</v>
      </c>
      <c r="E2600">
        <v>2.64</v>
      </c>
    </row>
    <row r="2601" spans="1:5" x14ac:dyDescent="0.2">
      <c r="A2601" s="20">
        <v>39856</v>
      </c>
      <c r="B2601" s="1">
        <v>12</v>
      </c>
      <c r="C2601" s="1">
        <v>2</v>
      </c>
      <c r="D2601" s="1">
        <v>2009</v>
      </c>
      <c r="E2601">
        <v>8.92</v>
      </c>
    </row>
    <row r="2602" spans="1:5" x14ac:dyDescent="0.2">
      <c r="A2602" s="20">
        <v>39857</v>
      </c>
      <c r="B2602" s="1">
        <v>13</v>
      </c>
      <c r="C2602" s="1">
        <v>2</v>
      </c>
      <c r="D2602" s="1">
        <v>2009</v>
      </c>
      <c r="E2602">
        <v>9.25</v>
      </c>
    </row>
    <row r="2603" spans="1:5" x14ac:dyDescent="0.2">
      <c r="A2603" s="20">
        <v>39858</v>
      </c>
      <c r="B2603" s="1">
        <v>14</v>
      </c>
      <c r="C2603" s="1">
        <v>2</v>
      </c>
      <c r="D2603" s="1">
        <v>2009</v>
      </c>
      <c r="E2603">
        <v>2.72</v>
      </c>
    </row>
    <row r="2604" spans="1:5" x14ac:dyDescent="0.2">
      <c r="A2604" s="20">
        <v>39859</v>
      </c>
      <c r="B2604" s="1">
        <v>15</v>
      </c>
      <c r="C2604" s="1">
        <v>2</v>
      </c>
      <c r="D2604" s="1">
        <v>2009</v>
      </c>
      <c r="E2604">
        <v>3.79</v>
      </c>
    </row>
    <row r="2605" spans="1:5" x14ac:dyDescent="0.2">
      <c r="A2605" s="20">
        <v>39860</v>
      </c>
      <c r="B2605" s="1">
        <v>16</v>
      </c>
      <c r="C2605" s="1">
        <v>2</v>
      </c>
      <c r="D2605" s="1">
        <v>2009</v>
      </c>
      <c r="E2605">
        <v>8.58</v>
      </c>
    </row>
    <row r="2606" spans="1:5" x14ac:dyDescent="0.2">
      <c r="A2606" s="20">
        <v>39861</v>
      </c>
      <c r="B2606" s="1">
        <v>17</v>
      </c>
      <c r="C2606" s="1">
        <v>2</v>
      </c>
      <c r="D2606" s="1">
        <v>2009</v>
      </c>
      <c r="E2606">
        <v>6.27</v>
      </c>
    </row>
    <row r="2607" spans="1:5" x14ac:dyDescent="0.2">
      <c r="A2607" s="20">
        <v>39862</v>
      </c>
      <c r="B2607" s="1">
        <v>18</v>
      </c>
      <c r="C2607" s="1">
        <v>2</v>
      </c>
      <c r="D2607" s="1">
        <v>2009</v>
      </c>
      <c r="E2607">
        <v>3.67</v>
      </c>
    </row>
    <row r="2608" spans="1:5" x14ac:dyDescent="0.2">
      <c r="A2608" s="20">
        <v>39863</v>
      </c>
      <c r="B2608" s="1">
        <v>19</v>
      </c>
      <c r="C2608" s="1">
        <v>2</v>
      </c>
      <c r="D2608" s="1">
        <v>2009</v>
      </c>
      <c r="E2608">
        <v>6.23</v>
      </c>
    </row>
    <row r="2609" spans="1:5" x14ac:dyDescent="0.2">
      <c r="A2609" s="20">
        <v>39864</v>
      </c>
      <c r="B2609" s="1">
        <v>20</v>
      </c>
      <c r="C2609" s="1">
        <v>2</v>
      </c>
      <c r="D2609" s="1">
        <v>2009</v>
      </c>
      <c r="E2609">
        <v>4.3899999999999997</v>
      </c>
    </row>
    <row r="2610" spans="1:5" x14ac:dyDescent="0.2">
      <c r="A2610" s="20">
        <v>39865</v>
      </c>
      <c r="B2610" s="1">
        <v>21</v>
      </c>
      <c r="C2610" s="1">
        <v>2</v>
      </c>
      <c r="D2610" s="1">
        <v>2009</v>
      </c>
      <c r="E2610">
        <v>6.9</v>
      </c>
    </row>
    <row r="2611" spans="1:5" x14ac:dyDescent="0.2">
      <c r="A2611" s="20">
        <v>39866</v>
      </c>
      <c r="B2611" s="1">
        <v>22</v>
      </c>
      <c r="C2611" s="1">
        <v>2</v>
      </c>
      <c r="D2611" s="1">
        <v>2009</v>
      </c>
      <c r="E2611">
        <v>7.94</v>
      </c>
    </row>
    <row r="2612" spans="1:5" x14ac:dyDescent="0.2">
      <c r="A2612" s="20">
        <v>39867</v>
      </c>
      <c r="B2612" s="1">
        <v>23</v>
      </c>
      <c r="C2612" s="1">
        <v>2</v>
      </c>
      <c r="D2612" s="1">
        <v>2009</v>
      </c>
      <c r="E2612">
        <v>7.15</v>
      </c>
    </row>
    <row r="2613" spans="1:5" x14ac:dyDescent="0.2">
      <c r="A2613" s="20">
        <v>39868</v>
      </c>
      <c r="B2613" s="1">
        <v>24</v>
      </c>
      <c r="C2613" s="1">
        <v>2</v>
      </c>
      <c r="D2613" s="1">
        <v>2009</v>
      </c>
      <c r="E2613">
        <v>4.67</v>
      </c>
    </row>
    <row r="2614" spans="1:5" x14ac:dyDescent="0.2">
      <c r="A2614" s="20">
        <v>39869</v>
      </c>
      <c r="B2614" s="1">
        <v>25</v>
      </c>
      <c r="C2614" s="1">
        <v>2</v>
      </c>
      <c r="D2614" s="1">
        <v>2009</v>
      </c>
      <c r="E2614">
        <v>5.81</v>
      </c>
    </row>
    <row r="2615" spans="1:5" x14ac:dyDescent="0.2">
      <c r="A2615" s="20">
        <v>39870</v>
      </c>
      <c r="B2615" s="1">
        <v>26</v>
      </c>
      <c r="C2615" s="1">
        <v>2</v>
      </c>
      <c r="D2615" s="1">
        <v>2009</v>
      </c>
      <c r="E2615">
        <v>5.5</v>
      </c>
    </row>
    <row r="2616" spans="1:5" x14ac:dyDescent="0.2">
      <c r="A2616" s="20">
        <v>39871</v>
      </c>
      <c r="B2616" s="1">
        <v>27</v>
      </c>
      <c r="C2616" s="1">
        <v>2</v>
      </c>
      <c r="D2616" s="1">
        <v>2009</v>
      </c>
      <c r="E2616">
        <v>9.32</v>
      </c>
    </row>
    <row r="2617" spans="1:5" x14ac:dyDescent="0.2">
      <c r="A2617" s="20">
        <v>39872</v>
      </c>
      <c r="B2617" s="1">
        <v>28</v>
      </c>
      <c r="C2617" s="1">
        <v>2</v>
      </c>
      <c r="D2617" s="1">
        <v>2009</v>
      </c>
      <c r="E2617">
        <v>17.600000000000001</v>
      </c>
    </row>
    <row r="2618" spans="1:5" x14ac:dyDescent="0.2">
      <c r="A2618" s="20">
        <v>39873</v>
      </c>
      <c r="B2618" s="1">
        <v>1</v>
      </c>
      <c r="C2618" s="1">
        <v>3</v>
      </c>
      <c r="D2618" s="1">
        <v>2009</v>
      </c>
      <c r="E2618">
        <v>4.99</v>
      </c>
    </row>
    <row r="2619" spans="1:5" x14ac:dyDescent="0.2">
      <c r="A2619" s="20">
        <v>39874</v>
      </c>
      <c r="B2619" s="1">
        <v>2</v>
      </c>
      <c r="C2619" s="1">
        <v>3</v>
      </c>
      <c r="D2619" s="1">
        <v>2009</v>
      </c>
      <c r="E2619">
        <v>4.49</v>
      </c>
    </row>
    <row r="2620" spans="1:5" x14ac:dyDescent="0.2">
      <c r="A2620" s="20">
        <v>39875</v>
      </c>
      <c r="B2620" s="1">
        <v>3</v>
      </c>
      <c r="C2620" s="1">
        <v>3</v>
      </c>
      <c r="D2620" s="1">
        <v>2009</v>
      </c>
      <c r="E2620">
        <v>10</v>
      </c>
    </row>
    <row r="2621" spans="1:5" x14ac:dyDescent="0.2">
      <c r="A2621" s="20">
        <v>39876</v>
      </c>
      <c r="B2621" s="1">
        <v>4</v>
      </c>
      <c r="C2621" s="1">
        <v>3</v>
      </c>
      <c r="D2621" s="1">
        <v>2009</v>
      </c>
      <c r="E2621">
        <v>13.9</v>
      </c>
    </row>
    <row r="2622" spans="1:5" x14ac:dyDescent="0.2">
      <c r="A2622" s="20">
        <v>39877</v>
      </c>
      <c r="B2622" s="1">
        <v>5</v>
      </c>
      <c r="C2622" s="1">
        <v>3</v>
      </c>
      <c r="D2622" s="1">
        <v>2009</v>
      </c>
      <c r="E2622">
        <v>5.65</v>
      </c>
    </row>
    <row r="2623" spans="1:5" x14ac:dyDescent="0.2">
      <c r="A2623" s="20">
        <v>39878</v>
      </c>
      <c r="B2623" s="1">
        <v>6</v>
      </c>
      <c r="C2623" s="1">
        <v>3</v>
      </c>
      <c r="D2623" s="1">
        <v>2009</v>
      </c>
      <c r="E2623">
        <v>9.84</v>
      </c>
    </row>
    <row r="2624" spans="1:5" x14ac:dyDescent="0.2">
      <c r="A2624" s="20">
        <v>39879</v>
      </c>
      <c r="B2624" s="1">
        <v>7</v>
      </c>
      <c r="C2624" s="1">
        <v>3</v>
      </c>
      <c r="D2624" s="1">
        <v>2009</v>
      </c>
      <c r="E2624">
        <v>7.68</v>
      </c>
    </row>
    <row r="2625" spans="1:5" x14ac:dyDescent="0.2">
      <c r="A2625" s="20">
        <v>39880</v>
      </c>
      <c r="B2625" s="1">
        <v>8</v>
      </c>
      <c r="C2625" s="1">
        <v>3</v>
      </c>
      <c r="D2625" s="1">
        <v>2009</v>
      </c>
      <c r="E2625">
        <v>6.37</v>
      </c>
    </row>
    <row r="2626" spans="1:5" x14ac:dyDescent="0.2">
      <c r="A2626" s="20">
        <v>39881</v>
      </c>
      <c r="B2626" s="1">
        <v>9</v>
      </c>
      <c r="C2626" s="1">
        <v>3</v>
      </c>
      <c r="D2626" s="1">
        <v>2009</v>
      </c>
      <c r="E2626">
        <v>8.77</v>
      </c>
    </row>
    <row r="2627" spans="1:5" x14ac:dyDescent="0.2">
      <c r="A2627" s="20">
        <v>39882</v>
      </c>
      <c r="B2627" s="1">
        <v>10</v>
      </c>
      <c r="C2627" s="1">
        <v>3</v>
      </c>
      <c r="D2627" s="1">
        <v>2009</v>
      </c>
      <c r="E2627">
        <v>7.24</v>
      </c>
    </row>
    <row r="2628" spans="1:5" x14ac:dyDescent="0.2">
      <c r="A2628" s="20">
        <v>39883</v>
      </c>
      <c r="B2628" s="1">
        <v>11</v>
      </c>
      <c r="C2628" s="1">
        <v>3</v>
      </c>
      <c r="D2628" s="1">
        <v>2009</v>
      </c>
      <c r="E2628">
        <v>6.23</v>
      </c>
    </row>
    <row r="2629" spans="1:5" x14ac:dyDescent="0.2">
      <c r="A2629" s="20">
        <v>39884</v>
      </c>
      <c r="B2629" s="1">
        <v>12</v>
      </c>
      <c r="C2629" s="1">
        <v>3</v>
      </c>
      <c r="D2629" s="1">
        <v>2009</v>
      </c>
      <c r="E2629">
        <v>3.32</v>
      </c>
    </row>
    <row r="2630" spans="1:5" x14ac:dyDescent="0.2">
      <c r="A2630" s="20">
        <v>39885</v>
      </c>
      <c r="B2630" s="1">
        <v>13</v>
      </c>
      <c r="C2630" s="1">
        <v>3</v>
      </c>
      <c r="D2630" s="1">
        <v>2009</v>
      </c>
      <c r="E2630">
        <v>2.74</v>
      </c>
    </row>
    <row r="2631" spans="1:5" x14ac:dyDescent="0.2">
      <c r="A2631" s="20">
        <v>39886</v>
      </c>
      <c r="B2631" s="1">
        <v>14</v>
      </c>
      <c r="C2631" s="1">
        <v>3</v>
      </c>
      <c r="D2631" s="1">
        <v>2009</v>
      </c>
      <c r="E2631">
        <v>4.53</v>
      </c>
    </row>
    <row r="2632" spans="1:5" x14ac:dyDescent="0.2">
      <c r="A2632" s="20">
        <v>39887</v>
      </c>
      <c r="B2632" s="1">
        <v>15</v>
      </c>
      <c r="C2632" s="1">
        <v>3</v>
      </c>
      <c r="D2632" s="1">
        <v>2009</v>
      </c>
      <c r="E2632">
        <v>9.24</v>
      </c>
    </row>
    <row r="2633" spans="1:5" x14ac:dyDescent="0.2">
      <c r="A2633" s="20">
        <v>39888</v>
      </c>
      <c r="B2633" s="1">
        <v>16</v>
      </c>
      <c r="C2633" s="1">
        <v>3</v>
      </c>
      <c r="D2633" s="1">
        <v>2009</v>
      </c>
      <c r="E2633">
        <v>7.96</v>
      </c>
    </row>
    <row r="2634" spans="1:5" x14ac:dyDescent="0.2">
      <c r="A2634" s="20">
        <v>39889</v>
      </c>
      <c r="B2634" s="1">
        <v>17</v>
      </c>
      <c r="C2634" s="1">
        <v>3</v>
      </c>
      <c r="D2634" s="1">
        <v>2009</v>
      </c>
      <c r="E2634">
        <v>9.49</v>
      </c>
    </row>
    <row r="2635" spans="1:5" x14ac:dyDescent="0.2">
      <c r="A2635" s="20">
        <v>39890</v>
      </c>
      <c r="B2635" s="1">
        <v>18</v>
      </c>
      <c r="C2635" s="1">
        <v>3</v>
      </c>
      <c r="D2635" s="1">
        <v>2009</v>
      </c>
      <c r="E2635">
        <v>6.69</v>
      </c>
    </row>
    <row r="2636" spans="1:5" x14ac:dyDescent="0.2">
      <c r="A2636" s="20">
        <v>39891</v>
      </c>
      <c r="B2636" s="1">
        <v>19</v>
      </c>
      <c r="C2636" s="1">
        <v>3</v>
      </c>
      <c r="D2636" s="1">
        <v>2009</v>
      </c>
      <c r="E2636">
        <v>5.82</v>
      </c>
    </row>
    <row r="2637" spans="1:5" x14ac:dyDescent="0.2">
      <c r="A2637" s="20">
        <v>39892</v>
      </c>
      <c r="B2637" s="1">
        <v>20</v>
      </c>
      <c r="C2637" s="1">
        <v>3</v>
      </c>
      <c r="D2637" s="1">
        <v>2009</v>
      </c>
      <c r="E2637">
        <v>4.84</v>
      </c>
    </row>
    <row r="2638" spans="1:5" x14ac:dyDescent="0.2">
      <c r="A2638" s="20">
        <v>39893</v>
      </c>
      <c r="B2638" s="1">
        <v>21</v>
      </c>
      <c r="C2638" s="1">
        <v>3</v>
      </c>
      <c r="D2638" s="1">
        <v>2009</v>
      </c>
      <c r="E2638">
        <v>4.8499999999999996</v>
      </c>
    </row>
    <row r="2639" spans="1:5" x14ac:dyDescent="0.2">
      <c r="A2639" s="20">
        <v>39894</v>
      </c>
      <c r="B2639" s="1">
        <v>22</v>
      </c>
      <c r="C2639" s="1">
        <v>3</v>
      </c>
      <c r="D2639" s="1">
        <v>2009</v>
      </c>
      <c r="E2639">
        <v>5.76</v>
      </c>
    </row>
    <row r="2640" spans="1:5" x14ac:dyDescent="0.2">
      <c r="A2640" s="20">
        <v>39895</v>
      </c>
      <c r="B2640" s="1">
        <v>23</v>
      </c>
      <c r="C2640" s="1">
        <v>3</v>
      </c>
      <c r="D2640" s="1">
        <v>2009</v>
      </c>
      <c r="E2640">
        <v>4.05</v>
      </c>
    </row>
    <row r="2641" spans="1:5" x14ac:dyDescent="0.2">
      <c r="A2641" s="20">
        <v>39896</v>
      </c>
      <c r="B2641" s="1">
        <v>24</v>
      </c>
      <c r="C2641" s="1">
        <v>3</v>
      </c>
      <c r="D2641" s="1">
        <v>2009</v>
      </c>
      <c r="E2641">
        <v>5.6</v>
      </c>
    </row>
    <row r="2642" spans="1:5" x14ac:dyDescent="0.2">
      <c r="A2642" s="20">
        <v>39897</v>
      </c>
      <c r="B2642" s="1">
        <v>25</v>
      </c>
      <c r="C2642" s="1">
        <v>3</v>
      </c>
      <c r="D2642" s="1">
        <v>2009</v>
      </c>
      <c r="E2642">
        <v>5.55</v>
      </c>
    </row>
    <row r="2643" spans="1:5" x14ac:dyDescent="0.2">
      <c r="A2643" s="20">
        <v>39898</v>
      </c>
      <c r="B2643" s="1">
        <v>26</v>
      </c>
      <c r="C2643" s="1">
        <v>3</v>
      </c>
      <c r="D2643" s="1">
        <v>2009</v>
      </c>
      <c r="E2643">
        <v>7.23</v>
      </c>
    </row>
    <row r="2644" spans="1:5" x14ac:dyDescent="0.2">
      <c r="A2644" s="20">
        <v>39899</v>
      </c>
      <c r="B2644" s="1">
        <v>27</v>
      </c>
      <c r="C2644" s="1">
        <v>3</v>
      </c>
      <c r="D2644" s="1">
        <v>2009</v>
      </c>
      <c r="E2644">
        <v>5.87</v>
      </c>
    </row>
    <row r="2645" spans="1:5" x14ac:dyDescent="0.2">
      <c r="A2645" s="20">
        <v>39900</v>
      </c>
      <c r="B2645" s="1">
        <v>28</v>
      </c>
      <c r="C2645" s="1">
        <v>3</v>
      </c>
      <c r="D2645" s="1">
        <v>2009</v>
      </c>
      <c r="E2645">
        <v>7.01</v>
      </c>
    </row>
    <row r="2646" spans="1:5" x14ac:dyDescent="0.2">
      <c r="A2646" s="20">
        <v>39901</v>
      </c>
      <c r="B2646" s="1">
        <v>29</v>
      </c>
      <c r="C2646" s="1">
        <v>3</v>
      </c>
      <c r="D2646" s="1">
        <v>2009</v>
      </c>
      <c r="E2646">
        <v>5.93</v>
      </c>
    </row>
    <row r="2647" spans="1:5" x14ac:dyDescent="0.2">
      <c r="A2647" s="20">
        <v>39902</v>
      </c>
      <c r="B2647" s="1">
        <v>30</v>
      </c>
      <c r="C2647" s="1">
        <v>3</v>
      </c>
      <c r="D2647" s="1">
        <v>2009</v>
      </c>
      <c r="E2647">
        <v>4.49</v>
      </c>
    </row>
    <row r="2648" spans="1:5" x14ac:dyDescent="0.2">
      <c r="A2648" s="20">
        <v>39903</v>
      </c>
      <c r="B2648" s="1">
        <v>31</v>
      </c>
      <c r="C2648" s="1">
        <v>3</v>
      </c>
      <c r="D2648" s="1">
        <v>2009</v>
      </c>
      <c r="E2648">
        <v>4.93</v>
      </c>
    </row>
    <row r="2649" spans="1:5" x14ac:dyDescent="0.2">
      <c r="A2649" s="20">
        <v>39904</v>
      </c>
      <c r="B2649" s="1">
        <v>1</v>
      </c>
      <c r="C2649" s="1">
        <v>4</v>
      </c>
      <c r="D2649" s="1">
        <v>2009</v>
      </c>
      <c r="E2649">
        <v>5.71</v>
      </c>
    </row>
    <row r="2650" spans="1:5" x14ac:dyDescent="0.2">
      <c r="A2650" s="20">
        <v>39905</v>
      </c>
      <c r="B2650" s="1">
        <v>2</v>
      </c>
      <c r="C2650" s="1">
        <v>4</v>
      </c>
      <c r="D2650" s="1">
        <v>2009</v>
      </c>
      <c r="E2650">
        <v>4.75</v>
      </c>
    </row>
    <row r="2651" spans="1:5" x14ac:dyDescent="0.2">
      <c r="A2651" s="20">
        <v>39906</v>
      </c>
      <c r="B2651" s="1">
        <v>3</v>
      </c>
      <c r="C2651" s="1">
        <v>4</v>
      </c>
      <c r="D2651" s="1">
        <v>2009</v>
      </c>
      <c r="E2651">
        <v>9.99</v>
      </c>
    </row>
    <row r="2652" spans="1:5" x14ac:dyDescent="0.2">
      <c r="A2652" s="20">
        <v>39907</v>
      </c>
      <c r="B2652" s="1">
        <v>4</v>
      </c>
      <c r="C2652" s="1">
        <v>4</v>
      </c>
      <c r="D2652" s="1">
        <v>2009</v>
      </c>
      <c r="E2652">
        <v>27.2</v>
      </c>
    </row>
    <row r="2653" spans="1:5" x14ac:dyDescent="0.2">
      <c r="A2653" s="20">
        <v>39908</v>
      </c>
      <c r="B2653" s="1">
        <v>5</v>
      </c>
      <c r="C2653" s="1">
        <v>4</v>
      </c>
      <c r="D2653" s="1">
        <v>2009</v>
      </c>
      <c r="E2653">
        <v>16.600000000000001</v>
      </c>
    </row>
    <row r="2654" spans="1:5" x14ac:dyDescent="0.2">
      <c r="A2654" s="20">
        <v>39909</v>
      </c>
      <c r="B2654" s="1">
        <v>6</v>
      </c>
      <c r="C2654" s="1">
        <v>4</v>
      </c>
      <c r="D2654" s="1">
        <v>2009</v>
      </c>
      <c r="E2654">
        <v>6.82</v>
      </c>
    </row>
    <row r="2655" spans="1:5" x14ac:dyDescent="0.2">
      <c r="A2655" s="20">
        <v>39910</v>
      </c>
      <c r="B2655" s="1">
        <v>7</v>
      </c>
      <c r="C2655" s="1">
        <v>4</v>
      </c>
      <c r="D2655" s="1">
        <v>2009</v>
      </c>
      <c r="E2655">
        <v>4.9800000000000004</v>
      </c>
    </row>
    <row r="2656" spans="1:5" x14ac:dyDescent="0.2">
      <c r="A2656" s="20">
        <v>39911</v>
      </c>
      <c r="B2656" s="1">
        <v>8</v>
      </c>
      <c r="C2656" s="1">
        <v>4</v>
      </c>
      <c r="D2656" s="1">
        <v>2009</v>
      </c>
      <c r="E2656">
        <v>6.33</v>
      </c>
    </row>
    <row r="2657" spans="1:5" x14ac:dyDescent="0.2">
      <c r="A2657" s="20">
        <v>39912</v>
      </c>
      <c r="B2657" s="1">
        <v>9</v>
      </c>
      <c r="C2657" s="1">
        <v>4</v>
      </c>
      <c r="D2657" s="1">
        <v>2009</v>
      </c>
      <c r="E2657">
        <v>5.76</v>
      </c>
    </row>
    <row r="2658" spans="1:5" x14ac:dyDescent="0.2">
      <c r="A2658" s="20">
        <v>39913</v>
      </c>
      <c r="B2658" s="1">
        <v>10</v>
      </c>
      <c r="C2658" s="1">
        <v>4</v>
      </c>
      <c r="D2658" s="1">
        <v>2009</v>
      </c>
      <c r="E2658">
        <v>3.12</v>
      </c>
    </row>
    <row r="2659" spans="1:5" x14ac:dyDescent="0.2">
      <c r="A2659" s="20">
        <v>39914</v>
      </c>
      <c r="B2659" s="1">
        <v>11</v>
      </c>
      <c r="C2659" s="1">
        <v>4</v>
      </c>
      <c r="D2659" s="1">
        <v>2009</v>
      </c>
      <c r="E2659">
        <v>8.2100000000000009</v>
      </c>
    </row>
    <row r="2660" spans="1:5" x14ac:dyDescent="0.2">
      <c r="A2660" s="20">
        <v>39915</v>
      </c>
      <c r="B2660" s="1">
        <v>12</v>
      </c>
      <c r="C2660" s="1">
        <v>4</v>
      </c>
      <c r="D2660" s="1">
        <v>2009</v>
      </c>
      <c r="E2660">
        <v>6.43</v>
      </c>
    </row>
    <row r="2661" spans="1:5" x14ac:dyDescent="0.2">
      <c r="A2661" s="20">
        <v>39916</v>
      </c>
      <c r="B2661" s="1">
        <v>13</v>
      </c>
      <c r="C2661" s="1">
        <v>4</v>
      </c>
      <c r="D2661" s="1">
        <v>2009</v>
      </c>
      <c r="E2661">
        <v>8.84</v>
      </c>
    </row>
    <row r="2662" spans="1:5" x14ac:dyDescent="0.2">
      <c r="A2662" s="20">
        <v>39917</v>
      </c>
      <c r="B2662" s="1">
        <v>14</v>
      </c>
      <c r="C2662" s="1">
        <v>4</v>
      </c>
      <c r="D2662" s="1">
        <v>2009</v>
      </c>
      <c r="E2662">
        <v>9.02</v>
      </c>
    </row>
    <row r="2663" spans="1:5" x14ac:dyDescent="0.2">
      <c r="A2663" s="20">
        <v>39918</v>
      </c>
      <c r="B2663" s="1">
        <v>15</v>
      </c>
      <c r="C2663" s="1">
        <v>4</v>
      </c>
      <c r="D2663" s="1">
        <v>2009</v>
      </c>
      <c r="E2663">
        <v>9.64</v>
      </c>
    </row>
    <row r="2664" spans="1:5" x14ac:dyDescent="0.2">
      <c r="A2664" s="20">
        <v>39919</v>
      </c>
      <c r="B2664" s="1">
        <v>16</v>
      </c>
      <c r="C2664" s="1">
        <v>4</v>
      </c>
      <c r="D2664" s="1">
        <v>2009</v>
      </c>
      <c r="E2664">
        <v>8.2200000000000006</v>
      </c>
    </row>
    <row r="2665" spans="1:5" x14ac:dyDescent="0.2">
      <c r="A2665" s="20">
        <v>39920</v>
      </c>
      <c r="B2665" s="1">
        <v>17</v>
      </c>
      <c r="C2665" s="1">
        <v>4</v>
      </c>
      <c r="D2665" s="1">
        <v>2009</v>
      </c>
      <c r="E2665">
        <v>17.5</v>
      </c>
    </row>
    <row r="2666" spans="1:5" x14ac:dyDescent="0.2">
      <c r="A2666" s="20">
        <v>39921</v>
      </c>
      <c r="B2666" s="1">
        <v>18</v>
      </c>
      <c r="C2666" s="1">
        <v>4</v>
      </c>
      <c r="D2666" s="1">
        <v>2009</v>
      </c>
      <c r="E2666">
        <v>7.12</v>
      </c>
    </row>
    <row r="2667" spans="1:5" x14ac:dyDescent="0.2">
      <c r="A2667" s="20">
        <v>39922</v>
      </c>
      <c r="B2667" s="1">
        <v>19</v>
      </c>
      <c r="C2667" s="1">
        <v>4</v>
      </c>
      <c r="D2667" s="1">
        <v>2009</v>
      </c>
      <c r="E2667">
        <v>5.28</v>
      </c>
    </row>
    <row r="2668" spans="1:5" x14ac:dyDescent="0.2">
      <c r="A2668" s="20">
        <v>39923</v>
      </c>
      <c r="B2668" s="1">
        <v>20</v>
      </c>
      <c r="C2668" s="1">
        <v>4</v>
      </c>
      <c r="D2668" s="1">
        <v>2009</v>
      </c>
      <c r="E2668">
        <v>4.43</v>
      </c>
    </row>
    <row r="2669" spans="1:5" x14ac:dyDescent="0.2">
      <c r="A2669" s="20">
        <v>39924</v>
      </c>
      <c r="B2669" s="1">
        <v>21</v>
      </c>
      <c r="C2669" s="1">
        <v>4</v>
      </c>
      <c r="D2669" s="1">
        <v>2009</v>
      </c>
      <c r="E2669">
        <v>4.21</v>
      </c>
    </row>
    <row r="2670" spans="1:5" x14ac:dyDescent="0.2">
      <c r="A2670" s="20">
        <v>39925</v>
      </c>
      <c r="B2670" s="1">
        <v>22</v>
      </c>
      <c r="C2670" s="1">
        <v>4</v>
      </c>
      <c r="D2670" s="1">
        <v>2009</v>
      </c>
      <c r="E2670">
        <v>3.8</v>
      </c>
    </row>
    <row r="2671" spans="1:5" x14ac:dyDescent="0.2">
      <c r="A2671" s="20">
        <v>39926</v>
      </c>
      <c r="B2671" s="1">
        <v>23</v>
      </c>
      <c r="C2671" s="1">
        <v>4</v>
      </c>
      <c r="D2671" s="1">
        <v>2009</v>
      </c>
      <c r="E2671">
        <v>6.08</v>
      </c>
    </row>
    <row r="2672" spans="1:5" x14ac:dyDescent="0.2">
      <c r="A2672" s="20">
        <v>39927</v>
      </c>
      <c r="B2672" s="1">
        <v>24</v>
      </c>
      <c r="C2672" s="1">
        <v>4</v>
      </c>
      <c r="D2672" s="1">
        <v>2009</v>
      </c>
      <c r="E2672">
        <v>5.57</v>
      </c>
    </row>
    <row r="2673" spans="1:5" x14ac:dyDescent="0.2">
      <c r="A2673" s="20">
        <v>39928</v>
      </c>
      <c r="B2673" s="1">
        <v>25</v>
      </c>
      <c r="C2673" s="1">
        <v>4</v>
      </c>
      <c r="D2673" s="1">
        <v>2009</v>
      </c>
      <c r="E2673">
        <v>8.1999999999999993</v>
      </c>
    </row>
    <row r="2674" spans="1:5" x14ac:dyDescent="0.2">
      <c r="A2674" s="20">
        <v>39929</v>
      </c>
      <c r="B2674" s="1">
        <v>26</v>
      </c>
      <c r="C2674" s="1">
        <v>4</v>
      </c>
      <c r="D2674" s="1">
        <v>2009</v>
      </c>
      <c r="E2674">
        <v>20.399999999999999</v>
      </c>
    </row>
    <row r="2675" spans="1:5" x14ac:dyDescent="0.2">
      <c r="A2675" s="20">
        <v>39930</v>
      </c>
      <c r="B2675" s="1">
        <v>27</v>
      </c>
      <c r="C2675" s="1">
        <v>4</v>
      </c>
      <c r="D2675" s="1">
        <v>2009</v>
      </c>
      <c r="E2675">
        <v>9.58</v>
      </c>
    </row>
    <row r="2676" spans="1:5" x14ac:dyDescent="0.2">
      <c r="A2676" s="20">
        <v>39931</v>
      </c>
      <c r="B2676" s="1">
        <v>28</v>
      </c>
      <c r="C2676" s="1">
        <v>4</v>
      </c>
      <c r="D2676" s="1">
        <v>2009</v>
      </c>
      <c r="E2676">
        <v>7.02</v>
      </c>
    </row>
    <row r="2677" spans="1:5" x14ac:dyDescent="0.2">
      <c r="A2677" s="20">
        <v>39932</v>
      </c>
      <c r="B2677" s="1">
        <v>29</v>
      </c>
      <c r="C2677" s="1">
        <v>4</v>
      </c>
      <c r="D2677" s="1">
        <v>2009</v>
      </c>
      <c r="E2677">
        <v>6.02</v>
      </c>
    </row>
    <row r="2678" spans="1:5" x14ac:dyDescent="0.2">
      <c r="A2678" s="20">
        <v>39933</v>
      </c>
      <c r="B2678" s="1">
        <v>30</v>
      </c>
      <c r="C2678" s="1">
        <v>4</v>
      </c>
      <c r="D2678" s="1">
        <v>2009</v>
      </c>
      <c r="E2678">
        <v>7.94</v>
      </c>
    </row>
    <row r="2679" spans="1:5" x14ac:dyDescent="0.2">
      <c r="A2679" s="20">
        <v>39934</v>
      </c>
      <c r="B2679" s="1">
        <v>1</v>
      </c>
      <c r="C2679" s="1">
        <v>5</v>
      </c>
      <c r="D2679" s="1">
        <v>2009</v>
      </c>
      <c r="E2679">
        <v>10.199999999999999</v>
      </c>
    </row>
    <row r="2680" spans="1:5" x14ac:dyDescent="0.2">
      <c r="A2680" s="20">
        <v>39935</v>
      </c>
      <c r="B2680" s="1">
        <v>2</v>
      </c>
      <c r="C2680" s="1">
        <v>5</v>
      </c>
      <c r="D2680" s="1">
        <v>2009</v>
      </c>
      <c r="E2680">
        <v>11.6</v>
      </c>
    </row>
    <row r="2681" spans="1:5" x14ac:dyDescent="0.2">
      <c r="A2681" s="20">
        <v>39936</v>
      </c>
      <c r="B2681" s="1">
        <v>3</v>
      </c>
      <c r="C2681" s="1">
        <v>5</v>
      </c>
      <c r="D2681" s="1">
        <v>2009</v>
      </c>
      <c r="E2681">
        <v>9.6999999999999993</v>
      </c>
    </row>
    <row r="2682" spans="1:5" x14ac:dyDescent="0.2">
      <c r="A2682" s="20">
        <v>39937</v>
      </c>
      <c r="B2682" s="1">
        <v>4</v>
      </c>
      <c r="C2682" s="1">
        <v>5</v>
      </c>
      <c r="D2682" s="1">
        <v>2009</v>
      </c>
      <c r="E2682">
        <v>10.3</v>
      </c>
    </row>
    <row r="2683" spans="1:5" x14ac:dyDescent="0.2">
      <c r="A2683" s="20">
        <v>39938</v>
      </c>
      <c r="B2683" s="1">
        <v>5</v>
      </c>
      <c r="C2683" s="1">
        <v>5</v>
      </c>
      <c r="D2683" s="1">
        <v>2009</v>
      </c>
      <c r="E2683">
        <v>11.8</v>
      </c>
    </row>
    <row r="2684" spans="1:5" x14ac:dyDescent="0.2">
      <c r="A2684" s="20">
        <v>39939</v>
      </c>
      <c r="B2684" s="1">
        <v>6</v>
      </c>
      <c r="C2684" s="1">
        <v>5</v>
      </c>
      <c r="D2684" s="1">
        <v>2009</v>
      </c>
      <c r="E2684">
        <v>14.5</v>
      </c>
    </row>
    <row r="2685" spans="1:5" x14ac:dyDescent="0.2">
      <c r="A2685" s="20">
        <v>39940</v>
      </c>
      <c r="B2685" s="1">
        <v>7</v>
      </c>
      <c r="C2685" s="1">
        <v>5</v>
      </c>
      <c r="D2685" s="1">
        <v>2009</v>
      </c>
      <c r="E2685">
        <v>15.6</v>
      </c>
    </row>
    <row r="2686" spans="1:5" x14ac:dyDescent="0.2">
      <c r="A2686" s="20">
        <v>39941</v>
      </c>
      <c r="B2686" s="1">
        <v>8</v>
      </c>
      <c r="C2686" s="1">
        <v>5</v>
      </c>
      <c r="D2686" s="1">
        <v>2009</v>
      </c>
      <c r="E2686">
        <v>20.8</v>
      </c>
    </row>
    <row r="2687" spans="1:5" x14ac:dyDescent="0.2">
      <c r="A2687" s="20">
        <v>39942</v>
      </c>
      <c r="B2687" s="1">
        <v>9</v>
      </c>
      <c r="C2687" s="1">
        <v>5</v>
      </c>
      <c r="D2687" s="1">
        <v>2009</v>
      </c>
      <c r="E2687">
        <v>14.3</v>
      </c>
    </row>
    <row r="2688" spans="1:5" x14ac:dyDescent="0.2">
      <c r="A2688" s="20">
        <v>39943</v>
      </c>
      <c r="B2688" s="1">
        <v>10</v>
      </c>
      <c r="C2688" s="1">
        <v>5</v>
      </c>
      <c r="D2688" s="1">
        <v>2009</v>
      </c>
      <c r="E2688">
        <v>13.7</v>
      </c>
    </row>
    <row r="2689" spans="1:5" x14ac:dyDescent="0.2">
      <c r="A2689" s="20">
        <v>39944</v>
      </c>
      <c r="B2689" s="1">
        <v>11</v>
      </c>
      <c r="C2689" s="1">
        <v>5</v>
      </c>
      <c r="D2689" s="1">
        <v>2009</v>
      </c>
      <c r="E2689">
        <v>24</v>
      </c>
    </row>
    <row r="2690" spans="1:5" x14ac:dyDescent="0.2">
      <c r="A2690" s="20">
        <v>39945</v>
      </c>
      <c r="B2690" s="1">
        <v>12</v>
      </c>
      <c r="C2690" s="1">
        <v>5</v>
      </c>
      <c r="D2690" s="1">
        <v>2009</v>
      </c>
      <c r="E2690">
        <v>27.4</v>
      </c>
    </row>
    <row r="2691" spans="1:5" x14ac:dyDescent="0.2">
      <c r="A2691" s="20">
        <v>39946</v>
      </c>
      <c r="B2691" s="1">
        <v>13</v>
      </c>
      <c r="C2691" s="1">
        <v>5</v>
      </c>
      <c r="D2691" s="1">
        <v>2009</v>
      </c>
      <c r="E2691">
        <v>44.9</v>
      </c>
    </row>
    <row r="2692" spans="1:5" x14ac:dyDescent="0.2">
      <c r="A2692" s="20">
        <v>39947</v>
      </c>
      <c r="B2692" s="1">
        <v>14</v>
      </c>
      <c r="C2692" s="1">
        <v>5</v>
      </c>
      <c r="D2692" s="1">
        <v>2009</v>
      </c>
      <c r="E2692">
        <v>31.7</v>
      </c>
    </row>
    <row r="2693" spans="1:5" x14ac:dyDescent="0.2">
      <c r="A2693" s="20">
        <v>39948</v>
      </c>
      <c r="B2693" s="1">
        <v>15</v>
      </c>
      <c r="C2693" s="1">
        <v>5</v>
      </c>
      <c r="D2693" s="1">
        <v>2009</v>
      </c>
      <c r="E2693">
        <v>11.5</v>
      </c>
    </row>
    <row r="2694" spans="1:5" x14ac:dyDescent="0.2">
      <c r="A2694" s="20">
        <v>39949</v>
      </c>
      <c r="B2694" s="1">
        <v>16</v>
      </c>
      <c r="C2694" s="1">
        <v>5</v>
      </c>
      <c r="D2694" s="1">
        <v>2009</v>
      </c>
      <c r="E2694">
        <v>5.89</v>
      </c>
    </row>
    <row r="2695" spans="1:5" x14ac:dyDescent="0.2">
      <c r="A2695" s="20">
        <v>39950</v>
      </c>
      <c r="B2695" s="1">
        <v>17</v>
      </c>
      <c r="C2695" s="1">
        <v>5</v>
      </c>
      <c r="D2695" s="1">
        <v>2009</v>
      </c>
      <c r="E2695">
        <v>4.6100000000000003</v>
      </c>
    </row>
    <row r="2696" spans="1:5" x14ac:dyDescent="0.2">
      <c r="A2696" s="20">
        <v>39951</v>
      </c>
      <c r="B2696" s="1">
        <v>18</v>
      </c>
      <c r="C2696" s="1">
        <v>5</v>
      </c>
      <c r="D2696" s="1">
        <v>2009</v>
      </c>
      <c r="E2696">
        <v>3.79</v>
      </c>
    </row>
    <row r="2697" spans="1:5" x14ac:dyDescent="0.2">
      <c r="A2697" s="20">
        <v>39952</v>
      </c>
      <c r="B2697" s="1">
        <v>19</v>
      </c>
      <c r="C2697" s="1">
        <v>5</v>
      </c>
      <c r="D2697" s="1">
        <v>2009</v>
      </c>
      <c r="E2697">
        <v>5.4</v>
      </c>
    </row>
    <row r="2698" spans="1:5" x14ac:dyDescent="0.2">
      <c r="A2698" s="20">
        <v>39953</v>
      </c>
      <c r="B2698" s="1">
        <v>20</v>
      </c>
      <c r="C2698" s="1">
        <v>5</v>
      </c>
      <c r="D2698" s="1">
        <v>2009</v>
      </c>
      <c r="E2698">
        <v>5.14</v>
      </c>
    </row>
    <row r="2699" spans="1:5" x14ac:dyDescent="0.2">
      <c r="A2699" s="20">
        <v>39954</v>
      </c>
      <c r="B2699" s="1">
        <v>21</v>
      </c>
      <c r="C2699" s="1">
        <v>5</v>
      </c>
      <c r="D2699" s="1">
        <v>2009</v>
      </c>
      <c r="E2699">
        <v>4.3600000000000003</v>
      </c>
    </row>
    <row r="2700" spans="1:5" x14ac:dyDescent="0.2">
      <c r="A2700" s="20">
        <v>39955</v>
      </c>
      <c r="B2700" s="1">
        <v>22</v>
      </c>
      <c r="C2700" s="1">
        <v>5</v>
      </c>
      <c r="D2700" s="1">
        <v>2009</v>
      </c>
      <c r="E2700">
        <v>3.36</v>
      </c>
    </row>
    <row r="2701" spans="1:5" x14ac:dyDescent="0.2">
      <c r="A2701" s="20">
        <v>39956</v>
      </c>
      <c r="B2701" s="1">
        <v>23</v>
      </c>
      <c r="C2701" s="1">
        <v>5</v>
      </c>
      <c r="D2701" s="1">
        <v>2009</v>
      </c>
      <c r="E2701">
        <v>3.9</v>
      </c>
    </row>
    <row r="2702" spans="1:5" x14ac:dyDescent="0.2">
      <c r="A2702" s="20">
        <v>39957</v>
      </c>
      <c r="B2702" s="1">
        <v>24</v>
      </c>
      <c r="C2702" s="1">
        <v>5</v>
      </c>
      <c r="D2702" s="1">
        <v>2009</v>
      </c>
      <c r="E2702">
        <v>5.64</v>
      </c>
    </row>
    <row r="2703" spans="1:5" x14ac:dyDescent="0.2">
      <c r="A2703" s="20">
        <v>39958</v>
      </c>
      <c r="B2703" s="1">
        <v>25</v>
      </c>
      <c r="C2703" s="1">
        <v>5</v>
      </c>
      <c r="D2703" s="1">
        <v>2009</v>
      </c>
      <c r="E2703">
        <v>3.67</v>
      </c>
    </row>
    <row r="2704" spans="1:5" x14ac:dyDescent="0.2">
      <c r="A2704" s="20">
        <v>39959</v>
      </c>
      <c r="B2704" s="1">
        <v>26</v>
      </c>
      <c r="C2704" s="1">
        <v>5</v>
      </c>
      <c r="D2704" s="1">
        <v>2009</v>
      </c>
      <c r="E2704">
        <v>3.37</v>
      </c>
    </row>
    <row r="2705" spans="1:5" x14ac:dyDescent="0.2">
      <c r="A2705" s="20">
        <v>39960</v>
      </c>
      <c r="B2705" s="1">
        <v>27</v>
      </c>
      <c r="C2705" s="1">
        <v>5</v>
      </c>
      <c r="D2705" s="1">
        <v>2009</v>
      </c>
      <c r="E2705">
        <v>2.98</v>
      </c>
    </row>
    <row r="2706" spans="1:5" x14ac:dyDescent="0.2">
      <c r="A2706" s="20">
        <v>39961</v>
      </c>
      <c r="B2706" s="1">
        <v>28</v>
      </c>
      <c r="C2706" s="1">
        <v>5</v>
      </c>
      <c r="D2706" s="1">
        <v>2009</v>
      </c>
      <c r="E2706">
        <v>2.71</v>
      </c>
    </row>
    <row r="2707" spans="1:5" x14ac:dyDescent="0.2">
      <c r="A2707" s="20">
        <v>39962</v>
      </c>
      <c r="B2707" s="1">
        <v>29</v>
      </c>
      <c r="C2707" s="1">
        <v>5</v>
      </c>
      <c r="D2707" s="1">
        <v>2009</v>
      </c>
      <c r="E2707">
        <v>2.38</v>
      </c>
    </row>
    <row r="2708" spans="1:5" x14ac:dyDescent="0.2">
      <c r="A2708" s="20">
        <v>39963</v>
      </c>
      <c r="B2708" s="1">
        <v>30</v>
      </c>
      <c r="C2708" s="1">
        <v>5</v>
      </c>
      <c r="D2708" s="1">
        <v>2009</v>
      </c>
      <c r="E2708">
        <v>3.38</v>
      </c>
    </row>
    <row r="2709" spans="1:5" x14ac:dyDescent="0.2">
      <c r="A2709" s="20">
        <v>39964</v>
      </c>
      <c r="B2709" s="1">
        <v>31</v>
      </c>
      <c r="C2709" s="1">
        <v>5</v>
      </c>
      <c r="D2709" s="1">
        <v>2009</v>
      </c>
      <c r="E2709">
        <v>7.86</v>
      </c>
    </row>
    <row r="2710" spans="1:5" x14ac:dyDescent="0.2">
      <c r="A2710" s="20">
        <v>39965</v>
      </c>
      <c r="B2710" s="1">
        <v>1</v>
      </c>
      <c r="C2710" s="1">
        <v>6</v>
      </c>
      <c r="D2710" s="1">
        <v>2009</v>
      </c>
      <c r="E2710">
        <v>4.3899999999999997</v>
      </c>
    </row>
    <row r="2711" spans="1:5" x14ac:dyDescent="0.2">
      <c r="A2711" s="20">
        <v>39966</v>
      </c>
      <c r="B2711" s="1">
        <v>2</v>
      </c>
      <c r="C2711" s="1">
        <v>6</v>
      </c>
      <c r="D2711" s="1">
        <v>2009</v>
      </c>
      <c r="E2711">
        <v>3.27</v>
      </c>
    </row>
    <row r="2712" spans="1:5" x14ac:dyDescent="0.2">
      <c r="A2712" s="20">
        <v>39967</v>
      </c>
      <c r="B2712" s="1">
        <v>3</v>
      </c>
      <c r="C2712" s="1">
        <v>6</v>
      </c>
      <c r="D2712" s="1">
        <v>2009</v>
      </c>
      <c r="E2712">
        <v>2.92</v>
      </c>
    </row>
    <row r="2713" spans="1:5" x14ac:dyDescent="0.2">
      <c r="A2713" s="20">
        <v>39968</v>
      </c>
      <c r="B2713" s="1">
        <v>4</v>
      </c>
      <c r="C2713" s="1">
        <v>6</v>
      </c>
      <c r="D2713" s="1">
        <v>2009</v>
      </c>
      <c r="E2713">
        <v>2.76</v>
      </c>
    </row>
    <row r="2714" spans="1:5" x14ac:dyDescent="0.2">
      <c r="A2714" s="20">
        <v>39969</v>
      </c>
      <c r="B2714" s="1">
        <v>5</v>
      </c>
      <c r="C2714" s="1">
        <v>6</v>
      </c>
      <c r="D2714" s="1">
        <v>2009</v>
      </c>
      <c r="E2714">
        <v>2.5099999999999998</v>
      </c>
    </row>
    <row r="2715" spans="1:5" x14ac:dyDescent="0.2">
      <c r="A2715" s="20">
        <v>39970</v>
      </c>
      <c r="B2715" s="1">
        <v>6</v>
      </c>
      <c r="C2715" s="1">
        <v>6</v>
      </c>
      <c r="D2715" s="1">
        <v>2009</v>
      </c>
      <c r="E2715">
        <v>2.39</v>
      </c>
    </row>
    <row r="2716" spans="1:5" x14ac:dyDescent="0.2">
      <c r="A2716" s="20">
        <v>39971</v>
      </c>
      <c r="B2716" s="1">
        <v>7</v>
      </c>
      <c r="C2716" s="1">
        <v>6</v>
      </c>
      <c r="D2716" s="1">
        <v>2009</v>
      </c>
      <c r="E2716">
        <v>2.21</v>
      </c>
    </row>
    <row r="2717" spans="1:5" x14ac:dyDescent="0.2">
      <c r="A2717" s="20">
        <v>39972</v>
      </c>
      <c r="B2717" s="1">
        <v>8</v>
      </c>
      <c r="C2717" s="1">
        <v>6</v>
      </c>
      <c r="D2717" s="1">
        <v>2009</v>
      </c>
      <c r="E2717">
        <v>2.17</v>
      </c>
    </row>
    <row r="2718" spans="1:5" x14ac:dyDescent="0.2">
      <c r="A2718" s="20">
        <v>39973</v>
      </c>
      <c r="B2718" s="1">
        <v>9</v>
      </c>
      <c r="C2718" s="1">
        <v>6</v>
      </c>
      <c r="D2718" s="1">
        <v>2009</v>
      </c>
      <c r="E2718">
        <v>2.1</v>
      </c>
    </row>
    <row r="2719" spans="1:5" x14ac:dyDescent="0.2">
      <c r="A2719" s="20">
        <v>39974</v>
      </c>
      <c r="B2719" s="1">
        <v>10</v>
      </c>
      <c r="C2719" s="1">
        <v>6</v>
      </c>
      <c r="D2719" s="1">
        <v>2009</v>
      </c>
      <c r="E2719">
        <v>2.33</v>
      </c>
    </row>
    <row r="2720" spans="1:5" x14ac:dyDescent="0.2">
      <c r="A2720" s="20">
        <v>39975</v>
      </c>
      <c r="B2720" s="1">
        <v>11</v>
      </c>
      <c r="C2720" s="1">
        <v>6</v>
      </c>
      <c r="D2720" s="1">
        <v>2009</v>
      </c>
      <c r="E2720">
        <v>2.0699999999999998</v>
      </c>
    </row>
    <row r="2721" spans="1:5" x14ac:dyDescent="0.2">
      <c r="A2721" s="20">
        <v>39976</v>
      </c>
      <c r="B2721" s="1">
        <v>12</v>
      </c>
      <c r="C2721" s="1">
        <v>6</v>
      </c>
      <c r="D2721" s="1">
        <v>2009</v>
      </c>
      <c r="E2721">
        <v>2.02</v>
      </c>
    </row>
    <row r="2722" spans="1:5" x14ac:dyDescent="0.2">
      <c r="A2722" s="20">
        <v>39977</v>
      </c>
      <c r="B2722" s="1">
        <v>13</v>
      </c>
      <c r="C2722" s="1">
        <v>6</v>
      </c>
      <c r="D2722" s="1">
        <v>2009</v>
      </c>
      <c r="E2722">
        <v>1.99</v>
      </c>
    </row>
    <row r="2723" spans="1:5" x14ac:dyDescent="0.2">
      <c r="A2723" s="20">
        <v>39978</v>
      </c>
      <c r="B2723" s="1">
        <v>14</v>
      </c>
      <c r="C2723" s="1">
        <v>6</v>
      </c>
      <c r="D2723" s="1">
        <v>2009</v>
      </c>
      <c r="E2723">
        <v>2.0699999999999998</v>
      </c>
    </row>
    <row r="2724" spans="1:5" x14ac:dyDescent="0.2">
      <c r="A2724" s="20">
        <v>39979</v>
      </c>
      <c r="B2724" s="1">
        <v>15</v>
      </c>
      <c r="C2724" s="1">
        <v>6</v>
      </c>
      <c r="D2724" s="1">
        <v>2009</v>
      </c>
      <c r="E2724">
        <v>2.11</v>
      </c>
    </row>
    <row r="2725" spans="1:5" x14ac:dyDescent="0.2">
      <c r="A2725" s="20">
        <v>39980</v>
      </c>
      <c r="B2725" s="1">
        <v>16</v>
      </c>
      <c r="C2725" s="1">
        <v>6</v>
      </c>
      <c r="D2725" s="1">
        <v>2009</v>
      </c>
      <c r="E2725">
        <v>2.41</v>
      </c>
    </row>
    <row r="2726" spans="1:5" x14ac:dyDescent="0.2">
      <c r="A2726" s="20">
        <v>39981</v>
      </c>
      <c r="B2726" s="1">
        <v>17</v>
      </c>
      <c r="C2726" s="1">
        <v>6</v>
      </c>
      <c r="D2726" s="1">
        <v>2009</v>
      </c>
      <c r="E2726">
        <v>2.39</v>
      </c>
    </row>
    <row r="2727" spans="1:5" x14ac:dyDescent="0.2">
      <c r="A2727" s="20">
        <v>39982</v>
      </c>
      <c r="B2727" s="1">
        <v>18</v>
      </c>
      <c r="C2727" s="1">
        <v>6</v>
      </c>
      <c r="D2727" s="1">
        <v>2009</v>
      </c>
      <c r="E2727">
        <v>2.34</v>
      </c>
    </row>
    <row r="2728" spans="1:5" x14ac:dyDescent="0.2">
      <c r="A2728" s="20">
        <v>39983</v>
      </c>
      <c r="B2728" s="1">
        <v>19</v>
      </c>
      <c r="C2728" s="1">
        <v>6</v>
      </c>
      <c r="D2728" s="1">
        <v>2009</v>
      </c>
      <c r="E2728">
        <v>2.19</v>
      </c>
    </row>
    <row r="2729" spans="1:5" x14ac:dyDescent="0.2">
      <c r="A2729" s="20">
        <v>39984</v>
      </c>
      <c r="B2729" s="1">
        <v>20</v>
      </c>
      <c r="C2729" s="1">
        <v>6</v>
      </c>
      <c r="D2729" s="1">
        <v>2009</v>
      </c>
      <c r="E2729">
        <v>2.0699999999999998</v>
      </c>
    </row>
    <row r="2730" spans="1:5" x14ac:dyDescent="0.2">
      <c r="A2730" s="20">
        <v>39985</v>
      </c>
      <c r="B2730" s="1">
        <v>21</v>
      </c>
      <c r="C2730" s="1">
        <v>6</v>
      </c>
      <c r="D2730" s="1">
        <v>2009</v>
      </c>
      <c r="E2730">
        <v>2.23</v>
      </c>
    </row>
    <row r="2731" spans="1:5" x14ac:dyDescent="0.2">
      <c r="A2731" s="20">
        <v>39986</v>
      </c>
      <c r="B2731" s="1">
        <v>22</v>
      </c>
      <c r="C2731" s="1">
        <v>6</v>
      </c>
      <c r="D2731" s="1">
        <v>2009</v>
      </c>
      <c r="E2731">
        <v>2.37</v>
      </c>
    </row>
    <row r="2732" spans="1:5" x14ac:dyDescent="0.2">
      <c r="A2732" s="20">
        <v>39987</v>
      </c>
      <c r="B2732" s="1">
        <v>23</v>
      </c>
      <c r="C2732" s="1">
        <v>6</v>
      </c>
      <c r="D2732" s="1">
        <v>2009</v>
      </c>
      <c r="E2732">
        <v>2.34</v>
      </c>
    </row>
    <row r="2733" spans="1:5" x14ac:dyDescent="0.2">
      <c r="A2733" s="20">
        <v>39988</v>
      </c>
      <c r="B2733" s="1">
        <v>24</v>
      </c>
      <c r="C2733" s="1">
        <v>6</v>
      </c>
      <c r="D2733" s="1">
        <v>2009</v>
      </c>
      <c r="E2733">
        <v>2.34</v>
      </c>
    </row>
    <row r="2734" spans="1:5" x14ac:dyDescent="0.2">
      <c r="A2734" s="20">
        <v>39989</v>
      </c>
      <c r="B2734" s="1">
        <v>25</v>
      </c>
      <c r="C2734" s="1">
        <v>6</v>
      </c>
      <c r="D2734" s="1">
        <v>2009</v>
      </c>
      <c r="E2734">
        <v>2.29</v>
      </c>
    </row>
    <row r="2735" spans="1:5" x14ac:dyDescent="0.2">
      <c r="A2735" s="20">
        <v>39990</v>
      </c>
      <c r="B2735" s="1">
        <v>26</v>
      </c>
      <c r="C2735" s="1">
        <v>6</v>
      </c>
      <c r="D2735" s="1">
        <v>2009</v>
      </c>
      <c r="E2735">
        <v>2.2000000000000002</v>
      </c>
    </row>
    <row r="2736" spans="1:5" x14ac:dyDescent="0.2">
      <c r="A2736" s="20">
        <v>39991</v>
      </c>
      <c r="B2736" s="1">
        <v>27</v>
      </c>
      <c r="C2736" s="1">
        <v>6</v>
      </c>
      <c r="D2736" s="1">
        <v>2009</v>
      </c>
      <c r="E2736">
        <v>2.11</v>
      </c>
    </row>
    <row r="2737" spans="1:5" x14ac:dyDescent="0.2">
      <c r="A2737" s="20">
        <v>39992</v>
      </c>
      <c r="B2737" s="1">
        <v>28</v>
      </c>
      <c r="C2737" s="1">
        <v>6</v>
      </c>
      <c r="D2737" s="1">
        <v>2009</v>
      </c>
      <c r="E2737">
        <v>2.09</v>
      </c>
    </row>
    <row r="2738" spans="1:5" x14ac:dyDescent="0.2">
      <c r="A2738" s="20">
        <v>39993</v>
      </c>
      <c r="B2738" s="1">
        <v>29</v>
      </c>
      <c r="C2738" s="1">
        <v>6</v>
      </c>
      <c r="D2738" s="1">
        <v>2009</v>
      </c>
      <c r="E2738">
        <v>2.19</v>
      </c>
    </row>
    <row r="2739" spans="1:5" x14ac:dyDescent="0.2">
      <c r="A2739" s="20">
        <v>39994</v>
      </c>
      <c r="B2739" s="1">
        <v>30</v>
      </c>
      <c r="C2739" s="1">
        <v>6</v>
      </c>
      <c r="D2739" s="1">
        <v>2009</v>
      </c>
      <c r="E2739">
        <v>2.4</v>
      </c>
    </row>
    <row r="2740" spans="1:5" x14ac:dyDescent="0.2">
      <c r="A2740" s="20">
        <v>39995</v>
      </c>
      <c r="B2740" s="1">
        <v>1</v>
      </c>
      <c r="C2740" s="1">
        <v>7</v>
      </c>
      <c r="D2740" s="1">
        <v>2009</v>
      </c>
      <c r="E2740">
        <v>2.37</v>
      </c>
    </row>
    <row r="2741" spans="1:5" x14ac:dyDescent="0.2">
      <c r="A2741" s="20">
        <v>39996</v>
      </c>
      <c r="B2741" s="1">
        <v>2</v>
      </c>
      <c r="C2741" s="1">
        <v>7</v>
      </c>
      <c r="D2741" s="1">
        <v>2009</v>
      </c>
      <c r="E2741">
        <v>2.23</v>
      </c>
    </row>
    <row r="2742" spans="1:5" x14ac:dyDescent="0.2">
      <c r="A2742" s="20">
        <v>39997</v>
      </c>
      <c r="B2742" s="1">
        <v>3</v>
      </c>
      <c r="C2742" s="1">
        <v>7</v>
      </c>
      <c r="D2742" s="1">
        <v>2009</v>
      </c>
      <c r="E2742">
        <v>2.48</v>
      </c>
    </row>
    <row r="2743" spans="1:5" x14ac:dyDescent="0.2">
      <c r="A2743" s="20">
        <v>39998</v>
      </c>
      <c r="B2743" s="1">
        <v>4</v>
      </c>
      <c r="C2743" s="1">
        <v>7</v>
      </c>
      <c r="D2743" s="1">
        <v>2009</v>
      </c>
      <c r="E2743">
        <v>1</v>
      </c>
    </row>
    <row r="2744" spans="1:5" x14ac:dyDescent="0.2">
      <c r="A2744" s="20">
        <v>39999</v>
      </c>
      <c r="B2744" s="1">
        <v>5</v>
      </c>
      <c r="C2744" s="1">
        <v>7</v>
      </c>
      <c r="D2744" s="1">
        <v>2009</v>
      </c>
      <c r="E2744">
        <v>1.1200000000000001</v>
      </c>
    </row>
    <row r="2745" spans="1:5" x14ac:dyDescent="0.2">
      <c r="A2745" s="20">
        <v>40000</v>
      </c>
      <c r="B2745" s="1">
        <v>6</v>
      </c>
      <c r="C2745" s="1">
        <v>7</v>
      </c>
      <c r="D2745" s="1">
        <v>2009</v>
      </c>
      <c r="E2745">
        <v>0.95</v>
      </c>
    </row>
    <row r="2746" spans="1:5" x14ac:dyDescent="0.2">
      <c r="A2746" s="20">
        <v>40001</v>
      </c>
      <c r="B2746" s="1">
        <v>7</v>
      </c>
      <c r="C2746" s="1">
        <v>7</v>
      </c>
      <c r="D2746" s="1">
        <v>2009</v>
      </c>
      <c r="E2746">
        <v>0.74</v>
      </c>
    </row>
    <row r="2747" spans="1:5" x14ac:dyDescent="0.2">
      <c r="A2747" s="20">
        <v>40002</v>
      </c>
      <c r="B2747" s="1">
        <v>8</v>
      </c>
      <c r="C2747" s="1">
        <v>7</v>
      </c>
      <c r="D2747" s="1">
        <v>2009</v>
      </c>
      <c r="E2747">
        <v>0.61</v>
      </c>
    </row>
    <row r="2748" spans="1:5" x14ac:dyDescent="0.2">
      <c r="A2748" s="20">
        <v>40003</v>
      </c>
      <c r="B2748" s="1">
        <v>9</v>
      </c>
      <c r="C2748" s="1">
        <v>7</v>
      </c>
      <c r="D2748" s="1">
        <v>2009</v>
      </c>
      <c r="E2748">
        <v>0.51</v>
      </c>
    </row>
    <row r="2749" spans="1:5" x14ac:dyDescent="0.2">
      <c r="A2749" s="20">
        <v>40004</v>
      </c>
      <c r="B2749" s="1">
        <v>10</v>
      </c>
      <c r="C2749" s="1">
        <v>7</v>
      </c>
      <c r="D2749" s="1">
        <v>2009</v>
      </c>
      <c r="E2749">
        <v>0.44</v>
      </c>
    </row>
    <row r="2750" spans="1:5" x14ac:dyDescent="0.2">
      <c r="A2750" s="20">
        <v>40005</v>
      </c>
      <c r="B2750" s="1">
        <v>11</v>
      </c>
      <c r="C2750" s="1">
        <v>7</v>
      </c>
      <c r="D2750" s="1">
        <v>2009</v>
      </c>
      <c r="E2750">
        <v>0.68</v>
      </c>
    </row>
    <row r="2751" spans="1:5" x14ac:dyDescent="0.2">
      <c r="A2751" s="20">
        <v>40006</v>
      </c>
      <c r="B2751" s="1">
        <v>12</v>
      </c>
      <c r="C2751" s="1">
        <v>7</v>
      </c>
      <c r="D2751" s="1">
        <v>2009</v>
      </c>
      <c r="E2751">
        <v>0.79</v>
      </c>
    </row>
    <row r="2752" spans="1:5" x14ac:dyDescent="0.2">
      <c r="A2752" s="20">
        <v>40007</v>
      </c>
      <c r="B2752" s="1">
        <v>13</v>
      </c>
      <c r="C2752" s="1">
        <v>7</v>
      </c>
      <c r="D2752" s="1">
        <v>2009</v>
      </c>
      <c r="E2752">
        <v>0.64</v>
      </c>
    </row>
    <row r="2753" spans="1:5" x14ac:dyDescent="0.2">
      <c r="A2753" s="20">
        <v>40008</v>
      </c>
      <c r="B2753" s="1">
        <v>14</v>
      </c>
      <c r="C2753" s="1">
        <v>7</v>
      </c>
      <c r="D2753" s="1">
        <v>2009</v>
      </c>
      <c r="E2753">
        <v>0.51</v>
      </c>
    </row>
    <row r="2754" spans="1:5" x14ac:dyDescent="0.2">
      <c r="A2754" s="20">
        <v>40009</v>
      </c>
      <c r="B2754" s="1">
        <v>15</v>
      </c>
      <c r="C2754" s="1">
        <v>7</v>
      </c>
      <c r="D2754" s="1">
        <v>2009</v>
      </c>
      <c r="E2754">
        <v>0.41</v>
      </c>
    </row>
    <row r="2755" spans="1:5" x14ac:dyDescent="0.2">
      <c r="A2755" s="20">
        <v>40010</v>
      </c>
      <c r="B2755" s="1">
        <v>16</v>
      </c>
      <c r="C2755" s="1">
        <v>7</v>
      </c>
      <c r="D2755" s="1">
        <v>2009</v>
      </c>
      <c r="E2755">
        <v>0.34</v>
      </c>
    </row>
    <row r="2756" spans="1:5" x14ac:dyDescent="0.2">
      <c r="A2756" s="20">
        <v>40011</v>
      </c>
      <c r="B2756" s="1">
        <v>17</v>
      </c>
      <c r="C2756" s="1">
        <v>7</v>
      </c>
      <c r="D2756" s="1">
        <v>2009</v>
      </c>
      <c r="E2756">
        <v>0.27</v>
      </c>
    </row>
    <row r="2757" spans="1:5" x14ac:dyDescent="0.2">
      <c r="A2757" s="20">
        <v>40012</v>
      </c>
      <c r="B2757" s="1">
        <v>18</v>
      </c>
      <c r="C2757" s="1">
        <v>7</v>
      </c>
      <c r="D2757" s="1">
        <v>2009</v>
      </c>
      <c r="E2757">
        <v>0.24</v>
      </c>
    </row>
    <row r="2758" spans="1:5" x14ac:dyDescent="0.2">
      <c r="A2758" s="20">
        <v>40013</v>
      </c>
      <c r="B2758" s="1">
        <v>19</v>
      </c>
      <c r="C2758" s="1">
        <v>7</v>
      </c>
      <c r="D2758" s="1">
        <v>2009</v>
      </c>
      <c r="E2758">
        <v>0.27</v>
      </c>
    </row>
    <row r="2759" spans="1:5" x14ac:dyDescent="0.2">
      <c r="A2759" s="20">
        <v>40014</v>
      </c>
      <c r="B2759" s="1">
        <v>20</v>
      </c>
      <c r="C2759" s="1">
        <v>7</v>
      </c>
      <c r="D2759" s="1">
        <v>2009</v>
      </c>
      <c r="E2759">
        <v>0.18</v>
      </c>
    </row>
    <row r="2760" spans="1:5" x14ac:dyDescent="0.2">
      <c r="A2760" s="20">
        <v>40015</v>
      </c>
      <c r="B2760" s="1">
        <v>21</v>
      </c>
      <c r="C2760" s="1">
        <v>7</v>
      </c>
      <c r="D2760" s="1">
        <v>2009</v>
      </c>
      <c r="E2760">
        <v>0.1</v>
      </c>
    </row>
    <row r="2761" spans="1:5" x14ac:dyDescent="0.2">
      <c r="A2761" s="20">
        <v>40016</v>
      </c>
      <c r="B2761" s="1">
        <v>22</v>
      </c>
      <c r="C2761" s="1">
        <v>7</v>
      </c>
      <c r="D2761" s="1">
        <v>2009</v>
      </c>
      <c r="E2761">
        <v>0.12</v>
      </c>
    </row>
    <row r="2762" spans="1:5" x14ac:dyDescent="0.2">
      <c r="A2762" s="20">
        <v>40017</v>
      </c>
      <c r="B2762" s="1">
        <v>23</v>
      </c>
      <c r="C2762" s="1">
        <v>7</v>
      </c>
      <c r="D2762" s="1">
        <v>2009</v>
      </c>
      <c r="E2762">
        <v>0.12</v>
      </c>
    </row>
    <row r="2763" spans="1:5" x14ac:dyDescent="0.2">
      <c r="A2763" s="20">
        <v>40018</v>
      </c>
      <c r="B2763" s="1">
        <v>24</v>
      </c>
      <c r="C2763" s="1">
        <v>7</v>
      </c>
      <c r="D2763" s="1">
        <v>2009</v>
      </c>
      <c r="E2763">
        <v>0.15</v>
      </c>
    </row>
    <row r="2764" spans="1:5" x14ac:dyDescent="0.2">
      <c r="A2764" s="20">
        <v>40019</v>
      </c>
      <c r="B2764" s="1">
        <v>25</v>
      </c>
      <c r="C2764" s="1">
        <v>7</v>
      </c>
      <c r="D2764" s="1">
        <v>2009</v>
      </c>
      <c r="E2764">
        <v>0.18</v>
      </c>
    </row>
    <row r="2765" spans="1:5" x14ac:dyDescent="0.2">
      <c r="A2765" s="20">
        <v>40020</v>
      </c>
      <c r="B2765" s="1">
        <v>26</v>
      </c>
      <c r="C2765" s="1">
        <v>7</v>
      </c>
      <c r="D2765" s="1">
        <v>2009</v>
      </c>
      <c r="E2765">
        <v>0.12</v>
      </c>
    </row>
    <row r="2766" spans="1:5" x14ac:dyDescent="0.2">
      <c r="A2766" s="20">
        <v>40021</v>
      </c>
      <c r="B2766" s="1">
        <v>27</v>
      </c>
      <c r="C2766" s="1">
        <v>7</v>
      </c>
      <c r="D2766" s="1">
        <v>2009</v>
      </c>
      <c r="E2766">
        <v>0.18</v>
      </c>
    </row>
    <row r="2767" spans="1:5" x14ac:dyDescent="0.2">
      <c r="A2767" s="20">
        <v>40022</v>
      </c>
      <c r="B2767" s="1">
        <v>28</v>
      </c>
      <c r="C2767" s="1">
        <v>7</v>
      </c>
      <c r="D2767" s="1">
        <v>2009</v>
      </c>
      <c r="E2767">
        <v>0.14000000000000001</v>
      </c>
    </row>
    <row r="2768" spans="1:5" x14ac:dyDescent="0.2">
      <c r="A2768" s="20">
        <v>40023</v>
      </c>
      <c r="B2768" s="1">
        <v>29</v>
      </c>
      <c r="C2768" s="1">
        <v>7</v>
      </c>
      <c r="D2768" s="1">
        <v>2009</v>
      </c>
      <c r="E2768">
        <v>0.14000000000000001</v>
      </c>
    </row>
    <row r="2769" spans="1:5" x14ac:dyDescent="0.2">
      <c r="A2769" s="20">
        <v>40024</v>
      </c>
      <c r="B2769" s="1">
        <v>30</v>
      </c>
      <c r="C2769" s="1">
        <v>7</v>
      </c>
      <c r="D2769" s="1">
        <v>2009</v>
      </c>
      <c r="E2769">
        <v>0.14000000000000001</v>
      </c>
    </row>
    <row r="2770" spans="1:5" x14ac:dyDescent="0.2">
      <c r="A2770" s="20">
        <v>40025</v>
      </c>
      <c r="B2770" s="1">
        <v>31</v>
      </c>
      <c r="C2770" s="1">
        <v>7</v>
      </c>
      <c r="D2770" s="1">
        <v>2009</v>
      </c>
      <c r="E2770">
        <v>0.32</v>
      </c>
    </row>
    <row r="2771" spans="1:5" x14ac:dyDescent="0.2">
      <c r="A2771" s="20">
        <v>40026</v>
      </c>
      <c r="B2771" s="1">
        <v>1</v>
      </c>
      <c r="C2771" s="1">
        <v>8</v>
      </c>
      <c r="D2771" s="1">
        <v>2009</v>
      </c>
      <c r="E2771">
        <v>0.27</v>
      </c>
    </row>
    <row r="2772" spans="1:5" x14ac:dyDescent="0.2">
      <c r="A2772" s="20">
        <v>40027</v>
      </c>
      <c r="B2772" s="1">
        <v>2</v>
      </c>
      <c r="C2772" s="1">
        <v>8</v>
      </c>
      <c r="D2772" s="1">
        <v>2009</v>
      </c>
      <c r="E2772">
        <v>0.13</v>
      </c>
    </row>
    <row r="2773" spans="1:5" x14ac:dyDescent="0.2">
      <c r="A2773" s="20">
        <v>40028</v>
      </c>
      <c r="B2773" s="1">
        <v>3</v>
      </c>
      <c r="C2773" s="1">
        <v>8</v>
      </c>
      <c r="D2773" s="1">
        <v>2009</v>
      </c>
      <c r="E2773">
        <v>0.25</v>
      </c>
    </row>
    <row r="2774" spans="1:5" x14ac:dyDescent="0.2">
      <c r="A2774" s="20">
        <v>40029</v>
      </c>
      <c r="B2774" s="1">
        <v>4</v>
      </c>
      <c r="C2774" s="1">
        <v>8</v>
      </c>
      <c r="D2774" s="1">
        <v>2009</v>
      </c>
      <c r="E2774">
        <v>7.0000000000000007E-2</v>
      </c>
    </row>
    <row r="2775" spans="1:5" x14ac:dyDescent="0.2">
      <c r="A2775" s="20">
        <v>40030</v>
      </c>
      <c r="B2775" s="1">
        <v>5</v>
      </c>
      <c r="C2775" s="1">
        <v>8</v>
      </c>
      <c r="D2775" s="1">
        <v>2009</v>
      </c>
      <c r="E2775">
        <v>0.13</v>
      </c>
    </row>
    <row r="2776" spans="1:5" x14ac:dyDescent="0.2">
      <c r="A2776" s="20">
        <v>40031</v>
      </c>
      <c r="B2776" s="1">
        <v>6</v>
      </c>
      <c r="C2776" s="1">
        <v>8</v>
      </c>
      <c r="D2776" s="1">
        <v>2009</v>
      </c>
      <c r="E2776">
        <v>0.27</v>
      </c>
    </row>
    <row r="2777" spans="1:5" x14ac:dyDescent="0.2">
      <c r="A2777" s="20">
        <v>40032</v>
      </c>
      <c r="B2777" s="1">
        <v>7</v>
      </c>
      <c r="C2777" s="1">
        <v>8</v>
      </c>
      <c r="D2777" s="1">
        <v>2009</v>
      </c>
      <c r="E2777">
        <v>0.47</v>
      </c>
    </row>
    <row r="2778" spans="1:5" x14ac:dyDescent="0.2">
      <c r="A2778" s="20">
        <v>40033</v>
      </c>
      <c r="B2778" s="1">
        <v>8</v>
      </c>
      <c r="C2778" s="1">
        <v>8</v>
      </c>
      <c r="D2778" s="1">
        <v>2009</v>
      </c>
      <c r="E2778">
        <v>0.34</v>
      </c>
    </row>
    <row r="2779" spans="1:5" x14ac:dyDescent="0.2">
      <c r="A2779" s="20">
        <v>40034</v>
      </c>
      <c r="B2779" s="1">
        <v>9</v>
      </c>
      <c r="C2779" s="1">
        <v>8</v>
      </c>
      <c r="D2779" s="1">
        <v>2009</v>
      </c>
      <c r="E2779">
        <v>0.23</v>
      </c>
    </row>
    <row r="2780" spans="1:5" x14ac:dyDescent="0.2">
      <c r="A2780" s="20">
        <v>40035</v>
      </c>
      <c r="B2780" s="1">
        <v>10</v>
      </c>
      <c r="C2780" s="1">
        <v>8</v>
      </c>
      <c r="D2780" s="1">
        <v>2009</v>
      </c>
      <c r="E2780">
        <v>0.26</v>
      </c>
    </row>
    <row r="2781" spans="1:5" x14ac:dyDescent="0.2">
      <c r="A2781" s="20">
        <v>40036</v>
      </c>
      <c r="B2781" s="1">
        <v>11</v>
      </c>
      <c r="C2781" s="1">
        <v>8</v>
      </c>
      <c r="D2781" s="1">
        <v>2009</v>
      </c>
      <c r="E2781">
        <v>0.28000000000000003</v>
      </c>
    </row>
    <row r="2782" spans="1:5" x14ac:dyDescent="0.2">
      <c r="A2782" s="20">
        <v>40037</v>
      </c>
      <c r="B2782" s="1">
        <v>12</v>
      </c>
      <c r="C2782" s="1">
        <v>8</v>
      </c>
      <c r="D2782" s="1">
        <v>2009</v>
      </c>
      <c r="E2782">
        <v>0.91</v>
      </c>
    </row>
    <row r="2783" spans="1:5" x14ac:dyDescent="0.2">
      <c r="A2783" s="20">
        <v>40038</v>
      </c>
      <c r="B2783" s="1">
        <v>13</v>
      </c>
      <c r="C2783" s="1">
        <v>8</v>
      </c>
      <c r="D2783" s="1">
        <v>2009</v>
      </c>
      <c r="E2783">
        <v>0.99</v>
      </c>
    </row>
    <row r="2784" spans="1:5" x14ac:dyDescent="0.2">
      <c r="A2784" s="20">
        <v>40039</v>
      </c>
      <c r="B2784" s="1">
        <v>14</v>
      </c>
      <c r="C2784" s="1">
        <v>8</v>
      </c>
      <c r="D2784" s="1">
        <v>2009</v>
      </c>
      <c r="E2784">
        <v>0.67</v>
      </c>
    </row>
    <row r="2785" spans="1:5" x14ac:dyDescent="0.2">
      <c r="A2785" s="20">
        <v>40040</v>
      </c>
      <c r="B2785" s="1">
        <v>15</v>
      </c>
      <c r="C2785" s="1">
        <v>8</v>
      </c>
      <c r="D2785" s="1">
        <v>2009</v>
      </c>
      <c r="E2785">
        <v>0.41</v>
      </c>
    </row>
    <row r="2786" spans="1:5" x14ac:dyDescent="0.2">
      <c r="A2786" s="20">
        <v>40041</v>
      </c>
      <c r="B2786" s="1">
        <v>16</v>
      </c>
      <c r="C2786" s="1">
        <v>8</v>
      </c>
      <c r="D2786" s="1">
        <v>2009</v>
      </c>
      <c r="E2786">
        <v>0.36</v>
      </c>
    </row>
    <row r="2787" spans="1:5" x14ac:dyDescent="0.2">
      <c r="A2787" s="20">
        <v>40042</v>
      </c>
      <c r="B2787" s="1">
        <v>17</v>
      </c>
      <c r="C2787" s="1">
        <v>8</v>
      </c>
      <c r="D2787" s="1">
        <v>2009</v>
      </c>
      <c r="E2787">
        <v>0.36</v>
      </c>
    </row>
    <row r="2788" spans="1:5" x14ac:dyDescent="0.2">
      <c r="A2788" s="20">
        <v>40043</v>
      </c>
      <c r="B2788" s="1">
        <v>18</v>
      </c>
      <c r="C2788" s="1">
        <v>8</v>
      </c>
      <c r="D2788" s="1">
        <v>2009</v>
      </c>
      <c r="E2788">
        <v>0.21</v>
      </c>
    </row>
    <row r="2789" spans="1:5" x14ac:dyDescent="0.2">
      <c r="A2789" s="20">
        <v>40044</v>
      </c>
      <c r="B2789" s="1">
        <v>19</v>
      </c>
      <c r="C2789" s="1">
        <v>8</v>
      </c>
      <c r="D2789" s="1">
        <v>2009</v>
      </c>
      <c r="E2789">
        <v>0.16</v>
      </c>
    </row>
    <row r="2790" spans="1:5" x14ac:dyDescent="0.2">
      <c r="A2790" s="20">
        <v>40045</v>
      </c>
      <c r="B2790" s="1">
        <v>20</v>
      </c>
      <c r="C2790" s="1">
        <v>8</v>
      </c>
      <c r="D2790" s="1">
        <v>2009</v>
      </c>
      <c r="E2790">
        <v>0.41</v>
      </c>
    </row>
    <row r="2791" spans="1:5" x14ac:dyDescent="0.2">
      <c r="A2791" s="20">
        <v>40046</v>
      </c>
      <c r="B2791" s="1">
        <v>21</v>
      </c>
      <c r="C2791" s="1">
        <v>8</v>
      </c>
      <c r="D2791" s="1">
        <v>2009</v>
      </c>
      <c r="E2791">
        <v>0.36</v>
      </c>
    </row>
    <row r="2792" spans="1:5" x14ac:dyDescent="0.2">
      <c r="A2792" s="20">
        <v>40047</v>
      </c>
      <c r="B2792" s="1">
        <v>22</v>
      </c>
      <c r="C2792" s="1">
        <v>8</v>
      </c>
      <c r="D2792" s="1">
        <v>2009</v>
      </c>
      <c r="E2792">
        <v>0.11</v>
      </c>
    </row>
    <row r="2793" spans="1:5" x14ac:dyDescent="0.2">
      <c r="A2793" s="20">
        <v>40048</v>
      </c>
      <c r="B2793" s="1">
        <v>23</v>
      </c>
      <c r="C2793" s="1">
        <v>8</v>
      </c>
      <c r="D2793" s="1">
        <v>2009</v>
      </c>
      <c r="E2793">
        <v>0.05</v>
      </c>
    </row>
    <row r="2794" spans="1:5" x14ac:dyDescent="0.2">
      <c r="A2794" s="20">
        <v>40049</v>
      </c>
      <c r="B2794" s="1">
        <v>24</v>
      </c>
      <c r="C2794" s="1">
        <v>8</v>
      </c>
      <c r="D2794" s="1">
        <v>2009</v>
      </c>
      <c r="E2794">
        <v>1.18</v>
      </c>
    </row>
    <row r="2795" spans="1:5" x14ac:dyDescent="0.2">
      <c r="A2795" s="20">
        <v>40050</v>
      </c>
      <c r="B2795" s="1">
        <v>25</v>
      </c>
      <c r="C2795" s="1">
        <v>8</v>
      </c>
      <c r="D2795" s="1">
        <v>2009</v>
      </c>
      <c r="E2795">
        <v>2.93</v>
      </c>
    </row>
    <row r="2796" spans="1:5" x14ac:dyDescent="0.2">
      <c r="A2796" s="20">
        <v>40051</v>
      </c>
      <c r="B2796" s="1">
        <v>26</v>
      </c>
      <c r="C2796" s="1">
        <v>8</v>
      </c>
      <c r="D2796" s="1">
        <v>2009</v>
      </c>
      <c r="E2796">
        <v>4.7699999999999996</v>
      </c>
    </row>
    <row r="2797" spans="1:5" x14ac:dyDescent="0.2">
      <c r="A2797" s="20">
        <v>40052</v>
      </c>
      <c r="B2797" s="1">
        <v>27</v>
      </c>
      <c r="C2797" s="1">
        <v>8</v>
      </c>
      <c r="D2797" s="1">
        <v>2009</v>
      </c>
      <c r="E2797">
        <v>4.53</v>
      </c>
    </row>
    <row r="2798" spans="1:5" x14ac:dyDescent="0.2">
      <c r="A2798" s="20">
        <v>40053</v>
      </c>
      <c r="B2798" s="1">
        <v>28</v>
      </c>
      <c r="C2798" s="1">
        <v>8</v>
      </c>
      <c r="D2798" s="1">
        <v>2009</v>
      </c>
      <c r="E2798">
        <v>1.49</v>
      </c>
    </row>
    <row r="2799" spans="1:5" x14ac:dyDescent="0.2">
      <c r="A2799" s="20">
        <v>40054</v>
      </c>
      <c r="B2799" s="1">
        <v>29</v>
      </c>
      <c r="C2799" s="1">
        <v>8</v>
      </c>
      <c r="D2799" s="1">
        <v>2009</v>
      </c>
      <c r="E2799">
        <v>1.94</v>
      </c>
    </row>
    <row r="2800" spans="1:5" x14ac:dyDescent="0.2">
      <c r="A2800" s="20">
        <v>40055</v>
      </c>
      <c r="B2800" s="1">
        <v>30</v>
      </c>
      <c r="C2800" s="1">
        <v>8</v>
      </c>
      <c r="D2800" s="1">
        <v>2009</v>
      </c>
      <c r="E2800">
        <v>3.43</v>
      </c>
    </row>
    <row r="2801" spans="1:5" x14ac:dyDescent="0.2">
      <c r="A2801" s="20">
        <v>40056</v>
      </c>
      <c r="B2801" s="1">
        <v>31</v>
      </c>
      <c r="C2801" s="1">
        <v>8</v>
      </c>
      <c r="D2801" s="1">
        <v>2009</v>
      </c>
      <c r="E2801">
        <v>1.9</v>
      </c>
    </row>
    <row r="2802" spans="1:5" x14ac:dyDescent="0.2">
      <c r="A2802" s="20">
        <v>40057</v>
      </c>
      <c r="B2802" s="1">
        <v>1</v>
      </c>
      <c r="C2802" s="1">
        <v>9</v>
      </c>
      <c r="D2802" s="1">
        <v>2009</v>
      </c>
      <c r="E2802">
        <v>2.52</v>
      </c>
    </row>
    <row r="2803" spans="1:5" x14ac:dyDescent="0.2">
      <c r="A2803" s="20">
        <v>40058</v>
      </c>
      <c r="B2803" s="1">
        <v>2</v>
      </c>
      <c r="C2803" s="1">
        <v>9</v>
      </c>
      <c r="D2803" s="1">
        <v>2009</v>
      </c>
      <c r="E2803">
        <v>4.2</v>
      </c>
    </row>
    <row r="2804" spans="1:5" x14ac:dyDescent="0.2">
      <c r="A2804" s="20">
        <v>40059</v>
      </c>
      <c r="B2804" s="1">
        <v>3</v>
      </c>
      <c r="C2804" s="1">
        <v>9</v>
      </c>
      <c r="D2804" s="1">
        <v>2009</v>
      </c>
      <c r="E2804">
        <v>3.59</v>
      </c>
    </row>
    <row r="2805" spans="1:5" x14ac:dyDescent="0.2">
      <c r="A2805" s="20">
        <v>40060</v>
      </c>
      <c r="B2805" s="1">
        <v>4</v>
      </c>
      <c r="C2805" s="1">
        <v>9</v>
      </c>
      <c r="D2805" s="1">
        <v>2009</v>
      </c>
      <c r="E2805">
        <v>2.66</v>
      </c>
    </row>
    <row r="2806" spans="1:5" x14ac:dyDescent="0.2">
      <c r="A2806" s="20">
        <v>40061</v>
      </c>
      <c r="B2806" s="1">
        <v>5</v>
      </c>
      <c r="C2806" s="1">
        <v>9</v>
      </c>
      <c r="D2806" s="1">
        <v>2009</v>
      </c>
      <c r="E2806">
        <v>1.93</v>
      </c>
    </row>
    <row r="2807" spans="1:5" x14ac:dyDescent="0.2">
      <c r="A2807" s="20">
        <v>40062</v>
      </c>
      <c r="B2807" s="1">
        <v>6</v>
      </c>
      <c r="C2807" s="1">
        <v>9</v>
      </c>
      <c r="D2807" s="1">
        <v>2009</v>
      </c>
      <c r="E2807">
        <v>4.63</v>
      </c>
    </row>
    <row r="2808" spans="1:5" x14ac:dyDescent="0.2">
      <c r="A2808" s="20">
        <v>40063</v>
      </c>
      <c r="B2808" s="1">
        <v>7</v>
      </c>
      <c r="C2808" s="1">
        <v>9</v>
      </c>
      <c r="D2808" s="1">
        <v>2009</v>
      </c>
      <c r="E2808">
        <v>5.0199999999999996</v>
      </c>
    </row>
    <row r="2809" spans="1:5" x14ac:dyDescent="0.2">
      <c r="A2809" s="20">
        <v>40064</v>
      </c>
      <c r="B2809" s="1">
        <v>8</v>
      </c>
      <c r="C2809" s="1">
        <v>9</v>
      </c>
      <c r="D2809" s="1">
        <v>2009</v>
      </c>
      <c r="E2809">
        <v>3.54</v>
      </c>
    </row>
    <row r="2810" spans="1:5" x14ac:dyDescent="0.2">
      <c r="A2810" s="20">
        <v>40065</v>
      </c>
      <c r="B2810" s="1">
        <v>9</v>
      </c>
      <c r="C2810" s="1">
        <v>9</v>
      </c>
      <c r="D2810" s="1">
        <v>2009</v>
      </c>
      <c r="E2810">
        <v>2.14</v>
      </c>
    </row>
    <row r="2811" spans="1:5" x14ac:dyDescent="0.2">
      <c r="A2811" s="20">
        <v>40066</v>
      </c>
      <c r="B2811" s="1">
        <v>10</v>
      </c>
      <c r="C2811" s="1">
        <v>9</v>
      </c>
      <c r="D2811" s="1">
        <v>2009</v>
      </c>
      <c r="E2811">
        <v>0.28999999999999998</v>
      </c>
    </row>
    <row r="2812" spans="1:5" x14ac:dyDescent="0.2">
      <c r="A2812" s="20">
        <v>40067</v>
      </c>
      <c r="B2812" s="1">
        <v>11</v>
      </c>
      <c r="C2812" s="1">
        <v>9</v>
      </c>
      <c r="D2812" s="1">
        <v>2009</v>
      </c>
      <c r="E2812">
        <v>4.58</v>
      </c>
    </row>
    <row r="2813" spans="1:5" x14ac:dyDescent="0.2">
      <c r="A2813" s="20">
        <v>40068</v>
      </c>
      <c r="B2813" s="1">
        <v>12</v>
      </c>
      <c r="C2813" s="1">
        <v>9</v>
      </c>
      <c r="D2813" s="1">
        <v>2009</v>
      </c>
      <c r="E2813">
        <v>4.7699999999999996</v>
      </c>
    </row>
    <row r="2814" spans="1:5" x14ac:dyDescent="0.2">
      <c r="A2814" s="20">
        <v>40069</v>
      </c>
      <c r="B2814" s="1">
        <v>13</v>
      </c>
      <c r="C2814" s="1">
        <v>9</v>
      </c>
      <c r="D2814" s="1">
        <v>2009</v>
      </c>
      <c r="E2814">
        <v>2.86</v>
      </c>
    </row>
    <row r="2815" spans="1:5" x14ac:dyDescent="0.2">
      <c r="A2815" s="20">
        <v>40070</v>
      </c>
      <c r="B2815" s="1">
        <v>14</v>
      </c>
      <c r="C2815" s="1">
        <v>9</v>
      </c>
      <c r="D2815" s="1">
        <v>2009</v>
      </c>
      <c r="E2815">
        <v>3.6</v>
      </c>
    </row>
    <row r="2816" spans="1:5" x14ac:dyDescent="0.2">
      <c r="A2816" s="20">
        <v>40071</v>
      </c>
      <c r="B2816" s="1">
        <v>15</v>
      </c>
      <c r="C2816" s="1">
        <v>9</v>
      </c>
      <c r="D2816" s="1">
        <v>2009</v>
      </c>
      <c r="E2816">
        <v>3.3</v>
      </c>
    </row>
    <row r="2817" spans="1:5" x14ac:dyDescent="0.2">
      <c r="A2817" s="20">
        <v>40072</v>
      </c>
      <c r="B2817" s="1">
        <v>16</v>
      </c>
      <c r="C2817" s="1">
        <v>9</v>
      </c>
      <c r="D2817" s="1">
        <v>2009</v>
      </c>
      <c r="E2817">
        <v>5.92</v>
      </c>
    </row>
    <row r="2818" spans="1:5" x14ac:dyDescent="0.2">
      <c r="A2818" s="20">
        <v>40073</v>
      </c>
      <c r="B2818" s="1">
        <v>17</v>
      </c>
      <c r="C2818" s="1">
        <v>9</v>
      </c>
      <c r="D2818" s="1">
        <v>2009</v>
      </c>
      <c r="E2818">
        <v>3.26</v>
      </c>
    </row>
    <row r="2819" spans="1:5" x14ac:dyDescent="0.2">
      <c r="A2819" s="20">
        <v>40074</v>
      </c>
      <c r="B2819" s="1">
        <v>18</v>
      </c>
      <c r="C2819" s="1">
        <v>9</v>
      </c>
      <c r="D2819" s="1">
        <v>2009</v>
      </c>
      <c r="E2819">
        <v>2.79</v>
      </c>
    </row>
    <row r="2820" spans="1:5" x14ac:dyDescent="0.2">
      <c r="A2820" s="20">
        <v>40075</v>
      </c>
      <c r="B2820" s="1">
        <v>19</v>
      </c>
      <c r="C2820" s="1">
        <v>9</v>
      </c>
      <c r="D2820" s="1">
        <v>2009</v>
      </c>
      <c r="E2820">
        <v>2.19</v>
      </c>
    </row>
    <row r="2821" spans="1:5" x14ac:dyDescent="0.2">
      <c r="A2821" s="20">
        <v>40076</v>
      </c>
      <c r="B2821" s="1">
        <v>20</v>
      </c>
      <c r="C2821" s="1">
        <v>9</v>
      </c>
      <c r="D2821" s="1">
        <v>2009</v>
      </c>
      <c r="E2821">
        <v>1.21</v>
      </c>
    </row>
    <row r="2822" spans="1:5" x14ac:dyDescent="0.2">
      <c r="A2822" s="20">
        <v>40077</v>
      </c>
      <c r="B2822" s="1">
        <v>21</v>
      </c>
      <c r="C2822" s="1">
        <v>9</v>
      </c>
      <c r="D2822" s="1">
        <v>2009</v>
      </c>
      <c r="E2822">
        <v>1.83</v>
      </c>
    </row>
    <row r="2823" spans="1:5" x14ac:dyDescent="0.2">
      <c r="A2823" s="20">
        <v>40078</v>
      </c>
      <c r="B2823" s="1">
        <v>22</v>
      </c>
      <c r="C2823" s="1">
        <v>9</v>
      </c>
      <c r="D2823" s="1">
        <v>2009</v>
      </c>
      <c r="E2823">
        <v>3.58</v>
      </c>
    </row>
    <row r="2824" spans="1:5" x14ac:dyDescent="0.2">
      <c r="A2824" s="20">
        <v>40079</v>
      </c>
      <c r="B2824" s="1">
        <v>23</v>
      </c>
      <c r="C2824" s="1">
        <v>9</v>
      </c>
      <c r="D2824" s="1">
        <v>2009</v>
      </c>
      <c r="E2824">
        <v>3.29</v>
      </c>
    </row>
    <row r="2825" spans="1:5" x14ac:dyDescent="0.2">
      <c r="A2825" s="20">
        <v>40080</v>
      </c>
      <c r="B2825" s="1">
        <v>24</v>
      </c>
      <c r="C2825" s="1">
        <v>9</v>
      </c>
      <c r="D2825" s="1">
        <v>2009</v>
      </c>
      <c r="E2825">
        <v>3.99</v>
      </c>
    </row>
    <row r="2826" spans="1:5" x14ac:dyDescent="0.2">
      <c r="A2826" s="20">
        <v>40081</v>
      </c>
      <c r="B2826" s="1">
        <v>25</v>
      </c>
      <c r="C2826" s="1">
        <v>9</v>
      </c>
      <c r="D2826" s="1">
        <v>2009</v>
      </c>
      <c r="E2826">
        <v>2.86</v>
      </c>
    </row>
    <row r="2827" spans="1:5" x14ac:dyDescent="0.2">
      <c r="A2827" s="20">
        <v>40082</v>
      </c>
      <c r="B2827" s="1">
        <v>26</v>
      </c>
      <c r="C2827" s="1">
        <v>9</v>
      </c>
      <c r="D2827" s="1">
        <v>2009</v>
      </c>
      <c r="E2827">
        <v>6.92</v>
      </c>
    </row>
    <row r="2828" spans="1:5" x14ac:dyDescent="0.2">
      <c r="A2828" s="20">
        <v>40083</v>
      </c>
      <c r="B2828" s="1">
        <v>27</v>
      </c>
      <c r="C2828" s="1">
        <v>9</v>
      </c>
      <c r="D2828" s="1">
        <v>2009</v>
      </c>
      <c r="E2828">
        <v>7.76</v>
      </c>
    </row>
    <row r="2829" spans="1:5" x14ac:dyDescent="0.2">
      <c r="A2829" s="20">
        <v>40084</v>
      </c>
      <c r="B2829" s="1">
        <v>28</v>
      </c>
      <c r="C2829" s="1">
        <v>9</v>
      </c>
      <c r="D2829" s="1">
        <v>2009</v>
      </c>
      <c r="E2829">
        <v>4.43</v>
      </c>
    </row>
    <row r="2830" spans="1:5" x14ac:dyDescent="0.2">
      <c r="A2830" s="20">
        <v>40085</v>
      </c>
      <c r="B2830" s="1">
        <v>29</v>
      </c>
      <c r="C2830" s="1">
        <v>9</v>
      </c>
      <c r="D2830" s="1">
        <v>2009</v>
      </c>
      <c r="E2830">
        <v>3.79</v>
      </c>
    </row>
    <row r="2831" spans="1:5" x14ac:dyDescent="0.2">
      <c r="A2831" s="20">
        <v>40086</v>
      </c>
      <c r="B2831" s="1">
        <v>30</v>
      </c>
      <c r="C2831" s="1">
        <v>9</v>
      </c>
      <c r="D2831" s="1">
        <v>2009</v>
      </c>
      <c r="E2831">
        <v>3.49</v>
      </c>
    </row>
    <row r="2832" spans="1:5" x14ac:dyDescent="0.2">
      <c r="A2832" s="20">
        <v>40087</v>
      </c>
      <c r="B2832" s="1">
        <v>1</v>
      </c>
      <c r="C2832" s="1">
        <v>10</v>
      </c>
      <c r="D2832" s="1">
        <v>2009</v>
      </c>
      <c r="E2832">
        <v>4.6900000000000004</v>
      </c>
    </row>
    <row r="2833" spans="1:5" x14ac:dyDescent="0.2">
      <c r="A2833" s="20">
        <v>40088</v>
      </c>
      <c r="B2833" s="1">
        <v>2</v>
      </c>
      <c r="C2833" s="1">
        <v>10</v>
      </c>
      <c r="D2833" s="1">
        <v>2009</v>
      </c>
      <c r="E2833">
        <v>4.3600000000000003</v>
      </c>
    </row>
    <row r="2834" spans="1:5" x14ac:dyDescent="0.2">
      <c r="A2834" s="20">
        <v>40089</v>
      </c>
      <c r="B2834" s="1">
        <v>3</v>
      </c>
      <c r="C2834" s="1">
        <v>10</v>
      </c>
      <c r="D2834" s="1">
        <v>2009</v>
      </c>
      <c r="E2834">
        <v>1.99</v>
      </c>
    </row>
    <row r="2835" spans="1:5" x14ac:dyDescent="0.2">
      <c r="A2835" s="20">
        <v>40090</v>
      </c>
      <c r="B2835" s="1">
        <v>4</v>
      </c>
      <c r="C2835" s="1">
        <v>10</v>
      </c>
      <c r="D2835" s="1">
        <v>2009</v>
      </c>
      <c r="E2835">
        <v>4.7699999999999996</v>
      </c>
    </row>
    <row r="2836" spans="1:5" x14ac:dyDescent="0.2">
      <c r="A2836" s="20">
        <v>40091</v>
      </c>
      <c r="B2836" s="1">
        <v>5</v>
      </c>
      <c r="C2836" s="1">
        <v>10</v>
      </c>
      <c r="D2836" s="1">
        <v>2009</v>
      </c>
      <c r="E2836">
        <v>7.38</v>
      </c>
    </row>
    <row r="2837" spans="1:5" x14ac:dyDescent="0.2">
      <c r="A2837" s="20">
        <v>40092</v>
      </c>
      <c r="B2837" s="1">
        <v>6</v>
      </c>
      <c r="C2837" s="1">
        <v>10</v>
      </c>
      <c r="D2837" s="1">
        <v>2009</v>
      </c>
      <c r="E2837">
        <v>5.31</v>
      </c>
    </row>
    <row r="2838" spans="1:5" x14ac:dyDescent="0.2">
      <c r="A2838" s="20">
        <v>40093</v>
      </c>
      <c r="B2838" s="1">
        <v>7</v>
      </c>
      <c r="C2838" s="1">
        <v>10</v>
      </c>
      <c r="D2838" s="1">
        <v>2009</v>
      </c>
      <c r="E2838">
        <v>9.85</v>
      </c>
    </row>
    <row r="2839" spans="1:5" x14ac:dyDescent="0.2">
      <c r="A2839" s="20">
        <v>40094</v>
      </c>
      <c r="B2839" s="1">
        <v>8</v>
      </c>
      <c r="C2839" s="1">
        <v>10</v>
      </c>
      <c r="D2839" s="1">
        <v>2009</v>
      </c>
      <c r="E2839">
        <v>2.94</v>
      </c>
    </row>
    <row r="2840" spans="1:5" x14ac:dyDescent="0.2">
      <c r="A2840" s="20">
        <v>40095</v>
      </c>
      <c r="B2840" s="1">
        <v>9</v>
      </c>
      <c r="C2840" s="1">
        <v>10</v>
      </c>
      <c r="D2840" s="1">
        <v>2009</v>
      </c>
      <c r="E2840">
        <v>2.62</v>
      </c>
    </row>
    <row r="2841" spans="1:5" x14ac:dyDescent="0.2">
      <c r="A2841" s="20">
        <v>40096</v>
      </c>
      <c r="B2841" s="1">
        <v>10</v>
      </c>
      <c r="C2841" s="1">
        <v>10</v>
      </c>
      <c r="D2841" s="1">
        <v>2009</v>
      </c>
      <c r="E2841">
        <v>6.38</v>
      </c>
    </row>
    <row r="2842" spans="1:5" x14ac:dyDescent="0.2">
      <c r="A2842" s="20">
        <v>40097</v>
      </c>
      <c r="B2842" s="1">
        <v>11</v>
      </c>
      <c r="C2842" s="1">
        <v>10</v>
      </c>
      <c r="D2842" s="1">
        <v>2009</v>
      </c>
      <c r="E2842">
        <v>5.4</v>
      </c>
    </row>
    <row r="2843" spans="1:5" x14ac:dyDescent="0.2">
      <c r="A2843" s="20">
        <v>40098</v>
      </c>
      <c r="B2843" s="1">
        <v>12</v>
      </c>
      <c r="C2843" s="1">
        <v>10</v>
      </c>
      <c r="D2843" s="1">
        <v>2009</v>
      </c>
      <c r="E2843">
        <v>4.1100000000000003</v>
      </c>
    </row>
    <row r="2844" spans="1:5" x14ac:dyDescent="0.2">
      <c r="A2844" s="20">
        <v>40099</v>
      </c>
      <c r="B2844" s="1">
        <v>13</v>
      </c>
      <c r="C2844" s="1">
        <v>10</v>
      </c>
      <c r="D2844" s="1">
        <v>2009</v>
      </c>
      <c r="E2844">
        <v>3.21</v>
      </c>
    </row>
    <row r="2845" spans="1:5" x14ac:dyDescent="0.2">
      <c r="A2845" s="20">
        <v>40100</v>
      </c>
      <c r="B2845" s="1">
        <v>14</v>
      </c>
      <c r="C2845" s="1">
        <v>10</v>
      </c>
      <c r="D2845" s="1">
        <v>2009</v>
      </c>
      <c r="E2845">
        <v>3.83</v>
      </c>
    </row>
    <row r="2846" spans="1:5" x14ac:dyDescent="0.2">
      <c r="A2846" s="20">
        <v>40101</v>
      </c>
      <c r="B2846" s="1">
        <v>15</v>
      </c>
      <c r="C2846" s="1">
        <v>10</v>
      </c>
      <c r="D2846" s="1">
        <v>2009</v>
      </c>
      <c r="E2846">
        <v>3.85</v>
      </c>
    </row>
    <row r="2847" spans="1:5" x14ac:dyDescent="0.2">
      <c r="A2847" s="20">
        <v>40102</v>
      </c>
      <c r="B2847" s="1">
        <v>16</v>
      </c>
      <c r="C2847" s="1">
        <v>10</v>
      </c>
      <c r="D2847" s="1">
        <v>2009</v>
      </c>
      <c r="E2847">
        <v>4.18</v>
      </c>
    </row>
    <row r="2848" spans="1:5" x14ac:dyDescent="0.2">
      <c r="A2848" s="20">
        <v>40103</v>
      </c>
      <c r="B2848" s="1">
        <v>17</v>
      </c>
      <c r="C2848" s="1">
        <v>10</v>
      </c>
      <c r="D2848" s="1">
        <v>2009</v>
      </c>
      <c r="E2848">
        <v>7.52</v>
      </c>
    </row>
    <row r="2849" spans="1:5" x14ac:dyDescent="0.2">
      <c r="A2849" s="20">
        <v>40104</v>
      </c>
      <c r="B2849" s="1">
        <v>18</v>
      </c>
      <c r="C2849" s="1">
        <v>10</v>
      </c>
      <c r="D2849" s="1">
        <v>2009</v>
      </c>
      <c r="E2849">
        <v>8.1</v>
      </c>
    </row>
    <row r="2850" spans="1:5" x14ac:dyDescent="0.2">
      <c r="A2850" s="20">
        <v>40105</v>
      </c>
      <c r="B2850" s="1">
        <v>19</v>
      </c>
      <c r="C2850" s="1">
        <v>10</v>
      </c>
      <c r="D2850" s="1">
        <v>2009</v>
      </c>
      <c r="E2850">
        <v>4.51</v>
      </c>
    </row>
    <row r="2851" spans="1:5" x14ac:dyDescent="0.2">
      <c r="A2851" s="20">
        <v>40106</v>
      </c>
      <c r="B2851" s="1">
        <v>20</v>
      </c>
      <c r="C2851" s="1">
        <v>10</v>
      </c>
      <c r="D2851" s="1">
        <v>2009</v>
      </c>
      <c r="E2851">
        <v>3.89</v>
      </c>
    </row>
    <row r="2852" spans="1:5" x14ac:dyDescent="0.2">
      <c r="A2852" s="20">
        <v>40107</v>
      </c>
      <c r="B2852" s="1">
        <v>21</v>
      </c>
      <c r="C2852" s="1">
        <v>10</v>
      </c>
      <c r="D2852" s="1">
        <v>2009</v>
      </c>
      <c r="E2852">
        <v>3</v>
      </c>
    </row>
    <row r="2853" spans="1:5" x14ac:dyDescent="0.2">
      <c r="A2853" s="20">
        <v>40108</v>
      </c>
      <c r="B2853" s="1">
        <v>22</v>
      </c>
      <c r="C2853" s="1">
        <v>10</v>
      </c>
      <c r="D2853" s="1">
        <v>2009</v>
      </c>
      <c r="E2853">
        <v>2.91</v>
      </c>
    </row>
    <row r="2854" spans="1:5" x14ac:dyDescent="0.2">
      <c r="A2854" s="20">
        <v>40109</v>
      </c>
      <c r="B2854" s="1">
        <v>23</v>
      </c>
      <c r="C2854" s="1">
        <v>10</v>
      </c>
      <c r="D2854" s="1">
        <v>2009</v>
      </c>
      <c r="E2854">
        <v>4.8899999999999997</v>
      </c>
    </row>
    <row r="2855" spans="1:5" x14ac:dyDescent="0.2">
      <c r="A2855" s="20">
        <v>40110</v>
      </c>
      <c r="B2855" s="1">
        <v>24</v>
      </c>
      <c r="C2855" s="1">
        <v>10</v>
      </c>
      <c r="D2855" s="1">
        <v>2009</v>
      </c>
      <c r="E2855">
        <v>5.8</v>
      </c>
    </row>
    <row r="2856" spans="1:5" x14ac:dyDescent="0.2">
      <c r="A2856" s="20">
        <v>40111</v>
      </c>
      <c r="B2856" s="1">
        <v>25</v>
      </c>
      <c r="C2856" s="1">
        <v>10</v>
      </c>
      <c r="D2856" s="1">
        <v>2009</v>
      </c>
      <c r="E2856">
        <v>2.87</v>
      </c>
    </row>
    <row r="2857" spans="1:5" x14ac:dyDescent="0.2">
      <c r="A2857" s="20">
        <v>40112</v>
      </c>
      <c r="B2857" s="1">
        <v>26</v>
      </c>
      <c r="C2857" s="1">
        <v>10</v>
      </c>
      <c r="D2857" s="1">
        <v>2009</v>
      </c>
      <c r="E2857">
        <v>5.52</v>
      </c>
    </row>
    <row r="2858" spans="1:5" x14ac:dyDescent="0.2">
      <c r="A2858" s="20">
        <v>40113</v>
      </c>
      <c r="B2858" s="1">
        <v>27</v>
      </c>
      <c r="C2858" s="1">
        <v>10</v>
      </c>
      <c r="D2858" s="1">
        <v>2009</v>
      </c>
      <c r="E2858">
        <v>1.33</v>
      </c>
    </row>
    <row r="2859" spans="1:5" x14ac:dyDescent="0.2">
      <c r="A2859" s="20">
        <v>40114</v>
      </c>
      <c r="B2859" s="1">
        <v>28</v>
      </c>
      <c r="C2859" s="1">
        <v>10</v>
      </c>
      <c r="D2859" s="1">
        <v>2009</v>
      </c>
      <c r="E2859">
        <v>1.06</v>
      </c>
    </row>
    <row r="2860" spans="1:5" x14ac:dyDescent="0.2">
      <c r="A2860" s="20">
        <v>40115</v>
      </c>
      <c r="B2860" s="1">
        <v>29</v>
      </c>
      <c r="C2860" s="1">
        <v>10</v>
      </c>
      <c r="D2860" s="1">
        <v>2009</v>
      </c>
      <c r="E2860">
        <v>1.78</v>
      </c>
    </row>
    <row r="2861" spans="1:5" x14ac:dyDescent="0.2">
      <c r="A2861" s="20">
        <v>40116</v>
      </c>
      <c r="B2861" s="1">
        <v>30</v>
      </c>
      <c r="C2861" s="1">
        <v>10</v>
      </c>
      <c r="D2861" s="1">
        <v>2009</v>
      </c>
      <c r="E2861">
        <v>1.57</v>
      </c>
    </row>
    <row r="2862" spans="1:5" x14ac:dyDescent="0.2">
      <c r="A2862" s="20">
        <v>40117</v>
      </c>
      <c r="B2862" s="1">
        <v>31</v>
      </c>
      <c r="C2862" s="1">
        <v>10</v>
      </c>
      <c r="D2862" s="1">
        <v>2009</v>
      </c>
      <c r="E2862">
        <v>7.11</v>
      </c>
    </row>
    <row r="2863" spans="1:5" x14ac:dyDescent="0.2">
      <c r="A2863" s="20">
        <v>40118</v>
      </c>
      <c r="B2863" s="1">
        <v>1</v>
      </c>
      <c r="C2863" s="1">
        <v>11</v>
      </c>
      <c r="D2863" s="1">
        <v>2009</v>
      </c>
      <c r="E2863">
        <v>23.3</v>
      </c>
    </row>
    <row r="2864" spans="1:5" x14ac:dyDescent="0.2">
      <c r="A2864" s="20">
        <v>40119</v>
      </c>
      <c r="B2864" s="1">
        <v>2</v>
      </c>
      <c r="C2864" s="1">
        <v>11</v>
      </c>
      <c r="D2864" s="1">
        <v>2009</v>
      </c>
      <c r="E2864">
        <v>11.6</v>
      </c>
    </row>
    <row r="2865" spans="1:5" x14ac:dyDescent="0.2">
      <c r="A2865" s="20">
        <v>40120</v>
      </c>
      <c r="B2865" s="1">
        <v>3</v>
      </c>
      <c r="C2865" s="1">
        <v>11</v>
      </c>
      <c r="D2865" s="1">
        <v>2009</v>
      </c>
      <c r="E2865">
        <v>8.34</v>
      </c>
    </row>
    <row r="2866" spans="1:5" x14ac:dyDescent="0.2">
      <c r="A2866" s="20">
        <v>40121</v>
      </c>
      <c r="B2866" s="1">
        <v>4</v>
      </c>
      <c r="C2866" s="1">
        <v>11</v>
      </c>
      <c r="D2866" s="1">
        <v>2009</v>
      </c>
      <c r="E2866">
        <v>8.89</v>
      </c>
    </row>
    <row r="2867" spans="1:5" x14ac:dyDescent="0.2">
      <c r="A2867" s="20">
        <v>40122</v>
      </c>
      <c r="B2867" s="1">
        <v>5</v>
      </c>
      <c r="C2867" s="1">
        <v>11</v>
      </c>
      <c r="D2867" s="1">
        <v>2009</v>
      </c>
      <c r="E2867">
        <v>5.12</v>
      </c>
    </row>
    <row r="2868" spans="1:5" x14ac:dyDescent="0.2">
      <c r="A2868" s="20">
        <v>40123</v>
      </c>
      <c r="B2868" s="1">
        <v>6</v>
      </c>
      <c r="C2868" s="1">
        <v>11</v>
      </c>
      <c r="D2868" s="1">
        <v>2009</v>
      </c>
      <c r="E2868">
        <v>3.86</v>
      </c>
    </row>
    <row r="2869" spans="1:5" x14ac:dyDescent="0.2">
      <c r="A2869" s="20">
        <v>40124</v>
      </c>
      <c r="B2869" s="1">
        <v>7</v>
      </c>
      <c r="C2869" s="1">
        <v>11</v>
      </c>
      <c r="D2869" s="1">
        <v>2009</v>
      </c>
      <c r="E2869">
        <v>4.1900000000000004</v>
      </c>
    </row>
    <row r="2870" spans="1:5" x14ac:dyDescent="0.2">
      <c r="A2870" s="20">
        <v>40125</v>
      </c>
      <c r="B2870" s="1">
        <v>8</v>
      </c>
      <c r="C2870" s="1">
        <v>11</v>
      </c>
      <c r="D2870" s="1">
        <v>2009</v>
      </c>
      <c r="E2870">
        <v>4.84</v>
      </c>
    </row>
    <row r="2871" spans="1:5" x14ac:dyDescent="0.2">
      <c r="A2871" s="20">
        <v>40126</v>
      </c>
      <c r="B2871" s="1">
        <v>9</v>
      </c>
      <c r="C2871" s="1">
        <v>11</v>
      </c>
      <c r="D2871" s="1">
        <v>2009</v>
      </c>
      <c r="E2871">
        <v>6.13</v>
      </c>
    </row>
    <row r="2872" spans="1:5" x14ac:dyDescent="0.2">
      <c r="A2872" s="20">
        <v>40127</v>
      </c>
      <c r="B2872" s="1">
        <v>10</v>
      </c>
      <c r="C2872" s="1">
        <v>11</v>
      </c>
      <c r="D2872" s="1">
        <v>2009</v>
      </c>
      <c r="E2872">
        <v>2.9</v>
      </c>
    </row>
    <row r="2873" spans="1:5" x14ac:dyDescent="0.2">
      <c r="A2873" s="20">
        <v>40128</v>
      </c>
      <c r="B2873" s="1">
        <v>11</v>
      </c>
      <c r="C2873" s="1">
        <v>11</v>
      </c>
      <c r="D2873" s="1">
        <v>2009</v>
      </c>
      <c r="E2873">
        <v>3.25</v>
      </c>
    </row>
    <row r="2874" spans="1:5" x14ac:dyDescent="0.2">
      <c r="A2874" s="20">
        <v>40129</v>
      </c>
      <c r="B2874" s="1">
        <v>12</v>
      </c>
      <c r="C2874" s="1">
        <v>11</v>
      </c>
      <c r="D2874" s="1">
        <v>2009</v>
      </c>
      <c r="E2874">
        <v>2.56</v>
      </c>
    </row>
    <row r="2875" spans="1:5" x14ac:dyDescent="0.2">
      <c r="A2875" s="20">
        <v>40130</v>
      </c>
      <c r="B2875" s="1">
        <v>13</v>
      </c>
      <c r="C2875" s="1">
        <v>11</v>
      </c>
      <c r="D2875" s="1">
        <v>2009</v>
      </c>
      <c r="E2875">
        <v>4.63</v>
      </c>
    </row>
    <row r="2876" spans="1:5" x14ac:dyDescent="0.2">
      <c r="A2876" s="20">
        <v>40131</v>
      </c>
      <c r="B2876" s="1">
        <v>14</v>
      </c>
      <c r="C2876" s="1">
        <v>11</v>
      </c>
      <c r="D2876" s="1">
        <v>2009</v>
      </c>
      <c r="E2876">
        <v>3.91</v>
      </c>
    </row>
    <row r="2877" spans="1:5" x14ac:dyDescent="0.2">
      <c r="A2877" s="20">
        <v>40132</v>
      </c>
      <c r="B2877" s="1">
        <v>15</v>
      </c>
      <c r="C2877" s="1">
        <v>11</v>
      </c>
      <c r="D2877" s="1">
        <v>2009</v>
      </c>
      <c r="E2877">
        <v>3.15</v>
      </c>
    </row>
    <row r="2878" spans="1:5" x14ac:dyDescent="0.2">
      <c r="A2878" s="20">
        <v>40133</v>
      </c>
      <c r="B2878" s="1">
        <v>16</v>
      </c>
      <c r="C2878" s="1">
        <v>11</v>
      </c>
      <c r="D2878" s="1">
        <v>2009</v>
      </c>
      <c r="E2878">
        <v>1.1399999999999999</v>
      </c>
    </row>
    <row r="2879" spans="1:5" x14ac:dyDescent="0.2">
      <c r="A2879" s="20">
        <v>40134</v>
      </c>
      <c r="B2879" s="1">
        <v>17</v>
      </c>
      <c r="C2879" s="1">
        <v>11</v>
      </c>
      <c r="D2879" s="1">
        <v>2009</v>
      </c>
      <c r="E2879">
        <v>1.85</v>
      </c>
    </row>
    <row r="2880" spans="1:5" x14ac:dyDescent="0.2">
      <c r="A2880" s="20">
        <v>40135</v>
      </c>
      <c r="B2880" s="1">
        <v>18</v>
      </c>
      <c r="C2880" s="1">
        <v>11</v>
      </c>
      <c r="D2880" s="1">
        <v>2009</v>
      </c>
      <c r="E2880">
        <v>0.93</v>
      </c>
    </row>
    <row r="2881" spans="1:5" x14ac:dyDescent="0.2">
      <c r="A2881" s="20">
        <v>40136</v>
      </c>
      <c r="B2881" s="1">
        <v>19</v>
      </c>
      <c r="C2881" s="1">
        <v>11</v>
      </c>
      <c r="D2881" s="1">
        <v>2009</v>
      </c>
      <c r="E2881">
        <v>1.23</v>
      </c>
    </row>
    <row r="2882" spans="1:5" x14ac:dyDescent="0.2">
      <c r="A2882" s="20">
        <v>40137</v>
      </c>
      <c r="B2882" s="1">
        <v>20</v>
      </c>
      <c r="C2882" s="1">
        <v>11</v>
      </c>
      <c r="D2882" s="1">
        <v>2009</v>
      </c>
      <c r="E2882">
        <v>6.17</v>
      </c>
    </row>
    <row r="2883" spans="1:5" x14ac:dyDescent="0.2">
      <c r="A2883" s="20">
        <v>40138</v>
      </c>
      <c r="B2883" s="1">
        <v>21</v>
      </c>
      <c r="C2883" s="1">
        <v>11</v>
      </c>
      <c r="D2883" s="1">
        <v>2009</v>
      </c>
      <c r="E2883">
        <v>8.9</v>
      </c>
    </row>
    <row r="2884" spans="1:5" x14ac:dyDescent="0.2">
      <c r="A2884" s="20">
        <v>40139</v>
      </c>
      <c r="B2884" s="1">
        <v>22</v>
      </c>
      <c r="C2884" s="1">
        <v>11</v>
      </c>
      <c r="D2884" s="1">
        <v>2009</v>
      </c>
      <c r="E2884">
        <v>7.42</v>
      </c>
    </row>
    <row r="2885" spans="1:5" x14ac:dyDescent="0.2">
      <c r="A2885" s="20">
        <v>40140</v>
      </c>
      <c r="B2885" s="1">
        <v>23</v>
      </c>
      <c r="C2885" s="1">
        <v>11</v>
      </c>
      <c r="D2885" s="1">
        <v>2009</v>
      </c>
      <c r="E2885">
        <v>4.2699999999999996</v>
      </c>
    </row>
    <row r="2886" spans="1:5" x14ac:dyDescent="0.2">
      <c r="A2886" s="20">
        <v>40141</v>
      </c>
      <c r="B2886" s="1">
        <v>24</v>
      </c>
      <c r="C2886" s="1">
        <v>11</v>
      </c>
      <c r="D2886" s="1">
        <v>2009</v>
      </c>
      <c r="E2886">
        <v>3.9</v>
      </c>
    </row>
    <row r="2887" spans="1:5" x14ac:dyDescent="0.2">
      <c r="A2887" s="20">
        <v>40142</v>
      </c>
      <c r="B2887" s="1">
        <v>25</v>
      </c>
      <c r="C2887" s="1">
        <v>11</v>
      </c>
      <c r="D2887" s="1">
        <v>2009</v>
      </c>
      <c r="E2887">
        <v>0.86</v>
      </c>
    </row>
    <row r="2888" spans="1:5" x14ac:dyDescent="0.2">
      <c r="A2888" s="20">
        <v>40143</v>
      </c>
      <c r="B2888" s="1">
        <v>26</v>
      </c>
      <c r="C2888" s="1">
        <v>11</v>
      </c>
      <c r="D2888" s="1">
        <v>2009</v>
      </c>
      <c r="E2888">
        <v>1.75</v>
      </c>
    </row>
    <row r="2889" spans="1:5" x14ac:dyDescent="0.2">
      <c r="A2889" s="20">
        <v>40144</v>
      </c>
      <c r="B2889" s="1">
        <v>27</v>
      </c>
      <c r="C2889" s="1">
        <v>11</v>
      </c>
      <c r="D2889" s="1">
        <v>2009</v>
      </c>
      <c r="E2889">
        <v>4.05</v>
      </c>
    </row>
    <row r="2890" spans="1:5" x14ac:dyDescent="0.2">
      <c r="A2890" s="20">
        <v>40145</v>
      </c>
      <c r="B2890" s="1">
        <v>28</v>
      </c>
      <c r="C2890" s="1">
        <v>11</v>
      </c>
      <c r="D2890" s="1">
        <v>2009</v>
      </c>
      <c r="E2890">
        <v>6.24</v>
      </c>
    </row>
    <row r="2891" spans="1:5" x14ac:dyDescent="0.2">
      <c r="A2891" s="20">
        <v>40146</v>
      </c>
      <c r="B2891" s="1">
        <v>29</v>
      </c>
      <c r="C2891" s="1">
        <v>11</v>
      </c>
      <c r="D2891" s="1">
        <v>2009</v>
      </c>
      <c r="E2891">
        <v>29.6</v>
      </c>
    </row>
    <row r="2892" spans="1:5" x14ac:dyDescent="0.2">
      <c r="A2892" s="20">
        <v>40147</v>
      </c>
      <c r="B2892" s="1">
        <v>30</v>
      </c>
      <c r="C2892" s="1">
        <v>11</v>
      </c>
      <c r="D2892" s="1">
        <v>2009</v>
      </c>
      <c r="E2892">
        <v>56.7</v>
      </c>
    </row>
    <row r="2893" spans="1:5" x14ac:dyDescent="0.2">
      <c r="A2893" s="20">
        <v>40148</v>
      </c>
      <c r="B2893" s="1">
        <v>1</v>
      </c>
      <c r="C2893" s="1">
        <v>12</v>
      </c>
      <c r="D2893" s="1">
        <v>2009</v>
      </c>
      <c r="E2893">
        <v>21.4</v>
      </c>
    </row>
    <row r="2894" spans="1:5" x14ac:dyDescent="0.2">
      <c r="A2894" s="20">
        <v>40149</v>
      </c>
      <c r="B2894" s="1">
        <v>2</v>
      </c>
      <c r="C2894" s="1">
        <v>12</v>
      </c>
      <c r="D2894" s="1">
        <v>2009</v>
      </c>
      <c r="E2894">
        <v>4.95</v>
      </c>
    </row>
    <row r="2895" spans="1:5" x14ac:dyDescent="0.2">
      <c r="A2895" s="20">
        <v>40150</v>
      </c>
      <c r="B2895" s="1">
        <v>3</v>
      </c>
      <c r="C2895" s="1">
        <v>12</v>
      </c>
      <c r="D2895" s="1">
        <v>2009</v>
      </c>
      <c r="E2895">
        <v>4.03</v>
      </c>
    </row>
    <row r="2896" spans="1:5" x14ac:dyDescent="0.2">
      <c r="A2896" s="20">
        <v>40151</v>
      </c>
      <c r="B2896" s="1">
        <v>4</v>
      </c>
      <c r="C2896" s="1">
        <v>12</v>
      </c>
      <c r="D2896" s="1">
        <v>2009</v>
      </c>
      <c r="E2896">
        <v>3.74</v>
      </c>
    </row>
    <row r="2897" spans="1:5" x14ac:dyDescent="0.2">
      <c r="A2897" s="20">
        <v>40152</v>
      </c>
      <c r="B2897" s="1">
        <v>5</v>
      </c>
      <c r="C2897" s="1">
        <v>12</v>
      </c>
      <c r="D2897" s="1">
        <v>2009</v>
      </c>
      <c r="E2897">
        <v>3.61</v>
      </c>
    </row>
    <row r="2898" spans="1:5" x14ac:dyDescent="0.2">
      <c r="A2898" s="20">
        <v>40153</v>
      </c>
      <c r="B2898" s="1">
        <v>6</v>
      </c>
      <c r="C2898" s="1">
        <v>12</v>
      </c>
      <c r="D2898" s="1">
        <v>2009</v>
      </c>
      <c r="E2898">
        <v>3.12</v>
      </c>
    </row>
    <row r="2899" spans="1:5" x14ac:dyDescent="0.2">
      <c r="A2899" s="20">
        <v>40154</v>
      </c>
      <c r="B2899" s="1">
        <v>7</v>
      </c>
      <c r="C2899" s="1">
        <v>12</v>
      </c>
      <c r="D2899" s="1">
        <v>2009</v>
      </c>
      <c r="E2899">
        <v>2.78</v>
      </c>
    </row>
    <row r="2900" spans="1:5" x14ac:dyDescent="0.2">
      <c r="A2900" s="20">
        <v>40155</v>
      </c>
      <c r="B2900" s="1">
        <v>8</v>
      </c>
      <c r="C2900" s="1">
        <v>12</v>
      </c>
      <c r="D2900" s="1">
        <v>2009</v>
      </c>
      <c r="E2900">
        <v>3.62</v>
      </c>
    </row>
    <row r="2901" spans="1:5" x14ac:dyDescent="0.2">
      <c r="A2901" s="20">
        <v>40156</v>
      </c>
      <c r="B2901" s="1">
        <v>9</v>
      </c>
      <c r="C2901" s="1">
        <v>12</v>
      </c>
      <c r="D2901" s="1">
        <v>2009</v>
      </c>
      <c r="E2901">
        <v>5.19</v>
      </c>
    </row>
    <row r="2902" spans="1:5" x14ac:dyDescent="0.2">
      <c r="A2902" s="20">
        <v>40157</v>
      </c>
      <c r="B2902" s="1">
        <v>10</v>
      </c>
      <c r="C2902" s="1">
        <v>12</v>
      </c>
      <c r="D2902" s="1">
        <v>2009</v>
      </c>
      <c r="E2902">
        <v>5.26</v>
      </c>
    </row>
    <row r="2903" spans="1:5" x14ac:dyDescent="0.2">
      <c r="A2903" s="20">
        <v>40158</v>
      </c>
      <c r="B2903" s="1">
        <v>11</v>
      </c>
      <c r="C2903" s="1">
        <v>12</v>
      </c>
      <c r="D2903" s="1">
        <v>2009</v>
      </c>
      <c r="E2903">
        <v>3.83</v>
      </c>
    </row>
    <row r="2904" spans="1:5" x14ac:dyDescent="0.2">
      <c r="A2904" s="20">
        <v>40159</v>
      </c>
      <c r="B2904" s="1">
        <v>12</v>
      </c>
      <c r="C2904" s="1">
        <v>12</v>
      </c>
      <c r="D2904" s="1">
        <v>2009</v>
      </c>
      <c r="E2904">
        <v>3.16</v>
      </c>
    </row>
    <row r="2905" spans="1:5" x14ac:dyDescent="0.2">
      <c r="A2905" s="20">
        <v>40160</v>
      </c>
      <c r="B2905" s="1">
        <v>13</v>
      </c>
      <c r="C2905" s="1">
        <v>12</v>
      </c>
      <c r="D2905" s="1">
        <v>2009</v>
      </c>
      <c r="E2905">
        <v>2.87</v>
      </c>
    </row>
    <row r="2906" spans="1:5" x14ac:dyDescent="0.2">
      <c r="A2906" s="20">
        <v>40161</v>
      </c>
      <c r="B2906" s="1">
        <v>14</v>
      </c>
      <c r="C2906" s="1">
        <v>12</v>
      </c>
      <c r="D2906" s="1">
        <v>2009</v>
      </c>
      <c r="E2906">
        <v>3.19</v>
      </c>
    </row>
    <row r="2907" spans="1:5" x14ac:dyDescent="0.2">
      <c r="A2907" s="20">
        <v>40162</v>
      </c>
      <c r="B2907" s="1">
        <v>15</v>
      </c>
      <c r="C2907" s="1">
        <v>12</v>
      </c>
      <c r="D2907" s="1">
        <v>2009</v>
      </c>
      <c r="E2907">
        <v>11</v>
      </c>
    </row>
    <row r="2908" spans="1:5" x14ac:dyDescent="0.2">
      <c r="A2908" s="20">
        <v>40163</v>
      </c>
      <c r="B2908" s="1">
        <v>16</v>
      </c>
      <c r="C2908" s="1">
        <v>12</v>
      </c>
      <c r="D2908" s="1">
        <v>2009</v>
      </c>
      <c r="E2908">
        <v>6.95</v>
      </c>
    </row>
    <row r="2909" spans="1:5" x14ac:dyDescent="0.2">
      <c r="A2909" s="20">
        <v>40164</v>
      </c>
      <c r="B2909" s="1">
        <v>17</v>
      </c>
      <c r="C2909" s="1">
        <v>12</v>
      </c>
      <c r="D2909" s="1">
        <v>2009</v>
      </c>
      <c r="E2909">
        <v>7.19</v>
      </c>
    </row>
    <row r="2910" spans="1:5" x14ac:dyDescent="0.2">
      <c r="A2910" s="20">
        <v>40165</v>
      </c>
      <c r="B2910" s="1">
        <v>18</v>
      </c>
      <c r="C2910" s="1">
        <v>12</v>
      </c>
      <c r="D2910" s="1">
        <v>2009</v>
      </c>
      <c r="E2910">
        <v>29.9</v>
      </c>
    </row>
    <row r="2911" spans="1:5" x14ac:dyDescent="0.2">
      <c r="A2911" s="20">
        <v>40166</v>
      </c>
      <c r="B2911" s="1">
        <v>19</v>
      </c>
      <c r="C2911" s="1">
        <v>12</v>
      </c>
      <c r="D2911" s="1">
        <v>2009</v>
      </c>
      <c r="E2911">
        <v>10.4</v>
      </c>
    </row>
    <row r="2912" spans="1:5" x14ac:dyDescent="0.2">
      <c r="A2912" s="20">
        <v>40167</v>
      </c>
      <c r="B2912" s="1">
        <v>20</v>
      </c>
      <c r="C2912" s="1">
        <v>12</v>
      </c>
      <c r="D2912" s="1">
        <v>2009</v>
      </c>
      <c r="E2912">
        <v>13.8</v>
      </c>
    </row>
    <row r="2913" spans="1:5" x14ac:dyDescent="0.2">
      <c r="A2913" s="20">
        <v>40168</v>
      </c>
      <c r="B2913" s="1">
        <v>21</v>
      </c>
      <c r="C2913" s="1">
        <v>12</v>
      </c>
      <c r="D2913" s="1">
        <v>2009</v>
      </c>
      <c r="E2913">
        <v>1.55</v>
      </c>
    </row>
    <row r="2914" spans="1:5" x14ac:dyDescent="0.2">
      <c r="A2914" s="20">
        <v>40169</v>
      </c>
      <c r="B2914" s="1">
        <v>22</v>
      </c>
      <c r="C2914" s="1">
        <v>12</v>
      </c>
      <c r="D2914" s="1">
        <v>2009</v>
      </c>
      <c r="E2914">
        <v>2.35</v>
      </c>
    </row>
    <row r="2915" spans="1:5" x14ac:dyDescent="0.2">
      <c r="A2915" s="20">
        <v>40170</v>
      </c>
      <c r="B2915" s="1">
        <v>23</v>
      </c>
      <c r="C2915" s="1">
        <v>12</v>
      </c>
      <c r="D2915" s="1">
        <v>2009</v>
      </c>
      <c r="E2915">
        <v>1.57</v>
      </c>
    </row>
    <row r="2916" spans="1:5" x14ac:dyDescent="0.2">
      <c r="A2916" s="20">
        <v>40171</v>
      </c>
      <c r="B2916" s="1">
        <v>24</v>
      </c>
      <c r="C2916" s="1">
        <v>12</v>
      </c>
      <c r="D2916" s="1">
        <v>2009</v>
      </c>
      <c r="E2916">
        <v>3.22</v>
      </c>
    </row>
    <row r="2917" spans="1:5" x14ac:dyDescent="0.2">
      <c r="A2917" s="20">
        <v>40172</v>
      </c>
      <c r="B2917" s="1">
        <v>25</v>
      </c>
      <c r="C2917" s="1">
        <v>12</v>
      </c>
      <c r="D2917" s="1">
        <v>2009</v>
      </c>
      <c r="E2917">
        <v>8.64</v>
      </c>
    </row>
    <row r="2918" spans="1:5" x14ac:dyDescent="0.2">
      <c r="A2918" s="20">
        <v>40173</v>
      </c>
      <c r="B2918" s="1">
        <v>26</v>
      </c>
      <c r="C2918" s="1">
        <v>12</v>
      </c>
      <c r="D2918" s="1">
        <v>2009</v>
      </c>
      <c r="E2918">
        <v>1.4</v>
      </c>
    </row>
    <row r="2919" spans="1:5" x14ac:dyDescent="0.2">
      <c r="A2919" s="20">
        <v>40174</v>
      </c>
      <c r="B2919" s="1">
        <v>27</v>
      </c>
      <c r="C2919" s="1">
        <v>12</v>
      </c>
      <c r="D2919" s="1">
        <v>2009</v>
      </c>
      <c r="E2919">
        <v>0.92</v>
      </c>
    </row>
    <row r="2920" spans="1:5" x14ac:dyDescent="0.2">
      <c r="A2920" s="20">
        <v>40175</v>
      </c>
      <c r="B2920" s="1">
        <v>28</v>
      </c>
      <c r="C2920" s="1">
        <v>12</v>
      </c>
      <c r="D2920" s="1">
        <v>2009</v>
      </c>
      <c r="E2920">
        <v>0.6</v>
      </c>
    </row>
    <row r="2921" spans="1:5" x14ac:dyDescent="0.2">
      <c r="A2921" s="20">
        <v>40176</v>
      </c>
      <c r="B2921" s="1">
        <v>29</v>
      </c>
      <c r="C2921" s="1">
        <v>12</v>
      </c>
      <c r="D2921" s="1">
        <v>2009</v>
      </c>
      <c r="E2921">
        <v>1.5</v>
      </c>
    </row>
    <row r="2922" spans="1:5" x14ac:dyDescent="0.2">
      <c r="A2922" s="20">
        <v>40177</v>
      </c>
      <c r="B2922" s="1">
        <v>30</v>
      </c>
      <c r="C2922" s="1">
        <v>12</v>
      </c>
      <c r="D2922" s="1">
        <v>2009</v>
      </c>
      <c r="E2922">
        <v>3.67</v>
      </c>
    </row>
    <row r="2923" spans="1:5" x14ac:dyDescent="0.2">
      <c r="A2923" s="20">
        <v>40178</v>
      </c>
      <c r="B2923" s="1">
        <v>31</v>
      </c>
      <c r="C2923" s="1">
        <v>12</v>
      </c>
      <c r="D2923" s="1">
        <v>2009</v>
      </c>
      <c r="E2923">
        <v>2.4500000000000002</v>
      </c>
    </row>
    <row r="2924" spans="1:5" x14ac:dyDescent="0.2">
      <c r="A2924" s="20">
        <v>40179</v>
      </c>
      <c r="B2924" s="1">
        <v>1</v>
      </c>
      <c r="C2924" s="1">
        <v>1</v>
      </c>
      <c r="D2924" s="1">
        <v>2010</v>
      </c>
      <c r="E2924">
        <v>6.38</v>
      </c>
    </row>
    <row r="2925" spans="1:5" x14ac:dyDescent="0.2">
      <c r="A2925" s="20">
        <v>40180</v>
      </c>
      <c r="B2925" s="1">
        <v>2</v>
      </c>
      <c r="C2925" s="1">
        <v>1</v>
      </c>
      <c r="D2925" s="1">
        <v>2010</v>
      </c>
      <c r="E2925">
        <v>6.32</v>
      </c>
    </row>
    <row r="2926" spans="1:5" x14ac:dyDescent="0.2">
      <c r="A2926" s="20">
        <v>40181</v>
      </c>
      <c r="B2926" s="1">
        <v>3</v>
      </c>
      <c r="C2926" s="1">
        <v>1</v>
      </c>
      <c r="D2926" s="1">
        <v>2010</v>
      </c>
      <c r="E2926">
        <v>2.94</v>
      </c>
    </row>
    <row r="2927" spans="1:5" x14ac:dyDescent="0.2">
      <c r="A2927" s="20">
        <v>40182</v>
      </c>
      <c r="B2927" s="1">
        <v>4</v>
      </c>
      <c r="C2927" s="1">
        <v>1</v>
      </c>
      <c r="D2927" s="1">
        <v>2010</v>
      </c>
      <c r="E2927">
        <v>4.41</v>
      </c>
    </row>
    <row r="2928" spans="1:5" x14ac:dyDescent="0.2">
      <c r="A2928" s="20">
        <v>40183</v>
      </c>
      <c r="B2928" s="1">
        <v>5</v>
      </c>
      <c r="C2928" s="1">
        <v>1</v>
      </c>
      <c r="D2928" s="1">
        <v>2010</v>
      </c>
      <c r="E2928">
        <v>7.05</v>
      </c>
    </row>
    <row r="2929" spans="1:5" x14ac:dyDescent="0.2">
      <c r="A2929" s="20">
        <v>40184</v>
      </c>
      <c r="B2929" s="1">
        <v>6</v>
      </c>
      <c r="C2929" s="1">
        <v>1</v>
      </c>
      <c r="D2929" s="1">
        <v>2010</v>
      </c>
      <c r="E2929">
        <v>5.4</v>
      </c>
    </row>
    <row r="2930" spans="1:5" x14ac:dyDescent="0.2">
      <c r="A2930" s="20">
        <v>40185</v>
      </c>
      <c r="B2930" s="1">
        <v>7</v>
      </c>
      <c r="C2930" s="1">
        <v>1</v>
      </c>
      <c r="D2930" s="1">
        <v>2010</v>
      </c>
      <c r="E2930">
        <v>5.43</v>
      </c>
    </row>
    <row r="2931" spans="1:5" x14ac:dyDescent="0.2">
      <c r="A2931" s="20">
        <v>40186</v>
      </c>
      <c r="B2931" s="1">
        <v>8</v>
      </c>
      <c r="C2931" s="1">
        <v>1</v>
      </c>
      <c r="D2931" s="1">
        <v>2010</v>
      </c>
      <c r="E2931">
        <v>4.37</v>
      </c>
    </row>
    <row r="2932" spans="1:5" x14ac:dyDescent="0.2">
      <c r="A2932" s="20">
        <v>40187</v>
      </c>
      <c r="B2932" s="1">
        <v>9</v>
      </c>
      <c r="C2932" s="1">
        <v>1</v>
      </c>
      <c r="D2932" s="1">
        <v>2010</v>
      </c>
      <c r="E2932">
        <v>3.53</v>
      </c>
    </row>
    <row r="2933" spans="1:5" x14ac:dyDescent="0.2">
      <c r="A2933" s="20">
        <v>40188</v>
      </c>
      <c r="B2933" s="1">
        <v>10</v>
      </c>
      <c r="C2933" s="1">
        <v>1</v>
      </c>
      <c r="D2933" s="1">
        <v>2010</v>
      </c>
      <c r="E2933">
        <v>6.02</v>
      </c>
    </row>
    <row r="2934" spans="1:5" x14ac:dyDescent="0.2">
      <c r="A2934" s="20">
        <v>40189</v>
      </c>
      <c r="B2934" s="1">
        <v>11</v>
      </c>
      <c r="C2934" s="1">
        <v>1</v>
      </c>
      <c r="D2934" s="1">
        <v>2010</v>
      </c>
      <c r="E2934">
        <v>6.61</v>
      </c>
    </row>
    <row r="2935" spans="1:5" x14ac:dyDescent="0.2">
      <c r="A2935" s="20">
        <v>40190</v>
      </c>
      <c r="B2935" s="1">
        <v>12</v>
      </c>
      <c r="C2935" s="1">
        <v>1</v>
      </c>
      <c r="D2935" s="1">
        <v>2010</v>
      </c>
      <c r="E2935">
        <v>5.12</v>
      </c>
    </row>
    <row r="2936" spans="1:5" x14ac:dyDescent="0.2">
      <c r="A2936" s="20">
        <v>40191</v>
      </c>
      <c r="B2936" s="1">
        <v>13</v>
      </c>
      <c r="C2936" s="1">
        <v>1</v>
      </c>
      <c r="D2936" s="1">
        <v>2010</v>
      </c>
      <c r="E2936">
        <v>5.87</v>
      </c>
    </row>
    <row r="2937" spans="1:5" x14ac:dyDescent="0.2">
      <c r="A2937" s="20">
        <v>40192</v>
      </c>
      <c r="B2937" s="1">
        <v>14</v>
      </c>
      <c r="C2937" s="1">
        <v>1</v>
      </c>
      <c r="D2937" s="1">
        <v>2010</v>
      </c>
      <c r="E2937">
        <v>4.4400000000000004</v>
      </c>
    </row>
    <row r="2938" spans="1:5" x14ac:dyDescent="0.2">
      <c r="A2938" s="20">
        <v>40193</v>
      </c>
      <c r="B2938" s="1">
        <v>15</v>
      </c>
      <c r="C2938" s="1">
        <v>1</v>
      </c>
      <c r="D2938" s="1">
        <v>2010</v>
      </c>
      <c r="E2938">
        <v>3.66</v>
      </c>
    </row>
    <row r="2939" spans="1:5" x14ac:dyDescent="0.2">
      <c r="A2939" s="20">
        <v>40194</v>
      </c>
      <c r="B2939" s="1">
        <v>16</v>
      </c>
      <c r="C2939" s="1">
        <v>1</v>
      </c>
      <c r="D2939" s="1">
        <v>2010</v>
      </c>
      <c r="E2939">
        <v>5.59</v>
      </c>
    </row>
    <row r="2940" spans="1:5" x14ac:dyDescent="0.2">
      <c r="A2940" s="20">
        <v>40195</v>
      </c>
      <c r="B2940" s="1">
        <v>17</v>
      </c>
      <c r="C2940" s="1">
        <v>1</v>
      </c>
      <c r="D2940" s="1">
        <v>2010</v>
      </c>
      <c r="E2940">
        <v>7.86</v>
      </c>
    </row>
    <row r="2941" spans="1:5" x14ac:dyDescent="0.2">
      <c r="A2941" s="20">
        <v>40196</v>
      </c>
      <c r="B2941" s="1">
        <v>18</v>
      </c>
      <c r="C2941" s="1">
        <v>1</v>
      </c>
      <c r="D2941" s="1">
        <v>2010</v>
      </c>
      <c r="E2941">
        <v>7.38</v>
      </c>
    </row>
    <row r="2942" spans="1:5" x14ac:dyDescent="0.2">
      <c r="A2942" s="20">
        <v>40197</v>
      </c>
      <c r="B2942" s="1">
        <v>19</v>
      </c>
      <c r="C2942" s="1">
        <v>1</v>
      </c>
      <c r="D2942" s="1">
        <v>2010</v>
      </c>
      <c r="E2942">
        <v>9.4600000000000009</v>
      </c>
    </row>
    <row r="2943" spans="1:5" x14ac:dyDescent="0.2">
      <c r="A2943" s="20">
        <v>40198</v>
      </c>
      <c r="B2943" s="1">
        <v>20</v>
      </c>
      <c r="C2943" s="1">
        <v>1</v>
      </c>
      <c r="D2943" s="1">
        <v>2010</v>
      </c>
      <c r="E2943">
        <v>11.5</v>
      </c>
    </row>
    <row r="2944" spans="1:5" x14ac:dyDescent="0.2">
      <c r="A2944" s="20">
        <v>40199</v>
      </c>
      <c r="B2944" s="1">
        <v>21</v>
      </c>
      <c r="C2944" s="1">
        <v>1</v>
      </c>
      <c r="D2944" s="1">
        <v>2010</v>
      </c>
      <c r="E2944">
        <v>16.100000000000001</v>
      </c>
    </row>
    <row r="2945" spans="1:5" x14ac:dyDescent="0.2">
      <c r="A2945" s="20">
        <v>40200</v>
      </c>
      <c r="B2945" s="1">
        <v>22</v>
      </c>
      <c r="C2945" s="1">
        <v>1</v>
      </c>
      <c r="D2945" s="1">
        <v>2010</v>
      </c>
      <c r="E2945">
        <v>4.5</v>
      </c>
    </row>
    <row r="2946" spans="1:5" x14ac:dyDescent="0.2">
      <c r="A2946" s="20">
        <v>40201</v>
      </c>
      <c r="B2946" s="1">
        <v>23</v>
      </c>
      <c r="C2946" s="1">
        <v>1</v>
      </c>
      <c r="D2946" s="1">
        <v>2010</v>
      </c>
      <c r="E2946">
        <v>3.46</v>
      </c>
    </row>
    <row r="2947" spans="1:5" x14ac:dyDescent="0.2">
      <c r="A2947" s="20">
        <v>40202</v>
      </c>
      <c r="B2947" s="1">
        <v>24</v>
      </c>
      <c r="C2947" s="1">
        <v>1</v>
      </c>
      <c r="D2947" s="1">
        <v>2010</v>
      </c>
      <c r="E2947">
        <v>3.24</v>
      </c>
    </row>
    <row r="2948" spans="1:5" x14ac:dyDescent="0.2">
      <c r="A2948" s="20">
        <v>40203</v>
      </c>
      <c r="B2948" s="1">
        <v>25</v>
      </c>
      <c r="C2948" s="1">
        <v>1</v>
      </c>
      <c r="D2948" s="1">
        <v>2010</v>
      </c>
      <c r="E2948">
        <v>3.78</v>
      </c>
    </row>
    <row r="2949" spans="1:5" x14ac:dyDescent="0.2">
      <c r="A2949" s="20">
        <v>40204</v>
      </c>
      <c r="B2949" s="1">
        <v>26</v>
      </c>
      <c r="C2949" s="1">
        <v>1</v>
      </c>
      <c r="D2949" s="1">
        <v>2010</v>
      </c>
      <c r="E2949">
        <v>4.18</v>
      </c>
    </row>
    <row r="2950" spans="1:5" x14ac:dyDescent="0.2">
      <c r="A2950" s="20">
        <v>40205</v>
      </c>
      <c r="B2950" s="1">
        <v>27</v>
      </c>
      <c r="C2950" s="1">
        <v>1</v>
      </c>
      <c r="D2950" s="1">
        <v>2010</v>
      </c>
      <c r="E2950">
        <v>5.35</v>
      </c>
    </row>
    <row r="2951" spans="1:5" x14ac:dyDescent="0.2">
      <c r="A2951" s="20">
        <v>40206</v>
      </c>
      <c r="B2951" s="1">
        <v>28</v>
      </c>
      <c r="C2951" s="1">
        <v>1</v>
      </c>
      <c r="D2951" s="1">
        <v>2010</v>
      </c>
      <c r="E2951">
        <v>15.6</v>
      </c>
    </row>
    <row r="2952" spans="1:5" x14ac:dyDescent="0.2">
      <c r="A2952" s="20">
        <v>40207</v>
      </c>
      <c r="B2952" s="1">
        <v>29</v>
      </c>
      <c r="C2952" s="1">
        <v>1</v>
      </c>
      <c r="D2952" s="1">
        <v>2010</v>
      </c>
      <c r="E2952">
        <v>6.62</v>
      </c>
    </row>
    <row r="2953" spans="1:5" x14ac:dyDescent="0.2">
      <c r="A2953" s="20">
        <v>40208</v>
      </c>
      <c r="B2953" s="1">
        <v>30</v>
      </c>
      <c r="C2953" s="1">
        <v>1</v>
      </c>
      <c r="D2953" s="1">
        <v>2010</v>
      </c>
      <c r="E2953">
        <v>0.72</v>
      </c>
    </row>
    <row r="2954" spans="1:5" x14ac:dyDescent="0.2">
      <c r="A2954" s="20">
        <v>40209</v>
      </c>
      <c r="B2954" s="1">
        <v>31</v>
      </c>
      <c r="C2954" s="1">
        <v>1</v>
      </c>
      <c r="D2954" s="1">
        <v>2010</v>
      </c>
      <c r="E2954">
        <v>2.13</v>
      </c>
    </row>
    <row r="2955" spans="1:5" x14ac:dyDescent="0.2">
      <c r="A2955" s="20">
        <v>40210</v>
      </c>
      <c r="B2955" s="1">
        <v>1</v>
      </c>
      <c r="C2955" s="1">
        <v>2</v>
      </c>
      <c r="D2955" s="1">
        <v>2010</v>
      </c>
      <c r="E2955">
        <v>1.53</v>
      </c>
    </row>
    <row r="2956" spans="1:5" x14ac:dyDescent="0.2">
      <c r="A2956" s="20">
        <v>40211</v>
      </c>
      <c r="B2956" s="1">
        <v>2</v>
      </c>
      <c r="C2956" s="1">
        <v>2</v>
      </c>
      <c r="D2956" s="1">
        <v>2010</v>
      </c>
      <c r="E2956">
        <v>4.99</v>
      </c>
    </row>
    <row r="2957" spans="1:5" x14ac:dyDescent="0.2">
      <c r="A2957" s="20">
        <v>40212</v>
      </c>
      <c r="B2957" s="1">
        <v>3</v>
      </c>
      <c r="C2957" s="1">
        <v>2</v>
      </c>
      <c r="D2957" s="1">
        <v>2010</v>
      </c>
      <c r="E2957">
        <v>1.55</v>
      </c>
    </row>
    <row r="2958" spans="1:5" x14ac:dyDescent="0.2">
      <c r="A2958" s="20">
        <v>40213</v>
      </c>
      <c r="B2958" s="1">
        <v>4</v>
      </c>
      <c r="C2958" s="1">
        <v>2</v>
      </c>
      <c r="D2958" s="1">
        <v>2010</v>
      </c>
      <c r="E2958">
        <v>8.39</v>
      </c>
    </row>
    <row r="2959" spans="1:5" x14ac:dyDescent="0.2">
      <c r="A2959" s="20">
        <v>40214</v>
      </c>
      <c r="B2959" s="1">
        <v>5</v>
      </c>
      <c r="C2959" s="1">
        <v>2</v>
      </c>
      <c r="D2959" s="1">
        <v>2010</v>
      </c>
      <c r="E2959">
        <v>12.6</v>
      </c>
    </row>
    <row r="2960" spans="1:5" x14ac:dyDescent="0.2">
      <c r="A2960" s="20">
        <v>40215</v>
      </c>
      <c r="B2960" s="1">
        <v>6</v>
      </c>
      <c r="C2960" s="1">
        <v>2</v>
      </c>
      <c r="D2960" s="1">
        <v>2010</v>
      </c>
      <c r="E2960">
        <v>28.3</v>
      </c>
    </row>
    <row r="2961" spans="1:5" x14ac:dyDescent="0.2">
      <c r="A2961" s="20">
        <v>40216</v>
      </c>
      <c r="B2961" s="1">
        <v>7</v>
      </c>
      <c r="C2961" s="1">
        <v>2</v>
      </c>
      <c r="D2961" s="1">
        <v>2010</v>
      </c>
      <c r="E2961">
        <v>21.5</v>
      </c>
    </row>
    <row r="2962" spans="1:5" x14ac:dyDescent="0.2">
      <c r="A2962" s="20">
        <v>40217</v>
      </c>
      <c r="B2962" s="1">
        <v>8</v>
      </c>
      <c r="C2962" s="1">
        <v>2</v>
      </c>
      <c r="D2962" s="1">
        <v>2010</v>
      </c>
      <c r="E2962">
        <v>9.73</v>
      </c>
    </row>
    <row r="2963" spans="1:5" x14ac:dyDescent="0.2">
      <c r="A2963" s="20">
        <v>40218</v>
      </c>
      <c r="B2963" s="1">
        <v>9</v>
      </c>
      <c r="C2963" s="1">
        <v>2</v>
      </c>
      <c r="D2963" s="1">
        <v>2010</v>
      </c>
      <c r="E2963">
        <v>4.71</v>
      </c>
    </row>
    <row r="2964" spans="1:5" x14ac:dyDescent="0.2">
      <c r="A2964" s="20">
        <v>40219</v>
      </c>
      <c r="B2964" s="1">
        <v>10</v>
      </c>
      <c r="C2964" s="1">
        <v>2</v>
      </c>
      <c r="D2964" s="1">
        <v>2010</v>
      </c>
      <c r="E2964">
        <v>6.16</v>
      </c>
    </row>
    <row r="2965" spans="1:5" x14ac:dyDescent="0.2">
      <c r="A2965" s="20">
        <v>40220</v>
      </c>
      <c r="B2965" s="1">
        <v>11</v>
      </c>
      <c r="C2965" s="1">
        <v>2</v>
      </c>
      <c r="D2965" s="1">
        <v>2010</v>
      </c>
      <c r="E2965">
        <v>12.3</v>
      </c>
    </row>
    <row r="2966" spans="1:5" x14ac:dyDescent="0.2">
      <c r="A2966" s="20">
        <v>40221</v>
      </c>
      <c r="B2966" s="1">
        <v>12</v>
      </c>
      <c r="C2966" s="1">
        <v>2</v>
      </c>
      <c r="D2966" s="1">
        <v>2010</v>
      </c>
      <c r="E2966">
        <v>27.9</v>
      </c>
    </row>
    <row r="2967" spans="1:5" x14ac:dyDescent="0.2">
      <c r="A2967" s="20">
        <v>40222</v>
      </c>
      <c r="B2967" s="1">
        <v>13</v>
      </c>
      <c r="C2967" s="1">
        <v>2</v>
      </c>
      <c r="D2967" s="1">
        <v>2010</v>
      </c>
      <c r="E2967">
        <v>22.9</v>
      </c>
    </row>
    <row r="2968" spans="1:5" x14ac:dyDescent="0.2">
      <c r="A2968" s="20">
        <v>40223</v>
      </c>
      <c r="B2968" s="1">
        <v>14</v>
      </c>
      <c r="C2968" s="1">
        <v>2</v>
      </c>
      <c r="D2968" s="1">
        <v>2010</v>
      </c>
      <c r="E2968">
        <v>8.42</v>
      </c>
    </row>
    <row r="2969" spans="1:5" x14ac:dyDescent="0.2">
      <c r="A2969" s="20">
        <v>40224</v>
      </c>
      <c r="B2969" s="1">
        <v>15</v>
      </c>
      <c r="C2969" s="1">
        <v>2</v>
      </c>
      <c r="D2969" s="1">
        <v>2010</v>
      </c>
      <c r="E2969">
        <v>107</v>
      </c>
    </row>
    <row r="2970" spans="1:5" x14ac:dyDescent="0.2">
      <c r="A2970" s="20">
        <v>40225</v>
      </c>
      <c r="B2970" s="1">
        <v>16</v>
      </c>
      <c r="C2970" s="1">
        <v>2</v>
      </c>
      <c r="D2970" s="1">
        <v>2010</v>
      </c>
      <c r="E2970">
        <v>100</v>
      </c>
    </row>
    <row r="2971" spans="1:5" x14ac:dyDescent="0.2">
      <c r="A2971" s="20">
        <v>40226</v>
      </c>
      <c r="B2971" s="1">
        <v>17</v>
      </c>
      <c r="C2971" s="1">
        <v>2</v>
      </c>
      <c r="D2971" s="1">
        <v>2010</v>
      </c>
      <c r="E2971">
        <v>38.700000000000003</v>
      </c>
    </row>
    <row r="2972" spans="1:5" x14ac:dyDescent="0.2">
      <c r="A2972" s="20">
        <v>40227</v>
      </c>
      <c r="B2972" s="1">
        <v>18</v>
      </c>
      <c r="C2972" s="1">
        <v>2</v>
      </c>
      <c r="D2972" s="1">
        <v>2010</v>
      </c>
      <c r="E2972">
        <v>13.8</v>
      </c>
    </row>
    <row r="2973" spans="1:5" x14ac:dyDescent="0.2">
      <c r="A2973" s="20">
        <v>40228</v>
      </c>
      <c r="B2973" s="1">
        <v>19</v>
      </c>
      <c r="C2973" s="1">
        <v>2</v>
      </c>
      <c r="D2973" s="1">
        <v>2010</v>
      </c>
      <c r="E2973">
        <v>7.83</v>
      </c>
    </row>
    <row r="2974" spans="1:5" x14ac:dyDescent="0.2">
      <c r="A2974" s="20">
        <v>40229</v>
      </c>
      <c r="B2974" s="1">
        <v>20</v>
      </c>
      <c r="C2974" s="1">
        <v>2</v>
      </c>
      <c r="D2974" s="1">
        <v>2010</v>
      </c>
      <c r="E2974">
        <v>6.48</v>
      </c>
    </row>
    <row r="2975" spans="1:5" x14ac:dyDescent="0.2">
      <c r="A2975" s="20">
        <v>40230</v>
      </c>
      <c r="B2975" s="1">
        <v>21</v>
      </c>
      <c r="C2975" s="1">
        <v>2</v>
      </c>
      <c r="D2975" s="1">
        <v>2010</v>
      </c>
      <c r="E2975">
        <v>4.97</v>
      </c>
    </row>
    <row r="2976" spans="1:5" x14ac:dyDescent="0.2">
      <c r="A2976" s="20">
        <v>40231</v>
      </c>
      <c r="B2976" s="1">
        <v>22</v>
      </c>
      <c r="C2976" s="1">
        <v>2</v>
      </c>
      <c r="D2976" s="1">
        <v>2010</v>
      </c>
      <c r="E2976">
        <v>7.7</v>
      </c>
    </row>
    <row r="2977" spans="1:5" x14ac:dyDescent="0.2">
      <c r="A2977" s="20">
        <v>40232</v>
      </c>
      <c r="B2977" s="1">
        <v>23</v>
      </c>
      <c r="C2977" s="1">
        <v>2</v>
      </c>
      <c r="D2977" s="1">
        <v>2010</v>
      </c>
      <c r="E2977">
        <v>5.08</v>
      </c>
    </row>
    <row r="2978" spans="1:5" x14ac:dyDescent="0.2">
      <c r="A2978" s="20">
        <v>40233</v>
      </c>
      <c r="B2978" s="1">
        <v>24</v>
      </c>
      <c r="C2978" s="1">
        <v>2</v>
      </c>
      <c r="D2978" s="1">
        <v>2010</v>
      </c>
      <c r="E2978">
        <v>3.51</v>
      </c>
    </row>
    <row r="2979" spans="1:5" x14ac:dyDescent="0.2">
      <c r="A2979" s="20">
        <v>40234</v>
      </c>
      <c r="B2979" s="1">
        <v>25</v>
      </c>
      <c r="C2979" s="1">
        <v>2</v>
      </c>
      <c r="D2979" s="1">
        <v>2010</v>
      </c>
      <c r="E2979">
        <v>3.72</v>
      </c>
    </row>
    <row r="2980" spans="1:5" x14ac:dyDescent="0.2">
      <c r="A2980" s="20">
        <v>40235</v>
      </c>
      <c r="B2980" s="1">
        <v>26</v>
      </c>
      <c r="C2980" s="1">
        <v>2</v>
      </c>
      <c r="D2980" s="1">
        <v>2010</v>
      </c>
      <c r="E2980">
        <v>4.13</v>
      </c>
    </row>
    <row r="2981" spans="1:5" x14ac:dyDescent="0.2">
      <c r="A2981" s="20">
        <v>40236</v>
      </c>
      <c r="B2981" s="1">
        <v>27</v>
      </c>
      <c r="C2981" s="1">
        <v>2</v>
      </c>
      <c r="D2981" s="1">
        <v>2010</v>
      </c>
      <c r="E2981">
        <v>4.5</v>
      </c>
    </row>
    <row r="2982" spans="1:5" x14ac:dyDescent="0.2">
      <c r="A2982" s="20">
        <v>40237</v>
      </c>
      <c r="B2982" s="1">
        <v>28</v>
      </c>
      <c r="C2982" s="1">
        <v>2</v>
      </c>
      <c r="D2982" s="1">
        <v>2010</v>
      </c>
      <c r="E2982">
        <v>4.32</v>
      </c>
    </row>
    <row r="2983" spans="1:5" x14ac:dyDescent="0.2">
      <c r="A2983" s="20">
        <v>40238</v>
      </c>
      <c r="B2983" s="1">
        <v>1</v>
      </c>
      <c r="C2983" s="1">
        <v>3</v>
      </c>
      <c r="D2983" s="1">
        <v>2010</v>
      </c>
      <c r="E2983">
        <v>6.87</v>
      </c>
    </row>
    <row r="2984" spans="1:5" x14ac:dyDescent="0.2">
      <c r="A2984" s="20">
        <v>40239</v>
      </c>
      <c r="B2984" s="1">
        <v>2</v>
      </c>
      <c r="C2984" s="1">
        <v>3</v>
      </c>
      <c r="D2984" s="1">
        <v>2010</v>
      </c>
      <c r="E2984">
        <v>4.25</v>
      </c>
    </row>
    <row r="2985" spans="1:5" x14ac:dyDescent="0.2">
      <c r="A2985" s="20">
        <v>40240</v>
      </c>
      <c r="B2985" s="1">
        <v>3</v>
      </c>
      <c r="C2985" s="1">
        <v>3</v>
      </c>
      <c r="D2985" s="1">
        <v>2010</v>
      </c>
      <c r="E2985">
        <v>7.61</v>
      </c>
    </row>
    <row r="2986" spans="1:5" x14ac:dyDescent="0.2">
      <c r="A2986" s="20">
        <v>40241</v>
      </c>
      <c r="B2986" s="1">
        <v>4</v>
      </c>
      <c r="C2986" s="1">
        <v>3</v>
      </c>
      <c r="D2986" s="1">
        <v>2010</v>
      </c>
      <c r="E2986">
        <v>16.600000000000001</v>
      </c>
    </row>
    <row r="2987" spans="1:5" x14ac:dyDescent="0.2">
      <c r="A2987" s="20">
        <v>40242</v>
      </c>
      <c r="B2987" s="1">
        <v>5</v>
      </c>
      <c r="C2987" s="1">
        <v>3</v>
      </c>
      <c r="D2987" s="1">
        <v>2010</v>
      </c>
      <c r="E2987">
        <v>4.59</v>
      </c>
    </row>
    <row r="2988" spans="1:5" x14ac:dyDescent="0.2">
      <c r="A2988" s="20">
        <v>40243</v>
      </c>
      <c r="B2988" s="1">
        <v>6</v>
      </c>
      <c r="C2988" s="1">
        <v>3</v>
      </c>
      <c r="D2988" s="1">
        <v>2010</v>
      </c>
      <c r="E2988">
        <v>11.9</v>
      </c>
    </row>
    <row r="2989" spans="1:5" x14ac:dyDescent="0.2">
      <c r="A2989" s="20">
        <v>40244</v>
      </c>
      <c r="B2989" s="1">
        <v>7</v>
      </c>
      <c r="C2989" s="1">
        <v>3</v>
      </c>
      <c r="D2989" s="1">
        <v>2010</v>
      </c>
      <c r="E2989">
        <v>22.7</v>
      </c>
    </row>
    <row r="2990" spans="1:5" x14ac:dyDescent="0.2">
      <c r="A2990" s="20">
        <v>40245</v>
      </c>
      <c r="B2990" s="1">
        <v>8</v>
      </c>
      <c r="C2990" s="1">
        <v>3</v>
      </c>
      <c r="D2990" s="1">
        <v>2010</v>
      </c>
      <c r="E2990">
        <v>23.1</v>
      </c>
    </row>
    <row r="2991" spans="1:5" x14ac:dyDescent="0.2">
      <c r="A2991" s="20">
        <v>40246</v>
      </c>
      <c r="B2991" s="1">
        <v>9</v>
      </c>
      <c r="C2991" s="1">
        <v>3</v>
      </c>
      <c r="D2991" s="1">
        <v>2010</v>
      </c>
      <c r="E2991">
        <v>12.8</v>
      </c>
    </row>
    <row r="2992" spans="1:5" x14ac:dyDescent="0.2">
      <c r="A2992" s="20">
        <v>40247</v>
      </c>
      <c r="B2992" s="1">
        <v>10</v>
      </c>
      <c r="C2992" s="1">
        <v>3</v>
      </c>
      <c r="D2992" s="1">
        <v>2010</v>
      </c>
      <c r="E2992">
        <v>6.66</v>
      </c>
    </row>
    <row r="2993" spans="1:5" x14ac:dyDescent="0.2">
      <c r="A2993" s="20">
        <v>40248</v>
      </c>
      <c r="B2993" s="1">
        <v>11</v>
      </c>
      <c r="C2993" s="1">
        <v>3</v>
      </c>
      <c r="D2993" s="1">
        <v>2010</v>
      </c>
      <c r="E2993">
        <v>6.09</v>
      </c>
    </row>
    <row r="2994" spans="1:5" x14ac:dyDescent="0.2">
      <c r="A2994" s="20">
        <v>40249</v>
      </c>
      <c r="B2994" s="1">
        <v>12</v>
      </c>
      <c r="C2994" s="1">
        <v>3</v>
      </c>
      <c r="D2994" s="1">
        <v>2010</v>
      </c>
      <c r="E2994">
        <v>5.41</v>
      </c>
    </row>
    <row r="2995" spans="1:5" x14ac:dyDescent="0.2">
      <c r="A2995" s="20">
        <v>40250</v>
      </c>
      <c r="B2995" s="1">
        <v>13</v>
      </c>
      <c r="C2995" s="1">
        <v>3</v>
      </c>
      <c r="D2995" s="1">
        <v>2010</v>
      </c>
      <c r="E2995">
        <v>5.21</v>
      </c>
    </row>
    <row r="2996" spans="1:5" x14ac:dyDescent="0.2">
      <c r="A2996" s="20">
        <v>40251</v>
      </c>
      <c r="B2996" s="1">
        <v>14</v>
      </c>
      <c r="C2996" s="1">
        <v>3</v>
      </c>
      <c r="D2996" s="1">
        <v>2010</v>
      </c>
      <c r="E2996">
        <v>5.1100000000000003</v>
      </c>
    </row>
    <row r="2997" spans="1:5" x14ac:dyDescent="0.2">
      <c r="A2997" s="20">
        <v>40252</v>
      </c>
      <c r="B2997" s="1">
        <v>15</v>
      </c>
      <c r="C2997" s="1">
        <v>3</v>
      </c>
      <c r="D2997" s="1">
        <v>2010</v>
      </c>
      <c r="E2997">
        <v>6.19</v>
      </c>
    </row>
    <row r="2998" spans="1:5" x14ac:dyDescent="0.2">
      <c r="A2998" s="20">
        <v>40253</v>
      </c>
      <c r="B2998" s="1">
        <v>16</v>
      </c>
      <c r="C2998" s="1">
        <v>3</v>
      </c>
      <c r="D2998" s="1">
        <v>2010</v>
      </c>
      <c r="E2998">
        <v>3.74</v>
      </c>
    </row>
    <row r="2999" spans="1:5" x14ac:dyDescent="0.2">
      <c r="A2999" s="20">
        <v>40254</v>
      </c>
      <c r="B2999" s="1">
        <v>17</v>
      </c>
      <c r="C2999" s="1">
        <v>3</v>
      </c>
      <c r="D2999" s="1">
        <v>2010</v>
      </c>
      <c r="E2999">
        <v>7.95</v>
      </c>
    </row>
    <row r="3000" spans="1:5" x14ac:dyDescent="0.2">
      <c r="A3000" s="20">
        <v>40255</v>
      </c>
      <c r="B3000" s="1">
        <v>18</v>
      </c>
      <c r="C3000" s="1">
        <v>3</v>
      </c>
      <c r="D3000" s="1">
        <v>2010</v>
      </c>
      <c r="E3000">
        <v>4.8499999999999996</v>
      </c>
    </row>
    <row r="3001" spans="1:5" x14ac:dyDescent="0.2">
      <c r="A3001" s="20">
        <v>40256</v>
      </c>
      <c r="B3001" s="1">
        <v>19</v>
      </c>
      <c r="C3001" s="1">
        <v>3</v>
      </c>
      <c r="D3001" s="1">
        <v>2010</v>
      </c>
      <c r="E3001">
        <v>13</v>
      </c>
    </row>
    <row r="3002" spans="1:5" x14ac:dyDescent="0.2">
      <c r="A3002" s="20">
        <v>40257</v>
      </c>
      <c r="B3002" s="1">
        <v>20</v>
      </c>
      <c r="C3002" s="1">
        <v>3</v>
      </c>
      <c r="D3002" s="1">
        <v>2010</v>
      </c>
      <c r="E3002">
        <v>20.100000000000001</v>
      </c>
    </row>
    <row r="3003" spans="1:5" x14ac:dyDescent="0.2">
      <c r="A3003" s="20">
        <v>40258</v>
      </c>
      <c r="B3003" s="1">
        <v>21</v>
      </c>
      <c r="C3003" s="1">
        <v>3</v>
      </c>
      <c r="D3003" s="1">
        <v>2010</v>
      </c>
      <c r="E3003">
        <v>22.3</v>
      </c>
    </row>
    <row r="3004" spans="1:5" x14ac:dyDescent="0.2">
      <c r="A3004" s="20">
        <v>40259</v>
      </c>
      <c r="B3004" s="1">
        <v>22</v>
      </c>
      <c r="C3004" s="1">
        <v>3</v>
      </c>
      <c r="D3004" s="1">
        <v>2010</v>
      </c>
      <c r="E3004">
        <v>7.05</v>
      </c>
    </row>
    <row r="3005" spans="1:5" x14ac:dyDescent="0.2">
      <c r="A3005" s="20">
        <v>40260</v>
      </c>
      <c r="B3005" s="1">
        <v>23</v>
      </c>
      <c r="C3005" s="1">
        <v>3</v>
      </c>
      <c r="D3005" s="1">
        <v>2010</v>
      </c>
      <c r="E3005">
        <v>7.19</v>
      </c>
    </row>
    <row r="3006" spans="1:5" x14ac:dyDescent="0.2">
      <c r="A3006" s="20">
        <v>40261</v>
      </c>
      <c r="B3006" s="1">
        <v>24</v>
      </c>
      <c r="C3006" s="1">
        <v>3</v>
      </c>
      <c r="D3006" s="1">
        <v>2010</v>
      </c>
      <c r="E3006">
        <v>10</v>
      </c>
    </row>
    <row r="3007" spans="1:5" x14ac:dyDescent="0.2">
      <c r="A3007" s="20">
        <v>40262</v>
      </c>
      <c r="B3007" s="1">
        <v>25</v>
      </c>
      <c r="C3007" s="1">
        <v>3</v>
      </c>
      <c r="D3007" s="1">
        <v>2010</v>
      </c>
      <c r="E3007">
        <v>12.6</v>
      </c>
    </row>
    <row r="3008" spans="1:5" x14ac:dyDescent="0.2">
      <c r="A3008" s="20">
        <v>40263</v>
      </c>
      <c r="B3008" s="1">
        <v>26</v>
      </c>
      <c r="C3008" s="1">
        <v>3</v>
      </c>
      <c r="D3008" s="1">
        <v>2010</v>
      </c>
      <c r="E3008">
        <v>7.54</v>
      </c>
    </row>
    <row r="3009" spans="1:5" x14ac:dyDescent="0.2">
      <c r="A3009" s="20">
        <v>40264</v>
      </c>
      <c r="B3009" s="1">
        <v>27</v>
      </c>
      <c r="C3009" s="1">
        <v>3</v>
      </c>
      <c r="D3009" s="1">
        <v>2010</v>
      </c>
      <c r="E3009">
        <v>16</v>
      </c>
    </row>
    <row r="3010" spans="1:5" x14ac:dyDescent="0.2">
      <c r="A3010" s="20">
        <v>40265</v>
      </c>
      <c r="B3010" s="1">
        <v>28</v>
      </c>
      <c r="C3010" s="1">
        <v>3</v>
      </c>
      <c r="D3010" s="1">
        <v>2010</v>
      </c>
      <c r="E3010">
        <v>18.7</v>
      </c>
    </row>
    <row r="3011" spans="1:5" x14ac:dyDescent="0.2">
      <c r="A3011" s="20">
        <v>40266</v>
      </c>
      <c r="B3011" s="1">
        <v>29</v>
      </c>
      <c r="C3011" s="1">
        <v>3</v>
      </c>
      <c r="D3011" s="1">
        <v>2010</v>
      </c>
      <c r="E3011">
        <v>12</v>
      </c>
    </row>
    <row r="3012" spans="1:5" x14ac:dyDescent="0.2">
      <c r="A3012" s="20">
        <v>40267</v>
      </c>
      <c r="B3012" s="1">
        <v>30</v>
      </c>
      <c r="C3012" s="1">
        <v>3</v>
      </c>
      <c r="D3012" s="1">
        <v>2010</v>
      </c>
      <c r="E3012">
        <v>12.8</v>
      </c>
    </row>
    <row r="3013" spans="1:5" x14ac:dyDescent="0.2">
      <c r="A3013" s="20">
        <v>40268</v>
      </c>
      <c r="B3013" s="1">
        <v>31</v>
      </c>
      <c r="C3013" s="1">
        <v>3</v>
      </c>
      <c r="D3013" s="1">
        <v>2010</v>
      </c>
      <c r="E3013">
        <v>8.4600000000000009</v>
      </c>
    </row>
    <row r="3014" spans="1:5" x14ac:dyDescent="0.2">
      <c r="A3014" s="20">
        <v>40269</v>
      </c>
      <c r="B3014" s="1">
        <v>1</v>
      </c>
      <c r="C3014" s="1">
        <v>4</v>
      </c>
      <c r="D3014" s="1">
        <v>2010</v>
      </c>
      <c r="E3014">
        <v>7.64</v>
      </c>
    </row>
    <row r="3015" spans="1:5" x14ac:dyDescent="0.2">
      <c r="A3015" s="20">
        <v>40270</v>
      </c>
      <c r="B3015" s="1">
        <v>2</v>
      </c>
      <c r="C3015" s="1">
        <v>4</v>
      </c>
      <c r="D3015" s="1">
        <v>2010</v>
      </c>
      <c r="E3015">
        <v>9.43</v>
      </c>
    </row>
    <row r="3016" spans="1:5" x14ac:dyDescent="0.2">
      <c r="A3016" s="20">
        <v>40271</v>
      </c>
      <c r="B3016" s="1">
        <v>3</v>
      </c>
      <c r="C3016" s="1">
        <v>4</v>
      </c>
      <c r="D3016" s="1">
        <v>2010</v>
      </c>
      <c r="E3016">
        <v>5.76</v>
      </c>
    </row>
    <row r="3017" spans="1:5" x14ac:dyDescent="0.2">
      <c r="A3017" s="20">
        <v>40272</v>
      </c>
      <c r="B3017" s="1">
        <v>4</v>
      </c>
      <c r="C3017" s="1">
        <v>4</v>
      </c>
      <c r="D3017" s="1">
        <v>2010</v>
      </c>
      <c r="E3017">
        <v>6.16</v>
      </c>
    </row>
    <row r="3018" spans="1:5" x14ac:dyDescent="0.2">
      <c r="A3018" s="20">
        <v>40273</v>
      </c>
      <c r="B3018" s="1">
        <v>5</v>
      </c>
      <c r="C3018" s="1">
        <v>4</v>
      </c>
      <c r="D3018" s="1">
        <v>2010</v>
      </c>
      <c r="E3018">
        <v>4.54</v>
      </c>
    </row>
    <row r="3019" spans="1:5" x14ac:dyDescent="0.2">
      <c r="A3019" s="20">
        <v>40274</v>
      </c>
      <c r="B3019" s="1">
        <v>6</v>
      </c>
      <c r="C3019" s="1">
        <v>4</v>
      </c>
      <c r="D3019" s="1">
        <v>2010</v>
      </c>
      <c r="E3019">
        <v>8.89</v>
      </c>
    </row>
    <row r="3020" spans="1:5" x14ac:dyDescent="0.2">
      <c r="A3020" s="20">
        <v>40275</v>
      </c>
      <c r="B3020" s="1">
        <v>7</v>
      </c>
      <c r="C3020" s="1">
        <v>4</v>
      </c>
      <c r="D3020" s="1">
        <v>2010</v>
      </c>
      <c r="E3020">
        <v>9.93</v>
      </c>
    </row>
    <row r="3021" spans="1:5" x14ac:dyDescent="0.2">
      <c r="A3021" s="20">
        <v>40276</v>
      </c>
      <c r="B3021" s="1">
        <v>8</v>
      </c>
      <c r="C3021" s="1">
        <v>4</v>
      </c>
      <c r="D3021" s="1">
        <v>2010</v>
      </c>
      <c r="E3021">
        <v>5.31</v>
      </c>
    </row>
    <row r="3022" spans="1:5" x14ac:dyDescent="0.2">
      <c r="A3022" s="20">
        <v>40277</v>
      </c>
      <c r="B3022" s="1">
        <v>9</v>
      </c>
      <c r="C3022" s="1">
        <v>4</v>
      </c>
      <c r="D3022" s="1">
        <v>2010</v>
      </c>
      <c r="E3022">
        <v>8.98</v>
      </c>
    </row>
    <row r="3023" spans="1:5" x14ac:dyDescent="0.2">
      <c r="A3023" s="20">
        <v>40278</v>
      </c>
      <c r="B3023" s="1">
        <v>10</v>
      </c>
      <c r="C3023" s="1">
        <v>4</v>
      </c>
      <c r="D3023" s="1">
        <v>2010</v>
      </c>
      <c r="E3023">
        <v>7.18</v>
      </c>
    </row>
    <row r="3024" spans="1:5" x14ac:dyDescent="0.2">
      <c r="A3024" s="20">
        <v>40279</v>
      </c>
      <c r="B3024" s="1">
        <v>11</v>
      </c>
      <c r="C3024" s="1">
        <v>4</v>
      </c>
      <c r="D3024" s="1">
        <v>2010</v>
      </c>
      <c r="E3024">
        <v>2.96</v>
      </c>
    </row>
    <row r="3025" spans="1:5" x14ac:dyDescent="0.2">
      <c r="A3025" s="20">
        <v>40280</v>
      </c>
      <c r="B3025" s="1">
        <v>12</v>
      </c>
      <c r="C3025" s="1">
        <v>4</v>
      </c>
      <c r="D3025" s="1">
        <v>2010</v>
      </c>
      <c r="E3025">
        <v>3.09</v>
      </c>
    </row>
    <row r="3026" spans="1:5" x14ac:dyDescent="0.2">
      <c r="A3026" s="20">
        <v>40281</v>
      </c>
      <c r="B3026" s="1">
        <v>13</v>
      </c>
      <c r="C3026" s="1">
        <v>4</v>
      </c>
      <c r="D3026" s="1">
        <v>2010</v>
      </c>
      <c r="E3026">
        <v>6.47</v>
      </c>
    </row>
    <row r="3027" spans="1:5" x14ac:dyDescent="0.2">
      <c r="A3027" s="20">
        <v>40282</v>
      </c>
      <c r="B3027" s="1">
        <v>14</v>
      </c>
      <c r="C3027" s="1">
        <v>4</v>
      </c>
      <c r="D3027" s="1">
        <v>2010</v>
      </c>
      <c r="E3027">
        <v>5.12</v>
      </c>
    </row>
    <row r="3028" spans="1:5" x14ac:dyDescent="0.2">
      <c r="A3028" s="20">
        <v>40283</v>
      </c>
      <c r="B3028" s="1">
        <v>15</v>
      </c>
      <c r="C3028" s="1">
        <v>4</v>
      </c>
      <c r="D3028" s="1">
        <v>2010</v>
      </c>
      <c r="E3028">
        <v>8.69</v>
      </c>
    </row>
    <row r="3029" spans="1:5" x14ac:dyDescent="0.2">
      <c r="A3029" s="20">
        <v>40284</v>
      </c>
      <c r="B3029" s="1">
        <v>16</v>
      </c>
      <c r="C3029" s="1">
        <v>4</v>
      </c>
      <c r="D3029" s="1">
        <v>2010</v>
      </c>
      <c r="E3029">
        <v>7.38</v>
      </c>
    </row>
    <row r="3030" spans="1:5" x14ac:dyDescent="0.2">
      <c r="A3030" s="20">
        <v>40285</v>
      </c>
      <c r="B3030" s="1">
        <v>17</v>
      </c>
      <c r="C3030" s="1">
        <v>4</v>
      </c>
      <c r="D3030" s="1">
        <v>2010</v>
      </c>
      <c r="E3030">
        <v>7.98</v>
      </c>
    </row>
    <row r="3031" spans="1:5" x14ac:dyDescent="0.2">
      <c r="A3031" s="20">
        <v>40286</v>
      </c>
      <c r="B3031" s="1">
        <v>18</v>
      </c>
      <c r="C3031" s="1">
        <v>4</v>
      </c>
      <c r="D3031" s="1">
        <v>2010</v>
      </c>
      <c r="E3031">
        <v>8.19</v>
      </c>
    </row>
    <row r="3032" spans="1:5" x14ac:dyDescent="0.2">
      <c r="A3032" s="20">
        <v>40287</v>
      </c>
      <c r="B3032" s="1">
        <v>19</v>
      </c>
      <c r="C3032" s="1">
        <v>4</v>
      </c>
      <c r="D3032" s="1">
        <v>2010</v>
      </c>
      <c r="E3032">
        <v>5.18</v>
      </c>
    </row>
    <row r="3033" spans="1:5" x14ac:dyDescent="0.2">
      <c r="A3033" s="20">
        <v>40288</v>
      </c>
      <c r="B3033" s="1">
        <v>20</v>
      </c>
      <c r="C3033" s="1">
        <v>4</v>
      </c>
      <c r="D3033" s="1">
        <v>2010</v>
      </c>
      <c r="E3033">
        <v>5.0999999999999996</v>
      </c>
    </row>
    <row r="3034" spans="1:5" x14ac:dyDescent="0.2">
      <c r="A3034" s="20">
        <v>40289</v>
      </c>
      <c r="B3034" s="1">
        <v>21</v>
      </c>
      <c r="C3034" s="1">
        <v>4</v>
      </c>
      <c r="D3034" s="1">
        <v>2010</v>
      </c>
      <c r="E3034">
        <v>4.16</v>
      </c>
    </row>
    <row r="3035" spans="1:5" x14ac:dyDescent="0.2">
      <c r="A3035" s="20">
        <v>40290</v>
      </c>
      <c r="B3035" s="1">
        <v>22</v>
      </c>
      <c r="C3035" s="1">
        <v>4</v>
      </c>
      <c r="D3035" s="1">
        <v>2010</v>
      </c>
      <c r="E3035">
        <v>9.9600000000000009</v>
      </c>
    </row>
    <row r="3036" spans="1:5" x14ac:dyDescent="0.2">
      <c r="A3036" s="20">
        <v>40291</v>
      </c>
      <c r="B3036" s="1">
        <v>23</v>
      </c>
      <c r="C3036" s="1">
        <v>4</v>
      </c>
      <c r="D3036" s="1">
        <v>2010</v>
      </c>
      <c r="E3036">
        <v>13.9</v>
      </c>
    </row>
    <row r="3037" spans="1:5" x14ac:dyDescent="0.2">
      <c r="A3037" s="20">
        <v>40292</v>
      </c>
      <c r="B3037" s="1">
        <v>24</v>
      </c>
      <c r="C3037" s="1">
        <v>4</v>
      </c>
      <c r="D3037" s="1">
        <v>2010</v>
      </c>
      <c r="E3037">
        <v>34.799999999999997</v>
      </c>
    </row>
    <row r="3038" spans="1:5" x14ac:dyDescent="0.2">
      <c r="A3038" s="20">
        <v>40293</v>
      </c>
      <c r="B3038" s="1">
        <v>25</v>
      </c>
      <c r="C3038" s="1">
        <v>4</v>
      </c>
      <c r="D3038" s="1">
        <v>2010</v>
      </c>
      <c r="E3038">
        <v>32.6</v>
      </c>
    </row>
    <row r="3039" spans="1:5" x14ac:dyDescent="0.2">
      <c r="A3039" s="20">
        <v>40294</v>
      </c>
      <c r="B3039" s="1">
        <v>26</v>
      </c>
      <c r="C3039" s="1">
        <v>4</v>
      </c>
      <c r="D3039" s="1">
        <v>2010</v>
      </c>
      <c r="E3039">
        <v>20.9</v>
      </c>
    </row>
    <row r="3040" spans="1:5" x14ac:dyDescent="0.2">
      <c r="A3040" s="20">
        <v>40295</v>
      </c>
      <c r="B3040" s="1">
        <v>27</v>
      </c>
      <c r="C3040" s="1">
        <v>4</v>
      </c>
      <c r="D3040" s="1">
        <v>2010</v>
      </c>
      <c r="E3040">
        <v>23</v>
      </c>
    </row>
    <row r="3041" spans="1:5" x14ac:dyDescent="0.2">
      <c r="A3041" s="20">
        <v>40296</v>
      </c>
      <c r="B3041" s="1">
        <v>28</v>
      </c>
      <c r="C3041" s="1">
        <v>4</v>
      </c>
      <c r="D3041" s="1">
        <v>2010</v>
      </c>
      <c r="E3041">
        <v>20.7</v>
      </c>
    </row>
    <row r="3042" spans="1:5" x14ac:dyDescent="0.2">
      <c r="A3042" s="20">
        <v>40297</v>
      </c>
      <c r="B3042" s="1">
        <v>29</v>
      </c>
      <c r="C3042" s="1">
        <v>4</v>
      </c>
      <c r="D3042" s="1">
        <v>2010</v>
      </c>
      <c r="E3042">
        <v>16.3</v>
      </c>
    </row>
    <row r="3043" spans="1:5" x14ac:dyDescent="0.2">
      <c r="A3043" s="20">
        <v>40298</v>
      </c>
      <c r="B3043" s="1">
        <v>30</v>
      </c>
      <c r="C3043" s="1">
        <v>4</v>
      </c>
      <c r="D3043" s="1">
        <v>2010</v>
      </c>
      <c r="E3043">
        <v>12.4</v>
      </c>
    </row>
    <row r="3044" spans="1:5" x14ac:dyDescent="0.2">
      <c r="A3044" s="20">
        <v>40299</v>
      </c>
      <c r="B3044" s="1">
        <v>1</v>
      </c>
      <c r="C3044" s="1">
        <v>5</v>
      </c>
      <c r="D3044" s="1">
        <v>2010</v>
      </c>
      <c r="E3044">
        <v>8.1</v>
      </c>
    </row>
    <row r="3045" spans="1:5" x14ac:dyDescent="0.2">
      <c r="A3045" s="20">
        <v>40300</v>
      </c>
      <c r="B3045" s="1">
        <v>2</v>
      </c>
      <c r="C3045" s="1">
        <v>5</v>
      </c>
      <c r="D3045" s="1">
        <v>2010</v>
      </c>
      <c r="E3045">
        <v>6.42</v>
      </c>
    </row>
    <row r="3046" spans="1:5" x14ac:dyDescent="0.2">
      <c r="A3046" s="20">
        <v>40301</v>
      </c>
      <c r="B3046" s="1">
        <v>3</v>
      </c>
      <c r="C3046" s="1">
        <v>5</v>
      </c>
      <c r="D3046" s="1">
        <v>2010</v>
      </c>
      <c r="E3046">
        <v>10.199999999999999</v>
      </c>
    </row>
    <row r="3047" spans="1:5" x14ac:dyDescent="0.2">
      <c r="A3047" s="20">
        <v>40302</v>
      </c>
      <c r="B3047" s="1">
        <v>4</v>
      </c>
      <c r="C3047" s="1">
        <v>5</v>
      </c>
      <c r="D3047" s="1">
        <v>2010</v>
      </c>
      <c r="E3047">
        <v>10.3</v>
      </c>
    </row>
    <row r="3048" spans="1:5" x14ac:dyDescent="0.2">
      <c r="A3048" s="20">
        <v>40303</v>
      </c>
      <c r="B3048" s="1">
        <v>5</v>
      </c>
      <c r="C3048" s="1">
        <v>5</v>
      </c>
      <c r="D3048" s="1">
        <v>2010</v>
      </c>
      <c r="E3048">
        <v>13.8</v>
      </c>
    </row>
    <row r="3049" spans="1:5" x14ac:dyDescent="0.2">
      <c r="A3049" s="20">
        <v>40304</v>
      </c>
      <c r="B3049" s="1">
        <v>6</v>
      </c>
      <c r="C3049" s="1">
        <v>5</v>
      </c>
      <c r="D3049" s="1">
        <v>2010</v>
      </c>
      <c r="E3049">
        <v>20</v>
      </c>
    </row>
    <row r="3050" spans="1:5" x14ac:dyDescent="0.2">
      <c r="A3050" s="20">
        <v>40305</v>
      </c>
      <c r="B3050" s="1">
        <v>7</v>
      </c>
      <c r="C3050" s="1">
        <v>5</v>
      </c>
      <c r="D3050" s="1">
        <v>2010</v>
      </c>
      <c r="E3050">
        <v>12.3</v>
      </c>
    </row>
    <row r="3051" spans="1:5" x14ac:dyDescent="0.2">
      <c r="A3051" s="20">
        <v>40306</v>
      </c>
      <c r="B3051" s="1">
        <v>8</v>
      </c>
      <c r="C3051" s="1">
        <v>5</v>
      </c>
      <c r="D3051" s="1">
        <v>2010</v>
      </c>
      <c r="E3051">
        <v>21.2</v>
      </c>
    </row>
    <row r="3052" spans="1:5" x14ac:dyDescent="0.2">
      <c r="A3052" s="20">
        <v>40307</v>
      </c>
      <c r="B3052" s="1">
        <v>9</v>
      </c>
      <c r="C3052" s="1">
        <v>5</v>
      </c>
      <c r="D3052" s="1">
        <v>2010</v>
      </c>
      <c r="E3052">
        <v>15.3</v>
      </c>
    </row>
    <row r="3053" spans="1:5" x14ac:dyDescent="0.2">
      <c r="A3053" s="20">
        <v>40308</v>
      </c>
      <c r="B3053" s="1">
        <v>10</v>
      </c>
      <c r="C3053" s="1">
        <v>5</v>
      </c>
      <c r="D3053" s="1">
        <v>2010</v>
      </c>
      <c r="E3053">
        <v>8.6</v>
      </c>
    </row>
    <row r="3054" spans="1:5" x14ac:dyDescent="0.2">
      <c r="A3054" s="20">
        <v>40309</v>
      </c>
      <c r="B3054" s="1">
        <v>11</v>
      </c>
      <c r="C3054" s="1">
        <v>5</v>
      </c>
      <c r="D3054" s="1">
        <v>2010</v>
      </c>
      <c r="E3054">
        <v>10.6</v>
      </c>
    </row>
    <row r="3055" spans="1:5" x14ac:dyDescent="0.2">
      <c r="A3055" s="20">
        <v>40310</v>
      </c>
      <c r="B3055" s="1">
        <v>12</v>
      </c>
      <c r="C3055" s="1">
        <v>5</v>
      </c>
      <c r="D3055" s="1">
        <v>2010</v>
      </c>
      <c r="E3055">
        <v>16.7</v>
      </c>
    </row>
    <row r="3056" spans="1:5" x14ac:dyDescent="0.2">
      <c r="A3056" s="20">
        <v>40311</v>
      </c>
      <c r="B3056" s="1">
        <v>13</v>
      </c>
      <c r="C3056" s="1">
        <v>5</v>
      </c>
      <c r="D3056" s="1">
        <v>2010</v>
      </c>
      <c r="E3056">
        <v>18.100000000000001</v>
      </c>
    </row>
    <row r="3057" spans="1:5" x14ac:dyDescent="0.2">
      <c r="A3057" s="20">
        <v>40312</v>
      </c>
      <c r="B3057" s="1">
        <v>14</v>
      </c>
      <c r="C3057" s="1">
        <v>5</v>
      </c>
      <c r="D3057" s="1">
        <v>2010</v>
      </c>
      <c r="E3057">
        <v>12.1</v>
      </c>
    </row>
    <row r="3058" spans="1:5" x14ac:dyDescent="0.2">
      <c r="A3058" s="20">
        <v>40313</v>
      </c>
      <c r="B3058" s="1">
        <v>15</v>
      </c>
      <c r="C3058" s="1">
        <v>5</v>
      </c>
      <c r="D3058" s="1">
        <v>2010</v>
      </c>
      <c r="E3058">
        <v>15.3</v>
      </c>
    </row>
    <row r="3059" spans="1:5" x14ac:dyDescent="0.2">
      <c r="A3059" s="20">
        <v>40314</v>
      </c>
      <c r="B3059" s="1">
        <v>16</v>
      </c>
      <c r="C3059" s="1">
        <v>5</v>
      </c>
      <c r="D3059" s="1">
        <v>2010</v>
      </c>
      <c r="E3059">
        <v>3.6</v>
      </c>
    </row>
    <row r="3060" spans="1:5" x14ac:dyDescent="0.2">
      <c r="A3060" s="20">
        <v>40315</v>
      </c>
      <c r="B3060" s="1">
        <v>17</v>
      </c>
      <c r="C3060" s="1">
        <v>5</v>
      </c>
      <c r="D3060" s="1">
        <v>2010</v>
      </c>
      <c r="E3060">
        <v>2.69</v>
      </c>
    </row>
    <row r="3061" spans="1:5" x14ac:dyDescent="0.2">
      <c r="A3061" s="20">
        <v>40316</v>
      </c>
      <c r="B3061" s="1">
        <v>18</v>
      </c>
      <c r="C3061" s="1">
        <v>5</v>
      </c>
      <c r="D3061" s="1">
        <v>2010</v>
      </c>
      <c r="E3061">
        <v>3.57</v>
      </c>
    </row>
    <row r="3062" spans="1:5" x14ac:dyDescent="0.2">
      <c r="A3062" s="20">
        <v>40317</v>
      </c>
      <c r="B3062" s="1">
        <v>19</v>
      </c>
      <c r="C3062" s="1">
        <v>5</v>
      </c>
      <c r="D3062" s="1">
        <v>2010</v>
      </c>
      <c r="E3062">
        <v>0.48</v>
      </c>
    </row>
    <row r="3063" spans="1:5" x14ac:dyDescent="0.2">
      <c r="A3063" s="20">
        <v>40318</v>
      </c>
      <c r="B3063" s="1">
        <v>20</v>
      </c>
      <c r="C3063" s="1">
        <v>5</v>
      </c>
      <c r="D3063" s="1">
        <v>2010</v>
      </c>
      <c r="E3063">
        <v>1.44</v>
      </c>
    </row>
    <row r="3064" spans="1:5" x14ac:dyDescent="0.2">
      <c r="A3064" s="20">
        <v>40319</v>
      </c>
      <c r="B3064" s="1">
        <v>21</v>
      </c>
      <c r="C3064" s="1">
        <v>5</v>
      </c>
      <c r="D3064" s="1">
        <v>2010</v>
      </c>
      <c r="E3064">
        <v>2.99</v>
      </c>
    </row>
    <row r="3065" spans="1:5" x14ac:dyDescent="0.2">
      <c r="A3065" s="20">
        <v>40320</v>
      </c>
      <c r="B3065" s="1">
        <v>22</v>
      </c>
      <c r="C3065" s="1">
        <v>5</v>
      </c>
      <c r="D3065" s="1">
        <v>2010</v>
      </c>
      <c r="E3065">
        <v>1.66</v>
      </c>
    </row>
    <row r="3066" spans="1:5" x14ac:dyDescent="0.2">
      <c r="A3066" s="20">
        <v>40321</v>
      </c>
      <c r="B3066" s="1">
        <v>23</v>
      </c>
      <c r="C3066" s="1">
        <v>5</v>
      </c>
      <c r="D3066" s="1">
        <v>2010</v>
      </c>
      <c r="E3066">
        <v>1.3</v>
      </c>
    </row>
    <row r="3067" spans="1:5" x14ac:dyDescent="0.2">
      <c r="A3067" s="20">
        <v>40322</v>
      </c>
      <c r="B3067" s="1">
        <v>24</v>
      </c>
      <c r="C3067" s="1">
        <v>5</v>
      </c>
      <c r="D3067" s="1">
        <v>2010</v>
      </c>
      <c r="E3067">
        <v>1.61</v>
      </c>
    </row>
    <row r="3068" spans="1:5" x14ac:dyDescent="0.2">
      <c r="A3068" s="20">
        <v>40323</v>
      </c>
      <c r="B3068" s="1">
        <v>25</v>
      </c>
      <c r="C3068" s="1">
        <v>5</v>
      </c>
      <c r="D3068" s="1">
        <v>2010</v>
      </c>
      <c r="E3068">
        <v>3.09</v>
      </c>
    </row>
    <row r="3069" spans="1:5" x14ac:dyDescent="0.2">
      <c r="A3069" s="20">
        <v>40324</v>
      </c>
      <c r="B3069" s="1">
        <v>26</v>
      </c>
      <c r="C3069" s="1">
        <v>5</v>
      </c>
      <c r="D3069" s="1">
        <v>2010</v>
      </c>
      <c r="E3069">
        <v>3.47</v>
      </c>
    </row>
    <row r="3070" spans="1:5" x14ac:dyDescent="0.2">
      <c r="A3070" s="20">
        <v>40325</v>
      </c>
      <c r="B3070" s="1">
        <v>27</v>
      </c>
      <c r="C3070" s="1">
        <v>5</v>
      </c>
      <c r="D3070" s="1">
        <v>2010</v>
      </c>
      <c r="E3070">
        <v>2.39</v>
      </c>
    </row>
    <row r="3071" spans="1:5" x14ac:dyDescent="0.2">
      <c r="A3071" s="20">
        <v>40326</v>
      </c>
      <c r="B3071" s="1">
        <v>28</v>
      </c>
      <c r="C3071" s="1">
        <v>5</v>
      </c>
      <c r="D3071" s="1">
        <v>2010</v>
      </c>
      <c r="E3071">
        <v>2.04</v>
      </c>
    </row>
    <row r="3072" spans="1:5" x14ac:dyDescent="0.2">
      <c r="A3072" s="20">
        <v>40327</v>
      </c>
      <c r="B3072" s="1">
        <v>29</v>
      </c>
      <c r="C3072" s="1">
        <v>5</v>
      </c>
      <c r="D3072" s="1">
        <v>2010</v>
      </c>
      <c r="E3072">
        <v>1.74</v>
      </c>
    </row>
    <row r="3073" spans="1:5" x14ac:dyDescent="0.2">
      <c r="A3073" s="20">
        <v>40328</v>
      </c>
      <c r="B3073" s="1">
        <v>30</v>
      </c>
      <c r="C3073" s="1">
        <v>5</v>
      </c>
      <c r="D3073" s="1">
        <v>2010</v>
      </c>
      <c r="E3073">
        <v>15.3</v>
      </c>
    </row>
    <row r="3074" spans="1:5" x14ac:dyDescent="0.2">
      <c r="A3074" s="20">
        <v>40329</v>
      </c>
      <c r="B3074" s="1">
        <v>31</v>
      </c>
      <c r="C3074" s="1">
        <v>5</v>
      </c>
      <c r="D3074" s="1">
        <v>2010</v>
      </c>
      <c r="E3074">
        <v>16.8</v>
      </c>
    </row>
    <row r="3075" spans="1:5" x14ac:dyDescent="0.2">
      <c r="A3075" s="20">
        <v>40330</v>
      </c>
      <c r="B3075" s="1">
        <v>1</v>
      </c>
      <c r="C3075" s="1">
        <v>6</v>
      </c>
      <c r="D3075" s="1">
        <v>2010</v>
      </c>
      <c r="E3075">
        <v>7.15</v>
      </c>
    </row>
    <row r="3076" spans="1:5" x14ac:dyDescent="0.2">
      <c r="A3076" s="20">
        <v>40331</v>
      </c>
      <c r="B3076" s="1">
        <v>2</v>
      </c>
      <c r="C3076" s="1">
        <v>6</v>
      </c>
      <c r="D3076" s="1">
        <v>2010</v>
      </c>
      <c r="E3076">
        <v>4.3899999999999997</v>
      </c>
    </row>
    <row r="3077" spans="1:5" x14ac:dyDescent="0.2">
      <c r="A3077" s="20">
        <v>40332</v>
      </c>
      <c r="B3077" s="1">
        <v>3</v>
      </c>
      <c r="C3077" s="1">
        <v>6</v>
      </c>
      <c r="D3077" s="1">
        <v>2010</v>
      </c>
      <c r="E3077">
        <v>2.93</v>
      </c>
    </row>
    <row r="3078" spans="1:5" x14ac:dyDescent="0.2">
      <c r="A3078" s="20">
        <v>40333</v>
      </c>
      <c r="B3078" s="1">
        <v>4</v>
      </c>
      <c r="C3078" s="1">
        <v>6</v>
      </c>
      <c r="D3078" s="1">
        <v>2010</v>
      </c>
      <c r="E3078">
        <v>2.17</v>
      </c>
    </row>
    <row r="3079" spans="1:5" x14ac:dyDescent="0.2">
      <c r="A3079" s="20">
        <v>40334</v>
      </c>
      <c r="B3079" s="1">
        <v>5</v>
      </c>
      <c r="C3079" s="1">
        <v>6</v>
      </c>
      <c r="D3079" s="1">
        <v>2010</v>
      </c>
      <c r="E3079">
        <v>1.52</v>
      </c>
    </row>
    <row r="3080" spans="1:5" x14ac:dyDescent="0.2">
      <c r="A3080" s="20">
        <v>40335</v>
      </c>
      <c r="B3080" s="1">
        <v>6</v>
      </c>
      <c r="C3080" s="1">
        <v>6</v>
      </c>
      <c r="D3080" s="1">
        <v>2010</v>
      </c>
      <c r="E3080">
        <v>1.08</v>
      </c>
    </row>
    <row r="3081" spans="1:5" x14ac:dyDescent="0.2">
      <c r="A3081" s="20">
        <v>40336</v>
      </c>
      <c r="B3081" s="1">
        <v>7</v>
      </c>
      <c r="C3081" s="1">
        <v>6</v>
      </c>
      <c r="D3081" s="1">
        <v>2010</v>
      </c>
      <c r="E3081">
        <v>0.9</v>
      </c>
    </row>
    <row r="3082" spans="1:5" x14ac:dyDescent="0.2">
      <c r="A3082" s="20">
        <v>40337</v>
      </c>
      <c r="B3082" s="1">
        <v>8</v>
      </c>
      <c r="C3082" s="1">
        <v>6</v>
      </c>
      <c r="D3082" s="1">
        <v>2010</v>
      </c>
      <c r="E3082">
        <v>0.68</v>
      </c>
    </row>
    <row r="3083" spans="1:5" x14ac:dyDescent="0.2">
      <c r="A3083" s="20">
        <v>40338</v>
      </c>
      <c r="B3083" s="1">
        <v>9</v>
      </c>
      <c r="C3083" s="1">
        <v>6</v>
      </c>
      <c r="D3083" s="1">
        <v>2010</v>
      </c>
      <c r="E3083">
        <v>0.72</v>
      </c>
    </row>
    <row r="3084" spans="1:5" x14ac:dyDescent="0.2">
      <c r="A3084" s="20">
        <v>40339</v>
      </c>
      <c r="B3084" s="1">
        <v>10</v>
      </c>
      <c r="C3084" s="1">
        <v>6</v>
      </c>
      <c r="D3084" s="1">
        <v>2010</v>
      </c>
      <c r="E3084">
        <v>1.01</v>
      </c>
    </row>
    <row r="3085" spans="1:5" x14ac:dyDescent="0.2">
      <c r="A3085" s="20">
        <v>40340</v>
      </c>
      <c r="B3085" s="1">
        <v>11</v>
      </c>
      <c r="C3085" s="1">
        <v>6</v>
      </c>
      <c r="D3085" s="1">
        <v>2010</v>
      </c>
      <c r="E3085">
        <v>0.91</v>
      </c>
    </row>
    <row r="3086" spans="1:5" x14ac:dyDescent="0.2">
      <c r="A3086" s="20">
        <v>40341</v>
      </c>
      <c r="B3086" s="1">
        <v>12</v>
      </c>
      <c r="C3086" s="1">
        <v>6</v>
      </c>
      <c r="D3086" s="1">
        <v>2010</v>
      </c>
      <c r="E3086">
        <v>1.02</v>
      </c>
    </row>
    <row r="3087" spans="1:5" x14ac:dyDescent="0.2">
      <c r="A3087" s="20">
        <v>40342</v>
      </c>
      <c r="B3087" s="1">
        <v>13</v>
      </c>
      <c r="C3087" s="1">
        <v>6</v>
      </c>
      <c r="D3087" s="1">
        <v>2010</v>
      </c>
      <c r="E3087">
        <v>1.1000000000000001</v>
      </c>
    </row>
    <row r="3088" spans="1:5" x14ac:dyDescent="0.2">
      <c r="A3088" s="20">
        <v>40343</v>
      </c>
      <c r="B3088" s="1">
        <v>14</v>
      </c>
      <c r="C3088" s="1">
        <v>6</v>
      </c>
      <c r="D3088" s="1">
        <v>2010</v>
      </c>
      <c r="E3088">
        <v>0.99</v>
      </c>
    </row>
    <row r="3089" spans="1:5" x14ac:dyDescent="0.2">
      <c r="A3089" s="20">
        <v>40344</v>
      </c>
      <c r="B3089" s="1">
        <v>15</v>
      </c>
      <c r="C3089" s="1">
        <v>6</v>
      </c>
      <c r="D3089" s="1">
        <v>2010</v>
      </c>
      <c r="E3089">
        <v>0.82</v>
      </c>
    </row>
    <row r="3090" spans="1:5" x14ac:dyDescent="0.2">
      <c r="A3090" s="20">
        <v>40345</v>
      </c>
      <c r="B3090" s="1">
        <v>16</v>
      </c>
      <c r="C3090" s="1">
        <v>6</v>
      </c>
      <c r="D3090" s="1">
        <v>2010</v>
      </c>
      <c r="E3090">
        <v>0.77</v>
      </c>
    </row>
    <row r="3091" spans="1:5" x14ac:dyDescent="0.2">
      <c r="A3091" s="20">
        <v>40346</v>
      </c>
      <c r="B3091" s="1">
        <v>17</v>
      </c>
      <c r="C3091" s="1">
        <v>6</v>
      </c>
      <c r="D3091" s="1">
        <v>2010</v>
      </c>
      <c r="E3091">
        <v>0.86</v>
      </c>
    </row>
    <row r="3092" spans="1:5" x14ac:dyDescent="0.2">
      <c r="A3092" s="20">
        <v>40347</v>
      </c>
      <c r="B3092" s="1">
        <v>18</v>
      </c>
      <c r="C3092" s="1">
        <v>6</v>
      </c>
      <c r="D3092" s="1">
        <v>2010</v>
      </c>
      <c r="E3092">
        <v>0.67</v>
      </c>
    </row>
    <row r="3093" spans="1:5" x14ac:dyDescent="0.2">
      <c r="A3093" s="20">
        <v>40348</v>
      </c>
      <c r="B3093" s="1">
        <v>19</v>
      </c>
      <c r="C3093" s="1">
        <v>6</v>
      </c>
      <c r="D3093" s="1">
        <v>2010</v>
      </c>
      <c r="E3093">
        <v>0.7</v>
      </c>
    </row>
    <row r="3094" spans="1:5" x14ac:dyDescent="0.2">
      <c r="A3094" s="20">
        <v>40349</v>
      </c>
      <c r="B3094" s="1">
        <v>20</v>
      </c>
      <c r="C3094" s="1">
        <v>6</v>
      </c>
      <c r="D3094" s="1">
        <v>2010</v>
      </c>
      <c r="E3094">
        <v>0.77</v>
      </c>
    </row>
    <row r="3095" spans="1:5" x14ac:dyDescent="0.2">
      <c r="A3095" s="20">
        <v>40350</v>
      </c>
      <c r="B3095" s="1">
        <v>21</v>
      </c>
      <c r="C3095" s="1">
        <v>6</v>
      </c>
      <c r="D3095" s="1">
        <v>2010</v>
      </c>
      <c r="E3095">
        <v>0.64</v>
      </c>
    </row>
    <row r="3096" spans="1:5" x14ac:dyDescent="0.2">
      <c r="A3096" s="20">
        <v>40351</v>
      </c>
      <c r="B3096" s="1">
        <v>22</v>
      </c>
      <c r="C3096" s="1">
        <v>6</v>
      </c>
      <c r="D3096" s="1">
        <v>2010</v>
      </c>
      <c r="E3096">
        <v>0.4</v>
      </c>
    </row>
    <row r="3097" spans="1:5" x14ac:dyDescent="0.2">
      <c r="A3097" s="20">
        <v>40352</v>
      </c>
      <c r="B3097" s="1">
        <v>23</v>
      </c>
      <c r="C3097" s="1">
        <v>6</v>
      </c>
      <c r="D3097" s="1">
        <v>2010</v>
      </c>
      <c r="E3097">
        <v>0.3</v>
      </c>
    </row>
    <row r="3098" spans="1:5" x14ac:dyDescent="0.2">
      <c r="A3098" s="20">
        <v>40353</v>
      </c>
      <c r="B3098" s="1">
        <v>24</v>
      </c>
      <c r="C3098" s="1">
        <v>6</v>
      </c>
      <c r="D3098" s="1">
        <v>2010</v>
      </c>
      <c r="E3098">
        <v>0.25</v>
      </c>
    </row>
    <row r="3099" spans="1:5" x14ac:dyDescent="0.2">
      <c r="A3099" s="20">
        <v>40354</v>
      </c>
      <c r="B3099" s="1">
        <v>25</v>
      </c>
      <c r="C3099" s="1">
        <v>6</v>
      </c>
      <c r="D3099" s="1">
        <v>2010</v>
      </c>
      <c r="E3099">
        <v>0.32</v>
      </c>
    </row>
    <row r="3100" spans="1:5" x14ac:dyDescent="0.2">
      <c r="A3100" s="20">
        <v>40355</v>
      </c>
      <c r="B3100" s="1">
        <v>26</v>
      </c>
      <c r="C3100" s="1">
        <v>6</v>
      </c>
      <c r="D3100" s="1">
        <v>2010</v>
      </c>
      <c r="E3100">
        <v>1.51</v>
      </c>
    </row>
    <row r="3101" spans="1:5" x14ac:dyDescent="0.2">
      <c r="A3101" s="20">
        <v>40356</v>
      </c>
      <c r="B3101" s="1">
        <v>27</v>
      </c>
      <c r="C3101" s="1">
        <v>6</v>
      </c>
      <c r="D3101" s="1">
        <v>2010</v>
      </c>
      <c r="E3101">
        <v>1.38</v>
      </c>
    </row>
    <row r="3102" spans="1:5" x14ac:dyDescent="0.2">
      <c r="A3102" s="20">
        <v>40357</v>
      </c>
      <c r="B3102" s="1">
        <v>28</v>
      </c>
      <c r="C3102" s="1">
        <v>6</v>
      </c>
      <c r="D3102" s="1">
        <v>2010</v>
      </c>
      <c r="E3102">
        <v>0.95</v>
      </c>
    </row>
    <row r="3103" spans="1:5" x14ac:dyDescent="0.2">
      <c r="A3103" s="20">
        <v>40358</v>
      </c>
      <c r="B3103" s="1">
        <v>29</v>
      </c>
      <c r="C3103" s="1">
        <v>6</v>
      </c>
      <c r="D3103" s="1">
        <v>2010</v>
      </c>
      <c r="E3103">
        <v>0.72</v>
      </c>
    </row>
    <row r="3104" spans="1:5" x14ac:dyDescent="0.2">
      <c r="A3104" s="20">
        <v>40359</v>
      </c>
      <c r="B3104" s="1">
        <v>30</v>
      </c>
      <c r="C3104" s="1">
        <v>6</v>
      </c>
      <c r="D3104" s="1">
        <v>2010</v>
      </c>
      <c r="E3104">
        <v>0.56000000000000005</v>
      </c>
    </row>
    <row r="3105" spans="1:5" x14ac:dyDescent="0.2">
      <c r="A3105" s="20">
        <v>40360</v>
      </c>
      <c r="B3105" s="1">
        <v>1</v>
      </c>
      <c r="C3105" s="1">
        <v>7</v>
      </c>
      <c r="D3105" s="1">
        <v>2010</v>
      </c>
      <c r="E3105">
        <v>0.45</v>
      </c>
    </row>
    <row r="3106" spans="1:5" x14ac:dyDescent="0.2">
      <c r="A3106" s="20">
        <v>40361</v>
      </c>
      <c r="B3106" s="1">
        <v>2</v>
      </c>
      <c r="C3106" s="1">
        <v>7</v>
      </c>
      <c r="D3106" s="1">
        <v>2010</v>
      </c>
      <c r="E3106">
        <v>0.35</v>
      </c>
    </row>
    <row r="3107" spans="1:5" x14ac:dyDescent="0.2">
      <c r="A3107" s="20">
        <v>40362</v>
      </c>
      <c r="B3107" s="1">
        <v>3</v>
      </c>
      <c r="C3107" s="1">
        <v>7</v>
      </c>
      <c r="D3107" s="1">
        <v>2010</v>
      </c>
      <c r="E3107">
        <v>0.33</v>
      </c>
    </row>
    <row r="3108" spans="1:5" x14ac:dyDescent="0.2">
      <c r="A3108" s="20">
        <v>40363</v>
      </c>
      <c r="B3108" s="1">
        <v>4</v>
      </c>
      <c r="C3108" s="1">
        <v>7</v>
      </c>
      <c r="D3108" s="1">
        <v>2010</v>
      </c>
      <c r="E3108">
        <v>0.33</v>
      </c>
    </row>
    <row r="3109" spans="1:5" x14ac:dyDescent="0.2">
      <c r="A3109" s="20">
        <v>40364</v>
      </c>
      <c r="B3109" s="1">
        <v>5</v>
      </c>
      <c r="C3109" s="1">
        <v>7</v>
      </c>
      <c r="D3109" s="1">
        <v>2010</v>
      </c>
      <c r="E3109">
        <v>0.28999999999999998</v>
      </c>
    </row>
    <row r="3110" spans="1:5" x14ac:dyDescent="0.2">
      <c r="A3110" s="20">
        <v>40365</v>
      </c>
      <c r="B3110" s="1">
        <v>6</v>
      </c>
      <c r="C3110" s="1">
        <v>7</v>
      </c>
      <c r="D3110" s="1">
        <v>2010</v>
      </c>
      <c r="E3110">
        <v>0.18</v>
      </c>
    </row>
    <row r="3111" spans="1:5" x14ac:dyDescent="0.2">
      <c r="A3111" s="20">
        <v>40366</v>
      </c>
      <c r="B3111" s="1">
        <v>7</v>
      </c>
      <c r="C3111" s="1">
        <v>7</v>
      </c>
      <c r="D3111" s="1">
        <v>2010</v>
      </c>
      <c r="E3111">
        <v>0.3</v>
      </c>
    </row>
    <row r="3112" spans="1:5" x14ac:dyDescent="0.2">
      <c r="A3112" s="20">
        <v>40367</v>
      </c>
      <c r="B3112" s="1">
        <v>8</v>
      </c>
      <c r="C3112" s="1">
        <v>7</v>
      </c>
      <c r="D3112" s="1">
        <v>2010</v>
      </c>
      <c r="E3112">
        <v>0.28000000000000003</v>
      </c>
    </row>
    <row r="3113" spans="1:5" x14ac:dyDescent="0.2">
      <c r="A3113" s="20">
        <v>40368</v>
      </c>
      <c r="B3113" s="1">
        <v>9</v>
      </c>
      <c r="C3113" s="1">
        <v>7</v>
      </c>
      <c r="D3113" s="1">
        <v>2010</v>
      </c>
      <c r="E3113">
        <v>0.23</v>
      </c>
    </row>
    <row r="3114" spans="1:5" x14ac:dyDescent="0.2">
      <c r="A3114" s="20">
        <v>40369</v>
      </c>
      <c r="B3114" s="1">
        <v>10</v>
      </c>
      <c r="C3114" s="1">
        <v>7</v>
      </c>
      <c r="D3114" s="1">
        <v>2010</v>
      </c>
      <c r="E3114">
        <v>0.12</v>
      </c>
    </row>
    <row r="3115" spans="1:5" x14ac:dyDescent="0.2">
      <c r="A3115" s="20">
        <v>40370</v>
      </c>
      <c r="B3115" s="1">
        <v>11</v>
      </c>
      <c r="C3115" s="1">
        <v>7</v>
      </c>
      <c r="D3115" s="1">
        <v>2010</v>
      </c>
      <c r="E3115">
        <v>0.2</v>
      </c>
    </row>
    <row r="3116" spans="1:5" x14ac:dyDescent="0.2">
      <c r="A3116" s="20">
        <v>40371</v>
      </c>
      <c r="B3116" s="1">
        <v>12</v>
      </c>
      <c r="C3116" s="1">
        <v>7</v>
      </c>
      <c r="D3116" s="1">
        <v>2010</v>
      </c>
      <c r="E3116">
        <v>0.17</v>
      </c>
    </row>
    <row r="3117" spans="1:5" x14ac:dyDescent="0.2">
      <c r="A3117" s="20">
        <v>40372</v>
      </c>
      <c r="B3117" s="1">
        <v>13</v>
      </c>
      <c r="C3117" s="1">
        <v>7</v>
      </c>
      <c r="D3117" s="1">
        <v>2010</v>
      </c>
      <c r="E3117">
        <v>0.14000000000000001</v>
      </c>
    </row>
    <row r="3118" spans="1:5" x14ac:dyDescent="0.2">
      <c r="A3118" s="20">
        <v>40373</v>
      </c>
      <c r="B3118" s="1">
        <v>14</v>
      </c>
      <c r="C3118" s="1">
        <v>7</v>
      </c>
      <c r="D3118" s="1">
        <v>2010</v>
      </c>
      <c r="E3118">
        <v>0.38</v>
      </c>
    </row>
    <row r="3119" spans="1:5" x14ac:dyDescent="0.2">
      <c r="A3119" s="20">
        <v>40374</v>
      </c>
      <c r="B3119" s="1">
        <v>15</v>
      </c>
      <c r="C3119" s="1">
        <v>7</v>
      </c>
      <c r="D3119" s="1">
        <v>2010</v>
      </c>
      <c r="E3119">
        <v>0.34</v>
      </c>
    </row>
    <row r="3120" spans="1:5" x14ac:dyDescent="0.2">
      <c r="A3120" s="20">
        <v>40375</v>
      </c>
      <c r="B3120" s="1">
        <v>16</v>
      </c>
      <c r="C3120" s="1">
        <v>7</v>
      </c>
      <c r="D3120" s="1">
        <v>2010</v>
      </c>
      <c r="E3120">
        <v>0.28999999999999998</v>
      </c>
    </row>
    <row r="3121" spans="1:5" x14ac:dyDescent="0.2">
      <c r="A3121" s="20">
        <v>40376</v>
      </c>
      <c r="B3121" s="1">
        <v>17</v>
      </c>
      <c r="C3121" s="1">
        <v>7</v>
      </c>
      <c r="D3121" s="1">
        <v>2010</v>
      </c>
      <c r="E3121">
        <v>0.26</v>
      </c>
    </row>
    <row r="3122" spans="1:5" x14ac:dyDescent="0.2">
      <c r="A3122" s="20">
        <v>40377</v>
      </c>
      <c r="B3122" s="1">
        <v>18</v>
      </c>
      <c r="C3122" s="1">
        <v>7</v>
      </c>
      <c r="D3122" s="1">
        <v>2010</v>
      </c>
      <c r="E3122">
        <v>0.28999999999999998</v>
      </c>
    </row>
    <row r="3123" spans="1:5" x14ac:dyDescent="0.2">
      <c r="A3123" s="20">
        <v>40378</v>
      </c>
      <c r="B3123" s="1">
        <v>19</v>
      </c>
      <c r="C3123" s="1">
        <v>7</v>
      </c>
      <c r="D3123" s="1">
        <v>2010</v>
      </c>
      <c r="E3123">
        <v>0.35</v>
      </c>
    </row>
    <row r="3124" spans="1:5" x14ac:dyDescent="0.2">
      <c r="A3124" s="20">
        <v>40379</v>
      </c>
      <c r="B3124" s="1">
        <v>20</v>
      </c>
      <c r="C3124" s="1">
        <v>7</v>
      </c>
      <c r="D3124" s="1">
        <v>2010</v>
      </c>
      <c r="E3124">
        <v>0.21</v>
      </c>
    </row>
    <row r="3125" spans="1:5" x14ac:dyDescent="0.2">
      <c r="A3125" s="20">
        <v>40380</v>
      </c>
      <c r="B3125" s="1">
        <v>21</v>
      </c>
      <c r="C3125" s="1">
        <v>7</v>
      </c>
      <c r="D3125" s="1">
        <v>2010</v>
      </c>
      <c r="E3125">
        <v>0.24</v>
      </c>
    </row>
    <row r="3126" spans="1:5" x14ac:dyDescent="0.2">
      <c r="A3126" s="20">
        <v>40381</v>
      </c>
      <c r="B3126" s="1">
        <v>22</v>
      </c>
      <c r="C3126" s="1">
        <v>7</v>
      </c>
      <c r="D3126" s="1">
        <v>2010</v>
      </c>
      <c r="E3126">
        <v>2.2400000000000002</v>
      </c>
    </row>
    <row r="3127" spans="1:5" x14ac:dyDescent="0.2">
      <c r="A3127" s="20">
        <v>40382</v>
      </c>
      <c r="B3127" s="1">
        <v>23</v>
      </c>
      <c r="C3127" s="1">
        <v>7</v>
      </c>
      <c r="D3127" s="1">
        <v>2010</v>
      </c>
      <c r="E3127">
        <v>0.67</v>
      </c>
    </row>
    <row r="3128" spans="1:5" x14ac:dyDescent="0.2">
      <c r="A3128" s="20">
        <v>40383</v>
      </c>
      <c r="B3128" s="1">
        <v>24</v>
      </c>
      <c r="C3128" s="1">
        <v>7</v>
      </c>
      <c r="D3128" s="1">
        <v>2010</v>
      </c>
      <c r="E3128">
        <v>0.34</v>
      </c>
    </row>
    <row r="3129" spans="1:5" x14ac:dyDescent="0.2">
      <c r="A3129" s="20">
        <v>40384</v>
      </c>
      <c r="B3129" s="1">
        <v>25</v>
      </c>
      <c r="C3129" s="1">
        <v>7</v>
      </c>
      <c r="D3129" s="1">
        <v>2010</v>
      </c>
      <c r="E3129">
        <v>0.15</v>
      </c>
    </row>
    <row r="3130" spans="1:5" x14ac:dyDescent="0.2">
      <c r="A3130" s="20">
        <v>40385</v>
      </c>
      <c r="B3130" s="1">
        <v>26</v>
      </c>
      <c r="C3130" s="1">
        <v>7</v>
      </c>
      <c r="D3130" s="1">
        <v>2010</v>
      </c>
      <c r="E3130">
        <v>7.0000000000000007E-2</v>
      </c>
    </row>
    <row r="3131" spans="1:5" x14ac:dyDescent="0.2">
      <c r="A3131" s="20">
        <v>40386</v>
      </c>
      <c r="B3131" s="1">
        <v>27</v>
      </c>
      <c r="C3131" s="1">
        <v>7</v>
      </c>
      <c r="D3131" s="1">
        <v>2010</v>
      </c>
      <c r="E3131">
        <v>0.03</v>
      </c>
    </row>
    <row r="3132" spans="1:5" x14ac:dyDescent="0.2">
      <c r="A3132" s="20">
        <v>40387</v>
      </c>
      <c r="B3132" s="1">
        <v>28</v>
      </c>
      <c r="C3132" s="1">
        <v>7</v>
      </c>
      <c r="D3132" s="1">
        <v>2010</v>
      </c>
      <c r="E3132">
        <v>0.04</v>
      </c>
    </row>
    <row r="3133" spans="1:5" x14ac:dyDescent="0.2">
      <c r="A3133" s="20">
        <v>40388</v>
      </c>
      <c r="B3133" s="1">
        <v>29</v>
      </c>
      <c r="C3133" s="1">
        <v>7</v>
      </c>
      <c r="D3133" s="1">
        <v>2010</v>
      </c>
      <c r="E3133">
        <v>0.05</v>
      </c>
    </row>
    <row r="3134" spans="1:5" x14ac:dyDescent="0.2">
      <c r="A3134" s="20">
        <v>40389</v>
      </c>
      <c r="B3134" s="1">
        <v>30</v>
      </c>
      <c r="C3134" s="1">
        <v>7</v>
      </c>
      <c r="D3134" s="1">
        <v>2010</v>
      </c>
      <c r="E3134">
        <v>0.05</v>
      </c>
    </row>
    <row r="3135" spans="1:5" x14ac:dyDescent="0.2">
      <c r="A3135" s="20">
        <v>40390</v>
      </c>
      <c r="B3135" s="1">
        <v>31</v>
      </c>
      <c r="C3135" s="1">
        <v>7</v>
      </c>
      <c r="D3135" s="1">
        <v>2010</v>
      </c>
      <c r="E3135">
        <v>0.11</v>
      </c>
    </row>
    <row r="3136" spans="1:5" x14ac:dyDescent="0.2">
      <c r="A3136" s="20">
        <v>40391</v>
      </c>
      <c r="B3136" s="1">
        <v>1</v>
      </c>
      <c r="C3136" s="1">
        <v>8</v>
      </c>
      <c r="D3136" s="1">
        <v>2010</v>
      </c>
      <c r="E3136">
        <v>0.14000000000000001</v>
      </c>
    </row>
    <row r="3137" spans="1:5" x14ac:dyDescent="0.2">
      <c r="A3137" s="20">
        <v>40392</v>
      </c>
      <c r="B3137" s="1">
        <v>2</v>
      </c>
      <c r="C3137" s="1">
        <v>8</v>
      </c>
      <c r="D3137" s="1">
        <v>2010</v>
      </c>
      <c r="E3137">
        <v>3.61</v>
      </c>
    </row>
    <row r="3138" spans="1:5" x14ac:dyDescent="0.2">
      <c r="A3138" s="20">
        <v>40393</v>
      </c>
      <c r="B3138" s="1">
        <v>3</v>
      </c>
      <c r="C3138" s="1">
        <v>8</v>
      </c>
      <c r="D3138" s="1">
        <v>2010</v>
      </c>
      <c r="E3138">
        <v>3.3</v>
      </c>
    </row>
    <row r="3139" spans="1:5" x14ac:dyDescent="0.2">
      <c r="A3139" s="20">
        <v>40394</v>
      </c>
      <c r="B3139" s="1">
        <v>4</v>
      </c>
      <c r="C3139" s="1">
        <v>8</v>
      </c>
      <c r="D3139" s="1">
        <v>2010</v>
      </c>
      <c r="E3139">
        <v>1.83</v>
      </c>
    </row>
    <row r="3140" spans="1:5" x14ac:dyDescent="0.2">
      <c r="A3140" s="20">
        <v>40395</v>
      </c>
      <c r="B3140" s="1">
        <v>5</v>
      </c>
      <c r="C3140" s="1">
        <v>8</v>
      </c>
      <c r="D3140" s="1">
        <v>2010</v>
      </c>
      <c r="E3140">
        <v>1.1599999999999999</v>
      </c>
    </row>
    <row r="3141" spans="1:5" x14ac:dyDescent="0.2">
      <c r="A3141" s="20">
        <v>40396</v>
      </c>
      <c r="B3141" s="1">
        <v>6</v>
      </c>
      <c r="C3141" s="1">
        <v>8</v>
      </c>
      <c r="D3141" s="1">
        <v>2010</v>
      </c>
      <c r="E3141">
        <v>0.65</v>
      </c>
    </row>
    <row r="3142" spans="1:5" x14ac:dyDescent="0.2">
      <c r="A3142" s="20">
        <v>40397</v>
      </c>
      <c r="B3142" s="1">
        <v>7</v>
      </c>
      <c r="C3142" s="1">
        <v>8</v>
      </c>
      <c r="D3142" s="1">
        <v>2010</v>
      </c>
      <c r="E3142">
        <v>0.55000000000000004</v>
      </c>
    </row>
    <row r="3143" spans="1:5" x14ac:dyDescent="0.2">
      <c r="A3143" s="20">
        <v>40398</v>
      </c>
      <c r="B3143" s="1">
        <v>8</v>
      </c>
      <c r="C3143" s="1">
        <v>8</v>
      </c>
      <c r="D3143" s="1">
        <v>2010</v>
      </c>
      <c r="E3143">
        <v>0.55000000000000004</v>
      </c>
    </row>
    <row r="3144" spans="1:5" x14ac:dyDescent="0.2">
      <c r="A3144" s="20">
        <v>40399</v>
      </c>
      <c r="B3144" s="1">
        <v>9</v>
      </c>
      <c r="C3144" s="1">
        <v>8</v>
      </c>
      <c r="D3144" s="1">
        <v>2010</v>
      </c>
      <c r="E3144">
        <v>0.5</v>
      </c>
    </row>
    <row r="3145" spans="1:5" x14ac:dyDescent="0.2">
      <c r="A3145" s="20">
        <v>40400</v>
      </c>
      <c r="B3145" s="1">
        <v>10</v>
      </c>
      <c r="C3145" s="1">
        <v>8</v>
      </c>
      <c r="D3145" s="1">
        <v>2010</v>
      </c>
      <c r="E3145">
        <v>0.78</v>
      </c>
    </row>
    <row r="3146" spans="1:5" x14ac:dyDescent="0.2">
      <c r="A3146" s="20">
        <v>40401</v>
      </c>
      <c r="B3146" s="1">
        <v>11</v>
      </c>
      <c r="C3146" s="1">
        <v>8</v>
      </c>
      <c r="D3146" s="1">
        <v>2010</v>
      </c>
      <c r="E3146">
        <v>0.68</v>
      </c>
    </row>
    <row r="3147" spans="1:5" x14ac:dyDescent="0.2">
      <c r="A3147" s="20">
        <v>40402</v>
      </c>
      <c r="B3147" s="1">
        <v>12</v>
      </c>
      <c r="C3147" s="1">
        <v>8</v>
      </c>
      <c r="D3147" s="1">
        <v>2010</v>
      </c>
      <c r="E3147">
        <v>0.71</v>
      </c>
    </row>
    <row r="3148" spans="1:5" x14ac:dyDescent="0.2">
      <c r="A3148" s="20">
        <v>40403</v>
      </c>
      <c r="B3148" s="1">
        <v>13</v>
      </c>
      <c r="C3148" s="1">
        <v>8</v>
      </c>
      <c r="D3148" s="1">
        <v>2010</v>
      </c>
      <c r="E3148">
        <v>0.57999999999999996</v>
      </c>
    </row>
    <row r="3149" spans="1:5" x14ac:dyDescent="0.2">
      <c r="A3149" s="20">
        <v>40404</v>
      </c>
      <c r="B3149" s="1">
        <v>14</v>
      </c>
      <c r="C3149" s="1">
        <v>8</v>
      </c>
      <c r="D3149" s="1">
        <v>2010</v>
      </c>
      <c r="E3149">
        <v>0.43</v>
      </c>
    </row>
    <row r="3150" spans="1:5" x14ac:dyDescent="0.2">
      <c r="A3150" s="20">
        <v>40405</v>
      </c>
      <c r="B3150" s="1">
        <v>15</v>
      </c>
      <c r="C3150" s="1">
        <v>8</v>
      </c>
      <c r="D3150" s="1">
        <v>2010</v>
      </c>
      <c r="E3150">
        <v>0.39</v>
      </c>
    </row>
    <row r="3151" spans="1:5" x14ac:dyDescent="0.2">
      <c r="A3151" s="20">
        <v>40406</v>
      </c>
      <c r="B3151" s="1">
        <v>16</v>
      </c>
      <c r="C3151" s="1">
        <v>8</v>
      </c>
      <c r="D3151" s="1">
        <v>2010</v>
      </c>
      <c r="E3151">
        <v>0.4</v>
      </c>
    </row>
    <row r="3152" spans="1:5" x14ac:dyDescent="0.2">
      <c r="A3152" s="20">
        <v>40407</v>
      </c>
      <c r="B3152" s="1">
        <v>17</v>
      </c>
      <c r="C3152" s="1">
        <v>8</v>
      </c>
      <c r="D3152" s="1">
        <v>2010</v>
      </c>
      <c r="E3152">
        <v>0.63</v>
      </c>
    </row>
    <row r="3153" spans="1:5" x14ac:dyDescent="0.2">
      <c r="A3153" s="20">
        <v>40408</v>
      </c>
      <c r="B3153" s="1">
        <v>18</v>
      </c>
      <c r="C3153" s="1">
        <v>8</v>
      </c>
      <c r="D3153" s="1">
        <v>2010</v>
      </c>
      <c r="E3153">
        <v>0.46</v>
      </c>
    </row>
    <row r="3154" spans="1:5" x14ac:dyDescent="0.2">
      <c r="A3154" s="20">
        <v>40409</v>
      </c>
      <c r="B3154" s="1">
        <v>19</v>
      </c>
      <c r="C3154" s="1">
        <v>8</v>
      </c>
      <c r="D3154" s="1">
        <v>2010</v>
      </c>
      <c r="E3154">
        <v>0.25</v>
      </c>
    </row>
    <row r="3155" spans="1:5" x14ac:dyDescent="0.2">
      <c r="A3155" s="20">
        <v>40410</v>
      </c>
      <c r="B3155" s="1">
        <v>20</v>
      </c>
      <c r="C3155" s="1">
        <v>8</v>
      </c>
      <c r="D3155" s="1">
        <v>2010</v>
      </c>
      <c r="E3155">
        <v>0.2</v>
      </c>
    </row>
    <row r="3156" spans="1:5" x14ac:dyDescent="0.2">
      <c r="A3156" s="20">
        <v>40411</v>
      </c>
      <c r="B3156" s="1">
        <v>21</v>
      </c>
      <c r="C3156" s="1">
        <v>8</v>
      </c>
      <c r="D3156" s="1">
        <v>2010</v>
      </c>
      <c r="E3156">
        <v>0.13</v>
      </c>
    </row>
    <row r="3157" spans="1:5" x14ac:dyDescent="0.2">
      <c r="A3157" s="20">
        <v>40412</v>
      </c>
      <c r="B3157" s="1">
        <v>22</v>
      </c>
      <c r="C3157" s="1">
        <v>8</v>
      </c>
      <c r="D3157" s="1">
        <v>2010</v>
      </c>
      <c r="E3157">
        <v>2.02</v>
      </c>
    </row>
    <row r="3158" spans="1:5" x14ac:dyDescent="0.2">
      <c r="A3158" s="20">
        <v>40413</v>
      </c>
      <c r="B3158" s="1">
        <v>23</v>
      </c>
      <c r="C3158" s="1">
        <v>8</v>
      </c>
      <c r="D3158" s="1">
        <v>2010</v>
      </c>
      <c r="E3158">
        <v>2.54</v>
      </c>
    </row>
    <row r="3159" spans="1:5" x14ac:dyDescent="0.2">
      <c r="A3159" s="20">
        <v>40414</v>
      </c>
      <c r="B3159" s="1">
        <v>24</v>
      </c>
      <c r="C3159" s="1">
        <v>8</v>
      </c>
      <c r="D3159" s="1">
        <v>2010</v>
      </c>
      <c r="E3159">
        <v>1.23</v>
      </c>
    </row>
    <row r="3160" spans="1:5" x14ac:dyDescent="0.2">
      <c r="A3160" s="20">
        <v>40415</v>
      </c>
      <c r="B3160" s="1">
        <v>25</v>
      </c>
      <c r="C3160" s="1">
        <v>8</v>
      </c>
      <c r="D3160" s="1">
        <v>2010</v>
      </c>
      <c r="E3160">
        <v>3.09</v>
      </c>
    </row>
    <row r="3161" spans="1:5" x14ac:dyDescent="0.2">
      <c r="A3161" s="20">
        <v>40416</v>
      </c>
      <c r="B3161" s="1">
        <v>26</v>
      </c>
      <c r="C3161" s="1">
        <v>8</v>
      </c>
      <c r="D3161" s="1">
        <v>2010</v>
      </c>
      <c r="E3161">
        <v>1.33</v>
      </c>
    </row>
    <row r="3162" spans="1:5" x14ac:dyDescent="0.2">
      <c r="A3162" s="20">
        <v>40417</v>
      </c>
      <c r="B3162" s="1">
        <v>27</v>
      </c>
      <c r="C3162" s="1">
        <v>8</v>
      </c>
      <c r="D3162" s="1">
        <v>2010</v>
      </c>
      <c r="E3162">
        <v>1.28</v>
      </c>
    </row>
    <row r="3163" spans="1:5" x14ac:dyDescent="0.2">
      <c r="A3163" s="20">
        <v>40418</v>
      </c>
      <c r="B3163" s="1">
        <v>28</v>
      </c>
      <c r="C3163" s="1">
        <v>8</v>
      </c>
      <c r="D3163" s="1">
        <v>2010</v>
      </c>
      <c r="E3163">
        <v>3</v>
      </c>
    </row>
    <row r="3164" spans="1:5" x14ac:dyDescent="0.2">
      <c r="A3164" s="20">
        <v>40419</v>
      </c>
      <c r="B3164" s="1">
        <v>29</v>
      </c>
      <c r="C3164" s="1">
        <v>8</v>
      </c>
      <c r="D3164" s="1">
        <v>2010</v>
      </c>
      <c r="E3164">
        <v>2.81</v>
      </c>
    </row>
    <row r="3165" spans="1:5" x14ac:dyDescent="0.2">
      <c r="A3165" s="20">
        <v>40420</v>
      </c>
      <c r="B3165" s="1">
        <v>30</v>
      </c>
      <c r="C3165" s="1">
        <v>8</v>
      </c>
      <c r="D3165" s="1">
        <v>2010</v>
      </c>
      <c r="E3165">
        <v>2.87</v>
      </c>
    </row>
    <row r="3166" spans="1:5" x14ac:dyDescent="0.2">
      <c r="A3166" s="20">
        <v>40421</v>
      </c>
      <c r="B3166" s="1">
        <v>31</v>
      </c>
      <c r="C3166" s="1">
        <v>8</v>
      </c>
      <c r="D3166" s="1">
        <v>2010</v>
      </c>
      <c r="E3166">
        <v>2.86</v>
      </c>
    </row>
    <row r="3167" spans="1:5" x14ac:dyDescent="0.2">
      <c r="A3167" s="20">
        <v>40422</v>
      </c>
      <c r="B3167" s="1">
        <v>1</v>
      </c>
      <c r="C3167" s="1">
        <v>9</v>
      </c>
      <c r="D3167" s="1">
        <v>2010</v>
      </c>
      <c r="E3167">
        <v>3.16</v>
      </c>
    </row>
    <row r="3168" spans="1:5" x14ac:dyDescent="0.2">
      <c r="A3168" s="20">
        <v>40423</v>
      </c>
      <c r="B3168" s="1">
        <v>2</v>
      </c>
      <c r="C3168" s="1">
        <v>9</v>
      </c>
      <c r="D3168" s="1">
        <v>2010</v>
      </c>
      <c r="E3168">
        <v>2.06</v>
      </c>
    </row>
    <row r="3169" spans="1:5" x14ac:dyDescent="0.2">
      <c r="A3169" s="20">
        <v>40424</v>
      </c>
      <c r="B3169" s="1">
        <v>3</v>
      </c>
      <c r="C3169" s="1">
        <v>9</v>
      </c>
      <c r="D3169" s="1">
        <v>2010</v>
      </c>
      <c r="E3169">
        <v>1.75</v>
      </c>
    </row>
    <row r="3170" spans="1:5" x14ac:dyDescent="0.2">
      <c r="A3170" s="20">
        <v>40425</v>
      </c>
      <c r="B3170" s="1">
        <v>4</v>
      </c>
      <c r="C3170" s="1">
        <v>9</v>
      </c>
      <c r="D3170" s="1">
        <v>2010</v>
      </c>
      <c r="E3170">
        <v>2.13</v>
      </c>
    </row>
    <row r="3171" spans="1:5" x14ac:dyDescent="0.2">
      <c r="A3171" s="20">
        <v>40426</v>
      </c>
      <c r="B3171" s="1">
        <v>5</v>
      </c>
      <c r="C3171" s="1">
        <v>9</v>
      </c>
      <c r="D3171" s="1">
        <v>2010</v>
      </c>
      <c r="E3171">
        <v>1.92</v>
      </c>
    </row>
    <row r="3172" spans="1:5" x14ac:dyDescent="0.2">
      <c r="A3172" s="20">
        <v>40427</v>
      </c>
      <c r="B3172" s="1">
        <v>6</v>
      </c>
      <c r="C3172" s="1">
        <v>9</v>
      </c>
      <c r="D3172" s="1">
        <v>2010</v>
      </c>
      <c r="E3172">
        <v>1.71</v>
      </c>
    </row>
    <row r="3173" spans="1:5" x14ac:dyDescent="0.2">
      <c r="A3173" s="20">
        <v>40428</v>
      </c>
      <c r="B3173" s="1">
        <v>7</v>
      </c>
      <c r="C3173" s="1">
        <v>9</v>
      </c>
      <c r="D3173" s="1">
        <v>2010</v>
      </c>
      <c r="E3173">
        <v>2.71</v>
      </c>
    </row>
    <row r="3174" spans="1:5" x14ac:dyDescent="0.2">
      <c r="A3174" s="20">
        <v>40429</v>
      </c>
      <c r="B3174" s="1">
        <v>8</v>
      </c>
      <c r="C3174" s="1">
        <v>9</v>
      </c>
      <c r="D3174" s="1">
        <v>2010</v>
      </c>
      <c r="E3174">
        <v>5.81</v>
      </c>
    </row>
    <row r="3175" spans="1:5" x14ac:dyDescent="0.2">
      <c r="A3175" s="20">
        <v>40430</v>
      </c>
      <c r="B3175" s="1">
        <v>9</v>
      </c>
      <c r="C3175" s="1">
        <v>9</v>
      </c>
      <c r="D3175" s="1">
        <v>2010</v>
      </c>
      <c r="E3175">
        <v>6.18</v>
      </c>
    </row>
    <row r="3176" spans="1:5" x14ac:dyDescent="0.2">
      <c r="A3176" s="20">
        <v>40431</v>
      </c>
      <c r="B3176" s="1">
        <v>10</v>
      </c>
      <c r="C3176" s="1">
        <v>9</v>
      </c>
      <c r="D3176" s="1">
        <v>2010</v>
      </c>
      <c r="E3176">
        <v>4.8499999999999996</v>
      </c>
    </row>
    <row r="3177" spans="1:5" x14ac:dyDescent="0.2">
      <c r="A3177" s="20">
        <v>40432</v>
      </c>
      <c r="B3177" s="1">
        <v>11</v>
      </c>
      <c r="C3177" s="1">
        <v>9</v>
      </c>
      <c r="D3177" s="1">
        <v>2010</v>
      </c>
      <c r="E3177">
        <v>5.54</v>
      </c>
    </row>
    <row r="3178" spans="1:5" x14ac:dyDescent="0.2">
      <c r="A3178" s="20">
        <v>40433</v>
      </c>
      <c r="B3178" s="1">
        <v>12</v>
      </c>
      <c r="C3178" s="1">
        <v>9</v>
      </c>
      <c r="D3178" s="1">
        <v>2010</v>
      </c>
      <c r="E3178">
        <v>5.76</v>
      </c>
    </row>
    <row r="3179" spans="1:5" x14ac:dyDescent="0.2">
      <c r="A3179" s="20">
        <v>40434</v>
      </c>
      <c r="B3179" s="1">
        <v>13</v>
      </c>
      <c r="C3179" s="1">
        <v>9</v>
      </c>
      <c r="D3179" s="1">
        <v>2010</v>
      </c>
      <c r="E3179">
        <v>6</v>
      </c>
    </row>
    <row r="3180" spans="1:5" x14ac:dyDescent="0.2">
      <c r="A3180" s="20">
        <v>40435</v>
      </c>
      <c r="B3180" s="1">
        <v>14</v>
      </c>
      <c r="C3180" s="1">
        <v>9</v>
      </c>
      <c r="D3180" s="1">
        <v>2010</v>
      </c>
      <c r="E3180">
        <v>5.83</v>
      </c>
    </row>
    <row r="3181" spans="1:5" x14ac:dyDescent="0.2">
      <c r="A3181" s="20">
        <v>40436</v>
      </c>
      <c r="B3181" s="1">
        <v>15</v>
      </c>
      <c r="C3181" s="1">
        <v>9</v>
      </c>
      <c r="D3181" s="1">
        <v>2010</v>
      </c>
      <c r="E3181">
        <v>5.92</v>
      </c>
    </row>
    <row r="3182" spans="1:5" x14ac:dyDescent="0.2">
      <c r="A3182" s="20">
        <v>40437</v>
      </c>
      <c r="B3182" s="1">
        <v>16</v>
      </c>
      <c r="C3182" s="1">
        <v>9</v>
      </c>
      <c r="D3182" s="1">
        <v>2010</v>
      </c>
      <c r="E3182">
        <v>4.2699999999999996</v>
      </c>
    </row>
    <row r="3183" spans="1:5" x14ac:dyDescent="0.2">
      <c r="A3183" s="20">
        <v>40438</v>
      </c>
      <c r="B3183" s="1">
        <v>17</v>
      </c>
      <c r="C3183" s="1">
        <v>9</v>
      </c>
      <c r="D3183" s="1">
        <v>2010</v>
      </c>
      <c r="E3183">
        <v>3.79</v>
      </c>
    </row>
    <row r="3184" spans="1:5" x14ac:dyDescent="0.2">
      <c r="A3184" s="20">
        <v>40439</v>
      </c>
      <c r="B3184" s="1">
        <v>18</v>
      </c>
      <c r="C3184" s="1">
        <v>9</v>
      </c>
      <c r="D3184" s="1">
        <v>2010</v>
      </c>
      <c r="E3184">
        <v>3.35</v>
      </c>
    </row>
    <row r="3185" spans="1:5" x14ac:dyDescent="0.2">
      <c r="A3185" s="20">
        <v>40440</v>
      </c>
      <c r="B3185" s="1">
        <v>19</v>
      </c>
      <c r="C3185" s="1">
        <v>9</v>
      </c>
      <c r="D3185" s="1">
        <v>2010</v>
      </c>
      <c r="E3185">
        <v>3.73</v>
      </c>
    </row>
    <row r="3186" spans="1:5" x14ac:dyDescent="0.2">
      <c r="A3186" s="20">
        <v>40441</v>
      </c>
      <c r="B3186" s="1">
        <v>20</v>
      </c>
      <c r="C3186" s="1">
        <v>9</v>
      </c>
      <c r="D3186" s="1">
        <v>2010</v>
      </c>
      <c r="E3186">
        <v>2.27</v>
      </c>
    </row>
    <row r="3187" spans="1:5" x14ac:dyDescent="0.2">
      <c r="A3187" s="20">
        <v>40442</v>
      </c>
      <c r="B3187" s="1">
        <v>21</v>
      </c>
      <c r="C3187" s="1">
        <v>9</v>
      </c>
      <c r="D3187" s="1">
        <v>2010</v>
      </c>
      <c r="E3187">
        <v>1.49</v>
      </c>
    </row>
    <row r="3188" spans="1:5" x14ac:dyDescent="0.2">
      <c r="A3188" s="20">
        <v>40443</v>
      </c>
      <c r="B3188" s="1">
        <v>22</v>
      </c>
      <c r="C3188" s="1">
        <v>9</v>
      </c>
      <c r="D3188" s="1">
        <v>2010</v>
      </c>
      <c r="E3188">
        <v>3.9</v>
      </c>
    </row>
    <row r="3189" spans="1:5" x14ac:dyDescent="0.2">
      <c r="A3189" s="20">
        <v>40444</v>
      </c>
      <c r="B3189" s="1">
        <v>23</v>
      </c>
      <c r="C3189" s="1">
        <v>9</v>
      </c>
      <c r="D3189" s="1">
        <v>2010</v>
      </c>
      <c r="E3189">
        <v>4.21</v>
      </c>
    </row>
    <row r="3190" spans="1:5" x14ac:dyDescent="0.2">
      <c r="A3190" s="20">
        <v>40445</v>
      </c>
      <c r="B3190" s="1">
        <v>24</v>
      </c>
      <c r="C3190" s="1">
        <v>9</v>
      </c>
      <c r="D3190" s="1">
        <v>2010</v>
      </c>
      <c r="E3190">
        <v>6.26</v>
      </c>
    </row>
    <row r="3191" spans="1:5" x14ac:dyDescent="0.2">
      <c r="A3191" s="20">
        <v>40446</v>
      </c>
      <c r="B3191" s="1">
        <v>25</v>
      </c>
      <c r="C3191" s="1">
        <v>9</v>
      </c>
      <c r="D3191" s="1">
        <v>2010</v>
      </c>
      <c r="E3191">
        <v>18.100000000000001</v>
      </c>
    </row>
    <row r="3192" spans="1:5" x14ac:dyDescent="0.2">
      <c r="A3192" s="20">
        <v>40447</v>
      </c>
      <c r="B3192" s="1">
        <v>26</v>
      </c>
      <c r="C3192" s="1">
        <v>9</v>
      </c>
      <c r="D3192" s="1">
        <v>2010</v>
      </c>
      <c r="E3192">
        <v>5.72</v>
      </c>
    </row>
    <row r="3193" spans="1:5" x14ac:dyDescent="0.2">
      <c r="A3193" s="20">
        <v>40448</v>
      </c>
      <c r="B3193" s="1">
        <v>27</v>
      </c>
      <c r="C3193" s="1">
        <v>9</v>
      </c>
      <c r="D3193" s="1">
        <v>2010</v>
      </c>
      <c r="E3193">
        <v>3.45</v>
      </c>
    </row>
    <row r="3194" spans="1:5" x14ac:dyDescent="0.2">
      <c r="A3194" s="20">
        <v>40449</v>
      </c>
      <c r="B3194" s="1">
        <v>28</v>
      </c>
      <c r="C3194" s="1">
        <v>9</v>
      </c>
      <c r="D3194" s="1">
        <v>2010</v>
      </c>
      <c r="E3194">
        <v>1.24</v>
      </c>
    </row>
    <row r="3195" spans="1:5" x14ac:dyDescent="0.2">
      <c r="A3195" s="20">
        <v>40450</v>
      </c>
      <c r="B3195" s="1">
        <v>29</v>
      </c>
      <c r="C3195" s="1">
        <v>9</v>
      </c>
      <c r="D3195" s="1">
        <v>2010</v>
      </c>
      <c r="E3195">
        <v>1.71</v>
      </c>
    </row>
    <row r="3196" spans="1:5" x14ac:dyDescent="0.2">
      <c r="A3196" s="20">
        <v>40451</v>
      </c>
      <c r="B3196" s="1">
        <v>30</v>
      </c>
      <c r="C3196" s="1">
        <v>9</v>
      </c>
      <c r="D3196" s="1">
        <v>2010</v>
      </c>
      <c r="E3196">
        <v>1.73</v>
      </c>
    </row>
    <row r="3197" spans="1:5" x14ac:dyDescent="0.2">
      <c r="A3197" s="21">
        <v>40452</v>
      </c>
      <c r="B3197" s="41">
        <v>1</v>
      </c>
      <c r="C3197" s="1">
        <v>10</v>
      </c>
      <c r="D3197" s="41">
        <v>2010</v>
      </c>
      <c r="E3197">
        <v>0.28000000000000003</v>
      </c>
    </row>
    <row r="3198" spans="1:5" x14ac:dyDescent="0.2">
      <c r="A3198" s="21">
        <v>40453</v>
      </c>
      <c r="B3198" s="41">
        <v>2</v>
      </c>
      <c r="C3198" s="1">
        <v>10</v>
      </c>
      <c r="D3198" s="41">
        <v>2010</v>
      </c>
      <c r="E3198">
        <v>0.28999999999999998</v>
      </c>
    </row>
    <row r="3199" spans="1:5" x14ac:dyDescent="0.2">
      <c r="A3199" s="21">
        <v>40454</v>
      </c>
      <c r="B3199" s="41">
        <v>3</v>
      </c>
      <c r="C3199" s="1">
        <v>10</v>
      </c>
      <c r="D3199" s="41">
        <v>2010</v>
      </c>
      <c r="E3199">
        <v>0.65</v>
      </c>
    </row>
    <row r="3200" spans="1:5" x14ac:dyDescent="0.2">
      <c r="A3200" s="21">
        <v>40455</v>
      </c>
      <c r="B3200" s="41">
        <v>4</v>
      </c>
      <c r="C3200" s="1">
        <v>10</v>
      </c>
      <c r="D3200" s="41">
        <v>2010</v>
      </c>
      <c r="E3200">
        <v>5.34</v>
      </c>
    </row>
    <row r="3201" spans="1:5" x14ac:dyDescent="0.2">
      <c r="A3201" s="21">
        <v>40456</v>
      </c>
      <c r="B3201" s="41">
        <v>5</v>
      </c>
      <c r="C3201" s="1">
        <v>10</v>
      </c>
      <c r="D3201" s="41">
        <v>2010</v>
      </c>
      <c r="E3201">
        <v>4.9400000000000004</v>
      </c>
    </row>
    <row r="3202" spans="1:5" x14ac:dyDescent="0.2">
      <c r="A3202" s="21">
        <v>40457</v>
      </c>
      <c r="B3202" s="41">
        <v>6</v>
      </c>
      <c r="C3202" s="1">
        <v>10</v>
      </c>
      <c r="D3202" s="41">
        <v>2010</v>
      </c>
      <c r="E3202">
        <v>8.23</v>
      </c>
    </row>
    <row r="3203" spans="1:5" x14ac:dyDescent="0.2">
      <c r="A3203" s="21">
        <v>40458</v>
      </c>
      <c r="B3203" s="41">
        <v>7</v>
      </c>
      <c r="C3203" s="1">
        <v>10</v>
      </c>
      <c r="D3203" s="41">
        <v>2010</v>
      </c>
      <c r="E3203">
        <v>5.29</v>
      </c>
    </row>
    <row r="3204" spans="1:5" x14ac:dyDescent="0.2">
      <c r="A3204" s="21">
        <v>40459</v>
      </c>
      <c r="B3204" s="41">
        <v>8</v>
      </c>
      <c r="C3204" s="1">
        <v>10</v>
      </c>
      <c r="D3204" s="41">
        <v>2010</v>
      </c>
      <c r="E3204">
        <v>5.6</v>
      </c>
    </row>
    <row r="3205" spans="1:5" x14ac:dyDescent="0.2">
      <c r="A3205" s="21">
        <v>40460</v>
      </c>
      <c r="B3205" s="41">
        <v>9</v>
      </c>
      <c r="C3205" s="1">
        <v>10</v>
      </c>
      <c r="D3205" s="41">
        <v>2010</v>
      </c>
      <c r="E3205">
        <v>5.28</v>
      </c>
    </row>
    <row r="3206" spans="1:5" x14ac:dyDescent="0.2">
      <c r="A3206" s="21">
        <v>40461</v>
      </c>
      <c r="B3206" s="41">
        <v>10</v>
      </c>
      <c r="C3206" s="1">
        <v>10</v>
      </c>
      <c r="D3206" s="41">
        <v>2010</v>
      </c>
      <c r="E3206">
        <v>6.13</v>
      </c>
    </row>
    <row r="3207" spans="1:5" x14ac:dyDescent="0.2">
      <c r="A3207" s="21">
        <v>40462</v>
      </c>
      <c r="B3207" s="41">
        <v>11</v>
      </c>
      <c r="C3207" s="1">
        <v>10</v>
      </c>
      <c r="D3207" s="41">
        <v>2010</v>
      </c>
      <c r="E3207">
        <v>3.34</v>
      </c>
    </row>
    <row r="3208" spans="1:5" x14ac:dyDescent="0.2">
      <c r="A3208" s="21">
        <v>40463</v>
      </c>
      <c r="B3208" s="41">
        <v>12</v>
      </c>
      <c r="C3208" s="1">
        <v>10</v>
      </c>
      <c r="D3208" s="41">
        <v>2010</v>
      </c>
      <c r="E3208">
        <v>1.99</v>
      </c>
    </row>
    <row r="3209" spans="1:5" x14ac:dyDescent="0.2">
      <c r="A3209" s="21">
        <v>40464</v>
      </c>
      <c r="B3209" s="41">
        <v>13</v>
      </c>
      <c r="C3209" s="1">
        <v>10</v>
      </c>
      <c r="D3209" s="41">
        <v>2010</v>
      </c>
      <c r="E3209">
        <v>8.6</v>
      </c>
    </row>
    <row r="3210" spans="1:5" x14ac:dyDescent="0.2">
      <c r="A3210" s="21">
        <v>40465</v>
      </c>
      <c r="B3210" s="41">
        <v>14</v>
      </c>
      <c r="C3210" s="1">
        <v>10</v>
      </c>
      <c r="D3210" s="41">
        <v>2010</v>
      </c>
      <c r="E3210">
        <v>12.88</v>
      </c>
    </row>
    <row r="3211" spans="1:5" x14ac:dyDescent="0.2">
      <c r="A3211" s="21">
        <v>40466</v>
      </c>
      <c r="B3211" s="41">
        <v>15</v>
      </c>
      <c r="C3211" s="1">
        <v>10</v>
      </c>
      <c r="D3211" s="41">
        <v>2010</v>
      </c>
      <c r="E3211">
        <v>47.43</v>
      </c>
    </row>
    <row r="3212" spans="1:5" x14ac:dyDescent="0.2">
      <c r="A3212" s="21">
        <v>40467</v>
      </c>
      <c r="B3212" s="41">
        <v>16</v>
      </c>
      <c r="C3212" s="1">
        <v>10</v>
      </c>
      <c r="D3212" s="41">
        <v>2010</v>
      </c>
      <c r="E3212">
        <v>54.94</v>
      </c>
    </row>
    <row r="3213" spans="1:5" x14ac:dyDescent="0.2">
      <c r="A3213" s="21">
        <v>40468</v>
      </c>
      <c r="B3213" s="41">
        <v>17</v>
      </c>
      <c r="C3213" s="1">
        <v>10</v>
      </c>
      <c r="D3213" s="41">
        <v>2010</v>
      </c>
      <c r="E3213">
        <v>77.75</v>
      </c>
    </row>
    <row r="3214" spans="1:5" x14ac:dyDescent="0.2">
      <c r="A3214" s="21">
        <v>40469</v>
      </c>
      <c r="B3214" s="41">
        <v>18</v>
      </c>
      <c r="C3214" s="1">
        <v>10</v>
      </c>
      <c r="D3214" s="41">
        <v>2010</v>
      </c>
      <c r="E3214">
        <v>27.97</v>
      </c>
    </row>
    <row r="3215" spans="1:5" x14ac:dyDescent="0.2">
      <c r="A3215" s="21">
        <v>40470</v>
      </c>
      <c r="B3215" s="41">
        <v>19</v>
      </c>
      <c r="C3215" s="1">
        <v>10</v>
      </c>
      <c r="D3215" s="41">
        <v>2010</v>
      </c>
      <c r="E3215">
        <v>11.03</v>
      </c>
    </row>
    <row r="3216" spans="1:5" x14ac:dyDescent="0.2">
      <c r="A3216" s="21">
        <v>40471</v>
      </c>
      <c r="B3216" s="41">
        <v>20</v>
      </c>
      <c r="C3216" s="1">
        <v>10</v>
      </c>
      <c r="D3216" s="41">
        <v>2010</v>
      </c>
      <c r="E3216">
        <v>5.92</v>
      </c>
    </row>
    <row r="3217" spans="1:5" x14ac:dyDescent="0.2">
      <c r="A3217" s="21">
        <v>40472</v>
      </c>
      <c r="B3217" s="41">
        <v>21</v>
      </c>
      <c r="C3217" s="1">
        <v>10</v>
      </c>
      <c r="D3217" s="41">
        <v>2010</v>
      </c>
      <c r="E3217">
        <v>4.25</v>
      </c>
    </row>
    <row r="3218" spans="1:5" x14ac:dyDescent="0.2">
      <c r="A3218" s="21">
        <v>40473</v>
      </c>
      <c r="B3218" s="41">
        <v>22</v>
      </c>
      <c r="C3218" s="1">
        <v>10</v>
      </c>
      <c r="D3218" s="41">
        <v>2010</v>
      </c>
      <c r="E3218">
        <v>3.75</v>
      </c>
    </row>
    <row r="3219" spans="1:5" x14ac:dyDescent="0.2">
      <c r="A3219" s="21">
        <v>40474</v>
      </c>
      <c r="B3219" s="41">
        <v>23</v>
      </c>
      <c r="C3219" s="1">
        <v>10</v>
      </c>
      <c r="D3219" s="41">
        <v>2010</v>
      </c>
      <c r="E3219">
        <v>3.79</v>
      </c>
    </row>
    <row r="3220" spans="1:5" x14ac:dyDescent="0.2">
      <c r="A3220" s="21">
        <v>40475</v>
      </c>
      <c r="B3220" s="41">
        <v>24</v>
      </c>
      <c r="C3220" s="1">
        <v>10</v>
      </c>
      <c r="D3220" s="41">
        <v>2010</v>
      </c>
      <c r="E3220">
        <v>4.95</v>
      </c>
    </row>
    <row r="3221" spans="1:5" x14ac:dyDescent="0.2">
      <c r="A3221" s="21">
        <v>40476</v>
      </c>
      <c r="B3221" s="41">
        <v>25</v>
      </c>
      <c r="C3221" s="1">
        <v>10</v>
      </c>
      <c r="D3221" s="41">
        <v>2010</v>
      </c>
      <c r="E3221">
        <v>1.94</v>
      </c>
    </row>
    <row r="3222" spans="1:5" x14ac:dyDescent="0.2">
      <c r="A3222" s="21">
        <v>40477</v>
      </c>
      <c r="B3222" s="41">
        <v>26</v>
      </c>
      <c r="C3222" s="1">
        <v>10</v>
      </c>
      <c r="D3222" s="41">
        <v>2010</v>
      </c>
      <c r="E3222">
        <v>3</v>
      </c>
    </row>
    <row r="3223" spans="1:5" x14ac:dyDescent="0.2">
      <c r="A3223" s="21">
        <v>40478</v>
      </c>
      <c r="B3223" s="41">
        <v>27</v>
      </c>
      <c r="C3223" s="1">
        <v>10</v>
      </c>
      <c r="D3223" s="41">
        <v>2010</v>
      </c>
      <c r="E3223">
        <v>3.51</v>
      </c>
    </row>
    <row r="3224" spans="1:5" x14ac:dyDescent="0.2">
      <c r="A3224" s="21">
        <v>40479</v>
      </c>
      <c r="B3224" s="41">
        <v>28</v>
      </c>
      <c r="C3224" s="1">
        <v>10</v>
      </c>
      <c r="D3224" s="41">
        <v>2010</v>
      </c>
      <c r="E3224">
        <v>4.68</v>
      </c>
    </row>
    <row r="3225" spans="1:5" x14ac:dyDescent="0.2">
      <c r="A3225" s="21">
        <v>40480</v>
      </c>
      <c r="B3225" s="41">
        <v>29</v>
      </c>
      <c r="C3225" s="1">
        <v>10</v>
      </c>
      <c r="D3225" s="41">
        <v>2010</v>
      </c>
      <c r="E3225">
        <v>10.17</v>
      </c>
    </row>
    <row r="3226" spans="1:5" x14ac:dyDescent="0.2">
      <c r="A3226" s="21">
        <v>40481</v>
      </c>
      <c r="B3226" s="41">
        <v>30</v>
      </c>
      <c r="C3226" s="1">
        <v>10</v>
      </c>
      <c r="D3226" s="41">
        <v>2010</v>
      </c>
      <c r="E3226">
        <v>3.17</v>
      </c>
    </row>
    <row r="3227" spans="1:5" x14ac:dyDescent="0.2">
      <c r="A3227" s="21">
        <v>40482</v>
      </c>
      <c r="B3227" s="41">
        <v>31</v>
      </c>
      <c r="C3227" s="1">
        <v>10</v>
      </c>
      <c r="D3227" s="41">
        <v>2010</v>
      </c>
      <c r="E3227">
        <v>2.99</v>
      </c>
    </row>
    <row r="3228" spans="1:5" x14ac:dyDescent="0.2">
      <c r="A3228" s="21">
        <v>40483</v>
      </c>
      <c r="B3228" s="41">
        <v>1</v>
      </c>
      <c r="C3228" s="1">
        <v>11</v>
      </c>
      <c r="D3228" s="41">
        <v>2010</v>
      </c>
      <c r="E3228">
        <v>3.69</v>
      </c>
    </row>
    <row r="3229" spans="1:5" x14ac:dyDescent="0.2">
      <c r="A3229" s="21">
        <v>40484</v>
      </c>
      <c r="B3229" s="41">
        <v>2</v>
      </c>
      <c r="C3229" s="1">
        <v>11</v>
      </c>
      <c r="D3229" s="41">
        <v>2010</v>
      </c>
      <c r="E3229">
        <v>3.78</v>
      </c>
    </row>
    <row r="3230" spans="1:5" x14ac:dyDescent="0.2">
      <c r="A3230" s="21">
        <v>40485</v>
      </c>
      <c r="B3230" s="41">
        <v>3</v>
      </c>
      <c r="C3230" s="1">
        <v>11</v>
      </c>
      <c r="D3230" s="41">
        <v>2010</v>
      </c>
      <c r="E3230">
        <v>3.31</v>
      </c>
    </row>
    <row r="3231" spans="1:5" x14ac:dyDescent="0.2">
      <c r="A3231" s="21">
        <v>40486</v>
      </c>
      <c r="B3231" s="41">
        <v>4</v>
      </c>
      <c r="C3231" s="1">
        <v>11</v>
      </c>
      <c r="D3231" s="41">
        <v>2010</v>
      </c>
      <c r="E3231">
        <v>3.74</v>
      </c>
    </row>
    <row r="3232" spans="1:5" x14ac:dyDescent="0.2">
      <c r="A3232" s="21">
        <v>40487</v>
      </c>
      <c r="B3232" s="41">
        <v>5</v>
      </c>
      <c r="C3232" s="1">
        <v>11</v>
      </c>
      <c r="D3232" s="41">
        <v>2010</v>
      </c>
      <c r="E3232">
        <v>3.42</v>
      </c>
    </row>
    <row r="3233" spans="1:5" x14ac:dyDescent="0.2">
      <c r="A3233" s="21">
        <v>40488</v>
      </c>
      <c r="B3233" s="41">
        <v>6</v>
      </c>
      <c r="C3233" s="1">
        <v>11</v>
      </c>
      <c r="D3233" s="41">
        <v>2010</v>
      </c>
      <c r="E3233">
        <v>3.72</v>
      </c>
    </row>
    <row r="3234" spans="1:5" x14ac:dyDescent="0.2">
      <c r="A3234" s="21">
        <v>40489</v>
      </c>
      <c r="B3234" s="41">
        <v>7</v>
      </c>
      <c r="C3234" s="1">
        <v>11</v>
      </c>
      <c r="D3234" s="41">
        <v>2010</v>
      </c>
      <c r="E3234">
        <v>4.57</v>
      </c>
    </row>
    <row r="3235" spans="1:5" x14ac:dyDescent="0.2">
      <c r="A3235" s="21">
        <v>40490</v>
      </c>
      <c r="B3235" s="41">
        <v>8</v>
      </c>
      <c r="C3235" s="1">
        <v>11</v>
      </c>
      <c r="D3235" s="41">
        <v>2010</v>
      </c>
      <c r="E3235">
        <v>6.05</v>
      </c>
    </row>
    <row r="3236" spans="1:5" x14ac:dyDescent="0.2">
      <c r="A3236" s="21">
        <v>40491</v>
      </c>
      <c r="B3236" s="41">
        <v>9</v>
      </c>
      <c r="C3236" s="1">
        <v>11</v>
      </c>
      <c r="D3236" s="41">
        <v>2010</v>
      </c>
      <c r="E3236">
        <v>5.46</v>
      </c>
    </row>
    <row r="3237" spans="1:5" x14ac:dyDescent="0.2">
      <c r="A3237" s="21">
        <v>40492</v>
      </c>
      <c r="B3237" s="41">
        <v>10</v>
      </c>
      <c r="C3237" s="1">
        <v>11</v>
      </c>
      <c r="D3237" s="41">
        <v>2010</v>
      </c>
      <c r="E3237">
        <v>3.25</v>
      </c>
    </row>
    <row r="3238" spans="1:5" x14ac:dyDescent="0.2">
      <c r="A3238" s="21">
        <v>40493</v>
      </c>
      <c r="B3238" s="41">
        <v>11</v>
      </c>
      <c r="C3238" s="1">
        <v>11</v>
      </c>
      <c r="D3238" s="41">
        <v>2010</v>
      </c>
      <c r="E3238">
        <v>0.63</v>
      </c>
    </row>
    <row r="3239" spans="1:5" x14ac:dyDescent="0.2">
      <c r="A3239" s="21">
        <v>40494</v>
      </c>
      <c r="B3239" s="41">
        <v>12</v>
      </c>
      <c r="C3239" s="1">
        <v>11</v>
      </c>
      <c r="D3239" s="41">
        <v>2010</v>
      </c>
      <c r="E3239">
        <v>1.38</v>
      </c>
    </row>
    <row r="3240" spans="1:5" x14ac:dyDescent="0.2">
      <c r="A3240" s="21">
        <v>40495</v>
      </c>
      <c r="B3240" s="41">
        <v>13</v>
      </c>
      <c r="C3240" s="1">
        <v>11</v>
      </c>
      <c r="D3240" s="41">
        <v>2010</v>
      </c>
      <c r="E3240">
        <v>5.56</v>
      </c>
    </row>
    <row r="3241" spans="1:5" x14ac:dyDescent="0.2">
      <c r="A3241" s="21">
        <v>40496</v>
      </c>
      <c r="B3241" s="41">
        <v>14</v>
      </c>
      <c r="C3241" s="1">
        <v>11</v>
      </c>
      <c r="D3241" s="41">
        <v>2010</v>
      </c>
      <c r="E3241">
        <v>9.1</v>
      </c>
    </row>
    <row r="3242" spans="1:5" x14ac:dyDescent="0.2">
      <c r="A3242" s="21">
        <v>40497</v>
      </c>
      <c r="B3242" s="41">
        <v>15</v>
      </c>
      <c r="C3242" s="1">
        <v>11</v>
      </c>
      <c r="D3242" s="41">
        <v>2010</v>
      </c>
      <c r="E3242">
        <v>64.72</v>
      </c>
    </row>
    <row r="3243" spans="1:5" x14ac:dyDescent="0.2">
      <c r="A3243" s="21">
        <v>40498</v>
      </c>
      <c r="B3243" s="41">
        <v>16</v>
      </c>
      <c r="C3243" s="1">
        <v>11</v>
      </c>
      <c r="D3243" s="41">
        <v>2010</v>
      </c>
      <c r="E3243">
        <v>36.9</v>
      </c>
    </row>
    <row r="3244" spans="1:5" x14ac:dyDescent="0.2">
      <c r="A3244" s="21">
        <v>40499</v>
      </c>
      <c r="B3244" s="41">
        <v>17</v>
      </c>
      <c r="C3244" s="1">
        <v>11</v>
      </c>
      <c r="D3244" s="41">
        <v>2010</v>
      </c>
      <c r="E3244">
        <v>10.11</v>
      </c>
    </row>
    <row r="3245" spans="1:5" x14ac:dyDescent="0.2">
      <c r="A3245" s="21">
        <v>40500</v>
      </c>
      <c r="B3245" s="41">
        <v>18</v>
      </c>
      <c r="C3245" s="1">
        <v>11</v>
      </c>
      <c r="D3245" s="41">
        <v>2010</v>
      </c>
      <c r="E3245">
        <v>6.23</v>
      </c>
    </row>
    <row r="3246" spans="1:5" x14ac:dyDescent="0.2">
      <c r="A3246" s="21">
        <v>40501</v>
      </c>
      <c r="B3246" s="41">
        <v>19</v>
      </c>
      <c r="C3246" s="1">
        <v>11</v>
      </c>
      <c r="D3246" s="41">
        <v>2010</v>
      </c>
      <c r="E3246">
        <v>3.42</v>
      </c>
    </row>
    <row r="3247" spans="1:5" x14ac:dyDescent="0.2">
      <c r="A3247" s="21">
        <v>40502</v>
      </c>
      <c r="B3247" s="41">
        <v>20</v>
      </c>
      <c r="C3247" s="1">
        <v>11</v>
      </c>
      <c r="D3247" s="41">
        <v>2010</v>
      </c>
      <c r="E3247">
        <v>2.91</v>
      </c>
    </row>
    <row r="3248" spans="1:5" x14ac:dyDescent="0.2">
      <c r="A3248" s="21">
        <v>40503</v>
      </c>
      <c r="B3248" s="41">
        <v>21</v>
      </c>
      <c r="C3248" s="1">
        <v>11</v>
      </c>
      <c r="D3248" s="41">
        <v>2010</v>
      </c>
      <c r="E3248">
        <v>2.82</v>
      </c>
    </row>
    <row r="3249" spans="1:5" x14ac:dyDescent="0.2">
      <c r="A3249" s="21">
        <v>40504</v>
      </c>
      <c r="B3249" s="41">
        <v>22</v>
      </c>
      <c r="C3249" s="1">
        <v>11</v>
      </c>
      <c r="D3249" s="41">
        <v>2010</v>
      </c>
      <c r="E3249">
        <v>2.12</v>
      </c>
    </row>
    <row r="3250" spans="1:5" x14ac:dyDescent="0.2">
      <c r="A3250" s="21">
        <v>40505</v>
      </c>
      <c r="B3250" s="41">
        <v>23</v>
      </c>
      <c r="C3250" s="1">
        <v>11</v>
      </c>
      <c r="D3250" s="41">
        <v>2010</v>
      </c>
      <c r="E3250">
        <v>2.91</v>
      </c>
    </row>
    <row r="3251" spans="1:5" x14ac:dyDescent="0.2">
      <c r="A3251" s="21">
        <v>40506</v>
      </c>
      <c r="B3251" s="41">
        <v>24</v>
      </c>
      <c r="C3251" s="1">
        <v>11</v>
      </c>
      <c r="D3251" s="41">
        <v>2010</v>
      </c>
      <c r="E3251">
        <v>6.19</v>
      </c>
    </row>
    <row r="3252" spans="1:5" x14ac:dyDescent="0.2">
      <c r="A3252" s="21">
        <v>40507</v>
      </c>
      <c r="B3252" s="41">
        <v>25</v>
      </c>
      <c r="C3252" s="1">
        <v>11</v>
      </c>
      <c r="D3252" s="41">
        <v>2010</v>
      </c>
      <c r="E3252">
        <v>6.24</v>
      </c>
    </row>
    <row r="3253" spans="1:5" x14ac:dyDescent="0.2">
      <c r="A3253" s="21">
        <v>40508</v>
      </c>
      <c r="B3253" s="41">
        <v>26</v>
      </c>
      <c r="C3253" s="1">
        <v>11</v>
      </c>
      <c r="D3253" s="41">
        <v>2010</v>
      </c>
      <c r="E3253">
        <v>5.28</v>
      </c>
    </row>
    <row r="3254" spans="1:5" x14ac:dyDescent="0.2">
      <c r="A3254" s="21">
        <v>40509</v>
      </c>
      <c r="B3254" s="41">
        <v>27</v>
      </c>
      <c r="C3254" s="1">
        <v>11</v>
      </c>
      <c r="D3254" s="41">
        <v>2010</v>
      </c>
      <c r="E3254">
        <v>8.5500000000000007</v>
      </c>
    </row>
    <row r="3255" spans="1:5" x14ac:dyDescent="0.2">
      <c r="A3255" s="21">
        <v>40510</v>
      </c>
      <c r="B3255" s="41">
        <v>28</v>
      </c>
      <c r="C3255" s="1">
        <v>11</v>
      </c>
      <c r="D3255" s="41">
        <v>2010</v>
      </c>
      <c r="E3255">
        <v>13.94</v>
      </c>
    </row>
    <row r="3256" spans="1:5" x14ac:dyDescent="0.2">
      <c r="A3256" s="21">
        <v>40511</v>
      </c>
      <c r="B3256" s="41">
        <v>29</v>
      </c>
      <c r="C3256" s="1">
        <v>11</v>
      </c>
      <c r="D3256" s="41">
        <v>2010</v>
      </c>
      <c r="E3256">
        <v>122.48</v>
      </c>
    </row>
    <row r="3257" spans="1:5" x14ac:dyDescent="0.2">
      <c r="A3257" s="21">
        <v>40512</v>
      </c>
      <c r="B3257" s="41">
        <v>30</v>
      </c>
      <c r="C3257" s="1">
        <v>11</v>
      </c>
      <c r="D3257" s="41">
        <v>2010</v>
      </c>
      <c r="E3257">
        <v>92.77</v>
      </c>
    </row>
    <row r="3258" spans="1:5" x14ac:dyDescent="0.2">
      <c r="A3258" s="21">
        <v>40513</v>
      </c>
      <c r="B3258" s="41">
        <v>1</v>
      </c>
      <c r="C3258" s="1">
        <v>12</v>
      </c>
      <c r="D3258" s="41">
        <v>2010</v>
      </c>
      <c r="E3258">
        <v>29.35</v>
      </c>
    </row>
    <row r="3259" spans="1:5" x14ac:dyDescent="0.2">
      <c r="A3259" s="21">
        <v>40514</v>
      </c>
      <c r="B3259" s="41">
        <v>2</v>
      </c>
      <c r="C3259" s="1">
        <v>12</v>
      </c>
      <c r="D3259" s="41">
        <v>2010</v>
      </c>
      <c r="E3259">
        <v>13.99</v>
      </c>
    </row>
    <row r="3260" spans="1:5" x14ac:dyDescent="0.2">
      <c r="A3260" s="21">
        <v>40515</v>
      </c>
      <c r="B3260" s="41">
        <v>3</v>
      </c>
      <c r="C3260" s="1">
        <v>12</v>
      </c>
      <c r="D3260" s="41">
        <v>2010</v>
      </c>
      <c r="E3260">
        <v>27.18</v>
      </c>
    </row>
    <row r="3261" spans="1:5" x14ac:dyDescent="0.2">
      <c r="A3261" s="21">
        <v>40516</v>
      </c>
      <c r="B3261" s="41">
        <v>4</v>
      </c>
      <c r="C3261" s="1">
        <v>12</v>
      </c>
      <c r="D3261" s="41">
        <v>2010</v>
      </c>
      <c r="E3261">
        <v>77.83</v>
      </c>
    </row>
    <row r="3262" spans="1:5" x14ac:dyDescent="0.2">
      <c r="A3262" s="21">
        <v>40517</v>
      </c>
      <c r="B3262" s="41">
        <v>5</v>
      </c>
      <c r="C3262" s="1">
        <v>12</v>
      </c>
      <c r="D3262" s="41">
        <v>2010</v>
      </c>
      <c r="E3262">
        <v>64.540000000000006</v>
      </c>
    </row>
    <row r="3263" spans="1:5" x14ac:dyDescent="0.2">
      <c r="A3263" s="21">
        <v>40518</v>
      </c>
      <c r="B3263" s="41">
        <v>6</v>
      </c>
      <c r="C3263" s="1">
        <v>12</v>
      </c>
      <c r="D3263" s="41">
        <v>2010</v>
      </c>
      <c r="E3263">
        <v>21.59</v>
      </c>
    </row>
    <row r="3264" spans="1:5" x14ac:dyDescent="0.2">
      <c r="A3264" s="21">
        <v>40519</v>
      </c>
      <c r="B3264" s="41">
        <v>7</v>
      </c>
      <c r="C3264" s="1">
        <v>12</v>
      </c>
      <c r="D3264" s="41">
        <v>2010</v>
      </c>
      <c r="E3264">
        <v>10.66</v>
      </c>
    </row>
    <row r="3265" spans="1:5" x14ac:dyDescent="0.2">
      <c r="A3265" s="21">
        <v>40520</v>
      </c>
      <c r="B3265" s="41">
        <v>8</v>
      </c>
      <c r="C3265" s="1">
        <v>12</v>
      </c>
      <c r="D3265" s="41">
        <v>2010</v>
      </c>
      <c r="E3265">
        <v>11.22</v>
      </c>
    </row>
    <row r="3266" spans="1:5" x14ac:dyDescent="0.2">
      <c r="A3266" s="21">
        <v>40521</v>
      </c>
      <c r="B3266" s="41">
        <v>9</v>
      </c>
      <c r="C3266" s="1">
        <v>12</v>
      </c>
      <c r="D3266" s="41">
        <v>2010</v>
      </c>
      <c r="E3266">
        <v>23.68</v>
      </c>
    </row>
    <row r="3267" spans="1:5" x14ac:dyDescent="0.2">
      <c r="A3267" s="21">
        <v>40522</v>
      </c>
      <c r="B3267" s="41">
        <v>10</v>
      </c>
      <c r="C3267" s="1">
        <v>12</v>
      </c>
      <c r="D3267" s="41">
        <v>2010</v>
      </c>
      <c r="E3267">
        <v>108.87</v>
      </c>
    </row>
    <row r="3268" spans="1:5" x14ac:dyDescent="0.2">
      <c r="A3268" s="21">
        <v>40523</v>
      </c>
      <c r="B3268" s="41">
        <v>11</v>
      </c>
      <c r="C3268" s="1">
        <v>12</v>
      </c>
      <c r="D3268" s="41">
        <v>2010</v>
      </c>
      <c r="E3268">
        <v>43.72</v>
      </c>
    </row>
    <row r="3269" spans="1:5" x14ac:dyDescent="0.2">
      <c r="A3269" s="21">
        <v>40524</v>
      </c>
      <c r="B3269" s="41">
        <v>12</v>
      </c>
      <c r="C3269" s="1">
        <v>12</v>
      </c>
      <c r="D3269" s="41">
        <v>2010</v>
      </c>
      <c r="E3269">
        <v>15.41</v>
      </c>
    </row>
    <row r="3270" spans="1:5" x14ac:dyDescent="0.2">
      <c r="A3270" s="21">
        <v>40525</v>
      </c>
      <c r="B3270" s="41">
        <v>13</v>
      </c>
      <c r="C3270" s="1">
        <v>12</v>
      </c>
      <c r="D3270" s="41">
        <v>2010</v>
      </c>
      <c r="E3270">
        <v>5.39</v>
      </c>
    </row>
    <row r="3271" spans="1:5" x14ac:dyDescent="0.2">
      <c r="A3271" s="21">
        <v>40526</v>
      </c>
      <c r="B3271" s="41">
        <v>14</v>
      </c>
      <c r="C3271" s="1">
        <v>12</v>
      </c>
      <c r="D3271" s="41">
        <v>2010</v>
      </c>
      <c r="E3271">
        <v>4.37</v>
      </c>
    </row>
    <row r="3272" spans="1:5" x14ac:dyDescent="0.2">
      <c r="A3272" s="21">
        <v>40527</v>
      </c>
      <c r="B3272" s="41">
        <v>15</v>
      </c>
      <c r="C3272" s="1">
        <v>12</v>
      </c>
      <c r="D3272" s="41">
        <v>2010</v>
      </c>
      <c r="E3272">
        <v>3.94</v>
      </c>
    </row>
    <row r="3273" spans="1:5" x14ac:dyDescent="0.2">
      <c r="A3273" s="21">
        <v>40528</v>
      </c>
      <c r="B3273" s="41">
        <v>16</v>
      </c>
      <c r="C3273" s="1">
        <v>12</v>
      </c>
      <c r="D3273" s="41">
        <v>2010</v>
      </c>
      <c r="E3273">
        <v>3.97</v>
      </c>
    </row>
    <row r="3274" spans="1:5" x14ac:dyDescent="0.2">
      <c r="A3274" s="21">
        <v>40529</v>
      </c>
      <c r="B3274" s="41">
        <v>17</v>
      </c>
      <c r="C3274" s="1">
        <v>12</v>
      </c>
      <c r="D3274" s="41">
        <v>2010</v>
      </c>
      <c r="E3274">
        <v>4</v>
      </c>
    </row>
    <row r="3275" spans="1:5" x14ac:dyDescent="0.2">
      <c r="A3275" s="21">
        <v>40530</v>
      </c>
      <c r="B3275" s="41">
        <v>18</v>
      </c>
      <c r="C3275" s="1">
        <v>12</v>
      </c>
      <c r="D3275" s="41">
        <v>2010</v>
      </c>
      <c r="E3275">
        <v>3.47</v>
      </c>
    </row>
    <row r="3276" spans="1:5" x14ac:dyDescent="0.2">
      <c r="A3276" s="21">
        <v>40531</v>
      </c>
      <c r="B3276" s="41">
        <v>19</v>
      </c>
      <c r="C3276" s="1">
        <v>12</v>
      </c>
      <c r="D3276" s="41">
        <v>2010</v>
      </c>
      <c r="E3276">
        <v>3.69</v>
      </c>
    </row>
    <row r="3277" spans="1:5" x14ac:dyDescent="0.2">
      <c r="A3277" s="21">
        <v>40532</v>
      </c>
      <c r="B3277" s="41">
        <v>20</v>
      </c>
      <c r="C3277" s="1">
        <v>12</v>
      </c>
      <c r="D3277" s="41">
        <v>2010</v>
      </c>
      <c r="E3277">
        <v>4.29</v>
      </c>
    </row>
    <row r="3278" spans="1:5" x14ac:dyDescent="0.2">
      <c r="A3278" s="21">
        <v>40533</v>
      </c>
      <c r="B3278" s="41">
        <v>21</v>
      </c>
      <c r="C3278" s="1">
        <v>12</v>
      </c>
      <c r="D3278" s="41">
        <v>2010</v>
      </c>
      <c r="E3278">
        <v>4.83</v>
      </c>
    </row>
    <row r="3279" spans="1:5" x14ac:dyDescent="0.2">
      <c r="A3279" s="21">
        <v>40534</v>
      </c>
      <c r="B3279" s="41">
        <v>22</v>
      </c>
      <c r="C3279" s="1">
        <v>12</v>
      </c>
      <c r="D3279" s="41">
        <v>2010</v>
      </c>
      <c r="E3279">
        <v>4.74</v>
      </c>
    </row>
    <row r="3280" spans="1:5" x14ac:dyDescent="0.2">
      <c r="A3280" s="21">
        <v>40535</v>
      </c>
      <c r="B3280" s="41">
        <v>23</v>
      </c>
      <c r="C3280" s="1">
        <v>12</v>
      </c>
      <c r="D3280" s="41">
        <v>2010</v>
      </c>
      <c r="E3280">
        <v>5.51</v>
      </c>
    </row>
    <row r="3281" spans="1:5" x14ac:dyDescent="0.2">
      <c r="A3281" s="21">
        <v>40536</v>
      </c>
      <c r="B3281" s="41">
        <v>24</v>
      </c>
      <c r="C3281" s="1">
        <v>12</v>
      </c>
      <c r="D3281" s="41">
        <v>2010</v>
      </c>
      <c r="E3281">
        <v>2.89</v>
      </c>
    </row>
    <row r="3282" spans="1:5" x14ac:dyDescent="0.2">
      <c r="A3282" s="21">
        <v>40537</v>
      </c>
      <c r="B3282" s="41">
        <v>25</v>
      </c>
      <c r="C3282" s="1">
        <v>12</v>
      </c>
      <c r="D3282" s="41">
        <v>2010</v>
      </c>
      <c r="E3282">
        <v>3.43</v>
      </c>
    </row>
    <row r="3283" spans="1:5" x14ac:dyDescent="0.2">
      <c r="A3283" s="21">
        <v>40538</v>
      </c>
      <c r="B3283" s="41">
        <v>26</v>
      </c>
      <c r="C3283" s="1">
        <v>12</v>
      </c>
      <c r="D3283" s="41">
        <v>2010</v>
      </c>
      <c r="E3283">
        <v>3.99</v>
      </c>
    </row>
    <row r="3284" spans="1:5" x14ac:dyDescent="0.2">
      <c r="A3284" s="21">
        <v>40539</v>
      </c>
      <c r="B3284" s="41">
        <v>27</v>
      </c>
      <c r="C3284" s="1">
        <v>12</v>
      </c>
      <c r="D3284" s="41">
        <v>2010</v>
      </c>
      <c r="E3284">
        <v>4.43</v>
      </c>
    </row>
    <row r="3285" spans="1:5" x14ac:dyDescent="0.2">
      <c r="A3285" s="21">
        <v>40540</v>
      </c>
      <c r="B3285" s="41">
        <v>28</v>
      </c>
      <c r="C3285" s="1">
        <v>12</v>
      </c>
      <c r="D3285" s="41">
        <v>2010</v>
      </c>
      <c r="E3285">
        <v>3.46</v>
      </c>
    </row>
    <row r="3286" spans="1:5" x14ac:dyDescent="0.2">
      <c r="A3286" s="21">
        <v>40541</v>
      </c>
      <c r="B3286" s="41">
        <v>29</v>
      </c>
      <c r="C3286" s="1">
        <v>12</v>
      </c>
      <c r="D3286" s="41">
        <v>2010</v>
      </c>
      <c r="E3286">
        <v>1.89</v>
      </c>
    </row>
    <row r="3287" spans="1:5" x14ac:dyDescent="0.2">
      <c r="A3287" s="21">
        <v>40542</v>
      </c>
      <c r="B3287" s="41">
        <v>30</v>
      </c>
      <c r="C3287" s="1">
        <v>12</v>
      </c>
      <c r="D3287" s="41">
        <v>2010</v>
      </c>
      <c r="E3287">
        <v>1.59</v>
      </c>
    </row>
    <row r="3288" spans="1:5" x14ac:dyDescent="0.2">
      <c r="A3288" s="21">
        <v>40543</v>
      </c>
      <c r="B3288" s="41">
        <v>31</v>
      </c>
      <c r="C3288" s="1">
        <v>12</v>
      </c>
      <c r="D3288" s="41">
        <v>2010</v>
      </c>
      <c r="E3288">
        <v>1.07</v>
      </c>
    </row>
    <row r="3289" spans="1:5" x14ac:dyDescent="0.2">
      <c r="A3289" s="7">
        <v>40544</v>
      </c>
      <c r="B3289" s="44">
        <v>1</v>
      </c>
      <c r="C3289" s="1">
        <v>1</v>
      </c>
      <c r="D3289" s="44">
        <v>2011</v>
      </c>
      <c r="E3289">
        <v>6.74</v>
      </c>
    </row>
    <row r="3290" spans="1:5" x14ac:dyDescent="0.2">
      <c r="A3290" s="7">
        <v>40545</v>
      </c>
      <c r="B3290" s="44">
        <v>2</v>
      </c>
      <c r="C3290" s="1">
        <v>1</v>
      </c>
      <c r="D3290" s="44">
        <v>2011</v>
      </c>
      <c r="E3290">
        <v>8.3000000000000007</v>
      </c>
    </row>
    <row r="3291" spans="1:5" x14ac:dyDescent="0.2">
      <c r="A3291" s="7">
        <v>40546</v>
      </c>
      <c r="B3291" s="44">
        <v>3</v>
      </c>
      <c r="C3291" s="1">
        <v>1</v>
      </c>
      <c r="D3291" s="44">
        <v>2011</v>
      </c>
      <c r="E3291">
        <v>6.56</v>
      </c>
    </row>
    <row r="3292" spans="1:5" x14ac:dyDescent="0.2">
      <c r="A3292" s="7">
        <v>40547</v>
      </c>
      <c r="B3292" s="44">
        <v>4</v>
      </c>
      <c r="C3292" s="1">
        <v>1</v>
      </c>
      <c r="D3292" s="44">
        <v>2011</v>
      </c>
      <c r="E3292">
        <v>9.32</v>
      </c>
    </row>
    <row r="3293" spans="1:5" x14ac:dyDescent="0.2">
      <c r="A3293" s="7">
        <v>40548</v>
      </c>
      <c r="B3293" s="44">
        <v>5</v>
      </c>
      <c r="C3293" s="1">
        <v>1</v>
      </c>
      <c r="D3293" s="44">
        <v>2011</v>
      </c>
      <c r="E3293">
        <v>9.7100000000000009</v>
      </c>
    </row>
    <row r="3294" spans="1:5" x14ac:dyDescent="0.2">
      <c r="A3294" s="7">
        <v>40549</v>
      </c>
      <c r="B3294" s="44">
        <v>6</v>
      </c>
      <c r="C3294" s="1">
        <v>1</v>
      </c>
      <c r="D3294" s="44">
        <v>2011</v>
      </c>
      <c r="E3294">
        <v>17.899999999999999</v>
      </c>
    </row>
    <row r="3295" spans="1:5" x14ac:dyDescent="0.2">
      <c r="A3295" s="7">
        <v>40550</v>
      </c>
      <c r="B3295" s="44">
        <v>7</v>
      </c>
      <c r="C3295" s="1">
        <v>1</v>
      </c>
      <c r="D3295" s="44">
        <v>2011</v>
      </c>
      <c r="E3295">
        <v>19.399999999999999</v>
      </c>
    </row>
    <row r="3296" spans="1:5" x14ac:dyDescent="0.2">
      <c r="A3296" s="7">
        <v>40551</v>
      </c>
      <c r="B3296" s="44">
        <v>8</v>
      </c>
      <c r="C3296" s="1">
        <v>1</v>
      </c>
      <c r="D3296" s="44">
        <v>2011</v>
      </c>
      <c r="E3296">
        <v>9.5500000000000007</v>
      </c>
    </row>
    <row r="3297" spans="1:5" x14ac:dyDescent="0.2">
      <c r="A3297" s="7">
        <v>40552</v>
      </c>
      <c r="B3297" s="44">
        <v>9</v>
      </c>
      <c r="C3297" s="1">
        <v>1</v>
      </c>
      <c r="D3297" s="44">
        <v>2011</v>
      </c>
      <c r="E3297">
        <v>10.4</v>
      </c>
    </row>
    <row r="3298" spans="1:5" x14ac:dyDescent="0.2">
      <c r="A3298" s="7">
        <v>40553</v>
      </c>
      <c r="B3298" s="44">
        <v>10</v>
      </c>
      <c r="C3298" s="1">
        <v>1</v>
      </c>
      <c r="D3298" s="44">
        <v>2011</v>
      </c>
      <c r="E3298">
        <v>10.9</v>
      </c>
    </row>
    <row r="3299" spans="1:5" x14ac:dyDescent="0.2">
      <c r="A3299" s="7">
        <v>40554</v>
      </c>
      <c r="B3299" s="44">
        <v>11</v>
      </c>
      <c r="C3299" s="1">
        <v>1</v>
      </c>
      <c r="D3299" s="44">
        <v>2011</v>
      </c>
      <c r="E3299">
        <v>7.8</v>
      </c>
    </row>
    <row r="3300" spans="1:5" x14ac:dyDescent="0.2">
      <c r="A3300" s="7">
        <v>40555</v>
      </c>
      <c r="B3300" s="44">
        <v>12</v>
      </c>
      <c r="C3300" s="1">
        <v>1</v>
      </c>
      <c r="D3300" s="44">
        <v>2011</v>
      </c>
      <c r="E3300">
        <v>7.76</v>
      </c>
    </row>
    <row r="3301" spans="1:5" x14ac:dyDescent="0.2">
      <c r="A3301" s="7">
        <v>40556</v>
      </c>
      <c r="B3301" s="44">
        <v>13</v>
      </c>
      <c r="C3301" s="1">
        <v>1</v>
      </c>
      <c r="D3301" s="44">
        <v>2011</v>
      </c>
      <c r="E3301">
        <v>7.13</v>
      </c>
    </row>
    <row r="3302" spans="1:5" x14ac:dyDescent="0.2">
      <c r="A3302" s="7">
        <v>40557</v>
      </c>
      <c r="B3302" s="44">
        <v>14</v>
      </c>
      <c r="C3302" s="1">
        <v>1</v>
      </c>
      <c r="D3302" s="44">
        <v>2011</v>
      </c>
      <c r="E3302">
        <v>9.08</v>
      </c>
    </row>
    <row r="3303" spans="1:5" x14ac:dyDescent="0.2">
      <c r="A3303" s="7">
        <v>40558</v>
      </c>
      <c r="B3303" s="44">
        <v>15</v>
      </c>
      <c r="C3303" s="1">
        <v>1</v>
      </c>
      <c r="D3303" s="44">
        <v>2011</v>
      </c>
      <c r="E3303">
        <v>9.0500000000000007</v>
      </c>
    </row>
    <row r="3304" spans="1:5" x14ac:dyDescent="0.2">
      <c r="A3304" s="7">
        <v>40559</v>
      </c>
      <c r="B3304" s="44">
        <v>16</v>
      </c>
      <c r="C3304" s="1">
        <v>1</v>
      </c>
      <c r="D3304" s="44">
        <v>2011</v>
      </c>
      <c r="E3304">
        <v>5.66</v>
      </c>
    </row>
    <row r="3305" spans="1:5" x14ac:dyDescent="0.2">
      <c r="A3305" s="7">
        <v>40560</v>
      </c>
      <c r="B3305" s="44">
        <v>17</v>
      </c>
      <c r="C3305" s="1">
        <v>1</v>
      </c>
      <c r="D3305" s="44">
        <v>2011</v>
      </c>
      <c r="E3305">
        <v>3.75</v>
      </c>
    </row>
    <row r="3306" spans="1:5" x14ac:dyDescent="0.2">
      <c r="A3306" s="7">
        <v>40561</v>
      </c>
      <c r="B3306" s="44">
        <v>18</v>
      </c>
      <c r="C3306" s="1">
        <v>1</v>
      </c>
      <c r="D3306" s="44">
        <v>2011</v>
      </c>
      <c r="E3306">
        <v>2.77</v>
      </c>
    </row>
    <row r="3307" spans="1:5" x14ac:dyDescent="0.2">
      <c r="A3307" s="7">
        <v>40562</v>
      </c>
      <c r="B3307" s="44">
        <v>19</v>
      </c>
      <c r="C3307" s="1">
        <v>1</v>
      </c>
      <c r="D3307" s="44">
        <v>2011</v>
      </c>
      <c r="E3307">
        <v>2.66</v>
      </c>
    </row>
    <row r="3308" spans="1:5" x14ac:dyDescent="0.2">
      <c r="A3308" s="7">
        <v>40563</v>
      </c>
      <c r="B3308" s="44">
        <v>20</v>
      </c>
      <c r="C3308" s="1">
        <v>1</v>
      </c>
      <c r="D3308" s="44">
        <v>2011</v>
      </c>
      <c r="E3308">
        <v>3.23</v>
      </c>
    </row>
    <row r="3309" spans="1:5" x14ac:dyDescent="0.2">
      <c r="A3309" s="7">
        <v>40564</v>
      </c>
      <c r="B3309" s="44">
        <v>21</v>
      </c>
      <c r="C3309" s="1">
        <v>1</v>
      </c>
      <c r="D3309" s="44">
        <v>2011</v>
      </c>
      <c r="E3309">
        <v>5.94</v>
      </c>
    </row>
    <row r="3310" spans="1:5" x14ac:dyDescent="0.2">
      <c r="A3310" s="7">
        <v>40565</v>
      </c>
      <c r="B3310" s="44">
        <v>22</v>
      </c>
      <c r="C3310" s="1">
        <v>1</v>
      </c>
      <c r="D3310" s="44">
        <v>2011</v>
      </c>
      <c r="E3310">
        <v>19.399999999999999</v>
      </c>
    </row>
    <row r="3311" spans="1:5" x14ac:dyDescent="0.2">
      <c r="A3311" s="7">
        <v>40566</v>
      </c>
      <c r="B3311" s="44">
        <v>23</v>
      </c>
      <c r="C3311" s="1">
        <v>1</v>
      </c>
      <c r="D3311" s="44">
        <v>2011</v>
      </c>
      <c r="E3311">
        <v>28.6</v>
      </c>
    </row>
    <row r="3312" spans="1:5" x14ac:dyDescent="0.2">
      <c r="A3312" s="7">
        <v>40567</v>
      </c>
      <c r="B3312" s="44">
        <v>24</v>
      </c>
      <c r="C3312" s="1">
        <v>1</v>
      </c>
      <c r="D3312" s="44">
        <v>2011</v>
      </c>
      <c r="E3312">
        <v>21.8</v>
      </c>
    </row>
    <row r="3313" spans="1:5" x14ac:dyDescent="0.2">
      <c r="A3313" s="7">
        <v>40568</v>
      </c>
      <c r="B3313" s="44">
        <v>25</v>
      </c>
      <c r="C3313" s="1">
        <v>1</v>
      </c>
      <c r="D3313" s="44">
        <v>2011</v>
      </c>
      <c r="E3313">
        <v>14.3</v>
      </c>
    </row>
    <row r="3314" spans="1:5" x14ac:dyDescent="0.2">
      <c r="A3314" s="7">
        <v>40569</v>
      </c>
      <c r="B3314" s="44">
        <v>26</v>
      </c>
      <c r="C3314" s="1">
        <v>1</v>
      </c>
      <c r="D3314" s="44">
        <v>2011</v>
      </c>
      <c r="E3314">
        <v>3.82</v>
      </c>
    </row>
    <row r="3315" spans="1:5" x14ac:dyDescent="0.2">
      <c r="A3315" s="7">
        <v>40570</v>
      </c>
      <c r="B3315" s="44">
        <v>27</v>
      </c>
      <c r="C3315" s="1">
        <v>1</v>
      </c>
      <c r="D3315" s="44">
        <v>2011</v>
      </c>
      <c r="E3315">
        <v>8.14</v>
      </c>
    </row>
    <row r="3316" spans="1:5" x14ac:dyDescent="0.2">
      <c r="A3316" s="7">
        <v>40571</v>
      </c>
      <c r="B3316" s="44">
        <v>28</v>
      </c>
      <c r="C3316" s="1">
        <v>1</v>
      </c>
      <c r="D3316" s="44">
        <v>2011</v>
      </c>
      <c r="E3316">
        <v>5.52</v>
      </c>
    </row>
    <row r="3317" spans="1:5" x14ac:dyDescent="0.2">
      <c r="A3317" s="7">
        <v>40572</v>
      </c>
      <c r="B3317" s="44">
        <v>29</v>
      </c>
      <c r="C3317" s="1">
        <v>1</v>
      </c>
      <c r="D3317" s="44">
        <v>2011</v>
      </c>
      <c r="E3317">
        <v>7.84</v>
      </c>
    </row>
    <row r="3318" spans="1:5" x14ac:dyDescent="0.2">
      <c r="A3318" s="7">
        <v>40573</v>
      </c>
      <c r="B3318" s="44">
        <v>30</v>
      </c>
      <c r="C3318" s="1">
        <v>1</v>
      </c>
      <c r="D3318" s="44">
        <v>2011</v>
      </c>
      <c r="E3318">
        <v>7.72</v>
      </c>
    </row>
    <row r="3319" spans="1:5" x14ac:dyDescent="0.2">
      <c r="A3319" s="7">
        <v>40574</v>
      </c>
      <c r="B3319" s="44">
        <v>31</v>
      </c>
      <c r="C3319" s="1">
        <v>1</v>
      </c>
      <c r="D3319" s="44">
        <v>2011</v>
      </c>
      <c r="E3319">
        <v>14.1</v>
      </c>
    </row>
    <row r="3320" spans="1:5" x14ac:dyDescent="0.2">
      <c r="A3320" s="7">
        <v>40575</v>
      </c>
      <c r="B3320" s="44">
        <v>1</v>
      </c>
      <c r="C3320" s="1">
        <v>2</v>
      </c>
      <c r="D3320" s="44">
        <v>2011</v>
      </c>
      <c r="E3320">
        <v>7.6</v>
      </c>
    </row>
    <row r="3321" spans="1:5" x14ac:dyDescent="0.2">
      <c r="A3321" s="7">
        <v>40576</v>
      </c>
      <c r="B3321" s="44">
        <v>2</v>
      </c>
      <c r="C3321" s="1">
        <v>2</v>
      </c>
      <c r="D3321" s="44">
        <v>2011</v>
      </c>
      <c r="E3321">
        <v>9.5299999999999994</v>
      </c>
    </row>
    <row r="3322" spans="1:5" x14ac:dyDescent="0.2">
      <c r="A3322" s="7">
        <v>40577</v>
      </c>
      <c r="B3322" s="44">
        <v>3</v>
      </c>
      <c r="C3322" s="1">
        <v>2</v>
      </c>
      <c r="D3322" s="44">
        <v>2011</v>
      </c>
      <c r="E3322">
        <v>13</v>
      </c>
    </row>
    <row r="3323" spans="1:5" x14ac:dyDescent="0.2">
      <c r="A3323" s="7">
        <v>40578</v>
      </c>
      <c r="B3323" s="44">
        <v>4</v>
      </c>
      <c r="C3323" s="1">
        <v>2</v>
      </c>
      <c r="D3323" s="44">
        <v>2011</v>
      </c>
      <c r="E3323">
        <v>7.82</v>
      </c>
    </row>
    <row r="3324" spans="1:5" x14ac:dyDescent="0.2">
      <c r="A3324" s="7">
        <v>40579</v>
      </c>
      <c r="B3324" s="44">
        <v>5</v>
      </c>
      <c r="C3324" s="1">
        <v>2</v>
      </c>
      <c r="D3324" s="44">
        <v>2011</v>
      </c>
      <c r="E3324">
        <v>105</v>
      </c>
    </row>
    <row r="3325" spans="1:5" x14ac:dyDescent="0.2">
      <c r="A3325" s="7">
        <v>40580</v>
      </c>
      <c r="B3325" s="44">
        <v>6</v>
      </c>
      <c r="C3325" s="1">
        <v>2</v>
      </c>
      <c r="D3325" s="44">
        <v>2011</v>
      </c>
      <c r="E3325">
        <v>109</v>
      </c>
    </row>
    <row r="3326" spans="1:5" x14ac:dyDescent="0.2">
      <c r="A3326" s="7">
        <v>40581</v>
      </c>
      <c r="B3326" s="44">
        <v>7</v>
      </c>
      <c r="C3326" s="1">
        <v>2</v>
      </c>
      <c r="D3326" s="44">
        <v>2011</v>
      </c>
      <c r="E3326">
        <v>32.700000000000003</v>
      </c>
    </row>
    <row r="3327" spans="1:5" x14ac:dyDescent="0.2">
      <c r="A3327" s="7">
        <v>40582</v>
      </c>
      <c r="B3327" s="44">
        <v>8</v>
      </c>
      <c r="C3327" s="1">
        <v>2</v>
      </c>
      <c r="D3327" s="44">
        <v>2011</v>
      </c>
      <c r="E3327">
        <v>7.59</v>
      </c>
    </row>
    <row r="3328" spans="1:5" x14ac:dyDescent="0.2">
      <c r="A3328" s="7">
        <v>40583</v>
      </c>
      <c r="B3328" s="44">
        <v>9</v>
      </c>
      <c r="C3328" s="1">
        <v>2</v>
      </c>
      <c r="D3328" s="44">
        <v>2011</v>
      </c>
      <c r="E3328">
        <v>4.82</v>
      </c>
    </row>
    <row r="3329" spans="1:5" x14ac:dyDescent="0.2">
      <c r="A3329" s="7">
        <v>40584</v>
      </c>
      <c r="B3329" s="44">
        <v>10</v>
      </c>
      <c r="C3329" s="1">
        <v>2</v>
      </c>
      <c r="D3329" s="44">
        <v>2011</v>
      </c>
      <c r="E3329">
        <v>4.67</v>
      </c>
    </row>
    <row r="3330" spans="1:5" x14ac:dyDescent="0.2">
      <c r="A3330" s="7">
        <v>40585</v>
      </c>
      <c r="B3330" s="44">
        <v>11</v>
      </c>
      <c r="C3330" s="1">
        <v>2</v>
      </c>
      <c r="D3330" s="44">
        <v>2011</v>
      </c>
      <c r="E3330">
        <v>5.55</v>
      </c>
    </row>
    <row r="3331" spans="1:5" x14ac:dyDescent="0.2">
      <c r="A3331" s="7">
        <v>40586</v>
      </c>
      <c r="B3331" s="44">
        <v>12</v>
      </c>
      <c r="C3331" s="1">
        <v>2</v>
      </c>
      <c r="D3331" s="44">
        <v>2011</v>
      </c>
      <c r="E3331">
        <v>3.95</v>
      </c>
    </row>
    <row r="3332" spans="1:5" x14ac:dyDescent="0.2">
      <c r="A3332" s="7">
        <v>40587</v>
      </c>
      <c r="B3332" s="44">
        <v>13</v>
      </c>
      <c r="C3332" s="1">
        <v>2</v>
      </c>
      <c r="D3332" s="44">
        <v>2011</v>
      </c>
      <c r="E3332">
        <v>3.57</v>
      </c>
    </row>
    <row r="3333" spans="1:5" x14ac:dyDescent="0.2">
      <c r="A3333" s="7">
        <v>40588</v>
      </c>
      <c r="B3333" s="44">
        <v>14</v>
      </c>
      <c r="C3333" s="1">
        <v>2</v>
      </c>
      <c r="D3333" s="44">
        <v>2011</v>
      </c>
      <c r="E3333">
        <v>3.47</v>
      </c>
    </row>
    <row r="3334" spans="1:5" x14ac:dyDescent="0.2">
      <c r="A3334" s="7">
        <v>40589</v>
      </c>
      <c r="B3334" s="44">
        <v>15</v>
      </c>
      <c r="C3334" s="1">
        <v>2</v>
      </c>
      <c r="D3334" s="44">
        <v>2011</v>
      </c>
      <c r="E3334">
        <v>3.09</v>
      </c>
    </row>
    <row r="3335" spans="1:5" x14ac:dyDescent="0.2">
      <c r="A3335" s="7">
        <v>40590</v>
      </c>
      <c r="B3335" s="44">
        <v>16</v>
      </c>
      <c r="C3335" s="1">
        <v>2</v>
      </c>
      <c r="D3335" s="44">
        <v>2011</v>
      </c>
      <c r="E3335">
        <v>2.77</v>
      </c>
    </row>
    <row r="3336" spans="1:5" x14ac:dyDescent="0.2">
      <c r="A3336" s="7">
        <v>40591</v>
      </c>
      <c r="B3336" s="44">
        <v>17</v>
      </c>
      <c r="C3336" s="1">
        <v>2</v>
      </c>
      <c r="D3336" s="44">
        <v>2011</v>
      </c>
      <c r="E3336">
        <v>4.6399999999999997</v>
      </c>
    </row>
    <row r="3337" spans="1:5" x14ac:dyDescent="0.2">
      <c r="A3337" s="7">
        <v>40592</v>
      </c>
      <c r="B3337" s="44">
        <v>18</v>
      </c>
      <c r="C3337" s="1">
        <v>2</v>
      </c>
      <c r="D3337" s="44">
        <v>2011</v>
      </c>
      <c r="E3337">
        <v>1.6</v>
      </c>
    </row>
    <row r="3338" spans="1:5" x14ac:dyDescent="0.2">
      <c r="A3338" s="7">
        <v>40593</v>
      </c>
      <c r="B3338" s="44">
        <v>19</v>
      </c>
      <c r="C3338" s="1">
        <v>2</v>
      </c>
      <c r="D3338" s="44">
        <v>2011</v>
      </c>
      <c r="E3338">
        <v>19.600000000000001</v>
      </c>
    </row>
    <row r="3339" spans="1:5" x14ac:dyDescent="0.2">
      <c r="A3339" s="7">
        <v>40594</v>
      </c>
      <c r="B3339" s="44">
        <v>20</v>
      </c>
      <c r="C3339" s="1">
        <v>2</v>
      </c>
      <c r="D3339" s="44">
        <v>2011</v>
      </c>
      <c r="E3339">
        <v>12.4</v>
      </c>
    </row>
    <row r="3340" spans="1:5" x14ac:dyDescent="0.2">
      <c r="A3340" s="7">
        <v>40595</v>
      </c>
      <c r="B3340" s="44">
        <v>21</v>
      </c>
      <c r="C3340" s="1">
        <v>2</v>
      </c>
      <c r="D3340" s="44">
        <v>2011</v>
      </c>
      <c r="E3340">
        <v>5.52</v>
      </c>
    </row>
    <row r="3341" spans="1:5" x14ac:dyDescent="0.2">
      <c r="A3341" s="7">
        <v>40596</v>
      </c>
      <c r="B3341" s="44">
        <v>22</v>
      </c>
      <c r="C3341" s="1">
        <v>2</v>
      </c>
      <c r="D3341" s="44">
        <v>2011</v>
      </c>
      <c r="E3341">
        <v>1.51</v>
      </c>
    </row>
    <row r="3342" spans="1:5" x14ac:dyDescent="0.2">
      <c r="A3342" s="7">
        <v>40597</v>
      </c>
      <c r="B3342" s="44">
        <v>23</v>
      </c>
      <c r="C3342" s="1">
        <v>2</v>
      </c>
      <c r="D3342" s="44">
        <v>2011</v>
      </c>
      <c r="E3342">
        <v>4.32</v>
      </c>
    </row>
    <row r="3343" spans="1:5" x14ac:dyDescent="0.2">
      <c r="A3343" s="7">
        <v>40598</v>
      </c>
      <c r="B3343" s="44">
        <v>24</v>
      </c>
      <c r="C3343" s="1">
        <v>2</v>
      </c>
      <c r="D3343" s="44">
        <v>2011</v>
      </c>
      <c r="E3343">
        <v>16.3</v>
      </c>
    </row>
    <row r="3344" spans="1:5" x14ac:dyDescent="0.2">
      <c r="A3344" s="7">
        <v>40599</v>
      </c>
      <c r="B3344" s="44">
        <v>25</v>
      </c>
      <c r="C3344" s="1">
        <v>2</v>
      </c>
      <c r="D3344" s="44">
        <v>2011</v>
      </c>
      <c r="E3344">
        <v>9.7200000000000006</v>
      </c>
    </row>
    <row r="3345" spans="1:5" x14ac:dyDescent="0.2">
      <c r="A3345" s="7">
        <v>40600</v>
      </c>
      <c r="B3345" s="44">
        <v>26</v>
      </c>
      <c r="C3345" s="1">
        <v>2</v>
      </c>
      <c r="D3345" s="44">
        <v>2011</v>
      </c>
      <c r="E3345">
        <v>0.41</v>
      </c>
    </row>
    <row r="3346" spans="1:5" x14ac:dyDescent="0.2">
      <c r="A3346" s="7">
        <v>40601</v>
      </c>
      <c r="B3346" s="44">
        <v>27</v>
      </c>
      <c r="C3346" s="1">
        <v>2</v>
      </c>
      <c r="D3346" s="44">
        <v>2011</v>
      </c>
      <c r="E3346">
        <v>4.9800000000000004</v>
      </c>
    </row>
    <row r="3347" spans="1:5" x14ac:dyDescent="0.2">
      <c r="A3347" s="7">
        <v>40602</v>
      </c>
      <c r="B3347" s="44">
        <v>28</v>
      </c>
      <c r="C3347" s="1">
        <v>2</v>
      </c>
      <c r="D3347" s="44">
        <v>2011</v>
      </c>
      <c r="E3347">
        <v>14.2</v>
      </c>
    </row>
    <row r="3348" spans="1:5" x14ac:dyDescent="0.2">
      <c r="A3348" s="7">
        <v>40603</v>
      </c>
      <c r="B3348" s="44">
        <v>1</v>
      </c>
      <c r="C3348" s="1">
        <v>3</v>
      </c>
      <c r="D3348" s="44">
        <v>2011</v>
      </c>
      <c r="E3348">
        <v>18</v>
      </c>
    </row>
    <row r="3349" spans="1:5" x14ac:dyDescent="0.2">
      <c r="A3349" s="7">
        <v>40604</v>
      </c>
      <c r="B3349" s="44">
        <v>2</v>
      </c>
      <c r="C3349" s="1">
        <v>3</v>
      </c>
      <c r="D3349" s="44">
        <v>2011</v>
      </c>
      <c r="E3349">
        <v>12.5</v>
      </c>
    </row>
    <row r="3350" spans="1:5" x14ac:dyDescent="0.2">
      <c r="A3350" s="7">
        <v>40605</v>
      </c>
      <c r="B3350" s="44">
        <v>3</v>
      </c>
      <c r="C3350" s="1">
        <v>3</v>
      </c>
      <c r="D3350" s="44">
        <v>2011</v>
      </c>
      <c r="E3350">
        <v>11.3</v>
      </c>
    </row>
    <row r="3351" spans="1:5" x14ac:dyDescent="0.2">
      <c r="A3351" s="7">
        <v>40606</v>
      </c>
      <c r="B3351" s="44">
        <v>4</v>
      </c>
      <c r="C3351" s="1">
        <v>3</v>
      </c>
      <c r="D3351" s="44">
        <v>2011</v>
      </c>
      <c r="E3351">
        <v>16.600000000000001</v>
      </c>
    </row>
    <row r="3352" spans="1:5" x14ac:dyDescent="0.2">
      <c r="A3352" s="7">
        <v>40607</v>
      </c>
      <c r="B3352" s="44">
        <v>5</v>
      </c>
      <c r="C3352" s="1">
        <v>3</v>
      </c>
      <c r="D3352" s="44">
        <v>2011</v>
      </c>
      <c r="E3352">
        <v>14.8</v>
      </c>
    </row>
    <row r="3353" spans="1:5" x14ac:dyDescent="0.2">
      <c r="A3353" s="7">
        <v>40608</v>
      </c>
      <c r="B3353" s="44">
        <v>6</v>
      </c>
      <c r="C3353" s="1">
        <v>3</v>
      </c>
      <c r="D3353" s="44">
        <v>2011</v>
      </c>
      <c r="E3353">
        <v>10.8</v>
      </c>
    </row>
    <row r="3354" spans="1:5" x14ac:dyDescent="0.2">
      <c r="A3354" s="7">
        <v>40609</v>
      </c>
      <c r="B3354" s="44">
        <v>7</v>
      </c>
      <c r="C3354" s="1">
        <v>3</v>
      </c>
      <c r="D3354" s="44">
        <v>2011</v>
      </c>
      <c r="E3354">
        <v>5.53</v>
      </c>
    </row>
    <row r="3355" spans="1:5" x14ac:dyDescent="0.2">
      <c r="A3355" s="7">
        <v>40610</v>
      </c>
      <c r="B3355" s="44">
        <v>8</v>
      </c>
      <c r="C3355" s="1">
        <v>3</v>
      </c>
      <c r="D3355" s="44">
        <v>2011</v>
      </c>
      <c r="E3355">
        <v>20.3</v>
      </c>
    </row>
    <row r="3356" spans="1:5" x14ac:dyDescent="0.2">
      <c r="A3356" s="7">
        <v>40611</v>
      </c>
      <c r="B3356" s="44">
        <v>9</v>
      </c>
      <c r="C3356" s="1">
        <v>3</v>
      </c>
      <c r="D3356" s="44">
        <v>2011</v>
      </c>
      <c r="E3356">
        <v>4.01</v>
      </c>
    </row>
    <row r="3357" spans="1:5" x14ac:dyDescent="0.2">
      <c r="A3357" s="7">
        <v>40612</v>
      </c>
      <c r="B3357" s="44">
        <v>10</v>
      </c>
      <c r="C3357" s="1">
        <v>3</v>
      </c>
      <c r="D3357" s="44">
        <v>2011</v>
      </c>
      <c r="E3357">
        <v>70.2</v>
      </c>
    </row>
    <row r="3358" spans="1:5" x14ac:dyDescent="0.2">
      <c r="A3358" s="7">
        <v>40613</v>
      </c>
      <c r="B3358" s="44">
        <v>11</v>
      </c>
      <c r="C3358" s="1">
        <v>3</v>
      </c>
      <c r="D3358" s="44">
        <v>2011</v>
      </c>
      <c r="E3358">
        <v>71.8</v>
      </c>
    </row>
    <row r="3359" spans="1:5" x14ac:dyDescent="0.2">
      <c r="A3359" s="7">
        <v>40614</v>
      </c>
      <c r="B3359" s="44">
        <v>12</v>
      </c>
      <c r="C3359" s="1">
        <v>3</v>
      </c>
      <c r="D3359" s="44">
        <v>2011</v>
      </c>
      <c r="E3359">
        <v>22.4</v>
      </c>
    </row>
    <row r="3360" spans="1:5" x14ac:dyDescent="0.2">
      <c r="A3360" s="7">
        <v>40615</v>
      </c>
      <c r="B3360" s="44">
        <v>13</v>
      </c>
      <c r="C3360" s="1">
        <v>3</v>
      </c>
      <c r="D3360" s="44">
        <v>2011</v>
      </c>
      <c r="E3360">
        <v>9.07</v>
      </c>
    </row>
    <row r="3361" spans="1:5" x14ac:dyDescent="0.2">
      <c r="A3361" s="7">
        <v>40616</v>
      </c>
      <c r="B3361" s="44">
        <v>14</v>
      </c>
      <c r="C3361" s="1">
        <v>3</v>
      </c>
      <c r="D3361" s="44">
        <v>2011</v>
      </c>
      <c r="E3361">
        <v>9.6300000000000008</v>
      </c>
    </row>
    <row r="3362" spans="1:5" x14ac:dyDescent="0.2">
      <c r="A3362" s="7">
        <v>40617</v>
      </c>
      <c r="B3362" s="44">
        <v>15</v>
      </c>
      <c r="C3362" s="1">
        <v>3</v>
      </c>
      <c r="D3362" s="44">
        <v>2011</v>
      </c>
      <c r="E3362">
        <v>7.9</v>
      </c>
    </row>
    <row r="3363" spans="1:5" x14ac:dyDescent="0.2">
      <c r="A3363" s="7">
        <v>40618</v>
      </c>
      <c r="B3363" s="44">
        <v>16</v>
      </c>
      <c r="C3363" s="1">
        <v>3</v>
      </c>
      <c r="D3363" s="44">
        <v>2011</v>
      </c>
      <c r="E3363">
        <v>4.9400000000000004</v>
      </c>
    </row>
    <row r="3364" spans="1:5" x14ac:dyDescent="0.2">
      <c r="A3364" s="7">
        <v>40619</v>
      </c>
      <c r="B3364" s="44">
        <v>17</v>
      </c>
      <c r="C3364" s="1">
        <v>3</v>
      </c>
      <c r="D3364" s="44">
        <v>2011</v>
      </c>
      <c r="E3364">
        <v>4.13</v>
      </c>
    </row>
    <row r="3365" spans="1:5" x14ac:dyDescent="0.2">
      <c r="A3365" s="7">
        <v>40620</v>
      </c>
      <c r="B3365" s="44">
        <v>18</v>
      </c>
      <c r="C3365" s="1">
        <v>3</v>
      </c>
      <c r="D3365" s="44">
        <v>2011</v>
      </c>
      <c r="E3365">
        <v>4.1100000000000003</v>
      </c>
    </row>
    <row r="3366" spans="1:5" x14ac:dyDescent="0.2">
      <c r="A3366" s="7">
        <v>40621</v>
      </c>
      <c r="B3366" s="44">
        <v>19</v>
      </c>
      <c r="C3366" s="1">
        <v>3</v>
      </c>
      <c r="D3366" s="44">
        <v>2011</v>
      </c>
      <c r="E3366">
        <v>4.0199999999999996</v>
      </c>
    </row>
    <row r="3367" spans="1:5" x14ac:dyDescent="0.2">
      <c r="A3367" s="7">
        <v>40622</v>
      </c>
      <c r="B3367" s="44">
        <v>20</v>
      </c>
      <c r="C3367" s="1">
        <v>3</v>
      </c>
      <c r="D3367" s="44">
        <v>2011</v>
      </c>
      <c r="E3367">
        <v>3.93</v>
      </c>
    </row>
    <row r="3368" spans="1:5" x14ac:dyDescent="0.2">
      <c r="A3368" s="7">
        <v>40623</v>
      </c>
      <c r="B3368" s="44">
        <v>21</v>
      </c>
      <c r="C3368" s="1">
        <v>3</v>
      </c>
      <c r="D3368" s="44">
        <v>2011</v>
      </c>
      <c r="E3368">
        <v>4.08</v>
      </c>
    </row>
    <row r="3369" spans="1:5" x14ac:dyDescent="0.2">
      <c r="A3369" s="7">
        <v>40624</v>
      </c>
      <c r="B3369" s="44">
        <v>22</v>
      </c>
      <c r="C3369" s="1">
        <v>3</v>
      </c>
      <c r="D3369" s="44">
        <v>2011</v>
      </c>
      <c r="E3369">
        <v>5.45</v>
      </c>
    </row>
    <row r="3370" spans="1:5" x14ac:dyDescent="0.2">
      <c r="A3370" s="7">
        <v>40625</v>
      </c>
      <c r="B3370" s="44">
        <v>23</v>
      </c>
      <c r="C3370" s="1">
        <v>3</v>
      </c>
      <c r="D3370" s="44">
        <v>2011</v>
      </c>
      <c r="E3370">
        <v>9.33</v>
      </c>
    </row>
    <row r="3371" spans="1:5" x14ac:dyDescent="0.2">
      <c r="A3371" s="7">
        <v>40626</v>
      </c>
      <c r="B3371" s="44">
        <v>24</v>
      </c>
      <c r="C3371" s="1">
        <v>3</v>
      </c>
      <c r="D3371" s="44">
        <v>2011</v>
      </c>
      <c r="E3371">
        <v>57.9</v>
      </c>
    </row>
    <row r="3372" spans="1:5" x14ac:dyDescent="0.2">
      <c r="A3372" s="7">
        <v>40627</v>
      </c>
      <c r="B3372" s="44">
        <v>25</v>
      </c>
      <c r="C3372" s="1">
        <v>3</v>
      </c>
      <c r="D3372" s="44">
        <v>2011</v>
      </c>
      <c r="E3372">
        <v>28.7</v>
      </c>
    </row>
    <row r="3373" spans="1:5" x14ac:dyDescent="0.2">
      <c r="A3373" s="7">
        <v>40628</v>
      </c>
      <c r="B3373" s="44">
        <v>26</v>
      </c>
      <c r="C3373" s="1">
        <v>3</v>
      </c>
      <c r="D3373" s="44">
        <v>2011</v>
      </c>
      <c r="E3373">
        <v>8.25</v>
      </c>
    </row>
    <row r="3374" spans="1:5" x14ac:dyDescent="0.2">
      <c r="A3374" s="7">
        <v>40629</v>
      </c>
      <c r="B3374" s="44">
        <v>27</v>
      </c>
      <c r="C3374" s="1">
        <v>3</v>
      </c>
      <c r="D3374" s="44">
        <v>2011</v>
      </c>
      <c r="E3374">
        <v>4.67</v>
      </c>
    </row>
    <row r="3375" spans="1:5" x14ac:dyDescent="0.2">
      <c r="A3375" s="7">
        <v>40630</v>
      </c>
      <c r="B3375" s="44">
        <v>28</v>
      </c>
      <c r="C3375" s="1">
        <v>3</v>
      </c>
      <c r="D3375" s="44">
        <v>2011</v>
      </c>
      <c r="E3375">
        <v>3.42</v>
      </c>
    </row>
    <row r="3376" spans="1:5" x14ac:dyDescent="0.2">
      <c r="A3376" s="7">
        <v>40631</v>
      </c>
      <c r="B3376" s="44">
        <v>29</v>
      </c>
      <c r="C3376" s="1">
        <v>3</v>
      </c>
      <c r="D3376" s="44">
        <v>2011</v>
      </c>
      <c r="E3376">
        <v>2.93</v>
      </c>
    </row>
    <row r="3377" spans="1:5" x14ac:dyDescent="0.2">
      <c r="A3377" s="7">
        <v>40632</v>
      </c>
      <c r="B3377" s="44">
        <v>30</v>
      </c>
      <c r="C3377" s="1">
        <v>3</v>
      </c>
      <c r="D3377" s="44">
        <v>2011</v>
      </c>
      <c r="E3377">
        <v>2.68</v>
      </c>
    </row>
    <row r="3378" spans="1:5" x14ac:dyDescent="0.2">
      <c r="A3378" s="7">
        <v>40633</v>
      </c>
      <c r="B3378" s="44">
        <v>31</v>
      </c>
      <c r="C3378" s="1">
        <v>3</v>
      </c>
      <c r="D3378" s="44">
        <v>2011</v>
      </c>
      <c r="E3378">
        <v>2.37</v>
      </c>
    </row>
    <row r="3379" spans="1:5" x14ac:dyDescent="0.2">
      <c r="A3379" s="21">
        <v>40634</v>
      </c>
      <c r="B3379" s="41">
        <v>1</v>
      </c>
      <c r="C3379" s="1">
        <v>4</v>
      </c>
      <c r="D3379" s="41">
        <v>2011</v>
      </c>
      <c r="E3379">
        <v>2.33</v>
      </c>
    </row>
    <row r="3380" spans="1:5" x14ac:dyDescent="0.2">
      <c r="A3380" s="21">
        <v>40635</v>
      </c>
      <c r="B3380" s="41">
        <v>2</v>
      </c>
      <c r="C3380" s="1">
        <v>4</v>
      </c>
      <c r="D3380" s="41">
        <v>2011</v>
      </c>
      <c r="E3380">
        <v>2.2799999999999998</v>
      </c>
    </row>
    <row r="3381" spans="1:5" x14ac:dyDescent="0.2">
      <c r="A3381" s="21">
        <v>40636</v>
      </c>
      <c r="B3381" s="41">
        <v>3</v>
      </c>
      <c r="C3381" s="1">
        <v>4</v>
      </c>
      <c r="D3381" s="41">
        <v>2011</v>
      </c>
      <c r="E3381">
        <v>2.27</v>
      </c>
    </row>
    <row r="3382" spans="1:5" x14ac:dyDescent="0.2">
      <c r="A3382" s="21">
        <v>40637</v>
      </c>
      <c r="B3382" s="41">
        <v>4</v>
      </c>
      <c r="C3382" s="1">
        <v>4</v>
      </c>
      <c r="D3382" s="41">
        <v>2011</v>
      </c>
      <c r="E3382">
        <v>2.34</v>
      </c>
    </row>
    <row r="3383" spans="1:5" x14ac:dyDescent="0.2">
      <c r="A3383" s="21">
        <v>40638</v>
      </c>
      <c r="B3383" s="41">
        <v>5</v>
      </c>
      <c r="C3383" s="1">
        <v>4</v>
      </c>
      <c r="D3383" s="41">
        <v>2011</v>
      </c>
      <c r="E3383">
        <v>2.4700000000000002</v>
      </c>
    </row>
    <row r="3384" spans="1:5" x14ac:dyDescent="0.2">
      <c r="A3384" s="21">
        <v>40639</v>
      </c>
      <c r="B3384" s="41">
        <v>6</v>
      </c>
      <c r="C3384" s="1">
        <v>4</v>
      </c>
      <c r="D3384" s="41">
        <v>2011</v>
      </c>
      <c r="E3384">
        <v>2.38</v>
      </c>
    </row>
    <row r="3385" spans="1:5" x14ac:dyDescent="0.2">
      <c r="A3385" s="21">
        <v>40640</v>
      </c>
      <c r="B3385" s="41">
        <v>7</v>
      </c>
      <c r="C3385" s="1">
        <v>4</v>
      </c>
      <c r="D3385" s="41">
        <v>2011</v>
      </c>
      <c r="E3385">
        <v>2.2200000000000002</v>
      </c>
    </row>
    <row r="3386" spans="1:5" x14ac:dyDescent="0.2">
      <c r="A3386" s="21">
        <v>40641</v>
      </c>
      <c r="B3386" s="41">
        <v>8</v>
      </c>
      <c r="C3386" s="1">
        <v>4</v>
      </c>
      <c r="D3386" s="41">
        <v>2011</v>
      </c>
      <c r="E3386">
        <v>4.03</v>
      </c>
    </row>
    <row r="3387" spans="1:5" x14ac:dyDescent="0.2">
      <c r="A3387" s="21">
        <v>40642</v>
      </c>
      <c r="B3387" s="41">
        <v>9</v>
      </c>
      <c r="C3387" s="1">
        <v>4</v>
      </c>
      <c r="D3387" s="41">
        <v>2011</v>
      </c>
      <c r="E3387">
        <v>6.41</v>
      </c>
    </row>
    <row r="3388" spans="1:5" x14ac:dyDescent="0.2">
      <c r="A3388" s="21">
        <v>40643</v>
      </c>
      <c r="B3388" s="41">
        <v>10</v>
      </c>
      <c r="C3388" s="1">
        <v>4</v>
      </c>
      <c r="D3388" s="41">
        <v>2011</v>
      </c>
      <c r="E3388">
        <v>8.4</v>
      </c>
    </row>
    <row r="3389" spans="1:5" x14ac:dyDescent="0.2">
      <c r="A3389" s="21">
        <v>40644</v>
      </c>
      <c r="B3389" s="41">
        <v>11</v>
      </c>
      <c r="C3389" s="1">
        <v>4</v>
      </c>
      <c r="D3389" s="41">
        <v>2011</v>
      </c>
      <c r="E3389">
        <v>6.87</v>
      </c>
    </row>
    <row r="3390" spans="1:5" x14ac:dyDescent="0.2">
      <c r="A3390" s="21">
        <v>40645</v>
      </c>
      <c r="B3390" s="41">
        <v>12</v>
      </c>
      <c r="C3390" s="1">
        <v>4</v>
      </c>
      <c r="D3390" s="41">
        <v>2011</v>
      </c>
      <c r="E3390">
        <v>15.5</v>
      </c>
    </row>
    <row r="3391" spans="1:5" x14ac:dyDescent="0.2">
      <c r="A3391" s="21">
        <v>40646</v>
      </c>
      <c r="B3391" s="41">
        <v>13</v>
      </c>
      <c r="C3391" s="1">
        <v>4</v>
      </c>
      <c r="D3391" s="41">
        <v>2011</v>
      </c>
      <c r="E3391">
        <v>19</v>
      </c>
    </row>
    <row r="3392" spans="1:5" x14ac:dyDescent="0.2">
      <c r="A3392" s="21">
        <v>40647</v>
      </c>
      <c r="B3392" s="41">
        <v>14</v>
      </c>
      <c r="C3392" s="1">
        <v>4</v>
      </c>
      <c r="D3392" s="41">
        <v>2011</v>
      </c>
      <c r="E3392">
        <v>10.1</v>
      </c>
    </row>
    <row r="3393" spans="1:5" x14ac:dyDescent="0.2">
      <c r="A3393" s="21">
        <v>40648</v>
      </c>
      <c r="B3393" s="41">
        <v>15</v>
      </c>
      <c r="C3393" s="1">
        <v>4</v>
      </c>
      <c r="D3393" s="41">
        <v>2011</v>
      </c>
      <c r="E3393">
        <v>12.1</v>
      </c>
    </row>
    <row r="3394" spans="1:5" x14ac:dyDescent="0.2">
      <c r="A3394" s="21">
        <v>40649</v>
      </c>
      <c r="B3394" s="41">
        <v>16</v>
      </c>
      <c r="C3394" s="1">
        <v>4</v>
      </c>
      <c r="D3394" s="41">
        <v>2011</v>
      </c>
      <c r="E3394">
        <v>7.98</v>
      </c>
    </row>
    <row r="3395" spans="1:5" x14ac:dyDescent="0.2">
      <c r="A3395" s="21">
        <v>40650</v>
      </c>
      <c r="B3395" s="41">
        <v>17</v>
      </c>
      <c r="C3395" s="1">
        <v>4</v>
      </c>
      <c r="D3395" s="41">
        <v>2011</v>
      </c>
      <c r="E3395">
        <v>3.49</v>
      </c>
    </row>
    <row r="3396" spans="1:5" x14ac:dyDescent="0.2">
      <c r="A3396" s="21">
        <v>40651</v>
      </c>
      <c r="B3396" s="41">
        <v>18</v>
      </c>
      <c r="C3396" s="1">
        <v>4</v>
      </c>
      <c r="D3396" s="41">
        <v>2011</v>
      </c>
      <c r="E3396">
        <v>3.04</v>
      </c>
    </row>
    <row r="3397" spans="1:5" x14ac:dyDescent="0.2">
      <c r="A3397" s="21">
        <v>40652</v>
      </c>
      <c r="B3397" s="41">
        <v>19</v>
      </c>
      <c r="C3397" s="1">
        <v>4</v>
      </c>
      <c r="D3397" s="41">
        <v>2011</v>
      </c>
      <c r="E3397">
        <v>3</v>
      </c>
    </row>
    <row r="3398" spans="1:5" x14ac:dyDescent="0.2">
      <c r="A3398" s="21">
        <v>40653</v>
      </c>
      <c r="B3398" s="41">
        <v>20</v>
      </c>
      <c r="C3398" s="1">
        <v>4</v>
      </c>
      <c r="D3398" s="41">
        <v>2011</v>
      </c>
      <c r="E3398">
        <v>3.09</v>
      </c>
    </row>
    <row r="3399" spans="1:5" x14ac:dyDescent="0.2">
      <c r="A3399" s="21">
        <v>40654</v>
      </c>
      <c r="B3399" s="41">
        <v>21</v>
      </c>
      <c r="C3399" s="1">
        <v>4</v>
      </c>
      <c r="D3399" s="41">
        <v>2011</v>
      </c>
      <c r="E3399">
        <v>3.23</v>
      </c>
    </row>
    <row r="3400" spans="1:5" x14ac:dyDescent="0.2">
      <c r="A3400" s="21">
        <v>40655</v>
      </c>
      <c r="B3400" s="41">
        <v>22</v>
      </c>
      <c r="C3400" s="1">
        <v>4</v>
      </c>
      <c r="D3400" s="41">
        <v>2011</v>
      </c>
      <c r="E3400">
        <v>3.08</v>
      </c>
    </row>
    <row r="3401" spans="1:5" x14ac:dyDescent="0.2">
      <c r="A3401" s="21">
        <v>40656</v>
      </c>
      <c r="B3401" s="41">
        <v>23</v>
      </c>
      <c r="C3401" s="1">
        <v>4</v>
      </c>
      <c r="D3401" s="41">
        <v>2011</v>
      </c>
      <c r="E3401">
        <v>2.85</v>
      </c>
    </row>
    <row r="3402" spans="1:5" x14ac:dyDescent="0.2">
      <c r="A3402" s="21">
        <v>40657</v>
      </c>
      <c r="B3402" s="41">
        <v>24</v>
      </c>
      <c r="C3402" s="1">
        <v>4</v>
      </c>
      <c r="D3402" s="41">
        <v>2011</v>
      </c>
      <c r="E3402">
        <v>2.76</v>
      </c>
    </row>
    <row r="3403" spans="1:5" x14ac:dyDescent="0.2">
      <c r="A3403" s="21">
        <v>40658</v>
      </c>
      <c r="B3403" s="41">
        <v>25</v>
      </c>
      <c r="C3403" s="1">
        <v>4</v>
      </c>
      <c r="D3403" s="41">
        <v>2011</v>
      </c>
      <c r="E3403">
        <v>2.95</v>
      </c>
    </row>
    <row r="3404" spans="1:5" x14ac:dyDescent="0.2">
      <c r="A3404" s="21">
        <v>40659</v>
      </c>
      <c r="B3404" s="41">
        <v>26</v>
      </c>
      <c r="C3404" s="1">
        <v>4</v>
      </c>
      <c r="D3404" s="41">
        <v>2011</v>
      </c>
      <c r="E3404">
        <v>2.99</v>
      </c>
    </row>
    <row r="3405" spans="1:5" x14ac:dyDescent="0.2">
      <c r="A3405" s="21">
        <v>40660</v>
      </c>
      <c r="B3405" s="41">
        <v>27</v>
      </c>
      <c r="C3405" s="1">
        <v>4</v>
      </c>
      <c r="D3405" s="41">
        <v>2011</v>
      </c>
      <c r="E3405">
        <v>3.12</v>
      </c>
    </row>
    <row r="3406" spans="1:5" x14ac:dyDescent="0.2">
      <c r="A3406" s="21">
        <v>40661</v>
      </c>
      <c r="B3406" s="41">
        <v>28</v>
      </c>
      <c r="C3406" s="1">
        <v>4</v>
      </c>
      <c r="D3406" s="41">
        <v>2011</v>
      </c>
      <c r="E3406">
        <v>3.62</v>
      </c>
    </row>
    <row r="3407" spans="1:5" x14ac:dyDescent="0.2">
      <c r="A3407" s="21">
        <v>40662</v>
      </c>
      <c r="B3407" s="41">
        <v>29</v>
      </c>
      <c r="C3407" s="1">
        <v>4</v>
      </c>
      <c r="D3407" s="41">
        <v>2011</v>
      </c>
      <c r="E3407">
        <v>3.94</v>
      </c>
    </row>
    <row r="3408" spans="1:5" x14ac:dyDescent="0.2">
      <c r="A3408" s="21">
        <v>40663</v>
      </c>
      <c r="B3408" s="41">
        <v>30</v>
      </c>
      <c r="C3408" s="1">
        <v>4</v>
      </c>
      <c r="D3408" s="41">
        <v>2011</v>
      </c>
      <c r="E3408">
        <v>3.94</v>
      </c>
    </row>
    <row r="3409" spans="1:5" x14ac:dyDescent="0.2">
      <c r="A3409" s="21">
        <v>40664</v>
      </c>
      <c r="B3409" s="41">
        <v>1</v>
      </c>
      <c r="C3409" s="1">
        <v>5</v>
      </c>
      <c r="D3409" s="41">
        <v>2011</v>
      </c>
      <c r="E3409">
        <v>4.37</v>
      </c>
    </row>
    <row r="3410" spans="1:5" x14ac:dyDescent="0.2">
      <c r="A3410" s="21">
        <v>40665</v>
      </c>
      <c r="B3410" s="41">
        <v>2</v>
      </c>
      <c r="C3410" s="1">
        <v>5</v>
      </c>
      <c r="D3410" s="41">
        <v>2011</v>
      </c>
      <c r="E3410">
        <v>6.32</v>
      </c>
    </row>
    <row r="3411" spans="1:5" x14ac:dyDescent="0.2">
      <c r="A3411" s="21">
        <v>40666</v>
      </c>
      <c r="B3411" s="41">
        <v>3</v>
      </c>
      <c r="C3411" s="1">
        <v>5</v>
      </c>
      <c r="D3411" s="41">
        <v>2011</v>
      </c>
      <c r="E3411">
        <v>6.44</v>
      </c>
    </row>
    <row r="3412" spans="1:5" x14ac:dyDescent="0.2">
      <c r="A3412" s="21">
        <v>40667</v>
      </c>
      <c r="B3412" s="41">
        <v>4</v>
      </c>
      <c r="C3412" s="1">
        <v>5</v>
      </c>
      <c r="D3412" s="41">
        <v>2011</v>
      </c>
      <c r="E3412">
        <v>5.87</v>
      </c>
    </row>
    <row r="3413" spans="1:5" x14ac:dyDescent="0.2">
      <c r="A3413" s="21">
        <v>40668</v>
      </c>
      <c r="B3413" s="41">
        <v>5</v>
      </c>
      <c r="C3413" s="1">
        <v>5</v>
      </c>
      <c r="D3413" s="41">
        <v>2011</v>
      </c>
      <c r="E3413">
        <v>5.0999999999999996</v>
      </c>
    </row>
    <row r="3414" spans="1:5" x14ac:dyDescent="0.2">
      <c r="A3414" s="21">
        <v>40669</v>
      </c>
      <c r="B3414" s="41">
        <v>6</v>
      </c>
      <c r="C3414" s="1">
        <v>5</v>
      </c>
      <c r="D3414" s="41">
        <v>2011</v>
      </c>
      <c r="E3414">
        <v>4.84</v>
      </c>
    </row>
    <row r="3415" spans="1:5" x14ac:dyDescent="0.2">
      <c r="A3415" s="21">
        <v>40670</v>
      </c>
      <c r="B3415" s="41">
        <v>7</v>
      </c>
      <c r="C3415" s="1">
        <v>5</v>
      </c>
      <c r="D3415" s="41">
        <v>2011</v>
      </c>
      <c r="E3415">
        <v>5.28</v>
      </c>
    </row>
    <row r="3416" spans="1:5" x14ac:dyDescent="0.2">
      <c r="A3416" s="21">
        <v>40671</v>
      </c>
      <c r="B3416" s="41">
        <v>8</v>
      </c>
      <c r="C3416" s="1">
        <v>5</v>
      </c>
      <c r="D3416" s="41">
        <v>2011</v>
      </c>
      <c r="E3416">
        <v>5.24</v>
      </c>
    </row>
    <row r="3417" spans="1:5" x14ac:dyDescent="0.2">
      <c r="A3417" s="21">
        <v>40672</v>
      </c>
      <c r="B3417" s="41">
        <v>9</v>
      </c>
      <c r="C3417" s="1">
        <v>5</v>
      </c>
      <c r="D3417" s="41">
        <v>2011</v>
      </c>
      <c r="E3417">
        <v>4.82</v>
      </c>
    </row>
    <row r="3418" spans="1:5" x14ac:dyDescent="0.2">
      <c r="A3418" s="21">
        <v>40673</v>
      </c>
      <c r="B3418" s="41">
        <v>10</v>
      </c>
      <c r="C3418" s="1">
        <v>5</v>
      </c>
      <c r="D3418" s="41">
        <v>2011</v>
      </c>
      <c r="E3418">
        <v>5.15</v>
      </c>
    </row>
    <row r="3419" spans="1:5" x14ac:dyDescent="0.2">
      <c r="A3419" s="21">
        <v>40674</v>
      </c>
      <c r="B3419" s="41">
        <v>11</v>
      </c>
      <c r="C3419" s="1">
        <v>5</v>
      </c>
      <c r="D3419" s="41">
        <v>2011</v>
      </c>
      <c r="E3419">
        <v>5.82</v>
      </c>
    </row>
    <row r="3420" spans="1:5" x14ac:dyDescent="0.2">
      <c r="A3420" s="21">
        <v>40675</v>
      </c>
      <c r="B3420" s="41">
        <v>12</v>
      </c>
      <c r="C3420" s="1">
        <v>5</v>
      </c>
      <c r="D3420" s="41">
        <v>2011</v>
      </c>
      <c r="E3420">
        <v>6.77</v>
      </c>
    </row>
    <row r="3421" spans="1:5" x14ac:dyDescent="0.2">
      <c r="A3421" s="21">
        <v>40676</v>
      </c>
      <c r="B3421" s="41">
        <v>13</v>
      </c>
      <c r="C3421" s="1">
        <v>5</v>
      </c>
      <c r="D3421" s="41">
        <v>2011</v>
      </c>
      <c r="E3421">
        <v>3.05</v>
      </c>
    </row>
    <row r="3422" spans="1:5" x14ac:dyDescent="0.2">
      <c r="A3422" s="21">
        <v>40677</v>
      </c>
      <c r="B3422" s="41">
        <v>14</v>
      </c>
      <c r="C3422" s="1">
        <v>5</v>
      </c>
      <c r="D3422" s="41">
        <v>2011</v>
      </c>
      <c r="E3422">
        <v>3.04</v>
      </c>
    </row>
    <row r="3423" spans="1:5" x14ac:dyDescent="0.2">
      <c r="A3423" s="21">
        <v>40678</v>
      </c>
      <c r="B3423" s="41">
        <v>15</v>
      </c>
      <c r="C3423" s="1">
        <v>5</v>
      </c>
      <c r="D3423" s="41">
        <v>2011</v>
      </c>
      <c r="E3423">
        <v>11.5</v>
      </c>
    </row>
    <row r="3424" spans="1:5" x14ac:dyDescent="0.2">
      <c r="A3424" s="21">
        <v>40679</v>
      </c>
      <c r="B3424" s="41">
        <v>16</v>
      </c>
      <c r="C3424" s="1">
        <v>5</v>
      </c>
      <c r="D3424" s="41">
        <v>2011</v>
      </c>
      <c r="E3424">
        <v>6.64</v>
      </c>
    </row>
    <row r="3425" spans="1:5" x14ac:dyDescent="0.2">
      <c r="A3425" s="21">
        <v>40680</v>
      </c>
      <c r="B3425" s="41">
        <v>17</v>
      </c>
      <c r="C3425" s="1">
        <v>5</v>
      </c>
      <c r="D3425" s="41">
        <v>2011</v>
      </c>
      <c r="E3425">
        <v>3.06</v>
      </c>
    </row>
    <row r="3426" spans="1:5" x14ac:dyDescent="0.2">
      <c r="A3426" s="21">
        <v>40681</v>
      </c>
      <c r="B3426" s="41">
        <v>18</v>
      </c>
      <c r="C3426" s="1">
        <v>5</v>
      </c>
      <c r="D3426" s="41">
        <v>2011</v>
      </c>
      <c r="E3426">
        <v>2.6</v>
      </c>
    </row>
    <row r="3427" spans="1:5" x14ac:dyDescent="0.2">
      <c r="A3427" s="21">
        <v>40682</v>
      </c>
      <c r="B3427" s="41">
        <v>19</v>
      </c>
      <c r="C3427" s="1">
        <v>5</v>
      </c>
      <c r="D3427" s="41">
        <v>2011</v>
      </c>
      <c r="E3427">
        <v>11.2</v>
      </c>
    </row>
    <row r="3428" spans="1:5" x14ac:dyDescent="0.2">
      <c r="A3428" s="21">
        <v>40683</v>
      </c>
      <c r="B3428" s="41">
        <v>20</v>
      </c>
      <c r="C3428" s="1">
        <v>5</v>
      </c>
      <c r="D3428" s="41">
        <v>2011</v>
      </c>
      <c r="E3428">
        <v>7.91</v>
      </c>
    </row>
    <row r="3429" spans="1:5" x14ac:dyDescent="0.2">
      <c r="A3429" s="21">
        <v>40684</v>
      </c>
      <c r="B3429" s="41">
        <v>21</v>
      </c>
      <c r="C3429" s="1">
        <v>5</v>
      </c>
      <c r="D3429" s="41">
        <v>2011</v>
      </c>
      <c r="E3429">
        <v>3.35</v>
      </c>
    </row>
    <row r="3430" spans="1:5" x14ac:dyDescent="0.2">
      <c r="A3430" s="21">
        <v>40685</v>
      </c>
      <c r="B3430" s="41">
        <v>22</v>
      </c>
      <c r="C3430" s="1">
        <v>5</v>
      </c>
      <c r="D3430" s="41">
        <v>2011</v>
      </c>
      <c r="E3430">
        <v>2.39</v>
      </c>
    </row>
    <row r="3431" spans="1:5" x14ac:dyDescent="0.2">
      <c r="A3431" s="21">
        <v>40686</v>
      </c>
      <c r="B3431" s="41">
        <v>23</v>
      </c>
      <c r="C3431" s="1">
        <v>5</v>
      </c>
      <c r="D3431" s="41">
        <v>2011</v>
      </c>
      <c r="E3431">
        <v>2.17</v>
      </c>
    </row>
    <row r="3432" spans="1:5" x14ac:dyDescent="0.2">
      <c r="A3432" s="21">
        <v>40687</v>
      </c>
      <c r="B3432" s="41">
        <v>24</v>
      </c>
      <c r="C3432" s="1">
        <v>5</v>
      </c>
      <c r="D3432" s="41">
        <v>2011</v>
      </c>
      <c r="E3432">
        <v>1.91</v>
      </c>
    </row>
    <row r="3433" spans="1:5" x14ac:dyDescent="0.2">
      <c r="A3433" s="21">
        <v>40688</v>
      </c>
      <c r="B3433" s="41">
        <v>25</v>
      </c>
      <c r="C3433" s="1">
        <v>5</v>
      </c>
      <c r="D3433" s="41">
        <v>2011</v>
      </c>
      <c r="E3433">
        <v>1.7</v>
      </c>
    </row>
    <row r="3434" spans="1:5" x14ac:dyDescent="0.2">
      <c r="A3434" s="21">
        <v>40689</v>
      </c>
      <c r="B3434" s="41">
        <v>26</v>
      </c>
      <c r="C3434" s="1">
        <v>5</v>
      </c>
      <c r="D3434" s="41">
        <v>2011</v>
      </c>
      <c r="E3434">
        <v>1.48</v>
      </c>
    </row>
    <row r="3435" spans="1:5" x14ac:dyDescent="0.2">
      <c r="A3435" s="21">
        <v>40690</v>
      </c>
      <c r="B3435" s="41">
        <v>27</v>
      </c>
      <c r="C3435" s="1">
        <v>5</v>
      </c>
      <c r="D3435" s="41">
        <v>2011</v>
      </c>
      <c r="E3435">
        <v>1.35</v>
      </c>
    </row>
    <row r="3436" spans="1:5" x14ac:dyDescent="0.2">
      <c r="A3436" s="21">
        <v>40691</v>
      </c>
      <c r="B3436" s="41">
        <v>28</v>
      </c>
      <c r="C3436" s="1">
        <v>5</v>
      </c>
      <c r="D3436" s="41">
        <v>2011</v>
      </c>
      <c r="E3436">
        <v>1.23</v>
      </c>
    </row>
    <row r="3437" spans="1:5" x14ac:dyDescent="0.2">
      <c r="A3437" s="21">
        <v>40692</v>
      </c>
      <c r="B3437" s="41">
        <v>29</v>
      </c>
      <c r="C3437" s="1">
        <v>5</v>
      </c>
      <c r="D3437" s="41">
        <v>2011</v>
      </c>
      <c r="E3437">
        <v>1.1200000000000001</v>
      </c>
    </row>
    <row r="3438" spans="1:5" x14ac:dyDescent="0.2">
      <c r="A3438" s="21">
        <v>40693</v>
      </c>
      <c r="B3438" s="41">
        <v>30</v>
      </c>
      <c r="C3438" s="1">
        <v>5</v>
      </c>
      <c r="D3438" s="41">
        <v>2011</v>
      </c>
      <c r="E3438">
        <v>1.2</v>
      </c>
    </row>
    <row r="3439" spans="1:5" x14ac:dyDescent="0.2">
      <c r="A3439" s="21">
        <v>40694</v>
      </c>
      <c r="B3439" s="41">
        <v>31</v>
      </c>
      <c r="C3439" s="1">
        <v>5</v>
      </c>
      <c r="D3439" s="41">
        <v>2011</v>
      </c>
      <c r="E3439">
        <v>1.21</v>
      </c>
    </row>
    <row r="3440" spans="1:5" x14ac:dyDescent="0.2">
      <c r="A3440" s="21">
        <v>40695</v>
      </c>
      <c r="B3440" s="41">
        <v>1</v>
      </c>
      <c r="C3440" s="1">
        <v>6</v>
      </c>
      <c r="D3440" s="41">
        <v>2011</v>
      </c>
      <c r="E3440">
        <v>1.26</v>
      </c>
    </row>
    <row r="3441" spans="1:5" x14ac:dyDescent="0.2">
      <c r="A3441" s="21">
        <v>40696</v>
      </c>
      <c r="B3441" s="41">
        <v>2</v>
      </c>
      <c r="C3441" s="1">
        <v>6</v>
      </c>
      <c r="D3441" s="41">
        <v>2011</v>
      </c>
      <c r="E3441">
        <v>1.1100000000000001</v>
      </c>
    </row>
    <row r="3442" spans="1:5" x14ac:dyDescent="0.2">
      <c r="A3442" s="21">
        <v>40697</v>
      </c>
      <c r="B3442" s="41">
        <v>3</v>
      </c>
      <c r="C3442" s="1">
        <v>6</v>
      </c>
      <c r="D3442" s="41">
        <v>2011</v>
      </c>
      <c r="E3442">
        <v>0.94</v>
      </c>
    </row>
    <row r="3443" spans="1:5" x14ac:dyDescent="0.2">
      <c r="A3443" s="21">
        <v>40698</v>
      </c>
      <c r="B3443" s="41">
        <v>4</v>
      </c>
      <c r="C3443" s="1">
        <v>6</v>
      </c>
      <c r="D3443" s="41">
        <v>2011</v>
      </c>
      <c r="E3443">
        <v>1.0900000000000001</v>
      </c>
    </row>
    <row r="3444" spans="1:5" x14ac:dyDescent="0.2">
      <c r="A3444" s="21">
        <v>40699</v>
      </c>
      <c r="B3444" s="41">
        <v>5</v>
      </c>
      <c r="C3444" s="1">
        <v>6</v>
      </c>
      <c r="D3444" s="41">
        <v>2011</v>
      </c>
      <c r="E3444">
        <v>0.97</v>
      </c>
    </row>
    <row r="3445" spans="1:5" x14ac:dyDescent="0.2">
      <c r="A3445" s="21">
        <v>40700</v>
      </c>
      <c r="B3445" s="41">
        <v>6</v>
      </c>
      <c r="C3445" s="1">
        <v>6</v>
      </c>
      <c r="D3445" s="41">
        <v>2011</v>
      </c>
      <c r="E3445">
        <v>0.91</v>
      </c>
    </row>
    <row r="3446" spans="1:5" x14ac:dyDescent="0.2">
      <c r="A3446" s="21">
        <v>40701</v>
      </c>
      <c r="B3446" s="41">
        <v>7</v>
      </c>
      <c r="C3446" s="1">
        <v>6</v>
      </c>
      <c r="D3446" s="41">
        <v>2011</v>
      </c>
      <c r="E3446">
        <v>0.94</v>
      </c>
    </row>
    <row r="3447" spans="1:5" x14ac:dyDescent="0.2">
      <c r="A3447" s="21">
        <v>40702</v>
      </c>
      <c r="B3447" s="41">
        <v>8</v>
      </c>
      <c r="C3447" s="1">
        <v>6</v>
      </c>
      <c r="D3447" s="41">
        <v>2011</v>
      </c>
      <c r="E3447">
        <v>1.06</v>
      </c>
    </row>
    <row r="3448" spans="1:5" x14ac:dyDescent="0.2">
      <c r="A3448" s="21">
        <v>40703</v>
      </c>
      <c r="B3448" s="41">
        <v>9</v>
      </c>
      <c r="C3448" s="1">
        <v>6</v>
      </c>
      <c r="D3448" s="41">
        <v>2011</v>
      </c>
      <c r="E3448">
        <v>0.91</v>
      </c>
    </row>
    <row r="3449" spans="1:5" x14ac:dyDescent="0.2">
      <c r="A3449" s="21">
        <v>40704</v>
      </c>
      <c r="B3449" s="41">
        <v>10</v>
      </c>
      <c r="C3449" s="1">
        <v>6</v>
      </c>
      <c r="D3449" s="41">
        <v>2011</v>
      </c>
      <c r="E3449">
        <v>0.86</v>
      </c>
    </row>
    <row r="3450" spans="1:5" x14ac:dyDescent="0.2">
      <c r="A3450" s="21">
        <v>40705</v>
      </c>
      <c r="B3450" s="41">
        <v>11</v>
      </c>
      <c r="C3450" s="1">
        <v>6</v>
      </c>
      <c r="D3450" s="41">
        <v>2011</v>
      </c>
      <c r="E3450">
        <v>0.72</v>
      </c>
    </row>
    <row r="3451" spans="1:5" x14ac:dyDescent="0.2">
      <c r="A3451" s="21">
        <v>40706</v>
      </c>
      <c r="B3451" s="41">
        <v>12</v>
      </c>
      <c r="C3451" s="1">
        <v>6</v>
      </c>
      <c r="D3451" s="41">
        <v>2011</v>
      </c>
      <c r="E3451">
        <v>0.69</v>
      </c>
    </row>
    <row r="3452" spans="1:5" x14ac:dyDescent="0.2">
      <c r="A3452" s="21">
        <v>40707</v>
      </c>
      <c r="B3452" s="41">
        <v>13</v>
      </c>
      <c r="C3452" s="1">
        <v>6</v>
      </c>
      <c r="D3452" s="41">
        <v>2011</v>
      </c>
      <c r="E3452">
        <v>0.69</v>
      </c>
    </row>
    <row r="3453" spans="1:5" x14ac:dyDescent="0.2">
      <c r="A3453" s="21">
        <v>40708</v>
      </c>
      <c r="B3453" s="41">
        <v>14</v>
      </c>
      <c r="C3453" s="1">
        <v>6</v>
      </c>
      <c r="D3453" s="41">
        <v>2011</v>
      </c>
      <c r="E3453">
        <v>0.56999999999999995</v>
      </c>
    </row>
    <row r="3454" spans="1:5" x14ac:dyDescent="0.2">
      <c r="A3454" s="21">
        <v>40709</v>
      </c>
      <c r="B3454" s="41">
        <v>15</v>
      </c>
      <c r="C3454" s="1">
        <v>6</v>
      </c>
      <c r="D3454" s="41">
        <v>2011</v>
      </c>
      <c r="E3454">
        <v>0.49</v>
      </c>
    </row>
    <row r="3455" spans="1:5" x14ac:dyDescent="0.2">
      <c r="A3455" s="21">
        <v>40710</v>
      </c>
      <c r="B3455" s="41">
        <v>16</v>
      </c>
      <c r="C3455" s="1">
        <v>6</v>
      </c>
      <c r="D3455" s="41">
        <v>2011</v>
      </c>
      <c r="E3455">
        <v>0.5</v>
      </c>
    </row>
    <row r="3456" spans="1:5" x14ac:dyDescent="0.2">
      <c r="A3456" s="21">
        <v>40711</v>
      </c>
      <c r="B3456" s="41">
        <v>17</v>
      </c>
      <c r="C3456" s="1">
        <v>6</v>
      </c>
      <c r="D3456" s="41">
        <v>2011</v>
      </c>
      <c r="E3456">
        <v>0.7</v>
      </c>
    </row>
    <row r="3457" spans="1:5" x14ac:dyDescent="0.2">
      <c r="A3457" s="21">
        <v>40712</v>
      </c>
      <c r="B3457" s="41">
        <v>18</v>
      </c>
      <c r="C3457" s="1">
        <v>6</v>
      </c>
      <c r="D3457" s="41">
        <v>2011</v>
      </c>
      <c r="E3457">
        <v>0.85</v>
      </c>
    </row>
    <row r="3458" spans="1:5" x14ac:dyDescent="0.2">
      <c r="A3458" s="21">
        <v>40713</v>
      </c>
      <c r="B3458" s="41">
        <v>19</v>
      </c>
      <c r="C3458" s="1">
        <v>6</v>
      </c>
      <c r="D3458" s="41">
        <v>2011</v>
      </c>
      <c r="E3458">
        <v>0.84</v>
      </c>
    </row>
    <row r="3459" spans="1:5" x14ac:dyDescent="0.2">
      <c r="A3459" s="21">
        <v>40714</v>
      </c>
      <c r="B3459" s="41">
        <v>20</v>
      </c>
      <c r="C3459" s="1">
        <v>6</v>
      </c>
      <c r="D3459" s="41">
        <v>2011</v>
      </c>
      <c r="E3459">
        <v>0.91</v>
      </c>
    </row>
    <row r="3460" spans="1:5" x14ac:dyDescent="0.2">
      <c r="A3460" s="21">
        <v>40715</v>
      </c>
      <c r="B3460" s="41">
        <v>21</v>
      </c>
      <c r="C3460" s="1">
        <v>6</v>
      </c>
      <c r="D3460" s="41">
        <v>2011</v>
      </c>
      <c r="E3460">
        <v>1.08</v>
      </c>
    </row>
    <row r="3461" spans="1:5" x14ac:dyDescent="0.2">
      <c r="A3461" s="21">
        <v>40716</v>
      </c>
      <c r="B3461" s="41">
        <v>22</v>
      </c>
      <c r="C3461" s="1">
        <v>6</v>
      </c>
      <c r="D3461" s="41">
        <v>2011</v>
      </c>
      <c r="E3461">
        <v>0.84</v>
      </c>
    </row>
    <row r="3462" spans="1:5" x14ac:dyDescent="0.2">
      <c r="A3462" s="21">
        <v>40717</v>
      </c>
      <c r="B3462" s="41">
        <v>23</v>
      </c>
      <c r="C3462" s="1">
        <v>6</v>
      </c>
      <c r="D3462" s="41">
        <v>2011</v>
      </c>
      <c r="E3462">
        <v>0.76</v>
      </c>
    </row>
    <row r="3463" spans="1:5" x14ac:dyDescent="0.2">
      <c r="A3463" s="21">
        <v>40718</v>
      </c>
      <c r="B3463" s="41">
        <v>24</v>
      </c>
      <c r="C3463" s="1">
        <v>6</v>
      </c>
      <c r="D3463" s="41">
        <v>2011</v>
      </c>
      <c r="E3463">
        <v>0.55000000000000004</v>
      </c>
    </row>
    <row r="3464" spans="1:5" x14ac:dyDescent="0.2">
      <c r="A3464" s="21">
        <v>40719</v>
      </c>
      <c r="B3464" s="41">
        <v>25</v>
      </c>
      <c r="C3464" s="1">
        <v>6</v>
      </c>
      <c r="D3464" s="41">
        <v>2011</v>
      </c>
      <c r="E3464">
        <v>0.53</v>
      </c>
    </row>
    <row r="3465" spans="1:5" x14ac:dyDescent="0.2">
      <c r="A3465" s="21">
        <v>40720</v>
      </c>
      <c r="B3465" s="41">
        <v>26</v>
      </c>
      <c r="C3465" s="1">
        <v>6</v>
      </c>
      <c r="D3465" s="41">
        <v>2011</v>
      </c>
      <c r="E3465">
        <v>0.53</v>
      </c>
    </row>
    <row r="3466" spans="1:5" x14ac:dyDescent="0.2">
      <c r="A3466" s="21">
        <v>40721</v>
      </c>
      <c r="B3466" s="41">
        <v>27</v>
      </c>
      <c r="C3466" s="1">
        <v>6</v>
      </c>
      <c r="D3466" s="41">
        <v>2011</v>
      </c>
      <c r="E3466">
        <v>0.49</v>
      </c>
    </row>
    <row r="3467" spans="1:5" x14ac:dyDescent="0.2">
      <c r="A3467" s="21">
        <v>40722</v>
      </c>
      <c r="B3467" s="41">
        <v>28</v>
      </c>
      <c r="C3467" s="1">
        <v>6</v>
      </c>
      <c r="D3467" s="41">
        <v>2011</v>
      </c>
      <c r="E3467">
        <v>0.6</v>
      </c>
    </row>
    <row r="3468" spans="1:5" x14ac:dyDescent="0.2">
      <c r="A3468" s="21">
        <v>40723</v>
      </c>
      <c r="B3468" s="41">
        <v>29</v>
      </c>
      <c r="C3468" s="1">
        <v>6</v>
      </c>
      <c r="D3468" s="41">
        <v>2011</v>
      </c>
      <c r="E3468">
        <v>0.54</v>
      </c>
    </row>
    <row r="3469" spans="1:5" x14ac:dyDescent="0.2">
      <c r="A3469" s="21">
        <v>40724</v>
      </c>
      <c r="B3469" s="41">
        <v>30</v>
      </c>
      <c r="C3469" s="1">
        <v>6</v>
      </c>
      <c r="D3469" s="41">
        <v>2011</v>
      </c>
      <c r="E3469">
        <v>0.47</v>
      </c>
    </row>
    <row r="3470" spans="1:5" x14ac:dyDescent="0.2">
      <c r="A3470" s="21">
        <v>40725</v>
      </c>
      <c r="B3470" s="41">
        <v>1</v>
      </c>
      <c r="C3470" s="1">
        <v>7</v>
      </c>
      <c r="D3470" s="41">
        <v>2011</v>
      </c>
      <c r="E3470">
        <v>0.36</v>
      </c>
    </row>
    <row r="3471" spans="1:5" x14ac:dyDescent="0.2">
      <c r="A3471" s="21">
        <v>40726</v>
      </c>
      <c r="B3471" s="41">
        <v>2</v>
      </c>
      <c r="C3471" s="1">
        <v>7</v>
      </c>
      <c r="D3471" s="41">
        <v>2011</v>
      </c>
      <c r="E3471">
        <v>0.44</v>
      </c>
    </row>
    <row r="3472" spans="1:5" x14ac:dyDescent="0.2">
      <c r="A3472" s="21">
        <v>40727</v>
      </c>
      <c r="B3472" s="41">
        <v>3</v>
      </c>
      <c r="C3472" s="1">
        <v>7</v>
      </c>
      <c r="D3472" s="41">
        <v>2011</v>
      </c>
      <c r="E3472">
        <v>0.57999999999999996</v>
      </c>
    </row>
    <row r="3473" spans="1:5" x14ac:dyDescent="0.2">
      <c r="A3473" s="21">
        <v>40728</v>
      </c>
      <c r="B3473" s="41">
        <v>4</v>
      </c>
      <c r="C3473" s="1">
        <v>7</v>
      </c>
      <c r="D3473" s="41">
        <v>2011</v>
      </c>
      <c r="E3473">
        <v>0.57999999999999996</v>
      </c>
    </row>
    <row r="3474" spans="1:5" x14ac:dyDescent="0.2">
      <c r="A3474" s="21">
        <v>40729</v>
      </c>
      <c r="B3474" s="41">
        <v>5</v>
      </c>
      <c r="C3474" s="1">
        <v>7</v>
      </c>
      <c r="D3474" s="41">
        <v>2011</v>
      </c>
      <c r="E3474">
        <v>0.71</v>
      </c>
    </row>
    <row r="3475" spans="1:5" x14ac:dyDescent="0.2">
      <c r="A3475" s="21">
        <v>40730</v>
      </c>
      <c r="B3475" s="41">
        <v>6</v>
      </c>
      <c r="C3475" s="1">
        <v>7</v>
      </c>
      <c r="D3475" s="41">
        <v>2011</v>
      </c>
      <c r="E3475">
        <v>0.6</v>
      </c>
    </row>
    <row r="3476" spans="1:5" x14ac:dyDescent="0.2">
      <c r="A3476" s="21">
        <v>40731</v>
      </c>
      <c r="B3476" s="41">
        <v>7</v>
      </c>
      <c r="C3476" s="1">
        <v>7</v>
      </c>
      <c r="D3476" s="41">
        <v>2011</v>
      </c>
      <c r="E3476">
        <v>0.74</v>
      </c>
    </row>
    <row r="3477" spans="1:5" x14ac:dyDescent="0.2">
      <c r="A3477" s="21">
        <v>40732</v>
      </c>
      <c r="B3477" s="41">
        <v>8</v>
      </c>
      <c r="C3477" s="1">
        <v>7</v>
      </c>
      <c r="D3477" s="41">
        <v>2011</v>
      </c>
      <c r="E3477">
        <v>0.73</v>
      </c>
    </row>
    <row r="3478" spans="1:5" x14ac:dyDescent="0.2">
      <c r="A3478" s="21">
        <v>40733</v>
      </c>
      <c r="B3478" s="41">
        <v>9</v>
      </c>
      <c r="C3478" s="1">
        <v>7</v>
      </c>
      <c r="D3478" s="41">
        <v>2011</v>
      </c>
      <c r="E3478">
        <v>0.65</v>
      </c>
    </row>
    <row r="3479" spans="1:5" x14ac:dyDescent="0.2">
      <c r="A3479" s="21">
        <v>40734</v>
      </c>
      <c r="B3479" s="41">
        <v>10</v>
      </c>
      <c r="C3479" s="1">
        <v>7</v>
      </c>
      <c r="D3479" s="41">
        <v>2011</v>
      </c>
      <c r="E3479">
        <v>0.67</v>
      </c>
    </row>
    <row r="3480" spans="1:5" x14ac:dyDescent="0.2">
      <c r="A3480" s="21">
        <v>40735</v>
      </c>
      <c r="B3480" s="41">
        <v>11</v>
      </c>
      <c r="C3480" s="1">
        <v>7</v>
      </c>
      <c r="D3480" s="41">
        <v>2011</v>
      </c>
      <c r="E3480">
        <v>0.44</v>
      </c>
    </row>
    <row r="3481" spans="1:5" x14ac:dyDescent="0.2">
      <c r="A3481" s="21">
        <v>40736</v>
      </c>
      <c r="B3481" s="41">
        <v>12</v>
      </c>
      <c r="C3481" s="1">
        <v>7</v>
      </c>
      <c r="D3481" s="41">
        <v>2011</v>
      </c>
      <c r="E3481">
        <v>0.44</v>
      </c>
    </row>
    <row r="3482" spans="1:5" x14ac:dyDescent="0.2">
      <c r="A3482" s="21">
        <v>40737</v>
      </c>
      <c r="B3482" s="41">
        <v>13</v>
      </c>
      <c r="C3482" s="1">
        <v>7</v>
      </c>
      <c r="D3482" s="41">
        <v>2011</v>
      </c>
      <c r="E3482">
        <v>0.56000000000000005</v>
      </c>
    </row>
    <row r="3483" spans="1:5" x14ac:dyDescent="0.2">
      <c r="A3483" s="21">
        <v>40738</v>
      </c>
      <c r="B3483" s="41">
        <v>14</v>
      </c>
      <c r="C3483" s="1">
        <v>7</v>
      </c>
      <c r="D3483" s="41">
        <v>2011</v>
      </c>
      <c r="E3483">
        <v>0.53</v>
      </c>
    </row>
    <row r="3484" spans="1:5" x14ac:dyDescent="0.2">
      <c r="A3484" s="21">
        <v>40739</v>
      </c>
      <c r="B3484" s="41">
        <v>15</v>
      </c>
      <c r="C3484" s="1">
        <v>7</v>
      </c>
      <c r="D3484" s="41">
        <v>2011</v>
      </c>
      <c r="E3484">
        <v>0.54</v>
      </c>
    </row>
    <row r="3485" spans="1:5" x14ac:dyDescent="0.2">
      <c r="A3485" s="21">
        <v>40740</v>
      </c>
      <c r="B3485" s="41">
        <v>16</v>
      </c>
      <c r="C3485" s="1">
        <v>7</v>
      </c>
      <c r="D3485" s="41">
        <v>2011</v>
      </c>
      <c r="E3485">
        <v>0.51</v>
      </c>
    </row>
    <row r="3486" spans="1:5" x14ac:dyDescent="0.2">
      <c r="A3486" s="21">
        <v>40741</v>
      </c>
      <c r="B3486" s="41">
        <v>17</v>
      </c>
      <c r="C3486" s="1">
        <v>7</v>
      </c>
      <c r="D3486" s="41">
        <v>2011</v>
      </c>
      <c r="E3486">
        <v>0.38</v>
      </c>
    </row>
    <row r="3487" spans="1:5" x14ac:dyDescent="0.2">
      <c r="A3487" s="21">
        <v>40742</v>
      </c>
      <c r="B3487" s="41">
        <v>18</v>
      </c>
      <c r="C3487" s="1">
        <v>7</v>
      </c>
      <c r="D3487" s="41">
        <v>2011</v>
      </c>
      <c r="E3487">
        <v>0.61</v>
      </c>
    </row>
    <row r="3488" spans="1:5" x14ac:dyDescent="0.2">
      <c r="A3488" s="21">
        <v>40743</v>
      </c>
      <c r="B3488" s="41">
        <v>19</v>
      </c>
      <c r="C3488" s="1">
        <v>7</v>
      </c>
      <c r="D3488" s="41">
        <v>2011</v>
      </c>
      <c r="E3488">
        <v>1.07</v>
      </c>
    </row>
    <row r="3489" spans="1:5" x14ac:dyDescent="0.2">
      <c r="A3489" s="21">
        <v>40744</v>
      </c>
      <c r="B3489" s="41">
        <v>20</v>
      </c>
      <c r="C3489" s="1">
        <v>7</v>
      </c>
      <c r="D3489" s="41">
        <v>2011</v>
      </c>
      <c r="E3489">
        <v>1.49</v>
      </c>
    </row>
    <row r="3490" spans="1:5" x14ac:dyDescent="0.2">
      <c r="A3490" s="21">
        <v>40745</v>
      </c>
      <c r="B3490" s="41">
        <v>21</v>
      </c>
      <c r="C3490" s="1">
        <v>7</v>
      </c>
      <c r="D3490" s="41">
        <v>2011</v>
      </c>
      <c r="E3490">
        <v>3.01</v>
      </c>
    </row>
    <row r="3491" spans="1:5" x14ac:dyDescent="0.2">
      <c r="A3491" s="21">
        <v>40746</v>
      </c>
      <c r="B3491" s="41">
        <v>22</v>
      </c>
      <c r="C3491" s="1">
        <v>7</v>
      </c>
      <c r="D3491" s="41">
        <v>2011</v>
      </c>
      <c r="E3491">
        <v>10.199999999999999</v>
      </c>
    </row>
    <row r="3492" spans="1:5" x14ac:dyDescent="0.2">
      <c r="A3492" s="21">
        <v>40747</v>
      </c>
      <c r="B3492" s="41">
        <v>23</v>
      </c>
      <c r="C3492" s="1">
        <v>7</v>
      </c>
      <c r="D3492" s="41">
        <v>2011</v>
      </c>
      <c r="E3492">
        <v>6.26</v>
      </c>
    </row>
    <row r="3493" spans="1:5" x14ac:dyDescent="0.2">
      <c r="A3493" s="21">
        <v>40748</v>
      </c>
      <c r="B3493" s="41">
        <v>24</v>
      </c>
      <c r="C3493" s="1">
        <v>7</v>
      </c>
      <c r="D3493" s="41">
        <v>2011</v>
      </c>
      <c r="E3493">
        <v>3.14</v>
      </c>
    </row>
    <row r="3494" spans="1:5" x14ac:dyDescent="0.2">
      <c r="A3494" s="21">
        <v>40749</v>
      </c>
      <c r="B3494" s="41">
        <v>25</v>
      </c>
      <c r="C3494" s="1">
        <v>7</v>
      </c>
      <c r="D3494" s="41">
        <v>2011</v>
      </c>
      <c r="E3494">
        <v>2.21</v>
      </c>
    </row>
    <row r="3495" spans="1:5" x14ac:dyDescent="0.2">
      <c r="A3495" s="21">
        <v>40750</v>
      </c>
      <c r="B3495" s="41">
        <v>26</v>
      </c>
      <c r="C3495" s="1">
        <v>7</v>
      </c>
      <c r="D3495" s="41">
        <v>2011</v>
      </c>
      <c r="E3495">
        <v>2.2000000000000002</v>
      </c>
    </row>
    <row r="3496" spans="1:5" x14ac:dyDescent="0.2">
      <c r="A3496" s="21">
        <v>40751</v>
      </c>
      <c r="B3496" s="41">
        <v>27</v>
      </c>
      <c r="C3496" s="1">
        <v>7</v>
      </c>
      <c r="D3496" s="41">
        <v>2011</v>
      </c>
      <c r="E3496">
        <v>1.36</v>
      </c>
    </row>
    <row r="3497" spans="1:5" x14ac:dyDescent="0.2">
      <c r="A3497" s="21">
        <v>40752</v>
      </c>
      <c r="B3497" s="41">
        <v>28</v>
      </c>
      <c r="C3497" s="1">
        <v>7</v>
      </c>
      <c r="D3497" s="41">
        <v>2011</v>
      </c>
      <c r="E3497">
        <v>0.92</v>
      </c>
    </row>
    <row r="3498" spans="1:5" x14ac:dyDescent="0.2">
      <c r="A3498" s="21">
        <v>40753</v>
      </c>
      <c r="B3498" s="41">
        <v>29</v>
      </c>
      <c r="C3498" s="1">
        <v>7</v>
      </c>
      <c r="D3498" s="41">
        <v>2011</v>
      </c>
      <c r="E3498">
        <v>0.8</v>
      </c>
    </row>
    <row r="3499" spans="1:5" x14ac:dyDescent="0.2">
      <c r="A3499" s="21">
        <v>40754</v>
      </c>
      <c r="B3499" s="41">
        <v>30</v>
      </c>
      <c r="C3499" s="1">
        <v>7</v>
      </c>
      <c r="D3499" s="41">
        <v>2011</v>
      </c>
      <c r="E3499">
        <v>0.84</v>
      </c>
    </row>
    <row r="3500" spans="1:5" x14ac:dyDescent="0.2">
      <c r="A3500" s="21">
        <v>40755</v>
      </c>
      <c r="B3500" s="41">
        <v>31</v>
      </c>
      <c r="C3500" s="1">
        <v>7</v>
      </c>
      <c r="D3500" s="41">
        <v>2011</v>
      </c>
      <c r="E3500">
        <v>0.93</v>
      </c>
    </row>
    <row r="3501" spans="1:5" x14ac:dyDescent="0.2">
      <c r="A3501" s="21">
        <v>40756</v>
      </c>
      <c r="B3501" s="41">
        <v>1</v>
      </c>
      <c r="C3501" s="1">
        <v>8</v>
      </c>
      <c r="D3501" s="41">
        <v>2011</v>
      </c>
      <c r="E3501">
        <v>0.89</v>
      </c>
    </row>
    <row r="3502" spans="1:5" x14ac:dyDescent="0.2">
      <c r="A3502" s="21">
        <v>40757</v>
      </c>
      <c r="B3502" s="41">
        <v>2</v>
      </c>
      <c r="C3502" s="1">
        <v>8</v>
      </c>
      <c r="D3502" s="41">
        <v>2011</v>
      </c>
      <c r="E3502">
        <v>0.94</v>
      </c>
    </row>
    <row r="3503" spans="1:5" x14ac:dyDescent="0.2">
      <c r="A3503" s="21">
        <v>40758</v>
      </c>
      <c r="B3503" s="41">
        <v>3</v>
      </c>
      <c r="C3503" s="1">
        <v>8</v>
      </c>
      <c r="D3503" s="41">
        <v>2011</v>
      </c>
      <c r="E3503">
        <v>0.77</v>
      </c>
    </row>
    <row r="3504" spans="1:5" x14ac:dyDescent="0.2">
      <c r="A3504" s="21">
        <v>40759</v>
      </c>
      <c r="B3504" s="41">
        <v>4</v>
      </c>
      <c r="C3504" s="1">
        <v>8</v>
      </c>
      <c r="D3504" s="41">
        <v>2011</v>
      </c>
      <c r="E3504">
        <v>0.52</v>
      </c>
    </row>
    <row r="3505" spans="1:5" x14ac:dyDescent="0.2">
      <c r="A3505" s="21">
        <v>40760</v>
      </c>
      <c r="B3505" s="41">
        <v>5</v>
      </c>
      <c r="C3505" s="1">
        <v>8</v>
      </c>
      <c r="D3505" s="41">
        <v>2011</v>
      </c>
      <c r="E3505">
        <v>0.44</v>
      </c>
    </row>
    <row r="3506" spans="1:5" x14ac:dyDescent="0.2">
      <c r="A3506" s="21">
        <v>40761</v>
      </c>
      <c r="B3506" s="41">
        <v>6</v>
      </c>
      <c r="C3506" s="1">
        <v>8</v>
      </c>
      <c r="D3506" s="41">
        <v>2011</v>
      </c>
      <c r="E3506">
        <v>0.62</v>
      </c>
    </row>
    <row r="3507" spans="1:5" x14ac:dyDescent="0.2">
      <c r="A3507" s="21">
        <v>40762</v>
      </c>
      <c r="B3507" s="41">
        <v>7</v>
      </c>
      <c r="C3507" s="1">
        <v>8</v>
      </c>
      <c r="D3507" s="41">
        <v>2011</v>
      </c>
      <c r="E3507">
        <v>0.71</v>
      </c>
    </row>
    <row r="3508" spans="1:5" x14ac:dyDescent="0.2">
      <c r="A3508" s="21">
        <v>40763</v>
      </c>
      <c r="B3508" s="41">
        <v>8</v>
      </c>
      <c r="C3508" s="1">
        <v>8</v>
      </c>
      <c r="D3508" s="41">
        <v>2011</v>
      </c>
      <c r="E3508">
        <v>0.83</v>
      </c>
    </row>
    <row r="3509" spans="1:5" x14ac:dyDescent="0.2">
      <c r="A3509" s="21">
        <v>40764</v>
      </c>
      <c r="B3509" s="41">
        <v>9</v>
      </c>
      <c r="C3509" s="1">
        <v>8</v>
      </c>
      <c r="D3509" s="41">
        <v>2011</v>
      </c>
      <c r="E3509">
        <v>0.95</v>
      </c>
    </row>
    <row r="3510" spans="1:5" x14ac:dyDescent="0.2">
      <c r="A3510" s="21">
        <v>40765</v>
      </c>
      <c r="B3510" s="41">
        <v>10</v>
      </c>
      <c r="C3510" s="1">
        <v>8</v>
      </c>
      <c r="D3510" s="41">
        <v>2011</v>
      </c>
      <c r="E3510">
        <v>40.4</v>
      </c>
    </row>
    <row r="3511" spans="1:5" x14ac:dyDescent="0.2">
      <c r="A3511" s="21">
        <v>40766</v>
      </c>
      <c r="B3511" s="41">
        <v>11</v>
      </c>
      <c r="C3511" s="1">
        <v>8</v>
      </c>
      <c r="D3511" s="41">
        <v>2011</v>
      </c>
      <c r="E3511">
        <v>99.2</v>
      </c>
    </row>
    <row r="3512" spans="1:5" x14ac:dyDescent="0.2">
      <c r="A3512" s="21">
        <v>40767</v>
      </c>
      <c r="B3512" s="41">
        <v>12</v>
      </c>
      <c r="C3512" s="1">
        <v>8</v>
      </c>
      <c r="D3512" s="41">
        <v>2011</v>
      </c>
      <c r="E3512">
        <v>35.700000000000003</v>
      </c>
    </row>
    <row r="3513" spans="1:5" x14ac:dyDescent="0.2">
      <c r="A3513" s="21">
        <v>40768</v>
      </c>
      <c r="B3513" s="41">
        <v>13</v>
      </c>
      <c r="C3513" s="1">
        <v>8</v>
      </c>
      <c r="D3513" s="41">
        <v>2011</v>
      </c>
      <c r="E3513">
        <v>9.24</v>
      </c>
    </row>
    <row r="3514" spans="1:5" x14ac:dyDescent="0.2">
      <c r="A3514" s="21">
        <v>40769</v>
      </c>
      <c r="B3514" s="41">
        <v>14</v>
      </c>
      <c r="C3514" s="1">
        <v>8</v>
      </c>
      <c r="D3514" s="41">
        <v>2011</v>
      </c>
      <c r="E3514">
        <v>3.88</v>
      </c>
    </row>
    <row r="3515" spans="1:5" x14ac:dyDescent="0.2">
      <c r="A3515" s="21">
        <v>40770</v>
      </c>
      <c r="B3515" s="41">
        <v>15</v>
      </c>
      <c r="C3515" s="1">
        <v>8</v>
      </c>
      <c r="D3515" s="41">
        <v>2011</v>
      </c>
      <c r="E3515">
        <v>2.09</v>
      </c>
    </row>
    <row r="3516" spans="1:5" x14ac:dyDescent="0.2">
      <c r="A3516" s="21">
        <v>40771</v>
      </c>
      <c r="B3516" s="41">
        <v>16</v>
      </c>
      <c r="C3516" s="1">
        <v>8</v>
      </c>
      <c r="D3516" s="41">
        <v>2011</v>
      </c>
      <c r="E3516">
        <v>1.68</v>
      </c>
    </row>
    <row r="3517" spans="1:5" x14ac:dyDescent="0.2">
      <c r="A3517" s="21">
        <v>40772</v>
      </c>
      <c r="B3517" s="41">
        <v>17</v>
      </c>
      <c r="C3517" s="1">
        <v>8</v>
      </c>
      <c r="D3517" s="41">
        <v>2011</v>
      </c>
      <c r="E3517">
        <v>1.36</v>
      </c>
    </row>
    <row r="3518" spans="1:5" x14ac:dyDescent="0.2">
      <c r="A3518" s="21">
        <v>40773</v>
      </c>
      <c r="B3518" s="41">
        <v>18</v>
      </c>
      <c r="C3518" s="1">
        <v>8</v>
      </c>
      <c r="D3518" s="41">
        <v>2011</v>
      </c>
      <c r="E3518">
        <v>1.85</v>
      </c>
    </row>
    <row r="3519" spans="1:5" x14ac:dyDescent="0.2">
      <c r="A3519" s="21">
        <v>40774</v>
      </c>
      <c r="B3519" s="41">
        <v>19</v>
      </c>
      <c r="C3519" s="1">
        <v>8</v>
      </c>
      <c r="D3519" s="41">
        <v>2011</v>
      </c>
      <c r="E3519">
        <v>1.88</v>
      </c>
    </row>
    <row r="3520" spans="1:5" x14ac:dyDescent="0.2">
      <c r="A3520" s="21">
        <v>40775</v>
      </c>
      <c r="B3520" s="41">
        <v>20</v>
      </c>
      <c r="C3520" s="1">
        <v>8</v>
      </c>
      <c r="D3520" s="41">
        <v>2011</v>
      </c>
      <c r="E3520">
        <v>1.28</v>
      </c>
    </row>
    <row r="3521" spans="1:5" x14ac:dyDescent="0.2">
      <c r="A3521" s="21">
        <v>40776</v>
      </c>
      <c r="B3521" s="41">
        <v>21</v>
      </c>
      <c r="C3521" s="1">
        <v>8</v>
      </c>
      <c r="D3521" s="41">
        <v>2011</v>
      </c>
      <c r="E3521">
        <v>0.88</v>
      </c>
    </row>
    <row r="3522" spans="1:5" x14ac:dyDescent="0.2">
      <c r="A3522" s="21">
        <v>40777</v>
      </c>
      <c r="B3522" s="41">
        <v>22</v>
      </c>
      <c r="C3522" s="1">
        <v>8</v>
      </c>
      <c r="D3522" s="41">
        <v>2011</v>
      </c>
      <c r="E3522">
        <v>0.65</v>
      </c>
    </row>
    <row r="3523" spans="1:5" x14ac:dyDescent="0.2">
      <c r="A3523" s="21">
        <v>40778</v>
      </c>
      <c r="B3523" s="41">
        <v>23</v>
      </c>
      <c r="C3523" s="1">
        <v>8</v>
      </c>
      <c r="D3523" s="41">
        <v>2011</v>
      </c>
      <c r="E3523">
        <v>0.67</v>
      </c>
    </row>
    <row r="3524" spans="1:5" x14ac:dyDescent="0.2">
      <c r="A3524" s="21">
        <v>40779</v>
      </c>
      <c r="B3524" s="41">
        <v>24</v>
      </c>
      <c r="C3524" s="1">
        <v>8</v>
      </c>
      <c r="D3524" s="41">
        <v>2011</v>
      </c>
      <c r="E3524">
        <v>0.54</v>
      </c>
    </row>
    <row r="3525" spans="1:5" x14ac:dyDescent="0.2">
      <c r="A3525" s="21">
        <v>40780</v>
      </c>
      <c r="B3525" s="41">
        <v>25</v>
      </c>
      <c r="C3525" s="1">
        <v>8</v>
      </c>
      <c r="D3525" s="41">
        <v>2011</v>
      </c>
      <c r="E3525">
        <v>0.46</v>
      </c>
    </row>
    <row r="3526" spans="1:5" x14ac:dyDescent="0.2">
      <c r="A3526" s="21">
        <v>40781</v>
      </c>
      <c r="B3526" s="41">
        <v>26</v>
      </c>
      <c r="C3526" s="1">
        <v>8</v>
      </c>
      <c r="D3526" s="41">
        <v>2011</v>
      </c>
      <c r="E3526">
        <v>0.54</v>
      </c>
    </row>
    <row r="3527" spans="1:5" x14ac:dyDescent="0.2">
      <c r="A3527" s="21">
        <v>40782</v>
      </c>
      <c r="B3527" s="41">
        <v>27</v>
      </c>
      <c r="C3527" s="1">
        <v>8</v>
      </c>
      <c r="D3527" s="41">
        <v>2011</v>
      </c>
      <c r="E3527">
        <v>0.6</v>
      </c>
    </row>
    <row r="3528" spans="1:5" x14ac:dyDescent="0.2">
      <c r="A3528" s="21">
        <v>40783</v>
      </c>
      <c r="B3528" s="41">
        <v>28</v>
      </c>
      <c r="C3528" s="1">
        <v>8</v>
      </c>
      <c r="D3528" s="41">
        <v>2011</v>
      </c>
      <c r="E3528">
        <v>0.56000000000000005</v>
      </c>
    </row>
    <row r="3529" spans="1:5" x14ac:dyDescent="0.2">
      <c r="A3529" s="21">
        <v>40784</v>
      </c>
      <c r="B3529" s="41">
        <v>29</v>
      </c>
      <c r="C3529" s="1">
        <v>8</v>
      </c>
      <c r="D3529" s="41">
        <v>2011</v>
      </c>
      <c r="E3529">
        <v>0.44</v>
      </c>
    </row>
    <row r="3530" spans="1:5" x14ac:dyDescent="0.2">
      <c r="A3530" s="21">
        <v>40785</v>
      </c>
      <c r="B3530" s="41">
        <v>30</v>
      </c>
      <c r="C3530" s="1">
        <v>8</v>
      </c>
      <c r="D3530" s="41">
        <v>2011</v>
      </c>
      <c r="E3530">
        <v>0.18</v>
      </c>
    </row>
    <row r="3531" spans="1:5" x14ac:dyDescent="0.2">
      <c r="A3531" s="21">
        <v>40786</v>
      </c>
      <c r="B3531" s="41">
        <v>31</v>
      </c>
      <c r="C3531" s="1">
        <v>8</v>
      </c>
      <c r="D3531" s="41">
        <v>2011</v>
      </c>
      <c r="E3531">
        <v>0.77</v>
      </c>
    </row>
    <row r="3532" spans="1:5" x14ac:dyDescent="0.2">
      <c r="A3532" s="21">
        <v>40787</v>
      </c>
      <c r="B3532" s="41">
        <v>1</v>
      </c>
      <c r="C3532" s="1">
        <v>9</v>
      </c>
      <c r="D3532" s="41">
        <v>2011</v>
      </c>
      <c r="E3532">
        <v>3.83</v>
      </c>
    </row>
    <row r="3533" spans="1:5" x14ac:dyDescent="0.2">
      <c r="A3533" s="21">
        <v>40788</v>
      </c>
      <c r="B3533" s="41">
        <v>2</v>
      </c>
      <c r="C3533" s="1">
        <v>9</v>
      </c>
      <c r="D3533" s="41">
        <v>2011</v>
      </c>
      <c r="E3533">
        <v>2.5099999999999998</v>
      </c>
    </row>
    <row r="3534" spans="1:5" x14ac:dyDescent="0.2">
      <c r="A3534" s="21">
        <v>40789</v>
      </c>
      <c r="B3534" s="41">
        <v>3</v>
      </c>
      <c r="C3534" s="1">
        <v>9</v>
      </c>
      <c r="D3534" s="41">
        <v>2011</v>
      </c>
      <c r="E3534">
        <v>1.67</v>
      </c>
    </row>
    <row r="3535" spans="1:5" x14ac:dyDescent="0.2">
      <c r="A3535" s="21">
        <v>40790</v>
      </c>
      <c r="B3535" s="41">
        <v>4</v>
      </c>
      <c r="C3535" s="1">
        <v>9</v>
      </c>
      <c r="D3535" s="41">
        <v>2011</v>
      </c>
      <c r="E3535">
        <v>1.55</v>
      </c>
    </row>
    <row r="3536" spans="1:5" x14ac:dyDescent="0.2">
      <c r="A3536" s="21">
        <v>40791</v>
      </c>
      <c r="B3536" s="41">
        <v>5</v>
      </c>
      <c r="C3536" s="1">
        <v>9</v>
      </c>
      <c r="D3536" s="41">
        <v>2011</v>
      </c>
      <c r="E3536">
        <v>1.78</v>
      </c>
    </row>
    <row r="3537" spans="1:5" x14ac:dyDescent="0.2">
      <c r="A3537" s="21">
        <v>40792</v>
      </c>
      <c r="B3537" s="41">
        <v>6</v>
      </c>
      <c r="C3537" s="1">
        <v>9</v>
      </c>
      <c r="D3537" s="41">
        <v>2011</v>
      </c>
      <c r="E3537">
        <v>1.39</v>
      </c>
    </row>
    <row r="3538" spans="1:5" x14ac:dyDescent="0.2">
      <c r="A3538" s="21">
        <v>40793</v>
      </c>
      <c r="B3538" s="41">
        <v>7</v>
      </c>
      <c r="C3538" s="1">
        <v>9</v>
      </c>
      <c r="D3538" s="41">
        <v>2011</v>
      </c>
      <c r="E3538">
        <v>1.49</v>
      </c>
    </row>
    <row r="3539" spans="1:5" x14ac:dyDescent="0.2">
      <c r="A3539" s="21">
        <v>40794</v>
      </c>
      <c r="B3539" s="41">
        <v>8</v>
      </c>
      <c r="C3539" s="1">
        <v>9</v>
      </c>
      <c r="D3539" s="41">
        <v>2011</v>
      </c>
      <c r="E3539">
        <v>1.7</v>
      </c>
    </row>
    <row r="3540" spans="1:5" x14ac:dyDescent="0.2">
      <c r="A3540" s="21">
        <v>40795</v>
      </c>
      <c r="B3540" s="41">
        <v>9</v>
      </c>
      <c r="C3540" s="1">
        <v>9</v>
      </c>
      <c r="D3540" s="41">
        <v>2011</v>
      </c>
      <c r="E3540">
        <v>2.04</v>
      </c>
    </row>
    <row r="3541" spans="1:5" x14ac:dyDescent="0.2">
      <c r="A3541" s="21">
        <v>40796</v>
      </c>
      <c r="B3541" s="41">
        <v>10</v>
      </c>
      <c r="C3541" s="1">
        <v>9</v>
      </c>
      <c r="D3541" s="41">
        <v>2011</v>
      </c>
      <c r="E3541">
        <v>2.58</v>
      </c>
    </row>
    <row r="3542" spans="1:5" x14ac:dyDescent="0.2">
      <c r="A3542" s="21">
        <v>40797</v>
      </c>
      <c r="B3542" s="41">
        <v>11</v>
      </c>
      <c r="C3542" s="1">
        <v>9</v>
      </c>
      <c r="D3542" s="41">
        <v>2011</v>
      </c>
      <c r="E3542">
        <v>2.82</v>
      </c>
    </row>
    <row r="3543" spans="1:5" x14ac:dyDescent="0.2">
      <c r="A3543" s="21">
        <v>40798</v>
      </c>
      <c r="B3543" s="41">
        <v>12</v>
      </c>
      <c r="C3543" s="1">
        <v>9</v>
      </c>
      <c r="D3543" s="41">
        <v>2011</v>
      </c>
      <c r="E3543">
        <v>2.88</v>
      </c>
    </row>
    <row r="3544" spans="1:5" x14ac:dyDescent="0.2">
      <c r="A3544" s="21">
        <v>40799</v>
      </c>
      <c r="B3544" s="41">
        <v>13</v>
      </c>
      <c r="C3544" s="1">
        <v>9</v>
      </c>
      <c r="D3544" s="41">
        <v>2011</v>
      </c>
      <c r="E3544">
        <v>4.67</v>
      </c>
    </row>
    <row r="3545" spans="1:5" x14ac:dyDescent="0.2">
      <c r="A3545" s="21">
        <v>40800</v>
      </c>
      <c r="B3545" s="41">
        <v>14</v>
      </c>
      <c r="C3545" s="1">
        <v>9</v>
      </c>
      <c r="D3545" s="41">
        <v>2011</v>
      </c>
      <c r="E3545">
        <v>2.34</v>
      </c>
    </row>
    <row r="3546" spans="1:5" x14ac:dyDescent="0.2">
      <c r="A3546" s="21">
        <v>40801</v>
      </c>
      <c r="B3546" s="41">
        <v>15</v>
      </c>
      <c r="C3546" s="1">
        <v>9</v>
      </c>
      <c r="D3546" s="41">
        <v>2011</v>
      </c>
      <c r="E3546">
        <v>2.89</v>
      </c>
    </row>
    <row r="3547" spans="1:5" x14ac:dyDescent="0.2">
      <c r="A3547" s="21">
        <v>40802</v>
      </c>
      <c r="B3547" s="41">
        <v>16</v>
      </c>
      <c r="C3547" s="1">
        <v>9</v>
      </c>
      <c r="D3547" s="41">
        <v>2011</v>
      </c>
      <c r="E3547">
        <v>8.5299999999999994</v>
      </c>
    </row>
    <row r="3548" spans="1:5" x14ac:dyDescent="0.2">
      <c r="A3548" s="21">
        <v>40803</v>
      </c>
      <c r="B3548" s="41">
        <v>17</v>
      </c>
      <c r="C3548" s="1">
        <v>9</v>
      </c>
      <c r="D3548" s="41">
        <v>2011</v>
      </c>
      <c r="E3548">
        <v>15.6</v>
      </c>
    </row>
    <row r="3549" spans="1:5" x14ac:dyDescent="0.2">
      <c r="A3549" s="21">
        <v>40804</v>
      </c>
      <c r="B3549" s="41">
        <v>18</v>
      </c>
      <c r="C3549" s="1">
        <v>9</v>
      </c>
      <c r="D3549" s="41">
        <v>2011</v>
      </c>
      <c r="E3549">
        <v>9.24</v>
      </c>
    </row>
    <row r="3550" spans="1:5" x14ac:dyDescent="0.2">
      <c r="A3550" s="21">
        <v>40805</v>
      </c>
      <c r="B3550" s="41">
        <v>19</v>
      </c>
      <c r="C3550" s="1">
        <v>9</v>
      </c>
      <c r="D3550" s="41">
        <v>2011</v>
      </c>
      <c r="E3550">
        <v>5</v>
      </c>
    </row>
    <row r="3551" spans="1:5" x14ac:dyDescent="0.2">
      <c r="A3551" s="21">
        <v>40806</v>
      </c>
      <c r="B3551" s="41">
        <v>20</v>
      </c>
      <c r="C3551" s="1">
        <v>9</v>
      </c>
      <c r="D3551" s="41">
        <v>2011</v>
      </c>
      <c r="E3551">
        <v>7.95</v>
      </c>
    </row>
    <row r="3552" spans="1:5" x14ac:dyDescent="0.2">
      <c r="A3552" s="21">
        <v>40807</v>
      </c>
      <c r="B3552" s="41">
        <v>21</v>
      </c>
      <c r="C3552" s="1">
        <v>9</v>
      </c>
      <c r="D3552" s="41">
        <v>2011</v>
      </c>
      <c r="E3552">
        <v>3.23</v>
      </c>
    </row>
    <row r="3553" spans="1:5" x14ac:dyDescent="0.2">
      <c r="A3553" s="21">
        <v>40808</v>
      </c>
      <c r="B3553" s="41">
        <v>22</v>
      </c>
      <c r="C3553" s="1">
        <v>9</v>
      </c>
      <c r="D3553" s="41">
        <v>2011</v>
      </c>
      <c r="E3553">
        <v>2.97</v>
      </c>
    </row>
    <row r="3554" spans="1:5" x14ac:dyDescent="0.2">
      <c r="A3554" s="21">
        <v>40809</v>
      </c>
      <c r="B3554" s="41">
        <v>23</v>
      </c>
      <c r="C3554" s="1">
        <v>9</v>
      </c>
      <c r="D3554" s="41">
        <v>2011</v>
      </c>
      <c r="E3554">
        <v>7.3</v>
      </c>
    </row>
    <row r="3555" spans="1:5" x14ac:dyDescent="0.2">
      <c r="A3555" s="21">
        <v>40810</v>
      </c>
      <c r="B3555" s="41">
        <v>24</v>
      </c>
      <c r="C3555" s="1">
        <v>9</v>
      </c>
      <c r="D3555" s="41">
        <v>2011</v>
      </c>
      <c r="E3555">
        <v>5</v>
      </c>
    </row>
    <row r="3556" spans="1:5" x14ac:dyDescent="0.2">
      <c r="A3556" s="21">
        <v>40811</v>
      </c>
      <c r="B3556" s="41">
        <v>25</v>
      </c>
      <c r="C3556" s="1">
        <v>9</v>
      </c>
      <c r="D3556" s="41">
        <v>2011</v>
      </c>
      <c r="E3556">
        <v>6.75</v>
      </c>
    </row>
    <row r="3557" spans="1:5" x14ac:dyDescent="0.2">
      <c r="A3557" s="21">
        <v>40812</v>
      </c>
      <c r="B3557" s="41">
        <v>26</v>
      </c>
      <c r="C3557" s="1">
        <v>9</v>
      </c>
      <c r="D3557" s="41">
        <v>2011</v>
      </c>
      <c r="E3557">
        <v>5.73</v>
      </c>
    </row>
    <row r="3558" spans="1:5" x14ac:dyDescent="0.2">
      <c r="A3558" s="21">
        <v>40813</v>
      </c>
      <c r="B3558" s="41">
        <v>27</v>
      </c>
      <c r="C3558" s="1">
        <v>9</v>
      </c>
      <c r="D3558" s="41">
        <v>2011</v>
      </c>
      <c r="E3558">
        <v>6.23</v>
      </c>
    </row>
    <row r="3559" spans="1:5" x14ac:dyDescent="0.2">
      <c r="A3559" s="21">
        <v>40814</v>
      </c>
      <c r="B3559" s="41">
        <v>28</v>
      </c>
      <c r="C3559" s="1">
        <v>9</v>
      </c>
      <c r="D3559" s="41">
        <v>2011</v>
      </c>
      <c r="E3559">
        <v>3.7</v>
      </c>
    </row>
    <row r="3560" spans="1:5" x14ac:dyDescent="0.2">
      <c r="A3560" s="21">
        <v>40815</v>
      </c>
      <c r="B3560" s="41">
        <v>29</v>
      </c>
      <c r="C3560" s="1">
        <v>9</v>
      </c>
      <c r="D3560" s="41">
        <v>2011</v>
      </c>
      <c r="E3560">
        <v>42.4</v>
      </c>
    </row>
    <row r="3561" spans="1:5" x14ac:dyDescent="0.2">
      <c r="A3561" s="21">
        <v>40816</v>
      </c>
      <c r="B3561" s="41">
        <v>30</v>
      </c>
      <c r="C3561" s="1">
        <v>9</v>
      </c>
      <c r="D3561" s="41">
        <v>2011</v>
      </c>
      <c r="E3561">
        <v>46.1</v>
      </c>
    </row>
    <row r="3562" spans="1:5" x14ac:dyDescent="0.2">
      <c r="A3562" s="21">
        <v>40817</v>
      </c>
      <c r="B3562" s="41">
        <v>1</v>
      </c>
      <c r="C3562" s="1">
        <v>10</v>
      </c>
      <c r="D3562" s="41">
        <v>2011</v>
      </c>
      <c r="E3562">
        <v>25.3</v>
      </c>
    </row>
    <row r="3563" spans="1:5" x14ac:dyDescent="0.2">
      <c r="A3563" s="21">
        <v>40818</v>
      </c>
      <c r="B3563" s="41">
        <v>2</v>
      </c>
      <c r="C3563" s="1">
        <v>10</v>
      </c>
      <c r="D3563" s="41">
        <v>2011</v>
      </c>
      <c r="E3563">
        <v>29.8</v>
      </c>
    </row>
    <row r="3564" spans="1:5" x14ac:dyDescent="0.2">
      <c r="A3564" s="21">
        <v>40819</v>
      </c>
      <c r="B3564" s="41">
        <v>3</v>
      </c>
      <c r="C3564" s="1">
        <v>10</v>
      </c>
      <c r="D3564" s="41">
        <v>2011</v>
      </c>
      <c r="E3564">
        <v>16.2</v>
      </c>
    </row>
    <row r="3565" spans="1:5" x14ac:dyDescent="0.2">
      <c r="A3565" s="21">
        <v>40820</v>
      </c>
      <c r="B3565" s="41">
        <v>4</v>
      </c>
      <c r="C3565" s="1">
        <v>10</v>
      </c>
      <c r="D3565" s="41">
        <v>2011</v>
      </c>
      <c r="E3565">
        <v>8.11</v>
      </c>
    </row>
    <row r="3566" spans="1:5" x14ac:dyDescent="0.2">
      <c r="A3566" s="21">
        <v>40821</v>
      </c>
      <c r="B3566" s="41">
        <v>5</v>
      </c>
      <c r="C3566" s="1">
        <v>10</v>
      </c>
      <c r="D3566" s="41">
        <v>2011</v>
      </c>
      <c r="E3566">
        <v>6.35</v>
      </c>
    </row>
    <row r="3567" spans="1:5" x14ac:dyDescent="0.2">
      <c r="A3567" s="21">
        <v>40822</v>
      </c>
      <c r="B3567" s="41">
        <v>6</v>
      </c>
      <c r="C3567" s="1">
        <v>10</v>
      </c>
      <c r="D3567" s="41">
        <v>2011</v>
      </c>
      <c r="E3567">
        <v>5.86</v>
      </c>
    </row>
    <row r="3568" spans="1:5" x14ac:dyDescent="0.2">
      <c r="A3568" s="21">
        <v>40823</v>
      </c>
      <c r="B3568" s="41">
        <v>7</v>
      </c>
      <c r="C3568" s="1">
        <v>10</v>
      </c>
      <c r="D3568" s="41">
        <v>2011</v>
      </c>
      <c r="E3568">
        <v>5.9</v>
      </c>
    </row>
    <row r="3569" spans="1:5" x14ac:dyDescent="0.2">
      <c r="A3569" s="21">
        <v>40824</v>
      </c>
      <c r="B3569" s="41">
        <v>8</v>
      </c>
      <c r="C3569" s="1">
        <v>10</v>
      </c>
      <c r="D3569" s="41">
        <v>2011</v>
      </c>
      <c r="E3569">
        <v>5.61</v>
      </c>
    </row>
    <row r="3570" spans="1:5" x14ac:dyDescent="0.2">
      <c r="A3570" s="21">
        <v>40825</v>
      </c>
      <c r="B3570" s="41">
        <v>9</v>
      </c>
      <c r="C3570" s="1">
        <v>10</v>
      </c>
      <c r="D3570" s="41">
        <v>2011</v>
      </c>
      <c r="E3570">
        <v>5.86</v>
      </c>
    </row>
    <row r="3571" spans="1:5" x14ac:dyDescent="0.2">
      <c r="A3571" s="21">
        <v>40826</v>
      </c>
      <c r="B3571" s="41">
        <v>10</v>
      </c>
      <c r="C3571" s="1">
        <v>10</v>
      </c>
      <c r="D3571" s="41">
        <v>2011</v>
      </c>
      <c r="E3571">
        <v>5.19</v>
      </c>
    </row>
    <row r="3572" spans="1:5" x14ac:dyDescent="0.2">
      <c r="A3572" s="21">
        <v>40827</v>
      </c>
      <c r="B3572" s="41">
        <v>11</v>
      </c>
      <c r="C3572" s="1">
        <v>10</v>
      </c>
      <c r="D3572" s="41">
        <v>2011</v>
      </c>
      <c r="E3572">
        <v>4.29</v>
      </c>
    </row>
    <row r="3573" spans="1:5" x14ac:dyDescent="0.2">
      <c r="A3573" s="21">
        <v>40828</v>
      </c>
      <c r="B3573" s="41">
        <v>12</v>
      </c>
      <c r="C3573" s="1">
        <v>10</v>
      </c>
      <c r="D3573" s="41">
        <v>2011</v>
      </c>
      <c r="E3573">
        <v>8.64</v>
      </c>
    </row>
    <row r="3574" spans="1:5" x14ac:dyDescent="0.2">
      <c r="A3574" s="21">
        <v>40829</v>
      </c>
      <c r="B3574" s="41">
        <v>13</v>
      </c>
      <c r="C3574" s="1">
        <v>10</v>
      </c>
      <c r="D3574" s="41">
        <v>2011</v>
      </c>
      <c r="E3574">
        <v>3.6</v>
      </c>
    </row>
    <row r="3575" spans="1:5" x14ac:dyDescent="0.2">
      <c r="A3575" s="21">
        <v>40830</v>
      </c>
      <c r="B3575" s="41">
        <v>14</v>
      </c>
      <c r="C3575" s="1">
        <v>10</v>
      </c>
      <c r="D3575" s="41">
        <v>2011</v>
      </c>
      <c r="E3575">
        <v>3.19</v>
      </c>
    </row>
    <row r="3576" spans="1:5" x14ac:dyDescent="0.2">
      <c r="A3576" s="21">
        <v>40831</v>
      </c>
      <c r="B3576" s="41">
        <v>15</v>
      </c>
      <c r="C3576" s="1">
        <v>10</v>
      </c>
      <c r="D3576" s="41">
        <v>2011</v>
      </c>
      <c r="E3576">
        <v>2.88</v>
      </c>
    </row>
    <row r="3577" spans="1:5" x14ac:dyDescent="0.2">
      <c r="A3577" s="21">
        <v>40832</v>
      </c>
      <c r="B3577" s="41">
        <v>16</v>
      </c>
      <c r="C3577" s="1">
        <v>10</v>
      </c>
      <c r="D3577" s="41">
        <v>2011</v>
      </c>
      <c r="E3577">
        <v>2.52</v>
      </c>
    </row>
    <row r="3578" spans="1:5" x14ac:dyDescent="0.2">
      <c r="A3578" s="21">
        <v>40833</v>
      </c>
      <c r="B3578" s="41">
        <v>17</v>
      </c>
      <c r="C3578" s="1">
        <v>10</v>
      </c>
      <c r="D3578" s="41">
        <v>2011</v>
      </c>
      <c r="E3578">
        <v>2.15</v>
      </c>
    </row>
    <row r="3579" spans="1:5" x14ac:dyDescent="0.2">
      <c r="A3579" s="21">
        <v>40834</v>
      </c>
      <c r="B3579" s="41">
        <v>18</v>
      </c>
      <c r="C3579" s="1">
        <v>10</v>
      </c>
      <c r="D3579" s="41">
        <v>2011</v>
      </c>
      <c r="E3579">
        <v>3.79</v>
      </c>
    </row>
    <row r="3580" spans="1:5" x14ac:dyDescent="0.2">
      <c r="A3580" s="21">
        <v>40835</v>
      </c>
      <c r="B3580" s="41">
        <v>19</v>
      </c>
      <c r="C3580" s="1">
        <v>10</v>
      </c>
      <c r="D3580" s="41">
        <v>2011</v>
      </c>
      <c r="E3580">
        <v>5.61</v>
      </c>
    </row>
    <row r="3581" spans="1:5" x14ac:dyDescent="0.2">
      <c r="A3581" s="21">
        <v>40836</v>
      </c>
      <c r="B3581" s="41">
        <v>20</v>
      </c>
      <c r="C3581" s="1">
        <v>10</v>
      </c>
      <c r="D3581" s="41">
        <v>2011</v>
      </c>
      <c r="E3581">
        <v>11</v>
      </c>
    </row>
    <row r="3582" spans="1:5" x14ac:dyDescent="0.2">
      <c r="A3582" s="21">
        <v>40837</v>
      </c>
      <c r="B3582" s="41">
        <v>21</v>
      </c>
      <c r="C3582" s="1">
        <v>10</v>
      </c>
      <c r="D3582" s="41">
        <v>2011</v>
      </c>
      <c r="E3582">
        <v>11.8</v>
      </c>
    </row>
    <row r="3583" spans="1:5" x14ac:dyDescent="0.2">
      <c r="A3583" s="21">
        <v>40838</v>
      </c>
      <c r="B3583" s="41">
        <v>22</v>
      </c>
      <c r="C3583" s="1">
        <v>10</v>
      </c>
      <c r="D3583" s="41">
        <v>2011</v>
      </c>
      <c r="E3583">
        <v>4.46</v>
      </c>
    </row>
    <row r="3584" spans="1:5" x14ac:dyDescent="0.2">
      <c r="A3584" s="21">
        <v>40839</v>
      </c>
      <c r="B3584" s="41">
        <v>23</v>
      </c>
      <c r="C3584" s="1">
        <v>10</v>
      </c>
      <c r="D3584" s="41">
        <v>2011</v>
      </c>
      <c r="E3584">
        <v>4.18</v>
      </c>
    </row>
    <row r="3585" spans="1:5" x14ac:dyDescent="0.2">
      <c r="A3585" s="21">
        <v>40840</v>
      </c>
      <c r="B3585" s="41">
        <v>24</v>
      </c>
      <c r="C3585" s="1">
        <v>10</v>
      </c>
      <c r="D3585" s="41">
        <v>2011</v>
      </c>
      <c r="E3585">
        <v>5.0999999999999996</v>
      </c>
    </row>
    <row r="3586" spans="1:5" x14ac:dyDescent="0.2">
      <c r="A3586" s="21">
        <v>40841</v>
      </c>
      <c r="B3586" s="41">
        <v>25</v>
      </c>
      <c r="C3586" s="1">
        <v>10</v>
      </c>
      <c r="D3586" s="41">
        <v>2011</v>
      </c>
      <c r="E3586">
        <v>20.399999999999999</v>
      </c>
    </row>
    <row r="3587" spans="1:5" x14ac:dyDescent="0.2">
      <c r="A3587" s="21">
        <v>40842</v>
      </c>
      <c r="B3587" s="41">
        <v>26</v>
      </c>
      <c r="C3587" s="1">
        <v>10</v>
      </c>
      <c r="D3587" s="41">
        <v>2011</v>
      </c>
      <c r="E3587">
        <v>16</v>
      </c>
    </row>
    <row r="3588" spans="1:5" x14ac:dyDescent="0.2">
      <c r="A3588" s="21">
        <v>40843</v>
      </c>
      <c r="B3588" s="41">
        <v>27</v>
      </c>
      <c r="C3588" s="1">
        <v>10</v>
      </c>
      <c r="D3588" s="41">
        <v>2011</v>
      </c>
      <c r="E3588">
        <v>18</v>
      </c>
    </row>
    <row r="3589" spans="1:5" x14ac:dyDescent="0.2">
      <c r="A3589" s="21">
        <v>40844</v>
      </c>
      <c r="B3589" s="41">
        <v>28</v>
      </c>
      <c r="C3589" s="1">
        <v>10</v>
      </c>
      <c r="D3589" s="41">
        <v>2011</v>
      </c>
      <c r="E3589">
        <v>17.100000000000001</v>
      </c>
    </row>
    <row r="3590" spans="1:5" x14ac:dyDescent="0.2">
      <c r="A3590" s="21">
        <v>40845</v>
      </c>
      <c r="B3590" s="41">
        <v>29</v>
      </c>
      <c r="C3590" s="1">
        <v>10</v>
      </c>
      <c r="D3590" s="41">
        <v>2011</v>
      </c>
      <c r="E3590">
        <v>50.6</v>
      </c>
    </row>
    <row r="3591" spans="1:5" x14ac:dyDescent="0.2">
      <c r="A3591" s="21">
        <v>40846</v>
      </c>
      <c r="B3591" s="41">
        <v>30</v>
      </c>
      <c r="C3591" s="1">
        <v>10</v>
      </c>
      <c r="D3591" s="41">
        <v>2011</v>
      </c>
      <c r="E3591">
        <v>50.8</v>
      </c>
    </row>
    <row r="3592" spans="1:5" x14ac:dyDescent="0.2">
      <c r="A3592" s="21">
        <v>40847</v>
      </c>
      <c r="B3592" s="41">
        <v>31</v>
      </c>
      <c r="C3592" s="1">
        <v>10</v>
      </c>
      <c r="D3592" s="41">
        <v>2011</v>
      </c>
      <c r="E3592">
        <v>27.9</v>
      </c>
    </row>
    <row r="3593" spans="1:5" x14ac:dyDescent="0.2">
      <c r="A3593" s="21">
        <v>40848</v>
      </c>
      <c r="B3593" s="41">
        <v>1</v>
      </c>
      <c r="C3593" s="1">
        <v>11</v>
      </c>
      <c r="D3593" s="41">
        <v>2011</v>
      </c>
      <c r="E3593">
        <v>13.5</v>
      </c>
    </row>
    <row r="3594" spans="1:5" x14ac:dyDescent="0.2">
      <c r="A3594" s="21">
        <v>40849</v>
      </c>
      <c r="B3594" s="41">
        <v>2</v>
      </c>
      <c r="C3594" s="1">
        <v>11</v>
      </c>
      <c r="D3594" s="41">
        <v>2011</v>
      </c>
      <c r="E3594">
        <v>6.85</v>
      </c>
    </row>
    <row r="3595" spans="1:5" x14ac:dyDescent="0.2">
      <c r="A3595" s="21">
        <v>40850</v>
      </c>
      <c r="B3595" s="41">
        <v>3</v>
      </c>
      <c r="C3595" s="1">
        <v>11</v>
      </c>
      <c r="D3595" s="41">
        <v>2011</v>
      </c>
      <c r="E3595">
        <v>4.59</v>
      </c>
    </row>
    <row r="3596" spans="1:5" x14ac:dyDescent="0.2">
      <c r="A3596" s="21">
        <v>40851</v>
      </c>
      <c r="B3596" s="41">
        <v>4</v>
      </c>
      <c r="C3596" s="1">
        <v>11</v>
      </c>
      <c r="D3596" s="41">
        <v>2011</v>
      </c>
      <c r="E3596">
        <v>3.52</v>
      </c>
    </row>
    <row r="3597" spans="1:5" x14ac:dyDescent="0.2">
      <c r="A3597" s="21">
        <v>40852</v>
      </c>
      <c r="B3597" s="41">
        <v>5</v>
      </c>
      <c r="C3597" s="1">
        <v>11</v>
      </c>
      <c r="D3597" s="41">
        <v>2011</v>
      </c>
      <c r="E3597">
        <v>3.21</v>
      </c>
    </row>
    <row r="3598" spans="1:5" x14ac:dyDescent="0.2">
      <c r="A3598" s="21">
        <v>40853</v>
      </c>
      <c r="B3598" s="41">
        <v>6</v>
      </c>
      <c r="C3598" s="1">
        <v>11</v>
      </c>
      <c r="D3598" s="41">
        <v>2011</v>
      </c>
      <c r="E3598">
        <v>3.34</v>
      </c>
    </row>
    <row r="3599" spans="1:5" x14ac:dyDescent="0.2">
      <c r="A3599" s="21">
        <v>40854</v>
      </c>
      <c r="B3599" s="41">
        <v>7</v>
      </c>
      <c r="C3599" s="1">
        <v>11</v>
      </c>
      <c r="D3599" s="41">
        <v>2011</v>
      </c>
      <c r="E3599">
        <v>3.16</v>
      </c>
    </row>
    <row r="3600" spans="1:5" x14ac:dyDescent="0.2">
      <c r="A3600" s="21">
        <v>40855</v>
      </c>
      <c r="B3600" s="41">
        <v>8</v>
      </c>
      <c r="C3600" s="1">
        <v>11</v>
      </c>
      <c r="D3600" s="41">
        <v>2011</v>
      </c>
      <c r="E3600">
        <v>11.6</v>
      </c>
    </row>
    <row r="3601" spans="1:5" x14ac:dyDescent="0.2">
      <c r="A3601" s="21">
        <v>40856</v>
      </c>
      <c r="B3601" s="41">
        <v>9</v>
      </c>
      <c r="C3601" s="1">
        <v>11</v>
      </c>
      <c r="D3601" s="41">
        <v>2011</v>
      </c>
      <c r="E3601">
        <v>17.399999999999999</v>
      </c>
    </row>
    <row r="3602" spans="1:5" x14ac:dyDescent="0.2">
      <c r="A3602" s="21">
        <v>40857</v>
      </c>
      <c r="B3602" s="41">
        <v>10</v>
      </c>
      <c r="C3602" s="1">
        <v>11</v>
      </c>
      <c r="D3602" s="41">
        <v>2011</v>
      </c>
      <c r="E3602">
        <v>70.400000000000006</v>
      </c>
    </row>
    <row r="3603" spans="1:5" x14ac:dyDescent="0.2">
      <c r="A3603" s="21">
        <v>40858</v>
      </c>
      <c r="B3603" s="41">
        <v>11</v>
      </c>
      <c r="C3603" s="1">
        <v>11</v>
      </c>
      <c r="D3603" s="41">
        <v>2011</v>
      </c>
      <c r="E3603">
        <v>29.8</v>
      </c>
    </row>
    <row r="3604" spans="1:5" x14ac:dyDescent="0.2">
      <c r="A3604" s="21">
        <v>40859</v>
      </c>
      <c r="B3604" s="41">
        <v>12</v>
      </c>
      <c r="C3604" s="1">
        <v>11</v>
      </c>
      <c r="D3604" s="41">
        <v>2011</v>
      </c>
      <c r="E3604">
        <v>9.32</v>
      </c>
    </row>
    <row r="3605" spans="1:5" x14ac:dyDescent="0.2">
      <c r="A3605" s="21">
        <v>40860</v>
      </c>
      <c r="B3605" s="41">
        <v>13</v>
      </c>
      <c r="C3605" s="1">
        <v>11</v>
      </c>
      <c r="D3605" s="41">
        <v>2011</v>
      </c>
      <c r="E3605">
        <v>5.41</v>
      </c>
    </row>
    <row r="3606" spans="1:5" x14ac:dyDescent="0.2">
      <c r="A3606" s="21">
        <v>40861</v>
      </c>
      <c r="B3606" s="41">
        <v>14</v>
      </c>
      <c r="C3606" s="1">
        <v>11</v>
      </c>
      <c r="D3606" s="41">
        <v>2011</v>
      </c>
      <c r="E3606">
        <v>5.48</v>
      </c>
    </row>
    <row r="3607" spans="1:5" x14ac:dyDescent="0.2">
      <c r="A3607" s="21">
        <v>40862</v>
      </c>
      <c r="B3607" s="41">
        <v>15</v>
      </c>
      <c r="C3607" s="1">
        <v>11</v>
      </c>
      <c r="D3607" s="41">
        <v>2011</v>
      </c>
      <c r="E3607">
        <v>4.32</v>
      </c>
    </row>
    <row r="3608" spans="1:5" x14ac:dyDescent="0.2">
      <c r="A3608" s="21">
        <v>40863</v>
      </c>
      <c r="B3608" s="41">
        <v>16</v>
      </c>
      <c r="C3608" s="1">
        <v>11</v>
      </c>
      <c r="D3608" s="41">
        <v>2011</v>
      </c>
      <c r="E3608">
        <v>6.61</v>
      </c>
    </row>
    <row r="3609" spans="1:5" x14ac:dyDescent="0.2">
      <c r="A3609" s="21">
        <v>40864</v>
      </c>
      <c r="B3609" s="41">
        <v>17</v>
      </c>
      <c r="C3609" s="1">
        <v>11</v>
      </c>
      <c r="D3609" s="41">
        <v>2011</v>
      </c>
      <c r="E3609">
        <v>5.32</v>
      </c>
    </row>
    <row r="3610" spans="1:5" x14ac:dyDescent="0.2">
      <c r="A3610" s="21">
        <v>40865</v>
      </c>
      <c r="B3610" s="41">
        <v>18</v>
      </c>
      <c r="C3610" s="1">
        <v>11</v>
      </c>
      <c r="D3610" s="41">
        <v>2011</v>
      </c>
      <c r="E3610">
        <v>4.07</v>
      </c>
    </row>
    <row r="3611" spans="1:5" x14ac:dyDescent="0.2">
      <c r="A3611" s="21">
        <v>40866</v>
      </c>
      <c r="B3611" s="41">
        <v>19</v>
      </c>
      <c r="C3611" s="1">
        <v>11</v>
      </c>
      <c r="D3611" s="41">
        <v>2011</v>
      </c>
      <c r="E3611">
        <v>11.6</v>
      </c>
    </row>
    <row r="3612" spans="1:5" x14ac:dyDescent="0.2">
      <c r="A3612" s="21">
        <v>40867</v>
      </c>
      <c r="B3612" s="41">
        <v>20</v>
      </c>
      <c r="C3612" s="1">
        <v>11</v>
      </c>
      <c r="D3612" s="41">
        <v>2011</v>
      </c>
      <c r="E3612">
        <v>60.9</v>
      </c>
    </row>
    <row r="3613" spans="1:5" x14ac:dyDescent="0.2">
      <c r="A3613" s="21">
        <v>40868</v>
      </c>
      <c r="B3613" s="41">
        <v>21</v>
      </c>
      <c r="C3613" s="1">
        <v>11</v>
      </c>
      <c r="D3613" s="41">
        <v>2011</v>
      </c>
      <c r="E3613">
        <v>27.7</v>
      </c>
    </row>
    <row r="3614" spans="1:5" x14ac:dyDescent="0.2">
      <c r="A3614" s="21">
        <v>40869</v>
      </c>
      <c r="B3614" s="41">
        <v>22</v>
      </c>
      <c r="C3614" s="1">
        <v>11</v>
      </c>
      <c r="D3614" s="41">
        <v>2011</v>
      </c>
      <c r="E3614">
        <v>9.39</v>
      </c>
    </row>
    <row r="3615" spans="1:5" x14ac:dyDescent="0.2">
      <c r="A3615" s="21">
        <v>40870</v>
      </c>
      <c r="B3615" s="41">
        <v>23</v>
      </c>
      <c r="C3615" s="1">
        <v>11</v>
      </c>
      <c r="D3615" s="41">
        <v>2011</v>
      </c>
      <c r="E3615">
        <v>5.29</v>
      </c>
    </row>
    <row r="3616" spans="1:5" x14ac:dyDescent="0.2">
      <c r="A3616" s="21">
        <v>40871</v>
      </c>
      <c r="B3616" s="41">
        <v>24</v>
      </c>
      <c r="C3616" s="1">
        <v>11</v>
      </c>
      <c r="D3616" s="41">
        <v>2011</v>
      </c>
      <c r="E3616">
        <v>4.17</v>
      </c>
    </row>
    <row r="3617" spans="1:5" x14ac:dyDescent="0.2">
      <c r="A3617" s="21">
        <v>40872</v>
      </c>
      <c r="B3617" s="41">
        <v>25</v>
      </c>
      <c r="C3617" s="1">
        <v>11</v>
      </c>
      <c r="D3617" s="41">
        <v>2011</v>
      </c>
      <c r="E3617">
        <v>4.0199999999999996</v>
      </c>
    </row>
    <row r="3618" spans="1:5" x14ac:dyDescent="0.2">
      <c r="A3618" s="21">
        <v>40873</v>
      </c>
      <c r="B3618" s="41">
        <v>26</v>
      </c>
      <c r="C3618" s="1">
        <v>11</v>
      </c>
      <c r="D3618" s="41">
        <v>2011</v>
      </c>
      <c r="E3618">
        <v>8.4600000000000009</v>
      </c>
    </row>
    <row r="3619" spans="1:5" x14ac:dyDescent="0.2">
      <c r="A3619" s="21">
        <v>40874</v>
      </c>
      <c r="B3619" s="41">
        <v>27</v>
      </c>
      <c r="C3619" s="1">
        <v>11</v>
      </c>
      <c r="D3619" s="41">
        <v>2011</v>
      </c>
      <c r="E3619">
        <v>25.5</v>
      </c>
    </row>
    <row r="3620" spans="1:5" x14ac:dyDescent="0.2">
      <c r="A3620" s="21">
        <v>40875</v>
      </c>
      <c r="B3620" s="41">
        <v>28</v>
      </c>
      <c r="C3620" s="1">
        <v>11</v>
      </c>
      <c r="D3620" s="41">
        <v>2011</v>
      </c>
      <c r="E3620">
        <v>10.4</v>
      </c>
    </row>
    <row r="3621" spans="1:5" x14ac:dyDescent="0.2">
      <c r="A3621" s="21">
        <v>40876</v>
      </c>
      <c r="B3621" s="41">
        <v>29</v>
      </c>
      <c r="C3621" s="1">
        <v>11</v>
      </c>
      <c r="D3621" s="41">
        <v>2011</v>
      </c>
      <c r="E3621">
        <v>6.21</v>
      </c>
    </row>
    <row r="3622" spans="1:5" x14ac:dyDescent="0.2">
      <c r="A3622" s="21">
        <v>40877</v>
      </c>
      <c r="B3622" s="41">
        <v>30</v>
      </c>
      <c r="C3622" s="1">
        <v>11</v>
      </c>
      <c r="D3622" s="41">
        <v>2011</v>
      </c>
      <c r="E3622">
        <v>5.92</v>
      </c>
    </row>
    <row r="3623" spans="1:5" x14ac:dyDescent="0.2">
      <c r="A3623" s="21">
        <v>40878</v>
      </c>
      <c r="B3623" s="41">
        <v>1</v>
      </c>
      <c r="C3623" s="1">
        <v>12</v>
      </c>
      <c r="D3623" s="41">
        <v>2011</v>
      </c>
      <c r="E3623">
        <v>5.61</v>
      </c>
    </row>
    <row r="3624" spans="1:5" x14ac:dyDescent="0.2">
      <c r="A3624" s="21">
        <v>40879</v>
      </c>
      <c r="B3624" s="41">
        <v>2</v>
      </c>
      <c r="C3624" s="1">
        <v>12</v>
      </c>
      <c r="D3624" s="41">
        <v>2011</v>
      </c>
      <c r="E3624">
        <v>4.62</v>
      </c>
    </row>
    <row r="3625" spans="1:5" x14ac:dyDescent="0.2">
      <c r="A3625" s="21">
        <v>40880</v>
      </c>
      <c r="B3625" s="41">
        <v>3</v>
      </c>
      <c r="C3625" s="1">
        <v>12</v>
      </c>
      <c r="D3625" s="41">
        <v>2011</v>
      </c>
      <c r="E3625">
        <v>3.87</v>
      </c>
    </row>
    <row r="3626" spans="1:5" x14ac:dyDescent="0.2">
      <c r="A3626" s="21">
        <v>40881</v>
      </c>
      <c r="B3626" s="41">
        <v>4</v>
      </c>
      <c r="C3626" s="1">
        <v>12</v>
      </c>
      <c r="D3626" s="41">
        <v>2011</v>
      </c>
      <c r="E3626">
        <v>2.56</v>
      </c>
    </row>
    <row r="3627" spans="1:5" x14ac:dyDescent="0.2">
      <c r="A3627" s="21">
        <v>40882</v>
      </c>
      <c r="B3627" s="41">
        <v>5</v>
      </c>
      <c r="C3627" s="1">
        <v>12</v>
      </c>
      <c r="D3627" s="41">
        <v>2011</v>
      </c>
      <c r="E3627">
        <v>1.1599999999999999</v>
      </c>
    </row>
    <row r="3628" spans="1:5" x14ac:dyDescent="0.2">
      <c r="A3628" s="21">
        <v>40883</v>
      </c>
      <c r="B3628" s="41">
        <v>6</v>
      </c>
      <c r="C3628" s="1">
        <v>12</v>
      </c>
      <c r="D3628" s="41">
        <v>2011</v>
      </c>
      <c r="E3628">
        <v>0.69</v>
      </c>
    </row>
    <row r="3629" spans="1:5" x14ac:dyDescent="0.2">
      <c r="A3629" s="21">
        <v>40884</v>
      </c>
      <c r="B3629" s="41">
        <v>7</v>
      </c>
      <c r="C3629" s="1">
        <v>12</v>
      </c>
      <c r="D3629" s="41">
        <v>2011</v>
      </c>
      <c r="E3629">
        <v>0.62</v>
      </c>
    </row>
    <row r="3630" spans="1:5" x14ac:dyDescent="0.2">
      <c r="A3630" s="21">
        <v>40885</v>
      </c>
      <c r="B3630" s="41">
        <v>8</v>
      </c>
      <c r="C3630" s="1">
        <v>12</v>
      </c>
      <c r="D3630" s="41">
        <v>2011</v>
      </c>
      <c r="E3630">
        <v>0.92</v>
      </c>
    </row>
    <row r="3631" spans="1:5" x14ac:dyDescent="0.2">
      <c r="A3631" s="21">
        <v>40886</v>
      </c>
      <c r="B3631" s="41">
        <v>9</v>
      </c>
      <c r="C3631" s="1">
        <v>12</v>
      </c>
      <c r="D3631" s="41">
        <v>2011</v>
      </c>
      <c r="E3631">
        <v>0.49</v>
      </c>
    </row>
    <row r="3632" spans="1:5" x14ac:dyDescent="0.2">
      <c r="A3632" s="21">
        <v>40887</v>
      </c>
      <c r="B3632" s="41">
        <v>10</v>
      </c>
      <c r="C3632" s="1">
        <v>12</v>
      </c>
      <c r="D3632" s="41">
        <v>2011</v>
      </c>
      <c r="E3632">
        <v>0.37</v>
      </c>
    </row>
    <row r="3633" spans="1:5" x14ac:dyDescent="0.2">
      <c r="A3633" s="21">
        <v>40888</v>
      </c>
      <c r="B3633" s="41">
        <v>11</v>
      </c>
      <c r="C3633" s="1">
        <v>12</v>
      </c>
      <c r="D3633" s="41">
        <v>2011</v>
      </c>
      <c r="E3633">
        <v>0.56999999999999995</v>
      </c>
    </row>
    <row r="3634" spans="1:5" x14ac:dyDescent="0.2">
      <c r="A3634" s="21">
        <v>40889</v>
      </c>
      <c r="B3634" s="41">
        <v>12</v>
      </c>
      <c r="C3634" s="1">
        <v>12</v>
      </c>
      <c r="D3634" s="41">
        <v>2011</v>
      </c>
      <c r="E3634">
        <v>0.63</v>
      </c>
    </row>
    <row r="3635" spans="1:5" x14ac:dyDescent="0.2">
      <c r="A3635" s="21">
        <v>40890</v>
      </c>
      <c r="B3635" s="41">
        <v>13</v>
      </c>
      <c r="C3635" s="1">
        <v>12</v>
      </c>
      <c r="D3635" s="41">
        <v>2011</v>
      </c>
      <c r="E3635">
        <v>2.95</v>
      </c>
    </row>
    <row r="3636" spans="1:5" x14ac:dyDescent="0.2">
      <c r="A3636" s="21">
        <v>40891</v>
      </c>
      <c r="B3636" s="41">
        <v>14</v>
      </c>
      <c r="C3636" s="1">
        <v>12</v>
      </c>
      <c r="D3636" s="41">
        <v>2011</v>
      </c>
      <c r="E3636">
        <v>4.92</v>
      </c>
    </row>
    <row r="3637" spans="1:5" x14ac:dyDescent="0.2">
      <c r="A3637" s="21">
        <v>40892</v>
      </c>
      <c r="B3637" s="41">
        <v>15</v>
      </c>
      <c r="C3637" s="1">
        <v>12</v>
      </c>
      <c r="D3637" s="41">
        <v>2011</v>
      </c>
      <c r="E3637">
        <v>3.66</v>
      </c>
    </row>
    <row r="3638" spans="1:5" x14ac:dyDescent="0.2">
      <c r="A3638" s="21">
        <v>40893</v>
      </c>
      <c r="B3638" s="41">
        <v>16</v>
      </c>
      <c r="C3638" s="1">
        <v>12</v>
      </c>
      <c r="D3638" s="41">
        <v>2011</v>
      </c>
      <c r="E3638">
        <v>1.59</v>
      </c>
    </row>
    <row r="3639" spans="1:5" x14ac:dyDescent="0.2">
      <c r="A3639" s="21">
        <v>40894</v>
      </c>
      <c r="B3639" s="41">
        <v>17</v>
      </c>
      <c r="C3639" s="1">
        <v>12</v>
      </c>
      <c r="D3639" s="41">
        <v>2011</v>
      </c>
      <c r="E3639">
        <v>0.47</v>
      </c>
    </row>
    <row r="3640" spans="1:5" x14ac:dyDescent="0.2">
      <c r="A3640" s="21">
        <v>40895</v>
      </c>
      <c r="B3640" s="41">
        <v>18</v>
      </c>
      <c r="C3640" s="1">
        <v>12</v>
      </c>
      <c r="D3640" s="41">
        <v>2011</v>
      </c>
      <c r="E3640">
        <v>0.08</v>
      </c>
    </row>
    <row r="3641" spans="1:5" x14ac:dyDescent="0.2">
      <c r="A3641" s="21">
        <v>40896</v>
      </c>
      <c r="B3641" s="41">
        <v>19</v>
      </c>
      <c r="C3641" s="1">
        <v>12</v>
      </c>
      <c r="D3641" s="41">
        <v>2011</v>
      </c>
      <c r="E3641">
        <v>0.36</v>
      </c>
    </row>
    <row r="3642" spans="1:5" x14ac:dyDescent="0.2">
      <c r="A3642" s="21">
        <v>40897</v>
      </c>
      <c r="B3642" s="41">
        <v>20</v>
      </c>
      <c r="C3642" s="1">
        <v>12</v>
      </c>
      <c r="D3642" s="41">
        <v>2011</v>
      </c>
      <c r="E3642">
        <v>1.84</v>
      </c>
    </row>
    <row r="3643" spans="1:5" x14ac:dyDescent="0.2">
      <c r="A3643" s="21">
        <v>40898</v>
      </c>
      <c r="B3643" s="41">
        <v>21</v>
      </c>
      <c r="C3643" s="1">
        <v>12</v>
      </c>
      <c r="D3643" s="41">
        <v>2011</v>
      </c>
      <c r="E3643">
        <v>1.68</v>
      </c>
    </row>
    <row r="3644" spans="1:5" x14ac:dyDescent="0.2">
      <c r="A3644" s="21">
        <v>40899</v>
      </c>
      <c r="B3644" s="41">
        <v>22</v>
      </c>
      <c r="C3644" s="1">
        <v>12</v>
      </c>
      <c r="D3644" s="41">
        <v>2011</v>
      </c>
      <c r="E3644">
        <v>2.17</v>
      </c>
    </row>
    <row r="3645" spans="1:5" x14ac:dyDescent="0.2">
      <c r="A3645" s="21">
        <v>40900</v>
      </c>
      <c r="B3645" s="41">
        <v>23</v>
      </c>
      <c r="C3645" s="1">
        <v>12</v>
      </c>
      <c r="D3645" s="41">
        <v>2011</v>
      </c>
      <c r="E3645">
        <v>1.37</v>
      </c>
    </row>
    <row r="3646" spans="1:5" x14ac:dyDescent="0.2">
      <c r="A3646" s="21">
        <v>40901</v>
      </c>
      <c r="B3646" s="41">
        <v>24</v>
      </c>
      <c r="C3646" s="1">
        <v>12</v>
      </c>
      <c r="D3646" s="41">
        <v>2011</v>
      </c>
      <c r="E3646">
        <v>2.2599999999999998</v>
      </c>
    </row>
    <row r="3647" spans="1:5" x14ac:dyDescent="0.2">
      <c r="A3647" s="21">
        <v>40902</v>
      </c>
      <c r="B3647" s="41">
        <v>25</v>
      </c>
      <c r="C3647" s="1">
        <v>12</v>
      </c>
      <c r="D3647" s="41">
        <v>2011</v>
      </c>
      <c r="E3647">
        <v>4.79</v>
      </c>
    </row>
    <row r="3648" spans="1:5" x14ac:dyDescent="0.2">
      <c r="A3648" s="21">
        <v>40903</v>
      </c>
      <c r="B3648" s="41">
        <v>26</v>
      </c>
      <c r="C3648" s="1">
        <v>12</v>
      </c>
      <c r="D3648" s="41">
        <v>2011</v>
      </c>
      <c r="E3648">
        <v>25.1</v>
      </c>
    </row>
    <row r="3649" spans="1:5" x14ac:dyDescent="0.2">
      <c r="A3649" s="21">
        <v>40904</v>
      </c>
      <c r="B3649" s="41">
        <v>27</v>
      </c>
      <c r="C3649" s="1">
        <v>12</v>
      </c>
      <c r="D3649" s="41">
        <v>2011</v>
      </c>
      <c r="E3649">
        <v>25.9</v>
      </c>
    </row>
    <row r="3650" spans="1:5" x14ac:dyDescent="0.2">
      <c r="A3650" s="21">
        <v>40905</v>
      </c>
      <c r="B3650" s="41">
        <v>28</v>
      </c>
      <c r="C3650" s="1">
        <v>12</v>
      </c>
      <c r="D3650" s="41">
        <v>2011</v>
      </c>
      <c r="E3650">
        <v>20.7</v>
      </c>
    </row>
    <row r="3651" spans="1:5" x14ac:dyDescent="0.2">
      <c r="A3651" s="21">
        <v>40906</v>
      </c>
      <c r="B3651" s="41">
        <v>29</v>
      </c>
      <c r="C3651" s="1">
        <v>12</v>
      </c>
      <c r="D3651" s="41">
        <v>2011</v>
      </c>
      <c r="E3651">
        <v>9.0500000000000007</v>
      </c>
    </row>
    <row r="3652" spans="1:5" x14ac:dyDescent="0.2">
      <c r="A3652" s="21">
        <v>40907</v>
      </c>
      <c r="B3652" s="41">
        <v>30</v>
      </c>
      <c r="C3652" s="1">
        <v>12</v>
      </c>
      <c r="D3652" s="41">
        <v>2011</v>
      </c>
      <c r="E3652">
        <v>3.32</v>
      </c>
    </row>
    <row r="3653" spans="1:5" x14ac:dyDescent="0.2">
      <c r="A3653" s="21">
        <v>40908</v>
      </c>
      <c r="B3653" s="41">
        <v>31</v>
      </c>
      <c r="C3653" s="1">
        <v>12</v>
      </c>
      <c r="D3653" s="41">
        <v>2011</v>
      </c>
      <c r="E3653">
        <v>1.68</v>
      </c>
    </row>
    <row r="3654" spans="1:5" x14ac:dyDescent="0.2">
      <c r="A3654" s="21">
        <v>40909</v>
      </c>
      <c r="B3654" s="41">
        <v>1</v>
      </c>
      <c r="C3654" s="1">
        <v>1</v>
      </c>
      <c r="D3654" s="41">
        <v>2012</v>
      </c>
      <c r="E3654">
        <v>0.18</v>
      </c>
    </row>
    <row r="3655" spans="1:5" x14ac:dyDescent="0.2">
      <c r="A3655" s="21">
        <v>40910</v>
      </c>
      <c r="B3655" s="41">
        <v>2</v>
      </c>
      <c r="C3655" s="1">
        <v>1</v>
      </c>
      <c r="D3655" s="41">
        <v>2012</v>
      </c>
      <c r="E3655">
        <v>0.08</v>
      </c>
    </row>
    <row r="3656" spans="1:5" x14ac:dyDescent="0.2">
      <c r="A3656" s="21">
        <v>40911</v>
      </c>
      <c r="B3656" s="41">
        <v>3</v>
      </c>
      <c r="C3656" s="1">
        <v>1</v>
      </c>
      <c r="D3656" s="41">
        <v>2012</v>
      </c>
      <c r="E3656">
        <v>0.1</v>
      </c>
    </row>
    <row r="3657" spans="1:5" x14ac:dyDescent="0.2">
      <c r="A3657" s="21">
        <v>40912</v>
      </c>
      <c r="B3657" s="41">
        <v>4</v>
      </c>
      <c r="C3657" s="1">
        <v>1</v>
      </c>
      <c r="D3657" s="41">
        <v>2012</v>
      </c>
      <c r="E3657">
        <v>0.1</v>
      </c>
    </row>
    <row r="3658" spans="1:5" x14ac:dyDescent="0.2">
      <c r="A3658" s="21">
        <v>40913</v>
      </c>
      <c r="B3658" s="41">
        <v>5</v>
      </c>
      <c r="C3658" s="1">
        <v>1</v>
      </c>
      <c r="D3658" s="41">
        <v>2012</v>
      </c>
      <c r="E3658">
        <v>0.37</v>
      </c>
    </row>
    <row r="3659" spans="1:5" x14ac:dyDescent="0.2">
      <c r="A3659" s="21">
        <v>40914</v>
      </c>
      <c r="B3659" s="41">
        <v>6</v>
      </c>
      <c r="C3659" s="1">
        <v>1</v>
      </c>
      <c r="D3659" s="41">
        <v>2012</v>
      </c>
      <c r="E3659">
        <v>2.57</v>
      </c>
    </row>
    <row r="3660" spans="1:5" x14ac:dyDescent="0.2">
      <c r="A3660" s="21">
        <v>40915</v>
      </c>
      <c r="B3660" s="41">
        <v>7</v>
      </c>
      <c r="C3660" s="1">
        <v>1</v>
      </c>
      <c r="D3660" s="41">
        <v>2012</v>
      </c>
      <c r="E3660">
        <v>2.46</v>
      </c>
    </row>
    <row r="3661" spans="1:5" x14ac:dyDescent="0.2">
      <c r="A3661" s="21">
        <v>40916</v>
      </c>
      <c r="B3661" s="41">
        <v>8</v>
      </c>
      <c r="C3661" s="1">
        <v>1</v>
      </c>
      <c r="D3661" s="41">
        <v>2012</v>
      </c>
      <c r="E3661">
        <v>9.1</v>
      </c>
    </row>
    <row r="3662" spans="1:5" x14ac:dyDescent="0.2">
      <c r="A3662" s="21">
        <v>40917</v>
      </c>
      <c r="B3662" s="41">
        <v>9</v>
      </c>
      <c r="C3662" s="1">
        <v>1</v>
      </c>
      <c r="D3662" s="41">
        <v>2012</v>
      </c>
      <c r="E3662">
        <v>6</v>
      </c>
    </row>
    <row r="3663" spans="1:5" x14ac:dyDescent="0.2">
      <c r="A3663" s="21">
        <v>40918</v>
      </c>
      <c r="B3663" s="41">
        <v>10</v>
      </c>
      <c r="C3663" s="1">
        <v>1</v>
      </c>
      <c r="D3663" s="41">
        <v>2012</v>
      </c>
      <c r="E3663">
        <v>5.0999999999999996</v>
      </c>
    </row>
    <row r="3664" spans="1:5" x14ac:dyDescent="0.2">
      <c r="A3664" s="21">
        <v>40919</v>
      </c>
      <c r="B3664" s="41">
        <v>11</v>
      </c>
      <c r="C3664" s="1">
        <v>1</v>
      </c>
      <c r="D3664" s="41">
        <v>2012</v>
      </c>
      <c r="E3664">
        <v>4.25</v>
      </c>
    </row>
    <row r="3665" spans="1:5" x14ac:dyDescent="0.2">
      <c r="A3665" s="21">
        <v>40920</v>
      </c>
      <c r="B3665" s="41">
        <v>12</v>
      </c>
      <c r="C3665" s="1">
        <v>1</v>
      </c>
      <c r="D3665" s="41">
        <v>2012</v>
      </c>
      <c r="E3665">
        <v>5.62</v>
      </c>
    </row>
    <row r="3666" spans="1:5" x14ac:dyDescent="0.2">
      <c r="A3666" s="21">
        <v>40921</v>
      </c>
      <c r="B3666" s="41">
        <v>13</v>
      </c>
      <c r="C3666" s="1">
        <v>1</v>
      </c>
      <c r="D3666" s="41">
        <v>2012</v>
      </c>
      <c r="E3666">
        <v>5.78</v>
      </c>
    </row>
    <row r="3667" spans="1:5" x14ac:dyDescent="0.2">
      <c r="A3667" s="21">
        <v>40922</v>
      </c>
      <c r="B3667" s="41">
        <v>14</v>
      </c>
      <c r="C3667" s="1">
        <v>1</v>
      </c>
      <c r="D3667" s="41">
        <v>2012</v>
      </c>
      <c r="E3667">
        <v>3.76</v>
      </c>
    </row>
    <row r="3668" spans="1:5" x14ac:dyDescent="0.2">
      <c r="A3668" s="21">
        <v>40923</v>
      </c>
      <c r="B3668" s="41">
        <v>15</v>
      </c>
      <c r="C3668" s="1">
        <v>1</v>
      </c>
      <c r="D3668" s="41">
        <v>2012</v>
      </c>
      <c r="E3668">
        <v>3.54</v>
      </c>
    </row>
    <row r="3669" spans="1:5" x14ac:dyDescent="0.2">
      <c r="A3669" s="21">
        <v>40924</v>
      </c>
      <c r="B3669" s="41">
        <v>16</v>
      </c>
      <c r="C3669" s="1">
        <v>1</v>
      </c>
      <c r="D3669" s="41">
        <v>2012</v>
      </c>
      <c r="E3669">
        <v>0.93</v>
      </c>
    </row>
    <row r="3670" spans="1:5" x14ac:dyDescent="0.2">
      <c r="A3670" s="21">
        <v>40925</v>
      </c>
      <c r="B3670" s="41">
        <v>17</v>
      </c>
      <c r="C3670" s="1">
        <v>1</v>
      </c>
      <c r="D3670" s="41">
        <v>2012</v>
      </c>
      <c r="E3670">
        <v>1.66</v>
      </c>
    </row>
    <row r="3671" spans="1:5" x14ac:dyDescent="0.2">
      <c r="A3671" s="21">
        <v>40926</v>
      </c>
      <c r="B3671" s="41">
        <v>18</v>
      </c>
      <c r="C3671" s="1">
        <v>1</v>
      </c>
      <c r="D3671" s="41">
        <v>2012</v>
      </c>
      <c r="E3671">
        <v>0.46</v>
      </c>
    </row>
    <row r="3672" spans="1:5" x14ac:dyDescent="0.2">
      <c r="A3672" s="21">
        <v>40927</v>
      </c>
      <c r="B3672" s="41">
        <v>19</v>
      </c>
      <c r="C3672" s="1">
        <v>1</v>
      </c>
      <c r="D3672" s="41">
        <v>2012</v>
      </c>
      <c r="E3672">
        <v>0.38</v>
      </c>
    </row>
    <row r="3673" spans="1:5" x14ac:dyDescent="0.2">
      <c r="A3673" s="21">
        <v>40928</v>
      </c>
      <c r="B3673" s="41">
        <v>20</v>
      </c>
      <c r="C3673" s="1">
        <v>1</v>
      </c>
      <c r="D3673" s="41">
        <v>2012</v>
      </c>
      <c r="E3673">
        <v>3.23</v>
      </c>
    </row>
    <row r="3674" spans="1:5" x14ac:dyDescent="0.2">
      <c r="A3674" s="21">
        <v>40929</v>
      </c>
      <c r="B3674" s="41">
        <v>21</v>
      </c>
      <c r="C3674" s="1">
        <v>1</v>
      </c>
      <c r="D3674" s="41">
        <v>2012</v>
      </c>
      <c r="E3674">
        <v>5.23</v>
      </c>
    </row>
    <row r="3675" spans="1:5" x14ac:dyDescent="0.2">
      <c r="A3675" s="21">
        <v>40930</v>
      </c>
      <c r="B3675" s="41">
        <v>22</v>
      </c>
      <c r="C3675" s="1">
        <v>1</v>
      </c>
      <c r="D3675" s="41">
        <v>2012</v>
      </c>
      <c r="E3675">
        <v>3.87</v>
      </c>
    </row>
    <row r="3676" spans="1:5" x14ac:dyDescent="0.2">
      <c r="A3676" s="21">
        <v>40931</v>
      </c>
      <c r="B3676" s="41">
        <v>23</v>
      </c>
      <c r="C3676" s="1">
        <v>1</v>
      </c>
      <c r="D3676" s="41">
        <v>2012</v>
      </c>
      <c r="E3676">
        <v>3.66</v>
      </c>
    </row>
    <row r="3677" spans="1:5" x14ac:dyDescent="0.2">
      <c r="A3677" s="21">
        <v>40932</v>
      </c>
      <c r="B3677" s="41">
        <v>24</v>
      </c>
      <c r="C3677" s="1">
        <v>1</v>
      </c>
      <c r="D3677" s="41">
        <v>2012</v>
      </c>
      <c r="E3677">
        <v>0.33</v>
      </c>
    </row>
    <row r="3678" spans="1:5" x14ac:dyDescent="0.2">
      <c r="A3678" s="21">
        <v>40933</v>
      </c>
      <c r="B3678" s="41">
        <v>25</v>
      </c>
      <c r="C3678" s="1">
        <v>1</v>
      </c>
      <c r="D3678" s="41">
        <v>2012</v>
      </c>
      <c r="E3678">
        <v>2.61</v>
      </c>
    </row>
    <row r="3679" spans="1:5" x14ac:dyDescent="0.2">
      <c r="A3679" s="21">
        <v>40934</v>
      </c>
      <c r="B3679" s="41">
        <v>26</v>
      </c>
      <c r="C3679" s="1">
        <v>1</v>
      </c>
      <c r="D3679" s="41">
        <v>2012</v>
      </c>
      <c r="E3679">
        <v>3.26</v>
      </c>
    </row>
    <row r="3680" spans="1:5" x14ac:dyDescent="0.2">
      <c r="A3680" s="21">
        <v>40935</v>
      </c>
      <c r="B3680" s="41">
        <v>27</v>
      </c>
      <c r="C3680" s="1">
        <v>1</v>
      </c>
      <c r="D3680" s="41">
        <v>2012</v>
      </c>
      <c r="E3680">
        <v>5.69</v>
      </c>
    </row>
    <row r="3681" spans="1:5" x14ac:dyDescent="0.2">
      <c r="A3681" s="21">
        <v>40936</v>
      </c>
      <c r="B3681" s="41">
        <v>28</v>
      </c>
      <c r="C3681" s="1">
        <v>1</v>
      </c>
      <c r="D3681" s="41">
        <v>2012</v>
      </c>
      <c r="E3681">
        <v>5.75</v>
      </c>
    </row>
    <row r="3682" spans="1:5" x14ac:dyDescent="0.2">
      <c r="A3682" s="21">
        <v>40937</v>
      </c>
      <c r="B3682" s="41">
        <v>29</v>
      </c>
      <c r="C3682" s="1">
        <v>1</v>
      </c>
      <c r="D3682" s="41">
        <v>2012</v>
      </c>
      <c r="E3682">
        <v>2.44</v>
      </c>
    </row>
    <row r="3683" spans="1:5" x14ac:dyDescent="0.2">
      <c r="A3683" s="21">
        <v>40938</v>
      </c>
      <c r="B3683" s="41">
        <v>30</v>
      </c>
      <c r="C3683" s="1">
        <v>1</v>
      </c>
      <c r="D3683" s="41">
        <v>2012</v>
      </c>
      <c r="E3683">
        <v>2.92</v>
      </c>
    </row>
    <row r="3684" spans="1:5" x14ac:dyDescent="0.2">
      <c r="A3684" s="21">
        <v>40939</v>
      </c>
      <c r="B3684" s="41">
        <v>31</v>
      </c>
      <c r="C3684" s="1">
        <v>1</v>
      </c>
      <c r="D3684" s="41">
        <v>2012</v>
      </c>
      <c r="E3684">
        <v>5.09</v>
      </c>
    </row>
    <row r="3685" spans="1:5" x14ac:dyDescent="0.2">
      <c r="A3685" s="21">
        <v>40940</v>
      </c>
      <c r="B3685" s="41">
        <v>1</v>
      </c>
      <c r="C3685" s="1">
        <v>2</v>
      </c>
      <c r="D3685" s="41">
        <v>2012</v>
      </c>
      <c r="E3685">
        <v>4.78</v>
      </c>
    </row>
    <row r="3686" spans="1:5" x14ac:dyDescent="0.2">
      <c r="A3686" s="21">
        <v>40941</v>
      </c>
      <c r="B3686" s="41">
        <v>2</v>
      </c>
      <c r="C3686" s="1">
        <v>2</v>
      </c>
      <c r="D3686" s="41">
        <v>2012</v>
      </c>
      <c r="E3686">
        <v>2.99</v>
      </c>
    </row>
    <row r="3687" spans="1:5" x14ac:dyDescent="0.2">
      <c r="A3687" s="21">
        <v>40942</v>
      </c>
      <c r="B3687" s="41">
        <v>3</v>
      </c>
      <c r="C3687" s="1">
        <v>2</v>
      </c>
      <c r="D3687" s="41">
        <v>2012</v>
      </c>
      <c r="E3687">
        <v>2.85</v>
      </c>
    </row>
    <row r="3688" spans="1:5" x14ac:dyDescent="0.2">
      <c r="A3688" s="21">
        <v>40943</v>
      </c>
      <c r="B3688" s="41">
        <v>4</v>
      </c>
      <c r="C3688" s="1">
        <v>2</v>
      </c>
      <c r="D3688" s="41">
        <v>2012</v>
      </c>
      <c r="E3688">
        <v>5.43</v>
      </c>
    </row>
    <row r="3689" spans="1:5" x14ac:dyDescent="0.2">
      <c r="A3689" s="21">
        <v>40944</v>
      </c>
      <c r="B3689" s="41">
        <v>5</v>
      </c>
      <c r="C3689" s="1">
        <v>2</v>
      </c>
      <c r="D3689" s="41">
        <v>2012</v>
      </c>
      <c r="E3689">
        <v>4.45</v>
      </c>
    </row>
    <row r="3690" spans="1:5" x14ac:dyDescent="0.2">
      <c r="A3690" s="21">
        <v>40945</v>
      </c>
      <c r="B3690" s="41">
        <v>6</v>
      </c>
      <c r="C3690" s="1">
        <v>2</v>
      </c>
      <c r="D3690" s="41">
        <v>2012</v>
      </c>
      <c r="E3690">
        <v>1.98</v>
      </c>
    </row>
    <row r="3691" spans="1:5" x14ac:dyDescent="0.2">
      <c r="A3691" s="21">
        <v>40946</v>
      </c>
      <c r="B3691" s="41">
        <v>7</v>
      </c>
      <c r="C3691" s="1">
        <v>2</v>
      </c>
      <c r="D3691" s="41">
        <v>2012</v>
      </c>
      <c r="E3691">
        <v>1.43</v>
      </c>
    </row>
    <row r="3692" spans="1:5" x14ac:dyDescent="0.2">
      <c r="A3692" s="21">
        <v>40947</v>
      </c>
      <c r="B3692" s="41">
        <v>8</v>
      </c>
      <c r="C3692" s="1">
        <v>2</v>
      </c>
      <c r="D3692" s="41">
        <v>2012</v>
      </c>
      <c r="E3692">
        <v>2.1</v>
      </c>
    </row>
    <row r="3693" spans="1:5" x14ac:dyDescent="0.2">
      <c r="A3693" s="21">
        <v>40948</v>
      </c>
      <c r="B3693" s="41">
        <v>9</v>
      </c>
      <c r="C3693" s="1">
        <v>2</v>
      </c>
      <c r="D3693" s="41">
        <v>2012</v>
      </c>
      <c r="E3693">
        <v>3.14</v>
      </c>
    </row>
    <row r="3694" spans="1:5" x14ac:dyDescent="0.2">
      <c r="A3694" s="21">
        <v>40949</v>
      </c>
      <c r="B3694" s="41">
        <v>10</v>
      </c>
      <c r="C3694" s="1">
        <v>2</v>
      </c>
      <c r="D3694" s="41">
        <v>2012</v>
      </c>
      <c r="E3694">
        <v>3.84</v>
      </c>
    </row>
    <row r="3695" spans="1:5" x14ac:dyDescent="0.2">
      <c r="A3695" s="21">
        <v>40950</v>
      </c>
      <c r="B3695" s="41">
        <v>11</v>
      </c>
      <c r="C3695" s="1">
        <v>2</v>
      </c>
      <c r="D3695" s="41">
        <v>2012</v>
      </c>
      <c r="E3695">
        <v>7.39</v>
      </c>
    </row>
    <row r="3696" spans="1:5" x14ac:dyDescent="0.2">
      <c r="A3696" s="21">
        <v>40951</v>
      </c>
      <c r="B3696" s="41">
        <v>12</v>
      </c>
      <c r="C3696" s="1">
        <v>2</v>
      </c>
      <c r="D3696" s="41">
        <v>2012</v>
      </c>
      <c r="E3696">
        <v>8.1199999999999992</v>
      </c>
    </row>
    <row r="3697" spans="1:5" x14ac:dyDescent="0.2">
      <c r="A3697" s="21">
        <v>40952</v>
      </c>
      <c r="B3697" s="41">
        <v>13</v>
      </c>
      <c r="C3697" s="1">
        <v>2</v>
      </c>
      <c r="D3697" s="41">
        <v>2012</v>
      </c>
      <c r="E3697">
        <v>10.9</v>
      </c>
    </row>
    <row r="3698" spans="1:5" x14ac:dyDescent="0.2">
      <c r="A3698" s="21">
        <v>40953</v>
      </c>
      <c r="B3698" s="41">
        <v>14</v>
      </c>
      <c r="C3698" s="1">
        <v>2</v>
      </c>
      <c r="D3698" s="41">
        <v>2012</v>
      </c>
      <c r="E3698">
        <v>7.38</v>
      </c>
    </row>
    <row r="3699" spans="1:5" x14ac:dyDescent="0.2">
      <c r="A3699" s="21">
        <v>40954</v>
      </c>
      <c r="B3699" s="41">
        <v>15</v>
      </c>
      <c r="C3699" s="1">
        <v>2</v>
      </c>
      <c r="D3699" s="41">
        <v>2012</v>
      </c>
      <c r="E3699">
        <v>6.95</v>
      </c>
    </row>
    <row r="3700" spans="1:5" x14ac:dyDescent="0.2">
      <c r="A3700" s="21">
        <v>40955</v>
      </c>
      <c r="B3700" s="41">
        <v>16</v>
      </c>
      <c r="C3700" s="1">
        <v>2</v>
      </c>
      <c r="D3700" s="41">
        <v>2012</v>
      </c>
      <c r="E3700">
        <v>5.56</v>
      </c>
    </row>
    <row r="3701" spans="1:5" x14ac:dyDescent="0.2">
      <c r="A3701" s="21">
        <v>40956</v>
      </c>
      <c r="B3701" s="41">
        <v>17</v>
      </c>
      <c r="C3701" s="1">
        <v>2</v>
      </c>
      <c r="D3701" s="41">
        <v>2012</v>
      </c>
      <c r="E3701">
        <v>14</v>
      </c>
    </row>
    <row r="3702" spans="1:5" x14ac:dyDescent="0.2">
      <c r="A3702" s="21">
        <v>40957</v>
      </c>
      <c r="B3702" s="41">
        <v>18</v>
      </c>
      <c r="C3702" s="1">
        <v>2</v>
      </c>
      <c r="D3702" s="41">
        <v>2012</v>
      </c>
      <c r="E3702">
        <v>11.9</v>
      </c>
    </row>
    <row r="3703" spans="1:5" x14ac:dyDescent="0.2">
      <c r="A3703" s="21">
        <v>40958</v>
      </c>
      <c r="B3703" s="41">
        <v>19</v>
      </c>
      <c r="C3703" s="1">
        <v>2</v>
      </c>
      <c r="D3703" s="41">
        <v>2012</v>
      </c>
      <c r="E3703">
        <v>7.88</v>
      </c>
    </row>
    <row r="3704" spans="1:5" x14ac:dyDescent="0.2">
      <c r="A3704" s="21">
        <v>40959</v>
      </c>
      <c r="B3704" s="41">
        <v>20</v>
      </c>
      <c r="C3704" s="1">
        <v>2</v>
      </c>
      <c r="D3704" s="41">
        <v>2012</v>
      </c>
      <c r="E3704">
        <v>4.29</v>
      </c>
    </row>
    <row r="3705" spans="1:5" x14ac:dyDescent="0.2">
      <c r="A3705" s="21">
        <v>40960</v>
      </c>
      <c r="B3705" s="41">
        <v>21</v>
      </c>
      <c r="C3705" s="1">
        <v>2</v>
      </c>
      <c r="D3705" s="41">
        <v>2012</v>
      </c>
      <c r="E3705">
        <v>3.77</v>
      </c>
    </row>
    <row r="3706" spans="1:5" x14ac:dyDescent="0.2">
      <c r="A3706" s="21">
        <v>40961</v>
      </c>
      <c r="B3706" s="41">
        <v>22</v>
      </c>
      <c r="C3706" s="1">
        <v>2</v>
      </c>
      <c r="D3706" s="41">
        <v>2012</v>
      </c>
      <c r="E3706">
        <v>3.75</v>
      </c>
    </row>
    <row r="3707" spans="1:5" x14ac:dyDescent="0.2">
      <c r="A3707" s="21">
        <v>40962</v>
      </c>
      <c r="B3707" s="41">
        <v>23</v>
      </c>
      <c r="C3707" s="1">
        <v>2</v>
      </c>
      <c r="D3707" s="41">
        <v>2012</v>
      </c>
      <c r="E3707">
        <v>3.03</v>
      </c>
    </row>
    <row r="3708" spans="1:5" x14ac:dyDescent="0.2">
      <c r="A3708" s="21">
        <v>40963</v>
      </c>
      <c r="B3708" s="41">
        <v>24</v>
      </c>
      <c r="C3708" s="1">
        <v>2</v>
      </c>
      <c r="D3708" s="41">
        <v>2012</v>
      </c>
      <c r="E3708">
        <v>2.61</v>
      </c>
    </row>
    <row r="3709" spans="1:5" x14ac:dyDescent="0.2">
      <c r="A3709" s="21">
        <v>40964</v>
      </c>
      <c r="B3709" s="41">
        <v>25</v>
      </c>
      <c r="C3709" s="1">
        <v>2</v>
      </c>
      <c r="D3709" s="41">
        <v>2012</v>
      </c>
      <c r="E3709">
        <v>2.4</v>
      </c>
    </row>
    <row r="3710" spans="1:5" x14ac:dyDescent="0.2">
      <c r="A3710" s="21">
        <v>40965</v>
      </c>
      <c r="B3710" s="41">
        <v>26</v>
      </c>
      <c r="C3710" s="1">
        <v>2</v>
      </c>
      <c r="D3710" s="41">
        <v>2012</v>
      </c>
      <c r="E3710">
        <v>2.15</v>
      </c>
    </row>
    <row r="3711" spans="1:5" x14ac:dyDescent="0.2">
      <c r="A3711" s="21">
        <v>40966</v>
      </c>
      <c r="B3711" s="41">
        <v>27</v>
      </c>
      <c r="C3711" s="1">
        <v>2</v>
      </c>
      <c r="D3711" s="41">
        <v>2012</v>
      </c>
      <c r="E3711">
        <v>8.65</v>
      </c>
    </row>
    <row r="3712" spans="1:5" x14ac:dyDescent="0.2">
      <c r="A3712" s="21">
        <v>40967</v>
      </c>
      <c r="B3712" s="41">
        <v>28</v>
      </c>
      <c r="C3712" s="1">
        <v>2</v>
      </c>
      <c r="D3712" s="41">
        <v>2012</v>
      </c>
      <c r="E3712">
        <v>33.700000000000003</v>
      </c>
    </row>
    <row r="3713" spans="1:5" x14ac:dyDescent="0.2">
      <c r="A3713" s="21">
        <v>40968</v>
      </c>
      <c r="B3713" s="41">
        <v>29</v>
      </c>
      <c r="C3713" s="1">
        <v>2</v>
      </c>
      <c r="D3713" s="41">
        <v>2012</v>
      </c>
      <c r="E3713">
        <v>17.5</v>
      </c>
    </row>
    <row r="3714" spans="1:5" x14ac:dyDescent="0.2">
      <c r="A3714" s="21">
        <v>40969</v>
      </c>
      <c r="B3714" s="41">
        <v>1</v>
      </c>
      <c r="C3714" s="1">
        <v>3</v>
      </c>
      <c r="D3714" s="41">
        <v>2012</v>
      </c>
      <c r="E3714">
        <v>89.5</v>
      </c>
    </row>
    <row r="3715" spans="1:5" x14ac:dyDescent="0.2">
      <c r="A3715" s="21">
        <v>40970</v>
      </c>
      <c r="B3715" s="41">
        <v>2</v>
      </c>
      <c r="C3715" s="1">
        <v>3</v>
      </c>
      <c r="D3715" s="41">
        <v>2012</v>
      </c>
      <c r="E3715">
        <v>117</v>
      </c>
    </row>
    <row r="3716" spans="1:5" x14ac:dyDescent="0.2">
      <c r="A3716" s="21">
        <v>40971</v>
      </c>
      <c r="B3716" s="41">
        <v>3</v>
      </c>
      <c r="C3716" s="1">
        <v>3</v>
      </c>
      <c r="D3716" s="41">
        <v>2012</v>
      </c>
      <c r="E3716">
        <v>73.3</v>
      </c>
    </row>
    <row r="3717" spans="1:5" x14ac:dyDescent="0.2">
      <c r="A3717" s="21">
        <v>40972</v>
      </c>
      <c r="B3717" s="41">
        <v>4</v>
      </c>
      <c r="C3717" s="1">
        <v>3</v>
      </c>
      <c r="D3717" s="41">
        <v>2012</v>
      </c>
      <c r="E3717">
        <v>102</v>
      </c>
    </row>
    <row r="3718" spans="1:5" x14ac:dyDescent="0.2">
      <c r="A3718" s="21">
        <v>40973</v>
      </c>
      <c r="B3718" s="41">
        <v>5</v>
      </c>
      <c r="C3718" s="1">
        <v>3</v>
      </c>
      <c r="D3718" s="41">
        <v>2012</v>
      </c>
      <c r="E3718">
        <v>44.8</v>
      </c>
    </row>
    <row r="3719" spans="1:5" x14ac:dyDescent="0.2">
      <c r="A3719" s="21">
        <v>40974</v>
      </c>
      <c r="B3719" s="41">
        <v>6</v>
      </c>
      <c r="C3719" s="1">
        <v>3</v>
      </c>
      <c r="D3719" s="41">
        <v>2012</v>
      </c>
      <c r="E3719">
        <v>15.5</v>
      </c>
    </row>
    <row r="3720" spans="1:5" x14ac:dyDescent="0.2">
      <c r="A3720" s="21">
        <v>40975</v>
      </c>
      <c r="B3720" s="41">
        <v>7</v>
      </c>
      <c r="C3720" s="1">
        <v>3</v>
      </c>
      <c r="D3720" s="41">
        <v>2012</v>
      </c>
      <c r="E3720">
        <v>8.3000000000000007</v>
      </c>
    </row>
    <row r="3721" spans="1:5" x14ac:dyDescent="0.2">
      <c r="A3721" s="21">
        <v>40976</v>
      </c>
      <c r="B3721" s="41">
        <v>8</v>
      </c>
      <c r="C3721" s="1">
        <v>3</v>
      </c>
      <c r="D3721" s="41">
        <v>2012</v>
      </c>
      <c r="E3721">
        <v>6.24</v>
      </c>
    </row>
    <row r="3722" spans="1:5" x14ac:dyDescent="0.2">
      <c r="A3722" s="21">
        <v>40977</v>
      </c>
      <c r="B3722" s="41">
        <v>9</v>
      </c>
      <c r="C3722" s="1">
        <v>3</v>
      </c>
      <c r="D3722" s="41">
        <v>2012</v>
      </c>
      <c r="E3722">
        <v>6.69</v>
      </c>
    </row>
    <row r="3723" spans="1:5" x14ac:dyDescent="0.2">
      <c r="A3723" s="21">
        <v>40978</v>
      </c>
      <c r="B3723" s="41">
        <v>10</v>
      </c>
      <c r="C3723" s="1">
        <v>3</v>
      </c>
      <c r="D3723" s="41">
        <v>2012</v>
      </c>
      <c r="E3723">
        <v>4.8499999999999996</v>
      </c>
    </row>
    <row r="3724" spans="1:5" x14ac:dyDescent="0.2">
      <c r="A3724" s="21">
        <v>40979</v>
      </c>
      <c r="B3724" s="41">
        <v>11</v>
      </c>
      <c r="C3724" s="1">
        <v>3</v>
      </c>
      <c r="D3724" s="41">
        <v>2012</v>
      </c>
      <c r="E3724">
        <v>3.22</v>
      </c>
    </row>
    <row r="3725" spans="1:5" x14ac:dyDescent="0.2">
      <c r="A3725" s="21">
        <v>40980</v>
      </c>
      <c r="B3725" s="41">
        <v>12</v>
      </c>
      <c r="C3725" s="1">
        <v>3</v>
      </c>
      <c r="D3725" s="41">
        <v>2012</v>
      </c>
      <c r="E3725">
        <v>2.5499999999999998</v>
      </c>
    </row>
    <row r="3726" spans="1:5" x14ac:dyDescent="0.2">
      <c r="A3726" s="21">
        <v>40981</v>
      </c>
      <c r="B3726" s="41">
        <v>13</v>
      </c>
      <c r="C3726" s="1">
        <v>3</v>
      </c>
      <c r="D3726" s="41">
        <v>2012</v>
      </c>
      <c r="E3726">
        <v>2.12</v>
      </c>
    </row>
    <row r="3727" spans="1:5" x14ac:dyDescent="0.2">
      <c r="A3727" s="21">
        <v>40982</v>
      </c>
      <c r="B3727" s="41">
        <v>14</v>
      </c>
      <c r="C3727" s="1">
        <v>3</v>
      </c>
      <c r="D3727" s="41">
        <v>2012</v>
      </c>
      <c r="E3727">
        <v>2.71</v>
      </c>
    </row>
    <row r="3728" spans="1:5" x14ac:dyDescent="0.2">
      <c r="A3728" s="21">
        <v>40983</v>
      </c>
      <c r="B3728" s="41">
        <v>15</v>
      </c>
      <c r="C3728" s="1">
        <v>3</v>
      </c>
      <c r="D3728" s="41">
        <v>2012</v>
      </c>
      <c r="E3728">
        <v>3.25</v>
      </c>
    </row>
    <row r="3729" spans="1:5" x14ac:dyDescent="0.2">
      <c r="A3729" s="21">
        <v>40984</v>
      </c>
      <c r="B3729" s="41">
        <v>16</v>
      </c>
      <c r="C3729" s="1">
        <v>3</v>
      </c>
      <c r="D3729" s="41">
        <v>2012</v>
      </c>
      <c r="E3729">
        <v>5.97</v>
      </c>
    </row>
    <row r="3730" spans="1:5" x14ac:dyDescent="0.2">
      <c r="A3730" s="21">
        <v>40985</v>
      </c>
      <c r="B3730" s="41">
        <v>17</v>
      </c>
      <c r="C3730" s="1">
        <v>3</v>
      </c>
      <c r="D3730" s="41">
        <v>2012</v>
      </c>
      <c r="E3730">
        <v>6.44</v>
      </c>
    </row>
    <row r="3731" spans="1:5" x14ac:dyDescent="0.2">
      <c r="A3731" s="21">
        <v>40986</v>
      </c>
      <c r="B3731" s="41">
        <v>18</v>
      </c>
      <c r="C3731" s="1">
        <v>3</v>
      </c>
      <c r="D3731" s="41">
        <v>2012</v>
      </c>
      <c r="E3731">
        <v>5.35</v>
      </c>
    </row>
    <row r="3732" spans="1:5" x14ac:dyDescent="0.2">
      <c r="A3732" s="21">
        <v>40987</v>
      </c>
      <c r="B3732" s="41">
        <v>19</v>
      </c>
      <c r="C3732" s="1">
        <v>3</v>
      </c>
      <c r="D3732" s="41">
        <v>2012</v>
      </c>
      <c r="E3732">
        <v>4.84</v>
      </c>
    </row>
    <row r="3733" spans="1:5" x14ac:dyDescent="0.2">
      <c r="A3733" s="21">
        <v>40988</v>
      </c>
      <c r="B3733" s="41">
        <v>20</v>
      </c>
      <c r="C3733" s="1">
        <v>3</v>
      </c>
      <c r="D3733" s="41">
        <v>2012</v>
      </c>
      <c r="E3733">
        <v>3.5</v>
      </c>
    </row>
    <row r="3734" spans="1:5" x14ac:dyDescent="0.2">
      <c r="A3734" s="21">
        <v>40989</v>
      </c>
      <c r="B3734" s="41">
        <v>21</v>
      </c>
      <c r="C3734" s="1">
        <v>3</v>
      </c>
      <c r="D3734" s="41">
        <v>2012</v>
      </c>
      <c r="E3734">
        <v>1.47</v>
      </c>
    </row>
    <row r="3735" spans="1:5" x14ac:dyDescent="0.2">
      <c r="A3735" s="21">
        <v>40990</v>
      </c>
      <c r="B3735" s="41">
        <v>22</v>
      </c>
      <c r="C3735" s="1">
        <v>3</v>
      </c>
      <c r="D3735" s="41">
        <v>2012</v>
      </c>
      <c r="E3735">
        <v>0.56999999999999995</v>
      </c>
    </row>
    <row r="3736" spans="1:5" x14ac:dyDescent="0.2">
      <c r="A3736" s="21">
        <v>40991</v>
      </c>
      <c r="B3736" s="41">
        <v>23</v>
      </c>
      <c r="C3736" s="1">
        <v>3</v>
      </c>
      <c r="D3736" s="41">
        <v>2012</v>
      </c>
      <c r="E3736">
        <v>0.4</v>
      </c>
    </row>
    <row r="3737" spans="1:5" x14ac:dyDescent="0.2">
      <c r="A3737" s="21">
        <v>40992</v>
      </c>
      <c r="B3737" s="41">
        <v>24</v>
      </c>
      <c r="C3737" s="1">
        <v>3</v>
      </c>
      <c r="D3737" s="41">
        <v>2012</v>
      </c>
      <c r="E3737">
        <v>0.93</v>
      </c>
    </row>
    <row r="3738" spans="1:5" x14ac:dyDescent="0.2">
      <c r="A3738" s="21">
        <v>40993</v>
      </c>
      <c r="B3738" s="41">
        <v>25</v>
      </c>
      <c r="C3738" s="1">
        <v>3</v>
      </c>
      <c r="D3738" s="41">
        <v>2012</v>
      </c>
      <c r="E3738">
        <v>0.52</v>
      </c>
    </row>
    <row r="3739" spans="1:5" x14ac:dyDescent="0.2">
      <c r="A3739" s="21">
        <v>40994</v>
      </c>
      <c r="B3739" s="41">
        <v>26</v>
      </c>
      <c r="C3739" s="1">
        <v>3</v>
      </c>
      <c r="D3739" s="41">
        <v>2012</v>
      </c>
      <c r="E3739">
        <v>0.38</v>
      </c>
    </row>
    <row r="3740" spans="1:5" x14ac:dyDescent="0.2">
      <c r="A3740" s="21">
        <v>40995</v>
      </c>
      <c r="B3740" s="41">
        <v>27</v>
      </c>
      <c r="C3740" s="1">
        <v>3</v>
      </c>
      <c r="D3740" s="41">
        <v>2012</v>
      </c>
      <c r="E3740">
        <v>0.31</v>
      </c>
    </row>
    <row r="3741" spans="1:5" x14ac:dyDescent="0.2">
      <c r="A3741" s="21">
        <v>40996</v>
      </c>
      <c r="B3741" s="41">
        <v>28</v>
      </c>
      <c r="C3741" s="1">
        <v>3</v>
      </c>
      <c r="D3741" s="41">
        <v>2012</v>
      </c>
      <c r="E3741">
        <v>0.35</v>
      </c>
    </row>
    <row r="3742" spans="1:5" x14ac:dyDescent="0.2">
      <c r="A3742" s="21">
        <v>40997</v>
      </c>
      <c r="B3742" s="41">
        <v>29</v>
      </c>
      <c r="C3742" s="1">
        <v>3</v>
      </c>
      <c r="D3742" s="41">
        <v>2012</v>
      </c>
    </row>
    <row r="3743" spans="1:5" x14ac:dyDescent="0.2">
      <c r="A3743" s="21">
        <v>40998</v>
      </c>
      <c r="B3743" s="41">
        <v>30</v>
      </c>
      <c r="C3743" s="1">
        <v>3</v>
      </c>
      <c r="D3743" s="41">
        <v>2012</v>
      </c>
    </row>
    <row r="3744" spans="1:5" x14ac:dyDescent="0.2">
      <c r="A3744" s="21">
        <v>40999</v>
      </c>
      <c r="B3744" s="41">
        <v>31</v>
      </c>
      <c r="C3744" s="1">
        <v>3</v>
      </c>
      <c r="D3744" s="41">
        <v>2012</v>
      </c>
    </row>
    <row r="3745" spans="1:5" x14ac:dyDescent="0.2">
      <c r="A3745" s="21">
        <v>41000</v>
      </c>
      <c r="B3745" s="41">
        <v>1</v>
      </c>
      <c r="C3745" s="1">
        <v>4</v>
      </c>
      <c r="D3745" s="41">
        <v>2012</v>
      </c>
    </row>
    <row r="3746" spans="1:5" x14ac:dyDescent="0.2">
      <c r="A3746" s="21">
        <v>41001</v>
      </c>
      <c r="B3746" s="41">
        <v>2</v>
      </c>
      <c r="C3746" s="1">
        <v>4</v>
      </c>
      <c r="D3746" s="41">
        <v>2012</v>
      </c>
    </row>
    <row r="3747" spans="1:5" x14ac:dyDescent="0.2">
      <c r="A3747" s="21">
        <v>41002</v>
      </c>
      <c r="B3747" s="41">
        <v>3</v>
      </c>
      <c r="C3747" s="1">
        <v>4</v>
      </c>
      <c r="D3747" s="41">
        <v>2012</v>
      </c>
    </row>
    <row r="3748" spans="1:5" x14ac:dyDescent="0.2">
      <c r="A3748" s="21">
        <v>41003</v>
      </c>
      <c r="B3748" s="41">
        <v>4</v>
      </c>
      <c r="C3748" s="1">
        <v>4</v>
      </c>
      <c r="D3748" s="41">
        <v>2012</v>
      </c>
    </row>
    <row r="3749" spans="1:5" x14ac:dyDescent="0.2">
      <c r="A3749" s="21">
        <v>41004</v>
      </c>
      <c r="B3749" s="41">
        <v>5</v>
      </c>
      <c r="C3749" s="1">
        <v>4</v>
      </c>
      <c r="D3749" s="41">
        <v>2012</v>
      </c>
    </row>
    <row r="3750" spans="1:5" x14ac:dyDescent="0.2">
      <c r="A3750" s="21">
        <v>41005</v>
      </c>
      <c r="B3750" s="41">
        <v>6</v>
      </c>
      <c r="C3750" s="1">
        <v>4</v>
      </c>
      <c r="D3750" s="41">
        <v>2012</v>
      </c>
    </row>
    <row r="3751" spans="1:5" x14ac:dyDescent="0.2">
      <c r="A3751" s="21">
        <v>41006</v>
      </c>
      <c r="B3751" s="41">
        <v>7</v>
      </c>
      <c r="C3751" s="1">
        <v>4</v>
      </c>
      <c r="D3751" s="41">
        <v>2012</v>
      </c>
    </row>
    <row r="3752" spans="1:5" x14ac:dyDescent="0.2">
      <c r="A3752" s="21">
        <v>41007</v>
      </c>
      <c r="B3752" s="41">
        <v>8</v>
      </c>
      <c r="C3752" s="1">
        <v>4</v>
      </c>
      <c r="D3752" s="41">
        <v>2012</v>
      </c>
    </row>
    <row r="3753" spans="1:5" x14ac:dyDescent="0.2">
      <c r="A3753" s="21">
        <v>41008</v>
      </c>
      <c r="B3753" s="41">
        <v>9</v>
      </c>
      <c r="C3753" s="1">
        <v>4</v>
      </c>
      <c r="D3753" s="41">
        <v>2012</v>
      </c>
    </row>
    <row r="3754" spans="1:5" x14ac:dyDescent="0.2">
      <c r="A3754" s="21">
        <v>41009</v>
      </c>
      <c r="B3754" s="41">
        <v>10</v>
      </c>
      <c r="C3754" s="1">
        <v>4</v>
      </c>
      <c r="D3754" s="41">
        <v>2012</v>
      </c>
    </row>
    <row r="3755" spans="1:5" x14ac:dyDescent="0.2">
      <c r="A3755" s="21">
        <v>41010</v>
      </c>
      <c r="B3755" s="41">
        <v>11</v>
      </c>
      <c r="C3755" s="1">
        <v>4</v>
      </c>
      <c r="D3755" s="41">
        <v>2012</v>
      </c>
      <c r="E3755">
        <v>1.54</v>
      </c>
    </row>
    <row r="3756" spans="1:5" x14ac:dyDescent="0.2">
      <c r="A3756" s="21">
        <v>41011</v>
      </c>
      <c r="B3756" s="41">
        <v>12</v>
      </c>
      <c r="C3756" s="1">
        <v>4</v>
      </c>
      <c r="D3756" s="41">
        <v>2012</v>
      </c>
      <c r="E3756">
        <v>4.28</v>
      </c>
    </row>
    <row r="3757" spans="1:5" x14ac:dyDescent="0.2">
      <c r="A3757" s="21">
        <v>41012</v>
      </c>
      <c r="B3757" s="41">
        <v>13</v>
      </c>
      <c r="C3757" s="1">
        <v>4</v>
      </c>
      <c r="D3757" s="41">
        <v>2012</v>
      </c>
      <c r="E3757">
        <v>4.67</v>
      </c>
    </row>
    <row r="3758" spans="1:5" x14ac:dyDescent="0.2">
      <c r="A3758" s="21">
        <v>41013</v>
      </c>
      <c r="B3758" s="41">
        <v>14</v>
      </c>
      <c r="C3758" s="1">
        <v>4</v>
      </c>
      <c r="D3758" s="41">
        <v>2012</v>
      </c>
      <c r="E3758">
        <v>2.94</v>
      </c>
    </row>
    <row r="3759" spans="1:5" x14ac:dyDescent="0.2">
      <c r="A3759" s="21">
        <v>41014</v>
      </c>
      <c r="B3759" s="41">
        <v>15</v>
      </c>
      <c r="C3759" s="1">
        <v>4</v>
      </c>
      <c r="D3759" s="41">
        <v>2012</v>
      </c>
      <c r="E3759">
        <v>4.97</v>
      </c>
    </row>
    <row r="3760" spans="1:5" x14ac:dyDescent="0.2">
      <c r="A3760" s="21">
        <v>41015</v>
      </c>
      <c r="B3760" s="41">
        <v>16</v>
      </c>
      <c r="C3760" s="1">
        <v>4</v>
      </c>
      <c r="D3760" s="41">
        <v>2012</v>
      </c>
      <c r="E3760">
        <v>7.03</v>
      </c>
    </row>
    <row r="3761" spans="1:5" x14ac:dyDescent="0.2">
      <c r="A3761" s="21">
        <v>41016</v>
      </c>
      <c r="B3761" s="41">
        <v>17</v>
      </c>
      <c r="C3761" s="1">
        <v>4</v>
      </c>
      <c r="D3761" s="41">
        <v>2012</v>
      </c>
      <c r="E3761">
        <v>7.1</v>
      </c>
    </row>
    <row r="3762" spans="1:5" x14ac:dyDescent="0.2">
      <c r="A3762" s="21">
        <v>41017</v>
      </c>
      <c r="B3762" s="41">
        <v>18</v>
      </c>
      <c r="C3762" s="1">
        <v>4</v>
      </c>
      <c r="D3762" s="41">
        <v>2012</v>
      </c>
      <c r="E3762">
        <v>7.96</v>
      </c>
    </row>
    <row r="3763" spans="1:5" x14ac:dyDescent="0.2">
      <c r="A3763" s="21">
        <v>41018</v>
      </c>
      <c r="B3763" s="41">
        <v>19</v>
      </c>
      <c r="C3763" s="1">
        <v>4</v>
      </c>
      <c r="D3763" s="41">
        <v>2012</v>
      </c>
      <c r="E3763">
        <v>6.31</v>
      </c>
    </row>
    <row r="3764" spans="1:5" x14ac:dyDescent="0.2">
      <c r="A3764" s="21">
        <v>41019</v>
      </c>
      <c r="B3764" s="41">
        <v>20</v>
      </c>
      <c r="C3764" s="1">
        <v>4</v>
      </c>
      <c r="D3764" s="41">
        <v>2012</v>
      </c>
      <c r="E3764">
        <v>5.68</v>
      </c>
    </row>
    <row r="3765" spans="1:5" x14ac:dyDescent="0.2">
      <c r="A3765" s="21">
        <v>41020</v>
      </c>
      <c r="B3765" s="41">
        <v>21</v>
      </c>
      <c r="C3765" s="1">
        <v>4</v>
      </c>
      <c r="D3765" s="41">
        <v>2012</v>
      </c>
      <c r="E3765">
        <v>2.74</v>
      </c>
    </row>
    <row r="3766" spans="1:5" x14ac:dyDescent="0.2">
      <c r="A3766" s="21">
        <v>41021</v>
      </c>
      <c r="B3766" s="41">
        <v>22</v>
      </c>
      <c r="C3766" s="1">
        <v>4</v>
      </c>
      <c r="D3766" s="41">
        <v>2012</v>
      </c>
      <c r="E3766">
        <v>1.67</v>
      </c>
    </row>
    <row r="3767" spans="1:5" x14ac:dyDescent="0.2">
      <c r="A3767" s="21">
        <v>41022</v>
      </c>
      <c r="B3767" s="41">
        <v>23</v>
      </c>
      <c r="C3767" s="1">
        <v>4</v>
      </c>
      <c r="D3767" s="41">
        <v>2012</v>
      </c>
      <c r="E3767">
        <v>1.54</v>
      </c>
    </row>
    <row r="3768" spans="1:5" x14ac:dyDescent="0.2">
      <c r="A3768" s="21">
        <v>41023</v>
      </c>
      <c r="B3768" s="41">
        <v>24</v>
      </c>
      <c r="C3768" s="1">
        <v>4</v>
      </c>
      <c r="D3768" s="41">
        <v>2012</v>
      </c>
      <c r="E3768">
        <v>1.62</v>
      </c>
    </row>
    <row r="3769" spans="1:5" x14ac:dyDescent="0.2">
      <c r="A3769" s="21">
        <v>41024</v>
      </c>
      <c r="B3769" s="41">
        <v>25</v>
      </c>
      <c r="C3769" s="1">
        <v>4</v>
      </c>
      <c r="D3769" s="41">
        <v>2012</v>
      </c>
      <c r="E3769">
        <v>2.4700000000000002</v>
      </c>
    </row>
    <row r="3770" spans="1:5" x14ac:dyDescent="0.2">
      <c r="A3770" s="21">
        <v>41025</v>
      </c>
      <c r="B3770" s="41">
        <v>26</v>
      </c>
      <c r="C3770" s="1">
        <v>4</v>
      </c>
      <c r="D3770" s="41">
        <v>2012</v>
      </c>
      <c r="E3770">
        <v>2.14</v>
      </c>
    </row>
    <row r="3771" spans="1:5" x14ac:dyDescent="0.2">
      <c r="A3771" s="21">
        <v>41026</v>
      </c>
      <c r="B3771" s="41">
        <v>27</v>
      </c>
      <c r="C3771" s="1">
        <v>4</v>
      </c>
      <c r="D3771" s="41">
        <v>2012</v>
      </c>
      <c r="E3771">
        <v>1.61</v>
      </c>
    </row>
    <row r="3772" spans="1:5" x14ac:dyDescent="0.2">
      <c r="A3772" s="21">
        <v>41027</v>
      </c>
      <c r="B3772" s="41">
        <v>28</v>
      </c>
      <c r="C3772" s="1">
        <v>4</v>
      </c>
      <c r="D3772" s="41">
        <v>2012</v>
      </c>
      <c r="E3772">
        <v>0.71</v>
      </c>
    </row>
    <row r="3773" spans="1:5" x14ac:dyDescent="0.2">
      <c r="A3773" s="21">
        <v>41028</v>
      </c>
      <c r="B3773" s="41">
        <v>29</v>
      </c>
      <c r="C3773" s="1">
        <v>4</v>
      </c>
      <c r="D3773" s="41">
        <v>2012</v>
      </c>
      <c r="E3773">
        <v>3.03</v>
      </c>
    </row>
    <row r="3774" spans="1:5" x14ac:dyDescent="0.2">
      <c r="A3774" s="21">
        <v>41029</v>
      </c>
      <c r="B3774" s="41">
        <v>30</v>
      </c>
      <c r="C3774" s="1">
        <v>4</v>
      </c>
      <c r="D3774" s="41">
        <v>2012</v>
      </c>
      <c r="E3774">
        <v>4.8</v>
      </c>
    </row>
    <row r="3775" spans="1:5" x14ac:dyDescent="0.2">
      <c r="A3775" s="21">
        <v>41030</v>
      </c>
      <c r="B3775" s="41">
        <v>1</v>
      </c>
      <c r="C3775" s="1">
        <v>5</v>
      </c>
      <c r="D3775" s="41">
        <v>2012</v>
      </c>
      <c r="E3775">
        <v>5.53</v>
      </c>
    </row>
    <row r="3776" spans="1:5" x14ac:dyDescent="0.2">
      <c r="A3776" s="21">
        <v>41031</v>
      </c>
      <c r="B3776" s="41">
        <v>2</v>
      </c>
      <c r="C3776" s="1">
        <v>5</v>
      </c>
      <c r="D3776" s="41">
        <v>2012</v>
      </c>
      <c r="E3776">
        <v>3.56</v>
      </c>
    </row>
    <row r="3777" spans="1:5" x14ac:dyDescent="0.2">
      <c r="A3777" s="21">
        <v>41032</v>
      </c>
      <c r="B3777" s="41">
        <v>3</v>
      </c>
      <c r="C3777" s="1">
        <v>5</v>
      </c>
      <c r="D3777" s="41">
        <v>2012</v>
      </c>
      <c r="E3777">
        <v>2.63</v>
      </c>
    </row>
    <row r="3778" spans="1:5" x14ac:dyDescent="0.2">
      <c r="A3778" s="21">
        <v>41033</v>
      </c>
      <c r="B3778" s="41">
        <v>4</v>
      </c>
      <c r="C3778" s="1">
        <v>5</v>
      </c>
      <c r="D3778" s="41">
        <v>2012</v>
      </c>
      <c r="E3778">
        <v>3.03</v>
      </c>
    </row>
    <row r="3779" spans="1:5" x14ac:dyDescent="0.2">
      <c r="A3779" s="21">
        <v>41034</v>
      </c>
      <c r="B3779" s="41">
        <v>5</v>
      </c>
      <c r="C3779" s="1">
        <v>5</v>
      </c>
      <c r="D3779" s="41">
        <v>2012</v>
      </c>
      <c r="E3779">
        <v>1.59</v>
      </c>
    </row>
    <row r="3780" spans="1:5" x14ac:dyDescent="0.2">
      <c r="A3780" s="21">
        <v>41035</v>
      </c>
      <c r="B3780" s="41">
        <v>6</v>
      </c>
      <c r="C3780" s="1">
        <v>5</v>
      </c>
      <c r="D3780" s="41">
        <v>2012</v>
      </c>
      <c r="E3780">
        <v>2.33</v>
      </c>
    </row>
    <row r="3781" spans="1:5" x14ac:dyDescent="0.2">
      <c r="A3781" s="21">
        <v>41036</v>
      </c>
      <c r="B3781" s="41">
        <v>7</v>
      </c>
      <c r="C3781" s="1">
        <v>5</v>
      </c>
      <c r="D3781" s="41">
        <v>2012</v>
      </c>
      <c r="E3781">
        <v>1.76</v>
      </c>
    </row>
    <row r="3782" spans="1:5" x14ac:dyDescent="0.2">
      <c r="A3782" s="21">
        <v>41037</v>
      </c>
      <c r="B3782" s="41">
        <v>8</v>
      </c>
      <c r="C3782" s="1">
        <v>5</v>
      </c>
      <c r="D3782" s="41">
        <v>2012</v>
      </c>
      <c r="E3782">
        <v>1.64</v>
      </c>
    </row>
    <row r="3783" spans="1:5" x14ac:dyDescent="0.2">
      <c r="A3783" s="21">
        <v>41038</v>
      </c>
      <c r="B3783" s="41">
        <v>9</v>
      </c>
      <c r="C3783" s="1">
        <v>5</v>
      </c>
      <c r="D3783" s="41">
        <v>2012</v>
      </c>
      <c r="E3783">
        <v>1.67</v>
      </c>
    </row>
    <row r="3784" spans="1:5" x14ac:dyDescent="0.2">
      <c r="A3784" s="21">
        <v>41039</v>
      </c>
      <c r="B3784" s="41">
        <v>10</v>
      </c>
      <c r="C3784" s="1">
        <v>5</v>
      </c>
      <c r="D3784" s="41">
        <v>2012</v>
      </c>
      <c r="E3784">
        <v>1.78</v>
      </c>
    </row>
    <row r="3785" spans="1:5" x14ac:dyDescent="0.2">
      <c r="A3785" s="21">
        <v>41040</v>
      </c>
      <c r="B3785" s="41">
        <v>11</v>
      </c>
      <c r="C3785" s="1">
        <v>5</v>
      </c>
      <c r="D3785" s="41">
        <v>2012</v>
      </c>
      <c r="E3785">
        <v>2.35</v>
      </c>
    </row>
    <row r="3786" spans="1:5" x14ac:dyDescent="0.2">
      <c r="A3786" s="21">
        <v>41041</v>
      </c>
      <c r="B3786" s="41">
        <v>12</v>
      </c>
      <c r="C3786" s="1">
        <v>5</v>
      </c>
      <c r="D3786" s="41">
        <v>2012</v>
      </c>
      <c r="E3786">
        <v>2.98</v>
      </c>
    </row>
    <row r="3787" spans="1:5" x14ac:dyDescent="0.2">
      <c r="A3787" s="21">
        <v>41042</v>
      </c>
      <c r="B3787" s="41">
        <v>13</v>
      </c>
      <c r="C3787" s="1">
        <v>5</v>
      </c>
      <c r="D3787" s="41">
        <v>2012</v>
      </c>
      <c r="E3787">
        <v>5.61</v>
      </c>
    </row>
    <row r="3788" spans="1:5" x14ac:dyDescent="0.2">
      <c r="A3788" s="21">
        <v>41043</v>
      </c>
      <c r="B3788" s="41">
        <v>14</v>
      </c>
      <c r="C3788" s="1">
        <v>5</v>
      </c>
      <c r="D3788" s="41">
        <v>2012</v>
      </c>
      <c r="E3788">
        <v>7.28</v>
      </c>
    </row>
    <row r="3789" spans="1:5" x14ac:dyDescent="0.2">
      <c r="A3789" s="21">
        <v>41044</v>
      </c>
      <c r="B3789" s="41">
        <v>15</v>
      </c>
      <c r="C3789" s="1">
        <v>5</v>
      </c>
      <c r="D3789" s="41">
        <v>2012</v>
      </c>
      <c r="E3789">
        <v>2.5299999999999998</v>
      </c>
    </row>
    <row r="3790" spans="1:5" x14ac:dyDescent="0.2">
      <c r="A3790" s="21">
        <v>41045</v>
      </c>
      <c r="B3790" s="41">
        <v>16</v>
      </c>
      <c r="C3790" s="1">
        <v>5</v>
      </c>
      <c r="D3790" s="41">
        <v>2012</v>
      </c>
      <c r="E3790">
        <v>7.46</v>
      </c>
    </row>
    <row r="3791" spans="1:5" x14ac:dyDescent="0.2">
      <c r="A3791" s="21">
        <v>41046</v>
      </c>
      <c r="B3791" s="41">
        <v>17</v>
      </c>
      <c r="C3791" s="1">
        <v>5</v>
      </c>
      <c r="D3791" s="41">
        <v>2012</v>
      </c>
      <c r="E3791">
        <v>5.0199999999999996</v>
      </c>
    </row>
    <row r="3792" spans="1:5" x14ac:dyDescent="0.2">
      <c r="A3792" s="21">
        <v>41047</v>
      </c>
      <c r="B3792" s="41">
        <v>18</v>
      </c>
      <c r="C3792" s="1">
        <v>5</v>
      </c>
      <c r="D3792" s="41">
        <v>2012</v>
      </c>
      <c r="E3792">
        <v>1.77</v>
      </c>
    </row>
    <row r="3793" spans="1:5" x14ac:dyDescent="0.2">
      <c r="A3793" s="21">
        <v>41048</v>
      </c>
      <c r="B3793" s="41">
        <v>19</v>
      </c>
      <c r="C3793" s="1">
        <v>5</v>
      </c>
      <c r="D3793" s="41">
        <v>2012</v>
      </c>
      <c r="E3793">
        <v>0.99</v>
      </c>
    </row>
    <row r="3794" spans="1:5" x14ac:dyDescent="0.2">
      <c r="A3794" s="21">
        <v>41049</v>
      </c>
      <c r="B3794" s="41">
        <v>20</v>
      </c>
      <c r="C3794" s="1">
        <v>5</v>
      </c>
      <c r="D3794" s="41">
        <v>2012</v>
      </c>
      <c r="E3794">
        <v>0.6</v>
      </c>
    </row>
    <row r="3795" spans="1:5" x14ac:dyDescent="0.2">
      <c r="A3795" s="21">
        <v>41050</v>
      </c>
      <c r="B3795" s="41">
        <v>21</v>
      </c>
      <c r="C3795" s="1">
        <v>5</v>
      </c>
      <c r="D3795" s="41">
        <v>2012</v>
      </c>
      <c r="E3795">
        <v>0.53</v>
      </c>
    </row>
    <row r="3796" spans="1:5" x14ac:dyDescent="0.2">
      <c r="A3796" s="21">
        <v>41051</v>
      </c>
      <c r="B3796" s="41">
        <v>22</v>
      </c>
      <c r="C3796" s="1">
        <v>5</v>
      </c>
      <c r="D3796" s="41">
        <v>2012</v>
      </c>
      <c r="E3796">
        <v>0.47</v>
      </c>
    </row>
    <row r="3797" spans="1:5" x14ac:dyDescent="0.2">
      <c r="A3797" s="21">
        <v>41052</v>
      </c>
      <c r="B3797" s="41">
        <v>23</v>
      </c>
      <c r="C3797" s="1">
        <v>5</v>
      </c>
      <c r="D3797" s="41">
        <v>2012</v>
      </c>
      <c r="E3797">
        <v>0.4</v>
      </c>
    </row>
    <row r="3798" spans="1:5" x14ac:dyDescent="0.2">
      <c r="A3798" s="21">
        <v>41053</v>
      </c>
      <c r="B3798" s="41">
        <v>24</v>
      </c>
      <c r="C3798" s="1">
        <v>5</v>
      </c>
      <c r="D3798" s="41">
        <v>2012</v>
      </c>
      <c r="E3798">
        <v>0.5</v>
      </c>
    </row>
    <row r="3799" spans="1:5" x14ac:dyDescent="0.2">
      <c r="A3799" s="21">
        <v>41054</v>
      </c>
      <c r="B3799" s="41">
        <v>25</v>
      </c>
      <c r="C3799" s="1">
        <v>5</v>
      </c>
      <c r="D3799" s="41">
        <v>2012</v>
      </c>
      <c r="E3799">
        <v>40.9</v>
      </c>
    </row>
    <row r="3800" spans="1:5" x14ac:dyDescent="0.2">
      <c r="A3800" s="21">
        <v>41055</v>
      </c>
      <c r="B3800" s="41">
        <v>26</v>
      </c>
      <c r="C3800" s="1">
        <v>5</v>
      </c>
      <c r="D3800" s="41">
        <v>2012</v>
      </c>
      <c r="E3800">
        <v>78.400000000000006</v>
      </c>
    </row>
    <row r="3801" spans="1:5" x14ac:dyDescent="0.2">
      <c r="A3801" s="21">
        <v>41056</v>
      </c>
      <c r="B3801" s="41">
        <v>27</v>
      </c>
      <c r="C3801" s="1">
        <v>5</v>
      </c>
      <c r="D3801" s="41">
        <v>2012</v>
      </c>
      <c r="E3801">
        <v>25.1</v>
      </c>
    </row>
    <row r="3802" spans="1:5" x14ac:dyDescent="0.2">
      <c r="A3802" s="21">
        <v>41057</v>
      </c>
      <c r="B3802" s="41">
        <v>28</v>
      </c>
      <c r="C3802" s="1">
        <v>5</v>
      </c>
      <c r="D3802" s="41">
        <v>2012</v>
      </c>
      <c r="E3802">
        <v>8.23</v>
      </c>
    </row>
    <row r="3803" spans="1:5" x14ac:dyDescent="0.2">
      <c r="A3803" s="21">
        <v>41058</v>
      </c>
      <c r="B3803" s="41">
        <v>29</v>
      </c>
      <c r="C3803" s="1">
        <v>5</v>
      </c>
      <c r="D3803" s="41">
        <v>2012</v>
      </c>
      <c r="E3803">
        <v>3.26</v>
      </c>
    </row>
    <row r="3804" spans="1:5" x14ac:dyDescent="0.2">
      <c r="A3804" s="21">
        <v>41059</v>
      </c>
      <c r="B3804" s="41">
        <v>30</v>
      </c>
      <c r="C3804" s="1">
        <v>5</v>
      </c>
      <c r="D3804" s="41">
        <v>2012</v>
      </c>
      <c r="E3804">
        <v>1.52</v>
      </c>
    </row>
    <row r="3805" spans="1:5" x14ac:dyDescent="0.2">
      <c r="A3805" s="21">
        <v>41060</v>
      </c>
      <c r="B3805" s="41">
        <v>31</v>
      </c>
      <c r="C3805" s="1">
        <v>5</v>
      </c>
      <c r="D3805" s="41">
        <v>2012</v>
      </c>
      <c r="E3805">
        <v>0.73</v>
      </c>
    </row>
    <row r="3806" spans="1:5" x14ac:dyDescent="0.2">
      <c r="A3806" s="21">
        <v>41061</v>
      </c>
      <c r="B3806" s="41">
        <v>1</v>
      </c>
      <c r="C3806" s="1">
        <v>6</v>
      </c>
      <c r="D3806" s="41">
        <v>2012</v>
      </c>
      <c r="E3806">
        <v>0.6</v>
      </c>
    </row>
    <row r="3807" spans="1:5" x14ac:dyDescent="0.2">
      <c r="A3807" s="21">
        <v>41062</v>
      </c>
      <c r="B3807" s="41">
        <v>2</v>
      </c>
      <c r="C3807" s="1">
        <v>6</v>
      </c>
      <c r="D3807" s="41">
        <v>2012</v>
      </c>
      <c r="E3807">
        <v>0.5</v>
      </c>
    </row>
    <row r="3808" spans="1:5" x14ac:dyDescent="0.2">
      <c r="A3808" s="21">
        <v>41063</v>
      </c>
      <c r="B3808" s="41">
        <v>3</v>
      </c>
      <c r="C3808" s="1">
        <v>6</v>
      </c>
      <c r="D3808" s="41">
        <v>2012</v>
      </c>
      <c r="E3808">
        <v>0.47</v>
      </c>
    </row>
    <row r="3809" spans="1:5" x14ac:dyDescent="0.2">
      <c r="A3809" s="21">
        <v>41064</v>
      </c>
      <c r="B3809" s="41">
        <v>4</v>
      </c>
      <c r="C3809" s="1">
        <v>6</v>
      </c>
      <c r="D3809" s="41">
        <v>2012</v>
      </c>
      <c r="E3809">
        <v>36</v>
      </c>
    </row>
    <row r="3810" spans="1:5" x14ac:dyDescent="0.2">
      <c r="A3810" s="21">
        <v>41065</v>
      </c>
      <c r="B3810" s="41">
        <v>5</v>
      </c>
      <c r="C3810" s="1">
        <v>6</v>
      </c>
      <c r="D3810" s="41">
        <v>2012</v>
      </c>
    </row>
    <row r="3811" spans="1:5" x14ac:dyDescent="0.2">
      <c r="A3811" s="21">
        <v>41066</v>
      </c>
      <c r="B3811" s="41">
        <v>6</v>
      </c>
      <c r="C3811" s="1">
        <v>6</v>
      </c>
      <c r="D3811" s="41">
        <v>2012</v>
      </c>
    </row>
    <row r="3812" spans="1:5" x14ac:dyDescent="0.2">
      <c r="A3812" s="21">
        <v>41067</v>
      </c>
      <c r="B3812" s="41">
        <v>7</v>
      </c>
      <c r="C3812" s="1">
        <v>6</v>
      </c>
      <c r="D3812" s="41">
        <v>2012</v>
      </c>
      <c r="E3812">
        <v>52.2</v>
      </c>
    </row>
    <row r="3813" spans="1:5" x14ac:dyDescent="0.2">
      <c r="A3813" s="21">
        <v>41068</v>
      </c>
      <c r="B3813" s="41">
        <v>8</v>
      </c>
      <c r="C3813" s="1">
        <v>6</v>
      </c>
      <c r="D3813" s="41">
        <v>2012</v>
      </c>
      <c r="E3813">
        <v>21</v>
      </c>
    </row>
    <row r="3814" spans="1:5" x14ac:dyDescent="0.2">
      <c r="A3814" s="21">
        <v>41069</v>
      </c>
      <c r="B3814" s="41">
        <v>9</v>
      </c>
      <c r="C3814" s="1">
        <v>6</v>
      </c>
      <c r="D3814" s="41">
        <v>2012</v>
      </c>
      <c r="E3814">
        <v>14.9</v>
      </c>
    </row>
    <row r="3815" spans="1:5" x14ac:dyDescent="0.2">
      <c r="A3815" s="21">
        <v>41070</v>
      </c>
      <c r="B3815" s="41">
        <v>10</v>
      </c>
      <c r="C3815" s="1">
        <v>6</v>
      </c>
      <c r="D3815" s="41">
        <v>2012</v>
      </c>
      <c r="E3815">
        <v>9.73</v>
      </c>
    </row>
    <row r="3816" spans="1:5" x14ac:dyDescent="0.2">
      <c r="A3816" s="21">
        <v>41071</v>
      </c>
      <c r="B3816" s="41">
        <v>11</v>
      </c>
      <c r="C3816" s="1">
        <v>6</v>
      </c>
      <c r="D3816" s="41">
        <v>2012</v>
      </c>
      <c r="E3816">
        <v>3.7</v>
      </c>
    </row>
    <row r="3817" spans="1:5" x14ac:dyDescent="0.2">
      <c r="A3817" s="21">
        <v>41072</v>
      </c>
      <c r="B3817" s="41">
        <v>12</v>
      </c>
      <c r="C3817" s="1">
        <v>6</v>
      </c>
      <c r="D3817" s="41">
        <v>2012</v>
      </c>
      <c r="E3817">
        <v>1.55</v>
      </c>
    </row>
    <row r="3818" spans="1:5" x14ac:dyDescent="0.2">
      <c r="A3818" s="21">
        <v>41073</v>
      </c>
      <c r="B3818" s="41">
        <v>13</v>
      </c>
      <c r="C3818" s="1">
        <v>6</v>
      </c>
      <c r="D3818" s="41">
        <v>2012</v>
      </c>
      <c r="E3818">
        <v>0.96</v>
      </c>
    </row>
    <row r="3819" spans="1:5" x14ac:dyDescent="0.2">
      <c r="A3819" s="21">
        <v>41074</v>
      </c>
      <c r="B3819" s="41">
        <v>14</v>
      </c>
      <c r="C3819" s="1">
        <v>6</v>
      </c>
      <c r="D3819" s="41">
        <v>2012</v>
      </c>
      <c r="E3819">
        <v>0.78</v>
      </c>
    </row>
    <row r="3820" spans="1:5" x14ac:dyDescent="0.2">
      <c r="A3820" s="21">
        <v>41075</v>
      </c>
      <c r="B3820" s="41">
        <v>15</v>
      </c>
      <c r="C3820" s="1">
        <v>6</v>
      </c>
      <c r="D3820" s="41">
        <v>2012</v>
      </c>
      <c r="E3820">
        <v>0.67</v>
      </c>
    </row>
    <row r="3821" spans="1:5" x14ac:dyDescent="0.2">
      <c r="A3821" s="21">
        <v>41076</v>
      </c>
      <c r="B3821" s="41">
        <v>16</v>
      </c>
      <c r="C3821" s="1">
        <v>6</v>
      </c>
      <c r="D3821" s="41">
        <v>2012</v>
      </c>
      <c r="E3821">
        <v>0.59</v>
      </c>
    </row>
    <row r="3822" spans="1:5" x14ac:dyDescent="0.2">
      <c r="A3822" s="21">
        <v>41077</v>
      </c>
      <c r="B3822" s="41">
        <v>17</v>
      </c>
      <c r="C3822" s="1">
        <v>6</v>
      </c>
      <c r="D3822" s="41">
        <v>2012</v>
      </c>
      <c r="E3822">
        <v>0.56000000000000005</v>
      </c>
    </row>
    <row r="3823" spans="1:5" x14ac:dyDescent="0.2">
      <c r="A3823" s="21">
        <v>41078</v>
      </c>
      <c r="B3823" s="41">
        <v>18</v>
      </c>
      <c r="C3823" s="1">
        <v>6</v>
      </c>
      <c r="D3823" s="41">
        <v>2012</v>
      </c>
      <c r="E3823">
        <v>0.49</v>
      </c>
    </row>
    <row r="3824" spans="1:5" x14ac:dyDescent="0.2">
      <c r="A3824" s="21">
        <v>41079</v>
      </c>
      <c r="B3824" s="41">
        <v>19</v>
      </c>
      <c r="C3824" s="1">
        <v>6</v>
      </c>
      <c r="D3824" s="41">
        <v>2012</v>
      </c>
      <c r="E3824">
        <v>0.39</v>
      </c>
    </row>
    <row r="3825" spans="1:5" x14ac:dyDescent="0.2">
      <c r="A3825" s="21">
        <v>41080</v>
      </c>
      <c r="B3825" s="41">
        <v>20</v>
      </c>
      <c r="C3825" s="1">
        <v>6</v>
      </c>
      <c r="D3825" s="41">
        <v>2012</v>
      </c>
      <c r="E3825">
        <v>0.3</v>
      </c>
    </row>
    <row r="3826" spans="1:5" x14ac:dyDescent="0.2">
      <c r="A3826" s="21">
        <v>41081</v>
      </c>
      <c r="B3826" s="41">
        <v>21</v>
      </c>
      <c r="C3826" s="1">
        <v>6</v>
      </c>
      <c r="D3826" s="41">
        <v>2012</v>
      </c>
      <c r="E3826">
        <v>0.32</v>
      </c>
    </row>
    <row r="3827" spans="1:5" x14ac:dyDescent="0.2">
      <c r="A3827" s="21">
        <v>41082</v>
      </c>
      <c r="B3827" s="41">
        <v>22</v>
      </c>
      <c r="C3827" s="1">
        <v>6</v>
      </c>
      <c r="D3827" s="41">
        <v>2012</v>
      </c>
      <c r="E3827">
        <v>0.26</v>
      </c>
    </row>
    <row r="3828" spans="1:5" x14ac:dyDescent="0.2">
      <c r="A3828" s="21">
        <v>41083</v>
      </c>
      <c r="B3828" s="41">
        <v>23</v>
      </c>
      <c r="C3828" s="1">
        <v>6</v>
      </c>
      <c r="D3828" s="41">
        <v>2012</v>
      </c>
      <c r="E3828">
        <v>0.18</v>
      </c>
    </row>
    <row r="3829" spans="1:5" x14ac:dyDescent="0.2">
      <c r="A3829" s="21">
        <v>41084</v>
      </c>
      <c r="B3829" s="41">
        <v>24</v>
      </c>
      <c r="C3829" s="1">
        <v>6</v>
      </c>
      <c r="D3829" s="41">
        <v>2012</v>
      </c>
      <c r="E3829">
        <v>0.13</v>
      </c>
    </row>
    <row r="3830" spans="1:5" x14ac:dyDescent="0.2">
      <c r="A3830" s="21">
        <v>41085</v>
      </c>
      <c r="B3830" s="41">
        <v>25</v>
      </c>
      <c r="C3830" s="1">
        <v>6</v>
      </c>
      <c r="D3830" s="41">
        <v>2012</v>
      </c>
      <c r="E3830">
        <v>0.1</v>
      </c>
    </row>
    <row r="3831" spans="1:5" x14ac:dyDescent="0.2">
      <c r="A3831" s="21">
        <v>41086</v>
      </c>
      <c r="B3831" s="41">
        <v>26</v>
      </c>
      <c r="C3831" s="1">
        <v>6</v>
      </c>
      <c r="D3831" s="41">
        <v>2012</v>
      </c>
      <c r="E3831">
        <v>0.09</v>
      </c>
    </row>
    <row r="3832" spans="1:5" x14ac:dyDescent="0.2">
      <c r="A3832" s="21">
        <v>41087</v>
      </c>
      <c r="B3832" s="41">
        <v>27</v>
      </c>
      <c r="C3832" s="1">
        <v>6</v>
      </c>
      <c r="D3832" s="41">
        <v>2012</v>
      </c>
      <c r="E3832">
        <v>0.09</v>
      </c>
    </row>
    <row r="3833" spans="1:5" x14ac:dyDescent="0.2">
      <c r="A3833" s="21">
        <v>41088</v>
      </c>
      <c r="B3833" s="41">
        <v>28</v>
      </c>
      <c r="C3833" s="1">
        <v>6</v>
      </c>
      <c r="D3833" s="41">
        <v>2012</v>
      </c>
      <c r="E3833">
        <v>0.09</v>
      </c>
    </row>
    <row r="3834" spans="1:5" x14ac:dyDescent="0.2">
      <c r="A3834" s="21">
        <v>41089</v>
      </c>
      <c r="B3834" s="41">
        <v>29</v>
      </c>
      <c r="C3834" s="1">
        <v>6</v>
      </c>
      <c r="D3834" s="41">
        <v>2012</v>
      </c>
      <c r="E3834">
        <v>0.08</v>
      </c>
    </row>
    <row r="3835" spans="1:5" x14ac:dyDescent="0.2">
      <c r="A3835" s="21">
        <v>41090</v>
      </c>
      <c r="B3835" s="41">
        <v>30</v>
      </c>
      <c r="C3835" s="1">
        <v>6</v>
      </c>
      <c r="D3835" s="41">
        <v>2012</v>
      </c>
      <c r="E3835">
        <v>0.08</v>
      </c>
    </row>
    <row r="3836" spans="1:5" ht="12.75" customHeight="1" x14ac:dyDescent="0.25">
      <c r="A3836" s="21">
        <v>41091</v>
      </c>
      <c r="B3836" s="41">
        <v>1</v>
      </c>
      <c r="C3836" s="1">
        <v>7</v>
      </c>
      <c r="D3836" s="41">
        <v>2012</v>
      </c>
      <c r="E3836" s="23">
        <v>0.08</v>
      </c>
    </row>
    <row r="3837" spans="1:5" ht="12.75" customHeight="1" x14ac:dyDescent="0.25">
      <c r="A3837" s="21">
        <v>41092</v>
      </c>
      <c r="B3837" s="41">
        <v>2</v>
      </c>
      <c r="C3837" s="1">
        <v>7</v>
      </c>
      <c r="D3837" s="41">
        <v>2012</v>
      </c>
      <c r="E3837" s="23">
        <v>0.08</v>
      </c>
    </row>
    <row r="3838" spans="1:5" ht="12.75" customHeight="1" x14ac:dyDescent="0.25">
      <c r="A3838" s="21">
        <v>41093</v>
      </c>
      <c r="B3838" s="41">
        <v>3</v>
      </c>
      <c r="C3838" s="1">
        <v>7</v>
      </c>
      <c r="D3838" s="41">
        <v>2012</v>
      </c>
      <c r="E3838" s="23">
        <v>0.09</v>
      </c>
    </row>
    <row r="3839" spans="1:5" ht="12.75" customHeight="1" x14ac:dyDescent="0.25">
      <c r="A3839" s="21">
        <v>41094</v>
      </c>
      <c r="B3839" s="41">
        <v>4</v>
      </c>
      <c r="C3839" s="1">
        <v>7</v>
      </c>
      <c r="D3839" s="41">
        <v>2012</v>
      </c>
      <c r="E3839" s="23">
        <v>0.09</v>
      </c>
    </row>
    <row r="3840" spans="1:5" ht="12.75" customHeight="1" x14ac:dyDescent="0.25">
      <c r="A3840" s="21">
        <v>41095</v>
      </c>
      <c r="B3840" s="41">
        <v>5</v>
      </c>
      <c r="C3840" s="1">
        <v>7</v>
      </c>
      <c r="D3840" s="41">
        <v>2012</v>
      </c>
      <c r="E3840" s="23">
        <v>0.1</v>
      </c>
    </row>
    <row r="3841" spans="1:5" ht="12.75" customHeight="1" x14ac:dyDescent="0.25">
      <c r="A3841" s="21">
        <v>41096</v>
      </c>
      <c r="B3841" s="41">
        <v>6</v>
      </c>
      <c r="C3841" s="1">
        <v>7</v>
      </c>
      <c r="D3841" s="41">
        <v>2012</v>
      </c>
      <c r="E3841" s="23">
        <v>0.1</v>
      </c>
    </row>
    <row r="3842" spans="1:5" ht="12.75" customHeight="1" x14ac:dyDescent="0.25">
      <c r="A3842" s="21">
        <v>41097</v>
      </c>
      <c r="B3842" s="41">
        <v>7</v>
      </c>
      <c r="C3842" s="1">
        <v>7</v>
      </c>
      <c r="D3842" s="41">
        <v>2012</v>
      </c>
      <c r="E3842" s="23">
        <v>0.12</v>
      </c>
    </row>
    <row r="3843" spans="1:5" ht="12.75" customHeight="1" x14ac:dyDescent="0.25">
      <c r="A3843" s="21">
        <v>41098</v>
      </c>
      <c r="B3843" s="41">
        <v>8</v>
      </c>
      <c r="C3843" s="1">
        <v>7</v>
      </c>
      <c r="D3843" s="41">
        <v>2012</v>
      </c>
      <c r="E3843" s="23">
        <v>0.15</v>
      </c>
    </row>
    <row r="3844" spans="1:5" ht="12.75" customHeight="1" x14ac:dyDescent="0.25">
      <c r="A3844" s="21">
        <v>41099</v>
      </c>
      <c r="B3844" s="41">
        <v>9</v>
      </c>
      <c r="C3844" s="1">
        <v>7</v>
      </c>
      <c r="D3844" s="41">
        <v>2012</v>
      </c>
      <c r="E3844" s="23">
        <v>0.1</v>
      </c>
    </row>
    <row r="3845" spans="1:5" ht="12.75" customHeight="1" x14ac:dyDescent="0.25">
      <c r="A3845" s="21">
        <v>41100</v>
      </c>
      <c r="B3845" s="41">
        <v>10</v>
      </c>
      <c r="C3845" s="1">
        <v>7</v>
      </c>
      <c r="D3845" s="41">
        <v>2012</v>
      </c>
      <c r="E3845" s="23">
        <v>0.1</v>
      </c>
    </row>
    <row r="3846" spans="1:5" ht="12.75" customHeight="1" x14ac:dyDescent="0.25">
      <c r="A3846" s="21">
        <v>41101</v>
      </c>
      <c r="B3846" s="41">
        <v>11</v>
      </c>
      <c r="C3846" s="1">
        <v>7</v>
      </c>
      <c r="D3846" s="41">
        <v>2012</v>
      </c>
      <c r="E3846" s="23">
        <v>0.11</v>
      </c>
    </row>
    <row r="3847" spans="1:5" ht="12.75" customHeight="1" x14ac:dyDescent="0.25">
      <c r="A3847" s="21">
        <v>41102</v>
      </c>
      <c r="B3847" s="41">
        <v>12</v>
      </c>
      <c r="C3847" s="1">
        <v>7</v>
      </c>
      <c r="D3847" s="41">
        <v>2012</v>
      </c>
      <c r="E3847" s="23">
        <v>0.11</v>
      </c>
    </row>
    <row r="3848" spans="1:5" ht="12.75" customHeight="1" x14ac:dyDescent="0.25">
      <c r="A3848" s="21">
        <v>41103</v>
      </c>
      <c r="B3848" s="41">
        <v>13</v>
      </c>
      <c r="C3848" s="1">
        <v>7</v>
      </c>
      <c r="D3848" s="41">
        <v>2012</v>
      </c>
      <c r="E3848" s="23">
        <v>0.14000000000000001</v>
      </c>
    </row>
    <row r="3849" spans="1:5" ht="12.75" customHeight="1" x14ac:dyDescent="0.25">
      <c r="A3849" s="21">
        <v>41104</v>
      </c>
      <c r="B3849" s="41">
        <v>14</v>
      </c>
      <c r="C3849" s="1">
        <v>7</v>
      </c>
      <c r="D3849" s="41">
        <v>2012</v>
      </c>
      <c r="E3849" s="23">
        <v>0.14000000000000001</v>
      </c>
    </row>
    <row r="3850" spans="1:5" ht="12.75" customHeight="1" x14ac:dyDescent="0.25">
      <c r="A3850" s="21">
        <v>41105</v>
      </c>
      <c r="B3850" s="41">
        <v>15</v>
      </c>
      <c r="C3850" s="1">
        <v>7</v>
      </c>
      <c r="D3850" s="41">
        <v>2012</v>
      </c>
      <c r="E3850" s="23">
        <v>0.14000000000000001</v>
      </c>
    </row>
    <row r="3851" spans="1:5" ht="12.75" customHeight="1" x14ac:dyDescent="0.25">
      <c r="A3851" s="21">
        <v>41106</v>
      </c>
      <c r="B3851" s="41">
        <v>16</v>
      </c>
      <c r="C3851" s="1">
        <v>7</v>
      </c>
      <c r="D3851" s="41">
        <v>2012</v>
      </c>
      <c r="E3851" s="23">
        <v>0.14000000000000001</v>
      </c>
    </row>
    <row r="3852" spans="1:5" ht="12.75" customHeight="1" x14ac:dyDescent="0.25">
      <c r="A3852" s="21">
        <v>41107</v>
      </c>
      <c r="B3852" s="41">
        <v>17</v>
      </c>
      <c r="C3852" s="1">
        <v>7</v>
      </c>
      <c r="D3852" s="41">
        <v>2012</v>
      </c>
      <c r="E3852" s="23">
        <v>0.14000000000000001</v>
      </c>
    </row>
    <row r="3853" spans="1:5" ht="12.75" customHeight="1" x14ac:dyDescent="0.25">
      <c r="A3853" s="21">
        <v>41108</v>
      </c>
      <c r="B3853" s="41">
        <v>18</v>
      </c>
      <c r="C3853" s="1">
        <v>7</v>
      </c>
      <c r="D3853" s="41">
        <v>2012</v>
      </c>
      <c r="E3853" s="23">
        <v>0.14000000000000001</v>
      </c>
    </row>
    <row r="3854" spans="1:5" ht="12.75" customHeight="1" x14ac:dyDescent="0.25">
      <c r="A3854" s="21">
        <v>41109</v>
      </c>
      <c r="B3854" s="41">
        <v>19</v>
      </c>
      <c r="C3854" s="1">
        <v>7</v>
      </c>
      <c r="D3854" s="41">
        <v>2012</v>
      </c>
      <c r="E3854" s="23">
        <v>0.14000000000000001</v>
      </c>
    </row>
    <row r="3855" spans="1:5" ht="12.75" customHeight="1" x14ac:dyDescent="0.25">
      <c r="A3855" s="21">
        <v>41110</v>
      </c>
      <c r="B3855" s="41">
        <v>20</v>
      </c>
      <c r="C3855" s="1">
        <v>7</v>
      </c>
      <c r="D3855" s="41">
        <v>2012</v>
      </c>
      <c r="E3855" s="23">
        <v>0.14000000000000001</v>
      </c>
    </row>
    <row r="3856" spans="1:5" ht="12.75" customHeight="1" x14ac:dyDescent="0.25">
      <c r="A3856" s="21">
        <v>41111</v>
      </c>
      <c r="B3856" s="41">
        <v>21</v>
      </c>
      <c r="C3856" s="1">
        <v>7</v>
      </c>
      <c r="D3856" s="41">
        <v>2012</v>
      </c>
      <c r="E3856" s="23">
        <v>0.15</v>
      </c>
    </row>
    <row r="3857" spans="1:5" ht="12.75" customHeight="1" x14ac:dyDescent="0.25">
      <c r="A3857" s="21">
        <v>41112</v>
      </c>
      <c r="B3857" s="41">
        <v>22</v>
      </c>
      <c r="C3857" s="1">
        <v>7</v>
      </c>
      <c r="D3857" s="41">
        <v>2012</v>
      </c>
      <c r="E3857" s="23">
        <v>0.15</v>
      </c>
    </row>
    <row r="3858" spans="1:5" ht="12.75" customHeight="1" x14ac:dyDescent="0.25">
      <c r="A3858" s="21">
        <v>41113</v>
      </c>
      <c r="B3858" s="41">
        <v>23</v>
      </c>
      <c r="C3858" s="1">
        <v>7</v>
      </c>
      <c r="D3858" s="41">
        <v>2012</v>
      </c>
      <c r="E3858" s="23">
        <v>0.15</v>
      </c>
    </row>
    <row r="3859" spans="1:5" ht="12.75" customHeight="1" x14ac:dyDescent="0.25">
      <c r="A3859" s="21">
        <v>41114</v>
      </c>
      <c r="B3859" s="41">
        <v>24</v>
      </c>
      <c r="C3859" s="1">
        <v>7</v>
      </c>
      <c r="D3859" s="41">
        <v>2012</v>
      </c>
      <c r="E3859" s="23">
        <v>0.16</v>
      </c>
    </row>
    <row r="3860" spans="1:5" ht="12.75" customHeight="1" x14ac:dyDescent="0.25">
      <c r="A3860" s="21">
        <v>41115</v>
      </c>
      <c r="B3860" s="41">
        <v>25</v>
      </c>
      <c r="C3860" s="1">
        <v>7</v>
      </c>
      <c r="D3860" s="41">
        <v>2012</v>
      </c>
      <c r="E3860" s="23">
        <v>0.16</v>
      </c>
    </row>
    <row r="3861" spans="1:5" ht="12.75" customHeight="1" x14ac:dyDescent="0.25">
      <c r="A3861" s="21">
        <v>41116</v>
      </c>
      <c r="B3861" s="41">
        <v>26</v>
      </c>
      <c r="C3861" s="1">
        <v>7</v>
      </c>
      <c r="D3861" s="41">
        <v>2012</v>
      </c>
      <c r="E3861" s="23">
        <v>0.2</v>
      </c>
    </row>
    <row r="3862" spans="1:5" ht="12.75" customHeight="1" x14ac:dyDescent="0.25">
      <c r="A3862" s="21">
        <v>41117</v>
      </c>
      <c r="B3862" s="41">
        <v>27</v>
      </c>
      <c r="C3862" s="1">
        <v>7</v>
      </c>
      <c r="D3862" s="41">
        <v>2012</v>
      </c>
      <c r="E3862" s="23">
        <v>0.35</v>
      </c>
    </row>
    <row r="3863" spans="1:5" ht="12.75" customHeight="1" x14ac:dyDescent="0.25">
      <c r="A3863" s="21">
        <v>41118</v>
      </c>
      <c r="B3863" s="41">
        <v>28</v>
      </c>
      <c r="C3863" s="1">
        <v>7</v>
      </c>
      <c r="D3863" s="41">
        <v>2012</v>
      </c>
      <c r="E3863" s="23">
        <v>0.2</v>
      </c>
    </row>
    <row r="3864" spans="1:5" ht="12.75" customHeight="1" x14ac:dyDescent="0.25">
      <c r="A3864" s="21">
        <v>41119</v>
      </c>
      <c r="B3864" s="41">
        <v>29</v>
      </c>
      <c r="C3864" s="1">
        <v>7</v>
      </c>
      <c r="D3864" s="41">
        <v>2012</v>
      </c>
      <c r="E3864" s="23">
        <v>0.19</v>
      </c>
    </row>
    <row r="3865" spans="1:5" ht="12.75" customHeight="1" x14ac:dyDescent="0.25">
      <c r="A3865" s="21">
        <v>41120</v>
      </c>
      <c r="B3865" s="41">
        <v>30</v>
      </c>
      <c r="C3865" s="1">
        <v>7</v>
      </c>
      <c r="D3865" s="41">
        <v>2012</v>
      </c>
      <c r="E3865" s="23">
        <v>0.19</v>
      </c>
    </row>
    <row r="3866" spans="1:5" ht="12.75" customHeight="1" x14ac:dyDescent="0.25">
      <c r="A3866" s="21">
        <v>41121</v>
      </c>
      <c r="B3866" s="41">
        <v>31</v>
      </c>
      <c r="C3866" s="1">
        <v>7</v>
      </c>
      <c r="D3866" s="41">
        <v>2012</v>
      </c>
      <c r="E3866" s="23">
        <v>0.19</v>
      </c>
    </row>
    <row r="3867" spans="1:5" ht="12.75" customHeight="1" x14ac:dyDescent="0.25">
      <c r="A3867" s="21">
        <v>41122</v>
      </c>
      <c r="B3867" s="41">
        <v>1</v>
      </c>
      <c r="C3867" s="1">
        <v>8</v>
      </c>
      <c r="D3867" s="41">
        <v>2012</v>
      </c>
      <c r="E3867" s="23">
        <v>0.19</v>
      </c>
    </row>
    <row r="3868" spans="1:5" ht="12.75" customHeight="1" x14ac:dyDescent="0.25">
      <c r="A3868" s="21">
        <v>41123</v>
      </c>
      <c r="B3868" s="41">
        <v>2</v>
      </c>
      <c r="C3868" s="1">
        <v>8</v>
      </c>
      <c r="D3868" s="41">
        <v>2012</v>
      </c>
      <c r="E3868" s="23">
        <v>0.2</v>
      </c>
    </row>
    <row r="3869" spans="1:5" ht="12.75" customHeight="1" x14ac:dyDescent="0.25">
      <c r="A3869" s="21">
        <v>41124</v>
      </c>
      <c r="B3869" s="41">
        <v>3</v>
      </c>
      <c r="C3869" s="1">
        <v>8</v>
      </c>
      <c r="D3869" s="41">
        <v>2012</v>
      </c>
      <c r="E3869" s="23">
        <v>0.19</v>
      </c>
    </row>
    <row r="3870" spans="1:5" ht="12.75" customHeight="1" x14ac:dyDescent="0.25">
      <c r="A3870" s="21">
        <v>41125</v>
      </c>
      <c r="B3870" s="41">
        <v>4</v>
      </c>
      <c r="C3870" s="1">
        <v>8</v>
      </c>
      <c r="D3870" s="41">
        <v>2012</v>
      </c>
      <c r="E3870" s="23">
        <v>0.19</v>
      </c>
    </row>
    <row r="3871" spans="1:5" ht="12.75" customHeight="1" x14ac:dyDescent="0.25">
      <c r="A3871" s="21">
        <v>41126</v>
      </c>
      <c r="B3871" s="41">
        <v>5</v>
      </c>
      <c r="C3871" s="1">
        <v>8</v>
      </c>
      <c r="D3871" s="41">
        <v>2012</v>
      </c>
      <c r="E3871" s="23">
        <v>0.19</v>
      </c>
    </row>
    <row r="3872" spans="1:5" ht="15" x14ac:dyDescent="0.25">
      <c r="A3872" s="21">
        <v>41127</v>
      </c>
      <c r="B3872" s="41">
        <v>6</v>
      </c>
      <c r="C3872" s="1">
        <v>8</v>
      </c>
      <c r="D3872" s="41">
        <v>2012</v>
      </c>
      <c r="E3872" s="23">
        <v>0.2</v>
      </c>
    </row>
    <row r="3873" spans="1:5" ht="15" x14ac:dyDescent="0.25">
      <c r="A3873" s="21">
        <v>41128</v>
      </c>
      <c r="B3873" s="41">
        <v>7</v>
      </c>
      <c r="C3873" s="1">
        <v>8</v>
      </c>
      <c r="D3873" s="41">
        <v>2012</v>
      </c>
      <c r="E3873" s="23">
        <v>0.16</v>
      </c>
    </row>
    <row r="3874" spans="1:5" ht="15" x14ac:dyDescent="0.25">
      <c r="A3874" s="21">
        <v>41129</v>
      </c>
      <c r="B3874" s="41">
        <v>8</v>
      </c>
      <c r="C3874" s="1">
        <v>8</v>
      </c>
      <c r="D3874" s="41">
        <v>2012</v>
      </c>
      <c r="E3874" s="23">
        <v>0.17</v>
      </c>
    </row>
    <row r="3875" spans="1:5" ht="15" x14ac:dyDescent="0.25">
      <c r="A3875" s="21">
        <v>41130</v>
      </c>
      <c r="B3875" s="41">
        <v>9</v>
      </c>
      <c r="C3875" s="1">
        <v>8</v>
      </c>
      <c r="D3875" s="41">
        <v>2012</v>
      </c>
      <c r="E3875" s="23">
        <v>0.32</v>
      </c>
    </row>
    <row r="3876" spans="1:5" ht="15" x14ac:dyDescent="0.25">
      <c r="A3876" s="21">
        <v>41131</v>
      </c>
      <c r="B3876" s="41">
        <v>10</v>
      </c>
      <c r="C3876" s="1">
        <v>8</v>
      </c>
      <c r="D3876" s="41">
        <v>2012</v>
      </c>
      <c r="E3876" s="23">
        <v>0.3</v>
      </c>
    </row>
    <row r="3877" spans="1:5" ht="15" x14ac:dyDescent="0.25">
      <c r="A3877" s="21">
        <v>41132</v>
      </c>
      <c r="B3877" s="41">
        <v>11</v>
      </c>
      <c r="C3877" s="1">
        <v>8</v>
      </c>
      <c r="D3877" s="41">
        <v>2012</v>
      </c>
      <c r="E3877" s="23">
        <v>0.46</v>
      </c>
    </row>
    <row r="3878" spans="1:5" ht="15" x14ac:dyDescent="0.25">
      <c r="A3878" s="21">
        <v>41133</v>
      </c>
      <c r="B3878" s="41">
        <v>12</v>
      </c>
      <c r="C3878" s="1">
        <v>8</v>
      </c>
      <c r="D3878" s="41">
        <v>2012</v>
      </c>
      <c r="E3878" s="23">
        <v>0.23</v>
      </c>
    </row>
    <row r="3879" spans="1:5" ht="15" x14ac:dyDescent="0.25">
      <c r="A3879" s="21">
        <v>41134</v>
      </c>
      <c r="B3879" s="41">
        <v>13</v>
      </c>
      <c r="C3879" s="1">
        <v>8</v>
      </c>
      <c r="D3879" s="41">
        <v>2012</v>
      </c>
      <c r="E3879" s="23">
        <v>0.2</v>
      </c>
    </row>
    <row r="3880" spans="1:5" ht="15" x14ac:dyDescent="0.25">
      <c r="A3880" s="21">
        <v>41135</v>
      </c>
      <c r="B3880" s="41">
        <v>14</v>
      </c>
      <c r="C3880" s="1">
        <v>8</v>
      </c>
      <c r="D3880" s="41">
        <v>2012</v>
      </c>
      <c r="E3880" s="23">
        <v>0.19</v>
      </c>
    </row>
    <row r="3881" spans="1:5" ht="15" x14ac:dyDescent="0.25">
      <c r="A3881" s="21">
        <v>41136</v>
      </c>
      <c r="B3881" s="41">
        <v>15</v>
      </c>
      <c r="C3881" s="1">
        <v>8</v>
      </c>
      <c r="D3881" s="41">
        <v>2012</v>
      </c>
      <c r="E3881" s="23">
        <v>0.18</v>
      </c>
    </row>
    <row r="3882" spans="1:5" ht="15" x14ac:dyDescent="0.25">
      <c r="A3882" s="21">
        <v>41137</v>
      </c>
      <c r="B3882" s="41">
        <v>16</v>
      </c>
      <c r="C3882" s="1">
        <v>8</v>
      </c>
      <c r="D3882" s="41">
        <v>2012</v>
      </c>
      <c r="E3882" s="23">
        <v>0.16</v>
      </c>
    </row>
    <row r="3883" spans="1:5" ht="15" x14ac:dyDescent="0.25">
      <c r="A3883" s="21">
        <v>41138</v>
      </c>
      <c r="B3883" s="41">
        <v>17</v>
      </c>
      <c r="C3883" s="1">
        <v>8</v>
      </c>
      <c r="D3883" s="41">
        <v>2012</v>
      </c>
      <c r="E3883" s="23">
        <v>0.15</v>
      </c>
    </row>
    <row r="3884" spans="1:5" ht="15" x14ac:dyDescent="0.25">
      <c r="A3884" s="21">
        <v>41139</v>
      </c>
      <c r="B3884" s="41">
        <v>18</v>
      </c>
      <c r="C3884" s="1">
        <v>8</v>
      </c>
      <c r="D3884" s="41">
        <v>2012</v>
      </c>
      <c r="E3884" s="23">
        <v>0.17</v>
      </c>
    </row>
    <row r="3885" spans="1:5" ht="15" x14ac:dyDescent="0.25">
      <c r="A3885" s="21">
        <v>41140</v>
      </c>
      <c r="B3885" s="41">
        <v>19</v>
      </c>
      <c r="C3885" s="1">
        <v>8</v>
      </c>
      <c r="D3885" s="41">
        <v>2012</v>
      </c>
      <c r="E3885" s="23">
        <v>0.19</v>
      </c>
    </row>
    <row r="3886" spans="1:5" ht="15" x14ac:dyDescent="0.25">
      <c r="A3886" s="21">
        <v>41141</v>
      </c>
      <c r="B3886" s="41">
        <v>20</v>
      </c>
      <c r="C3886" s="1">
        <v>8</v>
      </c>
      <c r="D3886" s="41">
        <v>2012</v>
      </c>
      <c r="E3886" s="23">
        <v>0.16</v>
      </c>
    </row>
    <row r="3887" spans="1:5" ht="15" x14ac:dyDescent="0.25">
      <c r="A3887" s="21">
        <v>41142</v>
      </c>
      <c r="B3887" s="41">
        <v>21</v>
      </c>
      <c r="C3887" s="1">
        <v>8</v>
      </c>
      <c r="D3887" s="41">
        <v>2012</v>
      </c>
      <c r="E3887" s="23">
        <v>0.14000000000000001</v>
      </c>
    </row>
    <row r="3888" spans="1:5" ht="15" x14ac:dyDescent="0.25">
      <c r="A3888" s="21">
        <v>41143</v>
      </c>
      <c r="B3888" s="41">
        <v>22</v>
      </c>
      <c r="C3888" s="1">
        <v>8</v>
      </c>
      <c r="D3888" s="41">
        <v>2012</v>
      </c>
      <c r="E3888" s="23">
        <v>0.14000000000000001</v>
      </c>
    </row>
    <row r="3889" spans="1:5" ht="15" x14ac:dyDescent="0.25">
      <c r="A3889" s="21">
        <v>41144</v>
      </c>
      <c r="B3889" s="41">
        <v>23</v>
      </c>
      <c r="C3889" s="1">
        <v>8</v>
      </c>
      <c r="D3889" s="41">
        <v>2012</v>
      </c>
      <c r="E3889" s="23">
        <v>0.16</v>
      </c>
    </row>
    <row r="3890" spans="1:5" ht="15" x14ac:dyDescent="0.25">
      <c r="A3890" s="21">
        <v>41145</v>
      </c>
      <c r="B3890" s="41">
        <v>24</v>
      </c>
      <c r="C3890" s="1">
        <v>8</v>
      </c>
      <c r="D3890" s="41">
        <v>2012</v>
      </c>
      <c r="E3890" s="23">
        <v>0.16</v>
      </c>
    </row>
    <row r="3891" spans="1:5" ht="15" x14ac:dyDescent="0.25">
      <c r="A3891" s="21">
        <v>41146</v>
      </c>
      <c r="B3891" s="41">
        <v>25</v>
      </c>
      <c r="C3891" s="1">
        <v>8</v>
      </c>
      <c r="D3891" s="41">
        <v>2012</v>
      </c>
      <c r="E3891" s="23">
        <v>0.12</v>
      </c>
    </row>
    <row r="3892" spans="1:5" ht="15" x14ac:dyDescent="0.25">
      <c r="A3892" s="21">
        <v>41147</v>
      </c>
      <c r="B3892" s="41">
        <v>26</v>
      </c>
      <c r="C3892" s="1">
        <v>8</v>
      </c>
      <c r="D3892" s="41">
        <v>2012</v>
      </c>
      <c r="E3892" s="23">
        <v>0.11</v>
      </c>
    </row>
    <row r="3893" spans="1:5" ht="15" x14ac:dyDescent="0.25">
      <c r="A3893" s="21">
        <v>41148</v>
      </c>
      <c r="B3893" s="41">
        <v>27</v>
      </c>
      <c r="C3893" s="1">
        <v>8</v>
      </c>
      <c r="D3893" s="41">
        <v>2012</v>
      </c>
      <c r="E3893" s="23">
        <v>0.09</v>
      </c>
    </row>
    <row r="3894" spans="1:5" ht="15" x14ac:dyDescent="0.25">
      <c r="A3894" s="21">
        <v>41149</v>
      </c>
      <c r="B3894" s="41">
        <v>28</v>
      </c>
      <c r="C3894" s="1">
        <v>8</v>
      </c>
      <c r="D3894" s="41">
        <v>2012</v>
      </c>
      <c r="E3894" s="23">
        <v>0.09</v>
      </c>
    </row>
    <row r="3895" spans="1:5" ht="15" x14ac:dyDescent="0.25">
      <c r="A3895" s="21">
        <v>41150</v>
      </c>
      <c r="B3895" s="41">
        <v>29</v>
      </c>
      <c r="C3895" s="1">
        <v>8</v>
      </c>
      <c r="D3895" s="41">
        <v>2012</v>
      </c>
      <c r="E3895" s="23">
        <v>0.09</v>
      </c>
    </row>
    <row r="3896" spans="1:5" ht="15" x14ac:dyDescent="0.25">
      <c r="A3896" s="21">
        <v>41151</v>
      </c>
      <c r="B3896" s="41">
        <v>30</v>
      </c>
      <c r="C3896" s="1">
        <v>8</v>
      </c>
      <c r="D3896" s="41">
        <v>2012</v>
      </c>
      <c r="E3896" s="23">
        <v>0.79</v>
      </c>
    </row>
    <row r="3897" spans="1:5" ht="15" x14ac:dyDescent="0.25">
      <c r="A3897" s="21">
        <v>41152</v>
      </c>
      <c r="B3897" s="41">
        <v>31</v>
      </c>
      <c r="C3897" s="1">
        <v>8</v>
      </c>
      <c r="D3897" s="41">
        <v>2012</v>
      </c>
      <c r="E3897" s="23">
        <v>2.09</v>
      </c>
    </row>
    <row r="3898" spans="1:5" ht="15" x14ac:dyDescent="0.25">
      <c r="A3898" s="21">
        <v>41153</v>
      </c>
      <c r="B3898" s="41">
        <v>1</v>
      </c>
      <c r="C3898" s="1">
        <v>9</v>
      </c>
      <c r="D3898" s="41">
        <v>2012</v>
      </c>
      <c r="E3898" s="23">
        <v>0.39</v>
      </c>
    </row>
    <row r="3899" spans="1:5" ht="15" x14ac:dyDescent="0.25">
      <c r="A3899" s="21">
        <v>41154</v>
      </c>
      <c r="B3899" s="41">
        <v>2</v>
      </c>
      <c r="C3899" s="1">
        <v>9</v>
      </c>
      <c r="D3899" s="41">
        <v>2012</v>
      </c>
      <c r="E3899" s="23">
        <v>0.16</v>
      </c>
    </row>
    <row r="3900" spans="1:5" ht="15" x14ac:dyDescent="0.25">
      <c r="A3900" s="21">
        <v>41155</v>
      </c>
      <c r="B3900" s="41">
        <v>3</v>
      </c>
      <c r="C3900" s="1">
        <v>9</v>
      </c>
      <c r="D3900" s="41">
        <v>2012</v>
      </c>
      <c r="E3900" s="23">
        <v>0.13</v>
      </c>
    </row>
    <row r="3901" spans="1:5" ht="15" x14ac:dyDescent="0.25">
      <c r="A3901" s="21">
        <v>41156</v>
      </c>
      <c r="B3901" s="41">
        <v>4</v>
      </c>
      <c r="C3901" s="1">
        <v>9</v>
      </c>
      <c r="D3901" s="41">
        <v>2012</v>
      </c>
      <c r="E3901" s="23">
        <v>0.1</v>
      </c>
    </row>
    <row r="3902" spans="1:5" ht="15" x14ac:dyDescent="0.25">
      <c r="A3902" s="21">
        <v>41157</v>
      </c>
      <c r="B3902" s="41">
        <v>5</v>
      </c>
      <c r="C3902" s="1">
        <v>9</v>
      </c>
      <c r="D3902" s="41">
        <v>2012</v>
      </c>
      <c r="E3902" s="23">
        <v>0.1</v>
      </c>
    </row>
    <row r="3903" spans="1:5" ht="15" x14ac:dyDescent="0.25">
      <c r="A3903" s="21">
        <v>41158</v>
      </c>
      <c r="B3903" s="41">
        <v>6</v>
      </c>
      <c r="C3903" s="1">
        <v>9</v>
      </c>
      <c r="D3903" s="41">
        <v>2012</v>
      </c>
      <c r="E3903" s="23">
        <v>0.15</v>
      </c>
    </row>
    <row r="3904" spans="1:5" ht="15" x14ac:dyDescent="0.25">
      <c r="A3904" s="21">
        <v>41159</v>
      </c>
      <c r="B3904" s="41">
        <v>7</v>
      </c>
      <c r="C3904" s="1">
        <v>9</v>
      </c>
      <c r="D3904" s="41">
        <v>2012</v>
      </c>
      <c r="E3904" s="23">
        <v>0.48</v>
      </c>
    </row>
    <row r="3905" spans="1:5" ht="15" x14ac:dyDescent="0.25">
      <c r="A3905" s="21">
        <v>41160</v>
      </c>
      <c r="B3905" s="41">
        <v>8</v>
      </c>
      <c r="C3905" s="1">
        <v>9</v>
      </c>
      <c r="D3905" s="41">
        <v>2012</v>
      </c>
      <c r="E3905" s="23">
        <v>0.48</v>
      </c>
    </row>
    <row r="3906" spans="1:5" ht="15" x14ac:dyDescent="0.25">
      <c r="A3906" s="21">
        <v>41161</v>
      </c>
      <c r="B3906" s="41">
        <v>9</v>
      </c>
      <c r="C3906" s="1">
        <v>9</v>
      </c>
      <c r="D3906" s="41">
        <v>2012</v>
      </c>
      <c r="E3906" s="23">
        <v>0.45</v>
      </c>
    </row>
    <row r="3907" spans="1:5" ht="15" x14ac:dyDescent="0.25">
      <c r="A3907" s="21">
        <v>41162</v>
      </c>
      <c r="B3907" s="41">
        <v>10</v>
      </c>
      <c r="C3907" s="1">
        <v>9</v>
      </c>
      <c r="D3907" s="41">
        <v>2012</v>
      </c>
      <c r="E3907" s="23">
        <v>0.39</v>
      </c>
    </row>
    <row r="3908" spans="1:5" ht="15" x14ac:dyDescent="0.25">
      <c r="A3908" s="21">
        <v>41163</v>
      </c>
      <c r="B3908" s="41">
        <v>11</v>
      </c>
      <c r="C3908" s="1">
        <v>9</v>
      </c>
      <c r="D3908" s="41">
        <v>2012</v>
      </c>
      <c r="E3908" s="23">
        <v>3.01</v>
      </c>
    </row>
    <row r="3909" spans="1:5" ht="15" x14ac:dyDescent="0.25">
      <c r="A3909" s="21">
        <v>41164</v>
      </c>
      <c r="B3909" s="41">
        <v>12</v>
      </c>
      <c r="C3909" s="1">
        <v>9</v>
      </c>
      <c r="D3909" s="41">
        <v>2012</v>
      </c>
      <c r="E3909" s="23">
        <v>4.83</v>
      </c>
    </row>
    <row r="3910" spans="1:5" ht="15" x14ac:dyDescent="0.25">
      <c r="A3910" s="21">
        <v>41165</v>
      </c>
      <c r="B3910" s="41">
        <v>13</v>
      </c>
      <c r="C3910" s="1">
        <v>9</v>
      </c>
      <c r="D3910" s="41">
        <v>2012</v>
      </c>
      <c r="E3910" s="23">
        <v>1.32</v>
      </c>
    </row>
    <row r="3911" spans="1:5" ht="15" x14ac:dyDescent="0.25">
      <c r="A3911" s="21">
        <v>41166</v>
      </c>
      <c r="B3911" s="41">
        <v>14</v>
      </c>
      <c r="C3911" s="1">
        <v>9</v>
      </c>
      <c r="D3911" s="41">
        <v>2012</v>
      </c>
      <c r="E3911" s="23">
        <v>4.1399999999999997</v>
      </c>
    </row>
    <row r="3912" spans="1:5" ht="15" x14ac:dyDescent="0.25">
      <c r="A3912" s="21">
        <v>41167</v>
      </c>
      <c r="B3912" s="41">
        <v>15</v>
      </c>
      <c r="C3912" s="1">
        <v>9</v>
      </c>
      <c r="D3912" s="41">
        <v>2012</v>
      </c>
      <c r="E3912" s="23">
        <v>5.92</v>
      </c>
    </row>
    <row r="3913" spans="1:5" ht="15" x14ac:dyDescent="0.25">
      <c r="A3913" s="21">
        <v>41168</v>
      </c>
      <c r="B3913" s="41">
        <v>16</v>
      </c>
      <c r="C3913" s="1">
        <v>9</v>
      </c>
      <c r="D3913" s="41">
        <v>2012</v>
      </c>
      <c r="E3913" s="23">
        <v>4.59</v>
      </c>
    </row>
    <row r="3914" spans="1:5" ht="15" x14ac:dyDescent="0.25">
      <c r="A3914" s="21">
        <v>41169</v>
      </c>
      <c r="B3914" s="41">
        <v>17</v>
      </c>
      <c r="C3914" s="1">
        <v>9</v>
      </c>
      <c r="D3914" s="41">
        <v>2012</v>
      </c>
      <c r="E3914" s="23">
        <v>1.8</v>
      </c>
    </row>
    <row r="3915" spans="1:5" ht="15" x14ac:dyDescent="0.25">
      <c r="A3915" s="21">
        <v>41170</v>
      </c>
      <c r="B3915" s="41">
        <v>18</v>
      </c>
      <c r="C3915" s="1">
        <v>9</v>
      </c>
      <c r="D3915" s="41">
        <v>2012</v>
      </c>
      <c r="E3915" s="23">
        <v>1.2</v>
      </c>
    </row>
    <row r="3916" spans="1:5" ht="15" x14ac:dyDescent="0.25">
      <c r="A3916" s="21">
        <v>41171</v>
      </c>
      <c r="B3916" s="41">
        <v>19</v>
      </c>
      <c r="C3916" s="1">
        <v>9</v>
      </c>
      <c r="D3916" s="41">
        <v>2012</v>
      </c>
      <c r="E3916" s="23">
        <v>3.07</v>
      </c>
    </row>
    <row r="3917" spans="1:5" ht="15" x14ac:dyDescent="0.25">
      <c r="A3917" s="21">
        <v>41172</v>
      </c>
      <c r="B3917" s="41">
        <v>20</v>
      </c>
      <c r="C3917" s="1">
        <v>9</v>
      </c>
      <c r="D3917" s="41">
        <v>2012</v>
      </c>
      <c r="E3917" s="23">
        <v>1.43</v>
      </c>
    </row>
    <row r="3918" spans="1:5" ht="15" x14ac:dyDescent="0.25">
      <c r="A3918" s="21">
        <v>41173</v>
      </c>
      <c r="B3918" s="41">
        <v>21</v>
      </c>
      <c r="C3918" s="1">
        <v>9</v>
      </c>
      <c r="D3918" s="41">
        <v>2012</v>
      </c>
      <c r="E3918" s="23">
        <v>0.47</v>
      </c>
    </row>
    <row r="3919" spans="1:5" ht="15" x14ac:dyDescent="0.25">
      <c r="A3919" s="21">
        <v>41174</v>
      </c>
      <c r="B3919" s="41">
        <v>22</v>
      </c>
      <c r="C3919" s="1">
        <v>9</v>
      </c>
      <c r="D3919" s="41">
        <v>2012</v>
      </c>
      <c r="E3919" s="23">
        <v>0.4</v>
      </c>
    </row>
    <row r="3920" spans="1:5" ht="15" x14ac:dyDescent="0.25">
      <c r="A3920" s="21">
        <v>41175</v>
      </c>
      <c r="B3920" s="41">
        <v>23</v>
      </c>
      <c r="C3920" s="1">
        <v>9</v>
      </c>
      <c r="D3920" s="41">
        <v>2012</v>
      </c>
      <c r="E3920" s="23">
        <v>0.47</v>
      </c>
    </row>
    <row r="3921" spans="1:5" ht="15" x14ac:dyDescent="0.25">
      <c r="A3921" s="21">
        <v>41176</v>
      </c>
      <c r="B3921" s="41">
        <v>24</v>
      </c>
      <c r="C3921" s="1">
        <v>9</v>
      </c>
      <c r="D3921" s="41">
        <v>2012</v>
      </c>
      <c r="E3921" s="23">
        <v>0.6</v>
      </c>
    </row>
    <row r="3922" spans="1:5" ht="15" x14ac:dyDescent="0.25">
      <c r="A3922" s="21">
        <v>41177</v>
      </c>
      <c r="B3922" s="41">
        <v>25</v>
      </c>
      <c r="C3922" s="1">
        <v>9</v>
      </c>
      <c r="D3922" s="41">
        <v>2012</v>
      </c>
      <c r="E3922" s="23">
        <v>2.15</v>
      </c>
    </row>
    <row r="3923" spans="1:5" ht="15" x14ac:dyDescent="0.25">
      <c r="A3923" s="21">
        <v>41178</v>
      </c>
      <c r="B3923" s="41">
        <v>26</v>
      </c>
      <c r="C3923" s="1">
        <v>9</v>
      </c>
      <c r="D3923" s="41">
        <v>2012</v>
      </c>
      <c r="E3923" s="23">
        <v>0.96</v>
      </c>
    </row>
    <row r="3924" spans="1:5" ht="15" x14ac:dyDescent="0.25">
      <c r="A3924" s="21">
        <v>41179</v>
      </c>
      <c r="B3924" s="41">
        <v>27</v>
      </c>
      <c r="C3924" s="1">
        <v>9</v>
      </c>
      <c r="D3924" s="41">
        <v>2012</v>
      </c>
      <c r="E3924" s="23">
        <v>0.36</v>
      </c>
    </row>
    <row r="3925" spans="1:5" ht="15" x14ac:dyDescent="0.25">
      <c r="A3925" s="21">
        <v>41180</v>
      </c>
      <c r="B3925" s="41">
        <v>28</v>
      </c>
      <c r="C3925" s="1">
        <v>9</v>
      </c>
      <c r="D3925" s="41">
        <v>2012</v>
      </c>
      <c r="E3925" s="23">
        <v>1.1200000000000001</v>
      </c>
    </row>
    <row r="3926" spans="1:5" ht="15" x14ac:dyDescent="0.25">
      <c r="A3926" s="21">
        <v>41181</v>
      </c>
      <c r="B3926" s="41">
        <v>29</v>
      </c>
      <c r="C3926" s="1">
        <v>9</v>
      </c>
      <c r="D3926" s="41">
        <v>2012</v>
      </c>
      <c r="E3926" s="23">
        <v>4.41</v>
      </c>
    </row>
    <row r="3927" spans="1:5" ht="15" x14ac:dyDescent="0.25">
      <c r="A3927" s="21">
        <v>41182</v>
      </c>
      <c r="B3927" s="41">
        <v>30</v>
      </c>
      <c r="C3927" s="1">
        <v>9</v>
      </c>
      <c r="D3927" s="41">
        <v>2012</v>
      </c>
      <c r="E3927" s="23">
        <v>6.87</v>
      </c>
    </row>
    <row r="3928" spans="1:5" ht="15" customHeight="1" x14ac:dyDescent="0.2">
      <c r="A3928" s="21">
        <v>41183</v>
      </c>
      <c r="B3928" s="41">
        <v>1</v>
      </c>
      <c r="C3928" s="1">
        <v>10</v>
      </c>
      <c r="D3928" s="41">
        <v>2012</v>
      </c>
      <c r="E3928">
        <v>2.63</v>
      </c>
    </row>
    <row r="3929" spans="1:5" ht="15" customHeight="1" x14ac:dyDescent="0.2">
      <c r="A3929" s="21">
        <v>41184</v>
      </c>
      <c r="B3929" s="41">
        <v>2</v>
      </c>
      <c r="C3929" s="1">
        <v>10</v>
      </c>
      <c r="D3929" s="41">
        <v>2012</v>
      </c>
      <c r="E3929">
        <v>1.0900000000000001</v>
      </c>
    </row>
    <row r="3930" spans="1:5" ht="15" customHeight="1" x14ac:dyDescent="0.2">
      <c r="A3930" s="21">
        <v>41185</v>
      </c>
      <c r="B3930" s="41">
        <v>3</v>
      </c>
      <c r="C3930" s="1">
        <v>10</v>
      </c>
      <c r="D3930" s="41">
        <v>2012</v>
      </c>
      <c r="E3930">
        <v>0.76</v>
      </c>
    </row>
    <row r="3931" spans="1:5" ht="15" customHeight="1" x14ac:dyDescent="0.2">
      <c r="A3931" s="21">
        <v>41186</v>
      </c>
      <c r="B3931" s="41">
        <v>4</v>
      </c>
      <c r="C3931" s="1">
        <v>10</v>
      </c>
      <c r="D3931" s="41">
        <v>2012</v>
      </c>
      <c r="E3931">
        <v>0.09</v>
      </c>
    </row>
    <row r="3932" spans="1:5" ht="15" customHeight="1" x14ac:dyDescent="0.2">
      <c r="A3932" s="21">
        <v>41187</v>
      </c>
      <c r="B3932" s="41">
        <v>5</v>
      </c>
      <c r="C3932" s="1">
        <v>10</v>
      </c>
      <c r="D3932" s="41">
        <v>2012</v>
      </c>
      <c r="E3932">
        <v>0.32</v>
      </c>
    </row>
    <row r="3933" spans="1:5" ht="15" customHeight="1" x14ac:dyDescent="0.2">
      <c r="A3933" s="21">
        <v>41188</v>
      </c>
      <c r="B3933" s="41">
        <v>6</v>
      </c>
      <c r="C3933" s="1">
        <v>10</v>
      </c>
      <c r="D3933" s="41">
        <v>2012</v>
      </c>
      <c r="E3933">
        <v>1.05</v>
      </c>
    </row>
    <row r="3934" spans="1:5" ht="15" customHeight="1" x14ac:dyDescent="0.2">
      <c r="A3934" s="21">
        <v>41189</v>
      </c>
      <c r="B3934" s="41">
        <v>7</v>
      </c>
      <c r="C3934" s="1">
        <v>10</v>
      </c>
      <c r="D3934" s="41">
        <v>2012</v>
      </c>
      <c r="E3934">
        <v>1.84</v>
      </c>
    </row>
    <row r="3935" spans="1:5" ht="15" customHeight="1" x14ac:dyDescent="0.2">
      <c r="A3935" s="21">
        <v>41190</v>
      </c>
      <c r="B3935" s="41">
        <v>8</v>
      </c>
      <c r="C3935" s="1">
        <v>10</v>
      </c>
      <c r="D3935" s="41">
        <v>2012</v>
      </c>
      <c r="E3935">
        <v>0.86</v>
      </c>
    </row>
    <row r="3936" spans="1:5" ht="15" customHeight="1" x14ac:dyDescent="0.2">
      <c r="A3936" s="21">
        <v>41191</v>
      </c>
      <c r="B3936" s="41">
        <v>9</v>
      </c>
      <c r="C3936" s="1">
        <v>10</v>
      </c>
      <c r="D3936" s="41">
        <v>2012</v>
      </c>
      <c r="E3936">
        <v>1.1299999999999999</v>
      </c>
    </row>
    <row r="3937" spans="1:5" ht="15" customHeight="1" x14ac:dyDescent="0.2">
      <c r="A3937" s="21">
        <v>41192</v>
      </c>
      <c r="B3937" s="41">
        <v>10</v>
      </c>
      <c r="C3937" s="1">
        <v>10</v>
      </c>
      <c r="D3937" s="41">
        <v>2012</v>
      </c>
      <c r="E3937">
        <v>2.17</v>
      </c>
    </row>
    <row r="3938" spans="1:5" ht="15" customHeight="1" x14ac:dyDescent="0.2">
      <c r="A3938" s="21">
        <v>41193</v>
      </c>
      <c r="B3938" s="41">
        <v>11</v>
      </c>
      <c r="C3938" s="1">
        <v>10</v>
      </c>
      <c r="D3938" s="41">
        <v>2012</v>
      </c>
      <c r="E3938">
        <v>1.97</v>
      </c>
    </row>
    <row r="3939" spans="1:5" ht="15" customHeight="1" x14ac:dyDescent="0.2">
      <c r="A3939" s="21">
        <v>41194</v>
      </c>
      <c r="B3939" s="41">
        <v>12</v>
      </c>
      <c r="C3939" s="1">
        <v>10</v>
      </c>
      <c r="D3939" s="41">
        <v>2012</v>
      </c>
      <c r="E3939">
        <v>3.34</v>
      </c>
    </row>
    <row r="3940" spans="1:5" ht="15" customHeight="1" x14ac:dyDescent="0.2">
      <c r="A3940" s="21">
        <v>41195</v>
      </c>
      <c r="B3940" s="41">
        <v>13</v>
      </c>
      <c r="C3940" s="1">
        <v>10</v>
      </c>
      <c r="D3940" s="41">
        <v>2012</v>
      </c>
      <c r="E3940">
        <v>1.2</v>
      </c>
    </row>
    <row r="3941" spans="1:5" ht="15" customHeight="1" x14ac:dyDescent="0.2">
      <c r="A3941" s="21">
        <v>41196</v>
      </c>
      <c r="B3941" s="41">
        <v>14</v>
      </c>
      <c r="C3941" s="1">
        <v>10</v>
      </c>
      <c r="D3941" s="41">
        <v>2012</v>
      </c>
      <c r="E3941">
        <v>0.64</v>
      </c>
    </row>
    <row r="3942" spans="1:5" ht="15" customHeight="1" x14ac:dyDescent="0.2">
      <c r="A3942" s="21">
        <v>41197</v>
      </c>
      <c r="B3942" s="41">
        <v>15</v>
      </c>
      <c r="C3942" s="1">
        <v>10</v>
      </c>
      <c r="D3942" s="41">
        <v>2012</v>
      </c>
      <c r="E3942">
        <v>0.97</v>
      </c>
    </row>
    <row r="3943" spans="1:5" ht="15" customHeight="1" x14ac:dyDescent="0.2">
      <c r="A3943" s="21">
        <v>41198</v>
      </c>
      <c r="B3943" s="41">
        <v>16</v>
      </c>
      <c r="C3943" s="1">
        <v>10</v>
      </c>
      <c r="D3943" s="41">
        <v>2012</v>
      </c>
      <c r="E3943">
        <v>1.7</v>
      </c>
    </row>
    <row r="3944" spans="1:5" ht="15" customHeight="1" x14ac:dyDescent="0.2">
      <c r="A3944" s="21">
        <v>41199</v>
      </c>
      <c r="B3944" s="41">
        <v>17</v>
      </c>
      <c r="C3944" s="1">
        <v>10</v>
      </c>
      <c r="D3944" s="41">
        <v>2012</v>
      </c>
      <c r="E3944">
        <v>1.17</v>
      </c>
    </row>
    <row r="3945" spans="1:5" ht="15" customHeight="1" x14ac:dyDescent="0.2">
      <c r="A3945" s="21">
        <v>41200</v>
      </c>
      <c r="B3945" s="41">
        <v>18</v>
      </c>
      <c r="C3945" s="1">
        <v>10</v>
      </c>
      <c r="D3945" s="41">
        <v>2012</v>
      </c>
      <c r="E3945">
        <v>0.19</v>
      </c>
    </row>
    <row r="3946" spans="1:5" ht="15" customHeight="1" x14ac:dyDescent="0.2">
      <c r="A3946" s="21">
        <v>41201</v>
      </c>
      <c r="B3946" s="41">
        <v>19</v>
      </c>
      <c r="C3946" s="1">
        <v>10</v>
      </c>
      <c r="D3946" s="41">
        <v>2012</v>
      </c>
      <c r="E3946">
        <v>0.15</v>
      </c>
    </row>
    <row r="3947" spans="1:5" ht="15" customHeight="1" x14ac:dyDescent="0.2">
      <c r="A3947" s="21">
        <v>41202</v>
      </c>
      <c r="B3947" s="41">
        <v>20</v>
      </c>
      <c r="C3947" s="1">
        <v>10</v>
      </c>
      <c r="D3947" s="41">
        <v>2012</v>
      </c>
      <c r="E3947">
        <v>0.27</v>
      </c>
    </row>
    <row r="3948" spans="1:5" ht="15" customHeight="1" x14ac:dyDescent="0.2">
      <c r="A3948" s="21">
        <v>41203</v>
      </c>
      <c r="B3948" s="41">
        <v>21</v>
      </c>
      <c r="C3948" s="1">
        <v>10</v>
      </c>
      <c r="D3948" s="41">
        <v>2012</v>
      </c>
      <c r="E3948">
        <v>0.86</v>
      </c>
    </row>
    <row r="3949" spans="1:5" ht="15" customHeight="1" x14ac:dyDescent="0.2">
      <c r="A3949" s="21">
        <v>41204</v>
      </c>
      <c r="B3949" s="41">
        <v>22</v>
      </c>
      <c r="C3949" s="1">
        <v>10</v>
      </c>
      <c r="D3949" s="41">
        <v>2012</v>
      </c>
      <c r="E3949">
        <v>2.27</v>
      </c>
    </row>
    <row r="3950" spans="1:5" ht="15" customHeight="1" x14ac:dyDescent="0.2">
      <c r="A3950" s="21">
        <v>41205</v>
      </c>
      <c r="B3950" s="41">
        <v>23</v>
      </c>
      <c r="C3950" s="1">
        <v>10</v>
      </c>
      <c r="D3950" s="41">
        <v>2012</v>
      </c>
      <c r="E3950">
        <v>1.07</v>
      </c>
    </row>
    <row r="3951" spans="1:5" ht="15" customHeight="1" x14ac:dyDescent="0.2">
      <c r="A3951" s="21">
        <v>41206</v>
      </c>
      <c r="B3951" s="41">
        <v>24</v>
      </c>
      <c r="C3951" s="1">
        <v>10</v>
      </c>
      <c r="D3951" s="41">
        <v>2012</v>
      </c>
      <c r="E3951">
        <v>1.3</v>
      </c>
    </row>
    <row r="3952" spans="1:5" ht="15" customHeight="1" x14ac:dyDescent="0.2">
      <c r="A3952" s="21">
        <v>41207</v>
      </c>
      <c r="B3952" s="41">
        <v>25</v>
      </c>
      <c r="C3952" s="1">
        <v>10</v>
      </c>
      <c r="D3952" s="41">
        <v>2012</v>
      </c>
      <c r="E3952">
        <v>0.16</v>
      </c>
    </row>
    <row r="3953" spans="1:5" ht="15" customHeight="1" x14ac:dyDescent="0.2">
      <c r="A3953" s="21">
        <v>41208</v>
      </c>
      <c r="B3953" s="41">
        <v>26</v>
      </c>
      <c r="C3953" s="1">
        <v>10</v>
      </c>
      <c r="D3953" s="41">
        <v>2012</v>
      </c>
      <c r="E3953">
        <v>1.78</v>
      </c>
    </row>
    <row r="3954" spans="1:5" ht="15" customHeight="1" x14ac:dyDescent="0.2">
      <c r="A3954" s="21">
        <v>41209</v>
      </c>
      <c r="B3954" s="41">
        <v>27</v>
      </c>
      <c r="C3954" s="1">
        <v>10</v>
      </c>
      <c r="D3954" s="41">
        <v>2012</v>
      </c>
      <c r="E3954">
        <v>1.85</v>
      </c>
    </row>
    <row r="3955" spans="1:5" ht="15" customHeight="1" x14ac:dyDescent="0.2">
      <c r="A3955" s="21">
        <v>41210</v>
      </c>
      <c r="B3955" s="41">
        <v>28</v>
      </c>
      <c r="C3955" s="1">
        <v>10</v>
      </c>
      <c r="D3955" s="41">
        <v>2012</v>
      </c>
      <c r="E3955">
        <v>0.87</v>
      </c>
    </row>
    <row r="3956" spans="1:5" ht="15" customHeight="1" x14ac:dyDescent="0.2">
      <c r="A3956" s="21">
        <v>41211</v>
      </c>
      <c r="B3956" s="41">
        <v>29</v>
      </c>
      <c r="C3956" s="1">
        <v>10</v>
      </c>
      <c r="D3956" s="41">
        <v>2012</v>
      </c>
      <c r="E3956">
        <v>0.2</v>
      </c>
    </row>
    <row r="3957" spans="1:5" ht="15" customHeight="1" x14ac:dyDescent="0.2">
      <c r="A3957" s="21">
        <v>41212</v>
      </c>
      <c r="B3957" s="41">
        <v>30</v>
      </c>
      <c r="C3957" s="1">
        <v>10</v>
      </c>
      <c r="D3957" s="41">
        <v>2012</v>
      </c>
      <c r="E3957">
        <v>0.62</v>
      </c>
    </row>
    <row r="3958" spans="1:5" ht="15" customHeight="1" x14ac:dyDescent="0.2">
      <c r="A3958" s="21">
        <v>41213</v>
      </c>
      <c r="B3958" s="41">
        <v>31</v>
      </c>
      <c r="C3958" s="1">
        <v>10</v>
      </c>
      <c r="D3958" s="41">
        <v>2012</v>
      </c>
      <c r="E3958">
        <v>0.46</v>
      </c>
    </row>
    <row r="3959" spans="1:5" ht="15" customHeight="1" x14ac:dyDescent="0.2">
      <c r="A3959" s="21">
        <v>41214</v>
      </c>
      <c r="B3959" s="41">
        <v>1</v>
      </c>
      <c r="C3959" s="1">
        <v>11</v>
      </c>
      <c r="D3959" s="41">
        <v>2012</v>
      </c>
      <c r="E3959">
        <v>0.75</v>
      </c>
    </row>
    <row r="3960" spans="1:5" ht="15" customHeight="1" x14ac:dyDescent="0.2">
      <c r="A3960" s="21">
        <v>41215</v>
      </c>
      <c r="B3960" s="41">
        <v>2</v>
      </c>
      <c r="C3960" s="1">
        <v>11</v>
      </c>
      <c r="D3960" s="41">
        <v>2012</v>
      </c>
      <c r="E3960">
        <v>0.46</v>
      </c>
    </row>
    <row r="3961" spans="1:5" ht="15" customHeight="1" x14ac:dyDescent="0.2">
      <c r="A3961" s="21">
        <v>41216</v>
      </c>
      <c r="B3961" s="41">
        <v>3</v>
      </c>
      <c r="C3961" s="1">
        <v>11</v>
      </c>
      <c r="D3961" s="41">
        <v>2012</v>
      </c>
      <c r="E3961">
        <v>0.94</v>
      </c>
    </row>
    <row r="3962" spans="1:5" ht="15" customHeight="1" x14ac:dyDescent="0.2">
      <c r="A3962" s="21">
        <v>41217</v>
      </c>
      <c r="B3962" s="41">
        <v>4</v>
      </c>
      <c r="C3962" s="1">
        <v>11</v>
      </c>
      <c r="D3962" s="41">
        <v>2012</v>
      </c>
      <c r="E3962">
        <v>0.49</v>
      </c>
    </row>
    <row r="3963" spans="1:5" ht="15" customHeight="1" x14ac:dyDescent="0.2">
      <c r="A3963" s="21">
        <v>41218</v>
      </c>
      <c r="B3963" s="41">
        <v>5</v>
      </c>
      <c r="C3963" s="1">
        <v>11</v>
      </c>
      <c r="D3963" s="41">
        <v>2012</v>
      </c>
      <c r="E3963">
        <v>1.04</v>
      </c>
    </row>
    <row r="3964" spans="1:5" x14ac:dyDescent="0.2">
      <c r="A3964" s="21">
        <v>41219</v>
      </c>
      <c r="B3964" s="41">
        <v>6</v>
      </c>
      <c r="C3964" s="1">
        <v>11</v>
      </c>
      <c r="D3964" s="41">
        <v>2012</v>
      </c>
      <c r="E3964">
        <v>0.37</v>
      </c>
    </row>
    <row r="3965" spans="1:5" x14ac:dyDescent="0.2">
      <c r="A3965" s="21">
        <v>41220</v>
      </c>
      <c r="B3965" s="41">
        <v>7</v>
      </c>
      <c r="C3965" s="1">
        <v>11</v>
      </c>
      <c r="D3965" s="41">
        <v>2012</v>
      </c>
      <c r="E3965">
        <v>3.42</v>
      </c>
    </row>
    <row r="3966" spans="1:5" x14ac:dyDescent="0.2">
      <c r="A3966" s="21">
        <v>41221</v>
      </c>
      <c r="B3966" s="41">
        <v>8</v>
      </c>
      <c r="C3966" s="1">
        <v>11</v>
      </c>
      <c r="D3966" s="41">
        <v>2012</v>
      </c>
      <c r="E3966">
        <v>0.68</v>
      </c>
    </row>
    <row r="3967" spans="1:5" x14ac:dyDescent="0.2">
      <c r="A3967" s="21">
        <v>41222</v>
      </c>
      <c r="B3967" s="41">
        <v>9</v>
      </c>
      <c r="C3967" s="1">
        <v>11</v>
      </c>
      <c r="D3967" s="41">
        <v>2012</v>
      </c>
      <c r="E3967">
        <v>0.38</v>
      </c>
    </row>
    <row r="3968" spans="1:5" x14ac:dyDescent="0.2">
      <c r="A3968" s="21">
        <v>41223</v>
      </c>
      <c r="B3968" s="41">
        <v>10</v>
      </c>
      <c r="C3968" s="1">
        <v>11</v>
      </c>
      <c r="D3968" s="41">
        <v>2012</v>
      </c>
      <c r="E3968">
        <v>0.27</v>
      </c>
    </row>
    <row r="3969" spans="1:5" x14ac:dyDescent="0.2">
      <c r="A3969" s="21">
        <v>41224</v>
      </c>
      <c r="B3969" s="41">
        <v>11</v>
      </c>
      <c r="C3969" s="1">
        <v>11</v>
      </c>
      <c r="D3969" s="41">
        <v>2012</v>
      </c>
      <c r="E3969">
        <v>0.12</v>
      </c>
    </row>
    <row r="3970" spans="1:5" x14ac:dyDescent="0.2">
      <c r="A3970" s="21">
        <v>41225</v>
      </c>
      <c r="B3970" s="41">
        <v>12</v>
      </c>
      <c r="C3970" s="1">
        <v>11</v>
      </c>
      <c r="D3970" s="41">
        <v>2012</v>
      </c>
      <c r="E3970">
        <v>0.1</v>
      </c>
    </row>
    <row r="3971" spans="1:5" x14ac:dyDescent="0.2">
      <c r="A3971" s="21">
        <v>41226</v>
      </c>
      <c r="B3971" s="41">
        <v>13</v>
      </c>
      <c r="C3971" s="1">
        <v>11</v>
      </c>
      <c r="D3971" s="41">
        <v>2012</v>
      </c>
      <c r="E3971">
        <v>0.11</v>
      </c>
    </row>
    <row r="3972" spans="1:5" x14ac:dyDescent="0.2">
      <c r="A3972" s="21">
        <v>41227</v>
      </c>
      <c r="B3972" s="41">
        <v>14</v>
      </c>
      <c r="C3972" s="1">
        <v>11</v>
      </c>
      <c r="D3972" s="41">
        <v>2012</v>
      </c>
      <c r="E3972">
        <v>0.28000000000000003</v>
      </c>
    </row>
    <row r="3973" spans="1:5" x14ac:dyDescent="0.2">
      <c r="A3973" s="21">
        <v>41228</v>
      </c>
      <c r="B3973" s="41">
        <v>15</v>
      </c>
      <c r="C3973" s="1">
        <v>11</v>
      </c>
      <c r="D3973" s="41">
        <v>2012</v>
      </c>
      <c r="E3973">
        <v>2.4500000000000002</v>
      </c>
    </row>
    <row r="3974" spans="1:5" x14ac:dyDescent="0.2">
      <c r="A3974" s="21">
        <v>41229</v>
      </c>
      <c r="B3974" s="41">
        <v>16</v>
      </c>
      <c r="C3974" s="1">
        <v>11</v>
      </c>
      <c r="D3974" s="41">
        <v>2012</v>
      </c>
      <c r="E3974">
        <v>1.5</v>
      </c>
    </row>
    <row r="3975" spans="1:5" x14ac:dyDescent="0.2">
      <c r="A3975" s="21">
        <v>41230</v>
      </c>
      <c r="B3975" s="41">
        <v>17</v>
      </c>
      <c r="C3975" s="1">
        <v>11</v>
      </c>
      <c r="D3975" s="41">
        <v>2012</v>
      </c>
      <c r="E3975">
        <v>0.61</v>
      </c>
    </row>
    <row r="3976" spans="1:5" x14ac:dyDescent="0.2">
      <c r="A3976" s="21">
        <v>41231</v>
      </c>
      <c r="B3976" s="41">
        <v>18</v>
      </c>
      <c r="C3976" s="1">
        <v>11</v>
      </c>
      <c r="D3976" s="41">
        <v>2012</v>
      </c>
      <c r="E3976">
        <v>0.64</v>
      </c>
    </row>
    <row r="3977" spans="1:5" x14ac:dyDescent="0.2">
      <c r="A3977" s="21">
        <v>41232</v>
      </c>
      <c r="B3977" s="41">
        <v>19</v>
      </c>
      <c r="C3977" s="1">
        <v>11</v>
      </c>
      <c r="D3977" s="41">
        <v>2012</v>
      </c>
      <c r="E3977">
        <v>0.16</v>
      </c>
    </row>
    <row r="3978" spans="1:5" x14ac:dyDescent="0.2">
      <c r="A3978" s="21">
        <v>41233</v>
      </c>
      <c r="B3978" s="41">
        <v>20</v>
      </c>
      <c r="C3978" s="1">
        <v>11</v>
      </c>
      <c r="D3978" s="41">
        <v>2012</v>
      </c>
      <c r="E3978">
        <v>0.09</v>
      </c>
    </row>
    <row r="3979" spans="1:5" x14ac:dyDescent="0.2">
      <c r="A3979" s="21">
        <v>41234</v>
      </c>
      <c r="B3979" s="41">
        <v>21</v>
      </c>
      <c r="C3979" s="1">
        <v>11</v>
      </c>
      <c r="D3979" s="41">
        <v>2012</v>
      </c>
      <c r="E3979">
        <v>2.16</v>
      </c>
    </row>
    <row r="3980" spans="1:5" x14ac:dyDescent="0.2">
      <c r="A3980" s="21">
        <v>41235</v>
      </c>
      <c r="B3980" s="41">
        <v>22</v>
      </c>
      <c r="C3980" s="1">
        <v>11</v>
      </c>
      <c r="D3980" s="41">
        <v>2012</v>
      </c>
      <c r="E3980">
        <v>3.54</v>
      </c>
    </row>
    <row r="3981" spans="1:5" x14ac:dyDescent="0.2">
      <c r="A3981" s="21">
        <v>41236</v>
      </c>
      <c r="B3981" s="41">
        <v>23</v>
      </c>
      <c r="C3981" s="1">
        <v>11</v>
      </c>
      <c r="D3981" s="41">
        <v>2012</v>
      </c>
      <c r="E3981">
        <v>0.36</v>
      </c>
    </row>
    <row r="3982" spans="1:5" x14ac:dyDescent="0.2">
      <c r="A3982" s="21">
        <v>41237</v>
      </c>
      <c r="B3982" s="41">
        <v>24</v>
      </c>
      <c r="C3982" s="1">
        <v>11</v>
      </c>
      <c r="D3982" s="41">
        <v>2012</v>
      </c>
      <c r="E3982">
        <v>0.81</v>
      </c>
    </row>
    <row r="3983" spans="1:5" x14ac:dyDescent="0.2">
      <c r="A3983" s="21">
        <v>41238</v>
      </c>
      <c r="B3983" s="41">
        <v>25</v>
      </c>
      <c r="C3983" s="1">
        <v>11</v>
      </c>
      <c r="D3983" s="41">
        <v>2012</v>
      </c>
      <c r="E3983">
        <v>0.19</v>
      </c>
    </row>
    <row r="3984" spans="1:5" x14ac:dyDescent="0.2">
      <c r="A3984" s="21">
        <v>41239</v>
      </c>
      <c r="B3984" s="41">
        <v>26</v>
      </c>
      <c r="C3984" s="1">
        <v>11</v>
      </c>
      <c r="D3984" s="41">
        <v>2012</v>
      </c>
      <c r="E3984">
        <v>0.92</v>
      </c>
    </row>
    <row r="3985" spans="1:5" x14ac:dyDescent="0.2">
      <c r="A3985" s="21">
        <v>41240</v>
      </c>
      <c r="B3985" s="41">
        <v>27</v>
      </c>
      <c r="C3985" s="1">
        <v>11</v>
      </c>
      <c r="D3985" s="41">
        <v>2012</v>
      </c>
      <c r="E3985">
        <v>2.67</v>
      </c>
    </row>
    <row r="3986" spans="1:5" x14ac:dyDescent="0.2">
      <c r="A3986" s="21">
        <v>41241</v>
      </c>
      <c r="B3986" s="41">
        <v>28</v>
      </c>
      <c r="C3986" s="1">
        <v>11</v>
      </c>
      <c r="D3986" s="41">
        <v>2012</v>
      </c>
      <c r="E3986">
        <v>2.5499999999999998</v>
      </c>
    </row>
    <row r="3987" spans="1:5" x14ac:dyDescent="0.2">
      <c r="A3987" s="21">
        <v>41242</v>
      </c>
      <c r="B3987" s="41">
        <v>29</v>
      </c>
      <c r="C3987" s="1">
        <v>11</v>
      </c>
      <c r="D3987" s="41">
        <v>2012</v>
      </c>
      <c r="E3987">
        <v>1.34</v>
      </c>
    </row>
    <row r="3988" spans="1:5" x14ac:dyDescent="0.2">
      <c r="A3988" s="21">
        <v>41243</v>
      </c>
      <c r="B3988" s="41">
        <v>30</v>
      </c>
      <c r="C3988" s="1">
        <v>11</v>
      </c>
      <c r="D3988" s="41">
        <v>2012</v>
      </c>
      <c r="E3988">
        <v>0.3</v>
      </c>
    </row>
    <row r="3989" spans="1:5" x14ac:dyDescent="0.2">
      <c r="A3989" s="21">
        <v>41244</v>
      </c>
      <c r="B3989" s="41">
        <v>1</v>
      </c>
      <c r="C3989" s="1">
        <v>12</v>
      </c>
      <c r="D3989" s="41">
        <v>2012</v>
      </c>
      <c r="E3989">
        <v>0.52</v>
      </c>
    </row>
    <row r="3990" spans="1:5" x14ac:dyDescent="0.2">
      <c r="A3990" s="21">
        <v>41245</v>
      </c>
      <c r="B3990" s="41">
        <v>2</v>
      </c>
      <c r="C3990" s="1">
        <v>12</v>
      </c>
      <c r="D3990" s="41">
        <v>2012</v>
      </c>
      <c r="E3990">
        <v>0.23</v>
      </c>
    </row>
    <row r="3991" spans="1:5" x14ac:dyDescent="0.2">
      <c r="A3991" s="21">
        <v>41246</v>
      </c>
      <c r="B3991" s="41">
        <v>3</v>
      </c>
      <c r="C3991" s="1">
        <v>12</v>
      </c>
      <c r="D3991" s="41">
        <v>2012</v>
      </c>
      <c r="E3991">
        <v>0.28000000000000003</v>
      </c>
    </row>
    <row r="3992" spans="1:5" x14ac:dyDescent="0.2">
      <c r="A3992" s="21">
        <v>41247</v>
      </c>
      <c r="B3992" s="41">
        <v>4</v>
      </c>
      <c r="C3992" s="1">
        <v>12</v>
      </c>
      <c r="D3992" s="41">
        <v>2012</v>
      </c>
      <c r="E3992">
        <v>0.09</v>
      </c>
    </row>
    <row r="3993" spans="1:5" x14ac:dyDescent="0.2">
      <c r="A3993" s="21">
        <v>41248</v>
      </c>
      <c r="B3993" s="41">
        <v>5</v>
      </c>
      <c r="C3993" s="1">
        <v>12</v>
      </c>
      <c r="D3993" s="41">
        <v>2012</v>
      </c>
      <c r="E3993">
        <v>0.28999999999999998</v>
      </c>
    </row>
    <row r="3994" spans="1:5" x14ac:dyDescent="0.2">
      <c r="A3994" s="21">
        <v>41249</v>
      </c>
      <c r="B3994" s="41">
        <v>6</v>
      </c>
      <c r="C3994" s="1">
        <v>12</v>
      </c>
      <c r="D3994" s="41">
        <v>2012</v>
      </c>
      <c r="E3994">
        <v>0.53</v>
      </c>
    </row>
    <row r="3995" spans="1:5" x14ac:dyDescent="0.2">
      <c r="A3995" s="21">
        <v>41250</v>
      </c>
      <c r="B3995" s="41">
        <v>7</v>
      </c>
      <c r="C3995" s="1">
        <v>12</v>
      </c>
      <c r="D3995" s="41">
        <v>2012</v>
      </c>
      <c r="E3995">
        <v>0.61</v>
      </c>
    </row>
    <row r="3996" spans="1:5" x14ac:dyDescent="0.2">
      <c r="A3996" s="21">
        <v>41251</v>
      </c>
      <c r="B3996" s="41">
        <v>8</v>
      </c>
      <c r="C3996" s="1">
        <v>12</v>
      </c>
      <c r="D3996" s="41">
        <v>2012</v>
      </c>
      <c r="E3996">
        <v>2.5299999999999998</v>
      </c>
    </row>
    <row r="3997" spans="1:5" x14ac:dyDescent="0.2">
      <c r="A3997" s="21">
        <v>41252</v>
      </c>
      <c r="B3997" s="41">
        <v>9</v>
      </c>
      <c r="C3997" s="1">
        <v>12</v>
      </c>
      <c r="D3997" s="41">
        <v>2012</v>
      </c>
      <c r="E3997">
        <v>0.71</v>
      </c>
    </row>
    <row r="3998" spans="1:5" x14ac:dyDescent="0.2">
      <c r="A3998" s="21">
        <v>41253</v>
      </c>
      <c r="B3998" s="41">
        <v>10</v>
      </c>
      <c r="C3998" s="1">
        <v>12</v>
      </c>
      <c r="D3998" s="41">
        <v>2012</v>
      </c>
      <c r="E3998">
        <v>3.11</v>
      </c>
    </row>
    <row r="3999" spans="1:5" x14ac:dyDescent="0.2">
      <c r="A3999" s="21">
        <v>41254</v>
      </c>
      <c r="B3999" s="41">
        <v>11</v>
      </c>
      <c r="C3999" s="1">
        <v>12</v>
      </c>
      <c r="D3999" s="41">
        <v>2012</v>
      </c>
      <c r="E3999">
        <v>4.0199999999999996</v>
      </c>
    </row>
    <row r="4000" spans="1:5" x14ac:dyDescent="0.2">
      <c r="A4000" s="21">
        <v>41255</v>
      </c>
      <c r="B4000" s="41">
        <v>12</v>
      </c>
      <c r="C4000" s="1">
        <v>12</v>
      </c>
      <c r="D4000" s="41">
        <v>2012</v>
      </c>
      <c r="E4000">
        <v>5.35</v>
      </c>
    </row>
    <row r="4001" spans="1:5" x14ac:dyDescent="0.2">
      <c r="A4001" s="21">
        <v>41256</v>
      </c>
      <c r="B4001" s="41">
        <v>13</v>
      </c>
      <c r="C4001" s="1">
        <v>12</v>
      </c>
      <c r="D4001" s="41">
        <v>2012</v>
      </c>
      <c r="E4001">
        <v>5.48</v>
      </c>
    </row>
    <row r="4002" spans="1:5" x14ac:dyDescent="0.2">
      <c r="A4002" s="21">
        <v>41257</v>
      </c>
      <c r="B4002" s="41">
        <v>14</v>
      </c>
      <c r="C4002" s="1">
        <v>12</v>
      </c>
      <c r="D4002" s="41">
        <v>2012</v>
      </c>
      <c r="E4002">
        <v>7.8</v>
      </c>
    </row>
    <row r="4003" spans="1:5" x14ac:dyDescent="0.2">
      <c r="A4003" s="21">
        <v>41258</v>
      </c>
      <c r="B4003" s="41">
        <v>15</v>
      </c>
      <c r="C4003" s="1">
        <v>12</v>
      </c>
      <c r="D4003" s="41">
        <v>2012</v>
      </c>
      <c r="E4003">
        <v>13</v>
      </c>
    </row>
    <row r="4004" spans="1:5" x14ac:dyDescent="0.2">
      <c r="A4004" s="21">
        <v>41259</v>
      </c>
      <c r="B4004" s="41">
        <v>16</v>
      </c>
      <c r="C4004" s="1">
        <v>12</v>
      </c>
      <c r="D4004" s="41">
        <v>2012</v>
      </c>
      <c r="E4004">
        <v>4.59</v>
      </c>
    </row>
    <row r="4005" spans="1:5" x14ac:dyDescent="0.2">
      <c r="A4005" s="21">
        <v>41260</v>
      </c>
      <c r="B4005" s="41">
        <v>17</v>
      </c>
      <c r="C4005" s="1">
        <v>12</v>
      </c>
      <c r="D4005" s="41">
        <v>2012</v>
      </c>
      <c r="E4005">
        <v>0.38</v>
      </c>
    </row>
    <row r="4006" spans="1:5" x14ac:dyDescent="0.2">
      <c r="A4006" s="21">
        <v>41261</v>
      </c>
      <c r="B4006" s="41">
        <v>18</v>
      </c>
      <c r="C4006" s="1">
        <v>12</v>
      </c>
      <c r="D4006" s="41">
        <v>2012</v>
      </c>
      <c r="E4006">
        <v>0.12</v>
      </c>
    </row>
    <row r="4007" spans="1:5" x14ac:dyDescent="0.2">
      <c r="A4007" s="21">
        <v>41262</v>
      </c>
      <c r="B4007" s="41">
        <v>19</v>
      </c>
      <c r="C4007" s="1">
        <v>12</v>
      </c>
      <c r="D4007" s="41">
        <v>2012</v>
      </c>
      <c r="E4007">
        <v>0.96</v>
      </c>
    </row>
    <row r="4008" spans="1:5" x14ac:dyDescent="0.2">
      <c r="A4008" s="21">
        <v>41263</v>
      </c>
      <c r="B4008" s="41">
        <v>20</v>
      </c>
      <c r="C4008" s="1">
        <v>12</v>
      </c>
      <c r="D4008" s="41">
        <v>2012</v>
      </c>
      <c r="E4008">
        <v>1.46</v>
      </c>
    </row>
    <row r="4009" spans="1:5" x14ac:dyDescent="0.2">
      <c r="A4009" s="21">
        <v>41264</v>
      </c>
      <c r="B4009" s="41">
        <v>21</v>
      </c>
      <c r="C4009" s="1">
        <v>12</v>
      </c>
      <c r="D4009" s="41">
        <v>2012</v>
      </c>
      <c r="E4009">
        <v>8.91</v>
      </c>
    </row>
    <row r="4010" spans="1:5" x14ac:dyDescent="0.2">
      <c r="A4010" s="21">
        <v>41265</v>
      </c>
      <c r="B4010" s="41">
        <v>22</v>
      </c>
      <c r="C4010" s="1">
        <v>12</v>
      </c>
      <c r="D4010" s="41">
        <v>2012</v>
      </c>
      <c r="E4010">
        <v>8.0399999999999991</v>
      </c>
    </row>
    <row r="4011" spans="1:5" x14ac:dyDescent="0.2">
      <c r="A4011" s="21">
        <v>41266</v>
      </c>
      <c r="B4011" s="41">
        <v>23</v>
      </c>
      <c r="C4011" s="1">
        <v>12</v>
      </c>
      <c r="D4011" s="41">
        <v>2012</v>
      </c>
      <c r="E4011">
        <v>5.0199999999999996</v>
      </c>
    </row>
    <row r="4012" spans="1:5" x14ac:dyDescent="0.2">
      <c r="A4012" s="21">
        <v>41267</v>
      </c>
      <c r="B4012" s="41">
        <v>24</v>
      </c>
      <c r="C4012" s="1">
        <v>12</v>
      </c>
      <c r="D4012" s="41">
        <v>2012</v>
      </c>
      <c r="E4012">
        <v>4.3899999999999997</v>
      </c>
    </row>
    <row r="4013" spans="1:5" x14ac:dyDescent="0.2">
      <c r="A4013" s="21">
        <v>41268</v>
      </c>
      <c r="B4013" s="41">
        <v>25</v>
      </c>
      <c r="C4013" s="1">
        <v>12</v>
      </c>
      <c r="D4013" s="41">
        <v>2012</v>
      </c>
      <c r="E4013">
        <v>4.38</v>
      </c>
    </row>
    <row r="4014" spans="1:5" x14ac:dyDescent="0.2">
      <c r="A4014" s="21">
        <v>41269</v>
      </c>
      <c r="B4014" s="41">
        <v>26</v>
      </c>
      <c r="C4014" s="1">
        <v>12</v>
      </c>
      <c r="D4014" s="41">
        <v>2012</v>
      </c>
      <c r="E4014">
        <v>2.99</v>
      </c>
    </row>
    <row r="4015" spans="1:5" x14ac:dyDescent="0.2">
      <c r="A4015" s="21">
        <v>41270</v>
      </c>
      <c r="B4015" s="41">
        <v>27</v>
      </c>
      <c r="C4015" s="1">
        <v>12</v>
      </c>
      <c r="D4015" s="41">
        <v>2012</v>
      </c>
      <c r="E4015">
        <v>1.53</v>
      </c>
    </row>
    <row r="4016" spans="1:5" x14ac:dyDescent="0.2">
      <c r="A4016" s="21">
        <v>41271</v>
      </c>
      <c r="B4016" s="41">
        <v>28</v>
      </c>
      <c r="C4016" s="1">
        <v>12</v>
      </c>
      <c r="D4016" s="41">
        <v>2012</v>
      </c>
      <c r="E4016">
        <v>1.8</v>
      </c>
    </row>
    <row r="4017" spans="1:5" x14ac:dyDescent="0.2">
      <c r="A4017" s="21">
        <v>41272</v>
      </c>
      <c r="B4017" s="41">
        <v>29</v>
      </c>
      <c r="C4017" s="1">
        <v>12</v>
      </c>
      <c r="D4017" s="41">
        <v>2012</v>
      </c>
      <c r="E4017">
        <v>1.39</v>
      </c>
    </row>
    <row r="4018" spans="1:5" x14ac:dyDescent="0.2">
      <c r="A4018" s="21">
        <v>41273</v>
      </c>
      <c r="B4018" s="41">
        <v>30</v>
      </c>
      <c r="C4018" s="1">
        <v>12</v>
      </c>
      <c r="D4018" s="41">
        <v>2012</v>
      </c>
      <c r="E4018">
        <v>1.58</v>
      </c>
    </row>
    <row r="4019" spans="1:5" x14ac:dyDescent="0.2">
      <c r="A4019" s="21">
        <v>41274</v>
      </c>
      <c r="B4019" s="41">
        <v>31</v>
      </c>
      <c r="C4019" s="1">
        <v>12</v>
      </c>
      <c r="D4019" s="41">
        <v>2012</v>
      </c>
      <c r="E4019">
        <v>0.78</v>
      </c>
    </row>
    <row r="4020" spans="1:5" x14ac:dyDescent="0.2">
      <c r="A4020" s="21">
        <v>41275</v>
      </c>
      <c r="B4020" s="41">
        <v>1</v>
      </c>
      <c r="C4020" s="1">
        <v>1</v>
      </c>
      <c r="D4020" s="41">
        <v>2013</v>
      </c>
      <c r="E4020">
        <v>6.51</v>
      </c>
    </row>
    <row r="4021" spans="1:5" x14ac:dyDescent="0.2">
      <c r="A4021" s="21">
        <v>41276</v>
      </c>
      <c r="B4021" s="41">
        <v>2</v>
      </c>
      <c r="C4021" s="1">
        <v>1</v>
      </c>
      <c r="D4021" s="41">
        <v>2013</v>
      </c>
      <c r="E4021">
        <v>1.22</v>
      </c>
    </row>
    <row r="4022" spans="1:5" x14ac:dyDescent="0.2">
      <c r="A4022" s="21">
        <v>41277</v>
      </c>
      <c r="B4022" s="41">
        <v>3</v>
      </c>
      <c r="C4022" s="1">
        <v>1</v>
      </c>
      <c r="D4022" s="41">
        <v>2013</v>
      </c>
      <c r="E4022">
        <v>2.35</v>
      </c>
    </row>
    <row r="4023" spans="1:5" x14ac:dyDescent="0.2">
      <c r="A4023" s="21">
        <v>41278</v>
      </c>
      <c r="B4023" s="41">
        <v>4</v>
      </c>
      <c r="C4023" s="1">
        <v>1</v>
      </c>
      <c r="D4023" s="41">
        <v>2013</v>
      </c>
      <c r="E4023">
        <v>5.0199999999999996</v>
      </c>
    </row>
    <row r="4024" spans="1:5" x14ac:dyDescent="0.2">
      <c r="A4024" s="21">
        <v>41279</v>
      </c>
      <c r="B4024" s="41">
        <v>5</v>
      </c>
      <c r="C4024" s="1">
        <v>1</v>
      </c>
      <c r="D4024" s="41">
        <v>2013</v>
      </c>
      <c r="E4024">
        <v>5.13</v>
      </c>
    </row>
    <row r="4025" spans="1:5" x14ac:dyDescent="0.2">
      <c r="A4025" s="21">
        <v>41280</v>
      </c>
      <c r="B4025" s="41">
        <v>6</v>
      </c>
      <c r="C4025" s="1">
        <v>1</v>
      </c>
      <c r="D4025" s="41">
        <v>2013</v>
      </c>
      <c r="E4025">
        <v>5.64</v>
      </c>
    </row>
    <row r="4026" spans="1:5" x14ac:dyDescent="0.2">
      <c r="A4026" s="21">
        <v>41281</v>
      </c>
      <c r="B4026" s="41">
        <v>7</v>
      </c>
      <c r="C4026" s="1">
        <v>1</v>
      </c>
      <c r="D4026" s="41">
        <v>2013</v>
      </c>
      <c r="E4026">
        <v>4.53</v>
      </c>
    </row>
    <row r="4027" spans="1:5" x14ac:dyDescent="0.2">
      <c r="A4027" s="21">
        <v>41282</v>
      </c>
      <c r="B4027" s="41">
        <v>8</v>
      </c>
      <c r="C4027" s="1">
        <v>1</v>
      </c>
      <c r="D4027" s="41">
        <v>2013</v>
      </c>
      <c r="E4027">
        <v>3.2</v>
      </c>
    </row>
    <row r="4028" spans="1:5" x14ac:dyDescent="0.2">
      <c r="A4028" s="21">
        <v>41283</v>
      </c>
      <c r="B4028" s="41">
        <v>9</v>
      </c>
      <c r="C4028" s="1">
        <v>1</v>
      </c>
      <c r="D4028" s="41">
        <v>2013</v>
      </c>
      <c r="E4028">
        <v>4.88</v>
      </c>
    </row>
    <row r="4029" spans="1:5" x14ac:dyDescent="0.2">
      <c r="A4029" s="21">
        <v>41284</v>
      </c>
      <c r="B4029" s="41">
        <v>10</v>
      </c>
      <c r="C4029" s="1">
        <v>1</v>
      </c>
      <c r="D4029" s="41">
        <v>2013</v>
      </c>
      <c r="E4029">
        <v>3.56</v>
      </c>
    </row>
    <row r="4030" spans="1:5" x14ac:dyDescent="0.2">
      <c r="A4030" s="21">
        <v>41285</v>
      </c>
      <c r="B4030" s="41">
        <v>11</v>
      </c>
      <c r="C4030" s="1">
        <v>1</v>
      </c>
      <c r="D4030" s="41">
        <v>2013</v>
      </c>
      <c r="E4030">
        <v>4.63</v>
      </c>
    </row>
    <row r="4031" spans="1:5" x14ac:dyDescent="0.2">
      <c r="A4031" s="21">
        <v>41286</v>
      </c>
      <c r="B4031" s="41">
        <v>12</v>
      </c>
      <c r="C4031" s="1">
        <v>1</v>
      </c>
      <c r="D4031" s="41">
        <v>2013</v>
      </c>
      <c r="E4031">
        <v>3.64</v>
      </c>
    </row>
    <row r="4032" spans="1:5" x14ac:dyDescent="0.2">
      <c r="A4032" s="21">
        <v>41287</v>
      </c>
      <c r="B4032" s="41">
        <v>13</v>
      </c>
      <c r="C4032" s="1">
        <v>1</v>
      </c>
      <c r="D4032" s="41">
        <v>2013</v>
      </c>
      <c r="E4032">
        <v>2.27</v>
      </c>
    </row>
    <row r="4033" spans="1:5" x14ac:dyDescent="0.2">
      <c r="A4033" s="21">
        <v>41288</v>
      </c>
      <c r="B4033" s="41">
        <v>14</v>
      </c>
      <c r="C4033" s="1">
        <v>1</v>
      </c>
      <c r="D4033" s="41">
        <v>2013</v>
      </c>
      <c r="E4033">
        <v>3.43</v>
      </c>
    </row>
    <row r="4034" spans="1:5" x14ac:dyDescent="0.2">
      <c r="A4034" s="21">
        <v>41289</v>
      </c>
      <c r="B4034" s="41">
        <v>15</v>
      </c>
      <c r="C4034" s="1">
        <v>1</v>
      </c>
      <c r="D4034" s="41">
        <v>2013</v>
      </c>
      <c r="E4034">
        <v>3.22</v>
      </c>
    </row>
    <row r="4035" spans="1:5" x14ac:dyDescent="0.2">
      <c r="A4035" s="21">
        <v>41290</v>
      </c>
      <c r="B4035" s="41">
        <v>16</v>
      </c>
      <c r="C4035" s="1">
        <v>1</v>
      </c>
      <c r="D4035" s="41">
        <v>2013</v>
      </c>
      <c r="E4035">
        <v>1.81</v>
      </c>
    </row>
    <row r="4036" spans="1:5" x14ac:dyDescent="0.2">
      <c r="A4036" s="21">
        <v>41291</v>
      </c>
      <c r="B4036" s="41">
        <v>17</v>
      </c>
      <c r="C4036" s="1">
        <v>1</v>
      </c>
      <c r="D4036" s="41">
        <v>2013</v>
      </c>
      <c r="E4036">
        <v>1.18</v>
      </c>
    </row>
    <row r="4037" spans="1:5" x14ac:dyDescent="0.2">
      <c r="A4037" s="21">
        <v>41292</v>
      </c>
      <c r="B4037" s="41">
        <v>18</v>
      </c>
      <c r="C4037" s="1">
        <v>1</v>
      </c>
      <c r="D4037" s="41">
        <v>2013</v>
      </c>
      <c r="E4037">
        <v>0.99</v>
      </c>
    </row>
    <row r="4038" spans="1:5" x14ac:dyDescent="0.2">
      <c r="A4038" s="21">
        <v>41293</v>
      </c>
      <c r="B4038" s="41">
        <v>19</v>
      </c>
      <c r="C4038" s="1">
        <v>1</v>
      </c>
      <c r="D4038" s="41">
        <v>2013</v>
      </c>
      <c r="E4038">
        <v>1.88</v>
      </c>
    </row>
    <row r="4039" spans="1:5" x14ac:dyDescent="0.2">
      <c r="A4039" s="21">
        <v>41294</v>
      </c>
      <c r="B4039" s="41">
        <v>20</v>
      </c>
      <c r="C4039" s="1">
        <v>1</v>
      </c>
      <c r="D4039" s="41">
        <v>2013</v>
      </c>
      <c r="E4039">
        <v>0.16</v>
      </c>
    </row>
    <row r="4040" spans="1:5" x14ac:dyDescent="0.2">
      <c r="A4040" s="21">
        <v>41295</v>
      </c>
      <c r="B4040" s="41">
        <v>21</v>
      </c>
      <c r="C4040" s="1">
        <v>1</v>
      </c>
      <c r="D4040" s="41">
        <v>2013</v>
      </c>
      <c r="E4040">
        <v>0.75</v>
      </c>
    </row>
    <row r="4041" spans="1:5" x14ac:dyDescent="0.2">
      <c r="A4041" s="21">
        <v>41296</v>
      </c>
      <c r="B4041" s="41">
        <v>22</v>
      </c>
      <c r="C4041" s="1">
        <v>1</v>
      </c>
      <c r="D4041" s="41">
        <v>2013</v>
      </c>
      <c r="E4041">
        <v>0.74</v>
      </c>
    </row>
    <row r="4042" spans="1:5" x14ac:dyDescent="0.2">
      <c r="A4042" s="21">
        <v>41297</v>
      </c>
      <c r="B4042" s="41">
        <v>23</v>
      </c>
      <c r="C4042" s="1">
        <v>1</v>
      </c>
      <c r="D4042" s="41">
        <v>2013</v>
      </c>
      <c r="E4042">
        <v>0.67</v>
      </c>
    </row>
    <row r="4043" spans="1:5" x14ac:dyDescent="0.2">
      <c r="A4043" s="21">
        <v>41298</v>
      </c>
      <c r="B4043" s="41">
        <v>24</v>
      </c>
      <c r="C4043" s="1">
        <v>1</v>
      </c>
      <c r="D4043" s="41">
        <v>2013</v>
      </c>
      <c r="E4043">
        <v>2.11</v>
      </c>
    </row>
    <row r="4044" spans="1:5" x14ac:dyDescent="0.2">
      <c r="A4044" s="21">
        <v>41299</v>
      </c>
      <c r="B4044" s="41">
        <v>25</v>
      </c>
      <c r="C4044" s="1">
        <v>1</v>
      </c>
      <c r="D4044" s="41">
        <v>2013</v>
      </c>
      <c r="E4044">
        <v>5.75</v>
      </c>
    </row>
    <row r="4045" spans="1:5" x14ac:dyDescent="0.2">
      <c r="A4045" s="21">
        <v>41300</v>
      </c>
      <c r="B4045" s="41">
        <v>26</v>
      </c>
      <c r="C4045" s="1">
        <v>1</v>
      </c>
      <c r="D4045" s="41">
        <v>2013</v>
      </c>
      <c r="E4045">
        <v>2.65</v>
      </c>
    </row>
    <row r="4046" spans="1:5" x14ac:dyDescent="0.2">
      <c r="A4046" s="21">
        <v>41301</v>
      </c>
      <c r="B4046" s="41">
        <v>27</v>
      </c>
      <c r="C4046" s="1">
        <v>1</v>
      </c>
      <c r="D4046" s="41">
        <v>2013</v>
      </c>
      <c r="E4046">
        <v>8.94</v>
      </c>
    </row>
    <row r="4047" spans="1:5" x14ac:dyDescent="0.2">
      <c r="A4047" s="21">
        <v>41302</v>
      </c>
      <c r="B4047" s="41">
        <v>28</v>
      </c>
      <c r="C4047" s="1">
        <v>1</v>
      </c>
      <c r="D4047" s="41">
        <v>2013</v>
      </c>
      <c r="E4047">
        <v>1.0900000000000001</v>
      </c>
    </row>
    <row r="4048" spans="1:5" x14ac:dyDescent="0.2">
      <c r="A4048" s="21">
        <v>41303</v>
      </c>
      <c r="B4048" s="41">
        <v>29</v>
      </c>
      <c r="C4048" s="1">
        <v>1</v>
      </c>
      <c r="D4048" s="41">
        <v>2013</v>
      </c>
      <c r="E4048">
        <v>0.23</v>
      </c>
    </row>
    <row r="4049" spans="1:5" x14ac:dyDescent="0.2">
      <c r="A4049" s="21">
        <v>41304</v>
      </c>
      <c r="B4049" s="41">
        <v>30</v>
      </c>
      <c r="C4049" s="1">
        <v>1</v>
      </c>
      <c r="D4049" s="41">
        <v>2013</v>
      </c>
      <c r="E4049">
        <v>0.17</v>
      </c>
    </row>
    <row r="4050" spans="1:5" x14ac:dyDescent="0.2">
      <c r="A4050" s="21">
        <v>41305</v>
      </c>
      <c r="B4050" s="41">
        <v>31</v>
      </c>
      <c r="C4050" s="1">
        <v>1</v>
      </c>
      <c r="D4050" s="41">
        <v>2013</v>
      </c>
      <c r="E4050">
        <v>0.35</v>
      </c>
    </row>
    <row r="4051" spans="1:5" x14ac:dyDescent="0.2">
      <c r="A4051" s="21">
        <v>41306</v>
      </c>
      <c r="B4051" s="41">
        <v>1</v>
      </c>
      <c r="C4051" s="1">
        <v>2</v>
      </c>
      <c r="D4051" s="41">
        <v>2013</v>
      </c>
      <c r="E4051">
        <v>0.26</v>
      </c>
    </row>
    <row r="4052" spans="1:5" x14ac:dyDescent="0.2">
      <c r="A4052" s="21">
        <v>41307</v>
      </c>
      <c r="B4052" s="41">
        <v>2</v>
      </c>
      <c r="C4052" s="1">
        <v>2</v>
      </c>
      <c r="D4052" s="41">
        <v>2013</v>
      </c>
      <c r="E4052">
        <v>0.19</v>
      </c>
    </row>
    <row r="4053" spans="1:5" x14ac:dyDescent="0.2">
      <c r="A4053" s="21">
        <v>41308</v>
      </c>
      <c r="B4053" s="41">
        <v>3</v>
      </c>
      <c r="C4053" s="1">
        <v>2</v>
      </c>
      <c r="D4053" s="41">
        <v>2013</v>
      </c>
      <c r="E4053">
        <v>0.48</v>
      </c>
    </row>
    <row r="4054" spans="1:5" x14ac:dyDescent="0.2">
      <c r="A4054" s="21">
        <v>41309</v>
      </c>
      <c r="B4054" s="41">
        <v>4</v>
      </c>
      <c r="C4054" s="1">
        <v>2</v>
      </c>
      <c r="D4054" s="41">
        <v>2013</v>
      </c>
      <c r="E4054">
        <v>1.03</v>
      </c>
    </row>
    <row r="4055" spans="1:5" x14ac:dyDescent="0.2">
      <c r="A4055" s="21">
        <v>41310</v>
      </c>
      <c r="B4055" s="41">
        <v>5</v>
      </c>
      <c r="C4055" s="1">
        <v>2</v>
      </c>
      <c r="D4055" s="41">
        <v>2013</v>
      </c>
      <c r="E4055">
        <v>1.6</v>
      </c>
    </row>
    <row r="4056" spans="1:5" x14ac:dyDescent="0.2">
      <c r="A4056" s="21">
        <v>41311</v>
      </c>
      <c r="B4056" s="41">
        <v>6</v>
      </c>
      <c r="C4056" s="1">
        <v>2</v>
      </c>
      <c r="D4056" s="41">
        <v>2013</v>
      </c>
      <c r="E4056">
        <v>4.47</v>
      </c>
    </row>
    <row r="4057" spans="1:5" x14ac:dyDescent="0.2">
      <c r="A4057" s="21">
        <v>41312</v>
      </c>
      <c r="B4057" s="41">
        <v>7</v>
      </c>
      <c r="C4057" s="1">
        <v>2</v>
      </c>
      <c r="D4057" s="41">
        <v>2013</v>
      </c>
      <c r="E4057">
        <v>0.56000000000000005</v>
      </c>
    </row>
    <row r="4058" spans="1:5" x14ac:dyDescent="0.2">
      <c r="A4058" s="21">
        <v>41313</v>
      </c>
      <c r="B4058" s="41">
        <v>8</v>
      </c>
      <c r="C4058" s="1">
        <v>2</v>
      </c>
      <c r="D4058" s="41">
        <v>2013</v>
      </c>
      <c r="E4058">
        <v>0.26</v>
      </c>
    </row>
    <row r="4059" spans="1:5" x14ac:dyDescent="0.2">
      <c r="A4059" s="21">
        <v>41314</v>
      </c>
      <c r="B4059" s="41">
        <v>9</v>
      </c>
      <c r="C4059" s="1">
        <v>2</v>
      </c>
      <c r="D4059" s="41">
        <v>2013</v>
      </c>
      <c r="E4059">
        <v>0.64</v>
      </c>
    </row>
    <row r="4060" spans="1:5" x14ac:dyDescent="0.2">
      <c r="A4060" s="21">
        <v>41315</v>
      </c>
      <c r="B4060" s="41">
        <v>10</v>
      </c>
      <c r="C4060" s="1">
        <v>2</v>
      </c>
      <c r="D4060" s="41">
        <v>2013</v>
      </c>
      <c r="E4060">
        <v>2.78</v>
      </c>
    </row>
    <row r="4061" spans="1:5" x14ac:dyDescent="0.2">
      <c r="A4061" s="21">
        <v>41316</v>
      </c>
      <c r="B4061" s="41">
        <v>11</v>
      </c>
      <c r="C4061" s="1">
        <v>2</v>
      </c>
      <c r="D4061" s="41">
        <v>2013</v>
      </c>
      <c r="E4061">
        <v>1.8</v>
      </c>
    </row>
    <row r="4062" spans="1:5" x14ac:dyDescent="0.2">
      <c r="A4062" s="21">
        <v>41317</v>
      </c>
      <c r="B4062" s="41">
        <v>12</v>
      </c>
      <c r="C4062" s="1">
        <v>2</v>
      </c>
      <c r="D4062" s="41">
        <v>2013</v>
      </c>
      <c r="E4062">
        <v>0.78</v>
      </c>
    </row>
    <row r="4063" spans="1:5" x14ac:dyDescent="0.2">
      <c r="A4063" s="21">
        <v>41318</v>
      </c>
      <c r="B4063" s="41">
        <v>13</v>
      </c>
      <c r="C4063" s="1">
        <v>2</v>
      </c>
      <c r="D4063" s="41">
        <v>2013</v>
      </c>
      <c r="E4063">
        <v>0.85</v>
      </c>
    </row>
    <row r="4064" spans="1:5" x14ac:dyDescent="0.2">
      <c r="A4064" s="21">
        <v>41319</v>
      </c>
      <c r="B4064" s="41">
        <v>14</v>
      </c>
      <c r="C4064" s="1">
        <v>2</v>
      </c>
      <c r="D4064" s="41">
        <v>2013</v>
      </c>
      <c r="E4064">
        <v>0.38</v>
      </c>
    </row>
    <row r="4065" spans="1:5" x14ac:dyDescent="0.2">
      <c r="A4065" s="21">
        <v>41320</v>
      </c>
      <c r="B4065" s="41">
        <v>15</v>
      </c>
      <c r="C4065" s="1">
        <v>2</v>
      </c>
      <c r="D4065" s="41">
        <v>2013</v>
      </c>
      <c r="E4065">
        <v>1.29</v>
      </c>
    </row>
    <row r="4066" spans="1:5" x14ac:dyDescent="0.2">
      <c r="A4066" s="21">
        <v>41321</v>
      </c>
      <c r="B4066" s="41">
        <v>16</v>
      </c>
      <c r="C4066" s="1">
        <v>2</v>
      </c>
      <c r="D4066" s="41">
        <v>2013</v>
      </c>
      <c r="E4066">
        <v>3.52</v>
      </c>
    </row>
    <row r="4067" spans="1:5" x14ac:dyDescent="0.2">
      <c r="A4067" s="21">
        <v>41322</v>
      </c>
      <c r="B4067" s="41">
        <v>17</v>
      </c>
      <c r="C4067" s="1">
        <v>2</v>
      </c>
      <c r="D4067" s="41">
        <v>2013</v>
      </c>
      <c r="E4067">
        <v>1.7</v>
      </c>
    </row>
    <row r="4068" spans="1:5" x14ac:dyDescent="0.2">
      <c r="A4068" s="21">
        <v>41323</v>
      </c>
      <c r="B4068" s="41">
        <v>18</v>
      </c>
      <c r="C4068" s="1">
        <v>2</v>
      </c>
      <c r="D4068" s="41">
        <v>2013</v>
      </c>
      <c r="E4068">
        <v>0.57999999999999996</v>
      </c>
    </row>
    <row r="4069" spans="1:5" x14ac:dyDescent="0.2">
      <c r="A4069" s="21">
        <v>41324</v>
      </c>
      <c r="B4069" s="41">
        <v>19</v>
      </c>
      <c r="C4069" s="1">
        <v>2</v>
      </c>
      <c r="D4069" s="41">
        <v>2013</v>
      </c>
      <c r="E4069">
        <v>3.2</v>
      </c>
    </row>
    <row r="4070" spans="1:5" x14ac:dyDescent="0.2">
      <c r="A4070" s="21">
        <v>41325</v>
      </c>
      <c r="B4070" s="41">
        <v>20</v>
      </c>
      <c r="C4070" s="1">
        <v>2</v>
      </c>
      <c r="D4070" s="41">
        <v>2013</v>
      </c>
      <c r="E4070">
        <v>0.35</v>
      </c>
    </row>
    <row r="4071" spans="1:5" x14ac:dyDescent="0.2">
      <c r="A4071" s="21">
        <v>41326</v>
      </c>
      <c r="B4071" s="41">
        <v>21</v>
      </c>
      <c r="C4071" s="1">
        <v>2</v>
      </c>
      <c r="D4071" s="41">
        <v>2013</v>
      </c>
      <c r="E4071">
        <v>0.74</v>
      </c>
    </row>
    <row r="4072" spans="1:5" x14ac:dyDescent="0.2">
      <c r="A4072" s="21">
        <v>41327</v>
      </c>
      <c r="B4072" s="41">
        <v>22</v>
      </c>
      <c r="C4072" s="1">
        <v>2</v>
      </c>
      <c r="D4072" s="41">
        <v>2013</v>
      </c>
      <c r="E4072">
        <v>2.1800000000000002</v>
      </c>
    </row>
    <row r="4073" spans="1:5" x14ac:dyDescent="0.2">
      <c r="A4073" s="21">
        <v>41328</v>
      </c>
      <c r="B4073" s="41">
        <v>23</v>
      </c>
      <c r="C4073" s="1">
        <v>2</v>
      </c>
      <c r="D4073" s="41">
        <v>2013</v>
      </c>
      <c r="E4073">
        <v>1.71</v>
      </c>
    </row>
    <row r="4074" spans="1:5" x14ac:dyDescent="0.2">
      <c r="A4074" s="21">
        <v>41329</v>
      </c>
      <c r="B4074" s="41">
        <v>24</v>
      </c>
      <c r="C4074" s="1">
        <v>2</v>
      </c>
      <c r="D4074" s="41">
        <v>2013</v>
      </c>
      <c r="E4074">
        <v>3.34</v>
      </c>
    </row>
    <row r="4075" spans="1:5" x14ac:dyDescent="0.2">
      <c r="A4075" s="21">
        <v>41330</v>
      </c>
      <c r="B4075" s="41">
        <v>25</v>
      </c>
      <c r="C4075" s="1">
        <v>2</v>
      </c>
      <c r="D4075" s="41">
        <v>2013</v>
      </c>
      <c r="E4075">
        <v>2.5299999999999998</v>
      </c>
    </row>
    <row r="4076" spans="1:5" x14ac:dyDescent="0.2">
      <c r="A4076" s="21">
        <v>41331</v>
      </c>
      <c r="B4076" s="41">
        <v>26</v>
      </c>
      <c r="C4076" s="1">
        <v>2</v>
      </c>
      <c r="D4076" s="41">
        <v>2013</v>
      </c>
      <c r="E4076">
        <v>1.92</v>
      </c>
    </row>
    <row r="4077" spans="1:5" x14ac:dyDescent="0.2">
      <c r="A4077" s="21">
        <v>41332</v>
      </c>
      <c r="B4077" s="41">
        <v>27</v>
      </c>
      <c r="C4077" s="1">
        <v>2</v>
      </c>
      <c r="D4077" s="41">
        <v>2013</v>
      </c>
      <c r="E4077">
        <v>4.33</v>
      </c>
    </row>
    <row r="4078" spans="1:5" x14ac:dyDescent="0.2">
      <c r="A4078" s="21">
        <v>41333</v>
      </c>
      <c r="B4078" s="41">
        <v>28</v>
      </c>
      <c r="C4078" s="1">
        <v>2</v>
      </c>
      <c r="D4078" s="41">
        <v>2013</v>
      </c>
      <c r="E4078">
        <v>32</v>
      </c>
    </row>
    <row r="4079" spans="1:5" x14ac:dyDescent="0.2">
      <c r="A4079" s="21">
        <v>41334</v>
      </c>
      <c r="B4079" s="41">
        <v>1</v>
      </c>
      <c r="C4079" s="1">
        <v>3</v>
      </c>
      <c r="D4079" s="41">
        <v>2013</v>
      </c>
      <c r="E4079">
        <v>20.7</v>
      </c>
    </row>
    <row r="4080" spans="1:5" x14ac:dyDescent="0.2">
      <c r="A4080" s="21">
        <v>41335</v>
      </c>
      <c r="B4080" s="41">
        <v>2</v>
      </c>
      <c r="C4080" s="1">
        <v>3</v>
      </c>
      <c r="D4080" s="41">
        <v>2013</v>
      </c>
      <c r="E4080">
        <v>4.0999999999999996</v>
      </c>
    </row>
    <row r="4081" spans="1:5" x14ac:dyDescent="0.2">
      <c r="A4081" s="21">
        <v>41336</v>
      </c>
      <c r="B4081" s="41">
        <v>3</v>
      </c>
      <c r="C4081" s="1">
        <v>3</v>
      </c>
      <c r="D4081" s="41">
        <v>2013</v>
      </c>
      <c r="E4081">
        <v>3.52</v>
      </c>
    </row>
    <row r="4082" spans="1:5" x14ac:dyDescent="0.2">
      <c r="A4082" s="21">
        <v>41337</v>
      </c>
      <c r="B4082" s="41">
        <v>4</v>
      </c>
      <c r="C4082" s="1">
        <v>3</v>
      </c>
      <c r="D4082" s="41">
        <v>2013</v>
      </c>
      <c r="E4082">
        <v>1.58</v>
      </c>
    </row>
    <row r="4083" spans="1:5" x14ac:dyDescent="0.2">
      <c r="A4083" s="21">
        <v>41338</v>
      </c>
      <c r="B4083" s="41">
        <v>5</v>
      </c>
      <c r="C4083" s="1">
        <v>3</v>
      </c>
      <c r="D4083" s="41">
        <v>2013</v>
      </c>
      <c r="E4083">
        <v>1.93</v>
      </c>
    </row>
    <row r="4084" spans="1:5" x14ac:dyDescent="0.2">
      <c r="A4084" s="21">
        <v>41339</v>
      </c>
      <c r="B4084" s="41">
        <v>6</v>
      </c>
      <c r="C4084" s="1">
        <v>3</v>
      </c>
      <c r="D4084" s="41">
        <v>2013</v>
      </c>
      <c r="E4084">
        <v>1.58</v>
      </c>
    </row>
    <row r="4085" spans="1:5" x14ac:dyDescent="0.2">
      <c r="A4085" s="21">
        <v>41340</v>
      </c>
      <c r="B4085" s="41">
        <v>7</v>
      </c>
      <c r="C4085" s="1">
        <v>3</v>
      </c>
      <c r="D4085" s="41">
        <v>2013</v>
      </c>
      <c r="E4085">
        <v>8.81</v>
      </c>
    </row>
    <row r="4086" spans="1:5" x14ac:dyDescent="0.2">
      <c r="A4086" s="21">
        <v>41341</v>
      </c>
      <c r="B4086" s="41">
        <v>8</v>
      </c>
      <c r="C4086" s="1">
        <v>3</v>
      </c>
      <c r="D4086" s="41">
        <v>2013</v>
      </c>
      <c r="E4086">
        <v>7.11</v>
      </c>
    </row>
    <row r="4087" spans="1:5" x14ac:dyDescent="0.2">
      <c r="A4087" s="21">
        <v>41342</v>
      </c>
      <c r="B4087" s="41">
        <v>9</v>
      </c>
      <c r="C4087" s="1">
        <v>3</v>
      </c>
      <c r="D4087" s="41">
        <v>2013</v>
      </c>
      <c r="E4087">
        <v>0.32</v>
      </c>
    </row>
    <row r="4088" spans="1:5" x14ac:dyDescent="0.2">
      <c r="A4088" s="21">
        <v>41343</v>
      </c>
      <c r="B4088" s="41">
        <v>10</v>
      </c>
      <c r="C4088" s="1">
        <v>3</v>
      </c>
      <c r="D4088" s="41">
        <v>2013</v>
      </c>
      <c r="E4088">
        <v>0.12</v>
      </c>
    </row>
    <row r="4089" spans="1:5" x14ac:dyDescent="0.2">
      <c r="A4089" s="21">
        <v>41344</v>
      </c>
      <c r="B4089" s="41">
        <v>11</v>
      </c>
      <c r="C4089" s="1">
        <v>3</v>
      </c>
      <c r="D4089" s="41">
        <v>2013</v>
      </c>
      <c r="E4089">
        <v>0.1</v>
      </c>
    </row>
    <row r="4090" spans="1:5" x14ac:dyDescent="0.2">
      <c r="A4090" s="21">
        <v>41345</v>
      </c>
      <c r="B4090" s="41">
        <v>12</v>
      </c>
      <c r="C4090" s="1">
        <v>3</v>
      </c>
      <c r="D4090" s="41">
        <v>2013</v>
      </c>
      <c r="E4090">
        <v>1.39</v>
      </c>
    </row>
    <row r="4091" spans="1:5" x14ac:dyDescent="0.2">
      <c r="A4091" s="21">
        <v>41346</v>
      </c>
      <c r="B4091" s="41">
        <v>13</v>
      </c>
      <c r="C4091" s="1">
        <v>3</v>
      </c>
      <c r="D4091" s="41">
        <v>2013</v>
      </c>
      <c r="E4091">
        <v>2.78</v>
      </c>
    </row>
    <row r="4092" spans="1:5" x14ac:dyDescent="0.2">
      <c r="A4092" s="21">
        <v>41347</v>
      </c>
      <c r="B4092" s="41">
        <v>14</v>
      </c>
      <c r="C4092" s="1">
        <v>3</v>
      </c>
      <c r="D4092" s="41">
        <v>2013</v>
      </c>
      <c r="E4092">
        <v>4.25</v>
      </c>
    </row>
    <row r="4093" spans="1:5" x14ac:dyDescent="0.2">
      <c r="A4093" s="21">
        <v>41348</v>
      </c>
      <c r="B4093" s="41">
        <v>15</v>
      </c>
      <c r="C4093" s="1">
        <v>3</v>
      </c>
      <c r="D4093" s="41">
        <v>2013</v>
      </c>
      <c r="E4093">
        <v>7.34</v>
      </c>
    </row>
    <row r="4094" spans="1:5" x14ac:dyDescent="0.2">
      <c r="A4094" s="21">
        <v>41349</v>
      </c>
      <c r="B4094" s="41">
        <v>16</v>
      </c>
      <c r="C4094" s="1">
        <v>3</v>
      </c>
      <c r="D4094" s="41">
        <v>2013</v>
      </c>
      <c r="E4094">
        <v>4.4000000000000004</v>
      </c>
    </row>
    <row r="4095" spans="1:5" x14ac:dyDescent="0.2">
      <c r="A4095" s="21">
        <v>41350</v>
      </c>
      <c r="B4095" s="41">
        <v>17</v>
      </c>
      <c r="C4095" s="1">
        <v>3</v>
      </c>
      <c r="D4095" s="41">
        <v>2013</v>
      </c>
      <c r="E4095">
        <v>0.86</v>
      </c>
    </row>
    <row r="4096" spans="1:5" x14ac:dyDescent="0.2">
      <c r="A4096" s="21">
        <v>41351</v>
      </c>
      <c r="B4096" s="41">
        <v>18</v>
      </c>
      <c r="C4096" s="1">
        <v>3</v>
      </c>
      <c r="D4096" s="41">
        <v>2013</v>
      </c>
      <c r="E4096">
        <v>0.26</v>
      </c>
    </row>
    <row r="4097" spans="1:5" x14ac:dyDescent="0.2">
      <c r="A4097" s="21">
        <v>41352</v>
      </c>
      <c r="B4097" s="41">
        <v>19</v>
      </c>
      <c r="C4097" s="1">
        <v>3</v>
      </c>
      <c r="D4097" s="41">
        <v>2013</v>
      </c>
      <c r="E4097">
        <v>3.4</v>
      </c>
    </row>
    <row r="4098" spans="1:5" x14ac:dyDescent="0.2">
      <c r="A4098" s="21">
        <v>41353</v>
      </c>
      <c r="B4098" s="41">
        <v>20</v>
      </c>
      <c r="C4098" s="1">
        <v>3</v>
      </c>
      <c r="D4098" s="41">
        <v>2013</v>
      </c>
      <c r="E4098">
        <v>7.64</v>
      </c>
    </row>
    <row r="4099" spans="1:5" x14ac:dyDescent="0.2">
      <c r="A4099" s="21">
        <v>41354</v>
      </c>
      <c r="B4099" s="41">
        <v>21</v>
      </c>
      <c r="C4099" s="1">
        <v>3</v>
      </c>
      <c r="D4099" s="41">
        <v>2013</v>
      </c>
      <c r="E4099">
        <v>5.84</v>
      </c>
    </row>
    <row r="4100" spans="1:5" x14ac:dyDescent="0.2">
      <c r="A4100" s="21">
        <v>41355</v>
      </c>
      <c r="B4100" s="41">
        <v>22</v>
      </c>
      <c r="C4100" s="1">
        <v>3</v>
      </c>
      <c r="D4100" s="41">
        <v>2013</v>
      </c>
      <c r="E4100">
        <v>2.04</v>
      </c>
    </row>
    <row r="4101" spans="1:5" x14ac:dyDescent="0.2">
      <c r="A4101" s="21">
        <v>41356</v>
      </c>
      <c r="B4101" s="41">
        <v>23</v>
      </c>
      <c r="C4101" s="1">
        <v>3</v>
      </c>
      <c r="D4101" s="41">
        <v>2013</v>
      </c>
      <c r="E4101">
        <v>2.63</v>
      </c>
    </row>
    <row r="4102" spans="1:5" x14ac:dyDescent="0.2">
      <c r="A4102" s="21">
        <v>41357</v>
      </c>
      <c r="B4102" s="41">
        <v>24</v>
      </c>
      <c r="C4102" s="1">
        <v>3</v>
      </c>
      <c r="D4102" s="41">
        <v>2013</v>
      </c>
      <c r="E4102">
        <v>3.77</v>
      </c>
    </row>
    <row r="4103" spans="1:5" x14ac:dyDescent="0.2">
      <c r="A4103" s="21">
        <v>41358</v>
      </c>
      <c r="B4103" s="41">
        <v>25</v>
      </c>
      <c r="C4103" s="1">
        <v>3</v>
      </c>
      <c r="D4103" s="41">
        <v>2013</v>
      </c>
      <c r="E4103">
        <v>1.76</v>
      </c>
    </row>
    <row r="4104" spans="1:5" x14ac:dyDescent="0.2">
      <c r="A4104" s="21">
        <v>41359</v>
      </c>
      <c r="B4104" s="41">
        <v>26</v>
      </c>
      <c r="C4104" s="1">
        <v>3</v>
      </c>
      <c r="D4104" s="41">
        <v>2013</v>
      </c>
      <c r="E4104">
        <v>0.68</v>
      </c>
    </row>
    <row r="4105" spans="1:5" x14ac:dyDescent="0.2">
      <c r="A4105" s="21">
        <v>41360</v>
      </c>
      <c r="B4105" s="41">
        <v>27</v>
      </c>
      <c r="C4105" s="1">
        <v>3</v>
      </c>
      <c r="D4105" s="41">
        <v>2013</v>
      </c>
      <c r="E4105">
        <v>0.19</v>
      </c>
    </row>
    <row r="4106" spans="1:5" x14ac:dyDescent="0.2">
      <c r="A4106" s="21">
        <v>41361</v>
      </c>
      <c r="B4106" s="41">
        <v>28</v>
      </c>
      <c r="C4106" s="1">
        <v>3</v>
      </c>
      <c r="D4106" s="41">
        <v>2013</v>
      </c>
      <c r="E4106">
        <v>0.13</v>
      </c>
    </row>
    <row r="4107" spans="1:5" x14ac:dyDescent="0.2">
      <c r="A4107" s="21">
        <v>41362</v>
      </c>
      <c r="B4107" s="41">
        <v>29</v>
      </c>
      <c r="C4107" s="1">
        <v>3</v>
      </c>
      <c r="D4107" s="41">
        <v>2013</v>
      </c>
      <c r="E4107">
        <v>0.15</v>
      </c>
    </row>
    <row r="4108" spans="1:5" x14ac:dyDescent="0.2">
      <c r="A4108" s="21">
        <v>41363</v>
      </c>
      <c r="B4108" s="41">
        <v>30</v>
      </c>
      <c r="C4108" s="1">
        <v>3</v>
      </c>
      <c r="D4108" s="41">
        <v>2013</v>
      </c>
      <c r="E4108">
        <v>0.72</v>
      </c>
    </row>
    <row r="4109" spans="1:5" x14ac:dyDescent="0.2">
      <c r="A4109" s="21">
        <v>41364</v>
      </c>
      <c r="B4109" s="41">
        <v>31</v>
      </c>
      <c r="C4109" s="1">
        <v>3</v>
      </c>
      <c r="D4109" s="41">
        <v>2013</v>
      </c>
      <c r="E4109">
        <v>1.03</v>
      </c>
    </row>
    <row r="4110" spans="1:5" x14ac:dyDescent="0.2">
      <c r="A4110" s="21">
        <v>41365</v>
      </c>
      <c r="B4110" s="41">
        <v>1</v>
      </c>
      <c r="C4110" s="1">
        <v>4</v>
      </c>
      <c r="D4110" s="41">
        <v>2013</v>
      </c>
      <c r="E4110">
        <v>0.43</v>
      </c>
    </row>
    <row r="4111" spans="1:5" x14ac:dyDescent="0.2">
      <c r="A4111" s="21">
        <v>41366</v>
      </c>
      <c r="B4111" s="41">
        <v>2</v>
      </c>
      <c r="C4111" s="1">
        <v>4</v>
      </c>
      <c r="D4111" s="41">
        <v>2013</v>
      </c>
      <c r="E4111">
        <v>0.16</v>
      </c>
    </row>
    <row r="4112" spans="1:5" x14ac:dyDescent="0.2">
      <c r="A4112" s="21">
        <v>41367</v>
      </c>
      <c r="B4112" s="41">
        <v>3</v>
      </c>
      <c r="C4112" s="1">
        <v>4</v>
      </c>
      <c r="D4112" s="41">
        <v>2013</v>
      </c>
      <c r="E4112">
        <v>0.08</v>
      </c>
    </row>
    <row r="4113" spans="1:5" x14ac:dyDescent="0.2">
      <c r="A4113" s="21">
        <v>41368</v>
      </c>
      <c r="B4113" s="41">
        <v>4</v>
      </c>
      <c r="C4113" s="1">
        <v>4</v>
      </c>
      <c r="D4113" s="41">
        <v>2013</v>
      </c>
      <c r="E4113">
        <v>7.0000000000000007E-2</v>
      </c>
    </row>
    <row r="4114" spans="1:5" x14ac:dyDescent="0.2">
      <c r="A4114" s="21">
        <v>41369</v>
      </c>
      <c r="B4114" s="41">
        <v>5</v>
      </c>
      <c r="C4114" s="1">
        <v>4</v>
      </c>
      <c r="D4114" s="41">
        <v>2013</v>
      </c>
      <c r="E4114">
        <v>0.83</v>
      </c>
    </row>
    <row r="4115" spans="1:5" x14ac:dyDescent="0.2">
      <c r="A4115" s="21">
        <v>41370</v>
      </c>
      <c r="B4115" s="41">
        <v>6</v>
      </c>
      <c r="C4115" s="1">
        <v>4</v>
      </c>
      <c r="D4115" s="41">
        <v>2013</v>
      </c>
      <c r="E4115">
        <v>1.19</v>
      </c>
    </row>
    <row r="4116" spans="1:5" x14ac:dyDescent="0.2">
      <c r="A4116" s="21">
        <v>41371</v>
      </c>
      <c r="B4116" s="41">
        <v>7</v>
      </c>
      <c r="C4116" s="1">
        <v>4</v>
      </c>
      <c r="D4116" s="41">
        <v>2013</v>
      </c>
      <c r="E4116">
        <v>0.91</v>
      </c>
    </row>
    <row r="4117" spans="1:5" x14ac:dyDescent="0.2">
      <c r="A4117" s="21">
        <v>41372</v>
      </c>
      <c r="B4117" s="41">
        <v>8</v>
      </c>
      <c r="C4117" s="1">
        <v>4</v>
      </c>
      <c r="D4117" s="41">
        <v>2013</v>
      </c>
      <c r="E4117">
        <v>0.93</v>
      </c>
    </row>
    <row r="4118" spans="1:5" x14ac:dyDescent="0.2">
      <c r="A4118" s="21">
        <v>41373</v>
      </c>
      <c r="B4118" s="41">
        <v>9</v>
      </c>
      <c r="C4118" s="1">
        <v>4</v>
      </c>
      <c r="D4118" s="41">
        <v>2013</v>
      </c>
      <c r="E4118">
        <v>3.68</v>
      </c>
    </row>
    <row r="4119" spans="1:5" x14ac:dyDescent="0.2">
      <c r="A4119" s="21">
        <v>41374</v>
      </c>
      <c r="B4119" s="41">
        <v>10</v>
      </c>
      <c r="C4119" s="1">
        <v>4</v>
      </c>
      <c r="D4119" s="41">
        <v>2013</v>
      </c>
      <c r="E4119">
        <v>2.31</v>
      </c>
    </row>
    <row r="4120" spans="1:5" x14ac:dyDescent="0.2">
      <c r="A4120" s="21">
        <v>41375</v>
      </c>
      <c r="B4120" s="41">
        <v>11</v>
      </c>
      <c r="C4120" s="1">
        <v>4</v>
      </c>
      <c r="D4120" s="41">
        <v>2013</v>
      </c>
      <c r="E4120">
        <v>0.96</v>
      </c>
    </row>
    <row r="4121" spans="1:5" x14ac:dyDescent="0.2">
      <c r="A4121" s="21">
        <v>41376</v>
      </c>
      <c r="B4121" s="41">
        <v>12</v>
      </c>
      <c r="C4121" s="1">
        <v>4</v>
      </c>
      <c r="D4121" s="41">
        <v>2013</v>
      </c>
      <c r="E4121">
        <v>2.86</v>
      </c>
    </row>
    <row r="4122" spans="1:5" x14ac:dyDescent="0.2">
      <c r="A4122" s="21">
        <v>41377</v>
      </c>
      <c r="B4122" s="41">
        <v>13</v>
      </c>
      <c r="C4122" s="1">
        <v>4</v>
      </c>
      <c r="D4122" s="41">
        <v>2013</v>
      </c>
      <c r="E4122">
        <v>2.2400000000000002</v>
      </c>
    </row>
    <row r="4123" spans="1:5" x14ac:dyDescent="0.2">
      <c r="A4123" s="21">
        <v>41378</v>
      </c>
      <c r="B4123" s="41">
        <v>14</v>
      </c>
      <c r="C4123" s="1">
        <v>4</v>
      </c>
      <c r="D4123" s="41">
        <v>2013</v>
      </c>
      <c r="E4123">
        <v>0.56999999999999995</v>
      </c>
    </row>
    <row r="4124" spans="1:5" x14ac:dyDescent="0.2">
      <c r="A4124" s="21">
        <v>41379</v>
      </c>
      <c r="B4124" s="41">
        <v>15</v>
      </c>
      <c r="C4124" s="1">
        <v>4</v>
      </c>
      <c r="D4124" s="41">
        <v>2013</v>
      </c>
      <c r="E4124">
        <v>2.2000000000000002</v>
      </c>
    </row>
    <row r="4125" spans="1:5" x14ac:dyDescent="0.2">
      <c r="A4125" s="21">
        <v>41380</v>
      </c>
      <c r="B4125" s="41">
        <v>16</v>
      </c>
      <c r="C4125" s="1">
        <v>4</v>
      </c>
      <c r="D4125" s="41">
        <v>2013</v>
      </c>
      <c r="E4125">
        <v>5</v>
      </c>
    </row>
    <row r="4126" spans="1:5" x14ac:dyDescent="0.2">
      <c r="A4126" s="21">
        <v>41381</v>
      </c>
      <c r="B4126" s="41">
        <v>17</v>
      </c>
      <c r="C4126" s="1">
        <v>4</v>
      </c>
      <c r="D4126" s="41">
        <v>2013</v>
      </c>
      <c r="E4126">
        <v>2.04</v>
      </c>
    </row>
    <row r="4127" spans="1:5" x14ac:dyDescent="0.2">
      <c r="A4127" s="21">
        <v>41382</v>
      </c>
      <c r="B4127" s="41">
        <v>18</v>
      </c>
      <c r="C4127" s="1">
        <v>4</v>
      </c>
      <c r="D4127" s="41">
        <v>2013</v>
      </c>
      <c r="E4127">
        <v>2.82</v>
      </c>
    </row>
    <row r="4128" spans="1:5" x14ac:dyDescent="0.2">
      <c r="A4128" s="21">
        <v>41383</v>
      </c>
      <c r="B4128" s="41">
        <v>19</v>
      </c>
      <c r="C4128" s="1">
        <v>4</v>
      </c>
      <c r="D4128" s="41">
        <v>2013</v>
      </c>
      <c r="E4128">
        <v>8.2899999999999991</v>
      </c>
    </row>
    <row r="4129" spans="1:5" x14ac:dyDescent="0.2">
      <c r="A4129" s="21">
        <v>41384</v>
      </c>
      <c r="B4129" s="41">
        <v>20</v>
      </c>
      <c r="C4129" s="1">
        <v>4</v>
      </c>
      <c r="D4129" s="41">
        <v>2013</v>
      </c>
      <c r="E4129">
        <v>3.13</v>
      </c>
    </row>
    <row r="4130" spans="1:5" x14ac:dyDescent="0.2">
      <c r="A4130" s="21">
        <v>41385</v>
      </c>
      <c r="B4130" s="41">
        <v>21</v>
      </c>
      <c r="C4130" s="1">
        <v>4</v>
      </c>
      <c r="D4130" s="41">
        <v>2013</v>
      </c>
      <c r="E4130">
        <v>1.31</v>
      </c>
    </row>
    <row r="4131" spans="1:5" x14ac:dyDescent="0.2">
      <c r="A4131" s="21">
        <v>41386</v>
      </c>
      <c r="B4131" s="41">
        <v>22</v>
      </c>
      <c r="C4131" s="1">
        <v>4</v>
      </c>
      <c r="D4131" s="41">
        <v>2013</v>
      </c>
      <c r="E4131">
        <v>1.01</v>
      </c>
    </row>
    <row r="4132" spans="1:5" x14ac:dyDescent="0.2">
      <c r="A4132" s="21">
        <v>41387</v>
      </c>
      <c r="B4132" s="41">
        <v>23</v>
      </c>
      <c r="C4132" s="1">
        <v>4</v>
      </c>
      <c r="D4132" s="41">
        <v>2013</v>
      </c>
      <c r="E4132">
        <v>1.27</v>
      </c>
    </row>
    <row r="4133" spans="1:5" x14ac:dyDescent="0.2">
      <c r="A4133" s="21">
        <v>41388</v>
      </c>
      <c r="B4133" s="41">
        <v>24</v>
      </c>
      <c r="C4133" s="1">
        <v>4</v>
      </c>
      <c r="D4133" s="41">
        <v>2013</v>
      </c>
      <c r="E4133">
        <v>0.83</v>
      </c>
    </row>
    <row r="4134" spans="1:5" x14ac:dyDescent="0.2">
      <c r="A4134" s="21">
        <v>41389</v>
      </c>
      <c r="B4134" s="41">
        <v>25</v>
      </c>
      <c r="C4134" s="1">
        <v>4</v>
      </c>
      <c r="D4134" s="41">
        <v>2013</v>
      </c>
      <c r="E4134">
        <v>1.47</v>
      </c>
    </row>
    <row r="4135" spans="1:5" x14ac:dyDescent="0.2">
      <c r="A4135" s="21">
        <v>41390</v>
      </c>
      <c r="B4135" s="41">
        <v>26</v>
      </c>
      <c r="C4135" s="1">
        <v>4</v>
      </c>
      <c r="D4135" s="41">
        <v>2013</v>
      </c>
      <c r="E4135">
        <v>0.92</v>
      </c>
    </row>
    <row r="4136" spans="1:5" x14ac:dyDescent="0.2">
      <c r="A4136" s="21">
        <v>41391</v>
      </c>
      <c r="B4136" s="41">
        <v>27</v>
      </c>
      <c r="C4136" s="1">
        <v>4</v>
      </c>
      <c r="D4136" s="41">
        <v>2013</v>
      </c>
      <c r="E4136">
        <v>0.9</v>
      </c>
    </row>
    <row r="4137" spans="1:5" x14ac:dyDescent="0.2">
      <c r="A4137" s="21">
        <v>41392</v>
      </c>
      <c r="B4137" s="41">
        <v>28</v>
      </c>
      <c r="C4137" s="1">
        <v>4</v>
      </c>
      <c r="D4137" s="41">
        <v>2013</v>
      </c>
      <c r="E4137">
        <v>0.83</v>
      </c>
    </row>
    <row r="4138" spans="1:5" x14ac:dyDescent="0.2">
      <c r="A4138" s="21">
        <v>41393</v>
      </c>
      <c r="B4138" s="41">
        <v>29</v>
      </c>
      <c r="C4138" s="1">
        <v>4</v>
      </c>
      <c r="D4138" s="41">
        <v>2013</v>
      </c>
      <c r="E4138">
        <v>0.38</v>
      </c>
    </row>
    <row r="4139" spans="1:5" x14ac:dyDescent="0.2">
      <c r="A4139" s="21">
        <v>41394</v>
      </c>
      <c r="B4139" s="41">
        <v>30</v>
      </c>
      <c r="C4139" s="1">
        <v>4</v>
      </c>
      <c r="D4139" s="41">
        <v>2013</v>
      </c>
      <c r="E4139">
        <v>0.3</v>
      </c>
    </row>
    <row r="4140" spans="1:5" x14ac:dyDescent="0.2">
      <c r="A4140" s="21">
        <v>41395</v>
      </c>
      <c r="B4140" s="41">
        <v>1</v>
      </c>
      <c r="C4140" s="1">
        <v>5</v>
      </c>
      <c r="D4140" s="41">
        <v>2013</v>
      </c>
      <c r="E4140">
        <v>0.86</v>
      </c>
    </row>
    <row r="4141" spans="1:5" x14ac:dyDescent="0.2">
      <c r="A4141" s="21">
        <v>41396</v>
      </c>
      <c r="B4141" s="41">
        <v>2</v>
      </c>
      <c r="C4141" s="1">
        <v>5</v>
      </c>
      <c r="D4141" s="41">
        <v>2013</v>
      </c>
      <c r="E4141">
        <v>0.77</v>
      </c>
    </row>
    <row r="4142" spans="1:5" x14ac:dyDescent="0.2">
      <c r="A4142" s="21">
        <v>41397</v>
      </c>
      <c r="B4142" s="41">
        <v>3</v>
      </c>
      <c r="C4142" s="1">
        <v>5</v>
      </c>
      <c r="D4142" s="41">
        <v>2013</v>
      </c>
      <c r="E4142">
        <v>1.0900000000000001</v>
      </c>
    </row>
    <row r="4143" spans="1:5" x14ac:dyDescent="0.2">
      <c r="A4143" s="21">
        <v>41398</v>
      </c>
      <c r="B4143" s="41">
        <v>4</v>
      </c>
      <c r="C4143" s="1">
        <v>5</v>
      </c>
      <c r="D4143" s="41">
        <v>2013</v>
      </c>
      <c r="E4143">
        <v>0.89</v>
      </c>
    </row>
    <row r="4144" spans="1:5" x14ac:dyDescent="0.2">
      <c r="A4144" s="21">
        <v>41399</v>
      </c>
      <c r="B4144" s="41">
        <v>5</v>
      </c>
      <c r="C4144" s="1">
        <v>5</v>
      </c>
      <c r="D4144" s="41">
        <v>2013</v>
      </c>
      <c r="E4144">
        <v>0.25</v>
      </c>
    </row>
    <row r="4145" spans="1:5" x14ac:dyDescent="0.2">
      <c r="A4145" s="21">
        <v>41400</v>
      </c>
      <c r="B4145" s="41">
        <v>6</v>
      </c>
      <c r="C4145" s="1">
        <v>5</v>
      </c>
      <c r="D4145" s="41">
        <v>2013</v>
      </c>
      <c r="E4145">
        <v>0.09</v>
      </c>
    </row>
    <row r="4146" spans="1:5" x14ac:dyDescent="0.2">
      <c r="A4146" s="21">
        <v>41401</v>
      </c>
      <c r="B4146" s="41">
        <v>7</v>
      </c>
      <c r="C4146" s="1">
        <v>5</v>
      </c>
      <c r="D4146" s="41">
        <v>2013</v>
      </c>
      <c r="E4146">
        <v>7.0000000000000007E-2</v>
      </c>
    </row>
    <row r="4147" spans="1:5" x14ac:dyDescent="0.2">
      <c r="A4147" s="21">
        <v>41402</v>
      </c>
      <c r="B4147" s="41">
        <v>8</v>
      </c>
      <c r="C4147" s="1">
        <v>5</v>
      </c>
      <c r="D4147" s="41">
        <v>2013</v>
      </c>
      <c r="E4147">
        <v>0.49</v>
      </c>
    </row>
    <row r="4148" spans="1:5" x14ac:dyDescent="0.2">
      <c r="A4148" s="21">
        <v>41403</v>
      </c>
      <c r="B4148" s="41">
        <v>9</v>
      </c>
      <c r="C4148" s="1">
        <v>5</v>
      </c>
      <c r="D4148" s="41">
        <v>2013</v>
      </c>
      <c r="E4148">
        <v>1.9</v>
      </c>
    </row>
    <row r="4149" spans="1:5" x14ac:dyDescent="0.2">
      <c r="A4149" s="21">
        <v>41404</v>
      </c>
      <c r="B4149" s="41">
        <v>10</v>
      </c>
      <c r="C4149" s="1">
        <v>5</v>
      </c>
      <c r="D4149" s="41">
        <v>2013</v>
      </c>
      <c r="E4149">
        <v>0.08</v>
      </c>
    </row>
    <row r="4150" spans="1:5" x14ac:dyDescent="0.2">
      <c r="A4150" s="21">
        <v>41405</v>
      </c>
      <c r="B4150" s="41">
        <v>11</v>
      </c>
      <c r="C4150" s="1">
        <v>5</v>
      </c>
      <c r="D4150" s="41">
        <v>2013</v>
      </c>
      <c r="E4150">
        <v>2.09</v>
      </c>
    </row>
    <row r="4151" spans="1:5" x14ac:dyDescent="0.2">
      <c r="A4151" s="21">
        <v>41406</v>
      </c>
      <c r="B4151" s="41">
        <v>12</v>
      </c>
      <c r="C4151" s="1">
        <v>5</v>
      </c>
      <c r="D4151" s="41">
        <v>2013</v>
      </c>
      <c r="E4151">
        <v>1.77</v>
      </c>
    </row>
    <row r="4152" spans="1:5" x14ac:dyDescent="0.2">
      <c r="A4152" s="21">
        <v>41407</v>
      </c>
      <c r="B4152" s="41">
        <v>13</v>
      </c>
      <c r="C4152" s="1">
        <v>5</v>
      </c>
      <c r="D4152" s="41">
        <v>2013</v>
      </c>
      <c r="E4152">
        <v>4.32</v>
      </c>
    </row>
    <row r="4153" spans="1:5" x14ac:dyDescent="0.2">
      <c r="A4153" s="21">
        <v>41408</v>
      </c>
      <c r="B4153" s="41">
        <v>14</v>
      </c>
      <c r="C4153" s="1">
        <v>5</v>
      </c>
      <c r="D4153" s="41">
        <v>2013</v>
      </c>
      <c r="E4153">
        <v>4.93</v>
      </c>
    </row>
    <row r="4154" spans="1:5" x14ac:dyDescent="0.2">
      <c r="A4154" s="21">
        <v>41409</v>
      </c>
      <c r="B4154" s="41">
        <v>15</v>
      </c>
      <c r="C4154" s="1">
        <v>5</v>
      </c>
      <c r="D4154" s="41">
        <v>2013</v>
      </c>
      <c r="E4154">
        <v>7.48</v>
      </c>
    </row>
    <row r="4155" spans="1:5" x14ac:dyDescent="0.2">
      <c r="A4155" s="21">
        <v>41410</v>
      </c>
      <c r="B4155" s="41">
        <v>16</v>
      </c>
      <c r="C4155" s="1">
        <v>5</v>
      </c>
      <c r="D4155" s="41">
        <v>2013</v>
      </c>
      <c r="E4155">
        <v>12.4</v>
      </c>
    </row>
    <row r="4156" spans="1:5" x14ac:dyDescent="0.2">
      <c r="A4156" s="21">
        <v>41411</v>
      </c>
      <c r="B4156" s="41">
        <v>17</v>
      </c>
      <c r="C4156" s="1">
        <v>5</v>
      </c>
      <c r="D4156" s="41">
        <v>2013</v>
      </c>
      <c r="E4156">
        <v>20.6</v>
      </c>
    </row>
    <row r="4157" spans="1:5" x14ac:dyDescent="0.2">
      <c r="A4157" s="21">
        <v>41412</v>
      </c>
      <c r="B4157" s="41">
        <v>18</v>
      </c>
      <c r="C4157" s="1">
        <v>5</v>
      </c>
      <c r="D4157" s="41">
        <v>2013</v>
      </c>
      <c r="E4157">
        <v>13.9</v>
      </c>
    </row>
    <row r="4158" spans="1:5" x14ac:dyDescent="0.2">
      <c r="A4158" s="21">
        <v>41413</v>
      </c>
      <c r="B4158" s="41">
        <v>19</v>
      </c>
      <c r="C4158" s="1">
        <v>5</v>
      </c>
      <c r="D4158" s="41">
        <v>2013</v>
      </c>
      <c r="E4158">
        <v>2.48</v>
      </c>
    </row>
    <row r="4159" spans="1:5" x14ac:dyDescent="0.2">
      <c r="A4159" s="21">
        <v>41414</v>
      </c>
      <c r="B4159" s="41">
        <v>20</v>
      </c>
      <c r="C4159" s="1">
        <v>5</v>
      </c>
      <c r="D4159" s="41">
        <v>2013</v>
      </c>
      <c r="E4159">
        <v>1.19</v>
      </c>
    </row>
    <row r="4160" spans="1:5" x14ac:dyDescent="0.2">
      <c r="A4160" s="21">
        <v>41415</v>
      </c>
      <c r="B4160" s="41">
        <v>21</v>
      </c>
      <c r="C4160" s="1">
        <v>5</v>
      </c>
      <c r="D4160" s="41">
        <v>2013</v>
      </c>
      <c r="E4160">
        <v>0.51</v>
      </c>
    </row>
    <row r="4161" spans="1:5" x14ac:dyDescent="0.2">
      <c r="A4161" s="21">
        <v>41416</v>
      </c>
      <c r="B4161" s="41">
        <v>22</v>
      </c>
      <c r="C4161" s="1">
        <v>5</v>
      </c>
      <c r="D4161" s="41">
        <v>2013</v>
      </c>
      <c r="E4161">
        <v>4.33</v>
      </c>
    </row>
    <row r="4162" spans="1:5" x14ac:dyDescent="0.2">
      <c r="A4162" s="21">
        <v>41417</v>
      </c>
      <c r="B4162" s="41">
        <v>23</v>
      </c>
      <c r="C4162" s="1">
        <v>5</v>
      </c>
      <c r="D4162" s="41">
        <v>2013</v>
      </c>
      <c r="E4162">
        <v>5.17</v>
      </c>
    </row>
    <row r="4163" spans="1:5" x14ac:dyDescent="0.2">
      <c r="A4163" s="21">
        <v>41418</v>
      </c>
      <c r="B4163" s="41">
        <v>24</v>
      </c>
      <c r="C4163" s="1">
        <v>5</v>
      </c>
      <c r="D4163" s="41">
        <v>2013</v>
      </c>
      <c r="E4163">
        <v>5.29</v>
      </c>
    </row>
    <row r="4164" spans="1:5" x14ac:dyDescent="0.2">
      <c r="A4164" s="21">
        <v>41419</v>
      </c>
      <c r="B4164" s="41">
        <v>25</v>
      </c>
      <c r="C4164" s="1">
        <v>5</v>
      </c>
      <c r="D4164" s="41">
        <v>2013</v>
      </c>
      <c r="E4164">
        <v>1.38</v>
      </c>
    </row>
    <row r="4165" spans="1:5" x14ac:dyDescent="0.2">
      <c r="A4165" s="21">
        <v>41420</v>
      </c>
      <c r="B4165" s="41">
        <v>26</v>
      </c>
      <c r="C4165" s="1">
        <v>5</v>
      </c>
      <c r="D4165" s="41">
        <v>2013</v>
      </c>
      <c r="E4165">
        <v>0.55000000000000004</v>
      </c>
    </row>
    <row r="4166" spans="1:5" x14ac:dyDescent="0.2">
      <c r="A4166" s="21">
        <v>41421</v>
      </c>
      <c r="B4166" s="41">
        <v>27</v>
      </c>
      <c r="C4166" s="1">
        <v>5</v>
      </c>
      <c r="D4166" s="41">
        <v>2013</v>
      </c>
      <c r="E4166">
        <v>0.32</v>
      </c>
    </row>
    <row r="4167" spans="1:5" x14ac:dyDescent="0.2">
      <c r="A4167" s="21">
        <v>41422</v>
      </c>
      <c r="B4167" s="41">
        <v>28</v>
      </c>
      <c r="C4167" s="1">
        <v>5</v>
      </c>
      <c r="D4167" s="41">
        <v>2013</v>
      </c>
      <c r="E4167">
        <v>0.18</v>
      </c>
    </row>
    <row r="4168" spans="1:5" x14ac:dyDescent="0.2">
      <c r="A4168" s="21">
        <v>41423</v>
      </c>
      <c r="B4168" s="41">
        <v>29</v>
      </c>
      <c r="C4168" s="1">
        <v>5</v>
      </c>
      <c r="D4168" s="41">
        <v>2013</v>
      </c>
      <c r="E4168">
        <v>0.11</v>
      </c>
    </row>
    <row r="4169" spans="1:5" x14ac:dyDescent="0.2">
      <c r="A4169" s="21">
        <v>41424</v>
      </c>
      <c r="B4169" s="41">
        <v>30</v>
      </c>
      <c r="C4169" s="1">
        <v>5</v>
      </c>
      <c r="D4169" s="41">
        <v>2013</v>
      </c>
      <c r="E4169">
        <v>0.08</v>
      </c>
    </row>
    <row r="4170" spans="1:5" x14ac:dyDescent="0.2">
      <c r="A4170" s="21">
        <v>41425</v>
      </c>
      <c r="B4170" s="41">
        <v>31</v>
      </c>
      <c r="C4170" s="1">
        <v>5</v>
      </c>
      <c r="D4170" s="41">
        <v>2013</v>
      </c>
      <c r="E4170">
        <v>0.08</v>
      </c>
    </row>
    <row r="4171" spans="1:5" x14ac:dyDescent="0.2">
      <c r="A4171" s="21">
        <v>41426</v>
      </c>
      <c r="B4171" s="41">
        <v>1</v>
      </c>
      <c r="C4171" s="1">
        <v>6</v>
      </c>
      <c r="D4171" s="41">
        <v>2013</v>
      </c>
      <c r="E4171">
        <v>0.44</v>
      </c>
    </row>
    <row r="4172" spans="1:5" x14ac:dyDescent="0.2">
      <c r="A4172" s="21">
        <v>41427</v>
      </c>
      <c r="B4172" s="41">
        <v>2</v>
      </c>
      <c r="C4172" s="1">
        <v>6</v>
      </c>
      <c r="D4172" s="41">
        <v>2013</v>
      </c>
      <c r="E4172">
        <v>1.45</v>
      </c>
    </row>
    <row r="4173" spans="1:5" x14ac:dyDescent="0.2">
      <c r="A4173" s="21">
        <v>41428</v>
      </c>
      <c r="B4173" s="41">
        <v>3</v>
      </c>
      <c r="C4173" s="1">
        <v>6</v>
      </c>
      <c r="D4173" s="41">
        <v>2013</v>
      </c>
      <c r="E4173">
        <v>1.39</v>
      </c>
    </row>
    <row r="4174" spans="1:5" x14ac:dyDescent="0.2">
      <c r="A4174" s="21">
        <v>41429</v>
      </c>
      <c r="B4174" s="41">
        <v>4</v>
      </c>
      <c r="C4174" s="1">
        <v>6</v>
      </c>
      <c r="D4174" s="41">
        <v>2013</v>
      </c>
      <c r="E4174">
        <v>0.95</v>
      </c>
    </row>
    <row r="4175" spans="1:5" x14ac:dyDescent="0.2">
      <c r="A4175" s="21">
        <v>41430</v>
      </c>
      <c r="B4175" s="41">
        <v>5</v>
      </c>
      <c r="C4175" s="1">
        <v>6</v>
      </c>
      <c r="D4175" s="41">
        <v>2013</v>
      </c>
      <c r="E4175">
        <v>0.64</v>
      </c>
    </row>
    <row r="4176" spans="1:5" x14ac:dyDescent="0.2">
      <c r="A4176" s="21">
        <v>41431</v>
      </c>
      <c r="B4176" s="41">
        <v>6</v>
      </c>
      <c r="C4176" s="1">
        <v>6</v>
      </c>
      <c r="D4176" s="41">
        <v>2013</v>
      </c>
      <c r="E4176">
        <v>0.43</v>
      </c>
    </row>
    <row r="4177" spans="1:5" x14ac:dyDescent="0.2">
      <c r="A4177" s="21">
        <v>41432</v>
      </c>
      <c r="B4177" s="41">
        <v>7</v>
      </c>
      <c r="C4177" s="1">
        <v>6</v>
      </c>
      <c r="D4177" s="41">
        <v>2013</v>
      </c>
      <c r="E4177">
        <v>0.37</v>
      </c>
    </row>
    <row r="4178" spans="1:5" x14ac:dyDescent="0.2">
      <c r="A4178" s="21">
        <v>41433</v>
      </c>
      <c r="B4178" s="41">
        <v>8</v>
      </c>
      <c r="C4178" s="1">
        <v>6</v>
      </c>
      <c r="D4178" s="41">
        <v>2013</v>
      </c>
      <c r="E4178">
        <v>1.32</v>
      </c>
    </row>
    <row r="4179" spans="1:5" x14ac:dyDescent="0.2">
      <c r="A4179" s="21">
        <v>41434</v>
      </c>
      <c r="B4179" s="41">
        <v>9</v>
      </c>
      <c r="C4179" s="1">
        <v>6</v>
      </c>
      <c r="D4179" s="41">
        <v>2013</v>
      </c>
      <c r="E4179">
        <v>1.72</v>
      </c>
    </row>
    <row r="4180" spans="1:5" x14ac:dyDescent="0.2">
      <c r="A4180" s="21">
        <v>41435</v>
      </c>
      <c r="B4180" s="41">
        <v>10</v>
      </c>
      <c r="C4180" s="1">
        <v>6</v>
      </c>
      <c r="D4180" s="41">
        <v>2013</v>
      </c>
      <c r="E4180">
        <v>0.67</v>
      </c>
    </row>
    <row r="4181" spans="1:5" x14ac:dyDescent="0.2">
      <c r="A4181" s="21">
        <v>41436</v>
      </c>
      <c r="B4181" s="41">
        <v>11</v>
      </c>
      <c r="C4181" s="1">
        <v>6</v>
      </c>
      <c r="D4181" s="41">
        <v>2013</v>
      </c>
      <c r="E4181">
        <v>0.28999999999999998</v>
      </c>
    </row>
    <row r="4182" spans="1:5" x14ac:dyDescent="0.2">
      <c r="A4182" s="21">
        <v>41437</v>
      </c>
      <c r="B4182" s="41">
        <v>12</v>
      </c>
      <c r="C4182" s="1">
        <v>6</v>
      </c>
      <c r="D4182" s="41">
        <v>2013</v>
      </c>
      <c r="E4182">
        <v>0.36</v>
      </c>
    </row>
    <row r="4183" spans="1:5" x14ac:dyDescent="0.2">
      <c r="A4183" s="21">
        <v>41438</v>
      </c>
      <c r="B4183" s="41">
        <v>13</v>
      </c>
      <c r="C4183" s="1">
        <v>6</v>
      </c>
      <c r="D4183" s="41">
        <v>2013</v>
      </c>
      <c r="E4183">
        <v>101</v>
      </c>
    </row>
    <row r="4184" spans="1:5" x14ac:dyDescent="0.2">
      <c r="A4184" s="21">
        <v>41439</v>
      </c>
      <c r="B4184" s="41">
        <v>14</v>
      </c>
      <c r="C4184" s="1">
        <v>6</v>
      </c>
      <c r="D4184" s="41">
        <v>2013</v>
      </c>
      <c r="E4184">
        <v>141</v>
      </c>
    </row>
    <row r="4185" spans="1:5" x14ac:dyDescent="0.2">
      <c r="A4185" s="21">
        <v>41440</v>
      </c>
      <c r="B4185" s="41">
        <v>15</v>
      </c>
      <c r="C4185" s="1">
        <v>6</v>
      </c>
      <c r="D4185" s="41">
        <v>2013</v>
      </c>
      <c r="E4185">
        <v>117</v>
      </c>
    </row>
    <row r="4186" spans="1:5" x14ac:dyDescent="0.2">
      <c r="A4186" s="21">
        <v>41441</v>
      </c>
      <c r="B4186" s="41">
        <v>16</v>
      </c>
      <c r="C4186" s="1">
        <v>6</v>
      </c>
      <c r="D4186" s="41">
        <v>2013</v>
      </c>
      <c r="E4186">
        <v>80.7</v>
      </c>
    </row>
    <row r="4187" spans="1:5" x14ac:dyDescent="0.2">
      <c r="A4187" s="21">
        <v>41442</v>
      </c>
      <c r="B4187" s="41">
        <v>17</v>
      </c>
      <c r="C4187" s="1">
        <v>6</v>
      </c>
      <c r="D4187" s="41">
        <v>2013</v>
      </c>
      <c r="E4187">
        <v>101</v>
      </c>
    </row>
    <row r="4188" spans="1:5" x14ac:dyDescent="0.2">
      <c r="A4188" s="21">
        <v>41443</v>
      </c>
      <c r="B4188" s="41">
        <v>18</v>
      </c>
      <c r="C4188" s="1">
        <v>6</v>
      </c>
      <c r="D4188" s="41">
        <v>2013</v>
      </c>
      <c r="E4188">
        <v>139</v>
      </c>
    </row>
    <row r="4189" spans="1:5" x14ac:dyDescent="0.2">
      <c r="A4189" s="21">
        <v>41444</v>
      </c>
      <c r="B4189" s="41">
        <v>19</v>
      </c>
      <c r="C4189" s="1">
        <v>6</v>
      </c>
      <c r="D4189" s="41">
        <v>2013</v>
      </c>
      <c r="E4189">
        <v>118</v>
      </c>
    </row>
    <row r="4190" spans="1:5" x14ac:dyDescent="0.2">
      <c r="A4190" s="21">
        <v>41445</v>
      </c>
      <c r="B4190" s="41">
        <v>20</v>
      </c>
      <c r="C4190" s="1">
        <v>6</v>
      </c>
      <c r="D4190" s="41">
        <v>2013</v>
      </c>
      <c r="E4190">
        <v>58.3</v>
      </c>
    </row>
    <row r="4191" spans="1:5" x14ac:dyDescent="0.2">
      <c r="A4191" s="21">
        <v>41446</v>
      </c>
      <c r="B4191" s="41">
        <v>21</v>
      </c>
      <c r="C4191" s="1">
        <v>6</v>
      </c>
      <c r="D4191" s="41">
        <v>2013</v>
      </c>
      <c r="E4191">
        <v>13.4</v>
      </c>
    </row>
    <row r="4192" spans="1:5" x14ac:dyDescent="0.2">
      <c r="A4192" s="21">
        <v>41447</v>
      </c>
      <c r="B4192" s="41">
        <v>22</v>
      </c>
      <c r="C4192" s="1">
        <v>6</v>
      </c>
      <c r="D4192" s="41">
        <v>2013</v>
      </c>
      <c r="E4192">
        <v>5.92</v>
      </c>
    </row>
    <row r="4193" spans="1:5" x14ac:dyDescent="0.2">
      <c r="A4193" s="21">
        <v>41448</v>
      </c>
      <c r="B4193" s="41">
        <v>23</v>
      </c>
      <c r="C4193" s="1">
        <v>6</v>
      </c>
      <c r="D4193" s="41">
        <v>2013</v>
      </c>
      <c r="E4193">
        <v>3.72</v>
      </c>
    </row>
    <row r="4194" spans="1:5" x14ac:dyDescent="0.2">
      <c r="A4194" s="21">
        <v>41449</v>
      </c>
      <c r="B4194" s="41">
        <v>24</v>
      </c>
      <c r="C4194" s="1">
        <v>6</v>
      </c>
      <c r="D4194" s="41">
        <v>2013</v>
      </c>
      <c r="E4194">
        <v>2.67</v>
      </c>
    </row>
    <row r="4195" spans="1:5" x14ac:dyDescent="0.2">
      <c r="A4195" s="21">
        <v>41450</v>
      </c>
      <c r="B4195" s="41">
        <v>25</v>
      </c>
      <c r="C4195" s="1">
        <v>6</v>
      </c>
      <c r="D4195" s="41">
        <v>2013</v>
      </c>
      <c r="E4195">
        <v>2.11</v>
      </c>
    </row>
    <row r="4196" spans="1:5" x14ac:dyDescent="0.2">
      <c r="A4196" s="21">
        <v>41451</v>
      </c>
      <c r="B4196" s="41">
        <v>26</v>
      </c>
      <c r="C4196" s="1">
        <v>6</v>
      </c>
      <c r="D4196" s="41">
        <v>2013</v>
      </c>
      <c r="E4196">
        <v>1.43</v>
      </c>
    </row>
    <row r="4197" spans="1:5" x14ac:dyDescent="0.2">
      <c r="A4197" s="21">
        <v>41452</v>
      </c>
      <c r="B4197" s="41">
        <v>27</v>
      </c>
      <c r="C4197" s="1">
        <v>6</v>
      </c>
      <c r="D4197" s="41">
        <v>2013</v>
      </c>
      <c r="E4197">
        <v>0.8</v>
      </c>
    </row>
    <row r="4198" spans="1:5" x14ac:dyDescent="0.2">
      <c r="A4198" s="21">
        <v>41453</v>
      </c>
      <c r="B4198" s="41">
        <v>28</v>
      </c>
      <c r="C4198" s="1">
        <v>6</v>
      </c>
      <c r="D4198" s="41">
        <v>2013</v>
      </c>
      <c r="E4198">
        <v>0.41</v>
      </c>
    </row>
    <row r="4199" spans="1:5" x14ac:dyDescent="0.2">
      <c r="A4199" s="21">
        <v>41454</v>
      </c>
      <c r="B4199" s="41">
        <v>29</v>
      </c>
      <c r="C4199" s="1">
        <v>6</v>
      </c>
      <c r="D4199" s="41">
        <v>2013</v>
      </c>
      <c r="E4199">
        <v>0.24</v>
      </c>
    </row>
    <row r="4200" spans="1:5" x14ac:dyDescent="0.2">
      <c r="A4200" s="21">
        <v>41455</v>
      </c>
      <c r="B4200" s="41">
        <v>30</v>
      </c>
      <c r="C4200" s="1">
        <v>6</v>
      </c>
      <c r="D4200" s="41">
        <v>2013</v>
      </c>
      <c r="E4200">
        <v>0.19</v>
      </c>
    </row>
    <row r="4201" spans="1:5" ht="12.75" customHeight="1" x14ac:dyDescent="0.25">
      <c r="A4201" s="21">
        <v>41456</v>
      </c>
      <c r="B4201" s="41">
        <v>1</v>
      </c>
      <c r="C4201" s="1">
        <v>7</v>
      </c>
      <c r="D4201" s="41">
        <v>2013</v>
      </c>
      <c r="E4201" s="24">
        <v>0.13</v>
      </c>
    </row>
    <row r="4202" spans="1:5" ht="12.75" customHeight="1" x14ac:dyDescent="0.25">
      <c r="A4202" s="21">
        <v>41457</v>
      </c>
      <c r="B4202" s="41">
        <v>2</v>
      </c>
      <c r="C4202" s="1">
        <v>7</v>
      </c>
      <c r="D4202" s="41">
        <v>2013</v>
      </c>
      <c r="E4202" s="24">
        <v>0.1</v>
      </c>
    </row>
    <row r="4203" spans="1:5" ht="12.75" customHeight="1" x14ac:dyDescent="0.25">
      <c r="A4203" s="21">
        <v>41458</v>
      </c>
      <c r="B4203" s="41">
        <v>3</v>
      </c>
      <c r="C4203" s="1">
        <v>7</v>
      </c>
      <c r="D4203" s="41">
        <v>2013</v>
      </c>
      <c r="E4203" s="24">
        <v>0.08</v>
      </c>
    </row>
    <row r="4204" spans="1:5" ht="12.75" customHeight="1" x14ac:dyDescent="0.25">
      <c r="A4204" s="21">
        <v>41459</v>
      </c>
      <c r="B4204" s="41">
        <v>4</v>
      </c>
      <c r="C4204" s="1">
        <v>7</v>
      </c>
      <c r="D4204" s="41">
        <v>2013</v>
      </c>
      <c r="E4204" s="24">
        <v>7.0000000000000007E-2</v>
      </c>
    </row>
    <row r="4205" spans="1:5" ht="12.75" customHeight="1" x14ac:dyDescent="0.25">
      <c r="A4205" s="21">
        <v>41460</v>
      </c>
      <c r="B4205" s="41">
        <v>5</v>
      </c>
      <c r="C4205" s="1">
        <v>7</v>
      </c>
      <c r="D4205" s="41">
        <v>2013</v>
      </c>
      <c r="E4205" s="24">
        <v>7.0000000000000007E-2</v>
      </c>
    </row>
    <row r="4206" spans="1:5" ht="12.75" customHeight="1" x14ac:dyDescent="0.25">
      <c r="A4206" s="21">
        <v>41461</v>
      </c>
      <c r="B4206" s="41">
        <v>6</v>
      </c>
      <c r="C4206" s="1">
        <v>7</v>
      </c>
      <c r="D4206" s="41">
        <v>2013</v>
      </c>
      <c r="E4206" s="24">
        <v>0.06</v>
      </c>
    </row>
    <row r="4207" spans="1:5" ht="12.75" customHeight="1" x14ac:dyDescent="0.25">
      <c r="A4207" s="21">
        <v>41462</v>
      </c>
      <c r="B4207" s="41">
        <v>7</v>
      </c>
      <c r="C4207" s="1">
        <v>7</v>
      </c>
      <c r="D4207" s="41">
        <v>2013</v>
      </c>
      <c r="E4207" s="24">
        <v>0.06</v>
      </c>
    </row>
    <row r="4208" spans="1:5" ht="12.75" customHeight="1" x14ac:dyDescent="0.25">
      <c r="A4208" s="21">
        <v>41463</v>
      </c>
      <c r="B4208" s="41">
        <v>8</v>
      </c>
      <c r="C4208" s="1">
        <v>7</v>
      </c>
      <c r="D4208" s="41">
        <v>2013</v>
      </c>
      <c r="E4208" s="24">
        <v>0.06</v>
      </c>
    </row>
    <row r="4209" spans="1:5" ht="12.75" customHeight="1" x14ac:dyDescent="0.25">
      <c r="A4209" s="21">
        <v>41464</v>
      </c>
      <c r="B4209" s="41">
        <v>9</v>
      </c>
      <c r="C4209" s="1">
        <v>7</v>
      </c>
      <c r="D4209" s="41">
        <v>2013</v>
      </c>
      <c r="E4209" s="24">
        <v>0.06</v>
      </c>
    </row>
    <row r="4210" spans="1:5" ht="12.75" customHeight="1" x14ac:dyDescent="0.25">
      <c r="A4210" s="21">
        <v>41465</v>
      </c>
      <c r="B4210" s="41">
        <v>10</v>
      </c>
      <c r="C4210" s="1">
        <v>7</v>
      </c>
      <c r="D4210" s="41">
        <v>2013</v>
      </c>
      <c r="E4210" s="24">
        <v>0.06</v>
      </c>
    </row>
    <row r="4211" spans="1:5" ht="12.75" customHeight="1" x14ac:dyDescent="0.25">
      <c r="A4211" s="21">
        <v>41466</v>
      </c>
      <c r="B4211" s="41">
        <v>11</v>
      </c>
      <c r="C4211" s="1">
        <v>7</v>
      </c>
      <c r="D4211" s="41">
        <v>2013</v>
      </c>
      <c r="E4211" s="24">
        <v>0.06</v>
      </c>
    </row>
    <row r="4212" spans="1:5" ht="12.75" customHeight="1" x14ac:dyDescent="0.25">
      <c r="A4212" s="21">
        <v>41467</v>
      </c>
      <c r="B4212" s="41">
        <v>12</v>
      </c>
      <c r="C4212" s="1">
        <v>7</v>
      </c>
      <c r="D4212" s="41">
        <v>2013</v>
      </c>
      <c r="E4212" s="24">
        <v>0.06</v>
      </c>
    </row>
    <row r="4213" spans="1:5" ht="12.75" customHeight="1" x14ac:dyDescent="0.25">
      <c r="A4213" s="21">
        <v>41468</v>
      </c>
      <c r="B4213" s="41">
        <v>13</v>
      </c>
      <c r="C4213" s="1">
        <v>7</v>
      </c>
      <c r="D4213" s="41">
        <v>2013</v>
      </c>
      <c r="E4213" s="24">
        <v>0.06</v>
      </c>
    </row>
    <row r="4214" spans="1:5" ht="12.75" customHeight="1" x14ac:dyDescent="0.25">
      <c r="A4214" s="21">
        <v>41469</v>
      </c>
      <c r="B4214" s="41">
        <v>14</v>
      </c>
      <c r="C4214" s="1">
        <v>7</v>
      </c>
      <c r="D4214" s="41">
        <v>2013</v>
      </c>
      <c r="E4214" s="24">
        <v>7.0000000000000007E-2</v>
      </c>
    </row>
    <row r="4215" spans="1:5" ht="12.75" customHeight="1" x14ac:dyDescent="0.25">
      <c r="A4215" s="21">
        <v>41470</v>
      </c>
      <c r="B4215" s="41">
        <v>15</v>
      </c>
      <c r="C4215" s="1">
        <v>7</v>
      </c>
      <c r="D4215" s="41">
        <v>2013</v>
      </c>
      <c r="E4215" s="24">
        <v>7.0000000000000007E-2</v>
      </c>
    </row>
    <row r="4216" spans="1:5" ht="12.75" customHeight="1" x14ac:dyDescent="0.25">
      <c r="A4216" s="21">
        <v>41471</v>
      </c>
      <c r="B4216" s="41">
        <v>16</v>
      </c>
      <c r="C4216" s="1">
        <v>7</v>
      </c>
      <c r="D4216" s="41">
        <v>2013</v>
      </c>
      <c r="E4216" s="24">
        <v>7.0000000000000007E-2</v>
      </c>
    </row>
    <row r="4217" spans="1:5" ht="12.75" customHeight="1" x14ac:dyDescent="0.25">
      <c r="A4217" s="21">
        <v>41472</v>
      </c>
      <c r="B4217" s="41">
        <v>17</v>
      </c>
      <c r="C4217" s="1">
        <v>7</v>
      </c>
      <c r="D4217" s="41">
        <v>2013</v>
      </c>
      <c r="E4217" s="24">
        <v>0.09</v>
      </c>
    </row>
    <row r="4218" spans="1:5" ht="12.75" customHeight="1" x14ac:dyDescent="0.25">
      <c r="A4218" s="21">
        <v>41473</v>
      </c>
      <c r="B4218" s="41">
        <v>18</v>
      </c>
      <c r="C4218" s="1">
        <v>7</v>
      </c>
      <c r="D4218" s="41">
        <v>2013</v>
      </c>
      <c r="E4218" s="24">
        <v>0.08</v>
      </c>
    </row>
    <row r="4219" spans="1:5" ht="12.75" customHeight="1" x14ac:dyDescent="0.25">
      <c r="A4219" s="21">
        <v>41474</v>
      </c>
      <c r="B4219" s="41">
        <v>19</v>
      </c>
      <c r="C4219" s="1">
        <v>7</v>
      </c>
      <c r="D4219" s="41">
        <v>2013</v>
      </c>
      <c r="E4219" s="24">
        <v>0.09</v>
      </c>
    </row>
    <row r="4220" spans="1:5" ht="12.75" customHeight="1" x14ac:dyDescent="0.25">
      <c r="A4220" s="21">
        <v>41475</v>
      </c>
      <c r="B4220" s="41">
        <v>20</v>
      </c>
      <c r="C4220" s="1">
        <v>7</v>
      </c>
      <c r="D4220" s="41">
        <v>2013</v>
      </c>
      <c r="E4220" s="24">
        <v>0.12</v>
      </c>
    </row>
    <row r="4221" spans="1:5" ht="12.75" customHeight="1" x14ac:dyDescent="0.25">
      <c r="A4221" s="21">
        <v>41476</v>
      </c>
      <c r="B4221" s="41">
        <v>21</v>
      </c>
      <c r="C4221" s="1">
        <v>7</v>
      </c>
      <c r="D4221" s="41">
        <v>2013</v>
      </c>
      <c r="E4221" s="24">
        <v>0.14000000000000001</v>
      </c>
    </row>
    <row r="4222" spans="1:5" ht="12.75" customHeight="1" x14ac:dyDescent="0.25">
      <c r="A4222" s="21">
        <v>41477</v>
      </c>
      <c r="B4222" s="41">
        <v>22</v>
      </c>
      <c r="C4222" s="1">
        <v>7</v>
      </c>
      <c r="D4222" s="41">
        <v>2013</v>
      </c>
      <c r="E4222" s="24">
        <v>0.2</v>
      </c>
    </row>
    <row r="4223" spans="1:5" ht="12.75" customHeight="1" x14ac:dyDescent="0.25">
      <c r="A4223" s="21">
        <v>41478</v>
      </c>
      <c r="B4223" s="41">
        <v>23</v>
      </c>
      <c r="C4223" s="1">
        <v>7</v>
      </c>
      <c r="D4223" s="41">
        <v>2013</v>
      </c>
      <c r="E4223" s="24">
        <v>0.15</v>
      </c>
    </row>
    <row r="4224" spans="1:5" ht="12.75" customHeight="1" x14ac:dyDescent="0.25">
      <c r="A4224" s="21">
        <v>41479</v>
      </c>
      <c r="B4224" s="41">
        <v>24</v>
      </c>
      <c r="C4224" s="1">
        <v>7</v>
      </c>
      <c r="D4224" s="41">
        <v>2013</v>
      </c>
      <c r="E4224" s="24">
        <v>0.1</v>
      </c>
    </row>
    <row r="4225" spans="1:5" ht="12.75" customHeight="1" x14ac:dyDescent="0.25">
      <c r="A4225" s="21">
        <v>41480</v>
      </c>
      <c r="B4225" s="41">
        <v>25</v>
      </c>
      <c r="C4225" s="1">
        <v>7</v>
      </c>
      <c r="D4225" s="41">
        <v>2013</v>
      </c>
      <c r="E4225" s="24">
        <v>0.1</v>
      </c>
    </row>
    <row r="4226" spans="1:5" ht="12.75" customHeight="1" x14ac:dyDescent="0.25">
      <c r="A4226" s="21">
        <v>41481</v>
      </c>
      <c r="B4226" s="41">
        <v>26</v>
      </c>
      <c r="C4226" s="1">
        <v>7</v>
      </c>
      <c r="D4226" s="41">
        <v>2013</v>
      </c>
      <c r="E4226" s="24">
        <v>0.09</v>
      </c>
    </row>
    <row r="4227" spans="1:5" ht="12.75" customHeight="1" x14ac:dyDescent="0.25">
      <c r="A4227" s="21">
        <v>41482</v>
      </c>
      <c r="B4227" s="41">
        <v>27</v>
      </c>
      <c r="C4227" s="1">
        <v>7</v>
      </c>
      <c r="D4227" s="41">
        <v>2013</v>
      </c>
      <c r="E4227" s="24">
        <v>0.08</v>
      </c>
    </row>
    <row r="4228" spans="1:5" ht="12.75" customHeight="1" x14ac:dyDescent="0.25">
      <c r="A4228" s="21">
        <v>41483</v>
      </c>
      <c r="B4228" s="41">
        <v>28</v>
      </c>
      <c r="C4228" s="1">
        <v>7</v>
      </c>
      <c r="D4228" s="41">
        <v>2013</v>
      </c>
      <c r="E4228" s="24">
        <v>7.0000000000000007E-2</v>
      </c>
    </row>
    <row r="4229" spans="1:5" ht="12.75" customHeight="1" x14ac:dyDescent="0.25">
      <c r="A4229" s="21">
        <v>41484</v>
      </c>
      <c r="B4229" s="41">
        <v>29</v>
      </c>
      <c r="C4229" s="1">
        <v>7</v>
      </c>
      <c r="D4229" s="41">
        <v>2013</v>
      </c>
      <c r="E4229" s="24">
        <v>7.0000000000000007E-2</v>
      </c>
    </row>
    <row r="4230" spans="1:5" ht="12.75" customHeight="1" x14ac:dyDescent="0.25">
      <c r="A4230" s="21">
        <v>41485</v>
      </c>
      <c r="B4230" s="41">
        <v>30</v>
      </c>
      <c r="C4230" s="1">
        <v>7</v>
      </c>
      <c r="D4230" s="41">
        <v>2013</v>
      </c>
      <c r="E4230" s="24">
        <v>7.0000000000000007E-2</v>
      </c>
    </row>
    <row r="4231" spans="1:5" ht="12.75" customHeight="1" x14ac:dyDescent="0.25">
      <c r="A4231" s="21">
        <v>41486</v>
      </c>
      <c r="B4231" s="41">
        <v>31</v>
      </c>
      <c r="C4231" s="1">
        <v>7</v>
      </c>
      <c r="D4231" s="41">
        <v>2013</v>
      </c>
      <c r="E4231" s="24">
        <v>7.0000000000000007E-2</v>
      </c>
    </row>
    <row r="4232" spans="1:5" ht="12.75" customHeight="1" x14ac:dyDescent="0.25">
      <c r="A4232" s="21">
        <v>41487</v>
      </c>
      <c r="B4232" s="41">
        <v>1</v>
      </c>
      <c r="C4232" s="1">
        <v>8</v>
      </c>
      <c r="D4232" s="41">
        <v>2013</v>
      </c>
      <c r="E4232" s="24">
        <v>0.06</v>
      </c>
    </row>
    <row r="4233" spans="1:5" ht="12.75" customHeight="1" x14ac:dyDescent="0.25">
      <c r="A4233" s="21">
        <v>41488</v>
      </c>
      <c r="B4233" s="41">
        <v>2</v>
      </c>
      <c r="C4233" s="1">
        <v>8</v>
      </c>
      <c r="D4233" s="41">
        <v>2013</v>
      </c>
      <c r="E4233" s="24">
        <v>0.06</v>
      </c>
    </row>
    <row r="4234" spans="1:5" ht="12.75" customHeight="1" x14ac:dyDescent="0.25">
      <c r="A4234" s="21">
        <v>41489</v>
      </c>
      <c r="B4234" s="41">
        <v>3</v>
      </c>
      <c r="C4234" s="1">
        <v>8</v>
      </c>
      <c r="D4234" s="41">
        <v>2013</v>
      </c>
      <c r="E4234" s="24">
        <v>0.06</v>
      </c>
    </row>
    <row r="4235" spans="1:5" ht="12.75" customHeight="1" x14ac:dyDescent="0.25">
      <c r="A4235" s="21">
        <v>41490</v>
      </c>
      <c r="B4235" s="41">
        <v>4</v>
      </c>
      <c r="C4235" s="1">
        <v>8</v>
      </c>
      <c r="D4235" s="41">
        <v>2013</v>
      </c>
      <c r="E4235" s="24">
        <v>0.06</v>
      </c>
    </row>
    <row r="4236" spans="1:5" ht="12.75" customHeight="1" x14ac:dyDescent="0.25">
      <c r="A4236" s="21">
        <v>41491</v>
      </c>
      <c r="B4236" s="41">
        <v>5</v>
      </c>
      <c r="C4236" s="1">
        <v>8</v>
      </c>
      <c r="D4236" s="41">
        <v>2013</v>
      </c>
      <c r="E4236" s="24">
        <v>0.06</v>
      </c>
    </row>
    <row r="4237" spans="1:5" ht="12.75" customHeight="1" x14ac:dyDescent="0.25">
      <c r="A4237" s="21">
        <v>41492</v>
      </c>
      <c r="B4237" s="41">
        <v>6</v>
      </c>
      <c r="C4237" s="1">
        <v>8</v>
      </c>
      <c r="D4237" s="41">
        <v>2013</v>
      </c>
      <c r="E4237" s="24">
        <v>0.08</v>
      </c>
    </row>
    <row r="4238" spans="1:5" ht="12.75" customHeight="1" x14ac:dyDescent="0.25">
      <c r="A4238" s="21">
        <v>41493</v>
      </c>
      <c r="B4238" s="41">
        <v>7</v>
      </c>
      <c r="C4238" s="1">
        <v>8</v>
      </c>
      <c r="D4238" s="41">
        <v>2013</v>
      </c>
      <c r="E4238" s="24">
        <v>0.08</v>
      </c>
    </row>
    <row r="4239" spans="1:5" ht="12.75" customHeight="1" x14ac:dyDescent="0.25">
      <c r="A4239" s="21">
        <v>41494</v>
      </c>
      <c r="B4239" s="41">
        <v>8</v>
      </c>
      <c r="C4239" s="1">
        <v>8</v>
      </c>
      <c r="D4239" s="41">
        <v>2013</v>
      </c>
      <c r="E4239" s="24">
        <v>0.09</v>
      </c>
    </row>
    <row r="4240" spans="1:5" ht="12.75" customHeight="1" x14ac:dyDescent="0.25">
      <c r="A4240" s="21">
        <v>41495</v>
      </c>
      <c r="B4240" s="41">
        <v>9</v>
      </c>
      <c r="C4240" s="1">
        <v>8</v>
      </c>
      <c r="D4240" s="41">
        <v>2013</v>
      </c>
      <c r="E4240" s="24">
        <v>0.08</v>
      </c>
    </row>
    <row r="4241" spans="1:5" ht="15" x14ac:dyDescent="0.25">
      <c r="A4241" s="21">
        <v>41496</v>
      </c>
      <c r="B4241" s="41">
        <v>10</v>
      </c>
      <c r="C4241" s="1">
        <v>8</v>
      </c>
      <c r="D4241" s="41">
        <v>2013</v>
      </c>
      <c r="E4241" s="24">
        <v>0.08</v>
      </c>
    </row>
    <row r="4242" spans="1:5" ht="15" x14ac:dyDescent="0.25">
      <c r="A4242" s="21">
        <v>41497</v>
      </c>
      <c r="B4242" s="41">
        <v>11</v>
      </c>
      <c r="C4242" s="1">
        <v>8</v>
      </c>
      <c r="D4242" s="41">
        <v>2013</v>
      </c>
      <c r="E4242" s="24">
        <v>7.0000000000000007E-2</v>
      </c>
    </row>
    <row r="4243" spans="1:5" ht="15" x14ac:dyDescent="0.25">
      <c r="A4243" s="21">
        <v>41498</v>
      </c>
      <c r="B4243" s="41">
        <v>12</v>
      </c>
      <c r="C4243" s="1">
        <v>8</v>
      </c>
      <c r="D4243" s="41">
        <v>2013</v>
      </c>
      <c r="E4243" s="24">
        <v>7.0000000000000007E-2</v>
      </c>
    </row>
    <row r="4244" spans="1:5" ht="15" x14ac:dyDescent="0.25">
      <c r="A4244" s="21">
        <v>41499</v>
      </c>
      <c r="B4244" s="41">
        <v>13</v>
      </c>
      <c r="C4244" s="1">
        <v>8</v>
      </c>
      <c r="D4244" s="41">
        <v>2013</v>
      </c>
      <c r="E4244" s="24">
        <v>0.06</v>
      </c>
    </row>
    <row r="4245" spans="1:5" ht="15" x14ac:dyDescent="0.25">
      <c r="A4245" s="21">
        <v>41500</v>
      </c>
      <c r="B4245" s="41">
        <v>14</v>
      </c>
      <c r="C4245" s="1">
        <v>8</v>
      </c>
      <c r="D4245" s="41">
        <v>2013</v>
      </c>
      <c r="E4245" s="24">
        <v>0.06</v>
      </c>
    </row>
    <row r="4246" spans="1:5" ht="15" x14ac:dyDescent="0.25">
      <c r="A4246" s="21">
        <v>41501</v>
      </c>
      <c r="B4246" s="41">
        <v>15</v>
      </c>
      <c r="C4246" s="1">
        <v>8</v>
      </c>
      <c r="D4246" s="41">
        <v>2013</v>
      </c>
      <c r="E4246" s="24">
        <v>0.06</v>
      </c>
    </row>
    <row r="4247" spans="1:5" ht="15" x14ac:dyDescent="0.25">
      <c r="A4247" s="21">
        <v>41502</v>
      </c>
      <c r="B4247" s="41">
        <v>16</v>
      </c>
      <c r="C4247" s="1">
        <v>8</v>
      </c>
      <c r="D4247" s="41">
        <v>2013</v>
      </c>
      <c r="E4247" s="24">
        <v>0.05</v>
      </c>
    </row>
    <row r="4248" spans="1:5" ht="15" x14ac:dyDescent="0.25">
      <c r="A4248" s="21">
        <v>41503</v>
      </c>
      <c r="B4248" s="41">
        <v>17</v>
      </c>
      <c r="C4248" s="1">
        <v>8</v>
      </c>
      <c r="D4248" s="41">
        <v>2013</v>
      </c>
      <c r="E4248" s="24">
        <v>0.06</v>
      </c>
    </row>
    <row r="4249" spans="1:5" ht="15" x14ac:dyDescent="0.25">
      <c r="A4249" s="21">
        <v>41504</v>
      </c>
      <c r="B4249" s="41">
        <v>18</v>
      </c>
      <c r="C4249" s="1">
        <v>8</v>
      </c>
      <c r="D4249" s="41">
        <v>2013</v>
      </c>
      <c r="E4249" s="24">
        <v>0.05</v>
      </c>
    </row>
    <row r="4250" spans="1:5" ht="15" x14ac:dyDescent="0.25">
      <c r="A4250" s="21">
        <v>41505</v>
      </c>
      <c r="B4250" s="41">
        <v>19</v>
      </c>
      <c r="C4250" s="1">
        <v>8</v>
      </c>
      <c r="D4250" s="41">
        <v>2013</v>
      </c>
      <c r="E4250" s="24">
        <v>0.06</v>
      </c>
    </row>
    <row r="4251" spans="1:5" ht="15" x14ac:dyDescent="0.25">
      <c r="A4251" s="21">
        <v>41506</v>
      </c>
      <c r="B4251" s="41">
        <v>20</v>
      </c>
      <c r="C4251" s="1">
        <v>8</v>
      </c>
      <c r="D4251" s="41">
        <v>2013</v>
      </c>
      <c r="E4251" s="24">
        <v>0.06</v>
      </c>
    </row>
    <row r="4252" spans="1:5" ht="15" x14ac:dyDescent="0.25">
      <c r="A4252" s="21">
        <v>41507</v>
      </c>
      <c r="B4252" s="41">
        <v>21</v>
      </c>
      <c r="C4252" s="1">
        <v>8</v>
      </c>
      <c r="D4252" s="41">
        <v>2013</v>
      </c>
      <c r="E4252" s="24">
        <v>0.06</v>
      </c>
    </row>
    <row r="4253" spans="1:5" ht="15" x14ac:dyDescent="0.25">
      <c r="A4253" s="21">
        <v>41508</v>
      </c>
      <c r="B4253" s="41">
        <v>22</v>
      </c>
      <c r="C4253" s="1">
        <v>8</v>
      </c>
      <c r="D4253" s="41">
        <v>2013</v>
      </c>
      <c r="E4253" s="24">
        <v>0.06</v>
      </c>
    </row>
    <row r="4254" spans="1:5" ht="15" x14ac:dyDescent="0.25">
      <c r="A4254" s="21">
        <v>41509</v>
      </c>
      <c r="B4254" s="41">
        <v>23</v>
      </c>
      <c r="C4254" s="1">
        <v>8</v>
      </c>
      <c r="D4254" s="41">
        <v>2013</v>
      </c>
      <c r="E4254" s="24">
        <v>0.06</v>
      </c>
    </row>
    <row r="4255" spans="1:5" ht="15" x14ac:dyDescent="0.25">
      <c r="A4255" s="21">
        <v>41510</v>
      </c>
      <c r="B4255" s="41">
        <v>24</v>
      </c>
      <c r="C4255" s="1">
        <v>8</v>
      </c>
      <c r="D4255" s="41">
        <v>2013</v>
      </c>
      <c r="E4255" s="24">
        <v>0.06</v>
      </c>
    </row>
    <row r="4256" spans="1:5" ht="15" x14ac:dyDescent="0.25">
      <c r="A4256" s="21">
        <v>41511</v>
      </c>
      <c r="B4256" s="41">
        <v>25</v>
      </c>
      <c r="C4256" s="1">
        <v>8</v>
      </c>
      <c r="D4256" s="41">
        <v>2013</v>
      </c>
      <c r="E4256" s="24">
        <v>0.05</v>
      </c>
    </row>
    <row r="4257" spans="1:5" ht="15" x14ac:dyDescent="0.25">
      <c r="A4257" s="21">
        <v>41512</v>
      </c>
      <c r="B4257" s="41">
        <v>26</v>
      </c>
      <c r="C4257" s="1">
        <v>8</v>
      </c>
      <c r="D4257" s="41">
        <v>2013</v>
      </c>
      <c r="E4257" s="24">
        <v>0.05</v>
      </c>
    </row>
    <row r="4258" spans="1:5" ht="15" x14ac:dyDescent="0.25">
      <c r="A4258" s="21">
        <v>41513</v>
      </c>
      <c r="B4258" s="41">
        <v>27</v>
      </c>
      <c r="C4258" s="1">
        <v>8</v>
      </c>
      <c r="D4258" s="41">
        <v>2013</v>
      </c>
      <c r="E4258" s="24">
        <v>0.05</v>
      </c>
    </row>
    <row r="4259" spans="1:5" ht="15" x14ac:dyDescent="0.25">
      <c r="A4259" s="21">
        <v>41514</v>
      </c>
      <c r="B4259" s="41">
        <v>28</v>
      </c>
      <c r="C4259" s="1">
        <v>8</v>
      </c>
      <c r="D4259" s="41">
        <v>2013</v>
      </c>
      <c r="E4259" s="24">
        <v>0.06</v>
      </c>
    </row>
    <row r="4260" spans="1:5" ht="15" x14ac:dyDescent="0.25">
      <c r="A4260" s="21">
        <v>41515</v>
      </c>
      <c r="B4260" s="41">
        <v>29</v>
      </c>
      <c r="C4260" s="1">
        <v>8</v>
      </c>
      <c r="D4260" s="41">
        <v>2013</v>
      </c>
      <c r="E4260" s="24">
        <v>0.06</v>
      </c>
    </row>
    <row r="4261" spans="1:5" ht="15" x14ac:dyDescent="0.25">
      <c r="A4261" s="21">
        <v>41516</v>
      </c>
      <c r="B4261" s="41">
        <v>30</v>
      </c>
      <c r="C4261" s="1">
        <v>8</v>
      </c>
      <c r="D4261" s="41">
        <v>2013</v>
      </c>
      <c r="E4261" s="24">
        <v>0.06</v>
      </c>
    </row>
    <row r="4262" spans="1:5" ht="15" x14ac:dyDescent="0.25">
      <c r="A4262" s="21">
        <v>41517</v>
      </c>
      <c r="B4262" s="41">
        <v>31</v>
      </c>
      <c r="C4262" s="1">
        <v>8</v>
      </c>
      <c r="D4262" s="41">
        <v>2013</v>
      </c>
      <c r="E4262" s="24">
        <v>0.22</v>
      </c>
    </row>
    <row r="4263" spans="1:5" ht="15" x14ac:dyDescent="0.25">
      <c r="A4263" s="21">
        <v>41518</v>
      </c>
      <c r="B4263" s="41">
        <v>1</v>
      </c>
      <c r="C4263" s="1">
        <v>9</v>
      </c>
      <c r="D4263" s="41">
        <v>2013</v>
      </c>
      <c r="E4263" s="24">
        <v>0.34</v>
      </c>
    </row>
    <row r="4264" spans="1:5" ht="15" x14ac:dyDescent="0.25">
      <c r="A4264" s="21">
        <v>41519</v>
      </c>
      <c r="B4264" s="41">
        <v>2</v>
      </c>
      <c r="C4264" s="1">
        <v>9</v>
      </c>
      <c r="D4264" s="41">
        <v>2013</v>
      </c>
      <c r="E4264" s="24">
        <v>0.44</v>
      </c>
    </row>
    <row r="4265" spans="1:5" ht="15" x14ac:dyDescent="0.25">
      <c r="A4265" s="21">
        <v>41520</v>
      </c>
      <c r="B4265" s="41">
        <v>3</v>
      </c>
      <c r="C4265" s="1">
        <v>9</v>
      </c>
      <c r="D4265" s="41">
        <v>2013</v>
      </c>
      <c r="E4265" s="24">
        <v>0.57999999999999996</v>
      </c>
    </row>
    <row r="4266" spans="1:5" ht="15" x14ac:dyDescent="0.25">
      <c r="A4266" s="21">
        <v>41521</v>
      </c>
      <c r="B4266" s="41">
        <v>4</v>
      </c>
      <c r="C4266" s="1">
        <v>9</v>
      </c>
      <c r="D4266" s="41">
        <v>2013</v>
      </c>
      <c r="E4266" s="24">
        <v>1.8</v>
      </c>
    </row>
    <row r="4267" spans="1:5" ht="15" x14ac:dyDescent="0.25">
      <c r="A4267" s="21">
        <v>41522</v>
      </c>
      <c r="B4267" s="41">
        <v>5</v>
      </c>
      <c r="C4267" s="1">
        <v>9</v>
      </c>
      <c r="D4267" s="41">
        <v>2013</v>
      </c>
      <c r="E4267" s="24">
        <v>1.81</v>
      </c>
    </row>
    <row r="4268" spans="1:5" ht="15" x14ac:dyDescent="0.25">
      <c r="A4268" s="21">
        <v>41523</v>
      </c>
      <c r="B4268" s="41">
        <v>6</v>
      </c>
      <c r="C4268" s="1">
        <v>9</v>
      </c>
      <c r="D4268" s="41">
        <v>2013</v>
      </c>
      <c r="E4268" s="24">
        <v>0.78</v>
      </c>
    </row>
    <row r="4269" spans="1:5" ht="15" x14ac:dyDescent="0.25">
      <c r="A4269" s="21">
        <v>41524</v>
      </c>
      <c r="B4269" s="41">
        <v>7</v>
      </c>
      <c r="C4269" s="1">
        <v>9</v>
      </c>
      <c r="D4269" s="41">
        <v>2013</v>
      </c>
      <c r="E4269" s="24">
        <v>0.28000000000000003</v>
      </c>
    </row>
    <row r="4270" spans="1:5" ht="15" x14ac:dyDescent="0.25">
      <c r="A4270" s="21">
        <v>41525</v>
      </c>
      <c r="B4270" s="41">
        <v>8</v>
      </c>
      <c r="C4270" s="1">
        <v>9</v>
      </c>
      <c r="D4270" s="41">
        <v>2013</v>
      </c>
      <c r="E4270" s="24">
        <v>7.0000000000000007E-2</v>
      </c>
    </row>
    <row r="4271" spans="1:5" ht="15" x14ac:dyDescent="0.25">
      <c r="A4271" s="21">
        <v>41526</v>
      </c>
      <c r="B4271" s="41">
        <v>9</v>
      </c>
      <c r="C4271" s="1">
        <v>9</v>
      </c>
      <c r="D4271" s="41">
        <v>2013</v>
      </c>
      <c r="E4271" s="24">
        <v>0.11</v>
      </c>
    </row>
    <row r="4272" spans="1:5" ht="15" x14ac:dyDescent="0.25">
      <c r="A4272" s="21">
        <v>41527</v>
      </c>
      <c r="B4272" s="41">
        <v>10</v>
      </c>
      <c r="C4272" s="1">
        <v>9</v>
      </c>
      <c r="D4272" s="41">
        <v>2013</v>
      </c>
      <c r="E4272" s="24">
        <v>0.67</v>
      </c>
    </row>
    <row r="4273" spans="1:5" ht="15" x14ac:dyDescent="0.25">
      <c r="A4273" s="21">
        <v>41528</v>
      </c>
      <c r="B4273" s="41">
        <v>11</v>
      </c>
      <c r="C4273" s="1">
        <v>9</v>
      </c>
      <c r="D4273" s="41">
        <v>2013</v>
      </c>
      <c r="E4273" s="24">
        <v>0.18</v>
      </c>
    </row>
    <row r="4274" spans="1:5" ht="15" x14ac:dyDescent="0.25">
      <c r="A4274" s="21">
        <v>41529</v>
      </c>
      <c r="B4274" s="41">
        <v>12</v>
      </c>
      <c r="C4274" s="1">
        <v>9</v>
      </c>
      <c r="D4274" s="41">
        <v>2013</v>
      </c>
      <c r="E4274" s="24">
        <v>0.83</v>
      </c>
    </row>
    <row r="4275" spans="1:5" ht="15" x14ac:dyDescent="0.25">
      <c r="A4275" s="21">
        <v>41530</v>
      </c>
      <c r="B4275" s="41">
        <v>13</v>
      </c>
      <c r="C4275" s="1">
        <v>9</v>
      </c>
      <c r="D4275" s="41">
        <v>2013</v>
      </c>
      <c r="E4275" s="24">
        <v>0.82</v>
      </c>
    </row>
    <row r="4276" spans="1:5" ht="15" x14ac:dyDescent="0.25">
      <c r="A4276" s="21">
        <v>41531</v>
      </c>
      <c r="B4276" s="41">
        <v>14</v>
      </c>
      <c r="C4276" s="1">
        <v>9</v>
      </c>
      <c r="D4276" s="41">
        <v>2013</v>
      </c>
      <c r="E4276" s="24">
        <v>0.39</v>
      </c>
    </row>
    <row r="4277" spans="1:5" ht="15" x14ac:dyDescent="0.25">
      <c r="A4277" s="21">
        <v>41532</v>
      </c>
      <c r="B4277" s="41">
        <v>15</v>
      </c>
      <c r="C4277" s="1">
        <v>9</v>
      </c>
      <c r="D4277" s="41">
        <v>2013</v>
      </c>
      <c r="E4277" s="24">
        <v>0.26</v>
      </c>
    </row>
    <row r="4278" spans="1:5" ht="15" x14ac:dyDescent="0.25">
      <c r="A4278" s="21">
        <v>41533</v>
      </c>
      <c r="B4278" s="41">
        <v>16</v>
      </c>
      <c r="C4278" s="1">
        <v>9</v>
      </c>
      <c r="D4278" s="41">
        <v>2013</v>
      </c>
      <c r="E4278" s="24">
        <v>0.14000000000000001</v>
      </c>
    </row>
    <row r="4279" spans="1:5" ht="15" x14ac:dyDescent="0.25">
      <c r="A4279" s="21">
        <v>41534</v>
      </c>
      <c r="B4279" s="41">
        <v>17</v>
      </c>
      <c r="C4279" s="1">
        <v>9</v>
      </c>
      <c r="D4279" s="41">
        <v>2013</v>
      </c>
      <c r="E4279" s="24">
        <v>1.51</v>
      </c>
    </row>
    <row r="4280" spans="1:5" ht="15" x14ac:dyDescent="0.25">
      <c r="A4280" s="21">
        <v>41535</v>
      </c>
      <c r="B4280" s="41">
        <v>18</v>
      </c>
      <c r="C4280" s="1">
        <v>9</v>
      </c>
      <c r="D4280" s="41">
        <v>2013</v>
      </c>
      <c r="E4280" s="24">
        <v>3.72</v>
      </c>
    </row>
    <row r="4281" spans="1:5" ht="15" x14ac:dyDescent="0.25">
      <c r="A4281" s="21">
        <v>41536</v>
      </c>
      <c r="B4281" s="41">
        <v>19</v>
      </c>
      <c r="C4281" s="1">
        <v>9</v>
      </c>
      <c r="D4281" s="41">
        <v>2013</v>
      </c>
      <c r="E4281" s="24">
        <v>3.14</v>
      </c>
    </row>
    <row r="4282" spans="1:5" ht="15" x14ac:dyDescent="0.25">
      <c r="A4282" s="21">
        <v>41537</v>
      </c>
      <c r="B4282" s="41">
        <v>20</v>
      </c>
      <c r="C4282" s="1">
        <v>9</v>
      </c>
      <c r="D4282" s="41">
        <v>2013</v>
      </c>
      <c r="E4282" s="24">
        <v>1.25</v>
      </c>
    </row>
    <row r="4283" spans="1:5" ht="15" x14ac:dyDescent="0.25">
      <c r="A4283" s="21">
        <v>41538</v>
      </c>
      <c r="B4283" s="41">
        <v>21</v>
      </c>
      <c r="C4283" s="1">
        <v>9</v>
      </c>
      <c r="D4283" s="41">
        <v>2013</v>
      </c>
      <c r="E4283" s="24">
        <v>0.37</v>
      </c>
    </row>
    <row r="4284" spans="1:5" ht="15" x14ac:dyDescent="0.25">
      <c r="A4284" s="21">
        <v>41539</v>
      </c>
      <c r="B4284" s="41">
        <v>22</v>
      </c>
      <c r="C4284" s="1">
        <v>9</v>
      </c>
      <c r="D4284" s="41">
        <v>2013</v>
      </c>
      <c r="E4284" s="24">
        <v>0.19</v>
      </c>
    </row>
    <row r="4285" spans="1:5" ht="15" x14ac:dyDescent="0.25">
      <c r="A4285" s="21">
        <v>41540</v>
      </c>
      <c r="B4285" s="41">
        <v>23</v>
      </c>
      <c r="C4285" s="1">
        <v>9</v>
      </c>
      <c r="D4285" s="41">
        <v>2013</v>
      </c>
      <c r="E4285" s="24">
        <v>0.12</v>
      </c>
    </row>
    <row r="4286" spans="1:5" ht="15" x14ac:dyDescent="0.25">
      <c r="A4286" s="21">
        <v>41541</v>
      </c>
      <c r="B4286" s="41">
        <v>24</v>
      </c>
      <c r="C4286" s="1">
        <v>9</v>
      </c>
      <c r="D4286" s="41">
        <v>2013</v>
      </c>
      <c r="E4286" s="24">
        <v>0.09</v>
      </c>
    </row>
    <row r="4287" spans="1:5" ht="15" x14ac:dyDescent="0.25">
      <c r="A4287" s="21">
        <v>41542</v>
      </c>
      <c r="B4287" s="41">
        <v>25</v>
      </c>
      <c r="C4287" s="1">
        <v>9</v>
      </c>
      <c r="D4287" s="41">
        <v>2013</v>
      </c>
      <c r="E4287" s="24">
        <v>0.09</v>
      </c>
    </row>
    <row r="4288" spans="1:5" ht="15" x14ac:dyDescent="0.25">
      <c r="A4288" s="21">
        <v>41543</v>
      </c>
      <c r="B4288" s="41">
        <v>26</v>
      </c>
      <c r="C4288" s="1">
        <v>9</v>
      </c>
      <c r="D4288" s="41">
        <v>2013</v>
      </c>
      <c r="E4288" s="24">
        <v>1.1299999999999999</v>
      </c>
    </row>
    <row r="4289" spans="1:5" ht="15" x14ac:dyDescent="0.25">
      <c r="A4289" s="21">
        <v>41544</v>
      </c>
      <c r="B4289" s="41">
        <v>27</v>
      </c>
      <c r="C4289" s="1">
        <v>9</v>
      </c>
      <c r="D4289" s="41">
        <v>2013</v>
      </c>
      <c r="E4289" s="24">
        <v>0.19</v>
      </c>
    </row>
    <row r="4290" spans="1:5" ht="15" x14ac:dyDescent="0.25">
      <c r="A4290" s="21">
        <v>41545</v>
      </c>
      <c r="B4290" s="41">
        <v>28</v>
      </c>
      <c r="C4290" s="1">
        <v>9</v>
      </c>
      <c r="D4290" s="41">
        <v>2013</v>
      </c>
      <c r="E4290" s="24">
        <v>7.0000000000000007E-2</v>
      </c>
    </row>
    <row r="4291" spans="1:5" ht="15" x14ac:dyDescent="0.25">
      <c r="A4291" s="21">
        <v>41546</v>
      </c>
      <c r="B4291" s="41">
        <v>29</v>
      </c>
      <c r="C4291" s="1">
        <v>9</v>
      </c>
      <c r="D4291" s="41">
        <v>2013</v>
      </c>
      <c r="E4291" s="24">
        <v>0.06</v>
      </c>
    </row>
    <row r="4292" spans="1:5" ht="15" x14ac:dyDescent="0.25">
      <c r="A4292" s="21">
        <v>41547</v>
      </c>
      <c r="B4292" s="41">
        <v>30</v>
      </c>
      <c r="C4292" s="1">
        <v>9</v>
      </c>
      <c r="D4292" s="41">
        <v>2013</v>
      </c>
      <c r="E4292" s="24">
        <v>0.06</v>
      </c>
    </row>
    <row r="4293" spans="1:5" ht="15" x14ac:dyDescent="0.25">
      <c r="A4293" s="21">
        <v>41548</v>
      </c>
      <c r="B4293" s="41">
        <v>1</v>
      </c>
      <c r="C4293" s="1">
        <v>10</v>
      </c>
      <c r="D4293" s="41">
        <v>2013</v>
      </c>
      <c r="E4293" s="25">
        <v>7.0000000000000007E-2</v>
      </c>
    </row>
    <row r="4294" spans="1:5" ht="15" x14ac:dyDescent="0.25">
      <c r="A4294" s="21">
        <v>41549</v>
      </c>
      <c r="B4294" s="41">
        <v>2</v>
      </c>
      <c r="C4294" s="1">
        <v>10</v>
      </c>
      <c r="D4294" s="41">
        <v>2013</v>
      </c>
      <c r="E4294" s="25">
        <v>0.1</v>
      </c>
    </row>
    <row r="4295" spans="1:5" ht="15" x14ac:dyDescent="0.25">
      <c r="A4295" s="21">
        <v>41550</v>
      </c>
      <c r="B4295" s="41">
        <v>3</v>
      </c>
      <c r="C4295" s="1">
        <v>10</v>
      </c>
      <c r="D4295" s="41">
        <v>2013</v>
      </c>
      <c r="E4295" s="25">
        <v>0.54</v>
      </c>
    </row>
    <row r="4296" spans="1:5" ht="15" x14ac:dyDescent="0.25">
      <c r="A4296" s="21">
        <v>41551</v>
      </c>
      <c r="B4296" s="41">
        <v>4</v>
      </c>
      <c r="C4296" s="1">
        <v>10</v>
      </c>
      <c r="D4296" s="41">
        <v>2013</v>
      </c>
      <c r="E4296" s="25">
        <v>0.91</v>
      </c>
    </row>
    <row r="4297" spans="1:5" ht="15" x14ac:dyDescent="0.25">
      <c r="A4297" s="21">
        <v>41552</v>
      </c>
      <c r="B4297" s="41">
        <v>5</v>
      </c>
      <c r="C4297" s="1">
        <v>10</v>
      </c>
      <c r="D4297" s="41">
        <v>2013</v>
      </c>
      <c r="E4297" s="25">
        <v>0.05</v>
      </c>
    </row>
    <row r="4298" spans="1:5" ht="15" x14ac:dyDescent="0.25">
      <c r="A4298" s="21">
        <v>41553</v>
      </c>
      <c r="B4298" s="41">
        <v>6</v>
      </c>
      <c r="C4298" s="1">
        <v>10</v>
      </c>
      <c r="D4298" s="41">
        <v>2013</v>
      </c>
      <c r="E4298" s="25">
        <v>1.73</v>
      </c>
    </row>
    <row r="4299" spans="1:5" ht="15" x14ac:dyDescent="0.25">
      <c r="A4299" s="21">
        <v>41554</v>
      </c>
      <c r="B4299" s="41">
        <v>7</v>
      </c>
      <c r="C4299" s="1">
        <v>10</v>
      </c>
      <c r="D4299" s="41">
        <v>2013</v>
      </c>
      <c r="E4299" s="25">
        <v>1.2</v>
      </c>
    </row>
    <row r="4300" spans="1:5" ht="15" x14ac:dyDescent="0.25">
      <c r="A4300" s="21">
        <v>41555</v>
      </c>
      <c r="B4300" s="41">
        <v>8</v>
      </c>
      <c r="C4300" s="1">
        <v>10</v>
      </c>
      <c r="D4300" s="41">
        <v>2013</v>
      </c>
      <c r="E4300" s="25">
        <v>1.3</v>
      </c>
    </row>
    <row r="4301" spans="1:5" ht="15" x14ac:dyDescent="0.25">
      <c r="A4301" s="21">
        <v>41556</v>
      </c>
      <c r="B4301" s="41">
        <v>9</v>
      </c>
      <c r="C4301" s="1">
        <v>10</v>
      </c>
      <c r="D4301" s="41">
        <v>2013</v>
      </c>
      <c r="E4301" s="25">
        <v>0.95</v>
      </c>
    </row>
    <row r="4302" spans="1:5" ht="15" x14ac:dyDescent="0.25">
      <c r="A4302" s="21">
        <v>41557</v>
      </c>
      <c r="B4302" s="41">
        <v>10</v>
      </c>
      <c r="C4302" s="1">
        <v>10</v>
      </c>
      <c r="D4302" s="41">
        <v>2013</v>
      </c>
      <c r="E4302" s="25">
        <v>0.74</v>
      </c>
    </row>
    <row r="4303" spans="1:5" ht="15" x14ac:dyDescent="0.25">
      <c r="A4303" s="21">
        <v>41558</v>
      </c>
      <c r="B4303" s="41">
        <v>11</v>
      </c>
      <c r="C4303" s="1">
        <v>10</v>
      </c>
      <c r="D4303" s="41">
        <v>2013</v>
      </c>
      <c r="E4303" s="25">
        <v>0.18</v>
      </c>
    </row>
    <row r="4304" spans="1:5" ht="15" x14ac:dyDescent="0.25">
      <c r="A4304" s="21">
        <v>41559</v>
      </c>
      <c r="B4304" s="41">
        <v>12</v>
      </c>
      <c r="C4304" s="1">
        <v>10</v>
      </c>
      <c r="D4304" s="41">
        <v>2013</v>
      </c>
      <c r="E4304" s="25">
        <v>0.93</v>
      </c>
    </row>
    <row r="4305" spans="1:5" ht="15" x14ac:dyDescent="0.25">
      <c r="A4305" s="21">
        <v>41560</v>
      </c>
      <c r="B4305" s="41">
        <v>13</v>
      </c>
      <c r="C4305" s="1">
        <v>10</v>
      </c>
      <c r="D4305" s="41">
        <v>2013</v>
      </c>
      <c r="E4305" s="25">
        <v>1.4</v>
      </c>
    </row>
    <row r="4306" spans="1:5" ht="15" x14ac:dyDescent="0.25">
      <c r="A4306" s="21">
        <v>41561</v>
      </c>
      <c r="B4306" s="41">
        <v>14</v>
      </c>
      <c r="C4306" s="1">
        <v>10</v>
      </c>
      <c r="D4306" s="41">
        <v>2013</v>
      </c>
      <c r="E4306" s="25">
        <v>0.13</v>
      </c>
    </row>
    <row r="4307" spans="1:5" ht="15" x14ac:dyDescent="0.25">
      <c r="A4307" s="21">
        <v>41562</v>
      </c>
      <c r="B4307" s="41">
        <v>15</v>
      </c>
      <c r="C4307" s="1">
        <v>10</v>
      </c>
      <c r="D4307" s="41">
        <v>2013</v>
      </c>
      <c r="E4307" s="25">
        <v>0.13</v>
      </c>
    </row>
    <row r="4308" spans="1:5" ht="15" x14ac:dyDescent="0.25">
      <c r="A4308" s="21">
        <v>41563</v>
      </c>
      <c r="B4308" s="41">
        <v>16</v>
      </c>
      <c r="C4308" s="1">
        <v>10</v>
      </c>
      <c r="D4308" s="41">
        <v>2013</v>
      </c>
      <c r="E4308" s="25">
        <v>0.13</v>
      </c>
    </row>
    <row r="4309" spans="1:5" ht="15" x14ac:dyDescent="0.25">
      <c r="A4309" s="21">
        <v>41564</v>
      </c>
      <c r="B4309" s="41">
        <v>17</v>
      </c>
      <c r="C4309" s="1">
        <v>10</v>
      </c>
      <c r="D4309" s="41">
        <v>2013</v>
      </c>
      <c r="E4309" s="25">
        <v>0.2</v>
      </c>
    </row>
    <row r="4310" spans="1:5" ht="15" x14ac:dyDescent="0.25">
      <c r="A4310" s="21">
        <v>41565</v>
      </c>
      <c r="B4310" s="41">
        <v>18</v>
      </c>
      <c r="C4310" s="1">
        <v>10</v>
      </c>
      <c r="D4310" s="41">
        <v>2013</v>
      </c>
      <c r="E4310" s="25">
        <v>0.16</v>
      </c>
    </row>
    <row r="4311" spans="1:5" ht="15" x14ac:dyDescent="0.25">
      <c r="A4311" s="21">
        <v>41566</v>
      </c>
      <c r="B4311" s="41">
        <v>19</v>
      </c>
      <c r="C4311" s="1">
        <v>10</v>
      </c>
      <c r="D4311" s="41">
        <v>2013</v>
      </c>
      <c r="E4311" s="25">
        <v>0.1</v>
      </c>
    </row>
    <row r="4312" spans="1:5" ht="15" x14ac:dyDescent="0.25">
      <c r="A4312" s="21">
        <v>41567</v>
      </c>
      <c r="B4312" s="41">
        <v>20</v>
      </c>
      <c r="C4312" s="1">
        <v>10</v>
      </c>
      <c r="D4312" s="41">
        <v>2013</v>
      </c>
      <c r="E4312" s="25">
        <v>0.09</v>
      </c>
    </row>
    <row r="4313" spans="1:5" ht="15" x14ac:dyDescent="0.25">
      <c r="A4313" s="21">
        <v>41568</v>
      </c>
      <c r="B4313" s="41">
        <v>21</v>
      </c>
      <c r="C4313" s="1">
        <v>10</v>
      </c>
      <c r="D4313" s="41">
        <v>2013</v>
      </c>
      <c r="E4313" s="25">
        <v>0.1</v>
      </c>
    </row>
    <row r="4314" spans="1:5" ht="15" x14ac:dyDescent="0.25">
      <c r="A4314" s="21">
        <v>41569</v>
      </c>
      <c r="B4314" s="41">
        <v>22</v>
      </c>
      <c r="C4314" s="1">
        <v>10</v>
      </c>
      <c r="D4314" s="41">
        <v>2013</v>
      </c>
      <c r="E4314" s="25">
        <v>0.1</v>
      </c>
    </row>
    <row r="4315" spans="1:5" ht="15" x14ac:dyDescent="0.25">
      <c r="A4315" s="21">
        <v>41570</v>
      </c>
      <c r="B4315" s="41">
        <v>23</v>
      </c>
      <c r="C4315" s="1">
        <v>10</v>
      </c>
      <c r="D4315" s="41">
        <v>2013</v>
      </c>
      <c r="E4315" s="25">
        <v>0.81</v>
      </c>
    </row>
    <row r="4316" spans="1:5" ht="15" x14ac:dyDescent="0.25">
      <c r="A4316" s="21">
        <v>41571</v>
      </c>
      <c r="B4316" s="41">
        <v>24</v>
      </c>
      <c r="C4316" s="1">
        <v>10</v>
      </c>
      <c r="D4316" s="41">
        <v>2013</v>
      </c>
      <c r="E4316" s="25">
        <v>7.49</v>
      </c>
    </row>
    <row r="4317" spans="1:5" ht="15" x14ac:dyDescent="0.25">
      <c r="A4317" s="21">
        <v>41572</v>
      </c>
      <c r="B4317" s="41">
        <v>25</v>
      </c>
      <c r="C4317" s="1">
        <v>10</v>
      </c>
      <c r="D4317" s="41">
        <v>2013</v>
      </c>
      <c r="E4317" s="25">
        <v>3.57</v>
      </c>
    </row>
    <row r="4318" spans="1:5" ht="15" x14ac:dyDescent="0.25">
      <c r="A4318" s="21">
        <v>41573</v>
      </c>
      <c r="B4318" s="41">
        <v>26</v>
      </c>
      <c r="C4318" s="1">
        <v>10</v>
      </c>
      <c r="D4318" s="41">
        <v>2013</v>
      </c>
      <c r="E4318" s="25">
        <v>0.66</v>
      </c>
    </row>
    <row r="4319" spans="1:5" ht="15" x14ac:dyDescent="0.25">
      <c r="A4319" s="21">
        <v>41574</v>
      </c>
      <c r="B4319" s="41">
        <v>27</v>
      </c>
      <c r="C4319" s="1">
        <v>10</v>
      </c>
      <c r="D4319" s="41">
        <v>2013</v>
      </c>
      <c r="E4319" s="25">
        <v>0.24</v>
      </c>
    </row>
    <row r="4320" spans="1:5" ht="15" x14ac:dyDescent="0.25">
      <c r="A4320" s="21">
        <v>41575</v>
      </c>
      <c r="B4320" s="41">
        <v>28</v>
      </c>
      <c r="C4320" s="1">
        <v>10</v>
      </c>
      <c r="D4320" s="41">
        <v>2013</v>
      </c>
      <c r="E4320" s="25">
        <v>0.08</v>
      </c>
    </row>
    <row r="4321" spans="1:5" ht="15" x14ac:dyDescent="0.25">
      <c r="A4321" s="21">
        <v>41576</v>
      </c>
      <c r="B4321" s="41">
        <v>29</v>
      </c>
      <c r="C4321" s="1">
        <v>10</v>
      </c>
      <c r="D4321" s="41">
        <v>2013</v>
      </c>
      <c r="E4321" s="25">
        <v>7.0000000000000007E-2</v>
      </c>
    </row>
    <row r="4322" spans="1:5" ht="15" x14ac:dyDescent="0.25">
      <c r="A4322" s="21">
        <v>41577</v>
      </c>
      <c r="B4322" s="41">
        <v>30</v>
      </c>
      <c r="C4322" s="1">
        <v>10</v>
      </c>
      <c r="D4322" s="41">
        <v>2013</v>
      </c>
      <c r="E4322" s="25">
        <v>0.44</v>
      </c>
    </row>
    <row r="4323" spans="1:5" ht="15" x14ac:dyDescent="0.25">
      <c r="A4323" s="21">
        <v>41578</v>
      </c>
      <c r="B4323" s="41">
        <v>31</v>
      </c>
      <c r="C4323" s="1">
        <v>10</v>
      </c>
      <c r="D4323" s="41">
        <v>2013</v>
      </c>
      <c r="E4323" s="25">
        <v>1.02</v>
      </c>
    </row>
    <row r="4324" spans="1:5" ht="15" x14ac:dyDescent="0.25">
      <c r="A4324" s="21">
        <v>41579</v>
      </c>
      <c r="B4324" s="41">
        <v>1</v>
      </c>
      <c r="C4324" s="1">
        <v>11</v>
      </c>
      <c r="D4324" s="41">
        <v>2013</v>
      </c>
      <c r="E4324" s="25">
        <v>0.13</v>
      </c>
    </row>
    <row r="4325" spans="1:5" ht="15" x14ac:dyDescent="0.25">
      <c r="A4325" s="21">
        <v>41580</v>
      </c>
      <c r="B4325" s="41">
        <v>2</v>
      </c>
      <c r="C4325" s="1">
        <v>11</v>
      </c>
      <c r="D4325" s="41">
        <v>2013</v>
      </c>
      <c r="E4325" s="25">
        <v>0.23</v>
      </c>
    </row>
    <row r="4326" spans="1:5" ht="15" x14ac:dyDescent="0.25">
      <c r="A4326" s="21">
        <v>41581</v>
      </c>
      <c r="B4326" s="41">
        <v>3</v>
      </c>
      <c r="C4326" s="1">
        <v>11</v>
      </c>
      <c r="D4326" s="41">
        <v>2013</v>
      </c>
      <c r="E4326" s="25">
        <v>0.26</v>
      </c>
    </row>
    <row r="4327" spans="1:5" ht="15" x14ac:dyDescent="0.25">
      <c r="A4327" s="21">
        <v>41582</v>
      </c>
      <c r="B4327" s="41">
        <v>4</v>
      </c>
      <c r="C4327" s="1">
        <v>11</v>
      </c>
      <c r="D4327" s="41">
        <v>2013</v>
      </c>
      <c r="E4327" s="25">
        <v>0.39</v>
      </c>
    </row>
    <row r="4328" spans="1:5" ht="15" x14ac:dyDescent="0.25">
      <c r="A4328" s="21">
        <v>41583</v>
      </c>
      <c r="B4328" s="41">
        <v>5</v>
      </c>
      <c r="C4328" s="1">
        <v>11</v>
      </c>
      <c r="D4328" s="41">
        <v>2013</v>
      </c>
      <c r="E4328" s="25">
        <v>0.35</v>
      </c>
    </row>
    <row r="4329" spans="1:5" ht="15" x14ac:dyDescent="0.25">
      <c r="A4329" s="21">
        <v>41584</v>
      </c>
      <c r="B4329" s="41">
        <v>6</v>
      </c>
      <c r="C4329" s="1">
        <v>11</v>
      </c>
      <c r="D4329" s="41">
        <v>2013</v>
      </c>
      <c r="E4329" s="25">
        <v>0.09</v>
      </c>
    </row>
    <row r="4330" spans="1:5" ht="15" x14ac:dyDescent="0.25">
      <c r="A4330" s="21">
        <v>41585</v>
      </c>
      <c r="B4330" s="41">
        <v>7</v>
      </c>
      <c r="C4330" s="1">
        <v>11</v>
      </c>
      <c r="D4330" s="41">
        <v>2013</v>
      </c>
      <c r="E4330" s="25">
        <v>0.88</v>
      </c>
    </row>
    <row r="4331" spans="1:5" ht="15" x14ac:dyDescent="0.25">
      <c r="A4331" s="21">
        <v>41586</v>
      </c>
      <c r="B4331" s="41">
        <v>8</v>
      </c>
      <c r="C4331" s="1">
        <v>11</v>
      </c>
      <c r="D4331" s="41">
        <v>2013</v>
      </c>
      <c r="E4331" s="25">
        <v>2.33</v>
      </c>
    </row>
    <row r="4332" spans="1:5" ht="15" x14ac:dyDescent="0.25">
      <c r="A4332" s="21">
        <v>41587</v>
      </c>
      <c r="B4332" s="41">
        <v>9</v>
      </c>
      <c r="C4332" s="1">
        <v>11</v>
      </c>
      <c r="D4332" s="41">
        <v>2013</v>
      </c>
      <c r="E4332" s="25">
        <v>2.0299999999999998</v>
      </c>
    </row>
    <row r="4333" spans="1:5" ht="12.75" customHeight="1" x14ac:dyDescent="0.25">
      <c r="A4333" s="21">
        <v>41588</v>
      </c>
      <c r="B4333" s="41">
        <v>10</v>
      </c>
      <c r="C4333" s="1">
        <v>11</v>
      </c>
      <c r="D4333" s="41">
        <v>2013</v>
      </c>
      <c r="E4333" s="25">
        <v>0.35</v>
      </c>
    </row>
    <row r="4334" spans="1:5" ht="15" x14ac:dyDescent="0.25">
      <c r="A4334" s="21">
        <v>41589</v>
      </c>
      <c r="B4334" s="41">
        <v>11</v>
      </c>
      <c r="C4334" s="1">
        <v>11</v>
      </c>
      <c r="D4334" s="41">
        <v>2013</v>
      </c>
      <c r="E4334" s="25">
        <v>0.19</v>
      </c>
    </row>
    <row r="4335" spans="1:5" ht="15" x14ac:dyDescent="0.25">
      <c r="A4335" s="21">
        <v>41590</v>
      </c>
      <c r="B4335" s="41">
        <v>12</v>
      </c>
      <c r="C4335" s="1">
        <v>11</v>
      </c>
      <c r="D4335" s="41">
        <v>2013</v>
      </c>
      <c r="E4335" s="25">
        <v>6.98</v>
      </c>
    </row>
    <row r="4336" spans="1:5" ht="15" x14ac:dyDescent="0.25">
      <c r="A4336" s="21">
        <v>41591</v>
      </c>
      <c r="B4336" s="41">
        <v>13</v>
      </c>
      <c r="C4336" s="1">
        <v>11</v>
      </c>
      <c r="D4336" s="41">
        <v>2013</v>
      </c>
      <c r="E4336" s="25">
        <v>10.9</v>
      </c>
    </row>
    <row r="4337" spans="1:5" ht="15" x14ac:dyDescent="0.25">
      <c r="A4337" s="21">
        <v>41592</v>
      </c>
      <c r="B4337" s="41">
        <v>14</v>
      </c>
      <c r="C4337" s="1">
        <v>11</v>
      </c>
      <c r="D4337" s="41">
        <v>2013</v>
      </c>
      <c r="E4337" s="25">
        <v>8.57</v>
      </c>
    </row>
    <row r="4338" spans="1:5" ht="15" x14ac:dyDescent="0.25">
      <c r="A4338" s="21">
        <v>41593</v>
      </c>
      <c r="B4338" s="41">
        <v>15</v>
      </c>
      <c r="C4338" s="1">
        <v>11</v>
      </c>
      <c r="D4338" s="41">
        <v>2013</v>
      </c>
      <c r="E4338" s="25">
        <v>3.54</v>
      </c>
    </row>
    <row r="4339" spans="1:5" ht="15" x14ac:dyDescent="0.25">
      <c r="A4339" s="21">
        <v>41594</v>
      </c>
      <c r="B4339" s="41">
        <v>16</v>
      </c>
      <c r="C4339" s="1">
        <v>11</v>
      </c>
      <c r="D4339" s="41">
        <v>2013</v>
      </c>
      <c r="E4339" s="25">
        <v>1.19</v>
      </c>
    </row>
    <row r="4340" spans="1:5" ht="15" x14ac:dyDescent="0.25">
      <c r="A4340" s="21">
        <v>41595</v>
      </c>
      <c r="B4340" s="41">
        <v>17</v>
      </c>
      <c r="C4340" s="1">
        <v>11</v>
      </c>
      <c r="D4340" s="41">
        <v>2013</v>
      </c>
      <c r="E4340" s="25">
        <v>0.34</v>
      </c>
    </row>
    <row r="4341" spans="1:5" ht="15" x14ac:dyDescent="0.25">
      <c r="A4341" s="21">
        <v>41596</v>
      </c>
      <c r="B4341" s="41">
        <v>18</v>
      </c>
      <c r="C4341" s="1">
        <v>11</v>
      </c>
      <c r="D4341" s="41">
        <v>2013</v>
      </c>
      <c r="E4341" s="25">
        <v>0.15</v>
      </c>
    </row>
    <row r="4342" spans="1:5" ht="15" x14ac:dyDescent="0.25">
      <c r="A4342" s="21">
        <v>41597</v>
      </c>
      <c r="B4342" s="41">
        <v>19</v>
      </c>
      <c r="C4342" s="1">
        <v>11</v>
      </c>
      <c r="D4342" s="41">
        <v>2013</v>
      </c>
      <c r="E4342" s="25">
        <v>0.09</v>
      </c>
    </row>
    <row r="4343" spans="1:5" ht="15" x14ac:dyDescent="0.25">
      <c r="A4343" s="21">
        <v>41598</v>
      </c>
      <c r="B4343" s="41">
        <v>20</v>
      </c>
      <c r="C4343" s="1">
        <v>11</v>
      </c>
      <c r="D4343" s="41">
        <v>2013</v>
      </c>
      <c r="E4343" s="25">
        <v>0.08</v>
      </c>
    </row>
    <row r="4344" spans="1:5" ht="15" x14ac:dyDescent="0.25">
      <c r="A4344" s="21">
        <v>41599</v>
      </c>
      <c r="B4344" s="41">
        <v>21</v>
      </c>
      <c r="C4344" s="1">
        <v>11</v>
      </c>
      <c r="D4344" s="41">
        <v>2013</v>
      </c>
      <c r="E4344" s="25">
        <v>0.08</v>
      </c>
    </row>
    <row r="4345" spans="1:5" ht="15" x14ac:dyDescent="0.25">
      <c r="A4345" s="21">
        <v>41600</v>
      </c>
      <c r="B4345" s="41">
        <v>22</v>
      </c>
      <c r="C4345" s="1">
        <v>11</v>
      </c>
      <c r="D4345" s="41">
        <v>2013</v>
      </c>
      <c r="E4345" s="25">
        <v>7.0000000000000007E-2</v>
      </c>
    </row>
    <row r="4346" spans="1:5" ht="15" x14ac:dyDescent="0.25">
      <c r="A4346" s="21">
        <v>41601</v>
      </c>
      <c r="B4346" s="41">
        <v>23</v>
      </c>
      <c r="C4346" s="1">
        <v>11</v>
      </c>
      <c r="D4346" s="41">
        <v>2013</v>
      </c>
      <c r="E4346" s="25">
        <v>0.14000000000000001</v>
      </c>
    </row>
    <row r="4347" spans="1:5" ht="15" x14ac:dyDescent="0.25">
      <c r="A4347" s="21">
        <v>41602</v>
      </c>
      <c r="B4347" s="41">
        <v>24</v>
      </c>
      <c r="C4347" s="1">
        <v>11</v>
      </c>
      <c r="D4347" s="41">
        <v>2013</v>
      </c>
      <c r="E4347" s="25">
        <v>0.9</v>
      </c>
    </row>
    <row r="4348" spans="1:5" ht="15" x14ac:dyDescent="0.25">
      <c r="A4348" s="21">
        <v>41603</v>
      </c>
      <c r="B4348" s="41">
        <v>25</v>
      </c>
      <c r="C4348" s="1">
        <v>11</v>
      </c>
      <c r="D4348" s="41">
        <v>2013</v>
      </c>
      <c r="E4348" s="25">
        <v>3.25</v>
      </c>
    </row>
    <row r="4349" spans="1:5" ht="15" x14ac:dyDescent="0.25">
      <c r="A4349" s="21">
        <v>41604</v>
      </c>
      <c r="B4349" s="41">
        <v>26</v>
      </c>
      <c r="C4349" s="1">
        <v>11</v>
      </c>
      <c r="D4349" s="41">
        <v>2013</v>
      </c>
      <c r="E4349" s="25">
        <v>0.91</v>
      </c>
    </row>
    <row r="4350" spans="1:5" ht="15" x14ac:dyDescent="0.25">
      <c r="A4350" s="21">
        <v>41605</v>
      </c>
      <c r="B4350" s="41">
        <v>27</v>
      </c>
      <c r="C4350" s="1">
        <v>11</v>
      </c>
      <c r="D4350" s="41">
        <v>2013</v>
      </c>
      <c r="E4350" s="25">
        <v>0.44</v>
      </c>
    </row>
    <row r="4351" spans="1:5" ht="15" x14ac:dyDescent="0.25">
      <c r="A4351" s="21">
        <v>41606</v>
      </c>
      <c r="B4351" s="41">
        <v>28</v>
      </c>
      <c r="C4351" s="1">
        <v>11</v>
      </c>
      <c r="D4351" s="41">
        <v>2013</v>
      </c>
      <c r="E4351" s="25">
        <v>0.28000000000000003</v>
      </c>
    </row>
    <row r="4352" spans="1:5" ht="15" x14ac:dyDescent="0.25">
      <c r="A4352" s="21">
        <v>41607</v>
      </c>
      <c r="B4352" s="41">
        <v>29</v>
      </c>
      <c r="C4352" s="1">
        <v>11</v>
      </c>
      <c r="D4352" s="41">
        <v>2013</v>
      </c>
      <c r="E4352" s="25">
        <v>0.11</v>
      </c>
    </row>
    <row r="4353" spans="1:5" ht="15" x14ac:dyDescent="0.25">
      <c r="A4353" s="21">
        <v>41608</v>
      </c>
      <c r="B4353" s="41">
        <v>30</v>
      </c>
      <c r="C4353" s="1">
        <v>11</v>
      </c>
      <c r="D4353" s="41">
        <v>2013</v>
      </c>
      <c r="E4353" s="25">
        <v>0.09</v>
      </c>
    </row>
    <row r="4354" spans="1:5" ht="15" x14ac:dyDescent="0.25">
      <c r="A4354" s="21">
        <v>41609</v>
      </c>
      <c r="B4354" s="41">
        <v>1</v>
      </c>
      <c r="C4354" s="1">
        <v>12</v>
      </c>
      <c r="D4354" s="41">
        <v>2013</v>
      </c>
      <c r="E4354" s="25">
        <v>7.0000000000000007E-2</v>
      </c>
    </row>
    <row r="4355" spans="1:5" ht="15" x14ac:dyDescent="0.25">
      <c r="A4355" s="21">
        <v>41610</v>
      </c>
      <c r="B4355" s="41">
        <v>2</v>
      </c>
      <c r="C4355" s="1">
        <v>12</v>
      </c>
      <c r="D4355" s="41">
        <v>2013</v>
      </c>
      <c r="E4355" s="25">
        <v>0.06</v>
      </c>
    </row>
    <row r="4356" spans="1:5" ht="15" x14ac:dyDescent="0.25">
      <c r="A4356" s="21">
        <v>41611</v>
      </c>
      <c r="B4356" s="41">
        <v>3</v>
      </c>
      <c r="C4356" s="1">
        <v>12</v>
      </c>
      <c r="D4356" s="41">
        <v>2013</v>
      </c>
      <c r="E4356" s="25">
        <v>0.06</v>
      </c>
    </row>
    <row r="4357" spans="1:5" ht="15" x14ac:dyDescent="0.25">
      <c r="A4357" s="21">
        <v>41612</v>
      </c>
      <c r="B4357" s="41">
        <v>4</v>
      </c>
      <c r="C4357" s="1">
        <v>12</v>
      </c>
      <c r="D4357" s="41">
        <v>2013</v>
      </c>
      <c r="E4357" s="25">
        <v>0.09</v>
      </c>
    </row>
    <row r="4358" spans="1:5" ht="15" x14ac:dyDescent="0.25">
      <c r="A4358" s="21">
        <v>41613</v>
      </c>
      <c r="B4358" s="41">
        <v>5</v>
      </c>
      <c r="C4358" s="1">
        <v>12</v>
      </c>
      <c r="D4358" s="41">
        <v>2013</v>
      </c>
      <c r="E4358" s="25">
        <v>0.26</v>
      </c>
    </row>
    <row r="4359" spans="1:5" ht="15" x14ac:dyDescent="0.25">
      <c r="A4359" s="21">
        <v>41614</v>
      </c>
      <c r="B4359" s="41">
        <v>6</v>
      </c>
      <c r="C4359" s="1">
        <v>12</v>
      </c>
      <c r="D4359" s="41">
        <v>2013</v>
      </c>
      <c r="E4359" s="25">
        <v>2.6</v>
      </c>
    </row>
    <row r="4360" spans="1:5" ht="15" x14ac:dyDescent="0.25">
      <c r="A4360" s="21">
        <v>41615</v>
      </c>
      <c r="B4360" s="41">
        <v>7</v>
      </c>
      <c r="C4360" s="1">
        <v>12</v>
      </c>
      <c r="D4360" s="41">
        <v>2013</v>
      </c>
      <c r="E4360" s="25">
        <v>1.43</v>
      </c>
    </row>
    <row r="4361" spans="1:5" ht="15" x14ac:dyDescent="0.25">
      <c r="A4361" s="21">
        <v>41616</v>
      </c>
      <c r="B4361" s="41">
        <v>8</v>
      </c>
      <c r="C4361" s="1">
        <v>12</v>
      </c>
      <c r="D4361" s="41">
        <v>2013</v>
      </c>
      <c r="E4361" s="25">
        <v>0.74</v>
      </c>
    </row>
    <row r="4362" spans="1:5" ht="15" x14ac:dyDescent="0.25">
      <c r="A4362" s="21">
        <v>41617</v>
      </c>
      <c r="B4362" s="41">
        <v>9</v>
      </c>
      <c r="C4362" s="1">
        <v>12</v>
      </c>
      <c r="D4362" s="41">
        <v>2013</v>
      </c>
      <c r="E4362" s="25">
        <v>0.39</v>
      </c>
    </row>
    <row r="4363" spans="1:5" ht="15" x14ac:dyDescent="0.25">
      <c r="A4363" s="21">
        <v>41618</v>
      </c>
      <c r="B4363" s="41">
        <v>10</v>
      </c>
      <c r="C4363" s="1">
        <v>12</v>
      </c>
      <c r="D4363" s="41">
        <v>2013</v>
      </c>
      <c r="E4363" s="25">
        <v>0.31</v>
      </c>
    </row>
    <row r="4364" spans="1:5" ht="15" x14ac:dyDescent="0.25">
      <c r="A4364" s="21">
        <v>41619</v>
      </c>
      <c r="B4364" s="41">
        <v>11</v>
      </c>
      <c r="C4364" s="1">
        <v>12</v>
      </c>
      <c r="D4364" s="41">
        <v>2013</v>
      </c>
      <c r="E4364" s="25">
        <v>0.93</v>
      </c>
    </row>
    <row r="4365" spans="1:5" ht="15" x14ac:dyDescent="0.25">
      <c r="A4365" s="21">
        <v>41620</v>
      </c>
      <c r="B4365" s="41">
        <v>12</v>
      </c>
      <c r="C4365" s="1">
        <v>12</v>
      </c>
      <c r="D4365" s="41">
        <v>2013</v>
      </c>
      <c r="E4365" s="25">
        <v>8.57</v>
      </c>
    </row>
    <row r="4366" spans="1:5" ht="15" x14ac:dyDescent="0.25">
      <c r="A4366" s="21">
        <v>41621</v>
      </c>
      <c r="B4366" s="41">
        <v>13</v>
      </c>
      <c r="C4366" s="1">
        <v>12</v>
      </c>
      <c r="D4366" s="41">
        <v>2013</v>
      </c>
      <c r="E4366" s="25">
        <v>10.199999999999999</v>
      </c>
    </row>
    <row r="4367" spans="1:5" ht="15" x14ac:dyDescent="0.25">
      <c r="A4367" s="21">
        <v>41622</v>
      </c>
      <c r="B4367" s="41">
        <v>14</v>
      </c>
      <c r="C4367" s="1">
        <v>12</v>
      </c>
      <c r="D4367" s="41">
        <v>2013</v>
      </c>
      <c r="E4367" s="25">
        <v>6.23</v>
      </c>
    </row>
    <row r="4368" spans="1:5" ht="15" x14ac:dyDescent="0.25">
      <c r="A4368" s="21">
        <v>41623</v>
      </c>
      <c r="B4368" s="41">
        <v>15</v>
      </c>
      <c r="C4368" s="1">
        <v>12</v>
      </c>
      <c r="D4368" s="41">
        <v>2013</v>
      </c>
      <c r="E4368" s="25">
        <v>0.74</v>
      </c>
    </row>
    <row r="4369" spans="1:5" ht="15" x14ac:dyDescent="0.25">
      <c r="A4369" s="21">
        <v>41624</v>
      </c>
      <c r="B4369" s="41">
        <v>16</v>
      </c>
      <c r="C4369" s="1">
        <v>12</v>
      </c>
      <c r="D4369" s="41">
        <v>2013</v>
      </c>
      <c r="E4369" s="25">
        <v>0.18</v>
      </c>
    </row>
    <row r="4370" spans="1:5" ht="15" x14ac:dyDescent="0.25">
      <c r="A4370" s="21">
        <v>41625</v>
      </c>
      <c r="B4370" s="41">
        <v>17</v>
      </c>
      <c r="C4370" s="1">
        <v>12</v>
      </c>
      <c r="D4370" s="41">
        <v>2013</v>
      </c>
      <c r="E4370" s="25">
        <v>0.24</v>
      </c>
    </row>
    <row r="4371" spans="1:5" ht="15" x14ac:dyDescent="0.25">
      <c r="A4371" s="21">
        <v>41626</v>
      </c>
      <c r="B4371" s="41">
        <v>18</v>
      </c>
      <c r="C4371" s="1">
        <v>12</v>
      </c>
      <c r="D4371" s="41">
        <v>2013</v>
      </c>
      <c r="E4371" s="25">
        <v>2.59</v>
      </c>
    </row>
    <row r="4372" spans="1:5" ht="15" x14ac:dyDescent="0.25">
      <c r="A4372" s="21">
        <v>41627</v>
      </c>
      <c r="B4372" s="41">
        <v>19</v>
      </c>
      <c r="C4372" s="1">
        <v>12</v>
      </c>
      <c r="D4372" s="41">
        <v>2013</v>
      </c>
      <c r="E4372" s="25">
        <v>4.46</v>
      </c>
    </row>
    <row r="4373" spans="1:5" ht="15" x14ac:dyDescent="0.25">
      <c r="A4373" s="21">
        <v>41628</v>
      </c>
      <c r="B4373" s="41">
        <v>20</v>
      </c>
      <c r="C4373" s="1">
        <v>12</v>
      </c>
      <c r="D4373" s="41">
        <v>2013</v>
      </c>
      <c r="E4373" s="25">
        <v>4.88</v>
      </c>
    </row>
    <row r="4374" spans="1:5" ht="15" x14ac:dyDescent="0.25">
      <c r="A4374" s="21">
        <v>41629</v>
      </c>
      <c r="B4374" s="41">
        <v>21</v>
      </c>
      <c r="C4374" s="1">
        <v>12</v>
      </c>
      <c r="D4374" s="41">
        <v>2013</v>
      </c>
      <c r="E4374" s="25">
        <v>2.7</v>
      </c>
    </row>
    <row r="4375" spans="1:5" ht="15" x14ac:dyDescent="0.25">
      <c r="A4375" s="21">
        <v>41630</v>
      </c>
      <c r="B4375" s="41">
        <v>22</v>
      </c>
      <c r="C4375" s="1">
        <v>12</v>
      </c>
      <c r="D4375" s="41">
        <v>2013</v>
      </c>
      <c r="E4375" s="25">
        <v>4.3</v>
      </c>
    </row>
    <row r="4376" spans="1:5" ht="15" x14ac:dyDescent="0.25">
      <c r="A4376" s="21">
        <v>41631</v>
      </c>
      <c r="B4376" s="41">
        <v>23</v>
      </c>
      <c r="C4376" s="1">
        <v>12</v>
      </c>
      <c r="D4376" s="41">
        <v>2013</v>
      </c>
      <c r="E4376" s="25">
        <v>3.86</v>
      </c>
    </row>
    <row r="4377" spans="1:5" ht="15" x14ac:dyDescent="0.25">
      <c r="A4377" s="21">
        <v>41632</v>
      </c>
      <c r="B4377" s="41">
        <v>24</v>
      </c>
      <c r="C4377" s="1">
        <v>12</v>
      </c>
      <c r="D4377" s="41">
        <v>2013</v>
      </c>
      <c r="E4377" s="25">
        <v>5.56</v>
      </c>
    </row>
    <row r="4378" spans="1:5" ht="15" x14ac:dyDescent="0.25">
      <c r="A4378" s="21">
        <v>41633</v>
      </c>
      <c r="B4378" s="41">
        <v>25</v>
      </c>
      <c r="C4378" s="1">
        <v>12</v>
      </c>
      <c r="D4378" s="41">
        <v>2013</v>
      </c>
      <c r="E4378" s="25">
        <v>4.6500000000000004</v>
      </c>
    </row>
    <row r="4379" spans="1:5" ht="15" x14ac:dyDescent="0.25">
      <c r="A4379" s="21">
        <v>41634</v>
      </c>
      <c r="B4379" s="41">
        <v>26</v>
      </c>
      <c r="C4379" s="1">
        <v>12</v>
      </c>
      <c r="D4379" s="41">
        <v>2013</v>
      </c>
      <c r="E4379" s="25">
        <v>4.5599999999999996</v>
      </c>
    </row>
    <row r="4380" spans="1:5" ht="15" x14ac:dyDescent="0.25">
      <c r="A4380" s="21">
        <v>41635</v>
      </c>
      <c r="B4380" s="41">
        <v>27</v>
      </c>
      <c r="C4380" s="1">
        <v>12</v>
      </c>
      <c r="D4380" s="41">
        <v>2013</v>
      </c>
      <c r="E4380" s="25">
        <v>2.78</v>
      </c>
    </row>
    <row r="4381" spans="1:5" ht="15" x14ac:dyDescent="0.25">
      <c r="A4381" s="21">
        <v>41636</v>
      </c>
      <c r="B4381" s="41">
        <v>28</v>
      </c>
      <c r="C4381" s="1">
        <v>12</v>
      </c>
      <c r="D4381" s="41">
        <v>2013</v>
      </c>
      <c r="E4381" s="25">
        <v>1.82</v>
      </c>
    </row>
    <row r="4382" spans="1:5" ht="15" x14ac:dyDescent="0.25">
      <c r="A4382" s="21">
        <v>41637</v>
      </c>
      <c r="B4382" s="41">
        <v>29</v>
      </c>
      <c r="C4382" s="1">
        <v>12</v>
      </c>
      <c r="D4382" s="41">
        <v>2013</v>
      </c>
      <c r="E4382" s="25">
        <v>1</v>
      </c>
    </row>
    <row r="4383" spans="1:5" ht="15" x14ac:dyDescent="0.25">
      <c r="A4383" s="21">
        <v>41638</v>
      </c>
      <c r="B4383" s="41">
        <v>30</v>
      </c>
      <c r="C4383" s="1">
        <v>12</v>
      </c>
      <c r="D4383" s="41">
        <v>2013</v>
      </c>
      <c r="E4383" s="25">
        <v>0.51</v>
      </c>
    </row>
    <row r="4384" spans="1:5" ht="15" x14ac:dyDescent="0.25">
      <c r="A4384" s="21">
        <v>41639</v>
      </c>
      <c r="B4384" s="41">
        <v>31</v>
      </c>
      <c r="C4384" s="1">
        <v>12</v>
      </c>
      <c r="D4384" s="41">
        <v>2013</v>
      </c>
      <c r="E4384" s="25">
        <v>1.6</v>
      </c>
    </row>
  </sheetData>
  <sortState ref="A2:T4576">
    <sortCondition ref="A2:A4576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Q5910"/>
  <sheetViews>
    <sheetView zoomScale="110" zoomScaleNormal="110"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O1" sqref="O1:O2"/>
    </sheetView>
  </sheetViews>
  <sheetFormatPr defaultRowHeight="12.75" x14ac:dyDescent="0.2"/>
  <cols>
    <col min="1" max="1" width="10.140625" style="4" bestFit="1" customWidth="1"/>
    <col min="2" max="4" width="10.140625" style="44" bestFit="1" customWidth="1"/>
    <col min="5" max="5" width="10.140625" style="85" customWidth="1"/>
    <col min="6" max="6" width="10.28515625" bestFit="1" customWidth="1"/>
    <col min="8" max="8" width="9.7109375" bestFit="1" customWidth="1"/>
  </cols>
  <sheetData>
    <row r="1" spans="1:15" x14ac:dyDescent="0.2">
      <c r="A1" t="s">
        <v>0</v>
      </c>
      <c r="B1" s="87" t="s">
        <v>2</v>
      </c>
      <c r="C1" s="87" t="s">
        <v>3</v>
      </c>
      <c r="D1" s="87" t="s">
        <v>4</v>
      </c>
      <c r="E1" s="88" t="s">
        <v>55</v>
      </c>
      <c r="I1" t="s">
        <v>3</v>
      </c>
      <c r="J1" t="s">
        <v>19</v>
      </c>
      <c r="K1" t="s">
        <v>5</v>
      </c>
      <c r="M1" t="s">
        <v>4</v>
      </c>
      <c r="N1" t="s">
        <v>18</v>
      </c>
      <c r="O1" t="s">
        <v>69</v>
      </c>
    </row>
    <row r="2" spans="1:15" x14ac:dyDescent="0.2">
      <c r="A2" s="21">
        <v>35796</v>
      </c>
      <c r="B2" s="44">
        <v>1</v>
      </c>
      <c r="C2" s="44">
        <v>1</v>
      </c>
      <c r="D2" s="44">
        <v>1998</v>
      </c>
      <c r="E2" s="85">
        <v>1.095</v>
      </c>
      <c r="F2" s="21"/>
      <c r="I2" t="s">
        <v>6</v>
      </c>
      <c r="J2" s="1">
        <v>7183.113000000003</v>
      </c>
      <c r="K2" s="1">
        <f>J2/16</f>
        <v>448.94456250000019</v>
      </c>
      <c r="M2">
        <v>1998</v>
      </c>
      <c r="N2" s="1">
        <v>7447.5059999999967</v>
      </c>
      <c r="O2" t="s">
        <v>71</v>
      </c>
    </row>
    <row r="3" spans="1:15" x14ac:dyDescent="0.2">
      <c r="A3" s="21">
        <v>35797</v>
      </c>
      <c r="B3" s="44">
        <v>2</v>
      </c>
      <c r="C3" s="44">
        <v>1</v>
      </c>
      <c r="D3" s="44">
        <v>1998</v>
      </c>
      <c r="E3" s="85">
        <v>0</v>
      </c>
      <c r="F3" s="21"/>
      <c r="I3" t="s">
        <v>7</v>
      </c>
      <c r="J3" s="1">
        <v>7899.0430000000097</v>
      </c>
      <c r="K3" s="1">
        <f t="shared" ref="K3:K13" si="0">J3/16</f>
        <v>493.6901875000006</v>
      </c>
      <c r="M3">
        <v>1999</v>
      </c>
      <c r="N3" s="1">
        <v>6674.7029999999995</v>
      </c>
    </row>
    <row r="4" spans="1:15" x14ac:dyDescent="0.2">
      <c r="A4" s="21">
        <v>35798</v>
      </c>
      <c r="B4" s="44">
        <v>3</v>
      </c>
      <c r="C4" s="44">
        <v>1</v>
      </c>
      <c r="D4" s="44">
        <v>1998</v>
      </c>
      <c r="E4" s="85">
        <v>0.30099999999999999</v>
      </c>
      <c r="F4" s="21"/>
      <c r="I4" t="s">
        <v>8</v>
      </c>
      <c r="J4" s="1">
        <v>7915.6870000000063</v>
      </c>
      <c r="K4" s="1">
        <f t="shared" si="0"/>
        <v>494.73043750000039</v>
      </c>
      <c r="M4">
        <v>2000</v>
      </c>
      <c r="N4" s="1">
        <v>6006.7060000000001</v>
      </c>
    </row>
    <row r="5" spans="1:15" x14ac:dyDescent="0.2">
      <c r="A5" s="21">
        <v>35799</v>
      </c>
      <c r="B5" s="44">
        <v>4</v>
      </c>
      <c r="C5" s="44">
        <v>1</v>
      </c>
      <c r="D5" s="44">
        <v>1998</v>
      </c>
      <c r="E5" s="85">
        <v>2.988</v>
      </c>
      <c r="F5" s="21"/>
      <c r="I5" t="s">
        <v>9</v>
      </c>
      <c r="J5" s="1">
        <v>8026.7270000000008</v>
      </c>
      <c r="K5" s="1">
        <f t="shared" si="0"/>
        <v>501.67043750000005</v>
      </c>
      <c r="M5">
        <v>2001</v>
      </c>
      <c r="N5" s="1">
        <v>9087.7480000000014</v>
      </c>
    </row>
    <row r="6" spans="1:15" x14ac:dyDescent="0.2">
      <c r="A6" s="21">
        <v>35800</v>
      </c>
      <c r="B6" s="44">
        <v>5</v>
      </c>
      <c r="C6" s="44">
        <v>1</v>
      </c>
      <c r="D6" s="44">
        <v>1998</v>
      </c>
      <c r="E6" s="85">
        <v>1.5169999999999999</v>
      </c>
      <c r="F6" s="21"/>
      <c r="I6" t="s">
        <v>10</v>
      </c>
      <c r="J6" s="1">
        <v>8091.6550000000007</v>
      </c>
      <c r="K6" s="1">
        <f t="shared" si="0"/>
        <v>505.72843750000004</v>
      </c>
      <c r="M6">
        <v>2002</v>
      </c>
      <c r="N6" s="1">
        <v>8721.2530000000042</v>
      </c>
    </row>
    <row r="7" spans="1:15" x14ac:dyDescent="0.2">
      <c r="A7" s="21">
        <v>35801</v>
      </c>
      <c r="B7" s="44">
        <v>6</v>
      </c>
      <c r="C7" s="44">
        <v>1</v>
      </c>
      <c r="D7" s="44">
        <v>1998</v>
      </c>
      <c r="E7" s="85">
        <v>1.18</v>
      </c>
      <c r="F7" s="21"/>
      <c r="I7" t="s">
        <v>11</v>
      </c>
      <c r="J7" s="1">
        <v>9937.6209999999919</v>
      </c>
      <c r="K7" s="1">
        <f t="shared" si="0"/>
        <v>621.10131249999949</v>
      </c>
      <c r="M7">
        <v>2003</v>
      </c>
      <c r="N7" s="1">
        <v>1353.5019999999997</v>
      </c>
    </row>
    <row r="8" spans="1:15" x14ac:dyDescent="0.2">
      <c r="A8" s="21">
        <v>35802</v>
      </c>
      <c r="B8" s="44">
        <v>7</v>
      </c>
      <c r="C8" s="44">
        <v>1</v>
      </c>
      <c r="D8" s="44">
        <v>1998</v>
      </c>
      <c r="E8" s="85">
        <v>2.2930000000000001</v>
      </c>
      <c r="F8" s="21"/>
      <c r="I8" t="s">
        <v>12</v>
      </c>
      <c r="J8" s="1">
        <v>8492.849000000002</v>
      </c>
      <c r="K8" s="1">
        <f t="shared" si="0"/>
        <v>530.80306250000012</v>
      </c>
      <c r="M8">
        <v>2004</v>
      </c>
      <c r="N8" s="1">
        <v>5117.7280000000037</v>
      </c>
    </row>
    <row r="9" spans="1:15" x14ac:dyDescent="0.2">
      <c r="A9" s="21">
        <v>35803</v>
      </c>
      <c r="B9" s="44">
        <v>8</v>
      </c>
      <c r="C9" s="44">
        <v>1</v>
      </c>
      <c r="D9" s="44">
        <v>1998</v>
      </c>
      <c r="E9" s="85">
        <v>1.798</v>
      </c>
      <c r="F9" s="21"/>
      <c r="I9" t="s">
        <v>13</v>
      </c>
      <c r="J9" s="1">
        <v>6277.6650000000045</v>
      </c>
      <c r="K9" s="1">
        <f t="shared" si="0"/>
        <v>392.35406250000028</v>
      </c>
      <c r="M9">
        <v>2005</v>
      </c>
      <c r="N9" s="1">
        <v>6755.7340000000004</v>
      </c>
    </row>
    <row r="10" spans="1:15" x14ac:dyDescent="0.2">
      <c r="A10" s="21">
        <v>35804</v>
      </c>
      <c r="B10" s="44">
        <v>9</v>
      </c>
      <c r="C10" s="44">
        <v>1</v>
      </c>
      <c r="D10" s="44">
        <v>1998</v>
      </c>
      <c r="E10" s="85">
        <v>2.94</v>
      </c>
      <c r="F10" s="21"/>
      <c r="I10" t="s">
        <v>14</v>
      </c>
      <c r="J10" s="1">
        <v>8665.8338199999944</v>
      </c>
      <c r="K10" s="1">
        <f t="shared" si="0"/>
        <v>541.61461374999965</v>
      </c>
      <c r="M10">
        <v>2006</v>
      </c>
      <c r="N10" s="1">
        <v>1850.6659999999981</v>
      </c>
    </row>
    <row r="11" spans="1:15" x14ac:dyDescent="0.2">
      <c r="A11" s="21">
        <v>35805</v>
      </c>
      <c r="B11" s="44">
        <v>10</v>
      </c>
      <c r="C11" s="44">
        <v>1</v>
      </c>
      <c r="D11" s="44">
        <v>1998</v>
      </c>
      <c r="E11" s="85">
        <v>4.2709999999999999</v>
      </c>
      <c r="F11" s="21"/>
      <c r="I11" t="s">
        <v>15</v>
      </c>
      <c r="J11" s="1">
        <v>8323.5415500000036</v>
      </c>
      <c r="K11" s="1">
        <f t="shared" si="0"/>
        <v>520.22134687500022</v>
      </c>
      <c r="M11">
        <v>2007</v>
      </c>
      <c r="N11" s="1">
        <v>4378.5753699999959</v>
      </c>
    </row>
    <row r="12" spans="1:15" x14ac:dyDescent="0.2">
      <c r="A12" s="21">
        <v>35806</v>
      </c>
      <c r="B12" s="44">
        <v>11</v>
      </c>
      <c r="C12" s="44">
        <v>1</v>
      </c>
      <c r="D12" s="44">
        <v>1998</v>
      </c>
      <c r="E12" s="85">
        <v>5.79</v>
      </c>
      <c r="F12" s="21"/>
      <c r="I12" t="s">
        <v>16</v>
      </c>
      <c r="J12" s="1">
        <v>8186.001000000002</v>
      </c>
      <c r="K12" s="1">
        <f t="shared" si="0"/>
        <v>511.62506250000013</v>
      </c>
      <c r="M12">
        <v>2008</v>
      </c>
      <c r="N12" s="1">
        <v>3360.8569999999963</v>
      </c>
    </row>
    <row r="13" spans="1:15" x14ac:dyDescent="0.2">
      <c r="A13" s="21">
        <v>35807</v>
      </c>
      <c r="B13" s="44">
        <v>12</v>
      </c>
      <c r="C13" s="44">
        <v>1</v>
      </c>
      <c r="D13" s="44">
        <v>1998</v>
      </c>
      <c r="E13" s="85">
        <v>4.0410000000000004</v>
      </c>
      <c r="F13" s="21"/>
      <c r="I13" t="s">
        <v>17</v>
      </c>
      <c r="J13" s="1">
        <v>9126.6019999999935</v>
      </c>
      <c r="K13" s="1">
        <f t="shared" si="0"/>
        <v>570.41262499999959</v>
      </c>
      <c r="M13">
        <v>2009</v>
      </c>
      <c r="N13" s="1">
        <v>2110.7199999999998</v>
      </c>
    </row>
    <row r="14" spans="1:15" x14ac:dyDescent="0.2">
      <c r="A14" s="21">
        <v>35808</v>
      </c>
      <c r="B14" s="44">
        <v>13</v>
      </c>
      <c r="C14" s="44">
        <v>1</v>
      </c>
      <c r="D14" s="44">
        <v>1998</v>
      </c>
      <c r="E14" s="85">
        <v>3.331</v>
      </c>
      <c r="F14" s="21"/>
      <c r="M14">
        <v>2010</v>
      </c>
      <c r="N14" s="1">
        <v>5796.4899999999971</v>
      </c>
    </row>
    <row r="15" spans="1:15" x14ac:dyDescent="0.2">
      <c r="A15" s="21">
        <v>35809</v>
      </c>
      <c r="B15" s="44">
        <v>14</v>
      </c>
      <c r="C15" s="44">
        <v>1</v>
      </c>
      <c r="D15" s="44">
        <v>1998</v>
      </c>
      <c r="E15" s="85">
        <v>0.88500000000000001</v>
      </c>
      <c r="F15" s="21"/>
      <c r="M15">
        <v>2011</v>
      </c>
      <c r="N15" s="1">
        <v>8056.4599999999946</v>
      </c>
    </row>
    <row r="16" spans="1:15" x14ac:dyDescent="0.2">
      <c r="A16" s="21">
        <v>35810</v>
      </c>
      <c r="B16" s="44">
        <v>15</v>
      </c>
      <c r="C16" s="44">
        <v>1</v>
      </c>
      <c r="D16" s="44">
        <v>1998</v>
      </c>
      <c r="E16" s="85">
        <v>1.9059999999999999</v>
      </c>
      <c r="F16" s="21"/>
      <c r="M16">
        <v>2012</v>
      </c>
      <c r="N16" s="1">
        <v>11391.330000000004</v>
      </c>
    </row>
    <row r="17" spans="1:14" x14ac:dyDescent="0.2">
      <c r="A17" s="21">
        <v>35811</v>
      </c>
      <c r="B17" s="44">
        <v>16</v>
      </c>
      <c r="C17" s="44">
        <v>1</v>
      </c>
      <c r="D17" s="44">
        <v>1998</v>
      </c>
      <c r="E17" s="85">
        <v>0.45600000000000002</v>
      </c>
      <c r="F17" s="21"/>
      <c r="M17">
        <v>2013</v>
      </c>
      <c r="N17" s="1">
        <v>10016.359999999993</v>
      </c>
    </row>
    <row r="18" spans="1:14" x14ac:dyDescent="0.2">
      <c r="A18" s="21">
        <v>35812</v>
      </c>
      <c r="B18" s="44">
        <v>17</v>
      </c>
      <c r="C18" s="44">
        <v>1</v>
      </c>
      <c r="D18" s="44">
        <v>1998</v>
      </c>
      <c r="E18" s="85">
        <v>0</v>
      </c>
      <c r="F18" s="21"/>
      <c r="N18" s="1"/>
    </row>
    <row r="19" spans="1:14" x14ac:dyDescent="0.2">
      <c r="A19" s="21">
        <v>35813</v>
      </c>
      <c r="B19" s="44">
        <v>18</v>
      </c>
      <c r="C19" s="44">
        <v>1</v>
      </c>
      <c r="D19" s="44">
        <v>1998</v>
      </c>
      <c r="E19" s="85">
        <v>6.0000000000000001E-3</v>
      </c>
      <c r="F19" s="21"/>
    </row>
    <row r="20" spans="1:14" x14ac:dyDescent="0.2">
      <c r="A20" s="21">
        <v>35814</v>
      </c>
      <c r="B20" s="44">
        <v>19</v>
      </c>
      <c r="C20" s="44">
        <v>1</v>
      </c>
      <c r="D20" s="44">
        <v>1998</v>
      </c>
      <c r="E20" s="85">
        <v>10.691000000000001</v>
      </c>
      <c r="F20" s="21"/>
    </row>
    <row r="21" spans="1:14" x14ac:dyDescent="0.2">
      <c r="A21" s="21">
        <v>35815</v>
      </c>
      <c r="B21" s="44">
        <v>20</v>
      </c>
      <c r="C21" s="44">
        <v>1</v>
      </c>
      <c r="D21" s="44">
        <v>1998</v>
      </c>
      <c r="E21" s="85">
        <v>0.70099999999999996</v>
      </c>
      <c r="F21" s="21"/>
    </row>
    <row r="22" spans="1:14" x14ac:dyDescent="0.2">
      <c r="A22" s="21">
        <v>35816</v>
      </c>
      <c r="B22" s="44">
        <v>21</v>
      </c>
      <c r="C22" s="44">
        <v>1</v>
      </c>
      <c r="D22" s="44">
        <v>1998</v>
      </c>
      <c r="E22" s="85">
        <v>0.85</v>
      </c>
      <c r="F22" s="21"/>
    </row>
    <row r="23" spans="1:14" x14ac:dyDescent="0.2">
      <c r="A23" s="21">
        <v>35817</v>
      </c>
      <c r="B23" s="44">
        <v>22</v>
      </c>
      <c r="C23" s="44">
        <v>1</v>
      </c>
      <c r="D23" s="44">
        <v>1998</v>
      </c>
      <c r="E23" s="85">
        <v>1.8420000000000001</v>
      </c>
      <c r="F23" s="21"/>
    </row>
    <row r="24" spans="1:14" x14ac:dyDescent="0.2">
      <c r="A24" s="21">
        <v>35818</v>
      </c>
      <c r="B24" s="44">
        <v>23</v>
      </c>
      <c r="C24" s="44">
        <v>1</v>
      </c>
      <c r="D24" s="44">
        <v>1998</v>
      </c>
      <c r="E24" s="85">
        <v>0.74399999999999999</v>
      </c>
      <c r="F24" s="21"/>
    </row>
    <row r="25" spans="1:14" x14ac:dyDescent="0.2">
      <c r="A25" s="21">
        <v>35819</v>
      </c>
      <c r="B25" s="44">
        <v>24</v>
      </c>
      <c r="C25" s="44">
        <v>1</v>
      </c>
      <c r="D25" s="44">
        <v>1998</v>
      </c>
      <c r="E25" s="85">
        <v>1.3069999999999999</v>
      </c>
      <c r="F25" s="21"/>
    </row>
    <row r="26" spans="1:14" x14ac:dyDescent="0.2">
      <c r="A26" s="21">
        <v>35820</v>
      </c>
      <c r="B26" s="44">
        <v>25</v>
      </c>
      <c r="C26" s="44">
        <v>1</v>
      </c>
      <c r="D26" s="44">
        <v>1998</v>
      </c>
      <c r="E26" s="85">
        <v>1.2290000000000001</v>
      </c>
      <c r="F26" s="21"/>
    </row>
    <row r="27" spans="1:14" x14ac:dyDescent="0.2">
      <c r="A27" s="21">
        <v>35821</v>
      </c>
      <c r="B27" s="44">
        <v>26</v>
      </c>
      <c r="C27" s="44">
        <v>1</v>
      </c>
      <c r="D27" s="44">
        <v>1998</v>
      </c>
      <c r="E27" s="85">
        <v>2.3210000000000002</v>
      </c>
      <c r="F27" s="21"/>
    </row>
    <row r="28" spans="1:14" x14ac:dyDescent="0.2">
      <c r="A28" s="21">
        <v>35822</v>
      </c>
      <c r="B28" s="44">
        <v>27</v>
      </c>
      <c r="C28" s="44">
        <v>1</v>
      </c>
      <c r="D28" s="44">
        <v>1998</v>
      </c>
      <c r="E28" s="85">
        <v>5.5309999999999997</v>
      </c>
      <c r="F28" s="21"/>
    </row>
    <row r="29" spans="1:14" x14ac:dyDescent="0.2">
      <c r="A29" s="21">
        <v>35823</v>
      </c>
      <c r="B29" s="44">
        <v>28</v>
      </c>
      <c r="C29" s="44">
        <v>1</v>
      </c>
      <c r="D29" s="44">
        <v>1998</v>
      </c>
      <c r="E29" s="85">
        <v>4.2069999999999999</v>
      </c>
      <c r="F29" s="21"/>
    </row>
    <row r="30" spans="1:14" x14ac:dyDescent="0.2">
      <c r="A30" s="21">
        <v>35824</v>
      </c>
      <c r="B30" s="44">
        <v>29</v>
      </c>
      <c r="C30" s="44">
        <v>1</v>
      </c>
      <c r="D30" s="44">
        <v>1998</v>
      </c>
      <c r="E30" s="85">
        <v>3.1480000000000001</v>
      </c>
      <c r="F30" s="21"/>
    </row>
    <row r="31" spans="1:14" x14ac:dyDescent="0.2">
      <c r="A31" s="21">
        <v>35825</v>
      </c>
      <c r="B31" s="44">
        <v>30</v>
      </c>
      <c r="C31" s="44">
        <v>1</v>
      </c>
      <c r="D31" s="44">
        <v>1998</v>
      </c>
      <c r="E31" s="85">
        <v>2.4500000000000002</v>
      </c>
      <c r="F31" s="21"/>
    </row>
    <row r="32" spans="1:14" x14ac:dyDescent="0.2">
      <c r="A32" s="21">
        <v>35826</v>
      </c>
      <c r="B32" s="44">
        <v>31</v>
      </c>
      <c r="C32" s="44">
        <v>1</v>
      </c>
      <c r="D32" s="44">
        <v>1998</v>
      </c>
      <c r="E32" s="85">
        <v>2.9510000000000001</v>
      </c>
      <c r="F32" s="21"/>
    </row>
    <row r="33" spans="1:6" x14ac:dyDescent="0.2">
      <c r="A33" s="21">
        <v>35827</v>
      </c>
      <c r="B33" s="44">
        <v>1</v>
      </c>
      <c r="C33" s="44">
        <v>2</v>
      </c>
      <c r="D33" s="44">
        <v>1998</v>
      </c>
      <c r="E33" s="85">
        <v>5.0529999999999999</v>
      </c>
      <c r="F33" s="21"/>
    </row>
    <row r="34" spans="1:6" x14ac:dyDescent="0.2">
      <c r="A34" s="21">
        <v>35828</v>
      </c>
      <c r="B34" s="44">
        <v>2</v>
      </c>
      <c r="C34" s="44">
        <v>2</v>
      </c>
      <c r="D34" s="44">
        <v>1998</v>
      </c>
      <c r="E34" s="85">
        <v>2.056</v>
      </c>
      <c r="F34" s="21"/>
    </row>
    <row r="35" spans="1:6" x14ac:dyDescent="0.2">
      <c r="A35" s="21">
        <v>35829</v>
      </c>
      <c r="B35" s="44">
        <v>3</v>
      </c>
      <c r="C35" s="44">
        <v>2</v>
      </c>
      <c r="D35" s="44">
        <v>1998</v>
      </c>
      <c r="E35" s="85">
        <v>3.6179999999999999</v>
      </c>
      <c r="F35" s="21"/>
    </row>
    <row r="36" spans="1:6" x14ac:dyDescent="0.2">
      <c r="A36" s="21">
        <v>35830</v>
      </c>
      <c r="B36" s="44">
        <v>4</v>
      </c>
      <c r="C36" s="44">
        <v>2</v>
      </c>
      <c r="D36" s="44">
        <v>1998</v>
      </c>
      <c r="E36" s="85">
        <v>3.258</v>
      </c>
      <c r="F36" s="21"/>
    </row>
    <row r="37" spans="1:6" x14ac:dyDescent="0.2">
      <c r="A37" s="21">
        <v>35831</v>
      </c>
      <c r="B37" s="44">
        <v>5</v>
      </c>
      <c r="C37" s="44">
        <v>2</v>
      </c>
      <c r="D37" s="44">
        <v>1998</v>
      </c>
      <c r="E37" s="85">
        <v>2.548</v>
      </c>
      <c r="F37" s="21"/>
    </row>
    <row r="38" spans="1:6" x14ac:dyDescent="0.2">
      <c r="A38" s="21">
        <v>35832</v>
      </c>
      <c r="B38" s="44">
        <v>6</v>
      </c>
      <c r="C38" s="44">
        <v>2</v>
      </c>
      <c r="D38" s="44">
        <v>1998</v>
      </c>
      <c r="E38" s="85">
        <v>2.4910000000000001</v>
      </c>
      <c r="F38" s="21"/>
    </row>
    <row r="39" spans="1:6" x14ac:dyDescent="0.2">
      <c r="A39" s="21">
        <v>35833</v>
      </c>
      <c r="B39" s="44">
        <v>7</v>
      </c>
      <c r="C39" s="44">
        <v>2</v>
      </c>
      <c r="D39" s="44">
        <v>1998</v>
      </c>
      <c r="E39" s="85">
        <v>4.923</v>
      </c>
      <c r="F39" s="21"/>
    </row>
    <row r="40" spans="1:6" x14ac:dyDescent="0.2">
      <c r="A40" s="42">
        <v>35834</v>
      </c>
      <c r="B40" s="60">
        <v>8</v>
      </c>
      <c r="C40" s="60">
        <v>2</v>
      </c>
      <c r="D40" s="60">
        <v>1998</v>
      </c>
      <c r="E40" s="89">
        <v>4.9400000000000004</v>
      </c>
      <c r="F40" s="21"/>
    </row>
    <row r="41" spans="1:6" x14ac:dyDescent="0.2">
      <c r="A41" s="42">
        <v>35835</v>
      </c>
      <c r="B41" s="60">
        <v>9</v>
      </c>
      <c r="C41" s="60">
        <v>2</v>
      </c>
      <c r="D41" s="60">
        <v>1998</v>
      </c>
      <c r="E41" s="89">
        <v>9.4489999999999998</v>
      </c>
      <c r="F41" s="21"/>
    </row>
    <row r="42" spans="1:6" x14ac:dyDescent="0.2">
      <c r="A42" s="42">
        <v>35836</v>
      </c>
      <c r="B42" s="60">
        <v>10</v>
      </c>
      <c r="C42" s="60">
        <v>2</v>
      </c>
      <c r="D42" s="60">
        <v>1998</v>
      </c>
      <c r="E42" s="89">
        <v>4.1509999999999998</v>
      </c>
      <c r="F42" s="21"/>
    </row>
    <row r="43" spans="1:6" x14ac:dyDescent="0.2">
      <c r="A43" s="42">
        <v>35837</v>
      </c>
      <c r="B43" s="60">
        <v>11</v>
      </c>
      <c r="C43" s="60">
        <v>2</v>
      </c>
      <c r="D43" s="60">
        <v>1998</v>
      </c>
      <c r="E43" s="89">
        <v>6.5270000000000001</v>
      </c>
      <c r="F43" s="21"/>
    </row>
    <row r="44" spans="1:6" x14ac:dyDescent="0.2">
      <c r="A44" s="42">
        <v>35838</v>
      </c>
      <c r="B44" s="60">
        <v>12</v>
      </c>
      <c r="C44" s="60">
        <v>2</v>
      </c>
      <c r="D44" s="60">
        <v>1998</v>
      </c>
      <c r="E44" s="89">
        <v>17.683</v>
      </c>
      <c r="F44" s="21"/>
    </row>
    <row r="45" spans="1:6" x14ac:dyDescent="0.2">
      <c r="A45" s="42">
        <v>35839</v>
      </c>
      <c r="B45" s="60">
        <v>13</v>
      </c>
      <c r="C45" s="60">
        <v>2</v>
      </c>
      <c r="D45" s="60">
        <v>1998</v>
      </c>
      <c r="E45" s="89">
        <v>34.716000000000001</v>
      </c>
      <c r="F45" s="21"/>
    </row>
    <row r="46" spans="1:6" x14ac:dyDescent="0.2">
      <c r="A46" s="42">
        <v>35840</v>
      </c>
      <c r="B46" s="60">
        <v>14</v>
      </c>
      <c r="C46" s="60">
        <v>2</v>
      </c>
      <c r="D46" s="60">
        <v>1998</v>
      </c>
      <c r="E46" s="89">
        <v>43.046999999999997</v>
      </c>
      <c r="F46" s="21"/>
    </row>
    <row r="47" spans="1:6" x14ac:dyDescent="0.2">
      <c r="A47" s="42">
        <v>35841</v>
      </c>
      <c r="B47" s="60">
        <v>15</v>
      </c>
      <c r="C47" s="60">
        <v>2</v>
      </c>
      <c r="D47" s="60">
        <v>1998</v>
      </c>
      <c r="E47" s="89">
        <v>48.231000000000002</v>
      </c>
      <c r="F47" s="21"/>
    </row>
    <row r="48" spans="1:6" x14ac:dyDescent="0.2">
      <c r="A48" s="42">
        <v>35842</v>
      </c>
      <c r="B48" s="60">
        <v>16</v>
      </c>
      <c r="C48" s="60">
        <v>2</v>
      </c>
      <c r="D48" s="60">
        <v>1998</v>
      </c>
      <c r="E48" s="89">
        <v>45.076000000000001</v>
      </c>
      <c r="F48" s="21"/>
    </row>
    <row r="49" spans="1:6" x14ac:dyDescent="0.2">
      <c r="A49" s="42">
        <v>35843</v>
      </c>
      <c r="B49" s="60">
        <v>17</v>
      </c>
      <c r="C49" s="60">
        <v>2</v>
      </c>
      <c r="D49" s="60">
        <v>1998</v>
      </c>
      <c r="E49" s="89">
        <v>48.524999999999999</v>
      </c>
      <c r="F49" s="21"/>
    </row>
    <row r="50" spans="1:6" x14ac:dyDescent="0.2">
      <c r="A50" s="42">
        <v>35844</v>
      </c>
      <c r="B50" s="60">
        <v>18</v>
      </c>
      <c r="C50" s="60">
        <v>2</v>
      </c>
      <c r="D50" s="60">
        <v>1998</v>
      </c>
      <c r="E50" s="89">
        <v>61.61</v>
      </c>
      <c r="F50" s="21"/>
    </row>
    <row r="51" spans="1:6" x14ac:dyDescent="0.2">
      <c r="A51" s="21">
        <v>35845</v>
      </c>
      <c r="B51" s="44">
        <v>19</v>
      </c>
      <c r="C51" s="44">
        <v>2</v>
      </c>
      <c r="D51" s="44">
        <v>1998</v>
      </c>
      <c r="E51" s="85">
        <v>60.737000000000002</v>
      </c>
      <c r="F51" s="21"/>
    </row>
    <row r="52" spans="1:6" x14ac:dyDescent="0.2">
      <c r="A52" s="21">
        <v>35846</v>
      </c>
      <c r="B52" s="44">
        <v>20</v>
      </c>
      <c r="C52" s="44">
        <v>2</v>
      </c>
      <c r="D52" s="44">
        <v>1998</v>
      </c>
      <c r="E52" s="85">
        <v>48.49</v>
      </c>
      <c r="F52" s="21"/>
    </row>
    <row r="53" spans="1:6" x14ac:dyDescent="0.2">
      <c r="A53" s="21">
        <v>35847</v>
      </c>
      <c r="B53" s="44">
        <v>21</v>
      </c>
      <c r="C53" s="44">
        <v>2</v>
      </c>
      <c r="D53" s="44">
        <v>1998</v>
      </c>
      <c r="E53" s="85">
        <v>46.725000000000001</v>
      </c>
      <c r="F53" s="21"/>
    </row>
    <row r="54" spans="1:6" x14ac:dyDescent="0.2">
      <c r="A54" s="42">
        <v>35848</v>
      </c>
      <c r="B54" s="60">
        <v>22</v>
      </c>
      <c r="C54" s="60">
        <v>2</v>
      </c>
      <c r="D54" s="60">
        <v>1998</v>
      </c>
      <c r="E54" s="89">
        <v>47.244</v>
      </c>
      <c r="F54" s="21"/>
    </row>
    <row r="55" spans="1:6" x14ac:dyDescent="0.2">
      <c r="A55" s="42">
        <v>35849</v>
      </c>
      <c r="B55" s="60">
        <v>23</v>
      </c>
      <c r="C55" s="60">
        <v>2</v>
      </c>
      <c r="D55" s="60">
        <v>1998</v>
      </c>
      <c r="E55" s="89">
        <v>46.759</v>
      </c>
      <c r="F55" s="21"/>
    </row>
    <row r="56" spans="1:6" x14ac:dyDescent="0.2">
      <c r="A56" s="42">
        <v>35850</v>
      </c>
      <c r="B56" s="60">
        <v>24</v>
      </c>
      <c r="C56" s="60">
        <v>2</v>
      </c>
      <c r="D56" s="60">
        <v>1998</v>
      </c>
      <c r="E56" s="89">
        <v>49.343000000000004</v>
      </c>
      <c r="F56" s="21"/>
    </row>
    <row r="57" spans="1:6" x14ac:dyDescent="0.2">
      <c r="A57" s="42">
        <v>35851</v>
      </c>
      <c r="B57" s="60">
        <v>25</v>
      </c>
      <c r="C57" s="60">
        <v>2</v>
      </c>
      <c r="D57" s="60">
        <v>1998</v>
      </c>
      <c r="E57" s="89">
        <v>48.253</v>
      </c>
      <c r="F57" s="21"/>
    </row>
    <row r="58" spans="1:6" x14ac:dyDescent="0.2">
      <c r="A58" s="42">
        <v>35852</v>
      </c>
      <c r="B58" s="60">
        <v>26</v>
      </c>
      <c r="C58" s="60">
        <v>2</v>
      </c>
      <c r="D58" s="60">
        <v>1998</v>
      </c>
      <c r="E58" s="89">
        <v>45.47</v>
      </c>
      <c r="F58" s="21"/>
    </row>
    <row r="59" spans="1:6" x14ac:dyDescent="0.2">
      <c r="A59" s="42">
        <v>35853</v>
      </c>
      <c r="B59" s="60">
        <v>27</v>
      </c>
      <c r="C59" s="60">
        <v>2</v>
      </c>
      <c r="D59" s="60">
        <v>1998</v>
      </c>
      <c r="E59" s="89">
        <v>33.75</v>
      </c>
      <c r="F59" s="21"/>
    </row>
    <row r="60" spans="1:6" x14ac:dyDescent="0.2">
      <c r="A60" s="42">
        <v>35854</v>
      </c>
      <c r="B60" s="60">
        <v>28</v>
      </c>
      <c r="C60" s="60">
        <v>2</v>
      </c>
      <c r="D60" s="60">
        <v>1998</v>
      </c>
      <c r="E60" s="89">
        <v>27.388000000000002</v>
      </c>
      <c r="F60" s="21"/>
    </row>
    <row r="61" spans="1:6" x14ac:dyDescent="0.2">
      <c r="A61" s="42">
        <v>35855</v>
      </c>
      <c r="B61" s="60">
        <v>1</v>
      </c>
      <c r="C61" s="60">
        <v>3</v>
      </c>
      <c r="D61" s="60">
        <v>1998</v>
      </c>
      <c r="E61" s="89">
        <v>11.413</v>
      </c>
      <c r="F61" s="21"/>
    </row>
    <row r="62" spans="1:6" x14ac:dyDescent="0.2">
      <c r="A62" s="42">
        <v>35856</v>
      </c>
      <c r="B62" s="60">
        <v>2</v>
      </c>
      <c r="C62" s="60">
        <v>3</v>
      </c>
      <c r="D62" s="60">
        <v>1998</v>
      </c>
      <c r="E62" s="89">
        <v>8.8680000000000003</v>
      </c>
      <c r="F62" s="21"/>
    </row>
    <row r="63" spans="1:6" x14ac:dyDescent="0.2">
      <c r="A63" s="42">
        <v>35857</v>
      </c>
      <c r="B63" s="60">
        <v>3</v>
      </c>
      <c r="C63" s="60">
        <v>3</v>
      </c>
      <c r="D63" s="60">
        <v>1998</v>
      </c>
      <c r="E63" s="89">
        <v>5.8970000000000002</v>
      </c>
      <c r="F63" s="21"/>
    </row>
    <row r="64" spans="1:6" x14ac:dyDescent="0.2">
      <c r="A64" s="42">
        <v>35858</v>
      </c>
      <c r="B64" s="60">
        <v>4</v>
      </c>
      <c r="C64" s="60">
        <v>3</v>
      </c>
      <c r="D64" s="60">
        <v>1998</v>
      </c>
      <c r="E64" s="89">
        <v>0.92400000000000004</v>
      </c>
      <c r="F64" s="21"/>
    </row>
    <row r="65" spans="1:6" x14ac:dyDescent="0.2">
      <c r="A65" s="42">
        <v>35859</v>
      </c>
      <c r="B65" s="60">
        <v>5</v>
      </c>
      <c r="C65" s="60">
        <v>3</v>
      </c>
      <c r="D65" s="60">
        <v>1998</v>
      </c>
      <c r="E65" s="89">
        <v>0.54900000000000004</v>
      </c>
      <c r="F65" s="21"/>
    </row>
    <row r="66" spans="1:6" x14ac:dyDescent="0.2">
      <c r="A66" s="42">
        <v>35860</v>
      </c>
      <c r="B66" s="60">
        <v>6</v>
      </c>
      <c r="C66" s="60">
        <v>3</v>
      </c>
      <c r="D66" s="60">
        <v>1998</v>
      </c>
      <c r="E66" s="89">
        <v>6.0999999999999999E-2</v>
      </c>
      <c r="F66" s="21"/>
    </row>
    <row r="67" spans="1:6" x14ac:dyDescent="0.2">
      <c r="A67" s="42">
        <v>35861</v>
      </c>
      <c r="B67" s="60">
        <v>7</v>
      </c>
      <c r="C67" s="60">
        <v>3</v>
      </c>
      <c r="D67" s="60">
        <v>1998</v>
      </c>
      <c r="E67" s="89">
        <v>2.3E-2</v>
      </c>
      <c r="F67" s="21"/>
    </row>
    <row r="68" spans="1:6" x14ac:dyDescent="0.2">
      <c r="A68" s="42">
        <v>35862</v>
      </c>
      <c r="B68" s="60">
        <v>8</v>
      </c>
      <c r="C68" s="60">
        <v>3</v>
      </c>
      <c r="D68" s="60">
        <v>1998</v>
      </c>
      <c r="E68" s="89">
        <v>2.2589999999999999</v>
      </c>
      <c r="F68" s="21"/>
    </row>
    <row r="69" spans="1:6" x14ac:dyDescent="0.2">
      <c r="A69" s="21">
        <v>35863</v>
      </c>
      <c r="B69" s="44">
        <v>9</v>
      </c>
      <c r="C69" s="44">
        <v>3</v>
      </c>
      <c r="D69" s="44">
        <v>1998</v>
      </c>
      <c r="E69" s="85">
        <v>2.4649999999999999</v>
      </c>
      <c r="F69" s="21"/>
    </row>
    <row r="70" spans="1:6" x14ac:dyDescent="0.2">
      <c r="A70" s="21">
        <v>35864</v>
      </c>
      <c r="B70" s="44">
        <v>10</v>
      </c>
      <c r="C70" s="44">
        <v>3</v>
      </c>
      <c r="D70" s="44">
        <v>1998</v>
      </c>
      <c r="E70" s="85">
        <v>1.2709999999999999</v>
      </c>
      <c r="F70" s="21"/>
    </row>
    <row r="71" spans="1:6" x14ac:dyDescent="0.2">
      <c r="A71" s="21">
        <v>35865</v>
      </c>
      <c r="B71" s="44">
        <v>11</v>
      </c>
      <c r="C71" s="44">
        <v>3</v>
      </c>
      <c r="D71" s="44">
        <v>1998</v>
      </c>
      <c r="E71" s="85">
        <v>0.93600000000000005</v>
      </c>
      <c r="F71" s="21"/>
    </row>
    <row r="72" spans="1:6" x14ac:dyDescent="0.2">
      <c r="A72" s="42">
        <v>35866</v>
      </c>
      <c r="B72" s="60">
        <v>12</v>
      </c>
      <c r="C72" s="60">
        <v>3</v>
      </c>
      <c r="D72" s="60">
        <v>1998</v>
      </c>
      <c r="E72" s="89">
        <v>1.0940000000000001</v>
      </c>
      <c r="F72" s="21"/>
    </row>
    <row r="73" spans="1:6" x14ac:dyDescent="0.2">
      <c r="A73" s="42">
        <v>35867</v>
      </c>
      <c r="B73" s="60">
        <v>13</v>
      </c>
      <c r="C73" s="60">
        <v>3</v>
      </c>
      <c r="D73" s="60">
        <v>1998</v>
      </c>
      <c r="E73" s="89">
        <v>1.3109999999999999</v>
      </c>
      <c r="F73" s="21"/>
    </row>
    <row r="74" spans="1:6" x14ac:dyDescent="0.2">
      <c r="A74" s="42">
        <v>35868</v>
      </c>
      <c r="B74" s="60">
        <v>14</v>
      </c>
      <c r="C74" s="60">
        <v>3</v>
      </c>
      <c r="D74" s="60">
        <v>1998</v>
      </c>
      <c r="E74" s="89">
        <v>2.0369999999999999</v>
      </c>
      <c r="F74" s="21"/>
    </row>
    <row r="75" spans="1:6" x14ac:dyDescent="0.2">
      <c r="A75" s="42">
        <v>35869</v>
      </c>
      <c r="B75" s="60">
        <v>15</v>
      </c>
      <c r="C75" s="60">
        <v>3</v>
      </c>
      <c r="D75" s="60">
        <v>1998</v>
      </c>
      <c r="E75" s="89">
        <v>2.17</v>
      </c>
      <c r="F75" s="21"/>
    </row>
    <row r="76" spans="1:6" x14ac:dyDescent="0.2">
      <c r="A76" s="21">
        <v>35870</v>
      </c>
      <c r="B76" s="44">
        <v>16</v>
      </c>
      <c r="C76" s="44">
        <v>3</v>
      </c>
      <c r="D76" s="44">
        <v>1998</v>
      </c>
      <c r="E76" s="85">
        <v>2.4620000000000002</v>
      </c>
      <c r="F76" s="21"/>
    </row>
    <row r="77" spans="1:6" x14ac:dyDescent="0.2">
      <c r="A77" s="21">
        <v>35871</v>
      </c>
      <c r="B77" s="44">
        <v>17</v>
      </c>
      <c r="C77" s="44">
        <v>3</v>
      </c>
      <c r="D77" s="44">
        <v>1998</v>
      </c>
      <c r="E77" s="85">
        <v>1.2549999999999999</v>
      </c>
      <c r="F77" s="21"/>
    </row>
    <row r="78" spans="1:6" x14ac:dyDescent="0.2">
      <c r="A78" s="21">
        <v>35872</v>
      </c>
      <c r="B78" s="44">
        <v>18</v>
      </c>
      <c r="C78" s="44">
        <v>3</v>
      </c>
      <c r="D78" s="44">
        <v>1998</v>
      </c>
      <c r="E78" s="85">
        <v>0.316</v>
      </c>
      <c r="F78" s="21"/>
    </row>
    <row r="79" spans="1:6" x14ac:dyDescent="0.2">
      <c r="A79" s="42">
        <v>35873</v>
      </c>
      <c r="B79" s="60">
        <v>19</v>
      </c>
      <c r="C79" s="60">
        <v>3</v>
      </c>
      <c r="D79" s="60">
        <v>1998</v>
      </c>
      <c r="E79" s="89">
        <v>2.9169999999999998</v>
      </c>
      <c r="F79" s="21"/>
    </row>
    <row r="80" spans="1:6" x14ac:dyDescent="0.2">
      <c r="A80" s="42">
        <v>35874</v>
      </c>
      <c r="B80" s="60">
        <v>20</v>
      </c>
      <c r="C80" s="60">
        <v>3</v>
      </c>
      <c r="D80" s="60">
        <v>1998</v>
      </c>
      <c r="E80" s="89">
        <v>0.6</v>
      </c>
      <c r="F80" s="21"/>
    </row>
    <row r="81" spans="1:6" x14ac:dyDescent="0.2">
      <c r="A81" s="42">
        <v>35875</v>
      </c>
      <c r="B81" s="60">
        <v>21</v>
      </c>
      <c r="C81" s="60">
        <v>3</v>
      </c>
      <c r="D81" s="60">
        <v>1998</v>
      </c>
      <c r="E81" s="89">
        <v>0</v>
      </c>
      <c r="F81" s="21"/>
    </row>
    <row r="82" spans="1:6" x14ac:dyDescent="0.2">
      <c r="A82" s="42">
        <v>35876</v>
      </c>
      <c r="B82" s="60">
        <v>22</v>
      </c>
      <c r="C82" s="60">
        <v>3</v>
      </c>
      <c r="D82" s="60">
        <v>1998</v>
      </c>
      <c r="E82" s="89">
        <v>0.16300000000000001</v>
      </c>
      <c r="F82" s="21"/>
    </row>
    <row r="83" spans="1:6" x14ac:dyDescent="0.2">
      <c r="A83" s="42">
        <v>35877</v>
      </c>
      <c r="B83" s="60">
        <v>23</v>
      </c>
      <c r="C83" s="60">
        <v>3</v>
      </c>
      <c r="D83" s="60">
        <v>1998</v>
      </c>
      <c r="E83" s="89">
        <v>1.4410000000000001</v>
      </c>
      <c r="F83" s="21"/>
    </row>
    <row r="84" spans="1:6" x14ac:dyDescent="0.2">
      <c r="A84" s="42">
        <v>35878</v>
      </c>
      <c r="B84" s="60">
        <v>24</v>
      </c>
      <c r="C84" s="60">
        <v>3</v>
      </c>
      <c r="D84" s="60">
        <v>1998</v>
      </c>
      <c r="E84" s="89">
        <v>1.998</v>
      </c>
      <c r="F84" s="21"/>
    </row>
    <row r="85" spans="1:6" x14ac:dyDescent="0.2">
      <c r="A85" s="42">
        <v>35879</v>
      </c>
      <c r="B85" s="60">
        <v>25</v>
      </c>
      <c r="C85" s="60">
        <v>3</v>
      </c>
      <c r="D85" s="60">
        <v>1998</v>
      </c>
      <c r="E85" s="89">
        <v>2.5550000000000002</v>
      </c>
      <c r="F85" s="21"/>
    </row>
    <row r="86" spans="1:6" x14ac:dyDescent="0.2">
      <c r="A86" s="42">
        <v>35880</v>
      </c>
      <c r="B86" s="60">
        <v>26</v>
      </c>
      <c r="C86" s="60">
        <v>3</v>
      </c>
      <c r="D86" s="60">
        <v>1998</v>
      </c>
      <c r="E86" s="89">
        <v>2.7669999999999999</v>
      </c>
      <c r="F86" s="21"/>
    </row>
    <row r="87" spans="1:6" x14ac:dyDescent="0.2">
      <c r="A87" s="42">
        <v>35881</v>
      </c>
      <c r="B87" s="60">
        <v>27</v>
      </c>
      <c r="C87" s="60">
        <v>3</v>
      </c>
      <c r="D87" s="60">
        <v>1998</v>
      </c>
      <c r="E87" s="89">
        <v>2.234</v>
      </c>
      <c r="F87" s="21"/>
    </row>
    <row r="88" spans="1:6" x14ac:dyDescent="0.2">
      <c r="A88" s="42">
        <v>35882</v>
      </c>
      <c r="B88" s="60">
        <v>28</v>
      </c>
      <c r="C88" s="60">
        <v>3</v>
      </c>
      <c r="D88" s="60">
        <v>1998</v>
      </c>
      <c r="E88" s="89">
        <v>1.5209999999999999</v>
      </c>
      <c r="F88" s="21"/>
    </row>
    <row r="89" spans="1:6" x14ac:dyDescent="0.2">
      <c r="A89" s="42">
        <v>35883</v>
      </c>
      <c r="B89" s="60">
        <v>29</v>
      </c>
      <c r="C89" s="60">
        <v>3</v>
      </c>
      <c r="D89" s="60">
        <v>1998</v>
      </c>
      <c r="E89" s="89">
        <v>1.8280000000000001</v>
      </c>
      <c r="F89" s="21"/>
    </row>
    <row r="90" spans="1:6" x14ac:dyDescent="0.2">
      <c r="A90" s="42">
        <v>35884</v>
      </c>
      <c r="B90" s="60">
        <v>30</v>
      </c>
      <c r="C90" s="60">
        <v>3</v>
      </c>
      <c r="D90" s="60">
        <v>1998</v>
      </c>
      <c r="E90" s="89">
        <v>1.7589999999999999</v>
      </c>
      <c r="F90" s="21"/>
    </row>
    <row r="91" spans="1:6" x14ac:dyDescent="0.2">
      <c r="A91" s="42">
        <v>35885</v>
      </c>
      <c r="B91" s="60">
        <v>31</v>
      </c>
      <c r="C91" s="60">
        <v>3</v>
      </c>
      <c r="D91" s="60">
        <v>1998</v>
      </c>
      <c r="E91" s="89">
        <v>2.202</v>
      </c>
      <c r="F91" s="21"/>
    </row>
    <row r="92" spans="1:6" x14ac:dyDescent="0.2">
      <c r="A92" s="42">
        <v>35886</v>
      </c>
      <c r="B92" s="60">
        <v>1</v>
      </c>
      <c r="C92" s="60">
        <v>4</v>
      </c>
      <c r="D92" s="60">
        <v>1998</v>
      </c>
      <c r="E92" s="89">
        <v>2.831</v>
      </c>
      <c r="F92" s="21"/>
    </row>
    <row r="93" spans="1:6" x14ac:dyDescent="0.2">
      <c r="A93" s="21">
        <v>35887</v>
      </c>
      <c r="B93" s="44">
        <v>2</v>
      </c>
      <c r="C93" s="44">
        <v>4</v>
      </c>
      <c r="D93" s="44">
        <v>1998</v>
      </c>
      <c r="E93" s="85">
        <v>3.1480000000000001</v>
      </c>
      <c r="F93" s="21"/>
    </row>
    <row r="94" spans="1:6" x14ac:dyDescent="0.2">
      <c r="A94" s="21">
        <v>35888</v>
      </c>
      <c r="B94" s="44">
        <v>3</v>
      </c>
      <c r="C94" s="44">
        <v>4</v>
      </c>
      <c r="D94" s="44">
        <v>1998</v>
      </c>
      <c r="E94" s="85">
        <v>0.754</v>
      </c>
      <c r="F94" s="21"/>
    </row>
    <row r="95" spans="1:6" x14ac:dyDescent="0.2">
      <c r="A95" s="21">
        <v>35889</v>
      </c>
      <c r="B95" s="44">
        <v>4</v>
      </c>
      <c r="C95" s="44">
        <v>4</v>
      </c>
      <c r="D95" s="44">
        <v>1998</v>
      </c>
      <c r="E95" s="85">
        <v>0.39800000000000002</v>
      </c>
      <c r="F95" s="21"/>
    </row>
    <row r="96" spans="1:6" x14ac:dyDescent="0.2">
      <c r="A96" s="21">
        <v>35890</v>
      </c>
      <c r="B96" s="44">
        <v>5</v>
      </c>
      <c r="C96" s="44">
        <v>4</v>
      </c>
      <c r="D96" s="44">
        <v>1998</v>
      </c>
      <c r="E96" s="85">
        <v>2.2189999999999999</v>
      </c>
      <c r="F96" s="21"/>
    </row>
    <row r="97" spans="1:6" x14ac:dyDescent="0.2">
      <c r="A97" s="21">
        <v>35891</v>
      </c>
      <c r="B97" s="44">
        <v>6</v>
      </c>
      <c r="C97" s="44">
        <v>4</v>
      </c>
      <c r="D97" s="44">
        <v>1998</v>
      </c>
      <c r="E97" s="85">
        <v>1.262</v>
      </c>
      <c r="F97" s="21"/>
    </row>
    <row r="98" spans="1:6" x14ac:dyDescent="0.2">
      <c r="A98" s="42">
        <v>35892</v>
      </c>
      <c r="B98" s="60">
        <v>7</v>
      </c>
      <c r="C98" s="60">
        <v>4</v>
      </c>
      <c r="D98" s="60">
        <v>1998</v>
      </c>
      <c r="E98" s="89">
        <v>0.82499999999999996</v>
      </c>
      <c r="F98" s="21"/>
    </row>
    <row r="99" spans="1:6" x14ac:dyDescent="0.2">
      <c r="A99" s="42">
        <v>35893</v>
      </c>
      <c r="B99" s="60">
        <v>8</v>
      </c>
      <c r="C99" s="60">
        <v>4</v>
      </c>
      <c r="D99" s="60">
        <v>1998</v>
      </c>
      <c r="E99" s="89">
        <v>2.4060000000000001</v>
      </c>
      <c r="F99" s="21"/>
    </row>
    <row r="100" spans="1:6" x14ac:dyDescent="0.2">
      <c r="A100" s="42">
        <v>35894</v>
      </c>
      <c r="B100" s="60">
        <v>9</v>
      </c>
      <c r="C100" s="60">
        <v>4</v>
      </c>
      <c r="D100" s="60">
        <v>1998</v>
      </c>
      <c r="E100" s="89">
        <v>2.2469999999999999</v>
      </c>
      <c r="F100" s="21"/>
    </row>
    <row r="101" spans="1:6" x14ac:dyDescent="0.2">
      <c r="A101" s="42">
        <v>35895</v>
      </c>
      <c r="B101" s="60">
        <v>10</v>
      </c>
      <c r="C101" s="60">
        <v>4</v>
      </c>
      <c r="D101" s="60">
        <v>1998</v>
      </c>
      <c r="E101" s="89">
        <v>2.4039999999999999</v>
      </c>
      <c r="F101" s="21"/>
    </row>
    <row r="102" spans="1:6" x14ac:dyDescent="0.2">
      <c r="A102" s="42">
        <v>35896</v>
      </c>
      <c r="B102" s="60">
        <v>11</v>
      </c>
      <c r="C102" s="60">
        <v>4</v>
      </c>
      <c r="D102" s="60">
        <v>1998</v>
      </c>
      <c r="E102" s="89">
        <v>2.5630000000000002</v>
      </c>
      <c r="F102" s="21"/>
    </row>
    <row r="103" spans="1:6" x14ac:dyDescent="0.2">
      <c r="A103" s="42">
        <v>35897</v>
      </c>
      <c r="B103" s="60">
        <v>12</v>
      </c>
      <c r="C103" s="60">
        <v>4</v>
      </c>
      <c r="D103" s="60">
        <v>1998</v>
      </c>
      <c r="E103" s="89">
        <v>2.7250000000000001</v>
      </c>
      <c r="F103" s="21"/>
    </row>
    <row r="104" spans="1:6" x14ac:dyDescent="0.2">
      <c r="A104" s="42">
        <v>35898</v>
      </c>
      <c r="B104" s="60">
        <v>13</v>
      </c>
      <c r="C104" s="60">
        <v>4</v>
      </c>
      <c r="D104" s="60">
        <v>1998</v>
      </c>
      <c r="E104" s="89">
        <v>2.9169999999999998</v>
      </c>
      <c r="F104" s="21"/>
    </row>
    <row r="105" spans="1:6" x14ac:dyDescent="0.2">
      <c r="A105" s="42">
        <v>35899</v>
      </c>
      <c r="B105" s="60">
        <v>14</v>
      </c>
      <c r="C105" s="60">
        <v>4</v>
      </c>
      <c r="D105" s="60">
        <v>1998</v>
      </c>
      <c r="E105" s="89">
        <v>3.1379999999999999</v>
      </c>
      <c r="F105" s="21"/>
    </row>
    <row r="106" spans="1:6" x14ac:dyDescent="0.2">
      <c r="A106" s="42">
        <v>35900</v>
      </c>
      <c r="B106" s="60">
        <v>15</v>
      </c>
      <c r="C106" s="60">
        <v>4</v>
      </c>
      <c r="D106" s="60">
        <v>1998</v>
      </c>
      <c r="E106" s="89">
        <v>3.367</v>
      </c>
      <c r="F106" s="21"/>
    </row>
    <row r="107" spans="1:6" x14ac:dyDescent="0.2">
      <c r="A107" s="42">
        <v>35901</v>
      </c>
      <c r="B107" s="60">
        <v>16</v>
      </c>
      <c r="C107" s="60">
        <v>4</v>
      </c>
      <c r="D107" s="60">
        <v>1998</v>
      </c>
      <c r="E107" s="89">
        <v>3.6019999999999999</v>
      </c>
      <c r="F107" s="21"/>
    </row>
    <row r="108" spans="1:6" x14ac:dyDescent="0.2">
      <c r="A108" s="42">
        <v>35902</v>
      </c>
      <c r="B108" s="60">
        <v>17</v>
      </c>
      <c r="C108" s="60">
        <v>4</v>
      </c>
      <c r="D108" s="60">
        <v>1998</v>
      </c>
      <c r="E108" s="89">
        <v>3.843</v>
      </c>
      <c r="F108" s="21"/>
    </row>
    <row r="109" spans="1:6" x14ac:dyDescent="0.2">
      <c r="A109" s="42">
        <v>35903</v>
      </c>
      <c r="B109" s="60">
        <v>18</v>
      </c>
      <c r="C109" s="60">
        <v>4</v>
      </c>
      <c r="D109" s="60">
        <v>1998</v>
      </c>
      <c r="E109" s="89">
        <v>4.0910000000000002</v>
      </c>
      <c r="F109" s="21"/>
    </row>
    <row r="110" spans="1:6" x14ac:dyDescent="0.2">
      <c r="A110" s="42">
        <v>35904</v>
      </c>
      <c r="B110" s="60">
        <v>19</v>
      </c>
      <c r="C110" s="60">
        <v>4</v>
      </c>
      <c r="D110" s="60">
        <v>1998</v>
      </c>
      <c r="E110" s="89">
        <v>4.3460000000000001</v>
      </c>
      <c r="F110" s="21"/>
    </row>
    <row r="111" spans="1:6" x14ac:dyDescent="0.2">
      <c r="A111" s="42">
        <v>35905</v>
      </c>
      <c r="B111" s="60">
        <v>20</v>
      </c>
      <c r="C111" s="60">
        <v>4</v>
      </c>
      <c r="D111" s="60">
        <v>1998</v>
      </c>
      <c r="E111" s="89">
        <v>4.6130000000000004</v>
      </c>
      <c r="F111" s="21"/>
    </row>
    <row r="112" spans="1:6" x14ac:dyDescent="0.2">
      <c r="A112" s="42">
        <v>35906</v>
      </c>
      <c r="B112" s="60">
        <v>21</v>
      </c>
      <c r="C112" s="60">
        <v>4</v>
      </c>
      <c r="D112" s="60">
        <v>1998</v>
      </c>
      <c r="E112" s="89">
        <v>4.8979999999999997</v>
      </c>
      <c r="F112" s="21"/>
    </row>
    <row r="113" spans="1:6" x14ac:dyDescent="0.2">
      <c r="A113" s="42">
        <v>35907</v>
      </c>
      <c r="B113" s="60">
        <v>22</v>
      </c>
      <c r="C113" s="60">
        <v>4</v>
      </c>
      <c r="D113" s="60">
        <v>1998</v>
      </c>
      <c r="E113" s="89">
        <v>5.1959999999999997</v>
      </c>
      <c r="F113" s="21"/>
    </row>
    <row r="114" spans="1:6" x14ac:dyDescent="0.2">
      <c r="A114" s="21">
        <v>35908</v>
      </c>
      <c r="B114" s="44">
        <v>23</v>
      </c>
      <c r="C114" s="44">
        <v>4</v>
      </c>
      <c r="D114" s="44">
        <v>1998</v>
      </c>
      <c r="E114" s="85">
        <v>5.5019999999999998</v>
      </c>
      <c r="F114" s="21"/>
    </row>
    <row r="115" spans="1:6" x14ac:dyDescent="0.2">
      <c r="A115" s="21">
        <v>35909</v>
      </c>
      <c r="B115" s="44">
        <v>24</v>
      </c>
      <c r="C115" s="44">
        <v>4</v>
      </c>
      <c r="D115" s="44">
        <v>1998</v>
      </c>
      <c r="E115" s="85">
        <v>5.8159999999999998</v>
      </c>
      <c r="F115" s="21"/>
    </row>
    <row r="116" spans="1:6" x14ac:dyDescent="0.2">
      <c r="A116" s="21">
        <v>35910</v>
      </c>
      <c r="B116" s="44">
        <v>25</v>
      </c>
      <c r="C116" s="44">
        <v>4</v>
      </c>
      <c r="D116" s="44">
        <v>1998</v>
      </c>
      <c r="E116" s="85">
        <v>6.1379999999999999</v>
      </c>
      <c r="F116" s="21"/>
    </row>
    <row r="117" spans="1:6" x14ac:dyDescent="0.2">
      <c r="A117" s="21">
        <v>35911</v>
      </c>
      <c r="B117" s="44">
        <v>26</v>
      </c>
      <c r="C117" s="44">
        <v>4</v>
      </c>
      <c r="D117" s="44">
        <v>1998</v>
      </c>
      <c r="E117" s="85">
        <v>6.4690000000000003</v>
      </c>
      <c r="F117" s="21"/>
    </row>
    <row r="118" spans="1:6" x14ac:dyDescent="0.2">
      <c r="A118" s="21">
        <v>35912</v>
      </c>
      <c r="B118" s="44">
        <v>27</v>
      </c>
      <c r="C118" s="44">
        <v>4</v>
      </c>
      <c r="D118" s="44">
        <v>1998</v>
      </c>
      <c r="E118" s="85">
        <v>6.8070000000000004</v>
      </c>
      <c r="F118" s="21"/>
    </row>
    <row r="119" spans="1:6" x14ac:dyDescent="0.2">
      <c r="A119" s="21">
        <v>35913</v>
      </c>
      <c r="B119" s="44">
        <v>28</v>
      </c>
      <c r="C119" s="44">
        <v>4</v>
      </c>
      <c r="D119" s="44">
        <v>1998</v>
      </c>
      <c r="E119" s="85">
        <v>7.1539999999999999</v>
      </c>
      <c r="F119" s="21"/>
    </row>
    <row r="120" spans="1:6" x14ac:dyDescent="0.2">
      <c r="A120" s="42">
        <v>35914</v>
      </c>
      <c r="B120" s="60">
        <v>29</v>
      </c>
      <c r="C120" s="60">
        <v>4</v>
      </c>
      <c r="D120" s="60">
        <v>1998</v>
      </c>
      <c r="E120" s="89">
        <v>7.508</v>
      </c>
      <c r="F120" s="21"/>
    </row>
    <row r="121" spans="1:6" x14ac:dyDescent="0.2">
      <c r="A121" s="42">
        <v>35915</v>
      </c>
      <c r="B121" s="60">
        <v>30</v>
      </c>
      <c r="C121" s="60">
        <v>4</v>
      </c>
      <c r="D121" s="60">
        <v>1998</v>
      </c>
      <c r="E121" s="89">
        <v>7.8710000000000004</v>
      </c>
      <c r="F121" s="21"/>
    </row>
    <row r="122" spans="1:6" x14ac:dyDescent="0.2">
      <c r="A122" s="42">
        <v>35916</v>
      </c>
      <c r="B122" s="60">
        <v>1</v>
      </c>
      <c r="C122" s="60">
        <v>5</v>
      </c>
      <c r="D122" s="60">
        <v>1998</v>
      </c>
      <c r="E122" s="89">
        <v>8.2409999999999997</v>
      </c>
      <c r="F122" s="21"/>
    </row>
    <row r="123" spans="1:6" x14ac:dyDescent="0.2">
      <c r="A123" s="42">
        <v>35917</v>
      </c>
      <c r="B123" s="60">
        <v>2</v>
      </c>
      <c r="C123" s="60">
        <v>5</v>
      </c>
      <c r="D123" s="60">
        <v>1998</v>
      </c>
      <c r="E123" s="89">
        <v>8.6189999999999998</v>
      </c>
      <c r="F123" s="21"/>
    </row>
    <row r="124" spans="1:6" x14ac:dyDescent="0.2">
      <c r="A124" s="42">
        <v>35918</v>
      </c>
      <c r="B124" s="60">
        <v>3</v>
      </c>
      <c r="C124" s="60">
        <v>5</v>
      </c>
      <c r="D124" s="60">
        <v>1998</v>
      </c>
      <c r="E124" s="89">
        <v>9.0050000000000008</v>
      </c>
      <c r="F124" s="21"/>
    </row>
    <row r="125" spans="1:6" x14ac:dyDescent="0.2">
      <c r="A125" s="42">
        <v>35919</v>
      </c>
      <c r="B125" s="60">
        <v>4</v>
      </c>
      <c r="C125" s="60">
        <v>5</v>
      </c>
      <c r="D125" s="60">
        <v>1998</v>
      </c>
      <c r="E125" s="89">
        <v>9.3989999999999991</v>
      </c>
      <c r="F125" s="21"/>
    </row>
    <row r="126" spans="1:6" x14ac:dyDescent="0.2">
      <c r="A126" s="42">
        <v>35920</v>
      </c>
      <c r="B126" s="60">
        <v>5</v>
      </c>
      <c r="C126" s="60">
        <v>5</v>
      </c>
      <c r="D126" s="60">
        <v>1998</v>
      </c>
      <c r="E126" s="89">
        <v>7.9710000000000001</v>
      </c>
      <c r="F126" s="21"/>
    </row>
    <row r="127" spans="1:6" x14ac:dyDescent="0.2">
      <c r="A127" s="42">
        <v>35921</v>
      </c>
      <c r="B127" s="60">
        <v>6</v>
      </c>
      <c r="C127" s="60">
        <v>5</v>
      </c>
      <c r="D127" s="60">
        <v>1998</v>
      </c>
      <c r="E127" s="89">
        <v>2.5750000000000002</v>
      </c>
      <c r="F127" s="21"/>
    </row>
    <row r="128" spans="1:6" x14ac:dyDescent="0.2">
      <c r="A128" s="42">
        <v>35922</v>
      </c>
      <c r="B128" s="60">
        <v>7</v>
      </c>
      <c r="C128" s="60">
        <v>5</v>
      </c>
      <c r="D128" s="60">
        <v>1998</v>
      </c>
      <c r="E128" s="89">
        <v>1.8169999999999999</v>
      </c>
      <c r="F128" s="21"/>
    </row>
    <row r="129" spans="1:6" x14ac:dyDescent="0.2">
      <c r="A129" s="21">
        <v>35923</v>
      </c>
      <c r="B129" s="44">
        <v>8</v>
      </c>
      <c r="C129" s="44">
        <v>5</v>
      </c>
      <c r="D129" s="44">
        <v>1998</v>
      </c>
      <c r="E129" s="85">
        <v>2.794</v>
      </c>
      <c r="F129" s="21"/>
    </row>
    <row r="130" spans="1:6" x14ac:dyDescent="0.2">
      <c r="A130" s="21">
        <v>35924</v>
      </c>
      <c r="B130" s="44">
        <v>9</v>
      </c>
      <c r="C130" s="44">
        <v>5</v>
      </c>
      <c r="D130" s="44">
        <v>1998</v>
      </c>
      <c r="E130" s="85">
        <v>2.242</v>
      </c>
      <c r="F130" s="21"/>
    </row>
    <row r="131" spans="1:6" x14ac:dyDescent="0.2">
      <c r="A131" s="21">
        <v>35925</v>
      </c>
      <c r="B131" s="44">
        <v>10</v>
      </c>
      <c r="C131" s="44">
        <v>5</v>
      </c>
      <c r="D131" s="44">
        <v>1998</v>
      </c>
      <c r="E131" s="85">
        <v>1.877</v>
      </c>
      <c r="F131" s="21"/>
    </row>
    <row r="132" spans="1:6" x14ac:dyDescent="0.2">
      <c r="A132" s="21">
        <v>35926</v>
      </c>
      <c r="B132" s="44">
        <v>11</v>
      </c>
      <c r="C132" s="44">
        <v>5</v>
      </c>
      <c r="D132" s="44">
        <v>1998</v>
      </c>
      <c r="E132" s="85">
        <v>1.288</v>
      </c>
      <c r="F132" s="21"/>
    </row>
    <row r="133" spans="1:6" x14ac:dyDescent="0.2">
      <c r="A133" s="21">
        <v>35927</v>
      </c>
      <c r="B133" s="44">
        <v>12</v>
      </c>
      <c r="C133" s="44">
        <v>5</v>
      </c>
      <c r="D133" s="44">
        <v>1998</v>
      </c>
      <c r="E133" s="85">
        <v>1.448</v>
      </c>
      <c r="F133" s="21"/>
    </row>
    <row r="134" spans="1:6" x14ac:dyDescent="0.2">
      <c r="A134" s="21">
        <v>35928</v>
      </c>
      <c r="B134" s="44">
        <v>13</v>
      </c>
      <c r="C134" s="44">
        <v>5</v>
      </c>
      <c r="D134" s="44">
        <v>1998</v>
      </c>
      <c r="E134" s="85">
        <v>1.55</v>
      </c>
      <c r="F134" s="21"/>
    </row>
    <row r="135" spans="1:6" x14ac:dyDescent="0.2">
      <c r="A135" s="21">
        <v>35929</v>
      </c>
      <c r="B135" s="44">
        <v>14</v>
      </c>
      <c r="C135" s="44">
        <v>5</v>
      </c>
      <c r="D135" s="44">
        <v>1998</v>
      </c>
      <c r="E135" s="85">
        <v>2.6070000000000002</v>
      </c>
      <c r="F135" s="21"/>
    </row>
    <row r="136" spans="1:6" x14ac:dyDescent="0.2">
      <c r="A136" s="21">
        <v>35930</v>
      </c>
      <c r="B136" s="44">
        <v>15</v>
      </c>
      <c r="C136" s="44">
        <v>5</v>
      </c>
      <c r="D136" s="44">
        <v>1998</v>
      </c>
      <c r="E136" s="85">
        <v>0.48399999999999999</v>
      </c>
      <c r="F136" s="21"/>
    </row>
    <row r="137" spans="1:6" x14ac:dyDescent="0.2">
      <c r="A137" s="21">
        <v>35931</v>
      </c>
      <c r="B137" s="44">
        <v>16</v>
      </c>
      <c r="C137" s="44">
        <v>5</v>
      </c>
      <c r="D137" s="44">
        <v>1998</v>
      </c>
      <c r="E137" s="85">
        <v>1.944</v>
      </c>
      <c r="F137" s="21"/>
    </row>
    <row r="138" spans="1:6" x14ac:dyDescent="0.2">
      <c r="A138" s="21">
        <v>35932</v>
      </c>
      <c r="B138" s="44">
        <v>17</v>
      </c>
      <c r="C138" s="44">
        <v>5</v>
      </c>
      <c r="D138" s="44">
        <v>1998</v>
      </c>
      <c r="E138" s="85">
        <v>2.0310000000000001</v>
      </c>
      <c r="F138" s="21"/>
    </row>
    <row r="139" spans="1:6" x14ac:dyDescent="0.2">
      <c r="A139" s="21">
        <v>35933</v>
      </c>
      <c r="B139" s="44">
        <v>18</v>
      </c>
      <c r="C139" s="44">
        <v>5</v>
      </c>
      <c r="D139" s="44">
        <v>1998</v>
      </c>
      <c r="E139" s="85">
        <v>2.27</v>
      </c>
      <c r="F139" s="21"/>
    </row>
    <row r="140" spans="1:6" x14ac:dyDescent="0.2">
      <c r="A140" s="21">
        <v>35934</v>
      </c>
      <c r="B140" s="44">
        <v>19</v>
      </c>
      <c r="C140" s="44">
        <v>5</v>
      </c>
      <c r="D140" s="44">
        <v>1998</v>
      </c>
      <c r="E140" s="85">
        <v>5.59</v>
      </c>
      <c r="F140" s="21"/>
    </row>
    <row r="141" spans="1:6" x14ac:dyDescent="0.2">
      <c r="A141" s="42">
        <v>35935</v>
      </c>
      <c r="B141" s="60">
        <v>20</v>
      </c>
      <c r="C141" s="60">
        <v>5</v>
      </c>
      <c r="D141" s="60">
        <v>1998</v>
      </c>
      <c r="E141" s="89">
        <v>3.2629999999999999</v>
      </c>
      <c r="F141" s="21"/>
    </row>
    <row r="142" spans="1:6" x14ac:dyDescent="0.2">
      <c r="A142" s="42">
        <v>35936</v>
      </c>
      <c r="B142" s="60">
        <v>21</v>
      </c>
      <c r="C142" s="60">
        <v>5</v>
      </c>
      <c r="D142" s="60">
        <v>1998</v>
      </c>
      <c r="E142" s="89">
        <v>2.5110000000000001</v>
      </c>
      <c r="F142" s="21"/>
    </row>
    <row r="143" spans="1:6" x14ac:dyDescent="0.2">
      <c r="A143" s="42">
        <v>35937</v>
      </c>
      <c r="B143" s="60">
        <v>22</v>
      </c>
      <c r="C143" s="60">
        <v>5</v>
      </c>
      <c r="D143" s="60">
        <v>1998</v>
      </c>
      <c r="E143" s="89">
        <v>2.3759999999999999</v>
      </c>
      <c r="F143" s="21"/>
    </row>
    <row r="144" spans="1:6" x14ac:dyDescent="0.2">
      <c r="A144" s="42">
        <v>35938</v>
      </c>
      <c r="B144" s="60">
        <v>23</v>
      </c>
      <c r="C144" s="60">
        <v>5</v>
      </c>
      <c r="D144" s="60">
        <v>1998</v>
      </c>
      <c r="E144" s="89">
        <v>2.7130000000000001</v>
      </c>
      <c r="F144" s="21"/>
    </row>
    <row r="145" spans="1:6" x14ac:dyDescent="0.2">
      <c r="A145" s="42">
        <v>35939</v>
      </c>
      <c r="B145" s="60">
        <v>24</v>
      </c>
      <c r="C145" s="60">
        <v>5</v>
      </c>
      <c r="D145" s="60">
        <v>1998</v>
      </c>
      <c r="E145" s="89">
        <v>3.3809999999999998</v>
      </c>
      <c r="F145" s="21"/>
    </row>
    <row r="146" spans="1:6" x14ac:dyDescent="0.2">
      <c r="A146" s="42">
        <v>35940</v>
      </c>
      <c r="B146" s="60">
        <v>25</v>
      </c>
      <c r="C146" s="60">
        <v>5</v>
      </c>
      <c r="D146" s="60">
        <v>1998</v>
      </c>
      <c r="E146" s="89">
        <v>0.48099999999999998</v>
      </c>
      <c r="F146" s="21"/>
    </row>
    <row r="147" spans="1:6" x14ac:dyDescent="0.2">
      <c r="A147" s="42">
        <v>35941</v>
      </c>
      <c r="B147" s="60">
        <v>26</v>
      </c>
      <c r="C147" s="60">
        <v>5</v>
      </c>
      <c r="D147" s="60">
        <v>1998</v>
      </c>
      <c r="E147" s="89">
        <v>3.2000000000000001E-2</v>
      </c>
      <c r="F147" s="21"/>
    </row>
    <row r="148" spans="1:6" x14ac:dyDescent="0.2">
      <c r="A148" s="42">
        <v>35942</v>
      </c>
      <c r="B148" s="60">
        <v>27</v>
      </c>
      <c r="C148" s="60">
        <v>5</v>
      </c>
      <c r="D148" s="60">
        <v>1998</v>
      </c>
      <c r="E148" s="89">
        <v>0.14000000000000001</v>
      </c>
      <c r="F148" s="21"/>
    </row>
    <row r="149" spans="1:6" x14ac:dyDescent="0.2">
      <c r="A149" s="42">
        <v>35943</v>
      </c>
      <c r="B149" s="60">
        <v>28</v>
      </c>
      <c r="C149" s="60">
        <v>5</v>
      </c>
      <c r="D149" s="60">
        <v>1998</v>
      </c>
      <c r="E149" s="89">
        <v>0.99099999999999999</v>
      </c>
      <c r="F149" s="21"/>
    </row>
    <row r="150" spans="1:6" x14ac:dyDescent="0.2">
      <c r="A150" s="42">
        <v>35944</v>
      </c>
      <c r="B150" s="60">
        <v>29</v>
      </c>
      <c r="C150" s="60">
        <v>5</v>
      </c>
      <c r="D150" s="60">
        <v>1998</v>
      </c>
      <c r="E150" s="89">
        <v>2.496</v>
      </c>
      <c r="F150" s="21"/>
    </row>
    <row r="151" spans="1:6" x14ac:dyDescent="0.2">
      <c r="A151" s="42">
        <v>35945</v>
      </c>
      <c r="B151" s="60">
        <v>30</v>
      </c>
      <c r="C151" s="60">
        <v>5</v>
      </c>
      <c r="D151" s="60">
        <v>1998</v>
      </c>
      <c r="E151" s="89">
        <v>2.8210000000000002</v>
      </c>
      <c r="F151" s="21"/>
    </row>
    <row r="152" spans="1:6" x14ac:dyDescent="0.2">
      <c r="A152" s="42">
        <v>35946</v>
      </c>
      <c r="B152" s="60">
        <v>31</v>
      </c>
      <c r="C152" s="60">
        <v>5</v>
      </c>
      <c r="D152" s="60">
        <v>1998</v>
      </c>
      <c r="E152" s="89">
        <v>2.706</v>
      </c>
      <c r="F152" s="21"/>
    </row>
    <row r="153" spans="1:6" x14ac:dyDescent="0.2">
      <c r="A153" s="42">
        <v>35947</v>
      </c>
      <c r="B153" s="60">
        <v>1</v>
      </c>
      <c r="C153" s="60">
        <v>6</v>
      </c>
      <c r="D153" s="60">
        <v>1998</v>
      </c>
      <c r="E153" s="89">
        <v>2.6949999999999998</v>
      </c>
      <c r="F153" s="21"/>
    </row>
    <row r="154" spans="1:6" x14ac:dyDescent="0.2">
      <c r="A154" s="42">
        <v>35948</v>
      </c>
      <c r="B154" s="60">
        <v>2</v>
      </c>
      <c r="C154" s="60">
        <v>6</v>
      </c>
      <c r="D154" s="60">
        <v>1998</v>
      </c>
      <c r="E154" s="89">
        <v>3.2149999999999999</v>
      </c>
      <c r="F154" s="21"/>
    </row>
    <row r="155" spans="1:6" x14ac:dyDescent="0.2">
      <c r="A155" s="42">
        <v>35949</v>
      </c>
      <c r="B155" s="60">
        <v>3</v>
      </c>
      <c r="C155" s="60">
        <v>6</v>
      </c>
      <c r="D155" s="60">
        <v>1998</v>
      </c>
      <c r="E155" s="89">
        <v>2.6040000000000001</v>
      </c>
      <c r="F155" s="21"/>
    </row>
    <row r="156" spans="1:6" x14ac:dyDescent="0.2">
      <c r="A156" s="42">
        <v>35950</v>
      </c>
      <c r="B156" s="60">
        <v>4</v>
      </c>
      <c r="C156" s="60">
        <v>6</v>
      </c>
      <c r="D156" s="60">
        <v>1998</v>
      </c>
      <c r="E156" s="89">
        <v>2.4889999999999999</v>
      </c>
      <c r="F156" s="21"/>
    </row>
    <row r="157" spans="1:6" x14ac:dyDescent="0.2">
      <c r="A157" s="42">
        <v>35951</v>
      </c>
      <c r="B157" s="60">
        <v>5</v>
      </c>
      <c r="C157" s="60">
        <v>6</v>
      </c>
      <c r="D157" s="60">
        <v>1998</v>
      </c>
      <c r="E157" s="89">
        <v>2.4260000000000002</v>
      </c>
      <c r="F157" s="21"/>
    </row>
    <row r="158" spans="1:6" x14ac:dyDescent="0.2">
      <c r="A158" s="42">
        <v>35952</v>
      </c>
      <c r="B158" s="60">
        <v>6</v>
      </c>
      <c r="C158" s="60">
        <v>6</v>
      </c>
      <c r="D158" s="60">
        <v>1998</v>
      </c>
      <c r="E158" s="89">
        <v>2.4140000000000001</v>
      </c>
      <c r="F158" s="21"/>
    </row>
    <row r="159" spans="1:6" x14ac:dyDescent="0.2">
      <c r="A159" s="42">
        <v>35953</v>
      </c>
      <c r="B159" s="60">
        <v>7</v>
      </c>
      <c r="C159" s="60">
        <v>6</v>
      </c>
      <c r="D159" s="60">
        <v>1998</v>
      </c>
      <c r="E159" s="89">
        <v>2.6080000000000001</v>
      </c>
      <c r="F159" s="21"/>
    </row>
    <row r="160" spans="1:6" x14ac:dyDescent="0.2">
      <c r="A160" s="42">
        <v>35954</v>
      </c>
      <c r="B160" s="60">
        <v>8</v>
      </c>
      <c r="C160" s="60">
        <v>6</v>
      </c>
      <c r="D160" s="60">
        <v>1998</v>
      </c>
      <c r="E160" s="89">
        <v>12.583</v>
      </c>
      <c r="F160" s="21"/>
    </row>
    <row r="161" spans="1:6" x14ac:dyDescent="0.2">
      <c r="A161" s="42">
        <v>35955</v>
      </c>
      <c r="B161" s="60">
        <v>9</v>
      </c>
      <c r="C161" s="60">
        <v>6</v>
      </c>
      <c r="D161" s="60">
        <v>1998</v>
      </c>
      <c r="E161" s="89">
        <v>18.917000000000002</v>
      </c>
      <c r="F161" s="21"/>
    </row>
    <row r="162" spans="1:6" x14ac:dyDescent="0.2">
      <c r="A162" s="42">
        <v>35956</v>
      </c>
      <c r="B162" s="60">
        <v>10</v>
      </c>
      <c r="C162" s="60">
        <v>6</v>
      </c>
      <c r="D162" s="60">
        <v>1998</v>
      </c>
      <c r="E162" s="89">
        <v>32.296999999999997</v>
      </c>
      <c r="F162" s="21"/>
    </row>
    <row r="163" spans="1:6" x14ac:dyDescent="0.2">
      <c r="A163" s="42">
        <v>35957</v>
      </c>
      <c r="B163" s="60">
        <v>11</v>
      </c>
      <c r="C163" s="60">
        <v>6</v>
      </c>
      <c r="D163" s="60">
        <v>1998</v>
      </c>
      <c r="E163" s="89">
        <v>40.692999999999998</v>
      </c>
      <c r="F163" s="21"/>
    </row>
    <row r="164" spans="1:6" x14ac:dyDescent="0.2">
      <c r="A164" s="42">
        <v>35958</v>
      </c>
      <c r="B164" s="60">
        <v>12</v>
      </c>
      <c r="C164" s="60">
        <v>6</v>
      </c>
      <c r="D164" s="60">
        <v>1998</v>
      </c>
      <c r="E164" s="89">
        <v>28.707000000000001</v>
      </c>
      <c r="F164" s="21"/>
    </row>
    <row r="165" spans="1:6" x14ac:dyDescent="0.2">
      <c r="A165" s="42">
        <v>35959</v>
      </c>
      <c r="B165" s="60">
        <v>13</v>
      </c>
      <c r="C165" s="60">
        <v>6</v>
      </c>
      <c r="D165" s="60">
        <v>1998</v>
      </c>
      <c r="E165" s="89">
        <v>20.233000000000001</v>
      </c>
      <c r="F165" s="21"/>
    </row>
    <row r="166" spans="1:6" x14ac:dyDescent="0.2">
      <c r="A166" s="42">
        <v>35960</v>
      </c>
      <c r="B166" s="60">
        <v>14</v>
      </c>
      <c r="C166" s="60">
        <v>6</v>
      </c>
      <c r="D166" s="60">
        <v>1998</v>
      </c>
      <c r="E166" s="89">
        <v>8.2710000000000008</v>
      </c>
      <c r="F166" s="21"/>
    </row>
    <row r="167" spans="1:6" x14ac:dyDescent="0.2">
      <c r="A167" s="42">
        <v>35961</v>
      </c>
      <c r="B167" s="60">
        <v>15</v>
      </c>
      <c r="C167" s="60">
        <v>6</v>
      </c>
      <c r="D167" s="60">
        <v>1998</v>
      </c>
      <c r="E167" s="89">
        <v>24.797999999999998</v>
      </c>
      <c r="F167" s="21"/>
    </row>
    <row r="168" spans="1:6" x14ac:dyDescent="0.2">
      <c r="A168" s="42">
        <v>35962</v>
      </c>
      <c r="B168" s="60">
        <v>16</v>
      </c>
      <c r="C168" s="60">
        <v>6</v>
      </c>
      <c r="D168" s="60">
        <v>1998</v>
      </c>
      <c r="E168" s="89">
        <v>18.026</v>
      </c>
      <c r="F168" s="21"/>
    </row>
    <row r="169" spans="1:6" x14ac:dyDescent="0.2">
      <c r="A169" s="42">
        <v>35963</v>
      </c>
      <c r="B169" s="60">
        <v>17</v>
      </c>
      <c r="C169" s="60">
        <v>6</v>
      </c>
      <c r="D169" s="60">
        <v>1998</v>
      </c>
      <c r="E169" s="89">
        <v>8.3290000000000006</v>
      </c>
      <c r="F169" s="21"/>
    </row>
    <row r="170" spans="1:6" x14ac:dyDescent="0.2">
      <c r="A170" s="21">
        <v>35964</v>
      </c>
      <c r="B170" s="44">
        <v>18</v>
      </c>
      <c r="C170" s="44">
        <v>6</v>
      </c>
      <c r="D170" s="44">
        <v>1998</v>
      </c>
      <c r="E170" s="85">
        <v>11.532</v>
      </c>
      <c r="F170" s="21"/>
    </row>
    <row r="171" spans="1:6" x14ac:dyDescent="0.2">
      <c r="A171" s="21">
        <v>35965</v>
      </c>
      <c r="B171" s="44">
        <v>19</v>
      </c>
      <c r="C171" s="44">
        <v>6</v>
      </c>
      <c r="D171" s="44">
        <v>1998</v>
      </c>
      <c r="E171" s="85">
        <v>6.5190000000000001</v>
      </c>
      <c r="F171" s="21"/>
    </row>
    <row r="172" spans="1:6" x14ac:dyDescent="0.2">
      <c r="A172" s="21">
        <v>35966</v>
      </c>
      <c r="B172" s="44">
        <v>20</v>
      </c>
      <c r="C172" s="44">
        <v>6</v>
      </c>
      <c r="D172" s="44">
        <v>1998</v>
      </c>
      <c r="E172" s="85">
        <v>3.4630000000000001</v>
      </c>
      <c r="F172" s="21"/>
    </row>
    <row r="173" spans="1:6" x14ac:dyDescent="0.2">
      <c r="A173" s="21">
        <v>35967</v>
      </c>
      <c r="B173" s="44">
        <v>21</v>
      </c>
      <c r="C173" s="44">
        <v>6</v>
      </c>
      <c r="D173" s="44">
        <v>1998</v>
      </c>
      <c r="E173" s="85">
        <v>1.964</v>
      </c>
      <c r="F173" s="21"/>
    </row>
    <row r="174" spans="1:6" x14ac:dyDescent="0.2">
      <c r="A174" s="42">
        <v>35968</v>
      </c>
      <c r="B174" s="60">
        <v>22</v>
      </c>
      <c r="C174" s="60">
        <v>6</v>
      </c>
      <c r="D174" s="60">
        <v>1998</v>
      </c>
      <c r="E174" s="89">
        <v>2.1080000000000001</v>
      </c>
      <c r="F174" s="21"/>
    </row>
    <row r="175" spans="1:6" x14ac:dyDescent="0.2">
      <c r="A175" s="42">
        <v>35969</v>
      </c>
      <c r="B175" s="60">
        <v>23</v>
      </c>
      <c r="C175" s="60">
        <v>6</v>
      </c>
      <c r="D175" s="60">
        <v>1998</v>
      </c>
      <c r="E175" s="89">
        <v>2.5019999999999998</v>
      </c>
      <c r="F175" s="21"/>
    </row>
    <row r="176" spans="1:6" x14ac:dyDescent="0.2">
      <c r="A176" s="42">
        <v>35970</v>
      </c>
      <c r="B176" s="60">
        <v>24</v>
      </c>
      <c r="C176" s="60">
        <v>6</v>
      </c>
      <c r="D176" s="60">
        <v>1998</v>
      </c>
      <c r="E176" s="89">
        <v>78.527000000000001</v>
      </c>
      <c r="F176" s="21"/>
    </row>
    <row r="177" spans="1:6" x14ac:dyDescent="0.2">
      <c r="A177" s="21">
        <v>35971</v>
      </c>
      <c r="B177" s="44">
        <v>25</v>
      </c>
      <c r="C177" s="44">
        <v>6</v>
      </c>
      <c r="D177" s="44">
        <v>1998</v>
      </c>
      <c r="E177" s="85">
        <v>202.28</v>
      </c>
      <c r="F177" s="21"/>
    </row>
    <row r="178" spans="1:6" x14ac:dyDescent="0.2">
      <c r="A178" s="21">
        <v>35972</v>
      </c>
      <c r="B178" s="44">
        <v>26</v>
      </c>
      <c r="C178" s="44">
        <v>6</v>
      </c>
      <c r="D178" s="44">
        <v>1998</v>
      </c>
      <c r="E178" s="85">
        <v>208.53200000000001</v>
      </c>
      <c r="F178" s="21"/>
    </row>
    <row r="179" spans="1:6" x14ac:dyDescent="0.2">
      <c r="A179" s="21">
        <v>35973</v>
      </c>
      <c r="B179" s="44">
        <v>27</v>
      </c>
      <c r="C179" s="44">
        <v>6</v>
      </c>
      <c r="D179" s="44">
        <v>1998</v>
      </c>
      <c r="E179" s="85">
        <v>291.012</v>
      </c>
      <c r="F179" s="21"/>
    </row>
    <row r="180" spans="1:6" x14ac:dyDescent="0.2">
      <c r="A180" s="21">
        <v>35974</v>
      </c>
      <c r="B180" s="44">
        <v>28</v>
      </c>
      <c r="C180" s="44">
        <v>6</v>
      </c>
      <c r="D180" s="44">
        <v>1998</v>
      </c>
      <c r="E180" s="85">
        <v>309.75</v>
      </c>
      <c r="F180" s="21"/>
    </row>
    <row r="181" spans="1:6" x14ac:dyDescent="0.2">
      <c r="A181" s="42">
        <v>35975</v>
      </c>
      <c r="B181" s="60">
        <v>29</v>
      </c>
      <c r="C181" s="60">
        <v>6</v>
      </c>
      <c r="D181" s="60">
        <v>1998</v>
      </c>
      <c r="E181" s="89">
        <v>276.63900000000001</v>
      </c>
      <c r="F181" s="21"/>
    </row>
    <row r="182" spans="1:6" x14ac:dyDescent="0.2">
      <c r="A182" s="42">
        <v>35976</v>
      </c>
      <c r="B182" s="60">
        <v>30</v>
      </c>
      <c r="C182" s="60">
        <v>6</v>
      </c>
      <c r="D182" s="60">
        <v>1998</v>
      </c>
      <c r="E182" s="89">
        <v>237.65299999999999</v>
      </c>
      <c r="F182" s="21"/>
    </row>
    <row r="183" spans="1:6" x14ac:dyDescent="0.2">
      <c r="A183" s="42">
        <v>35977</v>
      </c>
      <c r="B183" s="60">
        <v>1</v>
      </c>
      <c r="C183" s="60">
        <v>7</v>
      </c>
      <c r="D183" s="60">
        <v>1998</v>
      </c>
      <c r="E183" s="89">
        <v>193.72800000000001</v>
      </c>
      <c r="F183" s="21"/>
    </row>
    <row r="184" spans="1:6" x14ac:dyDescent="0.2">
      <c r="A184" s="21">
        <v>35978</v>
      </c>
      <c r="B184" s="44">
        <v>2</v>
      </c>
      <c r="C184" s="44">
        <v>7</v>
      </c>
      <c r="D184" s="44">
        <v>1998</v>
      </c>
      <c r="E184" s="85">
        <v>145.369</v>
      </c>
      <c r="F184" s="21"/>
    </row>
    <row r="185" spans="1:6" x14ac:dyDescent="0.2">
      <c r="A185" s="21">
        <v>35979</v>
      </c>
      <c r="B185" s="44">
        <v>3</v>
      </c>
      <c r="C185" s="44">
        <v>7</v>
      </c>
      <c r="D185" s="44">
        <v>1998</v>
      </c>
      <c r="E185" s="85">
        <v>108.678</v>
      </c>
      <c r="F185" s="21"/>
    </row>
    <row r="186" spans="1:6" x14ac:dyDescent="0.2">
      <c r="A186" s="21">
        <v>35980</v>
      </c>
      <c r="B186" s="44">
        <v>4</v>
      </c>
      <c r="C186" s="44">
        <v>7</v>
      </c>
      <c r="D186" s="44">
        <v>1998</v>
      </c>
      <c r="E186" s="85">
        <v>85.795000000000002</v>
      </c>
      <c r="F186" s="21"/>
    </row>
    <row r="187" spans="1:6" x14ac:dyDescent="0.2">
      <c r="A187" s="21">
        <v>35981</v>
      </c>
      <c r="B187" s="44">
        <v>5</v>
      </c>
      <c r="C187" s="44">
        <v>7</v>
      </c>
      <c r="D187" s="44">
        <v>1998</v>
      </c>
      <c r="E187" s="85">
        <v>62.923000000000002</v>
      </c>
      <c r="F187" s="21"/>
    </row>
    <row r="188" spans="1:6" x14ac:dyDescent="0.2">
      <c r="A188" s="21">
        <v>35982</v>
      </c>
      <c r="B188" s="44">
        <v>6</v>
      </c>
      <c r="C188" s="44">
        <v>7</v>
      </c>
      <c r="D188" s="44">
        <v>1998</v>
      </c>
      <c r="E188" s="85">
        <v>41.929000000000002</v>
      </c>
      <c r="F188" s="21"/>
    </row>
    <row r="189" spans="1:6" x14ac:dyDescent="0.2">
      <c r="A189" s="21">
        <v>35983</v>
      </c>
      <c r="B189" s="44">
        <v>7</v>
      </c>
      <c r="C189" s="44">
        <v>7</v>
      </c>
      <c r="D189" s="44">
        <v>1998</v>
      </c>
      <c r="E189" s="85">
        <v>6.6210000000000004</v>
      </c>
      <c r="F189" s="21"/>
    </row>
    <row r="190" spans="1:6" x14ac:dyDescent="0.2">
      <c r="A190" s="42">
        <v>35984</v>
      </c>
      <c r="B190" s="60">
        <v>8</v>
      </c>
      <c r="C190" s="60">
        <v>7</v>
      </c>
      <c r="D190" s="60">
        <v>1998</v>
      </c>
      <c r="E190" s="89">
        <v>3.3519999999999999</v>
      </c>
      <c r="F190" s="21"/>
    </row>
    <row r="191" spans="1:6" x14ac:dyDescent="0.2">
      <c r="A191" s="21">
        <v>35985</v>
      </c>
      <c r="B191" s="44">
        <v>9</v>
      </c>
      <c r="C191" s="44">
        <v>7</v>
      </c>
      <c r="D191" s="44">
        <v>1998</v>
      </c>
      <c r="E191" s="85">
        <v>5.681</v>
      </c>
      <c r="F191" s="21"/>
    </row>
    <row r="192" spans="1:6" x14ac:dyDescent="0.2">
      <c r="A192" s="21">
        <v>35986</v>
      </c>
      <c r="B192" s="44">
        <v>10</v>
      </c>
      <c r="C192" s="44">
        <v>7</v>
      </c>
      <c r="D192" s="44">
        <v>1998</v>
      </c>
      <c r="E192" s="85">
        <v>1.742</v>
      </c>
      <c r="F192" s="21"/>
    </row>
    <row r="193" spans="1:6" x14ac:dyDescent="0.2">
      <c r="A193" s="21">
        <v>35987</v>
      </c>
      <c r="B193" s="44">
        <v>11</v>
      </c>
      <c r="C193" s="44">
        <v>7</v>
      </c>
      <c r="D193" s="44">
        <v>1998</v>
      </c>
      <c r="E193" s="85">
        <v>5.968</v>
      </c>
      <c r="F193" s="21"/>
    </row>
    <row r="194" spans="1:6" x14ac:dyDescent="0.2">
      <c r="A194" s="21">
        <v>35988</v>
      </c>
      <c r="B194" s="44">
        <v>12</v>
      </c>
      <c r="C194" s="44">
        <v>7</v>
      </c>
      <c r="D194" s="44">
        <v>1998</v>
      </c>
      <c r="E194" s="85">
        <v>33.063000000000002</v>
      </c>
      <c r="F194" s="21"/>
    </row>
    <row r="195" spans="1:6" x14ac:dyDescent="0.2">
      <c r="A195" s="42">
        <v>35989</v>
      </c>
      <c r="B195" s="60">
        <v>13</v>
      </c>
      <c r="C195" s="60">
        <v>7</v>
      </c>
      <c r="D195" s="60">
        <v>1998</v>
      </c>
      <c r="E195" s="89">
        <v>30.637</v>
      </c>
      <c r="F195" s="21"/>
    </row>
    <row r="196" spans="1:6" x14ac:dyDescent="0.2">
      <c r="A196" s="42">
        <v>35990</v>
      </c>
      <c r="B196" s="60">
        <v>14</v>
      </c>
      <c r="C196" s="60">
        <v>7</v>
      </c>
      <c r="D196" s="60">
        <v>1998</v>
      </c>
      <c r="E196" s="89">
        <v>16.789000000000001</v>
      </c>
      <c r="F196" s="21"/>
    </row>
    <row r="197" spans="1:6" x14ac:dyDescent="0.2">
      <c r="A197" s="42">
        <v>35991</v>
      </c>
      <c r="B197" s="60">
        <v>15</v>
      </c>
      <c r="C197" s="60">
        <v>7</v>
      </c>
      <c r="D197" s="60">
        <v>1998</v>
      </c>
      <c r="E197" s="89">
        <v>5.5469999999999997</v>
      </c>
      <c r="F197" s="21"/>
    </row>
    <row r="198" spans="1:6" x14ac:dyDescent="0.2">
      <c r="A198" s="21">
        <v>35992</v>
      </c>
      <c r="B198" s="44">
        <v>16</v>
      </c>
      <c r="C198" s="44">
        <v>7</v>
      </c>
      <c r="D198" s="44">
        <v>1998</v>
      </c>
      <c r="E198" s="85">
        <v>3.6960000000000002</v>
      </c>
      <c r="F198" s="21"/>
    </row>
    <row r="199" spans="1:6" x14ac:dyDescent="0.2">
      <c r="A199" s="21">
        <v>35993</v>
      </c>
      <c r="B199" s="44">
        <v>17</v>
      </c>
      <c r="C199" s="44">
        <v>7</v>
      </c>
      <c r="D199" s="44">
        <v>1998</v>
      </c>
      <c r="E199" s="85">
        <v>3.6960000000000002</v>
      </c>
      <c r="F199" s="21"/>
    </row>
    <row r="200" spans="1:6" x14ac:dyDescent="0.2">
      <c r="A200" s="21">
        <v>35994</v>
      </c>
      <c r="B200" s="44">
        <v>18</v>
      </c>
      <c r="C200" s="44">
        <v>7</v>
      </c>
      <c r="D200" s="44">
        <v>1998</v>
      </c>
      <c r="E200" s="85">
        <v>3.2410000000000001</v>
      </c>
      <c r="F200" s="21"/>
    </row>
    <row r="201" spans="1:6" x14ac:dyDescent="0.2">
      <c r="A201" s="21">
        <v>35995</v>
      </c>
      <c r="B201" s="44">
        <v>19</v>
      </c>
      <c r="C201" s="44">
        <v>7</v>
      </c>
      <c r="D201" s="44">
        <v>1998</v>
      </c>
      <c r="E201" s="85">
        <v>3.5129999999999999</v>
      </c>
      <c r="F201" s="21"/>
    </row>
    <row r="202" spans="1:6" x14ac:dyDescent="0.2">
      <c r="A202" s="21">
        <v>35996</v>
      </c>
      <c r="B202" s="44">
        <v>20</v>
      </c>
      <c r="C202" s="44">
        <v>7</v>
      </c>
      <c r="D202" s="44">
        <v>1998</v>
      </c>
      <c r="E202" s="85">
        <v>3.1909999999999998</v>
      </c>
      <c r="F202" s="21"/>
    </row>
    <row r="203" spans="1:6" x14ac:dyDescent="0.2">
      <c r="A203" s="21">
        <v>35997</v>
      </c>
      <c r="B203" s="44">
        <v>21</v>
      </c>
      <c r="C203" s="44">
        <v>7</v>
      </c>
      <c r="D203" s="44">
        <v>1998</v>
      </c>
      <c r="E203" s="85">
        <v>2.851</v>
      </c>
      <c r="F203" s="21"/>
    </row>
    <row r="204" spans="1:6" x14ac:dyDescent="0.2">
      <c r="A204" s="42">
        <v>35998</v>
      </c>
      <c r="B204" s="60">
        <v>22</v>
      </c>
      <c r="C204" s="60">
        <v>7</v>
      </c>
      <c r="D204" s="60">
        <v>1998</v>
      </c>
      <c r="E204" s="89">
        <v>3.2</v>
      </c>
      <c r="F204" s="21"/>
    </row>
    <row r="205" spans="1:6" x14ac:dyDescent="0.2">
      <c r="A205" s="21">
        <v>35999</v>
      </c>
      <c r="B205" s="44">
        <v>23</v>
      </c>
      <c r="C205" s="44">
        <v>7</v>
      </c>
      <c r="D205" s="44">
        <v>1998</v>
      </c>
      <c r="E205" s="85">
        <v>3.41</v>
      </c>
      <c r="F205" s="21"/>
    </row>
    <row r="206" spans="1:6" x14ac:dyDescent="0.2">
      <c r="A206" s="21">
        <v>36000</v>
      </c>
      <c r="B206" s="44">
        <v>24</v>
      </c>
      <c r="C206" s="44">
        <v>7</v>
      </c>
      <c r="D206" s="44">
        <v>1998</v>
      </c>
      <c r="E206" s="85">
        <v>3.1139999999999999</v>
      </c>
      <c r="F206" s="21"/>
    </row>
    <row r="207" spans="1:6" x14ac:dyDescent="0.2">
      <c r="A207" s="21">
        <v>36001</v>
      </c>
      <c r="B207" s="44">
        <v>25</v>
      </c>
      <c r="C207" s="44">
        <v>7</v>
      </c>
      <c r="D207" s="44">
        <v>1998</v>
      </c>
      <c r="E207" s="85">
        <v>2.9249999999999998</v>
      </c>
      <c r="F207" s="21"/>
    </row>
    <row r="208" spans="1:6" x14ac:dyDescent="0.2">
      <c r="A208" s="21">
        <v>36002</v>
      </c>
      <c r="B208" s="44">
        <v>26</v>
      </c>
      <c r="C208" s="44">
        <v>7</v>
      </c>
      <c r="D208" s="44">
        <v>1998</v>
      </c>
      <c r="E208" s="85">
        <v>2.7610000000000001</v>
      </c>
      <c r="F208" s="21"/>
    </row>
    <row r="209" spans="1:6" x14ac:dyDescent="0.2">
      <c r="A209" s="21">
        <v>36003</v>
      </c>
      <c r="B209" s="44">
        <v>27</v>
      </c>
      <c r="C209" s="44">
        <v>7</v>
      </c>
      <c r="D209" s="44">
        <v>1998</v>
      </c>
      <c r="E209" s="85">
        <v>3.0960000000000001</v>
      </c>
      <c r="F209" s="21"/>
    </row>
    <row r="210" spans="1:6" x14ac:dyDescent="0.2">
      <c r="A210" s="21">
        <v>36004</v>
      </c>
      <c r="B210" s="44">
        <v>28</v>
      </c>
      <c r="C210" s="44">
        <v>7</v>
      </c>
      <c r="D210" s="44">
        <v>1998</v>
      </c>
      <c r="E210" s="85">
        <v>3.226</v>
      </c>
      <c r="F210" s="21"/>
    </row>
    <row r="211" spans="1:6" x14ac:dyDescent="0.2">
      <c r="A211" s="42">
        <v>36005</v>
      </c>
      <c r="B211" s="60">
        <v>29</v>
      </c>
      <c r="C211" s="60">
        <v>7</v>
      </c>
      <c r="D211" s="60">
        <v>1998</v>
      </c>
      <c r="E211" s="89">
        <v>3.3969999999999998</v>
      </c>
      <c r="F211" s="21"/>
    </row>
    <row r="212" spans="1:6" x14ac:dyDescent="0.2">
      <c r="A212" s="21">
        <v>36006</v>
      </c>
      <c r="B212" s="44">
        <v>30</v>
      </c>
      <c r="C212" s="44">
        <v>7</v>
      </c>
      <c r="D212" s="44">
        <v>1998</v>
      </c>
      <c r="E212" s="85">
        <v>2.7490000000000001</v>
      </c>
      <c r="F212" s="21"/>
    </row>
    <row r="213" spans="1:6" x14ac:dyDescent="0.2">
      <c r="A213" s="21">
        <v>36007</v>
      </c>
      <c r="B213" s="44">
        <v>31</v>
      </c>
      <c r="C213" s="44">
        <v>7</v>
      </c>
      <c r="D213" s="44">
        <v>1998</v>
      </c>
      <c r="E213" s="85">
        <v>2.7690000000000001</v>
      </c>
      <c r="F213" s="21"/>
    </row>
    <row r="214" spans="1:6" x14ac:dyDescent="0.2">
      <c r="A214" s="21">
        <v>36008</v>
      </c>
      <c r="B214" s="44">
        <v>1</v>
      </c>
      <c r="C214" s="44">
        <v>8</v>
      </c>
      <c r="D214" s="44">
        <v>1998</v>
      </c>
      <c r="E214" s="85">
        <v>2.7909999999999999</v>
      </c>
      <c r="F214" s="21"/>
    </row>
    <row r="215" spans="1:6" x14ac:dyDescent="0.2">
      <c r="A215" s="21">
        <v>36009</v>
      </c>
      <c r="B215" s="44">
        <v>2</v>
      </c>
      <c r="C215" s="44">
        <v>8</v>
      </c>
      <c r="D215" s="44">
        <v>1998</v>
      </c>
      <c r="E215" s="85">
        <v>3.0369999999999999</v>
      </c>
      <c r="F215" s="21"/>
    </row>
    <row r="216" spans="1:6" x14ac:dyDescent="0.2">
      <c r="A216" s="21">
        <v>36010</v>
      </c>
      <c r="B216" s="44">
        <v>3</v>
      </c>
      <c r="C216" s="44">
        <v>8</v>
      </c>
      <c r="D216" s="44">
        <v>1998</v>
      </c>
      <c r="E216" s="85">
        <v>2.9980000000000002</v>
      </c>
      <c r="F216" s="21"/>
    </row>
    <row r="217" spans="1:6" x14ac:dyDescent="0.2">
      <c r="A217" s="21">
        <v>36011</v>
      </c>
      <c r="B217" s="44">
        <v>4</v>
      </c>
      <c r="C217" s="44">
        <v>8</v>
      </c>
      <c r="D217" s="44">
        <v>1998</v>
      </c>
      <c r="E217" s="85">
        <v>3.1360000000000001</v>
      </c>
      <c r="F217" s="21"/>
    </row>
    <row r="218" spans="1:6" x14ac:dyDescent="0.2">
      <c r="A218" s="42">
        <v>36012</v>
      </c>
      <c r="B218" s="60">
        <v>5</v>
      </c>
      <c r="C218" s="60">
        <v>8</v>
      </c>
      <c r="D218" s="60">
        <v>1998</v>
      </c>
      <c r="E218" s="89">
        <v>3.5019999999999998</v>
      </c>
      <c r="F218" s="21"/>
    </row>
    <row r="219" spans="1:6" x14ac:dyDescent="0.2">
      <c r="A219" s="21">
        <v>36013</v>
      </c>
      <c r="B219" s="44">
        <v>6</v>
      </c>
      <c r="C219" s="44">
        <v>8</v>
      </c>
      <c r="D219" s="44">
        <v>1998</v>
      </c>
      <c r="E219" s="85">
        <v>3.7109999999999999</v>
      </c>
      <c r="F219" s="21"/>
    </row>
    <row r="220" spans="1:6" x14ac:dyDescent="0.2">
      <c r="A220" s="21">
        <v>36014</v>
      </c>
      <c r="B220" s="44">
        <v>7</v>
      </c>
      <c r="C220" s="44">
        <v>8</v>
      </c>
      <c r="D220" s="44">
        <v>1998</v>
      </c>
      <c r="E220" s="85">
        <v>3.5550000000000002</v>
      </c>
      <c r="F220" s="21"/>
    </row>
    <row r="221" spans="1:6" x14ac:dyDescent="0.2">
      <c r="A221" s="21">
        <v>36015</v>
      </c>
      <c r="B221" s="44">
        <v>8</v>
      </c>
      <c r="C221" s="44">
        <v>8</v>
      </c>
      <c r="D221" s="44">
        <v>1998</v>
      </c>
      <c r="E221" s="85">
        <v>4.3090000000000002</v>
      </c>
      <c r="F221" s="21"/>
    </row>
    <row r="222" spans="1:6" x14ac:dyDescent="0.2">
      <c r="A222" s="21">
        <v>36016</v>
      </c>
      <c r="B222" s="44">
        <v>9</v>
      </c>
      <c r="C222" s="44">
        <v>8</v>
      </c>
      <c r="D222" s="44">
        <v>1998</v>
      </c>
      <c r="E222" s="85">
        <v>4.38</v>
      </c>
      <c r="F222" s="21"/>
    </row>
    <row r="223" spans="1:6" x14ac:dyDescent="0.2">
      <c r="A223" s="42">
        <v>36017</v>
      </c>
      <c r="B223" s="60">
        <v>10</v>
      </c>
      <c r="C223" s="60">
        <v>8</v>
      </c>
      <c r="D223" s="60">
        <v>1998</v>
      </c>
      <c r="E223" s="89">
        <v>3.8849999999999998</v>
      </c>
      <c r="F223" s="21"/>
    </row>
    <row r="224" spans="1:6" x14ac:dyDescent="0.2">
      <c r="A224" s="42">
        <v>36018</v>
      </c>
      <c r="B224" s="60">
        <v>11</v>
      </c>
      <c r="C224" s="60">
        <v>8</v>
      </c>
      <c r="D224" s="60">
        <v>1998</v>
      </c>
      <c r="E224" s="89">
        <v>3.7330000000000001</v>
      </c>
      <c r="F224" s="21"/>
    </row>
    <row r="225" spans="1:6" x14ac:dyDescent="0.2">
      <c r="A225" s="42">
        <v>36019</v>
      </c>
      <c r="B225" s="60">
        <v>12</v>
      </c>
      <c r="C225" s="60">
        <v>8</v>
      </c>
      <c r="D225" s="60">
        <v>1998</v>
      </c>
      <c r="E225" s="89">
        <v>3.738</v>
      </c>
      <c r="F225" s="21"/>
    </row>
    <row r="226" spans="1:6" x14ac:dyDescent="0.2">
      <c r="A226" s="42">
        <v>36020</v>
      </c>
      <c r="B226" s="60">
        <v>13</v>
      </c>
      <c r="C226" s="60">
        <v>8</v>
      </c>
      <c r="D226" s="60">
        <v>1998</v>
      </c>
      <c r="E226" s="89">
        <v>3.903</v>
      </c>
      <c r="F226" s="21"/>
    </row>
    <row r="227" spans="1:6" x14ac:dyDescent="0.2">
      <c r="A227" s="42">
        <v>36021</v>
      </c>
      <c r="B227" s="60">
        <v>14</v>
      </c>
      <c r="C227" s="60">
        <v>8</v>
      </c>
      <c r="D227" s="60">
        <v>1998</v>
      </c>
      <c r="E227" s="89">
        <v>5.1980000000000004</v>
      </c>
      <c r="F227" s="21"/>
    </row>
    <row r="228" spans="1:6" x14ac:dyDescent="0.2">
      <c r="A228" s="42">
        <v>36022</v>
      </c>
      <c r="B228" s="60">
        <v>15</v>
      </c>
      <c r="C228" s="60">
        <v>8</v>
      </c>
      <c r="D228" s="60">
        <v>1998</v>
      </c>
      <c r="E228" s="89">
        <v>3.8050000000000002</v>
      </c>
      <c r="F228" s="21"/>
    </row>
    <row r="229" spans="1:6" x14ac:dyDescent="0.2">
      <c r="A229" s="42">
        <v>36023</v>
      </c>
      <c r="B229" s="60">
        <v>16</v>
      </c>
      <c r="C229" s="60">
        <v>8</v>
      </c>
      <c r="D229" s="60">
        <v>1998</v>
      </c>
      <c r="E229" s="89">
        <v>3.4790000000000001</v>
      </c>
      <c r="F229" s="21"/>
    </row>
    <row r="230" spans="1:6" x14ac:dyDescent="0.2">
      <c r="A230" s="42">
        <v>36024</v>
      </c>
      <c r="B230" s="60">
        <v>17</v>
      </c>
      <c r="C230" s="60">
        <v>8</v>
      </c>
      <c r="D230" s="60">
        <v>1998</v>
      </c>
      <c r="E230" s="89">
        <v>3.5910000000000002</v>
      </c>
      <c r="F230" s="21"/>
    </row>
    <row r="231" spans="1:6" x14ac:dyDescent="0.2">
      <c r="A231" s="42">
        <v>36025</v>
      </c>
      <c r="B231" s="60">
        <v>18</v>
      </c>
      <c r="C231" s="60">
        <v>8</v>
      </c>
      <c r="D231" s="60">
        <v>1998</v>
      </c>
      <c r="E231" s="89">
        <v>3.2879999999999998</v>
      </c>
      <c r="F231" s="21"/>
    </row>
    <row r="232" spans="1:6" x14ac:dyDescent="0.2">
      <c r="A232" s="42">
        <v>36026</v>
      </c>
      <c r="B232" s="60">
        <v>19</v>
      </c>
      <c r="C232" s="60">
        <v>8</v>
      </c>
      <c r="D232" s="60">
        <v>1998</v>
      </c>
      <c r="E232" s="89">
        <v>3.3380000000000001</v>
      </c>
      <c r="F232" s="21"/>
    </row>
    <row r="233" spans="1:6" x14ac:dyDescent="0.2">
      <c r="A233" s="42">
        <v>36027</v>
      </c>
      <c r="B233" s="60">
        <v>20</v>
      </c>
      <c r="C233" s="60">
        <v>8</v>
      </c>
      <c r="D233" s="60">
        <v>1998</v>
      </c>
      <c r="E233" s="89">
        <v>6.1070000000000002</v>
      </c>
      <c r="F233" s="21"/>
    </row>
    <row r="234" spans="1:6" x14ac:dyDescent="0.2">
      <c r="A234" s="42">
        <v>36028</v>
      </c>
      <c r="B234" s="60">
        <v>21</v>
      </c>
      <c r="C234" s="60">
        <v>8</v>
      </c>
      <c r="D234" s="60">
        <v>1998</v>
      </c>
      <c r="E234" s="89">
        <v>6.5250000000000004</v>
      </c>
      <c r="F234" s="21"/>
    </row>
    <row r="235" spans="1:6" x14ac:dyDescent="0.2">
      <c r="A235" s="42">
        <v>36029</v>
      </c>
      <c r="B235" s="60">
        <v>22</v>
      </c>
      <c r="C235" s="60">
        <v>8</v>
      </c>
      <c r="D235" s="60">
        <v>1998</v>
      </c>
      <c r="E235" s="89">
        <v>8.25</v>
      </c>
      <c r="F235" s="21"/>
    </row>
    <row r="236" spans="1:6" x14ac:dyDescent="0.2">
      <c r="A236" s="42">
        <v>36030</v>
      </c>
      <c r="B236" s="60">
        <v>23</v>
      </c>
      <c r="C236" s="60">
        <v>8</v>
      </c>
      <c r="D236" s="60">
        <v>1998</v>
      </c>
      <c r="E236" s="89">
        <v>12.419</v>
      </c>
      <c r="F236" s="21"/>
    </row>
    <row r="237" spans="1:6" x14ac:dyDescent="0.2">
      <c r="A237" s="42">
        <v>36031</v>
      </c>
      <c r="B237" s="60">
        <v>24</v>
      </c>
      <c r="C237" s="60">
        <v>8</v>
      </c>
      <c r="D237" s="60">
        <v>1998</v>
      </c>
      <c r="E237" s="89">
        <v>9.3439999999999994</v>
      </c>
      <c r="F237" s="21"/>
    </row>
    <row r="238" spans="1:6" x14ac:dyDescent="0.2">
      <c r="A238" s="42">
        <v>36032</v>
      </c>
      <c r="B238" s="60">
        <v>25</v>
      </c>
      <c r="C238" s="60">
        <v>8</v>
      </c>
      <c r="D238" s="60">
        <v>1998</v>
      </c>
      <c r="E238" s="89">
        <v>8.7100000000000009</v>
      </c>
      <c r="F238" s="21"/>
    </row>
    <row r="239" spans="1:6" x14ac:dyDescent="0.2">
      <c r="A239" s="42">
        <v>36033</v>
      </c>
      <c r="B239" s="60">
        <v>26</v>
      </c>
      <c r="C239" s="60">
        <v>8</v>
      </c>
      <c r="D239" s="60">
        <v>1998</v>
      </c>
      <c r="E239" s="89">
        <v>9.1760000000000002</v>
      </c>
      <c r="F239" s="21"/>
    </row>
    <row r="240" spans="1:6" x14ac:dyDescent="0.2">
      <c r="A240" s="42">
        <v>36034</v>
      </c>
      <c r="B240" s="60">
        <v>27</v>
      </c>
      <c r="C240" s="60">
        <v>8</v>
      </c>
      <c r="D240" s="60">
        <v>1998</v>
      </c>
      <c r="E240" s="89">
        <v>7.9740000000000002</v>
      </c>
      <c r="F240" s="21"/>
    </row>
    <row r="241" spans="1:6" x14ac:dyDescent="0.2">
      <c r="A241" s="42">
        <v>36035</v>
      </c>
      <c r="B241" s="60">
        <v>28</v>
      </c>
      <c r="C241" s="60">
        <v>8</v>
      </c>
      <c r="D241" s="60">
        <v>1998</v>
      </c>
      <c r="E241" s="89">
        <v>7.1609999999999996</v>
      </c>
      <c r="F241" s="21"/>
    </row>
    <row r="242" spans="1:6" x14ac:dyDescent="0.2">
      <c r="A242" s="42">
        <v>36036</v>
      </c>
      <c r="B242" s="60">
        <v>29</v>
      </c>
      <c r="C242" s="60">
        <v>8</v>
      </c>
      <c r="D242" s="60">
        <v>1998</v>
      </c>
      <c r="E242" s="89">
        <v>8.4789999999999992</v>
      </c>
      <c r="F242" s="21"/>
    </row>
    <row r="243" spans="1:6" x14ac:dyDescent="0.2">
      <c r="A243" s="42">
        <v>36037</v>
      </c>
      <c r="B243" s="60">
        <v>30</v>
      </c>
      <c r="C243" s="60">
        <v>8</v>
      </c>
      <c r="D243" s="60">
        <v>1998</v>
      </c>
      <c r="E243" s="89">
        <v>10.374000000000001</v>
      </c>
      <c r="F243" s="21"/>
    </row>
    <row r="244" spans="1:6" x14ac:dyDescent="0.2">
      <c r="A244" s="42">
        <v>36038</v>
      </c>
      <c r="B244" s="60">
        <v>31</v>
      </c>
      <c r="C244" s="60">
        <v>8</v>
      </c>
      <c r="D244" s="60">
        <v>1998</v>
      </c>
      <c r="E244" s="89">
        <v>10.053000000000001</v>
      </c>
      <c r="F244" s="21"/>
    </row>
    <row r="245" spans="1:6" x14ac:dyDescent="0.2">
      <c r="A245" s="42">
        <v>36039</v>
      </c>
      <c r="B245" s="60">
        <v>1</v>
      </c>
      <c r="C245" s="60">
        <v>9</v>
      </c>
      <c r="D245" s="60">
        <v>1998</v>
      </c>
      <c r="E245" s="89">
        <v>8.407</v>
      </c>
      <c r="F245" s="21"/>
    </row>
    <row r="246" spans="1:6" x14ac:dyDescent="0.2">
      <c r="A246" s="42">
        <v>36040</v>
      </c>
      <c r="B246" s="60">
        <v>2</v>
      </c>
      <c r="C246" s="60">
        <v>9</v>
      </c>
      <c r="D246" s="60">
        <v>1998</v>
      </c>
      <c r="E246" s="89">
        <v>9.6669999999999998</v>
      </c>
      <c r="F246" s="21"/>
    </row>
    <row r="247" spans="1:6" x14ac:dyDescent="0.2">
      <c r="A247" s="42">
        <v>36041</v>
      </c>
      <c r="B247" s="60">
        <v>3</v>
      </c>
      <c r="C247" s="60">
        <v>9</v>
      </c>
      <c r="D247" s="60">
        <v>1998</v>
      </c>
      <c r="E247" s="89">
        <v>10.443</v>
      </c>
      <c r="F247" s="21"/>
    </row>
    <row r="248" spans="1:6" x14ac:dyDescent="0.2">
      <c r="A248" s="21">
        <v>36042</v>
      </c>
      <c r="B248" s="44">
        <v>4</v>
      </c>
      <c r="C248" s="44">
        <v>9</v>
      </c>
      <c r="D248" s="44">
        <v>1998</v>
      </c>
      <c r="E248" s="85">
        <v>12.175000000000001</v>
      </c>
      <c r="F248" s="21"/>
    </row>
    <row r="249" spans="1:6" x14ac:dyDescent="0.2">
      <c r="A249" s="21">
        <v>36043</v>
      </c>
      <c r="B249" s="44">
        <v>5</v>
      </c>
      <c r="C249" s="44">
        <v>9</v>
      </c>
      <c r="D249" s="44">
        <v>1998</v>
      </c>
      <c r="E249" s="85">
        <v>11.904</v>
      </c>
      <c r="F249" s="21"/>
    </row>
    <row r="250" spans="1:6" x14ac:dyDescent="0.2">
      <c r="A250" s="42">
        <v>36044</v>
      </c>
      <c r="B250" s="60">
        <v>6</v>
      </c>
      <c r="C250" s="60">
        <v>9</v>
      </c>
      <c r="D250" s="60">
        <v>1998</v>
      </c>
      <c r="E250" s="89">
        <v>19.484999999999999</v>
      </c>
      <c r="F250" s="21"/>
    </row>
    <row r="251" spans="1:6" x14ac:dyDescent="0.2">
      <c r="A251" s="42">
        <v>36045</v>
      </c>
      <c r="B251" s="60">
        <v>7</v>
      </c>
      <c r="C251" s="60">
        <v>9</v>
      </c>
      <c r="D251" s="60">
        <v>1998</v>
      </c>
      <c r="E251" s="89">
        <v>11.47</v>
      </c>
      <c r="F251" s="21"/>
    </row>
    <row r="252" spans="1:6" x14ac:dyDescent="0.2">
      <c r="A252" s="42">
        <v>36046</v>
      </c>
      <c r="B252" s="60">
        <v>8</v>
      </c>
      <c r="C252" s="60">
        <v>9</v>
      </c>
      <c r="D252" s="60">
        <v>1998</v>
      </c>
      <c r="E252" s="89">
        <v>14</v>
      </c>
      <c r="F252" s="21"/>
    </row>
    <row r="253" spans="1:6" x14ac:dyDescent="0.2">
      <c r="A253" s="42">
        <v>36047</v>
      </c>
      <c r="B253" s="60">
        <v>9</v>
      </c>
      <c r="C253" s="60">
        <v>9</v>
      </c>
      <c r="D253" s="60">
        <v>1998</v>
      </c>
      <c r="E253" s="89">
        <v>13.045</v>
      </c>
      <c r="F253" s="21"/>
    </row>
    <row r="254" spans="1:6" x14ac:dyDescent="0.2">
      <c r="A254" s="42">
        <v>36048</v>
      </c>
      <c r="B254" s="60">
        <v>10</v>
      </c>
      <c r="C254" s="60">
        <v>9</v>
      </c>
      <c r="D254" s="60">
        <v>1998</v>
      </c>
      <c r="E254" s="89">
        <v>9.5570000000000004</v>
      </c>
      <c r="F254" s="21"/>
    </row>
    <row r="255" spans="1:6" x14ac:dyDescent="0.2">
      <c r="A255" s="42">
        <v>36049</v>
      </c>
      <c r="B255" s="60">
        <v>11</v>
      </c>
      <c r="C255" s="60">
        <v>9</v>
      </c>
      <c r="D255" s="60">
        <v>1998</v>
      </c>
      <c r="E255" s="89">
        <v>16.855</v>
      </c>
      <c r="F255" s="21"/>
    </row>
    <row r="256" spans="1:6" x14ac:dyDescent="0.2">
      <c r="A256" s="42">
        <v>36050</v>
      </c>
      <c r="B256" s="60">
        <v>12</v>
      </c>
      <c r="C256" s="60">
        <v>9</v>
      </c>
      <c r="D256" s="60">
        <v>1998</v>
      </c>
      <c r="E256" s="89">
        <v>8.6349999999999998</v>
      </c>
      <c r="F256" s="21"/>
    </row>
    <row r="257" spans="1:6" x14ac:dyDescent="0.2">
      <c r="A257" s="42">
        <v>36051</v>
      </c>
      <c r="B257" s="60">
        <v>13</v>
      </c>
      <c r="C257" s="60">
        <v>9</v>
      </c>
      <c r="D257" s="60">
        <v>1998</v>
      </c>
      <c r="E257" s="89">
        <v>9.2040000000000006</v>
      </c>
      <c r="F257" s="21"/>
    </row>
    <row r="258" spans="1:6" x14ac:dyDescent="0.2">
      <c r="A258" s="42">
        <v>36052</v>
      </c>
      <c r="B258" s="60">
        <v>14</v>
      </c>
      <c r="C258" s="60">
        <v>9</v>
      </c>
      <c r="D258" s="60">
        <v>1998</v>
      </c>
      <c r="E258" s="89">
        <v>17.116</v>
      </c>
      <c r="F258" s="21"/>
    </row>
    <row r="259" spans="1:6" x14ac:dyDescent="0.2">
      <c r="A259" s="42">
        <v>36053</v>
      </c>
      <c r="B259" s="60">
        <v>15</v>
      </c>
      <c r="C259" s="60">
        <v>9</v>
      </c>
      <c r="D259" s="60">
        <v>1998</v>
      </c>
      <c r="E259" s="89">
        <v>8.3699999999999992</v>
      </c>
      <c r="F259" s="21"/>
    </row>
    <row r="260" spans="1:6" x14ac:dyDescent="0.2">
      <c r="A260" s="42">
        <v>36054</v>
      </c>
      <c r="B260" s="60">
        <v>16</v>
      </c>
      <c r="C260" s="60">
        <v>9</v>
      </c>
      <c r="D260" s="60">
        <v>1998</v>
      </c>
      <c r="E260" s="89">
        <v>11.597</v>
      </c>
      <c r="F260" s="21"/>
    </row>
    <row r="261" spans="1:6" x14ac:dyDescent="0.2">
      <c r="A261" s="42">
        <v>36055</v>
      </c>
      <c r="B261" s="60">
        <v>17</v>
      </c>
      <c r="C261" s="60">
        <v>9</v>
      </c>
      <c r="D261" s="60">
        <v>1998</v>
      </c>
      <c r="E261" s="89">
        <v>11.597</v>
      </c>
      <c r="F261" s="21"/>
    </row>
    <row r="262" spans="1:6" x14ac:dyDescent="0.2">
      <c r="A262" s="21">
        <v>36056</v>
      </c>
      <c r="B262" s="44">
        <v>18</v>
      </c>
      <c r="C262" s="44">
        <v>9</v>
      </c>
      <c r="D262" s="44">
        <v>1998</v>
      </c>
      <c r="E262" s="85">
        <v>18.696000000000002</v>
      </c>
      <c r="F262" s="21"/>
    </row>
    <row r="263" spans="1:6" x14ac:dyDescent="0.2">
      <c r="A263" s="21">
        <v>36057</v>
      </c>
      <c r="B263" s="44">
        <v>19</v>
      </c>
      <c r="C263" s="44">
        <v>9</v>
      </c>
      <c r="D263" s="44">
        <v>1998</v>
      </c>
      <c r="E263" s="89">
        <v>17.236999999999998</v>
      </c>
      <c r="F263" s="21"/>
    </row>
    <row r="264" spans="1:6" x14ac:dyDescent="0.2">
      <c r="A264" s="21">
        <v>36058</v>
      </c>
      <c r="B264" s="44">
        <v>20</v>
      </c>
      <c r="C264" s="44">
        <v>9</v>
      </c>
      <c r="D264" s="44">
        <v>1998</v>
      </c>
      <c r="E264" s="85">
        <v>21.416</v>
      </c>
      <c r="F264" s="21"/>
    </row>
    <row r="265" spans="1:6" x14ac:dyDescent="0.2">
      <c r="A265" s="21">
        <v>36059</v>
      </c>
      <c r="B265" s="44">
        <v>21</v>
      </c>
      <c r="C265" s="44">
        <v>9</v>
      </c>
      <c r="D265" s="44">
        <v>1998</v>
      </c>
      <c r="E265" s="85">
        <v>20.079999999999998</v>
      </c>
      <c r="F265" s="21"/>
    </row>
    <row r="266" spans="1:6" x14ac:dyDescent="0.2">
      <c r="A266" s="21">
        <v>36060</v>
      </c>
      <c r="B266" s="44">
        <v>22</v>
      </c>
      <c r="C266" s="44">
        <v>9</v>
      </c>
      <c r="D266" s="44">
        <v>1998</v>
      </c>
      <c r="E266" s="85">
        <v>33.198999999999998</v>
      </c>
      <c r="F266" s="21"/>
    </row>
    <row r="267" spans="1:6" x14ac:dyDescent="0.2">
      <c r="A267" s="42">
        <v>36061</v>
      </c>
      <c r="B267" s="60">
        <v>23</v>
      </c>
      <c r="C267" s="60">
        <v>9</v>
      </c>
      <c r="D267" s="60">
        <v>1998</v>
      </c>
      <c r="E267" s="89">
        <v>29.936</v>
      </c>
      <c r="F267" s="21"/>
    </row>
    <row r="268" spans="1:6" x14ac:dyDescent="0.2">
      <c r="A268" s="42">
        <v>36062</v>
      </c>
      <c r="B268" s="60">
        <v>24</v>
      </c>
      <c r="C268" s="60">
        <v>9</v>
      </c>
      <c r="D268" s="60">
        <v>1998</v>
      </c>
      <c r="E268" s="89">
        <v>36.488</v>
      </c>
      <c r="F268" s="21"/>
    </row>
    <row r="269" spans="1:6" x14ac:dyDescent="0.2">
      <c r="A269" s="42">
        <v>36063</v>
      </c>
      <c r="B269" s="60">
        <v>25</v>
      </c>
      <c r="C269" s="60">
        <v>9</v>
      </c>
      <c r="D269" s="60">
        <v>1998</v>
      </c>
      <c r="E269" s="89">
        <v>31.887</v>
      </c>
      <c r="F269" s="21"/>
    </row>
    <row r="270" spans="1:6" x14ac:dyDescent="0.2">
      <c r="A270" s="42">
        <v>36064</v>
      </c>
      <c r="B270" s="60">
        <v>26</v>
      </c>
      <c r="C270" s="60">
        <v>9</v>
      </c>
      <c r="D270" s="60">
        <v>1998</v>
      </c>
      <c r="E270" s="89">
        <v>19.606000000000002</v>
      </c>
      <c r="F270" s="21"/>
    </row>
    <row r="271" spans="1:6" x14ac:dyDescent="0.2">
      <c r="A271" s="42">
        <v>36065</v>
      </c>
      <c r="B271" s="60">
        <v>27</v>
      </c>
      <c r="C271" s="60">
        <v>9</v>
      </c>
      <c r="D271" s="60">
        <v>1998</v>
      </c>
      <c r="E271" s="89">
        <v>26.25</v>
      </c>
      <c r="F271" s="21"/>
    </row>
    <row r="272" spans="1:6" x14ac:dyDescent="0.2">
      <c r="A272" s="42">
        <v>36066</v>
      </c>
      <c r="B272" s="60">
        <v>28</v>
      </c>
      <c r="C272" s="60">
        <v>9</v>
      </c>
      <c r="D272" s="60">
        <v>1998</v>
      </c>
      <c r="E272" s="89">
        <v>34.470999999999997</v>
      </c>
      <c r="F272" s="21"/>
    </row>
    <row r="273" spans="1:6" x14ac:dyDescent="0.2">
      <c r="A273" s="42">
        <v>36067</v>
      </c>
      <c r="B273" s="60">
        <v>29</v>
      </c>
      <c r="C273" s="60">
        <v>9</v>
      </c>
      <c r="D273" s="60">
        <v>1998</v>
      </c>
      <c r="E273" s="89">
        <v>24.17</v>
      </c>
      <c r="F273" s="21"/>
    </row>
    <row r="274" spans="1:6" x14ac:dyDescent="0.2">
      <c r="A274" s="42">
        <v>36068</v>
      </c>
      <c r="B274" s="60">
        <v>30</v>
      </c>
      <c r="C274" s="60">
        <v>9</v>
      </c>
      <c r="D274" s="60">
        <v>1998</v>
      </c>
      <c r="E274" s="89">
        <v>18.059000000000001</v>
      </c>
      <c r="F274" s="21"/>
    </row>
    <row r="275" spans="1:6" x14ac:dyDescent="0.2">
      <c r="A275" s="42">
        <v>36069</v>
      </c>
      <c r="B275" s="60">
        <v>1</v>
      </c>
      <c r="C275" s="60">
        <v>10</v>
      </c>
      <c r="D275" s="60">
        <v>1998</v>
      </c>
      <c r="E275" s="89">
        <v>11.851000000000001</v>
      </c>
      <c r="F275" s="21"/>
    </row>
    <row r="276" spans="1:6" x14ac:dyDescent="0.2">
      <c r="A276" s="21">
        <v>36070</v>
      </c>
      <c r="B276" s="44">
        <v>2</v>
      </c>
      <c r="C276" s="44">
        <v>10</v>
      </c>
      <c r="D276" s="44">
        <v>1998</v>
      </c>
      <c r="E276" s="85">
        <v>20.890999999999998</v>
      </c>
      <c r="F276" s="21"/>
    </row>
    <row r="277" spans="1:6" x14ac:dyDescent="0.2">
      <c r="A277" s="21">
        <v>36071</v>
      </c>
      <c r="B277" s="44">
        <v>3</v>
      </c>
      <c r="C277" s="44">
        <v>10</v>
      </c>
      <c r="D277" s="44">
        <v>1998</v>
      </c>
      <c r="E277" s="85">
        <v>24.352</v>
      </c>
      <c r="F277" s="21"/>
    </row>
    <row r="278" spans="1:6" x14ac:dyDescent="0.2">
      <c r="A278" s="21">
        <v>36072</v>
      </c>
      <c r="B278" s="44">
        <v>4</v>
      </c>
      <c r="C278" s="44">
        <v>10</v>
      </c>
      <c r="D278" s="44">
        <v>1998</v>
      </c>
      <c r="E278" s="85">
        <v>32.631999999999998</v>
      </c>
      <c r="F278" s="21"/>
    </row>
    <row r="279" spans="1:6" x14ac:dyDescent="0.2">
      <c r="A279" s="21">
        <v>36073</v>
      </c>
      <c r="B279" s="44">
        <v>5</v>
      </c>
      <c r="C279" s="44">
        <v>10</v>
      </c>
      <c r="D279" s="44">
        <v>1998</v>
      </c>
      <c r="E279" s="85">
        <v>20.733000000000001</v>
      </c>
      <c r="F279" s="21"/>
    </row>
    <row r="280" spans="1:6" x14ac:dyDescent="0.2">
      <c r="A280" s="21">
        <v>36074</v>
      </c>
      <c r="B280" s="44">
        <v>6</v>
      </c>
      <c r="C280" s="44">
        <v>10</v>
      </c>
      <c r="D280" s="44">
        <v>1998</v>
      </c>
      <c r="E280" s="85">
        <v>14.968</v>
      </c>
      <c r="F280" s="21"/>
    </row>
    <row r="281" spans="1:6" x14ac:dyDescent="0.2">
      <c r="A281" s="21">
        <v>36075</v>
      </c>
      <c r="B281" s="44">
        <v>7</v>
      </c>
      <c r="C281" s="44">
        <v>10</v>
      </c>
      <c r="D281" s="44">
        <v>1998</v>
      </c>
      <c r="E281" s="85">
        <v>24.92</v>
      </c>
      <c r="F281" s="21"/>
    </row>
    <row r="282" spans="1:6" x14ac:dyDescent="0.2">
      <c r="A282" s="21">
        <v>36076</v>
      </c>
      <c r="B282" s="44">
        <v>8</v>
      </c>
      <c r="C282" s="44">
        <v>10</v>
      </c>
      <c r="D282" s="44">
        <v>1998</v>
      </c>
      <c r="E282" s="85">
        <v>25.623999999999999</v>
      </c>
      <c r="F282" s="21"/>
    </row>
    <row r="283" spans="1:6" x14ac:dyDescent="0.2">
      <c r="A283" s="21">
        <v>36077</v>
      </c>
      <c r="B283" s="44">
        <v>9</v>
      </c>
      <c r="C283" s="44">
        <v>10</v>
      </c>
      <c r="D283" s="44">
        <v>1998</v>
      </c>
      <c r="E283" s="85">
        <v>39.249000000000002</v>
      </c>
      <c r="F283" s="21"/>
    </row>
    <row r="284" spans="1:6" x14ac:dyDescent="0.2">
      <c r="A284" s="21">
        <v>36078</v>
      </c>
      <c r="B284" s="44">
        <v>10</v>
      </c>
      <c r="C284" s="44">
        <v>10</v>
      </c>
      <c r="D284" s="44">
        <v>1998</v>
      </c>
      <c r="E284" s="85">
        <v>50.774000000000001</v>
      </c>
      <c r="F284" s="21"/>
    </row>
    <row r="285" spans="1:6" x14ac:dyDescent="0.2">
      <c r="A285" s="21">
        <v>36079</v>
      </c>
      <c r="B285" s="44">
        <v>11</v>
      </c>
      <c r="C285" s="44">
        <v>10</v>
      </c>
      <c r="D285" s="44">
        <v>1998</v>
      </c>
      <c r="E285" s="85">
        <v>46.825000000000003</v>
      </c>
      <c r="F285" s="21"/>
    </row>
    <row r="286" spans="1:6" x14ac:dyDescent="0.2">
      <c r="A286" s="21">
        <v>36080</v>
      </c>
      <c r="B286" s="44">
        <v>12</v>
      </c>
      <c r="C286" s="44">
        <v>10</v>
      </c>
      <c r="D286" s="44">
        <v>1998</v>
      </c>
      <c r="E286" s="85">
        <v>39.649000000000001</v>
      </c>
      <c r="F286" s="21"/>
    </row>
    <row r="287" spans="1:6" x14ac:dyDescent="0.2">
      <c r="A287" s="21">
        <v>36081</v>
      </c>
      <c r="B287" s="44">
        <v>13</v>
      </c>
      <c r="C287" s="44">
        <v>10</v>
      </c>
      <c r="D287" s="44">
        <v>1998</v>
      </c>
      <c r="E287" s="85">
        <v>34.564999999999998</v>
      </c>
      <c r="F287" s="21"/>
    </row>
    <row r="288" spans="1:6" x14ac:dyDescent="0.2">
      <c r="A288" s="42">
        <v>36082</v>
      </c>
      <c r="B288" s="60">
        <v>14</v>
      </c>
      <c r="C288" s="60">
        <v>10</v>
      </c>
      <c r="D288" s="60">
        <v>1998</v>
      </c>
      <c r="E288" s="89">
        <v>25.91</v>
      </c>
      <c r="F288" s="21"/>
    </row>
    <row r="289" spans="1:6" x14ac:dyDescent="0.2">
      <c r="A289" s="42">
        <v>36083</v>
      </c>
      <c r="B289" s="60">
        <v>15</v>
      </c>
      <c r="C289" s="60">
        <v>10</v>
      </c>
      <c r="D289" s="60">
        <v>1998</v>
      </c>
      <c r="E289" s="89">
        <v>14.467000000000001</v>
      </c>
      <c r="F289" s="21"/>
    </row>
    <row r="290" spans="1:6" x14ac:dyDescent="0.2">
      <c r="A290" s="21">
        <v>36084</v>
      </c>
      <c r="B290" s="44">
        <v>16</v>
      </c>
      <c r="C290" s="44">
        <v>10</v>
      </c>
      <c r="D290" s="44">
        <v>1998</v>
      </c>
      <c r="E290" s="85">
        <v>18.140999999999998</v>
      </c>
      <c r="F290" s="21"/>
    </row>
    <row r="291" spans="1:6" x14ac:dyDescent="0.2">
      <c r="A291" s="21">
        <v>36085</v>
      </c>
      <c r="B291" s="44">
        <v>17</v>
      </c>
      <c r="C291" s="44">
        <v>10</v>
      </c>
      <c r="D291" s="44">
        <v>1998</v>
      </c>
      <c r="E291" s="85">
        <v>17.001999999999999</v>
      </c>
      <c r="F291" s="21"/>
    </row>
    <row r="292" spans="1:6" x14ac:dyDescent="0.2">
      <c r="A292" s="21">
        <v>36086</v>
      </c>
      <c r="B292" s="44">
        <v>18</v>
      </c>
      <c r="C292" s="44">
        <v>10</v>
      </c>
      <c r="D292" s="44">
        <v>1998</v>
      </c>
      <c r="E292" s="85">
        <v>10.781000000000001</v>
      </c>
      <c r="F292" s="21"/>
    </row>
    <row r="293" spans="1:6" x14ac:dyDescent="0.2">
      <c r="A293" s="21">
        <v>36087</v>
      </c>
      <c r="B293" s="44">
        <v>19</v>
      </c>
      <c r="C293" s="44">
        <v>10</v>
      </c>
      <c r="D293" s="44">
        <v>1998</v>
      </c>
      <c r="E293" s="85">
        <v>18.68</v>
      </c>
      <c r="F293" s="21"/>
    </row>
    <row r="294" spans="1:6" x14ac:dyDescent="0.2">
      <c r="A294" s="21">
        <v>36088</v>
      </c>
      <c r="B294" s="44">
        <v>20</v>
      </c>
      <c r="C294" s="44">
        <v>10</v>
      </c>
      <c r="D294" s="44">
        <v>1998</v>
      </c>
      <c r="E294" s="85">
        <v>14.618</v>
      </c>
      <c r="F294" s="21"/>
    </row>
    <row r="295" spans="1:6" x14ac:dyDescent="0.2">
      <c r="A295" s="42">
        <v>36089</v>
      </c>
      <c r="B295" s="60">
        <v>21</v>
      </c>
      <c r="C295" s="60">
        <v>10</v>
      </c>
      <c r="D295" s="60">
        <v>1998</v>
      </c>
      <c r="E295" s="89">
        <v>20.888000000000002</v>
      </c>
      <c r="F295" s="21"/>
    </row>
    <row r="296" spans="1:6" x14ac:dyDescent="0.2">
      <c r="A296" s="42">
        <v>36090</v>
      </c>
      <c r="B296" s="60">
        <v>22</v>
      </c>
      <c r="C296" s="60">
        <v>10</v>
      </c>
      <c r="D296" s="60">
        <v>1998</v>
      </c>
      <c r="E296" s="89">
        <v>12.933999999999999</v>
      </c>
      <c r="F296" s="21"/>
    </row>
    <row r="297" spans="1:6" x14ac:dyDescent="0.2">
      <c r="A297" s="42">
        <v>36091</v>
      </c>
      <c r="B297" s="60">
        <v>23</v>
      </c>
      <c r="C297" s="60">
        <v>10</v>
      </c>
      <c r="D297" s="60">
        <v>1998</v>
      </c>
      <c r="E297" s="89">
        <v>11.541</v>
      </c>
      <c r="F297" s="21"/>
    </row>
    <row r="298" spans="1:6" x14ac:dyDescent="0.2">
      <c r="A298" s="42">
        <v>36092</v>
      </c>
      <c r="B298" s="60">
        <v>24</v>
      </c>
      <c r="C298" s="60">
        <v>10</v>
      </c>
      <c r="D298" s="60">
        <v>1998</v>
      </c>
      <c r="E298" s="89">
        <v>14.324</v>
      </c>
      <c r="F298" s="21"/>
    </row>
    <row r="299" spans="1:6" x14ac:dyDescent="0.2">
      <c r="A299" s="42">
        <v>36093</v>
      </c>
      <c r="B299" s="60">
        <v>25</v>
      </c>
      <c r="C299" s="60">
        <v>10</v>
      </c>
      <c r="D299" s="60">
        <v>1998</v>
      </c>
      <c r="E299" s="89">
        <v>42.948999999999998</v>
      </c>
      <c r="F299" s="21"/>
    </row>
    <row r="300" spans="1:6" x14ac:dyDescent="0.2">
      <c r="A300" s="42">
        <v>36094</v>
      </c>
      <c r="B300" s="60">
        <v>26</v>
      </c>
      <c r="C300" s="60">
        <v>10</v>
      </c>
      <c r="D300" s="60">
        <v>1998</v>
      </c>
      <c r="E300" s="89">
        <v>42.48</v>
      </c>
      <c r="F300" s="21"/>
    </row>
    <row r="301" spans="1:6" x14ac:dyDescent="0.2">
      <c r="A301" s="42">
        <v>36095</v>
      </c>
      <c r="B301" s="60">
        <v>27</v>
      </c>
      <c r="C301" s="60">
        <v>10</v>
      </c>
      <c r="D301" s="60">
        <v>1998</v>
      </c>
      <c r="E301" s="89">
        <v>37.35</v>
      </c>
      <c r="F301" s="21"/>
    </row>
    <row r="302" spans="1:6" x14ac:dyDescent="0.2">
      <c r="A302" s="42">
        <v>36096</v>
      </c>
      <c r="B302" s="60">
        <v>28</v>
      </c>
      <c r="C302" s="60">
        <v>10</v>
      </c>
      <c r="D302" s="60">
        <v>1998</v>
      </c>
      <c r="E302" s="89">
        <v>22.388999999999999</v>
      </c>
      <c r="F302" s="21"/>
    </row>
    <row r="303" spans="1:6" x14ac:dyDescent="0.2">
      <c r="A303" s="42">
        <v>36097</v>
      </c>
      <c r="B303" s="60">
        <v>29</v>
      </c>
      <c r="C303" s="60">
        <v>10</v>
      </c>
      <c r="D303" s="60">
        <v>1998</v>
      </c>
      <c r="E303" s="89">
        <v>16.933</v>
      </c>
      <c r="F303" s="21"/>
    </row>
    <row r="304" spans="1:6" x14ac:dyDescent="0.2">
      <c r="A304" s="42">
        <v>36098</v>
      </c>
      <c r="B304" s="60">
        <v>30</v>
      </c>
      <c r="C304" s="60">
        <v>10</v>
      </c>
      <c r="D304" s="60">
        <v>1998</v>
      </c>
      <c r="E304" s="89">
        <v>28.584</v>
      </c>
      <c r="F304" s="21"/>
    </row>
    <row r="305" spans="1:6" x14ac:dyDescent="0.2">
      <c r="A305" s="42">
        <v>36099</v>
      </c>
      <c r="B305" s="60">
        <v>31</v>
      </c>
      <c r="C305" s="60">
        <v>10</v>
      </c>
      <c r="D305" s="60">
        <v>1998</v>
      </c>
      <c r="E305" s="89">
        <v>19.408999999999999</v>
      </c>
      <c r="F305" s="21"/>
    </row>
    <row r="306" spans="1:6" x14ac:dyDescent="0.2">
      <c r="A306" s="42">
        <v>36100</v>
      </c>
      <c r="B306" s="60">
        <v>1</v>
      </c>
      <c r="C306" s="60">
        <v>11</v>
      </c>
      <c r="D306" s="60">
        <v>1998</v>
      </c>
      <c r="E306" s="89">
        <v>25.87</v>
      </c>
      <c r="F306" s="21"/>
    </row>
    <row r="307" spans="1:6" x14ac:dyDescent="0.2">
      <c r="A307" s="42">
        <v>36101</v>
      </c>
      <c r="B307" s="60">
        <v>2</v>
      </c>
      <c r="C307" s="60">
        <v>11</v>
      </c>
      <c r="D307" s="60">
        <v>1998</v>
      </c>
      <c r="E307" s="89">
        <v>29.262</v>
      </c>
      <c r="F307" s="21"/>
    </row>
    <row r="308" spans="1:6" x14ac:dyDescent="0.2">
      <c r="A308" s="42">
        <v>36102</v>
      </c>
      <c r="B308" s="60">
        <v>3</v>
      </c>
      <c r="C308" s="60">
        <v>11</v>
      </c>
      <c r="D308" s="60">
        <v>1998</v>
      </c>
      <c r="E308" s="89">
        <v>17.974</v>
      </c>
      <c r="F308" s="21"/>
    </row>
    <row r="309" spans="1:6" x14ac:dyDescent="0.2">
      <c r="A309" s="42">
        <v>36103</v>
      </c>
      <c r="B309" s="60">
        <v>4</v>
      </c>
      <c r="C309" s="60">
        <v>11</v>
      </c>
      <c r="D309" s="60">
        <v>1998</v>
      </c>
      <c r="E309" s="89">
        <v>17.367000000000001</v>
      </c>
      <c r="F309" s="21"/>
    </row>
    <row r="310" spans="1:6" x14ac:dyDescent="0.2">
      <c r="A310" s="42">
        <v>36104</v>
      </c>
      <c r="B310" s="60">
        <v>5</v>
      </c>
      <c r="C310" s="60">
        <v>11</v>
      </c>
      <c r="D310" s="60">
        <v>1998</v>
      </c>
      <c r="E310" s="89">
        <v>22.405999999999999</v>
      </c>
      <c r="F310" s="21"/>
    </row>
    <row r="311" spans="1:6" x14ac:dyDescent="0.2">
      <c r="A311" s="42">
        <v>36105</v>
      </c>
      <c r="B311" s="60">
        <v>6</v>
      </c>
      <c r="C311" s="60">
        <v>11</v>
      </c>
      <c r="D311" s="60">
        <v>1998</v>
      </c>
      <c r="E311" s="89">
        <v>24.082000000000001</v>
      </c>
      <c r="F311" s="21"/>
    </row>
    <row r="312" spans="1:6" x14ac:dyDescent="0.2">
      <c r="A312" s="42">
        <v>36106</v>
      </c>
      <c r="B312" s="60">
        <v>7</v>
      </c>
      <c r="C312" s="60">
        <v>11</v>
      </c>
      <c r="D312" s="60">
        <v>1998</v>
      </c>
      <c r="E312" s="89">
        <v>21.274000000000001</v>
      </c>
      <c r="F312" s="21"/>
    </row>
    <row r="313" spans="1:6" x14ac:dyDescent="0.2">
      <c r="A313" s="42">
        <v>36107</v>
      </c>
      <c r="B313" s="60">
        <v>8</v>
      </c>
      <c r="C313" s="60">
        <v>11</v>
      </c>
      <c r="D313" s="60">
        <v>1998</v>
      </c>
      <c r="E313" s="89">
        <v>10.742000000000001</v>
      </c>
      <c r="F313" s="21"/>
    </row>
    <row r="314" spans="1:6" x14ac:dyDescent="0.2">
      <c r="A314" s="42">
        <v>36108</v>
      </c>
      <c r="B314" s="60">
        <v>9</v>
      </c>
      <c r="C314" s="60">
        <v>11</v>
      </c>
      <c r="D314" s="60">
        <v>1998</v>
      </c>
      <c r="E314" s="89">
        <v>20.544</v>
      </c>
      <c r="F314" s="21"/>
    </row>
    <row r="315" spans="1:6" x14ac:dyDescent="0.2">
      <c r="A315" s="42">
        <v>36109</v>
      </c>
      <c r="B315" s="60">
        <v>10</v>
      </c>
      <c r="C315" s="60">
        <v>11</v>
      </c>
      <c r="D315" s="60">
        <v>1998</v>
      </c>
      <c r="E315" s="89">
        <v>32.743000000000002</v>
      </c>
      <c r="F315" s="21"/>
    </row>
    <row r="316" spans="1:6" x14ac:dyDescent="0.2">
      <c r="A316" s="42">
        <v>36110</v>
      </c>
      <c r="B316" s="60">
        <v>11</v>
      </c>
      <c r="C316" s="60">
        <v>11</v>
      </c>
      <c r="D316" s="60">
        <v>1998</v>
      </c>
      <c r="E316" s="89">
        <v>31.239000000000001</v>
      </c>
      <c r="F316" s="21"/>
    </row>
    <row r="317" spans="1:6" x14ac:dyDescent="0.2">
      <c r="A317" s="42">
        <v>36111</v>
      </c>
      <c r="B317" s="60">
        <v>12</v>
      </c>
      <c r="C317" s="60">
        <v>11</v>
      </c>
      <c r="D317" s="60">
        <v>1998</v>
      </c>
      <c r="E317" s="89">
        <v>31.324999999999999</v>
      </c>
      <c r="F317" s="21"/>
    </row>
    <row r="318" spans="1:6" x14ac:dyDescent="0.2">
      <c r="A318" s="42">
        <v>36112</v>
      </c>
      <c r="B318" s="60">
        <v>13</v>
      </c>
      <c r="C318" s="60">
        <v>11</v>
      </c>
      <c r="D318" s="60">
        <v>1998</v>
      </c>
      <c r="E318" s="89">
        <v>135.84200000000001</v>
      </c>
      <c r="F318" s="21"/>
    </row>
    <row r="319" spans="1:6" x14ac:dyDescent="0.2">
      <c r="A319" s="42">
        <v>36113</v>
      </c>
      <c r="B319" s="60">
        <v>14</v>
      </c>
      <c r="C319" s="60">
        <v>11</v>
      </c>
      <c r="D319" s="60">
        <v>1998</v>
      </c>
      <c r="E319" s="89">
        <v>261.45100000000002</v>
      </c>
      <c r="F319" s="21"/>
    </row>
    <row r="320" spans="1:6" x14ac:dyDescent="0.2">
      <c r="A320" s="42">
        <v>36114</v>
      </c>
      <c r="B320" s="60">
        <v>15</v>
      </c>
      <c r="C320" s="60">
        <v>11</v>
      </c>
      <c r="D320" s="60">
        <v>1998</v>
      </c>
      <c r="E320" s="89">
        <v>103.765</v>
      </c>
      <c r="F320" s="21"/>
    </row>
    <row r="321" spans="1:6" x14ac:dyDescent="0.2">
      <c r="A321" s="42">
        <v>36115</v>
      </c>
      <c r="B321" s="60">
        <v>16</v>
      </c>
      <c r="C321" s="60">
        <v>11</v>
      </c>
      <c r="D321" s="60">
        <v>1998</v>
      </c>
      <c r="E321" s="89">
        <v>54.357999999999997</v>
      </c>
      <c r="F321" s="21"/>
    </row>
    <row r="322" spans="1:6" x14ac:dyDescent="0.2">
      <c r="A322" s="42">
        <v>36116</v>
      </c>
      <c r="B322" s="60">
        <v>17</v>
      </c>
      <c r="C322" s="60">
        <v>11</v>
      </c>
      <c r="D322" s="60">
        <v>1998</v>
      </c>
      <c r="E322" s="89">
        <v>45.076000000000001</v>
      </c>
      <c r="F322" s="21"/>
    </row>
    <row r="323" spans="1:6" x14ac:dyDescent="0.2">
      <c r="A323" s="42">
        <v>36117</v>
      </c>
      <c r="B323" s="60">
        <v>18</v>
      </c>
      <c r="C323" s="60">
        <v>11</v>
      </c>
      <c r="D323" s="60">
        <v>1998</v>
      </c>
      <c r="E323" s="89">
        <v>50.618000000000002</v>
      </c>
      <c r="F323" s="21"/>
    </row>
    <row r="324" spans="1:6" x14ac:dyDescent="0.2">
      <c r="A324" s="42">
        <v>36118</v>
      </c>
      <c r="B324" s="60">
        <v>19</v>
      </c>
      <c r="C324" s="60">
        <v>11</v>
      </c>
      <c r="D324" s="60">
        <v>1998</v>
      </c>
      <c r="E324" s="89">
        <v>49.338999999999999</v>
      </c>
      <c r="F324" s="21"/>
    </row>
    <row r="325" spans="1:6" x14ac:dyDescent="0.2">
      <c r="A325" s="42">
        <v>36119</v>
      </c>
      <c r="B325" s="60">
        <v>20</v>
      </c>
      <c r="C325" s="60">
        <v>11</v>
      </c>
      <c r="D325" s="60">
        <v>1998</v>
      </c>
      <c r="E325" s="89">
        <v>53.908000000000001</v>
      </c>
      <c r="F325" s="21"/>
    </row>
    <row r="326" spans="1:6" x14ac:dyDescent="0.2">
      <c r="A326" s="42">
        <v>36120</v>
      </c>
      <c r="B326" s="60">
        <v>21</v>
      </c>
      <c r="C326" s="60">
        <v>11</v>
      </c>
      <c r="D326" s="60">
        <v>1998</v>
      </c>
      <c r="E326" s="89">
        <v>40.5</v>
      </c>
      <c r="F326" s="21"/>
    </row>
    <row r="327" spans="1:6" x14ac:dyDescent="0.2">
      <c r="A327" s="42">
        <v>36121</v>
      </c>
      <c r="B327" s="60">
        <v>22</v>
      </c>
      <c r="C327" s="60">
        <v>11</v>
      </c>
      <c r="D327" s="60">
        <v>1998</v>
      </c>
      <c r="E327" s="89">
        <v>9.6069999999999993</v>
      </c>
      <c r="F327" s="21"/>
    </row>
    <row r="328" spans="1:6" x14ac:dyDescent="0.2">
      <c r="A328" s="42">
        <v>36122</v>
      </c>
      <c r="B328" s="60">
        <v>23</v>
      </c>
      <c r="C328" s="60">
        <v>11</v>
      </c>
      <c r="D328" s="60">
        <v>1998</v>
      </c>
      <c r="E328" s="89">
        <v>6.4850000000000003</v>
      </c>
      <c r="F328" s="21"/>
    </row>
    <row r="329" spans="1:6" x14ac:dyDescent="0.2">
      <c r="A329" s="42">
        <v>36123</v>
      </c>
      <c r="B329" s="60">
        <v>24</v>
      </c>
      <c r="C329" s="60">
        <v>11</v>
      </c>
      <c r="D329" s="60">
        <v>1998</v>
      </c>
      <c r="E329" s="89">
        <v>8.1170000000000009</v>
      </c>
      <c r="F329" s="21"/>
    </row>
    <row r="330" spans="1:6" x14ac:dyDescent="0.2">
      <c r="A330" s="42">
        <v>36124</v>
      </c>
      <c r="B330" s="60">
        <v>25</v>
      </c>
      <c r="C330" s="60">
        <v>11</v>
      </c>
      <c r="D330" s="60">
        <v>1998</v>
      </c>
      <c r="E330" s="89">
        <v>16.375</v>
      </c>
      <c r="F330" s="21"/>
    </row>
    <row r="331" spans="1:6" x14ac:dyDescent="0.2">
      <c r="A331" s="42">
        <v>36125</v>
      </c>
      <c r="B331" s="60">
        <v>26</v>
      </c>
      <c r="C331" s="60">
        <v>11</v>
      </c>
      <c r="D331" s="60">
        <v>1998</v>
      </c>
      <c r="E331" s="89">
        <v>32.811</v>
      </c>
      <c r="F331" s="21"/>
    </row>
    <row r="332" spans="1:6" x14ac:dyDescent="0.2">
      <c r="A332" s="42">
        <v>36126</v>
      </c>
      <c r="B332" s="60">
        <v>27</v>
      </c>
      <c r="C332" s="60">
        <v>11</v>
      </c>
      <c r="D332" s="60">
        <v>1998</v>
      </c>
      <c r="E332" s="89">
        <v>10.94</v>
      </c>
      <c r="F332" s="21"/>
    </row>
    <row r="333" spans="1:6" x14ac:dyDescent="0.2">
      <c r="A333" s="42">
        <v>36127</v>
      </c>
      <c r="B333" s="60">
        <v>28</v>
      </c>
      <c r="C333" s="60">
        <v>11</v>
      </c>
      <c r="D333" s="60">
        <v>1998</v>
      </c>
      <c r="E333" s="89">
        <v>17.146999999999998</v>
      </c>
      <c r="F333" s="21"/>
    </row>
    <row r="334" spans="1:6" x14ac:dyDescent="0.2">
      <c r="A334" s="42">
        <v>36128</v>
      </c>
      <c r="B334" s="60">
        <v>29</v>
      </c>
      <c r="C334" s="60">
        <v>11</v>
      </c>
      <c r="D334" s="60">
        <v>1998</v>
      </c>
      <c r="E334" s="89">
        <v>24.736000000000001</v>
      </c>
      <c r="F334" s="21"/>
    </row>
    <row r="335" spans="1:6" x14ac:dyDescent="0.2">
      <c r="A335" s="42">
        <v>36129</v>
      </c>
      <c r="B335" s="60">
        <v>30</v>
      </c>
      <c r="C335" s="60">
        <v>11</v>
      </c>
      <c r="D335" s="60">
        <v>1998</v>
      </c>
      <c r="E335" s="89">
        <v>19.626999999999999</v>
      </c>
      <c r="F335" s="21"/>
    </row>
    <row r="336" spans="1:6" x14ac:dyDescent="0.2">
      <c r="A336" s="42">
        <v>36130</v>
      </c>
      <c r="B336" s="60">
        <v>1</v>
      </c>
      <c r="C336" s="60">
        <v>12</v>
      </c>
      <c r="D336" s="60">
        <v>1998</v>
      </c>
      <c r="E336" s="89">
        <v>19.867999999999999</v>
      </c>
      <c r="F336" s="21"/>
    </row>
    <row r="337" spans="1:6" x14ac:dyDescent="0.2">
      <c r="A337" s="42">
        <v>36131</v>
      </c>
      <c r="B337" s="60">
        <v>2</v>
      </c>
      <c r="C337" s="60">
        <v>12</v>
      </c>
      <c r="D337" s="60">
        <v>1998</v>
      </c>
      <c r="E337" s="89">
        <v>12.834</v>
      </c>
      <c r="F337" s="21"/>
    </row>
    <row r="338" spans="1:6" x14ac:dyDescent="0.2">
      <c r="A338" s="42">
        <v>36132</v>
      </c>
      <c r="B338" s="60">
        <v>3</v>
      </c>
      <c r="C338" s="60">
        <v>12</v>
      </c>
      <c r="D338" s="60">
        <v>1998</v>
      </c>
      <c r="E338" s="89">
        <v>11.589</v>
      </c>
      <c r="F338" s="21"/>
    </row>
    <row r="339" spans="1:6" x14ac:dyDescent="0.2">
      <c r="A339" s="42">
        <v>36133</v>
      </c>
      <c r="B339" s="60">
        <v>4</v>
      </c>
      <c r="C339" s="60">
        <v>12</v>
      </c>
      <c r="D339" s="60">
        <v>1998</v>
      </c>
      <c r="E339" s="89">
        <v>19.48</v>
      </c>
      <c r="F339" s="21"/>
    </row>
    <row r="340" spans="1:6" x14ac:dyDescent="0.2">
      <c r="A340" s="42">
        <v>36134</v>
      </c>
      <c r="B340" s="60">
        <v>5</v>
      </c>
      <c r="C340" s="60">
        <v>12</v>
      </c>
      <c r="D340" s="60">
        <v>1998</v>
      </c>
      <c r="E340" s="89">
        <v>11.787000000000001</v>
      </c>
      <c r="F340" s="21"/>
    </row>
    <row r="341" spans="1:6" x14ac:dyDescent="0.2">
      <c r="A341" s="42">
        <v>36135</v>
      </c>
      <c r="B341" s="60">
        <v>6</v>
      </c>
      <c r="C341" s="60">
        <v>12</v>
      </c>
      <c r="D341" s="60">
        <v>1998</v>
      </c>
      <c r="E341" s="89">
        <v>7.3479999999999999</v>
      </c>
      <c r="F341" s="21"/>
    </row>
    <row r="342" spans="1:6" x14ac:dyDescent="0.2">
      <c r="A342" s="42">
        <v>36136</v>
      </c>
      <c r="B342" s="60">
        <v>7</v>
      </c>
      <c r="C342" s="60">
        <v>12</v>
      </c>
      <c r="D342" s="60">
        <v>1998</v>
      </c>
      <c r="E342" s="89">
        <v>12.051</v>
      </c>
      <c r="F342" s="21"/>
    </row>
    <row r="343" spans="1:6" x14ac:dyDescent="0.2">
      <c r="A343" s="42">
        <v>36137</v>
      </c>
      <c r="B343" s="60">
        <v>8</v>
      </c>
      <c r="C343" s="60">
        <v>12</v>
      </c>
      <c r="D343" s="60">
        <v>1998</v>
      </c>
      <c r="E343" s="89">
        <v>12.531000000000001</v>
      </c>
      <c r="F343" s="21"/>
    </row>
    <row r="344" spans="1:6" x14ac:dyDescent="0.2">
      <c r="A344" s="42">
        <v>36138</v>
      </c>
      <c r="B344" s="60">
        <v>9</v>
      </c>
      <c r="C344" s="60">
        <v>12</v>
      </c>
      <c r="D344" s="60">
        <v>1998</v>
      </c>
      <c r="E344" s="89">
        <v>10.727</v>
      </c>
      <c r="F344" s="21"/>
    </row>
    <row r="345" spans="1:6" x14ac:dyDescent="0.2">
      <c r="A345" s="42">
        <v>36139</v>
      </c>
      <c r="B345" s="60">
        <v>10</v>
      </c>
      <c r="C345" s="60">
        <v>12</v>
      </c>
      <c r="D345" s="60">
        <v>1998</v>
      </c>
      <c r="E345" s="89">
        <v>18.603999999999999</v>
      </c>
      <c r="F345" s="21"/>
    </row>
    <row r="346" spans="1:6" x14ac:dyDescent="0.2">
      <c r="A346" s="42">
        <v>36140</v>
      </c>
      <c r="B346" s="60">
        <v>11</v>
      </c>
      <c r="C346" s="60">
        <v>12</v>
      </c>
      <c r="D346" s="60">
        <v>1998</v>
      </c>
      <c r="E346" s="89">
        <v>18.712</v>
      </c>
      <c r="F346" s="21"/>
    </row>
    <row r="347" spans="1:6" x14ac:dyDescent="0.2">
      <c r="A347" s="42">
        <v>36141</v>
      </c>
      <c r="B347" s="60">
        <v>12</v>
      </c>
      <c r="C347" s="60">
        <v>12</v>
      </c>
      <c r="D347" s="60">
        <v>1998</v>
      </c>
      <c r="E347" s="89">
        <v>15.33</v>
      </c>
      <c r="F347" s="21"/>
    </row>
    <row r="348" spans="1:6" x14ac:dyDescent="0.2">
      <c r="A348" s="21">
        <v>36142</v>
      </c>
      <c r="B348" s="44">
        <v>13</v>
      </c>
      <c r="C348" s="44">
        <v>12</v>
      </c>
      <c r="D348" s="44">
        <v>1998</v>
      </c>
      <c r="E348" s="85">
        <v>14.045999999999999</v>
      </c>
      <c r="F348" s="21"/>
    </row>
    <row r="349" spans="1:6" x14ac:dyDescent="0.2">
      <c r="A349" s="21">
        <v>36143</v>
      </c>
      <c r="B349" s="44">
        <v>14</v>
      </c>
      <c r="C349" s="44">
        <v>12</v>
      </c>
      <c r="D349" s="44">
        <v>1998</v>
      </c>
      <c r="E349" s="85">
        <v>23.010999999999999</v>
      </c>
      <c r="F349" s="21"/>
    </row>
    <row r="350" spans="1:6" x14ac:dyDescent="0.2">
      <c r="A350" s="21">
        <v>36144</v>
      </c>
      <c r="B350" s="44">
        <v>15</v>
      </c>
      <c r="C350" s="44">
        <v>12</v>
      </c>
      <c r="D350" s="44">
        <v>1998</v>
      </c>
      <c r="E350" s="85">
        <v>136.982</v>
      </c>
      <c r="F350" s="21"/>
    </row>
    <row r="351" spans="1:6" x14ac:dyDescent="0.2">
      <c r="A351" s="21">
        <v>36145</v>
      </c>
      <c r="B351" s="44">
        <v>16</v>
      </c>
      <c r="C351" s="44">
        <v>12</v>
      </c>
      <c r="D351" s="44">
        <v>1998</v>
      </c>
      <c r="E351" s="85">
        <v>100.87</v>
      </c>
      <c r="F351" s="21"/>
    </row>
    <row r="352" spans="1:6" x14ac:dyDescent="0.2">
      <c r="A352" s="21">
        <v>36146</v>
      </c>
      <c r="B352" s="44">
        <v>17</v>
      </c>
      <c r="C352" s="44">
        <v>12</v>
      </c>
      <c r="D352" s="44">
        <v>1998</v>
      </c>
      <c r="E352" s="85">
        <v>51.936</v>
      </c>
      <c r="F352" s="21"/>
    </row>
    <row r="353" spans="1:6" x14ac:dyDescent="0.2">
      <c r="A353" s="21">
        <v>36147</v>
      </c>
      <c r="B353" s="44">
        <v>18</v>
      </c>
      <c r="C353" s="44">
        <v>12</v>
      </c>
      <c r="D353" s="44">
        <v>1998</v>
      </c>
      <c r="E353" s="85">
        <v>40.613</v>
      </c>
      <c r="F353" s="21"/>
    </row>
    <row r="354" spans="1:6" x14ac:dyDescent="0.2">
      <c r="A354" s="42">
        <v>36148</v>
      </c>
      <c r="B354" s="60">
        <v>19</v>
      </c>
      <c r="C354" s="60">
        <v>12</v>
      </c>
      <c r="D354" s="60">
        <v>1998</v>
      </c>
      <c r="E354" s="89">
        <v>35.966999999999999</v>
      </c>
      <c r="F354" s="21"/>
    </row>
    <row r="355" spans="1:6" x14ac:dyDescent="0.2">
      <c r="A355" s="42">
        <v>36149</v>
      </c>
      <c r="B355" s="60">
        <v>20</v>
      </c>
      <c r="C355" s="60">
        <v>12</v>
      </c>
      <c r="D355" s="60">
        <v>1998</v>
      </c>
      <c r="E355" s="89">
        <v>40.603999999999999</v>
      </c>
      <c r="F355" s="21"/>
    </row>
    <row r="356" spans="1:6" x14ac:dyDescent="0.2">
      <c r="A356" s="42">
        <v>36150</v>
      </c>
      <c r="B356" s="60">
        <v>21</v>
      </c>
      <c r="C356" s="60">
        <v>12</v>
      </c>
      <c r="D356" s="60">
        <v>1998</v>
      </c>
      <c r="E356" s="89">
        <v>30.652999999999999</v>
      </c>
      <c r="F356" s="21"/>
    </row>
    <row r="357" spans="1:6" x14ac:dyDescent="0.2">
      <c r="A357" s="42">
        <v>36151</v>
      </c>
      <c r="B357" s="60">
        <v>22</v>
      </c>
      <c r="C357" s="60">
        <v>12</v>
      </c>
      <c r="D357" s="60">
        <v>1998</v>
      </c>
      <c r="E357" s="89">
        <v>22.477</v>
      </c>
      <c r="F357" s="21"/>
    </row>
    <row r="358" spans="1:6" x14ac:dyDescent="0.2">
      <c r="A358" s="42">
        <v>36152</v>
      </c>
      <c r="B358" s="60">
        <v>23</v>
      </c>
      <c r="C358" s="60">
        <v>12</v>
      </c>
      <c r="D358" s="60">
        <v>1998</v>
      </c>
      <c r="E358" s="89">
        <v>29.327000000000002</v>
      </c>
      <c r="F358" s="21"/>
    </row>
    <row r="359" spans="1:6" x14ac:dyDescent="0.2">
      <c r="A359" s="42">
        <v>36153</v>
      </c>
      <c r="B359" s="60">
        <v>24</v>
      </c>
      <c r="C359" s="60">
        <v>12</v>
      </c>
      <c r="D359" s="60">
        <v>1998</v>
      </c>
      <c r="E359" s="89">
        <v>35.561999999999998</v>
      </c>
      <c r="F359" s="21"/>
    </row>
    <row r="360" spans="1:6" x14ac:dyDescent="0.2">
      <c r="A360" s="42">
        <v>36154</v>
      </c>
      <c r="B360" s="60">
        <v>25</v>
      </c>
      <c r="C360" s="60">
        <v>12</v>
      </c>
      <c r="D360" s="60">
        <v>1998</v>
      </c>
      <c r="E360" s="89">
        <v>10.398999999999999</v>
      </c>
      <c r="F360" s="21"/>
    </row>
    <row r="361" spans="1:6" x14ac:dyDescent="0.2">
      <c r="A361" s="42">
        <v>36155</v>
      </c>
      <c r="B361" s="60">
        <v>26</v>
      </c>
      <c r="C361" s="60">
        <v>12</v>
      </c>
      <c r="D361" s="60">
        <v>1998</v>
      </c>
      <c r="E361" s="89">
        <v>13.800999999999998</v>
      </c>
      <c r="F361" s="21"/>
    </row>
    <row r="362" spans="1:6" x14ac:dyDescent="0.2">
      <c r="A362" s="42">
        <v>36156</v>
      </c>
      <c r="B362" s="60">
        <v>27</v>
      </c>
      <c r="C362" s="60">
        <v>12</v>
      </c>
      <c r="D362" s="60">
        <v>1998</v>
      </c>
      <c r="E362" s="89">
        <v>12.436</v>
      </c>
      <c r="F362" s="21"/>
    </row>
    <row r="363" spans="1:6" x14ac:dyDescent="0.2">
      <c r="A363" s="42">
        <v>36157</v>
      </c>
      <c r="B363" s="60">
        <v>28</v>
      </c>
      <c r="C363" s="60">
        <v>12</v>
      </c>
      <c r="D363" s="60">
        <v>1998</v>
      </c>
      <c r="E363" s="89">
        <v>33.722999999999999</v>
      </c>
      <c r="F363" s="21"/>
    </row>
    <row r="364" spans="1:6" x14ac:dyDescent="0.2">
      <c r="A364" s="42">
        <v>36158</v>
      </c>
      <c r="B364" s="60">
        <v>29</v>
      </c>
      <c r="C364" s="60">
        <v>12</v>
      </c>
      <c r="D364" s="60">
        <v>1998</v>
      </c>
      <c r="E364" s="89">
        <v>43.4</v>
      </c>
      <c r="F364" s="21"/>
    </row>
    <row r="365" spans="1:6" x14ac:dyDescent="0.2">
      <c r="A365" s="42">
        <v>36159</v>
      </c>
      <c r="B365" s="60">
        <v>30</v>
      </c>
      <c r="C365" s="60">
        <v>12</v>
      </c>
      <c r="D365" s="60">
        <v>1998</v>
      </c>
      <c r="E365" s="89">
        <v>32.99</v>
      </c>
      <c r="F365" s="21"/>
    </row>
    <row r="366" spans="1:6" x14ac:dyDescent="0.2">
      <c r="A366" s="42">
        <v>36160</v>
      </c>
      <c r="B366" s="60">
        <v>31</v>
      </c>
      <c r="C366" s="60">
        <v>12</v>
      </c>
      <c r="D366" s="60">
        <v>1998</v>
      </c>
      <c r="E366" s="89">
        <v>37.643000000000001</v>
      </c>
      <c r="F366" s="21"/>
    </row>
    <row r="367" spans="1:6" x14ac:dyDescent="0.2">
      <c r="A367" s="42">
        <v>36161</v>
      </c>
      <c r="B367" s="60">
        <v>1</v>
      </c>
      <c r="C367" s="60">
        <v>1</v>
      </c>
      <c r="D367" s="60">
        <v>1999</v>
      </c>
      <c r="E367" s="89">
        <v>39.527999999999999</v>
      </c>
      <c r="F367" s="21"/>
    </row>
    <row r="368" spans="1:6" x14ac:dyDescent="0.2">
      <c r="A368" s="42">
        <v>36162</v>
      </c>
      <c r="B368" s="60">
        <v>2</v>
      </c>
      <c r="C368" s="60">
        <v>1</v>
      </c>
      <c r="D368" s="60">
        <v>1999</v>
      </c>
      <c r="E368" s="89">
        <v>19.117000000000001</v>
      </c>
      <c r="F368" s="21"/>
    </row>
    <row r="369" spans="1:6" x14ac:dyDescent="0.2">
      <c r="A369" s="42">
        <v>36163</v>
      </c>
      <c r="B369" s="60">
        <v>3</v>
      </c>
      <c r="C369" s="60">
        <v>1</v>
      </c>
      <c r="D369" s="60">
        <v>1999</v>
      </c>
      <c r="E369" s="89">
        <v>20.456</v>
      </c>
      <c r="F369" s="21"/>
    </row>
    <row r="370" spans="1:6" x14ac:dyDescent="0.2">
      <c r="A370" s="21">
        <v>36164</v>
      </c>
      <c r="B370" s="44">
        <v>4</v>
      </c>
      <c r="C370" s="44">
        <v>1</v>
      </c>
      <c r="D370" s="44">
        <v>1999</v>
      </c>
      <c r="E370" s="85">
        <v>10.927</v>
      </c>
      <c r="F370" s="21"/>
    </row>
    <row r="371" spans="1:6" x14ac:dyDescent="0.2">
      <c r="A371" s="21">
        <v>36165</v>
      </c>
      <c r="B371" s="44">
        <v>5</v>
      </c>
      <c r="C371" s="44">
        <v>1</v>
      </c>
      <c r="D371" s="44">
        <v>1999</v>
      </c>
      <c r="E371" s="85">
        <v>16.847000000000001</v>
      </c>
      <c r="F371" s="21"/>
    </row>
    <row r="372" spans="1:6" x14ac:dyDescent="0.2">
      <c r="A372" s="21">
        <v>36166</v>
      </c>
      <c r="B372" s="44">
        <v>6</v>
      </c>
      <c r="C372" s="44">
        <v>1</v>
      </c>
      <c r="D372" s="44">
        <v>1999</v>
      </c>
      <c r="E372" s="85">
        <v>30.853000000000002</v>
      </c>
      <c r="F372" s="21"/>
    </row>
    <row r="373" spans="1:6" x14ac:dyDescent="0.2">
      <c r="A373" s="21">
        <v>36167</v>
      </c>
      <c r="B373" s="44">
        <v>7</v>
      </c>
      <c r="C373" s="44">
        <v>1</v>
      </c>
      <c r="D373" s="44">
        <v>1999</v>
      </c>
      <c r="E373" s="85">
        <v>29.062000000000001</v>
      </c>
      <c r="F373" s="21"/>
    </row>
    <row r="374" spans="1:6" x14ac:dyDescent="0.2">
      <c r="A374" s="21">
        <v>36168</v>
      </c>
      <c r="B374" s="44">
        <v>8</v>
      </c>
      <c r="C374" s="44">
        <v>1</v>
      </c>
      <c r="D374" s="44">
        <v>1999</v>
      </c>
      <c r="E374" s="85">
        <v>31.516999999999999</v>
      </c>
      <c r="F374" s="21"/>
    </row>
    <row r="375" spans="1:6" x14ac:dyDescent="0.2">
      <c r="A375" s="21">
        <v>36169</v>
      </c>
      <c r="B375" s="44">
        <v>9</v>
      </c>
      <c r="C375" s="44">
        <v>1</v>
      </c>
      <c r="D375" s="44">
        <v>1999</v>
      </c>
      <c r="E375" s="85">
        <v>160.714</v>
      </c>
      <c r="F375" s="21"/>
    </row>
    <row r="376" spans="1:6" x14ac:dyDescent="0.2">
      <c r="A376" s="21">
        <v>36170</v>
      </c>
      <c r="B376" s="44">
        <v>10</v>
      </c>
      <c r="C376" s="44">
        <v>1</v>
      </c>
      <c r="D376" s="44">
        <v>1999</v>
      </c>
      <c r="E376" s="85">
        <v>107.518</v>
      </c>
      <c r="F376" s="21"/>
    </row>
    <row r="377" spans="1:6" x14ac:dyDescent="0.2">
      <c r="A377" s="21">
        <v>36171</v>
      </c>
      <c r="B377" s="44">
        <v>11</v>
      </c>
      <c r="C377" s="44">
        <v>1</v>
      </c>
      <c r="D377" s="44">
        <v>1999</v>
      </c>
      <c r="E377" s="85">
        <v>51.585000000000001</v>
      </c>
      <c r="F377" s="21"/>
    </row>
    <row r="378" spans="1:6" x14ac:dyDescent="0.2">
      <c r="A378" s="21">
        <v>36172</v>
      </c>
      <c r="B378" s="44">
        <v>12</v>
      </c>
      <c r="C378" s="44">
        <v>1</v>
      </c>
      <c r="D378" s="44">
        <v>1999</v>
      </c>
      <c r="E378" s="85">
        <v>33.085999999999999</v>
      </c>
      <c r="F378" s="21"/>
    </row>
    <row r="379" spans="1:6" x14ac:dyDescent="0.2">
      <c r="A379" s="21">
        <v>36173</v>
      </c>
      <c r="B379" s="44">
        <v>13</v>
      </c>
      <c r="C379" s="44">
        <v>1</v>
      </c>
      <c r="D379" s="44">
        <v>1999</v>
      </c>
      <c r="E379" s="85">
        <v>24.062999999999999</v>
      </c>
      <c r="F379" s="21"/>
    </row>
    <row r="380" spans="1:6" x14ac:dyDescent="0.2">
      <c r="A380" s="21">
        <v>36174</v>
      </c>
      <c r="B380" s="44">
        <v>14</v>
      </c>
      <c r="C380" s="44">
        <v>1</v>
      </c>
      <c r="D380" s="44">
        <v>1999</v>
      </c>
      <c r="E380" s="85">
        <v>18.806000000000001</v>
      </c>
      <c r="F380" s="21"/>
    </row>
    <row r="381" spans="1:6" x14ac:dyDescent="0.2">
      <c r="A381" s="21">
        <v>36175</v>
      </c>
      <c r="B381" s="44">
        <v>15</v>
      </c>
      <c r="C381" s="44">
        <v>1</v>
      </c>
      <c r="D381" s="44">
        <v>1999</v>
      </c>
      <c r="E381" s="85">
        <v>18.446999999999999</v>
      </c>
      <c r="F381" s="21"/>
    </row>
    <row r="382" spans="1:6" x14ac:dyDescent="0.2">
      <c r="A382" s="21">
        <v>36176</v>
      </c>
      <c r="B382" s="44">
        <v>16</v>
      </c>
      <c r="C382" s="44">
        <v>1</v>
      </c>
      <c r="D382" s="44">
        <v>1999</v>
      </c>
      <c r="E382" s="85">
        <v>16.132000000000001</v>
      </c>
      <c r="F382" s="21"/>
    </row>
    <row r="383" spans="1:6" x14ac:dyDescent="0.2">
      <c r="A383" s="21">
        <v>36177</v>
      </c>
      <c r="B383" s="44">
        <v>17</v>
      </c>
      <c r="C383" s="44">
        <v>1</v>
      </c>
      <c r="D383" s="44">
        <v>1999</v>
      </c>
      <c r="E383" s="85">
        <v>21.574999999999999</v>
      </c>
      <c r="F383" s="21"/>
    </row>
    <row r="384" spans="1:6" x14ac:dyDescent="0.2">
      <c r="A384" s="21">
        <v>36178</v>
      </c>
      <c r="B384" s="44">
        <v>18</v>
      </c>
      <c r="C384" s="44">
        <v>1</v>
      </c>
      <c r="D384" s="44">
        <v>1999</v>
      </c>
      <c r="E384" s="85">
        <v>26.652000000000001</v>
      </c>
      <c r="F384" s="21"/>
    </row>
    <row r="385" spans="1:6" x14ac:dyDescent="0.2">
      <c r="A385" s="21">
        <v>36179</v>
      </c>
      <c r="B385" s="44">
        <v>19</v>
      </c>
      <c r="C385" s="44">
        <v>1</v>
      </c>
      <c r="D385" s="44">
        <v>1999</v>
      </c>
      <c r="E385" s="85">
        <v>23.350999999999999</v>
      </c>
      <c r="F385" s="21"/>
    </row>
    <row r="386" spans="1:6" x14ac:dyDescent="0.2">
      <c r="A386" s="21">
        <v>36180</v>
      </c>
      <c r="B386" s="44">
        <v>20</v>
      </c>
      <c r="C386" s="44">
        <v>1</v>
      </c>
      <c r="D386" s="44">
        <v>1999</v>
      </c>
      <c r="E386" s="85">
        <v>19.891999999999999</v>
      </c>
      <c r="F386" s="21"/>
    </row>
    <row r="387" spans="1:6" x14ac:dyDescent="0.2">
      <c r="A387" s="21">
        <v>36181</v>
      </c>
      <c r="B387" s="44">
        <v>21</v>
      </c>
      <c r="C387" s="44">
        <v>1</v>
      </c>
      <c r="D387" s="44">
        <v>1999</v>
      </c>
      <c r="E387" s="85">
        <v>24.047000000000001</v>
      </c>
      <c r="F387" s="21"/>
    </row>
    <row r="388" spans="1:6" x14ac:dyDescent="0.2">
      <c r="A388" s="21">
        <v>36182</v>
      </c>
      <c r="B388" s="44">
        <v>22</v>
      </c>
      <c r="C388" s="44">
        <v>1</v>
      </c>
      <c r="D388" s="44">
        <v>1999</v>
      </c>
      <c r="E388" s="85">
        <v>38.363999999999997</v>
      </c>
      <c r="F388" s="21"/>
    </row>
    <row r="389" spans="1:6" x14ac:dyDescent="0.2">
      <c r="A389" s="21">
        <v>36183</v>
      </c>
      <c r="B389" s="44">
        <v>23</v>
      </c>
      <c r="C389" s="44">
        <v>1</v>
      </c>
      <c r="D389" s="44">
        <v>1999</v>
      </c>
      <c r="E389" s="85">
        <v>43.567</v>
      </c>
      <c r="F389" s="21"/>
    </row>
    <row r="390" spans="1:6" x14ac:dyDescent="0.2">
      <c r="A390" s="21">
        <v>36184</v>
      </c>
      <c r="B390" s="44">
        <v>24</v>
      </c>
      <c r="C390" s="44">
        <v>1</v>
      </c>
      <c r="D390" s="44">
        <v>1999</v>
      </c>
      <c r="E390" s="85">
        <v>57.372</v>
      </c>
      <c r="F390" s="21"/>
    </row>
    <row r="391" spans="1:6" x14ac:dyDescent="0.2">
      <c r="A391" s="21">
        <v>36185</v>
      </c>
      <c r="B391" s="44">
        <v>25</v>
      </c>
      <c r="C391" s="44">
        <v>1</v>
      </c>
      <c r="D391" s="44">
        <v>1999</v>
      </c>
      <c r="E391" s="85">
        <v>48.241</v>
      </c>
      <c r="F391" s="21"/>
    </row>
    <row r="392" spans="1:6" x14ac:dyDescent="0.2">
      <c r="A392" s="21">
        <v>36186</v>
      </c>
      <c r="B392" s="44">
        <v>26</v>
      </c>
      <c r="C392" s="44">
        <v>1</v>
      </c>
      <c r="D392" s="44">
        <v>1999</v>
      </c>
      <c r="E392" s="85">
        <v>48.188000000000002</v>
      </c>
      <c r="F392" s="21"/>
    </row>
    <row r="393" spans="1:6" x14ac:dyDescent="0.2">
      <c r="A393" s="21">
        <v>36187</v>
      </c>
      <c r="B393" s="44">
        <v>27</v>
      </c>
      <c r="C393" s="44">
        <v>1</v>
      </c>
      <c r="D393" s="44">
        <v>1999</v>
      </c>
      <c r="E393" s="85">
        <v>39.987000000000002</v>
      </c>
      <c r="F393" s="21"/>
    </row>
    <row r="394" spans="1:6" x14ac:dyDescent="0.2">
      <c r="A394" s="21">
        <v>36188</v>
      </c>
      <c r="B394" s="44">
        <v>28</v>
      </c>
      <c r="C394" s="44">
        <v>1</v>
      </c>
      <c r="D394" s="44">
        <v>1999</v>
      </c>
      <c r="E394" s="85">
        <v>47.732999999999997</v>
      </c>
      <c r="F394" s="21"/>
    </row>
    <row r="395" spans="1:6" x14ac:dyDescent="0.2">
      <c r="A395" s="21">
        <v>36189</v>
      </c>
      <c r="B395" s="44">
        <v>29</v>
      </c>
      <c r="C395" s="44">
        <v>1</v>
      </c>
      <c r="D395" s="44">
        <v>1999</v>
      </c>
      <c r="E395" s="85">
        <v>45.311999999999998</v>
      </c>
      <c r="F395" s="21"/>
    </row>
    <row r="396" spans="1:6" x14ac:dyDescent="0.2">
      <c r="A396" s="21">
        <v>36190</v>
      </c>
      <c r="B396" s="44">
        <v>30</v>
      </c>
      <c r="C396" s="44">
        <v>1</v>
      </c>
      <c r="D396" s="44">
        <v>1999</v>
      </c>
      <c r="E396" s="85">
        <v>46.113999999999997</v>
      </c>
      <c r="F396" s="21"/>
    </row>
    <row r="397" spans="1:6" x14ac:dyDescent="0.2">
      <c r="A397" s="21">
        <v>36191</v>
      </c>
      <c r="B397" s="44">
        <v>31</v>
      </c>
      <c r="C397" s="44">
        <v>1</v>
      </c>
      <c r="D397" s="44">
        <v>1999</v>
      </c>
      <c r="E397" s="85">
        <v>84.984999999999999</v>
      </c>
      <c r="F397" s="21"/>
    </row>
    <row r="398" spans="1:6" x14ac:dyDescent="0.2">
      <c r="A398" s="21">
        <v>36192</v>
      </c>
      <c r="B398" s="44">
        <v>1</v>
      </c>
      <c r="C398" s="44">
        <v>2</v>
      </c>
      <c r="D398" s="44">
        <v>1999</v>
      </c>
      <c r="E398" s="85">
        <v>52.563000000000002</v>
      </c>
      <c r="F398" s="21"/>
    </row>
    <row r="399" spans="1:6" x14ac:dyDescent="0.2">
      <c r="A399" s="21">
        <v>36193</v>
      </c>
      <c r="B399" s="44">
        <v>2</v>
      </c>
      <c r="C399" s="44">
        <v>2</v>
      </c>
      <c r="D399" s="44">
        <v>1999</v>
      </c>
      <c r="E399" s="85">
        <v>25.789000000000001</v>
      </c>
      <c r="F399" s="21"/>
    </row>
    <row r="400" spans="1:6" x14ac:dyDescent="0.2">
      <c r="A400" s="21">
        <v>36194</v>
      </c>
      <c r="B400" s="44">
        <v>3</v>
      </c>
      <c r="C400" s="44">
        <v>2</v>
      </c>
      <c r="D400" s="44">
        <v>1999</v>
      </c>
      <c r="E400" s="85">
        <v>12.359</v>
      </c>
      <c r="F400" s="21"/>
    </row>
    <row r="401" spans="1:6" x14ac:dyDescent="0.2">
      <c r="A401" s="21">
        <v>36195</v>
      </c>
      <c r="B401" s="44">
        <v>4</v>
      </c>
      <c r="C401" s="44">
        <v>2</v>
      </c>
      <c r="D401" s="44">
        <v>1999</v>
      </c>
      <c r="E401" s="85">
        <v>5.1289999999999996</v>
      </c>
      <c r="F401" s="21"/>
    </row>
    <row r="402" spans="1:6" x14ac:dyDescent="0.2">
      <c r="A402" s="21">
        <v>36196</v>
      </c>
      <c r="B402" s="44">
        <v>5</v>
      </c>
      <c r="C402" s="44">
        <v>2</v>
      </c>
      <c r="D402" s="44">
        <v>1999</v>
      </c>
      <c r="E402" s="85">
        <v>4.5209999999999999</v>
      </c>
      <c r="F402" s="21"/>
    </row>
    <row r="403" spans="1:6" x14ac:dyDescent="0.2">
      <c r="A403" s="21">
        <v>36197</v>
      </c>
      <c r="B403" s="44">
        <v>6</v>
      </c>
      <c r="C403" s="44">
        <v>2</v>
      </c>
      <c r="D403" s="44">
        <v>1999</v>
      </c>
      <c r="E403" s="85">
        <v>10.625999999999999</v>
      </c>
      <c r="F403" s="21"/>
    </row>
    <row r="404" spans="1:6" x14ac:dyDescent="0.2">
      <c r="A404" s="21">
        <v>36198</v>
      </c>
      <c r="B404" s="44">
        <v>7</v>
      </c>
      <c r="C404" s="44">
        <v>2</v>
      </c>
      <c r="D404" s="44">
        <v>1999</v>
      </c>
      <c r="E404" s="85">
        <v>16.003</v>
      </c>
      <c r="F404" s="21"/>
    </row>
    <row r="405" spans="1:6" x14ac:dyDescent="0.2">
      <c r="A405" s="21">
        <v>36199</v>
      </c>
      <c r="B405" s="44">
        <v>8</v>
      </c>
      <c r="C405" s="44">
        <v>2</v>
      </c>
      <c r="D405" s="44">
        <v>1999</v>
      </c>
      <c r="E405" s="85">
        <v>23.263000000000002</v>
      </c>
      <c r="F405" s="21"/>
    </row>
    <row r="406" spans="1:6" x14ac:dyDescent="0.2">
      <c r="A406" s="21">
        <v>36200</v>
      </c>
      <c r="B406" s="44">
        <v>9</v>
      </c>
      <c r="C406" s="44">
        <v>2</v>
      </c>
      <c r="D406" s="44">
        <v>1999</v>
      </c>
      <c r="E406" s="85">
        <v>35.161000000000001</v>
      </c>
      <c r="F406" s="21"/>
    </row>
    <row r="407" spans="1:6" x14ac:dyDescent="0.2">
      <c r="A407" s="21">
        <v>36201</v>
      </c>
      <c r="B407" s="44">
        <v>10</v>
      </c>
      <c r="C407" s="44">
        <v>2</v>
      </c>
      <c r="D407" s="44">
        <v>1999</v>
      </c>
      <c r="E407" s="85">
        <v>45.777999999999999</v>
      </c>
      <c r="F407" s="21"/>
    </row>
    <row r="408" spans="1:6" x14ac:dyDescent="0.2">
      <c r="A408" s="21">
        <v>36202</v>
      </c>
      <c r="B408" s="44">
        <v>11</v>
      </c>
      <c r="C408" s="44">
        <v>2</v>
      </c>
      <c r="D408" s="44">
        <v>1999</v>
      </c>
      <c r="E408" s="85">
        <v>44.982999999999997</v>
      </c>
      <c r="F408" s="21"/>
    </row>
    <row r="409" spans="1:6" x14ac:dyDescent="0.2">
      <c r="A409" s="21">
        <v>36203</v>
      </c>
      <c r="B409" s="44">
        <v>12</v>
      </c>
      <c r="C409" s="44">
        <v>2</v>
      </c>
      <c r="D409" s="44">
        <v>1999</v>
      </c>
      <c r="E409" s="85">
        <v>31.641999999999999</v>
      </c>
      <c r="F409" s="21"/>
    </row>
    <row r="410" spans="1:6" x14ac:dyDescent="0.2">
      <c r="A410" s="21">
        <v>36204</v>
      </c>
      <c r="B410" s="44">
        <v>13</v>
      </c>
      <c r="C410" s="44">
        <v>2</v>
      </c>
      <c r="D410" s="44">
        <v>1999</v>
      </c>
      <c r="E410" s="85">
        <v>20.04</v>
      </c>
      <c r="F410" s="21"/>
    </row>
    <row r="411" spans="1:6" x14ac:dyDescent="0.2">
      <c r="A411" s="21">
        <v>36205</v>
      </c>
      <c r="B411" s="44">
        <v>14</v>
      </c>
      <c r="C411" s="44">
        <v>2</v>
      </c>
      <c r="D411" s="44">
        <v>1999</v>
      </c>
      <c r="E411" s="85">
        <v>27.050999999999998</v>
      </c>
      <c r="F411" s="21"/>
    </row>
    <row r="412" spans="1:6" x14ac:dyDescent="0.2">
      <c r="A412" s="21">
        <v>36206</v>
      </c>
      <c r="B412" s="44">
        <v>15</v>
      </c>
      <c r="C412" s="44">
        <v>2</v>
      </c>
      <c r="D412" s="44">
        <v>1999</v>
      </c>
      <c r="E412" s="85">
        <v>25.515999999999998</v>
      </c>
      <c r="F412" s="21"/>
    </row>
    <row r="413" spans="1:6" x14ac:dyDescent="0.2">
      <c r="A413" s="21">
        <v>36207</v>
      </c>
      <c r="B413" s="44">
        <v>16</v>
      </c>
      <c r="C413" s="44">
        <v>2</v>
      </c>
      <c r="D413" s="44">
        <v>1999</v>
      </c>
      <c r="E413" s="85">
        <v>26.908999999999999</v>
      </c>
      <c r="F413" s="21"/>
    </row>
    <row r="414" spans="1:6" x14ac:dyDescent="0.2">
      <c r="A414" s="21">
        <v>36208</v>
      </c>
      <c r="B414" s="44">
        <v>17</v>
      </c>
      <c r="C414" s="44">
        <v>2</v>
      </c>
      <c r="D414" s="44">
        <v>1999</v>
      </c>
      <c r="E414" s="85">
        <v>29.465</v>
      </c>
      <c r="F414" s="21"/>
    </row>
    <row r="415" spans="1:6" x14ac:dyDescent="0.2">
      <c r="A415" s="21">
        <v>36209</v>
      </c>
      <c r="B415" s="44">
        <v>18</v>
      </c>
      <c r="C415" s="44">
        <v>2</v>
      </c>
      <c r="D415" s="44">
        <v>1999</v>
      </c>
      <c r="E415" s="85">
        <v>31.324000000000002</v>
      </c>
      <c r="F415" s="21"/>
    </row>
    <row r="416" spans="1:6" x14ac:dyDescent="0.2">
      <c r="A416" s="21">
        <v>36210</v>
      </c>
      <c r="B416" s="44">
        <v>19</v>
      </c>
      <c r="C416" s="44">
        <v>2</v>
      </c>
      <c r="D416" s="44">
        <v>1999</v>
      </c>
      <c r="E416" s="85">
        <v>34.152000000000001</v>
      </c>
      <c r="F416" s="21"/>
    </row>
    <row r="417" spans="1:6" x14ac:dyDescent="0.2">
      <c r="A417" s="21">
        <v>36211</v>
      </c>
      <c r="B417" s="44">
        <v>20</v>
      </c>
      <c r="C417" s="44">
        <v>2</v>
      </c>
      <c r="D417" s="44">
        <v>1999</v>
      </c>
      <c r="E417" s="85">
        <v>16.899000000000001</v>
      </c>
      <c r="F417" s="21"/>
    </row>
    <row r="418" spans="1:6" x14ac:dyDescent="0.2">
      <c r="A418" s="21">
        <v>36212</v>
      </c>
      <c r="B418" s="44">
        <v>21</v>
      </c>
      <c r="C418" s="44">
        <v>2</v>
      </c>
      <c r="D418" s="44">
        <v>1999</v>
      </c>
      <c r="E418" s="85">
        <v>22.416</v>
      </c>
      <c r="F418" s="21"/>
    </row>
    <row r="419" spans="1:6" x14ac:dyDescent="0.2">
      <c r="A419" s="21">
        <v>36213</v>
      </c>
      <c r="B419" s="44">
        <v>22</v>
      </c>
      <c r="C419" s="44">
        <v>2</v>
      </c>
      <c r="D419" s="44">
        <v>1999</v>
      </c>
      <c r="E419" s="85">
        <v>15.803000000000001</v>
      </c>
      <c r="F419" s="21"/>
    </row>
    <row r="420" spans="1:6" x14ac:dyDescent="0.2">
      <c r="A420" s="21">
        <v>36214</v>
      </c>
      <c r="B420" s="44">
        <v>23</v>
      </c>
      <c r="C420" s="44">
        <v>2</v>
      </c>
      <c r="D420" s="44">
        <v>1999</v>
      </c>
      <c r="E420" s="85">
        <v>16.515000000000001</v>
      </c>
      <c r="F420" s="21"/>
    </row>
    <row r="421" spans="1:6" x14ac:dyDescent="0.2">
      <c r="A421" s="21">
        <v>36215</v>
      </c>
      <c r="B421" s="44">
        <v>24</v>
      </c>
      <c r="C421" s="44">
        <v>2</v>
      </c>
      <c r="D421" s="44">
        <v>1999</v>
      </c>
      <c r="E421" s="85">
        <v>17.015000000000001</v>
      </c>
      <c r="F421" s="21"/>
    </row>
    <row r="422" spans="1:6" x14ac:dyDescent="0.2">
      <c r="A422" s="21">
        <v>36216</v>
      </c>
      <c r="B422" s="44">
        <v>25</v>
      </c>
      <c r="C422" s="44">
        <v>2</v>
      </c>
      <c r="D422" s="44">
        <v>1999</v>
      </c>
      <c r="E422" s="85">
        <v>40.343000000000004</v>
      </c>
      <c r="F422" s="21"/>
    </row>
    <row r="423" spans="1:6" x14ac:dyDescent="0.2">
      <c r="A423" s="21">
        <v>36217</v>
      </c>
      <c r="B423" s="44">
        <v>26</v>
      </c>
      <c r="C423" s="44">
        <v>2</v>
      </c>
      <c r="D423" s="44">
        <v>1999</v>
      </c>
      <c r="E423" s="85">
        <v>46.05</v>
      </c>
      <c r="F423" s="21"/>
    </row>
    <row r="424" spans="1:6" x14ac:dyDescent="0.2">
      <c r="A424" s="21">
        <v>36218</v>
      </c>
      <c r="B424" s="44">
        <v>27</v>
      </c>
      <c r="C424" s="44">
        <v>2</v>
      </c>
      <c r="D424" s="44">
        <v>1999</v>
      </c>
      <c r="E424" s="85">
        <v>43.947000000000003</v>
      </c>
      <c r="F424" s="21"/>
    </row>
    <row r="425" spans="1:6" x14ac:dyDescent="0.2">
      <c r="A425" s="21">
        <v>36219</v>
      </c>
      <c r="B425" s="44">
        <v>28</v>
      </c>
      <c r="C425" s="44">
        <v>2</v>
      </c>
      <c r="D425" s="44">
        <v>1999</v>
      </c>
      <c r="E425" s="85">
        <v>38.018000000000001</v>
      </c>
      <c r="F425" s="21"/>
    </row>
    <row r="426" spans="1:6" x14ac:dyDescent="0.2">
      <c r="A426" s="21">
        <v>36220</v>
      </c>
      <c r="B426" s="44">
        <v>1</v>
      </c>
      <c r="C426" s="44">
        <v>3</v>
      </c>
      <c r="D426" s="44">
        <v>1999</v>
      </c>
      <c r="E426" s="85">
        <v>34.994</v>
      </c>
      <c r="F426" s="21"/>
    </row>
    <row r="427" spans="1:6" x14ac:dyDescent="0.2">
      <c r="A427" s="21">
        <v>36221</v>
      </c>
      <c r="B427" s="44">
        <v>2</v>
      </c>
      <c r="C427" s="44">
        <v>3</v>
      </c>
      <c r="D427" s="44">
        <v>1999</v>
      </c>
      <c r="E427" s="85">
        <v>27.538</v>
      </c>
      <c r="F427" s="21"/>
    </row>
    <row r="428" spans="1:6" x14ac:dyDescent="0.2">
      <c r="A428" s="21">
        <v>36222</v>
      </c>
      <c r="B428" s="44">
        <v>3</v>
      </c>
      <c r="C428" s="44">
        <v>3</v>
      </c>
      <c r="D428" s="44">
        <v>1999</v>
      </c>
      <c r="E428" s="85">
        <v>29.097000000000001</v>
      </c>
      <c r="F428" s="21"/>
    </row>
    <row r="429" spans="1:6" x14ac:dyDescent="0.2">
      <c r="A429" s="21">
        <v>36223</v>
      </c>
      <c r="B429" s="44">
        <v>4</v>
      </c>
      <c r="C429" s="44">
        <v>3</v>
      </c>
      <c r="D429" s="44">
        <v>1999</v>
      </c>
      <c r="E429" s="85">
        <v>52.84</v>
      </c>
      <c r="F429" s="21"/>
    </row>
    <row r="430" spans="1:6" x14ac:dyDescent="0.2">
      <c r="A430" s="21">
        <v>36224</v>
      </c>
      <c r="B430" s="44">
        <v>5</v>
      </c>
      <c r="C430" s="44">
        <v>3</v>
      </c>
      <c r="D430" s="44">
        <v>1999</v>
      </c>
      <c r="E430" s="85">
        <v>45.616999999999997</v>
      </c>
      <c r="F430" s="21"/>
    </row>
    <row r="431" spans="1:6" x14ac:dyDescent="0.2">
      <c r="A431" s="21">
        <v>36225</v>
      </c>
      <c r="B431" s="44">
        <v>6</v>
      </c>
      <c r="C431" s="44">
        <v>3</v>
      </c>
      <c r="D431" s="44">
        <v>1999</v>
      </c>
      <c r="E431" s="85">
        <v>47.481000000000002</v>
      </c>
      <c r="F431" s="21"/>
    </row>
    <row r="432" spans="1:6" x14ac:dyDescent="0.2">
      <c r="A432" s="21">
        <v>36226</v>
      </c>
      <c r="B432" s="44">
        <v>7</v>
      </c>
      <c r="C432" s="44">
        <v>3</v>
      </c>
      <c r="D432" s="44">
        <v>1999</v>
      </c>
      <c r="E432" s="85">
        <v>39.401000000000003</v>
      </c>
      <c r="F432" s="21"/>
    </row>
    <row r="433" spans="1:6" x14ac:dyDescent="0.2">
      <c r="A433" s="21">
        <v>36227</v>
      </c>
      <c r="B433" s="44">
        <v>8</v>
      </c>
      <c r="C433" s="44">
        <v>3</v>
      </c>
      <c r="D433" s="44">
        <v>1999</v>
      </c>
      <c r="E433" s="85">
        <v>27.936</v>
      </c>
      <c r="F433" s="21"/>
    </row>
    <row r="434" spans="1:6" x14ac:dyDescent="0.2">
      <c r="A434" s="21">
        <v>36228</v>
      </c>
      <c r="B434" s="44">
        <v>9</v>
      </c>
      <c r="C434" s="44">
        <v>3</v>
      </c>
      <c r="D434" s="44">
        <v>1999</v>
      </c>
      <c r="E434" s="85">
        <v>23.324000000000002</v>
      </c>
      <c r="F434" s="21"/>
    </row>
    <row r="435" spans="1:6" x14ac:dyDescent="0.2">
      <c r="A435" s="21">
        <v>36229</v>
      </c>
      <c r="B435" s="44">
        <v>10</v>
      </c>
      <c r="C435" s="44">
        <v>3</v>
      </c>
      <c r="D435" s="44">
        <v>1999</v>
      </c>
      <c r="E435" s="85">
        <v>25.759</v>
      </c>
      <c r="F435" s="21"/>
    </row>
    <row r="436" spans="1:6" x14ac:dyDescent="0.2">
      <c r="A436" s="21">
        <v>36230</v>
      </c>
      <c r="B436" s="44">
        <v>11</v>
      </c>
      <c r="C436" s="44">
        <v>3</v>
      </c>
      <c r="D436" s="44">
        <v>1999</v>
      </c>
      <c r="E436" s="85">
        <v>15.568</v>
      </c>
      <c r="F436" s="21"/>
    </row>
    <row r="437" spans="1:6" x14ac:dyDescent="0.2">
      <c r="A437" s="21">
        <v>36231</v>
      </c>
      <c r="B437" s="44">
        <v>12</v>
      </c>
      <c r="C437" s="44">
        <v>3</v>
      </c>
      <c r="D437" s="44">
        <v>1999</v>
      </c>
      <c r="E437" s="85">
        <v>20.504999999999999</v>
      </c>
      <c r="F437" s="21"/>
    </row>
    <row r="438" spans="1:6" x14ac:dyDescent="0.2">
      <c r="A438" s="21">
        <v>36232</v>
      </c>
      <c r="B438" s="44">
        <v>13</v>
      </c>
      <c r="C438" s="44">
        <v>3</v>
      </c>
      <c r="D438" s="44">
        <v>1999</v>
      </c>
      <c r="E438" s="85">
        <v>19.905999999999999</v>
      </c>
      <c r="F438" s="21"/>
    </row>
    <row r="439" spans="1:6" x14ac:dyDescent="0.2">
      <c r="A439" s="21">
        <v>36233</v>
      </c>
      <c r="B439" s="44">
        <v>14</v>
      </c>
      <c r="C439" s="44">
        <v>3</v>
      </c>
      <c r="D439" s="44">
        <v>1999</v>
      </c>
      <c r="E439" s="85">
        <v>39.301000000000002</v>
      </c>
      <c r="F439" s="21"/>
    </row>
    <row r="440" spans="1:6" x14ac:dyDescent="0.2">
      <c r="A440" s="21">
        <v>36234</v>
      </c>
      <c r="B440" s="44">
        <v>15</v>
      </c>
      <c r="C440" s="44">
        <v>3</v>
      </c>
      <c r="D440" s="44">
        <v>1999</v>
      </c>
      <c r="E440" s="85">
        <v>36.445</v>
      </c>
      <c r="F440" s="21"/>
    </row>
    <row r="441" spans="1:6" x14ac:dyDescent="0.2">
      <c r="A441" s="21">
        <v>36235</v>
      </c>
      <c r="B441" s="44">
        <v>16</v>
      </c>
      <c r="C441" s="44">
        <v>3</v>
      </c>
      <c r="D441" s="44">
        <v>1999</v>
      </c>
      <c r="E441" s="85">
        <v>43.905000000000001</v>
      </c>
      <c r="F441" s="21"/>
    </row>
    <row r="442" spans="1:6" x14ac:dyDescent="0.2">
      <c r="A442" s="21">
        <v>36236</v>
      </c>
      <c r="B442" s="44">
        <v>17</v>
      </c>
      <c r="C442" s="44">
        <v>3</v>
      </c>
      <c r="D442" s="44">
        <v>1999</v>
      </c>
      <c r="E442" s="85">
        <v>46.094999999999999</v>
      </c>
      <c r="F442" s="21"/>
    </row>
    <row r="443" spans="1:6" x14ac:dyDescent="0.2">
      <c r="A443" s="21">
        <v>36237</v>
      </c>
      <c r="B443" s="44">
        <v>18</v>
      </c>
      <c r="C443" s="44">
        <v>3</v>
      </c>
      <c r="D443" s="44">
        <v>1999</v>
      </c>
      <c r="E443" s="85">
        <v>44.786000000000001</v>
      </c>
      <c r="F443" s="21"/>
    </row>
    <row r="444" spans="1:6" x14ac:dyDescent="0.2">
      <c r="A444" s="21">
        <v>36238</v>
      </c>
      <c r="B444" s="44">
        <v>19</v>
      </c>
      <c r="C444" s="44">
        <v>3</v>
      </c>
      <c r="D444" s="44">
        <v>1999</v>
      </c>
      <c r="E444" s="85">
        <v>41.543999999999997</v>
      </c>
      <c r="F444" s="21"/>
    </row>
    <row r="445" spans="1:6" x14ac:dyDescent="0.2">
      <c r="A445" s="21">
        <v>36239</v>
      </c>
      <c r="B445" s="44">
        <v>20</v>
      </c>
      <c r="C445" s="44">
        <v>3</v>
      </c>
      <c r="D445" s="44">
        <v>1999</v>
      </c>
      <c r="E445" s="85">
        <v>38.076000000000001</v>
      </c>
      <c r="F445" s="21"/>
    </row>
    <row r="446" spans="1:6" x14ac:dyDescent="0.2">
      <c r="A446" s="21">
        <v>36240</v>
      </c>
      <c r="B446" s="44">
        <v>21</v>
      </c>
      <c r="C446" s="44">
        <v>3</v>
      </c>
      <c r="D446" s="44">
        <v>1999</v>
      </c>
      <c r="E446" s="85">
        <v>45.972000000000001</v>
      </c>
      <c r="F446" s="21"/>
    </row>
    <row r="447" spans="1:6" x14ac:dyDescent="0.2">
      <c r="A447" s="21">
        <v>36241</v>
      </c>
      <c r="B447" s="44">
        <v>22</v>
      </c>
      <c r="C447" s="44">
        <v>3</v>
      </c>
      <c r="D447" s="44">
        <v>1999</v>
      </c>
      <c r="E447" s="85">
        <v>79.058999999999997</v>
      </c>
      <c r="F447" s="21"/>
    </row>
    <row r="448" spans="1:6" x14ac:dyDescent="0.2">
      <c r="A448" s="21">
        <v>36242</v>
      </c>
      <c r="B448" s="44">
        <v>23</v>
      </c>
      <c r="C448" s="44">
        <v>3</v>
      </c>
      <c r="D448" s="44">
        <v>1999</v>
      </c>
      <c r="E448" s="85">
        <v>77.783000000000001</v>
      </c>
      <c r="F448" s="21"/>
    </row>
    <row r="449" spans="1:6" x14ac:dyDescent="0.2">
      <c r="A449" s="21">
        <v>36243</v>
      </c>
      <c r="B449" s="44">
        <v>24</v>
      </c>
      <c r="C449" s="44">
        <v>3</v>
      </c>
      <c r="D449" s="44">
        <v>1999</v>
      </c>
      <c r="E449" s="85">
        <v>72.543000000000006</v>
      </c>
      <c r="F449" s="21"/>
    </row>
    <row r="450" spans="1:6" x14ac:dyDescent="0.2">
      <c r="A450" s="21">
        <v>36244</v>
      </c>
      <c r="B450" s="44">
        <v>25</v>
      </c>
      <c r="C450" s="44">
        <v>3</v>
      </c>
      <c r="D450" s="44">
        <v>1999</v>
      </c>
      <c r="E450" s="85">
        <v>61.317</v>
      </c>
      <c r="F450" s="21"/>
    </row>
    <row r="451" spans="1:6" x14ac:dyDescent="0.2">
      <c r="A451" s="21">
        <v>36245</v>
      </c>
      <c r="B451" s="44">
        <v>26</v>
      </c>
      <c r="C451" s="44">
        <v>3</v>
      </c>
      <c r="D451" s="44">
        <v>1999</v>
      </c>
      <c r="E451" s="85">
        <v>52.828000000000003</v>
      </c>
      <c r="F451" s="21"/>
    </row>
    <row r="452" spans="1:6" x14ac:dyDescent="0.2">
      <c r="A452" s="21">
        <v>36246</v>
      </c>
      <c r="B452" s="44">
        <v>27</v>
      </c>
      <c r="C452" s="44">
        <v>3</v>
      </c>
      <c r="D452" s="44">
        <v>1999</v>
      </c>
      <c r="E452" s="85">
        <v>48.265000000000001</v>
      </c>
      <c r="F452" s="21"/>
    </row>
    <row r="453" spans="1:6" x14ac:dyDescent="0.2">
      <c r="A453" s="21">
        <v>36247</v>
      </c>
      <c r="B453" s="44">
        <v>28</v>
      </c>
      <c r="C453" s="44">
        <v>3</v>
      </c>
      <c r="D453" s="44">
        <v>1999</v>
      </c>
      <c r="E453" s="85">
        <v>41.499000000000002</v>
      </c>
      <c r="F453" s="21"/>
    </row>
    <row r="454" spans="1:6" x14ac:dyDescent="0.2">
      <c r="A454" s="21">
        <v>36248</v>
      </c>
      <c r="B454" s="44">
        <v>29</v>
      </c>
      <c r="C454" s="44">
        <v>3</v>
      </c>
      <c r="D454" s="44">
        <v>1999</v>
      </c>
      <c r="E454" s="85">
        <v>35.527000000000001</v>
      </c>
      <c r="F454" s="21"/>
    </row>
    <row r="455" spans="1:6" x14ac:dyDescent="0.2">
      <c r="A455" s="21">
        <v>36249</v>
      </c>
      <c r="B455" s="44">
        <v>30</v>
      </c>
      <c r="C455" s="44">
        <v>3</v>
      </c>
      <c r="D455" s="44">
        <v>1999</v>
      </c>
      <c r="E455" s="85">
        <v>35.253999999999998</v>
      </c>
      <c r="F455" s="21"/>
    </row>
    <row r="456" spans="1:6" x14ac:dyDescent="0.2">
      <c r="A456" s="21">
        <v>36250</v>
      </c>
      <c r="B456" s="44">
        <v>31</v>
      </c>
      <c r="C456" s="44">
        <v>3</v>
      </c>
      <c r="D456" s="44">
        <v>1999</v>
      </c>
      <c r="E456" s="85">
        <v>39.606000000000002</v>
      </c>
      <c r="F456" s="21"/>
    </row>
    <row r="457" spans="1:6" x14ac:dyDescent="0.2">
      <c r="A457" s="21">
        <v>36251</v>
      </c>
      <c r="B457" s="44">
        <v>1</v>
      </c>
      <c r="C457" s="44">
        <v>4</v>
      </c>
      <c r="D457" s="44">
        <v>1999</v>
      </c>
      <c r="E457" s="85">
        <v>38.956000000000003</v>
      </c>
      <c r="F457" s="21"/>
    </row>
    <row r="458" spans="1:6" x14ac:dyDescent="0.2">
      <c r="A458" s="21">
        <v>36252</v>
      </c>
      <c r="B458" s="44">
        <v>2</v>
      </c>
      <c r="C458" s="44">
        <v>4</v>
      </c>
      <c r="D458" s="44">
        <v>1999</v>
      </c>
      <c r="E458" s="85">
        <v>35.83</v>
      </c>
      <c r="F458" s="21"/>
    </row>
    <row r="459" spans="1:6" x14ac:dyDescent="0.2">
      <c r="A459" s="21">
        <v>36253</v>
      </c>
      <c r="B459" s="44">
        <v>3</v>
      </c>
      <c r="C459" s="44">
        <v>4</v>
      </c>
      <c r="D459" s="44">
        <v>1999</v>
      </c>
      <c r="E459" s="85">
        <v>30.896000000000001</v>
      </c>
      <c r="F459" s="21"/>
    </row>
    <row r="460" spans="1:6" x14ac:dyDescent="0.2">
      <c r="A460" s="21">
        <v>36254</v>
      </c>
      <c r="B460" s="44">
        <v>4</v>
      </c>
      <c r="C460" s="44">
        <v>4</v>
      </c>
      <c r="D460" s="44">
        <v>1999</v>
      </c>
      <c r="E460" s="85">
        <v>24.986999999999998</v>
      </c>
      <c r="F460" s="21"/>
    </row>
    <row r="461" spans="1:6" x14ac:dyDescent="0.2">
      <c r="A461" s="21">
        <v>36255</v>
      </c>
      <c r="B461" s="44">
        <v>5</v>
      </c>
      <c r="C461" s="44">
        <v>4</v>
      </c>
      <c r="D461" s="44">
        <v>1999</v>
      </c>
      <c r="E461" s="85">
        <v>21.677</v>
      </c>
      <c r="F461" s="21"/>
    </row>
    <row r="462" spans="1:6" x14ac:dyDescent="0.2">
      <c r="A462" s="21">
        <v>36256</v>
      </c>
      <c r="B462" s="44">
        <v>6</v>
      </c>
      <c r="C462" s="44">
        <v>4</v>
      </c>
      <c r="D462" s="44">
        <v>1999</v>
      </c>
      <c r="E462" s="85">
        <v>22.501000000000001</v>
      </c>
      <c r="F462" s="21"/>
    </row>
    <row r="463" spans="1:6" x14ac:dyDescent="0.2">
      <c r="A463" s="21">
        <v>36257</v>
      </c>
      <c r="B463" s="44">
        <v>7</v>
      </c>
      <c r="C463" s="44">
        <v>4</v>
      </c>
      <c r="D463" s="44">
        <v>1999</v>
      </c>
      <c r="E463" s="85">
        <v>23.562000000000001</v>
      </c>
      <c r="F463" s="21"/>
    </row>
    <row r="464" spans="1:6" x14ac:dyDescent="0.2">
      <c r="A464" s="21">
        <v>36258</v>
      </c>
      <c r="B464" s="44">
        <v>8</v>
      </c>
      <c r="C464" s="44">
        <v>4</v>
      </c>
      <c r="D464" s="44">
        <v>1999</v>
      </c>
      <c r="E464" s="85">
        <v>17.052</v>
      </c>
      <c r="F464" s="21"/>
    </row>
    <row r="465" spans="1:6" x14ac:dyDescent="0.2">
      <c r="A465" s="21">
        <v>36259</v>
      </c>
      <c r="B465" s="44">
        <v>9</v>
      </c>
      <c r="C465" s="44">
        <v>4</v>
      </c>
      <c r="D465" s="44">
        <v>1999</v>
      </c>
      <c r="E465" s="85">
        <v>13.772</v>
      </c>
      <c r="F465" s="21"/>
    </row>
    <row r="466" spans="1:6" x14ac:dyDescent="0.2">
      <c r="A466" s="21">
        <v>36260</v>
      </c>
      <c r="B466" s="44">
        <v>10</v>
      </c>
      <c r="C466" s="44">
        <v>4</v>
      </c>
      <c r="D466" s="44">
        <v>1999</v>
      </c>
      <c r="E466" s="85">
        <v>7.7910000000000004</v>
      </c>
      <c r="F466" s="21"/>
    </row>
    <row r="467" spans="1:6" x14ac:dyDescent="0.2">
      <c r="A467" s="21">
        <v>36261</v>
      </c>
      <c r="B467" s="44">
        <v>11</v>
      </c>
      <c r="C467" s="44">
        <v>4</v>
      </c>
      <c r="D467" s="44">
        <v>1999</v>
      </c>
      <c r="E467" s="85">
        <v>8.5079999999999991</v>
      </c>
      <c r="F467" s="21"/>
    </row>
    <row r="468" spans="1:6" x14ac:dyDescent="0.2">
      <c r="A468" s="21">
        <v>36262</v>
      </c>
      <c r="B468" s="44">
        <v>12</v>
      </c>
      <c r="C468" s="44">
        <v>4</v>
      </c>
      <c r="D468" s="44">
        <v>1999</v>
      </c>
      <c r="E468" s="85">
        <v>6.3710000000000004</v>
      </c>
      <c r="F468" s="21"/>
    </row>
    <row r="469" spans="1:6" x14ac:dyDescent="0.2">
      <c r="A469" s="21">
        <v>36263</v>
      </c>
      <c r="B469" s="44">
        <v>13</v>
      </c>
      <c r="C469" s="44">
        <v>4</v>
      </c>
      <c r="D469" s="44">
        <v>1999</v>
      </c>
      <c r="E469" s="85">
        <v>5.74</v>
      </c>
      <c r="F469" s="21"/>
    </row>
    <row r="470" spans="1:6" x14ac:dyDescent="0.2">
      <c r="A470" s="21">
        <v>36264</v>
      </c>
      <c r="B470" s="44">
        <v>14</v>
      </c>
      <c r="C470" s="44">
        <v>4</v>
      </c>
      <c r="D470" s="44">
        <v>1999</v>
      </c>
      <c r="E470" s="85">
        <v>6.4290000000000003</v>
      </c>
      <c r="F470" s="21"/>
    </row>
    <row r="471" spans="1:6" x14ac:dyDescent="0.2">
      <c r="A471" s="21">
        <v>36265</v>
      </c>
      <c r="B471" s="44">
        <v>15</v>
      </c>
      <c r="C471" s="44">
        <v>4</v>
      </c>
      <c r="D471" s="44">
        <v>1999</v>
      </c>
      <c r="E471" s="85">
        <v>9.0739999999999998</v>
      </c>
      <c r="F471" s="21"/>
    </row>
    <row r="472" spans="1:6" x14ac:dyDescent="0.2">
      <c r="A472" s="21">
        <v>36266</v>
      </c>
      <c r="B472" s="44">
        <v>16</v>
      </c>
      <c r="C472" s="44">
        <v>4</v>
      </c>
      <c r="D472" s="44">
        <v>1999</v>
      </c>
      <c r="E472" s="85">
        <v>11.161</v>
      </c>
      <c r="F472" s="21"/>
    </row>
    <row r="473" spans="1:6" x14ac:dyDescent="0.2">
      <c r="A473" s="21">
        <v>36267</v>
      </c>
      <c r="B473" s="44">
        <v>17</v>
      </c>
      <c r="C473" s="44">
        <v>4</v>
      </c>
      <c r="D473" s="44">
        <v>1999</v>
      </c>
      <c r="E473" s="85">
        <v>18.443000000000001</v>
      </c>
      <c r="F473" s="21"/>
    </row>
    <row r="474" spans="1:6" x14ac:dyDescent="0.2">
      <c r="A474" s="21">
        <v>36268</v>
      </c>
      <c r="B474" s="44">
        <v>18</v>
      </c>
      <c r="C474" s="44">
        <v>4</v>
      </c>
      <c r="D474" s="44">
        <v>1999</v>
      </c>
      <c r="E474" s="85">
        <v>23.413</v>
      </c>
      <c r="F474" s="21"/>
    </row>
    <row r="475" spans="1:6" x14ac:dyDescent="0.2">
      <c r="A475" s="21">
        <v>36269</v>
      </c>
      <c r="B475" s="44">
        <v>19</v>
      </c>
      <c r="C475" s="44">
        <v>4</v>
      </c>
      <c r="D475" s="44">
        <v>1999</v>
      </c>
      <c r="E475" s="85">
        <v>26.356999999999999</v>
      </c>
      <c r="F475" s="21"/>
    </row>
    <row r="476" spans="1:6" x14ac:dyDescent="0.2">
      <c r="A476" s="21">
        <v>36270</v>
      </c>
      <c r="B476" s="44">
        <v>20</v>
      </c>
      <c r="C476" s="44">
        <v>4</v>
      </c>
      <c r="D476" s="44">
        <v>1999</v>
      </c>
      <c r="E476" s="85">
        <v>20.379000000000001</v>
      </c>
      <c r="F476" s="21"/>
    </row>
    <row r="477" spans="1:6" x14ac:dyDescent="0.2">
      <c r="A477" s="21">
        <v>36271</v>
      </c>
      <c r="B477" s="44">
        <v>21</v>
      </c>
      <c r="C477" s="44">
        <v>4</v>
      </c>
      <c r="D477" s="44">
        <v>1999</v>
      </c>
      <c r="E477" s="85">
        <v>8.9870000000000001</v>
      </c>
      <c r="F477" s="21"/>
    </row>
    <row r="478" spans="1:6" x14ac:dyDescent="0.2">
      <c r="A478" s="21">
        <v>36272</v>
      </c>
      <c r="B478" s="44">
        <v>22</v>
      </c>
      <c r="C478" s="44">
        <v>4</v>
      </c>
      <c r="D478" s="44">
        <v>1999</v>
      </c>
      <c r="E478" s="85">
        <v>26.09</v>
      </c>
      <c r="F478" s="21"/>
    </row>
    <row r="479" spans="1:6" x14ac:dyDescent="0.2">
      <c r="A479" s="21">
        <v>36273</v>
      </c>
      <c r="B479" s="44">
        <v>23</v>
      </c>
      <c r="C479" s="44">
        <v>4</v>
      </c>
      <c r="D479" s="44">
        <v>1999</v>
      </c>
      <c r="E479" s="85">
        <v>32.811999999999998</v>
      </c>
      <c r="F479" s="21"/>
    </row>
    <row r="480" spans="1:6" x14ac:dyDescent="0.2">
      <c r="A480" s="21">
        <v>36274</v>
      </c>
      <c r="B480" s="44">
        <v>24</v>
      </c>
      <c r="C480" s="44">
        <v>4</v>
      </c>
      <c r="D480" s="44">
        <v>1999</v>
      </c>
      <c r="E480" s="85">
        <v>37.838999999999999</v>
      </c>
      <c r="F480" s="21"/>
    </row>
    <row r="481" spans="1:6" x14ac:dyDescent="0.2">
      <c r="A481" s="21">
        <v>36275</v>
      </c>
      <c r="B481" s="44">
        <v>25</v>
      </c>
      <c r="C481" s="44">
        <v>4</v>
      </c>
      <c r="D481" s="44">
        <v>1999</v>
      </c>
      <c r="E481" s="85">
        <v>38.219000000000001</v>
      </c>
      <c r="F481" s="21"/>
    </row>
    <row r="482" spans="1:6" x14ac:dyDescent="0.2">
      <c r="A482" s="21">
        <v>36276</v>
      </c>
      <c r="B482" s="44">
        <v>26</v>
      </c>
      <c r="C482" s="44">
        <v>4</v>
      </c>
      <c r="D482" s="44">
        <v>1999</v>
      </c>
      <c r="E482" s="85">
        <v>1.05</v>
      </c>
      <c r="F482" s="21"/>
    </row>
    <row r="483" spans="1:6" x14ac:dyDescent="0.2">
      <c r="A483" s="21">
        <v>36277</v>
      </c>
      <c r="B483" s="44">
        <v>27</v>
      </c>
      <c r="C483" s="44">
        <v>4</v>
      </c>
      <c r="D483" s="44">
        <v>1999</v>
      </c>
      <c r="E483" s="85">
        <v>29.425999999999998</v>
      </c>
      <c r="F483" s="21"/>
    </row>
    <row r="484" spans="1:6" x14ac:dyDescent="0.2">
      <c r="A484" s="21">
        <v>36278</v>
      </c>
      <c r="B484" s="44">
        <v>28</v>
      </c>
      <c r="C484" s="44">
        <v>4</v>
      </c>
      <c r="D484" s="44">
        <v>1999</v>
      </c>
      <c r="E484" s="85">
        <v>31.561</v>
      </c>
      <c r="F484" s="21"/>
    </row>
    <row r="485" spans="1:6" x14ac:dyDescent="0.2">
      <c r="A485" s="21">
        <v>36279</v>
      </c>
      <c r="B485" s="44">
        <v>29</v>
      </c>
      <c r="C485" s="44">
        <v>4</v>
      </c>
      <c r="D485" s="44">
        <v>1999</v>
      </c>
      <c r="E485" s="85">
        <v>39.869</v>
      </c>
      <c r="F485" s="21"/>
    </row>
    <row r="486" spans="1:6" x14ac:dyDescent="0.2">
      <c r="A486" s="21">
        <v>36280</v>
      </c>
      <c r="B486" s="44">
        <v>30</v>
      </c>
      <c r="C486" s="44">
        <v>4</v>
      </c>
      <c r="D486" s="44">
        <v>1999</v>
      </c>
      <c r="E486" s="85">
        <v>40.420999999999999</v>
      </c>
      <c r="F486" s="21"/>
    </row>
    <row r="487" spans="1:6" x14ac:dyDescent="0.2">
      <c r="A487" s="21">
        <v>36281</v>
      </c>
      <c r="B487" s="44">
        <v>1</v>
      </c>
      <c r="C487" s="44">
        <v>5</v>
      </c>
      <c r="D487" s="44">
        <v>1999</v>
      </c>
      <c r="E487" s="85">
        <v>45.875</v>
      </c>
      <c r="F487" s="21"/>
    </row>
    <row r="488" spans="1:6" x14ac:dyDescent="0.2">
      <c r="A488" s="21">
        <v>36282</v>
      </c>
      <c r="B488" s="44">
        <v>2</v>
      </c>
      <c r="C488" s="44">
        <v>5</v>
      </c>
      <c r="D488" s="44">
        <v>1999</v>
      </c>
      <c r="E488" s="85">
        <v>49.411000000000001</v>
      </c>
      <c r="F488" s="21"/>
    </row>
    <row r="489" spans="1:6" x14ac:dyDescent="0.2">
      <c r="A489" s="21">
        <v>36283</v>
      </c>
      <c r="B489" s="44">
        <v>3</v>
      </c>
      <c r="C489" s="44">
        <v>5</v>
      </c>
      <c r="D489" s="44">
        <v>1999</v>
      </c>
      <c r="E489" s="85">
        <v>42.856000000000002</v>
      </c>
      <c r="F489" s="21"/>
    </row>
    <row r="490" spans="1:6" x14ac:dyDescent="0.2">
      <c r="A490" s="21">
        <v>36284</v>
      </c>
      <c r="B490" s="44">
        <v>4</v>
      </c>
      <c r="C490" s="44">
        <v>5</v>
      </c>
      <c r="D490" s="44">
        <v>1999</v>
      </c>
      <c r="E490" s="85">
        <v>29.978999999999999</v>
      </c>
      <c r="F490" s="21"/>
    </row>
    <row r="491" spans="1:6" x14ac:dyDescent="0.2">
      <c r="A491" s="21">
        <v>36285</v>
      </c>
      <c r="B491" s="44">
        <v>5</v>
      </c>
      <c r="C491" s="44">
        <v>5</v>
      </c>
      <c r="D491" s="44">
        <v>1999</v>
      </c>
      <c r="E491" s="85">
        <v>29.422999999999998</v>
      </c>
      <c r="F491" s="21"/>
    </row>
    <row r="492" spans="1:6" x14ac:dyDescent="0.2">
      <c r="A492" s="21">
        <v>36286</v>
      </c>
      <c r="B492" s="44">
        <v>6</v>
      </c>
      <c r="C492" s="44">
        <v>5</v>
      </c>
      <c r="D492" s="44">
        <v>1999</v>
      </c>
      <c r="E492" s="85">
        <v>16.649000000000001</v>
      </c>
      <c r="F492" s="21"/>
    </row>
    <row r="493" spans="1:6" x14ac:dyDescent="0.2">
      <c r="A493" s="42">
        <v>36287</v>
      </c>
      <c r="B493" s="60">
        <v>7</v>
      </c>
      <c r="C493" s="60">
        <v>5</v>
      </c>
      <c r="D493" s="60">
        <v>1999</v>
      </c>
      <c r="E493" s="89">
        <v>22.725999999999999</v>
      </c>
      <c r="F493" s="21"/>
    </row>
    <row r="494" spans="1:6" x14ac:dyDescent="0.2">
      <c r="A494" s="21">
        <v>36288</v>
      </c>
      <c r="B494" s="44">
        <v>8</v>
      </c>
      <c r="C494" s="44">
        <v>5</v>
      </c>
      <c r="D494" s="44">
        <v>1999</v>
      </c>
      <c r="E494" s="85">
        <v>15.044</v>
      </c>
      <c r="F494" s="21"/>
    </row>
    <row r="495" spans="1:6" x14ac:dyDescent="0.2">
      <c r="A495" s="21">
        <v>36289</v>
      </c>
      <c r="B495" s="44">
        <v>9</v>
      </c>
      <c r="C495" s="44">
        <v>5</v>
      </c>
      <c r="D495" s="44">
        <v>1999</v>
      </c>
      <c r="E495" s="85">
        <v>13.916</v>
      </c>
      <c r="F495" s="21"/>
    </row>
    <row r="496" spans="1:6" x14ac:dyDescent="0.2">
      <c r="A496" s="21">
        <v>36290</v>
      </c>
      <c r="B496" s="44">
        <v>10</v>
      </c>
      <c r="C496" s="44">
        <v>5</v>
      </c>
      <c r="D496" s="44">
        <v>1999</v>
      </c>
      <c r="E496" s="85">
        <v>12.974</v>
      </c>
      <c r="F496" s="21"/>
    </row>
    <row r="497" spans="1:6" x14ac:dyDescent="0.2">
      <c r="A497" s="21">
        <v>36291</v>
      </c>
      <c r="B497" s="44">
        <v>11</v>
      </c>
      <c r="C497" s="44">
        <v>5</v>
      </c>
      <c r="D497" s="44">
        <v>1999</v>
      </c>
      <c r="E497" s="85">
        <v>16.146000000000001</v>
      </c>
      <c r="F497" s="21"/>
    </row>
    <row r="498" spans="1:6" x14ac:dyDescent="0.2">
      <c r="A498" s="21">
        <v>36292</v>
      </c>
      <c r="B498" s="44">
        <v>12</v>
      </c>
      <c r="C498" s="44">
        <v>5</v>
      </c>
      <c r="D498" s="44">
        <v>1999</v>
      </c>
      <c r="E498" s="85">
        <v>29.344000000000001</v>
      </c>
      <c r="F498" s="21"/>
    </row>
    <row r="499" spans="1:6" x14ac:dyDescent="0.2">
      <c r="A499" s="21">
        <v>36293</v>
      </c>
      <c r="B499" s="44">
        <v>13</v>
      </c>
      <c r="C499" s="44">
        <v>5</v>
      </c>
      <c r="D499" s="44">
        <v>1999</v>
      </c>
      <c r="E499" s="85">
        <v>28.786000000000001</v>
      </c>
      <c r="F499" s="21"/>
    </row>
    <row r="500" spans="1:6" x14ac:dyDescent="0.2">
      <c r="A500" s="21">
        <v>36294</v>
      </c>
      <c r="B500" s="44">
        <v>14</v>
      </c>
      <c r="C500" s="44">
        <v>5</v>
      </c>
      <c r="D500" s="44">
        <v>1999</v>
      </c>
      <c r="E500" s="85">
        <v>29.318000000000001</v>
      </c>
      <c r="F500" s="21"/>
    </row>
    <row r="501" spans="1:6" x14ac:dyDescent="0.2">
      <c r="A501" s="21">
        <v>36295</v>
      </c>
      <c r="B501" s="44">
        <v>15</v>
      </c>
      <c r="C501" s="44">
        <v>5</v>
      </c>
      <c r="D501" s="44">
        <v>1999</v>
      </c>
      <c r="E501" s="85">
        <v>25.169</v>
      </c>
      <c r="F501" s="21"/>
    </row>
    <row r="502" spans="1:6" x14ac:dyDescent="0.2">
      <c r="A502" s="21">
        <v>36296</v>
      </c>
      <c r="B502" s="44">
        <v>16</v>
      </c>
      <c r="C502" s="44">
        <v>5</v>
      </c>
      <c r="D502" s="44">
        <v>1999</v>
      </c>
      <c r="E502" s="85">
        <v>16.759</v>
      </c>
      <c r="F502" s="21"/>
    </row>
    <row r="503" spans="1:6" x14ac:dyDescent="0.2">
      <c r="A503" s="21">
        <v>36297</v>
      </c>
      <c r="B503" s="44">
        <v>17</v>
      </c>
      <c r="C503" s="44">
        <v>5</v>
      </c>
      <c r="D503" s="44">
        <v>1999</v>
      </c>
      <c r="E503" s="85">
        <v>11.500999999999999</v>
      </c>
      <c r="F503" s="21"/>
    </row>
    <row r="504" spans="1:6" x14ac:dyDescent="0.2">
      <c r="A504" s="21">
        <v>36298</v>
      </c>
      <c r="B504" s="44">
        <v>18</v>
      </c>
      <c r="C504" s="44">
        <v>5</v>
      </c>
      <c r="D504" s="44">
        <v>1999</v>
      </c>
      <c r="E504" s="85">
        <v>18.497</v>
      </c>
      <c r="F504" s="21"/>
    </row>
    <row r="505" spans="1:6" x14ac:dyDescent="0.2">
      <c r="A505" s="21">
        <v>36299</v>
      </c>
      <c r="B505" s="44">
        <v>19</v>
      </c>
      <c r="C505" s="44">
        <v>5</v>
      </c>
      <c r="D505" s="44">
        <v>1999</v>
      </c>
      <c r="E505" s="85">
        <v>11.754</v>
      </c>
      <c r="F505" s="21"/>
    </row>
    <row r="506" spans="1:6" x14ac:dyDescent="0.2">
      <c r="A506" s="21">
        <v>36300</v>
      </c>
      <c r="B506" s="44">
        <v>20</v>
      </c>
      <c r="C506" s="44">
        <v>5</v>
      </c>
      <c r="D506" s="44">
        <v>1999</v>
      </c>
      <c r="E506" s="85">
        <v>5.8650000000000002</v>
      </c>
      <c r="F506" s="21"/>
    </row>
    <row r="507" spans="1:6" x14ac:dyDescent="0.2">
      <c r="A507" s="21">
        <v>36301</v>
      </c>
      <c r="B507" s="44">
        <v>21</v>
      </c>
      <c r="C507" s="44">
        <v>5</v>
      </c>
      <c r="D507" s="44">
        <v>1999</v>
      </c>
      <c r="E507" s="85">
        <v>3.2120000000000002</v>
      </c>
      <c r="F507" s="21"/>
    </row>
    <row r="508" spans="1:6" x14ac:dyDescent="0.2">
      <c r="A508" s="21">
        <v>36302</v>
      </c>
      <c r="B508" s="44">
        <v>22</v>
      </c>
      <c r="C508" s="44">
        <v>5</v>
      </c>
      <c r="D508" s="44">
        <v>1999</v>
      </c>
      <c r="E508" s="85">
        <v>2.5430000000000001</v>
      </c>
      <c r="F508" s="21"/>
    </row>
    <row r="509" spans="1:6" x14ac:dyDescent="0.2">
      <c r="A509" s="21">
        <v>36303</v>
      </c>
      <c r="B509" s="44">
        <v>23</v>
      </c>
      <c r="C509" s="44">
        <v>5</v>
      </c>
      <c r="D509" s="44">
        <v>1999</v>
      </c>
      <c r="E509" s="85">
        <v>3.1589999999999998</v>
      </c>
      <c r="F509" s="21"/>
    </row>
    <row r="510" spans="1:6" x14ac:dyDescent="0.2">
      <c r="A510" s="21">
        <v>36304</v>
      </c>
      <c r="B510" s="44">
        <v>24</v>
      </c>
      <c r="C510" s="44">
        <v>5</v>
      </c>
      <c r="D510" s="44">
        <v>1999</v>
      </c>
      <c r="E510" s="85">
        <v>1.9650000000000001</v>
      </c>
      <c r="F510" s="21"/>
    </row>
    <row r="511" spans="1:6" x14ac:dyDescent="0.2">
      <c r="A511" s="21">
        <v>36305</v>
      </c>
      <c r="B511" s="44">
        <v>25</v>
      </c>
      <c r="C511" s="44">
        <v>5</v>
      </c>
      <c r="D511" s="44">
        <v>1999</v>
      </c>
      <c r="E511" s="85">
        <v>1.5920000000000001</v>
      </c>
      <c r="F511" s="21"/>
    </row>
    <row r="512" spans="1:6" x14ac:dyDescent="0.2">
      <c r="A512" s="21">
        <v>36306</v>
      </c>
      <c r="B512" s="44">
        <v>26</v>
      </c>
      <c r="C512" s="44">
        <v>5</v>
      </c>
      <c r="D512" s="44">
        <v>1999</v>
      </c>
      <c r="E512" s="85">
        <v>6.3040000000000003</v>
      </c>
      <c r="F512" s="21"/>
    </row>
    <row r="513" spans="1:6" x14ac:dyDescent="0.2">
      <c r="A513" s="21">
        <v>36307</v>
      </c>
      <c r="B513" s="44">
        <v>27</v>
      </c>
      <c r="C513" s="44">
        <v>5</v>
      </c>
      <c r="D513" s="44">
        <v>1999</v>
      </c>
      <c r="E513" s="85">
        <v>9.5069999999999997</v>
      </c>
      <c r="F513" s="21"/>
    </row>
    <row r="514" spans="1:6" x14ac:dyDescent="0.2">
      <c r="A514" s="21">
        <v>36308</v>
      </c>
      <c r="B514" s="44">
        <v>28</v>
      </c>
      <c r="C514" s="44">
        <v>5</v>
      </c>
      <c r="D514" s="44">
        <v>1999</v>
      </c>
      <c r="E514" s="85">
        <v>13.275</v>
      </c>
      <c r="F514" s="21"/>
    </row>
    <row r="515" spans="1:6" x14ac:dyDescent="0.2">
      <c r="A515" s="21">
        <v>36309</v>
      </c>
      <c r="B515" s="44">
        <v>29</v>
      </c>
      <c r="C515" s="44">
        <v>5</v>
      </c>
      <c r="D515" s="44">
        <v>1999</v>
      </c>
      <c r="E515" s="85">
        <v>12.779</v>
      </c>
      <c r="F515" s="21"/>
    </row>
    <row r="516" spans="1:6" x14ac:dyDescent="0.2">
      <c r="A516" s="21">
        <v>36310</v>
      </c>
      <c r="B516" s="44">
        <v>30</v>
      </c>
      <c r="C516" s="44">
        <v>5</v>
      </c>
      <c r="D516" s="44">
        <v>1999</v>
      </c>
      <c r="E516" s="85">
        <v>12.167999999999999</v>
      </c>
      <c r="F516" s="21"/>
    </row>
    <row r="517" spans="1:6" x14ac:dyDescent="0.2">
      <c r="A517" s="21">
        <v>36311</v>
      </c>
      <c r="B517" s="44">
        <v>31</v>
      </c>
      <c r="C517" s="44">
        <v>5</v>
      </c>
      <c r="D517" s="44">
        <v>1999</v>
      </c>
      <c r="E517" s="85">
        <v>11.573</v>
      </c>
      <c r="F517" s="21"/>
    </row>
    <row r="518" spans="1:6" x14ac:dyDescent="0.2">
      <c r="A518" s="21">
        <v>36312</v>
      </c>
      <c r="B518" s="44">
        <v>1</v>
      </c>
      <c r="C518" s="44">
        <v>6</v>
      </c>
      <c r="D518" s="44">
        <v>1999</v>
      </c>
      <c r="E518" s="85">
        <v>10.994</v>
      </c>
      <c r="F518" s="21"/>
    </row>
    <row r="519" spans="1:6" x14ac:dyDescent="0.2">
      <c r="A519" s="21">
        <v>36313</v>
      </c>
      <c r="B519" s="44">
        <v>2</v>
      </c>
      <c r="C519" s="44">
        <v>6</v>
      </c>
      <c r="D519" s="44">
        <v>1999</v>
      </c>
      <c r="E519" s="85">
        <v>10.430999999999999</v>
      </c>
      <c r="F519" s="21"/>
    </row>
    <row r="520" spans="1:6" x14ac:dyDescent="0.2">
      <c r="A520" s="21">
        <v>36314</v>
      </c>
      <c r="B520" s="44">
        <v>3</v>
      </c>
      <c r="C520" s="44">
        <v>6</v>
      </c>
      <c r="D520" s="44">
        <v>1999</v>
      </c>
      <c r="E520" s="85">
        <v>9.8930000000000007</v>
      </c>
      <c r="F520" s="21"/>
    </row>
    <row r="521" spans="1:6" x14ac:dyDescent="0.2">
      <c r="A521" s="21">
        <v>36315</v>
      </c>
      <c r="B521" s="44">
        <v>4</v>
      </c>
      <c r="C521" s="44">
        <v>6</v>
      </c>
      <c r="D521" s="44">
        <v>1999</v>
      </c>
      <c r="E521" s="85">
        <v>9.3970000000000002</v>
      </c>
      <c r="F521" s="21"/>
    </row>
    <row r="522" spans="1:6" x14ac:dyDescent="0.2">
      <c r="A522" s="21">
        <v>36316</v>
      </c>
      <c r="B522" s="44">
        <v>5</v>
      </c>
      <c r="C522" s="44">
        <v>6</v>
      </c>
      <c r="D522" s="44">
        <v>1999</v>
      </c>
      <c r="E522" s="85">
        <v>8.9329999999999998</v>
      </c>
      <c r="F522" s="21"/>
    </row>
    <row r="523" spans="1:6" x14ac:dyDescent="0.2">
      <c r="A523" s="21">
        <v>36317</v>
      </c>
      <c r="B523" s="44">
        <v>6</v>
      </c>
      <c r="C523" s="44">
        <v>6</v>
      </c>
      <c r="D523" s="44">
        <v>1999</v>
      </c>
      <c r="E523" s="85">
        <v>8.4789999999999992</v>
      </c>
      <c r="F523" s="21"/>
    </row>
    <row r="524" spans="1:6" x14ac:dyDescent="0.2">
      <c r="A524" s="21">
        <v>36318</v>
      </c>
      <c r="B524" s="44">
        <v>7</v>
      </c>
      <c r="C524" s="44">
        <v>6</v>
      </c>
      <c r="D524" s="44">
        <v>1999</v>
      </c>
      <c r="E524" s="85">
        <v>8.0359999999999996</v>
      </c>
      <c r="F524" s="21"/>
    </row>
    <row r="525" spans="1:6" x14ac:dyDescent="0.2">
      <c r="A525" s="21">
        <v>36319</v>
      </c>
      <c r="B525" s="44">
        <v>8</v>
      </c>
      <c r="C525" s="44">
        <v>6</v>
      </c>
      <c r="D525" s="44">
        <v>1999</v>
      </c>
      <c r="E525" s="85">
        <v>7.6050000000000004</v>
      </c>
      <c r="F525" s="21"/>
    </row>
    <row r="526" spans="1:6" x14ac:dyDescent="0.2">
      <c r="A526" s="21">
        <v>36320</v>
      </c>
      <c r="B526" s="44">
        <v>9</v>
      </c>
      <c r="C526" s="44">
        <v>6</v>
      </c>
      <c r="D526" s="44">
        <v>1999</v>
      </c>
      <c r="E526" s="85">
        <v>7.1840000000000002</v>
      </c>
      <c r="F526" s="21"/>
    </row>
    <row r="527" spans="1:6" x14ac:dyDescent="0.2">
      <c r="A527" s="21">
        <v>36321</v>
      </c>
      <c r="B527" s="44">
        <v>10</v>
      </c>
      <c r="C527" s="44">
        <v>6</v>
      </c>
      <c r="D527" s="44">
        <v>1999</v>
      </c>
      <c r="E527" s="85">
        <v>6.7750000000000004</v>
      </c>
      <c r="F527" s="21"/>
    </row>
    <row r="528" spans="1:6" x14ac:dyDescent="0.2">
      <c r="A528" s="21">
        <v>36322</v>
      </c>
      <c r="B528" s="44">
        <v>11</v>
      </c>
      <c r="C528" s="44">
        <v>6</v>
      </c>
      <c r="D528" s="44">
        <v>1999</v>
      </c>
      <c r="E528" s="85">
        <v>6.3760000000000003</v>
      </c>
      <c r="F528" s="21"/>
    </row>
    <row r="529" spans="1:6" x14ac:dyDescent="0.2">
      <c r="A529" s="21">
        <v>36323</v>
      </c>
      <c r="B529" s="44">
        <v>12</v>
      </c>
      <c r="C529" s="44">
        <v>6</v>
      </c>
      <c r="D529" s="44">
        <v>1999</v>
      </c>
      <c r="E529" s="85">
        <v>5.9889999999999999</v>
      </c>
      <c r="F529" s="21"/>
    </row>
    <row r="530" spans="1:6" x14ac:dyDescent="0.2">
      <c r="A530" s="21">
        <v>36324</v>
      </c>
      <c r="B530" s="44">
        <v>13</v>
      </c>
      <c r="C530" s="44">
        <v>6</v>
      </c>
      <c r="D530" s="44">
        <v>1999</v>
      </c>
      <c r="E530" s="85">
        <v>5.6139999999999999</v>
      </c>
      <c r="F530" s="21"/>
    </row>
    <row r="531" spans="1:6" x14ac:dyDescent="0.2">
      <c r="A531" s="21">
        <v>36325</v>
      </c>
      <c r="B531" s="44">
        <v>14</v>
      </c>
      <c r="C531" s="44">
        <v>6</v>
      </c>
      <c r="D531" s="44">
        <v>1999</v>
      </c>
      <c r="E531" s="85">
        <v>5.2489999999999997</v>
      </c>
      <c r="F531" s="21"/>
    </row>
    <row r="532" spans="1:6" x14ac:dyDescent="0.2">
      <c r="A532" s="21">
        <v>36326</v>
      </c>
      <c r="B532" s="44">
        <v>15</v>
      </c>
      <c r="C532" s="44">
        <v>6</v>
      </c>
      <c r="D532" s="44">
        <v>1999</v>
      </c>
      <c r="E532" s="85">
        <v>4.8959999999999999</v>
      </c>
      <c r="F532" s="21"/>
    </row>
    <row r="533" spans="1:6" x14ac:dyDescent="0.2">
      <c r="A533" s="21">
        <v>36327</v>
      </c>
      <c r="B533" s="44">
        <v>16</v>
      </c>
      <c r="C533" s="44">
        <v>6</v>
      </c>
      <c r="D533" s="44">
        <v>1999</v>
      </c>
      <c r="E533" s="85">
        <v>4.5620000000000003</v>
      </c>
      <c r="F533" s="21"/>
    </row>
    <row r="534" spans="1:6" x14ac:dyDescent="0.2">
      <c r="A534" s="21">
        <v>36328</v>
      </c>
      <c r="B534" s="44">
        <v>17</v>
      </c>
      <c r="C534" s="44">
        <v>6</v>
      </c>
      <c r="D534" s="44">
        <v>1999</v>
      </c>
      <c r="E534" s="85">
        <v>4.2510000000000003</v>
      </c>
      <c r="F534" s="21"/>
    </row>
    <row r="535" spans="1:6" x14ac:dyDescent="0.2">
      <c r="A535" s="21">
        <v>36329</v>
      </c>
      <c r="B535" s="44">
        <v>18</v>
      </c>
      <c r="C535" s="44">
        <v>6</v>
      </c>
      <c r="D535" s="44">
        <v>1999</v>
      </c>
      <c r="E535" s="85">
        <v>3.9540000000000002</v>
      </c>
      <c r="F535" s="21"/>
    </row>
    <row r="536" spans="1:6" x14ac:dyDescent="0.2">
      <c r="A536" s="21">
        <v>36330</v>
      </c>
      <c r="B536" s="44">
        <v>19</v>
      </c>
      <c r="C536" s="44">
        <v>6</v>
      </c>
      <c r="D536" s="44">
        <v>1999</v>
      </c>
      <c r="E536" s="85">
        <v>3.665</v>
      </c>
      <c r="F536" s="21"/>
    </row>
    <row r="537" spans="1:6" x14ac:dyDescent="0.2">
      <c r="A537" s="21">
        <v>36331</v>
      </c>
      <c r="B537" s="44">
        <v>20</v>
      </c>
      <c r="C537" s="44">
        <v>6</v>
      </c>
      <c r="D537" s="44">
        <v>1999</v>
      </c>
      <c r="E537" s="85">
        <v>3.3860000000000001</v>
      </c>
      <c r="F537" s="21"/>
    </row>
    <row r="538" spans="1:6" x14ac:dyDescent="0.2">
      <c r="A538" s="21">
        <v>36332</v>
      </c>
      <c r="B538" s="44">
        <v>21</v>
      </c>
      <c r="C538" s="44">
        <v>6</v>
      </c>
      <c r="D538" s="44">
        <v>1999</v>
      </c>
      <c r="E538" s="85">
        <v>3.1160000000000001</v>
      </c>
      <c r="F538" s="21"/>
    </row>
    <row r="539" spans="1:6" x14ac:dyDescent="0.2">
      <c r="A539" s="21">
        <v>36333</v>
      </c>
      <c r="B539" s="44">
        <v>22</v>
      </c>
      <c r="C539" s="44">
        <v>6</v>
      </c>
      <c r="D539" s="44">
        <v>1999</v>
      </c>
      <c r="E539" s="85">
        <v>2.8639999999999999</v>
      </c>
      <c r="F539" s="21"/>
    </row>
    <row r="540" spans="1:6" x14ac:dyDescent="0.2">
      <c r="A540" s="21">
        <v>36334</v>
      </c>
      <c r="B540" s="44">
        <v>23</v>
      </c>
      <c r="C540" s="44">
        <v>6</v>
      </c>
      <c r="D540" s="44">
        <v>1999</v>
      </c>
      <c r="E540" s="85">
        <v>2.649</v>
      </c>
      <c r="F540" s="21"/>
    </row>
    <row r="541" spans="1:6" x14ac:dyDescent="0.2">
      <c r="A541" s="21">
        <v>36335</v>
      </c>
      <c r="B541" s="44">
        <v>24</v>
      </c>
      <c r="C541" s="44">
        <v>6</v>
      </c>
      <c r="D541" s="44">
        <v>1999</v>
      </c>
      <c r="E541" s="85">
        <v>2.46</v>
      </c>
      <c r="F541" s="21"/>
    </row>
    <row r="542" spans="1:6" x14ac:dyDescent="0.2">
      <c r="A542" s="21">
        <v>36336</v>
      </c>
      <c r="B542" s="44">
        <v>25</v>
      </c>
      <c r="C542" s="44">
        <v>6</v>
      </c>
      <c r="D542" s="44">
        <v>1999</v>
      </c>
      <c r="E542" s="85">
        <v>2.274</v>
      </c>
      <c r="F542" s="21"/>
    </row>
    <row r="543" spans="1:6" x14ac:dyDescent="0.2">
      <c r="A543" s="21">
        <v>36337</v>
      </c>
      <c r="B543" s="44">
        <v>26</v>
      </c>
      <c r="C543" s="44">
        <v>6</v>
      </c>
      <c r="D543" s="44">
        <v>1999</v>
      </c>
      <c r="E543" s="85">
        <v>2.0920000000000001</v>
      </c>
      <c r="F543" s="21"/>
    </row>
    <row r="544" spans="1:6" x14ac:dyDescent="0.2">
      <c r="A544" s="21">
        <v>36338</v>
      </c>
      <c r="B544" s="44">
        <v>27</v>
      </c>
      <c r="C544" s="44">
        <v>6</v>
      </c>
      <c r="D544" s="44">
        <v>1999</v>
      </c>
      <c r="E544" s="85">
        <v>1.913</v>
      </c>
      <c r="F544" s="21"/>
    </row>
    <row r="545" spans="1:6" x14ac:dyDescent="0.2">
      <c r="A545" s="21">
        <v>36339</v>
      </c>
      <c r="B545" s="44">
        <v>28</v>
      </c>
      <c r="C545" s="44">
        <v>6</v>
      </c>
      <c r="D545" s="44">
        <v>1999</v>
      </c>
      <c r="E545" s="85">
        <v>1.738</v>
      </c>
      <c r="F545" s="21"/>
    </row>
    <row r="546" spans="1:6" x14ac:dyDescent="0.2">
      <c r="A546" s="21">
        <v>36340</v>
      </c>
      <c r="B546" s="44">
        <v>29</v>
      </c>
      <c r="C546" s="44">
        <v>6</v>
      </c>
      <c r="D546" s="44">
        <v>1999</v>
      </c>
      <c r="E546" s="85">
        <v>1.581</v>
      </c>
      <c r="F546" s="21"/>
    </row>
    <row r="547" spans="1:6" x14ac:dyDescent="0.2">
      <c r="A547" s="21">
        <v>36341</v>
      </c>
      <c r="B547" s="44">
        <v>30</v>
      </c>
      <c r="C547" s="44">
        <v>6</v>
      </c>
      <c r="D547" s="44">
        <v>1999</v>
      </c>
      <c r="E547" s="85">
        <v>1.4410000000000001</v>
      </c>
      <c r="F547" s="21"/>
    </row>
    <row r="548" spans="1:6" x14ac:dyDescent="0.2">
      <c r="A548" s="21">
        <v>36342</v>
      </c>
      <c r="B548" s="44">
        <v>1</v>
      </c>
      <c r="C548" s="44">
        <v>7</v>
      </c>
      <c r="D548" s="44">
        <v>1999</v>
      </c>
      <c r="E548" s="85">
        <v>1.6319999999999999</v>
      </c>
      <c r="F548" s="21"/>
    </row>
    <row r="549" spans="1:6" x14ac:dyDescent="0.2">
      <c r="A549" s="21">
        <v>36343</v>
      </c>
      <c r="B549" s="44">
        <v>2</v>
      </c>
      <c r="C549" s="44">
        <v>7</v>
      </c>
      <c r="D549" s="44">
        <v>1999</v>
      </c>
      <c r="E549" s="85">
        <v>1.548</v>
      </c>
      <c r="F549" s="21"/>
    </row>
    <row r="550" spans="1:6" x14ac:dyDescent="0.2">
      <c r="A550" s="21">
        <v>36344</v>
      </c>
      <c r="B550" s="44">
        <v>3</v>
      </c>
      <c r="C550" s="44">
        <v>7</v>
      </c>
      <c r="D550" s="44">
        <v>1999</v>
      </c>
      <c r="E550" s="85">
        <v>1.5309999999999999</v>
      </c>
      <c r="F550" s="21"/>
    </row>
    <row r="551" spans="1:6" x14ac:dyDescent="0.2">
      <c r="A551" s="21">
        <v>36345</v>
      </c>
      <c r="B551" s="44">
        <v>4</v>
      </c>
      <c r="C551" s="44">
        <v>7</v>
      </c>
      <c r="D551" s="44">
        <v>1999</v>
      </c>
      <c r="E551" s="85">
        <v>1.46</v>
      </c>
      <c r="F551" s="21"/>
    </row>
    <row r="552" spans="1:6" x14ac:dyDescent="0.2">
      <c r="A552" s="21">
        <v>36346</v>
      </c>
      <c r="B552" s="44">
        <v>5</v>
      </c>
      <c r="C552" s="44">
        <v>7</v>
      </c>
      <c r="D552" s="44">
        <v>1999</v>
      </c>
      <c r="E552" s="85">
        <v>1.353</v>
      </c>
      <c r="F552" s="21"/>
    </row>
    <row r="553" spans="1:6" x14ac:dyDescent="0.2">
      <c r="A553" s="21">
        <v>36347</v>
      </c>
      <c r="B553" s="44">
        <v>6</v>
      </c>
      <c r="C553" s="44">
        <v>7</v>
      </c>
      <c r="D553" s="44">
        <v>1999</v>
      </c>
      <c r="E553" s="85">
        <v>1.746</v>
      </c>
      <c r="F553" s="21"/>
    </row>
    <row r="554" spans="1:6" x14ac:dyDescent="0.2">
      <c r="A554" s="21">
        <v>36348</v>
      </c>
      <c r="B554" s="44">
        <v>7</v>
      </c>
      <c r="C554" s="44">
        <v>7</v>
      </c>
      <c r="D554" s="44">
        <v>1999</v>
      </c>
      <c r="E554" s="85">
        <v>1.6379999999999999</v>
      </c>
      <c r="F554" s="21"/>
    </row>
    <row r="555" spans="1:6" x14ac:dyDescent="0.2">
      <c r="A555" s="21">
        <v>36349</v>
      </c>
      <c r="B555" s="44">
        <v>8</v>
      </c>
      <c r="C555" s="44">
        <v>7</v>
      </c>
      <c r="D555" s="44">
        <v>1999</v>
      </c>
      <c r="E555" s="85">
        <v>1.542</v>
      </c>
      <c r="F555" s="21"/>
    </row>
    <row r="556" spans="1:6" x14ac:dyDescent="0.2">
      <c r="A556" s="21">
        <v>36350</v>
      </c>
      <c r="B556" s="44">
        <v>9</v>
      </c>
      <c r="C556" s="44">
        <v>7</v>
      </c>
      <c r="D556" s="44">
        <v>1999</v>
      </c>
      <c r="E556" s="85">
        <v>1.5920000000000001</v>
      </c>
      <c r="F556" s="21"/>
    </row>
    <row r="557" spans="1:6" x14ac:dyDescent="0.2">
      <c r="A557" s="21">
        <v>36351</v>
      </c>
      <c r="B557" s="44">
        <v>10</v>
      </c>
      <c r="C557" s="44">
        <v>7</v>
      </c>
      <c r="D557" s="44">
        <v>1999</v>
      </c>
      <c r="E557" s="85">
        <v>1.1970000000000001</v>
      </c>
      <c r="F557" s="21"/>
    </row>
    <row r="558" spans="1:6" x14ac:dyDescent="0.2">
      <c r="A558" s="21">
        <v>36352</v>
      </c>
      <c r="B558" s="44">
        <v>11</v>
      </c>
      <c r="C558" s="44">
        <v>7</v>
      </c>
      <c r="D558" s="44">
        <v>1999</v>
      </c>
      <c r="E558" s="85">
        <v>1.371</v>
      </c>
      <c r="F558" s="21"/>
    </row>
    <row r="559" spans="1:6" x14ac:dyDescent="0.2">
      <c r="A559" s="21">
        <v>36353</v>
      </c>
      <c r="B559" s="44">
        <v>12</v>
      </c>
      <c r="C559" s="44">
        <v>7</v>
      </c>
      <c r="D559" s="44">
        <v>1999</v>
      </c>
      <c r="E559" s="85">
        <v>1.236</v>
      </c>
      <c r="F559" s="21"/>
    </row>
    <row r="560" spans="1:6" x14ac:dyDescent="0.2">
      <c r="A560" s="21">
        <v>36354</v>
      </c>
      <c r="B560" s="44">
        <v>13</v>
      </c>
      <c r="C560" s="44">
        <v>7</v>
      </c>
      <c r="D560" s="44">
        <v>1999</v>
      </c>
      <c r="E560" s="85">
        <v>1.109</v>
      </c>
      <c r="F560" s="21"/>
    </row>
    <row r="561" spans="1:6" x14ac:dyDescent="0.2">
      <c r="A561" s="21">
        <v>36355</v>
      </c>
      <c r="B561" s="44">
        <v>14</v>
      </c>
      <c r="C561" s="44">
        <v>7</v>
      </c>
      <c r="D561" s="44">
        <v>1999</v>
      </c>
      <c r="E561" s="85">
        <v>2.839</v>
      </c>
      <c r="F561" s="21"/>
    </row>
    <row r="562" spans="1:6" x14ac:dyDescent="0.2">
      <c r="A562" s="21">
        <v>36356</v>
      </c>
      <c r="B562" s="44">
        <v>15</v>
      </c>
      <c r="C562" s="44">
        <v>7</v>
      </c>
      <c r="D562" s="44">
        <v>1999</v>
      </c>
      <c r="E562" s="85">
        <v>1.482</v>
      </c>
      <c r="F562" s="21"/>
    </row>
    <row r="563" spans="1:6" x14ac:dyDescent="0.2">
      <c r="A563" s="21">
        <v>36357</v>
      </c>
      <c r="B563" s="44">
        <v>16</v>
      </c>
      <c r="C563" s="44">
        <v>7</v>
      </c>
      <c r="D563" s="44">
        <v>1999</v>
      </c>
      <c r="E563" s="85">
        <v>1.115</v>
      </c>
      <c r="F563" s="21"/>
    </row>
    <row r="564" spans="1:6" x14ac:dyDescent="0.2">
      <c r="A564" s="21">
        <v>36358</v>
      </c>
      <c r="B564" s="44">
        <v>17</v>
      </c>
      <c r="C564" s="44">
        <v>7</v>
      </c>
      <c r="D564" s="44">
        <v>1999</v>
      </c>
      <c r="E564" s="85">
        <v>1.1100000000000001</v>
      </c>
      <c r="F564" s="21"/>
    </row>
    <row r="565" spans="1:6" x14ac:dyDescent="0.2">
      <c r="A565" s="21">
        <v>36359</v>
      </c>
      <c r="B565" s="44">
        <v>18</v>
      </c>
      <c r="C565" s="44">
        <v>7</v>
      </c>
      <c r="D565" s="44">
        <v>1999</v>
      </c>
      <c r="E565" s="85">
        <v>1.194</v>
      </c>
      <c r="F565" s="21"/>
    </row>
    <row r="566" spans="1:6" x14ac:dyDescent="0.2">
      <c r="A566" s="21">
        <v>36360</v>
      </c>
      <c r="B566" s="44">
        <v>19</v>
      </c>
      <c r="C566" s="44">
        <v>7</v>
      </c>
      <c r="D566" s="44">
        <v>1999</v>
      </c>
      <c r="E566" s="85">
        <v>1.238</v>
      </c>
      <c r="F566" s="21"/>
    </row>
    <row r="567" spans="1:6" x14ac:dyDescent="0.2">
      <c r="A567" s="21">
        <v>36361</v>
      </c>
      <c r="B567" s="44">
        <v>20</v>
      </c>
      <c r="C567" s="44">
        <v>7</v>
      </c>
      <c r="D567" s="44">
        <v>1999</v>
      </c>
      <c r="E567" s="85">
        <v>1.4219999999999999</v>
      </c>
      <c r="F567" s="21"/>
    </row>
    <row r="568" spans="1:6" x14ac:dyDescent="0.2">
      <c r="A568" s="21">
        <v>36362</v>
      </c>
      <c r="B568" s="44">
        <v>21</v>
      </c>
      <c r="C568" s="44">
        <v>7</v>
      </c>
      <c r="D568" s="44">
        <v>1999</v>
      </c>
      <c r="E568" s="85">
        <v>1.542</v>
      </c>
      <c r="F568" s="21"/>
    </row>
    <row r="569" spans="1:6" x14ac:dyDescent="0.2">
      <c r="A569" s="21">
        <v>36363</v>
      </c>
      <c r="B569" s="44">
        <v>22</v>
      </c>
      <c r="C569" s="44">
        <v>7</v>
      </c>
      <c r="D569" s="44">
        <v>1999</v>
      </c>
      <c r="E569" s="85">
        <v>1.853</v>
      </c>
      <c r="F569" s="21"/>
    </row>
    <row r="570" spans="1:6" x14ac:dyDescent="0.2">
      <c r="A570" s="21">
        <v>36364</v>
      </c>
      <c r="B570" s="44">
        <v>23</v>
      </c>
      <c r="C570" s="44">
        <v>7</v>
      </c>
      <c r="D570" s="44">
        <v>1999</v>
      </c>
      <c r="E570" s="85">
        <v>1.889</v>
      </c>
      <c r="F570" s="21"/>
    </row>
    <row r="571" spans="1:6" x14ac:dyDescent="0.2">
      <c r="A571" s="21">
        <v>36365</v>
      </c>
      <c r="B571" s="44">
        <v>24</v>
      </c>
      <c r="C571" s="44">
        <v>7</v>
      </c>
      <c r="D571" s="44">
        <v>1999</v>
      </c>
      <c r="E571" s="85">
        <v>8.0440000000000005</v>
      </c>
      <c r="F571" s="21"/>
    </row>
    <row r="572" spans="1:6" x14ac:dyDescent="0.2">
      <c r="A572" s="21">
        <v>36366</v>
      </c>
      <c r="B572" s="44">
        <v>25</v>
      </c>
      <c r="C572" s="44">
        <v>7</v>
      </c>
      <c r="D572" s="44">
        <v>1999</v>
      </c>
      <c r="E572" s="85">
        <v>7.7519999999999998</v>
      </c>
      <c r="F572" s="21"/>
    </row>
    <row r="573" spans="1:6" x14ac:dyDescent="0.2">
      <c r="A573" s="21">
        <v>36367</v>
      </c>
      <c r="B573" s="44">
        <v>26</v>
      </c>
      <c r="C573" s="44">
        <v>7</v>
      </c>
      <c r="D573" s="44">
        <v>1999</v>
      </c>
      <c r="E573" s="85">
        <v>1.8740000000000001</v>
      </c>
      <c r="F573" s="21"/>
    </row>
    <row r="574" spans="1:6" x14ac:dyDescent="0.2">
      <c r="A574" s="21">
        <v>36368</v>
      </c>
      <c r="B574" s="44">
        <v>27</v>
      </c>
      <c r="C574" s="44">
        <v>7</v>
      </c>
      <c r="D574" s="44">
        <v>1999</v>
      </c>
      <c r="E574" s="85">
        <v>1.571</v>
      </c>
      <c r="F574" s="21"/>
    </row>
    <row r="575" spans="1:6" x14ac:dyDescent="0.2">
      <c r="A575" s="21">
        <v>36369</v>
      </c>
      <c r="B575" s="44">
        <v>28</v>
      </c>
      <c r="C575" s="44">
        <v>7</v>
      </c>
      <c r="D575" s="44">
        <v>1999</v>
      </c>
      <c r="E575" s="85">
        <v>1.6</v>
      </c>
      <c r="F575" s="21"/>
    </row>
    <row r="576" spans="1:6" x14ac:dyDescent="0.2">
      <c r="A576" s="21">
        <v>36370</v>
      </c>
      <c r="B576" s="44">
        <v>29</v>
      </c>
      <c r="C576" s="44">
        <v>7</v>
      </c>
      <c r="D576" s="44">
        <v>1999</v>
      </c>
      <c r="E576" s="85">
        <v>1.466</v>
      </c>
      <c r="F576" s="21"/>
    </row>
    <row r="577" spans="1:6" x14ac:dyDescent="0.2">
      <c r="A577" s="21">
        <v>36371</v>
      </c>
      <c r="B577" s="44">
        <v>30</v>
      </c>
      <c r="C577" s="44">
        <v>7</v>
      </c>
      <c r="D577" s="44">
        <v>1999</v>
      </c>
      <c r="E577" s="85">
        <v>1.5149999999999999</v>
      </c>
      <c r="F577" s="21"/>
    </row>
    <row r="578" spans="1:6" x14ac:dyDescent="0.2">
      <c r="A578" s="21">
        <v>36372</v>
      </c>
      <c r="B578" s="44">
        <v>31</v>
      </c>
      <c r="C578" s="44">
        <v>7</v>
      </c>
      <c r="D578" s="44">
        <v>1999</v>
      </c>
      <c r="E578" s="85">
        <v>1.6319999999999999</v>
      </c>
      <c r="F578" s="21"/>
    </row>
    <row r="579" spans="1:6" x14ac:dyDescent="0.2">
      <c r="A579" s="21">
        <v>36373</v>
      </c>
      <c r="B579" s="44">
        <v>1</v>
      </c>
      <c r="C579" s="44">
        <v>8</v>
      </c>
      <c r="D579" s="44">
        <v>1999</v>
      </c>
      <c r="E579" s="85">
        <v>1.77</v>
      </c>
      <c r="F579" s="21"/>
    </row>
    <row r="580" spans="1:6" x14ac:dyDescent="0.2">
      <c r="A580" s="21">
        <v>36374</v>
      </c>
      <c r="B580" s="44">
        <v>2</v>
      </c>
      <c r="C580" s="44">
        <v>8</v>
      </c>
      <c r="D580" s="44">
        <v>1999</v>
      </c>
      <c r="E580" s="85">
        <v>1.246</v>
      </c>
      <c r="F580" s="21"/>
    </row>
    <row r="581" spans="1:6" x14ac:dyDescent="0.2">
      <c r="A581" s="21">
        <v>36375</v>
      </c>
      <c r="B581" s="44">
        <v>3</v>
      </c>
      <c r="C581" s="44">
        <v>8</v>
      </c>
      <c r="D581" s="44">
        <v>1999</v>
      </c>
      <c r="E581" s="85">
        <v>1.2749999999999999</v>
      </c>
      <c r="F581" s="21"/>
    </row>
    <row r="582" spans="1:6" x14ac:dyDescent="0.2">
      <c r="A582" s="21">
        <v>36376</v>
      </c>
      <c r="B582" s="44">
        <v>4</v>
      </c>
      <c r="C582" s="44">
        <v>8</v>
      </c>
      <c r="D582" s="44">
        <v>1999</v>
      </c>
      <c r="E582" s="85">
        <v>1.6719999999999999</v>
      </c>
      <c r="F582" s="21"/>
    </row>
    <row r="583" spans="1:6" x14ac:dyDescent="0.2">
      <c r="A583" s="21">
        <v>36377</v>
      </c>
      <c r="B583" s="44">
        <v>5</v>
      </c>
      <c r="C583" s="44">
        <v>8</v>
      </c>
      <c r="D583" s="44">
        <v>1999</v>
      </c>
      <c r="E583" s="85">
        <v>1.738</v>
      </c>
      <c r="F583" s="21"/>
    </row>
    <row r="584" spans="1:6" x14ac:dyDescent="0.2">
      <c r="A584" s="21">
        <v>36378</v>
      </c>
      <c r="B584" s="44">
        <v>6</v>
      </c>
      <c r="C584" s="44">
        <v>8</v>
      </c>
      <c r="D584" s="44">
        <v>1999</v>
      </c>
      <c r="E584" s="85">
        <v>1.661</v>
      </c>
      <c r="F584" s="21"/>
    </row>
    <row r="585" spans="1:6" x14ac:dyDescent="0.2">
      <c r="A585" s="21">
        <v>36379</v>
      </c>
      <c r="B585" s="44">
        <v>7</v>
      </c>
      <c r="C585" s="44">
        <v>8</v>
      </c>
      <c r="D585" s="44">
        <v>1999</v>
      </c>
      <c r="E585" s="85">
        <v>1.4910000000000001</v>
      </c>
      <c r="F585" s="21"/>
    </row>
    <row r="586" spans="1:6" x14ac:dyDescent="0.2">
      <c r="A586" s="21">
        <v>36380</v>
      </c>
      <c r="B586" s="44">
        <v>8</v>
      </c>
      <c r="C586" s="44">
        <v>8</v>
      </c>
      <c r="D586" s="44">
        <v>1999</v>
      </c>
      <c r="E586" s="85">
        <v>1.554</v>
      </c>
      <c r="F586" s="21"/>
    </row>
    <row r="587" spans="1:6" x14ac:dyDescent="0.2">
      <c r="A587" s="21">
        <v>36381</v>
      </c>
      <c r="B587" s="44">
        <v>9</v>
      </c>
      <c r="C587" s="44">
        <v>8</v>
      </c>
      <c r="D587" s="44">
        <v>1999</v>
      </c>
      <c r="E587" s="85">
        <v>1.6619999999999999</v>
      </c>
      <c r="F587" s="21"/>
    </row>
    <row r="588" spans="1:6" x14ac:dyDescent="0.2">
      <c r="A588" s="21">
        <v>36382</v>
      </c>
      <c r="B588" s="44">
        <v>10</v>
      </c>
      <c r="C588" s="44">
        <v>8</v>
      </c>
      <c r="D588" s="44">
        <v>1999</v>
      </c>
      <c r="E588" s="85">
        <v>1.694</v>
      </c>
      <c r="F588" s="21"/>
    </row>
    <row r="589" spans="1:6" x14ac:dyDescent="0.2">
      <c r="A589" s="21">
        <v>36383</v>
      </c>
      <c r="B589" s="44">
        <v>11</v>
      </c>
      <c r="C589" s="44">
        <v>8</v>
      </c>
      <c r="D589" s="44">
        <v>1999</v>
      </c>
      <c r="E589" s="85">
        <v>1.742</v>
      </c>
      <c r="F589" s="21"/>
    </row>
    <row r="590" spans="1:6" x14ac:dyDescent="0.2">
      <c r="A590" s="21">
        <v>36384</v>
      </c>
      <c r="B590" s="44">
        <v>12</v>
      </c>
      <c r="C590" s="44">
        <v>8</v>
      </c>
      <c r="D590" s="44">
        <v>1999</v>
      </c>
      <c r="E590" s="85">
        <v>1.9830000000000001</v>
      </c>
      <c r="F590" s="21"/>
    </row>
    <row r="591" spans="1:6" x14ac:dyDescent="0.2">
      <c r="A591" s="21">
        <v>36385</v>
      </c>
      <c r="B591" s="44">
        <v>13</v>
      </c>
      <c r="C591" s="44">
        <v>8</v>
      </c>
      <c r="D591" s="44">
        <v>1999</v>
      </c>
      <c r="E591" s="85">
        <v>13.769</v>
      </c>
      <c r="F591" s="21"/>
    </row>
    <row r="592" spans="1:6" x14ac:dyDescent="0.2">
      <c r="A592" s="21">
        <v>36386</v>
      </c>
      <c r="B592" s="44">
        <v>14</v>
      </c>
      <c r="C592" s="44">
        <v>8</v>
      </c>
      <c r="D592" s="44">
        <v>1999</v>
      </c>
      <c r="E592" s="85">
        <v>13.215</v>
      </c>
      <c r="F592" s="21"/>
    </row>
    <row r="593" spans="1:6" x14ac:dyDescent="0.2">
      <c r="A593" s="21">
        <v>36387</v>
      </c>
      <c r="B593" s="44">
        <v>15</v>
      </c>
      <c r="C593" s="44">
        <v>8</v>
      </c>
      <c r="D593" s="44">
        <v>1999</v>
      </c>
      <c r="E593" s="85">
        <v>16.015999999999998</v>
      </c>
      <c r="F593" s="21"/>
    </row>
    <row r="594" spans="1:6" x14ac:dyDescent="0.2">
      <c r="A594" s="21">
        <v>36388</v>
      </c>
      <c r="B594" s="44">
        <v>16</v>
      </c>
      <c r="C594" s="44">
        <v>8</v>
      </c>
      <c r="D594" s="44">
        <v>1999</v>
      </c>
      <c r="E594" s="85">
        <v>12.978999999999999</v>
      </c>
      <c r="F594" s="21"/>
    </row>
    <row r="595" spans="1:6" x14ac:dyDescent="0.2">
      <c r="A595" s="21">
        <v>36389</v>
      </c>
      <c r="B595" s="44">
        <v>17</v>
      </c>
      <c r="C595" s="44">
        <v>8</v>
      </c>
      <c r="D595" s="44">
        <v>1999</v>
      </c>
      <c r="E595" s="85">
        <v>10.897</v>
      </c>
      <c r="F595" s="21"/>
    </row>
    <row r="596" spans="1:6" x14ac:dyDescent="0.2">
      <c r="A596" s="21">
        <v>36390</v>
      </c>
      <c r="B596" s="44">
        <v>18</v>
      </c>
      <c r="C596" s="44">
        <v>8</v>
      </c>
      <c r="D596" s="44">
        <v>1999</v>
      </c>
      <c r="E596" s="85">
        <v>11.413</v>
      </c>
      <c r="F596" s="21"/>
    </row>
    <row r="597" spans="1:6" x14ac:dyDescent="0.2">
      <c r="A597" s="21">
        <v>36391</v>
      </c>
      <c r="B597" s="44">
        <v>19</v>
      </c>
      <c r="C597" s="44">
        <v>8</v>
      </c>
      <c r="D597" s="44">
        <v>1999</v>
      </c>
      <c r="E597" s="85">
        <v>8.7309999999999999</v>
      </c>
      <c r="F597" s="21"/>
    </row>
    <row r="598" spans="1:6" x14ac:dyDescent="0.2">
      <c r="A598" s="21">
        <v>36392</v>
      </c>
      <c r="B598" s="44">
        <v>20</v>
      </c>
      <c r="C598" s="44">
        <v>8</v>
      </c>
      <c r="D598" s="44">
        <v>1999</v>
      </c>
      <c r="E598" s="85">
        <v>8.4179999999999993</v>
      </c>
      <c r="F598" s="21"/>
    </row>
    <row r="599" spans="1:6" x14ac:dyDescent="0.2">
      <c r="A599" s="21">
        <v>36393</v>
      </c>
      <c r="B599" s="44">
        <v>21</v>
      </c>
      <c r="C599" s="44">
        <v>8</v>
      </c>
      <c r="D599" s="44">
        <v>1999</v>
      </c>
      <c r="E599" s="85">
        <v>7.2169999999999996</v>
      </c>
      <c r="F599" s="21"/>
    </row>
    <row r="600" spans="1:6" x14ac:dyDescent="0.2">
      <c r="A600" s="21">
        <v>36394</v>
      </c>
      <c r="B600" s="44">
        <v>22</v>
      </c>
      <c r="C600" s="44">
        <v>8</v>
      </c>
      <c r="D600" s="44">
        <v>1999</v>
      </c>
      <c r="E600" s="85">
        <v>8.3870000000000005</v>
      </c>
      <c r="F600" s="21"/>
    </row>
    <row r="601" spans="1:6" x14ac:dyDescent="0.2">
      <c r="A601" s="21">
        <v>36395</v>
      </c>
      <c r="B601" s="44">
        <v>23</v>
      </c>
      <c r="C601" s="44">
        <v>8</v>
      </c>
      <c r="D601" s="44">
        <v>1999</v>
      </c>
      <c r="E601" s="85">
        <v>6.657</v>
      </c>
      <c r="F601" s="21"/>
    </row>
    <row r="602" spans="1:6" x14ac:dyDescent="0.2">
      <c r="A602" s="21">
        <v>36396</v>
      </c>
      <c r="B602" s="44">
        <v>24</v>
      </c>
      <c r="C602" s="44">
        <v>8</v>
      </c>
      <c r="D602" s="44">
        <v>1999</v>
      </c>
      <c r="E602" s="85">
        <v>9.8979999999999997</v>
      </c>
      <c r="F602" s="21"/>
    </row>
    <row r="603" spans="1:6" x14ac:dyDescent="0.2">
      <c r="A603" s="21">
        <v>36397</v>
      </c>
      <c r="B603" s="44">
        <v>25</v>
      </c>
      <c r="C603" s="44">
        <v>8</v>
      </c>
      <c r="D603" s="44">
        <v>1999</v>
      </c>
      <c r="E603" s="85">
        <v>9.89</v>
      </c>
      <c r="F603" s="21"/>
    </row>
    <row r="604" spans="1:6" x14ac:dyDescent="0.2">
      <c r="A604" s="21">
        <v>36398</v>
      </c>
      <c r="B604" s="44">
        <v>26</v>
      </c>
      <c r="C604" s="44">
        <v>8</v>
      </c>
      <c r="D604" s="44">
        <v>1999</v>
      </c>
      <c r="E604" s="85">
        <v>8.49</v>
      </c>
      <c r="F604" s="21"/>
    </row>
    <row r="605" spans="1:6" x14ac:dyDescent="0.2">
      <c r="A605" s="21">
        <v>36399</v>
      </c>
      <c r="B605" s="44">
        <v>27</v>
      </c>
      <c r="C605" s="44">
        <v>8</v>
      </c>
      <c r="D605" s="44">
        <v>1999</v>
      </c>
      <c r="E605" s="85">
        <v>6.5119999999999996</v>
      </c>
      <c r="F605" s="21"/>
    </row>
    <row r="606" spans="1:6" x14ac:dyDescent="0.2">
      <c r="A606" s="21">
        <v>36400</v>
      </c>
      <c r="B606" s="44">
        <v>28</v>
      </c>
      <c r="C606" s="44">
        <v>8</v>
      </c>
      <c r="D606" s="44">
        <v>1999</v>
      </c>
      <c r="E606" s="85">
        <v>5.1120000000000001</v>
      </c>
      <c r="F606" s="21"/>
    </row>
    <row r="607" spans="1:6" x14ac:dyDescent="0.2">
      <c r="A607" s="21">
        <v>36401</v>
      </c>
      <c r="B607" s="44">
        <v>29</v>
      </c>
      <c r="C607" s="44">
        <v>8</v>
      </c>
      <c r="D607" s="44">
        <v>1999</v>
      </c>
      <c r="E607" s="85">
        <v>4.9050000000000002</v>
      </c>
      <c r="F607" s="21"/>
    </row>
    <row r="608" spans="1:6" x14ac:dyDescent="0.2">
      <c r="A608" s="21">
        <v>36402</v>
      </c>
      <c r="B608" s="44">
        <v>30</v>
      </c>
      <c r="C608" s="44">
        <v>8</v>
      </c>
      <c r="D608" s="44">
        <v>1999</v>
      </c>
      <c r="E608" s="85">
        <v>4.2370000000000001</v>
      </c>
      <c r="F608" s="21"/>
    </row>
    <row r="609" spans="1:6" x14ac:dyDescent="0.2">
      <c r="A609" s="21">
        <v>36403</v>
      </c>
      <c r="B609" s="44">
        <v>31</v>
      </c>
      <c r="C609" s="44">
        <v>8</v>
      </c>
      <c r="D609" s="44">
        <v>1999</v>
      </c>
      <c r="E609" s="85">
        <v>4.4359999999999999</v>
      </c>
      <c r="F609" s="21"/>
    </row>
    <row r="610" spans="1:6" x14ac:dyDescent="0.2">
      <c r="A610" s="21">
        <v>36404</v>
      </c>
      <c r="B610" s="44">
        <v>1</v>
      </c>
      <c r="C610" s="44">
        <v>9</v>
      </c>
      <c r="D610" s="44">
        <v>1999</v>
      </c>
      <c r="E610" s="85">
        <v>7.218</v>
      </c>
      <c r="F610" s="21"/>
    </row>
    <row r="611" spans="1:6" x14ac:dyDescent="0.2">
      <c r="A611" s="21">
        <v>36405</v>
      </c>
      <c r="B611" s="44">
        <v>2</v>
      </c>
      <c r="C611" s="44">
        <v>9</v>
      </c>
      <c r="D611" s="44">
        <v>1999</v>
      </c>
      <c r="E611" s="85">
        <v>9.6820000000000004</v>
      </c>
      <c r="F611" s="21"/>
    </row>
    <row r="612" spans="1:6" x14ac:dyDescent="0.2">
      <c r="A612" s="21">
        <v>36406</v>
      </c>
      <c r="B612" s="44">
        <v>3</v>
      </c>
      <c r="C612" s="44">
        <v>9</v>
      </c>
      <c r="D612" s="44">
        <v>1999</v>
      </c>
      <c r="E612" s="85">
        <v>9.2360000000000007</v>
      </c>
      <c r="F612" s="21"/>
    </row>
    <row r="613" spans="1:6" x14ac:dyDescent="0.2">
      <c r="A613" s="21">
        <v>36407</v>
      </c>
      <c r="B613" s="44">
        <v>4</v>
      </c>
      <c r="C613" s="44">
        <v>9</v>
      </c>
      <c r="D613" s="44">
        <v>1999</v>
      </c>
      <c r="E613" s="85">
        <v>7.1139999999999999</v>
      </c>
      <c r="F613" s="21"/>
    </row>
    <row r="614" spans="1:6" x14ac:dyDescent="0.2">
      <c r="A614" s="21">
        <v>36408</v>
      </c>
      <c r="B614" s="44">
        <v>5</v>
      </c>
      <c r="C614" s="44">
        <v>9</v>
      </c>
      <c r="D614" s="44">
        <v>1999</v>
      </c>
      <c r="E614" s="85">
        <v>6.7169999999999996</v>
      </c>
      <c r="F614" s="21"/>
    </row>
    <row r="615" spans="1:6" x14ac:dyDescent="0.2">
      <c r="A615" s="21">
        <v>36409</v>
      </c>
      <c r="B615" s="44">
        <v>6</v>
      </c>
      <c r="C615" s="44">
        <v>9</v>
      </c>
      <c r="D615" s="44">
        <v>1999</v>
      </c>
      <c r="E615" s="85">
        <v>9.1969999999999992</v>
      </c>
      <c r="F615" s="21"/>
    </row>
    <row r="616" spans="1:6" x14ac:dyDescent="0.2">
      <c r="A616" s="42">
        <v>36410</v>
      </c>
      <c r="B616" s="60">
        <v>7</v>
      </c>
      <c r="C616" s="60">
        <v>9</v>
      </c>
      <c r="D616" s="60">
        <v>1999</v>
      </c>
      <c r="E616" s="89">
        <v>8.0250000000000004</v>
      </c>
      <c r="F616" s="21"/>
    </row>
    <row r="617" spans="1:6" x14ac:dyDescent="0.2">
      <c r="A617" s="21">
        <v>36411</v>
      </c>
      <c r="B617" s="44">
        <v>8</v>
      </c>
      <c r="C617" s="44">
        <v>9</v>
      </c>
      <c r="D617" s="44">
        <v>1999</v>
      </c>
      <c r="E617" s="85">
        <v>8.3930000000000007</v>
      </c>
      <c r="F617" s="21"/>
    </row>
    <row r="618" spans="1:6" x14ac:dyDescent="0.2">
      <c r="A618" s="21">
        <v>36412</v>
      </c>
      <c r="B618" s="44">
        <v>9</v>
      </c>
      <c r="C618" s="44">
        <v>9</v>
      </c>
      <c r="D618" s="44">
        <v>1999</v>
      </c>
      <c r="E618" s="85">
        <v>8.4939999999999998</v>
      </c>
      <c r="F618" s="21"/>
    </row>
    <row r="619" spans="1:6" x14ac:dyDescent="0.2">
      <c r="A619" s="21">
        <v>36413</v>
      </c>
      <c r="B619" s="44">
        <v>10</v>
      </c>
      <c r="C619" s="44">
        <v>9</v>
      </c>
      <c r="D619" s="44">
        <v>1999</v>
      </c>
      <c r="E619" s="85">
        <v>9.1110000000000007</v>
      </c>
      <c r="F619" s="21"/>
    </row>
    <row r="620" spans="1:6" x14ac:dyDescent="0.2">
      <c r="A620" s="21">
        <v>36414</v>
      </c>
      <c r="B620" s="44">
        <v>11</v>
      </c>
      <c r="C620" s="44">
        <v>9</v>
      </c>
      <c r="D620" s="44">
        <v>1999</v>
      </c>
      <c r="E620" s="85">
        <v>9.7919999999999998</v>
      </c>
      <c r="F620" s="21"/>
    </row>
    <row r="621" spans="1:6" x14ac:dyDescent="0.2">
      <c r="A621" s="21">
        <v>36415</v>
      </c>
      <c r="B621" s="44">
        <v>12</v>
      </c>
      <c r="C621" s="44">
        <v>9</v>
      </c>
      <c r="D621" s="44">
        <v>1999</v>
      </c>
      <c r="E621" s="85">
        <v>9.1</v>
      </c>
      <c r="F621" s="21"/>
    </row>
    <row r="622" spans="1:6" x14ac:dyDescent="0.2">
      <c r="A622" s="21">
        <v>36416</v>
      </c>
      <c r="B622" s="44">
        <v>13</v>
      </c>
      <c r="C622" s="44">
        <v>9</v>
      </c>
      <c r="D622" s="44">
        <v>1999</v>
      </c>
      <c r="E622" s="85">
        <v>5.2220000000000004</v>
      </c>
      <c r="F622" s="21"/>
    </row>
    <row r="623" spans="1:6" x14ac:dyDescent="0.2">
      <c r="A623" s="21">
        <v>36417</v>
      </c>
      <c r="B623" s="44">
        <v>14</v>
      </c>
      <c r="C623" s="44">
        <v>9</v>
      </c>
      <c r="D623" s="44">
        <v>1999</v>
      </c>
      <c r="E623" s="85">
        <v>3.95</v>
      </c>
      <c r="F623" s="21"/>
    </row>
    <row r="624" spans="1:6" x14ac:dyDescent="0.2">
      <c r="A624" s="21">
        <v>36418</v>
      </c>
      <c r="B624" s="44">
        <v>15</v>
      </c>
      <c r="C624" s="44">
        <v>9</v>
      </c>
      <c r="D624" s="44">
        <v>1999</v>
      </c>
      <c r="E624" s="85">
        <v>7.492</v>
      </c>
      <c r="F624" s="21"/>
    </row>
    <row r="625" spans="1:6" x14ac:dyDescent="0.2">
      <c r="A625" s="21">
        <v>36419</v>
      </c>
      <c r="B625" s="44">
        <v>16</v>
      </c>
      <c r="C625" s="44">
        <v>9</v>
      </c>
      <c r="D625" s="44">
        <v>1999</v>
      </c>
      <c r="E625" s="85">
        <v>9.9789999999999992</v>
      </c>
      <c r="F625" s="21"/>
    </row>
    <row r="626" spans="1:6" x14ac:dyDescent="0.2">
      <c r="A626" s="21">
        <v>36420</v>
      </c>
      <c r="B626" s="44">
        <v>17</v>
      </c>
      <c r="C626" s="44">
        <v>9</v>
      </c>
      <c r="D626" s="44">
        <v>1999</v>
      </c>
      <c r="E626" s="85">
        <v>26.891999999999999</v>
      </c>
      <c r="F626" s="21"/>
    </row>
    <row r="627" spans="1:6" x14ac:dyDescent="0.2">
      <c r="A627" s="21">
        <v>36421</v>
      </c>
      <c r="B627" s="44">
        <v>18</v>
      </c>
      <c r="C627" s="44">
        <v>9</v>
      </c>
      <c r="D627" s="44">
        <v>1999</v>
      </c>
      <c r="E627" s="85">
        <v>8.1679999999999993</v>
      </c>
      <c r="F627" s="21"/>
    </row>
    <row r="628" spans="1:6" x14ac:dyDescent="0.2">
      <c r="A628" s="21">
        <v>36422</v>
      </c>
      <c r="B628" s="44">
        <v>19</v>
      </c>
      <c r="C628" s="44">
        <v>9</v>
      </c>
      <c r="D628" s="44">
        <v>1999</v>
      </c>
      <c r="E628" s="85">
        <v>4.7590000000000003</v>
      </c>
      <c r="F628" s="21"/>
    </row>
    <row r="629" spans="1:6" x14ac:dyDescent="0.2">
      <c r="A629" s="21">
        <v>36423</v>
      </c>
      <c r="B629" s="44">
        <v>20</v>
      </c>
      <c r="C629" s="44">
        <v>9</v>
      </c>
      <c r="D629" s="44">
        <v>1999</v>
      </c>
      <c r="E629" s="85">
        <v>2.6509999999999998</v>
      </c>
      <c r="F629" s="21"/>
    </row>
    <row r="630" spans="1:6" x14ac:dyDescent="0.2">
      <c r="A630" s="21">
        <v>36424</v>
      </c>
      <c r="B630" s="44">
        <v>21</v>
      </c>
      <c r="C630" s="44">
        <v>9</v>
      </c>
      <c r="D630" s="44">
        <v>1999</v>
      </c>
      <c r="E630" s="85">
        <v>10.009</v>
      </c>
      <c r="F630" s="21"/>
    </row>
    <row r="631" spans="1:6" x14ac:dyDescent="0.2">
      <c r="A631" s="21">
        <v>36425</v>
      </c>
      <c r="B631" s="44">
        <v>22</v>
      </c>
      <c r="C631" s="44">
        <v>9</v>
      </c>
      <c r="D631" s="44">
        <v>1999</v>
      </c>
      <c r="E631" s="85">
        <v>5.7110000000000003</v>
      </c>
      <c r="F631" s="21"/>
    </row>
    <row r="632" spans="1:6" x14ac:dyDescent="0.2">
      <c r="A632" s="21">
        <v>36426</v>
      </c>
      <c r="B632" s="44">
        <v>23</v>
      </c>
      <c r="C632" s="44">
        <v>9</v>
      </c>
      <c r="D632" s="44">
        <v>1999</v>
      </c>
      <c r="E632" s="85">
        <v>5.85</v>
      </c>
      <c r="F632" s="21"/>
    </row>
    <row r="633" spans="1:6" x14ac:dyDescent="0.2">
      <c r="A633" s="21">
        <v>36427</v>
      </c>
      <c r="B633" s="44">
        <v>24</v>
      </c>
      <c r="C633" s="44">
        <v>9</v>
      </c>
      <c r="D633" s="44">
        <v>1999</v>
      </c>
      <c r="E633" s="85">
        <v>5.4429999999999996</v>
      </c>
      <c r="F633" s="21"/>
    </row>
    <row r="634" spans="1:6" x14ac:dyDescent="0.2">
      <c r="A634" s="21">
        <v>36428</v>
      </c>
      <c r="B634" s="44">
        <v>25</v>
      </c>
      <c r="C634" s="44">
        <v>9</v>
      </c>
      <c r="D634" s="44">
        <v>1999</v>
      </c>
      <c r="E634" s="85">
        <v>9.15</v>
      </c>
      <c r="F634" s="21"/>
    </row>
    <row r="635" spans="1:6" x14ac:dyDescent="0.2">
      <c r="A635" s="21">
        <v>36429</v>
      </c>
      <c r="B635" s="44">
        <v>26</v>
      </c>
      <c r="C635" s="44">
        <v>9</v>
      </c>
      <c r="D635" s="44">
        <v>1999</v>
      </c>
      <c r="E635" s="85">
        <v>13.2</v>
      </c>
      <c r="F635" s="21"/>
    </row>
    <row r="636" spans="1:6" x14ac:dyDescent="0.2">
      <c r="A636" s="21">
        <v>36430</v>
      </c>
      <c r="B636" s="44">
        <v>27</v>
      </c>
      <c r="C636" s="44">
        <v>9</v>
      </c>
      <c r="D636" s="44">
        <v>1999</v>
      </c>
      <c r="E636" s="85">
        <v>12.792</v>
      </c>
      <c r="F636" s="21"/>
    </row>
    <row r="637" spans="1:6" x14ac:dyDescent="0.2">
      <c r="A637" s="21">
        <v>36431</v>
      </c>
      <c r="B637" s="44">
        <v>28</v>
      </c>
      <c r="C637" s="44">
        <v>9</v>
      </c>
      <c r="D637" s="44">
        <v>1999</v>
      </c>
      <c r="E637" s="85">
        <v>16.222000000000001</v>
      </c>
      <c r="F637" s="21"/>
    </row>
    <row r="638" spans="1:6" x14ac:dyDescent="0.2">
      <c r="A638" s="21">
        <v>36432</v>
      </c>
      <c r="B638" s="44">
        <v>29</v>
      </c>
      <c r="C638" s="44">
        <v>9</v>
      </c>
      <c r="D638" s="44">
        <v>1999</v>
      </c>
      <c r="E638" s="85">
        <v>27.896999999999998</v>
      </c>
      <c r="F638" s="21"/>
    </row>
    <row r="639" spans="1:6" x14ac:dyDescent="0.2">
      <c r="A639" s="21">
        <v>36433</v>
      </c>
      <c r="B639" s="44">
        <v>30</v>
      </c>
      <c r="C639" s="44">
        <v>9</v>
      </c>
      <c r="D639" s="44">
        <v>1999</v>
      </c>
      <c r="E639" s="85">
        <v>21.38</v>
      </c>
      <c r="F639" s="21"/>
    </row>
    <row r="640" spans="1:6" x14ac:dyDescent="0.2">
      <c r="A640" s="21">
        <v>36434</v>
      </c>
      <c r="B640" s="44">
        <v>1</v>
      </c>
      <c r="C640" s="44">
        <v>10</v>
      </c>
      <c r="D640" s="44">
        <v>1999</v>
      </c>
      <c r="E640" s="85">
        <v>33.606000000000002</v>
      </c>
      <c r="F640" s="21"/>
    </row>
    <row r="641" spans="1:6" x14ac:dyDescent="0.2">
      <c r="A641" s="21">
        <v>36435</v>
      </c>
      <c r="B641" s="44">
        <v>2</v>
      </c>
      <c r="C641" s="44">
        <v>10</v>
      </c>
      <c r="D641" s="44">
        <v>1999</v>
      </c>
      <c r="E641" s="85">
        <v>53.104999999999997</v>
      </c>
      <c r="F641" s="21"/>
    </row>
    <row r="642" spans="1:6" x14ac:dyDescent="0.2">
      <c r="A642" s="21">
        <v>36436</v>
      </c>
      <c r="B642" s="44">
        <v>3</v>
      </c>
      <c r="C642" s="44">
        <v>10</v>
      </c>
      <c r="D642" s="44">
        <v>1999</v>
      </c>
      <c r="E642" s="85">
        <v>43.435000000000002</v>
      </c>
      <c r="F642" s="21"/>
    </row>
    <row r="643" spans="1:6" x14ac:dyDescent="0.2">
      <c r="A643" s="21">
        <v>36437</v>
      </c>
      <c r="B643" s="44">
        <v>4</v>
      </c>
      <c r="C643" s="44">
        <v>10</v>
      </c>
      <c r="D643" s="44">
        <v>1999</v>
      </c>
      <c r="E643" s="85">
        <v>23.337</v>
      </c>
      <c r="F643" s="21"/>
    </row>
    <row r="644" spans="1:6" x14ac:dyDescent="0.2">
      <c r="A644" s="21">
        <v>36438</v>
      </c>
      <c r="B644" s="44">
        <v>5</v>
      </c>
      <c r="C644" s="44">
        <v>10</v>
      </c>
      <c r="D644" s="44">
        <v>1999</v>
      </c>
      <c r="E644" s="85">
        <v>11.193</v>
      </c>
      <c r="F644" s="21"/>
    </row>
    <row r="645" spans="1:6" x14ac:dyDescent="0.2">
      <c r="A645" s="21">
        <v>36439</v>
      </c>
      <c r="B645" s="44">
        <v>6</v>
      </c>
      <c r="C645" s="44">
        <v>10</v>
      </c>
      <c r="D645" s="44">
        <v>1999</v>
      </c>
      <c r="E645" s="85">
        <v>14.247999999999999</v>
      </c>
      <c r="F645" s="21"/>
    </row>
    <row r="646" spans="1:6" x14ac:dyDescent="0.2">
      <c r="A646" s="21">
        <v>36440</v>
      </c>
      <c r="B646" s="44">
        <v>7</v>
      </c>
      <c r="C646" s="44">
        <v>10</v>
      </c>
      <c r="D646" s="44">
        <v>1999</v>
      </c>
      <c r="E646" s="85">
        <v>14.233000000000001</v>
      </c>
      <c r="F646" s="21"/>
    </row>
    <row r="647" spans="1:6" x14ac:dyDescent="0.2">
      <c r="A647" s="21">
        <v>36441</v>
      </c>
      <c r="B647" s="44">
        <v>8</v>
      </c>
      <c r="C647" s="44">
        <v>10</v>
      </c>
      <c r="D647" s="44">
        <v>1999</v>
      </c>
      <c r="E647" s="85">
        <v>8.1920000000000002</v>
      </c>
      <c r="F647" s="21"/>
    </row>
    <row r="648" spans="1:6" x14ac:dyDescent="0.2">
      <c r="A648" s="21">
        <v>36442</v>
      </c>
      <c r="B648" s="44">
        <v>9</v>
      </c>
      <c r="C648" s="44">
        <v>10</v>
      </c>
      <c r="D648" s="44">
        <v>1999</v>
      </c>
      <c r="E648" s="85">
        <v>3.536</v>
      </c>
      <c r="F648" s="21"/>
    </row>
    <row r="649" spans="1:6" x14ac:dyDescent="0.2">
      <c r="A649" s="21">
        <v>36443</v>
      </c>
      <c r="B649" s="44">
        <v>10</v>
      </c>
      <c r="C649" s="44">
        <v>10</v>
      </c>
      <c r="D649" s="44">
        <v>1999</v>
      </c>
      <c r="E649" s="85">
        <v>4.3239999999999998</v>
      </c>
      <c r="F649" s="21"/>
    </row>
    <row r="650" spans="1:6" x14ac:dyDescent="0.2">
      <c r="A650" s="21">
        <v>36444</v>
      </c>
      <c r="B650" s="44">
        <v>11</v>
      </c>
      <c r="C650" s="44">
        <v>10</v>
      </c>
      <c r="D650" s="44">
        <v>1999</v>
      </c>
      <c r="E650" s="85">
        <v>3.855</v>
      </c>
      <c r="F650" s="21"/>
    </row>
    <row r="651" spans="1:6" x14ac:dyDescent="0.2">
      <c r="A651" s="21">
        <v>36445</v>
      </c>
      <c r="B651" s="44">
        <v>12</v>
      </c>
      <c r="C651" s="44">
        <v>10</v>
      </c>
      <c r="D651" s="44">
        <v>1999</v>
      </c>
      <c r="E651" s="85">
        <v>20.625</v>
      </c>
      <c r="F651" s="21"/>
    </row>
    <row r="652" spans="1:6" x14ac:dyDescent="0.2">
      <c r="A652" s="21">
        <v>36446</v>
      </c>
      <c r="B652" s="44">
        <v>13</v>
      </c>
      <c r="C652" s="44">
        <v>10</v>
      </c>
      <c r="D652" s="44">
        <v>1999</v>
      </c>
      <c r="E652" s="85">
        <v>21.731999999999999</v>
      </c>
      <c r="F652" s="21"/>
    </row>
    <row r="653" spans="1:6" x14ac:dyDescent="0.2">
      <c r="A653" s="21">
        <v>36447</v>
      </c>
      <c r="B653" s="44">
        <v>14</v>
      </c>
      <c r="C653" s="44">
        <v>10</v>
      </c>
      <c r="D653" s="44">
        <v>1999</v>
      </c>
      <c r="E653" s="85">
        <v>9.375</v>
      </c>
      <c r="F653" s="21"/>
    </row>
    <row r="654" spans="1:6" x14ac:dyDescent="0.2">
      <c r="A654" s="21">
        <v>36448</v>
      </c>
      <c r="B654" s="44">
        <v>15</v>
      </c>
      <c r="C654" s="44">
        <v>10</v>
      </c>
      <c r="D654" s="44">
        <v>1999</v>
      </c>
      <c r="E654" s="85">
        <v>13.205</v>
      </c>
      <c r="F654" s="21"/>
    </row>
    <row r="655" spans="1:6" x14ac:dyDescent="0.2">
      <c r="A655" s="21">
        <v>36449</v>
      </c>
      <c r="B655" s="44">
        <v>16</v>
      </c>
      <c r="C655" s="44">
        <v>10</v>
      </c>
      <c r="D655" s="44">
        <v>1999</v>
      </c>
      <c r="E655" s="85">
        <v>10.613</v>
      </c>
      <c r="F655" s="21"/>
    </row>
    <row r="656" spans="1:6" x14ac:dyDescent="0.2">
      <c r="A656" s="21">
        <v>36450</v>
      </c>
      <c r="B656" s="44">
        <v>17</v>
      </c>
      <c r="C656" s="44">
        <v>10</v>
      </c>
      <c r="D656" s="44">
        <v>1999</v>
      </c>
      <c r="E656" s="85">
        <v>6.915</v>
      </c>
      <c r="F656" s="21"/>
    </row>
    <row r="657" spans="1:6" x14ac:dyDescent="0.2">
      <c r="A657" s="21">
        <v>36451</v>
      </c>
      <c r="B657" s="44">
        <v>18</v>
      </c>
      <c r="C657" s="44">
        <v>10</v>
      </c>
      <c r="D657" s="44">
        <v>1999</v>
      </c>
      <c r="E657" s="85">
        <v>4.4779999999999998</v>
      </c>
      <c r="F657" s="21"/>
    </row>
    <row r="658" spans="1:6" x14ac:dyDescent="0.2">
      <c r="A658" s="21">
        <v>36452</v>
      </c>
      <c r="B658" s="44">
        <v>19</v>
      </c>
      <c r="C658" s="44">
        <v>10</v>
      </c>
      <c r="D658" s="44">
        <v>1999</v>
      </c>
      <c r="E658" s="85">
        <v>5.21</v>
      </c>
      <c r="F658" s="21"/>
    </row>
    <row r="659" spans="1:6" x14ac:dyDescent="0.2">
      <c r="A659" s="21">
        <v>36453</v>
      </c>
      <c r="B659" s="44">
        <v>20</v>
      </c>
      <c r="C659" s="44">
        <v>10</v>
      </c>
      <c r="D659" s="44">
        <v>1999</v>
      </c>
      <c r="E659" s="85">
        <v>15.558999999999999</v>
      </c>
      <c r="F659" s="21"/>
    </row>
    <row r="660" spans="1:6" x14ac:dyDescent="0.2">
      <c r="A660" s="21">
        <v>36454</v>
      </c>
      <c r="B660" s="44">
        <v>21</v>
      </c>
      <c r="C660" s="44">
        <v>10</v>
      </c>
      <c r="D660" s="44">
        <v>1999</v>
      </c>
      <c r="E660" s="85">
        <v>13.11</v>
      </c>
      <c r="F660" s="21"/>
    </row>
    <row r="661" spans="1:6" x14ac:dyDescent="0.2">
      <c r="A661" s="21">
        <v>36455</v>
      </c>
      <c r="B661" s="44">
        <v>22</v>
      </c>
      <c r="C661" s="44">
        <v>10</v>
      </c>
      <c r="D661" s="44">
        <v>1999</v>
      </c>
      <c r="E661" s="85">
        <v>12.093</v>
      </c>
      <c r="F661" s="21"/>
    </row>
    <row r="662" spans="1:6" x14ac:dyDescent="0.2">
      <c r="A662" s="21">
        <v>36456</v>
      </c>
      <c r="B662" s="44">
        <v>23</v>
      </c>
      <c r="C662" s="44">
        <v>10</v>
      </c>
      <c r="D662" s="44">
        <v>1999</v>
      </c>
      <c r="E662" s="85">
        <v>13.795</v>
      </c>
      <c r="F662" s="21"/>
    </row>
    <row r="663" spans="1:6" x14ac:dyDescent="0.2">
      <c r="A663" s="21">
        <v>36457</v>
      </c>
      <c r="B663" s="44">
        <v>24</v>
      </c>
      <c r="C663" s="44">
        <v>10</v>
      </c>
      <c r="D663" s="44">
        <v>1999</v>
      </c>
      <c r="E663" s="85">
        <v>17.556000000000001</v>
      </c>
      <c r="F663" s="21"/>
    </row>
    <row r="664" spans="1:6" x14ac:dyDescent="0.2">
      <c r="A664" s="21">
        <v>36458</v>
      </c>
      <c r="B664" s="44">
        <v>25</v>
      </c>
      <c r="C664" s="44">
        <v>10</v>
      </c>
      <c r="D664" s="44">
        <v>1999</v>
      </c>
      <c r="E664" s="85">
        <v>32.845999999999997</v>
      </c>
      <c r="F664" s="21"/>
    </row>
    <row r="665" spans="1:6" x14ac:dyDescent="0.2">
      <c r="A665" s="21">
        <v>36459</v>
      </c>
      <c r="B665" s="44">
        <v>26</v>
      </c>
      <c r="C665" s="44">
        <v>10</v>
      </c>
      <c r="D665" s="44">
        <v>1999</v>
      </c>
      <c r="E665" s="85">
        <v>13.311</v>
      </c>
      <c r="F665" s="21"/>
    </row>
    <row r="666" spans="1:6" x14ac:dyDescent="0.2">
      <c r="A666" s="21">
        <v>36460</v>
      </c>
      <c r="B666" s="44">
        <v>27</v>
      </c>
      <c r="C666" s="44">
        <v>10</v>
      </c>
      <c r="D666" s="44">
        <v>1999</v>
      </c>
      <c r="E666" s="85">
        <v>25.161999999999999</v>
      </c>
      <c r="F666" s="21"/>
    </row>
    <row r="667" spans="1:6" x14ac:dyDescent="0.2">
      <c r="A667" s="21">
        <v>36461</v>
      </c>
      <c r="B667" s="44">
        <v>28</v>
      </c>
      <c r="C667" s="44">
        <v>10</v>
      </c>
      <c r="D667" s="44">
        <v>1999</v>
      </c>
      <c r="E667" s="85">
        <v>38.414999999999999</v>
      </c>
      <c r="F667" s="21"/>
    </row>
    <row r="668" spans="1:6" x14ac:dyDescent="0.2">
      <c r="A668" s="21">
        <v>36462</v>
      </c>
      <c r="B668" s="44">
        <v>29</v>
      </c>
      <c r="C668" s="44">
        <v>10</v>
      </c>
      <c r="D668" s="44">
        <v>1999</v>
      </c>
      <c r="E668" s="85">
        <v>27.756</v>
      </c>
      <c r="F668" s="21"/>
    </row>
    <row r="669" spans="1:6" x14ac:dyDescent="0.2">
      <c r="A669" s="21">
        <v>36463</v>
      </c>
      <c r="B669" s="44">
        <v>30</v>
      </c>
      <c r="C669" s="44">
        <v>10</v>
      </c>
      <c r="D669" s="44">
        <v>1999</v>
      </c>
      <c r="E669" s="85">
        <v>11.871</v>
      </c>
      <c r="F669" s="21"/>
    </row>
    <row r="670" spans="1:6" x14ac:dyDescent="0.2">
      <c r="A670" s="21">
        <v>36464</v>
      </c>
      <c r="B670" s="44">
        <v>31</v>
      </c>
      <c r="C670" s="44">
        <v>10</v>
      </c>
      <c r="D670" s="44">
        <v>1999</v>
      </c>
      <c r="E670" s="85">
        <v>6.9820000000000002</v>
      </c>
      <c r="F670" s="21"/>
    </row>
    <row r="671" spans="1:6" x14ac:dyDescent="0.2">
      <c r="A671" s="21">
        <v>36465</v>
      </c>
      <c r="B671" s="44">
        <v>1</v>
      </c>
      <c r="C671" s="44">
        <v>11</v>
      </c>
      <c r="D671" s="44">
        <v>1999</v>
      </c>
      <c r="E671" s="85">
        <v>7.6269999999999998</v>
      </c>
      <c r="F671" s="21"/>
    </row>
    <row r="672" spans="1:6" x14ac:dyDescent="0.2">
      <c r="A672" s="21">
        <v>36466</v>
      </c>
      <c r="B672" s="44">
        <v>2</v>
      </c>
      <c r="C672" s="44">
        <v>11</v>
      </c>
      <c r="D672" s="44">
        <v>1999</v>
      </c>
      <c r="E672" s="85">
        <v>14.324999999999999</v>
      </c>
      <c r="F672" s="21"/>
    </row>
    <row r="673" spans="1:6" x14ac:dyDescent="0.2">
      <c r="A673" s="21">
        <v>36467</v>
      </c>
      <c r="B673" s="44">
        <v>3</v>
      </c>
      <c r="C673" s="44">
        <v>11</v>
      </c>
      <c r="D673" s="44">
        <v>1999</v>
      </c>
      <c r="E673" s="85">
        <v>11.333</v>
      </c>
      <c r="F673" s="21"/>
    </row>
    <row r="674" spans="1:6" x14ac:dyDescent="0.2">
      <c r="A674" s="21">
        <v>36468</v>
      </c>
      <c r="B674" s="44">
        <v>4</v>
      </c>
      <c r="C674" s="44">
        <v>11</v>
      </c>
      <c r="D674" s="44">
        <v>1999</v>
      </c>
      <c r="E674" s="85">
        <v>15.012</v>
      </c>
      <c r="F674" s="21"/>
    </row>
    <row r="675" spans="1:6" x14ac:dyDescent="0.2">
      <c r="A675" s="21">
        <v>36469</v>
      </c>
      <c r="B675" s="44">
        <v>5</v>
      </c>
      <c r="C675" s="44">
        <v>11</v>
      </c>
      <c r="D675" s="44">
        <v>1999</v>
      </c>
      <c r="E675" s="85">
        <v>13.64</v>
      </c>
      <c r="F675" s="21"/>
    </row>
    <row r="676" spans="1:6" x14ac:dyDescent="0.2">
      <c r="A676" s="21">
        <v>36470</v>
      </c>
      <c r="B676" s="44">
        <v>6</v>
      </c>
      <c r="C676" s="44">
        <v>11</v>
      </c>
      <c r="D676" s="44">
        <v>1999</v>
      </c>
      <c r="E676" s="85">
        <v>13.01</v>
      </c>
      <c r="F676" s="21"/>
    </row>
    <row r="677" spans="1:6" x14ac:dyDescent="0.2">
      <c r="A677" s="21">
        <v>36471</v>
      </c>
      <c r="B677" s="44">
        <v>7</v>
      </c>
      <c r="C677" s="44">
        <v>11</v>
      </c>
      <c r="D677" s="44">
        <v>1999</v>
      </c>
      <c r="E677" s="85">
        <v>13.446</v>
      </c>
      <c r="F677" s="21"/>
    </row>
    <row r="678" spans="1:6" x14ac:dyDescent="0.2">
      <c r="A678" s="21">
        <v>36472</v>
      </c>
      <c r="B678" s="44">
        <v>8</v>
      </c>
      <c r="C678" s="44">
        <v>11</v>
      </c>
      <c r="D678" s="44">
        <v>1999</v>
      </c>
      <c r="E678" s="85">
        <v>17.754000000000001</v>
      </c>
      <c r="F678" s="21"/>
    </row>
    <row r="679" spans="1:6" x14ac:dyDescent="0.2">
      <c r="A679" s="21">
        <v>36473</v>
      </c>
      <c r="B679" s="44">
        <v>9</v>
      </c>
      <c r="C679" s="44">
        <v>11</v>
      </c>
      <c r="D679" s="44">
        <v>1999</v>
      </c>
      <c r="E679" s="85">
        <v>18.417000000000002</v>
      </c>
      <c r="F679" s="21"/>
    </row>
    <row r="680" spans="1:6" x14ac:dyDescent="0.2">
      <c r="A680" s="21">
        <v>36474</v>
      </c>
      <c r="B680" s="44">
        <v>10</v>
      </c>
      <c r="C680" s="44">
        <v>11</v>
      </c>
      <c r="D680" s="44">
        <v>1999</v>
      </c>
      <c r="E680" s="85">
        <v>22.823</v>
      </c>
      <c r="F680" s="21"/>
    </row>
    <row r="681" spans="1:6" x14ac:dyDescent="0.2">
      <c r="A681" s="21">
        <v>36475</v>
      </c>
      <c r="B681" s="44">
        <v>11</v>
      </c>
      <c r="C681" s="44">
        <v>11</v>
      </c>
      <c r="D681" s="44">
        <v>1999</v>
      </c>
      <c r="E681" s="85">
        <v>14.875</v>
      </c>
      <c r="F681" s="21"/>
    </row>
    <row r="682" spans="1:6" x14ac:dyDescent="0.2">
      <c r="A682" s="21">
        <v>36476</v>
      </c>
      <c r="B682" s="44">
        <v>12</v>
      </c>
      <c r="C682" s="44">
        <v>11</v>
      </c>
      <c r="D682" s="44">
        <v>1999</v>
      </c>
      <c r="E682" s="85">
        <v>22.407</v>
      </c>
      <c r="F682" s="21"/>
    </row>
    <row r="683" spans="1:6" x14ac:dyDescent="0.2">
      <c r="A683" s="21">
        <v>36477</v>
      </c>
      <c r="B683" s="44">
        <v>13</v>
      </c>
      <c r="C683" s="44">
        <v>11</v>
      </c>
      <c r="D683" s="44">
        <v>1999</v>
      </c>
      <c r="E683" s="85">
        <v>23.920999999999999</v>
      </c>
      <c r="F683" s="21"/>
    </row>
    <row r="684" spans="1:6" x14ac:dyDescent="0.2">
      <c r="A684" s="21">
        <v>36478</v>
      </c>
      <c r="B684" s="44">
        <v>14</v>
      </c>
      <c r="C684" s="44">
        <v>11</v>
      </c>
      <c r="D684" s="44">
        <v>1999</v>
      </c>
      <c r="E684" s="85">
        <v>25.97</v>
      </c>
      <c r="F684" s="21"/>
    </row>
    <row r="685" spans="1:6" x14ac:dyDescent="0.2">
      <c r="A685" s="21">
        <v>36479</v>
      </c>
      <c r="B685" s="44">
        <v>15</v>
      </c>
      <c r="C685" s="44">
        <v>11</v>
      </c>
      <c r="D685" s="44">
        <v>1999</v>
      </c>
      <c r="E685" s="85">
        <v>12.074</v>
      </c>
      <c r="F685" s="21"/>
    </row>
    <row r="686" spans="1:6" x14ac:dyDescent="0.2">
      <c r="A686" s="21">
        <v>36480</v>
      </c>
      <c r="B686" s="44">
        <v>16</v>
      </c>
      <c r="C686" s="44">
        <v>11</v>
      </c>
      <c r="D686" s="44">
        <v>1999</v>
      </c>
      <c r="E686" s="85">
        <v>8.8580000000000005</v>
      </c>
      <c r="F686" s="21"/>
    </row>
    <row r="687" spans="1:6" x14ac:dyDescent="0.2">
      <c r="A687" s="21">
        <v>36481</v>
      </c>
      <c r="B687" s="44">
        <v>17</v>
      </c>
      <c r="C687" s="44">
        <v>11</v>
      </c>
      <c r="D687" s="44">
        <v>1999</v>
      </c>
      <c r="E687" s="85">
        <v>12.052</v>
      </c>
      <c r="F687" s="21"/>
    </row>
    <row r="688" spans="1:6" x14ac:dyDescent="0.2">
      <c r="A688" s="21">
        <v>36482</v>
      </c>
      <c r="B688" s="44">
        <v>18</v>
      </c>
      <c r="C688" s="44">
        <v>11</v>
      </c>
      <c r="D688" s="44">
        <v>1999</v>
      </c>
      <c r="E688" s="85">
        <v>4.9779999999999998</v>
      </c>
      <c r="F688" s="21"/>
    </row>
    <row r="689" spans="1:6" x14ac:dyDescent="0.2">
      <c r="A689" s="21">
        <v>36483</v>
      </c>
      <c r="B689" s="44">
        <v>19</v>
      </c>
      <c r="C689" s="44">
        <v>11</v>
      </c>
      <c r="D689" s="44">
        <v>1999</v>
      </c>
      <c r="E689" s="85">
        <v>3.5249999999999999</v>
      </c>
      <c r="F689" s="21"/>
    </row>
    <row r="690" spans="1:6" x14ac:dyDescent="0.2">
      <c r="A690" s="21">
        <v>36484</v>
      </c>
      <c r="B690" s="44">
        <v>20</v>
      </c>
      <c r="C690" s="44">
        <v>11</v>
      </c>
      <c r="D690" s="44">
        <v>1999</v>
      </c>
      <c r="E690" s="85">
        <v>6.0910000000000002</v>
      </c>
      <c r="F690" s="21"/>
    </row>
    <row r="691" spans="1:6" x14ac:dyDescent="0.2">
      <c r="A691" s="21">
        <v>36485</v>
      </c>
      <c r="B691" s="44">
        <v>21</v>
      </c>
      <c r="C691" s="44">
        <v>11</v>
      </c>
      <c r="D691" s="44">
        <v>1999</v>
      </c>
      <c r="E691" s="85">
        <v>8.4290000000000003</v>
      </c>
      <c r="F691" s="21"/>
    </row>
    <row r="692" spans="1:6" x14ac:dyDescent="0.2">
      <c r="A692" s="21">
        <v>36486</v>
      </c>
      <c r="B692" s="44">
        <v>22</v>
      </c>
      <c r="C692" s="44">
        <v>11</v>
      </c>
      <c r="D692" s="44">
        <v>1999</v>
      </c>
      <c r="E692" s="85">
        <v>5.9029999999999996</v>
      </c>
      <c r="F692" s="21"/>
    </row>
    <row r="693" spans="1:6" x14ac:dyDescent="0.2">
      <c r="A693" s="21">
        <v>36487</v>
      </c>
      <c r="B693" s="44">
        <v>23</v>
      </c>
      <c r="C693" s="44">
        <v>11</v>
      </c>
      <c r="D693" s="44">
        <v>1999</v>
      </c>
      <c r="E693" s="85">
        <v>10.037000000000001</v>
      </c>
      <c r="F693" s="21"/>
    </row>
    <row r="694" spans="1:6" x14ac:dyDescent="0.2">
      <c r="A694" s="21">
        <v>36488</v>
      </c>
      <c r="B694" s="44">
        <v>24</v>
      </c>
      <c r="C694" s="44">
        <v>11</v>
      </c>
      <c r="D694" s="44">
        <v>1999</v>
      </c>
      <c r="E694" s="85">
        <v>14.516999999999999</v>
      </c>
      <c r="F694" s="21"/>
    </row>
    <row r="695" spans="1:6" x14ac:dyDescent="0.2">
      <c r="A695" s="21">
        <v>36489</v>
      </c>
      <c r="B695" s="44">
        <v>25</v>
      </c>
      <c r="C695" s="44">
        <v>11</v>
      </c>
      <c r="D695" s="44">
        <v>1999</v>
      </c>
      <c r="E695" s="85">
        <v>22.620999999999999</v>
      </c>
      <c r="F695" s="21"/>
    </row>
    <row r="696" spans="1:6" x14ac:dyDescent="0.2">
      <c r="A696" s="21">
        <v>36490</v>
      </c>
      <c r="B696" s="44">
        <v>26</v>
      </c>
      <c r="C696" s="44">
        <v>11</v>
      </c>
      <c r="D696" s="44">
        <v>1999</v>
      </c>
      <c r="E696" s="85">
        <v>11.135999999999999</v>
      </c>
      <c r="F696" s="21"/>
    </row>
    <row r="697" spans="1:6" x14ac:dyDescent="0.2">
      <c r="A697" s="21">
        <v>36491</v>
      </c>
      <c r="B697" s="44">
        <v>27</v>
      </c>
      <c r="C697" s="44">
        <v>11</v>
      </c>
      <c r="D697" s="44">
        <v>1999</v>
      </c>
      <c r="E697" s="85">
        <v>6.5259999999999998</v>
      </c>
      <c r="F697" s="21"/>
    </row>
    <row r="698" spans="1:6" x14ac:dyDescent="0.2">
      <c r="A698" s="21">
        <v>36492</v>
      </c>
      <c r="B698" s="44">
        <v>28</v>
      </c>
      <c r="C698" s="44">
        <v>11</v>
      </c>
      <c r="D698" s="44">
        <v>1999</v>
      </c>
      <c r="E698" s="85">
        <v>20.946999999999999</v>
      </c>
      <c r="F698" s="21"/>
    </row>
    <row r="699" spans="1:6" x14ac:dyDescent="0.2">
      <c r="A699" s="21">
        <v>36493</v>
      </c>
      <c r="B699" s="44">
        <v>29</v>
      </c>
      <c r="C699" s="44">
        <v>11</v>
      </c>
      <c r="D699" s="44">
        <v>1999</v>
      </c>
      <c r="E699" s="85">
        <v>5.9829999999999997</v>
      </c>
      <c r="F699" s="21"/>
    </row>
    <row r="700" spans="1:6" x14ac:dyDescent="0.2">
      <c r="A700" s="21">
        <v>36494</v>
      </c>
      <c r="B700" s="44">
        <v>30</v>
      </c>
      <c r="C700" s="44">
        <v>11</v>
      </c>
      <c r="D700" s="44">
        <v>1999</v>
      </c>
      <c r="E700" s="85">
        <v>5.37</v>
      </c>
      <c r="F700" s="21"/>
    </row>
    <row r="701" spans="1:6" x14ac:dyDescent="0.2">
      <c r="A701" s="21">
        <v>36495</v>
      </c>
      <c r="B701" s="44">
        <v>1</v>
      </c>
      <c r="C701" s="44">
        <v>12</v>
      </c>
      <c r="D701" s="44">
        <v>1999</v>
      </c>
      <c r="E701" s="85">
        <v>3.57</v>
      </c>
      <c r="F701" s="21"/>
    </row>
    <row r="702" spans="1:6" x14ac:dyDescent="0.2">
      <c r="A702" s="21">
        <v>36496</v>
      </c>
      <c r="B702" s="44">
        <v>2</v>
      </c>
      <c r="C702" s="44">
        <v>12</v>
      </c>
      <c r="D702" s="44">
        <v>1999</v>
      </c>
      <c r="E702" s="85">
        <v>3.1379999999999999</v>
      </c>
      <c r="F702" s="21"/>
    </row>
    <row r="703" spans="1:6" x14ac:dyDescent="0.2">
      <c r="A703" s="21">
        <v>36497</v>
      </c>
      <c r="B703" s="44">
        <v>3</v>
      </c>
      <c r="C703" s="44">
        <v>12</v>
      </c>
      <c r="D703" s="44">
        <v>1999</v>
      </c>
      <c r="E703" s="85">
        <v>1.355</v>
      </c>
      <c r="F703" s="21"/>
    </row>
    <row r="704" spans="1:6" x14ac:dyDescent="0.2">
      <c r="A704" s="21">
        <v>36498</v>
      </c>
      <c r="B704" s="44">
        <v>4</v>
      </c>
      <c r="C704" s="44">
        <v>12</v>
      </c>
      <c r="D704" s="44">
        <v>1999</v>
      </c>
      <c r="E704" s="85">
        <v>3.1349999999999998</v>
      </c>
      <c r="F704" s="21"/>
    </row>
    <row r="705" spans="1:6" x14ac:dyDescent="0.2">
      <c r="A705" s="21">
        <v>36499</v>
      </c>
      <c r="B705" s="44">
        <v>5</v>
      </c>
      <c r="C705" s="44">
        <v>12</v>
      </c>
      <c r="D705" s="44">
        <v>1999</v>
      </c>
      <c r="E705" s="85">
        <v>4.5</v>
      </c>
      <c r="F705" s="21"/>
    </row>
    <row r="706" spans="1:6" x14ac:dyDescent="0.2">
      <c r="A706" s="21">
        <v>36500</v>
      </c>
      <c r="B706" s="44">
        <v>6</v>
      </c>
      <c r="C706" s="44">
        <v>12</v>
      </c>
      <c r="D706" s="44">
        <v>1999</v>
      </c>
      <c r="E706" s="85">
        <v>2.3450000000000002</v>
      </c>
      <c r="F706" s="21"/>
    </row>
    <row r="707" spans="1:6" x14ac:dyDescent="0.2">
      <c r="A707" s="21">
        <v>36501</v>
      </c>
      <c r="B707" s="44">
        <v>7</v>
      </c>
      <c r="C707" s="44">
        <v>12</v>
      </c>
      <c r="D707" s="44">
        <v>1999</v>
      </c>
      <c r="E707" s="85">
        <v>8.4740000000000002</v>
      </c>
      <c r="F707" s="21"/>
    </row>
    <row r="708" spans="1:6" x14ac:dyDescent="0.2">
      <c r="A708" s="21">
        <v>36502</v>
      </c>
      <c r="B708" s="44">
        <v>8</v>
      </c>
      <c r="C708" s="44">
        <v>12</v>
      </c>
      <c r="D708" s="44">
        <v>1999</v>
      </c>
      <c r="E708" s="85">
        <v>6.0259999999999998</v>
      </c>
      <c r="F708" s="21"/>
    </row>
    <row r="709" spans="1:6" x14ac:dyDescent="0.2">
      <c r="A709" s="21">
        <v>36503</v>
      </c>
      <c r="B709" s="44">
        <v>9</v>
      </c>
      <c r="C709" s="44">
        <v>12</v>
      </c>
      <c r="D709" s="44">
        <v>1999</v>
      </c>
      <c r="E709" s="85">
        <v>2.12</v>
      </c>
      <c r="F709" s="21"/>
    </row>
    <row r="710" spans="1:6" x14ac:dyDescent="0.2">
      <c r="A710" s="21">
        <v>36504</v>
      </c>
      <c r="B710" s="44">
        <v>10</v>
      </c>
      <c r="C710" s="44">
        <v>12</v>
      </c>
      <c r="D710" s="44">
        <v>1999</v>
      </c>
      <c r="E710" s="85">
        <v>7.3609999999999998</v>
      </c>
      <c r="F710" s="21"/>
    </row>
    <row r="711" spans="1:6" x14ac:dyDescent="0.2">
      <c r="A711" s="21">
        <v>36505</v>
      </c>
      <c r="B711" s="44">
        <v>11</v>
      </c>
      <c r="C711" s="44">
        <v>12</v>
      </c>
      <c r="D711" s="44">
        <v>1999</v>
      </c>
      <c r="E711" s="85">
        <v>12.531000000000001</v>
      </c>
      <c r="F711" s="21"/>
    </row>
    <row r="712" spans="1:6" x14ac:dyDescent="0.2">
      <c r="A712" s="21">
        <v>36506</v>
      </c>
      <c r="B712" s="44">
        <v>12</v>
      </c>
      <c r="C712" s="44">
        <v>12</v>
      </c>
      <c r="D712" s="44">
        <v>1999</v>
      </c>
      <c r="E712" s="85">
        <v>11.282999999999999</v>
      </c>
      <c r="F712" s="21"/>
    </row>
    <row r="713" spans="1:6" x14ac:dyDescent="0.2">
      <c r="A713" s="21">
        <v>36507</v>
      </c>
      <c r="B713" s="44">
        <v>13</v>
      </c>
      <c r="C713" s="44">
        <v>12</v>
      </c>
      <c r="D713" s="44">
        <v>1999</v>
      </c>
      <c r="E713" s="85">
        <v>13.279</v>
      </c>
      <c r="F713" s="21"/>
    </row>
    <row r="714" spans="1:6" x14ac:dyDescent="0.2">
      <c r="A714" s="21">
        <v>36508</v>
      </c>
      <c r="B714" s="44">
        <v>14</v>
      </c>
      <c r="C714" s="44">
        <v>12</v>
      </c>
      <c r="D714" s="44">
        <v>1999</v>
      </c>
      <c r="E714" s="85">
        <v>11.016999999999999</v>
      </c>
      <c r="F714" s="21"/>
    </row>
    <row r="715" spans="1:6" x14ac:dyDescent="0.2">
      <c r="A715" s="21">
        <v>36509</v>
      </c>
      <c r="B715" s="44">
        <v>15</v>
      </c>
      <c r="C715" s="44">
        <v>12</v>
      </c>
      <c r="D715" s="44">
        <v>1999</v>
      </c>
      <c r="E715" s="85">
        <v>8.9610000000000003</v>
      </c>
      <c r="F715" s="21"/>
    </row>
    <row r="716" spans="1:6" x14ac:dyDescent="0.2">
      <c r="A716" s="21">
        <v>36510</v>
      </c>
      <c r="B716" s="44">
        <v>16</v>
      </c>
      <c r="C716" s="44">
        <v>12</v>
      </c>
      <c r="D716" s="44">
        <v>1999</v>
      </c>
      <c r="E716" s="85">
        <v>8.5730000000000004</v>
      </c>
      <c r="F716" s="21"/>
    </row>
    <row r="717" spans="1:6" x14ac:dyDescent="0.2">
      <c r="A717" s="21">
        <v>36511</v>
      </c>
      <c r="B717" s="44">
        <v>17</v>
      </c>
      <c r="C717" s="44">
        <v>12</v>
      </c>
      <c r="D717" s="44">
        <v>1999</v>
      </c>
      <c r="E717" s="85">
        <v>14.756</v>
      </c>
      <c r="F717" s="21"/>
    </row>
    <row r="718" spans="1:6" x14ac:dyDescent="0.2">
      <c r="A718" s="21">
        <v>36512</v>
      </c>
      <c r="B718" s="44">
        <v>18</v>
      </c>
      <c r="C718" s="44">
        <v>12</v>
      </c>
      <c r="D718" s="44">
        <v>1999</v>
      </c>
      <c r="E718" s="85">
        <v>52.124000000000002</v>
      </c>
      <c r="F718" s="21"/>
    </row>
    <row r="719" spans="1:6" x14ac:dyDescent="0.2">
      <c r="A719" s="21">
        <v>36513</v>
      </c>
      <c r="B719" s="44">
        <v>19</v>
      </c>
      <c r="C719" s="44">
        <v>12</v>
      </c>
      <c r="D719" s="44">
        <v>1999</v>
      </c>
      <c r="E719" s="85">
        <v>29.902000000000001</v>
      </c>
      <c r="F719" s="21"/>
    </row>
    <row r="720" spans="1:6" x14ac:dyDescent="0.2">
      <c r="A720" s="21">
        <v>36514</v>
      </c>
      <c r="B720" s="44">
        <v>20</v>
      </c>
      <c r="C720" s="44">
        <v>12</v>
      </c>
      <c r="D720" s="44">
        <v>1999</v>
      </c>
      <c r="E720" s="85">
        <v>19.934000000000001</v>
      </c>
      <c r="F720" s="21"/>
    </row>
    <row r="721" spans="1:6" x14ac:dyDescent="0.2">
      <c r="A721" s="21">
        <v>36515</v>
      </c>
      <c r="B721" s="44">
        <v>21</v>
      </c>
      <c r="C721" s="44">
        <v>12</v>
      </c>
      <c r="D721" s="44">
        <v>1999</v>
      </c>
      <c r="E721" s="85">
        <v>16.648</v>
      </c>
      <c r="F721" s="21"/>
    </row>
    <row r="722" spans="1:6" x14ac:dyDescent="0.2">
      <c r="A722" s="21">
        <v>36516</v>
      </c>
      <c r="B722" s="44">
        <v>22</v>
      </c>
      <c r="C722" s="44">
        <v>12</v>
      </c>
      <c r="D722" s="44">
        <v>1999</v>
      </c>
      <c r="E722" s="85">
        <v>7.94</v>
      </c>
      <c r="F722" s="21"/>
    </row>
    <row r="723" spans="1:6" x14ac:dyDescent="0.2">
      <c r="A723" s="21">
        <v>36517</v>
      </c>
      <c r="B723" s="44">
        <v>23</v>
      </c>
      <c r="C723" s="44">
        <v>12</v>
      </c>
      <c r="D723" s="44">
        <v>1999</v>
      </c>
      <c r="E723" s="85">
        <v>6.3150000000000004</v>
      </c>
      <c r="F723" s="21"/>
    </row>
    <row r="724" spans="1:6" x14ac:dyDescent="0.2">
      <c r="A724" s="21">
        <v>36518</v>
      </c>
      <c r="B724" s="44">
        <v>24</v>
      </c>
      <c r="C724" s="44">
        <v>12</v>
      </c>
      <c r="D724" s="44">
        <v>1999</v>
      </c>
      <c r="E724" s="85">
        <v>16.823</v>
      </c>
      <c r="F724" s="21"/>
    </row>
    <row r="725" spans="1:6" x14ac:dyDescent="0.2">
      <c r="A725" s="21">
        <v>36519</v>
      </c>
      <c r="B725" s="44">
        <v>25</v>
      </c>
      <c r="C725" s="44">
        <v>12</v>
      </c>
      <c r="D725" s="44">
        <v>1999</v>
      </c>
      <c r="E725" s="85">
        <v>17.675999999999998</v>
      </c>
      <c r="F725" s="21"/>
    </row>
    <row r="726" spans="1:6" x14ac:dyDescent="0.2">
      <c r="A726" s="21">
        <v>36520</v>
      </c>
      <c r="B726" s="44">
        <v>26</v>
      </c>
      <c r="C726" s="44">
        <v>12</v>
      </c>
      <c r="D726" s="44">
        <v>1999</v>
      </c>
      <c r="E726" s="85">
        <v>6.8620000000000001</v>
      </c>
      <c r="F726" s="21"/>
    </row>
    <row r="727" spans="1:6" x14ac:dyDescent="0.2">
      <c r="A727" s="21">
        <v>36521</v>
      </c>
      <c r="B727" s="44">
        <v>27</v>
      </c>
      <c r="C727" s="44">
        <v>12</v>
      </c>
      <c r="D727" s="44">
        <v>1999</v>
      </c>
      <c r="E727" s="85">
        <v>7.8250000000000002</v>
      </c>
      <c r="F727" s="21"/>
    </row>
    <row r="728" spans="1:6" x14ac:dyDescent="0.2">
      <c r="A728" s="21">
        <v>36522</v>
      </c>
      <c r="B728" s="44">
        <v>28</v>
      </c>
      <c r="C728" s="44">
        <v>12</v>
      </c>
      <c r="D728" s="44">
        <v>1999</v>
      </c>
      <c r="E728" s="85">
        <v>8.2080000000000002</v>
      </c>
      <c r="F728" s="21"/>
    </row>
    <row r="729" spans="1:6" x14ac:dyDescent="0.2">
      <c r="A729" s="21">
        <v>36523</v>
      </c>
      <c r="B729" s="44">
        <v>29</v>
      </c>
      <c r="C729" s="44">
        <v>12</v>
      </c>
      <c r="D729" s="44">
        <v>1999</v>
      </c>
      <c r="E729" s="85">
        <v>74.611999999999995</v>
      </c>
      <c r="F729" s="21"/>
    </row>
    <row r="730" spans="1:6" x14ac:dyDescent="0.2">
      <c r="A730" s="21">
        <v>36524</v>
      </c>
      <c r="B730" s="44">
        <v>30</v>
      </c>
      <c r="C730" s="44">
        <v>12</v>
      </c>
      <c r="D730" s="44">
        <v>1999</v>
      </c>
      <c r="E730" s="85">
        <v>91.203999999999994</v>
      </c>
      <c r="F730" s="21"/>
    </row>
    <row r="731" spans="1:6" x14ac:dyDescent="0.2">
      <c r="A731" s="21">
        <v>36525</v>
      </c>
      <c r="B731" s="44">
        <v>31</v>
      </c>
      <c r="C731" s="44">
        <v>12</v>
      </c>
      <c r="D731" s="44">
        <v>1999</v>
      </c>
      <c r="E731" s="85">
        <v>59.192</v>
      </c>
      <c r="F731" s="21"/>
    </row>
    <row r="732" spans="1:6" x14ac:dyDescent="0.2">
      <c r="A732" s="21">
        <v>36526</v>
      </c>
      <c r="B732" s="44">
        <v>1</v>
      </c>
      <c r="C732" s="44">
        <v>1</v>
      </c>
      <c r="D732" s="44">
        <v>2000</v>
      </c>
      <c r="E732" s="85">
        <v>39.713999999999999</v>
      </c>
      <c r="F732" s="21"/>
    </row>
    <row r="733" spans="1:6" x14ac:dyDescent="0.2">
      <c r="A733" s="21">
        <v>36527</v>
      </c>
      <c r="B733" s="44">
        <v>2</v>
      </c>
      <c r="C733" s="44">
        <v>1</v>
      </c>
      <c r="D733" s="44">
        <v>2000</v>
      </c>
      <c r="E733" s="85">
        <v>27.786000000000001</v>
      </c>
      <c r="F733" s="21"/>
    </row>
    <row r="734" spans="1:6" x14ac:dyDescent="0.2">
      <c r="A734" s="21">
        <v>36528</v>
      </c>
      <c r="B734" s="44">
        <v>3</v>
      </c>
      <c r="C734" s="44">
        <v>1</v>
      </c>
      <c r="D734" s="44">
        <v>2000</v>
      </c>
      <c r="E734" s="85">
        <v>24.577999999999999</v>
      </c>
      <c r="F734" s="21"/>
    </row>
    <row r="735" spans="1:6" x14ac:dyDescent="0.2">
      <c r="A735" s="21">
        <v>36529</v>
      </c>
      <c r="B735" s="44">
        <v>4</v>
      </c>
      <c r="C735" s="44">
        <v>1</v>
      </c>
      <c r="D735" s="44">
        <v>2000</v>
      </c>
      <c r="E735" s="85">
        <v>10.207000000000001</v>
      </c>
      <c r="F735" s="21"/>
    </row>
    <row r="736" spans="1:6" x14ac:dyDescent="0.2">
      <c r="A736" s="21">
        <v>36530</v>
      </c>
      <c r="B736" s="44">
        <v>5</v>
      </c>
      <c r="C736" s="44">
        <v>1</v>
      </c>
      <c r="D736" s="44">
        <v>2000</v>
      </c>
      <c r="E736" s="85">
        <v>15.593999999999999</v>
      </c>
      <c r="F736" s="21"/>
    </row>
    <row r="737" spans="1:6" x14ac:dyDescent="0.2">
      <c r="A737" s="21">
        <v>36531</v>
      </c>
      <c r="B737" s="44">
        <v>6</v>
      </c>
      <c r="C737" s="44">
        <v>1</v>
      </c>
      <c r="D737" s="44">
        <v>2000</v>
      </c>
      <c r="E737" s="85">
        <v>22.1</v>
      </c>
      <c r="F737" s="21"/>
    </row>
    <row r="738" spans="1:6" x14ac:dyDescent="0.2">
      <c r="A738" s="21">
        <v>36532</v>
      </c>
      <c r="B738" s="44">
        <v>7</v>
      </c>
      <c r="C738" s="44">
        <v>1</v>
      </c>
      <c r="D738" s="44">
        <v>2000</v>
      </c>
      <c r="E738" s="85">
        <v>19.667999999999999</v>
      </c>
      <c r="F738" s="21"/>
    </row>
    <row r="739" spans="1:6" x14ac:dyDescent="0.2">
      <c r="A739" s="42">
        <v>36533</v>
      </c>
      <c r="B739" s="60">
        <v>8</v>
      </c>
      <c r="C739" s="60">
        <v>1</v>
      </c>
      <c r="D739" s="60">
        <v>2000</v>
      </c>
      <c r="E739" s="89">
        <v>18.027999999999999</v>
      </c>
      <c r="F739" s="21"/>
    </row>
    <row r="740" spans="1:6" x14ac:dyDescent="0.2">
      <c r="A740" s="21">
        <v>36534</v>
      </c>
      <c r="B740" s="44">
        <v>9</v>
      </c>
      <c r="C740" s="44">
        <v>1</v>
      </c>
      <c r="D740" s="44">
        <v>2000</v>
      </c>
      <c r="E740" s="85">
        <v>18.643000000000001</v>
      </c>
      <c r="F740" s="21"/>
    </row>
    <row r="741" spans="1:6" x14ac:dyDescent="0.2">
      <c r="A741" s="21">
        <v>36535</v>
      </c>
      <c r="B741" s="44">
        <v>10</v>
      </c>
      <c r="C741" s="44">
        <v>1</v>
      </c>
      <c r="D741" s="44">
        <v>2000</v>
      </c>
      <c r="E741" s="85">
        <v>14.584</v>
      </c>
      <c r="F741" s="21"/>
    </row>
    <row r="742" spans="1:6" x14ac:dyDescent="0.2">
      <c r="A742" s="21">
        <v>36536</v>
      </c>
      <c r="B742" s="44">
        <v>11</v>
      </c>
      <c r="C742" s="44">
        <v>1</v>
      </c>
      <c r="D742" s="44">
        <v>2000</v>
      </c>
      <c r="E742" s="85">
        <v>9.1920000000000002</v>
      </c>
      <c r="F742" s="21"/>
    </row>
    <row r="743" spans="1:6" x14ac:dyDescent="0.2">
      <c r="A743" s="21">
        <v>36537</v>
      </c>
      <c r="B743" s="44">
        <v>12</v>
      </c>
      <c r="C743" s="44">
        <v>1</v>
      </c>
      <c r="D743" s="44">
        <v>2000</v>
      </c>
      <c r="E743" s="85">
        <v>9.0239999999999991</v>
      </c>
      <c r="F743" s="21"/>
    </row>
    <row r="744" spans="1:6" x14ac:dyDescent="0.2">
      <c r="A744" s="21">
        <v>36538</v>
      </c>
      <c r="B744" s="44">
        <v>13</v>
      </c>
      <c r="C744" s="44">
        <v>1</v>
      </c>
      <c r="D744" s="44">
        <v>2000</v>
      </c>
      <c r="E744" s="85">
        <v>9.18</v>
      </c>
      <c r="F744" s="21"/>
    </row>
    <row r="745" spans="1:6" x14ac:dyDescent="0.2">
      <c r="A745" s="21">
        <v>36539</v>
      </c>
      <c r="B745" s="44">
        <v>14</v>
      </c>
      <c r="C745" s="44">
        <v>1</v>
      </c>
      <c r="D745" s="44">
        <v>2000</v>
      </c>
      <c r="E745" s="85">
        <v>7.4939999999999998</v>
      </c>
      <c r="F745" s="21"/>
    </row>
    <row r="746" spans="1:6" x14ac:dyDescent="0.2">
      <c r="A746" s="21">
        <v>36540</v>
      </c>
      <c r="B746" s="44">
        <v>15</v>
      </c>
      <c r="C746" s="44">
        <v>1</v>
      </c>
      <c r="D746" s="44">
        <v>2000</v>
      </c>
      <c r="E746" s="85">
        <v>2.0680000000000001</v>
      </c>
      <c r="F746" s="21"/>
    </row>
    <row r="747" spans="1:6" x14ac:dyDescent="0.2">
      <c r="A747" s="21">
        <v>36541</v>
      </c>
      <c r="B747" s="44">
        <v>16</v>
      </c>
      <c r="C747" s="44">
        <v>1</v>
      </c>
      <c r="D747" s="44">
        <v>2000</v>
      </c>
      <c r="E747" s="85">
        <v>5.9349999999999996</v>
      </c>
      <c r="F747" s="21"/>
    </row>
    <row r="748" spans="1:6" x14ac:dyDescent="0.2">
      <c r="A748" s="21">
        <v>36542</v>
      </c>
      <c r="B748" s="44">
        <v>17</v>
      </c>
      <c r="C748" s="44">
        <v>1</v>
      </c>
      <c r="D748" s="44">
        <v>2000</v>
      </c>
      <c r="E748" s="85">
        <v>6.0350000000000001</v>
      </c>
      <c r="F748" s="21"/>
    </row>
    <row r="749" spans="1:6" x14ac:dyDescent="0.2">
      <c r="A749" s="21">
        <v>36543</v>
      </c>
      <c r="B749" s="44">
        <v>18</v>
      </c>
      <c r="C749" s="44">
        <v>1</v>
      </c>
      <c r="D749" s="44">
        <v>2000</v>
      </c>
      <c r="E749" s="85">
        <v>8.6890000000000001</v>
      </c>
      <c r="F749" s="21"/>
    </row>
    <row r="750" spans="1:6" x14ac:dyDescent="0.2">
      <c r="A750" s="21">
        <v>36544</v>
      </c>
      <c r="B750" s="44">
        <v>19</v>
      </c>
      <c r="C750" s="44">
        <v>1</v>
      </c>
      <c r="D750" s="44">
        <v>2000</v>
      </c>
      <c r="E750" s="85">
        <v>5.8490000000000002</v>
      </c>
      <c r="F750" s="21"/>
    </row>
    <row r="751" spans="1:6" x14ac:dyDescent="0.2">
      <c r="A751" s="21">
        <v>36545</v>
      </c>
      <c r="B751" s="44">
        <v>20</v>
      </c>
      <c r="C751" s="44">
        <v>1</v>
      </c>
      <c r="D751" s="44">
        <v>2000</v>
      </c>
      <c r="E751" s="85">
        <v>11.193</v>
      </c>
      <c r="F751" s="21"/>
    </row>
    <row r="752" spans="1:6" x14ac:dyDescent="0.2">
      <c r="A752" s="21">
        <v>36546</v>
      </c>
      <c r="B752" s="44">
        <v>21</v>
      </c>
      <c r="C752" s="44">
        <v>1</v>
      </c>
      <c r="D752" s="44">
        <v>2000</v>
      </c>
      <c r="E752" s="85">
        <v>6.593</v>
      </c>
      <c r="F752" s="21"/>
    </row>
    <row r="753" spans="1:6" x14ac:dyDescent="0.2">
      <c r="A753" s="21">
        <v>36547</v>
      </c>
      <c r="B753" s="44">
        <v>22</v>
      </c>
      <c r="C753" s="44">
        <v>1</v>
      </c>
      <c r="D753" s="44">
        <v>2000</v>
      </c>
      <c r="E753" s="85">
        <v>7.5410000000000004</v>
      </c>
      <c r="F753" s="21"/>
    </row>
    <row r="754" spans="1:6" x14ac:dyDescent="0.2">
      <c r="A754" s="21">
        <v>36548</v>
      </c>
      <c r="B754" s="44">
        <v>23</v>
      </c>
      <c r="C754" s="44">
        <v>1</v>
      </c>
      <c r="D754" s="44">
        <v>2000</v>
      </c>
      <c r="E754" s="85">
        <v>6.37</v>
      </c>
      <c r="F754" s="21"/>
    </row>
    <row r="755" spans="1:6" x14ac:dyDescent="0.2">
      <c r="A755" s="21">
        <v>36549</v>
      </c>
      <c r="B755" s="44">
        <v>24</v>
      </c>
      <c r="C755" s="44">
        <v>1</v>
      </c>
      <c r="D755" s="44">
        <v>2000</v>
      </c>
      <c r="E755" s="85">
        <v>7.7439999999999998</v>
      </c>
      <c r="F755" s="21"/>
    </row>
    <row r="756" spans="1:6" x14ac:dyDescent="0.2">
      <c r="A756" s="21">
        <v>36550</v>
      </c>
      <c r="B756" s="44">
        <v>25</v>
      </c>
      <c r="C756" s="44">
        <v>1</v>
      </c>
      <c r="D756" s="44">
        <v>2000</v>
      </c>
      <c r="E756" s="85">
        <v>13.875999999999999</v>
      </c>
      <c r="F756" s="21"/>
    </row>
    <row r="757" spans="1:6" x14ac:dyDescent="0.2">
      <c r="A757" s="21">
        <v>36551</v>
      </c>
      <c r="B757" s="44">
        <v>26</v>
      </c>
      <c r="C757" s="44">
        <v>1</v>
      </c>
      <c r="D757" s="44">
        <v>2000</v>
      </c>
      <c r="E757" s="85">
        <v>11.041</v>
      </c>
      <c r="F757" s="21"/>
    </row>
    <row r="758" spans="1:6" x14ac:dyDescent="0.2">
      <c r="A758" s="21">
        <v>36552</v>
      </c>
      <c r="B758" s="44">
        <v>27</v>
      </c>
      <c r="C758" s="44">
        <v>1</v>
      </c>
      <c r="D758" s="44">
        <v>2000</v>
      </c>
      <c r="E758" s="85">
        <v>16.881</v>
      </c>
      <c r="F758" s="21"/>
    </row>
    <row r="759" spans="1:6" x14ac:dyDescent="0.2">
      <c r="A759" s="21">
        <v>36553</v>
      </c>
      <c r="B759" s="44">
        <v>28</v>
      </c>
      <c r="C759" s="44">
        <v>1</v>
      </c>
      <c r="D759" s="44">
        <v>2000</v>
      </c>
      <c r="E759" s="85">
        <v>39.966000000000001</v>
      </c>
      <c r="F759" s="21"/>
    </row>
    <row r="760" spans="1:6" x14ac:dyDescent="0.2">
      <c r="A760" s="21">
        <v>36554</v>
      </c>
      <c r="B760" s="44">
        <v>29</v>
      </c>
      <c r="C760" s="44">
        <v>1</v>
      </c>
      <c r="D760" s="44">
        <v>2000</v>
      </c>
      <c r="E760" s="85">
        <v>25.577000000000002</v>
      </c>
      <c r="F760" s="21"/>
    </row>
    <row r="761" spans="1:6" x14ac:dyDescent="0.2">
      <c r="A761" s="21">
        <v>36555</v>
      </c>
      <c r="B761" s="44">
        <v>30</v>
      </c>
      <c r="C761" s="44">
        <v>1</v>
      </c>
      <c r="D761" s="44">
        <v>2000</v>
      </c>
      <c r="E761" s="85">
        <v>21.37</v>
      </c>
      <c r="F761" s="21"/>
    </row>
    <row r="762" spans="1:6" x14ac:dyDescent="0.2">
      <c r="A762" s="21">
        <v>36556</v>
      </c>
      <c r="B762" s="44">
        <v>31</v>
      </c>
      <c r="C762" s="44">
        <v>1</v>
      </c>
      <c r="D762" s="44">
        <v>2000</v>
      </c>
      <c r="E762" s="85">
        <v>8.0969999999999995</v>
      </c>
      <c r="F762" s="21"/>
    </row>
    <row r="763" spans="1:6" x14ac:dyDescent="0.2">
      <c r="A763" s="21">
        <v>36557</v>
      </c>
      <c r="B763" s="44">
        <v>1</v>
      </c>
      <c r="C763" s="44">
        <v>2</v>
      </c>
      <c r="D763" s="44">
        <v>2000</v>
      </c>
      <c r="E763" s="85">
        <v>3.9279999999999999</v>
      </c>
      <c r="F763" s="21"/>
    </row>
    <row r="764" spans="1:6" x14ac:dyDescent="0.2">
      <c r="A764" s="21">
        <v>36558</v>
      </c>
      <c r="B764" s="44">
        <v>2</v>
      </c>
      <c r="C764" s="44">
        <v>2</v>
      </c>
      <c r="D764" s="44">
        <v>2000</v>
      </c>
      <c r="E764" s="85">
        <v>3.738</v>
      </c>
      <c r="F764" s="21"/>
    </row>
    <row r="765" spans="1:6" x14ac:dyDescent="0.2">
      <c r="A765" s="21">
        <v>36559</v>
      </c>
      <c r="B765" s="44">
        <v>3</v>
      </c>
      <c r="C765" s="44">
        <v>2</v>
      </c>
      <c r="D765" s="44">
        <v>2000</v>
      </c>
      <c r="E765" s="85">
        <v>3.0249999999999999</v>
      </c>
      <c r="F765" s="21"/>
    </row>
    <row r="766" spans="1:6" x14ac:dyDescent="0.2">
      <c r="A766" s="21">
        <v>36560</v>
      </c>
      <c r="B766" s="44">
        <v>4</v>
      </c>
      <c r="C766" s="44">
        <v>2</v>
      </c>
      <c r="D766" s="44">
        <v>2000</v>
      </c>
      <c r="E766" s="85">
        <v>4.8170000000000002</v>
      </c>
      <c r="F766" s="21"/>
    </row>
    <row r="767" spans="1:6" x14ac:dyDescent="0.2">
      <c r="A767" s="21">
        <v>36561</v>
      </c>
      <c r="B767" s="44">
        <v>5</v>
      </c>
      <c r="C767" s="44">
        <v>2</v>
      </c>
      <c r="D767" s="44">
        <v>2000</v>
      </c>
      <c r="E767" s="85">
        <v>9.8629999999999995</v>
      </c>
      <c r="F767" s="21"/>
    </row>
    <row r="768" spans="1:6" x14ac:dyDescent="0.2">
      <c r="A768" s="21">
        <v>36562</v>
      </c>
      <c r="B768" s="44">
        <v>6</v>
      </c>
      <c r="C768" s="44">
        <v>2</v>
      </c>
      <c r="D768" s="44">
        <v>2000</v>
      </c>
      <c r="E768" s="85">
        <v>4.0890000000000004</v>
      </c>
      <c r="F768" s="21"/>
    </row>
    <row r="769" spans="1:6" x14ac:dyDescent="0.2">
      <c r="A769" s="21">
        <v>36563</v>
      </c>
      <c r="B769" s="44">
        <v>7</v>
      </c>
      <c r="C769" s="44">
        <v>2</v>
      </c>
      <c r="D769" s="44">
        <v>2000</v>
      </c>
      <c r="E769" s="85">
        <v>3.722</v>
      </c>
      <c r="F769" s="21"/>
    </row>
    <row r="770" spans="1:6" x14ac:dyDescent="0.2">
      <c r="A770" s="21">
        <v>36564</v>
      </c>
      <c r="B770" s="44">
        <v>8</v>
      </c>
      <c r="C770" s="44">
        <v>2</v>
      </c>
      <c r="D770" s="44">
        <v>2000</v>
      </c>
      <c r="E770" s="85">
        <v>3.0859999999999999</v>
      </c>
      <c r="F770" s="21"/>
    </row>
    <row r="771" spans="1:6" x14ac:dyDescent="0.2">
      <c r="A771" s="21">
        <v>36565</v>
      </c>
      <c r="B771" s="44">
        <v>9</v>
      </c>
      <c r="C771" s="44">
        <v>2</v>
      </c>
      <c r="D771" s="44">
        <v>2000</v>
      </c>
      <c r="E771" s="85">
        <v>6.992</v>
      </c>
      <c r="F771" s="21"/>
    </row>
    <row r="772" spans="1:6" x14ac:dyDescent="0.2">
      <c r="A772" s="21">
        <v>36566</v>
      </c>
      <c r="B772" s="44">
        <v>10</v>
      </c>
      <c r="C772" s="44">
        <v>2</v>
      </c>
      <c r="D772" s="44">
        <v>2000</v>
      </c>
      <c r="E772" s="85">
        <v>15.957000000000001</v>
      </c>
      <c r="F772" s="21"/>
    </row>
    <row r="773" spans="1:6" x14ac:dyDescent="0.2">
      <c r="A773" s="21">
        <v>36567</v>
      </c>
      <c r="B773" s="44">
        <v>11</v>
      </c>
      <c r="C773" s="44">
        <v>2</v>
      </c>
      <c r="D773" s="44">
        <v>2000</v>
      </c>
      <c r="E773" s="85">
        <v>11.712</v>
      </c>
      <c r="F773" s="21"/>
    </row>
    <row r="774" spans="1:6" x14ac:dyDescent="0.2">
      <c r="A774" s="21">
        <v>36568</v>
      </c>
      <c r="B774" s="44">
        <v>12</v>
      </c>
      <c r="C774" s="44">
        <v>2</v>
      </c>
      <c r="D774" s="44">
        <v>2000</v>
      </c>
      <c r="E774" s="85">
        <v>12.436999999999999</v>
      </c>
      <c r="F774" s="21"/>
    </row>
    <row r="775" spans="1:6" x14ac:dyDescent="0.2">
      <c r="A775" s="21">
        <v>36569</v>
      </c>
      <c r="B775" s="44">
        <v>13</v>
      </c>
      <c r="C775" s="44">
        <v>2</v>
      </c>
      <c r="D775" s="44">
        <v>2000</v>
      </c>
      <c r="E775" s="85">
        <v>34.707999999999998</v>
      </c>
      <c r="F775" s="21"/>
    </row>
    <row r="776" spans="1:6" x14ac:dyDescent="0.2">
      <c r="A776" s="21">
        <v>36570</v>
      </c>
      <c r="B776" s="44">
        <v>14</v>
      </c>
      <c r="C776" s="44">
        <v>2</v>
      </c>
      <c r="D776" s="44">
        <v>2000</v>
      </c>
      <c r="E776" s="85">
        <v>31.314</v>
      </c>
      <c r="F776" s="21"/>
    </row>
    <row r="777" spans="1:6" x14ac:dyDescent="0.2">
      <c r="A777" s="21">
        <v>36571</v>
      </c>
      <c r="B777" s="44">
        <v>15</v>
      </c>
      <c r="C777" s="44">
        <v>2</v>
      </c>
      <c r="D777" s="44">
        <v>2000</v>
      </c>
      <c r="E777" s="85">
        <v>19.817</v>
      </c>
      <c r="F777" s="21"/>
    </row>
    <row r="778" spans="1:6" x14ac:dyDescent="0.2">
      <c r="A778" s="21">
        <v>36572</v>
      </c>
      <c r="B778" s="44">
        <v>16</v>
      </c>
      <c r="C778" s="44">
        <v>2</v>
      </c>
      <c r="D778" s="44">
        <v>2000</v>
      </c>
      <c r="E778" s="85">
        <v>14.599</v>
      </c>
      <c r="F778" s="21"/>
    </row>
    <row r="779" spans="1:6" x14ac:dyDescent="0.2">
      <c r="A779" s="21">
        <v>36573</v>
      </c>
      <c r="B779" s="44">
        <v>17</v>
      </c>
      <c r="C779" s="44">
        <v>2</v>
      </c>
      <c r="D779" s="44">
        <v>2000</v>
      </c>
      <c r="E779" s="85">
        <v>9.7989999999999995</v>
      </c>
      <c r="F779" s="21"/>
    </row>
    <row r="780" spans="1:6" x14ac:dyDescent="0.2">
      <c r="A780" s="21">
        <v>36574</v>
      </c>
      <c r="B780" s="44">
        <v>18</v>
      </c>
      <c r="C780" s="44">
        <v>2</v>
      </c>
      <c r="D780" s="44">
        <v>2000</v>
      </c>
      <c r="E780" s="85">
        <v>8.516</v>
      </c>
      <c r="F780" s="21"/>
    </row>
    <row r="781" spans="1:6" x14ac:dyDescent="0.2">
      <c r="A781" s="21">
        <v>36575</v>
      </c>
      <c r="B781" s="44">
        <v>19</v>
      </c>
      <c r="C781" s="44">
        <v>2</v>
      </c>
      <c r="D781" s="44">
        <v>2000</v>
      </c>
      <c r="E781" s="85">
        <v>7.5590000000000002</v>
      </c>
      <c r="F781" s="21"/>
    </row>
    <row r="782" spans="1:6" x14ac:dyDescent="0.2">
      <c r="A782" s="21">
        <v>36576</v>
      </c>
      <c r="B782" s="44">
        <v>20</v>
      </c>
      <c r="C782" s="44">
        <v>2</v>
      </c>
      <c r="D782" s="44">
        <v>2000</v>
      </c>
      <c r="E782" s="85">
        <v>6.4180000000000001</v>
      </c>
      <c r="F782" s="21"/>
    </row>
    <row r="783" spans="1:6" x14ac:dyDescent="0.2">
      <c r="A783" s="21">
        <v>36577</v>
      </c>
      <c r="B783" s="44">
        <v>21</v>
      </c>
      <c r="C783" s="44">
        <v>2</v>
      </c>
      <c r="D783" s="44">
        <v>2000</v>
      </c>
      <c r="E783" s="85">
        <v>4.8979999999999997</v>
      </c>
      <c r="F783" s="21"/>
    </row>
    <row r="784" spans="1:6" x14ac:dyDescent="0.2">
      <c r="A784" s="21">
        <v>36578</v>
      </c>
      <c r="B784" s="44">
        <v>22</v>
      </c>
      <c r="C784" s="44">
        <v>2</v>
      </c>
      <c r="D784" s="44">
        <v>2000</v>
      </c>
      <c r="E784" s="85">
        <v>17.885000000000002</v>
      </c>
      <c r="F784" s="21"/>
    </row>
    <row r="785" spans="1:6" x14ac:dyDescent="0.2">
      <c r="A785" s="21">
        <v>36579</v>
      </c>
      <c r="B785" s="44">
        <v>23</v>
      </c>
      <c r="C785" s="44">
        <v>2</v>
      </c>
      <c r="D785" s="44">
        <v>2000</v>
      </c>
      <c r="E785" s="85">
        <v>22.861999999999998</v>
      </c>
      <c r="F785" s="21"/>
    </row>
    <row r="786" spans="1:6" x14ac:dyDescent="0.2">
      <c r="A786" s="21">
        <v>36580</v>
      </c>
      <c r="B786" s="44">
        <v>24</v>
      </c>
      <c r="C786" s="44">
        <v>2</v>
      </c>
      <c r="D786" s="44">
        <v>2000</v>
      </c>
      <c r="E786" s="85">
        <v>2.4260000000000002</v>
      </c>
      <c r="F786" s="21"/>
    </row>
    <row r="787" spans="1:6" x14ac:dyDescent="0.2">
      <c r="A787" s="21">
        <v>36581</v>
      </c>
      <c r="B787" s="44">
        <v>25</v>
      </c>
      <c r="C787" s="44">
        <v>2</v>
      </c>
      <c r="D787" s="44">
        <v>2000</v>
      </c>
      <c r="E787" s="85">
        <v>2.4969999999999999</v>
      </c>
      <c r="F787" s="21"/>
    </row>
    <row r="788" spans="1:6" x14ac:dyDescent="0.2">
      <c r="A788" s="21">
        <v>36582</v>
      </c>
      <c r="B788" s="44">
        <v>26</v>
      </c>
      <c r="C788" s="44">
        <v>2</v>
      </c>
      <c r="D788" s="44">
        <v>2000</v>
      </c>
      <c r="E788" s="85">
        <v>3.34</v>
      </c>
      <c r="F788" s="21"/>
    </row>
    <row r="789" spans="1:6" x14ac:dyDescent="0.2">
      <c r="A789" s="21">
        <v>36583</v>
      </c>
      <c r="B789" s="44">
        <v>27</v>
      </c>
      <c r="C789" s="44">
        <v>2</v>
      </c>
      <c r="D789" s="44">
        <v>2000</v>
      </c>
      <c r="E789" s="85">
        <v>4.4429999999999996</v>
      </c>
      <c r="F789" s="21"/>
    </row>
    <row r="790" spans="1:6" x14ac:dyDescent="0.2">
      <c r="A790" s="21">
        <v>36584</v>
      </c>
      <c r="B790" s="44">
        <v>28</v>
      </c>
      <c r="C790" s="44">
        <v>2</v>
      </c>
      <c r="D790" s="44">
        <v>2000</v>
      </c>
      <c r="E790" s="85">
        <v>2.363</v>
      </c>
      <c r="F790" s="21"/>
    </row>
    <row r="791" spans="1:6" x14ac:dyDescent="0.2">
      <c r="A791" s="21">
        <v>36585</v>
      </c>
      <c r="B791" s="44">
        <v>29</v>
      </c>
      <c r="C791" s="44">
        <v>2</v>
      </c>
      <c r="D791" s="44">
        <v>2000</v>
      </c>
      <c r="E791" s="85">
        <v>2.8109999999999999</v>
      </c>
      <c r="F791" s="21"/>
    </row>
    <row r="792" spans="1:6" x14ac:dyDescent="0.2">
      <c r="A792" s="21">
        <v>36586</v>
      </c>
      <c r="B792" s="44">
        <v>1</v>
      </c>
      <c r="C792" s="44">
        <v>3</v>
      </c>
      <c r="D792" s="44">
        <v>2000</v>
      </c>
      <c r="E792" s="85">
        <v>1.8169999999999999</v>
      </c>
      <c r="F792" s="21"/>
    </row>
    <row r="793" spans="1:6" x14ac:dyDescent="0.2">
      <c r="A793" s="21">
        <v>36587</v>
      </c>
      <c r="B793" s="44">
        <v>2</v>
      </c>
      <c r="C793" s="44">
        <v>3</v>
      </c>
      <c r="D793" s="44">
        <v>2000</v>
      </c>
      <c r="E793" s="85">
        <v>2.1560000000000001</v>
      </c>
      <c r="F793" s="21"/>
    </row>
    <row r="794" spans="1:6" x14ac:dyDescent="0.2">
      <c r="A794" s="21">
        <v>36588</v>
      </c>
      <c r="B794" s="44">
        <v>3</v>
      </c>
      <c r="C794" s="44">
        <v>3</v>
      </c>
      <c r="D794" s="44">
        <v>2000</v>
      </c>
      <c r="E794" s="85">
        <v>1.038</v>
      </c>
      <c r="F794" s="21"/>
    </row>
    <row r="795" spans="1:6" x14ac:dyDescent="0.2">
      <c r="A795" s="21">
        <v>36589</v>
      </c>
      <c r="B795" s="44">
        <v>4</v>
      </c>
      <c r="C795" s="44">
        <v>3</v>
      </c>
      <c r="D795" s="44">
        <v>2000</v>
      </c>
      <c r="E795" s="85">
        <v>3.2160000000000002</v>
      </c>
      <c r="F795" s="21"/>
    </row>
    <row r="796" spans="1:6" x14ac:dyDescent="0.2">
      <c r="A796" s="21">
        <v>36590</v>
      </c>
      <c r="B796" s="44">
        <v>5</v>
      </c>
      <c r="C796" s="44">
        <v>3</v>
      </c>
      <c r="D796" s="44">
        <v>2000</v>
      </c>
      <c r="E796" s="85">
        <v>1.67</v>
      </c>
      <c r="F796" s="21"/>
    </row>
    <row r="797" spans="1:6" x14ac:dyDescent="0.2">
      <c r="A797" s="21">
        <v>36591</v>
      </c>
      <c r="B797" s="44">
        <v>6</v>
      </c>
      <c r="C797" s="44">
        <v>3</v>
      </c>
      <c r="D797" s="44">
        <v>2000</v>
      </c>
      <c r="E797" s="85">
        <v>3.4609999999999999</v>
      </c>
      <c r="F797" s="21"/>
    </row>
    <row r="798" spans="1:6" x14ac:dyDescent="0.2">
      <c r="A798" s="21">
        <v>36592</v>
      </c>
      <c r="B798" s="44">
        <v>7</v>
      </c>
      <c r="C798" s="44">
        <v>3</v>
      </c>
      <c r="D798" s="44">
        <v>2000</v>
      </c>
      <c r="E798" s="85">
        <v>4.2309999999999999</v>
      </c>
      <c r="F798" s="21"/>
    </row>
    <row r="799" spans="1:6" x14ac:dyDescent="0.2">
      <c r="A799" s="21">
        <v>36593</v>
      </c>
      <c r="B799" s="44">
        <v>8</v>
      </c>
      <c r="C799" s="44">
        <v>3</v>
      </c>
      <c r="D799" s="44">
        <v>2000</v>
      </c>
      <c r="E799" s="85">
        <v>11.851000000000001</v>
      </c>
      <c r="F799" s="21"/>
    </row>
    <row r="800" spans="1:6" x14ac:dyDescent="0.2">
      <c r="A800" s="21">
        <v>36594</v>
      </c>
      <c r="B800" s="44">
        <v>9</v>
      </c>
      <c r="C800" s="44">
        <v>3</v>
      </c>
      <c r="D800" s="44">
        <v>2000</v>
      </c>
      <c r="E800" s="85">
        <v>28.065999999999999</v>
      </c>
      <c r="F800" s="21"/>
    </row>
    <row r="801" spans="1:6" x14ac:dyDescent="0.2">
      <c r="A801" s="21">
        <v>36595</v>
      </c>
      <c r="B801" s="44">
        <v>10</v>
      </c>
      <c r="C801" s="44">
        <v>3</v>
      </c>
      <c r="D801" s="44">
        <v>2000</v>
      </c>
      <c r="E801" s="85">
        <v>15.209</v>
      </c>
      <c r="F801" s="21"/>
    </row>
    <row r="802" spans="1:6" x14ac:dyDescent="0.2">
      <c r="A802" s="21">
        <v>36596</v>
      </c>
      <c r="B802" s="44">
        <v>11</v>
      </c>
      <c r="C802" s="44">
        <v>3</v>
      </c>
      <c r="D802" s="44">
        <v>2000</v>
      </c>
      <c r="E802" s="85">
        <v>18.779</v>
      </c>
      <c r="F802" s="21"/>
    </row>
    <row r="803" spans="1:6" x14ac:dyDescent="0.2">
      <c r="A803" s="21">
        <v>36597</v>
      </c>
      <c r="B803" s="44">
        <v>12</v>
      </c>
      <c r="C803" s="44">
        <v>3</v>
      </c>
      <c r="D803" s="44">
        <v>2000</v>
      </c>
      <c r="E803" s="85">
        <v>12.861000000000001</v>
      </c>
      <c r="F803" s="21"/>
    </row>
    <row r="804" spans="1:6" x14ac:dyDescent="0.2">
      <c r="A804" s="21">
        <v>36598</v>
      </c>
      <c r="B804" s="44">
        <v>13</v>
      </c>
      <c r="C804" s="44">
        <v>3</v>
      </c>
      <c r="D804" s="44">
        <v>2000</v>
      </c>
      <c r="E804" s="85">
        <v>8.593</v>
      </c>
      <c r="F804" s="21"/>
    </row>
    <row r="805" spans="1:6" x14ac:dyDescent="0.2">
      <c r="A805" s="21">
        <v>36599</v>
      </c>
      <c r="B805" s="44">
        <v>14</v>
      </c>
      <c r="C805" s="44">
        <v>3</v>
      </c>
      <c r="D805" s="44">
        <v>2000</v>
      </c>
      <c r="E805" s="85">
        <v>7.8019999999999996</v>
      </c>
      <c r="F805" s="21"/>
    </row>
    <row r="806" spans="1:6" x14ac:dyDescent="0.2">
      <c r="A806" s="21">
        <v>36600</v>
      </c>
      <c r="B806" s="44">
        <v>15</v>
      </c>
      <c r="C806" s="44">
        <v>3</v>
      </c>
      <c r="D806" s="44">
        <v>2000</v>
      </c>
      <c r="E806" s="85">
        <v>11.516</v>
      </c>
      <c r="F806" s="21"/>
    </row>
    <row r="807" spans="1:6" x14ac:dyDescent="0.2">
      <c r="A807" s="21">
        <v>36601</v>
      </c>
      <c r="B807" s="44">
        <v>16</v>
      </c>
      <c r="C807" s="44">
        <v>3</v>
      </c>
      <c r="D807" s="44">
        <v>2000</v>
      </c>
      <c r="E807" s="85">
        <v>7.3339999999999996</v>
      </c>
      <c r="F807" s="21"/>
    </row>
    <row r="808" spans="1:6" x14ac:dyDescent="0.2">
      <c r="A808" s="21">
        <v>36602</v>
      </c>
      <c r="B808" s="44">
        <v>17</v>
      </c>
      <c r="C808" s="44">
        <v>3</v>
      </c>
      <c r="D808" s="44">
        <v>2000</v>
      </c>
      <c r="E808" s="85">
        <v>3.9359999999999999</v>
      </c>
      <c r="F808" s="21"/>
    </row>
    <row r="809" spans="1:6" x14ac:dyDescent="0.2">
      <c r="A809" s="21">
        <v>36603</v>
      </c>
      <c r="B809" s="44">
        <v>18</v>
      </c>
      <c r="C809" s="44">
        <v>3</v>
      </c>
      <c r="D809" s="44">
        <v>2000</v>
      </c>
      <c r="E809" s="85">
        <v>4.5449999999999999</v>
      </c>
      <c r="F809" s="21"/>
    </row>
    <row r="810" spans="1:6" x14ac:dyDescent="0.2">
      <c r="A810" s="21">
        <v>36604</v>
      </c>
      <c r="B810" s="44">
        <v>19</v>
      </c>
      <c r="C810" s="44">
        <v>3</v>
      </c>
      <c r="D810" s="44">
        <v>2000</v>
      </c>
      <c r="E810" s="85">
        <v>5.5149999999999997</v>
      </c>
      <c r="F810" s="21"/>
    </row>
    <row r="811" spans="1:6" x14ac:dyDescent="0.2">
      <c r="A811" s="21">
        <v>36605</v>
      </c>
      <c r="B811" s="44">
        <v>20</v>
      </c>
      <c r="C811" s="44">
        <v>3</v>
      </c>
      <c r="D811" s="44">
        <v>2000</v>
      </c>
      <c r="E811" s="85">
        <v>5.6870000000000003</v>
      </c>
      <c r="F811" s="21"/>
    </row>
    <row r="812" spans="1:6" x14ac:dyDescent="0.2">
      <c r="A812" s="21">
        <v>36606</v>
      </c>
      <c r="B812" s="44">
        <v>21</v>
      </c>
      <c r="C812" s="44">
        <v>3</v>
      </c>
      <c r="D812" s="44">
        <v>2000</v>
      </c>
      <c r="E812" s="85">
        <v>4.4630000000000001</v>
      </c>
      <c r="F812" s="21"/>
    </row>
    <row r="813" spans="1:6" x14ac:dyDescent="0.2">
      <c r="A813" s="21">
        <v>36607</v>
      </c>
      <c r="B813" s="44">
        <v>22</v>
      </c>
      <c r="C813" s="44">
        <v>3</v>
      </c>
      <c r="D813" s="44">
        <v>2000</v>
      </c>
      <c r="E813" s="85">
        <v>4.8449999999999998</v>
      </c>
      <c r="F813" s="21"/>
    </row>
    <row r="814" spans="1:6" x14ac:dyDescent="0.2">
      <c r="A814" s="21">
        <v>36608</v>
      </c>
      <c r="B814" s="44">
        <v>23</v>
      </c>
      <c r="C814" s="44">
        <v>3</v>
      </c>
      <c r="D814" s="44">
        <v>2000</v>
      </c>
      <c r="E814" s="85">
        <v>2.0190000000000001</v>
      </c>
      <c r="F814" s="21"/>
    </row>
    <row r="815" spans="1:6" x14ac:dyDescent="0.2">
      <c r="A815" s="21">
        <v>36609</v>
      </c>
      <c r="B815" s="44">
        <v>24</v>
      </c>
      <c r="C815" s="44">
        <v>3</v>
      </c>
      <c r="D815" s="44">
        <v>2000</v>
      </c>
      <c r="E815" s="85">
        <v>3.7189999999999999</v>
      </c>
      <c r="F815" s="21"/>
    </row>
    <row r="816" spans="1:6" x14ac:dyDescent="0.2">
      <c r="A816" s="21">
        <v>36610</v>
      </c>
      <c r="B816" s="44">
        <v>25</v>
      </c>
      <c r="C816" s="44">
        <v>3</v>
      </c>
      <c r="D816" s="44">
        <v>2000</v>
      </c>
      <c r="E816" s="85">
        <v>1.607</v>
      </c>
      <c r="F816" s="21"/>
    </row>
    <row r="817" spans="1:6" x14ac:dyDescent="0.2">
      <c r="A817" s="21">
        <v>36611</v>
      </c>
      <c r="B817" s="44">
        <v>26</v>
      </c>
      <c r="C817" s="44">
        <v>3</v>
      </c>
      <c r="D817" s="44">
        <v>2000</v>
      </c>
      <c r="E817" s="85">
        <v>1.724</v>
      </c>
      <c r="F817" s="21"/>
    </row>
    <row r="818" spans="1:6" x14ac:dyDescent="0.2">
      <c r="A818" s="21">
        <v>36612</v>
      </c>
      <c r="B818" s="44">
        <v>27</v>
      </c>
      <c r="C818" s="44">
        <v>3</v>
      </c>
      <c r="D818" s="44">
        <v>2000</v>
      </c>
      <c r="E818" s="85">
        <v>2.4449999999999998</v>
      </c>
      <c r="F818" s="21"/>
    </row>
    <row r="819" spans="1:6" x14ac:dyDescent="0.2">
      <c r="A819" s="21">
        <v>36613</v>
      </c>
      <c r="B819" s="44">
        <v>28</v>
      </c>
      <c r="C819" s="44">
        <v>3</v>
      </c>
      <c r="D819" s="44">
        <v>2000</v>
      </c>
      <c r="E819" s="85">
        <v>2.77</v>
      </c>
      <c r="F819" s="21"/>
    </row>
    <row r="820" spans="1:6" x14ac:dyDescent="0.2">
      <c r="A820" s="21">
        <v>36614</v>
      </c>
      <c r="B820" s="44">
        <v>29</v>
      </c>
      <c r="C820" s="44">
        <v>3</v>
      </c>
      <c r="D820" s="44">
        <v>2000</v>
      </c>
      <c r="E820" s="85">
        <v>2.0139999999999998</v>
      </c>
      <c r="F820" s="21"/>
    </row>
    <row r="821" spans="1:6" x14ac:dyDescent="0.2">
      <c r="A821" s="21">
        <v>36615</v>
      </c>
      <c r="B821" s="44">
        <v>30</v>
      </c>
      <c r="C821" s="44">
        <v>3</v>
      </c>
      <c r="D821" s="44">
        <v>2000</v>
      </c>
      <c r="E821" s="85">
        <v>4.4850000000000003</v>
      </c>
      <c r="F821" s="21"/>
    </row>
    <row r="822" spans="1:6" x14ac:dyDescent="0.2">
      <c r="A822" s="21">
        <v>36616</v>
      </c>
      <c r="B822" s="44">
        <v>31</v>
      </c>
      <c r="C822" s="44">
        <v>3</v>
      </c>
      <c r="D822" s="44">
        <v>2000</v>
      </c>
      <c r="E822" s="85">
        <v>4.1500000000000004</v>
      </c>
      <c r="F822" s="21"/>
    </row>
    <row r="823" spans="1:6" x14ac:dyDescent="0.2">
      <c r="A823" s="21">
        <v>36617</v>
      </c>
      <c r="B823" s="44">
        <v>1</v>
      </c>
      <c r="C823" s="44">
        <v>4</v>
      </c>
      <c r="D823" s="44">
        <v>2000</v>
      </c>
      <c r="E823" s="85">
        <v>2.9489999999999998</v>
      </c>
      <c r="F823" s="21"/>
    </row>
    <row r="824" spans="1:6" x14ac:dyDescent="0.2">
      <c r="A824" s="21">
        <v>36618</v>
      </c>
      <c r="B824" s="44">
        <v>2</v>
      </c>
      <c r="C824" s="44">
        <v>4</v>
      </c>
      <c r="D824" s="44">
        <v>2000</v>
      </c>
      <c r="E824" s="85">
        <v>2.036</v>
      </c>
      <c r="F824" s="21"/>
    </row>
    <row r="825" spans="1:6" x14ac:dyDescent="0.2">
      <c r="A825" s="21">
        <v>36619</v>
      </c>
      <c r="B825" s="44">
        <v>3</v>
      </c>
      <c r="C825" s="44">
        <v>4</v>
      </c>
      <c r="D825" s="44">
        <v>2000</v>
      </c>
      <c r="E825" s="85">
        <v>0.63500000000000001</v>
      </c>
      <c r="F825" s="21"/>
    </row>
    <row r="826" spans="1:6" x14ac:dyDescent="0.2">
      <c r="A826" s="21">
        <v>36620</v>
      </c>
      <c r="B826" s="44">
        <v>4</v>
      </c>
      <c r="C826" s="44">
        <v>4</v>
      </c>
      <c r="D826" s="44">
        <v>2000</v>
      </c>
      <c r="E826" s="85">
        <v>2.8410000000000002</v>
      </c>
      <c r="F826" s="21"/>
    </row>
    <row r="827" spans="1:6" x14ac:dyDescent="0.2">
      <c r="A827" s="21">
        <v>36621</v>
      </c>
      <c r="B827" s="44">
        <v>5</v>
      </c>
      <c r="C827" s="44">
        <v>4</v>
      </c>
      <c r="D827" s="44">
        <v>2000</v>
      </c>
      <c r="E827" s="85">
        <v>1.9</v>
      </c>
      <c r="F827" s="21"/>
    </row>
    <row r="828" spans="1:6" x14ac:dyDescent="0.2">
      <c r="A828" s="21">
        <v>36622</v>
      </c>
      <c r="B828" s="44">
        <v>6</v>
      </c>
      <c r="C828" s="44">
        <v>4</v>
      </c>
      <c r="D828" s="44">
        <v>2000</v>
      </c>
      <c r="E828" s="85">
        <v>14.384</v>
      </c>
      <c r="F828" s="21"/>
    </row>
    <row r="829" spans="1:6" x14ac:dyDescent="0.2">
      <c r="A829" s="21">
        <v>36623</v>
      </c>
      <c r="B829" s="44">
        <v>7</v>
      </c>
      <c r="C829" s="44">
        <v>4</v>
      </c>
      <c r="D829" s="44">
        <v>2000</v>
      </c>
      <c r="E829" s="85">
        <v>23.297999999999998</v>
      </c>
      <c r="F829" s="21"/>
    </row>
    <row r="830" spans="1:6" x14ac:dyDescent="0.2">
      <c r="A830" s="21">
        <v>36624</v>
      </c>
      <c r="B830" s="44">
        <v>8</v>
      </c>
      <c r="C830" s="44">
        <v>4</v>
      </c>
      <c r="D830" s="44">
        <v>2000</v>
      </c>
      <c r="E830" s="85">
        <v>5.1319999999999997</v>
      </c>
      <c r="F830" s="21"/>
    </row>
    <row r="831" spans="1:6" x14ac:dyDescent="0.2">
      <c r="A831" s="21">
        <v>36625</v>
      </c>
      <c r="B831" s="44">
        <v>9</v>
      </c>
      <c r="C831" s="44">
        <v>4</v>
      </c>
      <c r="D831" s="44">
        <v>2000</v>
      </c>
      <c r="E831" s="85">
        <v>5.5019999999999998</v>
      </c>
      <c r="F831" s="21"/>
    </row>
    <row r="832" spans="1:6" x14ac:dyDescent="0.2">
      <c r="A832" s="21">
        <v>36626</v>
      </c>
      <c r="B832" s="44">
        <v>10</v>
      </c>
      <c r="C832" s="44">
        <v>4</v>
      </c>
      <c r="D832" s="44">
        <v>2000</v>
      </c>
      <c r="E832" s="85">
        <v>3.2130000000000001</v>
      </c>
      <c r="F832" s="21"/>
    </row>
    <row r="833" spans="1:6" x14ac:dyDescent="0.2">
      <c r="A833" s="21">
        <v>36627</v>
      </c>
      <c r="B833" s="44">
        <v>11</v>
      </c>
      <c r="C833" s="44">
        <v>4</v>
      </c>
      <c r="D833" s="44">
        <v>2000</v>
      </c>
      <c r="E833" s="85">
        <v>4.3360000000000003</v>
      </c>
      <c r="F833" s="21"/>
    </row>
    <row r="834" spans="1:6" x14ac:dyDescent="0.2">
      <c r="A834" s="21">
        <v>36628</v>
      </c>
      <c r="B834" s="44">
        <v>12</v>
      </c>
      <c r="C834" s="44">
        <v>4</v>
      </c>
      <c r="D834" s="44">
        <v>2000</v>
      </c>
      <c r="E834" s="85">
        <v>2.1629999999999998</v>
      </c>
      <c r="F834" s="21"/>
    </row>
    <row r="835" spans="1:6" x14ac:dyDescent="0.2">
      <c r="A835" s="21">
        <v>36629</v>
      </c>
      <c r="B835" s="44">
        <v>13</v>
      </c>
      <c r="C835" s="44">
        <v>4</v>
      </c>
      <c r="D835" s="44">
        <v>2000</v>
      </c>
      <c r="E835" s="85">
        <v>5.2709999999999999</v>
      </c>
      <c r="F835" s="21"/>
    </row>
    <row r="836" spans="1:6" x14ac:dyDescent="0.2">
      <c r="A836" s="21">
        <v>36630</v>
      </c>
      <c r="B836" s="44">
        <v>14</v>
      </c>
      <c r="C836" s="44">
        <v>4</v>
      </c>
      <c r="D836" s="44">
        <v>2000</v>
      </c>
      <c r="E836" s="85">
        <v>3.4980000000000002</v>
      </c>
      <c r="F836" s="21"/>
    </row>
    <row r="837" spans="1:6" x14ac:dyDescent="0.2">
      <c r="A837" s="21">
        <v>36631</v>
      </c>
      <c r="B837" s="44">
        <v>15</v>
      </c>
      <c r="C837" s="44">
        <v>4</v>
      </c>
      <c r="D837" s="44">
        <v>2000</v>
      </c>
      <c r="E837" s="85">
        <v>5.0270000000000001</v>
      </c>
      <c r="F837" s="21"/>
    </row>
    <row r="838" spans="1:6" x14ac:dyDescent="0.2">
      <c r="A838" s="21">
        <v>36632</v>
      </c>
      <c r="B838" s="44">
        <v>16</v>
      </c>
      <c r="C838" s="44">
        <v>4</v>
      </c>
      <c r="D838" s="44">
        <v>2000</v>
      </c>
      <c r="E838" s="85">
        <v>5.1539999999999999</v>
      </c>
      <c r="F838" s="21"/>
    </row>
    <row r="839" spans="1:6" x14ac:dyDescent="0.2">
      <c r="A839" s="21">
        <v>36633</v>
      </c>
      <c r="B839" s="44">
        <v>17</v>
      </c>
      <c r="C839" s="44">
        <v>4</v>
      </c>
      <c r="D839" s="44">
        <v>2000</v>
      </c>
      <c r="E839" s="85">
        <v>3.95</v>
      </c>
      <c r="F839" s="21"/>
    </row>
    <row r="840" spans="1:6" x14ac:dyDescent="0.2">
      <c r="A840" s="21">
        <v>36634</v>
      </c>
      <c r="B840" s="44">
        <v>18</v>
      </c>
      <c r="C840" s="44">
        <v>4</v>
      </c>
      <c r="D840" s="44">
        <v>2000</v>
      </c>
      <c r="E840" s="85">
        <v>3.9390000000000001</v>
      </c>
      <c r="F840" s="21"/>
    </row>
    <row r="841" spans="1:6" x14ac:dyDescent="0.2">
      <c r="A841" s="21">
        <v>36635</v>
      </c>
      <c r="B841" s="44">
        <v>19</v>
      </c>
      <c r="C841" s="44">
        <v>4</v>
      </c>
      <c r="D841" s="44">
        <v>2000</v>
      </c>
      <c r="E841" s="85">
        <v>2.3130000000000002</v>
      </c>
      <c r="F841" s="21"/>
    </row>
    <row r="842" spans="1:6" x14ac:dyDescent="0.2">
      <c r="A842" s="21">
        <v>36636</v>
      </c>
      <c r="B842" s="44">
        <v>20</v>
      </c>
      <c r="C842" s="44">
        <v>4</v>
      </c>
      <c r="D842" s="44">
        <v>2000</v>
      </c>
      <c r="E842" s="85">
        <v>6.1479999999999997</v>
      </c>
      <c r="F842" s="21"/>
    </row>
    <row r="843" spans="1:6" x14ac:dyDescent="0.2">
      <c r="A843" s="21">
        <v>36637</v>
      </c>
      <c r="B843" s="44">
        <v>21</v>
      </c>
      <c r="C843" s="44">
        <v>4</v>
      </c>
      <c r="D843" s="44">
        <v>2000</v>
      </c>
      <c r="E843" s="85">
        <v>5.8259999999999996</v>
      </c>
      <c r="F843" s="21"/>
    </row>
    <row r="844" spans="1:6" x14ac:dyDescent="0.2">
      <c r="A844" s="21">
        <v>36638</v>
      </c>
      <c r="B844" s="44">
        <v>22</v>
      </c>
      <c r="C844" s="44">
        <v>4</v>
      </c>
      <c r="D844" s="44">
        <v>2000</v>
      </c>
      <c r="E844" s="85">
        <v>19.463000000000001</v>
      </c>
      <c r="F844" s="21"/>
    </row>
    <row r="845" spans="1:6" x14ac:dyDescent="0.2">
      <c r="A845" s="21">
        <v>36639</v>
      </c>
      <c r="B845" s="44">
        <v>23</v>
      </c>
      <c r="C845" s="44">
        <v>4</v>
      </c>
      <c r="D845" s="44">
        <v>2000</v>
      </c>
      <c r="E845" s="85">
        <v>9.6920000000000002</v>
      </c>
      <c r="F845" s="21"/>
    </row>
    <row r="846" spans="1:6" x14ac:dyDescent="0.2">
      <c r="A846" s="21">
        <v>36640</v>
      </c>
      <c r="B846" s="44">
        <v>24</v>
      </c>
      <c r="C846" s="44">
        <v>4</v>
      </c>
      <c r="D846" s="44">
        <v>2000</v>
      </c>
      <c r="E846" s="85">
        <v>7.9130000000000003</v>
      </c>
      <c r="F846" s="21"/>
    </row>
    <row r="847" spans="1:6" x14ac:dyDescent="0.2">
      <c r="A847" s="21">
        <v>36641</v>
      </c>
      <c r="B847" s="44">
        <v>25</v>
      </c>
      <c r="C847" s="44">
        <v>4</v>
      </c>
      <c r="D847" s="44">
        <v>2000</v>
      </c>
      <c r="E847" s="85">
        <v>6.79</v>
      </c>
      <c r="F847" s="21"/>
    </row>
    <row r="848" spans="1:6" x14ac:dyDescent="0.2">
      <c r="A848" s="21">
        <v>36642</v>
      </c>
      <c r="B848" s="44">
        <v>26</v>
      </c>
      <c r="C848" s="44">
        <v>4</v>
      </c>
      <c r="D848" s="44">
        <v>2000</v>
      </c>
      <c r="E848" s="85">
        <v>7.9420000000000002</v>
      </c>
      <c r="F848" s="21"/>
    </row>
    <row r="849" spans="1:6" x14ac:dyDescent="0.2">
      <c r="A849" s="21">
        <v>36643</v>
      </c>
      <c r="B849" s="44">
        <v>27</v>
      </c>
      <c r="C849" s="44">
        <v>4</v>
      </c>
      <c r="D849" s="44">
        <v>2000</v>
      </c>
      <c r="E849" s="85">
        <v>6.173</v>
      </c>
      <c r="F849" s="21"/>
    </row>
    <row r="850" spans="1:6" x14ac:dyDescent="0.2">
      <c r="A850" s="21">
        <v>36644</v>
      </c>
      <c r="B850" s="44">
        <v>28</v>
      </c>
      <c r="C850" s="44">
        <v>4</v>
      </c>
      <c r="D850" s="44">
        <v>2000</v>
      </c>
      <c r="E850" s="85">
        <v>3.64</v>
      </c>
      <c r="F850" s="21"/>
    </row>
    <row r="851" spans="1:6" x14ac:dyDescent="0.2">
      <c r="A851" s="21">
        <v>36645</v>
      </c>
      <c r="B851" s="44">
        <v>29</v>
      </c>
      <c r="C851" s="44">
        <v>4</v>
      </c>
      <c r="D851" s="44">
        <v>2000</v>
      </c>
      <c r="E851" s="85">
        <v>2.2730000000000001</v>
      </c>
      <c r="F851" s="21"/>
    </row>
    <row r="852" spans="1:6" x14ac:dyDescent="0.2">
      <c r="A852" s="21">
        <v>36646</v>
      </c>
      <c r="B852" s="44">
        <v>30</v>
      </c>
      <c r="C852" s="44">
        <v>4</v>
      </c>
      <c r="D852" s="44">
        <v>2000</v>
      </c>
      <c r="E852" s="85">
        <v>2.113</v>
      </c>
      <c r="F852" s="21"/>
    </row>
    <row r="853" spans="1:6" x14ac:dyDescent="0.2">
      <c r="A853" s="21">
        <v>36647</v>
      </c>
      <c r="B853" s="44">
        <v>1</v>
      </c>
      <c r="C853" s="44">
        <v>5</v>
      </c>
      <c r="D853" s="44">
        <v>2000</v>
      </c>
      <c r="E853" s="85">
        <v>2.012</v>
      </c>
      <c r="F853" s="21"/>
    </row>
    <row r="854" spans="1:6" x14ac:dyDescent="0.2">
      <c r="A854" s="21">
        <v>36648</v>
      </c>
      <c r="B854" s="44">
        <v>2</v>
      </c>
      <c r="C854" s="44">
        <v>5</v>
      </c>
      <c r="D854" s="44">
        <v>2000</v>
      </c>
      <c r="E854" s="85">
        <v>2.948</v>
      </c>
      <c r="F854" s="21"/>
    </row>
    <row r="855" spans="1:6" x14ac:dyDescent="0.2">
      <c r="A855" s="21">
        <v>36649</v>
      </c>
      <c r="B855" s="44">
        <v>3</v>
      </c>
      <c r="C855" s="44">
        <v>5</v>
      </c>
      <c r="D855" s="44">
        <v>2000</v>
      </c>
      <c r="E855" s="85">
        <v>3.6080000000000001</v>
      </c>
      <c r="F855" s="21"/>
    </row>
    <row r="856" spans="1:6" x14ac:dyDescent="0.2">
      <c r="A856" s="21">
        <v>36650</v>
      </c>
      <c r="B856" s="44">
        <v>4</v>
      </c>
      <c r="C856" s="44">
        <v>5</v>
      </c>
      <c r="D856" s="44">
        <v>2000</v>
      </c>
      <c r="E856" s="85">
        <v>10.228999999999999</v>
      </c>
      <c r="F856" s="21"/>
    </row>
    <row r="857" spans="1:6" x14ac:dyDescent="0.2">
      <c r="A857" s="21">
        <v>36651</v>
      </c>
      <c r="B857" s="44">
        <v>5</v>
      </c>
      <c r="C857" s="44">
        <v>5</v>
      </c>
      <c r="D857" s="44">
        <v>2000</v>
      </c>
      <c r="E857" s="85">
        <v>69.507000000000005</v>
      </c>
      <c r="F857" s="21"/>
    </row>
    <row r="858" spans="1:6" x14ac:dyDescent="0.2">
      <c r="A858" s="21">
        <v>36652</v>
      </c>
      <c r="B858" s="44">
        <v>6</v>
      </c>
      <c r="C858" s="44">
        <v>5</v>
      </c>
      <c r="D858" s="44">
        <v>2000</v>
      </c>
      <c r="E858" s="85">
        <v>203.30600000000001</v>
      </c>
      <c r="F858" s="21"/>
    </row>
    <row r="859" spans="1:6" x14ac:dyDescent="0.2">
      <c r="A859" s="21">
        <v>36653</v>
      </c>
      <c r="B859" s="44">
        <v>7</v>
      </c>
      <c r="C859" s="44">
        <v>5</v>
      </c>
      <c r="D859" s="44">
        <v>2000</v>
      </c>
      <c r="E859" s="85">
        <v>133.49</v>
      </c>
      <c r="F859" s="21"/>
    </row>
    <row r="860" spans="1:6" x14ac:dyDescent="0.2">
      <c r="A860" s="21">
        <v>36654</v>
      </c>
      <c r="B860" s="44">
        <v>8</v>
      </c>
      <c r="C860" s="44">
        <v>5</v>
      </c>
      <c r="D860" s="44">
        <v>2000</v>
      </c>
      <c r="E860" s="85">
        <v>63.093000000000004</v>
      </c>
      <c r="F860" s="21"/>
    </row>
    <row r="861" spans="1:6" x14ac:dyDescent="0.2">
      <c r="A861" s="21">
        <v>36655</v>
      </c>
      <c r="B861" s="44">
        <v>9</v>
      </c>
      <c r="C861" s="44">
        <v>5</v>
      </c>
      <c r="D861" s="44">
        <v>2000</v>
      </c>
      <c r="E861" s="85">
        <v>44.462000000000003</v>
      </c>
      <c r="F861" s="21"/>
    </row>
    <row r="862" spans="1:6" x14ac:dyDescent="0.2">
      <c r="A862" s="42">
        <v>36656</v>
      </c>
      <c r="B862" s="60">
        <v>10</v>
      </c>
      <c r="C862" s="60">
        <v>5</v>
      </c>
      <c r="D862" s="60">
        <v>2000</v>
      </c>
      <c r="E862" s="89">
        <v>30.253</v>
      </c>
      <c r="F862" s="21"/>
    </row>
    <row r="863" spans="1:6" x14ac:dyDescent="0.2">
      <c r="A863" s="21">
        <v>36657</v>
      </c>
      <c r="B863" s="44">
        <v>11</v>
      </c>
      <c r="C863" s="44">
        <v>5</v>
      </c>
      <c r="D863" s="44">
        <v>2000</v>
      </c>
      <c r="E863" s="85">
        <v>26.762</v>
      </c>
      <c r="F863" s="21"/>
    </row>
    <row r="864" spans="1:6" x14ac:dyDescent="0.2">
      <c r="A864" s="21">
        <v>36658</v>
      </c>
      <c r="B864" s="44">
        <v>12</v>
      </c>
      <c r="C864" s="44">
        <v>5</v>
      </c>
      <c r="D864" s="44">
        <v>2000</v>
      </c>
      <c r="E864" s="85">
        <v>14.727</v>
      </c>
      <c r="F864" s="21"/>
    </row>
    <row r="865" spans="1:6" x14ac:dyDescent="0.2">
      <c r="A865" s="21">
        <v>36659</v>
      </c>
      <c r="B865" s="44">
        <v>13</v>
      </c>
      <c r="C865" s="44">
        <v>5</v>
      </c>
      <c r="D865" s="44">
        <v>2000</v>
      </c>
      <c r="E865" s="85">
        <v>12.262</v>
      </c>
      <c r="F865" s="21"/>
    </row>
    <row r="866" spans="1:6" x14ac:dyDescent="0.2">
      <c r="A866" s="21">
        <v>36660</v>
      </c>
      <c r="B866" s="44">
        <v>14</v>
      </c>
      <c r="C866" s="44">
        <v>5</v>
      </c>
      <c r="D866" s="44">
        <v>2000</v>
      </c>
      <c r="E866" s="85">
        <v>12.486000000000001</v>
      </c>
      <c r="F866" s="21"/>
    </row>
    <row r="867" spans="1:6" x14ac:dyDescent="0.2">
      <c r="A867" s="21">
        <v>36661</v>
      </c>
      <c r="B867" s="44">
        <v>15</v>
      </c>
      <c r="C867" s="44">
        <v>5</v>
      </c>
      <c r="D867" s="44">
        <v>2000</v>
      </c>
      <c r="E867" s="85">
        <v>9.6739999999999995</v>
      </c>
      <c r="F867" s="21"/>
    </row>
    <row r="868" spans="1:6" x14ac:dyDescent="0.2">
      <c r="A868" s="21">
        <v>36662</v>
      </c>
      <c r="B868" s="44">
        <v>16</v>
      </c>
      <c r="C868" s="44">
        <v>5</v>
      </c>
      <c r="D868" s="44">
        <v>2000</v>
      </c>
      <c r="E868" s="85">
        <v>8.0920000000000005</v>
      </c>
      <c r="F868" s="21"/>
    </row>
    <row r="869" spans="1:6" x14ac:dyDescent="0.2">
      <c r="A869" s="21">
        <v>36663</v>
      </c>
      <c r="B869" s="44">
        <v>17</v>
      </c>
      <c r="C869" s="44">
        <v>5</v>
      </c>
      <c r="D869" s="44">
        <v>2000</v>
      </c>
      <c r="E869" s="85">
        <v>24.968</v>
      </c>
      <c r="F869" s="21"/>
    </row>
    <row r="870" spans="1:6" x14ac:dyDescent="0.2">
      <c r="A870" s="21">
        <v>36664</v>
      </c>
      <c r="B870" s="44">
        <v>18</v>
      </c>
      <c r="C870" s="44">
        <v>5</v>
      </c>
      <c r="D870" s="44">
        <v>2000</v>
      </c>
      <c r="E870" s="85">
        <v>19.466000000000001</v>
      </c>
      <c r="F870" s="21"/>
    </row>
    <row r="871" spans="1:6" x14ac:dyDescent="0.2">
      <c r="A871" s="21">
        <v>36665</v>
      </c>
      <c r="B871" s="44">
        <v>19</v>
      </c>
      <c r="C871" s="44">
        <v>5</v>
      </c>
      <c r="D871" s="44">
        <v>2000</v>
      </c>
      <c r="E871" s="85">
        <v>29.344000000000001</v>
      </c>
      <c r="F871" s="21"/>
    </row>
    <row r="872" spans="1:6" x14ac:dyDescent="0.2">
      <c r="A872" s="21">
        <v>36666</v>
      </c>
      <c r="B872" s="44">
        <v>20</v>
      </c>
      <c r="C872" s="44">
        <v>5</v>
      </c>
      <c r="D872" s="44">
        <v>2000</v>
      </c>
      <c r="E872" s="85">
        <v>18.12</v>
      </c>
      <c r="F872" s="21"/>
    </row>
    <row r="873" spans="1:6" x14ac:dyDescent="0.2">
      <c r="A873" s="21">
        <v>36667</v>
      </c>
      <c r="B873" s="44">
        <v>21</v>
      </c>
      <c r="C873" s="44">
        <v>5</v>
      </c>
      <c r="D873" s="44">
        <v>2000</v>
      </c>
      <c r="E873" s="85">
        <v>5.266</v>
      </c>
      <c r="F873" s="21"/>
    </row>
    <row r="874" spans="1:6" x14ac:dyDescent="0.2">
      <c r="A874" s="21">
        <v>36668</v>
      </c>
      <c r="B874" s="44">
        <v>22</v>
      </c>
      <c r="C874" s="44">
        <v>5</v>
      </c>
      <c r="D874" s="44">
        <v>2000</v>
      </c>
      <c r="E874" s="85">
        <v>7.0919999999999996</v>
      </c>
      <c r="F874" s="21"/>
    </row>
    <row r="875" spans="1:6" x14ac:dyDescent="0.2">
      <c r="A875" s="21">
        <v>36669</v>
      </c>
      <c r="B875" s="44">
        <v>23</v>
      </c>
      <c r="C875" s="44">
        <v>5</v>
      </c>
      <c r="D875" s="44">
        <v>2000</v>
      </c>
      <c r="E875" s="85">
        <v>4.3479999999999999</v>
      </c>
      <c r="F875" s="21"/>
    </row>
    <row r="876" spans="1:6" x14ac:dyDescent="0.2">
      <c r="A876" s="21">
        <v>36670</v>
      </c>
      <c r="B876" s="44">
        <v>24</v>
      </c>
      <c r="C876" s="44">
        <v>5</v>
      </c>
      <c r="D876" s="44">
        <v>2000</v>
      </c>
      <c r="E876" s="85">
        <v>4.8159999999999998</v>
      </c>
      <c r="F876" s="21"/>
    </row>
    <row r="877" spans="1:6" x14ac:dyDescent="0.2">
      <c r="A877" s="21">
        <v>36671</v>
      </c>
      <c r="B877" s="44">
        <v>25</v>
      </c>
      <c r="C877" s="44">
        <v>5</v>
      </c>
      <c r="D877" s="44">
        <v>2000</v>
      </c>
      <c r="E877" s="85">
        <v>6.6989999999999998</v>
      </c>
      <c r="F877" s="21"/>
    </row>
    <row r="878" spans="1:6" x14ac:dyDescent="0.2">
      <c r="A878" s="21">
        <v>36672</v>
      </c>
      <c r="B878" s="44">
        <v>26</v>
      </c>
      <c r="C878" s="44">
        <v>5</v>
      </c>
      <c r="D878" s="44">
        <v>2000</v>
      </c>
      <c r="E878" s="85">
        <v>11.414</v>
      </c>
      <c r="F878" s="21"/>
    </row>
    <row r="879" spans="1:6" x14ac:dyDescent="0.2">
      <c r="A879" s="21">
        <v>36673</v>
      </c>
      <c r="B879" s="44">
        <v>27</v>
      </c>
      <c r="C879" s="44">
        <v>5</v>
      </c>
      <c r="D879" s="44">
        <v>2000</v>
      </c>
      <c r="E879" s="85">
        <v>20.359000000000002</v>
      </c>
      <c r="F879" s="21"/>
    </row>
    <row r="880" spans="1:6" x14ac:dyDescent="0.2">
      <c r="A880" s="21">
        <v>36674</v>
      </c>
      <c r="B880" s="44">
        <v>28</v>
      </c>
      <c r="C880" s="44">
        <v>5</v>
      </c>
      <c r="D880" s="44">
        <v>2000</v>
      </c>
      <c r="E880" s="85">
        <v>13.022</v>
      </c>
      <c r="F880" s="21"/>
    </row>
    <row r="881" spans="1:6" x14ac:dyDescent="0.2">
      <c r="A881" s="21">
        <v>36675</v>
      </c>
      <c r="B881" s="44">
        <v>29</v>
      </c>
      <c r="C881" s="44">
        <v>5</v>
      </c>
      <c r="D881" s="44">
        <v>2000</v>
      </c>
      <c r="E881" s="85">
        <v>5.7279999999999998</v>
      </c>
      <c r="F881" s="21"/>
    </row>
    <row r="882" spans="1:6" x14ac:dyDescent="0.2">
      <c r="A882" s="21">
        <v>36676</v>
      </c>
      <c r="B882" s="44">
        <v>30</v>
      </c>
      <c r="C882" s="44">
        <v>5</v>
      </c>
      <c r="D882" s="44">
        <v>2000</v>
      </c>
      <c r="E882" s="85">
        <v>2.6840000000000002</v>
      </c>
      <c r="F882" s="21"/>
    </row>
    <row r="883" spans="1:6" x14ac:dyDescent="0.2">
      <c r="A883" s="21">
        <v>36677</v>
      </c>
      <c r="B883" s="44">
        <v>31</v>
      </c>
      <c r="C883" s="44">
        <v>5</v>
      </c>
      <c r="D883" s="44">
        <v>2000</v>
      </c>
      <c r="E883" s="85">
        <v>23.832000000000001</v>
      </c>
      <c r="F883" s="21"/>
    </row>
    <row r="884" spans="1:6" x14ac:dyDescent="0.2">
      <c r="A884" s="21">
        <v>36678</v>
      </c>
      <c r="B884" s="44">
        <v>1</v>
      </c>
      <c r="C884" s="44">
        <v>6</v>
      </c>
      <c r="D884" s="44">
        <v>2000</v>
      </c>
      <c r="E884" s="85">
        <v>38.58</v>
      </c>
      <c r="F884" s="21"/>
    </row>
    <row r="885" spans="1:6" x14ac:dyDescent="0.2">
      <c r="A885" s="21">
        <v>36679</v>
      </c>
      <c r="B885" s="44">
        <v>2</v>
      </c>
      <c r="C885" s="44">
        <v>6</v>
      </c>
      <c r="D885" s="44">
        <v>2000</v>
      </c>
      <c r="E885" s="85">
        <v>32.536999999999999</v>
      </c>
      <c r="F885" s="21"/>
    </row>
    <row r="886" spans="1:6" x14ac:dyDescent="0.2">
      <c r="A886" s="21">
        <v>36680</v>
      </c>
      <c r="B886" s="44">
        <v>3</v>
      </c>
      <c r="C886" s="44">
        <v>6</v>
      </c>
      <c r="D886" s="44">
        <v>2000</v>
      </c>
      <c r="E886" s="85">
        <v>54.095999999999997</v>
      </c>
      <c r="F886" s="21"/>
    </row>
    <row r="887" spans="1:6" x14ac:dyDescent="0.2">
      <c r="A887" s="21">
        <v>36681</v>
      </c>
      <c r="B887" s="44">
        <v>4</v>
      </c>
      <c r="C887" s="44">
        <v>6</v>
      </c>
      <c r="D887" s="44">
        <v>2000</v>
      </c>
      <c r="E887" s="85">
        <v>62.326000000000001</v>
      </c>
      <c r="F887" s="21"/>
    </row>
    <row r="888" spans="1:6" x14ac:dyDescent="0.2">
      <c r="A888" s="21">
        <v>36682</v>
      </c>
      <c r="B888" s="44">
        <v>5</v>
      </c>
      <c r="C888" s="44">
        <v>6</v>
      </c>
      <c r="D888" s="44">
        <v>2000</v>
      </c>
      <c r="E888" s="85">
        <v>61.457000000000001</v>
      </c>
      <c r="F888" s="21"/>
    </row>
    <row r="889" spans="1:6" x14ac:dyDescent="0.2">
      <c r="A889" s="21">
        <v>36683</v>
      </c>
      <c r="B889" s="44">
        <v>6</v>
      </c>
      <c r="C889" s="44">
        <v>6</v>
      </c>
      <c r="D889" s="44">
        <v>2000</v>
      </c>
      <c r="E889" s="85">
        <v>36.728999999999999</v>
      </c>
      <c r="F889" s="21"/>
    </row>
    <row r="890" spans="1:6" x14ac:dyDescent="0.2">
      <c r="A890" s="21">
        <v>36684</v>
      </c>
      <c r="B890" s="44">
        <v>7</v>
      </c>
      <c r="C890" s="44">
        <v>6</v>
      </c>
      <c r="D890" s="44">
        <v>2000</v>
      </c>
      <c r="E890" s="85">
        <v>18.420999999999999</v>
      </c>
      <c r="F890" s="21"/>
    </row>
    <row r="891" spans="1:6" x14ac:dyDescent="0.2">
      <c r="A891" s="21">
        <v>36685</v>
      </c>
      <c r="B891" s="44">
        <v>8</v>
      </c>
      <c r="C891" s="44">
        <v>6</v>
      </c>
      <c r="D891" s="44">
        <v>2000</v>
      </c>
      <c r="E891" s="85">
        <v>28.657</v>
      </c>
      <c r="F891" s="21"/>
    </row>
    <row r="892" spans="1:6" x14ac:dyDescent="0.2">
      <c r="A892" s="21">
        <v>36686</v>
      </c>
      <c r="B892" s="44">
        <v>9</v>
      </c>
      <c r="C892" s="44">
        <v>6</v>
      </c>
      <c r="D892" s="44">
        <v>2000</v>
      </c>
      <c r="E892" s="85">
        <v>25</v>
      </c>
      <c r="F892" s="21"/>
    </row>
    <row r="893" spans="1:6" x14ac:dyDescent="0.2">
      <c r="A893" s="21">
        <v>36687</v>
      </c>
      <c r="B893" s="44">
        <v>10</v>
      </c>
      <c r="C893" s="44">
        <v>6</v>
      </c>
      <c r="D893" s="44">
        <v>2000</v>
      </c>
      <c r="E893" s="85">
        <v>9.1869999999999994</v>
      </c>
      <c r="F893" s="21"/>
    </row>
    <row r="894" spans="1:6" x14ac:dyDescent="0.2">
      <c r="A894" s="21">
        <v>36688</v>
      </c>
      <c r="B894" s="44">
        <v>11</v>
      </c>
      <c r="C894" s="44">
        <v>6</v>
      </c>
      <c r="D894" s="44">
        <v>2000</v>
      </c>
      <c r="E894" s="85">
        <v>3.35</v>
      </c>
      <c r="F894" s="21"/>
    </row>
    <row r="895" spans="1:6" x14ac:dyDescent="0.2">
      <c r="A895" s="21">
        <v>36689</v>
      </c>
      <c r="B895" s="44">
        <v>12</v>
      </c>
      <c r="C895" s="44">
        <v>6</v>
      </c>
      <c r="D895" s="44">
        <v>2000</v>
      </c>
      <c r="E895" s="85">
        <v>7.0579999999999998</v>
      </c>
      <c r="F895" s="21"/>
    </row>
    <row r="896" spans="1:6" x14ac:dyDescent="0.2">
      <c r="A896" s="21">
        <v>36690</v>
      </c>
      <c r="B896" s="44">
        <v>13</v>
      </c>
      <c r="C896" s="44">
        <v>6</v>
      </c>
      <c r="D896" s="44">
        <v>2000</v>
      </c>
      <c r="E896" s="85">
        <v>4.7869999999999999</v>
      </c>
      <c r="F896" s="21"/>
    </row>
    <row r="897" spans="1:6" x14ac:dyDescent="0.2">
      <c r="A897" s="21">
        <v>36691</v>
      </c>
      <c r="B897" s="44">
        <v>14</v>
      </c>
      <c r="C897" s="44">
        <v>6</v>
      </c>
      <c r="D897" s="44">
        <v>2000</v>
      </c>
      <c r="E897" s="85">
        <v>2.1829999999999998</v>
      </c>
      <c r="F897" s="21"/>
    </row>
    <row r="898" spans="1:6" x14ac:dyDescent="0.2">
      <c r="A898" s="21">
        <v>36692</v>
      </c>
      <c r="B898" s="44">
        <v>15</v>
      </c>
      <c r="C898" s="44">
        <v>6</v>
      </c>
      <c r="D898" s="44">
        <v>2000</v>
      </c>
      <c r="E898" s="85">
        <v>2.0350000000000001</v>
      </c>
      <c r="F898" s="21"/>
    </row>
    <row r="899" spans="1:6" x14ac:dyDescent="0.2">
      <c r="A899" s="21">
        <v>36693</v>
      </c>
      <c r="B899" s="44">
        <v>16</v>
      </c>
      <c r="C899" s="44">
        <v>6</v>
      </c>
      <c r="D899" s="44">
        <v>2000</v>
      </c>
      <c r="E899" s="85">
        <v>2.0070000000000001</v>
      </c>
      <c r="F899" s="21"/>
    </row>
    <row r="900" spans="1:6" x14ac:dyDescent="0.2">
      <c r="A900" s="21">
        <v>36694</v>
      </c>
      <c r="B900" s="44">
        <v>17</v>
      </c>
      <c r="C900" s="44">
        <v>6</v>
      </c>
      <c r="D900" s="44">
        <v>2000</v>
      </c>
      <c r="E900" s="85">
        <v>2.6</v>
      </c>
      <c r="F900" s="21"/>
    </row>
    <row r="901" spans="1:6" x14ac:dyDescent="0.2">
      <c r="A901" s="21">
        <v>36695</v>
      </c>
      <c r="B901" s="44">
        <v>18</v>
      </c>
      <c r="C901" s="44">
        <v>6</v>
      </c>
      <c r="D901" s="44">
        <v>2000</v>
      </c>
      <c r="E901" s="85">
        <v>2.3050000000000002</v>
      </c>
      <c r="F901" s="21"/>
    </row>
    <row r="902" spans="1:6" x14ac:dyDescent="0.2">
      <c r="A902" s="21">
        <v>36696</v>
      </c>
      <c r="B902" s="44">
        <v>19</v>
      </c>
      <c r="C902" s="44">
        <v>6</v>
      </c>
      <c r="D902" s="44">
        <v>2000</v>
      </c>
      <c r="E902" s="85">
        <v>2.2850000000000001</v>
      </c>
      <c r="F902" s="21"/>
    </row>
    <row r="903" spans="1:6" x14ac:dyDescent="0.2">
      <c r="A903" s="21">
        <v>36697</v>
      </c>
      <c r="B903" s="44">
        <v>20</v>
      </c>
      <c r="C903" s="44">
        <v>6</v>
      </c>
      <c r="D903" s="44">
        <v>2000</v>
      </c>
      <c r="E903" s="85">
        <v>2.1219999999999999</v>
      </c>
      <c r="F903" s="21"/>
    </row>
    <row r="904" spans="1:6" x14ac:dyDescent="0.2">
      <c r="A904" s="21">
        <v>36698</v>
      </c>
      <c r="B904" s="44">
        <v>21</v>
      </c>
      <c r="C904" s="44">
        <v>6</v>
      </c>
      <c r="D904" s="44">
        <v>2000</v>
      </c>
      <c r="E904" s="85">
        <v>2.0950000000000002</v>
      </c>
      <c r="F904" s="21"/>
    </row>
    <row r="905" spans="1:6" x14ac:dyDescent="0.2">
      <c r="A905" s="21">
        <v>36699</v>
      </c>
      <c r="B905" s="44">
        <v>22</v>
      </c>
      <c r="C905" s="44">
        <v>6</v>
      </c>
      <c r="D905" s="44">
        <v>2000</v>
      </c>
      <c r="E905" s="85">
        <v>2.6680000000000001</v>
      </c>
      <c r="F905" s="21"/>
    </row>
    <row r="906" spans="1:6" x14ac:dyDescent="0.2">
      <c r="A906" s="21">
        <v>36700</v>
      </c>
      <c r="B906" s="44">
        <v>23</v>
      </c>
      <c r="C906" s="44">
        <v>6</v>
      </c>
      <c r="D906" s="44">
        <v>2000</v>
      </c>
      <c r="E906" s="85">
        <v>2.698</v>
      </c>
      <c r="F906" s="21"/>
    </row>
    <row r="907" spans="1:6" x14ac:dyDescent="0.2">
      <c r="A907" s="21">
        <v>36701</v>
      </c>
      <c r="B907" s="44">
        <v>24</v>
      </c>
      <c r="C907" s="44">
        <v>6</v>
      </c>
      <c r="D907" s="44">
        <v>2000</v>
      </c>
      <c r="E907" s="85">
        <v>2.6909999999999998</v>
      </c>
      <c r="F907" s="21"/>
    </row>
    <row r="908" spans="1:6" x14ac:dyDescent="0.2">
      <c r="A908" s="21">
        <v>36702</v>
      </c>
      <c r="B908" s="44">
        <v>25</v>
      </c>
      <c r="C908" s="44">
        <v>6</v>
      </c>
      <c r="D908" s="44">
        <v>2000</v>
      </c>
      <c r="E908" s="85">
        <v>5.8789999999999996</v>
      </c>
      <c r="F908" s="21"/>
    </row>
    <row r="909" spans="1:6" x14ac:dyDescent="0.2">
      <c r="A909" s="21">
        <v>36703</v>
      </c>
      <c r="B909" s="44">
        <v>26</v>
      </c>
      <c r="C909" s="44">
        <v>6</v>
      </c>
      <c r="D909" s="44">
        <v>2000</v>
      </c>
      <c r="E909" s="85">
        <v>22.937999999999999</v>
      </c>
      <c r="F909" s="21"/>
    </row>
    <row r="910" spans="1:6" x14ac:dyDescent="0.2">
      <c r="A910" s="21">
        <v>36704</v>
      </c>
      <c r="B910" s="44">
        <v>27</v>
      </c>
      <c r="C910" s="44">
        <v>6</v>
      </c>
      <c r="D910" s="44">
        <v>2000</v>
      </c>
      <c r="E910" s="85">
        <v>17.062000000000001</v>
      </c>
      <c r="F910" s="21"/>
    </row>
    <row r="911" spans="1:6" x14ac:dyDescent="0.2">
      <c r="A911" s="21">
        <v>36705</v>
      </c>
      <c r="B911" s="44">
        <v>28</v>
      </c>
      <c r="C911" s="44">
        <v>6</v>
      </c>
      <c r="D911" s="44">
        <v>2000</v>
      </c>
      <c r="E911" s="85">
        <v>19.439</v>
      </c>
      <c r="F911" s="21"/>
    </row>
    <row r="912" spans="1:6" x14ac:dyDescent="0.2">
      <c r="A912" s="21">
        <v>36706</v>
      </c>
      <c r="B912" s="44">
        <v>29</v>
      </c>
      <c r="C912" s="44">
        <v>6</v>
      </c>
      <c r="D912" s="44">
        <v>2000</v>
      </c>
      <c r="E912" s="85">
        <v>20.986000000000001</v>
      </c>
      <c r="F912" s="21"/>
    </row>
    <row r="913" spans="1:6" x14ac:dyDescent="0.2">
      <c r="A913" s="21">
        <v>36707</v>
      </c>
      <c r="B913" s="44">
        <v>30</v>
      </c>
      <c r="C913" s="44">
        <v>6</v>
      </c>
      <c r="D913" s="44">
        <v>2000</v>
      </c>
      <c r="E913" s="85">
        <v>14.715999999999999</v>
      </c>
      <c r="F913" s="21"/>
    </row>
    <row r="914" spans="1:6" x14ac:dyDescent="0.2">
      <c r="A914" s="21">
        <v>36708</v>
      </c>
      <c r="B914" s="44">
        <v>1</v>
      </c>
      <c r="C914" s="44">
        <v>7</v>
      </c>
      <c r="D914" s="44">
        <v>2000</v>
      </c>
      <c r="E914" s="85">
        <v>24.792999999999999</v>
      </c>
      <c r="F914" s="21"/>
    </row>
    <row r="915" spans="1:6" x14ac:dyDescent="0.2">
      <c r="A915" s="21">
        <v>36709</v>
      </c>
      <c r="B915" s="44">
        <v>2</v>
      </c>
      <c r="C915" s="44">
        <v>7</v>
      </c>
      <c r="D915" s="44">
        <v>2000</v>
      </c>
      <c r="E915" s="85">
        <v>38.729999999999997</v>
      </c>
      <c r="F915" s="21"/>
    </row>
    <row r="916" spans="1:6" x14ac:dyDescent="0.2">
      <c r="A916" s="21">
        <v>36710</v>
      </c>
      <c r="B916" s="44">
        <v>3</v>
      </c>
      <c r="C916" s="44">
        <v>7</v>
      </c>
      <c r="D916" s="44">
        <v>2000</v>
      </c>
      <c r="E916" s="85">
        <v>39.728000000000002</v>
      </c>
      <c r="F916" s="21"/>
    </row>
    <row r="917" spans="1:6" x14ac:dyDescent="0.2">
      <c r="A917" s="21">
        <v>36711</v>
      </c>
      <c r="B917" s="44">
        <v>4</v>
      </c>
      <c r="C917" s="44">
        <v>7</v>
      </c>
      <c r="D917" s="44">
        <v>2000</v>
      </c>
      <c r="E917" s="85">
        <v>28.818999999999999</v>
      </c>
      <c r="F917" s="21"/>
    </row>
    <row r="918" spans="1:6" x14ac:dyDescent="0.2">
      <c r="A918" s="21">
        <v>36712</v>
      </c>
      <c r="B918" s="44">
        <v>5</v>
      </c>
      <c r="C918" s="44">
        <v>7</v>
      </c>
      <c r="D918" s="44">
        <v>2000</v>
      </c>
      <c r="E918" s="85">
        <v>13.403</v>
      </c>
      <c r="F918" s="21"/>
    </row>
    <row r="919" spans="1:6" x14ac:dyDescent="0.2">
      <c r="A919" s="21">
        <v>36713</v>
      </c>
      <c r="B919" s="44">
        <v>6</v>
      </c>
      <c r="C919" s="44">
        <v>7</v>
      </c>
      <c r="D919" s="44">
        <v>2000</v>
      </c>
      <c r="E919" s="85">
        <v>5.4550000000000001</v>
      </c>
      <c r="F919" s="21"/>
    </row>
    <row r="920" spans="1:6" x14ac:dyDescent="0.2">
      <c r="A920" s="21">
        <v>36714</v>
      </c>
      <c r="B920" s="44">
        <v>7</v>
      </c>
      <c r="C920" s="44">
        <v>7</v>
      </c>
      <c r="D920" s="44">
        <v>2000</v>
      </c>
      <c r="E920" s="85">
        <v>3.8340000000000001</v>
      </c>
      <c r="F920" s="21"/>
    </row>
    <row r="921" spans="1:6" x14ac:dyDescent="0.2">
      <c r="A921" s="21">
        <v>36715</v>
      </c>
      <c r="B921" s="44">
        <v>8</v>
      </c>
      <c r="C921" s="44">
        <v>7</v>
      </c>
      <c r="D921" s="44">
        <v>2000</v>
      </c>
      <c r="E921" s="85">
        <v>4.2489999999999997</v>
      </c>
      <c r="F921" s="21"/>
    </row>
    <row r="922" spans="1:6" x14ac:dyDescent="0.2">
      <c r="A922" s="21">
        <v>36716</v>
      </c>
      <c r="B922" s="44">
        <v>9</v>
      </c>
      <c r="C922" s="44">
        <v>7</v>
      </c>
      <c r="D922" s="44">
        <v>2000</v>
      </c>
      <c r="E922" s="85">
        <v>4.0069999999999997</v>
      </c>
      <c r="F922" s="21"/>
    </row>
    <row r="923" spans="1:6" x14ac:dyDescent="0.2">
      <c r="A923" s="21">
        <v>36717</v>
      </c>
      <c r="B923" s="44">
        <v>10</v>
      </c>
      <c r="C923" s="44">
        <v>7</v>
      </c>
      <c r="D923" s="44">
        <v>2000</v>
      </c>
      <c r="E923" s="85">
        <v>3.9489999999999998</v>
      </c>
      <c r="F923" s="21"/>
    </row>
    <row r="924" spans="1:6" x14ac:dyDescent="0.2">
      <c r="A924" s="21">
        <v>36718</v>
      </c>
      <c r="B924" s="44">
        <v>11</v>
      </c>
      <c r="C924" s="44">
        <v>7</v>
      </c>
      <c r="D924" s="44">
        <v>2000</v>
      </c>
      <c r="E924" s="85">
        <v>4.4139999999999997</v>
      </c>
      <c r="F924" s="21"/>
    </row>
    <row r="925" spans="1:6" x14ac:dyDescent="0.2">
      <c r="A925" s="21">
        <v>36719</v>
      </c>
      <c r="B925" s="44">
        <v>12</v>
      </c>
      <c r="C925" s="44">
        <v>7</v>
      </c>
      <c r="D925" s="44">
        <v>2000</v>
      </c>
      <c r="E925" s="85">
        <v>5.484</v>
      </c>
      <c r="F925" s="21"/>
    </row>
    <row r="926" spans="1:6" x14ac:dyDescent="0.2">
      <c r="A926" s="21">
        <v>36720</v>
      </c>
      <c r="B926" s="44">
        <v>13</v>
      </c>
      <c r="C926" s="44">
        <v>7</v>
      </c>
      <c r="D926" s="44">
        <v>2000</v>
      </c>
      <c r="E926" s="85">
        <v>9.2870000000000008</v>
      </c>
      <c r="F926" s="21"/>
    </row>
    <row r="927" spans="1:6" x14ac:dyDescent="0.2">
      <c r="A927" s="21">
        <v>36721</v>
      </c>
      <c r="B927" s="44">
        <v>14</v>
      </c>
      <c r="C927" s="44">
        <v>7</v>
      </c>
      <c r="D927" s="44">
        <v>2000</v>
      </c>
      <c r="E927" s="85">
        <v>4.5170000000000003</v>
      </c>
      <c r="F927" s="21"/>
    </row>
    <row r="928" spans="1:6" x14ac:dyDescent="0.2">
      <c r="A928" s="21">
        <v>36722</v>
      </c>
      <c r="B928" s="44">
        <v>15</v>
      </c>
      <c r="C928" s="44">
        <v>7</v>
      </c>
      <c r="D928" s="44">
        <v>2000</v>
      </c>
      <c r="E928" s="85">
        <v>7.05</v>
      </c>
      <c r="F928" s="21"/>
    </row>
    <row r="929" spans="1:6" x14ac:dyDescent="0.2">
      <c r="A929" s="21">
        <v>36723</v>
      </c>
      <c r="B929" s="44">
        <v>16</v>
      </c>
      <c r="C929" s="44">
        <v>7</v>
      </c>
      <c r="D929" s="44">
        <v>2000</v>
      </c>
      <c r="E929" s="85">
        <v>8.2409999999999997</v>
      </c>
      <c r="F929" s="21"/>
    </row>
    <row r="930" spans="1:6" x14ac:dyDescent="0.2">
      <c r="A930" s="21">
        <v>36724</v>
      </c>
      <c r="B930" s="44">
        <v>17</v>
      </c>
      <c r="C930" s="44">
        <v>7</v>
      </c>
      <c r="D930" s="44">
        <v>2000</v>
      </c>
      <c r="E930" s="85">
        <v>5.5819999999999999</v>
      </c>
      <c r="F930" s="21"/>
    </row>
    <row r="931" spans="1:6" x14ac:dyDescent="0.2">
      <c r="A931" s="21">
        <v>36725</v>
      </c>
      <c r="B931" s="44">
        <v>18</v>
      </c>
      <c r="C931" s="44">
        <v>7</v>
      </c>
      <c r="D931" s="44">
        <v>2000</v>
      </c>
      <c r="E931" s="85">
        <v>4.7770000000000001</v>
      </c>
      <c r="F931" s="21"/>
    </row>
    <row r="932" spans="1:6" x14ac:dyDescent="0.2">
      <c r="A932" s="21">
        <v>36726</v>
      </c>
      <c r="B932" s="44">
        <v>19</v>
      </c>
      <c r="C932" s="44">
        <v>7</v>
      </c>
      <c r="D932" s="44">
        <v>2000</v>
      </c>
      <c r="E932" s="85">
        <v>9.9860000000000007</v>
      </c>
      <c r="F932" s="21"/>
    </row>
    <row r="933" spans="1:6" x14ac:dyDescent="0.2">
      <c r="A933" s="21">
        <v>36727</v>
      </c>
      <c r="B933" s="44">
        <v>20</v>
      </c>
      <c r="C933" s="44">
        <v>7</v>
      </c>
      <c r="D933" s="44">
        <v>2000</v>
      </c>
      <c r="E933" s="85">
        <v>7.7389999999999999</v>
      </c>
      <c r="F933" s="21"/>
    </row>
    <row r="934" spans="1:6" x14ac:dyDescent="0.2">
      <c r="A934" s="21">
        <v>36728</v>
      </c>
      <c r="B934" s="44">
        <v>21</v>
      </c>
      <c r="C934" s="44">
        <v>7</v>
      </c>
      <c r="D934" s="44">
        <v>2000</v>
      </c>
      <c r="E934" s="85">
        <v>5.4130000000000003</v>
      </c>
      <c r="F934" s="21"/>
    </row>
    <row r="935" spans="1:6" x14ac:dyDescent="0.2">
      <c r="A935" s="21">
        <v>36729</v>
      </c>
      <c r="B935" s="44">
        <v>22</v>
      </c>
      <c r="C935" s="44">
        <v>7</v>
      </c>
      <c r="D935" s="44">
        <v>2000</v>
      </c>
      <c r="E935" s="85">
        <v>5.57</v>
      </c>
      <c r="F935" s="21"/>
    </row>
    <row r="936" spans="1:6" x14ac:dyDescent="0.2">
      <c r="A936" s="21">
        <v>36730</v>
      </c>
      <c r="B936" s="44">
        <v>23</v>
      </c>
      <c r="C936" s="44">
        <v>7</v>
      </c>
      <c r="D936" s="44">
        <v>2000</v>
      </c>
      <c r="E936" s="85">
        <v>25.422999999999998</v>
      </c>
      <c r="F936" s="21"/>
    </row>
    <row r="937" spans="1:6" x14ac:dyDescent="0.2">
      <c r="A937" s="21">
        <v>36731</v>
      </c>
      <c r="B937" s="44">
        <v>24</v>
      </c>
      <c r="C937" s="44">
        <v>7</v>
      </c>
      <c r="D937" s="44">
        <v>2000</v>
      </c>
      <c r="E937" s="85">
        <v>62.000999999999998</v>
      </c>
      <c r="F937" s="21"/>
    </row>
    <row r="938" spans="1:6" x14ac:dyDescent="0.2">
      <c r="A938" s="21">
        <v>36732</v>
      </c>
      <c r="B938" s="44">
        <v>25</v>
      </c>
      <c r="C938" s="44">
        <v>7</v>
      </c>
      <c r="D938" s="44">
        <v>2000</v>
      </c>
      <c r="E938" s="85">
        <v>48.365000000000002</v>
      </c>
      <c r="F938" s="21"/>
    </row>
    <row r="939" spans="1:6" x14ac:dyDescent="0.2">
      <c r="A939" s="21">
        <v>36733</v>
      </c>
      <c r="B939" s="44">
        <v>26</v>
      </c>
      <c r="C939" s="44">
        <v>7</v>
      </c>
      <c r="D939" s="44">
        <v>2000</v>
      </c>
      <c r="E939" s="85">
        <v>62.896000000000001</v>
      </c>
      <c r="F939" s="21"/>
    </row>
    <row r="940" spans="1:6" x14ac:dyDescent="0.2">
      <c r="A940" s="21">
        <v>36734</v>
      </c>
      <c r="B940" s="44">
        <v>27</v>
      </c>
      <c r="C940" s="44">
        <v>7</v>
      </c>
      <c r="D940" s="44">
        <v>2000</v>
      </c>
      <c r="E940" s="85">
        <v>44.189</v>
      </c>
      <c r="F940" s="21"/>
    </row>
    <row r="941" spans="1:6" x14ac:dyDescent="0.2">
      <c r="A941" s="21">
        <v>36735</v>
      </c>
      <c r="B941" s="44">
        <v>28</v>
      </c>
      <c r="C941" s="44">
        <v>7</v>
      </c>
      <c r="D941" s="44">
        <v>2000</v>
      </c>
      <c r="E941" s="85">
        <v>44.823</v>
      </c>
      <c r="F941" s="21"/>
    </row>
    <row r="942" spans="1:6" x14ac:dyDescent="0.2">
      <c r="A942" s="21">
        <v>36736</v>
      </c>
      <c r="B942" s="44">
        <v>29</v>
      </c>
      <c r="C942" s="44">
        <v>7</v>
      </c>
      <c r="D942" s="44">
        <v>2000</v>
      </c>
      <c r="E942" s="85">
        <v>51.267000000000003</v>
      </c>
      <c r="F942" s="21"/>
    </row>
    <row r="943" spans="1:6" x14ac:dyDescent="0.2">
      <c r="A943" s="21">
        <v>36737</v>
      </c>
      <c r="B943" s="44">
        <v>30</v>
      </c>
      <c r="C943" s="44">
        <v>7</v>
      </c>
      <c r="D943" s="44">
        <v>2000</v>
      </c>
      <c r="E943" s="85">
        <v>55.362000000000002</v>
      </c>
      <c r="F943" s="21"/>
    </row>
    <row r="944" spans="1:6" x14ac:dyDescent="0.2">
      <c r="A944" s="21">
        <v>36738</v>
      </c>
      <c r="B944" s="44">
        <v>31</v>
      </c>
      <c r="C944" s="44">
        <v>7</v>
      </c>
      <c r="D944" s="44">
        <v>2000</v>
      </c>
      <c r="E944" s="85">
        <v>47.567999999999998</v>
      </c>
      <c r="F944" s="21"/>
    </row>
    <row r="945" spans="1:6" x14ac:dyDescent="0.2">
      <c r="A945" s="21">
        <v>36739</v>
      </c>
      <c r="B945" s="44">
        <v>1</v>
      </c>
      <c r="C945" s="44">
        <v>8</v>
      </c>
      <c r="D945" s="44">
        <v>2000</v>
      </c>
      <c r="E945" s="85">
        <v>41.069000000000003</v>
      </c>
      <c r="F945" s="21"/>
    </row>
    <row r="946" spans="1:6" x14ac:dyDescent="0.2">
      <c r="A946" s="21">
        <v>36740</v>
      </c>
      <c r="B946" s="44">
        <v>2</v>
      </c>
      <c r="C946" s="44">
        <v>8</v>
      </c>
      <c r="D946" s="44">
        <v>2000</v>
      </c>
      <c r="E946" s="85">
        <v>28.488</v>
      </c>
      <c r="F946" s="21"/>
    </row>
    <row r="947" spans="1:6" x14ac:dyDescent="0.2">
      <c r="A947" s="21">
        <v>36741</v>
      </c>
      <c r="B947" s="44">
        <v>3</v>
      </c>
      <c r="C947" s="44">
        <v>8</v>
      </c>
      <c r="D947" s="44">
        <v>2000</v>
      </c>
      <c r="E947" s="85">
        <v>8.8040000000000003</v>
      </c>
      <c r="F947" s="21"/>
    </row>
    <row r="948" spans="1:6" x14ac:dyDescent="0.2">
      <c r="A948" s="21">
        <v>36742</v>
      </c>
      <c r="B948" s="44">
        <v>4</v>
      </c>
      <c r="C948" s="44">
        <v>8</v>
      </c>
      <c r="D948" s="44">
        <v>2000</v>
      </c>
      <c r="E948" s="85">
        <v>3.093</v>
      </c>
      <c r="F948" s="21"/>
    </row>
    <row r="949" spans="1:6" x14ac:dyDescent="0.2">
      <c r="A949" s="21">
        <v>36743</v>
      </c>
      <c r="B949" s="44">
        <v>5</v>
      </c>
      <c r="C949" s="44">
        <v>8</v>
      </c>
      <c r="D949" s="44">
        <v>2000</v>
      </c>
      <c r="E949" s="85">
        <v>2.3929999999999998</v>
      </c>
      <c r="F949" s="21"/>
    </row>
    <row r="950" spans="1:6" x14ac:dyDescent="0.2">
      <c r="A950" s="21">
        <v>36744</v>
      </c>
      <c r="B950" s="44">
        <v>6</v>
      </c>
      <c r="C950" s="44">
        <v>8</v>
      </c>
      <c r="D950" s="44">
        <v>2000</v>
      </c>
      <c r="E950" s="85">
        <v>2.2280000000000002</v>
      </c>
      <c r="F950" s="21"/>
    </row>
    <row r="951" spans="1:6" x14ac:dyDescent="0.2">
      <c r="A951" s="21">
        <v>36745</v>
      </c>
      <c r="B951" s="44">
        <v>7</v>
      </c>
      <c r="C951" s="44">
        <v>8</v>
      </c>
      <c r="D951" s="44">
        <v>2000</v>
      </c>
      <c r="E951" s="85">
        <v>2.3330000000000002</v>
      </c>
      <c r="F951" s="21"/>
    </row>
    <row r="952" spans="1:6" x14ac:dyDescent="0.2">
      <c r="A952" s="21">
        <v>36746</v>
      </c>
      <c r="B952" s="44">
        <v>8</v>
      </c>
      <c r="C952" s="44">
        <v>8</v>
      </c>
      <c r="D952" s="44">
        <v>2000</v>
      </c>
      <c r="E952" s="85">
        <v>2.3029999999999999</v>
      </c>
      <c r="F952" s="21"/>
    </row>
    <row r="953" spans="1:6" x14ac:dyDescent="0.2">
      <c r="A953" s="21">
        <v>36747</v>
      </c>
      <c r="B953" s="44">
        <v>9</v>
      </c>
      <c r="C953" s="44">
        <v>8</v>
      </c>
      <c r="D953" s="44">
        <v>2000</v>
      </c>
      <c r="E953" s="85">
        <v>2.5230000000000001</v>
      </c>
      <c r="F953" s="21"/>
    </row>
    <row r="954" spans="1:6" x14ac:dyDescent="0.2">
      <c r="A954" s="21">
        <v>36748</v>
      </c>
      <c r="B954" s="44">
        <v>10</v>
      </c>
      <c r="C954" s="44">
        <v>8</v>
      </c>
      <c r="D954" s="44">
        <v>2000</v>
      </c>
      <c r="E954" s="85">
        <v>2.52</v>
      </c>
      <c r="F954" s="21"/>
    </row>
    <row r="955" spans="1:6" x14ac:dyDescent="0.2">
      <c r="A955" s="21">
        <v>36749</v>
      </c>
      <c r="B955" s="44">
        <v>11</v>
      </c>
      <c r="C955" s="44">
        <v>8</v>
      </c>
      <c r="D955" s="44">
        <v>2000</v>
      </c>
      <c r="E955" s="85">
        <v>2.306</v>
      </c>
      <c r="F955" s="21"/>
    </row>
    <row r="956" spans="1:6" x14ac:dyDescent="0.2">
      <c r="A956" s="21">
        <v>36750</v>
      </c>
      <c r="B956" s="44">
        <v>12</v>
      </c>
      <c r="C956" s="44">
        <v>8</v>
      </c>
      <c r="D956" s="44">
        <v>2000</v>
      </c>
      <c r="E956" s="85">
        <v>2.1680000000000001</v>
      </c>
      <c r="F956" s="21"/>
    </row>
    <row r="957" spans="1:6" x14ac:dyDescent="0.2">
      <c r="A957" s="21">
        <v>36751</v>
      </c>
      <c r="B957" s="44">
        <v>13</v>
      </c>
      <c r="C957" s="44">
        <v>8</v>
      </c>
      <c r="D957" s="44">
        <v>2000</v>
      </c>
      <c r="E957" s="85">
        <v>2.056</v>
      </c>
      <c r="F957" s="21"/>
    </row>
    <row r="958" spans="1:6" x14ac:dyDescent="0.2">
      <c r="A958" s="21">
        <v>36752</v>
      </c>
      <c r="B958" s="44">
        <v>14</v>
      </c>
      <c r="C958" s="44">
        <v>8</v>
      </c>
      <c r="D958" s="44">
        <v>2000</v>
      </c>
      <c r="E958" s="85">
        <v>4.0330000000000004</v>
      </c>
      <c r="F958" s="21"/>
    </row>
    <row r="959" spans="1:6" x14ac:dyDescent="0.2">
      <c r="A959" s="21">
        <v>36753</v>
      </c>
      <c r="B959" s="44">
        <v>15</v>
      </c>
      <c r="C959" s="44">
        <v>8</v>
      </c>
      <c r="D959" s="44">
        <v>2000</v>
      </c>
      <c r="E959" s="85">
        <v>3.75</v>
      </c>
      <c r="F959" s="21"/>
    </row>
    <row r="960" spans="1:6" x14ac:dyDescent="0.2">
      <c r="A960" s="21">
        <v>36754</v>
      </c>
      <c r="B960" s="44">
        <v>16</v>
      </c>
      <c r="C960" s="44">
        <v>8</v>
      </c>
      <c r="D960" s="44">
        <v>2000</v>
      </c>
      <c r="E960" s="85">
        <v>3.3</v>
      </c>
      <c r="F960" s="21"/>
    </row>
    <row r="961" spans="1:6" x14ac:dyDescent="0.2">
      <c r="A961" s="21">
        <v>36755</v>
      </c>
      <c r="B961" s="44">
        <v>17</v>
      </c>
      <c r="C961" s="44">
        <v>8</v>
      </c>
      <c r="D961" s="44">
        <v>2000</v>
      </c>
      <c r="E961" s="85">
        <v>2.7429999999999999</v>
      </c>
      <c r="F961" s="21"/>
    </row>
    <row r="962" spans="1:6" x14ac:dyDescent="0.2">
      <c r="A962" s="21">
        <v>36756</v>
      </c>
      <c r="B962" s="44">
        <v>18</v>
      </c>
      <c r="C962" s="44">
        <v>8</v>
      </c>
      <c r="D962" s="44">
        <v>2000</v>
      </c>
      <c r="E962" s="85">
        <v>2.4769999999999999</v>
      </c>
      <c r="F962" s="21"/>
    </row>
    <row r="963" spans="1:6" x14ac:dyDescent="0.2">
      <c r="A963" s="21">
        <v>36757</v>
      </c>
      <c r="B963" s="44">
        <v>19</v>
      </c>
      <c r="C963" s="44">
        <v>8</v>
      </c>
      <c r="D963" s="44">
        <v>2000</v>
      </c>
      <c r="E963" s="85">
        <v>0.996</v>
      </c>
      <c r="F963" s="21"/>
    </row>
    <row r="964" spans="1:6" x14ac:dyDescent="0.2">
      <c r="A964" s="21">
        <v>36758</v>
      </c>
      <c r="B964" s="44">
        <v>20</v>
      </c>
      <c r="C964" s="44">
        <v>8</v>
      </c>
      <c r="D964" s="44">
        <v>2000</v>
      </c>
      <c r="E964" s="85">
        <v>4.782</v>
      </c>
      <c r="F964" s="21"/>
    </row>
    <row r="965" spans="1:6" x14ac:dyDescent="0.2">
      <c r="A965" s="21">
        <v>36759</v>
      </c>
      <c r="B965" s="44">
        <v>21</v>
      </c>
      <c r="C965" s="44">
        <v>8</v>
      </c>
      <c r="D965" s="44">
        <v>2000</v>
      </c>
      <c r="E965" s="85">
        <v>4.665</v>
      </c>
      <c r="F965" s="21"/>
    </row>
    <row r="966" spans="1:6" x14ac:dyDescent="0.2">
      <c r="A966" s="21">
        <v>36760</v>
      </c>
      <c r="B966" s="44">
        <v>22</v>
      </c>
      <c r="C966" s="44">
        <v>8</v>
      </c>
      <c r="D966" s="44">
        <v>2000</v>
      </c>
      <c r="E966" s="85">
        <v>7.5060000000000002</v>
      </c>
      <c r="F966" s="21"/>
    </row>
    <row r="967" spans="1:6" x14ac:dyDescent="0.2">
      <c r="A967" s="21">
        <v>36761</v>
      </c>
      <c r="B967" s="44">
        <v>23</v>
      </c>
      <c r="C967" s="44">
        <v>8</v>
      </c>
      <c r="D967" s="44">
        <v>2000</v>
      </c>
      <c r="E967" s="85">
        <v>7.9580000000000002</v>
      </c>
      <c r="F967" s="21"/>
    </row>
    <row r="968" spans="1:6" x14ac:dyDescent="0.2">
      <c r="A968" s="21">
        <v>36762</v>
      </c>
      <c r="B968" s="44">
        <v>24</v>
      </c>
      <c r="C968" s="44">
        <v>8</v>
      </c>
      <c r="D968" s="44">
        <v>2000</v>
      </c>
      <c r="E968" s="85">
        <v>6.5330000000000004</v>
      </c>
      <c r="F968" s="21"/>
    </row>
    <row r="969" spans="1:6" x14ac:dyDescent="0.2">
      <c r="A969" s="21">
        <v>36763</v>
      </c>
      <c r="B969" s="44">
        <v>25</v>
      </c>
      <c r="C969" s="44">
        <v>8</v>
      </c>
      <c r="D969" s="44">
        <v>2000</v>
      </c>
      <c r="E969" s="85">
        <v>11.454000000000001</v>
      </c>
      <c r="F969" s="21"/>
    </row>
    <row r="970" spans="1:6" x14ac:dyDescent="0.2">
      <c r="A970" s="21">
        <v>36764</v>
      </c>
      <c r="B970" s="44">
        <v>26</v>
      </c>
      <c r="C970" s="44">
        <v>8</v>
      </c>
      <c r="D970" s="44">
        <v>2000</v>
      </c>
      <c r="E970" s="85">
        <v>21.634</v>
      </c>
      <c r="F970" s="21"/>
    </row>
    <row r="971" spans="1:6" x14ac:dyDescent="0.2">
      <c r="A971" s="21">
        <v>36765</v>
      </c>
      <c r="B971" s="44">
        <v>27</v>
      </c>
      <c r="C971" s="44">
        <v>8</v>
      </c>
      <c r="D971" s="44">
        <v>2000</v>
      </c>
      <c r="E971" s="85">
        <v>20.454999999999998</v>
      </c>
      <c r="F971" s="21"/>
    </row>
    <row r="972" spans="1:6" x14ac:dyDescent="0.2">
      <c r="A972" s="21">
        <v>36766</v>
      </c>
      <c r="B972" s="44">
        <v>28</v>
      </c>
      <c r="C972" s="44">
        <v>8</v>
      </c>
      <c r="D972" s="44">
        <v>2000</v>
      </c>
      <c r="E972" s="85">
        <v>30.231000000000002</v>
      </c>
      <c r="F972" s="21"/>
    </row>
    <row r="973" spans="1:6" x14ac:dyDescent="0.2">
      <c r="A973" s="21">
        <v>36767</v>
      </c>
      <c r="B973" s="44">
        <v>29</v>
      </c>
      <c r="C973" s="44">
        <v>8</v>
      </c>
      <c r="D973" s="44">
        <v>2000</v>
      </c>
      <c r="E973" s="85">
        <v>41.061</v>
      </c>
      <c r="F973" s="21"/>
    </row>
    <row r="974" spans="1:6" x14ac:dyDescent="0.2">
      <c r="A974" s="21">
        <v>36768</v>
      </c>
      <c r="B974" s="44">
        <v>30</v>
      </c>
      <c r="C974" s="44">
        <v>8</v>
      </c>
      <c r="D974" s="44">
        <v>2000</v>
      </c>
      <c r="E974" s="85">
        <v>34.651000000000003</v>
      </c>
      <c r="F974" s="21"/>
    </row>
    <row r="975" spans="1:6" x14ac:dyDescent="0.2">
      <c r="A975" s="21">
        <v>36769</v>
      </c>
      <c r="B975" s="44">
        <v>31</v>
      </c>
      <c r="C975" s="44">
        <v>8</v>
      </c>
      <c r="D975" s="44">
        <v>2000</v>
      </c>
      <c r="E975" s="85">
        <v>29.294</v>
      </c>
      <c r="F975" s="21"/>
    </row>
    <row r="976" spans="1:6" x14ac:dyDescent="0.2">
      <c r="A976" s="21">
        <v>36770</v>
      </c>
      <c r="B976" s="44">
        <v>1</v>
      </c>
      <c r="C976" s="44">
        <v>9</v>
      </c>
      <c r="D976" s="44">
        <v>2000</v>
      </c>
      <c r="E976" s="85">
        <v>26.834</v>
      </c>
      <c r="F976" s="21"/>
    </row>
    <row r="977" spans="1:6" x14ac:dyDescent="0.2">
      <c r="A977" s="21">
        <v>36771</v>
      </c>
      <c r="B977" s="44">
        <v>2</v>
      </c>
      <c r="C977" s="44">
        <v>9</v>
      </c>
      <c r="D977" s="44">
        <v>2000</v>
      </c>
      <c r="F977" s="21"/>
    </row>
    <row r="978" spans="1:6" x14ac:dyDescent="0.2">
      <c r="A978" s="21">
        <v>36772</v>
      </c>
      <c r="B978" s="44">
        <v>3</v>
      </c>
      <c r="C978" s="44">
        <v>9</v>
      </c>
      <c r="D978" s="44">
        <v>2000</v>
      </c>
      <c r="E978" s="85">
        <v>28.591000000000001</v>
      </c>
      <c r="F978" s="21"/>
    </row>
    <row r="979" spans="1:6" x14ac:dyDescent="0.2">
      <c r="A979" s="21">
        <v>36773</v>
      </c>
      <c r="B979" s="44">
        <v>4</v>
      </c>
      <c r="C979" s="44">
        <v>9</v>
      </c>
      <c r="D979" s="44">
        <v>2000</v>
      </c>
      <c r="E979" s="85">
        <v>15.958</v>
      </c>
      <c r="F979" s="21"/>
    </row>
    <row r="980" spans="1:6" x14ac:dyDescent="0.2">
      <c r="A980" s="21">
        <v>36774</v>
      </c>
      <c r="B980" s="44">
        <v>5</v>
      </c>
      <c r="C980" s="44">
        <v>9</v>
      </c>
      <c r="D980" s="44">
        <v>2000</v>
      </c>
      <c r="E980" s="85">
        <v>15.672000000000001</v>
      </c>
      <c r="F980" s="21"/>
    </row>
    <row r="981" spans="1:6" x14ac:dyDescent="0.2">
      <c r="A981" s="21">
        <v>36775</v>
      </c>
      <c r="B981" s="44">
        <v>6</v>
      </c>
      <c r="C981" s="44">
        <v>9</v>
      </c>
      <c r="D981" s="44">
        <v>2000</v>
      </c>
      <c r="E981" s="85">
        <v>13.726000000000001</v>
      </c>
      <c r="F981" s="21"/>
    </row>
    <row r="982" spans="1:6" x14ac:dyDescent="0.2">
      <c r="A982" s="21">
        <v>36776</v>
      </c>
      <c r="B982" s="44">
        <v>7</v>
      </c>
      <c r="C982" s="44">
        <v>9</v>
      </c>
      <c r="D982" s="44">
        <v>2000</v>
      </c>
      <c r="E982" s="85">
        <v>13.404</v>
      </c>
      <c r="F982" s="21"/>
    </row>
    <row r="983" spans="1:6" x14ac:dyDescent="0.2">
      <c r="A983" s="21">
        <v>36777</v>
      </c>
      <c r="B983" s="44">
        <v>8</v>
      </c>
      <c r="C983" s="44">
        <v>9</v>
      </c>
      <c r="D983" s="44">
        <v>2000</v>
      </c>
      <c r="E983" s="85">
        <v>49.305</v>
      </c>
      <c r="F983" s="21"/>
    </row>
    <row r="984" spans="1:6" x14ac:dyDescent="0.2">
      <c r="A984" s="21">
        <v>36778</v>
      </c>
      <c r="B984" s="44">
        <v>9</v>
      </c>
      <c r="C984" s="44">
        <v>9</v>
      </c>
      <c r="D984" s="44">
        <v>2000</v>
      </c>
      <c r="E984" s="85">
        <v>58.478999999999999</v>
      </c>
      <c r="F984" s="21"/>
    </row>
    <row r="985" spans="1:6" x14ac:dyDescent="0.2">
      <c r="A985" s="21">
        <v>36779</v>
      </c>
      <c r="B985" s="44">
        <v>10</v>
      </c>
      <c r="C985" s="44">
        <v>9</v>
      </c>
      <c r="D985" s="44">
        <v>2000</v>
      </c>
      <c r="E985" s="85">
        <v>47.301000000000002</v>
      </c>
      <c r="F985" s="21"/>
    </row>
    <row r="986" spans="1:6" x14ac:dyDescent="0.2">
      <c r="A986" s="21">
        <v>36780</v>
      </c>
      <c r="B986" s="44">
        <v>11</v>
      </c>
      <c r="C986" s="44">
        <v>9</v>
      </c>
      <c r="D986" s="44">
        <v>2000</v>
      </c>
      <c r="E986" s="85">
        <v>45.753</v>
      </c>
      <c r="F986" s="21"/>
    </row>
    <row r="987" spans="1:6" x14ac:dyDescent="0.2">
      <c r="A987" s="21">
        <v>36781</v>
      </c>
      <c r="B987" s="44">
        <v>12</v>
      </c>
      <c r="C987" s="44">
        <v>9</v>
      </c>
      <c r="D987" s="44">
        <v>2000</v>
      </c>
      <c r="E987" s="85">
        <v>27.039000000000001</v>
      </c>
      <c r="F987" s="21"/>
    </row>
    <row r="988" spans="1:6" x14ac:dyDescent="0.2">
      <c r="A988" s="21">
        <v>36782</v>
      </c>
      <c r="B988" s="44">
        <v>13</v>
      </c>
      <c r="C988" s="44">
        <v>9</v>
      </c>
      <c r="D988" s="44">
        <v>2000</v>
      </c>
      <c r="E988" s="85">
        <v>22.603000000000002</v>
      </c>
      <c r="F988" s="21"/>
    </row>
    <row r="989" spans="1:6" x14ac:dyDescent="0.2">
      <c r="A989" s="21">
        <v>36783</v>
      </c>
      <c r="B989" s="44">
        <v>14</v>
      </c>
      <c r="C989" s="44">
        <v>9</v>
      </c>
      <c r="D989" s="44">
        <v>2000</v>
      </c>
      <c r="E989" s="85">
        <v>61.51</v>
      </c>
      <c r="F989" s="21"/>
    </row>
    <row r="990" spans="1:6" x14ac:dyDescent="0.2">
      <c r="A990" s="21">
        <v>36784</v>
      </c>
      <c r="B990" s="44">
        <v>15</v>
      </c>
      <c r="C990" s="44">
        <v>9</v>
      </c>
      <c r="D990" s="44">
        <v>2000</v>
      </c>
      <c r="E990" s="85">
        <v>65.289000000000001</v>
      </c>
      <c r="F990" s="21"/>
    </row>
    <row r="991" spans="1:6" x14ac:dyDescent="0.2">
      <c r="A991" s="21">
        <v>36785</v>
      </c>
      <c r="B991" s="44">
        <v>16</v>
      </c>
      <c r="C991" s="44">
        <v>9</v>
      </c>
      <c r="D991" s="44">
        <v>2000</v>
      </c>
      <c r="E991" s="85">
        <v>56.268000000000001</v>
      </c>
      <c r="F991" s="21"/>
    </row>
    <row r="992" spans="1:6" x14ac:dyDescent="0.2">
      <c r="A992" s="21">
        <v>36786</v>
      </c>
      <c r="B992" s="44">
        <v>17</v>
      </c>
      <c r="C992" s="44">
        <v>9</v>
      </c>
      <c r="D992" s="44">
        <v>2000</v>
      </c>
      <c r="E992" s="85">
        <v>56.914000000000001</v>
      </c>
      <c r="F992" s="21"/>
    </row>
    <row r="993" spans="1:6" x14ac:dyDescent="0.2">
      <c r="A993" s="21">
        <v>36787</v>
      </c>
      <c r="B993" s="44">
        <v>18</v>
      </c>
      <c r="C993" s="44">
        <v>9</v>
      </c>
      <c r="D993" s="44">
        <v>2000</v>
      </c>
      <c r="E993" s="85">
        <v>36.527000000000001</v>
      </c>
      <c r="F993" s="21"/>
    </row>
    <row r="994" spans="1:6" x14ac:dyDescent="0.2">
      <c r="A994" s="21">
        <v>36788</v>
      </c>
      <c r="B994" s="44">
        <v>19</v>
      </c>
      <c r="C994" s="44">
        <v>9</v>
      </c>
      <c r="D994" s="44">
        <v>2000</v>
      </c>
      <c r="E994" s="85">
        <v>25.013000000000002</v>
      </c>
      <c r="F994" s="21"/>
    </row>
    <row r="995" spans="1:6" x14ac:dyDescent="0.2">
      <c r="A995" s="21">
        <v>36789</v>
      </c>
      <c r="B995" s="44">
        <v>20</v>
      </c>
      <c r="C995" s="44">
        <v>9</v>
      </c>
      <c r="D995" s="44">
        <v>2000</v>
      </c>
      <c r="E995" s="85">
        <v>39.067999999999998</v>
      </c>
      <c r="F995" s="21"/>
    </row>
    <row r="996" spans="1:6" x14ac:dyDescent="0.2">
      <c r="A996" s="21">
        <v>36790</v>
      </c>
      <c r="B996" s="44">
        <v>21</v>
      </c>
      <c r="C996" s="44">
        <v>9</v>
      </c>
      <c r="D996" s="44">
        <v>2000</v>
      </c>
      <c r="E996" s="85">
        <v>40.284999999999997</v>
      </c>
      <c r="F996" s="21"/>
    </row>
    <row r="997" spans="1:6" x14ac:dyDescent="0.2">
      <c r="A997" s="21">
        <v>36791</v>
      </c>
      <c r="B997" s="44">
        <v>22</v>
      </c>
      <c r="C997" s="44">
        <v>9</v>
      </c>
      <c r="D997" s="44">
        <v>2000</v>
      </c>
      <c r="E997" s="85">
        <v>41.863</v>
      </c>
      <c r="F997" s="21"/>
    </row>
    <row r="998" spans="1:6" x14ac:dyDescent="0.2">
      <c r="A998" s="21">
        <v>36792</v>
      </c>
      <c r="B998" s="44">
        <v>23</v>
      </c>
      <c r="C998" s="44">
        <v>9</v>
      </c>
      <c r="D998" s="44">
        <v>2000</v>
      </c>
      <c r="E998" s="85">
        <v>28.684999999999999</v>
      </c>
      <c r="F998" s="21"/>
    </row>
    <row r="999" spans="1:6" x14ac:dyDescent="0.2">
      <c r="A999" s="21">
        <v>36793</v>
      </c>
      <c r="B999" s="44">
        <v>24</v>
      </c>
      <c r="C999" s="44">
        <v>9</v>
      </c>
      <c r="D999" s="44">
        <v>2000</v>
      </c>
      <c r="E999" s="85">
        <v>19.172999999999998</v>
      </c>
      <c r="F999" s="21"/>
    </row>
    <row r="1000" spans="1:6" x14ac:dyDescent="0.2">
      <c r="A1000" s="21">
        <v>36794</v>
      </c>
      <c r="B1000" s="44">
        <v>25</v>
      </c>
      <c r="C1000" s="44">
        <v>9</v>
      </c>
      <c r="D1000" s="44">
        <v>2000</v>
      </c>
      <c r="E1000" s="85">
        <v>26.946000000000002</v>
      </c>
      <c r="F1000" s="21"/>
    </row>
    <row r="1001" spans="1:6" x14ac:dyDescent="0.2">
      <c r="A1001" s="21">
        <v>36795</v>
      </c>
      <c r="B1001" s="44">
        <v>26</v>
      </c>
      <c r="C1001" s="44">
        <v>9</v>
      </c>
      <c r="D1001" s="44">
        <v>2000</v>
      </c>
      <c r="E1001" s="85">
        <v>40.082000000000001</v>
      </c>
      <c r="F1001" s="21"/>
    </row>
    <row r="1002" spans="1:6" x14ac:dyDescent="0.2">
      <c r="A1002" s="21">
        <v>36796</v>
      </c>
      <c r="B1002" s="44">
        <v>27</v>
      </c>
      <c r="C1002" s="44">
        <v>9</v>
      </c>
      <c r="D1002" s="44">
        <v>2000</v>
      </c>
      <c r="E1002" s="85">
        <v>79.430000000000007</v>
      </c>
      <c r="F1002" s="21"/>
    </row>
    <row r="1003" spans="1:6" x14ac:dyDescent="0.2">
      <c r="A1003" s="21">
        <v>36797</v>
      </c>
      <c r="B1003" s="44">
        <v>28</v>
      </c>
      <c r="C1003" s="44">
        <v>9</v>
      </c>
      <c r="D1003" s="44">
        <v>2000</v>
      </c>
      <c r="E1003" s="85">
        <v>75.858000000000004</v>
      </c>
      <c r="F1003" s="21"/>
    </row>
    <row r="1004" spans="1:6" x14ac:dyDescent="0.2">
      <c r="A1004" s="21">
        <v>36798</v>
      </c>
      <c r="B1004" s="44">
        <v>29</v>
      </c>
      <c r="C1004" s="44">
        <v>9</v>
      </c>
      <c r="D1004" s="44">
        <v>2000</v>
      </c>
      <c r="E1004" s="85">
        <v>34.311999999999998</v>
      </c>
      <c r="F1004" s="21"/>
    </row>
    <row r="1005" spans="1:6" x14ac:dyDescent="0.2">
      <c r="A1005" s="21">
        <v>36799</v>
      </c>
      <c r="B1005" s="44">
        <v>30</v>
      </c>
      <c r="C1005" s="44">
        <v>9</v>
      </c>
      <c r="D1005" s="44">
        <v>2000</v>
      </c>
      <c r="E1005" s="85">
        <v>17.439</v>
      </c>
      <c r="F1005" s="21"/>
    </row>
    <row r="1006" spans="1:6" x14ac:dyDescent="0.2">
      <c r="A1006" s="21">
        <v>36800</v>
      </c>
      <c r="B1006" s="44">
        <v>1</v>
      </c>
      <c r="C1006" s="44">
        <v>10</v>
      </c>
      <c r="D1006" s="44">
        <v>2000</v>
      </c>
      <c r="E1006" s="85">
        <v>9.8460000000000001</v>
      </c>
      <c r="F1006" s="21"/>
    </row>
    <row r="1007" spans="1:6" x14ac:dyDescent="0.2">
      <c r="A1007" s="21">
        <v>36801</v>
      </c>
      <c r="B1007" s="44">
        <v>2</v>
      </c>
      <c r="C1007" s="44">
        <v>10</v>
      </c>
      <c r="D1007" s="44">
        <v>2000</v>
      </c>
      <c r="E1007" s="85">
        <v>9.3989999999999991</v>
      </c>
      <c r="F1007" s="21"/>
    </row>
    <row r="1008" spans="1:6" x14ac:dyDescent="0.2">
      <c r="A1008" s="21">
        <v>36802</v>
      </c>
      <c r="B1008" s="44">
        <v>3</v>
      </c>
      <c r="C1008" s="44">
        <v>10</v>
      </c>
      <c r="D1008" s="44">
        <v>2000</v>
      </c>
      <c r="E1008" s="85">
        <v>8.6440000000000001</v>
      </c>
      <c r="F1008" s="21"/>
    </row>
    <row r="1009" spans="1:6" x14ac:dyDescent="0.2">
      <c r="A1009" s="21">
        <v>36803</v>
      </c>
      <c r="B1009" s="44">
        <v>4</v>
      </c>
      <c r="C1009" s="44">
        <v>10</v>
      </c>
      <c r="D1009" s="44">
        <v>2000</v>
      </c>
      <c r="E1009" s="85">
        <v>11.404</v>
      </c>
      <c r="F1009" s="21"/>
    </row>
    <row r="1010" spans="1:6" x14ac:dyDescent="0.2">
      <c r="A1010" s="21">
        <v>36804</v>
      </c>
      <c r="B1010" s="44">
        <v>5</v>
      </c>
      <c r="C1010" s="44">
        <v>10</v>
      </c>
      <c r="D1010" s="44">
        <v>2000</v>
      </c>
      <c r="E1010" s="85">
        <v>32.014000000000003</v>
      </c>
      <c r="F1010" s="21"/>
    </row>
    <row r="1011" spans="1:6" x14ac:dyDescent="0.2">
      <c r="A1011" s="21">
        <v>36805</v>
      </c>
      <c r="B1011" s="44">
        <v>6</v>
      </c>
      <c r="C1011" s="44">
        <v>10</v>
      </c>
      <c r="D1011" s="44">
        <v>2000</v>
      </c>
      <c r="E1011" s="85">
        <v>37.962000000000003</v>
      </c>
      <c r="F1011" s="21"/>
    </row>
    <row r="1012" spans="1:6" x14ac:dyDescent="0.2">
      <c r="A1012" s="21">
        <v>36806</v>
      </c>
      <c r="B1012" s="44">
        <v>7</v>
      </c>
      <c r="C1012" s="44">
        <v>10</v>
      </c>
      <c r="D1012" s="44">
        <v>2000</v>
      </c>
      <c r="E1012" s="85">
        <v>22.815000000000001</v>
      </c>
      <c r="F1012" s="21"/>
    </row>
    <row r="1013" spans="1:6" x14ac:dyDescent="0.2">
      <c r="A1013" s="21">
        <v>36807</v>
      </c>
      <c r="B1013" s="44">
        <v>8</v>
      </c>
      <c r="C1013" s="44">
        <v>10</v>
      </c>
      <c r="D1013" s="44">
        <v>2000</v>
      </c>
      <c r="E1013" s="85">
        <v>12.419</v>
      </c>
      <c r="F1013" s="21"/>
    </row>
    <row r="1014" spans="1:6" x14ac:dyDescent="0.2">
      <c r="A1014" s="21">
        <v>36808</v>
      </c>
      <c r="B1014" s="44">
        <v>9</v>
      </c>
      <c r="C1014" s="44">
        <v>10</v>
      </c>
      <c r="D1014" s="44">
        <v>2000</v>
      </c>
      <c r="E1014" s="85">
        <v>6.3280000000000003</v>
      </c>
      <c r="F1014" s="21"/>
    </row>
    <row r="1015" spans="1:6" x14ac:dyDescent="0.2">
      <c r="A1015" s="21">
        <v>36809</v>
      </c>
      <c r="B1015" s="44">
        <v>10</v>
      </c>
      <c r="C1015" s="44">
        <v>10</v>
      </c>
      <c r="D1015" s="44">
        <v>2000</v>
      </c>
      <c r="E1015" s="85">
        <v>6.4669999999999996</v>
      </c>
      <c r="F1015" s="21"/>
    </row>
    <row r="1016" spans="1:6" x14ac:dyDescent="0.2">
      <c r="A1016" s="21">
        <v>36810</v>
      </c>
      <c r="B1016" s="44">
        <v>11</v>
      </c>
      <c r="C1016" s="44">
        <v>10</v>
      </c>
      <c r="D1016" s="44">
        <v>2000</v>
      </c>
      <c r="E1016" s="85">
        <v>5.9420000000000002</v>
      </c>
      <c r="F1016" s="21"/>
    </row>
    <row r="1017" spans="1:6" x14ac:dyDescent="0.2">
      <c r="A1017" s="21">
        <v>36811</v>
      </c>
      <c r="B1017" s="44">
        <v>12</v>
      </c>
      <c r="C1017" s="44">
        <v>10</v>
      </c>
      <c r="D1017" s="44">
        <v>2000</v>
      </c>
      <c r="E1017" s="85">
        <v>6.6539999999999999</v>
      </c>
      <c r="F1017" s="21"/>
    </row>
    <row r="1018" spans="1:6" x14ac:dyDescent="0.2">
      <c r="A1018" s="21">
        <v>36812</v>
      </c>
      <c r="B1018" s="44">
        <v>13</v>
      </c>
      <c r="C1018" s="44">
        <v>10</v>
      </c>
      <c r="D1018" s="44">
        <v>2000</v>
      </c>
      <c r="E1018" s="85">
        <v>8.9429999999999996</v>
      </c>
      <c r="F1018" s="21"/>
    </row>
    <row r="1019" spans="1:6" x14ac:dyDescent="0.2">
      <c r="A1019" s="21">
        <v>36813</v>
      </c>
      <c r="B1019" s="44">
        <v>14</v>
      </c>
      <c r="C1019" s="44">
        <v>10</v>
      </c>
      <c r="D1019" s="44">
        <v>2000</v>
      </c>
      <c r="E1019" s="85">
        <v>6.819</v>
      </c>
      <c r="F1019" s="21"/>
    </row>
    <row r="1020" spans="1:6" x14ac:dyDescent="0.2">
      <c r="A1020" s="21">
        <v>36814</v>
      </c>
      <c r="B1020" s="44">
        <v>15</v>
      </c>
      <c r="C1020" s="44">
        <v>10</v>
      </c>
      <c r="D1020" s="44">
        <v>2000</v>
      </c>
      <c r="E1020" s="85">
        <v>6.9009999999999998</v>
      </c>
      <c r="F1020" s="21"/>
    </row>
    <row r="1021" spans="1:6" x14ac:dyDescent="0.2">
      <c r="A1021" s="21">
        <v>36815</v>
      </c>
      <c r="B1021" s="44">
        <v>16</v>
      </c>
      <c r="C1021" s="44">
        <v>10</v>
      </c>
      <c r="D1021" s="44">
        <v>2000</v>
      </c>
      <c r="E1021" s="85">
        <v>6.8179999999999996</v>
      </c>
      <c r="F1021" s="21"/>
    </row>
    <row r="1022" spans="1:6" x14ac:dyDescent="0.2">
      <c r="A1022" s="21">
        <v>36816</v>
      </c>
      <c r="B1022" s="44">
        <v>17</v>
      </c>
      <c r="C1022" s="44">
        <v>10</v>
      </c>
      <c r="D1022" s="44">
        <v>2000</v>
      </c>
      <c r="E1022" s="85">
        <v>5.4169999999999998</v>
      </c>
      <c r="F1022" s="21"/>
    </row>
    <row r="1023" spans="1:6" x14ac:dyDescent="0.2">
      <c r="A1023" s="21">
        <v>36817</v>
      </c>
      <c r="B1023" s="44">
        <v>18</v>
      </c>
      <c r="C1023" s="44">
        <v>10</v>
      </c>
      <c r="D1023" s="44">
        <v>2000</v>
      </c>
      <c r="E1023" s="85">
        <v>26.103999999999999</v>
      </c>
      <c r="F1023" s="21"/>
    </row>
    <row r="1024" spans="1:6" x14ac:dyDescent="0.2">
      <c r="A1024" s="21">
        <v>36818</v>
      </c>
      <c r="B1024" s="44">
        <v>19</v>
      </c>
      <c r="C1024" s="44">
        <v>10</v>
      </c>
      <c r="D1024" s="44">
        <v>2000</v>
      </c>
      <c r="E1024" s="85">
        <v>23.690999999999999</v>
      </c>
      <c r="F1024" s="21"/>
    </row>
    <row r="1025" spans="1:6" x14ac:dyDescent="0.2">
      <c r="A1025" s="21">
        <v>36819</v>
      </c>
      <c r="B1025" s="44">
        <v>20</v>
      </c>
      <c r="C1025" s="44">
        <v>10</v>
      </c>
      <c r="D1025" s="44">
        <v>2000</v>
      </c>
      <c r="E1025" s="85">
        <v>28.363</v>
      </c>
      <c r="F1025" s="21"/>
    </row>
    <row r="1026" spans="1:6" x14ac:dyDescent="0.2">
      <c r="A1026" s="21">
        <v>36820</v>
      </c>
      <c r="B1026" s="44">
        <v>21</v>
      </c>
      <c r="C1026" s="44">
        <v>10</v>
      </c>
      <c r="D1026" s="44">
        <v>2000</v>
      </c>
      <c r="E1026" s="85">
        <v>34.624000000000002</v>
      </c>
      <c r="F1026" s="21"/>
    </row>
    <row r="1027" spans="1:6" x14ac:dyDescent="0.2">
      <c r="A1027" s="21">
        <v>36821</v>
      </c>
      <c r="B1027" s="44">
        <v>22</v>
      </c>
      <c r="C1027" s="44">
        <v>10</v>
      </c>
      <c r="D1027" s="44">
        <v>2000</v>
      </c>
      <c r="E1027" s="85">
        <v>9.9700000000000006</v>
      </c>
      <c r="F1027" s="21"/>
    </row>
    <row r="1028" spans="1:6" x14ac:dyDescent="0.2">
      <c r="A1028" s="21">
        <v>36822</v>
      </c>
      <c r="B1028" s="44">
        <v>23</v>
      </c>
      <c r="C1028" s="44">
        <v>10</v>
      </c>
      <c r="D1028" s="44">
        <v>2000</v>
      </c>
      <c r="E1028" s="85">
        <v>4.3550000000000004</v>
      </c>
      <c r="F1028" s="21"/>
    </row>
    <row r="1029" spans="1:6" x14ac:dyDescent="0.2">
      <c r="A1029" s="21">
        <v>36823</v>
      </c>
      <c r="B1029" s="44">
        <v>24</v>
      </c>
      <c r="C1029" s="44">
        <v>10</v>
      </c>
      <c r="D1029" s="44">
        <v>2000</v>
      </c>
      <c r="E1029" s="85">
        <v>3.681</v>
      </c>
      <c r="F1029" s="21"/>
    </row>
    <row r="1030" spans="1:6" x14ac:dyDescent="0.2">
      <c r="A1030" s="21">
        <v>36824</v>
      </c>
      <c r="B1030" s="44">
        <v>25</v>
      </c>
      <c r="C1030" s="44">
        <v>10</v>
      </c>
      <c r="D1030" s="44">
        <v>2000</v>
      </c>
      <c r="E1030" s="85">
        <v>10.997</v>
      </c>
      <c r="F1030" s="21"/>
    </row>
    <row r="1031" spans="1:6" x14ac:dyDescent="0.2">
      <c r="A1031" s="21">
        <v>36825</v>
      </c>
      <c r="B1031" s="44">
        <v>26</v>
      </c>
      <c r="C1031" s="44">
        <v>10</v>
      </c>
      <c r="D1031" s="44">
        <v>2000</v>
      </c>
      <c r="E1031" s="85">
        <v>26.477</v>
      </c>
      <c r="F1031" s="21"/>
    </row>
    <row r="1032" spans="1:6" x14ac:dyDescent="0.2">
      <c r="A1032" s="21">
        <v>36826</v>
      </c>
      <c r="B1032" s="44">
        <v>27</v>
      </c>
      <c r="C1032" s="44">
        <v>10</v>
      </c>
      <c r="D1032" s="44">
        <v>2000</v>
      </c>
      <c r="E1032" s="85">
        <v>28.692</v>
      </c>
      <c r="F1032" s="21"/>
    </row>
    <row r="1033" spans="1:6" x14ac:dyDescent="0.2">
      <c r="A1033" s="21">
        <v>36827</v>
      </c>
      <c r="B1033" s="44">
        <v>28</v>
      </c>
      <c r="C1033" s="44">
        <v>10</v>
      </c>
      <c r="D1033" s="44">
        <v>2000</v>
      </c>
      <c r="E1033" s="85">
        <v>16.79</v>
      </c>
      <c r="F1033" s="21"/>
    </row>
    <row r="1034" spans="1:6" x14ac:dyDescent="0.2">
      <c r="A1034" s="21">
        <v>36828</v>
      </c>
      <c r="B1034" s="44">
        <v>29</v>
      </c>
      <c r="C1034" s="44">
        <v>10</v>
      </c>
      <c r="D1034" s="44">
        <v>2000</v>
      </c>
      <c r="E1034" s="85">
        <v>15.548</v>
      </c>
      <c r="F1034" s="21"/>
    </row>
    <row r="1035" spans="1:6" x14ac:dyDescent="0.2">
      <c r="A1035" s="21">
        <v>36829</v>
      </c>
      <c r="B1035" s="44">
        <v>30</v>
      </c>
      <c r="C1035" s="44">
        <v>10</v>
      </c>
      <c r="D1035" s="44">
        <v>2000</v>
      </c>
      <c r="E1035" s="85">
        <v>23.876000000000001</v>
      </c>
      <c r="F1035" s="21"/>
    </row>
    <row r="1036" spans="1:6" x14ac:dyDescent="0.2">
      <c r="A1036" s="21">
        <v>36830</v>
      </c>
      <c r="B1036" s="44">
        <v>31</v>
      </c>
      <c r="C1036" s="44">
        <v>10</v>
      </c>
      <c r="D1036" s="44">
        <v>2000</v>
      </c>
      <c r="E1036" s="85">
        <v>33.197000000000003</v>
      </c>
      <c r="F1036" s="21"/>
    </row>
    <row r="1037" spans="1:6" x14ac:dyDescent="0.2">
      <c r="A1037" s="21">
        <v>36831</v>
      </c>
      <c r="B1037" s="44">
        <v>1</v>
      </c>
      <c r="C1037" s="44">
        <v>11</v>
      </c>
      <c r="D1037" s="44">
        <v>2000</v>
      </c>
      <c r="E1037" s="85">
        <v>20.263999999999999</v>
      </c>
      <c r="F1037" s="21"/>
    </row>
    <row r="1038" spans="1:6" x14ac:dyDescent="0.2">
      <c r="A1038" s="21">
        <v>36832</v>
      </c>
      <c r="B1038" s="44">
        <v>2</v>
      </c>
      <c r="C1038" s="44">
        <v>11</v>
      </c>
      <c r="D1038" s="44">
        <v>2000</v>
      </c>
      <c r="E1038" s="85">
        <v>12.196</v>
      </c>
      <c r="F1038" s="21"/>
    </row>
    <row r="1039" spans="1:6" x14ac:dyDescent="0.2">
      <c r="A1039" s="21">
        <v>36833</v>
      </c>
      <c r="B1039" s="44">
        <v>3</v>
      </c>
      <c r="C1039" s="44">
        <v>11</v>
      </c>
      <c r="D1039" s="44">
        <v>2000</v>
      </c>
      <c r="E1039" s="85">
        <v>12.906000000000001</v>
      </c>
      <c r="F1039" s="21"/>
    </row>
    <row r="1040" spans="1:6" x14ac:dyDescent="0.2">
      <c r="A1040" s="21">
        <v>36834</v>
      </c>
      <c r="B1040" s="44">
        <v>4</v>
      </c>
      <c r="C1040" s="44">
        <v>11</v>
      </c>
      <c r="D1040" s="44">
        <v>2000</v>
      </c>
      <c r="E1040" s="85">
        <v>7.8810000000000002</v>
      </c>
      <c r="F1040" s="21"/>
    </row>
    <row r="1041" spans="1:6" x14ac:dyDescent="0.2">
      <c r="A1041" s="21">
        <v>36835</v>
      </c>
      <c r="B1041" s="44">
        <v>5</v>
      </c>
      <c r="C1041" s="44">
        <v>11</v>
      </c>
      <c r="D1041" s="44">
        <v>2000</v>
      </c>
      <c r="E1041" s="85">
        <v>10.797000000000001</v>
      </c>
      <c r="F1041" s="21"/>
    </row>
    <row r="1042" spans="1:6" x14ac:dyDescent="0.2">
      <c r="A1042" s="21">
        <v>36836</v>
      </c>
      <c r="B1042" s="44">
        <v>6</v>
      </c>
      <c r="C1042" s="44">
        <v>11</v>
      </c>
      <c r="D1042" s="44">
        <v>2000</v>
      </c>
      <c r="E1042" s="85">
        <v>10.051</v>
      </c>
      <c r="F1042" s="21"/>
    </row>
    <row r="1043" spans="1:6" x14ac:dyDescent="0.2">
      <c r="A1043" s="21">
        <v>36837</v>
      </c>
      <c r="B1043" s="44">
        <v>7</v>
      </c>
      <c r="C1043" s="44">
        <v>11</v>
      </c>
      <c r="D1043" s="44">
        <v>2000</v>
      </c>
      <c r="E1043" s="85">
        <v>13.11</v>
      </c>
      <c r="F1043" s="21"/>
    </row>
    <row r="1044" spans="1:6" x14ac:dyDescent="0.2">
      <c r="A1044" s="21">
        <v>36838</v>
      </c>
      <c r="B1044" s="44">
        <v>8</v>
      </c>
      <c r="C1044" s="44">
        <v>11</v>
      </c>
      <c r="D1044" s="44">
        <v>2000</v>
      </c>
      <c r="E1044" s="85">
        <v>29.849</v>
      </c>
      <c r="F1044" s="21"/>
    </row>
    <row r="1045" spans="1:6" x14ac:dyDescent="0.2">
      <c r="A1045" s="21">
        <v>36839</v>
      </c>
      <c r="B1045" s="44">
        <v>9</v>
      </c>
      <c r="C1045" s="44">
        <v>11</v>
      </c>
      <c r="D1045" s="44">
        <v>2000</v>
      </c>
      <c r="E1045" s="85">
        <v>11.968</v>
      </c>
      <c r="F1045" s="21"/>
    </row>
    <row r="1046" spans="1:6" x14ac:dyDescent="0.2">
      <c r="A1046" s="21">
        <v>36840</v>
      </c>
      <c r="B1046" s="44">
        <v>10</v>
      </c>
      <c r="C1046" s="44">
        <v>11</v>
      </c>
      <c r="D1046" s="44">
        <v>2000</v>
      </c>
      <c r="E1046" s="85">
        <v>7.4980000000000002</v>
      </c>
      <c r="F1046" s="21"/>
    </row>
    <row r="1047" spans="1:6" x14ac:dyDescent="0.2">
      <c r="A1047" s="21">
        <v>36841</v>
      </c>
      <c r="B1047" s="44">
        <v>11</v>
      </c>
      <c r="C1047" s="44">
        <v>11</v>
      </c>
      <c r="D1047" s="44">
        <v>2000</v>
      </c>
      <c r="E1047" s="85">
        <v>8.8930000000000007</v>
      </c>
      <c r="F1047" s="21"/>
    </row>
    <row r="1048" spans="1:6" x14ac:dyDescent="0.2">
      <c r="A1048" s="21">
        <v>36842</v>
      </c>
      <c r="B1048" s="44">
        <v>12</v>
      </c>
      <c r="C1048" s="44">
        <v>11</v>
      </c>
      <c r="D1048" s="44">
        <v>2000</v>
      </c>
      <c r="E1048" s="85">
        <v>34.515999999999998</v>
      </c>
      <c r="F1048" s="21"/>
    </row>
    <row r="1049" spans="1:6" x14ac:dyDescent="0.2">
      <c r="A1049" s="21">
        <v>36843</v>
      </c>
      <c r="B1049" s="44">
        <v>13</v>
      </c>
      <c r="C1049" s="44">
        <v>11</v>
      </c>
      <c r="D1049" s="44">
        <v>2000</v>
      </c>
      <c r="E1049" s="85">
        <v>70.918999999999997</v>
      </c>
      <c r="F1049" s="21"/>
    </row>
    <row r="1050" spans="1:6" x14ac:dyDescent="0.2">
      <c r="A1050" s="21">
        <v>36844</v>
      </c>
      <c r="B1050" s="44">
        <v>14</v>
      </c>
      <c r="C1050" s="44">
        <v>11</v>
      </c>
      <c r="D1050" s="44">
        <v>2000</v>
      </c>
      <c r="E1050" s="85">
        <v>47.049000000000007</v>
      </c>
      <c r="F1050" s="21"/>
    </row>
    <row r="1051" spans="1:6" x14ac:dyDescent="0.2">
      <c r="A1051" s="21">
        <v>36845</v>
      </c>
      <c r="B1051" s="44">
        <v>15</v>
      </c>
      <c r="C1051" s="44">
        <v>11</v>
      </c>
      <c r="D1051" s="44">
        <v>2000</v>
      </c>
      <c r="E1051" s="85">
        <v>34.223999999999997</v>
      </c>
      <c r="F1051" s="21"/>
    </row>
    <row r="1052" spans="1:6" x14ac:dyDescent="0.2">
      <c r="A1052" s="21">
        <v>36846</v>
      </c>
      <c r="B1052" s="44">
        <v>16</v>
      </c>
      <c r="C1052" s="44">
        <v>11</v>
      </c>
      <c r="D1052" s="44">
        <v>2000</v>
      </c>
      <c r="E1052" s="85">
        <v>41.036999999999999</v>
      </c>
      <c r="F1052" s="21"/>
    </row>
    <row r="1053" spans="1:6" x14ac:dyDescent="0.2">
      <c r="A1053" s="21">
        <v>36847</v>
      </c>
      <c r="B1053" s="44">
        <v>17</v>
      </c>
      <c r="C1053" s="44">
        <v>11</v>
      </c>
      <c r="D1053" s="44">
        <v>2000</v>
      </c>
      <c r="E1053" s="85">
        <v>19.329000000000001</v>
      </c>
      <c r="F1053" s="21"/>
    </row>
    <row r="1054" spans="1:6" x14ac:dyDescent="0.2">
      <c r="A1054" s="21">
        <v>36848</v>
      </c>
      <c r="B1054" s="44">
        <v>18</v>
      </c>
      <c r="C1054" s="44">
        <v>11</v>
      </c>
      <c r="D1054" s="44">
        <v>2000</v>
      </c>
      <c r="E1054" s="85">
        <v>6.8849999999999998</v>
      </c>
      <c r="F1054" s="21"/>
    </row>
    <row r="1055" spans="1:6" x14ac:dyDescent="0.2">
      <c r="A1055" s="21">
        <v>36849</v>
      </c>
      <c r="B1055" s="44">
        <v>19</v>
      </c>
      <c r="C1055" s="44">
        <v>11</v>
      </c>
      <c r="D1055" s="44">
        <v>2000</v>
      </c>
      <c r="E1055" s="85">
        <v>7.5890000000000004</v>
      </c>
      <c r="F1055" s="21"/>
    </row>
    <row r="1056" spans="1:6" x14ac:dyDescent="0.2">
      <c r="A1056" s="21">
        <v>36850</v>
      </c>
      <c r="B1056" s="44">
        <v>20</v>
      </c>
      <c r="C1056" s="44">
        <v>11</v>
      </c>
      <c r="D1056" s="44">
        <v>2000</v>
      </c>
      <c r="E1056" s="85">
        <v>8.7129999999999992</v>
      </c>
      <c r="F1056" s="21"/>
    </row>
    <row r="1057" spans="1:6" x14ac:dyDescent="0.2">
      <c r="A1057" s="21">
        <v>36851</v>
      </c>
      <c r="B1057" s="44">
        <v>21</v>
      </c>
      <c r="C1057" s="44">
        <v>11</v>
      </c>
      <c r="D1057" s="44">
        <v>2000</v>
      </c>
      <c r="E1057" s="85">
        <v>10.839</v>
      </c>
      <c r="F1057" s="21"/>
    </row>
    <row r="1058" spans="1:6" x14ac:dyDescent="0.2">
      <c r="A1058" s="21">
        <v>36852</v>
      </c>
      <c r="B1058" s="44">
        <v>22</v>
      </c>
      <c r="C1058" s="44">
        <v>11</v>
      </c>
      <c r="D1058" s="44">
        <v>2000</v>
      </c>
      <c r="E1058" s="85">
        <v>7.2279999999999998</v>
      </c>
      <c r="F1058" s="21"/>
    </row>
    <row r="1059" spans="1:6" x14ac:dyDescent="0.2">
      <c r="A1059" s="21">
        <v>36853</v>
      </c>
      <c r="B1059" s="44">
        <v>23</v>
      </c>
      <c r="C1059" s="44">
        <v>11</v>
      </c>
      <c r="D1059" s="44">
        <v>2000</v>
      </c>
      <c r="E1059" s="85">
        <v>4.274</v>
      </c>
      <c r="F1059" s="21"/>
    </row>
    <row r="1060" spans="1:6" x14ac:dyDescent="0.2">
      <c r="A1060" s="21">
        <v>36854</v>
      </c>
      <c r="B1060" s="44">
        <v>24</v>
      </c>
      <c r="C1060" s="44">
        <v>11</v>
      </c>
      <c r="D1060" s="44">
        <v>2000</v>
      </c>
      <c r="E1060" s="85">
        <v>3.45</v>
      </c>
      <c r="F1060" s="21"/>
    </row>
    <row r="1061" spans="1:6" x14ac:dyDescent="0.2">
      <c r="A1061" s="21">
        <v>36855</v>
      </c>
      <c r="B1061" s="44">
        <v>25</v>
      </c>
      <c r="C1061" s="44">
        <v>11</v>
      </c>
      <c r="D1061" s="44">
        <v>2000</v>
      </c>
      <c r="E1061" s="85">
        <v>5.532</v>
      </c>
      <c r="F1061" s="21"/>
    </row>
    <row r="1062" spans="1:6" x14ac:dyDescent="0.2">
      <c r="A1062" s="21">
        <v>36856</v>
      </c>
      <c r="B1062" s="44">
        <v>26</v>
      </c>
      <c r="C1062" s="44">
        <v>11</v>
      </c>
      <c r="D1062" s="44">
        <v>2000</v>
      </c>
      <c r="E1062" s="85">
        <v>6.44</v>
      </c>
      <c r="F1062" s="21"/>
    </row>
    <row r="1063" spans="1:6" x14ac:dyDescent="0.2">
      <c r="A1063" s="21">
        <v>36857</v>
      </c>
      <c r="B1063" s="44">
        <v>27</v>
      </c>
      <c r="C1063" s="44">
        <v>11</v>
      </c>
      <c r="D1063" s="44">
        <v>2000</v>
      </c>
      <c r="E1063" s="85">
        <v>16.356999999999999</v>
      </c>
      <c r="F1063" s="21"/>
    </row>
    <row r="1064" spans="1:6" x14ac:dyDescent="0.2">
      <c r="A1064" s="21">
        <v>36858</v>
      </c>
      <c r="B1064" s="44">
        <v>28</v>
      </c>
      <c r="C1064" s="44">
        <v>11</v>
      </c>
      <c r="D1064" s="44">
        <v>2000</v>
      </c>
      <c r="E1064" s="85">
        <v>10.744</v>
      </c>
      <c r="F1064" s="21"/>
    </row>
    <row r="1065" spans="1:6" x14ac:dyDescent="0.2">
      <c r="A1065" s="21">
        <v>36859</v>
      </c>
      <c r="B1065" s="44">
        <v>29</v>
      </c>
      <c r="C1065" s="44">
        <v>11</v>
      </c>
      <c r="D1065" s="44">
        <v>2000</v>
      </c>
      <c r="E1065" s="85">
        <v>4.0869999999999997</v>
      </c>
      <c r="F1065" s="21"/>
    </row>
    <row r="1066" spans="1:6" x14ac:dyDescent="0.2">
      <c r="A1066" s="21">
        <v>36860</v>
      </c>
      <c r="B1066" s="44">
        <v>30</v>
      </c>
      <c r="C1066" s="44">
        <v>11</v>
      </c>
      <c r="D1066" s="44">
        <v>2000</v>
      </c>
      <c r="E1066" s="85">
        <v>11.63</v>
      </c>
      <c r="F1066" s="21"/>
    </row>
    <row r="1067" spans="1:6" x14ac:dyDescent="0.2">
      <c r="A1067" s="21">
        <v>36861</v>
      </c>
      <c r="B1067" s="44">
        <v>1</v>
      </c>
      <c r="C1067" s="44">
        <v>12</v>
      </c>
      <c r="D1067" s="44">
        <v>2000</v>
      </c>
      <c r="E1067" s="85">
        <v>9.8559999999999999</v>
      </c>
      <c r="F1067" s="21"/>
    </row>
    <row r="1068" spans="1:6" x14ac:dyDescent="0.2">
      <c r="A1068" s="21">
        <v>36862</v>
      </c>
      <c r="B1068" s="44">
        <v>2</v>
      </c>
      <c r="C1068" s="44">
        <v>12</v>
      </c>
      <c r="D1068" s="44">
        <v>2000</v>
      </c>
      <c r="E1068" s="85">
        <v>7.2830000000000004</v>
      </c>
      <c r="F1068" s="21"/>
    </row>
    <row r="1069" spans="1:6" x14ac:dyDescent="0.2">
      <c r="A1069" s="21">
        <v>36863</v>
      </c>
      <c r="B1069" s="44">
        <v>3</v>
      </c>
      <c r="C1069" s="44">
        <v>12</v>
      </c>
      <c r="D1069" s="44">
        <v>2000</v>
      </c>
      <c r="E1069" s="85">
        <v>15.32</v>
      </c>
      <c r="F1069" s="21"/>
    </row>
    <row r="1070" spans="1:6" x14ac:dyDescent="0.2">
      <c r="A1070" s="21">
        <v>36864</v>
      </c>
      <c r="B1070" s="44">
        <v>4</v>
      </c>
      <c r="C1070" s="44">
        <v>12</v>
      </c>
      <c r="D1070" s="44">
        <v>2000</v>
      </c>
      <c r="E1070" s="85">
        <v>10.872</v>
      </c>
      <c r="F1070" s="21"/>
    </row>
    <row r="1071" spans="1:6" x14ac:dyDescent="0.2">
      <c r="A1071" s="21">
        <v>36865</v>
      </c>
      <c r="B1071" s="44">
        <v>5</v>
      </c>
      <c r="C1071" s="44">
        <v>12</v>
      </c>
      <c r="D1071" s="44">
        <v>2000</v>
      </c>
      <c r="E1071" s="85">
        <v>6.1230000000000002</v>
      </c>
      <c r="F1071" s="21"/>
    </row>
    <row r="1072" spans="1:6" x14ac:dyDescent="0.2">
      <c r="A1072" s="21">
        <v>36866</v>
      </c>
      <c r="B1072" s="44">
        <v>6</v>
      </c>
      <c r="C1072" s="44">
        <v>12</v>
      </c>
      <c r="D1072" s="44">
        <v>2000</v>
      </c>
      <c r="E1072" s="85">
        <v>8.7639999999999993</v>
      </c>
      <c r="F1072" s="21"/>
    </row>
    <row r="1073" spans="1:6" x14ac:dyDescent="0.2">
      <c r="A1073" s="21">
        <v>36867</v>
      </c>
      <c r="B1073" s="44">
        <v>7</v>
      </c>
      <c r="C1073" s="44">
        <v>12</v>
      </c>
      <c r="D1073" s="44">
        <v>2000</v>
      </c>
      <c r="E1073" s="85">
        <v>5.3570000000000002</v>
      </c>
      <c r="F1073" s="21"/>
    </row>
    <row r="1074" spans="1:6" x14ac:dyDescent="0.2">
      <c r="A1074" s="21">
        <v>36868</v>
      </c>
      <c r="B1074" s="44">
        <v>8</v>
      </c>
      <c r="C1074" s="44">
        <v>12</v>
      </c>
      <c r="D1074" s="44">
        <v>2000</v>
      </c>
      <c r="E1074" s="85">
        <v>10.294</v>
      </c>
      <c r="F1074" s="21"/>
    </row>
    <row r="1075" spans="1:6" x14ac:dyDescent="0.2">
      <c r="A1075" s="21">
        <v>36869</v>
      </c>
      <c r="B1075" s="44">
        <v>9</v>
      </c>
      <c r="C1075" s="44">
        <v>12</v>
      </c>
      <c r="D1075" s="44">
        <v>2000</v>
      </c>
      <c r="E1075" s="85">
        <v>13.555</v>
      </c>
      <c r="F1075" s="21"/>
    </row>
    <row r="1076" spans="1:6" x14ac:dyDescent="0.2">
      <c r="A1076" s="21">
        <v>36870</v>
      </c>
      <c r="B1076" s="44">
        <v>10</v>
      </c>
      <c r="C1076" s="44">
        <v>12</v>
      </c>
      <c r="D1076" s="44">
        <v>2000</v>
      </c>
      <c r="E1076" s="85">
        <v>13.363</v>
      </c>
      <c r="F1076" s="21"/>
    </row>
    <row r="1077" spans="1:6" x14ac:dyDescent="0.2">
      <c r="A1077" s="21">
        <v>36871</v>
      </c>
      <c r="B1077" s="44">
        <v>11</v>
      </c>
      <c r="C1077" s="44">
        <v>12</v>
      </c>
      <c r="D1077" s="44">
        <v>2000</v>
      </c>
      <c r="E1077" s="85">
        <v>17.802</v>
      </c>
      <c r="F1077" s="21"/>
    </row>
    <row r="1078" spans="1:6" x14ac:dyDescent="0.2">
      <c r="A1078" s="21">
        <v>36872</v>
      </c>
      <c r="B1078" s="44">
        <v>12</v>
      </c>
      <c r="C1078" s="44">
        <v>12</v>
      </c>
      <c r="D1078" s="44">
        <v>2000</v>
      </c>
      <c r="E1078" s="85">
        <v>19.193000000000001</v>
      </c>
      <c r="F1078" s="21"/>
    </row>
    <row r="1079" spans="1:6" x14ac:dyDescent="0.2">
      <c r="A1079" s="21">
        <v>36873</v>
      </c>
      <c r="B1079" s="44">
        <v>13</v>
      </c>
      <c r="C1079" s="44">
        <v>12</v>
      </c>
      <c r="D1079" s="44">
        <v>2000</v>
      </c>
      <c r="E1079" s="85">
        <v>18.783999999999999</v>
      </c>
      <c r="F1079" s="21"/>
    </row>
    <row r="1080" spans="1:6" x14ac:dyDescent="0.2">
      <c r="A1080" s="21">
        <v>36874</v>
      </c>
      <c r="B1080" s="44">
        <v>14</v>
      </c>
      <c r="C1080" s="44">
        <v>12</v>
      </c>
      <c r="D1080" s="44">
        <v>2000</v>
      </c>
      <c r="E1080" s="85">
        <v>25.911000000000001</v>
      </c>
      <c r="F1080" s="21"/>
    </row>
    <row r="1081" spans="1:6" x14ac:dyDescent="0.2">
      <c r="A1081" s="21">
        <v>36875</v>
      </c>
      <c r="B1081" s="44">
        <v>15</v>
      </c>
      <c r="C1081" s="44">
        <v>12</v>
      </c>
      <c r="D1081" s="44">
        <v>2000</v>
      </c>
      <c r="E1081" s="85">
        <v>12.528</v>
      </c>
      <c r="F1081" s="21"/>
    </row>
    <row r="1082" spans="1:6" x14ac:dyDescent="0.2">
      <c r="A1082" s="21">
        <v>36876</v>
      </c>
      <c r="B1082" s="44">
        <v>16</v>
      </c>
      <c r="C1082" s="44">
        <v>12</v>
      </c>
      <c r="D1082" s="44">
        <v>2000</v>
      </c>
      <c r="E1082" s="85">
        <v>5.1989999999999998</v>
      </c>
      <c r="F1082" s="21"/>
    </row>
    <row r="1083" spans="1:6" x14ac:dyDescent="0.2">
      <c r="A1083" s="21">
        <v>36877</v>
      </c>
      <c r="B1083" s="44">
        <v>17</v>
      </c>
      <c r="C1083" s="44">
        <v>12</v>
      </c>
      <c r="D1083" s="44">
        <v>2000</v>
      </c>
      <c r="E1083" s="85">
        <v>1.169</v>
      </c>
      <c r="F1083" s="21"/>
    </row>
    <row r="1084" spans="1:6" x14ac:dyDescent="0.2">
      <c r="A1084" s="21">
        <v>36878</v>
      </c>
      <c r="B1084" s="44">
        <v>18</v>
      </c>
      <c r="C1084" s="44">
        <v>12</v>
      </c>
      <c r="D1084" s="44">
        <v>2000</v>
      </c>
      <c r="E1084" s="85">
        <v>6.4710000000000001</v>
      </c>
      <c r="F1084" s="21"/>
    </row>
    <row r="1085" spans="1:6" x14ac:dyDescent="0.2">
      <c r="A1085" s="21">
        <v>36879</v>
      </c>
      <c r="B1085" s="44">
        <v>19</v>
      </c>
      <c r="C1085" s="44">
        <v>12</v>
      </c>
      <c r="D1085" s="44">
        <v>2000</v>
      </c>
      <c r="E1085" s="85">
        <v>3.387</v>
      </c>
      <c r="F1085" s="21"/>
    </row>
    <row r="1086" spans="1:6" x14ac:dyDescent="0.2">
      <c r="A1086" s="21">
        <v>36880</v>
      </c>
      <c r="B1086" s="44">
        <v>20</v>
      </c>
      <c r="C1086" s="44">
        <v>12</v>
      </c>
      <c r="D1086" s="44">
        <v>2000</v>
      </c>
      <c r="E1086" s="85">
        <v>1.377</v>
      </c>
      <c r="F1086" s="21"/>
    </row>
    <row r="1087" spans="1:6" x14ac:dyDescent="0.2">
      <c r="A1087" s="21">
        <v>36881</v>
      </c>
      <c r="B1087" s="44">
        <v>21</v>
      </c>
      <c r="C1087" s="44">
        <v>12</v>
      </c>
      <c r="D1087" s="44">
        <v>2000</v>
      </c>
      <c r="E1087" s="85">
        <v>2.1659999999999999</v>
      </c>
      <c r="F1087" s="21"/>
    </row>
    <row r="1088" spans="1:6" x14ac:dyDescent="0.2">
      <c r="A1088" s="21">
        <v>36882</v>
      </c>
      <c r="B1088" s="44">
        <v>22</v>
      </c>
      <c r="C1088" s="44">
        <v>12</v>
      </c>
      <c r="D1088" s="44">
        <v>2000</v>
      </c>
      <c r="E1088" s="85">
        <v>3.7770000000000001</v>
      </c>
      <c r="F1088" s="21"/>
    </row>
    <row r="1089" spans="1:6" x14ac:dyDescent="0.2">
      <c r="A1089" s="21">
        <v>36883</v>
      </c>
      <c r="B1089" s="44">
        <v>23</v>
      </c>
      <c r="C1089" s="44">
        <v>12</v>
      </c>
      <c r="D1089" s="44">
        <v>2000</v>
      </c>
      <c r="E1089" s="85">
        <v>6.0780000000000003</v>
      </c>
      <c r="F1089" s="21"/>
    </row>
    <row r="1090" spans="1:6" x14ac:dyDescent="0.2">
      <c r="A1090" s="21">
        <v>36884</v>
      </c>
      <c r="B1090" s="44">
        <v>24</v>
      </c>
      <c r="C1090" s="44">
        <v>12</v>
      </c>
      <c r="D1090" s="44">
        <v>2000</v>
      </c>
      <c r="E1090" s="85">
        <v>34.353000000000002</v>
      </c>
      <c r="F1090" s="21"/>
    </row>
    <row r="1091" spans="1:6" x14ac:dyDescent="0.2">
      <c r="A1091" s="21">
        <v>36885</v>
      </c>
      <c r="B1091" s="44">
        <v>25</v>
      </c>
      <c r="C1091" s="44">
        <v>12</v>
      </c>
      <c r="D1091" s="44">
        <v>2000</v>
      </c>
      <c r="E1091" s="85">
        <v>23.786999999999999</v>
      </c>
      <c r="F1091" s="21"/>
    </row>
    <row r="1092" spans="1:6" x14ac:dyDescent="0.2">
      <c r="A1092" s="21">
        <v>36886</v>
      </c>
      <c r="B1092" s="44">
        <v>26</v>
      </c>
      <c r="C1092" s="44">
        <v>12</v>
      </c>
      <c r="D1092" s="44">
        <v>2000</v>
      </c>
      <c r="E1092" s="85">
        <v>29.33</v>
      </c>
      <c r="F1092" s="21"/>
    </row>
    <row r="1093" spans="1:6" x14ac:dyDescent="0.2">
      <c r="A1093" s="21">
        <v>36887</v>
      </c>
      <c r="B1093" s="44">
        <v>27</v>
      </c>
      <c r="C1093" s="44">
        <v>12</v>
      </c>
      <c r="D1093" s="44">
        <v>2000</v>
      </c>
      <c r="E1093" s="85">
        <v>35.893000000000001</v>
      </c>
      <c r="F1093" s="21"/>
    </row>
    <row r="1094" spans="1:6" x14ac:dyDescent="0.2">
      <c r="A1094" s="21">
        <v>36888</v>
      </c>
      <c r="B1094" s="44">
        <v>28</v>
      </c>
      <c r="C1094" s="44">
        <v>12</v>
      </c>
      <c r="D1094" s="44">
        <v>2000</v>
      </c>
      <c r="E1094" s="85">
        <v>26.407</v>
      </c>
      <c r="F1094" s="21"/>
    </row>
    <row r="1095" spans="1:6" x14ac:dyDescent="0.2">
      <c r="A1095" s="21">
        <v>36889</v>
      </c>
      <c r="B1095" s="44">
        <v>29</v>
      </c>
      <c r="C1095" s="44">
        <v>12</v>
      </c>
      <c r="D1095" s="44">
        <v>2000</v>
      </c>
      <c r="E1095" s="85">
        <v>28.491</v>
      </c>
      <c r="F1095" s="21"/>
    </row>
    <row r="1096" spans="1:6" x14ac:dyDescent="0.2">
      <c r="A1096" s="21">
        <v>36890</v>
      </c>
      <c r="B1096" s="44">
        <v>30</v>
      </c>
      <c r="C1096" s="44">
        <v>12</v>
      </c>
      <c r="D1096" s="44">
        <v>2000</v>
      </c>
      <c r="E1096" s="85">
        <v>19.861999999999998</v>
      </c>
      <c r="F1096" s="21"/>
    </row>
    <row r="1097" spans="1:6" x14ac:dyDescent="0.2">
      <c r="A1097" s="21">
        <v>36891</v>
      </c>
      <c r="B1097" s="44">
        <v>31</v>
      </c>
      <c r="C1097" s="44">
        <v>12</v>
      </c>
      <c r="D1097" s="44">
        <v>2000</v>
      </c>
      <c r="E1097" s="85">
        <v>8.2479999999999993</v>
      </c>
      <c r="F1097" s="21"/>
    </row>
    <row r="1098" spans="1:6" x14ac:dyDescent="0.2">
      <c r="A1098" s="21">
        <v>36892</v>
      </c>
      <c r="B1098" s="44">
        <v>1</v>
      </c>
      <c r="C1098" s="44">
        <v>1</v>
      </c>
      <c r="D1098" s="44">
        <v>2001</v>
      </c>
      <c r="E1098" s="85">
        <v>17.789000000000001</v>
      </c>
      <c r="F1098" s="21"/>
    </row>
    <row r="1099" spans="1:6" x14ac:dyDescent="0.2">
      <c r="A1099" s="21">
        <v>36893</v>
      </c>
      <c r="B1099" s="44">
        <v>2</v>
      </c>
      <c r="C1099" s="44">
        <v>1</v>
      </c>
      <c r="D1099" s="44">
        <v>2001</v>
      </c>
      <c r="E1099" s="85">
        <v>3.9169999999999998</v>
      </c>
      <c r="F1099" s="21"/>
    </row>
    <row r="1100" spans="1:6" x14ac:dyDescent="0.2">
      <c r="A1100" s="21">
        <v>36894</v>
      </c>
      <c r="B1100" s="44">
        <v>3</v>
      </c>
      <c r="C1100" s="44">
        <v>1</v>
      </c>
      <c r="D1100" s="44">
        <v>2001</v>
      </c>
      <c r="E1100" s="85">
        <v>7.2560000000000002</v>
      </c>
      <c r="F1100" s="21"/>
    </row>
    <row r="1101" spans="1:6" x14ac:dyDescent="0.2">
      <c r="A1101" s="21">
        <v>36895</v>
      </c>
      <c r="B1101" s="44">
        <v>4</v>
      </c>
      <c r="C1101" s="44">
        <v>1</v>
      </c>
      <c r="D1101" s="44">
        <v>2001</v>
      </c>
      <c r="E1101" s="85">
        <v>3.2890000000000001</v>
      </c>
      <c r="F1101" s="21"/>
    </row>
    <row r="1102" spans="1:6" x14ac:dyDescent="0.2">
      <c r="A1102" s="21">
        <v>36896</v>
      </c>
      <c r="B1102" s="44">
        <v>5</v>
      </c>
      <c r="C1102" s="44">
        <v>1</v>
      </c>
      <c r="D1102" s="44">
        <v>2001</v>
      </c>
      <c r="E1102" s="85">
        <v>5.2880000000000003</v>
      </c>
      <c r="F1102" s="21"/>
    </row>
    <row r="1103" spans="1:6" x14ac:dyDescent="0.2">
      <c r="A1103" s="21">
        <v>36897</v>
      </c>
      <c r="B1103" s="44">
        <v>6</v>
      </c>
      <c r="C1103" s="44">
        <v>1</v>
      </c>
      <c r="D1103" s="44">
        <v>2001</v>
      </c>
      <c r="E1103" s="85">
        <v>1.1180000000000001</v>
      </c>
      <c r="F1103" s="21"/>
    </row>
    <row r="1104" spans="1:6" x14ac:dyDescent="0.2">
      <c r="A1104" s="21">
        <v>36898</v>
      </c>
      <c r="B1104" s="44">
        <v>7</v>
      </c>
      <c r="C1104" s="44">
        <v>1</v>
      </c>
      <c r="D1104" s="44">
        <v>2001</v>
      </c>
      <c r="E1104" s="85">
        <v>1.796</v>
      </c>
      <c r="F1104" s="21"/>
    </row>
    <row r="1105" spans="1:6" x14ac:dyDescent="0.2">
      <c r="A1105" s="21">
        <v>36899</v>
      </c>
      <c r="B1105" s="44">
        <v>8</v>
      </c>
      <c r="C1105" s="44">
        <v>1</v>
      </c>
      <c r="D1105" s="44">
        <v>2001</v>
      </c>
      <c r="E1105" s="85">
        <v>9.4710000000000001</v>
      </c>
      <c r="F1105" s="21"/>
    </row>
    <row r="1106" spans="1:6" x14ac:dyDescent="0.2">
      <c r="A1106" s="21">
        <v>36900</v>
      </c>
      <c r="B1106" s="44">
        <v>9</v>
      </c>
      <c r="C1106" s="44">
        <v>1</v>
      </c>
      <c r="D1106" s="44">
        <v>2001</v>
      </c>
      <c r="E1106" s="85">
        <v>15.257999999999999</v>
      </c>
      <c r="F1106" s="21"/>
    </row>
    <row r="1107" spans="1:6" x14ac:dyDescent="0.2">
      <c r="A1107" s="21">
        <v>36901</v>
      </c>
      <c r="B1107" s="44">
        <v>10</v>
      </c>
      <c r="C1107" s="44">
        <v>1</v>
      </c>
      <c r="D1107" s="44">
        <v>2001</v>
      </c>
      <c r="E1107" s="85">
        <v>23.431999999999999</v>
      </c>
      <c r="F1107" s="21"/>
    </row>
    <row r="1108" spans="1:6" x14ac:dyDescent="0.2">
      <c r="A1108" s="21">
        <v>36902</v>
      </c>
      <c r="B1108" s="44">
        <v>11</v>
      </c>
      <c r="C1108" s="44">
        <v>1</v>
      </c>
      <c r="D1108" s="44">
        <v>2001</v>
      </c>
      <c r="E1108" s="85">
        <v>41.476999999999997</v>
      </c>
      <c r="F1108" s="21"/>
    </row>
    <row r="1109" spans="1:6" x14ac:dyDescent="0.2">
      <c r="A1109" s="21">
        <v>36903</v>
      </c>
      <c r="B1109" s="44">
        <v>12</v>
      </c>
      <c r="C1109" s="44">
        <v>1</v>
      </c>
      <c r="D1109" s="44">
        <v>2001</v>
      </c>
      <c r="E1109" s="85">
        <v>27.347999999999999</v>
      </c>
      <c r="F1109" s="21"/>
    </row>
    <row r="1110" spans="1:6" x14ac:dyDescent="0.2">
      <c r="A1110" s="21">
        <v>36904</v>
      </c>
      <c r="B1110" s="44">
        <v>13</v>
      </c>
      <c r="C1110" s="44">
        <v>1</v>
      </c>
      <c r="D1110" s="44">
        <v>2001</v>
      </c>
      <c r="E1110" s="85">
        <v>12.688000000000001</v>
      </c>
      <c r="F1110" s="21"/>
    </row>
    <row r="1111" spans="1:6" x14ac:dyDescent="0.2">
      <c r="A1111" s="21">
        <v>36905</v>
      </c>
      <c r="B1111" s="44">
        <v>14</v>
      </c>
      <c r="C1111" s="44">
        <v>1</v>
      </c>
      <c r="D1111" s="44">
        <v>2001</v>
      </c>
      <c r="E1111" s="85">
        <v>18.66</v>
      </c>
      <c r="F1111" s="21"/>
    </row>
    <row r="1112" spans="1:6" x14ac:dyDescent="0.2">
      <c r="A1112" s="21">
        <v>36906</v>
      </c>
      <c r="B1112" s="44">
        <v>15</v>
      </c>
      <c r="C1112" s="44">
        <v>1</v>
      </c>
      <c r="D1112" s="44">
        <v>2001</v>
      </c>
      <c r="E1112" s="85">
        <v>32.216999999999999</v>
      </c>
      <c r="F1112" s="21"/>
    </row>
    <row r="1113" spans="1:6" x14ac:dyDescent="0.2">
      <c r="A1113" s="21">
        <v>36907</v>
      </c>
      <c r="B1113" s="44">
        <v>16</v>
      </c>
      <c r="C1113" s="44">
        <v>1</v>
      </c>
      <c r="D1113" s="44">
        <v>2001</v>
      </c>
      <c r="E1113" s="85">
        <v>26.672000000000001</v>
      </c>
      <c r="F1113" s="21"/>
    </row>
    <row r="1114" spans="1:6" x14ac:dyDescent="0.2">
      <c r="A1114" s="21">
        <v>36908</v>
      </c>
      <c r="B1114" s="44">
        <v>17</v>
      </c>
      <c r="C1114" s="44">
        <v>1</v>
      </c>
      <c r="D1114" s="44">
        <v>2001</v>
      </c>
      <c r="E1114" s="85">
        <v>14.323</v>
      </c>
      <c r="F1114" s="21"/>
    </row>
    <row r="1115" spans="1:6" x14ac:dyDescent="0.2">
      <c r="A1115" s="21">
        <v>36909</v>
      </c>
      <c r="B1115" s="44">
        <v>18</v>
      </c>
      <c r="C1115" s="44">
        <v>1</v>
      </c>
      <c r="D1115" s="44">
        <v>2001</v>
      </c>
      <c r="E1115" s="85">
        <v>17.998000000000001</v>
      </c>
      <c r="F1115" s="21"/>
    </row>
    <row r="1116" spans="1:6" x14ac:dyDescent="0.2">
      <c r="A1116" s="21">
        <v>36910</v>
      </c>
      <c r="B1116" s="44">
        <v>19</v>
      </c>
      <c r="C1116" s="44">
        <v>1</v>
      </c>
      <c r="D1116" s="44">
        <v>2001</v>
      </c>
      <c r="E1116" s="85">
        <v>4.21</v>
      </c>
      <c r="F1116" s="21"/>
    </row>
    <row r="1117" spans="1:6" x14ac:dyDescent="0.2">
      <c r="A1117" s="21">
        <v>36911</v>
      </c>
      <c r="B1117" s="44">
        <v>20</v>
      </c>
      <c r="C1117" s="44">
        <v>1</v>
      </c>
      <c r="D1117" s="44">
        <v>2001</v>
      </c>
      <c r="E1117" s="85">
        <v>13.321</v>
      </c>
      <c r="F1117" s="21"/>
    </row>
    <row r="1118" spans="1:6" x14ac:dyDescent="0.2">
      <c r="A1118" s="21">
        <v>36912</v>
      </c>
      <c r="B1118" s="44">
        <v>21</v>
      </c>
      <c r="C1118" s="44">
        <v>1</v>
      </c>
      <c r="D1118" s="44">
        <v>2001</v>
      </c>
      <c r="E1118" s="85">
        <v>17.29</v>
      </c>
      <c r="F1118" s="21"/>
    </row>
    <row r="1119" spans="1:6" x14ac:dyDescent="0.2">
      <c r="A1119" s="21">
        <v>36913</v>
      </c>
      <c r="B1119" s="44">
        <v>22</v>
      </c>
      <c r="C1119" s="44">
        <v>1</v>
      </c>
      <c r="D1119" s="44">
        <v>2001</v>
      </c>
      <c r="E1119" s="85">
        <v>21.681000000000001</v>
      </c>
      <c r="F1119" s="21"/>
    </row>
    <row r="1120" spans="1:6" x14ac:dyDescent="0.2">
      <c r="A1120" s="21">
        <v>36914</v>
      </c>
      <c r="B1120" s="44">
        <v>23</v>
      </c>
      <c r="C1120" s="44">
        <v>1</v>
      </c>
      <c r="D1120" s="44">
        <v>2001</v>
      </c>
      <c r="E1120" s="85">
        <v>22.343</v>
      </c>
      <c r="F1120" s="21"/>
    </row>
    <row r="1121" spans="1:6" x14ac:dyDescent="0.2">
      <c r="A1121" s="21">
        <v>36915</v>
      </c>
      <c r="B1121" s="44">
        <v>24</v>
      </c>
      <c r="C1121" s="44">
        <v>1</v>
      </c>
      <c r="D1121" s="44">
        <v>2001</v>
      </c>
      <c r="E1121" s="85">
        <v>21.872</v>
      </c>
      <c r="F1121" s="21"/>
    </row>
    <row r="1122" spans="1:6" x14ac:dyDescent="0.2">
      <c r="A1122" s="21">
        <v>36916</v>
      </c>
      <c r="B1122" s="44">
        <v>25</v>
      </c>
      <c r="C1122" s="44">
        <v>1</v>
      </c>
      <c r="D1122" s="44">
        <v>2001</v>
      </c>
      <c r="E1122" s="85">
        <v>16.853000000000002</v>
      </c>
      <c r="F1122" s="21"/>
    </row>
    <row r="1123" spans="1:6" x14ac:dyDescent="0.2">
      <c r="A1123" s="21">
        <v>36917</v>
      </c>
      <c r="B1123" s="44">
        <v>26</v>
      </c>
      <c r="C1123" s="44">
        <v>1</v>
      </c>
      <c r="D1123" s="44">
        <v>2001</v>
      </c>
      <c r="E1123" s="85">
        <v>53.970999999999997</v>
      </c>
      <c r="F1123" s="21"/>
    </row>
    <row r="1124" spans="1:6" x14ac:dyDescent="0.2">
      <c r="A1124" s="21">
        <v>36918</v>
      </c>
      <c r="B1124" s="44">
        <v>27</v>
      </c>
      <c r="C1124" s="44">
        <v>1</v>
      </c>
      <c r="D1124" s="44">
        <v>2001</v>
      </c>
      <c r="E1124" s="85">
        <v>80.412999999999997</v>
      </c>
      <c r="F1124" s="21"/>
    </row>
    <row r="1125" spans="1:6" x14ac:dyDescent="0.2">
      <c r="A1125" s="21">
        <v>36919</v>
      </c>
      <c r="B1125" s="44">
        <v>28</v>
      </c>
      <c r="C1125" s="44">
        <v>1</v>
      </c>
      <c r="D1125" s="44">
        <v>2001</v>
      </c>
      <c r="E1125" s="85">
        <v>245.90799999999999</v>
      </c>
      <c r="F1125" s="21"/>
    </row>
    <row r="1126" spans="1:6" x14ac:dyDescent="0.2">
      <c r="A1126" s="21">
        <v>36920</v>
      </c>
      <c r="B1126" s="44">
        <v>29</v>
      </c>
      <c r="C1126" s="44">
        <v>1</v>
      </c>
      <c r="D1126" s="44">
        <v>2001</v>
      </c>
      <c r="E1126" s="85">
        <v>80.629000000000005</v>
      </c>
      <c r="F1126" s="21"/>
    </row>
    <row r="1127" spans="1:6" x14ac:dyDescent="0.2">
      <c r="A1127" s="21">
        <v>36921</v>
      </c>
      <c r="B1127" s="44">
        <v>30</v>
      </c>
      <c r="C1127" s="44">
        <v>1</v>
      </c>
      <c r="D1127" s="44">
        <v>2001</v>
      </c>
      <c r="E1127" s="85">
        <v>31.172000000000001</v>
      </c>
      <c r="F1127" s="21"/>
    </row>
    <row r="1128" spans="1:6" x14ac:dyDescent="0.2">
      <c r="A1128" s="21">
        <v>36922</v>
      </c>
      <c r="B1128" s="44">
        <v>31</v>
      </c>
      <c r="C1128" s="44">
        <v>1</v>
      </c>
      <c r="D1128" s="44">
        <v>2001</v>
      </c>
      <c r="E1128" s="85">
        <v>13.66</v>
      </c>
      <c r="F1128" s="21"/>
    </row>
    <row r="1129" spans="1:6" x14ac:dyDescent="0.2">
      <c r="A1129" s="21">
        <v>36923</v>
      </c>
      <c r="B1129" s="44">
        <v>1</v>
      </c>
      <c r="C1129" s="44">
        <v>2</v>
      </c>
      <c r="D1129" s="44">
        <v>2001</v>
      </c>
      <c r="E1129" s="85">
        <v>18.620999999999999</v>
      </c>
      <c r="F1129" s="21"/>
    </row>
    <row r="1130" spans="1:6" x14ac:dyDescent="0.2">
      <c r="A1130" s="21">
        <v>36924</v>
      </c>
      <c r="B1130" s="44">
        <v>2</v>
      </c>
      <c r="C1130" s="44">
        <v>2</v>
      </c>
      <c r="D1130" s="44">
        <v>2001</v>
      </c>
      <c r="E1130" s="85">
        <v>25.103999999999999</v>
      </c>
      <c r="F1130" s="21"/>
    </row>
    <row r="1131" spans="1:6" x14ac:dyDescent="0.2">
      <c r="A1131" s="21">
        <v>36925</v>
      </c>
      <c r="B1131" s="44">
        <v>3</v>
      </c>
      <c r="C1131" s="44">
        <v>2</v>
      </c>
      <c r="D1131" s="44">
        <v>2001</v>
      </c>
      <c r="E1131" s="85">
        <v>12.824999999999999</v>
      </c>
      <c r="F1131" s="21"/>
    </row>
    <row r="1132" spans="1:6" x14ac:dyDescent="0.2">
      <c r="A1132" s="21">
        <v>36926</v>
      </c>
      <c r="B1132" s="44">
        <v>4</v>
      </c>
      <c r="C1132" s="44">
        <v>2</v>
      </c>
      <c r="D1132" s="44">
        <v>2001</v>
      </c>
      <c r="E1132" s="85">
        <v>13.11</v>
      </c>
      <c r="F1132" s="21"/>
    </row>
    <row r="1133" spans="1:6" x14ac:dyDescent="0.2">
      <c r="A1133" s="21">
        <v>36927</v>
      </c>
      <c r="B1133" s="44">
        <v>5</v>
      </c>
      <c r="C1133" s="44">
        <v>2</v>
      </c>
      <c r="D1133" s="44">
        <v>2001</v>
      </c>
      <c r="E1133" s="85">
        <v>9.2949999999999999</v>
      </c>
      <c r="F1133" s="21"/>
    </row>
    <row r="1134" spans="1:6" x14ac:dyDescent="0.2">
      <c r="A1134" s="21">
        <v>36928</v>
      </c>
      <c r="B1134" s="44">
        <v>6</v>
      </c>
      <c r="C1134" s="44">
        <v>2</v>
      </c>
      <c r="D1134" s="44">
        <v>2001</v>
      </c>
      <c r="E1134" s="85">
        <v>10.478</v>
      </c>
      <c r="F1134" s="21"/>
    </row>
    <row r="1135" spans="1:6" x14ac:dyDescent="0.2">
      <c r="A1135" s="21">
        <v>36929</v>
      </c>
      <c r="B1135" s="44">
        <v>7</v>
      </c>
      <c r="C1135" s="44">
        <v>2</v>
      </c>
      <c r="D1135" s="44">
        <v>2001</v>
      </c>
      <c r="E1135" s="85">
        <v>29.43</v>
      </c>
      <c r="F1135" s="21"/>
    </row>
    <row r="1136" spans="1:6" x14ac:dyDescent="0.2">
      <c r="A1136" s="21">
        <v>36930</v>
      </c>
      <c r="B1136" s="44">
        <v>8</v>
      </c>
      <c r="C1136" s="44">
        <v>2</v>
      </c>
      <c r="D1136" s="44">
        <v>2001</v>
      </c>
      <c r="E1136" s="85">
        <v>46.597000000000001</v>
      </c>
      <c r="F1136" s="21"/>
    </row>
    <row r="1137" spans="1:6" x14ac:dyDescent="0.2">
      <c r="A1137" s="21">
        <v>36931</v>
      </c>
      <c r="B1137" s="44">
        <v>9</v>
      </c>
      <c r="C1137" s="44">
        <v>2</v>
      </c>
      <c r="D1137" s="44">
        <v>2001</v>
      </c>
      <c r="E1137" s="85">
        <v>40.817</v>
      </c>
      <c r="F1137" s="21"/>
    </row>
    <row r="1138" spans="1:6" x14ac:dyDescent="0.2">
      <c r="A1138" s="21">
        <v>36932</v>
      </c>
      <c r="B1138" s="44">
        <v>10</v>
      </c>
      <c r="C1138" s="44">
        <v>2</v>
      </c>
      <c r="D1138" s="44">
        <v>2001</v>
      </c>
      <c r="E1138" s="85">
        <v>38.962000000000003</v>
      </c>
      <c r="F1138" s="21"/>
    </row>
    <row r="1139" spans="1:6" x14ac:dyDescent="0.2">
      <c r="A1139" s="21">
        <v>36933</v>
      </c>
      <c r="B1139" s="44">
        <v>11</v>
      </c>
      <c r="C1139" s="44">
        <v>2</v>
      </c>
      <c r="D1139" s="44">
        <v>2001</v>
      </c>
      <c r="E1139" s="85">
        <v>44.000999999999998</v>
      </c>
      <c r="F1139" s="21"/>
    </row>
    <row r="1140" spans="1:6" x14ac:dyDescent="0.2">
      <c r="A1140" s="21">
        <v>36934</v>
      </c>
      <c r="B1140" s="44">
        <v>12</v>
      </c>
      <c r="C1140" s="44">
        <v>2</v>
      </c>
      <c r="D1140" s="44">
        <v>2001</v>
      </c>
      <c r="E1140" s="85">
        <v>43.378</v>
      </c>
      <c r="F1140" s="21"/>
    </row>
    <row r="1141" spans="1:6" x14ac:dyDescent="0.2">
      <c r="A1141" s="21">
        <v>36935</v>
      </c>
      <c r="B1141" s="44">
        <v>13</v>
      </c>
      <c r="C1141" s="44">
        <v>2</v>
      </c>
      <c r="D1141" s="44">
        <v>2001</v>
      </c>
      <c r="E1141" s="85">
        <v>40.753</v>
      </c>
      <c r="F1141" s="21"/>
    </row>
    <row r="1142" spans="1:6" x14ac:dyDescent="0.2">
      <c r="A1142" s="21">
        <v>36936</v>
      </c>
      <c r="B1142" s="44">
        <v>14</v>
      </c>
      <c r="C1142" s="44">
        <v>2</v>
      </c>
      <c r="D1142" s="44">
        <v>2001</v>
      </c>
      <c r="E1142" s="85">
        <v>42.975999999999999</v>
      </c>
      <c r="F1142" s="21"/>
    </row>
    <row r="1143" spans="1:6" x14ac:dyDescent="0.2">
      <c r="A1143" s="21">
        <v>36937</v>
      </c>
      <c r="B1143" s="44">
        <v>15</v>
      </c>
      <c r="C1143" s="44">
        <v>2</v>
      </c>
      <c r="D1143" s="44">
        <v>2001</v>
      </c>
      <c r="E1143" s="85">
        <v>41.744999999999997</v>
      </c>
      <c r="F1143" s="21"/>
    </row>
    <row r="1144" spans="1:6" x14ac:dyDescent="0.2">
      <c r="A1144" s="21">
        <v>36938</v>
      </c>
      <c r="B1144" s="44">
        <v>16</v>
      </c>
      <c r="C1144" s="44">
        <v>2</v>
      </c>
      <c r="D1144" s="44">
        <v>2001</v>
      </c>
      <c r="E1144" s="85">
        <v>32.212000000000003</v>
      </c>
      <c r="F1144" s="21"/>
    </row>
    <row r="1145" spans="1:6" x14ac:dyDescent="0.2">
      <c r="A1145" s="21">
        <v>36939</v>
      </c>
      <c r="B1145" s="44">
        <v>17</v>
      </c>
      <c r="C1145" s="44">
        <v>2</v>
      </c>
      <c r="D1145" s="44">
        <v>2001</v>
      </c>
      <c r="E1145" s="85">
        <v>13.472</v>
      </c>
      <c r="F1145" s="21"/>
    </row>
    <row r="1146" spans="1:6" x14ac:dyDescent="0.2">
      <c r="A1146" s="21">
        <v>36940</v>
      </c>
      <c r="B1146" s="44">
        <v>18</v>
      </c>
      <c r="C1146" s="44">
        <v>2</v>
      </c>
      <c r="D1146" s="44">
        <v>2001</v>
      </c>
      <c r="E1146" s="85">
        <v>9.5250000000000004</v>
      </c>
      <c r="F1146" s="21"/>
    </row>
    <row r="1147" spans="1:6" x14ac:dyDescent="0.2">
      <c r="A1147" s="21">
        <v>36941</v>
      </c>
      <c r="B1147" s="44">
        <v>19</v>
      </c>
      <c r="C1147" s="44">
        <v>2</v>
      </c>
      <c r="D1147" s="44">
        <v>2001</v>
      </c>
      <c r="E1147" s="85">
        <v>10.055999999999999</v>
      </c>
      <c r="F1147" s="21"/>
    </row>
    <row r="1148" spans="1:6" x14ac:dyDescent="0.2">
      <c r="A1148" s="21">
        <v>36942</v>
      </c>
      <c r="B1148" s="44">
        <v>20</v>
      </c>
      <c r="C1148" s="44">
        <v>2</v>
      </c>
      <c r="D1148" s="44">
        <v>2001</v>
      </c>
      <c r="E1148" s="85">
        <v>12.228</v>
      </c>
      <c r="F1148" s="21"/>
    </row>
    <row r="1149" spans="1:6" x14ac:dyDescent="0.2">
      <c r="A1149" s="21">
        <v>36943</v>
      </c>
      <c r="B1149" s="44">
        <v>21</v>
      </c>
      <c r="C1149" s="44">
        <v>2</v>
      </c>
      <c r="D1149" s="44">
        <v>2001</v>
      </c>
      <c r="E1149" s="85">
        <v>9.3960000000000008</v>
      </c>
      <c r="F1149" s="21"/>
    </row>
    <row r="1150" spans="1:6" x14ac:dyDescent="0.2">
      <c r="A1150" s="21">
        <v>36944</v>
      </c>
      <c r="B1150" s="44">
        <v>22</v>
      </c>
      <c r="C1150" s="44">
        <v>2</v>
      </c>
      <c r="D1150" s="44">
        <v>2001</v>
      </c>
      <c r="E1150" s="85">
        <v>11.403</v>
      </c>
      <c r="F1150" s="21"/>
    </row>
    <row r="1151" spans="1:6" x14ac:dyDescent="0.2">
      <c r="A1151" s="21">
        <v>36945</v>
      </c>
      <c r="B1151" s="44">
        <v>23</v>
      </c>
      <c r="C1151" s="44">
        <v>2</v>
      </c>
      <c r="D1151" s="44">
        <v>2001</v>
      </c>
      <c r="E1151" s="85">
        <v>10.246</v>
      </c>
      <c r="F1151" s="21"/>
    </row>
    <row r="1152" spans="1:6" x14ac:dyDescent="0.2">
      <c r="A1152" s="21">
        <v>36946</v>
      </c>
      <c r="B1152" s="44">
        <v>24</v>
      </c>
      <c r="C1152" s="44">
        <v>2</v>
      </c>
      <c r="D1152" s="44">
        <v>2001</v>
      </c>
      <c r="E1152" s="85">
        <v>17.887</v>
      </c>
      <c r="F1152" s="21"/>
    </row>
    <row r="1153" spans="1:6" x14ac:dyDescent="0.2">
      <c r="A1153" s="21">
        <v>36947</v>
      </c>
      <c r="B1153" s="44">
        <v>25</v>
      </c>
      <c r="C1153" s="44">
        <v>2</v>
      </c>
      <c r="D1153" s="44">
        <v>2001</v>
      </c>
      <c r="E1153" s="85">
        <v>23.199000000000002</v>
      </c>
      <c r="F1153" s="21"/>
    </row>
    <row r="1154" spans="1:6" x14ac:dyDescent="0.2">
      <c r="A1154" s="21">
        <v>36948</v>
      </c>
      <c r="B1154" s="44">
        <v>26</v>
      </c>
      <c r="C1154" s="44">
        <v>2</v>
      </c>
      <c r="D1154" s="44">
        <v>2001</v>
      </c>
      <c r="E1154" s="85">
        <v>10.526</v>
      </c>
      <c r="F1154" s="21"/>
    </row>
    <row r="1155" spans="1:6" x14ac:dyDescent="0.2">
      <c r="A1155" s="21">
        <v>36949</v>
      </c>
      <c r="B1155" s="44">
        <v>27</v>
      </c>
      <c r="C1155" s="44">
        <v>2</v>
      </c>
      <c r="D1155" s="44">
        <v>2001</v>
      </c>
      <c r="E1155" s="85">
        <v>30.911999999999999</v>
      </c>
      <c r="F1155" s="21"/>
    </row>
    <row r="1156" spans="1:6" x14ac:dyDescent="0.2">
      <c r="A1156" s="21">
        <v>36950</v>
      </c>
      <c r="B1156" s="44">
        <v>28</v>
      </c>
      <c r="C1156" s="44">
        <v>2</v>
      </c>
      <c r="D1156" s="44">
        <v>2001</v>
      </c>
      <c r="E1156" s="85">
        <v>23.327000000000002</v>
      </c>
      <c r="F1156" s="21"/>
    </row>
    <row r="1157" spans="1:6" x14ac:dyDescent="0.2">
      <c r="A1157" s="21">
        <v>36951</v>
      </c>
      <c r="B1157" s="44">
        <v>1</v>
      </c>
      <c r="C1157" s="44">
        <v>3</v>
      </c>
      <c r="D1157" s="44">
        <v>2001</v>
      </c>
      <c r="E1157" s="85">
        <v>12.093999999999999</v>
      </c>
      <c r="F1157" s="21"/>
    </row>
    <row r="1158" spans="1:6" x14ac:dyDescent="0.2">
      <c r="A1158" s="21">
        <v>36952</v>
      </c>
      <c r="B1158" s="44">
        <v>2</v>
      </c>
      <c r="C1158" s="44">
        <v>3</v>
      </c>
      <c r="D1158" s="44">
        <v>2001</v>
      </c>
      <c r="E1158" s="85">
        <v>23.484000000000002</v>
      </c>
      <c r="F1158" s="21"/>
    </row>
    <row r="1159" spans="1:6" x14ac:dyDescent="0.2">
      <c r="A1159" s="21">
        <v>36953</v>
      </c>
      <c r="B1159" s="44">
        <v>3</v>
      </c>
      <c r="C1159" s="44">
        <v>3</v>
      </c>
      <c r="D1159" s="44">
        <v>2001</v>
      </c>
      <c r="E1159" s="85">
        <v>17.13</v>
      </c>
      <c r="F1159" s="21"/>
    </row>
    <row r="1160" spans="1:6" x14ac:dyDescent="0.2">
      <c r="A1160" s="21">
        <v>36954</v>
      </c>
      <c r="B1160" s="44">
        <v>4</v>
      </c>
      <c r="C1160" s="44">
        <v>3</v>
      </c>
      <c r="D1160" s="44">
        <v>2001</v>
      </c>
      <c r="E1160" s="85">
        <v>15.734999999999999</v>
      </c>
      <c r="F1160" s="21"/>
    </row>
    <row r="1161" spans="1:6" x14ac:dyDescent="0.2">
      <c r="A1161" s="21">
        <v>36955</v>
      </c>
      <c r="B1161" s="44">
        <v>5</v>
      </c>
      <c r="C1161" s="44">
        <v>3</v>
      </c>
      <c r="D1161" s="44">
        <v>2001</v>
      </c>
      <c r="E1161" s="85">
        <v>21.765000000000001</v>
      </c>
      <c r="F1161" s="21"/>
    </row>
    <row r="1162" spans="1:6" x14ac:dyDescent="0.2">
      <c r="A1162" s="21">
        <v>36956</v>
      </c>
      <c r="B1162" s="44">
        <v>6</v>
      </c>
      <c r="C1162" s="44">
        <v>3</v>
      </c>
      <c r="D1162" s="44">
        <v>2001</v>
      </c>
      <c r="E1162" s="85">
        <v>23.315999999999999</v>
      </c>
      <c r="F1162" s="21"/>
    </row>
    <row r="1163" spans="1:6" x14ac:dyDescent="0.2">
      <c r="A1163" s="21">
        <v>36957</v>
      </c>
      <c r="B1163" s="44">
        <v>7</v>
      </c>
      <c r="C1163" s="44">
        <v>3</v>
      </c>
      <c r="D1163" s="44">
        <v>2001</v>
      </c>
      <c r="E1163" s="85">
        <v>18.817</v>
      </c>
      <c r="F1163" s="21"/>
    </row>
    <row r="1164" spans="1:6" x14ac:dyDescent="0.2">
      <c r="A1164" s="21">
        <v>36958</v>
      </c>
      <c r="B1164" s="44">
        <v>8</v>
      </c>
      <c r="C1164" s="44">
        <v>3</v>
      </c>
      <c r="D1164" s="44">
        <v>2001</v>
      </c>
      <c r="E1164" s="85">
        <v>18.577999999999999</v>
      </c>
      <c r="F1164" s="21"/>
    </row>
    <row r="1165" spans="1:6" x14ac:dyDescent="0.2">
      <c r="A1165" s="21">
        <v>36959</v>
      </c>
      <c r="B1165" s="44">
        <v>9</v>
      </c>
      <c r="C1165" s="44">
        <v>3</v>
      </c>
      <c r="D1165" s="44">
        <v>2001</v>
      </c>
      <c r="E1165" s="85">
        <v>11.095000000000001</v>
      </c>
      <c r="F1165" s="21"/>
    </row>
    <row r="1166" spans="1:6" x14ac:dyDescent="0.2">
      <c r="A1166" s="21">
        <v>36960</v>
      </c>
      <c r="B1166" s="44">
        <v>10</v>
      </c>
      <c r="C1166" s="44">
        <v>3</v>
      </c>
      <c r="D1166" s="44">
        <v>2001</v>
      </c>
      <c r="E1166" s="85">
        <v>6.3940000000000001</v>
      </c>
      <c r="F1166" s="21"/>
    </row>
    <row r="1167" spans="1:6" x14ac:dyDescent="0.2">
      <c r="A1167" s="21">
        <v>36961</v>
      </c>
      <c r="B1167" s="44">
        <v>11</v>
      </c>
      <c r="C1167" s="44">
        <v>3</v>
      </c>
      <c r="D1167" s="44">
        <v>2001</v>
      </c>
      <c r="E1167" s="85">
        <v>10.528</v>
      </c>
      <c r="F1167" s="21"/>
    </row>
    <row r="1168" spans="1:6" x14ac:dyDescent="0.2">
      <c r="A1168" s="21">
        <v>36962</v>
      </c>
      <c r="B1168" s="44">
        <v>12</v>
      </c>
      <c r="C1168" s="44">
        <v>3</v>
      </c>
      <c r="D1168" s="44">
        <v>2001</v>
      </c>
      <c r="E1168" s="85">
        <v>16.158000000000001</v>
      </c>
      <c r="F1168" s="21"/>
    </row>
    <row r="1169" spans="1:6" x14ac:dyDescent="0.2">
      <c r="A1169" s="21">
        <v>36963</v>
      </c>
      <c r="B1169" s="44">
        <v>13</v>
      </c>
      <c r="C1169" s="44">
        <v>3</v>
      </c>
      <c r="D1169" s="44">
        <v>2001</v>
      </c>
      <c r="E1169" s="85">
        <v>15.84</v>
      </c>
      <c r="F1169" s="21"/>
    </row>
    <row r="1170" spans="1:6" x14ac:dyDescent="0.2">
      <c r="A1170" s="21">
        <v>36964</v>
      </c>
      <c r="B1170" s="44">
        <v>14</v>
      </c>
      <c r="C1170" s="44">
        <v>3</v>
      </c>
      <c r="D1170" s="44">
        <v>2001</v>
      </c>
      <c r="E1170" s="85">
        <v>10.212999999999999</v>
      </c>
      <c r="F1170" s="21"/>
    </row>
    <row r="1171" spans="1:6" x14ac:dyDescent="0.2">
      <c r="A1171" s="21">
        <v>36965</v>
      </c>
      <c r="B1171" s="44">
        <v>15</v>
      </c>
      <c r="C1171" s="44">
        <v>3</v>
      </c>
      <c r="D1171" s="44">
        <v>2001</v>
      </c>
      <c r="E1171" s="85">
        <v>8.1579999999999995</v>
      </c>
      <c r="F1171" s="21"/>
    </row>
    <row r="1172" spans="1:6" x14ac:dyDescent="0.2">
      <c r="A1172" s="21">
        <v>36966</v>
      </c>
      <c r="B1172" s="44">
        <v>16</v>
      </c>
      <c r="C1172" s="44">
        <v>3</v>
      </c>
      <c r="D1172" s="44">
        <v>2001</v>
      </c>
      <c r="E1172" s="85">
        <v>7.45</v>
      </c>
      <c r="F1172" s="21"/>
    </row>
    <row r="1173" spans="1:6" x14ac:dyDescent="0.2">
      <c r="A1173" s="21">
        <v>36967</v>
      </c>
      <c r="B1173" s="44">
        <v>17</v>
      </c>
      <c r="C1173" s="44">
        <v>3</v>
      </c>
      <c r="D1173" s="44">
        <v>2001</v>
      </c>
      <c r="E1173" s="85">
        <v>12.205</v>
      </c>
      <c r="F1173" s="21"/>
    </row>
    <row r="1174" spans="1:6" x14ac:dyDescent="0.2">
      <c r="A1174" s="21">
        <v>36968</v>
      </c>
      <c r="B1174" s="44">
        <v>18</v>
      </c>
      <c r="C1174" s="44">
        <v>3</v>
      </c>
      <c r="D1174" s="44">
        <v>2001</v>
      </c>
      <c r="E1174" s="85">
        <v>23.704999999999998</v>
      </c>
      <c r="F1174" s="21"/>
    </row>
    <row r="1175" spans="1:6" x14ac:dyDescent="0.2">
      <c r="A1175" s="21">
        <v>36969</v>
      </c>
      <c r="B1175" s="44">
        <v>19</v>
      </c>
      <c r="C1175" s="44">
        <v>3</v>
      </c>
      <c r="D1175" s="44">
        <v>2001</v>
      </c>
      <c r="E1175" s="85">
        <v>19.532</v>
      </c>
      <c r="F1175" s="21"/>
    </row>
    <row r="1176" spans="1:6" x14ac:dyDescent="0.2">
      <c r="A1176" s="21">
        <v>36970</v>
      </c>
      <c r="B1176" s="44">
        <v>20</v>
      </c>
      <c r="C1176" s="44">
        <v>3</v>
      </c>
      <c r="D1176" s="44">
        <v>2001</v>
      </c>
      <c r="E1176" s="85">
        <v>24.922000000000001</v>
      </c>
      <c r="F1176" s="21"/>
    </row>
    <row r="1177" spans="1:6" x14ac:dyDescent="0.2">
      <c r="A1177" s="21">
        <v>36971</v>
      </c>
      <c r="B1177" s="44">
        <v>21</v>
      </c>
      <c r="C1177" s="44">
        <v>3</v>
      </c>
      <c r="D1177" s="44">
        <v>2001</v>
      </c>
      <c r="E1177" s="85">
        <v>23.978999999999999</v>
      </c>
      <c r="F1177" s="21"/>
    </row>
    <row r="1178" spans="1:6" x14ac:dyDescent="0.2">
      <c r="A1178" s="21">
        <v>36972</v>
      </c>
      <c r="B1178" s="44">
        <v>22</v>
      </c>
      <c r="C1178" s="44">
        <v>3</v>
      </c>
      <c r="D1178" s="44">
        <v>2001</v>
      </c>
      <c r="E1178" s="85">
        <v>10.111000000000001</v>
      </c>
      <c r="F1178" s="21"/>
    </row>
    <row r="1179" spans="1:6" x14ac:dyDescent="0.2">
      <c r="A1179" s="21">
        <v>36973</v>
      </c>
      <c r="B1179" s="44">
        <v>23</v>
      </c>
      <c r="C1179" s="44">
        <v>3</v>
      </c>
      <c r="D1179" s="44">
        <v>2001</v>
      </c>
      <c r="E1179" s="85">
        <v>17.271999999999998</v>
      </c>
      <c r="F1179" s="21"/>
    </row>
    <row r="1180" spans="1:6" x14ac:dyDescent="0.2">
      <c r="A1180" s="21">
        <v>36974</v>
      </c>
      <c r="B1180" s="44">
        <v>24</v>
      </c>
      <c r="C1180" s="44">
        <v>3</v>
      </c>
      <c r="D1180" s="44">
        <v>2001</v>
      </c>
      <c r="E1180" s="85">
        <v>54.136000000000003</v>
      </c>
      <c r="F1180" s="21"/>
    </row>
    <row r="1181" spans="1:6" x14ac:dyDescent="0.2">
      <c r="A1181" s="21">
        <v>36975</v>
      </c>
      <c r="B1181" s="44">
        <v>25</v>
      </c>
      <c r="C1181" s="44">
        <v>3</v>
      </c>
      <c r="D1181" s="44">
        <v>2001</v>
      </c>
      <c r="E1181" s="85">
        <v>27.44</v>
      </c>
      <c r="F1181" s="21"/>
    </row>
    <row r="1182" spans="1:6" x14ac:dyDescent="0.2">
      <c r="A1182" s="21">
        <v>36976</v>
      </c>
      <c r="B1182" s="44">
        <v>26</v>
      </c>
      <c r="C1182" s="44">
        <v>3</v>
      </c>
      <c r="D1182" s="44">
        <v>2001</v>
      </c>
      <c r="E1182" s="85">
        <v>19.747</v>
      </c>
      <c r="F1182" s="21"/>
    </row>
    <row r="1183" spans="1:6" x14ac:dyDescent="0.2">
      <c r="A1183" s="21">
        <v>36977</v>
      </c>
      <c r="B1183" s="44">
        <v>27</v>
      </c>
      <c r="C1183" s="44">
        <v>3</v>
      </c>
      <c r="D1183" s="44">
        <v>2001</v>
      </c>
      <c r="E1183" s="85">
        <v>19.745999999999999</v>
      </c>
      <c r="F1183" s="21"/>
    </row>
    <row r="1184" spans="1:6" x14ac:dyDescent="0.2">
      <c r="A1184" s="21">
        <v>36978</v>
      </c>
      <c r="B1184" s="44">
        <v>28</v>
      </c>
      <c r="C1184" s="44">
        <v>3</v>
      </c>
      <c r="D1184" s="44">
        <v>2001</v>
      </c>
      <c r="E1184" s="85">
        <v>15.587999999999999</v>
      </c>
      <c r="F1184" s="21"/>
    </row>
    <row r="1185" spans="1:6" x14ac:dyDescent="0.2">
      <c r="A1185" s="21">
        <v>36979</v>
      </c>
      <c r="B1185" s="44">
        <v>29</v>
      </c>
      <c r="C1185" s="44">
        <v>3</v>
      </c>
      <c r="D1185" s="44">
        <v>2001</v>
      </c>
      <c r="E1185" s="85">
        <v>13.698</v>
      </c>
      <c r="F1185" s="21"/>
    </row>
    <row r="1186" spans="1:6" x14ac:dyDescent="0.2">
      <c r="A1186" s="21">
        <v>36980</v>
      </c>
      <c r="B1186" s="44">
        <v>30</v>
      </c>
      <c r="C1186" s="44">
        <v>3</v>
      </c>
      <c r="D1186" s="44">
        <v>2001</v>
      </c>
      <c r="E1186" s="85">
        <v>14.061</v>
      </c>
      <c r="F1186" s="21"/>
    </row>
    <row r="1187" spans="1:6" x14ac:dyDescent="0.2">
      <c r="A1187" s="21">
        <v>36981</v>
      </c>
      <c r="B1187" s="44">
        <v>31</v>
      </c>
      <c r="C1187" s="44">
        <v>3</v>
      </c>
      <c r="D1187" s="44">
        <v>2001</v>
      </c>
      <c r="E1187" s="85">
        <v>12.782999999999999</v>
      </c>
      <c r="F1187" s="21"/>
    </row>
    <row r="1188" spans="1:6" x14ac:dyDescent="0.2">
      <c r="A1188" s="21">
        <v>36982</v>
      </c>
      <c r="B1188" s="44">
        <v>1</v>
      </c>
      <c r="C1188" s="44">
        <v>4</v>
      </c>
      <c r="D1188" s="44">
        <v>2001</v>
      </c>
      <c r="E1188" s="85">
        <v>15.558999999999999</v>
      </c>
      <c r="F1188" s="21"/>
    </row>
    <row r="1189" spans="1:6" x14ac:dyDescent="0.2">
      <c r="A1189" s="21">
        <v>36983</v>
      </c>
      <c r="B1189" s="44">
        <v>2</v>
      </c>
      <c r="C1189" s="44">
        <v>4</v>
      </c>
      <c r="D1189" s="44">
        <v>2001</v>
      </c>
      <c r="E1189" s="85">
        <v>16.863</v>
      </c>
      <c r="F1189" s="21"/>
    </row>
    <row r="1190" spans="1:6" x14ac:dyDescent="0.2">
      <c r="A1190" s="21">
        <v>36984</v>
      </c>
      <c r="B1190" s="44">
        <v>3</v>
      </c>
      <c r="C1190" s="44">
        <v>4</v>
      </c>
      <c r="D1190" s="44">
        <v>2001</v>
      </c>
      <c r="E1190" s="85">
        <v>12.502000000000001</v>
      </c>
      <c r="F1190" s="21"/>
    </row>
    <row r="1191" spans="1:6" x14ac:dyDescent="0.2">
      <c r="A1191" s="21">
        <v>36985</v>
      </c>
      <c r="B1191" s="44">
        <v>4</v>
      </c>
      <c r="C1191" s="44">
        <v>4</v>
      </c>
      <c r="D1191" s="44">
        <v>2001</v>
      </c>
      <c r="E1191" s="85">
        <v>7.5439999999999996</v>
      </c>
      <c r="F1191" s="21"/>
    </row>
    <row r="1192" spans="1:6" x14ac:dyDescent="0.2">
      <c r="A1192" s="21">
        <v>36986</v>
      </c>
      <c r="B1192" s="44">
        <v>5</v>
      </c>
      <c r="C1192" s="44">
        <v>4</v>
      </c>
      <c r="D1192" s="44">
        <v>2001</v>
      </c>
      <c r="E1192" s="85">
        <v>7.9020000000000001</v>
      </c>
      <c r="F1192" s="21"/>
    </row>
    <row r="1193" spans="1:6" x14ac:dyDescent="0.2">
      <c r="A1193" s="21">
        <v>36987</v>
      </c>
      <c r="B1193" s="44">
        <v>6</v>
      </c>
      <c r="C1193" s="44">
        <v>4</v>
      </c>
      <c r="D1193" s="44">
        <v>2001</v>
      </c>
      <c r="E1193" s="85">
        <v>8.3279999999999994</v>
      </c>
      <c r="F1193" s="21"/>
    </row>
    <row r="1194" spans="1:6" x14ac:dyDescent="0.2">
      <c r="A1194" s="21">
        <v>36988</v>
      </c>
      <c r="B1194" s="44">
        <v>7</v>
      </c>
      <c r="C1194" s="44">
        <v>4</v>
      </c>
      <c r="D1194" s="44">
        <v>2001</v>
      </c>
      <c r="E1194" s="85">
        <v>15.682</v>
      </c>
      <c r="F1194" s="21"/>
    </row>
    <row r="1195" spans="1:6" x14ac:dyDescent="0.2">
      <c r="A1195" s="21">
        <v>36989</v>
      </c>
      <c r="B1195" s="44">
        <v>8</v>
      </c>
      <c r="C1195" s="44">
        <v>4</v>
      </c>
      <c r="D1195" s="44">
        <v>2001</v>
      </c>
      <c r="E1195" s="85">
        <v>15.497</v>
      </c>
      <c r="F1195" s="21"/>
    </row>
    <row r="1196" spans="1:6" x14ac:dyDescent="0.2">
      <c r="A1196" s="21">
        <v>36990</v>
      </c>
      <c r="B1196" s="44">
        <v>9</v>
      </c>
      <c r="C1196" s="44">
        <v>4</v>
      </c>
      <c r="D1196" s="44">
        <v>2001</v>
      </c>
      <c r="E1196" s="85">
        <v>9.4049999999999994</v>
      </c>
      <c r="F1196" s="21"/>
    </row>
    <row r="1197" spans="1:6" x14ac:dyDescent="0.2">
      <c r="A1197" s="21">
        <v>36991</v>
      </c>
      <c r="B1197" s="44">
        <v>10</v>
      </c>
      <c r="C1197" s="44">
        <v>4</v>
      </c>
      <c r="D1197" s="44">
        <v>2001</v>
      </c>
      <c r="E1197" s="85">
        <v>14.27</v>
      </c>
      <c r="F1197" s="21"/>
    </row>
    <row r="1198" spans="1:6" x14ac:dyDescent="0.2">
      <c r="A1198" s="21">
        <v>36992</v>
      </c>
      <c r="B1198" s="44">
        <v>11</v>
      </c>
      <c r="C1198" s="44">
        <v>4</v>
      </c>
      <c r="D1198" s="44">
        <v>2001</v>
      </c>
      <c r="E1198" s="85">
        <v>13.129</v>
      </c>
      <c r="F1198" s="21"/>
    </row>
    <row r="1199" spans="1:6" x14ac:dyDescent="0.2">
      <c r="A1199" s="21">
        <v>36993</v>
      </c>
      <c r="B1199" s="44">
        <v>12</v>
      </c>
      <c r="C1199" s="44">
        <v>4</v>
      </c>
      <c r="D1199" s="44">
        <v>2001</v>
      </c>
      <c r="E1199" s="85">
        <v>23.776</v>
      </c>
      <c r="F1199" s="21"/>
    </row>
    <row r="1200" spans="1:6" x14ac:dyDescent="0.2">
      <c r="A1200" s="21">
        <v>36994</v>
      </c>
      <c r="B1200" s="44">
        <v>13</v>
      </c>
      <c r="C1200" s="44">
        <v>4</v>
      </c>
      <c r="D1200" s="44">
        <v>2001</v>
      </c>
      <c r="E1200" s="85">
        <v>23.873000000000001</v>
      </c>
      <c r="F1200" s="21"/>
    </row>
    <row r="1201" spans="1:6" x14ac:dyDescent="0.2">
      <c r="A1201" s="21">
        <v>36995</v>
      </c>
      <c r="B1201" s="44">
        <v>14</v>
      </c>
      <c r="C1201" s="44">
        <v>4</v>
      </c>
      <c r="D1201" s="44">
        <v>2001</v>
      </c>
      <c r="E1201" s="85">
        <v>34.573</v>
      </c>
      <c r="F1201" s="21"/>
    </row>
    <row r="1202" spans="1:6" x14ac:dyDescent="0.2">
      <c r="A1202" s="21">
        <v>36996</v>
      </c>
      <c r="B1202" s="44">
        <v>15</v>
      </c>
      <c r="C1202" s="44">
        <v>4</v>
      </c>
      <c r="D1202" s="44">
        <v>2001</v>
      </c>
      <c r="E1202" s="85">
        <v>39.198999999999998</v>
      </c>
      <c r="F1202" s="21"/>
    </row>
    <row r="1203" spans="1:6" x14ac:dyDescent="0.2">
      <c r="A1203" s="21">
        <v>36997</v>
      </c>
      <c r="B1203" s="44">
        <v>16</v>
      </c>
      <c r="C1203" s="44">
        <v>4</v>
      </c>
      <c r="D1203" s="44">
        <v>2001</v>
      </c>
      <c r="E1203" s="85">
        <v>31.678999999999998</v>
      </c>
      <c r="F1203" s="21"/>
    </row>
    <row r="1204" spans="1:6" x14ac:dyDescent="0.2">
      <c r="A1204" s="21">
        <v>36998</v>
      </c>
      <c r="B1204" s="44">
        <v>17</v>
      </c>
      <c r="C1204" s="44">
        <v>4</v>
      </c>
      <c r="D1204" s="44">
        <v>2001</v>
      </c>
      <c r="E1204" s="85">
        <v>22.715</v>
      </c>
      <c r="F1204" s="21"/>
    </row>
    <row r="1205" spans="1:6" x14ac:dyDescent="0.2">
      <c r="A1205" s="21">
        <v>36999</v>
      </c>
      <c r="B1205" s="44">
        <v>18</v>
      </c>
      <c r="C1205" s="44">
        <v>4</v>
      </c>
      <c r="D1205" s="44">
        <v>2001</v>
      </c>
      <c r="E1205" s="85">
        <v>13.112</v>
      </c>
      <c r="F1205" s="21"/>
    </row>
    <row r="1206" spans="1:6" x14ac:dyDescent="0.2">
      <c r="A1206" s="21">
        <v>37000</v>
      </c>
      <c r="B1206" s="44">
        <v>19</v>
      </c>
      <c r="C1206" s="44">
        <v>4</v>
      </c>
      <c r="D1206" s="44">
        <v>2001</v>
      </c>
      <c r="E1206" s="85">
        <v>14.462999999999999</v>
      </c>
      <c r="F1206" s="21"/>
    </row>
    <row r="1207" spans="1:6" x14ac:dyDescent="0.2">
      <c r="A1207" s="21">
        <v>37001</v>
      </c>
      <c r="B1207" s="44">
        <v>20</v>
      </c>
      <c r="C1207" s="44">
        <v>4</v>
      </c>
      <c r="D1207" s="44">
        <v>2001</v>
      </c>
      <c r="E1207" s="85">
        <v>13.884</v>
      </c>
      <c r="F1207" s="21"/>
    </row>
    <row r="1208" spans="1:6" x14ac:dyDescent="0.2">
      <c r="A1208" s="21">
        <v>37002</v>
      </c>
      <c r="B1208" s="44">
        <v>21</v>
      </c>
      <c r="C1208" s="44">
        <v>4</v>
      </c>
      <c r="D1208" s="44">
        <v>2001</v>
      </c>
      <c r="E1208" s="85">
        <v>13.492000000000001</v>
      </c>
      <c r="F1208" s="21"/>
    </row>
    <row r="1209" spans="1:6" x14ac:dyDescent="0.2">
      <c r="A1209" s="21">
        <v>37003</v>
      </c>
      <c r="B1209" s="44">
        <v>22</v>
      </c>
      <c r="C1209" s="44">
        <v>4</v>
      </c>
      <c r="D1209" s="44">
        <v>2001</v>
      </c>
      <c r="E1209" s="85">
        <v>14.397</v>
      </c>
      <c r="F1209" s="21"/>
    </row>
    <row r="1210" spans="1:6" x14ac:dyDescent="0.2">
      <c r="A1210" s="21">
        <v>37004</v>
      </c>
      <c r="B1210" s="44">
        <v>23</v>
      </c>
      <c r="C1210" s="44">
        <v>4</v>
      </c>
      <c r="D1210" s="44">
        <v>2001</v>
      </c>
      <c r="E1210" s="85">
        <v>157.21799999999999</v>
      </c>
      <c r="F1210" s="21"/>
    </row>
    <row r="1211" spans="1:6" x14ac:dyDescent="0.2">
      <c r="A1211" s="21">
        <v>37005</v>
      </c>
      <c r="B1211" s="44">
        <v>24</v>
      </c>
      <c r="C1211" s="44">
        <v>4</v>
      </c>
      <c r="D1211" s="44">
        <v>2001</v>
      </c>
      <c r="E1211" s="85">
        <v>175.17699999999999</v>
      </c>
      <c r="F1211" s="21"/>
    </row>
    <row r="1212" spans="1:6" x14ac:dyDescent="0.2">
      <c r="A1212" s="21">
        <v>37006</v>
      </c>
      <c r="B1212" s="44">
        <v>25</v>
      </c>
      <c r="C1212" s="44">
        <v>4</v>
      </c>
      <c r="D1212" s="44">
        <v>2001</v>
      </c>
      <c r="E1212" s="85">
        <v>126.16800000000001</v>
      </c>
      <c r="F1212" s="21"/>
    </row>
    <row r="1213" spans="1:6" x14ac:dyDescent="0.2">
      <c r="A1213" s="21">
        <v>37007</v>
      </c>
      <c r="B1213" s="44">
        <v>26</v>
      </c>
      <c r="C1213" s="44">
        <v>4</v>
      </c>
      <c r="D1213" s="44">
        <v>2001</v>
      </c>
      <c r="E1213" s="85">
        <v>99.45</v>
      </c>
      <c r="F1213" s="21"/>
    </row>
    <row r="1214" spans="1:6" x14ac:dyDescent="0.2">
      <c r="A1214" s="21">
        <v>37008</v>
      </c>
      <c r="B1214" s="44">
        <v>27</v>
      </c>
      <c r="C1214" s="44">
        <v>4</v>
      </c>
      <c r="D1214" s="44">
        <v>2001</v>
      </c>
      <c r="E1214" s="85">
        <v>57.707000000000001</v>
      </c>
      <c r="F1214" s="21"/>
    </row>
    <row r="1215" spans="1:6" x14ac:dyDescent="0.2">
      <c r="A1215" s="21">
        <v>37009</v>
      </c>
      <c r="B1215" s="44">
        <v>28</v>
      </c>
      <c r="C1215" s="44">
        <v>4</v>
      </c>
      <c r="D1215" s="44">
        <v>2001</v>
      </c>
      <c r="E1215" s="85">
        <v>40.006999999999998</v>
      </c>
      <c r="F1215" s="21"/>
    </row>
    <row r="1216" spans="1:6" x14ac:dyDescent="0.2">
      <c r="A1216" s="21">
        <v>37010</v>
      </c>
      <c r="B1216" s="44">
        <v>29</v>
      </c>
      <c r="C1216" s="44">
        <v>4</v>
      </c>
      <c r="D1216" s="44">
        <v>2001</v>
      </c>
      <c r="E1216" s="85">
        <v>136.393</v>
      </c>
      <c r="F1216" s="21"/>
    </row>
    <row r="1217" spans="1:6" x14ac:dyDescent="0.2">
      <c r="A1217" s="21">
        <v>37011</v>
      </c>
      <c r="B1217" s="44">
        <v>30</v>
      </c>
      <c r="C1217" s="44">
        <v>4</v>
      </c>
      <c r="D1217" s="44">
        <v>2001</v>
      </c>
      <c r="E1217" s="85">
        <v>71.335999999999999</v>
      </c>
      <c r="F1217" s="21"/>
    </row>
    <row r="1218" spans="1:6" x14ac:dyDescent="0.2">
      <c r="A1218" s="21">
        <v>37012</v>
      </c>
      <c r="B1218" s="44">
        <v>1</v>
      </c>
      <c r="C1218" s="44">
        <v>5</v>
      </c>
      <c r="D1218" s="44">
        <v>2001</v>
      </c>
      <c r="E1218" s="85">
        <v>38.384</v>
      </c>
      <c r="F1218" s="21"/>
    </row>
    <row r="1219" spans="1:6" x14ac:dyDescent="0.2">
      <c r="A1219" s="21">
        <v>37013</v>
      </c>
      <c r="B1219" s="44">
        <v>2</v>
      </c>
      <c r="C1219" s="44">
        <v>5</v>
      </c>
      <c r="D1219" s="44">
        <v>2001</v>
      </c>
      <c r="E1219" s="85">
        <v>18.838000000000001</v>
      </c>
      <c r="F1219" s="21"/>
    </row>
    <row r="1220" spans="1:6" x14ac:dyDescent="0.2">
      <c r="A1220" s="21">
        <v>37014</v>
      </c>
      <c r="B1220" s="44">
        <v>3</v>
      </c>
      <c r="C1220" s="44">
        <v>5</v>
      </c>
      <c r="D1220" s="44">
        <v>2001</v>
      </c>
      <c r="E1220" s="85">
        <v>12.602</v>
      </c>
      <c r="F1220" s="21"/>
    </row>
    <row r="1221" spans="1:6" x14ac:dyDescent="0.2">
      <c r="A1221" s="21">
        <v>37015</v>
      </c>
      <c r="B1221" s="44">
        <v>4</v>
      </c>
      <c r="C1221" s="44">
        <v>5</v>
      </c>
      <c r="D1221" s="44">
        <v>2001</v>
      </c>
      <c r="E1221" s="85">
        <v>9.9629999999999992</v>
      </c>
      <c r="F1221" s="21"/>
    </row>
    <row r="1222" spans="1:6" x14ac:dyDescent="0.2">
      <c r="A1222" s="21">
        <v>37016</v>
      </c>
      <c r="B1222" s="44">
        <v>5</v>
      </c>
      <c r="C1222" s="44">
        <v>5</v>
      </c>
      <c r="D1222" s="44">
        <v>2001</v>
      </c>
      <c r="E1222" s="85">
        <v>8.8369999999999997</v>
      </c>
      <c r="F1222" s="21"/>
    </row>
    <row r="1223" spans="1:6" x14ac:dyDescent="0.2">
      <c r="A1223" s="21">
        <v>37017</v>
      </c>
      <c r="B1223" s="44">
        <v>6</v>
      </c>
      <c r="C1223" s="44">
        <v>5</v>
      </c>
      <c r="D1223" s="44">
        <v>2001</v>
      </c>
      <c r="E1223" s="85">
        <v>7.968</v>
      </c>
      <c r="F1223" s="21"/>
    </row>
    <row r="1224" spans="1:6" x14ac:dyDescent="0.2">
      <c r="A1224" s="21">
        <v>37018</v>
      </c>
      <c r="B1224" s="44">
        <v>7</v>
      </c>
      <c r="C1224" s="44">
        <v>5</v>
      </c>
      <c r="D1224" s="44">
        <v>2001</v>
      </c>
      <c r="E1224" s="85">
        <v>7.6779999999999999</v>
      </c>
      <c r="F1224" s="21"/>
    </row>
    <row r="1225" spans="1:6" x14ac:dyDescent="0.2">
      <c r="A1225" s="21">
        <v>37019</v>
      </c>
      <c r="B1225" s="44">
        <v>8</v>
      </c>
      <c r="C1225" s="44">
        <v>5</v>
      </c>
      <c r="D1225" s="44">
        <v>2001</v>
      </c>
      <c r="E1225" s="85">
        <v>7.5010000000000003</v>
      </c>
      <c r="F1225" s="21"/>
    </row>
    <row r="1226" spans="1:6" x14ac:dyDescent="0.2">
      <c r="A1226" s="21">
        <v>37020</v>
      </c>
      <c r="B1226" s="44">
        <v>9</v>
      </c>
      <c r="C1226" s="44">
        <v>5</v>
      </c>
      <c r="D1226" s="44">
        <v>2001</v>
      </c>
      <c r="E1226" s="85">
        <v>8.2100000000000009</v>
      </c>
      <c r="F1226" s="21"/>
    </row>
    <row r="1227" spans="1:6" x14ac:dyDescent="0.2">
      <c r="A1227" s="21">
        <v>37021</v>
      </c>
      <c r="B1227" s="44">
        <v>10</v>
      </c>
      <c r="C1227" s="44">
        <v>5</v>
      </c>
      <c r="D1227" s="44">
        <v>2001</v>
      </c>
      <c r="E1227" s="85">
        <v>7.0179999999999998</v>
      </c>
      <c r="F1227" s="21"/>
    </row>
    <row r="1228" spans="1:6" x14ac:dyDescent="0.2">
      <c r="A1228" s="21">
        <v>37022</v>
      </c>
      <c r="B1228" s="44">
        <v>11</v>
      </c>
      <c r="C1228" s="44">
        <v>5</v>
      </c>
      <c r="D1228" s="44">
        <v>2001</v>
      </c>
      <c r="E1228" s="85">
        <v>7.4589999999999996</v>
      </c>
      <c r="F1228" s="21"/>
    </row>
    <row r="1229" spans="1:6" x14ac:dyDescent="0.2">
      <c r="A1229" s="21">
        <v>37023</v>
      </c>
      <c r="B1229" s="44">
        <v>12</v>
      </c>
      <c r="C1229" s="44">
        <v>5</v>
      </c>
      <c r="D1229" s="44">
        <v>2001</v>
      </c>
      <c r="E1229" s="85">
        <v>7.64</v>
      </c>
      <c r="F1229" s="21"/>
    </row>
    <row r="1230" spans="1:6" x14ac:dyDescent="0.2">
      <c r="A1230" s="21">
        <v>37024</v>
      </c>
      <c r="B1230" s="44">
        <v>13</v>
      </c>
      <c r="C1230" s="44">
        <v>5</v>
      </c>
      <c r="D1230" s="44">
        <v>2001</v>
      </c>
      <c r="E1230" s="85">
        <v>6.2489999999999997</v>
      </c>
      <c r="F1230" s="21"/>
    </row>
    <row r="1231" spans="1:6" x14ac:dyDescent="0.2">
      <c r="A1231" s="21">
        <v>37025</v>
      </c>
      <c r="B1231" s="44">
        <v>14</v>
      </c>
      <c r="C1231" s="44">
        <v>5</v>
      </c>
      <c r="D1231" s="44">
        <v>2001</v>
      </c>
      <c r="E1231" s="85">
        <v>6.0170000000000003</v>
      </c>
      <c r="F1231" s="21"/>
    </row>
    <row r="1232" spans="1:6" x14ac:dyDescent="0.2">
      <c r="A1232" s="21">
        <v>37026</v>
      </c>
      <c r="B1232" s="44">
        <v>15</v>
      </c>
      <c r="C1232" s="44">
        <v>5</v>
      </c>
      <c r="D1232" s="44">
        <v>2001</v>
      </c>
      <c r="E1232" s="85">
        <v>5.2119999999999997</v>
      </c>
      <c r="F1232" s="21"/>
    </row>
    <row r="1233" spans="1:6" x14ac:dyDescent="0.2">
      <c r="A1233" s="21">
        <v>37027</v>
      </c>
      <c r="B1233" s="44">
        <v>16</v>
      </c>
      <c r="C1233" s="44">
        <v>5</v>
      </c>
      <c r="D1233" s="44">
        <v>2001</v>
      </c>
      <c r="E1233" s="85">
        <v>5.032</v>
      </c>
      <c r="F1233" s="21"/>
    </row>
    <row r="1234" spans="1:6" x14ac:dyDescent="0.2">
      <c r="A1234" s="21">
        <v>37028</v>
      </c>
      <c r="B1234" s="44">
        <v>17</v>
      </c>
      <c r="C1234" s="44">
        <v>5</v>
      </c>
      <c r="D1234" s="44">
        <v>2001</v>
      </c>
      <c r="E1234" s="85">
        <v>5.0839999999999996</v>
      </c>
      <c r="F1234" s="21"/>
    </row>
    <row r="1235" spans="1:6" x14ac:dyDescent="0.2">
      <c r="A1235" s="21">
        <v>37029</v>
      </c>
      <c r="B1235" s="44">
        <v>18</v>
      </c>
      <c r="C1235" s="44">
        <v>5</v>
      </c>
      <c r="D1235" s="44">
        <v>2001</v>
      </c>
      <c r="E1235" s="85">
        <v>4.6550000000000002</v>
      </c>
      <c r="F1235" s="21"/>
    </row>
    <row r="1236" spans="1:6" x14ac:dyDescent="0.2">
      <c r="A1236" s="21">
        <v>37030</v>
      </c>
      <c r="B1236" s="44">
        <v>19</v>
      </c>
      <c r="C1236" s="44">
        <v>5</v>
      </c>
      <c r="D1236" s="44">
        <v>2001</v>
      </c>
      <c r="E1236" s="85">
        <v>15.832000000000001</v>
      </c>
      <c r="F1236" s="21"/>
    </row>
    <row r="1237" spans="1:6" x14ac:dyDescent="0.2">
      <c r="A1237" s="21">
        <v>37031</v>
      </c>
      <c r="B1237" s="44">
        <v>20</v>
      </c>
      <c r="C1237" s="44">
        <v>5</v>
      </c>
      <c r="D1237" s="44">
        <v>2001</v>
      </c>
      <c r="E1237" s="85">
        <v>10.538</v>
      </c>
      <c r="F1237" s="21"/>
    </row>
    <row r="1238" spans="1:6" x14ac:dyDescent="0.2">
      <c r="A1238" s="21">
        <v>37032</v>
      </c>
      <c r="B1238" s="44">
        <v>21</v>
      </c>
      <c r="C1238" s="44">
        <v>5</v>
      </c>
      <c r="D1238" s="44">
        <v>2001</v>
      </c>
      <c r="E1238" s="85">
        <v>5.165</v>
      </c>
      <c r="F1238" s="21"/>
    </row>
    <row r="1239" spans="1:6" x14ac:dyDescent="0.2">
      <c r="A1239" s="21">
        <v>37033</v>
      </c>
      <c r="B1239" s="44">
        <v>22</v>
      </c>
      <c r="C1239" s="44">
        <v>5</v>
      </c>
      <c r="D1239" s="44">
        <v>2001</v>
      </c>
      <c r="E1239" s="85">
        <v>4.1660000000000004</v>
      </c>
      <c r="F1239" s="21"/>
    </row>
    <row r="1240" spans="1:6" x14ac:dyDescent="0.2">
      <c r="A1240" s="21">
        <v>37034</v>
      </c>
      <c r="B1240" s="44">
        <v>23</v>
      </c>
      <c r="C1240" s="44">
        <v>5</v>
      </c>
      <c r="D1240" s="44">
        <v>2001</v>
      </c>
      <c r="E1240" s="85">
        <v>5.2439999999999998</v>
      </c>
      <c r="F1240" s="21"/>
    </row>
    <row r="1241" spans="1:6" x14ac:dyDescent="0.2">
      <c r="A1241" s="21">
        <v>37035</v>
      </c>
      <c r="B1241" s="44">
        <v>24</v>
      </c>
      <c r="C1241" s="44">
        <v>5</v>
      </c>
      <c r="D1241" s="44">
        <v>2001</v>
      </c>
      <c r="E1241" s="85">
        <v>3.9140000000000001</v>
      </c>
      <c r="F1241" s="21"/>
    </row>
    <row r="1242" spans="1:6" x14ac:dyDescent="0.2">
      <c r="A1242" s="21">
        <v>37036</v>
      </c>
      <c r="B1242" s="44">
        <v>25</v>
      </c>
      <c r="C1242" s="44">
        <v>5</v>
      </c>
      <c r="D1242" s="44">
        <v>2001</v>
      </c>
      <c r="E1242" s="85">
        <v>3.609</v>
      </c>
      <c r="F1242" s="21"/>
    </row>
    <row r="1243" spans="1:6" x14ac:dyDescent="0.2">
      <c r="A1243" s="21">
        <v>37037</v>
      </c>
      <c r="B1243" s="44">
        <v>26</v>
      </c>
      <c r="C1243" s="44">
        <v>5</v>
      </c>
      <c r="D1243" s="44">
        <v>2001</v>
      </c>
      <c r="E1243" s="85">
        <v>3.2210000000000001</v>
      </c>
      <c r="F1243" s="21"/>
    </row>
    <row r="1244" spans="1:6" x14ac:dyDescent="0.2">
      <c r="A1244" s="21">
        <v>37038</v>
      </c>
      <c r="B1244" s="44">
        <v>27</v>
      </c>
      <c r="C1244" s="44">
        <v>5</v>
      </c>
      <c r="D1244" s="44">
        <v>2001</v>
      </c>
      <c r="E1244" s="85">
        <v>4.3499999999999996</v>
      </c>
      <c r="F1244" s="21"/>
    </row>
    <row r="1245" spans="1:6" x14ac:dyDescent="0.2">
      <c r="A1245" s="21">
        <v>37039</v>
      </c>
      <c r="B1245" s="44">
        <v>28</v>
      </c>
      <c r="C1245" s="44">
        <v>5</v>
      </c>
      <c r="D1245" s="44">
        <v>2001</v>
      </c>
      <c r="E1245" s="85">
        <v>7.3710000000000004</v>
      </c>
      <c r="F1245" s="21"/>
    </row>
    <row r="1246" spans="1:6" x14ac:dyDescent="0.2">
      <c r="A1246" s="21">
        <v>37040</v>
      </c>
      <c r="B1246" s="44">
        <v>29</v>
      </c>
      <c r="C1246" s="44">
        <v>5</v>
      </c>
      <c r="D1246" s="44">
        <v>2001</v>
      </c>
      <c r="E1246" s="85">
        <v>9.1329999999999991</v>
      </c>
      <c r="F1246" s="21"/>
    </row>
    <row r="1247" spans="1:6" x14ac:dyDescent="0.2">
      <c r="A1247" s="21">
        <v>37041</v>
      </c>
      <c r="B1247" s="44">
        <v>30</v>
      </c>
      <c r="C1247" s="44">
        <v>5</v>
      </c>
      <c r="D1247" s="44">
        <v>2001</v>
      </c>
      <c r="E1247" s="85">
        <v>16.681999999999999</v>
      </c>
      <c r="F1247" s="21"/>
    </row>
    <row r="1248" spans="1:6" x14ac:dyDescent="0.2">
      <c r="A1248" s="21">
        <v>37042</v>
      </c>
      <c r="B1248" s="44">
        <v>31</v>
      </c>
      <c r="C1248" s="44">
        <v>5</v>
      </c>
      <c r="D1248" s="44">
        <v>2001</v>
      </c>
      <c r="E1248" s="85">
        <v>6.883</v>
      </c>
      <c r="F1248" s="21"/>
    </row>
    <row r="1249" spans="1:6" x14ac:dyDescent="0.2">
      <c r="A1249" s="21">
        <v>37043</v>
      </c>
      <c r="B1249" s="44">
        <v>1</v>
      </c>
      <c r="C1249" s="44">
        <v>6</v>
      </c>
      <c r="D1249" s="44">
        <v>2001</v>
      </c>
      <c r="E1249" s="85">
        <v>4.12</v>
      </c>
      <c r="F1249" s="21"/>
    </row>
    <row r="1250" spans="1:6" x14ac:dyDescent="0.2">
      <c r="A1250" s="21">
        <v>37044</v>
      </c>
      <c r="B1250" s="44">
        <v>2</v>
      </c>
      <c r="C1250" s="44">
        <v>6</v>
      </c>
      <c r="D1250" s="44">
        <v>2001</v>
      </c>
      <c r="E1250" s="85">
        <v>5.4429999999999996</v>
      </c>
      <c r="F1250" s="21"/>
    </row>
    <row r="1251" spans="1:6" x14ac:dyDescent="0.2">
      <c r="A1251" s="21">
        <v>37045</v>
      </c>
      <c r="B1251" s="44">
        <v>3</v>
      </c>
      <c r="C1251" s="44">
        <v>6</v>
      </c>
      <c r="D1251" s="44">
        <v>2001</v>
      </c>
      <c r="E1251" s="85">
        <v>3.61</v>
      </c>
      <c r="F1251" s="21"/>
    </row>
    <row r="1252" spans="1:6" x14ac:dyDescent="0.2">
      <c r="A1252" s="21">
        <v>37046</v>
      </c>
      <c r="B1252" s="44">
        <v>4</v>
      </c>
      <c r="C1252" s="44">
        <v>6</v>
      </c>
      <c r="D1252" s="44">
        <v>2001</v>
      </c>
      <c r="E1252" s="85">
        <v>3.6840000000000002</v>
      </c>
      <c r="F1252" s="21"/>
    </row>
    <row r="1253" spans="1:6" x14ac:dyDescent="0.2">
      <c r="A1253" s="21">
        <v>37047</v>
      </c>
      <c r="B1253" s="44">
        <v>5</v>
      </c>
      <c r="C1253" s="44">
        <v>6</v>
      </c>
      <c r="D1253" s="44">
        <v>2001</v>
      </c>
      <c r="E1253" s="85">
        <v>3.5070000000000001</v>
      </c>
      <c r="F1253" s="21"/>
    </row>
    <row r="1254" spans="1:6" x14ac:dyDescent="0.2">
      <c r="A1254" s="21">
        <v>37048</v>
      </c>
      <c r="B1254" s="44">
        <v>6</v>
      </c>
      <c r="C1254" s="44">
        <v>6</v>
      </c>
      <c r="D1254" s="44">
        <v>2001</v>
      </c>
      <c r="E1254" s="85">
        <v>3.1829999999999998</v>
      </c>
      <c r="F1254" s="21"/>
    </row>
    <row r="1255" spans="1:6" x14ac:dyDescent="0.2">
      <c r="A1255" s="21">
        <v>37049</v>
      </c>
      <c r="B1255" s="44">
        <v>7</v>
      </c>
      <c r="C1255" s="44">
        <v>6</v>
      </c>
      <c r="D1255" s="44">
        <v>2001</v>
      </c>
      <c r="E1255" s="85">
        <v>3.6709999999999998</v>
      </c>
      <c r="F1255" s="21"/>
    </row>
    <row r="1256" spans="1:6" x14ac:dyDescent="0.2">
      <c r="A1256" s="21">
        <v>37050</v>
      </c>
      <c r="B1256" s="44">
        <v>8</v>
      </c>
      <c r="C1256" s="44">
        <v>6</v>
      </c>
      <c r="D1256" s="44">
        <v>2001</v>
      </c>
      <c r="E1256" s="85">
        <v>3.734</v>
      </c>
      <c r="F1256" s="21"/>
    </row>
    <row r="1257" spans="1:6" x14ac:dyDescent="0.2">
      <c r="A1257" s="21">
        <v>37051</v>
      </c>
      <c r="B1257" s="44">
        <v>9</v>
      </c>
      <c r="C1257" s="44">
        <v>6</v>
      </c>
      <c r="D1257" s="44">
        <v>2001</v>
      </c>
      <c r="E1257" s="85">
        <v>3.609</v>
      </c>
      <c r="F1257" s="21"/>
    </row>
    <row r="1258" spans="1:6" x14ac:dyDescent="0.2">
      <c r="A1258" s="21">
        <v>37052</v>
      </c>
      <c r="B1258" s="44">
        <v>10</v>
      </c>
      <c r="C1258" s="44">
        <v>6</v>
      </c>
      <c r="D1258" s="44">
        <v>2001</v>
      </c>
      <c r="E1258" s="85">
        <v>3.5649999999999999</v>
      </c>
      <c r="F1258" s="21"/>
    </row>
    <row r="1259" spans="1:6" x14ac:dyDescent="0.2">
      <c r="A1259" s="21">
        <v>37053</v>
      </c>
      <c r="B1259" s="44">
        <v>11</v>
      </c>
      <c r="C1259" s="44">
        <v>6</v>
      </c>
      <c r="D1259" s="44">
        <v>2001</v>
      </c>
      <c r="E1259" s="85">
        <v>4.84</v>
      </c>
      <c r="F1259" s="21"/>
    </row>
    <row r="1260" spans="1:6" x14ac:dyDescent="0.2">
      <c r="A1260" s="21">
        <v>37054</v>
      </c>
      <c r="B1260" s="44">
        <v>12</v>
      </c>
      <c r="C1260" s="44">
        <v>6</v>
      </c>
      <c r="D1260" s="44">
        <v>2001</v>
      </c>
      <c r="E1260" s="85">
        <v>5.1639999999999997</v>
      </c>
      <c r="F1260" s="21"/>
    </row>
    <row r="1261" spans="1:6" x14ac:dyDescent="0.2">
      <c r="A1261" s="21">
        <v>37055</v>
      </c>
      <c r="B1261" s="44">
        <v>13</v>
      </c>
      <c r="C1261" s="44">
        <v>6</v>
      </c>
      <c r="D1261" s="44">
        <v>2001</v>
      </c>
      <c r="E1261" s="85">
        <v>4.5</v>
      </c>
      <c r="F1261" s="21"/>
    </row>
    <row r="1262" spans="1:6" x14ac:dyDescent="0.2">
      <c r="A1262" s="21">
        <v>37056</v>
      </c>
      <c r="B1262" s="44">
        <v>14</v>
      </c>
      <c r="C1262" s="44">
        <v>6</v>
      </c>
      <c r="D1262" s="44">
        <v>2001</v>
      </c>
      <c r="E1262" s="85">
        <v>28.765000000000001</v>
      </c>
      <c r="F1262" s="21"/>
    </row>
    <row r="1263" spans="1:6" x14ac:dyDescent="0.2">
      <c r="A1263" s="21">
        <v>37057</v>
      </c>
      <c r="B1263" s="44">
        <v>15</v>
      </c>
      <c r="C1263" s="44">
        <v>6</v>
      </c>
      <c r="D1263" s="44">
        <v>2001</v>
      </c>
      <c r="E1263" s="85">
        <v>38.81</v>
      </c>
      <c r="F1263" s="21"/>
    </row>
    <row r="1264" spans="1:6" x14ac:dyDescent="0.2">
      <c r="A1264" s="21">
        <v>37058</v>
      </c>
      <c r="B1264" s="44">
        <v>16</v>
      </c>
      <c r="C1264" s="44">
        <v>6</v>
      </c>
      <c r="D1264" s="44">
        <v>2001</v>
      </c>
      <c r="E1264" s="85">
        <v>43.259</v>
      </c>
      <c r="F1264" s="21"/>
    </row>
    <row r="1265" spans="1:6" x14ac:dyDescent="0.2">
      <c r="A1265" s="21">
        <v>37059</v>
      </c>
      <c r="B1265" s="44">
        <v>17</v>
      </c>
      <c r="C1265" s="44">
        <v>6</v>
      </c>
      <c r="D1265" s="44">
        <v>2001</v>
      </c>
      <c r="E1265" s="85">
        <v>20.837</v>
      </c>
      <c r="F1265" s="21"/>
    </row>
    <row r="1266" spans="1:6" x14ac:dyDescent="0.2">
      <c r="A1266" s="21">
        <v>37060</v>
      </c>
      <c r="B1266" s="44">
        <v>18</v>
      </c>
      <c r="C1266" s="44">
        <v>6</v>
      </c>
      <c r="D1266" s="44">
        <v>2001</v>
      </c>
      <c r="E1266" s="85">
        <v>11.6</v>
      </c>
      <c r="F1266" s="21"/>
    </row>
    <row r="1267" spans="1:6" x14ac:dyDescent="0.2">
      <c r="A1267" s="21">
        <v>37061</v>
      </c>
      <c r="B1267" s="44">
        <v>19</v>
      </c>
      <c r="C1267" s="44">
        <v>6</v>
      </c>
      <c r="D1267" s="44">
        <v>2001</v>
      </c>
      <c r="E1267" s="85">
        <v>7.2880000000000003</v>
      </c>
      <c r="F1267" s="21"/>
    </row>
    <row r="1268" spans="1:6" x14ac:dyDescent="0.2">
      <c r="A1268" s="21">
        <v>37062</v>
      </c>
      <c r="B1268" s="44">
        <v>20</v>
      </c>
      <c r="C1268" s="44">
        <v>6</v>
      </c>
      <c r="D1268" s="44">
        <v>2001</v>
      </c>
      <c r="E1268" s="85">
        <v>4.7190000000000003</v>
      </c>
      <c r="F1268" s="21"/>
    </row>
    <row r="1269" spans="1:6" x14ac:dyDescent="0.2">
      <c r="A1269" s="21">
        <v>37063</v>
      </c>
      <c r="B1269" s="44">
        <v>21</v>
      </c>
      <c r="C1269" s="44">
        <v>6</v>
      </c>
      <c r="D1269" s="44">
        <v>2001</v>
      </c>
      <c r="E1269" s="85">
        <v>1.87</v>
      </c>
      <c r="F1269" s="21"/>
    </row>
    <row r="1270" spans="1:6" x14ac:dyDescent="0.2">
      <c r="A1270" s="21">
        <v>37064</v>
      </c>
      <c r="B1270" s="44">
        <v>22</v>
      </c>
      <c r="C1270" s="44">
        <v>6</v>
      </c>
      <c r="D1270" s="44">
        <v>2001</v>
      </c>
      <c r="E1270" s="85">
        <v>7.0209999999999999</v>
      </c>
      <c r="F1270" s="21"/>
    </row>
    <row r="1271" spans="1:6" x14ac:dyDescent="0.2">
      <c r="A1271" s="21">
        <v>37065</v>
      </c>
      <c r="B1271" s="44">
        <v>23</v>
      </c>
      <c r="C1271" s="44">
        <v>6</v>
      </c>
      <c r="D1271" s="44">
        <v>2001</v>
      </c>
      <c r="E1271" s="85">
        <v>7.7779999999999996</v>
      </c>
      <c r="F1271" s="21"/>
    </row>
    <row r="1272" spans="1:6" x14ac:dyDescent="0.2">
      <c r="A1272" s="21">
        <v>37066</v>
      </c>
      <c r="B1272" s="44">
        <v>24</v>
      </c>
      <c r="C1272" s="44">
        <v>6</v>
      </c>
      <c r="D1272" s="44">
        <v>2001</v>
      </c>
      <c r="E1272" s="85">
        <v>4.9589999999999996</v>
      </c>
      <c r="F1272" s="21"/>
    </row>
    <row r="1273" spans="1:6" x14ac:dyDescent="0.2">
      <c r="A1273" s="21">
        <v>37067</v>
      </c>
      <c r="B1273" s="44">
        <v>25</v>
      </c>
      <c r="C1273" s="44">
        <v>6</v>
      </c>
      <c r="D1273" s="44">
        <v>2001</v>
      </c>
      <c r="E1273" s="85">
        <v>5.6079999999999997</v>
      </c>
      <c r="F1273" s="21"/>
    </row>
    <row r="1274" spans="1:6" x14ac:dyDescent="0.2">
      <c r="A1274" s="21">
        <v>37068</v>
      </c>
      <c r="B1274" s="44">
        <v>26</v>
      </c>
      <c r="C1274" s="44">
        <v>6</v>
      </c>
      <c r="D1274" s="44">
        <v>2001</v>
      </c>
      <c r="E1274" s="85">
        <v>5.0380000000000003</v>
      </c>
      <c r="F1274" s="21"/>
    </row>
    <row r="1275" spans="1:6" x14ac:dyDescent="0.2">
      <c r="A1275" s="21">
        <v>37069</v>
      </c>
      <c r="B1275" s="44">
        <v>27</v>
      </c>
      <c r="C1275" s="44">
        <v>6</v>
      </c>
      <c r="D1275" s="44">
        <v>2001</v>
      </c>
      <c r="E1275" s="85">
        <v>5.2949999999999999</v>
      </c>
      <c r="F1275" s="21"/>
    </row>
    <row r="1276" spans="1:6" x14ac:dyDescent="0.2">
      <c r="A1276" s="21">
        <v>37070</v>
      </c>
      <c r="B1276" s="44">
        <v>28</v>
      </c>
      <c r="C1276" s="44">
        <v>6</v>
      </c>
      <c r="D1276" s="44">
        <v>2001</v>
      </c>
      <c r="E1276" s="85">
        <v>21.298999999999999</v>
      </c>
      <c r="F1276" s="21"/>
    </row>
    <row r="1277" spans="1:6" x14ac:dyDescent="0.2">
      <c r="A1277" s="21">
        <v>37071</v>
      </c>
      <c r="B1277" s="44">
        <v>29</v>
      </c>
      <c r="C1277" s="44">
        <v>6</v>
      </c>
      <c r="D1277" s="44">
        <v>2001</v>
      </c>
      <c r="E1277" s="85">
        <v>14.003</v>
      </c>
      <c r="F1277" s="21"/>
    </row>
    <row r="1278" spans="1:6" x14ac:dyDescent="0.2">
      <c r="A1278" s="21">
        <v>37072</v>
      </c>
      <c r="B1278" s="44">
        <v>30</v>
      </c>
      <c r="C1278" s="44">
        <v>6</v>
      </c>
      <c r="D1278" s="44">
        <v>2001</v>
      </c>
      <c r="E1278" s="85">
        <v>5.5369999999999999</v>
      </c>
      <c r="F1278" s="21"/>
    </row>
    <row r="1279" spans="1:6" x14ac:dyDescent="0.2">
      <c r="A1279" s="21">
        <v>37073</v>
      </c>
      <c r="B1279" s="44">
        <v>1</v>
      </c>
      <c r="C1279" s="44">
        <v>7</v>
      </c>
      <c r="D1279" s="44">
        <v>2001</v>
      </c>
      <c r="E1279" s="85">
        <v>2.5459999999999998</v>
      </c>
      <c r="F1279" s="21"/>
    </row>
    <row r="1280" spans="1:6" x14ac:dyDescent="0.2">
      <c r="A1280" s="21">
        <v>37074</v>
      </c>
      <c r="B1280" s="44">
        <v>2</v>
      </c>
      <c r="C1280" s="44">
        <v>7</v>
      </c>
      <c r="D1280" s="44">
        <v>2001</v>
      </c>
      <c r="E1280" s="85">
        <v>2.7709999999999999</v>
      </c>
      <c r="F1280" s="21"/>
    </row>
    <row r="1281" spans="1:6" x14ac:dyDescent="0.2">
      <c r="A1281" s="21">
        <v>37075</v>
      </c>
      <c r="B1281" s="44">
        <v>3</v>
      </c>
      <c r="C1281" s="44">
        <v>7</v>
      </c>
      <c r="D1281" s="44">
        <v>2001</v>
      </c>
      <c r="E1281" s="85">
        <v>2.7240000000000002</v>
      </c>
      <c r="F1281" s="21"/>
    </row>
    <row r="1282" spans="1:6" x14ac:dyDescent="0.2">
      <c r="A1282" s="21">
        <v>37076</v>
      </c>
      <c r="B1282" s="44">
        <v>4</v>
      </c>
      <c r="C1282" s="44">
        <v>7</v>
      </c>
      <c r="D1282" s="44">
        <v>2001</v>
      </c>
      <c r="E1282" s="85">
        <v>2.8050000000000002</v>
      </c>
      <c r="F1282" s="21"/>
    </row>
    <row r="1283" spans="1:6" x14ac:dyDescent="0.2">
      <c r="A1283" s="21">
        <v>37077</v>
      </c>
      <c r="B1283" s="44">
        <v>5</v>
      </c>
      <c r="C1283" s="44">
        <v>7</v>
      </c>
      <c r="D1283" s="44">
        <v>2001</v>
      </c>
      <c r="E1283" s="85">
        <v>2.585</v>
      </c>
      <c r="F1283" s="21"/>
    </row>
    <row r="1284" spans="1:6" x14ac:dyDescent="0.2">
      <c r="A1284" s="21">
        <v>37078</v>
      </c>
      <c r="B1284" s="44">
        <v>6</v>
      </c>
      <c r="C1284" s="44">
        <v>7</v>
      </c>
      <c r="D1284" s="44">
        <v>2001</v>
      </c>
      <c r="E1284" s="85">
        <v>2.895</v>
      </c>
      <c r="F1284" s="21"/>
    </row>
    <row r="1285" spans="1:6" x14ac:dyDescent="0.2">
      <c r="A1285" s="21">
        <v>37079</v>
      </c>
      <c r="B1285" s="44">
        <v>7</v>
      </c>
      <c r="C1285" s="44">
        <v>7</v>
      </c>
      <c r="D1285" s="44">
        <v>2001</v>
      </c>
      <c r="F1285" s="21"/>
    </row>
    <row r="1286" spans="1:6" x14ac:dyDescent="0.2">
      <c r="A1286" s="21">
        <v>37080</v>
      </c>
      <c r="B1286" s="44">
        <v>8</v>
      </c>
      <c r="C1286" s="44">
        <v>7</v>
      </c>
      <c r="D1286" s="44">
        <v>2001</v>
      </c>
      <c r="E1286" s="85">
        <v>240.215</v>
      </c>
      <c r="F1286" s="21"/>
    </row>
    <row r="1287" spans="1:6" x14ac:dyDescent="0.2">
      <c r="A1287" s="21">
        <v>37081</v>
      </c>
      <c r="B1287" s="44">
        <v>9</v>
      </c>
      <c r="C1287" s="44">
        <v>7</v>
      </c>
      <c r="D1287" s="44">
        <v>2001</v>
      </c>
      <c r="E1287" s="85">
        <v>123.446</v>
      </c>
      <c r="F1287" s="21"/>
    </row>
    <row r="1288" spans="1:6" x14ac:dyDescent="0.2">
      <c r="A1288" s="21">
        <v>37082</v>
      </c>
      <c r="B1288" s="44">
        <v>10</v>
      </c>
      <c r="C1288" s="44">
        <v>7</v>
      </c>
      <c r="D1288" s="44">
        <v>2001</v>
      </c>
      <c r="E1288" s="85">
        <v>116.771</v>
      </c>
      <c r="F1288" s="21"/>
    </row>
    <row r="1289" spans="1:6" x14ac:dyDescent="0.2">
      <c r="A1289" s="21">
        <v>37083</v>
      </c>
      <c r="B1289" s="44">
        <v>11</v>
      </c>
      <c r="C1289" s="44">
        <v>7</v>
      </c>
      <c r="D1289" s="44">
        <v>2001</v>
      </c>
      <c r="E1289" s="85">
        <v>80.88</v>
      </c>
      <c r="F1289" s="21"/>
    </row>
    <row r="1290" spans="1:6" x14ac:dyDescent="0.2">
      <c r="A1290" s="21">
        <v>37084</v>
      </c>
      <c r="B1290" s="44">
        <v>12</v>
      </c>
      <c r="C1290" s="44">
        <v>7</v>
      </c>
      <c r="D1290" s="44">
        <v>2001</v>
      </c>
      <c r="E1290" s="85">
        <v>86.584000000000003</v>
      </c>
      <c r="F1290" s="21"/>
    </row>
    <row r="1291" spans="1:6" x14ac:dyDescent="0.2">
      <c r="A1291" s="21">
        <v>37085</v>
      </c>
      <c r="B1291" s="44">
        <v>13</v>
      </c>
      <c r="C1291" s="44">
        <v>7</v>
      </c>
      <c r="D1291" s="44">
        <v>2001</v>
      </c>
      <c r="E1291" s="85">
        <v>90.605000000000004</v>
      </c>
      <c r="F1291" s="21"/>
    </row>
    <row r="1292" spans="1:6" x14ac:dyDescent="0.2">
      <c r="A1292" s="21">
        <v>37086</v>
      </c>
      <c r="B1292" s="44">
        <v>14</v>
      </c>
      <c r="C1292" s="44">
        <v>7</v>
      </c>
      <c r="D1292" s="44">
        <v>2001</v>
      </c>
      <c r="E1292" s="85">
        <v>46.316000000000003</v>
      </c>
      <c r="F1292" s="21"/>
    </row>
    <row r="1293" spans="1:6" x14ac:dyDescent="0.2">
      <c r="A1293" s="21">
        <v>37087</v>
      </c>
      <c r="B1293" s="44">
        <v>15</v>
      </c>
      <c r="C1293" s="44">
        <v>7</v>
      </c>
      <c r="D1293" s="44">
        <v>2001</v>
      </c>
      <c r="E1293" s="85">
        <v>27.23</v>
      </c>
      <c r="F1293" s="21"/>
    </row>
    <row r="1294" spans="1:6" x14ac:dyDescent="0.2">
      <c r="A1294" s="21">
        <v>37088</v>
      </c>
      <c r="B1294" s="44">
        <v>16</v>
      </c>
      <c r="C1294" s="44">
        <v>7</v>
      </c>
      <c r="D1294" s="44">
        <v>2001</v>
      </c>
      <c r="E1294" s="85">
        <v>16.103000000000002</v>
      </c>
      <c r="F1294" s="21"/>
    </row>
    <row r="1295" spans="1:6" x14ac:dyDescent="0.2">
      <c r="A1295" s="21">
        <v>37089</v>
      </c>
      <c r="B1295" s="44">
        <v>17</v>
      </c>
      <c r="C1295" s="44">
        <v>7</v>
      </c>
      <c r="D1295" s="44">
        <v>2001</v>
      </c>
      <c r="E1295" s="85">
        <v>10.728999999999999</v>
      </c>
      <c r="F1295" s="21"/>
    </row>
    <row r="1296" spans="1:6" x14ac:dyDescent="0.2">
      <c r="A1296" s="21">
        <v>37090</v>
      </c>
      <c r="B1296" s="44">
        <v>18</v>
      </c>
      <c r="C1296" s="44">
        <v>7</v>
      </c>
      <c r="D1296" s="44">
        <v>2001</v>
      </c>
      <c r="E1296" s="85">
        <v>8.4809999999999999</v>
      </c>
      <c r="F1296" s="21"/>
    </row>
    <row r="1297" spans="1:6" x14ac:dyDescent="0.2">
      <c r="A1297" s="21">
        <v>37091</v>
      </c>
      <c r="B1297" s="44">
        <v>19</v>
      </c>
      <c r="C1297" s="44">
        <v>7</v>
      </c>
      <c r="D1297" s="44">
        <v>2001</v>
      </c>
      <c r="E1297" s="85">
        <v>7.19</v>
      </c>
      <c r="F1297" s="21"/>
    </row>
    <row r="1298" spans="1:6" x14ac:dyDescent="0.2">
      <c r="A1298" s="21">
        <v>37092</v>
      </c>
      <c r="B1298" s="44">
        <v>20</v>
      </c>
      <c r="C1298" s="44">
        <v>7</v>
      </c>
      <c r="D1298" s="44">
        <v>2001</v>
      </c>
      <c r="E1298" s="85">
        <v>8.2149999999999999</v>
      </c>
      <c r="F1298" s="21"/>
    </row>
    <row r="1299" spans="1:6" x14ac:dyDescent="0.2">
      <c r="A1299" s="21">
        <v>37093</v>
      </c>
      <c r="B1299" s="44">
        <v>21</v>
      </c>
      <c r="C1299" s="44">
        <v>7</v>
      </c>
      <c r="D1299" s="44">
        <v>2001</v>
      </c>
      <c r="E1299" s="85">
        <v>6.1840000000000002</v>
      </c>
      <c r="F1299" s="21"/>
    </row>
    <row r="1300" spans="1:6" x14ac:dyDescent="0.2">
      <c r="A1300" s="21">
        <v>37094</v>
      </c>
      <c r="B1300" s="44">
        <v>22</v>
      </c>
      <c r="C1300" s="44">
        <v>7</v>
      </c>
      <c r="D1300" s="44">
        <v>2001</v>
      </c>
      <c r="E1300" s="85">
        <v>4.95</v>
      </c>
      <c r="F1300" s="21"/>
    </row>
    <row r="1301" spans="1:6" x14ac:dyDescent="0.2">
      <c r="A1301" s="21">
        <v>37095</v>
      </c>
      <c r="B1301" s="44">
        <v>23</v>
      </c>
      <c r="C1301" s="44">
        <v>7</v>
      </c>
      <c r="D1301" s="44">
        <v>2001</v>
      </c>
      <c r="E1301" s="85">
        <v>4.6500000000000004</v>
      </c>
      <c r="F1301" s="21"/>
    </row>
    <row r="1302" spans="1:6" x14ac:dyDescent="0.2">
      <c r="A1302" s="21">
        <v>37096</v>
      </c>
      <c r="B1302" s="44">
        <v>24</v>
      </c>
      <c r="C1302" s="44">
        <v>7</v>
      </c>
      <c r="D1302" s="44">
        <v>2001</v>
      </c>
      <c r="E1302" s="85">
        <v>4.6589999999999998</v>
      </c>
      <c r="F1302" s="21"/>
    </row>
    <row r="1303" spans="1:6" x14ac:dyDescent="0.2">
      <c r="A1303" s="21">
        <v>37097</v>
      </c>
      <c r="B1303" s="44">
        <v>25</v>
      </c>
      <c r="C1303" s="44">
        <v>7</v>
      </c>
      <c r="D1303" s="44">
        <v>2001</v>
      </c>
      <c r="E1303" s="85">
        <v>4.0220000000000002</v>
      </c>
      <c r="F1303" s="21"/>
    </row>
    <row r="1304" spans="1:6" x14ac:dyDescent="0.2">
      <c r="A1304" s="21">
        <v>37098</v>
      </c>
      <c r="B1304" s="44">
        <v>26</v>
      </c>
      <c r="C1304" s="44">
        <v>7</v>
      </c>
      <c r="D1304" s="44">
        <v>2001</v>
      </c>
      <c r="E1304" s="85">
        <v>4.3150000000000004</v>
      </c>
      <c r="F1304" s="21"/>
    </row>
    <row r="1305" spans="1:6" x14ac:dyDescent="0.2">
      <c r="A1305" s="21">
        <v>37099</v>
      </c>
      <c r="B1305" s="44">
        <v>27</v>
      </c>
      <c r="C1305" s="44">
        <v>7</v>
      </c>
      <c r="D1305" s="44">
        <v>2001</v>
      </c>
      <c r="E1305" s="85">
        <v>4.6159999999999997</v>
      </c>
      <c r="F1305" s="21"/>
    </row>
    <row r="1306" spans="1:6" x14ac:dyDescent="0.2">
      <c r="A1306" s="21">
        <v>37100</v>
      </c>
      <c r="B1306" s="44">
        <v>28</v>
      </c>
      <c r="C1306" s="44">
        <v>7</v>
      </c>
      <c r="D1306" s="44">
        <v>2001</v>
      </c>
      <c r="E1306" s="85">
        <v>4.4119999999999999</v>
      </c>
      <c r="F1306" s="21"/>
    </row>
    <row r="1307" spans="1:6" x14ac:dyDescent="0.2">
      <c r="A1307" s="21">
        <v>37101</v>
      </c>
      <c r="B1307" s="44">
        <v>29</v>
      </c>
      <c r="C1307" s="44">
        <v>7</v>
      </c>
      <c r="D1307" s="44">
        <v>2001</v>
      </c>
      <c r="E1307" s="85">
        <v>4.2069999999999999</v>
      </c>
      <c r="F1307" s="21"/>
    </row>
    <row r="1308" spans="1:6" x14ac:dyDescent="0.2">
      <c r="A1308" s="21">
        <v>37102</v>
      </c>
      <c r="B1308" s="44">
        <v>30</v>
      </c>
      <c r="C1308" s="44">
        <v>7</v>
      </c>
      <c r="D1308" s="44">
        <v>2001</v>
      </c>
      <c r="E1308" s="85">
        <v>4.1459999999999999</v>
      </c>
      <c r="F1308" s="21"/>
    </row>
    <row r="1309" spans="1:6" x14ac:dyDescent="0.2">
      <c r="A1309" s="21">
        <v>37103</v>
      </c>
      <c r="B1309" s="44">
        <v>31</v>
      </c>
      <c r="C1309" s="44">
        <v>7</v>
      </c>
      <c r="D1309" s="44">
        <v>2001</v>
      </c>
      <c r="E1309" s="85">
        <v>3.9470000000000001</v>
      </c>
      <c r="F1309" s="21"/>
    </row>
    <row r="1310" spans="1:6" x14ac:dyDescent="0.2">
      <c r="A1310" s="21">
        <v>37104</v>
      </c>
      <c r="B1310" s="44">
        <v>1</v>
      </c>
      <c r="C1310" s="44">
        <v>8</v>
      </c>
      <c r="D1310" s="44">
        <v>2001</v>
      </c>
      <c r="E1310" s="85">
        <v>4.681</v>
      </c>
      <c r="F1310" s="21"/>
    </row>
    <row r="1311" spans="1:6" x14ac:dyDescent="0.2">
      <c r="A1311" s="21">
        <v>37105</v>
      </c>
      <c r="B1311" s="44">
        <v>2</v>
      </c>
      <c r="C1311" s="44">
        <v>8</v>
      </c>
      <c r="D1311" s="44">
        <v>2001</v>
      </c>
      <c r="E1311" s="85">
        <v>3.452</v>
      </c>
      <c r="F1311" s="21"/>
    </row>
    <row r="1312" spans="1:6" x14ac:dyDescent="0.2">
      <c r="A1312" s="21">
        <v>37106</v>
      </c>
      <c r="B1312" s="44">
        <v>3</v>
      </c>
      <c r="C1312" s="44">
        <v>8</v>
      </c>
      <c r="D1312" s="44">
        <v>2001</v>
      </c>
      <c r="E1312" s="85">
        <v>3.1059999999999999</v>
      </c>
      <c r="F1312" s="21"/>
    </row>
    <row r="1313" spans="1:6" x14ac:dyDescent="0.2">
      <c r="A1313" s="21">
        <v>37107</v>
      </c>
      <c r="B1313" s="44">
        <v>4</v>
      </c>
      <c r="C1313" s="44">
        <v>8</v>
      </c>
      <c r="D1313" s="44">
        <v>2001</v>
      </c>
      <c r="E1313" s="85">
        <v>3.593</v>
      </c>
      <c r="F1313" s="21"/>
    </row>
    <row r="1314" spans="1:6" x14ac:dyDescent="0.2">
      <c r="A1314" s="21">
        <v>37108</v>
      </c>
      <c r="B1314" s="44">
        <v>5</v>
      </c>
      <c r="C1314" s="44">
        <v>8</v>
      </c>
      <c r="D1314" s="44">
        <v>2001</v>
      </c>
      <c r="E1314" s="85">
        <v>4.4290000000000003</v>
      </c>
      <c r="F1314" s="21"/>
    </row>
    <row r="1315" spans="1:6" x14ac:dyDescent="0.2">
      <c r="A1315" s="21">
        <v>37109</v>
      </c>
      <c r="B1315" s="44">
        <v>6</v>
      </c>
      <c r="C1315" s="44">
        <v>8</v>
      </c>
      <c r="D1315" s="44">
        <v>2001</v>
      </c>
      <c r="E1315" s="85">
        <v>3.96</v>
      </c>
      <c r="F1315" s="21"/>
    </row>
    <row r="1316" spans="1:6" x14ac:dyDescent="0.2">
      <c r="A1316" s="21">
        <v>37110</v>
      </c>
      <c r="B1316" s="44">
        <v>7</v>
      </c>
      <c r="C1316" s="44">
        <v>8</v>
      </c>
      <c r="D1316" s="44">
        <v>2001</v>
      </c>
      <c r="E1316" s="85">
        <v>3.702</v>
      </c>
      <c r="F1316" s="21"/>
    </row>
    <row r="1317" spans="1:6" x14ac:dyDescent="0.2">
      <c r="A1317" s="21">
        <v>37111</v>
      </c>
      <c r="B1317" s="44">
        <v>8</v>
      </c>
      <c r="C1317" s="44">
        <v>8</v>
      </c>
      <c r="D1317" s="44">
        <v>2001</v>
      </c>
      <c r="E1317" s="85">
        <v>4.0010000000000003</v>
      </c>
      <c r="F1317" s="21"/>
    </row>
    <row r="1318" spans="1:6" x14ac:dyDescent="0.2">
      <c r="A1318" s="21">
        <v>37112</v>
      </c>
      <c r="B1318" s="44">
        <v>9</v>
      </c>
      <c r="C1318" s="44">
        <v>8</v>
      </c>
      <c r="D1318" s="44">
        <v>2001</v>
      </c>
      <c r="E1318" s="85">
        <v>4.0460000000000003</v>
      </c>
      <c r="F1318" s="21"/>
    </row>
    <row r="1319" spans="1:6" x14ac:dyDescent="0.2">
      <c r="A1319" s="21">
        <v>37113</v>
      </c>
      <c r="B1319" s="44">
        <v>10</v>
      </c>
      <c r="C1319" s="44">
        <v>8</v>
      </c>
      <c r="D1319" s="44">
        <v>2001</v>
      </c>
      <c r="E1319" s="85">
        <v>15.632999999999999</v>
      </c>
      <c r="F1319" s="21"/>
    </row>
    <row r="1320" spans="1:6" x14ac:dyDescent="0.2">
      <c r="A1320" s="21">
        <v>37114</v>
      </c>
      <c r="B1320" s="44">
        <v>11</v>
      </c>
      <c r="C1320" s="44">
        <v>8</v>
      </c>
      <c r="D1320" s="44">
        <v>2001</v>
      </c>
      <c r="E1320" s="85">
        <v>23.969000000000001</v>
      </c>
      <c r="F1320" s="21"/>
    </row>
    <row r="1321" spans="1:6" x14ac:dyDescent="0.2">
      <c r="A1321" s="21">
        <v>37115</v>
      </c>
      <c r="B1321" s="44">
        <v>12</v>
      </c>
      <c r="C1321" s="44">
        <v>8</v>
      </c>
      <c r="D1321" s="44">
        <v>2001</v>
      </c>
      <c r="E1321" s="85">
        <v>11.548999999999999</v>
      </c>
      <c r="F1321" s="21"/>
    </row>
    <row r="1322" spans="1:6" x14ac:dyDescent="0.2">
      <c r="A1322" s="21">
        <v>37116</v>
      </c>
      <c r="B1322" s="44">
        <v>13</v>
      </c>
      <c r="C1322" s="44">
        <v>8</v>
      </c>
      <c r="D1322" s="44">
        <v>2001</v>
      </c>
      <c r="E1322" s="85">
        <v>7.0359999999999996</v>
      </c>
      <c r="F1322" s="21"/>
    </row>
    <row r="1323" spans="1:6" x14ac:dyDescent="0.2">
      <c r="A1323" s="21">
        <v>37117</v>
      </c>
      <c r="B1323" s="44">
        <v>14</v>
      </c>
      <c r="C1323" s="44">
        <v>8</v>
      </c>
      <c r="D1323" s="44">
        <v>2001</v>
      </c>
      <c r="E1323" s="85">
        <v>7.9690000000000003</v>
      </c>
      <c r="F1323" s="21"/>
    </row>
    <row r="1324" spans="1:6" x14ac:dyDescent="0.2">
      <c r="A1324" s="21">
        <v>37118</v>
      </c>
      <c r="B1324" s="44">
        <v>15</v>
      </c>
      <c r="C1324" s="44">
        <v>8</v>
      </c>
      <c r="D1324" s="44">
        <v>2001</v>
      </c>
      <c r="E1324" s="85">
        <v>7.7709999999999999</v>
      </c>
      <c r="F1324" s="21"/>
    </row>
    <row r="1325" spans="1:6" x14ac:dyDescent="0.2">
      <c r="A1325" s="21">
        <v>37119</v>
      </c>
      <c r="B1325" s="44">
        <v>16</v>
      </c>
      <c r="C1325" s="44">
        <v>8</v>
      </c>
      <c r="D1325" s="44">
        <v>2001</v>
      </c>
      <c r="E1325" s="85">
        <v>7.9080000000000004</v>
      </c>
      <c r="F1325" s="21"/>
    </row>
    <row r="1326" spans="1:6" x14ac:dyDescent="0.2">
      <c r="A1326" s="21">
        <v>37120</v>
      </c>
      <c r="B1326" s="44">
        <v>17</v>
      </c>
      <c r="C1326" s="44">
        <v>8</v>
      </c>
      <c r="D1326" s="44">
        <v>2001</v>
      </c>
      <c r="E1326" s="85">
        <v>9.4149999999999991</v>
      </c>
      <c r="F1326" s="21"/>
    </row>
    <row r="1327" spans="1:6" x14ac:dyDescent="0.2">
      <c r="A1327" s="21">
        <v>37121</v>
      </c>
      <c r="B1327" s="44">
        <v>18</v>
      </c>
      <c r="C1327" s="44">
        <v>8</v>
      </c>
      <c r="D1327" s="44">
        <v>2001</v>
      </c>
      <c r="E1327" s="85">
        <v>9.6760000000000002</v>
      </c>
      <c r="F1327" s="21"/>
    </row>
    <row r="1328" spans="1:6" x14ac:dyDescent="0.2">
      <c r="A1328" s="21">
        <v>37122</v>
      </c>
      <c r="B1328" s="44">
        <v>19</v>
      </c>
      <c r="C1328" s="44">
        <v>8</v>
      </c>
      <c r="D1328" s="44">
        <v>2001</v>
      </c>
      <c r="E1328" s="85">
        <v>9.4879999999999995</v>
      </c>
      <c r="F1328" s="21"/>
    </row>
    <row r="1329" spans="1:6" x14ac:dyDescent="0.2">
      <c r="A1329" s="21">
        <v>37123</v>
      </c>
      <c r="B1329" s="44">
        <v>20</v>
      </c>
      <c r="C1329" s="44">
        <v>8</v>
      </c>
      <c r="D1329" s="44">
        <v>2001</v>
      </c>
      <c r="E1329" s="85">
        <v>24.390999999999998</v>
      </c>
      <c r="F1329" s="21"/>
    </row>
    <row r="1330" spans="1:6" x14ac:dyDescent="0.2">
      <c r="A1330" s="21">
        <v>37124</v>
      </c>
      <c r="B1330" s="44">
        <v>21</v>
      </c>
      <c r="C1330" s="44">
        <v>8</v>
      </c>
      <c r="D1330" s="44">
        <v>2001</v>
      </c>
      <c r="E1330" s="85">
        <v>18.292000000000002</v>
      </c>
      <c r="F1330" s="21"/>
    </row>
    <row r="1331" spans="1:6" x14ac:dyDescent="0.2">
      <c r="A1331" s="21">
        <v>37125</v>
      </c>
      <c r="B1331" s="44">
        <v>22</v>
      </c>
      <c r="C1331" s="44">
        <v>8</v>
      </c>
      <c r="D1331" s="44">
        <v>2001</v>
      </c>
      <c r="E1331" s="85">
        <v>35.811999999999998</v>
      </c>
      <c r="F1331" s="21"/>
    </row>
    <row r="1332" spans="1:6" x14ac:dyDescent="0.2">
      <c r="A1332" s="21">
        <v>37126</v>
      </c>
      <c r="B1332" s="44">
        <v>23</v>
      </c>
      <c r="C1332" s="44">
        <v>8</v>
      </c>
      <c r="D1332" s="44">
        <v>2001</v>
      </c>
      <c r="E1332" s="85">
        <v>61.323999999999998</v>
      </c>
      <c r="F1332" s="21"/>
    </row>
    <row r="1333" spans="1:6" x14ac:dyDescent="0.2">
      <c r="A1333" s="21">
        <v>37127</v>
      </c>
      <c r="B1333" s="44">
        <v>24</v>
      </c>
      <c r="C1333" s="44">
        <v>8</v>
      </c>
      <c r="D1333" s="44">
        <v>2001</v>
      </c>
      <c r="E1333" s="85">
        <v>78.117999999999995</v>
      </c>
      <c r="F1333" s="21"/>
    </row>
    <row r="1334" spans="1:6" x14ac:dyDescent="0.2">
      <c r="A1334" s="21">
        <v>37128</v>
      </c>
      <c r="B1334" s="44">
        <v>25</v>
      </c>
      <c r="C1334" s="44">
        <v>8</v>
      </c>
      <c r="D1334" s="44">
        <v>2001</v>
      </c>
      <c r="E1334" s="85">
        <v>73.623000000000005</v>
      </c>
      <c r="F1334" s="21"/>
    </row>
    <row r="1335" spans="1:6" x14ac:dyDescent="0.2">
      <c r="A1335" s="21">
        <v>37129</v>
      </c>
      <c r="B1335" s="44">
        <v>26</v>
      </c>
      <c r="C1335" s="44">
        <v>8</v>
      </c>
      <c r="D1335" s="44">
        <v>2001</v>
      </c>
      <c r="E1335" s="85">
        <v>66.186999999999998</v>
      </c>
      <c r="F1335" s="21"/>
    </row>
    <row r="1336" spans="1:6" x14ac:dyDescent="0.2">
      <c r="A1336" s="21">
        <v>37130</v>
      </c>
      <c r="B1336" s="44">
        <v>27</v>
      </c>
      <c r="C1336" s="44">
        <v>8</v>
      </c>
      <c r="D1336" s="44">
        <v>2001</v>
      </c>
      <c r="E1336" s="85">
        <v>42.468000000000004</v>
      </c>
      <c r="F1336" s="21"/>
    </row>
    <row r="1337" spans="1:6" x14ac:dyDescent="0.2">
      <c r="A1337" s="21">
        <v>37131</v>
      </c>
      <c r="B1337" s="44">
        <v>28</v>
      </c>
      <c r="C1337" s="44">
        <v>8</v>
      </c>
      <c r="D1337" s="44">
        <v>2001</v>
      </c>
      <c r="E1337" s="85">
        <v>12.478</v>
      </c>
      <c r="F1337" s="21"/>
    </row>
    <row r="1338" spans="1:6" x14ac:dyDescent="0.2">
      <c r="A1338" s="21">
        <v>37132</v>
      </c>
      <c r="B1338" s="44">
        <v>29</v>
      </c>
      <c r="C1338" s="44">
        <v>8</v>
      </c>
      <c r="D1338" s="44">
        <v>2001</v>
      </c>
      <c r="E1338" s="85">
        <v>42.381</v>
      </c>
      <c r="F1338" s="21"/>
    </row>
    <row r="1339" spans="1:6" x14ac:dyDescent="0.2">
      <c r="A1339" s="21">
        <v>37133</v>
      </c>
      <c r="B1339" s="44">
        <v>30</v>
      </c>
      <c r="C1339" s="44">
        <v>8</v>
      </c>
      <c r="D1339" s="44">
        <v>2001</v>
      </c>
      <c r="E1339" s="85">
        <v>57.335999999999999</v>
      </c>
      <c r="F1339" s="21"/>
    </row>
    <row r="1340" spans="1:6" x14ac:dyDescent="0.2">
      <c r="A1340" s="21">
        <v>37134</v>
      </c>
      <c r="B1340" s="44">
        <v>31</v>
      </c>
      <c r="C1340" s="44">
        <v>8</v>
      </c>
      <c r="D1340" s="44">
        <v>2001</v>
      </c>
      <c r="E1340" s="85">
        <v>61.098999999999997</v>
      </c>
      <c r="F1340" s="21"/>
    </row>
    <row r="1341" spans="1:6" x14ac:dyDescent="0.2">
      <c r="A1341" s="21">
        <v>37135</v>
      </c>
      <c r="B1341" s="44">
        <v>1</v>
      </c>
      <c r="C1341" s="44">
        <v>9</v>
      </c>
      <c r="D1341" s="44">
        <v>2001</v>
      </c>
      <c r="E1341" s="85">
        <v>61.652999999999999</v>
      </c>
      <c r="F1341" s="21"/>
    </row>
    <row r="1342" spans="1:6" x14ac:dyDescent="0.2">
      <c r="A1342" s="21">
        <v>37136</v>
      </c>
      <c r="B1342" s="44">
        <v>2</v>
      </c>
      <c r="C1342" s="44">
        <v>9</v>
      </c>
      <c r="D1342" s="44">
        <v>2001</v>
      </c>
      <c r="E1342" s="85">
        <v>84.259</v>
      </c>
      <c r="F1342" s="21"/>
    </row>
    <row r="1343" spans="1:6" x14ac:dyDescent="0.2">
      <c r="A1343" s="21">
        <v>37137</v>
      </c>
      <c r="B1343" s="44">
        <v>3</v>
      </c>
      <c r="C1343" s="44">
        <v>9</v>
      </c>
      <c r="D1343" s="44">
        <v>2001</v>
      </c>
      <c r="E1343" s="85">
        <v>103.613</v>
      </c>
      <c r="F1343" s="21"/>
    </row>
    <row r="1344" spans="1:6" x14ac:dyDescent="0.2">
      <c r="A1344" s="21">
        <v>37138</v>
      </c>
      <c r="B1344" s="44">
        <v>4</v>
      </c>
      <c r="C1344" s="44">
        <v>9</v>
      </c>
      <c r="D1344" s="44">
        <v>2001</v>
      </c>
      <c r="E1344" s="85">
        <v>64.738</v>
      </c>
      <c r="F1344" s="21"/>
    </row>
    <row r="1345" spans="1:6" x14ac:dyDescent="0.2">
      <c r="A1345" s="21">
        <v>37139</v>
      </c>
      <c r="B1345" s="44">
        <v>5</v>
      </c>
      <c r="C1345" s="44">
        <v>9</v>
      </c>
      <c r="D1345" s="44">
        <v>2001</v>
      </c>
      <c r="E1345" s="85">
        <v>48</v>
      </c>
      <c r="F1345" s="21"/>
    </row>
    <row r="1346" spans="1:6" x14ac:dyDescent="0.2">
      <c r="A1346" s="21">
        <v>37140</v>
      </c>
      <c r="B1346" s="44">
        <v>6</v>
      </c>
      <c r="C1346" s="44">
        <v>9</v>
      </c>
      <c r="D1346" s="44">
        <v>2001</v>
      </c>
      <c r="E1346" s="85">
        <v>45.192999999999998</v>
      </c>
      <c r="F1346" s="21"/>
    </row>
    <row r="1347" spans="1:6" x14ac:dyDescent="0.2">
      <c r="A1347" s="21">
        <v>37141</v>
      </c>
      <c r="B1347" s="44">
        <v>7</v>
      </c>
      <c r="C1347" s="44">
        <v>9</v>
      </c>
      <c r="D1347" s="44">
        <v>2001</v>
      </c>
      <c r="E1347" s="85">
        <v>41.012999999999998</v>
      </c>
      <c r="F1347" s="21"/>
    </row>
    <row r="1348" spans="1:6" x14ac:dyDescent="0.2">
      <c r="A1348" s="21">
        <v>37142</v>
      </c>
      <c r="B1348" s="44">
        <v>8</v>
      </c>
      <c r="C1348" s="44">
        <v>9</v>
      </c>
      <c r="D1348" s="44">
        <v>2001</v>
      </c>
      <c r="E1348" s="85">
        <v>29.640999999999998</v>
      </c>
      <c r="F1348" s="21"/>
    </row>
    <row r="1349" spans="1:6" x14ac:dyDescent="0.2">
      <c r="A1349" s="21">
        <v>37143</v>
      </c>
      <c r="B1349" s="44">
        <v>9</v>
      </c>
      <c r="C1349" s="44">
        <v>9</v>
      </c>
      <c r="D1349" s="44">
        <v>2001</v>
      </c>
      <c r="E1349" s="85">
        <v>20.978000000000002</v>
      </c>
      <c r="F1349" s="21"/>
    </row>
    <row r="1350" spans="1:6" x14ac:dyDescent="0.2">
      <c r="A1350" s="21">
        <v>37144</v>
      </c>
      <c r="B1350" s="44">
        <v>10</v>
      </c>
      <c r="C1350" s="44">
        <v>9</v>
      </c>
      <c r="D1350" s="44">
        <v>2001</v>
      </c>
      <c r="E1350" s="85">
        <v>27.391999999999999</v>
      </c>
      <c r="F1350" s="21"/>
    </row>
    <row r="1351" spans="1:6" x14ac:dyDescent="0.2">
      <c r="A1351" s="21">
        <v>37145</v>
      </c>
      <c r="B1351" s="44">
        <v>11</v>
      </c>
      <c r="C1351" s="44">
        <v>9</v>
      </c>
      <c r="D1351" s="44">
        <v>2001</v>
      </c>
      <c r="E1351" s="85">
        <v>31.869</v>
      </c>
      <c r="F1351" s="21"/>
    </row>
    <row r="1352" spans="1:6" x14ac:dyDescent="0.2">
      <c r="A1352" s="21">
        <v>37146</v>
      </c>
      <c r="B1352" s="44">
        <v>12</v>
      </c>
      <c r="C1352" s="44">
        <v>9</v>
      </c>
      <c r="D1352" s="44">
        <v>2001</v>
      </c>
      <c r="E1352" s="85">
        <v>15.23</v>
      </c>
      <c r="F1352" s="21"/>
    </row>
    <row r="1353" spans="1:6" x14ac:dyDescent="0.2">
      <c r="A1353" s="21">
        <v>37147</v>
      </c>
      <c r="B1353" s="44">
        <v>13</v>
      </c>
      <c r="C1353" s="44">
        <v>9</v>
      </c>
      <c r="D1353" s="44">
        <v>2001</v>
      </c>
      <c r="E1353" s="85">
        <v>10.728</v>
      </c>
      <c r="F1353" s="21"/>
    </row>
    <row r="1354" spans="1:6" x14ac:dyDescent="0.2">
      <c r="A1354" s="21">
        <v>37148</v>
      </c>
      <c r="B1354" s="44">
        <v>14</v>
      </c>
      <c r="C1354" s="44">
        <v>9</v>
      </c>
      <c r="D1354" s="44">
        <v>2001</v>
      </c>
      <c r="E1354" s="85">
        <v>7.4459999999999997</v>
      </c>
      <c r="F1354" s="21"/>
    </row>
    <row r="1355" spans="1:6" x14ac:dyDescent="0.2">
      <c r="A1355" s="21">
        <v>37149</v>
      </c>
      <c r="B1355" s="44">
        <v>15</v>
      </c>
      <c r="C1355" s="44">
        <v>9</v>
      </c>
      <c r="D1355" s="44">
        <v>2001</v>
      </c>
      <c r="E1355" s="85">
        <v>6.7240000000000002</v>
      </c>
      <c r="F1355" s="21"/>
    </row>
    <row r="1356" spans="1:6" x14ac:dyDescent="0.2">
      <c r="A1356" s="21">
        <v>37150</v>
      </c>
      <c r="B1356" s="44">
        <v>16</v>
      </c>
      <c r="C1356" s="44">
        <v>9</v>
      </c>
      <c r="D1356" s="44">
        <v>2001</v>
      </c>
      <c r="E1356" s="85">
        <v>9.2059999999999995</v>
      </c>
      <c r="F1356" s="21"/>
    </row>
    <row r="1357" spans="1:6" x14ac:dyDescent="0.2">
      <c r="A1357" s="21">
        <v>37151</v>
      </c>
      <c r="B1357" s="44">
        <v>17</v>
      </c>
      <c r="C1357" s="44">
        <v>9</v>
      </c>
      <c r="D1357" s="44">
        <v>2001</v>
      </c>
      <c r="E1357" s="85">
        <v>9.0749999999999993</v>
      </c>
      <c r="F1357" s="21"/>
    </row>
    <row r="1358" spans="1:6" x14ac:dyDescent="0.2">
      <c r="A1358" s="21">
        <v>37152</v>
      </c>
      <c r="B1358" s="44">
        <v>18</v>
      </c>
      <c r="C1358" s="44">
        <v>9</v>
      </c>
      <c r="D1358" s="44">
        <v>2001</v>
      </c>
      <c r="E1358" s="85">
        <v>18.323</v>
      </c>
      <c r="F1358" s="21"/>
    </row>
    <row r="1359" spans="1:6" x14ac:dyDescent="0.2">
      <c r="A1359" s="21">
        <v>37153</v>
      </c>
      <c r="B1359" s="44">
        <v>19</v>
      </c>
      <c r="C1359" s="44">
        <v>9</v>
      </c>
      <c r="D1359" s="44">
        <v>2001</v>
      </c>
      <c r="E1359" s="85">
        <v>8.4510000000000005</v>
      </c>
      <c r="F1359" s="21"/>
    </row>
    <row r="1360" spans="1:6" x14ac:dyDescent="0.2">
      <c r="A1360" s="21">
        <v>37154</v>
      </c>
      <c r="B1360" s="44">
        <v>20</v>
      </c>
      <c r="C1360" s="44">
        <v>9</v>
      </c>
      <c r="D1360" s="44">
        <v>2001</v>
      </c>
      <c r="E1360" s="85">
        <v>5.2380000000000004</v>
      </c>
      <c r="F1360" s="21"/>
    </row>
    <row r="1361" spans="1:6" x14ac:dyDescent="0.2">
      <c r="A1361" s="21">
        <v>37155</v>
      </c>
      <c r="B1361" s="44">
        <v>21</v>
      </c>
      <c r="C1361" s="44">
        <v>9</v>
      </c>
      <c r="D1361" s="44">
        <v>2001</v>
      </c>
      <c r="E1361" s="85">
        <v>6.1760000000000002</v>
      </c>
      <c r="F1361" s="21"/>
    </row>
    <row r="1362" spans="1:6" x14ac:dyDescent="0.2">
      <c r="A1362" s="21">
        <v>37156</v>
      </c>
      <c r="B1362" s="44">
        <v>22</v>
      </c>
      <c r="C1362" s="44">
        <v>9</v>
      </c>
      <c r="D1362" s="44">
        <v>2001</v>
      </c>
      <c r="E1362" s="85">
        <v>8.59</v>
      </c>
      <c r="F1362" s="21"/>
    </row>
    <row r="1363" spans="1:6" x14ac:dyDescent="0.2">
      <c r="A1363" s="21">
        <v>37157</v>
      </c>
      <c r="B1363" s="44">
        <v>23</v>
      </c>
      <c r="C1363" s="44">
        <v>9</v>
      </c>
      <c r="D1363" s="44">
        <v>2001</v>
      </c>
      <c r="E1363" s="85">
        <v>7.6970000000000001</v>
      </c>
      <c r="F1363" s="21"/>
    </row>
    <row r="1364" spans="1:6" x14ac:dyDescent="0.2">
      <c r="A1364" s="21">
        <v>37158</v>
      </c>
      <c r="B1364" s="44">
        <v>24</v>
      </c>
      <c r="C1364" s="44">
        <v>9</v>
      </c>
      <c r="D1364" s="44">
        <v>2001</v>
      </c>
      <c r="E1364" s="85">
        <v>10.619</v>
      </c>
      <c r="F1364" s="21"/>
    </row>
    <row r="1365" spans="1:6" x14ac:dyDescent="0.2">
      <c r="A1365" s="21">
        <v>37159</v>
      </c>
      <c r="B1365" s="44">
        <v>25</v>
      </c>
      <c r="C1365" s="44">
        <v>9</v>
      </c>
      <c r="D1365" s="44">
        <v>2001</v>
      </c>
      <c r="E1365" s="85">
        <v>13.930999999999999</v>
      </c>
      <c r="F1365" s="21"/>
    </row>
    <row r="1366" spans="1:6" x14ac:dyDescent="0.2">
      <c r="A1366" s="21">
        <v>37160</v>
      </c>
      <c r="B1366" s="44">
        <v>26</v>
      </c>
      <c r="C1366" s="44">
        <v>9</v>
      </c>
      <c r="D1366" s="44">
        <v>2001</v>
      </c>
      <c r="E1366" s="85">
        <v>11.701000000000001</v>
      </c>
      <c r="F1366" s="21"/>
    </row>
    <row r="1367" spans="1:6" x14ac:dyDescent="0.2">
      <c r="A1367" s="21">
        <v>37161</v>
      </c>
      <c r="B1367" s="44">
        <v>27</v>
      </c>
      <c r="C1367" s="44">
        <v>9</v>
      </c>
      <c r="D1367" s="44">
        <v>2001</v>
      </c>
      <c r="E1367" s="85">
        <v>12.206</v>
      </c>
      <c r="F1367" s="21"/>
    </row>
    <row r="1368" spans="1:6" x14ac:dyDescent="0.2">
      <c r="A1368" s="21">
        <v>37162</v>
      </c>
      <c r="B1368" s="44">
        <v>28</v>
      </c>
      <c r="C1368" s="44">
        <v>9</v>
      </c>
      <c r="D1368" s="44">
        <v>2001</v>
      </c>
      <c r="E1368" s="85">
        <v>9.6020000000000003</v>
      </c>
      <c r="F1368" s="21"/>
    </row>
    <row r="1369" spans="1:6" x14ac:dyDescent="0.2">
      <c r="A1369" s="21">
        <v>37163</v>
      </c>
      <c r="B1369" s="44">
        <v>29</v>
      </c>
      <c r="C1369" s="44">
        <v>9</v>
      </c>
      <c r="D1369" s="44">
        <v>2001</v>
      </c>
      <c r="E1369" s="85">
        <v>9.375</v>
      </c>
      <c r="F1369" s="21"/>
    </row>
    <row r="1370" spans="1:6" x14ac:dyDescent="0.2">
      <c r="A1370" s="21">
        <v>37164</v>
      </c>
      <c r="B1370" s="44">
        <v>30</v>
      </c>
      <c r="C1370" s="44">
        <v>9</v>
      </c>
      <c r="D1370" s="44">
        <v>2001</v>
      </c>
      <c r="E1370" s="85">
        <v>8.4559999999999995</v>
      </c>
      <c r="F1370" s="21"/>
    </row>
    <row r="1371" spans="1:6" x14ac:dyDescent="0.2">
      <c r="A1371" s="21">
        <v>37165</v>
      </c>
      <c r="B1371" s="44">
        <v>1</v>
      </c>
      <c r="C1371" s="44">
        <v>10</v>
      </c>
      <c r="D1371" s="44">
        <v>2001</v>
      </c>
      <c r="E1371" s="85">
        <v>9.3510000000000009</v>
      </c>
      <c r="F1371" s="21"/>
    </row>
    <row r="1372" spans="1:6" x14ac:dyDescent="0.2">
      <c r="A1372" s="21">
        <v>37166</v>
      </c>
      <c r="B1372" s="44">
        <v>2</v>
      </c>
      <c r="C1372" s="44">
        <v>10</v>
      </c>
      <c r="D1372" s="44">
        <v>2001</v>
      </c>
      <c r="E1372" s="85">
        <v>8.0619999999999994</v>
      </c>
      <c r="F1372" s="21"/>
    </row>
    <row r="1373" spans="1:6" x14ac:dyDescent="0.2">
      <c r="A1373" s="21">
        <v>37167</v>
      </c>
      <c r="B1373" s="44">
        <v>3</v>
      </c>
      <c r="C1373" s="44">
        <v>10</v>
      </c>
      <c r="D1373" s="44">
        <v>2001</v>
      </c>
      <c r="E1373" s="85">
        <v>18.196000000000002</v>
      </c>
      <c r="F1373" s="21"/>
    </row>
    <row r="1374" spans="1:6" x14ac:dyDescent="0.2">
      <c r="A1374" s="21">
        <v>37168</v>
      </c>
      <c r="B1374" s="44">
        <v>4</v>
      </c>
      <c r="C1374" s="44">
        <v>10</v>
      </c>
      <c r="D1374" s="44">
        <v>2001</v>
      </c>
      <c r="E1374" s="85">
        <v>13.002000000000001</v>
      </c>
      <c r="F1374" s="21"/>
    </row>
    <row r="1375" spans="1:6" x14ac:dyDescent="0.2">
      <c r="A1375" s="21">
        <v>37169</v>
      </c>
      <c r="B1375" s="44">
        <v>5</v>
      </c>
      <c r="C1375" s="44">
        <v>10</v>
      </c>
      <c r="D1375" s="44">
        <v>2001</v>
      </c>
      <c r="E1375" s="85">
        <v>25.190999999999999</v>
      </c>
      <c r="F1375" s="21"/>
    </row>
    <row r="1376" spans="1:6" x14ac:dyDescent="0.2">
      <c r="A1376" s="21">
        <v>37170</v>
      </c>
      <c r="B1376" s="44">
        <v>6</v>
      </c>
      <c r="C1376" s="44">
        <v>10</v>
      </c>
      <c r="D1376" s="44">
        <v>2001</v>
      </c>
      <c r="E1376" s="85">
        <v>30.454000000000001</v>
      </c>
      <c r="F1376" s="21"/>
    </row>
    <row r="1377" spans="1:6" x14ac:dyDescent="0.2">
      <c r="A1377" s="21">
        <v>37171</v>
      </c>
      <c r="B1377" s="44">
        <v>7</v>
      </c>
      <c r="C1377" s="44">
        <v>10</v>
      </c>
      <c r="D1377" s="44">
        <v>2001</v>
      </c>
      <c r="E1377" s="85">
        <v>24.728999999999999</v>
      </c>
      <c r="F1377" s="21"/>
    </row>
    <row r="1378" spans="1:6" x14ac:dyDescent="0.2">
      <c r="A1378" s="21">
        <v>37172</v>
      </c>
      <c r="B1378" s="44">
        <v>8</v>
      </c>
      <c r="C1378" s="44">
        <v>10</v>
      </c>
      <c r="D1378" s="44">
        <v>2001</v>
      </c>
      <c r="E1378" s="85">
        <v>33.820999999999998</v>
      </c>
      <c r="F1378" s="21"/>
    </row>
    <row r="1379" spans="1:6" x14ac:dyDescent="0.2">
      <c r="A1379" s="21">
        <v>37173</v>
      </c>
      <c r="B1379" s="44">
        <v>9</v>
      </c>
      <c r="C1379" s="44">
        <v>10</v>
      </c>
      <c r="D1379" s="44">
        <v>2001</v>
      </c>
      <c r="E1379" s="85">
        <v>48.835999999999999</v>
      </c>
      <c r="F1379" s="21"/>
    </row>
    <row r="1380" spans="1:6" x14ac:dyDescent="0.2">
      <c r="A1380" s="21">
        <v>37174</v>
      </c>
      <c r="B1380" s="44">
        <v>10</v>
      </c>
      <c r="C1380" s="44">
        <v>10</v>
      </c>
      <c r="D1380" s="44">
        <v>2001</v>
      </c>
      <c r="E1380" s="85">
        <v>47.094000000000001</v>
      </c>
      <c r="F1380" s="21"/>
    </row>
    <row r="1381" spans="1:6" x14ac:dyDescent="0.2">
      <c r="A1381" s="21">
        <v>37175</v>
      </c>
      <c r="B1381" s="44">
        <v>11</v>
      </c>
      <c r="C1381" s="44">
        <v>10</v>
      </c>
      <c r="D1381" s="44">
        <v>2001</v>
      </c>
      <c r="E1381" s="85">
        <v>42.040999999999997</v>
      </c>
      <c r="F1381" s="21"/>
    </row>
    <row r="1382" spans="1:6" x14ac:dyDescent="0.2">
      <c r="A1382" s="21">
        <v>37176</v>
      </c>
      <c r="B1382" s="44">
        <v>12</v>
      </c>
      <c r="C1382" s="44">
        <v>10</v>
      </c>
      <c r="D1382" s="44">
        <v>2001</v>
      </c>
      <c r="E1382" s="85">
        <v>40.517000000000003</v>
      </c>
      <c r="F1382" s="21"/>
    </row>
    <row r="1383" spans="1:6" x14ac:dyDescent="0.2">
      <c r="A1383" s="21">
        <v>37177</v>
      </c>
      <c r="B1383" s="44">
        <v>13</v>
      </c>
      <c r="C1383" s="44">
        <v>10</v>
      </c>
      <c r="D1383" s="44">
        <v>2001</v>
      </c>
      <c r="E1383" s="85">
        <v>38.078000000000003</v>
      </c>
      <c r="F1383" s="21"/>
    </row>
    <row r="1384" spans="1:6" x14ac:dyDescent="0.2">
      <c r="A1384" s="21">
        <v>37178</v>
      </c>
      <c r="B1384" s="44">
        <v>14</v>
      </c>
      <c r="C1384" s="44">
        <v>10</v>
      </c>
      <c r="D1384" s="44">
        <v>2001</v>
      </c>
      <c r="E1384" s="85">
        <v>40.154000000000003</v>
      </c>
      <c r="F1384" s="21"/>
    </row>
    <row r="1385" spans="1:6" x14ac:dyDescent="0.2">
      <c r="A1385" s="21">
        <v>37179</v>
      </c>
      <c r="B1385" s="44">
        <v>15</v>
      </c>
      <c r="C1385" s="44">
        <v>10</v>
      </c>
      <c r="D1385" s="44">
        <v>2001</v>
      </c>
      <c r="E1385" s="85">
        <v>38.143999999999998</v>
      </c>
      <c r="F1385" s="21"/>
    </row>
    <row r="1386" spans="1:6" x14ac:dyDescent="0.2">
      <c r="A1386" s="21">
        <v>37180</v>
      </c>
      <c r="B1386" s="44">
        <v>16</v>
      </c>
      <c r="C1386" s="44">
        <v>10</v>
      </c>
      <c r="D1386" s="44">
        <v>2001</v>
      </c>
      <c r="E1386" s="85">
        <v>46.811</v>
      </c>
      <c r="F1386" s="21"/>
    </row>
    <row r="1387" spans="1:6" x14ac:dyDescent="0.2">
      <c r="A1387" s="21">
        <v>37181</v>
      </c>
      <c r="B1387" s="44">
        <v>17</v>
      </c>
      <c r="C1387" s="44">
        <v>10</v>
      </c>
      <c r="D1387" s="44">
        <v>2001</v>
      </c>
      <c r="E1387" s="85">
        <v>46.271000000000001</v>
      </c>
      <c r="F1387" s="21"/>
    </row>
    <row r="1388" spans="1:6" x14ac:dyDescent="0.2">
      <c r="A1388" s="21">
        <v>37182</v>
      </c>
      <c r="B1388" s="44">
        <v>18</v>
      </c>
      <c r="C1388" s="44">
        <v>10</v>
      </c>
      <c r="D1388" s="44">
        <v>2001</v>
      </c>
      <c r="E1388" s="85">
        <v>24.376000000000001</v>
      </c>
      <c r="F1388" s="21"/>
    </row>
    <row r="1389" spans="1:6" x14ac:dyDescent="0.2">
      <c r="A1389" s="21">
        <v>37183</v>
      </c>
      <c r="B1389" s="44">
        <v>19</v>
      </c>
      <c r="C1389" s="44">
        <v>10</v>
      </c>
      <c r="D1389" s="44">
        <v>2001</v>
      </c>
      <c r="E1389" s="85">
        <v>14.664999999999999</v>
      </c>
      <c r="F1389" s="21"/>
    </row>
    <row r="1390" spans="1:6" x14ac:dyDescent="0.2">
      <c r="A1390" s="21">
        <v>37184</v>
      </c>
      <c r="B1390" s="44">
        <v>20</v>
      </c>
      <c r="C1390" s="44">
        <v>10</v>
      </c>
      <c r="D1390" s="44">
        <v>2001</v>
      </c>
      <c r="E1390" s="85">
        <v>22.76</v>
      </c>
      <c r="F1390" s="21"/>
    </row>
    <row r="1391" spans="1:6" x14ac:dyDescent="0.2">
      <c r="A1391" s="21">
        <v>37185</v>
      </c>
      <c r="B1391" s="44">
        <v>21</v>
      </c>
      <c r="C1391" s="44">
        <v>10</v>
      </c>
      <c r="D1391" s="44">
        <v>2001</v>
      </c>
      <c r="E1391" s="85">
        <v>41.058999999999997</v>
      </c>
      <c r="F1391" s="21"/>
    </row>
    <row r="1392" spans="1:6" x14ac:dyDescent="0.2">
      <c r="A1392" s="21">
        <v>37186</v>
      </c>
      <c r="B1392" s="44">
        <v>22</v>
      </c>
      <c r="C1392" s="44">
        <v>10</v>
      </c>
      <c r="D1392" s="44">
        <v>2001</v>
      </c>
      <c r="E1392" s="85">
        <v>35.201000000000001</v>
      </c>
      <c r="F1392" s="21"/>
    </row>
    <row r="1393" spans="1:6" x14ac:dyDescent="0.2">
      <c r="A1393" s="21">
        <v>37187</v>
      </c>
      <c r="B1393" s="44">
        <v>23</v>
      </c>
      <c r="C1393" s="44">
        <v>10</v>
      </c>
      <c r="D1393" s="44">
        <v>2001</v>
      </c>
      <c r="E1393" s="85">
        <v>18.108000000000001</v>
      </c>
      <c r="F1393" s="21"/>
    </row>
    <row r="1394" spans="1:6" x14ac:dyDescent="0.2">
      <c r="A1394" s="21">
        <v>37188</v>
      </c>
      <c r="B1394" s="44">
        <v>24</v>
      </c>
      <c r="C1394" s="44">
        <v>10</v>
      </c>
      <c r="D1394" s="44">
        <v>2001</v>
      </c>
      <c r="E1394" s="85">
        <v>15.728999999999999</v>
      </c>
      <c r="F1394" s="21"/>
    </row>
    <row r="1395" spans="1:6" x14ac:dyDescent="0.2">
      <c r="A1395" s="21">
        <v>37189</v>
      </c>
      <c r="B1395" s="44">
        <v>25</v>
      </c>
      <c r="C1395" s="44">
        <v>10</v>
      </c>
      <c r="D1395" s="44">
        <v>2001</v>
      </c>
      <c r="E1395" s="85">
        <v>13.972</v>
      </c>
      <c r="F1395" s="21"/>
    </row>
    <row r="1396" spans="1:6" x14ac:dyDescent="0.2">
      <c r="A1396" s="21">
        <v>37190</v>
      </c>
      <c r="B1396" s="44">
        <v>26</v>
      </c>
      <c r="C1396" s="44">
        <v>10</v>
      </c>
      <c r="D1396" s="44">
        <v>2001</v>
      </c>
      <c r="E1396" s="85">
        <v>13.834</v>
      </c>
      <c r="F1396" s="21"/>
    </row>
    <row r="1397" spans="1:6" x14ac:dyDescent="0.2">
      <c r="A1397" s="21">
        <v>37191</v>
      </c>
      <c r="B1397" s="44">
        <v>27</v>
      </c>
      <c r="C1397" s="44">
        <v>10</v>
      </c>
      <c r="D1397" s="44">
        <v>2001</v>
      </c>
      <c r="E1397" s="85">
        <v>12.984999999999999</v>
      </c>
      <c r="F1397" s="21"/>
    </row>
    <row r="1398" spans="1:6" x14ac:dyDescent="0.2">
      <c r="A1398" s="21">
        <v>37192</v>
      </c>
      <c r="B1398" s="44">
        <v>28</v>
      </c>
      <c r="C1398" s="44">
        <v>10</v>
      </c>
      <c r="D1398" s="44">
        <v>2001</v>
      </c>
      <c r="E1398" s="85">
        <v>13.132999999999999</v>
      </c>
      <c r="F1398" s="21"/>
    </row>
    <row r="1399" spans="1:6" x14ac:dyDescent="0.2">
      <c r="A1399" s="21">
        <v>37193</v>
      </c>
      <c r="B1399" s="44">
        <v>29</v>
      </c>
      <c r="C1399" s="44">
        <v>10</v>
      </c>
      <c r="D1399" s="44">
        <v>2001</v>
      </c>
      <c r="E1399" s="85">
        <v>10.223000000000001</v>
      </c>
      <c r="F1399" s="21"/>
    </row>
    <row r="1400" spans="1:6" x14ac:dyDescent="0.2">
      <c r="A1400" s="21">
        <v>37194</v>
      </c>
      <c r="B1400" s="44">
        <v>30</v>
      </c>
      <c r="C1400" s="44">
        <v>10</v>
      </c>
      <c r="D1400" s="44">
        <v>2001</v>
      </c>
      <c r="E1400" s="85">
        <v>10.414</v>
      </c>
      <c r="F1400" s="21"/>
    </row>
    <row r="1401" spans="1:6" x14ac:dyDescent="0.2">
      <c r="A1401" s="21">
        <v>37195</v>
      </c>
      <c r="B1401" s="44">
        <v>31</v>
      </c>
      <c r="C1401" s="44">
        <v>10</v>
      </c>
      <c r="D1401" s="44">
        <v>2001</v>
      </c>
      <c r="E1401" s="85">
        <v>23.497</v>
      </c>
      <c r="F1401" s="21"/>
    </row>
    <row r="1402" spans="1:6" x14ac:dyDescent="0.2">
      <c r="A1402" s="21">
        <v>37196</v>
      </c>
      <c r="B1402" s="44">
        <v>1</v>
      </c>
      <c r="C1402" s="44">
        <v>11</v>
      </c>
      <c r="D1402" s="44">
        <v>2001</v>
      </c>
      <c r="E1402" s="85">
        <v>20.952000000000002</v>
      </c>
      <c r="F1402" s="21"/>
    </row>
    <row r="1403" spans="1:6" x14ac:dyDescent="0.2">
      <c r="A1403" s="21">
        <v>37197</v>
      </c>
      <c r="B1403" s="44">
        <v>2</v>
      </c>
      <c r="C1403" s="44">
        <v>11</v>
      </c>
      <c r="D1403" s="44">
        <v>2001</v>
      </c>
      <c r="E1403" s="85">
        <v>19.061</v>
      </c>
      <c r="F1403" s="21"/>
    </row>
    <row r="1404" spans="1:6" x14ac:dyDescent="0.2">
      <c r="A1404" s="21">
        <v>37198</v>
      </c>
      <c r="B1404" s="44">
        <v>3</v>
      </c>
      <c r="C1404" s="44">
        <v>11</v>
      </c>
      <c r="D1404" s="44">
        <v>2001</v>
      </c>
      <c r="E1404" s="85">
        <v>46.673000000000002</v>
      </c>
      <c r="F1404" s="21"/>
    </row>
    <row r="1405" spans="1:6" x14ac:dyDescent="0.2">
      <c r="A1405" s="21">
        <v>37199</v>
      </c>
      <c r="B1405" s="44">
        <v>4</v>
      </c>
      <c r="C1405" s="44">
        <v>11</v>
      </c>
      <c r="D1405" s="44">
        <v>2001</v>
      </c>
      <c r="E1405" s="85">
        <v>40.905999999999999</v>
      </c>
      <c r="F1405" s="21"/>
    </row>
    <row r="1406" spans="1:6" x14ac:dyDescent="0.2">
      <c r="A1406" s="21">
        <v>37200</v>
      </c>
      <c r="B1406" s="44">
        <v>5</v>
      </c>
      <c r="C1406" s="44">
        <v>11</v>
      </c>
      <c r="D1406" s="44">
        <v>2001</v>
      </c>
      <c r="E1406" s="85">
        <v>20.544</v>
      </c>
      <c r="F1406" s="21"/>
    </row>
    <row r="1407" spans="1:6" x14ac:dyDescent="0.2">
      <c r="A1407" s="21">
        <v>37201</v>
      </c>
      <c r="B1407" s="44">
        <v>6</v>
      </c>
      <c r="C1407" s="44">
        <v>11</v>
      </c>
      <c r="D1407" s="44">
        <v>2001</v>
      </c>
      <c r="E1407" s="85">
        <v>36.301000000000002</v>
      </c>
      <c r="F1407" s="21"/>
    </row>
    <row r="1408" spans="1:6" x14ac:dyDescent="0.2">
      <c r="A1408" s="21">
        <v>37202</v>
      </c>
      <c r="B1408" s="44">
        <v>7</v>
      </c>
      <c r="C1408" s="44">
        <v>11</v>
      </c>
      <c r="D1408" s="44">
        <v>2001</v>
      </c>
      <c r="E1408" s="85">
        <v>70.855999999999995</v>
      </c>
      <c r="F1408" s="21"/>
    </row>
    <row r="1409" spans="1:6" x14ac:dyDescent="0.2">
      <c r="A1409" s="21">
        <v>37203</v>
      </c>
      <c r="B1409" s="44">
        <v>8</v>
      </c>
      <c r="C1409" s="44">
        <v>11</v>
      </c>
      <c r="D1409" s="44">
        <v>2001</v>
      </c>
      <c r="E1409" s="85">
        <v>73.599999999999994</v>
      </c>
      <c r="F1409" s="21"/>
    </row>
    <row r="1410" spans="1:6" x14ac:dyDescent="0.2">
      <c r="A1410" s="21">
        <v>37204</v>
      </c>
      <c r="B1410" s="44">
        <v>9</v>
      </c>
      <c r="C1410" s="44">
        <v>11</v>
      </c>
      <c r="D1410" s="44">
        <v>2001</v>
      </c>
      <c r="E1410" s="85">
        <v>44.79</v>
      </c>
      <c r="F1410" s="21"/>
    </row>
    <row r="1411" spans="1:6" x14ac:dyDescent="0.2">
      <c r="A1411" s="21">
        <v>37205</v>
      </c>
      <c r="B1411" s="44">
        <v>10</v>
      </c>
      <c r="C1411" s="44">
        <v>11</v>
      </c>
      <c r="D1411" s="44">
        <v>2001</v>
      </c>
      <c r="E1411" s="85">
        <v>22.152999999999999</v>
      </c>
      <c r="F1411" s="21"/>
    </row>
    <row r="1412" spans="1:6" x14ac:dyDescent="0.2">
      <c r="A1412" s="21">
        <v>37206</v>
      </c>
      <c r="B1412" s="44">
        <v>11</v>
      </c>
      <c r="C1412" s="44">
        <v>11</v>
      </c>
      <c r="D1412" s="44">
        <v>2001</v>
      </c>
      <c r="E1412" s="85">
        <v>23.334</v>
      </c>
      <c r="F1412" s="21"/>
    </row>
    <row r="1413" spans="1:6" x14ac:dyDescent="0.2">
      <c r="A1413" s="21">
        <v>37207</v>
      </c>
      <c r="B1413" s="44">
        <v>12</v>
      </c>
      <c r="C1413" s="44">
        <v>11</v>
      </c>
      <c r="D1413" s="44">
        <v>2001</v>
      </c>
      <c r="E1413" s="85">
        <v>24.844999999999999</v>
      </c>
      <c r="F1413" s="21"/>
    </row>
    <row r="1414" spans="1:6" x14ac:dyDescent="0.2">
      <c r="A1414" s="21">
        <v>37208</v>
      </c>
      <c r="B1414" s="44">
        <v>13</v>
      </c>
      <c r="C1414" s="44">
        <v>11</v>
      </c>
      <c r="D1414" s="44">
        <v>2001</v>
      </c>
      <c r="E1414" s="85">
        <v>20.05</v>
      </c>
      <c r="F1414" s="21"/>
    </row>
    <row r="1415" spans="1:6" x14ac:dyDescent="0.2">
      <c r="A1415" s="21">
        <v>37209</v>
      </c>
      <c r="B1415" s="44">
        <v>14</v>
      </c>
      <c r="C1415" s="44">
        <v>11</v>
      </c>
      <c r="D1415" s="44">
        <v>2001</v>
      </c>
      <c r="E1415" s="85">
        <v>14.175000000000001</v>
      </c>
      <c r="F1415" s="21"/>
    </row>
    <row r="1416" spans="1:6" x14ac:dyDescent="0.2">
      <c r="A1416" s="21">
        <v>37210</v>
      </c>
      <c r="B1416" s="44">
        <v>15</v>
      </c>
      <c r="C1416" s="44">
        <v>11</v>
      </c>
      <c r="D1416" s="44">
        <v>2001</v>
      </c>
      <c r="E1416" s="85">
        <v>12.262</v>
      </c>
      <c r="F1416" s="21"/>
    </row>
    <row r="1417" spans="1:6" x14ac:dyDescent="0.2">
      <c r="A1417" s="21">
        <v>37211</v>
      </c>
      <c r="B1417" s="44">
        <v>16</v>
      </c>
      <c r="C1417" s="44">
        <v>11</v>
      </c>
      <c r="D1417" s="44">
        <v>2001</v>
      </c>
      <c r="E1417" s="85">
        <v>12.426</v>
      </c>
      <c r="F1417" s="21"/>
    </row>
    <row r="1418" spans="1:6" x14ac:dyDescent="0.2">
      <c r="A1418" s="21">
        <v>37212</v>
      </c>
      <c r="B1418" s="44">
        <v>17</v>
      </c>
      <c r="C1418" s="44">
        <v>11</v>
      </c>
      <c r="D1418" s="44">
        <v>2001</v>
      </c>
      <c r="E1418" s="85">
        <v>14.79</v>
      </c>
      <c r="F1418" s="21"/>
    </row>
    <row r="1419" spans="1:6" x14ac:dyDescent="0.2">
      <c r="A1419" s="21">
        <v>37213</v>
      </c>
      <c r="B1419" s="44">
        <v>18</v>
      </c>
      <c r="C1419" s="44">
        <v>11</v>
      </c>
      <c r="D1419" s="44">
        <v>2001</v>
      </c>
      <c r="E1419" s="85">
        <v>14.273999999999999</v>
      </c>
      <c r="F1419" s="21"/>
    </row>
    <row r="1420" spans="1:6" x14ac:dyDescent="0.2">
      <c r="A1420" s="21">
        <v>37214</v>
      </c>
      <c r="B1420" s="44">
        <v>19</v>
      </c>
      <c r="C1420" s="44">
        <v>11</v>
      </c>
      <c r="D1420" s="44">
        <v>2001</v>
      </c>
      <c r="E1420" s="85">
        <v>16.413</v>
      </c>
      <c r="F1420" s="21"/>
    </row>
    <row r="1421" spans="1:6" x14ac:dyDescent="0.2">
      <c r="A1421" s="21">
        <v>37215</v>
      </c>
      <c r="B1421" s="44">
        <v>20</v>
      </c>
      <c r="C1421" s="44">
        <v>11</v>
      </c>
      <c r="D1421" s="44">
        <v>2001</v>
      </c>
      <c r="E1421" s="85">
        <v>16.117000000000001</v>
      </c>
      <c r="F1421" s="21"/>
    </row>
    <row r="1422" spans="1:6" x14ac:dyDescent="0.2">
      <c r="A1422" s="21">
        <v>37216</v>
      </c>
      <c r="B1422" s="44">
        <v>21</v>
      </c>
      <c r="C1422" s="44">
        <v>11</v>
      </c>
      <c r="D1422" s="44">
        <v>2001</v>
      </c>
      <c r="E1422" s="85">
        <v>17.457000000000001</v>
      </c>
      <c r="F1422" s="21"/>
    </row>
    <row r="1423" spans="1:6" x14ac:dyDescent="0.2">
      <c r="A1423" s="21">
        <v>37217</v>
      </c>
      <c r="B1423" s="44">
        <v>22</v>
      </c>
      <c r="C1423" s="44">
        <v>11</v>
      </c>
      <c r="D1423" s="44">
        <v>2001</v>
      </c>
      <c r="E1423" s="85">
        <v>20.603999999999999</v>
      </c>
      <c r="F1423" s="21"/>
    </row>
    <row r="1424" spans="1:6" x14ac:dyDescent="0.2">
      <c r="A1424" s="21">
        <v>37218</v>
      </c>
      <c r="B1424" s="44">
        <v>23</v>
      </c>
      <c r="C1424" s="44">
        <v>11</v>
      </c>
      <c r="D1424" s="44">
        <v>2001</v>
      </c>
      <c r="E1424" s="85">
        <v>16.638999999999999</v>
      </c>
      <c r="F1424" s="21"/>
    </row>
    <row r="1425" spans="1:6" x14ac:dyDescent="0.2">
      <c r="A1425" s="21">
        <v>37219</v>
      </c>
      <c r="B1425" s="44">
        <v>24</v>
      </c>
      <c r="C1425" s="44">
        <v>11</v>
      </c>
      <c r="D1425" s="44">
        <v>2001</v>
      </c>
      <c r="E1425" s="85">
        <v>18.709</v>
      </c>
      <c r="F1425" s="21"/>
    </row>
    <row r="1426" spans="1:6" x14ac:dyDescent="0.2">
      <c r="A1426" s="21">
        <v>37220</v>
      </c>
      <c r="B1426" s="44">
        <v>25</v>
      </c>
      <c r="C1426" s="44">
        <v>11</v>
      </c>
      <c r="D1426" s="44">
        <v>2001</v>
      </c>
      <c r="E1426" s="85">
        <v>16.408000000000001</v>
      </c>
      <c r="F1426" s="21"/>
    </row>
    <row r="1427" spans="1:6" x14ac:dyDescent="0.2">
      <c r="A1427" s="21">
        <v>37221</v>
      </c>
      <c r="B1427" s="44">
        <v>26</v>
      </c>
      <c r="C1427" s="44">
        <v>11</v>
      </c>
      <c r="D1427" s="44">
        <v>2001</v>
      </c>
      <c r="E1427" s="85">
        <v>13.051</v>
      </c>
      <c r="F1427" s="21"/>
    </row>
    <row r="1428" spans="1:6" x14ac:dyDescent="0.2">
      <c r="A1428" s="21">
        <v>37222</v>
      </c>
      <c r="B1428" s="44">
        <v>27</v>
      </c>
      <c r="C1428" s="44">
        <v>11</v>
      </c>
      <c r="D1428" s="44">
        <v>2001</v>
      </c>
      <c r="E1428" s="85">
        <v>10.632999999999999</v>
      </c>
      <c r="F1428" s="21"/>
    </row>
    <row r="1429" spans="1:6" x14ac:dyDescent="0.2">
      <c r="A1429" s="21">
        <v>37223</v>
      </c>
      <c r="B1429" s="44">
        <v>28</v>
      </c>
      <c r="C1429" s="44">
        <v>11</v>
      </c>
      <c r="D1429" s="44">
        <v>2001</v>
      </c>
      <c r="E1429" s="85">
        <v>13.552</v>
      </c>
      <c r="F1429" s="21"/>
    </row>
    <row r="1430" spans="1:6" x14ac:dyDescent="0.2">
      <c r="A1430" s="21">
        <v>37224</v>
      </c>
      <c r="B1430" s="44">
        <v>29</v>
      </c>
      <c r="C1430" s="44">
        <v>11</v>
      </c>
      <c r="D1430" s="44">
        <v>2001</v>
      </c>
      <c r="E1430" s="85">
        <v>10.981999999999999</v>
      </c>
      <c r="F1430" s="21"/>
    </row>
    <row r="1431" spans="1:6" x14ac:dyDescent="0.2">
      <c r="A1431" s="21">
        <v>37225</v>
      </c>
      <c r="B1431" s="44">
        <v>30</v>
      </c>
      <c r="C1431" s="44">
        <v>11</v>
      </c>
      <c r="D1431" s="44">
        <v>2001</v>
      </c>
      <c r="E1431" s="85">
        <v>7.7839999999999998</v>
      </c>
      <c r="F1431" s="21"/>
    </row>
    <row r="1432" spans="1:6" x14ac:dyDescent="0.2">
      <c r="A1432" s="21">
        <v>37226</v>
      </c>
      <c r="B1432" s="44">
        <v>1</v>
      </c>
      <c r="C1432" s="44">
        <v>12</v>
      </c>
      <c r="D1432" s="44">
        <v>2001</v>
      </c>
      <c r="E1432" s="85">
        <v>5.4969999999999999</v>
      </c>
      <c r="F1432" s="21"/>
    </row>
    <row r="1433" spans="1:6" x14ac:dyDescent="0.2">
      <c r="A1433" s="21">
        <v>37227</v>
      </c>
      <c r="B1433" s="44">
        <v>2</v>
      </c>
      <c r="C1433" s="44">
        <v>12</v>
      </c>
      <c r="D1433" s="44">
        <v>2001</v>
      </c>
      <c r="E1433" s="85">
        <v>6.7450000000000001</v>
      </c>
      <c r="F1433" s="21"/>
    </row>
    <row r="1434" spans="1:6" x14ac:dyDescent="0.2">
      <c r="A1434" s="21">
        <v>37228</v>
      </c>
      <c r="B1434" s="44">
        <v>3</v>
      </c>
      <c r="C1434" s="44">
        <v>12</v>
      </c>
      <c r="D1434" s="44">
        <v>2001</v>
      </c>
      <c r="E1434" s="85">
        <v>29.986000000000001</v>
      </c>
      <c r="F1434" s="21"/>
    </row>
    <row r="1435" spans="1:6" x14ac:dyDescent="0.2">
      <c r="A1435" s="21">
        <v>37229</v>
      </c>
      <c r="B1435" s="44">
        <v>4</v>
      </c>
      <c r="C1435" s="44">
        <v>12</v>
      </c>
      <c r="D1435" s="44">
        <v>2001</v>
      </c>
      <c r="E1435" s="85">
        <v>67.072999999999993</v>
      </c>
      <c r="F1435" s="21"/>
    </row>
    <row r="1436" spans="1:6" x14ac:dyDescent="0.2">
      <c r="A1436" s="21">
        <v>37230</v>
      </c>
      <c r="B1436" s="44">
        <v>5</v>
      </c>
      <c r="C1436" s="44">
        <v>12</v>
      </c>
      <c r="D1436" s="44">
        <v>2001</v>
      </c>
      <c r="E1436" s="85">
        <v>98.024000000000001</v>
      </c>
      <c r="F1436" s="21"/>
    </row>
    <row r="1437" spans="1:6" x14ac:dyDescent="0.2">
      <c r="A1437" s="21">
        <v>37231</v>
      </c>
      <c r="B1437" s="44">
        <v>6</v>
      </c>
      <c r="C1437" s="44">
        <v>12</v>
      </c>
      <c r="D1437" s="44">
        <v>2001</v>
      </c>
      <c r="E1437" s="85">
        <v>65.781999999999996</v>
      </c>
      <c r="F1437" s="21"/>
    </row>
    <row r="1438" spans="1:6" x14ac:dyDescent="0.2">
      <c r="A1438" s="21">
        <v>37232</v>
      </c>
      <c r="B1438" s="44">
        <v>7</v>
      </c>
      <c r="C1438" s="44">
        <v>12</v>
      </c>
      <c r="D1438" s="44">
        <v>2001</v>
      </c>
      <c r="E1438" s="85">
        <v>66.617000000000004</v>
      </c>
      <c r="F1438" s="21"/>
    </row>
    <row r="1439" spans="1:6" x14ac:dyDescent="0.2">
      <c r="A1439" s="21">
        <v>37233</v>
      </c>
      <c r="B1439" s="44">
        <v>8</v>
      </c>
      <c r="C1439" s="44">
        <v>12</v>
      </c>
      <c r="D1439" s="44">
        <v>2001</v>
      </c>
      <c r="E1439" s="85">
        <v>76.783000000000001</v>
      </c>
      <c r="F1439" s="21"/>
    </row>
    <row r="1440" spans="1:6" x14ac:dyDescent="0.2">
      <c r="A1440" s="21">
        <v>37234</v>
      </c>
      <c r="B1440" s="44">
        <v>9</v>
      </c>
      <c r="C1440" s="44">
        <v>12</v>
      </c>
      <c r="D1440" s="44">
        <v>2001</v>
      </c>
      <c r="E1440" s="85">
        <v>64.894000000000005</v>
      </c>
      <c r="F1440" s="21"/>
    </row>
    <row r="1441" spans="1:6" x14ac:dyDescent="0.2">
      <c r="A1441" s="21">
        <v>37235</v>
      </c>
      <c r="B1441" s="44">
        <v>10</v>
      </c>
      <c r="C1441" s="44">
        <v>12</v>
      </c>
      <c r="D1441" s="44">
        <v>2001</v>
      </c>
      <c r="E1441" s="85">
        <v>41.167999999999999</v>
      </c>
      <c r="F1441" s="21"/>
    </row>
    <row r="1442" spans="1:6" x14ac:dyDescent="0.2">
      <c r="A1442" s="21">
        <v>37236</v>
      </c>
      <c r="B1442" s="44">
        <v>11</v>
      </c>
      <c r="C1442" s="44">
        <v>12</v>
      </c>
      <c r="D1442" s="44">
        <v>2001</v>
      </c>
      <c r="E1442" s="85">
        <v>34.145000000000003</v>
      </c>
      <c r="F1442" s="21"/>
    </row>
    <row r="1443" spans="1:6" x14ac:dyDescent="0.2">
      <c r="A1443" s="21">
        <v>37237</v>
      </c>
      <c r="B1443" s="44">
        <v>12</v>
      </c>
      <c r="C1443" s="44">
        <v>12</v>
      </c>
      <c r="D1443" s="44">
        <v>2001</v>
      </c>
      <c r="E1443" s="85">
        <v>37.906999999999996</v>
      </c>
      <c r="F1443" s="21"/>
    </row>
    <row r="1444" spans="1:6" x14ac:dyDescent="0.2">
      <c r="A1444" s="21">
        <v>37238</v>
      </c>
      <c r="B1444" s="44">
        <v>13</v>
      </c>
      <c r="C1444" s="44">
        <v>12</v>
      </c>
      <c r="D1444" s="44">
        <v>2001</v>
      </c>
      <c r="E1444" s="85">
        <v>37.131999999999998</v>
      </c>
      <c r="F1444" s="21"/>
    </row>
    <row r="1445" spans="1:6" x14ac:dyDescent="0.2">
      <c r="A1445" s="21">
        <v>37239</v>
      </c>
      <c r="B1445" s="44">
        <v>14</v>
      </c>
      <c r="C1445" s="44">
        <v>12</v>
      </c>
      <c r="D1445" s="44">
        <v>2001</v>
      </c>
      <c r="E1445" s="85">
        <v>36.453000000000003</v>
      </c>
      <c r="F1445" s="21"/>
    </row>
    <row r="1446" spans="1:6" x14ac:dyDescent="0.2">
      <c r="A1446" s="21">
        <v>37240</v>
      </c>
      <c r="B1446" s="44">
        <v>15</v>
      </c>
      <c r="C1446" s="44">
        <v>12</v>
      </c>
      <c r="D1446" s="44">
        <v>2001</v>
      </c>
      <c r="E1446" s="85">
        <v>36.970999999999997</v>
      </c>
      <c r="F1446" s="21"/>
    </row>
    <row r="1447" spans="1:6" x14ac:dyDescent="0.2">
      <c r="A1447" s="21">
        <v>37241</v>
      </c>
      <c r="B1447" s="44">
        <v>16</v>
      </c>
      <c r="C1447" s="44">
        <v>12</v>
      </c>
      <c r="D1447" s="44">
        <v>2001</v>
      </c>
      <c r="E1447" s="85">
        <v>34.965000000000003</v>
      </c>
      <c r="F1447" s="21"/>
    </row>
    <row r="1448" spans="1:6" x14ac:dyDescent="0.2">
      <c r="A1448" s="21">
        <v>37242</v>
      </c>
      <c r="B1448" s="44">
        <v>17</v>
      </c>
      <c r="C1448" s="44">
        <v>12</v>
      </c>
      <c r="D1448" s="44">
        <v>2001</v>
      </c>
      <c r="E1448" s="85">
        <v>21.731999999999999</v>
      </c>
      <c r="F1448" s="21"/>
    </row>
    <row r="1449" spans="1:6" x14ac:dyDescent="0.2">
      <c r="A1449" s="21">
        <v>37243</v>
      </c>
      <c r="B1449" s="44">
        <v>18</v>
      </c>
      <c r="C1449" s="44">
        <v>12</v>
      </c>
      <c r="D1449" s="44">
        <v>2001</v>
      </c>
      <c r="E1449" s="85">
        <v>16.173999999999999</v>
      </c>
      <c r="F1449" s="21"/>
    </row>
    <row r="1450" spans="1:6" x14ac:dyDescent="0.2">
      <c r="A1450" s="21">
        <v>37244</v>
      </c>
      <c r="B1450" s="44">
        <v>19</v>
      </c>
      <c r="C1450" s="44">
        <v>12</v>
      </c>
      <c r="D1450" s="44">
        <v>2001</v>
      </c>
      <c r="E1450" s="85">
        <v>14.815</v>
      </c>
      <c r="F1450" s="21"/>
    </row>
    <row r="1451" spans="1:6" x14ac:dyDescent="0.2">
      <c r="A1451" s="21">
        <v>37245</v>
      </c>
      <c r="B1451" s="44">
        <v>20</v>
      </c>
      <c r="C1451" s="44">
        <v>12</v>
      </c>
      <c r="D1451" s="44">
        <v>2001</v>
      </c>
      <c r="E1451" s="85">
        <v>11.859</v>
      </c>
      <c r="F1451" s="21"/>
    </row>
    <row r="1452" spans="1:6" x14ac:dyDescent="0.2">
      <c r="A1452" s="21">
        <v>37246</v>
      </c>
      <c r="B1452" s="44">
        <v>21</v>
      </c>
      <c r="C1452" s="44">
        <v>12</v>
      </c>
      <c r="D1452" s="44">
        <v>2001</v>
      </c>
      <c r="E1452" s="85">
        <v>20.085000000000001</v>
      </c>
      <c r="F1452" s="21"/>
    </row>
    <row r="1453" spans="1:6" x14ac:dyDescent="0.2">
      <c r="A1453" s="21">
        <v>37247</v>
      </c>
      <c r="B1453" s="44">
        <v>22</v>
      </c>
      <c r="C1453" s="44">
        <v>12</v>
      </c>
      <c r="D1453" s="44">
        <v>2001</v>
      </c>
      <c r="E1453" s="85">
        <v>31.97</v>
      </c>
      <c r="F1453" s="21"/>
    </row>
    <row r="1454" spans="1:6" x14ac:dyDescent="0.2">
      <c r="A1454" s="21">
        <v>37248</v>
      </c>
      <c r="B1454" s="44">
        <v>23</v>
      </c>
      <c r="C1454" s="44">
        <v>12</v>
      </c>
      <c r="D1454" s="44">
        <v>2001</v>
      </c>
      <c r="E1454" s="85">
        <v>26.510999999999999</v>
      </c>
      <c r="F1454" s="21"/>
    </row>
    <row r="1455" spans="1:6" x14ac:dyDescent="0.2">
      <c r="A1455" s="21">
        <v>37249</v>
      </c>
      <c r="B1455" s="44">
        <v>24</v>
      </c>
      <c r="C1455" s="44">
        <v>12</v>
      </c>
      <c r="D1455" s="44">
        <v>2001</v>
      </c>
      <c r="E1455" s="85">
        <v>45.466000000000001</v>
      </c>
      <c r="F1455" s="21"/>
    </row>
    <row r="1456" spans="1:6" x14ac:dyDescent="0.2">
      <c r="A1456" s="21">
        <v>37250</v>
      </c>
      <c r="B1456" s="44">
        <v>25</v>
      </c>
      <c r="C1456" s="44">
        <v>12</v>
      </c>
      <c r="D1456" s="44">
        <v>2001</v>
      </c>
      <c r="E1456" s="85">
        <v>47.256</v>
      </c>
      <c r="F1456" s="21"/>
    </row>
    <row r="1457" spans="1:6" x14ac:dyDescent="0.2">
      <c r="A1457" s="21">
        <v>37251</v>
      </c>
      <c r="B1457" s="44">
        <v>26</v>
      </c>
      <c r="C1457" s="44">
        <v>12</v>
      </c>
      <c r="D1457" s="44">
        <v>2001</v>
      </c>
      <c r="E1457" s="85">
        <v>49.845999999999997</v>
      </c>
      <c r="F1457" s="21"/>
    </row>
    <row r="1458" spans="1:6" x14ac:dyDescent="0.2">
      <c r="A1458" s="21">
        <v>37252</v>
      </c>
      <c r="B1458" s="44">
        <v>27</v>
      </c>
      <c r="C1458" s="44">
        <v>12</v>
      </c>
      <c r="D1458" s="44">
        <v>2001</v>
      </c>
      <c r="E1458" s="85">
        <v>47.966000000000001</v>
      </c>
      <c r="F1458" s="21"/>
    </row>
    <row r="1459" spans="1:6" x14ac:dyDescent="0.2">
      <c r="A1459" s="21">
        <v>37253</v>
      </c>
      <c r="B1459" s="44">
        <v>28</v>
      </c>
      <c r="C1459" s="44">
        <v>12</v>
      </c>
      <c r="D1459" s="44">
        <v>2001</v>
      </c>
      <c r="E1459" s="85">
        <v>35.695999999999998</v>
      </c>
      <c r="F1459" s="21"/>
    </row>
    <row r="1460" spans="1:6" x14ac:dyDescent="0.2">
      <c r="A1460" s="21">
        <v>37254</v>
      </c>
      <c r="B1460" s="44">
        <v>29</v>
      </c>
      <c r="C1460" s="44">
        <v>12</v>
      </c>
      <c r="D1460" s="44">
        <v>2001</v>
      </c>
      <c r="E1460" s="85">
        <v>40.868000000000002</v>
      </c>
      <c r="F1460" s="21"/>
    </row>
    <row r="1461" spans="1:6" x14ac:dyDescent="0.2">
      <c r="A1461" s="21">
        <v>37255</v>
      </c>
      <c r="B1461" s="44">
        <v>30</v>
      </c>
      <c r="C1461" s="44">
        <v>12</v>
      </c>
      <c r="D1461" s="44">
        <v>2001</v>
      </c>
      <c r="E1461" s="85">
        <v>45.703000000000003</v>
      </c>
      <c r="F1461" s="21"/>
    </row>
    <row r="1462" spans="1:6" x14ac:dyDescent="0.2">
      <c r="A1462" s="21">
        <v>37256</v>
      </c>
      <c r="B1462" s="44">
        <v>31</v>
      </c>
      <c r="C1462" s="44">
        <v>12</v>
      </c>
      <c r="D1462" s="44">
        <v>2001</v>
      </c>
      <c r="E1462" s="85">
        <v>41.843000000000004</v>
      </c>
      <c r="F1462" s="21"/>
    </row>
    <row r="1463" spans="1:6" x14ac:dyDescent="0.2">
      <c r="A1463" s="21">
        <v>37257</v>
      </c>
      <c r="B1463" s="44">
        <v>1</v>
      </c>
      <c r="C1463" s="44">
        <v>1</v>
      </c>
      <c r="D1463" s="44">
        <v>2002</v>
      </c>
      <c r="E1463" s="85">
        <v>24.57</v>
      </c>
      <c r="F1463" s="21"/>
    </row>
    <row r="1464" spans="1:6" x14ac:dyDescent="0.2">
      <c r="A1464" s="21">
        <v>37258</v>
      </c>
      <c r="B1464" s="44">
        <v>2</v>
      </c>
      <c r="C1464" s="44">
        <v>1</v>
      </c>
      <c r="D1464" s="44">
        <v>2002</v>
      </c>
      <c r="E1464" s="85">
        <v>27.555</v>
      </c>
      <c r="F1464" s="21"/>
    </row>
    <row r="1465" spans="1:6" x14ac:dyDescent="0.2">
      <c r="A1465" s="21">
        <v>37259</v>
      </c>
      <c r="B1465" s="44">
        <v>3</v>
      </c>
      <c r="C1465" s="44">
        <v>1</v>
      </c>
      <c r="D1465" s="44">
        <v>2002</v>
      </c>
      <c r="E1465" s="85">
        <v>34.5</v>
      </c>
      <c r="F1465" s="21"/>
    </row>
    <row r="1466" spans="1:6" x14ac:dyDescent="0.2">
      <c r="A1466" s="21">
        <v>37260</v>
      </c>
      <c r="B1466" s="44">
        <v>4</v>
      </c>
      <c r="C1466" s="44">
        <v>1</v>
      </c>
      <c r="D1466" s="44">
        <v>2002</v>
      </c>
      <c r="E1466" s="85">
        <v>29.5</v>
      </c>
      <c r="F1466" s="21"/>
    </row>
    <row r="1467" spans="1:6" x14ac:dyDescent="0.2">
      <c r="A1467" s="21">
        <v>37261</v>
      </c>
      <c r="B1467" s="44">
        <v>5</v>
      </c>
      <c r="C1467" s="44">
        <v>1</v>
      </c>
      <c r="D1467" s="44">
        <v>2002</v>
      </c>
      <c r="E1467" s="85">
        <v>27.3</v>
      </c>
      <c r="F1467" s="21"/>
    </row>
    <row r="1468" spans="1:6" x14ac:dyDescent="0.2">
      <c r="A1468" s="21">
        <v>37262</v>
      </c>
      <c r="B1468" s="44">
        <v>6</v>
      </c>
      <c r="C1468" s="44">
        <v>1</v>
      </c>
      <c r="D1468" s="44">
        <v>2002</v>
      </c>
      <c r="E1468" s="85">
        <v>29.1</v>
      </c>
      <c r="F1468" s="21"/>
    </row>
    <row r="1469" spans="1:6" x14ac:dyDescent="0.2">
      <c r="A1469" s="21">
        <v>37263</v>
      </c>
      <c r="B1469" s="44">
        <v>7</v>
      </c>
      <c r="C1469" s="44">
        <v>1</v>
      </c>
      <c r="D1469" s="44">
        <v>2002</v>
      </c>
      <c r="E1469" s="85">
        <v>14.8</v>
      </c>
      <c r="F1469" s="21"/>
    </row>
    <row r="1470" spans="1:6" x14ac:dyDescent="0.2">
      <c r="A1470" s="21">
        <v>37264</v>
      </c>
      <c r="B1470" s="44">
        <v>8</v>
      </c>
      <c r="C1470" s="44">
        <v>1</v>
      </c>
      <c r="D1470" s="44">
        <v>2002</v>
      </c>
      <c r="E1470" s="85">
        <v>6.4</v>
      </c>
      <c r="F1470" s="21"/>
    </row>
    <row r="1471" spans="1:6" x14ac:dyDescent="0.2">
      <c r="A1471" s="21">
        <v>37265</v>
      </c>
      <c r="B1471" s="44">
        <v>9</v>
      </c>
      <c r="C1471" s="44">
        <v>1</v>
      </c>
      <c r="D1471" s="44">
        <v>2002</v>
      </c>
      <c r="E1471" s="85">
        <v>12.2</v>
      </c>
      <c r="F1471" s="21"/>
    </row>
    <row r="1472" spans="1:6" x14ac:dyDescent="0.2">
      <c r="A1472" s="21">
        <v>37266</v>
      </c>
      <c r="B1472" s="44">
        <v>10</v>
      </c>
      <c r="C1472" s="44">
        <v>1</v>
      </c>
      <c r="D1472" s="44">
        <v>2002</v>
      </c>
      <c r="E1472" s="85">
        <v>15.2</v>
      </c>
      <c r="F1472" s="21"/>
    </row>
    <row r="1473" spans="1:6" x14ac:dyDescent="0.2">
      <c r="A1473" s="21">
        <v>37267</v>
      </c>
      <c r="B1473" s="44">
        <v>11</v>
      </c>
      <c r="C1473" s="44">
        <v>1</v>
      </c>
      <c r="D1473" s="44">
        <v>2002</v>
      </c>
      <c r="E1473" s="85">
        <v>13.2</v>
      </c>
      <c r="F1473" s="21"/>
    </row>
    <row r="1474" spans="1:6" x14ac:dyDescent="0.2">
      <c r="A1474" s="21">
        <v>37268</v>
      </c>
      <c r="B1474" s="44">
        <v>12</v>
      </c>
      <c r="C1474" s="44">
        <v>1</v>
      </c>
      <c r="D1474" s="44">
        <v>2002</v>
      </c>
      <c r="E1474" s="85">
        <v>22.5</v>
      </c>
      <c r="F1474" s="21"/>
    </row>
    <row r="1475" spans="1:6" x14ac:dyDescent="0.2">
      <c r="A1475" s="21">
        <v>37269</v>
      </c>
      <c r="B1475" s="44">
        <v>13</v>
      </c>
      <c r="C1475" s="44">
        <v>1</v>
      </c>
      <c r="D1475" s="44">
        <v>2002</v>
      </c>
      <c r="E1475" s="85">
        <v>39.799999999999997</v>
      </c>
      <c r="F1475" s="21"/>
    </row>
    <row r="1476" spans="1:6" x14ac:dyDescent="0.2">
      <c r="A1476" s="21">
        <v>37270</v>
      </c>
      <c r="B1476" s="44">
        <v>14</v>
      </c>
      <c r="C1476" s="44">
        <v>1</v>
      </c>
      <c r="D1476" s="44">
        <v>2002</v>
      </c>
      <c r="E1476" s="85">
        <v>40.4</v>
      </c>
      <c r="F1476" s="21"/>
    </row>
    <row r="1477" spans="1:6" x14ac:dyDescent="0.2">
      <c r="A1477" s="21">
        <v>37271</v>
      </c>
      <c r="B1477" s="44">
        <v>15</v>
      </c>
      <c r="C1477" s="44">
        <v>1</v>
      </c>
      <c r="D1477" s="44">
        <v>2002</v>
      </c>
      <c r="E1477" s="85">
        <v>37.1</v>
      </c>
      <c r="F1477" s="21"/>
    </row>
    <row r="1478" spans="1:6" x14ac:dyDescent="0.2">
      <c r="A1478" s="21">
        <v>37272</v>
      </c>
      <c r="B1478" s="44">
        <v>16</v>
      </c>
      <c r="C1478" s="44">
        <v>1</v>
      </c>
      <c r="D1478" s="44">
        <v>2002</v>
      </c>
      <c r="E1478" s="85">
        <v>22.2</v>
      </c>
      <c r="F1478" s="21"/>
    </row>
    <row r="1479" spans="1:6" x14ac:dyDescent="0.2">
      <c r="A1479" s="21">
        <v>37273</v>
      </c>
      <c r="B1479" s="44">
        <v>17</v>
      </c>
      <c r="C1479" s="44">
        <v>1</v>
      </c>
      <c r="D1479" s="44">
        <v>2002</v>
      </c>
      <c r="E1479" s="85">
        <v>17.899999999999999</v>
      </c>
      <c r="F1479" s="21"/>
    </row>
    <row r="1480" spans="1:6" x14ac:dyDescent="0.2">
      <c r="A1480" s="21">
        <v>37274</v>
      </c>
      <c r="B1480" s="44">
        <v>18</v>
      </c>
      <c r="C1480" s="44">
        <v>1</v>
      </c>
      <c r="D1480" s="44">
        <v>2002</v>
      </c>
      <c r="E1480" s="85">
        <v>28.9</v>
      </c>
      <c r="F1480" s="21"/>
    </row>
    <row r="1481" spans="1:6" x14ac:dyDescent="0.2">
      <c r="A1481" s="21">
        <v>37275</v>
      </c>
      <c r="B1481" s="44">
        <v>19</v>
      </c>
      <c r="C1481" s="44">
        <v>1</v>
      </c>
      <c r="D1481" s="44">
        <v>2002</v>
      </c>
      <c r="E1481" s="85">
        <v>31.4</v>
      </c>
      <c r="F1481" s="21"/>
    </row>
    <row r="1482" spans="1:6" x14ac:dyDescent="0.2">
      <c r="A1482" s="21">
        <v>37276</v>
      </c>
      <c r="B1482" s="44">
        <v>20</v>
      </c>
      <c r="C1482" s="44">
        <v>1</v>
      </c>
      <c r="D1482" s="44">
        <v>2002</v>
      </c>
      <c r="E1482" s="85">
        <v>37.6</v>
      </c>
      <c r="F1482" s="21"/>
    </row>
    <row r="1483" spans="1:6" x14ac:dyDescent="0.2">
      <c r="A1483" s="21">
        <v>37277</v>
      </c>
      <c r="B1483" s="44">
        <v>21</v>
      </c>
      <c r="C1483" s="44">
        <v>1</v>
      </c>
      <c r="D1483" s="44">
        <v>2002</v>
      </c>
      <c r="E1483" s="85">
        <v>37.9</v>
      </c>
      <c r="F1483" s="21"/>
    </row>
    <row r="1484" spans="1:6" x14ac:dyDescent="0.2">
      <c r="A1484" s="21">
        <v>37278</v>
      </c>
      <c r="B1484" s="44">
        <v>22</v>
      </c>
      <c r="C1484" s="44">
        <v>1</v>
      </c>
      <c r="D1484" s="44">
        <v>2002</v>
      </c>
      <c r="E1484" s="85">
        <v>51.6</v>
      </c>
      <c r="F1484" s="21"/>
    </row>
    <row r="1485" spans="1:6" x14ac:dyDescent="0.2">
      <c r="A1485" s="21">
        <v>37279</v>
      </c>
      <c r="B1485" s="44">
        <v>23</v>
      </c>
      <c r="C1485" s="44">
        <v>1</v>
      </c>
      <c r="D1485" s="44">
        <v>2002</v>
      </c>
      <c r="E1485" s="85">
        <v>80.3</v>
      </c>
      <c r="F1485" s="21"/>
    </row>
    <row r="1486" spans="1:6" x14ac:dyDescent="0.2">
      <c r="A1486" s="21">
        <v>37280</v>
      </c>
      <c r="B1486" s="44">
        <v>24</v>
      </c>
      <c r="C1486" s="44">
        <v>1</v>
      </c>
      <c r="D1486" s="44">
        <v>2002</v>
      </c>
      <c r="E1486" s="85">
        <v>50.5</v>
      </c>
      <c r="F1486" s="21"/>
    </row>
    <row r="1487" spans="1:6" x14ac:dyDescent="0.2">
      <c r="A1487" s="21">
        <v>37281</v>
      </c>
      <c r="B1487" s="44">
        <v>25</v>
      </c>
      <c r="C1487" s="44">
        <v>1</v>
      </c>
      <c r="D1487" s="44">
        <v>2002</v>
      </c>
      <c r="E1487" s="85">
        <v>53.5</v>
      </c>
      <c r="F1487" s="21"/>
    </row>
    <row r="1488" spans="1:6" x14ac:dyDescent="0.2">
      <c r="A1488" s="21">
        <v>37282</v>
      </c>
      <c r="B1488" s="44">
        <v>26</v>
      </c>
      <c r="C1488" s="44">
        <v>1</v>
      </c>
      <c r="D1488" s="44">
        <v>2002</v>
      </c>
      <c r="E1488" s="85">
        <v>47.9</v>
      </c>
      <c r="F1488" s="21"/>
    </row>
    <row r="1489" spans="1:6" x14ac:dyDescent="0.2">
      <c r="A1489" s="20">
        <v>37283</v>
      </c>
      <c r="B1489" s="90">
        <v>27</v>
      </c>
      <c r="C1489" s="90">
        <v>1</v>
      </c>
      <c r="D1489" s="90">
        <v>2002</v>
      </c>
      <c r="E1489" s="88">
        <v>41.7</v>
      </c>
      <c r="F1489" s="21"/>
    </row>
    <row r="1490" spans="1:6" x14ac:dyDescent="0.2">
      <c r="A1490" s="20">
        <v>37284</v>
      </c>
      <c r="B1490" s="90">
        <v>28</v>
      </c>
      <c r="C1490" s="90">
        <v>1</v>
      </c>
      <c r="D1490" s="90">
        <v>2002</v>
      </c>
      <c r="E1490" s="88">
        <v>37.799999999999997</v>
      </c>
      <c r="F1490" s="21"/>
    </row>
    <row r="1491" spans="1:6" x14ac:dyDescent="0.2">
      <c r="A1491" s="20">
        <v>37285</v>
      </c>
      <c r="B1491" s="90">
        <v>29</v>
      </c>
      <c r="C1491" s="90">
        <v>1</v>
      </c>
      <c r="D1491" s="90">
        <v>2002</v>
      </c>
      <c r="E1491" s="88">
        <v>17.399999999999999</v>
      </c>
      <c r="F1491" s="21"/>
    </row>
    <row r="1492" spans="1:6" x14ac:dyDescent="0.2">
      <c r="A1492" s="20">
        <v>37286</v>
      </c>
      <c r="B1492" s="90">
        <v>30</v>
      </c>
      <c r="C1492" s="90">
        <v>1</v>
      </c>
      <c r="D1492" s="90">
        <v>2002</v>
      </c>
      <c r="E1492" s="88">
        <v>13.7</v>
      </c>
      <c r="F1492" s="21"/>
    </row>
    <row r="1493" spans="1:6" x14ac:dyDescent="0.2">
      <c r="A1493" s="20">
        <v>37287</v>
      </c>
      <c r="B1493" s="90">
        <v>31</v>
      </c>
      <c r="C1493" s="90">
        <v>1</v>
      </c>
      <c r="D1493" s="90">
        <v>2002</v>
      </c>
      <c r="E1493" s="88">
        <v>31.1</v>
      </c>
      <c r="F1493" s="21"/>
    </row>
    <row r="1494" spans="1:6" x14ac:dyDescent="0.2">
      <c r="A1494" s="20">
        <v>37288</v>
      </c>
      <c r="B1494" s="90">
        <v>1</v>
      </c>
      <c r="C1494" s="90">
        <v>2</v>
      </c>
      <c r="D1494" s="90">
        <v>2002</v>
      </c>
      <c r="E1494" s="88">
        <v>42.6</v>
      </c>
      <c r="F1494" s="21"/>
    </row>
    <row r="1495" spans="1:6" x14ac:dyDescent="0.2">
      <c r="A1495" s="20">
        <v>37289</v>
      </c>
      <c r="B1495" s="90">
        <v>2</v>
      </c>
      <c r="C1495" s="90">
        <v>2</v>
      </c>
      <c r="D1495" s="90">
        <v>2002</v>
      </c>
      <c r="E1495" s="88">
        <v>38.9</v>
      </c>
      <c r="F1495" s="21"/>
    </row>
    <row r="1496" spans="1:6" x14ac:dyDescent="0.2">
      <c r="A1496" s="20">
        <v>37290</v>
      </c>
      <c r="B1496" s="90">
        <v>3</v>
      </c>
      <c r="C1496" s="90">
        <v>2</v>
      </c>
      <c r="D1496" s="90">
        <v>2002</v>
      </c>
      <c r="E1496" s="88">
        <v>46.4</v>
      </c>
      <c r="F1496" s="21"/>
    </row>
    <row r="1497" spans="1:6" x14ac:dyDescent="0.2">
      <c r="A1497" s="20">
        <v>37291</v>
      </c>
      <c r="B1497" s="90">
        <v>4</v>
      </c>
      <c r="C1497" s="90">
        <v>2</v>
      </c>
      <c r="D1497" s="90">
        <v>2002</v>
      </c>
      <c r="E1497" s="88">
        <v>34.6</v>
      </c>
      <c r="F1497" s="21"/>
    </row>
    <row r="1498" spans="1:6" x14ac:dyDescent="0.2">
      <c r="A1498" s="20">
        <v>37292</v>
      </c>
      <c r="B1498" s="90">
        <v>5</v>
      </c>
      <c r="C1498" s="90">
        <v>2</v>
      </c>
      <c r="D1498" s="90">
        <v>2002</v>
      </c>
      <c r="E1498" s="88">
        <v>56.5</v>
      </c>
      <c r="F1498" s="21"/>
    </row>
    <row r="1499" spans="1:6" x14ac:dyDescent="0.2">
      <c r="A1499" s="20">
        <v>37293</v>
      </c>
      <c r="B1499" s="90">
        <v>6</v>
      </c>
      <c r="C1499" s="90">
        <v>2</v>
      </c>
      <c r="D1499" s="90">
        <v>2002</v>
      </c>
      <c r="E1499" s="88">
        <v>42.5</v>
      </c>
      <c r="F1499" s="21"/>
    </row>
    <row r="1500" spans="1:6" x14ac:dyDescent="0.2">
      <c r="A1500" s="20">
        <v>37294</v>
      </c>
      <c r="B1500" s="90">
        <v>7</v>
      </c>
      <c r="C1500" s="90">
        <v>2</v>
      </c>
      <c r="D1500" s="90">
        <v>2002</v>
      </c>
      <c r="E1500" s="88">
        <v>43.3</v>
      </c>
      <c r="F1500" s="21"/>
    </row>
    <row r="1501" spans="1:6" x14ac:dyDescent="0.2">
      <c r="A1501" s="20">
        <v>37295</v>
      </c>
      <c r="B1501" s="90">
        <v>8</v>
      </c>
      <c r="C1501" s="90">
        <v>2</v>
      </c>
      <c r="D1501" s="90">
        <v>2002</v>
      </c>
      <c r="E1501" s="88">
        <v>46.6</v>
      </c>
      <c r="F1501" s="21"/>
    </row>
    <row r="1502" spans="1:6" x14ac:dyDescent="0.2">
      <c r="A1502" s="20">
        <v>37296</v>
      </c>
      <c r="B1502" s="90">
        <v>9</v>
      </c>
      <c r="C1502" s="90">
        <v>2</v>
      </c>
      <c r="D1502" s="90">
        <v>2002</v>
      </c>
      <c r="E1502" s="88">
        <v>54.1</v>
      </c>
      <c r="F1502" s="21"/>
    </row>
    <row r="1503" spans="1:6" x14ac:dyDescent="0.2">
      <c r="A1503" s="20">
        <v>37297</v>
      </c>
      <c r="B1503" s="90">
        <v>10</v>
      </c>
      <c r="C1503" s="90">
        <v>2</v>
      </c>
      <c r="D1503" s="90">
        <v>2002</v>
      </c>
      <c r="E1503" s="88">
        <v>86.3</v>
      </c>
      <c r="F1503" s="21"/>
    </row>
    <row r="1504" spans="1:6" x14ac:dyDescent="0.2">
      <c r="A1504" s="20">
        <v>37298</v>
      </c>
      <c r="B1504" s="90">
        <v>11</v>
      </c>
      <c r="C1504" s="90">
        <v>2</v>
      </c>
      <c r="D1504" s="90">
        <v>2002</v>
      </c>
      <c r="E1504" s="88">
        <v>143.4</v>
      </c>
      <c r="F1504" s="21"/>
    </row>
    <row r="1505" spans="1:6" x14ac:dyDescent="0.2">
      <c r="A1505" s="20">
        <v>37299</v>
      </c>
      <c r="B1505" s="90">
        <v>12</v>
      </c>
      <c r="C1505" s="90">
        <v>2</v>
      </c>
      <c r="D1505" s="90">
        <v>2002</v>
      </c>
      <c r="E1505" s="88">
        <v>71.900000000000006</v>
      </c>
      <c r="F1505" s="21"/>
    </row>
    <row r="1506" spans="1:6" x14ac:dyDescent="0.2">
      <c r="A1506" s="20">
        <v>37300</v>
      </c>
      <c r="B1506" s="90">
        <v>13</v>
      </c>
      <c r="C1506" s="90">
        <v>2</v>
      </c>
      <c r="D1506" s="90">
        <v>2002</v>
      </c>
      <c r="E1506" s="88">
        <v>46.8</v>
      </c>
      <c r="F1506" s="21"/>
    </row>
    <row r="1507" spans="1:6" x14ac:dyDescent="0.2">
      <c r="A1507" s="20">
        <v>37301</v>
      </c>
      <c r="B1507" s="90">
        <v>14</v>
      </c>
      <c r="C1507" s="90">
        <v>2</v>
      </c>
      <c r="D1507" s="90">
        <v>2002</v>
      </c>
      <c r="E1507" s="88">
        <v>36.9</v>
      </c>
      <c r="F1507" s="21"/>
    </row>
    <row r="1508" spans="1:6" x14ac:dyDescent="0.2">
      <c r="A1508" s="20">
        <v>37302</v>
      </c>
      <c r="B1508" s="90">
        <v>15</v>
      </c>
      <c r="C1508" s="90">
        <v>2</v>
      </c>
      <c r="D1508" s="90">
        <v>2002</v>
      </c>
      <c r="E1508" s="88">
        <v>28.9</v>
      </c>
      <c r="F1508" s="21"/>
    </row>
    <row r="1509" spans="1:6" x14ac:dyDescent="0.2">
      <c r="A1509" s="20">
        <v>37303</v>
      </c>
      <c r="B1509" s="90">
        <v>16</v>
      </c>
      <c r="C1509" s="90">
        <v>2</v>
      </c>
      <c r="D1509" s="90">
        <v>2002</v>
      </c>
      <c r="E1509" s="88">
        <v>30.9</v>
      </c>
      <c r="F1509" s="21"/>
    </row>
    <row r="1510" spans="1:6" x14ac:dyDescent="0.2">
      <c r="A1510" s="20">
        <v>37304</v>
      </c>
      <c r="B1510" s="90">
        <v>17</v>
      </c>
      <c r="C1510" s="90">
        <v>2</v>
      </c>
      <c r="D1510" s="90">
        <v>2002</v>
      </c>
      <c r="E1510" s="88">
        <v>20.6</v>
      </c>
      <c r="F1510" s="21"/>
    </row>
    <row r="1511" spans="1:6" x14ac:dyDescent="0.2">
      <c r="A1511" s="20">
        <v>37305</v>
      </c>
      <c r="B1511" s="90">
        <v>18</v>
      </c>
      <c r="C1511" s="90">
        <v>2</v>
      </c>
      <c r="D1511" s="90">
        <v>2002</v>
      </c>
      <c r="E1511" s="88">
        <v>19.7</v>
      </c>
      <c r="F1511" s="21"/>
    </row>
    <row r="1512" spans="1:6" x14ac:dyDescent="0.2">
      <c r="A1512" s="20">
        <v>37306</v>
      </c>
      <c r="B1512" s="90">
        <v>19</v>
      </c>
      <c r="C1512" s="90">
        <v>2</v>
      </c>
      <c r="D1512" s="90">
        <v>2002</v>
      </c>
      <c r="E1512" s="88">
        <v>23.2</v>
      </c>
      <c r="F1512" s="21"/>
    </row>
    <row r="1513" spans="1:6" x14ac:dyDescent="0.2">
      <c r="A1513" s="20">
        <v>37307</v>
      </c>
      <c r="B1513" s="90">
        <v>20</v>
      </c>
      <c r="C1513" s="90">
        <v>2</v>
      </c>
      <c r="D1513" s="90">
        <v>2002</v>
      </c>
      <c r="E1513" s="88">
        <v>23.8</v>
      </c>
      <c r="F1513" s="21"/>
    </row>
    <row r="1514" spans="1:6" x14ac:dyDescent="0.2">
      <c r="A1514" s="20">
        <v>37308</v>
      </c>
      <c r="B1514" s="90">
        <v>21</v>
      </c>
      <c r="C1514" s="90">
        <v>2</v>
      </c>
      <c r="D1514" s="90">
        <v>2002</v>
      </c>
      <c r="E1514" s="88">
        <v>53.1</v>
      </c>
      <c r="F1514" s="21"/>
    </row>
    <row r="1515" spans="1:6" x14ac:dyDescent="0.2">
      <c r="A1515" s="20">
        <v>37309</v>
      </c>
      <c r="B1515" s="90">
        <v>22</v>
      </c>
      <c r="C1515" s="90">
        <v>2</v>
      </c>
      <c r="D1515" s="90">
        <v>2002</v>
      </c>
      <c r="E1515" s="88">
        <v>43.1</v>
      </c>
      <c r="F1515" s="21"/>
    </row>
    <row r="1516" spans="1:6" x14ac:dyDescent="0.2">
      <c r="A1516" s="20">
        <v>37310</v>
      </c>
      <c r="B1516" s="90">
        <v>23</v>
      </c>
      <c r="C1516" s="90">
        <v>2</v>
      </c>
      <c r="D1516" s="90">
        <v>2002</v>
      </c>
      <c r="E1516" s="88">
        <v>27.9</v>
      </c>
      <c r="F1516" s="21"/>
    </row>
    <row r="1517" spans="1:6" x14ac:dyDescent="0.2">
      <c r="A1517" s="20">
        <v>37311</v>
      </c>
      <c r="B1517" s="90">
        <v>24</v>
      </c>
      <c r="C1517" s="90">
        <v>2</v>
      </c>
      <c r="D1517" s="90">
        <v>2002</v>
      </c>
      <c r="E1517" s="88">
        <v>20.9</v>
      </c>
      <c r="F1517" s="21"/>
    </row>
    <row r="1518" spans="1:6" x14ac:dyDescent="0.2">
      <c r="A1518" s="20">
        <v>37312</v>
      </c>
      <c r="B1518" s="90">
        <v>25</v>
      </c>
      <c r="C1518" s="90">
        <v>2</v>
      </c>
      <c r="D1518" s="90">
        <v>2002</v>
      </c>
      <c r="E1518" s="88">
        <v>14.9</v>
      </c>
      <c r="F1518" s="21"/>
    </row>
    <row r="1519" spans="1:6" x14ac:dyDescent="0.2">
      <c r="A1519" s="20">
        <v>37313</v>
      </c>
      <c r="B1519" s="90">
        <v>26</v>
      </c>
      <c r="C1519" s="90">
        <v>2</v>
      </c>
      <c r="D1519" s="90">
        <v>2002</v>
      </c>
      <c r="E1519" s="88">
        <v>12.9</v>
      </c>
      <c r="F1519" s="21"/>
    </row>
    <row r="1520" spans="1:6" x14ac:dyDescent="0.2">
      <c r="A1520" s="20">
        <v>37314</v>
      </c>
      <c r="B1520" s="90">
        <v>27</v>
      </c>
      <c r="C1520" s="90">
        <v>2</v>
      </c>
      <c r="D1520" s="90">
        <v>2002</v>
      </c>
      <c r="E1520" s="88">
        <v>13.3</v>
      </c>
      <c r="F1520" s="21"/>
    </row>
    <row r="1521" spans="1:6" x14ac:dyDescent="0.2">
      <c r="A1521" s="20">
        <v>37315</v>
      </c>
      <c r="B1521" s="90">
        <v>28</v>
      </c>
      <c r="C1521" s="90">
        <v>2</v>
      </c>
      <c r="D1521" s="90">
        <v>2002</v>
      </c>
      <c r="E1521" s="88">
        <v>7.5</v>
      </c>
      <c r="F1521" s="21"/>
    </row>
    <row r="1522" spans="1:6" x14ac:dyDescent="0.2">
      <c r="A1522" s="20">
        <v>37316</v>
      </c>
      <c r="B1522" s="90">
        <v>1</v>
      </c>
      <c r="C1522" s="90">
        <v>3</v>
      </c>
      <c r="D1522" s="90">
        <v>2002</v>
      </c>
      <c r="E1522" s="88">
        <v>9.8000000000000007</v>
      </c>
      <c r="F1522" s="21"/>
    </row>
    <row r="1523" spans="1:6" x14ac:dyDescent="0.2">
      <c r="A1523" s="20">
        <v>37317</v>
      </c>
      <c r="B1523" s="90">
        <v>2</v>
      </c>
      <c r="C1523" s="90">
        <v>3</v>
      </c>
      <c r="D1523" s="90">
        <v>2002</v>
      </c>
      <c r="E1523" s="88">
        <v>21.5</v>
      </c>
      <c r="F1523" s="21"/>
    </row>
    <row r="1524" spans="1:6" x14ac:dyDescent="0.2">
      <c r="A1524" s="20">
        <v>37318</v>
      </c>
      <c r="B1524" s="90">
        <v>3</v>
      </c>
      <c r="C1524" s="90">
        <v>3</v>
      </c>
      <c r="D1524" s="90">
        <v>2002</v>
      </c>
      <c r="E1524" s="88">
        <v>37.4</v>
      </c>
      <c r="F1524" s="21"/>
    </row>
    <row r="1525" spans="1:6" x14ac:dyDescent="0.2">
      <c r="A1525" s="20">
        <v>37319</v>
      </c>
      <c r="B1525" s="90">
        <v>4</v>
      </c>
      <c r="C1525" s="90">
        <v>3</v>
      </c>
      <c r="D1525" s="90">
        <v>2002</v>
      </c>
      <c r="E1525" s="88">
        <v>37.799999999999997</v>
      </c>
      <c r="F1525" s="21"/>
    </row>
    <row r="1526" spans="1:6" x14ac:dyDescent="0.2">
      <c r="A1526" s="20">
        <v>37320</v>
      </c>
      <c r="B1526" s="90">
        <v>5</v>
      </c>
      <c r="C1526" s="90">
        <v>3</v>
      </c>
      <c r="D1526" s="90">
        <v>2002</v>
      </c>
      <c r="E1526" s="88">
        <v>34.1</v>
      </c>
      <c r="F1526" s="21"/>
    </row>
    <row r="1527" spans="1:6" x14ac:dyDescent="0.2">
      <c r="A1527" s="20">
        <v>37321</v>
      </c>
      <c r="B1527" s="90">
        <v>6</v>
      </c>
      <c r="C1527" s="90">
        <v>3</v>
      </c>
      <c r="D1527" s="90">
        <v>2002</v>
      </c>
      <c r="E1527" s="88">
        <v>39.9</v>
      </c>
      <c r="F1527" s="21"/>
    </row>
    <row r="1528" spans="1:6" x14ac:dyDescent="0.2">
      <c r="A1528" s="20">
        <v>37322</v>
      </c>
      <c r="B1528" s="90">
        <v>7</v>
      </c>
      <c r="C1528" s="90">
        <v>3</v>
      </c>
      <c r="D1528" s="90">
        <v>2002</v>
      </c>
      <c r="E1528" s="88">
        <v>48.7</v>
      </c>
      <c r="F1528" s="21"/>
    </row>
    <row r="1529" spans="1:6" x14ac:dyDescent="0.2">
      <c r="A1529" s="20">
        <v>37323</v>
      </c>
      <c r="B1529" s="90">
        <v>8</v>
      </c>
      <c r="C1529" s="90">
        <v>3</v>
      </c>
      <c r="D1529" s="90">
        <v>2002</v>
      </c>
      <c r="E1529" s="88">
        <v>54.2</v>
      </c>
      <c r="F1529" s="21"/>
    </row>
    <row r="1530" spans="1:6" x14ac:dyDescent="0.2">
      <c r="A1530" s="20">
        <v>37324</v>
      </c>
      <c r="B1530" s="90">
        <v>9</v>
      </c>
      <c r="C1530" s="90">
        <v>3</v>
      </c>
      <c r="D1530" s="90">
        <v>2002</v>
      </c>
      <c r="E1530" s="88">
        <v>45.4</v>
      </c>
      <c r="F1530" s="21"/>
    </row>
    <row r="1531" spans="1:6" x14ac:dyDescent="0.2">
      <c r="A1531" s="20">
        <v>37325</v>
      </c>
      <c r="B1531" s="90">
        <v>10</v>
      </c>
      <c r="C1531" s="90">
        <v>3</v>
      </c>
      <c r="D1531" s="90">
        <v>2002</v>
      </c>
      <c r="E1531" s="88">
        <v>49.4</v>
      </c>
      <c r="F1531" s="21"/>
    </row>
    <row r="1532" spans="1:6" x14ac:dyDescent="0.2">
      <c r="A1532" s="20">
        <v>37326</v>
      </c>
      <c r="B1532" s="90">
        <v>11</v>
      </c>
      <c r="C1532" s="90">
        <v>3</v>
      </c>
      <c r="D1532" s="90">
        <v>2002</v>
      </c>
      <c r="E1532" s="88">
        <v>43.5</v>
      </c>
      <c r="F1532" s="21"/>
    </row>
    <row r="1533" spans="1:6" x14ac:dyDescent="0.2">
      <c r="A1533" s="20">
        <v>37327</v>
      </c>
      <c r="B1533" s="90">
        <v>12</v>
      </c>
      <c r="C1533" s="90">
        <v>3</v>
      </c>
      <c r="D1533" s="90">
        <v>2002</v>
      </c>
      <c r="E1533" s="88">
        <v>41.1</v>
      </c>
      <c r="F1533" s="21"/>
    </row>
    <row r="1534" spans="1:6" x14ac:dyDescent="0.2">
      <c r="A1534" s="20">
        <v>37328</v>
      </c>
      <c r="B1534" s="90">
        <v>13</v>
      </c>
      <c r="C1534" s="90">
        <v>3</v>
      </c>
      <c r="D1534" s="90">
        <v>2002</v>
      </c>
      <c r="E1534" s="88">
        <v>30.5</v>
      </c>
      <c r="F1534" s="21"/>
    </row>
    <row r="1535" spans="1:6" x14ac:dyDescent="0.2">
      <c r="A1535" s="20">
        <v>37329</v>
      </c>
      <c r="B1535" s="90">
        <v>14</v>
      </c>
      <c r="C1535" s="90">
        <v>3</v>
      </c>
      <c r="D1535" s="90">
        <v>2002</v>
      </c>
      <c r="E1535" s="88">
        <v>30.6</v>
      </c>
      <c r="F1535" s="21"/>
    </row>
    <row r="1536" spans="1:6" x14ac:dyDescent="0.2">
      <c r="A1536" s="20">
        <v>37330</v>
      </c>
      <c r="B1536" s="90">
        <v>15</v>
      </c>
      <c r="C1536" s="90">
        <v>3</v>
      </c>
      <c r="D1536" s="90">
        <v>2002</v>
      </c>
      <c r="E1536" s="88">
        <v>33.200000000000003</v>
      </c>
      <c r="F1536" s="21"/>
    </row>
    <row r="1537" spans="1:6" x14ac:dyDescent="0.2">
      <c r="A1537" s="20">
        <v>37331</v>
      </c>
      <c r="B1537" s="90">
        <v>16</v>
      </c>
      <c r="C1537" s="90">
        <v>3</v>
      </c>
      <c r="D1537" s="90">
        <v>2002</v>
      </c>
      <c r="E1537" s="88">
        <v>29</v>
      </c>
      <c r="F1537" s="21"/>
    </row>
    <row r="1538" spans="1:6" x14ac:dyDescent="0.2">
      <c r="A1538" s="20">
        <v>37332</v>
      </c>
      <c r="B1538" s="90">
        <v>17</v>
      </c>
      <c r="C1538" s="90">
        <v>3</v>
      </c>
      <c r="D1538" s="90">
        <v>2002</v>
      </c>
      <c r="E1538" s="88">
        <v>34</v>
      </c>
      <c r="F1538" s="21"/>
    </row>
    <row r="1539" spans="1:6" x14ac:dyDescent="0.2">
      <c r="A1539" s="20">
        <v>37333</v>
      </c>
      <c r="B1539" s="90">
        <v>18</v>
      </c>
      <c r="C1539" s="90">
        <v>3</v>
      </c>
      <c r="D1539" s="90">
        <v>2002</v>
      </c>
      <c r="E1539" s="88">
        <v>20.7</v>
      </c>
      <c r="F1539" s="21"/>
    </row>
    <row r="1540" spans="1:6" x14ac:dyDescent="0.2">
      <c r="A1540" s="20">
        <v>37334</v>
      </c>
      <c r="B1540" s="90">
        <v>19</v>
      </c>
      <c r="C1540" s="90">
        <v>3</v>
      </c>
      <c r="D1540" s="90">
        <v>2002</v>
      </c>
      <c r="E1540" s="88">
        <v>10.8</v>
      </c>
      <c r="F1540" s="21"/>
    </row>
    <row r="1541" spans="1:6" x14ac:dyDescent="0.2">
      <c r="A1541" s="20">
        <v>37335</v>
      </c>
      <c r="B1541" s="90">
        <v>20</v>
      </c>
      <c r="C1541" s="90">
        <v>3</v>
      </c>
      <c r="D1541" s="90">
        <v>2002</v>
      </c>
      <c r="E1541" s="88">
        <v>9.3000000000000007</v>
      </c>
      <c r="F1541" s="21"/>
    </row>
    <row r="1542" spans="1:6" x14ac:dyDescent="0.2">
      <c r="A1542" s="20">
        <v>37336</v>
      </c>
      <c r="B1542" s="90">
        <v>21</v>
      </c>
      <c r="C1542" s="90">
        <v>3</v>
      </c>
      <c r="D1542" s="90">
        <v>2002</v>
      </c>
      <c r="E1542" s="88">
        <v>7.9</v>
      </c>
      <c r="F1542" s="21"/>
    </row>
    <row r="1543" spans="1:6" x14ac:dyDescent="0.2">
      <c r="A1543" s="20">
        <v>37337</v>
      </c>
      <c r="B1543" s="90">
        <v>22</v>
      </c>
      <c r="C1543" s="90">
        <v>3</v>
      </c>
      <c r="D1543" s="90">
        <v>2002</v>
      </c>
      <c r="E1543" s="88">
        <v>13.2</v>
      </c>
      <c r="F1543" s="21"/>
    </row>
    <row r="1544" spans="1:6" x14ac:dyDescent="0.2">
      <c r="A1544" s="20">
        <v>37338</v>
      </c>
      <c r="B1544" s="90">
        <v>23</v>
      </c>
      <c r="C1544" s="90">
        <v>3</v>
      </c>
      <c r="D1544" s="90">
        <v>2002</v>
      </c>
      <c r="E1544" s="88">
        <v>13.1</v>
      </c>
      <c r="F1544" s="21"/>
    </row>
    <row r="1545" spans="1:6" x14ac:dyDescent="0.2">
      <c r="A1545" s="20">
        <v>37339</v>
      </c>
      <c r="B1545" s="90">
        <v>24</v>
      </c>
      <c r="C1545" s="90">
        <v>3</v>
      </c>
      <c r="D1545" s="90">
        <v>2002</v>
      </c>
      <c r="E1545" s="88">
        <v>16.2</v>
      </c>
      <c r="F1545" s="21"/>
    </row>
    <row r="1546" spans="1:6" x14ac:dyDescent="0.2">
      <c r="A1546" s="20">
        <v>37340</v>
      </c>
      <c r="B1546" s="90">
        <v>25</v>
      </c>
      <c r="C1546" s="90">
        <v>3</v>
      </c>
      <c r="D1546" s="90">
        <v>2002</v>
      </c>
      <c r="E1546" s="88">
        <v>23.8</v>
      </c>
      <c r="F1546" s="21"/>
    </row>
    <row r="1547" spans="1:6" x14ac:dyDescent="0.2">
      <c r="A1547" s="20">
        <v>37341</v>
      </c>
      <c r="B1547" s="90">
        <v>26</v>
      </c>
      <c r="C1547" s="90">
        <v>3</v>
      </c>
      <c r="D1547" s="90">
        <v>2002</v>
      </c>
      <c r="E1547" s="88">
        <v>105.5</v>
      </c>
      <c r="F1547" s="21"/>
    </row>
    <row r="1548" spans="1:6" x14ac:dyDescent="0.2">
      <c r="A1548" s="20">
        <v>37342</v>
      </c>
      <c r="B1548" s="90">
        <v>27</v>
      </c>
      <c r="C1548" s="90">
        <v>3</v>
      </c>
      <c r="D1548" s="90">
        <v>2002</v>
      </c>
      <c r="E1548" s="88">
        <v>159.9</v>
      </c>
      <c r="F1548" s="21"/>
    </row>
    <row r="1549" spans="1:6" x14ac:dyDescent="0.2">
      <c r="A1549" s="20">
        <v>37343</v>
      </c>
      <c r="B1549" s="90">
        <v>28</v>
      </c>
      <c r="C1549" s="90">
        <v>3</v>
      </c>
      <c r="D1549" s="90">
        <v>2002</v>
      </c>
      <c r="E1549" s="88">
        <v>56.2</v>
      </c>
      <c r="F1549" s="21"/>
    </row>
    <row r="1550" spans="1:6" x14ac:dyDescent="0.2">
      <c r="A1550" s="20">
        <v>37344</v>
      </c>
      <c r="B1550" s="90">
        <v>29</v>
      </c>
      <c r="C1550" s="90">
        <v>3</v>
      </c>
      <c r="D1550" s="90">
        <v>2002</v>
      </c>
      <c r="E1550" s="88">
        <v>28.5</v>
      </c>
      <c r="F1550" s="21"/>
    </row>
    <row r="1551" spans="1:6" x14ac:dyDescent="0.2">
      <c r="A1551" s="20">
        <v>37345</v>
      </c>
      <c r="B1551" s="90">
        <v>30</v>
      </c>
      <c r="C1551" s="90">
        <v>3</v>
      </c>
      <c r="D1551" s="90">
        <v>2002</v>
      </c>
      <c r="E1551" s="88">
        <v>23.4</v>
      </c>
      <c r="F1551" s="21"/>
    </row>
    <row r="1552" spans="1:6" x14ac:dyDescent="0.2">
      <c r="A1552" s="20">
        <v>37346</v>
      </c>
      <c r="B1552" s="90">
        <v>31</v>
      </c>
      <c r="C1552" s="90">
        <v>3</v>
      </c>
      <c r="D1552" s="90">
        <v>2002</v>
      </c>
      <c r="E1552" s="88">
        <v>22.9</v>
      </c>
      <c r="F1552" s="21"/>
    </row>
    <row r="1553" spans="1:6" x14ac:dyDescent="0.2">
      <c r="A1553" s="20">
        <v>37347</v>
      </c>
      <c r="B1553" s="90">
        <v>1</v>
      </c>
      <c r="C1553" s="90">
        <v>4</v>
      </c>
      <c r="D1553" s="90">
        <v>2002</v>
      </c>
      <c r="E1553" s="88">
        <v>13.9</v>
      </c>
      <c r="F1553" s="21"/>
    </row>
    <row r="1554" spans="1:6" x14ac:dyDescent="0.2">
      <c r="A1554" s="20">
        <v>37348</v>
      </c>
      <c r="B1554" s="90">
        <v>2</v>
      </c>
      <c r="C1554" s="90">
        <v>4</v>
      </c>
      <c r="D1554" s="90">
        <v>2002</v>
      </c>
      <c r="E1554" s="88">
        <v>13.7</v>
      </c>
      <c r="F1554" s="21"/>
    </row>
    <row r="1555" spans="1:6" x14ac:dyDescent="0.2">
      <c r="A1555" s="20">
        <v>37349</v>
      </c>
      <c r="B1555" s="90">
        <v>3</v>
      </c>
      <c r="C1555" s="90">
        <v>4</v>
      </c>
      <c r="D1555" s="90">
        <v>2002</v>
      </c>
      <c r="E1555" s="88">
        <v>23.431000000000001</v>
      </c>
      <c r="F1555" s="21"/>
    </row>
    <row r="1556" spans="1:6" x14ac:dyDescent="0.2">
      <c r="A1556" s="20">
        <v>37350</v>
      </c>
      <c r="B1556" s="90">
        <v>4</v>
      </c>
      <c r="C1556" s="90">
        <v>4</v>
      </c>
      <c r="D1556" s="90">
        <v>2002</v>
      </c>
      <c r="E1556" s="88">
        <v>28.568000000000001</v>
      </c>
      <c r="F1556" s="21"/>
    </row>
    <row r="1557" spans="1:6" x14ac:dyDescent="0.2">
      <c r="A1557" s="20">
        <v>37351</v>
      </c>
      <c r="B1557" s="90">
        <v>5</v>
      </c>
      <c r="C1557" s="90">
        <v>4</v>
      </c>
      <c r="D1557" s="90">
        <v>2002</v>
      </c>
      <c r="E1557" s="88">
        <v>23.733000000000001</v>
      </c>
      <c r="F1557" s="21"/>
    </row>
    <row r="1558" spans="1:6" x14ac:dyDescent="0.2">
      <c r="A1558" s="20">
        <v>37352</v>
      </c>
      <c r="B1558" s="90">
        <v>6</v>
      </c>
      <c r="C1558" s="90">
        <v>4</v>
      </c>
      <c r="D1558" s="90">
        <v>2002</v>
      </c>
      <c r="E1558" s="88">
        <v>20.655999999999999</v>
      </c>
      <c r="F1558" s="21"/>
    </row>
    <row r="1559" spans="1:6" x14ac:dyDescent="0.2">
      <c r="A1559" s="20">
        <v>37353</v>
      </c>
      <c r="B1559" s="90">
        <v>7</v>
      </c>
      <c r="C1559" s="90">
        <v>4</v>
      </c>
      <c r="D1559" s="90">
        <v>2002</v>
      </c>
      <c r="E1559" s="88">
        <v>13.996</v>
      </c>
      <c r="F1559" s="21"/>
    </row>
    <row r="1560" spans="1:6" x14ac:dyDescent="0.2">
      <c r="A1560" s="20">
        <v>37354</v>
      </c>
      <c r="B1560" s="90">
        <v>8</v>
      </c>
      <c r="C1560" s="90">
        <v>4</v>
      </c>
      <c r="D1560" s="90">
        <v>2002</v>
      </c>
      <c r="E1560" s="88">
        <v>25.166</v>
      </c>
      <c r="F1560" s="21"/>
    </row>
    <row r="1561" spans="1:6" x14ac:dyDescent="0.2">
      <c r="A1561" s="20">
        <v>37355</v>
      </c>
      <c r="B1561" s="90">
        <v>9</v>
      </c>
      <c r="C1561" s="90">
        <v>4</v>
      </c>
      <c r="D1561" s="90">
        <v>2002</v>
      </c>
      <c r="E1561" s="88">
        <v>21.687000000000001</v>
      </c>
      <c r="F1561" s="21"/>
    </row>
    <row r="1562" spans="1:6" x14ac:dyDescent="0.2">
      <c r="A1562" s="20">
        <v>37356</v>
      </c>
      <c r="B1562" s="90">
        <v>10</v>
      </c>
      <c r="C1562" s="90">
        <v>4</v>
      </c>
      <c r="D1562" s="90">
        <v>2002</v>
      </c>
      <c r="E1562" s="88">
        <v>22.446000000000002</v>
      </c>
      <c r="F1562" s="21"/>
    </row>
    <row r="1563" spans="1:6" x14ac:dyDescent="0.2">
      <c r="A1563" s="20">
        <v>37357</v>
      </c>
      <c r="B1563" s="90">
        <v>11</v>
      </c>
      <c r="C1563" s="90">
        <v>4</v>
      </c>
      <c r="D1563" s="90">
        <v>2002</v>
      </c>
      <c r="E1563" s="88">
        <v>19.042000000000002</v>
      </c>
      <c r="F1563" s="21"/>
    </row>
    <row r="1564" spans="1:6" x14ac:dyDescent="0.2">
      <c r="A1564" s="20">
        <v>37358</v>
      </c>
      <c r="B1564" s="90">
        <v>12</v>
      </c>
      <c r="C1564" s="90">
        <v>4</v>
      </c>
      <c r="D1564" s="90">
        <v>2002</v>
      </c>
      <c r="E1564" s="88">
        <v>13.78</v>
      </c>
      <c r="F1564" s="21"/>
    </row>
    <row r="1565" spans="1:6" x14ac:dyDescent="0.2">
      <c r="A1565" s="20">
        <v>37359</v>
      </c>
      <c r="B1565" s="90">
        <v>13</v>
      </c>
      <c r="C1565" s="90">
        <v>4</v>
      </c>
      <c r="D1565" s="90">
        <v>2002</v>
      </c>
      <c r="E1565" s="88">
        <v>33.770000000000003</v>
      </c>
      <c r="F1565" s="21"/>
    </row>
    <row r="1566" spans="1:6" x14ac:dyDescent="0.2">
      <c r="A1566" s="20">
        <v>37360</v>
      </c>
      <c r="B1566" s="90">
        <v>14</v>
      </c>
      <c r="C1566" s="90">
        <v>4</v>
      </c>
      <c r="D1566" s="90">
        <v>2002</v>
      </c>
      <c r="E1566" s="88">
        <v>61.701999999999998</v>
      </c>
      <c r="F1566" s="21"/>
    </row>
    <row r="1567" spans="1:6" x14ac:dyDescent="0.2">
      <c r="A1567" s="20">
        <v>37361</v>
      </c>
      <c r="B1567" s="90">
        <v>15</v>
      </c>
      <c r="C1567" s="90">
        <v>4</v>
      </c>
      <c r="D1567" s="90">
        <v>2002</v>
      </c>
      <c r="E1567" s="88">
        <v>46.61</v>
      </c>
      <c r="F1567" s="21"/>
    </row>
    <row r="1568" spans="1:6" x14ac:dyDescent="0.2">
      <c r="A1568" s="20">
        <v>37362</v>
      </c>
      <c r="B1568" s="90">
        <v>16</v>
      </c>
      <c r="C1568" s="90">
        <v>4</v>
      </c>
      <c r="D1568" s="90">
        <v>2002</v>
      </c>
      <c r="E1568" s="88"/>
      <c r="F1568" s="21"/>
    </row>
    <row r="1569" spans="1:6" x14ac:dyDescent="0.2">
      <c r="A1569" s="20">
        <v>37363</v>
      </c>
      <c r="B1569" s="90">
        <v>17</v>
      </c>
      <c r="C1569" s="90">
        <v>4</v>
      </c>
      <c r="D1569" s="90">
        <v>2002</v>
      </c>
      <c r="E1569" s="88"/>
      <c r="F1569" s="21"/>
    </row>
    <row r="1570" spans="1:6" x14ac:dyDescent="0.2">
      <c r="A1570" s="20">
        <v>37364</v>
      </c>
      <c r="B1570" s="90">
        <v>18</v>
      </c>
      <c r="C1570" s="90">
        <v>4</v>
      </c>
      <c r="D1570" s="90">
        <v>2002</v>
      </c>
      <c r="E1570" s="88"/>
      <c r="F1570" s="21"/>
    </row>
    <row r="1571" spans="1:6" x14ac:dyDescent="0.2">
      <c r="A1571" s="20">
        <v>37365</v>
      </c>
      <c r="B1571" s="90">
        <v>19</v>
      </c>
      <c r="C1571" s="90">
        <v>4</v>
      </c>
      <c r="D1571" s="90">
        <v>2002</v>
      </c>
      <c r="E1571" s="88">
        <v>195.929</v>
      </c>
      <c r="F1571" s="21"/>
    </row>
    <row r="1572" spans="1:6" x14ac:dyDescent="0.2">
      <c r="A1572" s="20">
        <v>37366</v>
      </c>
      <c r="B1572" s="90">
        <v>20</v>
      </c>
      <c r="C1572" s="90">
        <v>4</v>
      </c>
      <c r="D1572" s="90">
        <v>2002</v>
      </c>
      <c r="E1572" s="88"/>
      <c r="F1572" s="21"/>
    </row>
    <row r="1573" spans="1:6" x14ac:dyDescent="0.2">
      <c r="A1573" s="6">
        <v>37367</v>
      </c>
      <c r="B1573" s="44">
        <v>21</v>
      </c>
      <c r="C1573" s="44">
        <v>4</v>
      </c>
      <c r="D1573" s="44">
        <v>2002</v>
      </c>
      <c r="F1573" s="21"/>
    </row>
    <row r="1574" spans="1:6" x14ac:dyDescent="0.2">
      <c r="A1574" s="20">
        <v>37368</v>
      </c>
      <c r="B1574" s="90">
        <v>22</v>
      </c>
      <c r="C1574" s="90">
        <v>4</v>
      </c>
      <c r="D1574" s="90">
        <v>2002</v>
      </c>
      <c r="E1574" s="88"/>
      <c r="F1574" s="21"/>
    </row>
    <row r="1575" spans="1:6" x14ac:dyDescent="0.2">
      <c r="A1575" s="20">
        <v>37369</v>
      </c>
      <c r="B1575" s="90">
        <v>23</v>
      </c>
      <c r="C1575" s="90">
        <v>4</v>
      </c>
      <c r="D1575" s="90">
        <v>2002</v>
      </c>
      <c r="E1575" s="88">
        <v>150.33500000000001</v>
      </c>
      <c r="F1575" s="21"/>
    </row>
    <row r="1576" spans="1:6" x14ac:dyDescent="0.2">
      <c r="A1576" s="20">
        <v>37370</v>
      </c>
      <c r="B1576" s="90">
        <v>24</v>
      </c>
      <c r="C1576" s="90">
        <v>4</v>
      </c>
      <c r="D1576" s="90">
        <v>2002</v>
      </c>
      <c r="E1576" s="88">
        <v>97.977999999999994</v>
      </c>
      <c r="F1576" s="21"/>
    </row>
    <row r="1577" spans="1:6" x14ac:dyDescent="0.2">
      <c r="A1577" s="20">
        <v>37371</v>
      </c>
      <c r="B1577" s="90">
        <v>25</v>
      </c>
      <c r="C1577" s="90">
        <v>4</v>
      </c>
      <c r="D1577" s="90">
        <v>2002</v>
      </c>
      <c r="E1577" s="88">
        <v>72.534000000000006</v>
      </c>
      <c r="F1577" s="21"/>
    </row>
    <row r="1578" spans="1:6" x14ac:dyDescent="0.2">
      <c r="A1578" s="20">
        <v>37372</v>
      </c>
      <c r="B1578" s="90">
        <v>26</v>
      </c>
      <c r="C1578" s="90">
        <v>4</v>
      </c>
      <c r="D1578" s="90">
        <v>2002</v>
      </c>
      <c r="E1578" s="88">
        <v>122.383</v>
      </c>
      <c r="F1578" s="21"/>
    </row>
    <row r="1579" spans="1:6" x14ac:dyDescent="0.2">
      <c r="A1579" s="21">
        <v>37373</v>
      </c>
      <c r="B1579" s="44">
        <v>27</v>
      </c>
      <c r="C1579" s="44">
        <v>4</v>
      </c>
      <c r="D1579" s="44">
        <v>2002</v>
      </c>
      <c r="E1579" s="85">
        <v>70.587999999999994</v>
      </c>
      <c r="F1579" s="21"/>
    </row>
    <row r="1580" spans="1:6" x14ac:dyDescent="0.2">
      <c r="A1580" s="21">
        <v>37374</v>
      </c>
      <c r="B1580" s="44">
        <v>28</v>
      </c>
      <c r="C1580" s="44">
        <v>4</v>
      </c>
      <c r="D1580" s="44">
        <v>2002</v>
      </c>
      <c r="E1580" s="85">
        <v>48.62</v>
      </c>
      <c r="F1580" s="21"/>
    </row>
    <row r="1581" spans="1:6" x14ac:dyDescent="0.2">
      <c r="A1581" s="21">
        <v>37375</v>
      </c>
      <c r="B1581" s="44">
        <v>29</v>
      </c>
      <c r="C1581" s="44">
        <v>4</v>
      </c>
      <c r="D1581" s="44">
        <v>2002</v>
      </c>
      <c r="E1581" s="85">
        <v>34.991</v>
      </c>
      <c r="F1581" s="21"/>
    </row>
    <row r="1582" spans="1:6" x14ac:dyDescent="0.2">
      <c r="A1582" s="21">
        <v>37376</v>
      </c>
      <c r="B1582" s="44">
        <v>30</v>
      </c>
      <c r="C1582" s="44">
        <v>4</v>
      </c>
      <c r="D1582" s="44">
        <v>2002</v>
      </c>
      <c r="E1582" s="85">
        <v>30.463999999999999</v>
      </c>
      <c r="F1582" s="21"/>
    </row>
    <row r="1583" spans="1:6" x14ac:dyDescent="0.2">
      <c r="A1583" s="21">
        <v>37377</v>
      </c>
      <c r="B1583" s="44">
        <v>1</v>
      </c>
      <c r="C1583" s="44">
        <v>5</v>
      </c>
      <c r="D1583" s="44">
        <v>2002</v>
      </c>
      <c r="E1583" s="85">
        <v>23.86</v>
      </c>
      <c r="F1583" s="21"/>
    </row>
    <row r="1584" spans="1:6" x14ac:dyDescent="0.2">
      <c r="A1584" s="21">
        <v>37378</v>
      </c>
      <c r="B1584" s="44">
        <v>2</v>
      </c>
      <c r="C1584" s="44">
        <v>5</v>
      </c>
      <c r="D1584" s="44">
        <v>2002</v>
      </c>
      <c r="E1584" s="85">
        <v>14.846</v>
      </c>
      <c r="F1584" s="21"/>
    </row>
    <row r="1585" spans="1:6" x14ac:dyDescent="0.2">
      <c r="A1585" s="21">
        <v>37379</v>
      </c>
      <c r="B1585" s="44">
        <v>3</v>
      </c>
      <c r="C1585" s="44">
        <v>5</v>
      </c>
      <c r="D1585" s="44">
        <v>2002</v>
      </c>
      <c r="E1585" s="85">
        <v>14.467000000000001</v>
      </c>
      <c r="F1585" s="21"/>
    </row>
    <row r="1586" spans="1:6" x14ac:dyDescent="0.2">
      <c r="A1586" s="21">
        <v>37380</v>
      </c>
      <c r="B1586" s="44">
        <v>4</v>
      </c>
      <c r="C1586" s="44">
        <v>5</v>
      </c>
      <c r="D1586" s="44">
        <v>2002</v>
      </c>
      <c r="E1586" s="85">
        <v>13.577999999999999</v>
      </c>
      <c r="F1586" s="21"/>
    </row>
    <row r="1587" spans="1:6" x14ac:dyDescent="0.2">
      <c r="A1587" s="21">
        <v>37381</v>
      </c>
      <c r="B1587" s="44">
        <v>5</v>
      </c>
      <c r="C1587" s="44">
        <v>5</v>
      </c>
      <c r="D1587" s="44">
        <v>2002</v>
      </c>
      <c r="E1587" s="85">
        <v>12.273999999999999</v>
      </c>
      <c r="F1587" s="21"/>
    </row>
    <row r="1588" spans="1:6" x14ac:dyDescent="0.2">
      <c r="A1588" s="21">
        <v>37382</v>
      </c>
      <c r="B1588" s="44">
        <v>6</v>
      </c>
      <c r="C1588" s="44">
        <v>5</v>
      </c>
      <c r="D1588" s="44">
        <v>2002</v>
      </c>
      <c r="E1588" s="85">
        <v>12.343999999999999</v>
      </c>
      <c r="F1588" s="21"/>
    </row>
    <row r="1589" spans="1:6" x14ac:dyDescent="0.2">
      <c r="A1589" s="21">
        <v>37383</v>
      </c>
      <c r="B1589" s="44">
        <v>7</v>
      </c>
      <c r="C1589" s="44">
        <v>5</v>
      </c>
      <c r="D1589" s="44">
        <v>2002</v>
      </c>
      <c r="E1589" s="85">
        <v>9.7889999999999997</v>
      </c>
      <c r="F1589" s="21"/>
    </row>
    <row r="1590" spans="1:6" x14ac:dyDescent="0.2">
      <c r="A1590" s="21">
        <v>37384</v>
      </c>
      <c r="B1590" s="44">
        <v>8</v>
      </c>
      <c r="C1590" s="44">
        <v>5</v>
      </c>
      <c r="D1590" s="44">
        <v>2002</v>
      </c>
      <c r="E1590" s="85">
        <v>8.8670000000000009</v>
      </c>
      <c r="F1590" s="21"/>
    </row>
    <row r="1591" spans="1:6" x14ac:dyDescent="0.2">
      <c r="A1591" s="21">
        <v>37385</v>
      </c>
      <c r="B1591" s="44">
        <v>9</v>
      </c>
      <c r="C1591" s="44">
        <v>5</v>
      </c>
      <c r="D1591" s="44">
        <v>2002</v>
      </c>
      <c r="E1591" s="85">
        <v>8.7620000000000005</v>
      </c>
      <c r="F1591" s="21"/>
    </row>
    <row r="1592" spans="1:6" x14ac:dyDescent="0.2">
      <c r="A1592" s="21">
        <v>37386</v>
      </c>
      <c r="B1592" s="44">
        <v>10</v>
      </c>
      <c r="C1592" s="44">
        <v>5</v>
      </c>
      <c r="D1592" s="44">
        <v>2002</v>
      </c>
      <c r="E1592" s="85">
        <v>7.92</v>
      </c>
      <c r="F1592" s="21"/>
    </row>
    <row r="1593" spans="1:6" x14ac:dyDescent="0.2">
      <c r="A1593" s="21">
        <v>37387</v>
      </c>
      <c r="B1593" s="44">
        <v>11</v>
      </c>
      <c r="C1593" s="44">
        <v>5</v>
      </c>
      <c r="D1593" s="44">
        <v>2002</v>
      </c>
      <c r="E1593" s="85">
        <v>6.7350000000000003</v>
      </c>
      <c r="F1593" s="21"/>
    </row>
    <row r="1594" spans="1:6" x14ac:dyDescent="0.2">
      <c r="A1594" s="21">
        <v>37388</v>
      </c>
      <c r="B1594" s="44">
        <v>12</v>
      </c>
      <c r="C1594" s="44">
        <v>5</v>
      </c>
      <c r="D1594" s="44">
        <v>2002</v>
      </c>
      <c r="E1594" s="85">
        <v>6.3630000000000004</v>
      </c>
      <c r="F1594" s="21"/>
    </row>
    <row r="1595" spans="1:6" x14ac:dyDescent="0.2">
      <c r="A1595" s="21">
        <v>37389</v>
      </c>
      <c r="B1595" s="44">
        <v>13</v>
      </c>
      <c r="C1595" s="44">
        <v>5</v>
      </c>
      <c r="D1595" s="44">
        <v>2002</v>
      </c>
      <c r="E1595" s="85">
        <v>6.0659999999999998</v>
      </c>
      <c r="F1595" s="21"/>
    </row>
    <row r="1596" spans="1:6" x14ac:dyDescent="0.2">
      <c r="A1596" s="21">
        <v>37390</v>
      </c>
      <c r="B1596" s="44">
        <v>14</v>
      </c>
      <c r="C1596" s="44">
        <v>5</v>
      </c>
      <c r="D1596" s="44">
        <v>2002</v>
      </c>
      <c r="E1596" s="85">
        <v>6.5519999999999996</v>
      </c>
      <c r="F1596" s="21"/>
    </row>
    <row r="1597" spans="1:6" x14ac:dyDescent="0.2">
      <c r="A1597" s="21">
        <v>37391</v>
      </c>
      <c r="B1597" s="44">
        <v>15</v>
      </c>
      <c r="C1597" s="44">
        <v>5</v>
      </c>
      <c r="D1597" s="44">
        <v>2002</v>
      </c>
      <c r="E1597" s="85">
        <v>6.4219999999999997</v>
      </c>
      <c r="F1597" s="21"/>
    </row>
    <row r="1598" spans="1:6" x14ac:dyDescent="0.2">
      <c r="A1598" s="21">
        <v>37392</v>
      </c>
      <c r="B1598" s="44">
        <v>16</v>
      </c>
      <c r="C1598" s="44">
        <v>5</v>
      </c>
      <c r="D1598" s="44">
        <v>2002</v>
      </c>
      <c r="E1598" s="85">
        <v>6.6029999999999998</v>
      </c>
      <c r="F1598" s="21"/>
    </row>
    <row r="1599" spans="1:6" x14ac:dyDescent="0.2">
      <c r="A1599" s="21">
        <v>37393</v>
      </c>
      <c r="B1599" s="44">
        <v>17</v>
      </c>
      <c r="C1599" s="44">
        <v>5</v>
      </c>
      <c r="D1599" s="44">
        <v>2002</v>
      </c>
      <c r="E1599" s="85">
        <v>5.9459999999999997</v>
      </c>
      <c r="F1599" s="21"/>
    </row>
    <row r="1600" spans="1:6" x14ac:dyDescent="0.2">
      <c r="A1600" s="21">
        <v>37394</v>
      </c>
      <c r="B1600" s="44">
        <v>18</v>
      </c>
      <c r="C1600" s="44">
        <v>5</v>
      </c>
      <c r="D1600" s="44">
        <v>2002</v>
      </c>
      <c r="E1600" s="85">
        <v>6.1980000000000004</v>
      </c>
      <c r="F1600" s="21"/>
    </row>
    <row r="1601" spans="1:6" x14ac:dyDescent="0.2">
      <c r="A1601" s="21">
        <v>37395</v>
      </c>
      <c r="B1601" s="44">
        <v>19</v>
      </c>
      <c r="C1601" s="44">
        <v>5</v>
      </c>
      <c r="D1601" s="44">
        <v>2002</v>
      </c>
      <c r="E1601" s="85">
        <v>11.239000000000001</v>
      </c>
      <c r="F1601" s="21"/>
    </row>
    <row r="1602" spans="1:6" x14ac:dyDescent="0.2">
      <c r="A1602" s="21">
        <v>37396</v>
      </c>
      <c r="B1602" s="44">
        <v>20</v>
      </c>
      <c r="C1602" s="44">
        <v>5</v>
      </c>
      <c r="D1602" s="44">
        <v>2002</v>
      </c>
      <c r="E1602" s="85">
        <v>10.025</v>
      </c>
      <c r="F1602" s="21"/>
    </row>
    <row r="1603" spans="1:6" x14ac:dyDescent="0.2">
      <c r="A1603" s="21">
        <v>37397</v>
      </c>
      <c r="B1603" s="44">
        <v>21</v>
      </c>
      <c r="C1603" s="44">
        <v>5</v>
      </c>
      <c r="D1603" s="44">
        <v>2002</v>
      </c>
      <c r="E1603" s="85">
        <v>14.369</v>
      </c>
      <c r="F1603" s="21"/>
    </row>
    <row r="1604" spans="1:6" x14ac:dyDescent="0.2">
      <c r="A1604" s="21">
        <v>37398</v>
      </c>
      <c r="B1604" s="44">
        <v>22</v>
      </c>
      <c r="C1604" s="44">
        <v>5</v>
      </c>
      <c r="D1604" s="44">
        <v>2002</v>
      </c>
      <c r="E1604" s="85">
        <v>10.723000000000001</v>
      </c>
      <c r="F1604" s="21"/>
    </row>
    <row r="1605" spans="1:6" x14ac:dyDescent="0.2">
      <c r="A1605" s="21">
        <v>37399</v>
      </c>
      <c r="B1605" s="44">
        <v>23</v>
      </c>
      <c r="C1605" s="44">
        <v>5</v>
      </c>
      <c r="D1605" s="44">
        <v>2002</v>
      </c>
      <c r="E1605" s="85">
        <v>56.716999999999999</v>
      </c>
      <c r="F1605" s="21"/>
    </row>
    <row r="1606" spans="1:6" x14ac:dyDescent="0.2">
      <c r="A1606" s="21">
        <v>37400</v>
      </c>
      <c r="B1606" s="44">
        <v>24</v>
      </c>
      <c r="C1606" s="44">
        <v>5</v>
      </c>
      <c r="D1606" s="44">
        <v>2002</v>
      </c>
      <c r="E1606" s="85">
        <v>77.918000000000006</v>
      </c>
      <c r="F1606" s="21"/>
    </row>
    <row r="1607" spans="1:6" x14ac:dyDescent="0.2">
      <c r="A1607" s="21">
        <v>37401</v>
      </c>
      <c r="B1607" s="44">
        <v>25</v>
      </c>
      <c r="C1607" s="44">
        <v>5</v>
      </c>
      <c r="D1607" s="44">
        <v>2002</v>
      </c>
      <c r="E1607" s="85">
        <v>54.277000000000001</v>
      </c>
      <c r="F1607" s="21"/>
    </row>
    <row r="1608" spans="1:6" x14ac:dyDescent="0.2">
      <c r="A1608" s="21">
        <v>37402</v>
      </c>
      <c r="B1608" s="44">
        <v>26</v>
      </c>
      <c r="C1608" s="44">
        <v>5</v>
      </c>
      <c r="D1608" s="44">
        <v>2002</v>
      </c>
      <c r="E1608" s="85">
        <v>23.238</v>
      </c>
      <c r="F1608" s="21"/>
    </row>
    <row r="1609" spans="1:6" x14ac:dyDescent="0.2">
      <c r="A1609" s="21">
        <v>37403</v>
      </c>
      <c r="B1609" s="44">
        <v>27</v>
      </c>
      <c r="C1609" s="44">
        <v>5</v>
      </c>
      <c r="D1609" s="44">
        <v>2002</v>
      </c>
      <c r="E1609" s="85">
        <v>5.89</v>
      </c>
      <c r="F1609" s="21"/>
    </row>
    <row r="1610" spans="1:6" x14ac:dyDescent="0.2">
      <c r="A1610" s="21">
        <v>37404</v>
      </c>
      <c r="B1610" s="44">
        <v>28</v>
      </c>
      <c r="C1610" s="44">
        <v>5</v>
      </c>
      <c r="D1610" s="44">
        <v>2002</v>
      </c>
      <c r="E1610" s="85">
        <v>5.585</v>
      </c>
      <c r="F1610" s="21"/>
    </row>
    <row r="1611" spans="1:6" x14ac:dyDescent="0.2">
      <c r="A1611" s="21">
        <v>37405</v>
      </c>
      <c r="B1611" s="44">
        <v>29</v>
      </c>
      <c r="C1611" s="44">
        <v>5</v>
      </c>
      <c r="D1611" s="44">
        <v>2002</v>
      </c>
      <c r="E1611" s="85">
        <v>5.3890000000000002</v>
      </c>
      <c r="F1611" s="21"/>
    </row>
    <row r="1612" spans="1:6" x14ac:dyDescent="0.2">
      <c r="A1612" s="21">
        <v>37406</v>
      </c>
      <c r="B1612" s="44">
        <v>30</v>
      </c>
      <c r="C1612" s="44">
        <v>5</v>
      </c>
      <c r="D1612" s="44">
        <v>2002</v>
      </c>
      <c r="E1612" s="85">
        <v>9.2729999999999997</v>
      </c>
      <c r="F1612" s="21"/>
    </row>
    <row r="1613" spans="1:6" x14ac:dyDescent="0.2">
      <c r="A1613" s="21">
        <v>37407</v>
      </c>
      <c r="B1613" s="44">
        <v>31</v>
      </c>
      <c r="C1613" s="44">
        <v>5</v>
      </c>
      <c r="D1613" s="44">
        <v>2002</v>
      </c>
      <c r="E1613" s="85">
        <v>5.726</v>
      </c>
      <c r="F1613" s="21"/>
    </row>
    <row r="1614" spans="1:6" x14ac:dyDescent="0.2">
      <c r="A1614" s="21">
        <v>37408</v>
      </c>
      <c r="B1614" s="44">
        <v>1</v>
      </c>
      <c r="C1614" s="44">
        <v>6</v>
      </c>
      <c r="D1614" s="44">
        <v>2002</v>
      </c>
      <c r="E1614" s="85">
        <v>5.3259999999999996</v>
      </c>
      <c r="F1614" s="21"/>
    </row>
    <row r="1615" spans="1:6" x14ac:dyDescent="0.2">
      <c r="A1615" s="21">
        <v>37409</v>
      </c>
      <c r="B1615" s="44">
        <v>2</v>
      </c>
      <c r="C1615" s="44">
        <v>6</v>
      </c>
      <c r="D1615" s="44">
        <v>2002</v>
      </c>
      <c r="E1615" s="85">
        <v>4.5910000000000002</v>
      </c>
      <c r="F1615" s="21"/>
    </row>
    <row r="1616" spans="1:6" x14ac:dyDescent="0.2">
      <c r="A1616" s="21">
        <v>37410</v>
      </c>
      <c r="B1616" s="44">
        <v>3</v>
      </c>
      <c r="C1616" s="44">
        <v>6</v>
      </c>
      <c r="D1616" s="44">
        <v>2002</v>
      </c>
      <c r="E1616" s="85">
        <v>4.7709999999999999</v>
      </c>
      <c r="F1616" s="21"/>
    </row>
    <row r="1617" spans="1:6" x14ac:dyDescent="0.2">
      <c r="A1617" s="21">
        <v>37411</v>
      </c>
      <c r="B1617" s="44">
        <v>4</v>
      </c>
      <c r="C1617" s="44">
        <v>6</v>
      </c>
      <c r="D1617" s="44">
        <v>2002</v>
      </c>
      <c r="E1617" s="85">
        <v>6.1740000000000004</v>
      </c>
      <c r="F1617" s="21"/>
    </row>
    <row r="1618" spans="1:6" x14ac:dyDescent="0.2">
      <c r="A1618" s="21">
        <v>37412</v>
      </c>
      <c r="B1618" s="44">
        <v>5</v>
      </c>
      <c r="C1618" s="44">
        <v>6</v>
      </c>
      <c r="D1618" s="44">
        <v>2002</v>
      </c>
      <c r="E1618" s="85">
        <v>6.6959999999999997</v>
      </c>
      <c r="F1618" s="21"/>
    </row>
    <row r="1619" spans="1:6" x14ac:dyDescent="0.2">
      <c r="A1619" s="21">
        <v>37413</v>
      </c>
      <c r="B1619" s="44">
        <v>6</v>
      </c>
      <c r="C1619" s="44">
        <v>6</v>
      </c>
      <c r="D1619" s="44">
        <v>2002</v>
      </c>
      <c r="E1619" s="85">
        <v>4.742</v>
      </c>
      <c r="F1619" s="21"/>
    </row>
    <row r="1620" spans="1:6" x14ac:dyDescent="0.2">
      <c r="A1620" s="21">
        <v>37414</v>
      </c>
      <c r="B1620" s="44">
        <v>7</v>
      </c>
      <c r="C1620" s="44">
        <v>6</v>
      </c>
      <c r="D1620" s="44">
        <v>2002</v>
      </c>
      <c r="E1620" s="85">
        <v>5.4720000000000004</v>
      </c>
      <c r="F1620" s="21"/>
    </row>
    <row r="1621" spans="1:6" x14ac:dyDescent="0.2">
      <c r="A1621" s="21">
        <v>37415</v>
      </c>
      <c r="B1621" s="44">
        <v>8</v>
      </c>
      <c r="C1621" s="44">
        <v>6</v>
      </c>
      <c r="D1621" s="44">
        <v>2002</v>
      </c>
      <c r="E1621" s="85">
        <v>4.46</v>
      </c>
      <c r="F1621" s="21"/>
    </row>
    <row r="1622" spans="1:6" x14ac:dyDescent="0.2">
      <c r="A1622" s="21">
        <v>37416</v>
      </c>
      <c r="B1622" s="44">
        <v>9</v>
      </c>
      <c r="C1622" s="44">
        <v>6</v>
      </c>
      <c r="D1622" s="44">
        <v>2002</v>
      </c>
      <c r="E1622" s="85">
        <v>5.2690000000000001</v>
      </c>
      <c r="F1622" s="21"/>
    </row>
    <row r="1623" spans="1:6" x14ac:dyDescent="0.2">
      <c r="A1623" s="21">
        <v>37417</v>
      </c>
      <c r="B1623" s="44">
        <v>10</v>
      </c>
      <c r="C1623" s="44">
        <v>6</v>
      </c>
      <c r="D1623" s="44">
        <v>2002</v>
      </c>
      <c r="E1623" s="85">
        <v>4.569</v>
      </c>
      <c r="F1623" s="21"/>
    </row>
    <row r="1624" spans="1:6" x14ac:dyDescent="0.2">
      <c r="A1624" s="21">
        <v>37418</v>
      </c>
      <c r="B1624" s="44">
        <v>11</v>
      </c>
      <c r="C1624" s="44">
        <v>6</v>
      </c>
      <c r="D1624" s="44">
        <v>2002</v>
      </c>
      <c r="E1624" s="85">
        <v>16.773</v>
      </c>
      <c r="F1624" s="21"/>
    </row>
    <row r="1625" spans="1:6" x14ac:dyDescent="0.2">
      <c r="A1625" s="21">
        <v>37419</v>
      </c>
      <c r="B1625" s="44">
        <v>12</v>
      </c>
      <c r="C1625" s="44">
        <v>6</v>
      </c>
      <c r="D1625" s="44">
        <v>2002</v>
      </c>
      <c r="E1625" s="85">
        <v>63.527000000000001</v>
      </c>
      <c r="F1625" s="21"/>
    </row>
    <row r="1626" spans="1:6" x14ac:dyDescent="0.2">
      <c r="A1626" s="21">
        <v>37420</v>
      </c>
      <c r="B1626" s="44">
        <v>13</v>
      </c>
      <c r="C1626" s="44">
        <v>6</v>
      </c>
      <c r="D1626" s="44">
        <v>2002</v>
      </c>
      <c r="E1626" s="85">
        <v>74.733000000000004</v>
      </c>
      <c r="F1626" s="21"/>
    </row>
    <row r="1627" spans="1:6" x14ac:dyDescent="0.2">
      <c r="A1627" s="21">
        <v>37421</v>
      </c>
      <c r="B1627" s="44">
        <v>14</v>
      </c>
      <c r="C1627" s="44">
        <v>6</v>
      </c>
      <c r="D1627" s="44">
        <v>2002</v>
      </c>
      <c r="E1627" s="85">
        <v>86.251999999999995</v>
      </c>
      <c r="F1627" s="21"/>
    </row>
    <row r="1628" spans="1:6" x14ac:dyDescent="0.2">
      <c r="A1628" s="21">
        <v>37422</v>
      </c>
      <c r="B1628" s="44">
        <v>15</v>
      </c>
      <c r="C1628" s="44">
        <v>6</v>
      </c>
      <c r="D1628" s="44">
        <v>2002</v>
      </c>
      <c r="E1628" s="85">
        <v>119.369</v>
      </c>
      <c r="F1628" s="21"/>
    </row>
    <row r="1629" spans="1:6" x14ac:dyDescent="0.2">
      <c r="A1629" s="21">
        <v>37423</v>
      </c>
      <c r="B1629" s="44">
        <v>16</v>
      </c>
      <c r="C1629" s="44">
        <v>6</v>
      </c>
      <c r="D1629" s="44">
        <v>2002</v>
      </c>
      <c r="F1629" s="21"/>
    </row>
    <row r="1630" spans="1:6" x14ac:dyDescent="0.2">
      <c r="A1630" s="21">
        <v>37424</v>
      </c>
      <c r="B1630" s="44">
        <v>17</v>
      </c>
      <c r="C1630" s="44">
        <v>6</v>
      </c>
      <c r="D1630" s="44">
        <v>2002</v>
      </c>
      <c r="F1630" s="21"/>
    </row>
    <row r="1631" spans="1:6" x14ac:dyDescent="0.2">
      <c r="A1631" s="21">
        <v>37425</v>
      </c>
      <c r="B1631" s="44">
        <v>18</v>
      </c>
      <c r="C1631" s="44">
        <v>6</v>
      </c>
      <c r="D1631" s="44">
        <v>2002</v>
      </c>
      <c r="E1631" s="85">
        <v>120.658</v>
      </c>
      <c r="F1631" s="21"/>
    </row>
    <row r="1632" spans="1:6" x14ac:dyDescent="0.2">
      <c r="A1632" s="21">
        <v>37426</v>
      </c>
      <c r="B1632" s="44">
        <v>19</v>
      </c>
      <c r="C1632" s="44">
        <v>6</v>
      </c>
      <c r="D1632" s="44">
        <v>2002</v>
      </c>
      <c r="E1632" s="85">
        <v>116.36199999999999</v>
      </c>
      <c r="F1632" s="21"/>
    </row>
    <row r="1633" spans="1:6" x14ac:dyDescent="0.2">
      <c r="A1633" s="21">
        <v>37427</v>
      </c>
      <c r="B1633" s="44">
        <v>20</v>
      </c>
      <c r="C1633" s="44">
        <v>6</v>
      </c>
      <c r="D1633" s="44">
        <v>2002</v>
      </c>
      <c r="E1633" s="85">
        <v>97.614000000000004</v>
      </c>
      <c r="F1633" s="21"/>
    </row>
    <row r="1634" spans="1:6" x14ac:dyDescent="0.2">
      <c r="A1634" s="21">
        <v>37428</v>
      </c>
      <c r="B1634" s="44">
        <v>21</v>
      </c>
      <c r="C1634" s="44">
        <v>6</v>
      </c>
      <c r="D1634" s="44">
        <v>2002</v>
      </c>
      <c r="E1634" s="85">
        <v>87.828000000000003</v>
      </c>
      <c r="F1634" s="21"/>
    </row>
    <row r="1635" spans="1:6" x14ac:dyDescent="0.2">
      <c r="A1635" s="21">
        <v>37429</v>
      </c>
      <c r="B1635" s="44">
        <v>22</v>
      </c>
      <c r="C1635" s="44">
        <v>6</v>
      </c>
      <c r="D1635" s="44">
        <v>2002</v>
      </c>
      <c r="E1635" s="85">
        <v>65.837000000000003</v>
      </c>
      <c r="F1635" s="21"/>
    </row>
    <row r="1636" spans="1:6" x14ac:dyDescent="0.2">
      <c r="A1636" s="21">
        <v>37430</v>
      </c>
      <c r="B1636" s="44">
        <v>23</v>
      </c>
      <c r="C1636" s="44">
        <v>6</v>
      </c>
      <c r="D1636" s="44">
        <v>2002</v>
      </c>
      <c r="E1636" s="85">
        <v>77.239999999999995</v>
      </c>
      <c r="F1636" s="21"/>
    </row>
    <row r="1637" spans="1:6" x14ac:dyDescent="0.2">
      <c r="A1637" s="21">
        <v>37431</v>
      </c>
      <c r="B1637" s="44">
        <v>24</v>
      </c>
      <c r="C1637" s="44">
        <v>6</v>
      </c>
      <c r="D1637" s="44">
        <v>2002</v>
      </c>
      <c r="E1637" s="85">
        <v>74.888000000000005</v>
      </c>
      <c r="F1637" s="21"/>
    </row>
    <row r="1638" spans="1:6" x14ac:dyDescent="0.2">
      <c r="A1638" s="21">
        <v>37432</v>
      </c>
      <c r="B1638" s="44">
        <v>25</v>
      </c>
      <c r="C1638" s="44">
        <v>6</v>
      </c>
      <c r="D1638" s="44">
        <v>2002</v>
      </c>
      <c r="E1638" s="85">
        <v>49.62</v>
      </c>
      <c r="F1638" s="21"/>
    </row>
    <row r="1639" spans="1:6" x14ac:dyDescent="0.2">
      <c r="A1639" s="21">
        <v>37433</v>
      </c>
      <c r="B1639" s="44">
        <v>26</v>
      </c>
      <c r="C1639" s="44">
        <v>6</v>
      </c>
      <c r="D1639" s="44">
        <v>2002</v>
      </c>
      <c r="E1639" s="85">
        <v>31.835999999999999</v>
      </c>
      <c r="F1639" s="21"/>
    </row>
    <row r="1640" spans="1:6" x14ac:dyDescent="0.2">
      <c r="A1640" s="21">
        <v>37434</v>
      </c>
      <c r="B1640" s="44">
        <v>27</v>
      </c>
      <c r="C1640" s="44">
        <v>6</v>
      </c>
      <c r="D1640" s="44">
        <v>2002</v>
      </c>
      <c r="E1640" s="85">
        <v>55.29</v>
      </c>
      <c r="F1640" s="21"/>
    </row>
    <row r="1641" spans="1:6" x14ac:dyDescent="0.2">
      <c r="A1641" s="21">
        <v>37435</v>
      </c>
      <c r="B1641" s="44">
        <v>28</v>
      </c>
      <c r="C1641" s="44">
        <v>6</v>
      </c>
      <c r="D1641" s="44">
        <v>2002</v>
      </c>
      <c r="E1641" s="85">
        <v>23.027999999999999</v>
      </c>
      <c r="F1641" s="21"/>
    </row>
    <row r="1642" spans="1:6" x14ac:dyDescent="0.2">
      <c r="A1642" s="21">
        <v>37436</v>
      </c>
      <c r="B1642" s="44">
        <v>29</v>
      </c>
      <c r="C1642" s="44">
        <v>6</v>
      </c>
      <c r="D1642" s="44">
        <v>2002</v>
      </c>
      <c r="E1642" s="85">
        <v>34.944000000000003</v>
      </c>
      <c r="F1642" s="21"/>
    </row>
    <row r="1643" spans="1:6" x14ac:dyDescent="0.2">
      <c r="A1643" s="21">
        <v>37437</v>
      </c>
      <c r="B1643" s="44">
        <v>30</v>
      </c>
      <c r="C1643" s="44">
        <v>6</v>
      </c>
      <c r="D1643" s="44">
        <v>2002</v>
      </c>
      <c r="E1643" s="85">
        <v>42.213999999999999</v>
      </c>
      <c r="F1643" s="21"/>
    </row>
    <row r="1644" spans="1:6" x14ac:dyDescent="0.2">
      <c r="A1644" s="21">
        <v>37438</v>
      </c>
      <c r="B1644" s="44">
        <v>1</v>
      </c>
      <c r="C1644" s="44">
        <v>7</v>
      </c>
      <c r="D1644" s="44">
        <v>2002</v>
      </c>
      <c r="E1644" s="85">
        <v>24.64</v>
      </c>
      <c r="F1644" s="21"/>
    </row>
    <row r="1645" spans="1:6" x14ac:dyDescent="0.2">
      <c r="A1645" s="21">
        <v>37439</v>
      </c>
      <c r="B1645" s="44">
        <v>2</v>
      </c>
      <c r="C1645" s="44">
        <v>7</v>
      </c>
      <c r="D1645" s="44">
        <v>2002</v>
      </c>
      <c r="E1645" s="85">
        <v>12.1</v>
      </c>
      <c r="F1645" s="21"/>
    </row>
    <row r="1646" spans="1:6" x14ac:dyDescent="0.2">
      <c r="A1646" s="21">
        <v>37440</v>
      </c>
      <c r="B1646" s="44">
        <v>3</v>
      </c>
      <c r="C1646" s="44">
        <v>7</v>
      </c>
      <c r="D1646" s="44">
        <v>2002</v>
      </c>
      <c r="E1646" s="85">
        <v>11.09</v>
      </c>
      <c r="F1646" s="21"/>
    </row>
    <row r="1647" spans="1:6" x14ac:dyDescent="0.2">
      <c r="A1647" s="21">
        <v>37441</v>
      </c>
      <c r="B1647" s="44">
        <v>4</v>
      </c>
      <c r="C1647" s="44">
        <v>7</v>
      </c>
      <c r="D1647" s="44">
        <v>2002</v>
      </c>
      <c r="E1647" s="85">
        <v>6.7220000000000004</v>
      </c>
      <c r="F1647" s="21"/>
    </row>
    <row r="1648" spans="1:6" x14ac:dyDescent="0.2">
      <c r="A1648" s="21">
        <v>37442</v>
      </c>
      <c r="B1648" s="44">
        <v>5</v>
      </c>
      <c r="C1648" s="44">
        <v>7</v>
      </c>
      <c r="D1648" s="44">
        <v>2002</v>
      </c>
      <c r="E1648" s="85">
        <v>8.0079999999999991</v>
      </c>
      <c r="F1648" s="21"/>
    </row>
    <row r="1649" spans="1:6" x14ac:dyDescent="0.2">
      <c r="A1649" s="21">
        <v>37443</v>
      </c>
      <c r="B1649" s="44">
        <v>6</v>
      </c>
      <c r="C1649" s="44">
        <v>7</v>
      </c>
      <c r="D1649" s="44">
        <v>2002</v>
      </c>
      <c r="E1649" s="85">
        <v>12.715</v>
      </c>
      <c r="F1649" s="21"/>
    </row>
    <row r="1650" spans="1:6" x14ac:dyDescent="0.2">
      <c r="A1650" s="21">
        <v>37444</v>
      </c>
      <c r="B1650" s="44">
        <v>7</v>
      </c>
      <c r="C1650" s="44">
        <v>7</v>
      </c>
      <c r="D1650" s="44">
        <v>2002</v>
      </c>
      <c r="E1650" s="85">
        <v>26.041</v>
      </c>
      <c r="F1650" s="21"/>
    </row>
    <row r="1651" spans="1:6" x14ac:dyDescent="0.2">
      <c r="A1651" s="21">
        <v>37445</v>
      </c>
      <c r="B1651" s="44">
        <v>8</v>
      </c>
      <c r="C1651" s="44">
        <v>7</v>
      </c>
      <c r="D1651" s="44">
        <v>2002</v>
      </c>
      <c r="E1651" s="85">
        <v>52.109000000000002</v>
      </c>
      <c r="F1651" s="21"/>
    </row>
    <row r="1652" spans="1:6" x14ac:dyDescent="0.2">
      <c r="A1652" s="21">
        <v>37446</v>
      </c>
      <c r="B1652" s="44">
        <v>9</v>
      </c>
      <c r="C1652" s="44">
        <v>7</v>
      </c>
      <c r="D1652" s="44">
        <v>2002</v>
      </c>
      <c r="E1652" s="85">
        <v>45.365000000000002</v>
      </c>
      <c r="F1652" s="21"/>
    </row>
    <row r="1653" spans="1:6" x14ac:dyDescent="0.2">
      <c r="A1653" s="21">
        <v>37447</v>
      </c>
      <c r="B1653" s="44">
        <v>10</v>
      </c>
      <c r="C1653" s="44">
        <v>7</v>
      </c>
      <c r="D1653" s="44">
        <v>2002</v>
      </c>
      <c r="E1653" s="85">
        <v>31.396000000000001</v>
      </c>
      <c r="F1653" s="21"/>
    </row>
    <row r="1654" spans="1:6" x14ac:dyDescent="0.2">
      <c r="A1654" s="21">
        <v>37448</v>
      </c>
      <c r="B1654" s="44">
        <v>11</v>
      </c>
      <c r="C1654" s="44">
        <v>7</v>
      </c>
      <c r="D1654" s="44">
        <v>2002</v>
      </c>
      <c r="E1654" s="85">
        <v>47.789000000000001</v>
      </c>
      <c r="F1654" s="21"/>
    </row>
    <row r="1655" spans="1:6" x14ac:dyDescent="0.2">
      <c r="A1655" s="21">
        <v>37449</v>
      </c>
      <c r="B1655" s="44">
        <v>12</v>
      </c>
      <c r="C1655" s="44">
        <v>7</v>
      </c>
      <c r="D1655" s="44">
        <v>2002</v>
      </c>
      <c r="E1655" s="85">
        <v>41.188000000000002</v>
      </c>
      <c r="F1655" s="21"/>
    </row>
    <row r="1656" spans="1:6" x14ac:dyDescent="0.2">
      <c r="A1656" s="21">
        <v>37450</v>
      </c>
      <c r="B1656" s="44">
        <v>13</v>
      </c>
      <c r="C1656" s="44">
        <v>7</v>
      </c>
      <c r="D1656" s="44">
        <v>2002</v>
      </c>
      <c r="E1656" s="85">
        <v>30.097999999999999</v>
      </c>
      <c r="F1656" s="21"/>
    </row>
    <row r="1657" spans="1:6" x14ac:dyDescent="0.2">
      <c r="A1657" s="21">
        <v>37451</v>
      </c>
      <c r="B1657" s="44">
        <v>14</v>
      </c>
      <c r="C1657" s="44">
        <v>7</v>
      </c>
      <c r="D1657" s="44">
        <v>2002</v>
      </c>
      <c r="E1657" s="85">
        <v>14.363</v>
      </c>
      <c r="F1657" s="21"/>
    </row>
    <row r="1658" spans="1:6" x14ac:dyDescent="0.2">
      <c r="A1658" s="21">
        <v>37452</v>
      </c>
      <c r="B1658" s="44">
        <v>15</v>
      </c>
      <c r="C1658" s="44">
        <v>7</v>
      </c>
      <c r="D1658" s="44">
        <v>2002</v>
      </c>
      <c r="E1658" s="85">
        <v>10.864000000000001</v>
      </c>
      <c r="F1658" s="21"/>
    </row>
    <row r="1659" spans="1:6" x14ac:dyDescent="0.2">
      <c r="A1659" s="21">
        <v>37453</v>
      </c>
      <c r="B1659" s="44">
        <v>16</v>
      </c>
      <c r="C1659" s="44">
        <v>7</v>
      </c>
      <c r="D1659" s="44">
        <v>2002</v>
      </c>
      <c r="E1659" s="85">
        <v>8.4589999999999996</v>
      </c>
      <c r="F1659" s="21"/>
    </row>
    <row r="1660" spans="1:6" x14ac:dyDescent="0.2">
      <c r="A1660" s="21">
        <v>37454</v>
      </c>
      <c r="B1660" s="44">
        <v>17</v>
      </c>
      <c r="C1660" s="44">
        <v>7</v>
      </c>
      <c r="D1660" s="44">
        <v>2002</v>
      </c>
      <c r="E1660" s="85">
        <v>8.1159999999999997</v>
      </c>
      <c r="F1660" s="21"/>
    </row>
    <row r="1661" spans="1:6" x14ac:dyDescent="0.2">
      <c r="A1661" s="21">
        <v>37455</v>
      </c>
      <c r="B1661" s="44">
        <v>18</v>
      </c>
      <c r="C1661" s="44">
        <v>7</v>
      </c>
      <c r="D1661" s="44">
        <v>2002</v>
      </c>
      <c r="E1661" s="85">
        <v>13.275</v>
      </c>
      <c r="F1661" s="21"/>
    </row>
    <row r="1662" spans="1:6" x14ac:dyDescent="0.2">
      <c r="A1662" s="21">
        <v>37456</v>
      </c>
      <c r="B1662" s="44">
        <v>19</v>
      </c>
      <c r="C1662" s="44">
        <v>7</v>
      </c>
      <c r="D1662" s="44">
        <v>2002</v>
      </c>
      <c r="E1662" s="85">
        <v>13.621</v>
      </c>
      <c r="F1662" s="21"/>
    </row>
    <row r="1663" spans="1:6" x14ac:dyDescent="0.2">
      <c r="A1663" s="21">
        <v>37457</v>
      </c>
      <c r="B1663" s="44">
        <v>20</v>
      </c>
      <c r="C1663" s="44">
        <v>7</v>
      </c>
      <c r="D1663" s="44">
        <v>2002</v>
      </c>
      <c r="E1663" s="85">
        <v>7.4</v>
      </c>
      <c r="F1663" s="21"/>
    </row>
    <row r="1664" spans="1:6" x14ac:dyDescent="0.2">
      <c r="A1664" s="21">
        <v>37458</v>
      </c>
      <c r="B1664" s="44">
        <v>21</v>
      </c>
      <c r="C1664" s="44">
        <v>7</v>
      </c>
      <c r="D1664" s="44">
        <v>2002</v>
      </c>
      <c r="E1664" s="85">
        <v>4.3090000000000002</v>
      </c>
      <c r="F1664" s="21"/>
    </row>
    <row r="1665" spans="1:6" x14ac:dyDescent="0.2">
      <c r="A1665" s="21">
        <v>37459</v>
      </c>
      <c r="B1665" s="44">
        <v>22</v>
      </c>
      <c r="C1665" s="44">
        <v>7</v>
      </c>
      <c r="D1665" s="44">
        <v>2002</v>
      </c>
      <c r="E1665" s="85">
        <v>7.1680000000000001</v>
      </c>
      <c r="F1665" s="21"/>
    </row>
    <row r="1666" spans="1:6" x14ac:dyDescent="0.2">
      <c r="A1666" s="21">
        <v>37460</v>
      </c>
      <c r="B1666" s="44">
        <v>23</v>
      </c>
      <c r="C1666" s="44">
        <v>7</v>
      </c>
      <c r="D1666" s="44">
        <v>2002</v>
      </c>
      <c r="E1666" s="85">
        <v>4.6849999999999996</v>
      </c>
      <c r="F1666" s="21"/>
    </row>
    <row r="1667" spans="1:6" x14ac:dyDescent="0.2">
      <c r="A1667" s="21">
        <v>37461</v>
      </c>
      <c r="B1667" s="44">
        <v>24</v>
      </c>
      <c r="C1667" s="44">
        <v>7</v>
      </c>
      <c r="D1667" s="44">
        <v>2002</v>
      </c>
      <c r="E1667" s="85">
        <v>4.093</v>
      </c>
      <c r="F1667" s="21"/>
    </row>
    <row r="1668" spans="1:6" x14ac:dyDescent="0.2">
      <c r="A1668" s="21">
        <v>37462</v>
      </c>
      <c r="B1668" s="44">
        <v>25</v>
      </c>
      <c r="C1668" s="44">
        <v>7</v>
      </c>
      <c r="D1668" s="44">
        <v>2002</v>
      </c>
      <c r="E1668" s="85">
        <v>3.8610000000000002</v>
      </c>
      <c r="F1668" s="21"/>
    </row>
    <row r="1669" spans="1:6" x14ac:dyDescent="0.2">
      <c r="A1669" s="21">
        <v>37463</v>
      </c>
      <c r="B1669" s="44">
        <v>26</v>
      </c>
      <c r="C1669" s="44">
        <v>7</v>
      </c>
      <c r="D1669" s="44">
        <v>2002</v>
      </c>
      <c r="E1669" s="85">
        <v>3.9809999999999999</v>
      </c>
      <c r="F1669" s="21"/>
    </row>
    <row r="1670" spans="1:6" x14ac:dyDescent="0.2">
      <c r="A1670" s="21">
        <v>37464</v>
      </c>
      <c r="B1670" s="44">
        <v>27</v>
      </c>
      <c r="C1670" s="44">
        <v>7</v>
      </c>
      <c r="D1670" s="44">
        <v>2002</v>
      </c>
      <c r="E1670" s="85">
        <v>3.9009999999999998</v>
      </c>
      <c r="F1670" s="21"/>
    </row>
    <row r="1671" spans="1:6" x14ac:dyDescent="0.2">
      <c r="A1671" s="21">
        <v>37465</v>
      </c>
      <c r="B1671" s="44">
        <v>28</v>
      </c>
      <c r="C1671" s="44">
        <v>7</v>
      </c>
      <c r="D1671" s="44">
        <v>2002</v>
      </c>
      <c r="E1671" s="85">
        <v>4.1159999999999997</v>
      </c>
      <c r="F1671" s="21"/>
    </row>
    <row r="1672" spans="1:6" x14ac:dyDescent="0.2">
      <c r="A1672" s="21">
        <v>37466</v>
      </c>
      <c r="B1672" s="44">
        <v>29</v>
      </c>
      <c r="C1672" s="44">
        <v>7</v>
      </c>
      <c r="D1672" s="44">
        <v>2002</v>
      </c>
      <c r="E1672" s="85">
        <v>4.4219999999999997</v>
      </c>
      <c r="F1672" s="21"/>
    </row>
    <row r="1673" spans="1:6" x14ac:dyDescent="0.2">
      <c r="A1673" s="21">
        <v>37467</v>
      </c>
      <c r="B1673" s="44">
        <v>30</v>
      </c>
      <c r="C1673" s="44">
        <v>7</v>
      </c>
      <c r="D1673" s="44">
        <v>2002</v>
      </c>
      <c r="E1673" s="85">
        <v>3.9289999999999998</v>
      </c>
      <c r="F1673" s="21"/>
    </row>
    <row r="1674" spans="1:6" x14ac:dyDescent="0.2">
      <c r="A1674" s="21">
        <v>37468</v>
      </c>
      <c r="B1674" s="44">
        <v>31</v>
      </c>
      <c r="C1674" s="44">
        <v>7</v>
      </c>
      <c r="D1674" s="44">
        <v>2002</v>
      </c>
      <c r="E1674" s="85">
        <v>3.92</v>
      </c>
      <c r="F1674" s="21"/>
    </row>
    <row r="1675" spans="1:6" x14ac:dyDescent="0.2">
      <c r="A1675" s="21">
        <v>37469</v>
      </c>
      <c r="B1675" s="44">
        <v>1</v>
      </c>
      <c r="C1675" s="44">
        <v>8</v>
      </c>
      <c r="D1675" s="44">
        <v>2002</v>
      </c>
      <c r="E1675" s="85">
        <v>3.9420000000000002</v>
      </c>
      <c r="F1675" s="21"/>
    </row>
    <row r="1676" spans="1:6" x14ac:dyDescent="0.2">
      <c r="A1676" s="21">
        <v>37470</v>
      </c>
      <c r="B1676" s="44">
        <v>2</v>
      </c>
      <c r="C1676" s="44">
        <v>8</v>
      </c>
      <c r="D1676" s="44">
        <v>2002</v>
      </c>
      <c r="E1676" s="85">
        <v>4.1829999999999998</v>
      </c>
      <c r="F1676" s="21"/>
    </row>
    <row r="1677" spans="1:6" x14ac:dyDescent="0.2">
      <c r="A1677" s="21">
        <v>37471</v>
      </c>
      <c r="B1677" s="44">
        <v>3</v>
      </c>
      <c r="C1677" s="44">
        <v>8</v>
      </c>
      <c r="D1677" s="44">
        <v>2002</v>
      </c>
      <c r="E1677" s="85">
        <v>4.3079999999999998</v>
      </c>
      <c r="F1677" s="21"/>
    </row>
    <row r="1678" spans="1:6" x14ac:dyDescent="0.2">
      <c r="A1678" s="21">
        <v>37472</v>
      </c>
      <c r="B1678" s="44">
        <v>4</v>
      </c>
      <c r="C1678" s="44">
        <v>8</v>
      </c>
      <c r="D1678" s="44">
        <v>2002</v>
      </c>
      <c r="E1678" s="85">
        <v>4.3630000000000004</v>
      </c>
      <c r="F1678" s="21"/>
    </row>
    <row r="1679" spans="1:6" x14ac:dyDescent="0.2">
      <c r="A1679" s="21">
        <v>37473</v>
      </c>
      <c r="B1679" s="44">
        <v>5</v>
      </c>
      <c r="C1679" s="44">
        <v>8</v>
      </c>
      <c r="D1679" s="44">
        <v>2002</v>
      </c>
      <c r="E1679" s="85">
        <v>4.0979999999999999</v>
      </c>
      <c r="F1679" s="21"/>
    </row>
    <row r="1680" spans="1:6" x14ac:dyDescent="0.2">
      <c r="A1680" s="21">
        <v>37474</v>
      </c>
      <c r="B1680" s="44">
        <v>6</v>
      </c>
      <c r="C1680" s="44">
        <v>8</v>
      </c>
      <c r="D1680" s="44">
        <v>2002</v>
      </c>
      <c r="E1680" s="85">
        <v>4.1059999999999999</v>
      </c>
      <c r="F1680" s="21"/>
    </row>
    <row r="1681" spans="1:6" x14ac:dyDescent="0.2">
      <c r="A1681" s="21">
        <v>37475</v>
      </c>
      <c r="B1681" s="44">
        <v>7</v>
      </c>
      <c r="C1681" s="44">
        <v>8</v>
      </c>
      <c r="D1681" s="44">
        <v>2002</v>
      </c>
      <c r="E1681" s="85">
        <v>3.3450000000000002</v>
      </c>
      <c r="F1681" s="21"/>
    </row>
    <row r="1682" spans="1:6" x14ac:dyDescent="0.2">
      <c r="A1682" s="21">
        <v>37476</v>
      </c>
      <c r="B1682" s="44">
        <v>8</v>
      </c>
      <c r="C1682" s="44">
        <v>8</v>
      </c>
      <c r="D1682" s="44">
        <v>2002</v>
      </c>
      <c r="E1682" s="85">
        <v>4.3040000000000003</v>
      </c>
      <c r="F1682" s="21"/>
    </row>
    <row r="1683" spans="1:6" x14ac:dyDescent="0.2">
      <c r="A1683" s="21">
        <v>37477</v>
      </c>
      <c r="B1683" s="44">
        <v>9</v>
      </c>
      <c r="C1683" s="44">
        <v>8</v>
      </c>
      <c r="D1683" s="44">
        <v>2002</v>
      </c>
      <c r="E1683" s="85">
        <v>4.7140000000000004</v>
      </c>
      <c r="F1683" s="21"/>
    </row>
    <row r="1684" spans="1:6" x14ac:dyDescent="0.2">
      <c r="A1684" s="21">
        <v>37478</v>
      </c>
      <c r="B1684" s="44">
        <v>10</v>
      </c>
      <c r="C1684" s="44">
        <v>8</v>
      </c>
      <c r="D1684" s="44">
        <v>2002</v>
      </c>
      <c r="E1684" s="85">
        <v>5.1130000000000004</v>
      </c>
      <c r="F1684" s="21"/>
    </row>
    <row r="1685" spans="1:6" x14ac:dyDescent="0.2">
      <c r="A1685" s="21">
        <v>37479</v>
      </c>
      <c r="B1685" s="44">
        <v>11</v>
      </c>
      <c r="C1685" s="44">
        <v>8</v>
      </c>
      <c r="D1685" s="44">
        <v>2002</v>
      </c>
      <c r="E1685" s="85">
        <v>5.6950000000000003</v>
      </c>
      <c r="F1685" s="21"/>
    </row>
    <row r="1686" spans="1:6" x14ac:dyDescent="0.2">
      <c r="A1686" s="21">
        <v>37480</v>
      </c>
      <c r="B1686" s="44">
        <v>12</v>
      </c>
      <c r="C1686" s="44">
        <v>8</v>
      </c>
      <c r="D1686" s="44">
        <v>2002</v>
      </c>
      <c r="E1686" s="85">
        <v>6.1429999999999998</v>
      </c>
      <c r="F1686" s="21"/>
    </row>
    <row r="1687" spans="1:6" x14ac:dyDescent="0.2">
      <c r="A1687" s="21">
        <v>37481</v>
      </c>
      <c r="B1687" s="44">
        <v>13</v>
      </c>
      <c r="C1687" s="44">
        <v>8</v>
      </c>
      <c r="D1687" s="44">
        <v>2002</v>
      </c>
      <c r="E1687" s="85">
        <v>5.5259999999999998</v>
      </c>
      <c r="F1687" s="21"/>
    </row>
    <row r="1688" spans="1:6" x14ac:dyDescent="0.2">
      <c r="A1688" s="21">
        <v>37482</v>
      </c>
      <c r="B1688" s="44">
        <v>14</v>
      </c>
      <c r="C1688" s="44">
        <v>8</v>
      </c>
      <c r="D1688" s="44">
        <v>2002</v>
      </c>
      <c r="E1688" s="85">
        <v>5.8179999999999996</v>
      </c>
      <c r="F1688" s="21"/>
    </row>
    <row r="1689" spans="1:6" x14ac:dyDescent="0.2">
      <c r="A1689" s="21">
        <v>37483</v>
      </c>
      <c r="B1689" s="44">
        <v>15</v>
      </c>
      <c r="C1689" s="44">
        <v>8</v>
      </c>
      <c r="D1689" s="44">
        <v>2002</v>
      </c>
      <c r="E1689" s="85">
        <v>5.3330000000000002</v>
      </c>
      <c r="F1689" s="21"/>
    </row>
    <row r="1690" spans="1:6" x14ac:dyDescent="0.2">
      <c r="A1690" s="21">
        <v>37484</v>
      </c>
      <c r="B1690" s="44">
        <v>16</v>
      </c>
      <c r="C1690" s="44">
        <v>8</v>
      </c>
      <c r="D1690" s="44">
        <v>2002</v>
      </c>
      <c r="E1690" s="85">
        <v>5.3860000000000001</v>
      </c>
      <c r="F1690" s="21"/>
    </row>
    <row r="1691" spans="1:6" x14ac:dyDescent="0.2">
      <c r="A1691" s="21">
        <v>37485</v>
      </c>
      <c r="B1691" s="44">
        <v>17</v>
      </c>
      <c r="C1691" s="44">
        <v>8</v>
      </c>
      <c r="D1691" s="44">
        <v>2002</v>
      </c>
      <c r="E1691" s="85">
        <v>5.54</v>
      </c>
      <c r="F1691" s="21"/>
    </row>
    <row r="1692" spans="1:6" x14ac:dyDescent="0.2">
      <c r="A1692" s="21">
        <v>37486</v>
      </c>
      <c r="B1692" s="44">
        <v>18</v>
      </c>
      <c r="C1692" s="44">
        <v>8</v>
      </c>
      <c r="D1692" s="44">
        <v>2002</v>
      </c>
      <c r="E1692" s="85">
        <v>5.798</v>
      </c>
      <c r="F1692" s="21"/>
    </row>
    <row r="1693" spans="1:6" x14ac:dyDescent="0.2">
      <c r="A1693" s="21">
        <v>37487</v>
      </c>
      <c r="B1693" s="44">
        <v>19</v>
      </c>
      <c r="C1693" s="44">
        <v>8</v>
      </c>
      <c r="D1693" s="44">
        <v>2002</v>
      </c>
      <c r="E1693" s="85">
        <v>5.7649999999999997</v>
      </c>
      <c r="F1693" s="21"/>
    </row>
    <row r="1694" spans="1:6" x14ac:dyDescent="0.2">
      <c r="A1694" s="21">
        <v>37488</v>
      </c>
      <c r="B1694" s="44">
        <v>20</v>
      </c>
      <c r="C1694" s="44">
        <v>8</v>
      </c>
      <c r="D1694" s="44">
        <v>2002</v>
      </c>
      <c r="E1694" s="85">
        <v>6.1619999999999999</v>
      </c>
      <c r="F1694" s="21"/>
    </row>
    <row r="1695" spans="1:6" x14ac:dyDescent="0.2">
      <c r="A1695" s="21">
        <v>37489</v>
      </c>
      <c r="B1695" s="44">
        <v>21</v>
      </c>
      <c r="C1695" s="44">
        <v>8</v>
      </c>
      <c r="D1695" s="44">
        <v>2002</v>
      </c>
      <c r="E1695" s="85">
        <v>10.976000000000001</v>
      </c>
      <c r="F1695" s="21"/>
    </row>
    <row r="1696" spans="1:6" x14ac:dyDescent="0.2">
      <c r="A1696" s="21">
        <v>37490</v>
      </c>
      <c r="B1696" s="44">
        <v>22</v>
      </c>
      <c r="C1696" s="44">
        <v>8</v>
      </c>
      <c r="D1696" s="44">
        <v>2002</v>
      </c>
      <c r="E1696" s="85">
        <v>24.934999999999999</v>
      </c>
      <c r="F1696" s="21"/>
    </row>
    <row r="1697" spans="1:6" x14ac:dyDescent="0.2">
      <c r="A1697" s="21">
        <v>37491</v>
      </c>
      <c r="B1697" s="44">
        <v>23</v>
      </c>
      <c r="C1697" s="44">
        <v>8</v>
      </c>
      <c r="D1697" s="44">
        <v>2002</v>
      </c>
      <c r="E1697" s="85">
        <v>29.995999999999999</v>
      </c>
      <c r="F1697" s="21"/>
    </row>
    <row r="1698" spans="1:6" x14ac:dyDescent="0.2">
      <c r="A1698" s="21">
        <v>37492</v>
      </c>
      <c r="B1698" s="44">
        <v>24</v>
      </c>
      <c r="C1698" s="44">
        <v>8</v>
      </c>
      <c r="D1698" s="44">
        <v>2002</v>
      </c>
      <c r="E1698" s="85">
        <v>27.577999999999999</v>
      </c>
      <c r="F1698" s="21"/>
    </row>
    <row r="1699" spans="1:6" x14ac:dyDescent="0.2">
      <c r="A1699" s="21">
        <v>37493</v>
      </c>
      <c r="B1699" s="44">
        <v>25</v>
      </c>
      <c r="C1699" s="44">
        <v>8</v>
      </c>
      <c r="D1699" s="44">
        <v>2002</v>
      </c>
      <c r="E1699" s="85">
        <v>22.51</v>
      </c>
      <c r="F1699" s="21"/>
    </row>
    <row r="1700" spans="1:6" x14ac:dyDescent="0.2">
      <c r="A1700" s="21">
        <v>37494</v>
      </c>
      <c r="B1700" s="44">
        <v>26</v>
      </c>
      <c r="C1700" s="44">
        <v>8</v>
      </c>
      <c r="D1700" s="44">
        <v>2002</v>
      </c>
      <c r="E1700" s="85">
        <v>19.254999999999999</v>
      </c>
      <c r="F1700" s="21"/>
    </row>
    <row r="1701" spans="1:6" x14ac:dyDescent="0.2">
      <c r="A1701" s="21">
        <v>37495</v>
      </c>
      <c r="B1701" s="44">
        <v>27</v>
      </c>
      <c r="C1701" s="44">
        <v>8</v>
      </c>
      <c r="D1701" s="44">
        <v>2002</v>
      </c>
      <c r="E1701" s="85">
        <v>12.016999999999999</v>
      </c>
      <c r="F1701" s="21"/>
    </row>
    <row r="1702" spans="1:6" x14ac:dyDescent="0.2">
      <c r="A1702" s="21">
        <v>37496</v>
      </c>
      <c r="B1702" s="44">
        <v>28</v>
      </c>
      <c r="C1702" s="44">
        <v>8</v>
      </c>
      <c r="D1702" s="44">
        <v>2002</v>
      </c>
      <c r="E1702" s="85">
        <v>16.021000000000001</v>
      </c>
      <c r="F1702" s="21"/>
    </row>
    <row r="1703" spans="1:6" x14ac:dyDescent="0.2">
      <c r="A1703" s="21">
        <v>37497</v>
      </c>
      <c r="B1703" s="44">
        <v>29</v>
      </c>
      <c r="C1703" s="44">
        <v>8</v>
      </c>
      <c r="D1703" s="44">
        <v>2002</v>
      </c>
      <c r="E1703" s="85">
        <v>14.5</v>
      </c>
      <c r="F1703" s="21"/>
    </row>
    <row r="1704" spans="1:6" x14ac:dyDescent="0.2">
      <c r="A1704" s="21">
        <v>37498</v>
      </c>
      <c r="B1704" s="44">
        <v>30</v>
      </c>
      <c r="C1704" s="44">
        <v>8</v>
      </c>
      <c r="D1704" s="44">
        <v>2002</v>
      </c>
      <c r="E1704" s="85">
        <v>14.007999999999999</v>
      </c>
      <c r="F1704" s="21"/>
    </row>
    <row r="1705" spans="1:6" x14ac:dyDescent="0.2">
      <c r="A1705" s="21">
        <v>37499</v>
      </c>
      <c r="B1705" s="44">
        <v>31</v>
      </c>
      <c r="C1705" s="44">
        <v>8</v>
      </c>
      <c r="D1705" s="44">
        <v>2002</v>
      </c>
      <c r="E1705" s="85">
        <v>25.106000000000002</v>
      </c>
      <c r="F1705" s="21"/>
    </row>
    <row r="1706" spans="1:6" x14ac:dyDescent="0.2">
      <c r="A1706" s="21">
        <v>37500</v>
      </c>
      <c r="B1706" s="44">
        <v>1</v>
      </c>
      <c r="C1706" s="44">
        <v>9</v>
      </c>
      <c r="D1706" s="44">
        <v>2002</v>
      </c>
      <c r="E1706" s="85">
        <v>26.236999999999998</v>
      </c>
      <c r="F1706" s="21"/>
    </row>
    <row r="1707" spans="1:6" x14ac:dyDescent="0.2">
      <c r="A1707" s="21">
        <v>37501</v>
      </c>
      <c r="B1707" s="44">
        <v>2</v>
      </c>
      <c r="C1707" s="44">
        <v>9</v>
      </c>
      <c r="D1707" s="44">
        <v>2002</v>
      </c>
      <c r="E1707" s="85">
        <v>20.195</v>
      </c>
      <c r="F1707" s="21"/>
    </row>
    <row r="1708" spans="1:6" x14ac:dyDescent="0.2">
      <c r="A1708" s="21">
        <v>37502</v>
      </c>
      <c r="B1708" s="44">
        <v>3</v>
      </c>
      <c r="C1708" s="44">
        <v>9</v>
      </c>
      <c r="D1708" s="44">
        <v>2002</v>
      </c>
      <c r="E1708" s="85">
        <v>17.602</v>
      </c>
      <c r="F1708" s="21"/>
    </row>
    <row r="1709" spans="1:6" x14ac:dyDescent="0.2">
      <c r="A1709" s="21">
        <v>37503</v>
      </c>
      <c r="B1709" s="44">
        <v>4</v>
      </c>
      <c r="C1709" s="44">
        <v>9</v>
      </c>
      <c r="D1709" s="44">
        <v>2002</v>
      </c>
      <c r="E1709" s="85">
        <v>22.047000000000001</v>
      </c>
      <c r="F1709" s="21"/>
    </row>
    <row r="1710" spans="1:6" x14ac:dyDescent="0.2">
      <c r="A1710" s="21">
        <v>37504</v>
      </c>
      <c r="B1710" s="44">
        <v>5</v>
      </c>
      <c r="C1710" s="44">
        <v>9</v>
      </c>
      <c r="D1710" s="44">
        <v>2002</v>
      </c>
      <c r="E1710" s="85">
        <v>30.78</v>
      </c>
      <c r="F1710" s="21"/>
    </row>
    <row r="1711" spans="1:6" x14ac:dyDescent="0.2">
      <c r="A1711" s="21">
        <v>37505</v>
      </c>
      <c r="B1711" s="44">
        <v>6</v>
      </c>
      <c r="C1711" s="44">
        <v>9</v>
      </c>
      <c r="D1711" s="44">
        <v>2002</v>
      </c>
      <c r="E1711" s="85">
        <v>13.39</v>
      </c>
      <c r="F1711" s="21"/>
    </row>
    <row r="1712" spans="1:6" x14ac:dyDescent="0.2">
      <c r="A1712" s="21">
        <v>37506</v>
      </c>
      <c r="B1712" s="44">
        <v>7</v>
      </c>
      <c r="C1712" s="44">
        <v>9</v>
      </c>
      <c r="D1712" s="44">
        <v>2002</v>
      </c>
      <c r="E1712" s="85">
        <v>33.287999999999997</v>
      </c>
      <c r="F1712" s="21"/>
    </row>
    <row r="1713" spans="1:6" x14ac:dyDescent="0.2">
      <c r="A1713" s="21">
        <v>37507</v>
      </c>
      <c r="B1713" s="44">
        <v>8</v>
      </c>
      <c r="C1713" s="44">
        <v>9</v>
      </c>
      <c r="D1713" s="44">
        <v>2002</v>
      </c>
      <c r="E1713" s="85">
        <v>28.956</v>
      </c>
      <c r="F1713" s="21"/>
    </row>
    <row r="1714" spans="1:6" x14ac:dyDescent="0.2">
      <c r="A1714" s="21">
        <v>37508</v>
      </c>
      <c r="B1714" s="44">
        <v>9</v>
      </c>
      <c r="C1714" s="44">
        <v>9</v>
      </c>
      <c r="D1714" s="44">
        <v>2002</v>
      </c>
      <c r="E1714" s="85">
        <v>35.978999999999999</v>
      </c>
      <c r="F1714" s="21"/>
    </row>
    <row r="1715" spans="1:6" x14ac:dyDescent="0.2">
      <c r="A1715" s="21">
        <v>37509</v>
      </c>
      <c r="B1715" s="44">
        <v>10</v>
      </c>
      <c r="C1715" s="44">
        <v>9</v>
      </c>
      <c r="D1715" s="44">
        <v>2002</v>
      </c>
      <c r="E1715" s="85">
        <v>29.59</v>
      </c>
      <c r="F1715" s="21"/>
    </row>
    <row r="1716" spans="1:6" x14ac:dyDescent="0.2">
      <c r="A1716" s="21">
        <v>37510</v>
      </c>
      <c r="B1716" s="44">
        <v>11</v>
      </c>
      <c r="C1716" s="44">
        <v>9</v>
      </c>
      <c r="D1716" s="44">
        <v>2002</v>
      </c>
      <c r="E1716" s="85">
        <v>17.242000000000001</v>
      </c>
      <c r="F1716" s="21"/>
    </row>
    <row r="1717" spans="1:6" x14ac:dyDescent="0.2">
      <c r="A1717" s="21">
        <v>37511</v>
      </c>
      <c r="B1717" s="44">
        <v>12</v>
      </c>
      <c r="C1717" s="44">
        <v>9</v>
      </c>
      <c r="D1717" s="44">
        <v>2002</v>
      </c>
      <c r="E1717" s="85">
        <v>6.9930000000000003</v>
      </c>
      <c r="F1717" s="21"/>
    </row>
    <row r="1718" spans="1:6" x14ac:dyDescent="0.2">
      <c r="A1718" s="21">
        <v>37512</v>
      </c>
      <c r="B1718" s="44">
        <v>13</v>
      </c>
      <c r="C1718" s="44">
        <v>9</v>
      </c>
      <c r="D1718" s="44">
        <v>2002</v>
      </c>
      <c r="E1718" s="85">
        <v>6.359</v>
      </c>
      <c r="F1718" s="21"/>
    </row>
    <row r="1719" spans="1:6" x14ac:dyDescent="0.2">
      <c r="A1719" s="21">
        <v>37513</v>
      </c>
      <c r="B1719" s="44">
        <v>14</v>
      </c>
      <c r="C1719" s="44">
        <v>9</v>
      </c>
      <c r="D1719" s="44">
        <v>2002</v>
      </c>
      <c r="E1719" s="85">
        <v>11.932</v>
      </c>
      <c r="F1719" s="21"/>
    </row>
    <row r="1720" spans="1:6" x14ac:dyDescent="0.2">
      <c r="A1720" s="21">
        <v>37514</v>
      </c>
      <c r="B1720" s="44">
        <v>15</v>
      </c>
      <c r="C1720" s="44">
        <v>9</v>
      </c>
      <c r="D1720" s="44">
        <v>2002</v>
      </c>
      <c r="E1720" s="85">
        <v>14.551</v>
      </c>
      <c r="F1720" s="21"/>
    </row>
    <row r="1721" spans="1:6" x14ac:dyDescent="0.2">
      <c r="A1721" s="21">
        <v>37515</v>
      </c>
      <c r="B1721" s="44">
        <v>16</v>
      </c>
      <c r="C1721" s="44">
        <v>9</v>
      </c>
      <c r="D1721" s="44">
        <v>2002</v>
      </c>
      <c r="E1721" s="85">
        <v>20.956</v>
      </c>
      <c r="F1721" s="21"/>
    </row>
    <row r="1722" spans="1:6" x14ac:dyDescent="0.2">
      <c r="A1722" s="21">
        <v>37516</v>
      </c>
      <c r="B1722" s="44">
        <v>17</v>
      </c>
      <c r="C1722" s="44">
        <v>9</v>
      </c>
      <c r="D1722" s="44">
        <v>2002</v>
      </c>
      <c r="E1722" s="85">
        <v>39.597999999999999</v>
      </c>
      <c r="F1722" s="21"/>
    </row>
    <row r="1723" spans="1:6" x14ac:dyDescent="0.2">
      <c r="A1723" s="21">
        <v>37517</v>
      </c>
      <c r="B1723" s="44">
        <v>18</v>
      </c>
      <c r="C1723" s="44">
        <v>9</v>
      </c>
      <c r="D1723" s="44">
        <v>2002</v>
      </c>
      <c r="E1723" s="85">
        <v>35.015000000000001</v>
      </c>
      <c r="F1723" s="21"/>
    </row>
    <row r="1724" spans="1:6" x14ac:dyDescent="0.2">
      <c r="A1724" s="21">
        <v>37518</v>
      </c>
      <c r="B1724" s="44">
        <v>19</v>
      </c>
      <c r="C1724" s="44">
        <v>9</v>
      </c>
      <c r="D1724" s="44">
        <v>2002</v>
      </c>
      <c r="E1724" s="85">
        <v>54.328000000000003</v>
      </c>
      <c r="F1724" s="21"/>
    </row>
    <row r="1725" spans="1:6" x14ac:dyDescent="0.2">
      <c r="A1725" s="21">
        <v>37519</v>
      </c>
      <c r="B1725" s="44">
        <v>20</v>
      </c>
      <c r="C1725" s="44">
        <v>9</v>
      </c>
      <c r="D1725" s="44">
        <v>2002</v>
      </c>
      <c r="E1725" s="85">
        <v>41.213999999999999</v>
      </c>
      <c r="F1725" s="21"/>
    </row>
    <row r="1726" spans="1:6" x14ac:dyDescent="0.2">
      <c r="A1726" s="21">
        <v>37520</v>
      </c>
      <c r="B1726" s="44">
        <v>21</v>
      </c>
      <c r="C1726" s="44">
        <v>9</v>
      </c>
      <c r="D1726" s="44">
        <v>2002</v>
      </c>
      <c r="E1726" s="85">
        <v>23.611000000000001</v>
      </c>
      <c r="F1726" s="21"/>
    </row>
    <row r="1727" spans="1:6" x14ac:dyDescent="0.2">
      <c r="A1727" s="21">
        <v>37521</v>
      </c>
      <c r="B1727" s="44">
        <v>22</v>
      </c>
      <c r="C1727" s="44">
        <v>9</v>
      </c>
      <c r="D1727" s="44">
        <v>2002</v>
      </c>
      <c r="E1727" s="85">
        <v>17.478000000000002</v>
      </c>
      <c r="F1727" s="21"/>
    </row>
    <row r="1728" spans="1:6" x14ac:dyDescent="0.2">
      <c r="A1728" s="21">
        <v>37522</v>
      </c>
      <c r="B1728" s="44">
        <v>23</v>
      </c>
      <c r="C1728" s="44">
        <v>9</v>
      </c>
      <c r="D1728" s="44">
        <v>2002</v>
      </c>
      <c r="E1728" s="85">
        <v>14.734999999999999</v>
      </c>
      <c r="F1728" s="21"/>
    </row>
    <row r="1729" spans="1:6" x14ac:dyDescent="0.2">
      <c r="A1729" s="21">
        <v>37523</v>
      </c>
      <c r="B1729" s="44">
        <v>24</v>
      </c>
      <c r="C1729" s="44">
        <v>9</v>
      </c>
      <c r="D1729" s="44">
        <v>2002</v>
      </c>
      <c r="E1729" s="85">
        <v>20.673999999999999</v>
      </c>
      <c r="F1729" s="21"/>
    </row>
    <row r="1730" spans="1:6" x14ac:dyDescent="0.2">
      <c r="A1730" s="21">
        <v>37524</v>
      </c>
      <c r="B1730" s="44">
        <v>25</v>
      </c>
      <c r="C1730" s="44">
        <v>9</v>
      </c>
      <c r="D1730" s="44">
        <v>2002</v>
      </c>
      <c r="E1730" s="85">
        <v>15.321</v>
      </c>
      <c r="F1730" s="21"/>
    </row>
    <row r="1731" spans="1:6" x14ac:dyDescent="0.2">
      <c r="A1731" s="21">
        <v>37525</v>
      </c>
      <c r="B1731" s="44">
        <v>26</v>
      </c>
      <c r="C1731" s="44">
        <v>9</v>
      </c>
      <c r="D1731" s="44">
        <v>2002</v>
      </c>
      <c r="E1731" s="85">
        <v>13.76</v>
      </c>
      <c r="F1731" s="21"/>
    </row>
    <row r="1732" spans="1:6" x14ac:dyDescent="0.2">
      <c r="A1732" s="21">
        <v>37526</v>
      </c>
      <c r="B1732" s="44">
        <v>27</v>
      </c>
      <c r="C1732" s="44">
        <v>9</v>
      </c>
      <c r="D1732" s="44">
        <v>2002</v>
      </c>
      <c r="E1732" s="85">
        <v>16.231999999999999</v>
      </c>
      <c r="F1732" s="21"/>
    </row>
    <row r="1733" spans="1:6" x14ac:dyDescent="0.2">
      <c r="A1733" s="21">
        <v>37527</v>
      </c>
      <c r="B1733" s="44">
        <v>28</v>
      </c>
      <c r="C1733" s="44">
        <v>9</v>
      </c>
      <c r="D1733" s="44">
        <v>2002</v>
      </c>
      <c r="E1733" s="85">
        <v>15.124000000000001</v>
      </c>
      <c r="F1733" s="21"/>
    </row>
    <row r="1734" spans="1:6" x14ac:dyDescent="0.2">
      <c r="A1734" s="21">
        <v>37528</v>
      </c>
      <c r="B1734" s="44">
        <v>29</v>
      </c>
      <c r="C1734" s="44">
        <v>9</v>
      </c>
      <c r="D1734" s="44">
        <v>2002</v>
      </c>
      <c r="E1734" s="85">
        <v>21.44</v>
      </c>
      <c r="F1734" s="21"/>
    </row>
    <row r="1735" spans="1:6" x14ac:dyDescent="0.2">
      <c r="A1735" s="21">
        <v>37529</v>
      </c>
      <c r="B1735" s="44">
        <v>30</v>
      </c>
      <c r="C1735" s="44">
        <v>9</v>
      </c>
      <c r="D1735" s="44">
        <v>2002</v>
      </c>
      <c r="E1735" s="85">
        <v>23.055</v>
      </c>
      <c r="F1735" s="21"/>
    </row>
    <row r="1736" spans="1:6" x14ac:dyDescent="0.2">
      <c r="A1736" s="21">
        <v>37530</v>
      </c>
      <c r="B1736" s="44">
        <v>1</v>
      </c>
      <c r="C1736" s="44">
        <v>10</v>
      </c>
      <c r="D1736" s="44">
        <v>2002</v>
      </c>
      <c r="E1736" s="85">
        <v>16.856999999999999</v>
      </c>
      <c r="F1736" s="21"/>
    </row>
    <row r="1737" spans="1:6" x14ac:dyDescent="0.2">
      <c r="A1737" s="21">
        <v>37531</v>
      </c>
      <c r="B1737" s="44">
        <v>2</v>
      </c>
      <c r="C1737" s="44">
        <v>10</v>
      </c>
      <c r="D1737" s="44">
        <v>2002</v>
      </c>
      <c r="E1737" s="85">
        <v>31.545000000000002</v>
      </c>
      <c r="F1737" s="21"/>
    </row>
    <row r="1738" spans="1:6" x14ac:dyDescent="0.2">
      <c r="A1738" s="21">
        <v>37532</v>
      </c>
      <c r="B1738" s="44">
        <v>3</v>
      </c>
      <c r="C1738" s="44">
        <v>10</v>
      </c>
      <c r="D1738" s="44">
        <v>2002</v>
      </c>
      <c r="E1738" s="85">
        <v>21.244</v>
      </c>
      <c r="F1738" s="21"/>
    </row>
    <row r="1739" spans="1:6" x14ac:dyDescent="0.2">
      <c r="A1739" s="21">
        <v>37533</v>
      </c>
      <c r="B1739" s="44">
        <v>4</v>
      </c>
      <c r="C1739" s="44">
        <v>10</v>
      </c>
      <c r="D1739" s="44">
        <v>2002</v>
      </c>
      <c r="E1739" s="85">
        <v>28.795000000000002</v>
      </c>
      <c r="F1739" s="21"/>
    </row>
    <row r="1740" spans="1:6" x14ac:dyDescent="0.2">
      <c r="A1740" s="21">
        <v>37534</v>
      </c>
      <c r="B1740" s="44">
        <v>5</v>
      </c>
      <c r="C1740" s="44">
        <v>10</v>
      </c>
      <c r="D1740" s="44">
        <v>2002</v>
      </c>
      <c r="E1740" s="85">
        <v>54.323</v>
      </c>
      <c r="F1740" s="21"/>
    </row>
    <row r="1741" spans="1:6" x14ac:dyDescent="0.2">
      <c r="A1741" s="21">
        <v>37535</v>
      </c>
      <c r="B1741" s="44">
        <v>6</v>
      </c>
      <c r="C1741" s="44">
        <v>10</v>
      </c>
      <c r="D1741" s="44">
        <v>2002</v>
      </c>
      <c r="E1741" s="85">
        <v>41.13</v>
      </c>
      <c r="F1741" s="21"/>
    </row>
    <row r="1742" spans="1:6" x14ac:dyDescent="0.2">
      <c r="A1742" s="21">
        <v>37536</v>
      </c>
      <c r="B1742" s="44">
        <v>7</v>
      </c>
      <c r="C1742" s="44">
        <v>10</v>
      </c>
      <c r="D1742" s="44">
        <v>2002</v>
      </c>
      <c r="E1742" s="85">
        <v>28.638999999999999</v>
      </c>
      <c r="F1742" s="21"/>
    </row>
    <row r="1743" spans="1:6" x14ac:dyDescent="0.2">
      <c r="A1743" s="21">
        <v>37537</v>
      </c>
      <c r="B1743" s="44">
        <v>8</v>
      </c>
      <c r="C1743" s="44">
        <v>10</v>
      </c>
      <c r="D1743" s="44">
        <v>2002</v>
      </c>
      <c r="E1743" s="85">
        <v>17.780999999999999</v>
      </c>
      <c r="F1743" s="21"/>
    </row>
    <row r="1744" spans="1:6" x14ac:dyDescent="0.2">
      <c r="A1744" s="21">
        <v>37538</v>
      </c>
      <c r="B1744" s="44">
        <v>9</v>
      </c>
      <c r="C1744" s="44">
        <v>10</v>
      </c>
      <c r="D1744" s="44">
        <v>2002</v>
      </c>
      <c r="E1744" s="85">
        <v>19.109000000000002</v>
      </c>
      <c r="F1744" s="21"/>
    </row>
    <row r="1745" spans="1:6" x14ac:dyDescent="0.2">
      <c r="A1745" s="21">
        <v>37539</v>
      </c>
      <c r="B1745" s="44">
        <v>10</v>
      </c>
      <c r="C1745" s="44">
        <v>10</v>
      </c>
      <c r="D1745" s="44">
        <v>2002</v>
      </c>
      <c r="E1745" s="85">
        <v>16.497</v>
      </c>
      <c r="F1745" s="21"/>
    </row>
    <row r="1746" spans="1:6" x14ac:dyDescent="0.2">
      <c r="A1746" s="21">
        <v>37540</v>
      </c>
      <c r="B1746" s="44">
        <v>11</v>
      </c>
      <c r="C1746" s="44">
        <v>10</v>
      </c>
      <c r="D1746" s="44">
        <v>2002</v>
      </c>
      <c r="E1746" s="85">
        <v>13.913</v>
      </c>
      <c r="F1746" s="21"/>
    </row>
    <row r="1747" spans="1:6" x14ac:dyDescent="0.2">
      <c r="A1747" s="21">
        <v>37541</v>
      </c>
      <c r="B1747" s="44">
        <v>12</v>
      </c>
      <c r="C1747" s="44">
        <v>10</v>
      </c>
      <c r="D1747" s="44">
        <v>2002</v>
      </c>
      <c r="E1747" s="85">
        <v>12.507</v>
      </c>
      <c r="F1747" s="21"/>
    </row>
    <row r="1748" spans="1:6" x14ac:dyDescent="0.2">
      <c r="A1748" s="21">
        <v>37542</v>
      </c>
      <c r="B1748" s="44">
        <v>13</v>
      </c>
      <c r="C1748" s="44">
        <v>10</v>
      </c>
      <c r="D1748" s="44">
        <v>2002</v>
      </c>
      <c r="E1748" s="85">
        <v>12.821999999999999</v>
      </c>
      <c r="F1748" s="21"/>
    </row>
    <row r="1749" spans="1:6" x14ac:dyDescent="0.2">
      <c r="A1749" s="21">
        <v>37543</v>
      </c>
      <c r="B1749" s="44">
        <v>14</v>
      </c>
      <c r="C1749" s="44">
        <v>10</v>
      </c>
      <c r="D1749" s="44">
        <v>2002</v>
      </c>
      <c r="E1749" s="85">
        <v>12.744</v>
      </c>
      <c r="F1749" s="21"/>
    </row>
    <row r="1750" spans="1:6" x14ac:dyDescent="0.2">
      <c r="A1750" s="21">
        <v>37544</v>
      </c>
      <c r="B1750" s="44">
        <v>15</v>
      </c>
      <c r="C1750" s="44">
        <v>10</v>
      </c>
      <c r="D1750" s="44">
        <v>2002</v>
      </c>
      <c r="E1750" s="85">
        <v>8.6140000000000008</v>
      </c>
      <c r="F1750" s="21"/>
    </row>
    <row r="1751" spans="1:6" x14ac:dyDescent="0.2">
      <c r="A1751" s="21">
        <v>37545</v>
      </c>
      <c r="B1751" s="44">
        <v>16</v>
      </c>
      <c r="C1751" s="44">
        <v>10</v>
      </c>
      <c r="D1751" s="44">
        <v>2002</v>
      </c>
      <c r="E1751" s="85">
        <v>8.3350000000000009</v>
      </c>
      <c r="F1751" s="21"/>
    </row>
    <row r="1752" spans="1:6" x14ac:dyDescent="0.2">
      <c r="A1752" s="21">
        <v>37546</v>
      </c>
      <c r="B1752" s="44">
        <v>17</v>
      </c>
      <c r="C1752" s="44">
        <v>10</v>
      </c>
      <c r="D1752" s="44">
        <v>2002</v>
      </c>
      <c r="E1752" s="85">
        <v>10.294</v>
      </c>
      <c r="F1752" s="21"/>
    </row>
    <row r="1753" spans="1:6" x14ac:dyDescent="0.2">
      <c r="A1753" s="21">
        <v>37547</v>
      </c>
      <c r="B1753" s="44">
        <v>18</v>
      </c>
      <c r="C1753" s="44">
        <v>10</v>
      </c>
      <c r="D1753" s="44">
        <v>2002</v>
      </c>
      <c r="E1753" s="85">
        <v>15.885999999999999</v>
      </c>
      <c r="F1753" s="21"/>
    </row>
    <row r="1754" spans="1:6" x14ac:dyDescent="0.2">
      <c r="A1754" s="21">
        <v>37548</v>
      </c>
      <c r="B1754" s="44">
        <v>19</v>
      </c>
      <c r="C1754" s="44">
        <v>10</v>
      </c>
      <c r="D1754" s="44">
        <v>2002</v>
      </c>
      <c r="E1754" s="85">
        <v>24.869</v>
      </c>
      <c r="F1754" s="21"/>
    </row>
    <row r="1755" spans="1:6" x14ac:dyDescent="0.2">
      <c r="A1755" s="21">
        <v>37549</v>
      </c>
      <c r="B1755" s="44">
        <v>20</v>
      </c>
      <c r="C1755" s="44">
        <v>10</v>
      </c>
      <c r="D1755" s="44">
        <v>2002</v>
      </c>
      <c r="E1755" s="85">
        <v>9.0890000000000004</v>
      </c>
      <c r="F1755" s="21"/>
    </row>
    <row r="1756" spans="1:6" x14ac:dyDescent="0.2">
      <c r="A1756" s="21">
        <v>37550</v>
      </c>
      <c r="B1756" s="44">
        <v>21</v>
      </c>
      <c r="C1756" s="44">
        <v>10</v>
      </c>
      <c r="D1756" s="44">
        <v>2002</v>
      </c>
      <c r="E1756" s="85">
        <v>12.327</v>
      </c>
      <c r="F1756" s="21"/>
    </row>
    <row r="1757" spans="1:6" x14ac:dyDescent="0.2">
      <c r="A1757" s="21">
        <v>37551</v>
      </c>
      <c r="B1757" s="44">
        <v>22</v>
      </c>
      <c r="C1757" s="44">
        <v>10</v>
      </c>
      <c r="D1757" s="44">
        <v>2002</v>
      </c>
      <c r="E1757" s="85">
        <v>9.8680000000000003</v>
      </c>
      <c r="F1757" s="21"/>
    </row>
    <row r="1758" spans="1:6" x14ac:dyDescent="0.2">
      <c r="A1758" s="21">
        <v>37552</v>
      </c>
      <c r="B1758" s="44">
        <v>23</v>
      </c>
      <c r="C1758" s="44">
        <v>10</v>
      </c>
      <c r="D1758" s="44">
        <v>2002</v>
      </c>
      <c r="E1758" s="85">
        <v>18.146999999999998</v>
      </c>
      <c r="F1758" s="21"/>
    </row>
    <row r="1759" spans="1:6" x14ac:dyDescent="0.2">
      <c r="A1759" s="21">
        <v>37553</v>
      </c>
      <c r="B1759" s="44">
        <v>24</v>
      </c>
      <c r="C1759" s="44">
        <v>10</v>
      </c>
      <c r="D1759" s="44">
        <v>2002</v>
      </c>
      <c r="E1759" s="85">
        <v>22.475000000000001</v>
      </c>
      <c r="F1759" s="21"/>
    </row>
    <row r="1760" spans="1:6" x14ac:dyDescent="0.2">
      <c r="A1760" s="21">
        <v>37554</v>
      </c>
      <c r="B1760" s="44">
        <v>25</v>
      </c>
      <c r="C1760" s="44">
        <v>10</v>
      </c>
      <c r="D1760" s="44">
        <v>2002</v>
      </c>
      <c r="E1760" s="85">
        <v>31.594999999999999</v>
      </c>
      <c r="F1760" s="21"/>
    </row>
    <row r="1761" spans="1:6" x14ac:dyDescent="0.2">
      <c r="A1761" s="21">
        <v>37555</v>
      </c>
      <c r="B1761" s="44">
        <v>26</v>
      </c>
      <c r="C1761" s="44">
        <v>10</v>
      </c>
      <c r="D1761" s="44">
        <v>2002</v>
      </c>
      <c r="E1761" s="85">
        <v>47.475999999999999</v>
      </c>
      <c r="F1761" s="21"/>
    </row>
    <row r="1762" spans="1:6" x14ac:dyDescent="0.2">
      <c r="A1762" s="21">
        <v>37556</v>
      </c>
      <c r="B1762" s="44">
        <v>27</v>
      </c>
      <c r="C1762" s="44">
        <v>10</v>
      </c>
      <c r="D1762" s="44">
        <v>2002</v>
      </c>
      <c r="E1762" s="85">
        <v>53.808999999999997</v>
      </c>
      <c r="F1762" s="21"/>
    </row>
    <row r="1763" spans="1:6" x14ac:dyDescent="0.2">
      <c r="A1763" s="21">
        <v>37557</v>
      </c>
      <c r="B1763" s="44">
        <v>28</v>
      </c>
      <c r="C1763" s="44">
        <v>10</v>
      </c>
      <c r="D1763" s="44">
        <v>2002</v>
      </c>
      <c r="E1763" s="85">
        <v>21.832999999999998</v>
      </c>
      <c r="F1763" s="21"/>
    </row>
    <row r="1764" spans="1:6" x14ac:dyDescent="0.2">
      <c r="A1764" s="21">
        <v>37558</v>
      </c>
      <c r="B1764" s="44">
        <v>29</v>
      </c>
      <c r="C1764" s="44">
        <v>10</v>
      </c>
      <c r="D1764" s="44">
        <v>2002</v>
      </c>
      <c r="E1764" s="85">
        <v>13.895</v>
      </c>
      <c r="F1764" s="21"/>
    </row>
    <row r="1765" spans="1:6" x14ac:dyDescent="0.2">
      <c r="A1765" s="21">
        <v>37559</v>
      </c>
      <c r="B1765" s="44">
        <v>30</v>
      </c>
      <c r="C1765" s="44">
        <v>10</v>
      </c>
      <c r="D1765" s="44">
        <v>2002</v>
      </c>
      <c r="E1765" s="85">
        <v>5.2930000000000001</v>
      </c>
      <c r="F1765" s="21"/>
    </row>
    <row r="1766" spans="1:6" x14ac:dyDescent="0.2">
      <c r="A1766" s="21">
        <v>37560</v>
      </c>
      <c r="B1766" s="44">
        <v>31</v>
      </c>
      <c r="C1766" s="44">
        <v>10</v>
      </c>
      <c r="D1766" s="44">
        <v>2002</v>
      </c>
      <c r="E1766" s="85">
        <v>7.6059999999999999</v>
      </c>
      <c r="F1766" s="21"/>
    </row>
    <row r="1767" spans="1:6" x14ac:dyDescent="0.2">
      <c r="A1767" s="21">
        <v>37561</v>
      </c>
      <c r="B1767" s="44">
        <v>1</v>
      </c>
      <c r="C1767" s="44">
        <v>11</v>
      </c>
      <c r="D1767" s="44">
        <v>2002</v>
      </c>
      <c r="E1767" s="85">
        <v>8.4749999999999996</v>
      </c>
      <c r="F1767" s="21"/>
    </row>
    <row r="1768" spans="1:6" x14ac:dyDescent="0.2">
      <c r="A1768" s="21">
        <v>37562</v>
      </c>
      <c r="B1768" s="44">
        <v>2</v>
      </c>
      <c r="C1768" s="44">
        <v>11</v>
      </c>
      <c r="D1768" s="44">
        <v>2002</v>
      </c>
      <c r="E1768" s="85">
        <v>8.3970000000000002</v>
      </c>
      <c r="F1768" s="21"/>
    </row>
    <row r="1769" spans="1:6" x14ac:dyDescent="0.2">
      <c r="A1769" s="21">
        <v>37563</v>
      </c>
      <c r="B1769" s="44">
        <v>3</v>
      </c>
      <c r="C1769" s="44">
        <v>11</v>
      </c>
      <c r="D1769" s="44">
        <v>2002</v>
      </c>
      <c r="E1769" s="85">
        <v>9.4149999999999991</v>
      </c>
      <c r="F1769" s="21"/>
    </row>
    <row r="1770" spans="1:6" x14ac:dyDescent="0.2">
      <c r="A1770" s="21">
        <v>37564</v>
      </c>
      <c r="B1770" s="44">
        <v>4</v>
      </c>
      <c r="C1770" s="44">
        <v>11</v>
      </c>
      <c r="D1770" s="44">
        <v>2002</v>
      </c>
      <c r="E1770" s="85">
        <v>7.9180000000000001</v>
      </c>
      <c r="F1770" s="21"/>
    </row>
    <row r="1771" spans="1:6" x14ac:dyDescent="0.2">
      <c r="A1771" s="21">
        <v>37565</v>
      </c>
      <c r="B1771" s="44">
        <v>5</v>
      </c>
      <c r="C1771" s="44">
        <v>11</v>
      </c>
      <c r="D1771" s="44">
        <v>2002</v>
      </c>
      <c r="E1771" s="85">
        <v>9.7590000000000003</v>
      </c>
      <c r="F1771" s="21"/>
    </row>
    <row r="1772" spans="1:6" x14ac:dyDescent="0.2">
      <c r="A1772" s="21">
        <v>37566</v>
      </c>
      <c r="B1772" s="44">
        <v>6</v>
      </c>
      <c r="C1772" s="44">
        <v>11</v>
      </c>
      <c r="D1772" s="44">
        <v>2002</v>
      </c>
      <c r="E1772" s="85">
        <v>7.4029999999999996</v>
      </c>
      <c r="F1772" s="21"/>
    </row>
    <row r="1773" spans="1:6" x14ac:dyDescent="0.2">
      <c r="A1773" s="21">
        <v>37567</v>
      </c>
      <c r="B1773" s="44">
        <v>7</v>
      </c>
      <c r="C1773" s="44">
        <v>11</v>
      </c>
      <c r="D1773" s="44">
        <v>2002</v>
      </c>
      <c r="E1773" s="85">
        <v>1.87</v>
      </c>
      <c r="F1773" s="21"/>
    </row>
    <row r="1774" spans="1:6" x14ac:dyDescent="0.2">
      <c r="A1774" s="21">
        <v>37568</v>
      </c>
      <c r="B1774" s="44">
        <v>8</v>
      </c>
      <c r="C1774" s="44">
        <v>11</v>
      </c>
      <c r="D1774" s="44">
        <v>2002</v>
      </c>
      <c r="E1774" s="85">
        <v>1.9710000000000001</v>
      </c>
      <c r="F1774" s="21"/>
    </row>
    <row r="1775" spans="1:6" x14ac:dyDescent="0.2">
      <c r="A1775" s="21">
        <v>37569</v>
      </c>
      <c r="B1775" s="44">
        <v>9</v>
      </c>
      <c r="C1775" s="44">
        <v>11</v>
      </c>
      <c r="D1775" s="44">
        <v>2002</v>
      </c>
      <c r="E1775" s="85">
        <v>1.6919999999999999</v>
      </c>
      <c r="F1775" s="21"/>
    </row>
    <row r="1776" spans="1:6" x14ac:dyDescent="0.2">
      <c r="A1776" s="21">
        <v>37570</v>
      </c>
      <c r="B1776" s="44">
        <v>10</v>
      </c>
      <c r="C1776" s="44">
        <v>11</v>
      </c>
      <c r="D1776" s="44">
        <v>2002</v>
      </c>
      <c r="E1776" s="85">
        <v>2.903</v>
      </c>
      <c r="F1776" s="21"/>
    </row>
    <row r="1777" spans="1:6" x14ac:dyDescent="0.2">
      <c r="A1777" s="21">
        <v>37571</v>
      </c>
      <c r="B1777" s="44">
        <v>11</v>
      </c>
      <c r="C1777" s="44">
        <v>11</v>
      </c>
      <c r="D1777" s="44">
        <v>2002</v>
      </c>
      <c r="E1777" s="85">
        <v>2.99</v>
      </c>
      <c r="F1777" s="21"/>
    </row>
    <row r="1778" spans="1:6" x14ac:dyDescent="0.2">
      <c r="A1778" s="21">
        <v>37572</v>
      </c>
      <c r="B1778" s="44">
        <v>12</v>
      </c>
      <c r="C1778" s="44">
        <v>11</v>
      </c>
      <c r="D1778" s="44">
        <v>2002</v>
      </c>
      <c r="E1778" s="85">
        <v>5.8680000000000003</v>
      </c>
      <c r="F1778" s="21"/>
    </row>
    <row r="1779" spans="1:6" x14ac:dyDescent="0.2">
      <c r="A1779" s="21">
        <v>37573</v>
      </c>
      <c r="B1779" s="44">
        <v>13</v>
      </c>
      <c r="C1779" s="44">
        <v>11</v>
      </c>
      <c r="D1779" s="44">
        <v>2002</v>
      </c>
      <c r="E1779" s="85">
        <v>4.3090000000000002</v>
      </c>
      <c r="F1779" s="21"/>
    </row>
    <row r="1780" spans="1:6" x14ac:dyDescent="0.2">
      <c r="A1780" s="21">
        <v>37574</v>
      </c>
      <c r="B1780" s="44">
        <v>14</v>
      </c>
      <c r="C1780" s="44">
        <v>11</v>
      </c>
      <c r="D1780" s="44">
        <v>2002</v>
      </c>
      <c r="E1780" s="85">
        <v>1.9950000000000001</v>
      </c>
      <c r="F1780" s="21"/>
    </row>
    <row r="1781" spans="1:6" x14ac:dyDescent="0.2">
      <c r="A1781" s="21">
        <v>37575</v>
      </c>
      <c r="B1781" s="44">
        <v>15</v>
      </c>
      <c r="C1781" s="44">
        <v>11</v>
      </c>
      <c r="D1781" s="44">
        <v>2002</v>
      </c>
      <c r="E1781" s="85">
        <v>3.1549999999999998</v>
      </c>
      <c r="F1781" s="21"/>
    </row>
    <row r="1782" spans="1:6" x14ac:dyDescent="0.2">
      <c r="A1782" s="21">
        <v>37576</v>
      </c>
      <c r="B1782" s="44">
        <v>16</v>
      </c>
      <c r="C1782" s="44">
        <v>11</v>
      </c>
      <c r="D1782" s="44">
        <v>2002</v>
      </c>
      <c r="E1782" s="85">
        <v>2.9710000000000001</v>
      </c>
      <c r="F1782" s="21"/>
    </row>
    <row r="1783" spans="1:6" x14ac:dyDescent="0.2">
      <c r="A1783" s="21">
        <v>37577</v>
      </c>
      <c r="B1783" s="44">
        <v>17</v>
      </c>
      <c r="C1783" s="44">
        <v>11</v>
      </c>
      <c r="D1783" s="44">
        <v>2002</v>
      </c>
      <c r="E1783" s="85">
        <v>2.4159999999999999</v>
      </c>
      <c r="F1783" s="21"/>
    </row>
    <row r="1784" spans="1:6" x14ac:dyDescent="0.2">
      <c r="A1784" s="21">
        <v>37578</v>
      </c>
      <c r="B1784" s="44">
        <v>18</v>
      </c>
      <c r="C1784" s="44">
        <v>11</v>
      </c>
      <c r="D1784" s="44">
        <v>2002</v>
      </c>
      <c r="E1784" s="85">
        <v>5.7670000000000003</v>
      </c>
      <c r="F1784" s="21"/>
    </row>
    <row r="1785" spans="1:6" x14ac:dyDescent="0.2">
      <c r="A1785" s="21">
        <v>37579</v>
      </c>
      <c r="B1785" s="44">
        <v>19</v>
      </c>
      <c r="C1785" s="44">
        <v>11</v>
      </c>
      <c r="D1785" s="44">
        <v>2002</v>
      </c>
      <c r="E1785" s="85">
        <v>4.8869999999999996</v>
      </c>
      <c r="F1785" s="21"/>
    </row>
    <row r="1786" spans="1:6" x14ac:dyDescent="0.2">
      <c r="A1786" s="21">
        <v>37580</v>
      </c>
      <c r="B1786" s="44">
        <v>20</v>
      </c>
      <c r="C1786" s="44">
        <v>11</v>
      </c>
      <c r="D1786" s="44">
        <v>2002</v>
      </c>
      <c r="E1786" s="85">
        <v>4.6349999999999998</v>
      </c>
      <c r="F1786" s="21"/>
    </row>
    <row r="1787" spans="1:6" x14ac:dyDescent="0.2">
      <c r="A1787" s="21">
        <v>37581</v>
      </c>
      <c r="B1787" s="44">
        <v>21</v>
      </c>
      <c r="C1787" s="44">
        <v>11</v>
      </c>
      <c r="D1787" s="44">
        <v>2002</v>
      </c>
      <c r="E1787" s="85">
        <v>10.561</v>
      </c>
      <c r="F1787" s="21"/>
    </row>
    <row r="1788" spans="1:6" x14ac:dyDescent="0.2">
      <c r="A1788" s="21">
        <v>37582</v>
      </c>
      <c r="B1788" s="44">
        <v>22</v>
      </c>
      <c r="C1788" s="44">
        <v>11</v>
      </c>
      <c r="D1788" s="44">
        <v>2002</v>
      </c>
      <c r="E1788" s="85">
        <v>7.0279999999999996</v>
      </c>
      <c r="F1788" s="21"/>
    </row>
    <row r="1789" spans="1:6" x14ac:dyDescent="0.2">
      <c r="A1789" s="21">
        <v>37583</v>
      </c>
      <c r="B1789" s="44">
        <v>23</v>
      </c>
      <c r="C1789" s="44">
        <v>11</v>
      </c>
      <c r="D1789" s="44">
        <v>2002</v>
      </c>
      <c r="E1789" s="85">
        <v>4.1980000000000004</v>
      </c>
      <c r="F1789" s="21"/>
    </row>
    <row r="1790" spans="1:6" x14ac:dyDescent="0.2">
      <c r="A1790" s="21">
        <v>37584</v>
      </c>
      <c r="B1790" s="44">
        <v>24</v>
      </c>
      <c r="C1790" s="44">
        <v>11</v>
      </c>
      <c r="D1790" s="44">
        <v>2002</v>
      </c>
      <c r="E1790" s="85">
        <v>6.3979999999999997</v>
      </c>
      <c r="F1790" s="21"/>
    </row>
    <row r="1791" spans="1:6" x14ac:dyDescent="0.2">
      <c r="A1791" s="21">
        <v>37585</v>
      </c>
      <c r="B1791" s="44">
        <v>25</v>
      </c>
      <c r="C1791" s="44">
        <v>11</v>
      </c>
      <c r="D1791" s="44">
        <v>2002</v>
      </c>
      <c r="E1791" s="85">
        <v>4.327</v>
      </c>
      <c r="F1791" s="21"/>
    </row>
    <row r="1792" spans="1:6" x14ac:dyDescent="0.2">
      <c r="A1792" s="21">
        <v>37586</v>
      </c>
      <c r="B1792" s="44">
        <v>26</v>
      </c>
      <c r="C1792" s="44">
        <v>11</v>
      </c>
      <c r="D1792" s="44">
        <v>2002</v>
      </c>
      <c r="E1792" s="85">
        <v>14.680999999999999</v>
      </c>
      <c r="F1792" s="21"/>
    </row>
    <row r="1793" spans="1:6" x14ac:dyDescent="0.2">
      <c r="A1793" s="21">
        <v>37587</v>
      </c>
      <c r="B1793" s="44">
        <v>27</v>
      </c>
      <c r="C1793" s="44">
        <v>11</v>
      </c>
      <c r="D1793" s="44">
        <v>2002</v>
      </c>
      <c r="E1793" s="85">
        <v>54.619</v>
      </c>
      <c r="F1793" s="21"/>
    </row>
    <row r="1794" spans="1:6" x14ac:dyDescent="0.2">
      <c r="A1794" s="21">
        <v>37588</v>
      </c>
      <c r="B1794" s="44">
        <v>28</v>
      </c>
      <c r="C1794" s="44">
        <v>11</v>
      </c>
      <c r="D1794" s="44">
        <v>2002</v>
      </c>
      <c r="E1794" s="85">
        <v>26.47</v>
      </c>
      <c r="F1794" s="21"/>
    </row>
    <row r="1795" spans="1:6" x14ac:dyDescent="0.2">
      <c r="A1795" s="21">
        <v>37589</v>
      </c>
      <c r="B1795" s="44">
        <v>29</v>
      </c>
      <c r="C1795" s="44">
        <v>11</v>
      </c>
      <c r="D1795" s="44">
        <v>2002</v>
      </c>
      <c r="E1795" s="85">
        <v>5.9509999999999996</v>
      </c>
      <c r="F1795" s="21"/>
    </row>
    <row r="1796" spans="1:6" x14ac:dyDescent="0.2">
      <c r="A1796" s="21">
        <v>37590</v>
      </c>
      <c r="B1796" s="44">
        <v>30</v>
      </c>
      <c r="C1796" s="44">
        <v>11</v>
      </c>
      <c r="D1796" s="44">
        <v>2002</v>
      </c>
      <c r="E1796" s="85">
        <v>3.9039999999999999</v>
      </c>
      <c r="F1796" s="21"/>
    </row>
    <row r="1797" spans="1:6" x14ac:dyDescent="0.2">
      <c r="A1797" s="21">
        <v>37591</v>
      </c>
      <c r="B1797" s="44">
        <v>1</v>
      </c>
      <c r="C1797" s="44">
        <v>12</v>
      </c>
      <c r="D1797" s="44">
        <v>2002</v>
      </c>
      <c r="E1797" s="85">
        <v>10.787000000000001</v>
      </c>
      <c r="F1797" s="21"/>
    </row>
    <row r="1798" spans="1:6" x14ac:dyDescent="0.2">
      <c r="A1798" s="21">
        <v>37592</v>
      </c>
      <c r="B1798" s="44">
        <v>2</v>
      </c>
      <c r="C1798" s="44">
        <v>12</v>
      </c>
      <c r="D1798" s="44">
        <v>2002</v>
      </c>
      <c r="E1798" s="85">
        <v>9.1170000000000009</v>
      </c>
      <c r="F1798" s="21"/>
    </row>
    <row r="1799" spans="1:6" x14ac:dyDescent="0.2">
      <c r="A1799" s="21">
        <v>37593</v>
      </c>
      <c r="B1799" s="44">
        <v>3</v>
      </c>
      <c r="C1799" s="44">
        <v>12</v>
      </c>
      <c r="D1799" s="44">
        <v>2002</v>
      </c>
      <c r="E1799" s="85">
        <v>5.8330000000000002</v>
      </c>
      <c r="F1799" s="21"/>
    </row>
    <row r="1800" spans="1:6" x14ac:dyDescent="0.2">
      <c r="A1800" s="21">
        <v>37594</v>
      </c>
      <c r="B1800" s="44">
        <v>4</v>
      </c>
      <c r="C1800" s="44">
        <v>12</v>
      </c>
      <c r="D1800" s="44">
        <v>2002</v>
      </c>
      <c r="E1800" s="85">
        <v>6.7539999999999996</v>
      </c>
      <c r="F1800" s="21"/>
    </row>
    <row r="1801" spans="1:6" x14ac:dyDescent="0.2">
      <c r="A1801" s="21">
        <v>37595</v>
      </c>
      <c r="B1801" s="44">
        <v>5</v>
      </c>
      <c r="C1801" s="44">
        <v>12</v>
      </c>
      <c r="D1801" s="44">
        <v>2002</v>
      </c>
      <c r="E1801" s="85">
        <v>8.8699999999999992</v>
      </c>
      <c r="F1801" s="21"/>
    </row>
    <row r="1802" spans="1:6" x14ac:dyDescent="0.2">
      <c r="A1802" s="21">
        <v>37596</v>
      </c>
      <c r="B1802" s="44">
        <v>6</v>
      </c>
      <c r="C1802" s="44">
        <v>12</v>
      </c>
      <c r="D1802" s="44">
        <v>2002</v>
      </c>
      <c r="E1802" s="85">
        <v>10.032</v>
      </c>
      <c r="F1802" s="21"/>
    </row>
    <row r="1803" spans="1:6" x14ac:dyDescent="0.2">
      <c r="A1803" s="21">
        <v>37597</v>
      </c>
      <c r="B1803" s="44">
        <v>7</v>
      </c>
      <c r="C1803" s="44">
        <v>12</v>
      </c>
      <c r="D1803" s="44">
        <v>2002</v>
      </c>
      <c r="E1803" s="85">
        <v>10.119</v>
      </c>
      <c r="F1803" s="21"/>
    </row>
    <row r="1804" spans="1:6" x14ac:dyDescent="0.2">
      <c r="A1804" s="21">
        <v>37598</v>
      </c>
      <c r="B1804" s="44">
        <v>8</v>
      </c>
      <c r="C1804" s="44">
        <v>12</v>
      </c>
      <c r="D1804" s="44">
        <v>2002</v>
      </c>
      <c r="E1804" s="85">
        <v>10.06</v>
      </c>
      <c r="F1804" s="21"/>
    </row>
    <row r="1805" spans="1:6" x14ac:dyDescent="0.2">
      <c r="A1805" s="21">
        <v>37599</v>
      </c>
      <c r="B1805" s="44">
        <v>9</v>
      </c>
      <c r="C1805" s="44">
        <v>12</v>
      </c>
      <c r="D1805" s="44">
        <v>2002</v>
      </c>
      <c r="E1805" s="85">
        <v>9.1059999999999999</v>
      </c>
      <c r="F1805" s="21"/>
    </row>
    <row r="1806" spans="1:6" x14ac:dyDescent="0.2">
      <c r="A1806" s="21">
        <v>37600</v>
      </c>
      <c r="B1806" s="44">
        <v>10</v>
      </c>
      <c r="C1806" s="44">
        <v>12</v>
      </c>
      <c r="D1806" s="44">
        <v>2002</v>
      </c>
      <c r="E1806" s="85">
        <v>8.0950000000000006</v>
      </c>
      <c r="F1806" s="21"/>
    </row>
    <row r="1807" spans="1:6" x14ac:dyDescent="0.2">
      <c r="A1807" s="21">
        <v>37601</v>
      </c>
      <c r="B1807" s="44">
        <v>11</v>
      </c>
      <c r="C1807" s="44">
        <v>12</v>
      </c>
      <c r="D1807" s="44">
        <v>2002</v>
      </c>
      <c r="E1807" s="85">
        <v>10.865</v>
      </c>
      <c r="F1807" s="21"/>
    </row>
    <row r="1808" spans="1:6" x14ac:dyDescent="0.2">
      <c r="A1808" s="21">
        <v>37602</v>
      </c>
      <c r="B1808" s="44">
        <v>12</v>
      </c>
      <c r="C1808" s="44">
        <v>12</v>
      </c>
      <c r="D1808" s="44">
        <v>2002</v>
      </c>
      <c r="E1808" s="85">
        <v>4.0119999999999996</v>
      </c>
      <c r="F1808" s="21"/>
    </row>
    <row r="1809" spans="1:6" x14ac:dyDescent="0.2">
      <c r="A1809" s="21">
        <v>37603</v>
      </c>
      <c r="B1809" s="44">
        <v>13</v>
      </c>
      <c r="C1809" s="44">
        <v>12</v>
      </c>
      <c r="D1809" s="44">
        <v>2002</v>
      </c>
      <c r="E1809" s="85">
        <v>0.80800000000000005</v>
      </c>
      <c r="F1809" s="21"/>
    </row>
    <row r="1810" spans="1:6" x14ac:dyDescent="0.2">
      <c r="A1810" s="21">
        <v>37604</v>
      </c>
      <c r="B1810" s="44">
        <v>14</v>
      </c>
      <c r="C1810" s="44">
        <v>12</v>
      </c>
      <c r="D1810" s="44">
        <v>2002</v>
      </c>
      <c r="E1810" s="85">
        <v>1.216</v>
      </c>
      <c r="F1810" s="21"/>
    </row>
    <row r="1811" spans="1:6" x14ac:dyDescent="0.2">
      <c r="A1811" s="21">
        <v>37605</v>
      </c>
      <c r="B1811" s="44">
        <v>15</v>
      </c>
      <c r="C1811" s="44">
        <v>12</v>
      </c>
      <c r="D1811" s="44">
        <v>2002</v>
      </c>
      <c r="E1811" s="85">
        <v>3.3</v>
      </c>
      <c r="F1811" s="21"/>
    </row>
    <row r="1812" spans="1:6" x14ac:dyDescent="0.2">
      <c r="A1812" s="21">
        <v>37606</v>
      </c>
      <c r="B1812" s="44">
        <v>16</v>
      </c>
      <c r="C1812" s="44">
        <v>12</v>
      </c>
      <c r="D1812" s="44">
        <v>2002</v>
      </c>
      <c r="E1812" s="85">
        <v>1.5580000000000001</v>
      </c>
      <c r="F1812" s="21"/>
    </row>
    <row r="1813" spans="1:6" x14ac:dyDescent="0.2">
      <c r="A1813" s="21">
        <v>37607</v>
      </c>
      <c r="B1813" s="44">
        <v>17</v>
      </c>
      <c r="C1813" s="44">
        <v>12</v>
      </c>
      <c r="D1813" s="44">
        <v>2002</v>
      </c>
      <c r="E1813" s="85">
        <v>3.754</v>
      </c>
      <c r="F1813" s="21"/>
    </row>
    <row r="1814" spans="1:6" x14ac:dyDescent="0.2">
      <c r="A1814" s="21">
        <v>37608</v>
      </c>
      <c r="B1814" s="44">
        <v>18</v>
      </c>
      <c r="C1814" s="44">
        <v>12</v>
      </c>
      <c r="D1814" s="44">
        <v>2002</v>
      </c>
      <c r="E1814" s="85">
        <v>0.71399999999999997</v>
      </c>
      <c r="F1814" s="21"/>
    </row>
    <row r="1815" spans="1:6" x14ac:dyDescent="0.2">
      <c r="A1815" s="21">
        <v>37609</v>
      </c>
      <c r="B1815" s="44">
        <v>19</v>
      </c>
      <c r="C1815" s="44">
        <v>12</v>
      </c>
      <c r="D1815" s="44">
        <v>2002</v>
      </c>
      <c r="E1815" s="85">
        <v>0.57599999999999996</v>
      </c>
      <c r="F1815" s="21"/>
    </row>
    <row r="1816" spans="1:6" x14ac:dyDescent="0.2">
      <c r="A1816" s="21">
        <v>37610</v>
      </c>
      <c r="B1816" s="44">
        <v>20</v>
      </c>
      <c r="C1816" s="44">
        <v>12</v>
      </c>
      <c r="D1816" s="44">
        <v>2002</v>
      </c>
      <c r="E1816" s="85">
        <v>1.651</v>
      </c>
      <c r="F1816" s="21"/>
    </row>
    <row r="1817" spans="1:6" x14ac:dyDescent="0.2">
      <c r="A1817" s="21">
        <v>37611</v>
      </c>
      <c r="B1817" s="44">
        <v>21</v>
      </c>
      <c r="C1817" s="44">
        <v>12</v>
      </c>
      <c r="D1817" s="44">
        <v>2002</v>
      </c>
      <c r="E1817" s="85">
        <v>1.617</v>
      </c>
      <c r="F1817" s="21"/>
    </row>
    <row r="1818" spans="1:6" x14ac:dyDescent="0.2">
      <c r="A1818" s="21">
        <v>37612</v>
      </c>
      <c r="B1818" s="44">
        <v>22</v>
      </c>
      <c r="C1818" s="44">
        <v>12</v>
      </c>
      <c r="D1818" s="44">
        <v>2002</v>
      </c>
      <c r="E1818" s="85">
        <v>3.2749999999999999</v>
      </c>
      <c r="F1818" s="21"/>
    </row>
    <row r="1819" spans="1:6" x14ac:dyDescent="0.2">
      <c r="A1819" s="21">
        <v>37613</v>
      </c>
      <c r="B1819" s="44">
        <v>23</v>
      </c>
      <c r="C1819" s="44">
        <v>12</v>
      </c>
      <c r="D1819" s="44">
        <v>2002</v>
      </c>
      <c r="E1819" s="85">
        <v>1.579</v>
      </c>
      <c r="F1819" s="21"/>
    </row>
    <row r="1820" spans="1:6" x14ac:dyDescent="0.2">
      <c r="A1820" s="21">
        <v>37614</v>
      </c>
      <c r="B1820" s="44">
        <v>24</v>
      </c>
      <c r="C1820" s="44">
        <v>12</v>
      </c>
      <c r="D1820" s="44">
        <v>2002</v>
      </c>
      <c r="E1820" s="85">
        <v>2.6429999999999998</v>
      </c>
      <c r="F1820" s="21"/>
    </row>
    <row r="1821" spans="1:6" x14ac:dyDescent="0.2">
      <c r="A1821" s="21">
        <v>37615</v>
      </c>
      <c r="B1821" s="44">
        <v>25</v>
      </c>
      <c r="C1821" s="44">
        <v>12</v>
      </c>
      <c r="D1821" s="44">
        <v>2002</v>
      </c>
      <c r="E1821" s="85">
        <v>8.6660000000000004</v>
      </c>
      <c r="F1821" s="21"/>
    </row>
    <row r="1822" spans="1:6" x14ac:dyDescent="0.2">
      <c r="A1822" s="21">
        <v>37616</v>
      </c>
      <c r="B1822" s="44">
        <v>26</v>
      </c>
      <c r="C1822" s="44">
        <v>12</v>
      </c>
      <c r="D1822" s="44">
        <v>2002</v>
      </c>
      <c r="E1822" s="85">
        <v>8.4730000000000008</v>
      </c>
      <c r="F1822" s="21"/>
    </row>
    <row r="1823" spans="1:6" x14ac:dyDescent="0.2">
      <c r="A1823" s="21">
        <v>37617</v>
      </c>
      <c r="B1823" s="44">
        <v>27</v>
      </c>
      <c r="C1823" s="44">
        <v>12</v>
      </c>
      <c r="D1823" s="44">
        <v>2002</v>
      </c>
      <c r="E1823" s="85">
        <v>5.9710000000000001</v>
      </c>
      <c r="F1823" s="21"/>
    </row>
    <row r="1824" spans="1:6" x14ac:dyDescent="0.2">
      <c r="A1824" s="21">
        <v>37618</v>
      </c>
      <c r="B1824" s="44">
        <v>28</v>
      </c>
      <c r="C1824" s="44">
        <v>12</v>
      </c>
      <c r="D1824" s="44">
        <v>2002</v>
      </c>
      <c r="E1824" s="85">
        <v>1.306</v>
      </c>
      <c r="F1824" s="21"/>
    </row>
    <row r="1825" spans="1:6" x14ac:dyDescent="0.2">
      <c r="A1825" s="21">
        <v>37619</v>
      </c>
      <c r="B1825" s="44">
        <v>29</v>
      </c>
      <c r="C1825" s="44">
        <v>12</v>
      </c>
      <c r="D1825" s="44">
        <v>2002</v>
      </c>
      <c r="E1825" s="85">
        <v>2.6280000000000001</v>
      </c>
      <c r="F1825" s="21"/>
    </row>
    <row r="1826" spans="1:6" x14ac:dyDescent="0.2">
      <c r="A1826" s="21">
        <v>37620</v>
      </c>
      <c r="B1826" s="44">
        <v>30</v>
      </c>
      <c r="C1826" s="44">
        <v>12</v>
      </c>
      <c r="D1826" s="44">
        <v>2002</v>
      </c>
      <c r="E1826" s="85">
        <v>0.73199999999999998</v>
      </c>
      <c r="F1826" s="21"/>
    </row>
    <row r="1827" spans="1:6" x14ac:dyDescent="0.2">
      <c r="A1827" s="21">
        <v>37621</v>
      </c>
      <c r="B1827" s="44">
        <v>31</v>
      </c>
      <c r="C1827" s="44">
        <v>12</v>
      </c>
      <c r="D1827" s="44">
        <v>2002</v>
      </c>
      <c r="E1827" s="85">
        <v>0.33800000000000002</v>
      </c>
      <c r="F1827" s="21"/>
    </row>
    <row r="1828" spans="1:6" x14ac:dyDescent="0.2">
      <c r="A1828" s="21">
        <v>37622</v>
      </c>
      <c r="B1828" s="44">
        <v>1</v>
      </c>
      <c r="C1828" s="44">
        <v>1</v>
      </c>
      <c r="D1828" s="44">
        <v>2003</v>
      </c>
      <c r="E1828" s="85">
        <v>1.069</v>
      </c>
      <c r="F1828" s="21"/>
    </row>
    <row r="1829" spans="1:6" x14ac:dyDescent="0.2">
      <c r="A1829" s="21">
        <v>37623</v>
      </c>
      <c r="B1829" s="44">
        <v>2</v>
      </c>
      <c r="C1829" s="44">
        <v>1</v>
      </c>
      <c r="D1829" s="44">
        <v>2003</v>
      </c>
      <c r="F1829" s="21"/>
    </row>
    <row r="1830" spans="1:6" x14ac:dyDescent="0.2">
      <c r="A1830" s="21">
        <v>37624</v>
      </c>
      <c r="B1830" s="44">
        <v>3</v>
      </c>
      <c r="C1830" s="44">
        <v>1</v>
      </c>
      <c r="D1830" s="44">
        <v>2003</v>
      </c>
      <c r="F1830" s="21"/>
    </row>
    <row r="1831" spans="1:6" x14ac:dyDescent="0.2">
      <c r="A1831" s="21">
        <v>37625</v>
      </c>
      <c r="B1831" s="44">
        <v>4</v>
      </c>
      <c r="C1831" s="44">
        <v>1</v>
      </c>
      <c r="D1831" s="44">
        <v>2003</v>
      </c>
      <c r="F1831" s="21"/>
    </row>
    <row r="1832" spans="1:6" x14ac:dyDescent="0.2">
      <c r="A1832" s="21">
        <v>37626</v>
      </c>
      <c r="B1832" s="44">
        <v>5</v>
      </c>
      <c r="C1832" s="44">
        <v>1</v>
      </c>
      <c r="D1832" s="44">
        <v>2003</v>
      </c>
      <c r="F1832" s="21"/>
    </row>
    <row r="1833" spans="1:6" x14ac:dyDescent="0.2">
      <c r="A1833" s="21">
        <v>37627</v>
      </c>
      <c r="B1833" s="44">
        <v>6</v>
      </c>
      <c r="C1833" s="44">
        <v>1</v>
      </c>
      <c r="D1833" s="44">
        <v>2003</v>
      </c>
      <c r="F1833" s="21"/>
    </row>
    <row r="1834" spans="1:6" x14ac:dyDescent="0.2">
      <c r="A1834" s="21">
        <v>37628</v>
      </c>
      <c r="B1834" s="44">
        <v>7</v>
      </c>
      <c r="C1834" s="44">
        <v>1</v>
      </c>
      <c r="D1834" s="44">
        <v>2003</v>
      </c>
      <c r="F1834" s="21"/>
    </row>
    <row r="1835" spans="1:6" x14ac:dyDescent="0.2">
      <c r="A1835" s="21">
        <v>37629</v>
      </c>
      <c r="B1835" s="44">
        <v>8</v>
      </c>
      <c r="C1835" s="44">
        <v>1</v>
      </c>
      <c r="D1835" s="44">
        <v>2003</v>
      </c>
      <c r="F1835" s="21"/>
    </row>
    <row r="1836" spans="1:6" x14ac:dyDescent="0.2">
      <c r="A1836" s="21">
        <v>37630</v>
      </c>
      <c r="B1836" s="44">
        <v>9</v>
      </c>
      <c r="C1836" s="44">
        <v>1</v>
      </c>
      <c r="D1836" s="44">
        <v>2003</v>
      </c>
      <c r="F1836" s="21"/>
    </row>
    <row r="1837" spans="1:6" x14ac:dyDescent="0.2">
      <c r="A1837" s="21">
        <v>37631</v>
      </c>
      <c r="B1837" s="44">
        <v>10</v>
      </c>
      <c r="C1837" s="44">
        <v>1</v>
      </c>
      <c r="D1837" s="44">
        <v>2003</v>
      </c>
      <c r="F1837" s="21"/>
    </row>
    <row r="1838" spans="1:6" x14ac:dyDescent="0.2">
      <c r="A1838" s="21">
        <v>37632</v>
      </c>
      <c r="B1838" s="44">
        <v>11</v>
      </c>
      <c r="C1838" s="44">
        <v>1</v>
      </c>
      <c r="D1838" s="44">
        <v>2003</v>
      </c>
      <c r="F1838" s="21"/>
    </row>
    <row r="1839" spans="1:6" x14ac:dyDescent="0.2">
      <c r="A1839" s="21">
        <v>37633</v>
      </c>
      <c r="B1839" s="44">
        <v>12</v>
      </c>
      <c r="C1839" s="44">
        <v>1</v>
      </c>
      <c r="D1839" s="44">
        <v>2003</v>
      </c>
      <c r="F1839" s="21"/>
    </row>
    <row r="1840" spans="1:6" x14ac:dyDescent="0.2">
      <c r="A1840" s="21">
        <v>37634</v>
      </c>
      <c r="B1840" s="44">
        <v>13</v>
      </c>
      <c r="C1840" s="44">
        <v>1</v>
      </c>
      <c r="D1840" s="44">
        <v>2003</v>
      </c>
      <c r="F1840" s="21"/>
    </row>
    <row r="1841" spans="1:6" x14ac:dyDescent="0.2">
      <c r="A1841" s="21">
        <v>37635</v>
      </c>
      <c r="B1841" s="44">
        <v>14</v>
      </c>
      <c r="C1841" s="44">
        <v>1</v>
      </c>
      <c r="D1841" s="44">
        <v>2003</v>
      </c>
      <c r="F1841" s="21"/>
    </row>
    <row r="1842" spans="1:6" x14ac:dyDescent="0.2">
      <c r="A1842" s="21">
        <v>37636</v>
      </c>
      <c r="B1842" s="44">
        <v>15</v>
      </c>
      <c r="C1842" s="44">
        <v>1</v>
      </c>
      <c r="D1842" s="44">
        <v>2003</v>
      </c>
      <c r="F1842" s="21"/>
    </row>
    <row r="1843" spans="1:6" x14ac:dyDescent="0.2">
      <c r="A1843" s="21">
        <v>37637</v>
      </c>
      <c r="B1843" s="44">
        <v>16</v>
      </c>
      <c r="C1843" s="44">
        <v>1</v>
      </c>
      <c r="D1843" s="44">
        <v>2003</v>
      </c>
      <c r="F1843" s="21"/>
    </row>
    <row r="1844" spans="1:6" x14ac:dyDescent="0.2">
      <c r="A1844" s="21">
        <v>37638</v>
      </c>
      <c r="B1844" s="44">
        <v>17</v>
      </c>
      <c r="C1844" s="44">
        <v>1</v>
      </c>
      <c r="D1844" s="44">
        <v>2003</v>
      </c>
      <c r="F1844" s="21"/>
    </row>
    <row r="1845" spans="1:6" x14ac:dyDescent="0.2">
      <c r="A1845" s="21">
        <v>37639</v>
      </c>
      <c r="B1845" s="44">
        <v>18</v>
      </c>
      <c r="C1845" s="44">
        <v>1</v>
      </c>
      <c r="D1845" s="44">
        <v>2003</v>
      </c>
      <c r="F1845" s="21"/>
    </row>
    <row r="1846" spans="1:6" x14ac:dyDescent="0.2">
      <c r="A1846" s="21">
        <v>37640</v>
      </c>
      <c r="B1846" s="44">
        <v>19</v>
      </c>
      <c r="C1846" s="44">
        <v>1</v>
      </c>
      <c r="D1846" s="44">
        <v>2003</v>
      </c>
      <c r="F1846" s="21"/>
    </row>
    <row r="1847" spans="1:6" x14ac:dyDescent="0.2">
      <c r="A1847" s="21">
        <v>37641</v>
      </c>
      <c r="B1847" s="44">
        <v>20</v>
      </c>
      <c r="C1847" s="44">
        <v>1</v>
      </c>
      <c r="D1847" s="44">
        <v>2003</v>
      </c>
      <c r="F1847" s="21"/>
    </row>
    <row r="1848" spans="1:6" x14ac:dyDescent="0.2">
      <c r="A1848" s="21">
        <v>37642</v>
      </c>
      <c r="B1848" s="44">
        <v>21</v>
      </c>
      <c r="C1848" s="44">
        <v>1</v>
      </c>
      <c r="D1848" s="44">
        <v>2003</v>
      </c>
      <c r="F1848" s="21"/>
    </row>
    <row r="1849" spans="1:6" x14ac:dyDescent="0.2">
      <c r="A1849" s="21">
        <v>37643</v>
      </c>
      <c r="B1849" s="44">
        <v>22</v>
      </c>
      <c r="C1849" s="44">
        <v>1</v>
      </c>
      <c r="D1849" s="44">
        <v>2003</v>
      </c>
      <c r="F1849" s="21"/>
    </row>
    <row r="1850" spans="1:6" x14ac:dyDescent="0.2">
      <c r="A1850" s="21">
        <v>37644</v>
      </c>
      <c r="B1850" s="44">
        <v>23</v>
      </c>
      <c r="C1850" s="44">
        <v>1</v>
      </c>
      <c r="D1850" s="44">
        <v>2003</v>
      </c>
      <c r="F1850" s="21"/>
    </row>
    <row r="1851" spans="1:6" x14ac:dyDescent="0.2">
      <c r="A1851" s="21">
        <v>37645</v>
      </c>
      <c r="B1851" s="44">
        <v>24</v>
      </c>
      <c r="C1851" s="44">
        <v>1</v>
      </c>
      <c r="D1851" s="44">
        <v>2003</v>
      </c>
      <c r="F1851" s="21"/>
    </row>
    <row r="1852" spans="1:6" x14ac:dyDescent="0.2">
      <c r="A1852" s="21">
        <v>37646</v>
      </c>
      <c r="B1852" s="44">
        <v>25</v>
      </c>
      <c r="C1852" s="44">
        <v>1</v>
      </c>
      <c r="D1852" s="44">
        <v>2003</v>
      </c>
      <c r="F1852" s="21"/>
    </row>
    <row r="1853" spans="1:6" x14ac:dyDescent="0.2">
      <c r="A1853" s="21">
        <v>37647</v>
      </c>
      <c r="B1853" s="44">
        <v>26</v>
      </c>
      <c r="C1853" s="44">
        <v>1</v>
      </c>
      <c r="D1853" s="44">
        <v>2003</v>
      </c>
      <c r="F1853" s="21"/>
    </row>
    <row r="1854" spans="1:6" x14ac:dyDescent="0.2">
      <c r="A1854" s="21">
        <v>37648</v>
      </c>
      <c r="B1854" s="44">
        <v>27</v>
      </c>
      <c r="C1854" s="44">
        <v>1</v>
      </c>
      <c r="D1854" s="44">
        <v>2003</v>
      </c>
      <c r="F1854" s="21"/>
    </row>
    <row r="1855" spans="1:6" x14ac:dyDescent="0.2">
      <c r="A1855" s="21">
        <v>37649</v>
      </c>
      <c r="B1855" s="44">
        <v>28</v>
      </c>
      <c r="C1855" s="44">
        <v>1</v>
      </c>
      <c r="D1855" s="44">
        <v>2003</v>
      </c>
      <c r="F1855" s="21"/>
    </row>
    <row r="1856" spans="1:6" x14ac:dyDescent="0.2">
      <c r="A1856" s="21">
        <v>37650</v>
      </c>
      <c r="B1856" s="44">
        <v>29</v>
      </c>
      <c r="C1856" s="44">
        <v>1</v>
      </c>
      <c r="D1856" s="44">
        <v>2003</v>
      </c>
      <c r="F1856" s="21"/>
    </row>
    <row r="1857" spans="1:6" x14ac:dyDescent="0.2">
      <c r="A1857" s="21">
        <v>37651</v>
      </c>
      <c r="B1857" s="44">
        <v>30</v>
      </c>
      <c r="C1857" s="44">
        <v>1</v>
      </c>
      <c r="D1857" s="44">
        <v>2003</v>
      </c>
      <c r="F1857" s="21"/>
    </row>
    <row r="1858" spans="1:6" x14ac:dyDescent="0.2">
      <c r="A1858" s="21">
        <v>37652</v>
      </c>
      <c r="B1858" s="44">
        <v>31</v>
      </c>
      <c r="C1858" s="44">
        <v>1</v>
      </c>
      <c r="D1858" s="44">
        <v>2003</v>
      </c>
      <c r="F1858" s="21"/>
    </row>
    <row r="1859" spans="1:6" x14ac:dyDescent="0.2">
      <c r="A1859" s="21">
        <v>37653</v>
      </c>
      <c r="B1859" s="44">
        <v>1</v>
      </c>
      <c r="C1859" s="44">
        <v>2</v>
      </c>
      <c r="D1859" s="44">
        <v>2003</v>
      </c>
      <c r="F1859" s="21"/>
    </row>
    <row r="1860" spans="1:6" x14ac:dyDescent="0.2">
      <c r="A1860" s="21">
        <v>37654</v>
      </c>
      <c r="B1860" s="44">
        <v>2</v>
      </c>
      <c r="C1860" s="44">
        <v>2</v>
      </c>
      <c r="D1860" s="44">
        <v>2003</v>
      </c>
      <c r="F1860" s="21"/>
    </row>
    <row r="1861" spans="1:6" x14ac:dyDescent="0.2">
      <c r="A1861" s="21">
        <v>37655</v>
      </c>
      <c r="B1861" s="44">
        <v>3</v>
      </c>
      <c r="C1861" s="44">
        <v>2</v>
      </c>
      <c r="D1861" s="44">
        <v>2003</v>
      </c>
      <c r="F1861" s="21"/>
    </row>
    <row r="1862" spans="1:6" x14ac:dyDescent="0.2">
      <c r="A1862" s="21">
        <v>37656</v>
      </c>
      <c r="B1862" s="44">
        <v>4</v>
      </c>
      <c r="C1862" s="44">
        <v>2</v>
      </c>
      <c r="D1862" s="44">
        <v>2003</v>
      </c>
      <c r="F1862" s="21"/>
    </row>
    <row r="1863" spans="1:6" x14ac:dyDescent="0.2">
      <c r="A1863" s="21">
        <v>37657</v>
      </c>
      <c r="B1863" s="44">
        <v>5</v>
      </c>
      <c r="C1863" s="44">
        <v>2</v>
      </c>
      <c r="D1863" s="44">
        <v>2003</v>
      </c>
      <c r="F1863" s="21"/>
    </row>
    <row r="1864" spans="1:6" x14ac:dyDescent="0.2">
      <c r="A1864" s="21">
        <v>37658</v>
      </c>
      <c r="B1864" s="44">
        <v>6</v>
      </c>
      <c r="C1864" s="44">
        <v>2</v>
      </c>
      <c r="D1864" s="44">
        <v>2003</v>
      </c>
      <c r="E1864" s="85">
        <v>0.78400000000000003</v>
      </c>
      <c r="F1864" s="21"/>
    </row>
    <row r="1865" spans="1:6" x14ac:dyDescent="0.2">
      <c r="A1865" s="21">
        <v>37659</v>
      </c>
      <c r="B1865" s="44">
        <v>7</v>
      </c>
      <c r="C1865" s="44">
        <v>2</v>
      </c>
      <c r="D1865" s="44">
        <v>2003</v>
      </c>
      <c r="E1865" s="85">
        <v>0.65400000000000003</v>
      </c>
      <c r="F1865" s="21"/>
    </row>
    <row r="1866" spans="1:6" x14ac:dyDescent="0.2">
      <c r="A1866" s="21">
        <v>37660</v>
      </c>
      <c r="B1866" s="44">
        <v>8</v>
      </c>
      <c r="C1866" s="44">
        <v>2</v>
      </c>
      <c r="D1866" s="44">
        <v>2003</v>
      </c>
      <c r="E1866" s="85">
        <v>0.85699999999999998</v>
      </c>
      <c r="F1866" s="21"/>
    </row>
    <row r="1867" spans="1:6" x14ac:dyDescent="0.2">
      <c r="A1867" s="21">
        <v>37661</v>
      </c>
      <c r="B1867" s="44">
        <v>9</v>
      </c>
      <c r="C1867" s="44">
        <v>2</v>
      </c>
      <c r="D1867" s="44">
        <v>2003</v>
      </c>
      <c r="E1867" s="85">
        <v>1.8819999999999999</v>
      </c>
      <c r="F1867" s="21"/>
    </row>
    <row r="1868" spans="1:6" x14ac:dyDescent="0.2">
      <c r="A1868" s="21">
        <v>37662</v>
      </c>
      <c r="B1868" s="44">
        <v>10</v>
      </c>
      <c r="C1868" s="44">
        <v>2</v>
      </c>
      <c r="D1868" s="44">
        <v>2003</v>
      </c>
      <c r="E1868" s="85">
        <v>0.78</v>
      </c>
      <c r="F1868" s="21"/>
    </row>
    <row r="1869" spans="1:6" x14ac:dyDescent="0.2">
      <c r="A1869" s="21">
        <v>37663</v>
      </c>
      <c r="B1869" s="44">
        <v>11</v>
      </c>
      <c r="C1869" s="44">
        <v>2</v>
      </c>
      <c r="D1869" s="44">
        <v>2003</v>
      </c>
      <c r="E1869" s="85">
        <v>1.0349999999999999</v>
      </c>
      <c r="F1869" s="21"/>
    </row>
    <row r="1870" spans="1:6" x14ac:dyDescent="0.2">
      <c r="A1870" s="21">
        <v>37664</v>
      </c>
      <c r="B1870" s="44">
        <v>12</v>
      </c>
      <c r="C1870" s="44">
        <v>2</v>
      </c>
      <c r="D1870" s="44">
        <v>2003</v>
      </c>
      <c r="E1870" s="85">
        <v>1.0609999999999999</v>
      </c>
      <c r="F1870" s="21"/>
    </row>
    <row r="1871" spans="1:6" x14ac:dyDescent="0.2">
      <c r="A1871" s="21">
        <v>37665</v>
      </c>
      <c r="B1871" s="44">
        <v>13</v>
      </c>
      <c r="C1871" s="44">
        <v>2</v>
      </c>
      <c r="D1871" s="44">
        <v>2003</v>
      </c>
      <c r="E1871" s="85">
        <v>0.78500000000000003</v>
      </c>
      <c r="F1871" s="21"/>
    </row>
    <row r="1872" spans="1:6" x14ac:dyDescent="0.2">
      <c r="A1872" s="21">
        <v>37666</v>
      </c>
      <c r="B1872" s="44">
        <v>14</v>
      </c>
      <c r="C1872" s="44">
        <v>2</v>
      </c>
      <c r="D1872" s="44">
        <v>2003</v>
      </c>
      <c r="E1872" s="85">
        <v>1.119</v>
      </c>
      <c r="F1872" s="21"/>
    </row>
    <row r="1873" spans="1:6" x14ac:dyDescent="0.2">
      <c r="A1873" s="21">
        <v>37667</v>
      </c>
      <c r="B1873" s="44">
        <v>15</v>
      </c>
      <c r="C1873" s="44">
        <v>2</v>
      </c>
      <c r="D1873" s="44">
        <v>2003</v>
      </c>
      <c r="E1873" s="85">
        <v>1.081</v>
      </c>
      <c r="F1873" s="21"/>
    </row>
    <row r="1874" spans="1:6" x14ac:dyDescent="0.2">
      <c r="A1874" s="21">
        <v>37668</v>
      </c>
      <c r="B1874" s="44">
        <v>16</v>
      </c>
      <c r="C1874" s="44">
        <v>2</v>
      </c>
      <c r="D1874" s="44">
        <v>2003</v>
      </c>
      <c r="E1874" s="85">
        <v>1.7270000000000001</v>
      </c>
      <c r="F1874" s="21"/>
    </row>
    <row r="1875" spans="1:6" x14ac:dyDescent="0.2">
      <c r="A1875" s="21">
        <v>37669</v>
      </c>
      <c r="B1875" s="44">
        <v>17</v>
      </c>
      <c r="C1875" s="44">
        <v>2</v>
      </c>
      <c r="D1875" s="44">
        <v>2003</v>
      </c>
      <c r="E1875" s="85">
        <v>1.833</v>
      </c>
      <c r="F1875" s="21"/>
    </row>
    <row r="1876" spans="1:6" x14ac:dyDescent="0.2">
      <c r="A1876" s="21">
        <v>37670</v>
      </c>
      <c r="B1876" s="44">
        <v>18</v>
      </c>
      <c r="C1876" s="44">
        <v>2</v>
      </c>
      <c r="D1876" s="44">
        <v>2003</v>
      </c>
      <c r="E1876" s="85">
        <v>2.794</v>
      </c>
      <c r="F1876" s="21"/>
    </row>
    <row r="1877" spans="1:6" x14ac:dyDescent="0.2">
      <c r="A1877" s="21">
        <v>37671</v>
      </c>
      <c r="B1877" s="44">
        <v>19</v>
      </c>
      <c r="C1877" s="44">
        <v>2</v>
      </c>
      <c r="D1877" s="44">
        <v>2003</v>
      </c>
      <c r="E1877" s="85">
        <v>1.87</v>
      </c>
      <c r="F1877" s="21"/>
    </row>
    <row r="1878" spans="1:6" x14ac:dyDescent="0.2">
      <c r="A1878" s="21">
        <v>37672</v>
      </c>
      <c r="B1878" s="44">
        <v>20</v>
      </c>
      <c r="C1878" s="44">
        <v>2</v>
      </c>
      <c r="D1878" s="44">
        <v>2003</v>
      </c>
      <c r="E1878" s="85">
        <v>2.077</v>
      </c>
      <c r="F1878" s="21"/>
    </row>
    <row r="1879" spans="1:6" x14ac:dyDescent="0.2">
      <c r="A1879" s="21">
        <v>37673</v>
      </c>
      <c r="B1879" s="44">
        <v>21</v>
      </c>
      <c r="C1879" s="44">
        <v>2</v>
      </c>
      <c r="D1879" s="44">
        <v>2003</v>
      </c>
      <c r="E1879" s="85">
        <v>1.234</v>
      </c>
      <c r="F1879" s="21"/>
    </row>
    <row r="1880" spans="1:6" x14ac:dyDescent="0.2">
      <c r="A1880" s="21">
        <v>37674</v>
      </c>
      <c r="B1880" s="44">
        <v>22</v>
      </c>
      <c r="C1880" s="44">
        <v>2</v>
      </c>
      <c r="D1880" s="44">
        <v>2003</v>
      </c>
      <c r="E1880" s="85">
        <v>8.282</v>
      </c>
      <c r="F1880" s="21"/>
    </row>
    <row r="1881" spans="1:6" x14ac:dyDescent="0.2">
      <c r="A1881" s="21">
        <v>37675</v>
      </c>
      <c r="B1881" s="44">
        <v>23</v>
      </c>
      <c r="C1881" s="44">
        <v>2</v>
      </c>
      <c r="D1881" s="44">
        <v>2003</v>
      </c>
      <c r="E1881" s="85">
        <v>12.412000000000001</v>
      </c>
      <c r="F1881" s="21"/>
    </row>
    <row r="1882" spans="1:6" x14ac:dyDescent="0.2">
      <c r="A1882" s="21">
        <v>37676</v>
      </c>
      <c r="B1882" s="44">
        <v>24</v>
      </c>
      <c r="C1882" s="44">
        <v>2</v>
      </c>
      <c r="D1882" s="44">
        <v>2003</v>
      </c>
      <c r="E1882" s="85">
        <v>2.2519999999999998</v>
      </c>
      <c r="F1882" s="21"/>
    </row>
    <row r="1883" spans="1:6" x14ac:dyDescent="0.2">
      <c r="A1883" s="21">
        <v>37677</v>
      </c>
      <c r="B1883" s="44">
        <v>25</v>
      </c>
      <c r="C1883" s="44">
        <v>2</v>
      </c>
      <c r="D1883" s="44">
        <v>2003</v>
      </c>
      <c r="E1883" s="85">
        <v>2.2650000000000001</v>
      </c>
      <c r="F1883" s="21"/>
    </row>
    <row r="1884" spans="1:6" x14ac:dyDescent="0.2">
      <c r="A1884" s="21">
        <v>37678</v>
      </c>
      <c r="B1884" s="44">
        <v>26</v>
      </c>
      <c r="C1884" s="44">
        <v>2</v>
      </c>
      <c r="D1884" s="44">
        <v>2003</v>
      </c>
      <c r="E1884" s="85">
        <v>2.2370000000000001</v>
      </c>
      <c r="F1884" s="21"/>
    </row>
    <row r="1885" spans="1:6" x14ac:dyDescent="0.2">
      <c r="A1885" s="21">
        <v>37679</v>
      </c>
      <c r="B1885" s="44">
        <v>27</v>
      </c>
      <c r="C1885" s="44">
        <v>2</v>
      </c>
      <c r="D1885" s="44">
        <v>2003</v>
      </c>
      <c r="E1885" s="85">
        <v>2.4449999999999998</v>
      </c>
      <c r="F1885" s="21"/>
    </row>
    <row r="1886" spans="1:6" x14ac:dyDescent="0.2">
      <c r="A1886" s="21">
        <v>37680</v>
      </c>
      <c r="B1886" s="44">
        <v>28</v>
      </c>
      <c r="C1886" s="44">
        <v>2</v>
      </c>
      <c r="D1886" s="44">
        <v>2003</v>
      </c>
      <c r="E1886" s="85">
        <v>2.3929999999999998</v>
      </c>
      <c r="F1886" s="21"/>
    </row>
    <row r="1887" spans="1:6" x14ac:dyDescent="0.2">
      <c r="A1887" s="21">
        <v>37681</v>
      </c>
      <c r="B1887" s="44">
        <v>1</v>
      </c>
      <c r="C1887" s="44">
        <v>3</v>
      </c>
      <c r="D1887" s="44">
        <v>2003</v>
      </c>
      <c r="E1887" s="85">
        <v>1.8720000000000001</v>
      </c>
      <c r="F1887" s="21"/>
    </row>
    <row r="1888" spans="1:6" x14ac:dyDescent="0.2">
      <c r="A1888" s="21">
        <v>37682</v>
      </c>
      <c r="B1888" s="44">
        <v>2</v>
      </c>
      <c r="C1888" s="44">
        <v>3</v>
      </c>
      <c r="D1888" s="44">
        <v>2003</v>
      </c>
      <c r="E1888" s="85">
        <v>1.19</v>
      </c>
      <c r="F1888" s="21"/>
    </row>
    <row r="1889" spans="1:6" x14ac:dyDescent="0.2">
      <c r="A1889" s="21">
        <v>37683</v>
      </c>
      <c r="B1889" s="44">
        <v>3</v>
      </c>
      <c r="C1889" s="44">
        <v>3</v>
      </c>
      <c r="D1889" s="44">
        <v>2003</v>
      </c>
      <c r="E1889" s="85">
        <v>5.1710000000000003</v>
      </c>
      <c r="F1889" s="21"/>
    </row>
    <row r="1890" spans="1:6" x14ac:dyDescent="0.2">
      <c r="A1890" s="21">
        <v>37684</v>
      </c>
      <c r="B1890" s="44">
        <v>4</v>
      </c>
      <c r="C1890" s="44">
        <v>3</v>
      </c>
      <c r="D1890" s="44">
        <v>2003</v>
      </c>
      <c r="E1890" s="85">
        <v>1.3120000000000001</v>
      </c>
      <c r="F1890" s="21"/>
    </row>
    <row r="1891" spans="1:6" x14ac:dyDescent="0.2">
      <c r="A1891" s="21">
        <v>37685</v>
      </c>
      <c r="B1891" s="44">
        <v>5</v>
      </c>
      <c r="C1891" s="44">
        <v>3</v>
      </c>
      <c r="D1891" s="44">
        <v>2003</v>
      </c>
      <c r="E1891" s="85">
        <v>1.6830000000000001</v>
      </c>
      <c r="F1891" s="21"/>
    </row>
    <row r="1892" spans="1:6" x14ac:dyDescent="0.2">
      <c r="A1892" s="21">
        <v>37686</v>
      </c>
      <c r="B1892" s="44">
        <v>6</v>
      </c>
      <c r="C1892" s="44">
        <v>3</v>
      </c>
      <c r="D1892" s="44">
        <v>2003</v>
      </c>
      <c r="E1892" s="85">
        <v>2.1669999999999998</v>
      </c>
      <c r="F1892" s="21"/>
    </row>
    <row r="1893" spans="1:6" x14ac:dyDescent="0.2">
      <c r="A1893" s="21">
        <v>37687</v>
      </c>
      <c r="B1893" s="44">
        <v>7</v>
      </c>
      <c r="C1893" s="44">
        <v>3</v>
      </c>
      <c r="D1893" s="44">
        <v>2003</v>
      </c>
      <c r="E1893" s="85">
        <v>1.9339999999999999</v>
      </c>
      <c r="F1893" s="21"/>
    </row>
    <row r="1894" spans="1:6" x14ac:dyDescent="0.2">
      <c r="A1894" s="21">
        <v>37688</v>
      </c>
      <c r="B1894" s="44">
        <v>8</v>
      </c>
      <c r="C1894" s="44">
        <v>3</v>
      </c>
      <c r="D1894" s="44">
        <v>2003</v>
      </c>
      <c r="E1894" s="85">
        <v>3.9359999999999999</v>
      </c>
      <c r="F1894" s="21"/>
    </row>
    <row r="1895" spans="1:6" x14ac:dyDescent="0.2">
      <c r="A1895" s="21">
        <v>37689</v>
      </c>
      <c r="B1895" s="44">
        <v>9</v>
      </c>
      <c r="C1895" s="44">
        <v>3</v>
      </c>
      <c r="D1895" s="44">
        <v>2003</v>
      </c>
      <c r="E1895" s="85">
        <v>3.5430000000000001</v>
      </c>
      <c r="F1895" s="21"/>
    </row>
    <row r="1896" spans="1:6" x14ac:dyDescent="0.2">
      <c r="A1896" s="21">
        <v>37690</v>
      </c>
      <c r="B1896" s="44">
        <v>10</v>
      </c>
      <c r="C1896" s="44">
        <v>3</v>
      </c>
      <c r="D1896" s="44">
        <v>2003</v>
      </c>
      <c r="E1896" s="85">
        <v>11.544</v>
      </c>
      <c r="F1896" s="21"/>
    </row>
    <row r="1897" spans="1:6" x14ac:dyDescent="0.2">
      <c r="A1897" s="21">
        <v>37691</v>
      </c>
      <c r="B1897" s="44">
        <v>11</v>
      </c>
      <c r="C1897" s="44">
        <v>3</v>
      </c>
      <c r="D1897" s="44">
        <v>2003</v>
      </c>
      <c r="E1897" s="85">
        <v>3.9910000000000001</v>
      </c>
      <c r="F1897" s="21"/>
    </row>
    <row r="1898" spans="1:6" x14ac:dyDescent="0.2">
      <c r="A1898" s="21">
        <v>37692</v>
      </c>
      <c r="B1898" s="44">
        <v>12</v>
      </c>
      <c r="C1898" s="44">
        <v>3</v>
      </c>
      <c r="D1898" s="44">
        <v>2003</v>
      </c>
      <c r="E1898" s="85">
        <v>1.593</v>
      </c>
      <c r="F1898" s="21"/>
    </row>
    <row r="1899" spans="1:6" x14ac:dyDescent="0.2">
      <c r="A1899" s="21">
        <v>37693</v>
      </c>
      <c r="B1899" s="44">
        <v>13</v>
      </c>
      <c r="C1899" s="44">
        <v>3</v>
      </c>
      <c r="D1899" s="44">
        <v>2003</v>
      </c>
      <c r="E1899" s="85">
        <v>1.349</v>
      </c>
      <c r="F1899" s="21"/>
    </row>
    <row r="1900" spans="1:6" x14ac:dyDescent="0.2">
      <c r="A1900" s="21">
        <v>37694</v>
      </c>
      <c r="B1900" s="44">
        <v>14</v>
      </c>
      <c r="C1900" s="44">
        <v>3</v>
      </c>
      <c r="D1900" s="44">
        <v>2003</v>
      </c>
      <c r="E1900" s="85">
        <v>0.90500000000000003</v>
      </c>
      <c r="F1900" s="21"/>
    </row>
    <row r="1901" spans="1:6" x14ac:dyDescent="0.2">
      <c r="A1901" s="21">
        <v>37695</v>
      </c>
      <c r="B1901" s="44">
        <v>15</v>
      </c>
      <c r="C1901" s="44">
        <v>3</v>
      </c>
      <c r="D1901" s="44">
        <v>2003</v>
      </c>
      <c r="E1901" s="85">
        <v>0.66200000000000003</v>
      </c>
      <c r="F1901" s="21"/>
    </row>
    <row r="1902" spans="1:6" x14ac:dyDescent="0.2">
      <c r="A1902" s="21">
        <v>37696</v>
      </c>
      <c r="B1902" s="44">
        <v>16</v>
      </c>
      <c r="C1902" s="44">
        <v>3</v>
      </c>
      <c r="D1902" s="44">
        <v>2003</v>
      </c>
      <c r="E1902" s="85">
        <v>1.339</v>
      </c>
      <c r="F1902" s="21"/>
    </row>
    <row r="1903" spans="1:6" x14ac:dyDescent="0.2">
      <c r="A1903" s="21">
        <v>37697</v>
      </c>
      <c r="B1903" s="44">
        <v>17</v>
      </c>
      <c r="C1903" s="44">
        <v>3</v>
      </c>
      <c r="D1903" s="44">
        <v>2003</v>
      </c>
      <c r="E1903" s="85">
        <v>1.3819999999999999</v>
      </c>
      <c r="F1903" s="21"/>
    </row>
    <row r="1904" spans="1:6" x14ac:dyDescent="0.2">
      <c r="A1904" s="21">
        <v>37698</v>
      </c>
      <c r="B1904" s="44">
        <v>18</v>
      </c>
      <c r="C1904" s="44">
        <v>3</v>
      </c>
      <c r="D1904" s="44">
        <v>2003</v>
      </c>
      <c r="E1904" s="85">
        <v>1.2969999999999999</v>
      </c>
      <c r="F1904" s="21"/>
    </row>
    <row r="1905" spans="1:6" x14ac:dyDescent="0.2">
      <c r="A1905" s="21">
        <v>37699</v>
      </c>
      <c r="B1905" s="44">
        <v>19</v>
      </c>
      <c r="C1905" s="44">
        <v>3</v>
      </c>
      <c r="D1905" s="44">
        <v>2003</v>
      </c>
      <c r="E1905" s="85">
        <v>1.52</v>
      </c>
      <c r="F1905" s="21"/>
    </row>
    <row r="1906" spans="1:6" x14ac:dyDescent="0.2">
      <c r="A1906" s="21">
        <v>37700</v>
      </c>
      <c r="B1906" s="44">
        <v>20</v>
      </c>
      <c r="C1906" s="44">
        <v>3</v>
      </c>
      <c r="D1906" s="44">
        <v>2003</v>
      </c>
      <c r="E1906" s="85">
        <v>2.069</v>
      </c>
      <c r="F1906" s="21"/>
    </row>
    <row r="1907" spans="1:6" x14ac:dyDescent="0.2">
      <c r="A1907" s="21">
        <v>37701</v>
      </c>
      <c r="B1907" s="44">
        <v>21</v>
      </c>
      <c r="C1907" s="44">
        <v>3</v>
      </c>
      <c r="D1907" s="44">
        <v>2003</v>
      </c>
      <c r="E1907" s="85">
        <v>2.004</v>
      </c>
      <c r="F1907" s="21"/>
    </row>
    <row r="1908" spans="1:6" x14ac:dyDescent="0.2">
      <c r="A1908" s="21">
        <v>37702</v>
      </c>
      <c r="B1908" s="44">
        <v>22</v>
      </c>
      <c r="C1908" s="44">
        <v>3</v>
      </c>
      <c r="D1908" s="44">
        <v>2003</v>
      </c>
      <c r="E1908" s="85">
        <v>4.5519999999999996</v>
      </c>
      <c r="F1908" s="21"/>
    </row>
    <row r="1909" spans="1:6" x14ac:dyDescent="0.2">
      <c r="A1909" s="21">
        <v>37703</v>
      </c>
      <c r="B1909" s="44">
        <v>23</v>
      </c>
      <c r="C1909" s="44">
        <v>3</v>
      </c>
      <c r="D1909" s="44">
        <v>2003</v>
      </c>
      <c r="E1909" s="85">
        <v>0.93799999999999994</v>
      </c>
      <c r="F1909" s="21"/>
    </row>
    <row r="1910" spans="1:6" x14ac:dyDescent="0.2">
      <c r="A1910" s="21">
        <v>37704</v>
      </c>
      <c r="B1910" s="44">
        <v>24</v>
      </c>
      <c r="C1910" s="44">
        <v>3</v>
      </c>
      <c r="D1910" s="44">
        <v>2003</v>
      </c>
      <c r="E1910" s="85">
        <v>4.6550000000000002</v>
      </c>
      <c r="F1910" s="21"/>
    </row>
    <row r="1911" spans="1:6" x14ac:dyDescent="0.2">
      <c r="A1911" s="21">
        <v>37705</v>
      </c>
      <c r="B1911" s="44">
        <v>25</v>
      </c>
      <c r="C1911" s="44">
        <v>3</v>
      </c>
      <c r="D1911" s="44">
        <v>2003</v>
      </c>
      <c r="E1911" s="85">
        <v>5.2119999999999997</v>
      </c>
      <c r="F1911" s="21"/>
    </row>
    <row r="1912" spans="1:6" x14ac:dyDescent="0.2">
      <c r="A1912" s="21">
        <v>37706</v>
      </c>
      <c r="B1912" s="44">
        <v>26</v>
      </c>
      <c r="C1912" s="44">
        <v>3</v>
      </c>
      <c r="D1912" s="44">
        <v>2003</v>
      </c>
      <c r="E1912" s="85">
        <v>2.2730000000000001</v>
      </c>
      <c r="F1912" s="21"/>
    </row>
    <row r="1913" spans="1:6" x14ac:dyDescent="0.2">
      <c r="A1913" s="21">
        <v>37707</v>
      </c>
      <c r="B1913" s="44">
        <v>27</v>
      </c>
      <c r="C1913" s="44">
        <v>3</v>
      </c>
      <c r="D1913" s="44">
        <v>2003</v>
      </c>
      <c r="E1913" s="85">
        <v>3.9239999999999999</v>
      </c>
      <c r="F1913" s="21"/>
    </row>
    <row r="1914" spans="1:6" x14ac:dyDescent="0.2">
      <c r="A1914" s="21">
        <v>37708</v>
      </c>
      <c r="B1914" s="44">
        <v>28</v>
      </c>
      <c r="C1914" s="44">
        <v>3</v>
      </c>
      <c r="D1914" s="44">
        <v>2003</v>
      </c>
      <c r="E1914" s="85">
        <v>3.4870000000000001</v>
      </c>
      <c r="F1914" s="21"/>
    </row>
    <row r="1915" spans="1:6" x14ac:dyDescent="0.2">
      <c r="A1915" s="21">
        <v>37709</v>
      </c>
      <c r="B1915" s="44">
        <v>29</v>
      </c>
      <c r="C1915" s="44">
        <v>3</v>
      </c>
      <c r="D1915" s="44">
        <v>2003</v>
      </c>
      <c r="E1915" s="85">
        <v>3.335</v>
      </c>
      <c r="F1915" s="21"/>
    </row>
    <row r="1916" spans="1:6" x14ac:dyDescent="0.2">
      <c r="A1916" s="21">
        <v>37710</v>
      </c>
      <c r="B1916" s="44">
        <v>30</v>
      </c>
      <c r="C1916" s="44">
        <v>3</v>
      </c>
      <c r="D1916" s="44">
        <v>2003</v>
      </c>
      <c r="E1916" s="85">
        <v>3.9180000000000001</v>
      </c>
      <c r="F1916" s="21"/>
    </row>
    <row r="1917" spans="1:6" x14ac:dyDescent="0.2">
      <c r="A1917" s="21">
        <v>37711</v>
      </c>
      <c r="B1917" s="44">
        <v>31</v>
      </c>
      <c r="C1917" s="44">
        <v>3</v>
      </c>
      <c r="D1917" s="44">
        <v>2003</v>
      </c>
      <c r="E1917" s="85">
        <v>2.5510000000000002</v>
      </c>
      <c r="F1917" s="21"/>
    </row>
    <row r="1918" spans="1:6" x14ac:dyDescent="0.2">
      <c r="A1918" s="21">
        <v>37712</v>
      </c>
      <c r="B1918" s="44">
        <v>1</v>
      </c>
      <c r="C1918" s="44">
        <v>4</v>
      </c>
      <c r="D1918" s="44">
        <v>2003</v>
      </c>
      <c r="E1918" s="85">
        <v>2.4780000000000002</v>
      </c>
      <c r="F1918" s="21"/>
    </row>
    <row r="1919" spans="1:6" x14ac:dyDescent="0.2">
      <c r="A1919" s="21">
        <v>37713</v>
      </c>
      <c r="B1919" s="44">
        <v>2</v>
      </c>
      <c r="C1919" s="44">
        <v>4</v>
      </c>
      <c r="D1919" s="44">
        <v>2003</v>
      </c>
      <c r="E1919" s="85">
        <v>1.667</v>
      </c>
      <c r="F1919" s="21"/>
    </row>
    <row r="1920" spans="1:6" x14ac:dyDescent="0.2">
      <c r="A1920" s="21">
        <v>37714</v>
      </c>
      <c r="B1920" s="44">
        <v>3</v>
      </c>
      <c r="C1920" s="44">
        <v>4</v>
      </c>
      <c r="D1920" s="44">
        <v>2003</v>
      </c>
      <c r="E1920" s="85">
        <v>1.1220000000000001</v>
      </c>
      <c r="F1920" s="21"/>
    </row>
    <row r="1921" spans="1:6" x14ac:dyDescent="0.2">
      <c r="A1921" s="21">
        <v>37715</v>
      </c>
      <c r="B1921" s="44">
        <v>4</v>
      </c>
      <c r="C1921" s="44">
        <v>4</v>
      </c>
      <c r="D1921" s="44">
        <v>2003</v>
      </c>
      <c r="E1921" s="85">
        <v>1.292</v>
      </c>
      <c r="F1921" s="21"/>
    </row>
    <row r="1922" spans="1:6" x14ac:dyDescent="0.2">
      <c r="A1922" s="21">
        <v>37716</v>
      </c>
      <c r="B1922" s="44">
        <v>5</v>
      </c>
      <c r="C1922" s="44">
        <v>4</v>
      </c>
      <c r="D1922" s="44">
        <v>2003</v>
      </c>
      <c r="E1922" s="85">
        <v>5.3940000000000001</v>
      </c>
      <c r="F1922" s="21"/>
    </row>
    <row r="1923" spans="1:6" x14ac:dyDescent="0.2">
      <c r="A1923" s="21">
        <v>37717</v>
      </c>
      <c r="B1923" s="44">
        <v>6</v>
      </c>
      <c r="C1923" s="44">
        <v>4</v>
      </c>
      <c r="D1923" s="44">
        <v>2003</v>
      </c>
      <c r="E1923" s="85">
        <v>3.94</v>
      </c>
      <c r="F1923" s="21"/>
    </row>
    <row r="1924" spans="1:6" x14ac:dyDescent="0.2">
      <c r="A1924" s="21">
        <v>37718</v>
      </c>
      <c r="B1924" s="44">
        <v>7</v>
      </c>
      <c r="C1924" s="44">
        <v>4</v>
      </c>
      <c r="D1924" s="44">
        <v>2003</v>
      </c>
      <c r="E1924" s="85">
        <v>1.401</v>
      </c>
      <c r="F1924" s="21"/>
    </row>
    <row r="1925" spans="1:6" x14ac:dyDescent="0.2">
      <c r="A1925" s="21">
        <v>37719</v>
      </c>
      <c r="B1925" s="44">
        <v>8</v>
      </c>
      <c r="C1925" s="44">
        <v>4</v>
      </c>
      <c r="D1925" s="44">
        <v>2003</v>
      </c>
      <c r="E1925" s="85">
        <v>1.2190000000000001</v>
      </c>
      <c r="F1925" s="21"/>
    </row>
    <row r="1926" spans="1:6" x14ac:dyDescent="0.2">
      <c r="A1926" s="21">
        <v>37720</v>
      </c>
      <c r="B1926" s="44">
        <v>9</v>
      </c>
      <c r="C1926" s="44">
        <v>4</v>
      </c>
      <c r="D1926" s="44">
        <v>2003</v>
      </c>
      <c r="E1926" s="85">
        <v>0.59799999999999998</v>
      </c>
      <c r="F1926" s="21"/>
    </row>
    <row r="1927" spans="1:6" x14ac:dyDescent="0.2">
      <c r="A1927" s="21">
        <v>37721</v>
      </c>
      <c r="B1927" s="44">
        <v>10</v>
      </c>
      <c r="C1927" s="44">
        <v>4</v>
      </c>
      <c r="D1927" s="44">
        <v>2003</v>
      </c>
      <c r="E1927" s="85">
        <v>2.2320000000000002</v>
      </c>
      <c r="F1927" s="21"/>
    </row>
    <row r="1928" spans="1:6" x14ac:dyDescent="0.2">
      <c r="A1928" s="21">
        <v>37722</v>
      </c>
      <c r="B1928" s="44">
        <v>11</v>
      </c>
      <c r="C1928" s="44">
        <v>4</v>
      </c>
      <c r="D1928" s="44">
        <v>2003</v>
      </c>
      <c r="E1928" s="85">
        <v>3.5579999999999998</v>
      </c>
      <c r="F1928" s="21"/>
    </row>
    <row r="1929" spans="1:6" x14ac:dyDescent="0.2">
      <c r="A1929" s="21">
        <v>37723</v>
      </c>
      <c r="B1929" s="44">
        <v>12</v>
      </c>
      <c r="C1929" s="44">
        <v>4</v>
      </c>
      <c r="D1929" s="44">
        <v>2003</v>
      </c>
      <c r="E1929" s="85">
        <v>1.1850000000000001</v>
      </c>
      <c r="F1929" s="21"/>
    </row>
    <row r="1930" spans="1:6" x14ac:dyDescent="0.2">
      <c r="A1930" s="21">
        <v>37724</v>
      </c>
      <c r="B1930" s="44">
        <v>13</v>
      </c>
      <c r="C1930" s="44">
        <v>4</v>
      </c>
      <c r="D1930" s="44">
        <v>2003</v>
      </c>
      <c r="E1930" s="85">
        <v>1.6</v>
      </c>
      <c r="F1930" s="21"/>
    </row>
    <row r="1931" spans="1:6" x14ac:dyDescent="0.2">
      <c r="A1931" s="21">
        <v>37725</v>
      </c>
      <c r="B1931" s="44">
        <v>14</v>
      </c>
      <c r="C1931" s="44">
        <v>4</v>
      </c>
      <c r="D1931" s="44">
        <v>2003</v>
      </c>
      <c r="E1931" s="85">
        <v>11.805</v>
      </c>
      <c r="F1931" s="21"/>
    </row>
    <row r="1932" spans="1:6" x14ac:dyDescent="0.2">
      <c r="A1932" s="21">
        <v>37726</v>
      </c>
      <c r="B1932" s="44">
        <v>15</v>
      </c>
      <c r="C1932" s="44">
        <v>4</v>
      </c>
      <c r="D1932" s="44">
        <v>2003</v>
      </c>
      <c r="E1932" s="85">
        <v>8.0239999999999991</v>
      </c>
      <c r="F1932" s="21"/>
    </row>
    <row r="1933" spans="1:6" x14ac:dyDescent="0.2">
      <c r="A1933" s="21">
        <v>37727</v>
      </c>
      <c r="B1933" s="44">
        <v>16</v>
      </c>
      <c r="C1933" s="44">
        <v>4</v>
      </c>
      <c r="D1933" s="44">
        <v>2003</v>
      </c>
      <c r="E1933" s="85">
        <v>9.6609999999999996</v>
      </c>
      <c r="F1933" s="21"/>
    </row>
    <row r="1934" spans="1:6" x14ac:dyDescent="0.2">
      <c r="A1934" s="21">
        <v>37728</v>
      </c>
      <c r="B1934" s="44">
        <v>17</v>
      </c>
      <c r="C1934" s="44">
        <v>4</v>
      </c>
      <c r="D1934" s="44">
        <v>2003</v>
      </c>
      <c r="E1934" s="85">
        <v>15.371</v>
      </c>
      <c r="F1934" s="21"/>
    </row>
    <row r="1935" spans="1:6" x14ac:dyDescent="0.2">
      <c r="A1935" s="21">
        <v>37729</v>
      </c>
      <c r="B1935" s="44">
        <v>18</v>
      </c>
      <c r="C1935" s="44">
        <v>4</v>
      </c>
      <c r="D1935" s="44">
        <v>2003</v>
      </c>
      <c r="E1935" s="85">
        <v>11.542999999999999</v>
      </c>
      <c r="F1935" s="21"/>
    </row>
    <row r="1936" spans="1:6" x14ac:dyDescent="0.2">
      <c r="A1936" s="21">
        <v>37730</v>
      </c>
      <c r="B1936" s="44">
        <v>19</v>
      </c>
      <c r="C1936" s="44">
        <v>4</v>
      </c>
      <c r="D1936" s="44">
        <v>2003</v>
      </c>
      <c r="E1936" s="85">
        <v>2.8090000000000002</v>
      </c>
      <c r="F1936" s="21"/>
    </row>
    <row r="1937" spans="1:6" x14ac:dyDescent="0.2">
      <c r="A1937" s="21">
        <v>37731</v>
      </c>
      <c r="B1937" s="44">
        <v>20</v>
      </c>
      <c r="C1937" s="44">
        <v>4</v>
      </c>
      <c r="D1937" s="44">
        <v>2003</v>
      </c>
      <c r="E1937" s="85">
        <v>6.2480000000000002</v>
      </c>
      <c r="F1937" s="21"/>
    </row>
    <row r="1938" spans="1:6" x14ac:dyDescent="0.2">
      <c r="A1938" s="21">
        <v>37732</v>
      </c>
      <c r="B1938" s="44">
        <v>21</v>
      </c>
      <c r="C1938" s="44">
        <v>4</v>
      </c>
      <c r="D1938" s="44">
        <v>2003</v>
      </c>
      <c r="E1938" s="85">
        <v>5.218</v>
      </c>
      <c r="F1938" s="21"/>
    </row>
    <row r="1939" spans="1:6" x14ac:dyDescent="0.2">
      <c r="A1939" s="21">
        <v>37733</v>
      </c>
      <c r="B1939" s="44">
        <v>22</v>
      </c>
      <c r="C1939" s="44">
        <v>4</v>
      </c>
      <c r="D1939" s="44">
        <v>2003</v>
      </c>
      <c r="E1939" s="85">
        <v>3.5840000000000001</v>
      </c>
      <c r="F1939" s="21"/>
    </row>
    <row r="1940" spans="1:6" x14ac:dyDescent="0.2">
      <c r="A1940" s="21">
        <v>37734</v>
      </c>
      <c r="B1940" s="44">
        <v>23</v>
      </c>
      <c r="C1940" s="44">
        <v>4</v>
      </c>
      <c r="D1940" s="44">
        <v>2003</v>
      </c>
      <c r="E1940" s="85">
        <v>2.2189999999999999</v>
      </c>
      <c r="F1940" s="21"/>
    </row>
    <row r="1941" spans="1:6" x14ac:dyDescent="0.2">
      <c r="A1941" s="21">
        <v>37735</v>
      </c>
      <c r="B1941" s="44">
        <v>24</v>
      </c>
      <c r="C1941" s="44">
        <v>4</v>
      </c>
      <c r="D1941" s="44">
        <v>2003</v>
      </c>
      <c r="E1941" s="85">
        <v>3.0510000000000002</v>
      </c>
      <c r="F1941" s="21"/>
    </row>
    <row r="1942" spans="1:6" x14ac:dyDescent="0.2">
      <c r="A1942" s="6">
        <v>37736</v>
      </c>
      <c r="B1942" s="44">
        <v>25</v>
      </c>
      <c r="C1942" s="44">
        <v>4</v>
      </c>
      <c r="D1942" s="44">
        <v>2003</v>
      </c>
      <c r="E1942" s="85">
        <v>3.4540000000000002</v>
      </c>
      <c r="F1942" s="21"/>
    </row>
    <row r="1943" spans="1:6" x14ac:dyDescent="0.2">
      <c r="A1943" s="21">
        <v>37737</v>
      </c>
      <c r="B1943" s="44">
        <v>26</v>
      </c>
      <c r="C1943" s="44">
        <v>4</v>
      </c>
      <c r="D1943" s="44">
        <v>2003</v>
      </c>
      <c r="E1943" s="85">
        <v>4.1580000000000004</v>
      </c>
      <c r="F1943" s="21"/>
    </row>
    <row r="1944" spans="1:6" x14ac:dyDescent="0.2">
      <c r="A1944" s="21">
        <v>37738</v>
      </c>
      <c r="B1944" s="44">
        <v>27</v>
      </c>
      <c r="C1944" s="44">
        <v>4</v>
      </c>
      <c r="D1944" s="44">
        <v>2003</v>
      </c>
      <c r="E1944" s="85">
        <v>5.9080000000000004</v>
      </c>
      <c r="F1944" s="21"/>
    </row>
    <row r="1945" spans="1:6" x14ac:dyDescent="0.2">
      <c r="A1945" s="21">
        <v>37739</v>
      </c>
      <c r="B1945" s="44">
        <v>28</v>
      </c>
      <c r="C1945" s="44">
        <v>4</v>
      </c>
      <c r="D1945" s="44">
        <v>2003</v>
      </c>
      <c r="E1945" s="85">
        <v>6.7450000000000001</v>
      </c>
      <c r="F1945" s="21"/>
    </row>
    <row r="1946" spans="1:6" x14ac:dyDescent="0.2">
      <c r="A1946" s="21">
        <v>37740</v>
      </c>
      <c r="B1946" s="44">
        <v>29</v>
      </c>
      <c r="C1946" s="44">
        <v>4</v>
      </c>
      <c r="D1946" s="44">
        <v>2003</v>
      </c>
      <c r="E1946" s="85">
        <v>3.355</v>
      </c>
      <c r="F1946" s="21"/>
    </row>
    <row r="1947" spans="1:6" x14ac:dyDescent="0.2">
      <c r="A1947" s="21">
        <v>37741</v>
      </c>
      <c r="B1947" s="44">
        <v>30</v>
      </c>
      <c r="C1947" s="44">
        <v>4</v>
      </c>
      <c r="D1947" s="44">
        <v>2003</v>
      </c>
      <c r="E1947" s="85">
        <v>4.0350000000000001</v>
      </c>
      <c r="F1947" s="21"/>
    </row>
    <row r="1948" spans="1:6" x14ac:dyDescent="0.2">
      <c r="A1948" s="21">
        <v>37742</v>
      </c>
      <c r="B1948" s="44">
        <v>1</v>
      </c>
      <c r="C1948" s="44">
        <v>5</v>
      </c>
      <c r="D1948" s="44">
        <v>2003</v>
      </c>
      <c r="E1948" s="85">
        <v>4.6829999999999998</v>
      </c>
      <c r="F1948" s="21"/>
    </row>
    <row r="1949" spans="1:6" x14ac:dyDescent="0.2">
      <c r="A1949" s="21">
        <v>37743</v>
      </c>
      <c r="B1949" s="44">
        <v>2</v>
      </c>
      <c r="C1949" s="44">
        <v>5</v>
      </c>
      <c r="D1949" s="44">
        <v>2003</v>
      </c>
      <c r="E1949" s="85">
        <v>6.7750000000000004</v>
      </c>
      <c r="F1949" s="21"/>
    </row>
    <row r="1950" spans="1:6" x14ac:dyDescent="0.2">
      <c r="A1950" s="21">
        <v>37744</v>
      </c>
      <c r="B1950" s="44">
        <v>3</v>
      </c>
      <c r="C1950" s="44">
        <v>5</v>
      </c>
      <c r="D1950" s="44">
        <v>2003</v>
      </c>
      <c r="E1950" s="85">
        <v>2.9860000000000002</v>
      </c>
      <c r="F1950" s="21"/>
    </row>
    <row r="1951" spans="1:6" x14ac:dyDescent="0.2">
      <c r="A1951" s="21">
        <v>37745</v>
      </c>
      <c r="B1951" s="44">
        <v>4</v>
      </c>
      <c r="C1951" s="44">
        <v>5</v>
      </c>
      <c r="D1951" s="44">
        <v>2003</v>
      </c>
      <c r="E1951" s="85">
        <v>2.3420000000000001</v>
      </c>
      <c r="F1951" s="21"/>
    </row>
    <row r="1952" spans="1:6" x14ac:dyDescent="0.2">
      <c r="A1952" s="21">
        <v>37746</v>
      </c>
      <c r="B1952" s="44">
        <v>5</v>
      </c>
      <c r="C1952" s="44">
        <v>5</v>
      </c>
      <c r="D1952" s="44">
        <v>2003</v>
      </c>
      <c r="E1952" s="85">
        <v>2.02</v>
      </c>
      <c r="F1952" s="21"/>
    </row>
    <row r="1953" spans="1:6" x14ac:dyDescent="0.2">
      <c r="A1953" s="21">
        <v>37747</v>
      </c>
      <c r="B1953" s="44">
        <v>6</v>
      </c>
      <c r="C1953" s="44">
        <v>5</v>
      </c>
      <c r="D1953" s="44">
        <v>2003</v>
      </c>
      <c r="E1953" s="85">
        <v>2.0379999999999998</v>
      </c>
      <c r="F1953" s="21"/>
    </row>
    <row r="1954" spans="1:6" x14ac:dyDescent="0.2">
      <c r="A1954" s="21">
        <v>37748</v>
      </c>
      <c r="B1954" s="44">
        <v>7</v>
      </c>
      <c r="C1954" s="44">
        <v>5</v>
      </c>
      <c r="D1954" s="44">
        <v>2003</v>
      </c>
      <c r="E1954" s="85">
        <v>2.0739999999999998</v>
      </c>
      <c r="F1954" s="21"/>
    </row>
    <row r="1955" spans="1:6" x14ac:dyDescent="0.2">
      <c r="A1955" s="21">
        <v>37749</v>
      </c>
      <c r="B1955" s="44">
        <v>8</v>
      </c>
      <c r="C1955" s="44">
        <v>5</v>
      </c>
      <c r="D1955" s="44">
        <v>2003</v>
      </c>
      <c r="E1955" s="85">
        <v>2.1819999999999999</v>
      </c>
      <c r="F1955" s="21"/>
    </row>
    <row r="1956" spans="1:6" x14ac:dyDescent="0.2">
      <c r="A1956" s="21">
        <v>37750</v>
      </c>
      <c r="B1956" s="44">
        <v>9</v>
      </c>
      <c r="C1956" s="44">
        <v>5</v>
      </c>
      <c r="D1956" s="44">
        <v>2003</v>
      </c>
      <c r="E1956" s="85">
        <v>2.1800000000000002</v>
      </c>
      <c r="F1956" s="21"/>
    </row>
    <row r="1957" spans="1:6" x14ac:dyDescent="0.2">
      <c r="A1957" s="21">
        <v>37751</v>
      </c>
      <c r="B1957" s="44">
        <v>10</v>
      </c>
      <c r="C1957" s="44">
        <v>5</v>
      </c>
      <c r="D1957" s="44">
        <v>2003</v>
      </c>
      <c r="E1957" s="85">
        <v>2.0470000000000002</v>
      </c>
      <c r="F1957" s="21"/>
    </row>
    <row r="1958" spans="1:6" x14ac:dyDescent="0.2">
      <c r="A1958" s="21">
        <v>37752</v>
      </c>
      <c r="B1958" s="44">
        <v>11</v>
      </c>
      <c r="C1958" s="44">
        <v>5</v>
      </c>
      <c r="D1958" s="44">
        <v>2003</v>
      </c>
      <c r="E1958" s="85">
        <v>2.0299999999999998</v>
      </c>
      <c r="F1958" s="21"/>
    </row>
    <row r="1959" spans="1:6" x14ac:dyDescent="0.2">
      <c r="A1959" s="21">
        <v>37753</v>
      </c>
      <c r="B1959" s="44">
        <v>12</v>
      </c>
      <c r="C1959" s="44">
        <v>5</v>
      </c>
      <c r="D1959" s="44">
        <v>2003</v>
      </c>
      <c r="E1959" s="85">
        <v>1.9330000000000001</v>
      </c>
      <c r="F1959" s="21"/>
    </row>
    <row r="1960" spans="1:6" x14ac:dyDescent="0.2">
      <c r="A1960" s="21">
        <v>37754</v>
      </c>
      <c r="B1960" s="44">
        <v>13</v>
      </c>
      <c r="C1960" s="44">
        <v>5</v>
      </c>
      <c r="D1960" s="44">
        <v>2003</v>
      </c>
      <c r="E1960" s="85">
        <v>1.696</v>
      </c>
      <c r="F1960" s="21"/>
    </row>
    <row r="1961" spans="1:6" x14ac:dyDescent="0.2">
      <c r="A1961" s="21">
        <v>37755</v>
      </c>
      <c r="B1961" s="44">
        <v>14</v>
      </c>
      <c r="C1961" s="44">
        <v>5</v>
      </c>
      <c r="D1961" s="44">
        <v>2003</v>
      </c>
      <c r="E1961" s="85">
        <v>2.081</v>
      </c>
      <c r="F1961" s="21"/>
    </row>
    <row r="1962" spans="1:6" x14ac:dyDescent="0.2">
      <c r="A1962" s="21">
        <v>37756</v>
      </c>
      <c r="B1962" s="44">
        <v>15</v>
      </c>
      <c r="C1962" s="44">
        <v>5</v>
      </c>
      <c r="D1962" s="44">
        <v>2003</v>
      </c>
      <c r="E1962" s="85">
        <v>2.8490000000000002</v>
      </c>
      <c r="F1962" s="21"/>
    </row>
    <row r="1963" spans="1:6" x14ac:dyDescent="0.2">
      <c r="A1963" s="21">
        <v>37757</v>
      </c>
      <c r="B1963" s="44">
        <v>16</v>
      </c>
      <c r="C1963" s="44">
        <v>5</v>
      </c>
      <c r="D1963" s="44">
        <v>2003</v>
      </c>
      <c r="E1963" s="85">
        <v>3.2959999999999998</v>
      </c>
      <c r="F1963" s="21"/>
    </row>
    <row r="1964" spans="1:6" x14ac:dyDescent="0.2">
      <c r="A1964" s="21">
        <v>37758</v>
      </c>
      <c r="B1964" s="44">
        <v>17</v>
      </c>
      <c r="C1964" s="44">
        <v>5</v>
      </c>
      <c r="D1964" s="44">
        <v>2003</v>
      </c>
      <c r="E1964" s="85">
        <v>3.1</v>
      </c>
      <c r="F1964" s="21"/>
    </row>
    <row r="1965" spans="1:6" x14ac:dyDescent="0.2">
      <c r="A1965" s="21">
        <v>37759</v>
      </c>
      <c r="B1965" s="44">
        <v>18</v>
      </c>
      <c r="C1965" s="44">
        <v>5</v>
      </c>
      <c r="D1965" s="44">
        <v>2003</v>
      </c>
      <c r="E1965" s="85">
        <v>3.8460000000000001</v>
      </c>
      <c r="F1965" s="21"/>
    </row>
    <row r="1966" spans="1:6" x14ac:dyDescent="0.2">
      <c r="A1966" s="21">
        <v>37760</v>
      </c>
      <c r="B1966" s="44">
        <v>19</v>
      </c>
      <c r="C1966" s="44">
        <v>5</v>
      </c>
      <c r="D1966" s="44">
        <v>2003</v>
      </c>
      <c r="E1966" s="85">
        <v>1.506</v>
      </c>
      <c r="F1966" s="21"/>
    </row>
    <row r="1967" spans="1:6" x14ac:dyDescent="0.2">
      <c r="A1967" s="21">
        <v>37761</v>
      </c>
      <c r="B1967" s="44">
        <v>20</v>
      </c>
      <c r="C1967" s="44">
        <v>5</v>
      </c>
      <c r="D1967" s="44">
        <v>2003</v>
      </c>
      <c r="E1967" s="85">
        <v>1.655</v>
      </c>
      <c r="F1967" s="21"/>
    </row>
    <row r="1968" spans="1:6" x14ac:dyDescent="0.2">
      <c r="A1968" s="21">
        <v>37762</v>
      </c>
      <c r="B1968" s="44">
        <v>21</v>
      </c>
      <c r="C1968" s="44">
        <v>5</v>
      </c>
      <c r="D1968" s="44">
        <v>2003</v>
      </c>
      <c r="E1968" s="85">
        <v>3.246</v>
      </c>
      <c r="F1968" s="21"/>
    </row>
    <row r="1969" spans="1:6" x14ac:dyDescent="0.2">
      <c r="A1969" s="21">
        <v>37763</v>
      </c>
      <c r="B1969" s="44">
        <v>22</v>
      </c>
      <c r="C1969" s="44">
        <v>5</v>
      </c>
      <c r="D1969" s="44">
        <v>2003</v>
      </c>
      <c r="E1969" s="85">
        <v>2.5779999999999998</v>
      </c>
      <c r="F1969" s="21"/>
    </row>
    <row r="1970" spans="1:6" x14ac:dyDescent="0.2">
      <c r="A1970" s="21">
        <v>37764</v>
      </c>
      <c r="B1970" s="44">
        <v>23</v>
      </c>
      <c r="C1970" s="44">
        <v>5</v>
      </c>
      <c r="D1970" s="44">
        <v>2003</v>
      </c>
      <c r="E1970" s="85">
        <v>2.5710000000000002</v>
      </c>
      <c r="F1970" s="21"/>
    </row>
    <row r="1971" spans="1:6" x14ac:dyDescent="0.2">
      <c r="A1971" s="21">
        <v>37765</v>
      </c>
      <c r="B1971" s="44">
        <v>24</v>
      </c>
      <c r="C1971" s="44">
        <v>5</v>
      </c>
      <c r="D1971" s="44">
        <v>2003</v>
      </c>
      <c r="E1971" s="85">
        <v>3.8650000000000002</v>
      </c>
      <c r="F1971" s="21"/>
    </row>
    <row r="1972" spans="1:6" x14ac:dyDescent="0.2">
      <c r="A1972" s="21">
        <v>37766</v>
      </c>
      <c r="B1972" s="44">
        <v>25</v>
      </c>
      <c r="C1972" s="44">
        <v>5</v>
      </c>
      <c r="D1972" s="44">
        <v>2003</v>
      </c>
      <c r="E1972" s="85">
        <v>2.8650000000000002</v>
      </c>
      <c r="F1972" s="21"/>
    </row>
    <row r="1973" spans="1:6" x14ac:dyDescent="0.2">
      <c r="A1973" s="21">
        <v>37767</v>
      </c>
      <c r="B1973" s="44">
        <v>26</v>
      </c>
      <c r="C1973" s="44">
        <v>5</v>
      </c>
      <c r="D1973" s="44">
        <v>2003</v>
      </c>
      <c r="E1973" s="85">
        <v>2.1070000000000002</v>
      </c>
      <c r="F1973" s="21"/>
    </row>
    <row r="1974" spans="1:6" x14ac:dyDescent="0.2">
      <c r="A1974" s="21">
        <v>37768</v>
      </c>
      <c r="B1974" s="44">
        <v>27</v>
      </c>
      <c r="C1974" s="44">
        <v>5</v>
      </c>
      <c r="D1974" s="44">
        <v>2003</v>
      </c>
      <c r="E1974" s="85">
        <v>2.4700000000000002</v>
      </c>
      <c r="F1974" s="21"/>
    </row>
    <row r="1975" spans="1:6" x14ac:dyDescent="0.2">
      <c r="A1975" s="21">
        <v>37769</v>
      </c>
      <c r="B1975" s="44">
        <v>28</v>
      </c>
      <c r="C1975" s="44">
        <v>5</v>
      </c>
      <c r="D1975" s="44">
        <v>2003</v>
      </c>
      <c r="E1975" s="85">
        <v>1.6850000000000001</v>
      </c>
      <c r="F1975" s="21"/>
    </row>
    <row r="1976" spans="1:6" x14ac:dyDescent="0.2">
      <c r="A1976" s="21">
        <v>37770</v>
      </c>
      <c r="B1976" s="44">
        <v>29</v>
      </c>
      <c r="C1976" s="44">
        <v>5</v>
      </c>
      <c r="D1976" s="44">
        <v>2003</v>
      </c>
      <c r="E1976" s="85">
        <v>1.9990000000000001</v>
      </c>
      <c r="F1976" s="21"/>
    </row>
    <row r="1977" spans="1:6" x14ac:dyDescent="0.2">
      <c r="A1977" s="21">
        <v>37771</v>
      </c>
      <c r="B1977" s="44">
        <v>30</v>
      </c>
      <c r="C1977" s="44">
        <v>5</v>
      </c>
      <c r="D1977" s="44">
        <v>2003</v>
      </c>
      <c r="E1977" s="85">
        <v>4.1740000000000004</v>
      </c>
      <c r="F1977" s="21"/>
    </row>
    <row r="1978" spans="1:6" x14ac:dyDescent="0.2">
      <c r="A1978" s="21">
        <v>37772</v>
      </c>
      <c r="B1978" s="44">
        <v>31</v>
      </c>
      <c r="C1978" s="44">
        <v>5</v>
      </c>
      <c r="D1978" s="44">
        <v>2003</v>
      </c>
      <c r="E1978" s="85">
        <v>2.39</v>
      </c>
      <c r="F1978" s="21"/>
    </row>
    <row r="1979" spans="1:6" x14ac:dyDescent="0.2">
      <c r="A1979" s="21">
        <v>37773</v>
      </c>
      <c r="B1979" s="44">
        <v>1</v>
      </c>
      <c r="C1979" s="44">
        <v>6</v>
      </c>
      <c r="D1979" s="44">
        <v>2003</v>
      </c>
      <c r="E1979" s="85">
        <v>2.4089999999999998</v>
      </c>
      <c r="F1979" s="21"/>
    </row>
    <row r="1980" spans="1:6" x14ac:dyDescent="0.2">
      <c r="A1980" s="21">
        <v>37774</v>
      </c>
      <c r="B1980" s="44">
        <v>2</v>
      </c>
      <c r="C1980" s="44">
        <v>6</v>
      </c>
      <c r="D1980" s="44">
        <v>2003</v>
      </c>
      <c r="E1980" s="85">
        <v>2.9180000000000001</v>
      </c>
      <c r="F1980" s="21"/>
    </row>
    <row r="1981" spans="1:6" x14ac:dyDescent="0.2">
      <c r="A1981" s="21">
        <v>37775</v>
      </c>
      <c r="B1981" s="44">
        <v>3</v>
      </c>
      <c r="C1981" s="44">
        <v>6</v>
      </c>
      <c r="D1981" s="44">
        <v>2003</v>
      </c>
      <c r="E1981" s="85">
        <v>3.0019999999999998</v>
      </c>
      <c r="F1981" s="21"/>
    </row>
    <row r="1982" spans="1:6" x14ac:dyDescent="0.2">
      <c r="A1982" s="21">
        <v>37776</v>
      </c>
      <c r="B1982" s="44">
        <v>4</v>
      </c>
      <c r="C1982" s="44">
        <v>6</v>
      </c>
      <c r="D1982" s="44">
        <v>2003</v>
      </c>
      <c r="E1982" s="85">
        <v>1.9590000000000001</v>
      </c>
      <c r="F1982" s="21"/>
    </row>
    <row r="1983" spans="1:6" x14ac:dyDescent="0.2">
      <c r="A1983" s="21">
        <v>37777</v>
      </c>
      <c r="B1983" s="44">
        <v>5</v>
      </c>
      <c r="C1983" s="44">
        <v>6</v>
      </c>
      <c r="D1983" s="44">
        <v>2003</v>
      </c>
      <c r="E1983" s="85">
        <v>3.28</v>
      </c>
      <c r="F1983" s="21"/>
    </row>
    <row r="1984" spans="1:6" x14ac:dyDescent="0.2">
      <c r="A1984" s="21">
        <v>37778</v>
      </c>
      <c r="B1984" s="44">
        <v>6</v>
      </c>
      <c r="C1984" s="44">
        <v>6</v>
      </c>
      <c r="D1984" s="44">
        <v>2003</v>
      </c>
      <c r="E1984" s="85">
        <v>2.2629999999999999</v>
      </c>
      <c r="F1984" s="21"/>
    </row>
    <row r="1985" spans="1:6" x14ac:dyDescent="0.2">
      <c r="A1985" s="21">
        <v>37779</v>
      </c>
      <c r="B1985" s="44">
        <v>7</v>
      </c>
      <c r="C1985" s="44">
        <v>6</v>
      </c>
      <c r="D1985" s="44">
        <v>2003</v>
      </c>
      <c r="E1985" s="85">
        <v>1.833</v>
      </c>
      <c r="F1985" s="21"/>
    </row>
    <row r="1986" spans="1:6" x14ac:dyDescent="0.2">
      <c r="A1986" s="21">
        <v>37780</v>
      </c>
      <c r="B1986" s="44">
        <v>8</v>
      </c>
      <c r="C1986" s="44">
        <v>6</v>
      </c>
      <c r="D1986" s="44">
        <v>2003</v>
      </c>
      <c r="E1986" s="85">
        <v>13.882999999999999</v>
      </c>
      <c r="F1986" s="21"/>
    </row>
    <row r="1987" spans="1:6" x14ac:dyDescent="0.2">
      <c r="A1987" s="21">
        <v>37781</v>
      </c>
      <c r="B1987" s="44">
        <v>9</v>
      </c>
      <c r="C1987" s="44">
        <v>6</v>
      </c>
      <c r="D1987" s="44">
        <v>2003</v>
      </c>
      <c r="E1987" s="85">
        <v>51.792000000000002</v>
      </c>
      <c r="F1987" s="21"/>
    </row>
    <row r="1988" spans="1:6" x14ac:dyDescent="0.2">
      <c r="A1988" s="21">
        <v>37782</v>
      </c>
      <c r="B1988" s="44">
        <v>10</v>
      </c>
      <c r="C1988" s="44">
        <v>6</v>
      </c>
      <c r="D1988" s="44">
        <v>2003</v>
      </c>
      <c r="E1988" s="85">
        <v>59.552</v>
      </c>
      <c r="F1988" s="21"/>
    </row>
    <row r="1989" spans="1:6" x14ac:dyDescent="0.2">
      <c r="A1989" s="21">
        <v>37783</v>
      </c>
      <c r="B1989" s="44">
        <v>11</v>
      </c>
      <c r="C1989" s="44">
        <v>6</v>
      </c>
      <c r="D1989" s="44">
        <v>2003</v>
      </c>
      <c r="E1989" s="85">
        <v>49.981000000000002</v>
      </c>
      <c r="F1989" s="21"/>
    </row>
    <row r="1990" spans="1:6" x14ac:dyDescent="0.2">
      <c r="A1990" s="21">
        <v>37784</v>
      </c>
      <c r="B1990" s="44">
        <v>12</v>
      </c>
      <c r="C1990" s="44">
        <v>6</v>
      </c>
      <c r="D1990" s="44">
        <v>2003</v>
      </c>
      <c r="E1990" s="85">
        <v>40.270000000000003</v>
      </c>
      <c r="F1990" s="21"/>
    </row>
    <row r="1991" spans="1:6" x14ac:dyDescent="0.2">
      <c r="A1991" s="21">
        <v>37785</v>
      </c>
      <c r="B1991" s="44">
        <v>13</v>
      </c>
      <c r="C1991" s="44">
        <v>6</v>
      </c>
      <c r="D1991" s="44">
        <v>2003</v>
      </c>
      <c r="E1991" s="85">
        <v>9.2100000000000009</v>
      </c>
      <c r="F1991" s="21"/>
    </row>
    <row r="1992" spans="1:6" x14ac:dyDescent="0.2">
      <c r="A1992" s="21">
        <v>37786</v>
      </c>
      <c r="B1992" s="44">
        <v>14</v>
      </c>
      <c r="C1992" s="44">
        <v>6</v>
      </c>
      <c r="D1992" s="44">
        <v>2003</v>
      </c>
      <c r="E1992" s="85">
        <v>1.958</v>
      </c>
      <c r="F1992" s="21"/>
    </row>
    <row r="1993" spans="1:6" x14ac:dyDescent="0.2">
      <c r="A1993" s="21">
        <v>37787</v>
      </c>
      <c r="B1993" s="44">
        <v>15</v>
      </c>
      <c r="C1993" s="44">
        <v>6</v>
      </c>
      <c r="D1993" s="44">
        <v>2003</v>
      </c>
      <c r="E1993" s="85">
        <v>5.6189999999999998</v>
      </c>
      <c r="F1993" s="21"/>
    </row>
    <row r="1994" spans="1:6" x14ac:dyDescent="0.2">
      <c r="A1994" s="21">
        <v>37788</v>
      </c>
      <c r="B1994" s="44">
        <v>16</v>
      </c>
      <c r="C1994" s="44">
        <v>6</v>
      </c>
      <c r="D1994" s="44">
        <v>2003</v>
      </c>
      <c r="E1994" s="85">
        <v>12.465999999999999</v>
      </c>
      <c r="F1994" s="21"/>
    </row>
    <row r="1995" spans="1:6" x14ac:dyDescent="0.2">
      <c r="A1995" s="21">
        <v>37789</v>
      </c>
      <c r="B1995" s="44">
        <v>17</v>
      </c>
      <c r="C1995" s="44">
        <v>6</v>
      </c>
      <c r="D1995" s="44">
        <v>2003</v>
      </c>
      <c r="E1995" s="85">
        <v>4.2350000000000003</v>
      </c>
      <c r="F1995" s="21"/>
    </row>
    <row r="1996" spans="1:6" x14ac:dyDescent="0.2">
      <c r="A1996" s="21">
        <v>37790</v>
      </c>
      <c r="B1996" s="44">
        <v>18</v>
      </c>
      <c r="C1996" s="44">
        <v>6</v>
      </c>
      <c r="D1996" s="44">
        <v>2003</v>
      </c>
      <c r="E1996" s="85">
        <v>22.134</v>
      </c>
      <c r="F1996" s="21"/>
    </row>
    <row r="1997" spans="1:6" x14ac:dyDescent="0.2">
      <c r="A1997" s="21">
        <v>37791</v>
      </c>
      <c r="B1997" s="44">
        <v>19</v>
      </c>
      <c r="C1997" s="44">
        <v>6</v>
      </c>
      <c r="D1997" s="44">
        <v>2003</v>
      </c>
      <c r="E1997" s="85">
        <v>28.812999999999999</v>
      </c>
      <c r="F1997" s="21"/>
    </row>
    <row r="1998" spans="1:6" x14ac:dyDescent="0.2">
      <c r="A1998" s="21">
        <v>37792</v>
      </c>
      <c r="B1998" s="44">
        <v>20</v>
      </c>
      <c r="C1998" s="44">
        <v>6</v>
      </c>
      <c r="D1998" s="44">
        <v>2003</v>
      </c>
      <c r="E1998" s="85">
        <v>19.643000000000001</v>
      </c>
      <c r="F1998" s="21"/>
    </row>
    <row r="1999" spans="1:6" x14ac:dyDescent="0.2">
      <c r="A1999" s="21">
        <v>37793</v>
      </c>
      <c r="B1999" s="44">
        <v>21</v>
      </c>
      <c r="C1999" s="44">
        <v>6</v>
      </c>
      <c r="D1999" s="44">
        <v>2003</v>
      </c>
      <c r="E1999" s="85">
        <v>9.8510000000000009</v>
      </c>
      <c r="F1999" s="21"/>
    </row>
    <row r="2000" spans="1:6" x14ac:dyDescent="0.2">
      <c r="A2000" s="21">
        <v>37794</v>
      </c>
      <c r="B2000" s="44">
        <v>22</v>
      </c>
      <c r="C2000" s="44">
        <v>6</v>
      </c>
      <c r="D2000" s="44">
        <v>2003</v>
      </c>
      <c r="E2000" s="85">
        <v>9.4510000000000005</v>
      </c>
      <c r="F2000" s="21"/>
    </row>
    <row r="2001" spans="1:6" x14ac:dyDescent="0.2">
      <c r="A2001" s="21">
        <v>37795</v>
      </c>
      <c r="B2001" s="44">
        <v>23</v>
      </c>
      <c r="C2001" s="44">
        <v>6</v>
      </c>
      <c r="D2001" s="44">
        <v>2003</v>
      </c>
      <c r="E2001" s="85">
        <v>2.6509999999999998</v>
      </c>
      <c r="F2001" s="21"/>
    </row>
    <row r="2002" spans="1:6" x14ac:dyDescent="0.2">
      <c r="A2002" s="21">
        <v>37796</v>
      </c>
      <c r="B2002" s="44">
        <v>24</v>
      </c>
      <c r="C2002" s="44">
        <v>6</v>
      </c>
      <c r="D2002" s="44">
        <v>2003</v>
      </c>
      <c r="E2002" s="85">
        <v>2.0760000000000001</v>
      </c>
      <c r="F2002" s="21"/>
    </row>
    <row r="2003" spans="1:6" x14ac:dyDescent="0.2">
      <c r="A2003" s="21">
        <v>37797</v>
      </c>
      <c r="B2003" s="44">
        <v>25</v>
      </c>
      <c r="C2003" s="44">
        <v>6</v>
      </c>
      <c r="D2003" s="44">
        <v>2003</v>
      </c>
      <c r="E2003" s="85">
        <v>1.639</v>
      </c>
      <c r="F2003" s="21"/>
    </row>
    <row r="2004" spans="1:6" x14ac:dyDescent="0.2">
      <c r="A2004" s="21">
        <v>37798</v>
      </c>
      <c r="B2004" s="44">
        <v>26</v>
      </c>
      <c r="C2004" s="44">
        <v>6</v>
      </c>
      <c r="D2004" s="44">
        <v>2003</v>
      </c>
      <c r="E2004" s="85">
        <v>1.6240000000000001</v>
      </c>
      <c r="F2004" s="21"/>
    </row>
    <row r="2005" spans="1:6" x14ac:dyDescent="0.2">
      <c r="A2005" s="21">
        <v>37799</v>
      </c>
      <c r="B2005" s="44">
        <v>27</v>
      </c>
      <c r="C2005" s="44">
        <v>6</v>
      </c>
      <c r="D2005" s="44">
        <v>2003</v>
      </c>
      <c r="E2005" s="85">
        <v>1.581</v>
      </c>
      <c r="F2005" s="21"/>
    </row>
    <row r="2006" spans="1:6" x14ac:dyDescent="0.2">
      <c r="A2006" s="21">
        <v>37800</v>
      </c>
      <c r="B2006" s="44">
        <v>28</v>
      </c>
      <c r="C2006" s="44">
        <v>6</v>
      </c>
      <c r="D2006" s="44">
        <v>2003</v>
      </c>
      <c r="E2006" s="85">
        <v>1.9379999999999999</v>
      </c>
      <c r="F2006" s="21"/>
    </row>
    <row r="2007" spans="1:6" x14ac:dyDescent="0.2">
      <c r="A2007" s="21">
        <v>37801</v>
      </c>
      <c r="B2007" s="44">
        <v>29</v>
      </c>
      <c r="C2007" s="44">
        <v>6</v>
      </c>
      <c r="D2007" s="44">
        <v>2003</v>
      </c>
      <c r="E2007" s="85">
        <v>1.8089999999999999</v>
      </c>
      <c r="F2007" s="21"/>
    </row>
    <row r="2008" spans="1:6" x14ac:dyDescent="0.2">
      <c r="A2008" s="21">
        <v>37802</v>
      </c>
      <c r="B2008" s="44">
        <v>30</v>
      </c>
      <c r="C2008" s="44">
        <v>6</v>
      </c>
      <c r="D2008" s="44">
        <v>2003</v>
      </c>
      <c r="E2008" s="85">
        <v>44.716000000000001</v>
      </c>
      <c r="F2008" s="21"/>
    </row>
    <row r="2009" spans="1:6" x14ac:dyDescent="0.2">
      <c r="A2009" s="21">
        <v>37803</v>
      </c>
      <c r="B2009" s="44">
        <v>1</v>
      </c>
      <c r="C2009" s="44">
        <v>7</v>
      </c>
      <c r="D2009" s="44">
        <v>2003</v>
      </c>
      <c r="E2009" s="85">
        <v>15.074999999999999</v>
      </c>
      <c r="F2009" s="21"/>
    </row>
    <row r="2010" spans="1:6" x14ac:dyDescent="0.2">
      <c r="A2010" s="21">
        <v>37804</v>
      </c>
      <c r="B2010" s="44">
        <v>2</v>
      </c>
      <c r="C2010" s="44">
        <v>7</v>
      </c>
      <c r="D2010" s="44">
        <v>2003</v>
      </c>
      <c r="E2010" s="85">
        <v>8.5150000000000006</v>
      </c>
      <c r="F2010" s="21"/>
    </row>
    <row r="2011" spans="1:6" x14ac:dyDescent="0.2">
      <c r="A2011" s="21">
        <v>37805</v>
      </c>
      <c r="B2011" s="44">
        <v>3</v>
      </c>
      <c r="C2011" s="44">
        <v>7</v>
      </c>
      <c r="D2011" s="44">
        <v>2003</v>
      </c>
      <c r="E2011" s="85">
        <v>4.0990000000000002</v>
      </c>
      <c r="F2011" s="21"/>
    </row>
    <row r="2012" spans="1:6" x14ac:dyDescent="0.2">
      <c r="A2012" s="21">
        <v>37806</v>
      </c>
      <c r="B2012" s="44">
        <v>4</v>
      </c>
      <c r="C2012" s="44">
        <v>7</v>
      </c>
      <c r="D2012" s="44">
        <v>2003</v>
      </c>
      <c r="E2012" s="85">
        <v>3.282</v>
      </c>
      <c r="F2012" s="21"/>
    </row>
    <row r="2013" spans="1:6" x14ac:dyDescent="0.2">
      <c r="A2013" s="21">
        <v>37807</v>
      </c>
      <c r="B2013" s="44">
        <v>5</v>
      </c>
      <c r="C2013" s="44">
        <v>7</v>
      </c>
      <c r="D2013" s="44">
        <v>2003</v>
      </c>
      <c r="E2013" s="85">
        <v>2.44</v>
      </c>
      <c r="F2013" s="21"/>
    </row>
    <row r="2014" spans="1:6" x14ac:dyDescent="0.2">
      <c r="A2014" s="21">
        <v>37808</v>
      </c>
      <c r="B2014" s="44">
        <v>6</v>
      </c>
      <c r="C2014" s="44">
        <v>7</v>
      </c>
      <c r="D2014" s="44">
        <v>2003</v>
      </c>
      <c r="E2014" s="85">
        <v>1.871</v>
      </c>
      <c r="F2014" s="21"/>
    </row>
    <row r="2015" spans="1:6" x14ac:dyDescent="0.2">
      <c r="A2015" s="21">
        <v>37809</v>
      </c>
      <c r="B2015" s="44">
        <v>7</v>
      </c>
      <c r="C2015" s="44">
        <v>7</v>
      </c>
      <c r="D2015" s="44">
        <v>2003</v>
      </c>
      <c r="E2015" s="85">
        <v>2.0710000000000002</v>
      </c>
      <c r="F2015" s="21"/>
    </row>
    <row r="2016" spans="1:6" x14ac:dyDescent="0.2">
      <c r="A2016" s="21">
        <v>37810</v>
      </c>
      <c r="B2016" s="44">
        <v>8</v>
      </c>
      <c r="C2016" s="44">
        <v>7</v>
      </c>
      <c r="D2016" s="44">
        <v>2003</v>
      </c>
      <c r="E2016" s="85">
        <v>2.101</v>
      </c>
      <c r="F2016" s="21"/>
    </row>
    <row r="2017" spans="1:6" x14ac:dyDescent="0.2">
      <c r="A2017" s="21">
        <v>37811</v>
      </c>
      <c r="B2017" s="44">
        <v>9</v>
      </c>
      <c r="C2017" s="44">
        <v>7</v>
      </c>
      <c r="D2017" s="44">
        <v>2003</v>
      </c>
      <c r="E2017" s="85">
        <v>1.837</v>
      </c>
      <c r="F2017" s="21"/>
    </row>
    <row r="2018" spans="1:6" x14ac:dyDescent="0.2">
      <c r="A2018" s="21">
        <v>37812</v>
      </c>
      <c r="B2018" s="44">
        <v>10</v>
      </c>
      <c r="C2018" s="44">
        <v>7</v>
      </c>
      <c r="D2018" s="44">
        <v>2003</v>
      </c>
      <c r="E2018" s="85">
        <v>1.784</v>
      </c>
      <c r="F2018" s="21"/>
    </row>
    <row r="2019" spans="1:6" x14ac:dyDescent="0.2">
      <c r="A2019" s="21">
        <v>37813</v>
      </c>
      <c r="B2019" s="44">
        <v>11</v>
      </c>
      <c r="C2019" s="44">
        <v>7</v>
      </c>
      <c r="D2019" s="44">
        <v>2003</v>
      </c>
      <c r="E2019" s="85">
        <v>1.6779999999999999</v>
      </c>
      <c r="F2019" s="21"/>
    </row>
    <row r="2020" spans="1:6" x14ac:dyDescent="0.2">
      <c r="A2020" s="21">
        <v>37814</v>
      </c>
      <c r="B2020" s="44">
        <v>12</v>
      </c>
      <c r="C2020" s="44">
        <v>7</v>
      </c>
      <c r="D2020" s="44">
        <v>2003</v>
      </c>
      <c r="E2020" s="85">
        <v>2.0139999999999998</v>
      </c>
      <c r="F2020" s="21"/>
    </row>
    <row r="2021" spans="1:6" x14ac:dyDescent="0.2">
      <c r="A2021" s="21">
        <v>37815</v>
      </c>
      <c r="B2021" s="44">
        <v>13</v>
      </c>
      <c r="C2021" s="44">
        <v>7</v>
      </c>
      <c r="D2021" s="44">
        <v>2003</v>
      </c>
      <c r="E2021" s="85">
        <v>1.6180000000000001</v>
      </c>
      <c r="F2021" s="21"/>
    </row>
    <row r="2022" spans="1:6" x14ac:dyDescent="0.2">
      <c r="A2022" s="21">
        <v>37816</v>
      </c>
      <c r="B2022" s="44">
        <v>14</v>
      </c>
      <c r="C2022" s="44">
        <v>7</v>
      </c>
      <c r="D2022" s="44">
        <v>2003</v>
      </c>
      <c r="E2022" s="85">
        <v>1.6990000000000001</v>
      </c>
      <c r="F2022" s="21"/>
    </row>
    <row r="2023" spans="1:6" x14ac:dyDescent="0.2">
      <c r="A2023" s="21">
        <v>37817</v>
      </c>
      <c r="B2023" s="44">
        <v>15</v>
      </c>
      <c r="C2023" s="44">
        <v>7</v>
      </c>
      <c r="D2023" s="44">
        <v>2003</v>
      </c>
      <c r="E2023" s="85">
        <v>1.3779999999999999</v>
      </c>
      <c r="F2023" s="21"/>
    </row>
    <row r="2024" spans="1:6" x14ac:dyDescent="0.2">
      <c r="A2024" s="21">
        <v>37818</v>
      </c>
      <c r="B2024" s="44">
        <v>16</v>
      </c>
      <c r="C2024" s="44">
        <v>7</v>
      </c>
      <c r="D2024" s="44">
        <v>2003</v>
      </c>
      <c r="E2024" s="85">
        <v>1.1599999999999999</v>
      </c>
      <c r="F2024" s="21"/>
    </row>
    <row r="2025" spans="1:6" x14ac:dyDescent="0.2">
      <c r="A2025" s="21">
        <v>37819</v>
      </c>
      <c r="B2025" s="44">
        <v>17</v>
      </c>
      <c r="C2025" s="44">
        <v>7</v>
      </c>
      <c r="D2025" s="44">
        <v>2003</v>
      </c>
      <c r="E2025" s="85">
        <v>1.17</v>
      </c>
      <c r="F2025" s="21"/>
    </row>
    <row r="2026" spans="1:6" x14ac:dyDescent="0.2">
      <c r="A2026" s="21">
        <v>37820</v>
      </c>
      <c r="B2026" s="44">
        <v>18</v>
      </c>
      <c r="C2026" s="44">
        <v>7</v>
      </c>
      <c r="D2026" s="44">
        <v>2003</v>
      </c>
      <c r="E2026" s="85">
        <v>1.1879999999999999</v>
      </c>
      <c r="F2026" s="21"/>
    </row>
    <row r="2027" spans="1:6" x14ac:dyDescent="0.2">
      <c r="A2027" s="21">
        <v>37821</v>
      </c>
      <c r="B2027" s="44">
        <v>19</v>
      </c>
      <c r="C2027" s="44">
        <v>7</v>
      </c>
      <c r="D2027" s="44">
        <v>2003</v>
      </c>
      <c r="E2027" s="85">
        <v>1.4319999999999999</v>
      </c>
      <c r="F2027" s="21"/>
    </row>
    <row r="2028" spans="1:6" x14ac:dyDescent="0.2">
      <c r="A2028" s="21">
        <v>37822</v>
      </c>
      <c r="B2028" s="44">
        <v>20</v>
      </c>
      <c r="C2028" s="44">
        <v>7</v>
      </c>
      <c r="D2028" s="44">
        <v>2003</v>
      </c>
      <c r="E2028" s="85">
        <v>1.37</v>
      </c>
      <c r="F2028" s="21"/>
    </row>
    <row r="2029" spans="1:6" x14ac:dyDescent="0.2">
      <c r="A2029" s="21">
        <v>37823</v>
      </c>
      <c r="B2029" s="44">
        <v>21</v>
      </c>
      <c r="C2029" s="44">
        <v>7</v>
      </c>
      <c r="D2029" s="44">
        <v>2003</v>
      </c>
      <c r="E2029" s="85">
        <v>1.4139999999999999</v>
      </c>
      <c r="F2029" s="21"/>
    </row>
    <row r="2030" spans="1:6" x14ac:dyDescent="0.2">
      <c r="A2030" s="21">
        <v>37824</v>
      </c>
      <c r="B2030" s="44">
        <v>22</v>
      </c>
      <c r="C2030" s="44">
        <v>7</v>
      </c>
      <c r="D2030" s="44">
        <v>2003</v>
      </c>
      <c r="E2030" s="85">
        <v>1.7829999999999999</v>
      </c>
      <c r="F2030" s="21"/>
    </row>
    <row r="2031" spans="1:6" x14ac:dyDescent="0.2">
      <c r="A2031" s="21">
        <v>37825</v>
      </c>
      <c r="B2031" s="44">
        <v>23</v>
      </c>
      <c r="C2031" s="44">
        <v>7</v>
      </c>
      <c r="D2031" s="44">
        <v>2003</v>
      </c>
      <c r="E2031" s="85">
        <v>2.0579999999999998</v>
      </c>
      <c r="F2031" s="21"/>
    </row>
    <row r="2032" spans="1:6" x14ac:dyDescent="0.2">
      <c r="A2032" s="21">
        <v>37826</v>
      </c>
      <c r="B2032" s="44">
        <v>24</v>
      </c>
      <c r="C2032" s="44">
        <v>7</v>
      </c>
      <c r="D2032" s="44">
        <v>2003</v>
      </c>
      <c r="E2032" s="85">
        <v>1.97</v>
      </c>
      <c r="F2032" s="21"/>
    </row>
    <row r="2033" spans="1:6" x14ac:dyDescent="0.2">
      <c r="A2033" s="6">
        <v>37827</v>
      </c>
      <c r="B2033" s="44">
        <v>25</v>
      </c>
      <c r="C2033" s="44">
        <v>7</v>
      </c>
      <c r="D2033" s="44">
        <v>2003</v>
      </c>
      <c r="E2033" s="85">
        <v>1.6890000000000001</v>
      </c>
      <c r="F2033" s="21"/>
    </row>
    <row r="2034" spans="1:6" x14ac:dyDescent="0.2">
      <c r="A2034" s="21">
        <v>37828</v>
      </c>
      <c r="B2034" s="44">
        <v>26</v>
      </c>
      <c r="C2034" s="44">
        <v>7</v>
      </c>
      <c r="D2034" s="44">
        <v>2003</v>
      </c>
      <c r="E2034" s="85">
        <v>1.496</v>
      </c>
      <c r="F2034" s="21"/>
    </row>
    <row r="2035" spans="1:6" x14ac:dyDescent="0.2">
      <c r="A2035" s="21">
        <v>37829</v>
      </c>
      <c r="B2035" s="44">
        <v>27</v>
      </c>
      <c r="C2035" s="44">
        <v>7</v>
      </c>
      <c r="D2035" s="44">
        <v>2003</v>
      </c>
      <c r="E2035" s="85">
        <v>1.486</v>
      </c>
      <c r="F2035" s="21"/>
    </row>
    <row r="2036" spans="1:6" x14ac:dyDescent="0.2">
      <c r="A2036" s="21">
        <v>37830</v>
      </c>
      <c r="B2036" s="44">
        <v>28</v>
      </c>
      <c r="C2036" s="44">
        <v>7</v>
      </c>
      <c r="D2036" s="44">
        <v>2003</v>
      </c>
      <c r="E2036" s="85">
        <v>8.7739999999999991</v>
      </c>
      <c r="F2036" s="21"/>
    </row>
    <row r="2037" spans="1:6" x14ac:dyDescent="0.2">
      <c r="A2037" s="21">
        <v>37831</v>
      </c>
      <c r="B2037" s="44">
        <v>29</v>
      </c>
      <c r="C2037" s="44">
        <v>7</v>
      </c>
      <c r="D2037" s="44">
        <v>2003</v>
      </c>
      <c r="E2037" s="85">
        <v>2.2629999999999999</v>
      </c>
      <c r="F2037" s="21"/>
    </row>
    <row r="2038" spans="1:6" x14ac:dyDescent="0.2">
      <c r="A2038" s="21">
        <v>37832</v>
      </c>
      <c r="B2038" s="44">
        <v>30</v>
      </c>
      <c r="C2038" s="44">
        <v>7</v>
      </c>
      <c r="D2038" s="44">
        <v>2003</v>
      </c>
      <c r="E2038" s="85">
        <v>1.3280000000000001</v>
      </c>
      <c r="F2038" s="21"/>
    </row>
    <row r="2039" spans="1:6" x14ac:dyDescent="0.2">
      <c r="A2039" s="21">
        <v>37833</v>
      </c>
      <c r="B2039" s="44">
        <v>31</v>
      </c>
      <c r="C2039" s="44">
        <v>7</v>
      </c>
      <c r="D2039" s="44">
        <v>2003</v>
      </c>
      <c r="E2039" s="85">
        <v>1.302</v>
      </c>
      <c r="F2039" s="21"/>
    </row>
    <row r="2040" spans="1:6" x14ac:dyDescent="0.2">
      <c r="A2040" s="21">
        <v>37834</v>
      </c>
      <c r="B2040" s="44">
        <v>1</v>
      </c>
      <c r="C2040" s="44">
        <v>8</v>
      </c>
      <c r="D2040" s="44">
        <v>2003</v>
      </c>
      <c r="E2040" s="85">
        <v>1.387</v>
      </c>
      <c r="F2040" s="21"/>
    </row>
    <row r="2041" spans="1:6" x14ac:dyDescent="0.2">
      <c r="A2041" s="21">
        <v>37835</v>
      </c>
      <c r="B2041" s="44">
        <v>2</v>
      </c>
      <c r="C2041" s="44">
        <v>8</v>
      </c>
      <c r="D2041" s="44">
        <v>2003</v>
      </c>
      <c r="E2041" s="85">
        <v>0.754</v>
      </c>
      <c r="F2041" s="21"/>
    </row>
    <row r="2042" spans="1:6" x14ac:dyDescent="0.2">
      <c r="A2042" s="21">
        <v>37836</v>
      </c>
      <c r="B2042" s="44">
        <v>3</v>
      </c>
      <c r="C2042" s="44">
        <v>8</v>
      </c>
      <c r="D2042" s="44">
        <v>2003</v>
      </c>
      <c r="E2042" s="85">
        <v>0.54900000000000004</v>
      </c>
      <c r="F2042" s="21"/>
    </row>
    <row r="2043" spans="1:6" x14ac:dyDescent="0.2">
      <c r="A2043" s="21">
        <v>37837</v>
      </c>
      <c r="B2043" s="44">
        <v>4</v>
      </c>
      <c r="C2043" s="44">
        <v>8</v>
      </c>
      <c r="D2043" s="44">
        <v>2003</v>
      </c>
      <c r="E2043" s="85">
        <v>0.44400000000000001</v>
      </c>
      <c r="F2043" s="21"/>
    </row>
    <row r="2044" spans="1:6" x14ac:dyDescent="0.2">
      <c r="A2044" s="21">
        <v>37838</v>
      </c>
      <c r="B2044" s="44">
        <v>5</v>
      </c>
      <c r="C2044" s="44">
        <v>8</v>
      </c>
      <c r="D2044" s="44">
        <v>2003</v>
      </c>
      <c r="E2044" s="85">
        <v>0.92800000000000005</v>
      </c>
      <c r="F2044" s="21"/>
    </row>
    <row r="2045" spans="1:6" x14ac:dyDescent="0.2">
      <c r="A2045" s="21">
        <v>37839</v>
      </c>
      <c r="B2045" s="44">
        <v>6</v>
      </c>
      <c r="C2045" s="44">
        <v>8</v>
      </c>
      <c r="D2045" s="44">
        <v>2003</v>
      </c>
      <c r="E2045" s="85">
        <v>0.24399999999999999</v>
      </c>
      <c r="F2045" s="21"/>
    </row>
    <row r="2046" spans="1:6" x14ac:dyDescent="0.2">
      <c r="A2046" s="21">
        <v>37840</v>
      </c>
      <c r="B2046" s="44">
        <v>7</v>
      </c>
      <c r="C2046" s="44">
        <v>8</v>
      </c>
      <c r="D2046" s="44">
        <v>2003</v>
      </c>
      <c r="E2046" s="85">
        <v>0.26100000000000001</v>
      </c>
      <c r="F2046" s="21"/>
    </row>
    <row r="2047" spans="1:6" x14ac:dyDescent="0.2">
      <c r="A2047" s="21">
        <v>37841</v>
      </c>
      <c r="B2047" s="44">
        <v>8</v>
      </c>
      <c r="C2047" s="44">
        <v>8</v>
      </c>
      <c r="D2047" s="44">
        <v>2003</v>
      </c>
      <c r="E2047" s="85">
        <v>0.61299999999999999</v>
      </c>
      <c r="F2047" s="21"/>
    </row>
    <row r="2048" spans="1:6" x14ac:dyDescent="0.2">
      <c r="A2048" s="21">
        <v>37842</v>
      </c>
      <c r="B2048" s="44">
        <v>9</v>
      </c>
      <c r="C2048" s="44">
        <v>8</v>
      </c>
      <c r="D2048" s="44">
        <v>2003</v>
      </c>
      <c r="E2048" s="85">
        <v>0.32700000000000001</v>
      </c>
      <c r="F2048" s="21"/>
    </row>
    <row r="2049" spans="1:6" x14ac:dyDescent="0.2">
      <c r="A2049" s="21">
        <v>37843</v>
      </c>
      <c r="B2049" s="44">
        <v>10</v>
      </c>
      <c r="C2049" s="44">
        <v>8</v>
      </c>
      <c r="D2049" s="44">
        <v>2003</v>
      </c>
      <c r="E2049" s="85">
        <v>0.99099999999999999</v>
      </c>
      <c r="F2049" s="21"/>
    </row>
    <row r="2050" spans="1:6" x14ac:dyDescent="0.2">
      <c r="A2050" s="21">
        <v>37844</v>
      </c>
      <c r="B2050" s="44">
        <v>11</v>
      </c>
      <c r="C2050" s="44">
        <v>8</v>
      </c>
      <c r="D2050" s="44">
        <v>2003</v>
      </c>
      <c r="E2050" s="85">
        <v>2.6469999999999998</v>
      </c>
      <c r="F2050" s="21"/>
    </row>
    <row r="2051" spans="1:6" x14ac:dyDescent="0.2">
      <c r="A2051" s="21">
        <v>37845</v>
      </c>
      <c r="B2051" s="44">
        <v>12</v>
      </c>
      <c r="C2051" s="44">
        <v>8</v>
      </c>
      <c r="D2051" s="44">
        <v>2003</v>
      </c>
      <c r="E2051" s="85">
        <v>0.64200000000000002</v>
      </c>
      <c r="F2051" s="21"/>
    </row>
    <row r="2052" spans="1:6" x14ac:dyDescent="0.2">
      <c r="A2052" s="21">
        <v>37846</v>
      </c>
      <c r="B2052" s="44">
        <v>13</v>
      </c>
      <c r="C2052" s="44">
        <v>8</v>
      </c>
      <c r="D2052" s="44">
        <v>2003</v>
      </c>
      <c r="E2052" s="85">
        <v>0.435</v>
      </c>
      <c r="F2052" s="21"/>
    </row>
    <row r="2053" spans="1:6" x14ac:dyDescent="0.2">
      <c r="A2053" s="21">
        <v>37847</v>
      </c>
      <c r="B2053" s="44">
        <v>14</v>
      </c>
      <c r="C2053" s="44">
        <v>8</v>
      </c>
      <c r="D2053" s="44">
        <v>2003</v>
      </c>
      <c r="E2053" s="85">
        <v>0.72199999999999998</v>
      </c>
      <c r="F2053" s="21"/>
    </row>
    <row r="2054" spans="1:6" x14ac:dyDescent="0.2">
      <c r="A2054" s="21">
        <v>37848</v>
      </c>
      <c r="B2054" s="44">
        <v>15</v>
      </c>
      <c r="C2054" s="44">
        <v>8</v>
      </c>
      <c r="D2054" s="44">
        <v>2003</v>
      </c>
      <c r="E2054" s="85">
        <v>0.505</v>
      </c>
      <c r="F2054" s="21"/>
    </row>
    <row r="2055" spans="1:6" x14ac:dyDescent="0.2">
      <c r="A2055" s="21">
        <v>37849</v>
      </c>
      <c r="B2055" s="44">
        <v>16</v>
      </c>
      <c r="C2055" s="44">
        <v>8</v>
      </c>
      <c r="D2055" s="44">
        <v>2003</v>
      </c>
      <c r="E2055" s="85">
        <v>0.36099999999999999</v>
      </c>
      <c r="F2055" s="21"/>
    </row>
    <row r="2056" spans="1:6" x14ac:dyDescent="0.2">
      <c r="A2056" s="21">
        <v>37850</v>
      </c>
      <c r="B2056" s="44">
        <v>17</v>
      </c>
      <c r="C2056" s="44">
        <v>8</v>
      </c>
      <c r="D2056" s="44">
        <v>2003</v>
      </c>
      <c r="E2056" s="85">
        <v>0.25</v>
      </c>
      <c r="F2056" s="21"/>
    </row>
    <row r="2057" spans="1:6" x14ac:dyDescent="0.2">
      <c r="A2057" s="21">
        <v>37851</v>
      </c>
      <c r="B2057" s="44">
        <v>18</v>
      </c>
      <c r="C2057" s="44">
        <v>8</v>
      </c>
      <c r="D2057" s="44">
        <v>2003</v>
      </c>
      <c r="E2057" s="85">
        <v>0.23100000000000001</v>
      </c>
      <c r="F2057" s="21"/>
    </row>
    <row r="2058" spans="1:6" x14ac:dyDescent="0.2">
      <c r="A2058" s="21">
        <v>37852</v>
      </c>
      <c r="B2058" s="44">
        <v>19</v>
      </c>
      <c r="C2058" s="44">
        <v>8</v>
      </c>
      <c r="D2058" s="44">
        <v>2003</v>
      </c>
      <c r="E2058" s="85">
        <v>0.21199999999999999</v>
      </c>
      <c r="F2058" s="21"/>
    </row>
    <row r="2059" spans="1:6" x14ac:dyDescent="0.2">
      <c r="A2059" s="21">
        <v>37853</v>
      </c>
      <c r="B2059" s="44">
        <v>20</v>
      </c>
      <c r="C2059" s="44">
        <v>8</v>
      </c>
      <c r="D2059" s="44">
        <v>2003</v>
      </c>
      <c r="E2059" s="85">
        <v>0.222</v>
      </c>
      <c r="F2059" s="21"/>
    </row>
    <row r="2060" spans="1:6" x14ac:dyDescent="0.2">
      <c r="A2060" s="21">
        <v>37854</v>
      </c>
      <c r="B2060" s="44">
        <v>21</v>
      </c>
      <c r="C2060" s="44">
        <v>8</v>
      </c>
      <c r="D2060" s="44">
        <v>2003</v>
      </c>
      <c r="E2060" s="85">
        <v>0.255</v>
      </c>
      <c r="F2060" s="21"/>
    </row>
    <row r="2061" spans="1:6" x14ac:dyDescent="0.2">
      <c r="A2061" s="21">
        <v>37855</v>
      </c>
      <c r="B2061" s="44">
        <v>22</v>
      </c>
      <c r="C2061" s="44">
        <v>8</v>
      </c>
      <c r="D2061" s="44">
        <v>2003</v>
      </c>
      <c r="E2061" s="85">
        <v>0.42299999999999999</v>
      </c>
      <c r="F2061" s="21"/>
    </row>
    <row r="2062" spans="1:6" x14ac:dyDescent="0.2">
      <c r="A2062" s="21">
        <v>37856</v>
      </c>
      <c r="B2062" s="44">
        <v>23</v>
      </c>
      <c r="C2062" s="44">
        <v>8</v>
      </c>
      <c r="D2062" s="44">
        <v>2003</v>
      </c>
      <c r="E2062" s="85">
        <v>0.627</v>
      </c>
      <c r="F2062" s="21"/>
    </row>
    <row r="2063" spans="1:6" x14ac:dyDescent="0.2">
      <c r="A2063" s="21">
        <v>37857</v>
      </c>
      <c r="B2063" s="44">
        <v>24</v>
      </c>
      <c r="C2063" s="44">
        <v>8</v>
      </c>
      <c r="D2063" s="44">
        <v>2003</v>
      </c>
      <c r="E2063" s="85">
        <v>2.7440000000000002</v>
      </c>
      <c r="F2063" s="21"/>
    </row>
    <row r="2064" spans="1:6" x14ac:dyDescent="0.2">
      <c r="A2064" s="21">
        <v>37858</v>
      </c>
      <c r="B2064" s="44">
        <v>25</v>
      </c>
      <c r="C2064" s="44">
        <v>8</v>
      </c>
      <c r="D2064" s="44">
        <v>2003</v>
      </c>
      <c r="E2064" s="85">
        <v>1.554</v>
      </c>
      <c r="F2064" s="21"/>
    </row>
    <row r="2065" spans="1:6" x14ac:dyDescent="0.2">
      <c r="A2065" s="21">
        <v>37859</v>
      </c>
      <c r="B2065" s="44">
        <v>26</v>
      </c>
      <c r="C2065" s="44">
        <v>8</v>
      </c>
      <c r="D2065" s="44">
        <v>2003</v>
      </c>
      <c r="E2065" s="85">
        <v>0.57899999999999996</v>
      </c>
      <c r="F2065" s="21"/>
    </row>
    <row r="2066" spans="1:6" x14ac:dyDescent="0.2">
      <c r="A2066" s="21">
        <v>37860</v>
      </c>
      <c r="B2066" s="44">
        <v>27</v>
      </c>
      <c r="C2066" s="44">
        <v>8</v>
      </c>
      <c r="D2066" s="44">
        <v>2003</v>
      </c>
      <c r="E2066" s="85">
        <v>1.538</v>
      </c>
      <c r="F2066" s="21"/>
    </row>
    <row r="2067" spans="1:6" x14ac:dyDescent="0.2">
      <c r="A2067" s="21">
        <v>37861</v>
      </c>
      <c r="B2067" s="44">
        <v>28</v>
      </c>
      <c r="C2067" s="44">
        <v>8</v>
      </c>
      <c r="D2067" s="44">
        <v>2003</v>
      </c>
      <c r="E2067" s="85">
        <v>1.3640000000000001</v>
      </c>
      <c r="F2067" s="21"/>
    </row>
    <row r="2068" spans="1:6" x14ac:dyDescent="0.2">
      <c r="A2068" s="21">
        <v>37862</v>
      </c>
      <c r="B2068" s="44">
        <v>29</v>
      </c>
      <c r="C2068" s="44">
        <v>8</v>
      </c>
      <c r="D2068" s="44">
        <v>2003</v>
      </c>
      <c r="E2068" s="85">
        <v>0.871</v>
      </c>
      <c r="F2068" s="21"/>
    </row>
    <row r="2069" spans="1:6" x14ac:dyDescent="0.2">
      <c r="A2069" s="21">
        <v>37863</v>
      </c>
      <c r="B2069" s="44">
        <v>30</v>
      </c>
      <c r="C2069" s="44">
        <v>8</v>
      </c>
      <c r="D2069" s="44">
        <v>2003</v>
      </c>
      <c r="E2069" s="85">
        <v>0.71</v>
      </c>
      <c r="F2069" s="21"/>
    </row>
    <row r="2070" spans="1:6" x14ac:dyDescent="0.2">
      <c r="A2070" s="21">
        <v>37864</v>
      </c>
      <c r="B2070" s="44">
        <v>31</v>
      </c>
      <c r="C2070" s="44">
        <v>8</v>
      </c>
      <c r="D2070" s="44">
        <v>2003</v>
      </c>
      <c r="E2070" s="85">
        <v>1.1779999999999999</v>
      </c>
      <c r="F2070" s="21"/>
    </row>
    <row r="2071" spans="1:6" x14ac:dyDescent="0.2">
      <c r="A2071" s="21">
        <v>37865</v>
      </c>
      <c r="B2071" s="44">
        <v>1</v>
      </c>
      <c r="C2071" s="44">
        <v>9</v>
      </c>
      <c r="D2071" s="44">
        <v>2003</v>
      </c>
      <c r="E2071" s="85">
        <v>2.0289999999999999</v>
      </c>
      <c r="F2071" s="21"/>
    </row>
    <row r="2072" spans="1:6" x14ac:dyDescent="0.2">
      <c r="A2072" s="21">
        <v>37866</v>
      </c>
      <c r="B2072" s="44">
        <v>2</v>
      </c>
      <c r="C2072" s="44">
        <v>9</v>
      </c>
      <c r="D2072" s="44">
        <v>2003</v>
      </c>
      <c r="E2072" s="85">
        <v>2.294</v>
      </c>
      <c r="F2072" s="21"/>
    </row>
    <row r="2073" spans="1:6" x14ac:dyDescent="0.2">
      <c r="A2073" s="21">
        <v>37867</v>
      </c>
      <c r="B2073" s="44">
        <v>3</v>
      </c>
      <c r="C2073" s="44">
        <v>9</v>
      </c>
      <c r="D2073" s="44">
        <v>2003</v>
      </c>
      <c r="E2073" s="85">
        <v>1.774</v>
      </c>
      <c r="F2073" s="21"/>
    </row>
    <row r="2074" spans="1:6" x14ac:dyDescent="0.2">
      <c r="A2074" s="21">
        <v>37868</v>
      </c>
      <c r="B2074" s="44">
        <v>4</v>
      </c>
      <c r="C2074" s="44">
        <v>9</v>
      </c>
      <c r="D2074" s="44">
        <v>2003</v>
      </c>
      <c r="E2074" s="85">
        <v>2.4780000000000002</v>
      </c>
      <c r="F2074" s="21"/>
    </row>
    <row r="2075" spans="1:6" x14ac:dyDescent="0.2">
      <c r="A2075" s="21">
        <v>37869</v>
      </c>
      <c r="B2075" s="44">
        <v>5</v>
      </c>
      <c r="C2075" s="44">
        <v>9</v>
      </c>
      <c r="D2075" s="44">
        <v>2003</v>
      </c>
      <c r="E2075" s="85">
        <v>5.3109999999999999</v>
      </c>
      <c r="F2075" s="21"/>
    </row>
    <row r="2076" spans="1:6" x14ac:dyDescent="0.2">
      <c r="A2076" s="21">
        <v>37870</v>
      </c>
      <c r="B2076" s="44">
        <v>6</v>
      </c>
      <c r="C2076" s="44">
        <v>9</v>
      </c>
      <c r="D2076" s="44">
        <v>2003</v>
      </c>
      <c r="E2076" s="85">
        <v>4.9960000000000004</v>
      </c>
      <c r="F2076" s="21"/>
    </row>
    <row r="2077" spans="1:6" x14ac:dyDescent="0.2">
      <c r="A2077" s="21">
        <v>37871</v>
      </c>
      <c r="B2077" s="44">
        <v>7</v>
      </c>
      <c r="C2077" s="44">
        <v>9</v>
      </c>
      <c r="D2077" s="44">
        <v>2003</v>
      </c>
      <c r="E2077" s="85">
        <v>4.8899999999999997</v>
      </c>
      <c r="F2077" s="21"/>
    </row>
    <row r="2078" spans="1:6" x14ac:dyDescent="0.2">
      <c r="A2078" s="21">
        <v>37872</v>
      </c>
      <c r="B2078" s="44">
        <v>8</v>
      </c>
      <c r="C2078" s="44">
        <v>9</v>
      </c>
      <c r="D2078" s="44">
        <v>2003</v>
      </c>
      <c r="E2078" s="85">
        <v>5.3380000000000001</v>
      </c>
      <c r="F2078" s="21"/>
    </row>
    <row r="2079" spans="1:6" x14ac:dyDescent="0.2">
      <c r="A2079" s="21">
        <v>37873</v>
      </c>
      <c r="B2079" s="44">
        <v>9</v>
      </c>
      <c r="C2079" s="44">
        <v>9</v>
      </c>
      <c r="D2079" s="44">
        <v>2003</v>
      </c>
      <c r="E2079" s="85">
        <v>4.5620000000000003</v>
      </c>
      <c r="F2079" s="21"/>
    </row>
    <row r="2080" spans="1:6" x14ac:dyDescent="0.2">
      <c r="A2080" s="21">
        <v>37874</v>
      </c>
      <c r="B2080" s="44">
        <v>10</v>
      </c>
      <c r="C2080" s="44">
        <v>9</v>
      </c>
      <c r="D2080" s="44">
        <v>2003</v>
      </c>
      <c r="E2080" s="85">
        <v>3.2320000000000002</v>
      </c>
      <c r="F2080" s="21"/>
    </row>
    <row r="2081" spans="1:6" x14ac:dyDescent="0.2">
      <c r="A2081" s="21">
        <v>37875</v>
      </c>
      <c r="B2081" s="44">
        <v>11</v>
      </c>
      <c r="C2081" s="44">
        <v>9</v>
      </c>
      <c r="D2081" s="44">
        <v>2003</v>
      </c>
      <c r="E2081" s="85">
        <v>2.5880000000000001</v>
      </c>
      <c r="F2081" s="21"/>
    </row>
    <row r="2082" spans="1:6" x14ac:dyDescent="0.2">
      <c r="A2082" s="21">
        <v>37876</v>
      </c>
      <c r="B2082" s="44">
        <v>12</v>
      </c>
      <c r="C2082" s="44">
        <v>9</v>
      </c>
      <c r="D2082" s="44">
        <v>2003</v>
      </c>
      <c r="E2082" s="85">
        <v>2.157</v>
      </c>
      <c r="F2082" s="21"/>
    </row>
    <row r="2083" spans="1:6" x14ac:dyDescent="0.2">
      <c r="A2083" s="21">
        <v>37877</v>
      </c>
      <c r="B2083" s="44">
        <v>13</v>
      </c>
      <c r="C2083" s="44">
        <v>9</v>
      </c>
      <c r="D2083" s="44">
        <v>2003</v>
      </c>
      <c r="E2083" s="85">
        <v>2.5659999999999998</v>
      </c>
      <c r="F2083" s="21"/>
    </row>
    <row r="2084" spans="1:6" x14ac:dyDescent="0.2">
      <c r="A2084" s="21">
        <v>37878</v>
      </c>
      <c r="B2084" s="44">
        <v>14</v>
      </c>
      <c r="C2084" s="44">
        <v>9</v>
      </c>
      <c r="D2084" s="44">
        <v>2003</v>
      </c>
      <c r="E2084" s="85">
        <v>4.9119999999999999</v>
      </c>
      <c r="F2084" s="21"/>
    </row>
    <row r="2085" spans="1:6" x14ac:dyDescent="0.2">
      <c r="A2085" s="21">
        <v>37879</v>
      </c>
      <c r="B2085" s="44">
        <v>15</v>
      </c>
      <c r="C2085" s="44">
        <v>9</v>
      </c>
      <c r="D2085" s="44">
        <v>2003</v>
      </c>
      <c r="E2085" s="85">
        <v>4.8449999999999998</v>
      </c>
      <c r="F2085" s="21"/>
    </row>
    <row r="2086" spans="1:6" x14ac:dyDescent="0.2">
      <c r="A2086" s="21">
        <v>37880</v>
      </c>
      <c r="B2086" s="44">
        <v>16</v>
      </c>
      <c r="C2086" s="44">
        <v>9</v>
      </c>
      <c r="D2086" s="44">
        <v>2003</v>
      </c>
      <c r="E2086" s="85">
        <v>9.2579999999999991</v>
      </c>
      <c r="F2086" s="21"/>
    </row>
    <row r="2087" spans="1:6" x14ac:dyDescent="0.2">
      <c r="A2087" s="21">
        <v>37881</v>
      </c>
      <c r="B2087" s="44">
        <v>17</v>
      </c>
      <c r="C2087" s="44">
        <v>9</v>
      </c>
      <c r="D2087" s="44">
        <v>2003</v>
      </c>
      <c r="E2087" s="85">
        <v>6.1230000000000002</v>
      </c>
      <c r="F2087" s="21"/>
    </row>
    <row r="2088" spans="1:6" x14ac:dyDescent="0.2">
      <c r="A2088" s="21">
        <v>37882</v>
      </c>
      <c r="B2088" s="44">
        <v>18</v>
      </c>
      <c r="C2088" s="44">
        <v>9</v>
      </c>
      <c r="D2088" s="44">
        <v>2003</v>
      </c>
      <c r="E2088" s="85">
        <v>4.1429999999999998</v>
      </c>
      <c r="F2088" s="21"/>
    </row>
    <row r="2089" spans="1:6" x14ac:dyDescent="0.2">
      <c r="A2089" s="21">
        <v>37883</v>
      </c>
      <c r="B2089" s="44">
        <v>19</v>
      </c>
      <c r="C2089" s="44">
        <v>9</v>
      </c>
      <c r="D2089" s="44">
        <v>2003</v>
      </c>
      <c r="E2089" s="85">
        <v>4.5359999999999996</v>
      </c>
      <c r="F2089" s="21"/>
    </row>
    <row r="2090" spans="1:6" x14ac:dyDescent="0.2">
      <c r="A2090" s="21">
        <v>37884</v>
      </c>
      <c r="B2090" s="44">
        <v>20</v>
      </c>
      <c r="C2090" s="44">
        <v>9</v>
      </c>
      <c r="D2090" s="44">
        <v>2003</v>
      </c>
      <c r="E2090" s="85">
        <v>10.375</v>
      </c>
      <c r="F2090" s="21"/>
    </row>
    <row r="2091" spans="1:6" x14ac:dyDescent="0.2">
      <c r="A2091" s="21">
        <v>37885</v>
      </c>
      <c r="B2091" s="44">
        <v>21</v>
      </c>
      <c r="C2091" s="44">
        <v>9</v>
      </c>
      <c r="D2091" s="44">
        <v>2003</v>
      </c>
      <c r="E2091" s="85">
        <v>16.931000000000001</v>
      </c>
      <c r="F2091" s="21"/>
    </row>
    <row r="2092" spans="1:6" x14ac:dyDescent="0.2">
      <c r="A2092" s="21">
        <v>37886</v>
      </c>
      <c r="B2092" s="44">
        <v>22</v>
      </c>
      <c r="C2092" s="44">
        <v>9</v>
      </c>
      <c r="D2092" s="44">
        <v>2003</v>
      </c>
      <c r="E2092" s="85">
        <v>18.210999999999999</v>
      </c>
      <c r="F2092" s="21"/>
    </row>
    <row r="2093" spans="1:6" x14ac:dyDescent="0.2">
      <c r="A2093" s="21">
        <v>37887</v>
      </c>
      <c r="B2093" s="44">
        <v>23</v>
      </c>
      <c r="C2093" s="44">
        <v>9</v>
      </c>
      <c r="D2093" s="44">
        <v>2003</v>
      </c>
      <c r="E2093" s="85">
        <v>18.225999999999999</v>
      </c>
      <c r="F2093" s="21"/>
    </row>
    <row r="2094" spans="1:6" x14ac:dyDescent="0.2">
      <c r="A2094" s="21">
        <v>37888</v>
      </c>
      <c r="B2094" s="44">
        <v>24</v>
      </c>
      <c r="C2094" s="44">
        <v>9</v>
      </c>
      <c r="D2094" s="44">
        <v>2003</v>
      </c>
      <c r="E2094" s="85">
        <v>7.3470000000000004</v>
      </c>
      <c r="F2094" s="21"/>
    </row>
    <row r="2095" spans="1:6" x14ac:dyDescent="0.2">
      <c r="A2095" s="21">
        <v>37889</v>
      </c>
      <c r="B2095" s="44">
        <v>25</v>
      </c>
      <c r="C2095" s="44">
        <v>9</v>
      </c>
      <c r="D2095" s="44">
        <v>2003</v>
      </c>
      <c r="E2095" s="85">
        <v>3.9590000000000001</v>
      </c>
      <c r="F2095" s="21"/>
    </row>
    <row r="2096" spans="1:6" x14ac:dyDescent="0.2">
      <c r="A2096" s="21">
        <v>37890</v>
      </c>
      <c r="B2096" s="44">
        <v>26</v>
      </c>
      <c r="C2096" s="44">
        <v>9</v>
      </c>
      <c r="D2096" s="44">
        <v>2003</v>
      </c>
      <c r="E2096" s="85">
        <v>3.0659999999999998</v>
      </c>
      <c r="F2096" s="21"/>
    </row>
    <row r="2097" spans="1:6" x14ac:dyDescent="0.2">
      <c r="A2097" s="21">
        <v>37891</v>
      </c>
      <c r="B2097" s="44">
        <v>27</v>
      </c>
      <c r="C2097" s="44">
        <v>9</v>
      </c>
      <c r="D2097" s="44">
        <v>2003</v>
      </c>
      <c r="E2097" s="85">
        <v>3.6269999999999998</v>
      </c>
      <c r="F2097" s="21"/>
    </row>
    <row r="2098" spans="1:6" x14ac:dyDescent="0.2">
      <c r="A2098" s="21">
        <v>37892</v>
      </c>
      <c r="B2098" s="44">
        <v>28</v>
      </c>
      <c r="C2098" s="44">
        <v>9</v>
      </c>
      <c r="D2098" s="44">
        <v>2003</v>
      </c>
      <c r="E2098" s="85">
        <v>11.993</v>
      </c>
      <c r="F2098" s="21"/>
    </row>
    <row r="2099" spans="1:6" x14ac:dyDescent="0.2">
      <c r="A2099" s="21">
        <v>37893</v>
      </c>
      <c r="B2099" s="44">
        <v>29</v>
      </c>
      <c r="C2099" s="44">
        <v>9</v>
      </c>
      <c r="D2099" s="44">
        <v>2003</v>
      </c>
      <c r="E2099" s="85">
        <v>8.0839999999999996</v>
      </c>
      <c r="F2099" s="21"/>
    </row>
    <row r="2100" spans="1:6" x14ac:dyDescent="0.2">
      <c r="A2100" s="21">
        <v>37894</v>
      </c>
      <c r="B2100" s="44">
        <v>30</v>
      </c>
      <c r="C2100" s="44">
        <v>9</v>
      </c>
      <c r="D2100" s="44">
        <v>2003</v>
      </c>
      <c r="E2100" s="85">
        <v>6.3940000000000001</v>
      </c>
      <c r="F2100" s="21"/>
    </row>
    <row r="2101" spans="1:6" x14ac:dyDescent="0.2">
      <c r="A2101" s="21">
        <v>37895</v>
      </c>
      <c r="B2101" s="44">
        <v>1</v>
      </c>
      <c r="C2101" s="44">
        <v>10</v>
      </c>
      <c r="D2101" s="44">
        <v>2003</v>
      </c>
      <c r="E2101" s="85">
        <v>9.2789999999999999</v>
      </c>
      <c r="F2101" s="21"/>
    </row>
    <row r="2102" spans="1:6" x14ac:dyDescent="0.2">
      <c r="A2102" s="21">
        <v>37896</v>
      </c>
      <c r="B2102" s="44">
        <v>2</v>
      </c>
      <c r="C2102" s="44">
        <v>10</v>
      </c>
      <c r="D2102" s="44">
        <v>2003</v>
      </c>
      <c r="E2102" s="85">
        <v>11.753</v>
      </c>
      <c r="F2102" s="21"/>
    </row>
    <row r="2103" spans="1:6" x14ac:dyDescent="0.2">
      <c r="A2103" s="21">
        <v>37897</v>
      </c>
      <c r="B2103" s="44">
        <v>3</v>
      </c>
      <c r="C2103" s="44">
        <v>10</v>
      </c>
      <c r="D2103" s="44">
        <v>2003</v>
      </c>
      <c r="E2103" s="85">
        <v>15.474</v>
      </c>
      <c r="F2103" s="21"/>
    </row>
    <row r="2104" spans="1:6" x14ac:dyDescent="0.2">
      <c r="A2104" s="21">
        <v>37898</v>
      </c>
      <c r="B2104" s="44">
        <v>4</v>
      </c>
      <c r="C2104" s="44">
        <v>10</v>
      </c>
      <c r="D2104" s="44">
        <v>2003</v>
      </c>
      <c r="E2104" s="85">
        <v>10.278</v>
      </c>
      <c r="F2104" s="21"/>
    </row>
    <row r="2105" spans="1:6" x14ac:dyDescent="0.2">
      <c r="A2105" s="21">
        <v>37899</v>
      </c>
      <c r="B2105" s="44">
        <v>5</v>
      </c>
      <c r="C2105" s="44">
        <v>10</v>
      </c>
      <c r="D2105" s="44">
        <v>2003</v>
      </c>
      <c r="E2105" s="85">
        <v>5.2229999999999999</v>
      </c>
      <c r="F2105" s="21"/>
    </row>
    <row r="2106" spans="1:6" x14ac:dyDescent="0.2">
      <c r="A2106" s="21">
        <v>37900</v>
      </c>
      <c r="B2106" s="44">
        <v>6</v>
      </c>
      <c r="C2106" s="44">
        <v>10</v>
      </c>
      <c r="D2106" s="44">
        <v>2003</v>
      </c>
      <c r="E2106" s="85">
        <v>2.5619999999999998</v>
      </c>
      <c r="F2106" s="21"/>
    </row>
    <row r="2107" spans="1:6" x14ac:dyDescent="0.2">
      <c r="A2107" s="21">
        <v>37901</v>
      </c>
      <c r="B2107" s="44">
        <v>7</v>
      </c>
      <c r="C2107" s="44">
        <v>10</v>
      </c>
      <c r="D2107" s="44">
        <v>2003</v>
      </c>
      <c r="E2107" s="85">
        <v>3.2229999999999999</v>
      </c>
      <c r="F2107" s="21"/>
    </row>
    <row r="2108" spans="1:6" x14ac:dyDescent="0.2">
      <c r="A2108" s="21">
        <v>37902</v>
      </c>
      <c r="B2108" s="44">
        <v>8</v>
      </c>
      <c r="C2108" s="44">
        <v>10</v>
      </c>
      <c r="D2108" s="44">
        <v>2003</v>
      </c>
      <c r="E2108" s="85">
        <v>2.8239999999999998</v>
      </c>
      <c r="F2108" s="21"/>
    </row>
    <row r="2109" spans="1:6" x14ac:dyDescent="0.2">
      <c r="A2109" s="21">
        <v>37903</v>
      </c>
      <c r="B2109" s="44">
        <v>9</v>
      </c>
      <c r="C2109" s="44">
        <v>10</v>
      </c>
      <c r="D2109" s="44">
        <v>2003</v>
      </c>
      <c r="E2109" s="85">
        <v>2.1709999999999998</v>
      </c>
      <c r="F2109" s="21"/>
    </row>
    <row r="2110" spans="1:6" x14ac:dyDescent="0.2">
      <c r="A2110" s="21">
        <v>37904</v>
      </c>
      <c r="B2110" s="44">
        <v>10</v>
      </c>
      <c r="C2110" s="44">
        <v>10</v>
      </c>
      <c r="D2110" s="44">
        <v>2003</v>
      </c>
      <c r="E2110" s="85">
        <v>2.0990000000000002</v>
      </c>
      <c r="F2110" s="21"/>
    </row>
    <row r="2111" spans="1:6" x14ac:dyDescent="0.2">
      <c r="A2111" s="21">
        <v>37905</v>
      </c>
      <c r="B2111" s="44">
        <v>11</v>
      </c>
      <c r="C2111" s="44">
        <v>10</v>
      </c>
      <c r="D2111" s="44">
        <v>2003</v>
      </c>
      <c r="E2111" s="85">
        <v>2.1190000000000002</v>
      </c>
      <c r="F2111" s="21"/>
    </row>
    <row r="2112" spans="1:6" x14ac:dyDescent="0.2">
      <c r="A2112" s="21">
        <v>37906</v>
      </c>
      <c r="B2112" s="44">
        <v>12</v>
      </c>
      <c r="C2112" s="44">
        <v>10</v>
      </c>
      <c r="D2112" s="44">
        <v>2003</v>
      </c>
      <c r="E2112" s="85">
        <v>2</v>
      </c>
      <c r="F2112" s="21"/>
    </row>
    <row r="2113" spans="1:6" x14ac:dyDescent="0.2">
      <c r="A2113" s="21">
        <v>37907</v>
      </c>
      <c r="B2113" s="44">
        <v>13</v>
      </c>
      <c r="C2113" s="44">
        <v>10</v>
      </c>
      <c r="D2113" s="44">
        <v>2003</v>
      </c>
      <c r="E2113" s="85">
        <v>1.31</v>
      </c>
      <c r="F2113" s="21"/>
    </row>
    <row r="2114" spans="1:6" x14ac:dyDescent="0.2">
      <c r="A2114" s="21">
        <v>37908</v>
      </c>
      <c r="B2114" s="44">
        <v>14</v>
      </c>
      <c r="C2114" s="44">
        <v>10</v>
      </c>
      <c r="D2114" s="44">
        <v>2003</v>
      </c>
      <c r="E2114" s="85">
        <v>0.58699999999999997</v>
      </c>
      <c r="F2114" s="21"/>
    </row>
    <row r="2115" spans="1:6" x14ac:dyDescent="0.2">
      <c r="A2115" s="21">
        <v>37909</v>
      </c>
      <c r="B2115" s="44">
        <v>15</v>
      </c>
      <c r="C2115" s="44">
        <v>10</v>
      </c>
      <c r="D2115" s="44">
        <v>2003</v>
      </c>
      <c r="E2115" s="85">
        <v>0.44400000000000001</v>
      </c>
      <c r="F2115" s="21"/>
    </row>
    <row r="2116" spans="1:6" x14ac:dyDescent="0.2">
      <c r="A2116" s="21">
        <v>37910</v>
      </c>
      <c r="B2116" s="44">
        <v>16</v>
      </c>
      <c r="C2116" s="44">
        <v>10</v>
      </c>
      <c r="D2116" s="44">
        <v>2003</v>
      </c>
      <c r="E2116" s="85">
        <v>1.762</v>
      </c>
      <c r="F2116" s="21"/>
    </row>
    <row r="2117" spans="1:6" x14ac:dyDescent="0.2">
      <c r="A2117" s="21">
        <v>37911</v>
      </c>
      <c r="B2117" s="44">
        <v>17</v>
      </c>
      <c r="C2117" s="44">
        <v>10</v>
      </c>
      <c r="D2117" s="44">
        <v>2003</v>
      </c>
      <c r="E2117" s="85">
        <v>1.1859999999999999</v>
      </c>
      <c r="F2117" s="21"/>
    </row>
    <row r="2118" spans="1:6" x14ac:dyDescent="0.2">
      <c r="A2118" s="21">
        <v>37912</v>
      </c>
      <c r="B2118" s="44">
        <v>18</v>
      </c>
      <c r="C2118" s="44">
        <v>10</v>
      </c>
      <c r="D2118" s="44">
        <v>2003</v>
      </c>
      <c r="E2118" s="85">
        <v>2.3490000000000002</v>
      </c>
      <c r="F2118" s="21"/>
    </row>
    <row r="2119" spans="1:6" x14ac:dyDescent="0.2">
      <c r="A2119" s="21">
        <v>37913</v>
      </c>
      <c r="B2119" s="44">
        <v>19</v>
      </c>
      <c r="C2119" s="44">
        <v>10</v>
      </c>
      <c r="D2119" s="44">
        <v>2003</v>
      </c>
      <c r="E2119" s="85">
        <v>2.7320000000000002</v>
      </c>
      <c r="F2119" s="21"/>
    </row>
    <row r="2120" spans="1:6" x14ac:dyDescent="0.2">
      <c r="A2120" s="21">
        <v>37914</v>
      </c>
      <c r="B2120" s="44">
        <v>20</v>
      </c>
      <c r="C2120" s="44">
        <v>10</v>
      </c>
      <c r="D2120" s="44">
        <v>2003</v>
      </c>
      <c r="E2120" s="85">
        <v>5.508</v>
      </c>
      <c r="F2120" s="21"/>
    </row>
    <row r="2121" spans="1:6" x14ac:dyDescent="0.2">
      <c r="A2121" s="21">
        <v>37915</v>
      </c>
      <c r="B2121" s="44">
        <v>21</v>
      </c>
      <c r="C2121" s="44">
        <v>10</v>
      </c>
      <c r="D2121" s="44">
        <v>2003</v>
      </c>
      <c r="E2121" s="85">
        <v>5.1820000000000004</v>
      </c>
      <c r="F2121" s="21"/>
    </row>
    <row r="2122" spans="1:6" x14ac:dyDescent="0.2">
      <c r="A2122" s="21">
        <v>37916</v>
      </c>
      <c r="B2122" s="44">
        <v>22</v>
      </c>
      <c r="C2122" s="44">
        <v>10</v>
      </c>
      <c r="D2122" s="44">
        <v>2003</v>
      </c>
      <c r="E2122" s="85">
        <v>2.4820000000000002</v>
      </c>
      <c r="F2122" s="21"/>
    </row>
    <row r="2123" spans="1:6" x14ac:dyDescent="0.2">
      <c r="A2123" s="21">
        <v>37917</v>
      </c>
      <c r="B2123" s="44">
        <v>23</v>
      </c>
      <c r="C2123" s="44">
        <v>10</v>
      </c>
      <c r="D2123" s="44">
        <v>2003</v>
      </c>
      <c r="E2123" s="85">
        <v>5.0549999999999997</v>
      </c>
      <c r="F2123" s="21"/>
    </row>
    <row r="2124" spans="1:6" x14ac:dyDescent="0.2">
      <c r="A2124" s="21">
        <v>37918</v>
      </c>
      <c r="B2124" s="44">
        <v>24</v>
      </c>
      <c r="C2124" s="44">
        <v>10</v>
      </c>
      <c r="D2124" s="44">
        <v>2003</v>
      </c>
      <c r="E2124" s="85">
        <v>6.4509999999999996</v>
      </c>
      <c r="F2124" s="21"/>
    </row>
    <row r="2125" spans="1:6" x14ac:dyDescent="0.2">
      <c r="A2125" s="6">
        <v>37919</v>
      </c>
      <c r="B2125" s="44">
        <v>25</v>
      </c>
      <c r="C2125" s="44">
        <v>10</v>
      </c>
      <c r="D2125" s="44">
        <v>2003</v>
      </c>
      <c r="E2125" s="85">
        <v>3.9420000000000002</v>
      </c>
      <c r="F2125" s="21"/>
    </row>
    <row r="2126" spans="1:6" x14ac:dyDescent="0.2">
      <c r="A2126" s="6">
        <v>37920</v>
      </c>
      <c r="B2126" s="44">
        <v>26</v>
      </c>
      <c r="C2126" s="44">
        <v>10</v>
      </c>
      <c r="D2126" s="44">
        <v>2003</v>
      </c>
      <c r="E2126" s="85">
        <v>7.5449999999999999</v>
      </c>
      <c r="F2126" s="21"/>
    </row>
    <row r="2127" spans="1:6" x14ac:dyDescent="0.2">
      <c r="A2127" s="6">
        <v>37921</v>
      </c>
      <c r="B2127" s="44">
        <v>27</v>
      </c>
      <c r="C2127" s="44">
        <v>10</v>
      </c>
      <c r="D2127" s="44">
        <v>2003</v>
      </c>
      <c r="E2127" s="85">
        <v>3.9420000000000002</v>
      </c>
      <c r="F2127" s="21"/>
    </row>
    <row r="2128" spans="1:6" x14ac:dyDescent="0.2">
      <c r="A2128" s="6">
        <v>37922</v>
      </c>
      <c r="B2128" s="44">
        <v>28</v>
      </c>
      <c r="C2128" s="44">
        <v>10</v>
      </c>
      <c r="D2128" s="44">
        <v>2003</v>
      </c>
      <c r="E2128" s="85">
        <v>2.4369999999999998</v>
      </c>
      <c r="F2128" s="21"/>
    </row>
    <row r="2129" spans="1:6" x14ac:dyDescent="0.2">
      <c r="A2129" s="6">
        <v>37923</v>
      </c>
      <c r="B2129" s="44">
        <v>29</v>
      </c>
      <c r="C2129" s="44">
        <v>10</v>
      </c>
      <c r="D2129" s="44">
        <v>2003</v>
      </c>
      <c r="E2129" s="85">
        <v>2.69</v>
      </c>
      <c r="F2129" s="21"/>
    </row>
    <row r="2130" spans="1:6" x14ac:dyDescent="0.2">
      <c r="A2130" s="6">
        <v>37924</v>
      </c>
      <c r="B2130" s="44">
        <v>30</v>
      </c>
      <c r="C2130" s="44">
        <v>10</v>
      </c>
      <c r="D2130" s="44">
        <v>2003</v>
      </c>
      <c r="E2130" s="85">
        <v>1.712</v>
      </c>
      <c r="F2130" s="21"/>
    </row>
    <row r="2131" spans="1:6" x14ac:dyDescent="0.2">
      <c r="A2131" s="6">
        <v>37925</v>
      </c>
      <c r="B2131" s="44">
        <v>31</v>
      </c>
      <c r="C2131" s="44">
        <v>10</v>
      </c>
      <c r="D2131" s="44">
        <v>2003</v>
      </c>
      <c r="E2131" s="85">
        <v>2.0630000000000002</v>
      </c>
      <c r="F2131" s="21"/>
    </row>
    <row r="2132" spans="1:6" x14ac:dyDescent="0.2">
      <c r="A2132" s="6">
        <v>37926</v>
      </c>
      <c r="B2132" s="44">
        <v>1</v>
      </c>
      <c r="C2132" s="44">
        <v>11</v>
      </c>
      <c r="D2132" s="44">
        <v>2003</v>
      </c>
      <c r="E2132" s="85">
        <v>2.6030000000000002</v>
      </c>
      <c r="F2132" s="21"/>
    </row>
    <row r="2133" spans="1:6" x14ac:dyDescent="0.2">
      <c r="A2133" s="6">
        <v>37927</v>
      </c>
      <c r="B2133" s="44">
        <v>2</v>
      </c>
      <c r="C2133" s="44">
        <v>11</v>
      </c>
      <c r="D2133" s="44">
        <v>2003</v>
      </c>
      <c r="E2133" s="85">
        <v>2.2429999999999999</v>
      </c>
      <c r="F2133" s="21"/>
    </row>
    <row r="2134" spans="1:6" x14ac:dyDescent="0.2">
      <c r="A2134" s="6">
        <v>37928</v>
      </c>
      <c r="B2134" s="44">
        <v>3</v>
      </c>
      <c r="C2134" s="44">
        <v>11</v>
      </c>
      <c r="D2134" s="44">
        <v>2003</v>
      </c>
      <c r="E2134" s="85">
        <v>2.3069999999999999</v>
      </c>
      <c r="F2134" s="21"/>
    </row>
    <row r="2135" spans="1:6" x14ac:dyDescent="0.2">
      <c r="A2135" s="6">
        <v>37929</v>
      </c>
      <c r="B2135" s="44">
        <v>4</v>
      </c>
      <c r="C2135" s="44">
        <v>11</v>
      </c>
      <c r="D2135" s="44">
        <v>2003</v>
      </c>
      <c r="E2135" s="85">
        <v>2.29</v>
      </c>
      <c r="F2135" s="21"/>
    </row>
    <row r="2136" spans="1:6" x14ac:dyDescent="0.2">
      <c r="A2136" s="6">
        <v>37930</v>
      </c>
      <c r="B2136" s="44">
        <v>5</v>
      </c>
      <c r="C2136" s="44">
        <v>11</v>
      </c>
      <c r="D2136" s="44">
        <v>2003</v>
      </c>
      <c r="E2136" s="85">
        <v>2.2770000000000001</v>
      </c>
      <c r="F2136" s="21"/>
    </row>
    <row r="2137" spans="1:6" x14ac:dyDescent="0.2">
      <c r="A2137" s="6">
        <v>37931</v>
      </c>
      <c r="B2137" s="44">
        <v>6</v>
      </c>
      <c r="C2137" s="44">
        <v>11</v>
      </c>
      <c r="D2137" s="44">
        <v>2003</v>
      </c>
      <c r="E2137" s="85">
        <v>0.96599999999999997</v>
      </c>
      <c r="F2137" s="21"/>
    </row>
    <row r="2138" spans="1:6" x14ac:dyDescent="0.2">
      <c r="A2138" s="6">
        <v>37932</v>
      </c>
      <c r="B2138" s="44">
        <v>7</v>
      </c>
      <c r="C2138" s="44">
        <v>11</v>
      </c>
      <c r="D2138" s="44">
        <v>2003</v>
      </c>
      <c r="E2138" s="85">
        <v>0.70899999999999996</v>
      </c>
      <c r="F2138" s="21"/>
    </row>
    <row r="2139" spans="1:6" x14ac:dyDescent="0.2">
      <c r="A2139" s="6">
        <v>37933</v>
      </c>
      <c r="B2139" s="44">
        <v>8</v>
      </c>
      <c r="C2139" s="44">
        <v>11</v>
      </c>
      <c r="D2139" s="44">
        <v>2003</v>
      </c>
      <c r="E2139" s="85">
        <v>0.51</v>
      </c>
      <c r="F2139" s="21"/>
    </row>
    <row r="2140" spans="1:6" x14ac:dyDescent="0.2">
      <c r="A2140" s="6">
        <v>37934</v>
      </c>
      <c r="B2140" s="44">
        <v>9</v>
      </c>
      <c r="C2140" s="44">
        <v>11</v>
      </c>
      <c r="D2140" s="44">
        <v>2003</v>
      </c>
      <c r="E2140" s="85">
        <v>0.91500000000000004</v>
      </c>
      <c r="F2140" s="21"/>
    </row>
    <row r="2141" spans="1:6" x14ac:dyDescent="0.2">
      <c r="A2141" s="6">
        <v>37935</v>
      </c>
      <c r="B2141" s="44">
        <v>10</v>
      </c>
      <c r="C2141" s="44">
        <v>11</v>
      </c>
      <c r="D2141" s="44">
        <v>2003</v>
      </c>
      <c r="E2141" s="85">
        <v>2.0339999999999998</v>
      </c>
      <c r="F2141" s="21"/>
    </row>
    <row r="2142" spans="1:6" x14ac:dyDescent="0.2">
      <c r="A2142" s="6">
        <v>37936</v>
      </c>
      <c r="B2142" s="44">
        <v>11</v>
      </c>
      <c r="C2142" s="44">
        <v>11</v>
      </c>
      <c r="D2142" s="44">
        <v>2003</v>
      </c>
      <c r="E2142" s="85">
        <v>2.3730000000000002</v>
      </c>
      <c r="F2142" s="21"/>
    </row>
    <row r="2143" spans="1:6" x14ac:dyDescent="0.2">
      <c r="A2143" s="6">
        <v>37937</v>
      </c>
      <c r="B2143" s="44">
        <v>12</v>
      </c>
      <c r="C2143" s="44">
        <v>11</v>
      </c>
      <c r="D2143" s="44">
        <v>2003</v>
      </c>
      <c r="E2143" s="85">
        <v>3.9780000000000002</v>
      </c>
      <c r="F2143" s="21"/>
    </row>
    <row r="2144" spans="1:6" x14ac:dyDescent="0.2">
      <c r="A2144" s="6">
        <v>37938</v>
      </c>
      <c r="B2144" s="44">
        <v>13</v>
      </c>
      <c r="C2144" s="44">
        <v>11</v>
      </c>
      <c r="D2144" s="44">
        <v>2003</v>
      </c>
      <c r="E2144" s="85">
        <v>2.411</v>
      </c>
      <c r="F2144" s="21"/>
    </row>
    <row r="2145" spans="1:6" x14ac:dyDescent="0.2">
      <c r="A2145" s="6">
        <v>37939</v>
      </c>
      <c r="B2145" s="44">
        <v>14</v>
      </c>
      <c r="C2145" s="44">
        <v>11</v>
      </c>
      <c r="D2145" s="44">
        <v>2003</v>
      </c>
      <c r="E2145" s="85">
        <v>1.29</v>
      </c>
      <c r="F2145" s="21"/>
    </row>
    <row r="2146" spans="1:6" x14ac:dyDescent="0.2">
      <c r="A2146" s="6">
        <v>37940</v>
      </c>
      <c r="B2146" s="44">
        <v>15</v>
      </c>
      <c r="C2146" s="44">
        <v>11</v>
      </c>
      <c r="D2146" s="44">
        <v>2003</v>
      </c>
      <c r="E2146" s="85">
        <v>1.4410000000000001</v>
      </c>
      <c r="F2146" s="21"/>
    </row>
    <row r="2147" spans="1:6" x14ac:dyDescent="0.2">
      <c r="A2147" s="6">
        <v>37941</v>
      </c>
      <c r="B2147" s="44">
        <v>16</v>
      </c>
      <c r="C2147" s="44">
        <v>11</v>
      </c>
      <c r="D2147" s="44">
        <v>2003</v>
      </c>
      <c r="E2147" s="85">
        <v>1.163</v>
      </c>
      <c r="F2147" s="21"/>
    </row>
    <row r="2148" spans="1:6" x14ac:dyDescent="0.2">
      <c r="A2148" s="6">
        <v>37942</v>
      </c>
      <c r="B2148" s="44">
        <v>17</v>
      </c>
      <c r="C2148" s="44">
        <v>11</v>
      </c>
      <c r="D2148" s="44">
        <v>2003</v>
      </c>
      <c r="E2148" s="85">
        <v>3.6829999999999998</v>
      </c>
      <c r="F2148" s="21"/>
    </row>
    <row r="2149" spans="1:6" x14ac:dyDescent="0.2">
      <c r="A2149" s="6">
        <v>37943</v>
      </c>
      <c r="B2149" s="44">
        <v>18</v>
      </c>
      <c r="C2149" s="44">
        <v>11</v>
      </c>
      <c r="D2149" s="44">
        <v>2003</v>
      </c>
      <c r="E2149" s="85">
        <v>1.8440000000000001</v>
      </c>
      <c r="F2149" s="21"/>
    </row>
    <row r="2150" spans="1:6" x14ac:dyDescent="0.2">
      <c r="A2150" s="6">
        <v>37944</v>
      </c>
      <c r="B2150" s="44">
        <v>19</v>
      </c>
      <c r="C2150" s="44">
        <v>11</v>
      </c>
      <c r="D2150" s="44">
        <v>2003</v>
      </c>
      <c r="E2150" s="85">
        <v>0.70599999999999996</v>
      </c>
      <c r="F2150" s="21"/>
    </row>
    <row r="2151" spans="1:6" x14ac:dyDescent="0.2">
      <c r="A2151" s="6">
        <v>37945</v>
      </c>
      <c r="B2151" s="44">
        <v>20</v>
      </c>
      <c r="C2151" s="44">
        <v>11</v>
      </c>
      <c r="D2151" s="44">
        <v>2003</v>
      </c>
      <c r="E2151" s="85">
        <v>1.3049999999999999</v>
      </c>
      <c r="F2151" s="21"/>
    </row>
    <row r="2152" spans="1:6" x14ac:dyDescent="0.2">
      <c r="A2152" s="6">
        <v>37946</v>
      </c>
      <c r="B2152" s="44">
        <v>21</v>
      </c>
      <c r="C2152" s="44">
        <v>11</v>
      </c>
      <c r="D2152" s="44">
        <v>2003</v>
      </c>
      <c r="E2152" s="85">
        <v>5.8470000000000004</v>
      </c>
      <c r="F2152" s="21"/>
    </row>
    <row r="2153" spans="1:6" x14ac:dyDescent="0.2">
      <c r="A2153" s="6">
        <v>37947</v>
      </c>
      <c r="B2153" s="44">
        <v>22</v>
      </c>
      <c r="C2153" s="44">
        <v>11</v>
      </c>
      <c r="D2153" s="44">
        <v>2003</v>
      </c>
      <c r="E2153" s="85">
        <v>7.1929999999999996</v>
      </c>
      <c r="F2153" s="21"/>
    </row>
    <row r="2154" spans="1:6" x14ac:dyDescent="0.2">
      <c r="A2154" s="6">
        <v>37948</v>
      </c>
      <c r="B2154" s="44">
        <v>23</v>
      </c>
      <c r="C2154" s="44">
        <v>11</v>
      </c>
      <c r="D2154" s="44">
        <v>2003</v>
      </c>
      <c r="E2154" s="85">
        <v>11.433999999999999</v>
      </c>
      <c r="F2154" s="21"/>
    </row>
    <row r="2155" spans="1:6" x14ac:dyDescent="0.2">
      <c r="A2155" s="6">
        <v>37949</v>
      </c>
      <c r="B2155" s="44">
        <v>24</v>
      </c>
      <c r="C2155" s="44">
        <v>11</v>
      </c>
      <c r="D2155" s="44">
        <v>2003</v>
      </c>
      <c r="E2155" s="85">
        <v>5.0030000000000001</v>
      </c>
      <c r="F2155" s="21"/>
    </row>
    <row r="2156" spans="1:6" x14ac:dyDescent="0.2">
      <c r="A2156" s="6">
        <v>37950</v>
      </c>
      <c r="B2156" s="44">
        <v>25</v>
      </c>
      <c r="C2156" s="44">
        <v>11</v>
      </c>
      <c r="D2156" s="44">
        <v>2003</v>
      </c>
      <c r="E2156" s="85">
        <v>3.9039999999999999</v>
      </c>
      <c r="F2156" s="21"/>
    </row>
    <row r="2157" spans="1:6" x14ac:dyDescent="0.2">
      <c r="A2157" s="6">
        <v>37951</v>
      </c>
      <c r="B2157" s="44">
        <v>26</v>
      </c>
      <c r="C2157" s="44">
        <v>11</v>
      </c>
      <c r="D2157" s="44">
        <v>2003</v>
      </c>
      <c r="E2157" s="85">
        <v>2.3450000000000002</v>
      </c>
      <c r="F2157" s="21"/>
    </row>
    <row r="2158" spans="1:6" x14ac:dyDescent="0.2">
      <c r="A2158" s="6">
        <v>37952</v>
      </c>
      <c r="B2158" s="44">
        <v>27</v>
      </c>
      <c r="C2158" s="44">
        <v>11</v>
      </c>
      <c r="D2158" s="44">
        <v>2003</v>
      </c>
      <c r="E2158" s="85">
        <v>1.349</v>
      </c>
      <c r="F2158" s="21"/>
    </row>
    <row r="2159" spans="1:6" x14ac:dyDescent="0.2">
      <c r="A2159" s="6">
        <v>37953</v>
      </c>
      <c r="B2159" s="44">
        <v>28</v>
      </c>
      <c r="C2159" s="44">
        <v>11</v>
      </c>
      <c r="D2159" s="44">
        <v>2003</v>
      </c>
      <c r="E2159" s="85">
        <v>1.29</v>
      </c>
      <c r="F2159" s="21"/>
    </row>
    <row r="2160" spans="1:6" x14ac:dyDescent="0.2">
      <c r="A2160" s="6">
        <v>37954</v>
      </c>
      <c r="B2160" s="44">
        <v>29</v>
      </c>
      <c r="C2160" s="44">
        <v>11</v>
      </c>
      <c r="D2160" s="44">
        <v>2003</v>
      </c>
      <c r="E2160" s="85">
        <v>1.113</v>
      </c>
      <c r="F2160" s="21"/>
    </row>
    <row r="2161" spans="1:6" x14ac:dyDescent="0.2">
      <c r="A2161" s="6">
        <v>37955</v>
      </c>
      <c r="B2161" s="44">
        <v>30</v>
      </c>
      <c r="C2161" s="44">
        <v>11</v>
      </c>
      <c r="D2161" s="44">
        <v>2003</v>
      </c>
      <c r="E2161" s="85">
        <v>1.536</v>
      </c>
      <c r="F2161" s="21"/>
    </row>
    <row r="2162" spans="1:6" x14ac:dyDescent="0.2">
      <c r="A2162" s="6">
        <v>37956</v>
      </c>
      <c r="B2162" s="44">
        <v>1</v>
      </c>
      <c r="C2162" s="44">
        <v>12</v>
      </c>
      <c r="D2162" s="44">
        <v>2003</v>
      </c>
      <c r="E2162" s="85">
        <v>1.3220000000000001</v>
      </c>
      <c r="F2162" s="21"/>
    </row>
    <row r="2163" spans="1:6" x14ac:dyDescent="0.2">
      <c r="A2163" s="6">
        <v>37957</v>
      </c>
      <c r="B2163" s="44">
        <v>2</v>
      </c>
      <c r="C2163" s="44">
        <v>12</v>
      </c>
      <c r="D2163" s="44">
        <v>2003</v>
      </c>
      <c r="E2163" s="85">
        <v>1.4379999999999999</v>
      </c>
      <c r="F2163" s="21"/>
    </row>
    <row r="2164" spans="1:6" x14ac:dyDescent="0.2">
      <c r="A2164" s="6">
        <v>37958</v>
      </c>
      <c r="B2164" s="44">
        <v>3</v>
      </c>
      <c r="C2164" s="44">
        <v>12</v>
      </c>
      <c r="D2164" s="44">
        <v>2003</v>
      </c>
      <c r="E2164" s="85">
        <v>2</v>
      </c>
      <c r="F2164" s="21"/>
    </row>
    <row r="2165" spans="1:6" x14ac:dyDescent="0.2">
      <c r="A2165" s="6">
        <v>37959</v>
      </c>
      <c r="B2165" s="44">
        <v>4</v>
      </c>
      <c r="C2165" s="44">
        <v>12</v>
      </c>
      <c r="D2165" s="44">
        <v>2003</v>
      </c>
      <c r="E2165" s="85">
        <v>4.7610000000000001</v>
      </c>
      <c r="F2165" s="21"/>
    </row>
    <row r="2166" spans="1:6" x14ac:dyDescent="0.2">
      <c r="A2166" s="6">
        <v>37960</v>
      </c>
      <c r="B2166" s="44">
        <v>5</v>
      </c>
      <c r="C2166" s="44">
        <v>12</v>
      </c>
      <c r="D2166" s="44">
        <v>2003</v>
      </c>
      <c r="E2166" s="85">
        <v>7.2060000000000004</v>
      </c>
      <c r="F2166" s="21"/>
    </row>
    <row r="2167" spans="1:6" x14ac:dyDescent="0.2">
      <c r="A2167" s="6">
        <v>37961</v>
      </c>
      <c r="B2167" s="44">
        <v>6</v>
      </c>
      <c r="C2167" s="44">
        <v>12</v>
      </c>
      <c r="D2167" s="44">
        <v>2003</v>
      </c>
      <c r="E2167" s="85">
        <v>3.8820000000000001</v>
      </c>
      <c r="F2167" s="21"/>
    </row>
    <row r="2168" spans="1:6" x14ac:dyDescent="0.2">
      <c r="A2168" s="6">
        <v>37962</v>
      </c>
      <c r="B2168" s="44">
        <v>7</v>
      </c>
      <c r="C2168" s="44">
        <v>12</v>
      </c>
      <c r="D2168" s="44">
        <v>2003</v>
      </c>
      <c r="E2168" s="85">
        <v>3.0270000000000001</v>
      </c>
      <c r="F2168" s="21"/>
    </row>
    <row r="2169" spans="1:6" x14ac:dyDescent="0.2">
      <c r="A2169" s="6">
        <v>37963</v>
      </c>
      <c r="B2169" s="44">
        <v>8</v>
      </c>
      <c r="C2169" s="44">
        <v>12</v>
      </c>
      <c r="D2169" s="44">
        <v>2003</v>
      </c>
      <c r="E2169" s="85">
        <v>2.5230000000000001</v>
      </c>
      <c r="F2169" s="21"/>
    </row>
    <row r="2170" spans="1:6" x14ac:dyDescent="0.2">
      <c r="A2170" s="6">
        <v>37964</v>
      </c>
      <c r="B2170" s="44">
        <v>9</v>
      </c>
      <c r="C2170" s="44">
        <v>12</v>
      </c>
      <c r="D2170" s="44">
        <v>2003</v>
      </c>
      <c r="E2170" s="85">
        <v>1.9830000000000001</v>
      </c>
      <c r="F2170" s="21"/>
    </row>
    <row r="2171" spans="1:6" x14ac:dyDescent="0.2">
      <c r="A2171" s="6">
        <v>37965</v>
      </c>
      <c r="B2171" s="44">
        <v>10</v>
      </c>
      <c r="C2171" s="44">
        <v>12</v>
      </c>
      <c r="D2171" s="44">
        <v>2003</v>
      </c>
      <c r="E2171" s="85">
        <v>2.1040000000000001</v>
      </c>
      <c r="F2171" s="21"/>
    </row>
    <row r="2172" spans="1:6" x14ac:dyDescent="0.2">
      <c r="A2172" s="6">
        <v>37966</v>
      </c>
      <c r="B2172" s="44">
        <v>11</v>
      </c>
      <c r="C2172" s="44">
        <v>12</v>
      </c>
      <c r="D2172" s="44">
        <v>2003</v>
      </c>
      <c r="E2172" s="85">
        <v>0.96299999999999997</v>
      </c>
      <c r="F2172" s="21"/>
    </row>
    <row r="2173" spans="1:6" x14ac:dyDescent="0.2">
      <c r="A2173" s="6">
        <v>37967</v>
      </c>
      <c r="B2173" s="44">
        <v>12</v>
      </c>
      <c r="C2173" s="44">
        <v>12</v>
      </c>
      <c r="D2173" s="44">
        <v>2003</v>
      </c>
      <c r="E2173" s="85">
        <v>1.448</v>
      </c>
      <c r="F2173" s="21"/>
    </row>
    <row r="2174" spans="1:6" x14ac:dyDescent="0.2">
      <c r="A2174" s="6">
        <v>37968</v>
      </c>
      <c r="B2174" s="44">
        <v>13</v>
      </c>
      <c r="C2174" s="44">
        <v>12</v>
      </c>
      <c r="D2174" s="44">
        <v>2003</v>
      </c>
      <c r="E2174" s="85">
        <v>1.1160000000000001</v>
      </c>
      <c r="F2174" s="21"/>
    </row>
    <row r="2175" spans="1:6" x14ac:dyDescent="0.2">
      <c r="A2175" s="6">
        <v>37969</v>
      </c>
      <c r="B2175" s="44">
        <v>14</v>
      </c>
      <c r="C2175" s="44">
        <v>12</v>
      </c>
      <c r="D2175" s="44">
        <v>2003</v>
      </c>
      <c r="E2175" s="85">
        <v>1.0229999999999999</v>
      </c>
      <c r="F2175" s="21"/>
    </row>
    <row r="2176" spans="1:6" x14ac:dyDescent="0.2">
      <c r="A2176" s="6">
        <v>37970</v>
      </c>
      <c r="B2176" s="44">
        <v>15</v>
      </c>
      <c r="C2176" s="44">
        <v>12</v>
      </c>
      <c r="D2176" s="44">
        <v>2003</v>
      </c>
      <c r="E2176" s="85">
        <v>2.988</v>
      </c>
      <c r="F2176" s="21"/>
    </row>
    <row r="2177" spans="1:6" x14ac:dyDescent="0.2">
      <c r="A2177" s="6">
        <v>37971</v>
      </c>
      <c r="B2177" s="44">
        <v>16</v>
      </c>
      <c r="C2177" s="44">
        <v>12</v>
      </c>
      <c r="D2177" s="44">
        <v>2003</v>
      </c>
      <c r="E2177" s="85">
        <v>1.145</v>
      </c>
      <c r="F2177" s="21"/>
    </row>
    <row r="2178" spans="1:6" x14ac:dyDescent="0.2">
      <c r="A2178" s="6">
        <v>37972</v>
      </c>
      <c r="B2178" s="44">
        <v>17</v>
      </c>
      <c r="C2178" s="44">
        <v>12</v>
      </c>
      <c r="D2178" s="44">
        <v>2003</v>
      </c>
      <c r="E2178" s="85">
        <v>0.46300000000000002</v>
      </c>
      <c r="F2178" s="21"/>
    </row>
    <row r="2179" spans="1:6" x14ac:dyDescent="0.2">
      <c r="A2179" s="6">
        <v>37973</v>
      </c>
      <c r="B2179" s="44">
        <v>18</v>
      </c>
      <c r="C2179" s="44">
        <v>12</v>
      </c>
      <c r="D2179" s="44">
        <v>2003</v>
      </c>
      <c r="E2179" s="85">
        <v>0.54700000000000004</v>
      </c>
      <c r="F2179" s="21"/>
    </row>
    <row r="2180" spans="1:6" x14ac:dyDescent="0.2">
      <c r="A2180" s="6">
        <v>37974</v>
      </c>
      <c r="B2180" s="44">
        <v>19</v>
      </c>
      <c r="C2180" s="44">
        <v>12</v>
      </c>
      <c r="D2180" s="44">
        <v>2003</v>
      </c>
      <c r="E2180" s="85">
        <v>1.3959999999999999</v>
      </c>
      <c r="F2180" s="21"/>
    </row>
    <row r="2181" spans="1:6" x14ac:dyDescent="0.2">
      <c r="A2181" s="6">
        <v>37975</v>
      </c>
      <c r="B2181" s="44">
        <v>20</v>
      </c>
      <c r="C2181" s="44">
        <v>12</v>
      </c>
      <c r="D2181" s="44">
        <v>2003</v>
      </c>
      <c r="E2181" s="85">
        <v>0.82</v>
      </c>
      <c r="F2181" s="21"/>
    </row>
    <row r="2182" spans="1:6" x14ac:dyDescent="0.2">
      <c r="A2182" s="6">
        <v>37976</v>
      </c>
      <c r="B2182" s="44">
        <v>21</v>
      </c>
      <c r="C2182" s="44">
        <v>12</v>
      </c>
      <c r="D2182" s="44">
        <v>2003</v>
      </c>
      <c r="E2182" s="85">
        <v>5.5960000000000001</v>
      </c>
      <c r="F2182" s="21"/>
    </row>
    <row r="2183" spans="1:6" x14ac:dyDescent="0.2">
      <c r="A2183" s="6">
        <v>37977</v>
      </c>
      <c r="B2183" s="44">
        <v>22</v>
      </c>
      <c r="C2183" s="44">
        <v>12</v>
      </c>
      <c r="D2183" s="44">
        <v>2003</v>
      </c>
      <c r="E2183" s="85">
        <v>8.9339999999999993</v>
      </c>
      <c r="F2183" s="21"/>
    </row>
    <row r="2184" spans="1:6" x14ac:dyDescent="0.2">
      <c r="A2184" s="6">
        <v>37978</v>
      </c>
      <c r="B2184" s="44">
        <v>23</v>
      </c>
      <c r="C2184" s="44">
        <v>12</v>
      </c>
      <c r="D2184" s="44">
        <v>2003</v>
      </c>
      <c r="E2184" s="85">
        <v>5.2690000000000001</v>
      </c>
      <c r="F2184" s="21"/>
    </row>
    <row r="2185" spans="1:6" x14ac:dyDescent="0.2">
      <c r="A2185" s="6">
        <v>37979</v>
      </c>
      <c r="B2185" s="44">
        <v>24</v>
      </c>
      <c r="C2185" s="44">
        <v>12</v>
      </c>
      <c r="D2185" s="44">
        <v>2003</v>
      </c>
      <c r="E2185" s="85">
        <v>4.6630000000000003</v>
      </c>
      <c r="F2185" s="21"/>
    </row>
    <row r="2186" spans="1:6" x14ac:dyDescent="0.2">
      <c r="A2186" s="6">
        <v>37980</v>
      </c>
      <c r="B2186" s="44">
        <v>25</v>
      </c>
      <c r="C2186" s="44">
        <v>12</v>
      </c>
      <c r="D2186" s="44">
        <v>2003</v>
      </c>
      <c r="E2186" s="85">
        <v>3.22</v>
      </c>
      <c r="F2186" s="21"/>
    </row>
    <row r="2187" spans="1:6" x14ac:dyDescent="0.2">
      <c r="A2187" s="6">
        <v>37981</v>
      </c>
      <c r="B2187" s="44">
        <v>26</v>
      </c>
      <c r="C2187" s="44">
        <v>12</v>
      </c>
      <c r="D2187" s="44">
        <v>2003</v>
      </c>
      <c r="E2187" s="85">
        <v>3.1150000000000002</v>
      </c>
      <c r="F2187" s="21"/>
    </row>
    <row r="2188" spans="1:6" x14ac:dyDescent="0.2">
      <c r="A2188" s="6">
        <v>37982</v>
      </c>
      <c r="B2188" s="44">
        <v>27</v>
      </c>
      <c r="C2188" s="44">
        <v>12</v>
      </c>
      <c r="D2188" s="44">
        <v>2003</v>
      </c>
      <c r="E2188" s="85">
        <v>1.8320000000000001</v>
      </c>
      <c r="F2188" s="21"/>
    </row>
    <row r="2189" spans="1:6" x14ac:dyDescent="0.2">
      <c r="A2189" s="6">
        <v>37983</v>
      </c>
      <c r="B2189" s="44">
        <v>28</v>
      </c>
      <c r="C2189" s="44">
        <v>12</v>
      </c>
      <c r="D2189" s="44">
        <v>2003</v>
      </c>
      <c r="E2189" s="85">
        <v>1.256</v>
      </c>
      <c r="F2189" s="21"/>
    </row>
    <row r="2190" spans="1:6" x14ac:dyDescent="0.2">
      <c r="A2190" s="6">
        <v>37984</v>
      </c>
      <c r="B2190" s="44">
        <v>29</v>
      </c>
      <c r="C2190" s="44">
        <v>12</v>
      </c>
      <c r="D2190" s="44">
        <v>2003</v>
      </c>
      <c r="E2190" s="85">
        <v>0.82099999999999995</v>
      </c>
      <c r="F2190" s="21"/>
    </row>
    <row r="2191" spans="1:6" x14ac:dyDescent="0.2">
      <c r="A2191" s="6">
        <v>37985</v>
      </c>
      <c r="B2191" s="44">
        <v>30</v>
      </c>
      <c r="C2191" s="44">
        <v>12</v>
      </c>
      <c r="D2191" s="44">
        <v>2003</v>
      </c>
      <c r="E2191" s="85">
        <v>0.38800000000000001</v>
      </c>
      <c r="F2191" s="21"/>
    </row>
    <row r="2192" spans="1:6" x14ac:dyDescent="0.2">
      <c r="A2192" s="6">
        <v>37986</v>
      </c>
      <c r="B2192" s="44">
        <v>31</v>
      </c>
      <c r="C2192" s="44">
        <v>12</v>
      </c>
      <c r="D2192" s="44">
        <v>2003</v>
      </c>
      <c r="E2192" s="85">
        <v>0.71399999999999997</v>
      </c>
      <c r="F2192" s="21"/>
    </row>
    <row r="2193" spans="1:6" x14ac:dyDescent="0.2">
      <c r="A2193" s="6">
        <v>37987</v>
      </c>
      <c r="B2193" s="44">
        <v>1</v>
      </c>
      <c r="C2193" s="44">
        <v>1</v>
      </c>
      <c r="D2193" s="44">
        <v>2004</v>
      </c>
      <c r="E2193" s="85">
        <v>3.5049999999999999</v>
      </c>
      <c r="F2193" s="21"/>
    </row>
    <row r="2194" spans="1:6" x14ac:dyDescent="0.2">
      <c r="A2194" s="6">
        <v>37988</v>
      </c>
      <c r="B2194" s="44">
        <v>2</v>
      </c>
      <c r="C2194" s="44">
        <v>1</v>
      </c>
      <c r="D2194" s="44">
        <v>2004</v>
      </c>
      <c r="E2194" s="85">
        <v>5.39</v>
      </c>
      <c r="F2194" s="21"/>
    </row>
    <row r="2195" spans="1:6" x14ac:dyDescent="0.2">
      <c r="A2195" s="6">
        <v>37989</v>
      </c>
      <c r="B2195" s="44">
        <v>3</v>
      </c>
      <c r="C2195" s="44">
        <v>1</v>
      </c>
      <c r="D2195" s="44">
        <v>2004</v>
      </c>
      <c r="E2195" s="85">
        <v>2.887</v>
      </c>
      <c r="F2195" s="21"/>
    </row>
    <row r="2196" spans="1:6" x14ac:dyDescent="0.2">
      <c r="A2196" s="6">
        <v>37990</v>
      </c>
      <c r="B2196" s="44">
        <v>4</v>
      </c>
      <c r="C2196" s="44">
        <v>1</v>
      </c>
      <c r="D2196" s="44">
        <v>2004</v>
      </c>
      <c r="E2196" s="85">
        <v>3.895</v>
      </c>
      <c r="F2196" s="21"/>
    </row>
    <row r="2197" spans="1:6" x14ac:dyDescent="0.2">
      <c r="A2197" s="6">
        <v>37991</v>
      </c>
      <c r="B2197" s="44">
        <v>5</v>
      </c>
      <c r="C2197" s="44">
        <v>1</v>
      </c>
      <c r="D2197" s="44">
        <v>2004</v>
      </c>
      <c r="E2197" s="85">
        <v>10.506</v>
      </c>
      <c r="F2197" s="21"/>
    </row>
    <row r="2198" spans="1:6" x14ac:dyDescent="0.2">
      <c r="A2198" s="6">
        <v>37992</v>
      </c>
      <c r="B2198" s="44">
        <v>6</v>
      </c>
      <c r="C2198" s="44">
        <v>1</v>
      </c>
      <c r="D2198" s="44">
        <v>2004</v>
      </c>
      <c r="E2198" s="85">
        <v>12.343</v>
      </c>
      <c r="F2198" s="21"/>
    </row>
    <row r="2199" spans="1:6" x14ac:dyDescent="0.2">
      <c r="A2199" s="6">
        <v>37993</v>
      </c>
      <c r="B2199" s="44">
        <v>7</v>
      </c>
      <c r="C2199" s="44">
        <v>1</v>
      </c>
      <c r="D2199" s="44">
        <v>2004</v>
      </c>
      <c r="E2199" s="85">
        <v>15.13</v>
      </c>
      <c r="F2199" s="21"/>
    </row>
    <row r="2200" spans="1:6" x14ac:dyDescent="0.2">
      <c r="A2200" s="6">
        <v>37994</v>
      </c>
      <c r="B2200" s="44">
        <v>8</v>
      </c>
      <c r="C2200" s="44">
        <v>1</v>
      </c>
      <c r="D2200" s="44">
        <v>2004</v>
      </c>
      <c r="E2200" s="85">
        <v>24.082999999999998</v>
      </c>
      <c r="F2200" s="21"/>
    </row>
    <row r="2201" spans="1:6" x14ac:dyDescent="0.2">
      <c r="A2201" s="6">
        <v>37995</v>
      </c>
      <c r="B2201" s="44">
        <v>9</v>
      </c>
      <c r="C2201" s="44">
        <v>1</v>
      </c>
      <c r="D2201" s="44">
        <v>2004</v>
      </c>
      <c r="E2201" s="85">
        <v>14.954000000000001</v>
      </c>
      <c r="F2201" s="21"/>
    </row>
    <row r="2202" spans="1:6" x14ac:dyDescent="0.2">
      <c r="A2202" s="6">
        <v>37996</v>
      </c>
      <c r="B2202" s="44">
        <v>10</v>
      </c>
      <c r="C2202" s="44">
        <v>1</v>
      </c>
      <c r="D2202" s="44">
        <v>2004</v>
      </c>
      <c r="E2202" s="85">
        <v>6.3959999999999999</v>
      </c>
      <c r="F2202" s="21"/>
    </row>
    <row r="2203" spans="1:6" x14ac:dyDescent="0.2">
      <c r="A2203" s="6">
        <v>37997</v>
      </c>
      <c r="B2203" s="44">
        <v>11</v>
      </c>
      <c r="C2203" s="44">
        <v>1</v>
      </c>
      <c r="D2203" s="44">
        <v>2004</v>
      </c>
      <c r="E2203" s="85">
        <v>13.066000000000001</v>
      </c>
      <c r="F2203" s="21"/>
    </row>
    <row r="2204" spans="1:6" x14ac:dyDescent="0.2">
      <c r="A2204" s="6">
        <v>37998</v>
      </c>
      <c r="B2204" s="44">
        <v>12</v>
      </c>
      <c r="C2204" s="44">
        <v>1</v>
      </c>
      <c r="D2204" s="44">
        <v>2004</v>
      </c>
      <c r="E2204" s="85">
        <v>9.7200000000000006</v>
      </c>
      <c r="F2204" s="21"/>
    </row>
    <row r="2205" spans="1:6" x14ac:dyDescent="0.2">
      <c r="A2205" s="6">
        <v>37999</v>
      </c>
      <c r="B2205" s="44">
        <v>13</v>
      </c>
      <c r="C2205" s="44">
        <v>1</v>
      </c>
      <c r="D2205" s="44">
        <v>2004</v>
      </c>
      <c r="E2205" s="85">
        <v>7.8659999999999997</v>
      </c>
      <c r="F2205" s="21"/>
    </row>
    <row r="2206" spans="1:6" x14ac:dyDescent="0.2">
      <c r="A2206" s="6">
        <v>38000</v>
      </c>
      <c r="B2206" s="44">
        <v>14</v>
      </c>
      <c r="C2206" s="44">
        <v>1</v>
      </c>
      <c r="D2206" s="44">
        <v>2004</v>
      </c>
      <c r="E2206" s="85">
        <v>10.523</v>
      </c>
      <c r="F2206" s="21"/>
    </row>
    <row r="2207" spans="1:6" x14ac:dyDescent="0.2">
      <c r="A2207" s="6">
        <v>38001</v>
      </c>
      <c r="B2207" s="44">
        <v>15</v>
      </c>
      <c r="C2207" s="44">
        <v>1</v>
      </c>
      <c r="D2207" s="44">
        <v>2004</v>
      </c>
      <c r="E2207" s="85">
        <v>10.641999999999999</v>
      </c>
      <c r="F2207" s="21"/>
    </row>
    <row r="2208" spans="1:6" x14ac:dyDescent="0.2">
      <c r="A2208" s="6">
        <v>38002</v>
      </c>
      <c r="B2208" s="44">
        <v>16</v>
      </c>
      <c r="C2208" s="44">
        <v>1</v>
      </c>
      <c r="D2208" s="44">
        <v>2004</v>
      </c>
      <c r="E2208" s="85">
        <v>24.762</v>
      </c>
      <c r="F2208" s="21"/>
    </row>
    <row r="2209" spans="1:6" x14ac:dyDescent="0.2">
      <c r="A2209" s="6">
        <v>38003</v>
      </c>
      <c r="B2209" s="44">
        <v>17</v>
      </c>
      <c r="C2209" s="44">
        <v>1</v>
      </c>
      <c r="D2209" s="44">
        <v>2004</v>
      </c>
      <c r="E2209" s="85">
        <v>16.718</v>
      </c>
      <c r="F2209" s="21"/>
    </row>
    <row r="2210" spans="1:6" x14ac:dyDescent="0.2">
      <c r="A2210" s="6">
        <v>38004</v>
      </c>
      <c r="B2210" s="44">
        <v>18</v>
      </c>
      <c r="C2210" s="44">
        <v>1</v>
      </c>
      <c r="D2210" s="44">
        <v>2004</v>
      </c>
      <c r="E2210" s="85">
        <v>15.887</v>
      </c>
      <c r="F2210" s="21"/>
    </row>
    <row r="2211" spans="1:6" x14ac:dyDescent="0.2">
      <c r="A2211" s="6">
        <v>38005</v>
      </c>
      <c r="B2211" s="44">
        <v>19</v>
      </c>
      <c r="C2211" s="44">
        <v>1</v>
      </c>
      <c r="D2211" s="44">
        <v>2004</v>
      </c>
      <c r="E2211" s="85">
        <v>21.166</v>
      </c>
      <c r="F2211" s="21"/>
    </row>
    <row r="2212" spans="1:6" x14ac:dyDescent="0.2">
      <c r="A2212" s="6">
        <v>38006</v>
      </c>
      <c r="B2212" s="44">
        <v>20</v>
      </c>
      <c r="C2212" s="44">
        <v>1</v>
      </c>
      <c r="D2212" s="44">
        <v>2004</v>
      </c>
      <c r="E2212" s="85">
        <v>3.4249999999999998</v>
      </c>
      <c r="F2212" s="21"/>
    </row>
    <row r="2213" spans="1:6" x14ac:dyDescent="0.2">
      <c r="A2213" s="6">
        <v>38007</v>
      </c>
      <c r="B2213" s="44">
        <v>21</v>
      </c>
      <c r="C2213" s="44">
        <v>1</v>
      </c>
      <c r="D2213" s="44">
        <v>2004</v>
      </c>
      <c r="E2213" s="85">
        <v>2.9660000000000002</v>
      </c>
      <c r="F2213" s="21"/>
    </row>
    <row r="2214" spans="1:6" x14ac:dyDescent="0.2">
      <c r="A2214" s="6">
        <v>38008</v>
      </c>
      <c r="B2214" s="44">
        <v>22</v>
      </c>
      <c r="C2214" s="44">
        <v>1</v>
      </c>
      <c r="D2214" s="44">
        <v>2004</v>
      </c>
      <c r="E2214" s="85">
        <v>3.6589999999999998</v>
      </c>
      <c r="F2214" s="21"/>
    </row>
    <row r="2215" spans="1:6" x14ac:dyDescent="0.2">
      <c r="A2215" s="6">
        <v>38009</v>
      </c>
      <c r="B2215" s="44">
        <v>23</v>
      </c>
      <c r="C2215" s="44">
        <v>1</v>
      </c>
      <c r="D2215" s="44">
        <v>2004</v>
      </c>
      <c r="E2215" s="85">
        <v>6.056</v>
      </c>
      <c r="F2215" s="21"/>
    </row>
    <row r="2216" spans="1:6" x14ac:dyDescent="0.2">
      <c r="A2216" s="6">
        <v>38010</v>
      </c>
      <c r="B2216" s="44">
        <v>24</v>
      </c>
      <c r="C2216" s="44">
        <v>1</v>
      </c>
      <c r="D2216" s="44">
        <v>2004</v>
      </c>
      <c r="E2216" s="85">
        <v>6.6589999999999998</v>
      </c>
      <c r="F2216" s="21"/>
    </row>
    <row r="2217" spans="1:6" x14ac:dyDescent="0.2">
      <c r="A2217" s="21">
        <v>38011</v>
      </c>
      <c r="B2217" s="44">
        <v>25</v>
      </c>
      <c r="C2217" s="44">
        <v>1</v>
      </c>
      <c r="D2217" s="44">
        <v>2004</v>
      </c>
      <c r="E2217" s="85">
        <v>8.4280000000000008</v>
      </c>
      <c r="F2217" s="21"/>
    </row>
    <row r="2218" spans="1:6" x14ac:dyDescent="0.2">
      <c r="A2218" s="21">
        <v>38012</v>
      </c>
      <c r="B2218" s="44">
        <v>26</v>
      </c>
      <c r="C2218" s="44">
        <v>1</v>
      </c>
      <c r="D2218" s="44">
        <v>2004</v>
      </c>
      <c r="E2218" s="85">
        <v>10.249000000000001</v>
      </c>
      <c r="F2218" s="21"/>
    </row>
    <row r="2219" spans="1:6" x14ac:dyDescent="0.2">
      <c r="A2219" s="21">
        <v>38013</v>
      </c>
      <c r="B2219" s="44">
        <v>27</v>
      </c>
      <c r="C2219" s="44">
        <v>1</v>
      </c>
      <c r="D2219" s="44">
        <v>2004</v>
      </c>
      <c r="E2219" s="85">
        <v>29.792999999999999</v>
      </c>
      <c r="F2219" s="21"/>
    </row>
    <row r="2220" spans="1:6" x14ac:dyDescent="0.2">
      <c r="A2220" s="21">
        <v>38014</v>
      </c>
      <c r="B2220" s="44">
        <v>28</v>
      </c>
      <c r="C2220" s="44">
        <v>1</v>
      </c>
      <c r="D2220" s="44">
        <v>2004</v>
      </c>
      <c r="E2220" s="85">
        <v>9.6639999999999997</v>
      </c>
      <c r="F2220" s="21"/>
    </row>
    <row r="2221" spans="1:6" x14ac:dyDescent="0.2">
      <c r="A2221" s="21">
        <v>38015</v>
      </c>
      <c r="B2221" s="44">
        <v>29</v>
      </c>
      <c r="C2221" s="44">
        <v>1</v>
      </c>
      <c r="D2221" s="44">
        <v>2004</v>
      </c>
      <c r="E2221" s="85">
        <v>5.7270000000000003</v>
      </c>
      <c r="F2221" s="21"/>
    </row>
    <row r="2222" spans="1:6" x14ac:dyDescent="0.2">
      <c r="A2222" s="21">
        <v>38016</v>
      </c>
      <c r="B2222" s="44">
        <v>30</v>
      </c>
      <c r="C2222" s="44">
        <v>1</v>
      </c>
      <c r="D2222" s="44">
        <v>2004</v>
      </c>
      <c r="E2222" s="85">
        <v>16.356000000000002</v>
      </c>
      <c r="F2222" s="21"/>
    </row>
    <row r="2223" spans="1:6" x14ac:dyDescent="0.2">
      <c r="A2223" s="21">
        <v>38017</v>
      </c>
      <c r="B2223" s="44">
        <v>31</v>
      </c>
      <c r="C2223" s="44">
        <v>1</v>
      </c>
      <c r="D2223" s="44">
        <v>2004</v>
      </c>
      <c r="E2223" s="85">
        <v>102.922</v>
      </c>
      <c r="F2223" s="21"/>
    </row>
    <row r="2224" spans="1:6" x14ac:dyDescent="0.2">
      <c r="A2224" s="21">
        <v>38018</v>
      </c>
      <c r="B2224" s="44">
        <v>1</v>
      </c>
      <c r="C2224" s="44">
        <v>2</v>
      </c>
      <c r="D2224" s="44">
        <v>2004</v>
      </c>
      <c r="E2224" s="85">
        <v>81.64</v>
      </c>
      <c r="F2224" s="21"/>
    </row>
    <row r="2225" spans="1:6" x14ac:dyDescent="0.2">
      <c r="A2225" s="21">
        <v>38019</v>
      </c>
      <c r="B2225" s="44">
        <v>2</v>
      </c>
      <c r="C2225" s="44">
        <v>2</v>
      </c>
      <c r="D2225" s="44">
        <v>2004</v>
      </c>
      <c r="E2225" s="85">
        <v>40.648000000000003</v>
      </c>
      <c r="F2225" s="21"/>
    </row>
    <row r="2226" spans="1:6" x14ac:dyDescent="0.2">
      <c r="A2226" s="21">
        <v>38020</v>
      </c>
      <c r="B2226" s="44">
        <v>3</v>
      </c>
      <c r="C2226" s="44">
        <v>2</v>
      </c>
      <c r="D2226" s="44">
        <v>2004</v>
      </c>
      <c r="E2226" s="85">
        <v>18.349</v>
      </c>
      <c r="F2226" s="21"/>
    </row>
    <row r="2227" spans="1:6" x14ac:dyDescent="0.2">
      <c r="A2227" s="21">
        <v>38021</v>
      </c>
      <c r="B2227" s="44">
        <v>4</v>
      </c>
      <c r="C2227" s="44">
        <v>2</v>
      </c>
      <c r="D2227" s="44">
        <v>2004</v>
      </c>
      <c r="E2227" s="85">
        <v>13.227</v>
      </c>
      <c r="F2227" s="21"/>
    </row>
    <row r="2228" spans="1:6" x14ac:dyDescent="0.2">
      <c r="A2228" s="21">
        <v>38022</v>
      </c>
      <c r="B2228" s="44">
        <v>5</v>
      </c>
      <c r="C2228" s="44">
        <v>2</v>
      </c>
      <c r="D2228" s="44">
        <v>2004</v>
      </c>
      <c r="E2228" s="85">
        <v>10.76</v>
      </c>
      <c r="F2228" s="21"/>
    </row>
    <row r="2229" spans="1:6" x14ac:dyDescent="0.2">
      <c r="A2229" s="21">
        <v>38023</v>
      </c>
      <c r="B2229" s="44">
        <v>6</v>
      </c>
      <c r="C2229" s="44">
        <v>2</v>
      </c>
      <c r="D2229" s="44">
        <v>2004</v>
      </c>
      <c r="E2229" s="85">
        <v>9.7650000000000006</v>
      </c>
      <c r="F2229" s="21"/>
    </row>
    <row r="2230" spans="1:6" x14ac:dyDescent="0.2">
      <c r="A2230" s="21">
        <v>38024</v>
      </c>
      <c r="B2230" s="44">
        <v>7</v>
      </c>
      <c r="C2230" s="44">
        <v>2</v>
      </c>
      <c r="D2230" s="44">
        <v>2004</v>
      </c>
      <c r="E2230" s="85">
        <v>13.467000000000001</v>
      </c>
      <c r="F2230" s="21"/>
    </row>
    <row r="2231" spans="1:6" x14ac:dyDescent="0.2">
      <c r="A2231" s="21">
        <v>38025</v>
      </c>
      <c r="B2231" s="44">
        <v>8</v>
      </c>
      <c r="C2231" s="44">
        <v>2</v>
      </c>
      <c r="D2231" s="44">
        <v>2004</v>
      </c>
      <c r="E2231" s="85">
        <v>23.152999999999999</v>
      </c>
      <c r="F2231" s="21"/>
    </row>
    <row r="2232" spans="1:6" x14ac:dyDescent="0.2">
      <c r="A2232" s="21">
        <v>38026</v>
      </c>
      <c r="B2232" s="44">
        <v>9</v>
      </c>
      <c r="C2232" s="44">
        <v>2</v>
      </c>
      <c r="D2232" s="44">
        <v>2004</v>
      </c>
      <c r="E2232" s="85">
        <v>21.666</v>
      </c>
      <c r="F2232" s="21"/>
    </row>
    <row r="2233" spans="1:6" x14ac:dyDescent="0.2">
      <c r="A2233" s="21">
        <v>38027</v>
      </c>
      <c r="B2233" s="44">
        <v>10</v>
      </c>
      <c r="C2233" s="44">
        <v>2</v>
      </c>
      <c r="D2233" s="44">
        <v>2004</v>
      </c>
      <c r="E2233" s="85">
        <v>16.856000000000002</v>
      </c>
      <c r="F2233" s="21"/>
    </row>
    <row r="2234" spans="1:6" x14ac:dyDescent="0.2">
      <c r="A2234" s="21">
        <v>38028</v>
      </c>
      <c r="B2234" s="44">
        <v>11</v>
      </c>
      <c r="C2234" s="44">
        <v>2</v>
      </c>
      <c r="D2234" s="44">
        <v>2004</v>
      </c>
      <c r="E2234" s="85">
        <v>21.44</v>
      </c>
      <c r="F2234" s="21"/>
    </row>
    <row r="2235" spans="1:6" x14ac:dyDescent="0.2">
      <c r="A2235" s="21">
        <v>38029</v>
      </c>
      <c r="B2235" s="44">
        <v>12</v>
      </c>
      <c r="C2235" s="44">
        <v>2</v>
      </c>
      <c r="D2235" s="44">
        <v>2004</v>
      </c>
      <c r="E2235" s="85">
        <v>55.624000000000002</v>
      </c>
      <c r="F2235" s="21"/>
    </row>
    <row r="2236" spans="1:6" x14ac:dyDescent="0.2">
      <c r="A2236" s="21">
        <v>38030</v>
      </c>
      <c r="B2236" s="44">
        <v>13</v>
      </c>
      <c r="C2236" s="44">
        <v>2</v>
      </c>
      <c r="D2236" s="44">
        <v>2004</v>
      </c>
      <c r="E2236" s="85">
        <v>25.768000000000001</v>
      </c>
      <c r="F2236" s="21"/>
    </row>
    <row r="2237" spans="1:6" x14ac:dyDescent="0.2">
      <c r="A2237" s="21">
        <v>38031</v>
      </c>
      <c r="B2237" s="44">
        <v>14</v>
      </c>
      <c r="C2237" s="44">
        <v>2</v>
      </c>
      <c r="D2237" s="44">
        <v>2004</v>
      </c>
      <c r="E2237" s="85">
        <v>14.597</v>
      </c>
      <c r="F2237" s="21"/>
    </row>
    <row r="2238" spans="1:6" x14ac:dyDescent="0.2">
      <c r="A2238" s="21">
        <v>38032</v>
      </c>
      <c r="B2238" s="44">
        <v>15</v>
      </c>
      <c r="C2238" s="44">
        <v>2</v>
      </c>
      <c r="D2238" s="44">
        <v>2004</v>
      </c>
      <c r="E2238" s="85">
        <v>10.445</v>
      </c>
      <c r="F2238" s="21"/>
    </row>
    <row r="2239" spans="1:6" x14ac:dyDescent="0.2">
      <c r="A2239" s="21">
        <v>38033</v>
      </c>
      <c r="B2239" s="44">
        <v>16</v>
      </c>
      <c r="C2239" s="44">
        <v>2</v>
      </c>
      <c r="D2239" s="44">
        <v>2004</v>
      </c>
      <c r="E2239" s="85">
        <v>7.8369999999999997</v>
      </c>
      <c r="F2239" s="21"/>
    </row>
    <row r="2240" spans="1:6" x14ac:dyDescent="0.2">
      <c r="A2240" s="21">
        <v>38034</v>
      </c>
      <c r="B2240" s="44">
        <v>17</v>
      </c>
      <c r="C2240" s="44">
        <v>2</v>
      </c>
      <c r="D2240" s="44">
        <v>2004</v>
      </c>
      <c r="E2240" s="85">
        <v>12.176</v>
      </c>
      <c r="F2240" s="21"/>
    </row>
    <row r="2241" spans="1:6" x14ac:dyDescent="0.2">
      <c r="A2241" s="21">
        <v>38035</v>
      </c>
      <c r="B2241" s="44">
        <v>18</v>
      </c>
      <c r="C2241" s="44">
        <v>2</v>
      </c>
      <c r="D2241" s="44">
        <v>2004</v>
      </c>
      <c r="E2241" s="85">
        <v>10.276999999999999</v>
      </c>
      <c r="F2241" s="21"/>
    </row>
    <row r="2242" spans="1:6" x14ac:dyDescent="0.2">
      <c r="A2242" s="21">
        <v>38036</v>
      </c>
      <c r="B2242" s="44">
        <v>19</v>
      </c>
      <c r="C2242" s="44">
        <v>2</v>
      </c>
      <c r="D2242" s="44">
        <v>2004</v>
      </c>
      <c r="E2242" s="85">
        <v>7.2729999999999997</v>
      </c>
      <c r="F2242" s="21"/>
    </row>
    <row r="2243" spans="1:6" x14ac:dyDescent="0.2">
      <c r="A2243" s="21">
        <v>38037</v>
      </c>
      <c r="B2243" s="44">
        <v>20</v>
      </c>
      <c r="C2243" s="44">
        <v>2</v>
      </c>
      <c r="D2243" s="44">
        <v>2004</v>
      </c>
      <c r="E2243" s="85">
        <v>5.14</v>
      </c>
      <c r="F2243" s="21"/>
    </row>
    <row r="2244" spans="1:6" x14ac:dyDescent="0.2">
      <c r="A2244" s="21">
        <v>38038</v>
      </c>
      <c r="B2244" s="44">
        <v>21</v>
      </c>
      <c r="C2244" s="44">
        <v>2</v>
      </c>
      <c r="D2244" s="44">
        <v>2004</v>
      </c>
      <c r="E2244" s="85">
        <v>1.651</v>
      </c>
      <c r="F2244" s="21"/>
    </row>
    <row r="2245" spans="1:6" x14ac:dyDescent="0.2">
      <c r="A2245" s="21">
        <v>38039</v>
      </c>
      <c r="B2245" s="44">
        <v>22</v>
      </c>
      <c r="C2245" s="44">
        <v>2</v>
      </c>
      <c r="D2245" s="44">
        <v>2004</v>
      </c>
      <c r="E2245" s="85">
        <v>8.9629999999999992</v>
      </c>
      <c r="F2245" s="21"/>
    </row>
    <row r="2246" spans="1:6" x14ac:dyDescent="0.2">
      <c r="A2246" s="21">
        <v>38040</v>
      </c>
      <c r="B2246" s="44">
        <v>23</v>
      </c>
      <c r="C2246" s="44">
        <v>2</v>
      </c>
      <c r="D2246" s="44">
        <v>2004</v>
      </c>
      <c r="E2246" s="85">
        <v>7.8639999999999999</v>
      </c>
      <c r="F2246" s="21"/>
    </row>
    <row r="2247" spans="1:6" x14ac:dyDescent="0.2">
      <c r="A2247" s="21">
        <v>38041</v>
      </c>
      <c r="B2247" s="44">
        <v>24</v>
      </c>
      <c r="C2247" s="44">
        <v>2</v>
      </c>
      <c r="D2247" s="44">
        <v>2004</v>
      </c>
      <c r="E2247" s="85">
        <v>4.9080000000000004</v>
      </c>
      <c r="F2247" s="21"/>
    </row>
    <row r="2248" spans="1:6" x14ac:dyDescent="0.2">
      <c r="A2248" s="21">
        <v>38042</v>
      </c>
      <c r="B2248" s="44">
        <v>25</v>
      </c>
      <c r="C2248" s="44">
        <v>2</v>
      </c>
      <c r="D2248" s="44">
        <v>2004</v>
      </c>
      <c r="E2248" s="85">
        <v>20.619</v>
      </c>
      <c r="F2248" s="21"/>
    </row>
    <row r="2249" spans="1:6" x14ac:dyDescent="0.2">
      <c r="A2249" s="21">
        <v>38043</v>
      </c>
      <c r="B2249" s="44">
        <v>26</v>
      </c>
      <c r="C2249" s="44">
        <v>2</v>
      </c>
      <c r="D2249" s="44">
        <v>2004</v>
      </c>
      <c r="E2249" s="85">
        <v>10.179</v>
      </c>
      <c r="F2249" s="21"/>
    </row>
    <row r="2250" spans="1:6" x14ac:dyDescent="0.2">
      <c r="A2250" s="21">
        <v>38044</v>
      </c>
      <c r="B2250" s="44">
        <v>27</v>
      </c>
      <c r="C2250" s="44">
        <v>2</v>
      </c>
      <c r="D2250" s="44">
        <v>2004</v>
      </c>
      <c r="E2250" s="85">
        <v>8.5289999999999999</v>
      </c>
      <c r="F2250" s="21"/>
    </row>
    <row r="2251" spans="1:6" x14ac:dyDescent="0.2">
      <c r="A2251" s="21">
        <v>38045</v>
      </c>
      <c r="B2251" s="44">
        <v>28</v>
      </c>
      <c r="C2251" s="44">
        <v>2</v>
      </c>
      <c r="D2251" s="44">
        <v>2004</v>
      </c>
      <c r="E2251" s="85">
        <v>6.1440000000000001</v>
      </c>
      <c r="F2251" s="21"/>
    </row>
    <row r="2252" spans="1:6" x14ac:dyDescent="0.2">
      <c r="A2252" s="21">
        <v>38046</v>
      </c>
      <c r="B2252" s="44">
        <v>29</v>
      </c>
      <c r="C2252" s="44">
        <v>2</v>
      </c>
      <c r="D2252" s="44">
        <v>2004</v>
      </c>
      <c r="E2252" s="85">
        <v>9.5679999999999996</v>
      </c>
      <c r="F2252" s="21"/>
    </row>
    <row r="2253" spans="1:6" x14ac:dyDescent="0.2">
      <c r="A2253" s="21">
        <v>38047</v>
      </c>
      <c r="B2253" s="44">
        <v>1</v>
      </c>
      <c r="C2253" s="44">
        <v>3</v>
      </c>
      <c r="D2253" s="44">
        <v>2004</v>
      </c>
      <c r="E2253" s="85">
        <v>10.544</v>
      </c>
      <c r="F2253" s="21"/>
    </row>
    <row r="2254" spans="1:6" x14ac:dyDescent="0.2">
      <c r="A2254" s="21">
        <v>38048</v>
      </c>
      <c r="B2254" s="44">
        <v>2</v>
      </c>
      <c r="C2254" s="44">
        <v>3</v>
      </c>
      <c r="D2254" s="44">
        <v>2004</v>
      </c>
      <c r="E2254" s="85">
        <v>13.035</v>
      </c>
      <c r="F2254" s="21"/>
    </row>
    <row r="2255" spans="1:6" x14ac:dyDescent="0.2">
      <c r="A2255" s="21">
        <v>38049</v>
      </c>
      <c r="B2255" s="44">
        <v>3</v>
      </c>
      <c r="C2255" s="44">
        <v>3</v>
      </c>
      <c r="D2255" s="44">
        <v>2004</v>
      </c>
      <c r="E2255" s="85">
        <v>5.2460000000000004</v>
      </c>
      <c r="F2255" s="21"/>
    </row>
    <row r="2256" spans="1:6" x14ac:dyDescent="0.2">
      <c r="A2256" s="21">
        <v>38050</v>
      </c>
      <c r="B2256" s="44">
        <v>4</v>
      </c>
      <c r="C2256" s="44">
        <v>3</v>
      </c>
      <c r="D2256" s="44">
        <v>2004</v>
      </c>
      <c r="E2256" s="85">
        <v>4.1870000000000003</v>
      </c>
      <c r="F2256" s="21"/>
    </row>
    <row r="2257" spans="1:6" x14ac:dyDescent="0.2">
      <c r="A2257" s="21">
        <v>38051</v>
      </c>
      <c r="B2257" s="44">
        <v>5</v>
      </c>
      <c r="C2257" s="44">
        <v>3</v>
      </c>
      <c r="D2257" s="44">
        <v>2004</v>
      </c>
      <c r="E2257" s="85">
        <v>9.3390000000000004</v>
      </c>
      <c r="F2257" s="21"/>
    </row>
    <row r="2258" spans="1:6" x14ac:dyDescent="0.2">
      <c r="A2258" s="21">
        <v>38052</v>
      </c>
      <c r="B2258" s="44">
        <v>6</v>
      </c>
      <c r="C2258" s="44">
        <v>3</v>
      </c>
      <c r="D2258" s="44">
        <v>2004</v>
      </c>
      <c r="E2258" s="85">
        <v>16.184999999999999</v>
      </c>
      <c r="F2258" s="21"/>
    </row>
    <row r="2259" spans="1:6" x14ac:dyDescent="0.2">
      <c r="A2259" s="21">
        <v>38053</v>
      </c>
      <c r="B2259" s="44">
        <v>7</v>
      </c>
      <c r="C2259" s="44">
        <v>3</v>
      </c>
      <c r="D2259" s="44">
        <v>2004</v>
      </c>
      <c r="E2259" s="85">
        <v>11.444000000000001</v>
      </c>
      <c r="F2259" s="21"/>
    </row>
    <row r="2260" spans="1:6" x14ac:dyDescent="0.2">
      <c r="A2260" s="21">
        <v>38054</v>
      </c>
      <c r="B2260" s="44">
        <v>8</v>
      </c>
      <c r="C2260" s="44">
        <v>3</v>
      </c>
      <c r="D2260" s="44">
        <v>2004</v>
      </c>
      <c r="E2260" s="85">
        <v>1.375</v>
      </c>
      <c r="F2260" s="21"/>
    </row>
    <row r="2261" spans="1:6" x14ac:dyDescent="0.2">
      <c r="A2261" s="21">
        <v>38055</v>
      </c>
      <c r="B2261" s="44">
        <v>9</v>
      </c>
      <c r="C2261" s="44">
        <v>3</v>
      </c>
      <c r="D2261" s="44">
        <v>2004</v>
      </c>
      <c r="E2261" s="85">
        <v>2.38</v>
      </c>
      <c r="F2261" s="21"/>
    </row>
    <row r="2262" spans="1:6" x14ac:dyDescent="0.2">
      <c r="A2262" s="21">
        <v>38056</v>
      </c>
      <c r="B2262" s="44">
        <v>10</v>
      </c>
      <c r="C2262" s="44">
        <v>3</v>
      </c>
      <c r="D2262" s="44">
        <v>2004</v>
      </c>
      <c r="E2262" s="85">
        <v>2.2440000000000002</v>
      </c>
      <c r="F2262" s="21"/>
    </row>
    <row r="2263" spans="1:6" x14ac:dyDescent="0.2">
      <c r="A2263" s="21">
        <v>38057</v>
      </c>
      <c r="B2263" s="44">
        <v>11</v>
      </c>
      <c r="C2263" s="44">
        <v>3</v>
      </c>
      <c r="D2263" s="44">
        <v>2004</v>
      </c>
      <c r="E2263" s="85">
        <v>2.1480000000000001</v>
      </c>
      <c r="F2263" s="21"/>
    </row>
    <row r="2264" spans="1:6" x14ac:dyDescent="0.2">
      <c r="A2264" s="21">
        <v>38058</v>
      </c>
      <c r="B2264" s="44">
        <v>12</v>
      </c>
      <c r="C2264" s="44">
        <v>3</v>
      </c>
      <c r="D2264" s="44">
        <v>2004</v>
      </c>
      <c r="E2264" s="85">
        <v>4.4119999999999999</v>
      </c>
      <c r="F2264" s="21"/>
    </row>
    <row r="2265" spans="1:6" x14ac:dyDescent="0.2">
      <c r="A2265" s="21">
        <v>38059</v>
      </c>
      <c r="B2265" s="44">
        <v>13</v>
      </c>
      <c r="C2265" s="44">
        <v>3</v>
      </c>
      <c r="D2265" s="44">
        <v>2004</v>
      </c>
      <c r="E2265" s="85">
        <v>8.782</v>
      </c>
      <c r="F2265" s="21"/>
    </row>
    <row r="2266" spans="1:6" x14ac:dyDescent="0.2">
      <c r="A2266" s="21">
        <v>38060</v>
      </c>
      <c r="B2266" s="44">
        <v>14</v>
      </c>
      <c r="C2266" s="44">
        <v>3</v>
      </c>
      <c r="D2266" s="44">
        <v>2004</v>
      </c>
      <c r="E2266" s="85">
        <v>15.33</v>
      </c>
      <c r="F2266" s="21"/>
    </row>
    <row r="2267" spans="1:6" x14ac:dyDescent="0.2">
      <c r="A2267" s="21">
        <v>38061</v>
      </c>
      <c r="B2267" s="44">
        <v>15</v>
      </c>
      <c r="C2267" s="44">
        <v>3</v>
      </c>
      <c r="D2267" s="44">
        <v>2004</v>
      </c>
      <c r="E2267" s="85">
        <v>6.2270000000000003</v>
      </c>
      <c r="F2267" s="21"/>
    </row>
    <row r="2268" spans="1:6" x14ac:dyDescent="0.2">
      <c r="A2268" s="21">
        <v>38062</v>
      </c>
      <c r="B2268" s="44">
        <v>16</v>
      </c>
      <c r="C2268" s="44">
        <v>3</v>
      </c>
      <c r="D2268" s="44">
        <v>2004</v>
      </c>
      <c r="E2268" s="85">
        <v>11.37</v>
      </c>
      <c r="F2268" s="21"/>
    </row>
    <row r="2269" spans="1:6" x14ac:dyDescent="0.2">
      <c r="A2269" s="21">
        <v>38063</v>
      </c>
      <c r="B2269" s="44">
        <v>17</v>
      </c>
      <c r="C2269" s="44">
        <v>3</v>
      </c>
      <c r="D2269" s="44">
        <v>2004</v>
      </c>
      <c r="E2269" s="85">
        <v>4.4160000000000004</v>
      </c>
      <c r="F2269" s="21"/>
    </row>
    <row r="2270" spans="1:6" x14ac:dyDescent="0.2">
      <c r="A2270" s="21">
        <v>38064</v>
      </c>
      <c r="B2270" s="44">
        <v>18</v>
      </c>
      <c r="C2270" s="44">
        <v>3</v>
      </c>
      <c r="D2270" s="44">
        <v>2004</v>
      </c>
      <c r="E2270" s="85">
        <v>7.625</v>
      </c>
      <c r="F2270" s="21"/>
    </row>
    <row r="2271" spans="1:6" x14ac:dyDescent="0.2">
      <c r="A2271" s="21">
        <v>38065</v>
      </c>
      <c r="B2271" s="44">
        <v>19</v>
      </c>
      <c r="C2271" s="44">
        <v>3</v>
      </c>
      <c r="D2271" s="44">
        <v>2004</v>
      </c>
      <c r="E2271" s="85">
        <v>9.8610000000000007</v>
      </c>
      <c r="F2271" s="21"/>
    </row>
    <row r="2272" spans="1:6" x14ac:dyDescent="0.2">
      <c r="A2272" s="21">
        <v>38066</v>
      </c>
      <c r="B2272" s="44">
        <v>20</v>
      </c>
      <c r="C2272" s="44">
        <v>3</v>
      </c>
      <c r="D2272" s="44">
        <v>2004</v>
      </c>
      <c r="E2272" s="85">
        <v>15.523999999999999</v>
      </c>
      <c r="F2272" s="21"/>
    </row>
    <row r="2273" spans="1:6" x14ac:dyDescent="0.2">
      <c r="A2273" s="21">
        <v>38067</v>
      </c>
      <c r="B2273" s="44">
        <v>21</v>
      </c>
      <c r="C2273" s="44">
        <v>3</v>
      </c>
      <c r="D2273" s="44">
        <v>2004</v>
      </c>
      <c r="E2273" s="85">
        <v>5.7709999999999999</v>
      </c>
      <c r="F2273" s="21"/>
    </row>
    <row r="2274" spans="1:6" x14ac:dyDescent="0.2">
      <c r="A2274" s="21">
        <v>38068</v>
      </c>
      <c r="B2274" s="44">
        <v>22</v>
      </c>
      <c r="C2274" s="44">
        <v>3</v>
      </c>
      <c r="D2274" s="44">
        <v>2004</v>
      </c>
      <c r="E2274" s="85">
        <v>4.1050000000000004</v>
      </c>
      <c r="F2274" s="21"/>
    </row>
    <row r="2275" spans="1:6" x14ac:dyDescent="0.2">
      <c r="A2275" s="21">
        <v>38069</v>
      </c>
      <c r="B2275" s="44">
        <v>23</v>
      </c>
      <c r="C2275" s="44">
        <v>3</v>
      </c>
      <c r="D2275" s="44">
        <v>2004</v>
      </c>
      <c r="E2275" s="85">
        <v>3.7730000000000001</v>
      </c>
      <c r="F2275" s="21"/>
    </row>
    <row r="2276" spans="1:6" x14ac:dyDescent="0.2">
      <c r="A2276" s="21">
        <v>38070</v>
      </c>
      <c r="B2276" s="44">
        <v>24</v>
      </c>
      <c r="C2276" s="44">
        <v>3</v>
      </c>
      <c r="D2276" s="44">
        <v>2004</v>
      </c>
      <c r="E2276" s="85">
        <v>3.01</v>
      </c>
      <c r="F2276" s="21"/>
    </row>
    <row r="2277" spans="1:6" x14ac:dyDescent="0.2">
      <c r="A2277" s="21">
        <v>38071</v>
      </c>
      <c r="B2277" s="44">
        <v>25</v>
      </c>
      <c r="C2277" s="44">
        <v>3</v>
      </c>
      <c r="D2277" s="44">
        <v>2004</v>
      </c>
      <c r="E2277" s="85">
        <v>6.69</v>
      </c>
      <c r="F2277" s="21"/>
    </row>
    <row r="2278" spans="1:6" x14ac:dyDescent="0.2">
      <c r="A2278" s="21">
        <v>38072</v>
      </c>
      <c r="B2278" s="44">
        <v>26</v>
      </c>
      <c r="C2278" s="44">
        <v>3</v>
      </c>
      <c r="D2278" s="44">
        <v>2004</v>
      </c>
      <c r="E2278" s="85">
        <v>7.48</v>
      </c>
      <c r="F2278" s="21"/>
    </row>
    <row r="2279" spans="1:6" x14ac:dyDescent="0.2">
      <c r="A2279" s="21">
        <v>38073</v>
      </c>
      <c r="B2279" s="44">
        <v>27</v>
      </c>
      <c r="C2279" s="44">
        <v>3</v>
      </c>
      <c r="D2279" s="44">
        <v>2004</v>
      </c>
      <c r="E2279" s="85">
        <v>20.123000000000001</v>
      </c>
      <c r="F2279" s="21"/>
    </row>
    <row r="2280" spans="1:6" x14ac:dyDescent="0.2">
      <c r="A2280" s="21">
        <v>38074</v>
      </c>
      <c r="B2280" s="44">
        <v>28</v>
      </c>
      <c r="C2280" s="44">
        <v>3</v>
      </c>
      <c r="D2280" s="44">
        <v>2004</v>
      </c>
      <c r="E2280" s="85">
        <v>9.41</v>
      </c>
      <c r="F2280" s="21"/>
    </row>
    <row r="2281" spans="1:6" x14ac:dyDescent="0.2">
      <c r="A2281" s="21">
        <v>38075</v>
      </c>
      <c r="B2281" s="44">
        <v>29</v>
      </c>
      <c r="C2281" s="44">
        <v>3</v>
      </c>
      <c r="D2281" s="44">
        <v>2004</v>
      </c>
      <c r="E2281" s="85">
        <v>5.7389999999999999</v>
      </c>
      <c r="F2281" s="21"/>
    </row>
    <row r="2282" spans="1:6" x14ac:dyDescent="0.2">
      <c r="A2282" s="21">
        <v>38076</v>
      </c>
      <c r="B2282" s="44">
        <v>30</v>
      </c>
      <c r="C2282" s="44">
        <v>3</v>
      </c>
      <c r="D2282" s="44">
        <v>2004</v>
      </c>
      <c r="E2282" s="85">
        <v>10.548999999999999</v>
      </c>
      <c r="F2282" s="21"/>
    </row>
    <row r="2283" spans="1:6" x14ac:dyDescent="0.2">
      <c r="A2283" s="21">
        <v>38077</v>
      </c>
      <c r="B2283" s="44">
        <v>31</v>
      </c>
      <c r="C2283" s="44">
        <v>3</v>
      </c>
      <c r="D2283" s="44">
        <v>2004</v>
      </c>
      <c r="E2283" s="85">
        <v>6.8019999999999996</v>
      </c>
      <c r="F2283" s="21"/>
    </row>
    <row r="2284" spans="1:6" x14ac:dyDescent="0.2">
      <c r="A2284" s="21">
        <v>38078</v>
      </c>
      <c r="B2284" s="44">
        <v>1</v>
      </c>
      <c r="C2284" s="44">
        <v>4</v>
      </c>
      <c r="D2284" s="44">
        <v>2004</v>
      </c>
      <c r="E2284" s="85">
        <v>7.5019999999999998</v>
      </c>
      <c r="F2284" s="21"/>
    </row>
    <row r="2285" spans="1:6" x14ac:dyDescent="0.2">
      <c r="A2285" s="21">
        <v>38079</v>
      </c>
      <c r="B2285" s="44">
        <v>2</v>
      </c>
      <c r="C2285" s="44">
        <v>4</v>
      </c>
      <c r="D2285" s="44">
        <v>2004</v>
      </c>
      <c r="E2285" s="85">
        <v>14.428000000000001</v>
      </c>
      <c r="F2285" s="21"/>
    </row>
    <row r="2286" spans="1:6" x14ac:dyDescent="0.2">
      <c r="A2286" s="21">
        <v>38080</v>
      </c>
      <c r="B2286" s="44">
        <v>3</v>
      </c>
      <c r="C2286" s="44">
        <v>4</v>
      </c>
      <c r="D2286" s="44">
        <v>2004</v>
      </c>
      <c r="E2286" s="85">
        <v>9.2140000000000004</v>
      </c>
      <c r="F2286" s="21"/>
    </row>
    <row r="2287" spans="1:6" x14ac:dyDescent="0.2">
      <c r="A2287" s="21">
        <v>38081</v>
      </c>
      <c r="B2287" s="44">
        <v>4</v>
      </c>
      <c r="C2287" s="44">
        <v>4</v>
      </c>
      <c r="D2287" s="44">
        <v>2004</v>
      </c>
      <c r="E2287" s="85">
        <v>11.675000000000001</v>
      </c>
      <c r="F2287" s="21"/>
    </row>
    <row r="2288" spans="1:6" x14ac:dyDescent="0.2">
      <c r="A2288" s="21">
        <v>38082</v>
      </c>
      <c r="B2288" s="44">
        <v>5</v>
      </c>
      <c r="C2288" s="44">
        <v>4</v>
      </c>
      <c r="D2288" s="44">
        <v>2004</v>
      </c>
      <c r="E2288" s="85">
        <v>42.921999999999997</v>
      </c>
      <c r="F2288" s="21"/>
    </row>
    <row r="2289" spans="1:6" x14ac:dyDescent="0.2">
      <c r="A2289" s="21">
        <v>38083</v>
      </c>
      <c r="B2289" s="44">
        <v>6</v>
      </c>
      <c r="C2289" s="44">
        <v>4</v>
      </c>
      <c r="D2289" s="44">
        <v>2004</v>
      </c>
      <c r="E2289" s="85">
        <v>9.8970000000000002</v>
      </c>
      <c r="F2289" s="21"/>
    </row>
    <row r="2290" spans="1:6" x14ac:dyDescent="0.2">
      <c r="A2290" s="21">
        <v>38084</v>
      </c>
      <c r="B2290" s="44">
        <v>7</v>
      </c>
      <c r="C2290" s="44">
        <v>4</v>
      </c>
      <c r="D2290" s="44">
        <v>2004</v>
      </c>
      <c r="E2290" s="85">
        <v>9.36</v>
      </c>
      <c r="F2290" s="21"/>
    </row>
    <row r="2291" spans="1:6" x14ac:dyDescent="0.2">
      <c r="A2291" s="21">
        <v>38085</v>
      </c>
      <c r="B2291" s="44">
        <v>8</v>
      </c>
      <c r="C2291" s="44">
        <v>4</v>
      </c>
      <c r="D2291" s="44">
        <v>2004</v>
      </c>
      <c r="E2291" s="85">
        <v>8.6440000000000001</v>
      </c>
      <c r="F2291" s="21"/>
    </row>
    <row r="2292" spans="1:6" x14ac:dyDescent="0.2">
      <c r="A2292" s="21">
        <v>38086</v>
      </c>
      <c r="B2292" s="44">
        <v>9</v>
      </c>
      <c r="C2292" s="44">
        <v>4</v>
      </c>
      <c r="D2292" s="44">
        <v>2004</v>
      </c>
      <c r="E2292" s="85">
        <v>2.4169999999999998</v>
      </c>
      <c r="F2292" s="21"/>
    </row>
    <row r="2293" spans="1:6" x14ac:dyDescent="0.2">
      <c r="A2293" s="21">
        <v>38087</v>
      </c>
      <c r="B2293" s="44">
        <v>10</v>
      </c>
      <c r="C2293" s="44">
        <v>4</v>
      </c>
      <c r="D2293" s="44">
        <v>2004</v>
      </c>
      <c r="E2293" s="85">
        <v>3.472</v>
      </c>
      <c r="F2293" s="21"/>
    </row>
    <row r="2294" spans="1:6" x14ac:dyDescent="0.2">
      <c r="A2294" s="21">
        <v>38088</v>
      </c>
      <c r="B2294" s="44">
        <v>11</v>
      </c>
      <c r="C2294" s="44">
        <v>4</v>
      </c>
      <c r="D2294" s="44">
        <v>2004</v>
      </c>
      <c r="E2294" s="85">
        <v>4.2080000000000002</v>
      </c>
      <c r="F2294" s="21"/>
    </row>
    <row r="2295" spans="1:6" x14ac:dyDescent="0.2">
      <c r="A2295" s="21">
        <v>38089</v>
      </c>
      <c r="B2295" s="44">
        <v>12</v>
      </c>
      <c r="C2295" s="44">
        <v>4</v>
      </c>
      <c r="D2295" s="44">
        <v>2004</v>
      </c>
      <c r="E2295" s="85">
        <v>5.63</v>
      </c>
      <c r="F2295" s="21"/>
    </row>
    <row r="2296" spans="1:6" x14ac:dyDescent="0.2">
      <c r="A2296" s="21">
        <v>38090</v>
      </c>
      <c r="B2296" s="44">
        <v>13</v>
      </c>
      <c r="C2296" s="44">
        <v>4</v>
      </c>
      <c r="D2296" s="44">
        <v>2004</v>
      </c>
      <c r="E2296" s="85">
        <v>2.5049999999999999</v>
      </c>
      <c r="F2296" s="21"/>
    </row>
    <row r="2297" spans="1:6" x14ac:dyDescent="0.2">
      <c r="A2297" s="21">
        <v>38091</v>
      </c>
      <c r="B2297" s="44">
        <v>14</v>
      </c>
      <c r="C2297" s="44">
        <v>4</v>
      </c>
      <c r="D2297" s="44">
        <v>2004</v>
      </c>
      <c r="E2297" s="85">
        <v>1.879</v>
      </c>
      <c r="F2297" s="21"/>
    </row>
    <row r="2298" spans="1:6" x14ac:dyDescent="0.2">
      <c r="A2298" s="21">
        <v>38092</v>
      </c>
      <c r="B2298" s="44">
        <v>15</v>
      </c>
      <c r="C2298" s="44">
        <v>4</v>
      </c>
      <c r="D2298" s="44">
        <v>2004</v>
      </c>
      <c r="E2298" s="85">
        <v>2.5720000000000001</v>
      </c>
      <c r="F2298" s="21"/>
    </row>
    <row r="2299" spans="1:6" x14ac:dyDescent="0.2">
      <c r="A2299" s="21">
        <v>38093</v>
      </c>
      <c r="B2299" s="44">
        <v>16</v>
      </c>
      <c r="C2299" s="44">
        <v>4</v>
      </c>
      <c r="D2299" s="44">
        <v>2004</v>
      </c>
      <c r="E2299" s="85">
        <v>4.3230000000000004</v>
      </c>
      <c r="F2299" s="21"/>
    </row>
    <row r="2300" spans="1:6" x14ac:dyDescent="0.2">
      <c r="A2300" s="21">
        <v>38094</v>
      </c>
      <c r="B2300" s="44">
        <v>17</v>
      </c>
      <c r="C2300" s="44">
        <v>4</v>
      </c>
      <c r="D2300" s="44">
        <v>2004</v>
      </c>
      <c r="E2300" s="85">
        <v>9.3079999999999998</v>
      </c>
      <c r="F2300" s="21"/>
    </row>
    <row r="2301" spans="1:6" x14ac:dyDescent="0.2">
      <c r="A2301" s="21">
        <v>38095</v>
      </c>
      <c r="B2301" s="44">
        <v>18</v>
      </c>
      <c r="C2301" s="44">
        <v>4</v>
      </c>
      <c r="D2301" s="44">
        <v>2004</v>
      </c>
      <c r="E2301" s="85">
        <v>6.1609999999999996</v>
      </c>
      <c r="F2301" s="21"/>
    </row>
    <row r="2302" spans="1:6" x14ac:dyDescent="0.2">
      <c r="A2302" s="21">
        <v>38096</v>
      </c>
      <c r="B2302" s="44">
        <v>19</v>
      </c>
      <c r="C2302" s="44">
        <v>4</v>
      </c>
      <c r="D2302" s="44">
        <v>2004</v>
      </c>
      <c r="E2302" s="85">
        <v>4.0640000000000001</v>
      </c>
      <c r="F2302" s="21"/>
    </row>
    <row r="2303" spans="1:6" x14ac:dyDescent="0.2">
      <c r="A2303" s="21">
        <v>38097</v>
      </c>
      <c r="B2303" s="44">
        <v>20</v>
      </c>
      <c r="C2303" s="44">
        <v>4</v>
      </c>
      <c r="D2303" s="44">
        <v>2004</v>
      </c>
      <c r="E2303" s="85">
        <v>4.9400000000000004</v>
      </c>
      <c r="F2303" s="21"/>
    </row>
    <row r="2304" spans="1:6" x14ac:dyDescent="0.2">
      <c r="A2304" s="21">
        <v>38098</v>
      </c>
      <c r="B2304" s="44">
        <v>21</v>
      </c>
      <c r="C2304" s="44">
        <v>4</v>
      </c>
      <c r="D2304" s="44">
        <v>2004</v>
      </c>
      <c r="E2304" s="85">
        <v>4.8810000000000002</v>
      </c>
      <c r="F2304" s="21"/>
    </row>
    <row r="2305" spans="1:6" x14ac:dyDescent="0.2">
      <c r="A2305" s="21">
        <v>38099</v>
      </c>
      <c r="B2305" s="44">
        <v>22</v>
      </c>
      <c r="C2305" s="44">
        <v>4</v>
      </c>
      <c r="D2305" s="44">
        <v>2004</v>
      </c>
      <c r="E2305" s="85">
        <v>16.329999999999998</v>
      </c>
      <c r="F2305" s="21"/>
    </row>
    <row r="2306" spans="1:6" x14ac:dyDescent="0.2">
      <c r="A2306" s="21">
        <v>38100</v>
      </c>
      <c r="B2306" s="44">
        <v>23</v>
      </c>
      <c r="C2306" s="44">
        <v>4</v>
      </c>
      <c r="D2306" s="44">
        <v>2004</v>
      </c>
      <c r="E2306" s="85">
        <v>20.277000000000001</v>
      </c>
      <c r="F2306" s="21"/>
    </row>
    <row r="2307" spans="1:6" x14ac:dyDescent="0.2">
      <c r="A2307" s="21">
        <v>38101</v>
      </c>
      <c r="B2307" s="44">
        <v>24</v>
      </c>
      <c r="C2307" s="44">
        <v>4</v>
      </c>
      <c r="D2307" s="44">
        <v>2004</v>
      </c>
      <c r="F2307" s="21"/>
    </row>
    <row r="2308" spans="1:6" x14ac:dyDescent="0.2">
      <c r="A2308" s="6">
        <v>38102</v>
      </c>
      <c r="B2308" s="44">
        <v>25</v>
      </c>
      <c r="C2308" s="44">
        <v>4</v>
      </c>
      <c r="D2308" s="44">
        <v>2004</v>
      </c>
      <c r="F2308" s="21"/>
    </row>
    <row r="2309" spans="1:6" x14ac:dyDescent="0.2">
      <c r="A2309" s="6">
        <v>38103</v>
      </c>
      <c r="B2309" s="44">
        <v>26</v>
      </c>
      <c r="C2309" s="44">
        <v>4</v>
      </c>
      <c r="D2309" s="44">
        <v>2004</v>
      </c>
      <c r="F2309" s="21"/>
    </row>
    <row r="2310" spans="1:6" x14ac:dyDescent="0.2">
      <c r="A2310" s="6">
        <v>38104</v>
      </c>
      <c r="B2310" s="44">
        <v>27</v>
      </c>
      <c r="C2310" s="44">
        <v>4</v>
      </c>
      <c r="D2310" s="44">
        <v>2004</v>
      </c>
      <c r="F2310" s="21"/>
    </row>
    <row r="2311" spans="1:6" x14ac:dyDescent="0.2">
      <c r="A2311" s="6">
        <v>38105</v>
      </c>
      <c r="B2311" s="44">
        <v>28</v>
      </c>
      <c r="C2311" s="44">
        <v>4</v>
      </c>
      <c r="D2311" s="44">
        <v>2004</v>
      </c>
      <c r="F2311" s="21"/>
    </row>
    <row r="2312" spans="1:6" x14ac:dyDescent="0.2">
      <c r="A2312" s="6">
        <v>38106</v>
      </c>
      <c r="B2312" s="44">
        <v>29</v>
      </c>
      <c r="C2312" s="44">
        <v>4</v>
      </c>
      <c r="D2312" s="44">
        <v>2004</v>
      </c>
      <c r="F2312" s="21"/>
    </row>
    <row r="2313" spans="1:6" x14ac:dyDescent="0.2">
      <c r="A2313" s="6">
        <v>38107</v>
      </c>
      <c r="B2313" s="44">
        <v>30</v>
      </c>
      <c r="C2313" s="44">
        <v>4</v>
      </c>
      <c r="D2313" s="44">
        <v>2004</v>
      </c>
      <c r="E2313" s="85">
        <v>53.234999999999999</v>
      </c>
      <c r="F2313" s="21"/>
    </row>
    <row r="2314" spans="1:6" x14ac:dyDescent="0.2">
      <c r="A2314" s="6">
        <v>38108</v>
      </c>
      <c r="B2314" s="44">
        <v>1</v>
      </c>
      <c r="C2314" s="44">
        <v>5</v>
      </c>
      <c r="D2314" s="44">
        <v>2004</v>
      </c>
      <c r="E2314" s="85">
        <v>27.004999999999999</v>
      </c>
      <c r="F2314" s="21"/>
    </row>
    <row r="2315" spans="1:6" x14ac:dyDescent="0.2">
      <c r="A2315" s="6">
        <v>38109</v>
      </c>
      <c r="B2315" s="44">
        <v>2</v>
      </c>
      <c r="C2315" s="44">
        <v>5</v>
      </c>
      <c r="D2315" s="44">
        <v>2004</v>
      </c>
      <c r="E2315" s="85">
        <v>28.369</v>
      </c>
      <c r="F2315" s="21"/>
    </row>
    <row r="2316" spans="1:6" x14ac:dyDescent="0.2">
      <c r="A2316" s="6">
        <v>38110</v>
      </c>
      <c r="B2316" s="44">
        <v>3</v>
      </c>
      <c r="C2316" s="44">
        <v>5</v>
      </c>
      <c r="D2316" s="44">
        <v>2004</v>
      </c>
      <c r="E2316" s="85">
        <v>19.204999999999998</v>
      </c>
      <c r="F2316" s="21"/>
    </row>
    <row r="2317" spans="1:6" x14ac:dyDescent="0.2">
      <c r="A2317" s="6">
        <v>38111</v>
      </c>
      <c r="B2317" s="44">
        <v>4</v>
      </c>
      <c r="C2317" s="44">
        <v>5</v>
      </c>
      <c r="D2317" s="44">
        <v>2004</v>
      </c>
      <c r="E2317" s="85">
        <v>14.143000000000001</v>
      </c>
      <c r="F2317" s="21"/>
    </row>
    <row r="2318" spans="1:6" x14ac:dyDescent="0.2">
      <c r="A2318" s="6">
        <v>38112</v>
      </c>
      <c r="B2318" s="44">
        <v>5</v>
      </c>
      <c r="C2318" s="44">
        <v>5</v>
      </c>
      <c r="D2318" s="44">
        <v>2004</v>
      </c>
      <c r="E2318" s="85">
        <v>10.284000000000001</v>
      </c>
      <c r="F2318" s="21"/>
    </row>
    <row r="2319" spans="1:6" x14ac:dyDescent="0.2">
      <c r="A2319" s="6">
        <v>38113</v>
      </c>
      <c r="B2319" s="44">
        <v>6</v>
      </c>
      <c r="C2319" s="44">
        <v>5</v>
      </c>
      <c r="D2319" s="44">
        <v>2004</v>
      </c>
      <c r="E2319" s="85">
        <v>19.619</v>
      </c>
      <c r="F2319" s="21"/>
    </row>
    <row r="2320" spans="1:6" x14ac:dyDescent="0.2">
      <c r="A2320" s="6">
        <v>38114</v>
      </c>
      <c r="B2320" s="44">
        <v>7</v>
      </c>
      <c r="C2320" s="44">
        <v>5</v>
      </c>
      <c r="D2320" s="44">
        <v>2004</v>
      </c>
      <c r="E2320" s="85">
        <v>32.524000000000001</v>
      </c>
      <c r="F2320" s="21"/>
    </row>
    <row r="2321" spans="1:6" x14ac:dyDescent="0.2">
      <c r="A2321" s="6">
        <v>38115</v>
      </c>
      <c r="B2321" s="44">
        <v>8</v>
      </c>
      <c r="C2321" s="44">
        <v>5</v>
      </c>
      <c r="D2321" s="44">
        <v>2004</v>
      </c>
      <c r="E2321" s="85">
        <v>27.344999999999999</v>
      </c>
      <c r="F2321" s="21"/>
    </row>
    <row r="2322" spans="1:6" x14ac:dyDescent="0.2">
      <c r="A2322" s="6">
        <v>38116</v>
      </c>
      <c r="B2322" s="44">
        <v>9</v>
      </c>
      <c r="C2322" s="44">
        <v>5</v>
      </c>
      <c r="D2322" s="44">
        <v>2004</v>
      </c>
      <c r="E2322" s="85">
        <v>11.036</v>
      </c>
      <c r="F2322" s="21"/>
    </row>
    <row r="2323" spans="1:6" x14ac:dyDescent="0.2">
      <c r="A2323" s="6">
        <v>38117</v>
      </c>
      <c r="B2323" s="44">
        <v>10</v>
      </c>
      <c r="C2323" s="44">
        <v>5</v>
      </c>
      <c r="D2323" s="44">
        <v>2004</v>
      </c>
      <c r="E2323" s="85">
        <v>7.13</v>
      </c>
      <c r="F2323" s="21"/>
    </row>
    <row r="2324" spans="1:6" x14ac:dyDescent="0.2">
      <c r="A2324" s="6">
        <v>38118</v>
      </c>
      <c r="B2324" s="44">
        <v>11</v>
      </c>
      <c r="C2324" s="44">
        <v>5</v>
      </c>
      <c r="D2324" s="44">
        <v>2004</v>
      </c>
      <c r="E2324" s="85">
        <v>6.2039999999999997</v>
      </c>
      <c r="F2324" s="21"/>
    </row>
    <row r="2325" spans="1:6" x14ac:dyDescent="0.2">
      <c r="A2325" s="6">
        <v>38119</v>
      </c>
      <c r="B2325" s="44">
        <v>12</v>
      </c>
      <c r="C2325" s="44">
        <v>5</v>
      </c>
      <c r="D2325" s="44">
        <v>2004</v>
      </c>
      <c r="E2325" s="85">
        <v>9.0839999999999996</v>
      </c>
      <c r="F2325" s="21"/>
    </row>
    <row r="2326" spans="1:6" x14ac:dyDescent="0.2">
      <c r="A2326" s="6">
        <v>38120</v>
      </c>
      <c r="B2326" s="44">
        <v>13</v>
      </c>
      <c r="C2326" s="44">
        <v>5</v>
      </c>
      <c r="D2326" s="44">
        <v>2004</v>
      </c>
      <c r="E2326" s="85">
        <v>14.619</v>
      </c>
      <c r="F2326" s="21"/>
    </row>
    <row r="2327" spans="1:6" x14ac:dyDescent="0.2">
      <c r="A2327" s="6">
        <v>38121</v>
      </c>
      <c r="B2327" s="44">
        <v>14</v>
      </c>
      <c r="C2327" s="44">
        <v>5</v>
      </c>
      <c r="D2327" s="44">
        <v>2004</v>
      </c>
      <c r="E2327" s="85">
        <v>18.533000000000001</v>
      </c>
      <c r="F2327" s="21"/>
    </row>
    <row r="2328" spans="1:6" x14ac:dyDescent="0.2">
      <c r="A2328" s="6">
        <v>38122</v>
      </c>
      <c r="B2328" s="44">
        <v>15</v>
      </c>
      <c r="C2328" s="44">
        <v>5</v>
      </c>
      <c r="D2328" s="44">
        <v>2004</v>
      </c>
      <c r="E2328" s="85">
        <v>31.568000000000001</v>
      </c>
      <c r="F2328" s="21"/>
    </row>
    <row r="2329" spans="1:6" x14ac:dyDescent="0.2">
      <c r="A2329" s="6">
        <v>38123</v>
      </c>
      <c r="B2329" s="44">
        <v>16</v>
      </c>
      <c r="C2329" s="44">
        <v>5</v>
      </c>
      <c r="D2329" s="44">
        <v>2004</v>
      </c>
      <c r="E2329" s="85">
        <v>22.126000000000001</v>
      </c>
      <c r="F2329" s="21"/>
    </row>
    <row r="2330" spans="1:6" x14ac:dyDescent="0.2">
      <c r="A2330" s="6">
        <v>38124</v>
      </c>
      <c r="B2330" s="44">
        <v>17</v>
      </c>
      <c r="C2330" s="44">
        <v>5</v>
      </c>
      <c r="D2330" s="44">
        <v>2004</v>
      </c>
      <c r="E2330" s="85">
        <v>27.491</v>
      </c>
      <c r="F2330" s="21"/>
    </row>
    <row r="2331" spans="1:6" x14ac:dyDescent="0.2">
      <c r="A2331" s="6">
        <v>38125</v>
      </c>
      <c r="B2331" s="44">
        <v>18</v>
      </c>
      <c r="C2331" s="44">
        <v>5</v>
      </c>
      <c r="D2331" s="44">
        <v>2004</v>
      </c>
      <c r="E2331" s="85">
        <v>34.524000000000001</v>
      </c>
      <c r="F2331" s="21"/>
    </row>
    <row r="2332" spans="1:6" x14ac:dyDescent="0.2">
      <c r="A2332" s="6">
        <v>38126</v>
      </c>
      <c r="B2332" s="44">
        <v>19</v>
      </c>
      <c r="C2332" s="44">
        <v>5</v>
      </c>
      <c r="D2332" s="44">
        <v>2004</v>
      </c>
      <c r="E2332" s="85">
        <v>9.1479999999999997</v>
      </c>
      <c r="F2332" s="21"/>
    </row>
    <row r="2333" spans="1:6" x14ac:dyDescent="0.2">
      <c r="A2333" s="6">
        <v>38127</v>
      </c>
      <c r="B2333" s="44">
        <v>20</v>
      </c>
      <c r="C2333" s="44">
        <v>5</v>
      </c>
      <c r="D2333" s="44">
        <v>2004</v>
      </c>
      <c r="E2333" s="85">
        <v>9.6489999999999991</v>
      </c>
      <c r="F2333" s="21"/>
    </row>
    <row r="2334" spans="1:6" x14ac:dyDescent="0.2">
      <c r="A2334" s="6">
        <v>38128</v>
      </c>
      <c r="B2334" s="44">
        <v>21</v>
      </c>
      <c r="C2334" s="44">
        <v>5</v>
      </c>
      <c r="D2334" s="44">
        <v>2004</v>
      </c>
      <c r="E2334" s="85">
        <v>17.623000000000001</v>
      </c>
      <c r="F2334" s="21"/>
    </row>
    <row r="2335" spans="1:6" x14ac:dyDescent="0.2">
      <c r="A2335" s="6">
        <v>38129</v>
      </c>
      <c r="B2335" s="44">
        <v>22</v>
      </c>
      <c r="C2335" s="44">
        <v>5</v>
      </c>
      <c r="D2335" s="44">
        <v>2004</v>
      </c>
      <c r="E2335" s="85">
        <v>19.759</v>
      </c>
      <c r="F2335" s="21"/>
    </row>
    <row r="2336" spans="1:6" x14ac:dyDescent="0.2">
      <c r="A2336" s="6">
        <v>38130</v>
      </c>
      <c r="B2336" s="44">
        <v>23</v>
      </c>
      <c r="C2336" s="44">
        <v>5</v>
      </c>
      <c r="D2336" s="44">
        <v>2004</v>
      </c>
      <c r="E2336" s="85">
        <v>10.085000000000001</v>
      </c>
      <c r="F2336" s="21"/>
    </row>
    <row r="2337" spans="1:6" x14ac:dyDescent="0.2">
      <c r="A2337" s="6">
        <v>38131</v>
      </c>
      <c r="B2337" s="44">
        <v>24</v>
      </c>
      <c r="C2337" s="44">
        <v>5</v>
      </c>
      <c r="D2337" s="44">
        <v>2004</v>
      </c>
      <c r="E2337" s="85">
        <v>6.9059999999999997</v>
      </c>
      <c r="F2337" s="21"/>
    </row>
    <row r="2338" spans="1:6" x14ac:dyDescent="0.2">
      <c r="A2338" s="6">
        <v>38132</v>
      </c>
      <c r="B2338" s="44">
        <v>25</v>
      </c>
      <c r="C2338" s="44">
        <v>5</v>
      </c>
      <c r="D2338" s="44">
        <v>2004</v>
      </c>
      <c r="E2338" s="85">
        <v>8.1910000000000007</v>
      </c>
      <c r="F2338" s="21"/>
    </row>
    <row r="2339" spans="1:6" x14ac:dyDescent="0.2">
      <c r="A2339" s="6">
        <v>38133</v>
      </c>
      <c r="B2339" s="44">
        <v>26</v>
      </c>
      <c r="C2339" s="44">
        <v>5</v>
      </c>
      <c r="D2339" s="44">
        <v>2004</v>
      </c>
      <c r="E2339" s="85">
        <v>8.8019999999999996</v>
      </c>
      <c r="F2339" s="21"/>
    </row>
    <row r="2340" spans="1:6" x14ac:dyDescent="0.2">
      <c r="A2340" s="6">
        <v>38134</v>
      </c>
      <c r="B2340" s="44">
        <v>27</v>
      </c>
      <c r="C2340" s="44">
        <v>5</v>
      </c>
      <c r="D2340" s="44">
        <v>2004</v>
      </c>
      <c r="E2340" s="85">
        <v>7.548</v>
      </c>
      <c r="F2340" s="21"/>
    </row>
    <row r="2341" spans="1:6" x14ac:dyDescent="0.2">
      <c r="A2341" s="6">
        <v>38135</v>
      </c>
      <c r="B2341" s="44">
        <v>28</v>
      </c>
      <c r="C2341" s="44">
        <v>5</v>
      </c>
      <c r="D2341" s="44">
        <v>2004</v>
      </c>
      <c r="E2341" s="85">
        <v>6.7750000000000004</v>
      </c>
      <c r="F2341" s="21"/>
    </row>
    <row r="2342" spans="1:6" x14ac:dyDescent="0.2">
      <c r="A2342" s="6">
        <v>38136</v>
      </c>
      <c r="B2342" s="44">
        <v>29</v>
      </c>
      <c r="C2342" s="44">
        <v>5</v>
      </c>
      <c r="D2342" s="44">
        <v>2004</v>
      </c>
      <c r="E2342" s="85">
        <v>6.0410000000000004</v>
      </c>
      <c r="F2342" s="21"/>
    </row>
    <row r="2343" spans="1:6" x14ac:dyDescent="0.2">
      <c r="A2343" s="6">
        <v>38137</v>
      </c>
      <c r="B2343" s="44">
        <v>30</v>
      </c>
      <c r="C2343" s="44">
        <v>5</v>
      </c>
      <c r="D2343" s="44">
        <v>2004</v>
      </c>
      <c r="E2343" s="85">
        <v>5.1820000000000004</v>
      </c>
      <c r="F2343" s="21"/>
    </row>
    <row r="2344" spans="1:6" x14ac:dyDescent="0.2">
      <c r="A2344" s="6">
        <v>38138</v>
      </c>
      <c r="B2344" s="44">
        <v>31</v>
      </c>
      <c r="C2344" s="44">
        <v>5</v>
      </c>
      <c r="D2344" s="44">
        <v>2004</v>
      </c>
      <c r="E2344" s="85">
        <v>7.9130000000000003</v>
      </c>
      <c r="F2344" s="21"/>
    </row>
    <row r="2345" spans="1:6" x14ac:dyDescent="0.2">
      <c r="A2345" s="6">
        <v>38139</v>
      </c>
      <c r="B2345" s="44">
        <v>1</v>
      </c>
      <c r="C2345" s="44">
        <v>6</v>
      </c>
      <c r="D2345" s="44">
        <v>2004</v>
      </c>
      <c r="E2345" s="85">
        <v>9.8569999999999993</v>
      </c>
      <c r="F2345" s="21"/>
    </row>
    <row r="2346" spans="1:6" x14ac:dyDescent="0.2">
      <c r="A2346" s="6">
        <v>38140</v>
      </c>
      <c r="B2346" s="44">
        <v>2</v>
      </c>
      <c r="C2346" s="44">
        <v>6</v>
      </c>
      <c r="D2346" s="44">
        <v>2004</v>
      </c>
      <c r="E2346" s="85">
        <v>11.898</v>
      </c>
      <c r="F2346" s="21"/>
    </row>
    <row r="2347" spans="1:6" x14ac:dyDescent="0.2">
      <c r="A2347" s="6">
        <v>38141</v>
      </c>
      <c r="B2347" s="44">
        <v>3</v>
      </c>
      <c r="C2347" s="44">
        <v>6</v>
      </c>
      <c r="D2347" s="44">
        <v>2004</v>
      </c>
      <c r="E2347" s="85">
        <v>11.023999999999999</v>
      </c>
      <c r="F2347" s="21"/>
    </row>
    <row r="2348" spans="1:6" x14ac:dyDescent="0.2">
      <c r="A2348" s="6">
        <v>38142</v>
      </c>
      <c r="B2348" s="44">
        <v>4</v>
      </c>
      <c r="C2348" s="44">
        <v>6</v>
      </c>
      <c r="D2348" s="44">
        <v>2004</v>
      </c>
      <c r="E2348" s="85">
        <v>4.83</v>
      </c>
      <c r="F2348" s="21"/>
    </row>
    <row r="2349" spans="1:6" x14ac:dyDescent="0.2">
      <c r="A2349" s="6">
        <v>38143</v>
      </c>
      <c r="B2349" s="44">
        <v>5</v>
      </c>
      <c r="C2349" s="44">
        <v>6</v>
      </c>
      <c r="D2349" s="44">
        <v>2004</v>
      </c>
      <c r="E2349" s="85">
        <v>12.3</v>
      </c>
      <c r="F2349" s="21"/>
    </row>
    <row r="2350" spans="1:6" x14ac:dyDescent="0.2">
      <c r="A2350" s="6">
        <v>38144</v>
      </c>
      <c r="B2350" s="44">
        <v>6</v>
      </c>
      <c r="C2350" s="44">
        <v>6</v>
      </c>
      <c r="D2350" s="44">
        <v>2004</v>
      </c>
      <c r="E2350" s="85">
        <v>17.437000000000001</v>
      </c>
      <c r="F2350" s="21"/>
    </row>
    <row r="2351" spans="1:6" x14ac:dyDescent="0.2">
      <c r="A2351" s="6">
        <v>38145</v>
      </c>
      <c r="B2351" s="44">
        <v>7</v>
      </c>
      <c r="C2351" s="44">
        <v>6</v>
      </c>
      <c r="D2351" s="44">
        <v>2004</v>
      </c>
      <c r="E2351" s="85">
        <v>10.196</v>
      </c>
      <c r="F2351" s="21"/>
    </row>
    <row r="2352" spans="1:6" x14ac:dyDescent="0.2">
      <c r="A2352" s="6">
        <v>38146</v>
      </c>
      <c r="B2352" s="44">
        <v>8</v>
      </c>
      <c r="C2352" s="44">
        <v>6</v>
      </c>
      <c r="D2352" s="44">
        <v>2004</v>
      </c>
      <c r="E2352" s="85">
        <v>6.5609999999999999</v>
      </c>
      <c r="F2352" s="21"/>
    </row>
    <row r="2353" spans="1:6" x14ac:dyDescent="0.2">
      <c r="A2353" s="6">
        <v>38147</v>
      </c>
      <c r="B2353" s="44">
        <v>9</v>
      </c>
      <c r="C2353" s="44">
        <v>6</v>
      </c>
      <c r="D2353" s="44">
        <v>2004</v>
      </c>
      <c r="E2353" s="85">
        <v>5.0570000000000004</v>
      </c>
      <c r="F2353" s="21"/>
    </row>
    <row r="2354" spans="1:6" x14ac:dyDescent="0.2">
      <c r="A2354" s="6">
        <v>38148</v>
      </c>
      <c r="B2354" s="44">
        <v>10</v>
      </c>
      <c r="C2354" s="44">
        <v>6</v>
      </c>
      <c r="D2354" s="44">
        <v>2004</v>
      </c>
      <c r="E2354" s="85">
        <v>4.415</v>
      </c>
      <c r="F2354" s="21"/>
    </row>
    <row r="2355" spans="1:6" x14ac:dyDescent="0.2">
      <c r="A2355" s="6">
        <v>38149</v>
      </c>
      <c r="B2355" s="44">
        <v>11</v>
      </c>
      <c r="C2355" s="44">
        <v>6</v>
      </c>
      <c r="D2355" s="44">
        <v>2004</v>
      </c>
      <c r="E2355" s="85">
        <v>5.7060000000000004</v>
      </c>
      <c r="F2355" s="21"/>
    </row>
    <row r="2356" spans="1:6" x14ac:dyDescent="0.2">
      <c r="A2356" s="6">
        <v>38150</v>
      </c>
      <c r="B2356" s="44">
        <v>12</v>
      </c>
      <c r="C2356" s="44">
        <v>6</v>
      </c>
      <c r="D2356" s="44">
        <v>2004</v>
      </c>
      <c r="E2356" s="85">
        <v>4.141</v>
      </c>
      <c r="F2356" s="21"/>
    </row>
    <row r="2357" spans="1:6" x14ac:dyDescent="0.2">
      <c r="A2357" s="6">
        <v>38151</v>
      </c>
      <c r="B2357" s="44">
        <v>13</v>
      </c>
      <c r="C2357" s="44">
        <v>6</v>
      </c>
      <c r="D2357" s="44">
        <v>2004</v>
      </c>
      <c r="E2357" s="85">
        <v>3.234</v>
      </c>
      <c r="F2357" s="21"/>
    </row>
    <row r="2358" spans="1:6" x14ac:dyDescent="0.2">
      <c r="A2358" s="6">
        <v>38152</v>
      </c>
      <c r="B2358" s="44">
        <v>14</v>
      </c>
      <c r="C2358" s="44">
        <v>6</v>
      </c>
      <c r="D2358" s="44">
        <v>2004</v>
      </c>
      <c r="E2358" s="85">
        <v>3.2669999999999999</v>
      </c>
      <c r="F2358" s="21"/>
    </row>
    <row r="2359" spans="1:6" x14ac:dyDescent="0.2">
      <c r="A2359" s="6">
        <v>38153</v>
      </c>
      <c r="B2359" s="44">
        <v>15</v>
      </c>
      <c r="C2359" s="44">
        <v>6</v>
      </c>
      <c r="D2359" s="44">
        <v>2004</v>
      </c>
      <c r="E2359" s="85">
        <v>3.2879999999999998</v>
      </c>
      <c r="F2359" s="21"/>
    </row>
    <row r="2360" spans="1:6" x14ac:dyDescent="0.2">
      <c r="A2360" s="6">
        <v>38154</v>
      </c>
      <c r="B2360" s="44">
        <v>16</v>
      </c>
      <c r="C2360" s="44">
        <v>6</v>
      </c>
      <c r="D2360" s="44">
        <v>2004</v>
      </c>
      <c r="E2360" s="85">
        <v>5.6120000000000001</v>
      </c>
      <c r="F2360" s="21"/>
    </row>
    <row r="2361" spans="1:6" x14ac:dyDescent="0.2">
      <c r="A2361" s="6">
        <v>38155</v>
      </c>
      <c r="B2361" s="44">
        <v>17</v>
      </c>
      <c r="C2361" s="44">
        <v>6</v>
      </c>
      <c r="D2361" s="44">
        <v>2004</v>
      </c>
      <c r="E2361" s="85">
        <v>29.995999999999999</v>
      </c>
      <c r="F2361" s="21"/>
    </row>
    <row r="2362" spans="1:6" x14ac:dyDescent="0.2">
      <c r="A2362" s="6">
        <v>38156</v>
      </c>
      <c r="B2362" s="44">
        <v>18</v>
      </c>
      <c r="C2362" s="44">
        <v>6</v>
      </c>
      <c r="D2362" s="44">
        <v>2004</v>
      </c>
      <c r="E2362" s="85">
        <v>13.617000000000001</v>
      </c>
      <c r="F2362" s="21"/>
    </row>
    <row r="2363" spans="1:6" x14ac:dyDescent="0.2">
      <c r="A2363" s="6">
        <v>38157</v>
      </c>
      <c r="B2363" s="44">
        <v>19</v>
      </c>
      <c r="C2363" s="44">
        <v>6</v>
      </c>
      <c r="D2363" s="44">
        <v>2004</v>
      </c>
      <c r="E2363" s="85">
        <v>4.5970000000000004</v>
      </c>
      <c r="F2363" s="21"/>
    </row>
    <row r="2364" spans="1:6" x14ac:dyDescent="0.2">
      <c r="A2364" s="6">
        <v>38158</v>
      </c>
      <c r="B2364" s="44">
        <v>20</v>
      </c>
      <c r="C2364" s="44">
        <v>6</v>
      </c>
      <c r="D2364" s="44">
        <v>2004</v>
      </c>
      <c r="E2364" s="85">
        <v>2.4209999999999998</v>
      </c>
      <c r="F2364" s="21"/>
    </row>
    <row r="2365" spans="1:6" x14ac:dyDescent="0.2">
      <c r="A2365" s="6">
        <v>38159</v>
      </c>
      <c r="B2365" s="44">
        <v>21</v>
      </c>
      <c r="C2365" s="44">
        <v>6</v>
      </c>
      <c r="D2365" s="44">
        <v>2004</v>
      </c>
      <c r="E2365" s="85">
        <v>23.5</v>
      </c>
      <c r="F2365" s="21"/>
    </row>
    <row r="2366" spans="1:6" x14ac:dyDescent="0.2">
      <c r="A2366" s="6">
        <v>38160</v>
      </c>
      <c r="B2366" s="44">
        <v>22</v>
      </c>
      <c r="C2366" s="44">
        <v>6</v>
      </c>
      <c r="D2366" s="44">
        <v>2004</v>
      </c>
      <c r="E2366" s="85">
        <v>64.805999999999997</v>
      </c>
      <c r="F2366" s="21"/>
    </row>
    <row r="2367" spans="1:6" x14ac:dyDescent="0.2">
      <c r="A2367" s="6">
        <v>38161</v>
      </c>
      <c r="B2367" s="44">
        <v>23</v>
      </c>
      <c r="C2367" s="44">
        <v>6</v>
      </c>
      <c r="D2367" s="44">
        <v>2004</v>
      </c>
      <c r="E2367" s="85">
        <v>60.78</v>
      </c>
      <c r="F2367" s="21"/>
    </row>
    <row r="2368" spans="1:6" x14ac:dyDescent="0.2">
      <c r="A2368" s="6">
        <v>38162</v>
      </c>
      <c r="B2368" s="44">
        <v>24</v>
      </c>
      <c r="C2368" s="44">
        <v>6</v>
      </c>
      <c r="D2368" s="44">
        <v>2004</v>
      </c>
      <c r="E2368" s="85">
        <v>34.761000000000003</v>
      </c>
      <c r="F2368" s="21"/>
    </row>
    <row r="2369" spans="1:6" x14ac:dyDescent="0.2">
      <c r="A2369" s="6">
        <v>38163</v>
      </c>
      <c r="B2369" s="44">
        <v>25</v>
      </c>
      <c r="C2369" s="44">
        <v>6</v>
      </c>
      <c r="D2369" s="44">
        <v>2004</v>
      </c>
      <c r="E2369" s="85">
        <v>45.387999999999998</v>
      </c>
      <c r="F2369" s="21"/>
    </row>
    <row r="2370" spans="1:6" x14ac:dyDescent="0.2">
      <c r="A2370" s="6">
        <v>38164</v>
      </c>
      <c r="B2370" s="44">
        <v>26</v>
      </c>
      <c r="C2370" s="44">
        <v>6</v>
      </c>
      <c r="D2370" s="44">
        <v>2004</v>
      </c>
      <c r="E2370" s="85">
        <v>29.681000000000001</v>
      </c>
      <c r="F2370" s="21"/>
    </row>
    <row r="2371" spans="1:6" x14ac:dyDescent="0.2">
      <c r="A2371" s="6">
        <v>38165</v>
      </c>
      <c r="B2371" s="44">
        <v>27</v>
      </c>
      <c r="C2371" s="44">
        <v>6</v>
      </c>
      <c r="D2371" s="44">
        <v>2004</v>
      </c>
      <c r="E2371" s="85">
        <v>36.737000000000002</v>
      </c>
      <c r="F2371" s="21"/>
    </row>
    <row r="2372" spans="1:6" x14ac:dyDescent="0.2">
      <c r="A2372" s="6">
        <v>38166</v>
      </c>
      <c r="B2372" s="44">
        <v>28</v>
      </c>
      <c r="C2372" s="44">
        <v>6</v>
      </c>
      <c r="D2372" s="44">
        <v>2004</v>
      </c>
      <c r="E2372" s="85">
        <v>17.484999999999999</v>
      </c>
      <c r="F2372" s="21"/>
    </row>
    <row r="2373" spans="1:6" x14ac:dyDescent="0.2">
      <c r="A2373" s="6">
        <v>38167</v>
      </c>
      <c r="B2373" s="44">
        <v>29</v>
      </c>
      <c r="C2373" s="44">
        <v>6</v>
      </c>
      <c r="D2373" s="44">
        <v>2004</v>
      </c>
      <c r="E2373" s="85">
        <v>25.821999999999999</v>
      </c>
      <c r="F2373" s="21"/>
    </row>
    <row r="2374" spans="1:6" x14ac:dyDescent="0.2">
      <c r="A2374" s="6">
        <v>38168</v>
      </c>
      <c r="B2374" s="44">
        <v>30</v>
      </c>
      <c r="C2374" s="44">
        <v>6</v>
      </c>
      <c r="D2374" s="44">
        <v>2004</v>
      </c>
      <c r="E2374" s="85">
        <v>27.574999999999999</v>
      </c>
      <c r="F2374" s="21"/>
    </row>
    <row r="2375" spans="1:6" x14ac:dyDescent="0.2">
      <c r="A2375" s="6">
        <v>38169</v>
      </c>
      <c r="B2375" s="44">
        <v>1</v>
      </c>
      <c r="C2375" s="44">
        <v>7</v>
      </c>
      <c r="D2375" s="44">
        <v>2004</v>
      </c>
      <c r="E2375" s="85">
        <v>17.562000000000001</v>
      </c>
      <c r="F2375" s="21"/>
    </row>
    <row r="2376" spans="1:6" x14ac:dyDescent="0.2">
      <c r="A2376" s="6">
        <v>38170</v>
      </c>
      <c r="B2376" s="44">
        <v>2</v>
      </c>
      <c r="C2376" s="44">
        <v>7</v>
      </c>
      <c r="D2376" s="44">
        <v>2004</v>
      </c>
      <c r="E2376" s="85">
        <v>47.253999999999998</v>
      </c>
      <c r="F2376" s="21"/>
    </row>
    <row r="2377" spans="1:6" x14ac:dyDescent="0.2">
      <c r="A2377" s="6">
        <v>38171</v>
      </c>
      <c r="B2377" s="44">
        <v>3</v>
      </c>
      <c r="C2377" s="44">
        <v>7</v>
      </c>
      <c r="D2377" s="44">
        <v>2004</v>
      </c>
      <c r="E2377" s="85">
        <v>79.385000000000005</v>
      </c>
      <c r="F2377" s="21"/>
    </row>
    <row r="2378" spans="1:6" x14ac:dyDescent="0.2">
      <c r="A2378" s="6">
        <v>38172</v>
      </c>
      <c r="B2378" s="44">
        <v>4</v>
      </c>
      <c r="C2378" s="44">
        <v>7</v>
      </c>
      <c r="D2378" s="44">
        <v>2004</v>
      </c>
      <c r="E2378" s="85">
        <v>60.807000000000002</v>
      </c>
      <c r="F2378" s="21"/>
    </row>
    <row r="2379" spans="1:6" x14ac:dyDescent="0.2">
      <c r="A2379" s="6">
        <v>38173</v>
      </c>
      <c r="B2379" s="44">
        <v>5</v>
      </c>
      <c r="C2379" s="44">
        <v>7</v>
      </c>
      <c r="D2379" s="44">
        <v>2004</v>
      </c>
      <c r="E2379" s="85">
        <v>21.204000000000001</v>
      </c>
      <c r="F2379" s="21"/>
    </row>
    <row r="2380" spans="1:6" x14ac:dyDescent="0.2">
      <c r="A2380" s="6">
        <v>38174</v>
      </c>
      <c r="B2380" s="44">
        <v>6</v>
      </c>
      <c r="C2380" s="44">
        <v>7</v>
      </c>
      <c r="D2380" s="44">
        <v>2004</v>
      </c>
      <c r="E2380" s="85">
        <v>26.777999999999999</v>
      </c>
      <c r="F2380" s="21"/>
    </row>
    <row r="2381" spans="1:6" x14ac:dyDescent="0.2">
      <c r="A2381" s="6">
        <v>38175</v>
      </c>
      <c r="B2381" s="44">
        <v>7</v>
      </c>
      <c r="C2381" s="44">
        <v>7</v>
      </c>
      <c r="D2381" s="44">
        <v>2004</v>
      </c>
      <c r="E2381" s="85">
        <v>32.929000000000002</v>
      </c>
      <c r="F2381" s="21"/>
    </row>
    <row r="2382" spans="1:6" x14ac:dyDescent="0.2">
      <c r="A2382" s="6">
        <v>38176</v>
      </c>
      <c r="B2382" s="44">
        <v>8</v>
      </c>
      <c r="C2382" s="44">
        <v>7</v>
      </c>
      <c r="D2382" s="44">
        <v>2004</v>
      </c>
      <c r="E2382" s="85">
        <v>48.067</v>
      </c>
      <c r="F2382" s="21"/>
    </row>
    <row r="2383" spans="1:6" x14ac:dyDescent="0.2">
      <c r="A2383" s="6">
        <v>38177</v>
      </c>
      <c r="B2383" s="44">
        <v>9</v>
      </c>
      <c r="C2383" s="44">
        <v>7</v>
      </c>
      <c r="D2383" s="44">
        <v>2004</v>
      </c>
      <c r="E2383" s="85">
        <v>62.731000000000002</v>
      </c>
      <c r="F2383" s="21"/>
    </row>
    <row r="2384" spans="1:6" x14ac:dyDescent="0.2">
      <c r="A2384" s="6">
        <v>38178</v>
      </c>
      <c r="B2384" s="44">
        <v>10</v>
      </c>
      <c r="C2384" s="44">
        <v>7</v>
      </c>
      <c r="D2384" s="44">
        <v>2004</v>
      </c>
      <c r="E2384" s="85">
        <v>28.933</v>
      </c>
      <c r="F2384" s="21"/>
    </row>
    <row r="2385" spans="1:6" x14ac:dyDescent="0.2">
      <c r="A2385" s="6">
        <v>38179</v>
      </c>
      <c r="B2385" s="44">
        <v>11</v>
      </c>
      <c r="C2385" s="44">
        <v>7</v>
      </c>
      <c r="D2385" s="44">
        <v>2004</v>
      </c>
      <c r="E2385" s="85">
        <v>7.556</v>
      </c>
      <c r="F2385" s="21"/>
    </row>
    <row r="2386" spans="1:6" x14ac:dyDescent="0.2">
      <c r="A2386" s="6">
        <v>38180</v>
      </c>
      <c r="B2386" s="44">
        <v>12</v>
      </c>
      <c r="C2386" s="44">
        <v>7</v>
      </c>
      <c r="D2386" s="44">
        <v>2004</v>
      </c>
      <c r="E2386" s="85">
        <v>5.1779999999999999</v>
      </c>
      <c r="F2386" s="21"/>
    </row>
    <row r="2387" spans="1:6" x14ac:dyDescent="0.2">
      <c r="A2387" s="6">
        <v>38181</v>
      </c>
      <c r="B2387" s="44">
        <v>13</v>
      </c>
      <c r="C2387" s="44">
        <v>7</v>
      </c>
      <c r="D2387" s="44">
        <v>2004</v>
      </c>
      <c r="E2387" s="85">
        <v>3.6080000000000001</v>
      </c>
      <c r="F2387" s="21"/>
    </row>
    <row r="2388" spans="1:6" x14ac:dyDescent="0.2">
      <c r="A2388" s="6">
        <v>38182</v>
      </c>
      <c r="B2388" s="44">
        <v>14</v>
      </c>
      <c r="C2388" s="44">
        <v>7</v>
      </c>
      <c r="D2388" s="44">
        <v>2004</v>
      </c>
      <c r="E2388" s="85">
        <v>3.4849999999999999</v>
      </c>
      <c r="F2388" s="21"/>
    </row>
    <row r="2389" spans="1:6" x14ac:dyDescent="0.2">
      <c r="A2389" s="6">
        <v>38183</v>
      </c>
      <c r="B2389" s="44">
        <v>15</v>
      </c>
      <c r="C2389" s="44">
        <v>7</v>
      </c>
      <c r="D2389" s="44">
        <v>2004</v>
      </c>
      <c r="E2389" s="85">
        <v>3.0990000000000002</v>
      </c>
      <c r="F2389" s="21"/>
    </row>
    <row r="2390" spans="1:6" x14ac:dyDescent="0.2">
      <c r="A2390" s="6">
        <v>38184</v>
      </c>
      <c r="B2390" s="44">
        <v>16</v>
      </c>
      <c r="C2390" s="44">
        <v>7</v>
      </c>
      <c r="D2390" s="44">
        <v>2004</v>
      </c>
      <c r="E2390" s="85">
        <v>2.859</v>
      </c>
      <c r="F2390" s="21"/>
    </row>
    <row r="2391" spans="1:6" x14ac:dyDescent="0.2">
      <c r="A2391" s="6">
        <v>38185</v>
      </c>
      <c r="B2391" s="44">
        <v>17</v>
      </c>
      <c r="C2391" s="44">
        <v>7</v>
      </c>
      <c r="D2391" s="44">
        <v>2004</v>
      </c>
      <c r="E2391" s="85">
        <v>2.4609999999999999</v>
      </c>
      <c r="F2391" s="21"/>
    </row>
    <row r="2392" spans="1:6" x14ac:dyDescent="0.2">
      <c r="A2392" s="6">
        <v>38186</v>
      </c>
      <c r="B2392" s="44">
        <v>18</v>
      </c>
      <c r="C2392" s="44">
        <v>7</v>
      </c>
      <c r="D2392" s="44">
        <v>2004</v>
      </c>
      <c r="E2392" s="85">
        <v>2.246</v>
      </c>
      <c r="F2392" s="21"/>
    </row>
    <row r="2393" spans="1:6" x14ac:dyDescent="0.2">
      <c r="A2393" s="6">
        <v>38187</v>
      </c>
      <c r="B2393" s="44">
        <v>19</v>
      </c>
      <c r="C2393" s="44">
        <v>7</v>
      </c>
      <c r="D2393" s="44">
        <v>2004</v>
      </c>
      <c r="E2393" s="85">
        <v>2.1030000000000002</v>
      </c>
      <c r="F2393" s="21"/>
    </row>
    <row r="2394" spans="1:6" x14ac:dyDescent="0.2">
      <c r="A2394" s="6">
        <v>38188</v>
      </c>
      <c r="B2394" s="44">
        <v>20</v>
      </c>
      <c r="C2394" s="44">
        <v>7</v>
      </c>
      <c r="D2394" s="44">
        <v>2004</v>
      </c>
      <c r="E2394" s="85">
        <v>2.3530000000000002</v>
      </c>
      <c r="F2394" s="21"/>
    </row>
    <row r="2395" spans="1:6" x14ac:dyDescent="0.2">
      <c r="A2395" s="6">
        <v>38189</v>
      </c>
      <c r="B2395" s="44">
        <v>21</v>
      </c>
      <c r="C2395" s="44">
        <v>7</v>
      </c>
      <c r="D2395" s="44">
        <v>2004</v>
      </c>
      <c r="E2395" s="85">
        <v>2.9860000000000002</v>
      </c>
      <c r="F2395" s="21"/>
    </row>
    <row r="2396" spans="1:6" x14ac:dyDescent="0.2">
      <c r="A2396" s="6">
        <v>38190</v>
      </c>
      <c r="B2396" s="44">
        <v>22</v>
      </c>
      <c r="C2396" s="44">
        <v>7</v>
      </c>
      <c r="D2396" s="44">
        <v>2004</v>
      </c>
      <c r="E2396" s="85">
        <v>3.169</v>
      </c>
      <c r="F2396" s="21"/>
    </row>
    <row r="2397" spans="1:6" x14ac:dyDescent="0.2">
      <c r="A2397" s="6">
        <v>38191</v>
      </c>
      <c r="B2397" s="44">
        <v>23</v>
      </c>
      <c r="C2397" s="44">
        <v>7</v>
      </c>
      <c r="D2397" s="44">
        <v>2004</v>
      </c>
      <c r="E2397" s="85">
        <v>2.7349999999999999</v>
      </c>
      <c r="F2397" s="21"/>
    </row>
    <row r="2398" spans="1:6" x14ac:dyDescent="0.2">
      <c r="A2398" s="6">
        <v>38192</v>
      </c>
      <c r="B2398" s="44">
        <v>24</v>
      </c>
      <c r="C2398" s="44">
        <v>7</v>
      </c>
      <c r="D2398" s="44">
        <v>2004</v>
      </c>
      <c r="E2398" s="85">
        <v>3.0030000000000001</v>
      </c>
      <c r="F2398" s="21"/>
    </row>
    <row r="2399" spans="1:6" x14ac:dyDescent="0.2">
      <c r="A2399" s="6">
        <v>38193</v>
      </c>
      <c r="B2399" s="44">
        <v>25</v>
      </c>
      <c r="C2399" s="44">
        <v>7</v>
      </c>
      <c r="D2399" s="44">
        <v>2004</v>
      </c>
      <c r="E2399" s="85">
        <v>2.6150000000000002</v>
      </c>
      <c r="F2399" s="21"/>
    </row>
    <row r="2400" spans="1:6" x14ac:dyDescent="0.2">
      <c r="A2400" s="6">
        <v>38194</v>
      </c>
      <c r="B2400" s="44">
        <v>26</v>
      </c>
      <c r="C2400" s="44">
        <v>7</v>
      </c>
      <c r="D2400" s="44">
        <v>2004</v>
      </c>
      <c r="E2400" s="85">
        <v>2.4249999999999998</v>
      </c>
      <c r="F2400" s="21"/>
    </row>
    <row r="2401" spans="1:6" x14ac:dyDescent="0.2">
      <c r="A2401" s="6">
        <v>38195</v>
      </c>
      <c r="B2401" s="44">
        <v>27</v>
      </c>
      <c r="C2401" s="44">
        <v>7</v>
      </c>
      <c r="D2401" s="44">
        <v>2004</v>
      </c>
      <c r="E2401" s="85">
        <v>2.3090000000000002</v>
      </c>
      <c r="F2401" s="21"/>
    </row>
    <row r="2402" spans="1:6" x14ac:dyDescent="0.2">
      <c r="A2402" s="6">
        <v>38196</v>
      </c>
      <c r="B2402" s="44">
        <v>28</v>
      </c>
      <c r="C2402" s="44">
        <v>7</v>
      </c>
      <c r="D2402" s="44">
        <v>2004</v>
      </c>
      <c r="E2402" s="85">
        <v>2.4929999999999999</v>
      </c>
      <c r="F2402" s="21"/>
    </row>
    <row r="2403" spans="1:6" x14ac:dyDescent="0.2">
      <c r="A2403" s="6">
        <v>38197</v>
      </c>
      <c r="B2403" s="44">
        <v>29</v>
      </c>
      <c r="C2403" s="44">
        <v>7</v>
      </c>
      <c r="D2403" s="44">
        <v>2004</v>
      </c>
      <c r="E2403" s="85">
        <v>2.173</v>
      </c>
      <c r="F2403" s="21"/>
    </row>
    <row r="2404" spans="1:6" x14ac:dyDescent="0.2">
      <c r="A2404" s="6">
        <v>38198</v>
      </c>
      <c r="B2404" s="44">
        <v>30</v>
      </c>
      <c r="C2404" s="44">
        <v>7</v>
      </c>
      <c r="D2404" s="44">
        <v>2004</v>
      </c>
      <c r="E2404" s="85">
        <v>2.157</v>
      </c>
      <c r="F2404" s="21"/>
    </row>
    <row r="2405" spans="1:6" x14ac:dyDescent="0.2">
      <c r="A2405" s="6">
        <v>38199</v>
      </c>
      <c r="B2405" s="44">
        <v>31</v>
      </c>
      <c r="C2405" s="44">
        <v>7</v>
      </c>
      <c r="D2405" s="44">
        <v>2004</v>
      </c>
      <c r="E2405" s="85">
        <v>1.8520000000000001</v>
      </c>
      <c r="F2405" s="21"/>
    </row>
    <row r="2406" spans="1:6" x14ac:dyDescent="0.2">
      <c r="A2406" s="6">
        <v>38200</v>
      </c>
      <c r="B2406" s="44">
        <v>1</v>
      </c>
      <c r="C2406" s="44">
        <v>8</v>
      </c>
      <c r="D2406" s="44">
        <v>2004</v>
      </c>
      <c r="E2406" s="85">
        <v>1.214</v>
      </c>
      <c r="F2406" s="21"/>
    </row>
    <row r="2407" spans="1:6" x14ac:dyDescent="0.2">
      <c r="A2407" s="6">
        <v>38201</v>
      </c>
      <c r="B2407" s="44">
        <v>2</v>
      </c>
      <c r="C2407" s="44">
        <v>8</v>
      </c>
      <c r="D2407" s="44">
        <v>2004</v>
      </c>
      <c r="E2407" s="85">
        <v>1.53</v>
      </c>
      <c r="F2407" s="21"/>
    </row>
    <row r="2408" spans="1:6" x14ac:dyDescent="0.2">
      <c r="A2408" s="6">
        <v>38202</v>
      </c>
      <c r="B2408" s="44">
        <v>3</v>
      </c>
      <c r="C2408" s="44">
        <v>8</v>
      </c>
      <c r="D2408" s="44">
        <v>2004</v>
      </c>
      <c r="E2408" s="85">
        <v>1.516</v>
      </c>
      <c r="F2408" s="21"/>
    </row>
    <row r="2409" spans="1:6" x14ac:dyDescent="0.2">
      <c r="A2409" s="6">
        <v>38203</v>
      </c>
      <c r="B2409" s="44">
        <v>4</v>
      </c>
      <c r="C2409" s="44">
        <v>8</v>
      </c>
      <c r="D2409" s="44">
        <v>2004</v>
      </c>
      <c r="E2409" s="85">
        <v>1.3879999999999999</v>
      </c>
      <c r="F2409" s="21"/>
    </row>
    <row r="2410" spans="1:6" x14ac:dyDescent="0.2">
      <c r="A2410" s="6">
        <v>38204</v>
      </c>
      <c r="B2410" s="44">
        <v>5</v>
      </c>
      <c r="C2410" s="44">
        <v>8</v>
      </c>
      <c r="D2410" s="44">
        <v>2004</v>
      </c>
      <c r="E2410" s="85">
        <v>1.9430000000000001</v>
      </c>
      <c r="F2410" s="21"/>
    </row>
    <row r="2411" spans="1:6" x14ac:dyDescent="0.2">
      <c r="A2411" s="6">
        <v>38205</v>
      </c>
      <c r="B2411" s="44">
        <v>6</v>
      </c>
      <c r="C2411" s="44">
        <v>8</v>
      </c>
      <c r="D2411" s="44">
        <v>2004</v>
      </c>
      <c r="E2411" s="85">
        <v>1.9330000000000001</v>
      </c>
      <c r="F2411" s="21"/>
    </row>
    <row r="2412" spans="1:6" x14ac:dyDescent="0.2">
      <c r="A2412" s="6">
        <v>38206</v>
      </c>
      <c r="B2412" s="44">
        <v>7</v>
      </c>
      <c r="C2412" s="44">
        <v>8</v>
      </c>
      <c r="D2412" s="44">
        <v>2004</v>
      </c>
      <c r="E2412" s="85">
        <v>2.2509999999999999</v>
      </c>
      <c r="F2412" s="21"/>
    </row>
    <row r="2413" spans="1:6" x14ac:dyDescent="0.2">
      <c r="A2413" s="6">
        <v>38207</v>
      </c>
      <c r="B2413" s="44">
        <v>8</v>
      </c>
      <c r="C2413" s="44">
        <v>8</v>
      </c>
      <c r="D2413" s="44">
        <v>2004</v>
      </c>
      <c r="E2413" s="85">
        <v>3.6389999999999998</v>
      </c>
      <c r="F2413" s="21"/>
    </row>
    <row r="2414" spans="1:6" x14ac:dyDescent="0.2">
      <c r="A2414" s="6">
        <v>38208</v>
      </c>
      <c r="B2414" s="44">
        <v>9</v>
      </c>
      <c r="C2414" s="44">
        <v>8</v>
      </c>
      <c r="D2414" s="44">
        <v>2004</v>
      </c>
      <c r="E2414" s="85">
        <v>1.629</v>
      </c>
      <c r="F2414" s="21"/>
    </row>
    <row r="2415" spans="1:6" x14ac:dyDescent="0.2">
      <c r="A2415" s="6">
        <v>38209</v>
      </c>
      <c r="B2415" s="44">
        <v>10</v>
      </c>
      <c r="C2415" s="44">
        <v>8</v>
      </c>
      <c r="D2415" s="44">
        <v>2004</v>
      </c>
      <c r="E2415" s="85">
        <v>1.512</v>
      </c>
      <c r="F2415" s="21"/>
    </row>
    <row r="2416" spans="1:6" x14ac:dyDescent="0.2">
      <c r="A2416" s="6">
        <v>38210</v>
      </c>
      <c r="B2416" s="44">
        <v>11</v>
      </c>
      <c r="C2416" s="44">
        <v>8</v>
      </c>
      <c r="D2416" s="44">
        <v>2004</v>
      </c>
      <c r="E2416" s="85">
        <v>1.4239999999999999</v>
      </c>
      <c r="F2416" s="21"/>
    </row>
    <row r="2417" spans="1:6" x14ac:dyDescent="0.2">
      <c r="A2417" s="6">
        <v>38211</v>
      </c>
      <c r="B2417" s="44">
        <v>12</v>
      </c>
      <c r="C2417" s="44">
        <v>8</v>
      </c>
      <c r="D2417" s="44">
        <v>2004</v>
      </c>
      <c r="E2417" s="85">
        <v>1.5509999999999999</v>
      </c>
      <c r="F2417" s="21"/>
    </row>
    <row r="2418" spans="1:6" x14ac:dyDescent="0.2">
      <c r="A2418" s="6">
        <v>38212</v>
      </c>
      <c r="B2418" s="44">
        <v>13</v>
      </c>
      <c r="C2418" s="44">
        <v>8</v>
      </c>
      <c r="D2418" s="44">
        <v>2004</v>
      </c>
      <c r="E2418" s="85">
        <v>1.637</v>
      </c>
      <c r="F2418" s="21"/>
    </row>
    <row r="2419" spans="1:6" x14ac:dyDescent="0.2">
      <c r="A2419" s="6">
        <v>38213</v>
      </c>
      <c r="B2419" s="44">
        <v>14</v>
      </c>
      <c r="C2419" s="44">
        <v>8</v>
      </c>
      <c r="D2419" s="44">
        <v>2004</v>
      </c>
      <c r="E2419" s="85">
        <v>1.5860000000000001</v>
      </c>
      <c r="F2419" s="21"/>
    </row>
    <row r="2420" spans="1:6" x14ac:dyDescent="0.2">
      <c r="A2420" s="6">
        <v>38214</v>
      </c>
      <c r="B2420" s="44">
        <v>15</v>
      </c>
      <c r="C2420" s="44">
        <v>8</v>
      </c>
      <c r="D2420" s="44">
        <v>2004</v>
      </c>
      <c r="E2420" s="85">
        <v>4.4800000000000004</v>
      </c>
      <c r="F2420" s="21"/>
    </row>
    <row r="2421" spans="1:6" x14ac:dyDescent="0.2">
      <c r="A2421" s="6">
        <v>38215</v>
      </c>
      <c r="B2421" s="44">
        <v>16</v>
      </c>
      <c r="C2421" s="44">
        <v>8</v>
      </c>
      <c r="D2421" s="44">
        <v>2004</v>
      </c>
      <c r="E2421" s="85">
        <v>11.426</v>
      </c>
      <c r="F2421" s="21"/>
    </row>
    <row r="2422" spans="1:6" x14ac:dyDescent="0.2">
      <c r="A2422" s="6">
        <v>38216</v>
      </c>
      <c r="B2422" s="44">
        <v>17</v>
      </c>
      <c r="C2422" s="44">
        <v>8</v>
      </c>
      <c r="D2422" s="44">
        <v>2004</v>
      </c>
      <c r="E2422" s="85">
        <v>5.8630000000000004</v>
      </c>
      <c r="F2422" s="21"/>
    </row>
    <row r="2423" spans="1:6" x14ac:dyDescent="0.2">
      <c r="A2423" s="6">
        <v>38217</v>
      </c>
      <c r="B2423" s="44">
        <v>18</v>
      </c>
      <c r="C2423" s="44">
        <v>8</v>
      </c>
      <c r="D2423" s="44">
        <v>2004</v>
      </c>
      <c r="E2423" s="85">
        <v>1.4510000000000001</v>
      </c>
      <c r="F2423" s="21"/>
    </row>
    <row r="2424" spans="1:6" x14ac:dyDescent="0.2">
      <c r="A2424" s="6">
        <v>38218</v>
      </c>
      <c r="B2424" s="44">
        <v>19</v>
      </c>
      <c r="C2424" s="44">
        <v>8</v>
      </c>
      <c r="D2424" s="44">
        <v>2004</v>
      </c>
      <c r="E2424" s="85">
        <v>2.2749999999999999</v>
      </c>
      <c r="F2424" s="21"/>
    </row>
    <row r="2425" spans="1:6" x14ac:dyDescent="0.2">
      <c r="A2425" s="6">
        <v>38219</v>
      </c>
      <c r="B2425" s="44">
        <v>20</v>
      </c>
      <c r="C2425" s="44">
        <v>8</v>
      </c>
      <c r="D2425" s="44">
        <v>2004</v>
      </c>
      <c r="E2425" s="85">
        <v>2.3029999999999999</v>
      </c>
      <c r="F2425" s="21"/>
    </row>
    <row r="2426" spans="1:6" x14ac:dyDescent="0.2">
      <c r="A2426" s="6">
        <v>38220</v>
      </c>
      <c r="B2426" s="44">
        <v>21</v>
      </c>
      <c r="C2426" s="44">
        <v>8</v>
      </c>
      <c r="D2426" s="44">
        <v>2004</v>
      </c>
      <c r="E2426" s="85">
        <v>2.6840000000000002</v>
      </c>
      <c r="F2426" s="21"/>
    </row>
    <row r="2427" spans="1:6" x14ac:dyDescent="0.2">
      <c r="A2427" s="6">
        <v>38221</v>
      </c>
      <c r="B2427" s="44">
        <v>22</v>
      </c>
      <c r="C2427" s="44">
        <v>8</v>
      </c>
      <c r="D2427" s="44">
        <v>2004</v>
      </c>
      <c r="E2427" s="85">
        <v>2.2559999999999998</v>
      </c>
      <c r="F2427" s="21"/>
    </row>
    <row r="2428" spans="1:6" x14ac:dyDescent="0.2">
      <c r="A2428" s="6">
        <v>38222</v>
      </c>
      <c r="B2428" s="44">
        <v>23</v>
      </c>
      <c r="C2428" s="44">
        <v>8</v>
      </c>
      <c r="D2428" s="44">
        <v>2004</v>
      </c>
      <c r="E2428" s="85">
        <v>2.4209999999999998</v>
      </c>
      <c r="F2428" s="21"/>
    </row>
    <row r="2429" spans="1:6" x14ac:dyDescent="0.2">
      <c r="A2429" s="6">
        <v>38223</v>
      </c>
      <c r="B2429" s="44">
        <v>24</v>
      </c>
      <c r="C2429" s="44">
        <v>8</v>
      </c>
      <c r="D2429" s="44">
        <v>2004</v>
      </c>
      <c r="E2429" s="85">
        <v>2.5</v>
      </c>
      <c r="F2429" s="21"/>
    </row>
    <row r="2430" spans="1:6" x14ac:dyDescent="0.2">
      <c r="A2430" s="6">
        <v>38224</v>
      </c>
      <c r="B2430" s="44">
        <v>25</v>
      </c>
      <c r="C2430" s="44">
        <v>8</v>
      </c>
      <c r="D2430" s="44">
        <v>2004</v>
      </c>
      <c r="E2430" s="85">
        <v>2.39</v>
      </c>
      <c r="F2430" s="21"/>
    </row>
    <row r="2431" spans="1:6" x14ac:dyDescent="0.2">
      <c r="A2431" s="6">
        <v>38225</v>
      </c>
      <c r="B2431" s="44">
        <v>26</v>
      </c>
      <c r="C2431" s="44">
        <v>8</v>
      </c>
      <c r="D2431" s="44">
        <v>2004</v>
      </c>
      <c r="E2431" s="85">
        <v>3.6429999999999998</v>
      </c>
      <c r="F2431" s="21"/>
    </row>
    <row r="2432" spans="1:6" x14ac:dyDescent="0.2">
      <c r="A2432" s="6">
        <v>38226</v>
      </c>
      <c r="B2432" s="44">
        <v>27</v>
      </c>
      <c r="C2432" s="44">
        <v>8</v>
      </c>
      <c r="D2432" s="44">
        <v>2004</v>
      </c>
      <c r="E2432" s="85">
        <v>7.0810000000000004</v>
      </c>
      <c r="F2432" s="21"/>
    </row>
    <row r="2433" spans="1:6" x14ac:dyDescent="0.2">
      <c r="A2433" s="6">
        <v>38227</v>
      </c>
      <c r="B2433" s="44">
        <v>28</v>
      </c>
      <c r="C2433" s="44">
        <v>8</v>
      </c>
      <c r="D2433" s="44">
        <v>2004</v>
      </c>
      <c r="E2433" s="85">
        <v>7.343</v>
      </c>
      <c r="F2433" s="21"/>
    </row>
    <row r="2434" spans="1:6" x14ac:dyDescent="0.2">
      <c r="A2434" s="6">
        <v>38228</v>
      </c>
      <c r="B2434" s="44">
        <v>29</v>
      </c>
      <c r="C2434" s="44">
        <v>8</v>
      </c>
      <c r="D2434" s="44">
        <v>2004</v>
      </c>
      <c r="E2434" s="85">
        <v>10.699</v>
      </c>
      <c r="F2434" s="21"/>
    </row>
    <row r="2435" spans="1:6" x14ac:dyDescent="0.2">
      <c r="A2435" s="6">
        <v>38229</v>
      </c>
      <c r="B2435" s="44">
        <v>30</v>
      </c>
      <c r="C2435" s="44">
        <v>8</v>
      </c>
      <c r="D2435" s="44">
        <v>2004</v>
      </c>
      <c r="E2435" s="85">
        <v>12.923999999999999</v>
      </c>
      <c r="F2435" s="21"/>
    </row>
    <row r="2436" spans="1:6" x14ac:dyDescent="0.2">
      <c r="A2436" s="6">
        <v>38230</v>
      </c>
      <c r="B2436" s="44">
        <v>31</v>
      </c>
      <c r="C2436" s="44">
        <v>8</v>
      </c>
      <c r="D2436" s="44">
        <v>2004</v>
      </c>
      <c r="E2436" s="85">
        <v>15.055999999999999</v>
      </c>
      <c r="F2436" s="21"/>
    </row>
    <row r="2437" spans="1:6" x14ac:dyDescent="0.2">
      <c r="A2437" s="6">
        <v>38231</v>
      </c>
      <c r="B2437" s="44">
        <v>1</v>
      </c>
      <c r="C2437" s="44">
        <v>9</v>
      </c>
      <c r="D2437" s="44">
        <v>2004</v>
      </c>
      <c r="E2437" s="85">
        <v>12.983000000000001</v>
      </c>
      <c r="F2437" s="21"/>
    </row>
    <row r="2438" spans="1:6" x14ac:dyDescent="0.2">
      <c r="A2438" s="6">
        <v>38232</v>
      </c>
      <c r="B2438" s="44">
        <v>2</v>
      </c>
      <c r="C2438" s="44">
        <v>9</v>
      </c>
      <c r="D2438" s="44">
        <v>2004</v>
      </c>
      <c r="E2438" s="85">
        <v>9.4280000000000008</v>
      </c>
      <c r="F2438" s="21"/>
    </row>
    <row r="2439" spans="1:6" x14ac:dyDescent="0.2">
      <c r="A2439" s="6">
        <v>38233</v>
      </c>
      <c r="B2439" s="44">
        <v>3</v>
      </c>
      <c r="C2439" s="44">
        <v>9</v>
      </c>
      <c r="D2439" s="44">
        <v>2004</v>
      </c>
      <c r="E2439" s="85">
        <v>8.7170000000000005</v>
      </c>
      <c r="F2439" s="21"/>
    </row>
    <row r="2440" spans="1:6" x14ac:dyDescent="0.2">
      <c r="A2440" s="6">
        <v>38234</v>
      </c>
      <c r="B2440" s="44">
        <v>4</v>
      </c>
      <c r="C2440" s="44">
        <v>9</v>
      </c>
      <c r="D2440" s="44">
        <v>2004</v>
      </c>
      <c r="E2440" s="85">
        <v>10.132999999999999</v>
      </c>
      <c r="F2440" s="21"/>
    </row>
    <row r="2441" spans="1:6" x14ac:dyDescent="0.2">
      <c r="A2441" s="6">
        <v>38235</v>
      </c>
      <c r="B2441" s="44">
        <v>5</v>
      </c>
      <c r="C2441" s="44">
        <v>9</v>
      </c>
      <c r="D2441" s="44">
        <v>2004</v>
      </c>
      <c r="E2441" s="85">
        <v>9.4420000000000002</v>
      </c>
      <c r="F2441" s="21"/>
    </row>
    <row r="2442" spans="1:6" x14ac:dyDescent="0.2">
      <c r="A2442" s="6">
        <v>38236</v>
      </c>
      <c r="B2442" s="44">
        <v>6</v>
      </c>
      <c r="C2442" s="44">
        <v>9</v>
      </c>
      <c r="D2442" s="44">
        <v>2004</v>
      </c>
      <c r="E2442" s="85">
        <v>10.039999999999999</v>
      </c>
      <c r="F2442" s="21"/>
    </row>
    <row r="2443" spans="1:6" x14ac:dyDescent="0.2">
      <c r="A2443" s="6">
        <v>38237</v>
      </c>
      <c r="B2443" s="44">
        <v>7</v>
      </c>
      <c r="C2443" s="44">
        <v>9</v>
      </c>
      <c r="D2443" s="44">
        <v>2004</v>
      </c>
      <c r="E2443" s="85">
        <v>11.250999999999999</v>
      </c>
      <c r="F2443" s="21"/>
    </row>
    <row r="2444" spans="1:6" x14ac:dyDescent="0.2">
      <c r="A2444" s="6">
        <v>38238</v>
      </c>
      <c r="B2444" s="44">
        <v>8</v>
      </c>
      <c r="C2444" s="44">
        <v>9</v>
      </c>
      <c r="D2444" s="44">
        <v>2004</v>
      </c>
      <c r="E2444" s="85">
        <v>11.895</v>
      </c>
      <c r="F2444" s="21"/>
    </row>
    <row r="2445" spans="1:6" x14ac:dyDescent="0.2">
      <c r="A2445" s="6">
        <v>38239</v>
      </c>
      <c r="B2445" s="44">
        <v>9</v>
      </c>
      <c r="C2445" s="44">
        <v>9</v>
      </c>
      <c r="D2445" s="44">
        <v>2004</v>
      </c>
      <c r="E2445" s="85">
        <v>10.356999999999999</v>
      </c>
      <c r="F2445" s="21"/>
    </row>
    <row r="2446" spans="1:6" x14ac:dyDescent="0.2">
      <c r="A2446" s="6">
        <v>38240</v>
      </c>
      <c r="B2446" s="44">
        <v>10</v>
      </c>
      <c r="C2446" s="44">
        <v>9</v>
      </c>
      <c r="D2446" s="44">
        <v>2004</v>
      </c>
      <c r="E2446" s="85">
        <v>8.3219999999999992</v>
      </c>
      <c r="F2446" s="21"/>
    </row>
    <row r="2447" spans="1:6" x14ac:dyDescent="0.2">
      <c r="A2447" s="6">
        <v>38241</v>
      </c>
      <c r="B2447" s="44">
        <v>11</v>
      </c>
      <c r="C2447" s="44">
        <v>9</v>
      </c>
      <c r="D2447" s="44">
        <v>2004</v>
      </c>
      <c r="E2447" s="85">
        <v>9.6999999999999993</v>
      </c>
      <c r="F2447" s="21"/>
    </row>
    <row r="2448" spans="1:6" x14ac:dyDescent="0.2">
      <c r="A2448" s="6">
        <v>38242</v>
      </c>
      <c r="B2448" s="44">
        <v>12</v>
      </c>
      <c r="C2448" s="44">
        <v>9</v>
      </c>
      <c r="D2448" s="44">
        <v>2004</v>
      </c>
      <c r="E2448" s="85">
        <v>13.76</v>
      </c>
      <c r="F2448" s="21"/>
    </row>
    <row r="2449" spans="1:6" x14ac:dyDescent="0.2">
      <c r="A2449" s="6">
        <v>38243</v>
      </c>
      <c r="B2449" s="44">
        <v>13</v>
      </c>
      <c r="C2449" s="44">
        <v>9</v>
      </c>
      <c r="D2449" s="44">
        <v>2004</v>
      </c>
      <c r="E2449" s="85">
        <v>10.183999999999999</v>
      </c>
      <c r="F2449" s="21"/>
    </row>
    <row r="2450" spans="1:6" x14ac:dyDescent="0.2">
      <c r="A2450" s="6">
        <v>38244</v>
      </c>
      <c r="B2450" s="44">
        <v>14</v>
      </c>
      <c r="C2450" s="44">
        <v>9</v>
      </c>
      <c r="D2450" s="44">
        <v>2004</v>
      </c>
      <c r="E2450" s="85">
        <v>7.9889999999999999</v>
      </c>
      <c r="F2450" s="21"/>
    </row>
    <row r="2451" spans="1:6" x14ac:dyDescent="0.2">
      <c r="A2451" s="6">
        <v>38245</v>
      </c>
      <c r="B2451" s="44">
        <v>15</v>
      </c>
      <c r="C2451" s="44">
        <v>9</v>
      </c>
      <c r="D2451" s="44">
        <v>2004</v>
      </c>
      <c r="E2451" s="85">
        <v>7.0010000000000003</v>
      </c>
      <c r="F2451" s="21"/>
    </row>
    <row r="2452" spans="1:6" x14ac:dyDescent="0.2">
      <c r="A2452" s="6">
        <v>38246</v>
      </c>
      <c r="B2452" s="44">
        <v>16</v>
      </c>
      <c r="C2452" s="44">
        <v>9</v>
      </c>
      <c r="D2452" s="44">
        <v>2004</v>
      </c>
      <c r="E2452" s="85">
        <v>7.1820000000000004</v>
      </c>
      <c r="F2452" s="21"/>
    </row>
    <row r="2453" spans="1:6" x14ac:dyDescent="0.2">
      <c r="A2453" s="6">
        <v>38247</v>
      </c>
      <c r="B2453" s="44">
        <v>17</v>
      </c>
      <c r="C2453" s="44">
        <v>9</v>
      </c>
      <c r="D2453" s="44">
        <v>2004</v>
      </c>
      <c r="E2453" s="85">
        <v>6.742</v>
      </c>
      <c r="F2453" s="21"/>
    </row>
    <row r="2454" spans="1:6" x14ac:dyDescent="0.2">
      <c r="A2454" s="6">
        <v>38248</v>
      </c>
      <c r="B2454" s="44">
        <v>18</v>
      </c>
      <c r="C2454" s="44">
        <v>9</v>
      </c>
      <c r="D2454" s="44">
        <v>2004</v>
      </c>
      <c r="E2454" s="85">
        <v>7.89</v>
      </c>
      <c r="F2454" s="21"/>
    </row>
    <row r="2455" spans="1:6" x14ac:dyDescent="0.2">
      <c r="A2455" s="6">
        <v>38249</v>
      </c>
      <c r="B2455" s="44">
        <v>19</v>
      </c>
      <c r="C2455" s="44">
        <v>9</v>
      </c>
      <c r="D2455" s="44">
        <v>2004</v>
      </c>
      <c r="E2455" s="85">
        <v>9.3780000000000001</v>
      </c>
      <c r="F2455" s="21"/>
    </row>
    <row r="2456" spans="1:6" x14ac:dyDescent="0.2">
      <c r="A2456" s="6">
        <v>38250</v>
      </c>
      <c r="B2456" s="44">
        <v>20</v>
      </c>
      <c r="C2456" s="44">
        <v>9</v>
      </c>
      <c r="D2456" s="44">
        <v>2004</v>
      </c>
      <c r="E2456" s="85">
        <v>9.0120000000000005</v>
      </c>
      <c r="F2456" s="21"/>
    </row>
    <row r="2457" spans="1:6" x14ac:dyDescent="0.2">
      <c r="A2457" s="6">
        <v>38251</v>
      </c>
      <c r="B2457" s="44">
        <v>21</v>
      </c>
      <c r="C2457" s="44">
        <v>9</v>
      </c>
      <c r="D2457" s="44">
        <v>2004</v>
      </c>
      <c r="E2457" s="85">
        <v>9.4359999999999999</v>
      </c>
      <c r="F2457" s="21"/>
    </row>
    <row r="2458" spans="1:6" x14ac:dyDescent="0.2">
      <c r="A2458" s="6">
        <v>38252</v>
      </c>
      <c r="B2458" s="44">
        <v>22</v>
      </c>
      <c r="C2458" s="44">
        <v>9</v>
      </c>
      <c r="D2458" s="44">
        <v>2004</v>
      </c>
      <c r="E2458" s="85">
        <v>9.4629999999999992</v>
      </c>
      <c r="F2458" s="21"/>
    </row>
    <row r="2459" spans="1:6" x14ac:dyDescent="0.2">
      <c r="A2459" s="6">
        <v>38253</v>
      </c>
      <c r="B2459" s="44">
        <v>23</v>
      </c>
      <c r="C2459" s="44">
        <v>9</v>
      </c>
      <c r="D2459" s="44">
        <v>2004</v>
      </c>
      <c r="E2459" s="85">
        <v>7.4649999999999999</v>
      </c>
      <c r="F2459" s="21"/>
    </row>
    <row r="2460" spans="1:6" x14ac:dyDescent="0.2">
      <c r="A2460" s="6">
        <v>38254</v>
      </c>
      <c r="B2460" s="44">
        <v>24</v>
      </c>
      <c r="C2460" s="44">
        <v>9</v>
      </c>
      <c r="D2460" s="44">
        <v>2004</v>
      </c>
      <c r="E2460" s="85">
        <v>7.944</v>
      </c>
      <c r="F2460" s="21"/>
    </row>
    <row r="2461" spans="1:6" x14ac:dyDescent="0.2">
      <c r="A2461" s="6">
        <v>38255</v>
      </c>
      <c r="B2461" s="44">
        <v>25</v>
      </c>
      <c r="C2461" s="44">
        <v>9</v>
      </c>
      <c r="D2461" s="44">
        <v>2004</v>
      </c>
      <c r="E2461" s="85">
        <v>6.9710000000000001</v>
      </c>
      <c r="F2461" s="21"/>
    </row>
    <row r="2462" spans="1:6" x14ac:dyDescent="0.2">
      <c r="A2462" s="6">
        <v>38256</v>
      </c>
      <c r="B2462" s="44">
        <v>26</v>
      </c>
      <c r="C2462" s="44">
        <v>9</v>
      </c>
      <c r="D2462" s="44">
        <v>2004</v>
      </c>
      <c r="E2462" s="85">
        <v>7.444</v>
      </c>
      <c r="F2462" s="21"/>
    </row>
    <row r="2463" spans="1:6" x14ac:dyDescent="0.2">
      <c r="A2463" s="6">
        <v>38257</v>
      </c>
      <c r="B2463" s="44">
        <v>27</v>
      </c>
      <c r="C2463" s="44">
        <v>9</v>
      </c>
      <c r="D2463" s="44">
        <v>2004</v>
      </c>
      <c r="E2463" s="85">
        <v>11.601000000000001</v>
      </c>
      <c r="F2463" s="21"/>
    </row>
    <row r="2464" spans="1:6" x14ac:dyDescent="0.2">
      <c r="A2464" s="6">
        <v>38258</v>
      </c>
      <c r="B2464" s="44">
        <v>28</v>
      </c>
      <c r="C2464" s="44">
        <v>9</v>
      </c>
      <c r="D2464" s="44">
        <v>2004</v>
      </c>
      <c r="E2464" s="85">
        <v>6.9710000000000001</v>
      </c>
      <c r="F2464" s="21"/>
    </row>
    <row r="2465" spans="1:6" x14ac:dyDescent="0.2">
      <c r="A2465" s="6">
        <v>38259</v>
      </c>
      <c r="B2465" s="44">
        <v>29</v>
      </c>
      <c r="C2465" s="44">
        <v>9</v>
      </c>
      <c r="D2465" s="44">
        <v>2004</v>
      </c>
      <c r="E2465" s="85">
        <v>11.169</v>
      </c>
      <c r="F2465" s="21"/>
    </row>
    <row r="2466" spans="1:6" x14ac:dyDescent="0.2">
      <c r="A2466" s="6">
        <v>38260</v>
      </c>
      <c r="B2466" s="44">
        <v>30</v>
      </c>
      <c r="C2466" s="44">
        <v>9</v>
      </c>
      <c r="D2466" s="44">
        <v>2004</v>
      </c>
      <c r="E2466" s="85">
        <v>12.436999999999999</v>
      </c>
      <c r="F2466" s="21"/>
    </row>
    <row r="2467" spans="1:6" x14ac:dyDescent="0.2">
      <c r="A2467" s="6">
        <v>38261</v>
      </c>
      <c r="B2467" s="44">
        <v>1</v>
      </c>
      <c r="C2467" s="44">
        <v>10</v>
      </c>
      <c r="D2467" s="44">
        <v>2004</v>
      </c>
      <c r="E2467" s="85">
        <v>7.0679999999999996</v>
      </c>
      <c r="F2467" s="21"/>
    </row>
    <row r="2468" spans="1:6" x14ac:dyDescent="0.2">
      <c r="A2468" s="6">
        <v>38262</v>
      </c>
      <c r="B2468" s="44">
        <v>2</v>
      </c>
      <c r="C2468" s="44">
        <v>10</v>
      </c>
      <c r="D2468" s="44">
        <v>2004</v>
      </c>
      <c r="E2468" s="85">
        <v>4.5439999999999996</v>
      </c>
      <c r="F2468" s="21"/>
    </row>
    <row r="2469" spans="1:6" x14ac:dyDescent="0.2">
      <c r="A2469" s="6">
        <v>38263</v>
      </c>
      <c r="B2469" s="44">
        <v>3</v>
      </c>
      <c r="C2469" s="44">
        <v>10</v>
      </c>
      <c r="D2469" s="44">
        <v>2004</v>
      </c>
      <c r="E2469" s="85">
        <v>5.6970000000000001</v>
      </c>
      <c r="F2469" s="21"/>
    </row>
    <row r="2470" spans="1:6" x14ac:dyDescent="0.2">
      <c r="A2470" s="6">
        <v>38264</v>
      </c>
      <c r="B2470" s="44">
        <v>4</v>
      </c>
      <c r="C2470" s="44">
        <v>10</v>
      </c>
      <c r="D2470" s="44">
        <v>2004</v>
      </c>
      <c r="E2470" s="85">
        <v>14.176</v>
      </c>
      <c r="F2470" s="21"/>
    </row>
    <row r="2471" spans="1:6" x14ac:dyDescent="0.2">
      <c r="A2471" s="6">
        <v>38265</v>
      </c>
      <c r="B2471" s="44">
        <v>5</v>
      </c>
      <c r="C2471" s="44">
        <v>10</v>
      </c>
      <c r="D2471" s="44">
        <v>2004</v>
      </c>
      <c r="E2471" s="85">
        <v>12.271000000000001</v>
      </c>
      <c r="F2471" s="21"/>
    </row>
    <row r="2472" spans="1:6" x14ac:dyDescent="0.2">
      <c r="A2472" s="6">
        <v>38266</v>
      </c>
      <c r="B2472" s="44">
        <v>6</v>
      </c>
      <c r="C2472" s="44">
        <v>10</v>
      </c>
      <c r="D2472" s="44">
        <v>2004</v>
      </c>
      <c r="E2472" s="85">
        <v>11.199</v>
      </c>
      <c r="F2472" s="21"/>
    </row>
    <row r="2473" spans="1:6" x14ac:dyDescent="0.2">
      <c r="A2473" s="6">
        <v>38267</v>
      </c>
      <c r="B2473" s="44">
        <v>7</v>
      </c>
      <c r="C2473" s="44">
        <v>10</v>
      </c>
      <c r="D2473" s="44">
        <v>2004</v>
      </c>
      <c r="E2473" s="85">
        <v>11.13</v>
      </c>
      <c r="F2473" s="21"/>
    </row>
    <row r="2474" spans="1:6" x14ac:dyDescent="0.2">
      <c r="A2474" s="6">
        <v>38268</v>
      </c>
      <c r="B2474" s="44">
        <v>8</v>
      </c>
      <c r="C2474" s="44">
        <v>10</v>
      </c>
      <c r="D2474" s="44">
        <v>2004</v>
      </c>
      <c r="E2474" s="85">
        <v>13.944000000000001</v>
      </c>
      <c r="F2474" s="21"/>
    </row>
    <row r="2475" spans="1:6" x14ac:dyDescent="0.2">
      <c r="A2475" s="6">
        <v>38269</v>
      </c>
      <c r="B2475" s="44">
        <v>9</v>
      </c>
      <c r="C2475" s="44">
        <v>10</v>
      </c>
      <c r="D2475" s="44">
        <v>2004</v>
      </c>
      <c r="E2475" s="85">
        <v>13.829000000000001</v>
      </c>
      <c r="F2475" s="21"/>
    </row>
    <row r="2476" spans="1:6" x14ac:dyDescent="0.2">
      <c r="A2476" s="6">
        <v>38270</v>
      </c>
      <c r="B2476" s="44">
        <v>10</v>
      </c>
      <c r="C2476" s="44">
        <v>10</v>
      </c>
      <c r="D2476" s="44">
        <v>2004</v>
      </c>
      <c r="E2476" s="85">
        <v>14.993</v>
      </c>
      <c r="F2476" s="21"/>
    </row>
    <row r="2477" spans="1:6" x14ac:dyDescent="0.2">
      <c r="A2477" s="6">
        <v>38271</v>
      </c>
      <c r="B2477" s="44">
        <v>11</v>
      </c>
      <c r="C2477" s="44">
        <v>10</v>
      </c>
      <c r="D2477" s="44">
        <v>2004</v>
      </c>
      <c r="E2477" s="85">
        <v>13.113</v>
      </c>
      <c r="F2477" s="21"/>
    </row>
    <row r="2478" spans="1:6" x14ac:dyDescent="0.2">
      <c r="A2478" s="6">
        <v>38272</v>
      </c>
      <c r="B2478" s="44">
        <v>12</v>
      </c>
      <c r="C2478" s="44">
        <v>10</v>
      </c>
      <c r="D2478" s="44">
        <v>2004</v>
      </c>
      <c r="E2478" s="85">
        <v>12.493</v>
      </c>
      <c r="F2478" s="21"/>
    </row>
    <row r="2479" spans="1:6" x14ac:dyDescent="0.2">
      <c r="A2479" s="6">
        <v>38273</v>
      </c>
      <c r="B2479" s="44">
        <v>13</v>
      </c>
      <c r="C2479" s="44">
        <v>10</v>
      </c>
      <c r="D2479" s="44">
        <v>2004</v>
      </c>
      <c r="E2479" s="85">
        <v>14.143000000000001</v>
      </c>
      <c r="F2479" s="21"/>
    </row>
    <row r="2480" spans="1:6" x14ac:dyDescent="0.2">
      <c r="A2480" s="6">
        <v>38274</v>
      </c>
      <c r="B2480" s="44">
        <v>14</v>
      </c>
      <c r="C2480" s="44">
        <v>10</v>
      </c>
      <c r="D2480" s="44">
        <v>2004</v>
      </c>
      <c r="E2480" s="85">
        <v>19.073</v>
      </c>
      <c r="F2480" s="21"/>
    </row>
    <row r="2481" spans="1:6" x14ac:dyDescent="0.2">
      <c r="A2481" s="6">
        <v>38275</v>
      </c>
      <c r="B2481" s="44">
        <v>15</v>
      </c>
      <c r="C2481" s="44">
        <v>10</v>
      </c>
      <c r="D2481" s="44">
        <v>2004</v>
      </c>
      <c r="E2481" s="85">
        <v>34.643000000000001</v>
      </c>
      <c r="F2481" s="21"/>
    </row>
    <row r="2482" spans="1:6" x14ac:dyDescent="0.2">
      <c r="A2482" s="6">
        <v>38276</v>
      </c>
      <c r="B2482" s="44">
        <v>16</v>
      </c>
      <c r="C2482" s="44">
        <v>10</v>
      </c>
      <c r="D2482" s="44">
        <v>2004</v>
      </c>
      <c r="E2482" s="85">
        <v>17.46</v>
      </c>
      <c r="F2482" s="21"/>
    </row>
    <row r="2483" spans="1:6" x14ac:dyDescent="0.2">
      <c r="A2483" s="6">
        <v>38277</v>
      </c>
      <c r="B2483" s="44">
        <v>17</v>
      </c>
      <c r="C2483" s="44">
        <v>10</v>
      </c>
      <c r="D2483" s="44">
        <v>2004</v>
      </c>
      <c r="E2483" s="85">
        <v>17.652000000000001</v>
      </c>
      <c r="F2483" s="21"/>
    </row>
    <row r="2484" spans="1:6" x14ac:dyDescent="0.2">
      <c r="A2484" s="6">
        <v>38278</v>
      </c>
      <c r="B2484" s="44">
        <v>18</v>
      </c>
      <c r="C2484" s="44">
        <v>10</v>
      </c>
      <c r="D2484" s="44">
        <v>2004</v>
      </c>
      <c r="E2484" s="85">
        <v>19.004999999999999</v>
      </c>
      <c r="F2484" s="21"/>
    </row>
    <row r="2485" spans="1:6" x14ac:dyDescent="0.2">
      <c r="A2485" s="6">
        <v>38279</v>
      </c>
      <c r="B2485" s="44">
        <v>19</v>
      </c>
      <c r="C2485" s="44">
        <v>10</v>
      </c>
      <c r="D2485" s="44">
        <v>2004</v>
      </c>
      <c r="E2485" s="85">
        <v>31.510999999999999</v>
      </c>
      <c r="F2485" s="21"/>
    </row>
    <row r="2486" spans="1:6" x14ac:dyDescent="0.2">
      <c r="A2486" s="6">
        <v>38280</v>
      </c>
      <c r="B2486" s="44">
        <v>20</v>
      </c>
      <c r="C2486" s="44">
        <v>10</v>
      </c>
      <c r="D2486" s="44">
        <v>2004</v>
      </c>
      <c r="E2486" s="85">
        <v>22.882999999999999</v>
      </c>
      <c r="F2486" s="21"/>
    </row>
    <row r="2487" spans="1:6" x14ac:dyDescent="0.2">
      <c r="A2487" s="6">
        <v>38281</v>
      </c>
      <c r="B2487" s="44">
        <v>21</v>
      </c>
      <c r="C2487" s="44">
        <v>10</v>
      </c>
      <c r="D2487" s="44">
        <v>2004</v>
      </c>
      <c r="E2487" s="85">
        <v>27.948</v>
      </c>
      <c r="F2487" s="21"/>
    </row>
    <row r="2488" spans="1:6" x14ac:dyDescent="0.2">
      <c r="A2488" s="6">
        <v>38282</v>
      </c>
      <c r="B2488" s="44">
        <v>22</v>
      </c>
      <c r="C2488" s="44">
        <v>10</v>
      </c>
      <c r="D2488" s="44">
        <v>2004</v>
      </c>
      <c r="E2488" s="85">
        <v>14.849</v>
      </c>
      <c r="F2488" s="21"/>
    </row>
    <row r="2489" spans="1:6" x14ac:dyDescent="0.2">
      <c r="A2489" s="6">
        <v>38283</v>
      </c>
      <c r="B2489" s="44">
        <v>23</v>
      </c>
      <c r="C2489" s="44">
        <v>10</v>
      </c>
      <c r="D2489" s="44">
        <v>2004</v>
      </c>
      <c r="E2489" s="85">
        <v>16.521000000000001</v>
      </c>
      <c r="F2489" s="21"/>
    </row>
    <row r="2490" spans="1:6" x14ac:dyDescent="0.2">
      <c r="A2490" s="6">
        <v>38284</v>
      </c>
      <c r="B2490" s="44">
        <v>24</v>
      </c>
      <c r="C2490" s="44">
        <v>10</v>
      </c>
      <c r="D2490" s="44">
        <v>2004</v>
      </c>
      <c r="E2490" s="85">
        <v>8.4459999999999997</v>
      </c>
      <c r="F2490" s="21"/>
    </row>
    <row r="2491" spans="1:6" x14ac:dyDescent="0.2">
      <c r="A2491" s="6">
        <v>38285</v>
      </c>
      <c r="B2491" s="44">
        <v>25</v>
      </c>
      <c r="C2491" s="44">
        <v>10</v>
      </c>
      <c r="D2491" s="44">
        <v>2004</v>
      </c>
      <c r="E2491" s="85">
        <v>17.623000000000001</v>
      </c>
      <c r="F2491" s="21"/>
    </row>
    <row r="2492" spans="1:6" x14ac:dyDescent="0.2">
      <c r="A2492" s="6">
        <v>38286</v>
      </c>
      <c r="B2492" s="44">
        <v>26</v>
      </c>
      <c r="C2492" s="44">
        <v>10</v>
      </c>
      <c r="D2492" s="44">
        <v>2004</v>
      </c>
      <c r="E2492" s="85">
        <v>17.286999999999999</v>
      </c>
      <c r="F2492" s="21"/>
    </row>
    <row r="2493" spans="1:6" x14ac:dyDescent="0.2">
      <c r="A2493" s="6">
        <v>38287</v>
      </c>
      <c r="B2493" s="44">
        <v>27</v>
      </c>
      <c r="C2493" s="44">
        <v>10</v>
      </c>
      <c r="D2493" s="44">
        <v>2004</v>
      </c>
      <c r="E2493" s="85">
        <v>22.908000000000001</v>
      </c>
      <c r="F2493" s="21"/>
    </row>
    <row r="2494" spans="1:6" x14ac:dyDescent="0.2">
      <c r="A2494" s="6">
        <v>38288</v>
      </c>
      <c r="B2494" s="44">
        <v>28</v>
      </c>
      <c r="C2494" s="44">
        <v>10</v>
      </c>
      <c r="D2494" s="44">
        <v>2004</v>
      </c>
      <c r="E2494" s="85">
        <v>36.408000000000001</v>
      </c>
      <c r="F2494" s="21"/>
    </row>
    <row r="2495" spans="1:6" x14ac:dyDescent="0.2">
      <c r="A2495" s="6">
        <v>38289</v>
      </c>
      <c r="B2495" s="44">
        <v>29</v>
      </c>
      <c r="C2495" s="44">
        <v>10</v>
      </c>
      <c r="D2495" s="44">
        <v>2004</v>
      </c>
      <c r="E2495" s="85">
        <v>34.963999999999999</v>
      </c>
      <c r="F2495" s="21"/>
    </row>
    <row r="2496" spans="1:6" x14ac:dyDescent="0.2">
      <c r="A2496" s="6">
        <v>38290</v>
      </c>
      <c r="B2496" s="44">
        <v>30</v>
      </c>
      <c r="C2496" s="44">
        <v>10</v>
      </c>
      <c r="D2496" s="44">
        <v>2004</v>
      </c>
      <c r="E2496" s="85">
        <v>31.271999999999998</v>
      </c>
      <c r="F2496" s="21"/>
    </row>
    <row r="2497" spans="1:6" x14ac:dyDescent="0.2">
      <c r="A2497" s="6">
        <v>38291</v>
      </c>
      <c r="B2497" s="44">
        <v>31</v>
      </c>
      <c r="C2497" s="44">
        <v>10</v>
      </c>
      <c r="D2497" s="44">
        <v>2004</v>
      </c>
      <c r="E2497" s="85">
        <v>14.587999999999999</v>
      </c>
      <c r="F2497" s="21"/>
    </row>
    <row r="2498" spans="1:6" x14ac:dyDescent="0.2">
      <c r="A2498" s="6">
        <v>38292</v>
      </c>
      <c r="B2498" s="44">
        <v>1</v>
      </c>
      <c r="C2498" s="44">
        <v>11</v>
      </c>
      <c r="D2498" s="44">
        <v>2004</v>
      </c>
      <c r="E2498" s="85">
        <v>6.782</v>
      </c>
      <c r="F2498" s="21"/>
    </row>
    <row r="2499" spans="1:6" x14ac:dyDescent="0.2">
      <c r="A2499" s="6">
        <v>38293</v>
      </c>
      <c r="B2499" s="44">
        <v>2</v>
      </c>
      <c r="C2499" s="44">
        <v>11</v>
      </c>
      <c r="D2499" s="44">
        <v>2004</v>
      </c>
      <c r="E2499" s="85">
        <v>5.9290000000000003</v>
      </c>
      <c r="F2499" s="21"/>
    </row>
    <row r="2500" spans="1:6" x14ac:dyDescent="0.2">
      <c r="A2500" s="6">
        <v>38294</v>
      </c>
      <c r="B2500" s="44">
        <v>3</v>
      </c>
      <c r="C2500" s="44">
        <v>11</v>
      </c>
      <c r="D2500" s="44">
        <v>2004</v>
      </c>
      <c r="E2500" s="85">
        <v>12.837</v>
      </c>
      <c r="F2500" s="21"/>
    </row>
    <row r="2501" spans="1:6" x14ac:dyDescent="0.2">
      <c r="A2501" s="6">
        <v>38295</v>
      </c>
      <c r="B2501" s="44">
        <v>4</v>
      </c>
      <c r="C2501" s="44">
        <v>11</v>
      </c>
      <c r="D2501" s="44">
        <v>2004</v>
      </c>
      <c r="E2501" s="85">
        <v>18.449000000000002</v>
      </c>
      <c r="F2501" s="21"/>
    </row>
    <row r="2502" spans="1:6" x14ac:dyDescent="0.2">
      <c r="A2502" s="6">
        <v>38296</v>
      </c>
      <c r="B2502" s="44">
        <v>5</v>
      </c>
      <c r="C2502" s="44">
        <v>11</v>
      </c>
      <c r="D2502" s="44">
        <v>2004</v>
      </c>
      <c r="E2502" s="85">
        <v>24.731000000000002</v>
      </c>
      <c r="F2502" s="21"/>
    </row>
    <row r="2503" spans="1:6" x14ac:dyDescent="0.2">
      <c r="A2503" s="6">
        <v>38297</v>
      </c>
      <c r="B2503" s="44">
        <v>6</v>
      </c>
      <c r="C2503" s="44">
        <v>11</v>
      </c>
      <c r="D2503" s="44">
        <v>2004</v>
      </c>
      <c r="E2503" s="85">
        <v>29.998000000000001</v>
      </c>
      <c r="F2503" s="21"/>
    </row>
    <row r="2504" spans="1:6" x14ac:dyDescent="0.2">
      <c r="A2504" s="6">
        <v>38298</v>
      </c>
      <c r="B2504" s="44">
        <v>7</v>
      </c>
      <c r="C2504" s="44">
        <v>11</v>
      </c>
      <c r="D2504" s="44">
        <v>2004</v>
      </c>
      <c r="E2504" s="85">
        <v>58.749000000000002</v>
      </c>
      <c r="F2504" s="21"/>
    </row>
    <row r="2505" spans="1:6" x14ac:dyDescent="0.2">
      <c r="A2505" s="6">
        <v>38299</v>
      </c>
      <c r="B2505" s="44">
        <v>8</v>
      </c>
      <c r="C2505" s="44">
        <v>11</v>
      </c>
      <c r="D2505" s="44">
        <v>2004</v>
      </c>
      <c r="E2505" s="85">
        <v>49.459000000000003</v>
      </c>
      <c r="F2505" s="21"/>
    </row>
    <row r="2506" spans="1:6" x14ac:dyDescent="0.2">
      <c r="A2506" s="6">
        <v>38300</v>
      </c>
      <c r="B2506" s="44">
        <v>9</v>
      </c>
      <c r="C2506" s="44">
        <v>11</v>
      </c>
      <c r="D2506" s="44">
        <v>2004</v>
      </c>
      <c r="E2506" s="85">
        <v>35.597999999999999</v>
      </c>
      <c r="F2506" s="21"/>
    </row>
    <row r="2507" spans="1:6" x14ac:dyDescent="0.2">
      <c r="A2507" s="6">
        <v>38301</v>
      </c>
      <c r="B2507" s="44">
        <v>10</v>
      </c>
      <c r="C2507" s="44">
        <v>11</v>
      </c>
      <c r="D2507" s="44">
        <v>2004</v>
      </c>
      <c r="E2507" s="85">
        <v>21.931999999999999</v>
      </c>
      <c r="F2507" s="21"/>
    </row>
    <row r="2508" spans="1:6" x14ac:dyDescent="0.2">
      <c r="A2508" s="6">
        <v>38302</v>
      </c>
      <c r="B2508" s="44">
        <v>11</v>
      </c>
      <c r="C2508" s="44">
        <v>11</v>
      </c>
      <c r="D2508" s="44">
        <v>2004</v>
      </c>
      <c r="E2508" s="85">
        <v>18.766999999999999</v>
      </c>
      <c r="F2508" s="21"/>
    </row>
    <row r="2509" spans="1:6" x14ac:dyDescent="0.2">
      <c r="A2509" s="6">
        <v>38303</v>
      </c>
      <c r="B2509" s="44">
        <v>12</v>
      </c>
      <c r="C2509" s="44">
        <v>11</v>
      </c>
      <c r="D2509" s="44">
        <v>2004</v>
      </c>
      <c r="E2509" s="85">
        <v>19.669</v>
      </c>
      <c r="F2509" s="21"/>
    </row>
    <row r="2510" spans="1:6" x14ac:dyDescent="0.2">
      <c r="A2510" s="6">
        <v>38304</v>
      </c>
      <c r="B2510" s="44">
        <v>13</v>
      </c>
      <c r="C2510" s="44">
        <v>11</v>
      </c>
      <c r="D2510" s="44">
        <v>2004</v>
      </c>
      <c r="E2510" s="85">
        <v>24.85</v>
      </c>
      <c r="F2510" s="21"/>
    </row>
    <row r="2511" spans="1:6" x14ac:dyDescent="0.2">
      <c r="A2511" s="6">
        <v>38305</v>
      </c>
      <c r="B2511" s="44">
        <v>14</v>
      </c>
      <c r="C2511" s="44">
        <v>11</v>
      </c>
      <c r="D2511" s="44">
        <v>2004</v>
      </c>
      <c r="E2511" s="85">
        <v>37.61</v>
      </c>
      <c r="F2511" s="21"/>
    </row>
    <row r="2512" spans="1:6" x14ac:dyDescent="0.2">
      <c r="A2512" s="6">
        <v>38306</v>
      </c>
      <c r="B2512" s="44">
        <v>15</v>
      </c>
      <c r="C2512" s="44">
        <v>11</v>
      </c>
      <c r="D2512" s="44">
        <v>2004</v>
      </c>
      <c r="E2512" s="85">
        <v>23.568000000000001</v>
      </c>
      <c r="F2512" s="21"/>
    </row>
    <row r="2513" spans="1:6" x14ac:dyDescent="0.2">
      <c r="A2513" s="6">
        <v>38307</v>
      </c>
      <c r="B2513" s="44">
        <v>16</v>
      </c>
      <c r="C2513" s="44">
        <v>11</v>
      </c>
      <c r="D2513" s="44">
        <v>2004</v>
      </c>
      <c r="E2513" s="85">
        <v>19.155000000000001</v>
      </c>
      <c r="F2513" s="21"/>
    </row>
    <row r="2514" spans="1:6" x14ac:dyDescent="0.2">
      <c r="A2514" s="6">
        <v>38308</v>
      </c>
      <c r="B2514" s="44">
        <v>17</v>
      </c>
      <c r="C2514" s="44">
        <v>11</v>
      </c>
      <c r="D2514" s="44">
        <v>2004</v>
      </c>
      <c r="E2514" s="85">
        <v>43.7</v>
      </c>
      <c r="F2514" s="21"/>
    </row>
    <row r="2515" spans="1:6" x14ac:dyDescent="0.2">
      <c r="A2515" s="6">
        <v>38309</v>
      </c>
      <c r="B2515" s="44">
        <v>18</v>
      </c>
      <c r="C2515" s="44">
        <v>11</v>
      </c>
      <c r="D2515" s="44">
        <v>2004</v>
      </c>
      <c r="E2515" s="85">
        <v>46.222999999999999</v>
      </c>
      <c r="F2515" s="21"/>
    </row>
    <row r="2516" spans="1:6" x14ac:dyDescent="0.2">
      <c r="A2516" s="6">
        <v>38310</v>
      </c>
      <c r="B2516" s="44">
        <v>19</v>
      </c>
      <c r="C2516" s="44">
        <v>11</v>
      </c>
      <c r="D2516" s="44">
        <v>2004</v>
      </c>
      <c r="E2516" s="85">
        <v>16.655999999999999</v>
      </c>
      <c r="F2516" s="21"/>
    </row>
    <row r="2517" spans="1:6" x14ac:dyDescent="0.2">
      <c r="A2517" s="6">
        <v>38311</v>
      </c>
      <c r="B2517" s="44">
        <v>20</v>
      </c>
      <c r="C2517" s="44">
        <v>11</v>
      </c>
      <c r="D2517" s="44">
        <v>2004</v>
      </c>
      <c r="E2517" s="85">
        <v>11.698</v>
      </c>
      <c r="F2517" s="21"/>
    </row>
    <row r="2518" spans="1:6" x14ac:dyDescent="0.2">
      <c r="A2518" s="6">
        <v>38312</v>
      </c>
      <c r="B2518" s="44">
        <v>21</v>
      </c>
      <c r="C2518" s="44">
        <v>11</v>
      </c>
      <c r="D2518" s="44">
        <v>2004</v>
      </c>
      <c r="E2518" s="85">
        <v>14.124000000000001</v>
      </c>
      <c r="F2518" s="21"/>
    </row>
    <row r="2519" spans="1:6" x14ac:dyDescent="0.2">
      <c r="A2519" s="6">
        <v>38313</v>
      </c>
      <c r="B2519" s="44">
        <v>22</v>
      </c>
      <c r="C2519" s="44">
        <v>11</v>
      </c>
      <c r="D2519" s="44">
        <v>2004</v>
      </c>
      <c r="E2519" s="85">
        <v>5.4139999999999997</v>
      </c>
      <c r="F2519" s="21"/>
    </row>
    <row r="2520" spans="1:6" x14ac:dyDescent="0.2">
      <c r="A2520" s="6">
        <v>38314</v>
      </c>
      <c r="B2520" s="44">
        <v>23</v>
      </c>
      <c r="C2520" s="44">
        <v>11</v>
      </c>
      <c r="D2520" s="44">
        <v>2004</v>
      </c>
      <c r="E2520" s="85">
        <v>5.6769999999999996</v>
      </c>
      <c r="F2520" s="21"/>
    </row>
    <row r="2521" spans="1:6" x14ac:dyDescent="0.2">
      <c r="A2521" s="6">
        <v>38315</v>
      </c>
      <c r="B2521" s="44">
        <v>24</v>
      </c>
      <c r="C2521" s="44">
        <v>11</v>
      </c>
      <c r="D2521" s="44">
        <v>2004</v>
      </c>
      <c r="E2521" s="85">
        <v>12.943</v>
      </c>
      <c r="F2521" s="21"/>
    </row>
    <row r="2522" spans="1:6" x14ac:dyDescent="0.2">
      <c r="A2522" s="6">
        <v>38316</v>
      </c>
      <c r="B2522" s="44">
        <v>25</v>
      </c>
      <c r="C2522" s="44">
        <v>11</v>
      </c>
      <c r="D2522" s="44">
        <v>2004</v>
      </c>
      <c r="E2522" s="85">
        <v>15.428000000000001</v>
      </c>
      <c r="F2522" s="21"/>
    </row>
    <row r="2523" spans="1:6" x14ac:dyDescent="0.2">
      <c r="A2523" s="6">
        <v>38317</v>
      </c>
      <c r="B2523" s="44">
        <v>26</v>
      </c>
      <c r="C2523" s="44">
        <v>11</v>
      </c>
      <c r="D2523" s="44">
        <v>2004</v>
      </c>
      <c r="E2523" s="85">
        <v>16.823</v>
      </c>
      <c r="F2523" s="21"/>
    </row>
    <row r="2524" spans="1:6" x14ac:dyDescent="0.2">
      <c r="A2524" s="6">
        <v>38318</v>
      </c>
      <c r="B2524" s="44">
        <v>27</v>
      </c>
      <c r="C2524" s="44">
        <v>11</v>
      </c>
      <c r="D2524" s="44">
        <v>2004</v>
      </c>
      <c r="E2524" s="85">
        <v>16.204999999999998</v>
      </c>
      <c r="F2524" s="21"/>
    </row>
    <row r="2525" spans="1:6" x14ac:dyDescent="0.2">
      <c r="A2525" s="6">
        <v>38319</v>
      </c>
      <c r="B2525" s="44">
        <v>28</v>
      </c>
      <c r="C2525" s="44">
        <v>11</v>
      </c>
      <c r="D2525" s="44">
        <v>2004</v>
      </c>
      <c r="E2525" s="85">
        <v>15.805</v>
      </c>
      <c r="F2525" s="21"/>
    </row>
    <row r="2526" spans="1:6" x14ac:dyDescent="0.2">
      <c r="A2526" s="6">
        <v>38320</v>
      </c>
      <c r="B2526" s="44">
        <v>29</v>
      </c>
      <c r="C2526" s="44">
        <v>11</v>
      </c>
      <c r="D2526" s="44">
        <v>2004</v>
      </c>
      <c r="E2526" s="85">
        <v>7.84</v>
      </c>
      <c r="F2526" s="21"/>
    </row>
    <row r="2527" spans="1:6" x14ac:dyDescent="0.2">
      <c r="A2527" s="6">
        <v>38321</v>
      </c>
      <c r="B2527" s="44">
        <v>30</v>
      </c>
      <c r="C2527" s="44">
        <v>11</v>
      </c>
      <c r="D2527" s="44">
        <v>2004</v>
      </c>
      <c r="E2527" s="85">
        <v>12.827999999999999</v>
      </c>
      <c r="F2527" s="21"/>
    </row>
    <row r="2528" spans="1:6" x14ac:dyDescent="0.2">
      <c r="A2528" s="6">
        <v>38322</v>
      </c>
      <c r="B2528" s="44">
        <v>1</v>
      </c>
      <c r="C2528" s="44">
        <v>12</v>
      </c>
      <c r="D2528" s="44">
        <v>2004</v>
      </c>
      <c r="E2528" s="85">
        <v>19.588000000000001</v>
      </c>
      <c r="F2528" s="21"/>
    </row>
    <row r="2529" spans="1:6" x14ac:dyDescent="0.2">
      <c r="A2529" s="6">
        <v>38323</v>
      </c>
      <c r="B2529" s="44">
        <v>2</v>
      </c>
      <c r="C2529" s="44">
        <v>12</v>
      </c>
      <c r="D2529" s="44">
        <v>2004</v>
      </c>
      <c r="E2529" s="85">
        <v>29.152000000000001</v>
      </c>
      <c r="F2529" s="21"/>
    </row>
    <row r="2530" spans="1:6" x14ac:dyDescent="0.2">
      <c r="A2530" s="6">
        <v>38324</v>
      </c>
      <c r="B2530" s="44">
        <v>3</v>
      </c>
      <c r="C2530" s="44">
        <v>12</v>
      </c>
      <c r="D2530" s="44">
        <v>2004</v>
      </c>
      <c r="E2530" s="85">
        <v>12.678000000000001</v>
      </c>
      <c r="F2530" s="21"/>
    </row>
    <row r="2531" spans="1:6" x14ac:dyDescent="0.2">
      <c r="A2531" s="6">
        <v>38325</v>
      </c>
      <c r="B2531" s="44">
        <v>4</v>
      </c>
      <c r="C2531" s="44">
        <v>12</v>
      </c>
      <c r="D2531" s="44">
        <v>2004</v>
      </c>
      <c r="E2531" s="85">
        <v>16.443000000000001</v>
      </c>
      <c r="F2531" s="21"/>
    </row>
    <row r="2532" spans="1:6" x14ac:dyDescent="0.2">
      <c r="A2532" s="6">
        <v>38326</v>
      </c>
      <c r="B2532" s="44">
        <v>5</v>
      </c>
      <c r="C2532" s="44">
        <v>12</v>
      </c>
      <c r="D2532" s="44">
        <v>2004</v>
      </c>
      <c r="E2532" s="85">
        <v>14.904</v>
      </c>
      <c r="F2532" s="21"/>
    </row>
    <row r="2533" spans="1:6" x14ac:dyDescent="0.2">
      <c r="A2533" s="6">
        <v>38327</v>
      </c>
      <c r="B2533" s="44">
        <v>6</v>
      </c>
      <c r="C2533" s="44">
        <v>12</v>
      </c>
      <c r="D2533" s="44">
        <v>2004</v>
      </c>
      <c r="E2533" s="85">
        <v>15.262</v>
      </c>
      <c r="F2533" s="21"/>
    </row>
    <row r="2534" spans="1:6" x14ac:dyDescent="0.2">
      <c r="A2534" s="6">
        <v>38328</v>
      </c>
      <c r="B2534" s="44">
        <v>7</v>
      </c>
      <c r="C2534" s="44">
        <v>12</v>
      </c>
      <c r="D2534" s="44">
        <v>2004</v>
      </c>
      <c r="E2534" s="85">
        <v>8.4849999999999994</v>
      </c>
      <c r="F2534" s="21"/>
    </row>
    <row r="2535" spans="1:6" x14ac:dyDescent="0.2">
      <c r="A2535" s="6">
        <v>38329</v>
      </c>
      <c r="B2535" s="44">
        <v>8</v>
      </c>
      <c r="C2535" s="44">
        <v>12</v>
      </c>
      <c r="D2535" s="44">
        <v>2004</v>
      </c>
      <c r="E2535" s="85">
        <v>28.992999999999999</v>
      </c>
      <c r="F2535" s="21"/>
    </row>
    <row r="2536" spans="1:6" x14ac:dyDescent="0.2">
      <c r="A2536" s="6">
        <v>38330</v>
      </c>
      <c r="B2536" s="44">
        <v>9</v>
      </c>
      <c r="C2536" s="44">
        <v>12</v>
      </c>
      <c r="D2536" s="44">
        <v>2004</v>
      </c>
      <c r="E2536" s="85">
        <v>82.052999999999997</v>
      </c>
      <c r="F2536" s="21"/>
    </row>
    <row r="2537" spans="1:6" x14ac:dyDescent="0.2">
      <c r="A2537" s="6">
        <v>38331</v>
      </c>
      <c r="B2537" s="44">
        <v>10</v>
      </c>
      <c r="C2537" s="44">
        <v>12</v>
      </c>
      <c r="D2537" s="44">
        <v>2004</v>
      </c>
      <c r="E2537" s="85">
        <v>41.5</v>
      </c>
      <c r="F2537" s="21"/>
    </row>
    <row r="2538" spans="1:6" x14ac:dyDescent="0.2">
      <c r="A2538" s="6">
        <v>38332</v>
      </c>
      <c r="B2538" s="44">
        <v>11</v>
      </c>
      <c r="C2538" s="44">
        <v>12</v>
      </c>
      <c r="D2538" s="44">
        <v>2004</v>
      </c>
      <c r="E2538" s="85">
        <v>34.110999999999997</v>
      </c>
      <c r="F2538" s="21"/>
    </row>
    <row r="2539" spans="1:6" x14ac:dyDescent="0.2">
      <c r="A2539" s="6">
        <v>38333</v>
      </c>
      <c r="B2539" s="44">
        <v>12</v>
      </c>
      <c r="C2539" s="44">
        <v>12</v>
      </c>
      <c r="D2539" s="44">
        <v>2004</v>
      </c>
      <c r="E2539" s="85">
        <v>24.119</v>
      </c>
      <c r="F2539" s="21"/>
    </row>
    <row r="2540" spans="1:6" x14ac:dyDescent="0.2">
      <c r="A2540" s="6">
        <v>38334</v>
      </c>
      <c r="B2540" s="44">
        <v>13</v>
      </c>
      <c r="C2540" s="44">
        <v>12</v>
      </c>
      <c r="D2540" s="44">
        <v>2004</v>
      </c>
      <c r="F2540" s="21"/>
    </row>
    <row r="2541" spans="1:6" x14ac:dyDescent="0.2">
      <c r="A2541" s="6">
        <v>38335</v>
      </c>
      <c r="B2541" s="44">
        <v>14</v>
      </c>
      <c r="C2541" s="44">
        <v>12</v>
      </c>
      <c r="D2541" s="44">
        <v>2004</v>
      </c>
      <c r="F2541" s="21"/>
    </row>
    <row r="2542" spans="1:6" x14ac:dyDescent="0.2">
      <c r="A2542" s="6">
        <v>38336</v>
      </c>
      <c r="B2542" s="44">
        <v>15</v>
      </c>
      <c r="C2542" s="44">
        <v>12</v>
      </c>
      <c r="D2542" s="44">
        <v>2004</v>
      </c>
      <c r="E2542" s="85">
        <v>73.278000000000006</v>
      </c>
      <c r="F2542" s="21"/>
    </row>
    <row r="2543" spans="1:6" x14ac:dyDescent="0.2">
      <c r="A2543" s="6">
        <v>38337</v>
      </c>
      <c r="B2543" s="44">
        <v>16</v>
      </c>
      <c r="C2543" s="44">
        <v>12</v>
      </c>
      <c r="D2543" s="44">
        <v>2004</v>
      </c>
      <c r="E2543" s="85">
        <v>30.643999999999998</v>
      </c>
      <c r="F2543" s="21"/>
    </row>
    <row r="2544" spans="1:6" x14ac:dyDescent="0.2">
      <c r="A2544" s="6">
        <v>38338</v>
      </c>
      <c r="B2544" s="44">
        <v>17</v>
      </c>
      <c r="C2544" s="44">
        <v>12</v>
      </c>
      <c r="D2544" s="44">
        <v>2004</v>
      </c>
      <c r="E2544" s="85">
        <v>18.337</v>
      </c>
      <c r="F2544" s="21"/>
    </row>
    <row r="2545" spans="1:6" x14ac:dyDescent="0.2">
      <c r="A2545" s="6">
        <v>38339</v>
      </c>
      <c r="B2545" s="44">
        <v>18</v>
      </c>
      <c r="C2545" s="44">
        <v>12</v>
      </c>
      <c r="D2545" s="44">
        <v>2004</v>
      </c>
      <c r="E2545" s="85">
        <v>14.058999999999999</v>
      </c>
      <c r="F2545" s="21"/>
    </row>
    <row r="2546" spans="1:6" x14ac:dyDescent="0.2">
      <c r="A2546" s="6">
        <v>38340</v>
      </c>
      <c r="B2546" s="44">
        <v>19</v>
      </c>
      <c r="C2546" s="44">
        <v>12</v>
      </c>
      <c r="D2546" s="44">
        <v>2004</v>
      </c>
      <c r="E2546" s="85">
        <v>10.185</v>
      </c>
      <c r="F2546" s="21"/>
    </row>
    <row r="2547" spans="1:6" x14ac:dyDescent="0.2">
      <c r="A2547" s="6">
        <v>38341</v>
      </c>
      <c r="B2547" s="44">
        <v>20</v>
      </c>
      <c r="C2547" s="44">
        <v>12</v>
      </c>
      <c r="D2547" s="44">
        <v>2004</v>
      </c>
      <c r="E2547" s="85">
        <v>5.1619999999999999</v>
      </c>
      <c r="F2547" s="21"/>
    </row>
    <row r="2548" spans="1:6" x14ac:dyDescent="0.2">
      <c r="A2548" s="6">
        <v>38342</v>
      </c>
      <c r="B2548" s="44">
        <v>21</v>
      </c>
      <c r="C2548" s="44">
        <v>12</v>
      </c>
      <c r="D2548" s="44">
        <v>2004</v>
      </c>
      <c r="E2548" s="85">
        <v>2.2440000000000002</v>
      </c>
      <c r="F2548" s="21"/>
    </row>
    <row r="2549" spans="1:6" x14ac:dyDescent="0.2">
      <c r="A2549" s="6">
        <v>38343</v>
      </c>
      <c r="B2549" s="44">
        <v>22</v>
      </c>
      <c r="C2549" s="44">
        <v>12</v>
      </c>
      <c r="D2549" s="44">
        <v>2004</v>
      </c>
      <c r="E2549" s="85">
        <v>5.1619999999999999</v>
      </c>
      <c r="F2549" s="21"/>
    </row>
    <row r="2550" spans="1:6" x14ac:dyDescent="0.2">
      <c r="A2550" s="6">
        <v>38344</v>
      </c>
      <c r="B2550" s="44">
        <v>23</v>
      </c>
      <c r="C2550" s="44">
        <v>12</v>
      </c>
      <c r="D2550" s="44">
        <v>2004</v>
      </c>
      <c r="E2550" s="85">
        <v>8.3390000000000004</v>
      </c>
      <c r="F2550" s="21"/>
    </row>
    <row r="2551" spans="1:6" x14ac:dyDescent="0.2">
      <c r="A2551" s="6">
        <v>38345</v>
      </c>
      <c r="B2551" s="44">
        <v>24</v>
      </c>
      <c r="C2551" s="44">
        <v>12</v>
      </c>
      <c r="D2551" s="44">
        <v>2004</v>
      </c>
      <c r="E2551" s="85">
        <v>7.2720000000000002</v>
      </c>
      <c r="F2551" s="21"/>
    </row>
    <row r="2552" spans="1:6" x14ac:dyDescent="0.2">
      <c r="A2552" s="6">
        <v>38346</v>
      </c>
      <c r="B2552" s="44">
        <v>25</v>
      </c>
      <c r="C2552" s="44">
        <v>12</v>
      </c>
      <c r="D2552" s="44">
        <v>2004</v>
      </c>
      <c r="E2552" s="85">
        <v>4.4139999999999997</v>
      </c>
      <c r="F2552" s="21"/>
    </row>
    <row r="2553" spans="1:6" x14ac:dyDescent="0.2">
      <c r="A2553" s="6">
        <v>38347</v>
      </c>
      <c r="B2553" s="44">
        <v>26</v>
      </c>
      <c r="C2553" s="44">
        <v>12</v>
      </c>
      <c r="D2553" s="44">
        <v>2004</v>
      </c>
      <c r="E2553" s="85">
        <v>8.9659999999999993</v>
      </c>
      <c r="F2553" s="21"/>
    </row>
    <row r="2554" spans="1:6" x14ac:dyDescent="0.2">
      <c r="A2554" s="6">
        <v>38348</v>
      </c>
      <c r="B2554" s="44">
        <v>27</v>
      </c>
      <c r="C2554" s="44">
        <v>12</v>
      </c>
      <c r="D2554" s="44">
        <v>2004</v>
      </c>
      <c r="E2554" s="85">
        <v>11.613</v>
      </c>
      <c r="F2554" s="21"/>
    </row>
    <row r="2555" spans="1:6" x14ac:dyDescent="0.2">
      <c r="A2555" s="6">
        <v>38349</v>
      </c>
      <c r="B2555" s="44">
        <v>28</v>
      </c>
      <c r="C2555" s="44">
        <v>12</v>
      </c>
      <c r="D2555" s="44">
        <v>2004</v>
      </c>
      <c r="E2555" s="85">
        <v>3.49</v>
      </c>
      <c r="F2555" s="21"/>
    </row>
    <row r="2556" spans="1:6" x14ac:dyDescent="0.2">
      <c r="A2556" s="6">
        <v>38350</v>
      </c>
      <c r="B2556" s="44">
        <v>29</v>
      </c>
      <c r="C2556" s="44">
        <v>12</v>
      </c>
      <c r="D2556" s="44">
        <v>2004</v>
      </c>
      <c r="E2556" s="85">
        <v>6.7389999999999999</v>
      </c>
      <c r="F2556" s="21"/>
    </row>
    <row r="2557" spans="1:6" x14ac:dyDescent="0.2">
      <c r="A2557" s="6">
        <v>38351</v>
      </c>
      <c r="B2557" s="44">
        <v>30</v>
      </c>
      <c r="C2557" s="44">
        <v>12</v>
      </c>
      <c r="D2557" s="44">
        <v>2004</v>
      </c>
      <c r="E2557" s="85">
        <v>6.4080000000000004</v>
      </c>
      <c r="F2557" s="21"/>
    </row>
    <row r="2558" spans="1:6" x14ac:dyDescent="0.2">
      <c r="A2558" s="6">
        <v>38352</v>
      </c>
      <c r="B2558" s="44">
        <v>31</v>
      </c>
      <c r="C2558" s="44">
        <v>12</v>
      </c>
      <c r="D2558" s="44">
        <v>2004</v>
      </c>
      <c r="E2558" s="85">
        <v>19.404</v>
      </c>
      <c r="F2558" s="21"/>
    </row>
    <row r="2559" spans="1:6" x14ac:dyDescent="0.2">
      <c r="A2559" s="6">
        <v>38353</v>
      </c>
      <c r="B2559" s="44">
        <v>1</v>
      </c>
      <c r="C2559" s="44">
        <v>1</v>
      </c>
      <c r="D2559" s="44">
        <v>2005</v>
      </c>
      <c r="E2559" s="85">
        <v>26.823</v>
      </c>
      <c r="F2559" s="21"/>
    </row>
    <row r="2560" spans="1:6" x14ac:dyDescent="0.2">
      <c r="A2560" s="6">
        <v>38354</v>
      </c>
      <c r="B2560" s="44">
        <v>2</v>
      </c>
      <c r="C2560" s="44">
        <v>1</v>
      </c>
      <c r="D2560" s="44">
        <v>2005</v>
      </c>
      <c r="E2560" s="85">
        <v>21.512</v>
      </c>
      <c r="F2560" s="21"/>
    </row>
    <row r="2561" spans="1:6" x14ac:dyDescent="0.2">
      <c r="A2561" s="6">
        <v>38355</v>
      </c>
      <c r="B2561" s="44">
        <v>3</v>
      </c>
      <c r="C2561" s="44">
        <v>1</v>
      </c>
      <c r="D2561" s="44">
        <v>2005</v>
      </c>
      <c r="E2561" s="85">
        <v>20.818000000000001</v>
      </c>
      <c r="F2561" s="21"/>
    </row>
    <row r="2562" spans="1:6" x14ac:dyDescent="0.2">
      <c r="A2562" s="6">
        <v>38356</v>
      </c>
      <c r="B2562" s="44">
        <v>4</v>
      </c>
      <c r="C2562" s="44">
        <v>1</v>
      </c>
      <c r="D2562" s="44">
        <v>2005</v>
      </c>
      <c r="E2562" s="85">
        <v>23.991</v>
      </c>
      <c r="F2562" s="21"/>
    </row>
    <row r="2563" spans="1:6" x14ac:dyDescent="0.2">
      <c r="A2563" s="6">
        <v>38357</v>
      </c>
      <c r="B2563" s="44">
        <v>5</v>
      </c>
      <c r="C2563" s="44">
        <v>1</v>
      </c>
      <c r="D2563" s="44">
        <v>2005</v>
      </c>
      <c r="E2563" s="85">
        <v>20.515999999999998</v>
      </c>
      <c r="F2563" s="21"/>
    </row>
    <row r="2564" spans="1:6" x14ac:dyDescent="0.2">
      <c r="A2564" s="6">
        <v>38358</v>
      </c>
      <c r="B2564" s="44">
        <v>6</v>
      </c>
      <c r="C2564" s="44">
        <v>1</v>
      </c>
      <c r="D2564" s="44">
        <v>2005</v>
      </c>
      <c r="E2564" s="85">
        <v>11.111000000000001</v>
      </c>
      <c r="F2564" s="21"/>
    </row>
    <row r="2565" spans="1:6" x14ac:dyDescent="0.2">
      <c r="A2565" s="6">
        <v>38359</v>
      </c>
      <c r="B2565" s="44">
        <v>7</v>
      </c>
      <c r="C2565" s="44">
        <v>1</v>
      </c>
      <c r="D2565" s="44">
        <v>2005</v>
      </c>
      <c r="E2565" s="85">
        <v>6.798</v>
      </c>
      <c r="F2565" s="21"/>
    </row>
    <row r="2566" spans="1:6" x14ac:dyDescent="0.2">
      <c r="A2566" s="6">
        <v>38360</v>
      </c>
      <c r="B2566" s="44">
        <v>8</v>
      </c>
      <c r="C2566" s="44">
        <v>1</v>
      </c>
      <c r="D2566" s="44">
        <v>2005</v>
      </c>
      <c r="E2566" s="85">
        <v>2.5609999999999999</v>
      </c>
      <c r="F2566" s="21"/>
    </row>
    <row r="2567" spans="1:6" x14ac:dyDescent="0.2">
      <c r="A2567" s="6">
        <v>38361</v>
      </c>
      <c r="B2567" s="44">
        <v>9</v>
      </c>
      <c r="C2567" s="44">
        <v>1</v>
      </c>
      <c r="D2567" s="44">
        <v>2005</v>
      </c>
      <c r="E2567" s="85">
        <v>5.1440000000000001</v>
      </c>
      <c r="F2567" s="21"/>
    </row>
    <row r="2568" spans="1:6" x14ac:dyDescent="0.2">
      <c r="A2568" s="6">
        <v>38362</v>
      </c>
      <c r="B2568" s="44">
        <v>10</v>
      </c>
      <c r="C2568" s="44">
        <v>1</v>
      </c>
      <c r="D2568" s="44">
        <v>2005</v>
      </c>
      <c r="E2568" s="85">
        <v>17.295999999999999</v>
      </c>
      <c r="F2568" s="21"/>
    </row>
    <row r="2569" spans="1:6" x14ac:dyDescent="0.2">
      <c r="A2569" s="6">
        <v>38363</v>
      </c>
      <c r="B2569" s="44">
        <v>11</v>
      </c>
      <c r="C2569" s="44">
        <v>1</v>
      </c>
      <c r="D2569" s="44">
        <v>2005</v>
      </c>
      <c r="E2569" s="85">
        <v>26.734000000000002</v>
      </c>
      <c r="F2569" s="21"/>
    </row>
    <row r="2570" spans="1:6" x14ac:dyDescent="0.2">
      <c r="A2570" s="6">
        <v>38364</v>
      </c>
      <c r="B2570" s="44">
        <v>12</v>
      </c>
      <c r="C2570" s="44">
        <v>1</v>
      </c>
      <c r="D2570" s="44">
        <v>2005</v>
      </c>
      <c r="E2570" s="85">
        <v>16.402999999999999</v>
      </c>
      <c r="F2570" s="21"/>
    </row>
    <row r="2571" spans="1:6" x14ac:dyDescent="0.2">
      <c r="A2571" s="6">
        <v>38365</v>
      </c>
      <c r="B2571" s="44">
        <v>13</v>
      </c>
      <c r="C2571" s="44">
        <v>1</v>
      </c>
      <c r="D2571" s="44">
        <v>2005</v>
      </c>
      <c r="E2571" s="85">
        <v>8.9689999999999994</v>
      </c>
      <c r="F2571" s="21"/>
    </row>
    <row r="2572" spans="1:6" x14ac:dyDescent="0.2">
      <c r="A2572" s="6">
        <v>38366</v>
      </c>
      <c r="B2572" s="44">
        <v>14</v>
      </c>
      <c r="C2572" s="44">
        <v>1</v>
      </c>
      <c r="D2572" s="44">
        <v>2005</v>
      </c>
      <c r="E2572" s="85">
        <v>7.9240000000000004</v>
      </c>
      <c r="F2572" s="21"/>
    </row>
    <row r="2573" spans="1:6" x14ac:dyDescent="0.2">
      <c r="A2573" s="6">
        <v>38367</v>
      </c>
      <c r="B2573" s="44">
        <v>15</v>
      </c>
      <c r="C2573" s="44">
        <v>1</v>
      </c>
      <c r="D2573" s="44">
        <v>2005</v>
      </c>
      <c r="E2573" s="85">
        <v>7.6920000000000002</v>
      </c>
      <c r="F2573" s="21"/>
    </row>
    <row r="2574" spans="1:6" x14ac:dyDescent="0.2">
      <c r="A2574" s="6">
        <v>38368</v>
      </c>
      <c r="B2574" s="44">
        <v>16</v>
      </c>
      <c r="C2574" s="44">
        <v>1</v>
      </c>
      <c r="D2574" s="44">
        <v>2005</v>
      </c>
      <c r="E2574" s="85">
        <v>13.314</v>
      </c>
      <c r="F2574" s="21"/>
    </row>
    <row r="2575" spans="1:6" x14ac:dyDescent="0.2">
      <c r="A2575" s="6">
        <v>38369</v>
      </c>
      <c r="B2575" s="44">
        <v>17</v>
      </c>
      <c r="C2575" s="44">
        <v>1</v>
      </c>
      <c r="D2575" s="44">
        <v>2005</v>
      </c>
      <c r="E2575" s="85">
        <v>14.723000000000001</v>
      </c>
      <c r="F2575" s="21"/>
    </row>
    <row r="2576" spans="1:6" x14ac:dyDescent="0.2">
      <c r="A2576" s="6">
        <v>38370</v>
      </c>
      <c r="B2576" s="44">
        <v>18</v>
      </c>
      <c r="C2576" s="44">
        <v>1</v>
      </c>
      <c r="D2576" s="44">
        <v>2005</v>
      </c>
      <c r="E2576" s="85">
        <v>16.873999999999999</v>
      </c>
      <c r="F2576" s="21"/>
    </row>
    <row r="2577" spans="1:6" x14ac:dyDescent="0.2">
      <c r="A2577" s="6">
        <v>38371</v>
      </c>
      <c r="B2577" s="44">
        <v>19</v>
      </c>
      <c r="C2577" s="44">
        <v>1</v>
      </c>
      <c r="D2577" s="44">
        <v>2005</v>
      </c>
      <c r="E2577" s="85">
        <v>35.146000000000001</v>
      </c>
      <c r="F2577" s="21"/>
    </row>
    <row r="2578" spans="1:6" x14ac:dyDescent="0.2">
      <c r="A2578" s="6">
        <v>38372</v>
      </c>
      <c r="B2578" s="44">
        <v>20</v>
      </c>
      <c r="C2578" s="44">
        <v>1</v>
      </c>
      <c r="D2578" s="44">
        <v>2005</v>
      </c>
      <c r="E2578" s="85">
        <v>11.555</v>
      </c>
      <c r="F2578" s="21"/>
    </row>
    <row r="2579" spans="1:6" x14ac:dyDescent="0.2">
      <c r="A2579" s="6">
        <v>38373</v>
      </c>
      <c r="B2579" s="44">
        <v>21</v>
      </c>
      <c r="C2579" s="44">
        <v>1</v>
      </c>
      <c r="D2579" s="44">
        <v>2005</v>
      </c>
      <c r="E2579" s="85">
        <v>11.166</v>
      </c>
      <c r="F2579" s="21"/>
    </row>
    <row r="2580" spans="1:6" x14ac:dyDescent="0.2">
      <c r="A2580" s="6">
        <v>38374</v>
      </c>
      <c r="B2580" s="44">
        <v>22</v>
      </c>
      <c r="C2580" s="44">
        <v>1</v>
      </c>
      <c r="D2580" s="44">
        <v>2005</v>
      </c>
      <c r="E2580" s="85">
        <v>17.468</v>
      </c>
      <c r="F2580" s="21"/>
    </row>
    <row r="2581" spans="1:6" x14ac:dyDescent="0.2">
      <c r="A2581" s="6">
        <v>38375</v>
      </c>
      <c r="B2581" s="44">
        <v>23</v>
      </c>
      <c r="C2581" s="44">
        <v>1</v>
      </c>
      <c r="D2581" s="44">
        <v>2005</v>
      </c>
      <c r="E2581" s="85">
        <v>9.1669999999999998</v>
      </c>
      <c r="F2581" s="21"/>
    </row>
    <row r="2582" spans="1:6" x14ac:dyDescent="0.2">
      <c r="A2582" s="6">
        <v>38376</v>
      </c>
      <c r="B2582" s="44">
        <v>24</v>
      </c>
      <c r="C2582" s="44">
        <v>1</v>
      </c>
      <c r="D2582" s="44">
        <v>2005</v>
      </c>
      <c r="E2582" s="85">
        <v>4.8769999999999998</v>
      </c>
      <c r="F2582" s="21"/>
    </row>
    <row r="2583" spans="1:6" x14ac:dyDescent="0.2">
      <c r="A2583" s="6">
        <v>38377</v>
      </c>
      <c r="B2583" s="44">
        <v>25</v>
      </c>
      <c r="C2583" s="44">
        <v>1</v>
      </c>
      <c r="D2583" s="44">
        <v>2005</v>
      </c>
      <c r="E2583" s="85">
        <v>6.99</v>
      </c>
      <c r="F2583" s="21"/>
    </row>
    <row r="2584" spans="1:6" x14ac:dyDescent="0.2">
      <c r="A2584" s="6">
        <v>38378</v>
      </c>
      <c r="B2584" s="44">
        <v>26</v>
      </c>
      <c r="C2584" s="44">
        <v>1</v>
      </c>
      <c r="D2584" s="44">
        <v>2005</v>
      </c>
      <c r="E2584" s="85">
        <v>5.0549999999999997</v>
      </c>
      <c r="F2584" s="21"/>
    </row>
    <row r="2585" spans="1:6" x14ac:dyDescent="0.2">
      <c r="A2585" s="6">
        <v>38379</v>
      </c>
      <c r="B2585" s="44">
        <v>27</v>
      </c>
      <c r="C2585" s="44">
        <v>1</v>
      </c>
      <c r="D2585" s="44">
        <v>2005</v>
      </c>
      <c r="E2585" s="85">
        <v>7.9489999999999998</v>
      </c>
      <c r="F2585" s="21"/>
    </row>
    <row r="2586" spans="1:6" x14ac:dyDescent="0.2">
      <c r="A2586" s="6">
        <v>38380</v>
      </c>
      <c r="B2586" s="44">
        <v>28</v>
      </c>
      <c r="C2586" s="44">
        <v>1</v>
      </c>
      <c r="D2586" s="44">
        <v>2005</v>
      </c>
      <c r="E2586" s="85">
        <v>11.787000000000001</v>
      </c>
      <c r="F2586" s="21"/>
    </row>
    <row r="2587" spans="1:6" x14ac:dyDescent="0.2">
      <c r="A2587" s="6">
        <v>38381</v>
      </c>
      <c r="B2587" s="44">
        <v>29</v>
      </c>
      <c r="C2587" s="44">
        <v>1</v>
      </c>
      <c r="D2587" s="44">
        <v>2005</v>
      </c>
      <c r="E2587" s="85">
        <v>28.116</v>
      </c>
      <c r="F2587" s="21"/>
    </row>
    <row r="2588" spans="1:6" x14ac:dyDescent="0.2">
      <c r="A2588" s="6">
        <v>38382</v>
      </c>
      <c r="B2588" s="44">
        <v>30</v>
      </c>
      <c r="C2588" s="44">
        <v>1</v>
      </c>
      <c r="D2588" s="44">
        <v>2005</v>
      </c>
      <c r="E2588" s="85">
        <v>58.661999999999999</v>
      </c>
      <c r="F2588" s="21"/>
    </row>
    <row r="2589" spans="1:6" x14ac:dyDescent="0.2">
      <c r="A2589" s="6">
        <v>38383</v>
      </c>
      <c r="B2589" s="44">
        <v>31</v>
      </c>
      <c r="C2589" s="44">
        <v>1</v>
      </c>
      <c r="D2589" s="44">
        <v>2005</v>
      </c>
      <c r="E2589" s="85">
        <v>45.308999999999997</v>
      </c>
      <c r="F2589" s="21"/>
    </row>
    <row r="2590" spans="1:6" x14ac:dyDescent="0.2">
      <c r="A2590" s="6">
        <v>38384</v>
      </c>
      <c r="B2590" s="44">
        <v>1</v>
      </c>
      <c r="C2590" s="44">
        <v>2</v>
      </c>
      <c r="D2590" s="44">
        <v>2005</v>
      </c>
      <c r="E2590" s="85">
        <v>26.948</v>
      </c>
      <c r="F2590" s="21"/>
    </row>
    <row r="2591" spans="1:6" x14ac:dyDescent="0.2">
      <c r="A2591" s="6">
        <v>38385</v>
      </c>
      <c r="B2591" s="44">
        <v>2</v>
      </c>
      <c r="C2591" s="44">
        <v>2</v>
      </c>
      <c r="D2591" s="44">
        <v>2005</v>
      </c>
      <c r="E2591" s="85">
        <v>18.065000000000001</v>
      </c>
      <c r="F2591" s="21"/>
    </row>
    <row r="2592" spans="1:6" x14ac:dyDescent="0.2">
      <c r="A2592" s="6">
        <v>38386</v>
      </c>
      <c r="B2592" s="44">
        <v>3</v>
      </c>
      <c r="C2592" s="44">
        <v>2</v>
      </c>
      <c r="D2592" s="44">
        <v>2005</v>
      </c>
      <c r="F2592" s="21"/>
    </row>
    <row r="2593" spans="1:6" x14ac:dyDescent="0.2">
      <c r="A2593" s="6">
        <v>38387</v>
      </c>
      <c r="B2593" s="44">
        <v>4</v>
      </c>
      <c r="C2593" s="44">
        <v>2</v>
      </c>
      <c r="D2593" s="44">
        <v>2005</v>
      </c>
      <c r="F2593" s="21"/>
    </row>
    <row r="2594" spans="1:6" x14ac:dyDescent="0.2">
      <c r="A2594" s="6">
        <v>38388</v>
      </c>
      <c r="B2594" s="44">
        <v>5</v>
      </c>
      <c r="C2594" s="44">
        <v>2</v>
      </c>
      <c r="D2594" s="44">
        <v>2005</v>
      </c>
      <c r="F2594" s="21"/>
    </row>
    <row r="2595" spans="1:6" x14ac:dyDescent="0.2">
      <c r="A2595" s="6">
        <v>38389</v>
      </c>
      <c r="B2595" s="44">
        <v>6</v>
      </c>
      <c r="C2595" s="44">
        <v>2</v>
      </c>
      <c r="D2595" s="44">
        <v>2005</v>
      </c>
      <c r="E2595" s="85">
        <v>34.701999999999998</v>
      </c>
      <c r="F2595" s="21"/>
    </row>
    <row r="2596" spans="1:6" x14ac:dyDescent="0.2">
      <c r="A2596" s="6">
        <v>38390</v>
      </c>
      <c r="B2596" s="44">
        <v>7</v>
      </c>
      <c r="C2596" s="44">
        <v>2</v>
      </c>
      <c r="D2596" s="44">
        <v>2005</v>
      </c>
      <c r="E2596" s="85">
        <v>48.764000000000003</v>
      </c>
      <c r="F2596" s="21"/>
    </row>
    <row r="2597" spans="1:6" x14ac:dyDescent="0.2">
      <c r="A2597" s="6">
        <v>38391</v>
      </c>
      <c r="B2597" s="44">
        <v>8</v>
      </c>
      <c r="C2597" s="44">
        <v>2</v>
      </c>
      <c r="D2597" s="44">
        <v>2005</v>
      </c>
      <c r="E2597" s="85">
        <v>53.780999999999999</v>
      </c>
      <c r="F2597" s="21"/>
    </row>
    <row r="2598" spans="1:6" x14ac:dyDescent="0.2">
      <c r="A2598" s="6">
        <v>38392</v>
      </c>
      <c r="B2598" s="44">
        <v>9</v>
      </c>
      <c r="C2598" s="44">
        <v>2</v>
      </c>
      <c r="D2598" s="44">
        <v>2005</v>
      </c>
      <c r="E2598" s="85">
        <v>55.792999999999999</v>
      </c>
      <c r="F2598" s="21"/>
    </row>
    <row r="2599" spans="1:6" x14ac:dyDescent="0.2">
      <c r="A2599" s="6">
        <v>38393</v>
      </c>
      <c r="B2599" s="44">
        <v>10</v>
      </c>
      <c r="C2599" s="44">
        <v>2</v>
      </c>
      <c r="D2599" s="44">
        <v>2005</v>
      </c>
      <c r="E2599" s="85">
        <v>58.805</v>
      </c>
      <c r="F2599" s="21"/>
    </row>
    <row r="2600" spans="1:6" x14ac:dyDescent="0.2">
      <c r="A2600" s="6">
        <v>38394</v>
      </c>
      <c r="B2600" s="44">
        <v>11</v>
      </c>
      <c r="C2600" s="44">
        <v>2</v>
      </c>
      <c r="D2600" s="44">
        <v>2005</v>
      </c>
      <c r="E2600" s="85">
        <v>53.082000000000001</v>
      </c>
      <c r="F2600" s="21"/>
    </row>
    <row r="2601" spans="1:6" x14ac:dyDescent="0.2">
      <c r="A2601" s="6">
        <v>38395</v>
      </c>
      <c r="B2601" s="44">
        <v>12</v>
      </c>
      <c r="C2601" s="44">
        <v>2</v>
      </c>
      <c r="D2601" s="44">
        <v>2005</v>
      </c>
      <c r="E2601" s="85">
        <v>30.8</v>
      </c>
      <c r="F2601" s="21"/>
    </row>
    <row r="2602" spans="1:6" x14ac:dyDescent="0.2">
      <c r="A2602" s="6">
        <v>38396</v>
      </c>
      <c r="B2602" s="44">
        <v>13</v>
      </c>
      <c r="C2602" s="44">
        <v>2</v>
      </c>
      <c r="D2602" s="44">
        <v>2005</v>
      </c>
      <c r="E2602" s="85">
        <v>29.026</v>
      </c>
      <c r="F2602" s="21"/>
    </row>
    <row r="2603" spans="1:6" x14ac:dyDescent="0.2">
      <c r="A2603" s="6">
        <v>38397</v>
      </c>
      <c r="B2603" s="44">
        <v>14</v>
      </c>
      <c r="C2603" s="44">
        <v>2</v>
      </c>
      <c r="D2603" s="44">
        <v>2005</v>
      </c>
      <c r="E2603" s="85">
        <v>30.943000000000001</v>
      </c>
      <c r="F2603" s="21"/>
    </row>
    <row r="2604" spans="1:6" x14ac:dyDescent="0.2">
      <c r="A2604" s="6">
        <v>38398</v>
      </c>
      <c r="B2604" s="44">
        <v>15</v>
      </c>
      <c r="C2604" s="44">
        <v>2</v>
      </c>
      <c r="D2604" s="44">
        <v>2005</v>
      </c>
      <c r="E2604" s="85">
        <v>7.1890000000000001</v>
      </c>
      <c r="F2604" s="21"/>
    </row>
    <row r="2605" spans="1:6" x14ac:dyDescent="0.2">
      <c r="A2605" s="6">
        <v>38399</v>
      </c>
      <c r="B2605" s="44">
        <v>16</v>
      </c>
      <c r="C2605" s="44">
        <v>2</v>
      </c>
      <c r="D2605" s="44">
        <v>2005</v>
      </c>
      <c r="E2605" s="85">
        <v>6.1660000000000004</v>
      </c>
      <c r="F2605" s="21"/>
    </row>
    <row r="2606" spans="1:6" x14ac:dyDescent="0.2">
      <c r="A2606" s="6">
        <v>38400</v>
      </c>
      <c r="B2606" s="44">
        <v>17</v>
      </c>
      <c r="C2606" s="44">
        <v>2</v>
      </c>
      <c r="D2606" s="44">
        <v>2005</v>
      </c>
      <c r="E2606" s="85">
        <v>4.5750000000000002</v>
      </c>
      <c r="F2606" s="21"/>
    </row>
    <row r="2607" spans="1:6" x14ac:dyDescent="0.2">
      <c r="A2607" s="6">
        <v>38401</v>
      </c>
      <c r="B2607" s="44">
        <v>18</v>
      </c>
      <c r="C2607" s="44">
        <v>2</v>
      </c>
      <c r="D2607" s="44">
        <v>2005</v>
      </c>
      <c r="E2607" s="85">
        <v>7.5060000000000002</v>
      </c>
      <c r="F2607" s="21"/>
    </row>
    <row r="2608" spans="1:6" x14ac:dyDescent="0.2">
      <c r="A2608" s="6">
        <v>38402</v>
      </c>
      <c r="B2608" s="44">
        <v>19</v>
      </c>
      <c r="C2608" s="44">
        <v>2</v>
      </c>
      <c r="D2608" s="44">
        <v>2005</v>
      </c>
      <c r="E2608" s="85">
        <v>15.523999999999999</v>
      </c>
      <c r="F2608" s="21"/>
    </row>
    <row r="2609" spans="1:6" x14ac:dyDescent="0.2">
      <c r="A2609" s="6">
        <v>38403</v>
      </c>
      <c r="B2609" s="44">
        <v>20</v>
      </c>
      <c r="C2609" s="44">
        <v>2</v>
      </c>
      <c r="D2609" s="44">
        <v>2005</v>
      </c>
      <c r="E2609" s="85">
        <v>17.552</v>
      </c>
      <c r="F2609" s="21"/>
    </row>
    <row r="2610" spans="1:6" x14ac:dyDescent="0.2">
      <c r="A2610" s="6">
        <v>38404</v>
      </c>
      <c r="B2610" s="44">
        <v>21</v>
      </c>
      <c r="C2610" s="44">
        <v>2</v>
      </c>
      <c r="D2610" s="44">
        <v>2005</v>
      </c>
      <c r="E2610" s="85">
        <v>12.111000000000001</v>
      </c>
      <c r="F2610" s="21"/>
    </row>
    <row r="2611" spans="1:6" x14ac:dyDescent="0.2">
      <c r="A2611" s="6">
        <v>38405</v>
      </c>
      <c r="B2611" s="44">
        <v>22</v>
      </c>
      <c r="C2611" s="44">
        <v>2</v>
      </c>
      <c r="D2611" s="44">
        <v>2005</v>
      </c>
      <c r="E2611" s="85">
        <v>16.712</v>
      </c>
      <c r="F2611" s="21"/>
    </row>
    <row r="2612" spans="1:6" x14ac:dyDescent="0.2">
      <c r="A2612" s="6">
        <v>38406</v>
      </c>
      <c r="B2612" s="44">
        <v>23</v>
      </c>
      <c r="C2612" s="44">
        <v>2</v>
      </c>
      <c r="D2612" s="44">
        <v>2005</v>
      </c>
      <c r="E2612" s="85">
        <v>29.248000000000001</v>
      </c>
      <c r="F2612" s="21"/>
    </row>
    <row r="2613" spans="1:6" x14ac:dyDescent="0.2">
      <c r="A2613" s="6">
        <v>38407</v>
      </c>
      <c r="B2613" s="44">
        <v>24</v>
      </c>
      <c r="C2613" s="44">
        <v>2</v>
      </c>
      <c r="D2613" s="44">
        <v>2005</v>
      </c>
      <c r="E2613" s="85">
        <v>20.504000000000001</v>
      </c>
      <c r="F2613" s="21"/>
    </row>
    <row r="2614" spans="1:6" x14ac:dyDescent="0.2">
      <c r="A2614" s="6">
        <v>38408</v>
      </c>
      <c r="B2614" s="44">
        <v>25</v>
      </c>
      <c r="C2614" s="44">
        <v>2</v>
      </c>
      <c r="D2614" s="44">
        <v>2005</v>
      </c>
      <c r="E2614" s="85">
        <v>23.526</v>
      </c>
      <c r="F2614" s="21"/>
    </row>
    <row r="2615" spans="1:6" x14ac:dyDescent="0.2">
      <c r="A2615" s="6">
        <v>38409</v>
      </c>
      <c r="B2615" s="44">
        <v>26</v>
      </c>
      <c r="C2615" s="44">
        <v>2</v>
      </c>
      <c r="D2615" s="44">
        <v>2005</v>
      </c>
      <c r="E2615" s="85">
        <v>11.728999999999999</v>
      </c>
      <c r="F2615" s="21"/>
    </row>
    <row r="2616" spans="1:6" x14ac:dyDescent="0.2">
      <c r="A2616" s="6">
        <v>38410</v>
      </c>
      <c r="B2616" s="44">
        <v>27</v>
      </c>
      <c r="C2616" s="44">
        <v>2</v>
      </c>
      <c r="D2616" s="44">
        <v>2005</v>
      </c>
      <c r="E2616" s="85">
        <v>33.018000000000001</v>
      </c>
      <c r="F2616" s="21"/>
    </row>
    <row r="2617" spans="1:6" x14ac:dyDescent="0.2">
      <c r="A2617" s="6">
        <v>38411</v>
      </c>
      <c r="B2617" s="44">
        <v>28</v>
      </c>
      <c r="C2617" s="44">
        <v>2</v>
      </c>
      <c r="D2617" s="44">
        <v>2005</v>
      </c>
      <c r="E2617" s="85">
        <v>23.350999999999999</v>
      </c>
      <c r="F2617" s="21"/>
    </row>
    <row r="2618" spans="1:6" x14ac:dyDescent="0.2">
      <c r="A2618" s="6">
        <v>38412</v>
      </c>
      <c r="B2618" s="44">
        <v>1</v>
      </c>
      <c r="C2618" s="44">
        <v>3</v>
      </c>
      <c r="D2618" s="44">
        <v>2005</v>
      </c>
      <c r="E2618" s="85">
        <v>19.076000000000001</v>
      </c>
      <c r="F2618" s="21"/>
    </row>
    <row r="2619" spans="1:6" x14ac:dyDescent="0.2">
      <c r="A2619" s="6">
        <v>38413</v>
      </c>
      <c r="B2619" s="44">
        <v>2</v>
      </c>
      <c r="C2619" s="44">
        <v>3</v>
      </c>
      <c r="D2619" s="44">
        <v>2005</v>
      </c>
      <c r="E2619" s="85">
        <v>17.391999999999999</v>
      </c>
      <c r="F2619" s="21"/>
    </row>
    <row r="2620" spans="1:6" x14ac:dyDescent="0.2">
      <c r="A2620" s="6">
        <v>38414</v>
      </c>
      <c r="B2620" s="44">
        <v>3</v>
      </c>
      <c r="C2620" s="44">
        <v>3</v>
      </c>
      <c r="D2620" s="44">
        <v>2005</v>
      </c>
      <c r="E2620" s="85">
        <v>18.998000000000001</v>
      </c>
      <c r="F2620" s="21"/>
    </row>
    <row r="2621" spans="1:6" x14ac:dyDescent="0.2">
      <c r="A2621" s="6">
        <v>38415</v>
      </c>
      <c r="B2621" s="44">
        <v>4</v>
      </c>
      <c r="C2621" s="44">
        <v>3</v>
      </c>
      <c r="D2621" s="44">
        <v>2005</v>
      </c>
      <c r="E2621" s="85">
        <v>30.91</v>
      </c>
      <c r="F2621" s="21"/>
    </row>
    <row r="2622" spans="1:6" x14ac:dyDescent="0.2">
      <c r="A2622" s="6">
        <v>38416</v>
      </c>
      <c r="B2622" s="44">
        <v>5</v>
      </c>
      <c r="C2622" s="44">
        <v>3</v>
      </c>
      <c r="D2622" s="44">
        <v>2005</v>
      </c>
      <c r="E2622" s="85">
        <v>25.619</v>
      </c>
      <c r="F2622" s="21"/>
    </row>
    <row r="2623" spans="1:6" x14ac:dyDescent="0.2">
      <c r="A2623" s="6">
        <v>38417</v>
      </c>
      <c r="B2623" s="44">
        <v>6</v>
      </c>
      <c r="C2623" s="44">
        <v>3</v>
      </c>
      <c r="D2623" s="44">
        <v>2005</v>
      </c>
      <c r="E2623" s="85">
        <v>36.180999999999997</v>
      </c>
      <c r="F2623" s="21"/>
    </row>
    <row r="2624" spans="1:6" x14ac:dyDescent="0.2">
      <c r="A2624" s="6">
        <v>38418</v>
      </c>
      <c r="B2624" s="44">
        <v>7</v>
      </c>
      <c r="C2624" s="44">
        <v>3</v>
      </c>
      <c r="D2624" s="44">
        <v>2005</v>
      </c>
      <c r="E2624" s="85">
        <v>37.622</v>
      </c>
      <c r="F2624" s="21"/>
    </row>
    <row r="2625" spans="1:6" x14ac:dyDescent="0.2">
      <c r="A2625" s="6">
        <v>38419</v>
      </c>
      <c r="B2625" s="44">
        <v>8</v>
      </c>
      <c r="C2625" s="44">
        <v>3</v>
      </c>
      <c r="D2625" s="44">
        <v>2005</v>
      </c>
      <c r="E2625" s="85">
        <v>42.293999999999997</v>
      </c>
      <c r="F2625" s="21"/>
    </row>
    <row r="2626" spans="1:6" x14ac:dyDescent="0.2">
      <c r="A2626" s="6">
        <v>38420</v>
      </c>
      <c r="B2626" s="44">
        <v>9</v>
      </c>
      <c r="C2626" s="44">
        <v>3</v>
      </c>
      <c r="D2626" s="44">
        <v>2005</v>
      </c>
      <c r="E2626" s="85">
        <v>49.612000000000002</v>
      </c>
      <c r="F2626" s="21"/>
    </row>
    <row r="2627" spans="1:6" x14ac:dyDescent="0.2">
      <c r="A2627" s="6">
        <v>38421</v>
      </c>
      <c r="B2627" s="44">
        <v>10</v>
      </c>
      <c r="C2627" s="44">
        <v>3</v>
      </c>
      <c r="D2627" s="44">
        <v>2005</v>
      </c>
      <c r="E2627" s="85">
        <v>46.348999999999997</v>
      </c>
      <c r="F2627" s="21"/>
    </row>
    <row r="2628" spans="1:6" x14ac:dyDescent="0.2">
      <c r="A2628" s="6">
        <v>38422</v>
      </c>
      <c r="B2628" s="44">
        <v>11</v>
      </c>
      <c r="C2628" s="44">
        <v>3</v>
      </c>
      <c r="D2628" s="44">
        <v>2005</v>
      </c>
      <c r="E2628" s="85">
        <v>32.423000000000002</v>
      </c>
      <c r="F2628" s="21"/>
    </row>
    <row r="2629" spans="1:6" x14ac:dyDescent="0.2">
      <c r="A2629" s="6">
        <v>38423</v>
      </c>
      <c r="B2629" s="44">
        <v>12</v>
      </c>
      <c r="C2629" s="44">
        <v>3</v>
      </c>
      <c r="D2629" s="44">
        <v>2005</v>
      </c>
      <c r="E2629" s="85">
        <v>29.594999999999999</v>
      </c>
      <c r="F2629" s="21"/>
    </row>
    <row r="2630" spans="1:6" x14ac:dyDescent="0.2">
      <c r="A2630" s="6">
        <v>38424</v>
      </c>
      <c r="B2630" s="44">
        <v>13</v>
      </c>
      <c r="C2630" s="44">
        <v>3</v>
      </c>
      <c r="D2630" s="44">
        <v>2005</v>
      </c>
      <c r="E2630" s="85">
        <v>23.914999999999999</v>
      </c>
      <c r="F2630" s="21"/>
    </row>
    <row r="2631" spans="1:6" x14ac:dyDescent="0.2">
      <c r="A2631" s="6">
        <v>38425</v>
      </c>
      <c r="B2631" s="44">
        <v>14</v>
      </c>
      <c r="C2631" s="44">
        <v>3</v>
      </c>
      <c r="D2631" s="44">
        <v>2005</v>
      </c>
      <c r="E2631" s="85">
        <v>17.189</v>
      </c>
      <c r="F2631" s="21"/>
    </row>
    <row r="2632" spans="1:6" x14ac:dyDescent="0.2">
      <c r="A2632" s="6">
        <v>38426</v>
      </c>
      <c r="B2632" s="44">
        <v>15</v>
      </c>
      <c r="C2632" s="44">
        <v>3</v>
      </c>
      <c r="D2632" s="44">
        <v>2005</v>
      </c>
      <c r="E2632" s="85">
        <v>27.605</v>
      </c>
      <c r="F2632" s="21"/>
    </row>
    <row r="2633" spans="1:6" x14ac:dyDescent="0.2">
      <c r="A2633" s="6">
        <v>38427</v>
      </c>
      <c r="B2633" s="44">
        <v>16</v>
      </c>
      <c r="C2633" s="44">
        <v>3</v>
      </c>
      <c r="D2633" s="44">
        <v>2005</v>
      </c>
      <c r="E2633" s="85">
        <v>15.113</v>
      </c>
      <c r="F2633" s="21"/>
    </row>
    <row r="2634" spans="1:6" x14ac:dyDescent="0.2">
      <c r="A2634" s="6">
        <v>38428</v>
      </c>
      <c r="B2634" s="44">
        <v>17</v>
      </c>
      <c r="C2634" s="44">
        <v>3</v>
      </c>
      <c r="D2634" s="44">
        <v>2005</v>
      </c>
      <c r="E2634" s="85">
        <v>11.456</v>
      </c>
      <c r="F2634" s="21"/>
    </row>
    <row r="2635" spans="1:6" x14ac:dyDescent="0.2">
      <c r="A2635" s="6">
        <v>38429</v>
      </c>
      <c r="B2635" s="44">
        <v>18</v>
      </c>
      <c r="C2635" s="44">
        <v>3</v>
      </c>
      <c r="D2635" s="44">
        <v>2005</v>
      </c>
      <c r="E2635" s="85">
        <v>17.489000000000001</v>
      </c>
      <c r="F2635" s="21"/>
    </row>
    <row r="2636" spans="1:6" x14ac:dyDescent="0.2">
      <c r="A2636" s="6">
        <v>38430</v>
      </c>
      <c r="B2636" s="44">
        <v>19</v>
      </c>
      <c r="C2636" s="44">
        <v>3</v>
      </c>
      <c r="D2636" s="44">
        <v>2005</v>
      </c>
      <c r="E2636" s="85">
        <v>13.250999999999999</v>
      </c>
      <c r="F2636" s="21"/>
    </row>
    <row r="2637" spans="1:6" x14ac:dyDescent="0.2">
      <c r="A2637" s="6">
        <v>38431</v>
      </c>
      <c r="B2637" s="44">
        <v>20</v>
      </c>
      <c r="C2637" s="44">
        <v>3</v>
      </c>
      <c r="D2637" s="44">
        <v>2005</v>
      </c>
      <c r="E2637" s="85">
        <v>14.555</v>
      </c>
      <c r="F2637" s="21"/>
    </row>
    <row r="2638" spans="1:6" x14ac:dyDescent="0.2">
      <c r="A2638" s="6">
        <v>38432</v>
      </c>
      <c r="B2638" s="44">
        <v>21</v>
      </c>
      <c r="C2638" s="44">
        <v>3</v>
      </c>
      <c r="D2638" s="44">
        <v>2005</v>
      </c>
      <c r="E2638" s="85">
        <v>19.292000000000002</v>
      </c>
      <c r="F2638" s="21"/>
    </row>
    <row r="2639" spans="1:6" x14ac:dyDescent="0.2">
      <c r="A2639" s="6">
        <v>38433</v>
      </c>
      <c r="B2639" s="44">
        <v>22</v>
      </c>
      <c r="C2639" s="44">
        <v>3</v>
      </c>
      <c r="D2639" s="44">
        <v>2005</v>
      </c>
      <c r="E2639" s="85">
        <v>24.048999999999999</v>
      </c>
      <c r="F2639" s="21"/>
    </row>
    <row r="2640" spans="1:6" x14ac:dyDescent="0.2">
      <c r="A2640" s="6">
        <v>38434</v>
      </c>
      <c r="B2640" s="44">
        <v>23</v>
      </c>
      <c r="C2640" s="44">
        <v>3</v>
      </c>
      <c r="D2640" s="44">
        <v>2005</v>
      </c>
      <c r="E2640" s="85">
        <v>30.507999999999999</v>
      </c>
      <c r="F2640" s="21"/>
    </row>
    <row r="2641" spans="1:6" x14ac:dyDescent="0.2">
      <c r="A2641" s="6">
        <v>38435</v>
      </c>
      <c r="B2641" s="44">
        <v>24</v>
      </c>
      <c r="C2641" s="44">
        <v>3</v>
      </c>
      <c r="D2641" s="44">
        <v>2005</v>
      </c>
      <c r="E2641" s="85">
        <v>34.445999999999998</v>
      </c>
      <c r="F2641" s="21"/>
    </row>
    <row r="2642" spans="1:6" x14ac:dyDescent="0.2">
      <c r="A2642" s="6">
        <v>38436</v>
      </c>
      <c r="B2642" s="44">
        <v>25</v>
      </c>
      <c r="C2642" s="44">
        <v>3</v>
      </c>
      <c r="D2642" s="44">
        <v>2005</v>
      </c>
      <c r="E2642" s="85">
        <v>17.219000000000001</v>
      </c>
      <c r="F2642" s="21"/>
    </row>
    <row r="2643" spans="1:6" x14ac:dyDescent="0.2">
      <c r="A2643" s="6">
        <v>38437</v>
      </c>
      <c r="B2643" s="44">
        <v>26</v>
      </c>
      <c r="C2643" s="44">
        <v>3</v>
      </c>
      <c r="D2643" s="44">
        <v>2005</v>
      </c>
      <c r="E2643" s="85">
        <v>7.2359999999999998</v>
      </c>
      <c r="F2643" s="21"/>
    </row>
    <row r="2644" spans="1:6" x14ac:dyDescent="0.2">
      <c r="A2644" s="6">
        <v>38438</v>
      </c>
      <c r="B2644" s="44">
        <v>27</v>
      </c>
      <c r="C2644" s="44">
        <v>3</v>
      </c>
      <c r="D2644" s="44">
        <v>2005</v>
      </c>
      <c r="E2644" s="85">
        <v>3.0670000000000002</v>
      </c>
      <c r="F2644" s="21"/>
    </row>
    <row r="2645" spans="1:6" x14ac:dyDescent="0.2">
      <c r="A2645" s="6">
        <v>38439</v>
      </c>
      <c r="B2645" s="44">
        <v>28</v>
      </c>
      <c r="C2645" s="44">
        <v>3</v>
      </c>
      <c r="D2645" s="44">
        <v>2005</v>
      </c>
      <c r="E2645" s="85">
        <v>3.5579999999999998</v>
      </c>
      <c r="F2645" s="21"/>
    </row>
    <row r="2646" spans="1:6" x14ac:dyDescent="0.2">
      <c r="A2646" s="6">
        <v>38440</v>
      </c>
      <c r="B2646" s="44">
        <v>29</v>
      </c>
      <c r="C2646" s="44">
        <v>3</v>
      </c>
      <c r="D2646" s="44">
        <v>2005</v>
      </c>
      <c r="E2646" s="85">
        <v>7.1239999999999997</v>
      </c>
      <c r="F2646" s="21"/>
    </row>
    <row r="2647" spans="1:6" x14ac:dyDescent="0.2">
      <c r="A2647" s="6">
        <v>38441</v>
      </c>
      <c r="B2647" s="44">
        <v>30</v>
      </c>
      <c r="C2647" s="44">
        <v>3</v>
      </c>
      <c r="D2647" s="44">
        <v>2005</v>
      </c>
      <c r="E2647" s="85">
        <v>8.6850000000000005</v>
      </c>
      <c r="F2647" s="21"/>
    </row>
    <row r="2648" spans="1:6" x14ac:dyDescent="0.2">
      <c r="A2648" s="6">
        <v>38442</v>
      </c>
      <c r="B2648" s="44">
        <v>31</v>
      </c>
      <c r="C2648" s="44">
        <v>3</v>
      </c>
      <c r="D2648" s="44">
        <v>2005</v>
      </c>
      <c r="E2648" s="85">
        <v>4.798</v>
      </c>
      <c r="F2648" s="21"/>
    </row>
    <row r="2649" spans="1:6" x14ac:dyDescent="0.2">
      <c r="A2649" s="6">
        <v>38443</v>
      </c>
      <c r="B2649" s="44">
        <v>1</v>
      </c>
      <c r="C2649" s="44">
        <v>4</v>
      </c>
      <c r="D2649" s="44">
        <v>2005</v>
      </c>
      <c r="E2649" s="85">
        <v>5.4489999999999998</v>
      </c>
      <c r="F2649" s="21"/>
    </row>
    <row r="2650" spans="1:6" x14ac:dyDescent="0.2">
      <c r="A2650" s="6">
        <v>38444</v>
      </c>
      <c r="B2650" s="44">
        <v>2</v>
      </c>
      <c r="C2650" s="44">
        <v>4</v>
      </c>
      <c r="D2650" s="44">
        <v>2005</v>
      </c>
      <c r="E2650" s="85">
        <v>4.3029999999999999</v>
      </c>
      <c r="F2650" s="21"/>
    </row>
    <row r="2651" spans="1:6" x14ac:dyDescent="0.2">
      <c r="A2651" s="6">
        <v>38445</v>
      </c>
      <c r="B2651" s="44">
        <v>3</v>
      </c>
      <c r="C2651" s="44">
        <v>4</v>
      </c>
      <c r="D2651" s="44">
        <v>2005</v>
      </c>
      <c r="E2651" s="85">
        <v>9.7349999999999994</v>
      </c>
      <c r="F2651" s="21"/>
    </row>
    <row r="2652" spans="1:6" x14ac:dyDescent="0.2">
      <c r="A2652" s="6">
        <v>38446</v>
      </c>
      <c r="B2652" s="44">
        <v>4</v>
      </c>
      <c r="C2652" s="44">
        <v>4</v>
      </c>
      <c r="D2652" s="44">
        <v>2005</v>
      </c>
      <c r="E2652" s="85">
        <v>4.0010000000000003</v>
      </c>
      <c r="F2652" s="21"/>
    </row>
    <row r="2653" spans="1:6" x14ac:dyDescent="0.2">
      <c r="A2653" s="6">
        <v>38447</v>
      </c>
      <c r="B2653" s="44">
        <v>5</v>
      </c>
      <c r="C2653" s="44">
        <v>4</v>
      </c>
      <c r="D2653" s="44">
        <v>2005</v>
      </c>
      <c r="E2653" s="85">
        <v>2.722</v>
      </c>
      <c r="F2653" s="21"/>
    </row>
    <row r="2654" spans="1:6" x14ac:dyDescent="0.2">
      <c r="A2654" s="6">
        <v>38448</v>
      </c>
      <c r="B2654" s="44">
        <v>6</v>
      </c>
      <c r="C2654" s="44">
        <v>4</v>
      </c>
      <c r="D2654" s="44">
        <v>2005</v>
      </c>
      <c r="E2654" s="85">
        <v>4.2789999999999999</v>
      </c>
      <c r="F2654" s="21"/>
    </row>
    <row r="2655" spans="1:6" x14ac:dyDescent="0.2">
      <c r="A2655" s="6">
        <v>38449</v>
      </c>
      <c r="B2655" s="44">
        <v>7</v>
      </c>
      <c r="C2655" s="44">
        <v>4</v>
      </c>
      <c r="D2655" s="44">
        <v>2005</v>
      </c>
      <c r="E2655" s="85">
        <v>6.2329999999999997</v>
      </c>
      <c r="F2655" s="21"/>
    </row>
    <row r="2656" spans="1:6" x14ac:dyDescent="0.2">
      <c r="A2656" s="6">
        <v>38450</v>
      </c>
      <c r="B2656" s="44">
        <v>8</v>
      </c>
      <c r="C2656" s="44">
        <v>4</v>
      </c>
      <c r="D2656" s="44">
        <v>2005</v>
      </c>
      <c r="E2656" s="85">
        <v>3.4849999999999999</v>
      </c>
      <c r="F2656" s="21"/>
    </row>
    <row r="2657" spans="1:6" x14ac:dyDescent="0.2">
      <c r="A2657" s="6">
        <v>38451</v>
      </c>
      <c r="B2657" s="44">
        <v>9</v>
      </c>
      <c r="C2657" s="44">
        <v>4</v>
      </c>
      <c r="D2657" s="44">
        <v>2005</v>
      </c>
      <c r="E2657" s="85">
        <v>12.169</v>
      </c>
      <c r="F2657" s="21"/>
    </row>
    <row r="2658" spans="1:6" x14ac:dyDescent="0.2">
      <c r="A2658" s="6">
        <v>38452</v>
      </c>
      <c r="B2658" s="44">
        <v>10</v>
      </c>
      <c r="C2658" s="44">
        <v>4</v>
      </c>
      <c r="D2658" s="44">
        <v>2005</v>
      </c>
      <c r="E2658" s="85">
        <v>31.42</v>
      </c>
      <c r="F2658" s="21"/>
    </row>
    <row r="2659" spans="1:6" x14ac:dyDescent="0.2">
      <c r="A2659" s="6">
        <v>38453</v>
      </c>
      <c r="B2659" s="44">
        <v>11</v>
      </c>
      <c r="C2659" s="44">
        <v>4</v>
      </c>
      <c r="D2659" s="44">
        <v>2005</v>
      </c>
      <c r="E2659" s="85">
        <v>23.629000000000001</v>
      </c>
      <c r="F2659" s="21"/>
    </row>
    <row r="2660" spans="1:6" x14ac:dyDescent="0.2">
      <c r="A2660" s="6">
        <v>38454</v>
      </c>
      <c r="B2660" s="44">
        <v>12</v>
      </c>
      <c r="C2660" s="44">
        <v>4</v>
      </c>
      <c r="D2660" s="44">
        <v>2005</v>
      </c>
      <c r="E2660" s="85">
        <v>18.878</v>
      </c>
      <c r="F2660" s="21"/>
    </row>
    <row r="2661" spans="1:6" x14ac:dyDescent="0.2">
      <c r="A2661" s="6">
        <v>38455</v>
      </c>
      <c r="B2661" s="44">
        <v>13</v>
      </c>
      <c r="C2661" s="44">
        <v>4</v>
      </c>
      <c r="D2661" s="44">
        <v>2005</v>
      </c>
      <c r="E2661" s="85">
        <v>21.745000000000001</v>
      </c>
      <c r="F2661" s="21"/>
    </row>
    <row r="2662" spans="1:6" x14ac:dyDescent="0.2">
      <c r="A2662" s="6">
        <v>38456</v>
      </c>
      <c r="B2662" s="44">
        <v>14</v>
      </c>
      <c r="C2662" s="44">
        <v>4</v>
      </c>
      <c r="D2662" s="44">
        <v>2005</v>
      </c>
      <c r="E2662" s="85">
        <v>15.840999999999999</v>
      </c>
      <c r="F2662" s="21"/>
    </row>
    <row r="2663" spans="1:6" x14ac:dyDescent="0.2">
      <c r="A2663" s="6">
        <v>38457</v>
      </c>
      <c r="B2663" s="44">
        <v>15</v>
      </c>
      <c r="C2663" s="44">
        <v>4</v>
      </c>
      <c r="D2663" s="44">
        <v>2005</v>
      </c>
      <c r="E2663" s="85">
        <v>31.542999999999999</v>
      </c>
      <c r="F2663" s="21"/>
    </row>
    <row r="2664" spans="1:6" x14ac:dyDescent="0.2">
      <c r="A2664" s="6">
        <v>38458</v>
      </c>
      <c r="B2664" s="44">
        <v>16</v>
      </c>
      <c r="C2664" s="44">
        <v>4</v>
      </c>
      <c r="D2664" s="44">
        <v>2005</v>
      </c>
      <c r="E2664" s="85">
        <v>43.988</v>
      </c>
      <c r="F2664" s="21"/>
    </row>
    <row r="2665" spans="1:6" x14ac:dyDescent="0.2">
      <c r="A2665" s="6">
        <v>38459</v>
      </c>
      <c r="B2665" s="44">
        <v>17</v>
      </c>
      <c r="C2665" s="44">
        <v>4</v>
      </c>
      <c r="D2665" s="44">
        <v>2005</v>
      </c>
      <c r="E2665" s="85">
        <v>22.216999999999999</v>
      </c>
      <c r="F2665" s="21"/>
    </row>
    <row r="2666" spans="1:6" x14ac:dyDescent="0.2">
      <c r="A2666" s="6">
        <v>38460</v>
      </c>
      <c r="B2666" s="44">
        <v>18</v>
      </c>
      <c r="C2666" s="44">
        <v>4</v>
      </c>
      <c r="D2666" s="44">
        <v>2005</v>
      </c>
      <c r="E2666" s="85">
        <v>11.343</v>
      </c>
      <c r="F2666" s="21"/>
    </row>
    <row r="2667" spans="1:6" x14ac:dyDescent="0.2">
      <c r="A2667" s="6">
        <v>38461</v>
      </c>
      <c r="B2667" s="44">
        <v>19</v>
      </c>
      <c r="C2667" s="44">
        <v>4</v>
      </c>
      <c r="D2667" s="44">
        <v>2005</v>
      </c>
      <c r="E2667" s="85">
        <v>9.218</v>
      </c>
      <c r="F2667" s="21"/>
    </row>
    <row r="2668" spans="1:6" x14ac:dyDescent="0.2">
      <c r="A2668" s="6">
        <v>38462</v>
      </c>
      <c r="B2668" s="44">
        <v>20</v>
      </c>
      <c r="C2668" s="44">
        <v>4</v>
      </c>
      <c r="D2668" s="44">
        <v>2005</v>
      </c>
      <c r="E2668" s="85">
        <v>8.7669999999999995</v>
      </c>
      <c r="F2668" s="21"/>
    </row>
    <row r="2669" spans="1:6" x14ac:dyDescent="0.2">
      <c r="A2669" s="6">
        <v>38463</v>
      </c>
      <c r="B2669" s="44">
        <v>21</v>
      </c>
      <c r="C2669" s="44">
        <v>4</v>
      </c>
      <c r="D2669" s="44">
        <v>2005</v>
      </c>
      <c r="E2669" s="85">
        <v>6.9050000000000002</v>
      </c>
      <c r="F2669" s="21"/>
    </row>
    <row r="2670" spans="1:6" x14ac:dyDescent="0.2">
      <c r="A2670" s="6">
        <v>38464</v>
      </c>
      <c r="B2670" s="44">
        <v>22</v>
      </c>
      <c r="C2670" s="44">
        <v>4</v>
      </c>
      <c r="D2670" s="44">
        <v>2005</v>
      </c>
      <c r="E2670" s="85">
        <v>5.0579999999999998</v>
      </c>
      <c r="F2670" s="21"/>
    </row>
    <row r="2671" spans="1:6" x14ac:dyDescent="0.2">
      <c r="A2671" s="6">
        <v>38465</v>
      </c>
      <c r="B2671" s="44">
        <v>23</v>
      </c>
      <c r="C2671" s="44">
        <v>4</v>
      </c>
      <c r="D2671" s="44">
        <v>2005</v>
      </c>
      <c r="E2671" s="85">
        <v>6.0069999999999997</v>
      </c>
      <c r="F2671" s="21"/>
    </row>
    <row r="2672" spans="1:6" x14ac:dyDescent="0.2">
      <c r="A2672" s="6">
        <v>38466</v>
      </c>
      <c r="B2672" s="44">
        <v>24</v>
      </c>
      <c r="C2672" s="44">
        <v>4</v>
      </c>
      <c r="D2672" s="44">
        <v>2005</v>
      </c>
      <c r="E2672" s="85">
        <v>3.7450000000000001</v>
      </c>
      <c r="F2672" s="21"/>
    </row>
    <row r="2673" spans="1:6" x14ac:dyDescent="0.2">
      <c r="A2673" s="6">
        <v>38467</v>
      </c>
      <c r="B2673" s="44">
        <v>25</v>
      </c>
      <c r="C2673" s="44">
        <v>4</v>
      </c>
      <c r="D2673" s="44">
        <v>2005</v>
      </c>
      <c r="E2673" s="85">
        <v>7.5170000000000003</v>
      </c>
      <c r="F2673" s="21"/>
    </row>
    <row r="2674" spans="1:6" x14ac:dyDescent="0.2">
      <c r="A2674" s="6">
        <v>38468</v>
      </c>
      <c r="B2674" s="44">
        <v>26</v>
      </c>
      <c r="C2674" s="44">
        <v>4</v>
      </c>
      <c r="D2674" s="44">
        <v>2005</v>
      </c>
      <c r="E2674" s="85">
        <v>3.4940000000000002</v>
      </c>
      <c r="F2674" s="21"/>
    </row>
    <row r="2675" spans="1:6" x14ac:dyDescent="0.2">
      <c r="A2675" s="6">
        <v>38469</v>
      </c>
      <c r="B2675" s="44">
        <v>27</v>
      </c>
      <c r="C2675" s="44">
        <v>4</v>
      </c>
      <c r="D2675" s="44">
        <v>2005</v>
      </c>
      <c r="E2675" s="85">
        <v>7.8490000000000002</v>
      </c>
      <c r="F2675" s="21"/>
    </row>
    <row r="2676" spans="1:6" x14ac:dyDescent="0.2">
      <c r="A2676" s="6">
        <v>38470</v>
      </c>
      <c r="B2676" s="44">
        <v>28</v>
      </c>
      <c r="C2676" s="44">
        <v>4</v>
      </c>
      <c r="D2676" s="44">
        <v>2005</v>
      </c>
      <c r="E2676" s="85">
        <v>4.8029999999999999</v>
      </c>
      <c r="F2676" s="21"/>
    </row>
    <row r="2677" spans="1:6" x14ac:dyDescent="0.2">
      <c r="A2677" s="6">
        <v>38471</v>
      </c>
      <c r="B2677" s="44">
        <v>29</v>
      </c>
      <c r="C2677" s="44">
        <v>4</v>
      </c>
      <c r="D2677" s="44">
        <v>2005</v>
      </c>
      <c r="E2677" s="85">
        <v>9.5289999999999999</v>
      </c>
      <c r="F2677" s="21"/>
    </row>
    <row r="2678" spans="1:6" x14ac:dyDescent="0.2">
      <c r="A2678" s="6">
        <v>38472</v>
      </c>
      <c r="B2678" s="44">
        <v>30</v>
      </c>
      <c r="C2678" s="44">
        <v>4</v>
      </c>
      <c r="D2678" s="44">
        <v>2005</v>
      </c>
      <c r="E2678" s="85">
        <v>26.861000000000001</v>
      </c>
      <c r="F2678" s="21"/>
    </row>
    <row r="2679" spans="1:6" x14ac:dyDescent="0.2">
      <c r="A2679" s="6">
        <v>38473</v>
      </c>
      <c r="B2679" s="44">
        <v>1</v>
      </c>
      <c r="C2679" s="44">
        <v>5</v>
      </c>
      <c r="D2679" s="44">
        <v>2005</v>
      </c>
      <c r="E2679" s="85">
        <v>34.679000000000002</v>
      </c>
      <c r="F2679" s="21"/>
    </row>
    <row r="2680" spans="1:6" x14ac:dyDescent="0.2">
      <c r="A2680" s="6">
        <v>38474</v>
      </c>
      <c r="B2680" s="44">
        <v>2</v>
      </c>
      <c r="C2680" s="44">
        <v>5</v>
      </c>
      <c r="D2680" s="44">
        <v>2005</v>
      </c>
      <c r="E2680" s="85">
        <v>13.706</v>
      </c>
      <c r="F2680" s="21"/>
    </row>
    <row r="2681" spans="1:6" x14ac:dyDescent="0.2">
      <c r="A2681" s="6">
        <v>38475</v>
      </c>
      <c r="B2681" s="44">
        <v>3</v>
      </c>
      <c r="C2681" s="44">
        <v>5</v>
      </c>
      <c r="D2681" s="44">
        <v>2005</v>
      </c>
      <c r="E2681" s="85">
        <v>20.568999999999999</v>
      </c>
      <c r="F2681" s="21"/>
    </row>
    <row r="2682" spans="1:6" x14ac:dyDescent="0.2">
      <c r="A2682" s="6">
        <v>38476</v>
      </c>
      <c r="B2682" s="44">
        <v>4</v>
      </c>
      <c r="C2682" s="44">
        <v>5</v>
      </c>
      <c r="D2682" s="44">
        <v>2005</v>
      </c>
      <c r="E2682" s="85">
        <v>14.319000000000001</v>
      </c>
      <c r="F2682" s="21"/>
    </row>
    <row r="2683" spans="1:6" x14ac:dyDescent="0.2">
      <c r="A2683" s="6">
        <v>38477</v>
      </c>
      <c r="B2683" s="44">
        <v>5</v>
      </c>
      <c r="C2683" s="44">
        <v>5</v>
      </c>
      <c r="D2683" s="44">
        <v>2005</v>
      </c>
      <c r="E2683" s="85">
        <v>18.059999999999999</v>
      </c>
      <c r="F2683" s="21"/>
    </row>
    <row r="2684" spans="1:6" x14ac:dyDescent="0.2">
      <c r="A2684" s="6">
        <v>38478</v>
      </c>
      <c r="B2684" s="44">
        <v>6</v>
      </c>
      <c r="C2684" s="44">
        <v>5</v>
      </c>
      <c r="D2684" s="44">
        <v>2005</v>
      </c>
      <c r="E2684" s="85">
        <v>21.762</v>
      </c>
      <c r="F2684" s="21"/>
    </row>
    <row r="2685" spans="1:6" x14ac:dyDescent="0.2">
      <c r="A2685" s="6">
        <v>38479</v>
      </c>
      <c r="B2685" s="44">
        <v>7</v>
      </c>
      <c r="C2685" s="44">
        <v>5</v>
      </c>
      <c r="D2685" s="44">
        <v>2005</v>
      </c>
      <c r="E2685" s="85">
        <v>23.77</v>
      </c>
      <c r="F2685" s="21"/>
    </row>
    <row r="2686" spans="1:6" x14ac:dyDescent="0.2">
      <c r="A2686" s="6">
        <v>38480</v>
      </c>
      <c r="B2686" s="44">
        <v>8</v>
      </c>
      <c r="C2686" s="44">
        <v>5</v>
      </c>
      <c r="D2686" s="44">
        <v>2005</v>
      </c>
      <c r="E2686" s="85">
        <v>23.596</v>
      </c>
      <c r="F2686" s="21"/>
    </row>
    <row r="2687" spans="1:6" x14ac:dyDescent="0.2">
      <c r="A2687" s="6">
        <v>38481</v>
      </c>
      <c r="B2687" s="44">
        <v>9</v>
      </c>
      <c r="C2687" s="44">
        <v>5</v>
      </c>
      <c r="D2687" s="44">
        <v>2005</v>
      </c>
      <c r="E2687" s="85">
        <v>26.76</v>
      </c>
      <c r="F2687" s="21"/>
    </row>
    <row r="2688" spans="1:6" x14ac:dyDescent="0.2">
      <c r="A2688" s="6">
        <v>38482</v>
      </c>
      <c r="B2688" s="44">
        <v>10</v>
      </c>
      <c r="C2688" s="44">
        <v>5</v>
      </c>
      <c r="D2688" s="44">
        <v>2005</v>
      </c>
      <c r="E2688" s="85">
        <v>17.847000000000001</v>
      </c>
      <c r="F2688" s="21"/>
    </row>
    <row r="2689" spans="1:6" x14ac:dyDescent="0.2">
      <c r="A2689" s="6">
        <v>38483</v>
      </c>
      <c r="B2689" s="44">
        <v>11</v>
      </c>
      <c r="C2689" s="44">
        <v>5</v>
      </c>
      <c r="D2689" s="44">
        <v>2005</v>
      </c>
      <c r="E2689" s="85">
        <v>22.398</v>
      </c>
      <c r="F2689" s="21"/>
    </row>
    <row r="2690" spans="1:6" x14ac:dyDescent="0.2">
      <c r="A2690" s="6">
        <v>38484</v>
      </c>
      <c r="B2690" s="44">
        <v>12</v>
      </c>
      <c r="C2690" s="44">
        <v>5</v>
      </c>
      <c r="D2690" s="44">
        <v>2005</v>
      </c>
      <c r="E2690" s="85">
        <v>46.067999999999998</v>
      </c>
      <c r="F2690" s="21"/>
    </row>
    <row r="2691" spans="1:6" x14ac:dyDescent="0.2">
      <c r="A2691" s="6">
        <v>38485</v>
      </c>
      <c r="B2691" s="44">
        <v>13</v>
      </c>
      <c r="C2691" s="44">
        <v>5</v>
      </c>
      <c r="D2691" s="44">
        <v>2005</v>
      </c>
      <c r="E2691" s="85">
        <v>30.536999999999999</v>
      </c>
      <c r="F2691" s="21"/>
    </row>
    <row r="2692" spans="1:6" x14ac:dyDescent="0.2">
      <c r="A2692" s="6">
        <v>38486</v>
      </c>
      <c r="B2692" s="44">
        <v>14</v>
      </c>
      <c r="C2692" s="44">
        <v>5</v>
      </c>
      <c r="D2692" s="44">
        <v>2005</v>
      </c>
      <c r="E2692" s="85">
        <v>33.36</v>
      </c>
      <c r="F2692" s="21"/>
    </row>
    <row r="2693" spans="1:6" x14ac:dyDescent="0.2">
      <c r="A2693" s="6">
        <v>38487</v>
      </c>
      <c r="B2693" s="44">
        <v>15</v>
      </c>
      <c r="C2693" s="44">
        <v>5</v>
      </c>
      <c r="D2693" s="44">
        <v>2005</v>
      </c>
      <c r="E2693" s="85">
        <v>19.114999999999998</v>
      </c>
      <c r="F2693" s="21"/>
    </row>
    <row r="2694" spans="1:6" x14ac:dyDescent="0.2">
      <c r="A2694" s="6">
        <v>38488</v>
      </c>
      <c r="B2694" s="44">
        <v>16</v>
      </c>
      <c r="C2694" s="44">
        <v>5</v>
      </c>
      <c r="D2694" s="44">
        <v>2005</v>
      </c>
      <c r="E2694" s="85">
        <v>16.359000000000002</v>
      </c>
      <c r="F2694" s="21"/>
    </row>
    <row r="2695" spans="1:6" x14ac:dyDescent="0.2">
      <c r="A2695" s="6">
        <v>38489</v>
      </c>
      <c r="B2695" s="44">
        <v>17</v>
      </c>
      <c r="C2695" s="44">
        <v>5</v>
      </c>
      <c r="D2695" s="44">
        <v>2005</v>
      </c>
      <c r="E2695" s="85">
        <v>20.727</v>
      </c>
      <c r="F2695" s="21"/>
    </row>
    <row r="2696" spans="1:6" x14ac:dyDescent="0.2">
      <c r="A2696" s="6">
        <v>38490</v>
      </c>
      <c r="B2696" s="44">
        <v>18</v>
      </c>
      <c r="C2696" s="44">
        <v>5</v>
      </c>
      <c r="D2696" s="44">
        <v>2005</v>
      </c>
      <c r="E2696" s="85">
        <v>11.706</v>
      </c>
      <c r="F2696" s="21"/>
    </row>
    <row r="2697" spans="1:6" x14ac:dyDescent="0.2">
      <c r="A2697" s="6">
        <v>38491</v>
      </c>
      <c r="B2697" s="44">
        <v>19</v>
      </c>
      <c r="C2697" s="44">
        <v>5</v>
      </c>
      <c r="D2697" s="44">
        <v>2005</v>
      </c>
      <c r="E2697" s="85">
        <v>12.629</v>
      </c>
      <c r="F2697" s="21"/>
    </row>
    <row r="2698" spans="1:6" x14ac:dyDescent="0.2">
      <c r="A2698" s="6">
        <v>38492</v>
      </c>
      <c r="B2698" s="44">
        <v>20</v>
      </c>
      <c r="C2698" s="44">
        <v>5</v>
      </c>
      <c r="D2698" s="44">
        <v>2005</v>
      </c>
      <c r="E2698" s="85">
        <v>11.643000000000001</v>
      </c>
      <c r="F2698" s="21"/>
    </row>
    <row r="2699" spans="1:6" x14ac:dyDescent="0.2">
      <c r="A2699" s="6">
        <v>38493</v>
      </c>
      <c r="B2699" s="44">
        <v>21</v>
      </c>
      <c r="C2699" s="44">
        <v>5</v>
      </c>
      <c r="D2699" s="44">
        <v>2005</v>
      </c>
      <c r="E2699" s="85">
        <v>9.7989999999999995</v>
      </c>
      <c r="F2699" s="21"/>
    </row>
    <row r="2700" spans="1:6" x14ac:dyDescent="0.2">
      <c r="A2700" s="6">
        <v>38494</v>
      </c>
      <c r="B2700" s="44">
        <v>22</v>
      </c>
      <c r="C2700" s="44">
        <v>5</v>
      </c>
      <c r="D2700" s="44">
        <v>2005</v>
      </c>
      <c r="E2700" s="85">
        <v>7.1180000000000003</v>
      </c>
      <c r="F2700" s="21"/>
    </row>
    <row r="2701" spans="1:6" x14ac:dyDescent="0.2">
      <c r="A2701" s="6">
        <v>38495</v>
      </c>
      <c r="B2701" s="44">
        <v>23</v>
      </c>
      <c r="C2701" s="44">
        <v>5</v>
      </c>
      <c r="D2701" s="44">
        <v>2005</v>
      </c>
      <c r="E2701" s="85">
        <v>4.5469999999999997</v>
      </c>
      <c r="F2701" s="21"/>
    </row>
    <row r="2702" spans="1:6" x14ac:dyDescent="0.2">
      <c r="A2702" s="6">
        <v>38496</v>
      </c>
      <c r="B2702" s="44">
        <v>24</v>
      </c>
      <c r="C2702" s="44">
        <v>5</v>
      </c>
      <c r="D2702" s="44">
        <v>2005</v>
      </c>
      <c r="E2702" s="85">
        <v>3.9809999999999999</v>
      </c>
      <c r="F2702" s="21"/>
    </row>
    <row r="2703" spans="1:6" x14ac:dyDescent="0.2">
      <c r="A2703" s="6">
        <v>38497</v>
      </c>
      <c r="B2703" s="44">
        <v>25</v>
      </c>
      <c r="C2703" s="44">
        <v>5</v>
      </c>
      <c r="D2703" s="44">
        <v>2005</v>
      </c>
      <c r="E2703" s="85">
        <v>3.3460000000000001</v>
      </c>
      <c r="F2703" s="21"/>
    </row>
    <row r="2704" spans="1:6" x14ac:dyDescent="0.2">
      <c r="A2704" s="6">
        <v>38498</v>
      </c>
      <c r="B2704" s="44">
        <v>26</v>
      </c>
      <c r="C2704" s="44">
        <v>5</v>
      </c>
      <c r="D2704" s="44">
        <v>2005</v>
      </c>
      <c r="E2704" s="85">
        <v>4.03</v>
      </c>
      <c r="F2704" s="21"/>
    </row>
    <row r="2705" spans="1:6" x14ac:dyDescent="0.2">
      <c r="A2705" s="6">
        <v>38499</v>
      </c>
      <c r="B2705" s="44">
        <v>27</v>
      </c>
      <c r="C2705" s="44">
        <v>5</v>
      </c>
      <c r="D2705" s="44">
        <v>2005</v>
      </c>
      <c r="E2705" s="85">
        <v>2.8</v>
      </c>
      <c r="F2705" s="21"/>
    </row>
    <row r="2706" spans="1:6" x14ac:dyDescent="0.2">
      <c r="A2706" s="6">
        <v>38500</v>
      </c>
      <c r="B2706" s="44">
        <v>28</v>
      </c>
      <c r="C2706" s="44">
        <v>5</v>
      </c>
      <c r="D2706" s="44">
        <v>2005</v>
      </c>
      <c r="E2706" s="85">
        <v>1.6950000000000001</v>
      </c>
      <c r="F2706" s="21"/>
    </row>
    <row r="2707" spans="1:6" x14ac:dyDescent="0.2">
      <c r="A2707" s="6">
        <v>38501</v>
      </c>
      <c r="B2707" s="44">
        <v>29</v>
      </c>
      <c r="C2707" s="44">
        <v>5</v>
      </c>
      <c r="D2707" s="44">
        <v>2005</v>
      </c>
      <c r="E2707" s="85">
        <v>1.6890000000000001</v>
      </c>
      <c r="F2707" s="21"/>
    </row>
    <row r="2708" spans="1:6" x14ac:dyDescent="0.2">
      <c r="A2708" s="6">
        <v>38502</v>
      </c>
      <c r="B2708" s="44">
        <v>30</v>
      </c>
      <c r="C2708" s="44">
        <v>5</v>
      </c>
      <c r="D2708" s="44">
        <v>2005</v>
      </c>
      <c r="E2708" s="85">
        <v>1.7509999999999999</v>
      </c>
      <c r="F2708" s="21"/>
    </row>
    <row r="2709" spans="1:6" x14ac:dyDescent="0.2">
      <c r="A2709" s="6">
        <v>38503</v>
      </c>
      <c r="B2709" s="44">
        <v>31</v>
      </c>
      <c r="C2709" s="44">
        <v>5</v>
      </c>
      <c r="D2709" s="44">
        <v>2005</v>
      </c>
      <c r="E2709" s="85">
        <v>2.7730000000000001</v>
      </c>
      <c r="F2709" s="21"/>
    </row>
    <row r="2710" spans="1:6" x14ac:dyDescent="0.2">
      <c r="A2710" s="6">
        <v>38504</v>
      </c>
      <c r="B2710" s="44">
        <v>1</v>
      </c>
      <c r="C2710" s="44">
        <v>6</v>
      </c>
      <c r="D2710" s="44">
        <v>2005</v>
      </c>
      <c r="E2710" s="85">
        <v>2.9460000000000002</v>
      </c>
      <c r="F2710" s="21"/>
    </row>
    <row r="2711" spans="1:6" x14ac:dyDescent="0.2">
      <c r="A2711" s="6">
        <v>38505</v>
      </c>
      <c r="B2711" s="44">
        <v>2</v>
      </c>
      <c r="C2711" s="44">
        <v>6</v>
      </c>
      <c r="D2711" s="44">
        <v>2005</v>
      </c>
      <c r="E2711" s="85">
        <v>2.665</v>
      </c>
      <c r="F2711" s="21"/>
    </row>
    <row r="2712" spans="1:6" x14ac:dyDescent="0.2">
      <c r="A2712" s="6">
        <v>38506</v>
      </c>
      <c r="B2712" s="44">
        <v>3</v>
      </c>
      <c r="C2712" s="44">
        <v>6</v>
      </c>
      <c r="D2712" s="44">
        <v>2005</v>
      </c>
      <c r="E2712" s="85">
        <v>2.222</v>
      </c>
      <c r="F2712" s="21"/>
    </row>
    <row r="2713" spans="1:6" x14ac:dyDescent="0.2">
      <c r="A2713" s="6">
        <v>38507</v>
      </c>
      <c r="B2713" s="44">
        <v>4</v>
      </c>
      <c r="C2713" s="44">
        <v>6</v>
      </c>
      <c r="D2713" s="44">
        <v>2005</v>
      </c>
      <c r="E2713" s="85">
        <v>2.004</v>
      </c>
      <c r="F2713" s="21"/>
    </row>
    <row r="2714" spans="1:6" x14ac:dyDescent="0.2">
      <c r="A2714" s="6">
        <v>38508</v>
      </c>
      <c r="B2714" s="44">
        <v>5</v>
      </c>
      <c r="C2714" s="44">
        <v>6</v>
      </c>
      <c r="D2714" s="44">
        <v>2005</v>
      </c>
      <c r="E2714" s="85">
        <v>2.2610000000000001</v>
      </c>
      <c r="F2714" s="21"/>
    </row>
    <row r="2715" spans="1:6" x14ac:dyDescent="0.2">
      <c r="A2715" s="6">
        <v>38509</v>
      </c>
      <c r="B2715" s="44">
        <v>6</v>
      </c>
      <c r="C2715" s="44">
        <v>6</v>
      </c>
      <c r="D2715" s="44">
        <v>2005</v>
      </c>
      <c r="E2715" s="85">
        <v>3.2829999999999999</v>
      </c>
      <c r="F2715" s="21"/>
    </row>
    <row r="2716" spans="1:6" x14ac:dyDescent="0.2">
      <c r="A2716" s="6">
        <v>38510</v>
      </c>
      <c r="B2716" s="44">
        <v>7</v>
      </c>
      <c r="C2716" s="44">
        <v>6</v>
      </c>
      <c r="D2716" s="44">
        <v>2005</v>
      </c>
      <c r="E2716" s="85">
        <v>3.1840000000000002</v>
      </c>
      <c r="F2716" s="21"/>
    </row>
    <row r="2717" spans="1:6" x14ac:dyDescent="0.2">
      <c r="A2717" s="6">
        <v>38511</v>
      </c>
      <c r="B2717" s="44">
        <v>8</v>
      </c>
      <c r="C2717" s="44">
        <v>6</v>
      </c>
      <c r="D2717" s="44">
        <v>2005</v>
      </c>
      <c r="E2717" s="85">
        <v>2.351</v>
      </c>
      <c r="F2717" s="21"/>
    </row>
    <row r="2718" spans="1:6" x14ac:dyDescent="0.2">
      <c r="A2718" s="6">
        <v>38512</v>
      </c>
      <c r="B2718" s="44">
        <v>9</v>
      </c>
      <c r="C2718" s="44">
        <v>6</v>
      </c>
      <c r="D2718" s="44">
        <v>2005</v>
      </c>
      <c r="E2718" s="85">
        <v>2.1440000000000001</v>
      </c>
      <c r="F2718" s="21"/>
    </row>
    <row r="2719" spans="1:6" x14ac:dyDescent="0.2">
      <c r="A2719" s="6">
        <v>38513</v>
      </c>
      <c r="B2719" s="44">
        <v>10</v>
      </c>
      <c r="C2719" s="44">
        <v>6</v>
      </c>
      <c r="D2719" s="44">
        <v>2005</v>
      </c>
      <c r="E2719" s="85">
        <v>2.5579999999999998</v>
      </c>
      <c r="F2719" s="21"/>
    </row>
    <row r="2720" spans="1:6" x14ac:dyDescent="0.2">
      <c r="A2720" s="6">
        <v>38514</v>
      </c>
      <c r="B2720" s="44">
        <v>11</v>
      </c>
      <c r="C2720" s="44">
        <v>6</v>
      </c>
      <c r="D2720" s="44">
        <v>2005</v>
      </c>
      <c r="E2720" s="85">
        <v>3.0390000000000001</v>
      </c>
      <c r="F2720" s="21"/>
    </row>
    <row r="2721" spans="1:6" x14ac:dyDescent="0.2">
      <c r="A2721" s="6">
        <v>38515</v>
      </c>
      <c r="B2721" s="44">
        <v>12</v>
      </c>
      <c r="C2721" s="44">
        <v>6</v>
      </c>
      <c r="D2721" s="44">
        <v>2005</v>
      </c>
      <c r="E2721" s="85">
        <v>2.1659999999999999</v>
      </c>
      <c r="F2721" s="21"/>
    </row>
    <row r="2722" spans="1:6" x14ac:dyDescent="0.2">
      <c r="A2722" s="6">
        <v>38516</v>
      </c>
      <c r="B2722" s="44">
        <v>13</v>
      </c>
      <c r="C2722" s="44">
        <v>6</v>
      </c>
      <c r="D2722" s="44">
        <v>2005</v>
      </c>
      <c r="E2722" s="85">
        <v>3.5670000000000002</v>
      </c>
      <c r="F2722" s="21"/>
    </row>
    <row r="2723" spans="1:6" x14ac:dyDescent="0.2">
      <c r="A2723" s="6">
        <v>38517</v>
      </c>
      <c r="B2723" s="44">
        <v>14</v>
      </c>
      <c r="C2723" s="44">
        <v>6</v>
      </c>
      <c r="D2723" s="44">
        <v>2005</v>
      </c>
      <c r="E2723" s="85">
        <v>5.0910000000000002</v>
      </c>
      <c r="F2723" s="21"/>
    </row>
    <row r="2724" spans="1:6" x14ac:dyDescent="0.2">
      <c r="A2724" s="6">
        <v>38518</v>
      </c>
      <c r="B2724" s="44">
        <v>15</v>
      </c>
      <c r="C2724" s="44">
        <v>6</v>
      </c>
      <c r="D2724" s="44">
        <v>2005</v>
      </c>
      <c r="E2724" s="85">
        <v>16.417999999999999</v>
      </c>
      <c r="F2724" s="21"/>
    </row>
    <row r="2725" spans="1:6" x14ac:dyDescent="0.2">
      <c r="A2725" s="6">
        <v>38519</v>
      </c>
      <c r="B2725" s="44">
        <v>16</v>
      </c>
      <c r="C2725" s="44">
        <v>6</v>
      </c>
      <c r="D2725" s="44">
        <v>2005</v>
      </c>
      <c r="E2725" s="85">
        <v>24</v>
      </c>
      <c r="F2725" s="21"/>
    </row>
    <row r="2726" spans="1:6" x14ac:dyDescent="0.2">
      <c r="A2726" s="6">
        <v>38520</v>
      </c>
      <c r="B2726" s="44">
        <v>17</v>
      </c>
      <c r="C2726" s="44">
        <v>6</v>
      </c>
      <c r="D2726" s="44">
        <v>2005</v>
      </c>
      <c r="E2726" s="85">
        <v>13.298999999999999</v>
      </c>
      <c r="F2726" s="21"/>
    </row>
    <row r="2727" spans="1:6" x14ac:dyDescent="0.2">
      <c r="A2727" s="6">
        <v>38521</v>
      </c>
      <c r="B2727" s="44">
        <v>18</v>
      </c>
      <c r="C2727" s="44">
        <v>6</v>
      </c>
      <c r="D2727" s="44">
        <v>2005</v>
      </c>
      <c r="E2727" s="85">
        <v>38.393000000000001</v>
      </c>
      <c r="F2727" s="21"/>
    </row>
    <row r="2728" spans="1:6" x14ac:dyDescent="0.2">
      <c r="A2728" s="6">
        <v>38522</v>
      </c>
      <c r="B2728" s="44">
        <v>19</v>
      </c>
      <c r="C2728" s="44">
        <v>6</v>
      </c>
      <c r="D2728" s="44">
        <v>2005</v>
      </c>
      <c r="E2728" s="85">
        <v>55.920999999999999</v>
      </c>
      <c r="F2728" s="21"/>
    </row>
    <row r="2729" spans="1:6" x14ac:dyDescent="0.2">
      <c r="A2729" s="6">
        <v>38523</v>
      </c>
      <c r="B2729" s="44">
        <v>20</v>
      </c>
      <c r="C2729" s="44">
        <v>6</v>
      </c>
      <c r="D2729" s="44">
        <v>2005</v>
      </c>
      <c r="E2729" s="85">
        <v>49.393999999999998</v>
      </c>
      <c r="F2729" s="21"/>
    </row>
    <row r="2730" spans="1:6" x14ac:dyDescent="0.2">
      <c r="A2730" s="6">
        <v>38524</v>
      </c>
      <c r="B2730" s="44">
        <v>21</v>
      </c>
      <c r="C2730" s="44">
        <v>6</v>
      </c>
      <c r="D2730" s="44">
        <v>2005</v>
      </c>
      <c r="E2730" s="85">
        <v>44.975000000000001</v>
      </c>
      <c r="F2730" s="21"/>
    </row>
    <row r="2731" spans="1:6" x14ac:dyDescent="0.2">
      <c r="A2731" s="6">
        <v>38525</v>
      </c>
      <c r="B2731" s="44">
        <v>22</v>
      </c>
      <c r="C2731" s="44">
        <v>6</v>
      </c>
      <c r="D2731" s="44">
        <v>2005</v>
      </c>
      <c r="E2731" s="85">
        <v>48.16</v>
      </c>
      <c r="F2731" s="21"/>
    </row>
    <row r="2732" spans="1:6" x14ac:dyDescent="0.2">
      <c r="A2732" s="6">
        <v>38526</v>
      </c>
      <c r="B2732" s="44">
        <v>23</v>
      </c>
      <c r="C2732" s="44">
        <v>6</v>
      </c>
      <c r="D2732" s="44">
        <v>2005</v>
      </c>
      <c r="E2732" s="85">
        <v>49.512999999999998</v>
      </c>
      <c r="F2732" s="21"/>
    </row>
    <row r="2733" spans="1:6" x14ac:dyDescent="0.2">
      <c r="A2733" s="6">
        <v>38527</v>
      </c>
      <c r="B2733" s="44">
        <v>24</v>
      </c>
      <c r="C2733" s="44">
        <v>6</v>
      </c>
      <c r="D2733" s="44">
        <v>2005</v>
      </c>
      <c r="E2733" s="85">
        <v>71.742999999999995</v>
      </c>
      <c r="F2733" s="21"/>
    </row>
    <row r="2734" spans="1:6" x14ac:dyDescent="0.2">
      <c r="A2734" s="6">
        <v>38528</v>
      </c>
      <c r="B2734" s="44">
        <v>25</v>
      </c>
      <c r="C2734" s="44">
        <v>6</v>
      </c>
      <c r="D2734" s="44">
        <v>2005</v>
      </c>
      <c r="E2734" s="85">
        <v>54.328000000000003</v>
      </c>
      <c r="F2734" s="21"/>
    </row>
    <row r="2735" spans="1:6" x14ac:dyDescent="0.2">
      <c r="A2735" s="6">
        <v>38529</v>
      </c>
      <c r="B2735" s="44">
        <v>26</v>
      </c>
      <c r="C2735" s="44">
        <v>6</v>
      </c>
      <c r="D2735" s="44">
        <v>2005</v>
      </c>
      <c r="E2735" s="85">
        <v>22.85</v>
      </c>
      <c r="F2735" s="21"/>
    </row>
    <row r="2736" spans="1:6" x14ac:dyDescent="0.2">
      <c r="A2736" s="6">
        <v>38530</v>
      </c>
      <c r="B2736" s="44">
        <v>27</v>
      </c>
      <c r="C2736" s="44">
        <v>6</v>
      </c>
      <c r="D2736" s="44">
        <v>2005</v>
      </c>
      <c r="E2736" s="85">
        <v>4.7279999999999998</v>
      </c>
      <c r="F2736" s="21"/>
    </row>
    <row r="2737" spans="1:6" x14ac:dyDescent="0.2">
      <c r="A2737" s="6">
        <v>38531</v>
      </c>
      <c r="B2737" s="44">
        <v>28</v>
      </c>
      <c r="C2737" s="44">
        <v>6</v>
      </c>
      <c r="D2737" s="44">
        <v>2005</v>
      </c>
      <c r="E2737" s="85">
        <v>2.266</v>
      </c>
      <c r="F2737" s="21"/>
    </row>
    <row r="2738" spans="1:6" x14ac:dyDescent="0.2">
      <c r="A2738" s="6">
        <v>38532</v>
      </c>
      <c r="B2738" s="44">
        <v>29</v>
      </c>
      <c r="C2738" s="44">
        <v>6</v>
      </c>
      <c r="D2738" s="44">
        <v>2005</v>
      </c>
      <c r="E2738" s="85">
        <v>1.5880000000000001</v>
      </c>
      <c r="F2738" s="21"/>
    </row>
    <row r="2739" spans="1:6" x14ac:dyDescent="0.2">
      <c r="A2739" s="6">
        <v>38533</v>
      </c>
      <c r="B2739" s="44">
        <v>30</v>
      </c>
      <c r="C2739" s="44">
        <v>6</v>
      </c>
      <c r="D2739" s="44">
        <v>2005</v>
      </c>
      <c r="E2739" s="85">
        <v>2.3159999999999998</v>
      </c>
      <c r="F2739" s="21"/>
    </row>
    <row r="2740" spans="1:6" x14ac:dyDescent="0.2">
      <c r="A2740" s="6">
        <v>38534</v>
      </c>
      <c r="B2740" s="44">
        <v>1</v>
      </c>
      <c r="C2740" s="44">
        <v>7</v>
      </c>
      <c r="D2740" s="44">
        <v>2005</v>
      </c>
      <c r="E2740" s="85">
        <v>3.7320000000000002</v>
      </c>
      <c r="F2740" s="21"/>
    </row>
    <row r="2741" spans="1:6" x14ac:dyDescent="0.2">
      <c r="A2741" s="6">
        <v>38535</v>
      </c>
      <c r="B2741" s="44">
        <v>2</v>
      </c>
      <c r="C2741" s="44">
        <v>7</v>
      </c>
      <c r="D2741" s="44">
        <v>2005</v>
      </c>
      <c r="E2741" s="85">
        <v>3.1920000000000002</v>
      </c>
      <c r="F2741" s="21"/>
    </row>
    <row r="2742" spans="1:6" x14ac:dyDescent="0.2">
      <c r="A2742" s="6">
        <v>38536</v>
      </c>
      <c r="B2742" s="44">
        <v>3</v>
      </c>
      <c r="C2742" s="44">
        <v>7</v>
      </c>
      <c r="D2742" s="44">
        <v>2005</v>
      </c>
      <c r="E2742" s="85">
        <v>2.7240000000000002</v>
      </c>
      <c r="F2742" s="21"/>
    </row>
    <row r="2743" spans="1:6" x14ac:dyDescent="0.2">
      <c r="A2743" s="6">
        <v>38537</v>
      </c>
      <c r="B2743" s="44">
        <v>4</v>
      </c>
      <c r="C2743" s="44">
        <v>7</v>
      </c>
      <c r="D2743" s="44">
        <v>2005</v>
      </c>
      <c r="E2743" s="85">
        <v>2.8479999999999999</v>
      </c>
      <c r="F2743" s="21"/>
    </row>
    <row r="2744" spans="1:6" x14ac:dyDescent="0.2">
      <c r="A2744" s="6">
        <v>38538</v>
      </c>
      <c r="B2744" s="44">
        <v>5</v>
      </c>
      <c r="C2744" s="44">
        <v>7</v>
      </c>
      <c r="D2744" s="44">
        <v>2005</v>
      </c>
      <c r="E2744" s="85">
        <v>1.919</v>
      </c>
      <c r="F2744" s="21"/>
    </row>
    <row r="2745" spans="1:6" x14ac:dyDescent="0.2">
      <c r="A2745" s="6">
        <v>38539</v>
      </c>
      <c r="B2745" s="44">
        <v>6</v>
      </c>
      <c r="C2745" s="44">
        <v>7</v>
      </c>
      <c r="D2745" s="44">
        <v>2005</v>
      </c>
      <c r="E2745" s="85">
        <v>1.663</v>
      </c>
      <c r="F2745" s="21"/>
    </row>
    <row r="2746" spans="1:6" x14ac:dyDescent="0.2">
      <c r="A2746" s="6">
        <v>38540</v>
      </c>
      <c r="B2746" s="44">
        <v>7</v>
      </c>
      <c r="C2746" s="44">
        <v>7</v>
      </c>
      <c r="D2746" s="44">
        <v>2005</v>
      </c>
      <c r="E2746" s="85">
        <v>2.1240000000000001</v>
      </c>
      <c r="F2746" s="21"/>
    </row>
    <row r="2747" spans="1:6" x14ac:dyDescent="0.2">
      <c r="A2747" s="6">
        <v>38541</v>
      </c>
      <c r="B2747" s="44">
        <v>8</v>
      </c>
      <c r="C2747" s="44">
        <v>7</v>
      </c>
      <c r="D2747" s="44">
        <v>2005</v>
      </c>
      <c r="E2747" s="85">
        <v>2.6280000000000001</v>
      </c>
      <c r="F2747" s="21"/>
    </row>
    <row r="2748" spans="1:6" x14ac:dyDescent="0.2">
      <c r="A2748" s="6">
        <v>38542</v>
      </c>
      <c r="B2748" s="44">
        <v>9</v>
      </c>
      <c r="C2748" s="44">
        <v>7</v>
      </c>
      <c r="D2748" s="44">
        <v>2005</v>
      </c>
      <c r="E2748" s="85">
        <v>49.661000000000001</v>
      </c>
      <c r="F2748" s="21"/>
    </row>
    <row r="2749" spans="1:6" x14ac:dyDescent="0.2">
      <c r="A2749" s="6">
        <v>38543</v>
      </c>
      <c r="B2749" s="44">
        <v>10</v>
      </c>
      <c r="C2749" s="44">
        <v>7</v>
      </c>
      <c r="D2749" s="44">
        <v>2005</v>
      </c>
      <c r="F2749" s="21"/>
    </row>
    <row r="2750" spans="1:6" x14ac:dyDescent="0.2">
      <c r="A2750" s="6">
        <v>38544</v>
      </c>
      <c r="B2750" s="44">
        <v>11</v>
      </c>
      <c r="C2750" s="44">
        <v>7</v>
      </c>
      <c r="D2750" s="44">
        <v>2005</v>
      </c>
      <c r="E2750" s="85">
        <v>135.76400000000001</v>
      </c>
      <c r="F2750" s="21"/>
    </row>
    <row r="2751" spans="1:6" x14ac:dyDescent="0.2">
      <c r="A2751" s="6">
        <v>38545</v>
      </c>
      <c r="B2751" s="44">
        <v>12</v>
      </c>
      <c r="C2751" s="44">
        <v>7</v>
      </c>
      <c r="D2751" s="44">
        <v>2005</v>
      </c>
      <c r="E2751" s="85">
        <v>88.3</v>
      </c>
      <c r="F2751" s="21"/>
    </row>
    <row r="2752" spans="1:6" x14ac:dyDescent="0.2">
      <c r="A2752" s="6">
        <v>38546</v>
      </c>
      <c r="B2752" s="44">
        <v>13</v>
      </c>
      <c r="C2752" s="44">
        <v>7</v>
      </c>
      <c r="D2752" s="44">
        <v>2005</v>
      </c>
      <c r="E2752" s="85">
        <v>76.403000000000006</v>
      </c>
      <c r="F2752" s="21"/>
    </row>
    <row r="2753" spans="1:6" x14ac:dyDescent="0.2">
      <c r="A2753" s="6">
        <v>38547</v>
      </c>
      <c r="B2753" s="44">
        <v>14</v>
      </c>
      <c r="C2753" s="44">
        <v>7</v>
      </c>
      <c r="D2753" s="44">
        <v>2005</v>
      </c>
      <c r="E2753" s="85">
        <v>65.741</v>
      </c>
      <c r="F2753" s="21"/>
    </row>
    <row r="2754" spans="1:6" x14ac:dyDescent="0.2">
      <c r="A2754" s="6">
        <v>38548</v>
      </c>
      <c r="B2754" s="44">
        <v>15</v>
      </c>
      <c r="C2754" s="44">
        <v>7</v>
      </c>
      <c r="D2754" s="44">
        <v>2005</v>
      </c>
      <c r="E2754" s="85">
        <v>50.945999999999998</v>
      </c>
      <c r="F2754" s="21"/>
    </row>
    <row r="2755" spans="1:6" x14ac:dyDescent="0.2">
      <c r="A2755" s="6">
        <v>38549</v>
      </c>
      <c r="B2755" s="44">
        <v>16</v>
      </c>
      <c r="C2755" s="44">
        <v>7</v>
      </c>
      <c r="D2755" s="44">
        <v>2005</v>
      </c>
      <c r="E2755" s="85">
        <v>37.270000000000003</v>
      </c>
      <c r="F2755" s="21"/>
    </row>
    <row r="2756" spans="1:6" x14ac:dyDescent="0.2">
      <c r="A2756" s="6">
        <v>38550</v>
      </c>
      <c r="B2756" s="44">
        <v>17</v>
      </c>
      <c r="C2756" s="44">
        <v>7</v>
      </c>
      <c r="D2756" s="44">
        <v>2005</v>
      </c>
      <c r="E2756" s="85">
        <v>8.8390000000000004</v>
      </c>
      <c r="F2756" s="21"/>
    </row>
    <row r="2757" spans="1:6" x14ac:dyDescent="0.2">
      <c r="A2757" s="6">
        <v>38551</v>
      </c>
      <c r="B2757" s="44">
        <v>18</v>
      </c>
      <c r="C2757" s="44">
        <v>7</v>
      </c>
      <c r="D2757" s="44">
        <v>2005</v>
      </c>
      <c r="E2757" s="85">
        <v>5.9290000000000003</v>
      </c>
      <c r="F2757" s="21"/>
    </row>
    <row r="2758" spans="1:6" x14ac:dyDescent="0.2">
      <c r="A2758" s="6">
        <v>38552</v>
      </c>
      <c r="B2758" s="44">
        <v>19</v>
      </c>
      <c r="C2758" s="44">
        <v>7</v>
      </c>
      <c r="D2758" s="44">
        <v>2005</v>
      </c>
      <c r="E2758" s="85">
        <v>13.551</v>
      </c>
      <c r="F2758" s="21"/>
    </row>
    <row r="2759" spans="1:6" x14ac:dyDescent="0.2">
      <c r="A2759" s="6">
        <v>38553</v>
      </c>
      <c r="B2759" s="44">
        <v>20</v>
      </c>
      <c r="C2759" s="44">
        <v>7</v>
      </c>
      <c r="D2759" s="44">
        <v>2005</v>
      </c>
      <c r="E2759" s="85">
        <v>14.443</v>
      </c>
      <c r="F2759" s="21"/>
    </row>
    <row r="2760" spans="1:6" x14ac:dyDescent="0.2">
      <c r="A2760" s="6">
        <v>38554</v>
      </c>
      <c r="B2760" s="44">
        <v>21</v>
      </c>
      <c r="C2760" s="44">
        <v>7</v>
      </c>
      <c r="D2760" s="44">
        <v>2005</v>
      </c>
      <c r="E2760" s="85">
        <v>7.8109999999999999</v>
      </c>
      <c r="F2760" s="21"/>
    </row>
    <row r="2761" spans="1:6" x14ac:dyDescent="0.2">
      <c r="A2761" s="6">
        <v>38555</v>
      </c>
      <c r="B2761" s="44">
        <v>22</v>
      </c>
      <c r="C2761" s="44">
        <v>7</v>
      </c>
      <c r="D2761" s="44">
        <v>2005</v>
      </c>
      <c r="E2761" s="85">
        <v>2.1800000000000002</v>
      </c>
      <c r="F2761" s="21"/>
    </row>
    <row r="2762" spans="1:6" x14ac:dyDescent="0.2">
      <c r="A2762" s="6">
        <v>38556</v>
      </c>
      <c r="B2762" s="44">
        <v>23</v>
      </c>
      <c r="C2762" s="44">
        <v>7</v>
      </c>
      <c r="D2762" s="44">
        <v>2005</v>
      </c>
      <c r="E2762" s="85">
        <v>2.1960000000000002</v>
      </c>
      <c r="F2762" s="21"/>
    </row>
    <row r="2763" spans="1:6" x14ac:dyDescent="0.2">
      <c r="A2763" s="6">
        <v>38557</v>
      </c>
      <c r="B2763" s="44">
        <v>24</v>
      </c>
      <c r="C2763" s="44">
        <v>7</v>
      </c>
      <c r="D2763" s="44">
        <v>2005</v>
      </c>
      <c r="E2763" s="85">
        <v>2.3039999999999998</v>
      </c>
      <c r="F2763" s="21"/>
    </row>
    <row r="2764" spans="1:6" x14ac:dyDescent="0.2">
      <c r="A2764" s="6">
        <v>38558</v>
      </c>
      <c r="B2764" s="44">
        <v>25</v>
      </c>
      <c r="C2764" s="44">
        <v>7</v>
      </c>
      <c r="D2764" s="44">
        <v>2005</v>
      </c>
      <c r="E2764" s="85">
        <v>2.74</v>
      </c>
      <c r="F2764" s="21"/>
    </row>
    <row r="2765" spans="1:6" x14ac:dyDescent="0.2">
      <c r="A2765" s="6">
        <v>38559</v>
      </c>
      <c r="B2765" s="44">
        <v>26</v>
      </c>
      <c r="C2765" s="44">
        <v>7</v>
      </c>
      <c r="D2765" s="44">
        <v>2005</v>
      </c>
      <c r="E2765" s="85">
        <v>2.468</v>
      </c>
      <c r="F2765" s="21"/>
    </row>
    <row r="2766" spans="1:6" x14ac:dyDescent="0.2">
      <c r="A2766" s="6">
        <v>38560</v>
      </c>
      <c r="B2766" s="44">
        <v>27</v>
      </c>
      <c r="C2766" s="44">
        <v>7</v>
      </c>
      <c r="D2766" s="44">
        <v>2005</v>
      </c>
      <c r="E2766" s="85">
        <v>2.83</v>
      </c>
      <c r="F2766" s="21"/>
    </row>
    <row r="2767" spans="1:6" x14ac:dyDescent="0.2">
      <c r="A2767" s="6">
        <v>38561</v>
      </c>
      <c r="B2767" s="44">
        <v>28</v>
      </c>
      <c r="C2767" s="44">
        <v>7</v>
      </c>
      <c r="D2767" s="44">
        <v>2005</v>
      </c>
      <c r="E2767" s="85">
        <v>8.9090000000000007</v>
      </c>
      <c r="F2767" s="21"/>
    </row>
    <row r="2768" spans="1:6" x14ac:dyDescent="0.2">
      <c r="A2768" s="6">
        <v>38562</v>
      </c>
      <c r="B2768" s="44">
        <v>29</v>
      </c>
      <c r="C2768" s="44">
        <v>7</v>
      </c>
      <c r="D2768" s="44">
        <v>2005</v>
      </c>
      <c r="E2768" s="85">
        <v>9.82</v>
      </c>
      <c r="F2768" s="21"/>
    </row>
    <row r="2769" spans="1:6" x14ac:dyDescent="0.2">
      <c r="A2769" s="6">
        <v>38563</v>
      </c>
      <c r="B2769" s="44">
        <v>30</v>
      </c>
      <c r="C2769" s="44">
        <v>7</v>
      </c>
      <c r="D2769" s="44">
        <v>2005</v>
      </c>
      <c r="E2769" s="85">
        <v>5.5010000000000003</v>
      </c>
      <c r="F2769" s="21"/>
    </row>
    <row r="2770" spans="1:6" x14ac:dyDescent="0.2">
      <c r="A2770" s="6">
        <v>38564</v>
      </c>
      <c r="B2770" s="44">
        <v>31</v>
      </c>
      <c r="C2770" s="44">
        <v>7</v>
      </c>
      <c r="D2770" s="44">
        <v>2005</v>
      </c>
      <c r="E2770" s="85">
        <v>8.9870000000000001</v>
      </c>
      <c r="F2770" s="21"/>
    </row>
    <row r="2771" spans="1:6" x14ac:dyDescent="0.2">
      <c r="A2771" s="6">
        <v>38565</v>
      </c>
      <c r="B2771" s="44">
        <v>1</v>
      </c>
      <c r="C2771" s="44">
        <v>8</v>
      </c>
      <c r="D2771" s="44">
        <v>2005</v>
      </c>
      <c r="E2771" s="85">
        <v>9.06</v>
      </c>
      <c r="F2771" s="21"/>
    </row>
    <row r="2772" spans="1:6" x14ac:dyDescent="0.2">
      <c r="A2772" s="6">
        <v>38566</v>
      </c>
      <c r="B2772" s="44">
        <v>2</v>
      </c>
      <c r="C2772" s="44">
        <v>8</v>
      </c>
      <c r="D2772" s="44">
        <v>2005</v>
      </c>
      <c r="E2772" s="85">
        <v>5.2729999999999997</v>
      </c>
      <c r="F2772" s="21"/>
    </row>
    <row r="2773" spans="1:6" x14ac:dyDescent="0.2">
      <c r="A2773" s="6">
        <v>38567</v>
      </c>
      <c r="B2773" s="44">
        <v>3</v>
      </c>
      <c r="C2773" s="44">
        <v>8</v>
      </c>
      <c r="D2773" s="44">
        <v>2005</v>
      </c>
      <c r="E2773" s="85">
        <v>2.4359999999999999</v>
      </c>
      <c r="F2773" s="21"/>
    </row>
    <row r="2774" spans="1:6" x14ac:dyDescent="0.2">
      <c r="A2774" s="6">
        <v>38568</v>
      </c>
      <c r="B2774" s="44">
        <v>4</v>
      </c>
      <c r="C2774" s="44">
        <v>8</v>
      </c>
      <c r="D2774" s="44">
        <v>2005</v>
      </c>
      <c r="E2774" s="85">
        <v>2.4769999999999999</v>
      </c>
      <c r="F2774" s="21"/>
    </row>
    <row r="2775" spans="1:6" x14ac:dyDescent="0.2">
      <c r="A2775" s="6">
        <v>38569</v>
      </c>
      <c r="B2775" s="44">
        <v>5</v>
      </c>
      <c r="C2775" s="44">
        <v>8</v>
      </c>
      <c r="D2775" s="44">
        <v>2005</v>
      </c>
      <c r="E2775" s="85">
        <v>1.9770000000000001</v>
      </c>
      <c r="F2775" s="21"/>
    </row>
    <row r="2776" spans="1:6" x14ac:dyDescent="0.2">
      <c r="A2776" s="6">
        <v>38570</v>
      </c>
      <c r="B2776" s="44">
        <v>6</v>
      </c>
      <c r="C2776" s="44">
        <v>8</v>
      </c>
      <c r="D2776" s="44">
        <v>2005</v>
      </c>
      <c r="E2776" s="85">
        <v>1.895</v>
      </c>
      <c r="F2776" s="21"/>
    </row>
    <row r="2777" spans="1:6" x14ac:dyDescent="0.2">
      <c r="A2777" s="6">
        <v>38571</v>
      </c>
      <c r="B2777" s="44">
        <v>7</v>
      </c>
      <c r="C2777" s="44">
        <v>8</v>
      </c>
      <c r="D2777" s="44">
        <v>2005</v>
      </c>
      <c r="E2777" s="85">
        <v>1.8839999999999999</v>
      </c>
      <c r="F2777" s="21"/>
    </row>
    <row r="2778" spans="1:6" x14ac:dyDescent="0.2">
      <c r="A2778" s="6">
        <v>38572</v>
      </c>
      <c r="B2778" s="44">
        <v>8</v>
      </c>
      <c r="C2778" s="44">
        <v>8</v>
      </c>
      <c r="D2778" s="44">
        <v>2005</v>
      </c>
      <c r="E2778" s="85">
        <v>3.4239999999999999</v>
      </c>
      <c r="F2778" s="21"/>
    </row>
    <row r="2779" spans="1:6" x14ac:dyDescent="0.2">
      <c r="A2779" s="6">
        <v>38573</v>
      </c>
      <c r="B2779" s="44">
        <v>9</v>
      </c>
      <c r="C2779" s="44">
        <v>8</v>
      </c>
      <c r="D2779" s="44">
        <v>2005</v>
      </c>
      <c r="E2779" s="85">
        <v>10.393000000000001</v>
      </c>
      <c r="F2779" s="21"/>
    </row>
    <row r="2780" spans="1:6" x14ac:dyDescent="0.2">
      <c r="A2780" s="6">
        <v>38574</v>
      </c>
      <c r="B2780" s="44">
        <v>10</v>
      </c>
      <c r="C2780" s="44">
        <v>8</v>
      </c>
      <c r="D2780" s="44">
        <v>2005</v>
      </c>
      <c r="E2780" s="85">
        <v>2.4649999999999999</v>
      </c>
      <c r="F2780" s="21"/>
    </row>
    <row r="2781" spans="1:6" x14ac:dyDescent="0.2">
      <c r="A2781" s="6">
        <v>38575</v>
      </c>
      <c r="B2781" s="44">
        <v>11</v>
      </c>
      <c r="C2781" s="44">
        <v>8</v>
      </c>
      <c r="D2781" s="44">
        <v>2005</v>
      </c>
      <c r="E2781" s="85">
        <v>1.9370000000000001</v>
      </c>
      <c r="F2781" s="21"/>
    </row>
    <row r="2782" spans="1:6" x14ac:dyDescent="0.2">
      <c r="A2782" s="6">
        <v>38576</v>
      </c>
      <c r="B2782" s="44">
        <v>12</v>
      </c>
      <c r="C2782" s="44">
        <v>8</v>
      </c>
      <c r="D2782" s="44">
        <v>2005</v>
      </c>
      <c r="E2782" s="85">
        <v>2.331</v>
      </c>
      <c r="F2782" s="21"/>
    </row>
    <row r="2783" spans="1:6" x14ac:dyDescent="0.2">
      <c r="A2783" s="6">
        <v>38577</v>
      </c>
      <c r="B2783" s="44">
        <v>13</v>
      </c>
      <c r="C2783" s="44">
        <v>8</v>
      </c>
      <c r="D2783" s="44">
        <v>2005</v>
      </c>
      <c r="E2783" s="85">
        <v>6.9109999999999996</v>
      </c>
      <c r="F2783" s="21"/>
    </row>
    <row r="2784" spans="1:6" x14ac:dyDescent="0.2">
      <c r="A2784" s="6">
        <v>38578</v>
      </c>
      <c r="B2784" s="44">
        <v>14</v>
      </c>
      <c r="C2784" s="44">
        <v>8</v>
      </c>
      <c r="D2784" s="44">
        <v>2005</v>
      </c>
      <c r="E2784" s="85">
        <v>19.068999999999999</v>
      </c>
      <c r="F2784" s="21"/>
    </row>
    <row r="2785" spans="1:6" x14ac:dyDescent="0.2">
      <c r="A2785" s="6">
        <v>38579</v>
      </c>
      <c r="B2785" s="44">
        <v>15</v>
      </c>
      <c r="C2785" s="44">
        <v>8</v>
      </c>
      <c r="D2785" s="44">
        <v>2005</v>
      </c>
      <c r="E2785" s="85">
        <v>6.1779999999999999</v>
      </c>
      <c r="F2785" s="21"/>
    </row>
    <row r="2786" spans="1:6" x14ac:dyDescent="0.2">
      <c r="A2786" s="6">
        <v>38580</v>
      </c>
      <c r="B2786" s="44">
        <v>16</v>
      </c>
      <c r="C2786" s="44">
        <v>8</v>
      </c>
      <c r="D2786" s="44">
        <v>2005</v>
      </c>
      <c r="E2786" s="85">
        <v>5.5149999999999997</v>
      </c>
      <c r="F2786" s="21"/>
    </row>
    <row r="2787" spans="1:6" x14ac:dyDescent="0.2">
      <c r="A2787" s="6">
        <v>38581</v>
      </c>
      <c r="B2787" s="44">
        <v>17</v>
      </c>
      <c r="C2787" s="44">
        <v>8</v>
      </c>
      <c r="D2787" s="44">
        <v>2005</v>
      </c>
      <c r="E2787" s="85">
        <v>13.379</v>
      </c>
      <c r="F2787" s="21"/>
    </row>
    <row r="2788" spans="1:6" x14ac:dyDescent="0.2">
      <c r="A2788" s="6">
        <v>38582</v>
      </c>
      <c r="B2788" s="44">
        <v>18</v>
      </c>
      <c r="C2788" s="44">
        <v>8</v>
      </c>
      <c r="D2788" s="44">
        <v>2005</v>
      </c>
      <c r="E2788" s="85">
        <v>10.009</v>
      </c>
      <c r="F2788" s="21"/>
    </row>
    <row r="2789" spans="1:6" x14ac:dyDescent="0.2">
      <c r="A2789" s="6">
        <v>38583</v>
      </c>
      <c r="B2789" s="44">
        <v>19</v>
      </c>
      <c r="C2789" s="44">
        <v>8</v>
      </c>
      <c r="D2789" s="44">
        <v>2005</v>
      </c>
      <c r="E2789" s="85">
        <v>9.6890000000000001</v>
      </c>
      <c r="F2789" s="21"/>
    </row>
    <row r="2790" spans="1:6" x14ac:dyDescent="0.2">
      <c r="A2790" s="6">
        <v>38584</v>
      </c>
      <c r="B2790" s="44">
        <v>20</v>
      </c>
      <c r="C2790" s="44">
        <v>8</v>
      </c>
      <c r="D2790" s="44">
        <v>2005</v>
      </c>
      <c r="E2790" s="85">
        <v>5.8410000000000002</v>
      </c>
      <c r="F2790" s="21"/>
    </row>
    <row r="2791" spans="1:6" x14ac:dyDescent="0.2">
      <c r="A2791" s="6">
        <v>38585</v>
      </c>
      <c r="B2791" s="44">
        <v>21</v>
      </c>
      <c r="C2791" s="44">
        <v>8</v>
      </c>
      <c r="D2791" s="44">
        <v>2005</v>
      </c>
      <c r="E2791" s="85">
        <v>4.4589999999999996</v>
      </c>
      <c r="F2791" s="21"/>
    </row>
    <row r="2792" spans="1:6" x14ac:dyDescent="0.2">
      <c r="A2792" s="6">
        <v>38586</v>
      </c>
      <c r="B2792" s="44">
        <v>22</v>
      </c>
      <c r="C2792" s="44">
        <v>8</v>
      </c>
      <c r="D2792" s="44">
        <v>2005</v>
      </c>
      <c r="E2792" s="85">
        <v>2.9969999999999999</v>
      </c>
      <c r="F2792" s="21"/>
    </row>
    <row r="2793" spans="1:6" x14ac:dyDescent="0.2">
      <c r="A2793" s="6">
        <v>38587</v>
      </c>
      <c r="B2793" s="44">
        <v>23</v>
      </c>
      <c r="C2793" s="44">
        <v>8</v>
      </c>
      <c r="D2793" s="44">
        <v>2005</v>
      </c>
      <c r="E2793" s="85">
        <v>4.8259999999999996</v>
      </c>
      <c r="F2793" s="21"/>
    </row>
    <row r="2794" spans="1:6" x14ac:dyDescent="0.2">
      <c r="A2794" s="6">
        <v>38588</v>
      </c>
      <c r="B2794" s="44">
        <v>24</v>
      </c>
      <c r="C2794" s="44">
        <v>8</v>
      </c>
      <c r="D2794" s="44">
        <v>2005</v>
      </c>
      <c r="E2794" s="85">
        <v>8.5109999999999992</v>
      </c>
      <c r="F2794" s="21"/>
    </row>
    <row r="2795" spans="1:6" x14ac:dyDescent="0.2">
      <c r="A2795" s="6">
        <v>38589</v>
      </c>
      <c r="B2795" s="44">
        <v>25</v>
      </c>
      <c r="C2795" s="44">
        <v>8</v>
      </c>
      <c r="D2795" s="44">
        <v>2005</v>
      </c>
      <c r="E2795" s="85">
        <v>10.961</v>
      </c>
      <c r="F2795" s="21"/>
    </row>
    <row r="2796" spans="1:6" x14ac:dyDescent="0.2">
      <c r="A2796" s="6">
        <v>38590</v>
      </c>
      <c r="B2796" s="44">
        <v>26</v>
      </c>
      <c r="C2796" s="44">
        <v>8</v>
      </c>
      <c r="D2796" s="44">
        <v>2005</v>
      </c>
      <c r="E2796" s="85">
        <v>8.1340000000000003</v>
      </c>
      <c r="F2796" s="21"/>
    </row>
    <row r="2797" spans="1:6" x14ac:dyDescent="0.2">
      <c r="A2797" s="6">
        <v>38591</v>
      </c>
      <c r="B2797" s="44">
        <v>27</v>
      </c>
      <c r="C2797" s="44">
        <v>8</v>
      </c>
      <c r="D2797" s="44">
        <v>2005</v>
      </c>
      <c r="E2797" s="85">
        <v>8.7059999999999995</v>
      </c>
      <c r="F2797" s="21"/>
    </row>
    <row r="2798" spans="1:6" x14ac:dyDescent="0.2">
      <c r="A2798" s="6">
        <v>38592</v>
      </c>
      <c r="B2798" s="44">
        <v>28</v>
      </c>
      <c r="C2798" s="44">
        <v>8</v>
      </c>
      <c r="D2798" s="44">
        <v>2005</v>
      </c>
      <c r="E2798" s="85">
        <v>11.753</v>
      </c>
      <c r="F2798" s="21"/>
    </row>
    <row r="2799" spans="1:6" x14ac:dyDescent="0.2">
      <c r="A2799" s="6">
        <v>38593</v>
      </c>
      <c r="B2799" s="44">
        <v>29</v>
      </c>
      <c r="C2799" s="44">
        <v>8</v>
      </c>
      <c r="D2799" s="44">
        <v>2005</v>
      </c>
      <c r="E2799" s="85">
        <v>8.7059999999999995</v>
      </c>
      <c r="F2799" s="21"/>
    </row>
    <row r="2800" spans="1:6" x14ac:dyDescent="0.2">
      <c r="A2800" s="6">
        <v>38594</v>
      </c>
      <c r="B2800" s="44">
        <v>30</v>
      </c>
      <c r="C2800" s="44">
        <v>8</v>
      </c>
      <c r="D2800" s="44">
        <v>2005</v>
      </c>
      <c r="E2800" s="85">
        <v>8.4849999999999994</v>
      </c>
      <c r="F2800" s="21"/>
    </row>
    <row r="2801" spans="1:6" x14ac:dyDescent="0.2">
      <c r="A2801" s="6">
        <v>38595</v>
      </c>
      <c r="B2801" s="44">
        <v>31</v>
      </c>
      <c r="C2801" s="44">
        <v>8</v>
      </c>
      <c r="D2801" s="44">
        <v>2005</v>
      </c>
      <c r="E2801" s="85">
        <v>16.974</v>
      </c>
      <c r="F2801" s="21"/>
    </row>
    <row r="2802" spans="1:6" x14ac:dyDescent="0.2">
      <c r="A2802" s="6">
        <v>38596</v>
      </c>
      <c r="B2802" s="44">
        <v>1</v>
      </c>
      <c r="C2802" s="44">
        <v>9</v>
      </c>
      <c r="D2802" s="44">
        <v>2005</v>
      </c>
      <c r="E2802" s="85">
        <v>12.132999999999999</v>
      </c>
      <c r="F2802" s="21"/>
    </row>
    <row r="2803" spans="1:6" x14ac:dyDescent="0.2">
      <c r="A2803" s="6">
        <v>38597</v>
      </c>
      <c r="B2803" s="44">
        <v>2</v>
      </c>
      <c r="C2803" s="44">
        <v>9</v>
      </c>
      <c r="D2803" s="44">
        <v>2005</v>
      </c>
      <c r="E2803" s="85">
        <v>10.613</v>
      </c>
      <c r="F2803" s="21"/>
    </row>
    <row r="2804" spans="1:6" x14ac:dyDescent="0.2">
      <c r="A2804" s="6">
        <v>38598</v>
      </c>
      <c r="B2804" s="44">
        <v>3</v>
      </c>
      <c r="C2804" s="44">
        <v>9</v>
      </c>
      <c r="D2804" s="44">
        <v>2005</v>
      </c>
      <c r="E2804" s="85">
        <v>16.649999999999999</v>
      </c>
      <c r="F2804" s="21"/>
    </row>
    <row r="2805" spans="1:6" x14ac:dyDescent="0.2">
      <c r="A2805" s="6">
        <v>38599</v>
      </c>
      <c r="B2805" s="44">
        <v>4</v>
      </c>
      <c r="C2805" s="44">
        <v>9</v>
      </c>
      <c r="D2805" s="44">
        <v>2005</v>
      </c>
      <c r="E2805" s="85">
        <v>21.606999999999999</v>
      </c>
      <c r="F2805" s="21"/>
    </row>
    <row r="2806" spans="1:6" x14ac:dyDescent="0.2">
      <c r="A2806" s="6">
        <v>38600</v>
      </c>
      <c r="B2806" s="44">
        <v>5</v>
      </c>
      <c r="C2806" s="44">
        <v>9</v>
      </c>
      <c r="D2806" s="44">
        <v>2005</v>
      </c>
      <c r="E2806" s="85">
        <v>19.873999999999999</v>
      </c>
      <c r="F2806" s="21"/>
    </row>
    <row r="2807" spans="1:6" x14ac:dyDescent="0.2">
      <c r="A2807" s="6">
        <v>38601</v>
      </c>
      <c r="B2807" s="44">
        <v>6</v>
      </c>
      <c r="C2807" s="44">
        <v>9</v>
      </c>
      <c r="D2807" s="44">
        <v>2005</v>
      </c>
      <c r="E2807" s="85">
        <v>21.669</v>
      </c>
      <c r="F2807" s="21"/>
    </row>
    <row r="2808" spans="1:6" x14ac:dyDescent="0.2">
      <c r="A2808" s="6">
        <v>38602</v>
      </c>
      <c r="B2808" s="44">
        <v>7</v>
      </c>
      <c r="C2808" s="44">
        <v>9</v>
      </c>
      <c r="D2808" s="44">
        <v>2005</v>
      </c>
      <c r="E2808" s="85">
        <v>20.943000000000001</v>
      </c>
      <c r="F2808" s="21"/>
    </row>
    <row r="2809" spans="1:6" x14ac:dyDescent="0.2">
      <c r="A2809" s="6">
        <v>38603</v>
      </c>
      <c r="B2809" s="44">
        <v>8</v>
      </c>
      <c r="C2809" s="44">
        <v>9</v>
      </c>
      <c r="D2809" s="44">
        <v>2005</v>
      </c>
      <c r="E2809" s="85">
        <v>16.251999999999999</v>
      </c>
      <c r="F2809" s="21"/>
    </row>
    <row r="2810" spans="1:6" x14ac:dyDescent="0.2">
      <c r="A2810" s="6">
        <v>38604</v>
      </c>
      <c r="B2810" s="44">
        <v>9</v>
      </c>
      <c r="C2810" s="44">
        <v>9</v>
      </c>
      <c r="D2810" s="44">
        <v>2005</v>
      </c>
      <c r="E2810" s="85">
        <v>25.704999999999998</v>
      </c>
      <c r="F2810" s="21"/>
    </row>
    <row r="2811" spans="1:6" x14ac:dyDescent="0.2">
      <c r="A2811" s="6">
        <v>38605</v>
      </c>
      <c r="B2811" s="44">
        <v>10</v>
      </c>
      <c r="C2811" s="44">
        <v>9</v>
      </c>
      <c r="D2811" s="44">
        <v>2005</v>
      </c>
      <c r="E2811" s="85">
        <v>47.527999999999999</v>
      </c>
      <c r="F2811" s="21"/>
    </row>
    <row r="2812" spans="1:6" x14ac:dyDescent="0.2">
      <c r="A2812" s="6">
        <v>38606</v>
      </c>
      <c r="B2812" s="44">
        <v>11</v>
      </c>
      <c r="C2812" s="44">
        <v>9</v>
      </c>
      <c r="D2812" s="44">
        <v>2005</v>
      </c>
      <c r="E2812" s="85">
        <v>39.179000000000002</v>
      </c>
      <c r="F2812" s="21"/>
    </row>
    <row r="2813" spans="1:6" x14ac:dyDescent="0.2">
      <c r="A2813" s="6">
        <v>38607</v>
      </c>
      <c r="B2813" s="44">
        <v>12</v>
      </c>
      <c r="C2813" s="44">
        <v>9</v>
      </c>
      <c r="D2813" s="44">
        <v>2005</v>
      </c>
      <c r="E2813" s="85">
        <v>19.855</v>
      </c>
      <c r="F2813" s="21"/>
    </row>
    <row r="2814" spans="1:6" x14ac:dyDescent="0.2">
      <c r="A2814" s="6">
        <v>38608</v>
      </c>
      <c r="B2814" s="44">
        <v>13</v>
      </c>
      <c r="C2814" s="44">
        <v>9</v>
      </c>
      <c r="D2814" s="44">
        <v>2005</v>
      </c>
      <c r="E2814" s="85">
        <v>17.73</v>
      </c>
      <c r="F2814" s="21"/>
    </row>
    <row r="2815" spans="1:6" x14ac:dyDescent="0.2">
      <c r="A2815" s="6">
        <v>38609</v>
      </c>
      <c r="B2815" s="44">
        <v>14</v>
      </c>
      <c r="C2815" s="44">
        <v>9</v>
      </c>
      <c r="D2815" s="44">
        <v>2005</v>
      </c>
      <c r="E2815" s="85">
        <v>27.58</v>
      </c>
      <c r="F2815" s="21"/>
    </row>
    <row r="2816" spans="1:6" x14ac:dyDescent="0.2">
      <c r="A2816" s="6">
        <v>38610</v>
      </c>
      <c r="B2816" s="44">
        <v>15</v>
      </c>
      <c r="C2816" s="44">
        <v>9</v>
      </c>
      <c r="D2816" s="44">
        <v>2005</v>
      </c>
      <c r="E2816" s="85">
        <v>48.109000000000002</v>
      </c>
      <c r="F2816" s="21"/>
    </row>
    <row r="2817" spans="1:6" x14ac:dyDescent="0.2">
      <c r="A2817" s="6">
        <v>38611</v>
      </c>
      <c r="B2817" s="44">
        <v>16</v>
      </c>
      <c r="C2817" s="44">
        <v>9</v>
      </c>
      <c r="D2817" s="44">
        <v>2005</v>
      </c>
      <c r="E2817" s="85">
        <v>57.331000000000003</v>
      </c>
      <c r="F2817" s="21"/>
    </row>
    <row r="2818" spans="1:6" x14ac:dyDescent="0.2">
      <c r="A2818" s="6">
        <v>38612</v>
      </c>
      <c r="B2818" s="44">
        <v>17</v>
      </c>
      <c r="C2818" s="44">
        <v>9</v>
      </c>
      <c r="D2818" s="44">
        <v>2005</v>
      </c>
      <c r="E2818" s="85">
        <v>60.767000000000003</v>
      </c>
      <c r="F2818" s="21"/>
    </row>
    <row r="2819" spans="1:6" x14ac:dyDescent="0.2">
      <c r="A2819" s="6">
        <v>38613</v>
      </c>
      <c r="B2819" s="44">
        <v>18</v>
      </c>
      <c r="C2819" s="44">
        <v>9</v>
      </c>
      <c r="D2819" s="44">
        <v>2005</v>
      </c>
      <c r="E2819" s="85">
        <v>65.317999999999998</v>
      </c>
      <c r="F2819" s="21"/>
    </row>
    <row r="2820" spans="1:6" x14ac:dyDescent="0.2">
      <c r="A2820" s="6">
        <v>38614</v>
      </c>
      <c r="B2820" s="44">
        <v>19</v>
      </c>
      <c r="C2820" s="44">
        <v>9</v>
      </c>
      <c r="D2820" s="44">
        <v>2005</v>
      </c>
      <c r="E2820" s="85">
        <v>85.21</v>
      </c>
      <c r="F2820" s="21"/>
    </row>
    <row r="2821" spans="1:6" x14ac:dyDescent="0.2">
      <c r="A2821" s="6">
        <v>38615</v>
      </c>
      <c r="B2821" s="44">
        <v>20</v>
      </c>
      <c r="C2821" s="44">
        <v>9</v>
      </c>
      <c r="D2821" s="44">
        <v>2005</v>
      </c>
      <c r="F2821" s="21"/>
    </row>
    <row r="2822" spans="1:6" x14ac:dyDescent="0.2">
      <c r="A2822" s="6">
        <v>38616</v>
      </c>
      <c r="B2822" s="44">
        <v>21</v>
      </c>
      <c r="C2822" s="44">
        <v>9</v>
      </c>
      <c r="D2822" s="44">
        <v>2005</v>
      </c>
      <c r="E2822" s="85">
        <v>58.354999999999997</v>
      </c>
      <c r="F2822" s="21"/>
    </row>
    <row r="2823" spans="1:6" x14ac:dyDescent="0.2">
      <c r="A2823" s="6">
        <v>38617</v>
      </c>
      <c r="B2823" s="44">
        <v>22</v>
      </c>
      <c r="C2823" s="44">
        <v>9</v>
      </c>
      <c r="D2823" s="44">
        <v>2005</v>
      </c>
      <c r="E2823" s="85">
        <v>48.543999999999997</v>
      </c>
      <c r="F2823" s="21"/>
    </row>
    <row r="2824" spans="1:6" x14ac:dyDescent="0.2">
      <c r="A2824" s="6">
        <v>38618</v>
      </c>
      <c r="B2824" s="44">
        <v>23</v>
      </c>
      <c r="C2824" s="44">
        <v>9</v>
      </c>
      <c r="D2824" s="44">
        <v>2005</v>
      </c>
      <c r="E2824" s="85">
        <v>33.320999999999998</v>
      </c>
      <c r="F2824" s="21"/>
    </row>
    <row r="2825" spans="1:6" x14ac:dyDescent="0.2">
      <c r="A2825" s="6">
        <v>38619</v>
      </c>
      <c r="B2825" s="44">
        <v>24</v>
      </c>
      <c r="C2825" s="44">
        <v>9</v>
      </c>
      <c r="D2825" s="44">
        <v>2005</v>
      </c>
      <c r="E2825" s="85">
        <v>13.294</v>
      </c>
      <c r="F2825" s="21"/>
    </row>
    <row r="2826" spans="1:6" x14ac:dyDescent="0.2">
      <c r="A2826" s="6">
        <v>38620</v>
      </c>
      <c r="B2826" s="44">
        <v>25</v>
      </c>
      <c r="C2826" s="44">
        <v>9</v>
      </c>
      <c r="D2826" s="44">
        <v>2005</v>
      </c>
      <c r="E2826" s="85">
        <v>13.742000000000001</v>
      </c>
      <c r="F2826" s="21"/>
    </row>
    <row r="2827" spans="1:6" x14ac:dyDescent="0.2">
      <c r="A2827" s="6">
        <v>38621</v>
      </c>
      <c r="B2827" s="44">
        <v>26</v>
      </c>
      <c r="C2827" s="44">
        <v>9</v>
      </c>
      <c r="D2827" s="44">
        <v>2005</v>
      </c>
      <c r="E2827" s="85">
        <v>14.439</v>
      </c>
      <c r="F2827" s="21"/>
    </row>
    <row r="2828" spans="1:6" x14ac:dyDescent="0.2">
      <c r="A2828" s="6">
        <v>38622</v>
      </c>
      <c r="B2828" s="44">
        <v>27</v>
      </c>
      <c r="C2828" s="44">
        <v>9</v>
      </c>
      <c r="D2828" s="44">
        <v>2005</v>
      </c>
      <c r="E2828" s="85">
        <v>38.216000000000001</v>
      </c>
      <c r="F2828" s="21"/>
    </row>
    <row r="2829" spans="1:6" x14ac:dyDescent="0.2">
      <c r="A2829" s="6">
        <v>38623</v>
      </c>
      <c r="B2829" s="44">
        <v>28</v>
      </c>
      <c r="C2829" s="44">
        <v>9</v>
      </c>
      <c r="D2829" s="44">
        <v>2005</v>
      </c>
      <c r="E2829" s="85">
        <v>30.08</v>
      </c>
      <c r="F2829" s="21"/>
    </row>
    <row r="2830" spans="1:6" x14ac:dyDescent="0.2">
      <c r="A2830" s="6">
        <v>38624</v>
      </c>
      <c r="B2830" s="44">
        <v>29</v>
      </c>
      <c r="C2830" s="44">
        <v>9</v>
      </c>
      <c r="D2830" s="44">
        <v>2005</v>
      </c>
      <c r="E2830" s="85">
        <v>22.762</v>
      </c>
      <c r="F2830" s="21"/>
    </row>
    <row r="2831" spans="1:6" x14ac:dyDescent="0.2">
      <c r="A2831" s="6">
        <v>38625</v>
      </c>
      <c r="B2831" s="44">
        <v>30</v>
      </c>
      <c r="C2831" s="44">
        <v>9</v>
      </c>
      <c r="D2831" s="44">
        <v>2005</v>
      </c>
      <c r="E2831" s="85">
        <v>11.688000000000001</v>
      </c>
      <c r="F2831" s="21"/>
    </row>
    <row r="2832" spans="1:6" x14ac:dyDescent="0.2">
      <c r="A2832" s="6">
        <v>38626</v>
      </c>
      <c r="B2832" s="44">
        <v>1</v>
      </c>
      <c r="C2832" s="44">
        <v>10</v>
      </c>
      <c r="D2832" s="44">
        <v>2005</v>
      </c>
      <c r="E2832" s="85">
        <v>11.288</v>
      </c>
      <c r="F2832" s="21"/>
    </row>
    <row r="2833" spans="1:6" x14ac:dyDescent="0.2">
      <c r="A2833" s="6">
        <v>38627</v>
      </c>
      <c r="B2833" s="44">
        <v>2</v>
      </c>
      <c r="C2833" s="44">
        <v>10</v>
      </c>
      <c r="D2833" s="44">
        <v>2005</v>
      </c>
      <c r="E2833" s="85">
        <v>17.687999999999999</v>
      </c>
      <c r="F2833" s="21"/>
    </row>
    <row r="2834" spans="1:6" x14ac:dyDescent="0.2">
      <c r="A2834" s="6">
        <v>38628</v>
      </c>
      <c r="B2834" s="44">
        <v>3</v>
      </c>
      <c r="C2834" s="44">
        <v>10</v>
      </c>
      <c r="D2834" s="44">
        <v>2005</v>
      </c>
      <c r="E2834" s="85">
        <v>14.561</v>
      </c>
      <c r="F2834" s="21"/>
    </row>
    <row r="2835" spans="1:6" x14ac:dyDescent="0.2">
      <c r="A2835" s="6">
        <v>38629</v>
      </c>
      <c r="B2835" s="44">
        <v>4</v>
      </c>
      <c r="C2835" s="44">
        <v>10</v>
      </c>
      <c r="D2835" s="44">
        <v>2005</v>
      </c>
      <c r="F2835" s="21"/>
    </row>
    <row r="2836" spans="1:6" x14ac:dyDescent="0.2">
      <c r="A2836" s="6">
        <v>38630</v>
      </c>
      <c r="B2836" s="44">
        <v>5</v>
      </c>
      <c r="C2836" s="44">
        <v>10</v>
      </c>
      <c r="D2836" s="44">
        <v>2005</v>
      </c>
      <c r="F2836" s="21"/>
    </row>
    <row r="2837" spans="1:6" x14ac:dyDescent="0.2">
      <c r="A2837" s="6">
        <v>38631</v>
      </c>
      <c r="B2837" s="44">
        <v>6</v>
      </c>
      <c r="C2837" s="44">
        <v>10</v>
      </c>
      <c r="D2837" s="44">
        <v>2005</v>
      </c>
      <c r="E2837" s="85">
        <v>8.7650000000000006</v>
      </c>
      <c r="F2837" s="21"/>
    </row>
    <row r="2838" spans="1:6" x14ac:dyDescent="0.2">
      <c r="A2838" s="6">
        <v>38632</v>
      </c>
      <c r="B2838" s="44">
        <v>7</v>
      </c>
      <c r="C2838" s="44">
        <v>10</v>
      </c>
      <c r="D2838" s="44">
        <v>2005</v>
      </c>
      <c r="E2838" s="85">
        <v>4.4779999999999998</v>
      </c>
      <c r="F2838" s="21"/>
    </row>
    <row r="2839" spans="1:6" x14ac:dyDescent="0.2">
      <c r="A2839" s="6">
        <v>38633</v>
      </c>
      <c r="B2839" s="44">
        <v>8</v>
      </c>
      <c r="C2839" s="44">
        <v>10</v>
      </c>
      <c r="D2839" s="44">
        <v>2005</v>
      </c>
      <c r="E2839" s="85">
        <v>8.5359999999999996</v>
      </c>
      <c r="F2839" s="21"/>
    </row>
    <row r="2840" spans="1:6" x14ac:dyDescent="0.2">
      <c r="A2840" s="6">
        <v>38634</v>
      </c>
      <c r="B2840" s="44">
        <v>9</v>
      </c>
      <c r="C2840" s="44">
        <v>10</v>
      </c>
      <c r="D2840" s="44">
        <v>2005</v>
      </c>
      <c r="E2840" s="85">
        <v>8.9649999999999999</v>
      </c>
      <c r="F2840" s="21"/>
    </row>
    <row r="2841" spans="1:6" x14ac:dyDescent="0.2">
      <c r="A2841" s="6">
        <v>38635</v>
      </c>
      <c r="B2841" s="44">
        <v>10</v>
      </c>
      <c r="C2841" s="44">
        <v>10</v>
      </c>
      <c r="D2841" s="44">
        <v>2005</v>
      </c>
      <c r="E2841" s="85">
        <v>14.858000000000001</v>
      </c>
      <c r="F2841" s="21"/>
    </row>
    <row r="2842" spans="1:6" x14ac:dyDescent="0.2">
      <c r="A2842" s="6">
        <v>38636</v>
      </c>
      <c r="B2842" s="44">
        <v>11</v>
      </c>
      <c r="C2842" s="44">
        <v>10</v>
      </c>
      <c r="D2842" s="44">
        <v>2005</v>
      </c>
      <c r="E2842" s="85">
        <v>18.626000000000001</v>
      </c>
      <c r="F2842" s="21"/>
    </row>
    <row r="2843" spans="1:6" x14ac:dyDescent="0.2">
      <c r="A2843" s="6">
        <v>38637</v>
      </c>
      <c r="B2843" s="44">
        <v>12</v>
      </c>
      <c r="C2843" s="44">
        <v>10</v>
      </c>
      <c r="D2843" s="44">
        <v>2005</v>
      </c>
      <c r="F2843" s="21"/>
    </row>
    <row r="2844" spans="1:6" x14ac:dyDescent="0.2">
      <c r="A2844" s="6">
        <v>38638</v>
      </c>
      <c r="B2844" s="44">
        <v>13</v>
      </c>
      <c r="C2844" s="44">
        <v>10</v>
      </c>
      <c r="D2844" s="44">
        <v>2005</v>
      </c>
      <c r="F2844" s="21"/>
    </row>
    <row r="2845" spans="1:6" x14ac:dyDescent="0.2">
      <c r="A2845" s="6">
        <v>38639</v>
      </c>
      <c r="B2845" s="44">
        <v>14</v>
      </c>
      <c r="C2845" s="44">
        <v>10</v>
      </c>
      <c r="D2845" s="44">
        <v>2005</v>
      </c>
      <c r="F2845" s="21"/>
    </row>
    <row r="2846" spans="1:6" x14ac:dyDescent="0.2">
      <c r="A2846" s="6">
        <v>38640</v>
      </c>
      <c r="B2846" s="44">
        <v>15</v>
      </c>
      <c r="C2846" s="44">
        <v>10</v>
      </c>
      <c r="D2846" s="44">
        <v>2005</v>
      </c>
      <c r="F2846" s="21"/>
    </row>
    <row r="2847" spans="1:6" x14ac:dyDescent="0.2">
      <c r="A2847" s="6">
        <v>38641</v>
      </c>
      <c r="B2847" s="44">
        <v>16</v>
      </c>
      <c r="C2847" s="44">
        <v>10</v>
      </c>
      <c r="D2847" s="44">
        <v>2005</v>
      </c>
      <c r="F2847" s="21"/>
    </row>
    <row r="2848" spans="1:6" x14ac:dyDescent="0.2">
      <c r="A2848" s="6">
        <v>38642</v>
      </c>
      <c r="B2848" s="44">
        <v>17</v>
      </c>
      <c r="C2848" s="44">
        <v>10</v>
      </c>
      <c r="D2848" s="44">
        <v>2005</v>
      </c>
      <c r="F2848" s="21"/>
    </row>
    <row r="2849" spans="1:6" x14ac:dyDescent="0.2">
      <c r="A2849" s="6">
        <v>38643</v>
      </c>
      <c r="B2849" s="44">
        <v>18</v>
      </c>
      <c r="C2849" s="44">
        <v>10</v>
      </c>
      <c r="D2849" s="44">
        <v>2005</v>
      </c>
      <c r="F2849" s="21"/>
    </row>
    <row r="2850" spans="1:6" x14ac:dyDescent="0.2">
      <c r="A2850" s="6">
        <v>38644</v>
      </c>
      <c r="B2850" s="44">
        <v>19</v>
      </c>
      <c r="C2850" s="44">
        <v>10</v>
      </c>
      <c r="D2850" s="44">
        <v>2005</v>
      </c>
      <c r="F2850" s="21"/>
    </row>
    <row r="2851" spans="1:6" x14ac:dyDescent="0.2">
      <c r="A2851" s="6">
        <v>38645</v>
      </c>
      <c r="B2851" s="44">
        <v>20</v>
      </c>
      <c r="C2851" s="44">
        <v>10</v>
      </c>
      <c r="D2851" s="44">
        <v>2005</v>
      </c>
      <c r="E2851" s="85">
        <v>7.859</v>
      </c>
      <c r="F2851" s="21"/>
    </row>
    <row r="2852" spans="1:6" x14ac:dyDescent="0.2">
      <c r="A2852" s="6">
        <v>38646</v>
      </c>
      <c r="B2852" s="44">
        <v>21</v>
      </c>
      <c r="C2852" s="44">
        <v>10</v>
      </c>
      <c r="D2852" s="44">
        <v>2005</v>
      </c>
      <c r="E2852" s="85">
        <v>9.2989999999999995</v>
      </c>
      <c r="F2852" s="21"/>
    </row>
    <row r="2853" spans="1:6" x14ac:dyDescent="0.2">
      <c r="A2853" s="6">
        <v>38647</v>
      </c>
      <c r="B2853" s="44">
        <v>22</v>
      </c>
      <c r="C2853" s="44">
        <v>10</v>
      </c>
      <c r="D2853" s="44">
        <v>2005</v>
      </c>
      <c r="E2853" s="85">
        <v>7.9640000000000004</v>
      </c>
      <c r="F2853" s="21"/>
    </row>
    <row r="2854" spans="1:6" x14ac:dyDescent="0.2">
      <c r="A2854" s="6">
        <v>38648</v>
      </c>
      <c r="B2854" s="44">
        <v>23</v>
      </c>
      <c r="C2854" s="44">
        <v>10</v>
      </c>
      <c r="D2854" s="44">
        <v>2005</v>
      </c>
      <c r="E2854" s="85">
        <v>20.125</v>
      </c>
      <c r="F2854" s="21"/>
    </row>
    <row r="2855" spans="1:6" x14ac:dyDescent="0.2">
      <c r="A2855" s="6">
        <v>38649</v>
      </c>
      <c r="B2855" s="44">
        <v>24</v>
      </c>
      <c r="C2855" s="44">
        <v>10</v>
      </c>
      <c r="D2855" s="44">
        <v>2005</v>
      </c>
      <c r="E2855" s="85">
        <v>29.027000000000001</v>
      </c>
      <c r="F2855" s="21"/>
    </row>
    <row r="2856" spans="1:6" x14ac:dyDescent="0.2">
      <c r="A2856" s="6">
        <v>38650</v>
      </c>
      <c r="B2856" s="44">
        <v>25</v>
      </c>
      <c r="C2856" s="44">
        <v>10</v>
      </c>
      <c r="D2856" s="44">
        <v>2005</v>
      </c>
      <c r="E2856" s="85">
        <v>29.942</v>
      </c>
      <c r="F2856" s="21"/>
    </row>
    <row r="2857" spans="1:6" x14ac:dyDescent="0.2">
      <c r="A2857" s="6">
        <v>38651</v>
      </c>
      <c r="B2857" s="44">
        <v>26</v>
      </c>
      <c r="C2857" s="44">
        <v>10</v>
      </c>
      <c r="D2857" s="44">
        <v>2005</v>
      </c>
      <c r="E2857" s="85">
        <v>20.209</v>
      </c>
      <c r="F2857" s="21"/>
    </row>
    <row r="2858" spans="1:6" x14ac:dyDescent="0.2">
      <c r="A2858" s="6">
        <v>38652</v>
      </c>
      <c r="B2858" s="44">
        <v>27</v>
      </c>
      <c r="C2858" s="44">
        <v>10</v>
      </c>
      <c r="D2858" s="44">
        <v>2005</v>
      </c>
      <c r="E2858" s="85">
        <v>6.423</v>
      </c>
      <c r="F2858" s="21"/>
    </row>
    <row r="2859" spans="1:6" x14ac:dyDescent="0.2">
      <c r="A2859" s="6">
        <v>38653</v>
      </c>
      <c r="B2859" s="44">
        <v>28</v>
      </c>
      <c r="C2859" s="44">
        <v>10</v>
      </c>
      <c r="D2859" s="44">
        <v>2005</v>
      </c>
      <c r="E2859" s="85">
        <v>11.154</v>
      </c>
      <c r="F2859" s="21"/>
    </row>
    <row r="2860" spans="1:6" x14ac:dyDescent="0.2">
      <c r="A2860" s="6">
        <v>38654</v>
      </c>
      <c r="B2860" s="44">
        <v>29</v>
      </c>
      <c r="C2860" s="44">
        <v>10</v>
      </c>
      <c r="D2860" s="44">
        <v>2005</v>
      </c>
      <c r="E2860" s="85">
        <v>18.425000000000001</v>
      </c>
      <c r="F2860" s="21"/>
    </row>
    <row r="2861" spans="1:6" x14ac:dyDescent="0.2">
      <c r="A2861" s="6">
        <v>38655</v>
      </c>
      <c r="B2861" s="44">
        <v>30</v>
      </c>
      <c r="C2861" s="44">
        <v>10</v>
      </c>
      <c r="D2861" s="44">
        <v>2005</v>
      </c>
      <c r="E2861" s="85">
        <v>20.036000000000001</v>
      </c>
      <c r="F2861" s="21"/>
    </row>
    <row r="2862" spans="1:6" x14ac:dyDescent="0.2">
      <c r="A2862" s="6">
        <v>38656</v>
      </c>
      <c r="B2862" s="44">
        <v>31</v>
      </c>
      <c r="C2862" s="44">
        <v>10</v>
      </c>
      <c r="D2862" s="44">
        <v>2005</v>
      </c>
      <c r="E2862" s="85">
        <v>15.224</v>
      </c>
      <c r="F2862" s="21"/>
    </row>
    <row r="2863" spans="1:6" x14ac:dyDescent="0.2">
      <c r="A2863" s="6">
        <v>38657</v>
      </c>
      <c r="B2863" s="44">
        <v>1</v>
      </c>
      <c r="C2863" s="44">
        <v>11</v>
      </c>
      <c r="D2863" s="44">
        <v>2005</v>
      </c>
      <c r="E2863" s="85">
        <v>11.41</v>
      </c>
      <c r="F2863" s="21"/>
    </row>
    <row r="2864" spans="1:6" x14ac:dyDescent="0.2">
      <c r="A2864" s="6">
        <v>38658</v>
      </c>
      <c r="B2864" s="44">
        <v>2</v>
      </c>
      <c r="C2864" s="44">
        <v>11</v>
      </c>
      <c r="D2864" s="44">
        <v>2005</v>
      </c>
      <c r="E2864" s="85">
        <v>15.29</v>
      </c>
      <c r="F2864" s="21"/>
    </row>
    <row r="2865" spans="1:6" x14ac:dyDescent="0.2">
      <c r="A2865" s="6">
        <v>38659</v>
      </c>
      <c r="B2865" s="44">
        <v>3</v>
      </c>
      <c r="C2865" s="44">
        <v>11</v>
      </c>
      <c r="D2865" s="44">
        <v>2005</v>
      </c>
      <c r="E2865" s="85">
        <v>12.37</v>
      </c>
      <c r="F2865" s="21"/>
    </row>
    <row r="2866" spans="1:6" x14ac:dyDescent="0.2">
      <c r="A2866" s="6">
        <v>38660</v>
      </c>
      <c r="B2866" s="44">
        <v>4</v>
      </c>
      <c r="C2866" s="44">
        <v>11</v>
      </c>
      <c r="D2866" s="44">
        <v>2005</v>
      </c>
      <c r="E2866" s="85">
        <v>6.8470000000000004</v>
      </c>
      <c r="F2866" s="21"/>
    </row>
    <row r="2867" spans="1:6" x14ac:dyDescent="0.2">
      <c r="A2867" s="6">
        <v>38661</v>
      </c>
      <c r="B2867" s="44">
        <v>5</v>
      </c>
      <c r="C2867" s="44">
        <v>11</v>
      </c>
      <c r="D2867" s="44">
        <v>2005</v>
      </c>
      <c r="E2867" s="85">
        <v>5.3</v>
      </c>
      <c r="F2867" s="21"/>
    </row>
    <row r="2868" spans="1:6" x14ac:dyDescent="0.2">
      <c r="A2868" s="6">
        <v>38662</v>
      </c>
      <c r="B2868" s="44">
        <v>6</v>
      </c>
      <c r="C2868" s="44">
        <v>11</v>
      </c>
      <c r="D2868" s="44">
        <v>2005</v>
      </c>
      <c r="E2868" s="85">
        <v>6.1920000000000002</v>
      </c>
      <c r="F2868" s="21"/>
    </row>
    <row r="2869" spans="1:6" x14ac:dyDescent="0.2">
      <c r="A2869" s="6">
        <v>38663</v>
      </c>
      <c r="B2869" s="44">
        <v>7</v>
      </c>
      <c r="C2869" s="44">
        <v>11</v>
      </c>
      <c r="D2869" s="44">
        <v>2005</v>
      </c>
      <c r="E2869" s="85">
        <v>7.8460000000000001</v>
      </c>
      <c r="F2869" s="21"/>
    </row>
    <row r="2870" spans="1:6" x14ac:dyDescent="0.2">
      <c r="A2870" s="6">
        <v>38664</v>
      </c>
      <c r="B2870" s="44">
        <v>8</v>
      </c>
      <c r="C2870" s="44">
        <v>11</v>
      </c>
      <c r="D2870" s="44">
        <v>2005</v>
      </c>
      <c r="E2870" s="85">
        <v>29.562999999999999</v>
      </c>
      <c r="F2870" s="21"/>
    </row>
    <row r="2871" spans="1:6" x14ac:dyDescent="0.2">
      <c r="A2871" s="6">
        <v>38665</v>
      </c>
      <c r="B2871" s="44">
        <v>9</v>
      </c>
      <c r="C2871" s="44">
        <v>11</v>
      </c>
      <c r="D2871" s="44">
        <v>2005</v>
      </c>
      <c r="E2871" s="85">
        <v>44.613999999999997</v>
      </c>
      <c r="F2871" s="21"/>
    </row>
    <row r="2872" spans="1:6" x14ac:dyDescent="0.2">
      <c r="A2872" s="6">
        <v>38666</v>
      </c>
      <c r="B2872" s="44">
        <v>10</v>
      </c>
      <c r="C2872" s="44">
        <v>11</v>
      </c>
      <c r="D2872" s="44">
        <v>2005</v>
      </c>
      <c r="E2872" s="85">
        <v>34.183999999999997</v>
      </c>
      <c r="F2872" s="21"/>
    </row>
    <row r="2873" spans="1:6" x14ac:dyDescent="0.2">
      <c r="A2873" s="6">
        <v>38667</v>
      </c>
      <c r="B2873" s="44">
        <v>11</v>
      </c>
      <c r="C2873" s="44">
        <v>11</v>
      </c>
      <c r="D2873" s="44">
        <v>2005</v>
      </c>
      <c r="E2873" s="85">
        <v>21.018000000000001</v>
      </c>
      <c r="F2873" s="21"/>
    </row>
    <row r="2874" spans="1:6" x14ac:dyDescent="0.2">
      <c r="A2874" s="6">
        <v>38668</v>
      </c>
      <c r="B2874" s="44">
        <v>12</v>
      </c>
      <c r="C2874" s="44">
        <v>11</v>
      </c>
      <c r="D2874" s="44">
        <v>2005</v>
      </c>
      <c r="E2874" s="85">
        <v>25.295999999999999</v>
      </c>
      <c r="F2874" s="21"/>
    </row>
    <row r="2875" spans="1:6" x14ac:dyDescent="0.2">
      <c r="A2875" s="6">
        <v>38669</v>
      </c>
      <c r="B2875" s="44">
        <v>13</v>
      </c>
      <c r="C2875" s="44">
        <v>11</v>
      </c>
      <c r="D2875" s="44">
        <v>2005</v>
      </c>
      <c r="E2875" s="85">
        <v>15.202</v>
      </c>
      <c r="F2875" s="21"/>
    </row>
    <row r="2876" spans="1:6" x14ac:dyDescent="0.2">
      <c r="A2876" s="6">
        <v>38670</v>
      </c>
      <c r="B2876" s="44">
        <v>14</v>
      </c>
      <c r="C2876" s="44">
        <v>11</v>
      </c>
      <c r="D2876" s="44">
        <v>2005</v>
      </c>
      <c r="E2876" s="85">
        <v>12.631</v>
      </c>
      <c r="F2876" s="21"/>
    </row>
    <row r="2877" spans="1:6" x14ac:dyDescent="0.2">
      <c r="A2877" s="6">
        <v>38671</v>
      </c>
      <c r="B2877" s="44">
        <v>15</v>
      </c>
      <c r="C2877" s="44">
        <v>11</v>
      </c>
      <c r="D2877" s="44">
        <v>2005</v>
      </c>
      <c r="E2877" s="85">
        <v>10.521000000000001</v>
      </c>
      <c r="F2877" s="21"/>
    </row>
    <row r="2878" spans="1:6" x14ac:dyDescent="0.2">
      <c r="A2878" s="6">
        <v>38672</v>
      </c>
      <c r="B2878" s="44">
        <v>16</v>
      </c>
      <c r="C2878" s="44">
        <v>11</v>
      </c>
      <c r="D2878" s="44">
        <v>2005</v>
      </c>
      <c r="E2878" s="85">
        <v>29.54</v>
      </c>
      <c r="F2878" s="21"/>
    </row>
    <row r="2879" spans="1:6" x14ac:dyDescent="0.2">
      <c r="A2879" s="6">
        <v>38673</v>
      </c>
      <c r="B2879" s="44">
        <v>17</v>
      </c>
      <c r="C2879" s="44">
        <v>11</v>
      </c>
      <c r="D2879" s="44">
        <v>2005</v>
      </c>
      <c r="E2879" s="85">
        <v>26.983000000000001</v>
      </c>
      <c r="F2879" s="21"/>
    </row>
    <row r="2880" spans="1:6" x14ac:dyDescent="0.2">
      <c r="A2880" s="6">
        <v>38674</v>
      </c>
      <c r="B2880" s="44">
        <v>18</v>
      </c>
      <c r="C2880" s="44">
        <v>11</v>
      </c>
      <c r="D2880" s="44">
        <v>2005</v>
      </c>
      <c r="E2880" s="85">
        <v>11.17</v>
      </c>
      <c r="F2880" s="21"/>
    </row>
    <row r="2881" spans="1:6" x14ac:dyDescent="0.2">
      <c r="A2881" s="6">
        <v>38675</v>
      </c>
      <c r="B2881" s="44">
        <v>19</v>
      </c>
      <c r="C2881" s="44">
        <v>11</v>
      </c>
      <c r="D2881" s="44">
        <v>2005</v>
      </c>
      <c r="E2881" s="85">
        <v>9.9670000000000005</v>
      </c>
      <c r="F2881" s="21"/>
    </row>
    <row r="2882" spans="1:6" x14ac:dyDescent="0.2">
      <c r="A2882" s="6">
        <v>38676</v>
      </c>
      <c r="B2882" s="44">
        <v>20</v>
      </c>
      <c r="C2882" s="44">
        <v>11</v>
      </c>
      <c r="D2882" s="44">
        <v>2005</v>
      </c>
      <c r="E2882" s="85">
        <v>10.701000000000001</v>
      </c>
      <c r="F2882" s="21"/>
    </row>
    <row r="2883" spans="1:6" x14ac:dyDescent="0.2">
      <c r="A2883" s="6">
        <v>38677</v>
      </c>
      <c r="B2883" s="44">
        <v>21</v>
      </c>
      <c r="C2883" s="44">
        <v>11</v>
      </c>
      <c r="D2883" s="44">
        <v>2005</v>
      </c>
      <c r="E2883" s="85">
        <v>10.606</v>
      </c>
      <c r="F2883" s="21"/>
    </row>
    <row r="2884" spans="1:6" x14ac:dyDescent="0.2">
      <c r="A2884" s="6">
        <v>38678</v>
      </c>
      <c r="B2884" s="44">
        <v>22</v>
      </c>
      <c r="C2884" s="44">
        <v>11</v>
      </c>
      <c r="D2884" s="44">
        <v>2005</v>
      </c>
      <c r="E2884" s="85">
        <v>11.561</v>
      </c>
      <c r="F2884" s="21"/>
    </row>
    <row r="2885" spans="1:6" x14ac:dyDescent="0.2">
      <c r="A2885" s="6">
        <v>38679</v>
      </c>
      <c r="B2885" s="44">
        <v>23</v>
      </c>
      <c r="C2885" s="44">
        <v>11</v>
      </c>
      <c r="D2885" s="44">
        <v>2005</v>
      </c>
      <c r="E2885" s="85">
        <v>14.955</v>
      </c>
      <c r="F2885" s="21"/>
    </row>
    <row r="2886" spans="1:6" x14ac:dyDescent="0.2">
      <c r="A2886" s="6">
        <v>38680</v>
      </c>
      <c r="B2886" s="44">
        <v>24</v>
      </c>
      <c r="C2886" s="44">
        <v>11</v>
      </c>
      <c r="D2886" s="44">
        <v>2005</v>
      </c>
      <c r="E2886" s="85">
        <v>22.545999999999999</v>
      </c>
      <c r="F2886" s="21"/>
    </row>
    <row r="2887" spans="1:6" x14ac:dyDescent="0.2">
      <c r="A2887" s="6">
        <v>38681</v>
      </c>
      <c r="B2887" s="44">
        <v>25</v>
      </c>
      <c r="C2887" s="44">
        <v>11</v>
      </c>
      <c r="D2887" s="44">
        <v>2005</v>
      </c>
      <c r="E2887" s="85">
        <v>12.509</v>
      </c>
      <c r="F2887" s="21"/>
    </row>
    <row r="2888" spans="1:6" x14ac:dyDescent="0.2">
      <c r="A2888" s="6">
        <v>38682</v>
      </c>
      <c r="B2888" s="44">
        <v>26</v>
      </c>
      <c r="C2888" s="44">
        <v>11</v>
      </c>
      <c r="D2888" s="44">
        <v>2005</v>
      </c>
      <c r="E2888" s="85">
        <v>13.183999999999999</v>
      </c>
      <c r="F2888" s="21"/>
    </row>
    <row r="2889" spans="1:6" x14ac:dyDescent="0.2">
      <c r="A2889" s="6">
        <v>38683</v>
      </c>
      <c r="B2889" s="44">
        <v>27</v>
      </c>
      <c r="C2889" s="44">
        <v>11</v>
      </c>
      <c r="D2889" s="44">
        <v>2005</v>
      </c>
      <c r="E2889" s="85">
        <v>12.597</v>
      </c>
      <c r="F2889" s="21"/>
    </row>
    <row r="2890" spans="1:6" x14ac:dyDescent="0.2">
      <c r="A2890" s="6">
        <v>38684</v>
      </c>
      <c r="B2890" s="44">
        <v>28</v>
      </c>
      <c r="C2890" s="44">
        <v>11</v>
      </c>
      <c r="D2890" s="44">
        <v>2005</v>
      </c>
      <c r="E2890" s="85">
        <v>12.965</v>
      </c>
      <c r="F2890" s="21"/>
    </row>
    <row r="2891" spans="1:6" x14ac:dyDescent="0.2">
      <c r="A2891" s="6">
        <v>38685</v>
      </c>
      <c r="B2891" s="44">
        <v>29</v>
      </c>
      <c r="C2891" s="44">
        <v>11</v>
      </c>
      <c r="D2891" s="44">
        <v>2005</v>
      </c>
      <c r="E2891" s="85">
        <v>68.22</v>
      </c>
      <c r="F2891" s="21"/>
    </row>
    <row r="2892" spans="1:6" x14ac:dyDescent="0.2">
      <c r="A2892" s="6">
        <v>38686</v>
      </c>
      <c r="B2892" s="44">
        <v>30</v>
      </c>
      <c r="C2892" s="44">
        <v>11</v>
      </c>
      <c r="D2892" s="44">
        <v>2005</v>
      </c>
      <c r="E2892" s="85">
        <v>92.510999999999996</v>
      </c>
      <c r="F2892" s="21"/>
    </row>
    <row r="2893" spans="1:6" x14ac:dyDescent="0.2">
      <c r="A2893" s="6">
        <v>38687</v>
      </c>
      <c r="B2893" s="44">
        <v>1</v>
      </c>
      <c r="C2893" s="44">
        <v>12</v>
      </c>
      <c r="D2893" s="44">
        <v>2005</v>
      </c>
      <c r="E2893" s="85">
        <v>33.591000000000001</v>
      </c>
      <c r="F2893" s="21"/>
    </row>
    <row r="2894" spans="1:6" x14ac:dyDescent="0.2">
      <c r="A2894" s="6">
        <v>38688</v>
      </c>
      <c r="B2894" s="44">
        <v>2</v>
      </c>
      <c r="C2894" s="44">
        <v>12</v>
      </c>
      <c r="D2894" s="44">
        <v>2005</v>
      </c>
      <c r="E2894" s="85">
        <v>14.862</v>
      </c>
      <c r="F2894" s="21"/>
    </row>
    <row r="2895" spans="1:6" x14ac:dyDescent="0.2">
      <c r="A2895" s="6">
        <v>38689</v>
      </c>
      <c r="B2895" s="44">
        <v>3</v>
      </c>
      <c r="C2895" s="44">
        <v>12</v>
      </c>
      <c r="D2895" s="44">
        <v>2005</v>
      </c>
      <c r="E2895" s="85">
        <v>31.556999999999999</v>
      </c>
      <c r="F2895" s="21"/>
    </row>
    <row r="2896" spans="1:6" x14ac:dyDescent="0.2">
      <c r="A2896" s="6">
        <v>38690</v>
      </c>
      <c r="B2896" s="44">
        <v>4</v>
      </c>
      <c r="C2896" s="44">
        <v>12</v>
      </c>
      <c r="D2896" s="44">
        <v>2005</v>
      </c>
      <c r="E2896" s="85">
        <v>24.58</v>
      </c>
      <c r="F2896" s="21"/>
    </row>
    <row r="2897" spans="1:6" x14ac:dyDescent="0.2">
      <c r="A2897" s="6">
        <v>38691</v>
      </c>
      <c r="B2897" s="44">
        <v>5</v>
      </c>
      <c r="C2897" s="44">
        <v>12</v>
      </c>
      <c r="D2897" s="44">
        <v>2005</v>
      </c>
      <c r="E2897" s="85">
        <v>16.739999999999998</v>
      </c>
      <c r="F2897" s="21"/>
    </row>
    <row r="2898" spans="1:6" x14ac:dyDescent="0.2">
      <c r="A2898" s="6">
        <v>38692</v>
      </c>
      <c r="B2898" s="44">
        <v>6</v>
      </c>
      <c r="C2898" s="44">
        <v>12</v>
      </c>
      <c r="D2898" s="44">
        <v>2005</v>
      </c>
      <c r="E2898" s="85">
        <v>25.023</v>
      </c>
      <c r="F2898" s="21"/>
    </row>
    <row r="2899" spans="1:6" x14ac:dyDescent="0.2">
      <c r="A2899" s="6">
        <v>38693</v>
      </c>
      <c r="B2899" s="44">
        <v>7</v>
      </c>
      <c r="C2899" s="44">
        <v>12</v>
      </c>
      <c r="D2899" s="44">
        <v>2005</v>
      </c>
      <c r="E2899" s="85">
        <v>36.481999999999999</v>
      </c>
      <c r="F2899" s="21"/>
    </row>
    <row r="2900" spans="1:6" x14ac:dyDescent="0.2">
      <c r="A2900" s="6">
        <v>38694</v>
      </c>
      <c r="B2900" s="44">
        <v>8</v>
      </c>
      <c r="C2900" s="44">
        <v>12</v>
      </c>
      <c r="D2900" s="44">
        <v>2005</v>
      </c>
      <c r="E2900" s="85">
        <v>23.119</v>
      </c>
      <c r="F2900" s="21"/>
    </row>
    <row r="2901" spans="1:6" x14ac:dyDescent="0.2">
      <c r="A2901" s="6">
        <v>38695</v>
      </c>
      <c r="B2901" s="44">
        <v>9</v>
      </c>
      <c r="C2901" s="44">
        <v>12</v>
      </c>
      <c r="D2901" s="44">
        <v>2005</v>
      </c>
      <c r="E2901" s="85">
        <v>37.209000000000003</v>
      </c>
      <c r="F2901" s="21"/>
    </row>
    <row r="2902" spans="1:6" x14ac:dyDescent="0.2">
      <c r="A2902" s="6">
        <v>38696</v>
      </c>
      <c r="B2902" s="44">
        <v>10</v>
      </c>
      <c r="C2902" s="44">
        <v>12</v>
      </c>
      <c r="D2902" s="44">
        <v>2005</v>
      </c>
      <c r="E2902" s="85">
        <v>20.914999999999999</v>
      </c>
      <c r="F2902" s="21"/>
    </row>
    <row r="2903" spans="1:6" x14ac:dyDescent="0.2">
      <c r="A2903" s="6">
        <v>38697</v>
      </c>
      <c r="B2903" s="44">
        <v>11</v>
      </c>
      <c r="C2903" s="44">
        <v>12</v>
      </c>
      <c r="D2903" s="44">
        <v>2005</v>
      </c>
      <c r="E2903" s="85">
        <v>41.122</v>
      </c>
      <c r="F2903" s="21"/>
    </row>
    <row r="2904" spans="1:6" x14ac:dyDescent="0.2">
      <c r="A2904" s="6">
        <v>38698</v>
      </c>
      <c r="B2904" s="44">
        <v>12</v>
      </c>
      <c r="C2904" s="44">
        <v>12</v>
      </c>
      <c r="D2904" s="44">
        <v>2005</v>
      </c>
      <c r="E2904" s="85">
        <v>78.072999999999993</v>
      </c>
      <c r="F2904" s="21"/>
    </row>
    <row r="2905" spans="1:6" x14ac:dyDescent="0.2">
      <c r="A2905" s="6">
        <v>38699</v>
      </c>
      <c r="B2905" s="44">
        <v>13</v>
      </c>
      <c r="C2905" s="44">
        <v>12</v>
      </c>
      <c r="D2905" s="44">
        <v>2005</v>
      </c>
      <c r="E2905" s="85">
        <v>55.018000000000001</v>
      </c>
      <c r="F2905" s="21"/>
    </row>
    <row r="2906" spans="1:6" x14ac:dyDescent="0.2">
      <c r="A2906" s="6">
        <v>38700</v>
      </c>
      <c r="B2906" s="44">
        <v>14</v>
      </c>
      <c r="C2906" s="44">
        <v>12</v>
      </c>
      <c r="D2906" s="44">
        <v>2005</v>
      </c>
      <c r="E2906" s="85">
        <v>23.95</v>
      </c>
      <c r="F2906" s="21"/>
    </row>
    <row r="2907" spans="1:6" x14ac:dyDescent="0.2">
      <c r="A2907" s="6">
        <v>38701</v>
      </c>
      <c r="B2907" s="44">
        <v>15</v>
      </c>
      <c r="C2907" s="44">
        <v>12</v>
      </c>
      <c r="D2907" s="44">
        <v>2005</v>
      </c>
      <c r="E2907" s="85">
        <v>42.895000000000003</v>
      </c>
      <c r="F2907" s="21"/>
    </row>
    <row r="2908" spans="1:6" x14ac:dyDescent="0.2">
      <c r="A2908" s="6">
        <v>38702</v>
      </c>
      <c r="B2908" s="44">
        <v>16</v>
      </c>
      <c r="C2908" s="44">
        <v>12</v>
      </c>
      <c r="D2908" s="44">
        <v>2005</v>
      </c>
      <c r="E2908" s="85">
        <v>33.847999999999999</v>
      </c>
      <c r="F2908" s="21"/>
    </row>
    <row r="2909" spans="1:6" x14ac:dyDescent="0.2">
      <c r="A2909" s="6">
        <v>38703</v>
      </c>
      <c r="B2909" s="44">
        <v>17</v>
      </c>
      <c r="C2909" s="44">
        <v>12</v>
      </c>
      <c r="D2909" s="44">
        <v>2005</v>
      </c>
      <c r="E2909" s="85">
        <v>21.558</v>
      </c>
      <c r="F2909" s="21"/>
    </row>
    <row r="2910" spans="1:6" x14ac:dyDescent="0.2">
      <c r="A2910" s="6">
        <v>38704</v>
      </c>
      <c r="B2910" s="44">
        <v>18</v>
      </c>
      <c r="C2910" s="44">
        <v>12</v>
      </c>
      <c r="D2910" s="44">
        <v>2005</v>
      </c>
      <c r="E2910" s="85">
        <v>7.7220000000000004</v>
      </c>
      <c r="F2910" s="21"/>
    </row>
    <row r="2911" spans="1:6" x14ac:dyDescent="0.2">
      <c r="A2911" s="6">
        <v>38705</v>
      </c>
      <c r="B2911" s="44">
        <v>19</v>
      </c>
      <c r="C2911" s="44">
        <v>12</v>
      </c>
      <c r="D2911" s="44">
        <v>2005</v>
      </c>
      <c r="E2911" s="85">
        <v>13.901</v>
      </c>
      <c r="F2911" s="21"/>
    </row>
    <row r="2912" spans="1:6" x14ac:dyDescent="0.2">
      <c r="A2912" s="6">
        <v>38706</v>
      </c>
      <c r="B2912" s="44">
        <v>20</v>
      </c>
      <c r="C2912" s="44">
        <v>12</v>
      </c>
      <c r="D2912" s="44">
        <v>2005</v>
      </c>
      <c r="E2912" s="85">
        <v>15.334</v>
      </c>
      <c r="F2912" s="21"/>
    </row>
    <row r="2913" spans="1:6" x14ac:dyDescent="0.2">
      <c r="A2913" s="6">
        <v>38707</v>
      </c>
      <c r="B2913" s="44">
        <v>21</v>
      </c>
      <c r="C2913" s="44">
        <v>12</v>
      </c>
      <c r="D2913" s="44">
        <v>2005</v>
      </c>
      <c r="E2913" s="85">
        <v>18.187000000000001</v>
      </c>
      <c r="F2913" s="21"/>
    </row>
    <row r="2914" spans="1:6" x14ac:dyDescent="0.2">
      <c r="A2914" s="6">
        <v>38708</v>
      </c>
      <c r="B2914" s="44">
        <v>22</v>
      </c>
      <c r="C2914" s="44">
        <v>12</v>
      </c>
      <c r="D2914" s="44">
        <v>2005</v>
      </c>
      <c r="E2914" s="85">
        <v>13.167999999999999</v>
      </c>
      <c r="F2914" s="21"/>
    </row>
    <row r="2915" spans="1:6" x14ac:dyDescent="0.2">
      <c r="A2915" s="6">
        <v>38709</v>
      </c>
      <c r="B2915" s="44">
        <v>23</v>
      </c>
      <c r="C2915" s="44">
        <v>12</v>
      </c>
      <c r="D2915" s="44">
        <v>2005</v>
      </c>
      <c r="E2915" s="85">
        <v>23.329000000000001</v>
      </c>
      <c r="F2915" s="21"/>
    </row>
    <row r="2916" spans="1:6" x14ac:dyDescent="0.2">
      <c r="A2916" s="6">
        <v>38710</v>
      </c>
      <c r="B2916" s="44">
        <v>24</v>
      </c>
      <c r="C2916" s="44">
        <v>12</v>
      </c>
      <c r="D2916" s="44">
        <v>2005</v>
      </c>
      <c r="E2916" s="85">
        <v>5.2469999999999999</v>
      </c>
      <c r="F2916" s="21"/>
    </row>
    <row r="2917" spans="1:6" x14ac:dyDescent="0.2">
      <c r="A2917" s="6">
        <v>38711</v>
      </c>
      <c r="B2917" s="44">
        <v>25</v>
      </c>
      <c r="C2917" s="44">
        <v>12</v>
      </c>
      <c r="D2917" s="44">
        <v>2005</v>
      </c>
      <c r="E2917" s="85">
        <v>6.2169999999999996</v>
      </c>
      <c r="F2917" s="21"/>
    </row>
    <row r="2918" spans="1:6" x14ac:dyDescent="0.2">
      <c r="A2918" s="6">
        <v>38712</v>
      </c>
      <c r="B2918" s="44">
        <v>26</v>
      </c>
      <c r="C2918" s="44">
        <v>12</v>
      </c>
      <c r="D2918" s="44">
        <v>2005</v>
      </c>
      <c r="E2918" s="85">
        <v>9.75</v>
      </c>
      <c r="F2918" s="21"/>
    </row>
    <row r="2919" spans="1:6" x14ac:dyDescent="0.2">
      <c r="A2919" s="6">
        <v>38713</v>
      </c>
      <c r="B2919" s="44">
        <v>27</v>
      </c>
      <c r="C2919" s="44">
        <v>12</v>
      </c>
      <c r="D2919" s="44">
        <v>2005</v>
      </c>
      <c r="E2919" s="85">
        <v>29.395</v>
      </c>
      <c r="F2919" s="21"/>
    </row>
    <row r="2920" spans="1:6" x14ac:dyDescent="0.2">
      <c r="A2920" s="6">
        <v>38714</v>
      </c>
      <c r="B2920" s="44">
        <v>28</v>
      </c>
      <c r="C2920" s="44">
        <v>12</v>
      </c>
      <c r="D2920" s="44">
        <v>2005</v>
      </c>
      <c r="E2920" s="85">
        <v>18.652000000000001</v>
      </c>
      <c r="F2920" s="21"/>
    </row>
    <row r="2921" spans="1:6" x14ac:dyDescent="0.2">
      <c r="A2921" s="6">
        <v>38715</v>
      </c>
      <c r="B2921" s="44">
        <v>29</v>
      </c>
      <c r="C2921" s="44">
        <v>12</v>
      </c>
      <c r="D2921" s="44">
        <v>2005</v>
      </c>
      <c r="E2921" s="85">
        <v>25.945</v>
      </c>
      <c r="F2921" s="21"/>
    </row>
    <row r="2922" spans="1:6" x14ac:dyDescent="0.2">
      <c r="A2922" s="6">
        <v>38716</v>
      </c>
      <c r="B2922" s="44">
        <v>30</v>
      </c>
      <c r="C2922" s="44">
        <v>12</v>
      </c>
      <c r="D2922" s="44">
        <v>2005</v>
      </c>
      <c r="E2922" s="85">
        <v>23.655999999999999</v>
      </c>
      <c r="F2922" s="21"/>
    </row>
    <row r="2923" spans="1:6" x14ac:dyDescent="0.2">
      <c r="A2923" s="6">
        <v>38717</v>
      </c>
      <c r="B2923" s="44">
        <v>31</v>
      </c>
      <c r="C2923" s="44">
        <v>12</v>
      </c>
      <c r="D2923" s="44">
        <v>2005</v>
      </c>
      <c r="E2923" s="85">
        <v>30.625</v>
      </c>
      <c r="F2923" s="21"/>
    </row>
    <row r="2924" spans="1:6" x14ac:dyDescent="0.2">
      <c r="A2924" s="6">
        <v>38718</v>
      </c>
      <c r="B2924" s="44">
        <v>1</v>
      </c>
      <c r="C2924" s="44">
        <v>1</v>
      </c>
      <c r="D2924" s="44">
        <v>2006</v>
      </c>
      <c r="E2924" s="85">
        <v>13.651999999999999</v>
      </c>
      <c r="F2924" s="21"/>
    </row>
    <row r="2925" spans="1:6" x14ac:dyDescent="0.2">
      <c r="A2925" s="6">
        <v>38719</v>
      </c>
      <c r="B2925" s="44">
        <v>2</v>
      </c>
      <c r="C2925" s="44">
        <v>1</v>
      </c>
      <c r="D2925" s="44">
        <v>2006</v>
      </c>
      <c r="E2925" s="85">
        <v>11.571</v>
      </c>
      <c r="F2925" s="21"/>
    </row>
    <row r="2926" spans="1:6" x14ac:dyDescent="0.2">
      <c r="A2926" s="6">
        <v>38720</v>
      </c>
      <c r="B2926" s="44">
        <v>3</v>
      </c>
      <c r="C2926" s="44">
        <v>1</v>
      </c>
      <c r="D2926" s="44">
        <v>2006</v>
      </c>
      <c r="E2926" s="85">
        <v>3.51</v>
      </c>
      <c r="F2926" s="21"/>
    </row>
    <row r="2927" spans="1:6" x14ac:dyDescent="0.2">
      <c r="A2927" s="6">
        <v>38721</v>
      </c>
      <c r="B2927" s="44">
        <v>4</v>
      </c>
      <c r="C2927" s="44">
        <v>1</v>
      </c>
      <c r="D2927" s="44">
        <v>2006</v>
      </c>
      <c r="E2927" s="85">
        <v>1.45</v>
      </c>
      <c r="F2927" s="21"/>
    </row>
    <row r="2928" spans="1:6" x14ac:dyDescent="0.2">
      <c r="A2928" s="6">
        <v>38722</v>
      </c>
      <c r="B2928" s="44">
        <v>5</v>
      </c>
      <c r="C2928" s="44">
        <v>1</v>
      </c>
      <c r="D2928" s="44">
        <v>2006</v>
      </c>
      <c r="E2928" s="85">
        <v>15.689</v>
      </c>
      <c r="F2928" s="21"/>
    </row>
    <row r="2929" spans="1:6" x14ac:dyDescent="0.2">
      <c r="A2929" s="6">
        <v>38723</v>
      </c>
      <c r="B2929" s="44">
        <v>6</v>
      </c>
      <c r="C2929" s="44">
        <v>1</v>
      </c>
      <c r="D2929" s="44">
        <v>2006</v>
      </c>
      <c r="E2929" s="85">
        <v>6.375</v>
      </c>
      <c r="F2929" s="21"/>
    </row>
    <row r="2930" spans="1:6" x14ac:dyDescent="0.2">
      <c r="A2930" s="6">
        <v>38724</v>
      </c>
      <c r="B2930" s="44">
        <v>7</v>
      </c>
      <c r="C2930" s="44">
        <v>1</v>
      </c>
      <c r="D2930" s="44">
        <v>2006</v>
      </c>
      <c r="E2930" s="85">
        <v>11.939</v>
      </c>
      <c r="F2930" s="21"/>
    </row>
    <row r="2931" spans="1:6" x14ac:dyDescent="0.2">
      <c r="A2931" s="6">
        <v>38725</v>
      </c>
      <c r="B2931" s="44">
        <v>8</v>
      </c>
      <c r="C2931" s="44">
        <v>1</v>
      </c>
      <c r="D2931" s="44">
        <v>2006</v>
      </c>
      <c r="E2931" s="85">
        <v>10.461</v>
      </c>
      <c r="F2931" s="21"/>
    </row>
    <row r="2932" spans="1:6" x14ac:dyDescent="0.2">
      <c r="A2932" s="6">
        <v>38726</v>
      </c>
      <c r="B2932" s="44">
        <v>9</v>
      </c>
      <c r="C2932" s="44">
        <v>1</v>
      </c>
      <c r="D2932" s="44">
        <v>2006</v>
      </c>
      <c r="E2932" s="85">
        <v>11.56</v>
      </c>
      <c r="F2932" s="21"/>
    </row>
    <row r="2933" spans="1:6" x14ac:dyDescent="0.2">
      <c r="A2933" s="6">
        <v>38727</v>
      </c>
      <c r="B2933" s="44">
        <v>10</v>
      </c>
      <c r="C2933" s="44">
        <v>1</v>
      </c>
      <c r="D2933" s="44">
        <v>2006</v>
      </c>
      <c r="E2933" s="85">
        <v>13.606</v>
      </c>
      <c r="F2933" s="21"/>
    </row>
    <row r="2934" spans="1:6" x14ac:dyDescent="0.2">
      <c r="A2934" s="6">
        <v>38728</v>
      </c>
      <c r="B2934" s="44">
        <v>11</v>
      </c>
      <c r="C2934" s="44">
        <v>1</v>
      </c>
      <c r="D2934" s="44">
        <v>2006</v>
      </c>
      <c r="E2934" s="85">
        <v>12.846</v>
      </c>
      <c r="F2934" s="21"/>
    </row>
    <row r="2935" spans="1:6" x14ac:dyDescent="0.2">
      <c r="A2935" s="6">
        <v>38729</v>
      </c>
      <c r="B2935" s="44">
        <v>12</v>
      </c>
      <c r="C2935" s="44">
        <v>1</v>
      </c>
      <c r="D2935" s="44">
        <v>2006</v>
      </c>
      <c r="E2935" s="85">
        <v>34.704000000000001</v>
      </c>
      <c r="F2935" s="21"/>
    </row>
    <row r="2936" spans="1:6" x14ac:dyDescent="0.2">
      <c r="A2936" s="6">
        <v>38730</v>
      </c>
      <c r="B2936" s="44">
        <v>13</v>
      </c>
      <c r="C2936" s="44">
        <v>1</v>
      </c>
      <c r="D2936" s="44">
        <v>2006</v>
      </c>
      <c r="E2936" s="85">
        <v>33.542000000000002</v>
      </c>
      <c r="F2936" s="21"/>
    </row>
    <row r="2937" spans="1:6" x14ac:dyDescent="0.2">
      <c r="A2937" s="6">
        <v>38731</v>
      </c>
      <c r="B2937" s="44">
        <v>14</v>
      </c>
      <c r="C2937" s="44">
        <v>1</v>
      </c>
      <c r="D2937" s="44">
        <v>2006</v>
      </c>
      <c r="E2937" s="85">
        <v>15.853</v>
      </c>
      <c r="F2937" s="21"/>
    </row>
    <row r="2938" spans="1:6" x14ac:dyDescent="0.2">
      <c r="A2938" s="6">
        <v>38732</v>
      </c>
      <c r="B2938" s="44">
        <v>15</v>
      </c>
      <c r="C2938" s="44">
        <v>1</v>
      </c>
      <c r="D2938" s="44">
        <v>2006</v>
      </c>
      <c r="E2938" s="85">
        <v>9.2409999999999997</v>
      </c>
      <c r="F2938" s="21"/>
    </row>
    <row r="2939" spans="1:6" x14ac:dyDescent="0.2">
      <c r="A2939" s="6">
        <v>38733</v>
      </c>
      <c r="B2939" s="44">
        <v>16</v>
      </c>
      <c r="C2939" s="44">
        <v>1</v>
      </c>
      <c r="D2939" s="44">
        <v>2006</v>
      </c>
      <c r="E2939" s="85">
        <v>5.8380000000000001</v>
      </c>
      <c r="F2939" s="21"/>
    </row>
    <row r="2940" spans="1:6" x14ac:dyDescent="0.2">
      <c r="A2940" s="6">
        <v>38734</v>
      </c>
      <c r="B2940" s="44">
        <v>17</v>
      </c>
      <c r="C2940" s="44">
        <v>1</v>
      </c>
      <c r="D2940" s="44">
        <v>2006</v>
      </c>
      <c r="E2940" s="85">
        <v>3.7469999999999999</v>
      </c>
      <c r="F2940" s="21"/>
    </row>
    <row r="2941" spans="1:6" x14ac:dyDescent="0.2">
      <c r="A2941" s="6">
        <v>38735</v>
      </c>
      <c r="B2941" s="44">
        <v>18</v>
      </c>
      <c r="C2941" s="44">
        <v>1</v>
      </c>
      <c r="D2941" s="44">
        <v>2006</v>
      </c>
      <c r="E2941" s="85">
        <v>16.343</v>
      </c>
      <c r="F2941" s="21"/>
    </row>
    <row r="2942" spans="1:6" x14ac:dyDescent="0.2">
      <c r="A2942" s="6">
        <v>38736</v>
      </c>
      <c r="B2942" s="44">
        <v>19</v>
      </c>
      <c r="C2942" s="44">
        <v>1</v>
      </c>
      <c r="D2942" s="44">
        <v>2006</v>
      </c>
      <c r="E2942" s="85">
        <v>16.553000000000001</v>
      </c>
      <c r="F2942" s="21"/>
    </row>
    <row r="2943" spans="1:6" x14ac:dyDescent="0.2">
      <c r="A2943" s="6">
        <v>38737</v>
      </c>
      <c r="B2943" s="44">
        <v>20</v>
      </c>
      <c r="C2943" s="44">
        <v>1</v>
      </c>
      <c r="D2943" s="44">
        <v>2006</v>
      </c>
      <c r="E2943" s="85">
        <v>2.831</v>
      </c>
      <c r="F2943" s="21"/>
    </row>
    <row r="2944" spans="1:6" x14ac:dyDescent="0.2">
      <c r="A2944" s="6">
        <v>38738</v>
      </c>
      <c r="B2944" s="44">
        <v>21</v>
      </c>
      <c r="C2944" s="44">
        <v>1</v>
      </c>
      <c r="D2944" s="44">
        <v>2006</v>
      </c>
      <c r="E2944" s="85">
        <v>2.66</v>
      </c>
      <c r="F2944" s="21"/>
    </row>
    <row r="2945" spans="1:6" x14ac:dyDescent="0.2">
      <c r="A2945" s="6">
        <v>38739</v>
      </c>
      <c r="B2945" s="44">
        <v>22</v>
      </c>
      <c r="C2945" s="44">
        <v>1</v>
      </c>
      <c r="D2945" s="44">
        <v>2006</v>
      </c>
      <c r="E2945" s="85">
        <v>4.5869999999999997</v>
      </c>
      <c r="F2945" s="21"/>
    </row>
    <row r="2946" spans="1:6" x14ac:dyDescent="0.2">
      <c r="A2946" s="6">
        <v>38740</v>
      </c>
      <c r="B2946" s="44">
        <v>23</v>
      </c>
      <c r="C2946" s="44">
        <v>1</v>
      </c>
      <c r="D2946" s="44">
        <v>2006</v>
      </c>
      <c r="E2946" s="85">
        <v>6.7720000000000002</v>
      </c>
      <c r="F2946" s="21"/>
    </row>
    <row r="2947" spans="1:6" x14ac:dyDescent="0.2">
      <c r="A2947" s="6">
        <v>38741</v>
      </c>
      <c r="B2947" s="44">
        <v>24</v>
      </c>
      <c r="C2947" s="44">
        <v>1</v>
      </c>
      <c r="D2947" s="44">
        <v>2006</v>
      </c>
      <c r="E2947" s="85">
        <v>4.4279999999999999</v>
      </c>
      <c r="F2947" s="21"/>
    </row>
    <row r="2948" spans="1:6" x14ac:dyDescent="0.2">
      <c r="A2948" s="6">
        <v>38742</v>
      </c>
      <c r="B2948" s="44">
        <v>25</v>
      </c>
      <c r="C2948" s="44">
        <v>1</v>
      </c>
      <c r="D2948" s="44">
        <v>2006</v>
      </c>
      <c r="E2948" s="85">
        <v>3.4910000000000001</v>
      </c>
      <c r="F2948" s="21"/>
    </row>
    <row r="2949" spans="1:6" x14ac:dyDescent="0.2">
      <c r="A2949" s="6">
        <v>38743</v>
      </c>
      <c r="B2949" s="44">
        <v>26</v>
      </c>
      <c r="C2949" s="44">
        <v>1</v>
      </c>
      <c r="D2949" s="44">
        <v>2006</v>
      </c>
      <c r="E2949" s="85">
        <v>9.0079999999999991</v>
      </c>
      <c r="F2949" s="21"/>
    </row>
    <row r="2950" spans="1:6" x14ac:dyDescent="0.2">
      <c r="A2950" s="6">
        <v>38744</v>
      </c>
      <c r="B2950" s="44">
        <v>27</v>
      </c>
      <c r="C2950" s="44">
        <v>1</v>
      </c>
      <c r="D2950" s="44">
        <v>2006</v>
      </c>
      <c r="E2950" s="85">
        <v>10.130000000000001</v>
      </c>
      <c r="F2950" s="21"/>
    </row>
    <row r="2951" spans="1:6" x14ac:dyDescent="0.2">
      <c r="A2951" s="6">
        <v>38745</v>
      </c>
      <c r="B2951" s="44">
        <v>28</v>
      </c>
      <c r="C2951" s="44">
        <v>1</v>
      </c>
      <c r="D2951" s="44">
        <v>2006</v>
      </c>
      <c r="E2951" s="85">
        <v>5.7560000000000002</v>
      </c>
      <c r="F2951" s="21"/>
    </row>
    <row r="2952" spans="1:6" x14ac:dyDescent="0.2">
      <c r="A2952" s="6">
        <v>38746</v>
      </c>
      <c r="B2952" s="44">
        <v>29</v>
      </c>
      <c r="C2952" s="44">
        <v>1</v>
      </c>
      <c r="D2952" s="44">
        <v>2006</v>
      </c>
      <c r="E2952" s="85">
        <v>20.347000000000001</v>
      </c>
      <c r="F2952" s="21"/>
    </row>
    <row r="2953" spans="1:6" x14ac:dyDescent="0.2">
      <c r="A2953" s="6">
        <v>38747</v>
      </c>
      <c r="B2953" s="44">
        <v>30</v>
      </c>
      <c r="C2953" s="44">
        <v>1</v>
      </c>
      <c r="D2953" s="44">
        <v>2006</v>
      </c>
      <c r="E2953" s="85">
        <v>15.196999999999999</v>
      </c>
      <c r="F2953" s="21"/>
    </row>
    <row r="2954" spans="1:6" x14ac:dyDescent="0.2">
      <c r="A2954" s="6">
        <v>38748</v>
      </c>
      <c r="B2954" s="44">
        <v>31</v>
      </c>
      <c r="C2954" s="44">
        <v>1</v>
      </c>
      <c r="D2954" s="44">
        <v>2006</v>
      </c>
      <c r="E2954" s="85">
        <v>12.467000000000001</v>
      </c>
      <c r="F2954" s="21"/>
    </row>
    <row r="2955" spans="1:6" x14ac:dyDescent="0.2">
      <c r="A2955" s="6">
        <v>38749</v>
      </c>
      <c r="B2955" s="44">
        <v>1</v>
      </c>
      <c r="C2955" s="44">
        <v>2</v>
      </c>
      <c r="D2955" s="44">
        <v>2006</v>
      </c>
      <c r="E2955" s="85">
        <v>13.353999999999999</v>
      </c>
      <c r="F2955" s="21"/>
    </row>
    <row r="2956" spans="1:6" x14ac:dyDescent="0.2">
      <c r="A2956" s="6">
        <v>38750</v>
      </c>
      <c r="B2956" s="44">
        <v>2</v>
      </c>
      <c r="C2956" s="44">
        <v>2</v>
      </c>
      <c r="D2956" s="44">
        <v>2006</v>
      </c>
      <c r="E2956" s="85">
        <v>5.3730000000000002</v>
      </c>
      <c r="F2956" s="21"/>
    </row>
    <row r="2957" spans="1:6" x14ac:dyDescent="0.2">
      <c r="A2957" s="6">
        <v>38751</v>
      </c>
      <c r="B2957" s="44">
        <v>3</v>
      </c>
      <c r="C2957" s="44">
        <v>2</v>
      </c>
      <c r="D2957" s="44">
        <v>2006</v>
      </c>
      <c r="E2957" s="85">
        <v>3.9750000000000001</v>
      </c>
      <c r="F2957" s="21"/>
    </row>
    <row r="2958" spans="1:6" x14ac:dyDescent="0.2">
      <c r="A2958" s="6">
        <v>38752</v>
      </c>
      <c r="B2958" s="44">
        <v>4</v>
      </c>
      <c r="C2958" s="44">
        <v>2</v>
      </c>
      <c r="D2958" s="44">
        <v>2006</v>
      </c>
      <c r="E2958" s="85">
        <v>5.8010000000000002</v>
      </c>
      <c r="F2958" s="21"/>
    </row>
    <row r="2959" spans="1:6" x14ac:dyDescent="0.2">
      <c r="A2959" s="6">
        <v>38753</v>
      </c>
      <c r="B2959" s="44">
        <v>5</v>
      </c>
      <c r="C2959" s="44">
        <v>2</v>
      </c>
      <c r="D2959" s="44">
        <v>2006</v>
      </c>
      <c r="E2959" s="85">
        <v>4.649</v>
      </c>
      <c r="F2959" s="21"/>
    </row>
    <row r="2960" spans="1:6" x14ac:dyDescent="0.2">
      <c r="A2960" s="6">
        <v>38754</v>
      </c>
      <c r="B2960" s="44">
        <v>6</v>
      </c>
      <c r="C2960" s="44">
        <v>2</v>
      </c>
      <c r="D2960" s="44">
        <v>2006</v>
      </c>
      <c r="E2960" s="85">
        <v>2.9620000000000002</v>
      </c>
      <c r="F2960" s="21"/>
    </row>
    <row r="2961" spans="1:6" x14ac:dyDescent="0.2">
      <c r="A2961" s="6">
        <v>38755</v>
      </c>
      <c r="B2961" s="44">
        <v>7</v>
      </c>
      <c r="C2961" s="44">
        <v>2</v>
      </c>
      <c r="D2961" s="44">
        <v>2006</v>
      </c>
      <c r="E2961" s="85">
        <v>2.7610000000000001</v>
      </c>
      <c r="F2961" s="21"/>
    </row>
    <row r="2962" spans="1:6" x14ac:dyDescent="0.2">
      <c r="A2962" s="6">
        <v>38756</v>
      </c>
      <c r="B2962" s="44">
        <v>8</v>
      </c>
      <c r="C2962" s="44">
        <v>2</v>
      </c>
      <c r="D2962" s="44">
        <v>2006</v>
      </c>
      <c r="E2962" s="85">
        <v>2.2210000000000001</v>
      </c>
      <c r="F2962" s="21"/>
    </row>
    <row r="2963" spans="1:6" x14ac:dyDescent="0.2">
      <c r="A2963" s="6">
        <v>38757</v>
      </c>
      <c r="B2963" s="44">
        <v>9</v>
      </c>
      <c r="C2963" s="44">
        <v>2</v>
      </c>
      <c r="D2963" s="44">
        <v>2006</v>
      </c>
      <c r="E2963" s="85">
        <v>3.3980000000000001</v>
      </c>
      <c r="F2963" s="21"/>
    </row>
    <row r="2964" spans="1:6" x14ac:dyDescent="0.2">
      <c r="A2964" s="6">
        <v>38758</v>
      </c>
      <c r="B2964" s="44">
        <v>10</v>
      </c>
      <c r="C2964" s="44">
        <v>2</v>
      </c>
      <c r="D2964" s="44">
        <v>2006</v>
      </c>
      <c r="E2964" s="85">
        <v>7.8339999999999996</v>
      </c>
      <c r="F2964" s="21"/>
    </row>
    <row r="2965" spans="1:6" x14ac:dyDescent="0.2">
      <c r="A2965" s="6">
        <v>38759</v>
      </c>
      <c r="B2965" s="44">
        <v>11</v>
      </c>
      <c r="C2965" s="44">
        <v>2</v>
      </c>
      <c r="D2965" s="44">
        <v>2006</v>
      </c>
      <c r="E2965" s="85">
        <v>13.273</v>
      </c>
      <c r="F2965" s="21"/>
    </row>
    <row r="2966" spans="1:6" x14ac:dyDescent="0.2">
      <c r="A2966" s="6">
        <v>38760</v>
      </c>
      <c r="B2966" s="44">
        <v>12</v>
      </c>
      <c r="C2966" s="44">
        <v>2</v>
      </c>
      <c r="D2966" s="44">
        <v>2006</v>
      </c>
      <c r="E2966" s="85">
        <v>10.432</v>
      </c>
      <c r="F2966" s="21"/>
    </row>
    <row r="2967" spans="1:6" x14ac:dyDescent="0.2">
      <c r="A2967" s="6">
        <v>38761</v>
      </c>
      <c r="B2967" s="44">
        <v>13</v>
      </c>
      <c r="C2967" s="44">
        <v>2</v>
      </c>
      <c r="D2967" s="44">
        <v>2006</v>
      </c>
      <c r="E2967" s="85">
        <v>8.42</v>
      </c>
      <c r="F2967" s="21"/>
    </row>
    <row r="2968" spans="1:6" x14ac:dyDescent="0.2">
      <c r="A2968" s="6">
        <v>38762</v>
      </c>
      <c r="B2968" s="44">
        <v>14</v>
      </c>
      <c r="C2968" s="44">
        <v>2</v>
      </c>
      <c r="D2968" s="44">
        <v>2006</v>
      </c>
      <c r="E2968" s="85">
        <v>2.8069999999999999</v>
      </c>
      <c r="F2968" s="21"/>
    </row>
    <row r="2969" spans="1:6" x14ac:dyDescent="0.2">
      <c r="A2969" s="6">
        <v>38763</v>
      </c>
      <c r="B2969" s="44">
        <v>15</v>
      </c>
      <c r="C2969" s="44">
        <v>2</v>
      </c>
      <c r="D2969" s="44">
        <v>2006</v>
      </c>
      <c r="E2969" s="85">
        <v>1.659</v>
      </c>
      <c r="F2969" s="21"/>
    </row>
    <row r="2970" spans="1:6" x14ac:dyDescent="0.2">
      <c r="A2970" s="6">
        <v>38764</v>
      </c>
      <c r="B2970" s="44">
        <v>16</v>
      </c>
      <c r="C2970" s="44">
        <v>2</v>
      </c>
      <c r="D2970" s="44">
        <v>2006</v>
      </c>
      <c r="E2970" s="85">
        <v>6.1660000000000004</v>
      </c>
      <c r="F2970" s="21"/>
    </row>
    <row r="2971" spans="1:6" x14ac:dyDescent="0.2">
      <c r="A2971" s="6">
        <v>38765</v>
      </c>
      <c r="B2971" s="44">
        <v>17</v>
      </c>
      <c r="C2971" s="44">
        <v>2</v>
      </c>
      <c r="D2971" s="44">
        <v>2006</v>
      </c>
      <c r="E2971" s="85">
        <v>5.2169999999999996</v>
      </c>
      <c r="F2971" s="21"/>
    </row>
    <row r="2972" spans="1:6" x14ac:dyDescent="0.2">
      <c r="A2972" s="6">
        <v>38766</v>
      </c>
      <c r="B2972" s="44">
        <v>18</v>
      </c>
      <c r="C2972" s="44">
        <v>2</v>
      </c>
      <c r="D2972" s="44">
        <v>2006</v>
      </c>
      <c r="E2972" s="85">
        <v>6.1040000000000001</v>
      </c>
      <c r="F2972" s="21"/>
    </row>
    <row r="2973" spans="1:6" x14ac:dyDescent="0.2">
      <c r="A2973" s="6">
        <v>38767</v>
      </c>
      <c r="B2973" s="44">
        <v>19</v>
      </c>
      <c r="C2973" s="44">
        <v>2</v>
      </c>
      <c r="D2973" s="44">
        <v>2006</v>
      </c>
      <c r="E2973" s="85">
        <v>2.4700000000000002</v>
      </c>
      <c r="F2973" s="21"/>
    </row>
    <row r="2974" spans="1:6" x14ac:dyDescent="0.2">
      <c r="A2974" s="6">
        <v>38768</v>
      </c>
      <c r="B2974" s="44">
        <v>20</v>
      </c>
      <c r="C2974" s="44">
        <v>2</v>
      </c>
      <c r="D2974" s="44">
        <v>2006</v>
      </c>
      <c r="E2974" s="85">
        <v>2.5129999999999999</v>
      </c>
      <c r="F2974" s="21"/>
    </row>
    <row r="2975" spans="1:6" x14ac:dyDescent="0.2">
      <c r="A2975" s="6">
        <v>38769</v>
      </c>
      <c r="B2975" s="44">
        <v>21</v>
      </c>
      <c r="C2975" s="44">
        <v>2</v>
      </c>
      <c r="D2975" s="44">
        <v>2006</v>
      </c>
      <c r="E2975" s="85">
        <v>2.8809999999999998</v>
      </c>
      <c r="F2975" s="21"/>
    </row>
    <row r="2976" spans="1:6" x14ac:dyDescent="0.2">
      <c r="A2976" s="6">
        <v>38770</v>
      </c>
      <c r="B2976" s="44">
        <v>22</v>
      </c>
      <c r="C2976" s="44">
        <v>2</v>
      </c>
      <c r="D2976" s="44">
        <v>2006</v>
      </c>
      <c r="E2976" s="85">
        <v>5.8680000000000003</v>
      </c>
      <c r="F2976" s="21"/>
    </row>
    <row r="2977" spans="1:6" x14ac:dyDescent="0.2">
      <c r="A2977" s="6">
        <v>38771</v>
      </c>
      <c r="B2977" s="44">
        <v>23</v>
      </c>
      <c r="C2977" s="44">
        <v>2</v>
      </c>
      <c r="D2977" s="44">
        <v>2006</v>
      </c>
      <c r="E2977" s="85">
        <v>6.024</v>
      </c>
      <c r="F2977" s="21"/>
    </row>
    <row r="2978" spans="1:6" x14ac:dyDescent="0.2">
      <c r="A2978" s="6">
        <v>38772</v>
      </c>
      <c r="B2978" s="44">
        <v>24</v>
      </c>
      <c r="C2978" s="44">
        <v>2</v>
      </c>
      <c r="D2978" s="44">
        <v>2006</v>
      </c>
      <c r="E2978" s="85">
        <v>7.8959999999999999</v>
      </c>
      <c r="F2978" s="21"/>
    </row>
    <row r="2979" spans="1:6" x14ac:dyDescent="0.2">
      <c r="A2979" s="6">
        <v>38773</v>
      </c>
      <c r="B2979" s="44">
        <v>25</v>
      </c>
      <c r="C2979" s="44">
        <v>2</v>
      </c>
      <c r="D2979" s="44">
        <v>2006</v>
      </c>
      <c r="E2979" s="85">
        <v>7.3170000000000002</v>
      </c>
      <c r="F2979" s="21"/>
    </row>
    <row r="2980" spans="1:6" x14ac:dyDescent="0.2">
      <c r="A2980" s="6">
        <v>38774</v>
      </c>
      <c r="B2980" s="44">
        <v>26</v>
      </c>
      <c r="C2980" s="44">
        <v>2</v>
      </c>
      <c r="D2980" s="44">
        <v>2006</v>
      </c>
      <c r="E2980" s="85">
        <v>7.3959999999999999</v>
      </c>
      <c r="F2980" s="21"/>
    </row>
    <row r="2981" spans="1:6" x14ac:dyDescent="0.2">
      <c r="A2981" s="6">
        <v>38775</v>
      </c>
      <c r="B2981" s="44">
        <v>27</v>
      </c>
      <c r="C2981" s="44">
        <v>2</v>
      </c>
      <c r="D2981" s="44">
        <v>2006</v>
      </c>
      <c r="E2981" s="85">
        <v>4.931</v>
      </c>
      <c r="F2981" s="21"/>
    </row>
    <row r="2982" spans="1:6" x14ac:dyDescent="0.2">
      <c r="A2982" s="6">
        <v>38776</v>
      </c>
      <c r="B2982" s="44">
        <v>28</v>
      </c>
      <c r="C2982" s="44">
        <v>2</v>
      </c>
      <c r="D2982" s="44">
        <v>2006</v>
      </c>
      <c r="E2982" s="85">
        <v>2.4609999999999999</v>
      </c>
      <c r="F2982" s="21"/>
    </row>
    <row r="2983" spans="1:6" x14ac:dyDescent="0.2">
      <c r="A2983" s="6">
        <v>38777</v>
      </c>
      <c r="B2983" s="44">
        <v>1</v>
      </c>
      <c r="C2983" s="44">
        <v>3</v>
      </c>
      <c r="D2983" s="44">
        <v>2006</v>
      </c>
      <c r="E2983" s="85">
        <v>7.31</v>
      </c>
      <c r="F2983" s="21"/>
    </row>
    <row r="2984" spans="1:6" x14ac:dyDescent="0.2">
      <c r="A2984" s="6">
        <v>38778</v>
      </c>
      <c r="B2984" s="44">
        <v>2</v>
      </c>
      <c r="C2984" s="44">
        <v>3</v>
      </c>
      <c r="D2984" s="44">
        <v>2006</v>
      </c>
      <c r="E2984" s="85">
        <v>13.125999999999999</v>
      </c>
      <c r="F2984" s="21"/>
    </row>
    <row r="2985" spans="1:6" x14ac:dyDescent="0.2">
      <c r="A2985" s="6">
        <v>38779</v>
      </c>
      <c r="B2985" s="44">
        <v>3</v>
      </c>
      <c r="C2985" s="44">
        <v>3</v>
      </c>
      <c r="D2985" s="44">
        <v>2006</v>
      </c>
      <c r="E2985" s="85">
        <v>14.627000000000001</v>
      </c>
      <c r="F2985" s="21"/>
    </row>
    <row r="2986" spans="1:6" x14ac:dyDescent="0.2">
      <c r="A2986" s="6">
        <v>38780</v>
      </c>
      <c r="B2986" s="44">
        <v>4</v>
      </c>
      <c r="C2986" s="44">
        <v>3</v>
      </c>
      <c r="D2986" s="44">
        <v>2006</v>
      </c>
      <c r="E2986" s="85">
        <v>15.481</v>
      </c>
      <c r="F2986" s="21"/>
    </row>
    <row r="2987" spans="1:6" x14ac:dyDescent="0.2">
      <c r="A2987" s="6">
        <v>38781</v>
      </c>
      <c r="B2987" s="44">
        <v>5</v>
      </c>
      <c r="C2987" s="44">
        <v>3</v>
      </c>
      <c r="D2987" s="44">
        <v>2006</v>
      </c>
      <c r="E2987" s="85">
        <v>10.218</v>
      </c>
      <c r="F2987" s="21"/>
    </row>
    <row r="2988" spans="1:6" x14ac:dyDescent="0.2">
      <c r="A2988" s="6">
        <v>38782</v>
      </c>
      <c r="B2988" s="44">
        <v>6</v>
      </c>
      <c r="C2988" s="44">
        <v>3</v>
      </c>
      <c r="D2988" s="44">
        <v>2006</v>
      </c>
      <c r="E2988" s="85">
        <v>4.0449999999999999</v>
      </c>
      <c r="F2988" s="21"/>
    </row>
    <row r="2989" spans="1:6" x14ac:dyDescent="0.2">
      <c r="A2989" s="6">
        <v>38783</v>
      </c>
      <c r="B2989" s="44">
        <v>7</v>
      </c>
      <c r="C2989" s="44">
        <v>3</v>
      </c>
      <c r="D2989" s="44">
        <v>2006</v>
      </c>
      <c r="E2989" s="85">
        <v>4.3979999999999997</v>
      </c>
      <c r="F2989" s="21"/>
    </row>
    <row r="2990" spans="1:6" x14ac:dyDescent="0.2">
      <c r="A2990" s="6">
        <v>38784</v>
      </c>
      <c r="B2990" s="44">
        <v>8</v>
      </c>
      <c r="C2990" s="44">
        <v>3</v>
      </c>
      <c r="D2990" s="44">
        <v>2006</v>
      </c>
      <c r="E2990" s="85">
        <v>3.5790000000000002</v>
      </c>
      <c r="F2990" s="21"/>
    </row>
    <row r="2991" spans="1:6" x14ac:dyDescent="0.2">
      <c r="A2991" s="6">
        <v>38785</v>
      </c>
      <c r="B2991" s="44">
        <v>9</v>
      </c>
      <c r="C2991" s="44">
        <v>3</v>
      </c>
      <c r="D2991" s="44">
        <v>2006</v>
      </c>
      <c r="E2991" s="85">
        <v>2.2690000000000001</v>
      </c>
      <c r="F2991" s="21"/>
    </row>
    <row r="2992" spans="1:6" x14ac:dyDescent="0.2">
      <c r="A2992" s="6">
        <v>38786</v>
      </c>
      <c r="B2992" s="44">
        <v>10</v>
      </c>
      <c r="C2992" s="44">
        <v>3</v>
      </c>
      <c r="D2992" s="44">
        <v>2006</v>
      </c>
      <c r="E2992" s="85">
        <v>2.13</v>
      </c>
      <c r="F2992" s="21"/>
    </row>
    <row r="2993" spans="1:6" x14ac:dyDescent="0.2">
      <c r="A2993" s="6">
        <v>38787</v>
      </c>
      <c r="B2993" s="44">
        <v>11</v>
      </c>
      <c r="C2993" s="44">
        <v>3</v>
      </c>
      <c r="D2993" s="44">
        <v>2006</v>
      </c>
      <c r="E2993" s="85">
        <v>5.8819999999999997</v>
      </c>
      <c r="F2993" s="21"/>
    </row>
    <row r="2994" spans="1:6" x14ac:dyDescent="0.2">
      <c r="A2994" s="6">
        <v>38788</v>
      </c>
      <c r="B2994" s="44">
        <v>12</v>
      </c>
      <c r="C2994" s="44">
        <v>3</v>
      </c>
      <c r="D2994" s="44">
        <v>2006</v>
      </c>
      <c r="E2994" s="85">
        <v>10.388</v>
      </c>
      <c r="F2994" s="21"/>
    </row>
    <row r="2995" spans="1:6" x14ac:dyDescent="0.2">
      <c r="A2995" s="6">
        <v>38789</v>
      </c>
      <c r="B2995" s="44">
        <v>13</v>
      </c>
      <c r="C2995" s="44">
        <v>3</v>
      </c>
      <c r="D2995" s="44">
        <v>2006</v>
      </c>
      <c r="E2995" s="85">
        <v>9.516</v>
      </c>
      <c r="F2995" s="21"/>
    </row>
    <row r="2996" spans="1:6" x14ac:dyDescent="0.2">
      <c r="A2996" s="6">
        <v>38790</v>
      </c>
      <c r="B2996" s="44">
        <v>14</v>
      </c>
      <c r="C2996" s="44">
        <v>3</v>
      </c>
      <c r="D2996" s="44">
        <v>2006</v>
      </c>
      <c r="E2996" s="85">
        <v>5.68</v>
      </c>
      <c r="F2996" s="21"/>
    </row>
    <row r="2997" spans="1:6" x14ac:dyDescent="0.2">
      <c r="A2997" s="6">
        <v>38791</v>
      </c>
      <c r="B2997" s="44">
        <v>15</v>
      </c>
      <c r="C2997" s="44">
        <v>3</v>
      </c>
      <c r="D2997" s="44">
        <v>2006</v>
      </c>
      <c r="E2997" s="85">
        <v>4.782</v>
      </c>
      <c r="F2997" s="21"/>
    </row>
    <row r="2998" spans="1:6" x14ac:dyDescent="0.2">
      <c r="A2998" s="6">
        <v>38792</v>
      </c>
      <c r="B2998" s="44">
        <v>16</v>
      </c>
      <c r="C2998" s="44">
        <v>3</v>
      </c>
      <c r="D2998" s="44">
        <v>2006</v>
      </c>
      <c r="E2998" s="85">
        <v>4.2110000000000003</v>
      </c>
      <c r="F2998" s="21"/>
    </row>
    <row r="2999" spans="1:6" x14ac:dyDescent="0.2">
      <c r="A2999" s="6">
        <v>38793</v>
      </c>
      <c r="B2999" s="44">
        <v>17</v>
      </c>
      <c r="C2999" s="44">
        <v>3</v>
      </c>
      <c r="D2999" s="44">
        <v>2006</v>
      </c>
      <c r="E2999" s="85">
        <v>4.5140000000000002</v>
      </c>
      <c r="F2999" s="21"/>
    </row>
    <row r="3000" spans="1:6" x14ac:dyDescent="0.2">
      <c r="A3000" s="6">
        <v>38794</v>
      </c>
      <c r="B3000" s="44">
        <v>18</v>
      </c>
      <c r="C3000" s="44">
        <v>3</v>
      </c>
      <c r="D3000" s="44">
        <v>2006</v>
      </c>
      <c r="E3000" s="85">
        <v>6.0060000000000002</v>
      </c>
      <c r="F3000" s="21"/>
    </row>
    <row r="3001" spans="1:6" x14ac:dyDescent="0.2">
      <c r="A3001" s="6">
        <v>38795</v>
      </c>
      <c r="B3001" s="44">
        <v>19</v>
      </c>
      <c r="C3001" s="44">
        <v>3</v>
      </c>
      <c r="D3001" s="44">
        <v>2006</v>
      </c>
      <c r="E3001" s="85">
        <v>2.6360000000000001</v>
      </c>
      <c r="F3001" s="21"/>
    </row>
    <row r="3002" spans="1:6" x14ac:dyDescent="0.2">
      <c r="A3002" s="6">
        <v>38796</v>
      </c>
      <c r="B3002" s="44">
        <v>20</v>
      </c>
      <c r="C3002" s="44">
        <v>3</v>
      </c>
      <c r="D3002" s="44">
        <v>2006</v>
      </c>
      <c r="E3002" s="85">
        <v>2.6219999999999999</v>
      </c>
      <c r="F3002" s="21"/>
    </row>
    <row r="3003" spans="1:6" x14ac:dyDescent="0.2">
      <c r="A3003" s="6">
        <v>38797</v>
      </c>
      <c r="B3003" s="44">
        <v>21</v>
      </c>
      <c r="C3003" s="44">
        <v>3</v>
      </c>
      <c r="D3003" s="44">
        <v>2006</v>
      </c>
      <c r="E3003" s="85">
        <v>4.3499999999999996</v>
      </c>
      <c r="F3003" s="21"/>
    </row>
    <row r="3004" spans="1:6" x14ac:dyDescent="0.2">
      <c r="A3004" s="6">
        <v>38798</v>
      </c>
      <c r="B3004" s="44">
        <v>22</v>
      </c>
      <c r="C3004" s="44">
        <v>3</v>
      </c>
      <c r="D3004" s="44">
        <v>2006</v>
      </c>
      <c r="E3004" s="85">
        <v>4.0640000000000001</v>
      </c>
      <c r="F3004" s="21"/>
    </row>
    <row r="3005" spans="1:6" x14ac:dyDescent="0.2">
      <c r="A3005" s="6">
        <v>38799</v>
      </c>
      <c r="B3005" s="44">
        <v>23</v>
      </c>
      <c r="C3005" s="44">
        <v>3</v>
      </c>
      <c r="D3005" s="44">
        <v>2006</v>
      </c>
      <c r="E3005" s="85">
        <v>9.4410000000000007</v>
      </c>
      <c r="F3005" s="21"/>
    </row>
    <row r="3006" spans="1:6" x14ac:dyDescent="0.2">
      <c r="A3006" s="6">
        <v>38800</v>
      </c>
      <c r="B3006" s="44">
        <v>24</v>
      </c>
      <c r="C3006" s="44">
        <v>3</v>
      </c>
      <c r="D3006" s="44">
        <v>2006</v>
      </c>
      <c r="E3006" s="85">
        <v>8.6010000000000009</v>
      </c>
      <c r="F3006" s="21"/>
    </row>
    <row r="3007" spans="1:6" x14ac:dyDescent="0.2">
      <c r="A3007" s="6">
        <v>38801</v>
      </c>
      <c r="B3007" s="44">
        <v>25</v>
      </c>
      <c r="C3007" s="44">
        <v>3</v>
      </c>
      <c r="D3007" s="44">
        <v>2006</v>
      </c>
      <c r="E3007" s="85">
        <v>7.2489999999999997</v>
      </c>
      <c r="F3007" s="21"/>
    </row>
    <row r="3008" spans="1:6" x14ac:dyDescent="0.2">
      <c r="A3008" s="6">
        <v>38802</v>
      </c>
      <c r="B3008" s="44">
        <v>26</v>
      </c>
      <c r="C3008" s="44">
        <v>3</v>
      </c>
      <c r="D3008" s="44">
        <v>2006</v>
      </c>
      <c r="E3008" s="85">
        <v>5.5469999999999997</v>
      </c>
      <c r="F3008" s="21"/>
    </row>
    <row r="3009" spans="1:6" x14ac:dyDescent="0.2">
      <c r="A3009" s="6">
        <v>38803</v>
      </c>
      <c r="B3009" s="44">
        <v>27</v>
      </c>
      <c r="C3009" s="44">
        <v>3</v>
      </c>
      <c r="D3009" s="44">
        <v>2006</v>
      </c>
      <c r="E3009" s="85">
        <v>3.903</v>
      </c>
      <c r="F3009" s="21"/>
    </row>
    <row r="3010" spans="1:6" x14ac:dyDescent="0.2">
      <c r="A3010" s="6">
        <v>38804</v>
      </c>
      <c r="B3010" s="44">
        <v>28</v>
      </c>
      <c r="C3010" s="44">
        <v>3</v>
      </c>
      <c r="D3010" s="44">
        <v>2006</v>
      </c>
      <c r="E3010" s="85">
        <v>3.0259999999999998</v>
      </c>
      <c r="F3010" s="21"/>
    </row>
    <row r="3011" spans="1:6" x14ac:dyDescent="0.2">
      <c r="A3011" s="6">
        <v>38805</v>
      </c>
      <c r="B3011" s="44">
        <v>29</v>
      </c>
      <c r="C3011" s="44">
        <v>3</v>
      </c>
      <c r="D3011" s="44">
        <v>2006</v>
      </c>
      <c r="E3011" s="85">
        <v>5.8330000000000002</v>
      </c>
      <c r="F3011" s="21"/>
    </row>
    <row r="3012" spans="1:6" x14ac:dyDescent="0.2">
      <c r="A3012" s="6">
        <v>38806</v>
      </c>
      <c r="B3012" s="44">
        <v>30</v>
      </c>
      <c r="C3012" s="44">
        <v>3</v>
      </c>
      <c r="D3012" s="44">
        <v>2006</v>
      </c>
      <c r="E3012" s="85">
        <v>6.0389999999999997</v>
      </c>
      <c r="F3012" s="21"/>
    </row>
    <row r="3013" spans="1:6" x14ac:dyDescent="0.2">
      <c r="A3013" s="6">
        <v>38807</v>
      </c>
      <c r="B3013" s="44">
        <v>31</v>
      </c>
      <c r="C3013" s="44">
        <v>3</v>
      </c>
      <c r="D3013" s="44">
        <v>2006</v>
      </c>
      <c r="E3013" s="85">
        <v>12.483000000000001</v>
      </c>
      <c r="F3013" s="21"/>
    </row>
    <row r="3014" spans="1:6" x14ac:dyDescent="0.2">
      <c r="A3014" s="6">
        <v>38808</v>
      </c>
      <c r="B3014" s="44">
        <v>1</v>
      </c>
      <c r="C3014" s="44">
        <v>4</v>
      </c>
      <c r="D3014" s="44">
        <v>2006</v>
      </c>
      <c r="E3014" s="85">
        <v>6.32</v>
      </c>
      <c r="F3014" s="21"/>
    </row>
    <row r="3015" spans="1:6" x14ac:dyDescent="0.2">
      <c r="A3015" s="6">
        <v>38809</v>
      </c>
      <c r="B3015" s="44">
        <v>2</v>
      </c>
      <c r="C3015" s="44">
        <v>4</v>
      </c>
      <c r="D3015" s="44">
        <v>2006</v>
      </c>
      <c r="E3015" s="85">
        <v>2.8050000000000002</v>
      </c>
      <c r="F3015" s="21"/>
    </row>
    <row r="3016" spans="1:6" x14ac:dyDescent="0.2">
      <c r="A3016" s="6">
        <v>38810</v>
      </c>
      <c r="B3016" s="44">
        <v>3</v>
      </c>
      <c r="C3016" s="44">
        <v>4</v>
      </c>
      <c r="D3016" s="44">
        <v>2006</v>
      </c>
      <c r="E3016" s="85">
        <v>2.0699999999999998</v>
      </c>
      <c r="F3016" s="21"/>
    </row>
    <row r="3017" spans="1:6" x14ac:dyDescent="0.2">
      <c r="A3017" s="6">
        <v>38811</v>
      </c>
      <c r="B3017" s="44">
        <v>4</v>
      </c>
      <c r="C3017" s="44">
        <v>4</v>
      </c>
      <c r="D3017" s="44">
        <v>2006</v>
      </c>
      <c r="E3017" s="85">
        <v>3.0819999999999999</v>
      </c>
      <c r="F3017" s="21"/>
    </row>
    <row r="3018" spans="1:6" x14ac:dyDescent="0.2">
      <c r="A3018" s="6">
        <v>38812</v>
      </c>
      <c r="B3018" s="44">
        <v>5</v>
      </c>
      <c r="C3018" s="44">
        <v>4</v>
      </c>
      <c r="D3018" s="44">
        <v>2006</v>
      </c>
      <c r="E3018" s="85">
        <v>1.883</v>
      </c>
      <c r="F3018" s="21"/>
    </row>
    <row r="3019" spans="1:6" x14ac:dyDescent="0.2">
      <c r="A3019" s="6">
        <v>38813</v>
      </c>
      <c r="B3019" s="44">
        <v>6</v>
      </c>
      <c r="C3019" s="44">
        <v>4</v>
      </c>
      <c r="D3019" s="44">
        <v>2006</v>
      </c>
      <c r="E3019" s="85">
        <v>3.206</v>
      </c>
      <c r="F3019" s="21"/>
    </row>
    <row r="3020" spans="1:6" x14ac:dyDescent="0.2">
      <c r="A3020" s="6">
        <v>38814</v>
      </c>
      <c r="B3020" s="44">
        <v>7</v>
      </c>
      <c r="C3020" s="44">
        <v>4</v>
      </c>
      <c r="D3020" s="44">
        <v>2006</v>
      </c>
      <c r="E3020" s="85">
        <v>6.9450000000000003</v>
      </c>
      <c r="F3020" s="21"/>
    </row>
    <row r="3021" spans="1:6" x14ac:dyDescent="0.2">
      <c r="A3021" s="6">
        <v>38815</v>
      </c>
      <c r="B3021" s="44">
        <v>8</v>
      </c>
      <c r="C3021" s="44">
        <v>4</v>
      </c>
      <c r="D3021" s="44">
        <v>2006</v>
      </c>
      <c r="E3021" s="85">
        <v>3.069</v>
      </c>
      <c r="F3021" s="21"/>
    </row>
    <row r="3022" spans="1:6" x14ac:dyDescent="0.2">
      <c r="A3022" s="6">
        <v>38816</v>
      </c>
      <c r="B3022" s="44">
        <v>9</v>
      </c>
      <c r="C3022" s="44">
        <v>4</v>
      </c>
      <c r="D3022" s="44">
        <v>2006</v>
      </c>
      <c r="E3022" s="85">
        <v>0.63100000000000001</v>
      </c>
      <c r="F3022" s="21"/>
    </row>
    <row r="3023" spans="1:6" x14ac:dyDescent="0.2">
      <c r="A3023" s="6">
        <v>38817</v>
      </c>
      <c r="B3023" s="44">
        <v>10</v>
      </c>
      <c r="C3023" s="44">
        <v>4</v>
      </c>
      <c r="D3023" s="44">
        <v>2006</v>
      </c>
      <c r="E3023" s="85">
        <v>7.3470000000000004</v>
      </c>
      <c r="F3023" s="21"/>
    </row>
    <row r="3024" spans="1:6" x14ac:dyDescent="0.2">
      <c r="A3024" s="6">
        <v>38818</v>
      </c>
      <c r="B3024" s="44">
        <v>11</v>
      </c>
      <c r="C3024" s="44">
        <v>4</v>
      </c>
      <c r="D3024" s="44">
        <v>2006</v>
      </c>
      <c r="E3024" s="85">
        <v>12.321</v>
      </c>
      <c r="F3024" s="21"/>
    </row>
    <row r="3025" spans="1:6" x14ac:dyDescent="0.2">
      <c r="A3025" s="6">
        <v>38819</v>
      </c>
      <c r="B3025" s="44">
        <v>12</v>
      </c>
      <c r="C3025" s="44">
        <v>4</v>
      </c>
      <c r="D3025" s="44">
        <v>2006</v>
      </c>
      <c r="E3025" s="85">
        <v>6.484</v>
      </c>
      <c r="F3025" s="21"/>
    </row>
    <row r="3026" spans="1:6" x14ac:dyDescent="0.2">
      <c r="A3026" s="6">
        <v>38820</v>
      </c>
      <c r="B3026" s="44">
        <v>13</v>
      </c>
      <c r="C3026" s="44">
        <v>4</v>
      </c>
      <c r="D3026" s="44">
        <v>2006</v>
      </c>
      <c r="E3026" s="85">
        <v>11.494</v>
      </c>
      <c r="F3026" s="21"/>
    </row>
    <row r="3027" spans="1:6" x14ac:dyDescent="0.2">
      <c r="A3027" s="6">
        <v>38821</v>
      </c>
      <c r="B3027" s="44">
        <v>14</v>
      </c>
      <c r="C3027" s="44">
        <v>4</v>
      </c>
      <c r="D3027" s="44">
        <v>2006</v>
      </c>
      <c r="E3027" s="85">
        <v>10.29</v>
      </c>
      <c r="F3027" s="21"/>
    </row>
    <row r="3028" spans="1:6" x14ac:dyDescent="0.2">
      <c r="A3028" s="6">
        <v>38822</v>
      </c>
      <c r="B3028" s="44">
        <v>15</v>
      </c>
      <c r="C3028" s="44">
        <v>4</v>
      </c>
      <c r="D3028" s="44">
        <v>2006</v>
      </c>
      <c r="E3028" s="85">
        <v>4.1580000000000004</v>
      </c>
      <c r="F3028" s="21"/>
    </row>
    <row r="3029" spans="1:6" x14ac:dyDescent="0.2">
      <c r="A3029" s="6">
        <v>38823</v>
      </c>
      <c r="B3029" s="44">
        <v>16</v>
      </c>
      <c r="C3029" s="44">
        <v>4</v>
      </c>
      <c r="D3029" s="44">
        <v>2006</v>
      </c>
      <c r="E3029" s="85">
        <v>6.9530000000000003</v>
      </c>
      <c r="F3029" s="21"/>
    </row>
    <row r="3030" spans="1:6" x14ac:dyDescent="0.2">
      <c r="A3030" s="6">
        <v>38824</v>
      </c>
      <c r="B3030" s="44">
        <v>17</v>
      </c>
      <c r="C3030" s="44">
        <v>4</v>
      </c>
      <c r="D3030" s="44">
        <v>2006</v>
      </c>
      <c r="E3030" s="85">
        <v>18.48</v>
      </c>
      <c r="F3030" s="21"/>
    </row>
    <row r="3031" spans="1:6" x14ac:dyDescent="0.2">
      <c r="A3031" s="6">
        <v>38825</v>
      </c>
      <c r="B3031" s="44">
        <v>18</v>
      </c>
      <c r="C3031" s="44">
        <v>4</v>
      </c>
      <c r="D3031" s="44">
        <v>2006</v>
      </c>
      <c r="E3031" s="85">
        <v>15.061</v>
      </c>
      <c r="F3031" s="21"/>
    </row>
    <row r="3032" spans="1:6" x14ac:dyDescent="0.2">
      <c r="A3032" s="6">
        <v>38826</v>
      </c>
      <c r="B3032" s="44">
        <v>19</v>
      </c>
      <c r="C3032" s="44">
        <v>4</v>
      </c>
      <c r="D3032" s="44">
        <v>2006</v>
      </c>
      <c r="E3032" s="85">
        <v>22.306999999999999</v>
      </c>
      <c r="F3032" s="21"/>
    </row>
    <row r="3033" spans="1:6" x14ac:dyDescent="0.2">
      <c r="A3033" s="6">
        <v>38827</v>
      </c>
      <c r="B3033" s="44">
        <v>20</v>
      </c>
      <c r="C3033" s="44">
        <v>4</v>
      </c>
      <c r="D3033" s="44">
        <v>2006</v>
      </c>
      <c r="E3033" s="85">
        <v>10.228</v>
      </c>
      <c r="F3033" s="21"/>
    </row>
    <row r="3034" spans="1:6" x14ac:dyDescent="0.2">
      <c r="A3034" s="6">
        <v>38828</v>
      </c>
      <c r="B3034" s="44">
        <v>21</v>
      </c>
      <c r="C3034" s="44">
        <v>4</v>
      </c>
      <c r="D3034" s="44">
        <v>2006</v>
      </c>
      <c r="E3034" s="85">
        <v>9.6</v>
      </c>
      <c r="F3034" s="21"/>
    </row>
    <row r="3035" spans="1:6" x14ac:dyDescent="0.2">
      <c r="A3035" s="6">
        <v>38829</v>
      </c>
      <c r="B3035" s="44">
        <v>22</v>
      </c>
      <c r="C3035" s="44">
        <v>4</v>
      </c>
      <c r="D3035" s="44">
        <v>2006</v>
      </c>
      <c r="E3035" s="85">
        <v>15.475</v>
      </c>
      <c r="F3035" s="21"/>
    </row>
    <row r="3036" spans="1:6" x14ac:dyDescent="0.2">
      <c r="A3036" s="6">
        <v>38830</v>
      </c>
      <c r="B3036" s="44">
        <v>23</v>
      </c>
      <c r="C3036" s="44">
        <v>4</v>
      </c>
      <c r="D3036" s="44">
        <v>2006</v>
      </c>
      <c r="E3036" s="85">
        <v>16.225000000000001</v>
      </c>
      <c r="F3036" s="21"/>
    </row>
    <row r="3037" spans="1:6" x14ac:dyDescent="0.2">
      <c r="A3037" s="6">
        <v>38831</v>
      </c>
      <c r="B3037" s="44">
        <v>24</v>
      </c>
      <c r="C3037" s="44">
        <v>4</v>
      </c>
      <c r="D3037" s="44">
        <v>2006</v>
      </c>
      <c r="E3037" s="85">
        <v>28.196999999999999</v>
      </c>
      <c r="F3037" s="21"/>
    </row>
    <row r="3038" spans="1:6" x14ac:dyDescent="0.2">
      <c r="A3038" s="6">
        <v>38832</v>
      </c>
      <c r="B3038" s="44">
        <v>25</v>
      </c>
      <c r="C3038" s="44">
        <v>4</v>
      </c>
      <c r="D3038" s="44">
        <v>2006</v>
      </c>
      <c r="E3038" s="85">
        <v>34.314</v>
      </c>
      <c r="F3038" s="21"/>
    </row>
    <row r="3039" spans="1:6" x14ac:dyDescent="0.2">
      <c r="A3039" s="6">
        <v>38833</v>
      </c>
      <c r="B3039" s="44">
        <v>26</v>
      </c>
      <c r="C3039" s="44">
        <v>4</v>
      </c>
      <c r="D3039" s="44">
        <v>2006</v>
      </c>
      <c r="E3039" s="85">
        <v>22.352</v>
      </c>
      <c r="F3039" s="21"/>
    </row>
    <row r="3040" spans="1:6" x14ac:dyDescent="0.2">
      <c r="A3040" s="6">
        <v>38834</v>
      </c>
      <c r="B3040" s="44">
        <v>27</v>
      </c>
      <c r="C3040" s="44">
        <v>4</v>
      </c>
      <c r="D3040" s="44">
        <v>2006</v>
      </c>
      <c r="E3040" s="85">
        <v>13.321999999999999</v>
      </c>
      <c r="F3040" s="21"/>
    </row>
    <row r="3041" spans="1:6" x14ac:dyDescent="0.2">
      <c r="A3041" s="6">
        <v>38835</v>
      </c>
      <c r="B3041" s="44">
        <v>28</v>
      </c>
      <c r="C3041" s="44">
        <v>4</v>
      </c>
      <c r="D3041" s="44">
        <v>2006</v>
      </c>
      <c r="E3041" s="85">
        <v>10.074</v>
      </c>
      <c r="F3041" s="21"/>
    </row>
    <row r="3042" spans="1:6" x14ac:dyDescent="0.2">
      <c r="A3042" s="6">
        <v>38836</v>
      </c>
      <c r="B3042" s="44">
        <v>29</v>
      </c>
      <c r="C3042" s="44">
        <v>4</v>
      </c>
      <c r="D3042" s="44">
        <v>2006</v>
      </c>
      <c r="E3042" s="85">
        <v>4.008</v>
      </c>
      <c r="F3042" s="21"/>
    </row>
    <row r="3043" spans="1:6" x14ac:dyDescent="0.2">
      <c r="A3043" s="6">
        <v>38837</v>
      </c>
      <c r="B3043" s="44">
        <v>30</v>
      </c>
      <c r="C3043" s="44">
        <v>4</v>
      </c>
      <c r="D3043" s="44">
        <v>2006</v>
      </c>
      <c r="E3043" s="85">
        <v>4.5880000000000001</v>
      </c>
      <c r="F3043" s="21"/>
    </row>
    <row r="3044" spans="1:6" x14ac:dyDescent="0.2">
      <c r="A3044" s="6">
        <v>38838</v>
      </c>
      <c r="B3044" s="44">
        <v>1</v>
      </c>
      <c r="C3044" s="44">
        <v>5</v>
      </c>
      <c r="D3044" s="44">
        <v>2006</v>
      </c>
      <c r="E3044" s="85">
        <v>28.914999999999999</v>
      </c>
      <c r="F3044" s="21"/>
    </row>
    <row r="3045" spans="1:6" x14ac:dyDescent="0.2">
      <c r="A3045" s="6">
        <v>38839</v>
      </c>
      <c r="B3045" s="44">
        <v>2</v>
      </c>
      <c r="C3045" s="44">
        <v>5</v>
      </c>
      <c r="D3045" s="44">
        <v>2006</v>
      </c>
      <c r="E3045" s="85">
        <v>24.821000000000002</v>
      </c>
      <c r="F3045" s="21"/>
    </row>
    <row r="3046" spans="1:6" x14ac:dyDescent="0.2">
      <c r="A3046" s="6">
        <v>38840</v>
      </c>
      <c r="B3046" s="44">
        <v>3</v>
      </c>
      <c r="C3046" s="44">
        <v>5</v>
      </c>
      <c r="D3046" s="44">
        <v>2006</v>
      </c>
      <c r="E3046" s="85">
        <v>12.497999999999999</v>
      </c>
      <c r="F3046" s="21"/>
    </row>
    <row r="3047" spans="1:6" x14ac:dyDescent="0.2">
      <c r="A3047" s="6">
        <v>38841</v>
      </c>
      <c r="B3047" s="44">
        <v>4</v>
      </c>
      <c r="C3047" s="44">
        <v>5</v>
      </c>
      <c r="D3047" s="44">
        <v>2006</v>
      </c>
      <c r="E3047" s="85">
        <v>7.3319999999999999</v>
      </c>
      <c r="F3047" s="21"/>
    </row>
    <row r="3048" spans="1:6" x14ac:dyDescent="0.2">
      <c r="A3048" s="6">
        <v>38842</v>
      </c>
      <c r="B3048" s="44">
        <v>5</v>
      </c>
      <c r="C3048" s="44">
        <v>5</v>
      </c>
      <c r="D3048" s="44">
        <v>2006</v>
      </c>
      <c r="E3048" s="85">
        <v>11.916</v>
      </c>
      <c r="F3048" s="21"/>
    </row>
    <row r="3049" spans="1:6" x14ac:dyDescent="0.2">
      <c r="A3049" s="6">
        <v>38843</v>
      </c>
      <c r="B3049" s="44">
        <v>6</v>
      </c>
      <c r="C3049" s="44">
        <v>5</v>
      </c>
      <c r="D3049" s="44">
        <v>2006</v>
      </c>
      <c r="E3049" s="85">
        <v>28.387</v>
      </c>
      <c r="F3049" s="21"/>
    </row>
    <row r="3050" spans="1:6" x14ac:dyDescent="0.2">
      <c r="A3050" s="6">
        <v>38844</v>
      </c>
      <c r="B3050" s="44">
        <v>7</v>
      </c>
      <c r="C3050" s="44">
        <v>5</v>
      </c>
      <c r="D3050" s="44">
        <v>2006</v>
      </c>
      <c r="E3050" s="85">
        <v>24.677</v>
      </c>
      <c r="F3050" s="21"/>
    </row>
    <row r="3051" spans="1:6" x14ac:dyDescent="0.2">
      <c r="A3051" s="6">
        <v>38845</v>
      </c>
      <c r="B3051" s="44">
        <v>8</v>
      </c>
      <c r="C3051" s="44">
        <v>5</v>
      </c>
      <c r="D3051" s="44">
        <v>2006</v>
      </c>
      <c r="E3051" s="85">
        <v>3.4809999999999999</v>
      </c>
      <c r="F3051" s="21"/>
    </row>
    <row r="3052" spans="1:6" x14ac:dyDescent="0.2">
      <c r="A3052" s="6">
        <v>38846</v>
      </c>
      <c r="B3052" s="44">
        <v>9</v>
      </c>
      <c r="C3052" s="44">
        <v>5</v>
      </c>
      <c r="D3052" s="44">
        <v>2006</v>
      </c>
      <c r="E3052" s="85">
        <v>6.07</v>
      </c>
      <c r="F3052" s="21"/>
    </row>
    <row r="3053" spans="1:6" x14ac:dyDescent="0.2">
      <c r="A3053" s="6">
        <v>38847</v>
      </c>
      <c r="B3053" s="44">
        <v>10</v>
      </c>
      <c r="C3053" s="44">
        <v>5</v>
      </c>
      <c r="D3053" s="44">
        <v>2006</v>
      </c>
      <c r="E3053" s="85">
        <v>4.62</v>
      </c>
      <c r="F3053" s="21"/>
    </row>
    <row r="3054" spans="1:6" x14ac:dyDescent="0.2">
      <c r="A3054" s="6">
        <v>38848</v>
      </c>
      <c r="B3054" s="44">
        <v>11</v>
      </c>
      <c r="C3054" s="44">
        <v>5</v>
      </c>
      <c r="D3054" s="44">
        <v>2006</v>
      </c>
      <c r="E3054" s="85">
        <v>19.312999999999999</v>
      </c>
      <c r="F3054" s="21"/>
    </row>
    <row r="3055" spans="1:6" x14ac:dyDescent="0.2">
      <c r="A3055" s="6">
        <v>38849</v>
      </c>
      <c r="B3055" s="44">
        <v>12</v>
      </c>
      <c r="C3055" s="44">
        <v>5</v>
      </c>
      <c r="D3055" s="44">
        <v>2006</v>
      </c>
      <c r="E3055" s="85">
        <v>14.87</v>
      </c>
      <c r="F3055" s="21"/>
    </row>
    <row r="3056" spans="1:6" x14ac:dyDescent="0.2">
      <c r="A3056" s="6">
        <v>38850</v>
      </c>
      <c r="B3056" s="44">
        <v>13</v>
      </c>
      <c r="C3056" s="44">
        <v>5</v>
      </c>
      <c r="D3056" s="44">
        <v>2006</v>
      </c>
      <c r="E3056" s="85">
        <v>5.5019999999999998</v>
      </c>
      <c r="F3056" s="21"/>
    </row>
    <row r="3057" spans="1:17" x14ac:dyDescent="0.2">
      <c r="A3057" s="6">
        <v>38851</v>
      </c>
      <c r="B3057" s="44">
        <v>14</v>
      </c>
      <c r="C3057" s="44">
        <v>5</v>
      </c>
      <c r="D3057" s="44">
        <v>2006</v>
      </c>
      <c r="E3057" s="85">
        <v>4.5090000000000003</v>
      </c>
      <c r="F3057" s="21"/>
    </row>
    <row r="3058" spans="1:17" x14ac:dyDescent="0.2">
      <c r="A3058" s="6">
        <v>38852</v>
      </c>
      <c r="B3058" s="44">
        <v>15</v>
      </c>
      <c r="C3058" s="44">
        <v>5</v>
      </c>
      <c r="D3058" s="44">
        <v>2006</v>
      </c>
      <c r="E3058" s="85">
        <v>5.6059999999999999</v>
      </c>
      <c r="F3058" s="21"/>
    </row>
    <row r="3059" spans="1:17" x14ac:dyDescent="0.2">
      <c r="A3059" s="6">
        <v>38853</v>
      </c>
      <c r="B3059" s="44">
        <v>16</v>
      </c>
      <c r="C3059" s="44">
        <v>5</v>
      </c>
      <c r="D3059" s="44">
        <v>2006</v>
      </c>
      <c r="E3059" s="85">
        <v>5.9550000000000001</v>
      </c>
      <c r="F3059" s="21"/>
    </row>
    <row r="3060" spans="1:17" x14ac:dyDescent="0.2">
      <c r="A3060" s="6">
        <v>38854</v>
      </c>
      <c r="B3060" s="44">
        <v>17</v>
      </c>
      <c r="C3060" s="44">
        <v>5</v>
      </c>
      <c r="D3060" s="44">
        <v>2006</v>
      </c>
      <c r="E3060" s="85">
        <v>9.4730000000000008</v>
      </c>
      <c r="F3060" s="21"/>
    </row>
    <row r="3061" spans="1:17" x14ac:dyDescent="0.2">
      <c r="A3061" s="6">
        <v>38855</v>
      </c>
      <c r="B3061" s="44">
        <v>18</v>
      </c>
      <c r="C3061" s="44">
        <v>5</v>
      </c>
      <c r="D3061" s="44">
        <v>2006</v>
      </c>
      <c r="E3061" s="85">
        <v>10.018000000000001</v>
      </c>
      <c r="F3061" s="21"/>
    </row>
    <row r="3062" spans="1:17" s="14" customFormat="1" x14ac:dyDescent="0.2">
      <c r="A3062" s="6">
        <v>38856</v>
      </c>
      <c r="B3062" s="44">
        <v>19</v>
      </c>
      <c r="C3062" s="44">
        <v>5</v>
      </c>
      <c r="D3062" s="44">
        <v>2006</v>
      </c>
      <c r="E3062" s="85">
        <v>9.0809999999999995</v>
      </c>
      <c r="F3062" s="21"/>
      <c r="G3062"/>
      <c r="H3062"/>
      <c r="I3062"/>
      <c r="J3062"/>
      <c r="K3062"/>
      <c r="L3062"/>
      <c r="M3062"/>
      <c r="N3062"/>
      <c r="O3062"/>
      <c r="P3062"/>
      <c r="Q3062"/>
    </row>
    <row r="3063" spans="1:17" x14ac:dyDescent="0.2">
      <c r="A3063" s="6">
        <v>38857</v>
      </c>
      <c r="B3063" s="44">
        <v>20</v>
      </c>
      <c r="C3063" s="44">
        <v>5</v>
      </c>
      <c r="D3063" s="44">
        <v>2006</v>
      </c>
      <c r="E3063" s="85">
        <v>8.7579999999999991</v>
      </c>
      <c r="F3063" s="21"/>
    </row>
    <row r="3064" spans="1:17" x14ac:dyDescent="0.2">
      <c r="A3064" s="6">
        <v>38858</v>
      </c>
      <c r="B3064" s="44">
        <v>21</v>
      </c>
      <c r="C3064" s="44">
        <v>5</v>
      </c>
      <c r="D3064" s="44">
        <v>2006</v>
      </c>
      <c r="E3064" s="85">
        <v>3.8290000000000002</v>
      </c>
      <c r="F3064" s="21"/>
    </row>
    <row r="3065" spans="1:17" x14ac:dyDescent="0.2">
      <c r="A3065" s="6">
        <v>38859</v>
      </c>
      <c r="B3065" s="44">
        <v>22</v>
      </c>
      <c r="C3065" s="44">
        <v>5</v>
      </c>
      <c r="D3065" s="44">
        <v>2006</v>
      </c>
      <c r="E3065" s="85">
        <v>4.141</v>
      </c>
      <c r="F3065" s="21"/>
    </row>
    <row r="3066" spans="1:17" x14ac:dyDescent="0.2">
      <c r="A3066" s="6">
        <v>38860</v>
      </c>
      <c r="B3066" s="44">
        <v>23</v>
      </c>
      <c r="C3066" s="44">
        <v>5</v>
      </c>
      <c r="D3066" s="44">
        <v>2006</v>
      </c>
      <c r="E3066" s="85">
        <v>4.2290000000000001</v>
      </c>
      <c r="F3066" s="21"/>
    </row>
    <row r="3067" spans="1:17" x14ac:dyDescent="0.2">
      <c r="A3067" s="6">
        <v>38861</v>
      </c>
      <c r="B3067" s="44">
        <v>24</v>
      </c>
      <c r="C3067" s="44">
        <v>5</v>
      </c>
      <c r="D3067" s="44">
        <v>2006</v>
      </c>
      <c r="E3067" s="85">
        <v>8.5129999999999999</v>
      </c>
      <c r="F3067" s="21"/>
    </row>
    <row r="3068" spans="1:17" x14ac:dyDescent="0.2">
      <c r="A3068" s="6">
        <v>38862</v>
      </c>
      <c r="B3068" s="44">
        <v>25</v>
      </c>
      <c r="C3068" s="44">
        <v>5</v>
      </c>
      <c r="D3068" s="44">
        <v>2006</v>
      </c>
      <c r="E3068" s="85">
        <v>6.726</v>
      </c>
      <c r="F3068" s="21"/>
    </row>
    <row r="3069" spans="1:17" x14ac:dyDescent="0.2">
      <c r="A3069" s="6">
        <v>38863</v>
      </c>
      <c r="B3069" s="44">
        <v>26</v>
      </c>
      <c r="C3069" s="44">
        <v>5</v>
      </c>
      <c r="D3069" s="44">
        <v>2006</v>
      </c>
      <c r="E3069" s="85">
        <v>5.633</v>
      </c>
      <c r="F3069" s="21"/>
    </row>
    <row r="3070" spans="1:17" x14ac:dyDescent="0.2">
      <c r="A3070" s="6">
        <v>38864</v>
      </c>
      <c r="B3070" s="44">
        <v>27</v>
      </c>
      <c r="C3070" s="44">
        <v>5</v>
      </c>
      <c r="D3070" s="44">
        <v>2006</v>
      </c>
      <c r="E3070" s="85">
        <v>5.6020000000000003</v>
      </c>
      <c r="F3070" s="21"/>
    </row>
    <row r="3071" spans="1:17" x14ac:dyDescent="0.2">
      <c r="A3071" s="6">
        <v>38865</v>
      </c>
      <c r="B3071" s="44">
        <v>28</v>
      </c>
      <c r="C3071" s="44">
        <v>5</v>
      </c>
      <c r="D3071" s="44">
        <v>2006</v>
      </c>
      <c r="E3071" s="85">
        <v>4.1390000000000002</v>
      </c>
      <c r="F3071" s="21"/>
    </row>
    <row r="3072" spans="1:17" x14ac:dyDescent="0.2">
      <c r="A3072" s="6">
        <v>38866</v>
      </c>
      <c r="B3072" s="44">
        <v>29</v>
      </c>
      <c r="C3072" s="44">
        <v>5</v>
      </c>
      <c r="D3072" s="44">
        <v>2006</v>
      </c>
      <c r="E3072" s="85">
        <v>3.9089999999999998</v>
      </c>
      <c r="F3072" s="21"/>
    </row>
    <row r="3073" spans="1:6" x14ac:dyDescent="0.2">
      <c r="A3073" s="6">
        <v>38867</v>
      </c>
      <c r="B3073" s="44">
        <v>30</v>
      </c>
      <c r="C3073" s="44">
        <v>5</v>
      </c>
      <c r="D3073" s="44">
        <v>2006</v>
      </c>
      <c r="E3073" s="85">
        <v>3.883</v>
      </c>
      <c r="F3073" s="21"/>
    </row>
    <row r="3074" spans="1:6" x14ac:dyDescent="0.2">
      <c r="A3074" s="6">
        <v>38868</v>
      </c>
      <c r="B3074" s="44">
        <v>31</v>
      </c>
      <c r="C3074" s="44">
        <v>5</v>
      </c>
      <c r="D3074" s="44">
        <v>2006</v>
      </c>
      <c r="E3074" s="85">
        <v>7.2489999999999997</v>
      </c>
      <c r="F3074" s="21"/>
    </row>
    <row r="3075" spans="1:6" x14ac:dyDescent="0.2">
      <c r="A3075" s="6">
        <v>38869</v>
      </c>
      <c r="B3075" s="44">
        <v>1</v>
      </c>
      <c r="C3075" s="44">
        <v>6</v>
      </c>
      <c r="D3075" s="44">
        <v>2006</v>
      </c>
      <c r="E3075" s="85">
        <v>4.04</v>
      </c>
      <c r="F3075" s="21"/>
    </row>
    <row r="3076" spans="1:6" x14ac:dyDescent="0.2">
      <c r="A3076" s="6">
        <v>38870</v>
      </c>
      <c r="B3076" s="44">
        <v>2</v>
      </c>
      <c r="C3076" s="44">
        <v>6</v>
      </c>
      <c r="D3076" s="44">
        <v>2006</v>
      </c>
      <c r="E3076" s="85">
        <v>3.3330000000000002</v>
      </c>
      <c r="F3076" s="21"/>
    </row>
    <row r="3077" spans="1:6" x14ac:dyDescent="0.2">
      <c r="A3077" s="6">
        <v>38871</v>
      </c>
      <c r="B3077" s="44">
        <v>3</v>
      </c>
      <c r="C3077" s="44">
        <v>6</v>
      </c>
      <c r="D3077" s="44">
        <v>2006</v>
      </c>
      <c r="E3077" s="85">
        <v>2.9260000000000002</v>
      </c>
      <c r="F3077" s="21"/>
    </row>
    <row r="3078" spans="1:6" x14ac:dyDescent="0.2">
      <c r="A3078" s="6">
        <v>38872</v>
      </c>
      <c r="B3078" s="44">
        <v>4</v>
      </c>
      <c r="C3078" s="44">
        <v>6</v>
      </c>
      <c r="D3078" s="44">
        <v>2006</v>
      </c>
      <c r="E3078" s="85">
        <v>3.1709999999999998</v>
      </c>
      <c r="F3078" s="21"/>
    </row>
    <row r="3079" spans="1:6" x14ac:dyDescent="0.2">
      <c r="A3079" s="6">
        <v>38873</v>
      </c>
      <c r="B3079" s="44">
        <v>5</v>
      </c>
      <c r="C3079" s="44">
        <v>6</v>
      </c>
      <c r="D3079" s="44">
        <v>2006</v>
      </c>
      <c r="E3079" s="85">
        <v>3.7429999999999999</v>
      </c>
      <c r="F3079" s="21"/>
    </row>
    <row r="3080" spans="1:6" x14ac:dyDescent="0.2">
      <c r="A3080" s="6">
        <v>38874</v>
      </c>
      <c r="B3080" s="44">
        <v>6</v>
      </c>
      <c r="C3080" s="44">
        <v>6</v>
      </c>
      <c r="D3080" s="44">
        <v>2006</v>
      </c>
      <c r="E3080" s="85">
        <v>3.141</v>
      </c>
      <c r="F3080" s="21"/>
    </row>
    <row r="3081" spans="1:6" x14ac:dyDescent="0.2">
      <c r="A3081" s="6">
        <v>38875</v>
      </c>
      <c r="B3081" s="44">
        <v>7</v>
      </c>
      <c r="C3081" s="44">
        <v>6</v>
      </c>
      <c r="D3081" s="44">
        <v>2006</v>
      </c>
      <c r="E3081" s="85">
        <v>2.5979999999999999</v>
      </c>
      <c r="F3081" s="21"/>
    </row>
    <row r="3082" spans="1:6" x14ac:dyDescent="0.2">
      <c r="A3082" s="6">
        <v>38876</v>
      </c>
      <c r="B3082" s="44">
        <v>8</v>
      </c>
      <c r="C3082" s="44">
        <v>6</v>
      </c>
      <c r="D3082" s="44">
        <v>2006</v>
      </c>
      <c r="E3082" s="85">
        <v>2.1560000000000001</v>
      </c>
      <c r="F3082" s="21"/>
    </row>
    <row r="3083" spans="1:6" x14ac:dyDescent="0.2">
      <c r="A3083" s="6">
        <v>38877</v>
      </c>
      <c r="B3083" s="44">
        <v>9</v>
      </c>
      <c r="C3083" s="44">
        <v>6</v>
      </c>
      <c r="D3083" s="44">
        <v>2006</v>
      </c>
      <c r="E3083" s="85">
        <v>2.2970000000000002</v>
      </c>
      <c r="F3083" s="21"/>
    </row>
    <row r="3084" spans="1:6" x14ac:dyDescent="0.2">
      <c r="A3084" s="6">
        <v>38878</v>
      </c>
      <c r="B3084" s="44">
        <v>10</v>
      </c>
      <c r="C3084" s="44">
        <v>6</v>
      </c>
      <c r="D3084" s="44">
        <v>2006</v>
      </c>
      <c r="E3084" s="85">
        <v>2.137</v>
      </c>
      <c r="F3084" s="21"/>
    </row>
    <row r="3085" spans="1:6" x14ac:dyDescent="0.2">
      <c r="A3085" s="6">
        <v>38879</v>
      </c>
      <c r="B3085" s="44">
        <v>11</v>
      </c>
      <c r="C3085" s="44">
        <v>6</v>
      </c>
      <c r="D3085" s="44">
        <v>2006</v>
      </c>
      <c r="E3085" s="85">
        <v>2.1120000000000001</v>
      </c>
      <c r="F3085" s="21"/>
    </row>
    <row r="3086" spans="1:6" x14ac:dyDescent="0.2">
      <c r="A3086" s="6">
        <v>38880</v>
      </c>
      <c r="B3086" s="44">
        <v>12</v>
      </c>
      <c r="C3086" s="44">
        <v>6</v>
      </c>
      <c r="D3086" s="44">
        <v>2006</v>
      </c>
      <c r="E3086" s="85">
        <v>2.0880000000000001</v>
      </c>
      <c r="F3086" s="21"/>
    </row>
    <row r="3087" spans="1:6" x14ac:dyDescent="0.2">
      <c r="A3087" s="6">
        <v>38881</v>
      </c>
      <c r="B3087" s="44">
        <v>13</v>
      </c>
      <c r="C3087" s="44">
        <v>6</v>
      </c>
      <c r="D3087" s="44">
        <v>2006</v>
      </c>
      <c r="E3087" s="85">
        <v>2.3260000000000001</v>
      </c>
      <c r="F3087" s="21"/>
    </row>
    <row r="3088" spans="1:6" x14ac:dyDescent="0.2">
      <c r="A3088" s="6">
        <v>38882</v>
      </c>
      <c r="B3088" s="44">
        <v>14</v>
      </c>
      <c r="C3088" s="44">
        <v>6</v>
      </c>
      <c r="D3088" s="44">
        <v>2006</v>
      </c>
      <c r="E3088" s="85">
        <v>1.784</v>
      </c>
      <c r="F3088" s="21"/>
    </row>
    <row r="3089" spans="1:6" x14ac:dyDescent="0.2">
      <c r="A3089" s="6">
        <v>38883</v>
      </c>
      <c r="B3089" s="44">
        <v>15</v>
      </c>
      <c r="C3089" s="44">
        <v>6</v>
      </c>
      <c r="D3089" s="44">
        <v>2006</v>
      </c>
      <c r="E3089" s="85">
        <v>1.9510000000000001</v>
      </c>
      <c r="F3089" s="21"/>
    </row>
    <row r="3090" spans="1:6" x14ac:dyDescent="0.2">
      <c r="A3090" s="6">
        <v>38884</v>
      </c>
      <c r="B3090" s="44">
        <v>16</v>
      </c>
      <c r="C3090" s="44">
        <v>6</v>
      </c>
      <c r="D3090" s="44">
        <v>2006</v>
      </c>
      <c r="E3090" s="85">
        <v>3.5350000000000001</v>
      </c>
      <c r="F3090" s="21"/>
    </row>
    <row r="3091" spans="1:6" x14ac:dyDescent="0.2">
      <c r="A3091" s="6">
        <v>38885</v>
      </c>
      <c r="B3091" s="44">
        <v>17</v>
      </c>
      <c r="C3091" s="44">
        <v>6</v>
      </c>
      <c r="D3091" s="44">
        <v>2006</v>
      </c>
      <c r="E3091" s="85">
        <v>4.3890000000000002</v>
      </c>
      <c r="F3091" s="21"/>
    </row>
    <row r="3092" spans="1:6" x14ac:dyDescent="0.2">
      <c r="A3092" s="6">
        <v>38886</v>
      </c>
      <c r="B3092" s="44">
        <v>18</v>
      </c>
      <c r="C3092" s="44">
        <v>6</v>
      </c>
      <c r="D3092" s="44">
        <v>2006</v>
      </c>
      <c r="E3092" s="85">
        <v>5.133</v>
      </c>
      <c r="F3092" s="21"/>
    </row>
    <row r="3093" spans="1:6" x14ac:dyDescent="0.2">
      <c r="A3093" s="6">
        <v>38887</v>
      </c>
      <c r="B3093" s="44">
        <v>19</v>
      </c>
      <c r="C3093" s="44">
        <v>6</v>
      </c>
      <c r="D3093" s="44">
        <v>2006</v>
      </c>
      <c r="E3093" s="85">
        <v>3.8210000000000002</v>
      </c>
      <c r="F3093" s="21"/>
    </row>
    <row r="3094" spans="1:6" x14ac:dyDescent="0.2">
      <c r="A3094" s="6">
        <v>38888</v>
      </c>
      <c r="B3094" s="44">
        <v>20</v>
      </c>
      <c r="C3094" s="44">
        <v>6</v>
      </c>
      <c r="D3094" s="44">
        <v>2006</v>
      </c>
      <c r="E3094" s="85">
        <v>2.7530000000000001</v>
      </c>
      <c r="F3094" s="21"/>
    </row>
    <row r="3095" spans="1:6" x14ac:dyDescent="0.2">
      <c r="A3095" s="6">
        <v>38889</v>
      </c>
      <c r="B3095" s="44">
        <v>21</v>
      </c>
      <c r="C3095" s="44">
        <v>6</v>
      </c>
      <c r="D3095" s="44">
        <v>2006</v>
      </c>
      <c r="E3095" s="85">
        <v>2.597</v>
      </c>
      <c r="F3095" s="21"/>
    </row>
    <row r="3096" spans="1:6" x14ac:dyDescent="0.2">
      <c r="A3096" s="6">
        <v>38890</v>
      </c>
      <c r="B3096" s="44">
        <v>22</v>
      </c>
      <c r="C3096" s="44">
        <v>6</v>
      </c>
      <c r="D3096" s="44">
        <v>2006</v>
      </c>
      <c r="E3096" s="85">
        <v>2.5670000000000002</v>
      </c>
      <c r="F3096" s="21"/>
    </row>
    <row r="3097" spans="1:6" x14ac:dyDescent="0.2">
      <c r="A3097" s="6">
        <v>38891</v>
      </c>
      <c r="B3097" s="44">
        <v>23</v>
      </c>
      <c r="C3097" s="44">
        <v>6</v>
      </c>
      <c r="D3097" s="44">
        <v>2006</v>
      </c>
      <c r="E3097" s="85">
        <v>3.1520000000000001</v>
      </c>
      <c r="F3097" s="21"/>
    </row>
    <row r="3098" spans="1:6" x14ac:dyDescent="0.2">
      <c r="A3098" s="6">
        <v>38892</v>
      </c>
      <c r="B3098" s="44">
        <v>24</v>
      </c>
      <c r="C3098" s="44">
        <v>6</v>
      </c>
      <c r="D3098" s="44">
        <v>2006</v>
      </c>
      <c r="E3098" s="85">
        <v>3.3159999999999998</v>
      </c>
      <c r="F3098" s="21"/>
    </row>
    <row r="3099" spans="1:6" x14ac:dyDescent="0.2">
      <c r="A3099" s="6">
        <v>38893</v>
      </c>
      <c r="B3099" s="44">
        <v>25</v>
      </c>
      <c r="C3099" s="44">
        <v>6</v>
      </c>
      <c r="D3099" s="44">
        <v>2006</v>
      </c>
      <c r="E3099" s="85">
        <v>3.0409999999999999</v>
      </c>
      <c r="F3099" s="21"/>
    </row>
    <row r="3100" spans="1:6" x14ac:dyDescent="0.2">
      <c r="A3100" s="6">
        <v>38894</v>
      </c>
      <c r="B3100" s="44">
        <v>26</v>
      </c>
      <c r="C3100" s="44">
        <v>6</v>
      </c>
      <c r="D3100" s="44">
        <v>2006</v>
      </c>
      <c r="E3100" s="85">
        <v>2.7229999999999999</v>
      </c>
      <c r="F3100" s="21"/>
    </row>
    <row r="3101" spans="1:6" x14ac:dyDescent="0.2">
      <c r="A3101" s="6">
        <v>38895</v>
      </c>
      <c r="B3101" s="44">
        <v>27</v>
      </c>
      <c r="C3101" s="44">
        <v>6</v>
      </c>
      <c r="D3101" s="44">
        <v>2006</v>
      </c>
      <c r="E3101" s="85">
        <v>2.399</v>
      </c>
      <c r="F3101" s="21"/>
    </row>
    <row r="3102" spans="1:6" x14ac:dyDescent="0.2">
      <c r="A3102" s="6">
        <v>38896</v>
      </c>
      <c r="B3102" s="44">
        <v>28</v>
      </c>
      <c r="C3102" s="44">
        <v>6</v>
      </c>
      <c r="D3102" s="44">
        <v>2006</v>
      </c>
      <c r="E3102" s="85">
        <v>2.548</v>
      </c>
      <c r="F3102" s="21"/>
    </row>
    <row r="3103" spans="1:6" x14ac:dyDescent="0.2">
      <c r="A3103" s="6">
        <v>38897</v>
      </c>
      <c r="B3103" s="44">
        <v>29</v>
      </c>
      <c r="C3103" s="44">
        <v>6</v>
      </c>
      <c r="D3103" s="44">
        <v>2006</v>
      </c>
      <c r="E3103" s="85">
        <v>2.2799999999999998</v>
      </c>
      <c r="F3103" s="21"/>
    </row>
    <row r="3104" spans="1:6" x14ac:dyDescent="0.2">
      <c r="A3104" s="6">
        <v>38898</v>
      </c>
      <c r="B3104" s="44">
        <v>30</v>
      </c>
      <c r="C3104" s="44">
        <v>6</v>
      </c>
      <c r="D3104" s="44">
        <v>2006</v>
      </c>
      <c r="E3104" s="85">
        <v>2.226</v>
      </c>
      <c r="F3104" s="21"/>
    </row>
    <row r="3105" spans="1:6" x14ac:dyDescent="0.2">
      <c r="A3105" s="6">
        <v>38899</v>
      </c>
      <c r="B3105" s="44">
        <v>1</v>
      </c>
      <c r="C3105" s="44">
        <v>7</v>
      </c>
      <c r="D3105" s="44">
        <v>2006</v>
      </c>
      <c r="E3105" s="85">
        <v>3.0289999999999999</v>
      </c>
      <c r="F3105" s="21"/>
    </row>
    <row r="3106" spans="1:6" x14ac:dyDescent="0.2">
      <c r="A3106" s="6">
        <v>38900</v>
      </c>
      <c r="B3106" s="44">
        <v>2</v>
      </c>
      <c r="C3106" s="44">
        <v>7</v>
      </c>
      <c r="D3106" s="44">
        <v>2006</v>
      </c>
      <c r="E3106" s="85">
        <v>3.2330000000000001</v>
      </c>
      <c r="F3106" s="21"/>
    </row>
    <row r="3107" spans="1:6" x14ac:dyDescent="0.2">
      <c r="A3107" s="6">
        <v>38901</v>
      </c>
      <c r="B3107" s="44">
        <v>3</v>
      </c>
      <c r="C3107" s="44">
        <v>7</v>
      </c>
      <c r="D3107" s="44">
        <v>2006</v>
      </c>
      <c r="E3107" s="85">
        <v>3.5209999999999999</v>
      </c>
      <c r="F3107" s="21"/>
    </row>
    <row r="3108" spans="1:6" x14ac:dyDescent="0.2">
      <c r="A3108" s="6">
        <v>38902</v>
      </c>
      <c r="B3108" s="44">
        <v>4</v>
      </c>
      <c r="C3108" s="44">
        <v>7</v>
      </c>
      <c r="D3108" s="44">
        <v>2006</v>
      </c>
      <c r="E3108" s="85">
        <v>3.2549999999999999</v>
      </c>
      <c r="F3108" s="21"/>
    </row>
    <row r="3109" spans="1:6" x14ac:dyDescent="0.2">
      <c r="A3109" s="6">
        <v>38903</v>
      </c>
      <c r="B3109" s="44">
        <v>5</v>
      </c>
      <c r="C3109" s="44">
        <v>7</v>
      </c>
      <c r="D3109" s="44">
        <v>2006</v>
      </c>
      <c r="E3109" s="85">
        <v>2.8119999999999998</v>
      </c>
      <c r="F3109" s="21"/>
    </row>
    <row r="3110" spans="1:6" x14ac:dyDescent="0.2">
      <c r="A3110" s="6">
        <v>38904</v>
      </c>
      <c r="B3110" s="44">
        <v>6</v>
      </c>
      <c r="C3110" s="44">
        <v>7</v>
      </c>
      <c r="D3110" s="44">
        <v>2006</v>
      </c>
      <c r="E3110" s="85">
        <v>3.0720000000000001</v>
      </c>
      <c r="F3110" s="21"/>
    </row>
    <row r="3111" spans="1:6" x14ac:dyDescent="0.2">
      <c r="A3111" s="6">
        <v>38905</v>
      </c>
      <c r="B3111" s="44">
        <v>7</v>
      </c>
      <c r="C3111" s="44">
        <v>7</v>
      </c>
      <c r="D3111" s="44">
        <v>2006</v>
      </c>
      <c r="E3111" s="85">
        <v>2.6709999999999998</v>
      </c>
      <c r="F3111" s="21"/>
    </row>
    <row r="3112" spans="1:6" x14ac:dyDescent="0.2">
      <c r="A3112" s="6">
        <v>38906</v>
      </c>
      <c r="B3112" s="44">
        <v>8</v>
      </c>
      <c r="C3112" s="44">
        <v>7</v>
      </c>
      <c r="D3112" s="44">
        <v>2006</v>
      </c>
      <c r="E3112" s="85">
        <v>2.7280000000000002</v>
      </c>
      <c r="F3112" s="21"/>
    </row>
    <row r="3113" spans="1:6" x14ac:dyDescent="0.2">
      <c r="A3113" s="6">
        <v>38907</v>
      </c>
      <c r="B3113" s="44">
        <v>9</v>
      </c>
      <c r="C3113" s="44">
        <v>7</v>
      </c>
      <c r="D3113" s="44">
        <v>2006</v>
      </c>
      <c r="E3113" s="85">
        <v>2.335</v>
      </c>
      <c r="F3113" s="21"/>
    </row>
    <row r="3114" spans="1:6" x14ac:dyDescent="0.2">
      <c r="A3114" s="6">
        <v>38908</v>
      </c>
      <c r="B3114" s="44">
        <v>10</v>
      </c>
      <c r="C3114" s="44">
        <v>7</v>
      </c>
      <c r="D3114" s="44">
        <v>2006</v>
      </c>
      <c r="E3114" s="85">
        <v>2.125</v>
      </c>
      <c r="F3114" s="21"/>
    </row>
    <row r="3115" spans="1:6" x14ac:dyDescent="0.2">
      <c r="A3115" s="6">
        <v>38909</v>
      </c>
      <c r="B3115" s="44">
        <v>11</v>
      </c>
      <c r="C3115" s="44">
        <v>7</v>
      </c>
      <c r="D3115" s="44">
        <v>2006</v>
      </c>
      <c r="E3115" s="85">
        <v>2.415</v>
      </c>
      <c r="F3115" s="21"/>
    </row>
    <row r="3116" spans="1:6" x14ac:dyDescent="0.2">
      <c r="A3116" s="6">
        <v>38910</v>
      </c>
      <c r="B3116" s="44">
        <v>12</v>
      </c>
      <c r="C3116" s="44">
        <v>7</v>
      </c>
      <c r="D3116" s="44">
        <v>2006</v>
      </c>
      <c r="E3116" s="85">
        <v>1.6659999999999999</v>
      </c>
      <c r="F3116" s="21"/>
    </row>
    <row r="3117" spans="1:6" x14ac:dyDescent="0.2">
      <c r="A3117" s="6">
        <v>38911</v>
      </c>
      <c r="B3117" s="44">
        <v>13</v>
      </c>
      <c r="C3117" s="44">
        <v>7</v>
      </c>
      <c r="D3117" s="44">
        <v>2006</v>
      </c>
      <c r="E3117" s="85">
        <v>2.2789999999999999</v>
      </c>
      <c r="F3117" s="21"/>
    </row>
    <row r="3118" spans="1:6" x14ac:dyDescent="0.2">
      <c r="A3118" s="6">
        <v>38912</v>
      </c>
      <c r="B3118" s="44">
        <v>14</v>
      </c>
      <c r="C3118" s="44">
        <v>7</v>
      </c>
      <c r="D3118" s="44">
        <v>2006</v>
      </c>
      <c r="E3118" s="85">
        <v>1.948</v>
      </c>
      <c r="F3118" s="21"/>
    </row>
    <row r="3119" spans="1:6" x14ac:dyDescent="0.2">
      <c r="A3119" s="6">
        <v>38913</v>
      </c>
      <c r="B3119" s="44">
        <v>15</v>
      </c>
      <c r="C3119" s="44">
        <v>7</v>
      </c>
      <c r="D3119" s="44">
        <v>2006</v>
      </c>
      <c r="E3119" s="85">
        <v>1.931</v>
      </c>
      <c r="F3119" s="21"/>
    </row>
    <row r="3120" spans="1:6" x14ac:dyDescent="0.2">
      <c r="A3120" s="6">
        <v>38914</v>
      </c>
      <c r="B3120" s="44">
        <v>16</v>
      </c>
      <c r="C3120" s="44">
        <v>7</v>
      </c>
      <c r="D3120" s="44">
        <v>2006</v>
      </c>
      <c r="E3120" s="85">
        <v>2.512</v>
      </c>
      <c r="F3120" s="21"/>
    </row>
    <row r="3121" spans="1:6" x14ac:dyDescent="0.2">
      <c r="A3121" s="6">
        <v>38915</v>
      </c>
      <c r="B3121" s="44">
        <v>17</v>
      </c>
      <c r="C3121" s="44">
        <v>7</v>
      </c>
      <c r="D3121" s="44">
        <v>2006</v>
      </c>
      <c r="E3121" s="85">
        <v>5.8730000000000002</v>
      </c>
      <c r="F3121" s="21"/>
    </row>
    <row r="3122" spans="1:6" x14ac:dyDescent="0.2">
      <c r="A3122" s="6">
        <v>38916</v>
      </c>
      <c r="B3122" s="44">
        <v>18</v>
      </c>
      <c r="C3122" s="44">
        <v>7</v>
      </c>
      <c r="D3122" s="44">
        <v>2006</v>
      </c>
      <c r="E3122" s="85">
        <v>4.9569999999999999</v>
      </c>
      <c r="F3122" s="21"/>
    </row>
    <row r="3123" spans="1:6" x14ac:dyDescent="0.2">
      <c r="A3123" s="6">
        <v>38917</v>
      </c>
      <c r="B3123" s="44">
        <v>19</v>
      </c>
      <c r="C3123" s="44">
        <v>7</v>
      </c>
      <c r="D3123" s="44">
        <v>2006</v>
      </c>
      <c r="E3123" s="85">
        <v>2.786</v>
      </c>
      <c r="F3123" s="21"/>
    </row>
    <row r="3124" spans="1:6" x14ac:dyDescent="0.2">
      <c r="A3124" s="6">
        <v>38918</v>
      </c>
      <c r="B3124" s="44">
        <v>20</v>
      </c>
      <c r="C3124" s="44">
        <v>7</v>
      </c>
      <c r="D3124" s="44">
        <v>2006</v>
      </c>
      <c r="E3124" s="85">
        <v>2.7669999999999999</v>
      </c>
      <c r="F3124" s="21"/>
    </row>
    <row r="3125" spans="1:6" x14ac:dyDescent="0.2">
      <c r="A3125" s="6">
        <v>38919</v>
      </c>
      <c r="B3125" s="44">
        <v>21</v>
      </c>
      <c r="C3125" s="44">
        <v>7</v>
      </c>
      <c r="D3125" s="44">
        <v>2006</v>
      </c>
      <c r="E3125" s="85">
        <v>2.423</v>
      </c>
      <c r="F3125" s="21"/>
    </row>
    <row r="3126" spans="1:6" x14ac:dyDescent="0.2">
      <c r="A3126" s="6">
        <v>38920</v>
      </c>
      <c r="B3126" s="44">
        <v>22</v>
      </c>
      <c r="C3126" s="44">
        <v>7</v>
      </c>
      <c r="D3126" s="44">
        <v>2006</v>
      </c>
      <c r="E3126" s="85">
        <v>2.2669999999999999</v>
      </c>
      <c r="F3126" s="21"/>
    </row>
    <row r="3127" spans="1:6" x14ac:dyDescent="0.2">
      <c r="A3127" s="6">
        <v>38921</v>
      </c>
      <c r="B3127" s="44">
        <v>23</v>
      </c>
      <c r="C3127" s="44">
        <v>7</v>
      </c>
      <c r="D3127" s="44">
        <v>2006</v>
      </c>
      <c r="E3127" s="85">
        <v>2.7589999999999999</v>
      </c>
      <c r="F3127" s="21"/>
    </row>
    <row r="3128" spans="1:6" x14ac:dyDescent="0.2">
      <c r="A3128" s="6">
        <v>38922</v>
      </c>
      <c r="B3128" s="44">
        <v>24</v>
      </c>
      <c r="C3128" s="44">
        <v>7</v>
      </c>
      <c r="D3128" s="44">
        <v>2006</v>
      </c>
      <c r="E3128" s="85">
        <v>2.9409999999999998</v>
      </c>
      <c r="F3128" s="21"/>
    </row>
    <row r="3129" spans="1:6" x14ac:dyDescent="0.2">
      <c r="A3129" s="6">
        <v>38923</v>
      </c>
      <c r="B3129" s="44">
        <v>25</v>
      </c>
      <c r="C3129" s="44">
        <v>7</v>
      </c>
      <c r="D3129" s="44">
        <v>2006</v>
      </c>
      <c r="E3129" s="85">
        <v>2.7810000000000001</v>
      </c>
      <c r="F3129" s="21"/>
    </row>
    <row r="3130" spans="1:6" x14ac:dyDescent="0.2">
      <c r="A3130" s="6">
        <v>38924</v>
      </c>
      <c r="B3130" s="44">
        <v>26</v>
      </c>
      <c r="C3130" s="44">
        <v>7</v>
      </c>
      <c r="D3130" s="44">
        <v>2006</v>
      </c>
      <c r="E3130" s="85">
        <v>5.2130000000000001</v>
      </c>
      <c r="F3130" s="21"/>
    </row>
    <row r="3131" spans="1:6" x14ac:dyDescent="0.2">
      <c r="A3131" s="6">
        <v>38925</v>
      </c>
      <c r="B3131" s="44">
        <v>27</v>
      </c>
      <c r="C3131" s="44">
        <v>7</v>
      </c>
      <c r="D3131" s="44">
        <v>2006</v>
      </c>
      <c r="E3131" s="85">
        <v>6.0570000000000004</v>
      </c>
      <c r="F3131" s="21"/>
    </row>
    <row r="3132" spans="1:6" x14ac:dyDescent="0.2">
      <c r="A3132" s="6">
        <v>38926</v>
      </c>
      <c r="B3132" s="44">
        <v>28</v>
      </c>
      <c r="C3132" s="44">
        <v>7</v>
      </c>
      <c r="D3132" s="44">
        <v>2006</v>
      </c>
      <c r="E3132" s="85">
        <v>3.6749999999999998</v>
      </c>
      <c r="F3132" s="21"/>
    </row>
    <row r="3133" spans="1:6" x14ac:dyDescent="0.2">
      <c r="A3133" s="6">
        <v>38927</v>
      </c>
      <c r="B3133" s="44">
        <v>29</v>
      </c>
      <c r="C3133" s="44">
        <v>7</v>
      </c>
      <c r="D3133" s="44">
        <v>2006</v>
      </c>
      <c r="E3133" s="85">
        <v>2.831</v>
      </c>
      <c r="F3133" s="21"/>
    </row>
    <row r="3134" spans="1:6" x14ac:dyDescent="0.2">
      <c r="A3134" s="6">
        <v>38928</v>
      </c>
      <c r="B3134" s="44">
        <v>30</v>
      </c>
      <c r="C3134" s="44">
        <v>7</v>
      </c>
      <c r="D3134" s="44">
        <v>2006</v>
      </c>
      <c r="E3134" s="85">
        <v>2.4260000000000002</v>
      </c>
      <c r="F3134" s="21"/>
    </row>
    <row r="3135" spans="1:6" x14ac:dyDescent="0.2">
      <c r="A3135" s="6">
        <v>38929</v>
      </c>
      <c r="B3135" s="44">
        <v>31</v>
      </c>
      <c r="C3135" s="44">
        <v>7</v>
      </c>
      <c r="D3135" s="44">
        <v>2006</v>
      </c>
      <c r="E3135" s="85">
        <v>2.1030000000000002</v>
      </c>
      <c r="F3135" s="21"/>
    </row>
    <row r="3136" spans="1:6" x14ac:dyDescent="0.2">
      <c r="A3136" s="6">
        <v>38930</v>
      </c>
      <c r="B3136" s="44">
        <v>1</v>
      </c>
      <c r="C3136" s="44">
        <v>8</v>
      </c>
      <c r="D3136" s="44">
        <v>2006</v>
      </c>
      <c r="E3136" s="85">
        <v>2.302</v>
      </c>
      <c r="F3136" s="21"/>
    </row>
    <row r="3137" spans="1:6" x14ac:dyDescent="0.2">
      <c r="A3137" s="6">
        <v>38931</v>
      </c>
      <c r="B3137" s="44">
        <v>2</v>
      </c>
      <c r="C3137" s="44">
        <v>8</v>
      </c>
      <c r="D3137" s="44">
        <v>2006</v>
      </c>
      <c r="E3137" s="85">
        <v>2.6480000000000001</v>
      </c>
      <c r="F3137" s="21"/>
    </row>
    <row r="3138" spans="1:6" x14ac:dyDescent="0.2">
      <c r="A3138" s="6">
        <v>38932</v>
      </c>
      <c r="B3138" s="44">
        <v>3</v>
      </c>
      <c r="C3138" s="44">
        <v>8</v>
      </c>
      <c r="D3138" s="44">
        <v>2006</v>
      </c>
      <c r="E3138" s="85">
        <v>3.3180000000000001</v>
      </c>
      <c r="F3138" s="21"/>
    </row>
    <row r="3139" spans="1:6" x14ac:dyDescent="0.2">
      <c r="A3139" s="6">
        <v>38933</v>
      </c>
      <c r="B3139" s="44">
        <v>4</v>
      </c>
      <c r="C3139" s="44">
        <v>8</v>
      </c>
      <c r="D3139" s="44">
        <v>2006</v>
      </c>
      <c r="E3139" s="85">
        <v>3.036</v>
      </c>
      <c r="F3139" s="21"/>
    </row>
    <row r="3140" spans="1:6" x14ac:dyDescent="0.2">
      <c r="A3140" s="6">
        <v>38934</v>
      </c>
      <c r="B3140" s="44">
        <v>5</v>
      </c>
      <c r="C3140" s="44">
        <v>8</v>
      </c>
      <c r="D3140" s="44">
        <v>2006</v>
      </c>
      <c r="E3140" s="85">
        <v>3.351</v>
      </c>
      <c r="F3140" s="21"/>
    </row>
    <row r="3141" spans="1:6" x14ac:dyDescent="0.2">
      <c r="A3141" s="6">
        <v>38935</v>
      </c>
      <c r="B3141" s="44">
        <v>6</v>
      </c>
      <c r="C3141" s="44">
        <v>8</v>
      </c>
      <c r="D3141" s="44">
        <v>2006</v>
      </c>
      <c r="E3141" s="85">
        <v>4.1349999999999998</v>
      </c>
      <c r="F3141" s="21"/>
    </row>
    <row r="3142" spans="1:6" x14ac:dyDescent="0.2">
      <c r="A3142" s="6">
        <v>38936</v>
      </c>
      <c r="B3142" s="44">
        <v>7</v>
      </c>
      <c r="C3142" s="44">
        <v>8</v>
      </c>
      <c r="D3142" s="44">
        <v>2006</v>
      </c>
      <c r="E3142" s="85">
        <v>3.0270000000000001</v>
      </c>
      <c r="F3142" s="21"/>
    </row>
    <row r="3143" spans="1:6" x14ac:dyDescent="0.2">
      <c r="A3143" s="6">
        <v>38937</v>
      </c>
      <c r="B3143" s="44">
        <v>8</v>
      </c>
      <c r="C3143" s="44">
        <v>8</v>
      </c>
      <c r="D3143" s="44">
        <v>2006</v>
      </c>
      <c r="E3143" s="85">
        <v>2.327</v>
      </c>
      <c r="F3143" s="21"/>
    </row>
    <row r="3144" spans="1:6" x14ac:dyDescent="0.2">
      <c r="A3144" s="6">
        <v>38938</v>
      </c>
      <c r="B3144" s="44">
        <v>9</v>
      </c>
      <c r="C3144" s="44">
        <v>8</v>
      </c>
      <c r="D3144" s="44">
        <v>2006</v>
      </c>
      <c r="E3144" s="85">
        <v>2.387</v>
      </c>
      <c r="F3144" s="21"/>
    </row>
    <row r="3145" spans="1:6" x14ac:dyDescent="0.2">
      <c r="A3145" s="6">
        <v>38939</v>
      </c>
      <c r="B3145" s="44">
        <v>10</v>
      </c>
      <c r="C3145" s="44">
        <v>8</v>
      </c>
      <c r="D3145" s="44">
        <v>2006</v>
      </c>
      <c r="E3145" s="85">
        <v>2.1949999999999998</v>
      </c>
      <c r="F3145" s="21"/>
    </row>
    <row r="3146" spans="1:6" x14ac:dyDescent="0.2">
      <c r="A3146" s="6">
        <v>38940</v>
      </c>
      <c r="B3146" s="44">
        <v>11</v>
      </c>
      <c r="C3146" s="44">
        <v>8</v>
      </c>
      <c r="D3146" s="44">
        <v>2006</v>
      </c>
      <c r="E3146" s="85">
        <v>3.355</v>
      </c>
      <c r="F3146" s="21"/>
    </row>
    <row r="3147" spans="1:6" x14ac:dyDescent="0.2">
      <c r="A3147" s="6">
        <v>38941</v>
      </c>
      <c r="B3147" s="44">
        <v>12</v>
      </c>
      <c r="C3147" s="44">
        <v>8</v>
      </c>
      <c r="D3147" s="44">
        <v>2006</v>
      </c>
      <c r="E3147" s="85">
        <v>4.0990000000000002</v>
      </c>
      <c r="F3147" s="21"/>
    </row>
    <row r="3148" spans="1:6" x14ac:dyDescent="0.2">
      <c r="A3148" s="6">
        <v>38942</v>
      </c>
      <c r="B3148" s="44">
        <v>13</v>
      </c>
      <c r="C3148" s="44">
        <v>8</v>
      </c>
      <c r="D3148" s="44">
        <v>2006</v>
      </c>
      <c r="E3148" s="85">
        <v>3.6080000000000001</v>
      </c>
      <c r="F3148" s="21"/>
    </row>
    <row r="3149" spans="1:6" x14ac:dyDescent="0.2">
      <c r="A3149" s="6">
        <v>38943</v>
      </c>
      <c r="B3149" s="44">
        <v>14</v>
      </c>
      <c r="C3149" s="44">
        <v>8</v>
      </c>
      <c r="D3149" s="44">
        <v>2006</v>
      </c>
      <c r="E3149" s="85">
        <v>2.968</v>
      </c>
      <c r="F3149" s="21"/>
    </row>
    <row r="3150" spans="1:6" x14ac:dyDescent="0.2">
      <c r="A3150" s="6">
        <v>38944</v>
      </c>
      <c r="B3150" s="44">
        <v>15</v>
      </c>
      <c r="C3150" s="44">
        <v>8</v>
      </c>
      <c r="D3150" s="44">
        <v>2006</v>
      </c>
      <c r="E3150" s="85">
        <v>1.19</v>
      </c>
      <c r="F3150" s="21"/>
    </row>
    <row r="3151" spans="1:6" x14ac:dyDescent="0.2">
      <c r="A3151" s="6">
        <v>38945</v>
      </c>
      <c r="B3151" s="44">
        <v>16</v>
      </c>
      <c r="C3151" s="44">
        <v>8</v>
      </c>
      <c r="D3151" s="44">
        <v>2006</v>
      </c>
      <c r="E3151" s="85">
        <v>1.1279999999999999</v>
      </c>
      <c r="F3151" s="21"/>
    </row>
    <row r="3152" spans="1:6" x14ac:dyDescent="0.2">
      <c r="A3152" s="6">
        <v>38946</v>
      </c>
      <c r="B3152" s="44">
        <v>17</v>
      </c>
      <c r="C3152" s="44">
        <v>8</v>
      </c>
      <c r="D3152" s="44">
        <v>2006</v>
      </c>
      <c r="E3152" s="85">
        <v>2.895</v>
      </c>
      <c r="F3152" s="21"/>
    </row>
    <row r="3153" spans="1:6" x14ac:dyDescent="0.2">
      <c r="A3153" s="6">
        <v>38947</v>
      </c>
      <c r="B3153" s="44">
        <v>18</v>
      </c>
      <c r="C3153" s="44">
        <v>8</v>
      </c>
      <c r="D3153" s="44">
        <v>2006</v>
      </c>
      <c r="E3153" s="85">
        <v>2.472</v>
      </c>
      <c r="F3153" s="21"/>
    </row>
    <row r="3154" spans="1:6" x14ac:dyDescent="0.2">
      <c r="A3154" s="6">
        <v>38948</v>
      </c>
      <c r="B3154" s="44">
        <v>19</v>
      </c>
      <c r="C3154" s="44">
        <v>8</v>
      </c>
      <c r="D3154" s="44">
        <v>2006</v>
      </c>
      <c r="E3154" s="85">
        <v>2.3180000000000001</v>
      </c>
      <c r="F3154" s="21"/>
    </row>
    <row r="3155" spans="1:6" x14ac:dyDescent="0.2">
      <c r="A3155" s="6">
        <v>38949</v>
      </c>
      <c r="B3155" s="44">
        <v>20</v>
      </c>
      <c r="C3155" s="44">
        <v>8</v>
      </c>
      <c r="D3155" s="44">
        <v>2006</v>
      </c>
      <c r="E3155" s="85">
        <v>2.1219999999999999</v>
      </c>
      <c r="F3155" s="21"/>
    </row>
    <row r="3156" spans="1:6" x14ac:dyDescent="0.2">
      <c r="A3156" s="6">
        <v>38950</v>
      </c>
      <c r="B3156" s="44">
        <v>21</v>
      </c>
      <c r="C3156" s="44">
        <v>8</v>
      </c>
      <c r="D3156" s="44">
        <v>2006</v>
      </c>
      <c r="E3156" s="85">
        <v>2.391</v>
      </c>
      <c r="F3156" s="21"/>
    </row>
    <row r="3157" spans="1:6" x14ac:dyDescent="0.2">
      <c r="A3157" s="6">
        <v>38951</v>
      </c>
      <c r="B3157" s="44">
        <v>22</v>
      </c>
      <c r="C3157" s="44">
        <v>8</v>
      </c>
      <c r="D3157" s="44">
        <v>2006</v>
      </c>
      <c r="E3157" s="85">
        <v>2.1459999999999999</v>
      </c>
      <c r="F3157" s="21"/>
    </row>
    <row r="3158" spans="1:6" x14ac:dyDescent="0.2">
      <c r="A3158" s="6">
        <v>38952</v>
      </c>
      <c r="B3158" s="44">
        <v>23</v>
      </c>
      <c r="C3158" s="44">
        <v>8</v>
      </c>
      <c r="D3158" s="44">
        <v>2006</v>
      </c>
      <c r="E3158" s="85">
        <v>2.11</v>
      </c>
      <c r="F3158" s="21"/>
    </row>
    <row r="3159" spans="1:6" x14ac:dyDescent="0.2">
      <c r="A3159" s="6">
        <v>38953</v>
      </c>
      <c r="B3159" s="44">
        <v>24</v>
      </c>
      <c r="C3159" s="44">
        <v>8</v>
      </c>
      <c r="D3159" s="44">
        <v>2006</v>
      </c>
      <c r="E3159" s="85">
        <v>2.2989999999999999</v>
      </c>
      <c r="F3159" s="21"/>
    </row>
    <row r="3160" spans="1:6" x14ac:dyDescent="0.2">
      <c r="A3160" s="6">
        <v>38954</v>
      </c>
      <c r="B3160" s="44">
        <v>25</v>
      </c>
      <c r="C3160" s="44">
        <v>8</v>
      </c>
      <c r="D3160" s="44">
        <v>2006</v>
      </c>
      <c r="E3160" s="85">
        <v>4.0650000000000004</v>
      </c>
      <c r="F3160" s="21"/>
    </row>
    <row r="3161" spans="1:6" x14ac:dyDescent="0.2">
      <c r="A3161" s="6">
        <v>38955</v>
      </c>
      <c r="B3161" s="44">
        <v>26</v>
      </c>
      <c r="C3161" s="44">
        <v>8</v>
      </c>
      <c r="D3161" s="44">
        <v>2006</v>
      </c>
      <c r="E3161" s="85">
        <v>5.0449999999999999</v>
      </c>
      <c r="F3161" s="21"/>
    </row>
    <row r="3162" spans="1:6" x14ac:dyDescent="0.2">
      <c r="A3162" s="6">
        <v>38956</v>
      </c>
      <c r="B3162" s="44">
        <v>27</v>
      </c>
      <c r="C3162" s="44">
        <v>8</v>
      </c>
      <c r="D3162" s="44">
        <v>2006</v>
      </c>
      <c r="E3162" s="85">
        <v>4.2830000000000004</v>
      </c>
      <c r="F3162" s="21"/>
    </row>
    <row r="3163" spans="1:6" x14ac:dyDescent="0.2">
      <c r="A3163" s="6">
        <v>38957</v>
      </c>
      <c r="B3163" s="44">
        <v>28</v>
      </c>
      <c r="C3163" s="44">
        <v>8</v>
      </c>
      <c r="D3163" s="44">
        <v>2006</v>
      </c>
      <c r="E3163" s="85">
        <v>3.17</v>
      </c>
      <c r="F3163" s="21"/>
    </row>
    <row r="3164" spans="1:6" x14ac:dyDescent="0.2">
      <c r="A3164" s="6">
        <v>38958</v>
      </c>
      <c r="B3164" s="44">
        <v>29</v>
      </c>
      <c r="C3164" s="44">
        <v>8</v>
      </c>
      <c r="D3164" s="44">
        <v>2006</v>
      </c>
      <c r="E3164" s="85">
        <v>2.4860000000000002</v>
      </c>
      <c r="F3164" s="21"/>
    </row>
    <row r="3165" spans="1:6" x14ac:dyDescent="0.2">
      <c r="A3165" s="6">
        <v>38959</v>
      </c>
      <c r="B3165" s="44">
        <v>30</v>
      </c>
      <c r="C3165" s="44">
        <v>8</v>
      </c>
      <c r="D3165" s="44">
        <v>2006</v>
      </c>
      <c r="E3165" s="85">
        <v>3.0910000000000002</v>
      </c>
      <c r="F3165" s="21"/>
    </row>
    <row r="3166" spans="1:6" x14ac:dyDescent="0.2">
      <c r="A3166" s="6">
        <v>38960</v>
      </c>
      <c r="B3166" s="44">
        <v>31</v>
      </c>
      <c r="C3166" s="44">
        <v>8</v>
      </c>
      <c r="D3166" s="44">
        <v>2006</v>
      </c>
      <c r="E3166" s="85">
        <v>2.3879999999999999</v>
      </c>
      <c r="F3166" s="21"/>
    </row>
    <row r="3167" spans="1:6" x14ac:dyDescent="0.2">
      <c r="A3167" s="6">
        <v>38961</v>
      </c>
      <c r="B3167" s="44">
        <v>1</v>
      </c>
      <c r="C3167" s="44">
        <v>9</v>
      </c>
      <c r="D3167" s="44">
        <v>2006</v>
      </c>
      <c r="E3167" s="85">
        <v>2.7250000000000001</v>
      </c>
      <c r="F3167" s="21"/>
    </row>
    <row r="3168" spans="1:6" x14ac:dyDescent="0.2">
      <c r="A3168" s="6">
        <v>38962</v>
      </c>
      <c r="B3168" s="44">
        <v>2</v>
      </c>
      <c r="C3168" s="44">
        <v>9</v>
      </c>
      <c r="D3168" s="44">
        <v>2006</v>
      </c>
      <c r="E3168" s="85">
        <v>3.0830000000000002</v>
      </c>
      <c r="F3168" s="21"/>
    </row>
    <row r="3169" spans="1:6" x14ac:dyDescent="0.2">
      <c r="A3169" s="6">
        <v>38963</v>
      </c>
      <c r="B3169" s="44">
        <v>3</v>
      </c>
      <c r="C3169" s="44">
        <v>9</v>
      </c>
      <c r="D3169" s="44">
        <v>2006</v>
      </c>
      <c r="E3169" s="85">
        <v>2.7690000000000001</v>
      </c>
      <c r="F3169" s="21"/>
    </row>
    <row r="3170" spans="1:6" x14ac:dyDescent="0.2">
      <c r="A3170" s="6">
        <v>38964</v>
      </c>
      <c r="B3170" s="44">
        <v>4</v>
      </c>
      <c r="C3170" s="44">
        <v>9</v>
      </c>
      <c r="D3170" s="44">
        <v>2006</v>
      </c>
      <c r="E3170" s="85">
        <v>1.59</v>
      </c>
      <c r="F3170" s="21"/>
    </row>
    <row r="3171" spans="1:6" x14ac:dyDescent="0.2">
      <c r="A3171" s="6">
        <v>38965</v>
      </c>
      <c r="B3171" s="44">
        <v>5</v>
      </c>
      <c r="C3171" s="44">
        <v>9</v>
      </c>
      <c r="D3171" s="44">
        <v>2006</v>
      </c>
      <c r="E3171" s="85">
        <v>2.3050000000000002</v>
      </c>
      <c r="F3171" s="21"/>
    </row>
    <row r="3172" spans="1:6" x14ac:dyDescent="0.2">
      <c r="A3172" s="6">
        <v>38966</v>
      </c>
      <c r="B3172" s="44">
        <v>6</v>
      </c>
      <c r="C3172" s="44">
        <v>9</v>
      </c>
      <c r="D3172" s="44">
        <v>2006</v>
      </c>
      <c r="E3172" s="85">
        <v>2.5990000000000002</v>
      </c>
      <c r="F3172" s="21"/>
    </row>
    <row r="3173" spans="1:6" x14ac:dyDescent="0.2">
      <c r="A3173" s="6">
        <v>38967</v>
      </c>
      <c r="B3173" s="44">
        <v>7</v>
      </c>
      <c r="C3173" s="44">
        <v>9</v>
      </c>
      <c r="D3173" s="44">
        <v>2006</v>
      </c>
      <c r="E3173" s="85">
        <v>2.56</v>
      </c>
      <c r="F3173" s="21"/>
    </row>
    <row r="3174" spans="1:6" x14ac:dyDescent="0.2">
      <c r="A3174" s="6">
        <v>38968</v>
      </c>
      <c r="B3174" s="44">
        <v>8</v>
      </c>
      <c r="C3174" s="44">
        <v>9</v>
      </c>
      <c r="D3174" s="44">
        <v>2006</v>
      </c>
      <c r="E3174" s="85">
        <v>2.407</v>
      </c>
      <c r="F3174" s="21"/>
    </row>
    <row r="3175" spans="1:6" x14ac:dyDescent="0.2">
      <c r="A3175" s="6">
        <v>38969</v>
      </c>
      <c r="B3175" s="44">
        <v>9</v>
      </c>
      <c r="C3175" s="44">
        <v>9</v>
      </c>
      <c r="D3175" s="44">
        <v>2006</v>
      </c>
      <c r="E3175" s="85">
        <v>3.7509999999999999</v>
      </c>
      <c r="F3175" s="21"/>
    </row>
    <row r="3176" spans="1:6" x14ac:dyDescent="0.2">
      <c r="A3176" s="6">
        <v>38970</v>
      </c>
      <c r="B3176" s="44">
        <v>10</v>
      </c>
      <c r="C3176" s="44">
        <v>9</v>
      </c>
      <c r="D3176" s="44">
        <v>2006</v>
      </c>
      <c r="E3176" s="85">
        <v>5.49</v>
      </c>
      <c r="F3176" s="21"/>
    </row>
    <row r="3177" spans="1:6" x14ac:dyDescent="0.2">
      <c r="A3177" s="6">
        <v>38971</v>
      </c>
      <c r="B3177" s="44">
        <v>11</v>
      </c>
      <c r="C3177" s="44">
        <v>9</v>
      </c>
      <c r="D3177" s="44">
        <v>2006</v>
      </c>
      <c r="E3177" s="85">
        <v>8.0069999999999997</v>
      </c>
      <c r="F3177" s="21"/>
    </row>
    <row r="3178" spans="1:6" x14ac:dyDescent="0.2">
      <c r="A3178" s="6">
        <v>38972</v>
      </c>
      <c r="B3178" s="44">
        <v>12</v>
      </c>
      <c r="C3178" s="44">
        <v>9</v>
      </c>
      <c r="D3178" s="44">
        <v>2006</v>
      </c>
      <c r="E3178" s="85">
        <v>6.3250000000000002</v>
      </c>
      <c r="F3178" s="21"/>
    </row>
    <row r="3179" spans="1:6" x14ac:dyDescent="0.2">
      <c r="A3179" s="6">
        <v>38973</v>
      </c>
      <c r="B3179" s="44">
        <v>13</v>
      </c>
      <c r="C3179" s="44">
        <v>9</v>
      </c>
      <c r="D3179" s="44">
        <v>2006</v>
      </c>
      <c r="E3179" s="85">
        <v>5.6390000000000002</v>
      </c>
      <c r="F3179" s="21"/>
    </row>
    <row r="3180" spans="1:6" x14ac:dyDescent="0.2">
      <c r="A3180" s="6">
        <v>38974</v>
      </c>
      <c r="B3180" s="44">
        <v>14</v>
      </c>
      <c r="C3180" s="44">
        <v>9</v>
      </c>
      <c r="D3180" s="44">
        <v>2006</v>
      </c>
      <c r="E3180" s="85">
        <v>5.0730000000000004</v>
      </c>
      <c r="F3180" s="21"/>
    </row>
    <row r="3181" spans="1:6" x14ac:dyDescent="0.2">
      <c r="A3181" s="6">
        <v>38975</v>
      </c>
      <c r="B3181" s="44">
        <v>15</v>
      </c>
      <c r="C3181" s="44">
        <v>9</v>
      </c>
      <c r="D3181" s="44">
        <v>2006</v>
      </c>
      <c r="E3181" s="85">
        <v>4.6769999999999996</v>
      </c>
      <c r="F3181" s="21"/>
    </row>
    <row r="3182" spans="1:6" x14ac:dyDescent="0.2">
      <c r="A3182" s="6">
        <v>38976</v>
      </c>
      <c r="B3182" s="44">
        <v>16</v>
      </c>
      <c r="C3182" s="44">
        <v>9</v>
      </c>
      <c r="D3182" s="44">
        <v>2006</v>
      </c>
      <c r="E3182" s="85">
        <v>4.3209999999999997</v>
      </c>
      <c r="F3182" s="21"/>
    </row>
    <row r="3183" spans="1:6" x14ac:dyDescent="0.2">
      <c r="A3183" s="6">
        <v>38977</v>
      </c>
      <c r="B3183" s="44">
        <v>17</v>
      </c>
      <c r="C3183" s="44">
        <v>9</v>
      </c>
      <c r="D3183" s="44">
        <v>2006</v>
      </c>
      <c r="E3183" s="85">
        <v>4.1219999999999999</v>
      </c>
      <c r="F3183" s="21"/>
    </row>
    <row r="3184" spans="1:6" x14ac:dyDescent="0.2">
      <c r="A3184" s="6">
        <v>38978</v>
      </c>
      <c r="B3184" s="44">
        <v>18</v>
      </c>
      <c r="C3184" s="44">
        <v>9</v>
      </c>
      <c r="D3184" s="44">
        <v>2006</v>
      </c>
      <c r="E3184" s="85">
        <v>5.6479999999999997</v>
      </c>
      <c r="F3184" s="21"/>
    </row>
    <row r="3185" spans="1:6" x14ac:dyDescent="0.2">
      <c r="A3185" s="6">
        <v>38979</v>
      </c>
      <c r="B3185" s="44">
        <v>19</v>
      </c>
      <c r="C3185" s="44">
        <v>9</v>
      </c>
      <c r="D3185" s="44">
        <v>2006</v>
      </c>
      <c r="E3185" s="85">
        <v>5.5620000000000003</v>
      </c>
      <c r="F3185" s="21"/>
    </row>
    <row r="3186" spans="1:6" x14ac:dyDescent="0.2">
      <c r="A3186" s="6">
        <v>38980</v>
      </c>
      <c r="B3186" s="44">
        <v>20</v>
      </c>
      <c r="C3186" s="44">
        <v>9</v>
      </c>
      <c r="D3186" s="44">
        <v>2006</v>
      </c>
      <c r="E3186" s="85">
        <v>3.9060000000000001</v>
      </c>
      <c r="F3186" s="21"/>
    </row>
    <row r="3187" spans="1:6" x14ac:dyDescent="0.2">
      <c r="A3187" s="6">
        <v>38981</v>
      </c>
      <c r="B3187" s="44">
        <v>21</v>
      </c>
      <c r="C3187" s="44">
        <v>9</v>
      </c>
      <c r="D3187" s="44">
        <v>2006</v>
      </c>
      <c r="E3187" s="85">
        <v>3.13</v>
      </c>
      <c r="F3187" s="21"/>
    </row>
    <row r="3188" spans="1:6" x14ac:dyDescent="0.2">
      <c r="A3188" s="6">
        <v>38982</v>
      </c>
      <c r="B3188" s="44">
        <v>22</v>
      </c>
      <c r="C3188" s="44">
        <v>9</v>
      </c>
      <c r="D3188" s="44">
        <v>2006</v>
      </c>
      <c r="E3188" s="85">
        <v>2.5529999999999999</v>
      </c>
      <c r="F3188" s="21"/>
    </row>
    <row r="3189" spans="1:6" x14ac:dyDescent="0.2">
      <c r="A3189" s="6">
        <v>38983</v>
      </c>
      <c r="B3189" s="44">
        <v>23</v>
      </c>
      <c r="C3189" s="44">
        <v>9</v>
      </c>
      <c r="D3189" s="44">
        <v>2006</v>
      </c>
      <c r="E3189" s="85">
        <v>3.5059999999999998</v>
      </c>
      <c r="F3189" s="21"/>
    </row>
    <row r="3190" spans="1:6" x14ac:dyDescent="0.2">
      <c r="A3190" s="6">
        <v>38984</v>
      </c>
      <c r="B3190" s="44">
        <v>24</v>
      </c>
      <c r="C3190" s="44">
        <v>9</v>
      </c>
      <c r="D3190" s="44">
        <v>2006</v>
      </c>
      <c r="E3190" s="85">
        <v>5.1639999999999997</v>
      </c>
      <c r="F3190" s="21"/>
    </row>
    <row r="3191" spans="1:6" x14ac:dyDescent="0.2">
      <c r="A3191" s="6">
        <v>38985</v>
      </c>
      <c r="B3191" s="44">
        <v>25</v>
      </c>
      <c r="C3191" s="44">
        <v>9</v>
      </c>
      <c r="D3191" s="44">
        <v>2006</v>
      </c>
      <c r="E3191" s="85">
        <v>3.702</v>
      </c>
      <c r="F3191" s="21"/>
    </row>
    <row r="3192" spans="1:6" x14ac:dyDescent="0.2">
      <c r="A3192" s="6">
        <v>38986</v>
      </c>
      <c r="B3192" s="44">
        <v>26</v>
      </c>
      <c r="C3192" s="44">
        <v>9</v>
      </c>
      <c r="D3192" s="44">
        <v>2006</v>
      </c>
      <c r="E3192" s="85">
        <v>5.508</v>
      </c>
      <c r="F3192" s="21"/>
    </row>
    <row r="3193" spans="1:6" x14ac:dyDescent="0.2">
      <c r="A3193" s="6">
        <v>38987</v>
      </c>
      <c r="B3193" s="44">
        <v>27</v>
      </c>
      <c r="C3193" s="44">
        <v>9</v>
      </c>
      <c r="D3193" s="44">
        <v>2006</v>
      </c>
      <c r="E3193" s="85">
        <v>4.0460000000000003</v>
      </c>
      <c r="F3193" s="21"/>
    </row>
    <row r="3194" spans="1:6" x14ac:dyDescent="0.2">
      <c r="A3194" s="6">
        <v>38988</v>
      </c>
      <c r="B3194" s="44">
        <v>28</v>
      </c>
      <c r="C3194" s="44">
        <v>9</v>
      </c>
      <c r="D3194" s="44">
        <v>2006</v>
      </c>
      <c r="E3194" s="85">
        <v>4.3479999999999999</v>
      </c>
      <c r="F3194" s="21"/>
    </row>
    <row r="3195" spans="1:6" x14ac:dyDescent="0.2">
      <c r="A3195" s="6">
        <v>38989</v>
      </c>
      <c r="B3195" s="44">
        <v>29</v>
      </c>
      <c r="C3195" s="44">
        <v>9</v>
      </c>
      <c r="D3195" s="44">
        <v>2006</v>
      </c>
      <c r="E3195" s="85">
        <v>5.774</v>
      </c>
      <c r="F3195" s="21"/>
    </row>
    <row r="3196" spans="1:6" x14ac:dyDescent="0.2">
      <c r="A3196" s="6">
        <v>38990</v>
      </c>
      <c r="B3196" s="44">
        <v>30</v>
      </c>
      <c r="C3196" s="44">
        <v>9</v>
      </c>
      <c r="D3196" s="44">
        <v>2006</v>
      </c>
      <c r="E3196" s="85">
        <v>4.0599999999999996</v>
      </c>
      <c r="F3196" s="21"/>
    </row>
    <row r="3197" spans="1:6" x14ac:dyDescent="0.2">
      <c r="A3197" s="6">
        <v>38991</v>
      </c>
      <c r="B3197" s="44">
        <v>1</v>
      </c>
      <c r="C3197" s="44">
        <v>10</v>
      </c>
      <c r="D3197" s="44">
        <v>2006</v>
      </c>
      <c r="E3197" s="85">
        <v>0.92</v>
      </c>
      <c r="F3197" s="21"/>
    </row>
    <row r="3198" spans="1:6" x14ac:dyDescent="0.2">
      <c r="A3198" s="6">
        <v>38992</v>
      </c>
      <c r="B3198" s="44">
        <v>2</v>
      </c>
      <c r="C3198" s="44">
        <v>10</v>
      </c>
      <c r="D3198" s="44">
        <v>2006</v>
      </c>
      <c r="E3198" s="85">
        <v>0.76</v>
      </c>
      <c r="F3198" s="21"/>
    </row>
    <row r="3199" spans="1:6" x14ac:dyDescent="0.2">
      <c r="A3199" s="6">
        <v>38993</v>
      </c>
      <c r="B3199" s="44">
        <v>3</v>
      </c>
      <c r="C3199" s="44">
        <v>10</v>
      </c>
      <c r="D3199" s="44">
        <v>2006</v>
      </c>
      <c r="E3199" s="85">
        <v>1.1000000000000001</v>
      </c>
      <c r="F3199" s="21"/>
    </row>
    <row r="3200" spans="1:6" x14ac:dyDescent="0.2">
      <c r="A3200" s="6">
        <v>38994</v>
      </c>
      <c r="B3200" s="44">
        <v>4</v>
      </c>
      <c r="C3200" s="44">
        <v>10</v>
      </c>
      <c r="D3200" s="44">
        <v>2006</v>
      </c>
      <c r="E3200" s="85">
        <v>2.12</v>
      </c>
      <c r="F3200" s="21"/>
    </row>
    <row r="3201" spans="1:6" x14ac:dyDescent="0.2">
      <c r="A3201" s="6">
        <v>38995</v>
      </c>
      <c r="B3201" s="44">
        <v>5</v>
      </c>
      <c r="C3201" s="44">
        <v>10</v>
      </c>
      <c r="D3201" s="44">
        <v>2006</v>
      </c>
      <c r="E3201" s="85">
        <v>0.78</v>
      </c>
      <c r="F3201" s="21"/>
    </row>
    <row r="3202" spans="1:6" x14ac:dyDescent="0.2">
      <c r="A3202" s="6">
        <v>38996</v>
      </c>
      <c r="B3202" s="44">
        <v>6</v>
      </c>
      <c r="C3202" s="44">
        <v>10</v>
      </c>
      <c r="D3202" s="44">
        <v>2006</v>
      </c>
      <c r="E3202" s="85">
        <v>0.39</v>
      </c>
      <c r="F3202" s="21"/>
    </row>
    <row r="3203" spans="1:6" x14ac:dyDescent="0.2">
      <c r="A3203" s="6">
        <v>38997</v>
      </c>
      <c r="B3203" s="44">
        <v>7</v>
      </c>
      <c r="C3203" s="44">
        <v>10</v>
      </c>
      <c r="D3203" s="44">
        <v>2006</v>
      </c>
      <c r="E3203" s="85">
        <v>1.3</v>
      </c>
      <c r="F3203" s="21"/>
    </row>
    <row r="3204" spans="1:6" x14ac:dyDescent="0.2">
      <c r="A3204" s="6">
        <v>38998</v>
      </c>
      <c r="B3204" s="44">
        <v>8</v>
      </c>
      <c r="C3204" s="44">
        <v>10</v>
      </c>
      <c r="D3204" s="44">
        <v>2006</v>
      </c>
      <c r="E3204" s="85">
        <v>0.61</v>
      </c>
      <c r="F3204" s="21"/>
    </row>
    <row r="3205" spans="1:6" x14ac:dyDescent="0.2">
      <c r="A3205" s="6">
        <v>38999</v>
      </c>
      <c r="B3205" s="44">
        <v>9</v>
      </c>
      <c r="C3205" s="44">
        <v>10</v>
      </c>
      <c r="D3205" s="44">
        <v>2006</v>
      </c>
      <c r="E3205" s="85">
        <v>0.75</v>
      </c>
      <c r="F3205" s="21"/>
    </row>
    <row r="3206" spans="1:6" x14ac:dyDescent="0.2">
      <c r="A3206" s="6">
        <v>39000</v>
      </c>
      <c r="B3206" s="44">
        <v>10</v>
      </c>
      <c r="C3206" s="44">
        <v>10</v>
      </c>
      <c r="D3206" s="44">
        <v>2006</v>
      </c>
      <c r="E3206" s="85">
        <v>1.46</v>
      </c>
      <c r="F3206" s="21"/>
    </row>
    <row r="3207" spans="1:6" x14ac:dyDescent="0.2">
      <c r="A3207" s="6">
        <v>39001</v>
      </c>
      <c r="B3207" s="44">
        <v>11</v>
      </c>
      <c r="C3207" s="44">
        <v>10</v>
      </c>
      <c r="D3207" s="44">
        <v>2006</v>
      </c>
      <c r="E3207" s="85">
        <v>0.98</v>
      </c>
      <c r="F3207" s="21"/>
    </row>
    <row r="3208" spans="1:6" x14ac:dyDescent="0.2">
      <c r="A3208" s="6">
        <v>39002</v>
      </c>
      <c r="B3208" s="44">
        <v>12</v>
      </c>
      <c r="C3208" s="44">
        <v>10</v>
      </c>
      <c r="D3208" s="44">
        <v>2006</v>
      </c>
      <c r="E3208" s="85">
        <v>1.46</v>
      </c>
      <c r="F3208" s="21"/>
    </row>
    <row r="3209" spans="1:6" x14ac:dyDescent="0.2">
      <c r="A3209" s="6">
        <v>39003</v>
      </c>
      <c r="B3209" s="44">
        <v>13</v>
      </c>
      <c r="C3209" s="44">
        <v>10</v>
      </c>
      <c r="D3209" s="44">
        <v>2006</v>
      </c>
      <c r="E3209" s="85">
        <v>1.48</v>
      </c>
      <c r="F3209" s="21"/>
    </row>
    <row r="3210" spans="1:6" x14ac:dyDescent="0.2">
      <c r="A3210" s="6">
        <v>39004</v>
      </c>
      <c r="B3210" s="44">
        <v>14</v>
      </c>
      <c r="C3210" s="44">
        <v>10</v>
      </c>
      <c r="D3210" s="44">
        <v>2006</v>
      </c>
      <c r="E3210" s="85">
        <v>0.7</v>
      </c>
      <c r="F3210" s="21"/>
    </row>
    <row r="3211" spans="1:6" x14ac:dyDescent="0.2">
      <c r="A3211" s="6">
        <v>39005</v>
      </c>
      <c r="B3211" s="44">
        <v>15</v>
      </c>
      <c r="C3211" s="44">
        <v>10</v>
      </c>
      <c r="D3211" s="44">
        <v>2006</v>
      </c>
      <c r="E3211" s="85">
        <v>0.93</v>
      </c>
      <c r="F3211" s="21"/>
    </row>
    <row r="3212" spans="1:6" x14ac:dyDescent="0.2">
      <c r="A3212" s="6">
        <v>39006</v>
      </c>
      <c r="B3212" s="44">
        <v>16</v>
      </c>
      <c r="C3212" s="44">
        <v>10</v>
      </c>
      <c r="D3212" s="44">
        <v>2006</v>
      </c>
      <c r="E3212" s="85">
        <v>0.42</v>
      </c>
      <c r="F3212" s="21"/>
    </row>
    <row r="3213" spans="1:6" x14ac:dyDescent="0.2">
      <c r="A3213" s="6">
        <v>39007</v>
      </c>
      <c r="B3213" s="44">
        <v>17</v>
      </c>
      <c r="C3213" s="44">
        <v>10</v>
      </c>
      <c r="D3213" s="44">
        <v>2006</v>
      </c>
      <c r="E3213" s="85">
        <v>0.48</v>
      </c>
      <c r="F3213" s="21"/>
    </row>
    <row r="3214" spans="1:6" x14ac:dyDescent="0.2">
      <c r="A3214" s="6">
        <v>39008</v>
      </c>
      <c r="B3214" s="44">
        <v>18</v>
      </c>
      <c r="C3214" s="44">
        <v>10</v>
      </c>
      <c r="D3214" s="44">
        <v>2006</v>
      </c>
      <c r="E3214" s="85">
        <v>0.73</v>
      </c>
      <c r="F3214" s="21"/>
    </row>
    <row r="3215" spans="1:6" x14ac:dyDescent="0.2">
      <c r="A3215" s="6">
        <v>39009</v>
      </c>
      <c r="B3215" s="44">
        <v>19</v>
      </c>
      <c r="C3215" s="44">
        <v>10</v>
      </c>
      <c r="D3215" s="44">
        <v>2006</v>
      </c>
      <c r="E3215" s="85">
        <v>0.5</v>
      </c>
      <c r="F3215" s="21"/>
    </row>
    <row r="3216" spans="1:6" x14ac:dyDescent="0.2">
      <c r="A3216" s="6">
        <v>39010</v>
      </c>
      <c r="B3216" s="44">
        <v>20</v>
      </c>
      <c r="C3216" s="44">
        <v>10</v>
      </c>
      <c r="D3216" s="44">
        <v>2006</v>
      </c>
      <c r="E3216" s="85">
        <v>0.23</v>
      </c>
      <c r="F3216" s="21"/>
    </row>
    <row r="3217" spans="1:6" x14ac:dyDescent="0.2">
      <c r="A3217" s="6">
        <v>39011</v>
      </c>
      <c r="B3217" s="44">
        <v>21</v>
      </c>
      <c r="C3217" s="44">
        <v>10</v>
      </c>
      <c r="D3217" s="44">
        <v>2006</v>
      </c>
      <c r="E3217" s="85">
        <v>0.5</v>
      </c>
      <c r="F3217" s="21"/>
    </row>
    <row r="3218" spans="1:6" x14ac:dyDescent="0.2">
      <c r="A3218" s="6">
        <v>39012</v>
      </c>
      <c r="B3218" s="44">
        <v>22</v>
      </c>
      <c r="C3218" s="44">
        <v>10</v>
      </c>
      <c r="D3218" s="44">
        <v>2006</v>
      </c>
      <c r="E3218" s="85">
        <v>0.19</v>
      </c>
      <c r="F3218" s="21"/>
    </row>
    <row r="3219" spans="1:6" x14ac:dyDescent="0.2">
      <c r="A3219" s="6">
        <v>39013</v>
      </c>
      <c r="B3219" s="44">
        <v>23</v>
      </c>
      <c r="C3219" s="44">
        <v>10</v>
      </c>
      <c r="D3219" s="44">
        <v>2006</v>
      </c>
      <c r="E3219" s="85">
        <v>0.17</v>
      </c>
      <c r="F3219" s="21"/>
    </row>
    <row r="3220" spans="1:6" x14ac:dyDescent="0.2">
      <c r="A3220" s="6">
        <v>39014</v>
      </c>
      <c r="B3220" s="44">
        <v>24</v>
      </c>
      <c r="C3220" s="44">
        <v>10</v>
      </c>
      <c r="D3220" s="44">
        <v>2006</v>
      </c>
      <c r="E3220" s="85">
        <v>0.56999999999999995</v>
      </c>
      <c r="F3220" s="21"/>
    </row>
    <row r="3221" spans="1:6" x14ac:dyDescent="0.2">
      <c r="A3221" s="6">
        <v>39015</v>
      </c>
      <c r="B3221" s="44">
        <v>25</v>
      </c>
      <c r="C3221" s="44">
        <v>10</v>
      </c>
      <c r="D3221" s="44">
        <v>2006</v>
      </c>
      <c r="E3221" s="85">
        <v>0.55000000000000004</v>
      </c>
      <c r="F3221" s="21"/>
    </row>
    <row r="3222" spans="1:6" x14ac:dyDescent="0.2">
      <c r="A3222" s="6">
        <v>39016</v>
      </c>
      <c r="B3222" s="44">
        <v>26</v>
      </c>
      <c r="C3222" s="44">
        <v>10</v>
      </c>
      <c r="D3222" s="44">
        <v>2006</v>
      </c>
      <c r="E3222" s="85">
        <v>0.69</v>
      </c>
      <c r="F3222" s="21"/>
    </row>
    <row r="3223" spans="1:6" x14ac:dyDescent="0.2">
      <c r="A3223" s="6">
        <v>39017</v>
      </c>
      <c r="B3223" s="44">
        <v>27</v>
      </c>
      <c r="C3223" s="44">
        <v>10</v>
      </c>
      <c r="D3223" s="44">
        <v>2006</v>
      </c>
      <c r="E3223" s="85">
        <v>0.31</v>
      </c>
      <c r="F3223" s="21"/>
    </row>
    <row r="3224" spans="1:6" x14ac:dyDescent="0.2">
      <c r="A3224" s="6">
        <v>39018</v>
      </c>
      <c r="B3224" s="44">
        <v>28</v>
      </c>
      <c r="C3224" s="44">
        <v>10</v>
      </c>
      <c r="D3224" s="44">
        <v>2006</v>
      </c>
      <c r="E3224" s="85">
        <v>0.94</v>
      </c>
      <c r="F3224" s="21"/>
    </row>
    <row r="3225" spans="1:6" x14ac:dyDescent="0.2">
      <c r="A3225" s="6">
        <v>39019</v>
      </c>
      <c r="B3225" s="44">
        <v>29</v>
      </c>
      <c r="C3225" s="44">
        <v>10</v>
      </c>
      <c r="D3225" s="44">
        <v>2006</v>
      </c>
      <c r="E3225" s="85">
        <v>1.28</v>
      </c>
      <c r="F3225" s="21"/>
    </row>
    <row r="3226" spans="1:6" x14ac:dyDescent="0.2">
      <c r="A3226" s="6">
        <v>39020</v>
      </c>
      <c r="B3226" s="44">
        <v>30</v>
      </c>
      <c r="C3226" s="44">
        <v>10</v>
      </c>
      <c r="D3226" s="44">
        <v>2006</v>
      </c>
      <c r="E3226" s="85">
        <v>0.34</v>
      </c>
      <c r="F3226" s="21"/>
    </row>
    <row r="3227" spans="1:6" x14ac:dyDescent="0.2">
      <c r="A3227" s="6">
        <v>39021</v>
      </c>
      <c r="B3227" s="44">
        <v>31</v>
      </c>
      <c r="C3227" s="44">
        <v>10</v>
      </c>
      <c r="D3227" s="44">
        <v>2006</v>
      </c>
      <c r="E3227" s="85">
        <v>0.99</v>
      </c>
      <c r="F3227" s="21"/>
    </row>
    <row r="3228" spans="1:6" x14ac:dyDescent="0.2">
      <c r="A3228" s="6">
        <v>39022</v>
      </c>
      <c r="B3228" s="44">
        <v>1</v>
      </c>
      <c r="C3228" s="44">
        <v>11</v>
      </c>
      <c r="D3228" s="44">
        <v>2006</v>
      </c>
      <c r="E3228" s="85">
        <v>0.53</v>
      </c>
      <c r="F3228" s="21"/>
    </row>
    <row r="3229" spans="1:6" x14ac:dyDescent="0.2">
      <c r="A3229" s="6">
        <v>39023</v>
      </c>
      <c r="B3229" s="44">
        <v>2</v>
      </c>
      <c r="C3229" s="44">
        <v>11</v>
      </c>
      <c r="D3229" s="44">
        <v>2006</v>
      </c>
      <c r="E3229" s="85">
        <v>0.34</v>
      </c>
      <c r="F3229" s="21"/>
    </row>
    <row r="3230" spans="1:6" x14ac:dyDescent="0.2">
      <c r="A3230" s="6">
        <v>39024</v>
      </c>
      <c r="B3230" s="44">
        <v>3</v>
      </c>
      <c r="C3230" s="44">
        <v>11</v>
      </c>
      <c r="D3230" s="44">
        <v>2006</v>
      </c>
      <c r="E3230" s="85">
        <v>0.52</v>
      </c>
      <c r="F3230" s="21"/>
    </row>
    <row r="3231" spans="1:6" x14ac:dyDescent="0.2">
      <c r="A3231" s="6">
        <v>39025</v>
      </c>
      <c r="B3231" s="44">
        <v>4</v>
      </c>
      <c r="C3231" s="44">
        <v>11</v>
      </c>
      <c r="D3231" s="44">
        <v>2006</v>
      </c>
      <c r="E3231" s="85">
        <v>1.61</v>
      </c>
      <c r="F3231" s="21"/>
    </row>
    <row r="3232" spans="1:6" x14ac:dyDescent="0.2">
      <c r="A3232" s="6">
        <v>39026</v>
      </c>
      <c r="B3232" s="44">
        <v>5</v>
      </c>
      <c r="C3232" s="44">
        <v>11</v>
      </c>
      <c r="D3232" s="44">
        <v>2006</v>
      </c>
      <c r="E3232" s="85">
        <v>2.2799999999999998</v>
      </c>
      <c r="F3232" s="21"/>
    </row>
    <row r="3233" spans="1:6" x14ac:dyDescent="0.2">
      <c r="A3233" s="6">
        <v>39027</v>
      </c>
      <c r="B3233" s="44">
        <v>6</v>
      </c>
      <c r="C3233" s="44">
        <v>11</v>
      </c>
      <c r="D3233" s="44">
        <v>2006</v>
      </c>
      <c r="E3233" s="85">
        <v>2.65</v>
      </c>
      <c r="F3233" s="21"/>
    </row>
    <row r="3234" spans="1:6" x14ac:dyDescent="0.2">
      <c r="A3234" s="6">
        <v>39028</v>
      </c>
      <c r="B3234" s="44">
        <v>7</v>
      </c>
      <c r="C3234" s="44">
        <v>11</v>
      </c>
      <c r="D3234" s="44">
        <v>2006</v>
      </c>
      <c r="E3234" s="85">
        <v>1.1000000000000001</v>
      </c>
      <c r="F3234" s="21"/>
    </row>
    <row r="3235" spans="1:6" x14ac:dyDescent="0.2">
      <c r="A3235" s="6">
        <v>39029</v>
      </c>
      <c r="B3235" s="44">
        <v>8</v>
      </c>
      <c r="C3235" s="44">
        <v>11</v>
      </c>
      <c r="D3235" s="44">
        <v>2006</v>
      </c>
      <c r="E3235" s="85">
        <v>0.74</v>
      </c>
      <c r="F3235" s="21"/>
    </row>
    <row r="3236" spans="1:6" x14ac:dyDescent="0.2">
      <c r="A3236" s="6">
        <v>39030</v>
      </c>
      <c r="B3236" s="44">
        <v>9</v>
      </c>
      <c r="C3236" s="44">
        <v>11</v>
      </c>
      <c r="D3236" s="44">
        <v>2006</v>
      </c>
      <c r="E3236" s="85">
        <v>1.53</v>
      </c>
      <c r="F3236" s="21"/>
    </row>
    <row r="3237" spans="1:6" x14ac:dyDescent="0.2">
      <c r="A3237" s="6">
        <v>39031</v>
      </c>
      <c r="B3237" s="44">
        <v>10</v>
      </c>
      <c r="C3237" s="44">
        <v>11</v>
      </c>
      <c r="D3237" s="44">
        <v>2006</v>
      </c>
      <c r="E3237" s="85">
        <v>1.85</v>
      </c>
      <c r="F3237" s="21"/>
    </row>
    <row r="3238" spans="1:6" x14ac:dyDescent="0.2">
      <c r="A3238" s="6">
        <v>39032</v>
      </c>
      <c r="B3238" s="44">
        <v>11</v>
      </c>
      <c r="C3238" s="44">
        <v>11</v>
      </c>
      <c r="D3238" s="44">
        <v>2006</v>
      </c>
      <c r="E3238" s="85">
        <v>2.1</v>
      </c>
      <c r="F3238" s="21"/>
    </row>
    <row r="3239" spans="1:6" x14ac:dyDescent="0.2">
      <c r="A3239" s="6">
        <v>39033</v>
      </c>
      <c r="B3239" s="44">
        <v>12</v>
      </c>
      <c r="C3239" s="44">
        <v>11</v>
      </c>
      <c r="D3239" s="44">
        <v>2006</v>
      </c>
      <c r="E3239" s="85">
        <v>4.2300000000000004</v>
      </c>
      <c r="F3239" s="21"/>
    </row>
    <row r="3240" spans="1:6" x14ac:dyDescent="0.2">
      <c r="A3240" s="6">
        <v>39034</v>
      </c>
      <c r="B3240" s="44">
        <v>13</v>
      </c>
      <c r="C3240" s="44">
        <v>11</v>
      </c>
      <c r="D3240" s="44">
        <v>2006</v>
      </c>
      <c r="E3240" s="85">
        <v>2.46</v>
      </c>
      <c r="F3240" s="21"/>
    </row>
    <row r="3241" spans="1:6" x14ac:dyDescent="0.2">
      <c r="A3241" s="6">
        <v>39035</v>
      </c>
      <c r="B3241" s="44">
        <v>14</v>
      </c>
      <c r="C3241" s="44">
        <v>11</v>
      </c>
      <c r="D3241" s="44">
        <v>2006</v>
      </c>
      <c r="E3241" s="85">
        <v>1.48</v>
      </c>
      <c r="F3241" s="21"/>
    </row>
    <row r="3242" spans="1:6" x14ac:dyDescent="0.2">
      <c r="A3242" s="6">
        <v>39036</v>
      </c>
      <c r="B3242" s="44">
        <v>15</v>
      </c>
      <c r="C3242" s="44">
        <v>11</v>
      </c>
      <c r="D3242" s="44">
        <v>2006</v>
      </c>
      <c r="E3242" s="85">
        <v>0.83</v>
      </c>
      <c r="F3242" s="21"/>
    </row>
    <row r="3243" spans="1:6" x14ac:dyDescent="0.2">
      <c r="A3243" s="6">
        <v>39037</v>
      </c>
      <c r="B3243" s="44">
        <v>16</v>
      </c>
      <c r="C3243" s="44">
        <v>11</v>
      </c>
      <c r="D3243" s="44">
        <v>2006</v>
      </c>
      <c r="E3243" s="85">
        <v>1.31</v>
      </c>
      <c r="F3243" s="21"/>
    </row>
    <row r="3244" spans="1:6" x14ac:dyDescent="0.2">
      <c r="A3244" s="6">
        <v>39038</v>
      </c>
      <c r="B3244" s="44">
        <v>17</v>
      </c>
      <c r="C3244" s="44">
        <v>11</v>
      </c>
      <c r="D3244" s="44">
        <v>2006</v>
      </c>
      <c r="E3244" s="85">
        <v>0.93</v>
      </c>
      <c r="F3244" s="21"/>
    </row>
    <row r="3245" spans="1:6" x14ac:dyDescent="0.2">
      <c r="A3245" s="6">
        <v>39039</v>
      </c>
      <c r="B3245" s="44">
        <v>18</v>
      </c>
      <c r="C3245" s="44">
        <v>11</v>
      </c>
      <c r="D3245" s="44">
        <v>2006</v>
      </c>
      <c r="E3245" s="85">
        <v>1.37</v>
      </c>
      <c r="F3245" s="21"/>
    </row>
    <row r="3246" spans="1:6" x14ac:dyDescent="0.2">
      <c r="A3246" s="6">
        <v>39040</v>
      </c>
      <c r="B3246" s="44">
        <v>19</v>
      </c>
      <c r="C3246" s="44">
        <v>11</v>
      </c>
      <c r="D3246" s="44">
        <v>2006</v>
      </c>
      <c r="E3246" s="85">
        <v>2.52</v>
      </c>
      <c r="F3246" s="21"/>
    </row>
    <row r="3247" spans="1:6" x14ac:dyDescent="0.2">
      <c r="A3247" s="6">
        <v>39041</v>
      </c>
      <c r="B3247" s="44">
        <v>20</v>
      </c>
      <c r="C3247" s="44">
        <v>11</v>
      </c>
      <c r="D3247" s="44">
        <v>2006</v>
      </c>
      <c r="E3247" s="85">
        <v>2.59</v>
      </c>
      <c r="F3247" s="21"/>
    </row>
    <row r="3248" spans="1:6" x14ac:dyDescent="0.2">
      <c r="A3248" s="6">
        <v>39042</v>
      </c>
      <c r="B3248" s="44">
        <v>21</v>
      </c>
      <c r="C3248" s="44">
        <v>11</v>
      </c>
      <c r="D3248" s="44">
        <v>2006</v>
      </c>
      <c r="E3248" s="85">
        <v>3.47</v>
      </c>
      <c r="F3248" s="21"/>
    </row>
    <row r="3249" spans="1:6" x14ac:dyDescent="0.2">
      <c r="A3249" s="6">
        <v>39043</v>
      </c>
      <c r="B3249" s="44">
        <v>22</v>
      </c>
      <c r="C3249" s="44">
        <v>11</v>
      </c>
      <c r="D3249" s="44">
        <v>2006</v>
      </c>
      <c r="E3249" s="85">
        <v>2.77</v>
      </c>
      <c r="F3249" s="21"/>
    </row>
    <row r="3250" spans="1:6" x14ac:dyDescent="0.2">
      <c r="A3250" s="6">
        <v>39044</v>
      </c>
      <c r="B3250" s="44">
        <v>23</v>
      </c>
      <c r="C3250" s="44">
        <v>11</v>
      </c>
      <c r="D3250" s="44">
        <v>2006</v>
      </c>
      <c r="E3250" s="85">
        <v>2.0699999999999998</v>
      </c>
      <c r="F3250" s="21"/>
    </row>
    <row r="3251" spans="1:6" x14ac:dyDescent="0.2">
      <c r="A3251" s="6">
        <v>39045</v>
      </c>
      <c r="B3251" s="44">
        <v>24</v>
      </c>
      <c r="C3251" s="44">
        <v>11</v>
      </c>
      <c r="D3251" s="44">
        <v>2006</v>
      </c>
      <c r="E3251" s="85">
        <v>2.87</v>
      </c>
      <c r="F3251" s="21"/>
    </row>
    <row r="3252" spans="1:6" x14ac:dyDescent="0.2">
      <c r="A3252" s="6">
        <v>39046</v>
      </c>
      <c r="B3252" s="44">
        <v>25</v>
      </c>
      <c r="C3252" s="44">
        <v>11</v>
      </c>
      <c r="D3252" s="44">
        <v>2006</v>
      </c>
      <c r="E3252" s="85">
        <v>1.57</v>
      </c>
      <c r="F3252" s="21"/>
    </row>
    <row r="3253" spans="1:6" x14ac:dyDescent="0.2">
      <c r="A3253" s="6">
        <v>39047</v>
      </c>
      <c r="B3253" s="44">
        <v>26</v>
      </c>
      <c r="C3253" s="44">
        <v>11</v>
      </c>
      <c r="D3253" s="44">
        <v>2006</v>
      </c>
      <c r="E3253" s="85">
        <v>0.98</v>
      </c>
      <c r="F3253" s="21"/>
    </row>
    <row r="3254" spans="1:6" x14ac:dyDescent="0.2">
      <c r="A3254" s="6">
        <v>39048</v>
      </c>
      <c r="B3254" s="44">
        <v>27</v>
      </c>
      <c r="C3254" s="44">
        <v>11</v>
      </c>
      <c r="D3254" s="44">
        <v>2006</v>
      </c>
      <c r="E3254" s="85">
        <v>0.61</v>
      </c>
      <c r="F3254" s="21"/>
    </row>
    <row r="3255" spans="1:6" x14ac:dyDescent="0.2">
      <c r="A3255" s="6">
        <v>39049</v>
      </c>
      <c r="B3255" s="44">
        <v>28</v>
      </c>
      <c r="C3255" s="44">
        <v>11</v>
      </c>
      <c r="D3255" s="44">
        <v>2006</v>
      </c>
      <c r="E3255" s="85">
        <v>1.03</v>
      </c>
      <c r="F3255" s="21"/>
    </row>
    <row r="3256" spans="1:6" x14ac:dyDescent="0.2">
      <c r="A3256" s="6">
        <v>39050</v>
      </c>
      <c r="B3256" s="44">
        <v>29</v>
      </c>
      <c r="C3256" s="44">
        <v>11</v>
      </c>
      <c r="D3256" s="44">
        <v>2006</v>
      </c>
      <c r="E3256" s="85">
        <v>1.33</v>
      </c>
      <c r="F3256" s="21"/>
    </row>
    <row r="3257" spans="1:6" x14ac:dyDescent="0.2">
      <c r="A3257" s="6">
        <v>39051</v>
      </c>
      <c r="B3257" s="44">
        <v>30</v>
      </c>
      <c r="C3257" s="44">
        <v>11</v>
      </c>
      <c r="D3257" s="44">
        <v>2006</v>
      </c>
      <c r="E3257" s="85">
        <v>0.95</v>
      </c>
      <c r="F3257" s="21"/>
    </row>
    <row r="3258" spans="1:6" x14ac:dyDescent="0.2">
      <c r="A3258" s="6">
        <v>39052</v>
      </c>
      <c r="B3258" s="44">
        <v>1</v>
      </c>
      <c r="C3258" s="44">
        <v>12</v>
      </c>
      <c r="D3258" s="44">
        <v>2006</v>
      </c>
      <c r="E3258" s="85">
        <v>1.69</v>
      </c>
      <c r="F3258" s="21"/>
    </row>
    <row r="3259" spans="1:6" x14ac:dyDescent="0.2">
      <c r="A3259" s="6">
        <v>39053</v>
      </c>
      <c r="B3259" s="44">
        <v>2</v>
      </c>
      <c r="C3259" s="44">
        <v>12</v>
      </c>
      <c r="D3259" s="44">
        <v>2006</v>
      </c>
      <c r="E3259" s="85">
        <v>1.94</v>
      </c>
      <c r="F3259" s="21"/>
    </row>
    <row r="3260" spans="1:6" x14ac:dyDescent="0.2">
      <c r="A3260" s="6">
        <v>39054</v>
      </c>
      <c r="B3260" s="44">
        <v>3</v>
      </c>
      <c r="C3260" s="44">
        <v>12</v>
      </c>
      <c r="D3260" s="44">
        <v>2006</v>
      </c>
      <c r="E3260" s="85">
        <v>2.23</v>
      </c>
      <c r="F3260" s="21"/>
    </row>
    <row r="3261" spans="1:6" x14ac:dyDescent="0.2">
      <c r="A3261" s="6">
        <v>39055</v>
      </c>
      <c r="B3261" s="44">
        <v>4</v>
      </c>
      <c r="C3261" s="44">
        <v>12</v>
      </c>
      <c r="D3261" s="44">
        <v>2006</v>
      </c>
      <c r="E3261" s="85">
        <v>1.7</v>
      </c>
      <c r="F3261" s="21"/>
    </row>
    <row r="3262" spans="1:6" x14ac:dyDescent="0.2">
      <c r="A3262" s="6">
        <v>39056</v>
      </c>
      <c r="B3262" s="44">
        <v>5</v>
      </c>
      <c r="C3262" s="44">
        <v>12</v>
      </c>
      <c r="D3262" s="44">
        <v>2006</v>
      </c>
      <c r="E3262" s="85">
        <v>1.25</v>
      </c>
      <c r="F3262" s="21"/>
    </row>
    <row r="3263" spans="1:6" x14ac:dyDescent="0.2">
      <c r="A3263" s="6">
        <v>39057</v>
      </c>
      <c r="B3263" s="44">
        <v>6</v>
      </c>
      <c r="C3263" s="44">
        <v>12</v>
      </c>
      <c r="D3263" s="44">
        <v>2006</v>
      </c>
      <c r="E3263" s="85">
        <v>1.99</v>
      </c>
      <c r="F3263" s="21"/>
    </row>
    <row r="3264" spans="1:6" x14ac:dyDescent="0.2">
      <c r="A3264" s="6">
        <v>39058</v>
      </c>
      <c r="B3264" s="44">
        <v>7</v>
      </c>
      <c r="C3264" s="44">
        <v>12</v>
      </c>
      <c r="D3264" s="44">
        <v>2006</v>
      </c>
      <c r="E3264" s="85">
        <v>1.78</v>
      </c>
      <c r="F3264" s="21"/>
    </row>
    <row r="3265" spans="1:6" x14ac:dyDescent="0.2">
      <c r="A3265" s="6">
        <v>39059</v>
      </c>
      <c r="B3265" s="44">
        <v>8</v>
      </c>
      <c r="C3265" s="44">
        <v>12</v>
      </c>
      <c r="D3265" s="44">
        <v>2006</v>
      </c>
      <c r="E3265" s="85">
        <v>1.1499999999999999</v>
      </c>
      <c r="F3265" s="21"/>
    </row>
    <row r="3266" spans="1:6" x14ac:dyDescent="0.2">
      <c r="A3266" s="6">
        <v>39060</v>
      </c>
      <c r="B3266" s="44">
        <v>9</v>
      </c>
      <c r="C3266" s="44">
        <v>12</v>
      </c>
      <c r="D3266" s="44">
        <v>2006</v>
      </c>
      <c r="E3266" s="85">
        <v>1.27</v>
      </c>
      <c r="F3266" s="21"/>
    </row>
    <row r="3267" spans="1:6" x14ac:dyDescent="0.2">
      <c r="A3267" s="6">
        <v>39061</v>
      </c>
      <c r="B3267" s="44">
        <v>10</v>
      </c>
      <c r="C3267" s="44">
        <v>12</v>
      </c>
      <c r="D3267" s="44">
        <v>2006</v>
      </c>
      <c r="E3267" s="85">
        <v>1.22</v>
      </c>
      <c r="F3267" s="21"/>
    </row>
    <row r="3268" spans="1:6" x14ac:dyDescent="0.2">
      <c r="A3268" s="6">
        <v>39062</v>
      </c>
      <c r="B3268" s="44">
        <v>11</v>
      </c>
      <c r="C3268" s="44">
        <v>12</v>
      </c>
      <c r="D3268" s="44">
        <v>2006</v>
      </c>
      <c r="E3268" s="85">
        <v>4.0599999999999996</v>
      </c>
      <c r="F3268" s="21"/>
    </row>
    <row r="3269" spans="1:6" x14ac:dyDescent="0.2">
      <c r="A3269" s="6">
        <v>39063</v>
      </c>
      <c r="B3269" s="44">
        <v>12</v>
      </c>
      <c r="C3269" s="44">
        <v>12</v>
      </c>
      <c r="D3269" s="44">
        <v>2006</v>
      </c>
      <c r="E3269" s="85">
        <v>2.08</v>
      </c>
      <c r="F3269" s="21"/>
    </row>
    <row r="3270" spans="1:6" x14ac:dyDescent="0.2">
      <c r="A3270" s="6">
        <v>39064</v>
      </c>
      <c r="B3270" s="44">
        <v>13</v>
      </c>
      <c r="C3270" s="44">
        <v>12</v>
      </c>
      <c r="D3270" s="44">
        <v>2006</v>
      </c>
      <c r="E3270" s="85">
        <v>1.52</v>
      </c>
      <c r="F3270" s="21"/>
    </row>
    <row r="3271" spans="1:6" x14ac:dyDescent="0.2">
      <c r="A3271" s="6">
        <v>39065</v>
      </c>
      <c r="B3271" s="44">
        <v>14</v>
      </c>
      <c r="C3271" s="44">
        <v>12</v>
      </c>
      <c r="D3271" s="44">
        <v>2006</v>
      </c>
      <c r="E3271" s="85">
        <v>1.08</v>
      </c>
      <c r="F3271" s="21"/>
    </row>
    <row r="3272" spans="1:6" x14ac:dyDescent="0.2">
      <c r="A3272" s="6">
        <v>39066</v>
      </c>
      <c r="B3272" s="44">
        <v>15</v>
      </c>
      <c r="C3272" s="44">
        <v>12</v>
      </c>
      <c r="D3272" s="44">
        <v>2006</v>
      </c>
      <c r="E3272" s="85">
        <v>1.28</v>
      </c>
      <c r="F3272" s="21"/>
    </row>
    <row r="3273" spans="1:6" x14ac:dyDescent="0.2">
      <c r="A3273" s="6">
        <v>39067</v>
      </c>
      <c r="B3273" s="44">
        <v>16</v>
      </c>
      <c r="C3273" s="44">
        <v>12</v>
      </c>
      <c r="D3273" s="44">
        <v>2006</v>
      </c>
      <c r="E3273" s="85">
        <v>1.48</v>
      </c>
      <c r="F3273" s="21"/>
    </row>
    <row r="3274" spans="1:6" x14ac:dyDescent="0.2">
      <c r="A3274" s="6">
        <v>39068</v>
      </c>
      <c r="B3274" s="44">
        <v>17</v>
      </c>
      <c r="C3274" s="44">
        <v>12</v>
      </c>
      <c r="D3274" s="44">
        <v>2006</v>
      </c>
      <c r="E3274" s="85">
        <v>1.26</v>
      </c>
      <c r="F3274" s="21"/>
    </row>
    <row r="3275" spans="1:6" x14ac:dyDescent="0.2">
      <c r="A3275" s="6">
        <v>39069</v>
      </c>
      <c r="B3275" s="44">
        <v>18</v>
      </c>
      <c r="C3275" s="44">
        <v>12</v>
      </c>
      <c r="D3275" s="44">
        <v>2006</v>
      </c>
      <c r="E3275" s="85">
        <v>1.2</v>
      </c>
      <c r="F3275" s="21"/>
    </row>
    <row r="3276" spans="1:6" x14ac:dyDescent="0.2">
      <c r="A3276" s="6">
        <v>39070</v>
      </c>
      <c r="B3276" s="44">
        <v>19</v>
      </c>
      <c r="C3276" s="44">
        <v>12</v>
      </c>
      <c r="D3276" s="44">
        <v>2006</v>
      </c>
      <c r="E3276" s="85">
        <v>1.69</v>
      </c>
      <c r="F3276" s="21"/>
    </row>
    <row r="3277" spans="1:6" x14ac:dyDescent="0.2">
      <c r="A3277" s="6">
        <v>39071</v>
      </c>
      <c r="B3277" s="44">
        <v>20</v>
      </c>
      <c r="C3277" s="44">
        <v>12</v>
      </c>
      <c r="D3277" s="44">
        <v>2006</v>
      </c>
      <c r="E3277" s="85">
        <v>3.3</v>
      </c>
      <c r="F3277" s="21"/>
    </row>
    <row r="3278" spans="1:6" x14ac:dyDescent="0.2">
      <c r="A3278" s="6">
        <v>39072</v>
      </c>
      <c r="B3278" s="44">
        <v>21</v>
      </c>
      <c r="C3278" s="44">
        <v>12</v>
      </c>
      <c r="D3278" s="44">
        <v>2006</v>
      </c>
      <c r="E3278" s="85">
        <v>3.91</v>
      </c>
      <c r="F3278" s="21"/>
    </row>
    <row r="3279" spans="1:6" x14ac:dyDescent="0.2">
      <c r="A3279" s="6">
        <v>39073</v>
      </c>
      <c r="B3279" s="44">
        <v>22</v>
      </c>
      <c r="C3279" s="44">
        <v>12</v>
      </c>
      <c r="D3279" s="44">
        <v>2006</v>
      </c>
      <c r="E3279" s="85">
        <v>3.52</v>
      </c>
      <c r="F3279" s="21"/>
    </row>
    <row r="3280" spans="1:6" x14ac:dyDescent="0.2">
      <c r="A3280" s="6">
        <v>39074</v>
      </c>
      <c r="B3280" s="44">
        <v>23</v>
      </c>
      <c r="C3280" s="44">
        <v>12</v>
      </c>
      <c r="D3280" s="44">
        <v>2006</v>
      </c>
      <c r="E3280" s="85">
        <v>2.66</v>
      </c>
      <c r="F3280" s="21"/>
    </row>
    <row r="3281" spans="1:6" x14ac:dyDescent="0.2">
      <c r="A3281" s="6">
        <v>39075</v>
      </c>
      <c r="B3281" s="44">
        <v>24</v>
      </c>
      <c r="C3281" s="44">
        <v>12</v>
      </c>
      <c r="D3281" s="44">
        <v>2006</v>
      </c>
      <c r="E3281" s="85">
        <v>2.15</v>
      </c>
      <c r="F3281" s="21"/>
    </row>
    <row r="3282" spans="1:6" x14ac:dyDescent="0.2">
      <c r="A3282" s="6">
        <v>39076</v>
      </c>
      <c r="B3282" s="44">
        <v>25</v>
      </c>
      <c r="C3282" s="44">
        <v>12</v>
      </c>
      <c r="D3282" s="44">
        <v>2006</v>
      </c>
      <c r="E3282" s="85">
        <v>1.22</v>
      </c>
      <c r="F3282" s="21"/>
    </row>
    <row r="3283" spans="1:6" x14ac:dyDescent="0.2">
      <c r="A3283" s="6">
        <v>39077</v>
      </c>
      <c r="B3283" s="44">
        <v>26</v>
      </c>
      <c r="C3283" s="44">
        <v>12</v>
      </c>
      <c r="D3283" s="44">
        <v>2006</v>
      </c>
      <c r="E3283" s="85">
        <v>0.4</v>
      </c>
      <c r="F3283" s="21"/>
    </row>
    <row r="3284" spans="1:6" x14ac:dyDescent="0.2">
      <c r="A3284" s="6">
        <v>39078</v>
      </c>
      <c r="B3284" s="44">
        <v>27</v>
      </c>
      <c r="C3284" s="44">
        <v>12</v>
      </c>
      <c r="D3284" s="44">
        <v>2006</v>
      </c>
      <c r="E3284" s="85">
        <v>1.26</v>
      </c>
      <c r="F3284" s="21"/>
    </row>
    <row r="3285" spans="1:6" x14ac:dyDescent="0.2">
      <c r="A3285" s="6">
        <v>39079</v>
      </c>
      <c r="B3285" s="44">
        <v>28</v>
      </c>
      <c r="C3285" s="44">
        <v>12</v>
      </c>
      <c r="D3285" s="44">
        <v>2006</v>
      </c>
      <c r="E3285" s="85">
        <v>1.62</v>
      </c>
      <c r="F3285" s="21"/>
    </row>
    <row r="3286" spans="1:6" x14ac:dyDescent="0.2">
      <c r="A3286" s="6">
        <v>39080</v>
      </c>
      <c r="B3286" s="44">
        <v>29</v>
      </c>
      <c r="C3286" s="44">
        <v>12</v>
      </c>
      <c r="D3286" s="44">
        <v>2006</v>
      </c>
      <c r="E3286" s="85">
        <v>1.61</v>
      </c>
      <c r="F3286" s="21"/>
    </row>
    <row r="3287" spans="1:6" x14ac:dyDescent="0.2">
      <c r="A3287" s="6">
        <v>39081</v>
      </c>
      <c r="B3287" s="44">
        <v>30</v>
      </c>
      <c r="C3287" s="44">
        <v>12</v>
      </c>
      <c r="D3287" s="44">
        <v>2006</v>
      </c>
      <c r="E3287" s="85">
        <v>2.97</v>
      </c>
      <c r="F3287" s="21"/>
    </row>
    <row r="3288" spans="1:6" x14ac:dyDescent="0.2">
      <c r="A3288" s="6">
        <v>39082</v>
      </c>
      <c r="B3288" s="44">
        <v>31</v>
      </c>
      <c r="C3288" s="44">
        <v>12</v>
      </c>
      <c r="D3288" s="44">
        <v>2006</v>
      </c>
      <c r="E3288" s="85">
        <v>3.33</v>
      </c>
      <c r="F3288" s="21"/>
    </row>
    <row r="3289" spans="1:6" x14ac:dyDescent="0.2">
      <c r="A3289" s="6">
        <v>39083</v>
      </c>
      <c r="B3289" s="44">
        <v>1</v>
      </c>
      <c r="C3289" s="44">
        <v>1</v>
      </c>
      <c r="D3289" s="44">
        <v>2007</v>
      </c>
      <c r="E3289" s="85">
        <v>2.71</v>
      </c>
      <c r="F3289" s="21"/>
    </row>
    <row r="3290" spans="1:6" x14ac:dyDescent="0.2">
      <c r="A3290" s="6">
        <v>39084</v>
      </c>
      <c r="B3290" s="44">
        <v>2</v>
      </c>
      <c r="C3290" s="44">
        <v>1</v>
      </c>
      <c r="D3290" s="44">
        <v>2007</v>
      </c>
      <c r="E3290" s="85">
        <v>2.2400000000000002</v>
      </c>
      <c r="F3290" s="21"/>
    </row>
    <row r="3291" spans="1:6" x14ac:dyDescent="0.2">
      <c r="A3291" s="6">
        <v>39085</v>
      </c>
      <c r="B3291" s="44">
        <v>3</v>
      </c>
      <c r="C3291" s="44">
        <v>1</v>
      </c>
      <c r="D3291" s="44">
        <v>2007</v>
      </c>
      <c r="E3291" s="85">
        <v>2.1720000000000002</v>
      </c>
      <c r="F3291" s="21"/>
    </row>
    <row r="3292" spans="1:6" x14ac:dyDescent="0.2">
      <c r="A3292" s="6">
        <v>39086</v>
      </c>
      <c r="B3292" s="44">
        <v>4</v>
      </c>
      <c r="C3292" s="44">
        <v>1</v>
      </c>
      <c r="D3292" s="44">
        <v>2007</v>
      </c>
      <c r="E3292" s="85">
        <v>2.581</v>
      </c>
      <c r="F3292" s="21"/>
    </row>
    <row r="3293" spans="1:6" x14ac:dyDescent="0.2">
      <c r="A3293" s="6">
        <v>39087</v>
      </c>
      <c r="B3293" s="44">
        <v>5</v>
      </c>
      <c r="C3293" s="44">
        <v>1</v>
      </c>
      <c r="D3293" s="44">
        <v>2007</v>
      </c>
      <c r="E3293" s="85">
        <v>2.907</v>
      </c>
      <c r="F3293" s="21"/>
    </row>
    <row r="3294" spans="1:6" x14ac:dyDescent="0.2">
      <c r="A3294" s="6">
        <v>39088</v>
      </c>
      <c r="B3294" s="44">
        <v>6</v>
      </c>
      <c r="C3294" s="44">
        <v>1</v>
      </c>
      <c r="D3294" s="44">
        <v>2007</v>
      </c>
      <c r="E3294" s="85">
        <v>2.8069999999999999</v>
      </c>
      <c r="F3294" s="21"/>
    </row>
    <row r="3295" spans="1:6" x14ac:dyDescent="0.2">
      <c r="A3295" s="6">
        <v>39089</v>
      </c>
      <c r="B3295" s="44">
        <v>7</v>
      </c>
      <c r="C3295" s="44">
        <v>1</v>
      </c>
      <c r="D3295" s="44">
        <v>2007</v>
      </c>
      <c r="E3295" s="85">
        <v>3.55</v>
      </c>
      <c r="F3295" s="21"/>
    </row>
    <row r="3296" spans="1:6" x14ac:dyDescent="0.2">
      <c r="A3296" s="6">
        <v>39090</v>
      </c>
      <c r="B3296" s="44">
        <v>8</v>
      </c>
      <c r="C3296" s="44">
        <v>1</v>
      </c>
      <c r="D3296" s="44">
        <v>2007</v>
      </c>
      <c r="E3296" s="85">
        <v>1.2270000000000001</v>
      </c>
      <c r="F3296" s="21"/>
    </row>
    <row r="3297" spans="1:6" x14ac:dyDescent="0.2">
      <c r="A3297" s="6">
        <v>39091</v>
      </c>
      <c r="B3297" s="44">
        <v>9</v>
      </c>
      <c r="C3297" s="44">
        <v>1</v>
      </c>
      <c r="D3297" s="44">
        <v>2007</v>
      </c>
      <c r="E3297" s="85">
        <v>1.0509999999999999</v>
      </c>
      <c r="F3297" s="21"/>
    </row>
    <row r="3298" spans="1:6" x14ac:dyDescent="0.2">
      <c r="A3298" s="6">
        <v>39092</v>
      </c>
      <c r="B3298" s="44">
        <v>10</v>
      </c>
      <c r="C3298" s="44">
        <v>1</v>
      </c>
      <c r="D3298" s="44">
        <v>2007</v>
      </c>
      <c r="E3298" s="85">
        <v>0.64400000000000002</v>
      </c>
      <c r="F3298" s="21"/>
    </row>
    <row r="3299" spans="1:6" x14ac:dyDescent="0.2">
      <c r="A3299" s="6">
        <v>39093</v>
      </c>
      <c r="B3299" s="44">
        <v>11</v>
      </c>
      <c r="C3299" s="44">
        <v>1</v>
      </c>
      <c r="D3299" s="44">
        <v>2007</v>
      </c>
      <c r="E3299" s="85">
        <v>0.67</v>
      </c>
      <c r="F3299" s="21"/>
    </row>
    <row r="3300" spans="1:6" x14ac:dyDescent="0.2">
      <c r="A3300" s="6">
        <v>39094</v>
      </c>
      <c r="B3300" s="44">
        <v>12</v>
      </c>
      <c r="C3300" s="44">
        <v>1</v>
      </c>
      <c r="D3300" s="44">
        <v>2007</v>
      </c>
      <c r="E3300" s="85">
        <v>0.48599999999999999</v>
      </c>
      <c r="F3300" s="21"/>
    </row>
    <row r="3301" spans="1:6" x14ac:dyDescent="0.2">
      <c r="A3301" s="6">
        <v>39095</v>
      </c>
      <c r="B3301" s="44">
        <v>13</v>
      </c>
      <c r="C3301" s="44">
        <v>1</v>
      </c>
      <c r="D3301" s="44">
        <v>2007</v>
      </c>
      <c r="E3301" s="85">
        <v>0.33200000000000002</v>
      </c>
      <c r="F3301" s="21"/>
    </row>
    <row r="3302" spans="1:6" x14ac:dyDescent="0.2">
      <c r="A3302" s="6">
        <v>39096</v>
      </c>
      <c r="B3302" s="44">
        <v>14</v>
      </c>
      <c r="C3302" s="44">
        <v>1</v>
      </c>
      <c r="D3302" s="44">
        <v>2007</v>
      </c>
      <c r="E3302" s="85">
        <v>0.19400000000000001</v>
      </c>
      <c r="F3302" s="21"/>
    </row>
    <row r="3303" spans="1:6" x14ac:dyDescent="0.2">
      <c r="A3303" s="6">
        <v>39097</v>
      </c>
      <c r="B3303" s="44">
        <v>15</v>
      </c>
      <c r="C3303" s="44">
        <v>1</v>
      </c>
      <c r="D3303" s="44">
        <v>2007</v>
      </c>
      <c r="E3303" s="85">
        <v>0.13500000000000001</v>
      </c>
      <c r="F3303" s="21"/>
    </row>
    <row r="3304" spans="1:6" x14ac:dyDescent="0.2">
      <c r="A3304" s="6">
        <v>39098</v>
      </c>
      <c r="B3304" s="44">
        <v>16</v>
      </c>
      <c r="C3304" s="44">
        <v>1</v>
      </c>
      <c r="D3304" s="44">
        <v>2007</v>
      </c>
      <c r="E3304" s="85">
        <v>2.4169999999999998</v>
      </c>
      <c r="F3304" s="21"/>
    </row>
    <row r="3305" spans="1:6" x14ac:dyDescent="0.2">
      <c r="A3305" s="6">
        <v>39099</v>
      </c>
      <c r="B3305" s="44">
        <v>17</v>
      </c>
      <c r="C3305" s="44">
        <v>1</v>
      </c>
      <c r="D3305" s="44">
        <v>2007</v>
      </c>
      <c r="E3305" s="85">
        <v>4.0490000000000004</v>
      </c>
      <c r="F3305" s="21"/>
    </row>
    <row r="3306" spans="1:6" x14ac:dyDescent="0.2">
      <c r="A3306" s="6">
        <v>39100</v>
      </c>
      <c r="B3306" s="44">
        <v>18</v>
      </c>
      <c r="C3306" s="44">
        <v>1</v>
      </c>
      <c r="D3306" s="44">
        <v>2007</v>
      </c>
      <c r="E3306" s="85">
        <v>3.052</v>
      </c>
      <c r="F3306" s="21"/>
    </row>
    <row r="3307" spans="1:6" x14ac:dyDescent="0.2">
      <c r="A3307" s="6">
        <v>39101</v>
      </c>
      <c r="B3307" s="44">
        <v>19</v>
      </c>
      <c r="C3307" s="44">
        <v>1</v>
      </c>
      <c r="D3307" s="44">
        <v>2007</v>
      </c>
      <c r="E3307" s="85">
        <v>2.6829999999999998</v>
      </c>
      <c r="F3307" s="21"/>
    </row>
    <row r="3308" spans="1:6" x14ac:dyDescent="0.2">
      <c r="A3308" s="6">
        <v>39102</v>
      </c>
      <c r="B3308" s="44">
        <v>20</v>
      </c>
      <c r="C3308" s="44">
        <v>1</v>
      </c>
      <c r="D3308" s="44">
        <v>2007</v>
      </c>
      <c r="E3308" s="85">
        <v>2.609</v>
      </c>
      <c r="F3308" s="21"/>
    </row>
    <row r="3309" spans="1:6" x14ac:dyDescent="0.2">
      <c r="A3309" s="6">
        <v>39103</v>
      </c>
      <c r="B3309" s="44">
        <v>21</v>
      </c>
      <c r="C3309" s="44">
        <v>1</v>
      </c>
      <c r="D3309" s="44">
        <v>2007</v>
      </c>
      <c r="E3309" s="85">
        <v>2.6240000000000001</v>
      </c>
      <c r="F3309" s="21"/>
    </row>
    <row r="3310" spans="1:6" x14ac:dyDescent="0.2">
      <c r="A3310" s="6">
        <v>39104</v>
      </c>
      <c r="B3310" s="44">
        <v>22</v>
      </c>
      <c r="C3310" s="44">
        <v>1</v>
      </c>
      <c r="D3310" s="44">
        <v>2007</v>
      </c>
      <c r="E3310" s="85">
        <v>1.679</v>
      </c>
      <c r="F3310" s="21"/>
    </row>
    <row r="3311" spans="1:6" x14ac:dyDescent="0.2">
      <c r="A3311" s="6">
        <v>39105</v>
      </c>
      <c r="B3311" s="44">
        <v>23</v>
      </c>
      <c r="C3311" s="44">
        <v>1</v>
      </c>
      <c r="D3311" s="44">
        <v>2007</v>
      </c>
      <c r="E3311" s="85">
        <v>1.1870000000000001</v>
      </c>
      <c r="F3311" s="21"/>
    </row>
    <row r="3312" spans="1:6" x14ac:dyDescent="0.2">
      <c r="A3312" s="6">
        <v>39106</v>
      </c>
      <c r="B3312" s="44">
        <v>24</v>
      </c>
      <c r="C3312" s="44">
        <v>1</v>
      </c>
      <c r="D3312" s="44">
        <v>2007</v>
      </c>
      <c r="E3312" s="85">
        <v>0.68</v>
      </c>
      <c r="F3312" s="21"/>
    </row>
    <row r="3313" spans="1:6" x14ac:dyDescent="0.2">
      <c r="A3313" s="6">
        <v>39107</v>
      </c>
      <c r="B3313" s="44">
        <v>25</v>
      </c>
      <c r="C3313" s="44">
        <v>1</v>
      </c>
      <c r="D3313" s="44">
        <v>2007</v>
      </c>
      <c r="E3313" s="85">
        <v>0.41899999999999998</v>
      </c>
      <c r="F3313" s="21"/>
    </row>
    <row r="3314" spans="1:6" x14ac:dyDescent="0.2">
      <c r="A3314" s="6">
        <v>39108</v>
      </c>
      <c r="B3314" s="44">
        <v>26</v>
      </c>
      <c r="C3314" s="44">
        <v>1</v>
      </c>
      <c r="D3314" s="44">
        <v>2007</v>
      </c>
      <c r="E3314" s="85">
        <v>0.16</v>
      </c>
      <c r="F3314" s="21"/>
    </row>
    <row r="3315" spans="1:6" x14ac:dyDescent="0.2">
      <c r="A3315" s="6">
        <v>39109</v>
      </c>
      <c r="B3315" s="44">
        <v>27</v>
      </c>
      <c r="C3315" s="44">
        <v>1</v>
      </c>
      <c r="D3315" s="44">
        <v>2007</v>
      </c>
      <c r="E3315" s="85">
        <v>2.9000000000000001E-2</v>
      </c>
      <c r="F3315" s="21"/>
    </row>
    <row r="3316" spans="1:6" x14ac:dyDescent="0.2">
      <c r="A3316" s="6">
        <v>39110</v>
      </c>
      <c r="B3316" s="44">
        <v>28</v>
      </c>
      <c r="C3316" s="44">
        <v>1</v>
      </c>
      <c r="D3316" s="44">
        <v>2007</v>
      </c>
      <c r="E3316" s="85">
        <v>3.0000000000000001E-3</v>
      </c>
      <c r="F3316" s="21"/>
    </row>
    <row r="3317" spans="1:6" x14ac:dyDescent="0.2">
      <c r="A3317" s="6">
        <v>39111</v>
      </c>
      <c r="B3317" s="44">
        <v>29</v>
      </c>
      <c r="C3317" s="44">
        <v>1</v>
      </c>
      <c r="D3317" s="44">
        <v>2007</v>
      </c>
      <c r="E3317" s="85">
        <v>1E-3</v>
      </c>
      <c r="F3317" s="21"/>
    </row>
    <row r="3318" spans="1:6" x14ac:dyDescent="0.2">
      <c r="A3318" s="6">
        <v>39112</v>
      </c>
      <c r="B3318" s="44">
        <v>30</v>
      </c>
      <c r="C3318" s="44">
        <v>1</v>
      </c>
      <c r="D3318" s="44">
        <v>2007</v>
      </c>
      <c r="E3318" s="85">
        <v>1E-3</v>
      </c>
      <c r="F3318" s="21"/>
    </row>
    <row r="3319" spans="1:6" x14ac:dyDescent="0.2">
      <c r="A3319" s="6">
        <v>39113</v>
      </c>
      <c r="B3319" s="44">
        <v>31</v>
      </c>
      <c r="C3319" s="44">
        <v>1</v>
      </c>
      <c r="D3319" s="44">
        <v>2007</v>
      </c>
      <c r="E3319" s="85">
        <v>0</v>
      </c>
      <c r="F3319" s="21"/>
    </row>
    <row r="3320" spans="1:6" x14ac:dyDescent="0.2">
      <c r="A3320" s="6">
        <v>39114</v>
      </c>
      <c r="B3320" s="44">
        <v>1</v>
      </c>
      <c r="C3320" s="44">
        <v>2</v>
      </c>
      <c r="D3320" s="44">
        <v>2007</v>
      </c>
      <c r="E3320" s="85">
        <v>0</v>
      </c>
      <c r="F3320" s="21"/>
    </row>
    <row r="3321" spans="1:6" x14ac:dyDescent="0.2">
      <c r="A3321" s="6">
        <v>39115</v>
      </c>
      <c r="B3321" s="44">
        <v>2</v>
      </c>
      <c r="C3321" s="44">
        <v>2</v>
      </c>
      <c r="D3321" s="44">
        <v>2007</v>
      </c>
      <c r="E3321" s="85">
        <v>0</v>
      </c>
      <c r="F3321" s="21"/>
    </row>
    <row r="3322" spans="1:6" x14ac:dyDescent="0.2">
      <c r="A3322" s="6">
        <v>39116</v>
      </c>
      <c r="B3322" s="44">
        <v>3</v>
      </c>
      <c r="C3322" s="44">
        <v>2</v>
      </c>
      <c r="D3322" s="44">
        <v>2007</v>
      </c>
      <c r="E3322" s="85">
        <v>0</v>
      </c>
      <c r="F3322" s="21"/>
    </row>
    <row r="3323" spans="1:6" x14ac:dyDescent="0.2">
      <c r="A3323" s="6">
        <v>39117</v>
      </c>
      <c r="B3323" s="44">
        <v>4</v>
      </c>
      <c r="C3323" s="44">
        <v>2</v>
      </c>
      <c r="D3323" s="44">
        <v>2007</v>
      </c>
      <c r="E3323" s="85">
        <v>0</v>
      </c>
      <c r="F3323" s="21"/>
    </row>
    <row r="3324" spans="1:6" x14ac:dyDescent="0.2">
      <c r="A3324" s="6">
        <v>39118</v>
      </c>
      <c r="B3324" s="44">
        <v>5</v>
      </c>
      <c r="C3324" s="44">
        <v>2</v>
      </c>
      <c r="D3324" s="44">
        <v>2007</v>
      </c>
      <c r="E3324" s="85">
        <v>0</v>
      </c>
      <c r="F3324" s="21"/>
    </row>
    <row r="3325" spans="1:6" x14ac:dyDescent="0.2">
      <c r="A3325" s="6">
        <v>39119</v>
      </c>
      <c r="B3325" s="44">
        <v>6</v>
      </c>
      <c r="C3325" s="44">
        <v>2</v>
      </c>
      <c r="D3325" s="44">
        <v>2007</v>
      </c>
      <c r="E3325" s="85">
        <v>0</v>
      </c>
      <c r="F3325" s="21"/>
    </row>
    <row r="3326" spans="1:6" x14ac:dyDescent="0.2">
      <c r="A3326" s="6">
        <v>39120</v>
      </c>
      <c r="B3326" s="44">
        <v>7</v>
      </c>
      <c r="C3326" s="44">
        <v>2</v>
      </c>
      <c r="D3326" s="44">
        <v>2007</v>
      </c>
      <c r="E3326" s="85">
        <v>0</v>
      </c>
      <c r="F3326" s="21"/>
    </row>
    <row r="3327" spans="1:6" x14ac:dyDescent="0.2">
      <c r="A3327" s="6">
        <v>39121</v>
      </c>
      <c r="B3327" s="44">
        <v>8</v>
      </c>
      <c r="C3327" s="44">
        <v>2</v>
      </c>
      <c r="D3327" s="44">
        <v>2007</v>
      </c>
      <c r="E3327" s="85">
        <v>0</v>
      </c>
      <c r="F3327" s="21"/>
    </row>
    <row r="3328" spans="1:6" x14ac:dyDescent="0.2">
      <c r="A3328" s="6">
        <v>39122</v>
      </c>
      <c r="B3328" s="44">
        <v>9</v>
      </c>
      <c r="C3328" s="44">
        <v>2</v>
      </c>
      <c r="D3328" s="44">
        <v>2007</v>
      </c>
      <c r="E3328" s="85">
        <v>0</v>
      </c>
      <c r="F3328" s="21"/>
    </row>
    <row r="3329" spans="1:6" x14ac:dyDescent="0.2">
      <c r="A3329" s="6">
        <v>39123</v>
      </c>
      <c r="B3329" s="44">
        <v>10</v>
      </c>
      <c r="C3329" s="44">
        <v>2</v>
      </c>
      <c r="D3329" s="44">
        <v>2007</v>
      </c>
      <c r="E3329" s="85">
        <v>0</v>
      </c>
      <c r="F3329" s="21"/>
    </row>
    <row r="3330" spans="1:6" x14ac:dyDescent="0.2">
      <c r="A3330" s="6">
        <v>39124</v>
      </c>
      <c r="B3330" s="44">
        <v>11</v>
      </c>
      <c r="C3330" s="44">
        <v>2</v>
      </c>
      <c r="D3330" s="44">
        <v>2007</v>
      </c>
      <c r="E3330" s="85">
        <v>0.55600000000000005</v>
      </c>
      <c r="F3330" s="21"/>
    </row>
    <row r="3331" spans="1:6" x14ac:dyDescent="0.2">
      <c r="A3331" s="6">
        <v>39125</v>
      </c>
      <c r="B3331" s="44">
        <v>12</v>
      </c>
      <c r="C3331" s="44">
        <v>2</v>
      </c>
      <c r="D3331" s="44">
        <v>2007</v>
      </c>
      <c r="E3331" s="85">
        <v>11.411</v>
      </c>
      <c r="F3331" s="21"/>
    </row>
    <row r="3332" spans="1:6" x14ac:dyDescent="0.2">
      <c r="A3332" s="6">
        <v>39126</v>
      </c>
      <c r="B3332" s="44">
        <v>13</v>
      </c>
      <c r="C3332" s="44">
        <v>2</v>
      </c>
      <c r="D3332" s="44">
        <v>2007</v>
      </c>
      <c r="E3332" s="85">
        <v>0.68300000000000005</v>
      </c>
      <c r="F3332" s="21"/>
    </row>
    <row r="3333" spans="1:6" x14ac:dyDescent="0.2">
      <c r="A3333" s="6">
        <v>39127</v>
      </c>
      <c r="B3333" s="44">
        <v>14</v>
      </c>
      <c r="C3333" s="44">
        <v>2</v>
      </c>
      <c r="D3333" s="44">
        <v>2007</v>
      </c>
      <c r="E3333" s="85">
        <v>0.36699999999999999</v>
      </c>
      <c r="F3333" s="21"/>
    </row>
    <row r="3334" spans="1:6" x14ac:dyDescent="0.2">
      <c r="A3334" s="6">
        <v>39128</v>
      </c>
      <c r="B3334" s="44">
        <v>15</v>
      </c>
      <c r="C3334" s="44">
        <v>2</v>
      </c>
      <c r="D3334" s="44">
        <v>2007</v>
      </c>
      <c r="E3334" s="85">
        <v>0.26</v>
      </c>
      <c r="F3334" s="21"/>
    </row>
    <row r="3335" spans="1:6" x14ac:dyDescent="0.2">
      <c r="A3335" s="6">
        <v>39129</v>
      </c>
      <c r="B3335" s="44">
        <v>16</v>
      </c>
      <c r="C3335" s="44">
        <v>2</v>
      </c>
      <c r="D3335" s="44">
        <v>2007</v>
      </c>
      <c r="E3335" s="85">
        <v>0.125</v>
      </c>
      <c r="F3335" s="21"/>
    </row>
    <row r="3336" spans="1:6" x14ac:dyDescent="0.2">
      <c r="A3336" s="6">
        <v>39130</v>
      </c>
      <c r="B3336" s="44">
        <v>17</v>
      </c>
      <c r="C3336" s="44">
        <v>2</v>
      </c>
      <c r="D3336" s="44">
        <v>2007</v>
      </c>
      <c r="E3336" s="85">
        <v>6.3E-2</v>
      </c>
      <c r="F3336" s="21"/>
    </row>
    <row r="3337" spans="1:6" x14ac:dyDescent="0.2">
      <c r="A3337" s="6">
        <v>39131</v>
      </c>
      <c r="B3337" s="44">
        <v>18</v>
      </c>
      <c r="C3337" s="44">
        <v>2</v>
      </c>
      <c r="D3337" s="44">
        <v>2007</v>
      </c>
      <c r="E3337" s="85">
        <v>2.3E-2</v>
      </c>
      <c r="F3337" s="21"/>
    </row>
    <row r="3338" spans="1:6" x14ac:dyDescent="0.2">
      <c r="A3338" s="6">
        <v>39132</v>
      </c>
      <c r="B3338" s="44">
        <v>19</v>
      </c>
      <c r="C3338" s="44">
        <v>2</v>
      </c>
      <c r="D3338" s="44">
        <v>2007</v>
      </c>
      <c r="E3338" s="85">
        <v>3.4000000000000002E-2</v>
      </c>
      <c r="F3338" s="21"/>
    </row>
    <row r="3339" spans="1:6" x14ac:dyDescent="0.2">
      <c r="A3339" s="6">
        <v>39133</v>
      </c>
      <c r="B3339" s="44">
        <v>20</v>
      </c>
      <c r="C3339" s="44">
        <v>2</v>
      </c>
      <c r="D3339" s="44">
        <v>2007</v>
      </c>
      <c r="E3339" s="85">
        <v>3.4000000000000002E-2</v>
      </c>
      <c r="F3339" s="21"/>
    </row>
    <row r="3340" spans="1:6" x14ac:dyDescent="0.2">
      <c r="A3340" s="6">
        <v>39134</v>
      </c>
      <c r="B3340" s="44">
        <v>21</v>
      </c>
      <c r="C3340" s="44">
        <v>2</v>
      </c>
      <c r="D3340" s="44">
        <v>2007</v>
      </c>
      <c r="E3340" s="85">
        <v>1E-3</v>
      </c>
      <c r="F3340" s="21"/>
    </row>
    <row r="3341" spans="1:6" x14ac:dyDescent="0.2">
      <c r="A3341" s="6">
        <v>39135</v>
      </c>
      <c r="B3341" s="44">
        <v>22</v>
      </c>
      <c r="C3341" s="44">
        <v>2</v>
      </c>
      <c r="D3341" s="44">
        <v>2007</v>
      </c>
      <c r="E3341" s="85">
        <v>0</v>
      </c>
      <c r="F3341" s="21"/>
    </row>
    <row r="3342" spans="1:6" x14ac:dyDescent="0.2">
      <c r="A3342" s="6">
        <v>39136</v>
      </c>
      <c r="B3342" s="44">
        <v>23</v>
      </c>
      <c r="C3342" s="44">
        <v>2</v>
      </c>
      <c r="D3342" s="44">
        <v>2007</v>
      </c>
      <c r="E3342" s="85">
        <v>0</v>
      </c>
      <c r="F3342" s="21"/>
    </row>
    <row r="3343" spans="1:6" x14ac:dyDescent="0.2">
      <c r="A3343" s="6">
        <v>39137</v>
      </c>
      <c r="B3343" s="44">
        <v>24</v>
      </c>
      <c r="C3343" s="44">
        <v>2</v>
      </c>
      <c r="D3343" s="44">
        <v>2007</v>
      </c>
      <c r="E3343" s="85">
        <v>5.5E-2</v>
      </c>
      <c r="F3343" s="21"/>
    </row>
    <row r="3344" spans="1:6" x14ac:dyDescent="0.2">
      <c r="A3344" s="6">
        <v>39138</v>
      </c>
      <c r="B3344" s="44">
        <v>25</v>
      </c>
      <c r="C3344" s="44">
        <v>2</v>
      </c>
      <c r="D3344" s="44">
        <v>2007</v>
      </c>
      <c r="E3344" s="85">
        <v>0.435</v>
      </c>
      <c r="F3344" s="21"/>
    </row>
    <row r="3345" spans="1:6" x14ac:dyDescent="0.2">
      <c r="A3345" s="6">
        <v>39139</v>
      </c>
      <c r="B3345" s="44">
        <v>26</v>
      </c>
      <c r="C3345" s="44">
        <v>2</v>
      </c>
      <c r="D3345" s="44">
        <v>2007</v>
      </c>
      <c r="E3345" s="85">
        <v>0.52400000000000002</v>
      </c>
      <c r="F3345" s="21"/>
    </row>
    <row r="3346" spans="1:6" x14ac:dyDescent="0.2">
      <c r="A3346" s="6">
        <v>39140</v>
      </c>
      <c r="B3346" s="44">
        <v>27</v>
      </c>
      <c r="C3346" s="44">
        <v>2</v>
      </c>
      <c r="D3346" s="44">
        <v>2007</v>
      </c>
      <c r="E3346" s="85">
        <v>4.5430000000000001</v>
      </c>
      <c r="F3346" s="21"/>
    </row>
    <row r="3347" spans="1:6" x14ac:dyDescent="0.2">
      <c r="A3347" s="6">
        <v>39141</v>
      </c>
      <c r="B3347" s="44">
        <v>28</v>
      </c>
      <c r="C3347" s="44">
        <v>2</v>
      </c>
      <c r="D3347" s="44">
        <v>2007</v>
      </c>
      <c r="F3347" s="21"/>
    </row>
    <row r="3348" spans="1:6" x14ac:dyDescent="0.2">
      <c r="A3348" s="6">
        <v>39142</v>
      </c>
      <c r="B3348" s="44">
        <v>1</v>
      </c>
      <c r="C3348" s="44">
        <v>3</v>
      </c>
      <c r="D3348" s="44">
        <v>2007</v>
      </c>
      <c r="E3348" s="85">
        <v>15.522</v>
      </c>
      <c r="F3348" s="21"/>
    </row>
    <row r="3349" spans="1:6" x14ac:dyDescent="0.2">
      <c r="A3349" s="6">
        <v>39143</v>
      </c>
      <c r="B3349" s="44">
        <v>2</v>
      </c>
      <c r="C3349" s="44">
        <v>3</v>
      </c>
      <c r="D3349" s="44">
        <v>2007</v>
      </c>
      <c r="E3349" s="85">
        <v>2.9609999999999999</v>
      </c>
      <c r="F3349" s="21"/>
    </row>
    <row r="3350" spans="1:6" x14ac:dyDescent="0.2">
      <c r="A3350" s="6">
        <v>39144</v>
      </c>
      <c r="B3350" s="44">
        <v>3</v>
      </c>
      <c r="C3350" s="44">
        <v>3</v>
      </c>
      <c r="D3350" s="44">
        <v>2007</v>
      </c>
      <c r="E3350" s="85">
        <v>3.1150000000000002</v>
      </c>
      <c r="F3350" s="21"/>
    </row>
    <row r="3351" spans="1:6" x14ac:dyDescent="0.2">
      <c r="A3351" s="6">
        <v>39145</v>
      </c>
      <c r="B3351" s="44">
        <v>4</v>
      </c>
      <c r="C3351" s="44">
        <v>3</v>
      </c>
      <c r="D3351" s="44">
        <v>2007</v>
      </c>
      <c r="E3351" s="85">
        <v>0.70199999999999996</v>
      </c>
      <c r="F3351" s="21"/>
    </row>
    <row r="3352" spans="1:6" x14ac:dyDescent="0.2">
      <c r="A3352" s="6">
        <v>39146</v>
      </c>
      <c r="B3352" s="44">
        <v>5</v>
      </c>
      <c r="C3352" s="44">
        <v>3</v>
      </c>
      <c r="D3352" s="44">
        <v>2007</v>
      </c>
      <c r="E3352" s="85">
        <v>0.26</v>
      </c>
      <c r="F3352" s="21"/>
    </row>
    <row r="3353" spans="1:6" x14ac:dyDescent="0.2">
      <c r="A3353" s="6">
        <v>39147</v>
      </c>
      <c r="B3353" s="44">
        <v>6</v>
      </c>
      <c r="C3353" s="44">
        <v>3</v>
      </c>
      <c r="D3353" s="44">
        <v>2007</v>
      </c>
      <c r="E3353" s="85">
        <v>5.8000000000000003E-2</v>
      </c>
      <c r="F3353" s="21"/>
    </row>
    <row r="3354" spans="1:6" x14ac:dyDescent="0.2">
      <c r="A3354" s="6">
        <v>39148</v>
      </c>
      <c r="B3354" s="44">
        <v>7</v>
      </c>
      <c r="C3354" s="44">
        <v>3</v>
      </c>
      <c r="D3354" s="44">
        <v>2007</v>
      </c>
      <c r="E3354" s="85">
        <v>6.4000000000000001E-2</v>
      </c>
      <c r="F3354" s="21"/>
    </row>
    <row r="3355" spans="1:6" x14ac:dyDescent="0.2">
      <c r="A3355" s="6">
        <v>39149</v>
      </c>
      <c r="B3355" s="44">
        <v>8</v>
      </c>
      <c r="C3355" s="44">
        <v>3</v>
      </c>
      <c r="D3355" s="44">
        <v>2007</v>
      </c>
      <c r="E3355" s="85">
        <v>6.6000000000000003E-2</v>
      </c>
      <c r="F3355" s="21"/>
    </row>
    <row r="3356" spans="1:6" x14ac:dyDescent="0.2">
      <c r="A3356" s="6">
        <v>39150</v>
      </c>
      <c r="B3356" s="44">
        <v>9</v>
      </c>
      <c r="C3356" s="44">
        <v>3</v>
      </c>
      <c r="D3356" s="44">
        <v>2007</v>
      </c>
      <c r="E3356" s="85">
        <v>4.1000000000000002E-2</v>
      </c>
      <c r="F3356" s="21"/>
    </row>
    <row r="3357" spans="1:6" x14ac:dyDescent="0.2">
      <c r="A3357" s="6">
        <v>39151</v>
      </c>
      <c r="B3357" s="44">
        <v>10</v>
      </c>
      <c r="C3357" s="44">
        <v>3</v>
      </c>
      <c r="D3357" s="44">
        <v>2007</v>
      </c>
      <c r="E3357" s="85">
        <v>7.1999999999999995E-2</v>
      </c>
      <c r="F3357" s="21"/>
    </row>
    <row r="3358" spans="1:6" x14ac:dyDescent="0.2">
      <c r="A3358" s="6">
        <v>39152</v>
      </c>
      <c r="B3358" s="44">
        <v>11</v>
      </c>
      <c r="C3358" s="44">
        <v>3</v>
      </c>
      <c r="D3358" s="44">
        <v>2007</v>
      </c>
      <c r="E3358" s="85">
        <v>8.4000000000000005E-2</v>
      </c>
      <c r="F3358" s="21"/>
    </row>
    <row r="3359" spans="1:6" x14ac:dyDescent="0.2">
      <c r="A3359" s="6">
        <v>39153</v>
      </c>
      <c r="B3359" s="44">
        <v>12</v>
      </c>
      <c r="C3359" s="44">
        <v>3</v>
      </c>
      <c r="D3359" s="44">
        <v>2007</v>
      </c>
      <c r="E3359" s="85">
        <v>0</v>
      </c>
      <c r="F3359" s="21"/>
    </row>
    <row r="3360" spans="1:6" x14ac:dyDescent="0.2">
      <c r="A3360" s="6">
        <v>39154</v>
      </c>
      <c r="B3360" s="44">
        <v>13</v>
      </c>
      <c r="C3360" s="44">
        <v>3</v>
      </c>
      <c r="D3360" s="44">
        <v>2007</v>
      </c>
      <c r="E3360" s="85">
        <v>6.0000000000000001E-3</v>
      </c>
      <c r="F3360" s="21"/>
    </row>
    <row r="3361" spans="1:6" x14ac:dyDescent="0.2">
      <c r="A3361" s="6">
        <v>39155</v>
      </c>
      <c r="B3361" s="44">
        <v>14</v>
      </c>
      <c r="C3361" s="44">
        <v>3</v>
      </c>
      <c r="D3361" s="44">
        <v>2007</v>
      </c>
      <c r="E3361" s="85">
        <v>7.3999999999999996E-2</v>
      </c>
      <c r="F3361" s="21"/>
    </row>
    <row r="3362" spans="1:6" x14ac:dyDescent="0.2">
      <c r="A3362" s="6">
        <v>39156</v>
      </c>
      <c r="B3362" s="44">
        <v>15</v>
      </c>
      <c r="C3362" s="44">
        <v>3</v>
      </c>
      <c r="D3362" s="44">
        <v>2007</v>
      </c>
      <c r="E3362" s="85">
        <v>0.26600000000000001</v>
      </c>
      <c r="F3362" s="21"/>
    </row>
    <row r="3363" spans="1:6" x14ac:dyDescent="0.2">
      <c r="A3363" s="6">
        <v>39157</v>
      </c>
      <c r="B3363" s="44">
        <v>16</v>
      </c>
      <c r="C3363" s="44">
        <v>3</v>
      </c>
      <c r="D3363" s="44">
        <v>2007</v>
      </c>
      <c r="E3363" s="85">
        <v>0.432</v>
      </c>
      <c r="F3363" s="21"/>
    </row>
    <row r="3364" spans="1:6" x14ac:dyDescent="0.2">
      <c r="A3364" s="6">
        <v>39158</v>
      </c>
      <c r="B3364" s="44">
        <v>17</v>
      </c>
      <c r="C3364" s="44">
        <v>3</v>
      </c>
      <c r="D3364" s="44">
        <v>2007</v>
      </c>
      <c r="E3364" s="85">
        <v>0.19800000000000001</v>
      </c>
      <c r="F3364" s="21"/>
    </row>
    <row r="3365" spans="1:6" x14ac:dyDescent="0.2">
      <c r="A3365" s="6">
        <v>39159</v>
      </c>
      <c r="B3365" s="44">
        <v>18</v>
      </c>
      <c r="C3365" s="44">
        <v>3</v>
      </c>
      <c r="D3365" s="44">
        <v>2007</v>
      </c>
      <c r="E3365" s="85">
        <v>0.66800000000000004</v>
      </c>
      <c r="F3365" s="21"/>
    </row>
    <row r="3366" spans="1:6" x14ac:dyDescent="0.2">
      <c r="A3366" s="6">
        <v>39160</v>
      </c>
      <c r="B3366" s="44">
        <v>19</v>
      </c>
      <c r="C3366" s="44">
        <v>3</v>
      </c>
      <c r="D3366" s="44">
        <v>2007</v>
      </c>
      <c r="E3366" s="85">
        <v>0.877</v>
      </c>
      <c r="F3366" s="21"/>
    </row>
    <row r="3367" spans="1:6" x14ac:dyDescent="0.2">
      <c r="A3367" s="6">
        <v>39161</v>
      </c>
      <c r="B3367" s="44">
        <v>20</v>
      </c>
      <c r="C3367" s="44">
        <v>3</v>
      </c>
      <c r="D3367" s="44">
        <v>2007</v>
      </c>
      <c r="E3367" s="85">
        <v>0.56100000000000005</v>
      </c>
      <c r="F3367" s="21"/>
    </row>
    <row r="3368" spans="1:6" x14ac:dyDescent="0.2">
      <c r="A3368" s="6">
        <v>39162</v>
      </c>
      <c r="B3368" s="44">
        <v>21</v>
      </c>
      <c r="C3368" s="44">
        <v>3</v>
      </c>
      <c r="D3368" s="44">
        <v>2007</v>
      </c>
      <c r="E3368" s="85">
        <v>1.9890000000000001</v>
      </c>
      <c r="F3368" s="21"/>
    </row>
    <row r="3369" spans="1:6" x14ac:dyDescent="0.2">
      <c r="A3369" s="6">
        <v>39163</v>
      </c>
      <c r="B3369" s="44">
        <v>22</v>
      </c>
      <c r="C3369" s="44">
        <v>3</v>
      </c>
      <c r="D3369" s="44">
        <v>2007</v>
      </c>
      <c r="E3369" s="85">
        <v>2.3370000000000002</v>
      </c>
      <c r="F3369" s="21"/>
    </row>
    <row r="3370" spans="1:6" x14ac:dyDescent="0.2">
      <c r="A3370" s="6">
        <v>39164</v>
      </c>
      <c r="B3370" s="44">
        <v>23</v>
      </c>
      <c r="C3370" s="44">
        <v>3</v>
      </c>
      <c r="D3370" s="44">
        <v>2007</v>
      </c>
      <c r="E3370" s="85">
        <v>4.82</v>
      </c>
      <c r="F3370" s="21"/>
    </row>
    <row r="3371" spans="1:6" x14ac:dyDescent="0.2">
      <c r="A3371" s="6">
        <v>39165</v>
      </c>
      <c r="B3371" s="44">
        <v>24</v>
      </c>
      <c r="C3371" s="44">
        <v>3</v>
      </c>
      <c r="D3371" s="44">
        <v>2007</v>
      </c>
      <c r="E3371" s="85">
        <v>1.325</v>
      </c>
      <c r="F3371" s="21"/>
    </row>
    <row r="3372" spans="1:6" x14ac:dyDescent="0.2">
      <c r="A3372" s="6">
        <v>39166</v>
      </c>
      <c r="B3372" s="44">
        <v>25</v>
      </c>
      <c r="C3372" s="44">
        <v>3</v>
      </c>
      <c r="D3372" s="44">
        <v>2007</v>
      </c>
      <c r="E3372" s="85">
        <v>0.38400000000000001</v>
      </c>
      <c r="F3372" s="21"/>
    </row>
    <row r="3373" spans="1:6" x14ac:dyDescent="0.2">
      <c r="A3373" s="6">
        <v>39167</v>
      </c>
      <c r="B3373" s="44">
        <v>26</v>
      </c>
      <c r="C3373" s="44">
        <v>3</v>
      </c>
      <c r="D3373" s="44">
        <v>2007</v>
      </c>
      <c r="E3373" s="85">
        <v>0.80100000000000005</v>
      </c>
      <c r="F3373" s="21"/>
    </row>
    <row r="3374" spans="1:6" x14ac:dyDescent="0.2">
      <c r="A3374" s="6">
        <v>39168</v>
      </c>
      <c r="B3374" s="44">
        <v>27</v>
      </c>
      <c r="C3374" s="44">
        <v>3</v>
      </c>
      <c r="D3374" s="44">
        <v>2007</v>
      </c>
      <c r="E3374" s="85">
        <v>0.52300000000000002</v>
      </c>
      <c r="F3374" s="21"/>
    </row>
    <row r="3375" spans="1:6" x14ac:dyDescent="0.2">
      <c r="A3375" s="6">
        <v>39169</v>
      </c>
      <c r="B3375" s="44">
        <v>28</v>
      </c>
      <c r="C3375" s="44">
        <v>3</v>
      </c>
      <c r="D3375" s="44">
        <v>2007</v>
      </c>
      <c r="E3375" s="85">
        <v>0.374</v>
      </c>
      <c r="F3375" s="21"/>
    </row>
    <row r="3376" spans="1:6" x14ac:dyDescent="0.2">
      <c r="A3376" s="6">
        <v>39170</v>
      </c>
      <c r="B3376" s="44">
        <v>29</v>
      </c>
      <c r="C3376" s="44">
        <v>3</v>
      </c>
      <c r="D3376" s="44">
        <v>2007</v>
      </c>
      <c r="E3376" s="85">
        <v>1.1659999999999999</v>
      </c>
      <c r="F3376" s="21"/>
    </row>
    <row r="3377" spans="1:6" x14ac:dyDescent="0.2">
      <c r="A3377" s="6">
        <v>39171</v>
      </c>
      <c r="B3377" s="44">
        <v>30</v>
      </c>
      <c r="C3377" s="44">
        <v>3</v>
      </c>
      <c r="D3377" s="44">
        <v>2007</v>
      </c>
      <c r="E3377" s="85">
        <v>0.33</v>
      </c>
      <c r="F3377" s="21"/>
    </row>
    <row r="3378" spans="1:6" x14ac:dyDescent="0.2">
      <c r="A3378" s="6">
        <v>39172</v>
      </c>
      <c r="B3378" s="44">
        <v>31</v>
      </c>
      <c r="C3378" s="44">
        <v>3</v>
      </c>
      <c r="D3378" s="44">
        <v>2007</v>
      </c>
      <c r="E3378" s="85">
        <v>0.3</v>
      </c>
      <c r="F3378" s="21"/>
    </row>
    <row r="3379" spans="1:6" x14ac:dyDescent="0.2">
      <c r="A3379" s="6">
        <v>39173</v>
      </c>
      <c r="B3379" s="44">
        <v>1</v>
      </c>
      <c r="C3379" s="44">
        <v>4</v>
      </c>
      <c r="D3379" s="44">
        <v>2007</v>
      </c>
      <c r="E3379" s="85">
        <v>0.56699999999999995</v>
      </c>
      <c r="F3379" s="21"/>
    </row>
    <row r="3380" spans="1:6" x14ac:dyDescent="0.2">
      <c r="A3380" s="6">
        <v>39174</v>
      </c>
      <c r="B3380" s="44">
        <v>2</v>
      </c>
      <c r="C3380" s="44">
        <v>4</v>
      </c>
      <c r="D3380" s="44">
        <v>2007</v>
      </c>
      <c r="E3380" s="85">
        <v>0.73699999999999999</v>
      </c>
      <c r="F3380" s="21"/>
    </row>
    <row r="3381" spans="1:6" x14ac:dyDescent="0.2">
      <c r="A3381" s="6">
        <v>39175</v>
      </c>
      <c r="B3381" s="44">
        <v>3</v>
      </c>
      <c r="C3381" s="44">
        <v>4</v>
      </c>
      <c r="D3381" s="44">
        <v>2007</v>
      </c>
      <c r="E3381" s="85">
        <v>1.105</v>
      </c>
      <c r="F3381" s="21"/>
    </row>
    <row r="3382" spans="1:6" x14ac:dyDescent="0.2">
      <c r="A3382" s="6">
        <v>39176</v>
      </c>
      <c r="B3382" s="44">
        <v>4</v>
      </c>
      <c r="C3382" s="44">
        <v>4</v>
      </c>
      <c r="D3382" s="44">
        <v>2007</v>
      </c>
      <c r="E3382" s="85">
        <v>1.139</v>
      </c>
      <c r="F3382" s="21"/>
    </row>
    <row r="3383" spans="1:6" x14ac:dyDescent="0.2">
      <c r="A3383" s="6">
        <v>39177</v>
      </c>
      <c r="B3383" s="44">
        <v>5</v>
      </c>
      <c r="C3383" s="44">
        <v>4</v>
      </c>
      <c r="D3383" s="44">
        <v>2007</v>
      </c>
      <c r="E3383" s="85">
        <v>0.68400000000000005</v>
      </c>
      <c r="F3383" s="21"/>
    </row>
    <row r="3384" spans="1:6" x14ac:dyDescent="0.2">
      <c r="A3384" s="6">
        <v>39178</v>
      </c>
      <c r="B3384" s="44">
        <v>6</v>
      </c>
      <c r="C3384" s="44">
        <v>4</v>
      </c>
      <c r="D3384" s="44">
        <v>2007</v>
      </c>
      <c r="E3384" s="85">
        <v>0.374</v>
      </c>
      <c r="F3384" s="21"/>
    </row>
    <row r="3385" spans="1:6" x14ac:dyDescent="0.2">
      <c r="A3385" s="6">
        <v>39179</v>
      </c>
      <c r="B3385" s="44">
        <v>7</v>
      </c>
      <c r="C3385" s="44">
        <v>4</v>
      </c>
      <c r="D3385" s="44">
        <v>2007</v>
      </c>
      <c r="E3385" s="85">
        <v>0.25800000000000001</v>
      </c>
      <c r="F3385" s="21"/>
    </row>
    <row r="3386" spans="1:6" x14ac:dyDescent="0.2">
      <c r="A3386" s="6">
        <v>39180</v>
      </c>
      <c r="B3386" s="44">
        <v>8</v>
      </c>
      <c r="C3386" s="44">
        <v>4</v>
      </c>
      <c r="D3386" s="44">
        <v>2007</v>
      </c>
      <c r="E3386" s="85">
        <v>0.497</v>
      </c>
      <c r="F3386" s="21"/>
    </row>
    <row r="3387" spans="1:6" x14ac:dyDescent="0.2">
      <c r="A3387" s="6">
        <v>39181</v>
      </c>
      <c r="B3387" s="44">
        <v>9</v>
      </c>
      <c r="C3387" s="44">
        <v>4</v>
      </c>
      <c r="D3387" s="44">
        <v>2007</v>
      </c>
      <c r="E3387" s="85">
        <v>0.70899999999999996</v>
      </c>
      <c r="F3387" s="21"/>
    </row>
    <row r="3388" spans="1:6" x14ac:dyDescent="0.2">
      <c r="A3388" s="6">
        <v>39182</v>
      </c>
      <c r="B3388" s="44">
        <v>10</v>
      </c>
      <c r="C3388" s="44">
        <v>4</v>
      </c>
      <c r="D3388" s="44">
        <v>2007</v>
      </c>
      <c r="E3388" s="85">
        <v>1.2529999999999999</v>
      </c>
      <c r="F3388" s="21"/>
    </row>
    <row r="3389" spans="1:6" x14ac:dyDescent="0.2">
      <c r="A3389" s="6">
        <v>39183</v>
      </c>
      <c r="B3389" s="44">
        <v>11</v>
      </c>
      <c r="C3389" s="44">
        <v>4</v>
      </c>
      <c r="D3389" s="44">
        <v>2007</v>
      </c>
      <c r="E3389" s="85">
        <v>1.2330000000000001</v>
      </c>
      <c r="F3389" s="21"/>
    </row>
    <row r="3390" spans="1:6" x14ac:dyDescent="0.2">
      <c r="A3390" s="6">
        <v>39184</v>
      </c>
      <c r="B3390" s="44">
        <v>12</v>
      </c>
      <c r="C3390" s="44">
        <v>4</v>
      </c>
      <c r="D3390" s="44">
        <v>2007</v>
      </c>
      <c r="E3390" s="85">
        <v>1.3680000000000001</v>
      </c>
      <c r="F3390" s="21"/>
    </row>
    <row r="3391" spans="1:6" x14ac:dyDescent="0.2">
      <c r="A3391" s="6">
        <v>39185</v>
      </c>
      <c r="B3391" s="44">
        <v>13</v>
      </c>
      <c r="C3391" s="44">
        <v>4</v>
      </c>
      <c r="D3391" s="44">
        <v>2007</v>
      </c>
      <c r="E3391" s="85">
        <v>1.21</v>
      </c>
      <c r="F3391" s="21"/>
    </row>
    <row r="3392" spans="1:6" x14ac:dyDescent="0.2">
      <c r="A3392" s="6">
        <v>39186</v>
      </c>
      <c r="B3392" s="44">
        <v>14</v>
      </c>
      <c r="C3392" s="44">
        <v>4</v>
      </c>
      <c r="D3392" s="44">
        <v>2007</v>
      </c>
      <c r="E3392" s="85">
        <v>0.73699999999999999</v>
      </c>
      <c r="F3392" s="21"/>
    </row>
    <row r="3393" spans="1:6" x14ac:dyDescent="0.2">
      <c r="A3393" s="6">
        <v>39187</v>
      </c>
      <c r="B3393" s="44">
        <v>15</v>
      </c>
      <c r="C3393" s="44">
        <v>4</v>
      </c>
      <c r="D3393" s="44">
        <v>2007</v>
      </c>
      <c r="E3393" s="85">
        <v>0.70499999999999996</v>
      </c>
      <c r="F3393" s="21"/>
    </row>
    <row r="3394" spans="1:6" x14ac:dyDescent="0.2">
      <c r="A3394" s="6">
        <v>39188</v>
      </c>
      <c r="B3394" s="44">
        <v>16</v>
      </c>
      <c r="C3394" s="44">
        <v>4</v>
      </c>
      <c r="D3394" s="44">
        <v>2007</v>
      </c>
      <c r="E3394" s="85">
        <v>0.432</v>
      </c>
      <c r="F3394" s="21"/>
    </row>
    <row r="3395" spans="1:6" x14ac:dyDescent="0.2">
      <c r="A3395" s="6">
        <v>39189</v>
      </c>
      <c r="B3395" s="44">
        <v>17</v>
      </c>
      <c r="C3395" s="44">
        <v>4</v>
      </c>
      <c r="D3395" s="44">
        <v>2007</v>
      </c>
      <c r="E3395" s="85">
        <v>0.29699999999999999</v>
      </c>
      <c r="F3395" s="21"/>
    </row>
    <row r="3396" spans="1:6" x14ac:dyDescent="0.2">
      <c r="A3396" s="6">
        <v>39190</v>
      </c>
      <c r="B3396" s="44">
        <v>18</v>
      </c>
      <c r="C3396" s="44">
        <v>4</v>
      </c>
      <c r="D3396" s="44">
        <v>2007</v>
      </c>
      <c r="E3396" s="85">
        <v>0.39300000000000002</v>
      </c>
      <c r="F3396" s="21"/>
    </row>
    <row r="3397" spans="1:6" x14ac:dyDescent="0.2">
      <c r="A3397" s="6">
        <v>39191</v>
      </c>
      <c r="B3397" s="44">
        <v>19</v>
      </c>
      <c r="C3397" s="44">
        <v>4</v>
      </c>
      <c r="D3397" s="44">
        <v>2007</v>
      </c>
      <c r="E3397" s="85">
        <v>0.31</v>
      </c>
      <c r="F3397" s="21"/>
    </row>
    <row r="3398" spans="1:6" x14ac:dyDescent="0.2">
      <c r="A3398" s="6">
        <v>39192</v>
      </c>
      <c r="B3398" s="44">
        <v>20</v>
      </c>
      <c r="C3398" s="44">
        <v>4</v>
      </c>
      <c r="D3398" s="44">
        <v>2007</v>
      </c>
      <c r="E3398" s="85">
        <v>0.41799999999999998</v>
      </c>
      <c r="F3398" s="21"/>
    </row>
    <row r="3399" spans="1:6" x14ac:dyDescent="0.2">
      <c r="A3399" s="6">
        <v>39193</v>
      </c>
      <c r="B3399" s="44">
        <v>21</v>
      </c>
      <c r="C3399" s="44">
        <v>4</v>
      </c>
      <c r="D3399" s="44">
        <v>2007</v>
      </c>
      <c r="E3399" s="85">
        <v>0.76300000000000001</v>
      </c>
      <c r="F3399" s="21"/>
    </row>
    <row r="3400" spans="1:6" x14ac:dyDescent="0.2">
      <c r="A3400" s="6">
        <v>39194</v>
      </c>
      <c r="B3400" s="44">
        <v>22</v>
      </c>
      <c r="C3400" s="44">
        <v>4</v>
      </c>
      <c r="D3400" s="44">
        <v>2007</v>
      </c>
      <c r="E3400" s="85">
        <v>1.046</v>
      </c>
      <c r="F3400" s="21"/>
    </row>
    <row r="3401" spans="1:6" x14ac:dyDescent="0.2">
      <c r="A3401" s="6">
        <v>39195</v>
      </c>
      <c r="B3401" s="44">
        <v>23</v>
      </c>
      <c r="C3401" s="44">
        <v>4</v>
      </c>
      <c r="D3401" s="44">
        <v>2007</v>
      </c>
      <c r="E3401" s="85">
        <v>1.427</v>
      </c>
      <c r="F3401" s="21"/>
    </row>
    <row r="3402" spans="1:6" x14ac:dyDescent="0.2">
      <c r="A3402" s="6">
        <v>39196</v>
      </c>
      <c r="B3402" s="44">
        <v>24</v>
      </c>
      <c r="C3402" s="44">
        <v>4</v>
      </c>
      <c r="D3402" s="44">
        <v>2007</v>
      </c>
      <c r="E3402" s="85">
        <v>1.899</v>
      </c>
      <c r="F3402" s="21"/>
    </row>
    <row r="3403" spans="1:6" x14ac:dyDescent="0.2">
      <c r="A3403" s="6">
        <v>39197</v>
      </c>
      <c r="B3403" s="44">
        <v>25</v>
      </c>
      <c r="C3403" s="44">
        <v>4</v>
      </c>
      <c r="D3403" s="44">
        <v>2007</v>
      </c>
      <c r="E3403" s="85">
        <v>2.0550000000000002</v>
      </c>
      <c r="F3403" s="21"/>
    </row>
    <row r="3404" spans="1:6" x14ac:dyDescent="0.2">
      <c r="A3404" s="6">
        <v>39198</v>
      </c>
      <c r="B3404" s="44">
        <v>26</v>
      </c>
      <c r="C3404" s="44">
        <v>4</v>
      </c>
      <c r="D3404" s="44">
        <v>2007</v>
      </c>
      <c r="E3404" s="85">
        <v>0.67800000000000005</v>
      </c>
      <c r="F3404" s="21"/>
    </row>
    <row r="3405" spans="1:6" x14ac:dyDescent="0.2">
      <c r="A3405" s="6">
        <v>39199</v>
      </c>
      <c r="B3405" s="44">
        <v>27</v>
      </c>
      <c r="C3405" s="44">
        <v>4</v>
      </c>
      <c r="D3405" s="44">
        <v>2007</v>
      </c>
      <c r="E3405" s="85">
        <v>0.96799999999999997</v>
      </c>
      <c r="F3405" s="21"/>
    </row>
    <row r="3406" spans="1:6" x14ac:dyDescent="0.2">
      <c r="A3406" s="6">
        <v>39200</v>
      </c>
      <c r="B3406" s="44">
        <v>28</v>
      </c>
      <c r="C3406" s="44">
        <v>4</v>
      </c>
      <c r="D3406" s="44">
        <v>2007</v>
      </c>
      <c r="E3406" s="85">
        <v>6.8</v>
      </c>
      <c r="F3406" s="21"/>
    </row>
    <row r="3407" spans="1:6" x14ac:dyDescent="0.2">
      <c r="A3407" s="6">
        <v>39201</v>
      </c>
      <c r="B3407" s="44">
        <v>29</v>
      </c>
      <c r="C3407" s="44">
        <v>4</v>
      </c>
      <c r="D3407" s="44">
        <v>2007</v>
      </c>
      <c r="E3407" s="85">
        <v>1.0880000000000001</v>
      </c>
      <c r="F3407" s="21"/>
    </row>
    <row r="3408" spans="1:6" x14ac:dyDescent="0.2">
      <c r="A3408" s="6">
        <v>39202</v>
      </c>
      <c r="B3408" s="44">
        <v>30</v>
      </c>
      <c r="C3408" s="44">
        <v>4</v>
      </c>
      <c r="D3408" s="44">
        <v>2007</v>
      </c>
      <c r="E3408" s="85">
        <v>5.569</v>
      </c>
      <c r="F3408" s="21"/>
    </row>
    <row r="3409" spans="1:6" x14ac:dyDescent="0.2">
      <c r="A3409" s="6">
        <v>39203</v>
      </c>
      <c r="B3409" s="44">
        <v>1</v>
      </c>
      <c r="C3409" s="44">
        <v>5</v>
      </c>
      <c r="D3409" s="44">
        <v>2007</v>
      </c>
      <c r="E3409" s="85">
        <v>3.044</v>
      </c>
      <c r="F3409" s="21"/>
    </row>
    <row r="3410" spans="1:6" x14ac:dyDescent="0.2">
      <c r="A3410" s="6">
        <v>39204</v>
      </c>
      <c r="B3410" s="44">
        <v>2</v>
      </c>
      <c r="C3410" s="44">
        <v>5</v>
      </c>
      <c r="D3410" s="44">
        <v>2007</v>
      </c>
      <c r="E3410" s="85">
        <v>5.085</v>
      </c>
      <c r="F3410" s="21"/>
    </row>
    <row r="3411" spans="1:6" x14ac:dyDescent="0.2">
      <c r="A3411" s="6">
        <v>39205</v>
      </c>
      <c r="B3411" s="44">
        <v>3</v>
      </c>
      <c r="C3411" s="44">
        <v>5</v>
      </c>
      <c r="D3411" s="44">
        <v>2007</v>
      </c>
      <c r="E3411" s="85">
        <v>8.8620000000000001</v>
      </c>
      <c r="F3411" s="21"/>
    </row>
    <row r="3412" spans="1:6" x14ac:dyDescent="0.2">
      <c r="A3412" s="6">
        <v>39206</v>
      </c>
      <c r="B3412" s="44">
        <v>4</v>
      </c>
      <c r="C3412" s="44">
        <v>5</v>
      </c>
      <c r="D3412" s="44">
        <v>2007</v>
      </c>
      <c r="E3412" s="85">
        <v>5.4829999999999997</v>
      </c>
      <c r="F3412" s="21"/>
    </row>
    <row r="3413" spans="1:6" x14ac:dyDescent="0.2">
      <c r="A3413" s="6">
        <v>39207</v>
      </c>
      <c r="B3413" s="44">
        <v>5</v>
      </c>
      <c r="C3413" s="44">
        <v>5</v>
      </c>
      <c r="D3413" s="44">
        <v>2007</v>
      </c>
      <c r="E3413" s="85">
        <v>15.579000000000001</v>
      </c>
      <c r="F3413" s="21"/>
    </row>
    <row r="3414" spans="1:6" x14ac:dyDescent="0.2">
      <c r="A3414" s="6">
        <v>39208</v>
      </c>
      <c r="B3414" s="44">
        <v>6</v>
      </c>
      <c r="C3414" s="44">
        <v>5</v>
      </c>
      <c r="D3414" s="44">
        <v>2007</v>
      </c>
      <c r="E3414" s="85">
        <v>25.440999999999999</v>
      </c>
      <c r="F3414" s="21"/>
    </row>
    <row r="3415" spans="1:6" x14ac:dyDescent="0.2">
      <c r="A3415" s="6">
        <v>39209</v>
      </c>
      <c r="B3415" s="44">
        <v>7</v>
      </c>
      <c r="C3415" s="44">
        <v>5</v>
      </c>
      <c r="D3415" s="44">
        <v>2007</v>
      </c>
      <c r="E3415" s="85">
        <v>47.189</v>
      </c>
      <c r="F3415" s="21"/>
    </row>
    <row r="3416" spans="1:6" x14ac:dyDescent="0.2">
      <c r="A3416" s="6">
        <v>39210</v>
      </c>
      <c r="B3416" s="44">
        <v>8</v>
      </c>
      <c r="C3416" s="44">
        <v>5</v>
      </c>
      <c r="D3416" s="44">
        <v>2007</v>
      </c>
      <c r="E3416" s="85">
        <v>52.546999999999997</v>
      </c>
      <c r="F3416" s="21"/>
    </row>
    <row r="3417" spans="1:6" x14ac:dyDescent="0.2">
      <c r="A3417" s="6">
        <v>39211</v>
      </c>
      <c r="B3417" s="44">
        <v>9</v>
      </c>
      <c r="C3417" s="44">
        <v>5</v>
      </c>
      <c r="D3417" s="44">
        <v>2007</v>
      </c>
      <c r="E3417" s="85">
        <v>33.351999999999997</v>
      </c>
      <c r="F3417" s="21"/>
    </row>
    <row r="3418" spans="1:6" x14ac:dyDescent="0.2">
      <c r="A3418" s="6">
        <v>39212</v>
      </c>
      <c r="B3418" s="44">
        <v>10</v>
      </c>
      <c r="C3418" s="44">
        <v>5</v>
      </c>
      <c r="D3418" s="44">
        <v>2007</v>
      </c>
      <c r="E3418" s="85">
        <v>18.385000000000002</v>
      </c>
      <c r="F3418" s="21"/>
    </row>
    <row r="3419" spans="1:6" x14ac:dyDescent="0.2">
      <c r="A3419" s="6">
        <v>39213</v>
      </c>
      <c r="B3419" s="44">
        <v>11</v>
      </c>
      <c r="C3419" s="44">
        <v>5</v>
      </c>
      <c r="D3419" s="44">
        <v>2007</v>
      </c>
      <c r="E3419" s="85">
        <v>15.279</v>
      </c>
      <c r="F3419" s="21"/>
    </row>
    <row r="3420" spans="1:6" x14ac:dyDescent="0.2">
      <c r="A3420" s="6">
        <v>39214</v>
      </c>
      <c r="B3420" s="44">
        <v>12</v>
      </c>
      <c r="C3420" s="44">
        <v>5</v>
      </c>
      <c r="D3420" s="44">
        <v>2007</v>
      </c>
      <c r="E3420" s="85">
        <v>14.254</v>
      </c>
      <c r="F3420" s="21"/>
    </row>
    <row r="3421" spans="1:6" x14ac:dyDescent="0.2">
      <c r="A3421" s="6">
        <v>39215</v>
      </c>
      <c r="B3421" s="44">
        <v>13</v>
      </c>
      <c r="C3421" s="44">
        <v>5</v>
      </c>
      <c r="D3421" s="44">
        <v>2007</v>
      </c>
      <c r="E3421" s="85">
        <v>9.26</v>
      </c>
      <c r="F3421" s="21"/>
    </row>
    <row r="3422" spans="1:6" x14ac:dyDescent="0.2">
      <c r="A3422" s="6">
        <v>39216</v>
      </c>
      <c r="B3422" s="44">
        <v>14</v>
      </c>
      <c r="C3422" s="44">
        <v>5</v>
      </c>
      <c r="D3422" s="44">
        <v>2007</v>
      </c>
      <c r="E3422" s="85">
        <v>5.0380000000000003</v>
      </c>
      <c r="F3422" s="21"/>
    </row>
    <row r="3423" spans="1:6" x14ac:dyDescent="0.2">
      <c r="A3423" s="6">
        <v>39217</v>
      </c>
      <c r="B3423" s="44">
        <v>15</v>
      </c>
      <c r="C3423" s="44">
        <v>5</v>
      </c>
      <c r="D3423" s="44">
        <v>2007</v>
      </c>
      <c r="E3423" s="85">
        <v>2.835</v>
      </c>
      <c r="F3423" s="21"/>
    </row>
    <row r="3424" spans="1:6" x14ac:dyDescent="0.2">
      <c r="A3424" s="6">
        <v>39218</v>
      </c>
      <c r="B3424" s="44">
        <v>16</v>
      </c>
      <c r="C3424" s="44">
        <v>5</v>
      </c>
      <c r="D3424" s="44">
        <v>2007</v>
      </c>
      <c r="E3424" s="85">
        <v>3.1030000000000002</v>
      </c>
      <c r="F3424" s="21"/>
    </row>
    <row r="3425" spans="1:17" x14ac:dyDescent="0.2">
      <c r="A3425" s="6">
        <v>39219</v>
      </c>
      <c r="B3425" s="44">
        <v>17</v>
      </c>
      <c r="C3425" s="44">
        <v>5</v>
      </c>
      <c r="D3425" s="44">
        <v>2007</v>
      </c>
      <c r="E3425" s="85">
        <v>3.5579999999999998</v>
      </c>
      <c r="F3425" s="21"/>
    </row>
    <row r="3426" spans="1:17" x14ac:dyDescent="0.2">
      <c r="A3426" s="6">
        <v>39220</v>
      </c>
      <c r="B3426" s="44">
        <v>18</v>
      </c>
      <c r="C3426" s="44">
        <v>5</v>
      </c>
      <c r="D3426" s="44">
        <v>2007</v>
      </c>
      <c r="E3426" s="85">
        <v>2.52</v>
      </c>
      <c r="F3426" s="21"/>
    </row>
    <row r="3427" spans="1:17" x14ac:dyDescent="0.2">
      <c r="A3427" s="6">
        <v>39221</v>
      </c>
      <c r="B3427" s="44">
        <v>19</v>
      </c>
      <c r="C3427" s="44">
        <v>5</v>
      </c>
      <c r="D3427" s="44">
        <v>2007</v>
      </c>
      <c r="E3427" s="85">
        <v>2.6240000000000001</v>
      </c>
      <c r="F3427" s="21"/>
    </row>
    <row r="3428" spans="1:17" x14ac:dyDescent="0.2">
      <c r="A3428" s="6">
        <v>39222</v>
      </c>
      <c r="B3428" s="44">
        <v>20</v>
      </c>
      <c r="C3428" s="44">
        <v>5</v>
      </c>
      <c r="D3428" s="44">
        <v>2007</v>
      </c>
      <c r="E3428" s="85">
        <v>1.2270000000000001</v>
      </c>
      <c r="F3428" s="21"/>
    </row>
    <row r="3429" spans="1:17" x14ac:dyDescent="0.2">
      <c r="A3429" s="6">
        <v>39223</v>
      </c>
      <c r="B3429" s="44">
        <v>21</v>
      </c>
      <c r="C3429" s="44">
        <v>5</v>
      </c>
      <c r="D3429" s="44">
        <v>2007</v>
      </c>
      <c r="E3429" s="85">
        <v>3.7330000000000001</v>
      </c>
      <c r="F3429" s="21"/>
    </row>
    <row r="3430" spans="1:17" x14ac:dyDescent="0.2">
      <c r="A3430" s="6">
        <v>39224</v>
      </c>
      <c r="B3430" s="44">
        <v>22</v>
      </c>
      <c r="C3430" s="44">
        <v>5</v>
      </c>
      <c r="D3430" s="44">
        <v>2007</v>
      </c>
      <c r="E3430" s="85">
        <v>2.96</v>
      </c>
      <c r="F3430" s="21"/>
    </row>
    <row r="3431" spans="1:17" s="17" customFormat="1" x14ac:dyDescent="0.2">
      <c r="A3431" s="6">
        <v>39225</v>
      </c>
      <c r="B3431" s="44">
        <v>23</v>
      </c>
      <c r="C3431" s="44">
        <v>5</v>
      </c>
      <c r="D3431" s="44">
        <v>2007</v>
      </c>
      <c r="E3431" s="85">
        <v>4.3280000000000003</v>
      </c>
      <c r="F3431" s="21"/>
      <c r="G3431"/>
      <c r="H3431"/>
      <c r="I3431"/>
      <c r="J3431"/>
      <c r="K3431"/>
      <c r="L3431"/>
      <c r="M3431"/>
      <c r="N3431"/>
      <c r="O3431"/>
      <c r="P3431"/>
      <c r="Q3431"/>
    </row>
    <row r="3432" spans="1:17" x14ac:dyDescent="0.2">
      <c r="A3432" s="6">
        <v>39226</v>
      </c>
      <c r="B3432" s="44">
        <v>24</v>
      </c>
      <c r="C3432" s="44">
        <v>5</v>
      </c>
      <c r="D3432" s="44">
        <v>2007</v>
      </c>
      <c r="E3432" s="85">
        <v>12.180999999999999</v>
      </c>
      <c r="F3432" s="21"/>
    </row>
    <row r="3433" spans="1:17" x14ac:dyDescent="0.2">
      <c r="A3433" s="6">
        <v>39227</v>
      </c>
      <c r="B3433" s="44">
        <v>25</v>
      </c>
      <c r="C3433" s="44">
        <v>5</v>
      </c>
      <c r="D3433" s="44">
        <v>2007</v>
      </c>
      <c r="E3433" s="85">
        <v>21.628</v>
      </c>
      <c r="F3433" s="21"/>
    </row>
    <row r="3434" spans="1:17" x14ac:dyDescent="0.2">
      <c r="A3434" s="6">
        <v>39228</v>
      </c>
      <c r="B3434" s="44">
        <v>26</v>
      </c>
      <c r="C3434" s="44">
        <v>5</v>
      </c>
      <c r="D3434" s="44">
        <v>2007</v>
      </c>
      <c r="E3434" s="85">
        <v>29.913</v>
      </c>
      <c r="F3434" s="21"/>
    </row>
    <row r="3435" spans="1:17" x14ac:dyDescent="0.2">
      <c r="A3435" s="6">
        <v>39229</v>
      </c>
      <c r="B3435" s="44">
        <v>27</v>
      </c>
      <c r="C3435" s="44">
        <v>5</v>
      </c>
      <c r="D3435" s="44">
        <v>2007</v>
      </c>
      <c r="E3435" s="85">
        <v>21.091000000000001</v>
      </c>
      <c r="F3435" s="21"/>
    </row>
    <row r="3436" spans="1:17" x14ac:dyDescent="0.2">
      <c r="A3436" s="6">
        <v>39230</v>
      </c>
      <c r="B3436" s="44">
        <v>28</v>
      </c>
      <c r="C3436" s="44">
        <v>5</v>
      </c>
      <c r="D3436" s="44">
        <v>2007</v>
      </c>
      <c r="E3436" s="85">
        <v>17.864000000000001</v>
      </c>
      <c r="F3436" s="21"/>
    </row>
    <row r="3437" spans="1:17" x14ac:dyDescent="0.2">
      <c r="A3437" s="6">
        <v>39231</v>
      </c>
      <c r="B3437" s="44">
        <v>29</v>
      </c>
      <c r="C3437" s="44">
        <v>5</v>
      </c>
      <c r="D3437" s="44">
        <v>2007</v>
      </c>
      <c r="E3437" s="85">
        <v>24.85</v>
      </c>
      <c r="F3437" s="21"/>
    </row>
    <row r="3438" spans="1:17" x14ac:dyDescent="0.2">
      <c r="A3438" s="6">
        <v>39232</v>
      </c>
      <c r="B3438" s="44">
        <v>30</v>
      </c>
      <c r="C3438" s="44">
        <v>5</v>
      </c>
      <c r="D3438" s="44">
        <v>2007</v>
      </c>
      <c r="E3438" s="85">
        <v>6.8369999999999997</v>
      </c>
      <c r="F3438" s="21"/>
    </row>
    <row r="3439" spans="1:17" x14ac:dyDescent="0.2">
      <c r="A3439" s="6">
        <v>39233</v>
      </c>
      <c r="B3439" s="44">
        <v>31</v>
      </c>
      <c r="C3439" s="44">
        <v>5</v>
      </c>
      <c r="D3439" s="44">
        <v>2007</v>
      </c>
      <c r="E3439" s="85">
        <v>3.1859999999999999</v>
      </c>
      <c r="F3439" s="21"/>
    </row>
    <row r="3440" spans="1:17" x14ac:dyDescent="0.2">
      <c r="A3440" s="6">
        <v>39234</v>
      </c>
      <c r="B3440" s="44">
        <v>1</v>
      </c>
      <c r="C3440" s="44">
        <v>6</v>
      </c>
      <c r="D3440" s="44">
        <v>2007</v>
      </c>
      <c r="E3440" s="85">
        <v>8.2970000000000006</v>
      </c>
      <c r="F3440" s="21"/>
    </row>
    <row r="3441" spans="1:6" x14ac:dyDescent="0.2">
      <c r="A3441" s="6">
        <v>39235</v>
      </c>
      <c r="B3441" s="44">
        <v>2</v>
      </c>
      <c r="C3441" s="44">
        <v>6</v>
      </c>
      <c r="D3441" s="44">
        <v>2007</v>
      </c>
      <c r="E3441" s="85">
        <v>32.066000000000003</v>
      </c>
      <c r="F3441" s="21"/>
    </row>
    <row r="3442" spans="1:6" x14ac:dyDescent="0.2">
      <c r="A3442" s="6">
        <v>39236</v>
      </c>
      <c r="B3442" s="44">
        <v>3</v>
      </c>
      <c r="C3442" s="44">
        <v>6</v>
      </c>
      <c r="D3442" s="44">
        <v>2007</v>
      </c>
      <c r="E3442" s="85">
        <v>28.483000000000001</v>
      </c>
      <c r="F3442" s="21"/>
    </row>
    <row r="3443" spans="1:6" x14ac:dyDescent="0.2">
      <c r="A3443" s="6">
        <v>39237</v>
      </c>
      <c r="B3443" s="44">
        <v>4</v>
      </c>
      <c r="C3443" s="44">
        <v>6</v>
      </c>
      <c r="D3443" s="44">
        <v>2007</v>
      </c>
      <c r="E3443" s="85">
        <v>11.082000000000001</v>
      </c>
      <c r="F3443" s="21"/>
    </row>
    <row r="3444" spans="1:6" x14ac:dyDescent="0.2">
      <c r="A3444" s="6">
        <v>39238</v>
      </c>
      <c r="B3444" s="44">
        <v>5</v>
      </c>
      <c r="C3444" s="44">
        <v>6</v>
      </c>
      <c r="D3444" s="44">
        <v>2007</v>
      </c>
      <c r="E3444" s="85">
        <v>3.5459999999999998</v>
      </c>
      <c r="F3444" s="21"/>
    </row>
    <row r="3445" spans="1:6" x14ac:dyDescent="0.2">
      <c r="A3445" s="6">
        <v>39239</v>
      </c>
      <c r="B3445" s="44">
        <v>6</v>
      </c>
      <c r="C3445" s="44">
        <v>6</v>
      </c>
      <c r="D3445" s="44">
        <v>2007</v>
      </c>
      <c r="E3445" s="85">
        <v>1.8440000000000001</v>
      </c>
      <c r="F3445" s="21"/>
    </row>
    <row r="3446" spans="1:6" x14ac:dyDescent="0.2">
      <c r="A3446" s="6">
        <v>39240</v>
      </c>
      <c r="B3446" s="44">
        <v>7</v>
      </c>
      <c r="C3446" s="44">
        <v>6</v>
      </c>
      <c r="D3446" s="44">
        <v>2007</v>
      </c>
      <c r="E3446" s="85">
        <v>1.9370000000000001</v>
      </c>
      <c r="F3446" s="21"/>
    </row>
    <row r="3447" spans="1:6" x14ac:dyDescent="0.2">
      <c r="A3447" s="6">
        <v>39241</v>
      </c>
      <c r="B3447" s="44">
        <v>8</v>
      </c>
      <c r="C3447" s="44">
        <v>6</v>
      </c>
      <c r="D3447" s="44">
        <v>2007</v>
      </c>
      <c r="E3447" s="85">
        <v>1.919</v>
      </c>
      <c r="F3447" s="21"/>
    </row>
    <row r="3448" spans="1:6" x14ac:dyDescent="0.2">
      <c r="A3448" s="6">
        <v>39242</v>
      </c>
      <c r="B3448" s="44">
        <v>9</v>
      </c>
      <c r="C3448" s="44">
        <v>6</v>
      </c>
      <c r="D3448" s="44">
        <v>2007</v>
      </c>
      <c r="E3448" s="85">
        <v>3.1819999999999999</v>
      </c>
      <c r="F3448" s="21"/>
    </row>
    <row r="3449" spans="1:6" x14ac:dyDescent="0.2">
      <c r="A3449" s="6">
        <v>39243</v>
      </c>
      <c r="B3449" s="44">
        <v>10</v>
      </c>
      <c r="C3449" s="44">
        <v>6</v>
      </c>
      <c r="D3449" s="44">
        <v>2007</v>
      </c>
      <c r="E3449" s="85">
        <v>1.86</v>
      </c>
      <c r="F3449" s="21"/>
    </row>
    <row r="3450" spans="1:6" x14ac:dyDescent="0.2">
      <c r="A3450" s="6">
        <v>39244</v>
      </c>
      <c r="B3450" s="44">
        <v>11</v>
      </c>
      <c r="C3450" s="44">
        <v>6</v>
      </c>
      <c r="D3450" s="44">
        <v>2007</v>
      </c>
      <c r="E3450" s="85">
        <v>1.534</v>
      </c>
      <c r="F3450" s="21"/>
    </row>
    <row r="3451" spans="1:6" x14ac:dyDescent="0.2">
      <c r="A3451" s="6">
        <v>39245</v>
      </c>
      <c r="B3451" s="44">
        <v>12</v>
      </c>
      <c r="C3451" s="44">
        <v>6</v>
      </c>
      <c r="D3451" s="44">
        <v>2007</v>
      </c>
      <c r="E3451" s="85">
        <v>1.593</v>
      </c>
      <c r="F3451" s="21"/>
    </row>
    <row r="3452" spans="1:6" x14ac:dyDescent="0.2">
      <c r="A3452" s="6">
        <v>39246</v>
      </c>
      <c r="B3452" s="44">
        <v>13</v>
      </c>
      <c r="C3452" s="44">
        <v>6</v>
      </c>
      <c r="D3452" s="44">
        <v>2007</v>
      </c>
      <c r="E3452" s="85">
        <v>1.028</v>
      </c>
      <c r="F3452" s="21"/>
    </row>
    <row r="3453" spans="1:6" x14ac:dyDescent="0.2">
      <c r="A3453" s="6">
        <v>39247</v>
      </c>
      <c r="B3453" s="44">
        <v>14</v>
      </c>
      <c r="C3453" s="44">
        <v>6</v>
      </c>
      <c r="D3453" s="44">
        <v>2007</v>
      </c>
      <c r="E3453" s="85">
        <v>0.93300000000000005</v>
      </c>
      <c r="F3453" s="21"/>
    </row>
    <row r="3454" spans="1:6" x14ac:dyDescent="0.2">
      <c r="A3454" s="6">
        <v>39248</v>
      </c>
      <c r="B3454" s="44">
        <v>15</v>
      </c>
      <c r="C3454" s="44">
        <v>6</v>
      </c>
      <c r="D3454" s="44">
        <v>2007</v>
      </c>
      <c r="E3454" s="85">
        <v>1.1160000000000001</v>
      </c>
      <c r="F3454" s="21"/>
    </row>
    <row r="3455" spans="1:6" x14ac:dyDescent="0.2">
      <c r="A3455" s="6">
        <v>39249</v>
      </c>
      <c r="B3455" s="44">
        <v>16</v>
      </c>
      <c r="C3455" s="44">
        <v>6</v>
      </c>
      <c r="D3455" s="44">
        <v>2007</v>
      </c>
      <c r="E3455" s="85">
        <v>1.423</v>
      </c>
      <c r="F3455" s="21"/>
    </row>
    <row r="3456" spans="1:6" x14ac:dyDescent="0.2">
      <c r="A3456" s="6">
        <v>39250</v>
      </c>
      <c r="B3456" s="44">
        <v>17</v>
      </c>
      <c r="C3456" s="44">
        <v>6</v>
      </c>
      <c r="D3456" s="44">
        <v>2007</v>
      </c>
      <c r="E3456" s="85">
        <v>1.6619999999999999</v>
      </c>
      <c r="F3456" s="21"/>
    </row>
    <row r="3457" spans="1:6" x14ac:dyDescent="0.2">
      <c r="A3457" s="6">
        <v>39251</v>
      </c>
      <c r="B3457" s="44">
        <v>18</v>
      </c>
      <c r="C3457" s="44">
        <v>6</v>
      </c>
      <c r="D3457" s="44">
        <v>2007</v>
      </c>
      <c r="E3457" s="85">
        <v>1.478</v>
      </c>
      <c r="F3457" s="21"/>
    </row>
    <row r="3458" spans="1:6" x14ac:dyDescent="0.2">
      <c r="A3458" s="6">
        <v>39252</v>
      </c>
      <c r="B3458" s="44">
        <v>19</v>
      </c>
      <c r="C3458" s="44">
        <v>6</v>
      </c>
      <c r="D3458" s="44">
        <v>2007</v>
      </c>
      <c r="E3458" s="85">
        <v>5.8170000000000002</v>
      </c>
      <c r="F3458" s="21"/>
    </row>
    <row r="3459" spans="1:6" x14ac:dyDescent="0.2">
      <c r="A3459" s="6">
        <v>39253</v>
      </c>
      <c r="B3459" s="44">
        <v>20</v>
      </c>
      <c r="C3459" s="44">
        <v>6</v>
      </c>
      <c r="D3459" s="44">
        <v>2007</v>
      </c>
      <c r="E3459" s="85">
        <v>36.889000000000003</v>
      </c>
      <c r="F3459" s="21"/>
    </row>
    <row r="3460" spans="1:6" x14ac:dyDescent="0.2">
      <c r="A3460" s="6">
        <v>39254</v>
      </c>
      <c r="B3460" s="44">
        <v>21</v>
      </c>
      <c r="C3460" s="44">
        <v>6</v>
      </c>
      <c r="D3460" s="44">
        <v>2007</v>
      </c>
      <c r="E3460" s="85">
        <v>53.901000000000003</v>
      </c>
      <c r="F3460" s="21"/>
    </row>
    <row r="3461" spans="1:6" x14ac:dyDescent="0.2">
      <c r="A3461" s="6">
        <v>39255</v>
      </c>
      <c r="B3461" s="44">
        <v>22</v>
      </c>
      <c r="C3461" s="44">
        <v>6</v>
      </c>
      <c r="D3461" s="44">
        <v>2007</v>
      </c>
      <c r="E3461" s="85">
        <v>85.004999999999995</v>
      </c>
      <c r="F3461" s="21"/>
    </row>
    <row r="3462" spans="1:6" x14ac:dyDescent="0.2">
      <c r="A3462" s="6">
        <v>39256</v>
      </c>
      <c r="B3462" s="44">
        <v>23</v>
      </c>
      <c r="C3462" s="44">
        <v>6</v>
      </c>
      <c r="D3462" s="44">
        <v>2007</v>
      </c>
      <c r="E3462" s="85">
        <v>96.852000000000004</v>
      </c>
      <c r="F3462" s="21"/>
    </row>
    <row r="3463" spans="1:6" x14ac:dyDescent="0.2">
      <c r="A3463" s="6">
        <v>39257</v>
      </c>
      <c r="B3463" s="44">
        <v>24</v>
      </c>
      <c r="C3463" s="44">
        <v>6</v>
      </c>
      <c r="D3463" s="44">
        <v>2007</v>
      </c>
      <c r="E3463" s="85">
        <v>87.12</v>
      </c>
      <c r="F3463" s="21"/>
    </row>
    <row r="3464" spans="1:6" x14ac:dyDescent="0.2">
      <c r="A3464" s="6">
        <v>39258</v>
      </c>
      <c r="B3464" s="44">
        <v>25</v>
      </c>
      <c r="C3464" s="44">
        <v>6</v>
      </c>
      <c r="D3464" s="44">
        <v>2007</v>
      </c>
      <c r="E3464" s="85">
        <v>64.224999999999994</v>
      </c>
      <c r="F3464" s="21"/>
    </row>
    <row r="3465" spans="1:6" x14ac:dyDescent="0.2">
      <c r="A3465" s="6">
        <v>39259</v>
      </c>
      <c r="B3465" s="44">
        <v>26</v>
      </c>
      <c r="C3465" s="44">
        <v>6</v>
      </c>
      <c r="D3465" s="44">
        <v>2007</v>
      </c>
      <c r="E3465" s="85">
        <v>38.131</v>
      </c>
      <c r="F3465" s="21"/>
    </row>
    <row r="3466" spans="1:6" x14ac:dyDescent="0.2">
      <c r="A3466" s="6">
        <v>39260</v>
      </c>
      <c r="B3466" s="44">
        <v>27</v>
      </c>
      <c r="C3466" s="44">
        <v>6</v>
      </c>
      <c r="D3466" s="44">
        <v>2007</v>
      </c>
      <c r="F3466" s="21"/>
    </row>
    <row r="3467" spans="1:6" x14ac:dyDescent="0.2">
      <c r="A3467" s="6">
        <v>39261</v>
      </c>
      <c r="B3467" s="44">
        <v>28</v>
      </c>
      <c r="C3467" s="44">
        <v>6</v>
      </c>
      <c r="D3467" s="44">
        <v>2007</v>
      </c>
      <c r="F3467" s="21"/>
    </row>
    <row r="3468" spans="1:6" x14ac:dyDescent="0.2">
      <c r="A3468" s="6">
        <v>39262</v>
      </c>
      <c r="B3468" s="44">
        <v>29</v>
      </c>
      <c r="C3468" s="44">
        <v>6</v>
      </c>
      <c r="D3468" s="44">
        <v>2007</v>
      </c>
      <c r="F3468" s="21"/>
    </row>
    <row r="3469" spans="1:6" x14ac:dyDescent="0.2">
      <c r="A3469" s="6">
        <v>39263</v>
      </c>
      <c r="B3469" s="44">
        <v>30</v>
      </c>
      <c r="C3469" s="44">
        <v>6</v>
      </c>
      <c r="D3469" s="44">
        <v>2007</v>
      </c>
      <c r="F3469" s="21"/>
    </row>
    <row r="3470" spans="1:6" x14ac:dyDescent="0.2">
      <c r="A3470" s="6">
        <v>39264</v>
      </c>
      <c r="B3470" s="44">
        <v>1</v>
      </c>
      <c r="C3470" s="44">
        <v>7</v>
      </c>
      <c r="D3470" s="44">
        <v>2007</v>
      </c>
      <c r="F3470" s="21"/>
    </row>
    <row r="3471" spans="1:6" x14ac:dyDescent="0.2">
      <c r="A3471" s="6">
        <v>39265</v>
      </c>
      <c r="B3471" s="44">
        <v>2</v>
      </c>
      <c r="C3471" s="44">
        <v>7</v>
      </c>
      <c r="D3471" s="44">
        <v>2007</v>
      </c>
      <c r="F3471" s="21"/>
    </row>
    <row r="3472" spans="1:6" x14ac:dyDescent="0.2">
      <c r="A3472" s="6">
        <v>39266</v>
      </c>
      <c r="B3472" s="44">
        <v>3</v>
      </c>
      <c r="C3472" s="44">
        <v>7</v>
      </c>
      <c r="D3472" s="44">
        <v>2007</v>
      </c>
      <c r="F3472" s="21"/>
    </row>
    <row r="3473" spans="1:6" x14ac:dyDescent="0.2">
      <c r="A3473" s="6">
        <v>39267</v>
      </c>
      <c r="B3473" s="44">
        <v>4</v>
      </c>
      <c r="C3473" s="44">
        <v>7</v>
      </c>
      <c r="D3473" s="44">
        <v>2007</v>
      </c>
      <c r="F3473" s="21"/>
    </row>
    <row r="3474" spans="1:6" x14ac:dyDescent="0.2">
      <c r="A3474" s="6">
        <v>39268</v>
      </c>
      <c r="B3474" s="44">
        <v>5</v>
      </c>
      <c r="C3474" s="44">
        <v>7</v>
      </c>
      <c r="D3474" s="44">
        <v>2007</v>
      </c>
      <c r="F3474" s="21"/>
    </row>
    <row r="3475" spans="1:6" x14ac:dyDescent="0.2">
      <c r="A3475" s="6">
        <v>39269</v>
      </c>
      <c r="B3475" s="44">
        <v>6</v>
      </c>
      <c r="C3475" s="44">
        <v>7</v>
      </c>
      <c r="D3475" s="44">
        <v>2007</v>
      </c>
      <c r="F3475" s="21"/>
    </row>
    <row r="3476" spans="1:6" x14ac:dyDescent="0.2">
      <c r="A3476" s="6">
        <v>39270</v>
      </c>
      <c r="B3476" s="44">
        <v>7</v>
      </c>
      <c r="C3476" s="44">
        <v>7</v>
      </c>
      <c r="D3476" s="44">
        <v>2007</v>
      </c>
      <c r="F3476" s="21"/>
    </row>
    <row r="3477" spans="1:6" x14ac:dyDescent="0.2">
      <c r="A3477" s="6">
        <v>39271</v>
      </c>
      <c r="B3477" s="44">
        <v>8</v>
      </c>
      <c r="C3477" s="44">
        <v>7</v>
      </c>
      <c r="D3477" s="44">
        <v>2007</v>
      </c>
      <c r="F3477" s="21"/>
    </row>
    <row r="3478" spans="1:6" x14ac:dyDescent="0.2">
      <c r="A3478" s="6">
        <v>39272</v>
      </c>
      <c r="B3478" s="44">
        <v>9</v>
      </c>
      <c r="C3478" s="44">
        <v>7</v>
      </c>
      <c r="D3478" s="44">
        <v>2007</v>
      </c>
      <c r="F3478" s="21"/>
    </row>
    <row r="3479" spans="1:6" x14ac:dyDescent="0.2">
      <c r="A3479" s="6">
        <v>39273</v>
      </c>
      <c r="B3479" s="44">
        <v>10</v>
      </c>
      <c r="C3479" s="44">
        <v>7</v>
      </c>
      <c r="D3479" s="44">
        <v>2007</v>
      </c>
      <c r="F3479" s="21"/>
    </row>
    <row r="3480" spans="1:6" x14ac:dyDescent="0.2">
      <c r="A3480" s="6">
        <v>39274</v>
      </c>
      <c r="B3480" s="44">
        <v>11</v>
      </c>
      <c r="C3480" s="44">
        <v>7</v>
      </c>
      <c r="D3480" s="44">
        <v>2007</v>
      </c>
      <c r="F3480" s="21"/>
    </row>
    <row r="3481" spans="1:6" x14ac:dyDescent="0.2">
      <c r="A3481" s="6">
        <v>39275</v>
      </c>
      <c r="B3481" s="44">
        <v>12</v>
      </c>
      <c r="C3481" s="44">
        <v>7</v>
      </c>
      <c r="D3481" s="44">
        <v>2007</v>
      </c>
      <c r="F3481" s="21"/>
    </row>
    <row r="3482" spans="1:6" x14ac:dyDescent="0.2">
      <c r="A3482" s="6">
        <v>39276</v>
      </c>
      <c r="B3482" s="44">
        <v>13</v>
      </c>
      <c r="C3482" s="44">
        <v>7</v>
      </c>
      <c r="D3482" s="44">
        <v>2007</v>
      </c>
      <c r="F3482" s="21"/>
    </row>
    <row r="3483" spans="1:6" x14ac:dyDescent="0.2">
      <c r="A3483" s="6">
        <v>39277</v>
      </c>
      <c r="B3483" s="44">
        <v>14</v>
      </c>
      <c r="C3483" s="44">
        <v>7</v>
      </c>
      <c r="D3483" s="44">
        <v>2007</v>
      </c>
      <c r="F3483" s="21"/>
    </row>
    <row r="3484" spans="1:6" x14ac:dyDescent="0.2">
      <c r="A3484" s="6">
        <v>39278</v>
      </c>
      <c r="B3484" s="44">
        <v>15</v>
      </c>
      <c r="C3484" s="44">
        <v>7</v>
      </c>
      <c r="D3484" s="44">
        <v>2007</v>
      </c>
      <c r="E3484" s="85">
        <v>226.60900000000001</v>
      </c>
      <c r="F3484" s="21"/>
    </row>
    <row r="3485" spans="1:6" x14ac:dyDescent="0.2">
      <c r="A3485" s="6">
        <v>39279</v>
      </c>
      <c r="B3485" s="44">
        <v>16</v>
      </c>
      <c r="C3485" s="44">
        <v>7</v>
      </c>
      <c r="D3485" s="44">
        <v>2007</v>
      </c>
      <c r="E3485" s="85">
        <v>203.44800000000001</v>
      </c>
      <c r="F3485" s="21"/>
    </row>
    <row r="3486" spans="1:6" x14ac:dyDescent="0.2">
      <c r="A3486" s="6">
        <v>39280</v>
      </c>
      <c r="B3486" s="44">
        <v>17</v>
      </c>
      <c r="C3486" s="44">
        <v>7</v>
      </c>
      <c r="D3486" s="44">
        <v>2007</v>
      </c>
      <c r="E3486" s="85">
        <v>177.65799999999999</v>
      </c>
      <c r="F3486" s="21"/>
    </row>
    <row r="3487" spans="1:6" x14ac:dyDescent="0.2">
      <c r="A3487" s="6">
        <v>39281</v>
      </c>
      <c r="B3487" s="44">
        <v>18</v>
      </c>
      <c r="C3487" s="44">
        <v>7</v>
      </c>
      <c r="D3487" s="44">
        <v>2007</v>
      </c>
      <c r="E3487" s="85">
        <v>139.97499999999999</v>
      </c>
      <c r="F3487" s="21"/>
    </row>
    <row r="3488" spans="1:6" x14ac:dyDescent="0.2">
      <c r="A3488" s="6">
        <v>39282</v>
      </c>
      <c r="B3488" s="44">
        <v>19</v>
      </c>
      <c r="C3488" s="44">
        <v>7</v>
      </c>
      <c r="D3488" s="44">
        <v>2007</v>
      </c>
      <c r="E3488" s="85">
        <v>119.503</v>
      </c>
      <c r="F3488" s="21"/>
    </row>
    <row r="3489" spans="1:6" x14ac:dyDescent="0.2">
      <c r="A3489" s="6">
        <v>39283</v>
      </c>
      <c r="B3489" s="44">
        <v>20</v>
      </c>
      <c r="C3489" s="44">
        <v>7</v>
      </c>
      <c r="D3489" s="44">
        <v>2007</v>
      </c>
      <c r="E3489" s="85">
        <v>104.024</v>
      </c>
      <c r="F3489" s="21"/>
    </row>
    <row r="3490" spans="1:6" x14ac:dyDescent="0.2">
      <c r="A3490" s="6">
        <v>39284</v>
      </c>
      <c r="B3490" s="44">
        <v>21</v>
      </c>
      <c r="C3490" s="44">
        <v>7</v>
      </c>
      <c r="D3490" s="44">
        <v>2007</v>
      </c>
      <c r="E3490" s="85">
        <v>88.147000000000006</v>
      </c>
      <c r="F3490" s="21"/>
    </row>
    <row r="3491" spans="1:6" x14ac:dyDescent="0.2">
      <c r="A3491" s="6">
        <v>39285</v>
      </c>
      <c r="B3491" s="44">
        <v>22</v>
      </c>
      <c r="C3491" s="44">
        <v>7</v>
      </c>
      <c r="D3491" s="44">
        <v>2007</v>
      </c>
      <c r="E3491" s="85">
        <v>62.874000000000002</v>
      </c>
      <c r="F3491" s="21"/>
    </row>
    <row r="3492" spans="1:6" x14ac:dyDescent="0.2">
      <c r="A3492" s="6">
        <v>39286</v>
      </c>
      <c r="B3492" s="44">
        <v>23</v>
      </c>
      <c r="C3492" s="44">
        <v>7</v>
      </c>
      <c r="D3492" s="44">
        <v>2007</v>
      </c>
      <c r="E3492" s="85">
        <v>31.994</v>
      </c>
      <c r="F3492" s="21"/>
    </row>
    <row r="3493" spans="1:6" x14ac:dyDescent="0.2">
      <c r="A3493" s="6">
        <v>39287</v>
      </c>
      <c r="B3493" s="44">
        <v>24</v>
      </c>
      <c r="C3493" s="44">
        <v>7</v>
      </c>
      <c r="D3493" s="44">
        <v>2007</v>
      </c>
      <c r="E3493" s="85">
        <v>9.1959999999999997</v>
      </c>
      <c r="F3493" s="21"/>
    </row>
    <row r="3494" spans="1:6" x14ac:dyDescent="0.2">
      <c r="A3494" s="6">
        <v>39288</v>
      </c>
      <c r="B3494" s="44">
        <v>25</v>
      </c>
      <c r="C3494" s="44">
        <v>7</v>
      </c>
      <c r="D3494" s="44">
        <v>2007</v>
      </c>
      <c r="E3494" s="85">
        <v>1.8580000000000001</v>
      </c>
      <c r="F3494" s="21"/>
    </row>
    <row r="3495" spans="1:6" x14ac:dyDescent="0.2">
      <c r="A3495" s="6">
        <v>39289</v>
      </c>
      <c r="B3495" s="44">
        <v>26</v>
      </c>
      <c r="C3495" s="44">
        <v>7</v>
      </c>
      <c r="D3495" s="44">
        <v>2007</v>
      </c>
      <c r="E3495" s="85">
        <v>2.637</v>
      </c>
      <c r="F3495" s="21"/>
    </row>
    <row r="3496" spans="1:6" x14ac:dyDescent="0.2">
      <c r="A3496" s="6">
        <v>39290</v>
      </c>
      <c r="B3496" s="44">
        <v>27</v>
      </c>
      <c r="C3496" s="44">
        <v>7</v>
      </c>
      <c r="D3496" s="44">
        <v>2007</v>
      </c>
      <c r="E3496" s="85">
        <v>2.5329999999999999</v>
      </c>
      <c r="F3496" s="21"/>
    </row>
    <row r="3497" spans="1:6" x14ac:dyDescent="0.2">
      <c r="A3497" s="6">
        <v>39291</v>
      </c>
      <c r="B3497" s="44">
        <v>28</v>
      </c>
      <c r="C3497" s="44">
        <v>7</v>
      </c>
      <c r="D3497" s="44">
        <v>2007</v>
      </c>
      <c r="E3497" s="85">
        <v>0.90700000000000003</v>
      </c>
      <c r="F3497" s="21"/>
    </row>
    <row r="3498" spans="1:6" x14ac:dyDescent="0.2">
      <c r="A3498" s="6">
        <v>39292</v>
      </c>
      <c r="B3498" s="44">
        <v>29</v>
      </c>
      <c r="C3498" s="44">
        <v>7</v>
      </c>
      <c r="D3498" s="44">
        <v>2007</v>
      </c>
      <c r="E3498" s="85">
        <v>3.2530000000000001</v>
      </c>
      <c r="F3498" s="21"/>
    </row>
    <row r="3499" spans="1:6" x14ac:dyDescent="0.2">
      <c r="A3499" s="6">
        <v>39293</v>
      </c>
      <c r="B3499" s="44">
        <v>30</v>
      </c>
      <c r="C3499" s="44">
        <v>7</v>
      </c>
      <c r="D3499" s="44">
        <v>2007</v>
      </c>
      <c r="E3499" s="85">
        <v>6.9349999999999996</v>
      </c>
      <c r="F3499" s="21"/>
    </row>
    <row r="3500" spans="1:6" x14ac:dyDescent="0.2">
      <c r="A3500" s="6">
        <v>39294</v>
      </c>
      <c r="B3500" s="44">
        <v>31</v>
      </c>
      <c r="C3500" s="44">
        <v>7</v>
      </c>
      <c r="D3500" s="44">
        <v>2007</v>
      </c>
      <c r="E3500" s="85">
        <v>9.8290000000000006</v>
      </c>
      <c r="F3500" s="21"/>
    </row>
    <row r="3501" spans="1:6" x14ac:dyDescent="0.2">
      <c r="A3501" s="6">
        <v>39295</v>
      </c>
      <c r="B3501" s="44">
        <v>1</v>
      </c>
      <c r="C3501" s="44">
        <v>8</v>
      </c>
      <c r="D3501" s="44">
        <v>2007</v>
      </c>
      <c r="E3501" s="85">
        <v>8.5210000000000008</v>
      </c>
      <c r="F3501" s="21"/>
    </row>
    <row r="3502" spans="1:6" x14ac:dyDescent="0.2">
      <c r="A3502" s="6">
        <v>39296</v>
      </c>
      <c r="B3502" s="44">
        <v>2</v>
      </c>
      <c r="C3502" s="44">
        <v>8</v>
      </c>
      <c r="D3502" s="44">
        <v>2007</v>
      </c>
      <c r="E3502" s="85">
        <v>12.212999999999999</v>
      </c>
      <c r="F3502" s="21"/>
    </row>
    <row r="3503" spans="1:6" x14ac:dyDescent="0.2">
      <c r="A3503" s="6">
        <v>39297</v>
      </c>
      <c r="B3503" s="44">
        <v>3</v>
      </c>
      <c r="C3503" s="44">
        <v>8</v>
      </c>
      <c r="D3503" s="44">
        <v>2007</v>
      </c>
      <c r="E3503" s="85">
        <v>10.122999999999999</v>
      </c>
      <c r="F3503" s="21"/>
    </row>
    <row r="3504" spans="1:6" x14ac:dyDescent="0.2">
      <c r="A3504" s="6">
        <v>39298</v>
      </c>
      <c r="B3504" s="44">
        <v>4</v>
      </c>
      <c r="C3504" s="44">
        <v>8</v>
      </c>
      <c r="D3504" s="44">
        <v>2007</v>
      </c>
      <c r="E3504" s="85">
        <v>5.3220000000000001</v>
      </c>
      <c r="F3504" s="21"/>
    </row>
    <row r="3505" spans="1:6" x14ac:dyDescent="0.2">
      <c r="A3505" s="6">
        <v>39299</v>
      </c>
      <c r="B3505" s="44">
        <v>5</v>
      </c>
      <c r="C3505" s="44">
        <v>8</v>
      </c>
      <c r="D3505" s="44">
        <v>2007</v>
      </c>
      <c r="E3505" s="85">
        <v>5.6820000000000004</v>
      </c>
      <c r="F3505" s="21"/>
    </row>
    <row r="3506" spans="1:6" x14ac:dyDescent="0.2">
      <c r="A3506" s="6">
        <v>39300</v>
      </c>
      <c r="B3506" s="44">
        <v>6</v>
      </c>
      <c r="C3506" s="44">
        <v>8</v>
      </c>
      <c r="D3506" s="44">
        <v>2007</v>
      </c>
      <c r="E3506" s="85">
        <v>6.383</v>
      </c>
      <c r="F3506" s="21"/>
    </row>
    <row r="3507" spans="1:6" x14ac:dyDescent="0.2">
      <c r="A3507" s="6">
        <v>39301</v>
      </c>
      <c r="B3507" s="44">
        <v>7</v>
      </c>
      <c r="C3507" s="44">
        <v>8</v>
      </c>
      <c r="D3507" s="44">
        <v>2007</v>
      </c>
      <c r="E3507" s="85">
        <v>17.527000000000001</v>
      </c>
      <c r="F3507" s="21"/>
    </row>
    <row r="3508" spans="1:6" x14ac:dyDescent="0.2">
      <c r="A3508" s="6">
        <v>39302</v>
      </c>
      <c r="B3508" s="44">
        <v>8</v>
      </c>
      <c r="C3508" s="44">
        <v>8</v>
      </c>
      <c r="D3508" s="44">
        <v>2007</v>
      </c>
      <c r="E3508" s="85">
        <v>13.513999999999999</v>
      </c>
      <c r="F3508" s="21"/>
    </row>
    <row r="3509" spans="1:6" x14ac:dyDescent="0.2">
      <c r="A3509" s="6">
        <v>39303</v>
      </c>
      <c r="B3509" s="44">
        <v>9</v>
      </c>
      <c r="C3509" s="44">
        <v>8</v>
      </c>
      <c r="D3509" s="44">
        <v>2007</v>
      </c>
      <c r="E3509" s="85">
        <v>3.5990000000000002</v>
      </c>
      <c r="F3509" s="21"/>
    </row>
    <row r="3510" spans="1:6" x14ac:dyDescent="0.2">
      <c r="A3510" s="6">
        <v>39304</v>
      </c>
      <c r="B3510" s="44">
        <v>10</v>
      </c>
      <c r="C3510" s="44">
        <v>8</v>
      </c>
      <c r="D3510" s="44">
        <v>2007</v>
      </c>
      <c r="E3510" s="85">
        <v>1.6990000000000001</v>
      </c>
      <c r="F3510" s="21"/>
    </row>
    <row r="3511" spans="1:6" x14ac:dyDescent="0.2">
      <c r="A3511" s="6">
        <v>39305</v>
      </c>
      <c r="B3511" s="44">
        <v>11</v>
      </c>
      <c r="C3511" s="44">
        <v>8</v>
      </c>
      <c r="D3511" s="44">
        <v>2007</v>
      </c>
      <c r="E3511" s="85">
        <v>1.9119999999999999</v>
      </c>
      <c r="F3511" s="21"/>
    </row>
    <row r="3512" spans="1:6" x14ac:dyDescent="0.2">
      <c r="A3512" s="6">
        <v>39306</v>
      </c>
      <c r="B3512" s="44">
        <v>12</v>
      </c>
      <c r="C3512" s="44">
        <v>8</v>
      </c>
      <c r="D3512" s="44">
        <v>2007</v>
      </c>
      <c r="E3512" s="85">
        <v>28.920999999999999</v>
      </c>
      <c r="F3512" s="21"/>
    </row>
    <row r="3513" spans="1:6" x14ac:dyDescent="0.2">
      <c r="A3513" s="6">
        <v>39307</v>
      </c>
      <c r="B3513" s="44">
        <v>13</v>
      </c>
      <c r="C3513" s="44">
        <v>8</v>
      </c>
      <c r="D3513" s="44">
        <v>2007</v>
      </c>
      <c r="E3513" s="85">
        <v>36.956000000000003</v>
      </c>
      <c r="F3513" s="21"/>
    </row>
    <row r="3514" spans="1:6" x14ac:dyDescent="0.2">
      <c r="A3514" s="6">
        <v>39308</v>
      </c>
      <c r="B3514" s="44">
        <v>14</v>
      </c>
      <c r="C3514" s="44">
        <v>8</v>
      </c>
      <c r="D3514" s="44">
        <v>2007</v>
      </c>
      <c r="E3514" s="85">
        <v>36.273000000000003</v>
      </c>
      <c r="F3514" s="21"/>
    </row>
    <row r="3515" spans="1:6" x14ac:dyDescent="0.2">
      <c r="A3515" s="6">
        <v>39309</v>
      </c>
      <c r="B3515" s="44">
        <v>15</v>
      </c>
      <c r="C3515" s="44">
        <v>8</v>
      </c>
      <c r="D3515" s="44">
        <v>2007</v>
      </c>
      <c r="E3515" s="85">
        <v>24.777999999999999</v>
      </c>
      <c r="F3515" s="21"/>
    </row>
    <row r="3516" spans="1:6" x14ac:dyDescent="0.2">
      <c r="A3516" s="6">
        <v>39310</v>
      </c>
      <c r="B3516" s="44">
        <v>16</v>
      </c>
      <c r="C3516" s="44">
        <v>8</v>
      </c>
      <c r="D3516" s="44">
        <v>2007</v>
      </c>
      <c r="E3516" s="85">
        <v>10.584</v>
      </c>
      <c r="F3516" s="21"/>
    </row>
    <row r="3517" spans="1:6" x14ac:dyDescent="0.2">
      <c r="A3517" s="6">
        <v>39311</v>
      </c>
      <c r="B3517" s="44">
        <v>17</v>
      </c>
      <c r="C3517" s="44">
        <v>8</v>
      </c>
      <c r="D3517" s="44">
        <v>2007</v>
      </c>
      <c r="E3517" s="85">
        <v>3.3820000000000001</v>
      </c>
      <c r="F3517" s="21"/>
    </row>
    <row r="3518" spans="1:6" x14ac:dyDescent="0.2">
      <c r="A3518" s="6">
        <v>39312</v>
      </c>
      <c r="B3518" s="44">
        <v>18</v>
      </c>
      <c r="C3518" s="44">
        <v>8</v>
      </c>
      <c r="D3518" s="44">
        <v>2007</v>
      </c>
      <c r="E3518" s="85">
        <v>3.1320000000000001</v>
      </c>
      <c r="F3518" s="21"/>
    </row>
    <row r="3519" spans="1:6" x14ac:dyDescent="0.2">
      <c r="A3519" s="6">
        <v>39313</v>
      </c>
      <c r="B3519" s="44">
        <v>19</v>
      </c>
      <c r="C3519" s="44">
        <v>8</v>
      </c>
      <c r="D3519" s="44">
        <v>2007</v>
      </c>
      <c r="E3519" s="85">
        <v>3.12</v>
      </c>
      <c r="F3519" s="21"/>
    </row>
    <row r="3520" spans="1:6" x14ac:dyDescent="0.2">
      <c r="A3520" s="6">
        <v>39314</v>
      </c>
      <c r="B3520" s="44">
        <v>20</v>
      </c>
      <c r="C3520" s="44">
        <v>8</v>
      </c>
      <c r="D3520" s="44">
        <v>2007</v>
      </c>
      <c r="E3520" s="85">
        <v>2.794</v>
      </c>
      <c r="F3520" s="21"/>
    </row>
    <row r="3521" spans="1:17" x14ac:dyDescent="0.2">
      <c r="A3521" s="6">
        <v>39315</v>
      </c>
      <c r="B3521" s="44">
        <v>21</v>
      </c>
      <c r="C3521" s="44">
        <v>8</v>
      </c>
      <c r="D3521" s="44">
        <v>2007</v>
      </c>
      <c r="E3521" s="85">
        <v>2.7080000000000002</v>
      </c>
      <c r="F3521" s="21"/>
    </row>
    <row r="3522" spans="1:17" x14ac:dyDescent="0.2">
      <c r="A3522" s="6">
        <v>39316</v>
      </c>
      <c r="B3522" s="44">
        <v>22</v>
      </c>
      <c r="C3522" s="44">
        <v>8</v>
      </c>
      <c r="D3522" s="44">
        <v>2007</v>
      </c>
      <c r="E3522" s="85">
        <v>2.7770000000000001</v>
      </c>
      <c r="F3522" s="21"/>
    </row>
    <row r="3523" spans="1:17" s="17" customFormat="1" x14ac:dyDescent="0.2">
      <c r="A3523" s="6">
        <v>39317</v>
      </c>
      <c r="B3523" s="44">
        <v>23</v>
      </c>
      <c r="C3523" s="44">
        <v>8</v>
      </c>
      <c r="D3523" s="44">
        <v>2007</v>
      </c>
      <c r="E3523" s="85">
        <v>2.7639999999999998</v>
      </c>
      <c r="F3523" s="21"/>
      <c r="G3523"/>
      <c r="H3523"/>
      <c r="I3523"/>
      <c r="J3523"/>
      <c r="K3523"/>
      <c r="L3523"/>
      <c r="M3523"/>
      <c r="N3523"/>
      <c r="O3523"/>
      <c r="P3523"/>
      <c r="Q3523"/>
    </row>
    <row r="3524" spans="1:17" x14ac:dyDescent="0.2">
      <c r="A3524" s="6">
        <v>39318</v>
      </c>
      <c r="B3524" s="44">
        <v>24</v>
      </c>
      <c r="C3524" s="44">
        <v>8</v>
      </c>
      <c r="D3524" s="44">
        <v>2007</v>
      </c>
      <c r="E3524" s="85">
        <v>2.8519999999999999</v>
      </c>
      <c r="F3524" s="21"/>
    </row>
    <row r="3525" spans="1:17" x14ac:dyDescent="0.2">
      <c r="A3525" s="6">
        <v>39319</v>
      </c>
      <c r="B3525" s="44">
        <v>25</v>
      </c>
      <c r="C3525" s="44">
        <v>8</v>
      </c>
      <c r="D3525" s="44">
        <v>2007</v>
      </c>
      <c r="E3525" s="85">
        <v>3.2839999999999998</v>
      </c>
      <c r="F3525" s="21"/>
    </row>
    <row r="3526" spans="1:17" x14ac:dyDescent="0.2">
      <c r="A3526" s="6">
        <v>39320</v>
      </c>
      <c r="B3526" s="44">
        <v>26</v>
      </c>
      <c r="C3526" s="44">
        <v>8</v>
      </c>
      <c r="D3526" s="44">
        <v>2007</v>
      </c>
      <c r="E3526" s="85">
        <v>3.472</v>
      </c>
      <c r="F3526" s="21"/>
    </row>
    <row r="3527" spans="1:17" x14ac:dyDescent="0.2">
      <c r="A3527" s="6">
        <v>39321</v>
      </c>
      <c r="B3527" s="44">
        <v>27</v>
      </c>
      <c r="C3527" s="44">
        <v>8</v>
      </c>
      <c r="D3527" s="44">
        <v>2007</v>
      </c>
      <c r="E3527" s="85">
        <v>3.649</v>
      </c>
      <c r="F3527" s="21"/>
    </row>
    <row r="3528" spans="1:17" x14ac:dyDescent="0.2">
      <c r="A3528" s="6">
        <v>39322</v>
      </c>
      <c r="B3528" s="44">
        <v>28</v>
      </c>
      <c r="C3528" s="44">
        <v>8</v>
      </c>
      <c r="D3528" s="44">
        <v>2007</v>
      </c>
      <c r="E3528" s="85">
        <v>6.5620000000000003</v>
      </c>
      <c r="F3528" s="21"/>
    </row>
    <row r="3529" spans="1:17" x14ac:dyDescent="0.2">
      <c r="A3529" s="6">
        <v>39323</v>
      </c>
      <c r="B3529" s="44">
        <v>29</v>
      </c>
      <c r="C3529" s="44">
        <v>8</v>
      </c>
      <c r="D3529" s="44">
        <v>2007</v>
      </c>
      <c r="E3529" s="85">
        <v>5.9509999999999996</v>
      </c>
      <c r="F3529" s="21"/>
    </row>
    <row r="3530" spans="1:17" x14ac:dyDescent="0.2">
      <c r="A3530" s="6">
        <v>39324</v>
      </c>
      <c r="B3530" s="44">
        <v>30</v>
      </c>
      <c r="C3530" s="44">
        <v>8</v>
      </c>
      <c r="D3530" s="44">
        <v>2007</v>
      </c>
      <c r="E3530" s="85">
        <v>5.8979999999999997</v>
      </c>
      <c r="F3530" s="21"/>
    </row>
    <row r="3531" spans="1:17" x14ac:dyDescent="0.2">
      <c r="A3531" s="6">
        <v>39325</v>
      </c>
      <c r="B3531" s="44">
        <v>31</v>
      </c>
      <c r="C3531" s="44">
        <v>8</v>
      </c>
      <c r="D3531" s="44">
        <v>2007</v>
      </c>
      <c r="E3531" s="85">
        <v>6.8070000000000004</v>
      </c>
      <c r="F3531" s="21"/>
    </row>
    <row r="3532" spans="1:17" x14ac:dyDescent="0.2">
      <c r="A3532" s="6">
        <v>39326</v>
      </c>
      <c r="B3532" s="44">
        <v>1</v>
      </c>
      <c r="C3532" s="44">
        <v>9</v>
      </c>
      <c r="D3532" s="44">
        <v>2007</v>
      </c>
      <c r="E3532" s="85">
        <v>5.34</v>
      </c>
      <c r="F3532" s="21"/>
    </row>
    <row r="3533" spans="1:17" x14ac:dyDescent="0.2">
      <c r="A3533" s="6">
        <v>39327</v>
      </c>
      <c r="B3533" s="44">
        <v>2</v>
      </c>
      <c r="C3533" s="44">
        <v>9</v>
      </c>
      <c r="D3533" s="44">
        <v>2007</v>
      </c>
      <c r="E3533" s="85">
        <v>5.4589999999999996</v>
      </c>
      <c r="F3533" s="21"/>
    </row>
    <row r="3534" spans="1:17" x14ac:dyDescent="0.2">
      <c r="A3534" s="6">
        <v>39328</v>
      </c>
      <c r="B3534" s="44">
        <v>3</v>
      </c>
      <c r="C3534" s="44">
        <v>9</v>
      </c>
      <c r="D3534" s="44">
        <v>2007</v>
      </c>
      <c r="E3534" s="85">
        <v>5.98</v>
      </c>
      <c r="F3534" s="21"/>
    </row>
    <row r="3535" spans="1:17" x14ac:dyDescent="0.2">
      <c r="A3535" s="6">
        <v>39329</v>
      </c>
      <c r="B3535" s="44">
        <v>4</v>
      </c>
      <c r="C3535" s="44">
        <v>9</v>
      </c>
      <c r="D3535" s="44">
        <v>2007</v>
      </c>
      <c r="E3535" s="85">
        <v>7.0789999999999997</v>
      </c>
      <c r="F3535" s="21"/>
    </row>
    <row r="3536" spans="1:17" x14ac:dyDescent="0.2">
      <c r="A3536" s="6">
        <v>39330</v>
      </c>
      <c r="B3536" s="44">
        <v>5</v>
      </c>
      <c r="C3536" s="44">
        <v>9</v>
      </c>
      <c r="D3536" s="44">
        <v>2007</v>
      </c>
      <c r="E3536" s="85">
        <v>5.3070000000000004</v>
      </c>
      <c r="F3536" s="21"/>
    </row>
    <row r="3537" spans="1:6" x14ac:dyDescent="0.2">
      <c r="A3537" s="6">
        <v>39331</v>
      </c>
      <c r="B3537" s="44">
        <v>6</v>
      </c>
      <c r="C3537" s="44">
        <v>9</v>
      </c>
      <c r="D3537" s="44">
        <v>2007</v>
      </c>
      <c r="E3537" s="85">
        <v>6.5880000000000001</v>
      </c>
      <c r="F3537" s="21"/>
    </row>
    <row r="3538" spans="1:6" x14ac:dyDescent="0.2">
      <c r="A3538" s="6">
        <v>39332</v>
      </c>
      <c r="B3538" s="44">
        <v>7</v>
      </c>
      <c r="C3538" s="44">
        <v>9</v>
      </c>
      <c r="D3538" s="44">
        <v>2007</v>
      </c>
      <c r="E3538" s="85">
        <v>5.3810000000000002</v>
      </c>
      <c r="F3538" s="21"/>
    </row>
    <row r="3539" spans="1:6" x14ac:dyDescent="0.2">
      <c r="A3539" s="6">
        <v>39333</v>
      </c>
      <c r="B3539" s="44">
        <v>8</v>
      </c>
      <c r="C3539" s="44">
        <v>9</v>
      </c>
      <c r="D3539" s="44">
        <v>2007</v>
      </c>
      <c r="E3539" s="85">
        <v>4.1340000000000003</v>
      </c>
      <c r="F3539" s="21"/>
    </row>
    <row r="3540" spans="1:6" x14ac:dyDescent="0.2">
      <c r="A3540" s="6">
        <v>39334</v>
      </c>
      <c r="B3540" s="44">
        <v>9</v>
      </c>
      <c r="C3540" s="44">
        <v>9</v>
      </c>
      <c r="D3540" s="44">
        <v>2007</v>
      </c>
      <c r="E3540" s="85">
        <v>7.1870000000000003</v>
      </c>
      <c r="F3540" s="21"/>
    </row>
    <row r="3541" spans="1:6" x14ac:dyDescent="0.2">
      <c r="A3541" s="6">
        <v>39335</v>
      </c>
      <c r="B3541" s="44">
        <v>10</v>
      </c>
      <c r="C3541" s="44">
        <v>9</v>
      </c>
      <c r="D3541" s="44">
        <v>2007</v>
      </c>
      <c r="E3541" s="85">
        <v>15.127400000000002</v>
      </c>
      <c r="F3541" s="21"/>
    </row>
    <row r="3542" spans="1:6" x14ac:dyDescent="0.2">
      <c r="A3542" s="6">
        <v>39336</v>
      </c>
      <c r="B3542" s="44">
        <v>11</v>
      </c>
      <c r="C3542" s="44">
        <v>9</v>
      </c>
      <c r="D3542" s="44">
        <v>2007</v>
      </c>
      <c r="E3542" s="85">
        <v>22.869680000000002</v>
      </c>
      <c r="F3542" s="21"/>
    </row>
    <row r="3543" spans="1:6" x14ac:dyDescent="0.2">
      <c r="A3543" s="6">
        <v>39337</v>
      </c>
      <c r="B3543" s="44">
        <v>12</v>
      </c>
      <c r="C3543" s="44">
        <v>9</v>
      </c>
      <c r="D3543" s="44">
        <v>2007</v>
      </c>
      <c r="E3543" s="85">
        <v>21.083000000000002</v>
      </c>
      <c r="F3543" s="21"/>
    </row>
    <row r="3544" spans="1:6" x14ac:dyDescent="0.2">
      <c r="A3544" s="6">
        <v>39338</v>
      </c>
      <c r="B3544" s="44">
        <v>13</v>
      </c>
      <c r="C3544" s="44">
        <v>9</v>
      </c>
      <c r="D3544" s="44">
        <v>2007</v>
      </c>
      <c r="E3544" s="85">
        <v>48.113999999999997</v>
      </c>
      <c r="F3544" s="21"/>
    </row>
    <row r="3545" spans="1:6" x14ac:dyDescent="0.2">
      <c r="A3545" s="6">
        <v>39339</v>
      </c>
      <c r="B3545" s="44">
        <v>14</v>
      </c>
      <c r="C3545" s="44">
        <v>9</v>
      </c>
      <c r="D3545" s="44">
        <v>2007</v>
      </c>
      <c r="E3545" s="85">
        <v>19.097999999999999</v>
      </c>
      <c r="F3545" s="21"/>
    </row>
    <row r="3546" spans="1:6" x14ac:dyDescent="0.2">
      <c r="A3546" s="6">
        <v>39340</v>
      </c>
      <c r="B3546" s="44">
        <v>15</v>
      </c>
      <c r="C3546" s="44">
        <v>9</v>
      </c>
      <c r="D3546" s="44">
        <v>2007</v>
      </c>
      <c r="E3546" s="85">
        <v>26.222000000000001</v>
      </c>
      <c r="F3546" s="21"/>
    </row>
    <row r="3547" spans="1:6" x14ac:dyDescent="0.2">
      <c r="A3547" s="6">
        <v>39341</v>
      </c>
      <c r="B3547" s="44">
        <v>16</v>
      </c>
      <c r="C3547" s="44">
        <v>9</v>
      </c>
      <c r="D3547" s="44">
        <v>2007</v>
      </c>
      <c r="E3547" s="85">
        <v>3.0489999999999999</v>
      </c>
      <c r="F3547" s="21"/>
    </row>
    <row r="3548" spans="1:6" x14ac:dyDescent="0.2">
      <c r="A3548" s="6">
        <v>39342</v>
      </c>
      <c r="B3548" s="44">
        <v>17</v>
      </c>
      <c r="C3548" s="44">
        <v>9</v>
      </c>
      <c r="D3548" s="44">
        <v>2007</v>
      </c>
      <c r="E3548" s="85">
        <v>1.353</v>
      </c>
      <c r="F3548" s="21"/>
    </row>
    <row r="3549" spans="1:6" x14ac:dyDescent="0.2">
      <c r="A3549" s="6">
        <v>39343</v>
      </c>
      <c r="B3549" s="44">
        <v>18</v>
      </c>
      <c r="C3549" s="44">
        <v>9</v>
      </c>
      <c r="D3549" s="44">
        <v>2007</v>
      </c>
      <c r="E3549" s="85">
        <v>3.6509999999999998</v>
      </c>
      <c r="F3549" s="21"/>
    </row>
    <row r="3550" spans="1:6" x14ac:dyDescent="0.2">
      <c r="A3550" s="6">
        <v>39344</v>
      </c>
      <c r="B3550" s="44">
        <v>19</v>
      </c>
      <c r="C3550" s="44">
        <v>9</v>
      </c>
      <c r="D3550" s="44">
        <v>2007</v>
      </c>
      <c r="E3550" s="85">
        <v>1E-3</v>
      </c>
      <c r="F3550" s="21"/>
    </row>
    <row r="3551" spans="1:6" x14ac:dyDescent="0.2">
      <c r="A3551" s="6">
        <v>39345</v>
      </c>
      <c r="B3551" s="44">
        <v>20</v>
      </c>
      <c r="C3551" s="44">
        <v>9</v>
      </c>
      <c r="D3551" s="44">
        <v>2007</v>
      </c>
      <c r="E3551" s="85">
        <v>0.23799999999999999</v>
      </c>
      <c r="F3551" s="21"/>
    </row>
    <row r="3552" spans="1:6" x14ac:dyDescent="0.2">
      <c r="A3552" s="6">
        <v>39346</v>
      </c>
      <c r="B3552" s="44">
        <v>21</v>
      </c>
      <c r="C3552" s="44">
        <v>9</v>
      </c>
      <c r="D3552" s="44">
        <v>2007</v>
      </c>
      <c r="E3552" s="85">
        <v>0.28499999999999998</v>
      </c>
      <c r="F3552" s="21"/>
    </row>
    <row r="3553" spans="1:8" x14ac:dyDescent="0.2">
      <c r="A3553" s="6">
        <v>39347</v>
      </c>
      <c r="B3553" s="44">
        <v>22</v>
      </c>
      <c r="C3553" s="44">
        <v>9</v>
      </c>
      <c r="D3553" s="44">
        <v>2007</v>
      </c>
      <c r="E3553" s="85">
        <v>1.7050000000000001</v>
      </c>
      <c r="F3553" s="21"/>
    </row>
    <row r="3554" spans="1:8" x14ac:dyDescent="0.2">
      <c r="A3554" s="6">
        <v>39348</v>
      </c>
      <c r="B3554" s="44">
        <v>23</v>
      </c>
      <c r="C3554" s="44">
        <v>9</v>
      </c>
      <c r="D3554" s="44">
        <v>2007</v>
      </c>
      <c r="E3554" s="85">
        <v>0.98199999999999998</v>
      </c>
      <c r="F3554" s="21"/>
    </row>
    <row r="3555" spans="1:8" x14ac:dyDescent="0.2">
      <c r="A3555" s="6">
        <v>39349</v>
      </c>
      <c r="B3555" s="44">
        <v>24</v>
      </c>
      <c r="C3555" s="44">
        <v>9</v>
      </c>
      <c r="D3555" s="44">
        <v>2007</v>
      </c>
      <c r="E3555" s="85">
        <v>37.040999999999997</v>
      </c>
      <c r="F3555" s="21"/>
    </row>
    <row r="3556" spans="1:8" x14ac:dyDescent="0.2">
      <c r="A3556" s="6">
        <v>39350</v>
      </c>
      <c r="B3556" s="44">
        <v>25</v>
      </c>
      <c r="C3556" s="44">
        <v>9</v>
      </c>
      <c r="D3556" s="44">
        <v>2007</v>
      </c>
      <c r="E3556" s="85">
        <v>54.326000000000001</v>
      </c>
      <c r="F3556" s="21"/>
    </row>
    <row r="3557" spans="1:8" x14ac:dyDescent="0.2">
      <c r="A3557" s="6">
        <v>39351</v>
      </c>
      <c r="B3557" s="44">
        <v>26</v>
      </c>
      <c r="C3557" s="44">
        <v>9</v>
      </c>
      <c r="D3557" s="44">
        <v>2007</v>
      </c>
      <c r="E3557" s="85">
        <v>24.060800000000004</v>
      </c>
      <c r="F3557" s="21"/>
    </row>
    <row r="3558" spans="1:8" x14ac:dyDescent="0.2">
      <c r="A3558" s="6">
        <v>39352</v>
      </c>
      <c r="B3558" s="44">
        <v>27</v>
      </c>
      <c r="C3558" s="44">
        <v>9</v>
      </c>
      <c r="D3558" s="44">
        <v>2007</v>
      </c>
      <c r="E3558" s="85">
        <v>27.137860000000003</v>
      </c>
      <c r="F3558" s="21"/>
    </row>
    <row r="3559" spans="1:8" x14ac:dyDescent="0.2">
      <c r="A3559" s="6">
        <v>39353</v>
      </c>
      <c r="B3559" s="44">
        <v>28</v>
      </c>
      <c r="C3559" s="44">
        <v>9</v>
      </c>
      <c r="D3559" s="44">
        <v>2007</v>
      </c>
      <c r="E3559" s="85">
        <v>30.214919999999999</v>
      </c>
      <c r="F3559" s="21"/>
    </row>
    <row r="3560" spans="1:8" x14ac:dyDescent="0.2">
      <c r="A3560" s="6">
        <v>39354</v>
      </c>
      <c r="B3560" s="44">
        <v>29</v>
      </c>
      <c r="C3560" s="44">
        <v>9</v>
      </c>
      <c r="D3560" s="44">
        <v>2007</v>
      </c>
      <c r="E3560" s="85">
        <v>24.656360000000003</v>
      </c>
      <c r="F3560" s="21"/>
    </row>
    <row r="3561" spans="1:8" x14ac:dyDescent="0.2">
      <c r="A3561" s="6">
        <v>39355</v>
      </c>
      <c r="B3561" s="44">
        <v>30</v>
      </c>
      <c r="C3561" s="44">
        <v>9</v>
      </c>
      <c r="D3561" s="44">
        <v>2007</v>
      </c>
      <c r="E3561" s="85">
        <v>19.097799999999999</v>
      </c>
      <c r="F3561" s="21"/>
    </row>
    <row r="3562" spans="1:8" x14ac:dyDescent="0.2">
      <c r="A3562" s="6">
        <v>39356</v>
      </c>
      <c r="B3562" s="44">
        <v>1</v>
      </c>
      <c r="C3562" s="44">
        <v>10</v>
      </c>
      <c r="D3562" s="44">
        <v>2007</v>
      </c>
      <c r="E3562" s="85">
        <v>9.3780000000000037</v>
      </c>
      <c r="F3562" s="21"/>
      <c r="G3562" s="10"/>
      <c r="H3562" s="83"/>
    </row>
    <row r="3563" spans="1:8" x14ac:dyDescent="0.2">
      <c r="A3563" s="6">
        <v>39357</v>
      </c>
      <c r="B3563" s="44">
        <v>2</v>
      </c>
      <c r="C3563" s="44">
        <v>10</v>
      </c>
      <c r="D3563" s="44">
        <v>2007</v>
      </c>
      <c r="E3563" s="91">
        <v>7.4376000000000033</v>
      </c>
      <c r="F3563" s="21"/>
      <c r="G3563" s="10"/>
      <c r="H3563" s="83"/>
    </row>
    <row r="3564" spans="1:8" x14ac:dyDescent="0.2">
      <c r="A3564" s="6">
        <v>39358</v>
      </c>
      <c r="B3564" s="44">
        <v>3</v>
      </c>
      <c r="C3564" s="44">
        <v>10</v>
      </c>
      <c r="D3564" s="44">
        <v>2007</v>
      </c>
      <c r="E3564" s="85">
        <v>5.497200000000003</v>
      </c>
      <c r="F3564" s="21"/>
      <c r="G3564" s="10"/>
      <c r="H3564" s="83"/>
    </row>
    <row r="3565" spans="1:8" x14ac:dyDescent="0.2">
      <c r="A3565" s="6">
        <v>39359</v>
      </c>
      <c r="B3565" s="44">
        <v>4</v>
      </c>
      <c r="C3565" s="44">
        <v>10</v>
      </c>
      <c r="D3565" s="44">
        <v>2007</v>
      </c>
      <c r="E3565" s="85">
        <v>10.671600000000002</v>
      </c>
      <c r="F3565" s="21"/>
      <c r="G3565" s="10"/>
      <c r="H3565" s="83"/>
    </row>
    <row r="3566" spans="1:8" x14ac:dyDescent="0.2">
      <c r="A3566" s="6">
        <v>39360</v>
      </c>
      <c r="B3566" s="44">
        <v>5</v>
      </c>
      <c r="C3566" s="44">
        <v>10</v>
      </c>
      <c r="D3566" s="44">
        <v>2007</v>
      </c>
      <c r="E3566" s="85">
        <v>9.8631000000000029</v>
      </c>
      <c r="F3566" s="21"/>
      <c r="G3566" s="10"/>
      <c r="H3566" s="83"/>
    </row>
    <row r="3567" spans="1:8" x14ac:dyDescent="0.2">
      <c r="A3567" s="6">
        <v>39361</v>
      </c>
      <c r="B3567" s="44">
        <v>6</v>
      </c>
      <c r="C3567" s="44">
        <v>10</v>
      </c>
      <c r="D3567" s="44">
        <v>2007</v>
      </c>
      <c r="E3567" s="85">
        <v>9.0546000000000042</v>
      </c>
      <c r="F3567" s="21"/>
      <c r="G3567" s="10"/>
      <c r="H3567" s="83"/>
    </row>
    <row r="3568" spans="1:8" x14ac:dyDescent="0.2">
      <c r="A3568" s="6">
        <v>39362</v>
      </c>
      <c r="B3568" s="44">
        <v>7</v>
      </c>
      <c r="C3568" s="44">
        <v>10</v>
      </c>
      <c r="D3568" s="44">
        <v>2007</v>
      </c>
      <c r="E3568" s="85">
        <v>7.2759000000000036</v>
      </c>
      <c r="F3568" s="21"/>
      <c r="G3568" s="10"/>
      <c r="H3568" s="83"/>
    </row>
    <row r="3569" spans="1:8" x14ac:dyDescent="0.2">
      <c r="A3569" s="6">
        <v>39363</v>
      </c>
      <c r="B3569" s="44">
        <v>8</v>
      </c>
      <c r="C3569" s="44">
        <v>10</v>
      </c>
      <c r="D3569" s="44">
        <v>2007</v>
      </c>
      <c r="E3569" s="91">
        <v>5.0929500000000019</v>
      </c>
      <c r="F3569" s="21"/>
      <c r="G3569" s="10"/>
      <c r="H3569" s="83"/>
    </row>
    <row r="3570" spans="1:8" x14ac:dyDescent="0.2">
      <c r="A3570" s="6">
        <v>39364</v>
      </c>
      <c r="B3570" s="44">
        <v>9</v>
      </c>
      <c r="C3570" s="44">
        <v>10</v>
      </c>
      <c r="D3570" s="44">
        <v>2007</v>
      </c>
      <c r="E3570" s="85">
        <v>2.91</v>
      </c>
      <c r="F3570" s="21"/>
      <c r="G3570" s="10"/>
      <c r="H3570" s="83"/>
    </row>
    <row r="3571" spans="1:8" x14ac:dyDescent="0.2">
      <c r="A3571" s="6">
        <v>39365</v>
      </c>
      <c r="B3571" s="44">
        <v>10</v>
      </c>
      <c r="C3571" s="44">
        <v>10</v>
      </c>
      <c r="D3571" s="44">
        <v>2007</v>
      </c>
      <c r="E3571" s="91">
        <v>2.0206500000000016</v>
      </c>
      <c r="F3571" s="21"/>
      <c r="G3571" s="10"/>
      <c r="H3571" s="83"/>
    </row>
    <row r="3572" spans="1:8" x14ac:dyDescent="0.2">
      <c r="A3572" s="6">
        <v>39366</v>
      </c>
      <c r="B3572" s="44">
        <v>11</v>
      </c>
      <c r="C3572" s="44">
        <v>10</v>
      </c>
      <c r="D3572" s="44">
        <v>2007</v>
      </c>
      <c r="E3572" s="85">
        <v>1.1313000000000031</v>
      </c>
      <c r="F3572" s="21"/>
      <c r="G3572" s="10"/>
      <c r="H3572" s="83"/>
    </row>
    <row r="3573" spans="1:8" x14ac:dyDescent="0.2">
      <c r="A3573" s="6">
        <v>39367</v>
      </c>
      <c r="B3573" s="44">
        <v>12</v>
      </c>
      <c r="C3573" s="44">
        <v>10</v>
      </c>
      <c r="D3573" s="44">
        <v>2007</v>
      </c>
      <c r="E3573" s="91">
        <v>1.4547000000000025</v>
      </c>
      <c r="F3573" s="21"/>
      <c r="G3573" s="10"/>
      <c r="H3573" s="83"/>
    </row>
    <row r="3574" spans="1:8" x14ac:dyDescent="0.2">
      <c r="A3574" s="6">
        <v>39368</v>
      </c>
      <c r="B3574" s="44">
        <v>13</v>
      </c>
      <c r="C3574" s="44">
        <v>10</v>
      </c>
      <c r="D3574" s="44">
        <v>2007</v>
      </c>
      <c r="E3574" s="85">
        <v>1.778100000000002</v>
      </c>
      <c r="F3574" s="21"/>
      <c r="G3574" s="10"/>
      <c r="H3574" s="83"/>
    </row>
    <row r="3575" spans="1:8" x14ac:dyDescent="0.2">
      <c r="A3575" s="6">
        <v>39369</v>
      </c>
      <c r="B3575" s="44">
        <v>14</v>
      </c>
      <c r="C3575" s="44">
        <v>10</v>
      </c>
      <c r="D3575" s="44">
        <v>2007</v>
      </c>
      <c r="E3575" s="91">
        <v>2.0206500000000016</v>
      </c>
      <c r="F3575" s="21"/>
      <c r="G3575" s="10"/>
      <c r="H3575" s="83"/>
    </row>
    <row r="3576" spans="1:8" x14ac:dyDescent="0.2">
      <c r="A3576" s="6">
        <v>39370</v>
      </c>
      <c r="B3576" s="44">
        <v>15</v>
      </c>
      <c r="C3576" s="44">
        <v>10</v>
      </c>
      <c r="D3576" s="44">
        <v>2007</v>
      </c>
      <c r="E3576" s="85">
        <v>2.2632000000000012</v>
      </c>
      <c r="F3576" s="21"/>
      <c r="G3576" s="10"/>
      <c r="H3576" s="83"/>
    </row>
    <row r="3577" spans="1:8" x14ac:dyDescent="0.2">
      <c r="A3577" s="6">
        <v>39371</v>
      </c>
      <c r="B3577" s="44">
        <v>16</v>
      </c>
      <c r="C3577" s="44">
        <v>10</v>
      </c>
      <c r="D3577" s="44">
        <v>2007</v>
      </c>
      <c r="E3577" s="85">
        <v>2.9209999999999998</v>
      </c>
      <c r="F3577" s="21"/>
      <c r="G3577" s="10"/>
      <c r="H3577" s="83"/>
    </row>
    <row r="3578" spans="1:8" x14ac:dyDescent="0.2">
      <c r="A3578" s="6">
        <v>39372</v>
      </c>
      <c r="B3578" s="44">
        <v>17</v>
      </c>
      <c r="C3578" s="44">
        <v>10</v>
      </c>
      <c r="D3578" s="44">
        <v>2007</v>
      </c>
      <c r="E3578" s="85">
        <v>2.4489999999999998</v>
      </c>
      <c r="F3578" s="21"/>
      <c r="G3578" s="10"/>
      <c r="H3578" s="83"/>
    </row>
    <row r="3579" spans="1:8" x14ac:dyDescent="0.2">
      <c r="A3579" s="6">
        <v>39373</v>
      </c>
      <c r="B3579" s="44">
        <v>18</v>
      </c>
      <c r="C3579" s="44">
        <v>10</v>
      </c>
      <c r="D3579" s="44">
        <v>2007</v>
      </c>
      <c r="E3579" s="85">
        <v>2.4580000000000002</v>
      </c>
      <c r="F3579" s="21"/>
      <c r="G3579" s="10"/>
      <c r="H3579" s="83"/>
    </row>
    <row r="3580" spans="1:8" x14ac:dyDescent="0.2">
      <c r="A3580" s="6">
        <v>39374</v>
      </c>
      <c r="B3580" s="44">
        <v>19</v>
      </c>
      <c r="C3580" s="44">
        <v>10</v>
      </c>
      <c r="D3580" s="44">
        <v>2007</v>
      </c>
      <c r="E3580" s="85">
        <v>0.92400000000000004</v>
      </c>
      <c r="F3580" s="21"/>
      <c r="G3580" s="10"/>
      <c r="H3580" s="83"/>
    </row>
    <row r="3581" spans="1:8" x14ac:dyDescent="0.2">
      <c r="A3581" s="6">
        <v>39375</v>
      </c>
      <c r="B3581" s="44">
        <v>20</v>
      </c>
      <c r="C3581" s="44">
        <v>10</v>
      </c>
      <c r="D3581" s="44">
        <v>2007</v>
      </c>
      <c r="E3581" s="85">
        <v>0.82299999999999995</v>
      </c>
      <c r="F3581" s="21"/>
      <c r="G3581" s="10"/>
      <c r="H3581" s="83"/>
    </row>
    <row r="3582" spans="1:8" x14ac:dyDescent="0.2">
      <c r="A3582" s="6">
        <v>39376</v>
      </c>
      <c r="B3582" s="44">
        <v>21</v>
      </c>
      <c r="C3582" s="44">
        <v>10</v>
      </c>
      <c r="D3582" s="44">
        <v>2007</v>
      </c>
      <c r="E3582" s="85">
        <v>3.3170000000000002</v>
      </c>
      <c r="F3582" s="21"/>
      <c r="G3582" s="10"/>
      <c r="H3582" s="83"/>
    </row>
    <row r="3583" spans="1:8" x14ac:dyDescent="0.2">
      <c r="A3583" s="6">
        <v>39377</v>
      </c>
      <c r="B3583" s="44">
        <v>22</v>
      </c>
      <c r="C3583" s="44">
        <v>10</v>
      </c>
      <c r="D3583" s="44">
        <v>2007</v>
      </c>
      <c r="E3583" s="85">
        <v>1.4770000000000001</v>
      </c>
      <c r="F3583" s="21"/>
      <c r="G3583" s="10"/>
      <c r="H3583" s="83"/>
    </row>
    <row r="3584" spans="1:8" x14ac:dyDescent="0.2">
      <c r="A3584" s="6">
        <v>39378</v>
      </c>
      <c r="B3584" s="44">
        <v>23</v>
      </c>
      <c r="C3584" s="44">
        <v>10</v>
      </c>
      <c r="D3584" s="44">
        <v>2007</v>
      </c>
      <c r="E3584" s="85">
        <v>2.4660000000000002</v>
      </c>
      <c r="F3584" s="21"/>
      <c r="G3584" s="10"/>
      <c r="H3584" s="83"/>
    </row>
    <row r="3585" spans="1:8" x14ac:dyDescent="0.2">
      <c r="A3585" s="6">
        <v>39379</v>
      </c>
      <c r="B3585" s="44">
        <v>24</v>
      </c>
      <c r="C3585" s="44">
        <v>10</v>
      </c>
      <c r="D3585" s="44">
        <v>2007</v>
      </c>
      <c r="E3585" s="85">
        <v>2.5680000000000001</v>
      </c>
      <c r="F3585" s="21"/>
      <c r="G3585" s="10"/>
      <c r="H3585" s="83"/>
    </row>
    <row r="3586" spans="1:8" x14ac:dyDescent="0.2">
      <c r="A3586" s="6">
        <v>39380</v>
      </c>
      <c r="B3586" s="44">
        <v>25</v>
      </c>
      <c r="C3586" s="44">
        <v>10</v>
      </c>
      <c r="D3586" s="44">
        <v>2007</v>
      </c>
      <c r="E3586" s="85">
        <v>2.6949999999999998</v>
      </c>
      <c r="F3586" s="21"/>
      <c r="G3586" s="10"/>
      <c r="H3586" s="83"/>
    </row>
    <row r="3587" spans="1:8" x14ac:dyDescent="0.2">
      <c r="A3587" s="6">
        <v>39381</v>
      </c>
      <c r="B3587" s="44">
        <v>26</v>
      </c>
      <c r="C3587" s="44">
        <v>10</v>
      </c>
      <c r="D3587" s="44">
        <v>2007</v>
      </c>
      <c r="E3587" s="85">
        <v>4.5869999999999997</v>
      </c>
      <c r="F3587" s="21"/>
      <c r="G3587" s="10"/>
      <c r="H3587" s="83"/>
    </row>
    <row r="3588" spans="1:8" x14ac:dyDescent="0.2">
      <c r="A3588" s="6">
        <v>39382</v>
      </c>
      <c r="B3588" s="44">
        <v>27</v>
      </c>
      <c r="C3588" s="44">
        <v>10</v>
      </c>
      <c r="D3588" s="44">
        <v>2007</v>
      </c>
      <c r="E3588" s="85">
        <v>6.6109999999999998</v>
      </c>
      <c r="F3588" s="21"/>
      <c r="G3588" s="10"/>
      <c r="H3588" s="83"/>
    </row>
    <row r="3589" spans="1:8" x14ac:dyDescent="0.2">
      <c r="A3589" s="6">
        <v>39383</v>
      </c>
      <c r="B3589" s="44">
        <v>28</v>
      </c>
      <c r="C3589" s="44">
        <v>10</v>
      </c>
      <c r="D3589" s="44">
        <v>2007</v>
      </c>
      <c r="E3589" s="85">
        <v>3.6669999999999998</v>
      </c>
      <c r="F3589" s="21"/>
      <c r="G3589" s="10"/>
      <c r="H3589" s="83"/>
    </row>
    <row r="3590" spans="1:8" x14ac:dyDescent="0.2">
      <c r="A3590" s="6">
        <v>39384</v>
      </c>
      <c r="B3590" s="44">
        <v>29</v>
      </c>
      <c r="C3590" s="44">
        <v>10</v>
      </c>
      <c r="D3590" s="44">
        <v>2007</v>
      </c>
      <c r="E3590" s="85">
        <v>6.2480000000000002</v>
      </c>
      <c r="F3590" s="21"/>
      <c r="G3590" s="10"/>
      <c r="H3590" s="83"/>
    </row>
    <row r="3591" spans="1:8" x14ac:dyDescent="0.2">
      <c r="A3591" s="6">
        <v>39385</v>
      </c>
      <c r="B3591" s="44">
        <v>30</v>
      </c>
      <c r="C3591" s="44">
        <v>10</v>
      </c>
      <c r="D3591" s="44">
        <v>2007</v>
      </c>
      <c r="E3591" s="85">
        <v>3.7869999999999999</v>
      </c>
      <c r="F3591" s="21"/>
      <c r="G3591" s="10"/>
      <c r="H3591" s="83"/>
    </row>
    <row r="3592" spans="1:8" x14ac:dyDescent="0.2">
      <c r="A3592" s="6">
        <v>39386</v>
      </c>
      <c r="B3592" s="44">
        <v>31</v>
      </c>
      <c r="C3592" s="44">
        <v>10</v>
      </c>
      <c r="D3592" s="44">
        <v>2007</v>
      </c>
      <c r="E3592" s="85">
        <v>5.2290000000000001</v>
      </c>
      <c r="F3592" s="21"/>
      <c r="G3592" s="10"/>
      <c r="H3592" s="83"/>
    </row>
    <row r="3593" spans="1:8" x14ac:dyDescent="0.2">
      <c r="A3593" s="6">
        <v>39387</v>
      </c>
      <c r="B3593" s="44">
        <v>1</v>
      </c>
      <c r="C3593" s="44">
        <v>11</v>
      </c>
      <c r="D3593" s="44">
        <v>2007</v>
      </c>
      <c r="E3593" s="85">
        <v>8.3680000000000003</v>
      </c>
      <c r="F3593" s="21"/>
      <c r="G3593" s="10"/>
      <c r="H3593" s="83"/>
    </row>
    <row r="3594" spans="1:8" x14ac:dyDescent="0.2">
      <c r="A3594" s="6">
        <v>39388</v>
      </c>
      <c r="B3594" s="44">
        <v>2</v>
      </c>
      <c r="C3594" s="44">
        <v>11</v>
      </c>
      <c r="D3594" s="44">
        <v>2007</v>
      </c>
      <c r="E3594" s="85">
        <v>2.343</v>
      </c>
      <c r="F3594" s="21"/>
      <c r="G3594" s="10"/>
      <c r="H3594" s="83"/>
    </row>
    <row r="3595" spans="1:8" x14ac:dyDescent="0.2">
      <c r="A3595" s="6">
        <v>39389</v>
      </c>
      <c r="B3595" s="44">
        <v>3</v>
      </c>
      <c r="C3595" s="44">
        <v>11</v>
      </c>
      <c r="D3595" s="44">
        <v>2007</v>
      </c>
      <c r="E3595" s="85">
        <v>13.968999999999999</v>
      </c>
      <c r="F3595" s="21"/>
      <c r="G3595" s="10"/>
      <c r="H3595" s="83"/>
    </row>
    <row r="3596" spans="1:8" x14ac:dyDescent="0.2">
      <c r="A3596" s="6">
        <v>39390</v>
      </c>
      <c r="B3596" s="44">
        <v>4</v>
      </c>
      <c r="C3596" s="44">
        <v>11</v>
      </c>
      <c r="D3596" s="44">
        <v>2007</v>
      </c>
      <c r="F3596" s="21"/>
      <c r="G3596" s="86"/>
      <c r="H3596" s="83"/>
    </row>
    <row r="3597" spans="1:8" x14ac:dyDescent="0.2">
      <c r="A3597" s="6">
        <v>39391</v>
      </c>
      <c r="B3597" s="44">
        <v>5</v>
      </c>
      <c r="C3597" s="44">
        <v>11</v>
      </c>
      <c r="D3597" s="44">
        <v>2007</v>
      </c>
      <c r="F3597" s="21"/>
      <c r="G3597" s="86"/>
      <c r="H3597" s="83"/>
    </row>
    <row r="3598" spans="1:8" x14ac:dyDescent="0.2">
      <c r="A3598" s="6">
        <v>39392</v>
      </c>
      <c r="B3598" s="44">
        <v>6</v>
      </c>
      <c r="C3598" s="44">
        <v>11</v>
      </c>
      <c r="D3598" s="44">
        <v>2007</v>
      </c>
      <c r="F3598" s="21"/>
      <c r="G3598" s="10"/>
      <c r="H3598" s="83"/>
    </row>
    <row r="3599" spans="1:8" x14ac:dyDescent="0.2">
      <c r="A3599" s="6">
        <v>39393</v>
      </c>
      <c r="B3599" s="44">
        <v>7</v>
      </c>
      <c r="C3599" s="44">
        <v>11</v>
      </c>
      <c r="D3599" s="44">
        <v>2007</v>
      </c>
      <c r="F3599" s="21"/>
      <c r="G3599" s="10"/>
      <c r="H3599" s="83"/>
    </row>
    <row r="3600" spans="1:8" x14ac:dyDescent="0.2">
      <c r="A3600" s="6">
        <v>39394</v>
      </c>
      <c r="B3600" s="44">
        <v>8</v>
      </c>
      <c r="C3600" s="44">
        <v>11</v>
      </c>
      <c r="D3600" s="44">
        <v>2007</v>
      </c>
      <c r="E3600" s="85">
        <v>203.00800000000001</v>
      </c>
      <c r="F3600" s="21"/>
      <c r="G3600" s="10"/>
      <c r="H3600" s="83"/>
    </row>
    <row r="3601" spans="1:17" x14ac:dyDescent="0.2">
      <c r="A3601" s="6">
        <v>39395</v>
      </c>
      <c r="B3601" s="44">
        <v>9</v>
      </c>
      <c r="C3601" s="44">
        <v>11</v>
      </c>
      <c r="D3601" s="44">
        <v>2007</v>
      </c>
      <c r="E3601" s="85">
        <v>151.39400000000001</v>
      </c>
      <c r="F3601" s="21"/>
      <c r="G3601" s="10"/>
      <c r="H3601" s="83"/>
    </row>
    <row r="3602" spans="1:17" x14ac:dyDescent="0.2">
      <c r="A3602" s="6">
        <v>39396</v>
      </c>
      <c r="B3602" s="44">
        <v>10</v>
      </c>
      <c r="C3602" s="44">
        <v>11</v>
      </c>
      <c r="D3602" s="44">
        <v>2007</v>
      </c>
      <c r="E3602" s="85">
        <v>115.71899999999999</v>
      </c>
      <c r="F3602" s="21"/>
      <c r="G3602" s="10"/>
      <c r="H3602" s="83"/>
    </row>
    <row r="3603" spans="1:17" x14ac:dyDescent="0.2">
      <c r="A3603" s="6">
        <v>39397</v>
      </c>
      <c r="B3603" s="44">
        <v>11</v>
      </c>
      <c r="C3603" s="44">
        <v>11</v>
      </c>
      <c r="D3603" s="44">
        <v>2007</v>
      </c>
      <c r="E3603" s="85">
        <v>84.153999999999996</v>
      </c>
      <c r="F3603" s="21"/>
      <c r="G3603" s="10"/>
      <c r="H3603" s="83"/>
    </row>
    <row r="3604" spans="1:17" x14ac:dyDescent="0.2">
      <c r="A3604" s="6">
        <v>39398</v>
      </c>
      <c r="B3604" s="44">
        <v>12</v>
      </c>
      <c r="C3604" s="44">
        <v>11</v>
      </c>
      <c r="D3604" s="44">
        <v>2007</v>
      </c>
      <c r="E3604" s="85">
        <v>52.993000000000002</v>
      </c>
      <c r="F3604" s="21"/>
      <c r="G3604" s="10"/>
      <c r="H3604" s="83"/>
    </row>
    <row r="3605" spans="1:17" x14ac:dyDescent="0.2">
      <c r="A3605" s="6">
        <v>39399</v>
      </c>
      <c r="B3605" s="44">
        <v>13</v>
      </c>
      <c r="C3605" s="44">
        <v>11</v>
      </c>
      <c r="D3605" s="44">
        <v>2007</v>
      </c>
      <c r="E3605" s="85">
        <v>28.800999999999998</v>
      </c>
      <c r="F3605" s="21"/>
      <c r="G3605" s="10"/>
      <c r="H3605" s="83"/>
    </row>
    <row r="3606" spans="1:17" x14ac:dyDescent="0.2">
      <c r="A3606" s="6">
        <v>39400</v>
      </c>
      <c r="B3606" s="44">
        <v>14</v>
      </c>
      <c r="C3606" s="44">
        <v>11</v>
      </c>
      <c r="D3606" s="44">
        <v>2007</v>
      </c>
      <c r="E3606" s="85">
        <v>15.093999999999999</v>
      </c>
      <c r="F3606" s="21"/>
      <c r="G3606" s="10"/>
      <c r="H3606" s="83"/>
    </row>
    <row r="3607" spans="1:17" x14ac:dyDescent="0.2">
      <c r="A3607" s="6">
        <v>39401</v>
      </c>
      <c r="B3607" s="44">
        <v>15</v>
      </c>
      <c r="C3607" s="44">
        <v>11</v>
      </c>
      <c r="D3607" s="44">
        <v>2007</v>
      </c>
      <c r="E3607" s="85">
        <v>7.6340000000000003</v>
      </c>
      <c r="F3607" s="21"/>
      <c r="G3607" s="10"/>
      <c r="H3607" s="83"/>
    </row>
    <row r="3608" spans="1:17" x14ac:dyDescent="0.2">
      <c r="A3608" s="6">
        <v>39402</v>
      </c>
      <c r="B3608" s="44">
        <v>16</v>
      </c>
      <c r="C3608" s="44">
        <v>11</v>
      </c>
      <c r="D3608" s="44">
        <v>2007</v>
      </c>
      <c r="E3608" s="85">
        <v>4.1529999999999996</v>
      </c>
      <c r="F3608" s="21"/>
      <c r="G3608" s="10"/>
      <c r="H3608" s="83"/>
    </row>
    <row r="3609" spans="1:17" x14ac:dyDescent="0.2">
      <c r="A3609" s="6">
        <v>39403</v>
      </c>
      <c r="B3609" s="44">
        <v>17</v>
      </c>
      <c r="C3609" s="44">
        <v>11</v>
      </c>
      <c r="D3609" s="44">
        <v>2007</v>
      </c>
      <c r="E3609" s="85">
        <v>3.3050000000000002</v>
      </c>
      <c r="F3609" s="21"/>
      <c r="G3609" s="10"/>
      <c r="H3609" s="83"/>
    </row>
    <row r="3610" spans="1:17" x14ac:dyDescent="0.2">
      <c r="A3610" s="6">
        <v>39404</v>
      </c>
      <c r="B3610" s="44">
        <v>18</v>
      </c>
      <c r="C3610" s="44">
        <v>11</v>
      </c>
      <c r="D3610" s="44">
        <v>2007</v>
      </c>
      <c r="E3610" s="85">
        <v>5.4020000000000001</v>
      </c>
      <c r="F3610" s="21"/>
      <c r="G3610" s="10"/>
      <c r="H3610" s="83"/>
    </row>
    <row r="3611" spans="1:17" x14ac:dyDescent="0.2">
      <c r="A3611" s="6">
        <v>39405</v>
      </c>
      <c r="B3611" s="44">
        <v>19</v>
      </c>
      <c r="C3611" s="44">
        <v>11</v>
      </c>
      <c r="D3611" s="44">
        <v>2007</v>
      </c>
      <c r="E3611" s="85">
        <v>13.121</v>
      </c>
      <c r="F3611" s="21"/>
      <c r="G3611" s="10"/>
      <c r="H3611" s="83"/>
    </row>
    <row r="3612" spans="1:17" x14ac:dyDescent="0.2">
      <c r="A3612" s="6">
        <v>39406</v>
      </c>
      <c r="B3612" s="44">
        <v>20</v>
      </c>
      <c r="C3612" s="44">
        <v>11</v>
      </c>
      <c r="D3612" s="44">
        <v>2007</v>
      </c>
      <c r="E3612" s="85">
        <v>11.842000000000001</v>
      </c>
      <c r="F3612" s="21"/>
      <c r="G3612" s="10"/>
      <c r="H3612" s="83"/>
    </row>
    <row r="3613" spans="1:17" x14ac:dyDescent="0.2">
      <c r="A3613" s="6">
        <v>39407</v>
      </c>
      <c r="B3613" s="44">
        <v>21</v>
      </c>
      <c r="C3613" s="44">
        <v>11</v>
      </c>
      <c r="D3613" s="44">
        <v>2007</v>
      </c>
      <c r="E3613" s="85">
        <v>16.157</v>
      </c>
      <c r="F3613" s="21"/>
      <c r="G3613" s="10"/>
      <c r="H3613" s="83"/>
    </row>
    <row r="3614" spans="1:17" x14ac:dyDescent="0.2">
      <c r="A3614" s="6">
        <v>39408</v>
      </c>
      <c r="B3614" s="44">
        <v>22</v>
      </c>
      <c r="C3614" s="44">
        <v>11</v>
      </c>
      <c r="D3614" s="44">
        <v>2007</v>
      </c>
      <c r="E3614" s="85">
        <v>20.023</v>
      </c>
      <c r="F3614" s="21"/>
      <c r="G3614" s="10"/>
      <c r="H3614" s="83"/>
    </row>
    <row r="3615" spans="1:17" x14ac:dyDescent="0.2">
      <c r="A3615" s="6">
        <v>39409</v>
      </c>
      <c r="B3615" s="44">
        <v>23</v>
      </c>
      <c r="C3615" s="44">
        <v>11</v>
      </c>
      <c r="D3615" s="44">
        <v>2007</v>
      </c>
      <c r="E3615" s="85">
        <v>11.281000000000001</v>
      </c>
      <c r="F3615" s="21"/>
      <c r="G3615" s="10"/>
      <c r="H3615" s="83"/>
    </row>
    <row r="3616" spans="1:17" s="14" customFormat="1" x14ac:dyDescent="0.2">
      <c r="A3616" s="6">
        <v>39410</v>
      </c>
      <c r="B3616" s="44">
        <v>24</v>
      </c>
      <c r="C3616" s="44">
        <v>11</v>
      </c>
      <c r="D3616" s="44">
        <v>2007</v>
      </c>
      <c r="E3616" s="85">
        <v>5.4260000000000002</v>
      </c>
      <c r="F3616" s="21"/>
      <c r="G3616" s="10"/>
      <c r="H3616" s="83"/>
      <c r="I3616"/>
      <c r="J3616"/>
      <c r="K3616"/>
      <c r="L3616"/>
      <c r="M3616"/>
      <c r="N3616"/>
      <c r="O3616"/>
      <c r="P3616"/>
      <c r="Q3616"/>
    </row>
    <row r="3617" spans="1:8" x14ac:dyDescent="0.2">
      <c r="A3617" s="6">
        <v>39411</v>
      </c>
      <c r="B3617" s="44">
        <v>25</v>
      </c>
      <c r="C3617" s="44">
        <v>11</v>
      </c>
      <c r="D3617" s="44">
        <v>2007</v>
      </c>
      <c r="E3617" s="85">
        <v>4.5750000000000002</v>
      </c>
      <c r="F3617" s="21"/>
      <c r="G3617" s="10"/>
      <c r="H3617" s="83"/>
    </row>
    <row r="3618" spans="1:8" x14ac:dyDescent="0.2">
      <c r="A3618" s="6">
        <v>39412</v>
      </c>
      <c r="B3618" s="44">
        <v>26</v>
      </c>
      <c r="C3618" s="44">
        <v>11</v>
      </c>
      <c r="D3618" s="44">
        <v>2007</v>
      </c>
      <c r="E3618" s="85">
        <v>3.895</v>
      </c>
      <c r="F3618" s="21"/>
      <c r="G3618" s="10"/>
      <c r="H3618" s="83"/>
    </row>
    <row r="3619" spans="1:8" x14ac:dyDescent="0.2">
      <c r="A3619" s="6">
        <v>39413</v>
      </c>
      <c r="B3619" s="44">
        <v>27</v>
      </c>
      <c r="C3619" s="44">
        <v>11</v>
      </c>
      <c r="D3619" s="44">
        <v>2007</v>
      </c>
      <c r="E3619" s="85">
        <v>7.4169999999999998</v>
      </c>
      <c r="F3619" s="21"/>
      <c r="G3619" s="10"/>
      <c r="H3619" s="83"/>
    </row>
    <row r="3620" spans="1:8" x14ac:dyDescent="0.2">
      <c r="A3620" s="6">
        <v>39414</v>
      </c>
      <c r="B3620" s="44">
        <v>28</v>
      </c>
      <c r="C3620" s="44">
        <v>11</v>
      </c>
      <c r="D3620" s="44">
        <v>2007</v>
      </c>
      <c r="E3620" s="85">
        <v>2.9590000000000001</v>
      </c>
      <c r="F3620" s="21"/>
      <c r="G3620" s="10"/>
      <c r="H3620" s="83"/>
    </row>
    <row r="3621" spans="1:8" x14ac:dyDescent="0.2">
      <c r="A3621" s="6">
        <v>39415</v>
      </c>
      <c r="B3621" s="44">
        <v>29</v>
      </c>
      <c r="C3621" s="44">
        <v>11</v>
      </c>
      <c r="D3621" s="44">
        <v>2007</v>
      </c>
      <c r="E3621" s="85">
        <v>4.18</v>
      </c>
      <c r="F3621" s="21"/>
      <c r="G3621" s="10"/>
      <c r="H3621" s="83"/>
    </row>
    <row r="3622" spans="1:8" x14ac:dyDescent="0.2">
      <c r="A3622" s="6">
        <v>39416</v>
      </c>
      <c r="B3622" s="44">
        <v>30</v>
      </c>
      <c r="C3622" s="44">
        <v>11</v>
      </c>
      <c r="D3622" s="44">
        <v>2007</v>
      </c>
      <c r="E3622" s="85">
        <v>6.694</v>
      </c>
      <c r="F3622" s="21"/>
      <c r="G3622" s="10"/>
      <c r="H3622" s="83"/>
    </row>
    <row r="3623" spans="1:8" x14ac:dyDescent="0.2">
      <c r="A3623" s="6">
        <v>39417</v>
      </c>
      <c r="B3623" s="44">
        <v>1</v>
      </c>
      <c r="C3623" s="44">
        <v>12</v>
      </c>
      <c r="D3623" s="44">
        <v>2007</v>
      </c>
      <c r="E3623" s="85">
        <v>4.056</v>
      </c>
      <c r="F3623" s="21"/>
    </row>
    <row r="3624" spans="1:8" x14ac:dyDescent="0.2">
      <c r="A3624" s="6">
        <v>39418</v>
      </c>
      <c r="B3624" s="44">
        <v>2</v>
      </c>
      <c r="C3624" s="44">
        <v>12</v>
      </c>
      <c r="D3624" s="44">
        <v>2007</v>
      </c>
      <c r="E3624" s="85">
        <v>3.62</v>
      </c>
      <c r="F3624" s="21"/>
    </row>
    <row r="3625" spans="1:8" x14ac:dyDescent="0.2">
      <c r="A3625" s="6">
        <v>39419</v>
      </c>
      <c r="B3625" s="44">
        <v>3</v>
      </c>
      <c r="C3625" s="44">
        <v>12</v>
      </c>
      <c r="D3625" s="44">
        <v>2007</v>
      </c>
      <c r="E3625" s="85">
        <v>4.4130000000000003</v>
      </c>
      <c r="F3625" s="21"/>
    </row>
    <row r="3626" spans="1:8" x14ac:dyDescent="0.2">
      <c r="A3626" s="6">
        <v>39420</v>
      </c>
      <c r="B3626" s="44">
        <v>4</v>
      </c>
      <c r="C3626" s="44">
        <v>12</v>
      </c>
      <c r="D3626" s="44">
        <v>2007</v>
      </c>
      <c r="E3626" s="85">
        <v>13.124000000000001</v>
      </c>
      <c r="F3626" s="21"/>
    </row>
    <row r="3627" spans="1:8" x14ac:dyDescent="0.2">
      <c r="A3627" s="6">
        <v>39421</v>
      </c>
      <c r="B3627" s="44">
        <v>5</v>
      </c>
      <c r="C3627" s="44">
        <v>12</v>
      </c>
      <c r="D3627" s="44">
        <v>2007</v>
      </c>
      <c r="E3627" s="85">
        <v>17.556999999999999</v>
      </c>
      <c r="F3627" s="21"/>
    </row>
    <row r="3628" spans="1:8" x14ac:dyDescent="0.2">
      <c r="A3628" s="6">
        <v>39422</v>
      </c>
      <c r="B3628" s="44">
        <v>6</v>
      </c>
      <c r="C3628" s="44">
        <v>12</v>
      </c>
      <c r="D3628" s="44">
        <v>2007</v>
      </c>
      <c r="E3628" s="85">
        <v>18.712</v>
      </c>
      <c r="F3628" s="21"/>
    </row>
    <row r="3629" spans="1:8" x14ac:dyDescent="0.2">
      <c r="A3629" s="6">
        <v>39423</v>
      </c>
      <c r="B3629" s="44">
        <v>7</v>
      </c>
      <c r="C3629" s="44">
        <v>12</v>
      </c>
      <c r="D3629" s="44">
        <v>2007</v>
      </c>
      <c r="E3629" s="85">
        <v>11.12</v>
      </c>
      <c r="F3629" s="21"/>
    </row>
    <row r="3630" spans="1:8" x14ac:dyDescent="0.2">
      <c r="A3630" s="6">
        <v>39424</v>
      </c>
      <c r="B3630" s="44">
        <v>8</v>
      </c>
      <c r="C3630" s="44">
        <v>12</v>
      </c>
      <c r="D3630" s="44">
        <v>2007</v>
      </c>
      <c r="E3630" s="85">
        <v>22.823</v>
      </c>
      <c r="F3630" s="21"/>
    </row>
    <row r="3631" spans="1:8" x14ac:dyDescent="0.2">
      <c r="A3631" s="6">
        <v>39425</v>
      </c>
      <c r="B3631" s="44">
        <v>9</v>
      </c>
      <c r="C3631" s="44">
        <v>12</v>
      </c>
      <c r="D3631" s="44">
        <v>2007</v>
      </c>
      <c r="E3631" s="85">
        <v>23.068999999999999</v>
      </c>
      <c r="F3631" s="21"/>
    </row>
    <row r="3632" spans="1:8" x14ac:dyDescent="0.2">
      <c r="A3632" s="6">
        <v>39426</v>
      </c>
      <c r="B3632" s="44">
        <v>10</v>
      </c>
      <c r="C3632" s="44">
        <v>12</v>
      </c>
      <c r="D3632" s="44">
        <v>2007</v>
      </c>
      <c r="E3632" s="85">
        <v>10.895</v>
      </c>
      <c r="F3632" s="21"/>
    </row>
    <row r="3633" spans="1:6" x14ac:dyDescent="0.2">
      <c r="A3633" s="6">
        <v>39427</v>
      </c>
      <c r="B3633" s="44">
        <v>11</v>
      </c>
      <c r="C3633" s="44">
        <v>12</v>
      </c>
      <c r="D3633" s="44">
        <v>2007</v>
      </c>
      <c r="E3633" s="85">
        <v>12.074</v>
      </c>
      <c r="F3633" s="21"/>
    </row>
    <row r="3634" spans="1:6" x14ac:dyDescent="0.2">
      <c r="A3634" s="6">
        <v>39428</v>
      </c>
      <c r="B3634" s="44">
        <v>12</v>
      </c>
      <c r="C3634" s="44">
        <v>12</v>
      </c>
      <c r="D3634" s="44">
        <v>2007</v>
      </c>
      <c r="E3634" s="85">
        <v>18.925999999999998</v>
      </c>
      <c r="F3634" s="21"/>
    </row>
    <row r="3635" spans="1:6" x14ac:dyDescent="0.2">
      <c r="A3635" s="6">
        <v>39429</v>
      </c>
      <c r="B3635" s="44">
        <v>13</v>
      </c>
      <c r="C3635" s="44">
        <v>12</v>
      </c>
      <c r="D3635" s="44">
        <v>2007</v>
      </c>
      <c r="E3635" s="85">
        <v>45.741</v>
      </c>
      <c r="F3635" s="21"/>
    </row>
    <row r="3636" spans="1:6" x14ac:dyDescent="0.2">
      <c r="A3636" s="6">
        <v>39430</v>
      </c>
      <c r="B3636" s="44">
        <v>14</v>
      </c>
      <c r="C3636" s="44">
        <v>12</v>
      </c>
      <c r="D3636" s="44">
        <v>2007</v>
      </c>
      <c r="E3636" s="85">
        <v>39.606000000000002</v>
      </c>
      <c r="F3636" s="21"/>
    </row>
    <row r="3637" spans="1:6" x14ac:dyDescent="0.2">
      <c r="A3637" s="6">
        <v>39431</v>
      </c>
      <c r="B3637" s="44">
        <v>15</v>
      </c>
      <c r="C3637" s="44">
        <v>12</v>
      </c>
      <c r="D3637" s="44">
        <v>2007</v>
      </c>
      <c r="E3637" s="85">
        <v>6.9770000000000003</v>
      </c>
      <c r="F3637" s="21"/>
    </row>
    <row r="3638" spans="1:6" x14ac:dyDescent="0.2">
      <c r="A3638" s="6">
        <v>39432</v>
      </c>
      <c r="B3638" s="44">
        <v>16</v>
      </c>
      <c r="C3638" s="44">
        <v>12</v>
      </c>
      <c r="D3638" s="44">
        <v>2007</v>
      </c>
      <c r="E3638" s="85">
        <v>9.9529999999999994</v>
      </c>
      <c r="F3638" s="21"/>
    </row>
    <row r="3639" spans="1:6" x14ac:dyDescent="0.2">
      <c r="A3639" s="6">
        <v>39433</v>
      </c>
      <c r="B3639" s="44">
        <v>17</v>
      </c>
      <c r="C3639" s="44">
        <v>12</v>
      </c>
      <c r="D3639" s="44">
        <v>2007</v>
      </c>
      <c r="E3639" s="85">
        <v>11.901</v>
      </c>
      <c r="F3639" s="21"/>
    </row>
    <row r="3640" spans="1:6" x14ac:dyDescent="0.2">
      <c r="A3640" s="6">
        <v>39434</v>
      </c>
      <c r="B3640" s="44">
        <v>18</v>
      </c>
      <c r="C3640" s="44">
        <v>12</v>
      </c>
      <c r="D3640" s="44">
        <v>2007</v>
      </c>
      <c r="E3640" s="85">
        <v>15.635999999999999</v>
      </c>
      <c r="F3640" s="21"/>
    </row>
    <row r="3641" spans="1:6" x14ac:dyDescent="0.2">
      <c r="A3641" s="6">
        <v>39435</v>
      </c>
      <c r="B3641" s="44">
        <v>19</v>
      </c>
      <c r="C3641" s="44">
        <v>12</v>
      </c>
      <c r="D3641" s="44">
        <v>2007</v>
      </c>
      <c r="E3641" s="85">
        <v>5.8520000000000003</v>
      </c>
      <c r="F3641" s="21"/>
    </row>
    <row r="3642" spans="1:6" x14ac:dyDescent="0.2">
      <c r="A3642" s="6">
        <v>39436</v>
      </c>
      <c r="B3642" s="44">
        <v>20</v>
      </c>
      <c r="C3642" s="44">
        <v>12</v>
      </c>
      <c r="D3642" s="44">
        <v>2007</v>
      </c>
      <c r="E3642" s="85">
        <v>4.5339999999999998</v>
      </c>
      <c r="F3642" s="21"/>
    </row>
    <row r="3643" spans="1:6" x14ac:dyDescent="0.2">
      <c r="A3643" s="6">
        <v>39437</v>
      </c>
      <c r="B3643" s="44">
        <v>21</v>
      </c>
      <c r="C3643" s="44">
        <v>12</v>
      </c>
      <c r="D3643" s="44">
        <v>2007</v>
      </c>
      <c r="E3643" s="85">
        <v>6.782</v>
      </c>
      <c r="F3643" s="21"/>
    </row>
    <row r="3644" spans="1:6" x14ac:dyDescent="0.2">
      <c r="A3644" s="6">
        <v>39438</v>
      </c>
      <c r="B3644" s="44">
        <v>22</v>
      </c>
      <c r="C3644" s="44">
        <v>12</v>
      </c>
      <c r="D3644" s="44">
        <v>2007</v>
      </c>
      <c r="E3644" s="85">
        <v>22.498000000000001</v>
      </c>
      <c r="F3644" s="21"/>
    </row>
    <row r="3645" spans="1:6" x14ac:dyDescent="0.2">
      <c r="A3645" s="6">
        <v>39439</v>
      </c>
      <c r="B3645" s="44">
        <v>23</v>
      </c>
      <c r="C3645" s="44">
        <v>12</v>
      </c>
      <c r="D3645" s="44">
        <v>2007</v>
      </c>
      <c r="E3645" s="85">
        <v>25.561</v>
      </c>
      <c r="F3645" s="21"/>
    </row>
    <row r="3646" spans="1:6" x14ac:dyDescent="0.2">
      <c r="A3646" s="6">
        <v>39440</v>
      </c>
      <c r="B3646" s="44">
        <v>24</v>
      </c>
      <c r="C3646" s="44">
        <v>12</v>
      </c>
      <c r="D3646" s="44">
        <v>2007</v>
      </c>
      <c r="E3646" s="85">
        <v>11.659000000000001</v>
      </c>
      <c r="F3646" s="21"/>
    </row>
    <row r="3647" spans="1:6" x14ac:dyDescent="0.2">
      <c r="A3647" s="6">
        <v>39441</v>
      </c>
      <c r="B3647" s="44">
        <v>25</v>
      </c>
      <c r="C3647" s="44">
        <v>12</v>
      </c>
      <c r="D3647" s="44">
        <v>2007</v>
      </c>
      <c r="E3647" s="85">
        <v>8.1159999999999997</v>
      </c>
      <c r="F3647" s="21"/>
    </row>
    <row r="3648" spans="1:6" x14ac:dyDescent="0.2">
      <c r="A3648" s="6">
        <v>39442</v>
      </c>
      <c r="B3648" s="44">
        <v>26</v>
      </c>
      <c r="C3648" s="44">
        <v>12</v>
      </c>
      <c r="D3648" s="44">
        <v>2007</v>
      </c>
      <c r="E3648" s="85">
        <v>6.008</v>
      </c>
      <c r="F3648" s="21"/>
    </row>
    <row r="3649" spans="1:6" x14ac:dyDescent="0.2">
      <c r="A3649" s="6">
        <v>39443</v>
      </c>
      <c r="B3649" s="44">
        <v>27</v>
      </c>
      <c r="C3649" s="44">
        <v>12</v>
      </c>
      <c r="D3649" s="44">
        <v>2007</v>
      </c>
      <c r="E3649" s="85">
        <v>6.5430000000000001</v>
      </c>
      <c r="F3649" s="21"/>
    </row>
    <row r="3650" spans="1:6" x14ac:dyDescent="0.2">
      <c r="A3650" s="6">
        <v>39444</v>
      </c>
      <c r="B3650" s="44">
        <v>28</v>
      </c>
      <c r="C3650" s="44">
        <v>12</v>
      </c>
      <c r="D3650" s="44">
        <v>2007</v>
      </c>
      <c r="E3650" s="85">
        <v>2.4020000000000001</v>
      </c>
      <c r="F3650" s="21"/>
    </row>
    <row r="3651" spans="1:6" x14ac:dyDescent="0.2">
      <c r="A3651" s="6">
        <v>39445</v>
      </c>
      <c r="B3651" s="44">
        <v>29</v>
      </c>
      <c r="C3651" s="44">
        <v>12</v>
      </c>
      <c r="D3651" s="44">
        <v>2007</v>
      </c>
      <c r="E3651" s="85">
        <v>1.716</v>
      </c>
      <c r="F3651" s="21"/>
    </row>
    <row r="3652" spans="1:6" x14ac:dyDescent="0.2">
      <c r="A3652" s="6">
        <v>39446</v>
      </c>
      <c r="B3652" s="44">
        <v>30</v>
      </c>
      <c r="C3652" s="44">
        <v>12</v>
      </c>
      <c r="D3652" s="44">
        <v>2007</v>
      </c>
      <c r="E3652" s="85">
        <v>2.2410000000000001</v>
      </c>
      <c r="F3652" s="21"/>
    </row>
    <row r="3653" spans="1:6" x14ac:dyDescent="0.2">
      <c r="A3653" s="6">
        <v>39447</v>
      </c>
      <c r="B3653" s="44">
        <v>31</v>
      </c>
      <c r="C3653" s="44">
        <v>12</v>
      </c>
      <c r="D3653" s="44">
        <v>2007</v>
      </c>
      <c r="E3653" s="85">
        <v>5.5030000000000001</v>
      </c>
      <c r="F3653" s="21"/>
    </row>
    <row r="3654" spans="1:6" x14ac:dyDescent="0.2">
      <c r="A3654" s="6">
        <v>39448</v>
      </c>
      <c r="B3654" s="44">
        <v>1</v>
      </c>
      <c r="C3654" s="44">
        <v>1</v>
      </c>
      <c r="D3654" s="44">
        <v>2008</v>
      </c>
      <c r="E3654" s="85">
        <v>4.2</v>
      </c>
      <c r="F3654" s="21"/>
    </row>
    <row r="3655" spans="1:6" x14ac:dyDescent="0.2">
      <c r="A3655" s="6">
        <v>39449</v>
      </c>
      <c r="B3655" s="44">
        <v>2</v>
      </c>
      <c r="C3655" s="44">
        <v>1</v>
      </c>
      <c r="D3655" s="44">
        <v>2008</v>
      </c>
      <c r="E3655" s="85">
        <v>3.661</v>
      </c>
      <c r="F3655" s="21"/>
    </row>
    <row r="3656" spans="1:6" x14ac:dyDescent="0.2">
      <c r="A3656" s="6">
        <v>39450</v>
      </c>
      <c r="B3656" s="44">
        <v>3</v>
      </c>
      <c r="C3656" s="44">
        <v>1</v>
      </c>
      <c r="D3656" s="44">
        <v>2008</v>
      </c>
      <c r="E3656" s="85">
        <v>13.618</v>
      </c>
      <c r="F3656" s="21"/>
    </row>
    <row r="3657" spans="1:6" x14ac:dyDescent="0.2">
      <c r="A3657" s="6">
        <v>39451</v>
      </c>
      <c r="B3657" s="44">
        <v>4</v>
      </c>
      <c r="C3657" s="44">
        <v>1</v>
      </c>
      <c r="D3657" s="44">
        <v>2008</v>
      </c>
      <c r="E3657" s="85">
        <v>21.417999999999999</v>
      </c>
      <c r="F3657" s="21"/>
    </row>
    <row r="3658" spans="1:6" x14ac:dyDescent="0.2">
      <c r="A3658" s="6">
        <v>39452</v>
      </c>
      <c r="B3658" s="44">
        <v>5</v>
      </c>
      <c r="C3658" s="44">
        <v>1</v>
      </c>
      <c r="D3658" s="44">
        <v>2008</v>
      </c>
      <c r="E3658" s="85">
        <v>14.253</v>
      </c>
      <c r="F3658" s="21"/>
    </row>
    <row r="3659" spans="1:6" x14ac:dyDescent="0.2">
      <c r="A3659" s="6">
        <v>39453</v>
      </c>
      <c r="B3659" s="44">
        <v>6</v>
      </c>
      <c r="C3659" s="44">
        <v>1</v>
      </c>
      <c r="D3659" s="44">
        <v>2008</v>
      </c>
      <c r="E3659" s="85">
        <v>8.4410000000000007</v>
      </c>
      <c r="F3659" s="21"/>
    </row>
    <row r="3660" spans="1:6" x14ac:dyDescent="0.2">
      <c r="A3660" s="6">
        <v>39454</v>
      </c>
      <c r="B3660" s="44">
        <v>7</v>
      </c>
      <c r="C3660" s="44">
        <v>1</v>
      </c>
      <c r="D3660" s="44">
        <v>2008</v>
      </c>
      <c r="E3660" s="85">
        <v>5.9669999999999996</v>
      </c>
      <c r="F3660" s="21"/>
    </row>
    <row r="3661" spans="1:6" x14ac:dyDescent="0.2">
      <c r="A3661" s="6">
        <v>39455</v>
      </c>
      <c r="B3661" s="44">
        <v>8</v>
      </c>
      <c r="C3661" s="44">
        <v>1</v>
      </c>
      <c r="D3661" s="44">
        <v>2008</v>
      </c>
      <c r="E3661" s="85">
        <v>4.1849999999999996</v>
      </c>
      <c r="F3661" s="21"/>
    </row>
    <row r="3662" spans="1:6" x14ac:dyDescent="0.2">
      <c r="A3662" s="6">
        <v>39456</v>
      </c>
      <c r="B3662" s="44">
        <v>9</v>
      </c>
      <c r="C3662" s="44">
        <v>1</v>
      </c>
      <c r="D3662" s="44">
        <v>2008</v>
      </c>
      <c r="E3662" s="85">
        <v>12.525</v>
      </c>
      <c r="F3662" s="21"/>
    </row>
    <row r="3663" spans="1:6" x14ac:dyDescent="0.2">
      <c r="A3663" s="6">
        <v>39457</v>
      </c>
      <c r="B3663" s="44">
        <v>10</v>
      </c>
      <c r="C3663" s="44">
        <v>1</v>
      </c>
      <c r="D3663" s="44">
        <v>2008</v>
      </c>
      <c r="E3663" s="85">
        <v>17.120999999999999</v>
      </c>
      <c r="F3663" s="21"/>
    </row>
    <row r="3664" spans="1:6" x14ac:dyDescent="0.2">
      <c r="A3664" s="6">
        <v>39458</v>
      </c>
      <c r="B3664" s="44">
        <v>11</v>
      </c>
      <c r="C3664" s="44">
        <v>1</v>
      </c>
      <c r="D3664" s="44">
        <v>2008</v>
      </c>
      <c r="E3664" s="85">
        <v>10.353999999999999</v>
      </c>
      <c r="F3664" s="21"/>
    </row>
    <row r="3665" spans="1:6" x14ac:dyDescent="0.2">
      <c r="A3665" s="6">
        <v>39459</v>
      </c>
      <c r="B3665" s="44">
        <v>12</v>
      </c>
      <c r="C3665" s="44">
        <v>1</v>
      </c>
      <c r="D3665" s="44">
        <v>2008</v>
      </c>
      <c r="E3665" s="85">
        <v>9.3859999999999992</v>
      </c>
      <c r="F3665" s="21"/>
    </row>
    <row r="3666" spans="1:6" x14ac:dyDescent="0.2">
      <c r="A3666" s="6">
        <v>39460</v>
      </c>
      <c r="B3666" s="44">
        <v>13</v>
      </c>
      <c r="C3666" s="44">
        <v>1</v>
      </c>
      <c r="D3666" s="44">
        <v>2008</v>
      </c>
      <c r="E3666" s="85">
        <v>8.7089999999999996</v>
      </c>
      <c r="F3666" s="21"/>
    </row>
    <row r="3667" spans="1:6" x14ac:dyDescent="0.2">
      <c r="A3667" s="6">
        <v>39461</v>
      </c>
      <c r="B3667" s="44">
        <v>14</v>
      </c>
      <c r="C3667" s="44">
        <v>1</v>
      </c>
      <c r="D3667" s="44">
        <v>2008</v>
      </c>
      <c r="E3667" s="85">
        <v>17.266999999999999</v>
      </c>
      <c r="F3667" s="21"/>
    </row>
    <row r="3668" spans="1:6" x14ac:dyDescent="0.2">
      <c r="A3668" s="6">
        <v>39462</v>
      </c>
      <c r="B3668" s="44">
        <v>15</v>
      </c>
      <c r="C3668" s="44">
        <v>1</v>
      </c>
      <c r="D3668" s="44">
        <v>2008</v>
      </c>
      <c r="E3668" s="85">
        <v>17.878</v>
      </c>
      <c r="F3668" s="21"/>
    </row>
    <row r="3669" spans="1:6" x14ac:dyDescent="0.2">
      <c r="A3669" s="6">
        <v>39463</v>
      </c>
      <c r="B3669" s="44">
        <v>16</v>
      </c>
      <c r="C3669" s="44">
        <v>1</v>
      </c>
      <c r="D3669" s="44">
        <v>2008</v>
      </c>
      <c r="E3669" s="85">
        <v>14.920999999999999</v>
      </c>
      <c r="F3669" s="21"/>
    </row>
    <row r="3670" spans="1:6" x14ac:dyDescent="0.2">
      <c r="A3670" s="6">
        <v>39464</v>
      </c>
      <c r="B3670" s="44">
        <v>17</v>
      </c>
      <c r="C3670" s="44">
        <v>1</v>
      </c>
      <c r="D3670" s="44">
        <v>2008</v>
      </c>
      <c r="E3670" s="85">
        <v>6.0880000000000001</v>
      </c>
      <c r="F3670" s="21"/>
    </row>
    <row r="3671" spans="1:6" x14ac:dyDescent="0.2">
      <c r="A3671" s="6">
        <v>39465</v>
      </c>
      <c r="B3671" s="44">
        <v>18</v>
      </c>
      <c r="C3671" s="44">
        <v>1</v>
      </c>
      <c r="D3671" s="44">
        <v>2008</v>
      </c>
      <c r="E3671" s="85">
        <v>5.6269999999999998</v>
      </c>
      <c r="F3671" s="21"/>
    </row>
    <row r="3672" spans="1:6" x14ac:dyDescent="0.2">
      <c r="A3672" s="6">
        <v>39466</v>
      </c>
      <c r="B3672" s="44">
        <v>19</v>
      </c>
      <c r="C3672" s="44">
        <v>1</v>
      </c>
      <c r="D3672" s="44">
        <v>2008</v>
      </c>
      <c r="E3672" s="85">
        <v>11.098000000000001</v>
      </c>
      <c r="F3672" s="21"/>
    </row>
    <row r="3673" spans="1:6" x14ac:dyDescent="0.2">
      <c r="A3673" s="6">
        <v>39467</v>
      </c>
      <c r="B3673" s="44">
        <v>20</v>
      </c>
      <c r="C3673" s="44">
        <v>1</v>
      </c>
      <c r="D3673" s="44">
        <v>2008</v>
      </c>
      <c r="E3673" s="85">
        <v>22.667000000000002</v>
      </c>
      <c r="F3673" s="21"/>
    </row>
    <row r="3674" spans="1:6" x14ac:dyDescent="0.2">
      <c r="A3674" s="6">
        <v>39468</v>
      </c>
      <c r="B3674" s="44">
        <v>21</v>
      </c>
      <c r="C3674" s="44">
        <v>1</v>
      </c>
      <c r="D3674" s="44">
        <v>2008</v>
      </c>
      <c r="E3674" s="85">
        <v>149.02199999999999</v>
      </c>
      <c r="F3674" s="21"/>
    </row>
    <row r="3675" spans="1:6" x14ac:dyDescent="0.2">
      <c r="A3675" s="6">
        <v>39469</v>
      </c>
      <c r="B3675" s="44">
        <v>22</v>
      </c>
      <c r="C3675" s="44">
        <v>1</v>
      </c>
      <c r="D3675" s="44">
        <v>2008</v>
      </c>
      <c r="E3675" s="85">
        <v>114.081</v>
      </c>
      <c r="F3675" s="21"/>
    </row>
    <row r="3676" spans="1:6" x14ac:dyDescent="0.2">
      <c r="A3676" s="6">
        <v>39470</v>
      </c>
      <c r="B3676" s="44">
        <v>23</v>
      </c>
      <c r="C3676" s="44">
        <v>1</v>
      </c>
      <c r="D3676" s="44">
        <v>2008</v>
      </c>
      <c r="E3676" s="85">
        <v>24.100999999999999</v>
      </c>
      <c r="F3676" s="21"/>
    </row>
    <row r="3677" spans="1:6" x14ac:dyDescent="0.2">
      <c r="A3677" s="6">
        <v>39471</v>
      </c>
      <c r="B3677" s="44">
        <v>24</v>
      </c>
      <c r="C3677" s="44">
        <v>1</v>
      </c>
      <c r="D3677" s="44">
        <v>2008</v>
      </c>
      <c r="E3677" s="85">
        <v>7.907</v>
      </c>
      <c r="F3677" s="21"/>
    </row>
    <row r="3678" spans="1:6" x14ac:dyDescent="0.2">
      <c r="A3678" s="6">
        <v>39472</v>
      </c>
      <c r="B3678" s="44">
        <v>25</v>
      </c>
      <c r="C3678" s="44">
        <v>1</v>
      </c>
      <c r="D3678" s="44">
        <v>2008</v>
      </c>
      <c r="E3678" s="85">
        <v>6.6879999999999997</v>
      </c>
      <c r="F3678" s="21"/>
    </row>
    <row r="3679" spans="1:6" x14ac:dyDescent="0.2">
      <c r="A3679" s="6">
        <v>39473</v>
      </c>
      <c r="B3679" s="44">
        <v>26</v>
      </c>
      <c r="C3679" s="44">
        <v>1</v>
      </c>
      <c r="D3679" s="44">
        <v>2008</v>
      </c>
      <c r="E3679" s="85">
        <v>7.3970000000000002</v>
      </c>
      <c r="F3679" s="21"/>
    </row>
    <row r="3680" spans="1:6" x14ac:dyDescent="0.2">
      <c r="A3680" s="6">
        <v>39474</v>
      </c>
      <c r="B3680" s="44">
        <v>27</v>
      </c>
      <c r="C3680" s="44">
        <v>1</v>
      </c>
      <c r="D3680" s="44">
        <v>2008</v>
      </c>
      <c r="E3680" s="85">
        <v>5.8620000000000001</v>
      </c>
      <c r="F3680" s="21"/>
    </row>
    <row r="3681" spans="1:6" x14ac:dyDescent="0.2">
      <c r="A3681" s="6">
        <v>39475</v>
      </c>
      <c r="B3681" s="44">
        <v>28</v>
      </c>
      <c r="C3681" s="44">
        <v>1</v>
      </c>
      <c r="D3681" s="44">
        <v>2008</v>
      </c>
      <c r="E3681" s="85">
        <v>4.742</v>
      </c>
      <c r="F3681" s="21"/>
    </row>
    <row r="3682" spans="1:6" x14ac:dyDescent="0.2">
      <c r="A3682" s="6">
        <v>39476</v>
      </c>
      <c r="B3682" s="44">
        <v>29</v>
      </c>
      <c r="C3682" s="44">
        <v>1</v>
      </c>
      <c r="D3682" s="44">
        <v>2008</v>
      </c>
      <c r="E3682" s="85">
        <v>4.3109999999999999</v>
      </c>
      <c r="F3682" s="21"/>
    </row>
    <row r="3683" spans="1:6" x14ac:dyDescent="0.2">
      <c r="A3683" s="6">
        <v>39477</v>
      </c>
      <c r="B3683" s="44">
        <v>30</v>
      </c>
      <c r="C3683" s="44">
        <v>1</v>
      </c>
      <c r="D3683" s="44">
        <v>2008</v>
      </c>
      <c r="E3683" s="85">
        <v>4.4059999999999997</v>
      </c>
      <c r="F3683" s="21"/>
    </row>
    <row r="3684" spans="1:6" x14ac:dyDescent="0.2">
      <c r="A3684" s="6">
        <v>39478</v>
      </c>
      <c r="B3684" s="44">
        <v>31</v>
      </c>
      <c r="C3684" s="44">
        <v>1</v>
      </c>
      <c r="D3684" s="44">
        <v>2008</v>
      </c>
      <c r="E3684" s="85">
        <v>6.3869999999999996</v>
      </c>
      <c r="F3684" s="21"/>
    </row>
    <row r="3685" spans="1:6" x14ac:dyDescent="0.2">
      <c r="A3685" s="6">
        <v>39479</v>
      </c>
      <c r="B3685" s="44">
        <v>1</v>
      </c>
      <c r="C3685" s="44">
        <v>2</v>
      </c>
      <c r="D3685" s="44">
        <v>2008</v>
      </c>
      <c r="E3685" s="85">
        <v>7.577</v>
      </c>
      <c r="F3685" s="21"/>
    </row>
    <row r="3686" spans="1:6" x14ac:dyDescent="0.2">
      <c r="A3686" s="6">
        <v>39480</v>
      </c>
      <c r="B3686" s="44">
        <v>2</v>
      </c>
      <c r="C3686" s="44">
        <v>2</v>
      </c>
      <c r="D3686" s="44">
        <v>2008</v>
      </c>
      <c r="E3686" s="85">
        <v>9.2379999999999995</v>
      </c>
      <c r="F3686" s="21"/>
    </row>
    <row r="3687" spans="1:6" x14ac:dyDescent="0.2">
      <c r="A3687" s="6">
        <v>39481</v>
      </c>
      <c r="B3687" s="44">
        <v>3</v>
      </c>
      <c r="C3687" s="44">
        <v>2</v>
      </c>
      <c r="D3687" s="44">
        <v>2008</v>
      </c>
      <c r="E3687" s="85">
        <v>7.0529999999999999</v>
      </c>
      <c r="F3687" s="21"/>
    </row>
    <row r="3688" spans="1:6" x14ac:dyDescent="0.2">
      <c r="A3688" s="6">
        <v>39482</v>
      </c>
      <c r="B3688" s="44">
        <v>4</v>
      </c>
      <c r="C3688" s="44">
        <v>2</v>
      </c>
      <c r="D3688" s="44">
        <v>2008</v>
      </c>
      <c r="E3688" s="85">
        <v>6.0830000000000002</v>
      </c>
      <c r="F3688" s="21"/>
    </row>
    <row r="3689" spans="1:6" x14ac:dyDescent="0.2">
      <c r="A3689" s="6">
        <v>39483</v>
      </c>
      <c r="B3689" s="44">
        <v>5</v>
      </c>
      <c r="C3689" s="44">
        <v>2</v>
      </c>
      <c r="D3689" s="44">
        <v>2008</v>
      </c>
      <c r="E3689" s="85">
        <v>5.8390000000000004</v>
      </c>
      <c r="F3689" s="21"/>
    </row>
    <row r="3690" spans="1:6" x14ac:dyDescent="0.2">
      <c r="A3690" s="6">
        <v>39484</v>
      </c>
      <c r="B3690" s="44">
        <v>6</v>
      </c>
      <c r="C3690" s="44">
        <v>2</v>
      </c>
      <c r="D3690" s="44">
        <v>2008</v>
      </c>
      <c r="E3690" s="85">
        <v>7.4880000000000004</v>
      </c>
      <c r="F3690" s="21"/>
    </row>
    <row r="3691" spans="1:6" x14ac:dyDescent="0.2">
      <c r="A3691" s="6">
        <v>39485</v>
      </c>
      <c r="B3691" s="44">
        <v>7</v>
      </c>
      <c r="C3691" s="44">
        <v>2</v>
      </c>
      <c r="D3691" s="44">
        <v>2008</v>
      </c>
      <c r="E3691" s="85">
        <v>9.4440000000000008</v>
      </c>
      <c r="F3691" s="21"/>
    </row>
    <row r="3692" spans="1:6" x14ac:dyDescent="0.2">
      <c r="A3692" s="6">
        <v>39486</v>
      </c>
      <c r="B3692" s="44">
        <v>8</v>
      </c>
      <c r="C3692" s="44">
        <v>2</v>
      </c>
      <c r="D3692" s="44">
        <v>2008</v>
      </c>
      <c r="E3692" s="85">
        <v>6.2350000000000003</v>
      </c>
      <c r="F3692" s="21"/>
    </row>
    <row r="3693" spans="1:6" x14ac:dyDescent="0.2">
      <c r="A3693" s="6">
        <v>39487</v>
      </c>
      <c r="B3693" s="44">
        <v>9</v>
      </c>
      <c r="C3693" s="44">
        <v>2</v>
      </c>
      <c r="D3693" s="44">
        <v>2008</v>
      </c>
      <c r="E3693" s="85">
        <v>8.093</v>
      </c>
      <c r="F3693" s="21"/>
    </row>
    <row r="3694" spans="1:6" x14ac:dyDescent="0.2">
      <c r="A3694" s="6">
        <v>39488</v>
      </c>
      <c r="B3694" s="44">
        <v>10</v>
      </c>
      <c r="C3694" s="44">
        <v>2</v>
      </c>
      <c r="D3694" s="44">
        <v>2008</v>
      </c>
      <c r="E3694" s="85">
        <v>8.1349999999999998</v>
      </c>
      <c r="F3694" s="21"/>
    </row>
    <row r="3695" spans="1:6" x14ac:dyDescent="0.2">
      <c r="A3695" s="6">
        <v>39489</v>
      </c>
      <c r="B3695" s="44">
        <v>11</v>
      </c>
      <c r="C3695" s="44">
        <v>2</v>
      </c>
      <c r="D3695" s="44">
        <v>2008</v>
      </c>
      <c r="E3695" s="85">
        <v>5.8949999999999996</v>
      </c>
      <c r="F3695" s="21"/>
    </row>
    <row r="3696" spans="1:6" x14ac:dyDescent="0.2">
      <c r="A3696" s="6">
        <v>39490</v>
      </c>
      <c r="B3696" s="44">
        <v>12</v>
      </c>
      <c r="C3696" s="44">
        <v>2</v>
      </c>
      <c r="D3696" s="44">
        <v>2008</v>
      </c>
      <c r="E3696" s="85">
        <v>5.8179999999999996</v>
      </c>
      <c r="F3696" s="21"/>
    </row>
    <row r="3697" spans="1:17" x14ac:dyDescent="0.2">
      <c r="A3697" s="6">
        <v>39491</v>
      </c>
      <c r="B3697" s="44">
        <v>13</v>
      </c>
      <c r="C3697" s="44">
        <v>2</v>
      </c>
      <c r="D3697" s="44">
        <v>2008</v>
      </c>
      <c r="E3697" s="85">
        <v>5.75</v>
      </c>
      <c r="F3697" s="21"/>
    </row>
    <row r="3698" spans="1:17" x14ac:dyDescent="0.2">
      <c r="A3698" s="6">
        <v>39492</v>
      </c>
      <c r="B3698" s="44">
        <v>14</v>
      </c>
      <c r="C3698" s="44">
        <v>2</v>
      </c>
      <c r="D3698" s="44">
        <v>2008</v>
      </c>
      <c r="E3698" s="85">
        <v>5.7279999999999998</v>
      </c>
      <c r="F3698" s="21"/>
    </row>
    <row r="3699" spans="1:17" x14ac:dyDescent="0.2">
      <c r="A3699" s="6">
        <v>39493</v>
      </c>
      <c r="B3699" s="44">
        <v>15</v>
      </c>
      <c r="C3699" s="44">
        <v>2</v>
      </c>
      <c r="D3699" s="44">
        <v>2008</v>
      </c>
      <c r="E3699" s="85">
        <v>4.8280000000000003</v>
      </c>
      <c r="F3699" s="21"/>
    </row>
    <row r="3700" spans="1:17" x14ac:dyDescent="0.2">
      <c r="A3700" s="6">
        <v>39494</v>
      </c>
      <c r="B3700" s="44">
        <v>16</v>
      </c>
      <c r="C3700" s="44">
        <v>2</v>
      </c>
      <c r="D3700" s="44">
        <v>2008</v>
      </c>
      <c r="E3700" s="85">
        <v>5.2949999999999999</v>
      </c>
      <c r="F3700" s="21"/>
    </row>
    <row r="3701" spans="1:17" x14ac:dyDescent="0.2">
      <c r="A3701" s="6">
        <v>39495</v>
      </c>
      <c r="B3701" s="44">
        <v>17</v>
      </c>
      <c r="C3701" s="44">
        <v>2</v>
      </c>
      <c r="D3701" s="44">
        <v>2008</v>
      </c>
      <c r="E3701" s="85">
        <v>7.17</v>
      </c>
      <c r="F3701" s="21"/>
    </row>
    <row r="3702" spans="1:17" x14ac:dyDescent="0.2">
      <c r="A3702" s="6">
        <v>39496</v>
      </c>
      <c r="B3702" s="44">
        <v>18</v>
      </c>
      <c r="C3702" s="44">
        <v>2</v>
      </c>
      <c r="D3702" s="44">
        <v>2008</v>
      </c>
      <c r="E3702" s="85">
        <v>6.1479999999999997</v>
      </c>
      <c r="F3702" s="21"/>
    </row>
    <row r="3703" spans="1:17" x14ac:dyDescent="0.2">
      <c r="A3703" s="6">
        <v>39497</v>
      </c>
      <c r="B3703" s="44">
        <v>19</v>
      </c>
      <c r="C3703" s="44">
        <v>2</v>
      </c>
      <c r="D3703" s="44">
        <v>2008</v>
      </c>
      <c r="E3703" s="85">
        <v>11.067</v>
      </c>
      <c r="F3703" s="21"/>
    </row>
    <row r="3704" spans="1:17" x14ac:dyDescent="0.2">
      <c r="A3704" s="6">
        <v>39498</v>
      </c>
      <c r="B3704" s="44">
        <v>20</v>
      </c>
      <c r="C3704" s="44">
        <v>2</v>
      </c>
      <c r="D3704" s="44">
        <v>2008</v>
      </c>
      <c r="E3704" s="85">
        <v>6.4269999999999996</v>
      </c>
      <c r="F3704" s="21"/>
    </row>
    <row r="3705" spans="1:17" x14ac:dyDescent="0.2">
      <c r="A3705" s="6">
        <v>39499</v>
      </c>
      <c r="B3705" s="44">
        <v>21</v>
      </c>
      <c r="C3705" s="44">
        <v>2</v>
      </c>
      <c r="D3705" s="44">
        <v>2008</v>
      </c>
      <c r="E3705" s="85">
        <v>18.338999999999999</v>
      </c>
      <c r="F3705" s="21"/>
    </row>
    <row r="3706" spans="1:17" x14ac:dyDescent="0.2">
      <c r="A3706" s="6">
        <v>39500</v>
      </c>
      <c r="B3706" s="44">
        <v>22</v>
      </c>
      <c r="C3706" s="44">
        <v>2</v>
      </c>
      <c r="D3706" s="44">
        <v>2008</v>
      </c>
      <c r="E3706" s="85">
        <v>37.383000000000003</v>
      </c>
      <c r="F3706" s="21"/>
    </row>
    <row r="3707" spans="1:17" x14ac:dyDescent="0.2">
      <c r="A3707" s="6">
        <v>39501</v>
      </c>
      <c r="B3707" s="44">
        <v>23</v>
      </c>
      <c r="C3707" s="44">
        <v>2</v>
      </c>
      <c r="D3707" s="44">
        <v>2008</v>
      </c>
      <c r="E3707" s="85">
        <v>10.195</v>
      </c>
      <c r="F3707" s="21"/>
    </row>
    <row r="3708" spans="1:17" x14ac:dyDescent="0.2">
      <c r="A3708" s="6">
        <v>39502</v>
      </c>
      <c r="B3708" s="44">
        <v>24</v>
      </c>
      <c r="C3708" s="44">
        <v>2</v>
      </c>
      <c r="D3708" s="44">
        <v>2008</v>
      </c>
      <c r="E3708" s="85">
        <v>6.5890000000000004</v>
      </c>
      <c r="F3708" s="21"/>
    </row>
    <row r="3709" spans="1:17" s="14" customFormat="1" x14ac:dyDescent="0.2">
      <c r="A3709" s="6">
        <v>39503</v>
      </c>
      <c r="B3709" s="44">
        <v>25</v>
      </c>
      <c r="C3709" s="44">
        <v>2</v>
      </c>
      <c r="D3709" s="44">
        <v>2008</v>
      </c>
      <c r="E3709" s="85">
        <v>7.2610000000000001</v>
      </c>
      <c r="F3709" s="21"/>
      <c r="G3709"/>
      <c r="H3709"/>
      <c r="I3709"/>
      <c r="J3709"/>
      <c r="K3709"/>
      <c r="L3709"/>
      <c r="M3709"/>
      <c r="N3709"/>
      <c r="O3709"/>
      <c r="P3709"/>
      <c r="Q3709"/>
    </row>
    <row r="3710" spans="1:17" x14ac:dyDescent="0.2">
      <c r="A3710" s="6">
        <v>39504</v>
      </c>
      <c r="B3710" s="44">
        <v>26</v>
      </c>
      <c r="C3710" s="44">
        <v>2</v>
      </c>
      <c r="D3710" s="44">
        <v>2008</v>
      </c>
      <c r="E3710" s="85">
        <v>3.6619999999999999</v>
      </c>
      <c r="F3710" s="21"/>
    </row>
    <row r="3711" spans="1:17" x14ac:dyDescent="0.2">
      <c r="A3711" s="6">
        <v>39505</v>
      </c>
      <c r="B3711" s="44">
        <v>27</v>
      </c>
      <c r="C3711" s="44">
        <v>2</v>
      </c>
      <c r="D3711" s="44">
        <v>2008</v>
      </c>
      <c r="E3711" s="85">
        <v>3.613</v>
      </c>
      <c r="F3711" s="21"/>
    </row>
    <row r="3712" spans="1:17" x14ac:dyDescent="0.2">
      <c r="A3712" s="6">
        <v>39506</v>
      </c>
      <c r="B3712" s="44">
        <v>28</v>
      </c>
      <c r="C3712" s="44">
        <v>2</v>
      </c>
      <c r="D3712" s="44">
        <v>2008</v>
      </c>
      <c r="E3712" s="85">
        <v>6.2640000000000002</v>
      </c>
      <c r="F3712" s="21"/>
    </row>
    <row r="3713" spans="1:6" x14ac:dyDescent="0.2">
      <c r="A3713" s="6">
        <v>39507</v>
      </c>
      <c r="B3713" s="44">
        <v>29</v>
      </c>
      <c r="C3713" s="44">
        <v>2</v>
      </c>
      <c r="D3713" s="44">
        <v>2008</v>
      </c>
      <c r="E3713" s="85">
        <v>7.7140000000000004</v>
      </c>
      <c r="F3713" s="21"/>
    </row>
    <row r="3714" spans="1:6" x14ac:dyDescent="0.2">
      <c r="A3714" s="6">
        <v>39508</v>
      </c>
      <c r="B3714" s="44">
        <v>1</v>
      </c>
      <c r="C3714" s="44">
        <v>3</v>
      </c>
      <c r="D3714" s="44">
        <v>2008</v>
      </c>
      <c r="E3714" s="85">
        <v>8.6280000000000001</v>
      </c>
      <c r="F3714" s="21"/>
    </row>
    <row r="3715" spans="1:6" x14ac:dyDescent="0.2">
      <c r="A3715" s="6">
        <v>39509</v>
      </c>
      <c r="B3715" s="44">
        <v>2</v>
      </c>
      <c r="C3715" s="44">
        <v>3</v>
      </c>
      <c r="D3715" s="44">
        <v>2008</v>
      </c>
      <c r="E3715" s="85">
        <v>21.158999999999999</v>
      </c>
      <c r="F3715" s="21"/>
    </row>
    <row r="3716" spans="1:6" x14ac:dyDescent="0.2">
      <c r="A3716" s="6">
        <v>39510</v>
      </c>
      <c r="B3716" s="44">
        <v>3</v>
      </c>
      <c r="C3716" s="44">
        <v>3</v>
      </c>
      <c r="D3716" s="44">
        <v>2008</v>
      </c>
      <c r="E3716" s="85">
        <v>15.608000000000001</v>
      </c>
      <c r="F3716" s="21"/>
    </row>
    <row r="3717" spans="1:6" x14ac:dyDescent="0.2">
      <c r="A3717" s="6">
        <v>39511</v>
      </c>
      <c r="B3717" s="44">
        <v>4</v>
      </c>
      <c r="C3717" s="44">
        <v>3</v>
      </c>
      <c r="D3717" s="44">
        <v>2008</v>
      </c>
      <c r="E3717" s="85">
        <v>7.3970000000000002</v>
      </c>
      <c r="F3717" s="21"/>
    </row>
    <row r="3718" spans="1:6" x14ac:dyDescent="0.2">
      <c r="A3718" s="6">
        <v>39512</v>
      </c>
      <c r="B3718" s="44">
        <v>5</v>
      </c>
      <c r="C3718" s="44">
        <v>3</v>
      </c>
      <c r="D3718" s="44">
        <v>2008</v>
      </c>
      <c r="E3718" s="85">
        <v>5.8449999999999998</v>
      </c>
      <c r="F3718" s="21"/>
    </row>
    <row r="3719" spans="1:6" x14ac:dyDescent="0.2">
      <c r="A3719" s="6">
        <v>39513</v>
      </c>
      <c r="B3719" s="44">
        <v>6</v>
      </c>
      <c r="C3719" s="44">
        <v>3</v>
      </c>
      <c r="D3719" s="44">
        <v>2008</v>
      </c>
      <c r="E3719" s="85">
        <v>4.6900000000000004</v>
      </c>
      <c r="F3719" s="21"/>
    </row>
    <row r="3720" spans="1:6" x14ac:dyDescent="0.2">
      <c r="A3720" s="6">
        <v>39514</v>
      </c>
      <c r="B3720" s="44">
        <v>7</v>
      </c>
      <c r="C3720" s="44">
        <v>3</v>
      </c>
      <c r="D3720" s="44">
        <v>2008</v>
      </c>
      <c r="E3720" s="85">
        <v>4.4720000000000004</v>
      </c>
      <c r="F3720" s="21"/>
    </row>
    <row r="3721" spans="1:6" x14ac:dyDescent="0.2">
      <c r="A3721" s="6">
        <v>39515</v>
      </c>
      <c r="B3721" s="44">
        <v>8</v>
      </c>
      <c r="C3721" s="44">
        <v>3</v>
      </c>
      <c r="D3721" s="44">
        <v>2008</v>
      </c>
      <c r="E3721" s="85">
        <v>7.431</v>
      </c>
      <c r="F3721" s="21"/>
    </row>
    <row r="3722" spans="1:6" x14ac:dyDescent="0.2">
      <c r="A3722" s="6">
        <v>39516</v>
      </c>
      <c r="B3722" s="44">
        <v>9</v>
      </c>
      <c r="C3722" s="44">
        <v>3</v>
      </c>
      <c r="D3722" s="44">
        <v>2008</v>
      </c>
      <c r="E3722" s="85">
        <v>8.0630000000000006</v>
      </c>
      <c r="F3722" s="21"/>
    </row>
    <row r="3723" spans="1:6" x14ac:dyDescent="0.2">
      <c r="A3723" s="6">
        <v>39517</v>
      </c>
      <c r="B3723" s="44">
        <v>10</v>
      </c>
      <c r="C3723" s="44">
        <v>3</v>
      </c>
      <c r="D3723" s="44">
        <v>2008</v>
      </c>
      <c r="E3723" s="85">
        <v>5.2190000000000003</v>
      </c>
      <c r="F3723" s="21"/>
    </row>
    <row r="3724" spans="1:6" x14ac:dyDescent="0.2">
      <c r="A3724" s="6">
        <v>39518</v>
      </c>
      <c r="B3724" s="44">
        <v>11</v>
      </c>
      <c r="C3724" s="44">
        <v>3</v>
      </c>
      <c r="D3724" s="44">
        <v>2008</v>
      </c>
      <c r="E3724" s="85">
        <v>5.7830000000000004</v>
      </c>
      <c r="F3724" s="21"/>
    </row>
    <row r="3725" spans="1:6" x14ac:dyDescent="0.2">
      <c r="A3725" s="6">
        <v>39519</v>
      </c>
      <c r="B3725" s="44">
        <v>12</v>
      </c>
      <c r="C3725" s="44">
        <v>3</v>
      </c>
      <c r="D3725" s="44">
        <v>2008</v>
      </c>
      <c r="E3725" s="85">
        <v>11.119</v>
      </c>
      <c r="F3725" s="21"/>
    </row>
    <row r="3726" spans="1:6" x14ac:dyDescent="0.2">
      <c r="A3726" s="6">
        <v>39520</v>
      </c>
      <c r="B3726" s="44">
        <v>13</v>
      </c>
      <c r="C3726" s="44">
        <v>3</v>
      </c>
      <c r="D3726" s="44">
        <v>2008</v>
      </c>
      <c r="E3726" s="85">
        <v>11.417999999999999</v>
      </c>
      <c r="F3726" s="21"/>
    </row>
    <row r="3727" spans="1:6" x14ac:dyDescent="0.2">
      <c r="A3727" s="6">
        <v>39521</v>
      </c>
      <c r="B3727" s="44">
        <v>14</v>
      </c>
      <c r="C3727" s="44">
        <v>3</v>
      </c>
      <c r="D3727" s="44">
        <v>2008</v>
      </c>
      <c r="E3727" s="85">
        <v>14.051</v>
      </c>
      <c r="F3727" s="21"/>
    </row>
    <row r="3728" spans="1:6" x14ac:dyDescent="0.2">
      <c r="A3728" s="6">
        <v>39522</v>
      </c>
      <c r="B3728" s="44">
        <v>15</v>
      </c>
      <c r="C3728" s="44">
        <v>3</v>
      </c>
      <c r="D3728" s="44">
        <v>2008</v>
      </c>
      <c r="E3728" s="85">
        <v>14.526</v>
      </c>
      <c r="F3728" s="21"/>
    </row>
    <row r="3729" spans="1:6" x14ac:dyDescent="0.2">
      <c r="A3729" s="6">
        <v>39523</v>
      </c>
      <c r="B3729" s="44">
        <v>16</v>
      </c>
      <c r="C3729" s="44">
        <v>3</v>
      </c>
      <c r="D3729" s="44">
        <v>2008</v>
      </c>
      <c r="E3729" s="85">
        <v>7.2839999999999998</v>
      </c>
      <c r="F3729" s="21"/>
    </row>
    <row r="3730" spans="1:6" x14ac:dyDescent="0.2">
      <c r="A3730" s="6">
        <v>39524</v>
      </c>
      <c r="B3730" s="44">
        <v>17</v>
      </c>
      <c r="C3730" s="44">
        <v>3</v>
      </c>
      <c r="D3730" s="44">
        <v>2008</v>
      </c>
      <c r="E3730" s="85">
        <v>6.5309999999999997</v>
      </c>
      <c r="F3730" s="21"/>
    </row>
    <row r="3731" spans="1:6" x14ac:dyDescent="0.2">
      <c r="A3731" s="6">
        <v>39525</v>
      </c>
      <c r="B3731" s="44">
        <v>18</v>
      </c>
      <c r="C3731" s="44">
        <v>3</v>
      </c>
      <c r="D3731" s="44">
        <v>2008</v>
      </c>
      <c r="E3731" s="85">
        <v>7.9859999999999998</v>
      </c>
      <c r="F3731" s="21"/>
    </row>
    <row r="3732" spans="1:6" x14ac:dyDescent="0.2">
      <c r="A3732" s="6">
        <v>39526</v>
      </c>
      <c r="B3732" s="44">
        <v>19</v>
      </c>
      <c r="C3732" s="44">
        <v>3</v>
      </c>
      <c r="D3732" s="44">
        <v>2008</v>
      </c>
      <c r="E3732" s="85">
        <v>7.4809999999999999</v>
      </c>
      <c r="F3732" s="21"/>
    </row>
    <row r="3733" spans="1:6" x14ac:dyDescent="0.2">
      <c r="A3733" s="6">
        <v>39527</v>
      </c>
      <c r="B3733" s="44">
        <v>20</v>
      </c>
      <c r="C3733" s="44">
        <v>3</v>
      </c>
      <c r="D3733" s="44">
        <v>2008</v>
      </c>
      <c r="E3733" s="85">
        <v>5.851</v>
      </c>
      <c r="F3733" s="21"/>
    </row>
    <row r="3734" spans="1:6" x14ac:dyDescent="0.2">
      <c r="A3734" s="6">
        <v>39528</v>
      </c>
      <c r="B3734" s="44">
        <v>21</v>
      </c>
      <c r="C3734" s="44">
        <v>3</v>
      </c>
      <c r="D3734" s="44">
        <v>2008</v>
      </c>
      <c r="E3734" s="85">
        <v>6.1420000000000003</v>
      </c>
      <c r="F3734" s="21"/>
    </row>
    <row r="3735" spans="1:6" x14ac:dyDescent="0.2">
      <c r="A3735" s="6">
        <v>39529</v>
      </c>
      <c r="B3735" s="44">
        <v>22</v>
      </c>
      <c r="C3735" s="44">
        <v>3</v>
      </c>
      <c r="D3735" s="44">
        <v>2008</v>
      </c>
      <c r="E3735" s="85">
        <v>20.567</v>
      </c>
      <c r="F3735" s="21"/>
    </row>
    <row r="3736" spans="1:6" x14ac:dyDescent="0.2">
      <c r="A3736" s="6">
        <v>39530</v>
      </c>
      <c r="B3736" s="44">
        <v>23</v>
      </c>
      <c r="C3736" s="44">
        <v>3</v>
      </c>
      <c r="D3736" s="44">
        <v>2008</v>
      </c>
      <c r="E3736" s="85">
        <v>15.384</v>
      </c>
      <c r="F3736" s="21"/>
    </row>
    <row r="3737" spans="1:6" x14ac:dyDescent="0.2">
      <c r="A3737" s="6">
        <v>39531</v>
      </c>
      <c r="B3737" s="44">
        <v>24</v>
      </c>
      <c r="C3737" s="44">
        <v>3</v>
      </c>
      <c r="D3737" s="44">
        <v>2008</v>
      </c>
      <c r="E3737" s="85">
        <v>7.4640000000000004</v>
      </c>
      <c r="F3737" s="21"/>
    </row>
    <row r="3738" spans="1:6" x14ac:dyDescent="0.2">
      <c r="A3738" s="6">
        <v>39532</v>
      </c>
      <c r="B3738" s="44">
        <v>25</v>
      </c>
      <c r="C3738" s="44">
        <v>3</v>
      </c>
      <c r="D3738" s="44">
        <v>2008</v>
      </c>
      <c r="E3738" s="85">
        <v>6.7990000000000004</v>
      </c>
      <c r="F3738" s="21"/>
    </row>
    <row r="3739" spans="1:6" x14ac:dyDescent="0.2">
      <c r="A3739" s="6">
        <v>39533</v>
      </c>
      <c r="B3739" s="44">
        <v>26</v>
      </c>
      <c r="C3739" s="44">
        <v>3</v>
      </c>
      <c r="D3739" s="44">
        <v>2008</v>
      </c>
      <c r="E3739" s="85">
        <v>9.907</v>
      </c>
      <c r="F3739" s="21"/>
    </row>
    <row r="3740" spans="1:6" x14ac:dyDescent="0.2">
      <c r="A3740" s="6">
        <v>39534</v>
      </c>
      <c r="B3740" s="44">
        <v>27</v>
      </c>
      <c r="C3740" s="44">
        <v>3</v>
      </c>
      <c r="D3740" s="44">
        <v>2008</v>
      </c>
      <c r="E3740" s="85">
        <v>9.8940000000000001</v>
      </c>
      <c r="F3740" s="21"/>
    </row>
    <row r="3741" spans="1:6" x14ac:dyDescent="0.2">
      <c r="A3741" s="6">
        <v>39535</v>
      </c>
      <c r="B3741" s="44">
        <v>28</v>
      </c>
      <c r="C3741" s="44">
        <v>3</v>
      </c>
      <c r="D3741" s="44">
        <v>2008</v>
      </c>
      <c r="E3741" s="85">
        <v>4.5090000000000003</v>
      </c>
      <c r="F3741" s="21"/>
    </row>
    <row r="3742" spans="1:6" x14ac:dyDescent="0.2">
      <c r="A3742" s="6">
        <v>39536</v>
      </c>
      <c r="B3742" s="44">
        <v>29</v>
      </c>
      <c r="C3742" s="44">
        <v>3</v>
      </c>
      <c r="D3742" s="44">
        <v>2008</v>
      </c>
      <c r="E3742" s="85">
        <v>10.771000000000001</v>
      </c>
      <c r="F3742" s="21"/>
    </row>
    <row r="3743" spans="1:6" x14ac:dyDescent="0.2">
      <c r="A3743" s="6">
        <v>39537</v>
      </c>
      <c r="B3743" s="44">
        <v>30</v>
      </c>
      <c r="C3743" s="44">
        <v>3</v>
      </c>
      <c r="D3743" s="44">
        <v>2008</v>
      </c>
      <c r="E3743" s="85">
        <v>15.663</v>
      </c>
      <c r="F3743" s="21"/>
    </row>
    <row r="3744" spans="1:6" x14ac:dyDescent="0.2">
      <c r="A3744" s="6">
        <v>39538</v>
      </c>
      <c r="B3744" s="44">
        <v>31</v>
      </c>
      <c r="C3744" s="44">
        <v>3</v>
      </c>
      <c r="D3744" s="44">
        <v>2008</v>
      </c>
      <c r="E3744" s="85">
        <v>12.292</v>
      </c>
      <c r="F3744" s="21"/>
    </row>
    <row r="3745" spans="1:6" x14ac:dyDescent="0.2">
      <c r="A3745" s="6">
        <v>39539</v>
      </c>
      <c r="B3745" s="44">
        <v>1</v>
      </c>
      <c r="C3745" s="44">
        <v>4</v>
      </c>
      <c r="D3745" s="44">
        <v>2008</v>
      </c>
      <c r="E3745" s="85">
        <v>19.481000000000002</v>
      </c>
      <c r="F3745" s="21"/>
    </row>
    <row r="3746" spans="1:6" x14ac:dyDescent="0.2">
      <c r="A3746" s="6">
        <v>39540</v>
      </c>
      <c r="B3746" s="44">
        <v>2</v>
      </c>
      <c r="C3746" s="44">
        <v>4</v>
      </c>
      <c r="D3746" s="44">
        <v>2008</v>
      </c>
      <c r="E3746" s="85">
        <v>27.760999999999999</v>
      </c>
      <c r="F3746" s="21"/>
    </row>
    <row r="3747" spans="1:6" x14ac:dyDescent="0.2">
      <c r="A3747" s="6">
        <v>39541</v>
      </c>
      <c r="B3747" s="44">
        <v>3</v>
      </c>
      <c r="C3747" s="44">
        <v>4</v>
      </c>
      <c r="D3747" s="44">
        <v>2008</v>
      </c>
      <c r="E3747" s="85">
        <v>8.58</v>
      </c>
      <c r="F3747" s="21"/>
    </row>
    <row r="3748" spans="1:6" x14ac:dyDescent="0.2">
      <c r="A3748" s="6">
        <v>39542</v>
      </c>
      <c r="B3748" s="44">
        <v>4</v>
      </c>
      <c r="C3748" s="44">
        <v>4</v>
      </c>
      <c r="D3748" s="44">
        <v>2008</v>
      </c>
      <c r="E3748" s="85">
        <v>5.234</v>
      </c>
      <c r="F3748" s="21"/>
    </row>
    <row r="3749" spans="1:6" x14ac:dyDescent="0.2">
      <c r="A3749" s="6">
        <v>39543</v>
      </c>
      <c r="B3749" s="44">
        <v>5</v>
      </c>
      <c r="C3749" s="44">
        <v>4</v>
      </c>
      <c r="D3749" s="44">
        <v>2008</v>
      </c>
      <c r="E3749" s="85">
        <v>7.7590000000000003</v>
      </c>
      <c r="F3749" s="21"/>
    </row>
    <row r="3750" spans="1:6" x14ac:dyDescent="0.2">
      <c r="A3750" s="6">
        <v>39544</v>
      </c>
      <c r="B3750" s="44">
        <v>6</v>
      </c>
      <c r="C3750" s="44">
        <v>4</v>
      </c>
      <c r="D3750" s="44">
        <v>2008</v>
      </c>
      <c r="E3750" s="85">
        <v>18.893000000000001</v>
      </c>
      <c r="F3750" s="21"/>
    </row>
    <row r="3751" spans="1:6" x14ac:dyDescent="0.2">
      <c r="A3751" s="6">
        <v>39545</v>
      </c>
      <c r="B3751" s="44">
        <v>7</v>
      </c>
      <c r="C3751" s="44">
        <v>4</v>
      </c>
      <c r="D3751" s="44">
        <v>2008</v>
      </c>
      <c r="E3751" s="85">
        <v>20.122</v>
      </c>
      <c r="F3751" s="21"/>
    </row>
    <row r="3752" spans="1:6" x14ac:dyDescent="0.2">
      <c r="A3752" s="6">
        <v>39546</v>
      </c>
      <c r="B3752" s="44">
        <v>8</v>
      </c>
      <c r="C3752" s="44">
        <v>4</v>
      </c>
      <c r="D3752" s="44">
        <v>2008</v>
      </c>
      <c r="E3752" s="85">
        <v>17.012</v>
      </c>
      <c r="F3752" s="21"/>
    </row>
    <row r="3753" spans="1:6" x14ac:dyDescent="0.2">
      <c r="A3753" s="6">
        <v>39547</v>
      </c>
      <c r="B3753" s="44">
        <v>9</v>
      </c>
      <c r="C3753" s="44">
        <v>4</v>
      </c>
      <c r="D3753" s="44">
        <v>2008</v>
      </c>
      <c r="E3753" s="85">
        <v>7.1929999999999996</v>
      </c>
      <c r="F3753" s="21"/>
    </row>
    <row r="3754" spans="1:6" x14ac:dyDescent="0.2">
      <c r="A3754" s="6">
        <v>39548</v>
      </c>
      <c r="B3754" s="44">
        <v>10</v>
      </c>
      <c r="C3754" s="44">
        <v>4</v>
      </c>
      <c r="D3754" s="44">
        <v>2008</v>
      </c>
      <c r="E3754" s="85">
        <v>2.4929999999999999</v>
      </c>
      <c r="F3754" s="21"/>
    </row>
    <row r="3755" spans="1:6" x14ac:dyDescent="0.2">
      <c r="A3755" s="6">
        <v>39549</v>
      </c>
      <c r="B3755" s="44">
        <v>11</v>
      </c>
      <c r="C3755" s="44">
        <v>4</v>
      </c>
      <c r="D3755" s="44">
        <v>2008</v>
      </c>
      <c r="E3755" s="85">
        <v>3.7690000000000001</v>
      </c>
      <c r="F3755" s="21"/>
    </row>
    <row r="3756" spans="1:6" x14ac:dyDescent="0.2">
      <c r="A3756" s="6">
        <v>39550</v>
      </c>
      <c r="B3756" s="44">
        <v>12</v>
      </c>
      <c r="C3756" s="44">
        <v>4</v>
      </c>
      <c r="D3756" s="44">
        <v>2008</v>
      </c>
      <c r="E3756" s="85">
        <v>5.13</v>
      </c>
      <c r="F3756" s="21"/>
    </row>
    <row r="3757" spans="1:6" x14ac:dyDescent="0.2">
      <c r="A3757" s="6">
        <v>39551</v>
      </c>
      <c r="B3757" s="44">
        <v>13</v>
      </c>
      <c r="C3757" s="44">
        <v>4</v>
      </c>
      <c r="D3757" s="44">
        <v>2008</v>
      </c>
      <c r="E3757" s="85">
        <v>20.238</v>
      </c>
      <c r="F3757" s="21"/>
    </row>
    <row r="3758" spans="1:6" x14ac:dyDescent="0.2">
      <c r="A3758" s="6">
        <v>39552</v>
      </c>
      <c r="B3758" s="44">
        <v>14</v>
      </c>
      <c r="C3758" s="44">
        <v>4</v>
      </c>
      <c r="D3758" s="44">
        <v>2008</v>
      </c>
      <c r="E3758" s="85">
        <v>8.952</v>
      </c>
      <c r="F3758" s="21"/>
    </row>
    <row r="3759" spans="1:6" x14ac:dyDescent="0.2">
      <c r="A3759" s="6">
        <v>39553</v>
      </c>
      <c r="B3759" s="44">
        <v>15</v>
      </c>
      <c r="C3759" s="44">
        <v>4</v>
      </c>
      <c r="D3759" s="44">
        <v>2008</v>
      </c>
      <c r="E3759" s="85">
        <v>3.9009999999999998</v>
      </c>
      <c r="F3759" s="21"/>
    </row>
    <row r="3760" spans="1:6" x14ac:dyDescent="0.2">
      <c r="A3760" s="6">
        <v>39554</v>
      </c>
      <c r="B3760" s="44">
        <v>16</v>
      </c>
      <c r="C3760" s="44">
        <v>4</v>
      </c>
      <c r="D3760" s="44">
        <v>2008</v>
      </c>
      <c r="E3760" s="85">
        <v>5.4160000000000004</v>
      </c>
      <c r="F3760" s="21"/>
    </row>
    <row r="3761" spans="1:6" x14ac:dyDescent="0.2">
      <c r="A3761" s="6">
        <v>39555</v>
      </c>
      <c r="B3761" s="44">
        <v>17</v>
      </c>
      <c r="C3761" s="44">
        <v>4</v>
      </c>
      <c r="D3761" s="44">
        <v>2008</v>
      </c>
      <c r="E3761" s="85">
        <v>6.6630000000000003</v>
      </c>
      <c r="F3761" s="21"/>
    </row>
    <row r="3762" spans="1:6" x14ac:dyDescent="0.2">
      <c r="A3762" s="6">
        <v>39556</v>
      </c>
      <c r="B3762" s="44">
        <v>18</v>
      </c>
      <c r="C3762" s="44">
        <v>4</v>
      </c>
      <c r="D3762" s="44">
        <v>2008</v>
      </c>
      <c r="E3762" s="85">
        <v>10.438000000000001</v>
      </c>
      <c r="F3762" s="21"/>
    </row>
    <row r="3763" spans="1:6" x14ac:dyDescent="0.2">
      <c r="A3763" s="6">
        <v>39557</v>
      </c>
      <c r="B3763" s="44">
        <v>19</v>
      </c>
      <c r="C3763" s="44">
        <v>4</v>
      </c>
      <c r="D3763" s="44">
        <v>2008</v>
      </c>
      <c r="E3763" s="85">
        <v>18.603999999999999</v>
      </c>
      <c r="F3763" s="21"/>
    </row>
    <row r="3764" spans="1:6" x14ac:dyDescent="0.2">
      <c r="A3764" s="6">
        <v>39558</v>
      </c>
      <c r="B3764" s="44">
        <v>20</v>
      </c>
      <c r="C3764" s="44">
        <v>4</v>
      </c>
      <c r="D3764" s="44">
        <v>2008</v>
      </c>
      <c r="E3764" s="85">
        <v>10.723000000000001</v>
      </c>
      <c r="F3764" s="21"/>
    </row>
    <row r="3765" spans="1:6" x14ac:dyDescent="0.2">
      <c r="A3765" s="6">
        <v>39559</v>
      </c>
      <c r="B3765" s="44">
        <v>21</v>
      </c>
      <c r="C3765" s="44">
        <v>4</v>
      </c>
      <c r="D3765" s="44">
        <v>2008</v>
      </c>
      <c r="E3765" s="85">
        <v>8.2560000000000002</v>
      </c>
      <c r="F3765" s="21"/>
    </row>
    <row r="3766" spans="1:6" x14ac:dyDescent="0.2">
      <c r="A3766" s="6">
        <v>39560</v>
      </c>
      <c r="B3766" s="44">
        <v>22</v>
      </c>
      <c r="C3766" s="44">
        <v>4</v>
      </c>
      <c r="D3766" s="44">
        <v>2008</v>
      </c>
      <c r="E3766" s="85">
        <v>10.224</v>
      </c>
      <c r="F3766" s="21"/>
    </row>
    <row r="3767" spans="1:6" x14ac:dyDescent="0.2">
      <c r="A3767" s="6">
        <v>39561</v>
      </c>
      <c r="B3767" s="44">
        <v>23</v>
      </c>
      <c r="C3767" s="44">
        <v>4</v>
      </c>
      <c r="D3767" s="44">
        <v>2008</v>
      </c>
      <c r="E3767" s="85">
        <v>6.7249999999999996</v>
      </c>
      <c r="F3767" s="21"/>
    </row>
    <row r="3768" spans="1:6" x14ac:dyDescent="0.2">
      <c r="A3768" s="6">
        <v>39562</v>
      </c>
      <c r="B3768" s="44">
        <v>24</v>
      </c>
      <c r="C3768" s="44">
        <v>4</v>
      </c>
      <c r="D3768" s="44">
        <v>2008</v>
      </c>
      <c r="E3768" s="85">
        <v>3.2879999999999998</v>
      </c>
      <c r="F3768" s="21"/>
    </row>
    <row r="3769" spans="1:6" x14ac:dyDescent="0.2">
      <c r="A3769" s="6">
        <v>39563</v>
      </c>
      <c r="B3769" s="44">
        <v>25</v>
      </c>
      <c r="C3769" s="44">
        <v>4</v>
      </c>
      <c r="D3769" s="44">
        <v>2008</v>
      </c>
      <c r="E3769" s="85">
        <v>10.843</v>
      </c>
      <c r="F3769" s="21"/>
    </row>
    <row r="3770" spans="1:6" x14ac:dyDescent="0.2">
      <c r="A3770" s="6">
        <v>39564</v>
      </c>
      <c r="B3770" s="44">
        <v>26</v>
      </c>
      <c r="C3770" s="44">
        <v>4</v>
      </c>
      <c r="D3770" s="44">
        <v>2008</v>
      </c>
      <c r="E3770" s="85">
        <v>15.013999999999999</v>
      </c>
      <c r="F3770" s="21"/>
    </row>
    <row r="3771" spans="1:6" x14ac:dyDescent="0.2">
      <c r="A3771" s="6">
        <v>39565</v>
      </c>
      <c r="B3771" s="44">
        <v>27</v>
      </c>
      <c r="C3771" s="44">
        <v>4</v>
      </c>
      <c r="D3771" s="44">
        <v>2008</v>
      </c>
      <c r="E3771" s="85">
        <v>13.026</v>
      </c>
      <c r="F3771" s="21"/>
    </row>
    <row r="3772" spans="1:6" x14ac:dyDescent="0.2">
      <c r="A3772" s="6">
        <v>39566</v>
      </c>
      <c r="B3772" s="44">
        <v>28</v>
      </c>
      <c r="C3772" s="44">
        <v>4</v>
      </c>
      <c r="D3772" s="44">
        <v>2008</v>
      </c>
      <c r="E3772" s="85">
        <v>22.382000000000001</v>
      </c>
      <c r="F3772" s="21"/>
    </row>
    <row r="3773" spans="1:6" x14ac:dyDescent="0.2">
      <c r="A3773" s="6">
        <v>39567</v>
      </c>
      <c r="B3773" s="44">
        <v>29</v>
      </c>
      <c r="C3773" s="44">
        <v>4</v>
      </c>
      <c r="D3773" s="44">
        <v>2008</v>
      </c>
      <c r="E3773" s="85">
        <v>14.845000000000001</v>
      </c>
      <c r="F3773" s="21"/>
    </row>
    <row r="3774" spans="1:6" x14ac:dyDescent="0.2">
      <c r="A3774" s="6">
        <v>39568</v>
      </c>
      <c r="B3774" s="44">
        <v>30</v>
      </c>
      <c r="C3774" s="44">
        <v>4</v>
      </c>
      <c r="D3774" s="44">
        <v>2008</v>
      </c>
      <c r="E3774" s="85">
        <v>19.178999999999998</v>
      </c>
      <c r="F3774" s="21"/>
    </row>
    <row r="3775" spans="1:6" x14ac:dyDescent="0.2">
      <c r="A3775" s="6">
        <v>39569</v>
      </c>
      <c r="B3775" s="44">
        <v>1</v>
      </c>
      <c r="C3775" s="44">
        <v>5</v>
      </c>
      <c r="D3775" s="44">
        <v>2008</v>
      </c>
      <c r="E3775" s="85">
        <v>5.6970000000000001</v>
      </c>
      <c r="F3775" s="21"/>
    </row>
    <row r="3776" spans="1:6" x14ac:dyDescent="0.2">
      <c r="A3776" s="6">
        <v>39570</v>
      </c>
      <c r="B3776" s="44">
        <v>2</v>
      </c>
      <c r="C3776" s="44">
        <v>5</v>
      </c>
      <c r="D3776" s="44">
        <v>2008</v>
      </c>
      <c r="E3776" s="85">
        <v>5.1680000000000001</v>
      </c>
      <c r="F3776" s="21"/>
    </row>
    <row r="3777" spans="1:6" x14ac:dyDescent="0.2">
      <c r="A3777" s="6">
        <v>39571</v>
      </c>
      <c r="B3777" s="44">
        <v>3</v>
      </c>
      <c r="C3777" s="44">
        <v>5</v>
      </c>
      <c r="D3777" s="44">
        <v>2008</v>
      </c>
      <c r="E3777" s="85">
        <v>5.9290000000000003</v>
      </c>
      <c r="F3777" s="21"/>
    </row>
    <row r="3778" spans="1:6" x14ac:dyDescent="0.2">
      <c r="A3778" s="6">
        <v>39572</v>
      </c>
      <c r="B3778" s="44">
        <v>4</v>
      </c>
      <c r="C3778" s="44">
        <v>5</v>
      </c>
      <c r="D3778" s="44">
        <v>2008</v>
      </c>
      <c r="E3778" s="85">
        <v>9.8379999999999992</v>
      </c>
      <c r="F3778" s="21"/>
    </row>
    <row r="3779" spans="1:6" x14ac:dyDescent="0.2">
      <c r="A3779" s="6">
        <v>39573</v>
      </c>
      <c r="B3779" s="44">
        <v>5</v>
      </c>
      <c r="C3779" s="44">
        <v>5</v>
      </c>
      <c r="D3779" s="44">
        <v>2008</v>
      </c>
      <c r="E3779" s="85">
        <v>10.475</v>
      </c>
      <c r="F3779" s="21"/>
    </row>
    <row r="3780" spans="1:6" x14ac:dyDescent="0.2">
      <c r="A3780" s="6">
        <v>39574</v>
      </c>
      <c r="B3780" s="44">
        <v>6</v>
      </c>
      <c r="C3780" s="44">
        <v>5</v>
      </c>
      <c r="D3780" s="44">
        <v>2008</v>
      </c>
      <c r="E3780" s="85">
        <v>13.342000000000001</v>
      </c>
      <c r="F3780" s="21"/>
    </row>
    <row r="3781" spans="1:6" x14ac:dyDescent="0.2">
      <c r="A3781" s="6">
        <v>39575</v>
      </c>
      <c r="B3781" s="44">
        <v>7</v>
      </c>
      <c r="C3781" s="44">
        <v>5</v>
      </c>
      <c r="D3781" s="44">
        <v>2008</v>
      </c>
      <c r="E3781" s="85">
        <v>6.6970000000000001</v>
      </c>
      <c r="F3781" s="21"/>
    </row>
    <row r="3782" spans="1:6" x14ac:dyDescent="0.2">
      <c r="A3782" s="6">
        <v>39576</v>
      </c>
      <c r="B3782" s="44">
        <v>8</v>
      </c>
      <c r="C3782" s="44">
        <v>5</v>
      </c>
      <c r="D3782" s="44">
        <v>2008</v>
      </c>
      <c r="E3782" s="85">
        <v>8.4619999999999997</v>
      </c>
      <c r="F3782" s="21"/>
    </row>
    <row r="3783" spans="1:6" x14ac:dyDescent="0.2">
      <c r="A3783" s="6">
        <v>39577</v>
      </c>
      <c r="B3783" s="44">
        <v>9</v>
      </c>
      <c r="C3783" s="44">
        <v>5</v>
      </c>
      <c r="D3783" s="44">
        <v>2008</v>
      </c>
      <c r="E3783" s="85">
        <v>11.736000000000001</v>
      </c>
      <c r="F3783" s="21"/>
    </row>
    <row r="3784" spans="1:6" x14ac:dyDescent="0.2">
      <c r="A3784" s="6">
        <v>39578</v>
      </c>
      <c r="B3784" s="44">
        <v>10</v>
      </c>
      <c r="C3784" s="44">
        <v>5</v>
      </c>
      <c r="D3784" s="44">
        <v>2008</v>
      </c>
      <c r="E3784" s="85">
        <v>27.920999999999999</v>
      </c>
      <c r="F3784" s="21"/>
    </row>
    <row r="3785" spans="1:6" x14ac:dyDescent="0.2">
      <c r="A3785" s="6">
        <v>39579</v>
      </c>
      <c r="B3785" s="44">
        <v>11</v>
      </c>
      <c r="C3785" s="44">
        <v>5</v>
      </c>
      <c r="D3785" s="44">
        <v>2008</v>
      </c>
      <c r="E3785" s="85">
        <v>48.45</v>
      </c>
      <c r="F3785" s="21"/>
    </row>
    <row r="3786" spans="1:6" x14ac:dyDescent="0.2">
      <c r="A3786" s="6">
        <v>39580</v>
      </c>
      <c r="B3786" s="44">
        <v>12</v>
      </c>
      <c r="C3786" s="44">
        <v>5</v>
      </c>
      <c r="D3786" s="44">
        <v>2008</v>
      </c>
      <c r="E3786" s="85">
        <v>36.773000000000003</v>
      </c>
      <c r="F3786" s="21"/>
    </row>
    <row r="3787" spans="1:6" x14ac:dyDescent="0.2">
      <c r="A3787" s="6">
        <v>39581</v>
      </c>
      <c r="B3787" s="44">
        <v>13</v>
      </c>
      <c r="C3787" s="44">
        <v>5</v>
      </c>
      <c r="D3787" s="44">
        <v>2008</v>
      </c>
      <c r="E3787" s="85">
        <v>54.343000000000004</v>
      </c>
      <c r="F3787" s="21"/>
    </row>
    <row r="3788" spans="1:6" x14ac:dyDescent="0.2">
      <c r="A3788" s="6">
        <v>39582</v>
      </c>
      <c r="B3788" s="44">
        <v>14</v>
      </c>
      <c r="C3788" s="44">
        <v>5</v>
      </c>
      <c r="D3788" s="44">
        <v>2008</v>
      </c>
      <c r="E3788" s="85">
        <v>30.202999999999999</v>
      </c>
      <c r="F3788" s="21"/>
    </row>
    <row r="3789" spans="1:6" x14ac:dyDescent="0.2">
      <c r="A3789" s="6">
        <v>39583</v>
      </c>
      <c r="B3789" s="44">
        <v>15</v>
      </c>
      <c r="C3789" s="44">
        <v>5</v>
      </c>
      <c r="D3789" s="44">
        <v>2008</v>
      </c>
      <c r="E3789" s="85">
        <v>24.927</v>
      </c>
      <c r="F3789" s="21"/>
    </row>
    <row r="3790" spans="1:6" x14ac:dyDescent="0.2">
      <c r="A3790" s="6">
        <v>39584</v>
      </c>
      <c r="B3790" s="44">
        <v>16</v>
      </c>
      <c r="C3790" s="44">
        <v>5</v>
      </c>
      <c r="D3790" s="44">
        <v>2008</v>
      </c>
      <c r="E3790" s="85">
        <v>15.129</v>
      </c>
      <c r="F3790" s="21"/>
    </row>
    <row r="3791" spans="1:6" x14ac:dyDescent="0.2">
      <c r="A3791" s="6">
        <v>39585</v>
      </c>
      <c r="B3791" s="44">
        <v>17</v>
      </c>
      <c r="C3791" s="44">
        <v>5</v>
      </c>
      <c r="D3791" s="44">
        <v>2008</v>
      </c>
      <c r="E3791" s="85">
        <v>6.1379999999999999</v>
      </c>
      <c r="F3791" s="21"/>
    </row>
    <row r="3792" spans="1:6" x14ac:dyDescent="0.2">
      <c r="A3792" s="6">
        <v>39586</v>
      </c>
      <c r="B3792" s="44">
        <v>18</v>
      </c>
      <c r="C3792" s="44">
        <v>5</v>
      </c>
      <c r="D3792" s="44">
        <v>2008</v>
      </c>
      <c r="E3792" s="85">
        <v>7.3719999999999999</v>
      </c>
      <c r="F3792" s="21"/>
    </row>
    <row r="3793" spans="1:17" x14ac:dyDescent="0.2">
      <c r="A3793" s="6">
        <v>39587</v>
      </c>
      <c r="B3793" s="44">
        <v>19</v>
      </c>
      <c r="C3793" s="44">
        <v>5</v>
      </c>
      <c r="D3793" s="44">
        <v>2008</v>
      </c>
      <c r="E3793" s="85">
        <v>5.8920000000000003</v>
      </c>
      <c r="F3793" s="21"/>
    </row>
    <row r="3794" spans="1:17" x14ac:dyDescent="0.2">
      <c r="A3794" s="6">
        <v>39588</v>
      </c>
      <c r="B3794" s="44">
        <v>20</v>
      </c>
      <c r="C3794" s="44">
        <v>5</v>
      </c>
      <c r="D3794" s="44">
        <v>2008</v>
      </c>
      <c r="E3794" s="85">
        <v>8.4879999999999995</v>
      </c>
      <c r="F3794" s="21"/>
    </row>
    <row r="3795" spans="1:17" x14ac:dyDescent="0.2">
      <c r="A3795" s="6">
        <v>39589</v>
      </c>
      <c r="B3795" s="44">
        <v>21</v>
      </c>
      <c r="C3795" s="44">
        <v>5</v>
      </c>
      <c r="D3795" s="44">
        <v>2008</v>
      </c>
      <c r="E3795" s="85">
        <v>19.218</v>
      </c>
      <c r="F3795" s="21"/>
    </row>
    <row r="3796" spans="1:17" x14ac:dyDescent="0.2">
      <c r="A3796" s="6">
        <v>39590</v>
      </c>
      <c r="B3796" s="44">
        <v>22</v>
      </c>
      <c r="C3796" s="44">
        <v>5</v>
      </c>
      <c r="D3796" s="44">
        <v>2008</v>
      </c>
      <c r="E3796" s="85">
        <v>32.587000000000003</v>
      </c>
      <c r="F3796" s="21"/>
    </row>
    <row r="3797" spans="1:17" x14ac:dyDescent="0.2">
      <c r="A3797" s="6">
        <v>39591</v>
      </c>
      <c r="B3797" s="44">
        <v>23</v>
      </c>
      <c r="C3797" s="44">
        <v>5</v>
      </c>
      <c r="D3797" s="44">
        <v>2008</v>
      </c>
      <c r="E3797" s="85">
        <v>21.584</v>
      </c>
      <c r="F3797" s="21"/>
    </row>
    <row r="3798" spans="1:17" x14ac:dyDescent="0.2">
      <c r="A3798" s="6">
        <v>39592</v>
      </c>
      <c r="B3798" s="44">
        <v>24</v>
      </c>
      <c r="C3798" s="44">
        <v>5</v>
      </c>
      <c r="D3798" s="44">
        <v>2008</v>
      </c>
      <c r="E3798" s="85">
        <v>5.3049999999999997</v>
      </c>
      <c r="F3798" s="21"/>
    </row>
    <row r="3799" spans="1:17" x14ac:dyDescent="0.2">
      <c r="A3799" s="6">
        <v>39593</v>
      </c>
      <c r="B3799" s="44">
        <v>25</v>
      </c>
      <c r="C3799" s="44">
        <v>5</v>
      </c>
      <c r="D3799" s="44">
        <v>2008</v>
      </c>
      <c r="E3799" s="85">
        <v>3.9670000000000001</v>
      </c>
      <c r="F3799" s="21"/>
    </row>
    <row r="3800" spans="1:17" x14ac:dyDescent="0.2">
      <c r="A3800" s="6">
        <v>39594</v>
      </c>
      <c r="B3800" s="44">
        <v>26</v>
      </c>
      <c r="C3800" s="44">
        <v>5</v>
      </c>
      <c r="D3800" s="44">
        <v>2008</v>
      </c>
      <c r="E3800" s="85">
        <v>3.629</v>
      </c>
      <c r="F3800" s="21"/>
    </row>
    <row r="3801" spans="1:17" s="14" customFormat="1" x14ac:dyDescent="0.2">
      <c r="A3801" s="6">
        <v>39595</v>
      </c>
      <c r="B3801" s="44">
        <v>27</v>
      </c>
      <c r="C3801" s="44">
        <v>5</v>
      </c>
      <c r="D3801" s="44">
        <v>2008</v>
      </c>
      <c r="E3801" s="85">
        <v>3.8559999999999999</v>
      </c>
      <c r="F3801" s="21"/>
      <c r="G3801"/>
      <c r="H3801"/>
      <c r="I3801"/>
      <c r="J3801"/>
      <c r="K3801"/>
      <c r="L3801"/>
      <c r="M3801"/>
      <c r="N3801"/>
      <c r="O3801"/>
      <c r="P3801"/>
      <c r="Q3801"/>
    </row>
    <row r="3802" spans="1:17" x14ac:dyDescent="0.2">
      <c r="A3802" s="6">
        <v>39596</v>
      </c>
      <c r="B3802" s="44">
        <v>28</v>
      </c>
      <c r="C3802" s="44">
        <v>5</v>
      </c>
      <c r="D3802" s="44">
        <v>2008</v>
      </c>
      <c r="E3802" s="85">
        <v>55.716999999999999</v>
      </c>
      <c r="F3802" s="21"/>
    </row>
    <row r="3803" spans="1:17" x14ac:dyDescent="0.2">
      <c r="A3803" s="6">
        <v>39597</v>
      </c>
      <c r="B3803" s="44">
        <v>29</v>
      </c>
      <c r="C3803" s="44">
        <v>5</v>
      </c>
      <c r="D3803" s="44">
        <v>2008</v>
      </c>
      <c r="E3803" s="85">
        <v>16.02</v>
      </c>
      <c r="F3803" s="21"/>
    </row>
    <row r="3804" spans="1:17" x14ac:dyDescent="0.2">
      <c r="A3804" s="6">
        <v>39598</v>
      </c>
      <c r="B3804" s="44">
        <v>30</v>
      </c>
      <c r="C3804" s="44">
        <v>5</v>
      </c>
      <c r="D3804" s="44">
        <v>2008</v>
      </c>
      <c r="E3804" s="85">
        <v>5.8220000000000001</v>
      </c>
      <c r="F3804" s="21"/>
    </row>
    <row r="3805" spans="1:17" x14ac:dyDescent="0.2">
      <c r="A3805" s="6">
        <v>39599</v>
      </c>
      <c r="B3805" s="44">
        <v>31</v>
      </c>
      <c r="C3805" s="44">
        <v>5</v>
      </c>
      <c r="D3805" s="44">
        <v>2008</v>
      </c>
      <c r="E3805" s="85">
        <v>3.593</v>
      </c>
      <c r="F3805" s="21"/>
    </row>
    <row r="3806" spans="1:17" x14ac:dyDescent="0.2">
      <c r="A3806" s="6">
        <v>39600</v>
      </c>
      <c r="B3806" s="44">
        <v>1</v>
      </c>
      <c r="C3806" s="44">
        <v>6</v>
      </c>
      <c r="D3806" s="44">
        <v>2008</v>
      </c>
      <c r="E3806" s="85">
        <v>2.69</v>
      </c>
      <c r="F3806" s="21"/>
    </row>
    <row r="3807" spans="1:17" x14ac:dyDescent="0.2">
      <c r="A3807" s="6">
        <v>39601</v>
      </c>
      <c r="B3807" s="44">
        <v>2</v>
      </c>
      <c r="C3807" s="44">
        <v>6</v>
      </c>
      <c r="D3807" s="44">
        <v>2008</v>
      </c>
      <c r="E3807" s="85">
        <v>2.1930000000000001</v>
      </c>
      <c r="F3807" s="21"/>
    </row>
    <row r="3808" spans="1:17" x14ac:dyDescent="0.2">
      <c r="A3808" s="6">
        <v>39602</v>
      </c>
      <c r="B3808" s="44">
        <v>3</v>
      </c>
      <c r="C3808" s="44">
        <v>6</v>
      </c>
      <c r="D3808" s="44">
        <v>2008</v>
      </c>
      <c r="E3808" s="85">
        <v>2.0099999999999998</v>
      </c>
      <c r="F3808" s="21"/>
    </row>
    <row r="3809" spans="1:6" x14ac:dyDescent="0.2">
      <c r="A3809" s="6">
        <v>39603</v>
      </c>
      <c r="B3809" s="44">
        <v>4</v>
      </c>
      <c r="C3809" s="44">
        <v>6</v>
      </c>
      <c r="D3809" s="44">
        <v>2008</v>
      </c>
      <c r="E3809" s="85">
        <v>1.5609999999999999</v>
      </c>
      <c r="F3809" s="21"/>
    </row>
    <row r="3810" spans="1:6" x14ac:dyDescent="0.2">
      <c r="A3810" s="6">
        <v>39604</v>
      </c>
      <c r="B3810" s="44">
        <v>5</v>
      </c>
      <c r="C3810" s="44">
        <v>6</v>
      </c>
      <c r="D3810" s="44">
        <v>2008</v>
      </c>
      <c r="E3810" s="85">
        <v>1.526</v>
      </c>
      <c r="F3810" s="21"/>
    </row>
    <row r="3811" spans="1:6" x14ac:dyDescent="0.2">
      <c r="A3811" s="6">
        <v>39605</v>
      </c>
      <c r="B3811" s="44">
        <v>6</v>
      </c>
      <c r="C3811" s="44">
        <v>6</v>
      </c>
      <c r="D3811" s="44">
        <v>2008</v>
      </c>
      <c r="E3811" s="85">
        <v>1.806</v>
      </c>
      <c r="F3811" s="21"/>
    </row>
    <row r="3812" spans="1:6" x14ac:dyDescent="0.2">
      <c r="A3812" s="6">
        <v>39606</v>
      </c>
      <c r="B3812" s="44">
        <v>7</v>
      </c>
      <c r="C3812" s="44">
        <v>6</v>
      </c>
      <c r="D3812" s="44">
        <v>2008</v>
      </c>
      <c r="E3812" s="85">
        <v>1.7649999999999999</v>
      </c>
      <c r="F3812" s="21"/>
    </row>
    <row r="3813" spans="1:6" x14ac:dyDescent="0.2">
      <c r="A3813" s="6">
        <v>39607</v>
      </c>
      <c r="B3813" s="44">
        <v>8</v>
      </c>
      <c r="C3813" s="44">
        <v>6</v>
      </c>
      <c r="D3813" s="44">
        <v>2008</v>
      </c>
      <c r="E3813" s="85">
        <v>1.6279999999999999</v>
      </c>
      <c r="F3813" s="21"/>
    </row>
    <row r="3814" spans="1:6" x14ac:dyDescent="0.2">
      <c r="A3814" s="6">
        <v>39608</v>
      </c>
      <c r="B3814" s="44">
        <v>9</v>
      </c>
      <c r="C3814" s="44">
        <v>6</v>
      </c>
      <c r="D3814" s="44">
        <v>2008</v>
      </c>
      <c r="E3814" s="85">
        <v>1.607</v>
      </c>
      <c r="F3814" s="21"/>
    </row>
    <row r="3815" spans="1:6" x14ac:dyDescent="0.2">
      <c r="A3815" s="6">
        <v>39609</v>
      </c>
      <c r="B3815" s="44">
        <v>10</v>
      </c>
      <c r="C3815" s="44">
        <v>6</v>
      </c>
      <c r="D3815" s="44">
        <v>2008</v>
      </c>
      <c r="E3815" s="85">
        <v>1.897</v>
      </c>
      <c r="F3815" s="21"/>
    </row>
    <row r="3816" spans="1:6" x14ac:dyDescent="0.2">
      <c r="A3816" s="6">
        <v>39610</v>
      </c>
      <c r="B3816" s="44">
        <v>11</v>
      </c>
      <c r="C3816" s="44">
        <v>6</v>
      </c>
      <c r="D3816" s="44">
        <v>2008</v>
      </c>
      <c r="E3816" s="85">
        <v>1.9259999999999999</v>
      </c>
      <c r="F3816" s="21"/>
    </row>
    <row r="3817" spans="1:6" x14ac:dyDescent="0.2">
      <c r="A3817" s="6">
        <v>39611</v>
      </c>
      <c r="B3817" s="44">
        <v>12</v>
      </c>
      <c r="C3817" s="44">
        <v>6</v>
      </c>
      <c r="D3817" s="44">
        <v>2008</v>
      </c>
      <c r="E3817" s="85">
        <v>1.9730000000000001</v>
      </c>
      <c r="F3817" s="21"/>
    </row>
    <row r="3818" spans="1:6" x14ac:dyDescent="0.2">
      <c r="A3818" s="6">
        <v>39612</v>
      </c>
      <c r="B3818" s="44">
        <v>13</v>
      </c>
      <c r="C3818" s="44">
        <v>6</v>
      </c>
      <c r="D3818" s="44">
        <v>2008</v>
      </c>
      <c r="E3818" s="85">
        <v>2.0030000000000001</v>
      </c>
      <c r="F3818" s="21"/>
    </row>
    <row r="3819" spans="1:6" x14ac:dyDescent="0.2">
      <c r="A3819" s="6">
        <v>39613</v>
      </c>
      <c r="B3819" s="44">
        <v>14</v>
      </c>
      <c r="C3819" s="44">
        <v>6</v>
      </c>
      <c r="D3819" s="44">
        <v>2008</v>
      </c>
      <c r="E3819" s="85">
        <v>1.9079999999999999</v>
      </c>
      <c r="F3819" s="21"/>
    </row>
    <row r="3820" spans="1:6" x14ac:dyDescent="0.2">
      <c r="A3820" s="6">
        <v>39614</v>
      </c>
      <c r="B3820" s="44">
        <v>15</v>
      </c>
      <c r="C3820" s="44">
        <v>6</v>
      </c>
      <c r="D3820" s="44">
        <v>2008</v>
      </c>
      <c r="E3820" s="85">
        <v>2.024</v>
      </c>
      <c r="F3820" s="21"/>
    </row>
    <row r="3821" spans="1:6" x14ac:dyDescent="0.2">
      <c r="A3821" s="6">
        <v>39615</v>
      </c>
      <c r="B3821" s="44">
        <v>16</v>
      </c>
      <c r="C3821" s="44">
        <v>6</v>
      </c>
      <c r="D3821" s="44">
        <v>2008</v>
      </c>
      <c r="E3821" s="85">
        <v>2.085</v>
      </c>
      <c r="F3821" s="21"/>
    </row>
    <row r="3822" spans="1:6" x14ac:dyDescent="0.2">
      <c r="A3822" s="6">
        <v>39616</v>
      </c>
      <c r="B3822" s="44">
        <v>17</v>
      </c>
      <c r="C3822" s="44">
        <v>6</v>
      </c>
      <c r="D3822" s="44">
        <v>2008</v>
      </c>
      <c r="E3822" s="85">
        <v>2.0720000000000001</v>
      </c>
      <c r="F3822" s="21"/>
    </row>
    <row r="3823" spans="1:6" x14ac:dyDescent="0.2">
      <c r="A3823" s="6">
        <v>39617</v>
      </c>
      <c r="B3823" s="44">
        <v>18</v>
      </c>
      <c r="C3823" s="44">
        <v>6</v>
      </c>
      <c r="D3823" s="44">
        <v>2008</v>
      </c>
      <c r="E3823" s="85">
        <v>1.9059999999999999</v>
      </c>
      <c r="F3823" s="21"/>
    </row>
    <row r="3824" spans="1:6" x14ac:dyDescent="0.2">
      <c r="A3824" s="6">
        <v>39618</v>
      </c>
      <c r="B3824" s="44">
        <v>19</v>
      </c>
      <c r="C3824" s="44">
        <v>6</v>
      </c>
      <c r="D3824" s="44">
        <v>2008</v>
      </c>
      <c r="E3824" s="85">
        <v>1.629</v>
      </c>
      <c r="F3824" s="21"/>
    </row>
    <row r="3825" spans="1:6" x14ac:dyDescent="0.2">
      <c r="A3825" s="6">
        <v>39619</v>
      </c>
      <c r="B3825" s="44">
        <v>20</v>
      </c>
      <c r="C3825" s="44">
        <v>6</v>
      </c>
      <c r="D3825" s="44">
        <v>2008</v>
      </c>
      <c r="E3825" s="85">
        <v>1.5680000000000001</v>
      </c>
      <c r="F3825" s="21"/>
    </row>
    <row r="3826" spans="1:6" x14ac:dyDescent="0.2">
      <c r="A3826" s="6">
        <v>39620</v>
      </c>
      <c r="B3826" s="44">
        <v>21</v>
      </c>
      <c r="C3826" s="44">
        <v>6</v>
      </c>
      <c r="D3826" s="44">
        <v>2008</v>
      </c>
      <c r="E3826" s="85">
        <v>1.3879999999999999</v>
      </c>
      <c r="F3826" s="21"/>
    </row>
    <row r="3827" spans="1:6" x14ac:dyDescent="0.2">
      <c r="A3827" s="6">
        <v>39621</v>
      </c>
      <c r="B3827" s="44">
        <v>22</v>
      </c>
      <c r="C3827" s="44">
        <v>6</v>
      </c>
      <c r="D3827" s="44">
        <v>2008</v>
      </c>
      <c r="E3827" s="85">
        <v>1.3180000000000001</v>
      </c>
      <c r="F3827" s="21"/>
    </row>
    <row r="3828" spans="1:6" x14ac:dyDescent="0.2">
      <c r="A3828" s="6">
        <v>39622</v>
      </c>
      <c r="B3828" s="44">
        <v>23</v>
      </c>
      <c r="C3828" s="44">
        <v>6</v>
      </c>
      <c r="D3828" s="44">
        <v>2008</v>
      </c>
      <c r="E3828" s="85">
        <v>1.3520000000000001</v>
      </c>
      <c r="F3828" s="21"/>
    </row>
    <row r="3829" spans="1:6" x14ac:dyDescent="0.2">
      <c r="A3829" s="6">
        <v>39623</v>
      </c>
      <c r="B3829" s="44">
        <v>24</v>
      </c>
      <c r="C3829" s="44">
        <v>6</v>
      </c>
      <c r="D3829" s="44">
        <v>2008</v>
      </c>
      <c r="E3829" s="85">
        <v>1.276</v>
      </c>
      <c r="F3829" s="21"/>
    </row>
    <row r="3830" spans="1:6" x14ac:dyDescent="0.2">
      <c r="A3830" s="6">
        <v>39624</v>
      </c>
      <c r="B3830" s="44">
        <v>25</v>
      </c>
      <c r="C3830" s="44">
        <v>6</v>
      </c>
      <c r="D3830" s="44">
        <v>2008</v>
      </c>
      <c r="E3830" s="85">
        <v>1.3360000000000001</v>
      </c>
      <c r="F3830" s="21"/>
    </row>
    <row r="3831" spans="1:6" x14ac:dyDescent="0.2">
      <c r="A3831" s="6">
        <v>39625</v>
      </c>
      <c r="B3831" s="44">
        <v>26</v>
      </c>
      <c r="C3831" s="44">
        <v>6</v>
      </c>
      <c r="D3831" s="44">
        <v>2008</v>
      </c>
      <c r="E3831" s="85">
        <v>1.2050000000000001</v>
      </c>
      <c r="F3831" s="21"/>
    </row>
    <row r="3832" spans="1:6" x14ac:dyDescent="0.2">
      <c r="A3832" s="6">
        <v>39626</v>
      </c>
      <c r="B3832" s="44">
        <v>27</v>
      </c>
      <c r="C3832" s="44">
        <v>6</v>
      </c>
      <c r="D3832" s="44">
        <v>2008</v>
      </c>
      <c r="E3832" s="85">
        <v>1.022</v>
      </c>
      <c r="F3832" s="21"/>
    </row>
    <row r="3833" spans="1:6" x14ac:dyDescent="0.2">
      <c r="A3833" s="6">
        <v>39627</v>
      </c>
      <c r="B3833" s="44">
        <v>28</v>
      </c>
      <c r="C3833" s="44">
        <v>6</v>
      </c>
      <c r="D3833" s="44">
        <v>2008</v>
      </c>
      <c r="E3833" s="85">
        <v>1.9650000000000001</v>
      </c>
      <c r="F3833" s="21"/>
    </row>
    <row r="3834" spans="1:6" x14ac:dyDescent="0.2">
      <c r="A3834" s="6">
        <v>39628</v>
      </c>
      <c r="B3834" s="44">
        <v>29</v>
      </c>
      <c r="C3834" s="44">
        <v>6</v>
      </c>
      <c r="D3834" s="44">
        <v>2008</v>
      </c>
      <c r="E3834" s="85">
        <v>3.24</v>
      </c>
      <c r="F3834" s="21"/>
    </row>
    <row r="3835" spans="1:6" x14ac:dyDescent="0.2">
      <c r="A3835" s="6">
        <v>39629</v>
      </c>
      <c r="B3835" s="44">
        <v>30</v>
      </c>
      <c r="C3835" s="44">
        <v>6</v>
      </c>
      <c r="D3835" s="44">
        <v>2008</v>
      </c>
      <c r="E3835" s="85">
        <v>2.2120000000000002</v>
      </c>
      <c r="F3835" s="21"/>
    </row>
    <row r="3836" spans="1:6" x14ac:dyDescent="0.2">
      <c r="A3836" s="6">
        <v>39630</v>
      </c>
      <c r="B3836" s="44">
        <v>1</v>
      </c>
      <c r="C3836" s="44">
        <v>7</v>
      </c>
      <c r="D3836" s="44">
        <v>2008</v>
      </c>
      <c r="E3836" s="85">
        <v>1.351</v>
      </c>
      <c r="F3836" s="21"/>
    </row>
    <row r="3837" spans="1:6" x14ac:dyDescent="0.2">
      <c r="A3837" s="6">
        <v>39631</v>
      </c>
      <c r="B3837" s="44">
        <v>2</v>
      </c>
      <c r="C3837" s="44">
        <v>7</v>
      </c>
      <c r="D3837" s="44">
        <v>2008</v>
      </c>
      <c r="E3837" s="85">
        <v>1.63</v>
      </c>
      <c r="F3837" s="21"/>
    </row>
    <row r="3838" spans="1:6" x14ac:dyDescent="0.2">
      <c r="A3838" s="6">
        <v>39632</v>
      </c>
      <c r="B3838" s="44">
        <v>3</v>
      </c>
      <c r="C3838" s="44">
        <v>7</v>
      </c>
      <c r="D3838" s="44">
        <v>2008</v>
      </c>
      <c r="E3838" s="85">
        <v>4.41</v>
      </c>
      <c r="F3838" s="21"/>
    </row>
    <row r="3839" spans="1:6" x14ac:dyDescent="0.2">
      <c r="A3839" s="6">
        <v>39633</v>
      </c>
      <c r="B3839" s="44">
        <v>4</v>
      </c>
      <c r="C3839" s="44">
        <v>7</v>
      </c>
      <c r="D3839" s="44">
        <v>2008</v>
      </c>
      <c r="E3839" s="85">
        <v>32.299999999999997</v>
      </c>
      <c r="F3839" s="21"/>
    </row>
    <row r="3840" spans="1:6" x14ac:dyDescent="0.2">
      <c r="A3840" s="6">
        <v>39634</v>
      </c>
      <c r="B3840" s="44">
        <v>5</v>
      </c>
      <c r="C3840" s="44">
        <v>7</v>
      </c>
      <c r="D3840" s="44">
        <v>2008</v>
      </c>
      <c r="E3840" s="85">
        <v>34.799999999999997</v>
      </c>
      <c r="F3840" s="21"/>
    </row>
    <row r="3841" spans="1:6" x14ac:dyDescent="0.2">
      <c r="A3841" s="6">
        <v>39635</v>
      </c>
      <c r="B3841" s="44">
        <v>6</v>
      </c>
      <c r="C3841" s="44">
        <v>7</v>
      </c>
      <c r="D3841" s="44">
        <v>2008</v>
      </c>
      <c r="E3841" s="85">
        <v>18.2</v>
      </c>
      <c r="F3841" s="21"/>
    </row>
    <row r="3842" spans="1:6" x14ac:dyDescent="0.2">
      <c r="A3842" s="6">
        <v>39636</v>
      </c>
      <c r="B3842" s="44">
        <v>7</v>
      </c>
      <c r="C3842" s="44">
        <v>7</v>
      </c>
      <c r="D3842" s="44">
        <v>2008</v>
      </c>
      <c r="E3842" s="85">
        <v>8.84</v>
      </c>
      <c r="F3842" s="21"/>
    </row>
    <row r="3843" spans="1:6" x14ac:dyDescent="0.2">
      <c r="A3843" s="6">
        <v>39637</v>
      </c>
      <c r="B3843" s="44">
        <v>8</v>
      </c>
      <c r="C3843" s="44">
        <v>7</v>
      </c>
      <c r="D3843" s="44">
        <v>2008</v>
      </c>
      <c r="E3843" s="85">
        <v>5.61</v>
      </c>
      <c r="F3843" s="21"/>
    </row>
    <row r="3844" spans="1:6" x14ac:dyDescent="0.2">
      <c r="A3844" s="6">
        <v>39638</v>
      </c>
      <c r="B3844" s="44">
        <v>9</v>
      </c>
      <c r="C3844" s="44">
        <v>7</v>
      </c>
      <c r="D3844" s="44">
        <v>2008</v>
      </c>
      <c r="E3844" s="85">
        <v>2.62</v>
      </c>
      <c r="F3844" s="21"/>
    </row>
    <row r="3845" spans="1:6" x14ac:dyDescent="0.2">
      <c r="A3845" s="6">
        <v>39639</v>
      </c>
      <c r="B3845" s="44">
        <v>10</v>
      </c>
      <c r="C3845" s="44">
        <v>7</v>
      </c>
      <c r="D3845" s="44">
        <v>2008</v>
      </c>
      <c r="E3845" s="85">
        <v>2.46</v>
      </c>
      <c r="F3845" s="21"/>
    </row>
    <row r="3846" spans="1:6" x14ac:dyDescent="0.2">
      <c r="A3846" s="6">
        <v>39640</v>
      </c>
      <c r="B3846" s="44">
        <v>11</v>
      </c>
      <c r="C3846" s="44">
        <v>7</v>
      </c>
      <c r="D3846" s="44">
        <v>2008</v>
      </c>
      <c r="E3846" s="85">
        <v>2.23</v>
      </c>
      <c r="F3846" s="21"/>
    </row>
    <row r="3847" spans="1:6" x14ac:dyDescent="0.2">
      <c r="A3847" s="6">
        <v>39641</v>
      </c>
      <c r="B3847" s="44">
        <v>12</v>
      </c>
      <c r="C3847" s="44">
        <v>7</v>
      </c>
      <c r="D3847" s="44">
        <v>2008</v>
      </c>
      <c r="E3847" s="85">
        <v>4.13</v>
      </c>
      <c r="F3847" s="21"/>
    </row>
    <row r="3848" spans="1:6" x14ac:dyDescent="0.2">
      <c r="A3848" s="6">
        <v>39642</v>
      </c>
      <c r="B3848" s="44">
        <v>13</v>
      </c>
      <c r="C3848" s="44">
        <v>7</v>
      </c>
      <c r="D3848" s="44">
        <v>2008</v>
      </c>
      <c r="E3848" s="85">
        <v>11.7</v>
      </c>
      <c r="F3848" s="21"/>
    </row>
    <row r="3849" spans="1:6" x14ac:dyDescent="0.2">
      <c r="A3849" s="6">
        <v>39643</v>
      </c>
      <c r="B3849" s="44">
        <v>14</v>
      </c>
      <c r="C3849" s="44">
        <v>7</v>
      </c>
      <c r="D3849" s="44">
        <v>2008</v>
      </c>
      <c r="E3849" s="85">
        <v>7.64</v>
      </c>
      <c r="F3849" s="21"/>
    </row>
    <row r="3850" spans="1:6" x14ac:dyDescent="0.2">
      <c r="A3850" s="6">
        <v>39644</v>
      </c>
      <c r="B3850" s="44">
        <v>15</v>
      </c>
      <c r="C3850" s="44">
        <v>7</v>
      </c>
      <c r="D3850" s="44">
        <v>2008</v>
      </c>
      <c r="E3850" s="85">
        <v>2.15</v>
      </c>
      <c r="F3850" s="21"/>
    </row>
    <row r="3851" spans="1:6" x14ac:dyDescent="0.2">
      <c r="A3851" s="6">
        <v>39645</v>
      </c>
      <c r="B3851" s="44">
        <v>16</v>
      </c>
      <c r="C3851" s="44">
        <v>7</v>
      </c>
      <c r="D3851" s="44">
        <v>2008</v>
      </c>
      <c r="E3851" s="85">
        <v>1.92</v>
      </c>
      <c r="F3851" s="21"/>
    </row>
    <row r="3852" spans="1:6" x14ac:dyDescent="0.2">
      <c r="A3852" s="6">
        <v>39646</v>
      </c>
      <c r="B3852" s="44">
        <v>17</v>
      </c>
      <c r="C3852" s="44">
        <v>7</v>
      </c>
      <c r="D3852" s="44">
        <v>2008</v>
      </c>
      <c r="E3852" s="85">
        <v>1.78</v>
      </c>
      <c r="F3852" s="21"/>
    </row>
    <row r="3853" spans="1:6" x14ac:dyDescent="0.2">
      <c r="A3853" s="6">
        <v>39647</v>
      </c>
      <c r="B3853" s="44">
        <v>18</v>
      </c>
      <c r="C3853" s="44">
        <v>7</v>
      </c>
      <c r="D3853" s="44">
        <v>2008</v>
      </c>
      <c r="E3853" s="85">
        <v>1.77</v>
      </c>
      <c r="F3853" s="21"/>
    </row>
    <row r="3854" spans="1:6" x14ac:dyDescent="0.2">
      <c r="A3854" s="6">
        <v>39648</v>
      </c>
      <c r="B3854" s="44">
        <v>19</v>
      </c>
      <c r="C3854" s="44">
        <v>7</v>
      </c>
      <c r="D3854" s="44">
        <v>2008</v>
      </c>
      <c r="E3854" s="85">
        <v>1.69</v>
      </c>
      <c r="F3854" s="21"/>
    </row>
    <row r="3855" spans="1:6" x14ac:dyDescent="0.2">
      <c r="A3855" s="6">
        <v>39649</v>
      </c>
      <c r="B3855" s="44">
        <v>20</v>
      </c>
      <c r="C3855" s="44">
        <v>7</v>
      </c>
      <c r="D3855" s="44">
        <v>2008</v>
      </c>
      <c r="E3855" s="85">
        <v>7.28</v>
      </c>
      <c r="F3855" s="21"/>
    </row>
    <row r="3856" spans="1:6" x14ac:dyDescent="0.2">
      <c r="A3856" s="6">
        <v>39650</v>
      </c>
      <c r="B3856" s="44">
        <v>21</v>
      </c>
      <c r="C3856" s="44">
        <v>7</v>
      </c>
      <c r="D3856" s="44">
        <v>2008</v>
      </c>
      <c r="E3856" s="85">
        <v>2.31</v>
      </c>
      <c r="F3856" s="21"/>
    </row>
    <row r="3857" spans="1:6" x14ac:dyDescent="0.2">
      <c r="A3857" s="6">
        <v>39651</v>
      </c>
      <c r="B3857" s="44">
        <v>22</v>
      </c>
      <c r="C3857" s="44">
        <v>7</v>
      </c>
      <c r="D3857" s="44">
        <v>2008</v>
      </c>
      <c r="E3857" s="85">
        <v>1.37</v>
      </c>
      <c r="F3857" s="21"/>
    </row>
    <row r="3858" spans="1:6" x14ac:dyDescent="0.2">
      <c r="A3858" s="6">
        <v>39652</v>
      </c>
      <c r="B3858" s="44">
        <v>23</v>
      </c>
      <c r="C3858" s="44">
        <v>7</v>
      </c>
      <c r="D3858" s="44">
        <v>2008</v>
      </c>
      <c r="E3858" s="85">
        <v>7.7</v>
      </c>
      <c r="F3858" s="21"/>
    </row>
    <row r="3859" spans="1:6" x14ac:dyDescent="0.2">
      <c r="A3859" s="6">
        <v>39653</v>
      </c>
      <c r="B3859" s="44">
        <v>24</v>
      </c>
      <c r="C3859" s="44">
        <v>7</v>
      </c>
      <c r="D3859" s="44">
        <v>2008</v>
      </c>
      <c r="E3859" s="85">
        <v>8.4700000000000006</v>
      </c>
      <c r="F3859" s="21"/>
    </row>
    <row r="3860" spans="1:6" x14ac:dyDescent="0.2">
      <c r="A3860" s="6">
        <v>39654</v>
      </c>
      <c r="B3860" s="44">
        <v>25</v>
      </c>
      <c r="C3860" s="44">
        <v>7</v>
      </c>
      <c r="D3860" s="44">
        <v>2008</v>
      </c>
      <c r="E3860" s="85">
        <v>1.78</v>
      </c>
      <c r="F3860" s="21"/>
    </row>
    <row r="3861" spans="1:6" x14ac:dyDescent="0.2">
      <c r="A3861" s="6">
        <v>39655</v>
      </c>
      <c r="B3861" s="44">
        <v>26</v>
      </c>
      <c r="C3861" s="44">
        <v>7</v>
      </c>
      <c r="D3861" s="44">
        <v>2008</v>
      </c>
      <c r="E3861" s="85">
        <v>1.63</v>
      </c>
      <c r="F3861" s="21"/>
    </row>
    <row r="3862" spans="1:6" x14ac:dyDescent="0.2">
      <c r="A3862" s="6">
        <v>39656</v>
      </c>
      <c r="B3862" s="44">
        <v>27</v>
      </c>
      <c r="C3862" s="44">
        <v>7</v>
      </c>
      <c r="D3862" s="44">
        <v>2008</v>
      </c>
      <c r="E3862" s="85">
        <v>1.64</v>
      </c>
      <c r="F3862" s="21"/>
    </row>
    <row r="3863" spans="1:6" x14ac:dyDescent="0.2">
      <c r="A3863" s="6">
        <v>39657</v>
      </c>
      <c r="B3863" s="44">
        <v>28</v>
      </c>
      <c r="C3863" s="44">
        <v>7</v>
      </c>
      <c r="D3863" s="44">
        <v>2008</v>
      </c>
      <c r="E3863" s="85">
        <v>1.78</v>
      </c>
      <c r="F3863" s="21"/>
    </row>
    <row r="3864" spans="1:6" x14ac:dyDescent="0.2">
      <c r="A3864" s="6">
        <v>39658</v>
      </c>
      <c r="B3864" s="44">
        <v>29</v>
      </c>
      <c r="C3864" s="44">
        <v>7</v>
      </c>
      <c r="D3864" s="44">
        <v>2008</v>
      </c>
      <c r="E3864" s="85">
        <v>1.65</v>
      </c>
      <c r="F3864" s="21"/>
    </row>
    <row r="3865" spans="1:6" x14ac:dyDescent="0.2">
      <c r="A3865" s="6">
        <v>39659</v>
      </c>
      <c r="B3865" s="44">
        <v>30</v>
      </c>
      <c r="C3865" s="44">
        <v>7</v>
      </c>
      <c r="D3865" s="44">
        <v>2008</v>
      </c>
      <c r="E3865" s="85">
        <v>1.58</v>
      </c>
      <c r="F3865" s="21"/>
    </row>
    <row r="3866" spans="1:6" x14ac:dyDescent="0.2">
      <c r="A3866" s="6">
        <v>39660</v>
      </c>
      <c r="B3866" s="44">
        <v>31</v>
      </c>
      <c r="C3866" s="44">
        <v>7</v>
      </c>
      <c r="D3866" s="44">
        <v>2008</v>
      </c>
      <c r="E3866" s="85">
        <v>1.53</v>
      </c>
      <c r="F3866" s="21"/>
    </row>
    <row r="3867" spans="1:6" x14ac:dyDescent="0.2">
      <c r="A3867" s="6">
        <v>39661</v>
      </c>
      <c r="B3867" s="44">
        <v>1</v>
      </c>
      <c r="C3867" s="44">
        <v>8</v>
      </c>
      <c r="D3867" s="44">
        <v>2008</v>
      </c>
      <c r="E3867" s="85">
        <v>1.78</v>
      </c>
      <c r="F3867" s="21"/>
    </row>
    <row r="3868" spans="1:6" x14ac:dyDescent="0.2">
      <c r="A3868" s="6">
        <v>39662</v>
      </c>
      <c r="B3868" s="44">
        <v>2</v>
      </c>
      <c r="C3868" s="44">
        <v>8</v>
      </c>
      <c r="D3868" s="44">
        <v>2008</v>
      </c>
      <c r="E3868" s="85">
        <v>2.2400000000000002</v>
      </c>
      <c r="F3868" s="21"/>
    </row>
    <row r="3869" spans="1:6" x14ac:dyDescent="0.2">
      <c r="A3869" s="6">
        <v>39663</v>
      </c>
      <c r="B3869" s="44">
        <v>3</v>
      </c>
      <c r="C3869" s="44">
        <v>8</v>
      </c>
      <c r="D3869" s="44">
        <v>2008</v>
      </c>
      <c r="E3869" s="85">
        <v>2.25</v>
      </c>
      <c r="F3869" s="21"/>
    </row>
    <row r="3870" spans="1:6" x14ac:dyDescent="0.2">
      <c r="A3870" s="6">
        <v>39664</v>
      </c>
      <c r="B3870" s="44">
        <v>4</v>
      </c>
      <c r="C3870" s="44">
        <v>8</v>
      </c>
      <c r="D3870" s="44">
        <v>2008</v>
      </c>
      <c r="E3870" s="85">
        <v>6</v>
      </c>
      <c r="F3870" s="21"/>
    </row>
    <row r="3871" spans="1:6" x14ac:dyDescent="0.2">
      <c r="A3871" s="6">
        <v>39665</v>
      </c>
      <c r="B3871" s="44">
        <v>5</v>
      </c>
      <c r="C3871" s="44">
        <v>8</v>
      </c>
      <c r="D3871" s="44">
        <v>2008</v>
      </c>
      <c r="E3871" s="85">
        <v>2.78</v>
      </c>
      <c r="F3871" s="21"/>
    </row>
    <row r="3872" spans="1:6" x14ac:dyDescent="0.2">
      <c r="A3872" s="6">
        <v>39666</v>
      </c>
      <c r="B3872" s="44">
        <v>6</v>
      </c>
      <c r="C3872" s="44">
        <v>8</v>
      </c>
      <c r="D3872" s="44">
        <v>2008</v>
      </c>
      <c r="E3872" s="85">
        <v>2.41</v>
      </c>
      <c r="F3872" s="21"/>
    </row>
    <row r="3873" spans="1:6" x14ac:dyDescent="0.2">
      <c r="A3873" s="6">
        <v>39667</v>
      </c>
      <c r="B3873" s="44">
        <v>7</v>
      </c>
      <c r="C3873" s="44">
        <v>8</v>
      </c>
      <c r="D3873" s="44">
        <v>2008</v>
      </c>
      <c r="E3873" s="85">
        <v>2.5299999999999998</v>
      </c>
      <c r="F3873" s="21"/>
    </row>
    <row r="3874" spans="1:6" x14ac:dyDescent="0.2">
      <c r="A3874" s="6">
        <v>39668</v>
      </c>
      <c r="B3874" s="44">
        <v>8</v>
      </c>
      <c r="C3874" s="44">
        <v>8</v>
      </c>
      <c r="D3874" s="44">
        <v>2008</v>
      </c>
      <c r="E3874" s="85">
        <v>2.33</v>
      </c>
      <c r="F3874" s="21"/>
    </row>
    <row r="3875" spans="1:6" x14ac:dyDescent="0.2">
      <c r="A3875" s="6">
        <v>39669</v>
      </c>
      <c r="B3875" s="44">
        <v>9</v>
      </c>
      <c r="C3875" s="44">
        <v>8</v>
      </c>
      <c r="D3875" s="44">
        <v>2008</v>
      </c>
      <c r="E3875" s="85">
        <v>2</v>
      </c>
      <c r="F3875" s="21"/>
    </row>
    <row r="3876" spans="1:6" x14ac:dyDescent="0.2">
      <c r="A3876" s="6">
        <v>39670</v>
      </c>
      <c r="B3876" s="44">
        <v>10</v>
      </c>
      <c r="C3876" s="44">
        <v>8</v>
      </c>
      <c r="D3876" s="44">
        <v>2008</v>
      </c>
      <c r="E3876" s="85">
        <v>1.89</v>
      </c>
      <c r="F3876" s="21"/>
    </row>
    <row r="3877" spans="1:6" x14ac:dyDescent="0.2">
      <c r="A3877" s="6">
        <v>39671</v>
      </c>
      <c r="B3877" s="44">
        <v>11</v>
      </c>
      <c r="C3877" s="44">
        <v>8</v>
      </c>
      <c r="D3877" s="44">
        <v>2008</v>
      </c>
      <c r="E3877" s="85">
        <v>1.75</v>
      </c>
      <c r="F3877" s="21"/>
    </row>
    <row r="3878" spans="1:6" x14ac:dyDescent="0.2">
      <c r="A3878" s="6">
        <v>39672</v>
      </c>
      <c r="B3878" s="44">
        <v>12</v>
      </c>
      <c r="C3878" s="44">
        <v>8</v>
      </c>
      <c r="D3878" s="44">
        <v>2008</v>
      </c>
      <c r="E3878" s="85">
        <v>1.97</v>
      </c>
      <c r="F3878" s="21"/>
    </row>
    <row r="3879" spans="1:6" x14ac:dyDescent="0.2">
      <c r="A3879" s="6">
        <v>39673</v>
      </c>
      <c r="B3879" s="44">
        <v>13</v>
      </c>
      <c r="C3879" s="44">
        <v>8</v>
      </c>
      <c r="D3879" s="44">
        <v>2008</v>
      </c>
      <c r="E3879" s="85">
        <v>1.8</v>
      </c>
      <c r="F3879" s="21"/>
    </row>
    <row r="3880" spans="1:6" x14ac:dyDescent="0.2">
      <c r="A3880" s="6">
        <v>39674</v>
      </c>
      <c r="B3880" s="44">
        <v>14</v>
      </c>
      <c r="C3880" s="44">
        <v>8</v>
      </c>
      <c r="D3880" s="44">
        <v>2008</v>
      </c>
      <c r="E3880" s="85">
        <v>1.59</v>
      </c>
      <c r="F3880" s="21"/>
    </row>
    <row r="3881" spans="1:6" x14ac:dyDescent="0.2">
      <c r="A3881" s="6">
        <v>39675</v>
      </c>
      <c r="B3881" s="44">
        <v>15</v>
      </c>
      <c r="C3881" s="44">
        <v>8</v>
      </c>
      <c r="D3881" s="44">
        <v>2008</v>
      </c>
      <c r="E3881" s="85">
        <v>1.47</v>
      </c>
      <c r="F3881" s="21"/>
    </row>
    <row r="3882" spans="1:6" x14ac:dyDescent="0.2">
      <c r="A3882" s="6">
        <v>39676</v>
      </c>
      <c r="B3882" s="44">
        <v>16</v>
      </c>
      <c r="C3882" s="44">
        <v>8</v>
      </c>
      <c r="D3882" s="44">
        <v>2008</v>
      </c>
      <c r="E3882" s="85">
        <v>1.58</v>
      </c>
      <c r="F3882" s="21"/>
    </row>
    <row r="3883" spans="1:6" x14ac:dyDescent="0.2">
      <c r="A3883" s="6">
        <v>39677</v>
      </c>
      <c r="B3883" s="44">
        <v>17</v>
      </c>
      <c r="C3883" s="44">
        <v>8</v>
      </c>
      <c r="D3883" s="44">
        <v>2008</v>
      </c>
      <c r="E3883" s="85">
        <v>1.68</v>
      </c>
      <c r="F3883" s="21"/>
    </row>
    <row r="3884" spans="1:6" x14ac:dyDescent="0.2">
      <c r="A3884" s="6">
        <v>39678</v>
      </c>
      <c r="B3884" s="44">
        <v>18</v>
      </c>
      <c r="C3884" s="44">
        <v>8</v>
      </c>
      <c r="D3884" s="44">
        <v>2008</v>
      </c>
      <c r="E3884" s="85">
        <v>1.69</v>
      </c>
      <c r="F3884" s="21"/>
    </row>
    <row r="3885" spans="1:6" x14ac:dyDescent="0.2">
      <c r="A3885" s="6">
        <v>39679</v>
      </c>
      <c r="B3885" s="44">
        <v>19</v>
      </c>
      <c r="C3885" s="44">
        <v>8</v>
      </c>
      <c r="D3885" s="44">
        <v>2008</v>
      </c>
      <c r="E3885" s="85">
        <v>1.97</v>
      </c>
      <c r="F3885" s="21"/>
    </row>
    <row r="3886" spans="1:6" x14ac:dyDescent="0.2">
      <c r="A3886" s="6">
        <v>39680</v>
      </c>
      <c r="B3886" s="44">
        <v>20</v>
      </c>
      <c r="C3886" s="44">
        <v>8</v>
      </c>
      <c r="D3886" s="44">
        <v>2008</v>
      </c>
      <c r="E3886" s="85">
        <v>2.2200000000000002</v>
      </c>
      <c r="F3886" s="21"/>
    </row>
    <row r="3887" spans="1:6" x14ac:dyDescent="0.2">
      <c r="A3887" s="6">
        <v>39681</v>
      </c>
      <c r="B3887" s="44">
        <v>21</v>
      </c>
      <c r="C3887" s="44">
        <v>8</v>
      </c>
      <c r="D3887" s="44">
        <v>2008</v>
      </c>
      <c r="E3887" s="85">
        <v>1.97</v>
      </c>
      <c r="F3887" s="21"/>
    </row>
    <row r="3888" spans="1:6" x14ac:dyDescent="0.2">
      <c r="A3888" s="6">
        <v>39682</v>
      </c>
      <c r="B3888" s="44">
        <v>22</v>
      </c>
      <c r="C3888" s="44">
        <v>8</v>
      </c>
      <c r="D3888" s="44">
        <v>2008</v>
      </c>
      <c r="E3888" s="85">
        <v>2.15</v>
      </c>
      <c r="F3888" s="21"/>
    </row>
    <row r="3889" spans="1:17" x14ac:dyDescent="0.2">
      <c r="A3889" s="6">
        <v>39683</v>
      </c>
      <c r="B3889" s="44">
        <v>23</v>
      </c>
      <c r="C3889" s="44">
        <v>8</v>
      </c>
      <c r="D3889" s="44">
        <v>2008</v>
      </c>
      <c r="E3889" s="85">
        <v>2.5</v>
      </c>
      <c r="F3889" s="21"/>
    </row>
    <row r="3890" spans="1:17" x14ac:dyDescent="0.2">
      <c r="A3890" s="6">
        <v>39684</v>
      </c>
      <c r="B3890" s="44">
        <v>24</v>
      </c>
      <c r="C3890" s="44">
        <v>8</v>
      </c>
      <c r="D3890" s="44">
        <v>2008</v>
      </c>
      <c r="E3890" s="85">
        <v>2.13</v>
      </c>
      <c r="F3890" s="21"/>
    </row>
    <row r="3891" spans="1:17" x14ac:dyDescent="0.2">
      <c r="A3891" s="6">
        <v>39685</v>
      </c>
      <c r="B3891" s="44">
        <v>25</v>
      </c>
      <c r="C3891" s="44">
        <v>8</v>
      </c>
      <c r="D3891" s="44">
        <v>2008</v>
      </c>
      <c r="E3891" s="85">
        <v>1.92</v>
      </c>
      <c r="F3891" s="21"/>
    </row>
    <row r="3892" spans="1:17" x14ac:dyDescent="0.2">
      <c r="A3892" s="6">
        <v>39686</v>
      </c>
      <c r="B3892" s="44">
        <v>26</v>
      </c>
      <c r="C3892" s="44">
        <v>8</v>
      </c>
      <c r="D3892" s="44">
        <v>2008</v>
      </c>
      <c r="E3892" s="85">
        <v>3.13</v>
      </c>
      <c r="F3892" s="21"/>
    </row>
    <row r="3893" spans="1:17" s="18" customFormat="1" x14ac:dyDescent="0.2">
      <c r="A3893" s="6">
        <v>39687</v>
      </c>
      <c r="B3893" s="44">
        <v>27</v>
      </c>
      <c r="C3893" s="44">
        <v>8</v>
      </c>
      <c r="D3893" s="44">
        <v>2008</v>
      </c>
      <c r="E3893" s="85">
        <v>3.41</v>
      </c>
      <c r="F3893" s="21"/>
      <c r="G3893"/>
      <c r="H3893"/>
      <c r="I3893"/>
      <c r="J3893"/>
      <c r="K3893"/>
      <c r="L3893"/>
      <c r="M3893"/>
      <c r="N3893"/>
      <c r="O3893"/>
      <c r="P3893"/>
      <c r="Q3893"/>
    </row>
    <row r="3894" spans="1:17" x14ac:dyDescent="0.2">
      <c r="A3894" s="6">
        <v>39688</v>
      </c>
      <c r="B3894" s="44">
        <v>28</v>
      </c>
      <c r="C3894" s="44">
        <v>8</v>
      </c>
      <c r="D3894" s="44">
        <v>2008</v>
      </c>
      <c r="E3894" s="85">
        <v>3.22</v>
      </c>
      <c r="F3894" s="21"/>
    </row>
    <row r="3895" spans="1:17" x14ac:dyDescent="0.2">
      <c r="A3895" s="6">
        <v>39689</v>
      </c>
      <c r="B3895" s="44">
        <v>29</v>
      </c>
      <c r="C3895" s="44">
        <v>8</v>
      </c>
      <c r="D3895" s="44">
        <v>2008</v>
      </c>
      <c r="E3895" s="85">
        <v>3.22</v>
      </c>
      <c r="F3895" s="21"/>
    </row>
    <row r="3896" spans="1:17" x14ac:dyDescent="0.2">
      <c r="A3896" s="6">
        <v>39690</v>
      </c>
      <c r="B3896" s="44">
        <v>30</v>
      </c>
      <c r="C3896" s="44">
        <v>8</v>
      </c>
      <c r="D3896" s="44">
        <v>2008</v>
      </c>
      <c r="E3896" s="85">
        <v>5.16</v>
      </c>
      <c r="F3896" s="21"/>
    </row>
    <row r="3897" spans="1:17" x14ac:dyDescent="0.2">
      <c r="A3897" s="6">
        <v>39691</v>
      </c>
      <c r="B3897" s="44">
        <v>31</v>
      </c>
      <c r="C3897" s="44">
        <v>8</v>
      </c>
      <c r="D3897" s="44">
        <v>2008</v>
      </c>
      <c r="E3897" s="85">
        <v>4.5199999999999996</v>
      </c>
      <c r="F3897" s="21"/>
    </row>
    <row r="3898" spans="1:17" x14ac:dyDescent="0.2">
      <c r="A3898" s="6">
        <v>39692</v>
      </c>
      <c r="B3898" s="44">
        <v>1</v>
      </c>
      <c r="C3898" s="44">
        <v>9</v>
      </c>
      <c r="D3898" s="44">
        <v>2008</v>
      </c>
      <c r="E3898" s="85">
        <v>3.41</v>
      </c>
      <c r="F3898" s="21"/>
    </row>
    <row r="3899" spans="1:17" x14ac:dyDescent="0.2">
      <c r="A3899" s="6">
        <v>39693</v>
      </c>
      <c r="B3899" s="44">
        <v>2</v>
      </c>
      <c r="C3899" s="44">
        <v>9</v>
      </c>
      <c r="D3899" s="44">
        <v>2008</v>
      </c>
      <c r="E3899" s="85">
        <v>2.65</v>
      </c>
      <c r="F3899" s="21"/>
    </row>
    <row r="3900" spans="1:17" x14ac:dyDescent="0.2">
      <c r="A3900" s="6">
        <v>39694</v>
      </c>
      <c r="B3900" s="44">
        <v>3</v>
      </c>
      <c r="C3900" s="44">
        <v>9</v>
      </c>
      <c r="D3900" s="44">
        <v>2008</v>
      </c>
      <c r="E3900" s="85">
        <v>1.96</v>
      </c>
      <c r="F3900" s="21"/>
    </row>
    <row r="3901" spans="1:17" x14ac:dyDescent="0.2">
      <c r="A3901" s="6">
        <v>39695</v>
      </c>
      <c r="B3901" s="44">
        <v>4</v>
      </c>
      <c r="C3901" s="44">
        <v>9</v>
      </c>
      <c r="D3901" s="44">
        <v>2008</v>
      </c>
      <c r="E3901" s="85">
        <v>1.54</v>
      </c>
      <c r="F3901" s="21"/>
    </row>
    <row r="3902" spans="1:17" x14ac:dyDescent="0.2">
      <c r="A3902" s="6">
        <v>39696</v>
      </c>
      <c r="B3902" s="44">
        <v>5</v>
      </c>
      <c r="C3902" s="44">
        <v>9</v>
      </c>
      <c r="D3902" s="44">
        <v>2008</v>
      </c>
      <c r="E3902" s="85">
        <v>3.96</v>
      </c>
      <c r="F3902" s="21"/>
    </row>
    <row r="3903" spans="1:17" x14ac:dyDescent="0.2">
      <c r="A3903" s="6">
        <v>39697</v>
      </c>
      <c r="B3903" s="44">
        <v>6</v>
      </c>
      <c r="C3903" s="44">
        <v>9</v>
      </c>
      <c r="D3903" s="44">
        <v>2008</v>
      </c>
      <c r="E3903" s="85">
        <v>1.73</v>
      </c>
      <c r="F3903" s="21"/>
    </row>
    <row r="3904" spans="1:17" x14ac:dyDescent="0.2">
      <c r="A3904" s="6">
        <v>39698</v>
      </c>
      <c r="B3904" s="44">
        <v>7</v>
      </c>
      <c r="C3904" s="44">
        <v>9</v>
      </c>
      <c r="D3904" s="44">
        <v>2008</v>
      </c>
      <c r="E3904" s="85">
        <v>0.5</v>
      </c>
      <c r="F3904" s="21"/>
    </row>
    <row r="3905" spans="1:6" x14ac:dyDescent="0.2">
      <c r="A3905" s="6">
        <v>39699</v>
      </c>
      <c r="B3905" s="44">
        <v>8</v>
      </c>
      <c r="C3905" s="44">
        <v>9</v>
      </c>
      <c r="D3905" s="44">
        <v>2008</v>
      </c>
      <c r="E3905" s="85">
        <v>0.35</v>
      </c>
      <c r="F3905" s="21"/>
    </row>
    <row r="3906" spans="1:6" x14ac:dyDescent="0.2">
      <c r="A3906" s="6">
        <v>39700</v>
      </c>
      <c r="B3906" s="44">
        <v>9</v>
      </c>
      <c r="C3906" s="44">
        <v>9</v>
      </c>
      <c r="D3906" s="44">
        <v>2008</v>
      </c>
      <c r="E3906" s="85">
        <v>5.49</v>
      </c>
      <c r="F3906" s="21"/>
    </row>
    <row r="3907" spans="1:6" x14ac:dyDescent="0.2">
      <c r="A3907" s="6">
        <v>39701</v>
      </c>
      <c r="B3907" s="44">
        <v>10</v>
      </c>
      <c r="C3907" s="44">
        <v>9</v>
      </c>
      <c r="D3907" s="44">
        <v>2008</v>
      </c>
      <c r="E3907" s="85">
        <v>7.52</v>
      </c>
      <c r="F3907" s="21"/>
    </row>
    <row r="3908" spans="1:6" x14ac:dyDescent="0.2">
      <c r="A3908" s="6">
        <v>39702</v>
      </c>
      <c r="B3908" s="44">
        <v>11</v>
      </c>
      <c r="C3908" s="44">
        <v>9</v>
      </c>
      <c r="D3908" s="44">
        <v>2008</v>
      </c>
      <c r="E3908" s="85">
        <v>8.14</v>
      </c>
      <c r="F3908" s="21"/>
    </row>
    <row r="3909" spans="1:6" x14ac:dyDescent="0.2">
      <c r="A3909" s="6">
        <v>39703</v>
      </c>
      <c r="B3909" s="44">
        <v>12</v>
      </c>
      <c r="C3909" s="44">
        <v>9</v>
      </c>
      <c r="D3909" s="44">
        <v>2008</v>
      </c>
      <c r="E3909" s="85">
        <v>9.64</v>
      </c>
      <c r="F3909" s="21"/>
    </row>
    <row r="3910" spans="1:6" x14ac:dyDescent="0.2">
      <c r="A3910" s="6">
        <v>39704</v>
      </c>
      <c r="B3910" s="44">
        <v>13</v>
      </c>
      <c r="C3910" s="44">
        <v>9</v>
      </c>
      <c r="D3910" s="44">
        <v>2008</v>
      </c>
      <c r="E3910" s="85">
        <v>5.6</v>
      </c>
      <c r="F3910" s="21"/>
    </row>
    <row r="3911" spans="1:6" x14ac:dyDescent="0.2">
      <c r="A3911" s="6">
        <v>39705</v>
      </c>
      <c r="B3911" s="44">
        <v>14</v>
      </c>
      <c r="C3911" s="44">
        <v>9</v>
      </c>
      <c r="D3911" s="44">
        <v>2008</v>
      </c>
      <c r="E3911" s="85">
        <v>8.9700000000000006</v>
      </c>
      <c r="F3911" s="21"/>
    </row>
    <row r="3912" spans="1:6" x14ac:dyDescent="0.2">
      <c r="A3912" s="6">
        <v>39706</v>
      </c>
      <c r="B3912" s="44">
        <v>15</v>
      </c>
      <c r="C3912" s="44">
        <v>9</v>
      </c>
      <c r="D3912" s="44">
        <v>2008</v>
      </c>
      <c r="E3912" s="85">
        <v>8.67</v>
      </c>
      <c r="F3912" s="21"/>
    </row>
    <row r="3913" spans="1:6" x14ac:dyDescent="0.2">
      <c r="A3913" s="6">
        <v>39707</v>
      </c>
      <c r="B3913" s="44">
        <v>16</v>
      </c>
      <c r="C3913" s="44">
        <v>9</v>
      </c>
      <c r="D3913" s="44">
        <v>2008</v>
      </c>
      <c r="E3913" s="85">
        <v>7.24</v>
      </c>
      <c r="F3913" s="21"/>
    </row>
    <row r="3914" spans="1:6" x14ac:dyDescent="0.2">
      <c r="A3914" s="6">
        <v>39708</v>
      </c>
      <c r="B3914" s="44">
        <v>17</v>
      </c>
      <c r="C3914" s="44">
        <v>9</v>
      </c>
      <c r="D3914" s="44">
        <v>2008</v>
      </c>
      <c r="E3914" s="85">
        <v>10</v>
      </c>
      <c r="F3914" s="21"/>
    </row>
    <row r="3915" spans="1:6" x14ac:dyDescent="0.2">
      <c r="A3915" s="6">
        <v>39709</v>
      </c>
      <c r="B3915" s="44">
        <v>18</v>
      </c>
      <c r="C3915" s="44">
        <v>9</v>
      </c>
      <c r="D3915" s="44">
        <v>2008</v>
      </c>
      <c r="E3915" s="85">
        <v>7.08</v>
      </c>
      <c r="F3915" s="21"/>
    </row>
    <row r="3916" spans="1:6" x14ac:dyDescent="0.2">
      <c r="A3916" s="6">
        <v>39710</v>
      </c>
      <c r="B3916" s="44">
        <v>19</v>
      </c>
      <c r="C3916" s="44">
        <v>9</v>
      </c>
      <c r="D3916" s="44">
        <v>2008</v>
      </c>
      <c r="E3916" s="85">
        <v>6.95</v>
      </c>
      <c r="F3916" s="21"/>
    </row>
    <row r="3917" spans="1:6" x14ac:dyDescent="0.2">
      <c r="A3917" s="6">
        <v>39711</v>
      </c>
      <c r="B3917" s="44">
        <v>20</v>
      </c>
      <c r="C3917" s="44">
        <v>9</v>
      </c>
      <c r="D3917" s="44">
        <v>2008</v>
      </c>
      <c r="E3917" s="85">
        <v>3.25</v>
      </c>
      <c r="F3917" s="21"/>
    </row>
    <row r="3918" spans="1:6" x14ac:dyDescent="0.2">
      <c r="A3918" s="6">
        <v>39712</v>
      </c>
      <c r="B3918" s="44">
        <v>21</v>
      </c>
      <c r="C3918" s="44">
        <v>9</v>
      </c>
      <c r="D3918" s="44">
        <v>2008</v>
      </c>
      <c r="E3918" s="85">
        <v>3.14</v>
      </c>
      <c r="F3918" s="21"/>
    </row>
    <row r="3919" spans="1:6" x14ac:dyDescent="0.2">
      <c r="A3919" s="6">
        <v>39713</v>
      </c>
      <c r="B3919" s="44">
        <v>22</v>
      </c>
      <c r="C3919" s="44">
        <v>9</v>
      </c>
      <c r="D3919" s="44">
        <v>2008</v>
      </c>
      <c r="E3919" s="85">
        <v>6.1</v>
      </c>
      <c r="F3919" s="21"/>
    </row>
    <row r="3920" spans="1:6" x14ac:dyDescent="0.2">
      <c r="A3920" s="6">
        <v>39714</v>
      </c>
      <c r="B3920" s="44">
        <v>23</v>
      </c>
      <c r="C3920" s="44">
        <v>9</v>
      </c>
      <c r="D3920" s="44">
        <v>2008</v>
      </c>
      <c r="E3920" s="85">
        <v>4.7</v>
      </c>
      <c r="F3920" s="21"/>
    </row>
    <row r="3921" spans="1:6" x14ac:dyDescent="0.2">
      <c r="A3921" s="6">
        <v>39715</v>
      </c>
      <c r="B3921" s="44">
        <v>24</v>
      </c>
      <c r="C3921" s="44">
        <v>9</v>
      </c>
      <c r="D3921" s="44">
        <v>2008</v>
      </c>
      <c r="E3921" s="85">
        <v>2.74</v>
      </c>
      <c r="F3921" s="21"/>
    </row>
    <row r="3922" spans="1:6" x14ac:dyDescent="0.2">
      <c r="A3922" s="6">
        <v>39716</v>
      </c>
      <c r="B3922" s="44">
        <v>25</v>
      </c>
      <c r="C3922" s="44">
        <v>9</v>
      </c>
      <c r="D3922" s="44">
        <v>2008</v>
      </c>
      <c r="E3922" s="85">
        <v>2.8</v>
      </c>
      <c r="F3922" s="21"/>
    </row>
    <row r="3923" spans="1:6" x14ac:dyDescent="0.2">
      <c r="A3923" s="6">
        <v>39717</v>
      </c>
      <c r="B3923" s="44">
        <v>26</v>
      </c>
      <c r="C3923" s="44">
        <v>9</v>
      </c>
      <c r="D3923" s="44">
        <v>2008</v>
      </c>
      <c r="E3923" s="85">
        <v>3.1</v>
      </c>
      <c r="F3923" s="21"/>
    </row>
    <row r="3924" spans="1:6" x14ac:dyDescent="0.2">
      <c r="A3924" s="6">
        <v>39718</v>
      </c>
      <c r="B3924" s="44">
        <v>27</v>
      </c>
      <c r="C3924" s="44">
        <v>9</v>
      </c>
      <c r="D3924" s="44">
        <v>2008</v>
      </c>
      <c r="E3924" s="85">
        <v>4.53</v>
      </c>
      <c r="F3924" s="21"/>
    </row>
    <row r="3925" spans="1:6" x14ac:dyDescent="0.2">
      <c r="A3925" s="6">
        <v>39719</v>
      </c>
      <c r="B3925" s="44">
        <v>28</v>
      </c>
      <c r="C3925" s="44">
        <v>9</v>
      </c>
      <c r="D3925" s="44">
        <v>2008</v>
      </c>
      <c r="E3925" s="85">
        <v>12.5</v>
      </c>
      <c r="F3925" s="21"/>
    </row>
    <row r="3926" spans="1:6" x14ac:dyDescent="0.2">
      <c r="A3926" s="6">
        <v>39720</v>
      </c>
      <c r="B3926" s="44">
        <v>29</v>
      </c>
      <c r="C3926" s="44">
        <v>9</v>
      </c>
      <c r="D3926" s="44">
        <v>2008</v>
      </c>
      <c r="E3926" s="85">
        <v>3.04</v>
      </c>
      <c r="F3926" s="21"/>
    </row>
    <row r="3927" spans="1:6" x14ac:dyDescent="0.2">
      <c r="A3927" s="6">
        <v>39721</v>
      </c>
      <c r="B3927" s="44">
        <v>30</v>
      </c>
      <c r="C3927" s="44">
        <v>9</v>
      </c>
      <c r="D3927" s="44">
        <v>2008</v>
      </c>
      <c r="E3927" s="85">
        <v>1.51</v>
      </c>
      <c r="F3927" s="21"/>
    </row>
    <row r="3928" spans="1:6" x14ac:dyDescent="0.2">
      <c r="A3928" s="6">
        <v>39722</v>
      </c>
      <c r="B3928" s="44">
        <v>1</v>
      </c>
      <c r="C3928" s="44">
        <v>10</v>
      </c>
      <c r="D3928" s="44">
        <v>2008</v>
      </c>
      <c r="E3928" s="85">
        <v>3.83</v>
      </c>
      <c r="F3928" s="21"/>
    </row>
    <row r="3929" spans="1:6" x14ac:dyDescent="0.2">
      <c r="A3929" s="6">
        <v>39723</v>
      </c>
      <c r="B3929" s="44">
        <v>2</v>
      </c>
      <c r="C3929" s="44">
        <v>10</v>
      </c>
      <c r="D3929" s="44">
        <v>2008</v>
      </c>
      <c r="E3929" s="85">
        <v>5.86</v>
      </c>
      <c r="F3929" s="21"/>
    </row>
    <row r="3930" spans="1:6" x14ac:dyDescent="0.2">
      <c r="A3930" s="6">
        <v>39724</v>
      </c>
      <c r="B3930" s="44">
        <v>3</v>
      </c>
      <c r="C3930" s="44">
        <v>10</v>
      </c>
      <c r="D3930" s="44">
        <v>2008</v>
      </c>
      <c r="E3930" s="85">
        <v>4.96</v>
      </c>
      <c r="F3930" s="21"/>
    </row>
    <row r="3931" spans="1:6" x14ac:dyDescent="0.2">
      <c r="A3931" s="6">
        <v>39725</v>
      </c>
      <c r="B3931" s="44">
        <v>4</v>
      </c>
      <c r="C3931" s="44">
        <v>10</v>
      </c>
      <c r="D3931" s="44">
        <v>2008</v>
      </c>
      <c r="E3931" s="85">
        <v>2.84</v>
      </c>
      <c r="F3931" s="21"/>
    </row>
    <row r="3932" spans="1:6" x14ac:dyDescent="0.2">
      <c r="A3932" s="6">
        <v>39726</v>
      </c>
      <c r="B3932" s="44">
        <v>5</v>
      </c>
      <c r="C3932" s="44">
        <v>10</v>
      </c>
      <c r="D3932" s="44">
        <v>2008</v>
      </c>
      <c r="E3932" s="85">
        <v>0.89</v>
      </c>
      <c r="F3932" s="21"/>
    </row>
    <row r="3933" spans="1:6" x14ac:dyDescent="0.2">
      <c r="A3933" s="6">
        <v>39727</v>
      </c>
      <c r="B3933" s="44">
        <v>6</v>
      </c>
      <c r="C3933" s="44">
        <v>10</v>
      </c>
      <c r="D3933" s="44">
        <v>2008</v>
      </c>
      <c r="E3933" s="85">
        <v>0.39</v>
      </c>
      <c r="F3933" s="21"/>
    </row>
    <row r="3934" spans="1:6" x14ac:dyDescent="0.2">
      <c r="A3934" s="6">
        <v>39728</v>
      </c>
      <c r="B3934" s="44">
        <v>7</v>
      </c>
      <c r="C3934" s="44">
        <v>10</v>
      </c>
      <c r="D3934" s="44">
        <v>2008</v>
      </c>
      <c r="E3934" s="85">
        <v>0.5</v>
      </c>
      <c r="F3934" s="21"/>
    </row>
    <row r="3935" spans="1:6" x14ac:dyDescent="0.2">
      <c r="A3935" s="6">
        <v>39729</v>
      </c>
      <c r="B3935" s="44">
        <v>8</v>
      </c>
      <c r="C3935" s="44">
        <v>10</v>
      </c>
      <c r="D3935" s="44">
        <v>2008</v>
      </c>
      <c r="E3935" s="85">
        <v>0.49</v>
      </c>
      <c r="F3935" s="21"/>
    </row>
    <row r="3936" spans="1:6" x14ac:dyDescent="0.2">
      <c r="A3936" s="6">
        <v>39730</v>
      </c>
      <c r="B3936" s="44">
        <v>9</v>
      </c>
      <c r="C3936" s="44">
        <v>10</v>
      </c>
      <c r="D3936" s="44">
        <v>2008</v>
      </c>
      <c r="E3936" s="85">
        <v>0.97</v>
      </c>
      <c r="F3936" s="21"/>
    </row>
    <row r="3937" spans="1:6" x14ac:dyDescent="0.2">
      <c r="A3937" s="6">
        <v>39731</v>
      </c>
      <c r="B3937" s="44">
        <v>10</v>
      </c>
      <c r="C3937" s="44">
        <v>10</v>
      </c>
      <c r="D3937" s="44">
        <v>2008</v>
      </c>
      <c r="E3937" s="85">
        <v>1.49</v>
      </c>
      <c r="F3937" s="21"/>
    </row>
    <row r="3938" spans="1:6" x14ac:dyDescent="0.2">
      <c r="A3938" s="6">
        <v>39732</v>
      </c>
      <c r="B3938" s="44">
        <v>11</v>
      </c>
      <c r="C3938" s="44">
        <v>10</v>
      </c>
      <c r="D3938" s="44">
        <v>2008</v>
      </c>
      <c r="E3938" s="85">
        <v>1.97</v>
      </c>
      <c r="F3938" s="21"/>
    </row>
    <row r="3939" spans="1:6" x14ac:dyDescent="0.2">
      <c r="A3939" s="6">
        <v>39733</v>
      </c>
      <c r="B3939" s="44">
        <v>12</v>
      </c>
      <c r="C3939" s="44">
        <v>10</v>
      </c>
      <c r="D3939" s="44">
        <v>2008</v>
      </c>
      <c r="E3939" s="85">
        <v>2.77</v>
      </c>
      <c r="F3939" s="21"/>
    </row>
    <row r="3940" spans="1:6" x14ac:dyDescent="0.2">
      <c r="A3940" s="6">
        <v>39734</v>
      </c>
      <c r="B3940" s="44">
        <v>13</v>
      </c>
      <c r="C3940" s="44">
        <v>10</v>
      </c>
      <c r="D3940" s="44">
        <v>2008</v>
      </c>
      <c r="E3940" s="85">
        <v>2.25</v>
      </c>
      <c r="F3940" s="21"/>
    </row>
    <row r="3941" spans="1:6" x14ac:dyDescent="0.2">
      <c r="A3941" s="6">
        <v>39735</v>
      </c>
      <c r="B3941" s="44">
        <v>14</v>
      </c>
      <c r="C3941" s="44">
        <v>10</v>
      </c>
      <c r="D3941" s="44">
        <v>2008</v>
      </c>
      <c r="E3941" s="85">
        <v>1.86</v>
      </c>
      <c r="F3941" s="21"/>
    </row>
    <row r="3942" spans="1:6" x14ac:dyDescent="0.2">
      <c r="A3942" s="6">
        <v>39736</v>
      </c>
      <c r="B3942" s="44">
        <v>15</v>
      </c>
      <c r="C3942" s="44">
        <v>10</v>
      </c>
      <c r="D3942" s="44">
        <v>2008</v>
      </c>
      <c r="E3942" s="85">
        <v>0.63</v>
      </c>
      <c r="F3942" s="21"/>
    </row>
    <row r="3943" spans="1:6" x14ac:dyDescent="0.2">
      <c r="A3943" s="6">
        <v>39737</v>
      </c>
      <c r="B3943" s="44">
        <v>16</v>
      </c>
      <c r="C3943" s="44">
        <v>10</v>
      </c>
      <c r="D3943" s="44">
        <v>2008</v>
      </c>
      <c r="E3943" s="85">
        <v>1.78</v>
      </c>
      <c r="F3943" s="21"/>
    </row>
    <row r="3944" spans="1:6" x14ac:dyDescent="0.2">
      <c r="A3944" s="6">
        <v>39738</v>
      </c>
      <c r="B3944" s="44">
        <v>17</v>
      </c>
      <c r="C3944" s="44">
        <v>10</v>
      </c>
      <c r="D3944" s="44">
        <v>2008</v>
      </c>
      <c r="E3944" s="85">
        <v>1.69</v>
      </c>
      <c r="F3944" s="21"/>
    </row>
    <row r="3945" spans="1:6" x14ac:dyDescent="0.2">
      <c r="A3945" s="6">
        <v>39739</v>
      </c>
      <c r="B3945" s="44">
        <v>18</v>
      </c>
      <c r="C3945" s="44">
        <v>10</v>
      </c>
      <c r="D3945" s="44">
        <v>2008</v>
      </c>
      <c r="E3945" s="85">
        <v>4.99</v>
      </c>
      <c r="F3945" s="21"/>
    </row>
    <row r="3946" spans="1:6" x14ac:dyDescent="0.2">
      <c r="A3946" s="6">
        <v>39740</v>
      </c>
      <c r="B3946" s="44">
        <v>19</v>
      </c>
      <c r="C3946" s="44">
        <v>10</v>
      </c>
      <c r="D3946" s="44">
        <v>2008</v>
      </c>
      <c r="E3946" s="85">
        <v>7.03</v>
      </c>
      <c r="F3946" s="21"/>
    </row>
    <row r="3947" spans="1:6" x14ac:dyDescent="0.2">
      <c r="A3947" s="6">
        <v>39741</v>
      </c>
      <c r="B3947" s="44">
        <v>20</v>
      </c>
      <c r="C3947" s="44">
        <v>10</v>
      </c>
      <c r="D3947" s="44">
        <v>2008</v>
      </c>
      <c r="E3947" s="85">
        <v>8.31</v>
      </c>
      <c r="F3947" s="21"/>
    </row>
    <row r="3948" spans="1:6" x14ac:dyDescent="0.2">
      <c r="A3948" s="6">
        <v>39742</v>
      </c>
      <c r="B3948" s="44">
        <v>21</v>
      </c>
      <c r="C3948" s="44">
        <v>10</v>
      </c>
      <c r="D3948" s="44">
        <v>2008</v>
      </c>
      <c r="E3948" s="85">
        <v>5.66</v>
      </c>
      <c r="F3948" s="21"/>
    </row>
    <row r="3949" spans="1:6" x14ac:dyDescent="0.2">
      <c r="A3949" s="6">
        <v>39743</v>
      </c>
      <c r="B3949" s="44">
        <v>22</v>
      </c>
      <c r="C3949" s="44">
        <v>10</v>
      </c>
      <c r="D3949" s="44">
        <v>2008</v>
      </c>
      <c r="E3949" s="85">
        <v>3.67</v>
      </c>
      <c r="F3949" s="21"/>
    </row>
    <row r="3950" spans="1:6" x14ac:dyDescent="0.2">
      <c r="A3950" s="6">
        <v>39744</v>
      </c>
      <c r="B3950" s="44">
        <v>23</v>
      </c>
      <c r="C3950" s="44">
        <v>10</v>
      </c>
      <c r="D3950" s="44">
        <v>2008</v>
      </c>
      <c r="E3950" s="85">
        <v>3.6</v>
      </c>
      <c r="F3950" s="21"/>
    </row>
    <row r="3951" spans="1:6" x14ac:dyDescent="0.2">
      <c r="A3951" s="6">
        <v>39745</v>
      </c>
      <c r="B3951" s="44">
        <v>24</v>
      </c>
      <c r="C3951" s="44">
        <v>10</v>
      </c>
      <c r="D3951" s="44">
        <v>2008</v>
      </c>
      <c r="E3951" s="85">
        <v>1.28</v>
      </c>
      <c r="F3951" s="21"/>
    </row>
    <row r="3952" spans="1:6" x14ac:dyDescent="0.2">
      <c r="A3952" s="6">
        <v>39746</v>
      </c>
      <c r="B3952" s="44">
        <v>25</v>
      </c>
      <c r="C3952" s="44">
        <v>10</v>
      </c>
      <c r="D3952" s="44">
        <v>2008</v>
      </c>
      <c r="E3952" s="85">
        <v>0</v>
      </c>
      <c r="F3952" s="21"/>
    </row>
    <row r="3953" spans="1:6" x14ac:dyDescent="0.2">
      <c r="A3953" s="6">
        <v>39747</v>
      </c>
      <c r="B3953" s="44">
        <v>26</v>
      </c>
      <c r="C3953" s="44">
        <v>10</v>
      </c>
      <c r="D3953" s="44">
        <v>2008</v>
      </c>
      <c r="E3953" s="85">
        <v>0</v>
      </c>
      <c r="F3953" s="21"/>
    </row>
    <row r="3954" spans="1:6" x14ac:dyDescent="0.2">
      <c r="A3954" s="6">
        <v>39748</v>
      </c>
      <c r="B3954" s="44">
        <v>27</v>
      </c>
      <c r="C3954" s="44">
        <v>10</v>
      </c>
      <c r="D3954" s="44">
        <v>2008</v>
      </c>
      <c r="E3954" s="85">
        <v>0</v>
      </c>
      <c r="F3954" s="21"/>
    </row>
    <row r="3955" spans="1:6" x14ac:dyDescent="0.2">
      <c r="A3955" s="6">
        <v>39749</v>
      </c>
      <c r="B3955" s="44">
        <v>28</v>
      </c>
      <c r="C3955" s="44">
        <v>10</v>
      </c>
      <c r="D3955" s="44">
        <v>2008</v>
      </c>
      <c r="E3955" s="85">
        <v>0</v>
      </c>
      <c r="F3955" s="21"/>
    </row>
    <row r="3956" spans="1:6" x14ac:dyDescent="0.2">
      <c r="A3956" s="6">
        <v>39750</v>
      </c>
      <c r="B3956" s="44">
        <v>29</v>
      </c>
      <c r="C3956" s="44">
        <v>10</v>
      </c>
      <c r="D3956" s="44">
        <v>2008</v>
      </c>
      <c r="E3956" s="85">
        <v>0</v>
      </c>
      <c r="F3956" s="21"/>
    </row>
    <row r="3957" spans="1:6" x14ac:dyDescent="0.2">
      <c r="A3957" s="6">
        <v>39751</v>
      </c>
      <c r="B3957" s="44">
        <v>30</v>
      </c>
      <c r="C3957" s="44">
        <v>10</v>
      </c>
      <c r="D3957" s="44">
        <v>2008</v>
      </c>
      <c r="E3957" s="85">
        <v>0.24</v>
      </c>
      <c r="F3957" s="21"/>
    </row>
    <row r="3958" spans="1:6" x14ac:dyDescent="0.2">
      <c r="A3958" s="6">
        <v>39752</v>
      </c>
      <c r="B3958" s="44">
        <v>31</v>
      </c>
      <c r="C3958" s="44">
        <v>10</v>
      </c>
      <c r="D3958" s="44">
        <v>2008</v>
      </c>
      <c r="E3958" s="85">
        <v>5.38</v>
      </c>
      <c r="F3958" s="21"/>
    </row>
    <row r="3959" spans="1:6" x14ac:dyDescent="0.2">
      <c r="A3959" s="6">
        <v>39753</v>
      </c>
      <c r="B3959" s="44">
        <v>1</v>
      </c>
      <c r="C3959" s="44">
        <v>11</v>
      </c>
      <c r="D3959" s="44">
        <v>2008</v>
      </c>
      <c r="E3959" s="85">
        <v>11.6</v>
      </c>
      <c r="F3959" s="21"/>
    </row>
    <row r="3960" spans="1:6" x14ac:dyDescent="0.2">
      <c r="A3960" s="6">
        <v>39754</v>
      </c>
      <c r="B3960" s="44">
        <v>2</v>
      </c>
      <c r="C3960" s="44">
        <v>11</v>
      </c>
      <c r="D3960" s="44">
        <v>2008</v>
      </c>
      <c r="E3960" s="85">
        <v>6.26</v>
      </c>
      <c r="F3960" s="21"/>
    </row>
    <row r="3961" spans="1:6" x14ac:dyDescent="0.2">
      <c r="A3961" s="6">
        <v>39755</v>
      </c>
      <c r="B3961" s="44">
        <v>3</v>
      </c>
      <c r="C3961" s="44">
        <v>11</v>
      </c>
      <c r="D3961" s="44">
        <v>2008</v>
      </c>
      <c r="E3961" s="85">
        <v>7.97</v>
      </c>
      <c r="F3961" s="21"/>
    </row>
    <row r="3962" spans="1:6" x14ac:dyDescent="0.2">
      <c r="A3962" s="6">
        <v>39756</v>
      </c>
      <c r="B3962" s="44">
        <v>4</v>
      </c>
      <c r="C3962" s="44">
        <v>11</v>
      </c>
      <c r="D3962" s="44">
        <v>2008</v>
      </c>
      <c r="E3962" s="85">
        <v>2.2599999999999998</v>
      </c>
      <c r="F3962" s="21"/>
    </row>
    <row r="3963" spans="1:6" x14ac:dyDescent="0.2">
      <c r="A3963" s="6">
        <v>39757</v>
      </c>
      <c r="B3963" s="44">
        <v>5</v>
      </c>
      <c r="C3963" s="44">
        <v>11</v>
      </c>
      <c r="D3963" s="44">
        <v>2008</v>
      </c>
      <c r="E3963" s="85">
        <v>0.85</v>
      </c>
      <c r="F3963" s="21"/>
    </row>
    <row r="3964" spans="1:6" x14ac:dyDescent="0.2">
      <c r="A3964" s="6">
        <v>39758</v>
      </c>
      <c r="B3964" s="44">
        <v>6</v>
      </c>
      <c r="C3964" s="44">
        <v>11</v>
      </c>
      <c r="D3964" s="44">
        <v>2008</v>
      </c>
      <c r="E3964" s="85">
        <v>0.71</v>
      </c>
      <c r="F3964" s="21"/>
    </row>
    <row r="3965" spans="1:6" x14ac:dyDescent="0.2">
      <c r="A3965" s="6">
        <v>39759</v>
      </c>
      <c r="B3965" s="44">
        <v>7</v>
      </c>
      <c r="C3965" s="44">
        <v>11</v>
      </c>
      <c r="D3965" s="44">
        <v>2008</v>
      </c>
      <c r="E3965" s="85">
        <v>0.99</v>
      </c>
      <c r="F3965" s="21"/>
    </row>
    <row r="3966" spans="1:6" x14ac:dyDescent="0.2">
      <c r="A3966" s="6">
        <v>39760</v>
      </c>
      <c r="B3966" s="44">
        <v>8</v>
      </c>
      <c r="C3966" s="44">
        <v>11</v>
      </c>
      <c r="D3966" s="44">
        <v>2008</v>
      </c>
      <c r="E3966" s="85">
        <v>0.97</v>
      </c>
      <c r="F3966" s="21"/>
    </row>
    <row r="3967" spans="1:6" x14ac:dyDescent="0.2">
      <c r="A3967" s="6">
        <v>39761</v>
      </c>
      <c r="B3967" s="44">
        <v>9</v>
      </c>
      <c r="C3967" s="44">
        <v>11</v>
      </c>
      <c r="D3967" s="44">
        <v>2008</v>
      </c>
      <c r="E3967" s="85">
        <v>2.75</v>
      </c>
      <c r="F3967" s="21"/>
    </row>
    <row r="3968" spans="1:6" x14ac:dyDescent="0.2">
      <c r="A3968" s="6">
        <v>39762</v>
      </c>
      <c r="B3968" s="44">
        <v>10</v>
      </c>
      <c r="C3968" s="44">
        <v>11</v>
      </c>
      <c r="D3968" s="44">
        <v>2008</v>
      </c>
      <c r="E3968" s="85">
        <v>1.85</v>
      </c>
      <c r="F3968" s="21"/>
    </row>
    <row r="3969" spans="1:6" x14ac:dyDescent="0.2">
      <c r="A3969" s="6">
        <v>39763</v>
      </c>
      <c r="B3969" s="44">
        <v>11</v>
      </c>
      <c r="C3969" s="44">
        <v>11</v>
      </c>
      <c r="D3969" s="44">
        <v>2008</v>
      </c>
      <c r="E3969" s="85">
        <v>2.81</v>
      </c>
      <c r="F3969" s="21"/>
    </row>
    <row r="3970" spans="1:6" x14ac:dyDescent="0.2">
      <c r="A3970" s="6">
        <v>39764</v>
      </c>
      <c r="B3970" s="44">
        <v>12</v>
      </c>
      <c r="C3970" s="44">
        <v>11</v>
      </c>
      <c r="D3970" s="44">
        <v>2008</v>
      </c>
      <c r="E3970" s="85">
        <v>1.82</v>
      </c>
      <c r="F3970" s="21"/>
    </row>
    <row r="3971" spans="1:6" x14ac:dyDescent="0.2">
      <c r="A3971" s="6">
        <v>39765</v>
      </c>
      <c r="B3971" s="44">
        <v>13</v>
      </c>
      <c r="C3971" s="44">
        <v>11</v>
      </c>
      <c r="D3971" s="44">
        <v>2008</v>
      </c>
      <c r="E3971" s="85">
        <v>2.2799999999999998</v>
      </c>
      <c r="F3971" s="21"/>
    </row>
    <row r="3972" spans="1:6" x14ac:dyDescent="0.2">
      <c r="A3972" s="6">
        <v>39766</v>
      </c>
      <c r="B3972" s="44">
        <v>14</v>
      </c>
      <c r="C3972" s="44">
        <v>11</v>
      </c>
      <c r="D3972" s="44">
        <v>2008</v>
      </c>
      <c r="E3972" s="85">
        <v>5.69</v>
      </c>
      <c r="F3972" s="21"/>
    </row>
    <row r="3973" spans="1:6" x14ac:dyDescent="0.2">
      <c r="A3973" s="6">
        <v>39767</v>
      </c>
      <c r="B3973" s="44">
        <v>15</v>
      </c>
      <c r="C3973" s="44">
        <v>11</v>
      </c>
      <c r="D3973" s="44">
        <v>2008</v>
      </c>
      <c r="E3973" s="85">
        <v>6.39</v>
      </c>
      <c r="F3973" s="21"/>
    </row>
    <row r="3974" spans="1:6" x14ac:dyDescent="0.2">
      <c r="A3974" s="6">
        <v>39768</v>
      </c>
      <c r="B3974" s="44">
        <v>16</v>
      </c>
      <c r="C3974" s="44">
        <v>11</v>
      </c>
      <c r="D3974" s="44">
        <v>2008</v>
      </c>
      <c r="E3974" s="85">
        <v>7.84</v>
      </c>
      <c r="F3974" s="21"/>
    </row>
    <row r="3975" spans="1:6" x14ac:dyDescent="0.2">
      <c r="A3975" s="6">
        <v>39769</v>
      </c>
      <c r="B3975" s="44">
        <v>17</v>
      </c>
      <c r="C3975" s="44">
        <v>11</v>
      </c>
      <c r="D3975" s="44">
        <v>2008</v>
      </c>
      <c r="E3975" s="85">
        <v>4.9000000000000004</v>
      </c>
      <c r="F3975" s="21"/>
    </row>
    <row r="3976" spans="1:6" x14ac:dyDescent="0.2">
      <c r="A3976" s="6">
        <v>39770</v>
      </c>
      <c r="B3976" s="44">
        <v>18</v>
      </c>
      <c r="C3976" s="44">
        <v>11</v>
      </c>
      <c r="D3976" s="44">
        <v>2008</v>
      </c>
      <c r="E3976" s="85">
        <v>4.18</v>
      </c>
      <c r="F3976" s="21"/>
    </row>
    <row r="3977" spans="1:6" x14ac:dyDescent="0.2">
      <c r="A3977" s="6">
        <v>39771</v>
      </c>
      <c r="B3977" s="44">
        <v>19</v>
      </c>
      <c r="C3977" s="44">
        <v>11</v>
      </c>
      <c r="D3977" s="44">
        <v>2008</v>
      </c>
      <c r="E3977" s="85">
        <v>2.9</v>
      </c>
      <c r="F3977" s="21"/>
    </row>
    <row r="3978" spans="1:6" x14ac:dyDescent="0.2">
      <c r="A3978" s="6">
        <v>39772</v>
      </c>
      <c r="B3978" s="44">
        <v>20</v>
      </c>
      <c r="C3978" s="44">
        <v>11</v>
      </c>
      <c r="D3978" s="44">
        <v>2008</v>
      </c>
      <c r="E3978" s="85">
        <v>2.31</v>
      </c>
      <c r="F3978" s="21"/>
    </row>
    <row r="3979" spans="1:6" x14ac:dyDescent="0.2">
      <c r="A3979" s="6">
        <v>39773</v>
      </c>
      <c r="B3979" s="44">
        <v>21</v>
      </c>
      <c r="C3979" s="44">
        <v>11</v>
      </c>
      <c r="D3979" s="44">
        <v>2008</v>
      </c>
      <c r="E3979" s="85">
        <v>3.57</v>
      </c>
      <c r="F3979" s="21"/>
    </row>
    <row r="3980" spans="1:6" x14ac:dyDescent="0.2">
      <c r="A3980" s="6">
        <v>39774</v>
      </c>
      <c r="B3980" s="44">
        <v>22</v>
      </c>
      <c r="C3980" s="44">
        <v>11</v>
      </c>
      <c r="D3980" s="44">
        <v>2008</v>
      </c>
      <c r="E3980" s="85">
        <v>6.05</v>
      </c>
      <c r="F3980" s="21"/>
    </row>
    <row r="3981" spans="1:6" x14ac:dyDescent="0.2">
      <c r="A3981" s="6">
        <v>39775</v>
      </c>
      <c r="B3981" s="44">
        <v>23</v>
      </c>
      <c r="C3981" s="44">
        <v>11</v>
      </c>
      <c r="D3981" s="44">
        <v>2008</v>
      </c>
      <c r="E3981" s="85">
        <v>69.400000000000006</v>
      </c>
      <c r="F3981" s="21"/>
    </row>
    <row r="3982" spans="1:6" x14ac:dyDescent="0.2">
      <c r="A3982" s="6">
        <v>39776</v>
      </c>
      <c r="B3982" s="44">
        <v>24</v>
      </c>
      <c r="C3982" s="44">
        <v>11</v>
      </c>
      <c r="D3982" s="44">
        <v>2008</v>
      </c>
      <c r="E3982" s="85">
        <v>121</v>
      </c>
      <c r="F3982" s="21"/>
    </row>
    <row r="3983" spans="1:6" x14ac:dyDescent="0.2">
      <c r="A3983" s="6">
        <v>39777</v>
      </c>
      <c r="B3983" s="44">
        <v>25</v>
      </c>
      <c r="C3983" s="44">
        <v>11</v>
      </c>
      <c r="D3983" s="44">
        <v>2008</v>
      </c>
      <c r="E3983" s="85">
        <v>89.6</v>
      </c>
      <c r="F3983" s="21"/>
    </row>
    <row r="3984" spans="1:6" x14ac:dyDescent="0.2">
      <c r="A3984" s="6">
        <v>39778</v>
      </c>
      <c r="B3984" s="44">
        <v>26</v>
      </c>
      <c r="C3984" s="44">
        <v>11</v>
      </c>
      <c r="D3984" s="44">
        <v>2008</v>
      </c>
      <c r="E3984" s="85">
        <v>79.900000000000006</v>
      </c>
      <c r="F3984" s="21"/>
    </row>
    <row r="3985" spans="1:6" x14ac:dyDescent="0.2">
      <c r="A3985" s="6">
        <v>39779</v>
      </c>
      <c r="B3985" s="44">
        <v>27</v>
      </c>
      <c r="C3985" s="44">
        <v>11</v>
      </c>
      <c r="D3985" s="44">
        <v>2008</v>
      </c>
      <c r="E3985" s="85">
        <v>42.6</v>
      </c>
      <c r="F3985" s="21"/>
    </row>
    <row r="3986" spans="1:6" x14ac:dyDescent="0.2">
      <c r="A3986" s="6">
        <v>39780</v>
      </c>
      <c r="B3986" s="44">
        <v>28</v>
      </c>
      <c r="C3986" s="44">
        <v>11</v>
      </c>
      <c r="D3986" s="44">
        <v>2008</v>
      </c>
      <c r="E3986" s="85">
        <v>11.7</v>
      </c>
      <c r="F3986" s="21"/>
    </row>
    <row r="3987" spans="1:6" x14ac:dyDescent="0.2">
      <c r="A3987" s="6">
        <v>39781</v>
      </c>
      <c r="B3987" s="44">
        <v>29</v>
      </c>
      <c r="C3987" s="44">
        <v>11</v>
      </c>
      <c r="D3987" s="44">
        <v>2008</v>
      </c>
      <c r="F3987" s="21"/>
    </row>
    <row r="3988" spans="1:6" x14ac:dyDescent="0.2">
      <c r="A3988" s="6">
        <v>39782</v>
      </c>
      <c r="B3988" s="44">
        <v>30</v>
      </c>
      <c r="C3988" s="44">
        <v>11</v>
      </c>
      <c r="D3988" s="44">
        <v>2008</v>
      </c>
      <c r="F3988" s="21"/>
    </row>
    <row r="3989" spans="1:6" x14ac:dyDescent="0.2">
      <c r="A3989" s="6">
        <v>39783</v>
      </c>
      <c r="B3989" s="44">
        <v>1</v>
      </c>
      <c r="C3989" s="44">
        <v>12</v>
      </c>
      <c r="D3989" s="44">
        <v>2008</v>
      </c>
      <c r="F3989" s="21"/>
    </row>
    <row r="3990" spans="1:6" x14ac:dyDescent="0.2">
      <c r="A3990" s="6">
        <v>39784</v>
      </c>
      <c r="B3990" s="44">
        <v>2</v>
      </c>
      <c r="C3990" s="44">
        <v>12</v>
      </c>
      <c r="D3990" s="44">
        <v>2008</v>
      </c>
      <c r="E3990" s="85">
        <v>91.4</v>
      </c>
      <c r="F3990" s="21"/>
    </row>
    <row r="3991" spans="1:6" x14ac:dyDescent="0.2">
      <c r="A3991" s="6">
        <v>39785</v>
      </c>
      <c r="B3991" s="44">
        <v>3</v>
      </c>
      <c r="C3991" s="44">
        <v>12</v>
      </c>
      <c r="D3991" s="44">
        <v>2008</v>
      </c>
      <c r="E3991" s="85">
        <v>40.700000000000003</v>
      </c>
      <c r="F3991" s="21"/>
    </row>
    <row r="3992" spans="1:6" x14ac:dyDescent="0.2">
      <c r="A3992" s="6">
        <v>39786</v>
      </c>
      <c r="B3992" s="44">
        <v>4</v>
      </c>
      <c r="C3992" s="44">
        <v>12</v>
      </c>
      <c r="D3992" s="44">
        <v>2008</v>
      </c>
      <c r="E3992" s="85">
        <v>33.6</v>
      </c>
      <c r="F3992" s="21"/>
    </row>
    <row r="3993" spans="1:6" x14ac:dyDescent="0.2">
      <c r="A3993" s="6">
        <v>39787</v>
      </c>
      <c r="B3993" s="44">
        <v>5</v>
      </c>
      <c r="C3993" s="44">
        <v>12</v>
      </c>
      <c r="D3993" s="44">
        <v>2008</v>
      </c>
      <c r="E3993" s="85">
        <v>24.2</v>
      </c>
      <c r="F3993" s="21"/>
    </row>
    <row r="3994" spans="1:6" x14ac:dyDescent="0.2">
      <c r="A3994" s="6">
        <v>39788</v>
      </c>
      <c r="B3994" s="44">
        <v>6</v>
      </c>
      <c r="C3994" s="44">
        <v>12</v>
      </c>
      <c r="D3994" s="44">
        <v>2008</v>
      </c>
      <c r="E3994" s="85">
        <v>10.9</v>
      </c>
      <c r="F3994" s="21"/>
    </row>
    <row r="3995" spans="1:6" x14ac:dyDescent="0.2">
      <c r="A3995" s="6">
        <v>39789</v>
      </c>
      <c r="B3995" s="44">
        <v>7</v>
      </c>
      <c r="C3995" s="44">
        <v>12</v>
      </c>
      <c r="D3995" s="44">
        <v>2008</v>
      </c>
      <c r="E3995" s="85">
        <v>7.65</v>
      </c>
      <c r="F3995" s="21"/>
    </row>
    <row r="3996" spans="1:6" x14ac:dyDescent="0.2">
      <c r="A3996" s="6">
        <v>39790</v>
      </c>
      <c r="B3996" s="44">
        <v>8</v>
      </c>
      <c r="C3996" s="44">
        <v>12</v>
      </c>
      <c r="D3996" s="44">
        <v>2008</v>
      </c>
      <c r="E3996" s="85">
        <v>8.2100000000000009</v>
      </c>
      <c r="F3996" s="21"/>
    </row>
    <row r="3997" spans="1:6" x14ac:dyDescent="0.2">
      <c r="A3997" s="6">
        <v>39791</v>
      </c>
      <c r="B3997" s="44">
        <v>9</v>
      </c>
      <c r="C3997" s="44">
        <v>12</v>
      </c>
      <c r="D3997" s="44">
        <v>2008</v>
      </c>
      <c r="E3997" s="85">
        <v>7.95</v>
      </c>
      <c r="F3997" s="21"/>
    </row>
    <row r="3998" spans="1:6" x14ac:dyDescent="0.2">
      <c r="A3998" s="6">
        <v>39792</v>
      </c>
      <c r="B3998" s="44">
        <v>10</v>
      </c>
      <c r="C3998" s="44">
        <v>12</v>
      </c>
      <c r="D3998" s="44">
        <v>2008</v>
      </c>
      <c r="E3998" s="85">
        <v>6.58</v>
      </c>
      <c r="F3998" s="21"/>
    </row>
    <row r="3999" spans="1:6" x14ac:dyDescent="0.2">
      <c r="A3999" s="6">
        <v>39793</v>
      </c>
      <c r="B3999" s="44">
        <v>11</v>
      </c>
      <c r="C3999" s="44">
        <v>12</v>
      </c>
      <c r="D3999" s="44">
        <v>2008</v>
      </c>
      <c r="E3999" s="85">
        <v>6.37</v>
      </c>
      <c r="F3999" s="21"/>
    </row>
    <row r="4000" spans="1:6" x14ac:dyDescent="0.2">
      <c r="A4000" s="6">
        <v>39794</v>
      </c>
      <c r="B4000" s="44">
        <v>12</v>
      </c>
      <c r="C4000" s="44">
        <v>12</v>
      </c>
      <c r="D4000" s="44">
        <v>2008</v>
      </c>
      <c r="E4000" s="85">
        <v>4.7699999999999996</v>
      </c>
      <c r="F4000" s="21"/>
    </row>
    <row r="4001" spans="1:6" x14ac:dyDescent="0.2">
      <c r="A4001" s="6">
        <v>39795</v>
      </c>
      <c r="B4001" s="44">
        <v>13</v>
      </c>
      <c r="C4001" s="44">
        <v>12</v>
      </c>
      <c r="D4001" s="44">
        <v>2008</v>
      </c>
      <c r="E4001" s="85">
        <v>5.31</v>
      </c>
      <c r="F4001" s="21"/>
    </row>
    <row r="4002" spans="1:6" x14ac:dyDescent="0.2">
      <c r="A4002" s="6">
        <v>39796</v>
      </c>
      <c r="B4002" s="44">
        <v>14</v>
      </c>
      <c r="C4002" s="44">
        <v>12</v>
      </c>
      <c r="D4002" s="44">
        <v>2008</v>
      </c>
      <c r="E4002" s="85">
        <v>5.53</v>
      </c>
      <c r="F4002" s="21"/>
    </row>
    <row r="4003" spans="1:6" x14ac:dyDescent="0.2">
      <c r="A4003" s="6">
        <v>39797</v>
      </c>
      <c r="B4003" s="44">
        <v>15</v>
      </c>
      <c r="C4003" s="44">
        <v>12</v>
      </c>
      <c r="D4003" s="44">
        <v>2008</v>
      </c>
      <c r="E4003" s="85">
        <v>5.22</v>
      </c>
      <c r="F4003" s="21"/>
    </row>
    <row r="4004" spans="1:6" x14ac:dyDescent="0.2">
      <c r="A4004" s="6">
        <v>39798</v>
      </c>
      <c r="B4004" s="44">
        <v>16</v>
      </c>
      <c r="C4004" s="44">
        <v>12</v>
      </c>
      <c r="D4004" s="44">
        <v>2008</v>
      </c>
      <c r="E4004" s="85">
        <v>5.42</v>
      </c>
      <c r="F4004" s="21"/>
    </row>
    <row r="4005" spans="1:6" x14ac:dyDescent="0.2">
      <c r="A4005" s="6">
        <v>39799</v>
      </c>
      <c r="B4005" s="44">
        <v>17</v>
      </c>
      <c r="C4005" s="44">
        <v>12</v>
      </c>
      <c r="D4005" s="44">
        <v>2008</v>
      </c>
      <c r="E4005" s="85">
        <v>16</v>
      </c>
      <c r="F4005" s="21"/>
    </row>
    <row r="4006" spans="1:6" x14ac:dyDescent="0.2">
      <c r="A4006" s="6">
        <v>39800</v>
      </c>
      <c r="B4006" s="44">
        <v>18</v>
      </c>
      <c r="C4006" s="44">
        <v>12</v>
      </c>
      <c r="D4006" s="44">
        <v>2008</v>
      </c>
      <c r="E4006" s="85">
        <v>20.7</v>
      </c>
      <c r="F4006" s="21"/>
    </row>
    <row r="4007" spans="1:6" x14ac:dyDescent="0.2">
      <c r="A4007" s="6">
        <v>39801</v>
      </c>
      <c r="B4007" s="44">
        <v>19</v>
      </c>
      <c r="C4007" s="44">
        <v>12</v>
      </c>
      <c r="D4007" s="44">
        <v>2008</v>
      </c>
      <c r="E4007" s="85">
        <v>5.35</v>
      </c>
      <c r="F4007" s="21"/>
    </row>
    <row r="4008" spans="1:6" x14ac:dyDescent="0.2">
      <c r="A4008" s="6">
        <v>39802</v>
      </c>
      <c r="B4008" s="44">
        <v>20</v>
      </c>
      <c r="C4008" s="44">
        <v>12</v>
      </c>
      <c r="D4008" s="44">
        <v>2008</v>
      </c>
      <c r="E4008" s="85">
        <v>7.08</v>
      </c>
      <c r="F4008" s="21"/>
    </row>
    <row r="4009" spans="1:6" x14ac:dyDescent="0.2">
      <c r="A4009" s="6">
        <v>39803</v>
      </c>
      <c r="B4009" s="44">
        <v>21</v>
      </c>
      <c r="C4009" s="44">
        <v>12</v>
      </c>
      <c r="D4009" s="44">
        <v>2008</v>
      </c>
      <c r="E4009" s="85">
        <v>8.48</v>
      </c>
      <c r="F4009" s="21"/>
    </row>
    <row r="4010" spans="1:6" x14ac:dyDescent="0.2">
      <c r="A4010" s="6">
        <v>39804</v>
      </c>
      <c r="B4010" s="44">
        <v>22</v>
      </c>
      <c r="C4010" s="44">
        <v>12</v>
      </c>
      <c r="D4010" s="44">
        <v>2008</v>
      </c>
      <c r="E4010" s="85">
        <v>3.72</v>
      </c>
      <c r="F4010" s="21"/>
    </row>
    <row r="4011" spans="1:6" x14ac:dyDescent="0.2">
      <c r="A4011" s="6">
        <v>39805</v>
      </c>
      <c r="B4011" s="44">
        <v>23</v>
      </c>
      <c r="C4011" s="44">
        <v>12</v>
      </c>
      <c r="D4011" s="44">
        <v>2008</v>
      </c>
      <c r="E4011" s="85">
        <v>2.96</v>
      </c>
      <c r="F4011" s="21"/>
    </row>
    <row r="4012" spans="1:6" x14ac:dyDescent="0.2">
      <c r="A4012" s="6">
        <v>39806</v>
      </c>
      <c r="B4012" s="44">
        <v>24</v>
      </c>
      <c r="C4012" s="44">
        <v>12</v>
      </c>
      <c r="D4012" s="44">
        <v>2008</v>
      </c>
      <c r="E4012" s="85">
        <v>2.75</v>
      </c>
      <c r="F4012" s="21"/>
    </row>
    <row r="4013" spans="1:6" x14ac:dyDescent="0.2">
      <c r="A4013" s="6">
        <v>39807</v>
      </c>
      <c r="B4013" s="44">
        <v>25</v>
      </c>
      <c r="C4013" s="44">
        <v>12</v>
      </c>
      <c r="D4013" s="44">
        <v>2008</v>
      </c>
      <c r="E4013" s="85">
        <v>2.5299999999999998</v>
      </c>
      <c r="F4013" s="21"/>
    </row>
    <row r="4014" spans="1:6" x14ac:dyDescent="0.2">
      <c r="A4014" s="6">
        <v>39808</v>
      </c>
      <c r="B4014" s="44">
        <v>26</v>
      </c>
      <c r="C4014" s="44">
        <v>12</v>
      </c>
      <c r="D4014" s="44">
        <v>2008</v>
      </c>
      <c r="E4014" s="85">
        <v>2.4</v>
      </c>
      <c r="F4014" s="21"/>
    </row>
    <row r="4015" spans="1:6" x14ac:dyDescent="0.2">
      <c r="A4015" s="6">
        <v>39809</v>
      </c>
      <c r="B4015" s="44">
        <v>27</v>
      </c>
      <c r="C4015" s="44">
        <v>12</v>
      </c>
      <c r="D4015" s="44">
        <v>2008</v>
      </c>
      <c r="E4015" s="85">
        <v>2.74</v>
      </c>
      <c r="F4015" s="21"/>
    </row>
    <row r="4016" spans="1:6" x14ac:dyDescent="0.2">
      <c r="A4016" s="6">
        <v>39810</v>
      </c>
      <c r="B4016" s="44">
        <v>28</v>
      </c>
      <c r="C4016" s="44">
        <v>12</v>
      </c>
      <c r="D4016" s="44">
        <v>2008</v>
      </c>
      <c r="E4016" s="85">
        <v>1.34</v>
      </c>
      <c r="F4016" s="21"/>
    </row>
    <row r="4017" spans="1:6" x14ac:dyDescent="0.2">
      <c r="A4017" s="6">
        <v>39811</v>
      </c>
      <c r="B4017" s="44">
        <v>29</v>
      </c>
      <c r="C4017" s="44">
        <v>12</v>
      </c>
      <c r="D4017" s="44">
        <v>2008</v>
      </c>
      <c r="E4017" s="85">
        <v>2.5299999999999998</v>
      </c>
      <c r="F4017" s="21"/>
    </row>
    <row r="4018" spans="1:6" x14ac:dyDescent="0.2">
      <c r="A4018" s="6">
        <v>39812</v>
      </c>
      <c r="B4018" s="44">
        <v>30</v>
      </c>
      <c r="C4018" s="44">
        <v>12</v>
      </c>
      <c r="D4018" s="44">
        <v>2008</v>
      </c>
      <c r="E4018" s="85">
        <v>2.66</v>
      </c>
      <c r="F4018" s="21"/>
    </row>
    <row r="4019" spans="1:6" x14ac:dyDescent="0.2">
      <c r="A4019" s="6">
        <v>39813</v>
      </c>
      <c r="B4019" s="44">
        <v>31</v>
      </c>
      <c r="C4019" s="44">
        <v>12</v>
      </c>
      <c r="D4019" s="44">
        <v>2008</v>
      </c>
      <c r="E4019" s="85">
        <v>2.2400000000000002</v>
      </c>
      <c r="F4019" s="21"/>
    </row>
    <row r="4020" spans="1:6" x14ac:dyDescent="0.2">
      <c r="A4020" s="6">
        <v>39814</v>
      </c>
      <c r="B4020" s="44">
        <v>1</v>
      </c>
      <c r="C4020" s="44">
        <v>1</v>
      </c>
      <c r="D4020" s="44">
        <v>2009</v>
      </c>
      <c r="E4020" s="85">
        <v>3.54</v>
      </c>
      <c r="F4020" s="21"/>
    </row>
    <row r="4021" spans="1:6" x14ac:dyDescent="0.2">
      <c r="A4021" s="6">
        <v>39815</v>
      </c>
      <c r="B4021" s="44">
        <v>2</v>
      </c>
      <c r="C4021" s="44">
        <v>1</v>
      </c>
      <c r="D4021" s="44">
        <v>2009</v>
      </c>
      <c r="E4021" s="85">
        <v>5.98</v>
      </c>
      <c r="F4021" s="21"/>
    </row>
    <row r="4022" spans="1:6" x14ac:dyDescent="0.2">
      <c r="A4022" s="6">
        <v>39816</v>
      </c>
      <c r="B4022" s="44">
        <v>3</v>
      </c>
      <c r="C4022" s="44">
        <v>1</v>
      </c>
      <c r="D4022" s="44">
        <v>2009</v>
      </c>
      <c r="E4022" s="85">
        <v>4.41</v>
      </c>
      <c r="F4022" s="21"/>
    </row>
    <row r="4023" spans="1:6" x14ac:dyDescent="0.2">
      <c r="A4023" s="6">
        <v>39817</v>
      </c>
      <c r="B4023" s="44">
        <v>4</v>
      </c>
      <c r="C4023" s="44">
        <v>1</v>
      </c>
      <c r="D4023" s="44">
        <v>2009</v>
      </c>
      <c r="E4023" s="85">
        <v>5.85</v>
      </c>
      <c r="F4023" s="21"/>
    </row>
    <row r="4024" spans="1:6" x14ac:dyDescent="0.2">
      <c r="A4024" s="6">
        <v>39818</v>
      </c>
      <c r="B4024" s="44">
        <v>5</v>
      </c>
      <c r="C4024" s="44">
        <v>1</v>
      </c>
      <c r="D4024" s="44">
        <v>2009</v>
      </c>
      <c r="E4024" s="85">
        <v>4.93</v>
      </c>
      <c r="F4024" s="21"/>
    </row>
    <row r="4025" spans="1:6" x14ac:dyDescent="0.2">
      <c r="A4025" s="6">
        <v>39819</v>
      </c>
      <c r="B4025" s="44">
        <v>6</v>
      </c>
      <c r="C4025" s="44">
        <v>1</v>
      </c>
      <c r="D4025" s="44">
        <v>2009</v>
      </c>
      <c r="E4025" s="85">
        <v>3.17</v>
      </c>
      <c r="F4025" s="21"/>
    </row>
    <row r="4026" spans="1:6" x14ac:dyDescent="0.2">
      <c r="A4026" s="6">
        <v>39820</v>
      </c>
      <c r="B4026" s="44">
        <v>7</v>
      </c>
      <c r="C4026" s="44">
        <v>1</v>
      </c>
      <c r="D4026" s="44">
        <v>2009</v>
      </c>
      <c r="E4026" s="85">
        <v>2.4300000000000002</v>
      </c>
      <c r="F4026" s="21"/>
    </row>
    <row r="4027" spans="1:6" x14ac:dyDescent="0.2">
      <c r="A4027" s="6">
        <v>39821</v>
      </c>
      <c r="B4027" s="44">
        <v>8</v>
      </c>
      <c r="C4027" s="44">
        <v>1</v>
      </c>
      <c r="D4027" s="44">
        <v>2009</v>
      </c>
      <c r="E4027" s="85">
        <v>2.0499999999999998</v>
      </c>
      <c r="F4027" s="21"/>
    </row>
    <row r="4028" spans="1:6" x14ac:dyDescent="0.2">
      <c r="A4028" s="6">
        <v>39822</v>
      </c>
      <c r="B4028" s="44">
        <v>9</v>
      </c>
      <c r="C4028" s="44">
        <v>1</v>
      </c>
      <c r="D4028" s="44">
        <v>2009</v>
      </c>
      <c r="E4028" s="85">
        <v>4.3</v>
      </c>
      <c r="F4028" s="21"/>
    </row>
    <row r="4029" spans="1:6" x14ac:dyDescent="0.2">
      <c r="A4029" s="6">
        <v>39823</v>
      </c>
      <c r="B4029" s="44">
        <v>10</v>
      </c>
      <c r="C4029" s="44">
        <v>1</v>
      </c>
      <c r="D4029" s="44">
        <v>2009</v>
      </c>
      <c r="E4029" s="85">
        <v>2.08</v>
      </c>
      <c r="F4029" s="21"/>
    </row>
    <row r="4030" spans="1:6" x14ac:dyDescent="0.2">
      <c r="A4030" s="6">
        <v>39824</v>
      </c>
      <c r="B4030" s="44">
        <v>11</v>
      </c>
      <c r="C4030" s="44">
        <v>1</v>
      </c>
      <c r="D4030" s="44">
        <v>2009</v>
      </c>
      <c r="E4030" s="85">
        <v>3.95</v>
      </c>
      <c r="F4030" s="21"/>
    </row>
    <row r="4031" spans="1:6" x14ac:dyDescent="0.2">
      <c r="A4031" s="6">
        <v>39825</v>
      </c>
      <c r="B4031" s="44">
        <v>12</v>
      </c>
      <c r="C4031" s="44">
        <v>1</v>
      </c>
      <c r="D4031" s="44">
        <v>2009</v>
      </c>
      <c r="E4031" s="85">
        <v>2.7</v>
      </c>
      <c r="F4031" s="21"/>
    </row>
    <row r="4032" spans="1:6" x14ac:dyDescent="0.2">
      <c r="A4032" s="6">
        <v>39826</v>
      </c>
      <c r="B4032" s="44">
        <v>13</v>
      </c>
      <c r="C4032" s="44">
        <v>1</v>
      </c>
      <c r="D4032" s="44">
        <v>2009</v>
      </c>
      <c r="E4032" s="85">
        <v>2.83</v>
      </c>
      <c r="F4032" s="21"/>
    </row>
    <row r="4033" spans="1:6" x14ac:dyDescent="0.2">
      <c r="A4033" s="6">
        <v>39827</v>
      </c>
      <c r="B4033" s="44">
        <v>14</v>
      </c>
      <c r="C4033" s="44">
        <v>1</v>
      </c>
      <c r="D4033" s="44">
        <v>2009</v>
      </c>
      <c r="E4033" s="85">
        <v>4.6399999999999997</v>
      </c>
      <c r="F4033" s="21"/>
    </row>
    <row r="4034" spans="1:6" x14ac:dyDescent="0.2">
      <c r="A4034" s="6">
        <v>39828</v>
      </c>
      <c r="B4034" s="44">
        <v>15</v>
      </c>
      <c r="C4034" s="44">
        <v>1</v>
      </c>
      <c r="D4034" s="44">
        <v>2009</v>
      </c>
      <c r="E4034" s="85">
        <v>3.02</v>
      </c>
      <c r="F4034" s="21"/>
    </row>
    <row r="4035" spans="1:6" x14ac:dyDescent="0.2">
      <c r="A4035" s="6">
        <v>39829</v>
      </c>
      <c r="B4035" s="44">
        <v>16</v>
      </c>
      <c r="C4035" s="44">
        <v>1</v>
      </c>
      <c r="D4035" s="44">
        <v>2009</v>
      </c>
      <c r="E4035" s="85">
        <v>5.15</v>
      </c>
      <c r="F4035" s="21"/>
    </row>
    <row r="4036" spans="1:6" x14ac:dyDescent="0.2">
      <c r="A4036" s="6">
        <v>39830</v>
      </c>
      <c r="B4036" s="44">
        <v>17</v>
      </c>
      <c r="C4036" s="44">
        <v>1</v>
      </c>
      <c r="D4036" s="44">
        <v>2009</v>
      </c>
      <c r="E4036" s="85">
        <v>4.57</v>
      </c>
      <c r="F4036" s="21"/>
    </row>
    <row r="4037" spans="1:6" x14ac:dyDescent="0.2">
      <c r="A4037" s="6">
        <v>39831</v>
      </c>
      <c r="B4037" s="44">
        <v>18</v>
      </c>
      <c r="C4037" s="44">
        <v>1</v>
      </c>
      <c r="D4037" s="44">
        <v>2009</v>
      </c>
      <c r="E4037" s="85">
        <v>7.19</v>
      </c>
      <c r="F4037" s="21"/>
    </row>
    <row r="4038" spans="1:6" x14ac:dyDescent="0.2">
      <c r="A4038" s="6">
        <v>39832</v>
      </c>
      <c r="B4038" s="44">
        <v>19</v>
      </c>
      <c r="C4038" s="44">
        <v>1</v>
      </c>
      <c r="D4038" s="44">
        <v>2009</v>
      </c>
      <c r="E4038" s="85">
        <v>6.48</v>
      </c>
      <c r="F4038" s="21"/>
    </row>
    <row r="4039" spans="1:6" x14ac:dyDescent="0.2">
      <c r="A4039" s="6">
        <v>39833</v>
      </c>
      <c r="B4039" s="44">
        <v>20</v>
      </c>
      <c r="C4039" s="44">
        <v>1</v>
      </c>
      <c r="D4039" s="44">
        <v>2009</v>
      </c>
      <c r="E4039" s="85">
        <v>6.84</v>
      </c>
      <c r="F4039" s="21"/>
    </row>
    <row r="4040" spans="1:6" x14ac:dyDescent="0.2">
      <c r="A4040" s="6">
        <v>39834</v>
      </c>
      <c r="B4040" s="44">
        <v>21</v>
      </c>
      <c r="C4040" s="44">
        <v>1</v>
      </c>
      <c r="D4040" s="44">
        <v>2009</v>
      </c>
      <c r="E4040" s="85">
        <v>2.3199999999999998</v>
      </c>
      <c r="F4040" s="21"/>
    </row>
    <row r="4041" spans="1:6" x14ac:dyDescent="0.2">
      <c r="A4041" s="6">
        <v>39835</v>
      </c>
      <c r="B4041" s="44">
        <v>22</v>
      </c>
      <c r="C4041" s="44">
        <v>1</v>
      </c>
      <c r="D4041" s="44">
        <v>2009</v>
      </c>
      <c r="E4041" s="85">
        <v>1.64</v>
      </c>
      <c r="F4041" s="21"/>
    </row>
    <row r="4042" spans="1:6" x14ac:dyDescent="0.2">
      <c r="A4042" s="6">
        <v>39836</v>
      </c>
      <c r="B4042" s="44">
        <v>23</v>
      </c>
      <c r="C4042" s="44">
        <v>1</v>
      </c>
      <c r="D4042" s="44">
        <v>2009</v>
      </c>
      <c r="E4042" s="85">
        <v>0.77</v>
      </c>
      <c r="F4042" s="21"/>
    </row>
    <row r="4043" spans="1:6" x14ac:dyDescent="0.2">
      <c r="A4043" s="6">
        <v>39837</v>
      </c>
      <c r="B4043" s="44">
        <v>24</v>
      </c>
      <c r="C4043" s="44">
        <v>1</v>
      </c>
      <c r="D4043" s="44">
        <v>2009</v>
      </c>
      <c r="E4043" s="85">
        <v>0.98</v>
      </c>
      <c r="F4043" s="21"/>
    </row>
    <row r="4044" spans="1:6" x14ac:dyDescent="0.2">
      <c r="A4044" s="6">
        <v>39838</v>
      </c>
      <c r="B4044" s="44">
        <v>25</v>
      </c>
      <c r="C4044" s="44">
        <v>1</v>
      </c>
      <c r="D4044" s="44">
        <v>2009</v>
      </c>
      <c r="E4044" s="85">
        <v>1.39</v>
      </c>
      <c r="F4044" s="21"/>
    </row>
    <row r="4045" spans="1:6" x14ac:dyDescent="0.2">
      <c r="A4045" s="6">
        <v>39839</v>
      </c>
      <c r="B4045" s="44">
        <v>26</v>
      </c>
      <c r="C4045" s="44">
        <v>1</v>
      </c>
      <c r="D4045" s="44">
        <v>2009</v>
      </c>
      <c r="E4045" s="85">
        <v>3.66</v>
      </c>
      <c r="F4045" s="21"/>
    </row>
    <row r="4046" spans="1:6" x14ac:dyDescent="0.2">
      <c r="A4046" s="6">
        <v>39840</v>
      </c>
      <c r="B4046" s="44">
        <v>27</v>
      </c>
      <c r="C4046" s="44">
        <v>1</v>
      </c>
      <c r="D4046" s="44">
        <v>2009</v>
      </c>
      <c r="E4046" s="85">
        <v>6.51</v>
      </c>
      <c r="F4046" s="21"/>
    </row>
    <row r="4047" spans="1:6" x14ac:dyDescent="0.2">
      <c r="A4047" s="6">
        <v>39841</v>
      </c>
      <c r="B4047" s="44">
        <v>28</v>
      </c>
      <c r="C4047" s="44">
        <v>1</v>
      </c>
      <c r="D4047" s="44">
        <v>2009</v>
      </c>
      <c r="E4047" s="85">
        <v>2.15</v>
      </c>
      <c r="F4047" s="21"/>
    </row>
    <row r="4048" spans="1:6" x14ac:dyDescent="0.2">
      <c r="A4048" s="6">
        <v>39842</v>
      </c>
      <c r="B4048" s="44">
        <v>29</v>
      </c>
      <c r="C4048" s="44">
        <v>1</v>
      </c>
      <c r="D4048" s="44">
        <v>2009</v>
      </c>
      <c r="E4048" s="85">
        <v>1.55</v>
      </c>
      <c r="F4048" s="21"/>
    </row>
    <row r="4049" spans="1:6" x14ac:dyDescent="0.2">
      <c r="A4049" s="6">
        <v>39843</v>
      </c>
      <c r="B4049" s="44">
        <v>30</v>
      </c>
      <c r="C4049" s="44">
        <v>1</v>
      </c>
      <c r="D4049" s="44">
        <v>2009</v>
      </c>
      <c r="E4049" s="85">
        <v>2.0099999999999998</v>
      </c>
      <c r="F4049" s="21"/>
    </row>
    <row r="4050" spans="1:6" x14ac:dyDescent="0.2">
      <c r="A4050" s="6">
        <v>39844</v>
      </c>
      <c r="B4050" s="44">
        <v>31</v>
      </c>
      <c r="C4050" s="44">
        <v>1</v>
      </c>
      <c r="D4050" s="44">
        <v>2009</v>
      </c>
      <c r="E4050" s="85">
        <v>1.79</v>
      </c>
      <c r="F4050" s="21"/>
    </row>
    <row r="4051" spans="1:6" x14ac:dyDescent="0.2">
      <c r="A4051" s="6">
        <v>39845</v>
      </c>
      <c r="B4051" s="44">
        <v>1</v>
      </c>
      <c r="C4051" s="44">
        <v>2</v>
      </c>
      <c r="D4051" s="44">
        <v>2009</v>
      </c>
      <c r="E4051" s="85">
        <v>3.35</v>
      </c>
      <c r="F4051" s="21"/>
    </row>
    <row r="4052" spans="1:6" x14ac:dyDescent="0.2">
      <c r="A4052" s="6">
        <v>39846</v>
      </c>
      <c r="B4052" s="44">
        <v>2</v>
      </c>
      <c r="C4052" s="44">
        <v>2</v>
      </c>
      <c r="D4052" s="44">
        <v>2009</v>
      </c>
      <c r="E4052" s="85">
        <v>3.06</v>
      </c>
      <c r="F4052" s="21"/>
    </row>
    <row r="4053" spans="1:6" x14ac:dyDescent="0.2">
      <c r="A4053" s="6">
        <v>39847</v>
      </c>
      <c r="B4053" s="44">
        <v>3</v>
      </c>
      <c r="C4053" s="44">
        <v>2</v>
      </c>
      <c r="D4053" s="44">
        <v>2009</v>
      </c>
      <c r="E4053" s="85">
        <v>3.46</v>
      </c>
      <c r="F4053" s="21"/>
    </row>
    <row r="4054" spans="1:6" x14ac:dyDescent="0.2">
      <c r="A4054" s="6">
        <v>39848</v>
      </c>
      <c r="B4054" s="44">
        <v>4</v>
      </c>
      <c r="C4054" s="44">
        <v>2</v>
      </c>
      <c r="D4054" s="44">
        <v>2009</v>
      </c>
      <c r="E4054" s="85">
        <v>4</v>
      </c>
      <c r="F4054" s="21"/>
    </row>
    <row r="4055" spans="1:6" x14ac:dyDescent="0.2">
      <c r="A4055" s="6">
        <v>39849</v>
      </c>
      <c r="B4055" s="44">
        <v>5</v>
      </c>
      <c r="C4055" s="44">
        <v>2</v>
      </c>
      <c r="D4055" s="44">
        <v>2009</v>
      </c>
      <c r="E4055" s="85">
        <v>3.37</v>
      </c>
      <c r="F4055" s="21"/>
    </row>
    <row r="4056" spans="1:6" x14ac:dyDescent="0.2">
      <c r="A4056" s="6">
        <v>39850</v>
      </c>
      <c r="B4056" s="44">
        <v>6</v>
      </c>
      <c r="C4056" s="44">
        <v>2</v>
      </c>
      <c r="D4056" s="44">
        <v>2009</v>
      </c>
      <c r="E4056" s="85">
        <v>2.71</v>
      </c>
      <c r="F4056" s="21"/>
    </row>
    <row r="4057" spans="1:6" x14ac:dyDescent="0.2">
      <c r="A4057" s="6">
        <v>39851</v>
      </c>
      <c r="B4057" s="44">
        <v>7</v>
      </c>
      <c r="C4057" s="44">
        <v>2</v>
      </c>
      <c r="D4057" s="44">
        <v>2009</v>
      </c>
      <c r="E4057" s="85">
        <v>5.99</v>
      </c>
      <c r="F4057" s="21"/>
    </row>
    <row r="4058" spans="1:6" x14ac:dyDescent="0.2">
      <c r="A4058" s="6">
        <v>39852</v>
      </c>
      <c r="B4058" s="44">
        <v>8</v>
      </c>
      <c r="C4058" s="44">
        <v>2</v>
      </c>
      <c r="D4058" s="44">
        <v>2009</v>
      </c>
      <c r="E4058" s="85">
        <v>3.01</v>
      </c>
      <c r="F4058" s="21"/>
    </row>
    <row r="4059" spans="1:6" x14ac:dyDescent="0.2">
      <c r="A4059" s="6">
        <v>39853</v>
      </c>
      <c r="B4059" s="44">
        <v>9</v>
      </c>
      <c r="C4059" s="44">
        <v>2</v>
      </c>
      <c r="D4059" s="44">
        <v>2009</v>
      </c>
      <c r="E4059" s="85">
        <v>1.34</v>
      </c>
      <c r="F4059" s="21"/>
    </row>
    <row r="4060" spans="1:6" x14ac:dyDescent="0.2">
      <c r="A4060" s="6">
        <v>39854</v>
      </c>
      <c r="B4060" s="44">
        <v>10</v>
      </c>
      <c r="C4060" s="44">
        <v>2</v>
      </c>
      <c r="D4060" s="44">
        <v>2009</v>
      </c>
      <c r="E4060" s="85">
        <v>2.66</v>
      </c>
      <c r="F4060" s="21"/>
    </row>
    <row r="4061" spans="1:6" x14ac:dyDescent="0.2">
      <c r="A4061" s="6">
        <v>39855</v>
      </c>
      <c r="B4061" s="44">
        <v>11</v>
      </c>
      <c r="C4061" s="44">
        <v>2</v>
      </c>
      <c r="D4061" s="44">
        <v>2009</v>
      </c>
      <c r="E4061" s="85">
        <v>2.38</v>
      </c>
      <c r="F4061" s="21"/>
    </row>
    <row r="4062" spans="1:6" x14ac:dyDescent="0.2">
      <c r="A4062" s="6">
        <v>39856</v>
      </c>
      <c r="B4062" s="44">
        <v>12</v>
      </c>
      <c r="C4062" s="44">
        <v>2</v>
      </c>
      <c r="D4062" s="44">
        <v>2009</v>
      </c>
      <c r="E4062" s="85">
        <v>12.3</v>
      </c>
      <c r="F4062" s="21"/>
    </row>
    <row r="4063" spans="1:6" x14ac:dyDescent="0.2">
      <c r="A4063" s="6">
        <v>39857</v>
      </c>
      <c r="B4063" s="44">
        <v>13</v>
      </c>
      <c r="C4063" s="44">
        <v>2</v>
      </c>
      <c r="D4063" s="44">
        <v>2009</v>
      </c>
      <c r="E4063" s="85">
        <v>16.2</v>
      </c>
      <c r="F4063" s="21"/>
    </row>
    <row r="4064" spans="1:6" x14ac:dyDescent="0.2">
      <c r="A4064" s="6">
        <v>39858</v>
      </c>
      <c r="B4064" s="44">
        <v>14</v>
      </c>
      <c r="C4064" s="44">
        <v>2</v>
      </c>
      <c r="D4064" s="44">
        <v>2009</v>
      </c>
      <c r="E4064" s="85">
        <v>5.26</v>
      </c>
      <c r="F4064" s="21"/>
    </row>
    <row r="4065" spans="1:6" x14ac:dyDescent="0.2">
      <c r="A4065" s="6">
        <v>39859</v>
      </c>
      <c r="B4065" s="44">
        <v>15</v>
      </c>
      <c r="C4065" s="44">
        <v>2</v>
      </c>
      <c r="D4065" s="44">
        <v>2009</v>
      </c>
      <c r="E4065" s="85">
        <v>4.3600000000000003</v>
      </c>
      <c r="F4065" s="21"/>
    </row>
    <row r="4066" spans="1:6" x14ac:dyDescent="0.2">
      <c r="A4066" s="6">
        <v>39860</v>
      </c>
      <c r="B4066" s="44">
        <v>16</v>
      </c>
      <c r="C4066" s="44">
        <v>2</v>
      </c>
      <c r="D4066" s="44">
        <v>2009</v>
      </c>
      <c r="E4066" s="85">
        <v>2.4300000000000002</v>
      </c>
      <c r="F4066" s="21"/>
    </row>
    <row r="4067" spans="1:6" x14ac:dyDescent="0.2">
      <c r="A4067" s="6">
        <v>39861</v>
      </c>
      <c r="B4067" s="44">
        <v>17</v>
      </c>
      <c r="C4067" s="44">
        <v>2</v>
      </c>
      <c r="D4067" s="44">
        <v>2009</v>
      </c>
      <c r="E4067" s="85">
        <v>1.99</v>
      </c>
      <c r="F4067" s="21"/>
    </row>
    <row r="4068" spans="1:6" x14ac:dyDescent="0.2">
      <c r="A4068" s="6">
        <v>39862</v>
      </c>
      <c r="B4068" s="44">
        <v>18</v>
      </c>
      <c r="C4068" s="44">
        <v>2</v>
      </c>
      <c r="D4068" s="44">
        <v>2009</v>
      </c>
      <c r="E4068" s="85">
        <v>1.87</v>
      </c>
      <c r="F4068" s="21"/>
    </row>
    <row r="4069" spans="1:6" x14ac:dyDescent="0.2">
      <c r="A4069" s="6">
        <v>39863</v>
      </c>
      <c r="B4069" s="44">
        <v>19</v>
      </c>
      <c r="C4069" s="44">
        <v>2</v>
      </c>
      <c r="D4069" s="44">
        <v>2009</v>
      </c>
      <c r="E4069" s="85">
        <v>2.77</v>
      </c>
      <c r="F4069" s="21"/>
    </row>
    <row r="4070" spans="1:6" x14ac:dyDescent="0.2">
      <c r="A4070" s="6">
        <v>39864</v>
      </c>
      <c r="B4070" s="44">
        <v>20</v>
      </c>
      <c r="C4070" s="44">
        <v>2</v>
      </c>
      <c r="D4070" s="44">
        <v>2009</v>
      </c>
      <c r="E4070" s="85">
        <v>2.88</v>
      </c>
      <c r="F4070" s="21"/>
    </row>
    <row r="4071" spans="1:6" x14ac:dyDescent="0.2">
      <c r="A4071" s="6">
        <v>39865</v>
      </c>
      <c r="B4071" s="44">
        <v>21</v>
      </c>
      <c r="C4071" s="44">
        <v>2</v>
      </c>
      <c r="D4071" s="44">
        <v>2009</v>
      </c>
      <c r="E4071" s="85">
        <v>2.5099999999999998</v>
      </c>
      <c r="F4071" s="21"/>
    </row>
    <row r="4072" spans="1:6" x14ac:dyDescent="0.2">
      <c r="A4072" s="6">
        <v>39866</v>
      </c>
      <c r="B4072" s="44">
        <v>22</v>
      </c>
      <c r="C4072" s="44">
        <v>2</v>
      </c>
      <c r="D4072" s="44">
        <v>2009</v>
      </c>
      <c r="E4072" s="85">
        <v>3.26</v>
      </c>
      <c r="F4072" s="21"/>
    </row>
    <row r="4073" spans="1:6" x14ac:dyDescent="0.2">
      <c r="A4073" s="6">
        <v>39867</v>
      </c>
      <c r="B4073" s="44">
        <v>23</v>
      </c>
      <c r="C4073" s="44">
        <v>2</v>
      </c>
      <c r="D4073" s="44">
        <v>2009</v>
      </c>
      <c r="E4073" s="85">
        <v>3.83</v>
      </c>
      <c r="F4073" s="21"/>
    </row>
    <row r="4074" spans="1:6" x14ac:dyDescent="0.2">
      <c r="A4074" s="6">
        <v>39868</v>
      </c>
      <c r="B4074" s="44">
        <v>24</v>
      </c>
      <c r="C4074" s="44">
        <v>2</v>
      </c>
      <c r="D4074" s="44">
        <v>2009</v>
      </c>
      <c r="E4074" s="85">
        <v>2.72</v>
      </c>
      <c r="F4074" s="21"/>
    </row>
    <row r="4075" spans="1:6" x14ac:dyDescent="0.2">
      <c r="A4075" s="6">
        <v>39869</v>
      </c>
      <c r="B4075" s="44">
        <v>25</v>
      </c>
      <c r="C4075" s="44">
        <v>2</v>
      </c>
      <c r="D4075" s="44">
        <v>2009</v>
      </c>
      <c r="E4075" s="85">
        <v>3.79</v>
      </c>
      <c r="F4075" s="21"/>
    </row>
    <row r="4076" spans="1:6" x14ac:dyDescent="0.2">
      <c r="A4076" s="6">
        <v>39870</v>
      </c>
      <c r="B4076" s="44">
        <v>26</v>
      </c>
      <c r="C4076" s="44">
        <v>2</v>
      </c>
      <c r="D4076" s="44">
        <v>2009</v>
      </c>
      <c r="E4076" s="85">
        <v>1.81</v>
      </c>
      <c r="F4076" s="21"/>
    </row>
    <row r="4077" spans="1:6" x14ac:dyDescent="0.2">
      <c r="A4077" s="6">
        <v>39871</v>
      </c>
      <c r="B4077" s="44">
        <v>27</v>
      </c>
      <c r="C4077" s="44">
        <v>2</v>
      </c>
      <c r="D4077" s="44">
        <v>2009</v>
      </c>
      <c r="E4077" s="85">
        <v>2.1800000000000002</v>
      </c>
      <c r="F4077" s="21"/>
    </row>
    <row r="4078" spans="1:6" x14ac:dyDescent="0.2">
      <c r="A4078" s="6">
        <v>39872</v>
      </c>
      <c r="B4078" s="44">
        <v>28</v>
      </c>
      <c r="C4078" s="44">
        <v>2</v>
      </c>
      <c r="D4078" s="44">
        <v>2009</v>
      </c>
      <c r="E4078" s="85">
        <v>1.44</v>
      </c>
      <c r="F4078" s="21"/>
    </row>
    <row r="4079" spans="1:6" x14ac:dyDescent="0.2">
      <c r="A4079" s="6">
        <v>39873</v>
      </c>
      <c r="B4079" s="44">
        <v>1</v>
      </c>
      <c r="C4079" s="44">
        <v>3</v>
      </c>
      <c r="D4079" s="44">
        <v>2009</v>
      </c>
      <c r="E4079" s="85">
        <v>0.77</v>
      </c>
      <c r="F4079" s="21"/>
    </row>
    <row r="4080" spans="1:6" x14ac:dyDescent="0.2">
      <c r="A4080" s="6">
        <v>39874</v>
      </c>
      <c r="B4080" s="44">
        <v>2</v>
      </c>
      <c r="C4080" s="44">
        <v>3</v>
      </c>
      <c r="D4080" s="44">
        <v>2009</v>
      </c>
      <c r="E4080" s="85">
        <v>1.21</v>
      </c>
      <c r="F4080" s="21"/>
    </row>
    <row r="4081" spans="1:6" x14ac:dyDescent="0.2">
      <c r="A4081" s="6">
        <v>39875</v>
      </c>
      <c r="B4081" s="44">
        <v>3</v>
      </c>
      <c r="C4081" s="44">
        <v>3</v>
      </c>
      <c r="D4081" s="44">
        <v>2009</v>
      </c>
      <c r="E4081" s="85">
        <v>3.02</v>
      </c>
      <c r="F4081" s="21"/>
    </row>
    <row r="4082" spans="1:6" x14ac:dyDescent="0.2">
      <c r="A4082" s="6">
        <v>39876</v>
      </c>
      <c r="B4082" s="44">
        <v>4</v>
      </c>
      <c r="C4082" s="44">
        <v>3</v>
      </c>
      <c r="D4082" s="44">
        <v>2009</v>
      </c>
      <c r="E4082" s="85">
        <v>3.35</v>
      </c>
      <c r="F4082" s="21"/>
    </row>
    <row r="4083" spans="1:6" x14ac:dyDescent="0.2">
      <c r="A4083" s="6">
        <v>39877</v>
      </c>
      <c r="B4083" s="44">
        <v>5</v>
      </c>
      <c r="C4083" s="44">
        <v>3</v>
      </c>
      <c r="D4083" s="44">
        <v>2009</v>
      </c>
      <c r="E4083" s="85">
        <v>4.29</v>
      </c>
      <c r="F4083" s="21"/>
    </row>
    <row r="4084" spans="1:6" x14ac:dyDescent="0.2">
      <c r="A4084" s="6">
        <v>39878</v>
      </c>
      <c r="B4084" s="44">
        <v>6</v>
      </c>
      <c r="C4084" s="44">
        <v>3</v>
      </c>
      <c r="D4084" s="44">
        <v>2009</v>
      </c>
      <c r="E4084" s="85">
        <v>3.25</v>
      </c>
      <c r="F4084" s="21"/>
    </row>
    <row r="4085" spans="1:6" x14ac:dyDescent="0.2">
      <c r="A4085" s="6">
        <v>39879</v>
      </c>
      <c r="B4085" s="44">
        <v>7</v>
      </c>
      <c r="C4085" s="44">
        <v>3</v>
      </c>
      <c r="D4085" s="44">
        <v>2009</v>
      </c>
      <c r="E4085" s="85">
        <v>1.53</v>
      </c>
      <c r="F4085" s="21"/>
    </row>
    <row r="4086" spans="1:6" x14ac:dyDescent="0.2">
      <c r="A4086" s="6">
        <v>39880</v>
      </c>
      <c r="B4086" s="44">
        <v>8</v>
      </c>
      <c r="C4086" s="44">
        <v>3</v>
      </c>
      <c r="D4086" s="44">
        <v>2009</v>
      </c>
      <c r="E4086" s="85">
        <v>1.1200000000000001</v>
      </c>
      <c r="F4086" s="21"/>
    </row>
    <row r="4087" spans="1:6" x14ac:dyDescent="0.2">
      <c r="A4087" s="6">
        <v>39881</v>
      </c>
      <c r="B4087" s="44">
        <v>9</v>
      </c>
      <c r="C4087" s="44">
        <v>3</v>
      </c>
      <c r="D4087" s="44">
        <v>2009</v>
      </c>
      <c r="E4087" s="85">
        <v>3.53</v>
      </c>
      <c r="F4087" s="21"/>
    </row>
    <row r="4088" spans="1:6" x14ac:dyDescent="0.2">
      <c r="A4088" s="6">
        <v>39882</v>
      </c>
      <c r="B4088" s="44">
        <v>10</v>
      </c>
      <c r="C4088" s="44">
        <v>3</v>
      </c>
      <c r="D4088" s="44">
        <v>2009</v>
      </c>
      <c r="E4088" s="85">
        <v>5.21</v>
      </c>
      <c r="F4088" s="21"/>
    </row>
    <row r="4089" spans="1:6" x14ac:dyDescent="0.2">
      <c r="A4089" s="6">
        <v>39883</v>
      </c>
      <c r="B4089" s="44">
        <v>11</v>
      </c>
      <c r="C4089" s="44">
        <v>3</v>
      </c>
      <c r="D4089" s="44">
        <v>2009</v>
      </c>
      <c r="E4089" s="85">
        <v>4.03</v>
      </c>
      <c r="F4089" s="21"/>
    </row>
    <row r="4090" spans="1:6" x14ac:dyDescent="0.2">
      <c r="A4090" s="6">
        <v>39884</v>
      </c>
      <c r="B4090" s="44">
        <v>12</v>
      </c>
      <c r="C4090" s="44">
        <v>3</v>
      </c>
      <c r="D4090" s="44">
        <v>2009</v>
      </c>
      <c r="E4090" s="85">
        <v>4.75</v>
      </c>
      <c r="F4090" s="21"/>
    </row>
    <row r="4091" spans="1:6" x14ac:dyDescent="0.2">
      <c r="A4091" s="6">
        <v>39885</v>
      </c>
      <c r="B4091" s="44">
        <v>13</v>
      </c>
      <c r="C4091" s="44">
        <v>3</v>
      </c>
      <c r="D4091" s="44">
        <v>2009</v>
      </c>
      <c r="E4091" s="85">
        <v>5.28</v>
      </c>
      <c r="F4091" s="21"/>
    </row>
    <row r="4092" spans="1:6" x14ac:dyDescent="0.2">
      <c r="A4092" s="6">
        <v>39886</v>
      </c>
      <c r="B4092" s="44">
        <v>14</v>
      </c>
      <c r="C4092" s="44">
        <v>3</v>
      </c>
      <c r="D4092" s="44">
        <v>2009</v>
      </c>
      <c r="E4092" s="85">
        <v>5.55</v>
      </c>
      <c r="F4092" s="21"/>
    </row>
    <row r="4093" spans="1:6" x14ac:dyDescent="0.2">
      <c r="A4093" s="6">
        <v>39887</v>
      </c>
      <c r="B4093" s="44">
        <v>15</v>
      </c>
      <c r="C4093" s="44">
        <v>3</v>
      </c>
      <c r="D4093" s="44">
        <v>2009</v>
      </c>
      <c r="E4093" s="85">
        <v>8.9700000000000006</v>
      </c>
      <c r="F4093" s="21"/>
    </row>
    <row r="4094" spans="1:6" x14ac:dyDescent="0.2">
      <c r="A4094" s="6">
        <v>39888</v>
      </c>
      <c r="B4094" s="44">
        <v>16</v>
      </c>
      <c r="C4094" s="44">
        <v>3</v>
      </c>
      <c r="D4094" s="44">
        <v>2009</v>
      </c>
      <c r="E4094" s="85">
        <v>6.59</v>
      </c>
      <c r="F4094" s="21"/>
    </row>
    <row r="4095" spans="1:6" x14ac:dyDescent="0.2">
      <c r="A4095" s="6">
        <v>39889</v>
      </c>
      <c r="B4095" s="44">
        <v>17</v>
      </c>
      <c r="C4095" s="44">
        <v>3</v>
      </c>
      <c r="D4095" s="44">
        <v>2009</v>
      </c>
      <c r="E4095" s="85">
        <v>6.32</v>
      </c>
      <c r="F4095" s="21"/>
    </row>
    <row r="4096" spans="1:6" x14ac:dyDescent="0.2">
      <c r="A4096" s="6">
        <v>39890</v>
      </c>
      <c r="B4096" s="44">
        <v>18</v>
      </c>
      <c r="C4096" s="44">
        <v>3</v>
      </c>
      <c r="D4096" s="44">
        <v>2009</v>
      </c>
      <c r="E4096" s="85">
        <v>8.3800000000000008</v>
      </c>
      <c r="F4096" s="21"/>
    </row>
    <row r="4097" spans="1:6" x14ac:dyDescent="0.2">
      <c r="A4097" s="6">
        <v>39891</v>
      </c>
      <c r="B4097" s="44">
        <v>19</v>
      </c>
      <c r="C4097" s="44">
        <v>3</v>
      </c>
      <c r="D4097" s="44">
        <v>2009</v>
      </c>
      <c r="E4097" s="85">
        <v>5.64</v>
      </c>
      <c r="F4097" s="21"/>
    </row>
    <row r="4098" spans="1:6" x14ac:dyDescent="0.2">
      <c r="A4098" s="6">
        <v>39892</v>
      </c>
      <c r="B4098" s="44">
        <v>20</v>
      </c>
      <c r="C4098" s="44">
        <v>3</v>
      </c>
      <c r="D4098" s="44">
        <v>2009</v>
      </c>
      <c r="E4098" s="85">
        <v>4.8</v>
      </c>
      <c r="F4098" s="21"/>
    </row>
    <row r="4099" spans="1:6" x14ac:dyDescent="0.2">
      <c r="A4099" s="6">
        <v>39893</v>
      </c>
      <c r="B4099" s="44">
        <v>21</v>
      </c>
      <c r="C4099" s="44">
        <v>3</v>
      </c>
      <c r="D4099" s="44">
        <v>2009</v>
      </c>
      <c r="E4099" s="85">
        <v>3.66</v>
      </c>
      <c r="F4099" s="21"/>
    </row>
    <row r="4100" spans="1:6" x14ac:dyDescent="0.2">
      <c r="A4100" s="6">
        <v>39894</v>
      </c>
      <c r="B4100" s="44">
        <v>22</v>
      </c>
      <c r="C4100" s="44">
        <v>3</v>
      </c>
      <c r="D4100" s="44">
        <v>2009</v>
      </c>
      <c r="E4100" s="85">
        <v>3.62</v>
      </c>
      <c r="F4100" s="21"/>
    </row>
    <row r="4101" spans="1:6" x14ac:dyDescent="0.2">
      <c r="A4101" s="6">
        <v>39895</v>
      </c>
      <c r="B4101" s="44">
        <v>23</v>
      </c>
      <c r="C4101" s="44">
        <v>3</v>
      </c>
      <c r="D4101" s="44">
        <v>2009</v>
      </c>
      <c r="E4101" s="85">
        <v>3.28</v>
      </c>
      <c r="F4101" s="21"/>
    </row>
    <row r="4102" spans="1:6" x14ac:dyDescent="0.2">
      <c r="A4102" s="6">
        <v>39896</v>
      </c>
      <c r="B4102" s="44">
        <v>24</v>
      </c>
      <c r="C4102" s="44">
        <v>3</v>
      </c>
      <c r="D4102" s="44">
        <v>2009</v>
      </c>
      <c r="E4102" s="85">
        <v>2.9</v>
      </c>
      <c r="F4102" s="21"/>
    </row>
    <row r="4103" spans="1:6" x14ac:dyDescent="0.2">
      <c r="A4103" s="6">
        <v>39897</v>
      </c>
      <c r="B4103" s="44">
        <v>25</v>
      </c>
      <c r="C4103" s="44">
        <v>3</v>
      </c>
      <c r="D4103" s="44">
        <v>2009</v>
      </c>
      <c r="E4103" s="85">
        <v>1.96</v>
      </c>
      <c r="F4103" s="21"/>
    </row>
    <row r="4104" spans="1:6" x14ac:dyDescent="0.2">
      <c r="A4104" s="6">
        <v>39898</v>
      </c>
      <c r="B4104" s="44">
        <v>26</v>
      </c>
      <c r="C4104" s="44">
        <v>3</v>
      </c>
      <c r="D4104" s="44">
        <v>2009</v>
      </c>
      <c r="E4104" s="85">
        <v>2.06</v>
      </c>
      <c r="F4104" s="21"/>
    </row>
    <row r="4105" spans="1:6" x14ac:dyDescent="0.2">
      <c r="A4105" s="6">
        <v>39899</v>
      </c>
      <c r="B4105" s="44">
        <v>27</v>
      </c>
      <c r="C4105" s="44">
        <v>3</v>
      </c>
      <c r="D4105" s="44">
        <v>2009</v>
      </c>
      <c r="E4105" s="85">
        <v>3.57</v>
      </c>
      <c r="F4105" s="21"/>
    </row>
    <row r="4106" spans="1:6" x14ac:dyDescent="0.2">
      <c r="A4106" s="6">
        <v>39900</v>
      </c>
      <c r="B4106" s="44">
        <v>28</v>
      </c>
      <c r="C4106" s="44">
        <v>3</v>
      </c>
      <c r="D4106" s="44">
        <v>2009</v>
      </c>
      <c r="E4106" s="85">
        <v>1.9</v>
      </c>
      <c r="F4106" s="21"/>
    </row>
    <row r="4107" spans="1:6" x14ac:dyDescent="0.2">
      <c r="A4107" s="6">
        <v>39901</v>
      </c>
      <c r="B4107" s="44">
        <v>29</v>
      </c>
      <c r="C4107" s="44">
        <v>3</v>
      </c>
      <c r="D4107" s="44">
        <v>2009</v>
      </c>
      <c r="E4107" s="85">
        <v>2.1</v>
      </c>
      <c r="F4107" s="21"/>
    </row>
    <row r="4108" spans="1:6" x14ac:dyDescent="0.2">
      <c r="A4108" s="6">
        <v>39902</v>
      </c>
      <c r="B4108" s="44">
        <v>30</v>
      </c>
      <c r="C4108" s="44">
        <v>3</v>
      </c>
      <c r="D4108" s="44">
        <v>2009</v>
      </c>
      <c r="E4108" s="85">
        <v>1.28</v>
      </c>
      <c r="F4108" s="21"/>
    </row>
    <row r="4109" spans="1:6" x14ac:dyDescent="0.2">
      <c r="A4109" s="6">
        <v>39903</v>
      </c>
      <c r="B4109" s="44">
        <v>31</v>
      </c>
      <c r="C4109" s="44">
        <v>3</v>
      </c>
      <c r="D4109" s="44">
        <v>2009</v>
      </c>
      <c r="E4109" s="85">
        <v>1.92</v>
      </c>
      <c r="F4109" s="21"/>
    </row>
    <row r="4110" spans="1:6" x14ac:dyDescent="0.2">
      <c r="A4110" s="6">
        <v>39904</v>
      </c>
      <c r="B4110" s="44">
        <v>1</v>
      </c>
      <c r="C4110" s="44">
        <v>4</v>
      </c>
      <c r="D4110" s="44">
        <v>2009</v>
      </c>
      <c r="E4110" s="85">
        <v>1.22</v>
      </c>
      <c r="F4110" s="21"/>
    </row>
    <row r="4111" spans="1:6" x14ac:dyDescent="0.2">
      <c r="A4111" s="6">
        <v>39905</v>
      </c>
      <c r="B4111" s="44">
        <v>2</v>
      </c>
      <c r="C4111" s="44">
        <v>4</v>
      </c>
      <c r="D4111" s="44">
        <v>2009</v>
      </c>
      <c r="E4111" s="85">
        <v>1.46</v>
      </c>
      <c r="F4111" s="21"/>
    </row>
    <row r="4112" spans="1:6" x14ac:dyDescent="0.2">
      <c r="A4112" s="6">
        <v>39906</v>
      </c>
      <c r="B4112" s="44">
        <v>3</v>
      </c>
      <c r="C4112" s="44">
        <v>4</v>
      </c>
      <c r="D4112" s="44">
        <v>2009</v>
      </c>
      <c r="E4112" s="85">
        <v>2.23</v>
      </c>
      <c r="F4112" s="21"/>
    </row>
    <row r="4113" spans="1:6" x14ac:dyDescent="0.2">
      <c r="A4113" s="6">
        <v>39907</v>
      </c>
      <c r="B4113" s="44">
        <v>4</v>
      </c>
      <c r="C4113" s="44">
        <v>4</v>
      </c>
      <c r="D4113" s="44">
        <v>2009</v>
      </c>
      <c r="E4113" s="85">
        <v>7.76</v>
      </c>
      <c r="F4113" s="21"/>
    </row>
    <row r="4114" spans="1:6" x14ac:dyDescent="0.2">
      <c r="A4114" s="6">
        <v>39908</v>
      </c>
      <c r="B4114" s="44">
        <v>5</v>
      </c>
      <c r="C4114" s="44">
        <v>4</v>
      </c>
      <c r="D4114" s="44">
        <v>2009</v>
      </c>
      <c r="E4114" s="85">
        <v>6.32</v>
      </c>
      <c r="F4114" s="21"/>
    </row>
    <row r="4115" spans="1:6" x14ac:dyDescent="0.2">
      <c r="A4115" s="6">
        <v>39909</v>
      </c>
      <c r="B4115" s="44">
        <v>6</v>
      </c>
      <c r="C4115" s="44">
        <v>4</v>
      </c>
      <c r="D4115" s="44">
        <v>2009</v>
      </c>
      <c r="E4115" s="85">
        <v>3.93</v>
      </c>
      <c r="F4115" s="21"/>
    </row>
    <row r="4116" spans="1:6" x14ac:dyDescent="0.2">
      <c r="A4116" s="6">
        <v>39910</v>
      </c>
      <c r="B4116" s="44">
        <v>7</v>
      </c>
      <c r="C4116" s="44">
        <v>4</v>
      </c>
      <c r="D4116" s="44">
        <v>2009</v>
      </c>
      <c r="E4116" s="85">
        <v>4.8600000000000003</v>
      </c>
      <c r="F4116" s="21"/>
    </row>
    <row r="4117" spans="1:6" x14ac:dyDescent="0.2">
      <c r="A4117" s="6">
        <v>39911</v>
      </c>
      <c r="B4117" s="44">
        <v>8</v>
      </c>
      <c r="C4117" s="44">
        <v>4</v>
      </c>
      <c r="D4117" s="44">
        <v>2009</v>
      </c>
      <c r="E4117" s="85">
        <v>4.92</v>
      </c>
      <c r="F4117" s="21"/>
    </row>
    <row r="4118" spans="1:6" x14ac:dyDescent="0.2">
      <c r="A4118" s="6">
        <v>39912</v>
      </c>
      <c r="B4118" s="44">
        <v>9</v>
      </c>
      <c r="C4118" s="44">
        <v>4</v>
      </c>
      <c r="D4118" s="44">
        <v>2009</v>
      </c>
      <c r="E4118" s="85">
        <v>3.1</v>
      </c>
      <c r="F4118" s="21"/>
    </row>
    <row r="4119" spans="1:6" x14ac:dyDescent="0.2">
      <c r="A4119" s="6">
        <v>39913</v>
      </c>
      <c r="B4119" s="44">
        <v>10</v>
      </c>
      <c r="C4119" s="44">
        <v>4</v>
      </c>
      <c r="D4119" s="44">
        <v>2009</v>
      </c>
      <c r="E4119" s="85">
        <v>2.37</v>
      </c>
      <c r="F4119" s="21"/>
    </row>
    <row r="4120" spans="1:6" x14ac:dyDescent="0.2">
      <c r="A4120" s="6">
        <v>39914</v>
      </c>
      <c r="B4120" s="44">
        <v>11</v>
      </c>
      <c r="C4120" s="44">
        <v>4</v>
      </c>
      <c r="D4120" s="44">
        <v>2009</v>
      </c>
      <c r="E4120" s="85">
        <v>2.88</v>
      </c>
      <c r="F4120" s="21"/>
    </row>
    <row r="4121" spans="1:6" x14ac:dyDescent="0.2">
      <c r="A4121" s="6">
        <v>39915</v>
      </c>
      <c r="B4121" s="44">
        <v>12</v>
      </c>
      <c r="C4121" s="44">
        <v>4</v>
      </c>
      <c r="D4121" s="44">
        <v>2009</v>
      </c>
      <c r="E4121" s="85">
        <v>3.71</v>
      </c>
      <c r="F4121" s="21"/>
    </row>
    <row r="4122" spans="1:6" x14ac:dyDescent="0.2">
      <c r="A4122" s="6">
        <v>39916</v>
      </c>
      <c r="B4122" s="44">
        <v>13</v>
      </c>
      <c r="C4122" s="44">
        <v>4</v>
      </c>
      <c r="D4122" s="44">
        <v>2009</v>
      </c>
      <c r="E4122" s="85">
        <v>3.82</v>
      </c>
      <c r="F4122" s="21"/>
    </row>
    <row r="4123" spans="1:6" x14ac:dyDescent="0.2">
      <c r="A4123" s="6">
        <v>39917</v>
      </c>
      <c r="B4123" s="44">
        <v>14</v>
      </c>
      <c r="C4123" s="44">
        <v>4</v>
      </c>
      <c r="D4123" s="44">
        <v>2009</v>
      </c>
      <c r="E4123" s="85">
        <v>0.88</v>
      </c>
      <c r="F4123" s="21"/>
    </row>
    <row r="4124" spans="1:6" x14ac:dyDescent="0.2">
      <c r="A4124" s="6">
        <v>39918</v>
      </c>
      <c r="B4124" s="44">
        <v>15</v>
      </c>
      <c r="C4124" s="44">
        <v>4</v>
      </c>
      <c r="D4124" s="44">
        <v>2009</v>
      </c>
      <c r="E4124" s="85">
        <v>2.94</v>
      </c>
      <c r="F4124" s="21"/>
    </row>
    <row r="4125" spans="1:6" x14ac:dyDescent="0.2">
      <c r="A4125" s="6">
        <v>39919</v>
      </c>
      <c r="B4125" s="44">
        <v>16</v>
      </c>
      <c r="C4125" s="44">
        <v>4</v>
      </c>
      <c r="D4125" s="44">
        <v>2009</v>
      </c>
      <c r="E4125" s="85">
        <v>3.63</v>
      </c>
      <c r="F4125" s="21"/>
    </row>
    <row r="4126" spans="1:6" x14ac:dyDescent="0.2">
      <c r="A4126" s="6">
        <v>39920</v>
      </c>
      <c r="B4126" s="44">
        <v>17</v>
      </c>
      <c r="C4126" s="44">
        <v>4</v>
      </c>
      <c r="D4126" s="44">
        <v>2009</v>
      </c>
      <c r="E4126" s="85">
        <v>2.5</v>
      </c>
      <c r="F4126" s="21"/>
    </row>
    <row r="4127" spans="1:6" x14ac:dyDescent="0.2">
      <c r="A4127" s="6">
        <v>39921</v>
      </c>
      <c r="B4127" s="44">
        <v>18</v>
      </c>
      <c r="C4127" s="44">
        <v>4</v>
      </c>
      <c r="D4127" s="44">
        <v>2009</v>
      </c>
      <c r="E4127" s="85">
        <v>5.95</v>
      </c>
      <c r="F4127" s="21"/>
    </row>
    <row r="4128" spans="1:6" x14ac:dyDescent="0.2">
      <c r="A4128" s="6">
        <v>39922</v>
      </c>
      <c r="B4128" s="44">
        <v>19</v>
      </c>
      <c r="C4128" s="44">
        <v>4</v>
      </c>
      <c r="D4128" s="44">
        <v>2009</v>
      </c>
      <c r="E4128" s="85">
        <v>4.41</v>
      </c>
      <c r="F4128" s="21"/>
    </row>
    <row r="4129" spans="1:6" x14ac:dyDescent="0.2">
      <c r="A4129" s="6">
        <v>39923</v>
      </c>
      <c r="B4129" s="44">
        <v>20</v>
      </c>
      <c r="C4129" s="44">
        <v>4</v>
      </c>
      <c r="D4129" s="44">
        <v>2009</v>
      </c>
      <c r="E4129" s="85">
        <v>3.4</v>
      </c>
      <c r="F4129" s="21"/>
    </row>
    <row r="4130" spans="1:6" x14ac:dyDescent="0.2">
      <c r="A4130" s="6">
        <v>39924</v>
      </c>
      <c r="B4130" s="44">
        <v>21</v>
      </c>
      <c r="C4130" s="44">
        <v>4</v>
      </c>
      <c r="D4130" s="44">
        <v>2009</v>
      </c>
      <c r="E4130" s="85">
        <v>1.78</v>
      </c>
      <c r="F4130" s="21"/>
    </row>
    <row r="4131" spans="1:6" x14ac:dyDescent="0.2">
      <c r="A4131" s="6">
        <v>39925</v>
      </c>
      <c r="B4131" s="44">
        <v>22</v>
      </c>
      <c r="C4131" s="44">
        <v>4</v>
      </c>
      <c r="D4131" s="44">
        <v>2009</v>
      </c>
      <c r="E4131" s="85">
        <v>3.1</v>
      </c>
      <c r="F4131" s="21"/>
    </row>
    <row r="4132" spans="1:6" x14ac:dyDescent="0.2">
      <c r="A4132" s="6">
        <v>39926</v>
      </c>
      <c r="B4132" s="44">
        <v>23</v>
      </c>
      <c r="C4132" s="44">
        <v>4</v>
      </c>
      <c r="D4132" s="44">
        <v>2009</v>
      </c>
      <c r="E4132" s="85">
        <v>2.74</v>
      </c>
      <c r="F4132" s="21"/>
    </row>
    <row r="4133" spans="1:6" x14ac:dyDescent="0.2">
      <c r="A4133" s="6">
        <v>39927</v>
      </c>
      <c r="B4133" s="44">
        <v>24</v>
      </c>
      <c r="C4133" s="44">
        <v>4</v>
      </c>
      <c r="D4133" s="44">
        <v>2009</v>
      </c>
      <c r="E4133" s="85">
        <v>4.68</v>
      </c>
      <c r="F4133" s="21"/>
    </row>
    <row r="4134" spans="1:6" x14ac:dyDescent="0.2">
      <c r="A4134" s="20">
        <v>39928</v>
      </c>
      <c r="B4134" s="90">
        <v>25</v>
      </c>
      <c r="C4134" s="90">
        <v>4</v>
      </c>
      <c r="D4134" s="90">
        <v>2009</v>
      </c>
      <c r="E4134" s="88">
        <v>4.24</v>
      </c>
      <c r="F4134" s="21"/>
    </row>
    <row r="4135" spans="1:6" x14ac:dyDescent="0.2">
      <c r="A4135" s="20">
        <v>39929</v>
      </c>
      <c r="B4135" s="90">
        <v>26</v>
      </c>
      <c r="C4135" s="90">
        <v>4</v>
      </c>
      <c r="D4135" s="90">
        <v>2009</v>
      </c>
      <c r="E4135" s="88">
        <v>7.44</v>
      </c>
      <c r="F4135" s="21"/>
    </row>
    <row r="4136" spans="1:6" x14ac:dyDescent="0.2">
      <c r="A4136" s="20">
        <v>39930</v>
      </c>
      <c r="B4136" s="90">
        <v>27</v>
      </c>
      <c r="C4136" s="90">
        <v>4</v>
      </c>
      <c r="D4136" s="90">
        <v>2009</v>
      </c>
      <c r="E4136" s="88">
        <v>7.75</v>
      </c>
      <c r="F4136" s="21"/>
    </row>
    <row r="4137" spans="1:6" x14ac:dyDescent="0.2">
      <c r="A4137" s="20">
        <v>39931</v>
      </c>
      <c r="B4137" s="90">
        <v>28</v>
      </c>
      <c r="C4137" s="90">
        <v>4</v>
      </c>
      <c r="D4137" s="90">
        <v>2009</v>
      </c>
      <c r="E4137" s="88">
        <v>6.02</v>
      </c>
      <c r="F4137" s="21"/>
    </row>
    <row r="4138" spans="1:6" x14ac:dyDescent="0.2">
      <c r="A4138" s="20">
        <v>39932</v>
      </c>
      <c r="B4138" s="90">
        <v>29</v>
      </c>
      <c r="C4138" s="90">
        <v>4</v>
      </c>
      <c r="D4138" s="90">
        <v>2009</v>
      </c>
      <c r="E4138" s="88">
        <v>7.15</v>
      </c>
      <c r="F4138" s="21"/>
    </row>
    <row r="4139" spans="1:6" x14ac:dyDescent="0.2">
      <c r="A4139" s="20">
        <v>39933</v>
      </c>
      <c r="B4139" s="90">
        <v>30</v>
      </c>
      <c r="C4139" s="90">
        <v>4</v>
      </c>
      <c r="D4139" s="90">
        <v>2009</v>
      </c>
      <c r="E4139" s="88">
        <v>7.08</v>
      </c>
      <c r="F4139" s="21"/>
    </row>
    <row r="4140" spans="1:6" x14ac:dyDescent="0.2">
      <c r="A4140" s="20">
        <v>39934</v>
      </c>
      <c r="B4140" s="90">
        <v>1</v>
      </c>
      <c r="C4140" s="90">
        <v>5</v>
      </c>
      <c r="D4140" s="90">
        <v>2009</v>
      </c>
      <c r="E4140" s="88">
        <v>5.25</v>
      </c>
      <c r="F4140" s="21"/>
    </row>
    <row r="4141" spans="1:6" x14ac:dyDescent="0.2">
      <c r="A4141" s="20">
        <v>39935</v>
      </c>
      <c r="B4141" s="90">
        <v>2</v>
      </c>
      <c r="C4141" s="90">
        <v>5</v>
      </c>
      <c r="D4141" s="90">
        <v>2009</v>
      </c>
      <c r="E4141" s="88">
        <v>5.83</v>
      </c>
      <c r="F4141" s="21"/>
    </row>
    <row r="4142" spans="1:6" x14ac:dyDescent="0.2">
      <c r="A4142" s="20">
        <v>39936</v>
      </c>
      <c r="B4142" s="90">
        <v>3</v>
      </c>
      <c r="C4142" s="90">
        <v>5</v>
      </c>
      <c r="D4142" s="90">
        <v>2009</v>
      </c>
      <c r="E4142" s="88">
        <v>7.72</v>
      </c>
      <c r="F4142" s="21"/>
    </row>
    <row r="4143" spans="1:6" x14ac:dyDescent="0.2">
      <c r="A4143" s="20">
        <v>39937</v>
      </c>
      <c r="B4143" s="90">
        <v>4</v>
      </c>
      <c r="C4143" s="90">
        <v>5</v>
      </c>
      <c r="D4143" s="90">
        <v>2009</v>
      </c>
      <c r="E4143" s="88">
        <v>7.34</v>
      </c>
      <c r="F4143" s="21"/>
    </row>
    <row r="4144" spans="1:6" x14ac:dyDescent="0.2">
      <c r="A4144" s="20">
        <v>39938</v>
      </c>
      <c r="B4144" s="90">
        <v>5</v>
      </c>
      <c r="C4144" s="90">
        <v>5</v>
      </c>
      <c r="D4144" s="90">
        <v>2009</v>
      </c>
      <c r="E4144" s="88">
        <v>7.58</v>
      </c>
      <c r="F4144" s="21"/>
    </row>
    <row r="4145" spans="1:6" x14ac:dyDescent="0.2">
      <c r="A4145" s="20">
        <v>39939</v>
      </c>
      <c r="B4145" s="90">
        <v>6</v>
      </c>
      <c r="C4145" s="90">
        <v>5</v>
      </c>
      <c r="D4145" s="90">
        <v>2009</v>
      </c>
      <c r="E4145" s="88">
        <v>4.9800000000000004</v>
      </c>
      <c r="F4145" s="21"/>
    </row>
    <row r="4146" spans="1:6" x14ac:dyDescent="0.2">
      <c r="A4146" s="20">
        <v>39940</v>
      </c>
      <c r="B4146" s="90">
        <v>7</v>
      </c>
      <c r="C4146" s="90">
        <v>5</v>
      </c>
      <c r="D4146" s="90">
        <v>2009</v>
      </c>
      <c r="E4146" s="88">
        <v>6.86</v>
      </c>
      <c r="F4146" s="21"/>
    </row>
    <row r="4147" spans="1:6" x14ac:dyDescent="0.2">
      <c r="A4147" s="20">
        <v>39941</v>
      </c>
      <c r="B4147" s="90">
        <v>8</v>
      </c>
      <c r="C4147" s="90">
        <v>5</v>
      </c>
      <c r="D4147" s="90">
        <v>2009</v>
      </c>
      <c r="E4147" s="88">
        <v>6.34</v>
      </c>
      <c r="F4147" s="21"/>
    </row>
    <row r="4148" spans="1:6" x14ac:dyDescent="0.2">
      <c r="A4148" s="20">
        <v>39942</v>
      </c>
      <c r="B4148" s="90">
        <v>9</v>
      </c>
      <c r="C4148" s="90">
        <v>5</v>
      </c>
      <c r="D4148" s="90">
        <v>2009</v>
      </c>
      <c r="E4148" s="88">
        <v>9.6999999999999993</v>
      </c>
      <c r="F4148" s="21"/>
    </row>
    <row r="4149" spans="1:6" x14ac:dyDescent="0.2">
      <c r="A4149" s="20">
        <v>39943</v>
      </c>
      <c r="B4149" s="90">
        <v>10</v>
      </c>
      <c r="C4149" s="90">
        <v>5</v>
      </c>
      <c r="D4149" s="90">
        <v>2009</v>
      </c>
      <c r="E4149" s="88">
        <v>12.9</v>
      </c>
      <c r="F4149" s="21"/>
    </row>
    <row r="4150" spans="1:6" x14ac:dyDescent="0.2">
      <c r="A4150" s="20">
        <v>39944</v>
      </c>
      <c r="B4150" s="90">
        <v>11</v>
      </c>
      <c r="C4150" s="90">
        <v>5</v>
      </c>
      <c r="D4150" s="90">
        <v>2009</v>
      </c>
      <c r="E4150" s="88">
        <v>18.600000000000001</v>
      </c>
      <c r="F4150" s="21"/>
    </row>
    <row r="4151" spans="1:6" x14ac:dyDescent="0.2">
      <c r="A4151" s="20">
        <v>39945</v>
      </c>
      <c r="B4151" s="90">
        <v>12</v>
      </c>
      <c r="C4151" s="90">
        <v>5</v>
      </c>
      <c r="D4151" s="90">
        <v>2009</v>
      </c>
      <c r="E4151" s="88">
        <v>18.2</v>
      </c>
      <c r="F4151" s="21"/>
    </row>
    <row r="4152" spans="1:6" x14ac:dyDescent="0.2">
      <c r="A4152" s="20">
        <v>39946</v>
      </c>
      <c r="B4152" s="90">
        <v>13</v>
      </c>
      <c r="C4152" s="90">
        <v>5</v>
      </c>
      <c r="D4152" s="90">
        <v>2009</v>
      </c>
      <c r="E4152" s="88">
        <v>19.3</v>
      </c>
      <c r="F4152" s="21"/>
    </row>
    <row r="4153" spans="1:6" x14ac:dyDescent="0.2">
      <c r="A4153" s="20">
        <v>39947</v>
      </c>
      <c r="B4153" s="90">
        <v>14</v>
      </c>
      <c r="C4153" s="90">
        <v>5</v>
      </c>
      <c r="D4153" s="90">
        <v>2009</v>
      </c>
      <c r="E4153" s="88">
        <v>15.8</v>
      </c>
      <c r="F4153" s="21"/>
    </row>
    <row r="4154" spans="1:6" x14ac:dyDescent="0.2">
      <c r="A4154" s="20">
        <v>39948</v>
      </c>
      <c r="B4154" s="90">
        <v>15</v>
      </c>
      <c r="C4154" s="90">
        <v>5</v>
      </c>
      <c r="D4154" s="90">
        <v>2009</v>
      </c>
      <c r="E4154" s="88">
        <v>19.2</v>
      </c>
      <c r="F4154" s="21"/>
    </row>
    <row r="4155" spans="1:6" x14ac:dyDescent="0.2">
      <c r="A4155" s="20">
        <v>39949</v>
      </c>
      <c r="B4155" s="90">
        <v>16</v>
      </c>
      <c r="C4155" s="90">
        <v>5</v>
      </c>
      <c r="D4155" s="90">
        <v>2009</v>
      </c>
      <c r="E4155" s="88">
        <v>13.1</v>
      </c>
      <c r="F4155" s="21"/>
    </row>
    <row r="4156" spans="1:6" x14ac:dyDescent="0.2">
      <c r="A4156" s="20">
        <v>39950</v>
      </c>
      <c r="B4156" s="90">
        <v>17</v>
      </c>
      <c r="C4156" s="90">
        <v>5</v>
      </c>
      <c r="D4156" s="90">
        <v>2009</v>
      </c>
      <c r="E4156" s="88">
        <v>10.199999999999999</v>
      </c>
      <c r="F4156" s="21"/>
    </row>
    <row r="4157" spans="1:6" x14ac:dyDescent="0.2">
      <c r="A4157" s="20">
        <v>39951</v>
      </c>
      <c r="B4157" s="90">
        <v>18</v>
      </c>
      <c r="C4157" s="90">
        <v>5</v>
      </c>
      <c r="D4157" s="90">
        <v>2009</v>
      </c>
      <c r="E4157" s="88">
        <v>30</v>
      </c>
      <c r="F4157" s="21"/>
    </row>
    <row r="4158" spans="1:6" x14ac:dyDescent="0.2">
      <c r="A4158" s="20">
        <v>39952</v>
      </c>
      <c r="B4158" s="90">
        <v>19</v>
      </c>
      <c r="C4158" s="90">
        <v>5</v>
      </c>
      <c r="D4158" s="90">
        <v>2009</v>
      </c>
      <c r="E4158" s="88">
        <v>25.5</v>
      </c>
      <c r="F4158" s="21"/>
    </row>
    <row r="4159" spans="1:6" x14ac:dyDescent="0.2">
      <c r="A4159" s="20">
        <v>39953</v>
      </c>
      <c r="B4159" s="90">
        <v>20</v>
      </c>
      <c r="C4159" s="90">
        <v>5</v>
      </c>
      <c r="D4159" s="90">
        <v>2009</v>
      </c>
      <c r="E4159" s="88">
        <v>16.100000000000001</v>
      </c>
      <c r="F4159" s="21"/>
    </row>
    <row r="4160" spans="1:6" x14ac:dyDescent="0.2">
      <c r="A4160" s="20">
        <v>39954</v>
      </c>
      <c r="B4160" s="90">
        <v>21</v>
      </c>
      <c r="C4160" s="90">
        <v>5</v>
      </c>
      <c r="D4160" s="90">
        <v>2009</v>
      </c>
      <c r="E4160" s="88">
        <v>4.1100000000000003</v>
      </c>
      <c r="F4160" s="21"/>
    </row>
    <row r="4161" spans="1:6" x14ac:dyDescent="0.2">
      <c r="A4161" s="20">
        <v>39955</v>
      </c>
      <c r="B4161" s="90">
        <v>22</v>
      </c>
      <c r="C4161" s="90">
        <v>5</v>
      </c>
      <c r="D4161" s="90">
        <v>2009</v>
      </c>
      <c r="E4161" s="88">
        <v>8.7899999999999991</v>
      </c>
      <c r="F4161" s="21"/>
    </row>
    <row r="4162" spans="1:6" x14ac:dyDescent="0.2">
      <c r="A4162" s="20">
        <v>39956</v>
      </c>
      <c r="B4162" s="90">
        <v>23</v>
      </c>
      <c r="C4162" s="90">
        <v>5</v>
      </c>
      <c r="D4162" s="90">
        <v>2009</v>
      </c>
      <c r="E4162" s="88">
        <v>5.7</v>
      </c>
      <c r="F4162" s="21"/>
    </row>
    <row r="4163" spans="1:6" x14ac:dyDescent="0.2">
      <c r="A4163" s="20">
        <v>39957</v>
      </c>
      <c r="B4163" s="90">
        <v>24</v>
      </c>
      <c r="C4163" s="90">
        <v>5</v>
      </c>
      <c r="D4163" s="90">
        <v>2009</v>
      </c>
      <c r="E4163" s="88">
        <v>2.54</v>
      </c>
      <c r="F4163" s="21"/>
    </row>
    <row r="4164" spans="1:6" x14ac:dyDescent="0.2">
      <c r="A4164" s="20">
        <v>39958</v>
      </c>
      <c r="B4164" s="90">
        <v>25</v>
      </c>
      <c r="C4164" s="90">
        <v>5</v>
      </c>
      <c r="D4164" s="90">
        <v>2009</v>
      </c>
      <c r="E4164" s="88">
        <v>2.39</v>
      </c>
      <c r="F4164" s="21"/>
    </row>
    <row r="4165" spans="1:6" x14ac:dyDescent="0.2">
      <c r="A4165" s="20">
        <v>39959</v>
      </c>
      <c r="B4165" s="90">
        <v>26</v>
      </c>
      <c r="C4165" s="90">
        <v>5</v>
      </c>
      <c r="D4165" s="90">
        <v>2009</v>
      </c>
      <c r="E4165" s="88">
        <v>2.13</v>
      </c>
      <c r="F4165" s="21"/>
    </row>
    <row r="4166" spans="1:6" x14ac:dyDescent="0.2">
      <c r="A4166" s="20">
        <v>39960</v>
      </c>
      <c r="B4166" s="90">
        <v>27</v>
      </c>
      <c r="C4166" s="90">
        <v>5</v>
      </c>
      <c r="D4166" s="90">
        <v>2009</v>
      </c>
      <c r="E4166" s="88">
        <v>3.29</v>
      </c>
      <c r="F4166" s="21"/>
    </row>
    <row r="4167" spans="1:6" x14ac:dyDescent="0.2">
      <c r="A4167" s="20">
        <v>39961</v>
      </c>
      <c r="B4167" s="90">
        <v>28</v>
      </c>
      <c r="C4167" s="90">
        <v>5</v>
      </c>
      <c r="D4167" s="90">
        <v>2009</v>
      </c>
      <c r="E4167" s="88">
        <v>3.44</v>
      </c>
      <c r="F4167" s="21"/>
    </row>
    <row r="4168" spans="1:6" x14ac:dyDescent="0.2">
      <c r="A4168" s="20">
        <v>39962</v>
      </c>
      <c r="B4168" s="90">
        <v>29</v>
      </c>
      <c r="C4168" s="90">
        <v>5</v>
      </c>
      <c r="D4168" s="90">
        <v>2009</v>
      </c>
      <c r="E4168" s="88">
        <v>2.4300000000000002</v>
      </c>
      <c r="F4168" s="21"/>
    </row>
    <row r="4169" spans="1:6" x14ac:dyDescent="0.2">
      <c r="A4169" s="20">
        <v>39963</v>
      </c>
      <c r="B4169" s="90">
        <v>30</v>
      </c>
      <c r="C4169" s="90">
        <v>5</v>
      </c>
      <c r="D4169" s="90">
        <v>2009</v>
      </c>
      <c r="E4169" s="88">
        <v>2.66</v>
      </c>
      <c r="F4169" s="21"/>
    </row>
    <row r="4170" spans="1:6" x14ac:dyDescent="0.2">
      <c r="A4170" s="20">
        <v>39964</v>
      </c>
      <c r="B4170" s="90">
        <v>31</v>
      </c>
      <c r="C4170" s="90">
        <v>5</v>
      </c>
      <c r="D4170" s="90">
        <v>2009</v>
      </c>
      <c r="E4170" s="88">
        <v>4.21</v>
      </c>
      <c r="F4170" s="21"/>
    </row>
    <row r="4171" spans="1:6" x14ac:dyDescent="0.2">
      <c r="A4171" s="20">
        <v>39965</v>
      </c>
      <c r="B4171" s="90">
        <v>1</v>
      </c>
      <c r="C4171" s="90">
        <v>6</v>
      </c>
      <c r="D4171" s="90">
        <v>2009</v>
      </c>
      <c r="E4171" s="88">
        <v>3.96</v>
      </c>
      <c r="F4171" s="21"/>
    </row>
    <row r="4172" spans="1:6" x14ac:dyDescent="0.2">
      <c r="A4172" s="20">
        <v>39966</v>
      </c>
      <c r="B4172" s="90">
        <v>2</v>
      </c>
      <c r="C4172" s="90">
        <v>6</v>
      </c>
      <c r="D4172" s="90">
        <v>2009</v>
      </c>
      <c r="E4172" s="88">
        <v>2.99</v>
      </c>
      <c r="F4172" s="21"/>
    </row>
    <row r="4173" spans="1:6" x14ac:dyDescent="0.2">
      <c r="A4173" s="20">
        <v>39967</v>
      </c>
      <c r="B4173" s="90">
        <v>3</v>
      </c>
      <c r="C4173" s="90">
        <v>6</v>
      </c>
      <c r="D4173" s="90">
        <v>2009</v>
      </c>
      <c r="E4173" s="88">
        <v>2.34</v>
      </c>
      <c r="F4173" s="21"/>
    </row>
    <row r="4174" spans="1:6" x14ac:dyDescent="0.2">
      <c r="A4174" s="20">
        <v>39968</v>
      </c>
      <c r="B4174" s="90">
        <v>4</v>
      </c>
      <c r="C4174" s="90">
        <v>6</v>
      </c>
      <c r="D4174" s="90">
        <v>2009</v>
      </c>
      <c r="E4174" s="88">
        <v>2.0699999999999998</v>
      </c>
      <c r="F4174" s="21"/>
    </row>
    <row r="4175" spans="1:6" x14ac:dyDescent="0.2">
      <c r="A4175" s="20">
        <v>39969</v>
      </c>
      <c r="B4175" s="90">
        <v>5</v>
      </c>
      <c r="C4175" s="90">
        <v>6</v>
      </c>
      <c r="D4175" s="90">
        <v>2009</v>
      </c>
      <c r="E4175" s="88">
        <v>1.93</v>
      </c>
      <c r="F4175" s="21"/>
    </row>
    <row r="4176" spans="1:6" x14ac:dyDescent="0.2">
      <c r="A4176" s="20">
        <v>39970</v>
      </c>
      <c r="B4176" s="90">
        <v>6</v>
      </c>
      <c r="C4176" s="90">
        <v>6</v>
      </c>
      <c r="D4176" s="90">
        <v>2009</v>
      </c>
      <c r="E4176" s="88">
        <v>1.87</v>
      </c>
      <c r="F4176" s="21"/>
    </row>
    <row r="4177" spans="1:6" x14ac:dyDescent="0.2">
      <c r="A4177" s="20">
        <v>39971</v>
      </c>
      <c r="B4177" s="90">
        <v>7</v>
      </c>
      <c r="C4177" s="90">
        <v>6</v>
      </c>
      <c r="D4177" s="90">
        <v>2009</v>
      </c>
      <c r="E4177" s="88">
        <v>1.83</v>
      </c>
      <c r="F4177" s="21"/>
    </row>
    <row r="4178" spans="1:6" x14ac:dyDescent="0.2">
      <c r="A4178" s="20">
        <v>39972</v>
      </c>
      <c r="B4178" s="90">
        <v>8</v>
      </c>
      <c r="C4178" s="90">
        <v>6</v>
      </c>
      <c r="D4178" s="90">
        <v>2009</v>
      </c>
      <c r="E4178" s="88">
        <v>1.89</v>
      </c>
      <c r="F4178" s="21"/>
    </row>
    <row r="4179" spans="1:6" x14ac:dyDescent="0.2">
      <c r="A4179" s="20">
        <v>39973</v>
      </c>
      <c r="B4179" s="90">
        <v>9</v>
      </c>
      <c r="C4179" s="90">
        <v>6</v>
      </c>
      <c r="D4179" s="90">
        <v>2009</v>
      </c>
      <c r="E4179" s="88">
        <v>1.6</v>
      </c>
      <c r="F4179" s="21"/>
    </row>
    <row r="4180" spans="1:6" x14ac:dyDescent="0.2">
      <c r="A4180" s="20">
        <v>39974</v>
      </c>
      <c r="B4180" s="90">
        <v>10</v>
      </c>
      <c r="C4180" s="90">
        <v>6</v>
      </c>
      <c r="D4180" s="90">
        <v>2009</v>
      </c>
      <c r="E4180" s="88">
        <v>0.69</v>
      </c>
      <c r="F4180" s="21"/>
    </row>
    <row r="4181" spans="1:6" x14ac:dyDescent="0.2">
      <c r="A4181" s="20">
        <v>39975</v>
      </c>
      <c r="B4181" s="90">
        <v>11</v>
      </c>
      <c r="C4181" s="90">
        <v>6</v>
      </c>
      <c r="D4181" s="90">
        <v>2009</v>
      </c>
      <c r="E4181" s="88">
        <v>0.73</v>
      </c>
      <c r="F4181" s="21"/>
    </row>
    <row r="4182" spans="1:6" x14ac:dyDescent="0.2">
      <c r="A4182" s="20">
        <v>39976</v>
      </c>
      <c r="B4182" s="90">
        <v>12</v>
      </c>
      <c r="C4182" s="90">
        <v>6</v>
      </c>
      <c r="D4182" s="90">
        <v>2009</v>
      </c>
      <c r="E4182" s="88">
        <v>2.66</v>
      </c>
      <c r="F4182" s="21"/>
    </row>
    <row r="4183" spans="1:6" x14ac:dyDescent="0.2">
      <c r="A4183" s="20">
        <v>39977</v>
      </c>
      <c r="B4183" s="90">
        <v>13</v>
      </c>
      <c r="C4183" s="90">
        <v>6</v>
      </c>
      <c r="D4183" s="90">
        <v>2009</v>
      </c>
      <c r="E4183" s="88">
        <v>3.16</v>
      </c>
      <c r="F4183" s="21"/>
    </row>
    <row r="4184" spans="1:6" x14ac:dyDescent="0.2">
      <c r="A4184" s="20">
        <v>39978</v>
      </c>
      <c r="B4184" s="90">
        <v>14</v>
      </c>
      <c r="C4184" s="90">
        <v>6</v>
      </c>
      <c r="D4184" s="90">
        <v>2009</v>
      </c>
      <c r="E4184" s="88">
        <v>4.13</v>
      </c>
      <c r="F4184" s="21"/>
    </row>
    <row r="4185" spans="1:6" x14ac:dyDescent="0.2">
      <c r="A4185" s="20">
        <v>39979</v>
      </c>
      <c r="B4185" s="90">
        <v>15</v>
      </c>
      <c r="C4185" s="90">
        <v>6</v>
      </c>
      <c r="D4185" s="90">
        <v>2009</v>
      </c>
      <c r="E4185" s="88">
        <v>3.18</v>
      </c>
      <c r="F4185" s="21"/>
    </row>
    <row r="4186" spans="1:6" x14ac:dyDescent="0.2">
      <c r="A4186" s="20">
        <v>39980</v>
      </c>
      <c r="B4186" s="90">
        <v>16</v>
      </c>
      <c r="C4186" s="90">
        <v>6</v>
      </c>
      <c r="D4186" s="90">
        <v>2009</v>
      </c>
      <c r="E4186" s="88">
        <v>5.6</v>
      </c>
      <c r="F4186" s="21"/>
    </row>
    <row r="4187" spans="1:6" x14ac:dyDescent="0.2">
      <c r="A4187" s="20">
        <v>39981</v>
      </c>
      <c r="B4187" s="90">
        <v>17</v>
      </c>
      <c r="C4187" s="90">
        <v>6</v>
      </c>
      <c r="D4187" s="90">
        <v>2009</v>
      </c>
      <c r="E4187" s="88">
        <v>3.1</v>
      </c>
      <c r="F4187" s="21"/>
    </row>
    <row r="4188" spans="1:6" x14ac:dyDescent="0.2">
      <c r="A4188" s="20">
        <v>39982</v>
      </c>
      <c r="B4188" s="90">
        <v>18</v>
      </c>
      <c r="C4188" s="90">
        <v>6</v>
      </c>
      <c r="D4188" s="90">
        <v>2009</v>
      </c>
      <c r="E4188" s="88">
        <v>1.72</v>
      </c>
      <c r="F4188" s="21"/>
    </row>
    <row r="4189" spans="1:6" x14ac:dyDescent="0.2">
      <c r="A4189" s="20">
        <v>39983</v>
      </c>
      <c r="B4189" s="90">
        <v>19</v>
      </c>
      <c r="C4189" s="90">
        <v>6</v>
      </c>
      <c r="D4189" s="90">
        <v>2009</v>
      </c>
      <c r="E4189" s="88">
        <v>2.36</v>
      </c>
      <c r="F4189" s="21"/>
    </row>
    <row r="4190" spans="1:6" x14ac:dyDescent="0.2">
      <c r="A4190" s="20">
        <v>39984</v>
      </c>
      <c r="B4190" s="90">
        <v>20</v>
      </c>
      <c r="C4190" s="90">
        <v>6</v>
      </c>
      <c r="D4190" s="90">
        <v>2009</v>
      </c>
      <c r="E4190" s="88">
        <v>2.77</v>
      </c>
      <c r="F4190" s="21"/>
    </row>
    <row r="4191" spans="1:6" x14ac:dyDescent="0.2">
      <c r="A4191" s="20">
        <v>39985</v>
      </c>
      <c r="B4191" s="90">
        <v>21</v>
      </c>
      <c r="C4191" s="90">
        <v>6</v>
      </c>
      <c r="D4191" s="90">
        <v>2009</v>
      </c>
      <c r="E4191" s="88">
        <v>2.25</v>
      </c>
      <c r="F4191" s="21"/>
    </row>
    <row r="4192" spans="1:6" x14ac:dyDescent="0.2">
      <c r="A4192" s="20">
        <v>39986</v>
      </c>
      <c r="B4192" s="90">
        <v>22</v>
      </c>
      <c r="C4192" s="90">
        <v>6</v>
      </c>
      <c r="D4192" s="90">
        <v>2009</v>
      </c>
      <c r="E4192" s="88">
        <v>2.54</v>
      </c>
      <c r="F4192" s="21"/>
    </row>
    <row r="4193" spans="1:6" x14ac:dyDescent="0.2">
      <c r="A4193" s="20">
        <v>39987</v>
      </c>
      <c r="B4193" s="90">
        <v>23</v>
      </c>
      <c r="C4193" s="90">
        <v>6</v>
      </c>
      <c r="D4193" s="90">
        <v>2009</v>
      </c>
      <c r="E4193" s="88">
        <v>2.46</v>
      </c>
      <c r="F4193" s="21"/>
    </row>
    <row r="4194" spans="1:6" x14ac:dyDescent="0.2">
      <c r="A4194" s="20">
        <v>39988</v>
      </c>
      <c r="B4194" s="90">
        <v>24</v>
      </c>
      <c r="C4194" s="90">
        <v>6</v>
      </c>
      <c r="D4194" s="90">
        <v>2009</v>
      </c>
      <c r="E4194" s="88">
        <v>2.36</v>
      </c>
      <c r="F4194" s="21"/>
    </row>
    <row r="4195" spans="1:6" x14ac:dyDescent="0.2">
      <c r="A4195" s="20">
        <v>39989</v>
      </c>
      <c r="B4195" s="90">
        <v>25</v>
      </c>
      <c r="C4195" s="90">
        <v>6</v>
      </c>
      <c r="D4195" s="90">
        <v>2009</v>
      </c>
      <c r="E4195" s="88">
        <v>2.2999999999999998</v>
      </c>
      <c r="F4195" s="21"/>
    </row>
    <row r="4196" spans="1:6" x14ac:dyDescent="0.2">
      <c r="A4196" s="20">
        <v>39990</v>
      </c>
      <c r="B4196" s="90">
        <v>26</v>
      </c>
      <c r="C4196" s="90">
        <v>6</v>
      </c>
      <c r="D4196" s="90">
        <v>2009</v>
      </c>
      <c r="E4196" s="88">
        <v>2.52</v>
      </c>
      <c r="F4196" s="21"/>
    </row>
    <row r="4197" spans="1:6" x14ac:dyDescent="0.2">
      <c r="A4197" s="20">
        <v>39991</v>
      </c>
      <c r="B4197" s="90">
        <v>27</v>
      </c>
      <c r="C4197" s="90">
        <v>6</v>
      </c>
      <c r="D4197" s="90">
        <v>2009</v>
      </c>
      <c r="E4197" s="88">
        <v>3.98</v>
      </c>
      <c r="F4197" s="21"/>
    </row>
    <row r="4198" spans="1:6" x14ac:dyDescent="0.2">
      <c r="A4198" s="20">
        <v>39992</v>
      </c>
      <c r="B4198" s="90">
        <v>28</v>
      </c>
      <c r="C4198" s="90">
        <v>6</v>
      </c>
      <c r="D4198" s="90">
        <v>2009</v>
      </c>
      <c r="E4198" s="88">
        <v>3.74</v>
      </c>
      <c r="F4198" s="21"/>
    </row>
    <row r="4199" spans="1:6" x14ac:dyDescent="0.2">
      <c r="A4199" s="20">
        <v>39993</v>
      </c>
      <c r="B4199" s="90">
        <v>29</v>
      </c>
      <c r="C4199" s="90">
        <v>6</v>
      </c>
      <c r="D4199" s="90">
        <v>2009</v>
      </c>
      <c r="E4199" s="88">
        <v>5.08</v>
      </c>
      <c r="F4199" s="21"/>
    </row>
    <row r="4200" spans="1:6" x14ac:dyDescent="0.2">
      <c r="A4200" s="20">
        <v>39994</v>
      </c>
      <c r="B4200" s="90">
        <v>30</v>
      </c>
      <c r="C4200" s="90">
        <v>6</v>
      </c>
      <c r="D4200" s="90">
        <v>2009</v>
      </c>
      <c r="E4200" s="88">
        <v>15</v>
      </c>
      <c r="F4200" s="21"/>
    </row>
    <row r="4201" spans="1:6" x14ac:dyDescent="0.2">
      <c r="A4201" s="20">
        <v>39995</v>
      </c>
      <c r="B4201" s="90">
        <v>1</v>
      </c>
      <c r="C4201" s="90">
        <v>7</v>
      </c>
      <c r="D4201" s="90">
        <v>2009</v>
      </c>
      <c r="E4201" s="88">
        <v>11.4</v>
      </c>
      <c r="F4201" s="21"/>
    </row>
    <row r="4202" spans="1:6" x14ac:dyDescent="0.2">
      <c r="A4202" s="20">
        <v>39996</v>
      </c>
      <c r="B4202" s="90">
        <v>2</v>
      </c>
      <c r="C4202" s="90">
        <v>7</v>
      </c>
      <c r="D4202" s="90">
        <v>2009</v>
      </c>
      <c r="E4202" s="88">
        <v>21</v>
      </c>
      <c r="F4202" s="21"/>
    </row>
    <row r="4203" spans="1:6" x14ac:dyDescent="0.2">
      <c r="A4203" s="20">
        <v>39997</v>
      </c>
      <c r="B4203" s="90">
        <v>3</v>
      </c>
      <c r="C4203" s="90">
        <v>7</v>
      </c>
      <c r="D4203" s="90">
        <v>2009</v>
      </c>
      <c r="E4203" s="88">
        <v>20.7</v>
      </c>
      <c r="F4203" s="21"/>
    </row>
    <row r="4204" spans="1:6" x14ac:dyDescent="0.2">
      <c r="A4204" s="20">
        <v>39998</v>
      </c>
      <c r="B4204" s="90">
        <v>4</v>
      </c>
      <c r="C4204" s="90">
        <v>7</v>
      </c>
      <c r="D4204" s="90">
        <v>2009</v>
      </c>
      <c r="E4204" s="88">
        <v>19.899999999999999</v>
      </c>
      <c r="F4204" s="21"/>
    </row>
    <row r="4205" spans="1:6" x14ac:dyDescent="0.2">
      <c r="A4205" s="20">
        <v>39999</v>
      </c>
      <c r="B4205" s="90">
        <v>5</v>
      </c>
      <c r="C4205" s="90">
        <v>7</v>
      </c>
      <c r="D4205" s="90">
        <v>2009</v>
      </c>
      <c r="E4205" s="88">
        <v>26.9</v>
      </c>
      <c r="F4205" s="21"/>
    </row>
    <row r="4206" spans="1:6" x14ac:dyDescent="0.2">
      <c r="A4206" s="20">
        <v>40000</v>
      </c>
      <c r="B4206" s="90">
        <v>6</v>
      </c>
      <c r="C4206" s="90">
        <v>7</v>
      </c>
      <c r="D4206" s="90">
        <v>2009</v>
      </c>
      <c r="E4206" s="88">
        <v>40.4</v>
      </c>
      <c r="F4206" s="21"/>
    </row>
    <row r="4207" spans="1:6" x14ac:dyDescent="0.2">
      <c r="A4207" s="20">
        <v>40001</v>
      </c>
      <c r="B4207" s="90">
        <v>7</v>
      </c>
      <c r="C4207" s="90">
        <v>7</v>
      </c>
      <c r="D4207" s="90">
        <v>2009</v>
      </c>
      <c r="E4207" s="88">
        <v>43.2</v>
      </c>
      <c r="F4207" s="21"/>
    </row>
    <row r="4208" spans="1:6" x14ac:dyDescent="0.2">
      <c r="A4208" s="20">
        <v>40002</v>
      </c>
      <c r="B4208" s="90">
        <v>8</v>
      </c>
      <c r="C4208" s="90">
        <v>7</v>
      </c>
      <c r="D4208" s="90">
        <v>2009</v>
      </c>
      <c r="E4208" s="88">
        <v>29.3</v>
      </c>
      <c r="F4208" s="21"/>
    </row>
    <row r="4209" spans="1:6" x14ac:dyDescent="0.2">
      <c r="A4209" s="20">
        <v>40003</v>
      </c>
      <c r="B4209" s="90">
        <v>9</v>
      </c>
      <c r="C4209" s="90">
        <v>7</v>
      </c>
      <c r="D4209" s="90">
        <v>2009</v>
      </c>
      <c r="E4209" s="88">
        <v>6.45</v>
      </c>
      <c r="F4209" s="21"/>
    </row>
    <row r="4210" spans="1:6" x14ac:dyDescent="0.2">
      <c r="A4210" s="20">
        <v>40004</v>
      </c>
      <c r="B4210" s="90">
        <v>10</v>
      </c>
      <c r="C4210" s="90">
        <v>7</v>
      </c>
      <c r="D4210" s="90">
        <v>2009</v>
      </c>
      <c r="E4210" s="88">
        <v>0.95</v>
      </c>
      <c r="F4210" s="21"/>
    </row>
    <row r="4211" spans="1:6" x14ac:dyDescent="0.2">
      <c r="A4211" s="20">
        <v>40005</v>
      </c>
      <c r="B4211" s="90">
        <v>11</v>
      </c>
      <c r="C4211" s="90">
        <v>7</v>
      </c>
      <c r="D4211" s="90">
        <v>2009</v>
      </c>
      <c r="E4211" s="88">
        <v>0.53</v>
      </c>
      <c r="F4211" s="21"/>
    </row>
    <row r="4212" spans="1:6" x14ac:dyDescent="0.2">
      <c r="A4212" s="20">
        <v>40006</v>
      </c>
      <c r="B4212" s="90">
        <v>12</v>
      </c>
      <c r="C4212" s="90">
        <v>7</v>
      </c>
      <c r="D4212" s="90">
        <v>2009</v>
      </c>
      <c r="E4212" s="88">
        <v>1.21</v>
      </c>
      <c r="F4212" s="21"/>
    </row>
    <row r="4213" spans="1:6" x14ac:dyDescent="0.2">
      <c r="A4213" s="20">
        <v>40007</v>
      </c>
      <c r="B4213" s="90">
        <v>13</v>
      </c>
      <c r="C4213" s="90">
        <v>7</v>
      </c>
      <c r="D4213" s="90">
        <v>2009</v>
      </c>
      <c r="E4213" s="88">
        <v>1.28</v>
      </c>
      <c r="F4213" s="21"/>
    </row>
    <row r="4214" spans="1:6" x14ac:dyDescent="0.2">
      <c r="A4214" s="20">
        <v>40008</v>
      </c>
      <c r="B4214" s="90">
        <v>14</v>
      </c>
      <c r="C4214" s="90">
        <v>7</v>
      </c>
      <c r="D4214" s="90">
        <v>2009</v>
      </c>
      <c r="E4214" s="88">
        <v>3</v>
      </c>
      <c r="F4214" s="21"/>
    </row>
    <row r="4215" spans="1:6" x14ac:dyDescent="0.2">
      <c r="A4215" s="20">
        <v>40009</v>
      </c>
      <c r="B4215" s="90">
        <v>15</v>
      </c>
      <c r="C4215" s="90">
        <v>7</v>
      </c>
      <c r="D4215" s="90">
        <v>2009</v>
      </c>
      <c r="E4215" s="88">
        <v>14.9</v>
      </c>
      <c r="F4215" s="21"/>
    </row>
    <row r="4216" spans="1:6" x14ac:dyDescent="0.2">
      <c r="A4216" s="20">
        <v>40010</v>
      </c>
      <c r="B4216" s="90">
        <v>16</v>
      </c>
      <c r="C4216" s="90">
        <v>7</v>
      </c>
      <c r="D4216" s="90">
        <v>2009</v>
      </c>
      <c r="E4216" s="88">
        <v>14.1</v>
      </c>
      <c r="F4216" s="21"/>
    </row>
    <row r="4217" spans="1:6" x14ac:dyDescent="0.2">
      <c r="A4217" s="20">
        <v>40011</v>
      </c>
      <c r="B4217" s="90">
        <v>17</v>
      </c>
      <c r="C4217" s="90">
        <v>7</v>
      </c>
      <c r="D4217" s="90">
        <v>2009</v>
      </c>
      <c r="E4217" s="88">
        <v>7.82</v>
      </c>
      <c r="F4217" s="21"/>
    </row>
    <row r="4218" spans="1:6" x14ac:dyDescent="0.2">
      <c r="A4218" s="20">
        <v>40012</v>
      </c>
      <c r="B4218" s="90">
        <v>18</v>
      </c>
      <c r="C4218" s="90">
        <v>7</v>
      </c>
      <c r="D4218" s="90">
        <v>2009</v>
      </c>
      <c r="E4218" s="88">
        <v>3.11</v>
      </c>
      <c r="F4218" s="21"/>
    </row>
    <row r="4219" spans="1:6" x14ac:dyDescent="0.2">
      <c r="A4219" s="20">
        <v>40013</v>
      </c>
      <c r="B4219" s="90">
        <v>19</v>
      </c>
      <c r="C4219" s="90">
        <v>7</v>
      </c>
      <c r="D4219" s="90">
        <v>2009</v>
      </c>
      <c r="E4219" s="88">
        <v>1.61</v>
      </c>
      <c r="F4219" s="21"/>
    </row>
    <row r="4220" spans="1:6" x14ac:dyDescent="0.2">
      <c r="A4220" s="20">
        <v>40014</v>
      </c>
      <c r="B4220" s="90">
        <v>20</v>
      </c>
      <c r="C4220" s="90">
        <v>7</v>
      </c>
      <c r="D4220" s="90">
        <v>2009</v>
      </c>
      <c r="E4220" s="88">
        <v>1.73</v>
      </c>
      <c r="F4220" s="21"/>
    </row>
    <row r="4221" spans="1:6" x14ac:dyDescent="0.2">
      <c r="A4221" s="20">
        <v>40015</v>
      </c>
      <c r="B4221" s="90">
        <v>21</v>
      </c>
      <c r="C4221" s="90">
        <v>7</v>
      </c>
      <c r="D4221" s="90">
        <v>2009</v>
      </c>
      <c r="E4221" s="88">
        <v>1.87</v>
      </c>
      <c r="F4221" s="21"/>
    </row>
    <row r="4222" spans="1:6" x14ac:dyDescent="0.2">
      <c r="A4222" s="20">
        <v>40016</v>
      </c>
      <c r="B4222" s="90">
        <v>22</v>
      </c>
      <c r="C4222" s="90">
        <v>7</v>
      </c>
      <c r="D4222" s="90">
        <v>2009</v>
      </c>
      <c r="E4222" s="88">
        <v>2.3199999999999998</v>
      </c>
      <c r="F4222" s="21"/>
    </row>
    <row r="4223" spans="1:6" x14ac:dyDescent="0.2">
      <c r="A4223" s="20">
        <v>40017</v>
      </c>
      <c r="B4223" s="90">
        <v>23</v>
      </c>
      <c r="C4223" s="90">
        <v>7</v>
      </c>
      <c r="D4223" s="90">
        <v>2009</v>
      </c>
      <c r="E4223" s="88">
        <v>1.62</v>
      </c>
      <c r="F4223" s="21"/>
    </row>
    <row r="4224" spans="1:6" x14ac:dyDescent="0.2">
      <c r="A4224" s="20">
        <v>40018</v>
      </c>
      <c r="B4224" s="90">
        <v>24</v>
      </c>
      <c r="C4224" s="90">
        <v>7</v>
      </c>
      <c r="D4224" s="90">
        <v>2009</v>
      </c>
      <c r="E4224" s="88">
        <v>4.8499999999999996</v>
      </c>
      <c r="F4224" s="21"/>
    </row>
    <row r="4225" spans="1:6" x14ac:dyDescent="0.2">
      <c r="A4225" s="20">
        <v>40019</v>
      </c>
      <c r="B4225" s="90">
        <v>25</v>
      </c>
      <c r="C4225" s="90">
        <v>7</v>
      </c>
      <c r="D4225" s="90">
        <v>2009</v>
      </c>
      <c r="E4225" s="88">
        <v>2.58</v>
      </c>
      <c r="F4225" s="21"/>
    </row>
    <row r="4226" spans="1:6" x14ac:dyDescent="0.2">
      <c r="A4226" s="20">
        <v>40020</v>
      </c>
      <c r="B4226" s="90">
        <v>26</v>
      </c>
      <c r="C4226" s="90">
        <v>7</v>
      </c>
      <c r="D4226" s="90">
        <v>2009</v>
      </c>
      <c r="E4226" s="88">
        <v>1.69</v>
      </c>
      <c r="F4226" s="21"/>
    </row>
    <row r="4227" spans="1:6" x14ac:dyDescent="0.2">
      <c r="A4227" s="20">
        <v>40021</v>
      </c>
      <c r="B4227" s="90">
        <v>27</v>
      </c>
      <c r="C4227" s="90">
        <v>7</v>
      </c>
      <c r="D4227" s="90">
        <v>2009</v>
      </c>
      <c r="E4227" s="88">
        <v>1.6</v>
      </c>
      <c r="F4227" s="21"/>
    </row>
    <row r="4228" spans="1:6" x14ac:dyDescent="0.2">
      <c r="A4228" s="20">
        <v>40022</v>
      </c>
      <c r="B4228" s="90">
        <v>28</v>
      </c>
      <c r="C4228" s="90">
        <v>7</v>
      </c>
      <c r="D4228" s="90">
        <v>2009</v>
      </c>
      <c r="E4228" s="88">
        <v>1.61</v>
      </c>
      <c r="F4228" s="21"/>
    </row>
    <row r="4229" spans="1:6" x14ac:dyDescent="0.2">
      <c r="A4229" s="20">
        <v>40023</v>
      </c>
      <c r="B4229" s="90">
        <v>29</v>
      </c>
      <c r="C4229" s="90">
        <v>7</v>
      </c>
      <c r="D4229" s="90">
        <v>2009</v>
      </c>
      <c r="E4229" s="88">
        <v>1.56</v>
      </c>
      <c r="F4229" s="21"/>
    </row>
    <row r="4230" spans="1:6" x14ac:dyDescent="0.2">
      <c r="A4230" s="20">
        <v>40024</v>
      </c>
      <c r="B4230" s="90">
        <v>30</v>
      </c>
      <c r="C4230" s="90">
        <v>7</v>
      </c>
      <c r="D4230" s="90">
        <v>2009</v>
      </c>
      <c r="E4230" s="88">
        <v>1.5</v>
      </c>
      <c r="F4230" s="21"/>
    </row>
    <row r="4231" spans="1:6" x14ac:dyDescent="0.2">
      <c r="A4231" s="20">
        <v>40025</v>
      </c>
      <c r="B4231" s="90">
        <v>31</v>
      </c>
      <c r="C4231" s="90">
        <v>7</v>
      </c>
      <c r="D4231" s="90">
        <v>2009</v>
      </c>
      <c r="E4231" s="88">
        <v>1.55</v>
      </c>
      <c r="F4231" s="21"/>
    </row>
    <row r="4232" spans="1:6" x14ac:dyDescent="0.2">
      <c r="A4232" s="20">
        <v>40026</v>
      </c>
      <c r="B4232" s="90">
        <v>1</v>
      </c>
      <c r="C4232" s="90">
        <v>8</v>
      </c>
      <c r="D4232" s="90">
        <v>2009</v>
      </c>
      <c r="E4232" s="88">
        <v>1.5</v>
      </c>
      <c r="F4232" s="21"/>
    </row>
    <row r="4233" spans="1:6" x14ac:dyDescent="0.2">
      <c r="A4233" s="20">
        <v>40027</v>
      </c>
      <c r="B4233" s="90">
        <v>2</v>
      </c>
      <c r="C4233" s="90">
        <v>8</v>
      </c>
      <c r="D4233" s="90">
        <v>2009</v>
      </c>
      <c r="E4233" s="88">
        <v>1.43</v>
      </c>
      <c r="F4233" s="21"/>
    </row>
    <row r="4234" spans="1:6" x14ac:dyDescent="0.2">
      <c r="A4234" s="20">
        <v>40028</v>
      </c>
      <c r="B4234" s="90">
        <v>3</v>
      </c>
      <c r="C4234" s="90">
        <v>8</v>
      </c>
      <c r="D4234" s="90">
        <v>2009</v>
      </c>
      <c r="E4234" s="88">
        <v>1.35</v>
      </c>
      <c r="F4234" s="21"/>
    </row>
    <row r="4235" spans="1:6" x14ac:dyDescent="0.2">
      <c r="A4235" s="20">
        <v>40029</v>
      </c>
      <c r="B4235" s="90">
        <v>4</v>
      </c>
      <c r="C4235" s="90">
        <v>8</v>
      </c>
      <c r="D4235" s="90">
        <v>2009</v>
      </c>
      <c r="E4235" s="88">
        <v>1.32</v>
      </c>
      <c r="F4235" s="21"/>
    </row>
    <row r="4236" spans="1:6" x14ac:dyDescent="0.2">
      <c r="A4236" s="20">
        <v>40030</v>
      </c>
      <c r="B4236" s="90">
        <v>5</v>
      </c>
      <c r="C4236" s="90">
        <v>8</v>
      </c>
      <c r="D4236" s="90">
        <v>2009</v>
      </c>
      <c r="E4236" s="88">
        <v>1.2</v>
      </c>
      <c r="F4236" s="21"/>
    </row>
    <row r="4237" spans="1:6" x14ac:dyDescent="0.2">
      <c r="A4237" s="20">
        <v>40031</v>
      </c>
      <c r="B4237" s="90">
        <v>6</v>
      </c>
      <c r="C4237" s="90">
        <v>8</v>
      </c>
      <c r="D4237" s="90">
        <v>2009</v>
      </c>
      <c r="E4237" s="88">
        <v>0.56000000000000005</v>
      </c>
      <c r="F4237" s="21"/>
    </row>
    <row r="4238" spans="1:6" x14ac:dyDescent="0.2">
      <c r="A4238" s="20">
        <v>40032</v>
      </c>
      <c r="B4238" s="90">
        <v>7</v>
      </c>
      <c r="C4238" s="90">
        <v>8</v>
      </c>
      <c r="D4238" s="90">
        <v>2009</v>
      </c>
      <c r="E4238" s="88">
        <v>0.45</v>
      </c>
      <c r="F4238" s="21"/>
    </row>
    <row r="4239" spans="1:6" x14ac:dyDescent="0.2">
      <c r="A4239" s="20">
        <v>40033</v>
      </c>
      <c r="B4239" s="90">
        <v>8</v>
      </c>
      <c r="C4239" s="90">
        <v>8</v>
      </c>
      <c r="D4239" s="90">
        <v>2009</v>
      </c>
      <c r="E4239" s="88">
        <v>0.25</v>
      </c>
      <c r="F4239" s="21"/>
    </row>
    <row r="4240" spans="1:6" x14ac:dyDescent="0.2">
      <c r="A4240" s="20">
        <v>40034</v>
      </c>
      <c r="B4240" s="90">
        <v>9</v>
      </c>
      <c r="C4240" s="90">
        <v>8</v>
      </c>
      <c r="D4240" s="90">
        <v>2009</v>
      </c>
      <c r="E4240" s="88">
        <v>0.23</v>
      </c>
      <c r="F4240" s="21"/>
    </row>
    <row r="4241" spans="1:6" x14ac:dyDescent="0.2">
      <c r="A4241" s="20">
        <v>40035</v>
      </c>
      <c r="B4241" s="90">
        <v>10</v>
      </c>
      <c r="C4241" s="90">
        <v>8</v>
      </c>
      <c r="D4241" s="90">
        <v>2009</v>
      </c>
      <c r="E4241" s="88">
        <v>0.24</v>
      </c>
      <c r="F4241" s="21"/>
    </row>
    <row r="4242" spans="1:6" x14ac:dyDescent="0.2">
      <c r="A4242" s="20">
        <v>40036</v>
      </c>
      <c r="B4242" s="90">
        <v>11</v>
      </c>
      <c r="C4242" s="90">
        <v>8</v>
      </c>
      <c r="D4242" s="90">
        <v>2009</v>
      </c>
      <c r="E4242" s="88">
        <v>0.27</v>
      </c>
      <c r="F4242" s="21"/>
    </row>
    <row r="4243" spans="1:6" x14ac:dyDescent="0.2">
      <c r="A4243" s="20">
        <v>40037</v>
      </c>
      <c r="B4243" s="90">
        <v>12</v>
      </c>
      <c r="C4243" s="90">
        <v>8</v>
      </c>
      <c r="D4243" s="90">
        <v>2009</v>
      </c>
      <c r="E4243" s="88">
        <v>0.46</v>
      </c>
      <c r="F4243" s="21"/>
    </row>
    <row r="4244" spans="1:6" x14ac:dyDescent="0.2">
      <c r="A4244" s="20">
        <v>40038</v>
      </c>
      <c r="B4244" s="90">
        <v>13</v>
      </c>
      <c r="C4244" s="90">
        <v>8</v>
      </c>
      <c r="D4244" s="90">
        <v>2009</v>
      </c>
      <c r="E4244" s="88">
        <v>0.36</v>
      </c>
      <c r="F4244" s="21"/>
    </row>
    <row r="4245" spans="1:6" x14ac:dyDescent="0.2">
      <c r="A4245" s="20">
        <v>40039</v>
      </c>
      <c r="B4245" s="90">
        <v>14</v>
      </c>
      <c r="C4245" s="90">
        <v>8</v>
      </c>
      <c r="D4245" s="90">
        <v>2009</v>
      </c>
      <c r="E4245" s="88">
        <v>0.39</v>
      </c>
      <c r="F4245" s="21"/>
    </row>
    <row r="4246" spans="1:6" x14ac:dyDescent="0.2">
      <c r="A4246" s="20">
        <v>40040</v>
      </c>
      <c r="B4246" s="90">
        <v>15</v>
      </c>
      <c r="C4246" s="90">
        <v>8</v>
      </c>
      <c r="D4246" s="90">
        <v>2009</v>
      </c>
      <c r="E4246" s="88">
        <v>0.51</v>
      </c>
      <c r="F4246" s="21"/>
    </row>
    <row r="4247" spans="1:6" x14ac:dyDescent="0.2">
      <c r="A4247" s="20">
        <v>40041</v>
      </c>
      <c r="B4247" s="90">
        <v>16</v>
      </c>
      <c r="C4247" s="90">
        <v>8</v>
      </c>
      <c r="D4247" s="90">
        <v>2009</v>
      </c>
      <c r="E4247" s="88">
        <v>0.47</v>
      </c>
      <c r="F4247" s="21"/>
    </row>
    <row r="4248" spans="1:6" x14ac:dyDescent="0.2">
      <c r="A4248" s="20">
        <v>40042</v>
      </c>
      <c r="B4248" s="90">
        <v>17</v>
      </c>
      <c r="C4248" s="90">
        <v>8</v>
      </c>
      <c r="D4248" s="90">
        <v>2009</v>
      </c>
      <c r="E4248" s="88">
        <v>0.35</v>
      </c>
      <c r="F4248" s="21"/>
    </row>
    <row r="4249" spans="1:6" x14ac:dyDescent="0.2">
      <c r="A4249" s="20">
        <v>40043</v>
      </c>
      <c r="B4249" s="90">
        <v>18</v>
      </c>
      <c r="C4249" s="90">
        <v>8</v>
      </c>
      <c r="D4249" s="90">
        <v>2009</v>
      </c>
      <c r="E4249" s="88">
        <v>0.36</v>
      </c>
      <c r="F4249" s="21"/>
    </row>
    <row r="4250" spans="1:6" x14ac:dyDescent="0.2">
      <c r="A4250" s="20">
        <v>40044</v>
      </c>
      <c r="B4250" s="90">
        <v>19</v>
      </c>
      <c r="C4250" s="90">
        <v>8</v>
      </c>
      <c r="D4250" s="90">
        <v>2009</v>
      </c>
      <c r="E4250" s="88">
        <v>1.02</v>
      </c>
      <c r="F4250" s="21"/>
    </row>
    <row r="4251" spans="1:6" x14ac:dyDescent="0.2">
      <c r="A4251" s="20">
        <v>40045</v>
      </c>
      <c r="B4251" s="90">
        <v>20</v>
      </c>
      <c r="C4251" s="90">
        <v>8</v>
      </c>
      <c r="D4251" s="90">
        <v>2009</v>
      </c>
      <c r="E4251" s="88">
        <v>1.1399999999999999</v>
      </c>
      <c r="F4251" s="21"/>
    </row>
    <row r="4252" spans="1:6" x14ac:dyDescent="0.2">
      <c r="A4252" s="20">
        <v>40046</v>
      </c>
      <c r="B4252" s="90">
        <v>21</v>
      </c>
      <c r="C4252" s="90">
        <v>8</v>
      </c>
      <c r="D4252" s="90">
        <v>2009</v>
      </c>
      <c r="E4252" s="88">
        <v>1.33</v>
      </c>
      <c r="F4252" s="21"/>
    </row>
    <row r="4253" spans="1:6" x14ac:dyDescent="0.2">
      <c r="A4253" s="20">
        <v>40047</v>
      </c>
      <c r="B4253" s="90">
        <v>22</v>
      </c>
      <c r="C4253" s="90">
        <v>8</v>
      </c>
      <c r="D4253" s="90">
        <v>2009</v>
      </c>
      <c r="E4253" s="88">
        <v>0.98</v>
      </c>
      <c r="F4253" s="21"/>
    </row>
    <row r="4254" spans="1:6" x14ac:dyDescent="0.2">
      <c r="A4254" s="20">
        <v>40048</v>
      </c>
      <c r="B4254" s="90">
        <v>23</v>
      </c>
      <c r="C4254" s="90">
        <v>8</v>
      </c>
      <c r="D4254" s="90">
        <v>2009</v>
      </c>
      <c r="E4254" s="88">
        <v>3.63</v>
      </c>
      <c r="F4254" s="21"/>
    </row>
    <row r="4255" spans="1:6" x14ac:dyDescent="0.2">
      <c r="A4255" s="20">
        <v>40049</v>
      </c>
      <c r="B4255" s="90">
        <v>24</v>
      </c>
      <c r="C4255" s="90">
        <v>8</v>
      </c>
      <c r="D4255" s="90">
        <v>2009</v>
      </c>
      <c r="E4255" s="88">
        <v>5.72</v>
      </c>
      <c r="F4255" s="21"/>
    </row>
    <row r="4256" spans="1:6" x14ac:dyDescent="0.2">
      <c r="A4256" s="20">
        <v>40050</v>
      </c>
      <c r="B4256" s="90">
        <v>25</v>
      </c>
      <c r="C4256" s="90">
        <v>8</v>
      </c>
      <c r="D4256" s="90">
        <v>2009</v>
      </c>
      <c r="E4256" s="88">
        <v>1.88</v>
      </c>
      <c r="F4256" s="21"/>
    </row>
    <row r="4257" spans="1:6" x14ac:dyDescent="0.2">
      <c r="A4257" s="20">
        <v>40051</v>
      </c>
      <c r="B4257" s="90">
        <v>26</v>
      </c>
      <c r="C4257" s="90">
        <v>8</v>
      </c>
      <c r="D4257" s="90">
        <v>2009</v>
      </c>
      <c r="E4257" s="88">
        <v>1.76</v>
      </c>
      <c r="F4257" s="21"/>
    </row>
    <row r="4258" spans="1:6" x14ac:dyDescent="0.2">
      <c r="A4258" s="20">
        <v>40052</v>
      </c>
      <c r="B4258" s="90">
        <v>27</v>
      </c>
      <c r="C4258" s="90">
        <v>8</v>
      </c>
      <c r="D4258" s="90">
        <v>2009</v>
      </c>
      <c r="E4258" s="88">
        <v>5.56</v>
      </c>
      <c r="F4258" s="21"/>
    </row>
    <row r="4259" spans="1:6" x14ac:dyDescent="0.2">
      <c r="A4259" s="20">
        <v>40053</v>
      </c>
      <c r="B4259" s="90">
        <v>28</v>
      </c>
      <c r="C4259" s="90">
        <v>8</v>
      </c>
      <c r="D4259" s="90">
        <v>2009</v>
      </c>
      <c r="E4259" s="88">
        <v>39.4</v>
      </c>
      <c r="F4259" s="21"/>
    </row>
    <row r="4260" spans="1:6" x14ac:dyDescent="0.2">
      <c r="A4260" s="20">
        <v>40054</v>
      </c>
      <c r="B4260" s="90">
        <v>29</v>
      </c>
      <c r="C4260" s="90">
        <v>8</v>
      </c>
      <c r="D4260" s="90">
        <v>2009</v>
      </c>
      <c r="E4260" s="88">
        <v>55</v>
      </c>
      <c r="F4260" s="21"/>
    </row>
    <row r="4261" spans="1:6" x14ac:dyDescent="0.2">
      <c r="A4261" s="20">
        <v>40055</v>
      </c>
      <c r="B4261" s="90">
        <v>30</v>
      </c>
      <c r="C4261" s="90">
        <v>8</v>
      </c>
      <c r="D4261" s="90">
        <v>2009</v>
      </c>
      <c r="E4261" s="88">
        <v>14.5</v>
      </c>
      <c r="F4261" s="21"/>
    </row>
    <row r="4262" spans="1:6" x14ac:dyDescent="0.2">
      <c r="A4262" s="20">
        <v>40056</v>
      </c>
      <c r="B4262" s="90">
        <v>31</v>
      </c>
      <c r="C4262" s="90">
        <v>8</v>
      </c>
      <c r="D4262" s="90">
        <v>2009</v>
      </c>
      <c r="E4262" s="88">
        <v>5.53</v>
      </c>
      <c r="F4262" s="21"/>
    </row>
    <row r="4263" spans="1:6" x14ac:dyDescent="0.2">
      <c r="A4263" s="20">
        <v>40057</v>
      </c>
      <c r="B4263" s="90">
        <v>1</v>
      </c>
      <c r="C4263" s="90">
        <v>9</v>
      </c>
      <c r="D4263" s="90">
        <v>2009</v>
      </c>
      <c r="E4263" s="88">
        <v>6.41</v>
      </c>
      <c r="F4263" s="21"/>
    </row>
    <row r="4264" spans="1:6" x14ac:dyDescent="0.2">
      <c r="A4264" s="20">
        <v>40058</v>
      </c>
      <c r="B4264" s="90">
        <v>2</v>
      </c>
      <c r="C4264" s="90">
        <v>9</v>
      </c>
      <c r="D4264" s="90">
        <v>2009</v>
      </c>
      <c r="E4264" s="88">
        <v>23.4</v>
      </c>
      <c r="F4264" s="21"/>
    </row>
    <row r="4265" spans="1:6" x14ac:dyDescent="0.2">
      <c r="A4265" s="20">
        <v>40059</v>
      </c>
      <c r="B4265" s="90">
        <v>3</v>
      </c>
      <c r="C4265" s="90">
        <v>9</v>
      </c>
      <c r="D4265" s="90">
        <v>2009</v>
      </c>
      <c r="E4265" s="88">
        <v>13.1</v>
      </c>
      <c r="F4265" s="21"/>
    </row>
    <row r="4266" spans="1:6" x14ac:dyDescent="0.2">
      <c r="A4266" s="20">
        <v>40060</v>
      </c>
      <c r="B4266" s="90">
        <v>4</v>
      </c>
      <c r="C4266" s="90">
        <v>9</v>
      </c>
      <c r="D4266" s="90">
        <v>2009</v>
      </c>
      <c r="E4266" s="88">
        <v>2.11</v>
      </c>
      <c r="F4266" s="21"/>
    </row>
    <row r="4267" spans="1:6" x14ac:dyDescent="0.2">
      <c r="A4267" s="20">
        <v>40061</v>
      </c>
      <c r="B4267" s="90">
        <v>5</v>
      </c>
      <c r="C4267" s="90">
        <v>9</v>
      </c>
      <c r="D4267" s="90">
        <v>2009</v>
      </c>
      <c r="E4267" s="88">
        <v>0.78</v>
      </c>
      <c r="F4267" s="21"/>
    </row>
    <row r="4268" spans="1:6" x14ac:dyDescent="0.2">
      <c r="A4268" s="20">
        <v>40062</v>
      </c>
      <c r="B4268" s="90">
        <v>6</v>
      </c>
      <c r="C4268" s="90">
        <v>9</v>
      </c>
      <c r="D4268" s="90">
        <v>2009</v>
      </c>
      <c r="E4268" s="88">
        <v>3.38</v>
      </c>
      <c r="F4268" s="21"/>
    </row>
    <row r="4269" spans="1:6" x14ac:dyDescent="0.2">
      <c r="A4269" s="20">
        <v>40063</v>
      </c>
      <c r="B4269" s="90">
        <v>7</v>
      </c>
      <c r="C4269" s="90">
        <v>9</v>
      </c>
      <c r="D4269" s="90">
        <v>2009</v>
      </c>
      <c r="E4269" s="88">
        <v>5.97</v>
      </c>
      <c r="F4269" s="21"/>
    </row>
    <row r="4270" spans="1:6" x14ac:dyDescent="0.2">
      <c r="A4270" s="20">
        <v>40064</v>
      </c>
      <c r="B4270" s="90">
        <v>8</v>
      </c>
      <c r="C4270" s="90">
        <v>9</v>
      </c>
      <c r="D4270" s="90">
        <v>2009</v>
      </c>
      <c r="E4270" s="88">
        <v>4.88</v>
      </c>
      <c r="F4270" s="21"/>
    </row>
    <row r="4271" spans="1:6" x14ac:dyDescent="0.2">
      <c r="A4271" s="20">
        <v>40065</v>
      </c>
      <c r="B4271" s="90">
        <v>9</v>
      </c>
      <c r="C4271" s="90">
        <v>9</v>
      </c>
      <c r="D4271" s="90">
        <v>2009</v>
      </c>
      <c r="E4271" s="88">
        <v>8.15</v>
      </c>
      <c r="F4271" s="21"/>
    </row>
    <row r="4272" spans="1:6" x14ac:dyDescent="0.2">
      <c r="A4272" s="20">
        <v>40066</v>
      </c>
      <c r="B4272" s="90">
        <v>10</v>
      </c>
      <c r="C4272" s="90">
        <v>9</v>
      </c>
      <c r="D4272" s="90">
        <v>2009</v>
      </c>
      <c r="E4272" s="88">
        <v>7.79</v>
      </c>
      <c r="F4272" s="21"/>
    </row>
    <row r="4273" spans="1:6" x14ac:dyDescent="0.2">
      <c r="A4273" s="20">
        <v>40067</v>
      </c>
      <c r="B4273" s="90">
        <v>11</v>
      </c>
      <c r="C4273" s="90">
        <v>9</v>
      </c>
      <c r="D4273" s="90">
        <v>2009</v>
      </c>
      <c r="E4273" s="88">
        <v>4.45</v>
      </c>
      <c r="F4273" s="21"/>
    </row>
    <row r="4274" spans="1:6" x14ac:dyDescent="0.2">
      <c r="A4274" s="20">
        <v>40068</v>
      </c>
      <c r="B4274" s="90">
        <v>12</v>
      </c>
      <c r="C4274" s="90">
        <v>9</v>
      </c>
      <c r="D4274" s="90">
        <v>2009</v>
      </c>
      <c r="E4274" s="88">
        <v>4.22</v>
      </c>
      <c r="F4274" s="21"/>
    </row>
    <row r="4275" spans="1:6" x14ac:dyDescent="0.2">
      <c r="A4275" s="20">
        <v>40069</v>
      </c>
      <c r="B4275" s="90">
        <v>13</v>
      </c>
      <c r="C4275" s="90">
        <v>9</v>
      </c>
      <c r="D4275" s="90">
        <v>2009</v>
      </c>
      <c r="E4275" s="88">
        <v>4.63</v>
      </c>
      <c r="F4275" s="21"/>
    </row>
    <row r="4276" spans="1:6" x14ac:dyDescent="0.2">
      <c r="A4276" s="20">
        <v>40070</v>
      </c>
      <c r="B4276" s="90">
        <v>14</v>
      </c>
      <c r="C4276" s="90">
        <v>9</v>
      </c>
      <c r="D4276" s="90">
        <v>2009</v>
      </c>
      <c r="E4276" s="88">
        <v>4.55</v>
      </c>
      <c r="F4276" s="21"/>
    </row>
    <row r="4277" spans="1:6" x14ac:dyDescent="0.2">
      <c r="A4277" s="20">
        <v>40071</v>
      </c>
      <c r="B4277" s="90">
        <v>15</v>
      </c>
      <c r="C4277" s="90">
        <v>9</v>
      </c>
      <c r="D4277" s="90">
        <v>2009</v>
      </c>
      <c r="E4277" s="88">
        <v>4.2300000000000004</v>
      </c>
      <c r="F4277" s="21"/>
    </row>
    <row r="4278" spans="1:6" x14ac:dyDescent="0.2">
      <c r="A4278" s="20">
        <v>40072</v>
      </c>
      <c r="B4278" s="90">
        <v>16</v>
      </c>
      <c r="C4278" s="90">
        <v>9</v>
      </c>
      <c r="D4278" s="90">
        <v>2009</v>
      </c>
      <c r="E4278" s="88">
        <v>3.47</v>
      </c>
      <c r="F4278" s="21"/>
    </row>
    <row r="4279" spans="1:6" x14ac:dyDescent="0.2">
      <c r="A4279" s="20">
        <v>40073</v>
      </c>
      <c r="B4279" s="90">
        <v>17</v>
      </c>
      <c r="C4279" s="90">
        <v>9</v>
      </c>
      <c r="D4279" s="90">
        <v>2009</v>
      </c>
      <c r="E4279" s="88">
        <v>2.42</v>
      </c>
      <c r="F4279" s="21"/>
    </row>
    <row r="4280" spans="1:6" x14ac:dyDescent="0.2">
      <c r="A4280" s="20">
        <v>40074</v>
      </c>
      <c r="B4280" s="90">
        <v>18</v>
      </c>
      <c r="C4280" s="90">
        <v>9</v>
      </c>
      <c r="D4280" s="90">
        <v>2009</v>
      </c>
      <c r="E4280" s="88">
        <v>2.83</v>
      </c>
      <c r="F4280" s="21"/>
    </row>
    <row r="4281" spans="1:6" x14ac:dyDescent="0.2">
      <c r="A4281" s="20">
        <v>40075</v>
      </c>
      <c r="B4281" s="90">
        <v>19</v>
      </c>
      <c r="C4281" s="90">
        <v>9</v>
      </c>
      <c r="D4281" s="90">
        <v>2009</v>
      </c>
      <c r="E4281" s="88">
        <v>2.88</v>
      </c>
      <c r="F4281" s="21"/>
    </row>
    <row r="4282" spans="1:6" x14ac:dyDescent="0.2">
      <c r="A4282" s="20">
        <v>40076</v>
      </c>
      <c r="B4282" s="90">
        <v>20</v>
      </c>
      <c r="C4282" s="90">
        <v>9</v>
      </c>
      <c r="D4282" s="90">
        <v>2009</v>
      </c>
      <c r="E4282" s="88">
        <v>2.2400000000000002</v>
      </c>
      <c r="F4282" s="21"/>
    </row>
    <row r="4283" spans="1:6" x14ac:dyDescent="0.2">
      <c r="A4283" s="20">
        <v>40077</v>
      </c>
      <c r="B4283" s="90">
        <v>21</v>
      </c>
      <c r="C4283" s="90">
        <v>9</v>
      </c>
      <c r="D4283" s="90">
        <v>2009</v>
      </c>
      <c r="E4283" s="88">
        <v>1.98</v>
      </c>
      <c r="F4283" s="21"/>
    </row>
    <row r="4284" spans="1:6" x14ac:dyDescent="0.2">
      <c r="A4284" s="20">
        <v>40078</v>
      </c>
      <c r="B4284" s="90">
        <v>22</v>
      </c>
      <c r="C4284" s="90">
        <v>9</v>
      </c>
      <c r="D4284" s="90">
        <v>2009</v>
      </c>
      <c r="E4284" s="88">
        <v>4.3</v>
      </c>
      <c r="F4284" s="21"/>
    </row>
    <row r="4285" spans="1:6" x14ac:dyDescent="0.2">
      <c r="A4285" s="20">
        <v>40079</v>
      </c>
      <c r="B4285" s="90">
        <v>23</v>
      </c>
      <c r="C4285" s="90">
        <v>9</v>
      </c>
      <c r="D4285" s="90">
        <v>2009</v>
      </c>
      <c r="E4285" s="88">
        <v>2.15</v>
      </c>
      <c r="F4285" s="21"/>
    </row>
    <row r="4286" spans="1:6" x14ac:dyDescent="0.2">
      <c r="A4286" s="20">
        <v>40080</v>
      </c>
      <c r="B4286" s="90">
        <v>24</v>
      </c>
      <c r="C4286" s="90">
        <v>9</v>
      </c>
      <c r="D4286" s="90">
        <v>2009</v>
      </c>
      <c r="E4286" s="88">
        <v>1.1599999999999999</v>
      </c>
      <c r="F4286" s="21"/>
    </row>
    <row r="4287" spans="1:6" x14ac:dyDescent="0.2">
      <c r="A4287" s="20">
        <v>40081</v>
      </c>
      <c r="B4287" s="90">
        <v>25</v>
      </c>
      <c r="C4287" s="90">
        <v>9</v>
      </c>
      <c r="D4287" s="90">
        <v>2009</v>
      </c>
      <c r="E4287" s="88">
        <v>1.45</v>
      </c>
      <c r="F4287" s="21"/>
    </row>
    <row r="4288" spans="1:6" x14ac:dyDescent="0.2">
      <c r="A4288" s="20">
        <v>40082</v>
      </c>
      <c r="B4288" s="90">
        <v>26</v>
      </c>
      <c r="C4288" s="90">
        <v>9</v>
      </c>
      <c r="D4288" s="90">
        <v>2009</v>
      </c>
      <c r="E4288" s="88">
        <v>7.19</v>
      </c>
      <c r="F4288" s="21"/>
    </row>
    <row r="4289" spans="1:6" x14ac:dyDescent="0.2">
      <c r="A4289" s="20">
        <v>40083</v>
      </c>
      <c r="B4289" s="90">
        <v>27</v>
      </c>
      <c r="C4289" s="90">
        <v>9</v>
      </c>
      <c r="D4289" s="90">
        <v>2009</v>
      </c>
      <c r="E4289" s="88">
        <v>9</v>
      </c>
      <c r="F4289" s="21"/>
    </row>
    <row r="4290" spans="1:6" x14ac:dyDescent="0.2">
      <c r="A4290" s="20">
        <v>40084</v>
      </c>
      <c r="B4290" s="90">
        <v>28</v>
      </c>
      <c r="C4290" s="90">
        <v>9</v>
      </c>
      <c r="D4290" s="90">
        <v>2009</v>
      </c>
      <c r="E4290" s="88">
        <v>8.76</v>
      </c>
      <c r="F4290" s="21"/>
    </row>
    <row r="4291" spans="1:6" x14ac:dyDescent="0.2">
      <c r="A4291" s="20">
        <v>40085</v>
      </c>
      <c r="B4291" s="90">
        <v>29</v>
      </c>
      <c r="C4291" s="90">
        <v>9</v>
      </c>
      <c r="D4291" s="90">
        <v>2009</v>
      </c>
      <c r="E4291" s="88">
        <v>15.6</v>
      </c>
      <c r="F4291" s="21"/>
    </row>
    <row r="4292" spans="1:6" x14ac:dyDescent="0.2">
      <c r="A4292" s="20">
        <v>40086</v>
      </c>
      <c r="B4292" s="90">
        <v>30</v>
      </c>
      <c r="C4292" s="90">
        <v>9</v>
      </c>
      <c r="D4292" s="90">
        <v>2009</v>
      </c>
      <c r="E4292" s="88">
        <v>22.9</v>
      </c>
      <c r="F4292" s="21"/>
    </row>
    <row r="4293" spans="1:6" x14ac:dyDescent="0.2">
      <c r="A4293" s="20">
        <v>40087</v>
      </c>
      <c r="B4293" s="90">
        <v>1</v>
      </c>
      <c r="C4293" s="90">
        <v>10</v>
      </c>
      <c r="D4293" s="90">
        <v>2009</v>
      </c>
      <c r="E4293" s="88">
        <v>12.2</v>
      </c>
      <c r="F4293" s="21"/>
    </row>
    <row r="4294" spans="1:6" x14ac:dyDescent="0.2">
      <c r="A4294" s="20">
        <v>40088</v>
      </c>
      <c r="B4294" s="90">
        <v>2</v>
      </c>
      <c r="C4294" s="90">
        <v>10</v>
      </c>
      <c r="D4294" s="90">
        <v>2009</v>
      </c>
      <c r="E4294" s="88">
        <v>5.84</v>
      </c>
      <c r="F4294" s="21"/>
    </row>
    <row r="4295" spans="1:6" x14ac:dyDescent="0.2">
      <c r="A4295" s="20">
        <v>40089</v>
      </c>
      <c r="B4295" s="90">
        <v>3</v>
      </c>
      <c r="C4295" s="90">
        <v>10</v>
      </c>
      <c r="D4295" s="90">
        <v>2009</v>
      </c>
      <c r="E4295" s="88">
        <v>13</v>
      </c>
      <c r="F4295" s="21"/>
    </row>
    <row r="4296" spans="1:6" x14ac:dyDescent="0.2">
      <c r="A4296" s="20">
        <v>40090</v>
      </c>
      <c r="B4296" s="90">
        <v>4</v>
      </c>
      <c r="C4296" s="90">
        <v>10</v>
      </c>
      <c r="D4296" s="90">
        <v>2009</v>
      </c>
      <c r="E4296" s="88">
        <v>16.100000000000001</v>
      </c>
      <c r="F4296" s="21"/>
    </row>
    <row r="4297" spans="1:6" x14ac:dyDescent="0.2">
      <c r="A4297" s="20">
        <v>40091</v>
      </c>
      <c r="B4297" s="90">
        <v>5</v>
      </c>
      <c r="C4297" s="90">
        <v>10</v>
      </c>
      <c r="D4297" s="90">
        <v>2009</v>
      </c>
      <c r="E4297" s="88">
        <v>2.31</v>
      </c>
      <c r="F4297" s="21"/>
    </row>
    <row r="4298" spans="1:6" x14ac:dyDescent="0.2">
      <c r="A4298" s="20">
        <v>40092</v>
      </c>
      <c r="B4298" s="90">
        <v>6</v>
      </c>
      <c r="C4298" s="90">
        <v>10</v>
      </c>
      <c r="D4298" s="90">
        <v>2009</v>
      </c>
      <c r="E4298" s="88">
        <v>2.4</v>
      </c>
      <c r="F4298" s="21"/>
    </row>
    <row r="4299" spans="1:6" x14ac:dyDescent="0.2">
      <c r="A4299" s="20">
        <v>40093</v>
      </c>
      <c r="B4299" s="90">
        <v>7</v>
      </c>
      <c r="C4299" s="90">
        <v>10</v>
      </c>
      <c r="D4299" s="90">
        <v>2009</v>
      </c>
      <c r="E4299" s="88">
        <v>4.45</v>
      </c>
      <c r="F4299" s="21"/>
    </row>
    <row r="4300" spans="1:6" x14ac:dyDescent="0.2">
      <c r="A4300" s="20">
        <v>40094</v>
      </c>
      <c r="B4300" s="90">
        <v>8</v>
      </c>
      <c r="C4300" s="90">
        <v>10</v>
      </c>
      <c r="D4300" s="90">
        <v>2009</v>
      </c>
      <c r="E4300" s="88">
        <v>4.53</v>
      </c>
      <c r="F4300" s="21"/>
    </row>
    <row r="4301" spans="1:6" x14ac:dyDescent="0.2">
      <c r="A4301" s="20">
        <v>40095</v>
      </c>
      <c r="B4301" s="90">
        <v>9</v>
      </c>
      <c r="C4301" s="90">
        <v>10</v>
      </c>
      <c r="D4301" s="90">
        <v>2009</v>
      </c>
      <c r="E4301" s="88">
        <v>4.8099999999999996</v>
      </c>
      <c r="F4301" s="21"/>
    </row>
    <row r="4302" spans="1:6" x14ac:dyDescent="0.2">
      <c r="A4302" s="20">
        <v>40096</v>
      </c>
      <c r="B4302" s="90">
        <v>10</v>
      </c>
      <c r="C4302" s="90">
        <v>10</v>
      </c>
      <c r="D4302" s="90">
        <v>2009</v>
      </c>
      <c r="E4302" s="88">
        <v>3.72</v>
      </c>
      <c r="F4302" s="21"/>
    </row>
    <row r="4303" spans="1:6" x14ac:dyDescent="0.2">
      <c r="A4303" s="20">
        <v>40097</v>
      </c>
      <c r="B4303" s="90">
        <v>11</v>
      </c>
      <c r="C4303" s="90">
        <v>10</v>
      </c>
      <c r="D4303" s="90">
        <v>2009</v>
      </c>
      <c r="E4303" s="88">
        <v>5.35</v>
      </c>
      <c r="F4303" s="21"/>
    </row>
    <row r="4304" spans="1:6" x14ac:dyDescent="0.2">
      <c r="A4304" s="20">
        <v>40098</v>
      </c>
      <c r="B4304" s="90">
        <v>12</v>
      </c>
      <c r="C4304" s="90">
        <v>10</v>
      </c>
      <c r="D4304" s="90">
        <v>2009</v>
      </c>
      <c r="E4304" s="88">
        <v>5.26</v>
      </c>
      <c r="F4304" s="21"/>
    </row>
    <row r="4305" spans="1:6" x14ac:dyDescent="0.2">
      <c r="A4305" s="20">
        <v>40099</v>
      </c>
      <c r="B4305" s="90">
        <v>13</v>
      </c>
      <c r="C4305" s="90">
        <v>10</v>
      </c>
      <c r="D4305" s="90">
        <v>2009</v>
      </c>
      <c r="E4305" s="88">
        <v>7.17</v>
      </c>
      <c r="F4305" s="21"/>
    </row>
    <row r="4306" spans="1:6" x14ac:dyDescent="0.2">
      <c r="A4306" s="20">
        <v>40100</v>
      </c>
      <c r="B4306" s="90">
        <v>14</v>
      </c>
      <c r="C4306" s="90">
        <v>10</v>
      </c>
      <c r="D4306" s="90">
        <v>2009</v>
      </c>
      <c r="E4306" s="88">
        <v>7.37</v>
      </c>
      <c r="F4306" s="21"/>
    </row>
    <row r="4307" spans="1:6" x14ac:dyDescent="0.2">
      <c r="A4307" s="20">
        <v>40101</v>
      </c>
      <c r="B4307" s="90">
        <v>15</v>
      </c>
      <c r="C4307" s="90">
        <v>10</v>
      </c>
      <c r="D4307" s="90">
        <v>2009</v>
      </c>
      <c r="E4307" s="88">
        <v>6.26</v>
      </c>
      <c r="F4307" s="21"/>
    </row>
    <row r="4308" spans="1:6" x14ac:dyDescent="0.2">
      <c r="A4308" s="20">
        <v>40102</v>
      </c>
      <c r="B4308" s="90">
        <v>16</v>
      </c>
      <c r="C4308" s="90">
        <v>10</v>
      </c>
      <c r="D4308" s="90">
        <v>2009</v>
      </c>
      <c r="E4308" s="88">
        <v>16.399999999999999</v>
      </c>
      <c r="F4308" s="21"/>
    </row>
    <row r="4309" spans="1:6" x14ac:dyDescent="0.2">
      <c r="A4309" s="20">
        <v>40103</v>
      </c>
      <c r="B4309" s="90">
        <v>17</v>
      </c>
      <c r="C4309" s="90">
        <v>10</v>
      </c>
      <c r="D4309" s="90">
        <v>2009</v>
      </c>
      <c r="E4309" s="88">
        <v>12.9</v>
      </c>
      <c r="F4309" s="21"/>
    </row>
    <row r="4310" spans="1:6" x14ac:dyDescent="0.2">
      <c r="A4310" s="20">
        <v>40104</v>
      </c>
      <c r="B4310" s="90">
        <v>18</v>
      </c>
      <c r="C4310" s="90">
        <v>10</v>
      </c>
      <c r="D4310" s="90">
        <v>2009</v>
      </c>
      <c r="E4310" s="88">
        <v>9.2799999999999994</v>
      </c>
      <c r="F4310" s="21"/>
    </row>
    <row r="4311" spans="1:6" x14ac:dyDescent="0.2">
      <c r="A4311" s="20">
        <v>40105</v>
      </c>
      <c r="B4311" s="90">
        <v>19</v>
      </c>
      <c r="C4311" s="90">
        <v>10</v>
      </c>
      <c r="D4311" s="90">
        <v>2009</v>
      </c>
      <c r="E4311" s="88">
        <v>14.8</v>
      </c>
      <c r="F4311" s="21"/>
    </row>
    <row r="4312" spans="1:6" x14ac:dyDescent="0.2">
      <c r="A4312" s="20">
        <v>40106</v>
      </c>
      <c r="B4312" s="90">
        <v>20</v>
      </c>
      <c r="C4312" s="90">
        <v>10</v>
      </c>
      <c r="D4312" s="90">
        <v>2009</v>
      </c>
      <c r="E4312" s="88">
        <v>12.1</v>
      </c>
      <c r="F4312" s="21"/>
    </row>
    <row r="4313" spans="1:6" x14ac:dyDescent="0.2">
      <c r="A4313" s="20">
        <v>40107</v>
      </c>
      <c r="B4313" s="90">
        <v>21</v>
      </c>
      <c r="C4313" s="90">
        <v>10</v>
      </c>
      <c r="D4313" s="90">
        <v>2009</v>
      </c>
      <c r="E4313" s="88">
        <v>5.3</v>
      </c>
      <c r="F4313" s="21"/>
    </row>
    <row r="4314" spans="1:6" x14ac:dyDescent="0.2">
      <c r="A4314" s="20">
        <v>40108</v>
      </c>
      <c r="B4314" s="90">
        <v>22</v>
      </c>
      <c r="C4314" s="90">
        <v>10</v>
      </c>
      <c r="D4314" s="90">
        <v>2009</v>
      </c>
      <c r="E4314" s="88">
        <v>12.7</v>
      </c>
      <c r="F4314" s="21"/>
    </row>
    <row r="4315" spans="1:6" x14ac:dyDescent="0.2">
      <c r="A4315" s="20">
        <v>40109</v>
      </c>
      <c r="B4315" s="90">
        <v>23</v>
      </c>
      <c r="C4315" s="90">
        <v>10</v>
      </c>
      <c r="D4315" s="90">
        <v>2009</v>
      </c>
      <c r="E4315" s="88">
        <v>20.3</v>
      </c>
      <c r="F4315" s="21"/>
    </row>
    <row r="4316" spans="1:6" x14ac:dyDescent="0.2">
      <c r="A4316" s="20">
        <v>40110</v>
      </c>
      <c r="B4316" s="90">
        <v>24</v>
      </c>
      <c r="C4316" s="90">
        <v>10</v>
      </c>
      <c r="D4316" s="90">
        <v>2009</v>
      </c>
      <c r="E4316" s="88">
        <v>17.600000000000001</v>
      </c>
      <c r="F4316" s="21"/>
    </row>
    <row r="4317" spans="1:6" x14ac:dyDescent="0.2">
      <c r="A4317" s="21">
        <v>40111</v>
      </c>
      <c r="B4317" s="44">
        <v>25</v>
      </c>
      <c r="C4317" s="44">
        <v>10</v>
      </c>
      <c r="D4317" s="44">
        <v>2009</v>
      </c>
      <c r="E4317" s="85">
        <v>12.7</v>
      </c>
      <c r="F4317" s="21"/>
    </row>
    <row r="4318" spans="1:6" x14ac:dyDescent="0.2">
      <c r="A4318" s="21">
        <v>40112</v>
      </c>
      <c r="B4318" s="44">
        <v>26</v>
      </c>
      <c r="C4318" s="44">
        <v>10</v>
      </c>
      <c r="D4318" s="44">
        <v>2009</v>
      </c>
      <c r="E4318" s="85">
        <v>8.93</v>
      </c>
      <c r="F4318" s="21"/>
    </row>
    <row r="4319" spans="1:6" x14ac:dyDescent="0.2">
      <c r="A4319" s="21">
        <v>40113</v>
      </c>
      <c r="B4319" s="44">
        <v>27</v>
      </c>
      <c r="C4319" s="44">
        <v>10</v>
      </c>
      <c r="D4319" s="44">
        <v>2009</v>
      </c>
      <c r="E4319" s="85">
        <v>5.0999999999999996</v>
      </c>
      <c r="F4319" s="21"/>
    </row>
    <row r="4320" spans="1:6" x14ac:dyDescent="0.2">
      <c r="A4320" s="21">
        <v>40114</v>
      </c>
      <c r="B4320" s="44">
        <v>28</v>
      </c>
      <c r="C4320" s="44">
        <v>10</v>
      </c>
      <c r="D4320" s="44">
        <v>2009</v>
      </c>
      <c r="E4320" s="85">
        <v>5.48</v>
      </c>
      <c r="F4320" s="21"/>
    </row>
    <row r="4321" spans="1:6" x14ac:dyDescent="0.2">
      <c r="A4321" s="21">
        <v>40115</v>
      </c>
      <c r="B4321" s="44">
        <v>29</v>
      </c>
      <c r="C4321" s="44">
        <v>10</v>
      </c>
      <c r="D4321" s="44">
        <v>2009</v>
      </c>
      <c r="E4321" s="85">
        <v>5.26</v>
      </c>
      <c r="F4321" s="21"/>
    </row>
    <row r="4322" spans="1:6" x14ac:dyDescent="0.2">
      <c r="A4322" s="21">
        <v>40116</v>
      </c>
      <c r="B4322" s="44">
        <v>30</v>
      </c>
      <c r="C4322" s="44">
        <v>10</v>
      </c>
      <c r="D4322" s="44">
        <v>2009</v>
      </c>
      <c r="E4322" s="85">
        <v>2</v>
      </c>
      <c r="F4322" s="21"/>
    </row>
    <row r="4323" spans="1:6" x14ac:dyDescent="0.2">
      <c r="A4323" s="21">
        <v>40117</v>
      </c>
      <c r="B4323" s="44">
        <v>31</v>
      </c>
      <c r="C4323" s="44">
        <v>10</v>
      </c>
      <c r="D4323" s="44">
        <v>2009</v>
      </c>
      <c r="E4323" s="85">
        <v>3.46</v>
      </c>
      <c r="F4323" s="21"/>
    </row>
    <row r="4324" spans="1:6" x14ac:dyDescent="0.2">
      <c r="A4324" s="21">
        <v>40118</v>
      </c>
      <c r="B4324" s="44">
        <v>1</v>
      </c>
      <c r="C4324" s="44">
        <v>11</v>
      </c>
      <c r="D4324" s="44">
        <v>2009</v>
      </c>
      <c r="E4324" s="85">
        <v>3.81</v>
      </c>
      <c r="F4324" s="21"/>
    </row>
    <row r="4325" spans="1:6" x14ac:dyDescent="0.2">
      <c r="A4325" s="21">
        <v>40119</v>
      </c>
      <c r="B4325" s="44">
        <v>2</v>
      </c>
      <c r="C4325" s="44">
        <v>11</v>
      </c>
      <c r="D4325" s="44">
        <v>2009</v>
      </c>
      <c r="E4325" s="85">
        <v>3.27</v>
      </c>
      <c r="F4325" s="21"/>
    </row>
    <row r="4326" spans="1:6" x14ac:dyDescent="0.2">
      <c r="A4326" s="21">
        <v>40120</v>
      </c>
      <c r="B4326" s="44">
        <v>3</v>
      </c>
      <c r="C4326" s="44">
        <v>11</v>
      </c>
      <c r="D4326" s="44">
        <v>2009</v>
      </c>
      <c r="E4326" s="85">
        <v>2.2400000000000002</v>
      </c>
      <c r="F4326" s="21"/>
    </row>
    <row r="4327" spans="1:6" x14ac:dyDescent="0.2">
      <c r="A4327" s="21">
        <v>40121</v>
      </c>
      <c r="B4327" s="44">
        <v>4</v>
      </c>
      <c r="C4327" s="44">
        <v>11</v>
      </c>
      <c r="D4327" s="44">
        <v>2009</v>
      </c>
      <c r="E4327" s="85">
        <v>3.1</v>
      </c>
      <c r="F4327" s="21"/>
    </row>
    <row r="4328" spans="1:6" x14ac:dyDescent="0.2">
      <c r="A4328" s="21">
        <v>40122</v>
      </c>
      <c r="B4328" s="44">
        <v>5</v>
      </c>
      <c r="C4328" s="44">
        <v>11</v>
      </c>
      <c r="D4328" s="44">
        <v>2009</v>
      </c>
      <c r="E4328" s="85">
        <v>6.72</v>
      </c>
      <c r="F4328" s="21"/>
    </row>
    <row r="4329" spans="1:6" x14ac:dyDescent="0.2">
      <c r="A4329" s="21">
        <v>40123</v>
      </c>
      <c r="B4329" s="44">
        <v>6</v>
      </c>
      <c r="C4329" s="44">
        <v>11</v>
      </c>
      <c r="D4329" s="44">
        <v>2009</v>
      </c>
      <c r="E4329" s="85">
        <v>2.64</v>
      </c>
      <c r="F4329" s="21"/>
    </row>
    <row r="4330" spans="1:6" x14ac:dyDescent="0.2">
      <c r="A4330" s="21">
        <v>40124</v>
      </c>
      <c r="B4330" s="44">
        <v>7</v>
      </c>
      <c r="C4330" s="44">
        <v>11</v>
      </c>
      <c r="D4330" s="44">
        <v>2009</v>
      </c>
      <c r="E4330" s="85">
        <v>6.91</v>
      </c>
      <c r="F4330" s="21"/>
    </row>
    <row r="4331" spans="1:6" x14ac:dyDescent="0.2">
      <c r="A4331" s="21">
        <v>40125</v>
      </c>
      <c r="B4331" s="44">
        <v>8</v>
      </c>
      <c r="C4331" s="44">
        <v>11</v>
      </c>
      <c r="D4331" s="44">
        <v>2009</v>
      </c>
      <c r="E4331" s="85">
        <v>6.94</v>
      </c>
      <c r="F4331" s="21"/>
    </row>
    <row r="4332" spans="1:6" x14ac:dyDescent="0.2">
      <c r="A4332" s="21">
        <v>40126</v>
      </c>
      <c r="B4332" s="44">
        <v>9</v>
      </c>
      <c r="C4332" s="44">
        <v>11</v>
      </c>
      <c r="D4332" s="44">
        <v>2009</v>
      </c>
      <c r="E4332" s="85">
        <v>9.82</v>
      </c>
      <c r="F4332" s="21"/>
    </row>
    <row r="4333" spans="1:6" x14ac:dyDescent="0.2">
      <c r="A4333" s="21">
        <v>40127</v>
      </c>
      <c r="B4333" s="44">
        <v>10</v>
      </c>
      <c r="C4333" s="44">
        <v>11</v>
      </c>
      <c r="D4333" s="44">
        <v>2009</v>
      </c>
      <c r="E4333" s="85">
        <v>10.3</v>
      </c>
      <c r="F4333" s="21"/>
    </row>
    <row r="4334" spans="1:6" x14ac:dyDescent="0.2">
      <c r="A4334" s="21">
        <v>40128</v>
      </c>
      <c r="B4334" s="44">
        <v>11</v>
      </c>
      <c r="C4334" s="44">
        <v>11</v>
      </c>
      <c r="D4334" s="44">
        <v>2009</v>
      </c>
      <c r="E4334" s="85">
        <v>7.86</v>
      </c>
      <c r="F4334" s="21"/>
    </row>
    <row r="4335" spans="1:6" x14ac:dyDescent="0.2">
      <c r="A4335" s="21">
        <v>40129</v>
      </c>
      <c r="B4335" s="44">
        <v>12</v>
      </c>
      <c r="C4335" s="44">
        <v>11</v>
      </c>
      <c r="D4335" s="44">
        <v>2009</v>
      </c>
      <c r="E4335" s="85">
        <v>8.67</v>
      </c>
      <c r="F4335" s="21"/>
    </row>
    <row r="4336" spans="1:6" x14ac:dyDescent="0.2">
      <c r="A4336" s="21">
        <v>40130</v>
      </c>
      <c r="B4336" s="44">
        <v>13</v>
      </c>
      <c r="C4336" s="44">
        <v>11</v>
      </c>
      <c r="D4336" s="44">
        <v>2009</v>
      </c>
      <c r="E4336" s="85">
        <v>3.53</v>
      </c>
      <c r="F4336" s="21"/>
    </row>
    <row r="4337" spans="1:6" x14ac:dyDescent="0.2">
      <c r="A4337" s="21">
        <v>40131</v>
      </c>
      <c r="B4337" s="44">
        <v>14</v>
      </c>
      <c r="C4337" s="44">
        <v>11</v>
      </c>
      <c r="D4337" s="44">
        <v>2009</v>
      </c>
      <c r="E4337" s="85">
        <v>5.86</v>
      </c>
      <c r="F4337" s="21"/>
    </row>
    <row r="4338" spans="1:6" x14ac:dyDescent="0.2">
      <c r="A4338" s="21">
        <v>40132</v>
      </c>
      <c r="B4338" s="44">
        <v>15</v>
      </c>
      <c r="C4338" s="44">
        <v>11</v>
      </c>
      <c r="D4338" s="44">
        <v>2009</v>
      </c>
      <c r="E4338" s="85">
        <v>3.06</v>
      </c>
      <c r="F4338" s="21"/>
    </row>
    <row r="4339" spans="1:6" x14ac:dyDescent="0.2">
      <c r="A4339" s="21">
        <v>40133</v>
      </c>
      <c r="B4339" s="44">
        <v>16</v>
      </c>
      <c r="C4339" s="44">
        <v>11</v>
      </c>
      <c r="D4339" s="44">
        <v>2009</v>
      </c>
      <c r="E4339" s="85">
        <v>2.0299999999999998</v>
      </c>
      <c r="F4339" s="21"/>
    </row>
    <row r="4340" spans="1:6" x14ac:dyDescent="0.2">
      <c r="A4340" s="21">
        <v>40134</v>
      </c>
      <c r="B4340" s="44">
        <v>17</v>
      </c>
      <c r="C4340" s="44">
        <v>11</v>
      </c>
      <c r="D4340" s="44">
        <v>2009</v>
      </c>
      <c r="E4340" s="85">
        <v>0.78</v>
      </c>
      <c r="F4340" s="21"/>
    </row>
    <row r="4341" spans="1:6" x14ac:dyDescent="0.2">
      <c r="A4341" s="21">
        <v>40135</v>
      </c>
      <c r="B4341" s="44">
        <v>18</v>
      </c>
      <c r="C4341" s="44">
        <v>11</v>
      </c>
      <c r="D4341" s="44">
        <v>2009</v>
      </c>
      <c r="E4341" s="85">
        <v>2.27</v>
      </c>
      <c r="F4341" s="21"/>
    </row>
    <row r="4342" spans="1:6" x14ac:dyDescent="0.2">
      <c r="A4342" s="21">
        <v>40136</v>
      </c>
      <c r="B4342" s="44">
        <v>19</v>
      </c>
      <c r="C4342" s="44">
        <v>11</v>
      </c>
      <c r="D4342" s="44">
        <v>2009</v>
      </c>
      <c r="E4342" s="85">
        <v>2.5</v>
      </c>
      <c r="F4342" s="21"/>
    </row>
    <row r="4343" spans="1:6" x14ac:dyDescent="0.2">
      <c r="A4343" s="21">
        <v>40137</v>
      </c>
      <c r="B4343" s="44">
        <v>20</v>
      </c>
      <c r="C4343" s="44">
        <v>11</v>
      </c>
      <c r="D4343" s="44">
        <v>2009</v>
      </c>
      <c r="E4343" s="85">
        <v>1.58</v>
      </c>
      <c r="F4343" s="21"/>
    </row>
    <row r="4344" spans="1:6" x14ac:dyDescent="0.2">
      <c r="A4344" s="21">
        <v>40138</v>
      </c>
      <c r="B4344" s="44">
        <v>21</v>
      </c>
      <c r="C4344" s="44">
        <v>11</v>
      </c>
      <c r="D4344" s="44">
        <v>2009</v>
      </c>
      <c r="E4344" s="85">
        <v>2.62</v>
      </c>
      <c r="F4344" s="21"/>
    </row>
    <row r="4345" spans="1:6" x14ac:dyDescent="0.2">
      <c r="A4345" s="21">
        <v>40139</v>
      </c>
      <c r="B4345" s="44">
        <v>22</v>
      </c>
      <c r="C4345" s="44">
        <v>11</v>
      </c>
      <c r="D4345" s="44">
        <v>2009</v>
      </c>
      <c r="E4345" s="85">
        <v>5.7</v>
      </c>
      <c r="F4345" s="21"/>
    </row>
    <row r="4346" spans="1:6" x14ac:dyDescent="0.2">
      <c r="A4346" s="21">
        <v>40140</v>
      </c>
      <c r="B4346" s="44">
        <v>23</v>
      </c>
      <c r="C4346" s="44">
        <v>11</v>
      </c>
      <c r="D4346" s="44">
        <v>2009</v>
      </c>
      <c r="E4346" s="85">
        <v>5.69</v>
      </c>
      <c r="F4346" s="21"/>
    </row>
    <row r="4347" spans="1:6" x14ac:dyDescent="0.2">
      <c r="A4347" s="21">
        <v>40141</v>
      </c>
      <c r="B4347" s="44">
        <v>24</v>
      </c>
      <c r="C4347" s="44">
        <v>11</v>
      </c>
      <c r="D4347" s="44">
        <v>2009</v>
      </c>
      <c r="E4347" s="85">
        <v>4.72</v>
      </c>
      <c r="F4347" s="21"/>
    </row>
    <row r="4348" spans="1:6" x14ac:dyDescent="0.2">
      <c r="A4348" s="21">
        <v>40142</v>
      </c>
      <c r="B4348" s="44">
        <v>25</v>
      </c>
      <c r="C4348" s="44">
        <v>11</v>
      </c>
      <c r="D4348" s="44">
        <v>2009</v>
      </c>
      <c r="E4348" s="85">
        <v>5.24</v>
      </c>
      <c r="F4348" s="21"/>
    </row>
    <row r="4349" spans="1:6" x14ac:dyDescent="0.2">
      <c r="A4349" s="21">
        <v>40143</v>
      </c>
      <c r="B4349" s="44">
        <v>26</v>
      </c>
      <c r="C4349" s="44">
        <v>11</v>
      </c>
      <c r="D4349" s="44">
        <v>2009</v>
      </c>
      <c r="E4349" s="85">
        <v>2.61</v>
      </c>
      <c r="F4349" s="21"/>
    </row>
    <row r="4350" spans="1:6" x14ac:dyDescent="0.2">
      <c r="A4350" s="21">
        <v>40144</v>
      </c>
      <c r="B4350" s="44">
        <v>27</v>
      </c>
      <c r="C4350" s="44">
        <v>11</v>
      </c>
      <c r="D4350" s="44">
        <v>2009</v>
      </c>
      <c r="E4350" s="85">
        <v>3.99</v>
      </c>
      <c r="F4350" s="21"/>
    </row>
    <row r="4351" spans="1:6" x14ac:dyDescent="0.2">
      <c r="A4351" s="21">
        <v>40145</v>
      </c>
      <c r="B4351" s="44">
        <v>28</v>
      </c>
      <c r="C4351" s="44">
        <v>11</v>
      </c>
      <c r="D4351" s="44">
        <v>2009</v>
      </c>
      <c r="E4351" s="85">
        <v>4.62</v>
      </c>
      <c r="F4351" s="21"/>
    </row>
    <row r="4352" spans="1:6" x14ac:dyDescent="0.2">
      <c r="A4352" s="21">
        <v>40146</v>
      </c>
      <c r="B4352" s="44">
        <v>29</v>
      </c>
      <c r="C4352" s="44">
        <v>11</v>
      </c>
      <c r="D4352" s="44">
        <v>2009</v>
      </c>
      <c r="E4352" s="85">
        <v>3.8</v>
      </c>
      <c r="F4352" s="21"/>
    </row>
    <row r="4353" spans="1:6" x14ac:dyDescent="0.2">
      <c r="A4353" s="21">
        <v>40147</v>
      </c>
      <c r="B4353" s="44">
        <v>30</v>
      </c>
      <c r="C4353" s="44">
        <v>11</v>
      </c>
      <c r="D4353" s="44">
        <v>2009</v>
      </c>
      <c r="E4353" s="85">
        <v>48.4</v>
      </c>
      <c r="F4353" s="21"/>
    </row>
    <row r="4354" spans="1:6" x14ac:dyDescent="0.2">
      <c r="A4354" s="21">
        <v>40148</v>
      </c>
      <c r="B4354" s="44">
        <v>1</v>
      </c>
      <c r="C4354" s="44">
        <v>12</v>
      </c>
      <c r="D4354" s="44">
        <v>2009</v>
      </c>
      <c r="E4354" s="85">
        <v>59.3</v>
      </c>
      <c r="F4354" s="21"/>
    </row>
    <row r="4355" spans="1:6" x14ac:dyDescent="0.2">
      <c r="A4355" s="21">
        <v>40149</v>
      </c>
      <c r="B4355" s="44">
        <v>2</v>
      </c>
      <c r="C4355" s="44">
        <v>12</v>
      </c>
      <c r="D4355" s="44">
        <v>2009</v>
      </c>
      <c r="E4355" s="85">
        <v>22.4</v>
      </c>
      <c r="F4355" s="21"/>
    </row>
    <row r="4356" spans="1:6" x14ac:dyDescent="0.2">
      <c r="A4356" s="21">
        <v>40150</v>
      </c>
      <c r="B4356" s="44">
        <v>3</v>
      </c>
      <c r="C4356" s="44">
        <v>12</v>
      </c>
      <c r="D4356" s="44">
        <v>2009</v>
      </c>
      <c r="E4356" s="85">
        <v>5.72</v>
      </c>
      <c r="F4356" s="21"/>
    </row>
    <row r="4357" spans="1:6" x14ac:dyDescent="0.2">
      <c r="A4357" s="21">
        <v>40151</v>
      </c>
      <c r="B4357" s="44">
        <v>4</v>
      </c>
      <c r="C4357" s="44">
        <v>12</v>
      </c>
      <c r="D4357" s="44">
        <v>2009</v>
      </c>
      <c r="E4357" s="85">
        <v>3.47</v>
      </c>
      <c r="F4357" s="21"/>
    </row>
    <row r="4358" spans="1:6" x14ac:dyDescent="0.2">
      <c r="A4358" s="21">
        <v>40152</v>
      </c>
      <c r="B4358" s="44">
        <v>5</v>
      </c>
      <c r="C4358" s="44">
        <v>12</v>
      </c>
      <c r="D4358" s="44">
        <v>2009</v>
      </c>
      <c r="E4358" s="85">
        <v>2.99</v>
      </c>
      <c r="F4358" s="21"/>
    </row>
    <row r="4359" spans="1:6" x14ac:dyDescent="0.2">
      <c r="A4359" s="21">
        <v>40153</v>
      </c>
      <c r="B4359" s="44">
        <v>6</v>
      </c>
      <c r="C4359" s="44">
        <v>12</v>
      </c>
      <c r="D4359" s="44">
        <v>2009</v>
      </c>
      <c r="E4359" s="85">
        <v>3.56</v>
      </c>
      <c r="F4359" s="21"/>
    </row>
    <row r="4360" spans="1:6" x14ac:dyDescent="0.2">
      <c r="A4360" s="21">
        <v>40154</v>
      </c>
      <c r="B4360" s="44">
        <v>7</v>
      </c>
      <c r="C4360" s="44">
        <v>12</v>
      </c>
      <c r="D4360" s="44">
        <v>2009</v>
      </c>
      <c r="E4360" s="85">
        <v>2.5</v>
      </c>
      <c r="F4360" s="21"/>
    </row>
    <row r="4361" spans="1:6" x14ac:dyDescent="0.2">
      <c r="A4361" s="21">
        <v>40155</v>
      </c>
      <c r="B4361" s="44">
        <v>8</v>
      </c>
      <c r="C4361" s="44">
        <v>12</v>
      </c>
      <c r="D4361" s="44">
        <v>2009</v>
      </c>
      <c r="E4361" s="85">
        <v>2.04</v>
      </c>
      <c r="F4361" s="21"/>
    </row>
    <row r="4362" spans="1:6" x14ac:dyDescent="0.2">
      <c r="A4362" s="21">
        <v>40156</v>
      </c>
      <c r="B4362" s="44">
        <v>9</v>
      </c>
      <c r="C4362" s="44">
        <v>12</v>
      </c>
      <c r="D4362" s="44">
        <v>2009</v>
      </c>
      <c r="E4362" s="85">
        <v>2.58</v>
      </c>
      <c r="F4362" s="21"/>
    </row>
    <row r="4363" spans="1:6" x14ac:dyDescent="0.2">
      <c r="A4363" s="21">
        <v>40157</v>
      </c>
      <c r="B4363" s="44">
        <v>10</v>
      </c>
      <c r="C4363" s="44">
        <v>12</v>
      </c>
      <c r="D4363" s="44">
        <v>2009</v>
      </c>
      <c r="E4363" s="85">
        <v>3</v>
      </c>
      <c r="F4363" s="21"/>
    </row>
    <row r="4364" spans="1:6" x14ac:dyDescent="0.2">
      <c r="A4364" s="21">
        <v>40158</v>
      </c>
      <c r="B4364" s="44">
        <v>11</v>
      </c>
      <c r="C4364" s="44">
        <v>12</v>
      </c>
      <c r="D4364" s="44">
        <v>2009</v>
      </c>
      <c r="E4364" s="85">
        <v>2.4900000000000002</v>
      </c>
      <c r="F4364" s="21"/>
    </row>
    <row r="4365" spans="1:6" x14ac:dyDescent="0.2">
      <c r="A4365" s="21">
        <v>40159</v>
      </c>
      <c r="B4365" s="44">
        <v>12</v>
      </c>
      <c r="C4365" s="44">
        <v>12</v>
      </c>
      <c r="D4365" s="44">
        <v>2009</v>
      </c>
      <c r="E4365" s="85">
        <v>3.42</v>
      </c>
      <c r="F4365" s="21"/>
    </row>
    <row r="4366" spans="1:6" x14ac:dyDescent="0.2">
      <c r="A4366" s="21">
        <v>40160</v>
      </c>
      <c r="B4366" s="44">
        <v>13</v>
      </c>
      <c r="C4366" s="44">
        <v>12</v>
      </c>
      <c r="D4366" s="44">
        <v>2009</v>
      </c>
      <c r="E4366" s="85">
        <v>3.75</v>
      </c>
      <c r="F4366" s="21"/>
    </row>
    <row r="4367" spans="1:6" x14ac:dyDescent="0.2">
      <c r="A4367" s="21">
        <v>40161</v>
      </c>
      <c r="B4367" s="44">
        <v>14</v>
      </c>
      <c r="C4367" s="44">
        <v>12</v>
      </c>
      <c r="D4367" s="44">
        <v>2009</v>
      </c>
      <c r="E4367" s="85">
        <v>2.86</v>
      </c>
      <c r="F4367" s="21"/>
    </row>
    <row r="4368" spans="1:6" x14ac:dyDescent="0.2">
      <c r="A4368" s="21">
        <v>40162</v>
      </c>
      <c r="B4368" s="44">
        <v>15</v>
      </c>
      <c r="C4368" s="44">
        <v>12</v>
      </c>
      <c r="D4368" s="44">
        <v>2009</v>
      </c>
      <c r="E4368" s="85">
        <v>2.12</v>
      </c>
      <c r="F4368" s="21"/>
    </row>
    <row r="4369" spans="1:6" x14ac:dyDescent="0.2">
      <c r="A4369" s="21">
        <v>40163</v>
      </c>
      <c r="B4369" s="44">
        <v>16</v>
      </c>
      <c r="C4369" s="44">
        <v>12</v>
      </c>
      <c r="D4369" s="44">
        <v>2009</v>
      </c>
      <c r="E4369" s="85">
        <v>2.78</v>
      </c>
      <c r="F4369" s="21"/>
    </row>
    <row r="4370" spans="1:6" x14ac:dyDescent="0.2">
      <c r="A4370" s="21">
        <v>40164</v>
      </c>
      <c r="B4370" s="44">
        <v>17</v>
      </c>
      <c r="C4370" s="44">
        <v>12</v>
      </c>
      <c r="D4370" s="44">
        <v>2009</v>
      </c>
      <c r="E4370" s="85">
        <v>2.14</v>
      </c>
      <c r="F4370" s="21"/>
    </row>
    <row r="4371" spans="1:6" x14ac:dyDescent="0.2">
      <c r="A4371" s="21">
        <v>40165</v>
      </c>
      <c r="B4371" s="44">
        <v>18</v>
      </c>
      <c r="C4371" s="44">
        <v>12</v>
      </c>
      <c r="D4371" s="44">
        <v>2009</v>
      </c>
      <c r="E4371" s="85">
        <v>2.2799999999999998</v>
      </c>
      <c r="F4371" s="21"/>
    </row>
    <row r="4372" spans="1:6" x14ac:dyDescent="0.2">
      <c r="A4372" s="21">
        <v>40166</v>
      </c>
      <c r="B4372" s="44">
        <v>19</v>
      </c>
      <c r="C4372" s="44">
        <v>12</v>
      </c>
      <c r="D4372" s="44">
        <v>2009</v>
      </c>
      <c r="E4372" s="85">
        <v>2.58</v>
      </c>
      <c r="F4372" s="21"/>
    </row>
    <row r="4373" spans="1:6" x14ac:dyDescent="0.2">
      <c r="A4373" s="21">
        <v>40167</v>
      </c>
      <c r="B4373" s="44">
        <v>20</v>
      </c>
      <c r="C4373" s="44">
        <v>12</v>
      </c>
      <c r="D4373" s="44">
        <v>2009</v>
      </c>
      <c r="E4373" s="85">
        <v>2.58</v>
      </c>
      <c r="F4373" s="21"/>
    </row>
    <row r="4374" spans="1:6" x14ac:dyDescent="0.2">
      <c r="A4374" s="21">
        <v>40168</v>
      </c>
      <c r="B4374" s="44">
        <v>21</v>
      </c>
      <c r="C4374" s="44">
        <v>12</v>
      </c>
      <c r="D4374" s="44">
        <v>2009</v>
      </c>
      <c r="E4374" s="85">
        <v>3.25</v>
      </c>
      <c r="F4374" s="21"/>
    </row>
    <row r="4375" spans="1:6" x14ac:dyDescent="0.2">
      <c r="A4375" s="21">
        <v>40169</v>
      </c>
      <c r="B4375" s="44">
        <v>22</v>
      </c>
      <c r="C4375" s="44">
        <v>12</v>
      </c>
      <c r="D4375" s="44">
        <v>2009</v>
      </c>
      <c r="E4375" s="85">
        <v>3.07</v>
      </c>
      <c r="F4375" s="21"/>
    </row>
    <row r="4376" spans="1:6" x14ac:dyDescent="0.2">
      <c r="A4376" s="21">
        <v>40170</v>
      </c>
      <c r="B4376" s="44">
        <v>23</v>
      </c>
      <c r="C4376" s="44">
        <v>12</v>
      </c>
      <c r="D4376" s="44">
        <v>2009</v>
      </c>
      <c r="E4376" s="85">
        <v>1.51</v>
      </c>
      <c r="F4376" s="21"/>
    </row>
    <row r="4377" spans="1:6" x14ac:dyDescent="0.2">
      <c r="A4377" s="21">
        <v>40171</v>
      </c>
      <c r="B4377" s="44">
        <v>24</v>
      </c>
      <c r="C4377" s="44">
        <v>12</v>
      </c>
      <c r="D4377" s="44">
        <v>2009</v>
      </c>
      <c r="E4377" s="85">
        <v>3.57</v>
      </c>
      <c r="F4377" s="21"/>
    </row>
    <row r="4378" spans="1:6" x14ac:dyDescent="0.2">
      <c r="A4378" s="21">
        <v>40172</v>
      </c>
      <c r="B4378" s="44">
        <v>25</v>
      </c>
      <c r="C4378" s="44">
        <v>12</v>
      </c>
      <c r="D4378" s="44">
        <v>2009</v>
      </c>
      <c r="E4378" s="85">
        <v>5.66</v>
      </c>
      <c r="F4378" s="21"/>
    </row>
    <row r="4379" spans="1:6" x14ac:dyDescent="0.2">
      <c r="A4379" s="21">
        <v>40173</v>
      </c>
      <c r="B4379" s="44">
        <v>26</v>
      </c>
      <c r="C4379" s="44">
        <v>12</v>
      </c>
      <c r="D4379" s="44">
        <v>2009</v>
      </c>
      <c r="E4379" s="85">
        <v>5.96</v>
      </c>
      <c r="F4379" s="21"/>
    </row>
    <row r="4380" spans="1:6" x14ac:dyDescent="0.2">
      <c r="A4380" s="21">
        <v>40174</v>
      </c>
      <c r="B4380" s="44">
        <v>27</v>
      </c>
      <c r="C4380" s="44">
        <v>12</v>
      </c>
      <c r="D4380" s="44">
        <v>2009</v>
      </c>
      <c r="E4380" s="85">
        <v>3.34</v>
      </c>
      <c r="F4380" s="21"/>
    </row>
    <row r="4381" spans="1:6" x14ac:dyDescent="0.2">
      <c r="A4381" s="21">
        <v>40175</v>
      </c>
      <c r="B4381" s="44">
        <v>28</v>
      </c>
      <c r="C4381" s="44">
        <v>12</v>
      </c>
      <c r="D4381" s="44">
        <v>2009</v>
      </c>
      <c r="E4381" s="85">
        <v>6.44</v>
      </c>
      <c r="F4381" s="21"/>
    </row>
    <row r="4382" spans="1:6" x14ac:dyDescent="0.2">
      <c r="A4382" s="21">
        <v>40176</v>
      </c>
      <c r="B4382" s="44">
        <v>29</v>
      </c>
      <c r="C4382" s="44">
        <v>12</v>
      </c>
      <c r="D4382" s="44">
        <v>2009</v>
      </c>
      <c r="E4382" s="85">
        <v>6.31</v>
      </c>
      <c r="F4382" s="21"/>
    </row>
    <row r="4383" spans="1:6" x14ac:dyDescent="0.2">
      <c r="A4383" s="21">
        <v>40177</v>
      </c>
      <c r="B4383" s="44">
        <v>30</v>
      </c>
      <c r="C4383" s="44">
        <v>12</v>
      </c>
      <c r="D4383" s="44">
        <v>2009</v>
      </c>
      <c r="E4383" s="85">
        <v>6.21</v>
      </c>
      <c r="F4383" s="21"/>
    </row>
    <row r="4384" spans="1:6" x14ac:dyDescent="0.2">
      <c r="A4384" s="21">
        <v>40178</v>
      </c>
      <c r="B4384" s="44">
        <v>31</v>
      </c>
      <c r="C4384" s="44">
        <v>12</v>
      </c>
      <c r="D4384" s="44">
        <v>2009</v>
      </c>
      <c r="E4384" s="85">
        <v>3.79</v>
      </c>
      <c r="F4384" s="21"/>
    </row>
    <row r="4385" spans="1:6" x14ac:dyDescent="0.2">
      <c r="A4385" s="21">
        <v>40179</v>
      </c>
      <c r="B4385" s="44">
        <v>1</v>
      </c>
      <c r="C4385" s="44">
        <v>1</v>
      </c>
      <c r="D4385" s="44">
        <v>2010</v>
      </c>
      <c r="E4385" s="85">
        <v>4.4000000000000004</v>
      </c>
      <c r="F4385" s="21"/>
    </row>
    <row r="4386" spans="1:6" x14ac:dyDescent="0.2">
      <c r="A4386" s="21">
        <v>40180</v>
      </c>
      <c r="B4386" s="44">
        <v>2</v>
      </c>
      <c r="C4386" s="44">
        <v>1</v>
      </c>
      <c r="D4386" s="44">
        <v>2010</v>
      </c>
      <c r="E4386" s="85">
        <v>3.64</v>
      </c>
      <c r="F4386" s="21"/>
    </row>
    <row r="4387" spans="1:6" x14ac:dyDescent="0.2">
      <c r="A4387" s="21">
        <v>40181</v>
      </c>
      <c r="B4387" s="44">
        <v>3</v>
      </c>
      <c r="C4387" s="44">
        <v>1</v>
      </c>
      <c r="D4387" s="44">
        <v>2010</v>
      </c>
      <c r="E4387" s="85">
        <v>4.7300000000000004</v>
      </c>
      <c r="F4387" s="21"/>
    </row>
    <row r="4388" spans="1:6" x14ac:dyDescent="0.2">
      <c r="A4388" s="21">
        <v>40182</v>
      </c>
      <c r="B4388" s="44">
        <v>4</v>
      </c>
      <c r="C4388" s="44">
        <v>1</v>
      </c>
      <c r="D4388" s="44">
        <v>2010</v>
      </c>
      <c r="E4388" s="85">
        <v>3.68</v>
      </c>
      <c r="F4388" s="21"/>
    </row>
    <row r="4389" spans="1:6" x14ac:dyDescent="0.2">
      <c r="A4389" s="21">
        <v>40183</v>
      </c>
      <c r="B4389" s="44">
        <v>5</v>
      </c>
      <c r="C4389" s="44">
        <v>1</v>
      </c>
      <c r="D4389" s="44">
        <v>2010</v>
      </c>
      <c r="E4389" s="85">
        <v>2.33</v>
      </c>
      <c r="F4389" s="21"/>
    </row>
    <row r="4390" spans="1:6" x14ac:dyDescent="0.2">
      <c r="A4390" s="21">
        <v>40184</v>
      </c>
      <c r="B4390" s="44">
        <v>6</v>
      </c>
      <c r="C4390" s="44">
        <v>1</v>
      </c>
      <c r="D4390" s="44">
        <v>2010</v>
      </c>
      <c r="E4390" s="85">
        <v>1.6</v>
      </c>
      <c r="F4390" s="21"/>
    </row>
    <row r="4391" spans="1:6" x14ac:dyDescent="0.2">
      <c r="A4391" s="21">
        <v>40185</v>
      </c>
      <c r="B4391" s="44">
        <v>7</v>
      </c>
      <c r="C4391" s="44">
        <v>1</v>
      </c>
      <c r="D4391" s="44">
        <v>2010</v>
      </c>
      <c r="E4391" s="85">
        <v>1.57</v>
      </c>
      <c r="F4391" s="21"/>
    </row>
    <row r="4392" spans="1:6" x14ac:dyDescent="0.2">
      <c r="A4392" s="21">
        <v>40186</v>
      </c>
      <c r="B4392" s="44">
        <v>8</v>
      </c>
      <c r="C4392" s="44">
        <v>1</v>
      </c>
      <c r="D4392" s="44">
        <v>2010</v>
      </c>
      <c r="E4392" s="85">
        <v>1.71</v>
      </c>
      <c r="F4392" s="21"/>
    </row>
    <row r="4393" spans="1:6" x14ac:dyDescent="0.2">
      <c r="A4393" s="21">
        <v>40187</v>
      </c>
      <c r="B4393" s="44">
        <v>9</v>
      </c>
      <c r="C4393" s="44">
        <v>1</v>
      </c>
      <c r="D4393" s="44">
        <v>2010</v>
      </c>
      <c r="E4393" s="85">
        <v>2.35</v>
      </c>
      <c r="F4393" s="21"/>
    </row>
    <row r="4394" spans="1:6" x14ac:dyDescent="0.2">
      <c r="A4394" s="21">
        <v>40188</v>
      </c>
      <c r="B4394" s="44">
        <v>10</v>
      </c>
      <c r="C4394" s="44">
        <v>1</v>
      </c>
      <c r="D4394" s="44">
        <v>2010</v>
      </c>
      <c r="E4394" s="85">
        <v>2.62</v>
      </c>
      <c r="F4394" s="21"/>
    </row>
    <row r="4395" spans="1:6" x14ac:dyDescent="0.2">
      <c r="A4395" s="21">
        <v>40189</v>
      </c>
      <c r="B4395" s="44">
        <v>11</v>
      </c>
      <c r="C4395" s="44">
        <v>1</v>
      </c>
      <c r="D4395" s="44">
        <v>2010</v>
      </c>
      <c r="E4395" s="85">
        <v>3.06</v>
      </c>
      <c r="F4395" s="21"/>
    </row>
    <row r="4396" spans="1:6" x14ac:dyDescent="0.2">
      <c r="A4396" s="21">
        <v>40190</v>
      </c>
      <c r="B4396" s="44">
        <v>12</v>
      </c>
      <c r="C4396" s="44">
        <v>1</v>
      </c>
      <c r="D4396" s="44">
        <v>2010</v>
      </c>
      <c r="E4396" s="85">
        <v>1.44</v>
      </c>
      <c r="F4396" s="21"/>
    </row>
    <row r="4397" spans="1:6" x14ac:dyDescent="0.2">
      <c r="A4397" s="21">
        <v>40191</v>
      </c>
      <c r="B4397" s="44">
        <v>13</v>
      </c>
      <c r="C4397" s="44">
        <v>1</v>
      </c>
      <c r="D4397" s="44">
        <v>2010</v>
      </c>
      <c r="E4397" s="85">
        <v>2.06</v>
      </c>
      <c r="F4397" s="21"/>
    </row>
    <row r="4398" spans="1:6" x14ac:dyDescent="0.2">
      <c r="A4398" s="21">
        <v>40192</v>
      </c>
      <c r="B4398" s="44">
        <v>14</v>
      </c>
      <c r="C4398" s="44">
        <v>1</v>
      </c>
      <c r="D4398" s="44">
        <v>2010</v>
      </c>
      <c r="E4398" s="85">
        <v>6.13</v>
      </c>
      <c r="F4398" s="21"/>
    </row>
    <row r="4399" spans="1:6" x14ac:dyDescent="0.2">
      <c r="A4399" s="21">
        <v>40193</v>
      </c>
      <c r="B4399" s="44">
        <v>15</v>
      </c>
      <c r="C4399" s="44">
        <v>1</v>
      </c>
      <c r="D4399" s="44">
        <v>2010</v>
      </c>
      <c r="E4399" s="85">
        <v>3.09</v>
      </c>
      <c r="F4399" s="21"/>
    </row>
    <row r="4400" spans="1:6" x14ac:dyDescent="0.2">
      <c r="A4400" s="21">
        <v>40194</v>
      </c>
      <c r="B4400" s="44">
        <v>16</v>
      </c>
      <c r="C4400" s="44">
        <v>1</v>
      </c>
      <c r="D4400" s="44">
        <v>2010</v>
      </c>
      <c r="E4400" s="85">
        <v>2.86</v>
      </c>
      <c r="F4400" s="21"/>
    </row>
    <row r="4401" spans="1:6" x14ac:dyDescent="0.2">
      <c r="A4401" s="21">
        <v>40195</v>
      </c>
      <c r="B4401" s="44">
        <v>17</v>
      </c>
      <c r="C4401" s="44">
        <v>1</v>
      </c>
      <c r="D4401" s="44">
        <v>2010</v>
      </c>
      <c r="E4401" s="85">
        <v>3.55</v>
      </c>
      <c r="F4401" s="21"/>
    </row>
    <row r="4402" spans="1:6" x14ac:dyDescent="0.2">
      <c r="A4402" s="21">
        <v>40196</v>
      </c>
      <c r="B4402" s="44">
        <v>18</v>
      </c>
      <c r="C4402" s="44">
        <v>1</v>
      </c>
      <c r="D4402" s="44">
        <v>2010</v>
      </c>
      <c r="E4402" s="85">
        <v>1.91</v>
      </c>
      <c r="F4402" s="21"/>
    </row>
    <row r="4403" spans="1:6" x14ac:dyDescent="0.2">
      <c r="A4403" s="21">
        <v>40197</v>
      </c>
      <c r="B4403" s="44">
        <v>19</v>
      </c>
      <c r="C4403" s="44">
        <v>1</v>
      </c>
      <c r="D4403" s="44">
        <v>2010</v>
      </c>
      <c r="E4403" s="85">
        <v>3.56</v>
      </c>
      <c r="F4403" s="21"/>
    </row>
    <row r="4404" spans="1:6" x14ac:dyDescent="0.2">
      <c r="A4404" s="21">
        <v>40198</v>
      </c>
      <c r="B4404" s="44">
        <v>20</v>
      </c>
      <c r="C4404" s="44">
        <v>1</v>
      </c>
      <c r="D4404" s="44">
        <v>2010</v>
      </c>
      <c r="E4404" s="85">
        <v>2.31</v>
      </c>
      <c r="F4404" s="21"/>
    </row>
    <row r="4405" spans="1:6" x14ac:dyDescent="0.2">
      <c r="A4405" s="21">
        <v>40199</v>
      </c>
      <c r="B4405" s="44">
        <v>21</v>
      </c>
      <c r="C4405" s="44">
        <v>1</v>
      </c>
      <c r="D4405" s="44">
        <v>2010</v>
      </c>
      <c r="E4405" s="85">
        <v>1.46</v>
      </c>
      <c r="F4405" s="21"/>
    </row>
    <row r="4406" spans="1:6" x14ac:dyDescent="0.2">
      <c r="A4406" s="21">
        <v>40200</v>
      </c>
      <c r="B4406" s="44">
        <v>22</v>
      </c>
      <c r="C4406" s="44">
        <v>1</v>
      </c>
      <c r="D4406" s="44">
        <v>2010</v>
      </c>
      <c r="E4406" s="85">
        <v>0.79</v>
      </c>
      <c r="F4406" s="21"/>
    </row>
    <row r="4407" spans="1:6" x14ac:dyDescent="0.2">
      <c r="A4407" s="21">
        <v>40201</v>
      </c>
      <c r="B4407" s="44">
        <v>23</v>
      </c>
      <c r="C4407" s="44">
        <v>1</v>
      </c>
      <c r="D4407" s="44">
        <v>2010</v>
      </c>
      <c r="E4407" s="85">
        <v>0.53</v>
      </c>
      <c r="F4407" s="21"/>
    </row>
    <row r="4408" spans="1:6" x14ac:dyDescent="0.2">
      <c r="A4408" s="21">
        <v>40202</v>
      </c>
      <c r="B4408" s="44">
        <v>24</v>
      </c>
      <c r="C4408" s="44">
        <v>1</v>
      </c>
      <c r="D4408" s="44">
        <v>2010</v>
      </c>
      <c r="E4408" s="85">
        <v>0.76</v>
      </c>
      <c r="F4408" s="21"/>
    </row>
    <row r="4409" spans="1:6" x14ac:dyDescent="0.2">
      <c r="A4409" s="7">
        <v>40203</v>
      </c>
      <c r="B4409" s="44">
        <v>25</v>
      </c>
      <c r="C4409" s="44">
        <v>1</v>
      </c>
      <c r="D4409" s="44">
        <v>2010</v>
      </c>
      <c r="E4409" s="85">
        <v>1.49</v>
      </c>
      <c r="F4409" s="21"/>
    </row>
    <row r="4410" spans="1:6" x14ac:dyDescent="0.2">
      <c r="A4410" s="7">
        <v>40204</v>
      </c>
      <c r="B4410" s="44">
        <v>26</v>
      </c>
      <c r="C4410" s="44">
        <v>1</v>
      </c>
      <c r="D4410" s="44">
        <v>2010</v>
      </c>
      <c r="E4410" s="85">
        <v>0.84</v>
      </c>
      <c r="F4410" s="21"/>
    </row>
    <row r="4411" spans="1:6" x14ac:dyDescent="0.2">
      <c r="A4411" s="7">
        <v>40205</v>
      </c>
      <c r="B4411" s="44">
        <v>27</v>
      </c>
      <c r="C4411" s="44">
        <v>1</v>
      </c>
      <c r="D4411" s="44">
        <v>2010</v>
      </c>
      <c r="E4411" s="85">
        <v>0.49</v>
      </c>
      <c r="F4411" s="21"/>
    </row>
    <row r="4412" spans="1:6" x14ac:dyDescent="0.2">
      <c r="A4412" s="7">
        <v>40206</v>
      </c>
      <c r="B4412" s="44">
        <v>28</v>
      </c>
      <c r="C4412" s="44">
        <v>1</v>
      </c>
      <c r="D4412" s="44">
        <v>2010</v>
      </c>
      <c r="E4412" s="85">
        <v>1.05</v>
      </c>
      <c r="F4412" s="21"/>
    </row>
    <row r="4413" spans="1:6" x14ac:dyDescent="0.2">
      <c r="A4413" s="7">
        <v>40207</v>
      </c>
      <c r="B4413" s="44">
        <v>29</v>
      </c>
      <c r="C4413" s="44">
        <v>1</v>
      </c>
      <c r="D4413" s="44">
        <v>2010</v>
      </c>
      <c r="E4413" s="85">
        <v>3.04</v>
      </c>
      <c r="F4413" s="21"/>
    </row>
    <row r="4414" spans="1:6" x14ac:dyDescent="0.2">
      <c r="A4414" s="7">
        <v>40208</v>
      </c>
      <c r="B4414" s="44">
        <v>30</v>
      </c>
      <c r="C4414" s="44">
        <v>1</v>
      </c>
      <c r="D4414" s="44">
        <v>2010</v>
      </c>
      <c r="E4414" s="85">
        <v>3.62</v>
      </c>
      <c r="F4414" s="21"/>
    </row>
    <row r="4415" spans="1:6" x14ac:dyDescent="0.2">
      <c r="A4415" s="7">
        <v>40209</v>
      </c>
      <c r="B4415" s="44">
        <v>31</v>
      </c>
      <c r="C4415" s="44">
        <v>1</v>
      </c>
      <c r="D4415" s="44">
        <v>2010</v>
      </c>
      <c r="E4415" s="85">
        <v>1.99</v>
      </c>
      <c r="F4415" s="21"/>
    </row>
    <row r="4416" spans="1:6" x14ac:dyDescent="0.2">
      <c r="A4416" s="7">
        <v>40210</v>
      </c>
      <c r="B4416" s="44">
        <v>1</v>
      </c>
      <c r="C4416" s="44">
        <v>2</v>
      </c>
      <c r="D4416" s="44">
        <v>2010</v>
      </c>
      <c r="E4416" s="85">
        <v>2.68</v>
      </c>
      <c r="F4416" s="21"/>
    </row>
    <row r="4417" spans="1:6" x14ac:dyDescent="0.2">
      <c r="A4417" s="7">
        <v>40211</v>
      </c>
      <c r="B4417" s="44">
        <v>2</v>
      </c>
      <c r="C4417" s="44">
        <v>2</v>
      </c>
      <c r="D4417" s="44">
        <v>2010</v>
      </c>
      <c r="E4417" s="85">
        <v>2.48</v>
      </c>
      <c r="F4417" s="21"/>
    </row>
    <row r="4418" spans="1:6" x14ac:dyDescent="0.2">
      <c r="A4418" s="7">
        <v>40212</v>
      </c>
      <c r="B4418" s="44">
        <v>3</v>
      </c>
      <c r="C4418" s="44">
        <v>2</v>
      </c>
      <c r="D4418" s="44">
        <v>2010</v>
      </c>
      <c r="E4418" s="85">
        <v>21.9</v>
      </c>
      <c r="F4418" s="21"/>
    </row>
    <row r="4419" spans="1:6" x14ac:dyDescent="0.2">
      <c r="A4419" s="7">
        <v>40213</v>
      </c>
      <c r="B4419" s="44">
        <v>4</v>
      </c>
      <c r="C4419" s="44">
        <v>2</v>
      </c>
      <c r="D4419" s="44">
        <v>2010</v>
      </c>
      <c r="E4419" s="85">
        <v>23.8</v>
      </c>
      <c r="F4419" s="21"/>
    </row>
    <row r="4420" spans="1:6" x14ac:dyDescent="0.2">
      <c r="A4420" s="7">
        <v>40214</v>
      </c>
      <c r="B4420" s="44">
        <v>5</v>
      </c>
      <c r="C4420" s="44">
        <v>2</v>
      </c>
      <c r="D4420" s="44">
        <v>2010</v>
      </c>
      <c r="E4420" s="85">
        <v>4.24</v>
      </c>
      <c r="F4420" s="21"/>
    </row>
    <row r="4421" spans="1:6" x14ac:dyDescent="0.2">
      <c r="A4421" s="7">
        <v>40215</v>
      </c>
      <c r="B4421" s="44">
        <v>6</v>
      </c>
      <c r="C4421" s="44">
        <v>2</v>
      </c>
      <c r="D4421" s="44">
        <v>2010</v>
      </c>
      <c r="E4421" s="85">
        <v>5.41</v>
      </c>
      <c r="F4421" s="21"/>
    </row>
    <row r="4422" spans="1:6" x14ac:dyDescent="0.2">
      <c r="A4422" s="7">
        <v>40216</v>
      </c>
      <c r="B4422" s="44">
        <v>7</v>
      </c>
      <c r="C4422" s="44">
        <v>2</v>
      </c>
      <c r="D4422" s="44">
        <v>2010</v>
      </c>
      <c r="E4422" s="85">
        <v>5.17</v>
      </c>
      <c r="F4422" s="21"/>
    </row>
    <row r="4423" spans="1:6" x14ac:dyDescent="0.2">
      <c r="A4423" s="7">
        <v>40217</v>
      </c>
      <c r="B4423" s="44">
        <v>8</v>
      </c>
      <c r="C4423" s="44">
        <v>2</v>
      </c>
      <c r="D4423" s="44">
        <v>2010</v>
      </c>
      <c r="E4423" s="85">
        <v>4.8499999999999996</v>
      </c>
      <c r="F4423" s="21"/>
    </row>
    <row r="4424" spans="1:6" x14ac:dyDescent="0.2">
      <c r="A4424" s="7">
        <v>40218</v>
      </c>
      <c r="B4424" s="44">
        <v>9</v>
      </c>
      <c r="C4424" s="44">
        <v>2</v>
      </c>
      <c r="D4424" s="44">
        <v>2010</v>
      </c>
      <c r="E4424" s="85">
        <v>3.66</v>
      </c>
      <c r="F4424" s="21"/>
    </row>
    <row r="4425" spans="1:6" x14ac:dyDescent="0.2">
      <c r="A4425" s="7">
        <v>40219</v>
      </c>
      <c r="B4425" s="44">
        <v>10</v>
      </c>
      <c r="C4425" s="44">
        <v>2</v>
      </c>
      <c r="D4425" s="44">
        <v>2010</v>
      </c>
      <c r="E4425" s="85">
        <v>3.82</v>
      </c>
      <c r="F4425" s="21"/>
    </row>
    <row r="4426" spans="1:6" x14ac:dyDescent="0.2">
      <c r="A4426" s="7">
        <v>40220</v>
      </c>
      <c r="B4426" s="44">
        <v>11</v>
      </c>
      <c r="C4426" s="44">
        <v>2</v>
      </c>
      <c r="D4426" s="44">
        <v>2010</v>
      </c>
      <c r="E4426" s="85">
        <v>2.4</v>
      </c>
      <c r="F4426" s="21"/>
    </row>
    <row r="4427" spans="1:6" x14ac:dyDescent="0.2">
      <c r="A4427" s="7">
        <v>40221</v>
      </c>
      <c r="B4427" s="44">
        <v>12</v>
      </c>
      <c r="C4427" s="44">
        <v>2</v>
      </c>
      <c r="D4427" s="44">
        <v>2010</v>
      </c>
      <c r="E4427" s="85">
        <v>3.55</v>
      </c>
      <c r="F4427" s="21"/>
    </row>
    <row r="4428" spans="1:6" x14ac:dyDescent="0.2">
      <c r="A4428" s="7">
        <v>40222</v>
      </c>
      <c r="B4428" s="44">
        <v>13</v>
      </c>
      <c r="C4428" s="44">
        <v>2</v>
      </c>
      <c r="D4428" s="44">
        <v>2010</v>
      </c>
      <c r="E4428" s="85">
        <v>3.27</v>
      </c>
      <c r="F4428" s="21"/>
    </row>
    <row r="4429" spans="1:6" x14ac:dyDescent="0.2">
      <c r="A4429" s="7">
        <v>40223</v>
      </c>
      <c r="B4429" s="44">
        <v>14</v>
      </c>
      <c r="C4429" s="44">
        <v>2</v>
      </c>
      <c r="D4429" s="44">
        <v>2010</v>
      </c>
      <c r="E4429" s="85">
        <v>4.45</v>
      </c>
      <c r="F4429" s="21"/>
    </row>
    <row r="4430" spans="1:6" x14ac:dyDescent="0.2">
      <c r="A4430" s="7">
        <v>40224</v>
      </c>
      <c r="B4430" s="44">
        <v>15</v>
      </c>
      <c r="C4430" s="44">
        <v>2</v>
      </c>
      <c r="D4430" s="44">
        <v>2010</v>
      </c>
      <c r="E4430" s="85">
        <v>60.5</v>
      </c>
      <c r="F4430" s="21"/>
    </row>
    <row r="4431" spans="1:6" x14ac:dyDescent="0.2">
      <c r="A4431" s="7">
        <v>40225</v>
      </c>
      <c r="B4431" s="44">
        <v>16</v>
      </c>
      <c r="C4431" s="44">
        <v>2</v>
      </c>
      <c r="D4431" s="44">
        <v>2010</v>
      </c>
      <c r="E4431" s="85">
        <v>127</v>
      </c>
      <c r="F4431" s="21"/>
    </row>
    <row r="4432" spans="1:6" x14ac:dyDescent="0.2">
      <c r="A4432" s="7">
        <v>40226</v>
      </c>
      <c r="B4432" s="44">
        <v>17</v>
      </c>
      <c r="C4432" s="44">
        <v>2</v>
      </c>
      <c r="D4432" s="44">
        <v>2010</v>
      </c>
      <c r="E4432" s="85">
        <v>24.7</v>
      </c>
      <c r="F4432" s="21"/>
    </row>
    <row r="4433" spans="1:6" x14ac:dyDescent="0.2">
      <c r="A4433" s="7">
        <v>40227</v>
      </c>
      <c r="B4433" s="44">
        <v>18</v>
      </c>
      <c r="C4433" s="44">
        <v>2</v>
      </c>
      <c r="D4433" s="44">
        <v>2010</v>
      </c>
      <c r="E4433" s="85">
        <v>6.49</v>
      </c>
      <c r="F4433" s="21"/>
    </row>
    <row r="4434" spans="1:6" x14ac:dyDescent="0.2">
      <c r="A4434" s="7">
        <v>40228</v>
      </c>
      <c r="B4434" s="44">
        <v>19</v>
      </c>
      <c r="C4434" s="44">
        <v>2</v>
      </c>
      <c r="D4434" s="44">
        <v>2010</v>
      </c>
      <c r="E4434" s="85">
        <v>4.72</v>
      </c>
      <c r="F4434" s="21"/>
    </row>
    <row r="4435" spans="1:6" x14ac:dyDescent="0.2">
      <c r="A4435" s="7">
        <v>40229</v>
      </c>
      <c r="B4435" s="44">
        <v>20</v>
      </c>
      <c r="C4435" s="44">
        <v>2</v>
      </c>
      <c r="D4435" s="44">
        <v>2010</v>
      </c>
      <c r="E4435" s="85">
        <v>3.68</v>
      </c>
      <c r="F4435" s="21"/>
    </row>
    <row r="4436" spans="1:6" x14ac:dyDescent="0.2">
      <c r="A4436" s="7">
        <v>40230</v>
      </c>
      <c r="B4436" s="44">
        <v>21</v>
      </c>
      <c r="C4436" s="44">
        <v>2</v>
      </c>
      <c r="D4436" s="44">
        <v>2010</v>
      </c>
      <c r="E4436" s="85">
        <v>3.16</v>
      </c>
      <c r="F4436" s="21"/>
    </row>
    <row r="4437" spans="1:6" x14ac:dyDescent="0.2">
      <c r="A4437" s="7">
        <v>40231</v>
      </c>
      <c r="B4437" s="44">
        <v>22</v>
      </c>
      <c r="C4437" s="44">
        <v>2</v>
      </c>
      <c r="D4437" s="44">
        <v>2010</v>
      </c>
      <c r="E4437" s="85">
        <v>3.46</v>
      </c>
      <c r="F4437" s="21"/>
    </row>
    <row r="4438" spans="1:6" x14ac:dyDescent="0.2">
      <c r="A4438" s="7">
        <v>40232</v>
      </c>
      <c r="B4438" s="44">
        <v>23</v>
      </c>
      <c r="C4438" s="44">
        <v>2</v>
      </c>
      <c r="D4438" s="44">
        <v>2010</v>
      </c>
      <c r="E4438" s="85">
        <v>3.43</v>
      </c>
      <c r="F4438" s="21"/>
    </row>
    <row r="4439" spans="1:6" x14ac:dyDescent="0.2">
      <c r="A4439" s="7">
        <v>40233</v>
      </c>
      <c r="B4439" s="44">
        <v>24</v>
      </c>
      <c r="C4439" s="44">
        <v>2</v>
      </c>
      <c r="D4439" s="44">
        <v>2010</v>
      </c>
      <c r="E4439" s="85">
        <v>2.54</v>
      </c>
      <c r="F4439" s="21"/>
    </row>
    <row r="4440" spans="1:6" x14ac:dyDescent="0.2">
      <c r="A4440" s="7">
        <v>40234</v>
      </c>
      <c r="B4440" s="44">
        <v>25</v>
      </c>
      <c r="C4440" s="44">
        <v>2</v>
      </c>
      <c r="D4440" s="44">
        <v>2010</v>
      </c>
      <c r="E4440" s="85">
        <v>2.58</v>
      </c>
      <c r="F4440" s="21"/>
    </row>
    <row r="4441" spans="1:6" x14ac:dyDescent="0.2">
      <c r="A4441" s="7">
        <v>40235</v>
      </c>
      <c r="B4441" s="44">
        <v>26</v>
      </c>
      <c r="C4441" s="44">
        <v>2</v>
      </c>
      <c r="D4441" s="44">
        <v>2010</v>
      </c>
      <c r="E4441" s="85">
        <v>3.39</v>
      </c>
      <c r="F4441" s="21"/>
    </row>
    <row r="4442" spans="1:6" x14ac:dyDescent="0.2">
      <c r="A4442" s="7">
        <v>40236</v>
      </c>
      <c r="B4442" s="44">
        <v>27</v>
      </c>
      <c r="C4442" s="44">
        <v>2</v>
      </c>
      <c r="D4442" s="44">
        <v>2010</v>
      </c>
      <c r="E4442" s="85">
        <v>3.12</v>
      </c>
      <c r="F4442" s="21"/>
    </row>
    <row r="4443" spans="1:6" x14ac:dyDescent="0.2">
      <c r="A4443" s="7">
        <v>40237</v>
      </c>
      <c r="B4443" s="44">
        <v>28</v>
      </c>
      <c r="C4443" s="44">
        <v>2</v>
      </c>
      <c r="D4443" s="44">
        <v>2010</v>
      </c>
      <c r="E4443" s="85">
        <v>3.47</v>
      </c>
      <c r="F4443" s="21"/>
    </row>
    <row r="4444" spans="1:6" x14ac:dyDescent="0.2">
      <c r="A4444" s="7">
        <v>40238</v>
      </c>
      <c r="B4444" s="44">
        <v>1</v>
      </c>
      <c r="C4444" s="44">
        <v>3</v>
      </c>
      <c r="D4444" s="44">
        <v>2010</v>
      </c>
      <c r="E4444" s="85">
        <v>6.01</v>
      </c>
      <c r="F4444" s="21"/>
    </row>
    <row r="4445" spans="1:6" x14ac:dyDescent="0.2">
      <c r="A4445" s="7">
        <v>40239</v>
      </c>
      <c r="B4445" s="44">
        <v>2</v>
      </c>
      <c r="C4445" s="44">
        <v>3</v>
      </c>
      <c r="D4445" s="44">
        <v>2010</v>
      </c>
      <c r="E4445" s="85">
        <v>8.6</v>
      </c>
      <c r="F4445" s="21"/>
    </row>
    <row r="4446" spans="1:6" x14ac:dyDescent="0.2">
      <c r="A4446" s="7">
        <v>40240</v>
      </c>
      <c r="B4446" s="44">
        <v>3</v>
      </c>
      <c r="C4446" s="44">
        <v>3</v>
      </c>
      <c r="D4446" s="44">
        <v>2010</v>
      </c>
      <c r="E4446" s="85">
        <v>5.09</v>
      </c>
      <c r="F4446" s="21"/>
    </row>
    <row r="4447" spans="1:6" x14ac:dyDescent="0.2">
      <c r="A4447" s="7">
        <v>40241</v>
      </c>
      <c r="B4447" s="44">
        <v>4</v>
      </c>
      <c r="C4447" s="44">
        <v>3</v>
      </c>
      <c r="D4447" s="44">
        <v>2010</v>
      </c>
      <c r="E4447" s="85">
        <v>4.42</v>
      </c>
      <c r="F4447" s="21"/>
    </row>
    <row r="4448" spans="1:6" x14ac:dyDescent="0.2">
      <c r="A4448" s="7">
        <v>40242</v>
      </c>
      <c r="B4448" s="44">
        <v>5</v>
      </c>
      <c r="C4448" s="44">
        <v>3</v>
      </c>
      <c r="D4448" s="44">
        <v>2010</v>
      </c>
      <c r="E4448" s="85">
        <v>8.6300000000000008</v>
      </c>
      <c r="F4448" s="21"/>
    </row>
    <row r="4449" spans="1:6" x14ac:dyDescent="0.2">
      <c r="A4449" s="7">
        <v>40243</v>
      </c>
      <c r="B4449" s="44">
        <v>6</v>
      </c>
      <c r="C4449" s="44">
        <v>3</v>
      </c>
      <c r="D4449" s="44">
        <v>2010</v>
      </c>
      <c r="E4449" s="85">
        <v>8.93</v>
      </c>
      <c r="F4449" s="21"/>
    </row>
    <row r="4450" spans="1:6" x14ac:dyDescent="0.2">
      <c r="A4450" s="7">
        <v>40244</v>
      </c>
      <c r="B4450" s="44">
        <v>7</v>
      </c>
      <c r="C4450" s="44">
        <v>3</v>
      </c>
      <c r="D4450" s="44">
        <v>2010</v>
      </c>
      <c r="E4450" s="85">
        <v>8.2899999999999991</v>
      </c>
      <c r="F4450" s="21"/>
    </row>
    <row r="4451" spans="1:6" x14ac:dyDescent="0.2">
      <c r="A4451" s="7">
        <v>40245</v>
      </c>
      <c r="B4451" s="44">
        <v>8</v>
      </c>
      <c r="C4451" s="44">
        <v>3</v>
      </c>
      <c r="D4451" s="44">
        <v>2010</v>
      </c>
      <c r="E4451" s="85">
        <v>13.8</v>
      </c>
      <c r="F4451" s="21"/>
    </row>
    <row r="4452" spans="1:6" x14ac:dyDescent="0.2">
      <c r="A4452" s="7">
        <v>40246</v>
      </c>
      <c r="B4452" s="44">
        <v>9</v>
      </c>
      <c r="C4452" s="44">
        <v>3</v>
      </c>
      <c r="D4452" s="44">
        <v>2010</v>
      </c>
      <c r="E4452" s="85">
        <v>10.9</v>
      </c>
      <c r="F4452" s="21"/>
    </row>
    <row r="4453" spans="1:6" x14ac:dyDescent="0.2">
      <c r="A4453" s="7">
        <v>40247</v>
      </c>
      <c r="B4453" s="44">
        <v>10</v>
      </c>
      <c r="C4453" s="44">
        <v>3</v>
      </c>
      <c r="D4453" s="44">
        <v>2010</v>
      </c>
      <c r="E4453" s="85">
        <v>7.24</v>
      </c>
      <c r="F4453" s="21"/>
    </row>
    <row r="4454" spans="1:6" x14ac:dyDescent="0.2">
      <c r="A4454" s="7">
        <v>40248</v>
      </c>
      <c r="B4454" s="44">
        <v>11</v>
      </c>
      <c r="C4454" s="44">
        <v>3</v>
      </c>
      <c r="D4454" s="44">
        <v>2010</v>
      </c>
      <c r="E4454" s="85">
        <v>4.43</v>
      </c>
      <c r="F4454" s="21"/>
    </row>
    <row r="4455" spans="1:6" x14ac:dyDescent="0.2">
      <c r="A4455" s="7">
        <v>40249</v>
      </c>
      <c r="B4455" s="44">
        <v>12</v>
      </c>
      <c r="C4455" s="44">
        <v>3</v>
      </c>
      <c r="D4455" s="44">
        <v>2010</v>
      </c>
      <c r="E4455" s="85">
        <v>3.64</v>
      </c>
      <c r="F4455" s="21"/>
    </row>
    <row r="4456" spans="1:6" x14ac:dyDescent="0.2">
      <c r="A4456" s="7">
        <v>40250</v>
      </c>
      <c r="B4456" s="44">
        <v>13</v>
      </c>
      <c r="C4456" s="44">
        <v>3</v>
      </c>
      <c r="D4456" s="44">
        <v>2010</v>
      </c>
      <c r="E4456" s="85">
        <v>3.31</v>
      </c>
      <c r="F4456" s="21"/>
    </row>
    <row r="4457" spans="1:6" x14ac:dyDescent="0.2">
      <c r="A4457" s="7">
        <v>40251</v>
      </c>
      <c r="B4457" s="44">
        <v>14</v>
      </c>
      <c r="C4457" s="44">
        <v>3</v>
      </c>
      <c r="D4457" s="44">
        <v>2010</v>
      </c>
      <c r="E4457" s="85">
        <v>2.8</v>
      </c>
      <c r="F4457" s="21"/>
    </row>
    <row r="4458" spans="1:6" x14ac:dyDescent="0.2">
      <c r="A4458" s="7">
        <v>40252</v>
      </c>
      <c r="B4458" s="44">
        <v>15</v>
      </c>
      <c r="C4458" s="44">
        <v>3</v>
      </c>
      <c r="D4458" s="44">
        <v>2010</v>
      </c>
      <c r="E4458" s="85">
        <v>1.31</v>
      </c>
      <c r="F4458" s="21"/>
    </row>
    <row r="4459" spans="1:6" x14ac:dyDescent="0.2">
      <c r="A4459" s="7">
        <v>40253</v>
      </c>
      <c r="B4459" s="44">
        <v>16</v>
      </c>
      <c r="C4459" s="44">
        <v>3</v>
      </c>
      <c r="D4459" s="44">
        <v>2010</v>
      </c>
      <c r="E4459" s="85">
        <v>1.23</v>
      </c>
      <c r="F4459" s="21"/>
    </row>
    <row r="4460" spans="1:6" x14ac:dyDescent="0.2">
      <c r="A4460" s="7">
        <v>40254</v>
      </c>
      <c r="B4460" s="44">
        <v>17</v>
      </c>
      <c r="C4460" s="44">
        <v>3</v>
      </c>
      <c r="D4460" s="44">
        <v>2010</v>
      </c>
      <c r="E4460" s="85">
        <v>1</v>
      </c>
      <c r="F4460" s="21"/>
    </row>
    <row r="4461" spans="1:6" x14ac:dyDescent="0.2">
      <c r="A4461" s="7">
        <v>40255</v>
      </c>
      <c r="B4461" s="44">
        <v>18</v>
      </c>
      <c r="C4461" s="44">
        <v>3</v>
      </c>
      <c r="D4461" s="44">
        <v>2010</v>
      </c>
      <c r="E4461" s="85">
        <v>1.05</v>
      </c>
      <c r="F4461" s="21"/>
    </row>
    <row r="4462" spans="1:6" x14ac:dyDescent="0.2">
      <c r="A4462" s="7">
        <v>40256</v>
      </c>
      <c r="B4462" s="44">
        <v>19</v>
      </c>
      <c r="C4462" s="44">
        <v>3</v>
      </c>
      <c r="D4462" s="44">
        <v>2010</v>
      </c>
      <c r="E4462" s="85">
        <v>1.93</v>
      </c>
      <c r="F4462" s="21"/>
    </row>
    <row r="4463" spans="1:6" x14ac:dyDescent="0.2">
      <c r="A4463" s="7">
        <v>40257</v>
      </c>
      <c r="B4463" s="44">
        <v>20</v>
      </c>
      <c r="C4463" s="44">
        <v>3</v>
      </c>
      <c r="D4463" s="44">
        <v>2010</v>
      </c>
      <c r="E4463" s="85">
        <v>5.04</v>
      </c>
      <c r="F4463" s="21"/>
    </row>
    <row r="4464" spans="1:6" x14ac:dyDescent="0.2">
      <c r="A4464" s="7">
        <v>40258</v>
      </c>
      <c r="B4464" s="44">
        <v>21</v>
      </c>
      <c r="C4464" s="44">
        <v>3</v>
      </c>
      <c r="D4464" s="44">
        <v>2010</v>
      </c>
      <c r="E4464" s="85">
        <v>3.7</v>
      </c>
      <c r="F4464" s="21"/>
    </row>
    <row r="4465" spans="1:6" x14ac:dyDescent="0.2">
      <c r="A4465" s="7">
        <v>40259</v>
      </c>
      <c r="B4465" s="44">
        <v>22</v>
      </c>
      <c r="C4465" s="44">
        <v>3</v>
      </c>
      <c r="D4465" s="44">
        <v>2010</v>
      </c>
      <c r="E4465" s="85">
        <v>5.18</v>
      </c>
      <c r="F4465" s="21"/>
    </row>
    <row r="4466" spans="1:6" x14ac:dyDescent="0.2">
      <c r="A4466" s="7">
        <v>40260</v>
      </c>
      <c r="B4466" s="44">
        <v>23</v>
      </c>
      <c r="C4466" s="44">
        <v>3</v>
      </c>
      <c r="D4466" s="44">
        <v>2010</v>
      </c>
      <c r="E4466" s="85">
        <v>5.21</v>
      </c>
      <c r="F4466" s="21"/>
    </row>
    <row r="4467" spans="1:6" x14ac:dyDescent="0.2">
      <c r="A4467" s="7">
        <v>40261</v>
      </c>
      <c r="B4467" s="44">
        <v>24</v>
      </c>
      <c r="C4467" s="44">
        <v>3</v>
      </c>
      <c r="D4467" s="44">
        <v>2010</v>
      </c>
      <c r="E4467" s="85">
        <v>3.33</v>
      </c>
      <c r="F4467" s="21"/>
    </row>
    <row r="4468" spans="1:6" x14ac:dyDescent="0.2">
      <c r="A4468" s="7">
        <v>40262</v>
      </c>
      <c r="B4468" s="44">
        <v>25</v>
      </c>
      <c r="C4468" s="44">
        <v>3</v>
      </c>
      <c r="D4468" s="44">
        <v>2010</v>
      </c>
      <c r="E4468" s="85">
        <v>3.29</v>
      </c>
      <c r="F4468" s="21"/>
    </row>
    <row r="4469" spans="1:6" x14ac:dyDescent="0.2">
      <c r="A4469" s="7">
        <v>40263</v>
      </c>
      <c r="B4469" s="44">
        <v>26</v>
      </c>
      <c r="C4469" s="44">
        <v>3</v>
      </c>
      <c r="D4469" s="44">
        <v>2010</v>
      </c>
      <c r="E4469" s="85">
        <v>2.85</v>
      </c>
      <c r="F4469" s="21"/>
    </row>
    <row r="4470" spans="1:6" x14ac:dyDescent="0.2">
      <c r="A4470" s="7">
        <v>40264</v>
      </c>
      <c r="B4470" s="44">
        <v>27</v>
      </c>
      <c r="C4470" s="44">
        <v>3</v>
      </c>
      <c r="D4470" s="44">
        <v>2010</v>
      </c>
      <c r="E4470" s="85">
        <v>4.0199999999999996</v>
      </c>
      <c r="F4470" s="21"/>
    </row>
    <row r="4471" spans="1:6" x14ac:dyDescent="0.2">
      <c r="A4471" s="7">
        <v>40265</v>
      </c>
      <c r="B4471" s="44">
        <v>28</v>
      </c>
      <c r="C4471" s="44">
        <v>3</v>
      </c>
      <c r="D4471" s="44">
        <v>2010</v>
      </c>
      <c r="E4471" s="85">
        <v>3.1</v>
      </c>
      <c r="F4471" s="21"/>
    </row>
    <row r="4472" spans="1:6" x14ac:dyDescent="0.2">
      <c r="A4472" s="7">
        <v>40266</v>
      </c>
      <c r="B4472" s="44">
        <v>29</v>
      </c>
      <c r="C4472" s="44">
        <v>3</v>
      </c>
      <c r="D4472" s="44">
        <v>2010</v>
      </c>
      <c r="E4472" s="85">
        <v>2.66</v>
      </c>
      <c r="F4472" s="21"/>
    </row>
    <row r="4473" spans="1:6" x14ac:dyDescent="0.2">
      <c r="A4473" s="7">
        <v>40267</v>
      </c>
      <c r="B4473" s="44">
        <v>30</v>
      </c>
      <c r="C4473" s="44">
        <v>3</v>
      </c>
      <c r="D4473" s="44">
        <v>2010</v>
      </c>
      <c r="E4473" s="85">
        <v>3.16</v>
      </c>
      <c r="F4473" s="21"/>
    </row>
    <row r="4474" spans="1:6" x14ac:dyDescent="0.2">
      <c r="A4474" s="7">
        <v>40268</v>
      </c>
      <c r="B4474" s="44">
        <v>31</v>
      </c>
      <c r="C4474" s="44">
        <v>3</v>
      </c>
      <c r="D4474" s="44">
        <v>2010</v>
      </c>
      <c r="E4474" s="85">
        <v>3.44</v>
      </c>
      <c r="F4474" s="21"/>
    </row>
    <row r="4475" spans="1:6" x14ac:dyDescent="0.2">
      <c r="A4475" s="7">
        <v>40269</v>
      </c>
      <c r="B4475" s="44">
        <v>1</v>
      </c>
      <c r="C4475" s="44">
        <v>4</v>
      </c>
      <c r="D4475" s="44">
        <v>2010</v>
      </c>
      <c r="E4475" s="85">
        <v>11.4</v>
      </c>
      <c r="F4475" s="21"/>
    </row>
    <row r="4476" spans="1:6" x14ac:dyDescent="0.2">
      <c r="A4476" s="7">
        <v>40270</v>
      </c>
      <c r="B4476" s="44">
        <v>2</v>
      </c>
      <c r="C4476" s="44">
        <v>4</v>
      </c>
      <c r="D4476" s="44">
        <v>2010</v>
      </c>
      <c r="E4476" s="85">
        <v>13.3</v>
      </c>
      <c r="F4476" s="21"/>
    </row>
    <row r="4477" spans="1:6" x14ac:dyDescent="0.2">
      <c r="A4477" s="7">
        <v>40271</v>
      </c>
      <c r="B4477" s="44">
        <v>3</v>
      </c>
      <c r="C4477" s="44">
        <v>4</v>
      </c>
      <c r="D4477" s="44">
        <v>2010</v>
      </c>
      <c r="E4477" s="85">
        <v>7.67</v>
      </c>
      <c r="F4477" s="21"/>
    </row>
    <row r="4478" spans="1:6" x14ac:dyDescent="0.2">
      <c r="A4478" s="7">
        <v>40272</v>
      </c>
      <c r="B4478" s="44">
        <v>4</v>
      </c>
      <c r="C4478" s="44">
        <v>4</v>
      </c>
      <c r="D4478" s="44">
        <v>2010</v>
      </c>
      <c r="E4478" s="85">
        <v>7.45</v>
      </c>
      <c r="F4478" s="21"/>
    </row>
    <row r="4479" spans="1:6" x14ac:dyDescent="0.2">
      <c r="A4479" s="7">
        <v>40273</v>
      </c>
      <c r="B4479" s="44">
        <v>5</v>
      </c>
      <c r="C4479" s="44">
        <v>4</v>
      </c>
      <c r="D4479" s="44">
        <v>2010</v>
      </c>
      <c r="E4479" s="85">
        <v>7.06</v>
      </c>
      <c r="F4479" s="21"/>
    </row>
    <row r="4480" spans="1:6" x14ac:dyDescent="0.2">
      <c r="A4480" s="7">
        <v>40274</v>
      </c>
      <c r="B4480" s="44">
        <v>6</v>
      </c>
      <c r="C4480" s="44">
        <v>4</v>
      </c>
      <c r="D4480" s="44">
        <v>2010</v>
      </c>
      <c r="E4480" s="85">
        <v>5.74</v>
      </c>
      <c r="F4480" s="21"/>
    </row>
    <row r="4481" spans="1:6" x14ac:dyDescent="0.2">
      <c r="A4481" s="7">
        <v>40275</v>
      </c>
      <c r="B4481" s="44">
        <v>7</v>
      </c>
      <c r="C4481" s="44">
        <v>4</v>
      </c>
      <c r="D4481" s="44">
        <v>2010</v>
      </c>
      <c r="E4481" s="85">
        <v>2.27</v>
      </c>
      <c r="F4481" s="21"/>
    </row>
    <row r="4482" spans="1:6" x14ac:dyDescent="0.2">
      <c r="A4482" s="7">
        <v>40276</v>
      </c>
      <c r="B4482" s="44">
        <v>8</v>
      </c>
      <c r="C4482" s="44">
        <v>4</v>
      </c>
      <c r="D4482" s="44">
        <v>2010</v>
      </c>
      <c r="E4482" s="85">
        <v>3.43</v>
      </c>
      <c r="F4482" s="21"/>
    </row>
    <row r="4483" spans="1:6" x14ac:dyDescent="0.2">
      <c r="A4483" s="7">
        <v>40277</v>
      </c>
      <c r="B4483" s="44">
        <v>9</v>
      </c>
      <c r="C4483" s="44">
        <v>4</v>
      </c>
      <c r="D4483" s="44">
        <v>2010</v>
      </c>
      <c r="E4483" s="85">
        <v>1.82</v>
      </c>
      <c r="F4483" s="21"/>
    </row>
    <row r="4484" spans="1:6" x14ac:dyDescent="0.2">
      <c r="A4484" s="7">
        <v>40278</v>
      </c>
      <c r="B4484" s="44">
        <v>10</v>
      </c>
      <c r="C4484" s="44">
        <v>4</v>
      </c>
      <c r="D4484" s="44">
        <v>2010</v>
      </c>
      <c r="E4484" s="85">
        <v>2.98</v>
      </c>
      <c r="F4484" s="21"/>
    </row>
    <row r="4485" spans="1:6" x14ac:dyDescent="0.2">
      <c r="A4485" s="7">
        <v>40279</v>
      </c>
      <c r="B4485" s="44">
        <v>11</v>
      </c>
      <c r="C4485" s="44">
        <v>4</v>
      </c>
      <c r="D4485" s="44">
        <v>2010</v>
      </c>
      <c r="E4485" s="85">
        <v>12.1</v>
      </c>
      <c r="F4485" s="21"/>
    </row>
    <row r="4486" spans="1:6" x14ac:dyDescent="0.2">
      <c r="A4486" s="7">
        <v>40280</v>
      </c>
      <c r="B4486" s="44">
        <v>12</v>
      </c>
      <c r="C4486" s="44">
        <v>4</v>
      </c>
      <c r="D4486" s="44">
        <v>2010</v>
      </c>
      <c r="E4486" s="85">
        <v>10.5</v>
      </c>
      <c r="F4486" s="21"/>
    </row>
    <row r="4487" spans="1:6" x14ac:dyDescent="0.2">
      <c r="A4487" s="7">
        <v>40281</v>
      </c>
      <c r="B4487" s="44">
        <v>13</v>
      </c>
      <c r="C4487" s="44">
        <v>4</v>
      </c>
      <c r="D4487" s="44">
        <v>2010</v>
      </c>
      <c r="E4487" s="85">
        <v>17.600000000000001</v>
      </c>
      <c r="F4487" s="21"/>
    </row>
    <row r="4488" spans="1:6" x14ac:dyDescent="0.2">
      <c r="A4488" s="7">
        <v>40282</v>
      </c>
      <c r="B4488" s="44">
        <v>14</v>
      </c>
      <c r="C4488" s="44">
        <v>4</v>
      </c>
      <c r="D4488" s="44">
        <v>2010</v>
      </c>
      <c r="E4488" s="85">
        <v>18.100000000000001</v>
      </c>
      <c r="F4488" s="21"/>
    </row>
    <row r="4489" spans="1:6" x14ac:dyDescent="0.2">
      <c r="A4489" s="7">
        <v>40283</v>
      </c>
      <c r="B4489" s="44">
        <v>15</v>
      </c>
      <c r="C4489" s="44">
        <v>4</v>
      </c>
      <c r="D4489" s="44">
        <v>2010</v>
      </c>
      <c r="E4489" s="85">
        <v>14</v>
      </c>
      <c r="F4489" s="21"/>
    </row>
    <row r="4490" spans="1:6" x14ac:dyDescent="0.2">
      <c r="A4490" s="7">
        <v>40284</v>
      </c>
      <c r="B4490" s="44">
        <v>16</v>
      </c>
      <c r="C4490" s="44">
        <v>4</v>
      </c>
      <c r="D4490" s="44">
        <v>2010</v>
      </c>
      <c r="E4490" s="85">
        <v>8.9499999999999993</v>
      </c>
      <c r="F4490" s="21"/>
    </row>
    <row r="4491" spans="1:6" x14ac:dyDescent="0.2">
      <c r="A4491" s="7">
        <v>40285</v>
      </c>
      <c r="B4491" s="44">
        <v>17</v>
      </c>
      <c r="C4491" s="44">
        <v>4</v>
      </c>
      <c r="D4491" s="44">
        <v>2010</v>
      </c>
      <c r="E4491" s="85">
        <v>13.9</v>
      </c>
      <c r="F4491" s="21"/>
    </row>
    <row r="4492" spans="1:6" x14ac:dyDescent="0.2">
      <c r="A4492" s="7">
        <v>40286</v>
      </c>
      <c r="B4492" s="44">
        <v>18</v>
      </c>
      <c r="C4492" s="44">
        <v>4</v>
      </c>
      <c r="D4492" s="44">
        <v>2010</v>
      </c>
      <c r="E4492" s="85">
        <v>32</v>
      </c>
      <c r="F4492" s="21"/>
    </row>
    <row r="4493" spans="1:6" x14ac:dyDescent="0.2">
      <c r="A4493" s="7">
        <v>40287</v>
      </c>
      <c r="B4493" s="44">
        <v>19</v>
      </c>
      <c r="C4493" s="44">
        <v>4</v>
      </c>
      <c r="D4493" s="44">
        <v>2010</v>
      </c>
      <c r="E4493" s="85">
        <v>24.5</v>
      </c>
      <c r="F4493" s="21"/>
    </row>
    <row r="4494" spans="1:6" x14ac:dyDescent="0.2">
      <c r="A4494" s="7">
        <v>40288</v>
      </c>
      <c r="B4494" s="44">
        <v>20</v>
      </c>
      <c r="C4494" s="44">
        <v>4</v>
      </c>
      <c r="D4494" s="44">
        <v>2010</v>
      </c>
      <c r="E4494" s="85">
        <v>10.5</v>
      </c>
      <c r="F4494" s="21"/>
    </row>
    <row r="4495" spans="1:6" x14ac:dyDescent="0.2">
      <c r="A4495" s="7">
        <v>40289</v>
      </c>
      <c r="B4495" s="44">
        <v>21</v>
      </c>
      <c r="C4495" s="44">
        <v>4</v>
      </c>
      <c r="D4495" s="44">
        <v>2010</v>
      </c>
      <c r="E4495" s="85">
        <v>5.27</v>
      </c>
      <c r="F4495" s="21"/>
    </row>
    <row r="4496" spans="1:6" x14ac:dyDescent="0.2">
      <c r="A4496" s="7">
        <v>40290</v>
      </c>
      <c r="B4496" s="44">
        <v>22</v>
      </c>
      <c r="C4496" s="44">
        <v>4</v>
      </c>
      <c r="D4496" s="44">
        <v>2010</v>
      </c>
      <c r="E4496" s="85">
        <v>3.9</v>
      </c>
      <c r="F4496" s="21"/>
    </row>
    <row r="4497" spans="1:6" x14ac:dyDescent="0.2">
      <c r="A4497" s="7">
        <v>40291</v>
      </c>
      <c r="B4497" s="44">
        <v>23</v>
      </c>
      <c r="C4497" s="44">
        <v>4</v>
      </c>
      <c r="D4497" s="44">
        <v>2010</v>
      </c>
      <c r="E4497" s="85">
        <v>18.399999999999999</v>
      </c>
      <c r="F4497" s="21"/>
    </row>
    <row r="4498" spans="1:6" x14ac:dyDescent="0.2">
      <c r="A4498" s="7">
        <v>40292</v>
      </c>
      <c r="B4498" s="44">
        <v>24</v>
      </c>
      <c r="C4498" s="44">
        <v>4</v>
      </c>
      <c r="D4498" s="44">
        <v>2010</v>
      </c>
      <c r="E4498" s="85">
        <v>28</v>
      </c>
      <c r="F4498" s="21"/>
    </row>
    <row r="4499" spans="1:6" x14ac:dyDescent="0.2">
      <c r="A4499" s="7">
        <v>40293</v>
      </c>
      <c r="B4499" s="44">
        <v>25</v>
      </c>
      <c r="C4499" s="44">
        <v>4</v>
      </c>
      <c r="D4499" s="44">
        <v>2010</v>
      </c>
      <c r="E4499" s="85">
        <v>33.799999999999997</v>
      </c>
      <c r="F4499" s="21"/>
    </row>
    <row r="4500" spans="1:6" x14ac:dyDescent="0.2">
      <c r="A4500" s="7">
        <v>40294</v>
      </c>
      <c r="B4500" s="44">
        <v>26</v>
      </c>
      <c r="C4500" s="44">
        <v>4</v>
      </c>
      <c r="D4500" s="44">
        <v>2010</v>
      </c>
      <c r="E4500" s="85">
        <v>34.9</v>
      </c>
      <c r="F4500" s="21"/>
    </row>
    <row r="4501" spans="1:6" x14ac:dyDescent="0.2">
      <c r="A4501" s="7">
        <v>40295</v>
      </c>
      <c r="B4501" s="44">
        <v>27</v>
      </c>
      <c r="C4501" s="44">
        <v>4</v>
      </c>
      <c r="D4501" s="44">
        <v>2010</v>
      </c>
      <c r="E4501" s="85">
        <v>39.6</v>
      </c>
      <c r="F4501" s="21"/>
    </row>
    <row r="4502" spans="1:6" x14ac:dyDescent="0.2">
      <c r="A4502" s="7">
        <v>40296</v>
      </c>
      <c r="B4502" s="44">
        <v>28</v>
      </c>
      <c r="C4502" s="44">
        <v>4</v>
      </c>
      <c r="D4502" s="44">
        <v>2010</v>
      </c>
      <c r="E4502" s="85">
        <v>26.2</v>
      </c>
      <c r="F4502" s="21"/>
    </row>
    <row r="4503" spans="1:6" x14ac:dyDescent="0.2">
      <c r="A4503" s="7">
        <v>40297</v>
      </c>
      <c r="B4503" s="44">
        <v>29</v>
      </c>
      <c r="C4503" s="44">
        <v>4</v>
      </c>
      <c r="D4503" s="44">
        <v>2010</v>
      </c>
      <c r="E4503" s="85">
        <v>13.7</v>
      </c>
      <c r="F4503" s="21"/>
    </row>
    <row r="4504" spans="1:6" x14ac:dyDescent="0.2">
      <c r="A4504" s="7">
        <v>40298</v>
      </c>
      <c r="B4504" s="44">
        <v>30</v>
      </c>
      <c r="C4504" s="44">
        <v>4</v>
      </c>
      <c r="D4504" s="44">
        <v>2010</v>
      </c>
      <c r="E4504" s="85">
        <v>5.88</v>
      </c>
      <c r="F4504" s="21"/>
    </row>
    <row r="4505" spans="1:6" x14ac:dyDescent="0.2">
      <c r="A4505" s="7">
        <v>40299</v>
      </c>
      <c r="B4505" s="44">
        <v>1</v>
      </c>
      <c r="C4505" s="44">
        <v>5</v>
      </c>
      <c r="D4505" s="44">
        <v>2010</v>
      </c>
      <c r="E4505" s="85">
        <v>8.48</v>
      </c>
      <c r="F4505" s="21"/>
    </row>
    <row r="4506" spans="1:6" x14ac:dyDescent="0.2">
      <c r="A4506" s="7">
        <v>40300</v>
      </c>
      <c r="B4506" s="44">
        <v>2</v>
      </c>
      <c r="C4506" s="44">
        <v>5</v>
      </c>
      <c r="D4506" s="44">
        <v>2010</v>
      </c>
      <c r="E4506" s="85">
        <v>5.81</v>
      </c>
      <c r="F4506" s="21"/>
    </row>
    <row r="4507" spans="1:6" x14ac:dyDescent="0.2">
      <c r="A4507" s="7">
        <v>40301</v>
      </c>
      <c r="B4507" s="44">
        <v>3</v>
      </c>
      <c r="C4507" s="44">
        <v>5</v>
      </c>
      <c r="D4507" s="44">
        <v>2010</v>
      </c>
      <c r="E4507" s="85">
        <v>12.8</v>
      </c>
      <c r="F4507" s="21"/>
    </row>
    <row r="4508" spans="1:6" x14ac:dyDescent="0.2">
      <c r="A4508" s="7">
        <v>40302</v>
      </c>
      <c r="B4508" s="44">
        <v>4</v>
      </c>
      <c r="C4508" s="44">
        <v>5</v>
      </c>
      <c r="D4508" s="44">
        <v>2010</v>
      </c>
      <c r="E4508" s="85">
        <v>6.92</v>
      </c>
      <c r="F4508" s="21"/>
    </row>
    <row r="4509" spans="1:6" x14ac:dyDescent="0.2">
      <c r="A4509" s="7">
        <v>40303</v>
      </c>
      <c r="B4509" s="44">
        <v>5</v>
      </c>
      <c r="C4509" s="44">
        <v>5</v>
      </c>
      <c r="D4509" s="44">
        <v>2010</v>
      </c>
      <c r="E4509" s="85">
        <v>8.77</v>
      </c>
      <c r="F4509" s="21"/>
    </row>
    <row r="4510" spans="1:6" x14ac:dyDescent="0.2">
      <c r="A4510" s="7">
        <v>40304</v>
      </c>
      <c r="B4510" s="44">
        <v>6</v>
      </c>
      <c r="C4510" s="44">
        <v>5</v>
      </c>
      <c r="D4510" s="44">
        <v>2010</v>
      </c>
      <c r="E4510" s="85">
        <v>17.899999999999999</v>
      </c>
      <c r="F4510" s="21"/>
    </row>
    <row r="4511" spans="1:6" x14ac:dyDescent="0.2">
      <c r="A4511" s="7">
        <v>40305</v>
      </c>
      <c r="B4511" s="44">
        <v>7</v>
      </c>
      <c r="C4511" s="44">
        <v>5</v>
      </c>
      <c r="D4511" s="44">
        <v>2010</v>
      </c>
      <c r="E4511" s="85">
        <v>11.2</v>
      </c>
      <c r="F4511" s="21"/>
    </row>
    <row r="4512" spans="1:6" x14ac:dyDescent="0.2">
      <c r="A4512" s="7">
        <v>40306</v>
      </c>
      <c r="B4512" s="44">
        <v>8</v>
      </c>
      <c r="C4512" s="44">
        <v>5</v>
      </c>
      <c r="D4512" s="44">
        <v>2010</v>
      </c>
      <c r="E4512" s="85">
        <v>28.8</v>
      </c>
      <c r="F4512" s="21"/>
    </row>
    <row r="4513" spans="1:6" x14ac:dyDescent="0.2">
      <c r="A4513" s="7">
        <v>40307</v>
      </c>
      <c r="B4513" s="44">
        <v>9</v>
      </c>
      <c r="C4513" s="44">
        <v>5</v>
      </c>
      <c r="D4513" s="44">
        <v>2010</v>
      </c>
      <c r="E4513" s="85">
        <v>46.7</v>
      </c>
      <c r="F4513" s="21"/>
    </row>
    <row r="4514" spans="1:6" x14ac:dyDescent="0.2">
      <c r="A4514" s="7">
        <v>40308</v>
      </c>
      <c r="B4514" s="44">
        <v>10</v>
      </c>
      <c r="C4514" s="44">
        <v>5</v>
      </c>
      <c r="D4514" s="44">
        <v>2010</v>
      </c>
      <c r="E4514" s="85">
        <v>33.700000000000003</v>
      </c>
      <c r="F4514" s="21"/>
    </row>
    <row r="4515" spans="1:6" x14ac:dyDescent="0.2">
      <c r="A4515" s="7">
        <v>40309</v>
      </c>
      <c r="B4515" s="44">
        <v>11</v>
      </c>
      <c r="C4515" s="44">
        <v>5</v>
      </c>
      <c r="D4515" s="44">
        <v>2010</v>
      </c>
      <c r="E4515" s="85">
        <v>34.5</v>
      </c>
      <c r="F4515" s="21"/>
    </row>
    <row r="4516" spans="1:6" x14ac:dyDescent="0.2">
      <c r="A4516" s="7">
        <v>40310</v>
      </c>
      <c r="B4516" s="44">
        <v>12</v>
      </c>
      <c r="C4516" s="44">
        <v>5</v>
      </c>
      <c r="D4516" s="44">
        <v>2010</v>
      </c>
      <c r="E4516" s="85">
        <v>22.6</v>
      </c>
      <c r="F4516" s="21"/>
    </row>
    <row r="4517" spans="1:6" x14ac:dyDescent="0.2">
      <c r="A4517" s="7">
        <v>40311</v>
      </c>
      <c r="B4517" s="44">
        <v>13</v>
      </c>
      <c r="C4517" s="44">
        <v>5</v>
      </c>
      <c r="D4517" s="44">
        <v>2010</v>
      </c>
      <c r="E4517" s="85">
        <v>19.2</v>
      </c>
      <c r="F4517" s="21"/>
    </row>
    <row r="4518" spans="1:6" x14ac:dyDescent="0.2">
      <c r="A4518" s="7">
        <v>40312</v>
      </c>
      <c r="B4518" s="44">
        <v>14</v>
      </c>
      <c r="C4518" s="44">
        <v>5</v>
      </c>
      <c r="D4518" s="44">
        <v>2010</v>
      </c>
      <c r="E4518" s="85">
        <v>33.9</v>
      </c>
      <c r="F4518" s="21"/>
    </row>
    <row r="4519" spans="1:6" x14ac:dyDescent="0.2">
      <c r="A4519" s="7">
        <v>40313</v>
      </c>
      <c r="B4519" s="44">
        <v>15</v>
      </c>
      <c r="C4519" s="44">
        <v>5</v>
      </c>
      <c r="D4519" s="44">
        <v>2010</v>
      </c>
      <c r="E4519" s="85">
        <v>54.3</v>
      </c>
      <c r="F4519" s="21"/>
    </row>
    <row r="4520" spans="1:6" x14ac:dyDescent="0.2">
      <c r="A4520" s="7">
        <v>40314</v>
      </c>
      <c r="B4520" s="44">
        <v>16</v>
      </c>
      <c r="C4520" s="44">
        <v>5</v>
      </c>
      <c r="D4520" s="44">
        <v>2010</v>
      </c>
      <c r="E4520" s="85">
        <v>55.2</v>
      </c>
      <c r="F4520" s="21"/>
    </row>
    <row r="4521" spans="1:6" x14ac:dyDescent="0.2">
      <c r="A4521" s="7">
        <v>40315</v>
      </c>
      <c r="B4521" s="44">
        <v>17</v>
      </c>
      <c r="C4521" s="44">
        <v>5</v>
      </c>
      <c r="D4521" s="44">
        <v>2010</v>
      </c>
      <c r="E4521" s="85">
        <v>40.799999999999997</v>
      </c>
      <c r="F4521" s="21"/>
    </row>
    <row r="4522" spans="1:6" x14ac:dyDescent="0.2">
      <c r="A4522" s="7">
        <v>40316</v>
      </c>
      <c r="B4522" s="44">
        <v>18</v>
      </c>
      <c r="C4522" s="44">
        <v>5</v>
      </c>
      <c r="D4522" s="44">
        <v>2010</v>
      </c>
      <c r="E4522" s="85">
        <v>31</v>
      </c>
      <c r="F4522" s="21"/>
    </row>
    <row r="4523" spans="1:6" x14ac:dyDescent="0.2">
      <c r="A4523" s="7">
        <v>40317</v>
      </c>
      <c r="B4523" s="44">
        <v>19</v>
      </c>
      <c r="C4523" s="44">
        <v>5</v>
      </c>
      <c r="D4523" s="44">
        <v>2010</v>
      </c>
      <c r="E4523" s="85">
        <v>15</v>
      </c>
      <c r="F4523" s="21"/>
    </row>
    <row r="4524" spans="1:6" x14ac:dyDescent="0.2">
      <c r="A4524" s="7">
        <v>40318</v>
      </c>
      <c r="B4524" s="44">
        <v>20</v>
      </c>
      <c r="C4524" s="44">
        <v>5</v>
      </c>
      <c r="D4524" s="44">
        <v>2010</v>
      </c>
      <c r="E4524" s="85">
        <v>14.1</v>
      </c>
      <c r="F4524" s="21"/>
    </row>
    <row r="4525" spans="1:6" x14ac:dyDescent="0.2">
      <c r="A4525" s="7">
        <v>40319</v>
      </c>
      <c r="B4525" s="44">
        <v>21</v>
      </c>
      <c r="C4525" s="44">
        <v>5</v>
      </c>
      <c r="D4525" s="44">
        <v>2010</v>
      </c>
      <c r="E4525" s="85">
        <v>4.12</v>
      </c>
      <c r="F4525" s="21"/>
    </row>
    <row r="4526" spans="1:6" x14ac:dyDescent="0.2">
      <c r="A4526" s="7">
        <v>40320</v>
      </c>
      <c r="B4526" s="44">
        <v>22</v>
      </c>
      <c r="C4526" s="44">
        <v>5</v>
      </c>
      <c r="D4526" s="44">
        <v>2010</v>
      </c>
      <c r="E4526" s="85">
        <v>4.6100000000000003</v>
      </c>
      <c r="F4526" s="21"/>
    </row>
    <row r="4527" spans="1:6" x14ac:dyDescent="0.2">
      <c r="A4527" s="7">
        <v>40321</v>
      </c>
      <c r="B4527" s="44">
        <v>23</v>
      </c>
      <c r="C4527" s="44">
        <v>5</v>
      </c>
      <c r="D4527" s="44">
        <v>2010</v>
      </c>
      <c r="E4527" s="85">
        <v>3.41</v>
      </c>
      <c r="F4527" s="21"/>
    </row>
    <row r="4528" spans="1:6" x14ac:dyDescent="0.2">
      <c r="A4528" s="7">
        <v>40322</v>
      </c>
      <c r="B4528" s="44">
        <v>24</v>
      </c>
      <c r="C4528" s="44">
        <v>5</v>
      </c>
      <c r="D4528" s="44">
        <v>2010</v>
      </c>
      <c r="E4528" s="85">
        <v>3.22</v>
      </c>
      <c r="F4528" s="21"/>
    </row>
    <row r="4529" spans="1:6" x14ac:dyDescent="0.2">
      <c r="A4529" s="7">
        <v>40323</v>
      </c>
      <c r="B4529" s="44">
        <v>25</v>
      </c>
      <c r="C4529" s="44">
        <v>5</v>
      </c>
      <c r="D4529" s="44">
        <v>2010</v>
      </c>
      <c r="E4529" s="85">
        <v>6.27</v>
      </c>
      <c r="F4529" s="21"/>
    </row>
    <row r="4530" spans="1:6" x14ac:dyDescent="0.2">
      <c r="A4530" s="7">
        <v>40324</v>
      </c>
      <c r="B4530" s="44">
        <v>26</v>
      </c>
      <c r="C4530" s="44">
        <v>5</v>
      </c>
      <c r="D4530" s="44">
        <v>2010</v>
      </c>
      <c r="E4530" s="85">
        <v>30.4</v>
      </c>
      <c r="F4530" s="21"/>
    </row>
    <row r="4531" spans="1:6" x14ac:dyDescent="0.2">
      <c r="A4531" s="7">
        <v>40325</v>
      </c>
      <c r="B4531" s="44">
        <v>27</v>
      </c>
      <c r="C4531" s="44">
        <v>5</v>
      </c>
      <c r="D4531" s="44">
        <v>2010</v>
      </c>
      <c r="E4531" s="85">
        <v>9.74</v>
      </c>
      <c r="F4531" s="21"/>
    </row>
    <row r="4532" spans="1:6" x14ac:dyDescent="0.2">
      <c r="A4532" s="7">
        <v>40326</v>
      </c>
      <c r="B4532" s="44">
        <v>28</v>
      </c>
      <c r="C4532" s="44">
        <v>5</v>
      </c>
      <c r="D4532" s="44">
        <v>2010</v>
      </c>
      <c r="E4532" s="85">
        <v>5.34</v>
      </c>
      <c r="F4532" s="21"/>
    </row>
    <row r="4533" spans="1:6" x14ac:dyDescent="0.2">
      <c r="A4533" s="7">
        <v>40327</v>
      </c>
      <c r="B4533" s="44">
        <v>29</v>
      </c>
      <c r="C4533" s="44">
        <v>5</v>
      </c>
      <c r="D4533" s="44">
        <v>2010</v>
      </c>
      <c r="E4533" s="85">
        <v>4.24</v>
      </c>
      <c r="F4533" s="21"/>
    </row>
    <row r="4534" spans="1:6" x14ac:dyDescent="0.2">
      <c r="A4534" s="7">
        <v>40328</v>
      </c>
      <c r="B4534" s="44">
        <v>30</v>
      </c>
      <c r="C4534" s="44">
        <v>5</v>
      </c>
      <c r="D4534" s="44">
        <v>2010</v>
      </c>
      <c r="E4534" s="85">
        <v>43.2</v>
      </c>
      <c r="F4534" s="21"/>
    </row>
    <row r="4535" spans="1:6" x14ac:dyDescent="0.2">
      <c r="A4535" s="7">
        <v>40329</v>
      </c>
      <c r="B4535" s="44">
        <v>31</v>
      </c>
      <c r="C4535" s="44">
        <v>5</v>
      </c>
      <c r="D4535" s="44">
        <v>2010</v>
      </c>
      <c r="E4535" s="85">
        <v>75.8</v>
      </c>
      <c r="F4535" s="21"/>
    </row>
    <row r="4536" spans="1:6" x14ac:dyDescent="0.2">
      <c r="A4536" s="7">
        <v>40330</v>
      </c>
      <c r="B4536" s="44">
        <v>1</v>
      </c>
      <c r="C4536" s="44">
        <v>6</v>
      </c>
      <c r="D4536" s="44">
        <v>2010</v>
      </c>
      <c r="E4536" s="85">
        <v>60.7</v>
      </c>
      <c r="F4536" s="21"/>
    </row>
    <row r="4537" spans="1:6" x14ac:dyDescent="0.2">
      <c r="A4537" s="7">
        <v>40331</v>
      </c>
      <c r="B4537" s="44">
        <v>2</v>
      </c>
      <c r="C4537" s="44">
        <v>6</v>
      </c>
      <c r="D4537" s="44">
        <v>2010</v>
      </c>
      <c r="E4537" s="85">
        <v>32.1</v>
      </c>
      <c r="F4537" s="21"/>
    </row>
    <row r="4538" spans="1:6" x14ac:dyDescent="0.2">
      <c r="A4538" s="7">
        <v>40332</v>
      </c>
      <c r="B4538" s="44">
        <v>3</v>
      </c>
      <c r="C4538" s="44">
        <v>6</v>
      </c>
      <c r="D4538" s="44">
        <v>2010</v>
      </c>
      <c r="E4538" s="85">
        <v>8.6199999999999992</v>
      </c>
      <c r="F4538" s="21"/>
    </row>
    <row r="4539" spans="1:6" x14ac:dyDescent="0.2">
      <c r="A4539" s="7">
        <v>40333</v>
      </c>
      <c r="B4539" s="44">
        <v>4</v>
      </c>
      <c r="C4539" s="44">
        <v>6</v>
      </c>
      <c r="D4539" s="44">
        <v>2010</v>
      </c>
      <c r="E4539" s="85">
        <v>4.6100000000000003</v>
      </c>
      <c r="F4539" s="21"/>
    </row>
    <row r="4540" spans="1:6" x14ac:dyDescent="0.2">
      <c r="A4540" s="7">
        <v>40334</v>
      </c>
      <c r="B4540" s="44">
        <v>5</v>
      </c>
      <c r="C4540" s="44">
        <v>6</v>
      </c>
      <c r="D4540" s="44">
        <v>2010</v>
      </c>
      <c r="E4540" s="85">
        <v>3.98</v>
      </c>
      <c r="F4540" s="21"/>
    </row>
    <row r="4541" spans="1:6" x14ac:dyDescent="0.2">
      <c r="A4541" s="7">
        <v>40335</v>
      </c>
      <c r="B4541" s="44">
        <v>6</v>
      </c>
      <c r="C4541" s="44">
        <v>6</v>
      </c>
      <c r="D4541" s="44">
        <v>2010</v>
      </c>
      <c r="E4541" s="85">
        <v>3.58</v>
      </c>
      <c r="F4541" s="21"/>
    </row>
    <row r="4542" spans="1:6" x14ac:dyDescent="0.2">
      <c r="A4542" s="7">
        <v>40336</v>
      </c>
      <c r="B4542" s="44">
        <v>7</v>
      </c>
      <c r="C4542" s="44">
        <v>6</v>
      </c>
      <c r="D4542" s="44">
        <v>2010</v>
      </c>
      <c r="E4542" s="85">
        <v>3.38</v>
      </c>
      <c r="F4542" s="21"/>
    </row>
    <row r="4543" spans="1:6" x14ac:dyDescent="0.2">
      <c r="A4543" s="7">
        <v>40337</v>
      </c>
      <c r="B4543" s="44">
        <v>8</v>
      </c>
      <c r="C4543" s="44">
        <v>6</v>
      </c>
      <c r="D4543" s="44">
        <v>2010</v>
      </c>
      <c r="E4543" s="85">
        <v>3.28</v>
      </c>
      <c r="F4543" s="21"/>
    </row>
    <row r="4544" spans="1:6" x14ac:dyDescent="0.2">
      <c r="A4544" s="7">
        <v>40338</v>
      </c>
      <c r="B4544" s="44">
        <v>9</v>
      </c>
      <c r="C4544" s="44">
        <v>6</v>
      </c>
      <c r="D4544" s="44">
        <v>2010</v>
      </c>
      <c r="E4544" s="85">
        <v>3.25</v>
      </c>
      <c r="F4544" s="21"/>
    </row>
    <row r="4545" spans="1:6" x14ac:dyDescent="0.2">
      <c r="A4545" s="7">
        <v>40339</v>
      </c>
      <c r="B4545" s="44">
        <v>10</v>
      </c>
      <c r="C4545" s="44">
        <v>6</v>
      </c>
      <c r="D4545" s="44">
        <v>2010</v>
      </c>
      <c r="E4545" s="85">
        <v>3.19</v>
      </c>
      <c r="F4545" s="21"/>
    </row>
    <row r="4546" spans="1:6" x14ac:dyDescent="0.2">
      <c r="A4546" s="7">
        <v>40340</v>
      </c>
      <c r="B4546" s="44">
        <v>11</v>
      </c>
      <c r="C4546" s="44">
        <v>6</v>
      </c>
      <c r="D4546" s="44">
        <v>2010</v>
      </c>
      <c r="E4546" s="85">
        <v>3.18</v>
      </c>
      <c r="F4546" s="21"/>
    </row>
    <row r="4547" spans="1:6" x14ac:dyDescent="0.2">
      <c r="A4547" s="7">
        <v>40341</v>
      </c>
      <c r="B4547" s="44">
        <v>12</v>
      </c>
      <c r="C4547" s="44">
        <v>6</v>
      </c>
      <c r="D4547" s="44">
        <v>2010</v>
      </c>
      <c r="E4547" s="85">
        <v>3.01</v>
      </c>
      <c r="F4547" s="21"/>
    </row>
    <row r="4548" spans="1:6" x14ac:dyDescent="0.2">
      <c r="A4548" s="7">
        <v>40342</v>
      </c>
      <c r="B4548" s="44">
        <v>13</v>
      </c>
      <c r="C4548" s="44">
        <v>6</v>
      </c>
      <c r="D4548" s="44">
        <v>2010</v>
      </c>
      <c r="E4548" s="85">
        <v>3.32</v>
      </c>
      <c r="F4548" s="21"/>
    </row>
    <row r="4549" spans="1:6" x14ac:dyDescent="0.2">
      <c r="A4549" s="7">
        <v>40343</v>
      </c>
      <c r="B4549" s="44">
        <v>14</v>
      </c>
      <c r="C4549" s="44">
        <v>6</v>
      </c>
      <c r="D4549" s="44">
        <v>2010</v>
      </c>
      <c r="E4549" s="85">
        <v>3.32</v>
      </c>
      <c r="F4549" s="21"/>
    </row>
    <row r="4550" spans="1:6" x14ac:dyDescent="0.2">
      <c r="A4550" s="7">
        <v>40344</v>
      </c>
      <c r="B4550" s="44">
        <v>15</v>
      </c>
      <c r="C4550" s="44">
        <v>6</v>
      </c>
      <c r="D4550" s="44">
        <v>2010</v>
      </c>
      <c r="E4550" s="85">
        <v>2.52</v>
      </c>
      <c r="F4550" s="21"/>
    </row>
    <row r="4551" spans="1:6" x14ac:dyDescent="0.2">
      <c r="A4551" s="7">
        <v>40345</v>
      </c>
      <c r="B4551" s="44">
        <v>16</v>
      </c>
      <c r="C4551" s="44">
        <v>6</v>
      </c>
      <c r="D4551" s="44">
        <v>2010</v>
      </c>
      <c r="E4551" s="85">
        <v>2.34</v>
      </c>
      <c r="F4551" s="21"/>
    </row>
    <row r="4552" spans="1:6" x14ac:dyDescent="0.2">
      <c r="A4552" s="7">
        <v>40346</v>
      </c>
      <c r="B4552" s="44">
        <v>17</v>
      </c>
      <c r="C4552" s="44">
        <v>6</v>
      </c>
      <c r="D4552" s="44">
        <v>2010</v>
      </c>
      <c r="E4552" s="85">
        <v>2.34</v>
      </c>
      <c r="F4552" s="21"/>
    </row>
    <row r="4553" spans="1:6" x14ac:dyDescent="0.2">
      <c r="A4553" s="7">
        <v>40347</v>
      </c>
      <c r="B4553" s="44">
        <v>18</v>
      </c>
      <c r="C4553" s="44">
        <v>6</v>
      </c>
      <c r="D4553" s="44">
        <v>2010</v>
      </c>
      <c r="E4553" s="85">
        <v>2.33</v>
      </c>
      <c r="F4553" s="21"/>
    </row>
    <row r="4554" spans="1:6" x14ac:dyDescent="0.2">
      <c r="A4554" s="7">
        <v>40348</v>
      </c>
      <c r="B4554" s="44">
        <v>19</v>
      </c>
      <c r="C4554" s="44">
        <v>6</v>
      </c>
      <c r="D4554" s="44">
        <v>2010</v>
      </c>
      <c r="E4554" s="85">
        <v>2.13</v>
      </c>
      <c r="F4554" s="21"/>
    </row>
    <row r="4555" spans="1:6" x14ac:dyDescent="0.2">
      <c r="A4555" s="7">
        <v>40349</v>
      </c>
      <c r="B4555" s="44">
        <v>20</v>
      </c>
      <c r="C4555" s="44">
        <v>6</v>
      </c>
      <c r="D4555" s="44">
        <v>2010</v>
      </c>
      <c r="E4555" s="85">
        <v>20</v>
      </c>
      <c r="F4555" s="21"/>
    </row>
    <row r="4556" spans="1:6" x14ac:dyDescent="0.2">
      <c r="A4556" s="7">
        <v>40350</v>
      </c>
      <c r="B4556" s="44">
        <v>21</v>
      </c>
      <c r="C4556" s="44">
        <v>6</v>
      </c>
      <c r="D4556" s="44">
        <v>2010</v>
      </c>
      <c r="E4556" s="85">
        <v>33.200000000000003</v>
      </c>
      <c r="F4556" s="21"/>
    </row>
    <row r="4557" spans="1:6" x14ac:dyDescent="0.2">
      <c r="A4557" s="7">
        <v>40351</v>
      </c>
      <c r="B4557" s="44">
        <v>22</v>
      </c>
      <c r="C4557" s="44">
        <v>6</v>
      </c>
      <c r="D4557" s="44">
        <v>2010</v>
      </c>
      <c r="E4557" s="85">
        <v>13.3</v>
      </c>
      <c r="F4557" s="21"/>
    </row>
    <row r="4558" spans="1:6" x14ac:dyDescent="0.2">
      <c r="A4558" s="7">
        <v>40352</v>
      </c>
      <c r="B4558" s="44">
        <v>23</v>
      </c>
      <c r="C4558" s="44">
        <v>6</v>
      </c>
      <c r="D4558" s="44">
        <v>2010</v>
      </c>
      <c r="E4558" s="85">
        <v>2</v>
      </c>
      <c r="F4558" s="21"/>
    </row>
    <row r="4559" spans="1:6" x14ac:dyDescent="0.2">
      <c r="A4559" s="7">
        <v>40353</v>
      </c>
      <c r="B4559" s="44">
        <v>24</v>
      </c>
      <c r="C4559" s="44">
        <v>6</v>
      </c>
      <c r="D4559" s="44">
        <v>2010</v>
      </c>
      <c r="E4559" s="85">
        <v>1.79</v>
      </c>
      <c r="F4559" s="21"/>
    </row>
    <row r="4560" spans="1:6" x14ac:dyDescent="0.2">
      <c r="A4560" s="7">
        <v>40354</v>
      </c>
      <c r="B4560" s="44">
        <v>25</v>
      </c>
      <c r="C4560" s="44">
        <v>6</v>
      </c>
      <c r="D4560" s="44">
        <v>2010</v>
      </c>
      <c r="E4560" s="85">
        <v>1.98</v>
      </c>
      <c r="F4560" s="21"/>
    </row>
    <row r="4561" spans="1:6" x14ac:dyDescent="0.2">
      <c r="A4561" s="7">
        <v>40355</v>
      </c>
      <c r="B4561" s="44">
        <v>26</v>
      </c>
      <c r="C4561" s="44">
        <v>6</v>
      </c>
      <c r="D4561" s="44">
        <v>2010</v>
      </c>
      <c r="E4561" s="85">
        <v>3.07</v>
      </c>
      <c r="F4561" s="21"/>
    </row>
    <row r="4562" spans="1:6" x14ac:dyDescent="0.2">
      <c r="A4562" s="7">
        <v>40356</v>
      </c>
      <c r="B4562" s="44">
        <v>27</v>
      </c>
      <c r="C4562" s="44">
        <v>6</v>
      </c>
      <c r="D4562" s="44">
        <v>2010</v>
      </c>
      <c r="E4562" s="85">
        <v>4.21</v>
      </c>
      <c r="F4562" s="21"/>
    </row>
    <row r="4563" spans="1:6" x14ac:dyDescent="0.2">
      <c r="A4563" s="7">
        <v>40357</v>
      </c>
      <c r="B4563" s="44">
        <v>28</v>
      </c>
      <c r="C4563" s="44">
        <v>6</v>
      </c>
      <c r="D4563" s="44">
        <v>2010</v>
      </c>
      <c r="E4563" s="85">
        <v>3.24</v>
      </c>
      <c r="F4563" s="21"/>
    </row>
    <row r="4564" spans="1:6" x14ac:dyDescent="0.2">
      <c r="A4564" s="7">
        <v>40358</v>
      </c>
      <c r="B4564" s="44">
        <v>29</v>
      </c>
      <c r="C4564" s="44">
        <v>6</v>
      </c>
      <c r="D4564" s="44">
        <v>2010</v>
      </c>
      <c r="E4564" s="85">
        <v>2.74</v>
      </c>
      <c r="F4564" s="21"/>
    </row>
    <row r="4565" spans="1:6" x14ac:dyDescent="0.2">
      <c r="A4565" s="7">
        <v>40359</v>
      </c>
      <c r="B4565" s="44">
        <v>30</v>
      </c>
      <c r="C4565" s="44">
        <v>6</v>
      </c>
      <c r="D4565" s="44">
        <v>2010</v>
      </c>
      <c r="E4565" s="85">
        <v>4.4000000000000004</v>
      </c>
      <c r="F4565" s="21"/>
    </row>
    <row r="4566" spans="1:6" x14ac:dyDescent="0.2">
      <c r="A4566" s="7">
        <v>40360</v>
      </c>
      <c r="B4566" s="44">
        <v>1</v>
      </c>
      <c r="C4566" s="44">
        <v>7</v>
      </c>
      <c r="D4566" s="44">
        <v>2010</v>
      </c>
      <c r="E4566" s="85">
        <v>3.1</v>
      </c>
      <c r="F4566" s="21"/>
    </row>
    <row r="4567" spans="1:6" x14ac:dyDescent="0.2">
      <c r="A4567" s="7">
        <v>40361</v>
      </c>
      <c r="B4567" s="44">
        <v>2</v>
      </c>
      <c r="C4567" s="44">
        <v>7</v>
      </c>
      <c r="D4567" s="44">
        <v>2010</v>
      </c>
      <c r="E4567" s="85">
        <v>2.06</v>
      </c>
      <c r="F4567" s="21"/>
    </row>
    <row r="4568" spans="1:6" x14ac:dyDescent="0.2">
      <c r="A4568" s="7">
        <v>40362</v>
      </c>
      <c r="B4568" s="44">
        <v>3</v>
      </c>
      <c r="C4568" s="44">
        <v>7</v>
      </c>
      <c r="D4568" s="44">
        <v>2010</v>
      </c>
      <c r="E4568" s="85">
        <v>2</v>
      </c>
      <c r="F4568" s="21"/>
    </row>
    <row r="4569" spans="1:6" x14ac:dyDescent="0.2">
      <c r="A4569" s="7">
        <v>40363</v>
      </c>
      <c r="B4569" s="44">
        <v>4</v>
      </c>
      <c r="C4569" s="44">
        <v>7</v>
      </c>
      <c r="D4569" s="44">
        <v>2010</v>
      </c>
      <c r="E4569" s="85">
        <v>1.92</v>
      </c>
      <c r="F4569" s="21"/>
    </row>
    <row r="4570" spans="1:6" x14ac:dyDescent="0.2">
      <c r="A4570" s="7">
        <v>40364</v>
      </c>
      <c r="B4570" s="44">
        <v>5</v>
      </c>
      <c r="C4570" s="44">
        <v>7</v>
      </c>
      <c r="D4570" s="44">
        <v>2010</v>
      </c>
      <c r="E4570" s="85">
        <v>1.84</v>
      </c>
      <c r="F4570" s="21"/>
    </row>
    <row r="4571" spans="1:6" x14ac:dyDescent="0.2">
      <c r="A4571" s="7">
        <v>40365</v>
      </c>
      <c r="B4571" s="44">
        <v>6</v>
      </c>
      <c r="C4571" s="44">
        <v>7</v>
      </c>
      <c r="D4571" s="44">
        <v>2010</v>
      </c>
      <c r="E4571" s="85">
        <v>1.81</v>
      </c>
      <c r="F4571" s="21"/>
    </row>
    <row r="4572" spans="1:6" x14ac:dyDescent="0.2">
      <c r="A4572" s="7">
        <v>40366</v>
      </c>
      <c r="B4572" s="44">
        <v>7</v>
      </c>
      <c r="C4572" s="44">
        <v>7</v>
      </c>
      <c r="D4572" s="44">
        <v>2010</v>
      </c>
      <c r="E4572" s="85">
        <v>1.72</v>
      </c>
      <c r="F4572" s="21"/>
    </row>
    <row r="4573" spans="1:6" x14ac:dyDescent="0.2">
      <c r="A4573" s="7">
        <v>40367</v>
      </c>
      <c r="B4573" s="44">
        <v>8</v>
      </c>
      <c r="C4573" s="44">
        <v>7</v>
      </c>
      <c r="D4573" s="44">
        <v>2010</v>
      </c>
      <c r="E4573" s="85">
        <v>1.6</v>
      </c>
      <c r="F4573" s="21"/>
    </row>
    <row r="4574" spans="1:6" x14ac:dyDescent="0.2">
      <c r="A4574" s="7">
        <v>40368</v>
      </c>
      <c r="B4574" s="44">
        <v>9</v>
      </c>
      <c r="C4574" s="44">
        <v>7</v>
      </c>
      <c r="D4574" s="44">
        <v>2010</v>
      </c>
      <c r="E4574" s="85">
        <v>1.52</v>
      </c>
      <c r="F4574" s="21"/>
    </row>
    <row r="4575" spans="1:6" x14ac:dyDescent="0.2">
      <c r="A4575" s="7">
        <v>40369</v>
      </c>
      <c r="B4575" s="44">
        <v>10</v>
      </c>
      <c r="C4575" s="44">
        <v>7</v>
      </c>
      <c r="D4575" s="44">
        <v>2010</v>
      </c>
      <c r="E4575" s="85">
        <v>1.54</v>
      </c>
      <c r="F4575" s="21"/>
    </row>
    <row r="4576" spans="1:6" x14ac:dyDescent="0.2">
      <c r="A4576" s="7">
        <v>40370</v>
      </c>
      <c r="B4576" s="44">
        <v>11</v>
      </c>
      <c r="C4576" s="44">
        <v>7</v>
      </c>
      <c r="D4576" s="44">
        <v>2010</v>
      </c>
      <c r="E4576" s="85">
        <v>1.58</v>
      </c>
      <c r="F4576" s="21"/>
    </row>
    <row r="4577" spans="1:6" x14ac:dyDescent="0.2">
      <c r="A4577" s="7">
        <v>40371</v>
      </c>
      <c r="B4577" s="44">
        <v>12</v>
      </c>
      <c r="C4577" s="44">
        <v>7</v>
      </c>
      <c r="D4577" s="44">
        <v>2010</v>
      </c>
      <c r="E4577" s="85">
        <v>1.52</v>
      </c>
      <c r="F4577" s="21"/>
    </row>
    <row r="4578" spans="1:6" x14ac:dyDescent="0.2">
      <c r="A4578" s="7">
        <v>40372</v>
      </c>
      <c r="B4578" s="44">
        <v>13</v>
      </c>
      <c r="C4578" s="44">
        <v>7</v>
      </c>
      <c r="D4578" s="44">
        <v>2010</v>
      </c>
      <c r="E4578" s="85">
        <v>1.51</v>
      </c>
      <c r="F4578" s="21"/>
    </row>
    <row r="4579" spans="1:6" x14ac:dyDescent="0.2">
      <c r="A4579" s="7">
        <v>40373</v>
      </c>
      <c r="B4579" s="44">
        <v>14</v>
      </c>
      <c r="C4579" s="44">
        <v>7</v>
      </c>
      <c r="D4579" s="44">
        <v>2010</v>
      </c>
      <c r="E4579" s="85">
        <v>1.73</v>
      </c>
      <c r="F4579" s="21"/>
    </row>
    <row r="4580" spans="1:6" x14ac:dyDescent="0.2">
      <c r="A4580" s="7">
        <v>40374</v>
      </c>
      <c r="B4580" s="44">
        <v>15</v>
      </c>
      <c r="C4580" s="44">
        <v>7</v>
      </c>
      <c r="D4580" s="44">
        <v>2010</v>
      </c>
      <c r="E4580" s="85">
        <v>1.51</v>
      </c>
      <c r="F4580" s="21"/>
    </row>
    <row r="4581" spans="1:6" x14ac:dyDescent="0.2">
      <c r="A4581" s="7">
        <v>40375</v>
      </c>
      <c r="B4581" s="44">
        <v>16</v>
      </c>
      <c r="C4581" s="44">
        <v>7</v>
      </c>
      <c r="D4581" s="44">
        <v>2010</v>
      </c>
      <c r="E4581" s="85">
        <v>1.77</v>
      </c>
      <c r="F4581" s="21"/>
    </row>
    <row r="4582" spans="1:6" x14ac:dyDescent="0.2">
      <c r="A4582" s="7">
        <v>40376</v>
      </c>
      <c r="B4582" s="44">
        <v>17</v>
      </c>
      <c r="C4582" s="44">
        <v>7</v>
      </c>
      <c r="D4582" s="44">
        <v>2010</v>
      </c>
      <c r="E4582" s="85">
        <v>6.17</v>
      </c>
      <c r="F4582" s="21"/>
    </row>
    <row r="4583" spans="1:6" x14ac:dyDescent="0.2">
      <c r="A4583" s="7">
        <v>40377</v>
      </c>
      <c r="B4583" s="44">
        <v>18</v>
      </c>
      <c r="C4583" s="44">
        <v>7</v>
      </c>
      <c r="D4583" s="44">
        <v>2010</v>
      </c>
      <c r="E4583" s="85">
        <v>3.47</v>
      </c>
      <c r="F4583" s="21"/>
    </row>
    <row r="4584" spans="1:6" x14ac:dyDescent="0.2">
      <c r="A4584" s="7">
        <v>40378</v>
      </c>
      <c r="B4584" s="44">
        <v>19</v>
      </c>
      <c r="C4584" s="44">
        <v>7</v>
      </c>
      <c r="D4584" s="44">
        <v>2010</v>
      </c>
      <c r="E4584" s="85">
        <v>3.53</v>
      </c>
      <c r="F4584" s="21"/>
    </row>
    <row r="4585" spans="1:6" x14ac:dyDescent="0.2">
      <c r="A4585" s="7">
        <v>40379</v>
      </c>
      <c r="B4585" s="44">
        <v>20</v>
      </c>
      <c r="C4585" s="44">
        <v>7</v>
      </c>
      <c r="D4585" s="44">
        <v>2010</v>
      </c>
      <c r="E4585" s="85">
        <v>5.43</v>
      </c>
      <c r="F4585" s="21"/>
    </row>
    <row r="4586" spans="1:6" x14ac:dyDescent="0.2">
      <c r="A4586" s="7">
        <v>40380</v>
      </c>
      <c r="B4586" s="44">
        <v>21</v>
      </c>
      <c r="C4586" s="44">
        <v>7</v>
      </c>
      <c r="D4586" s="44">
        <v>2010</v>
      </c>
      <c r="E4586" s="85">
        <v>1.52</v>
      </c>
      <c r="F4586" s="21"/>
    </row>
    <row r="4587" spans="1:6" x14ac:dyDescent="0.2">
      <c r="A4587" s="7">
        <v>40381</v>
      </c>
      <c r="B4587" s="44">
        <v>22</v>
      </c>
      <c r="C4587" s="44">
        <v>7</v>
      </c>
      <c r="D4587" s="44">
        <v>2010</v>
      </c>
      <c r="E4587" s="85">
        <v>1.41</v>
      </c>
      <c r="F4587" s="21"/>
    </row>
    <row r="4588" spans="1:6" x14ac:dyDescent="0.2">
      <c r="A4588" s="7">
        <v>40382</v>
      </c>
      <c r="B4588" s="44">
        <v>23</v>
      </c>
      <c r="C4588" s="44">
        <v>7</v>
      </c>
      <c r="D4588" s="44">
        <v>2010</v>
      </c>
      <c r="E4588" s="85">
        <v>1.39</v>
      </c>
      <c r="F4588" s="21"/>
    </row>
    <row r="4589" spans="1:6" x14ac:dyDescent="0.2">
      <c r="A4589" s="7">
        <v>40383</v>
      </c>
      <c r="B4589" s="44">
        <v>24</v>
      </c>
      <c r="C4589" s="44">
        <v>7</v>
      </c>
      <c r="D4589" s="44">
        <v>2010</v>
      </c>
      <c r="E4589" s="85">
        <v>1.36</v>
      </c>
      <c r="F4589" s="21"/>
    </row>
    <row r="4590" spans="1:6" x14ac:dyDescent="0.2">
      <c r="A4590" s="7">
        <v>40384</v>
      </c>
      <c r="B4590" s="44">
        <v>25</v>
      </c>
      <c r="C4590" s="44">
        <v>7</v>
      </c>
      <c r="D4590" s="44">
        <v>2010</v>
      </c>
      <c r="E4590" s="85">
        <v>1.37</v>
      </c>
      <c r="F4590" s="21"/>
    </row>
    <row r="4591" spans="1:6" x14ac:dyDescent="0.2">
      <c r="A4591" s="7">
        <v>40385</v>
      </c>
      <c r="B4591" s="44">
        <v>26</v>
      </c>
      <c r="C4591" s="44">
        <v>7</v>
      </c>
      <c r="D4591" s="44">
        <v>2010</v>
      </c>
      <c r="E4591" s="85">
        <v>1.37</v>
      </c>
      <c r="F4591" s="21"/>
    </row>
    <row r="4592" spans="1:6" x14ac:dyDescent="0.2">
      <c r="A4592" s="7">
        <v>40386</v>
      </c>
      <c r="B4592" s="44">
        <v>27</v>
      </c>
      <c r="C4592" s="44">
        <v>7</v>
      </c>
      <c r="D4592" s="44">
        <v>2010</v>
      </c>
      <c r="E4592" s="85">
        <v>1.38</v>
      </c>
      <c r="F4592" s="21"/>
    </row>
    <row r="4593" spans="1:6" x14ac:dyDescent="0.2">
      <c r="A4593" s="7">
        <v>40387</v>
      </c>
      <c r="B4593" s="44">
        <v>28</v>
      </c>
      <c r="C4593" s="44">
        <v>7</v>
      </c>
      <c r="D4593" s="44">
        <v>2010</v>
      </c>
      <c r="E4593" s="85">
        <v>1.3</v>
      </c>
      <c r="F4593" s="21"/>
    </row>
    <row r="4594" spans="1:6" x14ac:dyDescent="0.2">
      <c r="A4594" s="7">
        <v>40388</v>
      </c>
      <c r="B4594" s="44">
        <v>29</v>
      </c>
      <c r="C4594" s="44">
        <v>7</v>
      </c>
      <c r="D4594" s="44">
        <v>2010</v>
      </c>
      <c r="E4594" s="85">
        <v>1.33</v>
      </c>
      <c r="F4594" s="21"/>
    </row>
    <row r="4595" spans="1:6" x14ac:dyDescent="0.2">
      <c r="A4595" s="7">
        <v>40389</v>
      </c>
      <c r="B4595" s="44">
        <v>30</v>
      </c>
      <c r="C4595" s="44">
        <v>7</v>
      </c>
      <c r="D4595" s="44">
        <v>2010</v>
      </c>
      <c r="E4595" s="85">
        <v>1.39</v>
      </c>
      <c r="F4595" s="21"/>
    </row>
    <row r="4596" spans="1:6" x14ac:dyDescent="0.2">
      <c r="A4596" s="7">
        <v>40390</v>
      </c>
      <c r="B4596" s="44">
        <v>31</v>
      </c>
      <c r="C4596" s="44">
        <v>7</v>
      </c>
      <c r="D4596" s="44">
        <v>2010</v>
      </c>
      <c r="E4596" s="85">
        <v>1.37</v>
      </c>
      <c r="F4596" s="21"/>
    </row>
    <row r="4597" spans="1:6" x14ac:dyDescent="0.2">
      <c r="A4597" s="7">
        <v>40391</v>
      </c>
      <c r="B4597" s="44">
        <v>1</v>
      </c>
      <c r="C4597" s="44">
        <v>8</v>
      </c>
      <c r="D4597" s="44">
        <v>2010</v>
      </c>
      <c r="E4597" s="85">
        <v>1.46</v>
      </c>
      <c r="F4597" s="21"/>
    </row>
    <row r="4598" spans="1:6" x14ac:dyDescent="0.2">
      <c r="A4598" s="7">
        <v>40392</v>
      </c>
      <c r="B4598" s="44">
        <v>2</v>
      </c>
      <c r="C4598" s="44">
        <v>8</v>
      </c>
      <c r="D4598" s="44">
        <v>2010</v>
      </c>
      <c r="E4598" s="85">
        <v>1.79</v>
      </c>
      <c r="F4598" s="21"/>
    </row>
    <row r="4599" spans="1:6" x14ac:dyDescent="0.2">
      <c r="A4599" s="7">
        <v>40393</v>
      </c>
      <c r="B4599" s="44">
        <v>3</v>
      </c>
      <c r="C4599" s="44">
        <v>8</v>
      </c>
      <c r="D4599" s="44">
        <v>2010</v>
      </c>
      <c r="E4599" s="85">
        <v>4.01</v>
      </c>
      <c r="F4599" s="21"/>
    </row>
    <row r="4600" spans="1:6" x14ac:dyDescent="0.2">
      <c r="A4600" s="7">
        <v>40394</v>
      </c>
      <c r="B4600" s="44">
        <v>4</v>
      </c>
      <c r="C4600" s="44">
        <v>8</v>
      </c>
      <c r="D4600" s="44">
        <v>2010</v>
      </c>
      <c r="E4600" s="85">
        <v>3.35</v>
      </c>
      <c r="F4600" s="21"/>
    </row>
    <row r="4601" spans="1:6" x14ac:dyDescent="0.2">
      <c r="A4601" s="7">
        <v>40395</v>
      </c>
      <c r="B4601" s="44">
        <v>5</v>
      </c>
      <c r="C4601" s="44">
        <v>8</v>
      </c>
      <c r="D4601" s="44">
        <v>2010</v>
      </c>
      <c r="E4601" s="85">
        <v>2.54</v>
      </c>
      <c r="F4601" s="21"/>
    </row>
    <row r="4602" spans="1:6" x14ac:dyDescent="0.2">
      <c r="A4602" s="7">
        <v>40396</v>
      </c>
      <c r="B4602" s="44">
        <v>6</v>
      </c>
      <c r="C4602" s="44">
        <v>8</v>
      </c>
      <c r="D4602" s="44">
        <v>2010</v>
      </c>
      <c r="E4602" s="85">
        <v>2.19</v>
      </c>
      <c r="F4602" s="21"/>
    </row>
    <row r="4603" spans="1:6" x14ac:dyDescent="0.2">
      <c r="A4603" s="7">
        <v>40397</v>
      </c>
      <c r="B4603" s="44">
        <v>7</v>
      </c>
      <c r="C4603" s="44">
        <v>8</v>
      </c>
      <c r="D4603" s="44">
        <v>2010</v>
      </c>
      <c r="E4603" s="85">
        <v>2.09</v>
      </c>
      <c r="F4603" s="21"/>
    </row>
    <row r="4604" spans="1:6" x14ac:dyDescent="0.2">
      <c r="A4604" s="7">
        <v>40398</v>
      </c>
      <c r="B4604" s="44">
        <v>8</v>
      </c>
      <c r="C4604" s="44">
        <v>8</v>
      </c>
      <c r="D4604" s="44">
        <v>2010</v>
      </c>
      <c r="E4604" s="85">
        <v>1.87</v>
      </c>
      <c r="F4604" s="21"/>
    </row>
    <row r="4605" spans="1:6" x14ac:dyDescent="0.2">
      <c r="A4605" s="7">
        <v>40399</v>
      </c>
      <c r="B4605" s="44">
        <v>9</v>
      </c>
      <c r="C4605" s="44">
        <v>8</v>
      </c>
      <c r="D4605" s="44">
        <v>2010</v>
      </c>
      <c r="E4605" s="85">
        <v>1.81</v>
      </c>
      <c r="F4605" s="21"/>
    </row>
    <row r="4606" spans="1:6" x14ac:dyDescent="0.2">
      <c r="A4606" s="7">
        <v>40400</v>
      </c>
      <c r="B4606" s="44">
        <v>10</v>
      </c>
      <c r="C4606" s="44">
        <v>8</v>
      </c>
      <c r="D4606" s="44">
        <v>2010</v>
      </c>
      <c r="E4606" s="85">
        <v>1.92</v>
      </c>
      <c r="F4606" s="21"/>
    </row>
    <row r="4607" spans="1:6" x14ac:dyDescent="0.2">
      <c r="A4607" s="7">
        <v>40401</v>
      </c>
      <c r="B4607" s="44">
        <v>11</v>
      </c>
      <c r="C4607" s="44">
        <v>8</v>
      </c>
      <c r="D4607" s="44">
        <v>2010</v>
      </c>
      <c r="E4607" s="85">
        <v>2.11</v>
      </c>
      <c r="F4607" s="21"/>
    </row>
    <row r="4608" spans="1:6" x14ac:dyDescent="0.2">
      <c r="A4608" s="7">
        <v>40402</v>
      </c>
      <c r="B4608" s="44">
        <v>12</v>
      </c>
      <c r="C4608" s="44">
        <v>8</v>
      </c>
      <c r="D4608" s="44">
        <v>2010</v>
      </c>
      <c r="E4608" s="85">
        <v>2.37</v>
      </c>
      <c r="F4608" s="21"/>
    </row>
    <row r="4609" spans="1:6" x14ac:dyDescent="0.2">
      <c r="A4609" s="7">
        <v>40403</v>
      </c>
      <c r="B4609" s="44">
        <v>13</v>
      </c>
      <c r="C4609" s="44">
        <v>8</v>
      </c>
      <c r="D4609" s="44">
        <v>2010</v>
      </c>
      <c r="E4609" s="85">
        <v>3.12</v>
      </c>
      <c r="F4609" s="21"/>
    </row>
    <row r="4610" spans="1:6" x14ac:dyDescent="0.2">
      <c r="A4610" s="7">
        <v>40404</v>
      </c>
      <c r="B4610" s="44">
        <v>14</v>
      </c>
      <c r="C4610" s="44">
        <v>8</v>
      </c>
      <c r="D4610" s="44">
        <v>2010</v>
      </c>
      <c r="E4610" s="85">
        <v>15.7</v>
      </c>
      <c r="F4610" s="21"/>
    </row>
    <row r="4611" spans="1:6" x14ac:dyDescent="0.2">
      <c r="A4611" s="7">
        <v>40405</v>
      </c>
      <c r="B4611" s="44">
        <v>15</v>
      </c>
      <c r="C4611" s="44">
        <v>8</v>
      </c>
      <c r="D4611" s="44">
        <v>2010</v>
      </c>
      <c r="E4611" s="85">
        <v>17.899999999999999</v>
      </c>
      <c r="F4611" s="21"/>
    </row>
    <row r="4612" spans="1:6" x14ac:dyDescent="0.2">
      <c r="A4612" s="7">
        <v>40406</v>
      </c>
      <c r="B4612" s="44">
        <v>16</v>
      </c>
      <c r="C4612" s="44">
        <v>8</v>
      </c>
      <c r="D4612" s="44">
        <v>2010</v>
      </c>
      <c r="E4612" s="85">
        <v>2.35</v>
      </c>
      <c r="F4612" s="21"/>
    </row>
    <row r="4613" spans="1:6" x14ac:dyDescent="0.2">
      <c r="A4613" s="7">
        <v>40407</v>
      </c>
      <c r="B4613" s="44">
        <v>17</v>
      </c>
      <c r="C4613" s="44">
        <v>8</v>
      </c>
      <c r="D4613" s="44">
        <v>2010</v>
      </c>
      <c r="E4613" s="85">
        <v>2.48</v>
      </c>
      <c r="F4613" s="21"/>
    </row>
    <row r="4614" spans="1:6" x14ac:dyDescent="0.2">
      <c r="A4614" s="7">
        <v>40408</v>
      </c>
      <c r="B4614" s="44">
        <v>18</v>
      </c>
      <c r="C4614" s="44">
        <v>8</v>
      </c>
      <c r="D4614" s="44">
        <v>2010</v>
      </c>
      <c r="E4614" s="85">
        <v>27.4</v>
      </c>
      <c r="F4614" s="21"/>
    </row>
    <row r="4615" spans="1:6" x14ac:dyDescent="0.2">
      <c r="A4615" s="7">
        <v>40409</v>
      </c>
      <c r="B4615" s="44">
        <v>19</v>
      </c>
      <c r="C4615" s="44">
        <v>8</v>
      </c>
      <c r="D4615" s="44">
        <v>2010</v>
      </c>
      <c r="E4615" s="85">
        <v>18.5</v>
      </c>
      <c r="F4615" s="21"/>
    </row>
    <row r="4616" spans="1:6" x14ac:dyDescent="0.2">
      <c r="A4616" s="7">
        <v>40410</v>
      </c>
      <c r="B4616" s="44">
        <v>20</v>
      </c>
      <c r="C4616" s="44">
        <v>8</v>
      </c>
      <c r="D4616" s="44">
        <v>2010</v>
      </c>
      <c r="E4616" s="85">
        <v>2.78</v>
      </c>
      <c r="F4616" s="21"/>
    </row>
    <row r="4617" spans="1:6" x14ac:dyDescent="0.2">
      <c r="A4617" s="7">
        <v>40411</v>
      </c>
      <c r="B4617" s="44">
        <v>21</v>
      </c>
      <c r="C4617" s="44">
        <v>8</v>
      </c>
      <c r="D4617" s="44">
        <v>2010</v>
      </c>
      <c r="E4617" s="85">
        <v>4.9800000000000004</v>
      </c>
      <c r="F4617" s="21"/>
    </row>
    <row r="4618" spans="1:6" x14ac:dyDescent="0.2">
      <c r="A4618" s="7">
        <v>40412</v>
      </c>
      <c r="B4618" s="44">
        <v>22</v>
      </c>
      <c r="C4618" s="44">
        <v>8</v>
      </c>
      <c r="D4618" s="44">
        <v>2010</v>
      </c>
      <c r="E4618" s="85">
        <v>37.200000000000003</v>
      </c>
      <c r="F4618" s="21"/>
    </row>
    <row r="4619" spans="1:6" x14ac:dyDescent="0.2">
      <c r="A4619" s="7">
        <v>40413</v>
      </c>
      <c r="B4619" s="44">
        <v>23</v>
      </c>
      <c r="C4619" s="44">
        <v>8</v>
      </c>
      <c r="D4619" s="44">
        <v>2010</v>
      </c>
      <c r="E4619" s="85">
        <v>56.6</v>
      </c>
      <c r="F4619" s="21"/>
    </row>
    <row r="4620" spans="1:6" x14ac:dyDescent="0.2">
      <c r="A4620" s="7">
        <v>40414</v>
      </c>
      <c r="B4620" s="44">
        <v>24</v>
      </c>
      <c r="C4620" s="44">
        <v>8</v>
      </c>
      <c r="D4620" s="44">
        <v>2010</v>
      </c>
      <c r="E4620" s="85">
        <v>45.1</v>
      </c>
      <c r="F4620" s="21"/>
    </row>
    <row r="4621" spans="1:6" x14ac:dyDescent="0.2">
      <c r="A4621" s="7">
        <v>40415</v>
      </c>
      <c r="B4621" s="44">
        <v>25</v>
      </c>
      <c r="C4621" s="44">
        <v>8</v>
      </c>
      <c r="D4621" s="44">
        <v>2010</v>
      </c>
      <c r="E4621" s="85">
        <v>22.9</v>
      </c>
      <c r="F4621" s="21"/>
    </row>
    <row r="4622" spans="1:6" x14ac:dyDescent="0.2">
      <c r="A4622" s="7">
        <v>40416</v>
      </c>
      <c r="B4622" s="44">
        <v>26</v>
      </c>
      <c r="C4622" s="44">
        <v>8</v>
      </c>
      <c r="D4622" s="44">
        <v>2010</v>
      </c>
      <c r="E4622" s="85">
        <v>30.8</v>
      </c>
      <c r="F4622" s="21"/>
    </row>
    <row r="4623" spans="1:6" x14ac:dyDescent="0.2">
      <c r="A4623" s="7">
        <v>40417</v>
      </c>
      <c r="B4623" s="44">
        <v>27</v>
      </c>
      <c r="C4623" s="44">
        <v>8</v>
      </c>
      <c r="D4623" s="44">
        <v>2010</v>
      </c>
      <c r="E4623" s="85">
        <v>32.200000000000003</v>
      </c>
      <c r="F4623" s="21"/>
    </row>
    <row r="4624" spans="1:6" x14ac:dyDescent="0.2">
      <c r="A4624" s="7">
        <v>40418</v>
      </c>
      <c r="B4624" s="44">
        <v>28</v>
      </c>
      <c r="C4624" s="44">
        <v>8</v>
      </c>
      <c r="D4624" s="44">
        <v>2010</v>
      </c>
      <c r="E4624" s="85">
        <v>50.9</v>
      </c>
      <c r="F4624" s="21"/>
    </row>
    <row r="4625" spans="1:6" x14ac:dyDescent="0.2">
      <c r="A4625" s="7">
        <v>40419</v>
      </c>
      <c r="B4625" s="44">
        <v>29</v>
      </c>
      <c r="C4625" s="44">
        <v>8</v>
      </c>
      <c r="D4625" s="44">
        <v>2010</v>
      </c>
      <c r="E4625" s="85">
        <v>56.2</v>
      </c>
      <c r="F4625" s="21"/>
    </row>
    <row r="4626" spans="1:6" x14ac:dyDescent="0.2">
      <c r="A4626" s="7">
        <v>40420</v>
      </c>
      <c r="B4626" s="44">
        <v>30</v>
      </c>
      <c r="C4626" s="44">
        <v>8</v>
      </c>
      <c r="D4626" s="44">
        <v>2010</v>
      </c>
      <c r="E4626" s="85">
        <v>37</v>
      </c>
      <c r="F4626" s="21"/>
    </row>
    <row r="4627" spans="1:6" x14ac:dyDescent="0.2">
      <c r="A4627" s="7">
        <v>40421</v>
      </c>
      <c r="B4627" s="44">
        <v>31</v>
      </c>
      <c r="C4627" s="44">
        <v>8</v>
      </c>
      <c r="D4627" s="44">
        <v>2010</v>
      </c>
      <c r="E4627" s="85">
        <v>15.9</v>
      </c>
      <c r="F4627" s="21"/>
    </row>
    <row r="4628" spans="1:6" x14ac:dyDescent="0.2">
      <c r="A4628" s="7">
        <v>40422</v>
      </c>
      <c r="B4628" s="44">
        <v>1</v>
      </c>
      <c r="C4628" s="44">
        <v>9</v>
      </c>
      <c r="D4628" s="44">
        <v>2010</v>
      </c>
      <c r="E4628" s="85">
        <v>16.100000000000001</v>
      </c>
      <c r="F4628" s="21"/>
    </row>
    <row r="4629" spans="1:6" x14ac:dyDescent="0.2">
      <c r="A4629" s="7">
        <v>40423</v>
      </c>
      <c r="B4629" s="44">
        <v>2</v>
      </c>
      <c r="C4629" s="44">
        <v>9</v>
      </c>
      <c r="D4629" s="44">
        <v>2010</v>
      </c>
      <c r="E4629" s="85">
        <v>14.9</v>
      </c>
      <c r="F4629" s="21"/>
    </row>
    <row r="4630" spans="1:6" x14ac:dyDescent="0.2">
      <c r="A4630" s="7">
        <v>40424</v>
      </c>
      <c r="B4630" s="44">
        <v>3</v>
      </c>
      <c r="C4630" s="44">
        <v>9</v>
      </c>
      <c r="D4630" s="44">
        <v>2010</v>
      </c>
      <c r="E4630" s="85">
        <v>7.82</v>
      </c>
      <c r="F4630" s="21"/>
    </row>
    <row r="4631" spans="1:6" x14ac:dyDescent="0.2">
      <c r="A4631" s="7">
        <v>40425</v>
      </c>
      <c r="B4631" s="44">
        <v>4</v>
      </c>
      <c r="C4631" s="44">
        <v>9</v>
      </c>
      <c r="D4631" s="44">
        <v>2010</v>
      </c>
      <c r="E4631" s="85">
        <v>1.58</v>
      </c>
      <c r="F4631" s="21"/>
    </row>
    <row r="4632" spans="1:6" x14ac:dyDescent="0.2">
      <c r="A4632" s="7">
        <v>40426</v>
      </c>
      <c r="B4632" s="44">
        <v>5</v>
      </c>
      <c r="C4632" s="44">
        <v>9</v>
      </c>
      <c r="D4632" s="44">
        <v>2010</v>
      </c>
      <c r="E4632" s="85">
        <v>9.35</v>
      </c>
      <c r="F4632" s="21"/>
    </row>
    <row r="4633" spans="1:6" x14ac:dyDescent="0.2">
      <c r="A4633" s="7">
        <v>40427</v>
      </c>
      <c r="B4633" s="44">
        <v>6</v>
      </c>
      <c r="C4633" s="44">
        <v>9</v>
      </c>
      <c r="D4633" s="44">
        <v>2010</v>
      </c>
      <c r="E4633" s="85">
        <v>7.32</v>
      </c>
      <c r="F4633" s="21"/>
    </row>
    <row r="4634" spans="1:6" x14ac:dyDescent="0.2">
      <c r="A4634" s="7">
        <v>40428</v>
      </c>
      <c r="B4634" s="44">
        <v>7</v>
      </c>
      <c r="C4634" s="44">
        <v>9</v>
      </c>
      <c r="D4634" s="44">
        <v>2010</v>
      </c>
      <c r="E4634" s="85">
        <v>9.67</v>
      </c>
      <c r="F4634" s="21"/>
    </row>
    <row r="4635" spans="1:6" x14ac:dyDescent="0.2">
      <c r="A4635" s="7">
        <v>40429</v>
      </c>
      <c r="B4635" s="44">
        <v>8</v>
      </c>
      <c r="C4635" s="44">
        <v>9</v>
      </c>
      <c r="D4635" s="44">
        <v>2010</v>
      </c>
      <c r="E4635" s="85">
        <v>43.9</v>
      </c>
      <c r="F4635" s="21"/>
    </row>
    <row r="4636" spans="1:6" x14ac:dyDescent="0.2">
      <c r="A4636" s="7">
        <v>40430</v>
      </c>
      <c r="B4636" s="44">
        <v>9</v>
      </c>
      <c r="C4636" s="44">
        <v>9</v>
      </c>
      <c r="D4636" s="44">
        <v>2010</v>
      </c>
      <c r="E4636" s="85">
        <v>55.7</v>
      </c>
      <c r="F4636" s="21"/>
    </row>
    <row r="4637" spans="1:6" x14ac:dyDescent="0.2">
      <c r="A4637" s="7">
        <v>40431</v>
      </c>
      <c r="B4637" s="44">
        <v>10</v>
      </c>
      <c r="C4637" s="44">
        <v>9</v>
      </c>
      <c r="D4637" s="44">
        <v>2010</v>
      </c>
      <c r="E4637" s="85">
        <v>52.1</v>
      </c>
      <c r="F4637" s="21"/>
    </row>
    <row r="4638" spans="1:6" x14ac:dyDescent="0.2">
      <c r="A4638" s="7">
        <v>40432</v>
      </c>
      <c r="B4638" s="44">
        <v>11</v>
      </c>
      <c r="C4638" s="44">
        <v>9</v>
      </c>
      <c r="D4638" s="44">
        <v>2010</v>
      </c>
      <c r="E4638" s="85">
        <v>50</v>
      </c>
      <c r="F4638" s="21"/>
    </row>
    <row r="4639" spans="1:6" x14ac:dyDescent="0.2">
      <c r="A4639" s="7">
        <v>40433</v>
      </c>
      <c r="B4639" s="44">
        <v>12</v>
      </c>
      <c r="C4639" s="44">
        <v>9</v>
      </c>
      <c r="D4639" s="44">
        <v>2010</v>
      </c>
      <c r="E4639" s="85">
        <v>64.3</v>
      </c>
      <c r="F4639" s="21"/>
    </row>
    <row r="4640" spans="1:6" x14ac:dyDescent="0.2">
      <c r="A4640" s="7">
        <v>40434</v>
      </c>
      <c r="B4640" s="44">
        <v>13</v>
      </c>
      <c r="C4640" s="44">
        <v>9</v>
      </c>
      <c r="D4640" s="44">
        <v>2010</v>
      </c>
      <c r="E4640" s="85">
        <v>61.1</v>
      </c>
      <c r="F4640" s="21"/>
    </row>
    <row r="4641" spans="1:6" x14ac:dyDescent="0.2">
      <c r="A4641" s="7">
        <v>40435</v>
      </c>
      <c r="B4641" s="44">
        <v>14</v>
      </c>
      <c r="C4641" s="44">
        <v>9</v>
      </c>
      <c r="D4641" s="44">
        <v>2010</v>
      </c>
      <c r="E4641" s="85">
        <v>58.1</v>
      </c>
      <c r="F4641" s="21"/>
    </row>
    <row r="4642" spans="1:6" x14ac:dyDescent="0.2">
      <c r="A4642" s="7">
        <v>40436</v>
      </c>
      <c r="B4642" s="44">
        <v>15</v>
      </c>
      <c r="C4642" s="44">
        <v>9</v>
      </c>
      <c r="D4642" s="44">
        <v>2010</v>
      </c>
      <c r="E4642" s="85">
        <v>28.3</v>
      </c>
      <c r="F4642" s="21"/>
    </row>
    <row r="4643" spans="1:6" x14ac:dyDescent="0.2">
      <c r="A4643" s="7">
        <v>40437</v>
      </c>
      <c r="B4643" s="44">
        <v>16</v>
      </c>
      <c r="C4643" s="44">
        <v>9</v>
      </c>
      <c r="D4643" s="44">
        <v>2010</v>
      </c>
      <c r="E4643" s="85">
        <v>7.65</v>
      </c>
      <c r="F4643" s="21"/>
    </row>
    <row r="4644" spans="1:6" x14ac:dyDescent="0.2">
      <c r="A4644" s="7">
        <v>40438</v>
      </c>
      <c r="B4644" s="44">
        <v>17</v>
      </c>
      <c r="C4644" s="44">
        <v>9</v>
      </c>
      <c r="D4644" s="44">
        <v>2010</v>
      </c>
      <c r="E4644" s="85">
        <v>19.7</v>
      </c>
      <c r="F4644" s="21"/>
    </row>
    <row r="4645" spans="1:6" x14ac:dyDescent="0.2">
      <c r="A4645" s="7">
        <v>40439</v>
      </c>
      <c r="B4645" s="44">
        <v>18</v>
      </c>
      <c r="C4645" s="44">
        <v>9</v>
      </c>
      <c r="D4645" s="44">
        <v>2010</v>
      </c>
      <c r="E4645" s="85">
        <v>15.9</v>
      </c>
      <c r="F4645" s="21"/>
    </row>
    <row r="4646" spans="1:6" x14ac:dyDescent="0.2">
      <c r="A4646" s="7">
        <v>40440</v>
      </c>
      <c r="B4646" s="44">
        <v>19</v>
      </c>
      <c r="C4646" s="44">
        <v>9</v>
      </c>
      <c r="D4646" s="44">
        <v>2010</v>
      </c>
      <c r="E4646" s="85">
        <v>17.5</v>
      </c>
      <c r="F4646" s="21"/>
    </row>
    <row r="4647" spans="1:6" x14ac:dyDescent="0.2">
      <c r="A4647" s="7">
        <v>40441</v>
      </c>
      <c r="B4647" s="44">
        <v>20</v>
      </c>
      <c r="C4647" s="44">
        <v>9</v>
      </c>
      <c r="D4647" s="44">
        <v>2010</v>
      </c>
      <c r="E4647" s="85">
        <v>15.2</v>
      </c>
      <c r="F4647" s="21"/>
    </row>
    <row r="4648" spans="1:6" x14ac:dyDescent="0.2">
      <c r="A4648" s="7">
        <v>40442</v>
      </c>
      <c r="B4648" s="44">
        <v>21</v>
      </c>
      <c r="C4648" s="44">
        <v>9</v>
      </c>
      <c r="D4648" s="44">
        <v>2010</v>
      </c>
      <c r="E4648" s="85">
        <v>8.92</v>
      </c>
      <c r="F4648" s="21"/>
    </row>
    <row r="4649" spans="1:6" x14ac:dyDescent="0.2">
      <c r="A4649" s="7">
        <v>40443</v>
      </c>
      <c r="B4649" s="44">
        <v>22</v>
      </c>
      <c r="C4649" s="44">
        <v>9</v>
      </c>
      <c r="D4649" s="44">
        <v>2010</v>
      </c>
      <c r="E4649" s="85">
        <v>21.7</v>
      </c>
      <c r="F4649" s="21"/>
    </row>
    <row r="4650" spans="1:6" x14ac:dyDescent="0.2">
      <c r="A4650" s="7">
        <v>40444</v>
      </c>
      <c r="B4650" s="44">
        <v>23</v>
      </c>
      <c r="C4650" s="44">
        <v>9</v>
      </c>
      <c r="D4650" s="44">
        <v>2010</v>
      </c>
      <c r="E4650" s="85">
        <v>27.9</v>
      </c>
      <c r="F4650" s="21"/>
    </row>
    <row r="4651" spans="1:6" x14ac:dyDescent="0.2">
      <c r="A4651" s="7">
        <v>40445</v>
      </c>
      <c r="B4651" s="44">
        <v>24</v>
      </c>
      <c r="C4651" s="44">
        <v>9</v>
      </c>
      <c r="D4651" s="44">
        <v>2010</v>
      </c>
      <c r="E4651" s="85">
        <v>22.6</v>
      </c>
      <c r="F4651" s="21"/>
    </row>
    <row r="4652" spans="1:6" x14ac:dyDescent="0.2">
      <c r="A4652" s="7">
        <v>40446</v>
      </c>
      <c r="B4652" s="44">
        <v>25</v>
      </c>
      <c r="C4652" s="44">
        <v>9</v>
      </c>
      <c r="D4652" s="44">
        <v>2010</v>
      </c>
      <c r="E4652" s="85">
        <v>15</v>
      </c>
      <c r="F4652" s="21"/>
    </row>
    <row r="4653" spans="1:6" x14ac:dyDescent="0.2">
      <c r="A4653" s="7">
        <v>40447</v>
      </c>
      <c r="B4653" s="44">
        <v>26</v>
      </c>
      <c r="C4653" s="44">
        <v>9</v>
      </c>
      <c r="D4653" s="44">
        <v>2010</v>
      </c>
      <c r="E4653" s="85">
        <v>17.899999999999999</v>
      </c>
      <c r="F4653" s="21"/>
    </row>
    <row r="4654" spans="1:6" x14ac:dyDescent="0.2">
      <c r="A4654" s="7">
        <v>40448</v>
      </c>
      <c r="B4654" s="44">
        <v>27</v>
      </c>
      <c r="C4654" s="44">
        <v>9</v>
      </c>
      <c r="D4654" s="44">
        <v>2010</v>
      </c>
      <c r="E4654" s="85">
        <v>12.5</v>
      </c>
      <c r="F4654" s="21"/>
    </row>
    <row r="4655" spans="1:6" x14ac:dyDescent="0.2">
      <c r="A4655" s="7">
        <v>40449</v>
      </c>
      <c r="B4655" s="44">
        <v>28</v>
      </c>
      <c r="C4655" s="44">
        <v>9</v>
      </c>
      <c r="D4655" s="44">
        <v>2010</v>
      </c>
      <c r="E4655" s="85">
        <v>1.9</v>
      </c>
      <c r="F4655" s="21"/>
    </row>
    <row r="4656" spans="1:6" x14ac:dyDescent="0.2">
      <c r="A4656" s="7">
        <v>40450</v>
      </c>
      <c r="B4656" s="44">
        <v>29</v>
      </c>
      <c r="C4656" s="44">
        <v>9</v>
      </c>
      <c r="D4656" s="44">
        <v>2010</v>
      </c>
      <c r="E4656" s="85">
        <v>0.93</v>
      </c>
      <c r="F4656" s="21"/>
    </row>
    <row r="4657" spans="1:6" x14ac:dyDescent="0.2">
      <c r="A4657" s="7">
        <v>40451</v>
      </c>
      <c r="B4657" s="44">
        <v>30</v>
      </c>
      <c r="C4657" s="44">
        <v>9</v>
      </c>
      <c r="D4657" s="44">
        <v>2010</v>
      </c>
      <c r="E4657" s="85">
        <v>3.11</v>
      </c>
      <c r="F4657" s="21"/>
    </row>
    <row r="4658" spans="1:6" x14ac:dyDescent="0.2">
      <c r="A4658" s="7">
        <v>40452</v>
      </c>
      <c r="B4658" s="44">
        <v>1</v>
      </c>
      <c r="C4658" s="44">
        <v>10</v>
      </c>
      <c r="D4658" s="44">
        <v>2010</v>
      </c>
      <c r="E4658" s="85">
        <v>9.5399999999999991</v>
      </c>
      <c r="F4658" s="21"/>
    </row>
    <row r="4659" spans="1:6" x14ac:dyDescent="0.2">
      <c r="A4659" s="7">
        <v>40453</v>
      </c>
      <c r="B4659" s="44">
        <v>2</v>
      </c>
      <c r="C4659" s="44">
        <v>10</v>
      </c>
      <c r="D4659" s="44">
        <v>2010</v>
      </c>
      <c r="E4659" s="85">
        <v>9.5399999999999991</v>
      </c>
      <c r="F4659" s="21"/>
    </row>
    <row r="4660" spans="1:6" x14ac:dyDescent="0.2">
      <c r="A4660" s="7">
        <v>40454</v>
      </c>
      <c r="B4660" s="44">
        <v>3</v>
      </c>
      <c r="C4660" s="44">
        <v>10</v>
      </c>
      <c r="D4660" s="44">
        <v>2010</v>
      </c>
      <c r="E4660" s="85">
        <v>11.51</v>
      </c>
      <c r="F4660" s="21"/>
    </row>
    <row r="4661" spans="1:6" x14ac:dyDescent="0.2">
      <c r="A4661" s="7">
        <v>40455</v>
      </c>
      <c r="B4661" s="44">
        <v>4</v>
      </c>
      <c r="C4661" s="44">
        <v>10</v>
      </c>
      <c r="D4661" s="44">
        <v>2010</v>
      </c>
      <c r="E4661" s="85">
        <v>3.57</v>
      </c>
      <c r="F4661" s="21"/>
    </row>
    <row r="4662" spans="1:6" x14ac:dyDescent="0.2">
      <c r="A4662" s="7">
        <v>40456</v>
      </c>
      <c r="B4662" s="44">
        <v>5</v>
      </c>
      <c r="C4662" s="44">
        <v>10</v>
      </c>
      <c r="D4662" s="44">
        <v>2010</v>
      </c>
      <c r="E4662" s="85">
        <v>3.04</v>
      </c>
      <c r="F4662" s="21"/>
    </row>
    <row r="4663" spans="1:6" x14ac:dyDescent="0.2">
      <c r="A4663" s="7">
        <v>40457</v>
      </c>
      <c r="B4663" s="44">
        <v>6</v>
      </c>
      <c r="C4663" s="44">
        <v>10</v>
      </c>
      <c r="D4663" s="44">
        <v>2010</v>
      </c>
      <c r="E4663" s="85">
        <v>2.5099999999999998</v>
      </c>
      <c r="F4663" s="21"/>
    </row>
    <row r="4664" spans="1:6" x14ac:dyDescent="0.2">
      <c r="A4664" s="7">
        <v>40458</v>
      </c>
      <c r="B4664" s="44">
        <v>7</v>
      </c>
      <c r="C4664" s="44">
        <v>10</v>
      </c>
      <c r="D4664" s="44">
        <v>2010</v>
      </c>
      <c r="E4664" s="85">
        <v>2.74</v>
      </c>
      <c r="F4664" s="21"/>
    </row>
    <row r="4665" spans="1:6" x14ac:dyDescent="0.2">
      <c r="A4665" s="7">
        <v>40459</v>
      </c>
      <c r="B4665" s="44">
        <v>8</v>
      </c>
      <c r="C4665" s="44">
        <v>10</v>
      </c>
      <c r="D4665" s="44">
        <v>2010</v>
      </c>
      <c r="E4665" s="85">
        <v>1.72</v>
      </c>
      <c r="F4665" s="21"/>
    </row>
    <row r="4666" spans="1:6" x14ac:dyDescent="0.2">
      <c r="A4666" s="7">
        <v>40460</v>
      </c>
      <c r="B4666" s="44">
        <v>9</v>
      </c>
      <c r="C4666" s="44">
        <v>10</v>
      </c>
      <c r="D4666" s="44">
        <v>2010</v>
      </c>
      <c r="E4666" s="85">
        <v>0.92</v>
      </c>
      <c r="F4666" s="21"/>
    </row>
    <row r="4667" spans="1:6" x14ac:dyDescent="0.2">
      <c r="A4667" s="7">
        <v>40461</v>
      </c>
      <c r="B4667" s="44">
        <v>10</v>
      </c>
      <c r="C4667" s="44">
        <v>10</v>
      </c>
      <c r="D4667" s="44">
        <v>2010</v>
      </c>
      <c r="E4667" s="85">
        <v>1.1599999999999999</v>
      </c>
      <c r="F4667" s="21"/>
    </row>
    <row r="4668" spans="1:6" x14ac:dyDescent="0.2">
      <c r="A4668" s="7">
        <v>40462</v>
      </c>
      <c r="B4668" s="44">
        <v>11</v>
      </c>
      <c r="C4668" s="44">
        <v>10</v>
      </c>
      <c r="D4668" s="44">
        <v>2010</v>
      </c>
      <c r="E4668" s="85">
        <v>1.27</v>
      </c>
      <c r="F4668" s="21"/>
    </row>
    <row r="4669" spans="1:6" x14ac:dyDescent="0.2">
      <c r="A4669" s="7">
        <v>40463</v>
      </c>
      <c r="B4669" s="44">
        <v>12</v>
      </c>
      <c r="C4669" s="44">
        <v>10</v>
      </c>
      <c r="D4669" s="44">
        <v>2010</v>
      </c>
      <c r="E4669" s="85">
        <v>11.01</v>
      </c>
      <c r="F4669" s="21"/>
    </row>
    <row r="4670" spans="1:6" x14ac:dyDescent="0.2">
      <c r="A4670" s="7">
        <v>40464</v>
      </c>
      <c r="B4670" s="44">
        <v>13</v>
      </c>
      <c r="C4670" s="44">
        <v>10</v>
      </c>
      <c r="D4670" s="44">
        <v>2010</v>
      </c>
      <c r="E4670" s="85">
        <v>3.85</v>
      </c>
      <c r="F4670" s="21"/>
    </row>
    <row r="4671" spans="1:6" x14ac:dyDescent="0.2">
      <c r="A4671" s="7">
        <v>40465</v>
      </c>
      <c r="B4671" s="44">
        <v>14</v>
      </c>
      <c r="C4671" s="44">
        <v>10</v>
      </c>
      <c r="D4671" s="44">
        <v>2010</v>
      </c>
      <c r="E4671" s="85">
        <v>6.32</v>
      </c>
      <c r="F4671" s="21"/>
    </row>
    <row r="4672" spans="1:6" x14ac:dyDescent="0.2">
      <c r="A4672" s="7">
        <v>40466</v>
      </c>
      <c r="B4672" s="44">
        <v>15</v>
      </c>
      <c r="C4672" s="44">
        <v>10</v>
      </c>
      <c r="D4672" s="44">
        <v>2010</v>
      </c>
      <c r="E4672" s="85">
        <v>13.26</v>
      </c>
      <c r="F4672" s="21"/>
    </row>
    <row r="4673" spans="1:6" x14ac:dyDescent="0.2">
      <c r="A4673" s="7">
        <v>40467</v>
      </c>
      <c r="B4673" s="44">
        <v>16</v>
      </c>
      <c r="C4673" s="44">
        <v>10</v>
      </c>
      <c r="D4673" s="44">
        <v>2010</v>
      </c>
      <c r="E4673" s="85">
        <v>33.11</v>
      </c>
      <c r="F4673" s="21"/>
    </row>
    <row r="4674" spans="1:6" x14ac:dyDescent="0.2">
      <c r="A4674" s="7">
        <v>40468</v>
      </c>
      <c r="B4674" s="44">
        <v>17</v>
      </c>
      <c r="C4674" s="44">
        <v>10</v>
      </c>
      <c r="D4674" s="44">
        <v>2010</v>
      </c>
      <c r="E4674" s="85">
        <v>152.66999999999999</v>
      </c>
      <c r="F4674" s="21"/>
    </row>
    <row r="4675" spans="1:6" x14ac:dyDescent="0.2">
      <c r="A4675" s="7">
        <v>40469</v>
      </c>
      <c r="B4675" s="44">
        <v>18</v>
      </c>
      <c r="C4675" s="44">
        <v>10</v>
      </c>
      <c r="D4675" s="44">
        <v>2010</v>
      </c>
      <c r="E4675" s="85">
        <v>56.75</v>
      </c>
      <c r="F4675" s="21"/>
    </row>
    <row r="4676" spans="1:6" x14ac:dyDescent="0.2">
      <c r="A4676" s="7">
        <v>40470</v>
      </c>
      <c r="B4676" s="44">
        <v>19</v>
      </c>
      <c r="C4676" s="44">
        <v>10</v>
      </c>
      <c r="D4676" s="44">
        <v>2010</v>
      </c>
      <c r="E4676" s="85">
        <v>23.72</v>
      </c>
      <c r="F4676" s="21"/>
    </row>
    <row r="4677" spans="1:6" x14ac:dyDescent="0.2">
      <c r="A4677" s="7">
        <v>40471</v>
      </c>
      <c r="B4677" s="44">
        <v>20</v>
      </c>
      <c r="C4677" s="44">
        <v>10</v>
      </c>
      <c r="D4677" s="44">
        <v>2010</v>
      </c>
      <c r="E4677" s="85">
        <v>10.5</v>
      </c>
      <c r="F4677" s="21"/>
    </row>
    <row r="4678" spans="1:6" x14ac:dyDescent="0.2">
      <c r="A4678" s="7">
        <v>40472</v>
      </c>
      <c r="B4678" s="44">
        <v>21</v>
      </c>
      <c r="C4678" s="44">
        <v>10</v>
      </c>
      <c r="D4678" s="44">
        <v>2010</v>
      </c>
      <c r="E4678" s="85">
        <v>6.45</v>
      </c>
      <c r="F4678" s="21"/>
    </row>
    <row r="4679" spans="1:6" x14ac:dyDescent="0.2">
      <c r="A4679" s="7">
        <v>40473</v>
      </c>
      <c r="B4679" s="44">
        <v>22</v>
      </c>
      <c r="C4679" s="44">
        <v>10</v>
      </c>
      <c r="D4679" s="44">
        <v>2010</v>
      </c>
      <c r="E4679" s="85">
        <v>5.24</v>
      </c>
      <c r="F4679" s="21"/>
    </row>
    <row r="4680" spans="1:6" x14ac:dyDescent="0.2">
      <c r="A4680" s="7">
        <v>40474</v>
      </c>
      <c r="B4680" s="44">
        <v>23</v>
      </c>
      <c r="C4680" s="44">
        <v>10</v>
      </c>
      <c r="D4680" s="44">
        <v>2010</v>
      </c>
      <c r="E4680" s="85">
        <v>5.74</v>
      </c>
      <c r="F4680" s="21"/>
    </row>
    <row r="4681" spans="1:6" x14ac:dyDescent="0.2">
      <c r="A4681" s="7">
        <v>40475</v>
      </c>
      <c r="B4681" s="44">
        <v>24</v>
      </c>
      <c r="C4681" s="44">
        <v>10</v>
      </c>
      <c r="D4681" s="44">
        <v>2010</v>
      </c>
      <c r="E4681" s="85">
        <v>7.4</v>
      </c>
      <c r="F4681" s="21"/>
    </row>
    <row r="4682" spans="1:6" x14ac:dyDescent="0.2">
      <c r="A4682" s="21">
        <v>40476</v>
      </c>
      <c r="B4682" s="44">
        <v>25</v>
      </c>
      <c r="C4682" s="44">
        <v>10</v>
      </c>
      <c r="D4682" s="44">
        <v>2010</v>
      </c>
      <c r="E4682" s="85">
        <v>5.98</v>
      </c>
      <c r="F4682" s="21"/>
    </row>
    <row r="4683" spans="1:6" x14ac:dyDescent="0.2">
      <c r="A4683" s="21">
        <v>40477</v>
      </c>
      <c r="B4683" s="44">
        <v>26</v>
      </c>
      <c r="C4683" s="44">
        <v>10</v>
      </c>
      <c r="D4683" s="44">
        <v>2010</v>
      </c>
      <c r="E4683" s="85">
        <v>4.67</v>
      </c>
      <c r="F4683" s="21"/>
    </row>
    <row r="4684" spans="1:6" x14ac:dyDescent="0.2">
      <c r="A4684" s="21">
        <v>40478</v>
      </c>
      <c r="B4684" s="44">
        <v>27</v>
      </c>
      <c r="C4684" s="44">
        <v>10</v>
      </c>
      <c r="D4684" s="44">
        <v>2010</v>
      </c>
      <c r="E4684" s="85">
        <v>5.74</v>
      </c>
      <c r="F4684" s="21"/>
    </row>
    <row r="4685" spans="1:6" x14ac:dyDescent="0.2">
      <c r="A4685" s="21">
        <v>40479</v>
      </c>
      <c r="B4685" s="44">
        <v>28</v>
      </c>
      <c r="C4685" s="44">
        <v>10</v>
      </c>
      <c r="D4685" s="44">
        <v>2010</v>
      </c>
      <c r="E4685" s="85">
        <v>5.26</v>
      </c>
      <c r="F4685" s="21"/>
    </row>
    <row r="4686" spans="1:6" x14ac:dyDescent="0.2">
      <c r="A4686" s="21">
        <v>40480</v>
      </c>
      <c r="B4686" s="44">
        <v>29</v>
      </c>
      <c r="C4686" s="44">
        <v>10</v>
      </c>
      <c r="D4686" s="44">
        <v>2010</v>
      </c>
      <c r="E4686" s="85">
        <v>18.45</v>
      </c>
      <c r="F4686" s="21"/>
    </row>
    <row r="4687" spans="1:6" x14ac:dyDescent="0.2">
      <c r="A4687" s="21">
        <v>40481</v>
      </c>
      <c r="B4687" s="44">
        <v>30</v>
      </c>
      <c r="C4687" s="44">
        <v>10</v>
      </c>
      <c r="D4687" s="44">
        <v>2010</v>
      </c>
      <c r="E4687" s="85">
        <v>23.47</v>
      </c>
      <c r="F4687" s="21"/>
    </row>
    <row r="4688" spans="1:6" x14ac:dyDescent="0.2">
      <c r="A4688" s="21">
        <v>40482</v>
      </c>
      <c r="B4688" s="44">
        <v>31</v>
      </c>
      <c r="C4688" s="44">
        <v>10</v>
      </c>
      <c r="D4688" s="44">
        <v>2010</v>
      </c>
      <c r="E4688" s="85">
        <v>10.62</v>
      </c>
      <c r="F4688" s="21"/>
    </row>
    <row r="4689" spans="1:6" x14ac:dyDescent="0.2">
      <c r="A4689" s="21">
        <v>40483</v>
      </c>
      <c r="B4689" s="44">
        <v>1</v>
      </c>
      <c r="C4689" s="44">
        <v>11</v>
      </c>
      <c r="D4689" s="44">
        <v>2010</v>
      </c>
      <c r="E4689" s="85">
        <v>8.3699999999999992</v>
      </c>
      <c r="F4689" s="21"/>
    </row>
    <row r="4690" spans="1:6" x14ac:dyDescent="0.2">
      <c r="A4690" s="21">
        <v>40484</v>
      </c>
      <c r="B4690" s="44">
        <v>2</v>
      </c>
      <c r="C4690" s="44">
        <v>11</v>
      </c>
      <c r="D4690" s="44">
        <v>2010</v>
      </c>
      <c r="E4690" s="85">
        <v>3.46</v>
      </c>
      <c r="F4690" s="21"/>
    </row>
    <row r="4691" spans="1:6" x14ac:dyDescent="0.2">
      <c r="A4691" s="21">
        <v>40485</v>
      </c>
      <c r="B4691" s="44">
        <v>3</v>
      </c>
      <c r="C4691" s="44">
        <v>11</v>
      </c>
      <c r="D4691" s="44">
        <v>2010</v>
      </c>
      <c r="E4691" s="85">
        <v>2.46</v>
      </c>
      <c r="F4691" s="21"/>
    </row>
    <row r="4692" spans="1:6" x14ac:dyDescent="0.2">
      <c r="A4692" s="21">
        <v>40486</v>
      </c>
      <c r="B4692" s="44">
        <v>4</v>
      </c>
      <c r="C4692" s="44">
        <v>11</v>
      </c>
      <c r="D4692" s="44">
        <v>2010</v>
      </c>
      <c r="E4692" s="85">
        <v>1.89</v>
      </c>
      <c r="F4692" s="21"/>
    </row>
    <row r="4693" spans="1:6" x14ac:dyDescent="0.2">
      <c r="A4693" s="21">
        <v>40487</v>
      </c>
      <c r="B4693" s="44">
        <v>5</v>
      </c>
      <c r="C4693" s="44">
        <v>11</v>
      </c>
      <c r="D4693" s="44">
        <v>2010</v>
      </c>
      <c r="E4693" s="85">
        <v>20.399999999999999</v>
      </c>
      <c r="F4693" s="21"/>
    </row>
    <row r="4694" spans="1:6" x14ac:dyDescent="0.2">
      <c r="A4694" s="21">
        <v>40488</v>
      </c>
      <c r="B4694" s="44">
        <v>6</v>
      </c>
      <c r="C4694" s="44">
        <v>11</v>
      </c>
      <c r="D4694" s="44">
        <v>2010</v>
      </c>
      <c r="E4694" s="85">
        <v>46.32</v>
      </c>
      <c r="F4694" s="21"/>
    </row>
    <row r="4695" spans="1:6" x14ac:dyDescent="0.2">
      <c r="A4695" s="21">
        <v>40489</v>
      </c>
      <c r="B4695" s="44">
        <v>7</v>
      </c>
      <c r="C4695" s="44">
        <v>11</v>
      </c>
      <c r="D4695" s="44">
        <v>2010</v>
      </c>
      <c r="E4695" s="85">
        <v>48.21</v>
      </c>
      <c r="F4695" s="21"/>
    </row>
    <row r="4696" spans="1:6" x14ac:dyDescent="0.2">
      <c r="A4696" s="21">
        <v>40490</v>
      </c>
      <c r="B4696" s="44">
        <v>8</v>
      </c>
      <c r="C4696" s="44">
        <v>11</v>
      </c>
      <c r="D4696" s="44">
        <v>2010</v>
      </c>
      <c r="E4696" s="85">
        <v>23.38</v>
      </c>
      <c r="F4696" s="21"/>
    </row>
    <row r="4697" spans="1:6" x14ac:dyDescent="0.2">
      <c r="A4697" s="21">
        <v>40491</v>
      </c>
      <c r="B4697" s="44">
        <v>9</v>
      </c>
      <c r="C4697" s="44">
        <v>11</v>
      </c>
      <c r="D4697" s="44">
        <v>2010</v>
      </c>
      <c r="E4697" s="85">
        <v>9.18</v>
      </c>
      <c r="F4697" s="21"/>
    </row>
    <row r="4698" spans="1:6" x14ac:dyDescent="0.2">
      <c r="A4698" s="21">
        <v>40492</v>
      </c>
      <c r="B4698" s="44">
        <v>10</v>
      </c>
      <c r="C4698" s="44">
        <v>11</v>
      </c>
      <c r="D4698" s="44">
        <v>2010</v>
      </c>
      <c r="E4698" s="85">
        <v>5.66</v>
      </c>
      <c r="F4698" s="21"/>
    </row>
    <row r="4699" spans="1:6" x14ac:dyDescent="0.2">
      <c r="A4699" s="21">
        <v>40493</v>
      </c>
      <c r="B4699" s="44">
        <v>11</v>
      </c>
      <c r="C4699" s="44">
        <v>11</v>
      </c>
      <c r="D4699" s="44">
        <v>2010</v>
      </c>
      <c r="E4699" s="85">
        <v>3.74</v>
      </c>
      <c r="F4699" s="21"/>
    </row>
    <row r="4700" spans="1:6" x14ac:dyDescent="0.2">
      <c r="A4700" s="21">
        <v>40494</v>
      </c>
      <c r="B4700" s="44">
        <v>12</v>
      </c>
      <c r="C4700" s="44">
        <v>11</v>
      </c>
      <c r="D4700" s="44">
        <v>2010</v>
      </c>
      <c r="E4700" s="85">
        <v>1.78</v>
      </c>
      <c r="F4700" s="21"/>
    </row>
    <row r="4701" spans="1:6" x14ac:dyDescent="0.2">
      <c r="A4701" s="21">
        <v>40495</v>
      </c>
      <c r="B4701" s="44">
        <v>13</v>
      </c>
      <c r="C4701" s="44">
        <v>11</v>
      </c>
      <c r="D4701" s="44">
        <v>2010</v>
      </c>
      <c r="E4701" s="85">
        <v>1.2</v>
      </c>
      <c r="F4701" s="21"/>
    </row>
    <row r="4702" spans="1:6" x14ac:dyDescent="0.2">
      <c r="A4702" s="21">
        <v>40496</v>
      </c>
      <c r="B4702" s="44">
        <v>14</v>
      </c>
      <c r="C4702" s="44">
        <v>11</v>
      </c>
      <c r="D4702" s="44">
        <v>2010</v>
      </c>
      <c r="E4702" s="85">
        <v>8.5</v>
      </c>
      <c r="F4702" s="21"/>
    </row>
    <row r="4703" spans="1:6" x14ac:dyDescent="0.2">
      <c r="A4703" s="21">
        <v>40497</v>
      </c>
      <c r="B4703" s="44">
        <v>15</v>
      </c>
      <c r="C4703" s="44">
        <v>11</v>
      </c>
      <c r="D4703" s="44">
        <v>2010</v>
      </c>
      <c r="E4703" s="85">
        <v>38.24</v>
      </c>
      <c r="F4703" s="21"/>
    </row>
    <row r="4704" spans="1:6" x14ac:dyDescent="0.2">
      <c r="A4704" s="21">
        <v>40498</v>
      </c>
      <c r="B4704" s="44">
        <v>16</v>
      </c>
      <c r="C4704" s="44">
        <v>11</v>
      </c>
      <c r="D4704" s="44">
        <v>2010</v>
      </c>
      <c r="E4704" s="85">
        <v>22.88</v>
      </c>
      <c r="F4704" s="21"/>
    </row>
    <row r="4705" spans="1:6" x14ac:dyDescent="0.2">
      <c r="A4705" s="21">
        <v>40499</v>
      </c>
      <c r="B4705" s="44">
        <v>17</v>
      </c>
      <c r="C4705" s="44">
        <v>11</v>
      </c>
      <c r="D4705" s="44">
        <v>2010</v>
      </c>
      <c r="E4705" s="85">
        <v>11.11</v>
      </c>
      <c r="F4705" s="21"/>
    </row>
    <row r="4706" spans="1:6" x14ac:dyDescent="0.2">
      <c r="A4706" s="21">
        <v>40500</v>
      </c>
      <c r="B4706" s="44">
        <v>18</v>
      </c>
      <c r="C4706" s="44">
        <v>11</v>
      </c>
      <c r="D4706" s="44">
        <v>2010</v>
      </c>
      <c r="E4706" s="85">
        <v>8.31</v>
      </c>
      <c r="F4706" s="21"/>
    </row>
    <row r="4707" spans="1:6" x14ac:dyDescent="0.2">
      <c r="A4707" s="21">
        <v>40501</v>
      </c>
      <c r="B4707" s="44">
        <v>19</v>
      </c>
      <c r="C4707" s="44">
        <v>11</v>
      </c>
      <c r="D4707" s="44">
        <v>2010</v>
      </c>
      <c r="E4707" s="85">
        <v>6.08</v>
      </c>
      <c r="F4707" s="21"/>
    </row>
    <row r="4708" spans="1:6" x14ac:dyDescent="0.2">
      <c r="A4708" s="21">
        <v>40502</v>
      </c>
      <c r="B4708" s="44">
        <v>20</v>
      </c>
      <c r="C4708" s="44">
        <v>11</v>
      </c>
      <c r="D4708" s="44">
        <v>2010</v>
      </c>
      <c r="E4708" s="85">
        <v>6.99</v>
      </c>
      <c r="F4708" s="21"/>
    </row>
    <row r="4709" spans="1:6" x14ac:dyDescent="0.2">
      <c r="A4709" s="21">
        <v>40503</v>
      </c>
      <c r="B4709" s="44">
        <v>21</v>
      </c>
      <c r="C4709" s="44">
        <v>11</v>
      </c>
      <c r="D4709" s="44">
        <v>2010</v>
      </c>
      <c r="E4709" s="85">
        <v>6.24</v>
      </c>
      <c r="F4709" s="21"/>
    </row>
    <row r="4710" spans="1:6" x14ac:dyDescent="0.2">
      <c r="A4710" s="21">
        <v>40504</v>
      </c>
      <c r="B4710" s="44">
        <v>22</v>
      </c>
      <c r="C4710" s="44">
        <v>11</v>
      </c>
      <c r="D4710" s="44">
        <v>2010</v>
      </c>
      <c r="E4710" s="85">
        <v>2.4500000000000002</v>
      </c>
      <c r="F4710" s="21"/>
    </row>
    <row r="4711" spans="1:6" x14ac:dyDescent="0.2">
      <c r="A4711" s="21">
        <v>40505</v>
      </c>
      <c r="B4711" s="44">
        <v>23</v>
      </c>
      <c r="C4711" s="44">
        <v>11</v>
      </c>
      <c r="D4711" s="44">
        <v>2010</v>
      </c>
      <c r="E4711" s="85">
        <v>2.35</v>
      </c>
      <c r="F4711" s="21"/>
    </row>
    <row r="4712" spans="1:6" x14ac:dyDescent="0.2">
      <c r="A4712" s="21">
        <v>40506</v>
      </c>
      <c r="B4712" s="44">
        <v>24</v>
      </c>
      <c r="C4712" s="44">
        <v>11</v>
      </c>
      <c r="D4712" s="44">
        <v>2010</v>
      </c>
      <c r="E4712" s="85">
        <v>1.2</v>
      </c>
      <c r="F4712" s="21"/>
    </row>
    <row r="4713" spans="1:6" x14ac:dyDescent="0.2">
      <c r="A4713" s="21">
        <v>40507</v>
      </c>
      <c r="B4713" s="44">
        <v>25</v>
      </c>
      <c r="C4713" s="44">
        <v>11</v>
      </c>
      <c r="D4713" s="44">
        <v>2010</v>
      </c>
      <c r="E4713" s="85">
        <v>1.34</v>
      </c>
      <c r="F4713" s="21"/>
    </row>
    <row r="4714" spans="1:6" x14ac:dyDescent="0.2">
      <c r="A4714" s="21">
        <v>40508</v>
      </c>
      <c r="B4714" s="44">
        <v>26</v>
      </c>
      <c r="C4714" s="44">
        <v>11</v>
      </c>
      <c r="D4714" s="44">
        <v>2010</v>
      </c>
      <c r="E4714" s="85">
        <v>0.52</v>
      </c>
      <c r="F4714" s="21"/>
    </row>
    <row r="4715" spans="1:6" x14ac:dyDescent="0.2">
      <c r="A4715" s="21">
        <v>40509</v>
      </c>
      <c r="B4715" s="44">
        <v>27</v>
      </c>
      <c r="C4715" s="44">
        <v>11</v>
      </c>
      <c r="D4715" s="44">
        <v>2010</v>
      </c>
      <c r="E4715" s="85">
        <v>1.24</v>
      </c>
      <c r="F4715" s="21"/>
    </row>
    <row r="4716" spans="1:6" x14ac:dyDescent="0.2">
      <c r="A4716" s="21">
        <v>40510</v>
      </c>
      <c r="B4716" s="44">
        <v>28</v>
      </c>
      <c r="C4716" s="44">
        <v>11</v>
      </c>
      <c r="D4716" s="44">
        <v>2010</v>
      </c>
      <c r="E4716" s="85">
        <v>2.4500000000000002</v>
      </c>
      <c r="F4716" s="21"/>
    </row>
    <row r="4717" spans="1:6" x14ac:dyDescent="0.2">
      <c r="A4717" s="21">
        <v>40511</v>
      </c>
      <c r="B4717" s="44">
        <v>29</v>
      </c>
      <c r="C4717" s="44">
        <v>11</v>
      </c>
      <c r="D4717" s="44">
        <v>2010</v>
      </c>
      <c r="E4717" s="85">
        <v>69.569999999999993</v>
      </c>
      <c r="F4717" s="21"/>
    </row>
    <row r="4718" spans="1:6" x14ac:dyDescent="0.2">
      <c r="A4718" s="21">
        <v>40512</v>
      </c>
      <c r="B4718" s="44">
        <v>30</v>
      </c>
      <c r="C4718" s="44">
        <v>11</v>
      </c>
      <c r="D4718" s="44">
        <v>2010</v>
      </c>
      <c r="E4718" s="85">
        <v>138.32</v>
      </c>
      <c r="F4718" s="21"/>
    </row>
    <row r="4719" spans="1:6" x14ac:dyDescent="0.2">
      <c r="A4719" s="21">
        <v>40513</v>
      </c>
      <c r="B4719" s="44">
        <v>1</v>
      </c>
      <c r="C4719" s="44">
        <v>12</v>
      </c>
      <c r="D4719" s="44">
        <v>2010</v>
      </c>
      <c r="E4719" s="85">
        <v>80.11</v>
      </c>
      <c r="F4719" s="21"/>
    </row>
    <row r="4720" spans="1:6" x14ac:dyDescent="0.2">
      <c r="A4720" s="21">
        <v>40514</v>
      </c>
      <c r="B4720" s="44">
        <v>2</v>
      </c>
      <c r="C4720" s="44">
        <v>12</v>
      </c>
      <c r="D4720" s="44">
        <v>2010</v>
      </c>
      <c r="E4720" s="85">
        <v>68.099999999999994</v>
      </c>
      <c r="F4720" s="21"/>
    </row>
    <row r="4721" spans="1:6" x14ac:dyDescent="0.2">
      <c r="A4721" s="21">
        <v>40515</v>
      </c>
      <c r="B4721" s="44">
        <v>3</v>
      </c>
      <c r="C4721" s="44">
        <v>12</v>
      </c>
      <c r="D4721" s="44">
        <v>2010</v>
      </c>
      <c r="E4721" s="85">
        <v>56.3</v>
      </c>
      <c r="F4721" s="21"/>
    </row>
    <row r="4722" spans="1:6" x14ac:dyDescent="0.2">
      <c r="A4722" s="21">
        <v>40516</v>
      </c>
      <c r="B4722" s="44">
        <v>4</v>
      </c>
      <c r="C4722" s="44">
        <v>12</v>
      </c>
      <c r="D4722" s="44">
        <v>2010</v>
      </c>
      <c r="E4722" s="85">
        <v>46.52</v>
      </c>
      <c r="F4722" s="21"/>
    </row>
    <row r="4723" spans="1:6" x14ac:dyDescent="0.2">
      <c r="A4723" s="21">
        <v>40517</v>
      </c>
      <c r="B4723" s="44">
        <v>5</v>
      </c>
      <c r="C4723" s="44">
        <v>12</v>
      </c>
      <c r="D4723" s="44">
        <v>2010</v>
      </c>
      <c r="E4723" s="85">
        <v>42.49</v>
      </c>
      <c r="F4723" s="21"/>
    </row>
    <row r="4724" spans="1:6" x14ac:dyDescent="0.2">
      <c r="A4724" s="21">
        <v>40518</v>
      </c>
      <c r="B4724" s="44">
        <v>6</v>
      </c>
      <c r="C4724" s="44">
        <v>12</v>
      </c>
      <c r="D4724" s="44">
        <v>2010</v>
      </c>
      <c r="E4724" s="85">
        <v>41.4</v>
      </c>
      <c r="F4724" s="21"/>
    </row>
    <row r="4725" spans="1:6" x14ac:dyDescent="0.2">
      <c r="A4725" s="21">
        <v>40519</v>
      </c>
      <c r="B4725" s="44">
        <v>7</v>
      </c>
      <c r="C4725" s="44">
        <v>12</v>
      </c>
      <c r="D4725" s="44">
        <v>2010</v>
      </c>
      <c r="E4725" s="85">
        <v>72.8</v>
      </c>
      <c r="F4725" s="21"/>
    </row>
    <row r="4726" spans="1:6" x14ac:dyDescent="0.2">
      <c r="A4726" s="21">
        <v>40520</v>
      </c>
      <c r="B4726" s="44">
        <v>8</v>
      </c>
      <c r="C4726" s="44">
        <v>12</v>
      </c>
      <c r="D4726" s="44">
        <v>2010</v>
      </c>
      <c r="E4726" s="85">
        <v>69.48</v>
      </c>
      <c r="F4726" s="21"/>
    </row>
    <row r="4727" spans="1:6" x14ac:dyDescent="0.2">
      <c r="A4727" s="21">
        <v>40521</v>
      </c>
      <c r="B4727" s="44">
        <v>9</v>
      </c>
      <c r="C4727" s="44">
        <v>12</v>
      </c>
      <c r="D4727" s="44">
        <v>2010</v>
      </c>
      <c r="E4727" s="85">
        <v>48.57</v>
      </c>
      <c r="F4727" s="21"/>
    </row>
    <row r="4728" spans="1:6" x14ac:dyDescent="0.2">
      <c r="A4728" s="21">
        <v>40522</v>
      </c>
      <c r="B4728" s="44">
        <v>10</v>
      </c>
      <c r="C4728" s="44">
        <v>12</v>
      </c>
      <c r="D4728" s="44">
        <v>2010</v>
      </c>
      <c r="E4728" s="85">
        <v>175.14</v>
      </c>
      <c r="F4728" s="21"/>
    </row>
    <row r="4729" spans="1:6" x14ac:dyDescent="0.2">
      <c r="A4729" s="21">
        <v>40523</v>
      </c>
      <c r="B4729" s="44">
        <v>11</v>
      </c>
      <c r="C4729" s="44">
        <v>12</v>
      </c>
      <c r="D4729" s="44">
        <v>2010</v>
      </c>
      <c r="E4729" s="85">
        <v>114.13</v>
      </c>
      <c r="F4729" s="21"/>
    </row>
    <row r="4730" spans="1:6" x14ac:dyDescent="0.2">
      <c r="A4730" s="21">
        <v>40524</v>
      </c>
      <c r="B4730" s="44">
        <v>12</v>
      </c>
      <c r="C4730" s="44">
        <v>12</v>
      </c>
      <c r="D4730" s="44">
        <v>2010</v>
      </c>
      <c r="E4730" s="85">
        <v>60.76</v>
      </c>
      <c r="F4730" s="21"/>
    </row>
    <row r="4731" spans="1:6" x14ac:dyDescent="0.2">
      <c r="A4731" s="21">
        <v>40525</v>
      </c>
      <c r="B4731" s="44">
        <v>13</v>
      </c>
      <c r="C4731" s="44">
        <v>12</v>
      </c>
      <c r="D4731" s="44">
        <v>2010</v>
      </c>
      <c r="E4731" s="85">
        <v>34.07</v>
      </c>
      <c r="F4731" s="21"/>
    </row>
    <row r="4732" spans="1:6" x14ac:dyDescent="0.2">
      <c r="A4732" s="21">
        <v>40526</v>
      </c>
      <c r="B4732" s="44">
        <v>14</v>
      </c>
      <c r="C4732" s="44">
        <v>12</v>
      </c>
      <c r="D4732" s="44">
        <v>2010</v>
      </c>
      <c r="E4732" s="85">
        <v>61.75</v>
      </c>
      <c r="F4732" s="21"/>
    </row>
    <row r="4733" spans="1:6" x14ac:dyDescent="0.2">
      <c r="A4733" s="21">
        <v>40527</v>
      </c>
      <c r="B4733" s="44">
        <v>15</v>
      </c>
      <c r="C4733" s="44">
        <v>12</v>
      </c>
      <c r="D4733" s="44">
        <v>2010</v>
      </c>
      <c r="E4733" s="85">
        <v>86.49</v>
      </c>
      <c r="F4733" s="21"/>
    </row>
    <row r="4734" spans="1:6" x14ac:dyDescent="0.2">
      <c r="A4734" s="21">
        <v>40528</v>
      </c>
      <c r="B4734" s="44">
        <v>16</v>
      </c>
      <c r="C4734" s="44">
        <v>12</v>
      </c>
      <c r="D4734" s="44">
        <v>2010</v>
      </c>
      <c r="E4734" s="85">
        <v>80.7</v>
      </c>
      <c r="F4734" s="21"/>
    </row>
    <row r="4735" spans="1:6" x14ac:dyDescent="0.2">
      <c r="A4735" s="21">
        <v>40529</v>
      </c>
      <c r="B4735" s="44">
        <v>17</v>
      </c>
      <c r="C4735" s="44">
        <v>12</v>
      </c>
      <c r="D4735" s="44">
        <v>2010</v>
      </c>
      <c r="E4735" s="85">
        <v>67.48</v>
      </c>
      <c r="F4735" s="21"/>
    </row>
    <row r="4736" spans="1:6" x14ac:dyDescent="0.2">
      <c r="A4736" s="21">
        <v>40530</v>
      </c>
      <c r="B4736" s="44">
        <v>18</v>
      </c>
      <c r="C4736" s="44">
        <v>12</v>
      </c>
      <c r="D4736" s="44">
        <v>2010</v>
      </c>
      <c r="E4736" s="85">
        <v>61.26</v>
      </c>
      <c r="F4736" s="21"/>
    </row>
    <row r="4737" spans="1:6" x14ac:dyDescent="0.2">
      <c r="A4737" s="21">
        <v>40531</v>
      </c>
      <c r="B4737" s="44">
        <v>19</v>
      </c>
      <c r="C4737" s="44">
        <v>12</v>
      </c>
      <c r="D4737" s="44">
        <v>2010</v>
      </c>
      <c r="E4737" s="85">
        <v>54.66</v>
      </c>
      <c r="F4737" s="21"/>
    </row>
    <row r="4738" spans="1:6" x14ac:dyDescent="0.2">
      <c r="A4738" s="21">
        <v>40532</v>
      </c>
      <c r="B4738" s="44">
        <v>20</v>
      </c>
      <c r="C4738" s="44">
        <v>12</v>
      </c>
      <c r="D4738" s="44">
        <v>2010</v>
      </c>
      <c r="E4738" s="85">
        <v>65.94</v>
      </c>
      <c r="F4738" s="21"/>
    </row>
    <row r="4739" spans="1:6" x14ac:dyDescent="0.2">
      <c r="A4739" s="21">
        <v>40533</v>
      </c>
      <c r="B4739" s="44">
        <v>21</v>
      </c>
      <c r="C4739" s="44">
        <v>12</v>
      </c>
      <c r="D4739" s="44">
        <v>2010</v>
      </c>
      <c r="E4739" s="85">
        <v>41.53</v>
      </c>
      <c r="F4739" s="21"/>
    </row>
    <row r="4740" spans="1:6" x14ac:dyDescent="0.2">
      <c r="A4740" s="21">
        <v>40534</v>
      </c>
      <c r="B4740" s="44">
        <v>22</v>
      </c>
      <c r="C4740" s="44">
        <v>12</v>
      </c>
      <c r="D4740" s="44">
        <v>2010</v>
      </c>
      <c r="E4740" s="85">
        <v>16.809999999999999</v>
      </c>
      <c r="F4740" s="21"/>
    </row>
    <row r="4741" spans="1:6" x14ac:dyDescent="0.2">
      <c r="A4741" s="21">
        <v>40535</v>
      </c>
      <c r="B4741" s="44">
        <v>23</v>
      </c>
      <c r="C4741" s="44">
        <v>12</v>
      </c>
      <c r="D4741" s="44">
        <v>2010</v>
      </c>
      <c r="E4741" s="85">
        <v>42.38</v>
      </c>
      <c r="F4741" s="21"/>
    </row>
    <row r="4742" spans="1:6" x14ac:dyDescent="0.2">
      <c r="A4742" s="21">
        <v>40536</v>
      </c>
      <c r="B4742" s="44">
        <v>24</v>
      </c>
      <c r="C4742" s="44">
        <v>12</v>
      </c>
      <c r="D4742" s="44">
        <v>2010</v>
      </c>
      <c r="E4742" s="85">
        <v>42.05</v>
      </c>
      <c r="F4742" s="21"/>
    </row>
    <row r="4743" spans="1:6" x14ac:dyDescent="0.2">
      <c r="A4743" s="21">
        <v>40537</v>
      </c>
      <c r="B4743" s="44">
        <v>25</v>
      </c>
      <c r="C4743" s="44">
        <v>12</v>
      </c>
      <c r="D4743" s="44">
        <v>2010</v>
      </c>
      <c r="E4743" s="85">
        <v>39.47</v>
      </c>
      <c r="F4743" s="21"/>
    </row>
    <row r="4744" spans="1:6" x14ac:dyDescent="0.2">
      <c r="A4744" s="21">
        <v>40538</v>
      </c>
      <c r="B4744" s="44">
        <v>26</v>
      </c>
      <c r="C4744" s="44">
        <v>12</v>
      </c>
      <c r="D4744" s="44">
        <v>2010</v>
      </c>
      <c r="E4744" s="85">
        <v>33.47</v>
      </c>
      <c r="F4744" s="21"/>
    </row>
    <row r="4745" spans="1:6" x14ac:dyDescent="0.2">
      <c r="A4745" s="21">
        <v>40539</v>
      </c>
      <c r="B4745" s="44">
        <v>27</v>
      </c>
      <c r="C4745" s="44">
        <v>12</v>
      </c>
      <c r="D4745" s="44">
        <v>2010</v>
      </c>
      <c r="E4745" s="85">
        <v>13.36</v>
      </c>
      <c r="F4745" s="21"/>
    </row>
    <row r="4746" spans="1:6" x14ac:dyDescent="0.2">
      <c r="A4746" s="21">
        <v>40540</v>
      </c>
      <c r="B4746" s="44">
        <v>28</v>
      </c>
      <c r="C4746" s="44">
        <v>12</v>
      </c>
      <c r="D4746" s="44">
        <v>2010</v>
      </c>
      <c r="E4746" s="85">
        <v>7.09</v>
      </c>
      <c r="F4746" s="21"/>
    </row>
    <row r="4747" spans="1:6" x14ac:dyDescent="0.2">
      <c r="A4747" s="21">
        <v>40541</v>
      </c>
      <c r="B4747" s="44">
        <v>29</v>
      </c>
      <c r="C4747" s="44">
        <v>12</v>
      </c>
      <c r="D4747" s="44">
        <v>2010</v>
      </c>
      <c r="E4747" s="85">
        <v>7.89</v>
      </c>
      <c r="F4747" s="21"/>
    </row>
    <row r="4748" spans="1:6" x14ac:dyDescent="0.2">
      <c r="A4748" s="21">
        <v>40542</v>
      </c>
      <c r="B4748" s="44">
        <v>30</v>
      </c>
      <c r="C4748" s="44">
        <v>12</v>
      </c>
      <c r="D4748" s="44">
        <v>2010</v>
      </c>
      <c r="E4748" s="85">
        <v>6.43</v>
      </c>
      <c r="F4748" s="21"/>
    </row>
    <row r="4749" spans="1:6" x14ac:dyDescent="0.2">
      <c r="A4749" s="21">
        <v>40543</v>
      </c>
      <c r="B4749" s="44">
        <v>31</v>
      </c>
      <c r="C4749" s="44">
        <v>12</v>
      </c>
      <c r="D4749" s="44">
        <v>2010</v>
      </c>
      <c r="E4749" s="85">
        <v>3.37</v>
      </c>
      <c r="F4749" s="21"/>
    </row>
    <row r="4750" spans="1:6" x14ac:dyDescent="0.2">
      <c r="A4750" s="21">
        <v>40544</v>
      </c>
      <c r="B4750" s="44">
        <v>1</v>
      </c>
      <c r="C4750" s="44">
        <v>1</v>
      </c>
      <c r="D4750" s="44">
        <v>2011</v>
      </c>
      <c r="E4750" s="85">
        <v>17.2</v>
      </c>
      <c r="F4750" s="21"/>
    </row>
    <row r="4751" spans="1:6" x14ac:dyDescent="0.2">
      <c r="A4751" s="21">
        <v>40545</v>
      </c>
      <c r="B4751" s="44">
        <v>2</v>
      </c>
      <c r="C4751" s="44">
        <v>1</v>
      </c>
      <c r="D4751" s="44">
        <v>2011</v>
      </c>
      <c r="E4751" s="85">
        <v>7.18</v>
      </c>
      <c r="F4751" s="21"/>
    </row>
    <row r="4752" spans="1:6" x14ac:dyDescent="0.2">
      <c r="A4752" s="21">
        <v>40546</v>
      </c>
      <c r="B4752" s="44">
        <v>3</v>
      </c>
      <c r="C4752" s="44">
        <v>1</v>
      </c>
      <c r="D4752" s="44">
        <v>2011</v>
      </c>
      <c r="E4752" s="85">
        <v>5.54</v>
      </c>
      <c r="F4752" s="21"/>
    </row>
    <row r="4753" spans="1:6" x14ac:dyDescent="0.2">
      <c r="A4753" s="21">
        <v>40547</v>
      </c>
      <c r="B4753" s="44">
        <v>4</v>
      </c>
      <c r="C4753" s="44">
        <v>1</v>
      </c>
      <c r="D4753" s="44">
        <v>2011</v>
      </c>
      <c r="E4753" s="85">
        <v>4.01</v>
      </c>
      <c r="F4753" s="21"/>
    </row>
    <row r="4754" spans="1:6" x14ac:dyDescent="0.2">
      <c r="A4754" s="21">
        <v>40548</v>
      </c>
      <c r="B4754" s="44">
        <v>5</v>
      </c>
      <c r="C4754" s="44">
        <v>1</v>
      </c>
      <c r="D4754" s="44">
        <v>2011</v>
      </c>
      <c r="E4754" s="85">
        <v>7.87</v>
      </c>
      <c r="F4754" s="21"/>
    </row>
    <row r="4755" spans="1:6" x14ac:dyDescent="0.2">
      <c r="A4755" s="21">
        <v>40549</v>
      </c>
      <c r="B4755" s="44">
        <v>6</v>
      </c>
      <c r="C4755" s="44">
        <v>1</v>
      </c>
      <c r="D4755" s="44">
        <v>2011</v>
      </c>
      <c r="E4755" s="85">
        <v>2.19</v>
      </c>
      <c r="F4755" s="21"/>
    </row>
    <row r="4756" spans="1:6" x14ac:dyDescent="0.2">
      <c r="A4756" s="21">
        <v>40550</v>
      </c>
      <c r="B4756" s="44">
        <v>7</v>
      </c>
      <c r="C4756" s="44">
        <v>1</v>
      </c>
      <c r="D4756" s="44">
        <v>2011</v>
      </c>
      <c r="E4756" s="85">
        <v>1.27</v>
      </c>
      <c r="F4756" s="21"/>
    </row>
    <row r="4757" spans="1:6" x14ac:dyDescent="0.2">
      <c r="A4757" s="21">
        <v>40551</v>
      </c>
      <c r="B4757" s="44">
        <v>8</v>
      </c>
      <c r="C4757" s="44">
        <v>1</v>
      </c>
      <c r="D4757" s="44">
        <v>2011</v>
      </c>
      <c r="E4757" s="85">
        <v>7.04</v>
      </c>
      <c r="F4757" s="21"/>
    </row>
    <row r="4758" spans="1:6" x14ac:dyDescent="0.2">
      <c r="A4758" s="21">
        <v>40552</v>
      </c>
      <c r="B4758" s="44">
        <v>9</v>
      </c>
      <c r="C4758" s="44">
        <v>1</v>
      </c>
      <c r="D4758" s="44">
        <v>2011</v>
      </c>
      <c r="E4758" s="85">
        <v>8.2799999999999994</v>
      </c>
      <c r="F4758" s="21"/>
    </row>
    <row r="4759" spans="1:6" x14ac:dyDescent="0.2">
      <c r="A4759" s="21">
        <v>40553</v>
      </c>
      <c r="B4759" s="44">
        <v>10</v>
      </c>
      <c r="C4759" s="44">
        <v>1</v>
      </c>
      <c r="D4759" s="44">
        <v>2011</v>
      </c>
      <c r="E4759" s="85">
        <v>39.1</v>
      </c>
      <c r="F4759" s="21"/>
    </row>
    <row r="4760" spans="1:6" x14ac:dyDescent="0.2">
      <c r="A4760" s="21">
        <v>40554</v>
      </c>
      <c r="B4760" s="44">
        <v>11</v>
      </c>
      <c r="C4760" s="44">
        <v>1</v>
      </c>
      <c r="D4760" s="44">
        <v>2011</v>
      </c>
      <c r="E4760" s="85">
        <v>52.5</v>
      </c>
      <c r="F4760" s="21"/>
    </row>
    <row r="4761" spans="1:6" x14ac:dyDescent="0.2">
      <c r="A4761" s="21">
        <v>40555</v>
      </c>
      <c r="B4761" s="44">
        <v>12</v>
      </c>
      <c r="C4761" s="44">
        <v>1</v>
      </c>
      <c r="D4761" s="44">
        <v>2011</v>
      </c>
      <c r="E4761" s="85">
        <v>48.9</v>
      </c>
      <c r="F4761" s="21"/>
    </row>
    <row r="4762" spans="1:6" x14ac:dyDescent="0.2">
      <c r="A4762" s="21">
        <v>40556</v>
      </c>
      <c r="B4762" s="44">
        <v>13</v>
      </c>
      <c r="C4762" s="44">
        <v>1</v>
      </c>
      <c r="D4762" s="44">
        <v>2011</v>
      </c>
      <c r="E4762" s="85">
        <v>53.7</v>
      </c>
      <c r="F4762" s="21"/>
    </row>
    <row r="4763" spans="1:6" x14ac:dyDescent="0.2">
      <c r="A4763" s="21">
        <v>40557</v>
      </c>
      <c r="B4763" s="44">
        <v>14</v>
      </c>
      <c r="C4763" s="44">
        <v>1</v>
      </c>
      <c r="D4763" s="44">
        <v>2011</v>
      </c>
      <c r="E4763" s="85">
        <v>33.4</v>
      </c>
      <c r="F4763" s="21"/>
    </row>
    <row r="4764" spans="1:6" x14ac:dyDescent="0.2">
      <c r="A4764" s="21">
        <v>40558</v>
      </c>
      <c r="B4764" s="44">
        <v>15</v>
      </c>
      <c r="C4764" s="44">
        <v>1</v>
      </c>
      <c r="D4764" s="44">
        <v>2011</v>
      </c>
      <c r="E4764" s="85">
        <v>24.4</v>
      </c>
      <c r="F4764" s="21"/>
    </row>
    <row r="4765" spans="1:6" x14ac:dyDescent="0.2">
      <c r="A4765" s="21">
        <v>40559</v>
      </c>
      <c r="B4765" s="44">
        <v>16</v>
      </c>
      <c r="C4765" s="44">
        <v>1</v>
      </c>
      <c r="D4765" s="44">
        <v>2011</v>
      </c>
      <c r="E4765" s="85">
        <v>14.2</v>
      </c>
      <c r="F4765" s="21"/>
    </row>
    <row r="4766" spans="1:6" x14ac:dyDescent="0.2">
      <c r="A4766" s="21">
        <v>40560</v>
      </c>
      <c r="B4766" s="44">
        <v>17</v>
      </c>
      <c r="C4766" s="44">
        <v>1</v>
      </c>
      <c r="D4766" s="44">
        <v>2011</v>
      </c>
      <c r="E4766" s="85">
        <v>7.66</v>
      </c>
      <c r="F4766" s="21"/>
    </row>
    <row r="4767" spans="1:6" x14ac:dyDescent="0.2">
      <c r="A4767" s="21">
        <v>40561</v>
      </c>
      <c r="B4767" s="44">
        <v>18</v>
      </c>
      <c r="C4767" s="44">
        <v>1</v>
      </c>
      <c r="D4767" s="44">
        <v>2011</v>
      </c>
      <c r="E4767" s="85">
        <v>1.04</v>
      </c>
      <c r="F4767" s="21"/>
    </row>
    <row r="4768" spans="1:6" x14ac:dyDescent="0.2">
      <c r="A4768" s="21">
        <v>40562</v>
      </c>
      <c r="B4768" s="44">
        <v>19</v>
      </c>
      <c r="C4768" s="44">
        <v>1</v>
      </c>
      <c r="D4768" s="44">
        <v>2011</v>
      </c>
      <c r="E4768" s="85">
        <v>1.42</v>
      </c>
      <c r="F4768" s="21"/>
    </row>
    <row r="4769" spans="1:6" x14ac:dyDescent="0.2">
      <c r="A4769" s="21">
        <v>40563</v>
      </c>
      <c r="B4769" s="44">
        <v>20</v>
      </c>
      <c r="C4769" s="44">
        <v>1</v>
      </c>
      <c r="D4769" s="44">
        <v>2011</v>
      </c>
      <c r="E4769" s="85">
        <v>10.7</v>
      </c>
      <c r="F4769" s="21"/>
    </row>
    <row r="4770" spans="1:6" x14ac:dyDescent="0.2">
      <c r="A4770" s="21">
        <v>40564</v>
      </c>
      <c r="B4770" s="44">
        <v>21</v>
      </c>
      <c r="C4770" s="44">
        <v>1</v>
      </c>
      <c r="D4770" s="44">
        <v>2011</v>
      </c>
      <c r="E4770" s="85">
        <v>9.85</v>
      </c>
      <c r="F4770" s="21"/>
    </row>
    <row r="4771" spans="1:6" x14ac:dyDescent="0.2">
      <c r="A4771" s="21">
        <v>40565</v>
      </c>
      <c r="B4771" s="44">
        <v>22</v>
      </c>
      <c r="C4771" s="44">
        <v>1</v>
      </c>
      <c r="D4771" s="44">
        <v>2011</v>
      </c>
      <c r="E4771" s="85">
        <v>23.1</v>
      </c>
      <c r="F4771" s="21"/>
    </row>
    <row r="4772" spans="1:6" x14ac:dyDescent="0.2">
      <c r="A4772" s="21">
        <v>40566</v>
      </c>
      <c r="B4772" s="44">
        <v>23</v>
      </c>
      <c r="C4772" s="44">
        <v>1</v>
      </c>
      <c r="D4772" s="44">
        <v>2011</v>
      </c>
      <c r="E4772" s="85">
        <v>23</v>
      </c>
      <c r="F4772" s="21"/>
    </row>
    <row r="4773" spans="1:6" x14ac:dyDescent="0.2">
      <c r="A4773" s="21">
        <v>40567</v>
      </c>
      <c r="B4773" s="44">
        <v>24</v>
      </c>
      <c r="C4773" s="44">
        <v>1</v>
      </c>
      <c r="D4773" s="44">
        <v>2011</v>
      </c>
      <c r="E4773" s="85">
        <v>3.67</v>
      </c>
      <c r="F4773" s="21"/>
    </row>
    <row r="4774" spans="1:6" x14ac:dyDescent="0.2">
      <c r="A4774" s="7">
        <v>40568</v>
      </c>
      <c r="B4774" s="44">
        <v>25</v>
      </c>
      <c r="C4774" s="44">
        <v>1</v>
      </c>
      <c r="D4774" s="44">
        <v>2011</v>
      </c>
      <c r="E4774" s="85">
        <v>16.7</v>
      </c>
      <c r="F4774" s="21"/>
    </row>
    <row r="4775" spans="1:6" x14ac:dyDescent="0.2">
      <c r="A4775" s="7">
        <v>40569</v>
      </c>
      <c r="B4775" s="44">
        <v>26</v>
      </c>
      <c r="C4775" s="44">
        <v>1</v>
      </c>
      <c r="D4775" s="44">
        <v>2011</v>
      </c>
      <c r="E4775" s="85">
        <v>19.7</v>
      </c>
      <c r="F4775" s="21"/>
    </row>
    <row r="4776" spans="1:6" x14ac:dyDescent="0.2">
      <c r="A4776" s="7">
        <v>40570</v>
      </c>
      <c r="B4776" s="44">
        <v>27</v>
      </c>
      <c r="C4776" s="44">
        <v>1</v>
      </c>
      <c r="D4776" s="44">
        <v>2011</v>
      </c>
      <c r="E4776" s="85">
        <v>17.8</v>
      </c>
      <c r="F4776" s="21"/>
    </row>
    <row r="4777" spans="1:6" x14ac:dyDescent="0.2">
      <c r="A4777" s="7">
        <v>40571</v>
      </c>
      <c r="B4777" s="44">
        <v>28</v>
      </c>
      <c r="C4777" s="44">
        <v>1</v>
      </c>
      <c r="D4777" s="44">
        <v>2011</v>
      </c>
      <c r="E4777" s="85">
        <v>4.6100000000000003</v>
      </c>
      <c r="F4777" s="21"/>
    </row>
    <row r="4778" spans="1:6" x14ac:dyDescent="0.2">
      <c r="A4778" s="7">
        <v>40572</v>
      </c>
      <c r="B4778" s="44">
        <v>29</v>
      </c>
      <c r="C4778" s="44">
        <v>1</v>
      </c>
      <c r="D4778" s="44">
        <v>2011</v>
      </c>
      <c r="E4778" s="85">
        <v>4.3899999999999997</v>
      </c>
      <c r="F4778" s="21"/>
    </row>
    <row r="4779" spans="1:6" x14ac:dyDescent="0.2">
      <c r="A4779" s="7">
        <v>40573</v>
      </c>
      <c r="B4779" s="44">
        <v>30</v>
      </c>
      <c r="C4779" s="44">
        <v>1</v>
      </c>
      <c r="D4779" s="44">
        <v>2011</v>
      </c>
      <c r="E4779" s="85">
        <v>10.7</v>
      </c>
      <c r="F4779" s="21"/>
    </row>
    <row r="4780" spans="1:6" x14ac:dyDescent="0.2">
      <c r="A4780" s="7">
        <v>40574</v>
      </c>
      <c r="B4780" s="44">
        <v>31</v>
      </c>
      <c r="C4780" s="44">
        <v>1</v>
      </c>
      <c r="D4780" s="44">
        <v>2011</v>
      </c>
      <c r="E4780" s="85">
        <v>4.3899999999999997</v>
      </c>
      <c r="F4780" s="21"/>
    </row>
    <row r="4781" spans="1:6" x14ac:dyDescent="0.2">
      <c r="A4781" s="7">
        <v>40575</v>
      </c>
      <c r="B4781" s="44">
        <v>1</v>
      </c>
      <c r="C4781" s="44">
        <v>2</v>
      </c>
      <c r="D4781" s="44">
        <v>2011</v>
      </c>
      <c r="E4781" s="85">
        <v>0.76</v>
      </c>
      <c r="F4781" s="21"/>
    </row>
    <row r="4782" spans="1:6" x14ac:dyDescent="0.2">
      <c r="A4782" s="7">
        <v>40576</v>
      </c>
      <c r="B4782" s="44">
        <v>2</v>
      </c>
      <c r="C4782" s="44">
        <v>2</v>
      </c>
      <c r="D4782" s="44">
        <v>2011</v>
      </c>
      <c r="E4782" s="85">
        <v>4.47</v>
      </c>
      <c r="F4782" s="21"/>
    </row>
    <row r="4783" spans="1:6" x14ac:dyDescent="0.2">
      <c r="A4783" s="7">
        <v>40577</v>
      </c>
      <c r="B4783" s="44">
        <v>3</v>
      </c>
      <c r="C4783" s="44">
        <v>2</v>
      </c>
      <c r="D4783" s="44">
        <v>2011</v>
      </c>
      <c r="E4783" s="85">
        <v>18.399999999999999</v>
      </c>
      <c r="F4783" s="21"/>
    </row>
    <row r="4784" spans="1:6" x14ac:dyDescent="0.2">
      <c r="A4784" s="7">
        <v>40578</v>
      </c>
      <c r="B4784" s="44">
        <v>4</v>
      </c>
      <c r="C4784" s="44">
        <v>2</v>
      </c>
      <c r="D4784" s="44">
        <v>2011</v>
      </c>
      <c r="E4784" s="85">
        <v>22.2</v>
      </c>
      <c r="F4784" s="21"/>
    </row>
    <row r="4785" spans="1:6" x14ac:dyDescent="0.2">
      <c r="A4785" s="7">
        <v>40579</v>
      </c>
      <c r="B4785" s="44">
        <v>5</v>
      </c>
      <c r="C4785" s="44">
        <v>2</v>
      </c>
      <c r="D4785" s="44">
        <v>2011</v>
      </c>
      <c r="F4785" s="21"/>
    </row>
    <row r="4786" spans="1:6" x14ac:dyDescent="0.2">
      <c r="A4786" s="7">
        <v>40580</v>
      </c>
      <c r="B4786" s="44">
        <v>6</v>
      </c>
      <c r="C4786" s="44">
        <v>2</v>
      </c>
      <c r="D4786" s="44">
        <v>2011</v>
      </c>
      <c r="F4786" s="21"/>
    </row>
    <row r="4787" spans="1:6" x14ac:dyDescent="0.2">
      <c r="A4787" s="7">
        <v>40581</v>
      </c>
      <c r="B4787" s="44">
        <v>7</v>
      </c>
      <c r="C4787" s="44">
        <v>2</v>
      </c>
      <c r="D4787" s="44">
        <v>2011</v>
      </c>
      <c r="F4787" s="21"/>
    </row>
    <row r="4788" spans="1:6" x14ac:dyDescent="0.2">
      <c r="A4788" s="7">
        <v>40582</v>
      </c>
      <c r="B4788" s="44">
        <v>8</v>
      </c>
      <c r="C4788" s="44">
        <v>2</v>
      </c>
      <c r="D4788" s="44">
        <v>2011</v>
      </c>
      <c r="E4788" s="85">
        <v>101</v>
      </c>
      <c r="F4788" s="21"/>
    </row>
    <row r="4789" spans="1:6" x14ac:dyDescent="0.2">
      <c r="A4789" s="7">
        <v>40583</v>
      </c>
      <c r="B4789" s="44">
        <v>9</v>
      </c>
      <c r="C4789" s="44">
        <v>2</v>
      </c>
      <c r="D4789" s="44">
        <v>2011</v>
      </c>
      <c r="E4789" s="85">
        <v>62.7</v>
      </c>
      <c r="F4789" s="21"/>
    </row>
    <row r="4790" spans="1:6" x14ac:dyDescent="0.2">
      <c r="A4790" s="7">
        <v>40584</v>
      </c>
      <c r="B4790" s="44">
        <v>10</v>
      </c>
      <c r="C4790" s="44">
        <v>2</v>
      </c>
      <c r="D4790" s="44">
        <v>2011</v>
      </c>
      <c r="E4790" s="85">
        <v>17.399999999999999</v>
      </c>
      <c r="F4790" s="21"/>
    </row>
    <row r="4791" spans="1:6" x14ac:dyDescent="0.2">
      <c r="A4791" s="7">
        <v>40585</v>
      </c>
      <c r="B4791" s="44">
        <v>11</v>
      </c>
      <c r="C4791" s="44">
        <v>2</v>
      </c>
      <c r="D4791" s="44">
        <v>2011</v>
      </c>
      <c r="E4791" s="85">
        <v>11.3</v>
      </c>
      <c r="F4791" s="21"/>
    </row>
    <row r="4792" spans="1:6" x14ac:dyDescent="0.2">
      <c r="A4792" s="7">
        <v>40586</v>
      </c>
      <c r="B4792" s="44">
        <v>12</v>
      </c>
      <c r="C4792" s="44">
        <v>2</v>
      </c>
      <c r="D4792" s="44">
        <v>2011</v>
      </c>
      <c r="E4792" s="85">
        <v>9.0399999999999991</v>
      </c>
      <c r="F4792" s="21"/>
    </row>
    <row r="4793" spans="1:6" x14ac:dyDescent="0.2">
      <c r="A4793" s="7">
        <v>40587</v>
      </c>
      <c r="B4793" s="44">
        <v>13</v>
      </c>
      <c r="C4793" s="44">
        <v>2</v>
      </c>
      <c r="D4793" s="44">
        <v>2011</v>
      </c>
      <c r="E4793" s="85">
        <v>4.9800000000000004</v>
      </c>
      <c r="F4793" s="21"/>
    </row>
    <row r="4794" spans="1:6" x14ac:dyDescent="0.2">
      <c r="A4794" s="7">
        <v>40588</v>
      </c>
      <c r="B4794" s="44">
        <v>14</v>
      </c>
      <c r="C4794" s="44">
        <v>2</v>
      </c>
      <c r="D4794" s="44">
        <v>2011</v>
      </c>
      <c r="E4794" s="85">
        <v>4.0199999999999996</v>
      </c>
      <c r="F4794" s="21"/>
    </row>
    <row r="4795" spans="1:6" x14ac:dyDescent="0.2">
      <c r="A4795" s="7">
        <v>40589</v>
      </c>
      <c r="B4795" s="44">
        <v>15</v>
      </c>
      <c r="C4795" s="44">
        <v>2</v>
      </c>
      <c r="D4795" s="44">
        <v>2011</v>
      </c>
      <c r="E4795" s="85">
        <v>5.78</v>
      </c>
      <c r="F4795" s="21"/>
    </row>
    <row r="4796" spans="1:6" x14ac:dyDescent="0.2">
      <c r="A4796" s="7">
        <v>40590</v>
      </c>
      <c r="B4796" s="44">
        <v>16</v>
      </c>
      <c r="C4796" s="44">
        <v>2</v>
      </c>
      <c r="D4796" s="44">
        <v>2011</v>
      </c>
      <c r="E4796" s="85">
        <v>4.45</v>
      </c>
      <c r="F4796" s="21"/>
    </row>
    <row r="4797" spans="1:6" x14ac:dyDescent="0.2">
      <c r="A4797" s="7">
        <v>40591</v>
      </c>
      <c r="B4797" s="44">
        <v>17</v>
      </c>
      <c r="C4797" s="44">
        <v>2</v>
      </c>
      <c r="D4797" s="44">
        <v>2011</v>
      </c>
      <c r="E4797" s="85">
        <v>4.63</v>
      </c>
      <c r="F4797" s="21"/>
    </row>
    <row r="4798" spans="1:6" x14ac:dyDescent="0.2">
      <c r="A4798" s="7">
        <v>40592</v>
      </c>
      <c r="B4798" s="44">
        <v>18</v>
      </c>
      <c r="C4798" s="44">
        <v>2</v>
      </c>
      <c r="D4798" s="44">
        <v>2011</v>
      </c>
      <c r="E4798" s="85">
        <v>7.1</v>
      </c>
      <c r="F4798" s="21"/>
    </row>
    <row r="4799" spans="1:6" x14ac:dyDescent="0.2">
      <c r="A4799" s="7">
        <v>40593</v>
      </c>
      <c r="B4799" s="44">
        <v>19</v>
      </c>
      <c r="C4799" s="44">
        <v>2</v>
      </c>
      <c r="D4799" s="44">
        <v>2011</v>
      </c>
      <c r="E4799" s="85">
        <v>25.2</v>
      </c>
      <c r="F4799" s="21"/>
    </row>
    <row r="4800" spans="1:6" x14ac:dyDescent="0.2">
      <c r="A4800" s="7">
        <v>40594</v>
      </c>
      <c r="B4800" s="44">
        <v>20</v>
      </c>
      <c r="C4800" s="44">
        <v>2</v>
      </c>
      <c r="D4800" s="44">
        <v>2011</v>
      </c>
      <c r="E4800" s="85">
        <v>14.7</v>
      </c>
      <c r="F4800" s="21"/>
    </row>
    <row r="4801" spans="1:6" x14ac:dyDescent="0.2">
      <c r="A4801" s="7">
        <v>40595</v>
      </c>
      <c r="B4801" s="44">
        <v>21</v>
      </c>
      <c r="C4801" s="44">
        <v>2</v>
      </c>
      <c r="D4801" s="44">
        <v>2011</v>
      </c>
      <c r="E4801" s="85">
        <v>6.5</v>
      </c>
      <c r="F4801" s="21"/>
    </row>
    <row r="4802" spans="1:6" x14ac:dyDescent="0.2">
      <c r="A4802" s="7">
        <v>40596</v>
      </c>
      <c r="B4802" s="44">
        <v>22</v>
      </c>
      <c r="C4802" s="44">
        <v>2</v>
      </c>
      <c r="D4802" s="44">
        <v>2011</v>
      </c>
      <c r="E4802" s="85">
        <v>4.04</v>
      </c>
      <c r="F4802" s="21"/>
    </row>
    <row r="4803" spans="1:6" x14ac:dyDescent="0.2">
      <c r="A4803" s="7">
        <v>40597</v>
      </c>
      <c r="B4803" s="44">
        <v>23</v>
      </c>
      <c r="C4803" s="44">
        <v>2</v>
      </c>
      <c r="D4803" s="44">
        <v>2011</v>
      </c>
      <c r="E4803" s="85">
        <v>5.19</v>
      </c>
      <c r="F4803" s="21"/>
    </row>
    <row r="4804" spans="1:6" x14ac:dyDescent="0.2">
      <c r="A4804" s="7">
        <v>40598</v>
      </c>
      <c r="B4804" s="44">
        <v>24</v>
      </c>
      <c r="C4804" s="44">
        <v>2</v>
      </c>
      <c r="D4804" s="44">
        <v>2011</v>
      </c>
      <c r="E4804" s="85">
        <v>5.2</v>
      </c>
      <c r="F4804" s="21"/>
    </row>
    <row r="4805" spans="1:6" x14ac:dyDescent="0.2">
      <c r="A4805" s="7">
        <v>40599</v>
      </c>
      <c r="B4805" s="44">
        <v>25</v>
      </c>
      <c r="C4805" s="44">
        <v>2</v>
      </c>
      <c r="D4805" s="44">
        <v>2011</v>
      </c>
      <c r="E4805" s="85">
        <v>8.84</v>
      </c>
      <c r="F4805" s="21"/>
    </row>
    <row r="4806" spans="1:6" x14ac:dyDescent="0.2">
      <c r="A4806" s="7">
        <v>40600</v>
      </c>
      <c r="B4806" s="44">
        <v>26</v>
      </c>
      <c r="C4806" s="44">
        <v>2</v>
      </c>
      <c r="D4806" s="44">
        <v>2011</v>
      </c>
      <c r="E4806" s="85">
        <v>8.57</v>
      </c>
      <c r="F4806" s="21"/>
    </row>
    <row r="4807" spans="1:6" x14ac:dyDescent="0.2">
      <c r="A4807" s="7">
        <v>40601</v>
      </c>
      <c r="B4807" s="44">
        <v>27</v>
      </c>
      <c r="C4807" s="44">
        <v>2</v>
      </c>
      <c r="D4807" s="44">
        <v>2011</v>
      </c>
      <c r="E4807" s="85">
        <v>13</v>
      </c>
      <c r="F4807" s="21"/>
    </row>
    <row r="4808" spans="1:6" x14ac:dyDescent="0.2">
      <c r="A4808" s="7">
        <v>40602</v>
      </c>
      <c r="B4808" s="44">
        <v>28</v>
      </c>
      <c r="C4808" s="44">
        <v>2</v>
      </c>
      <c r="D4808" s="44">
        <v>2011</v>
      </c>
      <c r="E4808" s="85">
        <v>18.899999999999999</v>
      </c>
      <c r="F4808" s="21"/>
    </row>
    <row r="4809" spans="1:6" x14ac:dyDescent="0.2">
      <c r="A4809" s="7">
        <v>40603</v>
      </c>
      <c r="B4809" s="44">
        <v>1</v>
      </c>
      <c r="C4809" s="44">
        <v>3</v>
      </c>
      <c r="D4809" s="44">
        <v>2011</v>
      </c>
      <c r="E4809" s="85">
        <v>12.5</v>
      </c>
      <c r="F4809" s="21"/>
    </row>
    <row r="4810" spans="1:6" x14ac:dyDescent="0.2">
      <c r="A4810" s="7">
        <v>40604</v>
      </c>
      <c r="B4810" s="44">
        <v>2</v>
      </c>
      <c r="C4810" s="44">
        <v>3</v>
      </c>
      <c r="D4810" s="44">
        <v>2011</v>
      </c>
      <c r="E4810" s="85">
        <v>18.8</v>
      </c>
      <c r="F4810" s="21"/>
    </row>
    <row r="4811" spans="1:6" x14ac:dyDescent="0.2">
      <c r="A4811" s="7">
        <v>40605</v>
      </c>
      <c r="B4811" s="44">
        <v>3</v>
      </c>
      <c r="C4811" s="44">
        <v>3</v>
      </c>
      <c r="D4811" s="44">
        <v>2011</v>
      </c>
      <c r="E4811" s="85">
        <v>21.2</v>
      </c>
      <c r="F4811" s="21"/>
    </row>
    <row r="4812" spans="1:6" x14ac:dyDescent="0.2">
      <c r="A4812" s="7">
        <v>40606</v>
      </c>
      <c r="B4812" s="44">
        <v>4</v>
      </c>
      <c r="C4812" s="44">
        <v>3</v>
      </c>
      <c r="D4812" s="44">
        <v>2011</v>
      </c>
      <c r="E4812" s="85">
        <v>13.5</v>
      </c>
      <c r="F4812" s="21"/>
    </row>
    <row r="4813" spans="1:6" x14ac:dyDescent="0.2">
      <c r="A4813" s="7">
        <v>40607</v>
      </c>
      <c r="B4813" s="44">
        <v>5</v>
      </c>
      <c r="C4813" s="44">
        <v>3</v>
      </c>
      <c r="D4813" s="44">
        <v>2011</v>
      </c>
      <c r="E4813" s="85">
        <v>24.8</v>
      </c>
      <c r="F4813" s="21"/>
    </row>
    <row r="4814" spans="1:6" x14ac:dyDescent="0.2">
      <c r="A4814" s="7">
        <v>40608</v>
      </c>
      <c r="B4814" s="44">
        <v>6</v>
      </c>
      <c r="C4814" s="44">
        <v>3</v>
      </c>
      <c r="D4814" s="44">
        <v>2011</v>
      </c>
      <c r="E4814" s="85">
        <v>33.9</v>
      </c>
      <c r="F4814" s="21"/>
    </row>
    <row r="4815" spans="1:6" x14ac:dyDescent="0.2">
      <c r="A4815" s="7">
        <v>40609</v>
      </c>
      <c r="B4815" s="44">
        <v>7</v>
      </c>
      <c r="C4815" s="44">
        <v>3</v>
      </c>
      <c r="D4815" s="44">
        <v>2011</v>
      </c>
      <c r="E4815" s="85">
        <v>8.7899999999999991</v>
      </c>
      <c r="F4815" s="21"/>
    </row>
    <row r="4816" spans="1:6" x14ac:dyDescent="0.2">
      <c r="A4816" s="7">
        <v>40610</v>
      </c>
      <c r="B4816" s="44">
        <v>8</v>
      </c>
      <c r="C4816" s="44">
        <v>3</v>
      </c>
      <c r="D4816" s="44">
        <v>2011</v>
      </c>
      <c r="E4816" s="85">
        <v>6.35</v>
      </c>
      <c r="F4816" s="21"/>
    </row>
    <row r="4817" spans="1:6" x14ac:dyDescent="0.2">
      <c r="A4817" s="7">
        <v>40611</v>
      </c>
      <c r="B4817" s="44">
        <v>9</v>
      </c>
      <c r="C4817" s="44">
        <v>3</v>
      </c>
      <c r="D4817" s="44">
        <v>2011</v>
      </c>
      <c r="E4817" s="85">
        <v>6.39</v>
      </c>
      <c r="F4817" s="21"/>
    </row>
    <row r="4818" spans="1:6" x14ac:dyDescent="0.2">
      <c r="A4818" s="7">
        <v>40612</v>
      </c>
      <c r="B4818" s="44">
        <v>10</v>
      </c>
      <c r="C4818" s="44">
        <v>3</v>
      </c>
      <c r="D4818" s="44">
        <v>2011</v>
      </c>
      <c r="E4818" s="85">
        <v>10.3</v>
      </c>
      <c r="F4818" s="21"/>
    </row>
    <row r="4819" spans="1:6" x14ac:dyDescent="0.2">
      <c r="A4819" s="7">
        <v>40613</v>
      </c>
      <c r="B4819" s="44">
        <v>11</v>
      </c>
      <c r="C4819" s="44">
        <v>3</v>
      </c>
      <c r="D4819" s="44">
        <v>2011</v>
      </c>
      <c r="E4819" s="85">
        <v>10.8</v>
      </c>
      <c r="F4819" s="21"/>
    </row>
    <row r="4820" spans="1:6" x14ac:dyDescent="0.2">
      <c r="A4820" s="7">
        <v>40614</v>
      </c>
      <c r="B4820" s="44">
        <v>12</v>
      </c>
      <c r="C4820" s="44">
        <v>3</v>
      </c>
      <c r="D4820" s="44">
        <v>2011</v>
      </c>
      <c r="E4820" s="85">
        <v>13.5</v>
      </c>
      <c r="F4820" s="21"/>
    </row>
    <row r="4821" spans="1:6" x14ac:dyDescent="0.2">
      <c r="A4821" s="7">
        <v>40615</v>
      </c>
      <c r="B4821" s="44">
        <v>13</v>
      </c>
      <c r="C4821" s="44">
        <v>3</v>
      </c>
      <c r="D4821" s="44">
        <v>2011</v>
      </c>
      <c r="E4821" s="85">
        <v>12.7</v>
      </c>
      <c r="F4821" s="21"/>
    </row>
    <row r="4822" spans="1:6" x14ac:dyDescent="0.2">
      <c r="A4822" s="7">
        <v>40616</v>
      </c>
      <c r="B4822" s="44">
        <v>14</v>
      </c>
      <c r="C4822" s="44">
        <v>3</v>
      </c>
      <c r="D4822" s="44">
        <v>2011</v>
      </c>
      <c r="E4822" s="85">
        <v>22.1</v>
      </c>
      <c r="F4822" s="21"/>
    </row>
    <row r="4823" spans="1:6" x14ac:dyDescent="0.2">
      <c r="A4823" s="7">
        <v>40617</v>
      </c>
      <c r="B4823" s="44">
        <v>15</v>
      </c>
      <c r="C4823" s="44">
        <v>3</v>
      </c>
      <c r="D4823" s="44">
        <v>2011</v>
      </c>
      <c r="E4823" s="85">
        <v>19.5</v>
      </c>
      <c r="F4823" s="21"/>
    </row>
    <row r="4824" spans="1:6" x14ac:dyDescent="0.2">
      <c r="A4824" s="7">
        <v>40618</v>
      </c>
      <c r="B4824" s="44">
        <v>16</v>
      </c>
      <c r="C4824" s="44">
        <v>3</v>
      </c>
      <c r="D4824" s="44">
        <v>2011</v>
      </c>
      <c r="E4824" s="85">
        <v>9.92</v>
      </c>
      <c r="F4824" s="21"/>
    </row>
    <row r="4825" spans="1:6" x14ac:dyDescent="0.2">
      <c r="A4825" s="7">
        <v>40619</v>
      </c>
      <c r="B4825" s="44">
        <v>17</v>
      </c>
      <c r="C4825" s="44">
        <v>3</v>
      </c>
      <c r="D4825" s="44">
        <v>2011</v>
      </c>
      <c r="E4825" s="85">
        <v>7.89</v>
      </c>
      <c r="F4825" s="21"/>
    </row>
    <row r="4826" spans="1:6" x14ac:dyDescent="0.2">
      <c r="A4826" s="7">
        <v>40620</v>
      </c>
      <c r="B4826" s="44">
        <v>18</v>
      </c>
      <c r="C4826" s="44">
        <v>3</v>
      </c>
      <c r="D4826" s="44">
        <v>2011</v>
      </c>
      <c r="E4826" s="85">
        <v>6.93</v>
      </c>
      <c r="F4826" s="21"/>
    </row>
    <row r="4827" spans="1:6" x14ac:dyDescent="0.2">
      <c r="A4827" s="7">
        <v>40621</v>
      </c>
      <c r="B4827" s="44">
        <v>19</v>
      </c>
      <c r="C4827" s="44">
        <v>3</v>
      </c>
      <c r="D4827" s="44">
        <v>2011</v>
      </c>
      <c r="E4827" s="85">
        <v>6.33</v>
      </c>
      <c r="F4827" s="21"/>
    </row>
    <row r="4828" spans="1:6" x14ac:dyDescent="0.2">
      <c r="A4828" s="7">
        <v>40622</v>
      </c>
      <c r="B4828" s="44">
        <v>20</v>
      </c>
      <c r="C4828" s="44">
        <v>3</v>
      </c>
      <c r="D4828" s="44">
        <v>2011</v>
      </c>
      <c r="E4828" s="85">
        <v>6.23</v>
      </c>
      <c r="F4828" s="21"/>
    </row>
    <row r="4829" spans="1:6" x14ac:dyDescent="0.2">
      <c r="A4829" s="7">
        <v>40623</v>
      </c>
      <c r="B4829" s="44">
        <v>21</v>
      </c>
      <c r="C4829" s="44">
        <v>3</v>
      </c>
      <c r="D4829" s="44">
        <v>2011</v>
      </c>
      <c r="E4829" s="85">
        <v>8.3699999999999992</v>
      </c>
      <c r="F4829" s="21"/>
    </row>
    <row r="4830" spans="1:6" x14ac:dyDescent="0.2">
      <c r="A4830" s="7">
        <v>40624</v>
      </c>
      <c r="B4830" s="44">
        <v>22</v>
      </c>
      <c r="C4830" s="44">
        <v>3</v>
      </c>
      <c r="D4830" s="44">
        <v>2011</v>
      </c>
      <c r="E4830" s="85">
        <v>43.6</v>
      </c>
      <c r="F4830" s="21"/>
    </row>
    <row r="4831" spans="1:6" x14ac:dyDescent="0.2">
      <c r="A4831" s="7">
        <v>40625</v>
      </c>
      <c r="B4831" s="44">
        <v>23</v>
      </c>
      <c r="C4831" s="44">
        <v>3</v>
      </c>
      <c r="D4831" s="44">
        <v>2011</v>
      </c>
      <c r="E4831" s="85">
        <v>19.399999999999999</v>
      </c>
      <c r="F4831" s="21"/>
    </row>
    <row r="4832" spans="1:6" x14ac:dyDescent="0.2">
      <c r="A4832" s="7">
        <v>40626</v>
      </c>
      <c r="B4832" s="44">
        <v>24</v>
      </c>
      <c r="C4832" s="44">
        <v>3</v>
      </c>
      <c r="D4832" s="44">
        <v>2011</v>
      </c>
      <c r="E4832" s="85">
        <v>10</v>
      </c>
      <c r="F4832" s="21"/>
    </row>
    <row r="4833" spans="1:6" x14ac:dyDescent="0.2">
      <c r="A4833" s="7">
        <v>40627</v>
      </c>
      <c r="B4833" s="44">
        <v>25</v>
      </c>
      <c r="C4833" s="44">
        <v>3</v>
      </c>
      <c r="D4833" s="44">
        <v>2011</v>
      </c>
      <c r="E4833" s="85">
        <v>7.89</v>
      </c>
      <c r="F4833" s="21"/>
    </row>
    <row r="4834" spans="1:6" x14ac:dyDescent="0.2">
      <c r="A4834" s="7">
        <v>40628</v>
      </c>
      <c r="B4834" s="44">
        <v>26</v>
      </c>
      <c r="C4834" s="44">
        <v>3</v>
      </c>
      <c r="D4834" s="44">
        <v>2011</v>
      </c>
      <c r="E4834" s="85">
        <v>7.95</v>
      </c>
      <c r="F4834" s="21"/>
    </row>
    <row r="4835" spans="1:6" x14ac:dyDescent="0.2">
      <c r="A4835" s="7">
        <v>40629</v>
      </c>
      <c r="B4835" s="44">
        <v>27</v>
      </c>
      <c r="C4835" s="44">
        <v>3</v>
      </c>
      <c r="D4835" s="44">
        <v>2011</v>
      </c>
      <c r="E4835" s="85">
        <v>8.9</v>
      </c>
      <c r="F4835" s="21"/>
    </row>
    <row r="4836" spans="1:6" x14ac:dyDescent="0.2">
      <c r="A4836" s="7">
        <v>40630</v>
      </c>
      <c r="B4836" s="44">
        <v>28</v>
      </c>
      <c r="C4836" s="44">
        <v>3</v>
      </c>
      <c r="D4836" s="44">
        <v>2011</v>
      </c>
      <c r="E4836" s="85">
        <v>5.42</v>
      </c>
      <c r="F4836" s="21"/>
    </row>
    <row r="4837" spans="1:6" x14ac:dyDescent="0.2">
      <c r="A4837" s="7">
        <v>40631</v>
      </c>
      <c r="B4837" s="44">
        <v>29</v>
      </c>
      <c r="C4837" s="44">
        <v>3</v>
      </c>
      <c r="D4837" s="44">
        <v>2011</v>
      </c>
      <c r="E4837" s="85">
        <v>4.8</v>
      </c>
      <c r="F4837" s="21"/>
    </row>
    <row r="4838" spans="1:6" x14ac:dyDescent="0.2">
      <c r="A4838" s="7">
        <v>40632</v>
      </c>
      <c r="B4838" s="44">
        <v>30</v>
      </c>
      <c r="C4838" s="44">
        <v>3</v>
      </c>
      <c r="D4838" s="44">
        <v>2011</v>
      </c>
      <c r="E4838" s="85">
        <v>4.6500000000000004</v>
      </c>
      <c r="F4838" s="21"/>
    </row>
    <row r="4839" spans="1:6" x14ac:dyDescent="0.2">
      <c r="A4839" s="7">
        <v>40633</v>
      </c>
      <c r="B4839" s="44">
        <v>31</v>
      </c>
      <c r="C4839" s="44">
        <v>3</v>
      </c>
      <c r="D4839" s="44">
        <v>2011</v>
      </c>
      <c r="E4839" s="85">
        <v>4.25</v>
      </c>
      <c r="F4839" s="21"/>
    </row>
    <row r="4840" spans="1:6" x14ac:dyDescent="0.2">
      <c r="A4840" s="7">
        <v>40634</v>
      </c>
      <c r="B4840" s="44">
        <v>1</v>
      </c>
      <c r="C4840" s="44">
        <v>4</v>
      </c>
      <c r="D4840" s="44">
        <v>2011</v>
      </c>
      <c r="E4840" s="85">
        <v>4.07</v>
      </c>
      <c r="F4840" s="21"/>
    </row>
    <row r="4841" spans="1:6" x14ac:dyDescent="0.2">
      <c r="A4841" s="7">
        <v>40635</v>
      </c>
      <c r="B4841" s="44">
        <v>2</v>
      </c>
      <c r="C4841" s="44">
        <v>4</v>
      </c>
      <c r="D4841" s="44">
        <v>2011</v>
      </c>
      <c r="E4841" s="85">
        <v>6.03</v>
      </c>
      <c r="F4841" s="21"/>
    </row>
    <row r="4842" spans="1:6" x14ac:dyDescent="0.2">
      <c r="A4842" s="7">
        <v>40636</v>
      </c>
      <c r="B4842" s="44">
        <v>3</v>
      </c>
      <c r="C4842" s="44">
        <v>4</v>
      </c>
      <c r="D4842" s="44">
        <v>2011</v>
      </c>
      <c r="E4842" s="85">
        <v>7.19</v>
      </c>
      <c r="F4842" s="21"/>
    </row>
    <row r="4843" spans="1:6" x14ac:dyDescent="0.2">
      <c r="A4843" s="7">
        <v>40637</v>
      </c>
      <c r="B4843" s="44">
        <v>4</v>
      </c>
      <c r="C4843" s="44">
        <v>4</v>
      </c>
      <c r="D4843" s="44">
        <v>2011</v>
      </c>
      <c r="E4843" s="85">
        <v>7.25</v>
      </c>
      <c r="F4843" s="21"/>
    </row>
    <row r="4844" spans="1:6" x14ac:dyDescent="0.2">
      <c r="A4844" s="7">
        <v>40638</v>
      </c>
      <c r="B4844" s="44">
        <v>5</v>
      </c>
      <c r="C4844" s="44">
        <v>4</v>
      </c>
      <c r="D4844" s="44">
        <v>2011</v>
      </c>
      <c r="E4844" s="85">
        <v>6.22</v>
      </c>
      <c r="F4844" s="21"/>
    </row>
    <row r="4845" spans="1:6" x14ac:dyDescent="0.2">
      <c r="A4845" s="7">
        <v>40639</v>
      </c>
      <c r="B4845" s="44">
        <v>6</v>
      </c>
      <c r="C4845" s="44">
        <v>4</v>
      </c>
      <c r="D4845" s="44">
        <v>2011</v>
      </c>
      <c r="E4845" s="85">
        <v>6.19</v>
      </c>
      <c r="F4845" s="21"/>
    </row>
    <row r="4846" spans="1:6" x14ac:dyDescent="0.2">
      <c r="A4846" s="7">
        <v>40640</v>
      </c>
      <c r="B4846" s="44">
        <v>7</v>
      </c>
      <c r="C4846" s="44">
        <v>4</v>
      </c>
      <c r="D4846" s="44">
        <v>2011</v>
      </c>
      <c r="E4846" s="85">
        <v>9.31</v>
      </c>
      <c r="F4846" s="21"/>
    </row>
    <row r="4847" spans="1:6" x14ac:dyDescent="0.2">
      <c r="A4847" s="7">
        <v>40641</v>
      </c>
      <c r="B4847" s="44">
        <v>8</v>
      </c>
      <c r="C4847" s="44">
        <v>4</v>
      </c>
      <c r="D4847" s="44">
        <v>2011</v>
      </c>
      <c r="E4847" s="85">
        <v>6.63</v>
      </c>
      <c r="F4847" s="21"/>
    </row>
    <row r="4848" spans="1:6" x14ac:dyDescent="0.2">
      <c r="A4848" s="7">
        <v>40642</v>
      </c>
      <c r="B4848" s="44">
        <v>9</v>
      </c>
      <c r="C4848" s="44">
        <v>4</v>
      </c>
      <c r="D4848" s="44">
        <v>2011</v>
      </c>
      <c r="E4848" s="85">
        <v>14.9</v>
      </c>
      <c r="F4848" s="21"/>
    </row>
    <row r="4849" spans="1:6" x14ac:dyDescent="0.2">
      <c r="A4849" s="7">
        <v>40643</v>
      </c>
      <c r="B4849" s="44">
        <v>10</v>
      </c>
      <c r="C4849" s="44">
        <v>4</v>
      </c>
      <c r="D4849" s="44">
        <v>2011</v>
      </c>
      <c r="E4849" s="85">
        <v>7.56</v>
      </c>
      <c r="F4849" s="21"/>
    </row>
    <row r="4850" spans="1:6" x14ac:dyDescent="0.2">
      <c r="A4850" s="7">
        <v>40644</v>
      </c>
      <c r="B4850" s="44">
        <v>11</v>
      </c>
      <c r="C4850" s="44">
        <v>4</v>
      </c>
      <c r="D4850" s="44">
        <v>2011</v>
      </c>
      <c r="E4850" s="85">
        <v>18.3</v>
      </c>
      <c r="F4850" s="21"/>
    </row>
    <row r="4851" spans="1:6" x14ac:dyDescent="0.2">
      <c r="A4851" s="7">
        <v>40645</v>
      </c>
      <c r="B4851" s="44">
        <v>12</v>
      </c>
      <c r="C4851" s="44">
        <v>4</v>
      </c>
      <c r="D4851" s="44">
        <v>2011</v>
      </c>
      <c r="E4851" s="85">
        <v>39.1</v>
      </c>
      <c r="F4851" s="21"/>
    </row>
    <row r="4852" spans="1:6" x14ac:dyDescent="0.2">
      <c r="A4852" s="7">
        <v>40646</v>
      </c>
      <c r="B4852" s="44">
        <v>13</v>
      </c>
      <c r="C4852" s="44">
        <v>4</v>
      </c>
      <c r="D4852" s="44">
        <v>2011</v>
      </c>
      <c r="E4852" s="85">
        <v>80</v>
      </c>
      <c r="F4852" s="21"/>
    </row>
    <row r="4853" spans="1:6" x14ac:dyDescent="0.2">
      <c r="A4853" s="7">
        <v>40647</v>
      </c>
      <c r="B4853" s="44">
        <v>14</v>
      </c>
      <c r="C4853" s="44">
        <v>4</v>
      </c>
      <c r="D4853" s="44">
        <v>2011</v>
      </c>
      <c r="E4853" s="85">
        <v>63.3</v>
      </c>
      <c r="F4853" s="21"/>
    </row>
    <row r="4854" spans="1:6" x14ac:dyDescent="0.2">
      <c r="A4854" s="7">
        <v>40648</v>
      </c>
      <c r="B4854" s="44">
        <v>15</v>
      </c>
      <c r="C4854" s="44">
        <v>4</v>
      </c>
      <c r="D4854" s="44">
        <v>2011</v>
      </c>
      <c r="E4854" s="85">
        <v>49.6</v>
      </c>
      <c r="F4854" s="21"/>
    </row>
    <row r="4855" spans="1:6" x14ac:dyDescent="0.2">
      <c r="A4855" s="7">
        <v>40649</v>
      </c>
      <c r="B4855" s="44">
        <v>16</v>
      </c>
      <c r="C4855" s="44">
        <v>4</v>
      </c>
      <c r="D4855" s="44">
        <v>2011</v>
      </c>
      <c r="E4855" s="85">
        <v>54.3</v>
      </c>
      <c r="F4855" s="21"/>
    </row>
    <row r="4856" spans="1:6" x14ac:dyDescent="0.2">
      <c r="A4856" s="7">
        <v>40650</v>
      </c>
      <c r="B4856" s="44">
        <v>17</v>
      </c>
      <c r="C4856" s="44">
        <v>4</v>
      </c>
      <c r="D4856" s="44">
        <v>2011</v>
      </c>
      <c r="E4856" s="85">
        <v>43</v>
      </c>
      <c r="F4856" s="21"/>
    </row>
    <row r="4857" spans="1:6" x14ac:dyDescent="0.2">
      <c r="A4857" s="7">
        <v>40651</v>
      </c>
      <c r="B4857" s="44">
        <v>18</v>
      </c>
      <c r="C4857" s="44">
        <v>4</v>
      </c>
      <c r="D4857" s="44">
        <v>2011</v>
      </c>
      <c r="E4857" s="85">
        <v>31.7</v>
      </c>
      <c r="F4857" s="21"/>
    </row>
    <row r="4858" spans="1:6" x14ac:dyDescent="0.2">
      <c r="A4858" s="7">
        <v>40652</v>
      </c>
      <c r="B4858" s="44">
        <v>19</v>
      </c>
      <c r="C4858" s="44">
        <v>4</v>
      </c>
      <c r="D4858" s="44">
        <v>2011</v>
      </c>
      <c r="E4858" s="85">
        <v>33.799999999999997</v>
      </c>
      <c r="F4858" s="21"/>
    </row>
    <row r="4859" spans="1:6" x14ac:dyDescent="0.2">
      <c r="A4859" s="7">
        <v>40653</v>
      </c>
      <c r="B4859" s="44">
        <v>20</v>
      </c>
      <c r="C4859" s="44">
        <v>4</v>
      </c>
      <c r="D4859" s="44">
        <v>2011</v>
      </c>
      <c r="E4859" s="85">
        <v>39.5</v>
      </c>
      <c r="F4859" s="21"/>
    </row>
    <row r="4860" spans="1:6" x14ac:dyDescent="0.2">
      <c r="A4860" s="7">
        <v>40654</v>
      </c>
      <c r="B4860" s="44">
        <v>21</v>
      </c>
      <c r="C4860" s="44">
        <v>4</v>
      </c>
      <c r="D4860" s="44">
        <v>2011</v>
      </c>
      <c r="E4860" s="85">
        <v>45.9</v>
      </c>
      <c r="F4860" s="21"/>
    </row>
    <row r="4861" spans="1:6" x14ac:dyDescent="0.2">
      <c r="A4861" s="7">
        <v>40655</v>
      </c>
      <c r="B4861" s="44">
        <v>22</v>
      </c>
      <c r="C4861" s="44">
        <v>4</v>
      </c>
      <c r="D4861" s="44">
        <v>2011</v>
      </c>
      <c r="E4861" s="85">
        <v>33.200000000000003</v>
      </c>
      <c r="F4861" s="21"/>
    </row>
    <row r="4862" spans="1:6" x14ac:dyDescent="0.2">
      <c r="A4862" s="7">
        <v>40656</v>
      </c>
      <c r="B4862" s="44">
        <v>23</v>
      </c>
      <c r="C4862" s="44">
        <v>4</v>
      </c>
      <c r="D4862" s="44">
        <v>2011</v>
      </c>
      <c r="E4862" s="85">
        <v>34.6</v>
      </c>
      <c r="F4862" s="21"/>
    </row>
    <row r="4863" spans="1:6" x14ac:dyDescent="0.2">
      <c r="A4863" s="7">
        <v>40657</v>
      </c>
      <c r="B4863" s="44">
        <v>24</v>
      </c>
      <c r="C4863" s="44">
        <v>4</v>
      </c>
      <c r="D4863" s="44">
        <v>2011</v>
      </c>
      <c r="E4863" s="85">
        <v>46.5</v>
      </c>
      <c r="F4863" s="21"/>
    </row>
    <row r="4864" spans="1:6" x14ac:dyDescent="0.2">
      <c r="A4864" s="21">
        <v>40658</v>
      </c>
      <c r="B4864" s="44">
        <v>25</v>
      </c>
      <c r="C4864" s="44">
        <v>4</v>
      </c>
      <c r="D4864" s="44">
        <v>2011</v>
      </c>
      <c r="E4864" s="85">
        <v>54.7</v>
      </c>
      <c r="F4864" s="21"/>
    </row>
    <row r="4865" spans="1:6" x14ac:dyDescent="0.2">
      <c r="A4865" s="21">
        <v>40659</v>
      </c>
      <c r="B4865" s="44">
        <v>26</v>
      </c>
      <c r="C4865" s="44">
        <v>4</v>
      </c>
      <c r="D4865" s="44">
        <v>2011</v>
      </c>
      <c r="E4865" s="85">
        <v>51.1</v>
      </c>
      <c r="F4865" s="21"/>
    </row>
    <row r="4866" spans="1:6" x14ac:dyDescent="0.2">
      <c r="A4866" s="21">
        <v>40660</v>
      </c>
      <c r="B4866" s="44">
        <v>27</v>
      </c>
      <c r="C4866" s="44">
        <v>4</v>
      </c>
      <c r="D4866" s="44">
        <v>2011</v>
      </c>
      <c r="E4866" s="85">
        <v>37.200000000000003</v>
      </c>
      <c r="F4866" s="21"/>
    </row>
    <row r="4867" spans="1:6" x14ac:dyDescent="0.2">
      <c r="A4867" s="21">
        <v>40661</v>
      </c>
      <c r="B4867" s="44">
        <v>28</v>
      </c>
      <c r="C4867" s="44">
        <v>4</v>
      </c>
      <c r="D4867" s="44">
        <v>2011</v>
      </c>
      <c r="E4867" s="85">
        <v>18.399999999999999</v>
      </c>
      <c r="F4867" s="21"/>
    </row>
    <row r="4868" spans="1:6" x14ac:dyDescent="0.2">
      <c r="A4868" s="21">
        <v>40662</v>
      </c>
      <c r="B4868" s="44">
        <v>29</v>
      </c>
      <c r="C4868" s="44">
        <v>4</v>
      </c>
      <c r="D4868" s="44">
        <v>2011</v>
      </c>
      <c r="E4868" s="85">
        <v>35.700000000000003</v>
      </c>
      <c r="F4868" s="21"/>
    </row>
    <row r="4869" spans="1:6" x14ac:dyDescent="0.2">
      <c r="A4869" s="21">
        <v>40663</v>
      </c>
      <c r="B4869" s="44">
        <v>30</v>
      </c>
      <c r="C4869" s="44">
        <v>4</v>
      </c>
      <c r="D4869" s="44">
        <v>2011</v>
      </c>
      <c r="E4869" s="85">
        <v>31.5</v>
      </c>
      <c r="F4869" s="21"/>
    </row>
    <row r="4870" spans="1:6" x14ac:dyDescent="0.2">
      <c r="A4870" s="21">
        <v>40664</v>
      </c>
      <c r="B4870" s="44">
        <v>1</v>
      </c>
      <c r="C4870" s="44">
        <v>5</v>
      </c>
      <c r="D4870" s="44">
        <v>2011</v>
      </c>
      <c r="E4870" s="85">
        <v>8.15</v>
      </c>
      <c r="F4870" s="21"/>
    </row>
    <row r="4871" spans="1:6" x14ac:dyDescent="0.2">
      <c r="A4871" s="21">
        <v>40665</v>
      </c>
      <c r="B4871" s="44">
        <v>2</v>
      </c>
      <c r="C4871" s="44">
        <v>5</v>
      </c>
      <c r="D4871" s="44">
        <v>2011</v>
      </c>
      <c r="E4871" s="85">
        <v>7.19</v>
      </c>
      <c r="F4871" s="21"/>
    </row>
    <row r="4872" spans="1:6" x14ac:dyDescent="0.2">
      <c r="A4872" s="21">
        <v>40666</v>
      </c>
      <c r="B4872" s="44">
        <v>3</v>
      </c>
      <c r="C4872" s="44">
        <v>5</v>
      </c>
      <c r="D4872" s="44">
        <v>2011</v>
      </c>
      <c r="E4872" s="85">
        <v>16.399999999999999</v>
      </c>
      <c r="F4872" s="21"/>
    </row>
    <row r="4873" spans="1:6" x14ac:dyDescent="0.2">
      <c r="A4873" s="21">
        <v>40667</v>
      </c>
      <c r="B4873" s="44">
        <v>4</v>
      </c>
      <c r="C4873" s="44">
        <v>5</v>
      </c>
      <c r="D4873" s="44">
        <v>2011</v>
      </c>
      <c r="E4873" s="85">
        <v>15.5</v>
      </c>
      <c r="F4873" s="21"/>
    </row>
    <row r="4874" spans="1:6" x14ac:dyDescent="0.2">
      <c r="A4874" s="21">
        <v>40668</v>
      </c>
      <c r="B4874" s="44">
        <v>5</v>
      </c>
      <c r="C4874" s="44">
        <v>5</v>
      </c>
      <c r="D4874" s="44">
        <v>2011</v>
      </c>
      <c r="E4874" s="85">
        <v>13.1</v>
      </c>
      <c r="F4874" s="21"/>
    </row>
    <row r="4875" spans="1:6" x14ac:dyDescent="0.2">
      <c r="A4875" s="21">
        <v>40669</v>
      </c>
      <c r="B4875" s="44">
        <v>6</v>
      </c>
      <c r="C4875" s="44">
        <v>5</v>
      </c>
      <c r="D4875" s="44">
        <v>2011</v>
      </c>
      <c r="E4875" s="85">
        <v>16.3</v>
      </c>
      <c r="F4875" s="21"/>
    </row>
    <row r="4876" spans="1:6" x14ac:dyDescent="0.2">
      <c r="A4876" s="21">
        <v>40670</v>
      </c>
      <c r="B4876" s="44">
        <v>7</v>
      </c>
      <c r="C4876" s="44">
        <v>5</v>
      </c>
      <c r="D4876" s="44">
        <v>2011</v>
      </c>
      <c r="E4876" s="85">
        <v>14</v>
      </c>
      <c r="F4876" s="21"/>
    </row>
    <row r="4877" spans="1:6" x14ac:dyDescent="0.2">
      <c r="A4877" s="21">
        <v>40671</v>
      </c>
      <c r="B4877" s="44">
        <v>8</v>
      </c>
      <c r="C4877" s="44">
        <v>5</v>
      </c>
      <c r="D4877" s="44">
        <v>2011</v>
      </c>
      <c r="E4877" s="85">
        <v>7.8</v>
      </c>
      <c r="F4877" s="21"/>
    </row>
    <row r="4878" spans="1:6" x14ac:dyDescent="0.2">
      <c r="A4878" s="21">
        <v>40672</v>
      </c>
      <c r="B4878" s="44">
        <v>9</v>
      </c>
      <c r="C4878" s="44">
        <v>5</v>
      </c>
      <c r="D4878" s="44">
        <v>2011</v>
      </c>
      <c r="E4878" s="85">
        <v>6.84</v>
      </c>
      <c r="F4878" s="21"/>
    </row>
    <row r="4879" spans="1:6" x14ac:dyDescent="0.2">
      <c r="A4879" s="21">
        <v>40673</v>
      </c>
      <c r="B4879" s="44">
        <v>10</v>
      </c>
      <c r="C4879" s="44">
        <v>5</v>
      </c>
      <c r="D4879" s="44">
        <v>2011</v>
      </c>
      <c r="E4879" s="85">
        <v>7.18</v>
      </c>
      <c r="F4879" s="21"/>
    </row>
    <row r="4880" spans="1:6" x14ac:dyDescent="0.2">
      <c r="A4880" s="21">
        <v>40674</v>
      </c>
      <c r="B4880" s="44">
        <v>11</v>
      </c>
      <c r="C4880" s="44">
        <v>5</v>
      </c>
      <c r="D4880" s="44">
        <v>2011</v>
      </c>
      <c r="E4880" s="85">
        <v>21.9</v>
      </c>
      <c r="F4880" s="21"/>
    </row>
    <row r="4881" spans="1:6" x14ac:dyDescent="0.2">
      <c r="A4881" s="21">
        <v>40675</v>
      </c>
      <c r="B4881" s="44">
        <v>12</v>
      </c>
      <c r="C4881" s="44">
        <v>5</v>
      </c>
      <c r="D4881" s="44">
        <v>2011</v>
      </c>
      <c r="E4881" s="85">
        <v>14.4</v>
      </c>
      <c r="F4881" s="21"/>
    </row>
    <row r="4882" spans="1:6" x14ac:dyDescent="0.2">
      <c r="A4882" s="21">
        <v>40676</v>
      </c>
      <c r="B4882" s="44">
        <v>13</v>
      </c>
      <c r="C4882" s="44">
        <v>5</v>
      </c>
      <c r="D4882" s="44">
        <v>2011</v>
      </c>
      <c r="E4882" s="85">
        <v>36.200000000000003</v>
      </c>
      <c r="F4882" s="21"/>
    </row>
    <row r="4883" spans="1:6" x14ac:dyDescent="0.2">
      <c r="A4883" s="21">
        <v>40677</v>
      </c>
      <c r="B4883" s="44">
        <v>14</v>
      </c>
      <c r="C4883" s="44">
        <v>5</v>
      </c>
      <c r="D4883" s="44">
        <v>2011</v>
      </c>
      <c r="E4883" s="85">
        <v>52.2</v>
      </c>
      <c r="F4883" s="21"/>
    </row>
    <row r="4884" spans="1:6" x14ac:dyDescent="0.2">
      <c r="A4884" s="21">
        <v>40678</v>
      </c>
      <c r="B4884" s="44">
        <v>15</v>
      </c>
      <c r="C4884" s="44">
        <v>5</v>
      </c>
      <c r="D4884" s="44">
        <v>2011</v>
      </c>
      <c r="E4884" s="85">
        <v>50.2</v>
      </c>
      <c r="F4884" s="21"/>
    </row>
    <row r="4885" spans="1:6" x14ac:dyDescent="0.2">
      <c r="A4885" s="21">
        <v>40679</v>
      </c>
      <c r="B4885" s="44">
        <v>16</v>
      </c>
      <c r="C4885" s="44">
        <v>5</v>
      </c>
      <c r="D4885" s="44">
        <v>2011</v>
      </c>
      <c r="E4885" s="85">
        <v>34.6</v>
      </c>
      <c r="F4885" s="21"/>
    </row>
    <row r="4886" spans="1:6" x14ac:dyDescent="0.2">
      <c r="A4886" s="21">
        <v>40680</v>
      </c>
      <c r="B4886" s="44">
        <v>17</v>
      </c>
      <c r="C4886" s="44">
        <v>5</v>
      </c>
      <c r="D4886" s="44">
        <v>2011</v>
      </c>
      <c r="E4886" s="85">
        <v>36.1</v>
      </c>
      <c r="F4886" s="21"/>
    </row>
    <row r="4887" spans="1:6" x14ac:dyDescent="0.2">
      <c r="A4887" s="21">
        <v>40681</v>
      </c>
      <c r="B4887" s="44">
        <v>18</v>
      </c>
      <c r="C4887" s="44">
        <v>5</v>
      </c>
      <c r="D4887" s="44">
        <v>2011</v>
      </c>
      <c r="E4887" s="85">
        <v>35.5</v>
      </c>
      <c r="F4887" s="21"/>
    </row>
    <row r="4888" spans="1:6" x14ac:dyDescent="0.2">
      <c r="A4888" s="21">
        <v>40682</v>
      </c>
      <c r="B4888" s="44">
        <v>19</v>
      </c>
      <c r="C4888" s="44">
        <v>5</v>
      </c>
      <c r="D4888" s="44">
        <v>2011</v>
      </c>
      <c r="E4888" s="85">
        <v>20.7</v>
      </c>
      <c r="F4888" s="21"/>
    </row>
    <row r="4889" spans="1:6" x14ac:dyDescent="0.2">
      <c r="A4889" s="21">
        <v>40683</v>
      </c>
      <c r="B4889" s="44">
        <v>20</v>
      </c>
      <c r="C4889" s="44">
        <v>5</v>
      </c>
      <c r="D4889" s="44">
        <v>2011</v>
      </c>
      <c r="E4889" s="85">
        <v>3.57</v>
      </c>
      <c r="F4889" s="21"/>
    </row>
    <row r="4890" spans="1:6" x14ac:dyDescent="0.2">
      <c r="A4890" s="21">
        <v>40684</v>
      </c>
      <c r="B4890" s="44">
        <v>21</v>
      </c>
      <c r="C4890" s="44">
        <v>5</v>
      </c>
      <c r="D4890" s="44">
        <v>2011</v>
      </c>
      <c r="E4890" s="85">
        <v>2.15</v>
      </c>
      <c r="F4890" s="21"/>
    </row>
    <row r="4891" spans="1:6" x14ac:dyDescent="0.2">
      <c r="A4891" s="21">
        <v>40685</v>
      </c>
      <c r="B4891" s="44">
        <v>22</v>
      </c>
      <c r="C4891" s="44">
        <v>5</v>
      </c>
      <c r="D4891" s="44">
        <v>2011</v>
      </c>
      <c r="E4891" s="85">
        <v>14</v>
      </c>
      <c r="F4891" s="21"/>
    </row>
    <row r="4892" spans="1:6" x14ac:dyDescent="0.2">
      <c r="A4892" s="21">
        <v>40686</v>
      </c>
      <c r="B4892" s="44">
        <v>23</v>
      </c>
      <c r="C4892" s="44">
        <v>5</v>
      </c>
      <c r="D4892" s="44">
        <v>2011</v>
      </c>
      <c r="E4892" s="85">
        <v>30.3</v>
      </c>
      <c r="F4892" s="21"/>
    </row>
    <row r="4893" spans="1:6" x14ac:dyDescent="0.2">
      <c r="A4893" s="21">
        <v>40687</v>
      </c>
      <c r="B4893" s="44">
        <v>24</v>
      </c>
      <c r="C4893" s="44">
        <v>5</v>
      </c>
      <c r="D4893" s="44">
        <v>2011</v>
      </c>
      <c r="E4893" s="85">
        <v>42.7</v>
      </c>
      <c r="F4893" s="21"/>
    </row>
    <row r="4894" spans="1:6" x14ac:dyDescent="0.2">
      <c r="A4894" s="21">
        <v>40688</v>
      </c>
      <c r="B4894" s="44">
        <v>25</v>
      </c>
      <c r="C4894" s="44">
        <v>5</v>
      </c>
      <c r="D4894" s="44">
        <v>2011</v>
      </c>
      <c r="E4894" s="85">
        <v>68.7</v>
      </c>
      <c r="F4894" s="21"/>
    </row>
    <row r="4895" spans="1:6" x14ac:dyDescent="0.2">
      <c r="A4895" s="21">
        <v>40689</v>
      </c>
      <c r="B4895" s="44">
        <v>26</v>
      </c>
      <c r="C4895" s="44">
        <v>5</v>
      </c>
      <c r="D4895" s="44">
        <v>2011</v>
      </c>
      <c r="E4895" s="85">
        <v>71.400000000000006</v>
      </c>
      <c r="F4895" s="21"/>
    </row>
    <row r="4896" spans="1:6" x14ac:dyDescent="0.2">
      <c r="A4896" s="21">
        <v>40690</v>
      </c>
      <c r="B4896" s="44">
        <v>27</v>
      </c>
      <c r="C4896" s="44">
        <v>5</v>
      </c>
      <c r="D4896" s="44">
        <v>2011</v>
      </c>
      <c r="E4896" s="85">
        <v>52.4</v>
      </c>
      <c r="F4896" s="21"/>
    </row>
    <row r="4897" spans="1:6" x14ac:dyDescent="0.2">
      <c r="A4897" s="21">
        <v>40691</v>
      </c>
      <c r="B4897" s="44">
        <v>28</v>
      </c>
      <c r="C4897" s="44">
        <v>5</v>
      </c>
      <c r="D4897" s="44">
        <v>2011</v>
      </c>
      <c r="E4897" s="85">
        <v>48.5</v>
      </c>
      <c r="F4897" s="21"/>
    </row>
    <row r="4898" spans="1:6" x14ac:dyDescent="0.2">
      <c r="A4898" s="21">
        <v>40692</v>
      </c>
      <c r="B4898" s="44">
        <v>29</v>
      </c>
      <c r="C4898" s="44">
        <v>5</v>
      </c>
      <c r="D4898" s="44">
        <v>2011</v>
      </c>
      <c r="E4898" s="85">
        <v>45.2</v>
      </c>
      <c r="F4898" s="21"/>
    </row>
    <row r="4899" spans="1:6" x14ac:dyDescent="0.2">
      <c r="A4899" s="21">
        <v>40693</v>
      </c>
      <c r="B4899" s="44">
        <v>30</v>
      </c>
      <c r="C4899" s="44">
        <v>5</v>
      </c>
      <c r="D4899" s="44">
        <v>2011</v>
      </c>
      <c r="E4899" s="85">
        <v>30.9</v>
      </c>
      <c r="F4899" s="21"/>
    </row>
    <row r="4900" spans="1:6" x14ac:dyDescent="0.2">
      <c r="A4900" s="21">
        <v>40694</v>
      </c>
      <c r="B4900" s="44">
        <v>31</v>
      </c>
      <c r="C4900" s="44">
        <v>5</v>
      </c>
      <c r="D4900" s="44">
        <v>2011</v>
      </c>
      <c r="E4900" s="85">
        <v>14.5</v>
      </c>
      <c r="F4900" s="21"/>
    </row>
    <row r="4901" spans="1:6" x14ac:dyDescent="0.2">
      <c r="A4901" s="21">
        <v>40695</v>
      </c>
      <c r="B4901" s="44">
        <v>1</v>
      </c>
      <c r="C4901" s="44">
        <v>6</v>
      </c>
      <c r="D4901" s="44">
        <v>2011</v>
      </c>
      <c r="E4901" s="85">
        <v>3.09</v>
      </c>
      <c r="F4901" s="21"/>
    </row>
    <row r="4902" spans="1:6" x14ac:dyDescent="0.2">
      <c r="A4902" s="21">
        <v>40696</v>
      </c>
      <c r="B4902" s="44">
        <v>2</v>
      </c>
      <c r="C4902" s="44">
        <v>6</v>
      </c>
      <c r="D4902" s="44">
        <v>2011</v>
      </c>
      <c r="E4902" s="85">
        <v>1.77</v>
      </c>
      <c r="F4902" s="21"/>
    </row>
    <row r="4903" spans="1:6" x14ac:dyDescent="0.2">
      <c r="A4903" s="21">
        <v>40697</v>
      </c>
      <c r="B4903" s="44">
        <v>3</v>
      </c>
      <c r="C4903" s="44">
        <v>6</v>
      </c>
      <c r="D4903" s="44">
        <v>2011</v>
      </c>
      <c r="E4903" s="85">
        <v>1.68</v>
      </c>
      <c r="F4903" s="21"/>
    </row>
    <row r="4904" spans="1:6" x14ac:dyDescent="0.2">
      <c r="A4904" s="21">
        <v>40698</v>
      </c>
      <c r="B4904" s="44">
        <v>4</v>
      </c>
      <c r="C4904" s="44">
        <v>6</v>
      </c>
      <c r="D4904" s="44">
        <v>2011</v>
      </c>
      <c r="E4904" s="85">
        <v>1.75</v>
      </c>
      <c r="F4904" s="21"/>
    </row>
    <row r="4905" spans="1:6" x14ac:dyDescent="0.2">
      <c r="A4905" s="21">
        <v>40699</v>
      </c>
      <c r="B4905" s="44">
        <v>5</v>
      </c>
      <c r="C4905" s="44">
        <v>6</v>
      </c>
      <c r="D4905" s="44">
        <v>2011</v>
      </c>
      <c r="E4905" s="85">
        <v>2.76</v>
      </c>
      <c r="F4905" s="21"/>
    </row>
    <row r="4906" spans="1:6" x14ac:dyDescent="0.2">
      <c r="A4906" s="21">
        <v>40700</v>
      </c>
      <c r="B4906" s="44">
        <v>6</v>
      </c>
      <c r="C4906" s="44">
        <v>6</v>
      </c>
      <c r="D4906" s="44">
        <v>2011</v>
      </c>
      <c r="E4906" s="85">
        <v>5.38</v>
      </c>
      <c r="F4906" s="21"/>
    </row>
    <row r="4907" spans="1:6" x14ac:dyDescent="0.2">
      <c r="A4907" s="21">
        <v>40701</v>
      </c>
      <c r="B4907" s="44">
        <v>7</v>
      </c>
      <c r="C4907" s="44">
        <v>6</v>
      </c>
      <c r="D4907" s="44">
        <v>2011</v>
      </c>
      <c r="E4907" s="85">
        <v>24.2</v>
      </c>
      <c r="F4907" s="21"/>
    </row>
    <row r="4908" spans="1:6" x14ac:dyDescent="0.2">
      <c r="A4908" s="21">
        <v>40702</v>
      </c>
      <c r="B4908" s="44">
        <v>8</v>
      </c>
      <c r="C4908" s="44">
        <v>6</v>
      </c>
      <c r="D4908" s="44">
        <v>2011</v>
      </c>
      <c r="E4908" s="85">
        <v>2.04</v>
      </c>
      <c r="F4908" s="21"/>
    </row>
    <row r="4909" spans="1:6" x14ac:dyDescent="0.2">
      <c r="A4909" s="21">
        <v>40703</v>
      </c>
      <c r="B4909" s="44">
        <v>9</v>
      </c>
      <c r="C4909" s="44">
        <v>6</v>
      </c>
      <c r="D4909" s="44">
        <v>2011</v>
      </c>
      <c r="E4909" s="85">
        <v>8.1300000000000008</v>
      </c>
      <c r="F4909" s="21"/>
    </row>
    <row r="4910" spans="1:6" x14ac:dyDescent="0.2">
      <c r="A4910" s="21">
        <v>40704</v>
      </c>
      <c r="B4910" s="44">
        <v>10</v>
      </c>
      <c r="C4910" s="44">
        <v>6</v>
      </c>
      <c r="D4910" s="44">
        <v>2011</v>
      </c>
      <c r="E4910" s="85">
        <v>46.1</v>
      </c>
      <c r="F4910" s="21"/>
    </row>
    <row r="4911" spans="1:6" x14ac:dyDescent="0.2">
      <c r="A4911" s="21">
        <v>40705</v>
      </c>
      <c r="B4911" s="44">
        <v>11</v>
      </c>
      <c r="C4911" s="44">
        <v>6</v>
      </c>
      <c r="D4911" s="44">
        <v>2011</v>
      </c>
      <c r="E4911" s="85">
        <v>55.5</v>
      </c>
      <c r="F4911" s="21"/>
    </row>
    <row r="4912" spans="1:6" x14ac:dyDescent="0.2">
      <c r="A4912" s="21">
        <v>40706</v>
      </c>
      <c r="B4912" s="44">
        <v>12</v>
      </c>
      <c r="C4912" s="44">
        <v>6</v>
      </c>
      <c r="D4912" s="44">
        <v>2011</v>
      </c>
      <c r="E4912" s="85">
        <v>39.4</v>
      </c>
      <c r="F4912" s="21"/>
    </row>
    <row r="4913" spans="1:6" x14ac:dyDescent="0.2">
      <c r="A4913" s="21">
        <v>40707</v>
      </c>
      <c r="B4913" s="44">
        <v>13</v>
      </c>
      <c r="C4913" s="44">
        <v>6</v>
      </c>
      <c r="D4913" s="44">
        <v>2011</v>
      </c>
      <c r="E4913" s="85">
        <v>9.61</v>
      </c>
      <c r="F4913" s="21"/>
    </row>
    <row r="4914" spans="1:6" x14ac:dyDescent="0.2">
      <c r="A4914" s="21">
        <v>40708</v>
      </c>
      <c r="B4914" s="44">
        <v>14</v>
      </c>
      <c r="C4914" s="44">
        <v>6</v>
      </c>
      <c r="D4914" s="44">
        <v>2011</v>
      </c>
      <c r="E4914" s="85">
        <v>1.1499999999999999</v>
      </c>
      <c r="F4914" s="21"/>
    </row>
    <row r="4915" spans="1:6" x14ac:dyDescent="0.2">
      <c r="A4915" s="21">
        <v>40709</v>
      </c>
      <c r="B4915" s="44">
        <v>15</v>
      </c>
      <c r="C4915" s="44">
        <v>6</v>
      </c>
      <c r="D4915" s="44">
        <v>2011</v>
      </c>
      <c r="E4915" s="85">
        <v>1.04</v>
      </c>
      <c r="F4915" s="21"/>
    </row>
    <row r="4916" spans="1:6" x14ac:dyDescent="0.2">
      <c r="A4916" s="21">
        <v>40710</v>
      </c>
      <c r="B4916" s="44">
        <v>16</v>
      </c>
      <c r="C4916" s="44">
        <v>6</v>
      </c>
      <c r="D4916" s="44">
        <v>2011</v>
      </c>
      <c r="E4916" s="85">
        <v>1.27</v>
      </c>
      <c r="F4916" s="21"/>
    </row>
    <row r="4917" spans="1:6" x14ac:dyDescent="0.2">
      <c r="A4917" s="21">
        <v>40711</v>
      </c>
      <c r="B4917" s="44">
        <v>17</v>
      </c>
      <c r="C4917" s="44">
        <v>6</v>
      </c>
      <c r="D4917" s="44">
        <v>2011</v>
      </c>
      <c r="E4917" s="85">
        <v>1.25</v>
      </c>
      <c r="F4917" s="21"/>
    </row>
    <row r="4918" spans="1:6" x14ac:dyDescent="0.2">
      <c r="A4918" s="21">
        <v>40712</v>
      </c>
      <c r="B4918" s="44">
        <v>18</v>
      </c>
      <c r="C4918" s="44">
        <v>6</v>
      </c>
      <c r="D4918" s="44">
        <v>2011</v>
      </c>
      <c r="E4918" s="85">
        <v>1.2</v>
      </c>
      <c r="F4918" s="21"/>
    </row>
    <row r="4919" spans="1:6" x14ac:dyDescent="0.2">
      <c r="A4919" s="21">
        <v>40713</v>
      </c>
      <c r="B4919" s="44">
        <v>19</v>
      </c>
      <c r="C4919" s="44">
        <v>6</v>
      </c>
      <c r="D4919" s="44">
        <v>2011</v>
      </c>
      <c r="E4919" s="85">
        <v>1.1599999999999999</v>
      </c>
      <c r="F4919" s="21"/>
    </row>
    <row r="4920" spans="1:6" x14ac:dyDescent="0.2">
      <c r="A4920" s="21">
        <v>40714</v>
      </c>
      <c r="B4920" s="44">
        <v>20</v>
      </c>
      <c r="C4920" s="44">
        <v>6</v>
      </c>
      <c r="D4920" s="44">
        <v>2011</v>
      </c>
      <c r="E4920" s="85">
        <v>4.3899999999999997</v>
      </c>
      <c r="F4920" s="21"/>
    </row>
    <row r="4921" spans="1:6" x14ac:dyDescent="0.2">
      <c r="A4921" s="21">
        <v>40715</v>
      </c>
      <c r="B4921" s="44">
        <v>21</v>
      </c>
      <c r="C4921" s="44">
        <v>6</v>
      </c>
      <c r="D4921" s="44">
        <v>2011</v>
      </c>
      <c r="E4921" s="85">
        <v>16.2</v>
      </c>
      <c r="F4921" s="21"/>
    </row>
    <row r="4922" spans="1:6" x14ac:dyDescent="0.2">
      <c r="A4922" s="21">
        <v>40716</v>
      </c>
      <c r="B4922" s="44">
        <v>22</v>
      </c>
      <c r="C4922" s="44">
        <v>6</v>
      </c>
      <c r="D4922" s="44">
        <v>2011</v>
      </c>
      <c r="E4922" s="85">
        <v>31.6</v>
      </c>
      <c r="F4922" s="21"/>
    </row>
    <row r="4923" spans="1:6" x14ac:dyDescent="0.2">
      <c r="A4923" s="21">
        <v>40717</v>
      </c>
      <c r="B4923" s="44">
        <v>23</v>
      </c>
      <c r="C4923" s="44">
        <v>6</v>
      </c>
      <c r="D4923" s="44">
        <v>2011</v>
      </c>
      <c r="E4923" s="85">
        <v>38.700000000000003</v>
      </c>
      <c r="F4923" s="21"/>
    </row>
    <row r="4924" spans="1:6" x14ac:dyDescent="0.2">
      <c r="A4924" s="21">
        <v>40718</v>
      </c>
      <c r="B4924" s="44">
        <v>24</v>
      </c>
      <c r="C4924" s="44">
        <v>6</v>
      </c>
      <c r="D4924" s="44">
        <v>2011</v>
      </c>
      <c r="E4924" s="85">
        <v>70.3</v>
      </c>
      <c r="F4924" s="21"/>
    </row>
    <row r="4925" spans="1:6" x14ac:dyDescent="0.2">
      <c r="A4925" s="21">
        <v>40719</v>
      </c>
      <c r="B4925" s="44">
        <v>25</v>
      </c>
      <c r="C4925" s="44">
        <v>6</v>
      </c>
      <c r="D4925" s="44">
        <v>2011</v>
      </c>
      <c r="E4925" s="85">
        <v>78.2</v>
      </c>
      <c r="F4925" s="21"/>
    </row>
    <row r="4926" spans="1:6" x14ac:dyDescent="0.2">
      <c r="A4926" s="21">
        <v>40720</v>
      </c>
      <c r="B4926" s="44">
        <v>26</v>
      </c>
      <c r="C4926" s="44">
        <v>6</v>
      </c>
      <c r="D4926" s="44">
        <v>2011</v>
      </c>
      <c r="E4926" s="85">
        <v>63.4</v>
      </c>
      <c r="F4926" s="21"/>
    </row>
    <row r="4927" spans="1:6" x14ac:dyDescent="0.2">
      <c r="A4927" s="21">
        <v>40721</v>
      </c>
      <c r="B4927" s="44">
        <v>27</v>
      </c>
      <c r="C4927" s="44">
        <v>6</v>
      </c>
      <c r="D4927" s="44">
        <v>2011</v>
      </c>
      <c r="E4927" s="85">
        <v>47</v>
      </c>
      <c r="F4927" s="21"/>
    </row>
    <row r="4928" spans="1:6" x14ac:dyDescent="0.2">
      <c r="A4928" s="21">
        <v>40722</v>
      </c>
      <c r="B4928" s="44">
        <v>28</v>
      </c>
      <c r="C4928" s="44">
        <v>6</v>
      </c>
      <c r="D4928" s="44">
        <v>2011</v>
      </c>
      <c r="E4928" s="85">
        <v>45.9</v>
      </c>
      <c r="F4928" s="21"/>
    </row>
    <row r="4929" spans="1:6" x14ac:dyDescent="0.2">
      <c r="A4929" s="21">
        <v>40723</v>
      </c>
      <c r="B4929" s="44">
        <v>29</v>
      </c>
      <c r="C4929" s="44">
        <v>6</v>
      </c>
      <c r="D4929" s="44">
        <v>2011</v>
      </c>
      <c r="E4929" s="85">
        <v>34.6</v>
      </c>
      <c r="F4929" s="21"/>
    </row>
    <row r="4930" spans="1:6" x14ac:dyDescent="0.2">
      <c r="A4930" s="21">
        <v>40724</v>
      </c>
      <c r="B4930" s="44">
        <v>30</v>
      </c>
      <c r="C4930" s="44">
        <v>6</v>
      </c>
      <c r="D4930" s="44">
        <v>2011</v>
      </c>
      <c r="E4930" s="85">
        <v>9.56</v>
      </c>
      <c r="F4930" s="21"/>
    </row>
    <row r="4931" spans="1:6" x14ac:dyDescent="0.2">
      <c r="A4931" s="21">
        <v>40725</v>
      </c>
      <c r="B4931" s="44">
        <v>1</v>
      </c>
      <c r="C4931" s="44">
        <v>7</v>
      </c>
      <c r="D4931" s="44">
        <v>2011</v>
      </c>
      <c r="E4931" s="85">
        <v>1.17</v>
      </c>
      <c r="F4931" s="21"/>
    </row>
    <row r="4932" spans="1:6" x14ac:dyDescent="0.2">
      <c r="A4932" s="21">
        <v>40726</v>
      </c>
      <c r="B4932" s="44">
        <v>2</v>
      </c>
      <c r="C4932" s="44">
        <v>7</v>
      </c>
      <c r="D4932" s="44">
        <v>2011</v>
      </c>
      <c r="E4932" s="85">
        <v>0.94</v>
      </c>
      <c r="F4932" s="21"/>
    </row>
    <row r="4933" spans="1:6" x14ac:dyDescent="0.2">
      <c r="A4933" s="21">
        <v>40727</v>
      </c>
      <c r="B4933" s="44">
        <v>3</v>
      </c>
      <c r="C4933" s="44">
        <v>7</v>
      </c>
      <c r="D4933" s="44">
        <v>2011</v>
      </c>
      <c r="E4933" s="85">
        <v>0.91</v>
      </c>
      <c r="F4933" s="21"/>
    </row>
    <row r="4934" spans="1:6" x14ac:dyDescent="0.2">
      <c r="A4934" s="21">
        <v>40728</v>
      </c>
      <c r="B4934" s="44">
        <v>4</v>
      </c>
      <c r="C4934" s="44">
        <v>7</v>
      </c>
      <c r="D4934" s="44">
        <v>2011</v>
      </c>
      <c r="E4934" s="85">
        <v>1.01</v>
      </c>
      <c r="F4934" s="21"/>
    </row>
    <row r="4935" spans="1:6" x14ac:dyDescent="0.2">
      <c r="A4935" s="21">
        <v>40729</v>
      </c>
      <c r="B4935" s="44">
        <v>5</v>
      </c>
      <c r="C4935" s="44">
        <v>7</v>
      </c>
      <c r="D4935" s="44">
        <v>2011</v>
      </c>
      <c r="E4935" s="85">
        <v>1</v>
      </c>
      <c r="F4935" s="21"/>
    </row>
    <row r="4936" spans="1:6" x14ac:dyDescent="0.2">
      <c r="A4936" s="21">
        <v>40730</v>
      </c>
      <c r="B4936" s="44">
        <v>6</v>
      </c>
      <c r="C4936" s="44">
        <v>7</v>
      </c>
      <c r="D4936" s="44">
        <v>2011</v>
      </c>
      <c r="E4936" s="85">
        <v>0.88</v>
      </c>
      <c r="F4936" s="21"/>
    </row>
    <row r="4937" spans="1:6" x14ac:dyDescent="0.2">
      <c r="A4937" s="21">
        <v>40731</v>
      </c>
      <c r="B4937" s="44">
        <v>7</v>
      </c>
      <c r="C4937" s="44">
        <v>7</v>
      </c>
      <c r="D4937" s="44">
        <v>2011</v>
      </c>
      <c r="E4937" s="85">
        <v>14.6</v>
      </c>
      <c r="F4937" s="21"/>
    </row>
    <row r="4938" spans="1:6" x14ac:dyDescent="0.2">
      <c r="A4938" s="21">
        <v>40732</v>
      </c>
      <c r="B4938" s="44">
        <v>8</v>
      </c>
      <c r="C4938" s="44">
        <v>7</v>
      </c>
      <c r="D4938" s="44">
        <v>2011</v>
      </c>
      <c r="E4938" s="85">
        <v>23.2</v>
      </c>
      <c r="F4938" s="21"/>
    </row>
    <row r="4939" spans="1:6" x14ac:dyDescent="0.2">
      <c r="A4939" s="21">
        <v>40733</v>
      </c>
      <c r="B4939" s="44">
        <v>9</v>
      </c>
      <c r="C4939" s="44">
        <v>7</v>
      </c>
      <c r="D4939" s="44">
        <v>2011</v>
      </c>
      <c r="E4939" s="85">
        <v>15.6</v>
      </c>
      <c r="F4939" s="21"/>
    </row>
    <row r="4940" spans="1:6" x14ac:dyDescent="0.2">
      <c r="A4940" s="21">
        <v>40734</v>
      </c>
      <c r="B4940" s="44">
        <v>10</v>
      </c>
      <c r="C4940" s="44">
        <v>7</v>
      </c>
      <c r="D4940" s="44">
        <v>2011</v>
      </c>
      <c r="E4940" s="85">
        <v>9.4499999999999993</v>
      </c>
      <c r="F4940" s="21"/>
    </row>
    <row r="4941" spans="1:6" x14ac:dyDescent="0.2">
      <c r="A4941" s="21">
        <v>40735</v>
      </c>
      <c r="B4941" s="44">
        <v>11</v>
      </c>
      <c r="C4941" s="44">
        <v>7</v>
      </c>
      <c r="D4941" s="44">
        <v>2011</v>
      </c>
      <c r="E4941" s="85">
        <v>3.18</v>
      </c>
      <c r="F4941" s="21"/>
    </row>
    <row r="4942" spans="1:6" x14ac:dyDescent="0.2">
      <c r="A4942" s="21">
        <v>40736</v>
      </c>
      <c r="B4942" s="44">
        <v>12</v>
      </c>
      <c r="C4942" s="44">
        <v>7</v>
      </c>
      <c r="D4942" s="44">
        <v>2011</v>
      </c>
      <c r="E4942" s="85">
        <v>21.3</v>
      </c>
      <c r="F4942" s="21"/>
    </row>
    <row r="4943" spans="1:6" x14ac:dyDescent="0.2">
      <c r="A4943" s="21">
        <v>40737</v>
      </c>
      <c r="B4943" s="44">
        <v>13</v>
      </c>
      <c r="C4943" s="44">
        <v>7</v>
      </c>
      <c r="D4943" s="44">
        <v>2011</v>
      </c>
      <c r="E4943" s="85">
        <v>35.9</v>
      </c>
      <c r="F4943" s="21"/>
    </row>
    <row r="4944" spans="1:6" x14ac:dyDescent="0.2">
      <c r="A4944" s="21">
        <v>40738</v>
      </c>
      <c r="B4944" s="44">
        <v>14</v>
      </c>
      <c r="C4944" s="44">
        <v>7</v>
      </c>
      <c r="D4944" s="44">
        <v>2011</v>
      </c>
      <c r="E4944" s="85">
        <v>51.9</v>
      </c>
      <c r="F4944" s="21"/>
    </row>
    <row r="4945" spans="1:6" x14ac:dyDescent="0.2">
      <c r="A4945" s="21">
        <v>40739</v>
      </c>
      <c r="B4945" s="44">
        <v>15</v>
      </c>
      <c r="C4945" s="44">
        <v>7</v>
      </c>
      <c r="D4945" s="44">
        <v>2011</v>
      </c>
      <c r="E4945" s="85">
        <v>57.7</v>
      </c>
      <c r="F4945" s="21"/>
    </row>
    <row r="4946" spans="1:6" x14ac:dyDescent="0.2">
      <c r="A4946" s="21">
        <v>40740</v>
      </c>
      <c r="B4946" s="44">
        <v>16</v>
      </c>
      <c r="C4946" s="44">
        <v>7</v>
      </c>
      <c r="D4946" s="44">
        <v>2011</v>
      </c>
      <c r="E4946" s="85">
        <v>43</v>
      </c>
      <c r="F4946" s="21"/>
    </row>
    <row r="4947" spans="1:6" x14ac:dyDescent="0.2">
      <c r="A4947" s="21">
        <v>40741</v>
      </c>
      <c r="B4947" s="44">
        <v>17</v>
      </c>
      <c r="C4947" s="44">
        <v>7</v>
      </c>
      <c r="D4947" s="44">
        <v>2011</v>
      </c>
      <c r="E4947" s="85">
        <v>13.3</v>
      </c>
      <c r="F4947" s="21"/>
    </row>
    <row r="4948" spans="1:6" x14ac:dyDescent="0.2">
      <c r="A4948" s="21">
        <v>40742</v>
      </c>
      <c r="B4948" s="44">
        <v>18</v>
      </c>
      <c r="C4948" s="44">
        <v>7</v>
      </c>
      <c r="D4948" s="44">
        <v>2011</v>
      </c>
      <c r="E4948" s="85">
        <v>1.6</v>
      </c>
      <c r="F4948" s="21"/>
    </row>
    <row r="4949" spans="1:6" x14ac:dyDescent="0.2">
      <c r="A4949" s="21">
        <v>40743</v>
      </c>
      <c r="B4949" s="44">
        <v>19</v>
      </c>
      <c r="C4949" s="44">
        <v>7</v>
      </c>
      <c r="D4949" s="44">
        <v>2011</v>
      </c>
      <c r="E4949" s="85">
        <v>1.38</v>
      </c>
      <c r="F4949" s="21"/>
    </row>
    <row r="4950" spans="1:6" x14ac:dyDescent="0.2">
      <c r="A4950" s="21">
        <v>40744</v>
      </c>
      <c r="B4950" s="44">
        <v>20</v>
      </c>
      <c r="C4950" s="44">
        <v>7</v>
      </c>
      <c r="D4950" s="44">
        <v>2011</v>
      </c>
      <c r="E4950" s="85">
        <v>6.36</v>
      </c>
      <c r="F4950" s="21"/>
    </row>
    <row r="4951" spans="1:6" x14ac:dyDescent="0.2">
      <c r="A4951" s="21">
        <v>40745</v>
      </c>
      <c r="B4951" s="44">
        <v>21</v>
      </c>
      <c r="C4951" s="44">
        <v>7</v>
      </c>
      <c r="D4951" s="44">
        <v>2011</v>
      </c>
      <c r="E4951" s="85">
        <v>38.4</v>
      </c>
      <c r="F4951" s="21"/>
    </row>
    <row r="4952" spans="1:6" x14ac:dyDescent="0.2">
      <c r="A4952" s="21">
        <v>40746</v>
      </c>
      <c r="B4952" s="44">
        <v>22</v>
      </c>
      <c r="C4952" s="44">
        <v>7</v>
      </c>
      <c r="D4952" s="44">
        <v>2011</v>
      </c>
      <c r="E4952" s="85">
        <v>74.900000000000006</v>
      </c>
      <c r="F4952" s="21"/>
    </row>
    <row r="4953" spans="1:6" x14ac:dyDescent="0.2">
      <c r="A4953" s="21">
        <v>40747</v>
      </c>
      <c r="B4953" s="44">
        <v>23</v>
      </c>
      <c r="C4953" s="44">
        <v>7</v>
      </c>
      <c r="D4953" s="44">
        <v>2011</v>
      </c>
      <c r="E4953" s="85">
        <v>77.900000000000006</v>
      </c>
      <c r="F4953" s="21"/>
    </row>
    <row r="4954" spans="1:6" x14ac:dyDescent="0.2">
      <c r="A4954" s="21">
        <v>40748</v>
      </c>
      <c r="B4954" s="44">
        <v>24</v>
      </c>
      <c r="C4954" s="44">
        <v>7</v>
      </c>
      <c r="D4954" s="44">
        <v>2011</v>
      </c>
      <c r="E4954" s="85">
        <v>80.099999999999994</v>
      </c>
      <c r="F4954" s="21"/>
    </row>
    <row r="4955" spans="1:6" x14ac:dyDescent="0.2">
      <c r="A4955" s="21">
        <v>40749</v>
      </c>
      <c r="B4955" s="44">
        <v>25</v>
      </c>
      <c r="C4955" s="44">
        <v>7</v>
      </c>
      <c r="D4955" s="44">
        <v>2011</v>
      </c>
      <c r="E4955" s="85">
        <v>84.5</v>
      </c>
      <c r="F4955" s="21"/>
    </row>
    <row r="4956" spans="1:6" x14ac:dyDescent="0.2">
      <c r="A4956" s="21">
        <v>40750</v>
      </c>
      <c r="B4956" s="44">
        <v>26</v>
      </c>
      <c r="C4956" s="44">
        <v>7</v>
      </c>
      <c r="D4956" s="44">
        <v>2011</v>
      </c>
      <c r="F4956" s="21"/>
    </row>
    <row r="4957" spans="1:6" x14ac:dyDescent="0.2">
      <c r="A4957" s="21">
        <v>40751</v>
      </c>
      <c r="B4957" s="44">
        <v>27</v>
      </c>
      <c r="C4957" s="44">
        <v>7</v>
      </c>
      <c r="D4957" s="44">
        <v>2011</v>
      </c>
      <c r="F4957" s="21"/>
    </row>
    <row r="4958" spans="1:6" x14ac:dyDescent="0.2">
      <c r="A4958" s="21">
        <v>40752</v>
      </c>
      <c r="B4958" s="44">
        <v>28</v>
      </c>
      <c r="C4958" s="44">
        <v>7</v>
      </c>
      <c r="D4958" s="44">
        <v>2011</v>
      </c>
      <c r="F4958" s="21"/>
    </row>
    <row r="4959" spans="1:6" x14ac:dyDescent="0.2">
      <c r="A4959" s="21">
        <v>40753</v>
      </c>
      <c r="B4959" s="44">
        <v>29</v>
      </c>
      <c r="C4959" s="44">
        <v>7</v>
      </c>
      <c r="D4959" s="44">
        <v>2011</v>
      </c>
      <c r="F4959" s="21"/>
    </row>
    <row r="4960" spans="1:6" x14ac:dyDescent="0.2">
      <c r="A4960" s="21">
        <v>40754</v>
      </c>
      <c r="B4960" s="44">
        <v>30</v>
      </c>
      <c r="C4960" s="44">
        <v>7</v>
      </c>
      <c r="D4960" s="44">
        <v>2011</v>
      </c>
      <c r="F4960" s="21"/>
    </row>
    <row r="4961" spans="1:6" x14ac:dyDescent="0.2">
      <c r="A4961" s="21">
        <v>40755</v>
      </c>
      <c r="B4961" s="44">
        <v>31</v>
      </c>
      <c r="C4961" s="44">
        <v>7</v>
      </c>
      <c r="D4961" s="44">
        <v>2011</v>
      </c>
      <c r="F4961" s="21"/>
    </row>
    <row r="4962" spans="1:6" x14ac:dyDescent="0.2">
      <c r="A4962" s="21">
        <v>40756</v>
      </c>
      <c r="B4962" s="44">
        <v>1</v>
      </c>
      <c r="C4962" s="44">
        <v>8</v>
      </c>
      <c r="D4962" s="44">
        <v>2011</v>
      </c>
      <c r="F4962" s="21"/>
    </row>
    <row r="4963" spans="1:6" x14ac:dyDescent="0.2">
      <c r="A4963" s="21">
        <v>40757</v>
      </c>
      <c r="B4963" s="44">
        <v>2</v>
      </c>
      <c r="C4963" s="44">
        <v>8</v>
      </c>
      <c r="D4963" s="44">
        <v>2011</v>
      </c>
      <c r="F4963" s="21"/>
    </row>
    <row r="4964" spans="1:6" x14ac:dyDescent="0.2">
      <c r="A4964" s="21">
        <v>40758</v>
      </c>
      <c r="B4964" s="44">
        <v>3</v>
      </c>
      <c r="C4964" s="44">
        <v>8</v>
      </c>
      <c r="D4964" s="44">
        <v>2011</v>
      </c>
      <c r="F4964" s="21"/>
    </row>
    <row r="4965" spans="1:6" x14ac:dyDescent="0.2">
      <c r="A4965" s="21">
        <v>40759</v>
      </c>
      <c r="B4965" s="44">
        <v>4</v>
      </c>
      <c r="C4965" s="44">
        <v>8</v>
      </c>
      <c r="D4965" s="44">
        <v>2011</v>
      </c>
      <c r="F4965" s="21"/>
    </row>
    <row r="4966" spans="1:6" x14ac:dyDescent="0.2">
      <c r="A4966" s="21">
        <v>40760</v>
      </c>
      <c r="B4966" s="44">
        <v>5</v>
      </c>
      <c r="C4966" s="44">
        <v>8</v>
      </c>
      <c r="D4966" s="44">
        <v>2011</v>
      </c>
      <c r="E4966" s="85">
        <v>66.400000000000006</v>
      </c>
      <c r="F4966" s="21"/>
    </row>
    <row r="4967" spans="1:6" x14ac:dyDescent="0.2">
      <c r="A4967" s="21">
        <v>40761</v>
      </c>
      <c r="B4967" s="44">
        <v>6</v>
      </c>
      <c r="C4967" s="44">
        <v>8</v>
      </c>
      <c r="D4967" s="44">
        <v>2011</v>
      </c>
      <c r="E4967" s="85">
        <v>57.9</v>
      </c>
      <c r="F4967" s="21"/>
    </row>
    <row r="4968" spans="1:6" x14ac:dyDescent="0.2">
      <c r="A4968" s="21">
        <v>40762</v>
      </c>
      <c r="B4968" s="44">
        <v>7</v>
      </c>
      <c r="C4968" s="44">
        <v>8</v>
      </c>
      <c r="D4968" s="44">
        <v>2011</v>
      </c>
      <c r="E4968" s="85">
        <v>49.8</v>
      </c>
      <c r="F4968" s="21"/>
    </row>
    <row r="4969" spans="1:6" x14ac:dyDescent="0.2">
      <c r="A4969" s="21">
        <v>40763</v>
      </c>
      <c r="B4969" s="44">
        <v>8</v>
      </c>
      <c r="C4969" s="44">
        <v>8</v>
      </c>
      <c r="D4969" s="44">
        <v>2011</v>
      </c>
      <c r="E4969" s="85">
        <v>48.2</v>
      </c>
      <c r="F4969" s="21"/>
    </row>
    <row r="4970" spans="1:6" x14ac:dyDescent="0.2">
      <c r="A4970" s="21">
        <v>40764</v>
      </c>
      <c r="B4970" s="44">
        <v>9</v>
      </c>
      <c r="C4970" s="44">
        <v>8</v>
      </c>
      <c r="D4970" s="44">
        <v>2011</v>
      </c>
      <c r="E4970" s="85">
        <v>43.6</v>
      </c>
      <c r="F4970" s="21"/>
    </row>
    <row r="4971" spans="1:6" x14ac:dyDescent="0.2">
      <c r="A4971" s="21">
        <v>40765</v>
      </c>
      <c r="B4971" s="44">
        <v>10</v>
      </c>
      <c r="C4971" s="44">
        <v>8</v>
      </c>
      <c r="D4971" s="44">
        <v>2011</v>
      </c>
      <c r="E4971" s="85">
        <v>72.7</v>
      </c>
      <c r="F4971" s="21"/>
    </row>
    <row r="4972" spans="1:6" x14ac:dyDescent="0.2">
      <c r="A4972" s="21">
        <v>40766</v>
      </c>
      <c r="B4972" s="44">
        <v>11</v>
      </c>
      <c r="C4972" s="44">
        <v>8</v>
      </c>
      <c r="D4972" s="44">
        <v>2011</v>
      </c>
      <c r="E4972" s="85">
        <v>211</v>
      </c>
      <c r="F4972" s="21"/>
    </row>
    <row r="4973" spans="1:6" x14ac:dyDescent="0.2">
      <c r="A4973" s="21">
        <v>40767</v>
      </c>
      <c r="B4973" s="44">
        <v>12</v>
      </c>
      <c r="C4973" s="44">
        <v>8</v>
      </c>
      <c r="D4973" s="44">
        <v>2011</v>
      </c>
      <c r="F4973" s="21"/>
    </row>
    <row r="4974" spans="1:6" x14ac:dyDescent="0.2">
      <c r="A4974" s="21">
        <v>40768</v>
      </c>
      <c r="B4974" s="44">
        <v>13</v>
      </c>
      <c r="C4974" s="44">
        <v>8</v>
      </c>
      <c r="D4974" s="44">
        <v>2011</v>
      </c>
      <c r="F4974" s="21"/>
    </row>
    <row r="4975" spans="1:6" x14ac:dyDescent="0.2">
      <c r="A4975" s="21">
        <v>40769</v>
      </c>
      <c r="B4975" s="44">
        <v>14</v>
      </c>
      <c r="C4975" s="44">
        <v>8</v>
      </c>
      <c r="D4975" s="44">
        <v>2011</v>
      </c>
      <c r="F4975" s="21"/>
    </row>
    <row r="4976" spans="1:6" x14ac:dyDescent="0.2">
      <c r="A4976" s="21">
        <v>40770</v>
      </c>
      <c r="B4976" s="44">
        <v>15</v>
      </c>
      <c r="C4976" s="44">
        <v>8</v>
      </c>
      <c r="D4976" s="44">
        <v>2011</v>
      </c>
      <c r="F4976" s="21"/>
    </row>
    <row r="4977" spans="1:6" x14ac:dyDescent="0.2">
      <c r="A4977" s="21">
        <v>40771</v>
      </c>
      <c r="B4977" s="44">
        <v>16</v>
      </c>
      <c r="C4977" s="44">
        <v>8</v>
      </c>
      <c r="D4977" s="44">
        <v>2011</v>
      </c>
      <c r="F4977" s="21"/>
    </row>
    <row r="4978" spans="1:6" x14ac:dyDescent="0.2">
      <c r="A4978" s="21">
        <v>40772</v>
      </c>
      <c r="B4978" s="44">
        <v>17</v>
      </c>
      <c r="C4978" s="44">
        <v>8</v>
      </c>
      <c r="D4978" s="44">
        <v>2011</v>
      </c>
      <c r="F4978" s="21"/>
    </row>
    <row r="4979" spans="1:6" x14ac:dyDescent="0.2">
      <c r="A4979" s="21">
        <v>40773</v>
      </c>
      <c r="B4979" s="44">
        <v>18</v>
      </c>
      <c r="C4979" s="44">
        <v>8</v>
      </c>
      <c r="D4979" s="44">
        <v>2011</v>
      </c>
      <c r="F4979" s="21"/>
    </row>
    <row r="4980" spans="1:6" x14ac:dyDescent="0.2">
      <c r="A4980" s="21">
        <v>40774</v>
      </c>
      <c r="B4980" s="44">
        <v>19</v>
      </c>
      <c r="C4980" s="44">
        <v>8</v>
      </c>
      <c r="D4980" s="44">
        <v>2011</v>
      </c>
      <c r="F4980" s="21"/>
    </row>
    <row r="4981" spans="1:6" x14ac:dyDescent="0.2">
      <c r="A4981" s="21">
        <v>40775</v>
      </c>
      <c r="B4981" s="44">
        <v>20</v>
      </c>
      <c r="C4981" s="44">
        <v>8</v>
      </c>
      <c r="D4981" s="44">
        <v>2011</v>
      </c>
      <c r="F4981" s="21"/>
    </row>
    <row r="4982" spans="1:6" x14ac:dyDescent="0.2">
      <c r="A4982" s="21">
        <v>40776</v>
      </c>
      <c r="B4982" s="44">
        <v>21</v>
      </c>
      <c r="C4982" s="44">
        <v>8</v>
      </c>
      <c r="D4982" s="44">
        <v>2011</v>
      </c>
      <c r="F4982" s="21"/>
    </row>
    <row r="4983" spans="1:6" x14ac:dyDescent="0.2">
      <c r="A4983" s="21">
        <v>40777</v>
      </c>
      <c r="B4983" s="44">
        <v>22</v>
      </c>
      <c r="C4983" s="44">
        <v>8</v>
      </c>
      <c r="D4983" s="44">
        <v>2011</v>
      </c>
      <c r="F4983" s="21"/>
    </row>
    <row r="4984" spans="1:6" x14ac:dyDescent="0.2">
      <c r="A4984" s="21">
        <v>40778</v>
      </c>
      <c r="B4984" s="44">
        <v>23</v>
      </c>
      <c r="C4984" s="44">
        <v>8</v>
      </c>
      <c r="D4984" s="44">
        <v>2011</v>
      </c>
      <c r="F4984" s="21"/>
    </row>
    <row r="4985" spans="1:6" x14ac:dyDescent="0.2">
      <c r="A4985" s="21">
        <v>40779</v>
      </c>
      <c r="B4985" s="44">
        <v>24</v>
      </c>
      <c r="C4985" s="44">
        <v>8</v>
      </c>
      <c r="D4985" s="44">
        <v>2011</v>
      </c>
      <c r="F4985" s="21"/>
    </row>
    <row r="4986" spans="1:6" x14ac:dyDescent="0.2">
      <c r="A4986" s="21">
        <v>40780</v>
      </c>
      <c r="B4986" s="44">
        <v>25</v>
      </c>
      <c r="C4986" s="44">
        <v>8</v>
      </c>
      <c r="D4986" s="44">
        <v>2011</v>
      </c>
      <c r="F4986" s="21"/>
    </row>
    <row r="4987" spans="1:6" x14ac:dyDescent="0.2">
      <c r="A4987" s="21">
        <v>40781</v>
      </c>
      <c r="B4987" s="44">
        <v>26</v>
      </c>
      <c r="C4987" s="44">
        <v>8</v>
      </c>
      <c r="D4987" s="44">
        <v>2011</v>
      </c>
      <c r="E4987" s="85">
        <v>18</v>
      </c>
      <c r="F4987" s="21"/>
    </row>
    <row r="4988" spans="1:6" x14ac:dyDescent="0.2">
      <c r="A4988" s="21">
        <v>40782</v>
      </c>
      <c r="B4988" s="44">
        <v>27</v>
      </c>
      <c r="C4988" s="44">
        <v>8</v>
      </c>
      <c r="D4988" s="44">
        <v>2011</v>
      </c>
      <c r="E4988" s="85">
        <v>4.93</v>
      </c>
      <c r="F4988" s="21"/>
    </row>
    <row r="4989" spans="1:6" x14ac:dyDescent="0.2">
      <c r="A4989" s="21">
        <v>40783</v>
      </c>
      <c r="B4989" s="44">
        <v>28</v>
      </c>
      <c r="C4989" s="44">
        <v>8</v>
      </c>
      <c r="D4989" s="44">
        <v>2011</v>
      </c>
      <c r="E4989" s="85">
        <v>3.82</v>
      </c>
      <c r="F4989" s="21"/>
    </row>
    <row r="4990" spans="1:6" x14ac:dyDescent="0.2">
      <c r="A4990" s="21">
        <v>40784</v>
      </c>
      <c r="B4990" s="44">
        <v>29</v>
      </c>
      <c r="C4990" s="44">
        <v>8</v>
      </c>
      <c r="D4990" s="44">
        <v>2011</v>
      </c>
      <c r="E4990" s="85">
        <v>2.86</v>
      </c>
      <c r="F4990" s="21"/>
    </row>
    <row r="4991" spans="1:6" x14ac:dyDescent="0.2">
      <c r="A4991" s="21">
        <v>40785</v>
      </c>
      <c r="B4991" s="44">
        <v>30</v>
      </c>
      <c r="C4991" s="44">
        <v>8</v>
      </c>
      <c r="D4991" s="44">
        <v>2011</v>
      </c>
      <c r="E4991" s="85">
        <v>2.5299999999999998</v>
      </c>
      <c r="F4991" s="21"/>
    </row>
    <row r="4992" spans="1:6" x14ac:dyDescent="0.2">
      <c r="A4992" s="21">
        <v>40786</v>
      </c>
      <c r="B4992" s="44">
        <v>31</v>
      </c>
      <c r="C4992" s="44">
        <v>8</v>
      </c>
      <c r="D4992" s="44">
        <v>2011</v>
      </c>
      <c r="E4992" s="85">
        <v>4.1399999999999997</v>
      </c>
      <c r="F4992" s="21"/>
    </row>
    <row r="4993" spans="1:6" x14ac:dyDescent="0.2">
      <c r="A4993" s="21">
        <v>40787</v>
      </c>
      <c r="B4993" s="44">
        <v>1</v>
      </c>
      <c r="C4993" s="44">
        <v>9</v>
      </c>
      <c r="D4993" s="44">
        <v>2011</v>
      </c>
      <c r="E4993" s="85">
        <v>3.45</v>
      </c>
      <c r="F4993" s="21"/>
    </row>
    <row r="4994" spans="1:6" x14ac:dyDescent="0.2">
      <c r="A4994" s="21">
        <v>40788</v>
      </c>
      <c r="B4994" s="44">
        <v>2</v>
      </c>
      <c r="C4994" s="44">
        <v>9</v>
      </c>
      <c r="D4994" s="44">
        <v>2011</v>
      </c>
      <c r="E4994" s="85">
        <v>2.38</v>
      </c>
      <c r="F4994" s="21"/>
    </row>
    <row r="4995" spans="1:6" x14ac:dyDescent="0.2">
      <c r="A4995" s="21">
        <v>40789</v>
      </c>
      <c r="B4995" s="44">
        <v>3</v>
      </c>
      <c r="C4995" s="44">
        <v>9</v>
      </c>
      <c r="D4995" s="44">
        <v>2011</v>
      </c>
      <c r="E4995" s="85">
        <v>3.01</v>
      </c>
      <c r="F4995" s="21"/>
    </row>
    <row r="4996" spans="1:6" x14ac:dyDescent="0.2">
      <c r="A4996" s="21">
        <v>40790</v>
      </c>
      <c r="B4996" s="44">
        <v>4</v>
      </c>
      <c r="C4996" s="44">
        <v>9</v>
      </c>
      <c r="D4996" s="44">
        <v>2011</v>
      </c>
      <c r="E4996" s="85">
        <v>3.71</v>
      </c>
      <c r="F4996" s="21"/>
    </row>
    <row r="4997" spans="1:6" x14ac:dyDescent="0.2">
      <c r="A4997" s="21">
        <v>40791</v>
      </c>
      <c r="B4997" s="44">
        <v>5</v>
      </c>
      <c r="C4997" s="44">
        <v>9</v>
      </c>
      <c r="D4997" s="44">
        <v>2011</v>
      </c>
      <c r="E4997" s="85">
        <v>3.43</v>
      </c>
      <c r="F4997" s="21"/>
    </row>
    <row r="4998" spans="1:6" x14ac:dyDescent="0.2">
      <c r="A4998" s="21">
        <v>40792</v>
      </c>
      <c r="B4998" s="44">
        <v>6</v>
      </c>
      <c r="C4998" s="44">
        <v>9</v>
      </c>
      <c r="D4998" s="44">
        <v>2011</v>
      </c>
      <c r="E4998" s="85">
        <v>2.89</v>
      </c>
      <c r="F4998" s="21"/>
    </row>
    <row r="4999" spans="1:6" x14ac:dyDescent="0.2">
      <c r="A4999" s="21">
        <v>40793</v>
      </c>
      <c r="B4999" s="44">
        <v>7</v>
      </c>
      <c r="C4999" s="44">
        <v>9</v>
      </c>
      <c r="D4999" s="44">
        <v>2011</v>
      </c>
      <c r="E4999" s="85">
        <v>7.53</v>
      </c>
      <c r="F4999" s="21"/>
    </row>
    <row r="5000" spans="1:6" x14ac:dyDescent="0.2">
      <c r="A5000" s="21">
        <v>40794</v>
      </c>
      <c r="B5000" s="44">
        <v>8</v>
      </c>
      <c r="C5000" s="44">
        <v>9</v>
      </c>
      <c r="D5000" s="44">
        <v>2011</v>
      </c>
      <c r="E5000" s="85">
        <v>7.42</v>
      </c>
      <c r="F5000" s="21"/>
    </row>
    <row r="5001" spans="1:6" x14ac:dyDescent="0.2">
      <c r="A5001" s="21">
        <v>40795</v>
      </c>
      <c r="B5001" s="44">
        <v>9</v>
      </c>
      <c r="C5001" s="44">
        <v>9</v>
      </c>
      <c r="D5001" s="44">
        <v>2011</v>
      </c>
      <c r="E5001" s="85">
        <v>12.6</v>
      </c>
      <c r="F5001" s="21"/>
    </row>
    <row r="5002" spans="1:6" x14ac:dyDescent="0.2">
      <c r="A5002" s="21">
        <v>40796</v>
      </c>
      <c r="B5002" s="44">
        <v>10</v>
      </c>
      <c r="C5002" s="44">
        <v>9</v>
      </c>
      <c r="D5002" s="44">
        <v>2011</v>
      </c>
      <c r="E5002" s="85">
        <v>12.5</v>
      </c>
      <c r="F5002" s="21"/>
    </row>
    <row r="5003" spans="1:6" x14ac:dyDescent="0.2">
      <c r="A5003" s="21">
        <v>40797</v>
      </c>
      <c r="B5003" s="44">
        <v>11</v>
      </c>
      <c r="C5003" s="44">
        <v>9</v>
      </c>
      <c r="D5003" s="44">
        <v>2011</v>
      </c>
      <c r="E5003" s="85">
        <v>9.19</v>
      </c>
      <c r="F5003" s="21"/>
    </row>
    <row r="5004" spans="1:6" x14ac:dyDescent="0.2">
      <c r="A5004" s="21">
        <v>40798</v>
      </c>
      <c r="B5004" s="44">
        <v>12</v>
      </c>
      <c r="C5004" s="44">
        <v>9</v>
      </c>
      <c r="D5004" s="44">
        <v>2011</v>
      </c>
      <c r="E5004" s="85">
        <v>8.49</v>
      </c>
      <c r="F5004" s="21"/>
    </row>
    <row r="5005" spans="1:6" x14ac:dyDescent="0.2">
      <c r="A5005" s="21">
        <v>40799</v>
      </c>
      <c r="B5005" s="44">
        <v>13</v>
      </c>
      <c r="C5005" s="44">
        <v>9</v>
      </c>
      <c r="D5005" s="44">
        <v>2011</v>
      </c>
      <c r="E5005" s="85">
        <v>12.9</v>
      </c>
      <c r="F5005" s="21"/>
    </row>
    <row r="5006" spans="1:6" x14ac:dyDescent="0.2">
      <c r="A5006" s="21">
        <v>40800</v>
      </c>
      <c r="B5006" s="44">
        <v>14</v>
      </c>
      <c r="C5006" s="44">
        <v>9</v>
      </c>
      <c r="D5006" s="44">
        <v>2011</v>
      </c>
      <c r="E5006" s="85">
        <v>13.4</v>
      </c>
      <c r="F5006" s="21"/>
    </row>
    <row r="5007" spans="1:6" x14ac:dyDescent="0.2">
      <c r="A5007" s="21">
        <v>40801</v>
      </c>
      <c r="B5007" s="44">
        <v>15</v>
      </c>
      <c r="C5007" s="44">
        <v>9</v>
      </c>
      <c r="D5007" s="44">
        <v>2011</v>
      </c>
      <c r="E5007" s="85">
        <v>11.5</v>
      </c>
      <c r="F5007" s="21"/>
    </row>
    <row r="5008" spans="1:6" x14ac:dyDescent="0.2">
      <c r="A5008" s="21">
        <v>40802</v>
      </c>
      <c r="B5008" s="44">
        <v>16</v>
      </c>
      <c r="C5008" s="44">
        <v>9</v>
      </c>
      <c r="D5008" s="44">
        <v>2011</v>
      </c>
      <c r="E5008" s="85">
        <v>8.6199999999999992</v>
      </c>
      <c r="F5008" s="21"/>
    </row>
    <row r="5009" spans="1:6" x14ac:dyDescent="0.2">
      <c r="A5009" s="21">
        <v>40803</v>
      </c>
      <c r="B5009" s="44">
        <v>17</v>
      </c>
      <c r="C5009" s="44">
        <v>9</v>
      </c>
      <c r="D5009" s="44">
        <v>2011</v>
      </c>
      <c r="E5009" s="85">
        <v>15.3</v>
      </c>
      <c r="F5009" s="21"/>
    </row>
    <row r="5010" spans="1:6" x14ac:dyDescent="0.2">
      <c r="A5010" s="21">
        <v>40804</v>
      </c>
      <c r="B5010" s="44">
        <v>18</v>
      </c>
      <c r="C5010" s="44">
        <v>9</v>
      </c>
      <c r="D5010" s="44">
        <v>2011</v>
      </c>
      <c r="E5010" s="85">
        <v>11.8</v>
      </c>
      <c r="F5010" s="21"/>
    </row>
    <row r="5011" spans="1:6" x14ac:dyDescent="0.2">
      <c r="A5011" s="21">
        <v>40805</v>
      </c>
      <c r="B5011" s="44">
        <v>19</v>
      </c>
      <c r="C5011" s="44">
        <v>9</v>
      </c>
      <c r="D5011" s="44">
        <v>2011</v>
      </c>
      <c r="E5011" s="85">
        <v>17.2</v>
      </c>
      <c r="F5011" s="21"/>
    </row>
    <row r="5012" spans="1:6" x14ac:dyDescent="0.2">
      <c r="A5012" s="21">
        <v>40806</v>
      </c>
      <c r="B5012" s="44">
        <v>20</v>
      </c>
      <c r="C5012" s="44">
        <v>9</v>
      </c>
      <c r="D5012" s="44">
        <v>2011</v>
      </c>
      <c r="E5012" s="85">
        <v>9.7899999999999991</v>
      </c>
      <c r="F5012" s="21"/>
    </row>
    <row r="5013" spans="1:6" x14ac:dyDescent="0.2">
      <c r="A5013" s="21">
        <v>40807</v>
      </c>
      <c r="B5013" s="44">
        <v>21</v>
      </c>
      <c r="C5013" s="44">
        <v>9</v>
      </c>
      <c r="D5013" s="44">
        <v>2011</v>
      </c>
      <c r="E5013" s="85">
        <v>17.5</v>
      </c>
      <c r="F5013" s="21"/>
    </row>
    <row r="5014" spans="1:6" x14ac:dyDescent="0.2">
      <c r="A5014" s="21">
        <v>40808</v>
      </c>
      <c r="B5014" s="44">
        <v>22</v>
      </c>
      <c r="C5014" s="44">
        <v>9</v>
      </c>
      <c r="D5014" s="44">
        <v>2011</v>
      </c>
      <c r="E5014" s="85">
        <v>19.7</v>
      </c>
      <c r="F5014" s="21"/>
    </row>
    <row r="5015" spans="1:6" x14ac:dyDescent="0.2">
      <c r="A5015" s="21">
        <v>40809</v>
      </c>
      <c r="B5015" s="44">
        <v>23</v>
      </c>
      <c r="C5015" s="44">
        <v>9</v>
      </c>
      <c r="D5015" s="44">
        <v>2011</v>
      </c>
      <c r="E5015" s="85">
        <v>18</v>
      </c>
      <c r="F5015" s="21"/>
    </row>
    <row r="5016" spans="1:6" x14ac:dyDescent="0.2">
      <c r="A5016" s="21">
        <v>40810</v>
      </c>
      <c r="B5016" s="44">
        <v>24</v>
      </c>
      <c r="C5016" s="44">
        <v>9</v>
      </c>
      <c r="D5016" s="44">
        <v>2011</v>
      </c>
      <c r="E5016" s="85">
        <v>10.4</v>
      </c>
      <c r="F5016" s="21"/>
    </row>
    <row r="5017" spans="1:6" x14ac:dyDescent="0.2">
      <c r="A5017" s="21">
        <v>40811</v>
      </c>
      <c r="B5017" s="44">
        <v>25</v>
      </c>
      <c r="C5017" s="44">
        <v>9</v>
      </c>
      <c r="D5017" s="44">
        <v>2011</v>
      </c>
      <c r="E5017" s="85">
        <v>30.7</v>
      </c>
      <c r="F5017" s="21"/>
    </row>
    <row r="5018" spans="1:6" x14ac:dyDescent="0.2">
      <c r="A5018" s="21">
        <v>40812</v>
      </c>
      <c r="B5018" s="44">
        <v>26</v>
      </c>
      <c r="C5018" s="44">
        <v>9</v>
      </c>
      <c r="D5018" s="44">
        <v>2011</v>
      </c>
      <c r="E5018" s="85">
        <v>30.2</v>
      </c>
      <c r="F5018" s="21"/>
    </row>
    <row r="5019" spans="1:6" x14ac:dyDescent="0.2">
      <c r="A5019" s="21">
        <v>40813</v>
      </c>
      <c r="B5019" s="44">
        <v>27</v>
      </c>
      <c r="C5019" s="44">
        <v>9</v>
      </c>
      <c r="D5019" s="44">
        <v>2011</v>
      </c>
      <c r="E5019" s="85">
        <v>10.3</v>
      </c>
      <c r="F5019" s="21"/>
    </row>
    <row r="5020" spans="1:6" x14ac:dyDescent="0.2">
      <c r="A5020" s="21">
        <v>40814</v>
      </c>
      <c r="B5020" s="44">
        <v>28</v>
      </c>
      <c r="C5020" s="44">
        <v>9</v>
      </c>
      <c r="D5020" s="44">
        <v>2011</v>
      </c>
      <c r="E5020" s="85">
        <v>15.5</v>
      </c>
      <c r="F5020" s="21"/>
    </row>
    <row r="5021" spans="1:6" x14ac:dyDescent="0.2">
      <c r="A5021" s="21">
        <v>40815</v>
      </c>
      <c r="B5021" s="44">
        <v>29</v>
      </c>
      <c r="C5021" s="44">
        <v>9</v>
      </c>
      <c r="D5021" s="44">
        <v>2011</v>
      </c>
      <c r="E5021" s="85">
        <v>58.4</v>
      </c>
      <c r="F5021" s="21"/>
    </row>
    <row r="5022" spans="1:6" x14ac:dyDescent="0.2">
      <c r="A5022" s="21">
        <v>40816</v>
      </c>
      <c r="B5022" s="44">
        <v>30</v>
      </c>
      <c r="C5022" s="44">
        <v>9</v>
      </c>
      <c r="D5022" s="44">
        <v>2011</v>
      </c>
      <c r="E5022" s="85">
        <v>132</v>
      </c>
      <c r="F5022" s="21"/>
    </row>
    <row r="5023" spans="1:6" x14ac:dyDescent="0.2">
      <c r="A5023" s="21">
        <v>40817</v>
      </c>
      <c r="B5023" s="44">
        <v>1</v>
      </c>
      <c r="C5023" s="44">
        <v>10</v>
      </c>
      <c r="D5023" s="44">
        <v>2011</v>
      </c>
      <c r="E5023" s="85">
        <v>81</v>
      </c>
      <c r="F5023" s="21"/>
    </row>
    <row r="5024" spans="1:6" x14ac:dyDescent="0.2">
      <c r="A5024" s="21">
        <v>40818</v>
      </c>
      <c r="B5024" s="44">
        <v>2</v>
      </c>
      <c r="C5024" s="44">
        <v>10</v>
      </c>
      <c r="D5024" s="44">
        <v>2011</v>
      </c>
      <c r="E5024" s="85">
        <v>82.1</v>
      </c>
      <c r="F5024" s="21"/>
    </row>
    <row r="5025" spans="1:6" x14ac:dyDescent="0.2">
      <c r="A5025" s="21">
        <v>40819</v>
      </c>
      <c r="B5025" s="44">
        <v>3</v>
      </c>
      <c r="C5025" s="44">
        <v>10</v>
      </c>
      <c r="D5025" s="44">
        <v>2011</v>
      </c>
      <c r="E5025" s="85">
        <v>68.900000000000006</v>
      </c>
      <c r="F5025" s="21"/>
    </row>
    <row r="5026" spans="1:6" x14ac:dyDescent="0.2">
      <c r="A5026" s="21">
        <v>40820</v>
      </c>
      <c r="B5026" s="44">
        <v>4</v>
      </c>
      <c r="C5026" s="44">
        <v>10</v>
      </c>
      <c r="D5026" s="44">
        <v>2011</v>
      </c>
      <c r="E5026" s="85">
        <v>53.3</v>
      </c>
      <c r="F5026" s="21"/>
    </row>
    <row r="5027" spans="1:6" x14ac:dyDescent="0.2">
      <c r="A5027" s="21">
        <v>40821</v>
      </c>
      <c r="B5027" s="44">
        <v>5</v>
      </c>
      <c r="C5027" s="44">
        <v>10</v>
      </c>
      <c r="D5027" s="44">
        <v>2011</v>
      </c>
      <c r="E5027" s="85">
        <v>39.200000000000003</v>
      </c>
      <c r="F5027" s="21"/>
    </row>
    <row r="5028" spans="1:6" x14ac:dyDescent="0.2">
      <c r="A5028" s="21">
        <v>40822</v>
      </c>
      <c r="B5028" s="44">
        <v>6</v>
      </c>
      <c r="C5028" s="44">
        <v>10</v>
      </c>
      <c r="D5028" s="44">
        <v>2011</v>
      </c>
      <c r="E5028" s="85">
        <v>9.48</v>
      </c>
      <c r="F5028" s="21"/>
    </row>
    <row r="5029" spans="1:6" x14ac:dyDescent="0.2">
      <c r="A5029" s="21">
        <v>40823</v>
      </c>
      <c r="B5029" s="44">
        <v>7</v>
      </c>
      <c r="C5029" s="44">
        <v>10</v>
      </c>
      <c r="D5029" s="44">
        <v>2011</v>
      </c>
      <c r="E5029" s="85">
        <v>6.46</v>
      </c>
      <c r="F5029" s="21"/>
    </row>
    <row r="5030" spans="1:6" x14ac:dyDescent="0.2">
      <c r="A5030" s="21">
        <v>40824</v>
      </c>
      <c r="B5030" s="44">
        <v>8</v>
      </c>
      <c r="C5030" s="44">
        <v>10</v>
      </c>
      <c r="D5030" s="44">
        <v>2011</v>
      </c>
      <c r="E5030" s="85">
        <v>5.71</v>
      </c>
      <c r="F5030" s="21"/>
    </row>
    <row r="5031" spans="1:6" x14ac:dyDescent="0.2">
      <c r="A5031" s="21">
        <v>40825</v>
      </c>
      <c r="B5031" s="44">
        <v>9</v>
      </c>
      <c r="C5031" s="44">
        <v>10</v>
      </c>
      <c r="D5031" s="44">
        <v>2011</v>
      </c>
      <c r="E5031" s="85">
        <v>5.73</v>
      </c>
      <c r="F5031" s="21"/>
    </row>
    <row r="5032" spans="1:6" x14ac:dyDescent="0.2">
      <c r="A5032" s="21">
        <v>40826</v>
      </c>
      <c r="B5032" s="44">
        <v>10</v>
      </c>
      <c r="C5032" s="44">
        <v>10</v>
      </c>
      <c r="D5032" s="44">
        <v>2011</v>
      </c>
      <c r="E5032" s="85">
        <v>5.62</v>
      </c>
      <c r="F5032" s="21"/>
    </row>
    <row r="5033" spans="1:6" x14ac:dyDescent="0.2">
      <c r="A5033" s="21">
        <v>40827</v>
      </c>
      <c r="B5033" s="44">
        <v>11</v>
      </c>
      <c r="C5033" s="44">
        <v>10</v>
      </c>
      <c r="D5033" s="44">
        <v>2011</v>
      </c>
      <c r="E5033" s="85">
        <v>5.29</v>
      </c>
      <c r="F5033" s="21"/>
    </row>
    <row r="5034" spans="1:6" x14ac:dyDescent="0.2">
      <c r="A5034" s="21">
        <v>40828</v>
      </c>
      <c r="B5034" s="44">
        <v>12</v>
      </c>
      <c r="C5034" s="44">
        <v>10</v>
      </c>
      <c r="D5034" s="44">
        <v>2011</v>
      </c>
      <c r="E5034" s="85">
        <v>5.93</v>
      </c>
      <c r="F5034" s="21"/>
    </row>
    <row r="5035" spans="1:6" x14ac:dyDescent="0.2">
      <c r="A5035" s="21">
        <v>40829</v>
      </c>
      <c r="B5035" s="44">
        <v>13</v>
      </c>
      <c r="C5035" s="44">
        <v>10</v>
      </c>
      <c r="D5035" s="44">
        <v>2011</v>
      </c>
      <c r="E5035" s="85">
        <v>23.1</v>
      </c>
      <c r="F5035" s="21"/>
    </row>
    <row r="5036" spans="1:6" x14ac:dyDescent="0.2">
      <c r="A5036" s="21">
        <v>40830</v>
      </c>
      <c r="B5036" s="44">
        <v>14</v>
      </c>
      <c r="C5036" s="44">
        <v>10</v>
      </c>
      <c r="D5036" s="44">
        <v>2011</v>
      </c>
      <c r="E5036" s="85">
        <v>14.5</v>
      </c>
      <c r="F5036" s="21"/>
    </row>
    <row r="5037" spans="1:6" x14ac:dyDescent="0.2">
      <c r="A5037" s="21">
        <v>40831</v>
      </c>
      <c r="B5037" s="44">
        <v>15</v>
      </c>
      <c r="C5037" s="44">
        <v>10</v>
      </c>
      <c r="D5037" s="44">
        <v>2011</v>
      </c>
      <c r="E5037" s="85">
        <v>5.3</v>
      </c>
      <c r="F5037" s="21"/>
    </row>
    <row r="5038" spans="1:6" x14ac:dyDescent="0.2">
      <c r="A5038" s="21">
        <v>40832</v>
      </c>
      <c r="B5038" s="44">
        <v>16</v>
      </c>
      <c r="C5038" s="44">
        <v>10</v>
      </c>
      <c r="D5038" s="44">
        <v>2011</v>
      </c>
      <c r="E5038" s="85">
        <v>5.09</v>
      </c>
      <c r="F5038" s="21"/>
    </row>
    <row r="5039" spans="1:6" x14ac:dyDescent="0.2">
      <c r="A5039" s="21">
        <v>40833</v>
      </c>
      <c r="B5039" s="44">
        <v>17</v>
      </c>
      <c r="C5039" s="44">
        <v>10</v>
      </c>
      <c r="D5039" s="44">
        <v>2011</v>
      </c>
      <c r="E5039" s="85">
        <v>5.37</v>
      </c>
      <c r="F5039" s="21"/>
    </row>
    <row r="5040" spans="1:6" x14ac:dyDescent="0.2">
      <c r="A5040" s="21">
        <v>40834</v>
      </c>
      <c r="B5040" s="44">
        <v>18</v>
      </c>
      <c r="C5040" s="44">
        <v>10</v>
      </c>
      <c r="D5040" s="44">
        <v>2011</v>
      </c>
      <c r="E5040" s="85">
        <v>4.8499999999999996</v>
      </c>
      <c r="F5040" s="21"/>
    </row>
    <row r="5041" spans="1:6" x14ac:dyDescent="0.2">
      <c r="A5041" s="21">
        <v>40835</v>
      </c>
      <c r="B5041" s="44">
        <v>19</v>
      </c>
      <c r="C5041" s="44">
        <v>10</v>
      </c>
      <c r="D5041" s="44">
        <v>2011</v>
      </c>
      <c r="E5041" s="85">
        <v>8.86</v>
      </c>
      <c r="F5041" s="21"/>
    </row>
    <row r="5042" spans="1:6" x14ac:dyDescent="0.2">
      <c r="A5042" s="21">
        <v>40836</v>
      </c>
      <c r="B5042" s="44">
        <v>20</v>
      </c>
      <c r="C5042" s="44">
        <v>10</v>
      </c>
      <c r="D5042" s="44">
        <v>2011</v>
      </c>
      <c r="E5042" s="85">
        <v>14.2</v>
      </c>
      <c r="F5042" s="21"/>
    </row>
    <row r="5043" spans="1:6" x14ac:dyDescent="0.2">
      <c r="A5043" s="21">
        <v>40837</v>
      </c>
      <c r="B5043" s="44">
        <v>21</v>
      </c>
      <c r="C5043" s="44">
        <v>10</v>
      </c>
      <c r="D5043" s="44">
        <v>2011</v>
      </c>
      <c r="E5043" s="85">
        <v>14.4</v>
      </c>
      <c r="F5043" s="21"/>
    </row>
    <row r="5044" spans="1:6" x14ac:dyDescent="0.2">
      <c r="A5044" s="21">
        <v>40838</v>
      </c>
      <c r="B5044" s="44">
        <v>22</v>
      </c>
      <c r="C5044" s="44">
        <v>10</v>
      </c>
      <c r="D5044" s="44">
        <v>2011</v>
      </c>
      <c r="E5044" s="85">
        <v>20.2</v>
      </c>
      <c r="F5044" s="21"/>
    </row>
    <row r="5045" spans="1:6" x14ac:dyDescent="0.2">
      <c r="A5045" s="21">
        <v>40839</v>
      </c>
      <c r="B5045" s="44">
        <v>23</v>
      </c>
      <c r="C5045" s="44">
        <v>10</v>
      </c>
      <c r="D5045" s="44">
        <v>2011</v>
      </c>
      <c r="E5045" s="85">
        <v>12.7</v>
      </c>
      <c r="F5045" s="21"/>
    </row>
    <row r="5046" spans="1:6" x14ac:dyDescent="0.2">
      <c r="A5046" s="21">
        <v>40840</v>
      </c>
      <c r="B5046" s="44">
        <v>24</v>
      </c>
      <c r="C5046" s="44">
        <v>10</v>
      </c>
      <c r="D5046" s="44">
        <v>2011</v>
      </c>
      <c r="E5046" s="85">
        <v>15.6</v>
      </c>
      <c r="F5046" s="21"/>
    </row>
    <row r="5047" spans="1:6" x14ac:dyDescent="0.2">
      <c r="A5047" s="21">
        <v>40841</v>
      </c>
      <c r="B5047" s="44">
        <v>25</v>
      </c>
      <c r="C5047" s="44">
        <v>10</v>
      </c>
      <c r="D5047" s="44">
        <v>2011</v>
      </c>
      <c r="E5047" s="85">
        <v>30.6</v>
      </c>
      <c r="F5047" s="21"/>
    </row>
    <row r="5048" spans="1:6" x14ac:dyDescent="0.2">
      <c r="A5048" s="21">
        <v>40842</v>
      </c>
      <c r="B5048" s="44">
        <v>26</v>
      </c>
      <c r="C5048" s="44">
        <v>10</v>
      </c>
      <c r="D5048" s="44">
        <v>2011</v>
      </c>
      <c r="E5048" s="85">
        <v>63.7</v>
      </c>
      <c r="F5048" s="21"/>
    </row>
    <row r="5049" spans="1:6" x14ac:dyDescent="0.2">
      <c r="A5049" s="21">
        <v>40843</v>
      </c>
      <c r="B5049" s="44">
        <v>27</v>
      </c>
      <c r="C5049" s="44">
        <v>10</v>
      </c>
      <c r="D5049" s="44">
        <v>2011</v>
      </c>
      <c r="E5049" s="85">
        <v>44.3</v>
      </c>
      <c r="F5049" s="21"/>
    </row>
    <row r="5050" spans="1:6" x14ac:dyDescent="0.2">
      <c r="A5050" s="21">
        <v>40844</v>
      </c>
      <c r="B5050" s="44">
        <v>28</v>
      </c>
      <c r="C5050" s="44">
        <v>10</v>
      </c>
      <c r="D5050" s="44">
        <v>2011</v>
      </c>
      <c r="E5050" s="85">
        <v>21.1</v>
      </c>
      <c r="F5050" s="21"/>
    </row>
    <row r="5051" spans="1:6" x14ac:dyDescent="0.2">
      <c r="A5051" s="21">
        <v>40845</v>
      </c>
      <c r="B5051" s="44">
        <v>29</v>
      </c>
      <c r="C5051" s="44">
        <v>10</v>
      </c>
      <c r="D5051" s="44">
        <v>2011</v>
      </c>
      <c r="E5051" s="85">
        <v>34.700000000000003</v>
      </c>
      <c r="F5051" s="21"/>
    </row>
    <row r="5052" spans="1:6" x14ac:dyDescent="0.2">
      <c r="A5052" s="21">
        <v>40846</v>
      </c>
      <c r="B5052" s="44">
        <v>30</v>
      </c>
      <c r="C5052" s="44">
        <v>10</v>
      </c>
      <c r="D5052" s="44">
        <v>2011</v>
      </c>
      <c r="E5052" s="85">
        <v>93</v>
      </c>
      <c r="F5052" s="21"/>
    </row>
    <row r="5053" spans="1:6" x14ac:dyDescent="0.2">
      <c r="A5053" s="21">
        <v>40847</v>
      </c>
      <c r="B5053" s="44">
        <v>31</v>
      </c>
      <c r="C5053" s="44">
        <v>10</v>
      </c>
      <c r="D5053" s="44">
        <v>2011</v>
      </c>
      <c r="E5053" s="85">
        <v>52.3</v>
      </c>
      <c r="F5053" s="21"/>
    </row>
    <row r="5054" spans="1:6" x14ac:dyDescent="0.2">
      <c r="A5054" s="21">
        <v>40848</v>
      </c>
      <c r="B5054" s="44">
        <v>1</v>
      </c>
      <c r="C5054" s="44">
        <v>11</v>
      </c>
      <c r="D5054" s="44">
        <v>2011</v>
      </c>
      <c r="E5054" s="85">
        <v>22.7</v>
      </c>
      <c r="F5054" s="21"/>
    </row>
    <row r="5055" spans="1:6" x14ac:dyDescent="0.2">
      <c r="A5055" s="21">
        <v>40849</v>
      </c>
      <c r="B5055" s="44">
        <v>2</v>
      </c>
      <c r="C5055" s="44">
        <v>11</v>
      </c>
      <c r="D5055" s="44">
        <v>2011</v>
      </c>
      <c r="E5055" s="85">
        <v>11.4</v>
      </c>
      <c r="F5055" s="21"/>
    </row>
    <row r="5056" spans="1:6" x14ac:dyDescent="0.2">
      <c r="A5056" s="21">
        <v>40850</v>
      </c>
      <c r="B5056" s="44">
        <v>3</v>
      </c>
      <c r="C5056" s="44">
        <v>11</v>
      </c>
      <c r="D5056" s="44">
        <v>2011</v>
      </c>
      <c r="E5056" s="85">
        <v>7.14</v>
      </c>
      <c r="F5056" s="21"/>
    </row>
    <row r="5057" spans="1:6" x14ac:dyDescent="0.2">
      <c r="A5057" s="21">
        <v>40851</v>
      </c>
      <c r="B5057" s="44">
        <v>4</v>
      </c>
      <c r="C5057" s="44">
        <v>11</v>
      </c>
      <c r="D5057" s="44">
        <v>2011</v>
      </c>
      <c r="E5057" s="85">
        <v>5.24</v>
      </c>
      <c r="F5057" s="21"/>
    </row>
    <row r="5058" spans="1:6" x14ac:dyDescent="0.2">
      <c r="A5058" s="21">
        <v>40852</v>
      </c>
      <c r="B5058" s="44">
        <v>5</v>
      </c>
      <c r="C5058" s="44">
        <v>11</v>
      </c>
      <c r="D5058" s="44">
        <v>2011</v>
      </c>
      <c r="E5058" s="85">
        <v>4.5599999999999996</v>
      </c>
      <c r="F5058" s="21"/>
    </row>
    <row r="5059" spans="1:6" x14ac:dyDescent="0.2">
      <c r="A5059" s="21">
        <v>40853</v>
      </c>
      <c r="B5059" s="44">
        <v>6</v>
      </c>
      <c r="C5059" s="44">
        <v>11</v>
      </c>
      <c r="D5059" s="44">
        <v>2011</v>
      </c>
      <c r="E5059" s="85">
        <v>4.1399999999999997</v>
      </c>
      <c r="F5059" s="21"/>
    </row>
    <row r="5060" spans="1:6" x14ac:dyDescent="0.2">
      <c r="A5060" s="21">
        <v>40854</v>
      </c>
      <c r="B5060" s="44">
        <v>7</v>
      </c>
      <c r="C5060" s="44">
        <v>11</v>
      </c>
      <c r="D5060" s="44">
        <v>2011</v>
      </c>
      <c r="E5060" s="85">
        <v>3.76</v>
      </c>
      <c r="F5060" s="21"/>
    </row>
    <row r="5061" spans="1:6" x14ac:dyDescent="0.2">
      <c r="A5061" s="21">
        <v>40855</v>
      </c>
      <c r="B5061" s="44">
        <v>8</v>
      </c>
      <c r="C5061" s="44">
        <v>11</v>
      </c>
      <c r="D5061" s="44">
        <v>2011</v>
      </c>
      <c r="E5061" s="85">
        <v>6.25</v>
      </c>
      <c r="F5061" s="21"/>
    </row>
    <row r="5062" spans="1:6" x14ac:dyDescent="0.2">
      <c r="A5062" s="21">
        <v>40856</v>
      </c>
      <c r="B5062" s="44">
        <v>9</v>
      </c>
      <c r="C5062" s="44">
        <v>11</v>
      </c>
      <c r="D5062" s="44">
        <v>2011</v>
      </c>
      <c r="E5062" s="85">
        <v>19.5</v>
      </c>
      <c r="F5062" s="21"/>
    </row>
    <row r="5063" spans="1:6" x14ac:dyDescent="0.2">
      <c r="A5063" s="21">
        <v>40857</v>
      </c>
      <c r="B5063" s="44">
        <v>10</v>
      </c>
      <c r="C5063" s="44">
        <v>11</v>
      </c>
      <c r="D5063" s="44">
        <v>2011</v>
      </c>
      <c r="E5063" s="85">
        <v>94</v>
      </c>
      <c r="F5063" s="21"/>
    </row>
    <row r="5064" spans="1:6" x14ac:dyDescent="0.2">
      <c r="A5064" s="21">
        <v>40858</v>
      </c>
      <c r="B5064" s="44">
        <v>11</v>
      </c>
      <c r="C5064" s="44">
        <v>11</v>
      </c>
      <c r="D5064" s="44">
        <v>2011</v>
      </c>
      <c r="E5064" s="85">
        <v>93.2</v>
      </c>
      <c r="F5064" s="21"/>
    </row>
    <row r="5065" spans="1:6" x14ac:dyDescent="0.2">
      <c r="A5065" s="21">
        <v>40859</v>
      </c>
      <c r="B5065" s="44">
        <v>12</v>
      </c>
      <c r="C5065" s="44">
        <v>11</v>
      </c>
      <c r="D5065" s="44">
        <v>2011</v>
      </c>
      <c r="E5065" s="85">
        <v>47.5</v>
      </c>
      <c r="F5065" s="21"/>
    </row>
    <row r="5066" spans="1:6" x14ac:dyDescent="0.2">
      <c r="A5066" s="21">
        <v>40860</v>
      </c>
      <c r="B5066" s="44">
        <v>13</v>
      </c>
      <c r="C5066" s="44">
        <v>11</v>
      </c>
      <c r="D5066" s="44">
        <v>2011</v>
      </c>
      <c r="E5066" s="85">
        <v>33.9</v>
      </c>
      <c r="F5066" s="21"/>
    </row>
    <row r="5067" spans="1:6" x14ac:dyDescent="0.2">
      <c r="A5067" s="21">
        <v>40861</v>
      </c>
      <c r="B5067" s="44">
        <v>14</v>
      </c>
      <c r="C5067" s="44">
        <v>11</v>
      </c>
      <c r="D5067" s="44">
        <v>2011</v>
      </c>
      <c r="E5067" s="85">
        <v>18.600000000000001</v>
      </c>
      <c r="F5067" s="21"/>
    </row>
    <row r="5068" spans="1:6" x14ac:dyDescent="0.2">
      <c r="A5068" s="21">
        <v>40862</v>
      </c>
      <c r="B5068" s="44">
        <v>15</v>
      </c>
      <c r="C5068" s="44">
        <v>11</v>
      </c>
      <c r="D5068" s="44">
        <v>2011</v>
      </c>
      <c r="E5068" s="85">
        <v>16.2</v>
      </c>
      <c r="F5068" s="21"/>
    </row>
    <row r="5069" spans="1:6" x14ac:dyDescent="0.2">
      <c r="A5069" s="21">
        <v>40863</v>
      </c>
      <c r="B5069" s="44">
        <v>16</v>
      </c>
      <c r="C5069" s="44">
        <v>11</v>
      </c>
      <c r="D5069" s="44">
        <v>2011</v>
      </c>
      <c r="E5069" s="85">
        <v>37.799999999999997</v>
      </c>
      <c r="F5069" s="21"/>
    </row>
    <row r="5070" spans="1:6" x14ac:dyDescent="0.2">
      <c r="A5070" s="21">
        <v>40864</v>
      </c>
      <c r="B5070" s="44">
        <v>17</v>
      </c>
      <c r="C5070" s="44">
        <v>11</v>
      </c>
      <c r="D5070" s="44">
        <v>2011</v>
      </c>
      <c r="E5070" s="85">
        <v>46.4</v>
      </c>
      <c r="F5070" s="21"/>
    </row>
    <row r="5071" spans="1:6" x14ac:dyDescent="0.2">
      <c r="A5071" s="21">
        <v>40865</v>
      </c>
      <c r="B5071" s="44">
        <v>18</v>
      </c>
      <c r="C5071" s="44">
        <v>11</v>
      </c>
      <c r="D5071" s="44">
        <v>2011</v>
      </c>
      <c r="E5071" s="85">
        <v>31</v>
      </c>
      <c r="F5071" s="21"/>
    </row>
    <row r="5072" spans="1:6" x14ac:dyDescent="0.2">
      <c r="A5072" s="21">
        <v>40866</v>
      </c>
      <c r="B5072" s="44">
        <v>19</v>
      </c>
      <c r="C5072" s="44">
        <v>11</v>
      </c>
      <c r="D5072" s="44">
        <v>2011</v>
      </c>
      <c r="E5072" s="85">
        <v>24.8</v>
      </c>
      <c r="F5072" s="21"/>
    </row>
    <row r="5073" spans="1:6" x14ac:dyDescent="0.2">
      <c r="A5073" s="21">
        <v>40867</v>
      </c>
      <c r="B5073" s="44">
        <v>20</v>
      </c>
      <c r="C5073" s="44">
        <v>11</v>
      </c>
      <c r="D5073" s="44">
        <v>2011</v>
      </c>
      <c r="E5073" s="85">
        <v>92.4</v>
      </c>
      <c r="F5073" s="21"/>
    </row>
    <row r="5074" spans="1:6" x14ac:dyDescent="0.2">
      <c r="A5074" s="21">
        <v>40868</v>
      </c>
      <c r="B5074" s="44">
        <v>21</v>
      </c>
      <c r="C5074" s="44">
        <v>11</v>
      </c>
      <c r="D5074" s="44">
        <v>2011</v>
      </c>
      <c r="E5074" s="85">
        <v>88.4</v>
      </c>
      <c r="F5074" s="21"/>
    </row>
    <row r="5075" spans="1:6" x14ac:dyDescent="0.2">
      <c r="A5075" s="21">
        <v>40869</v>
      </c>
      <c r="B5075" s="44">
        <v>22</v>
      </c>
      <c r="C5075" s="44">
        <v>11</v>
      </c>
      <c r="D5075" s="44">
        <v>2011</v>
      </c>
      <c r="E5075" s="85">
        <v>51.8</v>
      </c>
      <c r="F5075" s="21"/>
    </row>
    <row r="5076" spans="1:6" x14ac:dyDescent="0.2">
      <c r="A5076" s="21">
        <v>40870</v>
      </c>
      <c r="B5076" s="44">
        <v>23</v>
      </c>
      <c r="C5076" s="44">
        <v>11</v>
      </c>
      <c r="D5076" s="44">
        <v>2011</v>
      </c>
      <c r="E5076" s="85">
        <v>35.4</v>
      </c>
      <c r="F5076" s="21"/>
    </row>
    <row r="5077" spans="1:6" x14ac:dyDescent="0.2">
      <c r="A5077" s="21">
        <v>40871</v>
      </c>
      <c r="B5077" s="44">
        <v>24</v>
      </c>
      <c r="C5077" s="44">
        <v>11</v>
      </c>
      <c r="D5077" s="44">
        <v>2011</v>
      </c>
      <c r="E5077" s="85">
        <v>47.6</v>
      </c>
      <c r="F5077" s="21"/>
    </row>
    <row r="5078" spans="1:6" x14ac:dyDescent="0.2">
      <c r="A5078" s="21">
        <v>40872</v>
      </c>
      <c r="B5078" s="44">
        <v>25</v>
      </c>
      <c r="C5078" s="44">
        <v>11</v>
      </c>
      <c r="D5078" s="44">
        <v>2011</v>
      </c>
      <c r="E5078" s="85">
        <v>46.4</v>
      </c>
      <c r="F5078" s="21"/>
    </row>
    <row r="5079" spans="1:6" x14ac:dyDescent="0.2">
      <c r="A5079" s="21">
        <v>40873</v>
      </c>
      <c r="B5079" s="44">
        <v>26</v>
      </c>
      <c r="C5079" s="44">
        <v>11</v>
      </c>
      <c r="D5079" s="44">
        <v>2011</v>
      </c>
      <c r="E5079" s="85">
        <v>48.4</v>
      </c>
      <c r="F5079" s="21"/>
    </row>
    <row r="5080" spans="1:6" x14ac:dyDescent="0.2">
      <c r="A5080" s="21">
        <v>40874</v>
      </c>
      <c r="B5080" s="44">
        <v>27</v>
      </c>
      <c r="C5080" s="44">
        <v>11</v>
      </c>
      <c r="D5080" s="44">
        <v>2011</v>
      </c>
      <c r="E5080" s="85">
        <v>30.8</v>
      </c>
      <c r="F5080" s="21"/>
    </row>
    <row r="5081" spans="1:6" x14ac:dyDescent="0.2">
      <c r="A5081" s="21">
        <v>40875</v>
      </c>
      <c r="B5081" s="44">
        <v>28</v>
      </c>
      <c r="C5081" s="44">
        <v>11</v>
      </c>
      <c r="D5081" s="44">
        <v>2011</v>
      </c>
      <c r="E5081" s="85">
        <v>40.799999999999997</v>
      </c>
      <c r="F5081" s="21"/>
    </row>
    <row r="5082" spans="1:6" x14ac:dyDescent="0.2">
      <c r="A5082" s="21">
        <v>40876</v>
      </c>
      <c r="B5082" s="44">
        <v>29</v>
      </c>
      <c r="C5082" s="44">
        <v>11</v>
      </c>
      <c r="D5082" s="44">
        <v>2011</v>
      </c>
      <c r="E5082" s="85">
        <v>42.3</v>
      </c>
      <c r="F5082" s="21"/>
    </row>
    <row r="5083" spans="1:6" x14ac:dyDescent="0.2">
      <c r="A5083" s="21">
        <v>40877</v>
      </c>
      <c r="B5083" s="44">
        <v>30</v>
      </c>
      <c r="C5083" s="44">
        <v>11</v>
      </c>
      <c r="D5083" s="44">
        <v>2011</v>
      </c>
      <c r="E5083" s="85">
        <v>31</v>
      </c>
      <c r="F5083" s="21"/>
    </row>
    <row r="5084" spans="1:6" x14ac:dyDescent="0.2">
      <c r="A5084" s="21">
        <v>40878</v>
      </c>
      <c r="B5084" s="44">
        <v>1</v>
      </c>
      <c r="C5084" s="44">
        <v>12</v>
      </c>
      <c r="D5084" s="44">
        <v>2011</v>
      </c>
      <c r="E5084" s="85">
        <v>14.9</v>
      </c>
      <c r="F5084" s="21"/>
    </row>
    <row r="5085" spans="1:6" x14ac:dyDescent="0.2">
      <c r="A5085" s="21">
        <v>40879</v>
      </c>
      <c r="B5085" s="44">
        <v>2</v>
      </c>
      <c r="C5085" s="44">
        <v>12</v>
      </c>
      <c r="D5085" s="44">
        <v>2011</v>
      </c>
      <c r="E5085" s="85">
        <v>19.899999999999999</v>
      </c>
      <c r="F5085" s="21"/>
    </row>
    <row r="5086" spans="1:6" x14ac:dyDescent="0.2">
      <c r="A5086" s="21">
        <v>40880</v>
      </c>
      <c r="B5086" s="44">
        <v>3</v>
      </c>
      <c r="C5086" s="44">
        <v>12</v>
      </c>
      <c r="D5086" s="44">
        <v>2011</v>
      </c>
      <c r="E5086" s="85">
        <v>20.9</v>
      </c>
      <c r="F5086" s="21"/>
    </row>
    <row r="5087" spans="1:6" x14ac:dyDescent="0.2">
      <c r="A5087" s="21">
        <v>40881</v>
      </c>
      <c r="B5087" s="44">
        <v>4</v>
      </c>
      <c r="C5087" s="44">
        <v>12</v>
      </c>
      <c r="D5087" s="44">
        <v>2011</v>
      </c>
      <c r="E5087" s="85">
        <v>10.6</v>
      </c>
      <c r="F5087" s="21"/>
    </row>
    <row r="5088" spans="1:6" x14ac:dyDescent="0.2">
      <c r="A5088" s="21">
        <v>40882</v>
      </c>
      <c r="B5088" s="44">
        <v>5</v>
      </c>
      <c r="C5088" s="44">
        <v>12</v>
      </c>
      <c r="D5088" s="44">
        <v>2011</v>
      </c>
      <c r="E5088" s="85">
        <v>20.2</v>
      </c>
      <c r="F5088" s="21"/>
    </row>
    <row r="5089" spans="1:6" x14ac:dyDescent="0.2">
      <c r="A5089" s="21">
        <v>40883</v>
      </c>
      <c r="B5089" s="44">
        <v>6</v>
      </c>
      <c r="C5089" s="44">
        <v>12</v>
      </c>
      <c r="D5089" s="44">
        <v>2011</v>
      </c>
      <c r="E5089" s="85">
        <v>37.700000000000003</v>
      </c>
      <c r="F5089" s="21"/>
    </row>
    <row r="5090" spans="1:6" x14ac:dyDescent="0.2">
      <c r="A5090" s="21">
        <v>40884</v>
      </c>
      <c r="B5090" s="44">
        <v>7</v>
      </c>
      <c r="C5090" s="44">
        <v>12</v>
      </c>
      <c r="D5090" s="44">
        <v>2011</v>
      </c>
      <c r="E5090" s="85">
        <v>18.7</v>
      </c>
      <c r="F5090" s="21"/>
    </row>
    <row r="5091" spans="1:6" x14ac:dyDescent="0.2">
      <c r="A5091" s="21">
        <v>40885</v>
      </c>
      <c r="B5091" s="44">
        <v>8</v>
      </c>
      <c r="C5091" s="44">
        <v>12</v>
      </c>
      <c r="D5091" s="44">
        <v>2011</v>
      </c>
      <c r="E5091" s="85">
        <v>6.47</v>
      </c>
      <c r="F5091" s="21"/>
    </row>
    <row r="5092" spans="1:6" x14ac:dyDescent="0.2">
      <c r="A5092" s="21">
        <v>40886</v>
      </c>
      <c r="B5092" s="44">
        <v>9</v>
      </c>
      <c r="C5092" s="44">
        <v>12</v>
      </c>
      <c r="D5092" s="44">
        <v>2011</v>
      </c>
      <c r="E5092" s="85">
        <v>5.91</v>
      </c>
      <c r="F5092" s="21"/>
    </row>
    <row r="5093" spans="1:6" x14ac:dyDescent="0.2">
      <c r="A5093" s="21">
        <v>40887</v>
      </c>
      <c r="B5093" s="44">
        <v>10</v>
      </c>
      <c r="C5093" s="44">
        <v>12</v>
      </c>
      <c r="D5093" s="44">
        <v>2011</v>
      </c>
      <c r="E5093" s="85">
        <v>4.21</v>
      </c>
      <c r="F5093" s="21"/>
    </row>
    <row r="5094" spans="1:6" x14ac:dyDescent="0.2">
      <c r="A5094" s="21">
        <v>40888</v>
      </c>
      <c r="B5094" s="44">
        <v>11</v>
      </c>
      <c r="C5094" s="44">
        <v>12</v>
      </c>
      <c r="D5094" s="44">
        <v>2011</v>
      </c>
      <c r="E5094" s="85">
        <v>2.48</v>
      </c>
      <c r="F5094" s="21"/>
    </row>
    <row r="5095" spans="1:6" x14ac:dyDescent="0.2">
      <c r="A5095" s="21">
        <v>40889</v>
      </c>
      <c r="B5095" s="44">
        <v>12</v>
      </c>
      <c r="C5095" s="44">
        <v>12</v>
      </c>
      <c r="D5095" s="44">
        <v>2011</v>
      </c>
      <c r="E5095" s="85">
        <v>1.44</v>
      </c>
      <c r="F5095" s="21"/>
    </row>
    <row r="5096" spans="1:6" x14ac:dyDescent="0.2">
      <c r="A5096" s="21">
        <v>40890</v>
      </c>
      <c r="B5096" s="44">
        <v>13</v>
      </c>
      <c r="C5096" s="44">
        <v>12</v>
      </c>
      <c r="D5096" s="44">
        <v>2011</v>
      </c>
      <c r="E5096" s="85">
        <v>4.2</v>
      </c>
      <c r="F5096" s="21"/>
    </row>
    <row r="5097" spans="1:6" x14ac:dyDescent="0.2">
      <c r="A5097" s="21">
        <v>40891</v>
      </c>
      <c r="B5097" s="44">
        <v>14</v>
      </c>
      <c r="C5097" s="44">
        <v>12</v>
      </c>
      <c r="D5097" s="44">
        <v>2011</v>
      </c>
      <c r="E5097" s="85">
        <v>15.6</v>
      </c>
      <c r="F5097" s="21"/>
    </row>
    <row r="5098" spans="1:6" x14ac:dyDescent="0.2">
      <c r="A5098" s="21">
        <v>40892</v>
      </c>
      <c r="B5098" s="44">
        <v>15</v>
      </c>
      <c r="C5098" s="44">
        <v>12</v>
      </c>
      <c r="D5098" s="44">
        <v>2011</v>
      </c>
      <c r="E5098" s="85">
        <v>8.26</v>
      </c>
      <c r="F5098" s="21"/>
    </row>
    <row r="5099" spans="1:6" x14ac:dyDescent="0.2">
      <c r="A5099" s="21">
        <v>40893</v>
      </c>
      <c r="B5099" s="44">
        <v>16</v>
      </c>
      <c r="C5099" s="44">
        <v>12</v>
      </c>
      <c r="D5099" s="44">
        <v>2011</v>
      </c>
      <c r="E5099" s="85">
        <v>18.8</v>
      </c>
      <c r="F5099" s="21"/>
    </row>
    <row r="5100" spans="1:6" x14ac:dyDescent="0.2">
      <c r="A5100" s="21">
        <v>40894</v>
      </c>
      <c r="B5100" s="44">
        <v>17</v>
      </c>
      <c r="C5100" s="44">
        <v>12</v>
      </c>
      <c r="D5100" s="44">
        <v>2011</v>
      </c>
      <c r="E5100" s="85">
        <v>25.7</v>
      </c>
      <c r="F5100" s="21"/>
    </row>
    <row r="5101" spans="1:6" x14ac:dyDescent="0.2">
      <c r="A5101" s="21">
        <v>40895</v>
      </c>
      <c r="B5101" s="44">
        <v>18</v>
      </c>
      <c r="C5101" s="44">
        <v>12</v>
      </c>
      <c r="D5101" s="44">
        <v>2011</v>
      </c>
      <c r="E5101" s="85">
        <v>9.74</v>
      </c>
      <c r="F5101" s="21"/>
    </row>
    <row r="5102" spans="1:6" x14ac:dyDescent="0.2">
      <c r="A5102" s="21">
        <v>40896</v>
      </c>
      <c r="B5102" s="44">
        <v>19</v>
      </c>
      <c r="C5102" s="44">
        <v>12</v>
      </c>
      <c r="D5102" s="44">
        <v>2011</v>
      </c>
      <c r="E5102" s="85">
        <v>16.899999999999999</v>
      </c>
      <c r="F5102" s="21"/>
    </row>
    <row r="5103" spans="1:6" x14ac:dyDescent="0.2">
      <c r="A5103" s="21">
        <v>40897</v>
      </c>
      <c r="B5103" s="44">
        <v>20</v>
      </c>
      <c r="C5103" s="44">
        <v>12</v>
      </c>
      <c r="D5103" s="44">
        <v>2011</v>
      </c>
      <c r="E5103" s="85">
        <v>12.1</v>
      </c>
      <c r="F5103" s="21"/>
    </row>
    <row r="5104" spans="1:6" x14ac:dyDescent="0.2">
      <c r="A5104" s="21">
        <v>40898</v>
      </c>
      <c r="B5104" s="44">
        <v>21</v>
      </c>
      <c r="C5104" s="44">
        <v>12</v>
      </c>
      <c r="D5104" s="44">
        <v>2011</v>
      </c>
      <c r="E5104" s="85">
        <v>22.4</v>
      </c>
      <c r="F5104" s="21"/>
    </row>
    <row r="5105" spans="1:6" x14ac:dyDescent="0.2">
      <c r="A5105" s="21">
        <v>40899</v>
      </c>
      <c r="B5105" s="44">
        <v>22</v>
      </c>
      <c r="C5105" s="44">
        <v>12</v>
      </c>
      <c r="D5105" s="44">
        <v>2011</v>
      </c>
      <c r="E5105" s="85">
        <v>24.5</v>
      </c>
      <c r="F5105" s="21"/>
    </row>
    <row r="5106" spans="1:6" x14ac:dyDescent="0.2">
      <c r="A5106" s="21">
        <v>40900</v>
      </c>
      <c r="B5106" s="44">
        <v>23</v>
      </c>
      <c r="C5106" s="44">
        <v>12</v>
      </c>
      <c r="D5106" s="44">
        <v>2011</v>
      </c>
      <c r="E5106" s="85">
        <v>53.9</v>
      </c>
      <c r="F5106" s="21"/>
    </row>
    <row r="5107" spans="1:6" x14ac:dyDescent="0.2">
      <c r="A5107" s="21">
        <v>40901</v>
      </c>
      <c r="B5107" s="44">
        <v>24</v>
      </c>
      <c r="C5107" s="44">
        <v>12</v>
      </c>
      <c r="D5107" s="44">
        <v>2011</v>
      </c>
      <c r="E5107" s="85">
        <v>32.799999999999997</v>
      </c>
      <c r="F5107" s="21"/>
    </row>
    <row r="5108" spans="1:6" x14ac:dyDescent="0.2">
      <c r="A5108" s="21">
        <v>40902</v>
      </c>
      <c r="B5108" s="44">
        <v>25</v>
      </c>
      <c r="C5108" s="44">
        <v>12</v>
      </c>
      <c r="D5108" s="44">
        <v>2011</v>
      </c>
      <c r="E5108" s="85">
        <v>10.4</v>
      </c>
      <c r="F5108" s="21"/>
    </row>
    <row r="5109" spans="1:6" x14ac:dyDescent="0.2">
      <c r="A5109" s="21">
        <v>40903</v>
      </c>
      <c r="B5109" s="44">
        <v>26</v>
      </c>
      <c r="C5109" s="44">
        <v>12</v>
      </c>
      <c r="D5109" s="44">
        <v>2011</v>
      </c>
      <c r="E5109" s="85">
        <v>40.4</v>
      </c>
      <c r="F5109" s="21"/>
    </row>
    <row r="5110" spans="1:6" x14ac:dyDescent="0.2">
      <c r="A5110" s="21">
        <v>40904</v>
      </c>
      <c r="B5110" s="44">
        <v>27</v>
      </c>
      <c r="C5110" s="44">
        <v>12</v>
      </c>
      <c r="D5110" s="44">
        <v>2011</v>
      </c>
      <c r="E5110" s="85">
        <v>118</v>
      </c>
      <c r="F5110" s="21"/>
    </row>
    <row r="5111" spans="1:6" x14ac:dyDescent="0.2">
      <c r="A5111" s="21">
        <v>40905</v>
      </c>
      <c r="B5111" s="44">
        <v>28</v>
      </c>
      <c r="C5111" s="44">
        <v>12</v>
      </c>
      <c r="D5111" s="44">
        <v>2011</v>
      </c>
      <c r="E5111" s="85">
        <v>57.3</v>
      </c>
      <c r="F5111" s="21"/>
    </row>
    <row r="5112" spans="1:6" x14ac:dyDescent="0.2">
      <c r="A5112" s="21">
        <v>40906</v>
      </c>
      <c r="B5112" s="44">
        <v>29</v>
      </c>
      <c r="C5112" s="44">
        <v>12</v>
      </c>
      <c r="D5112" s="44">
        <v>2011</v>
      </c>
      <c r="E5112" s="85">
        <v>19.399999999999999</v>
      </c>
      <c r="F5112" s="21"/>
    </row>
    <row r="5113" spans="1:6" x14ac:dyDescent="0.2">
      <c r="A5113" s="21">
        <v>40907</v>
      </c>
      <c r="B5113" s="44">
        <v>30</v>
      </c>
      <c r="C5113" s="44">
        <v>12</v>
      </c>
      <c r="D5113" s="44">
        <v>2011</v>
      </c>
      <c r="E5113" s="85">
        <v>14.5</v>
      </c>
      <c r="F5113" s="21"/>
    </row>
    <row r="5114" spans="1:6" x14ac:dyDescent="0.2">
      <c r="A5114" s="21">
        <v>40908</v>
      </c>
      <c r="B5114" s="44">
        <v>31</v>
      </c>
      <c r="C5114" s="44">
        <v>12</v>
      </c>
      <c r="D5114" s="44">
        <v>2011</v>
      </c>
      <c r="E5114" s="85">
        <v>11.1</v>
      </c>
      <c r="F5114" s="21"/>
    </row>
    <row r="5115" spans="1:6" x14ac:dyDescent="0.2">
      <c r="A5115" s="21">
        <v>40909</v>
      </c>
      <c r="B5115" s="44">
        <v>1</v>
      </c>
      <c r="C5115" s="44">
        <v>1</v>
      </c>
      <c r="D5115" s="44">
        <v>2012</v>
      </c>
      <c r="E5115" s="85">
        <v>6.32</v>
      </c>
      <c r="F5115" s="21"/>
    </row>
    <row r="5116" spans="1:6" x14ac:dyDescent="0.2">
      <c r="A5116" s="21">
        <v>40910</v>
      </c>
      <c r="B5116" s="44">
        <v>2</v>
      </c>
      <c r="C5116" s="44">
        <v>1</v>
      </c>
      <c r="D5116" s="44">
        <v>2012</v>
      </c>
      <c r="E5116" s="85">
        <v>12.5</v>
      </c>
      <c r="F5116" s="21"/>
    </row>
    <row r="5117" spans="1:6" x14ac:dyDescent="0.2">
      <c r="A5117" s="21">
        <v>40911</v>
      </c>
      <c r="B5117" s="44">
        <v>3</v>
      </c>
      <c r="C5117" s="44">
        <v>1</v>
      </c>
      <c r="D5117" s="44">
        <v>2012</v>
      </c>
      <c r="E5117" s="85">
        <v>7.54</v>
      </c>
      <c r="F5117" s="21"/>
    </row>
    <row r="5118" spans="1:6" x14ac:dyDescent="0.2">
      <c r="A5118" s="21">
        <v>40912</v>
      </c>
      <c r="B5118" s="44">
        <v>4</v>
      </c>
      <c r="C5118" s="44">
        <v>1</v>
      </c>
      <c r="D5118" s="44">
        <v>2012</v>
      </c>
      <c r="E5118" s="85">
        <v>4.59</v>
      </c>
      <c r="F5118" s="21"/>
    </row>
    <row r="5119" spans="1:6" x14ac:dyDescent="0.2">
      <c r="A5119" s="21">
        <v>40913</v>
      </c>
      <c r="B5119" s="44">
        <v>5</v>
      </c>
      <c r="C5119" s="44">
        <v>1</v>
      </c>
      <c r="D5119" s="44">
        <v>2012</v>
      </c>
      <c r="E5119" s="85">
        <v>8.8699999999999992</v>
      </c>
      <c r="F5119" s="21"/>
    </row>
    <row r="5120" spans="1:6" x14ac:dyDescent="0.2">
      <c r="A5120" s="21">
        <v>40914</v>
      </c>
      <c r="B5120" s="44">
        <v>6</v>
      </c>
      <c r="C5120" s="44">
        <v>1</v>
      </c>
      <c r="D5120" s="44">
        <v>2012</v>
      </c>
      <c r="E5120" s="85">
        <v>24.8</v>
      </c>
      <c r="F5120" s="21"/>
    </row>
    <row r="5121" spans="1:6" x14ac:dyDescent="0.2">
      <c r="A5121" s="21">
        <v>40915</v>
      </c>
      <c r="B5121" s="44">
        <v>7</v>
      </c>
      <c r="C5121" s="44">
        <v>1</v>
      </c>
      <c r="D5121" s="44">
        <v>2012</v>
      </c>
      <c r="E5121" s="85">
        <v>21.7</v>
      </c>
      <c r="F5121" s="21"/>
    </row>
    <row r="5122" spans="1:6" x14ac:dyDescent="0.2">
      <c r="A5122" s="21">
        <v>40916</v>
      </c>
      <c r="B5122" s="44">
        <v>8</v>
      </c>
      <c r="C5122" s="44">
        <v>1</v>
      </c>
      <c r="D5122" s="44">
        <v>2012</v>
      </c>
      <c r="E5122" s="85">
        <v>50.3</v>
      </c>
      <c r="F5122" s="21"/>
    </row>
    <row r="5123" spans="1:6" x14ac:dyDescent="0.2">
      <c r="A5123" s="21">
        <v>40917</v>
      </c>
      <c r="B5123" s="44">
        <v>9</v>
      </c>
      <c r="C5123" s="44">
        <v>1</v>
      </c>
      <c r="D5123" s="44">
        <v>2012</v>
      </c>
      <c r="E5123" s="85">
        <v>62.8</v>
      </c>
      <c r="F5123" s="21"/>
    </row>
    <row r="5124" spans="1:6" x14ac:dyDescent="0.2">
      <c r="A5124" s="21">
        <v>40918</v>
      </c>
      <c r="B5124" s="44">
        <v>10</v>
      </c>
      <c r="C5124" s="44">
        <v>1</v>
      </c>
      <c r="D5124" s="44">
        <v>2012</v>
      </c>
      <c r="E5124" s="85">
        <v>62.5</v>
      </c>
      <c r="F5124" s="21"/>
    </row>
    <row r="5125" spans="1:6" x14ac:dyDescent="0.2">
      <c r="A5125" s="21">
        <v>40919</v>
      </c>
      <c r="B5125" s="44">
        <v>11</v>
      </c>
      <c r="C5125" s="44">
        <v>1</v>
      </c>
      <c r="D5125" s="44">
        <v>2012</v>
      </c>
      <c r="E5125" s="85">
        <v>58.8</v>
      </c>
      <c r="F5125" s="21"/>
    </row>
    <row r="5126" spans="1:6" x14ac:dyDescent="0.2">
      <c r="A5126" s="21">
        <v>40920</v>
      </c>
      <c r="B5126" s="44">
        <v>12</v>
      </c>
      <c r="C5126" s="44">
        <v>1</v>
      </c>
      <c r="D5126" s="44">
        <v>2012</v>
      </c>
      <c r="E5126" s="85">
        <v>51</v>
      </c>
      <c r="F5126" s="21"/>
    </row>
    <row r="5127" spans="1:6" x14ac:dyDescent="0.2">
      <c r="A5127" s="21">
        <v>40921</v>
      </c>
      <c r="B5127" s="44">
        <v>13</v>
      </c>
      <c r="C5127" s="44">
        <v>1</v>
      </c>
      <c r="D5127" s="44">
        <v>2012</v>
      </c>
      <c r="E5127" s="85">
        <v>10.8</v>
      </c>
      <c r="F5127" s="21"/>
    </row>
    <row r="5128" spans="1:6" x14ac:dyDescent="0.2">
      <c r="A5128" s="21">
        <v>40922</v>
      </c>
      <c r="B5128" s="44">
        <v>14</v>
      </c>
      <c r="C5128" s="44">
        <v>1</v>
      </c>
      <c r="D5128" s="44">
        <v>2012</v>
      </c>
      <c r="E5128" s="85">
        <v>14</v>
      </c>
      <c r="F5128" s="21"/>
    </row>
    <row r="5129" spans="1:6" x14ac:dyDescent="0.2">
      <c r="A5129" s="21">
        <v>40923</v>
      </c>
      <c r="B5129" s="44">
        <v>15</v>
      </c>
      <c r="C5129" s="44">
        <v>1</v>
      </c>
      <c r="D5129" s="44">
        <v>2012</v>
      </c>
      <c r="E5129" s="85">
        <v>27.9</v>
      </c>
      <c r="F5129" s="21"/>
    </row>
    <row r="5130" spans="1:6" x14ac:dyDescent="0.2">
      <c r="A5130" s="21">
        <v>40924</v>
      </c>
      <c r="B5130" s="44">
        <v>16</v>
      </c>
      <c r="C5130" s="44">
        <v>1</v>
      </c>
      <c r="D5130" s="44">
        <v>2012</v>
      </c>
      <c r="E5130" s="85">
        <v>26.9</v>
      </c>
      <c r="F5130" s="21"/>
    </row>
    <row r="5131" spans="1:6" x14ac:dyDescent="0.2">
      <c r="A5131" s="21">
        <v>40925</v>
      </c>
      <c r="B5131" s="44">
        <v>17</v>
      </c>
      <c r="C5131" s="44">
        <v>1</v>
      </c>
      <c r="D5131" s="44">
        <v>2012</v>
      </c>
      <c r="E5131" s="85">
        <v>19.8</v>
      </c>
      <c r="F5131" s="21"/>
    </row>
    <row r="5132" spans="1:6" x14ac:dyDescent="0.2">
      <c r="A5132" s="21">
        <v>40926</v>
      </c>
      <c r="B5132" s="44">
        <v>18</v>
      </c>
      <c r="C5132" s="44">
        <v>1</v>
      </c>
      <c r="D5132" s="44">
        <v>2012</v>
      </c>
      <c r="E5132" s="85">
        <v>36.200000000000003</v>
      </c>
      <c r="F5132" s="21"/>
    </row>
    <row r="5133" spans="1:6" x14ac:dyDescent="0.2">
      <c r="A5133" s="21">
        <v>40927</v>
      </c>
      <c r="B5133" s="44">
        <v>19</v>
      </c>
      <c r="C5133" s="44">
        <v>1</v>
      </c>
      <c r="D5133" s="44">
        <v>2012</v>
      </c>
      <c r="E5133" s="85">
        <v>22.1</v>
      </c>
      <c r="F5133" s="21"/>
    </row>
    <row r="5134" spans="1:6" x14ac:dyDescent="0.2">
      <c r="A5134" s="21">
        <v>40928</v>
      </c>
      <c r="B5134" s="44">
        <v>20</v>
      </c>
      <c r="C5134" s="44">
        <v>1</v>
      </c>
      <c r="D5134" s="44">
        <v>2012</v>
      </c>
      <c r="E5134" s="85">
        <v>14.7</v>
      </c>
      <c r="F5134" s="21"/>
    </row>
    <row r="5135" spans="1:6" x14ac:dyDescent="0.2">
      <c r="A5135" s="21">
        <v>40929</v>
      </c>
      <c r="B5135" s="44">
        <v>21</v>
      </c>
      <c r="C5135" s="44">
        <v>1</v>
      </c>
      <c r="D5135" s="44">
        <v>2012</v>
      </c>
      <c r="E5135" s="85">
        <v>42.2</v>
      </c>
      <c r="F5135" s="21"/>
    </row>
    <row r="5136" spans="1:6" x14ac:dyDescent="0.2">
      <c r="A5136" s="21">
        <v>40930</v>
      </c>
      <c r="B5136" s="44">
        <v>22</v>
      </c>
      <c r="C5136" s="44">
        <v>1</v>
      </c>
      <c r="D5136" s="44">
        <v>2012</v>
      </c>
      <c r="E5136" s="85">
        <v>43.2</v>
      </c>
      <c r="F5136" s="21"/>
    </row>
    <row r="5137" spans="1:6" x14ac:dyDescent="0.2">
      <c r="A5137" s="21">
        <v>40931</v>
      </c>
      <c r="B5137" s="44">
        <v>23</v>
      </c>
      <c r="C5137" s="44">
        <v>1</v>
      </c>
      <c r="D5137" s="44">
        <v>2012</v>
      </c>
      <c r="E5137" s="85">
        <v>47.2</v>
      </c>
      <c r="F5137" s="21"/>
    </row>
    <row r="5138" spans="1:6" x14ac:dyDescent="0.2">
      <c r="A5138" s="21">
        <v>40932</v>
      </c>
      <c r="B5138" s="44">
        <v>24</v>
      </c>
      <c r="C5138" s="44">
        <v>1</v>
      </c>
      <c r="D5138" s="44">
        <v>2012</v>
      </c>
      <c r="E5138" s="85">
        <v>21.2</v>
      </c>
      <c r="F5138" s="21"/>
    </row>
    <row r="5139" spans="1:6" x14ac:dyDescent="0.2">
      <c r="A5139" s="21">
        <v>40933</v>
      </c>
      <c r="B5139" s="44">
        <v>25</v>
      </c>
      <c r="C5139" s="44">
        <v>1</v>
      </c>
      <c r="D5139" s="44">
        <v>2012</v>
      </c>
      <c r="E5139" s="85">
        <v>26.6</v>
      </c>
      <c r="F5139" s="21"/>
    </row>
    <row r="5140" spans="1:6" x14ac:dyDescent="0.2">
      <c r="A5140" s="21">
        <v>40934</v>
      </c>
      <c r="B5140" s="44">
        <v>26</v>
      </c>
      <c r="C5140" s="44">
        <v>1</v>
      </c>
      <c r="D5140" s="44">
        <v>2012</v>
      </c>
      <c r="E5140" s="85">
        <v>23</v>
      </c>
      <c r="F5140" s="21"/>
    </row>
    <row r="5141" spans="1:6" x14ac:dyDescent="0.2">
      <c r="A5141" s="21">
        <v>40935</v>
      </c>
      <c r="B5141" s="44">
        <v>27</v>
      </c>
      <c r="C5141" s="44">
        <v>1</v>
      </c>
      <c r="D5141" s="44">
        <v>2012</v>
      </c>
      <c r="E5141" s="85">
        <v>29</v>
      </c>
      <c r="F5141" s="21"/>
    </row>
    <row r="5142" spans="1:6" x14ac:dyDescent="0.2">
      <c r="A5142" s="21">
        <v>40936</v>
      </c>
      <c r="B5142" s="44">
        <v>28</v>
      </c>
      <c r="C5142" s="44">
        <v>1</v>
      </c>
      <c r="D5142" s="44">
        <v>2012</v>
      </c>
      <c r="E5142" s="85">
        <v>32.6</v>
      </c>
      <c r="F5142" s="21"/>
    </row>
    <row r="5143" spans="1:6" x14ac:dyDescent="0.2">
      <c r="A5143" s="21">
        <v>40937</v>
      </c>
      <c r="B5143" s="44">
        <v>29</v>
      </c>
      <c r="C5143" s="44">
        <v>1</v>
      </c>
      <c r="D5143" s="44">
        <v>2012</v>
      </c>
      <c r="E5143" s="85">
        <v>8.9</v>
      </c>
      <c r="F5143" s="21"/>
    </row>
    <row r="5144" spans="1:6" x14ac:dyDescent="0.2">
      <c r="A5144" s="21">
        <v>40938</v>
      </c>
      <c r="B5144" s="44">
        <v>30</v>
      </c>
      <c r="C5144" s="44">
        <v>1</v>
      </c>
      <c r="D5144" s="44">
        <v>2012</v>
      </c>
      <c r="E5144" s="85">
        <v>4.5999999999999996</v>
      </c>
      <c r="F5144" s="21"/>
    </row>
    <row r="5145" spans="1:6" x14ac:dyDescent="0.2">
      <c r="A5145" s="21">
        <v>40939</v>
      </c>
      <c r="B5145" s="44">
        <v>31</v>
      </c>
      <c r="C5145" s="44">
        <v>1</v>
      </c>
      <c r="D5145" s="44">
        <v>2012</v>
      </c>
      <c r="E5145" s="85">
        <v>13.4</v>
      </c>
      <c r="F5145" s="21"/>
    </row>
    <row r="5146" spans="1:6" x14ac:dyDescent="0.2">
      <c r="A5146" s="21">
        <v>40940</v>
      </c>
      <c r="B5146" s="44">
        <v>1</v>
      </c>
      <c r="C5146" s="44">
        <v>2</v>
      </c>
      <c r="D5146" s="44">
        <v>2012</v>
      </c>
      <c r="E5146" s="85">
        <v>32.4</v>
      </c>
      <c r="F5146" s="21"/>
    </row>
    <row r="5147" spans="1:6" x14ac:dyDescent="0.2">
      <c r="A5147" s="21">
        <v>40941</v>
      </c>
      <c r="B5147" s="44">
        <v>2</v>
      </c>
      <c r="C5147" s="44">
        <v>2</v>
      </c>
      <c r="D5147" s="44">
        <v>2012</v>
      </c>
      <c r="E5147" s="85">
        <v>7.71</v>
      </c>
      <c r="F5147" s="21"/>
    </row>
    <row r="5148" spans="1:6" x14ac:dyDescent="0.2">
      <c r="A5148" s="21">
        <v>40942</v>
      </c>
      <c r="B5148" s="44">
        <v>3</v>
      </c>
      <c r="C5148" s="44">
        <v>2</v>
      </c>
      <c r="D5148" s="44">
        <v>2012</v>
      </c>
      <c r="E5148" s="85">
        <v>3.67</v>
      </c>
      <c r="F5148" s="21"/>
    </row>
    <row r="5149" spans="1:6" x14ac:dyDescent="0.2">
      <c r="A5149" s="21">
        <v>40943</v>
      </c>
      <c r="B5149" s="44">
        <v>4</v>
      </c>
      <c r="C5149" s="44">
        <v>2</v>
      </c>
      <c r="D5149" s="44">
        <v>2012</v>
      </c>
      <c r="E5149" s="85">
        <v>17</v>
      </c>
      <c r="F5149" s="21"/>
    </row>
    <row r="5150" spans="1:6" x14ac:dyDescent="0.2">
      <c r="A5150" s="21">
        <v>40944</v>
      </c>
      <c r="B5150" s="44">
        <v>5</v>
      </c>
      <c r="C5150" s="44">
        <v>2</v>
      </c>
      <c r="D5150" s="44">
        <v>2012</v>
      </c>
      <c r="E5150" s="85">
        <v>44.6</v>
      </c>
      <c r="F5150" s="21"/>
    </row>
    <row r="5151" spans="1:6" x14ac:dyDescent="0.2">
      <c r="A5151" s="21">
        <v>40945</v>
      </c>
      <c r="B5151" s="44">
        <v>6</v>
      </c>
      <c r="C5151" s="44">
        <v>2</v>
      </c>
      <c r="D5151" s="44">
        <v>2012</v>
      </c>
      <c r="E5151" s="85">
        <v>14.9</v>
      </c>
      <c r="F5151" s="21"/>
    </row>
    <row r="5152" spans="1:6" x14ac:dyDescent="0.2">
      <c r="A5152" s="21">
        <v>40946</v>
      </c>
      <c r="B5152" s="44">
        <v>7</v>
      </c>
      <c r="C5152" s="44">
        <v>2</v>
      </c>
      <c r="D5152" s="44">
        <v>2012</v>
      </c>
      <c r="E5152" s="85">
        <v>11.2</v>
      </c>
      <c r="F5152" s="21"/>
    </row>
    <row r="5153" spans="1:6" x14ac:dyDescent="0.2">
      <c r="A5153" s="21">
        <v>40947</v>
      </c>
      <c r="B5153" s="44">
        <v>8</v>
      </c>
      <c r="C5153" s="44">
        <v>2</v>
      </c>
      <c r="D5153" s="44">
        <v>2012</v>
      </c>
      <c r="E5153" s="85">
        <v>5.42</v>
      </c>
      <c r="F5153" s="21"/>
    </row>
    <row r="5154" spans="1:6" x14ac:dyDescent="0.2">
      <c r="A5154" s="21">
        <v>40948</v>
      </c>
      <c r="B5154" s="44">
        <v>9</v>
      </c>
      <c r="C5154" s="44">
        <v>2</v>
      </c>
      <c r="D5154" s="44">
        <v>2012</v>
      </c>
      <c r="E5154" s="85">
        <v>12.4</v>
      </c>
      <c r="F5154" s="21"/>
    </row>
    <row r="5155" spans="1:6" x14ac:dyDescent="0.2">
      <c r="A5155" s="21">
        <v>40949</v>
      </c>
      <c r="B5155" s="44">
        <v>10</v>
      </c>
      <c r="C5155" s="44">
        <v>2</v>
      </c>
      <c r="D5155" s="44">
        <v>2012</v>
      </c>
      <c r="E5155" s="85">
        <v>5.64</v>
      </c>
      <c r="F5155" s="21"/>
    </row>
    <row r="5156" spans="1:6" x14ac:dyDescent="0.2">
      <c r="A5156" s="21">
        <v>40950</v>
      </c>
      <c r="B5156" s="44">
        <v>11</v>
      </c>
      <c r="C5156" s="44">
        <v>2</v>
      </c>
      <c r="D5156" s="44">
        <v>2012</v>
      </c>
      <c r="E5156" s="85">
        <v>57.8</v>
      </c>
      <c r="F5156" s="21"/>
    </row>
    <row r="5157" spans="1:6" x14ac:dyDescent="0.2">
      <c r="A5157" s="21">
        <v>40951</v>
      </c>
      <c r="B5157" s="44">
        <v>12</v>
      </c>
      <c r="C5157" s="44">
        <v>2</v>
      </c>
      <c r="D5157" s="44">
        <v>2012</v>
      </c>
      <c r="E5157" s="85">
        <v>55.8</v>
      </c>
      <c r="F5157" s="21"/>
    </row>
    <row r="5158" spans="1:6" x14ac:dyDescent="0.2">
      <c r="A5158" s="21">
        <v>40952</v>
      </c>
      <c r="B5158" s="44">
        <v>13</v>
      </c>
      <c r="C5158" s="44">
        <v>2</v>
      </c>
      <c r="D5158" s="44">
        <v>2012</v>
      </c>
      <c r="E5158" s="85">
        <v>140</v>
      </c>
      <c r="F5158" s="21"/>
    </row>
    <row r="5159" spans="1:6" x14ac:dyDescent="0.2">
      <c r="A5159" s="21">
        <v>40953</v>
      </c>
      <c r="B5159" s="44">
        <v>14</v>
      </c>
      <c r="C5159" s="44">
        <v>2</v>
      </c>
      <c r="D5159" s="44">
        <v>2012</v>
      </c>
      <c r="E5159" s="85">
        <v>135</v>
      </c>
      <c r="F5159" s="21"/>
    </row>
    <row r="5160" spans="1:6" x14ac:dyDescent="0.2">
      <c r="A5160" s="21">
        <v>40954</v>
      </c>
      <c r="B5160" s="44">
        <v>15</v>
      </c>
      <c r="C5160" s="44">
        <v>2</v>
      </c>
      <c r="D5160" s="44">
        <v>2012</v>
      </c>
      <c r="E5160" s="85">
        <v>85.1</v>
      </c>
      <c r="F5160" s="21"/>
    </row>
    <row r="5161" spans="1:6" x14ac:dyDescent="0.2">
      <c r="A5161" s="21">
        <v>40955</v>
      </c>
      <c r="B5161" s="44">
        <v>16</v>
      </c>
      <c r="C5161" s="44">
        <v>2</v>
      </c>
      <c r="D5161" s="44">
        <v>2012</v>
      </c>
      <c r="E5161" s="85">
        <v>55.1</v>
      </c>
      <c r="F5161" s="21"/>
    </row>
    <row r="5162" spans="1:6" x14ac:dyDescent="0.2">
      <c r="A5162" s="21">
        <v>40956</v>
      </c>
      <c r="B5162" s="44">
        <v>17</v>
      </c>
      <c r="C5162" s="44">
        <v>2</v>
      </c>
      <c r="D5162" s="44">
        <v>2012</v>
      </c>
      <c r="E5162" s="85">
        <v>22.4</v>
      </c>
      <c r="F5162" s="21"/>
    </row>
    <row r="5163" spans="1:6" x14ac:dyDescent="0.2">
      <c r="A5163" s="21">
        <v>40957</v>
      </c>
      <c r="B5163" s="44">
        <v>18</v>
      </c>
      <c r="C5163" s="44">
        <v>2</v>
      </c>
      <c r="D5163" s="44">
        <v>2012</v>
      </c>
      <c r="E5163" s="85">
        <v>22.4</v>
      </c>
      <c r="F5163" s="21"/>
    </row>
    <row r="5164" spans="1:6" x14ac:dyDescent="0.2">
      <c r="A5164" s="21">
        <v>40958</v>
      </c>
      <c r="B5164" s="44">
        <v>19</v>
      </c>
      <c r="C5164" s="44">
        <v>2</v>
      </c>
      <c r="D5164" s="44">
        <v>2012</v>
      </c>
      <c r="E5164" s="85">
        <v>18.100000000000001</v>
      </c>
      <c r="F5164" s="21"/>
    </row>
    <row r="5165" spans="1:6" x14ac:dyDescent="0.2">
      <c r="A5165" s="21">
        <v>40959</v>
      </c>
      <c r="B5165" s="44">
        <v>20</v>
      </c>
      <c r="C5165" s="44">
        <v>2</v>
      </c>
      <c r="D5165" s="44">
        <v>2012</v>
      </c>
      <c r="E5165" s="85">
        <v>10.9</v>
      </c>
      <c r="F5165" s="21"/>
    </row>
    <row r="5166" spans="1:6" x14ac:dyDescent="0.2">
      <c r="A5166" s="21">
        <v>40960</v>
      </c>
      <c r="B5166" s="44">
        <v>21</v>
      </c>
      <c r="C5166" s="44">
        <v>2</v>
      </c>
      <c r="D5166" s="44">
        <v>2012</v>
      </c>
      <c r="E5166" s="85">
        <v>70.400000000000006</v>
      </c>
      <c r="F5166" s="21"/>
    </row>
    <row r="5167" spans="1:6" x14ac:dyDescent="0.2">
      <c r="A5167" s="21">
        <v>40961</v>
      </c>
      <c r="B5167" s="44">
        <v>22</v>
      </c>
      <c r="C5167" s="44">
        <v>2</v>
      </c>
      <c r="D5167" s="44">
        <v>2012</v>
      </c>
      <c r="E5167" s="85">
        <v>118</v>
      </c>
      <c r="F5167" s="21"/>
    </row>
    <row r="5168" spans="1:6" x14ac:dyDescent="0.2">
      <c r="A5168" s="21">
        <v>40962</v>
      </c>
      <c r="B5168" s="44">
        <v>23</v>
      </c>
      <c r="C5168" s="44">
        <v>2</v>
      </c>
      <c r="D5168" s="44">
        <v>2012</v>
      </c>
      <c r="E5168" s="85">
        <v>74.099999999999994</v>
      </c>
      <c r="F5168" s="21"/>
    </row>
    <row r="5169" spans="1:6" x14ac:dyDescent="0.2">
      <c r="A5169" s="21">
        <v>40963</v>
      </c>
      <c r="B5169" s="44">
        <v>24</v>
      </c>
      <c r="C5169" s="44">
        <v>2</v>
      </c>
      <c r="D5169" s="44">
        <v>2012</v>
      </c>
      <c r="E5169" s="85">
        <v>41.8</v>
      </c>
      <c r="F5169" s="21"/>
    </row>
    <row r="5170" spans="1:6" x14ac:dyDescent="0.2">
      <c r="A5170" s="21">
        <v>40964</v>
      </c>
      <c r="B5170" s="44">
        <v>25</v>
      </c>
      <c r="C5170" s="44">
        <v>2</v>
      </c>
      <c r="D5170" s="44">
        <v>2012</v>
      </c>
      <c r="E5170" s="85">
        <v>18.899999999999999</v>
      </c>
      <c r="F5170" s="21"/>
    </row>
    <row r="5171" spans="1:6" x14ac:dyDescent="0.2">
      <c r="A5171" s="21">
        <v>40965</v>
      </c>
      <c r="B5171" s="44">
        <v>26</v>
      </c>
      <c r="C5171" s="44">
        <v>2</v>
      </c>
      <c r="D5171" s="44">
        <v>2012</v>
      </c>
      <c r="E5171" s="85">
        <v>9.59</v>
      </c>
      <c r="F5171" s="21"/>
    </row>
    <row r="5172" spans="1:6" x14ac:dyDescent="0.2">
      <c r="A5172" s="21">
        <v>40966</v>
      </c>
      <c r="B5172" s="44">
        <v>27</v>
      </c>
      <c r="C5172" s="44">
        <v>2</v>
      </c>
      <c r="D5172" s="44">
        <v>2012</v>
      </c>
      <c r="E5172" s="85">
        <v>10.5</v>
      </c>
      <c r="F5172" s="21"/>
    </row>
    <row r="5173" spans="1:6" x14ac:dyDescent="0.2">
      <c r="A5173" s="21">
        <v>40967</v>
      </c>
      <c r="B5173" s="44">
        <v>28</v>
      </c>
      <c r="C5173" s="44">
        <v>2</v>
      </c>
      <c r="D5173" s="44">
        <v>2012</v>
      </c>
      <c r="E5173" s="85">
        <v>190</v>
      </c>
      <c r="F5173" s="21"/>
    </row>
    <row r="5174" spans="1:6" x14ac:dyDescent="0.2">
      <c r="A5174" s="21">
        <v>40968</v>
      </c>
      <c r="B5174" s="44">
        <v>29</v>
      </c>
      <c r="C5174" s="44">
        <v>2</v>
      </c>
      <c r="D5174" s="44">
        <v>2012</v>
      </c>
      <c r="E5174" s="85">
        <v>183</v>
      </c>
      <c r="F5174" s="21"/>
    </row>
    <row r="5175" spans="1:6" x14ac:dyDescent="0.2">
      <c r="A5175" s="21">
        <v>40969</v>
      </c>
      <c r="B5175" s="44">
        <v>1</v>
      </c>
      <c r="C5175" s="44">
        <v>3</v>
      </c>
      <c r="D5175" s="44">
        <v>2012</v>
      </c>
      <c r="F5175" s="21"/>
    </row>
    <row r="5176" spans="1:6" x14ac:dyDescent="0.2">
      <c r="A5176" s="21">
        <v>40970</v>
      </c>
      <c r="B5176" s="44">
        <v>2</v>
      </c>
      <c r="C5176" s="44">
        <v>3</v>
      </c>
      <c r="D5176" s="44">
        <v>2012</v>
      </c>
      <c r="F5176" s="21"/>
    </row>
    <row r="5177" spans="1:6" x14ac:dyDescent="0.2">
      <c r="A5177" s="21">
        <v>40971</v>
      </c>
      <c r="B5177" s="44">
        <v>3</v>
      </c>
      <c r="C5177" s="44">
        <v>3</v>
      </c>
      <c r="D5177" s="44">
        <v>2012</v>
      </c>
      <c r="F5177" s="21"/>
    </row>
    <row r="5178" spans="1:6" x14ac:dyDescent="0.2">
      <c r="A5178" s="21">
        <v>40972</v>
      </c>
      <c r="B5178" s="44">
        <v>4</v>
      </c>
      <c r="C5178" s="44">
        <v>3</v>
      </c>
      <c r="D5178" s="44">
        <v>2012</v>
      </c>
      <c r="F5178" s="21"/>
    </row>
    <row r="5179" spans="1:6" x14ac:dyDescent="0.2">
      <c r="A5179" s="21">
        <v>40973</v>
      </c>
      <c r="B5179" s="44">
        <v>5</v>
      </c>
      <c r="C5179" s="44">
        <v>3</v>
      </c>
      <c r="D5179" s="44">
        <v>2012</v>
      </c>
      <c r="F5179" s="21"/>
    </row>
    <row r="5180" spans="1:6" x14ac:dyDescent="0.2">
      <c r="A5180" s="21">
        <v>40974</v>
      </c>
      <c r="B5180" s="44">
        <v>6</v>
      </c>
      <c r="C5180" s="44">
        <v>3</v>
      </c>
      <c r="D5180" s="44">
        <v>2012</v>
      </c>
      <c r="F5180" s="21"/>
    </row>
    <row r="5181" spans="1:6" x14ac:dyDescent="0.2">
      <c r="A5181" s="21">
        <v>40975</v>
      </c>
      <c r="B5181" s="44">
        <v>7</v>
      </c>
      <c r="C5181" s="44">
        <v>3</v>
      </c>
      <c r="D5181" s="44">
        <v>2012</v>
      </c>
      <c r="E5181" s="85">
        <v>194</v>
      </c>
      <c r="F5181" s="21"/>
    </row>
    <row r="5182" spans="1:6" x14ac:dyDescent="0.2">
      <c r="A5182" s="21">
        <v>40976</v>
      </c>
      <c r="B5182" s="44">
        <v>8</v>
      </c>
      <c r="C5182" s="44">
        <v>3</v>
      </c>
      <c r="D5182" s="44">
        <v>2012</v>
      </c>
      <c r="E5182" s="85">
        <v>148</v>
      </c>
      <c r="F5182" s="21"/>
    </row>
    <row r="5183" spans="1:6" x14ac:dyDescent="0.2">
      <c r="A5183" s="21">
        <v>40977</v>
      </c>
      <c r="B5183" s="44">
        <v>9</v>
      </c>
      <c r="C5183" s="44">
        <v>3</v>
      </c>
      <c r="D5183" s="44">
        <v>2012</v>
      </c>
      <c r="E5183" s="85">
        <v>131</v>
      </c>
      <c r="F5183" s="21"/>
    </row>
    <row r="5184" spans="1:6" x14ac:dyDescent="0.2">
      <c r="A5184" s="21">
        <v>40978</v>
      </c>
      <c r="B5184" s="44">
        <v>10</v>
      </c>
      <c r="C5184" s="44">
        <v>3</v>
      </c>
      <c r="D5184" s="44">
        <v>2012</v>
      </c>
      <c r="E5184" s="85">
        <v>120</v>
      </c>
      <c r="F5184" s="21"/>
    </row>
    <row r="5185" spans="1:6" x14ac:dyDescent="0.2">
      <c r="A5185" s="21">
        <v>40979</v>
      </c>
      <c r="B5185" s="44">
        <v>11</v>
      </c>
      <c r="C5185" s="44">
        <v>3</v>
      </c>
      <c r="D5185" s="44">
        <v>2012</v>
      </c>
      <c r="E5185" s="85">
        <v>127</v>
      </c>
      <c r="F5185" s="21"/>
    </row>
    <row r="5186" spans="1:6" x14ac:dyDescent="0.2">
      <c r="A5186" s="21">
        <v>40980</v>
      </c>
      <c r="B5186" s="44">
        <v>12</v>
      </c>
      <c r="C5186" s="44">
        <v>3</v>
      </c>
      <c r="D5186" s="44">
        <v>2012</v>
      </c>
      <c r="E5186" s="85">
        <v>139</v>
      </c>
      <c r="F5186" s="21"/>
    </row>
    <row r="5187" spans="1:6" x14ac:dyDescent="0.2">
      <c r="A5187" s="21">
        <v>40981</v>
      </c>
      <c r="B5187" s="44">
        <v>13</v>
      </c>
      <c r="C5187" s="44">
        <v>3</v>
      </c>
      <c r="D5187" s="44">
        <v>2012</v>
      </c>
      <c r="E5187" s="85">
        <v>135</v>
      </c>
      <c r="F5187" s="21"/>
    </row>
    <row r="5188" spans="1:6" x14ac:dyDescent="0.2">
      <c r="A5188" s="21">
        <v>40982</v>
      </c>
      <c r="B5188" s="44">
        <v>14</v>
      </c>
      <c r="C5188" s="44">
        <v>3</v>
      </c>
      <c r="D5188" s="44">
        <v>2012</v>
      </c>
      <c r="E5188" s="85">
        <v>122</v>
      </c>
      <c r="F5188" s="21"/>
    </row>
    <row r="5189" spans="1:6" x14ac:dyDescent="0.2">
      <c r="A5189" s="21">
        <v>40983</v>
      </c>
      <c r="B5189" s="44">
        <v>15</v>
      </c>
      <c r="C5189" s="44">
        <v>3</v>
      </c>
      <c r="D5189" s="44">
        <v>2012</v>
      </c>
      <c r="E5189" s="85">
        <v>111</v>
      </c>
      <c r="F5189" s="21"/>
    </row>
    <row r="5190" spans="1:6" x14ac:dyDescent="0.2">
      <c r="A5190" s="21">
        <v>40984</v>
      </c>
      <c r="B5190" s="44">
        <v>16</v>
      </c>
      <c r="C5190" s="44">
        <v>3</v>
      </c>
      <c r="D5190" s="44">
        <v>2012</v>
      </c>
      <c r="E5190" s="85">
        <v>101</v>
      </c>
      <c r="F5190" s="21"/>
    </row>
    <row r="5191" spans="1:6" x14ac:dyDescent="0.2">
      <c r="A5191" s="21">
        <v>40985</v>
      </c>
      <c r="B5191" s="44">
        <v>17</v>
      </c>
      <c r="C5191" s="44">
        <v>3</v>
      </c>
      <c r="D5191" s="44">
        <v>2012</v>
      </c>
      <c r="E5191" s="85">
        <v>99.6</v>
      </c>
      <c r="F5191" s="21"/>
    </row>
    <row r="5192" spans="1:6" x14ac:dyDescent="0.2">
      <c r="A5192" s="21">
        <v>40986</v>
      </c>
      <c r="B5192" s="44">
        <v>18</v>
      </c>
      <c r="C5192" s="44">
        <v>3</v>
      </c>
      <c r="D5192" s="44">
        <v>2012</v>
      </c>
      <c r="E5192" s="85">
        <v>88.9</v>
      </c>
      <c r="F5192" s="21"/>
    </row>
    <row r="5193" spans="1:6" x14ac:dyDescent="0.2">
      <c r="A5193" s="21">
        <v>40987</v>
      </c>
      <c r="B5193" s="44">
        <v>19</v>
      </c>
      <c r="C5193" s="44">
        <v>3</v>
      </c>
      <c r="D5193" s="44">
        <v>2012</v>
      </c>
      <c r="E5193" s="85">
        <v>87.8</v>
      </c>
      <c r="F5193" s="21"/>
    </row>
    <row r="5194" spans="1:6" x14ac:dyDescent="0.2">
      <c r="A5194" s="21">
        <v>40988</v>
      </c>
      <c r="B5194" s="44">
        <v>20</v>
      </c>
      <c r="C5194" s="44">
        <v>3</v>
      </c>
      <c r="D5194" s="44">
        <v>2012</v>
      </c>
      <c r="E5194" s="85">
        <v>84.3</v>
      </c>
      <c r="F5194" s="21"/>
    </row>
    <row r="5195" spans="1:6" x14ac:dyDescent="0.2">
      <c r="A5195" s="21">
        <v>40989</v>
      </c>
      <c r="B5195" s="44">
        <v>21</v>
      </c>
      <c r="C5195" s="44">
        <v>3</v>
      </c>
      <c r="D5195" s="44">
        <v>2012</v>
      </c>
      <c r="E5195" s="85">
        <v>61.3</v>
      </c>
      <c r="F5195" s="21"/>
    </row>
    <row r="5196" spans="1:6" x14ac:dyDescent="0.2">
      <c r="A5196" s="21">
        <v>40990</v>
      </c>
      <c r="B5196" s="44">
        <v>22</v>
      </c>
      <c r="C5196" s="44">
        <v>3</v>
      </c>
      <c r="D5196" s="44">
        <v>2012</v>
      </c>
      <c r="E5196" s="85">
        <v>50.5</v>
      </c>
      <c r="F5196" s="21"/>
    </row>
    <row r="5197" spans="1:6" x14ac:dyDescent="0.2">
      <c r="A5197" s="21">
        <v>40991</v>
      </c>
      <c r="B5197" s="44">
        <v>23</v>
      </c>
      <c r="C5197" s="44">
        <v>3</v>
      </c>
      <c r="D5197" s="44">
        <v>2012</v>
      </c>
      <c r="E5197" s="85">
        <v>31.7</v>
      </c>
      <c r="F5197" s="21"/>
    </row>
    <row r="5198" spans="1:6" x14ac:dyDescent="0.2">
      <c r="A5198" s="21">
        <v>40992</v>
      </c>
      <c r="B5198" s="44">
        <v>24</v>
      </c>
      <c r="C5198" s="44">
        <v>3</v>
      </c>
      <c r="D5198" s="44">
        <v>2012</v>
      </c>
      <c r="E5198" s="85">
        <v>28.6</v>
      </c>
      <c r="F5198" s="21"/>
    </row>
    <row r="5199" spans="1:6" x14ac:dyDescent="0.2">
      <c r="A5199" s="21">
        <v>40993</v>
      </c>
      <c r="B5199" s="44">
        <v>25</v>
      </c>
      <c r="C5199" s="44">
        <v>3</v>
      </c>
      <c r="D5199" s="44">
        <v>2012</v>
      </c>
      <c r="E5199" s="85">
        <v>58.7</v>
      </c>
      <c r="F5199" s="21"/>
    </row>
    <row r="5200" spans="1:6" x14ac:dyDescent="0.2">
      <c r="A5200" s="21">
        <v>40994</v>
      </c>
      <c r="B5200" s="44">
        <v>26</v>
      </c>
      <c r="C5200" s="44">
        <v>3</v>
      </c>
      <c r="D5200" s="44">
        <v>2012</v>
      </c>
      <c r="E5200" s="85">
        <v>63.5</v>
      </c>
      <c r="F5200" s="21"/>
    </row>
    <row r="5201" spans="1:6" x14ac:dyDescent="0.2">
      <c r="A5201" s="21">
        <v>40995</v>
      </c>
      <c r="B5201" s="44">
        <v>27</v>
      </c>
      <c r="C5201" s="44">
        <v>3</v>
      </c>
      <c r="D5201" s="44">
        <v>2012</v>
      </c>
      <c r="E5201" s="85">
        <v>56.5</v>
      </c>
      <c r="F5201" s="21"/>
    </row>
    <row r="5202" spans="1:6" x14ac:dyDescent="0.2">
      <c r="A5202" s="21">
        <v>40996</v>
      </c>
      <c r="B5202" s="44">
        <v>28</v>
      </c>
      <c r="C5202" s="44">
        <v>3</v>
      </c>
      <c r="D5202" s="44">
        <v>2012</v>
      </c>
      <c r="E5202" s="85">
        <v>49.1</v>
      </c>
      <c r="F5202" s="21"/>
    </row>
    <row r="5203" spans="1:6" x14ac:dyDescent="0.2">
      <c r="A5203" s="21">
        <v>40997</v>
      </c>
      <c r="B5203" s="44">
        <v>29</v>
      </c>
      <c r="C5203" s="44">
        <v>3</v>
      </c>
      <c r="D5203" s="44">
        <v>2012</v>
      </c>
      <c r="E5203" s="85">
        <v>35.1</v>
      </c>
      <c r="F5203" s="21"/>
    </row>
    <row r="5204" spans="1:6" x14ac:dyDescent="0.2">
      <c r="A5204" s="21">
        <v>40998</v>
      </c>
      <c r="B5204" s="44">
        <v>30</v>
      </c>
      <c r="C5204" s="44">
        <v>3</v>
      </c>
      <c r="D5204" s="44">
        <v>2012</v>
      </c>
      <c r="E5204" s="85">
        <v>24.4</v>
      </c>
      <c r="F5204" s="21"/>
    </row>
    <row r="5205" spans="1:6" x14ac:dyDescent="0.2">
      <c r="A5205" s="21">
        <v>40999</v>
      </c>
      <c r="B5205" s="44">
        <v>31</v>
      </c>
      <c r="C5205" s="44">
        <v>3</v>
      </c>
      <c r="D5205" s="44">
        <v>2012</v>
      </c>
      <c r="E5205" s="85">
        <v>21.8</v>
      </c>
      <c r="F5205" s="21"/>
    </row>
    <row r="5206" spans="1:6" x14ac:dyDescent="0.2">
      <c r="A5206" s="21">
        <v>41000</v>
      </c>
      <c r="B5206" s="44">
        <v>1</v>
      </c>
      <c r="C5206" s="44">
        <v>4</v>
      </c>
      <c r="D5206" s="44">
        <v>2012</v>
      </c>
      <c r="E5206" s="85">
        <v>24.5</v>
      </c>
      <c r="F5206" s="21"/>
    </row>
    <row r="5207" spans="1:6" x14ac:dyDescent="0.2">
      <c r="A5207" s="21">
        <v>41001</v>
      </c>
      <c r="B5207" s="44">
        <v>2</v>
      </c>
      <c r="C5207" s="44">
        <v>4</v>
      </c>
      <c r="D5207" s="44">
        <v>2012</v>
      </c>
      <c r="E5207" s="85">
        <v>42.1</v>
      </c>
      <c r="F5207" s="21"/>
    </row>
    <row r="5208" spans="1:6" x14ac:dyDescent="0.2">
      <c r="A5208" s="21">
        <v>41002</v>
      </c>
      <c r="B5208" s="44">
        <v>3</v>
      </c>
      <c r="C5208" s="44">
        <v>4</v>
      </c>
      <c r="D5208" s="44">
        <v>2012</v>
      </c>
      <c r="E5208" s="85">
        <v>44.4</v>
      </c>
      <c r="F5208" s="21"/>
    </row>
    <row r="5209" spans="1:6" x14ac:dyDescent="0.2">
      <c r="A5209" s="21">
        <v>41003</v>
      </c>
      <c r="B5209" s="44">
        <v>4</v>
      </c>
      <c r="C5209" s="44">
        <v>4</v>
      </c>
      <c r="D5209" s="44">
        <v>2012</v>
      </c>
      <c r="E5209" s="85">
        <v>52.6</v>
      </c>
      <c r="F5209" s="21"/>
    </row>
    <row r="5210" spans="1:6" x14ac:dyDescent="0.2">
      <c r="A5210" s="21">
        <v>41004</v>
      </c>
      <c r="B5210" s="44">
        <v>5</v>
      </c>
      <c r="C5210" s="44">
        <v>4</v>
      </c>
      <c r="D5210" s="44">
        <v>2012</v>
      </c>
      <c r="E5210" s="85">
        <v>55.6</v>
      </c>
      <c r="F5210" s="21"/>
    </row>
    <row r="5211" spans="1:6" x14ac:dyDescent="0.2">
      <c r="A5211" s="21">
        <v>41005</v>
      </c>
      <c r="B5211" s="44">
        <v>6</v>
      </c>
      <c r="C5211" s="44">
        <v>4</v>
      </c>
      <c r="D5211" s="44">
        <v>2012</v>
      </c>
      <c r="E5211" s="85">
        <v>53.8</v>
      </c>
      <c r="F5211" s="21"/>
    </row>
    <row r="5212" spans="1:6" x14ac:dyDescent="0.2">
      <c r="A5212" s="21">
        <v>41006</v>
      </c>
      <c r="B5212" s="44">
        <v>7</v>
      </c>
      <c r="C5212" s="44">
        <v>4</v>
      </c>
      <c r="D5212" s="44">
        <v>2012</v>
      </c>
      <c r="E5212" s="85">
        <v>10.3</v>
      </c>
      <c r="F5212" s="21"/>
    </row>
    <row r="5213" spans="1:6" x14ac:dyDescent="0.2">
      <c r="A5213" s="21">
        <v>41007</v>
      </c>
      <c r="B5213" s="44">
        <v>8</v>
      </c>
      <c r="C5213" s="44">
        <v>4</v>
      </c>
      <c r="D5213" s="44">
        <v>2012</v>
      </c>
      <c r="E5213" s="85">
        <v>24.7</v>
      </c>
      <c r="F5213" s="21"/>
    </row>
    <row r="5214" spans="1:6" x14ac:dyDescent="0.2">
      <c r="A5214" s="21">
        <v>41008</v>
      </c>
      <c r="B5214" s="44">
        <v>9</v>
      </c>
      <c r="C5214" s="44">
        <v>4</v>
      </c>
      <c r="D5214" s="44">
        <v>2012</v>
      </c>
      <c r="E5214" s="85">
        <v>23.6</v>
      </c>
      <c r="F5214" s="21"/>
    </row>
    <row r="5215" spans="1:6" x14ac:dyDescent="0.2">
      <c r="A5215" s="21">
        <v>41009</v>
      </c>
      <c r="B5215" s="44">
        <v>10</v>
      </c>
      <c r="C5215" s="44">
        <v>4</v>
      </c>
      <c r="D5215" s="44">
        <v>2012</v>
      </c>
      <c r="E5215" s="85">
        <v>16.7</v>
      </c>
      <c r="F5215" s="21"/>
    </row>
    <row r="5216" spans="1:6" x14ac:dyDescent="0.2">
      <c r="A5216" s="21">
        <v>41010</v>
      </c>
      <c r="B5216" s="44">
        <v>11</v>
      </c>
      <c r="C5216" s="44">
        <v>4</v>
      </c>
      <c r="D5216" s="44">
        <v>2012</v>
      </c>
      <c r="E5216" s="85">
        <v>33.9</v>
      </c>
      <c r="F5216" s="21"/>
    </row>
    <row r="5217" spans="1:6" x14ac:dyDescent="0.2">
      <c r="A5217" s="21">
        <v>41011</v>
      </c>
      <c r="B5217" s="44">
        <v>12</v>
      </c>
      <c r="C5217" s="44">
        <v>4</v>
      </c>
      <c r="D5217" s="44">
        <v>2012</v>
      </c>
      <c r="E5217" s="85">
        <v>16.399999999999999</v>
      </c>
      <c r="F5217" s="21"/>
    </row>
    <row r="5218" spans="1:6" x14ac:dyDescent="0.2">
      <c r="A5218" s="21">
        <v>41012</v>
      </c>
      <c r="B5218" s="44">
        <v>13</v>
      </c>
      <c r="C5218" s="44">
        <v>4</v>
      </c>
      <c r="D5218" s="44">
        <v>2012</v>
      </c>
      <c r="E5218" s="85">
        <v>9.92</v>
      </c>
      <c r="F5218" s="21"/>
    </row>
    <row r="5219" spans="1:6" x14ac:dyDescent="0.2">
      <c r="A5219" s="21">
        <v>41013</v>
      </c>
      <c r="B5219" s="44">
        <v>14</v>
      </c>
      <c r="C5219" s="44">
        <v>4</v>
      </c>
      <c r="D5219" s="44">
        <v>2012</v>
      </c>
      <c r="E5219" s="85">
        <v>13.4</v>
      </c>
      <c r="F5219" s="21"/>
    </row>
    <row r="5220" spans="1:6" x14ac:dyDescent="0.2">
      <c r="A5220" s="21">
        <v>41014</v>
      </c>
      <c r="B5220" s="44">
        <v>15</v>
      </c>
      <c r="C5220" s="44">
        <v>4</v>
      </c>
      <c r="D5220" s="44">
        <v>2012</v>
      </c>
      <c r="E5220" s="85">
        <v>8.5500000000000007</v>
      </c>
      <c r="F5220" s="21"/>
    </row>
    <row r="5221" spans="1:6" x14ac:dyDescent="0.2">
      <c r="A5221" s="21">
        <v>41015</v>
      </c>
      <c r="B5221" s="44">
        <v>16</v>
      </c>
      <c r="C5221" s="44">
        <v>4</v>
      </c>
      <c r="D5221" s="44">
        <v>2012</v>
      </c>
      <c r="E5221" s="85">
        <v>9.0299999999999994</v>
      </c>
      <c r="F5221" s="21"/>
    </row>
    <row r="5222" spans="1:6" x14ac:dyDescent="0.2">
      <c r="A5222" s="21">
        <v>41016</v>
      </c>
      <c r="B5222" s="44">
        <v>17</v>
      </c>
      <c r="C5222" s="44">
        <v>4</v>
      </c>
      <c r="D5222" s="44">
        <v>2012</v>
      </c>
      <c r="E5222" s="85">
        <v>11.9</v>
      </c>
      <c r="F5222" s="21"/>
    </row>
    <row r="5223" spans="1:6" x14ac:dyDescent="0.2">
      <c r="A5223" s="21">
        <v>41017</v>
      </c>
      <c r="B5223" s="44">
        <v>18</v>
      </c>
      <c r="C5223" s="44">
        <v>4</v>
      </c>
      <c r="D5223" s="44">
        <v>2012</v>
      </c>
      <c r="E5223" s="85">
        <v>33.799999999999997</v>
      </c>
      <c r="F5223" s="21"/>
    </row>
    <row r="5224" spans="1:6" x14ac:dyDescent="0.2">
      <c r="A5224" s="21">
        <v>41018</v>
      </c>
      <c r="B5224" s="44">
        <v>19</v>
      </c>
      <c r="C5224" s="44">
        <v>4</v>
      </c>
      <c r="D5224" s="44">
        <v>2012</v>
      </c>
      <c r="E5224" s="85">
        <v>78.5</v>
      </c>
      <c r="F5224" s="21"/>
    </row>
    <row r="5225" spans="1:6" x14ac:dyDescent="0.2">
      <c r="A5225" s="21">
        <v>41019</v>
      </c>
      <c r="B5225" s="44">
        <v>20</v>
      </c>
      <c r="C5225" s="44">
        <v>4</v>
      </c>
      <c r="D5225" s="44">
        <v>2012</v>
      </c>
      <c r="E5225" s="85">
        <v>64</v>
      </c>
      <c r="F5225" s="21"/>
    </row>
    <row r="5226" spans="1:6" x14ac:dyDescent="0.2">
      <c r="A5226" s="21">
        <v>41020</v>
      </c>
      <c r="B5226" s="44">
        <v>21</v>
      </c>
      <c r="C5226" s="44">
        <v>4</v>
      </c>
      <c r="D5226" s="44">
        <v>2012</v>
      </c>
      <c r="E5226" s="85">
        <v>44.2</v>
      </c>
      <c r="F5226" s="21"/>
    </row>
    <row r="5227" spans="1:6" x14ac:dyDescent="0.2">
      <c r="A5227" s="21">
        <v>41021</v>
      </c>
      <c r="B5227" s="44">
        <v>22</v>
      </c>
      <c r="C5227" s="44">
        <v>4</v>
      </c>
      <c r="D5227" s="44">
        <v>2012</v>
      </c>
      <c r="E5227" s="85">
        <v>42.6</v>
      </c>
      <c r="F5227" s="21"/>
    </row>
    <row r="5228" spans="1:6" x14ac:dyDescent="0.2">
      <c r="A5228" s="21">
        <v>41022</v>
      </c>
      <c r="B5228" s="44">
        <v>23</v>
      </c>
      <c r="C5228" s="44">
        <v>4</v>
      </c>
      <c r="D5228" s="44">
        <v>2012</v>
      </c>
      <c r="E5228" s="85">
        <v>38.9</v>
      </c>
      <c r="F5228" s="21"/>
    </row>
    <row r="5229" spans="1:6" x14ac:dyDescent="0.2">
      <c r="A5229" s="21">
        <v>41023</v>
      </c>
      <c r="B5229" s="44">
        <v>24</v>
      </c>
      <c r="C5229" s="44">
        <v>4</v>
      </c>
      <c r="D5229" s="44">
        <v>2012</v>
      </c>
      <c r="E5229" s="85">
        <v>40.799999999999997</v>
      </c>
      <c r="F5229" s="21"/>
    </row>
    <row r="5230" spans="1:6" x14ac:dyDescent="0.2">
      <c r="A5230" s="21">
        <v>41024</v>
      </c>
      <c r="B5230" s="44">
        <v>25</v>
      </c>
      <c r="C5230" s="44">
        <v>4</v>
      </c>
      <c r="D5230" s="44">
        <v>2012</v>
      </c>
      <c r="E5230" s="85">
        <v>20.6</v>
      </c>
      <c r="F5230" s="21"/>
    </row>
    <row r="5231" spans="1:6" x14ac:dyDescent="0.2">
      <c r="A5231" s="21">
        <v>41025</v>
      </c>
      <c r="B5231" s="44">
        <v>26</v>
      </c>
      <c r="C5231" s="44">
        <v>4</v>
      </c>
      <c r="D5231" s="44">
        <v>2012</v>
      </c>
      <c r="E5231" s="85">
        <v>20.9</v>
      </c>
      <c r="F5231" s="21"/>
    </row>
    <row r="5232" spans="1:6" x14ac:dyDescent="0.2">
      <c r="A5232" s="21">
        <v>41026</v>
      </c>
      <c r="B5232" s="44">
        <v>27</v>
      </c>
      <c r="C5232" s="44">
        <v>4</v>
      </c>
      <c r="D5232" s="44">
        <v>2012</v>
      </c>
      <c r="E5232" s="85">
        <v>30.9</v>
      </c>
      <c r="F5232" s="21"/>
    </row>
    <row r="5233" spans="1:6" x14ac:dyDescent="0.2">
      <c r="A5233" s="21">
        <v>41027</v>
      </c>
      <c r="B5233" s="44">
        <v>28</v>
      </c>
      <c r="C5233" s="44">
        <v>4</v>
      </c>
      <c r="D5233" s="44">
        <v>2012</v>
      </c>
      <c r="E5233" s="85">
        <v>23.2</v>
      </c>
      <c r="F5233" s="21"/>
    </row>
    <row r="5234" spans="1:6" x14ac:dyDescent="0.2">
      <c r="A5234" s="21">
        <v>41028</v>
      </c>
      <c r="B5234" s="44">
        <v>29</v>
      </c>
      <c r="C5234" s="44">
        <v>4</v>
      </c>
      <c r="D5234" s="44">
        <v>2012</v>
      </c>
      <c r="E5234" s="85">
        <v>17.7</v>
      </c>
      <c r="F5234" s="21"/>
    </row>
    <row r="5235" spans="1:6" x14ac:dyDescent="0.2">
      <c r="A5235" s="21">
        <v>41029</v>
      </c>
      <c r="B5235" s="44">
        <v>30</v>
      </c>
      <c r="C5235" s="44">
        <v>4</v>
      </c>
      <c r="D5235" s="44">
        <v>2012</v>
      </c>
      <c r="E5235" s="85">
        <v>36.299999999999997</v>
      </c>
      <c r="F5235" s="21"/>
    </row>
    <row r="5236" spans="1:6" x14ac:dyDescent="0.2">
      <c r="A5236" s="21">
        <v>41030</v>
      </c>
      <c r="B5236" s="44">
        <v>1</v>
      </c>
      <c r="C5236" s="44">
        <v>5</v>
      </c>
      <c r="D5236" s="44">
        <v>2012</v>
      </c>
      <c r="E5236" s="85">
        <v>19.3</v>
      </c>
      <c r="F5236" s="21"/>
    </row>
    <row r="5237" spans="1:6" x14ac:dyDescent="0.2">
      <c r="A5237" s="21">
        <v>41031</v>
      </c>
      <c r="B5237" s="44">
        <v>2</v>
      </c>
      <c r="C5237" s="44">
        <v>5</v>
      </c>
      <c r="D5237" s="44">
        <v>2012</v>
      </c>
      <c r="E5237" s="85">
        <v>8.08</v>
      </c>
      <c r="F5237" s="21"/>
    </row>
    <row r="5238" spans="1:6" x14ac:dyDescent="0.2">
      <c r="A5238" s="21">
        <v>41032</v>
      </c>
      <c r="B5238" s="44">
        <v>3</v>
      </c>
      <c r="C5238" s="44">
        <v>5</v>
      </c>
      <c r="D5238" s="44">
        <v>2012</v>
      </c>
      <c r="E5238" s="85">
        <v>40.299999999999997</v>
      </c>
      <c r="F5238" s="21"/>
    </row>
    <row r="5239" spans="1:6" x14ac:dyDescent="0.2">
      <c r="A5239" s="21">
        <v>41033</v>
      </c>
      <c r="B5239" s="44">
        <v>4</v>
      </c>
      <c r="C5239" s="44">
        <v>5</v>
      </c>
      <c r="D5239" s="44">
        <v>2012</v>
      </c>
      <c r="E5239" s="85">
        <v>35.9</v>
      </c>
      <c r="F5239" s="21"/>
    </row>
    <row r="5240" spans="1:6" x14ac:dyDescent="0.2">
      <c r="A5240" s="21">
        <v>41034</v>
      </c>
      <c r="B5240" s="44">
        <v>5</v>
      </c>
      <c r="C5240" s="44">
        <v>5</v>
      </c>
      <c r="D5240" s="44">
        <v>2012</v>
      </c>
      <c r="E5240" s="85">
        <v>17</v>
      </c>
      <c r="F5240" s="21"/>
    </row>
    <row r="5241" spans="1:6" x14ac:dyDescent="0.2">
      <c r="A5241" s="21">
        <v>41035</v>
      </c>
      <c r="B5241" s="44">
        <v>6</v>
      </c>
      <c r="C5241" s="44">
        <v>5</v>
      </c>
      <c r="D5241" s="44">
        <v>2012</v>
      </c>
      <c r="E5241" s="85">
        <v>16.2</v>
      </c>
      <c r="F5241" s="21"/>
    </row>
    <row r="5242" spans="1:6" x14ac:dyDescent="0.2">
      <c r="A5242" s="21">
        <v>41036</v>
      </c>
      <c r="B5242" s="44">
        <v>7</v>
      </c>
      <c r="C5242" s="44">
        <v>5</v>
      </c>
      <c r="D5242" s="44">
        <v>2012</v>
      </c>
      <c r="E5242" s="85">
        <v>18.7</v>
      </c>
      <c r="F5242" s="21"/>
    </row>
    <row r="5243" spans="1:6" x14ac:dyDescent="0.2">
      <c r="A5243" s="21">
        <v>41037</v>
      </c>
      <c r="B5243" s="44">
        <v>8</v>
      </c>
      <c r="C5243" s="44">
        <v>5</v>
      </c>
      <c r="D5243" s="44">
        <v>2012</v>
      </c>
      <c r="E5243" s="85">
        <v>17.899999999999999</v>
      </c>
      <c r="F5243" s="21"/>
    </row>
    <row r="5244" spans="1:6" x14ac:dyDescent="0.2">
      <c r="A5244" s="21">
        <v>41038</v>
      </c>
      <c r="B5244" s="44">
        <v>9</v>
      </c>
      <c r="C5244" s="44">
        <v>5</v>
      </c>
      <c r="D5244" s="44">
        <v>2012</v>
      </c>
      <c r="E5244" s="85">
        <v>19.5</v>
      </c>
      <c r="F5244" s="21"/>
    </row>
    <row r="5245" spans="1:6" x14ac:dyDescent="0.2">
      <c r="A5245" s="21">
        <v>41039</v>
      </c>
      <c r="B5245" s="44">
        <v>10</v>
      </c>
      <c r="C5245" s="44">
        <v>5</v>
      </c>
      <c r="D5245" s="44">
        <v>2012</v>
      </c>
      <c r="E5245" s="85">
        <v>34.1</v>
      </c>
      <c r="F5245" s="21"/>
    </row>
    <row r="5246" spans="1:6" x14ac:dyDescent="0.2">
      <c r="A5246" s="21">
        <v>41040</v>
      </c>
      <c r="B5246" s="44">
        <v>11</v>
      </c>
      <c r="C5246" s="44">
        <v>5</v>
      </c>
      <c r="D5246" s="44">
        <v>2012</v>
      </c>
      <c r="E5246" s="85">
        <v>51.7</v>
      </c>
      <c r="F5246" s="21"/>
    </row>
    <row r="5247" spans="1:6" x14ac:dyDescent="0.2">
      <c r="A5247" s="21">
        <v>41041</v>
      </c>
      <c r="B5247" s="44">
        <v>12</v>
      </c>
      <c r="C5247" s="44">
        <v>5</v>
      </c>
      <c r="D5247" s="44">
        <v>2012</v>
      </c>
      <c r="E5247" s="85">
        <v>85.1</v>
      </c>
      <c r="F5247" s="21"/>
    </row>
    <row r="5248" spans="1:6" x14ac:dyDescent="0.2">
      <c r="A5248" s="21">
        <v>41042</v>
      </c>
      <c r="B5248" s="44">
        <v>13</v>
      </c>
      <c r="C5248" s="44">
        <v>5</v>
      </c>
      <c r="D5248" s="44">
        <v>2012</v>
      </c>
      <c r="E5248" s="85">
        <v>99.7</v>
      </c>
      <c r="F5248" s="21"/>
    </row>
    <row r="5249" spans="1:6" x14ac:dyDescent="0.2">
      <c r="A5249" s="21">
        <v>41043</v>
      </c>
      <c r="B5249" s="44">
        <v>14</v>
      </c>
      <c r="C5249" s="44">
        <v>5</v>
      </c>
      <c r="D5249" s="44">
        <v>2012</v>
      </c>
      <c r="E5249" s="85">
        <v>81.599999999999994</v>
      </c>
      <c r="F5249" s="21"/>
    </row>
    <row r="5250" spans="1:6" x14ac:dyDescent="0.2">
      <c r="A5250" s="21">
        <v>41044</v>
      </c>
      <c r="B5250" s="44">
        <v>15</v>
      </c>
      <c r="C5250" s="44">
        <v>5</v>
      </c>
      <c r="D5250" s="44">
        <v>2012</v>
      </c>
      <c r="E5250" s="85">
        <v>67.099999999999994</v>
      </c>
      <c r="F5250" s="21"/>
    </row>
    <row r="5251" spans="1:6" x14ac:dyDescent="0.2">
      <c r="A5251" s="21">
        <v>41045</v>
      </c>
      <c r="B5251" s="44">
        <v>16</v>
      </c>
      <c r="C5251" s="44">
        <v>5</v>
      </c>
      <c r="D5251" s="44">
        <v>2012</v>
      </c>
      <c r="E5251" s="85">
        <v>52.9</v>
      </c>
      <c r="F5251" s="21"/>
    </row>
    <row r="5252" spans="1:6" x14ac:dyDescent="0.2">
      <c r="A5252" s="21">
        <v>41046</v>
      </c>
      <c r="B5252" s="44">
        <v>17</v>
      </c>
      <c r="C5252" s="44">
        <v>5</v>
      </c>
      <c r="D5252" s="44">
        <v>2012</v>
      </c>
      <c r="E5252" s="85">
        <v>27</v>
      </c>
      <c r="F5252" s="21"/>
    </row>
    <row r="5253" spans="1:6" x14ac:dyDescent="0.2">
      <c r="A5253" s="21">
        <v>41047</v>
      </c>
      <c r="B5253" s="44">
        <v>18</v>
      </c>
      <c r="C5253" s="44">
        <v>5</v>
      </c>
      <c r="D5253" s="44">
        <v>2012</v>
      </c>
      <c r="E5253" s="85">
        <v>19.100000000000001</v>
      </c>
      <c r="F5253" s="21"/>
    </row>
    <row r="5254" spans="1:6" x14ac:dyDescent="0.2">
      <c r="A5254" s="21">
        <v>41048</v>
      </c>
      <c r="B5254" s="44">
        <v>19</v>
      </c>
      <c r="C5254" s="44">
        <v>5</v>
      </c>
      <c r="D5254" s="44">
        <v>2012</v>
      </c>
      <c r="E5254" s="85">
        <v>10.8</v>
      </c>
      <c r="F5254" s="21"/>
    </row>
    <row r="5255" spans="1:6" x14ac:dyDescent="0.2">
      <c r="A5255" s="21">
        <v>41049</v>
      </c>
      <c r="B5255" s="44">
        <v>20</v>
      </c>
      <c r="C5255" s="44">
        <v>5</v>
      </c>
      <c r="D5255" s="44">
        <v>2012</v>
      </c>
      <c r="E5255" s="85">
        <v>5.6</v>
      </c>
      <c r="F5255" s="21"/>
    </row>
    <row r="5256" spans="1:6" x14ac:dyDescent="0.2">
      <c r="A5256" s="21">
        <v>41050</v>
      </c>
      <c r="B5256" s="44">
        <v>21</v>
      </c>
      <c r="C5256" s="44">
        <v>5</v>
      </c>
      <c r="D5256" s="44">
        <v>2012</v>
      </c>
      <c r="E5256" s="85">
        <v>3.71</v>
      </c>
      <c r="F5256" s="21"/>
    </row>
    <row r="5257" spans="1:6" x14ac:dyDescent="0.2">
      <c r="A5257" s="21">
        <v>41051</v>
      </c>
      <c r="B5257" s="44">
        <v>22</v>
      </c>
      <c r="C5257" s="44">
        <v>5</v>
      </c>
      <c r="D5257" s="44">
        <v>2012</v>
      </c>
      <c r="E5257" s="85">
        <v>3.03</v>
      </c>
      <c r="F5257" s="21"/>
    </row>
    <row r="5258" spans="1:6" x14ac:dyDescent="0.2">
      <c r="A5258" s="21">
        <v>41052</v>
      </c>
      <c r="B5258" s="44">
        <v>23</v>
      </c>
      <c r="C5258" s="44">
        <v>5</v>
      </c>
      <c r="D5258" s="44">
        <v>2012</v>
      </c>
      <c r="E5258" s="85">
        <v>10.1</v>
      </c>
      <c r="F5258" s="21"/>
    </row>
    <row r="5259" spans="1:6" x14ac:dyDescent="0.2">
      <c r="A5259" s="21">
        <v>41053</v>
      </c>
      <c r="B5259" s="44">
        <v>24</v>
      </c>
      <c r="C5259" s="44">
        <v>5</v>
      </c>
      <c r="D5259" s="44">
        <v>2012</v>
      </c>
      <c r="E5259" s="85">
        <v>31</v>
      </c>
      <c r="F5259" s="21"/>
    </row>
    <row r="5260" spans="1:6" x14ac:dyDescent="0.2">
      <c r="A5260" s="21">
        <v>41054</v>
      </c>
      <c r="B5260" s="44">
        <v>25</v>
      </c>
      <c r="C5260" s="44">
        <v>5</v>
      </c>
      <c r="D5260" s="44">
        <v>2012</v>
      </c>
      <c r="F5260" s="21"/>
    </row>
    <row r="5261" spans="1:6" x14ac:dyDescent="0.2">
      <c r="A5261" s="21">
        <v>41055</v>
      </c>
      <c r="B5261" s="44">
        <v>26</v>
      </c>
      <c r="C5261" s="44">
        <v>5</v>
      </c>
      <c r="D5261" s="44">
        <v>2012</v>
      </c>
      <c r="F5261" s="21"/>
    </row>
    <row r="5262" spans="1:6" x14ac:dyDescent="0.2">
      <c r="A5262" s="21">
        <v>41056</v>
      </c>
      <c r="B5262" s="44">
        <v>27</v>
      </c>
      <c r="C5262" s="44">
        <v>5</v>
      </c>
      <c r="D5262" s="44">
        <v>2012</v>
      </c>
      <c r="F5262" s="21"/>
    </row>
    <row r="5263" spans="1:6" x14ac:dyDescent="0.2">
      <c r="A5263" s="21">
        <v>41057</v>
      </c>
      <c r="B5263" s="44">
        <v>28</v>
      </c>
      <c r="C5263" s="44">
        <v>5</v>
      </c>
      <c r="D5263" s="44">
        <v>2012</v>
      </c>
      <c r="E5263" s="85">
        <v>134</v>
      </c>
      <c r="F5263" s="21"/>
    </row>
    <row r="5264" spans="1:6" x14ac:dyDescent="0.2">
      <c r="A5264" s="21">
        <v>41058</v>
      </c>
      <c r="B5264" s="44">
        <v>29</v>
      </c>
      <c r="C5264" s="44">
        <v>5</v>
      </c>
      <c r="D5264" s="44">
        <v>2012</v>
      </c>
      <c r="E5264" s="85">
        <v>86</v>
      </c>
      <c r="F5264" s="21"/>
    </row>
    <row r="5265" spans="1:6" x14ac:dyDescent="0.2">
      <c r="A5265" s="21">
        <v>41059</v>
      </c>
      <c r="B5265" s="44">
        <v>30</v>
      </c>
      <c r="C5265" s="44">
        <v>5</v>
      </c>
      <c r="D5265" s="44">
        <v>2012</v>
      </c>
      <c r="E5265" s="85">
        <v>55.1</v>
      </c>
      <c r="F5265" s="21"/>
    </row>
    <row r="5266" spans="1:6" x14ac:dyDescent="0.2">
      <c r="A5266" s="21">
        <v>41060</v>
      </c>
      <c r="B5266" s="44">
        <v>31</v>
      </c>
      <c r="C5266" s="44">
        <v>5</v>
      </c>
      <c r="D5266" s="44">
        <v>2012</v>
      </c>
      <c r="E5266" s="85">
        <v>28.1</v>
      </c>
      <c r="F5266" s="21"/>
    </row>
    <row r="5267" spans="1:6" x14ac:dyDescent="0.2">
      <c r="A5267" s="21">
        <v>41061</v>
      </c>
      <c r="B5267" s="44">
        <v>1</v>
      </c>
      <c r="C5267" s="44">
        <v>6</v>
      </c>
      <c r="D5267" s="44">
        <v>2012</v>
      </c>
      <c r="E5267" s="85">
        <v>9.9700000000000006</v>
      </c>
      <c r="F5267" s="21"/>
    </row>
    <row r="5268" spans="1:6" x14ac:dyDescent="0.2">
      <c r="A5268" s="21">
        <v>41062</v>
      </c>
      <c r="B5268" s="44">
        <v>2</v>
      </c>
      <c r="C5268" s="44">
        <v>6</v>
      </c>
      <c r="D5268" s="44">
        <v>2012</v>
      </c>
      <c r="E5268" s="85">
        <v>7.19</v>
      </c>
      <c r="F5268" s="21"/>
    </row>
    <row r="5269" spans="1:6" x14ac:dyDescent="0.2">
      <c r="A5269" s="21">
        <v>41063</v>
      </c>
      <c r="B5269" s="44">
        <v>3</v>
      </c>
      <c r="C5269" s="44">
        <v>6</v>
      </c>
      <c r="D5269" s="44">
        <v>2012</v>
      </c>
      <c r="E5269" s="85">
        <v>6.87</v>
      </c>
      <c r="F5269" s="21"/>
    </row>
    <row r="5270" spans="1:6" x14ac:dyDescent="0.2">
      <c r="A5270" s="21">
        <v>41064</v>
      </c>
      <c r="B5270" s="44">
        <v>4</v>
      </c>
      <c r="C5270" s="44">
        <v>6</v>
      </c>
      <c r="D5270" s="44">
        <v>2012</v>
      </c>
      <c r="F5270" s="21"/>
    </row>
    <row r="5271" spans="1:6" x14ac:dyDescent="0.2">
      <c r="A5271" s="21">
        <v>41065</v>
      </c>
      <c r="B5271" s="44">
        <v>5</v>
      </c>
      <c r="C5271" s="44">
        <v>6</v>
      </c>
      <c r="D5271" s="44">
        <v>2012</v>
      </c>
      <c r="F5271" s="21"/>
    </row>
    <row r="5272" spans="1:6" x14ac:dyDescent="0.2">
      <c r="A5272" s="21">
        <v>41066</v>
      </c>
      <c r="B5272" s="44">
        <v>6</v>
      </c>
      <c r="C5272" s="44">
        <v>6</v>
      </c>
      <c r="D5272" s="44">
        <v>2012</v>
      </c>
      <c r="F5272" s="21"/>
    </row>
    <row r="5273" spans="1:6" x14ac:dyDescent="0.2">
      <c r="A5273" s="21">
        <v>41067</v>
      </c>
      <c r="B5273" s="44">
        <v>7</v>
      </c>
      <c r="C5273" s="44">
        <v>6</v>
      </c>
      <c r="D5273" s="44">
        <v>2012</v>
      </c>
      <c r="F5273" s="21"/>
    </row>
    <row r="5274" spans="1:6" x14ac:dyDescent="0.2">
      <c r="A5274" s="21">
        <v>41068</v>
      </c>
      <c r="B5274" s="44">
        <v>8</v>
      </c>
      <c r="C5274" s="44">
        <v>6</v>
      </c>
      <c r="D5274" s="44">
        <v>2012</v>
      </c>
      <c r="F5274" s="21"/>
    </row>
    <row r="5275" spans="1:6" x14ac:dyDescent="0.2">
      <c r="A5275" s="21">
        <v>41069</v>
      </c>
      <c r="B5275" s="44">
        <v>9</v>
      </c>
      <c r="C5275" s="44">
        <v>6</v>
      </c>
      <c r="D5275" s="44">
        <v>2012</v>
      </c>
      <c r="F5275" s="21"/>
    </row>
    <row r="5276" spans="1:6" x14ac:dyDescent="0.2">
      <c r="A5276" s="21">
        <v>41070</v>
      </c>
      <c r="B5276" s="44">
        <v>10</v>
      </c>
      <c r="C5276" s="44">
        <v>6</v>
      </c>
      <c r="D5276" s="44">
        <v>2012</v>
      </c>
      <c r="F5276" s="21"/>
    </row>
    <row r="5277" spans="1:6" x14ac:dyDescent="0.2">
      <c r="A5277" s="21">
        <v>41071</v>
      </c>
      <c r="B5277" s="44">
        <v>11</v>
      </c>
      <c r="C5277" s="44">
        <v>6</v>
      </c>
      <c r="D5277" s="44">
        <v>2012</v>
      </c>
      <c r="F5277" s="21"/>
    </row>
    <row r="5278" spans="1:6" x14ac:dyDescent="0.2">
      <c r="A5278" s="21">
        <v>41072</v>
      </c>
      <c r="B5278" s="44">
        <v>12</v>
      </c>
      <c r="C5278" s="44">
        <v>6</v>
      </c>
      <c r="D5278" s="44">
        <v>2012</v>
      </c>
      <c r="F5278" s="21"/>
    </row>
    <row r="5279" spans="1:6" x14ac:dyDescent="0.2">
      <c r="A5279" s="21">
        <v>41073</v>
      </c>
      <c r="B5279" s="44">
        <v>13</v>
      </c>
      <c r="C5279" s="44">
        <v>6</v>
      </c>
      <c r="D5279" s="44">
        <v>2012</v>
      </c>
      <c r="F5279" s="21"/>
    </row>
    <row r="5280" spans="1:6" x14ac:dyDescent="0.2">
      <c r="A5280" s="21">
        <v>41074</v>
      </c>
      <c r="B5280" s="44">
        <v>14</v>
      </c>
      <c r="C5280" s="44">
        <v>6</v>
      </c>
      <c r="D5280" s="44">
        <v>2012</v>
      </c>
      <c r="F5280" s="21"/>
    </row>
    <row r="5281" spans="1:6" x14ac:dyDescent="0.2">
      <c r="A5281" s="21">
        <v>41075</v>
      </c>
      <c r="B5281" s="44">
        <v>15</v>
      </c>
      <c r="C5281" s="44">
        <v>6</v>
      </c>
      <c r="D5281" s="44">
        <v>2012</v>
      </c>
      <c r="F5281" s="21"/>
    </row>
    <row r="5282" spans="1:6" x14ac:dyDescent="0.2">
      <c r="A5282" s="21">
        <v>41076</v>
      </c>
      <c r="B5282" s="44">
        <v>16</v>
      </c>
      <c r="C5282" s="44">
        <v>6</v>
      </c>
      <c r="D5282" s="44">
        <v>2012</v>
      </c>
      <c r="F5282" s="21"/>
    </row>
    <row r="5283" spans="1:6" x14ac:dyDescent="0.2">
      <c r="A5283" s="21">
        <v>41077</v>
      </c>
      <c r="B5283" s="44">
        <v>17</v>
      </c>
      <c r="C5283" s="44">
        <v>6</v>
      </c>
      <c r="D5283" s="44">
        <v>2012</v>
      </c>
      <c r="F5283" s="21"/>
    </row>
    <row r="5284" spans="1:6" x14ac:dyDescent="0.2">
      <c r="A5284" s="21">
        <v>41078</v>
      </c>
      <c r="B5284" s="44">
        <v>18</v>
      </c>
      <c r="C5284" s="44">
        <v>6</v>
      </c>
      <c r="D5284" s="44">
        <v>2012</v>
      </c>
      <c r="E5284" s="85">
        <v>204</v>
      </c>
      <c r="F5284" s="21"/>
    </row>
    <row r="5285" spans="1:6" x14ac:dyDescent="0.2">
      <c r="A5285" s="21">
        <v>41079</v>
      </c>
      <c r="B5285" s="44">
        <v>19</v>
      </c>
      <c r="C5285" s="44">
        <v>6</v>
      </c>
      <c r="D5285" s="44">
        <v>2012</v>
      </c>
      <c r="E5285" s="85">
        <v>174</v>
      </c>
      <c r="F5285" s="21"/>
    </row>
    <row r="5286" spans="1:6" x14ac:dyDescent="0.2">
      <c r="A5286" s="21">
        <v>41080</v>
      </c>
      <c r="B5286" s="44">
        <v>20</v>
      </c>
      <c r="C5286" s="44">
        <v>6</v>
      </c>
      <c r="D5286" s="44">
        <v>2012</v>
      </c>
      <c r="E5286" s="85">
        <v>155</v>
      </c>
      <c r="F5286" s="21"/>
    </row>
    <row r="5287" spans="1:6" x14ac:dyDescent="0.2">
      <c r="A5287" s="21">
        <v>41081</v>
      </c>
      <c r="B5287" s="44">
        <v>21</v>
      </c>
      <c r="C5287" s="44">
        <v>6</v>
      </c>
      <c r="D5287" s="44">
        <v>2012</v>
      </c>
      <c r="E5287" s="85">
        <v>139</v>
      </c>
      <c r="F5287" s="21"/>
    </row>
    <row r="5288" spans="1:6" x14ac:dyDescent="0.2">
      <c r="A5288" s="21">
        <v>41082</v>
      </c>
      <c r="B5288" s="44">
        <v>22</v>
      </c>
      <c r="C5288" s="44">
        <v>6</v>
      </c>
      <c r="D5288" s="44">
        <v>2012</v>
      </c>
      <c r="E5288" s="85">
        <v>129</v>
      </c>
      <c r="F5288" s="21"/>
    </row>
    <row r="5289" spans="1:6" x14ac:dyDescent="0.2">
      <c r="A5289" s="21">
        <v>41083</v>
      </c>
      <c r="B5289" s="44">
        <v>23</v>
      </c>
      <c r="C5289" s="44">
        <v>6</v>
      </c>
      <c r="D5289" s="44">
        <v>2012</v>
      </c>
      <c r="E5289" s="85">
        <v>118</v>
      </c>
      <c r="F5289" s="21"/>
    </row>
    <row r="5290" spans="1:6" x14ac:dyDescent="0.2">
      <c r="A5290" s="21">
        <v>41084</v>
      </c>
      <c r="B5290" s="44">
        <v>24</v>
      </c>
      <c r="C5290" s="44">
        <v>6</v>
      </c>
      <c r="D5290" s="44">
        <v>2012</v>
      </c>
      <c r="E5290" s="85">
        <v>104</v>
      </c>
      <c r="F5290" s="21"/>
    </row>
    <row r="5291" spans="1:6" x14ac:dyDescent="0.2">
      <c r="A5291" s="21">
        <v>41085</v>
      </c>
      <c r="B5291" s="44">
        <v>25</v>
      </c>
      <c r="C5291" s="44">
        <v>6</v>
      </c>
      <c r="D5291" s="44">
        <v>2012</v>
      </c>
      <c r="E5291" s="85">
        <v>95.3</v>
      </c>
      <c r="F5291" s="21"/>
    </row>
    <row r="5292" spans="1:6" x14ac:dyDescent="0.2">
      <c r="A5292" s="21">
        <v>41086</v>
      </c>
      <c r="B5292" s="44">
        <v>26</v>
      </c>
      <c r="C5292" s="44">
        <v>6</v>
      </c>
      <c r="D5292" s="44">
        <v>2012</v>
      </c>
      <c r="E5292" s="85">
        <v>92.7</v>
      </c>
      <c r="F5292" s="21"/>
    </row>
    <row r="5293" spans="1:6" x14ac:dyDescent="0.2">
      <c r="A5293" s="21">
        <v>41087</v>
      </c>
      <c r="B5293" s="44">
        <v>27</v>
      </c>
      <c r="C5293" s="44">
        <v>6</v>
      </c>
      <c r="D5293" s="44">
        <v>2012</v>
      </c>
      <c r="E5293" s="85">
        <v>87.2</v>
      </c>
      <c r="F5293" s="21"/>
    </row>
    <row r="5294" spans="1:6" x14ac:dyDescent="0.2">
      <c r="A5294" s="21">
        <v>41088</v>
      </c>
      <c r="B5294" s="44">
        <v>28</v>
      </c>
      <c r="C5294" s="44">
        <v>6</v>
      </c>
      <c r="D5294" s="44">
        <v>2012</v>
      </c>
      <c r="E5294" s="85">
        <v>78.099999999999994</v>
      </c>
      <c r="F5294" s="21"/>
    </row>
    <row r="5295" spans="1:6" x14ac:dyDescent="0.2">
      <c r="A5295" s="21">
        <v>41089</v>
      </c>
      <c r="B5295" s="44">
        <v>29</v>
      </c>
      <c r="C5295" s="44">
        <v>6</v>
      </c>
      <c r="D5295" s="44">
        <v>2012</v>
      </c>
      <c r="E5295" s="85">
        <v>71.2</v>
      </c>
      <c r="F5295" s="21"/>
    </row>
    <row r="5296" spans="1:6" x14ac:dyDescent="0.2">
      <c r="A5296" s="21">
        <v>41090</v>
      </c>
      <c r="B5296" s="44">
        <v>30</v>
      </c>
      <c r="C5296" s="44">
        <v>6</v>
      </c>
      <c r="D5296" s="44">
        <v>2012</v>
      </c>
      <c r="E5296" s="85">
        <v>72.2</v>
      </c>
      <c r="F5296" s="21"/>
    </row>
    <row r="5297" spans="1:6" x14ac:dyDescent="0.2">
      <c r="A5297" s="21">
        <v>41091</v>
      </c>
      <c r="B5297" s="44">
        <v>1</v>
      </c>
      <c r="C5297" s="44">
        <v>7</v>
      </c>
      <c r="D5297" s="44">
        <v>2012</v>
      </c>
      <c r="E5297" s="85">
        <v>83.6</v>
      </c>
      <c r="F5297" s="21"/>
    </row>
    <row r="5298" spans="1:6" x14ac:dyDescent="0.2">
      <c r="A5298" s="21">
        <v>41092</v>
      </c>
      <c r="B5298" s="44">
        <v>2</v>
      </c>
      <c r="C5298" s="44">
        <v>7</v>
      </c>
      <c r="D5298" s="44">
        <v>2012</v>
      </c>
      <c r="E5298" s="85">
        <v>86.6</v>
      </c>
      <c r="F5298" s="21"/>
    </row>
    <row r="5299" spans="1:6" x14ac:dyDescent="0.2">
      <c r="A5299" s="21">
        <v>41093</v>
      </c>
      <c r="B5299" s="44">
        <v>3</v>
      </c>
      <c r="C5299" s="44">
        <v>7</v>
      </c>
      <c r="D5299" s="44">
        <v>2012</v>
      </c>
      <c r="E5299" s="85">
        <v>81.599999999999994</v>
      </c>
      <c r="F5299" s="21"/>
    </row>
    <row r="5300" spans="1:6" x14ac:dyDescent="0.2">
      <c r="A5300" s="21">
        <v>41094</v>
      </c>
      <c r="B5300" s="44">
        <v>4</v>
      </c>
      <c r="C5300" s="44">
        <v>7</v>
      </c>
      <c r="D5300" s="44">
        <v>2012</v>
      </c>
      <c r="E5300" s="85">
        <v>73.5</v>
      </c>
      <c r="F5300" s="21"/>
    </row>
    <row r="5301" spans="1:6" x14ac:dyDescent="0.2">
      <c r="A5301" s="21">
        <v>41095</v>
      </c>
      <c r="B5301" s="44">
        <v>5</v>
      </c>
      <c r="C5301" s="44">
        <v>7</v>
      </c>
      <c r="D5301" s="44">
        <v>2012</v>
      </c>
      <c r="E5301" s="85">
        <v>65.8</v>
      </c>
      <c r="F5301" s="21"/>
    </row>
    <row r="5302" spans="1:6" x14ac:dyDescent="0.2">
      <c r="A5302" s="21">
        <v>41096</v>
      </c>
      <c r="B5302" s="44">
        <v>6</v>
      </c>
      <c r="C5302" s="44">
        <v>7</v>
      </c>
      <c r="D5302" s="44">
        <v>2012</v>
      </c>
      <c r="E5302" s="85">
        <v>54</v>
      </c>
      <c r="F5302" s="21"/>
    </row>
    <row r="5303" spans="1:6" x14ac:dyDescent="0.2">
      <c r="A5303" s="21">
        <v>41097</v>
      </c>
      <c r="B5303" s="44">
        <v>7</v>
      </c>
      <c r="C5303" s="44">
        <v>7</v>
      </c>
      <c r="D5303" s="44">
        <v>2012</v>
      </c>
      <c r="E5303" s="85">
        <v>40.299999999999997</v>
      </c>
      <c r="F5303" s="21"/>
    </row>
    <row r="5304" spans="1:6" x14ac:dyDescent="0.2">
      <c r="A5304" s="21">
        <v>41098</v>
      </c>
      <c r="B5304" s="44">
        <v>8</v>
      </c>
      <c r="C5304" s="44">
        <v>7</v>
      </c>
      <c r="D5304" s="44">
        <v>2012</v>
      </c>
      <c r="E5304" s="85">
        <v>17.2</v>
      </c>
      <c r="F5304" s="21"/>
    </row>
    <row r="5305" spans="1:6" x14ac:dyDescent="0.2">
      <c r="A5305" s="21">
        <v>41099</v>
      </c>
      <c r="B5305" s="44">
        <v>9</v>
      </c>
      <c r="C5305" s="44">
        <v>7</v>
      </c>
      <c r="D5305" s="44">
        <v>2012</v>
      </c>
      <c r="E5305" s="85">
        <v>4.6900000000000004</v>
      </c>
      <c r="F5305" s="21"/>
    </row>
    <row r="5306" spans="1:6" x14ac:dyDescent="0.2">
      <c r="A5306" s="21">
        <v>41100</v>
      </c>
      <c r="B5306" s="44">
        <v>10</v>
      </c>
      <c r="C5306" s="44">
        <v>7</v>
      </c>
      <c r="D5306" s="44">
        <v>2012</v>
      </c>
      <c r="E5306" s="85">
        <v>4.25</v>
      </c>
      <c r="F5306" s="21"/>
    </row>
    <row r="5307" spans="1:6" x14ac:dyDescent="0.2">
      <c r="A5307" s="21">
        <v>41101</v>
      </c>
      <c r="B5307" s="44">
        <v>11</v>
      </c>
      <c r="C5307" s="44">
        <v>7</v>
      </c>
      <c r="D5307" s="44">
        <v>2012</v>
      </c>
      <c r="E5307" s="85">
        <v>4.37</v>
      </c>
      <c r="F5307" s="21"/>
    </row>
    <row r="5308" spans="1:6" x14ac:dyDescent="0.2">
      <c r="A5308" s="21">
        <v>41102</v>
      </c>
      <c r="B5308" s="44">
        <v>12</v>
      </c>
      <c r="C5308" s="44">
        <v>7</v>
      </c>
      <c r="D5308" s="44">
        <v>2012</v>
      </c>
      <c r="E5308" s="85">
        <v>6.49</v>
      </c>
      <c r="F5308" s="21"/>
    </row>
    <row r="5309" spans="1:6" x14ac:dyDescent="0.2">
      <c r="A5309" s="21">
        <v>41103</v>
      </c>
      <c r="B5309" s="44">
        <v>13</v>
      </c>
      <c r="C5309" s="44">
        <v>7</v>
      </c>
      <c r="D5309" s="44">
        <v>2012</v>
      </c>
      <c r="E5309" s="85">
        <v>22.1</v>
      </c>
      <c r="F5309" s="21"/>
    </row>
    <row r="5310" spans="1:6" x14ac:dyDescent="0.2">
      <c r="A5310" s="21">
        <v>41104</v>
      </c>
      <c r="B5310" s="44">
        <v>14</v>
      </c>
      <c r="C5310" s="44">
        <v>7</v>
      </c>
      <c r="D5310" s="44">
        <v>2012</v>
      </c>
      <c r="E5310" s="85">
        <v>33.200000000000003</v>
      </c>
      <c r="F5310" s="21"/>
    </row>
    <row r="5311" spans="1:6" x14ac:dyDescent="0.2">
      <c r="A5311" s="21">
        <v>41105</v>
      </c>
      <c r="B5311" s="44">
        <v>15</v>
      </c>
      <c r="C5311" s="44">
        <v>7</v>
      </c>
      <c r="D5311" s="44">
        <v>2012</v>
      </c>
      <c r="E5311" s="85">
        <v>21</v>
      </c>
      <c r="F5311" s="21"/>
    </row>
    <row r="5312" spans="1:6" x14ac:dyDescent="0.2">
      <c r="A5312" s="21">
        <v>41106</v>
      </c>
      <c r="B5312" s="44">
        <v>16</v>
      </c>
      <c r="C5312" s="44">
        <v>7</v>
      </c>
      <c r="D5312" s="44">
        <v>2012</v>
      </c>
      <c r="E5312" s="85">
        <v>29.1</v>
      </c>
      <c r="F5312" s="21"/>
    </row>
    <row r="5313" spans="1:6" x14ac:dyDescent="0.2">
      <c r="A5313" s="21">
        <v>41107</v>
      </c>
      <c r="B5313" s="44">
        <v>17</v>
      </c>
      <c r="C5313" s="44">
        <v>7</v>
      </c>
      <c r="D5313" s="44">
        <v>2012</v>
      </c>
      <c r="E5313" s="85">
        <v>47.2</v>
      </c>
      <c r="F5313" s="21"/>
    </row>
    <row r="5314" spans="1:6" x14ac:dyDescent="0.2">
      <c r="A5314" s="21">
        <v>41108</v>
      </c>
      <c r="B5314" s="44">
        <v>18</v>
      </c>
      <c r="C5314" s="44">
        <v>7</v>
      </c>
      <c r="D5314" s="44">
        <v>2012</v>
      </c>
      <c r="E5314" s="85">
        <v>53.4</v>
      </c>
      <c r="F5314" s="21"/>
    </row>
    <row r="5315" spans="1:6" x14ac:dyDescent="0.2">
      <c r="A5315" s="21">
        <v>41109</v>
      </c>
      <c r="B5315" s="44">
        <v>19</v>
      </c>
      <c r="C5315" s="44">
        <v>7</v>
      </c>
      <c r="D5315" s="44">
        <v>2012</v>
      </c>
      <c r="E5315" s="85">
        <v>57.1</v>
      </c>
      <c r="F5315" s="21"/>
    </row>
    <row r="5316" spans="1:6" x14ac:dyDescent="0.2">
      <c r="A5316" s="21">
        <v>41110</v>
      </c>
      <c r="B5316" s="44">
        <v>20</v>
      </c>
      <c r="C5316" s="44">
        <v>7</v>
      </c>
      <c r="D5316" s="44">
        <v>2012</v>
      </c>
      <c r="E5316" s="85">
        <v>61.5</v>
      </c>
      <c r="F5316" s="21"/>
    </row>
    <row r="5317" spans="1:6" x14ac:dyDescent="0.2">
      <c r="A5317" s="21">
        <v>41111</v>
      </c>
      <c r="B5317" s="44">
        <v>21</v>
      </c>
      <c r="C5317" s="44">
        <v>7</v>
      </c>
      <c r="D5317" s="44">
        <v>2012</v>
      </c>
      <c r="E5317" s="85">
        <v>60.5</v>
      </c>
      <c r="F5317" s="21"/>
    </row>
    <row r="5318" spans="1:6" x14ac:dyDescent="0.2">
      <c r="A5318" s="21">
        <v>41112</v>
      </c>
      <c r="B5318" s="44">
        <v>22</v>
      </c>
      <c r="C5318" s="44">
        <v>7</v>
      </c>
      <c r="D5318" s="44">
        <v>2012</v>
      </c>
      <c r="E5318" s="85">
        <v>49.2</v>
      </c>
      <c r="F5318" s="21"/>
    </row>
    <row r="5319" spans="1:6" x14ac:dyDescent="0.2">
      <c r="A5319" s="21">
        <v>41113</v>
      </c>
      <c r="B5319" s="44">
        <v>23</v>
      </c>
      <c r="C5319" s="44">
        <v>7</v>
      </c>
      <c r="D5319" s="44">
        <v>2012</v>
      </c>
      <c r="E5319" s="85">
        <v>25.7</v>
      </c>
      <c r="F5319" s="21"/>
    </row>
    <row r="5320" spans="1:6" x14ac:dyDescent="0.2">
      <c r="A5320" s="21">
        <v>41114</v>
      </c>
      <c r="B5320" s="44">
        <v>24</v>
      </c>
      <c r="C5320" s="44">
        <v>7</v>
      </c>
      <c r="D5320" s="44">
        <v>2012</v>
      </c>
      <c r="E5320" s="85">
        <v>3.7</v>
      </c>
      <c r="F5320" s="21"/>
    </row>
    <row r="5321" spans="1:6" ht="12.75" customHeight="1" x14ac:dyDescent="0.2">
      <c r="A5321" s="21">
        <v>41115</v>
      </c>
      <c r="B5321" s="44">
        <v>25</v>
      </c>
      <c r="C5321" s="44">
        <v>7</v>
      </c>
      <c r="D5321" s="44">
        <v>2012</v>
      </c>
      <c r="E5321" s="85">
        <v>2.41</v>
      </c>
      <c r="F5321" s="21"/>
    </row>
    <row r="5322" spans="1:6" ht="12.75" customHeight="1" x14ac:dyDescent="0.2">
      <c r="A5322" s="21">
        <v>41116</v>
      </c>
      <c r="B5322" s="44">
        <v>26</v>
      </c>
      <c r="C5322" s="44">
        <v>7</v>
      </c>
      <c r="D5322" s="44">
        <v>2012</v>
      </c>
      <c r="E5322" s="85">
        <v>2.2000000000000002</v>
      </c>
      <c r="F5322" s="21"/>
    </row>
    <row r="5323" spans="1:6" ht="12.75" customHeight="1" x14ac:dyDescent="0.2">
      <c r="A5323" s="21">
        <v>41117</v>
      </c>
      <c r="B5323" s="44">
        <v>27</v>
      </c>
      <c r="C5323" s="44">
        <v>7</v>
      </c>
      <c r="D5323" s="44">
        <v>2012</v>
      </c>
      <c r="E5323" s="85">
        <v>2.14</v>
      </c>
      <c r="F5323" s="21"/>
    </row>
    <row r="5324" spans="1:6" ht="12.75" customHeight="1" x14ac:dyDescent="0.2">
      <c r="A5324" s="21">
        <v>41118</v>
      </c>
      <c r="B5324" s="44">
        <v>28</v>
      </c>
      <c r="C5324" s="44">
        <v>7</v>
      </c>
      <c r="D5324" s="44">
        <v>2012</v>
      </c>
      <c r="E5324" s="85">
        <v>2.08</v>
      </c>
      <c r="F5324" s="21"/>
    </row>
    <row r="5325" spans="1:6" ht="12.75" customHeight="1" x14ac:dyDescent="0.2">
      <c r="A5325" s="21">
        <v>41119</v>
      </c>
      <c r="B5325" s="44">
        <v>29</v>
      </c>
      <c r="C5325" s="44">
        <v>7</v>
      </c>
      <c r="D5325" s="44">
        <v>2012</v>
      </c>
      <c r="E5325" s="85">
        <v>1.93</v>
      </c>
      <c r="F5325" s="21"/>
    </row>
    <row r="5326" spans="1:6" ht="12.75" customHeight="1" x14ac:dyDescent="0.2">
      <c r="A5326" s="21">
        <v>41120</v>
      </c>
      <c r="B5326" s="44">
        <v>30</v>
      </c>
      <c r="C5326" s="44">
        <v>7</v>
      </c>
      <c r="D5326" s="44">
        <v>2012</v>
      </c>
      <c r="E5326" s="85">
        <v>1.77</v>
      </c>
      <c r="F5326" s="21"/>
    </row>
    <row r="5327" spans="1:6" ht="12.75" customHeight="1" x14ac:dyDescent="0.2">
      <c r="A5327" s="21">
        <v>41121</v>
      </c>
      <c r="B5327" s="44">
        <v>31</v>
      </c>
      <c r="C5327" s="44">
        <v>7</v>
      </c>
      <c r="D5327" s="44">
        <v>2012</v>
      </c>
      <c r="E5327" s="85">
        <v>1.7</v>
      </c>
      <c r="F5327" s="21"/>
    </row>
    <row r="5328" spans="1:6" ht="12.75" customHeight="1" x14ac:dyDescent="0.2">
      <c r="A5328" s="21">
        <v>41122</v>
      </c>
      <c r="B5328" s="44">
        <v>1</v>
      </c>
      <c r="C5328" s="44">
        <v>8</v>
      </c>
      <c r="D5328" s="44">
        <v>2012</v>
      </c>
      <c r="E5328" s="85">
        <v>2.0499999999999998</v>
      </c>
      <c r="F5328" s="21"/>
    </row>
    <row r="5329" spans="1:6" ht="12.75" customHeight="1" x14ac:dyDescent="0.2">
      <c r="A5329" s="21">
        <v>41123</v>
      </c>
      <c r="B5329" s="44">
        <v>2</v>
      </c>
      <c r="C5329" s="44">
        <v>8</v>
      </c>
      <c r="D5329" s="44">
        <v>2012</v>
      </c>
      <c r="E5329" s="85">
        <v>2.5499999999999998</v>
      </c>
      <c r="F5329" s="21"/>
    </row>
    <row r="5330" spans="1:6" ht="12.75" customHeight="1" x14ac:dyDescent="0.2">
      <c r="A5330" s="21">
        <v>41124</v>
      </c>
      <c r="B5330" s="44">
        <v>3</v>
      </c>
      <c r="C5330" s="44">
        <v>8</v>
      </c>
      <c r="D5330" s="44">
        <v>2012</v>
      </c>
      <c r="E5330" s="85">
        <v>3.3</v>
      </c>
      <c r="F5330" s="21"/>
    </row>
    <row r="5331" spans="1:6" ht="12.75" customHeight="1" x14ac:dyDescent="0.2">
      <c r="A5331" s="21">
        <v>41125</v>
      </c>
      <c r="B5331" s="44">
        <v>4</v>
      </c>
      <c r="C5331" s="44">
        <v>8</v>
      </c>
      <c r="D5331" s="44">
        <v>2012</v>
      </c>
      <c r="E5331" s="85">
        <v>3.21</v>
      </c>
      <c r="F5331" s="21"/>
    </row>
    <row r="5332" spans="1:6" ht="12.75" customHeight="1" x14ac:dyDescent="0.2">
      <c r="A5332" s="21">
        <v>41126</v>
      </c>
      <c r="B5332" s="44">
        <v>5</v>
      </c>
      <c r="C5332" s="44">
        <v>8</v>
      </c>
      <c r="D5332" s="44">
        <v>2012</v>
      </c>
      <c r="E5332" s="85">
        <v>3.62</v>
      </c>
      <c r="F5332" s="21"/>
    </row>
    <row r="5333" spans="1:6" ht="12.75" customHeight="1" x14ac:dyDescent="0.2">
      <c r="A5333" s="21">
        <v>41127</v>
      </c>
      <c r="B5333" s="44">
        <v>6</v>
      </c>
      <c r="C5333" s="44">
        <v>8</v>
      </c>
      <c r="D5333" s="44">
        <v>2012</v>
      </c>
      <c r="E5333" s="85">
        <v>3.41</v>
      </c>
      <c r="F5333" s="21"/>
    </row>
    <row r="5334" spans="1:6" ht="12.75" customHeight="1" x14ac:dyDescent="0.2">
      <c r="A5334" s="21">
        <v>41128</v>
      </c>
      <c r="B5334" s="44">
        <v>7</v>
      </c>
      <c r="C5334" s="44">
        <v>8</v>
      </c>
      <c r="D5334" s="44">
        <v>2012</v>
      </c>
      <c r="E5334" s="85">
        <v>3.62</v>
      </c>
      <c r="F5334" s="21"/>
    </row>
    <row r="5335" spans="1:6" ht="12.75" customHeight="1" x14ac:dyDescent="0.2">
      <c r="A5335" s="21">
        <v>41129</v>
      </c>
      <c r="B5335" s="44">
        <v>8</v>
      </c>
      <c r="C5335" s="44">
        <v>8</v>
      </c>
      <c r="D5335" s="44">
        <v>2012</v>
      </c>
      <c r="E5335" s="85">
        <v>17.8</v>
      </c>
      <c r="F5335" s="21"/>
    </row>
    <row r="5336" spans="1:6" ht="12.75" customHeight="1" x14ac:dyDescent="0.2">
      <c r="A5336" s="21">
        <v>41130</v>
      </c>
      <c r="B5336" s="44">
        <v>9</v>
      </c>
      <c r="C5336" s="44">
        <v>8</v>
      </c>
      <c r="D5336" s="44">
        <v>2012</v>
      </c>
      <c r="E5336" s="85">
        <v>7.84</v>
      </c>
      <c r="F5336" s="21"/>
    </row>
    <row r="5337" spans="1:6" ht="12.75" customHeight="1" x14ac:dyDescent="0.2">
      <c r="A5337" s="21">
        <v>41131</v>
      </c>
      <c r="B5337" s="44">
        <v>10</v>
      </c>
      <c r="C5337" s="44">
        <v>8</v>
      </c>
      <c r="D5337" s="44">
        <v>2012</v>
      </c>
      <c r="E5337" s="85">
        <v>11.2</v>
      </c>
      <c r="F5337" s="21"/>
    </row>
    <row r="5338" spans="1:6" ht="12.75" customHeight="1" x14ac:dyDescent="0.2">
      <c r="A5338" s="21">
        <v>41132</v>
      </c>
      <c r="B5338" s="44">
        <v>11</v>
      </c>
      <c r="C5338" s="44">
        <v>8</v>
      </c>
      <c r="D5338" s="44">
        <v>2012</v>
      </c>
      <c r="E5338" s="85">
        <v>26.6</v>
      </c>
      <c r="F5338" s="21"/>
    </row>
    <row r="5339" spans="1:6" ht="12.75" customHeight="1" x14ac:dyDescent="0.2">
      <c r="A5339" s="21">
        <v>41133</v>
      </c>
      <c r="B5339" s="44">
        <v>12</v>
      </c>
      <c r="C5339" s="44">
        <v>8</v>
      </c>
      <c r="D5339" s="44">
        <v>2012</v>
      </c>
      <c r="E5339" s="85">
        <v>9.51</v>
      </c>
      <c r="F5339" s="21"/>
    </row>
    <row r="5340" spans="1:6" ht="12.75" customHeight="1" x14ac:dyDescent="0.2">
      <c r="A5340" s="21">
        <v>41134</v>
      </c>
      <c r="B5340" s="44">
        <v>13</v>
      </c>
      <c r="C5340" s="44">
        <v>8</v>
      </c>
      <c r="D5340" s="44">
        <v>2012</v>
      </c>
      <c r="E5340" s="85">
        <v>2.34</v>
      </c>
      <c r="F5340" s="21"/>
    </row>
    <row r="5341" spans="1:6" ht="12.75" customHeight="1" x14ac:dyDescent="0.2">
      <c r="A5341" s="21">
        <v>41135</v>
      </c>
      <c r="B5341" s="44">
        <v>14</v>
      </c>
      <c r="C5341" s="44">
        <v>8</v>
      </c>
      <c r="D5341" s="44">
        <v>2012</v>
      </c>
      <c r="E5341" s="85">
        <v>2.44</v>
      </c>
      <c r="F5341" s="21"/>
    </row>
    <row r="5342" spans="1:6" ht="12.75" customHeight="1" x14ac:dyDescent="0.2">
      <c r="A5342" s="21">
        <v>41136</v>
      </c>
      <c r="B5342" s="44">
        <v>15</v>
      </c>
      <c r="C5342" s="44">
        <v>8</v>
      </c>
      <c r="D5342" s="44">
        <v>2012</v>
      </c>
      <c r="E5342" s="85">
        <v>2.48</v>
      </c>
      <c r="F5342" s="21"/>
    </row>
    <row r="5343" spans="1:6" ht="12.75" customHeight="1" x14ac:dyDescent="0.2">
      <c r="A5343" s="21">
        <v>41137</v>
      </c>
      <c r="B5343" s="44">
        <v>16</v>
      </c>
      <c r="C5343" s="44">
        <v>8</v>
      </c>
      <c r="D5343" s="44">
        <v>2012</v>
      </c>
      <c r="E5343" s="85">
        <v>2.33</v>
      </c>
      <c r="F5343" s="21"/>
    </row>
    <row r="5344" spans="1:6" ht="12.75" customHeight="1" x14ac:dyDescent="0.2">
      <c r="A5344" s="21">
        <v>41138</v>
      </c>
      <c r="B5344" s="44">
        <v>17</v>
      </c>
      <c r="C5344" s="44">
        <v>8</v>
      </c>
      <c r="D5344" s="44">
        <v>2012</v>
      </c>
      <c r="E5344" s="85">
        <v>23.7</v>
      </c>
      <c r="F5344" s="21"/>
    </row>
    <row r="5345" spans="1:6" ht="12.75" customHeight="1" x14ac:dyDescent="0.2">
      <c r="A5345" s="21">
        <v>41139</v>
      </c>
      <c r="B5345" s="44">
        <v>18</v>
      </c>
      <c r="C5345" s="44">
        <v>8</v>
      </c>
      <c r="D5345" s="44">
        <v>2012</v>
      </c>
      <c r="E5345" s="85">
        <v>28.4</v>
      </c>
      <c r="F5345" s="21"/>
    </row>
    <row r="5346" spans="1:6" ht="12.75" customHeight="1" x14ac:dyDescent="0.2">
      <c r="A5346" s="21">
        <v>41140</v>
      </c>
      <c r="B5346" s="44">
        <v>19</v>
      </c>
      <c r="C5346" s="44">
        <v>8</v>
      </c>
      <c r="D5346" s="44">
        <v>2012</v>
      </c>
      <c r="E5346" s="85">
        <v>23.7</v>
      </c>
      <c r="F5346" s="21"/>
    </row>
    <row r="5347" spans="1:6" ht="12.75" customHeight="1" x14ac:dyDescent="0.2">
      <c r="A5347" s="21">
        <v>41141</v>
      </c>
      <c r="B5347" s="44">
        <v>20</v>
      </c>
      <c r="C5347" s="44">
        <v>8</v>
      </c>
      <c r="D5347" s="44">
        <v>2012</v>
      </c>
      <c r="E5347" s="85">
        <v>33.4</v>
      </c>
      <c r="F5347" s="21"/>
    </row>
    <row r="5348" spans="1:6" ht="12.75" customHeight="1" x14ac:dyDescent="0.2">
      <c r="A5348" s="21">
        <v>41142</v>
      </c>
      <c r="B5348" s="44">
        <v>21</v>
      </c>
      <c r="C5348" s="44">
        <v>8</v>
      </c>
      <c r="D5348" s="44">
        <v>2012</v>
      </c>
      <c r="E5348" s="85">
        <v>35.299999999999997</v>
      </c>
      <c r="F5348" s="21"/>
    </row>
    <row r="5349" spans="1:6" ht="12.75" customHeight="1" x14ac:dyDescent="0.2">
      <c r="A5349" s="21">
        <v>41143</v>
      </c>
      <c r="B5349" s="44">
        <v>22</v>
      </c>
      <c r="C5349" s="44">
        <v>8</v>
      </c>
      <c r="D5349" s="44">
        <v>2012</v>
      </c>
      <c r="E5349" s="85">
        <v>32.9</v>
      </c>
      <c r="F5349" s="21"/>
    </row>
    <row r="5350" spans="1:6" ht="12.75" customHeight="1" x14ac:dyDescent="0.2">
      <c r="A5350" s="21">
        <v>41144</v>
      </c>
      <c r="B5350" s="44">
        <v>23</v>
      </c>
      <c r="C5350" s="44">
        <v>8</v>
      </c>
      <c r="D5350" s="44">
        <v>2012</v>
      </c>
      <c r="E5350" s="85">
        <v>29.6</v>
      </c>
      <c r="F5350" s="21"/>
    </row>
    <row r="5351" spans="1:6" ht="12.75" customHeight="1" x14ac:dyDescent="0.2">
      <c r="A5351" s="21">
        <v>41145</v>
      </c>
      <c r="B5351" s="44">
        <v>24</v>
      </c>
      <c r="C5351" s="44">
        <v>8</v>
      </c>
      <c r="D5351" s="44">
        <v>2012</v>
      </c>
      <c r="E5351" s="85">
        <v>14.8</v>
      </c>
      <c r="F5351" s="21"/>
    </row>
    <row r="5352" spans="1:6" ht="12.75" customHeight="1" x14ac:dyDescent="0.2">
      <c r="A5352" s="21">
        <v>41146</v>
      </c>
      <c r="B5352" s="44">
        <v>25</v>
      </c>
      <c r="C5352" s="44">
        <v>8</v>
      </c>
      <c r="D5352" s="44">
        <v>2012</v>
      </c>
      <c r="E5352" s="85">
        <v>5.25</v>
      </c>
      <c r="F5352" s="21"/>
    </row>
    <row r="5353" spans="1:6" ht="12.75" customHeight="1" x14ac:dyDescent="0.2">
      <c r="A5353" s="21">
        <v>41147</v>
      </c>
      <c r="B5353" s="44">
        <v>26</v>
      </c>
      <c r="C5353" s="44">
        <v>8</v>
      </c>
      <c r="D5353" s="44">
        <v>2012</v>
      </c>
      <c r="E5353" s="85">
        <v>3.93</v>
      </c>
      <c r="F5353" s="21"/>
    </row>
    <row r="5354" spans="1:6" ht="12.75" customHeight="1" x14ac:dyDescent="0.2">
      <c r="A5354" s="21">
        <v>41148</v>
      </c>
      <c r="B5354" s="44">
        <v>27</v>
      </c>
      <c r="C5354" s="44">
        <v>8</v>
      </c>
      <c r="D5354" s="44">
        <v>2012</v>
      </c>
      <c r="E5354" s="85">
        <v>36.4</v>
      </c>
      <c r="F5354" s="21"/>
    </row>
    <row r="5355" spans="1:6" ht="12.75" customHeight="1" x14ac:dyDescent="0.2">
      <c r="A5355" s="21">
        <v>41149</v>
      </c>
      <c r="B5355" s="44">
        <v>28</v>
      </c>
      <c r="C5355" s="44">
        <v>8</v>
      </c>
      <c r="D5355" s="44">
        <v>2012</v>
      </c>
      <c r="E5355" s="85">
        <v>54.5</v>
      </c>
      <c r="F5355" s="21"/>
    </row>
    <row r="5356" spans="1:6" ht="12.75" customHeight="1" x14ac:dyDescent="0.2">
      <c r="A5356" s="21">
        <v>41150</v>
      </c>
      <c r="B5356" s="44">
        <v>29</v>
      </c>
      <c r="C5356" s="44">
        <v>8</v>
      </c>
      <c r="D5356" s="44">
        <v>2012</v>
      </c>
      <c r="E5356" s="85">
        <v>53.6</v>
      </c>
      <c r="F5356" s="21"/>
    </row>
    <row r="5357" spans="1:6" ht="12.75" customHeight="1" x14ac:dyDescent="0.2">
      <c r="A5357" s="21">
        <v>41151</v>
      </c>
      <c r="B5357" s="44">
        <v>30</v>
      </c>
      <c r="C5357" s="44">
        <v>8</v>
      </c>
      <c r="D5357" s="44">
        <v>2012</v>
      </c>
      <c r="E5357" s="85">
        <v>21</v>
      </c>
      <c r="F5357" s="21"/>
    </row>
    <row r="5358" spans="1:6" ht="12.75" customHeight="1" x14ac:dyDescent="0.2">
      <c r="A5358" s="21">
        <v>41152</v>
      </c>
      <c r="B5358" s="44">
        <v>31</v>
      </c>
      <c r="C5358" s="44">
        <v>8</v>
      </c>
      <c r="D5358" s="44">
        <v>2012</v>
      </c>
      <c r="E5358" s="85">
        <v>6.65</v>
      </c>
      <c r="F5358" s="21"/>
    </row>
    <row r="5359" spans="1:6" ht="12.75" customHeight="1" x14ac:dyDescent="0.2">
      <c r="A5359" s="21">
        <v>41153</v>
      </c>
      <c r="B5359" s="44">
        <v>1</v>
      </c>
      <c r="C5359" s="44">
        <v>9</v>
      </c>
      <c r="D5359" s="44">
        <v>2012</v>
      </c>
      <c r="E5359" s="85">
        <v>15.3</v>
      </c>
      <c r="F5359" s="21"/>
    </row>
    <row r="5360" spans="1:6" ht="12.75" customHeight="1" x14ac:dyDescent="0.2">
      <c r="A5360" s="21">
        <v>41154</v>
      </c>
      <c r="B5360" s="44">
        <v>2</v>
      </c>
      <c r="C5360" s="44">
        <v>9</v>
      </c>
      <c r="D5360" s="44">
        <v>2012</v>
      </c>
      <c r="E5360" s="85">
        <v>18.8</v>
      </c>
      <c r="F5360" s="21"/>
    </row>
    <row r="5361" spans="1:6" ht="12.75" customHeight="1" x14ac:dyDescent="0.2">
      <c r="A5361" s="21">
        <v>41155</v>
      </c>
      <c r="B5361" s="44">
        <v>3</v>
      </c>
      <c r="C5361" s="44">
        <v>9</v>
      </c>
      <c r="D5361" s="44">
        <v>2012</v>
      </c>
      <c r="E5361" s="85">
        <v>8.67</v>
      </c>
      <c r="F5361" s="21"/>
    </row>
    <row r="5362" spans="1:6" ht="12.75" customHeight="1" x14ac:dyDescent="0.2">
      <c r="A5362" s="21">
        <v>41156</v>
      </c>
      <c r="B5362" s="44">
        <v>4</v>
      </c>
      <c r="C5362" s="44">
        <v>9</v>
      </c>
      <c r="D5362" s="44">
        <v>2012</v>
      </c>
      <c r="E5362" s="85">
        <v>8.32</v>
      </c>
      <c r="F5362" s="21"/>
    </row>
    <row r="5363" spans="1:6" ht="12.75" customHeight="1" x14ac:dyDescent="0.2">
      <c r="A5363" s="21">
        <v>41157</v>
      </c>
      <c r="B5363" s="44">
        <v>5</v>
      </c>
      <c r="C5363" s="44">
        <v>9</v>
      </c>
      <c r="D5363" s="44">
        <v>2012</v>
      </c>
      <c r="E5363" s="85">
        <v>6.96</v>
      </c>
      <c r="F5363" s="21"/>
    </row>
    <row r="5364" spans="1:6" ht="12.75" customHeight="1" x14ac:dyDescent="0.2">
      <c r="A5364" s="21">
        <v>41158</v>
      </c>
      <c r="B5364" s="44">
        <v>6</v>
      </c>
      <c r="C5364" s="44">
        <v>9</v>
      </c>
      <c r="D5364" s="44">
        <v>2012</v>
      </c>
      <c r="E5364" s="85">
        <v>4.04</v>
      </c>
      <c r="F5364" s="21"/>
    </row>
    <row r="5365" spans="1:6" ht="12.75" customHeight="1" x14ac:dyDescent="0.2">
      <c r="A5365" s="21">
        <v>41159</v>
      </c>
      <c r="B5365" s="44">
        <v>7</v>
      </c>
      <c r="C5365" s="44">
        <v>9</v>
      </c>
      <c r="D5365" s="44">
        <v>2012</v>
      </c>
      <c r="E5365" s="85">
        <v>5.8</v>
      </c>
      <c r="F5365" s="21"/>
    </row>
    <row r="5366" spans="1:6" ht="12.75" customHeight="1" x14ac:dyDescent="0.2">
      <c r="A5366" s="21">
        <v>41160</v>
      </c>
      <c r="B5366" s="44">
        <v>8</v>
      </c>
      <c r="C5366" s="44">
        <v>9</v>
      </c>
      <c r="D5366" s="44">
        <v>2012</v>
      </c>
      <c r="E5366" s="85">
        <v>7.71</v>
      </c>
      <c r="F5366" s="21"/>
    </row>
    <row r="5367" spans="1:6" ht="12.75" customHeight="1" x14ac:dyDescent="0.2">
      <c r="A5367" s="21">
        <v>41161</v>
      </c>
      <c r="B5367" s="44">
        <v>9</v>
      </c>
      <c r="C5367" s="44">
        <v>9</v>
      </c>
      <c r="D5367" s="44">
        <v>2012</v>
      </c>
      <c r="E5367" s="85">
        <v>9.2100000000000009</v>
      </c>
      <c r="F5367" s="21"/>
    </row>
    <row r="5368" spans="1:6" ht="12.75" customHeight="1" x14ac:dyDescent="0.2">
      <c r="A5368" s="21">
        <v>41162</v>
      </c>
      <c r="B5368" s="44">
        <v>10</v>
      </c>
      <c r="C5368" s="44">
        <v>9</v>
      </c>
      <c r="D5368" s="44">
        <v>2012</v>
      </c>
      <c r="E5368" s="85">
        <v>22.2</v>
      </c>
      <c r="F5368" s="21"/>
    </row>
    <row r="5369" spans="1:6" ht="12.75" customHeight="1" x14ac:dyDescent="0.2">
      <c r="A5369" s="21">
        <v>41163</v>
      </c>
      <c r="B5369" s="44">
        <v>11</v>
      </c>
      <c r="C5369" s="44">
        <v>9</v>
      </c>
      <c r="D5369" s="44">
        <v>2012</v>
      </c>
      <c r="E5369" s="85">
        <v>39.1</v>
      </c>
      <c r="F5369" s="21"/>
    </row>
    <row r="5370" spans="1:6" ht="12.75" customHeight="1" x14ac:dyDescent="0.2">
      <c r="A5370" s="21">
        <v>41164</v>
      </c>
      <c r="B5370" s="44">
        <v>12</v>
      </c>
      <c r="C5370" s="44">
        <v>9</v>
      </c>
      <c r="D5370" s="44">
        <v>2012</v>
      </c>
      <c r="E5370" s="85">
        <v>19</v>
      </c>
      <c r="F5370" s="21"/>
    </row>
    <row r="5371" spans="1:6" x14ac:dyDescent="0.2">
      <c r="A5371" s="21">
        <v>41165</v>
      </c>
      <c r="B5371" s="44">
        <v>13</v>
      </c>
      <c r="C5371" s="44">
        <v>9</v>
      </c>
      <c r="D5371" s="44">
        <v>2012</v>
      </c>
      <c r="E5371" s="85">
        <v>8.02</v>
      </c>
      <c r="F5371" s="21"/>
    </row>
    <row r="5372" spans="1:6" x14ac:dyDescent="0.2">
      <c r="A5372" s="21">
        <v>41166</v>
      </c>
      <c r="B5372" s="44">
        <v>14</v>
      </c>
      <c r="C5372" s="44">
        <v>9</v>
      </c>
      <c r="D5372" s="44">
        <v>2012</v>
      </c>
      <c r="E5372" s="85">
        <v>6.2</v>
      </c>
      <c r="F5372" s="21"/>
    </row>
    <row r="5373" spans="1:6" x14ac:dyDescent="0.2">
      <c r="A5373" s="21">
        <v>41167</v>
      </c>
      <c r="B5373" s="44">
        <v>15</v>
      </c>
      <c r="C5373" s="44">
        <v>9</v>
      </c>
      <c r="D5373" s="44">
        <v>2012</v>
      </c>
      <c r="E5373" s="85">
        <v>5.33</v>
      </c>
      <c r="F5373" s="21"/>
    </row>
    <row r="5374" spans="1:6" x14ac:dyDescent="0.2">
      <c r="A5374" s="21">
        <v>41168</v>
      </c>
      <c r="B5374" s="44">
        <v>16</v>
      </c>
      <c r="C5374" s="44">
        <v>9</v>
      </c>
      <c r="D5374" s="44">
        <v>2012</v>
      </c>
      <c r="E5374" s="85">
        <v>8.81</v>
      </c>
      <c r="F5374" s="21"/>
    </row>
    <row r="5375" spans="1:6" x14ac:dyDescent="0.2">
      <c r="A5375" s="21">
        <v>41169</v>
      </c>
      <c r="B5375" s="44">
        <v>17</v>
      </c>
      <c r="C5375" s="44">
        <v>9</v>
      </c>
      <c r="D5375" s="44">
        <v>2012</v>
      </c>
      <c r="E5375" s="85">
        <v>10.3</v>
      </c>
      <c r="F5375" s="21"/>
    </row>
    <row r="5376" spans="1:6" x14ac:dyDescent="0.2">
      <c r="A5376" s="21">
        <v>41170</v>
      </c>
      <c r="B5376" s="44">
        <v>18</v>
      </c>
      <c r="C5376" s="44">
        <v>9</v>
      </c>
      <c r="D5376" s="44">
        <v>2012</v>
      </c>
      <c r="E5376" s="85">
        <v>10.9</v>
      </c>
      <c r="F5376" s="21"/>
    </row>
    <row r="5377" spans="1:6" x14ac:dyDescent="0.2">
      <c r="A5377" s="21">
        <v>41171</v>
      </c>
      <c r="B5377" s="44">
        <v>19</v>
      </c>
      <c r="C5377" s="44">
        <v>9</v>
      </c>
      <c r="D5377" s="44">
        <v>2012</v>
      </c>
      <c r="E5377" s="85">
        <v>7.12</v>
      </c>
      <c r="F5377" s="21"/>
    </row>
    <row r="5378" spans="1:6" x14ac:dyDescent="0.2">
      <c r="A5378" s="21">
        <v>41172</v>
      </c>
      <c r="B5378" s="44">
        <v>20</v>
      </c>
      <c r="C5378" s="44">
        <v>9</v>
      </c>
      <c r="D5378" s="44">
        <v>2012</v>
      </c>
      <c r="E5378" s="85">
        <v>9.4</v>
      </c>
      <c r="F5378" s="21"/>
    </row>
    <row r="5379" spans="1:6" x14ac:dyDescent="0.2">
      <c r="A5379" s="21">
        <v>41173</v>
      </c>
      <c r="B5379" s="44">
        <v>21</v>
      </c>
      <c r="C5379" s="44">
        <v>9</v>
      </c>
      <c r="D5379" s="44">
        <v>2012</v>
      </c>
      <c r="E5379" s="85">
        <v>6.82</v>
      </c>
      <c r="F5379" s="21"/>
    </row>
    <row r="5380" spans="1:6" x14ac:dyDescent="0.2">
      <c r="A5380" s="21">
        <v>41174</v>
      </c>
      <c r="B5380" s="44">
        <v>22</v>
      </c>
      <c r="C5380" s="44">
        <v>9</v>
      </c>
      <c r="D5380" s="44">
        <v>2012</v>
      </c>
      <c r="E5380" s="85">
        <v>4.9800000000000004</v>
      </c>
      <c r="F5380" s="21"/>
    </row>
    <row r="5381" spans="1:6" x14ac:dyDescent="0.2">
      <c r="A5381" s="21">
        <v>41175</v>
      </c>
      <c r="B5381" s="44">
        <v>23</v>
      </c>
      <c r="C5381" s="44">
        <v>9</v>
      </c>
      <c r="D5381" s="44">
        <v>2012</v>
      </c>
      <c r="E5381" s="85">
        <v>6.92</v>
      </c>
      <c r="F5381" s="21"/>
    </row>
    <row r="5382" spans="1:6" x14ac:dyDescent="0.2">
      <c r="A5382" s="21">
        <v>41176</v>
      </c>
      <c r="B5382" s="44">
        <v>24</v>
      </c>
      <c r="C5382" s="44">
        <v>9</v>
      </c>
      <c r="D5382" s="44">
        <v>2012</v>
      </c>
      <c r="E5382" s="85">
        <v>9.0399999999999991</v>
      </c>
      <c r="F5382" s="21"/>
    </row>
    <row r="5383" spans="1:6" x14ac:dyDescent="0.2">
      <c r="A5383" s="21">
        <v>41177</v>
      </c>
      <c r="B5383" s="44">
        <v>25</v>
      </c>
      <c r="C5383" s="44">
        <v>9</v>
      </c>
      <c r="D5383" s="44">
        <v>2012</v>
      </c>
      <c r="E5383" s="85">
        <v>9.02</v>
      </c>
      <c r="F5383" s="21"/>
    </row>
    <row r="5384" spans="1:6" x14ac:dyDescent="0.2">
      <c r="A5384" s="21">
        <v>41178</v>
      </c>
      <c r="B5384" s="44">
        <v>26</v>
      </c>
      <c r="C5384" s="44">
        <v>9</v>
      </c>
      <c r="D5384" s="44">
        <v>2012</v>
      </c>
      <c r="E5384" s="85">
        <v>32.6</v>
      </c>
      <c r="F5384" s="21"/>
    </row>
    <row r="5385" spans="1:6" x14ac:dyDescent="0.2">
      <c r="A5385" s="21">
        <v>41179</v>
      </c>
      <c r="B5385" s="44">
        <v>27</v>
      </c>
      <c r="C5385" s="44">
        <v>9</v>
      </c>
      <c r="D5385" s="44">
        <v>2012</v>
      </c>
      <c r="E5385" s="85">
        <v>50.7</v>
      </c>
      <c r="F5385" s="21"/>
    </row>
    <row r="5386" spans="1:6" x14ac:dyDescent="0.2">
      <c r="A5386" s="21">
        <v>41180</v>
      </c>
      <c r="B5386" s="44">
        <v>28</v>
      </c>
      <c r="C5386" s="44">
        <v>9</v>
      </c>
      <c r="D5386" s="44">
        <v>2012</v>
      </c>
      <c r="E5386" s="85">
        <v>42.8</v>
      </c>
      <c r="F5386" s="21"/>
    </row>
    <row r="5387" spans="1:6" x14ac:dyDescent="0.2">
      <c r="A5387" s="21">
        <v>41181</v>
      </c>
      <c r="B5387" s="44">
        <v>29</v>
      </c>
      <c r="C5387" s="44">
        <v>9</v>
      </c>
      <c r="D5387" s="44">
        <v>2012</v>
      </c>
      <c r="E5387" s="85">
        <v>48.8</v>
      </c>
      <c r="F5387" s="21"/>
    </row>
    <row r="5388" spans="1:6" x14ac:dyDescent="0.2">
      <c r="A5388" s="21">
        <v>41182</v>
      </c>
      <c r="B5388" s="44">
        <v>30</v>
      </c>
      <c r="C5388" s="44">
        <v>9</v>
      </c>
      <c r="D5388" s="44">
        <v>2012</v>
      </c>
      <c r="E5388" s="85">
        <v>25.6</v>
      </c>
      <c r="F5388" s="21"/>
    </row>
    <row r="5389" spans="1:6" x14ac:dyDescent="0.2">
      <c r="A5389" s="21">
        <v>41183</v>
      </c>
      <c r="B5389" s="44">
        <v>1</v>
      </c>
      <c r="C5389" s="44">
        <v>10</v>
      </c>
      <c r="D5389" s="44">
        <v>2012</v>
      </c>
      <c r="E5389" s="85">
        <v>15.5</v>
      </c>
      <c r="F5389" s="21"/>
    </row>
    <row r="5390" spans="1:6" x14ac:dyDescent="0.2">
      <c r="A5390" s="21">
        <v>41184</v>
      </c>
      <c r="B5390" s="44">
        <v>2</v>
      </c>
      <c r="C5390" s="44">
        <v>10</v>
      </c>
      <c r="D5390" s="44">
        <v>2012</v>
      </c>
      <c r="E5390" s="85">
        <v>13.7</v>
      </c>
      <c r="F5390" s="21"/>
    </row>
    <row r="5391" spans="1:6" x14ac:dyDescent="0.2">
      <c r="A5391" s="21">
        <v>41185</v>
      </c>
      <c r="B5391" s="44">
        <v>3</v>
      </c>
      <c r="C5391" s="44">
        <v>10</v>
      </c>
      <c r="D5391" s="44">
        <v>2012</v>
      </c>
      <c r="E5391" s="85">
        <v>13.2</v>
      </c>
      <c r="F5391" s="21"/>
    </row>
    <row r="5392" spans="1:6" x14ac:dyDescent="0.2">
      <c r="A5392" s="21">
        <v>41186</v>
      </c>
      <c r="B5392" s="44">
        <v>4</v>
      </c>
      <c r="C5392" s="44">
        <v>10</v>
      </c>
      <c r="D5392" s="44">
        <v>2012</v>
      </c>
      <c r="E5392" s="85">
        <v>9.17</v>
      </c>
      <c r="F5392" s="21"/>
    </row>
    <row r="5393" spans="1:6" x14ac:dyDescent="0.2">
      <c r="A5393" s="21">
        <v>41187</v>
      </c>
      <c r="B5393" s="44">
        <v>5</v>
      </c>
      <c r="C5393" s="44">
        <v>10</v>
      </c>
      <c r="D5393" s="44">
        <v>2012</v>
      </c>
      <c r="E5393" s="85">
        <v>5.46</v>
      </c>
      <c r="F5393" s="21"/>
    </row>
    <row r="5394" spans="1:6" x14ac:dyDescent="0.2">
      <c r="A5394" s="21">
        <v>41188</v>
      </c>
      <c r="B5394" s="44">
        <v>6</v>
      </c>
      <c r="C5394" s="44">
        <v>10</v>
      </c>
      <c r="D5394" s="44">
        <v>2012</v>
      </c>
      <c r="E5394" s="85">
        <v>4.33</v>
      </c>
      <c r="F5394" s="21"/>
    </row>
    <row r="5395" spans="1:6" x14ac:dyDescent="0.2">
      <c r="A5395" s="21">
        <v>41189</v>
      </c>
      <c r="B5395" s="44">
        <v>7</v>
      </c>
      <c r="C5395" s="44">
        <v>10</v>
      </c>
      <c r="D5395" s="44">
        <v>2012</v>
      </c>
      <c r="E5395" s="85">
        <v>15.2</v>
      </c>
      <c r="F5395" s="21"/>
    </row>
    <row r="5396" spans="1:6" x14ac:dyDescent="0.2">
      <c r="A5396" s="21">
        <v>41190</v>
      </c>
      <c r="B5396" s="44">
        <v>8</v>
      </c>
      <c r="C5396" s="44">
        <v>10</v>
      </c>
      <c r="D5396" s="44">
        <v>2012</v>
      </c>
      <c r="E5396" s="85">
        <v>32.799999999999997</v>
      </c>
      <c r="F5396" s="21"/>
    </row>
    <row r="5397" spans="1:6" x14ac:dyDescent="0.2">
      <c r="A5397" s="21">
        <v>41191</v>
      </c>
      <c r="B5397" s="44">
        <v>9</v>
      </c>
      <c r="C5397" s="44">
        <v>10</v>
      </c>
      <c r="D5397" s="44">
        <v>2012</v>
      </c>
      <c r="E5397" s="85">
        <v>29.9</v>
      </c>
      <c r="F5397" s="21"/>
    </row>
    <row r="5398" spans="1:6" x14ac:dyDescent="0.2">
      <c r="A5398" s="21">
        <v>41192</v>
      </c>
      <c r="B5398" s="44">
        <v>10</v>
      </c>
      <c r="C5398" s="44">
        <v>10</v>
      </c>
      <c r="D5398" s="44">
        <v>2012</v>
      </c>
      <c r="E5398" s="85">
        <v>12.6</v>
      </c>
      <c r="F5398" s="21"/>
    </row>
    <row r="5399" spans="1:6" x14ac:dyDescent="0.2">
      <c r="A5399" s="21">
        <v>41193</v>
      </c>
      <c r="B5399" s="44">
        <v>11</v>
      </c>
      <c r="C5399" s="44">
        <v>10</v>
      </c>
      <c r="D5399" s="44">
        <v>2012</v>
      </c>
      <c r="E5399" s="85">
        <v>23.5</v>
      </c>
      <c r="F5399" s="21"/>
    </row>
    <row r="5400" spans="1:6" x14ac:dyDescent="0.2">
      <c r="A5400" s="21">
        <v>41194</v>
      </c>
      <c r="B5400" s="44">
        <v>12</v>
      </c>
      <c r="C5400" s="44">
        <v>10</v>
      </c>
      <c r="D5400" s="44">
        <v>2012</v>
      </c>
      <c r="E5400" s="85">
        <v>36.799999999999997</v>
      </c>
      <c r="F5400" s="21"/>
    </row>
    <row r="5401" spans="1:6" x14ac:dyDescent="0.2">
      <c r="A5401" s="21">
        <v>41195</v>
      </c>
      <c r="B5401" s="44">
        <v>13</v>
      </c>
      <c r="C5401" s="44">
        <v>10</v>
      </c>
      <c r="D5401" s="44">
        <v>2012</v>
      </c>
      <c r="E5401" s="85">
        <v>10.4</v>
      </c>
      <c r="F5401" s="21"/>
    </row>
    <row r="5402" spans="1:6" x14ac:dyDescent="0.2">
      <c r="A5402" s="21">
        <v>41196</v>
      </c>
      <c r="B5402" s="44">
        <v>14</v>
      </c>
      <c r="C5402" s="44">
        <v>10</v>
      </c>
      <c r="D5402" s="44">
        <v>2012</v>
      </c>
      <c r="E5402" s="85">
        <v>8.6199999999999992</v>
      </c>
      <c r="F5402" s="21"/>
    </row>
    <row r="5403" spans="1:6" x14ac:dyDescent="0.2">
      <c r="A5403" s="21">
        <v>41197</v>
      </c>
      <c r="B5403" s="44">
        <v>15</v>
      </c>
      <c r="C5403" s="44">
        <v>10</v>
      </c>
      <c r="D5403" s="44">
        <v>2012</v>
      </c>
      <c r="E5403" s="85">
        <v>9.16</v>
      </c>
      <c r="F5403" s="21"/>
    </row>
    <row r="5404" spans="1:6" x14ac:dyDescent="0.2">
      <c r="A5404" s="21">
        <v>41198</v>
      </c>
      <c r="B5404" s="44">
        <v>16</v>
      </c>
      <c r="C5404" s="44">
        <v>10</v>
      </c>
      <c r="D5404" s="44">
        <v>2012</v>
      </c>
      <c r="E5404" s="85">
        <v>11.2</v>
      </c>
      <c r="F5404" s="21"/>
    </row>
    <row r="5405" spans="1:6" x14ac:dyDescent="0.2">
      <c r="A5405" s="21">
        <v>41199</v>
      </c>
      <c r="B5405" s="44">
        <v>17</v>
      </c>
      <c r="C5405" s="44">
        <v>10</v>
      </c>
      <c r="D5405" s="44">
        <v>2012</v>
      </c>
      <c r="E5405" s="85">
        <v>7.13</v>
      </c>
      <c r="F5405" s="21"/>
    </row>
    <row r="5406" spans="1:6" x14ac:dyDescent="0.2">
      <c r="A5406" s="21">
        <v>41200</v>
      </c>
      <c r="B5406" s="44">
        <v>18</v>
      </c>
      <c r="C5406" s="44">
        <v>10</v>
      </c>
      <c r="D5406" s="44">
        <v>2012</v>
      </c>
      <c r="E5406" s="85">
        <v>7.15</v>
      </c>
      <c r="F5406" s="21"/>
    </row>
    <row r="5407" spans="1:6" x14ac:dyDescent="0.2">
      <c r="A5407" s="21">
        <v>41201</v>
      </c>
      <c r="B5407" s="44">
        <v>19</v>
      </c>
      <c r="C5407" s="44">
        <v>10</v>
      </c>
      <c r="D5407" s="44">
        <v>2012</v>
      </c>
      <c r="E5407" s="85">
        <v>10.1</v>
      </c>
      <c r="F5407" s="21"/>
    </row>
    <row r="5408" spans="1:6" x14ac:dyDescent="0.2">
      <c r="A5408" s="21">
        <v>41202</v>
      </c>
      <c r="B5408" s="44">
        <v>20</v>
      </c>
      <c r="C5408" s="44">
        <v>10</v>
      </c>
      <c r="D5408" s="44">
        <v>2012</v>
      </c>
      <c r="E5408" s="85">
        <v>13.4</v>
      </c>
      <c r="F5408" s="21"/>
    </row>
    <row r="5409" spans="1:6" x14ac:dyDescent="0.2">
      <c r="A5409" s="21">
        <v>41203</v>
      </c>
      <c r="B5409" s="44">
        <v>21</v>
      </c>
      <c r="C5409" s="44">
        <v>10</v>
      </c>
      <c r="D5409" s="44">
        <v>2012</v>
      </c>
      <c r="E5409" s="85">
        <v>13.9</v>
      </c>
      <c r="F5409" s="21"/>
    </row>
    <row r="5410" spans="1:6" x14ac:dyDescent="0.2">
      <c r="A5410" s="21">
        <v>41204</v>
      </c>
      <c r="B5410" s="44">
        <v>22</v>
      </c>
      <c r="C5410" s="44">
        <v>10</v>
      </c>
      <c r="D5410" s="44">
        <v>2012</v>
      </c>
      <c r="E5410" s="85">
        <v>11.9</v>
      </c>
      <c r="F5410" s="21"/>
    </row>
    <row r="5411" spans="1:6" x14ac:dyDescent="0.2">
      <c r="A5411" s="21">
        <v>41205</v>
      </c>
      <c r="B5411" s="44">
        <v>23</v>
      </c>
      <c r="C5411" s="44">
        <v>10</v>
      </c>
      <c r="D5411" s="44">
        <v>2012</v>
      </c>
      <c r="E5411" s="85">
        <v>7.11</v>
      </c>
      <c r="F5411" s="21"/>
    </row>
    <row r="5412" spans="1:6" x14ac:dyDescent="0.2">
      <c r="A5412" s="21">
        <v>41206</v>
      </c>
      <c r="B5412" s="44">
        <v>24</v>
      </c>
      <c r="C5412" s="44">
        <v>10</v>
      </c>
      <c r="D5412" s="44">
        <v>2012</v>
      </c>
      <c r="E5412" s="85">
        <v>3.13</v>
      </c>
      <c r="F5412" s="21"/>
    </row>
    <row r="5413" spans="1:6" ht="15" customHeight="1" x14ac:dyDescent="0.2">
      <c r="A5413" s="21">
        <v>41207</v>
      </c>
      <c r="B5413" s="44">
        <v>25</v>
      </c>
      <c r="C5413" s="44">
        <v>10</v>
      </c>
      <c r="D5413" s="44">
        <v>2012</v>
      </c>
      <c r="E5413" s="85">
        <v>9.4700000000000006</v>
      </c>
      <c r="F5413" s="21"/>
    </row>
    <row r="5414" spans="1:6" ht="15" customHeight="1" x14ac:dyDescent="0.2">
      <c r="A5414" s="21">
        <v>41208</v>
      </c>
      <c r="B5414" s="44">
        <v>26</v>
      </c>
      <c r="C5414" s="44">
        <v>10</v>
      </c>
      <c r="D5414" s="44">
        <v>2012</v>
      </c>
      <c r="E5414" s="85">
        <v>4.17</v>
      </c>
      <c r="F5414" s="21"/>
    </row>
    <row r="5415" spans="1:6" ht="15" customHeight="1" x14ac:dyDescent="0.2">
      <c r="A5415" s="21">
        <v>41209</v>
      </c>
      <c r="B5415" s="44">
        <v>27</v>
      </c>
      <c r="C5415" s="44">
        <v>10</v>
      </c>
      <c r="D5415" s="44">
        <v>2012</v>
      </c>
      <c r="E5415" s="85">
        <v>5.0199999999999996</v>
      </c>
      <c r="F5415" s="21"/>
    </row>
    <row r="5416" spans="1:6" ht="15" customHeight="1" x14ac:dyDescent="0.2">
      <c r="A5416" s="21">
        <v>41210</v>
      </c>
      <c r="B5416" s="44">
        <v>28</v>
      </c>
      <c r="C5416" s="44">
        <v>10</v>
      </c>
      <c r="D5416" s="44">
        <v>2012</v>
      </c>
      <c r="E5416" s="85">
        <v>6.59</v>
      </c>
      <c r="F5416" s="21"/>
    </row>
    <row r="5417" spans="1:6" ht="15" customHeight="1" x14ac:dyDescent="0.2">
      <c r="A5417" s="21">
        <v>41211</v>
      </c>
      <c r="B5417" s="44">
        <v>29</v>
      </c>
      <c r="C5417" s="44">
        <v>10</v>
      </c>
      <c r="D5417" s="44">
        <v>2012</v>
      </c>
      <c r="E5417" s="85">
        <v>10.8</v>
      </c>
      <c r="F5417" s="21"/>
    </row>
    <row r="5418" spans="1:6" ht="15" customHeight="1" x14ac:dyDescent="0.2">
      <c r="A5418" s="21">
        <v>41212</v>
      </c>
      <c r="B5418" s="44">
        <v>30</v>
      </c>
      <c r="C5418" s="44">
        <v>10</v>
      </c>
      <c r="D5418" s="44">
        <v>2012</v>
      </c>
      <c r="E5418" s="85">
        <v>4.25</v>
      </c>
      <c r="F5418" s="21"/>
    </row>
    <row r="5419" spans="1:6" ht="15" customHeight="1" x14ac:dyDescent="0.2">
      <c r="A5419" s="21">
        <v>41213</v>
      </c>
      <c r="B5419" s="44">
        <v>31</v>
      </c>
      <c r="C5419" s="44">
        <v>10</v>
      </c>
      <c r="D5419" s="44">
        <v>2012</v>
      </c>
      <c r="E5419" s="85">
        <v>3.41</v>
      </c>
      <c r="F5419" s="21"/>
    </row>
    <row r="5420" spans="1:6" ht="15" customHeight="1" x14ac:dyDescent="0.2">
      <c r="A5420" s="21">
        <v>41214</v>
      </c>
      <c r="B5420" s="44">
        <v>1</v>
      </c>
      <c r="C5420" s="44">
        <v>11</v>
      </c>
      <c r="D5420" s="44">
        <v>2012</v>
      </c>
      <c r="E5420" s="85">
        <v>2.4900000000000002</v>
      </c>
      <c r="F5420" s="21"/>
    </row>
    <row r="5421" spans="1:6" ht="15" customHeight="1" x14ac:dyDescent="0.2">
      <c r="A5421" s="21">
        <v>41215</v>
      </c>
      <c r="B5421" s="44">
        <v>2</v>
      </c>
      <c r="C5421" s="44">
        <v>11</v>
      </c>
      <c r="D5421" s="44">
        <v>2012</v>
      </c>
      <c r="E5421" s="85">
        <v>24.2</v>
      </c>
      <c r="F5421" s="21"/>
    </row>
    <row r="5422" spans="1:6" ht="15" customHeight="1" x14ac:dyDescent="0.2">
      <c r="A5422" s="21">
        <v>41216</v>
      </c>
      <c r="B5422" s="44">
        <v>3</v>
      </c>
      <c r="C5422" s="44">
        <v>11</v>
      </c>
      <c r="D5422" s="44">
        <v>2012</v>
      </c>
      <c r="E5422" s="85">
        <v>41.1</v>
      </c>
      <c r="F5422" s="21"/>
    </row>
    <row r="5423" spans="1:6" ht="15" customHeight="1" x14ac:dyDescent="0.2">
      <c r="A5423" s="21">
        <v>41217</v>
      </c>
      <c r="B5423" s="44">
        <v>4</v>
      </c>
      <c r="C5423" s="44">
        <v>11</v>
      </c>
      <c r="D5423" s="44">
        <v>2012</v>
      </c>
      <c r="E5423" s="85">
        <v>22.5</v>
      </c>
      <c r="F5423" s="21"/>
    </row>
    <row r="5424" spans="1:6" ht="15" customHeight="1" x14ac:dyDescent="0.2">
      <c r="A5424" s="21">
        <v>41218</v>
      </c>
      <c r="B5424" s="44">
        <v>5</v>
      </c>
      <c r="C5424" s="44">
        <v>11</v>
      </c>
      <c r="D5424" s="44">
        <v>2012</v>
      </c>
      <c r="E5424" s="85">
        <v>10.9</v>
      </c>
      <c r="F5424" s="21"/>
    </row>
    <row r="5425" spans="1:6" ht="15" customHeight="1" x14ac:dyDescent="0.2">
      <c r="A5425" s="21">
        <v>41219</v>
      </c>
      <c r="B5425" s="44">
        <v>6</v>
      </c>
      <c r="C5425" s="44">
        <v>11</v>
      </c>
      <c r="D5425" s="44">
        <v>2012</v>
      </c>
      <c r="E5425" s="85">
        <v>11</v>
      </c>
      <c r="F5425" s="21"/>
    </row>
    <row r="5426" spans="1:6" ht="15" customHeight="1" x14ac:dyDescent="0.2">
      <c r="A5426" s="21">
        <v>41220</v>
      </c>
      <c r="B5426" s="44">
        <v>7</v>
      </c>
      <c r="C5426" s="44">
        <v>11</v>
      </c>
      <c r="D5426" s="44">
        <v>2012</v>
      </c>
      <c r="E5426" s="85">
        <v>20.3</v>
      </c>
      <c r="F5426" s="21"/>
    </row>
    <row r="5427" spans="1:6" ht="15" customHeight="1" x14ac:dyDescent="0.2">
      <c r="A5427" s="21">
        <v>41221</v>
      </c>
      <c r="B5427" s="44">
        <v>8</v>
      </c>
      <c r="C5427" s="44">
        <v>11</v>
      </c>
      <c r="D5427" s="44">
        <v>2012</v>
      </c>
      <c r="E5427" s="85">
        <v>52.1</v>
      </c>
      <c r="F5427" s="21"/>
    </row>
    <row r="5428" spans="1:6" ht="15" customHeight="1" x14ac:dyDescent="0.2">
      <c r="A5428" s="21">
        <v>41222</v>
      </c>
      <c r="B5428" s="44">
        <v>9</v>
      </c>
      <c r="C5428" s="44">
        <v>11</v>
      </c>
      <c r="D5428" s="44">
        <v>2012</v>
      </c>
      <c r="E5428" s="85">
        <v>63.5</v>
      </c>
      <c r="F5428" s="21"/>
    </row>
    <row r="5429" spans="1:6" ht="15" customHeight="1" x14ac:dyDescent="0.2">
      <c r="A5429" s="21">
        <v>41223</v>
      </c>
      <c r="B5429" s="44">
        <v>10</v>
      </c>
      <c r="C5429" s="44">
        <v>11</v>
      </c>
      <c r="D5429" s="44">
        <v>2012</v>
      </c>
      <c r="E5429" s="85">
        <v>22.5</v>
      </c>
      <c r="F5429" s="21"/>
    </row>
    <row r="5430" spans="1:6" ht="15" customHeight="1" x14ac:dyDescent="0.2">
      <c r="A5430" s="21">
        <v>41224</v>
      </c>
      <c r="B5430" s="44">
        <v>11</v>
      </c>
      <c r="C5430" s="44">
        <v>11</v>
      </c>
      <c r="D5430" s="44">
        <v>2012</v>
      </c>
      <c r="E5430" s="85">
        <v>8.15</v>
      </c>
      <c r="F5430" s="21"/>
    </row>
    <row r="5431" spans="1:6" ht="15" customHeight="1" x14ac:dyDescent="0.2">
      <c r="A5431" s="21">
        <v>41225</v>
      </c>
      <c r="B5431" s="44">
        <v>12</v>
      </c>
      <c r="C5431" s="44">
        <v>11</v>
      </c>
      <c r="D5431" s="44">
        <v>2012</v>
      </c>
      <c r="E5431" s="85">
        <v>7.1</v>
      </c>
      <c r="F5431" s="21"/>
    </row>
    <row r="5432" spans="1:6" ht="15" customHeight="1" x14ac:dyDescent="0.2">
      <c r="A5432" s="21">
        <v>41226</v>
      </c>
      <c r="B5432" s="44">
        <v>13</v>
      </c>
      <c r="C5432" s="44">
        <v>11</v>
      </c>
      <c r="D5432" s="44">
        <v>2012</v>
      </c>
      <c r="E5432" s="85">
        <v>7.33</v>
      </c>
      <c r="F5432" s="21"/>
    </row>
    <row r="5433" spans="1:6" ht="15" customHeight="1" x14ac:dyDescent="0.2">
      <c r="A5433" s="21">
        <v>41227</v>
      </c>
      <c r="B5433" s="44">
        <v>14</v>
      </c>
      <c r="C5433" s="44">
        <v>11</v>
      </c>
      <c r="D5433" s="44">
        <v>2012</v>
      </c>
      <c r="E5433" s="85">
        <v>6.5</v>
      </c>
      <c r="F5433" s="21"/>
    </row>
    <row r="5434" spans="1:6" ht="15" customHeight="1" x14ac:dyDescent="0.2">
      <c r="A5434" s="21">
        <v>41228</v>
      </c>
      <c r="B5434" s="44">
        <v>15</v>
      </c>
      <c r="C5434" s="44">
        <v>11</v>
      </c>
      <c r="D5434" s="44">
        <v>2012</v>
      </c>
      <c r="E5434" s="85">
        <v>8.0500000000000007</v>
      </c>
      <c r="F5434" s="21"/>
    </row>
    <row r="5435" spans="1:6" ht="15" customHeight="1" x14ac:dyDescent="0.2">
      <c r="A5435" s="21">
        <v>41229</v>
      </c>
      <c r="B5435" s="44">
        <v>16</v>
      </c>
      <c r="C5435" s="44">
        <v>11</v>
      </c>
      <c r="D5435" s="44">
        <v>2012</v>
      </c>
      <c r="E5435" s="85">
        <v>6.04</v>
      </c>
      <c r="F5435" s="21"/>
    </row>
    <row r="5436" spans="1:6" ht="15" customHeight="1" x14ac:dyDescent="0.2">
      <c r="A5436" s="21">
        <v>41230</v>
      </c>
      <c r="B5436" s="44">
        <v>17</v>
      </c>
      <c r="C5436" s="44">
        <v>11</v>
      </c>
      <c r="D5436" s="44">
        <v>2012</v>
      </c>
      <c r="E5436" s="85">
        <v>12</v>
      </c>
      <c r="F5436" s="21"/>
    </row>
    <row r="5437" spans="1:6" ht="15" customHeight="1" x14ac:dyDescent="0.2">
      <c r="A5437" s="21">
        <v>41231</v>
      </c>
      <c r="B5437" s="44">
        <v>18</v>
      </c>
      <c r="C5437" s="44">
        <v>11</v>
      </c>
      <c r="D5437" s="44">
        <v>2012</v>
      </c>
      <c r="E5437" s="85">
        <v>15.1</v>
      </c>
      <c r="F5437" s="21"/>
    </row>
    <row r="5438" spans="1:6" ht="15" customHeight="1" x14ac:dyDescent="0.2">
      <c r="A5438" s="21">
        <v>41232</v>
      </c>
      <c r="B5438" s="44">
        <v>19</v>
      </c>
      <c r="C5438" s="44">
        <v>11</v>
      </c>
      <c r="D5438" s="44">
        <v>2012</v>
      </c>
      <c r="E5438" s="85">
        <v>21.6</v>
      </c>
      <c r="F5438" s="21"/>
    </row>
    <row r="5439" spans="1:6" ht="15" customHeight="1" x14ac:dyDescent="0.2">
      <c r="A5439" s="21">
        <v>41233</v>
      </c>
      <c r="B5439" s="44">
        <v>20</v>
      </c>
      <c r="C5439" s="44">
        <v>11</v>
      </c>
      <c r="D5439" s="44">
        <v>2012</v>
      </c>
      <c r="E5439" s="85">
        <v>14.7</v>
      </c>
      <c r="F5439" s="21"/>
    </row>
    <row r="5440" spans="1:6" ht="15" customHeight="1" x14ac:dyDescent="0.2">
      <c r="A5440" s="21">
        <v>41234</v>
      </c>
      <c r="B5440" s="44">
        <v>21</v>
      </c>
      <c r="C5440" s="44">
        <v>11</v>
      </c>
      <c r="D5440" s="44">
        <v>2012</v>
      </c>
      <c r="E5440" s="85">
        <v>14.8</v>
      </c>
      <c r="F5440" s="21"/>
    </row>
    <row r="5441" spans="1:6" ht="15" customHeight="1" x14ac:dyDescent="0.2">
      <c r="A5441" s="21">
        <v>41235</v>
      </c>
      <c r="B5441" s="44">
        <v>22</v>
      </c>
      <c r="C5441" s="44">
        <v>11</v>
      </c>
      <c r="D5441" s="44">
        <v>2012</v>
      </c>
      <c r="E5441" s="85">
        <v>10.4</v>
      </c>
      <c r="F5441" s="21"/>
    </row>
    <row r="5442" spans="1:6" ht="15" customHeight="1" x14ac:dyDescent="0.2">
      <c r="A5442" s="21">
        <v>41236</v>
      </c>
      <c r="B5442" s="44">
        <v>23</v>
      </c>
      <c r="C5442" s="44">
        <v>11</v>
      </c>
      <c r="D5442" s="44">
        <v>2012</v>
      </c>
      <c r="E5442" s="85">
        <v>7.02</v>
      </c>
      <c r="F5442" s="21"/>
    </row>
    <row r="5443" spans="1:6" ht="15" customHeight="1" x14ac:dyDescent="0.2">
      <c r="A5443" s="21">
        <v>41237</v>
      </c>
      <c r="B5443" s="44">
        <v>24</v>
      </c>
      <c r="C5443" s="44">
        <v>11</v>
      </c>
      <c r="D5443" s="44">
        <v>2012</v>
      </c>
      <c r="E5443" s="85">
        <v>3.26</v>
      </c>
      <c r="F5443" s="21"/>
    </row>
    <row r="5444" spans="1:6" ht="15" customHeight="1" x14ac:dyDescent="0.2">
      <c r="A5444" s="21">
        <v>41238</v>
      </c>
      <c r="B5444" s="44">
        <v>25</v>
      </c>
      <c r="C5444" s="44">
        <v>11</v>
      </c>
      <c r="D5444" s="44">
        <v>2012</v>
      </c>
      <c r="E5444" s="85">
        <v>4.0599999999999996</v>
      </c>
      <c r="F5444" s="21"/>
    </row>
    <row r="5445" spans="1:6" ht="15" customHeight="1" x14ac:dyDescent="0.2">
      <c r="A5445" s="21">
        <v>41239</v>
      </c>
      <c r="B5445" s="44">
        <v>26</v>
      </c>
      <c r="C5445" s="44">
        <v>11</v>
      </c>
      <c r="D5445" s="44">
        <v>2012</v>
      </c>
      <c r="E5445" s="85">
        <v>5.47</v>
      </c>
      <c r="F5445" s="21"/>
    </row>
    <row r="5446" spans="1:6" ht="15" customHeight="1" x14ac:dyDescent="0.2">
      <c r="A5446" s="21">
        <v>41240</v>
      </c>
      <c r="B5446" s="44">
        <v>27</v>
      </c>
      <c r="C5446" s="44">
        <v>11</v>
      </c>
      <c r="D5446" s="44">
        <v>2012</v>
      </c>
      <c r="E5446" s="85">
        <v>2.63</v>
      </c>
      <c r="F5446" s="21"/>
    </row>
    <row r="5447" spans="1:6" ht="15" customHeight="1" x14ac:dyDescent="0.2">
      <c r="A5447" s="21">
        <v>41241</v>
      </c>
      <c r="B5447" s="44">
        <v>28</v>
      </c>
      <c r="C5447" s="44">
        <v>11</v>
      </c>
      <c r="D5447" s="44">
        <v>2012</v>
      </c>
      <c r="E5447" s="85">
        <v>2.97</v>
      </c>
      <c r="F5447" s="21"/>
    </row>
    <row r="5448" spans="1:6" ht="15" customHeight="1" x14ac:dyDescent="0.2">
      <c r="A5448" s="21">
        <v>41242</v>
      </c>
      <c r="B5448" s="44">
        <v>29</v>
      </c>
      <c r="C5448" s="44">
        <v>11</v>
      </c>
      <c r="D5448" s="44">
        <v>2012</v>
      </c>
      <c r="E5448" s="85">
        <v>4.12</v>
      </c>
      <c r="F5448" s="21"/>
    </row>
    <row r="5449" spans="1:6" ht="15" customHeight="1" x14ac:dyDescent="0.2">
      <c r="A5449" s="21">
        <v>41243</v>
      </c>
      <c r="B5449" s="44">
        <v>30</v>
      </c>
      <c r="C5449" s="44">
        <v>11</v>
      </c>
      <c r="D5449" s="44">
        <v>2012</v>
      </c>
      <c r="E5449" s="85">
        <v>12.5</v>
      </c>
      <c r="F5449" s="21"/>
    </row>
    <row r="5450" spans="1:6" ht="15" customHeight="1" x14ac:dyDescent="0.2">
      <c r="A5450" s="21">
        <v>41244</v>
      </c>
      <c r="B5450" s="44">
        <v>1</v>
      </c>
      <c r="C5450" s="44">
        <v>12</v>
      </c>
      <c r="D5450" s="44">
        <v>2012</v>
      </c>
      <c r="E5450" s="85">
        <v>9.93</v>
      </c>
      <c r="F5450" s="21"/>
    </row>
    <row r="5451" spans="1:6" ht="15" customHeight="1" x14ac:dyDescent="0.2">
      <c r="A5451" s="21">
        <v>41245</v>
      </c>
      <c r="B5451" s="44">
        <v>2</v>
      </c>
      <c r="C5451" s="44">
        <v>12</v>
      </c>
      <c r="D5451" s="44">
        <v>2012</v>
      </c>
      <c r="E5451" s="85">
        <v>13.3</v>
      </c>
      <c r="F5451" s="21"/>
    </row>
    <row r="5452" spans="1:6" ht="15" customHeight="1" x14ac:dyDescent="0.2">
      <c r="A5452" s="21">
        <v>41246</v>
      </c>
      <c r="B5452" s="44">
        <v>3</v>
      </c>
      <c r="C5452" s="44">
        <v>12</v>
      </c>
      <c r="D5452" s="44">
        <v>2012</v>
      </c>
      <c r="E5452" s="85">
        <v>19.5</v>
      </c>
      <c r="F5452" s="21"/>
    </row>
    <row r="5453" spans="1:6" ht="15" customHeight="1" x14ac:dyDescent="0.2">
      <c r="A5453" s="21">
        <v>41247</v>
      </c>
      <c r="B5453" s="44">
        <v>4</v>
      </c>
      <c r="C5453" s="44">
        <v>12</v>
      </c>
      <c r="D5453" s="44">
        <v>2012</v>
      </c>
      <c r="E5453" s="85">
        <v>6.11</v>
      </c>
      <c r="F5453" s="21"/>
    </row>
    <row r="5454" spans="1:6" ht="15" customHeight="1" x14ac:dyDescent="0.2">
      <c r="A5454" s="21">
        <v>41248</v>
      </c>
      <c r="B5454" s="44">
        <v>5</v>
      </c>
      <c r="C5454" s="44">
        <v>12</v>
      </c>
      <c r="D5454" s="44">
        <v>2012</v>
      </c>
      <c r="E5454" s="85">
        <v>9.8800000000000008</v>
      </c>
      <c r="F5454" s="21"/>
    </row>
    <row r="5455" spans="1:6" ht="15" customHeight="1" x14ac:dyDescent="0.2">
      <c r="A5455" s="21">
        <v>41249</v>
      </c>
      <c r="B5455" s="44">
        <v>6</v>
      </c>
      <c r="C5455" s="44">
        <v>12</v>
      </c>
      <c r="D5455" s="44">
        <v>2012</v>
      </c>
      <c r="E5455" s="85">
        <v>10.9</v>
      </c>
      <c r="F5455" s="21"/>
    </row>
    <row r="5456" spans="1:6" ht="15" customHeight="1" x14ac:dyDescent="0.2">
      <c r="A5456" s="21">
        <v>41250</v>
      </c>
      <c r="B5456" s="44">
        <v>7</v>
      </c>
      <c r="C5456" s="44">
        <v>12</v>
      </c>
      <c r="D5456" s="44">
        <v>2012</v>
      </c>
      <c r="E5456" s="85">
        <v>15.5</v>
      </c>
      <c r="F5456" s="21"/>
    </row>
    <row r="5457" spans="1:6" ht="15" customHeight="1" x14ac:dyDescent="0.2">
      <c r="A5457" s="21">
        <v>41251</v>
      </c>
      <c r="B5457" s="44">
        <v>8</v>
      </c>
      <c r="C5457" s="44">
        <v>12</v>
      </c>
      <c r="D5457" s="44">
        <v>2012</v>
      </c>
      <c r="E5457" s="85">
        <v>15.6</v>
      </c>
      <c r="F5457" s="21"/>
    </row>
    <row r="5458" spans="1:6" ht="15" customHeight="1" x14ac:dyDescent="0.2">
      <c r="A5458" s="21">
        <v>41252</v>
      </c>
      <c r="B5458" s="44">
        <v>9</v>
      </c>
      <c r="C5458" s="44">
        <v>12</v>
      </c>
      <c r="D5458" s="44">
        <v>2012</v>
      </c>
      <c r="E5458" s="85">
        <v>7.42</v>
      </c>
      <c r="F5458" s="21"/>
    </row>
    <row r="5459" spans="1:6" ht="15" customHeight="1" x14ac:dyDescent="0.2">
      <c r="A5459" s="21">
        <v>41253</v>
      </c>
      <c r="B5459" s="44">
        <v>10</v>
      </c>
      <c r="C5459" s="44">
        <v>12</v>
      </c>
      <c r="D5459" s="44">
        <v>2012</v>
      </c>
      <c r="E5459" s="85">
        <v>19.7</v>
      </c>
      <c r="F5459" s="21"/>
    </row>
    <row r="5460" spans="1:6" ht="15" customHeight="1" x14ac:dyDescent="0.2">
      <c r="A5460" s="21">
        <v>41254</v>
      </c>
      <c r="B5460" s="44">
        <v>11</v>
      </c>
      <c r="C5460" s="44">
        <v>12</v>
      </c>
      <c r="D5460" s="44">
        <v>2012</v>
      </c>
      <c r="E5460" s="85">
        <v>50.5</v>
      </c>
      <c r="F5460" s="21"/>
    </row>
    <row r="5461" spans="1:6" ht="15" customHeight="1" x14ac:dyDescent="0.2">
      <c r="A5461" s="21">
        <v>41255</v>
      </c>
      <c r="B5461" s="44">
        <v>12</v>
      </c>
      <c r="C5461" s="44">
        <v>12</v>
      </c>
      <c r="D5461" s="44">
        <v>2012</v>
      </c>
      <c r="E5461" s="85">
        <v>47.6</v>
      </c>
      <c r="F5461" s="21"/>
    </row>
    <row r="5462" spans="1:6" ht="15" customHeight="1" x14ac:dyDescent="0.2">
      <c r="A5462" s="21">
        <v>41256</v>
      </c>
      <c r="B5462" s="44">
        <v>13</v>
      </c>
      <c r="C5462" s="44">
        <v>12</v>
      </c>
      <c r="D5462" s="44">
        <v>2012</v>
      </c>
      <c r="E5462" s="85">
        <v>11.9</v>
      </c>
      <c r="F5462" s="21"/>
    </row>
    <row r="5463" spans="1:6" x14ac:dyDescent="0.2">
      <c r="A5463" s="21">
        <v>41257</v>
      </c>
      <c r="B5463" s="44">
        <v>14</v>
      </c>
      <c r="C5463" s="44">
        <v>12</v>
      </c>
      <c r="D5463" s="44">
        <v>2012</v>
      </c>
      <c r="E5463" s="85">
        <v>5.56</v>
      </c>
      <c r="F5463" s="21"/>
    </row>
    <row r="5464" spans="1:6" x14ac:dyDescent="0.2">
      <c r="A5464" s="21">
        <v>41258</v>
      </c>
      <c r="B5464" s="44">
        <v>15</v>
      </c>
      <c r="C5464" s="44">
        <v>12</v>
      </c>
      <c r="D5464" s="44">
        <v>2012</v>
      </c>
      <c r="E5464" s="85">
        <v>5.17</v>
      </c>
      <c r="F5464" s="21"/>
    </row>
    <row r="5465" spans="1:6" x14ac:dyDescent="0.2">
      <c r="A5465" s="21">
        <v>41259</v>
      </c>
      <c r="B5465" s="44">
        <v>16</v>
      </c>
      <c r="C5465" s="44">
        <v>12</v>
      </c>
      <c r="D5465" s="44">
        <v>2012</v>
      </c>
      <c r="E5465" s="85">
        <v>22.6</v>
      </c>
      <c r="F5465" s="21"/>
    </row>
    <row r="5466" spans="1:6" x14ac:dyDescent="0.2">
      <c r="A5466" s="21">
        <v>41260</v>
      </c>
      <c r="B5466" s="44">
        <v>17</v>
      </c>
      <c r="C5466" s="44">
        <v>12</v>
      </c>
      <c r="D5466" s="44">
        <v>2012</v>
      </c>
      <c r="E5466" s="85">
        <v>25.4</v>
      </c>
      <c r="F5466" s="21"/>
    </row>
    <row r="5467" spans="1:6" x14ac:dyDescent="0.2">
      <c r="A5467" s="21">
        <v>41261</v>
      </c>
      <c r="B5467" s="44">
        <v>18</v>
      </c>
      <c r="C5467" s="44">
        <v>12</v>
      </c>
      <c r="D5467" s="44">
        <v>2012</v>
      </c>
      <c r="E5467" s="85">
        <v>35.1</v>
      </c>
      <c r="F5467" s="21"/>
    </row>
    <row r="5468" spans="1:6" x14ac:dyDescent="0.2">
      <c r="A5468" s="21">
        <v>41262</v>
      </c>
      <c r="B5468" s="44">
        <v>19</v>
      </c>
      <c r="C5468" s="44">
        <v>12</v>
      </c>
      <c r="D5468" s="44">
        <v>2012</v>
      </c>
      <c r="E5468" s="85">
        <v>40.6</v>
      </c>
      <c r="F5468" s="21"/>
    </row>
    <row r="5469" spans="1:6" x14ac:dyDescent="0.2">
      <c r="A5469" s="21">
        <v>41263</v>
      </c>
      <c r="B5469" s="44">
        <v>20</v>
      </c>
      <c r="C5469" s="44">
        <v>12</v>
      </c>
      <c r="D5469" s="44">
        <v>2012</v>
      </c>
      <c r="E5469" s="85">
        <v>38.6</v>
      </c>
      <c r="F5469" s="21"/>
    </row>
    <row r="5470" spans="1:6" x14ac:dyDescent="0.2">
      <c r="A5470" s="21">
        <v>41264</v>
      </c>
      <c r="B5470" s="44">
        <v>21</v>
      </c>
      <c r="C5470" s="44">
        <v>12</v>
      </c>
      <c r="D5470" s="44">
        <v>2012</v>
      </c>
      <c r="E5470" s="85">
        <v>35.5</v>
      </c>
      <c r="F5470" s="21"/>
    </row>
    <row r="5471" spans="1:6" x14ac:dyDescent="0.2">
      <c r="A5471" s="21">
        <v>41265</v>
      </c>
      <c r="B5471" s="44">
        <v>22</v>
      </c>
      <c r="C5471" s="44">
        <v>12</v>
      </c>
      <c r="D5471" s="44">
        <v>2012</v>
      </c>
      <c r="E5471" s="85">
        <v>30.7</v>
      </c>
      <c r="F5471" s="21"/>
    </row>
    <row r="5472" spans="1:6" x14ac:dyDescent="0.2">
      <c r="A5472" s="21">
        <v>41266</v>
      </c>
      <c r="B5472" s="44">
        <v>23</v>
      </c>
      <c r="C5472" s="44">
        <v>12</v>
      </c>
      <c r="D5472" s="44">
        <v>2012</v>
      </c>
      <c r="E5472" s="85">
        <v>14.1</v>
      </c>
      <c r="F5472" s="21"/>
    </row>
    <row r="5473" spans="1:6" x14ac:dyDescent="0.2">
      <c r="A5473" s="21">
        <v>41267</v>
      </c>
      <c r="B5473" s="44">
        <v>24</v>
      </c>
      <c r="C5473" s="44">
        <v>12</v>
      </c>
      <c r="D5473" s="44">
        <v>2012</v>
      </c>
      <c r="E5473" s="85">
        <v>3.52</v>
      </c>
      <c r="F5473" s="21"/>
    </row>
    <row r="5474" spans="1:6" x14ac:dyDescent="0.2">
      <c r="A5474" s="21">
        <v>41268</v>
      </c>
      <c r="B5474" s="44">
        <v>25</v>
      </c>
      <c r="C5474" s="44">
        <v>12</v>
      </c>
      <c r="D5474" s="44">
        <v>2012</v>
      </c>
      <c r="E5474" s="85">
        <v>6.01</v>
      </c>
      <c r="F5474" s="21"/>
    </row>
    <row r="5475" spans="1:6" x14ac:dyDescent="0.2">
      <c r="A5475" s="21">
        <v>41269</v>
      </c>
      <c r="B5475" s="44">
        <v>26</v>
      </c>
      <c r="C5475" s="44">
        <v>12</v>
      </c>
      <c r="D5475" s="44">
        <v>2012</v>
      </c>
      <c r="E5475" s="85">
        <v>17.7</v>
      </c>
      <c r="F5475" s="21"/>
    </row>
    <row r="5476" spans="1:6" x14ac:dyDescent="0.2">
      <c r="A5476" s="21">
        <v>41270</v>
      </c>
      <c r="B5476" s="44">
        <v>27</v>
      </c>
      <c r="C5476" s="44">
        <v>12</v>
      </c>
      <c r="D5476" s="44">
        <v>2012</v>
      </c>
      <c r="E5476" s="85">
        <v>12.3</v>
      </c>
      <c r="F5476" s="21"/>
    </row>
    <row r="5477" spans="1:6" x14ac:dyDescent="0.2">
      <c r="A5477" s="21">
        <v>41271</v>
      </c>
      <c r="B5477" s="44">
        <v>28</v>
      </c>
      <c r="C5477" s="44">
        <v>12</v>
      </c>
      <c r="D5477" s="44">
        <v>2012</v>
      </c>
      <c r="E5477" s="85">
        <v>5.97</v>
      </c>
      <c r="F5477" s="21"/>
    </row>
    <row r="5478" spans="1:6" x14ac:dyDescent="0.2">
      <c r="A5478" s="21">
        <v>41272</v>
      </c>
      <c r="B5478" s="44">
        <v>29</v>
      </c>
      <c r="C5478" s="44">
        <v>12</v>
      </c>
      <c r="D5478" s="44">
        <v>2012</v>
      </c>
      <c r="E5478" s="85">
        <v>4.0599999999999996</v>
      </c>
      <c r="F5478" s="21"/>
    </row>
    <row r="5479" spans="1:6" x14ac:dyDescent="0.2">
      <c r="A5479" s="21">
        <v>41273</v>
      </c>
      <c r="B5479" s="44">
        <v>30</v>
      </c>
      <c r="C5479" s="44">
        <v>12</v>
      </c>
      <c r="D5479" s="44">
        <v>2012</v>
      </c>
      <c r="E5479" s="85">
        <v>7.17</v>
      </c>
      <c r="F5479" s="21"/>
    </row>
    <row r="5480" spans="1:6" x14ac:dyDescent="0.2">
      <c r="A5480" s="21">
        <v>41274</v>
      </c>
      <c r="B5480" s="44">
        <v>31</v>
      </c>
      <c r="C5480" s="44">
        <v>12</v>
      </c>
      <c r="D5480" s="44">
        <v>2012</v>
      </c>
      <c r="E5480" s="85">
        <v>7.94</v>
      </c>
      <c r="F5480" s="21"/>
    </row>
    <row r="5481" spans="1:6" x14ac:dyDescent="0.2">
      <c r="A5481" s="21">
        <v>41275</v>
      </c>
      <c r="B5481" s="44">
        <v>1</v>
      </c>
      <c r="C5481" s="44">
        <v>1</v>
      </c>
      <c r="D5481" s="44">
        <v>2013</v>
      </c>
      <c r="E5481" s="85">
        <v>3.43</v>
      </c>
      <c r="F5481" s="21"/>
    </row>
    <row r="5482" spans="1:6" x14ac:dyDescent="0.2">
      <c r="A5482" s="21">
        <v>41276</v>
      </c>
      <c r="B5482" s="44">
        <v>2</v>
      </c>
      <c r="C5482" s="44">
        <v>1</v>
      </c>
      <c r="D5482" s="44">
        <v>2013</v>
      </c>
      <c r="E5482" s="85">
        <v>1.1000000000000001</v>
      </c>
      <c r="F5482" s="21"/>
    </row>
    <row r="5483" spans="1:6" x14ac:dyDescent="0.2">
      <c r="A5483" s="21">
        <v>41277</v>
      </c>
      <c r="B5483" s="44">
        <v>3</v>
      </c>
      <c r="C5483" s="44">
        <v>1</v>
      </c>
      <c r="D5483" s="44">
        <v>2013</v>
      </c>
      <c r="E5483" s="85">
        <v>1.58</v>
      </c>
      <c r="F5483" s="21"/>
    </row>
    <row r="5484" spans="1:6" x14ac:dyDescent="0.2">
      <c r="A5484" s="21">
        <v>41278</v>
      </c>
      <c r="B5484" s="44">
        <v>4</v>
      </c>
      <c r="C5484" s="44">
        <v>1</v>
      </c>
      <c r="D5484" s="44">
        <v>2013</v>
      </c>
      <c r="E5484" s="85">
        <v>2.65</v>
      </c>
      <c r="F5484" s="21"/>
    </row>
    <row r="5485" spans="1:6" x14ac:dyDescent="0.2">
      <c r="A5485" s="21">
        <v>41279</v>
      </c>
      <c r="B5485" s="44">
        <v>5</v>
      </c>
      <c r="C5485" s="44">
        <v>1</v>
      </c>
      <c r="D5485" s="44">
        <v>2013</v>
      </c>
      <c r="E5485" s="85">
        <v>4.3099999999999996</v>
      </c>
      <c r="F5485" s="21"/>
    </row>
    <row r="5486" spans="1:6" x14ac:dyDescent="0.2">
      <c r="A5486" s="21">
        <v>41280</v>
      </c>
      <c r="B5486" s="44">
        <v>6</v>
      </c>
      <c r="C5486" s="44">
        <v>1</v>
      </c>
      <c r="D5486" s="44">
        <v>2013</v>
      </c>
      <c r="E5486" s="85">
        <v>4.4000000000000004</v>
      </c>
      <c r="F5486" s="21"/>
    </row>
    <row r="5487" spans="1:6" x14ac:dyDescent="0.2">
      <c r="A5487" s="21">
        <v>41281</v>
      </c>
      <c r="B5487" s="44">
        <v>7</v>
      </c>
      <c r="C5487" s="44">
        <v>1</v>
      </c>
      <c r="D5487" s="44">
        <v>2013</v>
      </c>
      <c r="E5487" s="85">
        <v>4.41</v>
      </c>
      <c r="F5487" s="21"/>
    </row>
    <row r="5488" spans="1:6" x14ac:dyDescent="0.2">
      <c r="A5488" s="21">
        <v>41282</v>
      </c>
      <c r="B5488" s="44">
        <v>8</v>
      </c>
      <c r="C5488" s="44">
        <v>1</v>
      </c>
      <c r="D5488" s="44">
        <v>2013</v>
      </c>
      <c r="E5488" s="85">
        <v>13.2</v>
      </c>
      <c r="F5488" s="21"/>
    </row>
    <row r="5489" spans="1:6" x14ac:dyDescent="0.2">
      <c r="A5489" s="21">
        <v>41283</v>
      </c>
      <c r="B5489" s="44">
        <v>9</v>
      </c>
      <c r="C5489" s="44">
        <v>1</v>
      </c>
      <c r="D5489" s="44">
        <v>2013</v>
      </c>
      <c r="E5489" s="85">
        <v>7.15</v>
      </c>
      <c r="F5489" s="21"/>
    </row>
    <row r="5490" spans="1:6" x14ac:dyDescent="0.2">
      <c r="A5490" s="21">
        <v>41284</v>
      </c>
      <c r="B5490" s="44">
        <v>10</v>
      </c>
      <c r="C5490" s="44">
        <v>1</v>
      </c>
      <c r="D5490" s="44">
        <v>2013</v>
      </c>
      <c r="E5490" s="85">
        <v>4.09</v>
      </c>
      <c r="F5490" s="21"/>
    </row>
    <row r="5491" spans="1:6" x14ac:dyDescent="0.2">
      <c r="A5491" s="21">
        <v>41285</v>
      </c>
      <c r="B5491" s="44">
        <v>11</v>
      </c>
      <c r="C5491" s="44">
        <v>1</v>
      </c>
      <c r="D5491" s="44">
        <v>2013</v>
      </c>
      <c r="E5491" s="85">
        <v>1.9</v>
      </c>
      <c r="F5491" s="21"/>
    </row>
    <row r="5492" spans="1:6" x14ac:dyDescent="0.2">
      <c r="A5492" s="21">
        <v>41286</v>
      </c>
      <c r="B5492" s="44">
        <v>12</v>
      </c>
      <c r="C5492" s="44">
        <v>1</v>
      </c>
      <c r="D5492" s="44">
        <v>2013</v>
      </c>
      <c r="E5492" s="85">
        <v>1.8</v>
      </c>
      <c r="F5492" s="21"/>
    </row>
    <row r="5493" spans="1:6" x14ac:dyDescent="0.2">
      <c r="A5493" s="21">
        <v>41287</v>
      </c>
      <c r="B5493" s="44">
        <v>13</v>
      </c>
      <c r="C5493" s="44">
        <v>1</v>
      </c>
      <c r="D5493" s="44">
        <v>2013</v>
      </c>
      <c r="E5493" s="85">
        <v>2.4500000000000002</v>
      </c>
      <c r="F5493" s="21"/>
    </row>
    <row r="5494" spans="1:6" x14ac:dyDescent="0.2">
      <c r="A5494" s="21">
        <v>41288</v>
      </c>
      <c r="B5494" s="44">
        <v>14</v>
      </c>
      <c r="C5494" s="44">
        <v>1</v>
      </c>
      <c r="D5494" s="44">
        <v>2013</v>
      </c>
      <c r="E5494" s="85">
        <v>2.0099999999999998</v>
      </c>
      <c r="F5494" s="21"/>
    </row>
    <row r="5495" spans="1:6" x14ac:dyDescent="0.2">
      <c r="A5495" s="21">
        <v>41289</v>
      </c>
      <c r="B5495" s="44">
        <v>15</v>
      </c>
      <c r="C5495" s="44">
        <v>1</v>
      </c>
      <c r="D5495" s="44">
        <v>2013</v>
      </c>
      <c r="E5495" s="85">
        <v>2.29</v>
      </c>
      <c r="F5495" s="21"/>
    </row>
    <row r="5496" spans="1:6" x14ac:dyDescent="0.2">
      <c r="A5496" s="21">
        <v>41290</v>
      </c>
      <c r="B5496" s="44">
        <v>16</v>
      </c>
      <c r="C5496" s="44">
        <v>1</v>
      </c>
      <c r="D5496" s="44">
        <v>2013</v>
      </c>
      <c r="E5496" s="85">
        <v>2.16</v>
      </c>
      <c r="F5496" s="21"/>
    </row>
    <row r="5497" spans="1:6" x14ac:dyDescent="0.2">
      <c r="A5497" s="21">
        <v>41291</v>
      </c>
      <c r="B5497" s="44">
        <v>17</v>
      </c>
      <c r="C5497" s="44">
        <v>1</v>
      </c>
      <c r="D5497" s="44">
        <v>2013</v>
      </c>
      <c r="E5497" s="85">
        <v>2.5499999999999998</v>
      </c>
      <c r="F5497" s="21"/>
    </row>
    <row r="5498" spans="1:6" x14ac:dyDescent="0.2">
      <c r="A5498" s="21">
        <v>41292</v>
      </c>
      <c r="B5498" s="44">
        <v>18</v>
      </c>
      <c r="C5498" s="44">
        <v>1</v>
      </c>
      <c r="D5498" s="44">
        <v>2013</v>
      </c>
      <c r="E5498" s="85">
        <v>2.2999999999999998</v>
      </c>
      <c r="F5498" s="21"/>
    </row>
    <row r="5499" spans="1:6" x14ac:dyDescent="0.2">
      <c r="A5499" s="21">
        <v>41293</v>
      </c>
      <c r="B5499" s="44">
        <v>19</v>
      </c>
      <c r="C5499" s="44">
        <v>1</v>
      </c>
      <c r="D5499" s="44">
        <v>2013</v>
      </c>
      <c r="E5499" s="85">
        <v>1.37</v>
      </c>
      <c r="F5499" s="21"/>
    </row>
    <row r="5500" spans="1:6" x14ac:dyDescent="0.2">
      <c r="A5500" s="21">
        <v>41294</v>
      </c>
      <c r="B5500" s="44">
        <v>20</v>
      </c>
      <c r="C5500" s="44">
        <v>1</v>
      </c>
      <c r="D5500" s="44">
        <v>2013</v>
      </c>
      <c r="E5500" s="85">
        <v>0.99</v>
      </c>
      <c r="F5500" s="21"/>
    </row>
    <row r="5501" spans="1:6" x14ac:dyDescent="0.2">
      <c r="A5501" s="21">
        <v>41295</v>
      </c>
      <c r="B5501" s="44">
        <v>21</v>
      </c>
      <c r="C5501" s="44">
        <v>1</v>
      </c>
      <c r="D5501" s="44">
        <v>2013</v>
      </c>
      <c r="E5501" s="85">
        <v>0.8</v>
      </c>
      <c r="F5501" s="21"/>
    </row>
    <row r="5502" spans="1:6" x14ac:dyDescent="0.2">
      <c r="A5502" s="21">
        <v>41296</v>
      </c>
      <c r="B5502" s="44">
        <v>22</v>
      </c>
      <c r="C5502" s="44">
        <v>1</v>
      </c>
      <c r="D5502" s="44">
        <v>2013</v>
      </c>
      <c r="E5502" s="85">
        <v>0.7</v>
      </c>
      <c r="F5502" s="21"/>
    </row>
    <row r="5503" spans="1:6" x14ac:dyDescent="0.2">
      <c r="A5503" s="21">
        <v>41297</v>
      </c>
      <c r="B5503" s="44">
        <v>23</v>
      </c>
      <c r="C5503" s="44">
        <v>1</v>
      </c>
      <c r="D5503" s="44">
        <v>2013</v>
      </c>
      <c r="E5503" s="85">
        <v>0.5</v>
      </c>
      <c r="F5503" s="21"/>
    </row>
    <row r="5504" spans="1:6" x14ac:dyDescent="0.2">
      <c r="A5504" s="21">
        <v>41298</v>
      </c>
      <c r="B5504" s="44">
        <v>24</v>
      </c>
      <c r="C5504" s="44">
        <v>1</v>
      </c>
      <c r="D5504" s="44">
        <v>2013</v>
      </c>
      <c r="E5504" s="85">
        <v>9.67</v>
      </c>
      <c r="F5504" s="21"/>
    </row>
    <row r="5505" spans="1:6" x14ac:dyDescent="0.2">
      <c r="A5505" s="21">
        <v>41299</v>
      </c>
      <c r="B5505" s="44">
        <v>25</v>
      </c>
      <c r="C5505" s="44">
        <v>1</v>
      </c>
      <c r="D5505" s="44">
        <v>2013</v>
      </c>
      <c r="E5505" s="85">
        <v>2.65</v>
      </c>
      <c r="F5505" s="21"/>
    </row>
    <row r="5506" spans="1:6" x14ac:dyDescent="0.2">
      <c r="A5506" s="21">
        <v>41300</v>
      </c>
      <c r="B5506" s="44">
        <v>26</v>
      </c>
      <c r="C5506" s="44">
        <v>1</v>
      </c>
      <c r="D5506" s="44">
        <v>2013</v>
      </c>
      <c r="E5506" s="85">
        <v>2.16</v>
      </c>
      <c r="F5506" s="21"/>
    </row>
    <row r="5507" spans="1:6" x14ac:dyDescent="0.2">
      <c r="A5507" s="21">
        <v>41301</v>
      </c>
      <c r="B5507" s="44">
        <v>27</v>
      </c>
      <c r="C5507" s="44">
        <v>1</v>
      </c>
      <c r="D5507" s="44">
        <v>2013</v>
      </c>
      <c r="E5507" s="85">
        <v>3.8</v>
      </c>
      <c r="F5507" s="21"/>
    </row>
    <row r="5508" spans="1:6" x14ac:dyDescent="0.2">
      <c r="A5508" s="21">
        <v>41302</v>
      </c>
      <c r="B5508" s="44">
        <v>28</v>
      </c>
      <c r="C5508" s="44">
        <v>1</v>
      </c>
      <c r="D5508" s="44">
        <v>2013</v>
      </c>
      <c r="E5508" s="85">
        <v>9.17</v>
      </c>
      <c r="F5508" s="21"/>
    </row>
    <row r="5509" spans="1:6" x14ac:dyDescent="0.2">
      <c r="A5509" s="21">
        <v>41303</v>
      </c>
      <c r="B5509" s="44">
        <v>29</v>
      </c>
      <c r="C5509" s="44">
        <v>1</v>
      </c>
      <c r="D5509" s="44">
        <v>2013</v>
      </c>
      <c r="E5509" s="85">
        <v>3.72</v>
      </c>
      <c r="F5509" s="21"/>
    </row>
    <row r="5510" spans="1:6" x14ac:dyDescent="0.2">
      <c r="A5510" s="21">
        <v>41304</v>
      </c>
      <c r="B5510" s="44">
        <v>30</v>
      </c>
      <c r="C5510" s="44">
        <v>1</v>
      </c>
      <c r="D5510" s="44">
        <v>2013</v>
      </c>
      <c r="E5510" s="85">
        <v>6.84</v>
      </c>
      <c r="F5510" s="21"/>
    </row>
    <row r="5511" spans="1:6" x14ac:dyDescent="0.2">
      <c r="A5511" s="21">
        <v>41305</v>
      </c>
      <c r="B5511" s="44">
        <v>31</v>
      </c>
      <c r="C5511" s="44">
        <v>1</v>
      </c>
      <c r="D5511" s="44">
        <v>2013</v>
      </c>
      <c r="E5511" s="85">
        <v>9.02</v>
      </c>
      <c r="F5511" s="21"/>
    </row>
    <row r="5512" spans="1:6" x14ac:dyDescent="0.2">
      <c r="A5512" s="21">
        <v>41306</v>
      </c>
      <c r="B5512" s="44">
        <v>1</v>
      </c>
      <c r="C5512" s="44">
        <v>2</v>
      </c>
      <c r="D5512" s="44">
        <v>2013</v>
      </c>
      <c r="E5512" s="85">
        <v>11.7</v>
      </c>
      <c r="F5512" s="21"/>
    </row>
    <row r="5513" spans="1:6" x14ac:dyDescent="0.2">
      <c r="A5513" s="21">
        <v>41307</v>
      </c>
      <c r="B5513" s="44">
        <v>2</v>
      </c>
      <c r="C5513" s="44">
        <v>2</v>
      </c>
      <c r="D5513" s="44">
        <v>2013</v>
      </c>
      <c r="E5513" s="85">
        <v>7.9</v>
      </c>
      <c r="F5513" s="21"/>
    </row>
    <row r="5514" spans="1:6" x14ac:dyDescent="0.2">
      <c r="A5514" s="21">
        <v>41308</v>
      </c>
      <c r="B5514" s="44">
        <v>3</v>
      </c>
      <c r="C5514" s="44">
        <v>2</v>
      </c>
      <c r="D5514" s="44">
        <v>2013</v>
      </c>
      <c r="E5514" s="85">
        <v>8.82</v>
      </c>
      <c r="F5514" s="21"/>
    </row>
    <row r="5515" spans="1:6" x14ac:dyDescent="0.2">
      <c r="A5515" s="21">
        <v>41309</v>
      </c>
      <c r="B5515" s="44">
        <v>4</v>
      </c>
      <c r="C5515" s="44">
        <v>2</v>
      </c>
      <c r="D5515" s="44">
        <v>2013</v>
      </c>
      <c r="E5515" s="85">
        <v>8.02</v>
      </c>
      <c r="F5515" s="21"/>
    </row>
    <row r="5516" spans="1:6" x14ac:dyDescent="0.2">
      <c r="A5516" s="21">
        <v>41310</v>
      </c>
      <c r="B5516" s="44">
        <v>5</v>
      </c>
      <c r="C5516" s="44">
        <v>2</v>
      </c>
      <c r="D5516" s="44">
        <v>2013</v>
      </c>
      <c r="E5516" s="85">
        <v>6.96</v>
      </c>
      <c r="F5516" s="21"/>
    </row>
    <row r="5517" spans="1:6" x14ac:dyDescent="0.2">
      <c r="A5517" s="21">
        <v>41311</v>
      </c>
      <c r="B5517" s="44">
        <v>6</v>
      </c>
      <c r="C5517" s="44">
        <v>2</v>
      </c>
      <c r="D5517" s="44">
        <v>2013</v>
      </c>
      <c r="E5517" s="85">
        <v>11.3</v>
      </c>
      <c r="F5517" s="21"/>
    </row>
    <row r="5518" spans="1:6" x14ac:dyDescent="0.2">
      <c r="A5518" s="21">
        <v>41312</v>
      </c>
      <c r="B5518" s="44">
        <v>7</v>
      </c>
      <c r="C5518" s="44">
        <v>2</v>
      </c>
      <c r="D5518" s="44">
        <v>2013</v>
      </c>
      <c r="E5518" s="85">
        <v>10.5</v>
      </c>
      <c r="F5518" s="21"/>
    </row>
    <row r="5519" spans="1:6" x14ac:dyDescent="0.2">
      <c r="A5519" s="21">
        <v>41313</v>
      </c>
      <c r="B5519" s="44">
        <v>8</v>
      </c>
      <c r="C5519" s="44">
        <v>2</v>
      </c>
      <c r="D5519" s="44">
        <v>2013</v>
      </c>
      <c r="E5519" s="85">
        <v>10.1</v>
      </c>
      <c r="F5519" s="21"/>
    </row>
    <row r="5520" spans="1:6" x14ac:dyDescent="0.2">
      <c r="A5520" s="21">
        <v>41314</v>
      </c>
      <c r="B5520" s="44">
        <v>9</v>
      </c>
      <c r="C5520" s="44">
        <v>2</v>
      </c>
      <c r="D5520" s="44">
        <v>2013</v>
      </c>
      <c r="E5520" s="85">
        <v>4.97</v>
      </c>
      <c r="F5520" s="21"/>
    </row>
    <row r="5521" spans="1:6" x14ac:dyDescent="0.2">
      <c r="A5521" s="21">
        <v>41315</v>
      </c>
      <c r="B5521" s="44">
        <v>10</v>
      </c>
      <c r="C5521" s="44">
        <v>2</v>
      </c>
      <c r="D5521" s="44">
        <v>2013</v>
      </c>
      <c r="E5521" s="85">
        <v>2.87</v>
      </c>
      <c r="F5521" s="21"/>
    </row>
    <row r="5522" spans="1:6" x14ac:dyDescent="0.2">
      <c r="A5522" s="21">
        <v>41316</v>
      </c>
      <c r="B5522" s="44">
        <v>11</v>
      </c>
      <c r="C5522" s="44">
        <v>2</v>
      </c>
      <c r="D5522" s="44">
        <v>2013</v>
      </c>
      <c r="E5522" s="85">
        <v>13.7</v>
      </c>
      <c r="F5522" s="21"/>
    </row>
    <row r="5523" spans="1:6" x14ac:dyDescent="0.2">
      <c r="A5523" s="21">
        <v>41317</v>
      </c>
      <c r="B5523" s="44">
        <v>12</v>
      </c>
      <c r="C5523" s="44">
        <v>2</v>
      </c>
      <c r="D5523" s="44">
        <v>2013</v>
      </c>
      <c r="E5523" s="85">
        <v>28.6</v>
      </c>
      <c r="F5523" s="21"/>
    </row>
    <row r="5524" spans="1:6" x14ac:dyDescent="0.2">
      <c r="A5524" s="21">
        <v>41318</v>
      </c>
      <c r="B5524" s="44">
        <v>13</v>
      </c>
      <c r="C5524" s="44">
        <v>2</v>
      </c>
      <c r="D5524" s="44">
        <v>2013</v>
      </c>
      <c r="E5524" s="85">
        <v>30.4</v>
      </c>
      <c r="F5524" s="21"/>
    </row>
    <row r="5525" spans="1:6" x14ac:dyDescent="0.2">
      <c r="A5525" s="21">
        <v>41319</v>
      </c>
      <c r="B5525" s="44">
        <v>14</v>
      </c>
      <c r="C5525" s="44">
        <v>2</v>
      </c>
      <c r="D5525" s="44">
        <v>2013</v>
      </c>
      <c r="E5525" s="85">
        <v>9.2100000000000009</v>
      </c>
      <c r="F5525" s="21"/>
    </row>
    <row r="5526" spans="1:6" x14ac:dyDescent="0.2">
      <c r="A5526" s="21">
        <v>41320</v>
      </c>
      <c r="B5526" s="44">
        <v>15</v>
      </c>
      <c r="C5526" s="44">
        <v>2</v>
      </c>
      <c r="D5526" s="44">
        <v>2013</v>
      </c>
      <c r="E5526" s="85">
        <v>7.54</v>
      </c>
      <c r="F5526" s="21"/>
    </row>
    <row r="5527" spans="1:6" x14ac:dyDescent="0.2">
      <c r="A5527" s="21">
        <v>41321</v>
      </c>
      <c r="B5527" s="44">
        <v>16</v>
      </c>
      <c r="C5527" s="44">
        <v>2</v>
      </c>
      <c r="D5527" s="44">
        <v>2013</v>
      </c>
      <c r="E5527" s="85">
        <v>7.24</v>
      </c>
      <c r="F5527" s="21"/>
    </row>
    <row r="5528" spans="1:6" x14ac:dyDescent="0.2">
      <c r="A5528" s="21">
        <v>41322</v>
      </c>
      <c r="B5528" s="44">
        <v>17</v>
      </c>
      <c r="C5528" s="44">
        <v>2</v>
      </c>
      <c r="D5528" s="44">
        <v>2013</v>
      </c>
      <c r="E5528" s="85">
        <v>10.9</v>
      </c>
      <c r="F5528" s="21"/>
    </row>
    <row r="5529" spans="1:6" x14ac:dyDescent="0.2">
      <c r="A5529" s="21">
        <v>41323</v>
      </c>
      <c r="B5529" s="44">
        <v>18</v>
      </c>
      <c r="C5529" s="44">
        <v>2</v>
      </c>
      <c r="D5529" s="44">
        <v>2013</v>
      </c>
      <c r="E5529" s="85">
        <v>7.93</v>
      </c>
      <c r="F5529" s="21"/>
    </row>
    <row r="5530" spans="1:6" x14ac:dyDescent="0.2">
      <c r="A5530" s="21">
        <v>41324</v>
      </c>
      <c r="B5530" s="44">
        <v>19</v>
      </c>
      <c r="C5530" s="44">
        <v>2</v>
      </c>
      <c r="D5530" s="44">
        <v>2013</v>
      </c>
      <c r="E5530" s="85">
        <v>3.21</v>
      </c>
      <c r="F5530" s="21"/>
    </row>
    <row r="5531" spans="1:6" x14ac:dyDescent="0.2">
      <c r="A5531" s="21">
        <v>41325</v>
      </c>
      <c r="B5531" s="44">
        <v>20</v>
      </c>
      <c r="C5531" s="44">
        <v>2</v>
      </c>
      <c r="D5531" s="44">
        <v>2013</v>
      </c>
      <c r="E5531" s="85">
        <v>3.76</v>
      </c>
      <c r="F5531" s="21"/>
    </row>
    <row r="5532" spans="1:6" x14ac:dyDescent="0.2">
      <c r="A5532" s="21">
        <v>41326</v>
      </c>
      <c r="B5532" s="44">
        <v>21</v>
      </c>
      <c r="C5532" s="44">
        <v>2</v>
      </c>
      <c r="D5532" s="44">
        <v>2013</v>
      </c>
      <c r="E5532" s="85">
        <v>11.1</v>
      </c>
      <c r="F5532" s="21"/>
    </row>
    <row r="5533" spans="1:6" x14ac:dyDescent="0.2">
      <c r="A5533" s="21">
        <v>41327</v>
      </c>
      <c r="B5533" s="44">
        <v>22</v>
      </c>
      <c r="C5533" s="44">
        <v>2</v>
      </c>
      <c r="D5533" s="44">
        <v>2013</v>
      </c>
      <c r="E5533" s="85">
        <v>21.4</v>
      </c>
      <c r="F5533" s="21"/>
    </row>
    <row r="5534" spans="1:6" x14ac:dyDescent="0.2">
      <c r="A5534" s="21">
        <v>41328</v>
      </c>
      <c r="B5534" s="44">
        <v>23</v>
      </c>
      <c r="C5534" s="44">
        <v>2</v>
      </c>
      <c r="D5534" s="44">
        <v>2013</v>
      </c>
      <c r="E5534" s="85">
        <v>39.200000000000003</v>
      </c>
      <c r="F5534" s="21"/>
    </row>
    <row r="5535" spans="1:6" x14ac:dyDescent="0.2">
      <c r="A5535" s="21">
        <v>41329</v>
      </c>
      <c r="B5535" s="44">
        <v>24</v>
      </c>
      <c r="C5535" s="44">
        <v>2</v>
      </c>
      <c r="D5535" s="44">
        <v>2013</v>
      </c>
      <c r="E5535" s="85">
        <v>17.399999999999999</v>
      </c>
      <c r="F5535" s="21"/>
    </row>
    <row r="5536" spans="1:6" x14ac:dyDescent="0.2">
      <c r="A5536" s="21">
        <v>41330</v>
      </c>
      <c r="B5536" s="44">
        <v>25</v>
      </c>
      <c r="C5536" s="44">
        <v>2</v>
      </c>
      <c r="D5536" s="44">
        <v>2013</v>
      </c>
      <c r="E5536" s="85">
        <v>2.4500000000000002</v>
      </c>
      <c r="F5536" s="21"/>
    </row>
    <row r="5537" spans="1:6" x14ac:dyDescent="0.2">
      <c r="A5537" s="21">
        <v>41331</v>
      </c>
      <c r="B5537" s="44">
        <v>26</v>
      </c>
      <c r="C5537" s="44">
        <v>2</v>
      </c>
      <c r="D5537" s="44">
        <v>2013</v>
      </c>
      <c r="E5537" s="85">
        <v>2.79</v>
      </c>
      <c r="F5537" s="21"/>
    </row>
    <row r="5538" spans="1:6" x14ac:dyDescent="0.2">
      <c r="A5538" s="21">
        <v>41332</v>
      </c>
      <c r="B5538" s="44">
        <v>27</v>
      </c>
      <c r="C5538" s="44">
        <v>2</v>
      </c>
      <c r="D5538" s="44">
        <v>2013</v>
      </c>
      <c r="E5538" s="85">
        <v>1.71</v>
      </c>
      <c r="F5538" s="21"/>
    </row>
    <row r="5539" spans="1:6" x14ac:dyDescent="0.2">
      <c r="A5539" s="21">
        <v>41333</v>
      </c>
      <c r="B5539" s="44">
        <v>28</v>
      </c>
      <c r="C5539" s="44">
        <v>2</v>
      </c>
      <c r="D5539" s="44">
        <v>2013</v>
      </c>
      <c r="E5539" s="85">
        <v>1.95</v>
      </c>
      <c r="F5539" s="21"/>
    </row>
    <row r="5540" spans="1:6" x14ac:dyDescent="0.2">
      <c r="A5540" s="21">
        <v>41334</v>
      </c>
      <c r="B5540" s="44">
        <v>1</v>
      </c>
      <c r="C5540" s="44">
        <v>3</v>
      </c>
      <c r="D5540" s="44">
        <v>2013</v>
      </c>
      <c r="E5540" s="85">
        <v>2.08</v>
      </c>
      <c r="F5540" s="21"/>
    </row>
    <row r="5541" spans="1:6" x14ac:dyDescent="0.2">
      <c r="A5541" s="21">
        <v>41335</v>
      </c>
      <c r="B5541" s="44">
        <v>2</v>
      </c>
      <c r="C5541" s="44">
        <v>3</v>
      </c>
      <c r="D5541" s="44">
        <v>2013</v>
      </c>
      <c r="E5541" s="85">
        <v>5.16</v>
      </c>
      <c r="F5541" s="21"/>
    </row>
    <row r="5542" spans="1:6" x14ac:dyDescent="0.2">
      <c r="A5542" s="21">
        <v>41336</v>
      </c>
      <c r="B5542" s="44">
        <v>3</v>
      </c>
      <c r="C5542" s="44">
        <v>3</v>
      </c>
      <c r="D5542" s="44">
        <v>2013</v>
      </c>
      <c r="E5542" s="85">
        <v>6.84</v>
      </c>
      <c r="F5542" s="21"/>
    </row>
    <row r="5543" spans="1:6" x14ac:dyDescent="0.2">
      <c r="A5543" s="21">
        <v>41337</v>
      </c>
      <c r="B5543" s="44">
        <v>4</v>
      </c>
      <c r="C5543" s="44">
        <v>3</v>
      </c>
      <c r="D5543" s="44">
        <v>2013</v>
      </c>
      <c r="E5543" s="85">
        <v>4.95</v>
      </c>
      <c r="F5543" s="21"/>
    </row>
    <row r="5544" spans="1:6" x14ac:dyDescent="0.2">
      <c r="A5544" s="21">
        <v>41338</v>
      </c>
      <c r="B5544" s="44">
        <v>5</v>
      </c>
      <c r="C5544" s="44">
        <v>3</v>
      </c>
      <c r="D5544" s="44">
        <v>2013</v>
      </c>
      <c r="E5544" s="85">
        <v>4.1399999999999997</v>
      </c>
      <c r="F5544" s="21"/>
    </row>
    <row r="5545" spans="1:6" x14ac:dyDescent="0.2">
      <c r="A5545" s="21">
        <v>41339</v>
      </c>
      <c r="B5545" s="44">
        <v>6</v>
      </c>
      <c r="C5545" s="44">
        <v>3</v>
      </c>
      <c r="D5545" s="44">
        <v>2013</v>
      </c>
      <c r="E5545" s="85">
        <v>3.47</v>
      </c>
      <c r="F5545" s="21"/>
    </row>
    <row r="5546" spans="1:6" x14ac:dyDescent="0.2">
      <c r="A5546" s="21">
        <v>41340</v>
      </c>
      <c r="B5546" s="44">
        <v>7</v>
      </c>
      <c r="C5546" s="44">
        <v>3</v>
      </c>
      <c r="D5546" s="44">
        <v>2013</v>
      </c>
      <c r="E5546" s="85">
        <v>3.02</v>
      </c>
      <c r="F5546" s="21"/>
    </row>
    <row r="5547" spans="1:6" x14ac:dyDescent="0.2">
      <c r="A5547" s="21">
        <v>41341</v>
      </c>
      <c r="B5547" s="44">
        <v>8</v>
      </c>
      <c r="C5547" s="44">
        <v>3</v>
      </c>
      <c r="D5547" s="44">
        <v>2013</v>
      </c>
      <c r="E5547" s="85">
        <v>3.22</v>
      </c>
      <c r="F5547" s="21"/>
    </row>
    <row r="5548" spans="1:6" x14ac:dyDescent="0.2">
      <c r="A5548" s="21">
        <v>41342</v>
      </c>
      <c r="B5548" s="44">
        <v>9</v>
      </c>
      <c r="C5548" s="44">
        <v>3</v>
      </c>
      <c r="D5548" s="44">
        <v>2013</v>
      </c>
      <c r="E5548" s="85">
        <v>2.57</v>
      </c>
      <c r="F5548" s="21"/>
    </row>
    <row r="5549" spans="1:6" x14ac:dyDescent="0.2">
      <c r="A5549" s="21">
        <v>41343</v>
      </c>
      <c r="B5549" s="44">
        <v>10</v>
      </c>
      <c r="C5549" s="44">
        <v>3</v>
      </c>
      <c r="D5549" s="44">
        <v>2013</v>
      </c>
      <c r="E5549" s="85">
        <v>3.27</v>
      </c>
      <c r="F5549" s="21"/>
    </row>
    <row r="5550" spans="1:6" x14ac:dyDescent="0.2">
      <c r="A5550" s="21">
        <v>41344</v>
      </c>
      <c r="B5550" s="44">
        <v>11</v>
      </c>
      <c r="C5550" s="44">
        <v>3</v>
      </c>
      <c r="D5550" s="44">
        <v>2013</v>
      </c>
      <c r="E5550" s="85">
        <v>7.88</v>
      </c>
      <c r="F5550" s="21"/>
    </row>
    <row r="5551" spans="1:6" x14ac:dyDescent="0.2">
      <c r="A5551" s="21">
        <v>41345</v>
      </c>
      <c r="B5551" s="44">
        <v>12</v>
      </c>
      <c r="C5551" s="44">
        <v>3</v>
      </c>
      <c r="D5551" s="44">
        <v>2013</v>
      </c>
      <c r="E5551" s="85">
        <v>4.91</v>
      </c>
      <c r="F5551" s="21"/>
    </row>
    <row r="5552" spans="1:6" x14ac:dyDescent="0.2">
      <c r="A5552" s="21">
        <v>41346</v>
      </c>
      <c r="B5552" s="44">
        <v>13</v>
      </c>
      <c r="C5552" s="44">
        <v>3</v>
      </c>
      <c r="D5552" s="44">
        <v>2013</v>
      </c>
      <c r="E5552" s="85">
        <v>3.54</v>
      </c>
      <c r="F5552" s="21"/>
    </row>
    <row r="5553" spans="1:6" x14ac:dyDescent="0.2">
      <c r="A5553" s="21">
        <v>41347</v>
      </c>
      <c r="B5553" s="44">
        <v>14</v>
      </c>
      <c r="C5553" s="44">
        <v>3</v>
      </c>
      <c r="D5553" s="44">
        <v>2013</v>
      </c>
      <c r="E5553" s="85">
        <v>3.27</v>
      </c>
      <c r="F5553" s="21"/>
    </row>
    <row r="5554" spans="1:6" x14ac:dyDescent="0.2">
      <c r="A5554" s="21">
        <v>41348</v>
      </c>
      <c r="B5554" s="44">
        <v>15</v>
      </c>
      <c r="C5554" s="44">
        <v>3</v>
      </c>
      <c r="D5554" s="44">
        <v>2013</v>
      </c>
      <c r="E5554" s="85">
        <v>4.04</v>
      </c>
      <c r="F5554" s="21"/>
    </row>
    <row r="5555" spans="1:6" x14ac:dyDescent="0.2">
      <c r="A5555" s="21">
        <v>41349</v>
      </c>
      <c r="B5555" s="44">
        <v>16</v>
      </c>
      <c r="C5555" s="44">
        <v>3</v>
      </c>
      <c r="D5555" s="44">
        <v>2013</v>
      </c>
      <c r="E5555" s="85">
        <v>17.2</v>
      </c>
      <c r="F5555" s="21"/>
    </row>
    <row r="5556" spans="1:6" x14ac:dyDescent="0.2">
      <c r="A5556" s="21">
        <v>41350</v>
      </c>
      <c r="B5556" s="44">
        <v>17</v>
      </c>
      <c r="C5556" s="44">
        <v>3</v>
      </c>
      <c r="D5556" s="44">
        <v>2013</v>
      </c>
      <c r="E5556" s="85">
        <v>10.199999999999999</v>
      </c>
      <c r="F5556" s="21"/>
    </row>
    <row r="5557" spans="1:6" x14ac:dyDescent="0.2">
      <c r="A5557" s="21">
        <v>41351</v>
      </c>
      <c r="B5557" s="44">
        <v>18</v>
      </c>
      <c r="C5557" s="44">
        <v>3</v>
      </c>
      <c r="D5557" s="44">
        <v>2013</v>
      </c>
      <c r="E5557" s="85">
        <v>6.06</v>
      </c>
      <c r="F5557" s="21"/>
    </row>
    <row r="5558" spans="1:6" x14ac:dyDescent="0.2">
      <c r="A5558" s="21">
        <v>41352</v>
      </c>
      <c r="B5558" s="44">
        <v>19</v>
      </c>
      <c r="C5558" s="44">
        <v>3</v>
      </c>
      <c r="D5558" s="44">
        <v>2013</v>
      </c>
      <c r="E5558" s="85">
        <v>1.52</v>
      </c>
      <c r="F5558" s="21"/>
    </row>
    <row r="5559" spans="1:6" x14ac:dyDescent="0.2">
      <c r="A5559" s="21">
        <v>41353</v>
      </c>
      <c r="B5559" s="44">
        <v>20</v>
      </c>
      <c r="C5559" s="44">
        <v>3</v>
      </c>
      <c r="D5559" s="44">
        <v>2013</v>
      </c>
      <c r="E5559" s="85">
        <v>1.26</v>
      </c>
      <c r="F5559" s="21"/>
    </row>
    <row r="5560" spans="1:6" x14ac:dyDescent="0.2">
      <c r="A5560" s="21">
        <v>41354</v>
      </c>
      <c r="B5560" s="44">
        <v>21</v>
      </c>
      <c r="C5560" s="44">
        <v>3</v>
      </c>
      <c r="D5560" s="44">
        <v>2013</v>
      </c>
      <c r="E5560" s="85">
        <v>0.86</v>
      </c>
      <c r="F5560" s="21"/>
    </row>
    <row r="5561" spans="1:6" x14ac:dyDescent="0.2">
      <c r="A5561" s="21">
        <v>41355</v>
      </c>
      <c r="B5561" s="44">
        <v>22</v>
      </c>
      <c r="C5561" s="44">
        <v>3</v>
      </c>
      <c r="D5561" s="44">
        <v>2013</v>
      </c>
      <c r="E5561" s="85">
        <v>2.2400000000000002</v>
      </c>
      <c r="F5561" s="21"/>
    </row>
    <row r="5562" spans="1:6" x14ac:dyDescent="0.2">
      <c r="A5562" s="21">
        <v>41356</v>
      </c>
      <c r="B5562" s="44">
        <v>23</v>
      </c>
      <c r="C5562" s="44">
        <v>3</v>
      </c>
      <c r="D5562" s="44">
        <v>2013</v>
      </c>
      <c r="E5562" s="85">
        <v>11.6</v>
      </c>
      <c r="F5562" s="21"/>
    </row>
    <row r="5563" spans="1:6" x14ac:dyDescent="0.2">
      <c r="A5563" s="21">
        <v>41357</v>
      </c>
      <c r="B5563" s="44">
        <v>24</v>
      </c>
      <c r="C5563" s="44">
        <v>3</v>
      </c>
      <c r="D5563" s="44">
        <v>2013</v>
      </c>
      <c r="E5563" s="85">
        <v>4.3</v>
      </c>
      <c r="F5563" s="21"/>
    </row>
    <row r="5564" spans="1:6" x14ac:dyDescent="0.2">
      <c r="A5564" s="21">
        <v>41358</v>
      </c>
      <c r="B5564" s="44">
        <v>25</v>
      </c>
      <c r="C5564" s="44">
        <v>3</v>
      </c>
      <c r="D5564" s="44">
        <v>2013</v>
      </c>
      <c r="E5564" s="85">
        <v>14.5</v>
      </c>
      <c r="F5564" s="21"/>
    </row>
    <row r="5565" spans="1:6" x14ac:dyDescent="0.2">
      <c r="A5565" s="21">
        <v>41359</v>
      </c>
      <c r="B5565" s="44">
        <v>26</v>
      </c>
      <c r="C5565" s="44">
        <v>3</v>
      </c>
      <c r="D5565" s="44">
        <v>2013</v>
      </c>
      <c r="E5565" s="85">
        <v>31.6</v>
      </c>
      <c r="F5565" s="21"/>
    </row>
    <row r="5566" spans="1:6" x14ac:dyDescent="0.2">
      <c r="A5566" s="21">
        <v>41360</v>
      </c>
      <c r="B5566" s="44">
        <v>27</v>
      </c>
      <c r="C5566" s="44">
        <v>3</v>
      </c>
      <c r="D5566" s="44">
        <v>2013</v>
      </c>
      <c r="E5566" s="85">
        <v>26.1</v>
      </c>
      <c r="F5566" s="21"/>
    </row>
    <row r="5567" spans="1:6" x14ac:dyDescent="0.2">
      <c r="A5567" s="21">
        <v>41361</v>
      </c>
      <c r="B5567" s="44">
        <v>28</v>
      </c>
      <c r="C5567" s="44">
        <v>3</v>
      </c>
      <c r="D5567" s="44">
        <v>2013</v>
      </c>
      <c r="E5567" s="85">
        <v>18.7</v>
      </c>
      <c r="F5567" s="21"/>
    </row>
    <row r="5568" spans="1:6" x14ac:dyDescent="0.2">
      <c r="A5568" s="21">
        <v>41362</v>
      </c>
      <c r="B5568" s="44">
        <v>29</v>
      </c>
      <c r="C5568" s="44">
        <v>3</v>
      </c>
      <c r="D5568" s="44">
        <v>2013</v>
      </c>
      <c r="E5568" s="85">
        <v>11.4</v>
      </c>
      <c r="F5568" s="21"/>
    </row>
    <row r="5569" spans="1:6" x14ac:dyDescent="0.2">
      <c r="A5569" s="21">
        <v>41363</v>
      </c>
      <c r="B5569" s="44">
        <v>30</v>
      </c>
      <c r="C5569" s="44">
        <v>3</v>
      </c>
      <c r="D5569" s="44">
        <v>2013</v>
      </c>
      <c r="E5569" s="85">
        <v>35.700000000000003</v>
      </c>
      <c r="F5569" s="21"/>
    </row>
    <row r="5570" spans="1:6" x14ac:dyDescent="0.2">
      <c r="A5570" s="21">
        <v>41364</v>
      </c>
      <c r="B5570" s="44">
        <v>31</v>
      </c>
      <c r="C5570" s="44">
        <v>3</v>
      </c>
      <c r="D5570" s="44">
        <v>2013</v>
      </c>
      <c r="E5570" s="85">
        <v>38.1</v>
      </c>
      <c r="F5570" s="21"/>
    </row>
    <row r="5571" spans="1:6" x14ac:dyDescent="0.2">
      <c r="A5571" s="21">
        <v>41365</v>
      </c>
      <c r="B5571" s="44">
        <v>1</v>
      </c>
      <c r="C5571" s="44">
        <v>4</v>
      </c>
      <c r="D5571" s="44">
        <v>2013</v>
      </c>
      <c r="E5571" s="85">
        <v>38.51</v>
      </c>
      <c r="F5571" s="21"/>
    </row>
    <row r="5572" spans="1:6" x14ac:dyDescent="0.2">
      <c r="A5572" s="21">
        <v>41366</v>
      </c>
      <c r="B5572" s="44">
        <v>2</v>
      </c>
      <c r="C5572" s="44">
        <v>4</v>
      </c>
      <c r="D5572" s="44">
        <v>2013</v>
      </c>
      <c r="E5572" s="85">
        <v>38.54</v>
      </c>
      <c r="F5572" s="21"/>
    </row>
    <row r="5573" spans="1:6" x14ac:dyDescent="0.2">
      <c r="A5573" s="21">
        <v>41367</v>
      </c>
      <c r="B5573" s="44">
        <v>3</v>
      </c>
      <c r="C5573" s="44">
        <v>4</v>
      </c>
      <c r="D5573" s="44">
        <v>2013</v>
      </c>
      <c r="E5573" s="85">
        <v>27.96</v>
      </c>
      <c r="F5573" s="21"/>
    </row>
    <row r="5574" spans="1:6" x14ac:dyDescent="0.2">
      <c r="A5574" s="21">
        <v>41368</v>
      </c>
      <c r="B5574" s="44">
        <v>4</v>
      </c>
      <c r="C5574" s="44">
        <v>4</v>
      </c>
      <c r="D5574" s="44">
        <v>2013</v>
      </c>
      <c r="E5574" s="85">
        <v>25.57</v>
      </c>
      <c r="F5574" s="21"/>
    </row>
    <row r="5575" spans="1:6" x14ac:dyDescent="0.2">
      <c r="A5575" s="21">
        <v>41369</v>
      </c>
      <c r="B5575" s="44">
        <v>5</v>
      </c>
      <c r="C5575" s="44">
        <v>4</v>
      </c>
      <c r="D5575" s="44">
        <v>2013</v>
      </c>
      <c r="E5575" s="85">
        <v>25.59</v>
      </c>
      <c r="F5575" s="21"/>
    </row>
    <row r="5576" spans="1:6" x14ac:dyDescent="0.2">
      <c r="A5576" s="21">
        <v>41370</v>
      </c>
      <c r="B5576" s="44">
        <v>6</v>
      </c>
      <c r="C5576" s="44">
        <v>4</v>
      </c>
      <c r="D5576" s="44">
        <v>2013</v>
      </c>
      <c r="E5576" s="85">
        <v>9.4600000000000009</v>
      </c>
      <c r="F5576" s="21"/>
    </row>
    <row r="5577" spans="1:6" x14ac:dyDescent="0.2">
      <c r="A5577" s="21">
        <v>41371</v>
      </c>
      <c r="B5577" s="44">
        <v>7</v>
      </c>
      <c r="C5577" s="44">
        <v>4</v>
      </c>
      <c r="D5577" s="44">
        <v>2013</v>
      </c>
      <c r="E5577" s="85">
        <v>5.28</v>
      </c>
      <c r="F5577" s="21"/>
    </row>
    <row r="5578" spans="1:6" x14ac:dyDescent="0.2">
      <c r="A5578" s="21">
        <v>41372</v>
      </c>
      <c r="B5578" s="44">
        <v>8</v>
      </c>
      <c r="C5578" s="44">
        <v>4</v>
      </c>
      <c r="D5578" s="44">
        <v>2013</v>
      </c>
      <c r="E5578" s="85">
        <v>1.31</v>
      </c>
      <c r="F5578" s="21"/>
    </row>
    <row r="5579" spans="1:6" x14ac:dyDescent="0.2">
      <c r="A5579" s="21">
        <v>41373</v>
      </c>
      <c r="B5579" s="44">
        <v>9</v>
      </c>
      <c r="C5579" s="44">
        <v>4</v>
      </c>
      <c r="D5579" s="44">
        <v>2013</v>
      </c>
      <c r="E5579" s="85">
        <v>4.54</v>
      </c>
      <c r="F5579" s="21"/>
    </row>
    <row r="5580" spans="1:6" x14ac:dyDescent="0.2">
      <c r="A5580" s="21">
        <v>41374</v>
      </c>
      <c r="B5580" s="44">
        <v>10</v>
      </c>
      <c r="C5580" s="44">
        <v>4</v>
      </c>
      <c r="D5580" s="44">
        <v>2013</v>
      </c>
      <c r="E5580" s="85">
        <v>6.33</v>
      </c>
      <c r="F5580" s="21"/>
    </row>
    <row r="5581" spans="1:6" x14ac:dyDescent="0.2">
      <c r="A5581" s="21">
        <v>41375</v>
      </c>
      <c r="B5581" s="44">
        <v>11</v>
      </c>
      <c r="C5581" s="44">
        <v>4</v>
      </c>
      <c r="D5581" s="44">
        <v>2013</v>
      </c>
      <c r="E5581" s="85">
        <v>11.8</v>
      </c>
      <c r="F5581" s="21"/>
    </row>
    <row r="5582" spans="1:6" x14ac:dyDescent="0.2">
      <c r="A5582" s="21">
        <v>41376</v>
      </c>
      <c r="B5582" s="44">
        <v>12</v>
      </c>
      <c r="C5582" s="44">
        <v>4</v>
      </c>
      <c r="D5582" s="44">
        <v>2013</v>
      </c>
      <c r="E5582" s="85">
        <v>11.63</v>
      </c>
      <c r="F5582" s="21"/>
    </row>
    <row r="5583" spans="1:6" x14ac:dyDescent="0.2">
      <c r="A5583" s="21">
        <v>41377</v>
      </c>
      <c r="B5583" s="44">
        <v>13</v>
      </c>
      <c r="C5583" s="44">
        <v>4</v>
      </c>
      <c r="D5583" s="44">
        <v>2013</v>
      </c>
      <c r="E5583" s="85">
        <v>9.0299999999999994</v>
      </c>
      <c r="F5583" s="21"/>
    </row>
    <row r="5584" spans="1:6" x14ac:dyDescent="0.2">
      <c r="A5584" s="21">
        <v>41378</v>
      </c>
      <c r="B5584" s="44">
        <v>14</v>
      </c>
      <c r="C5584" s="44">
        <v>4</v>
      </c>
      <c r="D5584" s="44">
        <v>2013</v>
      </c>
      <c r="E5584" s="85">
        <v>12.68</v>
      </c>
      <c r="F5584" s="21"/>
    </row>
    <row r="5585" spans="1:6" x14ac:dyDescent="0.2">
      <c r="A5585" s="21">
        <v>41379</v>
      </c>
      <c r="B5585" s="44">
        <v>15</v>
      </c>
      <c r="C5585" s="44">
        <v>4</v>
      </c>
      <c r="D5585" s="44">
        <v>2013</v>
      </c>
      <c r="E5585" s="85">
        <v>22.63</v>
      </c>
      <c r="F5585" s="21"/>
    </row>
    <row r="5586" spans="1:6" x14ac:dyDescent="0.2">
      <c r="A5586" s="21">
        <v>41380</v>
      </c>
      <c r="B5586" s="44">
        <v>16</v>
      </c>
      <c r="C5586" s="44">
        <v>4</v>
      </c>
      <c r="D5586" s="44">
        <v>2013</v>
      </c>
      <c r="E5586" s="85">
        <v>15.73</v>
      </c>
      <c r="F5586" s="21"/>
    </row>
    <row r="5587" spans="1:6" x14ac:dyDescent="0.2">
      <c r="A5587" s="21">
        <v>41381</v>
      </c>
      <c r="B5587" s="44">
        <v>17</v>
      </c>
      <c r="C5587" s="44">
        <v>4</v>
      </c>
      <c r="D5587" s="44">
        <v>2013</v>
      </c>
      <c r="E5587" s="85">
        <v>26.89</v>
      </c>
      <c r="F5587" s="21"/>
    </row>
    <row r="5588" spans="1:6" x14ac:dyDescent="0.2">
      <c r="A5588" s="21">
        <v>41382</v>
      </c>
      <c r="B5588" s="44">
        <v>18</v>
      </c>
      <c r="C5588" s="44">
        <v>4</v>
      </c>
      <c r="D5588" s="44">
        <v>2013</v>
      </c>
      <c r="E5588" s="85">
        <v>27.09</v>
      </c>
      <c r="F5588" s="21"/>
    </row>
    <row r="5589" spans="1:6" x14ac:dyDescent="0.2">
      <c r="A5589" s="21">
        <v>41383</v>
      </c>
      <c r="B5589" s="44">
        <v>19</v>
      </c>
      <c r="C5589" s="44">
        <v>4</v>
      </c>
      <c r="D5589" s="44">
        <v>2013</v>
      </c>
      <c r="E5589" s="85">
        <v>13.11</v>
      </c>
      <c r="F5589" s="21"/>
    </row>
    <row r="5590" spans="1:6" x14ac:dyDescent="0.2">
      <c r="A5590" s="21">
        <v>41384</v>
      </c>
      <c r="B5590" s="44">
        <v>20</v>
      </c>
      <c r="C5590" s="44">
        <v>4</v>
      </c>
      <c r="D5590" s="44">
        <v>2013</v>
      </c>
      <c r="E5590" s="85">
        <v>10.28</v>
      </c>
      <c r="F5590" s="21"/>
    </row>
    <row r="5591" spans="1:6" x14ac:dyDescent="0.2">
      <c r="A5591" s="21">
        <v>41385</v>
      </c>
      <c r="B5591" s="44">
        <v>21</v>
      </c>
      <c r="C5591" s="44">
        <v>4</v>
      </c>
      <c r="D5591" s="44">
        <v>2013</v>
      </c>
      <c r="E5591" s="85">
        <v>38.619999999999997</v>
      </c>
      <c r="F5591" s="21"/>
    </row>
    <row r="5592" spans="1:6" x14ac:dyDescent="0.2">
      <c r="A5592" s="21">
        <v>41386</v>
      </c>
      <c r="B5592" s="44">
        <v>22</v>
      </c>
      <c r="C5592" s="44">
        <v>4</v>
      </c>
      <c r="D5592" s="44">
        <v>2013</v>
      </c>
      <c r="E5592" s="85">
        <v>51</v>
      </c>
      <c r="F5592" s="21"/>
    </row>
    <row r="5593" spans="1:6" x14ac:dyDescent="0.2">
      <c r="A5593" s="21">
        <v>41387</v>
      </c>
      <c r="B5593" s="44">
        <v>23</v>
      </c>
      <c r="C5593" s="44">
        <v>4</v>
      </c>
      <c r="D5593" s="44">
        <v>2013</v>
      </c>
      <c r="E5593" s="85">
        <v>27.39</v>
      </c>
      <c r="F5593" s="21"/>
    </row>
    <row r="5594" spans="1:6" x14ac:dyDescent="0.2">
      <c r="A5594" s="21">
        <v>41388</v>
      </c>
      <c r="B5594" s="44">
        <v>24</v>
      </c>
      <c r="C5594" s="44">
        <v>4</v>
      </c>
      <c r="D5594" s="44">
        <v>2013</v>
      </c>
      <c r="E5594" s="85">
        <v>14.19</v>
      </c>
      <c r="F5594" s="21"/>
    </row>
    <row r="5595" spans="1:6" x14ac:dyDescent="0.2">
      <c r="A5595" s="21">
        <v>41389</v>
      </c>
      <c r="B5595" s="44">
        <v>25</v>
      </c>
      <c r="C5595" s="44">
        <v>4</v>
      </c>
      <c r="D5595" s="44">
        <v>2013</v>
      </c>
      <c r="E5595" s="85">
        <v>22.97</v>
      </c>
      <c r="F5595" s="21"/>
    </row>
    <row r="5596" spans="1:6" x14ac:dyDescent="0.2">
      <c r="A5596" s="21">
        <v>41390</v>
      </c>
      <c r="B5596" s="44">
        <v>26</v>
      </c>
      <c r="C5596" s="44">
        <v>4</v>
      </c>
      <c r="D5596" s="44">
        <v>2013</v>
      </c>
      <c r="E5596" s="85">
        <v>41.64</v>
      </c>
      <c r="F5596" s="21"/>
    </row>
    <row r="5597" spans="1:6" x14ac:dyDescent="0.2">
      <c r="A5597" s="21">
        <v>41391</v>
      </c>
      <c r="B5597" s="44">
        <v>27</v>
      </c>
      <c r="C5597" s="44">
        <v>4</v>
      </c>
      <c r="D5597" s="44">
        <v>2013</v>
      </c>
      <c r="E5597" s="85">
        <v>30.77</v>
      </c>
      <c r="F5597" s="21"/>
    </row>
    <row r="5598" spans="1:6" x14ac:dyDescent="0.2">
      <c r="A5598" s="21">
        <v>41392</v>
      </c>
      <c r="B5598" s="44">
        <v>28</v>
      </c>
      <c r="C5598" s="44">
        <v>4</v>
      </c>
      <c r="D5598" s="44">
        <v>2013</v>
      </c>
      <c r="E5598" s="85">
        <v>45.8</v>
      </c>
      <c r="F5598" s="21"/>
    </row>
    <row r="5599" spans="1:6" x14ac:dyDescent="0.2">
      <c r="A5599" s="21">
        <v>41393</v>
      </c>
      <c r="B5599" s="44">
        <v>29</v>
      </c>
      <c r="C5599" s="44">
        <v>4</v>
      </c>
      <c r="D5599" s="44">
        <v>2013</v>
      </c>
      <c r="E5599" s="85">
        <v>52.36</v>
      </c>
      <c r="F5599" s="21"/>
    </row>
    <row r="5600" spans="1:6" x14ac:dyDescent="0.2">
      <c r="A5600" s="21">
        <v>41394</v>
      </c>
      <c r="B5600" s="44">
        <v>30</v>
      </c>
      <c r="C5600" s="44">
        <v>4</v>
      </c>
      <c r="D5600" s="44">
        <v>2013</v>
      </c>
      <c r="E5600" s="85">
        <v>65.63</v>
      </c>
      <c r="F5600" s="21"/>
    </row>
    <row r="5601" spans="1:6" x14ac:dyDescent="0.2">
      <c r="A5601" s="21">
        <v>41395</v>
      </c>
      <c r="B5601" s="44">
        <v>1</v>
      </c>
      <c r="C5601" s="44">
        <v>5</v>
      </c>
      <c r="D5601" s="44">
        <v>2013</v>
      </c>
      <c r="E5601" s="85">
        <v>71.510000000000005</v>
      </c>
      <c r="F5601" s="21"/>
    </row>
    <row r="5602" spans="1:6" x14ac:dyDescent="0.2">
      <c r="A5602" s="21">
        <v>41396</v>
      </c>
      <c r="B5602" s="44">
        <v>2</v>
      </c>
      <c r="C5602" s="44">
        <v>5</v>
      </c>
      <c r="D5602" s="44">
        <v>2013</v>
      </c>
      <c r="E5602" s="85">
        <v>60.21</v>
      </c>
      <c r="F5602" s="21"/>
    </row>
    <row r="5603" spans="1:6" x14ac:dyDescent="0.2">
      <c r="A5603" s="21">
        <v>41397</v>
      </c>
      <c r="B5603" s="44">
        <v>3</v>
      </c>
      <c r="C5603" s="44">
        <v>5</v>
      </c>
      <c r="D5603" s="44">
        <v>2013</v>
      </c>
      <c r="E5603" s="85">
        <v>43.83</v>
      </c>
      <c r="F5603" s="21"/>
    </row>
    <row r="5604" spans="1:6" x14ac:dyDescent="0.2">
      <c r="A5604" s="21">
        <v>41398</v>
      </c>
      <c r="B5604" s="44">
        <v>4</v>
      </c>
      <c r="C5604" s="44">
        <v>5</v>
      </c>
      <c r="D5604" s="44">
        <v>2013</v>
      </c>
      <c r="E5604" s="85">
        <v>31.62</v>
      </c>
      <c r="F5604" s="21"/>
    </row>
    <row r="5605" spans="1:6" x14ac:dyDescent="0.2">
      <c r="A5605" s="21">
        <v>41399</v>
      </c>
      <c r="B5605" s="44">
        <v>5</v>
      </c>
      <c r="C5605" s="44">
        <v>5</v>
      </c>
      <c r="D5605" s="44">
        <v>2013</v>
      </c>
      <c r="E5605" s="85">
        <v>7.76</v>
      </c>
      <c r="F5605" s="21"/>
    </row>
    <row r="5606" spans="1:6" x14ac:dyDescent="0.2">
      <c r="A5606" s="21">
        <v>41400</v>
      </c>
      <c r="B5606" s="44">
        <v>6</v>
      </c>
      <c r="C5606" s="44">
        <v>5</v>
      </c>
      <c r="D5606" s="44">
        <v>2013</v>
      </c>
      <c r="E5606" s="85">
        <v>5.77</v>
      </c>
      <c r="F5606" s="21"/>
    </row>
    <row r="5607" spans="1:6" x14ac:dyDescent="0.2">
      <c r="A5607" s="21">
        <v>41401</v>
      </c>
      <c r="B5607" s="44">
        <v>7</v>
      </c>
      <c r="C5607" s="44">
        <v>5</v>
      </c>
      <c r="D5607" s="44">
        <v>2013</v>
      </c>
      <c r="E5607" s="85">
        <v>7.08</v>
      </c>
      <c r="F5607" s="21"/>
    </row>
    <row r="5608" spans="1:6" x14ac:dyDescent="0.2">
      <c r="A5608" s="21">
        <v>41402</v>
      </c>
      <c r="B5608" s="44">
        <v>8</v>
      </c>
      <c r="C5608" s="44">
        <v>5</v>
      </c>
      <c r="D5608" s="44">
        <v>2013</v>
      </c>
      <c r="E5608" s="85">
        <v>2.76</v>
      </c>
      <c r="F5608" s="21"/>
    </row>
    <row r="5609" spans="1:6" x14ac:dyDescent="0.2">
      <c r="A5609" s="21">
        <v>41403</v>
      </c>
      <c r="B5609" s="44">
        <v>9</v>
      </c>
      <c r="C5609" s="44">
        <v>5</v>
      </c>
      <c r="D5609" s="44">
        <v>2013</v>
      </c>
      <c r="E5609" s="85">
        <v>1.61</v>
      </c>
      <c r="F5609" s="21"/>
    </row>
    <row r="5610" spans="1:6" x14ac:dyDescent="0.2">
      <c r="A5610" s="21">
        <v>41404</v>
      </c>
      <c r="B5610" s="44">
        <v>10</v>
      </c>
      <c r="C5610" s="44">
        <v>5</v>
      </c>
      <c r="D5610" s="44">
        <v>2013</v>
      </c>
      <c r="E5610" s="85">
        <v>0.98</v>
      </c>
      <c r="F5610" s="21"/>
    </row>
    <row r="5611" spans="1:6" x14ac:dyDescent="0.2">
      <c r="A5611" s="21">
        <v>41405</v>
      </c>
      <c r="B5611" s="44">
        <v>11</v>
      </c>
      <c r="C5611" s="44">
        <v>5</v>
      </c>
      <c r="D5611" s="44">
        <v>2013</v>
      </c>
      <c r="E5611" s="85">
        <v>0.87</v>
      </c>
      <c r="F5611" s="21"/>
    </row>
    <row r="5612" spans="1:6" x14ac:dyDescent="0.2">
      <c r="A5612" s="21">
        <v>41406</v>
      </c>
      <c r="B5612" s="44">
        <v>12</v>
      </c>
      <c r="C5612" s="44">
        <v>5</v>
      </c>
      <c r="D5612" s="44">
        <v>2013</v>
      </c>
      <c r="E5612" s="85">
        <v>0.66</v>
      </c>
      <c r="F5612" s="21"/>
    </row>
    <row r="5613" spans="1:6" x14ac:dyDescent="0.2">
      <c r="A5613" s="21">
        <v>41407</v>
      </c>
      <c r="B5613" s="44">
        <v>13</v>
      </c>
      <c r="C5613" s="44">
        <v>5</v>
      </c>
      <c r="D5613" s="44">
        <v>2013</v>
      </c>
      <c r="E5613" s="85">
        <v>1.18</v>
      </c>
      <c r="F5613" s="21"/>
    </row>
    <row r="5614" spans="1:6" x14ac:dyDescent="0.2">
      <c r="A5614" s="21">
        <v>41408</v>
      </c>
      <c r="B5614" s="44">
        <v>14</v>
      </c>
      <c r="C5614" s="44">
        <v>5</v>
      </c>
      <c r="D5614" s="44">
        <v>2013</v>
      </c>
      <c r="E5614" s="85">
        <v>6.26</v>
      </c>
      <c r="F5614" s="21"/>
    </row>
    <row r="5615" spans="1:6" x14ac:dyDescent="0.2">
      <c r="A5615" s="21">
        <v>41409</v>
      </c>
      <c r="B5615" s="44">
        <v>15</v>
      </c>
      <c r="C5615" s="44">
        <v>5</v>
      </c>
      <c r="D5615" s="44">
        <v>2013</v>
      </c>
      <c r="E5615" s="85">
        <v>15.44</v>
      </c>
      <c r="F5615" s="21"/>
    </row>
    <row r="5616" spans="1:6" x14ac:dyDescent="0.2">
      <c r="A5616" s="21">
        <v>41410</v>
      </c>
      <c r="B5616" s="44">
        <v>16</v>
      </c>
      <c r="C5616" s="44">
        <v>5</v>
      </c>
      <c r="D5616" s="44">
        <v>2013</v>
      </c>
      <c r="E5616" s="85">
        <v>54.18</v>
      </c>
      <c r="F5616" s="21"/>
    </row>
    <row r="5617" spans="1:6" x14ac:dyDescent="0.2">
      <c r="A5617" s="21">
        <v>41411</v>
      </c>
      <c r="B5617" s="44">
        <v>17</v>
      </c>
      <c r="C5617" s="44">
        <v>5</v>
      </c>
      <c r="D5617" s="44">
        <v>2013</v>
      </c>
      <c r="E5617" s="85">
        <v>67.86</v>
      </c>
      <c r="F5617" s="21"/>
    </row>
    <row r="5618" spans="1:6" x14ac:dyDescent="0.2">
      <c r="A5618" s="21">
        <v>41412</v>
      </c>
      <c r="B5618" s="44">
        <v>18</v>
      </c>
      <c r="C5618" s="44">
        <v>5</v>
      </c>
      <c r="D5618" s="44">
        <v>2013</v>
      </c>
      <c r="E5618" s="85">
        <v>54.26</v>
      </c>
      <c r="F5618" s="21"/>
    </row>
    <row r="5619" spans="1:6" x14ac:dyDescent="0.2">
      <c r="A5619" s="21">
        <v>41413</v>
      </c>
      <c r="B5619" s="44">
        <v>19</v>
      </c>
      <c r="C5619" s="44">
        <v>5</v>
      </c>
      <c r="D5619" s="44">
        <v>2013</v>
      </c>
      <c r="E5619" s="85">
        <v>39.97</v>
      </c>
      <c r="F5619" s="21"/>
    </row>
    <row r="5620" spans="1:6" x14ac:dyDescent="0.2">
      <c r="A5620" s="21">
        <v>41414</v>
      </c>
      <c r="B5620" s="44">
        <v>20</v>
      </c>
      <c r="C5620" s="44">
        <v>5</v>
      </c>
      <c r="D5620" s="44">
        <v>2013</v>
      </c>
      <c r="E5620" s="85">
        <v>26.19</v>
      </c>
      <c r="F5620" s="21"/>
    </row>
    <row r="5621" spans="1:6" x14ac:dyDescent="0.2">
      <c r="A5621" s="21">
        <v>41415</v>
      </c>
      <c r="B5621" s="44">
        <v>21</v>
      </c>
      <c r="C5621" s="44">
        <v>5</v>
      </c>
      <c r="D5621" s="44">
        <v>2013</v>
      </c>
      <c r="E5621" s="85">
        <v>30.83</v>
      </c>
      <c r="F5621" s="21"/>
    </row>
    <row r="5622" spans="1:6" x14ac:dyDescent="0.2">
      <c r="A5622" s="21">
        <v>41416</v>
      </c>
      <c r="B5622" s="44">
        <v>22</v>
      </c>
      <c r="C5622" s="44">
        <v>5</v>
      </c>
      <c r="D5622" s="44">
        <v>2013</v>
      </c>
      <c r="E5622" s="85">
        <v>21.63</v>
      </c>
      <c r="F5622" s="21"/>
    </row>
    <row r="5623" spans="1:6" x14ac:dyDescent="0.2">
      <c r="A5623" s="21">
        <v>41417</v>
      </c>
      <c r="B5623" s="44">
        <v>23</v>
      </c>
      <c r="C5623" s="44">
        <v>5</v>
      </c>
      <c r="D5623" s="44">
        <v>2013</v>
      </c>
      <c r="E5623" s="85">
        <v>30.09</v>
      </c>
      <c r="F5623" s="21"/>
    </row>
    <row r="5624" spans="1:6" x14ac:dyDescent="0.2">
      <c r="A5624" s="21">
        <v>41418</v>
      </c>
      <c r="B5624" s="44">
        <v>24</v>
      </c>
      <c r="C5624" s="44">
        <v>5</v>
      </c>
      <c r="D5624" s="44">
        <v>2013</v>
      </c>
      <c r="E5624" s="85">
        <v>40.53</v>
      </c>
      <c r="F5624" s="21"/>
    </row>
    <row r="5625" spans="1:6" x14ac:dyDescent="0.2">
      <c r="A5625" s="21">
        <v>41419</v>
      </c>
      <c r="B5625" s="44">
        <v>25</v>
      </c>
      <c r="C5625" s="44">
        <v>5</v>
      </c>
      <c r="D5625" s="44">
        <v>2013</v>
      </c>
      <c r="E5625" s="85">
        <v>12.98</v>
      </c>
      <c r="F5625" s="21"/>
    </row>
    <row r="5626" spans="1:6" x14ac:dyDescent="0.2">
      <c r="A5626" s="21">
        <v>41420</v>
      </c>
      <c r="B5626" s="44">
        <v>26</v>
      </c>
      <c r="C5626" s="44">
        <v>5</v>
      </c>
      <c r="D5626" s="44">
        <v>2013</v>
      </c>
      <c r="E5626" s="85">
        <v>2.7</v>
      </c>
      <c r="F5626" s="21"/>
    </row>
    <row r="5627" spans="1:6" x14ac:dyDescent="0.2">
      <c r="A5627" s="21">
        <v>41421</v>
      </c>
      <c r="B5627" s="44">
        <v>27</v>
      </c>
      <c r="C5627" s="44">
        <v>5</v>
      </c>
      <c r="D5627" s="44">
        <v>2013</v>
      </c>
      <c r="E5627" s="85">
        <v>1.81</v>
      </c>
      <c r="F5627" s="21"/>
    </row>
    <row r="5628" spans="1:6" x14ac:dyDescent="0.2">
      <c r="A5628" s="21">
        <v>41422</v>
      </c>
      <c r="B5628" s="44">
        <v>28</v>
      </c>
      <c r="C5628" s="44">
        <v>5</v>
      </c>
      <c r="D5628" s="44">
        <v>2013</v>
      </c>
      <c r="E5628" s="85">
        <v>1.93</v>
      </c>
      <c r="F5628" s="21"/>
    </row>
    <row r="5629" spans="1:6" x14ac:dyDescent="0.2">
      <c r="A5629" s="21">
        <v>41423</v>
      </c>
      <c r="B5629" s="44">
        <v>29</v>
      </c>
      <c r="C5629" s="44">
        <v>5</v>
      </c>
      <c r="D5629" s="44">
        <v>2013</v>
      </c>
      <c r="E5629" s="85">
        <v>4.47</v>
      </c>
      <c r="F5629" s="21"/>
    </row>
    <row r="5630" spans="1:6" x14ac:dyDescent="0.2">
      <c r="A5630" s="21">
        <v>41424</v>
      </c>
      <c r="B5630" s="44">
        <v>30</v>
      </c>
      <c r="C5630" s="44">
        <v>5</v>
      </c>
      <c r="D5630" s="44">
        <v>2013</v>
      </c>
      <c r="E5630" s="85">
        <v>6.1</v>
      </c>
      <c r="F5630" s="21"/>
    </row>
    <row r="5631" spans="1:6" x14ac:dyDescent="0.2">
      <c r="A5631" s="21">
        <v>41425</v>
      </c>
      <c r="B5631" s="44">
        <v>31</v>
      </c>
      <c r="C5631" s="44">
        <v>5</v>
      </c>
      <c r="D5631" s="44">
        <v>2013</v>
      </c>
      <c r="E5631" s="85">
        <v>4.9400000000000004</v>
      </c>
      <c r="F5631" s="21"/>
    </row>
    <row r="5632" spans="1:6" x14ac:dyDescent="0.2">
      <c r="A5632" s="21">
        <v>41426</v>
      </c>
      <c r="B5632" s="44">
        <v>1</v>
      </c>
      <c r="C5632" s="44">
        <v>6</v>
      </c>
      <c r="D5632" s="44">
        <v>2013</v>
      </c>
      <c r="E5632" s="85">
        <v>3.56</v>
      </c>
      <c r="F5632" s="21"/>
    </row>
    <row r="5633" spans="1:6" x14ac:dyDescent="0.2">
      <c r="A5633" s="21">
        <v>41427</v>
      </c>
      <c r="B5633" s="44">
        <v>2</v>
      </c>
      <c r="C5633" s="44">
        <v>6</v>
      </c>
      <c r="D5633" s="44">
        <v>2013</v>
      </c>
      <c r="E5633" s="85">
        <v>3.99</v>
      </c>
      <c r="F5633" s="21"/>
    </row>
    <row r="5634" spans="1:6" x14ac:dyDescent="0.2">
      <c r="A5634" s="21">
        <v>41428</v>
      </c>
      <c r="B5634" s="44">
        <v>3</v>
      </c>
      <c r="C5634" s="44">
        <v>6</v>
      </c>
      <c r="D5634" s="44">
        <v>2013</v>
      </c>
      <c r="E5634" s="85">
        <v>3.88</v>
      </c>
      <c r="F5634" s="21"/>
    </row>
    <row r="5635" spans="1:6" x14ac:dyDescent="0.2">
      <c r="A5635" s="21">
        <v>41429</v>
      </c>
      <c r="B5635" s="44">
        <v>4</v>
      </c>
      <c r="C5635" s="44">
        <v>6</v>
      </c>
      <c r="D5635" s="44">
        <v>2013</v>
      </c>
      <c r="E5635" s="85">
        <v>4.32</v>
      </c>
      <c r="F5635" s="21"/>
    </row>
    <row r="5636" spans="1:6" x14ac:dyDescent="0.2">
      <c r="A5636" s="21">
        <v>41430</v>
      </c>
      <c r="B5636" s="44">
        <v>5</v>
      </c>
      <c r="C5636" s="44">
        <v>6</v>
      </c>
      <c r="D5636" s="44">
        <v>2013</v>
      </c>
      <c r="E5636" s="85">
        <v>8.5</v>
      </c>
      <c r="F5636" s="21"/>
    </row>
    <row r="5637" spans="1:6" x14ac:dyDescent="0.2">
      <c r="A5637" s="21">
        <v>41431</v>
      </c>
      <c r="B5637" s="44">
        <v>6</v>
      </c>
      <c r="C5637" s="44">
        <v>6</v>
      </c>
      <c r="D5637" s="44">
        <v>2013</v>
      </c>
      <c r="E5637" s="85">
        <v>23.66</v>
      </c>
      <c r="F5637" s="21"/>
    </row>
    <row r="5638" spans="1:6" x14ac:dyDescent="0.2">
      <c r="A5638" s="21">
        <v>41432</v>
      </c>
      <c r="B5638" s="44">
        <v>7</v>
      </c>
      <c r="C5638" s="44">
        <v>6</v>
      </c>
      <c r="D5638" s="44">
        <v>2013</v>
      </c>
      <c r="E5638" s="85">
        <v>27.33</v>
      </c>
      <c r="F5638" s="21"/>
    </row>
    <row r="5639" spans="1:6" x14ac:dyDescent="0.2">
      <c r="A5639" s="21">
        <v>41433</v>
      </c>
      <c r="B5639" s="44">
        <v>8</v>
      </c>
      <c r="C5639" s="44">
        <v>6</v>
      </c>
      <c r="D5639" s="44">
        <v>2013</v>
      </c>
      <c r="E5639" s="85">
        <v>27.21</v>
      </c>
      <c r="F5639" s="21"/>
    </row>
    <row r="5640" spans="1:6" x14ac:dyDescent="0.2">
      <c r="A5640" s="21">
        <v>41434</v>
      </c>
      <c r="B5640" s="44">
        <v>9</v>
      </c>
      <c r="C5640" s="44">
        <v>6</v>
      </c>
      <c r="D5640" s="44">
        <v>2013</v>
      </c>
      <c r="E5640" s="85">
        <v>38.49</v>
      </c>
      <c r="F5640" s="21"/>
    </row>
    <row r="5641" spans="1:6" x14ac:dyDescent="0.2">
      <c r="A5641" s="21">
        <v>41435</v>
      </c>
      <c r="B5641" s="44">
        <v>10</v>
      </c>
      <c r="C5641" s="44">
        <v>6</v>
      </c>
      <c r="D5641" s="44">
        <v>2013</v>
      </c>
      <c r="E5641" s="85">
        <v>39.450000000000003</v>
      </c>
      <c r="F5641" s="21"/>
    </row>
    <row r="5642" spans="1:6" x14ac:dyDescent="0.2">
      <c r="A5642" s="21">
        <v>41436</v>
      </c>
      <c r="B5642" s="44">
        <v>11</v>
      </c>
      <c r="C5642" s="44">
        <v>6</v>
      </c>
      <c r="D5642" s="44">
        <v>2013</v>
      </c>
      <c r="E5642" s="85">
        <v>34.99</v>
      </c>
      <c r="F5642" s="21"/>
    </row>
    <row r="5643" spans="1:6" x14ac:dyDescent="0.2">
      <c r="A5643" s="21">
        <v>41437</v>
      </c>
      <c r="B5643" s="44">
        <v>12</v>
      </c>
      <c r="C5643" s="44">
        <v>6</v>
      </c>
      <c r="D5643" s="44">
        <v>2013</v>
      </c>
      <c r="E5643" s="85">
        <v>37.19</v>
      </c>
      <c r="F5643" s="21"/>
    </row>
    <row r="5644" spans="1:6" x14ac:dyDescent="0.2">
      <c r="A5644" s="21">
        <v>41438</v>
      </c>
      <c r="B5644" s="44">
        <v>13</v>
      </c>
      <c r="C5644" s="44">
        <v>6</v>
      </c>
      <c r="D5644" s="44">
        <v>2013</v>
      </c>
      <c r="E5644" s="85">
        <v>44.64</v>
      </c>
      <c r="F5644" s="21"/>
    </row>
    <row r="5645" spans="1:6" x14ac:dyDescent="0.2">
      <c r="A5645" s="21">
        <v>41439</v>
      </c>
      <c r="B5645" s="44">
        <v>14</v>
      </c>
      <c r="C5645" s="44">
        <v>6</v>
      </c>
      <c r="D5645" s="44">
        <v>2013</v>
      </c>
      <c r="F5645" s="21"/>
    </row>
    <row r="5646" spans="1:6" x14ac:dyDescent="0.2">
      <c r="A5646" s="21">
        <v>41440</v>
      </c>
      <c r="B5646" s="44">
        <v>15</v>
      </c>
      <c r="C5646" s="44">
        <v>6</v>
      </c>
      <c r="D5646" s="44">
        <v>2013</v>
      </c>
      <c r="F5646" s="21"/>
    </row>
    <row r="5647" spans="1:6" x14ac:dyDescent="0.2">
      <c r="A5647" s="21">
        <v>41441</v>
      </c>
      <c r="B5647" s="44">
        <v>16</v>
      </c>
      <c r="C5647" s="44">
        <v>6</v>
      </c>
      <c r="D5647" s="44">
        <v>2013</v>
      </c>
      <c r="F5647" s="21"/>
    </row>
    <row r="5648" spans="1:6" x14ac:dyDescent="0.2">
      <c r="A5648" s="21">
        <v>41442</v>
      </c>
      <c r="B5648" s="44">
        <v>17</v>
      </c>
      <c r="C5648" s="44">
        <v>6</v>
      </c>
      <c r="D5648" s="44">
        <v>2013</v>
      </c>
      <c r="F5648" s="21"/>
    </row>
    <row r="5649" spans="1:6" x14ac:dyDescent="0.2">
      <c r="A5649" s="21">
        <v>41443</v>
      </c>
      <c r="B5649" s="44">
        <v>18</v>
      </c>
      <c r="C5649" s="44">
        <v>6</v>
      </c>
      <c r="D5649" s="44">
        <v>2013</v>
      </c>
      <c r="F5649" s="21"/>
    </row>
    <row r="5650" spans="1:6" x14ac:dyDescent="0.2">
      <c r="A5650" s="21">
        <v>41444</v>
      </c>
      <c r="B5650" s="44">
        <v>19</v>
      </c>
      <c r="C5650" s="44">
        <v>6</v>
      </c>
      <c r="D5650" s="44">
        <v>2013</v>
      </c>
      <c r="F5650" s="21"/>
    </row>
    <row r="5651" spans="1:6" x14ac:dyDescent="0.2">
      <c r="A5651" s="21">
        <v>41445</v>
      </c>
      <c r="B5651" s="44">
        <v>20</v>
      </c>
      <c r="C5651" s="44">
        <v>6</v>
      </c>
      <c r="D5651" s="44">
        <v>2013</v>
      </c>
      <c r="F5651" s="21"/>
    </row>
    <row r="5652" spans="1:6" x14ac:dyDescent="0.2">
      <c r="A5652" s="21">
        <v>41446</v>
      </c>
      <c r="B5652" s="44">
        <v>21</v>
      </c>
      <c r="C5652" s="44">
        <v>6</v>
      </c>
      <c r="D5652" s="44">
        <v>2013</v>
      </c>
      <c r="F5652" s="21"/>
    </row>
    <row r="5653" spans="1:6" x14ac:dyDescent="0.2">
      <c r="A5653" s="21">
        <v>41447</v>
      </c>
      <c r="B5653" s="44">
        <v>22</v>
      </c>
      <c r="C5653" s="44">
        <v>6</v>
      </c>
      <c r="D5653" s="44">
        <v>2013</v>
      </c>
      <c r="F5653" s="21"/>
    </row>
    <row r="5654" spans="1:6" x14ac:dyDescent="0.2">
      <c r="A5654" s="21">
        <v>41448</v>
      </c>
      <c r="B5654" s="44">
        <v>23</v>
      </c>
      <c r="C5654" s="44">
        <v>6</v>
      </c>
      <c r="D5654" s="44">
        <v>2013</v>
      </c>
      <c r="F5654" s="21"/>
    </row>
    <row r="5655" spans="1:6" x14ac:dyDescent="0.2">
      <c r="A5655" s="21">
        <v>41449</v>
      </c>
      <c r="B5655" s="44">
        <v>24</v>
      </c>
      <c r="C5655" s="44">
        <v>6</v>
      </c>
      <c r="D5655" s="44">
        <v>2013</v>
      </c>
      <c r="F5655" s="21"/>
    </row>
    <row r="5656" spans="1:6" x14ac:dyDescent="0.2">
      <c r="A5656" s="21">
        <v>41450</v>
      </c>
      <c r="B5656" s="44">
        <v>25</v>
      </c>
      <c r="C5656" s="44">
        <v>6</v>
      </c>
      <c r="D5656" s="44">
        <v>2013</v>
      </c>
      <c r="F5656" s="21"/>
    </row>
    <row r="5657" spans="1:6" x14ac:dyDescent="0.2">
      <c r="A5657" s="21">
        <v>41451</v>
      </c>
      <c r="B5657" s="44">
        <v>26</v>
      </c>
      <c r="C5657" s="44">
        <v>6</v>
      </c>
      <c r="D5657" s="44">
        <v>2013</v>
      </c>
      <c r="E5657" s="85">
        <v>232.25</v>
      </c>
      <c r="F5657" s="21"/>
    </row>
    <row r="5658" spans="1:6" x14ac:dyDescent="0.2">
      <c r="A5658" s="21">
        <v>41452</v>
      </c>
      <c r="B5658" s="44">
        <v>27</v>
      </c>
      <c r="C5658" s="44">
        <v>6</v>
      </c>
      <c r="D5658" s="44">
        <v>2013</v>
      </c>
      <c r="E5658" s="85">
        <v>193.8</v>
      </c>
      <c r="F5658" s="21"/>
    </row>
    <row r="5659" spans="1:6" x14ac:dyDescent="0.2">
      <c r="A5659" s="21">
        <v>41453</v>
      </c>
      <c r="B5659" s="44">
        <v>28</v>
      </c>
      <c r="C5659" s="44">
        <v>6</v>
      </c>
      <c r="D5659" s="44">
        <v>2013</v>
      </c>
      <c r="E5659" s="85">
        <v>155.37</v>
      </c>
      <c r="F5659" s="21"/>
    </row>
    <row r="5660" spans="1:6" x14ac:dyDescent="0.2">
      <c r="A5660" s="21">
        <v>41454</v>
      </c>
      <c r="B5660" s="44">
        <v>29</v>
      </c>
      <c r="C5660" s="44">
        <v>6</v>
      </c>
      <c r="D5660" s="44">
        <v>2013</v>
      </c>
      <c r="E5660" s="85">
        <v>124.33</v>
      </c>
      <c r="F5660" s="21"/>
    </row>
    <row r="5661" spans="1:6" x14ac:dyDescent="0.2">
      <c r="A5661" s="21">
        <v>41455</v>
      </c>
      <c r="B5661" s="44">
        <v>30</v>
      </c>
      <c r="C5661" s="44">
        <v>6</v>
      </c>
      <c r="D5661" s="44">
        <v>2013</v>
      </c>
      <c r="E5661" s="85">
        <v>98.59</v>
      </c>
      <c r="F5661" s="21"/>
    </row>
    <row r="5662" spans="1:6" x14ac:dyDescent="0.2">
      <c r="A5662" s="21">
        <v>41456</v>
      </c>
      <c r="B5662" s="44">
        <v>1</v>
      </c>
      <c r="C5662" s="44">
        <v>7</v>
      </c>
      <c r="D5662" s="44">
        <v>2013</v>
      </c>
      <c r="E5662" s="85">
        <v>51.49</v>
      </c>
      <c r="F5662" s="21"/>
    </row>
    <row r="5663" spans="1:6" x14ac:dyDescent="0.2">
      <c r="A5663" s="21">
        <v>41457</v>
      </c>
      <c r="B5663" s="44">
        <v>2</v>
      </c>
      <c r="C5663" s="44">
        <v>7</v>
      </c>
      <c r="D5663" s="44">
        <v>2013</v>
      </c>
      <c r="E5663" s="85">
        <v>37.25</v>
      </c>
      <c r="F5663" s="21"/>
    </row>
    <row r="5664" spans="1:6" x14ac:dyDescent="0.2">
      <c r="A5664" s="21">
        <v>41458</v>
      </c>
      <c r="B5664" s="44">
        <v>3</v>
      </c>
      <c r="C5664" s="44">
        <v>7</v>
      </c>
      <c r="D5664" s="44">
        <v>2013</v>
      </c>
      <c r="E5664" s="85">
        <v>44.41</v>
      </c>
      <c r="F5664" s="21"/>
    </row>
    <row r="5665" spans="1:6" x14ac:dyDescent="0.2">
      <c r="A5665" s="21">
        <v>41459</v>
      </c>
      <c r="B5665" s="44">
        <v>4</v>
      </c>
      <c r="C5665" s="44">
        <v>7</v>
      </c>
      <c r="D5665" s="44">
        <v>2013</v>
      </c>
      <c r="E5665" s="85">
        <v>54.16</v>
      </c>
      <c r="F5665" s="21"/>
    </row>
    <row r="5666" spans="1:6" x14ac:dyDescent="0.2">
      <c r="A5666" s="21">
        <v>41460</v>
      </c>
      <c r="B5666" s="44">
        <v>5</v>
      </c>
      <c r="C5666" s="44">
        <v>7</v>
      </c>
      <c r="D5666" s="44">
        <v>2013</v>
      </c>
      <c r="E5666" s="85">
        <v>43.44</v>
      </c>
      <c r="F5666" s="21"/>
    </row>
    <row r="5667" spans="1:6" x14ac:dyDescent="0.2">
      <c r="A5667" s="21">
        <v>41461</v>
      </c>
      <c r="B5667" s="44">
        <v>6</v>
      </c>
      <c r="C5667" s="44">
        <v>7</v>
      </c>
      <c r="D5667" s="44">
        <v>2013</v>
      </c>
      <c r="E5667" s="85">
        <v>46.57</v>
      </c>
      <c r="F5667" s="21"/>
    </row>
    <row r="5668" spans="1:6" x14ac:dyDescent="0.2">
      <c r="A5668" s="21">
        <v>41462</v>
      </c>
      <c r="B5668" s="44">
        <v>7</v>
      </c>
      <c r="C5668" s="44">
        <v>7</v>
      </c>
      <c r="D5668" s="44">
        <v>2013</v>
      </c>
      <c r="E5668" s="85">
        <v>71.540000000000006</v>
      </c>
      <c r="F5668" s="21"/>
    </row>
    <row r="5669" spans="1:6" x14ac:dyDescent="0.2">
      <c r="A5669" s="21">
        <v>41463</v>
      </c>
      <c r="B5669" s="44">
        <v>8</v>
      </c>
      <c r="C5669" s="44">
        <v>7</v>
      </c>
      <c r="D5669" s="44">
        <v>2013</v>
      </c>
      <c r="E5669" s="85">
        <v>79.25</v>
      </c>
      <c r="F5669" s="21"/>
    </row>
    <row r="5670" spans="1:6" x14ac:dyDescent="0.2">
      <c r="A5670" s="21">
        <v>41464</v>
      </c>
      <c r="B5670" s="44">
        <v>9</v>
      </c>
      <c r="C5670" s="44">
        <v>7</v>
      </c>
      <c r="D5670" s="44">
        <v>2013</v>
      </c>
      <c r="E5670" s="85">
        <v>67.37</v>
      </c>
      <c r="F5670" s="21"/>
    </row>
    <row r="5671" spans="1:6" x14ac:dyDescent="0.2">
      <c r="A5671" s="21">
        <v>41465</v>
      </c>
      <c r="B5671" s="44">
        <v>10</v>
      </c>
      <c r="C5671" s="44">
        <v>7</v>
      </c>
      <c r="D5671" s="44">
        <v>2013</v>
      </c>
      <c r="E5671" s="85">
        <v>48.74</v>
      </c>
      <c r="F5671" s="21"/>
    </row>
    <row r="5672" spans="1:6" x14ac:dyDescent="0.2">
      <c r="A5672" s="21">
        <v>41466</v>
      </c>
      <c r="B5672" s="44">
        <v>11</v>
      </c>
      <c r="C5672" s="44">
        <v>7</v>
      </c>
      <c r="D5672" s="44">
        <v>2013</v>
      </c>
      <c r="E5672" s="85">
        <v>17.02</v>
      </c>
      <c r="F5672" s="21"/>
    </row>
    <row r="5673" spans="1:6" x14ac:dyDescent="0.2">
      <c r="A5673" s="21">
        <v>41467</v>
      </c>
      <c r="B5673" s="44">
        <v>12</v>
      </c>
      <c r="C5673" s="44">
        <v>7</v>
      </c>
      <c r="D5673" s="44">
        <v>2013</v>
      </c>
      <c r="E5673" s="85">
        <v>1.56</v>
      </c>
      <c r="F5673" s="21"/>
    </row>
    <row r="5674" spans="1:6" x14ac:dyDescent="0.2">
      <c r="A5674" s="21">
        <v>41468</v>
      </c>
      <c r="B5674" s="44">
        <v>13</v>
      </c>
      <c r="C5674" s="44">
        <v>7</v>
      </c>
      <c r="D5674" s="44">
        <v>2013</v>
      </c>
      <c r="E5674" s="85">
        <v>1.34</v>
      </c>
      <c r="F5674" s="21"/>
    </row>
    <row r="5675" spans="1:6" x14ac:dyDescent="0.2">
      <c r="A5675" s="21">
        <v>41469</v>
      </c>
      <c r="B5675" s="44">
        <v>14</v>
      </c>
      <c r="C5675" s="44">
        <v>7</v>
      </c>
      <c r="D5675" s="44">
        <v>2013</v>
      </c>
      <c r="E5675" s="85">
        <v>1.6</v>
      </c>
      <c r="F5675" s="21"/>
    </row>
    <row r="5676" spans="1:6" x14ac:dyDescent="0.2">
      <c r="A5676" s="21">
        <v>41470</v>
      </c>
      <c r="B5676" s="44">
        <v>15</v>
      </c>
      <c r="C5676" s="44">
        <v>7</v>
      </c>
      <c r="D5676" s="44">
        <v>2013</v>
      </c>
      <c r="E5676" s="85">
        <v>1.77</v>
      </c>
      <c r="F5676" s="21"/>
    </row>
    <row r="5677" spans="1:6" x14ac:dyDescent="0.2">
      <c r="A5677" s="21">
        <v>41471</v>
      </c>
      <c r="B5677" s="44">
        <v>16</v>
      </c>
      <c r="C5677" s="44">
        <v>7</v>
      </c>
      <c r="D5677" s="44">
        <v>2013</v>
      </c>
      <c r="E5677" s="85">
        <v>1.73</v>
      </c>
      <c r="F5677" s="21"/>
    </row>
    <row r="5678" spans="1:6" x14ac:dyDescent="0.2">
      <c r="A5678" s="21">
        <v>41472</v>
      </c>
      <c r="B5678" s="44">
        <v>17</v>
      </c>
      <c r="C5678" s="44">
        <v>7</v>
      </c>
      <c r="D5678" s="44">
        <v>2013</v>
      </c>
      <c r="E5678" s="85">
        <v>1.62</v>
      </c>
      <c r="F5678" s="21"/>
    </row>
    <row r="5679" spans="1:6" x14ac:dyDescent="0.2">
      <c r="A5679" s="21">
        <v>41473</v>
      </c>
      <c r="B5679" s="44">
        <v>18</v>
      </c>
      <c r="C5679" s="44">
        <v>7</v>
      </c>
      <c r="D5679" s="44">
        <v>2013</v>
      </c>
      <c r="E5679" s="85">
        <v>2.2200000000000002</v>
      </c>
      <c r="F5679" s="21"/>
    </row>
    <row r="5680" spans="1:6" x14ac:dyDescent="0.2">
      <c r="A5680" s="21">
        <v>41474</v>
      </c>
      <c r="B5680" s="44">
        <v>19</v>
      </c>
      <c r="C5680" s="44">
        <v>7</v>
      </c>
      <c r="D5680" s="44">
        <v>2013</v>
      </c>
      <c r="E5680" s="85">
        <v>3.9</v>
      </c>
      <c r="F5680" s="21"/>
    </row>
    <row r="5681" spans="1:6" x14ac:dyDescent="0.2">
      <c r="A5681" s="21">
        <v>41475</v>
      </c>
      <c r="B5681" s="44">
        <v>20</v>
      </c>
      <c r="C5681" s="44">
        <v>7</v>
      </c>
      <c r="D5681" s="44">
        <v>2013</v>
      </c>
      <c r="E5681" s="85">
        <v>7.67</v>
      </c>
      <c r="F5681" s="21"/>
    </row>
    <row r="5682" spans="1:6" x14ac:dyDescent="0.2">
      <c r="A5682" s="21">
        <v>41476</v>
      </c>
      <c r="B5682" s="44">
        <v>21</v>
      </c>
      <c r="C5682" s="44">
        <v>7</v>
      </c>
      <c r="D5682" s="44">
        <v>2013</v>
      </c>
      <c r="E5682" s="85">
        <v>27.76</v>
      </c>
      <c r="F5682" s="21"/>
    </row>
    <row r="5683" spans="1:6" x14ac:dyDescent="0.2">
      <c r="A5683" s="21">
        <v>41477</v>
      </c>
      <c r="B5683" s="44">
        <v>22</v>
      </c>
      <c r="C5683" s="44">
        <v>7</v>
      </c>
      <c r="D5683" s="44">
        <v>2013</v>
      </c>
      <c r="E5683" s="85">
        <v>41.62</v>
      </c>
      <c r="F5683" s="21"/>
    </row>
    <row r="5684" spans="1:6" x14ac:dyDescent="0.2">
      <c r="A5684" s="21">
        <v>41478</v>
      </c>
      <c r="B5684" s="44">
        <v>23</v>
      </c>
      <c r="C5684" s="44">
        <v>7</v>
      </c>
      <c r="D5684" s="44">
        <v>2013</v>
      </c>
      <c r="E5684" s="85">
        <v>51.42</v>
      </c>
      <c r="F5684" s="21"/>
    </row>
    <row r="5685" spans="1:6" x14ac:dyDescent="0.2">
      <c r="A5685" s="21">
        <v>41479</v>
      </c>
      <c r="B5685" s="44">
        <v>24</v>
      </c>
      <c r="C5685" s="44">
        <v>7</v>
      </c>
      <c r="D5685" s="44">
        <v>2013</v>
      </c>
      <c r="E5685" s="85">
        <v>52.88</v>
      </c>
      <c r="F5685" s="21"/>
    </row>
    <row r="5686" spans="1:6" x14ac:dyDescent="0.2">
      <c r="A5686" s="21">
        <v>41480</v>
      </c>
      <c r="B5686" s="44">
        <v>25</v>
      </c>
      <c r="C5686" s="44">
        <v>7</v>
      </c>
      <c r="D5686" s="44">
        <v>2013</v>
      </c>
      <c r="E5686" s="85">
        <v>49.4</v>
      </c>
      <c r="F5686" s="21"/>
    </row>
    <row r="5687" spans="1:6" x14ac:dyDescent="0.2">
      <c r="A5687" s="21">
        <v>41481</v>
      </c>
      <c r="B5687" s="44">
        <v>26</v>
      </c>
      <c r="C5687" s="44">
        <v>7</v>
      </c>
      <c r="D5687" s="44">
        <v>2013</v>
      </c>
      <c r="E5687" s="85">
        <v>32.9</v>
      </c>
      <c r="F5687" s="21"/>
    </row>
    <row r="5688" spans="1:6" x14ac:dyDescent="0.2">
      <c r="A5688" s="21">
        <v>41482</v>
      </c>
      <c r="B5688" s="44">
        <v>27</v>
      </c>
      <c r="C5688" s="44">
        <v>7</v>
      </c>
      <c r="D5688" s="44">
        <v>2013</v>
      </c>
      <c r="E5688" s="85">
        <v>12.96</v>
      </c>
      <c r="F5688" s="21"/>
    </row>
    <row r="5689" spans="1:6" x14ac:dyDescent="0.2">
      <c r="A5689" s="21">
        <v>41483</v>
      </c>
      <c r="B5689" s="44">
        <v>28</v>
      </c>
      <c r="C5689" s="44">
        <v>7</v>
      </c>
      <c r="D5689" s="44">
        <v>2013</v>
      </c>
      <c r="E5689" s="85">
        <v>2.79</v>
      </c>
      <c r="F5689" s="21"/>
    </row>
    <row r="5690" spans="1:6" x14ac:dyDescent="0.2">
      <c r="A5690" s="21">
        <v>41484</v>
      </c>
      <c r="B5690" s="44">
        <v>29</v>
      </c>
      <c r="C5690" s="44">
        <v>7</v>
      </c>
      <c r="D5690" s="44">
        <v>2013</v>
      </c>
      <c r="E5690" s="85">
        <v>1.53</v>
      </c>
      <c r="F5690" s="21"/>
    </row>
    <row r="5691" spans="1:6" x14ac:dyDescent="0.2">
      <c r="A5691" s="21">
        <v>41485</v>
      </c>
      <c r="B5691" s="44">
        <v>30</v>
      </c>
      <c r="C5691" s="44">
        <v>7</v>
      </c>
      <c r="D5691" s="44">
        <v>2013</v>
      </c>
      <c r="E5691" s="85">
        <v>1.51</v>
      </c>
      <c r="F5691" s="21"/>
    </row>
    <row r="5692" spans="1:6" x14ac:dyDescent="0.2">
      <c r="A5692" s="21">
        <v>41486</v>
      </c>
      <c r="B5692" s="44">
        <v>31</v>
      </c>
      <c r="C5692" s="44">
        <v>7</v>
      </c>
      <c r="D5692" s="44">
        <v>2013</v>
      </c>
      <c r="E5692" s="85">
        <v>3.54</v>
      </c>
      <c r="F5692" s="21"/>
    </row>
    <row r="5693" spans="1:6" x14ac:dyDescent="0.2">
      <c r="A5693" s="21">
        <v>41487</v>
      </c>
      <c r="B5693" s="44">
        <v>1</v>
      </c>
      <c r="C5693" s="44">
        <v>8</v>
      </c>
      <c r="D5693" s="44">
        <v>2013</v>
      </c>
      <c r="E5693" s="85">
        <v>4.43</v>
      </c>
      <c r="F5693" s="21"/>
    </row>
    <row r="5694" spans="1:6" x14ac:dyDescent="0.2">
      <c r="A5694" s="21">
        <v>41488</v>
      </c>
      <c r="B5694" s="44">
        <v>2</v>
      </c>
      <c r="C5694" s="44">
        <v>8</v>
      </c>
      <c r="D5694" s="44">
        <v>2013</v>
      </c>
      <c r="E5694" s="85">
        <v>2.5</v>
      </c>
      <c r="F5694" s="21"/>
    </row>
    <row r="5695" spans="1:6" x14ac:dyDescent="0.2">
      <c r="A5695" s="21">
        <v>41489</v>
      </c>
      <c r="B5695" s="44">
        <v>3</v>
      </c>
      <c r="C5695" s="44">
        <v>8</v>
      </c>
      <c r="D5695" s="44">
        <v>2013</v>
      </c>
      <c r="E5695" s="85">
        <v>1.4</v>
      </c>
      <c r="F5695" s="21"/>
    </row>
    <row r="5696" spans="1:6" x14ac:dyDescent="0.2">
      <c r="A5696" s="21">
        <v>41490</v>
      </c>
      <c r="B5696" s="44">
        <v>4</v>
      </c>
      <c r="C5696" s="44">
        <v>8</v>
      </c>
      <c r="D5696" s="44">
        <v>2013</v>
      </c>
      <c r="E5696" s="85">
        <v>7.52</v>
      </c>
      <c r="F5696" s="21"/>
    </row>
    <row r="5697" spans="1:6" x14ac:dyDescent="0.2">
      <c r="A5697" s="21">
        <v>41491</v>
      </c>
      <c r="B5697" s="44">
        <v>5</v>
      </c>
      <c r="C5697" s="44">
        <v>8</v>
      </c>
      <c r="D5697" s="44">
        <v>2013</v>
      </c>
      <c r="E5697" s="85">
        <v>36.659999999999997</v>
      </c>
      <c r="F5697" s="21"/>
    </row>
    <row r="5698" spans="1:6" x14ac:dyDescent="0.2">
      <c r="A5698" s="21">
        <v>41492</v>
      </c>
      <c r="B5698" s="44">
        <v>6</v>
      </c>
      <c r="C5698" s="44">
        <v>8</v>
      </c>
      <c r="D5698" s="44">
        <v>2013</v>
      </c>
      <c r="E5698" s="85">
        <v>35.369999999999997</v>
      </c>
      <c r="F5698" s="21"/>
    </row>
    <row r="5699" spans="1:6" x14ac:dyDescent="0.2">
      <c r="A5699" s="21">
        <v>41493</v>
      </c>
      <c r="B5699" s="44">
        <v>7</v>
      </c>
      <c r="C5699" s="44">
        <v>8</v>
      </c>
      <c r="D5699" s="44">
        <v>2013</v>
      </c>
      <c r="E5699" s="85">
        <v>56.07</v>
      </c>
      <c r="F5699" s="21"/>
    </row>
    <row r="5700" spans="1:6" x14ac:dyDescent="0.2">
      <c r="A5700" s="21">
        <v>41494</v>
      </c>
      <c r="B5700" s="44">
        <v>8</v>
      </c>
      <c r="C5700" s="44">
        <v>8</v>
      </c>
      <c r="D5700" s="44">
        <v>2013</v>
      </c>
      <c r="E5700" s="85">
        <v>77.73</v>
      </c>
      <c r="F5700" s="21"/>
    </row>
    <row r="5701" spans="1:6" x14ac:dyDescent="0.2">
      <c r="A5701" s="21">
        <v>41495</v>
      </c>
      <c r="B5701" s="44">
        <v>9</v>
      </c>
      <c r="C5701" s="44">
        <v>8</v>
      </c>
      <c r="D5701" s="44">
        <v>2013</v>
      </c>
      <c r="E5701" s="85">
        <v>86.99</v>
      </c>
      <c r="F5701" s="21"/>
    </row>
    <row r="5702" spans="1:6" x14ac:dyDescent="0.2">
      <c r="A5702" s="21">
        <v>41496</v>
      </c>
      <c r="B5702" s="44">
        <v>10</v>
      </c>
      <c r="C5702" s="44">
        <v>8</v>
      </c>
      <c r="D5702" s="44">
        <v>2013</v>
      </c>
      <c r="E5702" s="85">
        <v>71.25</v>
      </c>
      <c r="F5702" s="21"/>
    </row>
    <row r="5703" spans="1:6" x14ac:dyDescent="0.2">
      <c r="A5703" s="21">
        <v>41497</v>
      </c>
      <c r="B5703" s="44">
        <v>11</v>
      </c>
      <c r="C5703" s="44">
        <v>8</v>
      </c>
      <c r="D5703" s="44">
        <v>2013</v>
      </c>
      <c r="E5703" s="85">
        <v>74.930000000000007</v>
      </c>
      <c r="F5703" s="21"/>
    </row>
    <row r="5704" spans="1:6" x14ac:dyDescent="0.2">
      <c r="A5704" s="21">
        <v>41498</v>
      </c>
      <c r="B5704" s="44">
        <v>12</v>
      </c>
      <c r="C5704" s="44">
        <v>8</v>
      </c>
      <c r="D5704" s="44">
        <v>2013</v>
      </c>
      <c r="E5704" s="85">
        <v>72.930000000000007</v>
      </c>
      <c r="F5704" s="21"/>
    </row>
    <row r="5705" spans="1:6" x14ac:dyDescent="0.2">
      <c r="A5705" s="21">
        <v>41499</v>
      </c>
      <c r="B5705" s="44">
        <v>13</v>
      </c>
      <c r="C5705" s="44">
        <v>8</v>
      </c>
      <c r="D5705" s="44">
        <v>2013</v>
      </c>
      <c r="E5705" s="85">
        <v>65.2</v>
      </c>
      <c r="F5705" s="21"/>
    </row>
    <row r="5706" spans="1:6" x14ac:dyDescent="0.2">
      <c r="A5706" s="21">
        <v>41500</v>
      </c>
      <c r="B5706" s="44">
        <v>14</v>
      </c>
      <c r="C5706" s="44">
        <v>8</v>
      </c>
      <c r="D5706" s="44">
        <v>2013</v>
      </c>
      <c r="E5706" s="85">
        <v>61.3</v>
      </c>
      <c r="F5706" s="21"/>
    </row>
    <row r="5707" spans="1:6" x14ac:dyDescent="0.2">
      <c r="A5707" s="21">
        <v>41501</v>
      </c>
      <c r="B5707" s="44">
        <v>15</v>
      </c>
      <c r="C5707" s="44">
        <v>8</v>
      </c>
      <c r="D5707" s="44">
        <v>2013</v>
      </c>
      <c r="E5707" s="85">
        <v>60.14</v>
      </c>
      <c r="F5707" s="21"/>
    </row>
    <row r="5708" spans="1:6" x14ac:dyDescent="0.2">
      <c r="A5708" s="21">
        <v>41502</v>
      </c>
      <c r="B5708" s="44">
        <v>16</v>
      </c>
      <c r="C5708" s="44">
        <v>8</v>
      </c>
      <c r="D5708" s="44">
        <v>2013</v>
      </c>
      <c r="E5708" s="85">
        <v>84.08</v>
      </c>
      <c r="F5708" s="21"/>
    </row>
    <row r="5709" spans="1:6" x14ac:dyDescent="0.2">
      <c r="A5709" s="21">
        <v>41503</v>
      </c>
      <c r="B5709" s="44">
        <v>17</v>
      </c>
      <c r="C5709" s="44">
        <v>8</v>
      </c>
      <c r="D5709" s="44">
        <v>2013</v>
      </c>
      <c r="E5709" s="85">
        <v>89.28</v>
      </c>
      <c r="F5709" s="21"/>
    </row>
    <row r="5710" spans="1:6" x14ac:dyDescent="0.2">
      <c r="A5710" s="21">
        <v>41504</v>
      </c>
      <c r="B5710" s="44">
        <v>18</v>
      </c>
      <c r="C5710" s="44">
        <v>8</v>
      </c>
      <c r="D5710" s="44">
        <v>2013</v>
      </c>
      <c r="E5710" s="85">
        <v>80.09</v>
      </c>
      <c r="F5710" s="21"/>
    </row>
    <row r="5711" spans="1:6" x14ac:dyDescent="0.2">
      <c r="A5711" s="21">
        <v>41505</v>
      </c>
      <c r="B5711" s="44">
        <v>19</v>
      </c>
      <c r="C5711" s="44">
        <v>8</v>
      </c>
      <c r="D5711" s="44">
        <v>2013</v>
      </c>
      <c r="E5711" s="85">
        <v>66.81</v>
      </c>
      <c r="F5711" s="21"/>
    </row>
    <row r="5712" spans="1:6" x14ac:dyDescent="0.2">
      <c r="A5712" s="21">
        <v>41506</v>
      </c>
      <c r="B5712" s="44">
        <v>20</v>
      </c>
      <c r="C5712" s="44">
        <v>8</v>
      </c>
      <c r="D5712" s="44">
        <v>2013</v>
      </c>
      <c r="E5712" s="85">
        <v>68.64</v>
      </c>
      <c r="F5712" s="21"/>
    </row>
    <row r="5713" spans="1:6" x14ac:dyDescent="0.2">
      <c r="A5713" s="21">
        <v>41507</v>
      </c>
      <c r="B5713" s="44">
        <v>21</v>
      </c>
      <c r="C5713" s="44">
        <v>8</v>
      </c>
      <c r="D5713" s="44">
        <v>2013</v>
      </c>
      <c r="E5713" s="85">
        <v>85.69</v>
      </c>
      <c r="F5713" s="21"/>
    </row>
    <row r="5714" spans="1:6" x14ac:dyDescent="0.2">
      <c r="A5714" s="21">
        <v>41508</v>
      </c>
      <c r="B5714" s="44">
        <v>22</v>
      </c>
      <c r="C5714" s="44">
        <v>8</v>
      </c>
      <c r="D5714" s="44">
        <v>2013</v>
      </c>
      <c r="E5714" s="85">
        <v>98.32</v>
      </c>
      <c r="F5714" s="21"/>
    </row>
    <row r="5715" spans="1:6" x14ac:dyDescent="0.2">
      <c r="A5715" s="21">
        <v>41509</v>
      </c>
      <c r="B5715" s="44">
        <v>23</v>
      </c>
      <c r="C5715" s="44">
        <v>8</v>
      </c>
      <c r="D5715" s="44">
        <v>2013</v>
      </c>
      <c r="E5715" s="85">
        <v>81.93</v>
      </c>
      <c r="F5715" s="21"/>
    </row>
    <row r="5716" spans="1:6" x14ac:dyDescent="0.2">
      <c r="A5716" s="21">
        <v>41510</v>
      </c>
      <c r="B5716" s="44">
        <v>24</v>
      </c>
      <c r="C5716" s="44">
        <v>8</v>
      </c>
      <c r="D5716" s="44">
        <v>2013</v>
      </c>
      <c r="E5716" s="85">
        <v>83.88</v>
      </c>
      <c r="F5716" s="21"/>
    </row>
    <row r="5717" spans="1:6" x14ac:dyDescent="0.2">
      <c r="A5717" s="21">
        <v>41511</v>
      </c>
      <c r="B5717" s="44">
        <v>25</v>
      </c>
      <c r="C5717" s="44">
        <v>8</v>
      </c>
      <c r="D5717" s="44">
        <v>2013</v>
      </c>
      <c r="E5717" s="85">
        <v>95.33</v>
      </c>
      <c r="F5717" s="21"/>
    </row>
    <row r="5718" spans="1:6" x14ac:dyDescent="0.2">
      <c r="A5718" s="21">
        <v>41512</v>
      </c>
      <c r="B5718" s="44">
        <v>26</v>
      </c>
      <c r="C5718" s="44">
        <v>8</v>
      </c>
      <c r="D5718" s="44">
        <v>2013</v>
      </c>
      <c r="E5718" s="85">
        <v>93.1</v>
      </c>
      <c r="F5718" s="21"/>
    </row>
    <row r="5719" spans="1:6" x14ac:dyDescent="0.2">
      <c r="A5719" s="21">
        <v>41513</v>
      </c>
      <c r="B5719" s="44">
        <v>27</v>
      </c>
      <c r="C5719" s="44">
        <v>8</v>
      </c>
      <c r="D5719" s="44">
        <v>2013</v>
      </c>
      <c r="E5719" s="85">
        <v>85.6</v>
      </c>
      <c r="F5719" s="21"/>
    </row>
    <row r="5720" spans="1:6" x14ac:dyDescent="0.2">
      <c r="A5720" s="21">
        <v>41514</v>
      </c>
      <c r="B5720" s="44">
        <v>28</v>
      </c>
      <c r="C5720" s="44">
        <v>8</v>
      </c>
      <c r="D5720" s="44">
        <v>2013</v>
      </c>
      <c r="E5720" s="85">
        <v>79.349999999999994</v>
      </c>
      <c r="F5720" s="21"/>
    </row>
    <row r="5721" spans="1:6" x14ac:dyDescent="0.2">
      <c r="A5721" s="21">
        <v>41515</v>
      </c>
      <c r="B5721" s="44">
        <v>29</v>
      </c>
      <c r="C5721" s="44">
        <v>8</v>
      </c>
      <c r="D5721" s="44">
        <v>2013</v>
      </c>
      <c r="E5721" s="85">
        <v>73.13</v>
      </c>
      <c r="F5721" s="21"/>
    </row>
    <row r="5722" spans="1:6" x14ac:dyDescent="0.2">
      <c r="A5722" s="21">
        <v>41516</v>
      </c>
      <c r="B5722" s="44">
        <v>30</v>
      </c>
      <c r="C5722" s="44">
        <v>8</v>
      </c>
      <c r="D5722" s="44">
        <v>2013</v>
      </c>
      <c r="E5722" s="85">
        <v>52.1</v>
      </c>
      <c r="F5722" s="21"/>
    </row>
    <row r="5723" spans="1:6" x14ac:dyDescent="0.2">
      <c r="A5723" s="21">
        <v>41517</v>
      </c>
      <c r="B5723" s="44">
        <v>31</v>
      </c>
      <c r="C5723" s="44">
        <v>8</v>
      </c>
      <c r="D5723" s="44">
        <v>2013</v>
      </c>
      <c r="E5723" s="85">
        <v>44.53</v>
      </c>
      <c r="F5723" s="21"/>
    </row>
    <row r="5724" spans="1:6" x14ac:dyDescent="0.2">
      <c r="A5724" s="21">
        <v>41518</v>
      </c>
      <c r="B5724" s="44">
        <v>1</v>
      </c>
      <c r="C5724" s="44">
        <v>9</v>
      </c>
      <c r="D5724" s="44">
        <v>2013</v>
      </c>
      <c r="E5724" s="85">
        <v>47.26</v>
      </c>
      <c r="F5724" s="21"/>
    </row>
    <row r="5725" spans="1:6" x14ac:dyDescent="0.2">
      <c r="A5725" s="21">
        <v>41519</v>
      </c>
      <c r="B5725" s="44">
        <v>2</v>
      </c>
      <c r="C5725" s="44">
        <v>9</v>
      </c>
      <c r="D5725" s="44">
        <v>2013</v>
      </c>
      <c r="E5725" s="85">
        <v>53.01</v>
      </c>
      <c r="F5725" s="21"/>
    </row>
    <row r="5726" spans="1:6" x14ac:dyDescent="0.2">
      <c r="A5726" s="21">
        <v>41520</v>
      </c>
      <c r="B5726" s="44">
        <v>3</v>
      </c>
      <c r="C5726" s="44">
        <v>9</v>
      </c>
      <c r="D5726" s="44">
        <v>2013</v>
      </c>
      <c r="E5726" s="85">
        <v>54.59</v>
      </c>
      <c r="F5726" s="21"/>
    </row>
    <row r="5727" spans="1:6" x14ac:dyDescent="0.2">
      <c r="A5727" s="21">
        <v>41521</v>
      </c>
      <c r="B5727" s="44">
        <v>4</v>
      </c>
      <c r="C5727" s="44">
        <v>9</v>
      </c>
      <c r="D5727" s="44">
        <v>2013</v>
      </c>
      <c r="E5727" s="85">
        <v>35.049999999999997</v>
      </c>
      <c r="F5727" s="21"/>
    </row>
    <row r="5728" spans="1:6" x14ac:dyDescent="0.2">
      <c r="A5728" s="21">
        <v>41522</v>
      </c>
      <c r="B5728" s="44">
        <v>5</v>
      </c>
      <c r="C5728" s="44">
        <v>9</v>
      </c>
      <c r="D5728" s="44">
        <v>2013</v>
      </c>
      <c r="E5728" s="85">
        <v>20.64</v>
      </c>
      <c r="F5728" s="21"/>
    </row>
    <row r="5729" spans="1:6" x14ac:dyDescent="0.2">
      <c r="A5729" s="21">
        <v>41523</v>
      </c>
      <c r="B5729" s="44">
        <v>6</v>
      </c>
      <c r="C5729" s="44">
        <v>9</v>
      </c>
      <c r="D5729" s="44">
        <v>2013</v>
      </c>
      <c r="E5729" s="85">
        <v>14.86</v>
      </c>
      <c r="F5729" s="21"/>
    </row>
    <row r="5730" spans="1:6" x14ac:dyDescent="0.2">
      <c r="A5730" s="21">
        <v>41524</v>
      </c>
      <c r="B5730" s="44">
        <v>7</v>
      </c>
      <c r="C5730" s="44">
        <v>9</v>
      </c>
      <c r="D5730" s="44">
        <v>2013</v>
      </c>
      <c r="E5730" s="85">
        <v>12.48</v>
      </c>
      <c r="F5730" s="21"/>
    </row>
    <row r="5731" spans="1:6" x14ac:dyDescent="0.2">
      <c r="A5731" s="21">
        <v>41525</v>
      </c>
      <c r="B5731" s="44">
        <v>8</v>
      </c>
      <c r="C5731" s="44">
        <v>9</v>
      </c>
      <c r="D5731" s="44">
        <v>2013</v>
      </c>
      <c r="E5731" s="85">
        <v>17.149999999999999</v>
      </c>
      <c r="F5731" s="21"/>
    </row>
    <row r="5732" spans="1:6" x14ac:dyDescent="0.2">
      <c r="A5732" s="21">
        <v>41526</v>
      </c>
      <c r="B5732" s="44">
        <v>9</v>
      </c>
      <c r="C5732" s="44">
        <v>9</v>
      </c>
      <c r="D5732" s="44">
        <v>2013</v>
      </c>
      <c r="E5732" s="85">
        <v>30.07</v>
      </c>
      <c r="F5732" s="21"/>
    </row>
    <row r="5733" spans="1:6" x14ac:dyDescent="0.2">
      <c r="A5733" s="21">
        <v>41527</v>
      </c>
      <c r="B5733" s="44">
        <v>10</v>
      </c>
      <c r="C5733" s="44">
        <v>9</v>
      </c>
      <c r="D5733" s="44">
        <v>2013</v>
      </c>
      <c r="E5733" s="85">
        <v>18.190000000000001</v>
      </c>
      <c r="F5733" s="21"/>
    </row>
    <row r="5734" spans="1:6" x14ac:dyDescent="0.2">
      <c r="A5734" s="21">
        <v>41528</v>
      </c>
      <c r="B5734" s="44">
        <v>11</v>
      </c>
      <c r="C5734" s="44">
        <v>9</v>
      </c>
      <c r="D5734" s="44">
        <v>2013</v>
      </c>
      <c r="E5734" s="85">
        <v>16.79</v>
      </c>
      <c r="F5734" s="21"/>
    </row>
    <row r="5735" spans="1:6" x14ac:dyDescent="0.2">
      <c r="A5735" s="21">
        <v>41529</v>
      </c>
      <c r="B5735" s="44">
        <v>12</v>
      </c>
      <c r="C5735" s="44">
        <v>9</v>
      </c>
      <c r="D5735" s="44">
        <v>2013</v>
      </c>
      <c r="E5735" s="85">
        <v>33.380000000000003</v>
      </c>
      <c r="F5735" s="21"/>
    </row>
    <row r="5736" spans="1:6" x14ac:dyDescent="0.2">
      <c r="A5736" s="21">
        <v>41530</v>
      </c>
      <c r="B5736" s="44">
        <v>13</v>
      </c>
      <c r="C5736" s="44">
        <v>9</v>
      </c>
      <c r="D5736" s="44">
        <v>2013</v>
      </c>
      <c r="E5736" s="85">
        <v>61.76</v>
      </c>
      <c r="F5736" s="21"/>
    </row>
    <row r="5737" spans="1:6" x14ac:dyDescent="0.2">
      <c r="A5737" s="21">
        <v>41531</v>
      </c>
      <c r="B5737" s="44">
        <v>14</v>
      </c>
      <c r="C5737" s="44">
        <v>9</v>
      </c>
      <c r="D5737" s="44">
        <v>2013</v>
      </c>
      <c r="E5737" s="85">
        <v>47.88</v>
      </c>
      <c r="F5737" s="21"/>
    </row>
    <row r="5738" spans="1:6" x14ac:dyDescent="0.2">
      <c r="A5738" s="21">
        <v>41532</v>
      </c>
      <c r="B5738" s="44">
        <v>15</v>
      </c>
      <c r="C5738" s="44">
        <v>9</v>
      </c>
      <c r="D5738" s="44">
        <v>2013</v>
      </c>
      <c r="E5738" s="85">
        <v>26.75</v>
      </c>
      <c r="F5738" s="21"/>
    </row>
    <row r="5739" spans="1:6" x14ac:dyDescent="0.2">
      <c r="A5739" s="21">
        <v>41533</v>
      </c>
      <c r="B5739" s="44">
        <v>16</v>
      </c>
      <c r="C5739" s="44">
        <v>9</v>
      </c>
      <c r="D5739" s="44">
        <v>2013</v>
      </c>
      <c r="E5739" s="85">
        <v>18.41</v>
      </c>
      <c r="F5739" s="21"/>
    </row>
    <row r="5740" spans="1:6" x14ac:dyDescent="0.2">
      <c r="A5740" s="21">
        <v>41534</v>
      </c>
      <c r="B5740" s="44">
        <v>17</v>
      </c>
      <c r="C5740" s="44">
        <v>9</v>
      </c>
      <c r="D5740" s="44">
        <v>2013</v>
      </c>
      <c r="E5740" s="85">
        <v>54.36</v>
      </c>
      <c r="F5740" s="21"/>
    </row>
    <row r="5741" spans="1:6" x14ac:dyDescent="0.2">
      <c r="A5741" s="21">
        <v>41535</v>
      </c>
      <c r="B5741" s="44">
        <v>18</v>
      </c>
      <c r="C5741" s="44">
        <v>9</v>
      </c>
      <c r="D5741" s="44">
        <v>2013</v>
      </c>
      <c r="E5741" s="85">
        <v>72.760000000000005</v>
      </c>
      <c r="F5741" s="21"/>
    </row>
    <row r="5742" spans="1:6" x14ac:dyDescent="0.2">
      <c r="A5742" s="21">
        <v>41536</v>
      </c>
      <c r="B5742" s="44">
        <v>19</v>
      </c>
      <c r="C5742" s="44">
        <v>9</v>
      </c>
      <c r="D5742" s="44">
        <v>2013</v>
      </c>
      <c r="E5742" s="85">
        <v>80.98</v>
      </c>
      <c r="F5742" s="21"/>
    </row>
    <row r="5743" spans="1:6" x14ac:dyDescent="0.2">
      <c r="A5743" s="21">
        <v>41537</v>
      </c>
      <c r="B5743" s="44">
        <v>20</v>
      </c>
      <c r="C5743" s="44">
        <v>9</v>
      </c>
      <c r="D5743" s="44">
        <v>2013</v>
      </c>
      <c r="E5743" s="85">
        <v>57.23</v>
      </c>
      <c r="F5743" s="21"/>
    </row>
    <row r="5744" spans="1:6" x14ac:dyDescent="0.2">
      <c r="A5744" s="21">
        <v>41538</v>
      </c>
      <c r="B5744" s="44">
        <v>21</v>
      </c>
      <c r="C5744" s="44">
        <v>9</v>
      </c>
      <c r="D5744" s="44">
        <v>2013</v>
      </c>
      <c r="E5744" s="85">
        <v>55.67</v>
      </c>
      <c r="F5744" s="21"/>
    </row>
    <row r="5745" spans="1:6" x14ac:dyDescent="0.2">
      <c r="A5745" s="21">
        <v>41539</v>
      </c>
      <c r="B5745" s="44">
        <v>22</v>
      </c>
      <c r="C5745" s="44">
        <v>9</v>
      </c>
      <c r="D5745" s="44">
        <v>2013</v>
      </c>
      <c r="E5745" s="85">
        <v>66.819999999999993</v>
      </c>
      <c r="F5745" s="21"/>
    </row>
    <row r="5746" spans="1:6" x14ac:dyDescent="0.2">
      <c r="A5746" s="21">
        <v>41540</v>
      </c>
      <c r="B5746" s="44">
        <v>23</v>
      </c>
      <c r="C5746" s="44">
        <v>9</v>
      </c>
      <c r="D5746" s="44">
        <v>2013</v>
      </c>
      <c r="E5746" s="85">
        <v>73.61</v>
      </c>
      <c r="F5746" s="21"/>
    </row>
    <row r="5747" spans="1:6" x14ac:dyDescent="0.2">
      <c r="A5747" s="21">
        <v>41541</v>
      </c>
      <c r="B5747" s="44">
        <v>24</v>
      </c>
      <c r="C5747" s="44">
        <v>9</v>
      </c>
      <c r="D5747" s="44">
        <v>2013</v>
      </c>
      <c r="E5747" s="85">
        <v>55.77</v>
      </c>
      <c r="F5747" s="21"/>
    </row>
    <row r="5748" spans="1:6" x14ac:dyDescent="0.2">
      <c r="A5748" s="21">
        <v>41542</v>
      </c>
      <c r="B5748" s="44">
        <v>25</v>
      </c>
      <c r="C5748" s="44">
        <v>9</v>
      </c>
      <c r="D5748" s="44">
        <v>2013</v>
      </c>
      <c r="E5748" s="85">
        <v>45.25</v>
      </c>
      <c r="F5748" s="21"/>
    </row>
    <row r="5749" spans="1:6" x14ac:dyDescent="0.2">
      <c r="A5749" s="21">
        <v>41543</v>
      </c>
      <c r="B5749" s="44">
        <v>26</v>
      </c>
      <c r="C5749" s="44">
        <v>9</v>
      </c>
      <c r="D5749" s="44">
        <v>2013</v>
      </c>
      <c r="E5749" s="85">
        <v>36.6</v>
      </c>
      <c r="F5749" s="21"/>
    </row>
    <row r="5750" spans="1:6" x14ac:dyDescent="0.2">
      <c r="A5750" s="21">
        <v>41544</v>
      </c>
      <c r="B5750" s="44">
        <v>27</v>
      </c>
      <c r="C5750" s="44">
        <v>9</v>
      </c>
      <c r="D5750" s="44">
        <v>2013</v>
      </c>
      <c r="E5750" s="85">
        <v>49.55</v>
      </c>
      <c r="F5750" s="21"/>
    </row>
    <row r="5751" spans="1:6" x14ac:dyDescent="0.2">
      <c r="A5751" s="21">
        <v>41545</v>
      </c>
      <c r="B5751" s="44">
        <v>28</v>
      </c>
      <c r="C5751" s="44">
        <v>9</v>
      </c>
      <c r="D5751" s="44">
        <v>2013</v>
      </c>
      <c r="E5751" s="85">
        <v>47.48</v>
      </c>
      <c r="F5751" s="21"/>
    </row>
    <row r="5752" spans="1:6" x14ac:dyDescent="0.2">
      <c r="A5752" s="21">
        <v>41546</v>
      </c>
      <c r="B5752" s="44">
        <v>29</v>
      </c>
      <c r="C5752" s="44">
        <v>9</v>
      </c>
      <c r="D5752" s="44">
        <v>2013</v>
      </c>
      <c r="E5752" s="85">
        <v>56.64</v>
      </c>
      <c r="F5752" s="21"/>
    </row>
    <row r="5753" spans="1:6" x14ac:dyDescent="0.2">
      <c r="A5753" s="21">
        <v>41547</v>
      </c>
      <c r="B5753" s="44">
        <v>30</v>
      </c>
      <c r="C5753" s="44">
        <v>9</v>
      </c>
      <c r="D5753" s="44">
        <v>2013</v>
      </c>
      <c r="E5753" s="85">
        <v>70.56</v>
      </c>
      <c r="F5753" s="21"/>
    </row>
    <row r="5754" spans="1:6" x14ac:dyDescent="0.2">
      <c r="A5754" s="21">
        <v>41548</v>
      </c>
      <c r="B5754" s="44">
        <v>1</v>
      </c>
      <c r="C5754" s="44">
        <v>10</v>
      </c>
      <c r="D5754" s="44">
        <v>2013</v>
      </c>
      <c r="E5754" s="85">
        <v>70.56</v>
      </c>
      <c r="F5754" s="21"/>
    </row>
    <row r="5755" spans="1:6" x14ac:dyDescent="0.2">
      <c r="A5755" s="21">
        <v>41549</v>
      </c>
      <c r="B5755" s="44">
        <v>2</v>
      </c>
      <c r="C5755" s="44">
        <v>10</v>
      </c>
      <c r="D5755" s="44">
        <v>2013</v>
      </c>
      <c r="E5755" s="85">
        <v>68.599999999999994</v>
      </c>
      <c r="F5755" s="21"/>
    </row>
    <row r="5756" spans="1:6" x14ac:dyDescent="0.2">
      <c r="A5756" s="21">
        <v>41550</v>
      </c>
      <c r="B5756" s="44">
        <v>3</v>
      </c>
      <c r="C5756" s="44">
        <v>10</v>
      </c>
      <c r="D5756" s="44">
        <v>2013</v>
      </c>
      <c r="E5756" s="85">
        <v>69.87</v>
      </c>
      <c r="F5756" s="21"/>
    </row>
    <row r="5757" spans="1:6" x14ac:dyDescent="0.2">
      <c r="A5757" s="21">
        <v>41551</v>
      </c>
      <c r="B5757" s="44">
        <v>4</v>
      </c>
      <c r="C5757" s="44">
        <v>10</v>
      </c>
      <c r="D5757" s="44">
        <v>2013</v>
      </c>
      <c r="E5757" s="85">
        <v>70.819999999999993</v>
      </c>
      <c r="F5757" s="21"/>
    </row>
    <row r="5758" spans="1:6" x14ac:dyDescent="0.2">
      <c r="A5758" s="21">
        <v>41552</v>
      </c>
      <c r="B5758" s="44">
        <v>5</v>
      </c>
      <c r="C5758" s="44">
        <v>10</v>
      </c>
      <c r="D5758" s="44">
        <v>2013</v>
      </c>
      <c r="E5758" s="85">
        <v>90.51</v>
      </c>
      <c r="F5758" s="21"/>
    </row>
    <row r="5759" spans="1:6" x14ac:dyDescent="0.2">
      <c r="A5759" s="21">
        <v>41553</v>
      </c>
      <c r="B5759" s="44">
        <v>6</v>
      </c>
      <c r="C5759" s="44">
        <v>10</v>
      </c>
      <c r="D5759" s="44">
        <v>2013</v>
      </c>
      <c r="E5759" s="85">
        <v>99.35</v>
      </c>
      <c r="F5759" s="21"/>
    </row>
    <row r="5760" spans="1:6" x14ac:dyDescent="0.2">
      <c r="A5760" s="21">
        <v>41554</v>
      </c>
      <c r="B5760" s="44">
        <v>7</v>
      </c>
      <c r="C5760" s="44">
        <v>10</v>
      </c>
      <c r="D5760" s="44">
        <v>2013</v>
      </c>
      <c r="E5760" s="85">
        <v>96.11</v>
      </c>
      <c r="F5760" s="21"/>
    </row>
    <row r="5761" spans="1:6" x14ac:dyDescent="0.2">
      <c r="A5761" s="21">
        <v>41555</v>
      </c>
      <c r="B5761" s="44">
        <v>8</v>
      </c>
      <c r="C5761" s="44">
        <v>10</v>
      </c>
      <c r="D5761" s="44">
        <v>2013</v>
      </c>
      <c r="E5761" s="85">
        <v>90.76</v>
      </c>
      <c r="F5761" s="21"/>
    </row>
    <row r="5762" spans="1:6" x14ac:dyDescent="0.2">
      <c r="A5762" s="21">
        <v>41556</v>
      </c>
      <c r="B5762" s="44">
        <v>9</v>
      </c>
      <c r="C5762" s="44">
        <v>10</v>
      </c>
      <c r="D5762" s="44">
        <v>2013</v>
      </c>
      <c r="E5762" s="85">
        <v>82.23</v>
      </c>
      <c r="F5762" s="21"/>
    </row>
    <row r="5763" spans="1:6" x14ac:dyDescent="0.2">
      <c r="A5763" s="21">
        <v>41557</v>
      </c>
      <c r="B5763" s="44">
        <v>10</v>
      </c>
      <c r="C5763" s="44">
        <v>10</v>
      </c>
      <c r="D5763" s="44">
        <v>2013</v>
      </c>
      <c r="E5763" s="85">
        <v>75.760000000000005</v>
      </c>
      <c r="F5763" s="21"/>
    </row>
    <row r="5764" spans="1:6" x14ac:dyDescent="0.2">
      <c r="A5764" s="21">
        <v>41558</v>
      </c>
      <c r="B5764" s="44">
        <v>11</v>
      </c>
      <c r="C5764" s="44">
        <v>10</v>
      </c>
      <c r="D5764" s="44">
        <v>2013</v>
      </c>
      <c r="E5764" s="85">
        <v>72.34</v>
      </c>
      <c r="F5764" s="21"/>
    </row>
    <row r="5765" spans="1:6" x14ac:dyDescent="0.2">
      <c r="A5765" s="21">
        <v>41559</v>
      </c>
      <c r="B5765" s="44">
        <v>12</v>
      </c>
      <c r="C5765" s="44">
        <v>10</v>
      </c>
      <c r="D5765" s="44">
        <v>2013</v>
      </c>
      <c r="E5765" s="85">
        <v>39.03</v>
      </c>
      <c r="F5765" s="21"/>
    </row>
    <row r="5766" spans="1:6" x14ac:dyDescent="0.2">
      <c r="A5766" s="21">
        <v>41560</v>
      </c>
      <c r="B5766" s="44">
        <v>13</v>
      </c>
      <c r="C5766" s="44">
        <v>10</v>
      </c>
      <c r="D5766" s="44">
        <v>2013</v>
      </c>
      <c r="E5766" s="85">
        <v>54.89</v>
      </c>
      <c r="F5766" s="21"/>
    </row>
    <row r="5767" spans="1:6" x14ac:dyDescent="0.2">
      <c r="A5767" s="21">
        <v>41561</v>
      </c>
      <c r="B5767" s="44">
        <v>14</v>
      </c>
      <c r="C5767" s="44">
        <v>10</v>
      </c>
      <c r="D5767" s="44">
        <v>2013</v>
      </c>
      <c r="E5767" s="85">
        <v>71.55</v>
      </c>
      <c r="F5767" s="21"/>
    </row>
    <row r="5768" spans="1:6" x14ac:dyDescent="0.2">
      <c r="A5768" s="21">
        <v>41562</v>
      </c>
      <c r="B5768" s="44">
        <v>15</v>
      </c>
      <c r="C5768" s="44">
        <v>10</v>
      </c>
      <c r="D5768" s="44">
        <v>2013</v>
      </c>
      <c r="E5768" s="85">
        <v>78</v>
      </c>
      <c r="F5768" s="21"/>
    </row>
    <row r="5769" spans="1:6" x14ac:dyDescent="0.2">
      <c r="A5769" s="21">
        <v>41563</v>
      </c>
      <c r="B5769" s="44">
        <v>16</v>
      </c>
      <c r="C5769" s="44">
        <v>10</v>
      </c>
      <c r="D5769" s="44">
        <v>2013</v>
      </c>
      <c r="E5769" s="85">
        <v>60.49</v>
      </c>
      <c r="F5769" s="21"/>
    </row>
    <row r="5770" spans="1:6" x14ac:dyDescent="0.2">
      <c r="A5770" s="21">
        <v>41564</v>
      </c>
      <c r="B5770" s="44">
        <v>17</v>
      </c>
      <c r="C5770" s="44">
        <v>10</v>
      </c>
      <c r="D5770" s="44">
        <v>2013</v>
      </c>
      <c r="E5770" s="85">
        <v>80.5</v>
      </c>
      <c r="F5770" s="21"/>
    </row>
    <row r="5771" spans="1:6" x14ac:dyDescent="0.2">
      <c r="A5771" s="21">
        <v>41565</v>
      </c>
      <c r="B5771" s="44">
        <v>18</v>
      </c>
      <c r="C5771" s="44">
        <v>10</v>
      </c>
      <c r="D5771" s="44">
        <v>2013</v>
      </c>
      <c r="E5771" s="85">
        <v>51.96</v>
      </c>
      <c r="F5771" s="21"/>
    </row>
    <row r="5772" spans="1:6" x14ac:dyDescent="0.2">
      <c r="A5772" s="21">
        <v>41566</v>
      </c>
      <c r="B5772" s="44">
        <v>19</v>
      </c>
      <c r="C5772" s="44">
        <v>10</v>
      </c>
      <c r="D5772" s="44">
        <v>2013</v>
      </c>
      <c r="E5772" s="85">
        <v>52.46</v>
      </c>
      <c r="F5772" s="21"/>
    </row>
    <row r="5773" spans="1:6" x14ac:dyDescent="0.2">
      <c r="A5773" s="21">
        <v>41567</v>
      </c>
      <c r="B5773" s="44">
        <v>20</v>
      </c>
      <c r="C5773" s="44">
        <v>10</v>
      </c>
      <c r="D5773" s="44">
        <v>2013</v>
      </c>
      <c r="E5773" s="85">
        <v>79.14</v>
      </c>
      <c r="F5773" s="21"/>
    </row>
    <row r="5774" spans="1:6" x14ac:dyDescent="0.2">
      <c r="A5774" s="21">
        <v>41568</v>
      </c>
      <c r="B5774" s="44">
        <v>21</v>
      </c>
      <c r="C5774" s="44">
        <v>10</v>
      </c>
      <c r="D5774" s="44">
        <v>2013</v>
      </c>
      <c r="E5774" s="85">
        <v>80.81</v>
      </c>
      <c r="F5774" s="21"/>
    </row>
    <row r="5775" spans="1:6" x14ac:dyDescent="0.2">
      <c r="A5775" s="21">
        <v>41569</v>
      </c>
      <c r="B5775" s="44">
        <v>22</v>
      </c>
      <c r="C5775" s="44">
        <v>10</v>
      </c>
      <c r="D5775" s="44">
        <v>2013</v>
      </c>
      <c r="E5775" s="85">
        <v>73.14</v>
      </c>
      <c r="F5775" s="21"/>
    </row>
    <row r="5776" spans="1:6" x14ac:dyDescent="0.2">
      <c r="A5776" s="21">
        <v>41570</v>
      </c>
      <c r="B5776" s="44">
        <v>23</v>
      </c>
      <c r="C5776" s="44">
        <v>10</v>
      </c>
      <c r="D5776" s="44">
        <v>2013</v>
      </c>
      <c r="E5776" s="85">
        <v>71.37</v>
      </c>
      <c r="F5776" s="21"/>
    </row>
    <row r="5777" spans="1:6" x14ac:dyDescent="0.2">
      <c r="A5777" s="21">
        <v>41571</v>
      </c>
      <c r="B5777" s="44">
        <v>24</v>
      </c>
      <c r="C5777" s="44">
        <v>10</v>
      </c>
      <c r="D5777" s="44">
        <v>2013</v>
      </c>
      <c r="E5777" s="85">
        <v>78.459999999999994</v>
      </c>
      <c r="F5777" s="21"/>
    </row>
    <row r="5778" spans="1:6" x14ac:dyDescent="0.2">
      <c r="A5778" s="21">
        <v>41572</v>
      </c>
      <c r="B5778" s="44">
        <v>25</v>
      </c>
      <c r="C5778" s="44">
        <v>10</v>
      </c>
      <c r="D5778" s="44">
        <v>2013</v>
      </c>
      <c r="E5778" s="85">
        <v>86.96</v>
      </c>
      <c r="F5778" s="21"/>
    </row>
    <row r="5779" spans="1:6" x14ac:dyDescent="0.2">
      <c r="A5779" s="21">
        <v>41573</v>
      </c>
      <c r="B5779" s="44">
        <v>26</v>
      </c>
      <c r="C5779" s="44">
        <v>10</v>
      </c>
      <c r="D5779" s="44">
        <v>2013</v>
      </c>
      <c r="E5779" s="85">
        <v>16.510000000000002</v>
      </c>
      <c r="F5779" s="21"/>
    </row>
    <row r="5780" spans="1:6" x14ac:dyDescent="0.2">
      <c r="A5780" s="21">
        <v>41574</v>
      </c>
      <c r="B5780" s="44">
        <v>27</v>
      </c>
      <c r="C5780" s="44">
        <v>10</v>
      </c>
      <c r="D5780" s="44">
        <v>2013</v>
      </c>
      <c r="E5780" s="85">
        <v>8.9700000000000006</v>
      </c>
      <c r="F5780" s="21"/>
    </row>
    <row r="5781" spans="1:6" x14ac:dyDescent="0.2">
      <c r="A5781" s="21">
        <v>41575</v>
      </c>
      <c r="B5781" s="44">
        <v>28</v>
      </c>
      <c r="C5781" s="44">
        <v>10</v>
      </c>
      <c r="D5781" s="44">
        <v>2013</v>
      </c>
      <c r="E5781" s="85">
        <v>3.35</v>
      </c>
      <c r="F5781" s="21"/>
    </row>
    <row r="5782" spans="1:6" x14ac:dyDescent="0.2">
      <c r="A5782" s="21">
        <v>41576</v>
      </c>
      <c r="B5782" s="44">
        <v>29</v>
      </c>
      <c r="C5782" s="44">
        <v>10</v>
      </c>
      <c r="D5782" s="44">
        <v>2013</v>
      </c>
      <c r="E5782" s="85">
        <v>2.86</v>
      </c>
      <c r="F5782" s="21"/>
    </row>
    <row r="5783" spans="1:6" x14ac:dyDescent="0.2">
      <c r="A5783" s="21">
        <v>41577</v>
      </c>
      <c r="B5783" s="44">
        <v>30</v>
      </c>
      <c r="C5783" s="44">
        <v>10</v>
      </c>
      <c r="D5783" s="44">
        <v>2013</v>
      </c>
      <c r="E5783" s="85">
        <v>5.64</v>
      </c>
      <c r="F5783" s="21"/>
    </row>
    <row r="5784" spans="1:6" x14ac:dyDescent="0.2">
      <c r="A5784" s="21">
        <v>41578</v>
      </c>
      <c r="B5784" s="44">
        <v>31</v>
      </c>
      <c r="C5784" s="44">
        <v>10</v>
      </c>
      <c r="D5784" s="44">
        <v>2013</v>
      </c>
      <c r="E5784" s="85">
        <v>9.2899999999999991</v>
      </c>
      <c r="F5784" s="21"/>
    </row>
    <row r="5785" spans="1:6" x14ac:dyDescent="0.2">
      <c r="A5785" s="21">
        <v>41579</v>
      </c>
      <c r="B5785" s="44">
        <v>1</v>
      </c>
      <c r="C5785" s="44">
        <v>11</v>
      </c>
      <c r="D5785" s="44">
        <v>2013</v>
      </c>
      <c r="E5785" s="85">
        <v>9.6999999999999993</v>
      </c>
      <c r="F5785" s="21"/>
    </row>
    <row r="5786" spans="1:6" x14ac:dyDescent="0.2">
      <c r="A5786" s="21">
        <v>41580</v>
      </c>
      <c r="B5786" s="44">
        <v>2</v>
      </c>
      <c r="C5786" s="44">
        <v>11</v>
      </c>
      <c r="D5786" s="44">
        <v>2013</v>
      </c>
      <c r="E5786" s="85">
        <v>15.09</v>
      </c>
      <c r="F5786" s="21"/>
    </row>
    <row r="5787" spans="1:6" x14ac:dyDescent="0.2">
      <c r="A5787" s="21">
        <v>41581</v>
      </c>
      <c r="B5787" s="44">
        <v>3</v>
      </c>
      <c r="C5787" s="44">
        <v>11</v>
      </c>
      <c r="D5787" s="44">
        <v>2013</v>
      </c>
      <c r="E5787" s="85">
        <v>5.22</v>
      </c>
      <c r="F5787" s="21"/>
    </row>
    <row r="5788" spans="1:6" x14ac:dyDescent="0.2">
      <c r="A5788" s="21">
        <v>41582</v>
      </c>
      <c r="B5788" s="44">
        <v>4</v>
      </c>
      <c r="C5788" s="44">
        <v>11</v>
      </c>
      <c r="D5788" s="44">
        <v>2013</v>
      </c>
      <c r="E5788" s="85">
        <v>2.57</v>
      </c>
      <c r="F5788" s="21"/>
    </row>
    <row r="5789" spans="1:6" x14ac:dyDescent="0.2">
      <c r="A5789" s="21">
        <v>41583</v>
      </c>
      <c r="B5789" s="44">
        <v>5</v>
      </c>
      <c r="C5789" s="44">
        <v>11</v>
      </c>
      <c r="D5789" s="44">
        <v>2013</v>
      </c>
      <c r="E5789" s="85">
        <v>2.5299999999999998</v>
      </c>
      <c r="F5789" s="21"/>
    </row>
    <row r="5790" spans="1:6" x14ac:dyDescent="0.2">
      <c r="A5790" s="21">
        <v>41584</v>
      </c>
      <c r="B5790" s="44">
        <v>6</v>
      </c>
      <c r="C5790" s="44">
        <v>11</v>
      </c>
      <c r="D5790" s="44">
        <v>2013</v>
      </c>
      <c r="E5790" s="85">
        <v>5.0599999999999996</v>
      </c>
      <c r="F5790" s="21"/>
    </row>
    <row r="5791" spans="1:6" x14ac:dyDescent="0.2">
      <c r="A5791" s="21">
        <v>41585</v>
      </c>
      <c r="B5791" s="44">
        <v>7</v>
      </c>
      <c r="C5791" s="44">
        <v>11</v>
      </c>
      <c r="D5791" s="44">
        <v>2013</v>
      </c>
      <c r="E5791" s="85">
        <v>4.34</v>
      </c>
      <c r="F5791" s="21"/>
    </row>
    <row r="5792" spans="1:6" x14ac:dyDescent="0.2">
      <c r="A5792" s="21">
        <v>41586</v>
      </c>
      <c r="B5792" s="44">
        <v>8</v>
      </c>
      <c r="C5792" s="44">
        <v>11</v>
      </c>
      <c r="D5792" s="44">
        <v>2013</v>
      </c>
      <c r="E5792" s="85">
        <v>1.37</v>
      </c>
      <c r="F5792" s="21"/>
    </row>
    <row r="5793" spans="1:6" x14ac:dyDescent="0.2">
      <c r="A5793" s="21">
        <v>41587</v>
      </c>
      <c r="B5793" s="44">
        <v>9</v>
      </c>
      <c r="C5793" s="44">
        <v>11</v>
      </c>
      <c r="D5793" s="44">
        <v>2013</v>
      </c>
      <c r="E5793" s="85">
        <v>2.4900000000000002</v>
      </c>
      <c r="F5793" s="21"/>
    </row>
    <row r="5794" spans="1:6" x14ac:dyDescent="0.2">
      <c r="A5794" s="21">
        <v>41588</v>
      </c>
      <c r="B5794" s="44">
        <v>10</v>
      </c>
      <c r="C5794" s="44">
        <v>11</v>
      </c>
      <c r="D5794" s="44">
        <v>2013</v>
      </c>
      <c r="E5794" s="85">
        <v>12.03</v>
      </c>
      <c r="F5794" s="21"/>
    </row>
    <row r="5795" spans="1:6" x14ac:dyDescent="0.2">
      <c r="A5795" s="21">
        <v>41589</v>
      </c>
      <c r="B5795" s="44">
        <v>11</v>
      </c>
      <c r="C5795" s="44">
        <v>11</v>
      </c>
      <c r="D5795" s="44">
        <v>2013</v>
      </c>
      <c r="E5795" s="85">
        <v>17.5</v>
      </c>
      <c r="F5795" s="21"/>
    </row>
    <row r="5796" spans="1:6" x14ac:dyDescent="0.2">
      <c r="A5796" s="21">
        <v>41590</v>
      </c>
      <c r="B5796" s="44">
        <v>12</v>
      </c>
      <c r="C5796" s="44">
        <v>11</v>
      </c>
      <c r="D5796" s="44">
        <v>2013</v>
      </c>
      <c r="E5796" s="85">
        <v>29</v>
      </c>
      <c r="F5796" s="21"/>
    </row>
    <row r="5797" spans="1:6" x14ac:dyDescent="0.2">
      <c r="A5797" s="21">
        <v>41591</v>
      </c>
      <c r="B5797" s="44">
        <v>13</v>
      </c>
      <c r="C5797" s="44">
        <v>11</v>
      </c>
      <c r="D5797" s="44">
        <v>2013</v>
      </c>
      <c r="F5797" s="21"/>
    </row>
    <row r="5798" spans="1:6" x14ac:dyDescent="0.2">
      <c r="A5798" s="21">
        <v>41592</v>
      </c>
      <c r="B5798" s="44">
        <v>14</v>
      </c>
      <c r="C5798" s="44">
        <v>11</v>
      </c>
      <c r="D5798" s="44">
        <v>2013</v>
      </c>
      <c r="F5798" s="21"/>
    </row>
    <row r="5799" spans="1:6" x14ac:dyDescent="0.2">
      <c r="A5799" s="21">
        <v>41593</v>
      </c>
      <c r="B5799" s="44">
        <v>15</v>
      </c>
      <c r="C5799" s="44">
        <v>11</v>
      </c>
      <c r="D5799" s="44">
        <v>2013</v>
      </c>
      <c r="F5799" s="21"/>
    </row>
    <row r="5800" spans="1:6" x14ac:dyDescent="0.2">
      <c r="A5800" s="21">
        <v>41594</v>
      </c>
      <c r="B5800" s="44">
        <v>16</v>
      </c>
      <c r="C5800" s="44">
        <v>11</v>
      </c>
      <c r="D5800" s="44">
        <v>2013</v>
      </c>
      <c r="F5800" s="21"/>
    </row>
    <row r="5801" spans="1:6" x14ac:dyDescent="0.2">
      <c r="A5801" s="21">
        <v>41595</v>
      </c>
      <c r="B5801" s="44">
        <v>17</v>
      </c>
      <c r="C5801" s="44">
        <v>11</v>
      </c>
      <c r="D5801" s="44">
        <v>2013</v>
      </c>
      <c r="E5801" s="85">
        <v>14.46</v>
      </c>
      <c r="F5801" s="21"/>
    </row>
    <row r="5802" spans="1:6" x14ac:dyDescent="0.2">
      <c r="A5802" s="21">
        <v>41596</v>
      </c>
      <c r="B5802" s="44">
        <v>18</v>
      </c>
      <c r="C5802" s="44">
        <v>11</v>
      </c>
      <c r="D5802" s="44">
        <v>2013</v>
      </c>
      <c r="E5802" s="85">
        <v>9.24</v>
      </c>
      <c r="F5802" s="21"/>
    </row>
    <row r="5803" spans="1:6" x14ac:dyDescent="0.2">
      <c r="A5803" s="21">
        <v>41597</v>
      </c>
      <c r="B5803" s="44">
        <v>19</v>
      </c>
      <c r="C5803" s="44">
        <v>11</v>
      </c>
      <c r="D5803" s="44">
        <v>2013</v>
      </c>
      <c r="E5803" s="85">
        <v>7.96</v>
      </c>
      <c r="F5803" s="21"/>
    </row>
    <row r="5804" spans="1:6" x14ac:dyDescent="0.2">
      <c r="A5804" s="21">
        <v>41598</v>
      </c>
      <c r="B5804" s="44">
        <v>20</v>
      </c>
      <c r="C5804" s="44">
        <v>11</v>
      </c>
      <c r="D5804" s="44">
        <v>2013</v>
      </c>
      <c r="E5804" s="85">
        <v>6.2</v>
      </c>
      <c r="F5804" s="21"/>
    </row>
    <row r="5805" spans="1:6" x14ac:dyDescent="0.2">
      <c r="A5805" s="21">
        <v>41599</v>
      </c>
      <c r="B5805" s="44">
        <v>21</v>
      </c>
      <c r="C5805" s="44">
        <v>11</v>
      </c>
      <c r="D5805" s="44">
        <v>2013</v>
      </c>
      <c r="E5805" s="85">
        <v>6.02</v>
      </c>
      <c r="F5805" s="21"/>
    </row>
    <row r="5806" spans="1:6" x14ac:dyDescent="0.2">
      <c r="A5806" s="21">
        <v>41600</v>
      </c>
      <c r="B5806" s="44">
        <v>22</v>
      </c>
      <c r="C5806" s="44">
        <v>11</v>
      </c>
      <c r="D5806" s="44">
        <v>2013</v>
      </c>
      <c r="E5806" s="85">
        <v>6.13</v>
      </c>
      <c r="F5806" s="21"/>
    </row>
    <row r="5807" spans="1:6" x14ac:dyDescent="0.2">
      <c r="A5807" s="21">
        <v>41601</v>
      </c>
      <c r="B5807" s="44">
        <v>23</v>
      </c>
      <c r="C5807" s="44">
        <v>11</v>
      </c>
      <c r="D5807" s="44">
        <v>2013</v>
      </c>
      <c r="E5807" s="85">
        <v>5.0199999999999996</v>
      </c>
      <c r="F5807" s="21"/>
    </row>
    <row r="5808" spans="1:6" x14ac:dyDescent="0.2">
      <c r="A5808" s="21">
        <v>41602</v>
      </c>
      <c r="B5808" s="44">
        <v>24</v>
      </c>
      <c r="C5808" s="44">
        <v>11</v>
      </c>
      <c r="D5808" s="44">
        <v>2013</v>
      </c>
      <c r="E5808" s="85">
        <v>3.38</v>
      </c>
      <c r="F5808" s="21"/>
    </row>
    <row r="5809" spans="1:6" x14ac:dyDescent="0.2">
      <c r="A5809" s="21">
        <v>41603</v>
      </c>
      <c r="B5809" s="44">
        <v>25</v>
      </c>
      <c r="C5809" s="44">
        <v>11</v>
      </c>
      <c r="D5809" s="44">
        <v>2013</v>
      </c>
      <c r="E5809" s="85">
        <v>4.88</v>
      </c>
      <c r="F5809" s="21"/>
    </row>
    <row r="5810" spans="1:6" x14ac:dyDescent="0.2">
      <c r="A5810" s="21">
        <v>41604</v>
      </c>
      <c r="B5810" s="44">
        <v>26</v>
      </c>
      <c r="C5810" s="44">
        <v>11</v>
      </c>
      <c r="D5810" s="44">
        <v>2013</v>
      </c>
      <c r="E5810" s="85">
        <v>10.14</v>
      </c>
      <c r="F5810" s="21"/>
    </row>
    <row r="5811" spans="1:6" x14ac:dyDescent="0.2">
      <c r="A5811" s="21">
        <v>41605</v>
      </c>
      <c r="B5811" s="44">
        <v>27</v>
      </c>
      <c r="C5811" s="44">
        <v>11</v>
      </c>
      <c r="D5811" s="44">
        <v>2013</v>
      </c>
      <c r="E5811" s="85">
        <v>9.98</v>
      </c>
      <c r="F5811" s="21"/>
    </row>
    <row r="5812" spans="1:6" x14ac:dyDescent="0.2">
      <c r="A5812" s="21">
        <v>41606</v>
      </c>
      <c r="B5812" s="44">
        <v>28</v>
      </c>
      <c r="C5812" s="44">
        <v>11</v>
      </c>
      <c r="D5812" s="44">
        <v>2013</v>
      </c>
      <c r="E5812" s="85">
        <v>6.19</v>
      </c>
      <c r="F5812" s="21"/>
    </row>
    <row r="5813" spans="1:6" x14ac:dyDescent="0.2">
      <c r="A5813" s="21">
        <v>41607</v>
      </c>
      <c r="B5813" s="44">
        <v>29</v>
      </c>
      <c r="C5813" s="44">
        <v>11</v>
      </c>
      <c r="D5813" s="44">
        <v>2013</v>
      </c>
      <c r="E5813" s="85">
        <v>5.72</v>
      </c>
      <c r="F5813" s="21"/>
    </row>
    <row r="5814" spans="1:6" x14ac:dyDescent="0.2">
      <c r="A5814" s="21">
        <v>41608</v>
      </c>
      <c r="B5814" s="44">
        <v>30</v>
      </c>
      <c r="C5814" s="44">
        <v>11</v>
      </c>
      <c r="D5814" s="44">
        <v>2013</v>
      </c>
      <c r="E5814" s="85">
        <v>6.73</v>
      </c>
      <c r="F5814" s="21"/>
    </row>
    <row r="5815" spans="1:6" x14ac:dyDescent="0.2">
      <c r="A5815" s="21">
        <v>41609</v>
      </c>
      <c r="B5815" s="44">
        <v>1</v>
      </c>
      <c r="C5815" s="44">
        <v>12</v>
      </c>
      <c r="D5815" s="44">
        <v>2013</v>
      </c>
      <c r="E5815" s="85">
        <v>8.7200000000000006</v>
      </c>
      <c r="F5815" s="21"/>
    </row>
    <row r="5816" spans="1:6" x14ac:dyDescent="0.2">
      <c r="A5816" s="21">
        <v>41610</v>
      </c>
      <c r="B5816" s="44">
        <v>2</v>
      </c>
      <c r="C5816" s="44">
        <v>12</v>
      </c>
      <c r="D5816" s="44">
        <v>2013</v>
      </c>
      <c r="E5816" s="85">
        <v>8.51</v>
      </c>
      <c r="F5816" s="21"/>
    </row>
    <row r="5817" spans="1:6" x14ac:dyDescent="0.2">
      <c r="A5817" s="21">
        <v>41611</v>
      </c>
      <c r="B5817" s="44">
        <v>3</v>
      </c>
      <c r="C5817" s="44">
        <v>12</v>
      </c>
      <c r="D5817" s="44">
        <v>2013</v>
      </c>
      <c r="E5817" s="85">
        <v>6.63</v>
      </c>
      <c r="F5817" s="21"/>
    </row>
    <row r="5818" spans="1:6" x14ac:dyDescent="0.2">
      <c r="A5818" s="21">
        <v>41612</v>
      </c>
      <c r="B5818" s="44">
        <v>4</v>
      </c>
      <c r="C5818" s="44">
        <v>12</v>
      </c>
      <c r="D5818" s="44">
        <v>2013</v>
      </c>
      <c r="E5818" s="85">
        <v>5.62</v>
      </c>
      <c r="F5818" s="21"/>
    </row>
    <row r="5819" spans="1:6" x14ac:dyDescent="0.2">
      <c r="A5819" s="21">
        <v>41613</v>
      </c>
      <c r="B5819" s="44">
        <v>5</v>
      </c>
      <c r="C5819" s="44">
        <v>12</v>
      </c>
      <c r="D5819" s="44">
        <v>2013</v>
      </c>
      <c r="E5819" s="85">
        <v>7.24</v>
      </c>
      <c r="F5819" s="21"/>
    </row>
    <row r="5820" spans="1:6" x14ac:dyDescent="0.2">
      <c r="A5820" s="21">
        <v>41614</v>
      </c>
      <c r="B5820" s="44">
        <v>6</v>
      </c>
      <c r="C5820" s="44">
        <v>12</v>
      </c>
      <c r="D5820" s="44">
        <v>2013</v>
      </c>
      <c r="E5820" s="85">
        <v>11.62</v>
      </c>
      <c r="F5820" s="21"/>
    </row>
    <row r="5821" spans="1:6" x14ac:dyDescent="0.2">
      <c r="A5821" s="21">
        <v>41615</v>
      </c>
      <c r="B5821" s="44">
        <v>7</v>
      </c>
      <c r="C5821" s="44">
        <v>12</v>
      </c>
      <c r="D5821" s="44">
        <v>2013</v>
      </c>
      <c r="E5821" s="85">
        <v>14.89</v>
      </c>
      <c r="F5821" s="21"/>
    </row>
    <row r="5822" spans="1:6" x14ac:dyDescent="0.2">
      <c r="A5822" s="21">
        <v>41616</v>
      </c>
      <c r="B5822" s="44">
        <v>8</v>
      </c>
      <c r="C5822" s="44">
        <v>12</v>
      </c>
      <c r="D5822" s="44">
        <v>2013</v>
      </c>
      <c r="E5822" s="85">
        <v>8.25</v>
      </c>
      <c r="F5822" s="21"/>
    </row>
    <row r="5823" spans="1:6" x14ac:dyDescent="0.2">
      <c r="A5823" s="21">
        <v>41617</v>
      </c>
      <c r="B5823" s="44">
        <v>9</v>
      </c>
      <c r="C5823" s="44">
        <v>12</v>
      </c>
      <c r="D5823" s="44">
        <v>2013</v>
      </c>
      <c r="E5823" s="85">
        <v>3.95</v>
      </c>
      <c r="F5823" s="21"/>
    </row>
    <row r="5824" spans="1:6" x14ac:dyDescent="0.2">
      <c r="A5824" s="21">
        <v>41618</v>
      </c>
      <c r="B5824" s="44">
        <v>10</v>
      </c>
      <c r="C5824" s="44">
        <v>12</v>
      </c>
      <c r="D5824" s="44">
        <v>2013</v>
      </c>
      <c r="E5824" s="85">
        <v>6.34</v>
      </c>
      <c r="F5824" s="21"/>
    </row>
    <row r="5825" spans="1:6" x14ac:dyDescent="0.2">
      <c r="A5825" s="21">
        <v>41619</v>
      </c>
      <c r="B5825" s="44">
        <v>11</v>
      </c>
      <c r="C5825" s="44">
        <v>12</v>
      </c>
      <c r="D5825" s="44">
        <v>2013</v>
      </c>
      <c r="E5825" s="85">
        <v>18.14</v>
      </c>
      <c r="F5825" s="21"/>
    </row>
    <row r="5826" spans="1:6" x14ac:dyDescent="0.2">
      <c r="A5826" s="21">
        <v>41620</v>
      </c>
      <c r="B5826" s="44">
        <v>12</v>
      </c>
      <c r="C5826" s="44">
        <v>12</v>
      </c>
      <c r="D5826" s="44">
        <v>2013</v>
      </c>
      <c r="E5826" s="85">
        <v>9.2799999999999994</v>
      </c>
      <c r="F5826" s="21"/>
    </row>
    <row r="5827" spans="1:6" x14ac:dyDescent="0.2">
      <c r="A5827" s="21">
        <v>41621</v>
      </c>
      <c r="B5827" s="44">
        <v>13</v>
      </c>
      <c r="C5827" s="44">
        <v>12</v>
      </c>
      <c r="D5827" s="44">
        <v>2013</v>
      </c>
      <c r="E5827" s="85">
        <v>10.93</v>
      </c>
      <c r="F5827" s="21"/>
    </row>
    <row r="5828" spans="1:6" x14ac:dyDescent="0.2">
      <c r="A5828" s="21">
        <v>41622</v>
      </c>
      <c r="B5828" s="44">
        <v>14</v>
      </c>
      <c r="C5828" s="44">
        <v>12</v>
      </c>
      <c r="D5828" s="44">
        <v>2013</v>
      </c>
      <c r="E5828" s="85">
        <v>51.88</v>
      </c>
      <c r="F5828" s="21"/>
    </row>
    <row r="5829" spans="1:6" x14ac:dyDescent="0.2">
      <c r="A5829" s="21">
        <v>41623</v>
      </c>
      <c r="B5829" s="44">
        <v>15</v>
      </c>
      <c r="C5829" s="44">
        <v>12</v>
      </c>
      <c r="D5829" s="44">
        <v>2013</v>
      </c>
      <c r="E5829" s="85">
        <v>14.49</v>
      </c>
      <c r="F5829" s="21"/>
    </row>
    <row r="5830" spans="1:6" x14ac:dyDescent="0.2">
      <c r="A5830" s="21">
        <v>41624</v>
      </c>
      <c r="B5830" s="44">
        <v>16</v>
      </c>
      <c r="C5830" s="44">
        <v>12</v>
      </c>
      <c r="D5830" s="44">
        <v>2013</v>
      </c>
      <c r="E5830" s="85">
        <v>13.13</v>
      </c>
      <c r="F5830" s="21"/>
    </row>
    <row r="5831" spans="1:6" x14ac:dyDescent="0.2">
      <c r="A5831" s="21">
        <v>41625</v>
      </c>
      <c r="B5831" s="44">
        <v>17</v>
      </c>
      <c r="C5831" s="44">
        <v>12</v>
      </c>
      <c r="D5831" s="44">
        <v>2013</v>
      </c>
      <c r="E5831" s="85">
        <v>33.270000000000003</v>
      </c>
      <c r="F5831" s="21"/>
    </row>
    <row r="5832" spans="1:6" x14ac:dyDescent="0.2">
      <c r="A5832" s="21">
        <v>41626</v>
      </c>
      <c r="B5832" s="44">
        <v>18</v>
      </c>
      <c r="C5832" s="44">
        <v>12</v>
      </c>
      <c r="D5832" s="44">
        <v>2013</v>
      </c>
      <c r="E5832" s="85">
        <v>37.869999999999997</v>
      </c>
      <c r="F5832" s="21"/>
    </row>
    <row r="5833" spans="1:6" x14ac:dyDescent="0.2">
      <c r="A5833" s="21">
        <v>41627</v>
      </c>
      <c r="B5833" s="44">
        <v>19</v>
      </c>
      <c r="C5833" s="44">
        <v>12</v>
      </c>
      <c r="D5833" s="44">
        <v>2013</v>
      </c>
      <c r="E5833" s="85">
        <v>18.940000000000001</v>
      </c>
      <c r="F5833" s="21"/>
    </row>
    <row r="5834" spans="1:6" x14ac:dyDescent="0.2">
      <c r="A5834" s="21">
        <v>41628</v>
      </c>
      <c r="B5834" s="44">
        <v>20</v>
      </c>
      <c r="C5834" s="44">
        <v>12</v>
      </c>
      <c r="D5834" s="44">
        <v>2013</v>
      </c>
      <c r="E5834" s="85">
        <v>4.7300000000000004</v>
      </c>
      <c r="F5834" s="21"/>
    </row>
    <row r="5835" spans="1:6" x14ac:dyDescent="0.2">
      <c r="A5835" s="21">
        <v>41629</v>
      </c>
      <c r="B5835" s="44">
        <v>21</v>
      </c>
      <c r="C5835" s="44">
        <v>12</v>
      </c>
      <c r="D5835" s="44">
        <v>2013</v>
      </c>
      <c r="E5835" s="85">
        <v>7.75</v>
      </c>
      <c r="F5835" s="21"/>
    </row>
    <row r="5836" spans="1:6" x14ac:dyDescent="0.2">
      <c r="A5836" s="21">
        <v>41630</v>
      </c>
      <c r="B5836" s="44">
        <v>22</v>
      </c>
      <c r="C5836" s="44">
        <v>12</v>
      </c>
      <c r="D5836" s="44">
        <v>2013</v>
      </c>
      <c r="E5836" s="85">
        <v>10.050000000000001</v>
      </c>
      <c r="F5836" s="21"/>
    </row>
    <row r="5837" spans="1:6" x14ac:dyDescent="0.2">
      <c r="A5837" s="21">
        <v>41631</v>
      </c>
      <c r="B5837" s="44">
        <v>23</v>
      </c>
      <c r="C5837" s="44">
        <v>12</v>
      </c>
      <c r="D5837" s="44">
        <v>2013</v>
      </c>
      <c r="E5837" s="85">
        <v>23.42</v>
      </c>
      <c r="F5837" s="21"/>
    </row>
    <row r="5838" spans="1:6" x14ac:dyDescent="0.2">
      <c r="A5838" s="21">
        <v>41632</v>
      </c>
      <c r="B5838" s="44">
        <v>24</v>
      </c>
      <c r="C5838" s="44">
        <v>12</v>
      </c>
      <c r="D5838" s="44">
        <v>2013</v>
      </c>
      <c r="E5838" s="85">
        <v>62.2</v>
      </c>
      <c r="F5838" s="21"/>
    </row>
    <row r="5839" spans="1:6" x14ac:dyDescent="0.2">
      <c r="A5839" s="21">
        <v>41633</v>
      </c>
      <c r="B5839" s="44">
        <v>25</v>
      </c>
      <c r="C5839" s="44">
        <v>12</v>
      </c>
      <c r="D5839" s="44">
        <v>2013</v>
      </c>
      <c r="E5839" s="85">
        <v>54.36</v>
      </c>
      <c r="F5839" s="21"/>
    </row>
    <row r="5840" spans="1:6" x14ac:dyDescent="0.2">
      <c r="A5840" s="21">
        <v>41634</v>
      </c>
      <c r="B5840" s="44">
        <v>26</v>
      </c>
      <c r="C5840" s="44">
        <v>12</v>
      </c>
      <c r="D5840" s="44">
        <v>2013</v>
      </c>
      <c r="E5840" s="85">
        <v>23.6</v>
      </c>
      <c r="F5840" s="21"/>
    </row>
    <row r="5841" spans="1:6" x14ac:dyDescent="0.2">
      <c r="A5841" s="21">
        <v>41635</v>
      </c>
      <c r="B5841" s="44">
        <v>27</v>
      </c>
      <c r="C5841" s="44">
        <v>12</v>
      </c>
      <c r="D5841" s="44">
        <v>2013</v>
      </c>
      <c r="E5841" s="85">
        <v>17.32</v>
      </c>
      <c r="F5841" s="21"/>
    </row>
    <row r="5842" spans="1:6" x14ac:dyDescent="0.2">
      <c r="A5842" s="21">
        <v>41636</v>
      </c>
      <c r="B5842" s="44">
        <v>28</v>
      </c>
      <c r="C5842" s="44">
        <v>12</v>
      </c>
      <c r="D5842" s="44">
        <v>2013</v>
      </c>
      <c r="E5842" s="85">
        <v>10.91</v>
      </c>
      <c r="F5842" s="21"/>
    </row>
    <row r="5843" spans="1:6" x14ac:dyDescent="0.2">
      <c r="A5843" s="21">
        <v>41637</v>
      </c>
      <c r="B5843" s="44">
        <v>29</v>
      </c>
      <c r="C5843" s="44">
        <v>12</v>
      </c>
      <c r="D5843" s="44">
        <v>2013</v>
      </c>
      <c r="E5843" s="85">
        <v>10.87</v>
      </c>
      <c r="F5843" s="21"/>
    </row>
    <row r="5844" spans="1:6" x14ac:dyDescent="0.2">
      <c r="A5844" s="21">
        <v>41638</v>
      </c>
      <c r="B5844" s="44">
        <v>30</v>
      </c>
      <c r="C5844" s="44">
        <v>12</v>
      </c>
      <c r="D5844" s="44">
        <v>2013</v>
      </c>
      <c r="E5844" s="85">
        <v>11.89</v>
      </c>
      <c r="F5844" s="21"/>
    </row>
    <row r="5845" spans="1:6" x14ac:dyDescent="0.2">
      <c r="A5845" s="21">
        <v>41639</v>
      </c>
      <c r="B5845" s="44">
        <v>31</v>
      </c>
      <c r="C5845" s="44">
        <v>12</v>
      </c>
      <c r="D5845" s="44">
        <v>2013</v>
      </c>
      <c r="E5845" s="85">
        <v>11.14</v>
      </c>
      <c r="F5845" s="21"/>
    </row>
    <row r="5846" spans="1:6" x14ac:dyDescent="0.2">
      <c r="A5846" s="21"/>
    </row>
    <row r="5847" spans="1:6" x14ac:dyDescent="0.2">
      <c r="A5847" s="21"/>
    </row>
    <row r="5848" spans="1:6" x14ac:dyDescent="0.2">
      <c r="A5848" s="21"/>
    </row>
    <row r="5849" spans="1:6" x14ac:dyDescent="0.2">
      <c r="A5849" s="21"/>
    </row>
    <row r="5850" spans="1:6" x14ac:dyDescent="0.2">
      <c r="A5850" s="21"/>
    </row>
    <row r="5851" spans="1:6" x14ac:dyDescent="0.2">
      <c r="A5851" s="21"/>
    </row>
    <row r="5852" spans="1:6" x14ac:dyDescent="0.2">
      <c r="A5852" s="21"/>
    </row>
    <row r="5853" spans="1:6" x14ac:dyDescent="0.2">
      <c r="A5853" s="21"/>
    </row>
    <row r="5854" spans="1:6" x14ac:dyDescent="0.2">
      <c r="A5854" s="21"/>
    </row>
    <row r="5855" spans="1:6" x14ac:dyDescent="0.2">
      <c r="A5855" s="21"/>
    </row>
    <row r="5856" spans="1:6" x14ac:dyDescent="0.2">
      <c r="A5856" s="21"/>
    </row>
    <row r="5857" spans="1:1" x14ac:dyDescent="0.2">
      <c r="A5857" s="21"/>
    </row>
    <row r="5858" spans="1:1" x14ac:dyDescent="0.2">
      <c r="A5858" s="21"/>
    </row>
    <row r="5859" spans="1:1" x14ac:dyDescent="0.2">
      <c r="A5859" s="21"/>
    </row>
    <row r="5860" spans="1:1" x14ac:dyDescent="0.2">
      <c r="A5860" s="21"/>
    </row>
    <row r="5861" spans="1:1" x14ac:dyDescent="0.2">
      <c r="A5861" s="21"/>
    </row>
    <row r="5862" spans="1:1" x14ac:dyDescent="0.2">
      <c r="A5862" s="21"/>
    </row>
    <row r="5863" spans="1:1" x14ac:dyDescent="0.2">
      <c r="A5863" s="21"/>
    </row>
    <row r="5864" spans="1:1" x14ac:dyDescent="0.2">
      <c r="A5864" s="21"/>
    </row>
    <row r="5865" spans="1:1" x14ac:dyDescent="0.2">
      <c r="A5865" s="21"/>
    </row>
    <row r="5866" spans="1:1" x14ac:dyDescent="0.2">
      <c r="A5866" s="21"/>
    </row>
    <row r="5867" spans="1:1" x14ac:dyDescent="0.2">
      <c r="A5867" s="21"/>
    </row>
    <row r="5868" spans="1:1" x14ac:dyDescent="0.2">
      <c r="A5868" s="21"/>
    </row>
    <row r="5869" spans="1:1" x14ac:dyDescent="0.2">
      <c r="A5869" s="21"/>
    </row>
    <row r="5870" spans="1:1" x14ac:dyDescent="0.2">
      <c r="A5870" s="21"/>
    </row>
    <row r="5871" spans="1:1" x14ac:dyDescent="0.2">
      <c r="A5871" s="21"/>
    </row>
    <row r="5872" spans="1:1" x14ac:dyDescent="0.2">
      <c r="A5872" s="21"/>
    </row>
    <row r="5873" spans="1:1" x14ac:dyDescent="0.2">
      <c r="A5873" s="21"/>
    </row>
    <row r="5874" spans="1:1" x14ac:dyDescent="0.2">
      <c r="A5874" s="21"/>
    </row>
    <row r="5875" spans="1:1" x14ac:dyDescent="0.2">
      <c r="A5875" s="21"/>
    </row>
    <row r="5876" spans="1:1" x14ac:dyDescent="0.2">
      <c r="A5876" s="21"/>
    </row>
    <row r="5877" spans="1:1" x14ac:dyDescent="0.2">
      <c r="A5877" s="21"/>
    </row>
    <row r="5878" spans="1:1" x14ac:dyDescent="0.2">
      <c r="A5878" s="21"/>
    </row>
    <row r="5879" spans="1:1" x14ac:dyDescent="0.2">
      <c r="A5879" s="21"/>
    </row>
    <row r="5880" spans="1:1" x14ac:dyDescent="0.2">
      <c r="A5880" s="21"/>
    </row>
    <row r="5881" spans="1:1" x14ac:dyDescent="0.2">
      <c r="A5881" s="21"/>
    </row>
    <row r="5882" spans="1:1" x14ac:dyDescent="0.2">
      <c r="A5882" s="21"/>
    </row>
    <row r="5883" spans="1:1" x14ac:dyDescent="0.2">
      <c r="A5883" s="21"/>
    </row>
    <row r="5884" spans="1:1" x14ac:dyDescent="0.2">
      <c r="A5884" s="21"/>
    </row>
    <row r="5885" spans="1:1" x14ac:dyDescent="0.2">
      <c r="A5885" s="21"/>
    </row>
    <row r="5886" spans="1:1" x14ac:dyDescent="0.2">
      <c r="A5886" s="21"/>
    </row>
    <row r="5887" spans="1:1" x14ac:dyDescent="0.2">
      <c r="A5887" s="21"/>
    </row>
    <row r="5888" spans="1:1" x14ac:dyDescent="0.2">
      <c r="A5888" s="21"/>
    </row>
    <row r="5889" spans="1:1" x14ac:dyDescent="0.2">
      <c r="A5889" s="21"/>
    </row>
    <row r="5890" spans="1:1" x14ac:dyDescent="0.2">
      <c r="A5890" s="21"/>
    </row>
    <row r="5891" spans="1:1" x14ac:dyDescent="0.2">
      <c r="A5891" s="21"/>
    </row>
    <row r="5892" spans="1:1" x14ac:dyDescent="0.2">
      <c r="A5892" s="21"/>
    </row>
    <row r="5893" spans="1:1" x14ac:dyDescent="0.2">
      <c r="A5893" s="21"/>
    </row>
    <row r="5894" spans="1:1" x14ac:dyDescent="0.2">
      <c r="A5894" s="21"/>
    </row>
    <row r="5895" spans="1:1" x14ac:dyDescent="0.2">
      <c r="A5895" s="21"/>
    </row>
    <row r="5896" spans="1:1" x14ac:dyDescent="0.2">
      <c r="A5896" s="21"/>
    </row>
    <row r="5897" spans="1:1" x14ac:dyDescent="0.2">
      <c r="A5897" s="21"/>
    </row>
    <row r="5898" spans="1:1" x14ac:dyDescent="0.2">
      <c r="A5898" s="21"/>
    </row>
    <row r="5899" spans="1:1" x14ac:dyDescent="0.2">
      <c r="A5899" s="21"/>
    </row>
    <row r="5900" spans="1:1" x14ac:dyDescent="0.2">
      <c r="A5900" s="21"/>
    </row>
    <row r="5901" spans="1:1" x14ac:dyDescent="0.2">
      <c r="A5901" s="21"/>
    </row>
    <row r="5902" spans="1:1" x14ac:dyDescent="0.2">
      <c r="A5902" s="21"/>
    </row>
    <row r="5903" spans="1:1" x14ac:dyDescent="0.2">
      <c r="A5903" s="21"/>
    </row>
    <row r="5904" spans="1:1" x14ac:dyDescent="0.2">
      <c r="A5904" s="21"/>
    </row>
    <row r="5905" spans="1:1" x14ac:dyDescent="0.2">
      <c r="A5905" s="21"/>
    </row>
    <row r="5906" spans="1:1" x14ac:dyDescent="0.2">
      <c r="A5906" s="21"/>
    </row>
    <row r="5907" spans="1:1" x14ac:dyDescent="0.2">
      <c r="A5907" s="21"/>
    </row>
    <row r="5908" spans="1:1" x14ac:dyDescent="0.2">
      <c r="A5908" s="21"/>
    </row>
    <row r="5909" spans="1:1" x14ac:dyDescent="0.2">
      <c r="A5909" s="21"/>
    </row>
    <row r="5910" spans="1:1" x14ac:dyDescent="0.2">
      <c r="A5910" s="21"/>
    </row>
  </sheetData>
  <sortState ref="A2:E5910">
    <sortCondition ref="A2:A5910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A1:Q3288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P1" sqref="P1:P2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  <col min="5" max="5" width="9.140625" style="83"/>
  </cols>
  <sheetData>
    <row r="1" spans="1:16" s="22" customFormat="1" x14ac:dyDescent="0.2">
      <c r="A1" s="22" t="s">
        <v>0</v>
      </c>
      <c r="B1" s="92" t="s">
        <v>2</v>
      </c>
      <c r="C1" s="92" t="s">
        <v>3</v>
      </c>
      <c r="D1" s="92" t="s">
        <v>4</v>
      </c>
      <c r="E1" s="94" t="s">
        <v>55</v>
      </c>
      <c r="I1" s="22" t="s">
        <v>3</v>
      </c>
      <c r="J1" s="22" t="s">
        <v>19</v>
      </c>
      <c r="K1" s="22" t="s">
        <v>5</v>
      </c>
      <c r="M1" s="22" t="s">
        <v>4</v>
      </c>
      <c r="N1" s="22" t="s">
        <v>18</v>
      </c>
      <c r="O1" s="22" t="s">
        <v>52</v>
      </c>
      <c r="P1" s="22" t="s">
        <v>69</v>
      </c>
    </row>
    <row r="2" spans="1:16" x14ac:dyDescent="0.2">
      <c r="A2" s="20">
        <v>38353</v>
      </c>
      <c r="B2" s="1">
        <v>1</v>
      </c>
      <c r="C2" s="1">
        <v>1</v>
      </c>
      <c r="D2" s="1">
        <v>2005</v>
      </c>
      <c r="E2" s="93">
        <v>4.7069999999999999</v>
      </c>
      <c r="I2" t="s">
        <v>6</v>
      </c>
      <c r="J2">
        <v>1245.2150000000001</v>
      </c>
      <c r="K2">
        <f>J2/9</f>
        <v>138.35722222222225</v>
      </c>
      <c r="N2">
        <v>2005</v>
      </c>
      <c r="O2" s="1">
        <v>3064.311999999999</v>
      </c>
      <c r="P2" t="s">
        <v>71</v>
      </c>
    </row>
    <row r="3" spans="1:16" x14ac:dyDescent="0.2">
      <c r="A3" s="20">
        <v>38354</v>
      </c>
      <c r="B3" s="1">
        <v>2</v>
      </c>
      <c r="C3" s="1">
        <v>1</v>
      </c>
      <c r="D3" s="1">
        <v>2005</v>
      </c>
      <c r="E3" s="93">
        <v>7.37</v>
      </c>
      <c r="I3" t="s">
        <v>7</v>
      </c>
      <c r="J3">
        <v>1108.6979999999996</v>
      </c>
      <c r="K3">
        <f t="shared" ref="K3:K13" si="0">J3/9</f>
        <v>123.18866666666662</v>
      </c>
      <c r="N3">
        <v>2006</v>
      </c>
      <c r="O3" s="1">
        <v>1055.2150000000001</v>
      </c>
    </row>
    <row r="4" spans="1:16" x14ac:dyDescent="0.2">
      <c r="A4" s="20">
        <v>38355</v>
      </c>
      <c r="B4" s="1">
        <v>3</v>
      </c>
      <c r="C4" s="1">
        <v>1</v>
      </c>
      <c r="D4" s="1">
        <v>2005</v>
      </c>
      <c r="E4" s="93">
        <v>1.8680000000000001</v>
      </c>
      <c r="I4" t="s">
        <v>8</v>
      </c>
      <c r="J4">
        <v>1195.2009999999998</v>
      </c>
      <c r="K4">
        <f t="shared" si="0"/>
        <v>132.80011111111108</v>
      </c>
      <c r="N4">
        <v>2007</v>
      </c>
      <c r="O4" s="1">
        <v>1712.2420000000002</v>
      </c>
    </row>
    <row r="5" spans="1:16" x14ac:dyDescent="0.2">
      <c r="A5" s="20">
        <v>38356</v>
      </c>
      <c r="B5" s="1">
        <v>4</v>
      </c>
      <c r="C5" s="1">
        <v>1</v>
      </c>
      <c r="D5" s="1">
        <v>2005</v>
      </c>
      <c r="E5" s="93">
        <v>7.4480000000000004</v>
      </c>
      <c r="I5" t="s">
        <v>9</v>
      </c>
      <c r="J5">
        <v>1035.0269999999996</v>
      </c>
      <c r="K5">
        <f t="shared" si="0"/>
        <v>115.00299999999996</v>
      </c>
      <c r="N5">
        <v>2008</v>
      </c>
      <c r="O5" s="1">
        <v>696.5100000000001</v>
      </c>
    </row>
    <row r="6" spans="1:16" x14ac:dyDescent="0.2">
      <c r="A6" s="20">
        <v>38357</v>
      </c>
      <c r="B6" s="1">
        <v>5</v>
      </c>
      <c r="C6" s="1">
        <v>1</v>
      </c>
      <c r="D6" s="1">
        <v>2005</v>
      </c>
      <c r="E6" s="93">
        <v>10.315</v>
      </c>
      <c r="I6" t="s">
        <v>10</v>
      </c>
      <c r="J6">
        <v>1312.3710000000001</v>
      </c>
      <c r="K6">
        <f t="shared" si="0"/>
        <v>145.81900000000002</v>
      </c>
      <c r="N6">
        <v>2009</v>
      </c>
      <c r="O6" s="1">
        <v>1723.1500000000024</v>
      </c>
    </row>
    <row r="7" spans="1:16" x14ac:dyDescent="0.2">
      <c r="A7" s="20">
        <v>38358</v>
      </c>
      <c r="B7" s="1">
        <v>6</v>
      </c>
      <c r="C7" s="1">
        <v>1</v>
      </c>
      <c r="D7" s="1">
        <v>2005</v>
      </c>
      <c r="E7" s="93">
        <v>12.662000000000001</v>
      </c>
      <c r="I7" t="s">
        <v>11</v>
      </c>
      <c r="J7">
        <v>524.46599999999989</v>
      </c>
      <c r="K7">
        <f t="shared" si="0"/>
        <v>58.273999999999987</v>
      </c>
      <c r="N7">
        <v>2010</v>
      </c>
      <c r="O7" s="1">
        <v>1339.7999999999997</v>
      </c>
    </row>
    <row r="8" spans="1:16" x14ac:dyDescent="0.2">
      <c r="A8" s="20">
        <v>38359</v>
      </c>
      <c r="B8" s="1">
        <v>7</v>
      </c>
      <c r="C8" s="1">
        <v>1</v>
      </c>
      <c r="D8" s="1">
        <v>2005</v>
      </c>
      <c r="E8" s="93">
        <v>8.3840000000000003</v>
      </c>
      <c r="I8" t="s">
        <v>12</v>
      </c>
      <c r="J8">
        <v>400.51799999999969</v>
      </c>
      <c r="K8">
        <f t="shared" si="0"/>
        <v>44.501999999999967</v>
      </c>
      <c r="N8">
        <v>2011</v>
      </c>
      <c r="O8" s="1">
        <v>1064.1199999999992</v>
      </c>
    </row>
    <row r="9" spans="1:16" x14ac:dyDescent="0.2">
      <c r="A9" s="20">
        <v>38360</v>
      </c>
      <c r="B9" s="1">
        <v>8</v>
      </c>
      <c r="C9" s="1">
        <v>1</v>
      </c>
      <c r="D9" s="1">
        <v>2005</v>
      </c>
      <c r="E9" s="93">
        <v>4.9560000000000004</v>
      </c>
      <c r="I9" t="s">
        <v>13</v>
      </c>
      <c r="J9">
        <v>203.98200000000006</v>
      </c>
      <c r="K9">
        <f t="shared" si="0"/>
        <v>22.664666666666673</v>
      </c>
      <c r="N9">
        <v>2012</v>
      </c>
      <c r="O9" s="1">
        <v>714.60000000000036</v>
      </c>
    </row>
    <row r="10" spans="1:16" x14ac:dyDescent="0.2">
      <c r="A10" s="20">
        <v>38361</v>
      </c>
      <c r="B10" s="1">
        <v>9</v>
      </c>
      <c r="C10" s="1">
        <v>1</v>
      </c>
      <c r="D10" s="1">
        <v>2005</v>
      </c>
      <c r="E10" s="93">
        <v>8.1720000000000006</v>
      </c>
      <c r="I10" t="s">
        <v>14</v>
      </c>
      <c r="J10">
        <v>821.63099999999963</v>
      </c>
      <c r="K10">
        <f t="shared" si="0"/>
        <v>91.292333333333289</v>
      </c>
      <c r="N10">
        <v>2013</v>
      </c>
      <c r="O10" s="1">
        <v>924.44</v>
      </c>
    </row>
    <row r="11" spans="1:16" x14ac:dyDescent="0.2">
      <c r="A11" s="20">
        <v>38362</v>
      </c>
      <c r="B11" s="1">
        <v>10</v>
      </c>
      <c r="C11" s="1">
        <v>1</v>
      </c>
      <c r="D11" s="1">
        <v>2005</v>
      </c>
      <c r="E11" s="93">
        <v>6.3010000000000002</v>
      </c>
      <c r="I11" t="s">
        <v>15</v>
      </c>
      <c r="J11">
        <v>1437.0030000000004</v>
      </c>
      <c r="K11">
        <f t="shared" si="0"/>
        <v>159.66700000000003</v>
      </c>
    </row>
    <row r="12" spans="1:16" x14ac:dyDescent="0.2">
      <c r="A12" s="20">
        <v>38363</v>
      </c>
      <c r="B12" s="1">
        <v>11</v>
      </c>
      <c r="C12" s="1">
        <v>1</v>
      </c>
      <c r="D12" s="1">
        <v>2005</v>
      </c>
      <c r="E12" s="93">
        <v>4.3259999999999996</v>
      </c>
      <c r="I12" t="s">
        <v>16</v>
      </c>
      <c r="J12">
        <v>1664.0329999999999</v>
      </c>
      <c r="K12">
        <f t="shared" si="0"/>
        <v>184.89255555555553</v>
      </c>
    </row>
    <row r="13" spans="1:16" x14ac:dyDescent="0.2">
      <c r="A13" s="20">
        <v>38364</v>
      </c>
      <c r="B13" s="1">
        <v>12</v>
      </c>
      <c r="C13" s="1">
        <v>1</v>
      </c>
      <c r="D13" s="1">
        <v>2005</v>
      </c>
      <c r="E13" s="93">
        <v>2.887</v>
      </c>
      <c r="I13" t="s">
        <v>17</v>
      </c>
      <c r="J13">
        <v>1346.2439999999988</v>
      </c>
      <c r="K13">
        <f t="shared" si="0"/>
        <v>149.58266666666654</v>
      </c>
    </row>
    <row r="14" spans="1:16" x14ac:dyDescent="0.2">
      <c r="A14" s="20">
        <v>38365</v>
      </c>
      <c r="B14" s="1">
        <v>13</v>
      </c>
      <c r="C14" s="1">
        <v>1</v>
      </c>
      <c r="D14" s="1">
        <v>2005</v>
      </c>
      <c r="E14" s="93">
        <v>4.415</v>
      </c>
    </row>
    <row r="15" spans="1:16" x14ac:dyDescent="0.2">
      <c r="A15" s="20">
        <v>38366</v>
      </c>
      <c r="B15" s="1">
        <v>14</v>
      </c>
      <c r="C15" s="1">
        <v>1</v>
      </c>
      <c r="D15" s="1">
        <v>2005</v>
      </c>
      <c r="E15" s="93">
        <v>8.4209999999999994</v>
      </c>
    </row>
    <row r="16" spans="1:16" x14ac:dyDescent="0.2">
      <c r="A16" s="20">
        <v>38367</v>
      </c>
      <c r="B16" s="1">
        <v>15</v>
      </c>
      <c r="C16" s="1">
        <v>1</v>
      </c>
      <c r="D16" s="1">
        <v>2005</v>
      </c>
      <c r="E16" s="93">
        <v>5.1840000000000002</v>
      </c>
    </row>
    <row r="17" spans="1:5" x14ac:dyDescent="0.2">
      <c r="A17" s="20">
        <v>38368</v>
      </c>
      <c r="B17" s="1">
        <v>16</v>
      </c>
      <c r="C17" s="1">
        <v>1</v>
      </c>
      <c r="D17" s="1">
        <v>2005</v>
      </c>
      <c r="E17" s="93">
        <v>4.625</v>
      </c>
    </row>
    <row r="18" spans="1:5" x14ac:dyDescent="0.2">
      <c r="A18" s="20">
        <v>38369</v>
      </c>
      <c r="B18" s="1">
        <v>17</v>
      </c>
      <c r="C18" s="1">
        <v>1</v>
      </c>
      <c r="D18" s="1">
        <v>2005</v>
      </c>
      <c r="E18" s="93">
        <v>6.47</v>
      </c>
    </row>
    <row r="19" spans="1:5" x14ac:dyDescent="0.2">
      <c r="A19" s="20">
        <v>38370</v>
      </c>
      <c r="B19" s="1">
        <v>18</v>
      </c>
      <c r="C19" s="1">
        <v>1</v>
      </c>
      <c r="D19" s="1">
        <v>2005</v>
      </c>
      <c r="E19" s="93">
        <v>11.089</v>
      </c>
    </row>
    <row r="20" spans="1:5" x14ac:dyDescent="0.2">
      <c r="A20" s="20">
        <v>38371</v>
      </c>
      <c r="B20" s="1">
        <v>19</v>
      </c>
      <c r="C20" s="1">
        <v>1</v>
      </c>
      <c r="D20" s="1">
        <v>2005</v>
      </c>
      <c r="E20" s="93">
        <v>17.59</v>
      </c>
    </row>
    <row r="21" spans="1:5" x14ac:dyDescent="0.2">
      <c r="A21" s="20">
        <v>38372</v>
      </c>
      <c r="B21" s="1">
        <v>20</v>
      </c>
      <c r="C21" s="1">
        <v>1</v>
      </c>
      <c r="D21" s="1">
        <v>2005</v>
      </c>
      <c r="E21" s="93">
        <v>20.82</v>
      </c>
    </row>
    <row r="22" spans="1:5" x14ac:dyDescent="0.2">
      <c r="A22" s="20">
        <v>38373</v>
      </c>
      <c r="B22" s="1">
        <v>21</v>
      </c>
      <c r="C22" s="1">
        <v>1</v>
      </c>
      <c r="D22" s="1">
        <v>2005</v>
      </c>
      <c r="E22" s="93">
        <v>15.497999999999999</v>
      </c>
    </row>
    <row r="23" spans="1:5" x14ac:dyDescent="0.2">
      <c r="A23" s="20">
        <v>38374</v>
      </c>
      <c r="B23" s="1">
        <v>22</v>
      </c>
      <c r="C23" s="1">
        <v>1</v>
      </c>
      <c r="D23" s="1">
        <v>2005</v>
      </c>
      <c r="E23" s="93">
        <v>15.558</v>
      </c>
    </row>
    <row r="24" spans="1:5" x14ac:dyDescent="0.2">
      <c r="A24" s="20">
        <v>38375</v>
      </c>
      <c r="B24" s="1">
        <v>23</v>
      </c>
      <c r="C24" s="1">
        <v>1</v>
      </c>
      <c r="D24" s="1">
        <v>2005</v>
      </c>
      <c r="E24" s="93">
        <v>10.263</v>
      </c>
    </row>
    <row r="25" spans="1:5" x14ac:dyDescent="0.2">
      <c r="A25" s="20">
        <v>38376</v>
      </c>
      <c r="B25" s="1">
        <v>24</v>
      </c>
      <c r="C25" s="1">
        <v>1</v>
      </c>
      <c r="D25" s="1">
        <v>2005</v>
      </c>
      <c r="E25" s="93">
        <v>8.1170000000000009</v>
      </c>
    </row>
    <row r="26" spans="1:5" x14ac:dyDescent="0.2">
      <c r="A26" s="20">
        <v>38377</v>
      </c>
      <c r="B26" s="1">
        <v>25</v>
      </c>
      <c r="C26" s="1">
        <v>1</v>
      </c>
      <c r="D26" s="1">
        <v>2005</v>
      </c>
      <c r="E26" s="93">
        <v>5.0140000000000002</v>
      </c>
    </row>
    <row r="27" spans="1:5" x14ac:dyDescent="0.2">
      <c r="A27" s="20">
        <v>38378</v>
      </c>
      <c r="B27" s="1">
        <v>26</v>
      </c>
      <c r="C27" s="1">
        <v>1</v>
      </c>
      <c r="D27" s="1">
        <v>2005</v>
      </c>
      <c r="E27" s="93">
        <v>6.8019999999999996</v>
      </c>
    </row>
    <row r="28" spans="1:5" x14ac:dyDescent="0.2">
      <c r="A28" s="20">
        <v>38379</v>
      </c>
      <c r="B28" s="1">
        <v>27</v>
      </c>
      <c r="C28" s="1">
        <v>1</v>
      </c>
      <c r="D28" s="1">
        <v>2005</v>
      </c>
      <c r="E28" s="93">
        <v>5.1289999999999996</v>
      </c>
    </row>
    <row r="29" spans="1:5" x14ac:dyDescent="0.2">
      <c r="A29" s="20">
        <v>38380</v>
      </c>
      <c r="B29" s="1">
        <v>28</v>
      </c>
      <c r="C29" s="1">
        <v>1</v>
      </c>
      <c r="D29" s="1">
        <v>2005</v>
      </c>
      <c r="E29" s="93">
        <v>10.885</v>
      </c>
    </row>
    <row r="30" spans="1:5" x14ac:dyDescent="0.2">
      <c r="A30" s="20">
        <v>38381</v>
      </c>
      <c r="B30" s="1">
        <v>29</v>
      </c>
      <c r="C30" s="1">
        <v>1</v>
      </c>
      <c r="D30" s="1">
        <v>2005</v>
      </c>
      <c r="E30" s="93">
        <v>8.4939999999999998</v>
      </c>
    </row>
    <row r="31" spans="1:5" x14ac:dyDescent="0.2">
      <c r="A31" s="20">
        <v>38382</v>
      </c>
      <c r="B31" s="1">
        <v>30</v>
      </c>
      <c r="C31" s="1">
        <v>1</v>
      </c>
      <c r="D31" s="1">
        <v>2005</v>
      </c>
      <c r="E31" s="93">
        <v>8.625</v>
      </c>
    </row>
    <row r="32" spans="1:5" x14ac:dyDescent="0.2">
      <c r="A32" s="20">
        <v>38383</v>
      </c>
      <c r="B32" s="1">
        <v>31</v>
      </c>
      <c r="C32" s="1">
        <v>1</v>
      </c>
      <c r="D32" s="1">
        <v>2005</v>
      </c>
      <c r="E32" s="93">
        <v>5.0279999999999996</v>
      </c>
    </row>
    <row r="33" spans="1:5" x14ac:dyDescent="0.2">
      <c r="A33" s="20">
        <v>38384</v>
      </c>
      <c r="B33" s="1">
        <v>1</v>
      </c>
      <c r="C33" s="1">
        <v>2</v>
      </c>
      <c r="D33" s="1">
        <v>2005</v>
      </c>
      <c r="E33" s="93">
        <v>3.6829999999999998</v>
      </c>
    </row>
    <row r="34" spans="1:5" x14ac:dyDescent="0.2">
      <c r="A34" s="20">
        <v>38385</v>
      </c>
      <c r="B34" s="1">
        <v>2</v>
      </c>
      <c r="C34" s="1">
        <v>2</v>
      </c>
      <c r="D34" s="1">
        <v>2005</v>
      </c>
      <c r="E34" s="93"/>
    </row>
    <row r="35" spans="1:5" x14ac:dyDescent="0.2">
      <c r="A35" s="20">
        <v>38386</v>
      </c>
      <c r="B35" s="1">
        <v>3</v>
      </c>
      <c r="C35" s="1">
        <v>2</v>
      </c>
      <c r="D35" s="1">
        <v>2005</v>
      </c>
      <c r="E35" s="93"/>
    </row>
    <row r="36" spans="1:5" x14ac:dyDescent="0.2">
      <c r="A36" s="20">
        <v>38387</v>
      </c>
      <c r="B36" s="1">
        <v>4</v>
      </c>
      <c r="C36" s="1">
        <v>2</v>
      </c>
      <c r="D36" s="1">
        <v>2005</v>
      </c>
      <c r="E36" s="93">
        <v>12.833</v>
      </c>
    </row>
    <row r="37" spans="1:5" x14ac:dyDescent="0.2">
      <c r="A37" s="20">
        <v>38388</v>
      </c>
      <c r="B37" s="1">
        <v>5</v>
      </c>
      <c r="C37" s="1">
        <v>2</v>
      </c>
      <c r="D37" s="1">
        <v>2005</v>
      </c>
      <c r="E37" s="93">
        <v>8.6539999999999999</v>
      </c>
    </row>
    <row r="38" spans="1:5" x14ac:dyDescent="0.2">
      <c r="A38" s="20">
        <v>38389</v>
      </c>
      <c r="B38" s="1">
        <v>6</v>
      </c>
      <c r="C38" s="1">
        <v>2</v>
      </c>
      <c r="D38" s="1">
        <v>2005</v>
      </c>
      <c r="E38" s="93">
        <v>5.6959999999999997</v>
      </c>
    </row>
    <row r="39" spans="1:5" x14ac:dyDescent="0.2">
      <c r="A39" s="20">
        <v>38390</v>
      </c>
      <c r="B39" s="1">
        <v>7</v>
      </c>
      <c r="C39" s="1">
        <v>2</v>
      </c>
      <c r="D39" s="1">
        <v>2005</v>
      </c>
      <c r="E39" s="93">
        <v>3.6419999999999999</v>
      </c>
    </row>
    <row r="40" spans="1:5" x14ac:dyDescent="0.2">
      <c r="A40" s="20">
        <v>38391</v>
      </c>
      <c r="B40" s="1">
        <v>8</v>
      </c>
      <c r="C40" s="1">
        <v>2</v>
      </c>
      <c r="D40" s="1">
        <v>2005</v>
      </c>
      <c r="E40" s="93">
        <v>4.1130000000000004</v>
      </c>
    </row>
    <row r="41" spans="1:5" x14ac:dyDescent="0.2">
      <c r="A41" s="20">
        <v>38392</v>
      </c>
      <c r="B41" s="1">
        <v>9</v>
      </c>
      <c r="C41" s="1">
        <v>2</v>
      </c>
      <c r="D41" s="1">
        <v>2005</v>
      </c>
      <c r="E41" s="93">
        <v>4.55</v>
      </c>
    </row>
    <row r="42" spans="1:5" x14ac:dyDescent="0.2">
      <c r="A42" s="20">
        <v>38393</v>
      </c>
      <c r="B42" s="1">
        <v>10</v>
      </c>
      <c r="C42" s="1">
        <v>2</v>
      </c>
      <c r="D42" s="1">
        <v>2005</v>
      </c>
      <c r="E42" s="93">
        <v>3.5840000000000001</v>
      </c>
    </row>
    <row r="43" spans="1:5" x14ac:dyDescent="0.2">
      <c r="A43" s="20">
        <v>38394</v>
      </c>
      <c r="B43" s="1">
        <v>11</v>
      </c>
      <c r="C43" s="1">
        <v>2</v>
      </c>
      <c r="D43" s="1">
        <v>2005</v>
      </c>
      <c r="E43" s="93">
        <v>3.0720000000000001</v>
      </c>
    </row>
    <row r="44" spans="1:5" x14ac:dyDescent="0.2">
      <c r="A44" s="20">
        <v>38395</v>
      </c>
      <c r="B44" s="1">
        <v>12</v>
      </c>
      <c r="C44" s="1">
        <v>2</v>
      </c>
      <c r="D44" s="1">
        <v>2005</v>
      </c>
      <c r="E44" s="93">
        <v>2.996</v>
      </c>
    </row>
    <row r="45" spans="1:5" x14ac:dyDescent="0.2">
      <c r="A45" s="20">
        <v>38396</v>
      </c>
      <c r="B45" s="1">
        <v>13</v>
      </c>
      <c r="C45" s="1">
        <v>2</v>
      </c>
      <c r="D45" s="1">
        <v>2005</v>
      </c>
      <c r="E45" s="93">
        <v>3.6070000000000002</v>
      </c>
    </row>
    <row r="46" spans="1:5" x14ac:dyDescent="0.2">
      <c r="A46" s="20">
        <v>38397</v>
      </c>
      <c r="B46" s="1">
        <v>14</v>
      </c>
      <c r="C46" s="1">
        <v>2</v>
      </c>
      <c r="D46" s="1">
        <v>2005</v>
      </c>
      <c r="E46" s="93">
        <v>1.167</v>
      </c>
    </row>
    <row r="47" spans="1:5" x14ac:dyDescent="0.2">
      <c r="A47" s="20">
        <v>38398</v>
      </c>
      <c r="B47" s="1">
        <v>15</v>
      </c>
      <c r="C47" s="1">
        <v>2</v>
      </c>
      <c r="D47" s="1">
        <v>2005</v>
      </c>
      <c r="E47" s="93">
        <v>1.02</v>
      </c>
    </row>
    <row r="48" spans="1:5" x14ac:dyDescent="0.2">
      <c r="A48" s="20">
        <v>38399</v>
      </c>
      <c r="B48" s="1">
        <v>16</v>
      </c>
      <c r="C48" s="1">
        <v>2</v>
      </c>
      <c r="D48" s="1">
        <v>2005</v>
      </c>
      <c r="E48" s="93">
        <v>1.573</v>
      </c>
    </row>
    <row r="49" spans="1:5" x14ac:dyDescent="0.2">
      <c r="A49" s="20">
        <v>38400</v>
      </c>
      <c r="B49" s="1">
        <v>17</v>
      </c>
      <c r="C49" s="1">
        <v>2</v>
      </c>
      <c r="D49" s="1">
        <v>2005</v>
      </c>
      <c r="E49" s="93">
        <v>2.9870000000000001</v>
      </c>
    </row>
    <row r="50" spans="1:5" x14ac:dyDescent="0.2">
      <c r="A50" s="20">
        <v>38401</v>
      </c>
      <c r="B50" s="1">
        <v>18</v>
      </c>
      <c r="C50" s="1">
        <v>2</v>
      </c>
      <c r="D50" s="1">
        <v>2005</v>
      </c>
      <c r="E50" s="93">
        <v>11.872</v>
      </c>
    </row>
    <row r="51" spans="1:5" x14ac:dyDescent="0.2">
      <c r="A51" s="20">
        <v>38402</v>
      </c>
      <c r="B51" s="1">
        <v>19</v>
      </c>
      <c r="C51" s="1">
        <v>2</v>
      </c>
      <c r="D51" s="1">
        <v>2005</v>
      </c>
      <c r="E51" s="93">
        <v>2.8650000000000002</v>
      </c>
    </row>
    <row r="52" spans="1:5" x14ac:dyDescent="0.2">
      <c r="A52" s="20">
        <v>38403</v>
      </c>
      <c r="B52" s="1">
        <v>20</v>
      </c>
      <c r="C52" s="1">
        <v>2</v>
      </c>
      <c r="D52" s="1">
        <v>2005</v>
      </c>
      <c r="E52" s="93">
        <v>8.2159999999999993</v>
      </c>
    </row>
    <row r="53" spans="1:5" x14ac:dyDescent="0.2">
      <c r="A53" s="20">
        <v>38404</v>
      </c>
      <c r="B53" s="1">
        <v>21</v>
      </c>
      <c r="C53" s="1">
        <v>2</v>
      </c>
      <c r="D53" s="1">
        <v>2005</v>
      </c>
      <c r="E53" s="93">
        <v>5.44</v>
      </c>
    </row>
    <row r="54" spans="1:5" x14ac:dyDescent="0.2">
      <c r="A54" s="20">
        <v>38405</v>
      </c>
      <c r="B54" s="1">
        <v>22</v>
      </c>
      <c r="C54" s="1">
        <v>2</v>
      </c>
      <c r="D54" s="1">
        <v>2005</v>
      </c>
      <c r="E54" s="93">
        <v>6.74</v>
      </c>
    </row>
    <row r="55" spans="1:5" x14ac:dyDescent="0.2">
      <c r="A55" s="20">
        <v>38406</v>
      </c>
      <c r="B55" s="1">
        <v>23</v>
      </c>
      <c r="C55" s="1">
        <v>2</v>
      </c>
      <c r="D55" s="1">
        <v>2005</v>
      </c>
      <c r="E55" s="93">
        <v>14.083</v>
      </c>
    </row>
    <row r="56" spans="1:5" x14ac:dyDescent="0.2">
      <c r="A56" s="20">
        <v>38407</v>
      </c>
      <c r="B56" s="1">
        <v>24</v>
      </c>
      <c r="C56" s="1">
        <v>2</v>
      </c>
      <c r="D56" s="1">
        <v>2005</v>
      </c>
      <c r="E56" s="93">
        <v>13.814</v>
      </c>
    </row>
    <row r="57" spans="1:5" x14ac:dyDescent="0.2">
      <c r="A57" s="20">
        <v>38408</v>
      </c>
      <c r="B57" s="1">
        <v>25</v>
      </c>
      <c r="C57" s="1">
        <v>2</v>
      </c>
      <c r="D57" s="1">
        <v>2005</v>
      </c>
      <c r="E57" s="93">
        <v>19.895</v>
      </c>
    </row>
    <row r="58" spans="1:5" x14ac:dyDescent="0.2">
      <c r="A58" s="20">
        <v>38409</v>
      </c>
      <c r="B58" s="1">
        <v>26</v>
      </c>
      <c r="C58" s="1">
        <v>2</v>
      </c>
      <c r="D58" s="1">
        <v>2005</v>
      </c>
      <c r="E58" s="93">
        <v>10.33</v>
      </c>
    </row>
    <row r="59" spans="1:5" x14ac:dyDescent="0.2">
      <c r="A59" s="20">
        <v>38410</v>
      </c>
      <c r="B59" s="1">
        <v>27</v>
      </c>
      <c r="C59" s="1">
        <v>2</v>
      </c>
      <c r="D59" s="1">
        <v>2005</v>
      </c>
      <c r="E59" s="93">
        <v>9.3260000000000005</v>
      </c>
    </row>
    <row r="60" spans="1:5" x14ac:dyDescent="0.2">
      <c r="A60" s="20">
        <v>38411</v>
      </c>
      <c r="B60" s="1">
        <v>28</v>
      </c>
      <c r="C60" s="1">
        <v>2</v>
      </c>
      <c r="D60" s="1">
        <v>2005</v>
      </c>
      <c r="E60" s="93">
        <v>12.759</v>
      </c>
    </row>
    <row r="61" spans="1:5" x14ac:dyDescent="0.2">
      <c r="A61" s="20">
        <v>38412</v>
      </c>
      <c r="B61" s="1">
        <v>1</v>
      </c>
      <c r="C61" s="1">
        <v>3</v>
      </c>
      <c r="D61" s="1">
        <v>2005</v>
      </c>
      <c r="E61" s="93">
        <v>7.4710000000000001</v>
      </c>
    </row>
    <row r="62" spans="1:5" x14ac:dyDescent="0.2">
      <c r="A62" s="20">
        <v>38413</v>
      </c>
      <c r="B62" s="1">
        <v>2</v>
      </c>
      <c r="C62" s="1">
        <v>3</v>
      </c>
      <c r="D62" s="1">
        <v>2005</v>
      </c>
      <c r="E62" s="93">
        <v>4.548</v>
      </c>
    </row>
    <row r="63" spans="1:5" x14ac:dyDescent="0.2">
      <c r="A63" s="20">
        <v>38414</v>
      </c>
      <c r="B63" s="1">
        <v>3</v>
      </c>
      <c r="C63" s="1">
        <v>3</v>
      </c>
      <c r="D63" s="1">
        <v>2005</v>
      </c>
      <c r="E63" s="93">
        <v>10.525</v>
      </c>
    </row>
    <row r="64" spans="1:5" x14ac:dyDescent="0.2">
      <c r="A64" s="20">
        <v>38415</v>
      </c>
      <c r="B64" s="1">
        <v>4</v>
      </c>
      <c r="C64" s="1">
        <v>3</v>
      </c>
      <c r="D64" s="1">
        <v>2005</v>
      </c>
      <c r="E64" s="93">
        <v>7.5119999999999996</v>
      </c>
    </row>
    <row r="65" spans="1:5" x14ac:dyDescent="0.2">
      <c r="A65" s="20">
        <v>38416</v>
      </c>
      <c r="B65" s="1">
        <v>5</v>
      </c>
      <c r="C65" s="1">
        <v>3</v>
      </c>
      <c r="D65" s="1">
        <v>2005</v>
      </c>
      <c r="E65" s="93">
        <v>11.25</v>
      </c>
    </row>
    <row r="66" spans="1:5" x14ac:dyDescent="0.2">
      <c r="A66" s="20">
        <v>38417</v>
      </c>
      <c r="B66" s="1">
        <v>6</v>
      </c>
      <c r="C66" s="1">
        <v>3</v>
      </c>
      <c r="D66" s="1">
        <v>2005</v>
      </c>
      <c r="E66" s="93">
        <v>12.608000000000001</v>
      </c>
    </row>
    <row r="67" spans="1:5" x14ac:dyDescent="0.2">
      <c r="A67" s="20">
        <v>38418</v>
      </c>
      <c r="B67" s="1">
        <v>7</v>
      </c>
      <c r="C67" s="1">
        <v>3</v>
      </c>
      <c r="D67" s="1">
        <v>2005</v>
      </c>
      <c r="E67" s="93">
        <v>8.3919999999999995</v>
      </c>
    </row>
    <row r="68" spans="1:5" x14ac:dyDescent="0.2">
      <c r="A68" s="20">
        <v>38419</v>
      </c>
      <c r="B68" s="1">
        <v>8</v>
      </c>
      <c r="C68" s="1">
        <v>3</v>
      </c>
      <c r="D68" s="1">
        <v>2005</v>
      </c>
      <c r="E68" s="93">
        <v>6.7880000000000003</v>
      </c>
    </row>
    <row r="69" spans="1:5" x14ac:dyDescent="0.2">
      <c r="A69" s="20">
        <v>38420</v>
      </c>
      <c r="B69" s="1">
        <v>9</v>
      </c>
      <c r="C69" s="1">
        <v>3</v>
      </c>
      <c r="D69" s="1">
        <v>2005</v>
      </c>
      <c r="E69" s="93">
        <v>6.4790000000000001</v>
      </c>
    </row>
    <row r="70" spans="1:5" x14ac:dyDescent="0.2">
      <c r="A70" s="20">
        <v>38421</v>
      </c>
      <c r="B70" s="1">
        <v>10</v>
      </c>
      <c r="C70" s="1">
        <v>3</v>
      </c>
      <c r="D70" s="1">
        <v>2005</v>
      </c>
      <c r="E70" s="93">
        <v>12.058999999999999</v>
      </c>
    </row>
    <row r="71" spans="1:5" x14ac:dyDescent="0.2">
      <c r="A71" s="20">
        <v>38422</v>
      </c>
      <c r="B71" s="1">
        <v>11</v>
      </c>
      <c r="C71" s="1">
        <v>3</v>
      </c>
      <c r="D71" s="1">
        <v>2005</v>
      </c>
      <c r="E71" s="93">
        <v>5.944</v>
      </c>
    </row>
    <row r="72" spans="1:5" x14ac:dyDescent="0.2">
      <c r="A72" s="20">
        <v>38423</v>
      </c>
      <c r="B72" s="1">
        <v>12</v>
      </c>
      <c r="C72" s="1">
        <v>3</v>
      </c>
      <c r="D72" s="1">
        <v>2005</v>
      </c>
      <c r="E72" s="93">
        <v>13.819000000000001</v>
      </c>
    </row>
    <row r="73" spans="1:5" x14ac:dyDescent="0.2">
      <c r="A73" s="20">
        <v>38424</v>
      </c>
      <c r="B73" s="1">
        <v>13</v>
      </c>
      <c r="C73" s="1">
        <v>3</v>
      </c>
      <c r="D73" s="1">
        <v>2005</v>
      </c>
      <c r="E73" s="93">
        <v>23.295999999999999</v>
      </c>
    </row>
    <row r="74" spans="1:5" x14ac:dyDescent="0.2">
      <c r="A74" s="20">
        <v>38425</v>
      </c>
      <c r="B74" s="1">
        <v>14</v>
      </c>
      <c r="C74" s="1">
        <v>3</v>
      </c>
      <c r="D74" s="1">
        <v>2005</v>
      </c>
      <c r="E74" s="93">
        <v>11.154999999999999</v>
      </c>
    </row>
    <row r="75" spans="1:5" x14ac:dyDescent="0.2">
      <c r="A75" s="20">
        <v>38426</v>
      </c>
      <c r="B75" s="1">
        <v>15</v>
      </c>
      <c r="C75" s="1">
        <v>3</v>
      </c>
      <c r="D75" s="1">
        <v>2005</v>
      </c>
      <c r="E75" s="93">
        <v>17.126999999999999</v>
      </c>
    </row>
    <row r="76" spans="1:5" x14ac:dyDescent="0.2">
      <c r="A76" s="20">
        <v>38427</v>
      </c>
      <c r="B76" s="1">
        <v>16</v>
      </c>
      <c r="C76" s="1">
        <v>3</v>
      </c>
      <c r="D76" s="1">
        <v>2005</v>
      </c>
      <c r="E76" s="93">
        <v>8.6199999999999992</v>
      </c>
    </row>
    <row r="77" spans="1:5" x14ac:dyDescent="0.2">
      <c r="A77" s="20">
        <v>38428</v>
      </c>
      <c r="B77" s="1">
        <v>17</v>
      </c>
      <c r="C77" s="1">
        <v>3</v>
      </c>
      <c r="D77" s="1">
        <v>2005</v>
      </c>
      <c r="E77" s="93">
        <v>8.8970000000000002</v>
      </c>
    </row>
    <row r="78" spans="1:5" x14ac:dyDescent="0.2">
      <c r="A78" s="20">
        <v>38429</v>
      </c>
      <c r="B78" s="1">
        <v>18</v>
      </c>
      <c r="C78" s="1">
        <v>3</v>
      </c>
      <c r="D78" s="1">
        <v>2005</v>
      </c>
      <c r="E78" s="93">
        <v>17.777000000000001</v>
      </c>
    </row>
    <row r="79" spans="1:5" x14ac:dyDescent="0.2">
      <c r="A79" s="20">
        <v>38430</v>
      </c>
      <c r="B79" s="1">
        <v>19</v>
      </c>
      <c r="C79" s="1">
        <v>3</v>
      </c>
      <c r="D79" s="1">
        <v>2005</v>
      </c>
      <c r="E79" s="93">
        <v>7.702</v>
      </c>
    </row>
    <row r="80" spans="1:5" x14ac:dyDescent="0.2">
      <c r="A80" s="20">
        <v>38431</v>
      </c>
      <c r="B80" s="1">
        <v>20</v>
      </c>
      <c r="C80" s="1">
        <v>3</v>
      </c>
      <c r="D80" s="1">
        <v>2005</v>
      </c>
      <c r="E80" s="93">
        <v>6.6790000000000003</v>
      </c>
    </row>
    <row r="81" spans="1:5" x14ac:dyDescent="0.2">
      <c r="A81" s="20">
        <v>38432</v>
      </c>
      <c r="B81" s="1">
        <v>21</v>
      </c>
      <c r="C81" s="1">
        <v>3</v>
      </c>
      <c r="D81" s="1">
        <v>2005</v>
      </c>
      <c r="E81" s="93">
        <v>7.5529999999999999</v>
      </c>
    </row>
    <row r="82" spans="1:5" x14ac:dyDescent="0.2">
      <c r="A82" s="20">
        <v>38433</v>
      </c>
      <c r="B82" s="1">
        <v>22</v>
      </c>
      <c r="C82" s="1">
        <v>3</v>
      </c>
      <c r="D82" s="1">
        <v>2005</v>
      </c>
      <c r="E82" s="93">
        <v>9.1039999999999992</v>
      </c>
    </row>
    <row r="83" spans="1:5" x14ac:dyDescent="0.2">
      <c r="A83" s="20">
        <v>38434</v>
      </c>
      <c r="B83" s="1">
        <v>23</v>
      </c>
      <c r="C83" s="1">
        <v>3</v>
      </c>
      <c r="D83" s="1">
        <v>2005</v>
      </c>
      <c r="E83" s="93">
        <v>8.3209999999999997</v>
      </c>
    </row>
    <row r="84" spans="1:5" x14ac:dyDescent="0.2">
      <c r="A84" s="20">
        <v>38435</v>
      </c>
      <c r="B84" s="1">
        <v>24</v>
      </c>
      <c r="C84" s="1">
        <v>3</v>
      </c>
      <c r="D84" s="1">
        <v>2005</v>
      </c>
      <c r="E84" s="93">
        <v>16.081</v>
      </c>
    </row>
    <row r="85" spans="1:5" x14ac:dyDescent="0.2">
      <c r="A85" s="20">
        <v>38436</v>
      </c>
      <c r="B85" s="1">
        <v>25</v>
      </c>
      <c r="C85" s="1">
        <v>3</v>
      </c>
      <c r="D85" s="1">
        <v>2005</v>
      </c>
      <c r="E85" s="93">
        <v>14.528</v>
      </c>
    </row>
    <row r="86" spans="1:5" x14ac:dyDescent="0.2">
      <c r="A86" s="20">
        <v>38437</v>
      </c>
      <c r="B86" s="1">
        <v>26</v>
      </c>
      <c r="C86" s="1">
        <v>3</v>
      </c>
      <c r="D86" s="1">
        <v>2005</v>
      </c>
      <c r="E86" s="93">
        <v>5.9169999999999998</v>
      </c>
    </row>
    <row r="87" spans="1:5" x14ac:dyDescent="0.2">
      <c r="A87" s="20">
        <v>38438</v>
      </c>
      <c r="B87" s="1">
        <v>27</v>
      </c>
      <c r="C87" s="1">
        <v>3</v>
      </c>
      <c r="D87" s="1">
        <v>2005</v>
      </c>
      <c r="E87" s="93">
        <v>4.4580000000000002</v>
      </c>
    </row>
    <row r="88" spans="1:5" x14ac:dyDescent="0.2">
      <c r="A88" s="20">
        <v>38439</v>
      </c>
      <c r="B88" s="1">
        <v>28</v>
      </c>
      <c r="C88" s="1">
        <v>3</v>
      </c>
      <c r="D88" s="1">
        <v>2005</v>
      </c>
      <c r="E88" s="93">
        <v>6.91</v>
      </c>
    </row>
    <row r="89" spans="1:5" x14ac:dyDescent="0.2">
      <c r="A89" s="20">
        <v>38440</v>
      </c>
      <c r="B89" s="1">
        <v>29</v>
      </c>
      <c r="C89" s="1">
        <v>3</v>
      </c>
      <c r="D89" s="1">
        <v>2005</v>
      </c>
      <c r="E89" s="93">
        <v>6.6180000000000003</v>
      </c>
    </row>
    <row r="90" spans="1:5" x14ac:dyDescent="0.2">
      <c r="A90" s="20">
        <v>38441</v>
      </c>
      <c r="B90" s="1">
        <v>30</v>
      </c>
      <c r="C90" s="1">
        <v>3</v>
      </c>
      <c r="D90" s="1">
        <v>2005</v>
      </c>
      <c r="E90" s="93">
        <v>4.6970000000000001</v>
      </c>
    </row>
    <row r="91" spans="1:5" x14ac:dyDescent="0.2">
      <c r="A91" s="20">
        <v>38442</v>
      </c>
      <c r="B91" s="1">
        <v>31</v>
      </c>
      <c r="C91" s="1">
        <v>3</v>
      </c>
      <c r="D91" s="1">
        <v>2005</v>
      </c>
      <c r="E91" s="93">
        <v>7.4589999999999996</v>
      </c>
    </row>
    <row r="92" spans="1:5" x14ac:dyDescent="0.2">
      <c r="A92" s="20">
        <v>38443</v>
      </c>
      <c r="B92" s="1">
        <v>1</v>
      </c>
      <c r="C92" s="1">
        <v>4</v>
      </c>
      <c r="D92" s="1">
        <v>2005</v>
      </c>
      <c r="E92" s="83">
        <v>8.9809999999999999</v>
      </c>
    </row>
    <row r="93" spans="1:5" x14ac:dyDescent="0.2">
      <c r="A93" s="20">
        <v>38444</v>
      </c>
      <c r="B93" s="1">
        <v>2</v>
      </c>
      <c r="C93" s="1">
        <v>4</v>
      </c>
      <c r="D93" s="1">
        <v>2005</v>
      </c>
      <c r="E93" s="83">
        <v>9.75</v>
      </c>
    </row>
    <row r="94" spans="1:5" x14ac:dyDescent="0.2">
      <c r="A94" s="20">
        <v>38445</v>
      </c>
      <c r="B94" s="1">
        <v>3</v>
      </c>
      <c r="C94" s="1">
        <v>4</v>
      </c>
      <c r="D94" s="1">
        <v>2005</v>
      </c>
      <c r="E94" s="83">
        <v>9.3729999999999993</v>
      </c>
    </row>
    <row r="95" spans="1:5" x14ac:dyDescent="0.2">
      <c r="A95" s="20">
        <v>38446</v>
      </c>
      <c r="B95" s="1">
        <v>4</v>
      </c>
      <c r="C95" s="1">
        <v>4</v>
      </c>
      <c r="D95" s="1">
        <v>2005</v>
      </c>
      <c r="E95" s="83">
        <v>8.3040000000000003</v>
      </c>
    </row>
    <row r="96" spans="1:5" x14ac:dyDescent="0.2">
      <c r="A96" s="20">
        <v>38447</v>
      </c>
      <c r="B96" s="1">
        <v>5</v>
      </c>
      <c r="C96" s="1">
        <v>4</v>
      </c>
      <c r="D96" s="1">
        <v>2005</v>
      </c>
      <c r="E96" s="83">
        <v>7.3319999999999999</v>
      </c>
    </row>
    <row r="97" spans="1:5" x14ac:dyDescent="0.2">
      <c r="A97" s="20">
        <v>38448</v>
      </c>
      <c r="B97" s="1">
        <v>6</v>
      </c>
      <c r="C97" s="1">
        <v>4</v>
      </c>
      <c r="D97" s="1">
        <v>2005</v>
      </c>
      <c r="E97" s="83">
        <v>5.6239999999999997</v>
      </c>
    </row>
    <row r="98" spans="1:5" x14ac:dyDescent="0.2">
      <c r="A98" s="20">
        <v>38449</v>
      </c>
      <c r="B98" s="1">
        <v>7</v>
      </c>
      <c r="C98" s="1">
        <v>4</v>
      </c>
      <c r="D98" s="1">
        <v>2005</v>
      </c>
      <c r="E98" s="83">
        <v>8.5030000000000001</v>
      </c>
    </row>
    <row r="99" spans="1:5" x14ac:dyDescent="0.2">
      <c r="A99" s="20">
        <v>38450</v>
      </c>
      <c r="B99" s="1">
        <v>8</v>
      </c>
      <c r="C99" s="1">
        <v>4</v>
      </c>
      <c r="D99" s="1">
        <v>2005</v>
      </c>
      <c r="E99" s="83">
        <v>12.736000000000001</v>
      </c>
    </row>
    <row r="100" spans="1:5" x14ac:dyDescent="0.2">
      <c r="A100" s="20">
        <v>38451</v>
      </c>
      <c r="B100" s="1">
        <v>9</v>
      </c>
      <c r="C100" s="1">
        <v>4</v>
      </c>
      <c r="D100" s="1">
        <v>2005</v>
      </c>
      <c r="E100" s="83">
        <v>11.182</v>
      </c>
    </row>
    <row r="101" spans="1:5" x14ac:dyDescent="0.2">
      <c r="A101" s="20">
        <v>38452</v>
      </c>
      <c r="B101" s="1">
        <v>10</v>
      </c>
      <c r="C101" s="1">
        <v>4</v>
      </c>
      <c r="D101" s="1">
        <v>2005</v>
      </c>
      <c r="E101" s="83">
        <v>15.385999999999999</v>
      </c>
    </row>
    <row r="102" spans="1:5" x14ac:dyDescent="0.2">
      <c r="A102" s="20">
        <v>38453</v>
      </c>
      <c r="B102" s="1">
        <v>11</v>
      </c>
      <c r="C102" s="1">
        <v>4</v>
      </c>
      <c r="D102" s="1">
        <v>2005</v>
      </c>
      <c r="E102" s="83">
        <v>16.61</v>
      </c>
    </row>
    <row r="103" spans="1:5" x14ac:dyDescent="0.2">
      <c r="A103" s="20">
        <v>38454</v>
      </c>
      <c r="B103" s="1">
        <v>12</v>
      </c>
      <c r="C103" s="1">
        <v>4</v>
      </c>
      <c r="D103" s="1">
        <v>2005</v>
      </c>
      <c r="E103" s="83">
        <v>19.376999999999999</v>
      </c>
    </row>
    <row r="104" spans="1:5" x14ac:dyDescent="0.2">
      <c r="A104" s="20">
        <v>38455</v>
      </c>
      <c r="B104" s="1">
        <v>13</v>
      </c>
      <c r="C104" s="1">
        <v>4</v>
      </c>
      <c r="D104" s="1">
        <v>2005</v>
      </c>
      <c r="E104" s="83">
        <v>16.283999999999999</v>
      </c>
    </row>
    <row r="105" spans="1:5" x14ac:dyDescent="0.2">
      <c r="A105" s="20">
        <v>38456</v>
      </c>
      <c r="B105" s="1">
        <v>14</v>
      </c>
      <c r="C105" s="1">
        <v>4</v>
      </c>
      <c r="D105" s="1">
        <v>2005</v>
      </c>
      <c r="E105" s="83">
        <v>17.451000000000001</v>
      </c>
    </row>
    <row r="106" spans="1:5" x14ac:dyDescent="0.2">
      <c r="A106" s="20">
        <v>38457</v>
      </c>
      <c r="B106" s="1">
        <v>15</v>
      </c>
      <c r="C106" s="1">
        <v>4</v>
      </c>
      <c r="D106" s="1">
        <v>2005</v>
      </c>
      <c r="E106" s="83">
        <v>18.911000000000001</v>
      </c>
    </row>
    <row r="107" spans="1:5" x14ac:dyDescent="0.2">
      <c r="A107" s="20">
        <v>38458</v>
      </c>
      <c r="B107" s="1">
        <v>16</v>
      </c>
      <c r="C107" s="1">
        <v>4</v>
      </c>
      <c r="D107" s="1">
        <v>2005</v>
      </c>
      <c r="E107" s="83">
        <v>6.01</v>
      </c>
    </row>
    <row r="108" spans="1:5" x14ac:dyDescent="0.2">
      <c r="A108" s="20">
        <v>38459</v>
      </c>
      <c r="B108" s="1">
        <v>17</v>
      </c>
      <c r="C108" s="1">
        <v>4</v>
      </c>
      <c r="D108" s="1">
        <v>2005</v>
      </c>
      <c r="E108" s="83">
        <v>4.4029999999999996</v>
      </c>
    </row>
    <row r="109" spans="1:5" x14ac:dyDescent="0.2">
      <c r="A109" s="20">
        <v>38460</v>
      </c>
      <c r="B109" s="1">
        <v>18</v>
      </c>
      <c r="C109" s="1">
        <v>4</v>
      </c>
      <c r="D109" s="1">
        <v>2005</v>
      </c>
      <c r="E109" s="83">
        <v>3.6579999999999999</v>
      </c>
    </row>
    <row r="110" spans="1:5" x14ac:dyDescent="0.2">
      <c r="A110" s="20">
        <v>38461</v>
      </c>
      <c r="B110" s="1">
        <v>19</v>
      </c>
      <c r="C110" s="1">
        <v>4</v>
      </c>
      <c r="D110" s="1">
        <v>2005</v>
      </c>
      <c r="E110" s="83">
        <v>5.1859999999999999</v>
      </c>
    </row>
    <row r="111" spans="1:5" x14ac:dyDescent="0.2">
      <c r="A111" s="20">
        <v>38462</v>
      </c>
      <c r="B111" s="1">
        <v>20</v>
      </c>
      <c r="C111" s="1">
        <v>4</v>
      </c>
      <c r="D111" s="1">
        <v>2005</v>
      </c>
      <c r="E111" s="83">
        <v>7.48</v>
      </c>
    </row>
    <row r="112" spans="1:5" x14ac:dyDescent="0.2">
      <c r="A112" s="20">
        <v>38463</v>
      </c>
      <c r="B112" s="1">
        <v>21</v>
      </c>
      <c r="C112" s="1">
        <v>4</v>
      </c>
      <c r="D112" s="1">
        <v>2005</v>
      </c>
      <c r="E112" s="83">
        <v>2.9569999999999999</v>
      </c>
    </row>
    <row r="113" spans="1:5" x14ac:dyDescent="0.2">
      <c r="A113" s="20">
        <v>38464</v>
      </c>
      <c r="B113" s="1">
        <v>22</v>
      </c>
      <c r="C113" s="1">
        <v>4</v>
      </c>
      <c r="D113" s="1">
        <v>2005</v>
      </c>
      <c r="E113" s="83">
        <v>10.307</v>
      </c>
    </row>
    <row r="114" spans="1:5" x14ac:dyDescent="0.2">
      <c r="A114" s="20">
        <v>38465</v>
      </c>
      <c r="B114" s="1">
        <v>23</v>
      </c>
      <c r="C114" s="1">
        <v>4</v>
      </c>
      <c r="D114" s="1">
        <v>2005</v>
      </c>
      <c r="E114" s="83">
        <v>5.202</v>
      </c>
    </row>
    <row r="115" spans="1:5" x14ac:dyDescent="0.2">
      <c r="A115" s="20">
        <v>38466</v>
      </c>
      <c r="B115" s="1">
        <v>24</v>
      </c>
      <c r="C115" s="1">
        <v>4</v>
      </c>
      <c r="D115" s="1">
        <v>2005</v>
      </c>
      <c r="E115" s="83">
        <v>6.8970000000000002</v>
      </c>
    </row>
    <row r="116" spans="1:5" x14ac:dyDescent="0.2">
      <c r="A116" s="20">
        <v>38467</v>
      </c>
      <c r="B116" s="1">
        <v>25</v>
      </c>
      <c r="C116" s="1">
        <v>4</v>
      </c>
      <c r="D116" s="1">
        <v>2005</v>
      </c>
      <c r="E116" s="83">
        <v>5.3029999999999999</v>
      </c>
    </row>
    <row r="117" spans="1:5" x14ac:dyDescent="0.2">
      <c r="A117" s="20">
        <v>38468</v>
      </c>
      <c r="B117" s="1">
        <v>26</v>
      </c>
      <c r="C117" s="1">
        <v>4</v>
      </c>
      <c r="D117" s="1">
        <v>2005</v>
      </c>
      <c r="E117" s="83">
        <v>5.508</v>
      </c>
    </row>
    <row r="118" spans="1:5" x14ac:dyDescent="0.2">
      <c r="A118" s="20">
        <v>38469</v>
      </c>
      <c r="B118" s="1">
        <v>27</v>
      </c>
      <c r="C118" s="1">
        <v>4</v>
      </c>
      <c r="D118" s="1">
        <v>2005</v>
      </c>
      <c r="E118" s="83">
        <v>4.3490000000000002</v>
      </c>
    </row>
    <row r="119" spans="1:5" x14ac:dyDescent="0.2">
      <c r="A119" s="20">
        <v>38470</v>
      </c>
      <c r="B119" s="1">
        <v>28</v>
      </c>
      <c r="C119" s="1">
        <v>4</v>
      </c>
      <c r="D119" s="1">
        <v>2005</v>
      </c>
      <c r="E119" s="83">
        <v>15.55</v>
      </c>
    </row>
    <row r="120" spans="1:5" x14ac:dyDescent="0.2">
      <c r="A120" s="20">
        <v>38471</v>
      </c>
      <c r="B120" s="1">
        <v>29</v>
      </c>
      <c r="C120" s="1">
        <v>4</v>
      </c>
      <c r="D120" s="1">
        <v>2005</v>
      </c>
      <c r="E120" s="83">
        <v>9.9809999999999999</v>
      </c>
    </row>
    <row r="121" spans="1:5" x14ac:dyDescent="0.2">
      <c r="A121" s="20">
        <v>38472</v>
      </c>
      <c r="B121" s="1">
        <v>30</v>
      </c>
      <c r="C121" s="1">
        <v>4</v>
      </c>
      <c r="D121" s="1">
        <v>2005</v>
      </c>
      <c r="E121" s="83">
        <v>6.3890000000000002</v>
      </c>
    </row>
    <row r="122" spans="1:5" x14ac:dyDescent="0.2">
      <c r="A122" s="20">
        <v>38473</v>
      </c>
      <c r="B122" s="1">
        <v>1</v>
      </c>
      <c r="C122" s="1">
        <v>5</v>
      </c>
      <c r="D122" s="1">
        <v>2005</v>
      </c>
      <c r="E122" s="83">
        <v>9.57</v>
      </c>
    </row>
    <row r="123" spans="1:5" x14ac:dyDescent="0.2">
      <c r="A123" s="20">
        <v>38474</v>
      </c>
      <c r="B123" s="1">
        <v>2</v>
      </c>
      <c r="C123" s="1">
        <v>5</v>
      </c>
      <c r="D123" s="1">
        <v>2005</v>
      </c>
      <c r="E123" s="83">
        <v>3.3570000000000002</v>
      </c>
    </row>
    <row r="124" spans="1:5" x14ac:dyDescent="0.2">
      <c r="A124" s="20">
        <v>38475</v>
      </c>
      <c r="B124" s="1">
        <v>3</v>
      </c>
      <c r="C124" s="1">
        <v>5</v>
      </c>
      <c r="D124" s="1">
        <v>2005</v>
      </c>
      <c r="E124" s="83">
        <v>2.7570000000000001</v>
      </c>
    </row>
    <row r="125" spans="1:5" x14ac:dyDescent="0.2">
      <c r="A125" s="20">
        <v>38476</v>
      </c>
      <c r="B125" s="1">
        <v>4</v>
      </c>
      <c r="C125" s="1">
        <v>5</v>
      </c>
      <c r="D125" s="1">
        <v>2005</v>
      </c>
      <c r="E125" s="83">
        <v>6.4539999999999997</v>
      </c>
    </row>
    <row r="126" spans="1:5" x14ac:dyDescent="0.2">
      <c r="A126" s="20">
        <v>38477</v>
      </c>
      <c r="B126" s="1">
        <v>5</v>
      </c>
      <c r="C126" s="1">
        <v>5</v>
      </c>
      <c r="D126" s="1">
        <v>2005</v>
      </c>
      <c r="E126" s="83">
        <v>16.792000000000002</v>
      </c>
    </row>
    <row r="127" spans="1:5" x14ac:dyDescent="0.2">
      <c r="A127" s="20">
        <v>38478</v>
      </c>
      <c r="B127" s="1">
        <v>6</v>
      </c>
      <c r="C127" s="1">
        <v>5</v>
      </c>
      <c r="D127" s="1">
        <v>2005</v>
      </c>
      <c r="E127" s="83">
        <v>5.1840000000000002</v>
      </c>
    </row>
    <row r="128" spans="1:5" x14ac:dyDescent="0.2">
      <c r="A128" s="20">
        <v>38479</v>
      </c>
      <c r="B128" s="1">
        <v>7</v>
      </c>
      <c r="C128" s="1">
        <v>5</v>
      </c>
      <c r="D128" s="1">
        <v>2005</v>
      </c>
      <c r="E128" s="83">
        <v>7.0369999999999999</v>
      </c>
    </row>
    <row r="129" spans="1:5" x14ac:dyDescent="0.2">
      <c r="A129" s="20">
        <v>38480</v>
      </c>
      <c r="B129" s="1">
        <v>8</v>
      </c>
      <c r="C129" s="1">
        <v>5</v>
      </c>
      <c r="D129" s="1">
        <v>2005</v>
      </c>
      <c r="E129" s="83">
        <v>6.6230000000000002</v>
      </c>
    </row>
    <row r="130" spans="1:5" x14ac:dyDescent="0.2">
      <c r="A130" s="20">
        <v>38481</v>
      </c>
      <c r="B130" s="1">
        <v>9</v>
      </c>
      <c r="C130" s="1">
        <v>5</v>
      </c>
      <c r="D130" s="1">
        <v>2005</v>
      </c>
      <c r="E130" s="83">
        <v>6.9189999999999996</v>
      </c>
    </row>
    <row r="131" spans="1:5" x14ac:dyDescent="0.2">
      <c r="A131" s="20">
        <v>38482</v>
      </c>
      <c r="B131" s="1">
        <v>10</v>
      </c>
      <c r="C131" s="1">
        <v>5</v>
      </c>
      <c r="D131" s="1">
        <v>2005</v>
      </c>
      <c r="E131" s="83">
        <v>11.641999999999999</v>
      </c>
    </row>
    <row r="132" spans="1:5" x14ac:dyDescent="0.2">
      <c r="A132" s="20">
        <v>38483</v>
      </c>
      <c r="B132" s="1">
        <v>11</v>
      </c>
      <c r="C132" s="1">
        <v>5</v>
      </c>
      <c r="D132" s="1">
        <v>2005</v>
      </c>
      <c r="E132" s="83">
        <v>7.9320000000000004</v>
      </c>
    </row>
    <row r="133" spans="1:5" x14ac:dyDescent="0.2">
      <c r="A133" s="20">
        <v>38484</v>
      </c>
      <c r="B133" s="1">
        <v>12</v>
      </c>
      <c r="C133" s="1">
        <v>5</v>
      </c>
      <c r="D133" s="1">
        <v>2005</v>
      </c>
      <c r="E133" s="83">
        <v>6.1470000000000002</v>
      </c>
    </row>
    <row r="134" spans="1:5" x14ac:dyDescent="0.2">
      <c r="A134" s="20">
        <v>38485</v>
      </c>
      <c r="B134" s="1">
        <v>13</v>
      </c>
      <c r="C134" s="1">
        <v>5</v>
      </c>
      <c r="D134" s="1">
        <v>2005</v>
      </c>
      <c r="E134" s="83">
        <v>14.561999999999999</v>
      </c>
    </row>
    <row r="135" spans="1:5" x14ac:dyDescent="0.2">
      <c r="A135" s="20">
        <v>38486</v>
      </c>
      <c r="B135" s="1">
        <v>14</v>
      </c>
      <c r="C135" s="1">
        <v>5</v>
      </c>
      <c r="D135" s="1">
        <v>2005</v>
      </c>
      <c r="E135" s="83">
        <v>11.297000000000001</v>
      </c>
    </row>
    <row r="136" spans="1:5" x14ac:dyDescent="0.2">
      <c r="A136" s="20">
        <v>38487</v>
      </c>
      <c r="B136" s="1">
        <v>15</v>
      </c>
      <c r="C136" s="1">
        <v>5</v>
      </c>
      <c r="D136" s="1">
        <v>2005</v>
      </c>
      <c r="E136" s="83">
        <v>17.332999999999998</v>
      </c>
    </row>
    <row r="137" spans="1:5" x14ac:dyDescent="0.2">
      <c r="A137" s="20">
        <v>38488</v>
      </c>
      <c r="B137" s="1">
        <v>16</v>
      </c>
      <c r="C137" s="1">
        <v>5</v>
      </c>
      <c r="D137" s="1">
        <v>2005</v>
      </c>
      <c r="E137" s="83">
        <v>9.9920000000000009</v>
      </c>
    </row>
    <row r="138" spans="1:5" x14ac:dyDescent="0.2">
      <c r="A138" s="20">
        <v>38489</v>
      </c>
      <c r="B138" s="1">
        <v>17</v>
      </c>
      <c r="C138" s="1">
        <v>5</v>
      </c>
      <c r="D138" s="1">
        <v>2005</v>
      </c>
      <c r="E138" s="83">
        <v>22.306999999999999</v>
      </c>
    </row>
    <row r="139" spans="1:5" x14ac:dyDescent="0.2">
      <c r="A139" s="20">
        <v>38490</v>
      </c>
      <c r="B139" s="1">
        <v>18</v>
      </c>
      <c r="C139" s="1">
        <v>5</v>
      </c>
      <c r="D139" s="1">
        <v>2005</v>
      </c>
      <c r="E139" s="83">
        <v>13.262</v>
      </c>
    </row>
    <row r="140" spans="1:5" x14ac:dyDescent="0.2">
      <c r="A140" s="20">
        <v>38491</v>
      </c>
      <c r="B140" s="1">
        <v>19</v>
      </c>
      <c r="C140" s="1">
        <v>5</v>
      </c>
      <c r="D140" s="1">
        <v>2005</v>
      </c>
    </row>
    <row r="141" spans="1:5" x14ac:dyDescent="0.2">
      <c r="A141" s="20">
        <v>38492</v>
      </c>
      <c r="B141" s="1">
        <v>20</v>
      </c>
      <c r="C141" s="1">
        <v>5</v>
      </c>
      <c r="D141" s="1">
        <v>2005</v>
      </c>
      <c r="E141" s="83">
        <v>12.301</v>
      </c>
    </row>
    <row r="142" spans="1:5" x14ac:dyDescent="0.2">
      <c r="A142" s="20">
        <v>38493</v>
      </c>
      <c r="B142" s="1">
        <v>21</v>
      </c>
      <c r="C142" s="1">
        <v>5</v>
      </c>
      <c r="D142" s="1">
        <v>2005</v>
      </c>
      <c r="E142" s="83">
        <v>11.707000000000001</v>
      </c>
    </row>
    <row r="143" spans="1:5" x14ac:dyDescent="0.2">
      <c r="A143" s="20">
        <v>38494</v>
      </c>
      <c r="B143" s="1">
        <v>22</v>
      </c>
      <c r="C143" s="1">
        <v>5</v>
      </c>
      <c r="D143" s="1">
        <v>2005</v>
      </c>
      <c r="E143" s="83">
        <v>1.694</v>
      </c>
    </row>
    <row r="144" spans="1:5" x14ac:dyDescent="0.2">
      <c r="A144" s="20">
        <v>38495</v>
      </c>
      <c r="B144" s="1">
        <v>23</v>
      </c>
      <c r="C144" s="1">
        <v>5</v>
      </c>
      <c r="D144" s="1">
        <v>2005</v>
      </c>
      <c r="E144" s="83">
        <v>1.077</v>
      </c>
    </row>
    <row r="145" spans="1:5" x14ac:dyDescent="0.2">
      <c r="A145" s="20">
        <v>38496</v>
      </c>
      <c r="B145" s="1">
        <v>24</v>
      </c>
      <c r="C145" s="1">
        <v>5</v>
      </c>
      <c r="D145" s="1">
        <v>2005</v>
      </c>
      <c r="E145" s="83">
        <v>0.9</v>
      </c>
    </row>
    <row r="146" spans="1:5" x14ac:dyDescent="0.2">
      <c r="A146" s="20">
        <v>38497</v>
      </c>
      <c r="B146" s="1">
        <v>25</v>
      </c>
      <c r="C146" s="1">
        <v>5</v>
      </c>
      <c r="D146" s="1">
        <v>2005</v>
      </c>
      <c r="E146" s="83">
        <v>0.78700000000000003</v>
      </c>
    </row>
    <row r="147" spans="1:5" x14ac:dyDescent="0.2">
      <c r="A147" s="20">
        <v>38498</v>
      </c>
      <c r="B147" s="1">
        <v>26</v>
      </c>
      <c r="C147" s="1">
        <v>5</v>
      </c>
      <c r="D147" s="1">
        <v>2005</v>
      </c>
      <c r="E147" s="83">
        <v>0.71299999999999997</v>
      </c>
    </row>
    <row r="148" spans="1:5" x14ac:dyDescent="0.2">
      <c r="A148" s="20">
        <v>38499</v>
      </c>
      <c r="B148" s="1">
        <v>27</v>
      </c>
      <c r="C148" s="1">
        <v>5</v>
      </c>
      <c r="D148" s="1">
        <v>2005</v>
      </c>
      <c r="E148" s="83">
        <v>0.67100000000000004</v>
      </c>
    </row>
    <row r="149" spans="1:5" x14ac:dyDescent="0.2">
      <c r="A149" s="20">
        <v>38500</v>
      </c>
      <c r="B149" s="1">
        <v>28</v>
      </c>
      <c r="C149" s="1">
        <v>5</v>
      </c>
      <c r="D149" s="1">
        <v>2005</v>
      </c>
      <c r="E149" s="83">
        <v>0.65400000000000003</v>
      </c>
    </row>
    <row r="150" spans="1:5" x14ac:dyDescent="0.2">
      <c r="A150" s="20">
        <v>38501</v>
      </c>
      <c r="B150" s="1">
        <v>29</v>
      </c>
      <c r="C150" s="1">
        <v>5</v>
      </c>
      <c r="D150" s="1">
        <v>2005</v>
      </c>
      <c r="E150" s="83">
        <v>0.59899999999999998</v>
      </c>
    </row>
    <row r="151" spans="1:5" x14ac:dyDescent="0.2">
      <c r="A151" s="20">
        <v>38502</v>
      </c>
      <c r="B151" s="1">
        <v>30</v>
      </c>
      <c r="C151" s="1">
        <v>5</v>
      </c>
      <c r="D151" s="1">
        <v>2005</v>
      </c>
      <c r="E151" s="83">
        <v>0.57699999999999996</v>
      </c>
    </row>
    <row r="152" spans="1:5" x14ac:dyDescent="0.2">
      <c r="A152" s="20">
        <v>38503</v>
      </c>
      <c r="B152" s="1">
        <v>31</v>
      </c>
      <c r="C152" s="1">
        <v>5</v>
      </c>
      <c r="D152" s="1">
        <v>2005</v>
      </c>
      <c r="E152" s="83">
        <v>0.55700000000000005</v>
      </c>
    </row>
    <row r="153" spans="1:5" x14ac:dyDescent="0.2">
      <c r="A153" s="20">
        <v>38504</v>
      </c>
      <c r="B153" s="1">
        <v>1</v>
      </c>
      <c r="C153" s="1">
        <v>6</v>
      </c>
      <c r="D153" s="1">
        <v>2005</v>
      </c>
      <c r="E153" s="83">
        <v>0.52700000000000002</v>
      </c>
    </row>
    <row r="154" spans="1:5" x14ac:dyDescent="0.2">
      <c r="A154" s="20">
        <v>38505</v>
      </c>
      <c r="B154" s="1">
        <v>2</v>
      </c>
      <c r="C154" s="1">
        <v>6</v>
      </c>
      <c r="D154" s="1">
        <v>2005</v>
      </c>
      <c r="E154" s="83">
        <v>0.52700000000000002</v>
      </c>
    </row>
    <row r="155" spans="1:5" x14ac:dyDescent="0.2">
      <c r="A155" s="20">
        <v>38506</v>
      </c>
      <c r="B155" s="1">
        <v>3</v>
      </c>
      <c r="C155" s="1">
        <v>6</v>
      </c>
      <c r="D155" s="1">
        <v>2005</v>
      </c>
      <c r="E155" s="83">
        <v>0.52300000000000002</v>
      </c>
    </row>
    <row r="156" spans="1:5" x14ac:dyDescent="0.2">
      <c r="A156" s="20">
        <v>38507</v>
      </c>
      <c r="B156" s="1">
        <v>4</v>
      </c>
      <c r="C156" s="1">
        <v>6</v>
      </c>
      <c r="D156" s="1">
        <v>2005</v>
      </c>
      <c r="E156" s="83">
        <v>0.52</v>
      </c>
    </row>
    <row r="157" spans="1:5" x14ac:dyDescent="0.2">
      <c r="A157" s="20">
        <v>38508</v>
      </c>
      <c r="B157" s="1">
        <v>5</v>
      </c>
      <c r="C157" s="1">
        <v>6</v>
      </c>
      <c r="D157" s="1">
        <v>2005</v>
      </c>
      <c r="E157" s="83">
        <v>0.51</v>
      </c>
    </row>
    <row r="158" spans="1:5" x14ac:dyDescent="0.2">
      <c r="A158" s="20">
        <v>38509</v>
      </c>
      <c r="B158" s="1">
        <v>6</v>
      </c>
      <c r="C158" s="1">
        <v>6</v>
      </c>
      <c r="D158" s="1">
        <v>2005</v>
      </c>
      <c r="E158" s="83">
        <v>0.502</v>
      </c>
    </row>
    <row r="159" spans="1:5" x14ac:dyDescent="0.2">
      <c r="A159" s="20">
        <v>38510</v>
      </c>
      <c r="B159" s="1">
        <v>7</v>
      </c>
      <c r="C159" s="1">
        <v>6</v>
      </c>
      <c r="D159" s="1">
        <v>2005</v>
      </c>
      <c r="E159" s="83">
        <v>0.496</v>
      </c>
    </row>
    <row r="160" spans="1:5" x14ac:dyDescent="0.2">
      <c r="A160" s="20">
        <v>38511</v>
      </c>
      <c r="B160" s="1">
        <v>8</v>
      </c>
      <c r="C160" s="1">
        <v>6</v>
      </c>
      <c r="D160" s="1">
        <v>2005</v>
      </c>
      <c r="E160" s="83">
        <v>0.47899999999999998</v>
      </c>
    </row>
    <row r="161" spans="1:5" x14ac:dyDescent="0.2">
      <c r="A161" s="20">
        <v>38512</v>
      </c>
      <c r="B161" s="1">
        <v>9</v>
      </c>
      <c r="C161" s="1">
        <v>6</v>
      </c>
      <c r="D161" s="1">
        <v>2005</v>
      </c>
      <c r="E161" s="83">
        <v>0.46200000000000002</v>
      </c>
    </row>
    <row r="162" spans="1:5" x14ac:dyDescent="0.2">
      <c r="A162" s="20">
        <v>38513</v>
      </c>
      <c r="B162" s="1">
        <v>10</v>
      </c>
      <c r="C162" s="1">
        <v>6</v>
      </c>
      <c r="D162" s="1">
        <v>2005</v>
      </c>
      <c r="E162" s="83">
        <v>0.45800000000000002</v>
      </c>
    </row>
    <row r="163" spans="1:5" x14ac:dyDescent="0.2">
      <c r="A163" s="20">
        <v>38514</v>
      </c>
      <c r="B163" s="1">
        <v>11</v>
      </c>
      <c r="C163" s="1">
        <v>6</v>
      </c>
      <c r="D163" s="1">
        <v>2005</v>
      </c>
      <c r="E163" s="83">
        <v>0.47499999999999998</v>
      </c>
    </row>
    <row r="164" spans="1:5" x14ac:dyDescent="0.2">
      <c r="A164" s="20">
        <v>38515</v>
      </c>
      <c r="B164" s="1">
        <v>12</v>
      </c>
      <c r="C164" s="1">
        <v>6</v>
      </c>
      <c r="D164" s="1">
        <v>2005</v>
      </c>
      <c r="E164" s="83">
        <v>0.45200000000000001</v>
      </c>
    </row>
    <row r="165" spans="1:5" x14ac:dyDescent="0.2">
      <c r="A165" s="20">
        <v>38516</v>
      </c>
      <c r="B165" s="1">
        <v>13</v>
      </c>
      <c r="C165" s="1">
        <v>6</v>
      </c>
      <c r="D165" s="1">
        <v>2005</v>
      </c>
      <c r="E165" s="83">
        <v>0.436</v>
      </c>
    </row>
    <row r="166" spans="1:5" x14ac:dyDescent="0.2">
      <c r="A166" s="20">
        <v>38517</v>
      </c>
      <c r="B166" s="1">
        <v>14</v>
      </c>
      <c r="C166" s="1">
        <v>6</v>
      </c>
      <c r="D166" s="1">
        <v>2005</v>
      </c>
      <c r="E166" s="83">
        <v>0.43099999999999999</v>
      </c>
    </row>
    <row r="167" spans="1:5" x14ac:dyDescent="0.2">
      <c r="A167" s="20">
        <v>38518</v>
      </c>
      <c r="B167" s="1">
        <v>15</v>
      </c>
      <c r="C167" s="1">
        <v>6</v>
      </c>
      <c r="D167" s="1">
        <v>2005</v>
      </c>
      <c r="E167" s="83">
        <v>0.41199999999999998</v>
      </c>
    </row>
    <row r="168" spans="1:5" x14ac:dyDescent="0.2">
      <c r="A168" s="20">
        <v>38519</v>
      </c>
      <c r="B168" s="1">
        <v>16</v>
      </c>
      <c r="C168" s="1">
        <v>6</v>
      </c>
      <c r="D168" s="1">
        <v>2005</v>
      </c>
      <c r="E168" s="83">
        <v>0.40799999999999997</v>
      </c>
    </row>
    <row r="169" spans="1:5" x14ac:dyDescent="0.2">
      <c r="A169" s="20">
        <v>38520</v>
      </c>
      <c r="B169" s="1">
        <v>17</v>
      </c>
      <c r="C169" s="1">
        <v>6</v>
      </c>
      <c r="D169" s="1">
        <v>2005</v>
      </c>
      <c r="E169" s="83">
        <v>0.39100000000000001</v>
      </c>
    </row>
    <row r="170" spans="1:5" x14ac:dyDescent="0.2">
      <c r="A170" s="20">
        <v>38521</v>
      </c>
      <c r="B170" s="1">
        <v>18</v>
      </c>
      <c r="C170" s="1">
        <v>6</v>
      </c>
      <c r="D170" s="1">
        <v>2005</v>
      </c>
      <c r="E170" s="83">
        <v>0.38400000000000001</v>
      </c>
    </row>
    <row r="171" spans="1:5" x14ac:dyDescent="0.2">
      <c r="A171" s="20">
        <v>38522</v>
      </c>
      <c r="B171" s="1">
        <v>19</v>
      </c>
      <c r="C171" s="1">
        <v>6</v>
      </c>
      <c r="D171" s="1">
        <v>2005</v>
      </c>
      <c r="E171" s="83">
        <v>0.40500000000000003</v>
      </c>
    </row>
    <row r="172" spans="1:5" x14ac:dyDescent="0.2">
      <c r="A172" s="20">
        <v>38523</v>
      </c>
      <c r="B172" s="1">
        <v>20</v>
      </c>
      <c r="C172" s="1">
        <v>6</v>
      </c>
      <c r="D172" s="1">
        <v>2005</v>
      </c>
      <c r="E172" s="83">
        <v>0.41299999999999998</v>
      </c>
    </row>
    <row r="173" spans="1:5" x14ac:dyDescent="0.2">
      <c r="A173" s="20">
        <v>38524</v>
      </c>
      <c r="B173" s="1">
        <v>21</v>
      </c>
      <c r="C173" s="1">
        <v>6</v>
      </c>
      <c r="D173" s="1">
        <v>2005</v>
      </c>
      <c r="E173" s="83">
        <v>0.39300000000000002</v>
      </c>
    </row>
    <row r="174" spans="1:5" x14ac:dyDescent="0.2">
      <c r="A174" s="20">
        <v>38525</v>
      </c>
      <c r="B174" s="1">
        <v>22</v>
      </c>
      <c r="C174" s="1">
        <v>6</v>
      </c>
      <c r="D174" s="1">
        <v>2005</v>
      </c>
      <c r="E174" s="83">
        <v>0.36599999999999999</v>
      </c>
    </row>
    <row r="175" spans="1:5" x14ac:dyDescent="0.2">
      <c r="A175" s="20">
        <v>38526</v>
      </c>
      <c r="B175" s="1">
        <v>23</v>
      </c>
      <c r="C175" s="1">
        <v>6</v>
      </c>
      <c r="D175" s="1">
        <v>2005</v>
      </c>
      <c r="E175" s="83">
        <v>0.42099999999999999</v>
      </c>
    </row>
    <row r="176" spans="1:5" x14ac:dyDescent="0.2">
      <c r="A176" s="20">
        <v>38527</v>
      </c>
      <c r="B176" s="1">
        <v>24</v>
      </c>
      <c r="C176" s="1">
        <v>6</v>
      </c>
      <c r="D176" s="1">
        <v>2005</v>
      </c>
      <c r="E176" s="83">
        <v>0.38200000000000001</v>
      </c>
    </row>
    <row r="177" spans="1:5" x14ac:dyDescent="0.2">
      <c r="A177" s="20">
        <v>38528</v>
      </c>
      <c r="B177" s="1">
        <v>25</v>
      </c>
      <c r="C177" s="1">
        <v>6</v>
      </c>
      <c r="D177" s="1">
        <v>2005</v>
      </c>
      <c r="E177" s="83">
        <v>0.35299999999999998</v>
      </c>
    </row>
    <row r="178" spans="1:5" x14ac:dyDescent="0.2">
      <c r="A178" s="20">
        <v>38529</v>
      </c>
      <c r="B178" s="1">
        <v>26</v>
      </c>
      <c r="C178" s="1">
        <v>6</v>
      </c>
      <c r="D178" s="1">
        <v>2005</v>
      </c>
      <c r="E178" s="83">
        <v>0.34799999999999998</v>
      </c>
    </row>
    <row r="179" spans="1:5" x14ac:dyDescent="0.2">
      <c r="A179" s="20">
        <v>38530</v>
      </c>
      <c r="B179" s="1">
        <v>27</v>
      </c>
      <c r="C179" s="1">
        <v>6</v>
      </c>
      <c r="D179" s="1">
        <v>2005</v>
      </c>
      <c r="E179" s="83">
        <v>0.34300000000000003</v>
      </c>
    </row>
    <row r="180" spans="1:5" x14ac:dyDescent="0.2">
      <c r="A180" s="20">
        <v>38531</v>
      </c>
      <c r="B180" s="1">
        <v>28</v>
      </c>
      <c r="C180" s="1">
        <v>6</v>
      </c>
      <c r="D180" s="1">
        <v>2005</v>
      </c>
      <c r="E180" s="83">
        <v>0.34599999999999997</v>
      </c>
    </row>
    <row r="181" spans="1:5" x14ac:dyDescent="0.2">
      <c r="A181" s="20">
        <v>38532</v>
      </c>
      <c r="B181" s="1">
        <v>29</v>
      </c>
      <c r="C181" s="1">
        <v>6</v>
      </c>
      <c r="D181" s="1">
        <v>2005</v>
      </c>
      <c r="E181" s="83">
        <v>0.34200000000000003</v>
      </c>
    </row>
    <row r="182" spans="1:5" x14ac:dyDescent="0.2">
      <c r="A182" s="20">
        <v>38533</v>
      </c>
      <c r="B182" s="1">
        <v>30</v>
      </c>
      <c r="C182" s="1">
        <v>6</v>
      </c>
      <c r="D182" s="1">
        <v>2005</v>
      </c>
      <c r="E182" s="83">
        <v>0.39300000000000002</v>
      </c>
    </row>
    <row r="183" spans="1:5" x14ac:dyDescent="0.2">
      <c r="A183" s="20">
        <v>38534</v>
      </c>
      <c r="B183" s="1">
        <v>1</v>
      </c>
      <c r="C183" s="1">
        <v>7</v>
      </c>
      <c r="D183" s="1">
        <v>2005</v>
      </c>
      <c r="E183" s="83">
        <v>0.58899999999999997</v>
      </c>
    </row>
    <row r="184" spans="1:5" x14ac:dyDescent="0.2">
      <c r="A184" s="20">
        <v>38535</v>
      </c>
      <c r="B184" s="1">
        <v>2</v>
      </c>
      <c r="C184" s="1">
        <v>7</v>
      </c>
      <c r="D184" s="1">
        <v>2005</v>
      </c>
      <c r="E184" s="83">
        <v>0.53200000000000003</v>
      </c>
    </row>
    <row r="185" spans="1:5" x14ac:dyDescent="0.2">
      <c r="A185" s="20">
        <v>38536</v>
      </c>
      <c r="B185" s="1">
        <v>3</v>
      </c>
      <c r="C185" s="1">
        <v>7</v>
      </c>
      <c r="D185" s="1">
        <v>2005</v>
      </c>
      <c r="E185" s="83">
        <v>0.44700000000000001</v>
      </c>
    </row>
    <row r="186" spans="1:5" x14ac:dyDescent="0.2">
      <c r="A186" s="20">
        <v>38537</v>
      </c>
      <c r="B186" s="1">
        <v>4</v>
      </c>
      <c r="C186" s="1">
        <v>7</v>
      </c>
      <c r="D186" s="1">
        <v>2005</v>
      </c>
      <c r="E186" s="83">
        <v>0.40799999999999997</v>
      </c>
    </row>
    <row r="187" spans="1:5" x14ac:dyDescent="0.2">
      <c r="A187" s="20">
        <v>38538</v>
      </c>
      <c r="B187" s="1">
        <v>5</v>
      </c>
      <c r="C187" s="1">
        <v>7</v>
      </c>
      <c r="D187" s="1">
        <v>2005</v>
      </c>
      <c r="E187" s="83">
        <v>0.38500000000000001</v>
      </c>
    </row>
    <row r="188" spans="1:5" x14ac:dyDescent="0.2">
      <c r="A188" s="20">
        <v>38539</v>
      </c>
      <c r="B188" s="1">
        <v>6</v>
      </c>
      <c r="C188" s="1">
        <v>7</v>
      </c>
      <c r="D188" s="1">
        <v>2005</v>
      </c>
      <c r="E188" s="83">
        <v>0.39300000000000002</v>
      </c>
    </row>
    <row r="189" spans="1:5" x14ac:dyDescent="0.2">
      <c r="A189" s="20">
        <v>38540</v>
      </c>
      <c r="B189" s="1">
        <v>7</v>
      </c>
      <c r="C189" s="1">
        <v>7</v>
      </c>
      <c r="D189" s="1">
        <v>2005</v>
      </c>
      <c r="E189" s="83">
        <v>0.39100000000000001</v>
      </c>
    </row>
    <row r="190" spans="1:5" x14ac:dyDescent="0.2">
      <c r="A190" s="20">
        <v>38541</v>
      </c>
      <c r="B190" s="1">
        <v>8</v>
      </c>
      <c r="C190" s="1">
        <v>7</v>
      </c>
      <c r="D190" s="1">
        <v>2005</v>
      </c>
      <c r="E190" s="83">
        <v>0.373</v>
      </c>
    </row>
    <row r="191" spans="1:5" x14ac:dyDescent="0.2">
      <c r="A191" s="20">
        <v>38542</v>
      </c>
      <c r="B191" s="1">
        <v>9</v>
      </c>
      <c r="C191" s="1">
        <v>7</v>
      </c>
      <c r="D191" s="1">
        <v>2005</v>
      </c>
    </row>
    <row r="192" spans="1:5" x14ac:dyDescent="0.2">
      <c r="A192" s="20">
        <v>38543</v>
      </c>
      <c r="B192" s="1">
        <v>10</v>
      </c>
      <c r="C192" s="1">
        <v>7</v>
      </c>
      <c r="D192" s="1">
        <v>2005</v>
      </c>
    </row>
    <row r="193" spans="1:5" x14ac:dyDescent="0.2">
      <c r="A193" s="20">
        <v>38544</v>
      </c>
      <c r="B193" s="1">
        <v>11</v>
      </c>
      <c r="C193" s="1">
        <v>7</v>
      </c>
      <c r="D193" s="1">
        <v>2005</v>
      </c>
      <c r="E193" s="83">
        <v>16.001000000000001</v>
      </c>
    </row>
    <row r="194" spans="1:5" x14ac:dyDescent="0.2">
      <c r="A194" s="20">
        <v>38545</v>
      </c>
      <c r="B194" s="1">
        <v>12</v>
      </c>
      <c r="C194" s="1">
        <v>7</v>
      </c>
      <c r="D194" s="1">
        <v>2005</v>
      </c>
      <c r="E194" s="83">
        <v>4.3680000000000003</v>
      </c>
    </row>
    <row r="195" spans="1:5" x14ac:dyDescent="0.2">
      <c r="A195" s="20">
        <v>38546</v>
      </c>
      <c r="B195" s="1">
        <v>13</v>
      </c>
      <c r="C195" s="1">
        <v>7</v>
      </c>
      <c r="D195" s="1">
        <v>2005</v>
      </c>
      <c r="E195" s="83">
        <v>2.7</v>
      </c>
    </row>
    <row r="196" spans="1:5" x14ac:dyDescent="0.2">
      <c r="A196" s="20">
        <v>38547</v>
      </c>
      <c r="B196" s="1">
        <v>14</v>
      </c>
      <c r="C196" s="1">
        <v>7</v>
      </c>
      <c r="D196" s="1">
        <v>2005</v>
      </c>
      <c r="E196" s="83">
        <v>2.42</v>
      </c>
    </row>
    <row r="197" spans="1:5" x14ac:dyDescent="0.2">
      <c r="A197" s="20">
        <v>38548</v>
      </c>
      <c r="B197" s="1">
        <v>15</v>
      </c>
      <c r="C197" s="1">
        <v>7</v>
      </c>
      <c r="D197" s="1">
        <v>2005</v>
      </c>
      <c r="E197" s="83">
        <v>3.1970000000000001</v>
      </c>
    </row>
    <row r="198" spans="1:5" x14ac:dyDescent="0.2">
      <c r="A198" s="20">
        <v>38549</v>
      </c>
      <c r="B198" s="1">
        <v>16</v>
      </c>
      <c r="C198" s="1">
        <v>7</v>
      </c>
      <c r="D198" s="1">
        <v>2005</v>
      </c>
      <c r="E198" s="83">
        <v>2.601</v>
      </c>
    </row>
    <row r="199" spans="1:5" x14ac:dyDescent="0.2">
      <c r="A199" s="20">
        <v>38550</v>
      </c>
      <c r="B199" s="1">
        <v>17</v>
      </c>
      <c r="C199" s="1">
        <v>7</v>
      </c>
      <c r="D199" s="1">
        <v>2005</v>
      </c>
      <c r="E199" s="83">
        <v>1.778</v>
      </c>
    </row>
    <row r="200" spans="1:5" x14ac:dyDescent="0.2">
      <c r="A200" s="20">
        <v>38551</v>
      </c>
      <c r="B200" s="1">
        <v>18</v>
      </c>
      <c r="C200" s="1">
        <v>7</v>
      </c>
      <c r="D200" s="1">
        <v>2005</v>
      </c>
      <c r="E200" s="83">
        <v>1.4410000000000001</v>
      </c>
    </row>
    <row r="201" spans="1:5" x14ac:dyDescent="0.2">
      <c r="A201" s="20">
        <v>38552</v>
      </c>
      <c r="B201" s="1">
        <v>19</v>
      </c>
      <c r="C201" s="1">
        <v>7</v>
      </c>
      <c r="D201" s="1">
        <v>2005</v>
      </c>
      <c r="E201" s="83">
        <v>1.262</v>
      </c>
    </row>
    <row r="202" spans="1:5" x14ac:dyDescent="0.2">
      <c r="A202" s="20">
        <v>38553</v>
      </c>
      <c r="B202" s="1">
        <v>20</v>
      </c>
      <c r="C202" s="1">
        <v>7</v>
      </c>
      <c r="D202" s="1">
        <v>2005</v>
      </c>
      <c r="E202" s="83">
        <v>1.1379999999999999</v>
      </c>
    </row>
    <row r="203" spans="1:5" x14ac:dyDescent="0.2">
      <c r="A203" s="20">
        <v>38554</v>
      </c>
      <c r="B203" s="1">
        <v>21</v>
      </c>
      <c r="C203" s="1">
        <v>7</v>
      </c>
      <c r="D203" s="1">
        <v>2005</v>
      </c>
      <c r="E203" s="83">
        <v>1.083</v>
      </c>
    </row>
    <row r="204" spans="1:5" x14ac:dyDescent="0.2">
      <c r="A204" s="20">
        <v>38555</v>
      </c>
      <c r="B204" s="1">
        <v>22</v>
      </c>
      <c r="C204" s="1">
        <v>7</v>
      </c>
      <c r="D204" s="1">
        <v>2005</v>
      </c>
      <c r="E204" s="83">
        <v>1.0349999999999999</v>
      </c>
    </row>
    <row r="205" spans="1:5" x14ac:dyDescent="0.2">
      <c r="A205" s="20">
        <v>38556</v>
      </c>
      <c r="B205" s="1">
        <v>23</v>
      </c>
      <c r="C205" s="1">
        <v>7</v>
      </c>
      <c r="D205" s="1">
        <v>2005</v>
      </c>
      <c r="E205" s="83">
        <v>1.0229999999999999</v>
      </c>
    </row>
    <row r="206" spans="1:5" x14ac:dyDescent="0.2">
      <c r="A206" s="20">
        <v>38557</v>
      </c>
      <c r="B206" s="1">
        <v>24</v>
      </c>
      <c r="C206" s="1">
        <v>7</v>
      </c>
      <c r="D206" s="1">
        <v>2005</v>
      </c>
      <c r="E206" s="83">
        <v>1.0289999999999999</v>
      </c>
    </row>
    <row r="207" spans="1:5" x14ac:dyDescent="0.2">
      <c r="A207" s="20">
        <v>38558</v>
      </c>
      <c r="B207" s="1">
        <v>25</v>
      </c>
      <c r="C207" s="1">
        <v>7</v>
      </c>
      <c r="D207" s="1">
        <v>2005</v>
      </c>
      <c r="E207" s="83">
        <v>0.96099999999999997</v>
      </c>
    </row>
    <row r="208" spans="1:5" x14ac:dyDescent="0.2">
      <c r="A208" s="20">
        <v>38559</v>
      </c>
      <c r="B208" s="1">
        <v>26</v>
      </c>
      <c r="C208" s="1">
        <v>7</v>
      </c>
      <c r="D208" s="1">
        <v>2005</v>
      </c>
      <c r="E208" s="83">
        <v>0.86</v>
      </c>
    </row>
    <row r="209" spans="1:5" x14ac:dyDescent="0.2">
      <c r="A209" s="20">
        <v>38560</v>
      </c>
      <c r="B209" s="1">
        <v>27</v>
      </c>
      <c r="C209" s="1">
        <v>7</v>
      </c>
      <c r="D209" s="1">
        <v>2005</v>
      </c>
      <c r="E209" s="83">
        <v>0.749</v>
      </c>
    </row>
    <row r="210" spans="1:5" x14ac:dyDescent="0.2">
      <c r="A210" s="20">
        <v>38561</v>
      </c>
      <c r="B210" s="1">
        <v>28</v>
      </c>
      <c r="C210" s="1">
        <v>7</v>
      </c>
      <c r="D210" s="1">
        <v>2005</v>
      </c>
      <c r="E210" s="83">
        <v>0.69699999999999995</v>
      </c>
    </row>
    <row r="211" spans="1:5" x14ac:dyDescent="0.2">
      <c r="A211" s="20">
        <v>38562</v>
      </c>
      <c r="B211" s="1">
        <v>29</v>
      </c>
      <c r="C211" s="1">
        <v>7</v>
      </c>
      <c r="D211" s="1">
        <v>2005</v>
      </c>
      <c r="E211" s="83">
        <v>0.66900000000000004</v>
      </c>
    </row>
    <row r="212" spans="1:5" x14ac:dyDescent="0.2">
      <c r="A212" s="20">
        <v>38563</v>
      </c>
      <c r="B212" s="1">
        <v>30</v>
      </c>
      <c r="C212" s="1">
        <v>7</v>
      </c>
      <c r="D212" s="1">
        <v>2005</v>
      </c>
      <c r="E212" s="83">
        <v>0.621</v>
      </c>
    </row>
    <row r="213" spans="1:5" x14ac:dyDescent="0.2">
      <c r="A213" s="20">
        <v>38564</v>
      </c>
      <c r="B213" s="1">
        <v>31</v>
      </c>
      <c r="C213" s="1">
        <v>7</v>
      </c>
      <c r="D213" s="1">
        <v>2005</v>
      </c>
      <c r="E213" s="83">
        <v>0.57899999999999996</v>
      </c>
    </row>
    <row r="214" spans="1:5" x14ac:dyDescent="0.2">
      <c r="A214" s="20">
        <v>38565</v>
      </c>
      <c r="B214" s="1">
        <v>1</v>
      </c>
      <c r="C214" s="1">
        <v>8</v>
      </c>
      <c r="D214" s="1">
        <v>2005</v>
      </c>
      <c r="E214" s="83">
        <v>0.55400000000000005</v>
      </c>
    </row>
    <row r="215" spans="1:5" x14ac:dyDescent="0.2">
      <c r="A215" s="20">
        <v>38566</v>
      </c>
      <c r="B215" s="1">
        <v>2</v>
      </c>
      <c r="C215" s="1">
        <v>8</v>
      </c>
      <c r="D215" s="1">
        <v>2005</v>
      </c>
      <c r="E215" s="83">
        <v>0.53400000000000003</v>
      </c>
    </row>
    <row r="216" spans="1:5" x14ac:dyDescent="0.2">
      <c r="A216" s="20">
        <v>38567</v>
      </c>
      <c r="B216" s="1">
        <v>3</v>
      </c>
      <c r="C216" s="1">
        <v>8</v>
      </c>
      <c r="D216" s="1">
        <v>2005</v>
      </c>
      <c r="E216" s="83">
        <v>0.56299999999999994</v>
      </c>
    </row>
    <row r="217" spans="1:5" x14ac:dyDescent="0.2">
      <c r="A217" s="20">
        <v>38568</v>
      </c>
      <c r="B217" s="1">
        <v>4</v>
      </c>
      <c r="C217" s="1">
        <v>8</v>
      </c>
      <c r="D217" s="1">
        <v>2005</v>
      </c>
      <c r="E217" s="83">
        <v>0.83799999999999997</v>
      </c>
    </row>
    <row r="218" spans="1:5" x14ac:dyDescent="0.2">
      <c r="A218" s="20">
        <v>38569</v>
      </c>
      <c r="B218" s="1">
        <v>5</v>
      </c>
      <c r="C218" s="1">
        <v>8</v>
      </c>
      <c r="D218" s="1">
        <v>2005</v>
      </c>
      <c r="E218" s="83">
        <v>0.76900000000000002</v>
      </c>
    </row>
    <row r="219" spans="1:5" x14ac:dyDescent="0.2">
      <c r="A219" s="20">
        <v>38570</v>
      </c>
      <c r="B219" s="1">
        <v>6</v>
      </c>
      <c r="C219" s="1">
        <v>8</v>
      </c>
      <c r="D219" s="1">
        <v>2005</v>
      </c>
      <c r="E219" s="83">
        <v>0.6</v>
      </c>
    </row>
    <row r="220" spans="1:5" x14ac:dyDescent="0.2">
      <c r="A220" s="20">
        <v>38571</v>
      </c>
      <c r="B220" s="1">
        <v>7</v>
      </c>
      <c r="C220" s="1">
        <v>8</v>
      </c>
      <c r="D220" s="1">
        <v>2005</v>
      </c>
      <c r="E220" s="83">
        <v>0.53600000000000003</v>
      </c>
    </row>
    <row r="221" spans="1:5" x14ac:dyDescent="0.2">
      <c r="A221" s="20">
        <v>38572</v>
      </c>
      <c r="B221" s="1">
        <v>8</v>
      </c>
      <c r="C221" s="1">
        <v>8</v>
      </c>
      <c r="D221" s="1">
        <v>2005</v>
      </c>
      <c r="E221" s="83">
        <v>0.51600000000000001</v>
      </c>
    </row>
    <row r="222" spans="1:5" x14ac:dyDescent="0.2">
      <c r="A222" s="20">
        <v>38573</v>
      </c>
      <c r="B222" s="1">
        <v>9</v>
      </c>
      <c r="C222" s="1">
        <v>8</v>
      </c>
      <c r="D222" s="1">
        <v>2005</v>
      </c>
      <c r="E222" s="83">
        <v>0.50900000000000001</v>
      </c>
    </row>
    <row r="223" spans="1:5" x14ac:dyDescent="0.2">
      <c r="A223" s="20">
        <v>38574</v>
      </c>
      <c r="B223" s="1">
        <v>10</v>
      </c>
      <c r="C223" s="1">
        <v>8</v>
      </c>
      <c r="D223" s="1">
        <v>2005</v>
      </c>
      <c r="E223" s="83">
        <v>0.502</v>
      </c>
    </row>
    <row r="224" spans="1:5" x14ac:dyDescent="0.2">
      <c r="A224" s="20">
        <v>38575</v>
      </c>
      <c r="B224" s="1">
        <v>11</v>
      </c>
      <c r="C224" s="1">
        <v>8</v>
      </c>
      <c r="D224" s="1">
        <v>2005</v>
      </c>
      <c r="E224" s="83">
        <v>0.48599999999999999</v>
      </c>
    </row>
    <row r="225" spans="1:5" x14ac:dyDescent="0.2">
      <c r="A225" s="20">
        <v>38576</v>
      </c>
      <c r="B225" s="1">
        <v>12</v>
      </c>
      <c r="C225" s="1">
        <v>8</v>
      </c>
      <c r="D225" s="1">
        <v>2005</v>
      </c>
      <c r="E225" s="83">
        <v>0.46</v>
      </c>
    </row>
    <row r="226" spans="1:5" x14ac:dyDescent="0.2">
      <c r="A226" s="20">
        <v>38577</v>
      </c>
      <c r="B226" s="1">
        <v>13</v>
      </c>
      <c r="C226" s="1">
        <v>8</v>
      </c>
      <c r="D226" s="1">
        <v>2005</v>
      </c>
      <c r="E226" s="83">
        <v>0.45</v>
      </c>
    </row>
    <row r="227" spans="1:5" x14ac:dyDescent="0.2">
      <c r="A227" s="20">
        <v>38578</v>
      </c>
      <c r="B227" s="1">
        <v>14</v>
      </c>
      <c r="C227" s="1">
        <v>8</v>
      </c>
      <c r="D227" s="1">
        <v>2005</v>
      </c>
      <c r="E227" s="83">
        <v>0.46400000000000002</v>
      </c>
    </row>
    <row r="228" spans="1:5" x14ac:dyDescent="0.2">
      <c r="A228" s="20">
        <v>38579</v>
      </c>
      <c r="B228" s="1">
        <v>15</v>
      </c>
      <c r="C228" s="1">
        <v>8</v>
      </c>
      <c r="D228" s="1">
        <v>2005</v>
      </c>
      <c r="E228" s="83">
        <v>0.47899999999999998</v>
      </c>
    </row>
    <row r="229" spans="1:5" x14ac:dyDescent="0.2">
      <c r="A229" s="20">
        <v>38580</v>
      </c>
      <c r="B229" s="1">
        <v>16</v>
      </c>
      <c r="C229" s="1">
        <v>8</v>
      </c>
      <c r="D229" s="1">
        <v>2005</v>
      </c>
      <c r="E229" s="83">
        <v>0.41799999999999998</v>
      </c>
    </row>
    <row r="230" spans="1:5" x14ac:dyDescent="0.2">
      <c r="A230" s="20">
        <v>38581</v>
      </c>
      <c r="B230" s="1">
        <v>17</v>
      </c>
      <c r="C230" s="1">
        <v>8</v>
      </c>
      <c r="D230" s="1">
        <v>2005</v>
      </c>
      <c r="E230" s="83">
        <v>0.41399999999999998</v>
      </c>
    </row>
    <row r="231" spans="1:5" x14ac:dyDescent="0.2">
      <c r="A231" s="20">
        <v>38582</v>
      </c>
      <c r="B231" s="1">
        <v>18</v>
      </c>
      <c r="C231" s="1">
        <v>8</v>
      </c>
      <c r="D231" s="1">
        <v>2005</v>
      </c>
      <c r="E231" s="83">
        <v>0.436</v>
      </c>
    </row>
    <row r="232" spans="1:5" x14ac:dyDescent="0.2">
      <c r="A232" s="20">
        <v>38583</v>
      </c>
      <c r="B232" s="1">
        <v>19</v>
      </c>
      <c r="C232" s="1">
        <v>8</v>
      </c>
      <c r="D232" s="1">
        <v>2005</v>
      </c>
      <c r="E232" s="83">
        <v>0.46700000000000003</v>
      </c>
    </row>
    <row r="233" spans="1:5" x14ac:dyDescent="0.2">
      <c r="A233" s="20">
        <v>38584</v>
      </c>
      <c r="B233" s="1">
        <v>20</v>
      </c>
      <c r="C233" s="1">
        <v>8</v>
      </c>
      <c r="D233" s="1">
        <v>2005</v>
      </c>
      <c r="E233" s="83">
        <v>0.45</v>
      </c>
    </row>
    <row r="234" spans="1:5" x14ac:dyDescent="0.2">
      <c r="A234" s="20">
        <v>38585</v>
      </c>
      <c r="B234" s="1">
        <v>21</v>
      </c>
      <c r="C234" s="1">
        <v>8</v>
      </c>
      <c r="D234" s="1">
        <v>2005</v>
      </c>
      <c r="E234" s="83">
        <v>0.42</v>
      </c>
    </row>
    <row r="235" spans="1:5" x14ac:dyDescent="0.2">
      <c r="A235" s="20">
        <v>38586</v>
      </c>
      <c r="B235" s="1">
        <v>22</v>
      </c>
      <c r="C235" s="1">
        <v>8</v>
      </c>
      <c r="D235" s="1">
        <v>2005</v>
      </c>
      <c r="E235" s="83">
        <v>0.40300000000000002</v>
      </c>
    </row>
    <row r="236" spans="1:5" x14ac:dyDescent="0.2">
      <c r="A236" s="20">
        <v>38587</v>
      </c>
      <c r="B236" s="1">
        <v>23</v>
      </c>
      <c r="C236" s="1">
        <v>8</v>
      </c>
      <c r="D236" s="1">
        <v>2005</v>
      </c>
      <c r="E236" s="83">
        <v>0.36299999999999999</v>
      </c>
    </row>
    <row r="237" spans="1:5" x14ac:dyDescent="0.2">
      <c r="A237" s="20">
        <v>38588</v>
      </c>
      <c r="B237" s="1">
        <v>24</v>
      </c>
      <c r="C237" s="1">
        <v>8</v>
      </c>
      <c r="D237" s="1">
        <v>2005</v>
      </c>
      <c r="E237" s="83">
        <v>0.35599999999999998</v>
      </c>
    </row>
    <row r="238" spans="1:5" x14ac:dyDescent="0.2">
      <c r="A238" s="20">
        <v>38589</v>
      </c>
      <c r="B238" s="1">
        <v>25</v>
      </c>
      <c r="C238" s="1">
        <v>8</v>
      </c>
      <c r="D238" s="1">
        <v>2005</v>
      </c>
      <c r="E238" s="83">
        <v>3.0569999999999999</v>
      </c>
    </row>
    <row r="239" spans="1:5" x14ac:dyDescent="0.2">
      <c r="A239" s="20">
        <v>38590</v>
      </c>
      <c r="B239" s="1">
        <v>26</v>
      </c>
      <c r="C239" s="1">
        <v>8</v>
      </c>
      <c r="D239" s="1">
        <v>2005</v>
      </c>
      <c r="E239" s="83">
        <v>4.2640000000000002</v>
      </c>
    </row>
    <row r="240" spans="1:5" x14ac:dyDescent="0.2">
      <c r="A240" s="20">
        <v>38591</v>
      </c>
      <c r="B240" s="1">
        <v>27</v>
      </c>
      <c r="C240" s="1">
        <v>8</v>
      </c>
      <c r="D240" s="1">
        <v>2005</v>
      </c>
      <c r="E240" s="83">
        <v>5.3220000000000001</v>
      </c>
    </row>
    <row r="241" spans="1:5" x14ac:dyDescent="0.2">
      <c r="A241" s="20">
        <v>38592</v>
      </c>
      <c r="B241" s="1">
        <v>28</v>
      </c>
      <c r="C241" s="1">
        <v>8</v>
      </c>
      <c r="D241" s="1">
        <v>2005</v>
      </c>
      <c r="E241" s="83">
        <v>5.49</v>
      </c>
    </row>
    <row r="242" spans="1:5" x14ac:dyDescent="0.2">
      <c r="A242" s="20">
        <v>38593</v>
      </c>
      <c r="B242" s="1">
        <v>29</v>
      </c>
      <c r="C242" s="1">
        <v>8</v>
      </c>
      <c r="D242" s="1">
        <v>2005</v>
      </c>
      <c r="E242" s="83">
        <v>5.7160000000000002</v>
      </c>
    </row>
    <row r="243" spans="1:5" x14ac:dyDescent="0.2">
      <c r="A243" s="20">
        <v>38594</v>
      </c>
      <c r="B243" s="1">
        <v>30</v>
      </c>
      <c r="C243" s="1">
        <v>8</v>
      </c>
      <c r="D243" s="1">
        <v>2005</v>
      </c>
      <c r="E243" s="83">
        <v>3.4540000000000002</v>
      </c>
    </row>
    <row r="244" spans="1:5" x14ac:dyDescent="0.2">
      <c r="A244" s="20">
        <v>38595</v>
      </c>
      <c r="B244" s="1">
        <v>31</v>
      </c>
      <c r="C244" s="1">
        <v>8</v>
      </c>
      <c r="D244" s="1">
        <v>2005</v>
      </c>
      <c r="E244" s="83">
        <v>6.1970000000000001</v>
      </c>
    </row>
    <row r="245" spans="1:5" x14ac:dyDescent="0.2">
      <c r="A245" s="20">
        <v>38596</v>
      </c>
      <c r="B245" s="1">
        <v>1</v>
      </c>
      <c r="C245" s="1">
        <v>9</v>
      </c>
      <c r="D245" s="1">
        <v>2005</v>
      </c>
      <c r="E245" s="83">
        <v>9.7119999999999997</v>
      </c>
    </row>
    <row r="246" spans="1:5" x14ac:dyDescent="0.2">
      <c r="A246" s="20">
        <v>38597</v>
      </c>
      <c r="B246" s="1">
        <v>2</v>
      </c>
      <c r="C246" s="1">
        <v>9</v>
      </c>
      <c r="D246" s="1">
        <v>2005</v>
      </c>
      <c r="E246" s="83">
        <v>13.816000000000001</v>
      </c>
    </row>
    <row r="247" spans="1:5" x14ac:dyDescent="0.2">
      <c r="A247" s="20">
        <v>38598</v>
      </c>
      <c r="B247" s="1">
        <v>3</v>
      </c>
      <c r="C247" s="1">
        <v>9</v>
      </c>
      <c r="D247" s="1">
        <v>2005</v>
      </c>
      <c r="E247" s="83">
        <v>6.2320000000000002</v>
      </c>
    </row>
    <row r="248" spans="1:5" x14ac:dyDescent="0.2">
      <c r="A248" s="20">
        <v>38599</v>
      </c>
      <c r="B248" s="1">
        <v>4</v>
      </c>
      <c r="C248" s="1">
        <v>9</v>
      </c>
      <c r="D248" s="1">
        <v>2005</v>
      </c>
      <c r="E248" s="83">
        <v>12.773999999999999</v>
      </c>
    </row>
    <row r="249" spans="1:5" x14ac:dyDescent="0.2">
      <c r="A249" s="20">
        <v>38600</v>
      </c>
      <c r="B249" s="1">
        <v>5</v>
      </c>
      <c r="C249" s="1">
        <v>9</v>
      </c>
      <c r="D249" s="1">
        <v>2005</v>
      </c>
      <c r="E249" s="83">
        <v>7.117</v>
      </c>
    </row>
    <row r="250" spans="1:5" x14ac:dyDescent="0.2">
      <c r="A250" s="20">
        <v>38601</v>
      </c>
      <c r="B250" s="1">
        <v>6</v>
      </c>
      <c r="C250" s="1">
        <v>9</v>
      </c>
      <c r="D250" s="1">
        <v>2005</v>
      </c>
      <c r="E250" s="83">
        <v>3.2839999999999998</v>
      </c>
    </row>
    <row r="251" spans="1:5" x14ac:dyDescent="0.2">
      <c r="A251" s="20">
        <v>38602</v>
      </c>
      <c r="B251" s="1">
        <v>7</v>
      </c>
      <c r="C251" s="1">
        <v>9</v>
      </c>
      <c r="D251" s="1">
        <v>2005</v>
      </c>
      <c r="E251" s="83">
        <v>3.919</v>
      </c>
    </row>
    <row r="252" spans="1:5" x14ac:dyDescent="0.2">
      <c r="A252" s="20">
        <v>38603</v>
      </c>
      <c r="B252" s="1">
        <v>8</v>
      </c>
      <c r="C252" s="1">
        <v>9</v>
      </c>
      <c r="D252" s="1">
        <v>2005</v>
      </c>
      <c r="E252" s="83">
        <v>8.5909999999999993</v>
      </c>
    </row>
    <row r="253" spans="1:5" x14ac:dyDescent="0.2">
      <c r="A253" s="20">
        <v>38604</v>
      </c>
      <c r="B253" s="1">
        <v>9</v>
      </c>
      <c r="C253" s="1">
        <v>9</v>
      </c>
      <c r="D253" s="1">
        <v>2005</v>
      </c>
      <c r="E253" s="83">
        <v>10.618</v>
      </c>
    </row>
    <row r="254" spans="1:5" x14ac:dyDescent="0.2">
      <c r="A254" s="20">
        <v>38605</v>
      </c>
      <c r="B254" s="1">
        <v>10</v>
      </c>
      <c r="C254" s="1">
        <v>9</v>
      </c>
      <c r="D254" s="1">
        <v>2005</v>
      </c>
      <c r="E254" s="83">
        <v>15.507</v>
      </c>
    </row>
    <row r="255" spans="1:5" x14ac:dyDescent="0.2">
      <c r="A255" s="20">
        <v>38606</v>
      </c>
      <c r="B255" s="1">
        <v>11</v>
      </c>
      <c r="C255" s="1">
        <v>9</v>
      </c>
      <c r="D255" s="1">
        <v>2005</v>
      </c>
      <c r="E255" s="83">
        <v>15.039</v>
      </c>
    </row>
    <row r="256" spans="1:5" x14ac:dyDescent="0.2">
      <c r="A256" s="20">
        <v>38607</v>
      </c>
      <c r="B256" s="1">
        <v>12</v>
      </c>
      <c r="C256" s="1">
        <v>9</v>
      </c>
      <c r="D256" s="1">
        <v>2005</v>
      </c>
      <c r="E256" s="83">
        <v>14.752000000000001</v>
      </c>
    </row>
    <row r="257" spans="1:5" x14ac:dyDescent="0.2">
      <c r="A257" s="20">
        <v>38608</v>
      </c>
      <c r="B257" s="1">
        <v>13</v>
      </c>
      <c r="C257" s="1">
        <v>9</v>
      </c>
      <c r="D257" s="1">
        <v>2005</v>
      </c>
      <c r="E257" s="83">
        <v>33.731000000000002</v>
      </c>
    </row>
    <row r="258" spans="1:5" x14ac:dyDescent="0.2">
      <c r="A258" s="20">
        <v>38609</v>
      </c>
      <c r="B258" s="1">
        <v>14</v>
      </c>
      <c r="C258" s="1">
        <v>9</v>
      </c>
      <c r="D258" s="1">
        <v>2005</v>
      </c>
      <c r="E258" s="83">
        <v>21.818999999999999</v>
      </c>
    </row>
    <row r="259" spans="1:5" x14ac:dyDescent="0.2">
      <c r="A259" s="20">
        <v>38610</v>
      </c>
      <c r="B259" s="1">
        <v>15</v>
      </c>
      <c r="C259" s="1">
        <v>9</v>
      </c>
      <c r="D259" s="1">
        <v>2005</v>
      </c>
      <c r="E259" s="83">
        <v>14.07</v>
      </c>
    </row>
    <row r="260" spans="1:5" x14ac:dyDescent="0.2">
      <c r="A260" s="20">
        <v>38611</v>
      </c>
      <c r="B260" s="1">
        <v>16</v>
      </c>
      <c r="C260" s="1">
        <v>9</v>
      </c>
      <c r="D260" s="1">
        <v>2005</v>
      </c>
      <c r="E260" s="83">
        <v>9.7379999999999995</v>
      </c>
    </row>
    <row r="261" spans="1:5" x14ac:dyDescent="0.2">
      <c r="A261" s="20">
        <v>38612</v>
      </c>
      <c r="B261" s="1">
        <v>17</v>
      </c>
      <c r="C261" s="1">
        <v>9</v>
      </c>
      <c r="D261" s="1">
        <v>2005</v>
      </c>
      <c r="E261" s="83">
        <v>20.966999999999999</v>
      </c>
    </row>
    <row r="262" spans="1:5" x14ac:dyDescent="0.2">
      <c r="A262" s="20">
        <v>38613</v>
      </c>
      <c r="B262" s="1">
        <v>18</v>
      </c>
      <c r="C262" s="1">
        <v>9</v>
      </c>
      <c r="D262" s="1">
        <v>2005</v>
      </c>
      <c r="E262" s="83">
        <v>14.942</v>
      </c>
    </row>
    <row r="263" spans="1:5" x14ac:dyDescent="0.2">
      <c r="A263" s="20">
        <v>38614</v>
      </c>
      <c r="B263" s="1">
        <v>19</v>
      </c>
      <c r="C263" s="1">
        <v>9</v>
      </c>
      <c r="D263" s="1">
        <v>2005</v>
      </c>
      <c r="E263" s="83">
        <v>13.973000000000001</v>
      </c>
    </row>
    <row r="264" spans="1:5" x14ac:dyDescent="0.2">
      <c r="A264" s="20">
        <v>38615</v>
      </c>
      <c r="B264" s="1">
        <v>20</v>
      </c>
      <c r="C264" s="1">
        <v>9</v>
      </c>
      <c r="D264" s="1">
        <v>2005</v>
      </c>
      <c r="E264" s="83">
        <v>14.019</v>
      </c>
    </row>
    <row r="265" spans="1:5" x14ac:dyDescent="0.2">
      <c r="A265" s="20">
        <v>38616</v>
      </c>
      <c r="B265" s="1">
        <v>21</v>
      </c>
      <c r="C265" s="1">
        <v>9</v>
      </c>
      <c r="D265" s="1">
        <v>2005</v>
      </c>
      <c r="E265" s="83">
        <v>21.420999999999999</v>
      </c>
    </row>
    <row r="266" spans="1:5" x14ac:dyDescent="0.2">
      <c r="A266" s="20">
        <v>38617</v>
      </c>
      <c r="B266" s="1">
        <v>22</v>
      </c>
      <c r="C266" s="1">
        <v>9</v>
      </c>
      <c r="D266" s="1">
        <v>2005</v>
      </c>
      <c r="E266" s="83">
        <v>15.696999999999999</v>
      </c>
    </row>
    <row r="267" spans="1:5" x14ac:dyDescent="0.2">
      <c r="A267" s="20">
        <v>38618</v>
      </c>
      <c r="B267" s="1">
        <v>23</v>
      </c>
      <c r="C267" s="1">
        <v>9</v>
      </c>
      <c r="D267" s="1">
        <v>2005</v>
      </c>
      <c r="E267" s="83">
        <v>12.316000000000001</v>
      </c>
    </row>
    <row r="268" spans="1:5" x14ac:dyDescent="0.2">
      <c r="A268" s="20">
        <v>38619</v>
      </c>
      <c r="B268" s="1">
        <v>24</v>
      </c>
      <c r="C268" s="1">
        <v>9</v>
      </c>
      <c r="D268" s="1">
        <v>2005</v>
      </c>
      <c r="E268" s="83">
        <v>10.68</v>
      </c>
    </row>
    <row r="269" spans="1:5" x14ac:dyDescent="0.2">
      <c r="A269" s="20">
        <v>38620</v>
      </c>
      <c r="B269" s="1">
        <v>25</v>
      </c>
      <c r="C269" s="1">
        <v>9</v>
      </c>
      <c r="D269" s="1">
        <v>2005</v>
      </c>
      <c r="E269" s="83">
        <v>9.1430000000000007</v>
      </c>
    </row>
    <row r="270" spans="1:5" x14ac:dyDescent="0.2">
      <c r="A270" s="20">
        <v>38621</v>
      </c>
      <c r="B270" s="1">
        <v>26</v>
      </c>
      <c r="C270" s="1">
        <v>9</v>
      </c>
      <c r="D270" s="1">
        <v>2005</v>
      </c>
      <c r="E270" s="83">
        <v>11.999000000000001</v>
      </c>
    </row>
    <row r="271" spans="1:5" x14ac:dyDescent="0.2">
      <c r="A271" s="20">
        <v>38622</v>
      </c>
      <c r="B271" s="1">
        <v>27</v>
      </c>
      <c r="C271" s="1">
        <v>9</v>
      </c>
      <c r="D271" s="1">
        <v>2005</v>
      </c>
      <c r="E271" s="83">
        <v>12.82</v>
      </c>
    </row>
    <row r="272" spans="1:5" x14ac:dyDescent="0.2">
      <c r="A272" s="20">
        <v>38623</v>
      </c>
      <c r="B272" s="1">
        <v>28</v>
      </c>
      <c r="C272" s="1">
        <v>9</v>
      </c>
      <c r="D272" s="1">
        <v>2005</v>
      </c>
      <c r="E272" s="83">
        <v>11.045999999999999</v>
      </c>
    </row>
    <row r="273" spans="1:5" x14ac:dyDescent="0.2">
      <c r="A273" s="20">
        <v>38624</v>
      </c>
      <c r="B273" s="1">
        <v>29</v>
      </c>
      <c r="C273" s="1">
        <v>9</v>
      </c>
      <c r="D273" s="1">
        <v>2005</v>
      </c>
      <c r="E273" s="83">
        <v>10.138</v>
      </c>
    </row>
    <row r="274" spans="1:5" x14ac:dyDescent="0.2">
      <c r="A274" s="20">
        <v>38625</v>
      </c>
      <c r="B274" s="1">
        <v>30</v>
      </c>
      <c r="C274" s="1">
        <v>9</v>
      </c>
      <c r="D274" s="1">
        <v>2005</v>
      </c>
      <c r="E274" s="83">
        <v>8.5239999999999991</v>
      </c>
    </row>
    <row r="275" spans="1:5" x14ac:dyDescent="0.2">
      <c r="A275" s="20">
        <v>38626</v>
      </c>
      <c r="B275" s="1">
        <v>1</v>
      </c>
      <c r="C275" s="1">
        <v>10</v>
      </c>
      <c r="D275" s="1">
        <v>2005</v>
      </c>
      <c r="E275" s="83">
        <v>9.4719999999999995</v>
      </c>
    </row>
    <row r="276" spans="1:5" x14ac:dyDescent="0.2">
      <c r="A276" s="20">
        <v>38627</v>
      </c>
      <c r="B276" s="1">
        <v>2</v>
      </c>
      <c r="C276" s="1">
        <v>10</v>
      </c>
      <c r="D276" s="1">
        <v>2005</v>
      </c>
      <c r="E276" s="83">
        <v>9.1769999999999996</v>
      </c>
    </row>
    <row r="277" spans="1:5" x14ac:dyDescent="0.2">
      <c r="A277" s="20">
        <v>38628</v>
      </c>
      <c r="B277" s="1">
        <v>3</v>
      </c>
      <c r="C277" s="1">
        <v>10</v>
      </c>
      <c r="D277" s="1">
        <v>2005</v>
      </c>
      <c r="E277" s="83">
        <v>7.9870000000000001</v>
      </c>
    </row>
    <row r="278" spans="1:5" x14ac:dyDescent="0.2">
      <c r="A278" s="20">
        <v>38629</v>
      </c>
      <c r="B278" s="1">
        <v>4</v>
      </c>
      <c r="C278" s="1">
        <v>10</v>
      </c>
      <c r="D278" s="1">
        <v>2005</v>
      </c>
      <c r="E278" s="83">
        <v>5.032</v>
      </c>
    </row>
    <row r="279" spans="1:5" x14ac:dyDescent="0.2">
      <c r="A279" s="20">
        <v>38630</v>
      </c>
      <c r="B279" s="1">
        <v>5</v>
      </c>
      <c r="C279" s="1">
        <v>10</v>
      </c>
      <c r="D279" s="1">
        <v>2005</v>
      </c>
      <c r="E279" s="83">
        <v>9.048</v>
      </c>
    </row>
    <row r="280" spans="1:5" x14ac:dyDescent="0.2">
      <c r="A280" s="20">
        <v>38631</v>
      </c>
      <c r="B280" s="1">
        <v>6</v>
      </c>
      <c r="C280" s="1">
        <v>10</v>
      </c>
      <c r="D280" s="1">
        <v>2005</v>
      </c>
      <c r="E280" s="83">
        <v>12.067</v>
      </c>
    </row>
    <row r="281" spans="1:5" x14ac:dyDescent="0.2">
      <c r="A281" s="20">
        <v>38632</v>
      </c>
      <c r="B281" s="1">
        <v>7</v>
      </c>
      <c r="C281" s="1">
        <v>10</v>
      </c>
      <c r="D281" s="1">
        <v>2005</v>
      </c>
      <c r="E281" s="83">
        <v>4.6669999999999998</v>
      </c>
    </row>
    <row r="282" spans="1:5" x14ac:dyDescent="0.2">
      <c r="A282" s="20">
        <v>38633</v>
      </c>
      <c r="B282" s="1">
        <v>8</v>
      </c>
      <c r="C282" s="1">
        <v>10</v>
      </c>
      <c r="D282" s="1">
        <v>2005</v>
      </c>
      <c r="E282" s="83">
        <v>10.586</v>
      </c>
    </row>
    <row r="283" spans="1:5" x14ac:dyDescent="0.2">
      <c r="A283" s="20">
        <v>38634</v>
      </c>
      <c r="B283" s="1">
        <v>9</v>
      </c>
      <c r="C283" s="1">
        <v>10</v>
      </c>
      <c r="D283" s="1">
        <v>2005</v>
      </c>
      <c r="E283" s="83">
        <v>22.155000000000001</v>
      </c>
    </row>
    <row r="284" spans="1:5" x14ac:dyDescent="0.2">
      <c r="A284" s="20">
        <v>38635</v>
      </c>
      <c r="B284" s="1">
        <v>10</v>
      </c>
      <c r="C284" s="1">
        <v>10</v>
      </c>
      <c r="D284" s="1">
        <v>2005</v>
      </c>
      <c r="E284" s="83">
        <v>29.891999999999999</v>
      </c>
    </row>
    <row r="285" spans="1:5" x14ac:dyDescent="0.2">
      <c r="A285" s="20">
        <v>38636</v>
      </c>
      <c r="B285" s="1">
        <v>11</v>
      </c>
      <c r="C285" s="1">
        <v>10</v>
      </c>
      <c r="D285" s="1">
        <v>2005</v>
      </c>
      <c r="E285" s="83">
        <v>24.146000000000001</v>
      </c>
    </row>
    <row r="286" spans="1:5" x14ac:dyDescent="0.2">
      <c r="A286" s="20">
        <v>38637</v>
      </c>
      <c r="B286" s="1">
        <v>12</v>
      </c>
      <c r="C286" s="1">
        <v>10</v>
      </c>
      <c r="D286" s="1">
        <v>2005</v>
      </c>
      <c r="E286" s="83">
        <v>28.684999999999999</v>
      </c>
    </row>
    <row r="287" spans="1:5" x14ac:dyDescent="0.2">
      <c r="A287" s="20">
        <v>38638</v>
      </c>
      <c r="B287" s="1">
        <v>13</v>
      </c>
      <c r="C287" s="1">
        <v>10</v>
      </c>
      <c r="D287" s="1">
        <v>2005</v>
      </c>
      <c r="E287" s="83">
        <v>12.999000000000001</v>
      </c>
    </row>
    <row r="288" spans="1:5" x14ac:dyDescent="0.2">
      <c r="A288" s="20">
        <v>38639</v>
      </c>
      <c r="B288" s="1">
        <v>14</v>
      </c>
      <c r="C288" s="1">
        <v>10</v>
      </c>
      <c r="D288" s="1">
        <v>2005</v>
      </c>
      <c r="E288" s="83">
        <v>7.5430000000000001</v>
      </c>
    </row>
    <row r="289" spans="1:5" x14ac:dyDescent="0.2">
      <c r="A289" s="20">
        <v>38640</v>
      </c>
      <c r="B289" s="1">
        <v>15</v>
      </c>
      <c r="C289" s="1">
        <v>10</v>
      </c>
      <c r="D289" s="1">
        <v>2005</v>
      </c>
      <c r="E289" s="83">
        <v>12.933999999999999</v>
      </c>
    </row>
    <row r="290" spans="1:5" x14ac:dyDescent="0.2">
      <c r="A290" s="20">
        <v>38641</v>
      </c>
      <c r="B290" s="1">
        <v>16</v>
      </c>
      <c r="C290" s="1">
        <v>10</v>
      </c>
      <c r="D290" s="1">
        <v>2005</v>
      </c>
      <c r="E290" s="83">
        <v>10.544</v>
      </c>
    </row>
    <row r="291" spans="1:5" x14ac:dyDescent="0.2">
      <c r="A291" s="20">
        <v>38642</v>
      </c>
      <c r="B291" s="1">
        <v>17</v>
      </c>
      <c r="C291" s="1">
        <v>10</v>
      </c>
      <c r="D291" s="1">
        <v>2005</v>
      </c>
      <c r="E291" s="83">
        <v>24.574999999999999</v>
      </c>
    </row>
    <row r="292" spans="1:5" x14ac:dyDescent="0.2">
      <c r="A292" s="20">
        <v>38643</v>
      </c>
      <c r="B292" s="1">
        <v>18</v>
      </c>
      <c r="C292" s="1">
        <v>10</v>
      </c>
      <c r="D292" s="1">
        <v>2005</v>
      </c>
      <c r="E292" s="83">
        <v>9.0960000000000001</v>
      </c>
    </row>
    <row r="293" spans="1:5" x14ac:dyDescent="0.2">
      <c r="A293" s="20">
        <v>38644</v>
      </c>
      <c r="B293" s="1">
        <v>19</v>
      </c>
      <c r="C293" s="1">
        <v>10</v>
      </c>
      <c r="D293" s="1">
        <v>2005</v>
      </c>
      <c r="E293" s="83">
        <v>17.827000000000002</v>
      </c>
    </row>
    <row r="294" spans="1:5" x14ac:dyDescent="0.2">
      <c r="A294" s="20">
        <v>38645</v>
      </c>
      <c r="B294" s="1">
        <v>20</v>
      </c>
      <c r="C294" s="1">
        <v>10</v>
      </c>
      <c r="D294" s="1">
        <v>2005</v>
      </c>
      <c r="E294" s="83">
        <v>13.637</v>
      </c>
    </row>
    <row r="295" spans="1:5" x14ac:dyDescent="0.2">
      <c r="A295" s="20">
        <v>38646</v>
      </c>
      <c r="B295" s="1">
        <v>21</v>
      </c>
      <c r="C295" s="1">
        <v>10</v>
      </c>
      <c r="D295" s="1">
        <v>2005</v>
      </c>
      <c r="E295" s="83">
        <v>11.164999999999999</v>
      </c>
    </row>
    <row r="296" spans="1:5" x14ac:dyDescent="0.2">
      <c r="A296" s="20">
        <v>38647</v>
      </c>
      <c r="B296" s="1">
        <v>22</v>
      </c>
      <c r="C296" s="1">
        <v>10</v>
      </c>
      <c r="D296" s="1">
        <v>2005</v>
      </c>
      <c r="E296" s="83">
        <v>34.930999999999997</v>
      </c>
    </row>
    <row r="297" spans="1:5" x14ac:dyDescent="0.2">
      <c r="A297" s="20">
        <v>38648</v>
      </c>
      <c r="B297" s="1">
        <v>23</v>
      </c>
      <c r="C297" s="1">
        <v>10</v>
      </c>
      <c r="D297" s="1">
        <v>2005</v>
      </c>
      <c r="E297" s="83">
        <v>34.234000000000002</v>
      </c>
    </row>
    <row r="298" spans="1:5" x14ac:dyDescent="0.2">
      <c r="A298" s="20">
        <v>38649</v>
      </c>
      <c r="B298" s="1">
        <v>24</v>
      </c>
      <c r="C298" s="1">
        <v>10</v>
      </c>
      <c r="D298" s="1">
        <v>2005</v>
      </c>
      <c r="E298" s="83">
        <v>23.198</v>
      </c>
    </row>
    <row r="299" spans="1:5" x14ac:dyDescent="0.2">
      <c r="A299" s="20">
        <v>38650</v>
      </c>
      <c r="B299" s="1">
        <v>25</v>
      </c>
      <c r="C299" s="1">
        <v>10</v>
      </c>
      <c r="D299" s="1">
        <v>2005</v>
      </c>
      <c r="E299" s="83">
        <v>15.032999999999999</v>
      </c>
    </row>
    <row r="300" spans="1:5" x14ac:dyDescent="0.2">
      <c r="A300" s="20">
        <v>38651</v>
      </c>
      <c r="B300" s="1">
        <v>26</v>
      </c>
      <c r="C300" s="1">
        <v>10</v>
      </c>
      <c r="D300" s="1">
        <v>2005</v>
      </c>
      <c r="E300" s="83">
        <v>19.629000000000001</v>
      </c>
    </row>
    <row r="301" spans="1:5" x14ac:dyDescent="0.2">
      <c r="A301" s="20">
        <v>38652</v>
      </c>
      <c r="B301" s="1">
        <v>27</v>
      </c>
      <c r="C301" s="1">
        <v>10</v>
      </c>
      <c r="D301" s="1">
        <v>2005</v>
      </c>
      <c r="E301" s="83">
        <v>33.143999999999998</v>
      </c>
    </row>
    <row r="302" spans="1:5" x14ac:dyDescent="0.2">
      <c r="A302" s="20">
        <v>38653</v>
      </c>
      <c r="B302" s="1">
        <v>28</v>
      </c>
      <c r="C302" s="1">
        <v>10</v>
      </c>
      <c r="D302" s="1">
        <v>2005</v>
      </c>
      <c r="E302" s="83">
        <v>22.869</v>
      </c>
    </row>
    <row r="303" spans="1:5" x14ac:dyDescent="0.2">
      <c r="A303" s="20">
        <v>38654</v>
      </c>
      <c r="B303" s="1">
        <v>29</v>
      </c>
      <c r="C303" s="1">
        <v>10</v>
      </c>
      <c r="D303" s="1">
        <v>2005</v>
      </c>
      <c r="E303" s="83">
        <v>18.478000000000002</v>
      </c>
    </row>
    <row r="304" spans="1:5" x14ac:dyDescent="0.2">
      <c r="A304" s="20">
        <v>38655</v>
      </c>
      <c r="B304" s="1">
        <v>30</v>
      </c>
      <c r="C304" s="1">
        <v>10</v>
      </c>
      <c r="D304" s="1">
        <v>2005</v>
      </c>
      <c r="E304" s="83">
        <v>18.763000000000002</v>
      </c>
    </row>
    <row r="305" spans="1:5" x14ac:dyDescent="0.2">
      <c r="A305" s="20">
        <v>38656</v>
      </c>
      <c r="B305" s="1">
        <v>31</v>
      </c>
      <c r="C305" s="1">
        <v>10</v>
      </c>
      <c r="D305" s="1">
        <v>2005</v>
      </c>
      <c r="E305" s="83">
        <v>19.242000000000001</v>
      </c>
    </row>
    <row r="306" spans="1:5" x14ac:dyDescent="0.2">
      <c r="A306" s="20">
        <v>38657</v>
      </c>
      <c r="B306" s="1">
        <v>1</v>
      </c>
      <c r="C306" s="1">
        <v>11</v>
      </c>
      <c r="D306" s="1">
        <v>2005</v>
      </c>
      <c r="E306" s="83">
        <v>14.888</v>
      </c>
    </row>
    <row r="307" spans="1:5" x14ac:dyDescent="0.2">
      <c r="A307" s="20">
        <v>38658</v>
      </c>
      <c r="B307" s="1">
        <v>2</v>
      </c>
      <c r="C307" s="1">
        <v>11</v>
      </c>
      <c r="D307" s="1">
        <v>2005</v>
      </c>
      <c r="E307" s="83">
        <v>10.035</v>
      </c>
    </row>
    <row r="308" spans="1:5" x14ac:dyDescent="0.2">
      <c r="A308" s="20">
        <v>38659</v>
      </c>
      <c r="B308" s="1">
        <v>3</v>
      </c>
      <c r="C308" s="1">
        <v>11</v>
      </c>
      <c r="D308" s="1">
        <v>2005</v>
      </c>
      <c r="E308" s="83">
        <v>10.679</v>
      </c>
    </row>
    <row r="309" spans="1:5" x14ac:dyDescent="0.2">
      <c r="A309" s="20">
        <v>38660</v>
      </c>
      <c r="B309" s="1">
        <v>4</v>
      </c>
      <c r="C309" s="1">
        <v>11</v>
      </c>
      <c r="D309" s="1">
        <v>2005</v>
      </c>
      <c r="E309" s="83">
        <v>3.9020000000000001</v>
      </c>
    </row>
    <row r="310" spans="1:5" x14ac:dyDescent="0.2">
      <c r="A310" s="20">
        <v>38661</v>
      </c>
      <c r="B310" s="1">
        <v>5</v>
      </c>
      <c r="C310" s="1">
        <v>11</v>
      </c>
      <c r="D310" s="1">
        <v>2005</v>
      </c>
      <c r="E310" s="83">
        <v>9.9220000000000006</v>
      </c>
    </row>
    <row r="311" spans="1:5" x14ac:dyDescent="0.2">
      <c r="A311" s="20">
        <v>38662</v>
      </c>
      <c r="B311" s="1">
        <v>6</v>
      </c>
      <c r="C311" s="1">
        <v>11</v>
      </c>
      <c r="D311" s="1">
        <v>2005</v>
      </c>
      <c r="E311" s="83">
        <v>18.773</v>
      </c>
    </row>
    <row r="312" spans="1:5" x14ac:dyDescent="0.2">
      <c r="A312" s="20">
        <v>38663</v>
      </c>
      <c r="B312" s="1">
        <v>7</v>
      </c>
      <c r="C312" s="1">
        <v>11</v>
      </c>
      <c r="D312" s="1">
        <v>2005</v>
      </c>
      <c r="E312" s="83">
        <v>7.7489999999999997</v>
      </c>
    </row>
    <row r="313" spans="1:5" x14ac:dyDescent="0.2">
      <c r="A313" s="20">
        <v>38664</v>
      </c>
      <c r="B313" s="1">
        <v>8</v>
      </c>
      <c r="C313" s="1">
        <v>11</v>
      </c>
      <c r="D313" s="1">
        <v>2005</v>
      </c>
      <c r="E313" s="83">
        <v>10.855</v>
      </c>
    </row>
    <row r="314" spans="1:5" x14ac:dyDescent="0.2">
      <c r="A314" s="20">
        <v>38665</v>
      </c>
      <c r="B314" s="1">
        <v>9</v>
      </c>
      <c r="C314" s="1">
        <v>11</v>
      </c>
      <c r="D314" s="1">
        <v>2005</v>
      </c>
      <c r="E314" s="83">
        <v>6.2530000000000001</v>
      </c>
    </row>
    <row r="315" spans="1:5" x14ac:dyDescent="0.2">
      <c r="A315" s="20">
        <v>38666</v>
      </c>
      <c r="B315" s="1">
        <v>10</v>
      </c>
      <c r="C315" s="1">
        <v>11</v>
      </c>
      <c r="D315" s="1">
        <v>2005</v>
      </c>
      <c r="E315" s="83">
        <v>22.132999999999999</v>
      </c>
    </row>
    <row r="316" spans="1:5" x14ac:dyDescent="0.2">
      <c r="A316" s="20">
        <v>38667</v>
      </c>
      <c r="B316" s="1">
        <v>11</v>
      </c>
      <c r="C316" s="1">
        <v>11</v>
      </c>
      <c r="D316" s="1">
        <v>2005</v>
      </c>
      <c r="E316" s="83">
        <v>25.652999999999999</v>
      </c>
    </row>
    <row r="317" spans="1:5" x14ac:dyDescent="0.2">
      <c r="A317" s="20">
        <v>38668</v>
      </c>
      <c r="B317" s="1">
        <v>12</v>
      </c>
      <c r="C317" s="1">
        <v>11</v>
      </c>
      <c r="D317" s="1">
        <v>2005</v>
      </c>
      <c r="E317" s="83">
        <v>40.097999999999999</v>
      </c>
    </row>
    <row r="318" spans="1:5" x14ac:dyDescent="0.2">
      <c r="A318" s="20">
        <v>38669</v>
      </c>
      <c r="B318" s="1">
        <v>13</v>
      </c>
      <c r="C318" s="1">
        <v>11</v>
      </c>
      <c r="D318" s="1">
        <v>2005</v>
      </c>
      <c r="E318" s="83">
        <v>18.274000000000001</v>
      </c>
    </row>
    <row r="319" spans="1:5" x14ac:dyDescent="0.2">
      <c r="A319" s="20">
        <v>38670</v>
      </c>
      <c r="B319" s="1">
        <v>14</v>
      </c>
      <c r="C319" s="1">
        <v>11</v>
      </c>
      <c r="D319" s="1">
        <v>2005</v>
      </c>
      <c r="E319" s="83">
        <v>17.574000000000002</v>
      </c>
    </row>
    <row r="320" spans="1:5" x14ac:dyDescent="0.2">
      <c r="A320" s="20">
        <v>38671</v>
      </c>
      <c r="B320" s="1">
        <v>15</v>
      </c>
      <c r="C320" s="1">
        <v>11</v>
      </c>
      <c r="D320" s="1">
        <v>2005</v>
      </c>
    </row>
    <row r="321" spans="1:5" x14ac:dyDescent="0.2">
      <c r="A321" s="20">
        <v>38672</v>
      </c>
      <c r="B321" s="1">
        <v>16</v>
      </c>
      <c r="C321" s="1">
        <v>11</v>
      </c>
      <c r="D321" s="1">
        <v>2005</v>
      </c>
    </row>
    <row r="322" spans="1:5" x14ac:dyDescent="0.2">
      <c r="A322" s="20">
        <v>38673</v>
      </c>
      <c r="B322" s="1">
        <v>17</v>
      </c>
      <c r="C322" s="1">
        <v>11</v>
      </c>
      <c r="D322" s="1">
        <v>2005</v>
      </c>
      <c r="E322" s="83">
        <v>30.469000000000001</v>
      </c>
    </row>
    <row r="323" spans="1:5" x14ac:dyDescent="0.2">
      <c r="A323" s="20">
        <v>38674</v>
      </c>
      <c r="B323" s="1">
        <v>18</v>
      </c>
      <c r="C323" s="1">
        <v>11</v>
      </c>
      <c r="D323" s="1">
        <v>2005</v>
      </c>
      <c r="E323" s="83">
        <v>23.414000000000001</v>
      </c>
    </row>
    <row r="324" spans="1:5" x14ac:dyDescent="0.2">
      <c r="A324" s="20">
        <v>38675</v>
      </c>
      <c r="B324" s="1">
        <v>19</v>
      </c>
      <c r="C324" s="1">
        <v>11</v>
      </c>
      <c r="D324" s="1">
        <v>2005</v>
      </c>
      <c r="E324" s="83">
        <v>30.196999999999999</v>
      </c>
    </row>
    <row r="325" spans="1:5" x14ac:dyDescent="0.2">
      <c r="A325" s="20">
        <v>38676</v>
      </c>
      <c r="B325" s="1">
        <v>20</v>
      </c>
      <c r="C325" s="1">
        <v>11</v>
      </c>
      <c r="D325" s="1">
        <v>2005</v>
      </c>
      <c r="E325" s="83">
        <v>8.1389999999999993</v>
      </c>
    </row>
    <row r="326" spans="1:5" x14ac:dyDescent="0.2">
      <c r="A326" s="20">
        <v>38677</v>
      </c>
      <c r="B326" s="1">
        <v>21</v>
      </c>
      <c r="C326" s="1">
        <v>11</v>
      </c>
      <c r="D326" s="1">
        <v>2005</v>
      </c>
      <c r="E326" s="83">
        <v>7.7629999999999999</v>
      </c>
    </row>
    <row r="327" spans="1:5" x14ac:dyDescent="0.2">
      <c r="A327" s="20">
        <v>38678</v>
      </c>
      <c r="B327" s="1">
        <v>22</v>
      </c>
      <c r="C327" s="1">
        <v>11</v>
      </c>
      <c r="D327" s="1">
        <v>2005</v>
      </c>
      <c r="E327" s="83">
        <v>5.8179999999999996</v>
      </c>
    </row>
    <row r="328" spans="1:5" x14ac:dyDescent="0.2">
      <c r="A328" s="20">
        <v>38679</v>
      </c>
      <c r="B328" s="1">
        <v>23</v>
      </c>
      <c r="C328" s="1">
        <v>11</v>
      </c>
      <c r="D328" s="1">
        <v>2005</v>
      </c>
      <c r="E328" s="83">
        <v>14.983000000000001</v>
      </c>
    </row>
    <row r="329" spans="1:5" x14ac:dyDescent="0.2">
      <c r="A329" s="20">
        <v>38680</v>
      </c>
      <c r="B329" s="1">
        <v>24</v>
      </c>
      <c r="C329" s="1">
        <v>11</v>
      </c>
      <c r="D329" s="1">
        <v>2005</v>
      </c>
      <c r="E329" s="83">
        <v>6.0910000000000002</v>
      </c>
    </row>
    <row r="330" spans="1:5" x14ac:dyDescent="0.2">
      <c r="A330" s="20">
        <v>38681</v>
      </c>
      <c r="B330" s="1">
        <v>25</v>
      </c>
      <c r="C330" s="1">
        <v>11</v>
      </c>
      <c r="D330" s="1">
        <v>2005</v>
      </c>
      <c r="E330" s="83">
        <v>4.0279999999999996</v>
      </c>
    </row>
    <row r="331" spans="1:5" x14ac:dyDescent="0.2">
      <c r="A331" s="20">
        <v>38682</v>
      </c>
      <c r="B331" s="1">
        <v>26</v>
      </c>
      <c r="C331" s="1">
        <v>11</v>
      </c>
      <c r="D331" s="1">
        <v>2005</v>
      </c>
      <c r="E331" s="83">
        <v>3.9750000000000001</v>
      </c>
    </row>
    <row r="332" spans="1:5" x14ac:dyDescent="0.2">
      <c r="A332" s="20">
        <v>38683</v>
      </c>
      <c r="B332" s="1">
        <v>27</v>
      </c>
      <c r="C332" s="1">
        <v>11</v>
      </c>
      <c r="D332" s="1">
        <v>2005</v>
      </c>
      <c r="E332" s="83">
        <v>6.7649999999999997</v>
      </c>
    </row>
    <row r="333" spans="1:5" x14ac:dyDescent="0.2">
      <c r="A333" s="20">
        <v>38684</v>
      </c>
      <c r="B333" s="1">
        <v>28</v>
      </c>
      <c r="C333" s="1">
        <v>11</v>
      </c>
      <c r="D333" s="1">
        <v>2005</v>
      </c>
      <c r="E333" s="83">
        <v>17.326000000000001</v>
      </c>
    </row>
    <row r="334" spans="1:5" x14ac:dyDescent="0.2">
      <c r="A334" s="20">
        <v>38685</v>
      </c>
      <c r="B334" s="1">
        <v>29</v>
      </c>
      <c r="C334" s="1">
        <v>11</v>
      </c>
      <c r="D334" s="1">
        <v>2005</v>
      </c>
    </row>
    <row r="335" spans="1:5" x14ac:dyDescent="0.2">
      <c r="A335" s="20">
        <v>38686</v>
      </c>
      <c r="B335" s="1">
        <v>30</v>
      </c>
      <c r="C335" s="1">
        <v>11</v>
      </c>
      <c r="D335" s="1">
        <v>2005</v>
      </c>
    </row>
    <row r="336" spans="1:5" x14ac:dyDescent="0.2">
      <c r="A336" s="20">
        <v>38687</v>
      </c>
      <c r="B336" s="1">
        <v>1</v>
      </c>
      <c r="C336" s="1">
        <v>12</v>
      </c>
      <c r="D336" s="1">
        <v>2005</v>
      </c>
      <c r="E336" s="83">
        <v>32.298000000000002</v>
      </c>
    </row>
    <row r="337" spans="1:5" x14ac:dyDescent="0.2">
      <c r="A337" s="20">
        <v>38688</v>
      </c>
      <c r="B337" s="1">
        <v>2</v>
      </c>
      <c r="C337" s="1">
        <v>12</v>
      </c>
      <c r="D337" s="1">
        <v>2005</v>
      </c>
    </row>
    <row r="338" spans="1:5" x14ac:dyDescent="0.2">
      <c r="A338" s="20">
        <v>38689</v>
      </c>
      <c r="B338" s="1">
        <v>3</v>
      </c>
      <c r="C338" s="1">
        <v>12</v>
      </c>
      <c r="D338" s="1">
        <v>2005</v>
      </c>
    </row>
    <row r="339" spans="1:5" x14ac:dyDescent="0.2">
      <c r="A339" s="20">
        <v>38690</v>
      </c>
      <c r="B339" s="1">
        <v>4</v>
      </c>
      <c r="C339" s="1">
        <v>12</v>
      </c>
      <c r="D339" s="1">
        <v>2005</v>
      </c>
      <c r="E339" s="83">
        <v>25.303999999999998</v>
      </c>
    </row>
    <row r="340" spans="1:5" x14ac:dyDescent="0.2">
      <c r="A340" s="20">
        <v>38691</v>
      </c>
      <c r="B340" s="1">
        <v>5</v>
      </c>
      <c r="C340" s="1">
        <v>12</v>
      </c>
      <c r="D340" s="1">
        <v>2005</v>
      </c>
      <c r="E340" s="83">
        <v>23.489000000000001</v>
      </c>
    </row>
    <row r="341" spans="1:5" x14ac:dyDescent="0.2">
      <c r="A341" s="20">
        <v>38692</v>
      </c>
      <c r="B341" s="1">
        <v>6</v>
      </c>
      <c r="C341" s="1">
        <v>12</v>
      </c>
      <c r="D341" s="1">
        <v>2005</v>
      </c>
      <c r="E341" s="83">
        <v>8.718</v>
      </c>
    </row>
    <row r="342" spans="1:5" x14ac:dyDescent="0.2">
      <c r="A342" s="20">
        <v>38693</v>
      </c>
      <c r="B342" s="1">
        <v>7</v>
      </c>
      <c r="C342" s="1">
        <v>12</v>
      </c>
      <c r="D342" s="1">
        <v>2005</v>
      </c>
      <c r="E342" s="83">
        <v>9.6999999999999993</v>
      </c>
    </row>
    <row r="343" spans="1:5" x14ac:dyDescent="0.2">
      <c r="A343" s="20">
        <v>38694</v>
      </c>
      <c r="B343" s="1">
        <v>8</v>
      </c>
      <c r="C343" s="1">
        <v>12</v>
      </c>
      <c r="D343" s="1">
        <v>2005</v>
      </c>
      <c r="E343" s="83">
        <v>7.4790000000000001</v>
      </c>
    </row>
    <row r="344" spans="1:5" x14ac:dyDescent="0.2">
      <c r="A344" s="20">
        <v>38695</v>
      </c>
      <c r="B344" s="1">
        <v>9</v>
      </c>
      <c r="C344" s="1">
        <v>12</v>
      </c>
      <c r="D344" s="1">
        <v>2005</v>
      </c>
      <c r="E344" s="83">
        <v>9.8209999999999997</v>
      </c>
    </row>
    <row r="345" spans="1:5" x14ac:dyDescent="0.2">
      <c r="A345" s="20">
        <v>38696</v>
      </c>
      <c r="B345" s="1">
        <v>10</v>
      </c>
      <c r="C345" s="1">
        <v>12</v>
      </c>
      <c r="D345" s="1">
        <v>2005</v>
      </c>
      <c r="E345" s="83">
        <v>10.205</v>
      </c>
    </row>
    <row r="346" spans="1:5" x14ac:dyDescent="0.2">
      <c r="A346" s="20">
        <v>38697</v>
      </c>
      <c r="B346" s="1">
        <v>11</v>
      </c>
      <c r="C346" s="1">
        <v>12</v>
      </c>
      <c r="D346" s="1">
        <v>2005</v>
      </c>
      <c r="E346" s="83">
        <v>12.872999999999999</v>
      </c>
    </row>
    <row r="347" spans="1:5" x14ac:dyDescent="0.2">
      <c r="A347" s="20">
        <v>38698</v>
      </c>
      <c r="B347" s="1">
        <v>12</v>
      </c>
      <c r="C347" s="1">
        <v>12</v>
      </c>
      <c r="D347" s="1">
        <v>2005</v>
      </c>
      <c r="E347" s="83">
        <v>17.757000000000001</v>
      </c>
    </row>
    <row r="348" spans="1:5" x14ac:dyDescent="0.2">
      <c r="A348" s="20">
        <v>38699</v>
      </c>
      <c r="B348" s="1">
        <v>13</v>
      </c>
      <c r="C348" s="1">
        <v>12</v>
      </c>
      <c r="D348" s="1">
        <v>2005</v>
      </c>
      <c r="E348" s="83">
        <v>15.055</v>
      </c>
    </row>
    <row r="349" spans="1:5" x14ac:dyDescent="0.2">
      <c r="A349" s="20">
        <v>38700</v>
      </c>
      <c r="B349" s="1">
        <v>14</v>
      </c>
      <c r="C349" s="1">
        <v>12</v>
      </c>
      <c r="D349" s="1">
        <v>2005</v>
      </c>
      <c r="E349" s="83">
        <v>3.4319999999999999</v>
      </c>
    </row>
    <row r="350" spans="1:5" x14ac:dyDescent="0.2">
      <c r="A350" s="20">
        <v>38701</v>
      </c>
      <c r="B350" s="1">
        <v>15</v>
      </c>
      <c r="C350" s="1">
        <v>12</v>
      </c>
      <c r="D350" s="1">
        <v>2005</v>
      </c>
      <c r="E350" s="83">
        <v>2.569</v>
      </c>
    </row>
    <row r="351" spans="1:5" x14ac:dyDescent="0.2">
      <c r="A351" s="20">
        <v>38702</v>
      </c>
      <c r="B351" s="1">
        <v>16</v>
      </c>
      <c r="C351" s="1">
        <v>12</v>
      </c>
      <c r="D351" s="1">
        <v>2005</v>
      </c>
      <c r="E351" s="83">
        <v>5.7839999999999998</v>
      </c>
    </row>
    <row r="352" spans="1:5" x14ac:dyDescent="0.2">
      <c r="A352" s="20">
        <v>38703</v>
      </c>
      <c r="B352" s="1">
        <v>17</v>
      </c>
      <c r="C352" s="1">
        <v>12</v>
      </c>
      <c r="D352" s="1">
        <v>2005</v>
      </c>
      <c r="E352" s="83">
        <v>8.1240000000000006</v>
      </c>
    </row>
    <row r="353" spans="1:5" x14ac:dyDescent="0.2">
      <c r="A353" s="20">
        <v>38704</v>
      </c>
      <c r="B353" s="1">
        <v>18</v>
      </c>
      <c r="C353" s="1">
        <v>12</v>
      </c>
      <c r="D353" s="1">
        <v>2005</v>
      </c>
      <c r="E353" s="83">
        <v>8.4420000000000002</v>
      </c>
    </row>
    <row r="354" spans="1:5" x14ac:dyDescent="0.2">
      <c r="A354" s="20">
        <v>38705</v>
      </c>
      <c r="B354" s="1">
        <v>19</v>
      </c>
      <c r="C354" s="1">
        <v>12</v>
      </c>
      <c r="D354" s="1">
        <v>2005</v>
      </c>
      <c r="E354" s="83">
        <v>6.1379999999999999</v>
      </c>
    </row>
    <row r="355" spans="1:5" x14ac:dyDescent="0.2">
      <c r="A355" s="20">
        <v>38706</v>
      </c>
      <c r="B355" s="1">
        <v>20</v>
      </c>
      <c r="C355" s="1">
        <v>12</v>
      </c>
      <c r="D355" s="1">
        <v>2005</v>
      </c>
      <c r="E355" s="83">
        <v>12.324</v>
      </c>
    </row>
    <row r="356" spans="1:5" x14ac:dyDescent="0.2">
      <c r="A356" s="20">
        <v>38707</v>
      </c>
      <c r="B356" s="1">
        <v>21</v>
      </c>
      <c r="C356" s="1">
        <v>12</v>
      </c>
      <c r="D356" s="1">
        <v>2005</v>
      </c>
      <c r="E356" s="83">
        <v>17.812000000000001</v>
      </c>
    </row>
    <row r="357" spans="1:5" x14ac:dyDescent="0.2">
      <c r="A357" s="20">
        <v>38708</v>
      </c>
      <c r="B357" s="1">
        <v>22</v>
      </c>
      <c r="C357" s="1">
        <v>12</v>
      </c>
      <c r="D357" s="1">
        <v>2005</v>
      </c>
      <c r="E357" s="83">
        <v>18.456</v>
      </c>
    </row>
    <row r="358" spans="1:5" x14ac:dyDescent="0.2">
      <c r="A358" s="20">
        <v>38709</v>
      </c>
      <c r="B358" s="1">
        <v>23</v>
      </c>
      <c r="C358" s="1">
        <v>12</v>
      </c>
      <c r="D358" s="1">
        <v>2005</v>
      </c>
      <c r="E358" s="83">
        <v>19.117000000000001</v>
      </c>
    </row>
    <row r="359" spans="1:5" x14ac:dyDescent="0.2">
      <c r="A359" s="20">
        <v>38710</v>
      </c>
      <c r="B359" s="1">
        <v>24</v>
      </c>
      <c r="C359" s="1">
        <v>12</v>
      </c>
      <c r="D359" s="1">
        <v>2005</v>
      </c>
      <c r="E359" s="83">
        <v>27.541</v>
      </c>
    </row>
    <row r="360" spans="1:5" x14ac:dyDescent="0.2">
      <c r="A360" s="20">
        <v>38711</v>
      </c>
      <c r="B360" s="1">
        <v>25</v>
      </c>
      <c r="C360" s="1">
        <v>12</v>
      </c>
      <c r="D360" s="1">
        <v>2005</v>
      </c>
      <c r="E360" s="83">
        <v>32.543999999999997</v>
      </c>
    </row>
    <row r="361" spans="1:5" x14ac:dyDescent="0.2">
      <c r="A361" s="20">
        <v>38712</v>
      </c>
      <c r="B361" s="1">
        <v>26</v>
      </c>
      <c r="C361" s="1">
        <v>12</v>
      </c>
      <c r="D361" s="1">
        <v>2005</v>
      </c>
      <c r="E361" s="83">
        <v>34.704999999999998</v>
      </c>
    </row>
    <row r="362" spans="1:5" x14ac:dyDescent="0.2">
      <c r="A362" s="20">
        <v>38713</v>
      </c>
      <c r="B362" s="1">
        <v>27</v>
      </c>
      <c r="C362" s="1">
        <v>12</v>
      </c>
      <c r="D362" s="1">
        <v>2005</v>
      </c>
      <c r="E362" s="83">
        <v>5.1360000000000001</v>
      </c>
    </row>
    <row r="363" spans="1:5" x14ac:dyDescent="0.2">
      <c r="A363" s="20">
        <v>38714</v>
      </c>
      <c r="B363" s="1">
        <v>28</v>
      </c>
      <c r="C363" s="1">
        <v>12</v>
      </c>
      <c r="D363" s="1">
        <v>2005</v>
      </c>
      <c r="E363" s="83">
        <v>3.153</v>
      </c>
    </row>
    <row r="364" spans="1:5" x14ac:dyDescent="0.2">
      <c r="A364" s="20">
        <v>38715</v>
      </c>
      <c r="B364" s="1">
        <v>29</v>
      </c>
      <c r="C364" s="1">
        <v>12</v>
      </c>
      <c r="D364" s="1">
        <v>2005</v>
      </c>
      <c r="E364" s="83">
        <v>2.9129999999999998</v>
      </c>
    </row>
    <row r="365" spans="1:5" x14ac:dyDescent="0.2">
      <c r="A365" s="20">
        <v>38716</v>
      </c>
      <c r="B365" s="1">
        <v>30</v>
      </c>
      <c r="C365" s="1">
        <v>12</v>
      </c>
      <c r="D365" s="1">
        <v>2005</v>
      </c>
      <c r="E365" s="83">
        <v>20.239000000000001</v>
      </c>
    </row>
    <row r="366" spans="1:5" x14ac:dyDescent="0.2">
      <c r="A366" s="20">
        <v>38717</v>
      </c>
      <c r="B366" s="1">
        <v>31</v>
      </c>
      <c r="C366" s="1">
        <v>12</v>
      </c>
      <c r="D366" s="1">
        <v>2005</v>
      </c>
      <c r="E366" s="83">
        <v>25.532</v>
      </c>
    </row>
    <row r="367" spans="1:5" x14ac:dyDescent="0.2">
      <c r="A367" s="20">
        <v>38718</v>
      </c>
      <c r="B367" s="1">
        <v>1</v>
      </c>
      <c r="C367" s="1">
        <v>1</v>
      </c>
      <c r="D367" s="1">
        <v>2006</v>
      </c>
      <c r="E367" s="83">
        <v>4.7850000000000001</v>
      </c>
    </row>
    <row r="368" spans="1:5" x14ac:dyDescent="0.2">
      <c r="A368" s="20">
        <v>38719</v>
      </c>
      <c r="B368" s="1">
        <v>2</v>
      </c>
      <c r="C368" s="1">
        <v>1</v>
      </c>
      <c r="D368" s="1">
        <v>2006</v>
      </c>
      <c r="E368" s="83">
        <v>5.2720000000000002</v>
      </c>
    </row>
    <row r="369" spans="1:5" x14ac:dyDescent="0.2">
      <c r="A369" s="20">
        <v>38720</v>
      </c>
      <c r="B369" s="1">
        <v>3</v>
      </c>
      <c r="C369" s="1">
        <v>1</v>
      </c>
      <c r="D369" s="1">
        <v>2006</v>
      </c>
      <c r="E369" s="83">
        <v>7.1829999999999998</v>
      </c>
    </row>
    <row r="370" spans="1:5" x14ac:dyDescent="0.2">
      <c r="A370" s="20">
        <v>38721</v>
      </c>
      <c r="B370" s="1">
        <v>4</v>
      </c>
      <c r="C370" s="1">
        <v>1</v>
      </c>
      <c r="D370" s="1">
        <v>2006</v>
      </c>
      <c r="E370" s="83">
        <v>15.006</v>
      </c>
    </row>
    <row r="371" spans="1:5" x14ac:dyDescent="0.2">
      <c r="A371" s="20">
        <v>38722</v>
      </c>
      <c r="B371" s="1">
        <v>5</v>
      </c>
      <c r="C371" s="1">
        <v>1</v>
      </c>
      <c r="D371" s="1">
        <v>2006</v>
      </c>
      <c r="E371" s="83">
        <v>10.253</v>
      </c>
    </row>
    <row r="372" spans="1:5" x14ac:dyDescent="0.2">
      <c r="A372" s="20">
        <v>38723</v>
      </c>
      <c r="B372" s="1">
        <v>6</v>
      </c>
      <c r="C372" s="1">
        <v>1</v>
      </c>
      <c r="D372" s="1">
        <v>2006</v>
      </c>
      <c r="E372" s="83">
        <v>13.481</v>
      </c>
    </row>
    <row r="373" spans="1:5" x14ac:dyDescent="0.2">
      <c r="A373" s="20">
        <v>38724</v>
      </c>
      <c r="B373" s="1">
        <v>7</v>
      </c>
      <c r="C373" s="1">
        <v>1</v>
      </c>
      <c r="D373" s="1">
        <v>2006</v>
      </c>
      <c r="E373" s="83">
        <v>8.657</v>
      </c>
    </row>
    <row r="374" spans="1:5" x14ac:dyDescent="0.2">
      <c r="A374" s="20">
        <v>38725</v>
      </c>
      <c r="B374" s="1">
        <v>8</v>
      </c>
      <c r="C374" s="1">
        <v>1</v>
      </c>
      <c r="D374" s="1">
        <v>2006</v>
      </c>
      <c r="E374" s="83">
        <v>3.2490000000000001</v>
      </c>
    </row>
    <row r="375" spans="1:5" x14ac:dyDescent="0.2">
      <c r="A375" s="20">
        <v>38726</v>
      </c>
      <c r="B375" s="1">
        <v>9</v>
      </c>
      <c r="C375" s="1">
        <v>1</v>
      </c>
      <c r="D375" s="1">
        <v>2006</v>
      </c>
      <c r="E375" s="83">
        <v>2.919</v>
      </c>
    </row>
    <row r="376" spans="1:5" x14ac:dyDescent="0.2">
      <c r="A376" s="20">
        <v>38727</v>
      </c>
      <c r="B376" s="1">
        <v>10</v>
      </c>
      <c r="C376" s="1">
        <v>1</v>
      </c>
      <c r="D376" s="1">
        <v>2006</v>
      </c>
      <c r="E376" s="83">
        <v>5.3179999999999996</v>
      </c>
    </row>
    <row r="377" spans="1:5" x14ac:dyDescent="0.2">
      <c r="A377" s="20">
        <v>38728</v>
      </c>
      <c r="B377" s="1">
        <v>11</v>
      </c>
      <c r="C377" s="1">
        <v>1</v>
      </c>
      <c r="D377" s="1">
        <v>2006</v>
      </c>
      <c r="E377" s="83">
        <v>12.516</v>
      </c>
    </row>
    <row r="378" spans="1:5" x14ac:dyDescent="0.2">
      <c r="A378" s="20">
        <v>38729</v>
      </c>
      <c r="B378" s="1">
        <v>12</v>
      </c>
      <c r="C378" s="1">
        <v>1</v>
      </c>
      <c r="D378" s="1">
        <v>2006</v>
      </c>
      <c r="E378" s="83">
        <v>13.236000000000001</v>
      </c>
    </row>
    <row r="379" spans="1:5" x14ac:dyDescent="0.2">
      <c r="A379" s="20">
        <v>38730</v>
      </c>
      <c r="B379" s="1">
        <v>13</v>
      </c>
      <c r="C379" s="1">
        <v>1</v>
      </c>
      <c r="D379" s="1">
        <v>2006</v>
      </c>
      <c r="E379" s="83">
        <v>8.6509999999999998</v>
      </c>
    </row>
    <row r="380" spans="1:5" x14ac:dyDescent="0.2">
      <c r="A380" s="20">
        <v>38731</v>
      </c>
      <c r="B380" s="1">
        <v>14</v>
      </c>
      <c r="C380" s="1">
        <v>1</v>
      </c>
      <c r="D380" s="1">
        <v>2006</v>
      </c>
      <c r="E380" s="83">
        <v>3.7349999999999999</v>
      </c>
    </row>
    <row r="381" spans="1:5" x14ac:dyDescent="0.2">
      <c r="A381" s="20">
        <v>38732</v>
      </c>
      <c r="B381" s="1">
        <v>15</v>
      </c>
      <c r="C381" s="1">
        <v>1</v>
      </c>
      <c r="D381" s="1">
        <v>2006</v>
      </c>
      <c r="E381" s="83">
        <v>4.09</v>
      </c>
    </row>
    <row r="382" spans="1:5" x14ac:dyDescent="0.2">
      <c r="A382" s="20">
        <v>38733</v>
      </c>
      <c r="B382" s="1">
        <v>16</v>
      </c>
      <c r="C382" s="1">
        <v>1</v>
      </c>
      <c r="D382" s="1">
        <v>2006</v>
      </c>
      <c r="E382" s="83">
        <v>5.617</v>
      </c>
    </row>
    <row r="383" spans="1:5" x14ac:dyDescent="0.2">
      <c r="A383" s="20">
        <v>38734</v>
      </c>
      <c r="B383" s="1">
        <v>17</v>
      </c>
      <c r="C383" s="1">
        <v>1</v>
      </c>
      <c r="D383" s="1">
        <v>2006</v>
      </c>
      <c r="E383" s="83">
        <v>2.9830000000000001</v>
      </c>
    </row>
    <row r="384" spans="1:5" x14ac:dyDescent="0.2">
      <c r="A384" s="20">
        <v>38735</v>
      </c>
      <c r="B384" s="1">
        <v>18</v>
      </c>
      <c r="C384" s="1">
        <v>1</v>
      </c>
      <c r="D384" s="1">
        <v>2006</v>
      </c>
      <c r="E384" s="83">
        <v>4.04</v>
      </c>
    </row>
    <row r="385" spans="1:5" x14ac:dyDescent="0.2">
      <c r="A385" s="20">
        <v>38736</v>
      </c>
      <c r="B385" s="1">
        <v>19</v>
      </c>
      <c r="C385" s="1">
        <v>1</v>
      </c>
      <c r="D385" s="1">
        <v>2006</v>
      </c>
      <c r="E385" s="83">
        <v>2.4049999999999998</v>
      </c>
    </row>
    <row r="386" spans="1:5" x14ac:dyDescent="0.2">
      <c r="A386" s="20">
        <v>38737</v>
      </c>
      <c r="B386" s="1">
        <v>20</v>
      </c>
      <c r="C386" s="1">
        <v>1</v>
      </c>
      <c r="D386" s="1">
        <v>2006</v>
      </c>
      <c r="E386" s="83">
        <v>3.6589999999999998</v>
      </c>
    </row>
    <row r="387" spans="1:5" x14ac:dyDescent="0.2">
      <c r="A387" s="20">
        <v>38738</v>
      </c>
      <c r="B387" s="1">
        <v>21</v>
      </c>
      <c r="C387" s="1">
        <v>1</v>
      </c>
      <c r="D387" s="1">
        <v>2006</v>
      </c>
      <c r="E387" s="83">
        <v>6.218</v>
      </c>
    </row>
    <row r="388" spans="1:5" x14ac:dyDescent="0.2">
      <c r="A388" s="20">
        <v>38739</v>
      </c>
      <c r="B388" s="1">
        <v>22</v>
      </c>
      <c r="C388" s="1">
        <v>1</v>
      </c>
      <c r="D388" s="1">
        <v>2006</v>
      </c>
      <c r="E388" s="83">
        <v>6.5129999999999999</v>
      </c>
    </row>
    <row r="389" spans="1:5" x14ac:dyDescent="0.2">
      <c r="A389" s="20">
        <v>38740</v>
      </c>
      <c r="B389" s="1">
        <v>23</v>
      </c>
      <c r="C389" s="1">
        <v>1</v>
      </c>
      <c r="D389" s="1">
        <v>2006</v>
      </c>
      <c r="E389" s="83">
        <v>3.0329999999999999</v>
      </c>
    </row>
    <row r="390" spans="1:5" x14ac:dyDescent="0.2">
      <c r="A390" s="20">
        <v>38741</v>
      </c>
      <c r="B390" s="1">
        <v>24</v>
      </c>
      <c r="C390" s="1">
        <v>1</v>
      </c>
      <c r="D390" s="1">
        <v>2006</v>
      </c>
      <c r="E390" s="83">
        <v>7.0830000000000002</v>
      </c>
    </row>
    <row r="391" spans="1:5" x14ac:dyDescent="0.2">
      <c r="A391" s="20">
        <v>38742</v>
      </c>
      <c r="B391" s="1">
        <v>25</v>
      </c>
      <c r="C391" s="1">
        <v>1</v>
      </c>
      <c r="D391" s="1">
        <v>2006</v>
      </c>
      <c r="E391" s="83">
        <v>3.8639999999999999</v>
      </c>
    </row>
    <row r="392" spans="1:5" x14ac:dyDescent="0.2">
      <c r="A392" s="20">
        <v>38743</v>
      </c>
      <c r="B392" s="1">
        <v>26</v>
      </c>
      <c r="C392" s="1">
        <v>1</v>
      </c>
      <c r="D392" s="1">
        <v>2006</v>
      </c>
      <c r="E392" s="83">
        <v>2.996</v>
      </c>
    </row>
    <row r="393" spans="1:5" x14ac:dyDescent="0.2">
      <c r="A393" s="20">
        <v>38744</v>
      </c>
      <c r="B393" s="1">
        <v>27</v>
      </c>
      <c r="C393" s="1">
        <v>1</v>
      </c>
      <c r="D393" s="1">
        <v>2006</v>
      </c>
      <c r="E393" s="83">
        <v>5.6950000000000003</v>
      </c>
    </row>
    <row r="394" spans="1:5" x14ac:dyDescent="0.2">
      <c r="A394" s="20">
        <v>38745</v>
      </c>
      <c r="B394" s="1">
        <v>28</v>
      </c>
      <c r="C394" s="1">
        <v>1</v>
      </c>
      <c r="D394" s="1">
        <v>2006</v>
      </c>
      <c r="E394" s="83">
        <v>7.8639999999999999</v>
      </c>
    </row>
    <row r="395" spans="1:5" x14ac:dyDescent="0.2">
      <c r="A395" s="20">
        <v>38746</v>
      </c>
      <c r="B395" s="1">
        <v>29</v>
      </c>
      <c r="C395" s="1">
        <v>1</v>
      </c>
      <c r="D395" s="1">
        <v>2006</v>
      </c>
      <c r="E395" s="83">
        <v>2.9620000000000002</v>
      </c>
    </row>
    <row r="396" spans="1:5" x14ac:dyDescent="0.2">
      <c r="A396" s="20">
        <v>38747</v>
      </c>
      <c r="B396" s="1">
        <v>30</v>
      </c>
      <c r="C396" s="1">
        <v>1</v>
      </c>
      <c r="D396" s="1">
        <v>2006</v>
      </c>
      <c r="E396" s="83">
        <v>5.9029999999999996</v>
      </c>
    </row>
    <row r="397" spans="1:5" x14ac:dyDescent="0.2">
      <c r="A397" s="20">
        <v>38748</v>
      </c>
      <c r="B397" s="1">
        <v>31</v>
      </c>
      <c r="C397" s="1">
        <v>1</v>
      </c>
      <c r="D397" s="1">
        <v>2006</v>
      </c>
      <c r="E397" s="83">
        <v>9.2609999999999992</v>
      </c>
    </row>
    <row r="398" spans="1:5" x14ac:dyDescent="0.2">
      <c r="A398" s="20">
        <v>38749</v>
      </c>
      <c r="B398" s="1">
        <v>1</v>
      </c>
      <c r="C398" s="1">
        <v>2</v>
      </c>
      <c r="D398" s="1">
        <v>2006</v>
      </c>
      <c r="E398" s="83">
        <v>9.7729999999999997</v>
      </c>
    </row>
    <row r="399" spans="1:5" x14ac:dyDescent="0.2">
      <c r="A399" s="20">
        <v>38750</v>
      </c>
      <c r="B399" s="1">
        <v>2</v>
      </c>
      <c r="C399" s="1">
        <v>2</v>
      </c>
      <c r="D399" s="1">
        <v>2006</v>
      </c>
      <c r="E399" s="83">
        <v>4.3289999999999997</v>
      </c>
    </row>
    <row r="400" spans="1:5" x14ac:dyDescent="0.2">
      <c r="A400" s="20">
        <v>38751</v>
      </c>
      <c r="B400" s="1">
        <v>3</v>
      </c>
      <c r="C400" s="1">
        <v>2</v>
      </c>
      <c r="D400" s="1">
        <v>2006</v>
      </c>
      <c r="E400" s="83">
        <v>12.14</v>
      </c>
    </row>
    <row r="401" spans="1:5" x14ac:dyDescent="0.2">
      <c r="A401" s="20">
        <v>38752</v>
      </c>
      <c r="B401" s="1">
        <v>4</v>
      </c>
      <c r="C401" s="1">
        <v>2</v>
      </c>
      <c r="D401" s="1">
        <v>2006</v>
      </c>
      <c r="E401" s="83">
        <v>7.91</v>
      </c>
    </row>
    <row r="402" spans="1:5" x14ac:dyDescent="0.2">
      <c r="A402" s="20">
        <v>38753</v>
      </c>
      <c r="B402" s="1">
        <v>5</v>
      </c>
      <c r="C402" s="1">
        <v>2</v>
      </c>
      <c r="D402" s="1">
        <v>2006</v>
      </c>
      <c r="E402" s="83">
        <v>3.1829999999999998</v>
      </c>
    </row>
    <row r="403" spans="1:5" x14ac:dyDescent="0.2">
      <c r="A403" s="20">
        <v>38754</v>
      </c>
      <c r="B403" s="1">
        <v>6</v>
      </c>
      <c r="C403" s="1">
        <v>2</v>
      </c>
      <c r="D403" s="1">
        <v>2006</v>
      </c>
      <c r="E403" s="83">
        <v>3.7669999999999999</v>
      </c>
    </row>
    <row r="404" spans="1:5" x14ac:dyDescent="0.2">
      <c r="A404" s="20">
        <v>38755</v>
      </c>
      <c r="B404" s="1">
        <v>7</v>
      </c>
      <c r="C404" s="1">
        <v>2</v>
      </c>
      <c r="D404" s="1">
        <v>2006</v>
      </c>
      <c r="E404" s="83">
        <v>6.5</v>
      </c>
    </row>
    <row r="405" spans="1:5" x14ac:dyDescent="0.2">
      <c r="A405" s="20">
        <v>38756</v>
      </c>
      <c r="B405" s="1">
        <v>8</v>
      </c>
      <c r="C405" s="1">
        <v>2</v>
      </c>
      <c r="D405" s="1">
        <v>2006</v>
      </c>
      <c r="E405" s="83">
        <v>7.7359999999999998</v>
      </c>
    </row>
    <row r="406" spans="1:5" x14ac:dyDescent="0.2">
      <c r="A406" s="20">
        <v>38757</v>
      </c>
      <c r="B406" s="1">
        <v>9</v>
      </c>
      <c r="C406" s="1">
        <v>2</v>
      </c>
      <c r="D406" s="1">
        <v>2006</v>
      </c>
      <c r="E406" s="83">
        <v>8.2289999999999992</v>
      </c>
    </row>
    <row r="407" spans="1:5" x14ac:dyDescent="0.2">
      <c r="A407" s="20">
        <v>38758</v>
      </c>
      <c r="B407" s="1">
        <v>10</v>
      </c>
      <c r="C407" s="1">
        <v>2</v>
      </c>
      <c r="D407" s="1">
        <v>2006</v>
      </c>
      <c r="E407" s="83">
        <v>7.4429999999999996</v>
      </c>
    </row>
    <row r="408" spans="1:5" x14ac:dyDescent="0.2">
      <c r="A408" s="20">
        <v>38759</v>
      </c>
      <c r="B408" s="1">
        <v>11</v>
      </c>
      <c r="C408" s="1">
        <v>2</v>
      </c>
      <c r="D408" s="1">
        <v>2006</v>
      </c>
      <c r="E408" s="83">
        <v>13.617000000000001</v>
      </c>
    </row>
    <row r="409" spans="1:5" x14ac:dyDescent="0.2">
      <c r="A409" s="20">
        <v>38760</v>
      </c>
      <c r="B409" s="1">
        <v>12</v>
      </c>
      <c r="C409" s="1">
        <v>2</v>
      </c>
      <c r="D409" s="1">
        <v>2006</v>
      </c>
      <c r="E409" s="83">
        <v>8.8000000000000007</v>
      </c>
    </row>
    <row r="410" spans="1:5" x14ac:dyDescent="0.2">
      <c r="A410" s="20">
        <v>38761</v>
      </c>
      <c r="B410" s="1">
        <v>13</v>
      </c>
      <c r="C410" s="1">
        <v>2</v>
      </c>
      <c r="D410" s="1">
        <v>2006</v>
      </c>
      <c r="E410" s="83">
        <v>4.4489999999999998</v>
      </c>
    </row>
    <row r="411" spans="1:5" x14ac:dyDescent="0.2">
      <c r="A411" s="20">
        <v>38762</v>
      </c>
      <c r="B411" s="1">
        <v>14</v>
      </c>
      <c r="C411" s="1">
        <v>2</v>
      </c>
      <c r="D411" s="1">
        <v>2006</v>
      </c>
      <c r="E411" s="83">
        <v>5.7309999999999999</v>
      </c>
    </row>
    <row r="412" spans="1:5" x14ac:dyDescent="0.2">
      <c r="A412" s="20">
        <v>38763</v>
      </c>
      <c r="B412" s="1">
        <v>15</v>
      </c>
      <c r="C412" s="1">
        <v>2</v>
      </c>
      <c r="D412" s="1">
        <v>2006</v>
      </c>
      <c r="E412" s="83">
        <v>3.4089999999999998</v>
      </c>
    </row>
    <row r="413" spans="1:5" x14ac:dyDescent="0.2">
      <c r="A413" s="20">
        <v>38764</v>
      </c>
      <c r="B413" s="1">
        <v>16</v>
      </c>
      <c r="C413" s="1">
        <v>2</v>
      </c>
      <c r="D413" s="1">
        <v>2006</v>
      </c>
      <c r="E413" s="83">
        <v>3.3969999999999998</v>
      </c>
    </row>
    <row r="414" spans="1:5" x14ac:dyDescent="0.2">
      <c r="A414" s="20">
        <v>38765</v>
      </c>
      <c r="B414" s="1">
        <v>17</v>
      </c>
      <c r="C414" s="1">
        <v>2</v>
      </c>
      <c r="D414" s="1">
        <v>2006</v>
      </c>
      <c r="E414" s="83">
        <v>4.6539999999999999</v>
      </c>
    </row>
    <row r="415" spans="1:5" x14ac:dyDescent="0.2">
      <c r="A415" s="20">
        <v>38766</v>
      </c>
      <c r="B415" s="1">
        <v>18</v>
      </c>
      <c r="C415" s="1">
        <v>2</v>
      </c>
      <c r="D415" s="1">
        <v>2006</v>
      </c>
      <c r="E415" s="83">
        <v>12.023999999999999</v>
      </c>
    </row>
    <row r="416" spans="1:5" x14ac:dyDescent="0.2">
      <c r="A416" s="20">
        <v>38767</v>
      </c>
      <c r="B416" s="1">
        <v>19</v>
      </c>
      <c r="C416" s="1">
        <v>2</v>
      </c>
      <c r="D416" s="1">
        <v>2006</v>
      </c>
      <c r="E416" s="83">
        <v>4.4039999999999999</v>
      </c>
    </row>
    <row r="417" spans="1:5" x14ac:dyDescent="0.2">
      <c r="A417" s="20">
        <v>38768</v>
      </c>
      <c r="B417" s="1">
        <v>20</v>
      </c>
      <c r="C417" s="1">
        <v>2</v>
      </c>
      <c r="D417" s="1">
        <v>2006</v>
      </c>
      <c r="E417" s="83">
        <v>7.3970000000000002</v>
      </c>
    </row>
    <row r="418" spans="1:5" x14ac:dyDescent="0.2">
      <c r="A418" s="20">
        <v>38769</v>
      </c>
      <c r="B418" s="1">
        <v>21</v>
      </c>
      <c r="C418" s="1">
        <v>2</v>
      </c>
      <c r="D418" s="1">
        <v>2006</v>
      </c>
      <c r="E418" s="83">
        <v>6.62</v>
      </c>
    </row>
    <row r="419" spans="1:5" x14ac:dyDescent="0.2">
      <c r="A419" s="20">
        <v>38770</v>
      </c>
      <c r="B419" s="1">
        <v>22</v>
      </c>
      <c r="C419" s="1">
        <v>2</v>
      </c>
      <c r="D419" s="1">
        <v>2006</v>
      </c>
      <c r="E419" s="83">
        <v>4.0380000000000003</v>
      </c>
    </row>
    <row r="420" spans="1:5" x14ac:dyDescent="0.2">
      <c r="A420" s="20">
        <v>38771</v>
      </c>
      <c r="B420" s="1">
        <v>23</v>
      </c>
      <c r="C420" s="1">
        <v>2</v>
      </c>
      <c r="D420" s="1">
        <v>2006</v>
      </c>
      <c r="E420" s="83">
        <v>3.4729999999999999</v>
      </c>
    </row>
    <row r="421" spans="1:5" x14ac:dyDescent="0.2">
      <c r="A421" s="20">
        <v>38772</v>
      </c>
      <c r="B421" s="1">
        <v>24</v>
      </c>
      <c r="C421" s="1">
        <v>2</v>
      </c>
      <c r="D421" s="1">
        <v>2006</v>
      </c>
      <c r="E421" s="83">
        <v>3.2080000000000002</v>
      </c>
    </row>
    <row r="422" spans="1:5" x14ac:dyDescent="0.2">
      <c r="A422" s="20">
        <v>38773</v>
      </c>
      <c r="B422" s="1">
        <v>25</v>
      </c>
      <c r="C422" s="1">
        <v>2</v>
      </c>
      <c r="D422" s="1">
        <v>2006</v>
      </c>
      <c r="E422" s="83">
        <v>4.6689999999999996</v>
      </c>
    </row>
    <row r="423" spans="1:5" x14ac:dyDescent="0.2">
      <c r="A423" s="20">
        <v>38774</v>
      </c>
      <c r="B423" s="1">
        <v>26</v>
      </c>
      <c r="C423" s="1">
        <v>2</v>
      </c>
      <c r="D423" s="1">
        <v>2006</v>
      </c>
      <c r="E423" s="83">
        <v>11.016</v>
      </c>
    </row>
    <row r="424" spans="1:5" x14ac:dyDescent="0.2">
      <c r="A424" s="20">
        <v>38775</v>
      </c>
      <c r="B424" s="1">
        <v>27</v>
      </c>
      <c r="C424" s="1">
        <v>2</v>
      </c>
      <c r="D424" s="1">
        <v>2006</v>
      </c>
      <c r="E424" s="83">
        <v>4.28</v>
      </c>
    </row>
    <row r="425" spans="1:5" x14ac:dyDescent="0.2">
      <c r="A425" s="20">
        <v>38776</v>
      </c>
      <c r="B425" s="1">
        <v>28</v>
      </c>
      <c r="C425" s="1">
        <v>2</v>
      </c>
      <c r="D425" s="1">
        <v>2006</v>
      </c>
      <c r="E425" s="83">
        <v>4.6159999999999997</v>
      </c>
    </row>
    <row r="426" spans="1:5" x14ac:dyDescent="0.2">
      <c r="A426" s="20">
        <v>38777</v>
      </c>
      <c r="B426" s="1">
        <v>1</v>
      </c>
      <c r="C426" s="1">
        <v>3</v>
      </c>
      <c r="D426" s="1">
        <v>2006</v>
      </c>
      <c r="E426" s="83">
        <v>3.4460000000000002</v>
      </c>
    </row>
    <row r="427" spans="1:5" x14ac:dyDescent="0.2">
      <c r="A427" s="20">
        <v>38778</v>
      </c>
      <c r="B427" s="1">
        <v>2</v>
      </c>
      <c r="C427" s="1">
        <v>3</v>
      </c>
      <c r="D427" s="1">
        <v>2006</v>
      </c>
      <c r="E427" s="83">
        <v>4.3689999999999998</v>
      </c>
    </row>
    <row r="428" spans="1:5" x14ac:dyDescent="0.2">
      <c r="A428" s="20">
        <v>38779</v>
      </c>
      <c r="B428" s="1">
        <v>3</v>
      </c>
      <c r="C428" s="1">
        <v>3</v>
      </c>
      <c r="D428" s="1">
        <v>2006</v>
      </c>
      <c r="E428" s="83">
        <v>2.1309999999999998</v>
      </c>
    </row>
    <row r="429" spans="1:5" x14ac:dyDescent="0.2">
      <c r="A429" s="20">
        <v>38780</v>
      </c>
      <c r="B429" s="1">
        <v>4</v>
      </c>
      <c r="C429" s="1">
        <v>3</v>
      </c>
      <c r="D429" s="1">
        <v>2006</v>
      </c>
      <c r="E429" s="83">
        <v>0.98199999999999998</v>
      </c>
    </row>
    <row r="430" spans="1:5" x14ac:dyDescent="0.2">
      <c r="A430" s="20">
        <v>38781</v>
      </c>
      <c r="B430" s="1">
        <v>5</v>
      </c>
      <c r="C430" s="1">
        <v>3</v>
      </c>
      <c r="D430" s="1">
        <v>2006</v>
      </c>
      <c r="E430" s="83">
        <v>0.91700000000000004</v>
      </c>
    </row>
    <row r="431" spans="1:5" x14ac:dyDescent="0.2">
      <c r="A431" s="20">
        <v>38782</v>
      </c>
      <c r="B431" s="1">
        <v>6</v>
      </c>
      <c r="C431" s="1">
        <v>3</v>
      </c>
      <c r="D431" s="1">
        <v>2006</v>
      </c>
      <c r="E431" s="83">
        <v>3.839</v>
      </c>
    </row>
    <row r="432" spans="1:5" x14ac:dyDescent="0.2">
      <c r="A432" s="20">
        <v>38783</v>
      </c>
      <c r="B432" s="1">
        <v>7</v>
      </c>
      <c r="C432" s="1">
        <v>3</v>
      </c>
      <c r="D432" s="1">
        <v>2006</v>
      </c>
      <c r="E432" s="83">
        <v>2.5190000000000001</v>
      </c>
    </row>
    <row r="433" spans="1:5" x14ac:dyDescent="0.2">
      <c r="A433" s="20">
        <v>38784</v>
      </c>
      <c r="B433" s="1">
        <v>8</v>
      </c>
      <c r="C433" s="1">
        <v>3</v>
      </c>
      <c r="D433" s="1">
        <v>2006</v>
      </c>
      <c r="E433" s="83">
        <v>0.82699999999999996</v>
      </c>
    </row>
    <row r="434" spans="1:5" x14ac:dyDescent="0.2">
      <c r="A434" s="20">
        <v>38785</v>
      </c>
      <c r="B434" s="1">
        <v>9</v>
      </c>
      <c r="C434" s="1">
        <v>3</v>
      </c>
      <c r="D434" s="1">
        <v>2006</v>
      </c>
      <c r="E434" s="83">
        <v>2.2869999999999999</v>
      </c>
    </row>
    <row r="435" spans="1:5" x14ac:dyDescent="0.2">
      <c r="A435" s="20">
        <v>38786</v>
      </c>
      <c r="B435" s="1">
        <v>10</v>
      </c>
      <c r="C435" s="1">
        <v>3</v>
      </c>
      <c r="D435" s="1">
        <v>2006</v>
      </c>
      <c r="E435" s="83">
        <v>2.9870000000000001</v>
      </c>
    </row>
    <row r="436" spans="1:5" x14ac:dyDescent="0.2">
      <c r="A436" s="20">
        <v>38787</v>
      </c>
      <c r="B436" s="1">
        <v>11</v>
      </c>
      <c r="C436" s="1">
        <v>3</v>
      </c>
      <c r="D436" s="1">
        <v>2006</v>
      </c>
      <c r="E436" s="83">
        <v>7.03</v>
      </c>
    </row>
    <row r="437" spans="1:5" x14ac:dyDescent="0.2">
      <c r="A437" s="20">
        <v>38788</v>
      </c>
      <c r="B437" s="1">
        <v>12</v>
      </c>
      <c r="C437" s="1">
        <v>3</v>
      </c>
      <c r="D437" s="1">
        <v>2006</v>
      </c>
      <c r="E437" s="83">
        <v>8.407</v>
      </c>
    </row>
    <row r="438" spans="1:5" x14ac:dyDescent="0.2">
      <c r="A438" s="20">
        <v>38789</v>
      </c>
      <c r="B438" s="1">
        <v>13</v>
      </c>
      <c r="C438" s="1">
        <v>3</v>
      </c>
      <c r="D438" s="1">
        <v>2006</v>
      </c>
      <c r="E438" s="83">
        <v>7.5620000000000003</v>
      </c>
    </row>
    <row r="439" spans="1:5" x14ac:dyDescent="0.2">
      <c r="A439" s="20">
        <v>38790</v>
      </c>
      <c r="B439" s="1">
        <v>14</v>
      </c>
      <c r="C439" s="1">
        <v>3</v>
      </c>
      <c r="D439" s="1">
        <v>2006</v>
      </c>
      <c r="E439" s="83">
        <v>18.538</v>
      </c>
    </row>
    <row r="440" spans="1:5" x14ac:dyDescent="0.2">
      <c r="A440" s="20">
        <v>38791</v>
      </c>
      <c r="B440" s="1">
        <v>15</v>
      </c>
      <c r="C440" s="1">
        <v>3</v>
      </c>
      <c r="D440" s="1">
        <v>2006</v>
      </c>
      <c r="E440" s="83">
        <v>8.44</v>
      </c>
    </row>
    <row r="441" spans="1:5" x14ac:dyDescent="0.2">
      <c r="A441" s="20">
        <v>38792</v>
      </c>
      <c r="B441" s="1">
        <v>16</v>
      </c>
      <c r="C441" s="1">
        <v>3</v>
      </c>
      <c r="D441" s="1">
        <v>2006</v>
      </c>
      <c r="E441" s="83">
        <v>7.0620000000000003</v>
      </c>
    </row>
    <row r="442" spans="1:5" x14ac:dyDescent="0.2">
      <c r="A442" s="20">
        <v>38793</v>
      </c>
      <c r="B442" s="1">
        <v>17</v>
      </c>
      <c r="C442" s="1">
        <v>3</v>
      </c>
      <c r="D442" s="1">
        <v>2006</v>
      </c>
      <c r="E442" s="83">
        <v>6.6449999999999996</v>
      </c>
    </row>
    <row r="443" spans="1:5" x14ac:dyDescent="0.2">
      <c r="A443" s="20">
        <v>38794</v>
      </c>
      <c r="B443" s="1">
        <v>18</v>
      </c>
      <c r="C443" s="1">
        <v>3</v>
      </c>
      <c r="D443" s="1">
        <v>2006</v>
      </c>
      <c r="E443" s="83">
        <v>11.821999999999999</v>
      </c>
    </row>
    <row r="444" spans="1:5" x14ac:dyDescent="0.2">
      <c r="A444" s="20">
        <v>38795</v>
      </c>
      <c r="B444" s="1">
        <v>19</v>
      </c>
      <c r="C444" s="1">
        <v>3</v>
      </c>
      <c r="D444" s="1">
        <v>2006</v>
      </c>
      <c r="E444" s="83">
        <v>7.1280000000000001</v>
      </c>
    </row>
    <row r="445" spans="1:5" x14ac:dyDescent="0.2">
      <c r="A445" s="20">
        <v>38796</v>
      </c>
      <c r="B445" s="1">
        <v>20</v>
      </c>
      <c r="C445" s="1">
        <v>3</v>
      </c>
      <c r="D445" s="1">
        <v>2006</v>
      </c>
      <c r="E445" s="83">
        <v>2.65</v>
      </c>
    </row>
    <row r="446" spans="1:5" x14ac:dyDescent="0.2">
      <c r="A446" s="20">
        <v>38797</v>
      </c>
      <c r="B446" s="1">
        <v>21</v>
      </c>
      <c r="C446" s="1">
        <v>3</v>
      </c>
      <c r="D446" s="1">
        <v>2006</v>
      </c>
      <c r="E446" s="83">
        <v>2.79</v>
      </c>
    </row>
    <row r="447" spans="1:5" x14ac:dyDescent="0.2">
      <c r="A447" s="20">
        <v>38798</v>
      </c>
      <c r="B447" s="1">
        <v>22</v>
      </c>
      <c r="C447" s="1">
        <v>3</v>
      </c>
      <c r="D447" s="1">
        <v>2006</v>
      </c>
      <c r="E447" s="83">
        <v>1.879</v>
      </c>
    </row>
    <row r="448" spans="1:5" x14ac:dyDescent="0.2">
      <c r="A448" s="20">
        <v>38799</v>
      </c>
      <c r="B448" s="1">
        <v>23</v>
      </c>
      <c r="C448" s="1">
        <v>3</v>
      </c>
      <c r="D448" s="1">
        <v>2006</v>
      </c>
      <c r="E448" s="83">
        <v>4.92</v>
      </c>
    </row>
    <row r="449" spans="1:5" x14ac:dyDescent="0.2">
      <c r="A449" s="20">
        <v>38800</v>
      </c>
      <c r="B449" s="1">
        <v>24</v>
      </c>
      <c r="C449" s="1">
        <v>3</v>
      </c>
      <c r="D449" s="1">
        <v>2006</v>
      </c>
      <c r="E449" s="83">
        <v>4.266</v>
      </c>
    </row>
    <row r="450" spans="1:5" x14ac:dyDescent="0.2">
      <c r="A450" s="20">
        <v>38801</v>
      </c>
      <c r="B450" s="1">
        <v>25</v>
      </c>
      <c r="C450" s="1">
        <v>3</v>
      </c>
      <c r="D450" s="1">
        <v>2006</v>
      </c>
      <c r="E450" s="83">
        <v>4.2629999999999999</v>
      </c>
    </row>
    <row r="451" spans="1:5" x14ac:dyDescent="0.2">
      <c r="A451" s="20">
        <v>38802</v>
      </c>
      <c r="B451" s="1">
        <v>26</v>
      </c>
      <c r="C451" s="1">
        <v>3</v>
      </c>
      <c r="D451" s="1">
        <v>2006</v>
      </c>
      <c r="E451" s="83">
        <v>4.2679999999999998</v>
      </c>
    </row>
    <row r="452" spans="1:5" x14ac:dyDescent="0.2">
      <c r="A452" s="20">
        <v>38803</v>
      </c>
      <c r="B452" s="1">
        <v>27</v>
      </c>
      <c r="C452" s="1">
        <v>3</v>
      </c>
      <c r="D452" s="1">
        <v>2006</v>
      </c>
      <c r="E452" s="83">
        <v>7.1239999999999997</v>
      </c>
    </row>
    <row r="453" spans="1:5" x14ac:dyDescent="0.2">
      <c r="A453" s="20">
        <v>38804</v>
      </c>
      <c r="B453" s="1">
        <v>28</v>
      </c>
      <c r="C453" s="1">
        <v>3</v>
      </c>
      <c r="D453" s="1">
        <v>2006</v>
      </c>
      <c r="E453" s="83">
        <v>3.266</v>
      </c>
    </row>
    <row r="454" spans="1:5" x14ac:dyDescent="0.2">
      <c r="A454" s="20">
        <v>38805</v>
      </c>
      <c r="B454" s="1">
        <v>29</v>
      </c>
      <c r="C454" s="1">
        <v>3</v>
      </c>
      <c r="D454" s="1">
        <v>2006</v>
      </c>
      <c r="E454" s="83">
        <v>3.0720000000000001</v>
      </c>
    </row>
    <row r="455" spans="1:5" x14ac:dyDescent="0.2">
      <c r="A455" s="20">
        <v>38806</v>
      </c>
      <c r="B455" s="1">
        <v>30</v>
      </c>
      <c r="C455" s="1">
        <v>3</v>
      </c>
      <c r="D455" s="1">
        <v>2006</v>
      </c>
      <c r="E455" s="83">
        <v>1.5449999999999999</v>
      </c>
    </row>
    <row r="456" spans="1:5" x14ac:dyDescent="0.2">
      <c r="A456" s="20">
        <v>38807</v>
      </c>
      <c r="B456" s="1">
        <v>31</v>
      </c>
      <c r="C456" s="1">
        <v>3</v>
      </c>
      <c r="D456" s="1">
        <v>2006</v>
      </c>
      <c r="E456" s="83">
        <v>2.9929999999999999</v>
      </c>
    </row>
    <row r="457" spans="1:5" x14ac:dyDescent="0.2">
      <c r="A457" s="20">
        <v>38808</v>
      </c>
      <c r="B457" s="1">
        <v>1</v>
      </c>
      <c r="C457" s="1">
        <v>4</v>
      </c>
      <c r="D457" s="1">
        <v>2006</v>
      </c>
      <c r="E457" s="83">
        <v>5.7990000000000004</v>
      </c>
    </row>
    <row r="458" spans="1:5" x14ac:dyDescent="0.2">
      <c r="A458" s="20">
        <v>38809</v>
      </c>
      <c r="B458" s="1">
        <v>2</v>
      </c>
      <c r="C458" s="1">
        <v>4</v>
      </c>
      <c r="D458" s="1">
        <v>2006</v>
      </c>
      <c r="E458" s="83">
        <v>5.62</v>
      </c>
    </row>
    <row r="459" spans="1:5" x14ac:dyDescent="0.2">
      <c r="A459" s="20">
        <v>38810</v>
      </c>
      <c r="B459" s="1">
        <v>3</v>
      </c>
      <c r="C459" s="1">
        <v>4</v>
      </c>
      <c r="D459" s="1">
        <v>2006</v>
      </c>
      <c r="E459" s="83">
        <v>9.7989999999999995</v>
      </c>
    </row>
    <row r="460" spans="1:5" x14ac:dyDescent="0.2">
      <c r="A460" s="20">
        <v>38811</v>
      </c>
      <c r="B460" s="1">
        <v>4</v>
      </c>
      <c r="C460" s="1">
        <v>4</v>
      </c>
      <c r="D460" s="1">
        <v>2006</v>
      </c>
      <c r="E460" s="83">
        <v>3.8210000000000002</v>
      </c>
    </row>
    <row r="461" spans="1:5" x14ac:dyDescent="0.2">
      <c r="A461" s="20">
        <v>38812</v>
      </c>
      <c r="B461" s="1">
        <v>5</v>
      </c>
      <c r="C461" s="1">
        <v>4</v>
      </c>
      <c r="D461" s="1">
        <v>2006</v>
      </c>
      <c r="E461" s="83">
        <v>6.3639999999999999</v>
      </c>
    </row>
    <row r="462" spans="1:5" x14ac:dyDescent="0.2">
      <c r="A462" s="20">
        <v>38813</v>
      </c>
      <c r="B462" s="1">
        <v>6</v>
      </c>
      <c r="C462" s="1">
        <v>4</v>
      </c>
      <c r="D462" s="1">
        <v>2006</v>
      </c>
      <c r="E462" s="83">
        <v>4.6310000000000002</v>
      </c>
    </row>
    <row r="463" spans="1:5" x14ac:dyDescent="0.2">
      <c r="A463" s="20">
        <v>38814</v>
      </c>
      <c r="B463" s="1">
        <v>7</v>
      </c>
      <c r="C463" s="1">
        <v>4</v>
      </c>
      <c r="D463" s="1">
        <v>2006</v>
      </c>
      <c r="E463" s="83">
        <v>2.8180000000000001</v>
      </c>
    </row>
    <row r="464" spans="1:5" x14ac:dyDescent="0.2">
      <c r="A464" s="20">
        <v>38815</v>
      </c>
      <c r="B464" s="1">
        <v>8</v>
      </c>
      <c r="C464" s="1">
        <v>4</v>
      </c>
      <c r="D464" s="1">
        <v>2006</v>
      </c>
      <c r="E464" s="83">
        <v>10.111000000000001</v>
      </c>
    </row>
    <row r="465" spans="1:5" x14ac:dyDescent="0.2">
      <c r="A465" s="20">
        <v>38816</v>
      </c>
      <c r="B465" s="1">
        <v>9</v>
      </c>
      <c r="C465" s="1">
        <v>4</v>
      </c>
      <c r="D465" s="1">
        <v>2006</v>
      </c>
      <c r="E465" s="83">
        <v>5.9109999999999996</v>
      </c>
    </row>
    <row r="466" spans="1:5" x14ac:dyDescent="0.2">
      <c r="A466" s="20">
        <v>38817</v>
      </c>
      <c r="B466" s="1">
        <v>10</v>
      </c>
      <c r="C466" s="1">
        <v>4</v>
      </c>
      <c r="D466" s="1">
        <v>2006</v>
      </c>
      <c r="E466" s="83">
        <v>8.3230000000000004</v>
      </c>
    </row>
    <row r="467" spans="1:5" x14ac:dyDescent="0.2">
      <c r="A467" s="20">
        <v>38818</v>
      </c>
      <c r="B467" s="1">
        <v>11</v>
      </c>
      <c r="C467" s="1">
        <v>4</v>
      </c>
      <c r="D467" s="1">
        <v>2006</v>
      </c>
      <c r="E467" s="83">
        <v>4.867</v>
      </c>
    </row>
    <row r="468" spans="1:5" x14ac:dyDescent="0.2">
      <c r="A468" s="20">
        <v>38819</v>
      </c>
      <c r="B468" s="1">
        <v>12</v>
      </c>
      <c r="C468" s="1">
        <v>4</v>
      </c>
      <c r="D468" s="1">
        <v>2006</v>
      </c>
      <c r="E468" s="83">
        <v>6.1319999999999997</v>
      </c>
    </row>
    <row r="469" spans="1:5" x14ac:dyDescent="0.2">
      <c r="A469" s="20">
        <v>38820</v>
      </c>
      <c r="B469" s="1">
        <v>13</v>
      </c>
      <c r="C469" s="1">
        <v>4</v>
      </c>
      <c r="D469" s="1">
        <v>2006</v>
      </c>
      <c r="E469" s="83">
        <v>10.182</v>
      </c>
    </row>
    <row r="470" spans="1:5" x14ac:dyDescent="0.2">
      <c r="A470" s="20">
        <v>38821</v>
      </c>
      <c r="B470" s="1">
        <v>14</v>
      </c>
      <c r="C470" s="1">
        <v>4</v>
      </c>
      <c r="D470" s="1">
        <v>2006</v>
      </c>
      <c r="E470" s="83">
        <v>4.782</v>
      </c>
    </row>
    <row r="471" spans="1:5" x14ac:dyDescent="0.2">
      <c r="A471" s="20">
        <v>38822</v>
      </c>
      <c r="B471" s="1">
        <v>15</v>
      </c>
      <c r="C471" s="1">
        <v>4</v>
      </c>
      <c r="D471" s="1">
        <v>2006</v>
      </c>
      <c r="E471" s="83">
        <v>6.0069999999999997</v>
      </c>
    </row>
    <row r="472" spans="1:5" x14ac:dyDescent="0.2">
      <c r="A472" s="20">
        <v>38823</v>
      </c>
      <c r="B472" s="1">
        <v>16</v>
      </c>
      <c r="C472" s="1">
        <v>4</v>
      </c>
      <c r="D472" s="1">
        <v>2006</v>
      </c>
      <c r="E472" s="83">
        <v>3.484</v>
      </c>
    </row>
    <row r="473" spans="1:5" x14ac:dyDescent="0.2">
      <c r="A473" s="20">
        <v>38824</v>
      </c>
      <c r="B473" s="1">
        <v>17</v>
      </c>
      <c r="C473" s="1">
        <v>4</v>
      </c>
      <c r="D473" s="1">
        <v>2006</v>
      </c>
      <c r="E473" s="83">
        <v>6.85</v>
      </c>
    </row>
    <row r="474" spans="1:5" x14ac:dyDescent="0.2">
      <c r="A474" s="20">
        <v>38825</v>
      </c>
      <c r="B474" s="1">
        <v>18</v>
      </c>
      <c r="C474" s="1">
        <v>4</v>
      </c>
      <c r="D474" s="1">
        <v>2006</v>
      </c>
      <c r="E474" s="83">
        <v>6.4080000000000004</v>
      </c>
    </row>
    <row r="475" spans="1:5" x14ac:dyDescent="0.2">
      <c r="A475" s="20">
        <v>38826</v>
      </c>
      <c r="B475" s="1">
        <v>19</v>
      </c>
      <c r="C475" s="1">
        <v>4</v>
      </c>
      <c r="D475" s="1">
        <v>2006</v>
      </c>
      <c r="E475" s="83">
        <v>7.4539999999999997</v>
      </c>
    </row>
    <row r="476" spans="1:5" x14ac:dyDescent="0.2">
      <c r="A476" s="20">
        <v>38827</v>
      </c>
      <c r="B476" s="1">
        <v>20</v>
      </c>
      <c r="C476" s="1">
        <v>4</v>
      </c>
      <c r="D476" s="1">
        <v>2006</v>
      </c>
      <c r="E476" s="83">
        <v>16.501999999999999</v>
      </c>
    </row>
    <row r="477" spans="1:5" x14ac:dyDescent="0.2">
      <c r="A477" s="20">
        <v>38828</v>
      </c>
      <c r="B477" s="1">
        <v>21</v>
      </c>
      <c r="C477" s="1">
        <v>4</v>
      </c>
      <c r="D477" s="1">
        <v>2006</v>
      </c>
      <c r="E477" s="83">
        <v>11.541</v>
      </c>
    </row>
    <row r="478" spans="1:5" x14ac:dyDescent="0.2">
      <c r="A478" s="20">
        <v>38829</v>
      </c>
      <c r="B478" s="1">
        <v>22</v>
      </c>
      <c r="C478" s="1">
        <v>4</v>
      </c>
      <c r="D478" s="1">
        <v>2006</v>
      </c>
      <c r="E478" s="83">
        <v>5.1210000000000004</v>
      </c>
    </row>
    <row r="479" spans="1:5" x14ac:dyDescent="0.2">
      <c r="A479" s="20">
        <v>38830</v>
      </c>
      <c r="B479" s="1">
        <v>23</v>
      </c>
      <c r="C479" s="1">
        <v>4</v>
      </c>
      <c r="D479" s="1">
        <v>2006</v>
      </c>
      <c r="E479" s="83">
        <v>3.9329999999999998</v>
      </c>
    </row>
    <row r="480" spans="1:5" x14ac:dyDescent="0.2">
      <c r="A480" s="20">
        <v>38831</v>
      </c>
      <c r="B480" s="1">
        <v>24</v>
      </c>
      <c r="C480" s="1">
        <v>4</v>
      </c>
      <c r="D480" s="1">
        <v>2006</v>
      </c>
      <c r="E480" s="83">
        <v>4.0960000000000001</v>
      </c>
    </row>
    <row r="481" spans="1:5" x14ac:dyDescent="0.2">
      <c r="A481" s="20">
        <v>38832</v>
      </c>
      <c r="B481" s="1">
        <v>25</v>
      </c>
      <c r="C481" s="1">
        <v>4</v>
      </c>
      <c r="D481" s="1">
        <v>2006</v>
      </c>
      <c r="E481" s="83">
        <v>6</v>
      </c>
    </row>
    <row r="482" spans="1:5" x14ac:dyDescent="0.2">
      <c r="A482" s="20">
        <v>38833</v>
      </c>
      <c r="B482" s="1">
        <v>26</v>
      </c>
      <c r="C482" s="1">
        <v>4</v>
      </c>
      <c r="D482" s="1">
        <v>2006</v>
      </c>
      <c r="E482" s="83">
        <v>4.7960000000000003</v>
      </c>
    </row>
    <row r="483" spans="1:5" x14ac:dyDescent="0.2">
      <c r="A483" s="20">
        <v>38834</v>
      </c>
      <c r="B483" s="1">
        <v>27</v>
      </c>
      <c r="C483" s="1">
        <v>4</v>
      </c>
      <c r="D483" s="1">
        <v>2006</v>
      </c>
      <c r="E483" s="83">
        <v>4.3730000000000002</v>
      </c>
    </row>
    <row r="484" spans="1:5" x14ac:dyDescent="0.2">
      <c r="A484" s="20">
        <v>38835</v>
      </c>
      <c r="B484" s="1">
        <v>28</v>
      </c>
      <c r="C484" s="1">
        <v>4</v>
      </c>
      <c r="D484" s="1">
        <v>2006</v>
      </c>
      <c r="E484" s="83">
        <v>3.552</v>
      </c>
    </row>
    <row r="485" spans="1:5" x14ac:dyDescent="0.2">
      <c r="A485" s="20">
        <v>38836</v>
      </c>
      <c r="B485" s="1">
        <v>29</v>
      </c>
      <c r="C485" s="1">
        <v>4</v>
      </c>
      <c r="D485" s="1">
        <v>2006</v>
      </c>
      <c r="E485" s="83">
        <v>4.6219999999999999</v>
      </c>
    </row>
    <row r="486" spans="1:5" x14ac:dyDescent="0.2">
      <c r="A486" s="20">
        <v>38837</v>
      </c>
      <c r="B486" s="1">
        <v>30</v>
      </c>
      <c r="C486" s="1">
        <v>4</v>
      </c>
      <c r="D486" s="1">
        <v>2006</v>
      </c>
      <c r="E486" s="83">
        <v>6.8650000000000002</v>
      </c>
    </row>
    <row r="487" spans="1:5" x14ac:dyDescent="0.2">
      <c r="A487" s="20">
        <v>38838</v>
      </c>
      <c r="B487" s="1">
        <v>1</v>
      </c>
      <c r="C487" s="1">
        <v>5</v>
      </c>
      <c r="D487" s="1">
        <v>2006</v>
      </c>
      <c r="E487" s="83">
        <v>9.7650000000000006</v>
      </c>
    </row>
    <row r="488" spans="1:5" x14ac:dyDescent="0.2">
      <c r="A488" s="20">
        <v>38839</v>
      </c>
      <c r="B488" s="1">
        <v>2</v>
      </c>
      <c r="C488" s="1">
        <v>5</v>
      </c>
      <c r="D488" s="1">
        <v>2006</v>
      </c>
      <c r="E488" s="83">
        <v>8.8889999999999993</v>
      </c>
    </row>
    <row r="489" spans="1:5" x14ac:dyDescent="0.2">
      <c r="A489" s="20">
        <v>38840</v>
      </c>
      <c r="B489" s="1">
        <v>3</v>
      </c>
      <c r="C489" s="1">
        <v>5</v>
      </c>
      <c r="D489" s="1">
        <v>2006</v>
      </c>
      <c r="E489" s="83">
        <v>9.1140000000000008</v>
      </c>
    </row>
    <row r="490" spans="1:5" x14ac:dyDescent="0.2">
      <c r="A490" s="20">
        <v>38841</v>
      </c>
      <c r="B490" s="1">
        <v>4</v>
      </c>
      <c r="C490" s="1">
        <v>5</v>
      </c>
      <c r="D490" s="1">
        <v>2006</v>
      </c>
      <c r="E490" s="83">
        <v>6.1509999999999998</v>
      </c>
    </row>
    <row r="491" spans="1:5" x14ac:dyDescent="0.2">
      <c r="A491" s="20">
        <v>38842</v>
      </c>
      <c r="B491" s="1">
        <v>5</v>
      </c>
      <c r="C491" s="1">
        <v>5</v>
      </c>
      <c r="D491" s="1">
        <v>2006</v>
      </c>
      <c r="E491" s="83">
        <v>3.738</v>
      </c>
    </row>
    <row r="492" spans="1:5" x14ac:dyDescent="0.2">
      <c r="A492" s="20">
        <v>38843</v>
      </c>
      <c r="B492" s="1">
        <v>6</v>
      </c>
      <c r="C492" s="1">
        <v>5</v>
      </c>
      <c r="D492" s="1">
        <v>2006</v>
      </c>
      <c r="E492" s="83">
        <v>5.5359999999999996</v>
      </c>
    </row>
    <row r="493" spans="1:5" x14ac:dyDescent="0.2">
      <c r="A493" s="20">
        <v>38844</v>
      </c>
      <c r="B493" s="1">
        <v>7</v>
      </c>
      <c r="C493" s="1">
        <v>5</v>
      </c>
      <c r="D493" s="1">
        <v>2006</v>
      </c>
      <c r="E493" s="83">
        <v>6.9409999999999998</v>
      </c>
    </row>
    <row r="494" spans="1:5" x14ac:dyDescent="0.2">
      <c r="A494" s="20">
        <v>38845</v>
      </c>
      <c r="B494" s="1">
        <v>8</v>
      </c>
      <c r="C494" s="1">
        <v>5</v>
      </c>
      <c r="D494" s="1">
        <v>2006</v>
      </c>
      <c r="E494" s="83">
        <v>6.556</v>
      </c>
    </row>
    <row r="495" spans="1:5" x14ac:dyDescent="0.2">
      <c r="A495" s="20">
        <v>38846</v>
      </c>
      <c r="B495" s="1">
        <v>9</v>
      </c>
      <c r="C495" s="1">
        <v>5</v>
      </c>
      <c r="D495" s="1">
        <v>2006</v>
      </c>
      <c r="E495" s="83">
        <v>5.4080000000000004</v>
      </c>
    </row>
    <row r="496" spans="1:5" x14ac:dyDescent="0.2">
      <c r="A496" s="20">
        <v>38847</v>
      </c>
      <c r="B496" s="1">
        <v>10</v>
      </c>
      <c r="C496" s="1">
        <v>5</v>
      </c>
      <c r="D496" s="1">
        <v>2006</v>
      </c>
      <c r="E496" s="83">
        <v>4.07</v>
      </c>
    </row>
    <row r="497" spans="1:5" x14ac:dyDescent="0.2">
      <c r="A497" s="20">
        <v>38848</v>
      </c>
      <c r="B497" s="1">
        <v>11</v>
      </c>
      <c r="C497" s="1">
        <v>5</v>
      </c>
      <c r="D497" s="1">
        <v>2006</v>
      </c>
      <c r="E497" s="83">
        <v>5.8029999999999999</v>
      </c>
    </row>
    <row r="498" spans="1:5" x14ac:dyDescent="0.2">
      <c r="A498" s="20">
        <v>38849</v>
      </c>
      <c r="B498" s="1">
        <v>12</v>
      </c>
      <c r="C498" s="1">
        <v>5</v>
      </c>
      <c r="D498" s="1">
        <v>2006</v>
      </c>
      <c r="E498" s="83">
        <v>4.4770000000000003</v>
      </c>
    </row>
    <row r="499" spans="1:5" x14ac:dyDescent="0.2">
      <c r="A499" s="20">
        <v>38850</v>
      </c>
      <c r="B499" s="1">
        <v>13</v>
      </c>
      <c r="C499" s="1">
        <v>5</v>
      </c>
      <c r="D499" s="1">
        <v>2006</v>
      </c>
      <c r="E499" s="83">
        <v>7.7320000000000002</v>
      </c>
    </row>
    <row r="500" spans="1:5" x14ac:dyDescent="0.2">
      <c r="A500" s="20">
        <v>38851</v>
      </c>
      <c r="B500" s="1">
        <v>14</v>
      </c>
      <c r="C500" s="1">
        <v>5</v>
      </c>
      <c r="D500" s="1">
        <v>2006</v>
      </c>
      <c r="E500" s="83">
        <v>5.5010000000000003</v>
      </c>
    </row>
    <row r="501" spans="1:5" x14ac:dyDescent="0.2">
      <c r="A501" s="20">
        <v>38852</v>
      </c>
      <c r="B501" s="1">
        <v>15</v>
      </c>
      <c r="C501" s="1">
        <v>5</v>
      </c>
      <c r="D501" s="1">
        <v>2006</v>
      </c>
      <c r="E501" s="83">
        <v>12.276</v>
      </c>
    </row>
    <row r="502" spans="1:5" x14ac:dyDescent="0.2">
      <c r="A502" s="20">
        <v>38853</v>
      </c>
      <c r="B502" s="1">
        <v>16</v>
      </c>
      <c r="C502" s="1">
        <v>5</v>
      </c>
      <c r="D502" s="1">
        <v>2006</v>
      </c>
      <c r="E502" s="83">
        <v>11.964</v>
      </c>
    </row>
    <row r="503" spans="1:5" x14ac:dyDescent="0.2">
      <c r="A503" s="20">
        <v>38854</v>
      </c>
      <c r="B503" s="1">
        <v>17</v>
      </c>
      <c r="C503" s="1">
        <v>5</v>
      </c>
      <c r="D503" s="1">
        <v>2006</v>
      </c>
      <c r="E503" s="83">
        <v>5.6440000000000001</v>
      </c>
    </row>
    <row r="504" spans="1:5" x14ac:dyDescent="0.2">
      <c r="A504" s="20">
        <v>38855</v>
      </c>
      <c r="B504" s="1">
        <v>18</v>
      </c>
      <c r="C504" s="1">
        <v>5</v>
      </c>
      <c r="D504" s="1">
        <v>2006</v>
      </c>
      <c r="E504" s="83">
        <v>5.4269999999999996</v>
      </c>
    </row>
    <row r="505" spans="1:5" x14ac:dyDescent="0.2">
      <c r="A505" s="20">
        <v>38856</v>
      </c>
      <c r="B505" s="1">
        <v>19</v>
      </c>
      <c r="C505" s="1">
        <v>5</v>
      </c>
      <c r="D505" s="1">
        <v>2006</v>
      </c>
      <c r="E505" s="83">
        <v>3.5539999999999998</v>
      </c>
    </row>
    <row r="506" spans="1:5" x14ac:dyDescent="0.2">
      <c r="A506" s="20">
        <v>38857</v>
      </c>
      <c r="B506" s="1">
        <v>20</v>
      </c>
      <c r="C506" s="1">
        <v>5</v>
      </c>
      <c r="D506" s="1">
        <v>2006</v>
      </c>
      <c r="E506" s="83">
        <v>2.028</v>
      </c>
    </row>
    <row r="507" spans="1:5" x14ac:dyDescent="0.2">
      <c r="A507" s="20">
        <v>38858</v>
      </c>
      <c r="B507" s="1">
        <v>21</v>
      </c>
      <c r="C507" s="1">
        <v>5</v>
      </c>
      <c r="D507" s="1">
        <v>2006</v>
      </c>
      <c r="E507" s="83">
        <v>1.236</v>
      </c>
    </row>
    <row r="508" spans="1:5" x14ac:dyDescent="0.2">
      <c r="A508" s="20">
        <v>38859</v>
      </c>
      <c r="B508" s="1">
        <v>22</v>
      </c>
      <c r="C508" s="1">
        <v>5</v>
      </c>
      <c r="D508" s="1">
        <v>2006</v>
      </c>
      <c r="E508" s="83">
        <v>1.1220000000000001</v>
      </c>
    </row>
    <row r="509" spans="1:5" x14ac:dyDescent="0.2">
      <c r="A509" s="20">
        <v>38860</v>
      </c>
      <c r="B509" s="1">
        <v>23</v>
      </c>
      <c r="C509" s="1">
        <v>5</v>
      </c>
      <c r="D509" s="1">
        <v>2006</v>
      </c>
      <c r="E509" s="83">
        <v>1.05</v>
      </c>
    </row>
    <row r="510" spans="1:5" x14ac:dyDescent="0.2">
      <c r="A510" s="20">
        <v>38861</v>
      </c>
      <c r="B510" s="1">
        <v>24</v>
      </c>
      <c r="C510" s="1">
        <v>5</v>
      </c>
      <c r="D510" s="1">
        <v>2006</v>
      </c>
      <c r="E510" s="83">
        <v>0.94</v>
      </c>
    </row>
    <row r="511" spans="1:5" x14ac:dyDescent="0.2">
      <c r="A511" s="20">
        <v>38862</v>
      </c>
      <c r="B511" s="1">
        <v>25</v>
      </c>
      <c r="C511" s="1">
        <v>5</v>
      </c>
      <c r="D511" s="1">
        <v>2006</v>
      </c>
      <c r="E511" s="83">
        <v>1.119</v>
      </c>
    </row>
    <row r="512" spans="1:5" x14ac:dyDescent="0.2">
      <c r="A512" s="20">
        <v>38863</v>
      </c>
      <c r="B512" s="1">
        <v>26</v>
      </c>
      <c r="C512" s="1">
        <v>5</v>
      </c>
      <c r="D512" s="1">
        <v>2006</v>
      </c>
      <c r="E512" s="83">
        <v>0.874</v>
      </c>
    </row>
    <row r="513" spans="1:5" x14ac:dyDescent="0.2">
      <c r="A513" s="20">
        <v>38864</v>
      </c>
      <c r="B513" s="1">
        <v>27</v>
      </c>
      <c r="C513" s="1">
        <v>5</v>
      </c>
      <c r="D513" s="1">
        <v>2006</v>
      </c>
      <c r="E513" s="83">
        <v>0.752</v>
      </c>
    </row>
    <row r="514" spans="1:5" x14ac:dyDescent="0.2">
      <c r="A514" s="20">
        <v>38865</v>
      </c>
      <c r="B514" s="1">
        <v>28</v>
      </c>
      <c r="C514" s="1">
        <v>5</v>
      </c>
      <c r="D514" s="1">
        <v>2006</v>
      </c>
      <c r="E514" s="83">
        <v>0.66800000000000004</v>
      </c>
    </row>
    <row r="515" spans="1:5" x14ac:dyDescent="0.2">
      <c r="A515" s="20">
        <v>38866</v>
      </c>
      <c r="B515" s="1">
        <v>29</v>
      </c>
      <c r="C515" s="1">
        <v>5</v>
      </c>
      <c r="D515" s="1">
        <v>2006</v>
      </c>
      <c r="E515" s="83">
        <v>0.63200000000000001</v>
      </c>
    </row>
    <row r="516" spans="1:5" x14ac:dyDescent="0.2">
      <c r="A516" s="20">
        <v>38867</v>
      </c>
      <c r="B516" s="1">
        <v>30</v>
      </c>
      <c r="C516" s="1">
        <v>5</v>
      </c>
      <c r="D516" s="1">
        <v>2006</v>
      </c>
      <c r="E516" s="83">
        <v>0.60199999999999998</v>
      </c>
    </row>
    <row r="517" spans="1:5" x14ac:dyDescent="0.2">
      <c r="A517" s="20">
        <v>38868</v>
      </c>
      <c r="B517" s="1">
        <v>31</v>
      </c>
      <c r="C517" s="1">
        <v>5</v>
      </c>
      <c r="D517" s="1">
        <v>2006</v>
      </c>
      <c r="E517" s="83">
        <v>0.57599999999999996</v>
      </c>
    </row>
    <row r="518" spans="1:5" x14ac:dyDescent="0.2">
      <c r="A518" s="20">
        <v>38869</v>
      </c>
      <c r="B518" s="1">
        <v>1</v>
      </c>
      <c r="C518" s="1">
        <v>6</v>
      </c>
      <c r="D518" s="1">
        <v>2006</v>
      </c>
      <c r="E518" s="83">
        <v>0.55100000000000005</v>
      </c>
    </row>
    <row r="519" spans="1:5" x14ac:dyDescent="0.2">
      <c r="A519" s="20">
        <v>38870</v>
      </c>
      <c r="B519" s="1">
        <v>2</v>
      </c>
      <c r="C519" s="1">
        <v>6</v>
      </c>
      <c r="D519" s="1">
        <v>2006</v>
      </c>
      <c r="E519" s="83">
        <v>0.55000000000000004</v>
      </c>
    </row>
    <row r="520" spans="1:5" x14ac:dyDescent="0.2">
      <c r="A520" s="20">
        <v>38871</v>
      </c>
      <c r="B520" s="1">
        <v>3</v>
      </c>
      <c r="C520" s="1">
        <v>6</v>
      </c>
      <c r="D520" s="1">
        <v>2006</v>
      </c>
      <c r="E520" s="83">
        <v>0.53100000000000003</v>
      </c>
    </row>
    <row r="521" spans="1:5" x14ac:dyDescent="0.2">
      <c r="A521" s="20">
        <v>38872</v>
      </c>
      <c r="B521" s="1">
        <v>4</v>
      </c>
      <c r="C521" s="1">
        <v>6</v>
      </c>
      <c r="D521" s="1">
        <v>2006</v>
      </c>
      <c r="E521" s="83">
        <v>0.51800000000000002</v>
      </c>
    </row>
    <row r="522" spans="1:5" x14ac:dyDescent="0.2">
      <c r="A522" s="20">
        <v>38873</v>
      </c>
      <c r="B522" s="1">
        <v>5</v>
      </c>
      <c r="C522" s="1">
        <v>6</v>
      </c>
      <c r="D522" s="1">
        <v>2006</v>
      </c>
      <c r="E522" s="83">
        <v>0.53300000000000003</v>
      </c>
    </row>
    <row r="523" spans="1:5" x14ac:dyDescent="0.2">
      <c r="A523" s="20">
        <v>38874</v>
      </c>
      <c r="B523" s="1">
        <v>6</v>
      </c>
      <c r="C523" s="1">
        <v>6</v>
      </c>
      <c r="D523" s="1">
        <v>2006</v>
      </c>
      <c r="E523" s="83">
        <v>0.51700000000000002</v>
      </c>
    </row>
    <row r="524" spans="1:5" x14ac:dyDescent="0.2">
      <c r="A524" s="20">
        <v>38875</v>
      </c>
      <c r="B524" s="1">
        <v>7</v>
      </c>
      <c r="C524" s="1">
        <v>6</v>
      </c>
      <c r="D524" s="1">
        <v>2006</v>
      </c>
      <c r="E524" s="83">
        <v>0.502</v>
      </c>
    </row>
    <row r="525" spans="1:5" x14ac:dyDescent="0.2">
      <c r="A525" s="20">
        <v>38876</v>
      </c>
      <c r="B525" s="1">
        <v>8</v>
      </c>
      <c r="C525" s="1">
        <v>6</v>
      </c>
      <c r="D525" s="1">
        <v>2006</v>
      </c>
      <c r="E525" s="83">
        <v>0.49199999999999999</v>
      </c>
    </row>
    <row r="526" spans="1:5" x14ac:dyDescent="0.2">
      <c r="A526" s="20">
        <v>38877</v>
      </c>
      <c r="B526" s="1">
        <v>9</v>
      </c>
      <c r="C526" s="1">
        <v>6</v>
      </c>
      <c r="D526" s="1">
        <v>2006</v>
      </c>
      <c r="E526" s="83">
        <v>0.48899999999999999</v>
      </c>
    </row>
    <row r="527" spans="1:5" x14ac:dyDescent="0.2">
      <c r="A527" s="20">
        <v>38878</v>
      </c>
      <c r="B527" s="1">
        <v>10</v>
      </c>
      <c r="C527" s="1">
        <v>6</v>
      </c>
      <c r="D527" s="1">
        <v>2006</v>
      </c>
      <c r="E527" s="83">
        <v>0.48</v>
      </c>
    </row>
    <row r="528" spans="1:5" x14ac:dyDescent="0.2">
      <c r="A528" s="20">
        <v>38879</v>
      </c>
      <c r="B528" s="1">
        <v>11</v>
      </c>
      <c r="C528" s="1">
        <v>6</v>
      </c>
      <c r="D528" s="1">
        <v>2006</v>
      </c>
      <c r="E528" s="83">
        <v>0.502</v>
      </c>
    </row>
    <row r="529" spans="1:5" x14ac:dyDescent="0.2">
      <c r="A529" s="20">
        <v>38880</v>
      </c>
      <c r="B529" s="1">
        <v>12</v>
      </c>
      <c r="C529" s="1">
        <v>6</v>
      </c>
      <c r="D529" s="1">
        <v>2006</v>
      </c>
      <c r="E529" s="83">
        <v>0.48299999999999998</v>
      </c>
    </row>
    <row r="530" spans="1:5" x14ac:dyDescent="0.2">
      <c r="A530" s="20">
        <v>38881</v>
      </c>
      <c r="B530" s="1">
        <v>13</v>
      </c>
      <c r="C530" s="1">
        <v>6</v>
      </c>
      <c r="D530" s="1">
        <v>2006</v>
      </c>
      <c r="E530" s="83">
        <v>0.46600000000000003</v>
      </c>
    </row>
    <row r="531" spans="1:5" x14ac:dyDescent="0.2">
      <c r="A531" s="20">
        <v>38882</v>
      </c>
      <c r="B531" s="1">
        <v>14</v>
      </c>
      <c r="C531" s="1">
        <v>6</v>
      </c>
      <c r="D531" s="1">
        <v>2006</v>
      </c>
      <c r="E531" s="83">
        <v>0.45600000000000002</v>
      </c>
    </row>
    <row r="532" spans="1:5" x14ac:dyDescent="0.2">
      <c r="A532" s="20">
        <v>38883</v>
      </c>
      <c r="B532" s="1">
        <v>15</v>
      </c>
      <c r="C532" s="1">
        <v>6</v>
      </c>
      <c r="D532" s="1">
        <v>2006</v>
      </c>
      <c r="E532" s="83">
        <v>0.47099999999999997</v>
      </c>
    </row>
    <row r="533" spans="1:5" x14ac:dyDescent="0.2">
      <c r="A533" s="20">
        <v>38884</v>
      </c>
      <c r="B533" s="1">
        <v>16</v>
      </c>
      <c r="C533" s="1">
        <v>6</v>
      </c>
      <c r="D533" s="1">
        <v>2006</v>
      </c>
      <c r="E533" s="83">
        <v>0.49299999999999999</v>
      </c>
    </row>
    <row r="534" spans="1:5" x14ac:dyDescent="0.2">
      <c r="A534" s="20">
        <v>38885</v>
      </c>
      <c r="B534" s="1">
        <v>17</v>
      </c>
      <c r="C534" s="1">
        <v>6</v>
      </c>
      <c r="D534" s="1">
        <v>2006</v>
      </c>
      <c r="E534" s="83">
        <v>0.45100000000000001</v>
      </c>
    </row>
    <row r="535" spans="1:5" x14ac:dyDescent="0.2">
      <c r="A535" s="20">
        <v>38886</v>
      </c>
      <c r="B535" s="1">
        <v>18</v>
      </c>
      <c r="C535" s="1">
        <v>6</v>
      </c>
      <c r="D535" s="1">
        <v>2006</v>
      </c>
      <c r="E535" s="83">
        <v>0.44</v>
      </c>
    </row>
    <row r="536" spans="1:5" x14ac:dyDescent="0.2">
      <c r="A536" s="20">
        <v>38887</v>
      </c>
      <c r="B536" s="1">
        <v>19</v>
      </c>
      <c r="C536" s="1">
        <v>6</v>
      </c>
      <c r="D536" s="1">
        <v>2006</v>
      </c>
      <c r="E536" s="83">
        <v>0.42899999999999999</v>
      </c>
    </row>
    <row r="537" spans="1:5" x14ac:dyDescent="0.2">
      <c r="A537" s="20">
        <v>38888</v>
      </c>
      <c r="B537" s="1">
        <v>20</v>
      </c>
      <c r="C537" s="1">
        <v>6</v>
      </c>
      <c r="D537" s="1">
        <v>2006</v>
      </c>
      <c r="E537" s="83">
        <v>0.42699999999999999</v>
      </c>
    </row>
    <row r="538" spans="1:5" x14ac:dyDescent="0.2">
      <c r="A538" s="20">
        <v>38889</v>
      </c>
      <c r="B538" s="1">
        <v>21</v>
      </c>
      <c r="C538" s="1">
        <v>6</v>
      </c>
      <c r="D538" s="1">
        <v>2006</v>
      </c>
      <c r="E538" s="83">
        <v>0.436</v>
      </c>
    </row>
    <row r="539" spans="1:5" x14ac:dyDescent="0.2">
      <c r="A539" s="20">
        <v>38890</v>
      </c>
      <c r="B539" s="1">
        <v>22</v>
      </c>
      <c r="C539" s="1">
        <v>6</v>
      </c>
      <c r="D539" s="1">
        <v>2006</v>
      </c>
      <c r="E539" s="83">
        <v>0.438</v>
      </c>
    </row>
    <row r="540" spans="1:5" x14ac:dyDescent="0.2">
      <c r="A540" s="20">
        <v>38891</v>
      </c>
      <c r="B540" s="1">
        <v>23</v>
      </c>
      <c r="C540" s="1">
        <v>6</v>
      </c>
      <c r="D540" s="1">
        <v>2006</v>
      </c>
      <c r="E540" s="83">
        <v>0.44900000000000001</v>
      </c>
    </row>
    <row r="541" spans="1:5" x14ac:dyDescent="0.2">
      <c r="A541" s="20">
        <v>38892</v>
      </c>
      <c r="B541" s="1">
        <v>24</v>
      </c>
      <c r="C541" s="1">
        <v>6</v>
      </c>
      <c r="D541" s="1">
        <v>2006</v>
      </c>
      <c r="E541" s="83">
        <v>0.43</v>
      </c>
    </row>
    <row r="542" spans="1:5" x14ac:dyDescent="0.2">
      <c r="A542" s="20">
        <v>38893</v>
      </c>
      <c r="B542" s="1">
        <v>25</v>
      </c>
      <c r="C542" s="1">
        <v>6</v>
      </c>
      <c r="D542" s="1">
        <v>2006</v>
      </c>
      <c r="E542" s="83">
        <v>0.41399999999999998</v>
      </c>
    </row>
    <row r="543" spans="1:5" x14ac:dyDescent="0.2">
      <c r="A543" s="20">
        <v>38894</v>
      </c>
      <c r="B543" s="1">
        <v>26</v>
      </c>
      <c r="C543" s="1">
        <v>6</v>
      </c>
      <c r="D543" s="1">
        <v>2006</v>
      </c>
      <c r="E543" s="83">
        <v>0.41499999999999998</v>
      </c>
    </row>
    <row r="544" spans="1:5" x14ac:dyDescent="0.2">
      <c r="A544" s="20">
        <v>38895</v>
      </c>
      <c r="B544" s="1">
        <v>27</v>
      </c>
      <c r="C544" s="1">
        <v>6</v>
      </c>
      <c r="D544" s="1">
        <v>2006</v>
      </c>
      <c r="E544" s="83">
        <v>0.41099999999999998</v>
      </c>
    </row>
    <row r="545" spans="1:5" x14ac:dyDescent="0.2">
      <c r="A545" s="20">
        <v>38896</v>
      </c>
      <c r="B545" s="1">
        <v>28</v>
      </c>
      <c r="C545" s="1">
        <v>6</v>
      </c>
      <c r="D545" s="1">
        <v>2006</v>
      </c>
      <c r="E545" s="83">
        <v>0.41099999999999998</v>
      </c>
    </row>
    <row r="546" spans="1:5" x14ac:dyDescent="0.2">
      <c r="A546" s="20">
        <v>38897</v>
      </c>
      <c r="B546" s="1">
        <v>29</v>
      </c>
      <c r="C546" s="1">
        <v>6</v>
      </c>
      <c r="D546" s="1">
        <v>2006</v>
      </c>
      <c r="E546" s="83">
        <v>0.41499999999999998</v>
      </c>
    </row>
    <row r="547" spans="1:5" x14ac:dyDescent="0.2">
      <c r="A547" s="20">
        <v>38898</v>
      </c>
      <c r="B547" s="1">
        <v>30</v>
      </c>
      <c r="C547" s="1">
        <v>6</v>
      </c>
      <c r="D547" s="1">
        <v>2006</v>
      </c>
      <c r="E547" s="83">
        <v>0.42199999999999999</v>
      </c>
    </row>
    <row r="548" spans="1:5" x14ac:dyDescent="0.2">
      <c r="A548" s="20">
        <v>38899</v>
      </c>
      <c r="B548" s="1">
        <v>1</v>
      </c>
      <c r="C548" s="1">
        <v>7</v>
      </c>
      <c r="D548" s="1">
        <v>2006</v>
      </c>
      <c r="E548" s="83">
        <v>0.14000000000000001</v>
      </c>
    </row>
    <row r="549" spans="1:5" x14ac:dyDescent="0.2">
      <c r="A549" s="20">
        <v>38900</v>
      </c>
      <c r="B549" s="1">
        <v>2</v>
      </c>
      <c r="C549" s="1">
        <v>7</v>
      </c>
      <c r="D549" s="1">
        <v>2006</v>
      </c>
      <c r="E549" s="83">
        <v>0.13300000000000001</v>
      </c>
    </row>
    <row r="550" spans="1:5" x14ac:dyDescent="0.2">
      <c r="A550" s="20">
        <v>38901</v>
      </c>
      <c r="B550" s="1">
        <v>3</v>
      </c>
      <c r="C550" s="1">
        <v>7</v>
      </c>
      <c r="D550" s="1">
        <v>2006</v>
      </c>
      <c r="E550" s="83">
        <v>0.13100000000000001</v>
      </c>
    </row>
    <row r="551" spans="1:5" x14ac:dyDescent="0.2">
      <c r="A551" s="20">
        <v>38902</v>
      </c>
      <c r="B551" s="1">
        <v>4</v>
      </c>
      <c r="C551" s="1">
        <v>7</v>
      </c>
      <c r="D551" s="1">
        <v>2006</v>
      </c>
      <c r="E551" s="83">
        <v>0.128</v>
      </c>
    </row>
    <row r="552" spans="1:5" x14ac:dyDescent="0.2">
      <c r="A552" s="20">
        <v>38903</v>
      </c>
      <c r="B552" s="1">
        <v>5</v>
      </c>
      <c r="C552" s="1">
        <v>7</v>
      </c>
      <c r="D552" s="1">
        <v>2006</v>
      </c>
      <c r="E552" s="83">
        <v>0.126</v>
      </c>
    </row>
    <row r="553" spans="1:5" x14ac:dyDescent="0.2">
      <c r="A553" s="20">
        <v>38904</v>
      </c>
      <c r="B553" s="1">
        <v>6</v>
      </c>
      <c r="C553" s="1">
        <v>7</v>
      </c>
      <c r="D553" s="1">
        <v>2006</v>
      </c>
      <c r="E553" s="83">
        <v>0.125</v>
      </c>
    </row>
    <row r="554" spans="1:5" x14ac:dyDescent="0.2">
      <c r="A554" s="20">
        <v>38905</v>
      </c>
      <c r="B554" s="1">
        <v>7</v>
      </c>
      <c r="C554" s="1">
        <v>7</v>
      </c>
      <c r="D554" s="1">
        <v>2006</v>
      </c>
      <c r="E554" s="83">
        <v>0.122</v>
      </c>
    </row>
    <row r="555" spans="1:5" x14ac:dyDescent="0.2">
      <c r="A555" s="20">
        <v>38906</v>
      </c>
      <c r="B555" s="1">
        <v>8</v>
      </c>
      <c r="C555" s="1">
        <v>7</v>
      </c>
      <c r="D555" s="1">
        <v>2006</v>
      </c>
      <c r="E555" s="83">
        <v>0.12</v>
      </c>
    </row>
    <row r="556" spans="1:5" x14ac:dyDescent="0.2">
      <c r="A556" s="20">
        <v>38907</v>
      </c>
      <c r="B556" s="1">
        <v>9</v>
      </c>
      <c r="C556" s="1">
        <v>7</v>
      </c>
      <c r="D556" s="1">
        <v>2006</v>
      </c>
      <c r="E556" s="83">
        <v>0.11799999999999999</v>
      </c>
    </row>
    <row r="557" spans="1:5" x14ac:dyDescent="0.2">
      <c r="A557" s="20">
        <v>38908</v>
      </c>
      <c r="B557" s="1">
        <v>10</v>
      </c>
      <c r="C557" s="1">
        <v>7</v>
      </c>
      <c r="D557" s="1">
        <v>2006</v>
      </c>
      <c r="E557" s="83">
        <v>0.11799999999999999</v>
      </c>
    </row>
    <row r="558" spans="1:5" x14ac:dyDescent="0.2">
      <c r="A558" s="20">
        <v>38909</v>
      </c>
      <c r="B558" s="1">
        <v>11</v>
      </c>
      <c r="C558" s="1">
        <v>7</v>
      </c>
      <c r="D558" s="1">
        <v>2006</v>
      </c>
      <c r="E558" s="83">
        <v>0.11799999999999999</v>
      </c>
    </row>
    <row r="559" spans="1:5" x14ac:dyDescent="0.2">
      <c r="A559" s="20">
        <v>38910</v>
      </c>
      <c r="B559" s="1">
        <v>12</v>
      </c>
      <c r="C559" s="1">
        <v>7</v>
      </c>
      <c r="D559" s="1">
        <v>2006</v>
      </c>
      <c r="E559" s="83">
        <v>0.11600000000000001</v>
      </c>
    </row>
    <row r="560" spans="1:5" x14ac:dyDescent="0.2">
      <c r="A560" s="20">
        <v>38911</v>
      </c>
      <c r="B560" s="1">
        <v>13</v>
      </c>
      <c r="C560" s="1">
        <v>7</v>
      </c>
      <c r="D560" s="1">
        <v>2006</v>
      </c>
      <c r="E560" s="83">
        <v>0.115</v>
      </c>
    </row>
    <row r="561" spans="1:5" x14ac:dyDescent="0.2">
      <c r="A561" s="20">
        <v>38912</v>
      </c>
      <c r="B561" s="1">
        <v>14</v>
      </c>
      <c r="C561" s="1">
        <v>7</v>
      </c>
      <c r="D561" s="1">
        <v>2006</v>
      </c>
      <c r="E561" s="83">
        <v>0.112</v>
      </c>
    </row>
    <row r="562" spans="1:5" x14ac:dyDescent="0.2">
      <c r="A562" s="20">
        <v>38913</v>
      </c>
      <c r="B562" s="1">
        <v>15</v>
      </c>
      <c r="C562" s="1">
        <v>7</v>
      </c>
      <c r="D562" s="1">
        <v>2006</v>
      </c>
      <c r="E562" s="83">
        <v>0.122</v>
      </c>
    </row>
    <row r="563" spans="1:5" x14ac:dyDescent="0.2">
      <c r="A563" s="20">
        <v>38914</v>
      </c>
      <c r="B563" s="1">
        <v>16</v>
      </c>
      <c r="C563" s="1">
        <v>7</v>
      </c>
      <c r="D563" s="1">
        <v>2006</v>
      </c>
      <c r="E563" s="83">
        <v>0.13800000000000001</v>
      </c>
    </row>
    <row r="564" spans="1:5" x14ac:dyDescent="0.2">
      <c r="A564" s="20">
        <v>38915</v>
      </c>
      <c r="B564" s="1">
        <v>17</v>
      </c>
      <c r="C564" s="1">
        <v>7</v>
      </c>
      <c r="D564" s="1">
        <v>2006</v>
      </c>
      <c r="E564" s="83">
        <v>0.14799999999999999</v>
      </c>
    </row>
    <row r="565" spans="1:5" x14ac:dyDescent="0.2">
      <c r="A565" s="20">
        <v>38916</v>
      </c>
      <c r="B565" s="1">
        <v>18</v>
      </c>
      <c r="C565" s="1">
        <v>7</v>
      </c>
      <c r="D565" s="1">
        <v>2006</v>
      </c>
      <c r="E565" s="83">
        <v>0.127</v>
      </c>
    </row>
    <row r="566" spans="1:5" x14ac:dyDescent="0.2">
      <c r="A566" s="20">
        <v>38917</v>
      </c>
      <c r="B566" s="1">
        <v>19</v>
      </c>
      <c r="C566" s="1">
        <v>7</v>
      </c>
      <c r="D566" s="1">
        <v>2006</v>
      </c>
      <c r="E566" s="83">
        <v>0.11799999999999999</v>
      </c>
    </row>
    <row r="567" spans="1:5" x14ac:dyDescent="0.2">
      <c r="A567" s="20">
        <v>38918</v>
      </c>
      <c r="B567" s="1">
        <v>20</v>
      </c>
      <c r="C567" s="1">
        <v>7</v>
      </c>
      <c r="D567" s="1">
        <v>2006</v>
      </c>
      <c r="E567" s="83">
        <v>0.12</v>
      </c>
    </row>
    <row r="568" spans="1:5" x14ac:dyDescent="0.2">
      <c r="A568" s="20">
        <v>38919</v>
      </c>
      <c r="B568" s="1">
        <v>21</v>
      </c>
      <c r="C568" s="1">
        <v>7</v>
      </c>
      <c r="D568" s="1">
        <v>2006</v>
      </c>
      <c r="E568" s="83">
        <v>0.115</v>
      </c>
    </row>
    <row r="569" spans="1:5" x14ac:dyDescent="0.2">
      <c r="A569" s="20">
        <v>38920</v>
      </c>
      <c r="B569" s="1">
        <v>22</v>
      </c>
      <c r="C569" s="1">
        <v>7</v>
      </c>
      <c r="D569" s="1">
        <v>2006</v>
      </c>
      <c r="E569" s="83">
        <v>0.11799999999999999</v>
      </c>
    </row>
    <row r="570" spans="1:5" x14ac:dyDescent="0.2">
      <c r="A570" s="20">
        <v>38921</v>
      </c>
      <c r="B570" s="1">
        <v>23</v>
      </c>
      <c r="C570" s="1">
        <v>7</v>
      </c>
      <c r="D570" s="1">
        <v>2006</v>
      </c>
      <c r="E570" s="83">
        <v>0.11799999999999999</v>
      </c>
    </row>
    <row r="571" spans="1:5" x14ac:dyDescent="0.2">
      <c r="A571" s="20">
        <v>38922</v>
      </c>
      <c r="B571" s="1">
        <v>24</v>
      </c>
      <c r="C571" s="1">
        <v>7</v>
      </c>
      <c r="D571" s="1">
        <v>2006</v>
      </c>
      <c r="E571" s="83">
        <v>0.11799999999999999</v>
      </c>
    </row>
    <row r="572" spans="1:5" x14ac:dyDescent="0.2">
      <c r="A572" s="20">
        <v>38923</v>
      </c>
      <c r="B572" s="1">
        <v>25</v>
      </c>
      <c r="C572" s="1">
        <v>7</v>
      </c>
      <c r="D572" s="1">
        <v>2006</v>
      </c>
      <c r="E572" s="83">
        <v>0.11899999999999999</v>
      </c>
    </row>
    <row r="573" spans="1:5" x14ac:dyDescent="0.2">
      <c r="A573" s="20">
        <v>38924</v>
      </c>
      <c r="B573" s="1">
        <v>26</v>
      </c>
      <c r="C573" s="1">
        <v>7</v>
      </c>
      <c r="D573" s="1">
        <v>2006</v>
      </c>
      <c r="E573" s="83">
        <v>0.123</v>
      </c>
    </row>
    <row r="574" spans="1:5" x14ac:dyDescent="0.2">
      <c r="A574" s="20">
        <v>38925</v>
      </c>
      <c r="B574" s="1">
        <v>27</v>
      </c>
      <c r="C574" s="1">
        <v>7</v>
      </c>
      <c r="D574" s="1">
        <v>2006</v>
      </c>
      <c r="E574" s="83">
        <v>0.115</v>
      </c>
    </row>
    <row r="575" spans="1:5" x14ac:dyDescent="0.2">
      <c r="A575" s="20">
        <v>38926</v>
      </c>
      <c r="B575" s="1">
        <v>28</v>
      </c>
      <c r="C575" s="1">
        <v>7</v>
      </c>
      <c r="D575" s="1">
        <v>2006</v>
      </c>
      <c r="E575" s="83">
        <v>0.113</v>
      </c>
    </row>
    <row r="576" spans="1:5" x14ac:dyDescent="0.2">
      <c r="A576" s="20">
        <v>38927</v>
      </c>
      <c r="B576" s="1">
        <v>29</v>
      </c>
      <c r="C576" s="1">
        <v>7</v>
      </c>
      <c r="D576" s="1">
        <v>2006</v>
      </c>
      <c r="E576" s="83">
        <v>0.112</v>
      </c>
    </row>
    <row r="577" spans="1:5" x14ac:dyDescent="0.2">
      <c r="A577" s="20">
        <v>38928</v>
      </c>
      <c r="B577" s="1">
        <v>30</v>
      </c>
      <c r="C577" s="1">
        <v>7</v>
      </c>
      <c r="D577" s="1">
        <v>2006</v>
      </c>
      <c r="E577" s="83">
        <v>0.109</v>
      </c>
    </row>
    <row r="578" spans="1:5" x14ac:dyDescent="0.2">
      <c r="A578" s="20">
        <v>38929</v>
      </c>
      <c r="B578" s="1">
        <v>31</v>
      </c>
      <c r="C578" s="1">
        <v>7</v>
      </c>
      <c r="D578" s="1">
        <v>2006</v>
      </c>
      <c r="E578" s="83">
        <v>0.111</v>
      </c>
    </row>
    <row r="579" spans="1:5" x14ac:dyDescent="0.2">
      <c r="A579" s="20">
        <v>38930</v>
      </c>
      <c r="B579" s="1">
        <v>1</v>
      </c>
      <c r="C579" s="1">
        <v>8</v>
      </c>
      <c r="D579" s="1">
        <v>2006</v>
      </c>
      <c r="E579" s="83">
        <v>0.112</v>
      </c>
    </row>
    <row r="580" spans="1:5" x14ac:dyDescent="0.2">
      <c r="A580" s="20">
        <v>38931</v>
      </c>
      <c r="B580" s="1">
        <v>2</v>
      </c>
      <c r="C580" s="1">
        <v>8</v>
      </c>
      <c r="D580" s="1">
        <v>2006</v>
      </c>
      <c r="E580" s="83">
        <v>0.11</v>
      </c>
    </row>
    <row r="581" spans="1:5" x14ac:dyDescent="0.2">
      <c r="A581" s="20">
        <v>38932</v>
      </c>
      <c r="B581" s="1">
        <v>3</v>
      </c>
      <c r="C581" s="1">
        <v>8</v>
      </c>
      <c r="D581" s="1">
        <v>2006</v>
      </c>
      <c r="E581" s="83">
        <v>0.106</v>
      </c>
    </row>
    <row r="582" spans="1:5" x14ac:dyDescent="0.2">
      <c r="A582" s="20">
        <v>38933</v>
      </c>
      <c r="B582" s="1">
        <v>4</v>
      </c>
      <c r="C582" s="1">
        <v>8</v>
      </c>
      <c r="D582" s="1">
        <v>2006</v>
      </c>
      <c r="E582" s="83">
        <v>0.10199999999999999</v>
      </c>
    </row>
    <row r="583" spans="1:5" x14ac:dyDescent="0.2">
      <c r="A583" s="20">
        <v>38934</v>
      </c>
      <c r="B583" s="1">
        <v>5</v>
      </c>
      <c r="C583" s="1">
        <v>8</v>
      </c>
      <c r="D583" s="1">
        <v>2006</v>
      </c>
      <c r="E583" s="83">
        <v>9.9000000000000005E-2</v>
      </c>
    </row>
    <row r="584" spans="1:5" x14ac:dyDescent="0.2">
      <c r="A584" s="20">
        <v>38935</v>
      </c>
      <c r="B584" s="1">
        <v>6</v>
      </c>
      <c r="C584" s="1">
        <v>8</v>
      </c>
      <c r="D584" s="1">
        <v>2006</v>
      </c>
      <c r="E584" s="83">
        <v>9.5000000000000001E-2</v>
      </c>
    </row>
    <row r="585" spans="1:5" x14ac:dyDescent="0.2">
      <c r="A585" s="20">
        <v>38936</v>
      </c>
      <c r="B585" s="1">
        <v>7</v>
      </c>
      <c r="C585" s="1">
        <v>8</v>
      </c>
      <c r="D585" s="1">
        <v>2006</v>
      </c>
      <c r="E585" s="83">
        <v>9.4E-2</v>
      </c>
    </row>
    <row r="586" spans="1:5" x14ac:dyDescent="0.2">
      <c r="A586" s="20">
        <v>38937</v>
      </c>
      <c r="B586" s="1">
        <v>8</v>
      </c>
      <c r="C586" s="1">
        <v>8</v>
      </c>
      <c r="D586" s="1">
        <v>2006</v>
      </c>
      <c r="E586" s="83">
        <v>9.1999999999999998E-2</v>
      </c>
    </row>
    <row r="587" spans="1:5" x14ac:dyDescent="0.2">
      <c r="A587" s="20">
        <v>38938</v>
      </c>
      <c r="B587" s="1">
        <v>9</v>
      </c>
      <c r="C587" s="1">
        <v>8</v>
      </c>
      <c r="D587" s="1">
        <v>2006</v>
      </c>
      <c r="E587" s="83">
        <v>9.5000000000000001E-2</v>
      </c>
    </row>
    <row r="588" spans="1:5" x14ac:dyDescent="0.2">
      <c r="A588" s="20">
        <v>38939</v>
      </c>
      <c r="B588" s="1">
        <v>10</v>
      </c>
      <c r="C588" s="1">
        <v>8</v>
      </c>
      <c r="D588" s="1">
        <v>2006</v>
      </c>
      <c r="E588" s="83">
        <v>9.6000000000000002E-2</v>
      </c>
    </row>
    <row r="589" spans="1:5" x14ac:dyDescent="0.2">
      <c r="A589" s="20">
        <v>38940</v>
      </c>
      <c r="B589" s="1">
        <v>11</v>
      </c>
      <c r="C589" s="1">
        <v>8</v>
      </c>
      <c r="D589" s="1">
        <v>2006</v>
      </c>
      <c r="E589" s="83">
        <v>9.4E-2</v>
      </c>
    </row>
    <row r="590" spans="1:5" x14ac:dyDescent="0.2">
      <c r="A590" s="20">
        <v>38941</v>
      </c>
      <c r="B590" s="1">
        <v>12</v>
      </c>
      <c r="C590" s="1">
        <v>8</v>
      </c>
      <c r="D590" s="1">
        <v>2006</v>
      </c>
      <c r="E590" s="83">
        <v>9.2999999999999999E-2</v>
      </c>
    </row>
    <row r="591" spans="1:5" x14ac:dyDescent="0.2">
      <c r="A591" s="20">
        <v>38942</v>
      </c>
      <c r="B591" s="1">
        <v>13</v>
      </c>
      <c r="C591" s="1">
        <v>8</v>
      </c>
      <c r="D591" s="1">
        <v>2006</v>
      </c>
      <c r="E591" s="83">
        <v>9.0999999999999998E-2</v>
      </c>
    </row>
    <row r="592" spans="1:5" x14ac:dyDescent="0.2">
      <c r="A592" s="20">
        <v>38943</v>
      </c>
      <c r="B592" s="1">
        <v>14</v>
      </c>
      <c r="C592" s="1">
        <v>8</v>
      </c>
      <c r="D592" s="1">
        <v>2006</v>
      </c>
      <c r="E592" s="83">
        <v>9.0999999999999998E-2</v>
      </c>
    </row>
    <row r="593" spans="1:5" x14ac:dyDescent="0.2">
      <c r="A593" s="20">
        <v>38944</v>
      </c>
      <c r="B593" s="1">
        <v>15</v>
      </c>
      <c r="C593" s="1">
        <v>8</v>
      </c>
      <c r="D593" s="1">
        <v>2006</v>
      </c>
      <c r="E593" s="83">
        <v>8.8999999999999996E-2</v>
      </c>
    </row>
    <row r="594" spans="1:5" x14ac:dyDescent="0.2">
      <c r="A594" s="20">
        <v>38945</v>
      </c>
      <c r="B594" s="1">
        <v>16</v>
      </c>
      <c r="C594" s="1">
        <v>8</v>
      </c>
      <c r="D594" s="1">
        <v>2006</v>
      </c>
      <c r="E594" s="83">
        <v>8.7999999999999995E-2</v>
      </c>
    </row>
    <row r="595" spans="1:5" x14ac:dyDescent="0.2">
      <c r="A595" s="20">
        <v>38946</v>
      </c>
      <c r="B595" s="1">
        <v>17</v>
      </c>
      <c r="C595" s="1">
        <v>8</v>
      </c>
      <c r="D595" s="1">
        <v>2006</v>
      </c>
      <c r="E595" s="83">
        <v>0.09</v>
      </c>
    </row>
    <row r="596" spans="1:5" x14ac:dyDescent="0.2">
      <c r="A596" s="20">
        <v>38947</v>
      </c>
      <c r="B596" s="1">
        <v>18</v>
      </c>
      <c r="C596" s="1">
        <v>8</v>
      </c>
      <c r="D596" s="1">
        <v>2006</v>
      </c>
      <c r="E596" s="83">
        <v>8.5999999999999993E-2</v>
      </c>
    </row>
    <row r="597" spans="1:5" x14ac:dyDescent="0.2">
      <c r="A597" s="20">
        <v>38948</v>
      </c>
      <c r="B597" s="1">
        <v>19</v>
      </c>
      <c r="C597" s="1">
        <v>8</v>
      </c>
      <c r="D597" s="1">
        <v>2006</v>
      </c>
      <c r="E597" s="83">
        <v>8.4000000000000005E-2</v>
      </c>
    </row>
    <row r="598" spans="1:5" x14ac:dyDescent="0.2">
      <c r="A598" s="20">
        <v>38949</v>
      </c>
      <c r="B598" s="1">
        <v>20</v>
      </c>
      <c r="C598" s="1">
        <v>8</v>
      </c>
      <c r="D598" s="1">
        <v>2006</v>
      </c>
      <c r="E598" s="83">
        <v>8.1000000000000003E-2</v>
      </c>
    </row>
    <row r="599" spans="1:5" x14ac:dyDescent="0.2">
      <c r="A599" s="20">
        <v>38950</v>
      </c>
      <c r="B599" s="1">
        <v>21</v>
      </c>
      <c r="C599" s="1">
        <v>8</v>
      </c>
      <c r="D599" s="1">
        <v>2006</v>
      </c>
      <c r="E599" s="83">
        <v>8.5999999999999993E-2</v>
      </c>
    </row>
    <row r="600" spans="1:5" x14ac:dyDescent="0.2">
      <c r="A600" s="20">
        <v>38951</v>
      </c>
      <c r="B600" s="1">
        <v>22</v>
      </c>
      <c r="C600" s="1">
        <v>8</v>
      </c>
      <c r="D600" s="1">
        <v>2006</v>
      </c>
      <c r="E600" s="83">
        <v>0.104</v>
      </c>
    </row>
    <row r="601" spans="1:5" x14ac:dyDescent="0.2">
      <c r="A601" s="20">
        <v>38952</v>
      </c>
      <c r="B601" s="1">
        <v>23</v>
      </c>
      <c r="C601" s="1">
        <v>8</v>
      </c>
      <c r="D601" s="1">
        <v>2006</v>
      </c>
      <c r="E601" s="83">
        <v>0.113</v>
      </c>
    </row>
    <row r="602" spans="1:5" x14ac:dyDescent="0.2">
      <c r="A602" s="20">
        <v>38953</v>
      </c>
      <c r="B602" s="1">
        <v>24</v>
      </c>
      <c r="C602" s="1">
        <v>8</v>
      </c>
      <c r="D602" s="1">
        <v>2006</v>
      </c>
      <c r="E602" s="83">
        <v>0.154</v>
      </c>
    </row>
    <row r="603" spans="1:5" x14ac:dyDescent="0.2">
      <c r="A603" s="20">
        <v>38954</v>
      </c>
      <c r="B603" s="1">
        <v>25</v>
      </c>
      <c r="C603" s="1">
        <v>8</v>
      </c>
      <c r="D603" s="1">
        <v>2006</v>
      </c>
      <c r="E603" s="83">
        <v>1.0720000000000001</v>
      </c>
    </row>
    <row r="604" spans="1:5" x14ac:dyDescent="0.2">
      <c r="A604" s="20">
        <v>38955</v>
      </c>
      <c r="B604" s="1">
        <v>26</v>
      </c>
      <c r="C604" s="1">
        <v>8</v>
      </c>
      <c r="D604" s="1">
        <v>2006</v>
      </c>
      <c r="E604" s="83">
        <v>8.1489999999999991</v>
      </c>
    </row>
    <row r="605" spans="1:5" x14ac:dyDescent="0.2">
      <c r="A605" s="20">
        <v>38956</v>
      </c>
      <c r="B605" s="1">
        <v>27</v>
      </c>
      <c r="C605" s="1">
        <v>8</v>
      </c>
      <c r="D605" s="1">
        <v>2006</v>
      </c>
      <c r="E605" s="83">
        <v>7.5140000000000002</v>
      </c>
    </row>
    <row r="606" spans="1:5" x14ac:dyDescent="0.2">
      <c r="A606" s="20">
        <v>38957</v>
      </c>
      <c r="B606" s="1">
        <v>28</v>
      </c>
      <c r="C606" s="1">
        <v>8</v>
      </c>
      <c r="D606" s="1">
        <v>2006</v>
      </c>
      <c r="E606" s="83">
        <v>4.2060000000000004</v>
      </c>
    </row>
    <row r="607" spans="1:5" x14ac:dyDescent="0.2">
      <c r="A607" s="20">
        <v>38958</v>
      </c>
      <c r="B607" s="1">
        <v>29</v>
      </c>
      <c r="C607" s="1">
        <v>8</v>
      </c>
      <c r="D607" s="1">
        <v>2006</v>
      </c>
      <c r="E607" s="83">
        <v>0.85499999999999998</v>
      </c>
    </row>
    <row r="608" spans="1:5" x14ac:dyDescent="0.2">
      <c r="A608" s="20">
        <v>38959</v>
      </c>
      <c r="B608" s="1">
        <v>30</v>
      </c>
      <c r="C608" s="1">
        <v>8</v>
      </c>
      <c r="D608" s="1">
        <v>2006</v>
      </c>
      <c r="E608" s="83">
        <v>0.16300000000000001</v>
      </c>
    </row>
    <row r="609" spans="1:5" x14ac:dyDescent="0.2">
      <c r="A609" s="20">
        <v>38960</v>
      </c>
      <c r="B609" s="1">
        <v>31</v>
      </c>
      <c r="C609" s="1">
        <v>8</v>
      </c>
      <c r="D609" s="1">
        <v>2006</v>
      </c>
      <c r="E609" s="83">
        <v>0.121</v>
      </c>
    </row>
    <row r="610" spans="1:5" x14ac:dyDescent="0.2">
      <c r="A610" s="20">
        <v>38961</v>
      </c>
      <c r="B610" s="1">
        <v>1</v>
      </c>
      <c r="C610" s="1">
        <v>9</v>
      </c>
      <c r="D610" s="1">
        <v>2006</v>
      </c>
      <c r="E610" s="83">
        <v>0.113</v>
      </c>
    </row>
    <row r="611" spans="1:5" x14ac:dyDescent="0.2">
      <c r="A611" s="20">
        <v>38962</v>
      </c>
      <c r="B611" s="1">
        <v>2</v>
      </c>
      <c r="C611" s="1">
        <v>9</v>
      </c>
      <c r="D611" s="1">
        <v>2006</v>
      </c>
      <c r="E611" s="83">
        <v>0.107</v>
      </c>
    </row>
    <row r="612" spans="1:5" x14ac:dyDescent="0.2">
      <c r="A612" s="20">
        <v>38963</v>
      </c>
      <c r="B612" s="1">
        <v>3</v>
      </c>
      <c r="C612" s="1">
        <v>9</v>
      </c>
      <c r="D612" s="1">
        <v>2006</v>
      </c>
      <c r="E612" s="83">
        <v>0.108</v>
      </c>
    </row>
    <row r="613" spans="1:5" x14ac:dyDescent="0.2">
      <c r="A613" s="20">
        <v>38964</v>
      </c>
      <c r="B613" s="1">
        <v>4</v>
      </c>
      <c r="C613" s="1">
        <v>9</v>
      </c>
      <c r="D613" s="1">
        <v>2006</v>
      </c>
      <c r="E613" s="83">
        <v>0.104</v>
      </c>
    </row>
    <row r="614" spans="1:5" x14ac:dyDescent="0.2">
      <c r="A614" s="20">
        <v>38965</v>
      </c>
      <c r="B614" s="1">
        <v>5</v>
      </c>
      <c r="C614" s="1">
        <v>9</v>
      </c>
      <c r="D614" s="1">
        <v>2006</v>
      </c>
      <c r="E614" s="83">
        <v>9.7000000000000003E-2</v>
      </c>
    </row>
    <row r="615" spans="1:5" x14ac:dyDescent="0.2">
      <c r="A615" s="20">
        <v>38966</v>
      </c>
      <c r="B615" s="1">
        <v>6</v>
      </c>
      <c r="C615" s="1">
        <v>9</v>
      </c>
      <c r="D615" s="1">
        <v>2006</v>
      </c>
      <c r="E615" s="83">
        <v>0.14499999999999999</v>
      </c>
    </row>
    <row r="616" spans="1:5" x14ac:dyDescent="0.2">
      <c r="A616" s="20">
        <v>38967</v>
      </c>
      <c r="B616" s="1">
        <v>7</v>
      </c>
      <c r="C616" s="1">
        <v>9</v>
      </c>
      <c r="D616" s="1">
        <v>2006</v>
      </c>
      <c r="E616" s="83">
        <v>0.17</v>
      </c>
    </row>
    <row r="617" spans="1:5" x14ac:dyDescent="0.2">
      <c r="A617" s="20">
        <v>38968</v>
      </c>
      <c r="B617" s="1">
        <v>8</v>
      </c>
      <c r="C617" s="1">
        <v>9</v>
      </c>
      <c r="D617" s="1">
        <v>2006</v>
      </c>
      <c r="E617" s="83">
        <v>0.13200000000000001</v>
      </c>
    </row>
    <row r="618" spans="1:5" x14ac:dyDescent="0.2">
      <c r="A618" s="20">
        <v>38969</v>
      </c>
      <c r="B618" s="1">
        <v>9</v>
      </c>
      <c r="C618" s="1">
        <v>9</v>
      </c>
      <c r="D618" s="1">
        <v>2006</v>
      </c>
      <c r="E618" s="83">
        <v>0.54800000000000004</v>
      </c>
    </row>
    <row r="619" spans="1:5" x14ac:dyDescent="0.2">
      <c r="A619" s="20">
        <v>38970</v>
      </c>
      <c r="B619" s="1">
        <v>10</v>
      </c>
      <c r="C619" s="1">
        <v>9</v>
      </c>
      <c r="D619" s="1">
        <v>2006</v>
      </c>
      <c r="E619" s="83">
        <v>0.79200000000000004</v>
      </c>
    </row>
    <row r="620" spans="1:5" x14ac:dyDescent="0.2">
      <c r="A620" s="20">
        <v>38971</v>
      </c>
      <c r="B620" s="1">
        <v>11</v>
      </c>
      <c r="C620" s="1">
        <v>9</v>
      </c>
      <c r="D620" s="1">
        <v>2006</v>
      </c>
      <c r="E620" s="83">
        <v>0.376</v>
      </c>
    </row>
    <row r="621" spans="1:5" x14ac:dyDescent="0.2">
      <c r="A621" s="20">
        <v>38972</v>
      </c>
      <c r="B621" s="1">
        <v>12</v>
      </c>
      <c r="C621" s="1">
        <v>9</v>
      </c>
      <c r="D621" s="1">
        <v>2006</v>
      </c>
      <c r="E621" s="83">
        <v>0.155</v>
      </c>
    </row>
    <row r="622" spans="1:5" x14ac:dyDescent="0.2">
      <c r="A622" s="20">
        <v>38973</v>
      </c>
      <c r="B622" s="1">
        <v>13</v>
      </c>
      <c r="C622" s="1">
        <v>9</v>
      </c>
      <c r="D622" s="1">
        <v>2006</v>
      </c>
      <c r="E622" s="83">
        <v>0.13</v>
      </c>
    </row>
    <row r="623" spans="1:5" x14ac:dyDescent="0.2">
      <c r="A623" s="20">
        <v>38974</v>
      </c>
      <c r="B623" s="1">
        <v>14</v>
      </c>
      <c r="C623" s="1">
        <v>9</v>
      </c>
      <c r="D623" s="1">
        <v>2006</v>
      </c>
      <c r="E623" s="83">
        <v>0.113</v>
      </c>
    </row>
    <row r="624" spans="1:5" x14ac:dyDescent="0.2">
      <c r="A624" s="20">
        <v>38975</v>
      </c>
      <c r="B624" s="1">
        <v>15</v>
      </c>
      <c r="C624" s="1">
        <v>9</v>
      </c>
      <c r="D624" s="1">
        <v>2006</v>
      </c>
      <c r="E624" s="83">
        <v>0.107</v>
      </c>
    </row>
    <row r="625" spans="1:5" x14ac:dyDescent="0.2">
      <c r="A625" s="20">
        <v>38976</v>
      </c>
      <c r="B625" s="1">
        <v>16</v>
      </c>
      <c r="C625" s="1">
        <v>9</v>
      </c>
      <c r="D625" s="1">
        <v>2006</v>
      </c>
      <c r="E625" s="83">
        <v>1.04</v>
      </c>
    </row>
    <row r="626" spans="1:5" x14ac:dyDescent="0.2">
      <c r="A626" s="20">
        <v>38977</v>
      </c>
      <c r="B626" s="1">
        <v>17</v>
      </c>
      <c r="C626" s="1">
        <v>9</v>
      </c>
      <c r="D626" s="1">
        <v>2006</v>
      </c>
      <c r="E626" s="83">
        <v>1.4119999999999999</v>
      </c>
    </row>
    <row r="627" spans="1:5" x14ac:dyDescent="0.2">
      <c r="A627" s="20">
        <v>38978</v>
      </c>
      <c r="B627" s="1">
        <v>18</v>
      </c>
      <c r="C627" s="1">
        <v>9</v>
      </c>
      <c r="D627" s="1">
        <v>2006</v>
      </c>
      <c r="E627" s="83">
        <v>5.1189999999999998</v>
      </c>
    </row>
    <row r="628" spans="1:5" x14ac:dyDescent="0.2">
      <c r="A628" s="20">
        <v>38979</v>
      </c>
      <c r="B628" s="1">
        <v>19</v>
      </c>
      <c r="C628" s="1">
        <v>9</v>
      </c>
      <c r="D628" s="1">
        <v>2006</v>
      </c>
      <c r="E628" s="83">
        <v>4.3239999999999998</v>
      </c>
    </row>
    <row r="629" spans="1:5" x14ac:dyDescent="0.2">
      <c r="A629" s="20">
        <v>38980</v>
      </c>
      <c r="B629" s="1">
        <v>20</v>
      </c>
      <c r="C629" s="1">
        <v>9</v>
      </c>
      <c r="D629" s="1">
        <v>2006</v>
      </c>
      <c r="E629" s="83">
        <v>3.044</v>
      </c>
    </row>
    <row r="630" spans="1:5" x14ac:dyDescent="0.2">
      <c r="A630" s="20">
        <v>38981</v>
      </c>
      <c r="B630" s="1">
        <v>21</v>
      </c>
      <c r="C630" s="1">
        <v>9</v>
      </c>
      <c r="D630" s="1">
        <v>2006</v>
      </c>
      <c r="E630" s="83">
        <v>5.4450000000000003</v>
      </c>
    </row>
    <row r="631" spans="1:5" x14ac:dyDescent="0.2">
      <c r="A631" s="20">
        <v>38982</v>
      </c>
      <c r="B631" s="1">
        <v>22</v>
      </c>
      <c r="C631" s="1">
        <v>9</v>
      </c>
      <c r="D631" s="1">
        <v>2006</v>
      </c>
      <c r="E631" s="83">
        <v>4.5460000000000003</v>
      </c>
    </row>
    <row r="632" spans="1:5" x14ac:dyDescent="0.2">
      <c r="A632" s="20">
        <v>38983</v>
      </c>
      <c r="B632" s="1">
        <v>23</v>
      </c>
      <c r="C632" s="1">
        <v>9</v>
      </c>
      <c r="D632" s="1">
        <v>2006</v>
      </c>
      <c r="E632" s="83">
        <v>1.365</v>
      </c>
    </row>
    <row r="633" spans="1:5" x14ac:dyDescent="0.2">
      <c r="A633" s="20">
        <v>38984</v>
      </c>
      <c r="B633" s="1">
        <v>24</v>
      </c>
      <c r="C633" s="1">
        <v>9</v>
      </c>
      <c r="D633" s="1">
        <v>2006</v>
      </c>
      <c r="E633" s="83">
        <v>0.59099999999999997</v>
      </c>
    </row>
    <row r="634" spans="1:5" x14ac:dyDescent="0.2">
      <c r="A634" s="20">
        <v>38985</v>
      </c>
      <c r="B634" s="1">
        <v>25</v>
      </c>
      <c r="C634" s="1">
        <v>9</v>
      </c>
      <c r="D634" s="1">
        <v>2006</v>
      </c>
      <c r="E634" s="83">
        <v>0.28899999999999998</v>
      </c>
    </row>
    <row r="635" spans="1:5" x14ac:dyDescent="0.2">
      <c r="A635" s="20">
        <v>38986</v>
      </c>
      <c r="B635" s="1">
        <v>26</v>
      </c>
      <c r="C635" s="1">
        <v>9</v>
      </c>
      <c r="D635" s="1">
        <v>2006</v>
      </c>
      <c r="E635" s="83">
        <v>0.14199999999999999</v>
      </c>
    </row>
    <row r="636" spans="1:5" x14ac:dyDescent="0.2">
      <c r="A636" s="20">
        <v>38987</v>
      </c>
      <c r="B636" s="1">
        <v>27</v>
      </c>
      <c r="C636" s="1">
        <v>9</v>
      </c>
      <c r="D636" s="1">
        <v>2006</v>
      </c>
      <c r="E636" s="83">
        <v>0.443</v>
      </c>
    </row>
    <row r="637" spans="1:5" x14ac:dyDescent="0.2">
      <c r="A637" s="20">
        <v>38988</v>
      </c>
      <c r="B637" s="1">
        <v>28</v>
      </c>
      <c r="C637" s="1">
        <v>9</v>
      </c>
      <c r="D637" s="1">
        <v>2006</v>
      </c>
      <c r="E637" s="83">
        <v>0.61099999999999999</v>
      </c>
    </row>
    <row r="638" spans="1:5" x14ac:dyDescent="0.2">
      <c r="A638" s="20">
        <v>38989</v>
      </c>
      <c r="B638" s="1">
        <v>29</v>
      </c>
      <c r="C638" s="1">
        <v>9</v>
      </c>
      <c r="D638" s="1">
        <v>2006</v>
      </c>
      <c r="E638" s="83">
        <v>0.36299999999999999</v>
      </c>
    </row>
    <row r="639" spans="1:5" x14ac:dyDescent="0.2">
      <c r="A639" s="20">
        <v>38990</v>
      </c>
      <c r="B639" s="1">
        <v>30</v>
      </c>
      <c r="C639" s="1">
        <v>9</v>
      </c>
      <c r="D639" s="1">
        <v>2006</v>
      </c>
      <c r="E639" s="83">
        <v>0.108</v>
      </c>
    </row>
    <row r="640" spans="1:5" x14ac:dyDescent="0.2">
      <c r="A640" s="20">
        <v>38991</v>
      </c>
      <c r="B640" s="1">
        <v>1</v>
      </c>
      <c r="C640" s="1">
        <v>10</v>
      </c>
      <c r="D640" s="1">
        <v>2006</v>
      </c>
      <c r="E640" s="83">
        <v>8.3439999999999994</v>
      </c>
    </row>
    <row r="641" spans="1:5" x14ac:dyDescent="0.2">
      <c r="A641" s="20">
        <v>38992</v>
      </c>
      <c r="B641" s="1">
        <v>2</v>
      </c>
      <c r="C641" s="1">
        <v>10</v>
      </c>
      <c r="D641" s="1">
        <v>2006</v>
      </c>
      <c r="E641" s="83">
        <v>2.2869999999999999</v>
      </c>
    </row>
    <row r="642" spans="1:5" x14ac:dyDescent="0.2">
      <c r="A642" s="20">
        <v>38993</v>
      </c>
      <c r="B642" s="1">
        <v>3</v>
      </c>
      <c r="C642" s="1">
        <v>10</v>
      </c>
      <c r="D642" s="1">
        <v>2006</v>
      </c>
      <c r="E642" s="83">
        <v>0.95399999999999996</v>
      </c>
    </row>
    <row r="643" spans="1:5" x14ac:dyDescent="0.2">
      <c r="A643" s="20">
        <v>38994</v>
      </c>
      <c r="B643" s="1">
        <v>4</v>
      </c>
      <c r="C643" s="1">
        <v>10</v>
      </c>
      <c r="D643" s="1">
        <v>2006</v>
      </c>
      <c r="E643" s="83">
        <v>5.4859999999999998</v>
      </c>
    </row>
    <row r="644" spans="1:5" x14ac:dyDescent="0.2">
      <c r="A644" s="20">
        <v>38995</v>
      </c>
      <c r="B644" s="1">
        <v>5</v>
      </c>
      <c r="C644" s="1">
        <v>10</v>
      </c>
      <c r="D644" s="1">
        <v>2006</v>
      </c>
      <c r="E644" s="83">
        <v>2.71</v>
      </c>
    </row>
    <row r="645" spans="1:5" x14ac:dyDescent="0.2">
      <c r="A645" s="20">
        <v>38996</v>
      </c>
      <c r="B645" s="1">
        <v>6</v>
      </c>
      <c r="C645" s="1">
        <v>10</v>
      </c>
      <c r="D645" s="1">
        <v>2006</v>
      </c>
      <c r="E645" s="83">
        <v>13.494</v>
      </c>
    </row>
    <row r="646" spans="1:5" x14ac:dyDescent="0.2">
      <c r="A646" s="20">
        <v>38997</v>
      </c>
      <c r="B646" s="1">
        <v>7</v>
      </c>
      <c r="C646" s="1">
        <v>10</v>
      </c>
      <c r="D646" s="1">
        <v>2006</v>
      </c>
      <c r="E646" s="83">
        <v>7.242</v>
      </c>
    </row>
    <row r="647" spans="1:5" x14ac:dyDescent="0.2">
      <c r="A647" s="20">
        <v>38998</v>
      </c>
      <c r="B647" s="1">
        <v>8</v>
      </c>
      <c r="C647" s="1">
        <v>10</v>
      </c>
      <c r="D647" s="1">
        <v>2006</v>
      </c>
      <c r="E647" s="83">
        <v>8.3780000000000001</v>
      </c>
    </row>
    <row r="648" spans="1:5" x14ac:dyDescent="0.2">
      <c r="A648" s="20">
        <v>38999</v>
      </c>
      <c r="B648" s="1">
        <v>9</v>
      </c>
      <c r="C648" s="1">
        <v>10</v>
      </c>
      <c r="D648" s="1">
        <v>2006</v>
      </c>
      <c r="E648" s="83">
        <v>2.1890000000000001</v>
      </c>
    </row>
    <row r="649" spans="1:5" x14ac:dyDescent="0.2">
      <c r="A649" s="20">
        <v>39000</v>
      </c>
      <c r="B649" s="1">
        <v>10</v>
      </c>
      <c r="C649" s="1">
        <v>10</v>
      </c>
      <c r="D649" s="1">
        <v>2006</v>
      </c>
      <c r="E649" s="83">
        <v>1.33</v>
      </c>
    </row>
    <row r="650" spans="1:5" x14ac:dyDescent="0.2">
      <c r="A650" s="20">
        <v>39001</v>
      </c>
      <c r="B650" s="1">
        <v>11</v>
      </c>
      <c r="C650" s="1">
        <v>10</v>
      </c>
      <c r="D650" s="1">
        <v>2006</v>
      </c>
      <c r="E650" s="83">
        <v>4.1760000000000002</v>
      </c>
    </row>
    <row r="651" spans="1:5" x14ac:dyDescent="0.2">
      <c r="A651" s="20">
        <v>39002</v>
      </c>
      <c r="B651" s="1">
        <v>12</v>
      </c>
      <c r="C651" s="1">
        <v>10</v>
      </c>
      <c r="D651" s="1">
        <v>2006</v>
      </c>
      <c r="E651" s="83">
        <v>4.2060000000000004</v>
      </c>
    </row>
    <row r="652" spans="1:5" x14ac:dyDescent="0.2">
      <c r="A652" s="20">
        <v>39003</v>
      </c>
      <c r="B652" s="1">
        <v>13</v>
      </c>
      <c r="C652" s="1">
        <v>10</v>
      </c>
      <c r="D652" s="1">
        <v>2006</v>
      </c>
      <c r="E652" s="83">
        <v>2.39</v>
      </c>
    </row>
    <row r="653" spans="1:5" x14ac:dyDescent="0.2">
      <c r="A653" s="20">
        <v>39004</v>
      </c>
      <c r="B653" s="1">
        <v>14</v>
      </c>
      <c r="C653" s="1">
        <v>10</v>
      </c>
      <c r="D653" s="1">
        <v>2006</v>
      </c>
      <c r="E653" s="83">
        <v>3.8879999999999999</v>
      </c>
    </row>
    <row r="654" spans="1:5" x14ac:dyDescent="0.2">
      <c r="A654" s="20">
        <v>39005</v>
      </c>
      <c r="B654" s="1">
        <v>15</v>
      </c>
      <c r="C654" s="1">
        <v>10</v>
      </c>
      <c r="D654" s="1">
        <v>2006</v>
      </c>
      <c r="E654" s="83">
        <v>2.2010000000000001</v>
      </c>
    </row>
    <row r="655" spans="1:5" x14ac:dyDescent="0.2">
      <c r="A655" s="20">
        <v>39006</v>
      </c>
      <c r="B655" s="1">
        <v>16</v>
      </c>
      <c r="C655" s="1">
        <v>10</v>
      </c>
      <c r="D655" s="1">
        <v>2006</v>
      </c>
      <c r="E655" s="83">
        <v>4.1539999999999999</v>
      </c>
    </row>
    <row r="656" spans="1:5" x14ac:dyDescent="0.2">
      <c r="A656" s="20">
        <v>39007</v>
      </c>
      <c r="B656" s="1">
        <v>17</v>
      </c>
      <c r="C656" s="1">
        <v>10</v>
      </c>
      <c r="D656" s="1">
        <v>2006</v>
      </c>
      <c r="E656" s="83">
        <v>4.0419999999999998</v>
      </c>
    </row>
    <row r="657" spans="1:5" x14ac:dyDescent="0.2">
      <c r="A657" s="20">
        <v>39008</v>
      </c>
      <c r="B657" s="1">
        <v>18</v>
      </c>
      <c r="C657" s="1">
        <v>10</v>
      </c>
      <c r="D657" s="1">
        <v>2006</v>
      </c>
      <c r="E657" s="83">
        <v>5.133</v>
      </c>
    </row>
    <row r="658" spans="1:5" x14ac:dyDescent="0.2">
      <c r="A658" s="20">
        <v>39009</v>
      </c>
      <c r="B658" s="1">
        <v>19</v>
      </c>
      <c r="C658" s="1">
        <v>10</v>
      </c>
      <c r="D658" s="1">
        <v>2006</v>
      </c>
      <c r="E658" s="83">
        <v>1.65</v>
      </c>
    </row>
    <row r="659" spans="1:5" x14ac:dyDescent="0.2">
      <c r="A659" s="20">
        <v>39010</v>
      </c>
      <c r="B659" s="1">
        <v>20</v>
      </c>
      <c r="C659" s="1">
        <v>10</v>
      </c>
      <c r="D659" s="1">
        <v>2006</v>
      </c>
      <c r="E659" s="83">
        <v>2.4340000000000002</v>
      </c>
    </row>
    <row r="660" spans="1:5" x14ac:dyDescent="0.2">
      <c r="A660" s="20">
        <v>39011</v>
      </c>
      <c r="B660" s="1">
        <v>21</v>
      </c>
      <c r="C660" s="1">
        <v>10</v>
      </c>
      <c r="D660" s="1">
        <v>2006</v>
      </c>
      <c r="E660" s="83">
        <v>1.788</v>
      </c>
    </row>
    <row r="661" spans="1:5" x14ac:dyDescent="0.2">
      <c r="A661" s="20">
        <v>39012</v>
      </c>
      <c r="B661" s="1">
        <v>22</v>
      </c>
      <c r="C661" s="1">
        <v>10</v>
      </c>
      <c r="D661" s="1">
        <v>2006</v>
      </c>
      <c r="E661" s="83">
        <v>1.7689999999999999</v>
      </c>
    </row>
    <row r="662" spans="1:5" x14ac:dyDescent="0.2">
      <c r="A662" s="20">
        <v>39013</v>
      </c>
      <c r="B662" s="1">
        <v>23</v>
      </c>
      <c r="C662" s="1">
        <v>10</v>
      </c>
      <c r="D662" s="1">
        <v>2006</v>
      </c>
      <c r="E662" s="83">
        <v>1.6910000000000001</v>
      </c>
    </row>
    <row r="663" spans="1:5" x14ac:dyDescent="0.2">
      <c r="A663" s="20">
        <v>39014</v>
      </c>
      <c r="B663" s="1">
        <v>24</v>
      </c>
      <c r="C663" s="1">
        <v>10</v>
      </c>
      <c r="D663" s="1">
        <v>2006</v>
      </c>
      <c r="E663" s="83">
        <v>0.222</v>
      </c>
    </row>
    <row r="664" spans="1:5" x14ac:dyDescent="0.2">
      <c r="A664" s="20">
        <v>39015</v>
      </c>
      <c r="B664" s="1">
        <v>25</v>
      </c>
      <c r="C664" s="1">
        <v>10</v>
      </c>
      <c r="D664" s="1">
        <v>2006</v>
      </c>
      <c r="E664" s="83">
        <v>0.85399999999999998</v>
      </c>
    </row>
    <row r="665" spans="1:5" x14ac:dyDescent="0.2">
      <c r="A665" s="20">
        <v>39016</v>
      </c>
      <c r="B665" s="1">
        <v>26</v>
      </c>
      <c r="C665" s="1">
        <v>10</v>
      </c>
      <c r="D665" s="1">
        <v>2006</v>
      </c>
      <c r="E665" s="83">
        <v>0.39100000000000001</v>
      </c>
    </row>
    <row r="666" spans="1:5" x14ac:dyDescent="0.2">
      <c r="A666" s="20">
        <v>39017</v>
      </c>
      <c r="B666" s="1">
        <v>27</v>
      </c>
      <c r="C666" s="1">
        <v>10</v>
      </c>
      <c r="D666" s="1">
        <v>2006</v>
      </c>
      <c r="E666" s="83">
        <v>0.76400000000000001</v>
      </c>
    </row>
    <row r="667" spans="1:5" x14ac:dyDescent="0.2">
      <c r="A667" s="20">
        <v>39018</v>
      </c>
      <c r="B667" s="1">
        <v>28</v>
      </c>
      <c r="C667" s="1">
        <v>10</v>
      </c>
      <c r="D667" s="1">
        <v>2006</v>
      </c>
      <c r="E667" s="83">
        <v>1.823</v>
      </c>
    </row>
    <row r="668" spans="1:5" x14ac:dyDescent="0.2">
      <c r="A668" s="20">
        <v>39019</v>
      </c>
      <c r="B668" s="1">
        <v>29</v>
      </c>
      <c r="C668" s="1">
        <v>10</v>
      </c>
      <c r="D668" s="1">
        <v>2006</v>
      </c>
      <c r="E668" s="83">
        <v>1.032</v>
      </c>
    </row>
    <row r="669" spans="1:5" x14ac:dyDescent="0.2">
      <c r="A669" s="20">
        <v>39020</v>
      </c>
      <c r="B669" s="1">
        <v>30</v>
      </c>
      <c r="C669" s="1">
        <v>10</v>
      </c>
      <c r="D669" s="1">
        <v>2006</v>
      </c>
      <c r="E669" s="83">
        <v>3.0609999999999999</v>
      </c>
    </row>
    <row r="670" spans="1:5" x14ac:dyDescent="0.2">
      <c r="A670" s="20">
        <v>39021</v>
      </c>
      <c r="B670" s="1">
        <v>31</v>
      </c>
      <c r="C670" s="1">
        <v>10</v>
      </c>
      <c r="D670" s="1">
        <v>2006</v>
      </c>
      <c r="E670" s="83">
        <v>1.675</v>
      </c>
    </row>
    <row r="671" spans="1:5" x14ac:dyDescent="0.2">
      <c r="A671" s="20">
        <v>39022</v>
      </c>
      <c r="B671" s="1">
        <v>1</v>
      </c>
      <c r="C671" s="1">
        <v>11</v>
      </c>
      <c r="D671" s="1">
        <v>2006</v>
      </c>
      <c r="E671" s="83">
        <v>0.13</v>
      </c>
    </row>
    <row r="672" spans="1:5" x14ac:dyDescent="0.2">
      <c r="A672" s="20">
        <v>39023</v>
      </c>
      <c r="B672" s="1">
        <v>2</v>
      </c>
      <c r="C672" s="1">
        <v>11</v>
      </c>
      <c r="D672" s="1">
        <v>2006</v>
      </c>
      <c r="E672" s="83">
        <v>0.35</v>
      </c>
    </row>
    <row r="673" spans="1:5" x14ac:dyDescent="0.2">
      <c r="A673" s="20">
        <v>39024</v>
      </c>
      <c r="B673" s="1">
        <v>3</v>
      </c>
      <c r="C673" s="1">
        <v>11</v>
      </c>
      <c r="D673" s="1">
        <v>2006</v>
      </c>
      <c r="E673" s="83">
        <v>0.72699999999999998</v>
      </c>
    </row>
    <row r="674" spans="1:5" x14ac:dyDescent="0.2">
      <c r="A674" s="20">
        <v>39025</v>
      </c>
      <c r="B674" s="1">
        <v>4</v>
      </c>
      <c r="C674" s="1">
        <v>11</v>
      </c>
      <c r="D674" s="1">
        <v>2006</v>
      </c>
      <c r="E674" s="83">
        <v>0.72299999999999998</v>
      </c>
    </row>
    <row r="675" spans="1:5" x14ac:dyDescent="0.2">
      <c r="A675" s="20">
        <v>39026</v>
      </c>
      <c r="B675" s="1">
        <v>5</v>
      </c>
      <c r="C675" s="1">
        <v>11</v>
      </c>
      <c r="D675" s="1">
        <v>2006</v>
      </c>
      <c r="E675" s="83">
        <v>0.20899999999999999</v>
      </c>
    </row>
    <row r="676" spans="1:5" x14ac:dyDescent="0.2">
      <c r="A676" s="20">
        <v>39027</v>
      </c>
      <c r="B676" s="1">
        <v>6</v>
      </c>
      <c r="C676" s="1">
        <v>11</v>
      </c>
      <c r="D676" s="1">
        <v>2006</v>
      </c>
      <c r="E676" s="83">
        <v>0.76200000000000001</v>
      </c>
    </row>
    <row r="677" spans="1:5" x14ac:dyDescent="0.2">
      <c r="A677" s="20">
        <v>39028</v>
      </c>
      <c r="B677" s="1">
        <v>7</v>
      </c>
      <c r="C677" s="1">
        <v>11</v>
      </c>
      <c r="D677" s="1">
        <v>2006</v>
      </c>
      <c r="E677" s="83">
        <v>0.29599999999999999</v>
      </c>
    </row>
    <row r="678" spans="1:5" x14ac:dyDescent="0.2">
      <c r="A678" s="20">
        <v>39029</v>
      </c>
      <c r="B678" s="1">
        <v>8</v>
      </c>
      <c r="C678" s="1">
        <v>11</v>
      </c>
      <c r="D678" s="1">
        <v>2006</v>
      </c>
      <c r="E678" s="83">
        <v>0.88800000000000001</v>
      </c>
    </row>
    <row r="679" spans="1:5" x14ac:dyDescent="0.2">
      <c r="A679" s="20">
        <v>39030</v>
      </c>
      <c r="B679" s="1">
        <v>9</v>
      </c>
      <c r="C679" s="1">
        <v>11</v>
      </c>
      <c r="D679" s="1">
        <v>2006</v>
      </c>
      <c r="E679" s="83">
        <v>1.137</v>
      </c>
    </row>
    <row r="680" spans="1:5" x14ac:dyDescent="0.2">
      <c r="A680" s="20">
        <v>39031</v>
      </c>
      <c r="B680" s="1">
        <v>10</v>
      </c>
      <c r="C680" s="1">
        <v>11</v>
      </c>
      <c r="D680" s="1">
        <v>2006</v>
      </c>
      <c r="E680" s="83">
        <v>0.56599999999999995</v>
      </c>
    </row>
    <row r="681" spans="1:5" x14ac:dyDescent="0.2">
      <c r="A681" s="20">
        <v>39032</v>
      </c>
      <c r="B681" s="1">
        <v>11</v>
      </c>
      <c r="C681" s="1">
        <v>11</v>
      </c>
      <c r="D681" s="1">
        <v>2006</v>
      </c>
      <c r="E681" s="83">
        <v>0.318</v>
      </c>
    </row>
    <row r="682" spans="1:5" x14ac:dyDescent="0.2">
      <c r="A682" s="20">
        <v>39033</v>
      </c>
      <c r="B682" s="1">
        <v>12</v>
      </c>
      <c r="C682" s="1">
        <v>11</v>
      </c>
      <c r="D682" s="1">
        <v>2006</v>
      </c>
      <c r="E682" s="83">
        <v>0.97199999999999998</v>
      </c>
    </row>
    <row r="683" spans="1:5" x14ac:dyDescent="0.2">
      <c r="A683" s="20">
        <v>39034</v>
      </c>
      <c r="B683" s="1">
        <v>13</v>
      </c>
      <c r="C683" s="1">
        <v>11</v>
      </c>
      <c r="D683" s="1">
        <v>2006</v>
      </c>
      <c r="E683" s="83">
        <v>3.06</v>
      </c>
    </row>
    <row r="684" spans="1:5" x14ac:dyDescent="0.2">
      <c r="A684" s="20">
        <v>39035</v>
      </c>
      <c r="B684" s="1">
        <v>14</v>
      </c>
      <c r="C684" s="1">
        <v>11</v>
      </c>
      <c r="D684" s="1">
        <v>2006</v>
      </c>
      <c r="E684" s="83">
        <v>0.14499999999999999</v>
      </c>
    </row>
    <row r="685" spans="1:5" x14ac:dyDescent="0.2">
      <c r="A685" s="20">
        <v>39036</v>
      </c>
      <c r="B685" s="1">
        <v>15</v>
      </c>
      <c r="C685" s="1">
        <v>11</v>
      </c>
      <c r="D685" s="1">
        <v>2006</v>
      </c>
      <c r="E685" s="83">
        <v>0.16600000000000001</v>
      </c>
    </row>
    <row r="686" spans="1:5" x14ac:dyDescent="0.2">
      <c r="A686" s="20">
        <v>39037</v>
      </c>
      <c r="B686" s="1">
        <v>16</v>
      </c>
      <c r="C686" s="1">
        <v>11</v>
      </c>
      <c r="D686" s="1">
        <v>2006</v>
      </c>
      <c r="E686" s="83">
        <v>0.372</v>
      </c>
    </row>
    <row r="687" spans="1:5" x14ac:dyDescent="0.2">
      <c r="A687" s="20">
        <v>39038</v>
      </c>
      <c r="B687" s="1">
        <v>17</v>
      </c>
      <c r="C687" s="1">
        <v>11</v>
      </c>
      <c r="D687" s="1">
        <v>2006</v>
      </c>
      <c r="E687" s="83">
        <v>0.159</v>
      </c>
    </row>
    <row r="688" spans="1:5" x14ac:dyDescent="0.2">
      <c r="A688" s="20">
        <v>39039</v>
      </c>
      <c r="B688" s="1">
        <v>18</v>
      </c>
      <c r="C688" s="1">
        <v>11</v>
      </c>
      <c r="D688" s="1">
        <v>2006</v>
      </c>
      <c r="E688" s="83">
        <v>9.4E-2</v>
      </c>
    </row>
    <row r="689" spans="1:5" x14ac:dyDescent="0.2">
      <c r="A689" s="20">
        <v>39040</v>
      </c>
      <c r="B689" s="1">
        <v>19</v>
      </c>
      <c r="C689" s="1">
        <v>11</v>
      </c>
      <c r="D689" s="1">
        <v>2006</v>
      </c>
      <c r="E689" s="83">
        <v>0.108</v>
      </c>
    </row>
    <row r="690" spans="1:5" x14ac:dyDescent="0.2">
      <c r="A690" s="20">
        <v>39041</v>
      </c>
      <c r="B690" s="1">
        <v>20</v>
      </c>
      <c r="C690" s="1">
        <v>11</v>
      </c>
      <c r="D690" s="1">
        <v>2006</v>
      </c>
      <c r="E690" s="83">
        <v>0.192</v>
      </c>
    </row>
    <row r="691" spans="1:5" x14ac:dyDescent="0.2">
      <c r="A691" s="20">
        <v>39042</v>
      </c>
      <c r="B691" s="1">
        <v>21</v>
      </c>
      <c r="C691" s="1">
        <v>11</v>
      </c>
      <c r="D691" s="1">
        <v>2006</v>
      </c>
      <c r="E691" s="83">
        <v>0.157</v>
      </c>
    </row>
    <row r="692" spans="1:5" x14ac:dyDescent="0.2">
      <c r="A692" s="20">
        <v>39043</v>
      </c>
      <c r="B692" s="1">
        <v>22</v>
      </c>
      <c r="C692" s="1">
        <v>11</v>
      </c>
      <c r="D692" s="1">
        <v>2006</v>
      </c>
      <c r="E692" s="83">
        <v>9.8000000000000004E-2</v>
      </c>
    </row>
    <row r="693" spans="1:5" x14ac:dyDescent="0.2">
      <c r="A693" s="20">
        <v>39044</v>
      </c>
      <c r="B693" s="1">
        <v>23</v>
      </c>
      <c r="C693" s="1">
        <v>11</v>
      </c>
      <c r="D693" s="1">
        <v>2006</v>
      </c>
      <c r="E693" s="83">
        <v>8.1000000000000003E-2</v>
      </c>
    </row>
    <row r="694" spans="1:5" x14ac:dyDescent="0.2">
      <c r="A694" s="20">
        <v>39045</v>
      </c>
      <c r="B694" s="1">
        <v>24</v>
      </c>
      <c r="C694" s="1">
        <v>11</v>
      </c>
      <c r="D694" s="1">
        <v>2006</v>
      </c>
      <c r="E694" s="83">
        <v>6.7000000000000004E-2</v>
      </c>
    </row>
    <row r="695" spans="1:5" x14ac:dyDescent="0.2">
      <c r="A695" s="20">
        <v>39046</v>
      </c>
      <c r="B695" s="1">
        <v>25</v>
      </c>
      <c r="C695" s="1">
        <v>11</v>
      </c>
      <c r="D695" s="1">
        <v>2006</v>
      </c>
      <c r="E695" s="83">
        <v>6.3E-2</v>
      </c>
    </row>
    <row r="696" spans="1:5" x14ac:dyDescent="0.2">
      <c r="A696" s="20">
        <v>39047</v>
      </c>
      <c r="B696" s="1">
        <v>26</v>
      </c>
      <c r="C696" s="1">
        <v>11</v>
      </c>
      <c r="D696" s="1">
        <v>2006</v>
      </c>
      <c r="E696" s="83">
        <v>7.9000000000000001E-2</v>
      </c>
    </row>
    <row r="697" spans="1:5" x14ac:dyDescent="0.2">
      <c r="A697" s="20">
        <v>39048</v>
      </c>
      <c r="B697" s="1">
        <v>27</v>
      </c>
      <c r="C697" s="1">
        <v>11</v>
      </c>
      <c r="D697" s="1">
        <v>2006</v>
      </c>
      <c r="E697" s="83">
        <v>0.10199999999999999</v>
      </c>
    </row>
    <row r="698" spans="1:5" x14ac:dyDescent="0.2">
      <c r="A698" s="20">
        <v>39049</v>
      </c>
      <c r="B698" s="1">
        <v>28</v>
      </c>
      <c r="C698" s="1">
        <v>11</v>
      </c>
      <c r="D698" s="1">
        <v>2006</v>
      </c>
      <c r="E698" s="83">
        <v>0.105</v>
      </c>
    </row>
    <row r="699" spans="1:5" x14ac:dyDescent="0.2">
      <c r="A699" s="20">
        <v>39050</v>
      </c>
      <c r="B699" s="1">
        <v>29</v>
      </c>
      <c r="C699" s="1">
        <v>11</v>
      </c>
      <c r="D699" s="1">
        <v>2006</v>
      </c>
      <c r="E699" s="83">
        <v>0.107</v>
      </c>
    </row>
    <row r="700" spans="1:5" x14ac:dyDescent="0.2">
      <c r="A700" s="20">
        <v>39051</v>
      </c>
      <c r="B700" s="1">
        <v>30</v>
      </c>
      <c r="C700" s="1">
        <v>11</v>
      </c>
      <c r="D700" s="1">
        <v>2006</v>
      </c>
      <c r="E700" s="83">
        <v>0.24099999999999999</v>
      </c>
    </row>
    <row r="701" spans="1:5" x14ac:dyDescent="0.2">
      <c r="A701" s="20">
        <v>39052</v>
      </c>
      <c r="B701" s="1">
        <v>1</v>
      </c>
      <c r="C701" s="1">
        <v>12</v>
      </c>
      <c r="D701" s="1">
        <v>2006</v>
      </c>
      <c r="E701" s="83">
        <v>0.17</v>
      </c>
    </row>
    <row r="702" spans="1:5" x14ac:dyDescent="0.2">
      <c r="A702" s="20">
        <v>39053</v>
      </c>
      <c r="B702" s="1">
        <v>2</v>
      </c>
      <c r="C702" s="1">
        <v>12</v>
      </c>
      <c r="D702" s="1">
        <v>2006</v>
      </c>
      <c r="E702" s="83">
        <v>7.8E-2</v>
      </c>
    </row>
    <row r="703" spans="1:5" x14ac:dyDescent="0.2">
      <c r="A703" s="20">
        <v>39054</v>
      </c>
      <c r="B703" s="1">
        <v>3</v>
      </c>
      <c r="C703" s="1">
        <v>12</v>
      </c>
      <c r="D703" s="1">
        <v>2006</v>
      </c>
      <c r="E703" s="83">
        <v>4.3999999999999997E-2</v>
      </c>
    </row>
    <row r="704" spans="1:5" x14ac:dyDescent="0.2">
      <c r="A704" s="20">
        <v>39055</v>
      </c>
      <c r="B704" s="1">
        <v>4</v>
      </c>
      <c r="C704" s="1">
        <v>12</v>
      </c>
      <c r="D704" s="1">
        <v>2006</v>
      </c>
      <c r="E704" s="83">
        <v>5.1999999999999998E-2</v>
      </c>
    </row>
    <row r="705" spans="1:5" x14ac:dyDescent="0.2">
      <c r="A705" s="20">
        <v>39056</v>
      </c>
      <c r="B705" s="1">
        <v>5</v>
      </c>
      <c r="C705" s="1">
        <v>12</v>
      </c>
      <c r="D705" s="1">
        <v>2006</v>
      </c>
      <c r="E705" s="83">
        <v>0.13</v>
      </c>
    </row>
    <row r="706" spans="1:5" x14ac:dyDescent="0.2">
      <c r="A706" s="20">
        <v>39057</v>
      </c>
      <c r="B706" s="1">
        <v>6</v>
      </c>
      <c r="C706" s="1">
        <v>12</v>
      </c>
      <c r="D706" s="1">
        <v>2006</v>
      </c>
      <c r="E706" s="83">
        <v>7.4999999999999997E-2</v>
      </c>
    </row>
    <row r="707" spans="1:5" x14ac:dyDescent="0.2">
      <c r="A707" s="20">
        <v>39058</v>
      </c>
      <c r="B707" s="1">
        <v>7</v>
      </c>
      <c r="C707" s="1">
        <v>12</v>
      </c>
      <c r="D707" s="1">
        <v>2006</v>
      </c>
      <c r="E707" s="83">
        <v>5.8999999999999997E-2</v>
      </c>
    </row>
    <row r="708" spans="1:5" x14ac:dyDescent="0.2">
      <c r="A708" s="20">
        <v>39059</v>
      </c>
      <c r="B708" s="1">
        <v>8</v>
      </c>
      <c r="C708" s="1">
        <v>12</v>
      </c>
      <c r="D708" s="1">
        <v>2006</v>
      </c>
      <c r="E708" s="83">
        <v>0.156</v>
      </c>
    </row>
    <row r="709" spans="1:5" x14ac:dyDescent="0.2">
      <c r="A709" s="20">
        <v>39060</v>
      </c>
      <c r="B709" s="1">
        <v>9</v>
      </c>
      <c r="C709" s="1">
        <v>12</v>
      </c>
      <c r="D709" s="1">
        <v>2006</v>
      </c>
      <c r="E709" s="83">
        <v>0.216</v>
      </c>
    </row>
    <row r="710" spans="1:5" x14ac:dyDescent="0.2">
      <c r="A710" s="20">
        <v>39061</v>
      </c>
      <c r="B710" s="1">
        <v>10</v>
      </c>
      <c r="C710" s="1">
        <v>12</v>
      </c>
      <c r="D710" s="1">
        <v>2006</v>
      </c>
      <c r="E710" s="83">
        <v>8.4000000000000005E-2</v>
      </c>
    </row>
    <row r="711" spans="1:5" x14ac:dyDescent="0.2">
      <c r="A711" s="20">
        <v>39062</v>
      </c>
      <c r="B711" s="1">
        <v>11</v>
      </c>
      <c r="C711" s="1">
        <v>12</v>
      </c>
      <c r="D711" s="1">
        <v>2006</v>
      </c>
      <c r="E711" s="83">
        <v>0.30399999999999999</v>
      </c>
    </row>
    <row r="712" spans="1:5" x14ac:dyDescent="0.2">
      <c r="A712" s="20">
        <v>39063</v>
      </c>
      <c r="B712" s="1">
        <v>12</v>
      </c>
      <c r="C712" s="1">
        <v>12</v>
      </c>
      <c r="D712" s="1">
        <v>2006</v>
      </c>
      <c r="E712" s="83">
        <v>0.44600000000000001</v>
      </c>
    </row>
    <row r="713" spans="1:5" x14ac:dyDescent="0.2">
      <c r="A713" s="20">
        <v>39064</v>
      </c>
      <c r="B713" s="1">
        <v>13</v>
      </c>
      <c r="C713" s="1">
        <v>12</v>
      </c>
      <c r="D713" s="1">
        <v>2006</v>
      </c>
      <c r="E713" s="83">
        <v>0.17799999999999999</v>
      </c>
    </row>
    <row r="714" spans="1:5" x14ac:dyDescent="0.2">
      <c r="A714" s="20">
        <v>39065</v>
      </c>
      <c r="B714" s="1">
        <v>14</v>
      </c>
      <c r="C714" s="1">
        <v>12</v>
      </c>
      <c r="D714" s="1">
        <v>2006</v>
      </c>
      <c r="E714" s="83">
        <v>9.8000000000000004E-2</v>
      </c>
    </row>
    <row r="715" spans="1:5" x14ac:dyDescent="0.2">
      <c r="A715" s="20">
        <v>39066</v>
      </c>
      <c r="B715" s="1">
        <v>15</v>
      </c>
      <c r="C715" s="1">
        <v>12</v>
      </c>
      <c r="D715" s="1">
        <v>2006</v>
      </c>
      <c r="E715" s="83">
        <v>9.1999999999999998E-2</v>
      </c>
    </row>
    <row r="716" spans="1:5" x14ac:dyDescent="0.2">
      <c r="A716" s="20">
        <v>39067</v>
      </c>
      <c r="B716" s="1">
        <v>16</v>
      </c>
      <c r="C716" s="1">
        <v>12</v>
      </c>
      <c r="D716" s="1">
        <v>2006</v>
      </c>
      <c r="E716" s="83">
        <v>8.7999999999999995E-2</v>
      </c>
    </row>
    <row r="717" spans="1:5" x14ac:dyDescent="0.2">
      <c r="A717" s="20">
        <v>39068</v>
      </c>
      <c r="B717" s="1">
        <v>17</v>
      </c>
      <c r="C717" s="1">
        <v>12</v>
      </c>
      <c r="D717" s="1">
        <v>2006</v>
      </c>
      <c r="E717" s="83">
        <v>0.11799999999999999</v>
      </c>
    </row>
    <row r="718" spans="1:5" x14ac:dyDescent="0.2">
      <c r="A718" s="20">
        <v>39069</v>
      </c>
      <c r="B718" s="1">
        <v>18</v>
      </c>
      <c r="C718" s="1">
        <v>12</v>
      </c>
      <c r="D718" s="1">
        <v>2006</v>
      </c>
      <c r="E718" s="83">
        <v>0.11799999999999999</v>
      </c>
    </row>
    <row r="719" spans="1:5" x14ac:dyDescent="0.2">
      <c r="A719" s="20">
        <v>39070</v>
      </c>
      <c r="B719" s="1">
        <v>19</v>
      </c>
      <c r="C719" s="1">
        <v>12</v>
      </c>
      <c r="D719" s="1">
        <v>2006</v>
      </c>
      <c r="E719" s="83">
        <v>3.5999999999999997E-2</v>
      </c>
    </row>
    <row r="720" spans="1:5" x14ac:dyDescent="0.2">
      <c r="A720" s="20">
        <v>39071</v>
      </c>
      <c r="B720" s="1">
        <v>20</v>
      </c>
      <c r="C720" s="1">
        <v>12</v>
      </c>
      <c r="D720" s="1">
        <v>2006</v>
      </c>
      <c r="E720" s="83">
        <v>5.6000000000000001E-2</v>
      </c>
    </row>
    <row r="721" spans="1:5" x14ac:dyDescent="0.2">
      <c r="A721" s="20">
        <v>39072</v>
      </c>
      <c r="B721" s="1">
        <v>21</v>
      </c>
      <c r="C721" s="1">
        <v>12</v>
      </c>
      <c r="D721" s="1">
        <v>2006</v>
      </c>
      <c r="E721" s="83">
        <v>0.55600000000000005</v>
      </c>
    </row>
    <row r="722" spans="1:5" x14ac:dyDescent="0.2">
      <c r="A722" s="20">
        <v>39073</v>
      </c>
      <c r="B722" s="1">
        <v>22</v>
      </c>
      <c r="C722" s="1">
        <v>12</v>
      </c>
      <c r="D722" s="1">
        <v>2006</v>
      </c>
      <c r="E722" s="83">
        <v>0.81100000000000005</v>
      </c>
    </row>
    <row r="723" spans="1:5" x14ac:dyDescent="0.2">
      <c r="A723" s="20">
        <v>39074</v>
      </c>
      <c r="B723" s="1">
        <v>23</v>
      </c>
      <c r="C723" s="1">
        <v>12</v>
      </c>
      <c r="D723" s="1">
        <v>2006</v>
      </c>
      <c r="E723" s="83">
        <v>1.7869999999999999</v>
      </c>
    </row>
    <row r="724" spans="1:5" x14ac:dyDescent="0.2">
      <c r="A724" s="20">
        <v>39075</v>
      </c>
      <c r="B724" s="1">
        <v>24</v>
      </c>
      <c r="C724" s="1">
        <v>12</v>
      </c>
      <c r="D724" s="1">
        <v>2006</v>
      </c>
      <c r="E724" s="83">
        <v>0.18</v>
      </c>
    </row>
    <row r="725" spans="1:5" x14ac:dyDescent="0.2">
      <c r="A725" s="20">
        <v>39076</v>
      </c>
      <c r="B725" s="1">
        <v>25</v>
      </c>
      <c r="C725" s="1">
        <v>12</v>
      </c>
      <c r="D725" s="1">
        <v>2006</v>
      </c>
      <c r="E725" s="83">
        <v>8.5000000000000006E-2</v>
      </c>
    </row>
    <row r="726" spans="1:5" x14ac:dyDescent="0.2">
      <c r="A726" s="20">
        <v>39077</v>
      </c>
      <c r="B726" s="1">
        <v>26</v>
      </c>
      <c r="C726" s="1">
        <v>12</v>
      </c>
      <c r="D726" s="1">
        <v>2006</v>
      </c>
      <c r="E726" s="83">
        <v>0.11899999999999999</v>
      </c>
    </row>
    <row r="727" spans="1:5" x14ac:dyDescent="0.2">
      <c r="A727" s="20">
        <v>39078</v>
      </c>
      <c r="B727" s="1">
        <v>27</v>
      </c>
      <c r="C727" s="1">
        <v>12</v>
      </c>
      <c r="D727" s="1">
        <v>2006</v>
      </c>
      <c r="E727" s="83">
        <v>0.13900000000000001</v>
      </c>
    </row>
    <row r="728" spans="1:5" x14ac:dyDescent="0.2">
      <c r="A728" s="20">
        <v>39079</v>
      </c>
      <c r="B728" s="1">
        <v>28</v>
      </c>
      <c r="C728" s="1">
        <v>12</v>
      </c>
      <c r="D728" s="1">
        <v>2006</v>
      </c>
      <c r="E728" s="83">
        <v>0.121</v>
      </c>
    </row>
    <row r="729" spans="1:5" x14ac:dyDescent="0.2">
      <c r="A729" s="20">
        <v>39080</v>
      </c>
      <c r="B729" s="1">
        <v>29</v>
      </c>
      <c r="C729" s="1">
        <v>12</v>
      </c>
      <c r="D729" s="1">
        <v>2006</v>
      </c>
      <c r="E729" s="83">
        <v>8.1000000000000003E-2</v>
      </c>
    </row>
    <row r="730" spans="1:5" x14ac:dyDescent="0.2">
      <c r="A730" s="20">
        <v>39081</v>
      </c>
      <c r="B730" s="1">
        <v>30</v>
      </c>
      <c r="C730" s="1">
        <v>12</v>
      </c>
      <c r="D730" s="1">
        <v>2006</v>
      </c>
      <c r="E730" s="83">
        <v>6.0999999999999999E-2</v>
      </c>
    </row>
    <row r="731" spans="1:5" x14ac:dyDescent="0.2">
      <c r="A731" s="20">
        <v>39082</v>
      </c>
      <c r="B731" s="1">
        <v>31</v>
      </c>
      <c r="C731" s="1">
        <v>12</v>
      </c>
      <c r="D731" s="1">
        <v>2006</v>
      </c>
      <c r="E731" s="83">
        <v>5.0999999999999997E-2</v>
      </c>
    </row>
    <row r="732" spans="1:5" x14ac:dyDescent="0.2">
      <c r="A732" s="20">
        <v>39083</v>
      </c>
      <c r="B732" s="1">
        <v>1</v>
      </c>
      <c r="C732" s="1">
        <v>1</v>
      </c>
      <c r="D732" s="1">
        <v>2007</v>
      </c>
      <c r="E732" s="83">
        <v>4.7E-2</v>
      </c>
    </row>
    <row r="733" spans="1:5" x14ac:dyDescent="0.2">
      <c r="A733" s="20">
        <v>39084</v>
      </c>
      <c r="B733" s="1">
        <v>2</v>
      </c>
      <c r="C733" s="1">
        <v>1</v>
      </c>
      <c r="D733" s="1">
        <v>2007</v>
      </c>
      <c r="E733" s="83">
        <v>0.153</v>
      </c>
    </row>
    <row r="734" spans="1:5" x14ac:dyDescent="0.2">
      <c r="A734" s="20">
        <v>39085</v>
      </c>
      <c r="B734" s="1">
        <v>3</v>
      </c>
      <c r="C734" s="1">
        <v>1</v>
      </c>
      <c r="D734" s="1">
        <v>2007</v>
      </c>
      <c r="E734" s="83">
        <v>0.13300000000000001</v>
      </c>
    </row>
    <row r="735" spans="1:5" x14ac:dyDescent="0.2">
      <c r="A735" s="20">
        <v>39086</v>
      </c>
      <c r="B735" s="1">
        <v>4</v>
      </c>
      <c r="C735" s="1">
        <v>1</v>
      </c>
      <c r="D735" s="1">
        <v>2007</v>
      </c>
      <c r="E735" s="83">
        <v>0.42299999999999999</v>
      </c>
    </row>
    <row r="736" spans="1:5" x14ac:dyDescent="0.2">
      <c r="A736" s="20">
        <v>39087</v>
      </c>
      <c r="B736" s="1">
        <v>5</v>
      </c>
      <c r="C736" s="1">
        <v>1</v>
      </c>
      <c r="D736" s="1">
        <v>2007</v>
      </c>
      <c r="E736" s="83">
        <v>0.54200000000000004</v>
      </c>
    </row>
    <row r="737" spans="1:5" x14ac:dyDescent="0.2">
      <c r="A737" s="20">
        <v>39088</v>
      </c>
      <c r="B737" s="1">
        <v>6</v>
      </c>
      <c r="C737" s="1">
        <v>1</v>
      </c>
      <c r="D737" s="1">
        <v>2007</v>
      </c>
      <c r="E737" s="83">
        <v>0.13200000000000001</v>
      </c>
    </row>
    <row r="738" spans="1:5" x14ac:dyDescent="0.2">
      <c r="A738" s="20">
        <v>39089</v>
      </c>
      <c r="B738" s="1">
        <v>7</v>
      </c>
      <c r="C738" s="1">
        <v>1</v>
      </c>
      <c r="D738" s="1">
        <v>2007</v>
      </c>
      <c r="E738" s="83">
        <v>8.6999999999999994E-2</v>
      </c>
    </row>
    <row r="739" spans="1:5" x14ac:dyDescent="0.2">
      <c r="A739" s="20">
        <v>39090</v>
      </c>
      <c r="B739" s="1">
        <v>8</v>
      </c>
      <c r="C739" s="1">
        <v>1</v>
      </c>
      <c r="D739" s="1">
        <v>2007</v>
      </c>
      <c r="E739" s="83">
        <v>7.0999999999999994E-2</v>
      </c>
    </row>
    <row r="740" spans="1:5" x14ac:dyDescent="0.2">
      <c r="A740" s="20">
        <v>39091</v>
      </c>
      <c r="B740" s="1">
        <v>9</v>
      </c>
      <c r="C740" s="1">
        <v>1</v>
      </c>
      <c r="D740" s="1">
        <v>2007</v>
      </c>
      <c r="E740" s="83">
        <v>4.9000000000000002E-2</v>
      </c>
    </row>
    <row r="741" spans="1:5" x14ac:dyDescent="0.2">
      <c r="A741" s="20">
        <v>39092</v>
      </c>
      <c r="B741" s="1">
        <v>10</v>
      </c>
      <c r="C741" s="1">
        <v>1</v>
      </c>
      <c r="D741" s="1">
        <v>2007</v>
      </c>
      <c r="E741" s="83">
        <v>3.5999999999999997E-2</v>
      </c>
    </row>
    <row r="742" spans="1:5" x14ac:dyDescent="0.2">
      <c r="A742" s="20">
        <v>39093</v>
      </c>
      <c r="B742" s="1">
        <v>11</v>
      </c>
      <c r="C742" s="1">
        <v>1</v>
      </c>
      <c r="D742" s="1">
        <v>2007</v>
      </c>
      <c r="E742" s="83">
        <v>2.9000000000000001E-2</v>
      </c>
    </row>
    <row r="743" spans="1:5" x14ac:dyDescent="0.2">
      <c r="A743" s="20">
        <v>39094</v>
      </c>
      <c r="B743" s="1">
        <v>12</v>
      </c>
      <c r="C743" s="1">
        <v>1</v>
      </c>
      <c r="D743" s="1">
        <v>2007</v>
      </c>
      <c r="E743" s="83">
        <v>2.3E-2</v>
      </c>
    </row>
    <row r="744" spans="1:5" x14ac:dyDescent="0.2">
      <c r="A744" s="20">
        <v>39095</v>
      </c>
      <c r="B744" s="1">
        <v>13</v>
      </c>
      <c r="C744" s="1">
        <v>1</v>
      </c>
      <c r="D744" s="1">
        <v>2007</v>
      </c>
      <c r="E744" s="83">
        <v>1.9E-2</v>
      </c>
    </row>
    <row r="745" spans="1:5" x14ac:dyDescent="0.2">
      <c r="A745" s="20">
        <v>39096</v>
      </c>
      <c r="B745" s="1">
        <v>14</v>
      </c>
      <c r="C745" s="1">
        <v>1</v>
      </c>
      <c r="D745" s="1">
        <v>2007</v>
      </c>
      <c r="E745" s="83">
        <v>0.01</v>
      </c>
    </row>
    <row r="746" spans="1:5" x14ac:dyDescent="0.2">
      <c r="A746" s="20">
        <v>39097</v>
      </c>
      <c r="B746" s="1">
        <v>15</v>
      </c>
      <c r="C746" s="1">
        <v>1</v>
      </c>
      <c r="D746" s="1">
        <v>2007</v>
      </c>
      <c r="E746" s="83">
        <v>0</v>
      </c>
    </row>
    <row r="747" spans="1:5" x14ac:dyDescent="0.2">
      <c r="A747" s="20">
        <v>39098</v>
      </c>
      <c r="B747" s="1">
        <v>16</v>
      </c>
      <c r="C747" s="1">
        <v>1</v>
      </c>
      <c r="D747" s="1">
        <v>2007</v>
      </c>
      <c r="E747" s="83">
        <v>0</v>
      </c>
    </row>
    <row r="748" spans="1:5" x14ac:dyDescent="0.2">
      <c r="A748" s="20">
        <v>39099</v>
      </c>
      <c r="B748" s="1">
        <v>17</v>
      </c>
      <c r="C748" s="1">
        <v>1</v>
      </c>
      <c r="D748" s="1">
        <v>2007</v>
      </c>
      <c r="E748" s="83">
        <v>0</v>
      </c>
    </row>
    <row r="749" spans="1:5" x14ac:dyDescent="0.2">
      <c r="A749" s="20">
        <v>39100</v>
      </c>
      <c r="B749" s="1">
        <v>18</v>
      </c>
      <c r="C749" s="1">
        <v>1</v>
      </c>
      <c r="D749" s="1">
        <v>2007</v>
      </c>
      <c r="E749" s="83">
        <v>0</v>
      </c>
    </row>
    <row r="750" spans="1:5" x14ac:dyDescent="0.2">
      <c r="A750" s="20">
        <v>39101</v>
      </c>
      <c r="B750" s="1">
        <v>19</v>
      </c>
      <c r="C750" s="1">
        <v>1</v>
      </c>
      <c r="D750" s="1">
        <v>2007</v>
      </c>
      <c r="E750" s="83">
        <v>0</v>
      </c>
    </row>
    <row r="751" spans="1:5" x14ac:dyDescent="0.2">
      <c r="A751" s="20">
        <v>39102</v>
      </c>
      <c r="B751" s="1">
        <v>20</v>
      </c>
      <c r="C751" s="1">
        <v>1</v>
      </c>
      <c r="D751" s="1">
        <v>2007</v>
      </c>
      <c r="E751" s="83">
        <v>5.7000000000000002E-2</v>
      </c>
    </row>
    <row r="752" spans="1:5" x14ac:dyDescent="0.2">
      <c r="A752" s="20">
        <v>39103</v>
      </c>
      <c r="B752" s="1">
        <v>21</v>
      </c>
      <c r="C752" s="1">
        <v>1</v>
      </c>
      <c r="D752" s="1">
        <v>2007</v>
      </c>
      <c r="E752" s="83">
        <v>0.128</v>
      </c>
    </row>
    <row r="753" spans="1:5" x14ac:dyDescent="0.2">
      <c r="A753" s="20">
        <v>39104</v>
      </c>
      <c r="B753" s="1">
        <v>22</v>
      </c>
      <c r="C753" s="1">
        <v>1</v>
      </c>
      <c r="D753" s="1">
        <v>2007</v>
      </c>
      <c r="E753" s="83">
        <v>0.14000000000000001</v>
      </c>
    </row>
    <row r="754" spans="1:5" x14ac:dyDescent="0.2">
      <c r="A754" s="20">
        <v>39105</v>
      </c>
      <c r="B754" s="1">
        <v>23</v>
      </c>
      <c r="C754" s="1">
        <v>1</v>
      </c>
      <c r="D754" s="1">
        <v>2007</v>
      </c>
      <c r="E754" s="83">
        <v>5.2999999999999999E-2</v>
      </c>
    </row>
    <row r="755" spans="1:5" x14ac:dyDescent="0.2">
      <c r="A755" s="20">
        <v>39106</v>
      </c>
      <c r="B755" s="1">
        <v>24</v>
      </c>
      <c r="C755" s="1">
        <v>1</v>
      </c>
      <c r="D755" s="1">
        <v>2007</v>
      </c>
      <c r="E755" s="83">
        <v>0.155</v>
      </c>
    </row>
    <row r="756" spans="1:5" x14ac:dyDescent="0.2">
      <c r="A756" s="20">
        <v>39107</v>
      </c>
      <c r="B756" s="1">
        <v>25</v>
      </c>
      <c r="C756" s="1">
        <v>1</v>
      </c>
      <c r="D756" s="1">
        <v>2007</v>
      </c>
      <c r="E756" s="83">
        <v>0.17699999999999999</v>
      </c>
    </row>
    <row r="757" spans="1:5" x14ac:dyDescent="0.2">
      <c r="A757" s="20">
        <v>39108</v>
      </c>
      <c r="B757" s="1">
        <v>26</v>
      </c>
      <c r="C757" s="1">
        <v>1</v>
      </c>
      <c r="D757" s="1">
        <v>2007</v>
      </c>
      <c r="E757" s="83">
        <v>8.2000000000000003E-2</v>
      </c>
    </row>
    <row r="758" spans="1:5" x14ac:dyDescent="0.2">
      <c r="A758" s="20">
        <v>39109</v>
      </c>
      <c r="B758" s="1">
        <v>27</v>
      </c>
      <c r="C758" s="1">
        <v>1</v>
      </c>
      <c r="D758" s="1">
        <v>2007</v>
      </c>
      <c r="E758" s="83">
        <v>4.1000000000000002E-2</v>
      </c>
    </row>
    <row r="759" spans="1:5" x14ac:dyDescent="0.2">
      <c r="A759" s="20">
        <v>39110</v>
      </c>
      <c r="B759" s="1">
        <v>28</v>
      </c>
      <c r="C759" s="1">
        <v>1</v>
      </c>
      <c r="D759" s="1">
        <v>2007</v>
      </c>
      <c r="E759" s="83">
        <v>5.8999999999999997E-2</v>
      </c>
    </row>
    <row r="760" spans="1:5" x14ac:dyDescent="0.2">
      <c r="A760" s="20">
        <v>39111</v>
      </c>
      <c r="B760" s="1">
        <v>29</v>
      </c>
      <c r="C760" s="1">
        <v>1</v>
      </c>
      <c r="D760" s="1">
        <v>2007</v>
      </c>
      <c r="E760" s="83">
        <v>0.115</v>
      </c>
    </row>
    <row r="761" spans="1:5" x14ac:dyDescent="0.2">
      <c r="A761" s="20">
        <v>39112</v>
      </c>
      <c r="B761" s="1">
        <v>30</v>
      </c>
      <c r="C761" s="1">
        <v>1</v>
      </c>
      <c r="D761" s="1">
        <v>2007</v>
      </c>
      <c r="E761" s="83">
        <v>4.2999999999999997E-2</v>
      </c>
    </row>
    <row r="762" spans="1:5" x14ac:dyDescent="0.2">
      <c r="A762" s="20">
        <v>39113</v>
      </c>
      <c r="B762" s="1">
        <v>31</v>
      </c>
      <c r="C762" s="1">
        <v>1</v>
      </c>
      <c r="D762" s="1">
        <v>2007</v>
      </c>
      <c r="E762" s="83">
        <v>0.10299999999999999</v>
      </c>
    </row>
    <row r="763" spans="1:5" x14ac:dyDescent="0.2">
      <c r="A763" s="20">
        <v>39114</v>
      </c>
      <c r="B763" s="1">
        <v>1</v>
      </c>
      <c r="C763" s="1">
        <v>2</v>
      </c>
      <c r="D763" s="1">
        <v>2007</v>
      </c>
      <c r="E763" s="83">
        <v>8.4000000000000005E-2</v>
      </c>
    </row>
    <row r="764" spans="1:5" x14ac:dyDescent="0.2">
      <c r="A764" s="20">
        <v>39115</v>
      </c>
      <c r="B764" s="1">
        <v>2</v>
      </c>
      <c r="C764" s="1">
        <v>2</v>
      </c>
      <c r="D764" s="1">
        <v>2007</v>
      </c>
      <c r="E764" s="83">
        <v>2.9000000000000001E-2</v>
      </c>
    </row>
    <row r="765" spans="1:5" x14ac:dyDescent="0.2">
      <c r="A765" s="20">
        <v>39116</v>
      </c>
      <c r="B765" s="1">
        <v>3</v>
      </c>
      <c r="C765" s="1">
        <v>2</v>
      </c>
      <c r="D765" s="1">
        <v>2007</v>
      </c>
      <c r="E765" s="83">
        <v>6.6000000000000003E-2</v>
      </c>
    </row>
    <row r="766" spans="1:5" x14ac:dyDescent="0.2">
      <c r="A766" s="20">
        <v>39117</v>
      </c>
      <c r="B766" s="1">
        <v>4</v>
      </c>
      <c r="C766" s="1">
        <v>2</v>
      </c>
      <c r="D766" s="1">
        <v>2007</v>
      </c>
      <c r="E766" s="83">
        <v>7.6999999999999999E-2</v>
      </c>
    </row>
    <row r="767" spans="1:5" x14ac:dyDescent="0.2">
      <c r="A767" s="20">
        <v>39118</v>
      </c>
      <c r="B767" s="1">
        <v>5</v>
      </c>
      <c r="C767" s="1">
        <v>2</v>
      </c>
      <c r="D767" s="1">
        <v>2007</v>
      </c>
      <c r="E767" s="83">
        <v>3.5999999999999997E-2</v>
      </c>
    </row>
    <row r="768" spans="1:5" x14ac:dyDescent="0.2">
      <c r="A768" s="20">
        <v>39119</v>
      </c>
      <c r="B768" s="1">
        <v>6</v>
      </c>
      <c r="C768" s="1">
        <v>2</v>
      </c>
      <c r="D768" s="1">
        <v>2007</v>
      </c>
      <c r="E768" s="83">
        <v>0.11799999999999999</v>
      </c>
    </row>
    <row r="769" spans="1:5" x14ac:dyDescent="0.2">
      <c r="A769" s="20">
        <v>39120</v>
      </c>
      <c r="B769" s="1">
        <v>7</v>
      </c>
      <c r="C769" s="1">
        <v>2</v>
      </c>
      <c r="D769" s="1">
        <v>2007</v>
      </c>
      <c r="E769" s="83">
        <v>3.2000000000000001E-2</v>
      </c>
    </row>
    <row r="770" spans="1:5" x14ac:dyDescent="0.2">
      <c r="A770" s="20">
        <v>39121</v>
      </c>
      <c r="B770" s="1">
        <v>8</v>
      </c>
      <c r="C770" s="1">
        <v>2</v>
      </c>
      <c r="D770" s="1">
        <v>2007</v>
      </c>
      <c r="E770" s="83">
        <v>2.3E-2</v>
      </c>
    </row>
    <row r="771" spans="1:5" x14ac:dyDescent="0.2">
      <c r="A771" s="20">
        <v>39122</v>
      </c>
      <c r="B771" s="1">
        <v>9</v>
      </c>
      <c r="C771" s="1">
        <v>2</v>
      </c>
      <c r="D771" s="1">
        <v>2007</v>
      </c>
      <c r="E771" s="83">
        <v>0.11799999999999999</v>
      </c>
    </row>
    <row r="772" spans="1:5" x14ac:dyDescent="0.2">
      <c r="A772" s="20">
        <v>39123</v>
      </c>
      <c r="B772" s="1">
        <v>10</v>
      </c>
      <c r="C772" s="1">
        <v>2</v>
      </c>
      <c r="D772" s="1">
        <v>2007</v>
      </c>
      <c r="E772" s="83">
        <v>0.26600000000000001</v>
      </c>
    </row>
    <row r="773" spans="1:5" x14ac:dyDescent="0.2">
      <c r="A773" s="20">
        <v>39124</v>
      </c>
      <c r="B773" s="1">
        <v>11</v>
      </c>
      <c r="C773" s="1">
        <v>2</v>
      </c>
      <c r="D773" s="1">
        <v>2007</v>
      </c>
      <c r="E773" s="83">
        <v>0.433</v>
      </c>
    </row>
    <row r="774" spans="1:5" x14ac:dyDescent="0.2">
      <c r="A774" s="20">
        <v>39125</v>
      </c>
      <c r="B774" s="1">
        <v>12</v>
      </c>
      <c r="C774" s="1">
        <v>2</v>
      </c>
      <c r="D774" s="1">
        <v>2007</v>
      </c>
      <c r="E774" s="83">
        <v>0.255</v>
      </c>
    </row>
    <row r="775" spans="1:5" x14ac:dyDescent="0.2">
      <c r="A775" s="20">
        <v>39126</v>
      </c>
      <c r="B775" s="1">
        <v>13</v>
      </c>
      <c r="C775" s="1">
        <v>2</v>
      </c>
      <c r="D775" s="1">
        <v>2007</v>
      </c>
      <c r="E775" s="83">
        <v>0.161</v>
      </c>
    </row>
    <row r="776" spans="1:5" x14ac:dyDescent="0.2">
      <c r="A776" s="20">
        <v>39127</v>
      </c>
      <c r="B776" s="1">
        <v>14</v>
      </c>
      <c r="C776" s="1">
        <v>2</v>
      </c>
      <c r="D776" s="1">
        <v>2007</v>
      </c>
      <c r="E776" s="83">
        <v>8.4000000000000005E-2</v>
      </c>
    </row>
    <row r="777" spans="1:5" x14ac:dyDescent="0.2">
      <c r="A777" s="20">
        <v>39128</v>
      </c>
      <c r="B777" s="1">
        <v>15</v>
      </c>
      <c r="C777" s="1">
        <v>2</v>
      </c>
      <c r="D777" s="1">
        <v>2007</v>
      </c>
      <c r="E777" s="83">
        <v>6.3E-2</v>
      </c>
    </row>
    <row r="778" spans="1:5" x14ac:dyDescent="0.2">
      <c r="A778" s="20">
        <v>39129</v>
      </c>
      <c r="B778" s="1">
        <v>16</v>
      </c>
      <c r="C778" s="1">
        <v>2</v>
      </c>
      <c r="D778" s="1">
        <v>2007</v>
      </c>
      <c r="E778" s="83">
        <v>2.8000000000000001E-2</v>
      </c>
    </row>
    <row r="779" spans="1:5" x14ac:dyDescent="0.2">
      <c r="A779" s="20">
        <v>39130</v>
      </c>
      <c r="B779" s="1">
        <v>17</v>
      </c>
      <c r="C779" s="1">
        <v>2</v>
      </c>
      <c r="D779" s="1">
        <v>2007</v>
      </c>
      <c r="E779" s="83">
        <v>3.0000000000000001E-3</v>
      </c>
    </row>
    <row r="780" spans="1:5" x14ac:dyDescent="0.2">
      <c r="A780" s="20">
        <v>39131</v>
      </c>
      <c r="B780" s="1">
        <v>18</v>
      </c>
      <c r="C780" s="1">
        <v>2</v>
      </c>
      <c r="D780" s="1">
        <v>2007</v>
      </c>
      <c r="E780" s="83">
        <v>0.17599999999999999</v>
      </c>
    </row>
    <row r="781" spans="1:5" x14ac:dyDescent="0.2">
      <c r="A781" s="20">
        <v>39132</v>
      </c>
      <c r="B781" s="1">
        <v>19</v>
      </c>
      <c r="C781" s="1">
        <v>2</v>
      </c>
      <c r="D781" s="1">
        <v>2007</v>
      </c>
      <c r="E781" s="83">
        <v>0.123</v>
      </c>
    </row>
    <row r="782" spans="1:5" x14ac:dyDescent="0.2">
      <c r="A782" s="20">
        <v>39133</v>
      </c>
      <c r="B782" s="1">
        <v>20</v>
      </c>
      <c r="C782" s="1">
        <v>2</v>
      </c>
      <c r="D782" s="1">
        <v>2007</v>
      </c>
      <c r="E782" s="83">
        <v>9.5000000000000001E-2</v>
      </c>
    </row>
    <row r="783" spans="1:5" x14ac:dyDescent="0.2">
      <c r="A783" s="20">
        <v>39134</v>
      </c>
      <c r="B783" s="1">
        <v>21</v>
      </c>
      <c r="C783" s="1">
        <v>2</v>
      </c>
      <c r="D783" s="1">
        <v>2007</v>
      </c>
      <c r="E783" s="83">
        <v>4.5999999999999999E-2</v>
      </c>
    </row>
    <row r="784" spans="1:5" x14ac:dyDescent="0.2">
      <c r="A784" s="20">
        <v>39135</v>
      </c>
      <c r="B784" s="1">
        <v>22</v>
      </c>
      <c r="C784" s="1">
        <v>2</v>
      </c>
      <c r="D784" s="1">
        <v>2007</v>
      </c>
      <c r="E784" s="83">
        <v>1.0999999999999999E-2</v>
      </c>
    </row>
    <row r="785" spans="1:5" x14ac:dyDescent="0.2">
      <c r="A785" s="20">
        <v>39136</v>
      </c>
      <c r="B785" s="1">
        <v>23</v>
      </c>
      <c r="C785" s="1">
        <v>2</v>
      </c>
      <c r="D785" s="1">
        <v>2007</v>
      </c>
      <c r="E785" s="83">
        <v>0.27500000000000002</v>
      </c>
    </row>
    <row r="786" spans="1:5" x14ac:dyDescent="0.2">
      <c r="A786" s="20">
        <v>39137</v>
      </c>
      <c r="B786" s="1">
        <v>24</v>
      </c>
      <c r="C786" s="1">
        <v>2</v>
      </c>
      <c r="D786" s="1">
        <v>2007</v>
      </c>
      <c r="E786" s="83">
        <v>0.29099999999999998</v>
      </c>
    </row>
    <row r="787" spans="1:5" x14ac:dyDescent="0.2">
      <c r="A787" s="20">
        <v>39138</v>
      </c>
      <c r="B787" s="1">
        <v>25</v>
      </c>
      <c r="C787" s="1">
        <v>2</v>
      </c>
      <c r="D787" s="1">
        <v>2007</v>
      </c>
      <c r="E787" s="83">
        <v>0.82899999999999996</v>
      </c>
    </row>
    <row r="788" spans="1:5" x14ac:dyDescent="0.2">
      <c r="A788" s="20">
        <v>39139</v>
      </c>
      <c r="B788" s="1">
        <v>26</v>
      </c>
      <c r="C788" s="1">
        <v>2</v>
      </c>
      <c r="D788" s="1">
        <v>2007</v>
      </c>
      <c r="E788" s="83">
        <v>0.249</v>
      </c>
    </row>
    <row r="789" spans="1:5" x14ac:dyDescent="0.2">
      <c r="A789" s="20">
        <v>39140</v>
      </c>
      <c r="B789" s="1">
        <v>27</v>
      </c>
      <c r="C789" s="1">
        <v>2</v>
      </c>
      <c r="D789" s="1">
        <v>2007</v>
      </c>
      <c r="E789" s="83">
        <v>0</v>
      </c>
    </row>
    <row r="790" spans="1:5" x14ac:dyDescent="0.2">
      <c r="A790" s="20">
        <v>39141</v>
      </c>
      <c r="B790" s="1">
        <v>28</v>
      </c>
      <c r="C790" s="1">
        <v>2</v>
      </c>
      <c r="D790" s="1">
        <v>2007</v>
      </c>
      <c r="E790" s="83">
        <v>0</v>
      </c>
    </row>
    <row r="791" spans="1:5" x14ac:dyDescent="0.2">
      <c r="A791" s="20">
        <v>39142</v>
      </c>
      <c r="B791" s="1">
        <v>1</v>
      </c>
      <c r="C791" s="1">
        <v>3</v>
      </c>
      <c r="D791" s="1">
        <v>2007</v>
      </c>
      <c r="E791" s="83">
        <v>7.52</v>
      </c>
    </row>
    <row r="792" spans="1:5" x14ac:dyDescent="0.2">
      <c r="A792" s="20">
        <v>39143</v>
      </c>
      <c r="B792" s="1">
        <v>2</v>
      </c>
      <c r="C792" s="1">
        <v>3</v>
      </c>
      <c r="D792" s="1">
        <v>2007</v>
      </c>
      <c r="E792" s="83">
        <v>2.1120000000000001</v>
      </c>
    </row>
    <row r="793" spans="1:5" x14ac:dyDescent="0.2">
      <c r="A793" s="20">
        <v>39144</v>
      </c>
      <c r="B793" s="1">
        <v>3</v>
      </c>
      <c r="C793" s="1">
        <v>3</v>
      </c>
      <c r="D793" s="1">
        <v>2007</v>
      </c>
      <c r="E793" s="83">
        <v>1.1200000000000001</v>
      </c>
    </row>
    <row r="794" spans="1:5" x14ac:dyDescent="0.2">
      <c r="A794" s="20">
        <v>39145</v>
      </c>
      <c r="B794" s="1">
        <v>4</v>
      </c>
      <c r="C794" s="1">
        <v>3</v>
      </c>
      <c r="D794" s="1">
        <v>2007</v>
      </c>
      <c r="E794" s="83">
        <v>0.69</v>
      </c>
    </row>
    <row r="795" spans="1:5" x14ac:dyDescent="0.2">
      <c r="A795" s="20">
        <v>39146</v>
      </c>
      <c r="B795" s="1">
        <v>5</v>
      </c>
      <c r="C795" s="1">
        <v>3</v>
      </c>
      <c r="D795" s="1">
        <v>2007</v>
      </c>
      <c r="E795" s="83">
        <v>0.48899999999999999</v>
      </c>
    </row>
    <row r="796" spans="1:5" x14ac:dyDescent="0.2">
      <c r="A796" s="20">
        <v>39147</v>
      </c>
      <c r="B796" s="1">
        <v>6</v>
      </c>
      <c r="C796" s="1">
        <v>3</v>
      </c>
      <c r="D796" s="1">
        <v>2007</v>
      </c>
      <c r="E796" s="83">
        <v>0.40600000000000003</v>
      </c>
    </row>
    <row r="797" spans="1:5" x14ac:dyDescent="0.2">
      <c r="A797" s="20">
        <v>39148</v>
      </c>
      <c r="B797" s="1">
        <v>7</v>
      </c>
      <c r="C797" s="1">
        <v>3</v>
      </c>
      <c r="D797" s="1">
        <v>2007</v>
      </c>
      <c r="E797" s="83">
        <v>0.42599999999999999</v>
      </c>
    </row>
    <row r="798" spans="1:5" x14ac:dyDescent="0.2">
      <c r="A798" s="20">
        <v>39149</v>
      </c>
      <c r="B798" s="1">
        <v>8</v>
      </c>
      <c r="C798" s="1">
        <v>3</v>
      </c>
      <c r="D798" s="1">
        <v>2007</v>
      </c>
      <c r="E798" s="83">
        <v>0.70499999999999996</v>
      </c>
    </row>
    <row r="799" spans="1:5" x14ac:dyDescent="0.2">
      <c r="A799" s="20">
        <v>39150</v>
      </c>
      <c r="B799" s="1">
        <v>9</v>
      </c>
      <c r="C799" s="1">
        <v>3</v>
      </c>
      <c r="D799" s="1">
        <v>2007</v>
      </c>
      <c r="E799" s="83">
        <v>0.437</v>
      </c>
    </row>
    <row r="800" spans="1:5" x14ac:dyDescent="0.2">
      <c r="A800" s="20">
        <v>39151</v>
      </c>
      <c r="B800" s="1">
        <v>10</v>
      </c>
      <c r="C800" s="1">
        <v>3</v>
      </c>
      <c r="D800" s="1">
        <v>2007</v>
      </c>
      <c r="E800" s="83">
        <v>0.42499999999999999</v>
      </c>
    </row>
    <row r="801" spans="1:5" x14ac:dyDescent="0.2">
      <c r="A801" s="20">
        <v>39152</v>
      </c>
      <c r="B801" s="1">
        <v>11</v>
      </c>
      <c r="C801" s="1">
        <v>3</v>
      </c>
      <c r="D801" s="1">
        <v>2007</v>
      </c>
      <c r="E801" s="83">
        <v>0.42</v>
      </c>
    </row>
    <row r="802" spans="1:5" x14ac:dyDescent="0.2">
      <c r="A802" s="20">
        <v>39153</v>
      </c>
      <c r="B802" s="1">
        <v>12</v>
      </c>
      <c r="C802" s="1">
        <v>3</v>
      </c>
      <c r="D802" s="1">
        <v>2007</v>
      </c>
      <c r="E802" s="83">
        <v>0.36</v>
      </c>
    </row>
    <row r="803" spans="1:5" x14ac:dyDescent="0.2">
      <c r="A803" s="20">
        <v>39154</v>
      </c>
      <c r="B803" s="1">
        <v>13</v>
      </c>
      <c r="C803" s="1">
        <v>3</v>
      </c>
      <c r="D803" s="1">
        <v>2007</v>
      </c>
      <c r="E803" s="83">
        <v>0.32700000000000001</v>
      </c>
    </row>
    <row r="804" spans="1:5" x14ac:dyDescent="0.2">
      <c r="A804" s="20">
        <v>39155</v>
      </c>
      <c r="B804" s="1">
        <v>14</v>
      </c>
      <c r="C804" s="1">
        <v>3</v>
      </c>
      <c r="D804" s="1">
        <v>2007</v>
      </c>
      <c r="E804" s="83">
        <v>0.216</v>
      </c>
    </row>
    <row r="805" spans="1:5" x14ac:dyDescent="0.2">
      <c r="A805" s="20">
        <v>39156</v>
      </c>
      <c r="B805" s="1">
        <v>15</v>
      </c>
      <c r="C805" s="1">
        <v>3</v>
      </c>
      <c r="D805" s="1">
        <v>2007</v>
      </c>
      <c r="E805" s="83">
        <v>0.185</v>
      </c>
    </row>
    <row r="806" spans="1:5" x14ac:dyDescent="0.2">
      <c r="A806" s="20">
        <v>39157</v>
      </c>
      <c r="B806" s="1">
        <v>16</v>
      </c>
      <c r="C806" s="1">
        <v>3</v>
      </c>
      <c r="D806" s="1">
        <v>2007</v>
      </c>
      <c r="E806" s="83">
        <v>0.216</v>
      </c>
    </row>
    <row r="807" spans="1:5" x14ac:dyDescent="0.2">
      <c r="A807" s="20">
        <v>39158</v>
      </c>
      <c r="B807" s="1">
        <v>17</v>
      </c>
      <c r="C807" s="1">
        <v>3</v>
      </c>
      <c r="D807" s="1">
        <v>2007</v>
      </c>
      <c r="E807" s="83">
        <v>0.19</v>
      </c>
    </row>
    <row r="808" spans="1:5" x14ac:dyDescent="0.2">
      <c r="A808" s="20">
        <v>39159</v>
      </c>
      <c r="B808" s="1">
        <v>18</v>
      </c>
      <c r="C808" s="1">
        <v>3</v>
      </c>
      <c r="D808" s="1">
        <v>2007</v>
      </c>
      <c r="E808" s="83">
        <v>0.14099999999999999</v>
      </c>
    </row>
    <row r="809" spans="1:5" x14ac:dyDescent="0.2">
      <c r="A809" s="20">
        <v>39160</v>
      </c>
      <c r="B809" s="1">
        <v>19</v>
      </c>
      <c r="C809" s="1">
        <v>3</v>
      </c>
      <c r="D809" s="1">
        <v>2007</v>
      </c>
      <c r="E809" s="83">
        <v>0.13600000000000001</v>
      </c>
    </row>
    <row r="810" spans="1:5" x14ac:dyDescent="0.2">
      <c r="A810" s="20">
        <v>39161</v>
      </c>
      <c r="B810" s="1">
        <v>20</v>
      </c>
      <c r="C810" s="1">
        <v>3</v>
      </c>
      <c r="D810" s="1">
        <v>2007</v>
      </c>
      <c r="E810" s="83">
        <v>1.423</v>
      </c>
    </row>
    <row r="811" spans="1:5" x14ac:dyDescent="0.2">
      <c r="A811" s="20">
        <v>39162</v>
      </c>
      <c r="B811" s="1">
        <v>21</v>
      </c>
      <c r="C811" s="1">
        <v>3</v>
      </c>
      <c r="D811" s="1">
        <v>2007</v>
      </c>
      <c r="E811" s="83">
        <v>2.367</v>
      </c>
    </row>
    <row r="812" spans="1:5" x14ac:dyDescent="0.2">
      <c r="A812" s="20">
        <v>39163</v>
      </c>
      <c r="B812" s="1">
        <v>22</v>
      </c>
      <c r="C812" s="1">
        <v>3</v>
      </c>
      <c r="D812" s="1">
        <v>2007</v>
      </c>
      <c r="E812" s="83">
        <v>1.2410000000000001</v>
      </c>
    </row>
    <row r="813" spans="1:5" x14ac:dyDescent="0.2">
      <c r="A813" s="20">
        <v>39164</v>
      </c>
      <c r="B813" s="1">
        <v>23</v>
      </c>
      <c r="C813" s="1">
        <v>3</v>
      </c>
      <c r="D813" s="1">
        <v>2007</v>
      </c>
      <c r="E813" s="83">
        <v>1.268</v>
      </c>
    </row>
    <row r="814" spans="1:5" x14ac:dyDescent="0.2">
      <c r="A814" s="20">
        <v>39165</v>
      </c>
      <c r="B814" s="1">
        <v>24</v>
      </c>
      <c r="C814" s="1">
        <v>3</v>
      </c>
      <c r="D814" s="1">
        <v>2007</v>
      </c>
      <c r="E814" s="83">
        <v>2.7879999999999998</v>
      </c>
    </row>
    <row r="815" spans="1:5" x14ac:dyDescent="0.2">
      <c r="A815" s="20">
        <v>39166</v>
      </c>
      <c r="B815" s="1">
        <v>25</v>
      </c>
      <c r="C815" s="1">
        <v>3</v>
      </c>
      <c r="D815" s="1">
        <v>2007</v>
      </c>
      <c r="E815" s="83">
        <v>3.173</v>
      </c>
    </row>
    <row r="816" spans="1:5" x14ac:dyDescent="0.2">
      <c r="A816" s="20">
        <v>39167</v>
      </c>
      <c r="B816" s="1">
        <v>26</v>
      </c>
      <c r="C816" s="1">
        <v>3</v>
      </c>
      <c r="D816" s="1">
        <v>2007</v>
      </c>
      <c r="E816" s="83">
        <v>3.22</v>
      </c>
    </row>
    <row r="817" spans="1:17" x14ac:dyDescent="0.2">
      <c r="A817" s="20">
        <v>39168</v>
      </c>
      <c r="B817" s="1">
        <v>27</v>
      </c>
      <c r="C817" s="1">
        <v>3</v>
      </c>
      <c r="D817" s="1">
        <v>2007</v>
      </c>
      <c r="E817" s="83">
        <v>3.8860000000000001</v>
      </c>
    </row>
    <row r="818" spans="1:17" x14ac:dyDescent="0.2">
      <c r="A818" s="20">
        <v>39169</v>
      </c>
      <c r="B818" s="1">
        <v>28</v>
      </c>
      <c r="C818" s="1">
        <v>3</v>
      </c>
      <c r="D818" s="1">
        <v>2007</v>
      </c>
      <c r="E818" s="83">
        <v>1.163</v>
      </c>
    </row>
    <row r="819" spans="1:17" x14ac:dyDescent="0.2">
      <c r="A819" s="20">
        <v>39170</v>
      </c>
      <c r="B819" s="1">
        <v>29</v>
      </c>
      <c r="C819" s="1">
        <v>3</v>
      </c>
      <c r="D819" s="1">
        <v>2007</v>
      </c>
      <c r="E819" s="83">
        <v>1.3160000000000001</v>
      </c>
    </row>
    <row r="820" spans="1:17" x14ac:dyDescent="0.2">
      <c r="A820" s="20">
        <v>39171</v>
      </c>
      <c r="B820" s="1">
        <v>30</v>
      </c>
      <c r="C820" s="1">
        <v>3</v>
      </c>
      <c r="D820" s="1">
        <v>2007</v>
      </c>
      <c r="E820" s="83">
        <v>1.08</v>
      </c>
    </row>
    <row r="821" spans="1:17" x14ac:dyDescent="0.2">
      <c r="A821" s="20">
        <v>39172</v>
      </c>
      <c r="B821" s="1">
        <v>31</v>
      </c>
      <c r="C821" s="1">
        <v>3</v>
      </c>
      <c r="D821" s="1">
        <v>2007</v>
      </c>
      <c r="E821" s="83">
        <v>0.73</v>
      </c>
    </row>
    <row r="822" spans="1:17" x14ac:dyDescent="0.2">
      <c r="A822" s="20">
        <v>39173</v>
      </c>
      <c r="B822" s="1">
        <v>1</v>
      </c>
      <c r="C822" s="1">
        <v>4</v>
      </c>
      <c r="D822" s="1">
        <v>2007</v>
      </c>
      <c r="E822" s="83">
        <v>0.59499999999999997</v>
      </c>
    </row>
    <row r="823" spans="1:17" x14ac:dyDescent="0.2">
      <c r="A823" s="20">
        <v>39174</v>
      </c>
      <c r="B823" s="1">
        <v>2</v>
      </c>
      <c r="C823" s="1">
        <v>4</v>
      </c>
      <c r="D823" s="1">
        <v>2007</v>
      </c>
      <c r="E823" s="83">
        <v>0.46400000000000002</v>
      </c>
    </row>
    <row r="824" spans="1:17" x14ac:dyDescent="0.2">
      <c r="A824" s="20">
        <v>39175</v>
      </c>
      <c r="B824" s="1">
        <v>3</v>
      </c>
      <c r="C824" s="1">
        <v>4</v>
      </c>
      <c r="D824" s="1">
        <v>2007</v>
      </c>
      <c r="E824" s="83">
        <v>0.44900000000000001</v>
      </c>
    </row>
    <row r="825" spans="1:17" x14ac:dyDescent="0.2">
      <c r="A825" s="20">
        <v>39176</v>
      </c>
      <c r="B825" s="1">
        <v>4</v>
      </c>
      <c r="C825" s="1">
        <v>4</v>
      </c>
      <c r="D825" s="1">
        <v>2007</v>
      </c>
      <c r="E825" s="83">
        <v>0.48399999999999999</v>
      </c>
    </row>
    <row r="826" spans="1:17" x14ac:dyDescent="0.2">
      <c r="A826" s="20">
        <v>39177</v>
      </c>
      <c r="B826" s="1">
        <v>5</v>
      </c>
      <c r="C826" s="1">
        <v>4</v>
      </c>
      <c r="D826" s="1">
        <v>2007</v>
      </c>
      <c r="E826" s="83">
        <v>0.73499999999999999</v>
      </c>
    </row>
    <row r="827" spans="1:17" x14ac:dyDescent="0.2">
      <c r="A827" s="20">
        <v>39178</v>
      </c>
      <c r="B827" s="1">
        <v>6</v>
      </c>
      <c r="C827" s="1">
        <v>4</v>
      </c>
      <c r="D827" s="1">
        <v>2007</v>
      </c>
      <c r="E827" s="83">
        <v>1.2769999999999999</v>
      </c>
    </row>
    <row r="828" spans="1:17" x14ac:dyDescent="0.2">
      <c r="A828" s="20">
        <v>39179</v>
      </c>
      <c r="B828" s="1">
        <v>7</v>
      </c>
      <c r="C828" s="1">
        <v>4</v>
      </c>
      <c r="D828" s="1">
        <v>2007</v>
      </c>
      <c r="E828" s="83">
        <v>4.3959999999999999</v>
      </c>
    </row>
    <row r="829" spans="1:17" x14ac:dyDescent="0.2">
      <c r="A829" s="20">
        <v>39180</v>
      </c>
      <c r="B829" s="1">
        <v>8</v>
      </c>
      <c r="C829" s="1">
        <v>4</v>
      </c>
      <c r="D829" s="1">
        <v>2007</v>
      </c>
      <c r="E829" s="83">
        <v>3.423</v>
      </c>
    </row>
    <row r="830" spans="1:17" s="17" customFormat="1" x14ac:dyDescent="0.2">
      <c r="A830" s="20">
        <v>39181</v>
      </c>
      <c r="B830" s="1">
        <v>9</v>
      </c>
      <c r="C830" s="1">
        <v>4</v>
      </c>
      <c r="D830" s="1">
        <v>2007</v>
      </c>
      <c r="E830" s="83">
        <v>2.4169999999999998</v>
      </c>
      <c r="F830"/>
      <c r="G830"/>
      <c r="H830"/>
      <c r="I830"/>
      <c r="J830"/>
      <c r="K830"/>
      <c r="L830"/>
      <c r="M830"/>
      <c r="N830"/>
      <c r="O830"/>
      <c r="P830"/>
      <c r="Q830"/>
    </row>
    <row r="831" spans="1:17" x14ac:dyDescent="0.2">
      <c r="A831" s="20">
        <v>39182</v>
      </c>
      <c r="B831" s="1">
        <v>10</v>
      </c>
      <c r="C831" s="1">
        <v>4</v>
      </c>
      <c r="D831" s="1">
        <v>2007</v>
      </c>
      <c r="E831" s="83">
        <v>4.0540000000000003</v>
      </c>
    </row>
    <row r="832" spans="1:17" x14ac:dyDescent="0.2">
      <c r="A832" s="20">
        <v>39183</v>
      </c>
      <c r="B832" s="1">
        <v>11</v>
      </c>
      <c r="C832" s="1">
        <v>4</v>
      </c>
      <c r="D832" s="1">
        <v>2007</v>
      </c>
      <c r="E832" s="83">
        <v>2.4319999999999999</v>
      </c>
    </row>
    <row r="833" spans="1:5" x14ac:dyDescent="0.2">
      <c r="A833" s="20">
        <v>39184</v>
      </c>
      <c r="B833" s="1">
        <v>12</v>
      </c>
      <c r="C833" s="1">
        <v>4</v>
      </c>
      <c r="D833" s="1">
        <v>2007</v>
      </c>
      <c r="E833" s="83">
        <v>2.23</v>
      </c>
    </row>
    <row r="834" spans="1:5" x14ac:dyDescent="0.2">
      <c r="A834" s="20">
        <v>39185</v>
      </c>
      <c r="B834" s="1">
        <v>13</v>
      </c>
      <c r="C834" s="1">
        <v>4</v>
      </c>
      <c r="D834" s="1">
        <v>2007</v>
      </c>
      <c r="E834" s="83">
        <v>1.9870000000000001</v>
      </c>
    </row>
    <row r="835" spans="1:5" x14ac:dyDescent="0.2">
      <c r="A835" s="20">
        <v>39186</v>
      </c>
      <c r="B835" s="1">
        <v>14</v>
      </c>
      <c r="C835" s="1">
        <v>4</v>
      </c>
      <c r="D835" s="1">
        <v>2007</v>
      </c>
      <c r="E835" s="83">
        <v>1.8080000000000001</v>
      </c>
    </row>
    <row r="836" spans="1:5" x14ac:dyDescent="0.2">
      <c r="A836" s="20">
        <v>39187</v>
      </c>
      <c r="B836" s="1">
        <v>15</v>
      </c>
      <c r="C836" s="1">
        <v>4</v>
      </c>
      <c r="D836" s="1">
        <v>2007</v>
      </c>
      <c r="E836" s="83">
        <v>1.9990000000000001</v>
      </c>
    </row>
    <row r="837" spans="1:5" x14ac:dyDescent="0.2">
      <c r="A837" s="20">
        <v>39188</v>
      </c>
      <c r="B837" s="1">
        <v>16</v>
      </c>
      <c r="C837" s="1">
        <v>4</v>
      </c>
      <c r="D837" s="1">
        <v>2007</v>
      </c>
      <c r="E837" s="83">
        <v>3.355</v>
      </c>
    </row>
    <row r="838" spans="1:5" x14ac:dyDescent="0.2">
      <c r="A838" s="20">
        <v>39189</v>
      </c>
      <c r="B838" s="1">
        <v>17</v>
      </c>
      <c r="C838" s="1">
        <v>4</v>
      </c>
      <c r="D838" s="1">
        <v>2007</v>
      </c>
      <c r="E838" s="83">
        <v>2.827</v>
      </c>
    </row>
    <row r="839" spans="1:5" x14ac:dyDescent="0.2">
      <c r="A839" s="20">
        <v>39190</v>
      </c>
      <c r="B839" s="1">
        <v>18</v>
      </c>
      <c r="C839" s="1">
        <v>4</v>
      </c>
      <c r="D839" s="1">
        <v>2007</v>
      </c>
      <c r="E839" s="83">
        <v>2.984</v>
      </c>
    </row>
    <row r="840" spans="1:5" x14ac:dyDescent="0.2">
      <c r="A840" s="20">
        <v>39191</v>
      </c>
      <c r="B840" s="1">
        <v>19</v>
      </c>
      <c r="C840" s="1">
        <v>4</v>
      </c>
      <c r="D840" s="1">
        <v>2007</v>
      </c>
      <c r="E840" s="83">
        <v>2.0129999999999999</v>
      </c>
    </row>
    <row r="841" spans="1:5" x14ac:dyDescent="0.2">
      <c r="A841" s="20">
        <v>39192</v>
      </c>
      <c r="B841" s="1">
        <v>20</v>
      </c>
      <c r="C841" s="1">
        <v>4</v>
      </c>
      <c r="D841" s="1">
        <v>2007</v>
      </c>
      <c r="E841" s="83">
        <v>2.5550000000000002</v>
      </c>
    </row>
    <row r="842" spans="1:5" x14ac:dyDescent="0.2">
      <c r="A842" s="20">
        <v>39193</v>
      </c>
      <c r="B842" s="1">
        <v>21</v>
      </c>
      <c r="C842" s="1">
        <v>4</v>
      </c>
      <c r="D842" s="1">
        <v>2007</v>
      </c>
      <c r="E842" s="83">
        <v>2.222</v>
      </c>
    </row>
    <row r="843" spans="1:5" x14ac:dyDescent="0.2">
      <c r="A843" s="20">
        <v>39194</v>
      </c>
      <c r="B843" s="1">
        <v>22</v>
      </c>
      <c r="C843" s="1">
        <v>4</v>
      </c>
      <c r="D843" s="1">
        <v>2007</v>
      </c>
      <c r="E843" s="83">
        <v>1.7609999999999999</v>
      </c>
    </row>
    <row r="844" spans="1:5" x14ac:dyDescent="0.2">
      <c r="A844" s="20">
        <v>39195</v>
      </c>
      <c r="B844" s="1">
        <v>23</v>
      </c>
      <c r="C844" s="1">
        <v>4</v>
      </c>
      <c r="D844" s="1">
        <v>2007</v>
      </c>
      <c r="E844" s="83">
        <v>2.125</v>
      </c>
    </row>
    <row r="845" spans="1:5" x14ac:dyDescent="0.2">
      <c r="A845" s="20">
        <v>39196</v>
      </c>
      <c r="B845" s="1">
        <v>24</v>
      </c>
      <c r="C845" s="1">
        <v>4</v>
      </c>
      <c r="D845" s="1">
        <v>2007</v>
      </c>
      <c r="E845" s="83">
        <v>2.3319999999999999</v>
      </c>
    </row>
    <row r="846" spans="1:5" x14ac:dyDescent="0.2">
      <c r="A846" s="20">
        <v>39197</v>
      </c>
      <c r="B846" s="1">
        <v>25</v>
      </c>
      <c r="C846" s="1">
        <v>4</v>
      </c>
      <c r="D846" s="1">
        <v>2007</v>
      </c>
      <c r="E846" s="83">
        <v>2.657</v>
      </c>
    </row>
    <row r="847" spans="1:5" x14ac:dyDescent="0.2">
      <c r="A847" s="20">
        <v>39198</v>
      </c>
      <c r="B847" s="1">
        <v>26</v>
      </c>
      <c r="C847" s="1">
        <v>4</v>
      </c>
      <c r="D847" s="1">
        <v>2007</v>
      </c>
      <c r="E847" s="83">
        <v>2.6779999999999999</v>
      </c>
    </row>
    <row r="848" spans="1:5" x14ac:dyDescent="0.2">
      <c r="A848" s="20">
        <v>39199</v>
      </c>
      <c r="B848" s="1">
        <v>27</v>
      </c>
      <c r="C848" s="1">
        <v>4</v>
      </c>
      <c r="D848" s="1">
        <v>2007</v>
      </c>
      <c r="E848" s="83">
        <v>1.946</v>
      </c>
    </row>
    <row r="849" spans="1:5" x14ac:dyDescent="0.2">
      <c r="A849" s="20">
        <v>39200</v>
      </c>
      <c r="B849" s="1">
        <v>28</v>
      </c>
      <c r="C849" s="1">
        <v>4</v>
      </c>
      <c r="D849" s="1">
        <v>2007</v>
      </c>
      <c r="E849" s="83">
        <v>2.2719999999999998</v>
      </c>
    </row>
    <row r="850" spans="1:5" x14ac:dyDescent="0.2">
      <c r="A850" s="20">
        <v>39201</v>
      </c>
      <c r="B850" s="1">
        <v>29</v>
      </c>
      <c r="C850" s="1">
        <v>4</v>
      </c>
      <c r="D850" s="1">
        <v>2007</v>
      </c>
      <c r="E850" s="83">
        <v>2.444</v>
      </c>
    </row>
    <row r="851" spans="1:5" x14ac:dyDescent="0.2">
      <c r="A851" s="20">
        <v>39202</v>
      </c>
      <c r="B851" s="1">
        <v>30</v>
      </c>
      <c r="C851" s="1">
        <v>4</v>
      </c>
      <c r="D851" s="1">
        <v>2007</v>
      </c>
      <c r="E851" s="83">
        <v>5.2839999999999998</v>
      </c>
    </row>
    <row r="852" spans="1:5" x14ac:dyDescent="0.2">
      <c r="A852" s="20">
        <v>39203</v>
      </c>
      <c r="B852" s="1">
        <v>1</v>
      </c>
      <c r="C852" s="1">
        <v>5</v>
      </c>
      <c r="D852" s="1">
        <v>2007</v>
      </c>
      <c r="E852" s="83">
        <v>5.1260000000000003</v>
      </c>
    </row>
    <row r="853" spans="1:5" x14ac:dyDescent="0.2">
      <c r="A853" s="20">
        <v>39204</v>
      </c>
      <c r="B853" s="1">
        <v>2</v>
      </c>
      <c r="C853" s="1">
        <v>5</v>
      </c>
      <c r="D853" s="1">
        <v>2007</v>
      </c>
      <c r="E853" s="83">
        <v>2.8170000000000002</v>
      </c>
    </row>
    <row r="854" spans="1:5" x14ac:dyDescent="0.2">
      <c r="A854" s="20">
        <v>39205</v>
      </c>
      <c r="B854" s="1">
        <v>3</v>
      </c>
      <c r="C854" s="1">
        <v>5</v>
      </c>
      <c r="D854" s="1">
        <v>2007</v>
      </c>
      <c r="E854" s="83">
        <v>2.0670000000000002</v>
      </c>
    </row>
    <row r="855" spans="1:5" x14ac:dyDescent="0.2">
      <c r="A855" s="20">
        <v>39206</v>
      </c>
      <c r="B855" s="1">
        <v>4</v>
      </c>
      <c r="C855" s="1">
        <v>5</v>
      </c>
      <c r="D855" s="1">
        <v>2007</v>
      </c>
      <c r="E855" s="83">
        <v>2.081</v>
      </c>
    </row>
    <row r="856" spans="1:5" x14ac:dyDescent="0.2">
      <c r="A856" s="20">
        <v>39207</v>
      </c>
      <c r="B856" s="1">
        <v>5</v>
      </c>
      <c r="C856" s="1">
        <v>5</v>
      </c>
      <c r="D856" s="1">
        <v>2007</v>
      </c>
      <c r="E856" s="83">
        <v>1.8959999999999999</v>
      </c>
    </row>
    <row r="857" spans="1:5" x14ac:dyDescent="0.2">
      <c r="A857" s="20">
        <v>39208</v>
      </c>
      <c r="B857" s="1">
        <v>6</v>
      </c>
      <c r="C857" s="1">
        <v>5</v>
      </c>
      <c r="D857" s="1">
        <v>2007</v>
      </c>
      <c r="E857" s="83">
        <v>1.679</v>
      </c>
    </row>
    <row r="858" spans="1:5" x14ac:dyDescent="0.2">
      <c r="A858" s="20">
        <v>39209</v>
      </c>
      <c r="B858" s="1">
        <v>7</v>
      </c>
      <c r="C858" s="1">
        <v>5</v>
      </c>
      <c r="D858" s="1">
        <v>2007</v>
      </c>
      <c r="E858" s="83">
        <v>1.319</v>
      </c>
    </row>
    <row r="859" spans="1:5" x14ac:dyDescent="0.2">
      <c r="A859" s="20">
        <v>39210</v>
      </c>
      <c r="B859" s="1">
        <v>8</v>
      </c>
      <c r="C859" s="1">
        <v>5</v>
      </c>
      <c r="D859" s="1">
        <v>2007</v>
      </c>
      <c r="E859" s="83">
        <v>0.91900000000000004</v>
      </c>
    </row>
    <row r="860" spans="1:5" x14ac:dyDescent="0.2">
      <c r="A860" s="20">
        <v>39211</v>
      </c>
      <c r="B860" s="1">
        <v>9</v>
      </c>
      <c r="C860" s="1">
        <v>5</v>
      </c>
      <c r="D860" s="1">
        <v>2007</v>
      </c>
      <c r="E860" s="83">
        <v>1.3540000000000001</v>
      </c>
    </row>
    <row r="861" spans="1:5" x14ac:dyDescent="0.2">
      <c r="A861" s="20">
        <v>39212</v>
      </c>
      <c r="B861" s="1">
        <v>10</v>
      </c>
      <c r="C861" s="1">
        <v>5</v>
      </c>
      <c r="D861" s="1">
        <v>2007</v>
      </c>
      <c r="E861" s="83">
        <v>2.0659999999999998</v>
      </c>
    </row>
    <row r="862" spans="1:5" x14ac:dyDescent="0.2">
      <c r="A862" s="20">
        <v>39213</v>
      </c>
      <c r="B862" s="1">
        <v>11</v>
      </c>
      <c r="C862" s="1">
        <v>5</v>
      </c>
      <c r="D862" s="1">
        <v>2007</v>
      </c>
      <c r="E862" s="83">
        <v>2.464</v>
      </c>
    </row>
    <row r="863" spans="1:5" x14ac:dyDescent="0.2">
      <c r="A863" s="20">
        <v>39214</v>
      </c>
      <c r="B863" s="1">
        <v>12</v>
      </c>
      <c r="C863" s="1">
        <v>5</v>
      </c>
      <c r="D863" s="1">
        <v>2007</v>
      </c>
      <c r="E863" s="83">
        <v>1.716</v>
      </c>
    </row>
    <row r="864" spans="1:5" x14ac:dyDescent="0.2">
      <c r="A864" s="20">
        <v>39215</v>
      </c>
      <c r="B864" s="1">
        <v>13</v>
      </c>
      <c r="C864" s="1">
        <v>5</v>
      </c>
      <c r="D864" s="1">
        <v>2007</v>
      </c>
      <c r="E864" s="83">
        <v>1.637</v>
      </c>
    </row>
    <row r="865" spans="1:5" x14ac:dyDescent="0.2">
      <c r="A865" s="20">
        <v>39216</v>
      </c>
      <c r="B865" s="1">
        <v>14</v>
      </c>
      <c r="C865" s="1">
        <v>5</v>
      </c>
      <c r="D865" s="1">
        <v>2007</v>
      </c>
      <c r="E865" s="83">
        <v>1.177</v>
      </c>
    </row>
    <row r="866" spans="1:5" x14ac:dyDescent="0.2">
      <c r="A866" s="20">
        <v>39217</v>
      </c>
      <c r="B866" s="1">
        <v>15</v>
      </c>
      <c r="C866" s="1">
        <v>5</v>
      </c>
      <c r="D866" s="1">
        <v>2007</v>
      </c>
      <c r="E866" s="83">
        <v>0.91200000000000003</v>
      </c>
    </row>
    <row r="867" spans="1:5" x14ac:dyDescent="0.2">
      <c r="A867" s="20">
        <v>39218</v>
      </c>
      <c r="B867" s="1">
        <v>16</v>
      </c>
      <c r="C867" s="1">
        <v>5</v>
      </c>
      <c r="D867" s="1">
        <v>2007</v>
      </c>
      <c r="E867" s="83">
        <v>0.97</v>
      </c>
    </row>
    <row r="868" spans="1:5" x14ac:dyDescent="0.2">
      <c r="A868" s="20">
        <v>39219</v>
      </c>
      <c r="B868" s="1">
        <v>17</v>
      </c>
      <c r="C868" s="1">
        <v>5</v>
      </c>
      <c r="D868" s="1">
        <v>2007</v>
      </c>
      <c r="E868" s="83">
        <v>1.2430000000000001</v>
      </c>
    </row>
    <row r="869" spans="1:5" x14ac:dyDescent="0.2">
      <c r="A869" s="20">
        <v>39220</v>
      </c>
      <c r="B869" s="1">
        <v>18</v>
      </c>
      <c r="C869" s="1">
        <v>5</v>
      </c>
      <c r="D869" s="1">
        <v>2007</v>
      </c>
      <c r="E869" s="83">
        <v>7.1749999999999998</v>
      </c>
    </row>
    <row r="870" spans="1:5" x14ac:dyDescent="0.2">
      <c r="A870" s="20">
        <v>39221</v>
      </c>
      <c r="B870" s="1">
        <v>19</v>
      </c>
      <c r="C870" s="1">
        <v>5</v>
      </c>
      <c r="D870" s="1">
        <v>2007</v>
      </c>
      <c r="E870" s="83">
        <v>10.715</v>
      </c>
    </row>
    <row r="871" spans="1:5" x14ac:dyDescent="0.2">
      <c r="A871" s="20">
        <v>39222</v>
      </c>
      <c r="B871" s="1">
        <v>20</v>
      </c>
      <c r="C871" s="1">
        <v>5</v>
      </c>
      <c r="D871" s="1">
        <v>2007</v>
      </c>
      <c r="E871" s="83">
        <v>10.039999999999999</v>
      </c>
    </row>
    <row r="872" spans="1:5" x14ac:dyDescent="0.2">
      <c r="A872" s="20">
        <v>39223</v>
      </c>
      <c r="B872" s="1">
        <v>21</v>
      </c>
      <c r="C872" s="1">
        <v>5</v>
      </c>
      <c r="D872" s="1">
        <v>2007</v>
      </c>
      <c r="E872" s="83">
        <v>9.2650000000000006</v>
      </c>
    </row>
    <row r="873" spans="1:5" x14ac:dyDescent="0.2">
      <c r="A873" s="20">
        <v>39224</v>
      </c>
      <c r="B873" s="1">
        <v>22</v>
      </c>
      <c r="C873" s="1">
        <v>5</v>
      </c>
      <c r="D873" s="1">
        <v>2007</v>
      </c>
      <c r="E873" s="83">
        <v>7.9909999999999997</v>
      </c>
    </row>
    <row r="874" spans="1:5" x14ac:dyDescent="0.2">
      <c r="A874" s="20">
        <v>39225</v>
      </c>
      <c r="B874" s="1">
        <v>23</v>
      </c>
      <c r="C874" s="1">
        <v>5</v>
      </c>
      <c r="D874" s="1">
        <v>2007</v>
      </c>
      <c r="E874" s="83">
        <v>10.805</v>
      </c>
    </row>
    <row r="875" spans="1:5" x14ac:dyDescent="0.2">
      <c r="A875" s="20">
        <v>39226</v>
      </c>
      <c r="B875" s="1">
        <v>24</v>
      </c>
      <c r="C875" s="1">
        <v>5</v>
      </c>
      <c r="D875" s="1">
        <v>2007</v>
      </c>
      <c r="E875" s="83">
        <v>16.478000000000002</v>
      </c>
    </row>
    <row r="876" spans="1:5" x14ac:dyDescent="0.2">
      <c r="A876" s="20">
        <v>39227</v>
      </c>
      <c r="B876" s="1">
        <v>25</v>
      </c>
      <c r="C876" s="1">
        <v>5</v>
      </c>
      <c r="D876" s="1">
        <v>2007</v>
      </c>
      <c r="E876" s="83">
        <v>9.3949999999999996</v>
      </c>
    </row>
    <row r="877" spans="1:5" x14ac:dyDescent="0.2">
      <c r="A877" s="20">
        <v>39228</v>
      </c>
      <c r="B877" s="1">
        <v>26</v>
      </c>
      <c r="C877" s="1">
        <v>5</v>
      </c>
      <c r="D877" s="1">
        <v>2007</v>
      </c>
      <c r="E877" s="83">
        <v>2.6240000000000001</v>
      </c>
    </row>
    <row r="878" spans="1:5" x14ac:dyDescent="0.2">
      <c r="A878" s="20">
        <v>39229</v>
      </c>
      <c r="B878" s="1">
        <v>27</v>
      </c>
      <c r="C878" s="1">
        <v>5</v>
      </c>
      <c r="D878" s="1">
        <v>2007</v>
      </c>
      <c r="E878" s="83">
        <v>1.1220000000000001</v>
      </c>
    </row>
    <row r="879" spans="1:5" x14ac:dyDescent="0.2">
      <c r="A879" s="20">
        <v>39230</v>
      </c>
      <c r="B879" s="1">
        <v>28</v>
      </c>
      <c r="C879" s="1">
        <v>5</v>
      </c>
      <c r="D879" s="1">
        <v>2007</v>
      </c>
      <c r="E879" s="83">
        <v>0.76300000000000001</v>
      </c>
    </row>
    <row r="880" spans="1:5" x14ac:dyDescent="0.2">
      <c r="A880" s="20">
        <v>39231</v>
      </c>
      <c r="B880" s="1">
        <v>29</v>
      </c>
      <c r="C880" s="1">
        <v>5</v>
      </c>
      <c r="D880" s="1">
        <v>2007</v>
      </c>
      <c r="E880" s="83">
        <v>1.6870000000000001</v>
      </c>
    </row>
    <row r="881" spans="1:5" x14ac:dyDescent="0.2">
      <c r="A881" s="20">
        <v>39232</v>
      </c>
      <c r="B881" s="1">
        <v>30</v>
      </c>
      <c r="C881" s="1">
        <v>5</v>
      </c>
      <c r="D881" s="1">
        <v>2007</v>
      </c>
      <c r="E881" s="83">
        <v>0.96399999999999997</v>
      </c>
    </row>
    <row r="882" spans="1:5" x14ac:dyDescent="0.2">
      <c r="A882" s="20">
        <v>39233</v>
      </c>
      <c r="B882" s="1">
        <v>31</v>
      </c>
      <c r="C882" s="1">
        <v>5</v>
      </c>
      <c r="D882" s="1">
        <v>2007</v>
      </c>
      <c r="E882" s="83">
        <v>1.254</v>
      </c>
    </row>
    <row r="883" spans="1:5" x14ac:dyDescent="0.2">
      <c r="A883" s="20">
        <v>39234</v>
      </c>
      <c r="B883" s="1">
        <v>1</v>
      </c>
      <c r="C883" s="1">
        <v>6</v>
      </c>
      <c r="D883" s="1">
        <v>2007</v>
      </c>
      <c r="E883" s="83">
        <v>1.17</v>
      </c>
    </row>
    <row r="884" spans="1:5" x14ac:dyDescent="0.2">
      <c r="A884" s="20">
        <v>39235</v>
      </c>
      <c r="B884" s="1">
        <v>2</v>
      </c>
      <c r="C884" s="1">
        <v>6</v>
      </c>
      <c r="D884" s="1">
        <v>2007</v>
      </c>
      <c r="E884" s="83">
        <v>0.95499999999999996</v>
      </c>
    </row>
    <row r="885" spans="1:5" x14ac:dyDescent="0.2">
      <c r="A885" s="20">
        <v>39236</v>
      </c>
      <c r="B885" s="1">
        <v>3</v>
      </c>
      <c r="C885" s="1">
        <v>6</v>
      </c>
      <c r="D885" s="1">
        <v>2007</v>
      </c>
      <c r="E885" s="83">
        <v>0.72799999999999998</v>
      </c>
    </row>
    <row r="886" spans="1:5" x14ac:dyDescent="0.2">
      <c r="A886" s="20">
        <v>39237</v>
      </c>
      <c r="B886" s="1">
        <v>4</v>
      </c>
      <c r="C886" s="1">
        <v>6</v>
      </c>
      <c r="D886" s="1">
        <v>2007</v>
      </c>
      <c r="E886" s="83">
        <v>0.51</v>
      </c>
    </row>
    <row r="887" spans="1:5" x14ac:dyDescent="0.2">
      <c r="A887" s="20">
        <v>39238</v>
      </c>
      <c r="B887" s="1">
        <v>5</v>
      </c>
      <c r="C887" s="1">
        <v>6</v>
      </c>
      <c r="D887" s="1">
        <v>2007</v>
      </c>
      <c r="E887" s="83">
        <v>0.39100000000000001</v>
      </c>
    </row>
    <row r="888" spans="1:5" x14ac:dyDescent="0.2">
      <c r="A888" s="20">
        <v>39239</v>
      </c>
      <c r="B888" s="1">
        <v>6</v>
      </c>
      <c r="C888" s="1">
        <v>6</v>
      </c>
      <c r="D888" s="1">
        <v>2007</v>
      </c>
      <c r="E888" s="83">
        <v>0.27500000000000002</v>
      </c>
    </row>
    <row r="889" spans="1:5" x14ac:dyDescent="0.2">
      <c r="A889" s="20">
        <v>39240</v>
      </c>
      <c r="B889" s="1">
        <v>7</v>
      </c>
      <c r="C889" s="1">
        <v>6</v>
      </c>
      <c r="D889" s="1">
        <v>2007</v>
      </c>
      <c r="E889" s="83">
        <v>0.31900000000000001</v>
      </c>
    </row>
    <row r="890" spans="1:5" x14ac:dyDescent="0.2">
      <c r="A890" s="20">
        <v>39241</v>
      </c>
      <c r="B890" s="1">
        <v>8</v>
      </c>
      <c r="C890" s="1">
        <v>6</v>
      </c>
      <c r="D890" s="1">
        <v>2007</v>
      </c>
      <c r="E890" s="83">
        <v>0.38200000000000001</v>
      </c>
    </row>
    <row r="891" spans="1:5" x14ac:dyDescent="0.2">
      <c r="A891" s="20">
        <v>39242</v>
      </c>
      <c r="B891" s="1">
        <v>9</v>
      </c>
      <c r="C891" s="1">
        <v>6</v>
      </c>
      <c r="D891" s="1">
        <v>2007</v>
      </c>
      <c r="E891" s="83">
        <v>0.54500000000000004</v>
      </c>
    </row>
    <row r="892" spans="1:5" x14ac:dyDescent="0.2">
      <c r="A892" s="20">
        <v>39243</v>
      </c>
      <c r="B892" s="1">
        <v>10</v>
      </c>
      <c r="C892" s="1">
        <v>6</v>
      </c>
      <c r="D892" s="1">
        <v>2007</v>
      </c>
      <c r="E892" s="83">
        <v>0.53500000000000003</v>
      </c>
    </row>
    <row r="893" spans="1:5" x14ac:dyDescent="0.2">
      <c r="A893" s="20">
        <v>39244</v>
      </c>
      <c r="B893" s="1">
        <v>11</v>
      </c>
      <c r="C893" s="1">
        <v>6</v>
      </c>
      <c r="D893" s="1">
        <v>2007</v>
      </c>
      <c r="E893" s="83">
        <v>0.51700000000000002</v>
      </c>
    </row>
    <row r="894" spans="1:5" x14ac:dyDescent="0.2">
      <c r="A894" s="20">
        <v>39245</v>
      </c>
      <c r="B894" s="1">
        <v>12</v>
      </c>
      <c r="C894" s="1">
        <v>6</v>
      </c>
      <c r="D894" s="1">
        <v>2007</v>
      </c>
      <c r="E894" s="83">
        <v>0.50900000000000001</v>
      </c>
    </row>
    <row r="895" spans="1:5" x14ac:dyDescent="0.2">
      <c r="A895" s="20">
        <v>39246</v>
      </c>
      <c r="B895" s="1">
        <v>13</v>
      </c>
      <c r="C895" s="1">
        <v>6</v>
      </c>
      <c r="D895" s="1">
        <v>2007</v>
      </c>
      <c r="E895" s="83">
        <v>0.504</v>
      </c>
    </row>
    <row r="896" spans="1:5" x14ac:dyDescent="0.2">
      <c r="A896" s="20">
        <v>39247</v>
      </c>
      <c r="B896" s="1">
        <v>14</v>
      </c>
      <c r="C896" s="1">
        <v>6</v>
      </c>
      <c r="D896" s="1">
        <v>2007</v>
      </c>
      <c r="E896" s="83">
        <v>0.438</v>
      </c>
    </row>
    <row r="897" spans="1:5" x14ac:dyDescent="0.2">
      <c r="A897" s="20">
        <v>39248</v>
      </c>
      <c r="B897" s="1">
        <v>15</v>
      </c>
      <c r="C897" s="1">
        <v>6</v>
      </c>
      <c r="D897" s="1">
        <v>2007</v>
      </c>
      <c r="E897" s="83">
        <v>0.44</v>
      </c>
    </row>
    <row r="898" spans="1:5" x14ac:dyDescent="0.2">
      <c r="A898" s="20">
        <v>39249</v>
      </c>
      <c r="B898" s="1">
        <v>16</v>
      </c>
      <c r="C898" s="1">
        <v>6</v>
      </c>
      <c r="D898" s="1">
        <v>2007</v>
      </c>
      <c r="E898" s="83">
        <v>0.45200000000000001</v>
      </c>
    </row>
    <row r="899" spans="1:5" x14ac:dyDescent="0.2">
      <c r="A899" s="20">
        <v>39250</v>
      </c>
      <c r="B899" s="1">
        <v>17</v>
      </c>
      <c r="C899" s="1">
        <v>6</v>
      </c>
      <c r="D899" s="1">
        <v>2007</v>
      </c>
      <c r="E899" s="83">
        <v>0.436</v>
      </c>
    </row>
    <row r="900" spans="1:5" x14ac:dyDescent="0.2">
      <c r="A900" s="20">
        <v>39251</v>
      </c>
      <c r="B900" s="1">
        <v>18</v>
      </c>
      <c r="C900" s="1">
        <v>6</v>
      </c>
      <c r="D900" s="1">
        <v>2007</v>
      </c>
      <c r="E900" s="83">
        <v>0.499</v>
      </c>
    </row>
    <row r="901" spans="1:5" x14ac:dyDescent="0.2">
      <c r="A901" s="20">
        <v>39252</v>
      </c>
      <c r="B901" s="1">
        <v>19</v>
      </c>
      <c r="C901" s="1">
        <v>6</v>
      </c>
      <c r="D901" s="1">
        <v>2007</v>
      </c>
      <c r="E901" s="83">
        <v>1.282</v>
      </c>
    </row>
    <row r="902" spans="1:5" x14ac:dyDescent="0.2">
      <c r="A902" s="20">
        <v>39253</v>
      </c>
      <c r="B902" s="1">
        <v>20</v>
      </c>
      <c r="C902" s="1">
        <v>6</v>
      </c>
      <c r="D902" s="1">
        <v>2007</v>
      </c>
      <c r="E902" s="83">
        <v>2.3290000000000002</v>
      </c>
    </row>
    <row r="903" spans="1:5" x14ac:dyDescent="0.2">
      <c r="A903" s="20">
        <v>39254</v>
      </c>
      <c r="B903" s="1">
        <v>21</v>
      </c>
      <c r="C903" s="1">
        <v>6</v>
      </c>
      <c r="D903" s="1">
        <v>2007</v>
      </c>
      <c r="E903" s="83">
        <v>5.5410000000000004</v>
      </c>
    </row>
    <row r="904" spans="1:5" x14ac:dyDescent="0.2">
      <c r="A904" s="20">
        <v>39255</v>
      </c>
      <c r="B904" s="1">
        <v>22</v>
      </c>
      <c r="C904" s="1">
        <v>6</v>
      </c>
      <c r="D904" s="1">
        <v>2007</v>
      </c>
      <c r="E904" s="83">
        <v>17.253</v>
      </c>
    </row>
    <row r="905" spans="1:5" x14ac:dyDescent="0.2">
      <c r="A905" s="20">
        <v>39256</v>
      </c>
      <c r="B905" s="1">
        <v>23</v>
      </c>
      <c r="C905" s="1">
        <v>6</v>
      </c>
      <c r="D905" s="1">
        <v>2007</v>
      </c>
      <c r="E905" s="83">
        <v>7.9279999999999999</v>
      </c>
    </row>
    <row r="906" spans="1:5" x14ac:dyDescent="0.2">
      <c r="A906" s="20">
        <v>39257</v>
      </c>
      <c r="B906" s="1">
        <v>24</v>
      </c>
      <c r="C906" s="1">
        <v>6</v>
      </c>
      <c r="D906" s="1">
        <v>2007</v>
      </c>
      <c r="E906" s="83">
        <v>3.9769999999999999</v>
      </c>
    </row>
    <row r="907" spans="1:5" x14ac:dyDescent="0.2">
      <c r="A907" s="20">
        <v>39258</v>
      </c>
      <c r="B907" s="1">
        <v>25</v>
      </c>
      <c r="C907" s="1">
        <v>6</v>
      </c>
      <c r="D907" s="1">
        <v>2007</v>
      </c>
      <c r="E907" s="83">
        <v>1.42</v>
      </c>
    </row>
    <row r="908" spans="1:5" x14ac:dyDescent="0.2">
      <c r="A908" s="20">
        <v>39259</v>
      </c>
      <c r="B908" s="1">
        <v>26</v>
      </c>
      <c r="C908" s="1">
        <v>6</v>
      </c>
      <c r="D908" s="1">
        <v>2007</v>
      </c>
      <c r="E908" s="83">
        <v>0.90900000000000003</v>
      </c>
    </row>
    <row r="909" spans="1:5" x14ac:dyDescent="0.2">
      <c r="A909" s="20">
        <v>39260</v>
      </c>
      <c r="B909" s="1">
        <v>27</v>
      </c>
      <c r="C909" s="1">
        <v>6</v>
      </c>
      <c r="D909" s="1">
        <v>2007</v>
      </c>
      <c r="E909" s="83">
        <v>36.299999999999997</v>
      </c>
    </row>
    <row r="910" spans="1:5" x14ac:dyDescent="0.2">
      <c r="A910" s="20">
        <v>39261</v>
      </c>
      <c r="B910" s="1">
        <v>28</v>
      </c>
      <c r="C910" s="1">
        <v>6</v>
      </c>
      <c r="D910" s="1">
        <v>2007</v>
      </c>
      <c r="E910" s="83">
        <v>36.299999999999997</v>
      </c>
    </row>
    <row r="911" spans="1:5" x14ac:dyDescent="0.2">
      <c r="A911" s="20">
        <v>39262</v>
      </c>
      <c r="B911" s="1">
        <v>29</v>
      </c>
      <c r="C911" s="1">
        <v>6</v>
      </c>
      <c r="D911" s="1">
        <v>2007</v>
      </c>
      <c r="E911" s="83">
        <v>36.299999999999997</v>
      </c>
    </row>
    <row r="912" spans="1:5" x14ac:dyDescent="0.2">
      <c r="A912" s="20">
        <v>39263</v>
      </c>
      <c r="B912" s="1">
        <v>30</v>
      </c>
      <c r="C912" s="1">
        <v>6</v>
      </c>
      <c r="D912" s="1">
        <v>2007</v>
      </c>
      <c r="E912" s="83">
        <v>22.24</v>
      </c>
    </row>
    <row r="913" spans="1:17" x14ac:dyDescent="0.2">
      <c r="A913" s="20">
        <v>39264</v>
      </c>
      <c r="B913" s="1">
        <v>1</v>
      </c>
      <c r="C913" s="1">
        <v>7</v>
      </c>
      <c r="D913" s="1">
        <v>2007</v>
      </c>
      <c r="E913" s="83">
        <v>21.904</v>
      </c>
    </row>
    <row r="914" spans="1:17" x14ac:dyDescent="0.2">
      <c r="A914" s="20">
        <v>39265</v>
      </c>
      <c r="B914" s="1">
        <v>2</v>
      </c>
      <c r="C914" s="1">
        <v>7</v>
      </c>
      <c r="D914" s="1">
        <v>2007</v>
      </c>
      <c r="E914" s="83">
        <v>21.577000000000002</v>
      </c>
    </row>
    <row r="915" spans="1:17" x14ac:dyDescent="0.2">
      <c r="A915" s="20">
        <v>39266</v>
      </c>
      <c r="B915" s="1">
        <v>3</v>
      </c>
      <c r="C915" s="1">
        <v>7</v>
      </c>
      <c r="D915" s="1">
        <v>2007</v>
      </c>
      <c r="E915" s="83">
        <v>15.821</v>
      </c>
    </row>
    <row r="916" spans="1:17" x14ac:dyDescent="0.2">
      <c r="A916" s="20">
        <v>39267</v>
      </c>
      <c r="B916" s="1">
        <v>4</v>
      </c>
      <c r="C916" s="1">
        <v>7</v>
      </c>
      <c r="D916" s="1">
        <v>2007</v>
      </c>
      <c r="E916" s="83">
        <v>10.589</v>
      </c>
    </row>
    <row r="917" spans="1:17" x14ac:dyDescent="0.2">
      <c r="A917" s="20">
        <v>39268</v>
      </c>
      <c r="B917" s="1">
        <v>5</v>
      </c>
      <c r="C917" s="1">
        <v>7</v>
      </c>
      <c r="D917" s="1">
        <v>2007</v>
      </c>
      <c r="E917" s="83">
        <v>6.4790000000000001</v>
      </c>
    </row>
    <row r="918" spans="1:17" x14ac:dyDescent="0.2">
      <c r="A918" s="20">
        <v>39269</v>
      </c>
      <c r="B918" s="1">
        <v>6</v>
      </c>
      <c r="C918" s="1">
        <v>7</v>
      </c>
      <c r="D918" s="1">
        <v>2007</v>
      </c>
      <c r="E918" s="83">
        <v>3.0720000000000001</v>
      </c>
    </row>
    <row r="919" spans="1:17" x14ac:dyDescent="0.2">
      <c r="A919" s="20">
        <v>39270</v>
      </c>
      <c r="B919" s="1">
        <v>7</v>
      </c>
      <c r="C919" s="1">
        <v>7</v>
      </c>
      <c r="D919" s="1">
        <v>2007</v>
      </c>
      <c r="E919" s="83">
        <v>16.940000000000001</v>
      </c>
    </row>
    <row r="920" spans="1:17" x14ac:dyDescent="0.2">
      <c r="A920" s="20">
        <v>39271</v>
      </c>
      <c r="B920" s="1">
        <v>8</v>
      </c>
      <c r="C920" s="1">
        <v>7</v>
      </c>
      <c r="D920" s="1">
        <v>2007</v>
      </c>
      <c r="E920" s="83">
        <v>22.431000000000001</v>
      </c>
    </row>
    <row r="921" spans="1:17" x14ac:dyDescent="0.2">
      <c r="A921" s="20">
        <v>39272</v>
      </c>
      <c r="B921" s="1">
        <v>9</v>
      </c>
      <c r="C921" s="1">
        <v>7</v>
      </c>
      <c r="D921" s="1">
        <v>2007</v>
      </c>
      <c r="E921" s="83">
        <v>26.776</v>
      </c>
    </row>
    <row r="922" spans="1:17" s="17" customFormat="1" x14ac:dyDescent="0.2">
      <c r="A922" s="20">
        <v>39273</v>
      </c>
      <c r="B922" s="1">
        <v>10</v>
      </c>
      <c r="C922" s="1">
        <v>7</v>
      </c>
      <c r="D922" s="1">
        <v>2007</v>
      </c>
      <c r="E922" s="83">
        <v>13.68</v>
      </c>
      <c r="F922"/>
      <c r="G922"/>
      <c r="H922"/>
      <c r="I922"/>
      <c r="J922"/>
      <c r="K922"/>
      <c r="L922"/>
      <c r="M922"/>
      <c r="N922"/>
      <c r="O922"/>
      <c r="P922"/>
      <c r="Q922"/>
    </row>
    <row r="923" spans="1:17" x14ac:dyDescent="0.2">
      <c r="A923" s="20">
        <v>39274</v>
      </c>
      <c r="B923" s="1">
        <v>11</v>
      </c>
      <c r="C923" s="1">
        <v>7</v>
      </c>
      <c r="D923" s="1">
        <v>2007</v>
      </c>
      <c r="E923" s="83">
        <v>5.8239999999999998</v>
      </c>
    </row>
    <row r="924" spans="1:17" x14ac:dyDescent="0.2">
      <c r="A924" s="20">
        <v>39275</v>
      </c>
      <c r="B924" s="1">
        <v>12</v>
      </c>
      <c r="C924" s="1">
        <v>7</v>
      </c>
      <c r="D924" s="1">
        <v>2007</v>
      </c>
      <c r="E924" s="83">
        <v>3.7709999999999999</v>
      </c>
    </row>
    <row r="925" spans="1:17" x14ac:dyDescent="0.2">
      <c r="A925" s="20">
        <v>39276</v>
      </c>
      <c r="B925" s="1">
        <v>13</v>
      </c>
      <c r="C925" s="1">
        <v>7</v>
      </c>
      <c r="D925" s="1">
        <v>2007</v>
      </c>
      <c r="E925" s="83">
        <v>2.8639999999999999</v>
      </c>
    </row>
    <row r="926" spans="1:17" x14ac:dyDescent="0.2">
      <c r="A926" s="20">
        <v>39277</v>
      </c>
      <c r="B926" s="1">
        <v>14</v>
      </c>
      <c r="C926" s="1">
        <v>7</v>
      </c>
      <c r="D926" s="1">
        <v>2007</v>
      </c>
      <c r="E926" s="83">
        <v>2.58</v>
      </c>
    </row>
    <row r="927" spans="1:17" x14ac:dyDescent="0.2">
      <c r="A927" s="20">
        <v>39278</v>
      </c>
      <c r="B927" s="1">
        <v>15</v>
      </c>
      <c r="C927" s="1">
        <v>7</v>
      </c>
      <c r="D927" s="1">
        <v>2007</v>
      </c>
      <c r="E927" s="83">
        <v>2.4849999999999999</v>
      </c>
    </row>
    <row r="928" spans="1:17" x14ac:dyDescent="0.2">
      <c r="A928" s="20">
        <v>39279</v>
      </c>
      <c r="B928" s="1">
        <v>16</v>
      </c>
      <c r="C928" s="1">
        <v>7</v>
      </c>
      <c r="D928" s="1">
        <v>2007</v>
      </c>
      <c r="E928" s="83">
        <v>2.4569999999999999</v>
      </c>
    </row>
    <row r="929" spans="1:5" x14ac:dyDescent="0.2">
      <c r="A929" s="20">
        <v>39280</v>
      </c>
      <c r="B929" s="1">
        <v>17</v>
      </c>
      <c r="C929" s="1">
        <v>7</v>
      </c>
      <c r="D929" s="1">
        <v>2007</v>
      </c>
      <c r="E929" s="83">
        <v>2.0880000000000001</v>
      </c>
    </row>
    <row r="930" spans="1:5" x14ac:dyDescent="0.2">
      <c r="A930" s="20">
        <v>39281</v>
      </c>
      <c r="B930" s="1">
        <v>18</v>
      </c>
      <c r="C930" s="1">
        <v>7</v>
      </c>
      <c r="D930" s="1">
        <v>2007</v>
      </c>
      <c r="E930" s="83">
        <v>2.1219999999999999</v>
      </c>
    </row>
    <row r="931" spans="1:5" x14ac:dyDescent="0.2">
      <c r="A931" s="20">
        <v>39282</v>
      </c>
      <c r="B931" s="1">
        <v>19</v>
      </c>
      <c r="C931" s="1">
        <v>7</v>
      </c>
      <c r="D931" s="1">
        <v>2007</v>
      </c>
      <c r="E931" s="83">
        <v>1.87</v>
      </c>
    </row>
    <row r="932" spans="1:5" x14ac:dyDescent="0.2">
      <c r="A932" s="20">
        <v>39283</v>
      </c>
      <c r="B932" s="1">
        <v>20</v>
      </c>
      <c r="C932" s="1">
        <v>7</v>
      </c>
      <c r="D932" s="1">
        <v>2007</v>
      </c>
      <c r="E932" s="83">
        <v>1.732</v>
      </c>
    </row>
    <row r="933" spans="1:5" x14ac:dyDescent="0.2">
      <c r="A933" s="20">
        <v>39284</v>
      </c>
      <c r="B933" s="1">
        <v>21</v>
      </c>
      <c r="C933" s="1">
        <v>7</v>
      </c>
      <c r="D933" s="1">
        <v>2007</v>
      </c>
      <c r="E933" s="83">
        <v>1.794</v>
      </c>
    </row>
    <row r="934" spans="1:5" x14ac:dyDescent="0.2">
      <c r="A934" s="20">
        <v>39285</v>
      </c>
      <c r="B934" s="1">
        <v>22</v>
      </c>
      <c r="C934" s="1">
        <v>7</v>
      </c>
      <c r="D934" s="1">
        <v>2007</v>
      </c>
      <c r="E934" s="83">
        <v>1.7330000000000001</v>
      </c>
    </row>
    <row r="935" spans="1:5" x14ac:dyDescent="0.2">
      <c r="A935" s="20">
        <v>39286</v>
      </c>
      <c r="B935" s="1">
        <v>23</v>
      </c>
      <c r="C935" s="1">
        <v>7</v>
      </c>
      <c r="D935" s="1">
        <v>2007</v>
      </c>
      <c r="E935" s="83">
        <v>1.6719999999999999</v>
      </c>
    </row>
    <row r="936" spans="1:5" x14ac:dyDescent="0.2">
      <c r="A936" s="20">
        <v>39287</v>
      </c>
      <c r="B936" s="1">
        <v>24</v>
      </c>
      <c r="C936" s="1">
        <v>7</v>
      </c>
      <c r="D936" s="1">
        <v>2007</v>
      </c>
      <c r="E936" s="83">
        <v>1.7609999999999999</v>
      </c>
    </row>
    <row r="937" spans="1:5" x14ac:dyDescent="0.2">
      <c r="A937" s="20">
        <v>39288</v>
      </c>
      <c r="B937" s="1">
        <v>25</v>
      </c>
      <c r="C937" s="1">
        <v>7</v>
      </c>
      <c r="D937" s="1">
        <v>2007</v>
      </c>
      <c r="E937" s="83">
        <v>1.76</v>
      </c>
    </row>
    <row r="938" spans="1:5" x14ac:dyDescent="0.2">
      <c r="A938" s="20">
        <v>39289</v>
      </c>
      <c r="B938" s="1">
        <v>26</v>
      </c>
      <c r="C938" s="1">
        <v>7</v>
      </c>
      <c r="D938" s="1">
        <v>2007</v>
      </c>
      <c r="E938" s="83">
        <v>1.6990000000000001</v>
      </c>
    </row>
    <row r="939" spans="1:5" x14ac:dyDescent="0.2">
      <c r="A939" s="20">
        <v>39290</v>
      </c>
      <c r="B939" s="1">
        <v>27</v>
      </c>
      <c r="C939" s="1">
        <v>7</v>
      </c>
      <c r="D939" s="1">
        <v>2007</v>
      </c>
      <c r="E939" s="83">
        <v>1.7649999999999999</v>
      </c>
    </row>
    <row r="940" spans="1:5" x14ac:dyDescent="0.2">
      <c r="A940" s="20">
        <v>39291</v>
      </c>
      <c r="B940" s="1">
        <v>28</v>
      </c>
      <c r="C940" s="1">
        <v>7</v>
      </c>
      <c r="D940" s="1">
        <v>2007</v>
      </c>
      <c r="E940" s="83">
        <v>1.6859999999999999</v>
      </c>
    </row>
    <row r="941" spans="1:5" x14ac:dyDescent="0.2">
      <c r="A941" s="20">
        <v>39292</v>
      </c>
      <c r="B941" s="1">
        <v>29</v>
      </c>
      <c r="C941" s="1">
        <v>7</v>
      </c>
      <c r="D941" s="1">
        <v>2007</v>
      </c>
    </row>
    <row r="942" spans="1:5" x14ac:dyDescent="0.2">
      <c r="A942" s="20">
        <v>39293</v>
      </c>
      <c r="B942" s="1">
        <v>30</v>
      </c>
      <c r="C942" s="1">
        <v>7</v>
      </c>
      <c r="D942" s="1">
        <v>2007</v>
      </c>
    </row>
    <row r="943" spans="1:5" x14ac:dyDescent="0.2">
      <c r="A943" s="20">
        <v>39294</v>
      </c>
      <c r="B943" s="1">
        <v>31</v>
      </c>
      <c r="C943" s="1">
        <v>7</v>
      </c>
      <c r="D943" s="1">
        <v>2007</v>
      </c>
    </row>
    <row r="944" spans="1:5" x14ac:dyDescent="0.2">
      <c r="A944" s="20">
        <v>39295</v>
      </c>
      <c r="B944" s="1">
        <v>1</v>
      </c>
      <c r="C944" s="1">
        <v>8</v>
      </c>
      <c r="D944" s="1">
        <v>2007</v>
      </c>
    </row>
    <row r="945" spans="1:5" x14ac:dyDescent="0.2">
      <c r="A945" s="20">
        <v>39296</v>
      </c>
      <c r="B945" s="1">
        <v>2</v>
      </c>
      <c r="C945" s="1">
        <v>8</v>
      </c>
      <c r="D945" s="1">
        <v>2007</v>
      </c>
    </row>
    <row r="946" spans="1:5" x14ac:dyDescent="0.2">
      <c r="A946" s="20">
        <v>39297</v>
      </c>
      <c r="B946" s="1">
        <v>3</v>
      </c>
      <c r="C946" s="1">
        <v>8</v>
      </c>
      <c r="D946" s="1">
        <v>2007</v>
      </c>
    </row>
    <row r="947" spans="1:5" x14ac:dyDescent="0.2">
      <c r="A947" s="20">
        <v>39298</v>
      </c>
      <c r="B947" s="1">
        <v>4</v>
      </c>
      <c r="C947" s="1">
        <v>8</v>
      </c>
      <c r="D947" s="1">
        <v>2007</v>
      </c>
    </row>
    <row r="948" spans="1:5" x14ac:dyDescent="0.2">
      <c r="A948" s="20">
        <v>39299</v>
      </c>
      <c r="B948" s="1">
        <v>5</v>
      </c>
      <c r="C948" s="1">
        <v>8</v>
      </c>
      <c r="D948" s="1">
        <v>2007</v>
      </c>
    </row>
    <row r="949" spans="1:5" x14ac:dyDescent="0.2">
      <c r="A949" s="20">
        <v>39300</v>
      </c>
      <c r="B949" s="1">
        <v>6</v>
      </c>
      <c r="C949" s="1">
        <v>8</v>
      </c>
      <c r="D949" s="1">
        <v>2007</v>
      </c>
    </row>
    <row r="950" spans="1:5" x14ac:dyDescent="0.2">
      <c r="A950" s="20">
        <v>39301</v>
      </c>
      <c r="B950" s="1">
        <v>7</v>
      </c>
      <c r="C950" s="1">
        <v>8</v>
      </c>
      <c r="D950" s="1">
        <v>2007</v>
      </c>
    </row>
    <row r="951" spans="1:5" x14ac:dyDescent="0.2">
      <c r="A951" s="20">
        <v>39302</v>
      </c>
      <c r="B951" s="1">
        <v>8</v>
      </c>
      <c r="C951" s="1">
        <v>8</v>
      </c>
      <c r="D951" s="1">
        <v>2007</v>
      </c>
      <c r="E951" s="83">
        <v>0.79300000000000004</v>
      </c>
    </row>
    <row r="952" spans="1:5" x14ac:dyDescent="0.2">
      <c r="A952" s="20">
        <v>39303</v>
      </c>
      <c r="B952" s="1">
        <v>9</v>
      </c>
      <c r="C952" s="1">
        <v>8</v>
      </c>
      <c r="D952" s="1">
        <v>2007</v>
      </c>
      <c r="E952" s="83">
        <v>0.78500000000000003</v>
      </c>
    </row>
    <row r="953" spans="1:5" x14ac:dyDescent="0.2">
      <c r="A953" s="20">
        <v>39304</v>
      </c>
      <c r="B953" s="1">
        <v>10</v>
      </c>
      <c r="C953" s="1">
        <v>8</v>
      </c>
      <c r="D953" s="1">
        <v>2007</v>
      </c>
      <c r="E953" s="83">
        <v>0.746</v>
      </c>
    </row>
    <row r="954" spans="1:5" x14ac:dyDescent="0.2">
      <c r="A954" s="20">
        <v>39305</v>
      </c>
      <c r="B954" s="1">
        <v>11</v>
      </c>
      <c r="C954" s="1">
        <v>8</v>
      </c>
      <c r="D954" s="1">
        <v>2007</v>
      </c>
      <c r="E954" s="83">
        <v>0.71299999999999997</v>
      </c>
    </row>
    <row r="955" spans="1:5" x14ac:dyDescent="0.2">
      <c r="A955" s="20">
        <v>39306</v>
      </c>
      <c r="B955" s="1">
        <v>12</v>
      </c>
      <c r="C955" s="1">
        <v>8</v>
      </c>
      <c r="D955" s="1">
        <v>2007</v>
      </c>
      <c r="E955" s="83">
        <v>0.71199999999999997</v>
      </c>
    </row>
    <row r="956" spans="1:5" x14ac:dyDescent="0.2">
      <c r="A956" s="20">
        <v>39307</v>
      </c>
      <c r="B956" s="1">
        <v>13</v>
      </c>
      <c r="C956" s="1">
        <v>8</v>
      </c>
      <c r="D956" s="1">
        <v>2007</v>
      </c>
      <c r="E956" s="83">
        <v>0.73</v>
      </c>
    </row>
    <row r="957" spans="1:5" x14ac:dyDescent="0.2">
      <c r="A957" s="20">
        <v>39308</v>
      </c>
      <c r="B957" s="1">
        <v>14</v>
      </c>
      <c r="C957" s="1">
        <v>8</v>
      </c>
      <c r="D957" s="1">
        <v>2007</v>
      </c>
      <c r="E957" s="83">
        <v>0.74099999999999999</v>
      </c>
    </row>
    <row r="958" spans="1:5" x14ac:dyDescent="0.2">
      <c r="A958" s="20">
        <v>39309</v>
      </c>
      <c r="B958" s="1">
        <v>15</v>
      </c>
      <c r="C958" s="1">
        <v>8</v>
      </c>
      <c r="D958" s="1">
        <v>2007</v>
      </c>
      <c r="E958" s="83">
        <v>0.71499999999999997</v>
      </c>
    </row>
    <row r="959" spans="1:5" x14ac:dyDescent="0.2">
      <c r="A959" s="20">
        <v>39310</v>
      </c>
      <c r="B959" s="1">
        <v>16</v>
      </c>
      <c r="C959" s="1">
        <v>8</v>
      </c>
      <c r="D959" s="1">
        <v>2007</v>
      </c>
      <c r="E959" s="83">
        <v>1.2729999999999999</v>
      </c>
    </row>
    <row r="960" spans="1:5" x14ac:dyDescent="0.2">
      <c r="A960" s="20">
        <v>39311</v>
      </c>
      <c r="B960" s="1">
        <v>17</v>
      </c>
      <c r="C960" s="1">
        <v>8</v>
      </c>
      <c r="D960" s="1">
        <v>2007</v>
      </c>
      <c r="E960" s="83">
        <v>0.93899999999999995</v>
      </c>
    </row>
    <row r="961" spans="1:5" x14ac:dyDescent="0.2">
      <c r="A961" s="20">
        <v>39312</v>
      </c>
      <c r="B961" s="1">
        <v>18</v>
      </c>
      <c r="C961" s="1">
        <v>8</v>
      </c>
      <c r="D961" s="1">
        <v>2007</v>
      </c>
      <c r="E961" s="83">
        <v>0.64900000000000002</v>
      </c>
    </row>
    <row r="962" spans="1:5" x14ac:dyDescent="0.2">
      <c r="A962" s="20">
        <v>39313</v>
      </c>
      <c r="B962" s="1">
        <v>19</v>
      </c>
      <c r="C962" s="1">
        <v>8</v>
      </c>
      <c r="D962" s="1">
        <v>2007</v>
      </c>
      <c r="E962" s="83">
        <v>0.59</v>
      </c>
    </row>
    <row r="963" spans="1:5" x14ac:dyDescent="0.2">
      <c r="A963" s="20">
        <v>39314</v>
      </c>
      <c r="B963" s="1">
        <v>20</v>
      </c>
      <c r="C963" s="1">
        <v>8</v>
      </c>
      <c r="D963" s="1">
        <v>2007</v>
      </c>
      <c r="E963" s="83">
        <v>0.56599999999999995</v>
      </c>
    </row>
    <row r="964" spans="1:5" x14ac:dyDescent="0.2">
      <c r="A964" s="20">
        <v>39315</v>
      </c>
      <c r="B964" s="1">
        <v>21</v>
      </c>
      <c r="C964" s="1">
        <v>8</v>
      </c>
      <c r="D964" s="1">
        <v>2007</v>
      </c>
      <c r="E964" s="83">
        <v>0.58199999999999996</v>
      </c>
    </row>
    <row r="965" spans="1:5" x14ac:dyDescent="0.2">
      <c r="A965" s="20">
        <v>39316</v>
      </c>
      <c r="B965" s="1">
        <v>22</v>
      </c>
      <c r="C965" s="1">
        <v>8</v>
      </c>
      <c r="D965" s="1">
        <v>2007</v>
      </c>
      <c r="E965" s="83">
        <v>0.57399999999999995</v>
      </c>
    </row>
    <row r="966" spans="1:5" x14ac:dyDescent="0.2">
      <c r="A966" s="20">
        <v>39317</v>
      </c>
      <c r="B966" s="1">
        <v>23</v>
      </c>
      <c r="C966" s="1">
        <v>8</v>
      </c>
      <c r="D966" s="1">
        <v>2007</v>
      </c>
      <c r="E966" s="83">
        <v>0.54800000000000004</v>
      </c>
    </row>
    <row r="967" spans="1:5" x14ac:dyDescent="0.2">
      <c r="A967" s="20">
        <v>39318</v>
      </c>
      <c r="B967" s="1">
        <v>24</v>
      </c>
      <c r="C967" s="1">
        <v>8</v>
      </c>
      <c r="D967" s="1">
        <v>2007</v>
      </c>
      <c r="E967" s="83">
        <v>0.57599999999999996</v>
      </c>
    </row>
    <row r="968" spans="1:5" x14ac:dyDescent="0.2">
      <c r="A968" s="20">
        <v>39319</v>
      </c>
      <c r="B968" s="1">
        <v>25</v>
      </c>
      <c r="C968" s="1">
        <v>8</v>
      </c>
      <c r="D968" s="1">
        <v>2007</v>
      </c>
      <c r="E968" s="83">
        <v>0.57899999999999996</v>
      </c>
    </row>
    <row r="969" spans="1:5" x14ac:dyDescent="0.2">
      <c r="A969" s="20">
        <v>39320</v>
      </c>
      <c r="B969" s="1">
        <v>26</v>
      </c>
      <c r="C969" s="1">
        <v>8</v>
      </c>
      <c r="D969" s="1">
        <v>2007</v>
      </c>
      <c r="E969" s="83">
        <v>0.55200000000000005</v>
      </c>
    </row>
    <row r="970" spans="1:5" x14ac:dyDescent="0.2">
      <c r="A970" s="20">
        <v>39321</v>
      </c>
      <c r="B970" s="1">
        <v>27</v>
      </c>
      <c r="C970" s="1">
        <v>8</v>
      </c>
      <c r="D970" s="1">
        <v>2007</v>
      </c>
      <c r="E970" s="83">
        <v>0.51600000000000001</v>
      </c>
    </row>
    <row r="971" spans="1:5" x14ac:dyDescent="0.2">
      <c r="A971" s="20">
        <v>39322</v>
      </c>
      <c r="B971" s="1">
        <v>28</v>
      </c>
      <c r="C971" s="1">
        <v>8</v>
      </c>
      <c r="D971" s="1">
        <v>2007</v>
      </c>
      <c r="E971" s="83">
        <v>0.48799999999999999</v>
      </c>
    </row>
    <row r="972" spans="1:5" x14ac:dyDescent="0.2">
      <c r="A972" s="20">
        <v>39323</v>
      </c>
      <c r="B972" s="1">
        <v>29</v>
      </c>
      <c r="C972" s="1">
        <v>8</v>
      </c>
      <c r="D972" s="1">
        <v>2007</v>
      </c>
      <c r="E972" s="83">
        <v>0.45100000000000001</v>
      </c>
    </row>
    <row r="973" spans="1:5" x14ac:dyDescent="0.2">
      <c r="A973" s="20">
        <v>39324</v>
      </c>
      <c r="B973" s="1">
        <v>30</v>
      </c>
      <c r="C973" s="1">
        <v>8</v>
      </c>
      <c r="D973" s="1">
        <v>2007</v>
      </c>
      <c r="E973" s="83">
        <v>0.55400000000000005</v>
      </c>
    </row>
    <row r="974" spans="1:5" x14ac:dyDescent="0.2">
      <c r="A974" s="20">
        <v>39325</v>
      </c>
      <c r="B974" s="1">
        <v>31</v>
      </c>
      <c r="C974" s="1">
        <v>8</v>
      </c>
      <c r="D974" s="1">
        <v>2007</v>
      </c>
      <c r="E974" s="83">
        <v>0.498</v>
      </c>
    </row>
    <row r="975" spans="1:5" x14ac:dyDescent="0.2">
      <c r="A975" s="20">
        <v>39326</v>
      </c>
      <c r="B975" s="1">
        <v>1</v>
      </c>
      <c r="C975" s="1">
        <v>9</v>
      </c>
      <c r="D975" s="1">
        <v>2007</v>
      </c>
      <c r="E975" s="83">
        <v>0.41</v>
      </c>
    </row>
    <row r="976" spans="1:5" x14ac:dyDescent="0.2">
      <c r="A976" s="20">
        <v>39327</v>
      </c>
      <c r="B976" s="1">
        <v>2</v>
      </c>
      <c r="C976" s="1">
        <v>9</v>
      </c>
      <c r="D976" s="1">
        <v>2007</v>
      </c>
      <c r="E976" s="83">
        <v>2.8679999999999999</v>
      </c>
    </row>
    <row r="977" spans="1:5" x14ac:dyDescent="0.2">
      <c r="A977" s="20">
        <v>39328</v>
      </c>
      <c r="B977" s="1">
        <v>3</v>
      </c>
      <c r="C977" s="1">
        <v>9</v>
      </c>
      <c r="D977" s="1">
        <v>2007</v>
      </c>
      <c r="E977" s="83">
        <v>0.54100000000000004</v>
      </c>
    </row>
    <row r="978" spans="1:5" x14ac:dyDescent="0.2">
      <c r="A978" s="20">
        <v>39329</v>
      </c>
      <c r="B978" s="1">
        <v>4</v>
      </c>
      <c r="C978" s="1">
        <v>9</v>
      </c>
      <c r="D978" s="1">
        <v>2007</v>
      </c>
      <c r="E978" s="83">
        <v>0.79500000000000004</v>
      </c>
    </row>
    <row r="979" spans="1:5" x14ac:dyDescent="0.2">
      <c r="A979" s="20">
        <v>39330</v>
      </c>
      <c r="B979" s="1">
        <v>5</v>
      </c>
      <c r="C979" s="1">
        <v>9</v>
      </c>
      <c r="D979" s="1">
        <v>2007</v>
      </c>
      <c r="E979" s="83">
        <v>2.097</v>
      </c>
    </row>
    <row r="980" spans="1:5" x14ac:dyDescent="0.2">
      <c r="A980" s="20">
        <v>39331</v>
      </c>
      <c r="B980" s="1">
        <v>6</v>
      </c>
      <c r="C980" s="1">
        <v>9</v>
      </c>
      <c r="D980" s="1">
        <v>2007</v>
      </c>
      <c r="E980" s="83">
        <v>0.76500000000000001</v>
      </c>
    </row>
    <row r="981" spans="1:5" x14ac:dyDescent="0.2">
      <c r="A981" s="20">
        <v>39332</v>
      </c>
      <c r="B981" s="1">
        <v>7</v>
      </c>
      <c r="C981" s="1">
        <v>9</v>
      </c>
      <c r="D981" s="1">
        <v>2007</v>
      </c>
      <c r="E981" s="83">
        <v>0.94</v>
      </c>
    </row>
    <row r="982" spans="1:5" x14ac:dyDescent="0.2">
      <c r="A982" s="20">
        <v>39333</v>
      </c>
      <c r="B982" s="1">
        <v>8</v>
      </c>
      <c r="C982" s="1">
        <v>9</v>
      </c>
      <c r="D982" s="1">
        <v>2007</v>
      </c>
      <c r="E982" s="83">
        <v>3.76</v>
      </c>
    </row>
    <row r="983" spans="1:5" x14ac:dyDescent="0.2">
      <c r="A983" s="20">
        <v>39334</v>
      </c>
      <c r="B983" s="1">
        <v>9</v>
      </c>
      <c r="C983" s="1">
        <v>9</v>
      </c>
      <c r="D983" s="1">
        <v>2007</v>
      </c>
      <c r="E983" s="83">
        <v>3.5150000000000001</v>
      </c>
    </row>
    <row r="984" spans="1:5" x14ac:dyDescent="0.2">
      <c r="A984" s="20">
        <v>39335</v>
      </c>
      <c r="B984" s="1">
        <v>10</v>
      </c>
      <c r="C984" s="1">
        <v>9</v>
      </c>
      <c r="D984" s="1">
        <v>2007</v>
      </c>
      <c r="E984" s="83">
        <v>1.9259999999999999</v>
      </c>
    </row>
    <row r="985" spans="1:5" x14ac:dyDescent="0.2">
      <c r="A985" s="20">
        <v>39336</v>
      </c>
      <c r="B985" s="1">
        <v>11</v>
      </c>
      <c r="C985" s="1">
        <v>9</v>
      </c>
      <c r="D985" s="1">
        <v>2007</v>
      </c>
      <c r="E985" s="83">
        <v>1.5209999999999999</v>
      </c>
    </row>
    <row r="986" spans="1:5" x14ac:dyDescent="0.2">
      <c r="A986" s="20">
        <v>39337</v>
      </c>
      <c r="B986" s="1">
        <v>12</v>
      </c>
      <c r="C986" s="1">
        <v>9</v>
      </c>
      <c r="D986" s="1">
        <v>2007</v>
      </c>
      <c r="E986" s="83">
        <v>1.873</v>
      </c>
    </row>
    <row r="987" spans="1:5" x14ac:dyDescent="0.2">
      <c r="A987" s="20">
        <v>39338</v>
      </c>
      <c r="B987" s="1">
        <v>13</v>
      </c>
      <c r="C987" s="1">
        <v>9</v>
      </c>
      <c r="D987" s="1">
        <v>2007</v>
      </c>
      <c r="E987" s="83">
        <v>1.766</v>
      </c>
    </row>
    <row r="988" spans="1:5" x14ac:dyDescent="0.2">
      <c r="A988" s="20">
        <v>39339</v>
      </c>
      <c r="B988" s="1">
        <v>14</v>
      </c>
      <c r="C988" s="1">
        <v>9</v>
      </c>
      <c r="D988" s="1">
        <v>2007</v>
      </c>
      <c r="E988" s="83">
        <v>1.4790000000000001</v>
      </c>
    </row>
    <row r="989" spans="1:5" x14ac:dyDescent="0.2">
      <c r="A989" s="20">
        <v>39340</v>
      </c>
      <c r="B989" s="1">
        <v>15</v>
      </c>
      <c r="C989" s="1">
        <v>9</v>
      </c>
      <c r="D989" s="1">
        <v>2007</v>
      </c>
      <c r="E989" s="83">
        <v>5.165</v>
      </c>
    </row>
    <row r="990" spans="1:5" x14ac:dyDescent="0.2">
      <c r="A990" s="20">
        <v>39341</v>
      </c>
      <c r="B990" s="1">
        <v>16</v>
      </c>
      <c r="C990" s="1">
        <v>9</v>
      </c>
      <c r="D990" s="1">
        <v>2007</v>
      </c>
      <c r="E990" s="83">
        <v>5.782</v>
      </c>
    </row>
    <row r="991" spans="1:5" x14ac:dyDescent="0.2">
      <c r="A991" s="20">
        <v>39342</v>
      </c>
      <c r="B991" s="1">
        <v>17</v>
      </c>
      <c r="C991" s="1">
        <v>9</v>
      </c>
      <c r="D991" s="1">
        <v>2007</v>
      </c>
      <c r="E991" s="83">
        <v>8.0220000000000002</v>
      </c>
    </row>
    <row r="992" spans="1:5" x14ac:dyDescent="0.2">
      <c r="A992" s="20">
        <v>39343</v>
      </c>
      <c r="B992" s="1">
        <v>18</v>
      </c>
      <c r="C992" s="1">
        <v>9</v>
      </c>
      <c r="D992" s="1">
        <v>2007</v>
      </c>
      <c r="E992" s="83">
        <v>5.8529999999999998</v>
      </c>
    </row>
    <row r="993" spans="1:5" x14ac:dyDescent="0.2">
      <c r="A993" s="20">
        <v>39344</v>
      </c>
      <c r="B993" s="1">
        <v>19</v>
      </c>
      <c r="C993" s="1">
        <v>9</v>
      </c>
      <c r="D993" s="1">
        <v>2007</v>
      </c>
      <c r="E993" s="83">
        <v>4.3049999999999997</v>
      </c>
    </row>
    <row r="994" spans="1:5" x14ac:dyDescent="0.2">
      <c r="A994" s="20">
        <v>39345</v>
      </c>
      <c r="B994" s="1">
        <v>20</v>
      </c>
      <c r="C994" s="1">
        <v>9</v>
      </c>
      <c r="D994" s="1">
        <v>2007</v>
      </c>
      <c r="E994" s="83">
        <v>3.8450000000000002</v>
      </c>
    </row>
    <row r="995" spans="1:5" x14ac:dyDescent="0.2">
      <c r="A995" s="20">
        <v>39346</v>
      </c>
      <c r="B995" s="1">
        <v>21</v>
      </c>
      <c r="C995" s="1">
        <v>9</v>
      </c>
      <c r="D995" s="1">
        <v>2007</v>
      </c>
      <c r="E995" s="83">
        <v>3.3180000000000001</v>
      </c>
    </row>
    <row r="996" spans="1:5" x14ac:dyDescent="0.2">
      <c r="A996" s="20">
        <v>39347</v>
      </c>
      <c r="B996" s="1">
        <v>22</v>
      </c>
      <c r="C996" s="1">
        <v>9</v>
      </c>
      <c r="D996" s="1">
        <v>2007</v>
      </c>
      <c r="E996" s="83">
        <v>6.226</v>
      </c>
    </row>
    <row r="997" spans="1:5" x14ac:dyDescent="0.2">
      <c r="A997" s="20">
        <v>39348</v>
      </c>
      <c r="B997" s="1">
        <v>23</v>
      </c>
      <c r="C997" s="1">
        <v>9</v>
      </c>
      <c r="D997" s="1">
        <v>2007</v>
      </c>
      <c r="E997" s="83">
        <v>4.157</v>
      </c>
    </row>
    <row r="998" spans="1:5" x14ac:dyDescent="0.2">
      <c r="A998" s="20">
        <v>39349</v>
      </c>
      <c r="B998" s="1">
        <v>24</v>
      </c>
      <c r="C998" s="1">
        <v>9</v>
      </c>
      <c r="D998" s="1">
        <v>2007</v>
      </c>
      <c r="E998" s="83">
        <v>4.5890000000000004</v>
      </c>
    </row>
    <row r="999" spans="1:5" x14ac:dyDescent="0.2">
      <c r="A999" s="20">
        <v>39350</v>
      </c>
      <c r="B999" s="1">
        <v>25</v>
      </c>
      <c r="C999" s="1">
        <v>9</v>
      </c>
      <c r="D999" s="1">
        <v>2007</v>
      </c>
      <c r="E999" s="83">
        <v>3.806</v>
      </c>
    </row>
    <row r="1000" spans="1:5" x14ac:dyDescent="0.2">
      <c r="A1000" s="20">
        <v>39351</v>
      </c>
      <c r="B1000" s="1">
        <v>26</v>
      </c>
      <c r="C1000" s="1">
        <v>9</v>
      </c>
      <c r="D1000" s="1">
        <v>2007</v>
      </c>
      <c r="E1000" s="83">
        <v>3.7610000000000001</v>
      </c>
    </row>
    <row r="1001" spans="1:5" x14ac:dyDescent="0.2">
      <c r="A1001" s="20">
        <v>39352</v>
      </c>
      <c r="B1001" s="1">
        <v>27</v>
      </c>
      <c r="C1001" s="1">
        <v>9</v>
      </c>
      <c r="D1001" s="1">
        <v>2007</v>
      </c>
      <c r="E1001" s="83">
        <v>5.4379999999999997</v>
      </c>
    </row>
    <row r="1002" spans="1:5" x14ac:dyDescent="0.2">
      <c r="A1002" s="20">
        <v>39353</v>
      </c>
      <c r="B1002" s="1">
        <v>28</v>
      </c>
      <c r="C1002" s="1">
        <v>9</v>
      </c>
      <c r="D1002" s="1">
        <v>2007</v>
      </c>
      <c r="E1002" s="83">
        <v>5.4</v>
      </c>
    </row>
    <row r="1003" spans="1:5" x14ac:dyDescent="0.2">
      <c r="A1003" s="20">
        <v>39354</v>
      </c>
      <c r="B1003" s="1">
        <v>29</v>
      </c>
      <c r="C1003" s="1">
        <v>9</v>
      </c>
      <c r="D1003" s="1">
        <v>2007</v>
      </c>
      <c r="E1003" s="83">
        <v>4.194</v>
      </c>
    </row>
    <row r="1004" spans="1:5" x14ac:dyDescent="0.2">
      <c r="A1004" s="20">
        <v>39355</v>
      </c>
      <c r="B1004" s="1">
        <v>30</v>
      </c>
      <c r="C1004" s="1">
        <v>9</v>
      </c>
      <c r="D1004" s="1">
        <v>2007</v>
      </c>
      <c r="E1004" s="83">
        <v>3.2909999999999999</v>
      </c>
    </row>
    <row r="1005" spans="1:5" x14ac:dyDescent="0.2">
      <c r="A1005" s="20">
        <v>39356</v>
      </c>
      <c r="B1005" s="1">
        <v>1</v>
      </c>
      <c r="C1005" s="1">
        <v>10</v>
      </c>
      <c r="D1005" s="1">
        <v>2007</v>
      </c>
      <c r="E1005" s="83">
        <v>3.15</v>
      </c>
    </row>
    <row r="1006" spans="1:5" x14ac:dyDescent="0.2">
      <c r="A1006" s="20">
        <v>39357</v>
      </c>
      <c r="B1006" s="1">
        <v>2</v>
      </c>
      <c r="C1006" s="1">
        <v>10</v>
      </c>
      <c r="D1006" s="1">
        <v>2007</v>
      </c>
      <c r="E1006" s="83">
        <v>2.9039999999999999</v>
      </c>
    </row>
    <row r="1007" spans="1:5" x14ac:dyDescent="0.2">
      <c r="A1007" s="20">
        <v>39358</v>
      </c>
      <c r="B1007" s="1">
        <v>3</v>
      </c>
      <c r="C1007" s="1">
        <v>10</v>
      </c>
      <c r="D1007" s="1">
        <v>2007</v>
      </c>
      <c r="E1007" s="83">
        <v>2.4580000000000002</v>
      </c>
    </row>
    <row r="1008" spans="1:5" x14ac:dyDescent="0.2">
      <c r="A1008" s="20">
        <v>39359</v>
      </c>
      <c r="B1008" s="1">
        <v>4</v>
      </c>
      <c r="C1008" s="1">
        <v>10</v>
      </c>
      <c r="D1008" s="1">
        <v>2007</v>
      </c>
      <c r="E1008" s="83">
        <v>2.7280000000000002</v>
      </c>
    </row>
    <row r="1009" spans="1:17" x14ac:dyDescent="0.2">
      <c r="A1009" s="20">
        <v>39360</v>
      </c>
      <c r="B1009" s="1">
        <v>5</v>
      </c>
      <c r="C1009" s="1">
        <v>10</v>
      </c>
      <c r="D1009" s="1">
        <v>2007</v>
      </c>
      <c r="E1009" s="83">
        <v>2.5859999999999999</v>
      </c>
    </row>
    <row r="1010" spans="1:17" x14ac:dyDescent="0.2">
      <c r="A1010" s="20">
        <v>39361</v>
      </c>
      <c r="B1010" s="1">
        <v>6</v>
      </c>
      <c r="C1010" s="1">
        <v>10</v>
      </c>
      <c r="D1010" s="1">
        <v>2007</v>
      </c>
      <c r="E1010" s="83">
        <v>2.806</v>
      </c>
    </row>
    <row r="1011" spans="1:17" x14ac:dyDescent="0.2">
      <c r="A1011" s="20">
        <v>39362</v>
      </c>
      <c r="B1011" s="1">
        <v>7</v>
      </c>
      <c r="C1011" s="1">
        <v>10</v>
      </c>
      <c r="D1011" s="1">
        <v>2007</v>
      </c>
      <c r="E1011" s="83">
        <v>3.0710000000000002</v>
      </c>
    </row>
    <row r="1012" spans="1:17" x14ac:dyDescent="0.2">
      <c r="A1012" s="20">
        <v>39363</v>
      </c>
      <c r="B1012" s="1">
        <v>8</v>
      </c>
      <c r="C1012" s="1">
        <v>10</v>
      </c>
      <c r="D1012" s="1">
        <v>2007</v>
      </c>
      <c r="E1012" s="83">
        <v>3.2610000000000001</v>
      </c>
    </row>
    <row r="1013" spans="1:17" x14ac:dyDescent="0.2">
      <c r="A1013" s="20">
        <v>39364</v>
      </c>
      <c r="B1013" s="1">
        <v>9</v>
      </c>
      <c r="C1013" s="1">
        <v>10</v>
      </c>
      <c r="D1013" s="1">
        <v>2007</v>
      </c>
      <c r="E1013" s="83">
        <v>4.2370000000000001</v>
      </c>
    </row>
    <row r="1014" spans="1:17" x14ac:dyDescent="0.2">
      <c r="A1014" s="20">
        <v>39365</v>
      </c>
      <c r="B1014" s="1">
        <v>10</v>
      </c>
      <c r="C1014" s="1">
        <v>10</v>
      </c>
      <c r="D1014" s="1">
        <v>2007</v>
      </c>
      <c r="E1014" s="83">
        <v>4.6550000000000002</v>
      </c>
    </row>
    <row r="1015" spans="1:17" s="14" customFormat="1" x14ac:dyDescent="0.2">
      <c r="A1015" s="20">
        <v>39366</v>
      </c>
      <c r="B1015" s="1">
        <v>11</v>
      </c>
      <c r="C1015" s="1">
        <v>10</v>
      </c>
      <c r="D1015" s="1">
        <v>2007</v>
      </c>
      <c r="E1015" s="83">
        <v>4.7300000000000004</v>
      </c>
      <c r="F1015"/>
      <c r="G1015"/>
      <c r="H1015"/>
      <c r="I1015"/>
      <c r="J1015"/>
      <c r="K1015"/>
      <c r="L1015"/>
      <c r="M1015"/>
      <c r="N1015"/>
      <c r="O1015"/>
      <c r="P1015"/>
      <c r="Q1015"/>
    </row>
    <row r="1016" spans="1:17" x14ac:dyDescent="0.2">
      <c r="A1016" s="20">
        <v>39367</v>
      </c>
      <c r="B1016" s="1">
        <v>12</v>
      </c>
      <c r="C1016" s="1">
        <v>10</v>
      </c>
      <c r="D1016" s="1">
        <v>2007</v>
      </c>
      <c r="E1016" s="83">
        <v>9.5190000000000001</v>
      </c>
    </row>
    <row r="1017" spans="1:17" x14ac:dyDescent="0.2">
      <c r="A1017" s="20">
        <v>39368</v>
      </c>
      <c r="B1017" s="1">
        <v>13</v>
      </c>
      <c r="C1017" s="1">
        <v>10</v>
      </c>
      <c r="D1017" s="1">
        <v>2007</v>
      </c>
      <c r="E1017" s="83">
        <v>9.484</v>
      </c>
    </row>
    <row r="1018" spans="1:17" x14ac:dyDescent="0.2">
      <c r="A1018" s="20">
        <v>39369</v>
      </c>
      <c r="B1018" s="1">
        <v>14</v>
      </c>
      <c r="C1018" s="1">
        <v>10</v>
      </c>
      <c r="D1018" s="1">
        <v>2007</v>
      </c>
      <c r="E1018" s="83">
        <v>7.2460000000000004</v>
      </c>
    </row>
    <row r="1019" spans="1:17" x14ac:dyDescent="0.2">
      <c r="A1019" s="20">
        <v>39370</v>
      </c>
      <c r="B1019" s="1">
        <v>15</v>
      </c>
      <c r="C1019" s="1">
        <v>10</v>
      </c>
      <c r="D1019" s="1">
        <v>2007</v>
      </c>
      <c r="E1019" s="83">
        <v>10.050000000000001</v>
      </c>
    </row>
    <row r="1020" spans="1:17" x14ac:dyDescent="0.2">
      <c r="A1020" s="20">
        <v>39371</v>
      </c>
      <c r="B1020" s="1">
        <v>16</v>
      </c>
      <c r="C1020" s="1">
        <v>10</v>
      </c>
      <c r="D1020" s="1">
        <v>2007</v>
      </c>
      <c r="E1020" s="83">
        <v>24.47</v>
      </c>
    </row>
    <row r="1021" spans="1:17" x14ac:dyDescent="0.2">
      <c r="A1021" s="20">
        <v>39372</v>
      </c>
      <c r="B1021" s="1">
        <v>17</v>
      </c>
      <c r="C1021" s="1">
        <v>10</v>
      </c>
      <c r="D1021" s="1">
        <v>2007</v>
      </c>
      <c r="E1021" s="83">
        <v>28.73</v>
      </c>
    </row>
    <row r="1022" spans="1:17" x14ac:dyDescent="0.2">
      <c r="A1022" s="20">
        <v>39373</v>
      </c>
      <c r="B1022" s="1">
        <v>18</v>
      </c>
      <c r="C1022" s="1">
        <v>10</v>
      </c>
      <c r="D1022" s="1">
        <v>2007</v>
      </c>
      <c r="E1022" s="83">
        <v>27.96</v>
      </c>
    </row>
    <row r="1023" spans="1:17" x14ac:dyDescent="0.2">
      <c r="A1023" s="20">
        <v>39374</v>
      </c>
      <c r="B1023" s="1">
        <v>19</v>
      </c>
      <c r="C1023" s="1">
        <v>10</v>
      </c>
      <c r="D1023" s="1">
        <v>2007</v>
      </c>
      <c r="E1023" s="83">
        <v>28.305</v>
      </c>
    </row>
    <row r="1024" spans="1:17" x14ac:dyDescent="0.2">
      <c r="A1024" s="20">
        <v>39375</v>
      </c>
      <c r="B1024" s="1">
        <v>20</v>
      </c>
      <c r="C1024" s="1">
        <v>10</v>
      </c>
      <c r="D1024" s="1">
        <v>2007</v>
      </c>
      <c r="E1024" s="83">
        <v>28.536999999999999</v>
      </c>
    </row>
    <row r="1025" spans="1:5" x14ac:dyDescent="0.2">
      <c r="A1025" s="20">
        <v>39376</v>
      </c>
      <c r="B1025" s="1">
        <v>21</v>
      </c>
      <c r="C1025" s="1">
        <v>10</v>
      </c>
      <c r="D1025" s="1">
        <v>2007</v>
      </c>
      <c r="E1025" s="83">
        <v>10.58</v>
      </c>
    </row>
    <row r="1026" spans="1:5" x14ac:dyDescent="0.2">
      <c r="A1026" s="20">
        <v>39377</v>
      </c>
      <c r="B1026" s="1">
        <v>22</v>
      </c>
      <c r="C1026" s="1">
        <v>10</v>
      </c>
      <c r="D1026" s="1">
        <v>2007</v>
      </c>
      <c r="E1026" s="83">
        <v>8.907</v>
      </c>
    </row>
    <row r="1027" spans="1:5" x14ac:dyDescent="0.2">
      <c r="A1027" s="20">
        <v>39378</v>
      </c>
      <c r="B1027" s="1">
        <v>23</v>
      </c>
      <c r="C1027" s="1">
        <v>10</v>
      </c>
      <c r="D1027" s="1">
        <v>2007</v>
      </c>
      <c r="E1027" s="83">
        <v>9.907</v>
      </c>
    </row>
    <row r="1028" spans="1:5" x14ac:dyDescent="0.2">
      <c r="A1028" s="20">
        <v>39379</v>
      </c>
      <c r="B1028" s="1">
        <v>24</v>
      </c>
      <c r="C1028" s="1">
        <v>10</v>
      </c>
      <c r="D1028" s="1">
        <v>2007</v>
      </c>
      <c r="E1028" s="83">
        <v>5.3620000000000001</v>
      </c>
    </row>
    <row r="1029" spans="1:5" x14ac:dyDescent="0.2">
      <c r="A1029" s="20">
        <v>39380</v>
      </c>
      <c r="B1029" s="1">
        <v>25</v>
      </c>
      <c r="C1029" s="1">
        <v>10</v>
      </c>
      <c r="D1029" s="1">
        <v>2007</v>
      </c>
      <c r="E1029" s="83">
        <v>6.9480000000000004</v>
      </c>
    </row>
    <row r="1030" spans="1:5" x14ac:dyDescent="0.2">
      <c r="A1030" s="20">
        <v>39381</v>
      </c>
      <c r="B1030" s="1">
        <v>26</v>
      </c>
      <c r="C1030" s="1">
        <v>10</v>
      </c>
      <c r="D1030" s="1">
        <v>2007</v>
      </c>
      <c r="E1030" s="83">
        <v>11.507999999999999</v>
      </c>
    </row>
    <row r="1031" spans="1:5" x14ac:dyDescent="0.2">
      <c r="A1031" s="20">
        <v>39382</v>
      </c>
      <c r="B1031" s="1">
        <v>27</v>
      </c>
      <c r="C1031" s="1">
        <v>10</v>
      </c>
      <c r="D1031" s="1">
        <v>2007</v>
      </c>
      <c r="E1031" s="83">
        <v>13.153</v>
      </c>
    </row>
    <row r="1032" spans="1:5" x14ac:dyDescent="0.2">
      <c r="A1032" s="20">
        <v>39383</v>
      </c>
      <c r="B1032" s="1">
        <v>28</v>
      </c>
      <c r="C1032" s="1">
        <v>10</v>
      </c>
      <c r="D1032" s="1">
        <v>2007</v>
      </c>
      <c r="E1032" s="83">
        <v>9.9380000000000006</v>
      </c>
    </row>
    <row r="1033" spans="1:5" x14ac:dyDescent="0.2">
      <c r="A1033" s="20">
        <v>39384</v>
      </c>
      <c r="B1033" s="1">
        <v>29</v>
      </c>
      <c r="C1033" s="1">
        <v>10</v>
      </c>
      <c r="D1033" s="1">
        <v>2007</v>
      </c>
      <c r="E1033" s="83">
        <v>8.2479999999999993</v>
      </c>
    </row>
    <row r="1034" spans="1:5" x14ac:dyDescent="0.2">
      <c r="A1034" s="20">
        <v>39385</v>
      </c>
      <c r="B1034" s="1">
        <v>30</v>
      </c>
      <c r="C1034" s="1">
        <v>10</v>
      </c>
      <c r="D1034" s="1">
        <v>2007</v>
      </c>
      <c r="E1034" s="83">
        <v>6.8529999999999998</v>
      </c>
    </row>
    <row r="1035" spans="1:5" x14ac:dyDescent="0.2">
      <c r="A1035" s="20">
        <v>39386</v>
      </c>
      <c r="B1035" s="1">
        <v>31</v>
      </c>
      <c r="C1035" s="1">
        <v>10</v>
      </c>
      <c r="D1035" s="1">
        <v>2007</v>
      </c>
      <c r="E1035" s="83">
        <v>5.2489999999999997</v>
      </c>
    </row>
    <row r="1036" spans="1:5" x14ac:dyDescent="0.2">
      <c r="A1036" s="20">
        <v>39387</v>
      </c>
      <c r="B1036" s="1">
        <v>1</v>
      </c>
      <c r="C1036" s="1">
        <v>11</v>
      </c>
      <c r="D1036" s="1">
        <v>2007</v>
      </c>
      <c r="E1036" s="83">
        <v>6.1619999999999999</v>
      </c>
    </row>
    <row r="1037" spans="1:5" x14ac:dyDescent="0.2">
      <c r="A1037" s="20">
        <v>39388</v>
      </c>
      <c r="B1037" s="1">
        <v>2</v>
      </c>
      <c r="C1037" s="1">
        <v>11</v>
      </c>
      <c r="D1037" s="1">
        <v>2007</v>
      </c>
      <c r="E1037" s="83">
        <v>6.5039999999999996</v>
      </c>
    </row>
    <row r="1038" spans="1:5" x14ac:dyDescent="0.2">
      <c r="A1038" s="20">
        <v>39389</v>
      </c>
      <c r="B1038" s="1">
        <v>3</v>
      </c>
      <c r="C1038" s="1">
        <v>11</v>
      </c>
      <c r="D1038" s="1">
        <v>2007</v>
      </c>
      <c r="E1038" s="83">
        <v>7.6539999999999999</v>
      </c>
    </row>
    <row r="1039" spans="1:5" x14ac:dyDescent="0.2">
      <c r="A1039" s="20">
        <v>39390</v>
      </c>
      <c r="B1039" s="1">
        <v>4</v>
      </c>
      <c r="C1039" s="1">
        <v>11</v>
      </c>
      <c r="D1039" s="1">
        <v>2007</v>
      </c>
      <c r="E1039" s="83">
        <v>36.299999999999997</v>
      </c>
    </row>
    <row r="1040" spans="1:5" x14ac:dyDescent="0.2">
      <c r="A1040" s="20">
        <v>39391</v>
      </c>
      <c r="B1040" s="1">
        <v>5</v>
      </c>
      <c r="C1040" s="1">
        <v>11</v>
      </c>
      <c r="D1040" s="1">
        <v>2007</v>
      </c>
      <c r="E1040" s="83">
        <v>36.299999999999997</v>
      </c>
    </row>
    <row r="1041" spans="1:5" x14ac:dyDescent="0.2">
      <c r="A1041" s="20">
        <v>39392</v>
      </c>
      <c r="B1041" s="1">
        <v>6</v>
      </c>
      <c r="C1041" s="1">
        <v>11</v>
      </c>
      <c r="D1041" s="1">
        <v>2007</v>
      </c>
      <c r="E1041" s="83">
        <v>27.553999999999998</v>
      </c>
    </row>
    <row r="1042" spans="1:5" x14ac:dyDescent="0.2">
      <c r="A1042" s="20">
        <v>39393</v>
      </c>
      <c r="B1042" s="1">
        <v>7</v>
      </c>
      <c r="C1042" s="1">
        <v>11</v>
      </c>
      <c r="D1042" s="1">
        <v>2007</v>
      </c>
      <c r="E1042" s="83">
        <v>17.922999999999998</v>
      </c>
    </row>
    <row r="1043" spans="1:5" x14ac:dyDescent="0.2">
      <c r="A1043" s="20">
        <v>39394</v>
      </c>
      <c r="B1043" s="1">
        <v>8</v>
      </c>
      <c r="C1043" s="1">
        <v>11</v>
      </c>
      <c r="D1043" s="1">
        <v>2007</v>
      </c>
      <c r="E1043" s="83">
        <v>11.323</v>
      </c>
    </row>
    <row r="1044" spans="1:5" x14ac:dyDescent="0.2">
      <c r="A1044" s="20">
        <v>39395</v>
      </c>
      <c r="B1044" s="1">
        <v>9</v>
      </c>
      <c r="C1044" s="1">
        <v>11</v>
      </c>
      <c r="D1044" s="1">
        <v>2007</v>
      </c>
      <c r="E1044" s="83">
        <v>7.883</v>
      </c>
    </row>
    <row r="1045" spans="1:5" x14ac:dyDescent="0.2">
      <c r="A1045" s="20">
        <v>39396</v>
      </c>
      <c r="B1045" s="1">
        <v>10</v>
      </c>
      <c r="C1045" s="1">
        <v>11</v>
      </c>
      <c r="D1045" s="1">
        <v>2007</v>
      </c>
      <c r="E1045" s="83">
        <v>6.6950000000000003</v>
      </c>
    </row>
    <row r="1046" spans="1:5" x14ac:dyDescent="0.2">
      <c r="A1046" s="20">
        <v>39397</v>
      </c>
      <c r="B1046" s="1">
        <v>11</v>
      </c>
      <c r="C1046" s="1">
        <v>11</v>
      </c>
      <c r="D1046" s="1">
        <v>2007</v>
      </c>
      <c r="E1046" s="83">
        <v>5.4240000000000004</v>
      </c>
    </row>
    <row r="1047" spans="1:5" x14ac:dyDescent="0.2">
      <c r="A1047" s="20">
        <v>39398</v>
      </c>
      <c r="B1047" s="1">
        <v>12</v>
      </c>
      <c r="C1047" s="1">
        <v>11</v>
      </c>
      <c r="D1047" s="1">
        <v>2007</v>
      </c>
      <c r="E1047" s="83">
        <v>5.0019999999999998</v>
      </c>
    </row>
    <row r="1048" spans="1:5" x14ac:dyDescent="0.2">
      <c r="A1048" s="20">
        <v>39399</v>
      </c>
      <c r="B1048" s="1">
        <v>13</v>
      </c>
      <c r="C1048" s="1">
        <v>11</v>
      </c>
      <c r="D1048" s="1">
        <v>2007</v>
      </c>
      <c r="E1048" s="83">
        <v>5.9669999999999996</v>
      </c>
    </row>
    <row r="1049" spans="1:5" x14ac:dyDescent="0.2">
      <c r="A1049" s="20">
        <v>39400</v>
      </c>
      <c r="B1049" s="1">
        <v>14</v>
      </c>
      <c r="C1049" s="1">
        <v>11</v>
      </c>
      <c r="D1049" s="1">
        <v>2007</v>
      </c>
      <c r="E1049" s="83">
        <v>7.5549999999999997</v>
      </c>
    </row>
    <row r="1050" spans="1:5" x14ac:dyDescent="0.2">
      <c r="A1050" s="20">
        <v>39401</v>
      </c>
      <c r="B1050" s="1">
        <v>15</v>
      </c>
      <c r="C1050" s="1">
        <v>11</v>
      </c>
      <c r="D1050" s="1">
        <v>2007</v>
      </c>
      <c r="E1050" s="83">
        <v>8.0879999999999992</v>
      </c>
    </row>
    <row r="1051" spans="1:5" x14ac:dyDescent="0.2">
      <c r="A1051" s="20">
        <v>39402</v>
      </c>
      <c r="B1051" s="1">
        <v>16</v>
      </c>
      <c r="C1051" s="1">
        <v>11</v>
      </c>
      <c r="D1051" s="1">
        <v>2007</v>
      </c>
      <c r="E1051" s="83">
        <v>8.0670000000000002</v>
      </c>
    </row>
    <row r="1052" spans="1:5" x14ac:dyDescent="0.2">
      <c r="A1052" s="20">
        <v>39403</v>
      </c>
      <c r="B1052" s="1">
        <v>17</v>
      </c>
      <c r="C1052" s="1">
        <v>11</v>
      </c>
      <c r="D1052" s="1">
        <v>2007</v>
      </c>
      <c r="E1052" s="83">
        <v>10.228</v>
      </c>
    </row>
    <row r="1053" spans="1:5" x14ac:dyDescent="0.2">
      <c r="A1053" s="20">
        <v>39404</v>
      </c>
      <c r="B1053" s="1">
        <v>18</v>
      </c>
      <c r="C1053" s="1">
        <v>11</v>
      </c>
      <c r="D1053" s="1">
        <v>2007</v>
      </c>
      <c r="E1053" s="83">
        <v>10.278</v>
      </c>
    </row>
    <row r="1054" spans="1:5" x14ac:dyDescent="0.2">
      <c r="A1054" s="20">
        <v>39405</v>
      </c>
      <c r="B1054" s="1">
        <v>19</v>
      </c>
      <c r="C1054" s="1">
        <v>11</v>
      </c>
      <c r="D1054" s="1">
        <v>2007</v>
      </c>
      <c r="E1054" s="83">
        <v>6.3140000000000001</v>
      </c>
    </row>
    <row r="1055" spans="1:5" x14ac:dyDescent="0.2">
      <c r="A1055" s="20">
        <v>39406</v>
      </c>
      <c r="B1055" s="1">
        <v>20</v>
      </c>
      <c r="C1055" s="1">
        <v>11</v>
      </c>
      <c r="D1055" s="1">
        <v>2007</v>
      </c>
      <c r="E1055" s="83">
        <v>6.89</v>
      </c>
    </row>
    <row r="1056" spans="1:5" x14ac:dyDescent="0.2">
      <c r="A1056" s="20">
        <v>39407</v>
      </c>
      <c r="B1056" s="1">
        <v>21</v>
      </c>
      <c r="C1056" s="1">
        <v>11</v>
      </c>
      <c r="D1056" s="1">
        <v>2007</v>
      </c>
      <c r="E1056" s="83">
        <v>14.257999999999999</v>
      </c>
    </row>
    <row r="1057" spans="1:5" x14ac:dyDescent="0.2">
      <c r="A1057" s="20">
        <v>39408</v>
      </c>
      <c r="B1057" s="1">
        <v>22</v>
      </c>
      <c r="C1057" s="1">
        <v>11</v>
      </c>
      <c r="D1057" s="1">
        <v>2007</v>
      </c>
      <c r="E1057" s="83">
        <v>17.978999999999999</v>
      </c>
    </row>
    <row r="1058" spans="1:5" x14ac:dyDescent="0.2">
      <c r="A1058" s="20">
        <v>39409</v>
      </c>
      <c r="B1058" s="1">
        <v>23</v>
      </c>
      <c r="C1058" s="1">
        <v>11</v>
      </c>
      <c r="D1058" s="1">
        <v>2007</v>
      </c>
      <c r="E1058" s="83">
        <v>20.986000000000001</v>
      </c>
    </row>
    <row r="1059" spans="1:5" x14ac:dyDescent="0.2">
      <c r="A1059" s="20">
        <v>39410</v>
      </c>
      <c r="B1059" s="1">
        <v>24</v>
      </c>
      <c r="C1059" s="1">
        <v>11</v>
      </c>
      <c r="D1059" s="1">
        <v>2007</v>
      </c>
      <c r="E1059" s="83">
        <v>20.667000000000002</v>
      </c>
    </row>
    <row r="1060" spans="1:5" x14ac:dyDescent="0.2">
      <c r="A1060" s="20">
        <v>39411</v>
      </c>
      <c r="B1060" s="1">
        <v>25</v>
      </c>
      <c r="C1060" s="1">
        <v>11</v>
      </c>
      <c r="D1060" s="1">
        <v>2007</v>
      </c>
      <c r="E1060" s="83">
        <v>22.434999999999999</v>
      </c>
    </row>
    <row r="1061" spans="1:5" x14ac:dyDescent="0.2">
      <c r="A1061" s="20">
        <v>39412</v>
      </c>
      <c r="B1061" s="1">
        <v>26</v>
      </c>
      <c r="C1061" s="1">
        <v>11</v>
      </c>
      <c r="D1061" s="1">
        <v>2007</v>
      </c>
      <c r="E1061" s="83">
        <v>23.527999999999999</v>
      </c>
    </row>
    <row r="1062" spans="1:5" x14ac:dyDescent="0.2">
      <c r="A1062" s="20">
        <v>39413</v>
      </c>
      <c r="B1062" s="1">
        <v>27</v>
      </c>
      <c r="C1062" s="1">
        <v>11</v>
      </c>
      <c r="D1062" s="1">
        <v>2007</v>
      </c>
      <c r="E1062" s="83">
        <v>17.542999999999999</v>
      </c>
    </row>
    <row r="1063" spans="1:5" x14ac:dyDescent="0.2">
      <c r="A1063" s="20">
        <v>39414</v>
      </c>
      <c r="B1063" s="1">
        <v>28</v>
      </c>
      <c r="C1063" s="1">
        <v>11</v>
      </c>
      <c r="D1063" s="1">
        <v>2007</v>
      </c>
      <c r="E1063" s="83">
        <v>11.981999999999999</v>
      </c>
    </row>
    <row r="1064" spans="1:5" x14ac:dyDescent="0.2">
      <c r="A1064" s="20">
        <v>39415</v>
      </c>
      <c r="B1064" s="1">
        <v>29</v>
      </c>
      <c r="C1064" s="1">
        <v>11</v>
      </c>
      <c r="D1064" s="1">
        <v>2007</v>
      </c>
      <c r="E1064" s="83">
        <v>9.0129999999999999</v>
      </c>
    </row>
    <row r="1065" spans="1:5" x14ac:dyDescent="0.2">
      <c r="A1065" s="20">
        <v>39416</v>
      </c>
      <c r="B1065" s="1">
        <v>30</v>
      </c>
      <c r="C1065" s="1">
        <v>11</v>
      </c>
      <c r="D1065" s="1">
        <v>2007</v>
      </c>
      <c r="E1065" s="83">
        <v>8.2309999999999999</v>
      </c>
    </row>
    <row r="1066" spans="1:5" x14ac:dyDescent="0.2">
      <c r="A1066" s="20">
        <v>39417</v>
      </c>
      <c r="B1066" s="1">
        <v>1</v>
      </c>
      <c r="C1066" s="1">
        <v>12</v>
      </c>
      <c r="D1066" s="1">
        <v>2007</v>
      </c>
      <c r="E1066" s="83">
        <v>6.8559999999999999</v>
      </c>
    </row>
    <row r="1067" spans="1:5" x14ac:dyDescent="0.2">
      <c r="A1067" s="20">
        <v>39418</v>
      </c>
      <c r="B1067" s="1">
        <v>2</v>
      </c>
      <c r="C1067" s="1">
        <v>12</v>
      </c>
      <c r="D1067" s="1">
        <v>2007</v>
      </c>
      <c r="E1067" s="83">
        <v>6.0069999999999997</v>
      </c>
    </row>
    <row r="1068" spans="1:5" x14ac:dyDescent="0.2">
      <c r="A1068" s="20">
        <v>39419</v>
      </c>
      <c r="B1068" s="1">
        <v>3</v>
      </c>
      <c r="C1068" s="1">
        <v>12</v>
      </c>
      <c r="D1068" s="1">
        <v>2007</v>
      </c>
      <c r="E1068" s="83">
        <v>5.024</v>
      </c>
    </row>
    <row r="1069" spans="1:5" x14ac:dyDescent="0.2">
      <c r="A1069" s="20">
        <v>39420</v>
      </c>
      <c r="B1069" s="1">
        <v>4</v>
      </c>
      <c r="C1069" s="1">
        <v>12</v>
      </c>
      <c r="D1069" s="1">
        <v>2007</v>
      </c>
      <c r="E1069" s="83">
        <v>4.7949999999999999</v>
      </c>
    </row>
    <row r="1070" spans="1:5" x14ac:dyDescent="0.2">
      <c r="A1070" s="20">
        <v>39421</v>
      </c>
      <c r="B1070" s="1">
        <v>5</v>
      </c>
      <c r="C1070" s="1">
        <v>12</v>
      </c>
      <c r="D1070" s="1">
        <v>2007</v>
      </c>
      <c r="E1070" s="83">
        <v>4.8879999999999999</v>
      </c>
    </row>
    <row r="1071" spans="1:5" x14ac:dyDescent="0.2">
      <c r="A1071" s="20">
        <v>39422</v>
      </c>
      <c r="B1071" s="1">
        <v>6</v>
      </c>
      <c r="C1071" s="1">
        <v>12</v>
      </c>
      <c r="D1071" s="1">
        <v>2007</v>
      </c>
      <c r="E1071" s="83">
        <v>4.601</v>
      </c>
    </row>
    <row r="1072" spans="1:5" x14ac:dyDescent="0.2">
      <c r="A1072" s="20">
        <v>39423</v>
      </c>
      <c r="B1072" s="1">
        <v>7</v>
      </c>
      <c r="C1072" s="1">
        <v>12</v>
      </c>
      <c r="D1072" s="1">
        <v>2007</v>
      </c>
      <c r="E1072" s="83">
        <v>7.2720000000000002</v>
      </c>
    </row>
    <row r="1073" spans="1:5" x14ac:dyDescent="0.2">
      <c r="A1073" s="20">
        <v>39424</v>
      </c>
      <c r="B1073" s="1">
        <v>8</v>
      </c>
      <c r="C1073" s="1">
        <v>12</v>
      </c>
      <c r="D1073" s="1">
        <v>2007</v>
      </c>
      <c r="E1073" s="83">
        <v>9.6839999999999993</v>
      </c>
    </row>
    <row r="1074" spans="1:5" x14ac:dyDescent="0.2">
      <c r="A1074" s="20">
        <v>39425</v>
      </c>
      <c r="B1074" s="1">
        <v>9</v>
      </c>
      <c r="C1074" s="1">
        <v>12</v>
      </c>
      <c r="D1074" s="1">
        <v>2007</v>
      </c>
      <c r="E1074" s="83">
        <v>7.1509999999999998</v>
      </c>
    </row>
    <row r="1075" spans="1:5" x14ac:dyDescent="0.2">
      <c r="A1075" s="20">
        <v>39426</v>
      </c>
      <c r="B1075" s="1">
        <v>10</v>
      </c>
      <c r="C1075" s="1">
        <v>12</v>
      </c>
      <c r="D1075" s="1">
        <v>2007</v>
      </c>
      <c r="E1075" s="83">
        <v>4.8179999999999996</v>
      </c>
    </row>
    <row r="1076" spans="1:5" x14ac:dyDescent="0.2">
      <c r="A1076" s="20">
        <v>39427</v>
      </c>
      <c r="B1076" s="1">
        <v>11</v>
      </c>
      <c r="C1076" s="1">
        <v>12</v>
      </c>
      <c r="D1076" s="1">
        <v>2007</v>
      </c>
      <c r="E1076" s="83">
        <v>4.2789999999999999</v>
      </c>
    </row>
    <row r="1077" spans="1:5" x14ac:dyDescent="0.2">
      <c r="A1077" s="20">
        <v>39428</v>
      </c>
      <c r="B1077" s="1">
        <v>12</v>
      </c>
      <c r="C1077" s="1">
        <v>12</v>
      </c>
      <c r="D1077" s="1">
        <v>2007</v>
      </c>
      <c r="E1077" s="83">
        <v>3.9249999999999998</v>
      </c>
    </row>
    <row r="1078" spans="1:5" x14ac:dyDescent="0.2">
      <c r="A1078" s="20">
        <v>39429</v>
      </c>
      <c r="B1078" s="1">
        <v>13</v>
      </c>
      <c r="C1078" s="1">
        <v>12</v>
      </c>
      <c r="D1078" s="1">
        <v>2007</v>
      </c>
      <c r="E1078" s="83">
        <v>2.9849999999999999</v>
      </c>
    </row>
    <row r="1079" spans="1:5" x14ac:dyDescent="0.2">
      <c r="A1079" s="20">
        <v>39430</v>
      </c>
      <c r="B1079" s="1">
        <v>14</v>
      </c>
      <c r="C1079" s="1">
        <v>12</v>
      </c>
      <c r="D1079" s="1">
        <v>2007</v>
      </c>
      <c r="E1079" s="83">
        <v>3.16</v>
      </c>
    </row>
    <row r="1080" spans="1:5" x14ac:dyDescent="0.2">
      <c r="A1080" s="20">
        <v>39431</v>
      </c>
      <c r="B1080" s="1">
        <v>15</v>
      </c>
      <c r="C1080" s="1">
        <v>12</v>
      </c>
      <c r="D1080" s="1">
        <v>2007</v>
      </c>
      <c r="E1080" s="83">
        <v>5.9969999999999999</v>
      </c>
    </row>
    <row r="1081" spans="1:5" x14ac:dyDescent="0.2">
      <c r="A1081" s="20">
        <v>39432</v>
      </c>
      <c r="B1081" s="1">
        <v>16</v>
      </c>
      <c r="C1081" s="1">
        <v>12</v>
      </c>
      <c r="D1081" s="1">
        <v>2007</v>
      </c>
      <c r="E1081" s="83">
        <v>9.0269999999999992</v>
      </c>
    </row>
    <row r="1082" spans="1:5" x14ac:dyDescent="0.2">
      <c r="A1082" s="20">
        <v>39433</v>
      </c>
      <c r="B1082" s="1">
        <v>17</v>
      </c>
      <c r="C1082" s="1">
        <v>12</v>
      </c>
      <c r="D1082" s="1">
        <v>2007</v>
      </c>
      <c r="E1082" s="83">
        <v>10.683</v>
      </c>
    </row>
    <row r="1083" spans="1:5" x14ac:dyDescent="0.2">
      <c r="A1083" s="20">
        <v>39434</v>
      </c>
      <c r="B1083" s="1">
        <v>18</v>
      </c>
      <c r="C1083" s="1">
        <v>12</v>
      </c>
      <c r="D1083" s="1">
        <v>2007</v>
      </c>
      <c r="E1083" s="83">
        <v>10.57</v>
      </c>
    </row>
    <row r="1084" spans="1:5" x14ac:dyDescent="0.2">
      <c r="A1084" s="20">
        <v>39435</v>
      </c>
      <c r="B1084" s="1">
        <v>19</v>
      </c>
      <c r="C1084" s="1">
        <v>12</v>
      </c>
      <c r="D1084" s="1">
        <v>2007</v>
      </c>
      <c r="E1084" s="83">
        <v>18.193999999999999</v>
      </c>
    </row>
    <row r="1085" spans="1:5" x14ac:dyDescent="0.2">
      <c r="A1085" s="20">
        <v>39436</v>
      </c>
      <c r="B1085" s="1">
        <v>20</v>
      </c>
      <c r="C1085" s="1">
        <v>12</v>
      </c>
      <c r="D1085" s="1">
        <v>2007</v>
      </c>
      <c r="E1085" s="83">
        <v>18.181999999999999</v>
      </c>
    </row>
    <row r="1086" spans="1:5" x14ac:dyDescent="0.2">
      <c r="A1086" s="20">
        <v>39437</v>
      </c>
      <c r="B1086" s="1">
        <v>21</v>
      </c>
      <c r="C1086" s="1">
        <v>12</v>
      </c>
      <c r="D1086" s="1">
        <v>2007</v>
      </c>
      <c r="E1086" s="83">
        <v>22.754000000000001</v>
      </c>
    </row>
    <row r="1087" spans="1:5" x14ac:dyDescent="0.2">
      <c r="A1087" s="20">
        <v>39438</v>
      </c>
      <c r="B1087" s="1">
        <v>22</v>
      </c>
      <c r="C1087" s="1">
        <v>12</v>
      </c>
      <c r="D1087" s="1">
        <v>2007</v>
      </c>
      <c r="E1087" s="83">
        <v>31.117999999999999</v>
      </c>
    </row>
    <row r="1088" spans="1:5" x14ac:dyDescent="0.2">
      <c r="A1088" s="20">
        <v>39439</v>
      </c>
      <c r="B1088" s="1">
        <v>23</v>
      </c>
      <c r="C1088" s="1">
        <v>12</v>
      </c>
      <c r="D1088" s="1">
        <v>2007</v>
      </c>
      <c r="E1088" s="83">
        <v>15.57</v>
      </c>
    </row>
    <row r="1089" spans="1:5" x14ac:dyDescent="0.2">
      <c r="A1089" s="20">
        <v>39440</v>
      </c>
      <c r="B1089" s="1">
        <v>24</v>
      </c>
      <c r="C1089" s="1">
        <v>12</v>
      </c>
      <c r="D1089" s="1">
        <v>2007</v>
      </c>
      <c r="E1089" s="83">
        <v>8.4190000000000005</v>
      </c>
    </row>
    <row r="1090" spans="1:5" x14ac:dyDescent="0.2">
      <c r="A1090" s="20">
        <v>39441</v>
      </c>
      <c r="B1090" s="1">
        <v>25</v>
      </c>
      <c r="C1090" s="1">
        <v>12</v>
      </c>
      <c r="D1090" s="1">
        <v>2007</v>
      </c>
      <c r="E1090" s="83">
        <v>7.1239999999999997</v>
      </c>
    </row>
    <row r="1091" spans="1:5" x14ac:dyDescent="0.2">
      <c r="A1091" s="20">
        <v>39442</v>
      </c>
      <c r="B1091" s="1">
        <v>26</v>
      </c>
      <c r="C1091" s="1">
        <v>12</v>
      </c>
      <c r="D1091" s="1">
        <v>2007</v>
      </c>
      <c r="E1091" s="83">
        <v>5.4</v>
      </c>
    </row>
    <row r="1092" spans="1:5" x14ac:dyDescent="0.2">
      <c r="A1092" s="20">
        <v>39443</v>
      </c>
      <c r="B1092" s="1">
        <v>27</v>
      </c>
      <c r="C1092" s="1">
        <v>12</v>
      </c>
      <c r="D1092" s="1">
        <v>2007</v>
      </c>
      <c r="E1092" s="83">
        <v>5.266</v>
      </c>
    </row>
    <row r="1093" spans="1:5" x14ac:dyDescent="0.2">
      <c r="A1093" s="20">
        <v>39444</v>
      </c>
      <c r="B1093" s="1">
        <v>28</v>
      </c>
      <c r="C1093" s="1">
        <v>12</v>
      </c>
      <c r="D1093" s="1">
        <v>2007</v>
      </c>
      <c r="E1093" s="83">
        <v>4.7329999999999997</v>
      </c>
    </row>
    <row r="1094" spans="1:5" x14ac:dyDescent="0.2">
      <c r="A1094" s="20">
        <v>39445</v>
      </c>
      <c r="B1094" s="1">
        <v>29</v>
      </c>
      <c r="C1094" s="1">
        <v>12</v>
      </c>
      <c r="D1094" s="1">
        <v>2007</v>
      </c>
      <c r="E1094" s="83">
        <v>4.4800000000000004</v>
      </c>
    </row>
    <row r="1095" spans="1:5" x14ac:dyDescent="0.2">
      <c r="A1095" s="20">
        <v>39446</v>
      </c>
      <c r="B1095" s="1">
        <v>30</v>
      </c>
      <c r="C1095" s="1">
        <v>12</v>
      </c>
      <c r="D1095" s="1">
        <v>2007</v>
      </c>
      <c r="E1095" s="83">
        <v>3.9009999999999998</v>
      </c>
    </row>
    <row r="1096" spans="1:5" x14ac:dyDescent="0.2">
      <c r="A1096" s="20">
        <v>39447</v>
      </c>
      <c r="B1096" s="1">
        <v>31</v>
      </c>
      <c r="C1096" s="1">
        <v>12</v>
      </c>
      <c r="D1096" s="1">
        <v>2007</v>
      </c>
      <c r="E1096" s="83">
        <v>6.532</v>
      </c>
    </row>
    <row r="1097" spans="1:5" x14ac:dyDescent="0.2">
      <c r="A1097" s="20">
        <v>39448</v>
      </c>
      <c r="B1097" s="1">
        <v>1</v>
      </c>
      <c r="C1097" s="1">
        <v>1</v>
      </c>
      <c r="D1097" s="1">
        <v>2008</v>
      </c>
      <c r="E1097" s="83">
        <v>4.476</v>
      </c>
    </row>
    <row r="1098" spans="1:5" x14ac:dyDescent="0.2">
      <c r="A1098" s="20">
        <v>39449</v>
      </c>
      <c r="B1098" s="1">
        <v>2</v>
      </c>
      <c r="C1098" s="1">
        <v>1</v>
      </c>
      <c r="D1098" s="1">
        <v>2008</v>
      </c>
      <c r="E1098" s="83">
        <v>5.5940000000000003</v>
      </c>
    </row>
    <row r="1099" spans="1:5" x14ac:dyDescent="0.2">
      <c r="A1099" s="20">
        <v>39450</v>
      </c>
      <c r="B1099" s="1">
        <v>3</v>
      </c>
      <c r="C1099" s="1">
        <v>1</v>
      </c>
      <c r="D1099" s="1">
        <v>2008</v>
      </c>
      <c r="E1099" s="83">
        <v>6.8739999999999997</v>
      </c>
    </row>
    <row r="1100" spans="1:5" x14ac:dyDescent="0.2">
      <c r="A1100" s="20">
        <v>39451</v>
      </c>
      <c r="B1100" s="1">
        <v>4</v>
      </c>
      <c r="C1100" s="1">
        <v>1</v>
      </c>
      <c r="D1100" s="1">
        <v>2008</v>
      </c>
      <c r="E1100" s="83">
        <v>8.6440000000000001</v>
      </c>
    </row>
    <row r="1101" spans="1:5" x14ac:dyDescent="0.2">
      <c r="A1101" s="20">
        <v>39452</v>
      </c>
      <c r="B1101" s="1">
        <v>5</v>
      </c>
      <c r="C1101" s="1">
        <v>1</v>
      </c>
      <c r="D1101" s="1">
        <v>2008</v>
      </c>
      <c r="E1101" s="83">
        <v>7.0039999999999996</v>
      </c>
    </row>
    <row r="1102" spans="1:5" x14ac:dyDescent="0.2">
      <c r="A1102" s="20">
        <v>39453</v>
      </c>
      <c r="B1102" s="1">
        <v>6</v>
      </c>
      <c r="C1102" s="1">
        <v>1</v>
      </c>
      <c r="D1102" s="1">
        <v>2008</v>
      </c>
      <c r="E1102" s="83">
        <v>8.4209999999999994</v>
      </c>
    </row>
    <row r="1103" spans="1:5" x14ac:dyDescent="0.2">
      <c r="A1103" s="20">
        <v>39454</v>
      </c>
      <c r="B1103" s="1">
        <v>7</v>
      </c>
      <c r="C1103" s="1">
        <v>1</v>
      </c>
      <c r="D1103" s="1">
        <v>2008</v>
      </c>
      <c r="E1103" s="83">
        <v>8.6630000000000003</v>
      </c>
    </row>
    <row r="1104" spans="1:5" x14ac:dyDescent="0.2">
      <c r="A1104" s="20">
        <v>39455</v>
      </c>
      <c r="B1104" s="1">
        <v>8</v>
      </c>
      <c r="C1104" s="1">
        <v>1</v>
      </c>
      <c r="D1104" s="1">
        <v>2008</v>
      </c>
      <c r="E1104" s="83">
        <v>3.9689999999999999</v>
      </c>
    </row>
    <row r="1105" spans="1:17" x14ac:dyDescent="0.2">
      <c r="A1105" s="20">
        <v>39456</v>
      </c>
      <c r="B1105" s="1">
        <v>9</v>
      </c>
      <c r="C1105" s="1">
        <v>1</v>
      </c>
      <c r="D1105" s="1">
        <v>2008</v>
      </c>
      <c r="E1105" s="83">
        <v>3.6059999999999999</v>
      </c>
    </row>
    <row r="1106" spans="1:17" x14ac:dyDescent="0.2">
      <c r="A1106" s="20">
        <v>39457</v>
      </c>
      <c r="B1106" s="1">
        <v>10</v>
      </c>
      <c r="C1106" s="1">
        <v>1</v>
      </c>
      <c r="D1106" s="1">
        <v>2008</v>
      </c>
      <c r="E1106" s="83">
        <v>2.9630000000000001</v>
      </c>
    </row>
    <row r="1107" spans="1:17" x14ac:dyDescent="0.2">
      <c r="A1107" s="20">
        <v>39458</v>
      </c>
      <c r="B1107" s="1">
        <v>11</v>
      </c>
      <c r="C1107" s="1">
        <v>1</v>
      </c>
      <c r="D1107" s="1">
        <v>2008</v>
      </c>
      <c r="E1107" s="83">
        <v>1.8520000000000001</v>
      </c>
    </row>
    <row r="1108" spans="1:17" s="14" customFormat="1" x14ac:dyDescent="0.2">
      <c r="A1108" s="20">
        <v>39459</v>
      </c>
      <c r="B1108" s="1">
        <v>12</v>
      </c>
      <c r="C1108" s="1">
        <v>1</v>
      </c>
      <c r="D1108" s="1">
        <v>2008</v>
      </c>
      <c r="E1108" s="83">
        <v>1.78</v>
      </c>
      <c r="F1108"/>
      <c r="G1108"/>
      <c r="H1108"/>
      <c r="I1108"/>
      <c r="J1108"/>
      <c r="K1108"/>
      <c r="L1108"/>
      <c r="M1108"/>
      <c r="N1108"/>
      <c r="O1108"/>
      <c r="P1108"/>
      <c r="Q1108"/>
    </row>
    <row r="1109" spans="1:17" x14ac:dyDescent="0.2">
      <c r="A1109" s="20">
        <v>39460</v>
      </c>
      <c r="B1109" s="1">
        <v>13</v>
      </c>
      <c r="C1109" s="1">
        <v>1</v>
      </c>
      <c r="D1109" s="1">
        <v>2008</v>
      </c>
      <c r="E1109" s="83">
        <v>1.712</v>
      </c>
    </row>
    <row r="1110" spans="1:17" x14ac:dyDescent="0.2">
      <c r="A1110" s="20">
        <v>39461</v>
      </c>
      <c r="B1110" s="1">
        <v>14</v>
      </c>
      <c r="C1110" s="1">
        <v>1</v>
      </c>
      <c r="D1110" s="1">
        <v>2008</v>
      </c>
      <c r="E1110" s="83">
        <v>1.9570000000000001</v>
      </c>
    </row>
    <row r="1111" spans="1:17" x14ac:dyDescent="0.2">
      <c r="A1111" s="20">
        <v>39462</v>
      </c>
      <c r="B1111" s="1">
        <v>15</v>
      </c>
      <c r="C1111" s="1">
        <v>1</v>
      </c>
      <c r="D1111" s="1">
        <v>2008</v>
      </c>
      <c r="E1111" s="83">
        <v>3.8439999999999999</v>
      </c>
    </row>
    <row r="1112" spans="1:17" x14ac:dyDescent="0.2">
      <c r="A1112" s="20">
        <v>39463</v>
      </c>
      <c r="B1112" s="1">
        <v>16</v>
      </c>
      <c r="C1112" s="1">
        <v>1</v>
      </c>
      <c r="D1112" s="1">
        <v>2008</v>
      </c>
      <c r="E1112" s="83">
        <v>7.625</v>
      </c>
    </row>
    <row r="1113" spans="1:17" x14ac:dyDescent="0.2">
      <c r="A1113" s="20">
        <v>39464</v>
      </c>
      <c r="B1113" s="1">
        <v>17</v>
      </c>
      <c r="C1113" s="1">
        <v>1</v>
      </c>
      <c r="D1113" s="1">
        <v>2008</v>
      </c>
      <c r="E1113" s="83">
        <v>10.929</v>
      </c>
    </row>
    <row r="1114" spans="1:17" x14ac:dyDescent="0.2">
      <c r="A1114" s="20">
        <v>39465</v>
      </c>
      <c r="B1114" s="1">
        <v>18</v>
      </c>
      <c r="C1114" s="1">
        <v>1</v>
      </c>
      <c r="D1114" s="1">
        <v>2008</v>
      </c>
      <c r="E1114" s="83">
        <v>6.5030000000000001</v>
      </c>
    </row>
    <row r="1115" spans="1:17" x14ac:dyDescent="0.2">
      <c r="A1115" s="20">
        <v>39466</v>
      </c>
      <c r="B1115" s="1">
        <v>19</v>
      </c>
      <c r="C1115" s="1">
        <v>1</v>
      </c>
      <c r="D1115" s="1">
        <v>2008</v>
      </c>
      <c r="E1115" s="83">
        <v>5.6849999999999996</v>
      </c>
    </row>
    <row r="1116" spans="1:17" x14ac:dyDescent="0.2">
      <c r="A1116" s="20">
        <v>39467</v>
      </c>
      <c r="B1116" s="1">
        <v>20</v>
      </c>
      <c r="C1116" s="1">
        <v>1</v>
      </c>
      <c r="D1116" s="1">
        <v>2008</v>
      </c>
      <c r="E1116" s="83">
        <v>19.59</v>
      </c>
    </row>
    <row r="1117" spans="1:17" x14ac:dyDescent="0.2">
      <c r="A1117" s="20">
        <v>39468</v>
      </c>
      <c r="B1117" s="1">
        <v>21</v>
      </c>
      <c r="C1117" s="1">
        <v>1</v>
      </c>
      <c r="D1117" s="1">
        <v>2008</v>
      </c>
      <c r="E1117" s="83">
        <v>24.225999999999999</v>
      </c>
    </row>
    <row r="1118" spans="1:17" x14ac:dyDescent="0.2">
      <c r="A1118" s="20">
        <v>39469</v>
      </c>
      <c r="B1118" s="1">
        <v>22</v>
      </c>
      <c r="C1118" s="1">
        <v>1</v>
      </c>
      <c r="D1118" s="1">
        <v>2008</v>
      </c>
      <c r="E1118" s="83">
        <v>4.9560000000000004</v>
      </c>
    </row>
    <row r="1119" spans="1:17" x14ac:dyDescent="0.2">
      <c r="A1119" s="20">
        <v>39470</v>
      </c>
      <c r="B1119" s="1">
        <v>23</v>
      </c>
      <c r="C1119" s="1">
        <v>1</v>
      </c>
      <c r="D1119" s="1">
        <v>2008</v>
      </c>
      <c r="E1119" s="83">
        <v>1.637</v>
      </c>
    </row>
    <row r="1120" spans="1:17" x14ac:dyDescent="0.2">
      <c r="A1120" s="20">
        <v>39471</v>
      </c>
      <c r="B1120" s="1">
        <v>24</v>
      </c>
      <c r="C1120" s="1">
        <v>1</v>
      </c>
      <c r="D1120" s="1">
        <v>2008</v>
      </c>
      <c r="E1120" s="83">
        <v>1.4330000000000001</v>
      </c>
    </row>
    <row r="1121" spans="1:5" x14ac:dyDescent="0.2">
      <c r="A1121" s="20">
        <v>39472</v>
      </c>
      <c r="B1121" s="1">
        <v>25</v>
      </c>
      <c r="C1121" s="1">
        <v>1</v>
      </c>
      <c r="D1121" s="1">
        <v>2008</v>
      </c>
      <c r="E1121" s="83">
        <v>5.1180000000000003</v>
      </c>
    </row>
    <row r="1122" spans="1:5" x14ac:dyDescent="0.2">
      <c r="A1122" s="20">
        <v>39473</v>
      </c>
      <c r="B1122" s="1">
        <v>26</v>
      </c>
      <c r="C1122" s="1">
        <v>1</v>
      </c>
      <c r="D1122" s="1">
        <v>2008</v>
      </c>
      <c r="E1122" s="83">
        <v>6.3470000000000004</v>
      </c>
    </row>
    <row r="1123" spans="1:5" x14ac:dyDescent="0.2">
      <c r="A1123" s="20">
        <v>39474</v>
      </c>
      <c r="B1123" s="1">
        <v>27</v>
      </c>
      <c r="C1123" s="1">
        <v>1</v>
      </c>
      <c r="D1123" s="1">
        <v>2008</v>
      </c>
      <c r="E1123" s="83">
        <v>1.879</v>
      </c>
    </row>
    <row r="1124" spans="1:5" x14ac:dyDescent="0.2">
      <c r="A1124" s="20">
        <v>39475</v>
      </c>
      <c r="B1124" s="1">
        <v>28</v>
      </c>
      <c r="C1124" s="1">
        <v>1</v>
      </c>
      <c r="D1124" s="1">
        <v>2008</v>
      </c>
      <c r="E1124" s="83">
        <v>1.81</v>
      </c>
    </row>
    <row r="1125" spans="1:5" x14ac:dyDescent="0.2">
      <c r="A1125" s="20">
        <v>39476</v>
      </c>
      <c r="B1125" s="1">
        <v>29</v>
      </c>
      <c r="C1125" s="1">
        <v>1</v>
      </c>
      <c r="D1125" s="1">
        <v>2008</v>
      </c>
      <c r="E1125" s="83">
        <v>1.167</v>
      </c>
    </row>
    <row r="1126" spans="1:5" x14ac:dyDescent="0.2">
      <c r="A1126" s="20">
        <v>39477</v>
      </c>
      <c r="B1126" s="1">
        <v>30</v>
      </c>
      <c r="C1126" s="1">
        <v>1</v>
      </c>
      <c r="D1126" s="1">
        <v>2008</v>
      </c>
      <c r="E1126" s="83">
        <v>1.1259999999999999</v>
      </c>
    </row>
    <row r="1127" spans="1:5" x14ac:dyDescent="0.2">
      <c r="A1127" s="20">
        <v>39478</v>
      </c>
      <c r="B1127" s="1">
        <v>31</v>
      </c>
      <c r="C1127" s="1">
        <v>1</v>
      </c>
      <c r="D1127" s="1">
        <v>2008</v>
      </c>
      <c r="E1127" s="83">
        <v>1.3280000000000001</v>
      </c>
    </row>
    <row r="1128" spans="1:5" x14ac:dyDescent="0.2">
      <c r="A1128" s="20">
        <v>39479</v>
      </c>
      <c r="B1128" s="1">
        <v>1</v>
      </c>
      <c r="C1128" s="1">
        <v>2</v>
      </c>
      <c r="D1128" s="1">
        <v>2008</v>
      </c>
      <c r="E1128" s="83">
        <v>1.4019999999999999</v>
      </c>
    </row>
    <row r="1129" spans="1:5" x14ac:dyDescent="0.2">
      <c r="A1129" s="20">
        <v>39480</v>
      </c>
      <c r="B1129" s="1">
        <v>2</v>
      </c>
      <c r="C1129" s="1">
        <v>2</v>
      </c>
      <c r="D1129" s="1">
        <v>2008</v>
      </c>
      <c r="E1129" s="83">
        <v>1.93</v>
      </c>
    </row>
    <row r="1130" spans="1:5" x14ac:dyDescent="0.2">
      <c r="A1130" s="20">
        <v>39481</v>
      </c>
      <c r="B1130" s="1">
        <v>3</v>
      </c>
      <c r="C1130" s="1">
        <v>2</v>
      </c>
      <c r="D1130" s="1">
        <v>2008</v>
      </c>
      <c r="E1130" s="83">
        <v>1.1379999999999999</v>
      </c>
    </row>
    <row r="1131" spans="1:5" x14ac:dyDescent="0.2">
      <c r="A1131" s="20">
        <v>39482</v>
      </c>
      <c r="B1131" s="1">
        <v>4</v>
      </c>
      <c r="C1131" s="1">
        <v>2</v>
      </c>
      <c r="D1131" s="1">
        <v>2008</v>
      </c>
      <c r="E1131" s="83">
        <v>0.78500000000000003</v>
      </c>
    </row>
    <row r="1132" spans="1:5" x14ac:dyDescent="0.2">
      <c r="A1132" s="20">
        <v>39483</v>
      </c>
      <c r="B1132" s="1">
        <v>5</v>
      </c>
      <c r="C1132" s="1">
        <v>2</v>
      </c>
      <c r="D1132" s="1">
        <v>2008</v>
      </c>
      <c r="E1132" s="83">
        <v>0.51200000000000001</v>
      </c>
    </row>
    <row r="1133" spans="1:5" x14ac:dyDescent="0.2">
      <c r="A1133" s="20">
        <v>39484</v>
      </c>
      <c r="B1133" s="1">
        <v>6</v>
      </c>
      <c r="C1133" s="1">
        <v>2</v>
      </c>
      <c r="D1133" s="1">
        <v>2008</v>
      </c>
      <c r="E1133" s="83">
        <v>0.48399999999999999</v>
      </c>
    </row>
    <row r="1134" spans="1:5" x14ac:dyDescent="0.2">
      <c r="A1134" s="20">
        <v>39485</v>
      </c>
      <c r="B1134" s="1">
        <v>7</v>
      </c>
      <c r="C1134" s="1">
        <v>2</v>
      </c>
      <c r="D1134" s="1">
        <v>2008</v>
      </c>
      <c r="E1134" s="83">
        <v>0.42699999999999999</v>
      </c>
    </row>
    <row r="1135" spans="1:5" x14ac:dyDescent="0.2">
      <c r="A1135" s="20">
        <v>39486</v>
      </c>
      <c r="B1135" s="1">
        <v>8</v>
      </c>
      <c r="C1135" s="1">
        <v>2</v>
      </c>
      <c r="D1135" s="1">
        <v>2008</v>
      </c>
      <c r="E1135" s="83">
        <v>0.435</v>
      </c>
    </row>
    <row r="1136" spans="1:5" x14ac:dyDescent="0.2">
      <c r="A1136" s="20">
        <v>39487</v>
      </c>
      <c r="B1136" s="1">
        <v>9</v>
      </c>
      <c r="C1136" s="1">
        <v>2</v>
      </c>
      <c r="D1136" s="1">
        <v>2008</v>
      </c>
      <c r="E1136" s="83">
        <v>0.70799999999999996</v>
      </c>
    </row>
    <row r="1137" spans="1:5" x14ac:dyDescent="0.2">
      <c r="A1137" s="20">
        <v>39488</v>
      </c>
      <c r="B1137" s="1">
        <v>10</v>
      </c>
      <c r="C1137" s="1">
        <v>2</v>
      </c>
      <c r="D1137" s="1">
        <v>2008</v>
      </c>
      <c r="E1137" s="83">
        <v>1.825</v>
      </c>
    </row>
    <row r="1138" spans="1:5" x14ac:dyDescent="0.2">
      <c r="A1138" s="20">
        <v>39489</v>
      </c>
      <c r="B1138" s="1">
        <v>11</v>
      </c>
      <c r="C1138" s="1">
        <v>2</v>
      </c>
      <c r="D1138" s="1">
        <v>2008</v>
      </c>
      <c r="E1138" s="83">
        <v>2.0499999999999998</v>
      </c>
    </row>
    <row r="1139" spans="1:5" x14ac:dyDescent="0.2">
      <c r="A1139" s="20">
        <v>39490</v>
      </c>
      <c r="B1139" s="1">
        <v>12</v>
      </c>
      <c r="C1139" s="1">
        <v>2</v>
      </c>
      <c r="D1139" s="1">
        <v>2008</v>
      </c>
      <c r="E1139" s="83">
        <v>3.0720000000000001</v>
      </c>
    </row>
    <row r="1140" spans="1:5" x14ac:dyDescent="0.2">
      <c r="A1140" s="20">
        <v>39491</v>
      </c>
      <c r="B1140" s="1">
        <v>13</v>
      </c>
      <c r="C1140" s="1">
        <v>2</v>
      </c>
      <c r="D1140" s="1">
        <v>2008</v>
      </c>
      <c r="E1140" s="83">
        <v>2.7919999999999998</v>
      </c>
    </row>
    <row r="1141" spans="1:5" x14ac:dyDescent="0.2">
      <c r="A1141" s="20">
        <v>39492</v>
      </c>
      <c r="B1141" s="1">
        <v>14</v>
      </c>
      <c r="C1141" s="1">
        <v>2</v>
      </c>
      <c r="D1141" s="1">
        <v>2008</v>
      </c>
      <c r="E1141" s="83">
        <v>0.29499999999999998</v>
      </c>
    </row>
    <row r="1142" spans="1:5" x14ac:dyDescent="0.2">
      <c r="A1142" s="20">
        <v>39493</v>
      </c>
      <c r="B1142" s="1">
        <v>15</v>
      </c>
      <c r="C1142" s="1">
        <v>2</v>
      </c>
      <c r="D1142" s="1">
        <v>2008</v>
      </c>
      <c r="E1142" s="83">
        <v>0.30399999999999999</v>
      </c>
    </row>
    <row r="1143" spans="1:5" x14ac:dyDescent="0.2">
      <c r="A1143" s="20">
        <v>39494</v>
      </c>
      <c r="B1143" s="1">
        <v>16</v>
      </c>
      <c r="C1143" s="1">
        <v>2</v>
      </c>
      <c r="D1143" s="1">
        <v>2008</v>
      </c>
      <c r="E1143" s="83">
        <v>0.377</v>
      </c>
    </row>
    <row r="1144" spans="1:5" x14ac:dyDescent="0.2">
      <c r="A1144" s="20">
        <v>39495</v>
      </c>
      <c r="B1144" s="1">
        <v>17</v>
      </c>
      <c r="C1144" s="1">
        <v>2</v>
      </c>
      <c r="D1144" s="1">
        <v>2008</v>
      </c>
      <c r="E1144" s="83">
        <v>0.435</v>
      </c>
    </row>
    <row r="1145" spans="1:5" x14ac:dyDescent="0.2">
      <c r="A1145" s="20">
        <v>39496</v>
      </c>
      <c r="B1145" s="1">
        <v>18</v>
      </c>
      <c r="C1145" s="1">
        <v>2</v>
      </c>
      <c r="D1145" s="1">
        <v>2008</v>
      </c>
      <c r="E1145" s="83">
        <v>0.67</v>
      </c>
    </row>
    <row r="1146" spans="1:5" x14ac:dyDescent="0.2">
      <c r="A1146" s="20">
        <v>39497</v>
      </c>
      <c r="B1146" s="1">
        <v>19</v>
      </c>
      <c r="C1146" s="1">
        <v>2</v>
      </c>
      <c r="D1146" s="1">
        <v>2008</v>
      </c>
      <c r="E1146" s="83">
        <v>0.93</v>
      </c>
    </row>
    <row r="1147" spans="1:5" x14ac:dyDescent="0.2">
      <c r="A1147" s="20">
        <v>39498</v>
      </c>
      <c r="B1147" s="1">
        <v>20</v>
      </c>
      <c r="C1147" s="1">
        <v>2</v>
      </c>
      <c r="D1147" s="1">
        <v>2008</v>
      </c>
      <c r="E1147" s="83">
        <v>1.69</v>
      </c>
    </row>
    <row r="1148" spans="1:5" x14ac:dyDescent="0.2">
      <c r="A1148" s="20">
        <v>39499</v>
      </c>
      <c r="B1148" s="1">
        <v>21</v>
      </c>
      <c r="C1148" s="1">
        <v>2</v>
      </c>
      <c r="D1148" s="1">
        <v>2008</v>
      </c>
      <c r="E1148" s="83">
        <v>5.92</v>
      </c>
    </row>
    <row r="1149" spans="1:5" x14ac:dyDescent="0.2">
      <c r="A1149" s="20">
        <v>39500</v>
      </c>
      <c r="B1149" s="1">
        <v>22</v>
      </c>
      <c r="C1149" s="1">
        <v>2</v>
      </c>
      <c r="D1149" s="1">
        <v>2008</v>
      </c>
      <c r="E1149" s="83">
        <v>4.24</v>
      </c>
    </row>
    <row r="1150" spans="1:5" x14ac:dyDescent="0.2">
      <c r="A1150" s="20">
        <v>39501</v>
      </c>
      <c r="B1150" s="1">
        <v>23</v>
      </c>
      <c r="C1150" s="1">
        <v>2</v>
      </c>
      <c r="D1150" s="1">
        <v>2008</v>
      </c>
      <c r="E1150" s="83">
        <v>3.07</v>
      </c>
    </row>
    <row r="1151" spans="1:5" x14ac:dyDescent="0.2">
      <c r="A1151" s="20">
        <v>39502</v>
      </c>
      <c r="B1151" s="1">
        <v>24</v>
      </c>
      <c r="C1151" s="1">
        <v>2</v>
      </c>
      <c r="D1151" s="1">
        <v>2008</v>
      </c>
      <c r="E1151" s="83">
        <v>4.484</v>
      </c>
    </row>
    <row r="1152" spans="1:5" x14ac:dyDescent="0.2">
      <c r="A1152" s="20">
        <v>39503</v>
      </c>
      <c r="B1152" s="1">
        <v>25</v>
      </c>
      <c r="C1152" s="1">
        <v>2</v>
      </c>
      <c r="D1152" s="1">
        <v>2008</v>
      </c>
      <c r="E1152" s="83">
        <v>1.9450000000000001</v>
      </c>
    </row>
    <row r="1153" spans="1:5" x14ac:dyDescent="0.2">
      <c r="A1153" s="20">
        <v>39504</v>
      </c>
      <c r="B1153" s="1">
        <v>26</v>
      </c>
      <c r="C1153" s="1">
        <v>2</v>
      </c>
      <c r="D1153" s="1">
        <v>2008</v>
      </c>
      <c r="E1153" s="83">
        <v>1.22</v>
      </c>
    </row>
    <row r="1154" spans="1:5" x14ac:dyDescent="0.2">
      <c r="A1154" s="20">
        <v>39505</v>
      </c>
      <c r="B1154" s="1">
        <v>27</v>
      </c>
      <c r="C1154" s="1">
        <v>2</v>
      </c>
      <c r="D1154" s="1">
        <v>2008</v>
      </c>
      <c r="E1154" s="83">
        <v>0.93500000000000005</v>
      </c>
    </row>
    <row r="1155" spans="1:5" x14ac:dyDescent="0.2">
      <c r="A1155" s="20">
        <v>39506</v>
      </c>
      <c r="B1155" s="1">
        <v>28</v>
      </c>
      <c r="C1155" s="1">
        <v>2</v>
      </c>
      <c r="D1155" s="1">
        <v>2008</v>
      </c>
      <c r="E1155" s="83">
        <v>1.3839999999999999</v>
      </c>
    </row>
    <row r="1156" spans="1:5" x14ac:dyDescent="0.2">
      <c r="A1156" s="20">
        <v>39507</v>
      </c>
      <c r="B1156" s="1">
        <v>29</v>
      </c>
      <c r="C1156" s="1">
        <v>2</v>
      </c>
      <c r="D1156" s="1">
        <v>2008</v>
      </c>
      <c r="E1156" s="83">
        <v>1.079</v>
      </c>
    </row>
    <row r="1157" spans="1:5" x14ac:dyDescent="0.2">
      <c r="A1157" s="20">
        <v>39508</v>
      </c>
      <c r="B1157" s="1">
        <v>1</v>
      </c>
      <c r="C1157" s="1">
        <v>3</v>
      </c>
      <c r="D1157" s="1">
        <v>2008</v>
      </c>
      <c r="E1157" s="83">
        <v>1.022</v>
      </c>
    </row>
    <row r="1158" spans="1:5" x14ac:dyDescent="0.2">
      <c r="A1158" s="20">
        <v>39509</v>
      </c>
      <c r="B1158" s="1">
        <v>2</v>
      </c>
      <c r="C1158" s="1">
        <v>3</v>
      </c>
      <c r="D1158" s="1">
        <v>2008</v>
      </c>
      <c r="E1158" s="83">
        <v>1.409</v>
      </c>
    </row>
    <row r="1159" spans="1:5" x14ac:dyDescent="0.2">
      <c r="A1159" s="20">
        <v>39510</v>
      </c>
      <c r="B1159" s="1">
        <v>3</v>
      </c>
      <c r="C1159" s="1">
        <v>3</v>
      </c>
      <c r="D1159" s="1">
        <v>2008</v>
      </c>
      <c r="E1159" s="83">
        <v>1.6339999999999999</v>
      </c>
    </row>
    <row r="1160" spans="1:5" x14ac:dyDescent="0.2">
      <c r="A1160" s="20">
        <v>39511</v>
      </c>
      <c r="B1160" s="1">
        <v>4</v>
      </c>
      <c r="C1160" s="1">
        <v>3</v>
      </c>
      <c r="D1160" s="1">
        <v>2008</v>
      </c>
      <c r="E1160" s="83">
        <v>1.5329999999999999</v>
      </c>
    </row>
    <row r="1161" spans="1:5" x14ac:dyDescent="0.2">
      <c r="A1161" s="20">
        <v>39512</v>
      </c>
      <c r="B1161" s="1">
        <v>5</v>
      </c>
      <c r="C1161" s="1">
        <v>3</v>
      </c>
      <c r="D1161" s="1">
        <v>2008</v>
      </c>
      <c r="E1161" s="83">
        <v>1.6970000000000001</v>
      </c>
    </row>
    <row r="1162" spans="1:5" x14ac:dyDescent="0.2">
      <c r="A1162" s="20">
        <v>39513</v>
      </c>
      <c r="B1162" s="1">
        <v>6</v>
      </c>
      <c r="C1162" s="1">
        <v>3</v>
      </c>
      <c r="D1162" s="1">
        <v>2008</v>
      </c>
      <c r="E1162" s="83">
        <v>1.44</v>
      </c>
    </row>
    <row r="1163" spans="1:5" x14ac:dyDescent="0.2">
      <c r="A1163" s="20">
        <v>39514</v>
      </c>
      <c r="B1163" s="1">
        <v>7</v>
      </c>
      <c r="C1163" s="1">
        <v>3</v>
      </c>
      <c r="D1163" s="1">
        <v>2008</v>
      </c>
      <c r="E1163" s="83">
        <v>1.2909999999999999</v>
      </c>
    </row>
    <row r="1164" spans="1:5" x14ac:dyDescent="0.2">
      <c r="A1164" s="20">
        <v>39515</v>
      </c>
      <c r="B1164" s="1">
        <v>8</v>
      </c>
      <c r="C1164" s="1">
        <v>3</v>
      </c>
      <c r="D1164" s="1">
        <v>2008</v>
      </c>
      <c r="E1164" s="83">
        <v>0.92900000000000005</v>
      </c>
    </row>
    <row r="1165" spans="1:5" x14ac:dyDescent="0.2">
      <c r="A1165" s="20">
        <v>39516</v>
      </c>
      <c r="B1165" s="1">
        <v>9</v>
      </c>
      <c r="C1165" s="1">
        <v>3</v>
      </c>
      <c r="D1165" s="1">
        <v>2008</v>
      </c>
      <c r="E1165" s="83">
        <v>1.1240000000000001</v>
      </c>
    </row>
    <row r="1166" spans="1:5" x14ac:dyDescent="0.2">
      <c r="A1166" s="20">
        <v>39517</v>
      </c>
      <c r="B1166" s="1">
        <v>10</v>
      </c>
      <c r="C1166" s="1">
        <v>3</v>
      </c>
      <c r="D1166" s="1">
        <v>2008</v>
      </c>
      <c r="E1166" s="83">
        <v>0.997</v>
      </c>
    </row>
    <row r="1167" spans="1:5" x14ac:dyDescent="0.2">
      <c r="A1167" s="20">
        <v>39518</v>
      </c>
      <c r="B1167" s="1">
        <v>11</v>
      </c>
      <c r="C1167" s="1">
        <v>3</v>
      </c>
      <c r="D1167" s="1">
        <v>2008</v>
      </c>
      <c r="E1167" s="83">
        <v>1.194</v>
      </c>
    </row>
    <row r="1168" spans="1:5" x14ac:dyDescent="0.2">
      <c r="A1168" s="20">
        <v>39519</v>
      </c>
      <c r="B1168" s="1">
        <v>12</v>
      </c>
      <c r="C1168" s="1">
        <v>3</v>
      </c>
      <c r="D1168" s="1">
        <v>2008</v>
      </c>
      <c r="E1168" s="83">
        <v>3.1019999999999999</v>
      </c>
    </row>
    <row r="1169" spans="1:5" x14ac:dyDescent="0.2">
      <c r="A1169" s="20">
        <v>39520</v>
      </c>
      <c r="B1169" s="1">
        <v>13</v>
      </c>
      <c r="C1169" s="1">
        <v>3</v>
      </c>
      <c r="D1169" s="1">
        <v>2008</v>
      </c>
      <c r="E1169" s="83">
        <v>3.3570000000000002</v>
      </c>
    </row>
    <row r="1170" spans="1:5" x14ac:dyDescent="0.2">
      <c r="A1170" s="20">
        <v>39521</v>
      </c>
      <c r="B1170" s="1">
        <v>14</v>
      </c>
      <c r="C1170" s="1">
        <v>3</v>
      </c>
      <c r="D1170" s="1">
        <v>2008</v>
      </c>
      <c r="E1170" s="83">
        <v>2.8460000000000001</v>
      </c>
    </row>
    <row r="1171" spans="1:5" x14ac:dyDescent="0.2">
      <c r="A1171" s="20">
        <v>39522</v>
      </c>
      <c r="B1171" s="1">
        <v>15</v>
      </c>
      <c r="C1171" s="1">
        <v>3</v>
      </c>
      <c r="D1171" s="1">
        <v>2008</v>
      </c>
      <c r="E1171" s="83">
        <v>2.38</v>
      </c>
    </row>
    <row r="1172" spans="1:5" x14ac:dyDescent="0.2">
      <c r="A1172" s="20">
        <v>39523</v>
      </c>
      <c r="B1172" s="1">
        <v>16</v>
      </c>
      <c r="C1172" s="1">
        <v>3</v>
      </c>
      <c r="D1172" s="1">
        <v>2008</v>
      </c>
      <c r="E1172" s="83">
        <v>3.129</v>
      </c>
    </row>
    <row r="1173" spans="1:5" x14ac:dyDescent="0.2">
      <c r="A1173" s="20">
        <v>39524</v>
      </c>
      <c r="B1173" s="1">
        <v>17</v>
      </c>
      <c r="C1173" s="1">
        <v>3</v>
      </c>
      <c r="D1173" s="1">
        <v>2008</v>
      </c>
      <c r="E1173" s="83">
        <v>2.6070000000000002</v>
      </c>
    </row>
    <row r="1174" spans="1:5" x14ac:dyDescent="0.2">
      <c r="A1174" s="20">
        <v>39525</v>
      </c>
      <c r="B1174" s="1">
        <v>18</v>
      </c>
      <c r="C1174" s="1">
        <v>3</v>
      </c>
      <c r="D1174" s="1">
        <v>2008</v>
      </c>
      <c r="E1174" s="83">
        <v>5.0350000000000001</v>
      </c>
    </row>
    <row r="1175" spans="1:5" x14ac:dyDescent="0.2">
      <c r="A1175" s="20">
        <v>39526</v>
      </c>
      <c r="B1175" s="1">
        <v>19</v>
      </c>
      <c r="C1175" s="1">
        <v>3</v>
      </c>
      <c r="D1175" s="1">
        <v>2008</v>
      </c>
      <c r="E1175" s="83">
        <v>4.0149999999999997</v>
      </c>
    </row>
    <row r="1176" spans="1:5" x14ac:dyDescent="0.2">
      <c r="A1176" s="20">
        <v>39527</v>
      </c>
      <c r="B1176" s="1">
        <v>20</v>
      </c>
      <c r="C1176" s="1">
        <v>3</v>
      </c>
      <c r="D1176" s="1">
        <v>2008</v>
      </c>
      <c r="E1176" s="83">
        <v>4.7759999999999998</v>
      </c>
    </row>
    <row r="1177" spans="1:5" x14ac:dyDescent="0.2">
      <c r="A1177" s="20">
        <v>39528</v>
      </c>
      <c r="B1177" s="1">
        <v>21</v>
      </c>
      <c r="C1177" s="1">
        <v>3</v>
      </c>
      <c r="D1177" s="1">
        <v>2008</v>
      </c>
      <c r="E1177" s="83">
        <v>4.165</v>
      </c>
    </row>
    <row r="1178" spans="1:5" x14ac:dyDescent="0.2">
      <c r="A1178" s="20">
        <v>39529</v>
      </c>
      <c r="B1178" s="1">
        <v>22</v>
      </c>
      <c r="C1178" s="1">
        <v>3</v>
      </c>
      <c r="D1178" s="1">
        <v>2008</v>
      </c>
      <c r="E1178" s="83">
        <v>3.8820000000000001</v>
      </c>
    </row>
    <row r="1179" spans="1:5" x14ac:dyDescent="0.2">
      <c r="A1179" s="20">
        <v>39530</v>
      </c>
      <c r="B1179" s="1">
        <v>23</v>
      </c>
      <c r="C1179" s="1">
        <v>3</v>
      </c>
      <c r="D1179" s="1">
        <v>2008</v>
      </c>
      <c r="E1179" s="83">
        <v>3.53</v>
      </c>
    </row>
    <row r="1180" spans="1:5" x14ac:dyDescent="0.2">
      <c r="A1180" s="20">
        <v>39531</v>
      </c>
      <c r="B1180" s="1">
        <v>24</v>
      </c>
      <c r="C1180" s="1">
        <v>3</v>
      </c>
      <c r="D1180" s="1">
        <v>2008</v>
      </c>
      <c r="E1180" s="83">
        <v>2.3839999999999999</v>
      </c>
    </row>
    <row r="1181" spans="1:5" x14ac:dyDescent="0.2">
      <c r="A1181" s="20">
        <v>39532</v>
      </c>
      <c r="B1181" s="1">
        <v>25</v>
      </c>
      <c r="C1181" s="1">
        <v>3</v>
      </c>
      <c r="D1181" s="1">
        <v>2008</v>
      </c>
      <c r="E1181" s="83">
        <v>1.619</v>
      </c>
    </row>
    <row r="1182" spans="1:5" x14ac:dyDescent="0.2">
      <c r="A1182" s="20">
        <v>39533</v>
      </c>
      <c r="B1182" s="1">
        <v>26</v>
      </c>
      <c r="C1182" s="1">
        <v>3</v>
      </c>
      <c r="D1182" s="1">
        <v>2008</v>
      </c>
      <c r="E1182" s="83">
        <v>1.286</v>
      </c>
    </row>
    <row r="1183" spans="1:5" x14ac:dyDescent="0.2">
      <c r="A1183" s="20">
        <v>39534</v>
      </c>
      <c r="B1183" s="1">
        <v>27</v>
      </c>
      <c r="C1183" s="1">
        <v>3</v>
      </c>
      <c r="D1183" s="1">
        <v>2008</v>
      </c>
      <c r="E1183" s="83">
        <v>1.3009999999999999</v>
      </c>
    </row>
    <row r="1184" spans="1:5" x14ac:dyDescent="0.2">
      <c r="A1184" s="20">
        <v>39535</v>
      </c>
      <c r="B1184" s="1">
        <v>28</v>
      </c>
      <c r="C1184" s="1">
        <v>3</v>
      </c>
      <c r="D1184" s="1">
        <v>2008</v>
      </c>
      <c r="E1184" s="83">
        <v>1.484</v>
      </c>
    </row>
    <row r="1185" spans="1:17" x14ac:dyDescent="0.2">
      <c r="A1185" s="20">
        <v>39536</v>
      </c>
      <c r="B1185" s="1">
        <v>29</v>
      </c>
      <c r="C1185" s="1">
        <v>3</v>
      </c>
      <c r="D1185" s="1">
        <v>2008</v>
      </c>
      <c r="E1185" s="83">
        <v>1.2170000000000001</v>
      </c>
    </row>
    <row r="1186" spans="1:17" x14ac:dyDescent="0.2">
      <c r="A1186" s="20">
        <v>39537</v>
      </c>
      <c r="B1186" s="1">
        <v>30</v>
      </c>
      <c r="C1186" s="1">
        <v>3</v>
      </c>
      <c r="D1186" s="1">
        <v>2008</v>
      </c>
      <c r="E1186" s="83">
        <v>0.82299999999999995</v>
      </c>
    </row>
    <row r="1187" spans="1:17" x14ac:dyDescent="0.2">
      <c r="A1187" s="20">
        <v>39538</v>
      </c>
      <c r="B1187" s="1">
        <v>31</v>
      </c>
      <c r="C1187" s="1">
        <v>3</v>
      </c>
      <c r="D1187" s="1">
        <v>2008</v>
      </c>
      <c r="E1187" s="83">
        <v>0.61899999999999999</v>
      </c>
    </row>
    <row r="1188" spans="1:17" x14ac:dyDescent="0.2">
      <c r="A1188" s="20">
        <v>39539</v>
      </c>
      <c r="B1188" s="1">
        <v>1</v>
      </c>
      <c r="C1188" s="1">
        <v>4</v>
      </c>
      <c r="D1188" s="1">
        <v>2008</v>
      </c>
      <c r="E1188" s="83">
        <v>0.92400000000000004</v>
      </c>
    </row>
    <row r="1189" spans="1:17" x14ac:dyDescent="0.2">
      <c r="A1189" s="20">
        <v>39540</v>
      </c>
      <c r="B1189" s="1">
        <v>2</v>
      </c>
      <c r="C1189" s="1">
        <v>4</v>
      </c>
      <c r="D1189" s="1">
        <v>2008</v>
      </c>
      <c r="E1189" s="83">
        <v>0.91100000000000003</v>
      </c>
    </row>
    <row r="1190" spans="1:17" x14ac:dyDescent="0.2">
      <c r="A1190" s="20">
        <v>39541</v>
      </c>
      <c r="B1190" s="1">
        <v>3</v>
      </c>
      <c r="C1190" s="1">
        <v>4</v>
      </c>
      <c r="D1190" s="1">
        <v>2008</v>
      </c>
      <c r="E1190" s="83">
        <v>1.089</v>
      </c>
    </row>
    <row r="1191" spans="1:17" x14ac:dyDescent="0.2">
      <c r="A1191" s="20">
        <v>39542</v>
      </c>
      <c r="B1191" s="1">
        <v>4</v>
      </c>
      <c r="C1191" s="1">
        <v>4</v>
      </c>
      <c r="D1191" s="1">
        <v>2008</v>
      </c>
      <c r="E1191" s="83">
        <v>1.1839999999999999</v>
      </c>
    </row>
    <row r="1192" spans="1:17" x14ac:dyDescent="0.2">
      <c r="A1192" s="20">
        <v>39543</v>
      </c>
      <c r="B1192" s="1">
        <v>5</v>
      </c>
      <c r="C1192" s="1">
        <v>4</v>
      </c>
      <c r="D1192" s="1">
        <v>2008</v>
      </c>
      <c r="E1192" s="83">
        <v>1.008</v>
      </c>
    </row>
    <row r="1193" spans="1:17" x14ac:dyDescent="0.2">
      <c r="A1193" s="20">
        <v>39544</v>
      </c>
      <c r="B1193" s="1">
        <v>6</v>
      </c>
      <c r="C1193" s="1">
        <v>4</v>
      </c>
      <c r="D1193" s="1">
        <v>2008</v>
      </c>
      <c r="E1193" s="83">
        <v>0.90700000000000003</v>
      </c>
    </row>
    <row r="1194" spans="1:17" x14ac:dyDescent="0.2">
      <c r="A1194" s="20">
        <v>39545</v>
      </c>
      <c r="B1194" s="1">
        <v>7</v>
      </c>
      <c r="C1194" s="1">
        <v>4</v>
      </c>
      <c r="D1194" s="1">
        <v>2008</v>
      </c>
      <c r="E1194" s="83">
        <v>0.84199999999999997</v>
      </c>
    </row>
    <row r="1195" spans="1:17" x14ac:dyDescent="0.2">
      <c r="A1195" s="20">
        <v>39546</v>
      </c>
      <c r="B1195" s="1">
        <v>8</v>
      </c>
      <c r="C1195" s="1">
        <v>4</v>
      </c>
      <c r="D1195" s="1">
        <v>2008</v>
      </c>
      <c r="E1195" s="83">
        <v>0.61299999999999999</v>
      </c>
    </row>
    <row r="1196" spans="1:17" x14ac:dyDescent="0.2">
      <c r="A1196" s="20">
        <v>39547</v>
      </c>
      <c r="B1196" s="1">
        <v>9</v>
      </c>
      <c r="C1196" s="1">
        <v>4</v>
      </c>
      <c r="D1196" s="1">
        <v>2008</v>
      </c>
      <c r="E1196" s="83">
        <v>1.018</v>
      </c>
    </row>
    <row r="1197" spans="1:17" x14ac:dyDescent="0.2">
      <c r="A1197" s="20">
        <v>39548</v>
      </c>
      <c r="B1197" s="1">
        <v>10</v>
      </c>
      <c r="C1197" s="1">
        <v>4</v>
      </c>
      <c r="D1197" s="1">
        <v>2008</v>
      </c>
      <c r="E1197" s="83">
        <v>0.95199999999999996</v>
      </c>
    </row>
    <row r="1198" spans="1:17" x14ac:dyDescent="0.2">
      <c r="A1198" s="20">
        <v>39549</v>
      </c>
      <c r="B1198" s="1">
        <v>11</v>
      </c>
      <c r="C1198" s="1">
        <v>4</v>
      </c>
      <c r="D1198" s="1">
        <v>2008</v>
      </c>
      <c r="E1198" s="83">
        <v>0.95399999999999996</v>
      </c>
    </row>
    <row r="1199" spans="1:17" x14ac:dyDescent="0.2">
      <c r="A1199" s="20">
        <v>39550</v>
      </c>
      <c r="B1199" s="1">
        <v>12</v>
      </c>
      <c r="C1199" s="1">
        <v>4</v>
      </c>
      <c r="D1199" s="1">
        <v>2008</v>
      </c>
      <c r="E1199" s="83">
        <v>1.6519999999999999</v>
      </c>
    </row>
    <row r="1200" spans="1:17" s="14" customFormat="1" x14ac:dyDescent="0.2">
      <c r="A1200" s="20">
        <v>39551</v>
      </c>
      <c r="B1200" s="1">
        <v>13</v>
      </c>
      <c r="C1200" s="1">
        <v>4</v>
      </c>
      <c r="D1200" s="1">
        <v>2008</v>
      </c>
      <c r="E1200" s="83">
        <v>2.98</v>
      </c>
      <c r="F1200"/>
      <c r="G1200"/>
      <c r="H1200"/>
      <c r="I1200"/>
      <c r="J1200"/>
      <c r="K1200"/>
      <c r="L1200"/>
      <c r="M1200"/>
      <c r="N1200"/>
      <c r="O1200"/>
      <c r="P1200"/>
      <c r="Q1200"/>
    </row>
    <row r="1201" spans="1:5" x14ac:dyDescent="0.2">
      <c r="A1201" s="20">
        <v>39552</v>
      </c>
      <c r="B1201" s="1">
        <v>14</v>
      </c>
      <c r="C1201" s="1">
        <v>4</v>
      </c>
      <c r="D1201" s="1">
        <v>2008</v>
      </c>
      <c r="E1201" s="83">
        <v>3.73</v>
      </c>
    </row>
    <row r="1202" spans="1:5" x14ac:dyDescent="0.2">
      <c r="A1202" s="20">
        <v>39553</v>
      </c>
      <c r="B1202" s="1">
        <v>15</v>
      </c>
      <c r="C1202" s="1">
        <v>4</v>
      </c>
      <c r="D1202" s="1">
        <v>2008</v>
      </c>
      <c r="E1202" s="83">
        <v>2.3969999999999998</v>
      </c>
    </row>
    <row r="1203" spans="1:5" x14ac:dyDescent="0.2">
      <c r="A1203" s="20">
        <v>39554</v>
      </c>
      <c r="B1203" s="1">
        <v>16</v>
      </c>
      <c r="C1203" s="1">
        <v>4</v>
      </c>
      <c r="D1203" s="1">
        <v>2008</v>
      </c>
      <c r="E1203" s="83">
        <v>1.9790000000000001</v>
      </c>
    </row>
    <row r="1204" spans="1:5" x14ac:dyDescent="0.2">
      <c r="A1204" s="20">
        <v>39555</v>
      </c>
      <c r="B1204" s="1">
        <v>17</v>
      </c>
      <c r="C1204" s="1">
        <v>4</v>
      </c>
      <c r="D1204" s="1">
        <v>2008</v>
      </c>
      <c r="E1204" s="83">
        <v>1.6259999999999999</v>
      </c>
    </row>
    <row r="1205" spans="1:5" x14ac:dyDescent="0.2">
      <c r="A1205" s="20">
        <v>39556</v>
      </c>
      <c r="B1205" s="1">
        <v>18</v>
      </c>
      <c r="C1205" s="1">
        <v>4</v>
      </c>
      <c r="D1205" s="1">
        <v>2008</v>
      </c>
      <c r="E1205" s="83">
        <v>1.038</v>
      </c>
    </row>
    <row r="1206" spans="1:5" x14ac:dyDescent="0.2">
      <c r="A1206" s="20">
        <v>39557</v>
      </c>
      <c r="B1206" s="1">
        <v>19</v>
      </c>
      <c r="C1206" s="1">
        <v>4</v>
      </c>
      <c r="D1206" s="1">
        <v>2008</v>
      </c>
      <c r="E1206" s="83">
        <v>1.0549999999999999</v>
      </c>
    </row>
    <row r="1207" spans="1:5" x14ac:dyDescent="0.2">
      <c r="A1207" s="20">
        <v>39558</v>
      </c>
      <c r="B1207" s="1">
        <v>20</v>
      </c>
      <c r="C1207" s="1">
        <v>4</v>
      </c>
      <c r="D1207" s="1">
        <v>2008</v>
      </c>
      <c r="E1207" s="83">
        <v>1.0189999999999999</v>
      </c>
    </row>
    <row r="1208" spans="1:5" x14ac:dyDescent="0.2">
      <c r="A1208" s="20">
        <v>39559</v>
      </c>
      <c r="B1208" s="1">
        <v>21</v>
      </c>
      <c r="C1208" s="1">
        <v>4</v>
      </c>
      <c r="D1208" s="1">
        <v>2008</v>
      </c>
      <c r="E1208" s="83">
        <v>0.93200000000000005</v>
      </c>
    </row>
    <row r="1209" spans="1:5" x14ac:dyDescent="0.2">
      <c r="A1209" s="20">
        <v>39560</v>
      </c>
      <c r="B1209" s="1">
        <v>22</v>
      </c>
      <c r="C1209" s="1">
        <v>4</v>
      </c>
      <c r="D1209" s="1">
        <v>2008</v>
      </c>
      <c r="E1209" s="83">
        <v>1.9730000000000001</v>
      </c>
    </row>
    <row r="1210" spans="1:5" x14ac:dyDescent="0.2">
      <c r="A1210" s="20">
        <v>39561</v>
      </c>
      <c r="B1210" s="1">
        <v>23</v>
      </c>
      <c r="C1210" s="1">
        <v>4</v>
      </c>
      <c r="D1210" s="1">
        <v>2008</v>
      </c>
      <c r="E1210" s="83">
        <v>1.5</v>
      </c>
    </row>
    <row r="1211" spans="1:5" x14ac:dyDescent="0.2">
      <c r="A1211" s="20">
        <v>39562</v>
      </c>
      <c r="B1211" s="1">
        <v>24</v>
      </c>
      <c r="C1211" s="1">
        <v>4</v>
      </c>
      <c r="D1211" s="1">
        <v>2008</v>
      </c>
      <c r="E1211" s="83">
        <v>1.405</v>
      </c>
    </row>
    <row r="1212" spans="1:5" x14ac:dyDescent="0.2">
      <c r="A1212" s="20">
        <v>39563</v>
      </c>
      <c r="B1212" s="1">
        <v>25</v>
      </c>
      <c r="C1212" s="1">
        <v>4</v>
      </c>
      <c r="D1212" s="1">
        <v>2008</v>
      </c>
      <c r="E1212" s="83">
        <v>1.3380000000000001</v>
      </c>
    </row>
    <row r="1213" spans="1:5" x14ac:dyDescent="0.2">
      <c r="A1213" s="20">
        <v>39564</v>
      </c>
      <c r="B1213" s="1">
        <v>26</v>
      </c>
      <c r="C1213" s="1">
        <v>4</v>
      </c>
      <c r="D1213" s="1">
        <v>2008</v>
      </c>
      <c r="E1213" s="83">
        <v>1.117</v>
      </c>
    </row>
    <row r="1214" spans="1:5" x14ac:dyDescent="0.2">
      <c r="A1214" s="20">
        <v>39565</v>
      </c>
      <c r="B1214" s="1">
        <v>27</v>
      </c>
      <c r="C1214" s="1">
        <v>4</v>
      </c>
      <c r="D1214" s="1">
        <v>2008</v>
      </c>
      <c r="E1214" s="83">
        <v>1.8540000000000001</v>
      </c>
    </row>
    <row r="1215" spans="1:5" x14ac:dyDescent="0.2">
      <c r="A1215" s="20">
        <v>39566</v>
      </c>
      <c r="B1215" s="1">
        <v>28</v>
      </c>
      <c r="C1215" s="1">
        <v>4</v>
      </c>
      <c r="D1215" s="1">
        <v>2008</v>
      </c>
      <c r="E1215" s="83">
        <v>1.67</v>
      </c>
    </row>
    <row r="1216" spans="1:5" x14ac:dyDescent="0.2">
      <c r="A1216" s="20">
        <v>39567</v>
      </c>
      <c r="B1216" s="1">
        <v>29</v>
      </c>
      <c r="C1216" s="1">
        <v>4</v>
      </c>
      <c r="D1216" s="1">
        <v>2008</v>
      </c>
      <c r="E1216" s="83">
        <v>1.393</v>
      </c>
    </row>
    <row r="1217" spans="1:5" x14ac:dyDescent="0.2">
      <c r="A1217" s="20">
        <v>39568</v>
      </c>
      <c r="B1217" s="1">
        <v>30</v>
      </c>
      <c r="C1217" s="1">
        <v>4</v>
      </c>
      <c r="D1217" s="1">
        <v>2008</v>
      </c>
      <c r="E1217" s="83">
        <v>2.8839999999999999</v>
      </c>
    </row>
    <row r="1218" spans="1:5" x14ac:dyDescent="0.2">
      <c r="A1218" s="20">
        <v>39569</v>
      </c>
      <c r="B1218" s="1">
        <v>1</v>
      </c>
      <c r="C1218" s="1">
        <v>5</v>
      </c>
      <c r="D1218" s="1">
        <v>2008</v>
      </c>
      <c r="E1218" s="83">
        <v>3.851</v>
      </c>
    </row>
    <row r="1219" spans="1:5" x14ac:dyDescent="0.2">
      <c r="A1219" s="20">
        <v>39570</v>
      </c>
      <c r="B1219" s="1">
        <v>2</v>
      </c>
      <c r="C1219" s="1">
        <v>5</v>
      </c>
      <c r="D1219" s="1">
        <v>2008</v>
      </c>
      <c r="E1219" s="83">
        <v>1.861</v>
      </c>
    </row>
    <row r="1220" spans="1:5" x14ac:dyDescent="0.2">
      <c r="A1220" s="20">
        <v>39571</v>
      </c>
      <c r="B1220" s="1">
        <v>3</v>
      </c>
      <c r="C1220" s="1">
        <v>5</v>
      </c>
      <c r="D1220" s="1">
        <v>2008</v>
      </c>
      <c r="E1220" s="83">
        <v>1.5549999999999999</v>
      </c>
    </row>
    <row r="1221" spans="1:5" x14ac:dyDescent="0.2">
      <c r="A1221" s="20">
        <v>39572</v>
      </c>
      <c r="B1221" s="1">
        <v>4</v>
      </c>
      <c r="C1221" s="1">
        <v>5</v>
      </c>
      <c r="D1221" s="1">
        <v>2008</v>
      </c>
      <c r="E1221" s="83">
        <v>2.008</v>
      </c>
    </row>
    <row r="1222" spans="1:5" x14ac:dyDescent="0.2">
      <c r="A1222" s="20">
        <v>39573</v>
      </c>
      <c r="B1222" s="1">
        <v>5</v>
      </c>
      <c r="C1222" s="1">
        <v>5</v>
      </c>
      <c r="D1222" s="1">
        <v>2008</v>
      </c>
      <c r="E1222" s="83">
        <v>1.5349999999999999</v>
      </c>
    </row>
    <row r="1223" spans="1:5" x14ac:dyDescent="0.2">
      <c r="A1223" s="20">
        <v>39574</v>
      </c>
      <c r="B1223" s="1">
        <v>6</v>
      </c>
      <c r="C1223" s="1">
        <v>5</v>
      </c>
      <c r="D1223" s="1">
        <v>2008</v>
      </c>
      <c r="E1223" s="83">
        <v>0.90400000000000003</v>
      </c>
    </row>
    <row r="1224" spans="1:5" x14ac:dyDescent="0.2">
      <c r="A1224" s="20">
        <v>39575</v>
      </c>
      <c r="B1224" s="1">
        <v>7</v>
      </c>
      <c r="C1224" s="1">
        <v>5</v>
      </c>
      <c r="D1224" s="1">
        <v>2008</v>
      </c>
      <c r="E1224" s="83">
        <v>0.89900000000000002</v>
      </c>
    </row>
    <row r="1225" spans="1:5" x14ac:dyDescent="0.2">
      <c r="A1225" s="20">
        <v>39576</v>
      </c>
      <c r="B1225" s="1">
        <v>8</v>
      </c>
      <c r="C1225" s="1">
        <v>5</v>
      </c>
      <c r="D1225" s="1">
        <v>2008</v>
      </c>
      <c r="E1225" s="83">
        <v>1.4079999999999999</v>
      </c>
    </row>
    <row r="1226" spans="1:5" x14ac:dyDescent="0.2">
      <c r="A1226" s="20">
        <v>39577</v>
      </c>
      <c r="B1226" s="1">
        <v>9</v>
      </c>
      <c r="C1226" s="1">
        <v>5</v>
      </c>
      <c r="D1226" s="1">
        <v>2008</v>
      </c>
      <c r="E1226" s="83">
        <v>1.115</v>
      </c>
    </row>
    <row r="1227" spans="1:5" x14ac:dyDescent="0.2">
      <c r="A1227" s="20">
        <v>39578</v>
      </c>
      <c r="B1227" s="1">
        <v>10</v>
      </c>
      <c r="C1227" s="1">
        <v>5</v>
      </c>
      <c r="D1227" s="1">
        <v>2008</v>
      </c>
      <c r="E1227" s="83">
        <v>0.7</v>
      </c>
    </row>
    <row r="1228" spans="1:5" x14ac:dyDescent="0.2">
      <c r="A1228" s="20">
        <v>39579</v>
      </c>
      <c r="B1228" s="1">
        <v>11</v>
      </c>
      <c r="C1228" s="1">
        <v>5</v>
      </c>
      <c r="D1228" s="1">
        <v>2008</v>
      </c>
      <c r="E1228" s="83">
        <v>0.76500000000000001</v>
      </c>
    </row>
    <row r="1229" spans="1:5" x14ac:dyDescent="0.2">
      <c r="A1229" s="20">
        <v>39580</v>
      </c>
      <c r="B1229" s="1">
        <v>12</v>
      </c>
      <c r="C1229" s="1">
        <v>5</v>
      </c>
      <c r="D1229" s="1">
        <v>2008</v>
      </c>
      <c r="E1229" s="83">
        <v>1.236</v>
      </c>
    </row>
    <row r="1230" spans="1:5" x14ac:dyDescent="0.2">
      <c r="A1230" s="20">
        <v>39581</v>
      </c>
      <c r="B1230" s="1">
        <v>13</v>
      </c>
      <c r="C1230" s="1">
        <v>5</v>
      </c>
      <c r="D1230" s="1">
        <v>2008</v>
      </c>
      <c r="E1230" s="83">
        <v>3.8239999999999998</v>
      </c>
    </row>
    <row r="1231" spans="1:5" x14ac:dyDescent="0.2">
      <c r="A1231" s="20">
        <v>39582</v>
      </c>
      <c r="B1231" s="1">
        <v>14</v>
      </c>
      <c r="C1231" s="1">
        <v>5</v>
      </c>
      <c r="D1231" s="1">
        <v>2008</v>
      </c>
      <c r="E1231" s="83">
        <v>4.0259999999999998</v>
      </c>
    </row>
    <row r="1232" spans="1:5" x14ac:dyDescent="0.2">
      <c r="A1232" s="20">
        <v>39583</v>
      </c>
      <c r="B1232" s="1">
        <v>15</v>
      </c>
      <c r="C1232" s="1">
        <v>5</v>
      </c>
      <c r="D1232" s="1">
        <v>2008</v>
      </c>
      <c r="E1232" s="83">
        <v>2.1080000000000001</v>
      </c>
    </row>
    <row r="1233" spans="1:5" x14ac:dyDescent="0.2">
      <c r="A1233" s="20">
        <v>39584</v>
      </c>
      <c r="B1233" s="1">
        <v>16</v>
      </c>
      <c r="C1233" s="1">
        <v>5</v>
      </c>
      <c r="D1233" s="1">
        <v>2008</v>
      </c>
      <c r="E1233" s="83">
        <v>1.653</v>
      </c>
    </row>
    <row r="1234" spans="1:5" x14ac:dyDescent="0.2">
      <c r="A1234" s="20">
        <v>39585</v>
      </c>
      <c r="B1234" s="1">
        <v>17</v>
      </c>
      <c r="C1234" s="1">
        <v>5</v>
      </c>
      <c r="D1234" s="1">
        <v>2008</v>
      </c>
      <c r="E1234" s="83">
        <v>2.673</v>
      </c>
    </row>
    <row r="1235" spans="1:5" x14ac:dyDescent="0.2">
      <c r="A1235" s="20">
        <v>39586</v>
      </c>
      <c r="B1235" s="1">
        <v>18</v>
      </c>
      <c r="C1235" s="1">
        <v>5</v>
      </c>
      <c r="D1235" s="1">
        <v>2008</v>
      </c>
      <c r="E1235" s="83">
        <v>2.528</v>
      </c>
    </row>
    <row r="1236" spans="1:5" x14ac:dyDescent="0.2">
      <c r="A1236" s="20">
        <v>39587</v>
      </c>
      <c r="B1236" s="1">
        <v>19</v>
      </c>
      <c r="C1236" s="1">
        <v>5</v>
      </c>
      <c r="D1236" s="1">
        <v>2008</v>
      </c>
      <c r="E1236" s="83">
        <v>2.3180000000000001</v>
      </c>
    </row>
    <row r="1237" spans="1:5" x14ac:dyDescent="0.2">
      <c r="A1237" s="20">
        <v>39588</v>
      </c>
      <c r="B1237" s="1">
        <v>20</v>
      </c>
      <c r="C1237" s="1">
        <v>5</v>
      </c>
      <c r="D1237" s="1">
        <v>2008</v>
      </c>
      <c r="E1237" s="83">
        <v>3.7290000000000001</v>
      </c>
    </row>
    <row r="1238" spans="1:5" x14ac:dyDescent="0.2">
      <c r="A1238" s="20">
        <v>39589</v>
      </c>
      <c r="B1238" s="1">
        <v>21</v>
      </c>
      <c r="C1238" s="1">
        <v>5</v>
      </c>
      <c r="D1238" s="1">
        <v>2008</v>
      </c>
      <c r="E1238" s="83">
        <v>6.0339999999999998</v>
      </c>
    </row>
    <row r="1239" spans="1:5" x14ac:dyDescent="0.2">
      <c r="A1239" s="20">
        <v>39590</v>
      </c>
      <c r="B1239" s="1">
        <v>22</v>
      </c>
      <c r="C1239" s="1">
        <v>5</v>
      </c>
      <c r="D1239" s="1">
        <v>2008</v>
      </c>
      <c r="E1239" s="83">
        <v>3.7320000000000002</v>
      </c>
    </row>
    <row r="1240" spans="1:5" x14ac:dyDescent="0.2">
      <c r="A1240" s="20">
        <v>39591</v>
      </c>
      <c r="B1240" s="1">
        <v>23</v>
      </c>
      <c r="C1240" s="1">
        <v>5</v>
      </c>
      <c r="D1240" s="1">
        <v>2008</v>
      </c>
      <c r="E1240" s="83">
        <v>3.0059999999999998</v>
      </c>
    </row>
    <row r="1241" spans="1:5" x14ac:dyDescent="0.2">
      <c r="A1241" s="20">
        <v>39592</v>
      </c>
      <c r="B1241" s="1">
        <v>24</v>
      </c>
      <c r="C1241" s="1">
        <v>5</v>
      </c>
      <c r="D1241" s="1">
        <v>2008</v>
      </c>
      <c r="E1241" s="83">
        <v>0.96499999999999997</v>
      </c>
    </row>
    <row r="1242" spans="1:5" x14ac:dyDescent="0.2">
      <c r="A1242" s="20">
        <v>39593</v>
      </c>
      <c r="B1242" s="1">
        <v>25</v>
      </c>
      <c r="C1242" s="1">
        <v>5</v>
      </c>
      <c r="D1242" s="1">
        <v>2008</v>
      </c>
      <c r="E1242" s="83">
        <v>0.81499999999999995</v>
      </c>
    </row>
    <row r="1243" spans="1:5" x14ac:dyDescent="0.2">
      <c r="A1243" s="20">
        <v>39594</v>
      </c>
      <c r="B1243" s="1">
        <v>26</v>
      </c>
      <c r="C1243" s="1">
        <v>5</v>
      </c>
      <c r="D1243" s="1">
        <v>2008</v>
      </c>
      <c r="E1243" s="83">
        <v>0.84899999999999998</v>
      </c>
    </row>
    <row r="1244" spans="1:5" x14ac:dyDescent="0.2">
      <c r="A1244" s="20">
        <v>39595</v>
      </c>
      <c r="B1244" s="1">
        <v>27</v>
      </c>
      <c r="C1244" s="1">
        <v>5</v>
      </c>
      <c r="D1244" s="1">
        <v>2008</v>
      </c>
      <c r="E1244" s="83">
        <v>1.7</v>
      </c>
    </row>
    <row r="1245" spans="1:5" x14ac:dyDescent="0.2">
      <c r="A1245" s="20">
        <v>39596</v>
      </c>
      <c r="B1245" s="1">
        <v>28</v>
      </c>
      <c r="C1245" s="1">
        <v>5</v>
      </c>
      <c r="D1245" s="1">
        <v>2008</v>
      </c>
      <c r="E1245" s="83">
        <v>8.7729999999999997</v>
      </c>
    </row>
    <row r="1246" spans="1:5" x14ac:dyDescent="0.2">
      <c r="A1246" s="20">
        <v>39597</v>
      </c>
      <c r="B1246" s="1">
        <v>29</v>
      </c>
      <c r="C1246" s="1">
        <v>5</v>
      </c>
      <c r="D1246" s="1">
        <v>2008</v>
      </c>
      <c r="E1246" s="83">
        <v>1.837</v>
      </c>
    </row>
    <row r="1247" spans="1:5" x14ac:dyDescent="0.2">
      <c r="A1247" s="20">
        <v>39598</v>
      </c>
      <c r="B1247" s="1">
        <v>30</v>
      </c>
      <c r="C1247" s="1">
        <v>5</v>
      </c>
      <c r="D1247" s="1">
        <v>2008</v>
      </c>
      <c r="E1247" s="83">
        <v>1.109</v>
      </c>
    </row>
    <row r="1248" spans="1:5" x14ac:dyDescent="0.2">
      <c r="A1248" s="20">
        <v>39599</v>
      </c>
      <c r="B1248" s="1">
        <v>31</v>
      </c>
      <c r="C1248" s="1">
        <v>5</v>
      </c>
      <c r="D1248" s="1">
        <v>2008</v>
      </c>
      <c r="E1248" s="83">
        <v>0.91500000000000004</v>
      </c>
    </row>
    <row r="1249" spans="1:5" x14ac:dyDescent="0.2">
      <c r="A1249" s="20">
        <v>39600</v>
      </c>
      <c r="B1249" s="1">
        <v>1</v>
      </c>
      <c r="C1249" s="1">
        <v>6</v>
      </c>
      <c r="D1249" s="1">
        <v>2008</v>
      </c>
      <c r="E1249" s="83">
        <v>0.84699999999999998</v>
      </c>
    </row>
    <row r="1250" spans="1:5" x14ac:dyDescent="0.2">
      <c r="A1250" s="20">
        <v>39601</v>
      </c>
      <c r="B1250" s="1">
        <v>2</v>
      </c>
      <c r="C1250" s="1">
        <v>6</v>
      </c>
      <c r="D1250" s="1">
        <v>2008</v>
      </c>
      <c r="E1250" s="83">
        <v>0.78300000000000003</v>
      </c>
    </row>
    <row r="1251" spans="1:5" x14ac:dyDescent="0.2">
      <c r="A1251" s="20">
        <v>39602</v>
      </c>
      <c r="B1251" s="1">
        <v>3</v>
      </c>
      <c r="C1251" s="1">
        <v>6</v>
      </c>
      <c r="D1251" s="1">
        <v>2008</v>
      </c>
      <c r="E1251" s="83">
        <v>0.75</v>
      </c>
    </row>
    <row r="1252" spans="1:5" x14ac:dyDescent="0.2">
      <c r="A1252" s="20">
        <v>39603</v>
      </c>
      <c r="B1252" s="1">
        <v>4</v>
      </c>
      <c r="C1252" s="1">
        <v>6</v>
      </c>
      <c r="D1252" s="1">
        <v>2008</v>
      </c>
      <c r="E1252" s="83">
        <v>0.746</v>
      </c>
    </row>
    <row r="1253" spans="1:5" x14ac:dyDescent="0.2">
      <c r="A1253" s="20">
        <v>39604</v>
      </c>
      <c r="B1253" s="1">
        <v>5</v>
      </c>
      <c r="C1253" s="1">
        <v>6</v>
      </c>
      <c r="D1253" s="1">
        <v>2008</v>
      </c>
      <c r="E1253" s="83">
        <v>0.80300000000000005</v>
      </c>
    </row>
    <row r="1254" spans="1:5" x14ac:dyDescent="0.2">
      <c r="A1254" s="20">
        <v>39605</v>
      </c>
      <c r="B1254" s="1">
        <v>6</v>
      </c>
      <c r="C1254" s="1">
        <v>6</v>
      </c>
      <c r="D1254" s="1">
        <v>2008</v>
      </c>
      <c r="E1254" s="83">
        <v>0.86599999999999999</v>
      </c>
    </row>
    <row r="1255" spans="1:5" x14ac:dyDescent="0.2">
      <c r="A1255" s="20">
        <v>39606</v>
      </c>
      <c r="B1255" s="1">
        <v>7</v>
      </c>
      <c r="C1255" s="1">
        <v>6</v>
      </c>
      <c r="D1255" s="1">
        <v>2008</v>
      </c>
      <c r="E1255" s="83">
        <v>0.71899999999999997</v>
      </c>
    </row>
    <row r="1256" spans="1:5" x14ac:dyDescent="0.2">
      <c r="A1256" s="20">
        <v>39607</v>
      </c>
      <c r="B1256" s="1">
        <v>8</v>
      </c>
      <c r="C1256" s="1">
        <v>6</v>
      </c>
      <c r="D1256" s="1">
        <v>2008</v>
      </c>
      <c r="E1256" s="83">
        <v>0.77500000000000002</v>
      </c>
    </row>
    <row r="1257" spans="1:5" x14ac:dyDescent="0.2">
      <c r="A1257" s="20">
        <v>39608</v>
      </c>
      <c r="B1257" s="1">
        <v>9</v>
      </c>
      <c r="C1257" s="1">
        <v>6</v>
      </c>
      <c r="D1257" s="1">
        <v>2008</v>
      </c>
      <c r="E1257" s="83">
        <v>0.61399999999999999</v>
      </c>
    </row>
    <row r="1258" spans="1:5" x14ac:dyDescent="0.2">
      <c r="A1258" s="20">
        <v>39609</v>
      </c>
      <c r="B1258" s="1">
        <v>10</v>
      </c>
      <c r="C1258" s="1">
        <v>6</v>
      </c>
      <c r="D1258" s="1">
        <v>2008</v>
      </c>
      <c r="E1258" s="83">
        <v>0.68799999999999994</v>
      </c>
    </row>
    <row r="1259" spans="1:5" x14ac:dyDescent="0.2">
      <c r="A1259" s="20">
        <v>39610</v>
      </c>
      <c r="B1259" s="1">
        <v>11</v>
      </c>
      <c r="C1259" s="1">
        <v>6</v>
      </c>
      <c r="D1259" s="1">
        <v>2008</v>
      </c>
      <c r="E1259" s="83">
        <v>0.59799999999999998</v>
      </c>
    </row>
    <row r="1260" spans="1:5" x14ac:dyDescent="0.2">
      <c r="A1260" s="20">
        <v>39611</v>
      </c>
      <c r="B1260" s="1">
        <v>12</v>
      </c>
      <c r="C1260" s="1">
        <v>6</v>
      </c>
      <c r="D1260" s="1">
        <v>2008</v>
      </c>
      <c r="E1260" s="83">
        <v>0.48699999999999999</v>
      </c>
    </row>
    <row r="1261" spans="1:5" x14ac:dyDescent="0.2">
      <c r="A1261" s="20">
        <v>39612</v>
      </c>
      <c r="B1261" s="1">
        <v>13</v>
      </c>
      <c r="C1261" s="1">
        <v>6</v>
      </c>
      <c r="D1261" s="1">
        <v>2008</v>
      </c>
      <c r="E1261" s="83">
        <v>0.56599999999999995</v>
      </c>
    </row>
    <row r="1262" spans="1:5" x14ac:dyDescent="0.2">
      <c r="A1262" s="20">
        <v>39613</v>
      </c>
      <c r="B1262" s="1">
        <v>14</v>
      </c>
      <c r="C1262" s="1">
        <v>6</v>
      </c>
      <c r="D1262" s="1">
        <v>2008</v>
      </c>
      <c r="E1262" s="83">
        <v>0.49099999999999999</v>
      </c>
    </row>
    <row r="1263" spans="1:5" x14ac:dyDescent="0.2">
      <c r="A1263" s="20">
        <v>39614</v>
      </c>
      <c r="B1263" s="1">
        <v>15</v>
      </c>
      <c r="C1263" s="1">
        <v>6</v>
      </c>
      <c r="D1263" s="1">
        <v>2008</v>
      </c>
      <c r="E1263" s="83">
        <v>0.42899999999999999</v>
      </c>
    </row>
    <row r="1264" spans="1:5" x14ac:dyDescent="0.2">
      <c r="A1264" s="20">
        <v>39615</v>
      </c>
      <c r="B1264" s="1">
        <v>16</v>
      </c>
      <c r="C1264" s="1">
        <v>6</v>
      </c>
      <c r="D1264" s="1">
        <v>2008</v>
      </c>
      <c r="E1264" s="83">
        <v>0.39600000000000002</v>
      </c>
    </row>
    <row r="1265" spans="1:5" x14ac:dyDescent="0.2">
      <c r="A1265" s="20">
        <v>39616</v>
      </c>
      <c r="B1265" s="1">
        <v>17</v>
      </c>
      <c r="C1265" s="1">
        <v>6</v>
      </c>
      <c r="D1265" s="1">
        <v>2008</v>
      </c>
      <c r="E1265" s="83">
        <v>0.372</v>
      </c>
    </row>
    <row r="1266" spans="1:5" x14ac:dyDescent="0.2">
      <c r="A1266" s="20">
        <v>39617</v>
      </c>
      <c r="B1266" s="1">
        <v>18</v>
      </c>
      <c r="C1266" s="1">
        <v>6</v>
      </c>
      <c r="D1266" s="1">
        <v>2008</v>
      </c>
      <c r="E1266" s="83">
        <v>0.40200000000000002</v>
      </c>
    </row>
    <row r="1267" spans="1:5" x14ac:dyDescent="0.2">
      <c r="A1267" s="20">
        <v>39618</v>
      </c>
      <c r="B1267" s="1">
        <v>19</v>
      </c>
      <c r="C1267" s="1">
        <v>6</v>
      </c>
      <c r="D1267" s="1">
        <v>2008</v>
      </c>
      <c r="E1267" s="83">
        <v>0.44600000000000001</v>
      </c>
    </row>
    <row r="1268" spans="1:5" x14ac:dyDescent="0.2">
      <c r="A1268" s="20">
        <v>39619</v>
      </c>
      <c r="B1268" s="1">
        <v>20</v>
      </c>
      <c r="C1268" s="1">
        <v>6</v>
      </c>
      <c r="D1268" s="1">
        <v>2008</v>
      </c>
      <c r="E1268" s="83">
        <v>0.40300000000000002</v>
      </c>
    </row>
    <row r="1269" spans="1:5" x14ac:dyDescent="0.2">
      <c r="A1269" s="20">
        <v>39620</v>
      </c>
      <c r="B1269" s="1">
        <v>21</v>
      </c>
      <c r="C1269" s="1">
        <v>6</v>
      </c>
      <c r="D1269" s="1">
        <v>2008</v>
      </c>
      <c r="E1269" s="83">
        <v>0.41599999999999998</v>
      </c>
    </row>
    <row r="1270" spans="1:5" x14ac:dyDescent="0.2">
      <c r="A1270" s="20">
        <v>39621</v>
      </c>
      <c r="B1270" s="1">
        <v>22</v>
      </c>
      <c r="C1270" s="1">
        <v>6</v>
      </c>
      <c r="D1270" s="1">
        <v>2008</v>
      </c>
      <c r="E1270" s="83">
        <v>0.46700000000000003</v>
      </c>
    </row>
    <row r="1271" spans="1:5" x14ac:dyDescent="0.2">
      <c r="A1271" s="20">
        <v>39622</v>
      </c>
      <c r="B1271" s="1">
        <v>23</v>
      </c>
      <c r="C1271" s="1">
        <v>6</v>
      </c>
      <c r="D1271" s="1">
        <v>2008</v>
      </c>
      <c r="E1271" s="83">
        <v>0.40200000000000002</v>
      </c>
    </row>
    <row r="1272" spans="1:5" x14ac:dyDescent="0.2">
      <c r="A1272" s="20">
        <v>39623</v>
      </c>
      <c r="B1272" s="1">
        <v>24</v>
      </c>
      <c r="C1272" s="1">
        <v>6</v>
      </c>
      <c r="D1272" s="1">
        <v>2008</v>
      </c>
      <c r="E1272" s="83">
        <v>0.33700000000000002</v>
      </c>
    </row>
    <row r="1273" spans="1:5" x14ac:dyDescent="0.2">
      <c r="A1273" s="20">
        <v>39624</v>
      </c>
      <c r="B1273" s="1">
        <v>25</v>
      </c>
      <c r="C1273" s="1">
        <v>6</v>
      </c>
      <c r="D1273" s="1">
        <v>2008</v>
      </c>
      <c r="E1273" s="83">
        <v>0.25900000000000001</v>
      </c>
    </row>
    <row r="1274" spans="1:5" x14ac:dyDescent="0.2">
      <c r="A1274" s="20">
        <v>39625</v>
      </c>
      <c r="B1274" s="1">
        <v>26</v>
      </c>
      <c r="C1274" s="1">
        <v>6</v>
      </c>
      <c r="D1274" s="1">
        <v>2008</v>
      </c>
      <c r="E1274" s="83">
        <v>0.17799999999999999</v>
      </c>
    </row>
    <row r="1275" spans="1:5" x14ac:dyDescent="0.2">
      <c r="A1275" s="20">
        <v>39626</v>
      </c>
      <c r="B1275" s="1">
        <v>27</v>
      </c>
      <c r="C1275" s="1">
        <v>6</v>
      </c>
      <c r="D1275" s="1">
        <v>2008</v>
      </c>
      <c r="E1275" s="83">
        <v>0.16200000000000001</v>
      </c>
    </row>
    <row r="1276" spans="1:5" x14ac:dyDescent="0.2">
      <c r="A1276" s="20">
        <v>39627</v>
      </c>
      <c r="B1276" s="1">
        <v>28</v>
      </c>
      <c r="C1276" s="1">
        <v>6</v>
      </c>
      <c r="D1276" s="1">
        <v>2008</v>
      </c>
      <c r="E1276" s="83">
        <v>0.20200000000000001</v>
      </c>
    </row>
    <row r="1277" spans="1:5" x14ac:dyDescent="0.2">
      <c r="A1277" s="20">
        <v>39628</v>
      </c>
      <c r="B1277" s="1">
        <v>29</v>
      </c>
      <c r="C1277" s="1">
        <v>6</v>
      </c>
      <c r="D1277" s="1">
        <v>2008</v>
      </c>
      <c r="E1277" s="83">
        <v>0.22500000000000001</v>
      </c>
    </row>
    <row r="1278" spans="1:5" x14ac:dyDescent="0.2">
      <c r="A1278" s="20">
        <v>39629</v>
      </c>
      <c r="B1278" s="1">
        <v>30</v>
      </c>
      <c r="C1278" s="1">
        <v>6</v>
      </c>
      <c r="D1278" s="1">
        <v>2008</v>
      </c>
      <c r="E1278" s="83">
        <v>0.193</v>
      </c>
    </row>
    <row r="1279" spans="1:5" x14ac:dyDescent="0.2">
      <c r="A1279" s="20">
        <v>39630</v>
      </c>
      <c r="B1279" s="1">
        <v>1</v>
      </c>
      <c r="C1279" s="1">
        <v>7</v>
      </c>
      <c r="D1279" s="1">
        <v>2008</v>
      </c>
      <c r="E1279" s="83">
        <v>0.16</v>
      </c>
    </row>
    <row r="1280" spans="1:5" x14ac:dyDescent="0.2">
      <c r="A1280" s="20">
        <v>39631</v>
      </c>
      <c r="B1280" s="1">
        <v>2</v>
      </c>
      <c r="C1280" s="1">
        <v>7</v>
      </c>
      <c r="D1280" s="1">
        <v>2008</v>
      </c>
      <c r="E1280" s="83">
        <v>0.14000000000000001</v>
      </c>
    </row>
    <row r="1281" spans="1:17" x14ac:dyDescent="0.2">
      <c r="A1281" s="20">
        <v>39632</v>
      </c>
      <c r="B1281" s="1">
        <v>3</v>
      </c>
      <c r="C1281" s="1">
        <v>7</v>
      </c>
      <c r="D1281" s="1">
        <v>2008</v>
      </c>
      <c r="E1281" s="83">
        <v>0.18</v>
      </c>
    </row>
    <row r="1282" spans="1:17" x14ac:dyDescent="0.2">
      <c r="A1282" s="20">
        <v>39633</v>
      </c>
      <c r="B1282" s="1">
        <v>4</v>
      </c>
      <c r="C1282" s="1">
        <v>7</v>
      </c>
      <c r="D1282" s="1">
        <v>2008</v>
      </c>
      <c r="E1282" s="83">
        <v>0.14000000000000001</v>
      </c>
    </row>
    <row r="1283" spans="1:17" x14ac:dyDescent="0.2">
      <c r="A1283" s="20">
        <v>39634</v>
      </c>
      <c r="B1283" s="1">
        <v>5</v>
      </c>
      <c r="C1283" s="1">
        <v>7</v>
      </c>
      <c r="D1283" s="1">
        <v>2008</v>
      </c>
      <c r="E1283" s="83">
        <v>0.09</v>
      </c>
    </row>
    <row r="1284" spans="1:17" x14ac:dyDescent="0.2">
      <c r="A1284" s="20">
        <v>39635</v>
      </c>
      <c r="B1284" s="1">
        <v>6</v>
      </c>
      <c r="C1284" s="1">
        <v>7</v>
      </c>
      <c r="D1284" s="1">
        <v>2008</v>
      </c>
      <c r="E1284" s="83">
        <v>0.13</v>
      </c>
    </row>
    <row r="1285" spans="1:17" x14ac:dyDescent="0.2">
      <c r="A1285" s="20">
        <v>39636</v>
      </c>
      <c r="B1285" s="1">
        <v>7</v>
      </c>
      <c r="C1285" s="1">
        <v>7</v>
      </c>
      <c r="D1285" s="1">
        <v>2008</v>
      </c>
      <c r="E1285" s="83">
        <v>0.17</v>
      </c>
    </row>
    <row r="1286" spans="1:17" x14ac:dyDescent="0.2">
      <c r="A1286" s="20">
        <v>39637</v>
      </c>
      <c r="B1286" s="1">
        <v>8</v>
      </c>
      <c r="C1286" s="1">
        <v>7</v>
      </c>
      <c r="D1286" s="1">
        <v>2008</v>
      </c>
      <c r="E1286" s="83">
        <v>0.12</v>
      </c>
    </row>
    <row r="1287" spans="1:17" x14ac:dyDescent="0.2">
      <c r="A1287" s="20">
        <v>39638</v>
      </c>
      <c r="B1287" s="1">
        <v>9</v>
      </c>
      <c r="C1287" s="1">
        <v>7</v>
      </c>
      <c r="D1287" s="1">
        <v>2008</v>
      </c>
      <c r="E1287" s="83">
        <v>0.06</v>
      </c>
    </row>
    <row r="1288" spans="1:17" x14ac:dyDescent="0.2">
      <c r="A1288" s="20">
        <v>39639</v>
      </c>
      <c r="B1288" s="1">
        <v>10</v>
      </c>
      <c r="C1288" s="1">
        <v>7</v>
      </c>
      <c r="D1288" s="1">
        <v>2008</v>
      </c>
      <c r="E1288" s="83">
        <v>7.0000000000000007E-2</v>
      </c>
    </row>
    <row r="1289" spans="1:17" x14ac:dyDescent="0.2">
      <c r="A1289" s="20">
        <v>39640</v>
      </c>
      <c r="B1289" s="1">
        <v>11</v>
      </c>
      <c r="C1289" s="1">
        <v>7</v>
      </c>
      <c r="D1289" s="1">
        <v>2008</v>
      </c>
      <c r="E1289" s="83">
        <v>0.09</v>
      </c>
    </row>
    <row r="1290" spans="1:17" x14ac:dyDescent="0.2">
      <c r="A1290" s="20">
        <v>39641</v>
      </c>
      <c r="B1290" s="1">
        <v>12</v>
      </c>
      <c r="C1290" s="1">
        <v>7</v>
      </c>
      <c r="D1290" s="1">
        <v>2008</v>
      </c>
      <c r="E1290" s="83">
        <v>0.1</v>
      </c>
    </row>
    <row r="1291" spans="1:17" x14ac:dyDescent="0.2">
      <c r="A1291" s="20">
        <v>39642</v>
      </c>
      <c r="B1291" s="1">
        <v>13</v>
      </c>
      <c r="C1291" s="1">
        <v>7</v>
      </c>
      <c r="D1291" s="1">
        <v>2008</v>
      </c>
      <c r="E1291" s="83">
        <v>7.0000000000000007E-2</v>
      </c>
    </row>
    <row r="1292" spans="1:17" s="18" customFormat="1" x14ac:dyDescent="0.2">
      <c r="A1292" s="20">
        <v>39643</v>
      </c>
      <c r="B1292" s="1">
        <v>14</v>
      </c>
      <c r="C1292" s="1">
        <v>7</v>
      </c>
      <c r="D1292" s="1">
        <v>2008</v>
      </c>
      <c r="E1292" s="83">
        <v>0.05</v>
      </c>
      <c r="F1292"/>
      <c r="G1292"/>
      <c r="H1292"/>
      <c r="I1292"/>
      <c r="J1292"/>
      <c r="K1292"/>
      <c r="L1292"/>
      <c r="M1292"/>
      <c r="N1292"/>
      <c r="O1292"/>
      <c r="P1292"/>
      <c r="Q1292"/>
    </row>
    <row r="1293" spans="1:17" x14ac:dyDescent="0.2">
      <c r="A1293" s="20">
        <v>39644</v>
      </c>
      <c r="B1293" s="1">
        <v>15</v>
      </c>
      <c r="C1293" s="1">
        <v>7</v>
      </c>
      <c r="D1293" s="1">
        <v>2008</v>
      </c>
      <c r="E1293" s="83">
        <v>0.03</v>
      </c>
    </row>
    <row r="1294" spans="1:17" x14ac:dyDescent="0.2">
      <c r="A1294" s="20">
        <v>39645</v>
      </c>
      <c r="B1294" s="1">
        <v>16</v>
      </c>
      <c r="C1294" s="1">
        <v>7</v>
      </c>
      <c r="D1294" s="1">
        <v>2008</v>
      </c>
      <c r="E1294" s="83">
        <v>0.04</v>
      </c>
    </row>
    <row r="1295" spans="1:17" x14ac:dyDescent="0.2">
      <c r="A1295" s="20">
        <v>39646</v>
      </c>
      <c r="B1295" s="1">
        <v>17</v>
      </c>
      <c r="C1295" s="1">
        <v>7</v>
      </c>
      <c r="D1295" s="1">
        <v>2008</v>
      </c>
      <c r="E1295" s="83">
        <v>0.01</v>
      </c>
    </row>
    <row r="1296" spans="1:17" x14ac:dyDescent="0.2">
      <c r="A1296" s="20">
        <v>39647</v>
      </c>
      <c r="B1296" s="1">
        <v>18</v>
      </c>
      <c r="C1296" s="1">
        <v>7</v>
      </c>
      <c r="D1296" s="1">
        <v>2008</v>
      </c>
      <c r="E1296" s="83">
        <v>0.01</v>
      </c>
    </row>
    <row r="1297" spans="1:5" x14ac:dyDescent="0.2">
      <c r="A1297" s="20">
        <v>39648</v>
      </c>
      <c r="B1297" s="1">
        <v>19</v>
      </c>
      <c r="C1297" s="1">
        <v>7</v>
      </c>
      <c r="D1297" s="1">
        <v>2008</v>
      </c>
      <c r="E1297" s="83">
        <v>0</v>
      </c>
    </row>
    <row r="1298" spans="1:5" x14ac:dyDescent="0.2">
      <c r="A1298" s="20">
        <v>39649</v>
      </c>
      <c r="B1298" s="1">
        <v>20</v>
      </c>
      <c r="C1298" s="1">
        <v>7</v>
      </c>
      <c r="D1298" s="1">
        <v>2008</v>
      </c>
      <c r="E1298" s="83">
        <v>0.04</v>
      </c>
    </row>
    <row r="1299" spans="1:5" x14ac:dyDescent="0.2">
      <c r="A1299" s="20">
        <v>39650</v>
      </c>
      <c r="B1299" s="1">
        <v>21</v>
      </c>
      <c r="C1299" s="1">
        <v>7</v>
      </c>
      <c r="D1299" s="1">
        <v>2008</v>
      </c>
      <c r="E1299" s="83">
        <v>0.14000000000000001</v>
      </c>
    </row>
    <row r="1300" spans="1:5" x14ac:dyDescent="0.2">
      <c r="A1300" s="20">
        <v>39651</v>
      </c>
      <c r="B1300" s="1">
        <v>22</v>
      </c>
      <c r="C1300" s="1">
        <v>7</v>
      </c>
      <c r="D1300" s="1">
        <v>2008</v>
      </c>
      <c r="E1300" s="83">
        <v>0.08</v>
      </c>
    </row>
    <row r="1301" spans="1:5" x14ac:dyDescent="0.2">
      <c r="A1301" s="20">
        <v>39652</v>
      </c>
      <c r="B1301" s="1">
        <v>23</v>
      </c>
      <c r="C1301" s="1">
        <v>7</v>
      </c>
      <c r="D1301" s="1">
        <v>2008</v>
      </c>
      <c r="E1301" s="83">
        <v>0.06</v>
      </c>
    </row>
    <row r="1302" spans="1:5" x14ac:dyDescent="0.2">
      <c r="A1302" s="20">
        <v>39653</v>
      </c>
      <c r="B1302" s="1">
        <v>24</v>
      </c>
      <c r="C1302" s="1">
        <v>7</v>
      </c>
      <c r="D1302" s="1">
        <v>2008</v>
      </c>
      <c r="E1302" s="83">
        <v>7.0000000000000007E-2</v>
      </c>
    </row>
    <row r="1303" spans="1:5" x14ac:dyDescent="0.2">
      <c r="A1303" s="20">
        <v>39654</v>
      </c>
      <c r="B1303" s="1">
        <v>25</v>
      </c>
      <c r="C1303" s="1">
        <v>7</v>
      </c>
      <c r="D1303" s="1">
        <v>2008</v>
      </c>
      <c r="E1303" s="83">
        <v>7.0000000000000007E-2</v>
      </c>
    </row>
    <row r="1304" spans="1:5" x14ac:dyDescent="0.2">
      <c r="A1304" s="20">
        <v>39655</v>
      </c>
      <c r="B1304" s="1">
        <v>26</v>
      </c>
      <c r="C1304" s="1">
        <v>7</v>
      </c>
      <c r="D1304" s="1">
        <v>2008</v>
      </c>
      <c r="E1304" s="83">
        <v>0.13</v>
      </c>
    </row>
    <row r="1305" spans="1:5" x14ac:dyDescent="0.2">
      <c r="A1305" s="20">
        <v>39656</v>
      </c>
      <c r="B1305" s="1">
        <v>27</v>
      </c>
      <c r="C1305" s="1">
        <v>7</v>
      </c>
      <c r="D1305" s="1">
        <v>2008</v>
      </c>
      <c r="E1305" s="83">
        <v>0.12</v>
      </c>
    </row>
    <row r="1306" spans="1:5" x14ac:dyDescent="0.2">
      <c r="A1306" s="20">
        <v>39657</v>
      </c>
      <c r="B1306" s="1">
        <v>28</v>
      </c>
      <c r="C1306" s="1">
        <v>7</v>
      </c>
      <c r="D1306" s="1">
        <v>2008</v>
      </c>
      <c r="E1306" s="83">
        <v>0.15</v>
      </c>
    </row>
    <row r="1307" spans="1:5" x14ac:dyDescent="0.2">
      <c r="A1307" s="20">
        <v>39658</v>
      </c>
      <c r="B1307" s="1">
        <v>29</v>
      </c>
      <c r="C1307" s="1">
        <v>7</v>
      </c>
      <c r="D1307" s="1">
        <v>2008</v>
      </c>
      <c r="E1307" s="83">
        <v>0.1</v>
      </c>
    </row>
    <row r="1308" spans="1:5" x14ac:dyDescent="0.2">
      <c r="A1308" s="20">
        <v>39659</v>
      </c>
      <c r="B1308" s="1">
        <v>30</v>
      </c>
      <c r="C1308" s="1">
        <v>7</v>
      </c>
      <c r="D1308" s="1">
        <v>2008</v>
      </c>
      <c r="E1308" s="83">
        <v>0.05</v>
      </c>
    </row>
    <row r="1309" spans="1:5" x14ac:dyDescent="0.2">
      <c r="A1309" s="20">
        <v>39660</v>
      </c>
      <c r="B1309" s="1">
        <v>31</v>
      </c>
      <c r="C1309" s="1">
        <v>7</v>
      </c>
      <c r="D1309" s="1">
        <v>2008</v>
      </c>
      <c r="E1309" s="83">
        <v>0.03</v>
      </c>
    </row>
    <row r="1310" spans="1:5" x14ac:dyDescent="0.2">
      <c r="A1310" s="20">
        <v>39661</v>
      </c>
      <c r="B1310" s="1">
        <v>1</v>
      </c>
      <c r="C1310" s="1">
        <v>8</v>
      </c>
      <c r="D1310" s="1">
        <v>2008</v>
      </c>
      <c r="E1310" s="83">
        <v>0.17</v>
      </c>
    </row>
    <row r="1311" spans="1:5" x14ac:dyDescent="0.2">
      <c r="A1311" s="20">
        <v>39662</v>
      </c>
      <c r="B1311" s="1">
        <v>2</v>
      </c>
      <c r="C1311" s="1">
        <v>8</v>
      </c>
      <c r="D1311" s="1">
        <v>2008</v>
      </c>
      <c r="E1311" s="83">
        <v>0.4</v>
      </c>
    </row>
    <row r="1312" spans="1:5" x14ac:dyDescent="0.2">
      <c r="A1312" s="20">
        <v>39663</v>
      </c>
      <c r="B1312" s="1">
        <v>3</v>
      </c>
      <c r="C1312" s="1">
        <v>8</v>
      </c>
      <c r="D1312" s="1">
        <v>2008</v>
      </c>
      <c r="E1312" s="83">
        <v>0.12</v>
      </c>
    </row>
    <row r="1313" spans="1:5" x14ac:dyDescent="0.2">
      <c r="A1313" s="20">
        <v>39664</v>
      </c>
      <c r="B1313" s="1">
        <v>4</v>
      </c>
      <c r="C1313" s="1">
        <v>8</v>
      </c>
      <c r="D1313" s="1">
        <v>2008</v>
      </c>
      <c r="E1313" s="83">
        <v>0.12</v>
      </c>
    </row>
    <row r="1314" spans="1:5" x14ac:dyDescent="0.2">
      <c r="A1314" s="20">
        <v>39665</v>
      </c>
      <c r="B1314" s="1">
        <v>5</v>
      </c>
      <c r="C1314" s="1">
        <v>8</v>
      </c>
      <c r="D1314" s="1">
        <v>2008</v>
      </c>
      <c r="E1314" s="83">
        <v>0.2</v>
      </c>
    </row>
    <row r="1315" spans="1:5" x14ac:dyDescent="0.2">
      <c r="A1315" s="20">
        <v>39666</v>
      </c>
      <c r="B1315" s="1">
        <v>6</v>
      </c>
      <c r="C1315" s="1">
        <v>8</v>
      </c>
      <c r="D1315" s="1">
        <v>2008</v>
      </c>
      <c r="E1315" s="83">
        <v>0.24</v>
      </c>
    </row>
    <row r="1316" spans="1:5" x14ac:dyDescent="0.2">
      <c r="A1316" s="20">
        <v>39667</v>
      </c>
      <c r="B1316" s="1">
        <v>7</v>
      </c>
      <c r="C1316" s="1">
        <v>8</v>
      </c>
      <c r="D1316" s="1">
        <v>2008</v>
      </c>
      <c r="E1316" s="83">
        <v>0.28999999999999998</v>
      </c>
    </row>
    <row r="1317" spans="1:5" x14ac:dyDescent="0.2">
      <c r="A1317" s="20">
        <v>39668</v>
      </c>
      <c r="B1317" s="1">
        <v>8</v>
      </c>
      <c r="C1317" s="1">
        <v>8</v>
      </c>
      <c r="D1317" s="1">
        <v>2008</v>
      </c>
      <c r="E1317" s="83">
        <v>0.23</v>
      </c>
    </row>
    <row r="1318" spans="1:5" x14ac:dyDescent="0.2">
      <c r="A1318" s="20">
        <v>39669</v>
      </c>
      <c r="B1318" s="1">
        <v>9</v>
      </c>
      <c r="C1318" s="1">
        <v>8</v>
      </c>
      <c r="D1318" s="1">
        <v>2008</v>
      </c>
      <c r="E1318" s="83">
        <v>0.22</v>
      </c>
    </row>
    <row r="1319" spans="1:5" x14ac:dyDescent="0.2">
      <c r="A1319" s="20">
        <v>39670</v>
      </c>
      <c r="B1319" s="1">
        <v>10</v>
      </c>
      <c r="C1319" s="1">
        <v>8</v>
      </c>
      <c r="D1319" s="1">
        <v>2008</v>
      </c>
      <c r="E1319" s="83">
        <v>0.25</v>
      </c>
    </row>
    <row r="1320" spans="1:5" x14ac:dyDescent="0.2">
      <c r="A1320" s="20">
        <v>39671</v>
      </c>
      <c r="B1320" s="1">
        <v>11</v>
      </c>
      <c r="C1320" s="1">
        <v>8</v>
      </c>
      <c r="D1320" s="1">
        <v>2008</v>
      </c>
      <c r="E1320" s="83">
        <v>0.26</v>
      </c>
    </row>
    <row r="1321" spans="1:5" x14ac:dyDescent="0.2">
      <c r="A1321" s="20">
        <v>39672</v>
      </c>
      <c r="B1321" s="1">
        <v>12</v>
      </c>
      <c r="C1321" s="1">
        <v>8</v>
      </c>
      <c r="D1321" s="1">
        <v>2008</v>
      </c>
      <c r="E1321" s="83">
        <v>0.33</v>
      </c>
    </row>
    <row r="1322" spans="1:5" x14ac:dyDescent="0.2">
      <c r="A1322" s="20">
        <v>39673</v>
      </c>
      <c r="B1322" s="1">
        <v>13</v>
      </c>
      <c r="C1322" s="1">
        <v>8</v>
      </c>
      <c r="D1322" s="1">
        <v>2008</v>
      </c>
      <c r="E1322" s="83">
        <v>0.31</v>
      </c>
    </row>
    <row r="1323" spans="1:5" x14ac:dyDescent="0.2">
      <c r="A1323" s="20">
        <v>39674</v>
      </c>
      <c r="B1323" s="1">
        <v>14</v>
      </c>
      <c r="C1323" s="1">
        <v>8</v>
      </c>
      <c r="D1323" s="1">
        <v>2008</v>
      </c>
      <c r="E1323" s="83">
        <v>0.23</v>
      </c>
    </row>
    <row r="1324" spans="1:5" x14ac:dyDescent="0.2">
      <c r="A1324" s="20">
        <v>39675</v>
      </c>
      <c r="B1324" s="1">
        <v>15</v>
      </c>
      <c r="C1324" s="1">
        <v>8</v>
      </c>
      <c r="D1324" s="1">
        <v>2008</v>
      </c>
      <c r="E1324" s="83">
        <v>0.24</v>
      </c>
    </row>
    <row r="1325" spans="1:5" x14ac:dyDescent="0.2">
      <c r="A1325" s="20">
        <v>39676</v>
      </c>
      <c r="B1325" s="1">
        <v>16</v>
      </c>
      <c r="C1325" s="1">
        <v>8</v>
      </c>
      <c r="D1325" s="1">
        <v>2008</v>
      </c>
      <c r="E1325" s="83">
        <v>0.26</v>
      </c>
    </row>
    <row r="1326" spans="1:5" x14ac:dyDescent="0.2">
      <c r="A1326" s="20">
        <v>39677</v>
      </c>
      <c r="B1326" s="1">
        <v>17</v>
      </c>
      <c r="C1326" s="1">
        <v>8</v>
      </c>
      <c r="D1326" s="1">
        <v>2008</v>
      </c>
      <c r="E1326" s="83">
        <v>0.23</v>
      </c>
    </row>
    <row r="1327" spans="1:5" x14ac:dyDescent="0.2">
      <c r="A1327" s="20">
        <v>39678</v>
      </c>
      <c r="B1327" s="1">
        <v>18</v>
      </c>
      <c r="C1327" s="1">
        <v>8</v>
      </c>
      <c r="D1327" s="1">
        <v>2008</v>
      </c>
      <c r="E1327" s="83">
        <v>0.22</v>
      </c>
    </row>
    <row r="1328" spans="1:5" x14ac:dyDescent="0.2">
      <c r="A1328" s="20">
        <v>39679</v>
      </c>
      <c r="B1328" s="1">
        <v>19</v>
      </c>
      <c r="C1328" s="1">
        <v>8</v>
      </c>
      <c r="D1328" s="1">
        <v>2008</v>
      </c>
      <c r="E1328" s="83">
        <v>0.23</v>
      </c>
    </row>
    <row r="1329" spans="1:5" x14ac:dyDescent="0.2">
      <c r="A1329" s="20">
        <v>39680</v>
      </c>
      <c r="B1329" s="1">
        <v>20</v>
      </c>
      <c r="C1329" s="1">
        <v>8</v>
      </c>
      <c r="D1329" s="1">
        <v>2008</v>
      </c>
      <c r="E1329" s="83">
        <v>0.27</v>
      </c>
    </row>
    <row r="1330" spans="1:5" x14ac:dyDescent="0.2">
      <c r="A1330" s="20">
        <v>39681</v>
      </c>
      <c r="B1330" s="1">
        <v>21</v>
      </c>
      <c r="C1330" s="1">
        <v>8</v>
      </c>
      <c r="D1330" s="1">
        <v>2008</v>
      </c>
      <c r="E1330" s="83">
        <v>0.28000000000000003</v>
      </c>
    </row>
    <row r="1331" spans="1:5" x14ac:dyDescent="0.2">
      <c r="A1331" s="20">
        <v>39682</v>
      </c>
      <c r="B1331" s="1">
        <v>22</v>
      </c>
      <c r="C1331" s="1">
        <v>8</v>
      </c>
      <c r="D1331" s="1">
        <v>2008</v>
      </c>
      <c r="E1331" s="83">
        <v>0.47</v>
      </c>
    </row>
    <row r="1332" spans="1:5" x14ac:dyDescent="0.2">
      <c r="A1332" s="20">
        <v>39683</v>
      </c>
      <c r="B1332" s="1">
        <v>23</v>
      </c>
      <c r="C1332" s="1">
        <v>8</v>
      </c>
      <c r="D1332" s="1">
        <v>2008</v>
      </c>
      <c r="E1332" s="83">
        <v>0.49</v>
      </c>
    </row>
    <row r="1333" spans="1:5" x14ac:dyDescent="0.2">
      <c r="A1333" s="20">
        <v>39684</v>
      </c>
      <c r="B1333" s="1">
        <v>24</v>
      </c>
      <c r="C1333" s="1">
        <v>8</v>
      </c>
      <c r="D1333" s="1">
        <v>2008</v>
      </c>
      <c r="E1333" s="83">
        <v>0.42</v>
      </c>
    </row>
    <row r="1334" spans="1:5" x14ac:dyDescent="0.2">
      <c r="A1334" s="20">
        <v>39685</v>
      </c>
      <c r="B1334" s="1">
        <v>25</v>
      </c>
      <c r="C1334" s="1">
        <v>8</v>
      </c>
      <c r="D1334" s="1">
        <v>2008</v>
      </c>
      <c r="E1334" s="83">
        <v>0.45</v>
      </c>
    </row>
    <row r="1335" spans="1:5" x14ac:dyDescent="0.2">
      <c r="A1335" s="20">
        <v>39686</v>
      </c>
      <c r="B1335" s="1">
        <v>26</v>
      </c>
      <c r="C1335" s="1">
        <v>8</v>
      </c>
      <c r="D1335" s="1">
        <v>2008</v>
      </c>
      <c r="E1335" s="83">
        <v>0.43</v>
      </c>
    </row>
    <row r="1336" spans="1:5" x14ac:dyDescent="0.2">
      <c r="A1336" s="20">
        <v>39687</v>
      </c>
      <c r="B1336" s="1">
        <v>27</v>
      </c>
      <c r="C1336" s="1">
        <v>8</v>
      </c>
      <c r="D1336" s="1">
        <v>2008</v>
      </c>
      <c r="E1336" s="83">
        <v>0.37</v>
      </c>
    </row>
    <row r="1337" spans="1:5" x14ac:dyDescent="0.2">
      <c r="A1337" s="20">
        <v>39688</v>
      </c>
      <c r="B1337" s="1">
        <v>28</v>
      </c>
      <c r="C1337" s="1">
        <v>8</v>
      </c>
      <c r="D1337" s="1">
        <v>2008</v>
      </c>
      <c r="E1337" s="83">
        <v>0.79</v>
      </c>
    </row>
    <row r="1338" spans="1:5" x14ac:dyDescent="0.2">
      <c r="A1338" s="20">
        <v>39689</v>
      </c>
      <c r="B1338" s="1">
        <v>29</v>
      </c>
      <c r="C1338" s="1">
        <v>8</v>
      </c>
      <c r="D1338" s="1">
        <v>2008</v>
      </c>
      <c r="E1338" s="83">
        <v>0.73</v>
      </c>
    </row>
    <row r="1339" spans="1:5" x14ac:dyDescent="0.2">
      <c r="A1339" s="20">
        <v>39690</v>
      </c>
      <c r="B1339" s="1">
        <v>30</v>
      </c>
      <c r="C1339" s="1">
        <v>8</v>
      </c>
      <c r="D1339" s="1">
        <v>2008</v>
      </c>
      <c r="E1339" s="83">
        <v>0.47</v>
      </c>
    </row>
    <row r="1340" spans="1:5" x14ac:dyDescent="0.2">
      <c r="A1340" s="20">
        <v>39691</v>
      </c>
      <c r="B1340" s="1">
        <v>31</v>
      </c>
      <c r="C1340" s="1">
        <v>8</v>
      </c>
      <c r="D1340" s="1">
        <v>2008</v>
      </c>
      <c r="E1340" s="83">
        <v>0.62</v>
      </c>
    </row>
    <row r="1341" spans="1:5" x14ac:dyDescent="0.2">
      <c r="A1341" s="20">
        <v>39692</v>
      </c>
      <c r="B1341" s="1">
        <v>1</v>
      </c>
      <c r="C1341" s="1">
        <v>9</v>
      </c>
      <c r="D1341" s="1">
        <v>2008</v>
      </c>
      <c r="E1341" s="83">
        <v>0.34</v>
      </c>
    </row>
    <row r="1342" spans="1:5" x14ac:dyDescent="0.2">
      <c r="A1342" s="20">
        <v>39693</v>
      </c>
      <c r="B1342" s="1">
        <v>2</v>
      </c>
      <c r="C1342" s="1">
        <v>9</v>
      </c>
      <c r="D1342" s="1">
        <v>2008</v>
      </c>
      <c r="E1342" s="83">
        <v>0.25</v>
      </c>
    </row>
    <row r="1343" spans="1:5" x14ac:dyDescent="0.2">
      <c r="A1343" s="20">
        <v>39694</v>
      </c>
      <c r="B1343" s="1">
        <v>3</v>
      </c>
      <c r="C1343" s="1">
        <v>9</v>
      </c>
      <c r="D1343" s="1">
        <v>2008</v>
      </c>
      <c r="E1343" s="83">
        <v>0.22</v>
      </c>
    </row>
    <row r="1344" spans="1:5" x14ac:dyDescent="0.2">
      <c r="A1344" s="20">
        <v>39695</v>
      </c>
      <c r="B1344" s="1">
        <v>4</v>
      </c>
      <c r="C1344" s="1">
        <v>9</v>
      </c>
      <c r="D1344" s="1">
        <v>2008</v>
      </c>
      <c r="E1344" s="83">
        <v>0.47</v>
      </c>
    </row>
    <row r="1345" spans="1:5" x14ac:dyDescent="0.2">
      <c r="A1345" s="20">
        <v>39696</v>
      </c>
      <c r="B1345" s="1">
        <v>5</v>
      </c>
      <c r="C1345" s="1">
        <v>9</v>
      </c>
      <c r="D1345" s="1">
        <v>2008</v>
      </c>
      <c r="E1345" s="83">
        <v>0.52</v>
      </c>
    </row>
    <row r="1346" spans="1:5" x14ac:dyDescent="0.2">
      <c r="A1346" s="20">
        <v>39697</v>
      </c>
      <c r="B1346" s="1">
        <v>6</v>
      </c>
      <c r="C1346" s="1">
        <v>9</v>
      </c>
      <c r="D1346" s="1">
        <v>2008</v>
      </c>
      <c r="E1346" s="83">
        <v>0.43</v>
      </c>
    </row>
    <row r="1347" spans="1:5" x14ac:dyDescent="0.2">
      <c r="A1347" s="20">
        <v>39698</v>
      </c>
      <c r="B1347" s="1">
        <v>7</v>
      </c>
      <c r="C1347" s="1">
        <v>9</v>
      </c>
      <c r="D1347" s="1">
        <v>2008</v>
      </c>
      <c r="E1347" s="83">
        <v>0.46</v>
      </c>
    </row>
    <row r="1348" spans="1:5" x14ac:dyDescent="0.2">
      <c r="A1348" s="20">
        <v>39699</v>
      </c>
      <c r="B1348" s="1">
        <v>8</v>
      </c>
      <c r="C1348" s="1">
        <v>9</v>
      </c>
      <c r="D1348" s="1">
        <v>2008</v>
      </c>
      <c r="E1348" s="83">
        <v>0.54</v>
      </c>
    </row>
    <row r="1349" spans="1:5" x14ac:dyDescent="0.2">
      <c r="A1349" s="20">
        <v>39700</v>
      </c>
      <c r="B1349" s="1">
        <v>9</v>
      </c>
      <c r="C1349" s="1">
        <v>9</v>
      </c>
      <c r="D1349" s="1">
        <v>2008</v>
      </c>
      <c r="E1349" s="83">
        <v>0.59</v>
      </c>
    </row>
    <row r="1350" spans="1:5" x14ac:dyDescent="0.2">
      <c r="A1350" s="20">
        <v>39701</v>
      </c>
      <c r="B1350" s="1">
        <v>10</v>
      </c>
      <c r="C1350" s="1">
        <v>9</v>
      </c>
      <c r="D1350" s="1">
        <v>2008</v>
      </c>
      <c r="E1350" s="83">
        <v>0.72</v>
      </c>
    </row>
    <row r="1351" spans="1:5" x14ac:dyDescent="0.2">
      <c r="A1351" s="20">
        <v>39702</v>
      </c>
      <c r="B1351" s="1">
        <v>11</v>
      </c>
      <c r="C1351" s="1">
        <v>9</v>
      </c>
      <c r="D1351" s="1">
        <v>2008</v>
      </c>
      <c r="E1351" s="83">
        <v>0.72</v>
      </c>
    </row>
    <row r="1352" spans="1:5" x14ac:dyDescent="0.2">
      <c r="A1352" s="20">
        <v>39703</v>
      </c>
      <c r="B1352" s="1">
        <v>12</v>
      </c>
      <c r="C1352" s="1">
        <v>9</v>
      </c>
      <c r="D1352" s="1">
        <v>2008</v>
      </c>
      <c r="E1352" s="83">
        <v>0.7</v>
      </c>
    </row>
    <row r="1353" spans="1:5" x14ac:dyDescent="0.2">
      <c r="A1353" s="20">
        <v>39704</v>
      </c>
      <c r="B1353" s="1">
        <v>13</v>
      </c>
      <c r="C1353" s="1">
        <v>9</v>
      </c>
      <c r="D1353" s="1">
        <v>2008</v>
      </c>
      <c r="E1353" s="83">
        <v>1.02</v>
      </c>
    </row>
    <row r="1354" spans="1:5" x14ac:dyDescent="0.2">
      <c r="A1354" s="20">
        <v>39705</v>
      </c>
      <c r="B1354" s="1">
        <v>14</v>
      </c>
      <c r="C1354" s="1">
        <v>9</v>
      </c>
      <c r="D1354" s="1">
        <v>2008</v>
      </c>
      <c r="E1354" s="83">
        <v>0.74</v>
      </c>
    </row>
    <row r="1355" spans="1:5" x14ac:dyDescent="0.2">
      <c r="A1355" s="20">
        <v>39706</v>
      </c>
      <c r="B1355" s="1">
        <v>15</v>
      </c>
      <c r="C1355" s="1">
        <v>9</v>
      </c>
      <c r="D1355" s="1">
        <v>2008</v>
      </c>
      <c r="E1355" s="83">
        <v>0.77</v>
      </c>
    </row>
    <row r="1356" spans="1:5" x14ac:dyDescent="0.2">
      <c r="A1356" s="20">
        <v>39707</v>
      </c>
      <c r="B1356" s="1">
        <v>16</v>
      </c>
      <c r="C1356" s="1">
        <v>9</v>
      </c>
      <c r="D1356" s="1">
        <v>2008</v>
      </c>
      <c r="E1356" s="83">
        <v>1.05</v>
      </c>
    </row>
    <row r="1357" spans="1:5" x14ac:dyDescent="0.2">
      <c r="A1357" s="20">
        <v>39708</v>
      </c>
      <c r="B1357" s="1">
        <v>17</v>
      </c>
      <c r="C1357" s="1">
        <v>9</v>
      </c>
      <c r="D1357" s="1">
        <v>2008</v>
      </c>
      <c r="E1357" s="83">
        <v>1.38</v>
      </c>
    </row>
    <row r="1358" spans="1:5" x14ac:dyDescent="0.2">
      <c r="A1358" s="20">
        <v>39709</v>
      </c>
      <c r="B1358" s="1">
        <v>18</v>
      </c>
      <c r="C1358" s="1">
        <v>9</v>
      </c>
      <c r="D1358" s="1">
        <v>2008</v>
      </c>
      <c r="E1358" s="83">
        <v>1.71</v>
      </c>
    </row>
    <row r="1359" spans="1:5" x14ac:dyDescent="0.2">
      <c r="A1359" s="20">
        <v>39710</v>
      </c>
      <c r="B1359" s="1">
        <v>19</v>
      </c>
      <c r="C1359" s="1">
        <v>9</v>
      </c>
      <c r="D1359" s="1">
        <v>2008</v>
      </c>
      <c r="E1359" s="83">
        <v>1.51</v>
      </c>
    </row>
    <row r="1360" spans="1:5" x14ac:dyDescent="0.2">
      <c r="A1360" s="20">
        <v>39711</v>
      </c>
      <c r="B1360" s="1">
        <v>20</v>
      </c>
      <c r="C1360" s="1">
        <v>9</v>
      </c>
      <c r="D1360" s="1">
        <v>2008</v>
      </c>
      <c r="E1360" s="83">
        <v>1.17</v>
      </c>
    </row>
    <row r="1361" spans="1:5" x14ac:dyDescent="0.2">
      <c r="A1361" s="20">
        <v>39712</v>
      </c>
      <c r="B1361" s="1">
        <v>21</v>
      </c>
      <c r="C1361" s="1">
        <v>9</v>
      </c>
      <c r="D1361" s="1">
        <v>2008</v>
      </c>
      <c r="E1361" s="83">
        <v>1.1599999999999999</v>
      </c>
    </row>
    <row r="1362" spans="1:5" x14ac:dyDescent="0.2">
      <c r="A1362" s="20">
        <v>39713</v>
      </c>
      <c r="B1362" s="1">
        <v>22</v>
      </c>
      <c r="C1362" s="1">
        <v>9</v>
      </c>
      <c r="D1362" s="1">
        <v>2008</v>
      </c>
      <c r="E1362" s="83">
        <v>1.47</v>
      </c>
    </row>
    <row r="1363" spans="1:5" x14ac:dyDescent="0.2">
      <c r="A1363" s="20">
        <v>39714</v>
      </c>
      <c r="B1363" s="1">
        <v>23</v>
      </c>
      <c r="C1363" s="1">
        <v>9</v>
      </c>
      <c r="D1363" s="1">
        <v>2008</v>
      </c>
      <c r="E1363" s="83">
        <v>1.23</v>
      </c>
    </row>
    <row r="1364" spans="1:5" x14ac:dyDescent="0.2">
      <c r="A1364" s="20">
        <v>39715</v>
      </c>
      <c r="B1364" s="1">
        <v>24</v>
      </c>
      <c r="C1364" s="1">
        <v>9</v>
      </c>
      <c r="D1364" s="1">
        <v>2008</v>
      </c>
      <c r="E1364" s="83">
        <v>1.22</v>
      </c>
    </row>
    <row r="1365" spans="1:5" x14ac:dyDescent="0.2">
      <c r="A1365" s="20">
        <v>39716</v>
      </c>
      <c r="B1365" s="1">
        <v>25</v>
      </c>
      <c r="C1365" s="1">
        <v>9</v>
      </c>
      <c r="D1365" s="1">
        <v>2008</v>
      </c>
      <c r="E1365" s="83">
        <v>2.29</v>
      </c>
    </row>
    <row r="1366" spans="1:5" x14ac:dyDescent="0.2">
      <c r="A1366" s="20">
        <v>39717</v>
      </c>
      <c r="B1366" s="1">
        <v>26</v>
      </c>
      <c r="C1366" s="1">
        <v>9</v>
      </c>
      <c r="D1366" s="1">
        <v>2008</v>
      </c>
      <c r="E1366" s="83">
        <v>2.98</v>
      </c>
    </row>
    <row r="1367" spans="1:5" x14ac:dyDescent="0.2">
      <c r="A1367" s="20">
        <v>39718</v>
      </c>
      <c r="B1367" s="1">
        <v>27</v>
      </c>
      <c r="C1367" s="1">
        <v>9</v>
      </c>
      <c r="D1367" s="1">
        <v>2008</v>
      </c>
      <c r="E1367" s="83">
        <v>2.59</v>
      </c>
    </row>
    <row r="1368" spans="1:5" x14ac:dyDescent="0.2">
      <c r="A1368" s="20">
        <v>39719</v>
      </c>
      <c r="B1368" s="1">
        <v>28</v>
      </c>
      <c r="C1368" s="1">
        <v>9</v>
      </c>
      <c r="D1368" s="1">
        <v>2008</v>
      </c>
      <c r="E1368" s="83">
        <v>1.79</v>
      </c>
    </row>
    <row r="1369" spans="1:5" x14ac:dyDescent="0.2">
      <c r="A1369" s="20">
        <v>39720</v>
      </c>
      <c r="B1369" s="1">
        <v>29</v>
      </c>
      <c r="C1369" s="1">
        <v>9</v>
      </c>
      <c r="D1369" s="1">
        <v>2008</v>
      </c>
      <c r="E1369" s="83">
        <v>1.06</v>
      </c>
    </row>
    <row r="1370" spans="1:5" x14ac:dyDescent="0.2">
      <c r="A1370" s="20">
        <v>39721</v>
      </c>
      <c r="B1370" s="1">
        <v>30</v>
      </c>
      <c r="C1370" s="1">
        <v>9</v>
      </c>
      <c r="D1370" s="1">
        <v>2008</v>
      </c>
      <c r="E1370" s="83">
        <v>1.88</v>
      </c>
    </row>
    <row r="1371" spans="1:5" x14ac:dyDescent="0.2">
      <c r="A1371" s="20">
        <v>39722</v>
      </c>
      <c r="B1371" s="1">
        <v>1</v>
      </c>
      <c r="C1371" s="1">
        <v>10</v>
      </c>
      <c r="D1371" s="1">
        <v>2008</v>
      </c>
      <c r="E1371" s="83">
        <v>1.8</v>
      </c>
    </row>
    <row r="1372" spans="1:5" x14ac:dyDescent="0.2">
      <c r="A1372" s="20">
        <v>39723</v>
      </c>
      <c r="B1372" s="1">
        <v>2</v>
      </c>
      <c r="C1372" s="1">
        <v>10</v>
      </c>
      <c r="D1372" s="1">
        <v>2008</v>
      </c>
      <c r="E1372" s="83">
        <v>2.4500000000000002</v>
      </c>
    </row>
    <row r="1373" spans="1:5" x14ac:dyDescent="0.2">
      <c r="A1373" s="20">
        <v>39724</v>
      </c>
      <c r="B1373" s="1">
        <v>3</v>
      </c>
      <c r="C1373" s="1">
        <v>10</v>
      </c>
      <c r="D1373" s="1">
        <v>2008</v>
      </c>
      <c r="E1373" s="83">
        <v>1.2</v>
      </c>
    </row>
    <row r="1374" spans="1:5" x14ac:dyDescent="0.2">
      <c r="A1374" s="20">
        <v>39725</v>
      </c>
      <c r="B1374" s="1">
        <v>4</v>
      </c>
      <c r="C1374" s="1">
        <v>10</v>
      </c>
      <c r="D1374" s="1">
        <v>2008</v>
      </c>
      <c r="E1374" s="83">
        <v>2.2599999999999998</v>
      </c>
    </row>
    <row r="1375" spans="1:5" x14ac:dyDescent="0.2">
      <c r="A1375" s="20">
        <v>39726</v>
      </c>
      <c r="B1375" s="1">
        <v>5</v>
      </c>
      <c r="C1375" s="1">
        <v>10</v>
      </c>
      <c r="D1375" s="1">
        <v>2008</v>
      </c>
      <c r="E1375" s="83">
        <v>2.39</v>
      </c>
    </row>
    <row r="1376" spans="1:5" x14ac:dyDescent="0.2">
      <c r="A1376" s="20">
        <v>39727</v>
      </c>
      <c r="B1376" s="1">
        <v>6</v>
      </c>
      <c r="C1376" s="1">
        <v>10</v>
      </c>
      <c r="D1376" s="1">
        <v>2008</v>
      </c>
      <c r="E1376" s="83">
        <v>2.09</v>
      </c>
    </row>
    <row r="1377" spans="1:5" x14ac:dyDescent="0.2">
      <c r="A1377" s="20">
        <v>39728</v>
      </c>
      <c r="B1377" s="1">
        <v>7</v>
      </c>
      <c r="C1377" s="1">
        <v>10</v>
      </c>
      <c r="D1377" s="1">
        <v>2008</v>
      </c>
      <c r="E1377" s="83">
        <v>1.94</v>
      </c>
    </row>
    <row r="1378" spans="1:5" x14ac:dyDescent="0.2">
      <c r="A1378" s="20">
        <v>39729</v>
      </c>
      <c r="B1378" s="1">
        <v>8</v>
      </c>
      <c r="C1378" s="1">
        <v>10</v>
      </c>
      <c r="D1378" s="1">
        <v>2008</v>
      </c>
      <c r="E1378" s="83">
        <v>1.21</v>
      </c>
    </row>
    <row r="1379" spans="1:5" x14ac:dyDescent="0.2">
      <c r="A1379" s="20">
        <v>39730</v>
      </c>
      <c r="B1379" s="1">
        <v>9</v>
      </c>
      <c r="C1379" s="1">
        <v>10</v>
      </c>
      <c r="D1379" s="1">
        <v>2008</v>
      </c>
      <c r="E1379" s="83">
        <v>0.7</v>
      </c>
    </row>
    <row r="1380" spans="1:5" x14ac:dyDescent="0.2">
      <c r="A1380" s="20">
        <v>39731</v>
      </c>
      <c r="B1380" s="1">
        <v>10</v>
      </c>
      <c r="C1380" s="1">
        <v>10</v>
      </c>
      <c r="D1380" s="1">
        <v>2008</v>
      </c>
      <c r="E1380" s="83">
        <v>0.66</v>
      </c>
    </row>
    <row r="1381" spans="1:5" x14ac:dyDescent="0.2">
      <c r="A1381" s="20">
        <v>39732</v>
      </c>
      <c r="B1381" s="1">
        <v>11</v>
      </c>
      <c r="C1381" s="1">
        <v>10</v>
      </c>
      <c r="D1381" s="1">
        <v>2008</v>
      </c>
      <c r="E1381" s="83">
        <v>0.9</v>
      </c>
    </row>
    <row r="1382" spans="1:5" x14ac:dyDescent="0.2">
      <c r="A1382" s="20">
        <v>39733</v>
      </c>
      <c r="B1382" s="1">
        <v>12</v>
      </c>
      <c r="C1382" s="1">
        <v>10</v>
      </c>
      <c r="D1382" s="1">
        <v>2008</v>
      </c>
      <c r="E1382" s="83">
        <v>0.82</v>
      </c>
    </row>
    <row r="1383" spans="1:5" x14ac:dyDescent="0.2">
      <c r="A1383" s="20">
        <v>39734</v>
      </c>
      <c r="B1383" s="1">
        <v>13</v>
      </c>
      <c r="C1383" s="1">
        <v>10</v>
      </c>
      <c r="D1383" s="1">
        <v>2008</v>
      </c>
      <c r="E1383" s="83">
        <v>0.69</v>
      </c>
    </row>
    <row r="1384" spans="1:5" x14ac:dyDescent="0.2">
      <c r="A1384" s="20">
        <v>39735</v>
      </c>
      <c r="B1384" s="1">
        <v>14</v>
      </c>
      <c r="C1384" s="1">
        <v>10</v>
      </c>
      <c r="D1384" s="1">
        <v>2008</v>
      </c>
      <c r="E1384" s="83">
        <v>1.1399999999999999</v>
      </c>
    </row>
    <row r="1385" spans="1:5" x14ac:dyDescent="0.2">
      <c r="A1385" s="20">
        <v>39736</v>
      </c>
      <c r="B1385" s="1">
        <v>15</v>
      </c>
      <c r="C1385" s="1">
        <v>10</v>
      </c>
      <c r="D1385" s="1">
        <v>2008</v>
      </c>
      <c r="E1385" s="83">
        <v>1.17</v>
      </c>
    </row>
    <row r="1386" spans="1:5" x14ac:dyDescent="0.2">
      <c r="A1386" s="20">
        <v>39737</v>
      </c>
      <c r="B1386" s="1">
        <v>16</v>
      </c>
      <c r="C1386" s="1">
        <v>10</v>
      </c>
      <c r="D1386" s="1">
        <v>2008</v>
      </c>
      <c r="E1386" s="83">
        <v>1.1499999999999999</v>
      </c>
    </row>
    <row r="1387" spans="1:5" x14ac:dyDescent="0.2">
      <c r="A1387" s="20">
        <v>39738</v>
      </c>
      <c r="B1387" s="1">
        <v>17</v>
      </c>
      <c r="C1387" s="1">
        <v>10</v>
      </c>
      <c r="D1387" s="1">
        <v>2008</v>
      </c>
      <c r="E1387" s="83">
        <v>1.05</v>
      </c>
    </row>
    <row r="1388" spans="1:5" x14ac:dyDescent="0.2">
      <c r="A1388" s="20">
        <v>39739</v>
      </c>
      <c r="B1388" s="1">
        <v>18</v>
      </c>
      <c r="C1388" s="1">
        <v>10</v>
      </c>
      <c r="D1388" s="1">
        <v>2008</v>
      </c>
      <c r="E1388" s="83">
        <v>0.75</v>
      </c>
    </row>
    <row r="1389" spans="1:5" x14ac:dyDescent="0.2">
      <c r="A1389" s="20">
        <v>39740</v>
      </c>
      <c r="B1389" s="1">
        <v>19</v>
      </c>
      <c r="C1389" s="1">
        <v>10</v>
      </c>
      <c r="D1389" s="1">
        <v>2008</v>
      </c>
      <c r="E1389" s="83">
        <v>2.2799999999999998</v>
      </c>
    </row>
    <row r="1390" spans="1:5" x14ac:dyDescent="0.2">
      <c r="A1390" s="20">
        <v>39741</v>
      </c>
      <c r="B1390" s="1">
        <v>20</v>
      </c>
      <c r="C1390" s="1">
        <v>10</v>
      </c>
      <c r="D1390" s="1">
        <v>2008</v>
      </c>
      <c r="E1390" s="83">
        <v>1.68</v>
      </c>
    </row>
    <row r="1391" spans="1:5" x14ac:dyDescent="0.2">
      <c r="A1391" s="20">
        <v>39742</v>
      </c>
      <c r="B1391" s="1">
        <v>21</v>
      </c>
      <c r="C1391" s="1">
        <v>10</v>
      </c>
      <c r="D1391" s="1">
        <v>2008</v>
      </c>
      <c r="E1391" s="83">
        <v>1.54</v>
      </c>
    </row>
    <row r="1392" spans="1:5" x14ac:dyDescent="0.2">
      <c r="A1392" s="20">
        <v>39743</v>
      </c>
      <c r="B1392" s="1">
        <v>22</v>
      </c>
      <c r="C1392" s="1">
        <v>10</v>
      </c>
      <c r="D1392" s="1">
        <v>2008</v>
      </c>
      <c r="E1392" s="83">
        <v>1.68</v>
      </c>
    </row>
    <row r="1393" spans="1:5" x14ac:dyDescent="0.2">
      <c r="A1393" s="20">
        <v>39744</v>
      </c>
      <c r="B1393" s="1">
        <v>23</v>
      </c>
      <c r="C1393" s="1">
        <v>10</v>
      </c>
      <c r="D1393" s="1">
        <v>2008</v>
      </c>
      <c r="E1393" s="83">
        <v>2.56</v>
      </c>
    </row>
    <row r="1394" spans="1:5" x14ac:dyDescent="0.2">
      <c r="A1394" s="20">
        <v>39745</v>
      </c>
      <c r="B1394" s="1">
        <v>24</v>
      </c>
      <c r="C1394" s="1">
        <v>10</v>
      </c>
      <c r="D1394" s="1">
        <v>2008</v>
      </c>
      <c r="E1394" s="83">
        <v>1.35</v>
      </c>
    </row>
    <row r="1395" spans="1:5" x14ac:dyDescent="0.2">
      <c r="A1395" s="20">
        <v>39746</v>
      </c>
      <c r="B1395" s="1">
        <v>25</v>
      </c>
      <c r="C1395" s="1">
        <v>10</v>
      </c>
      <c r="D1395" s="1">
        <v>2008</v>
      </c>
      <c r="E1395" s="83">
        <v>1.1100000000000001</v>
      </c>
    </row>
    <row r="1396" spans="1:5" x14ac:dyDescent="0.2">
      <c r="A1396" s="20">
        <v>39747</v>
      </c>
      <c r="B1396" s="1">
        <v>26</v>
      </c>
      <c r="C1396" s="1">
        <v>10</v>
      </c>
      <c r="D1396" s="1">
        <v>2008</v>
      </c>
      <c r="E1396" s="83">
        <v>0.84</v>
      </c>
    </row>
    <row r="1397" spans="1:5" x14ac:dyDescent="0.2">
      <c r="A1397" s="20">
        <v>39748</v>
      </c>
      <c r="B1397" s="1">
        <v>27</v>
      </c>
      <c r="C1397" s="1">
        <v>10</v>
      </c>
      <c r="D1397" s="1">
        <v>2008</v>
      </c>
      <c r="E1397" s="83">
        <v>0.48</v>
      </c>
    </row>
    <row r="1398" spans="1:5" x14ac:dyDescent="0.2">
      <c r="A1398" s="20">
        <v>39749</v>
      </c>
      <c r="B1398" s="1">
        <v>28</v>
      </c>
      <c r="C1398" s="1">
        <v>10</v>
      </c>
      <c r="D1398" s="1">
        <v>2008</v>
      </c>
      <c r="E1398" s="83">
        <v>0.54</v>
      </c>
    </row>
    <row r="1399" spans="1:5" x14ac:dyDescent="0.2">
      <c r="A1399" s="20">
        <v>39750</v>
      </c>
      <c r="B1399" s="1">
        <v>29</v>
      </c>
      <c r="C1399" s="1">
        <v>10</v>
      </c>
      <c r="D1399" s="1">
        <v>2008</v>
      </c>
      <c r="E1399" s="83">
        <v>2.88</v>
      </c>
    </row>
    <row r="1400" spans="1:5" x14ac:dyDescent="0.2">
      <c r="A1400" s="20">
        <v>39751</v>
      </c>
      <c r="B1400" s="1">
        <v>30</v>
      </c>
      <c r="C1400" s="1">
        <v>10</v>
      </c>
      <c r="D1400" s="1">
        <v>2008</v>
      </c>
      <c r="E1400" s="83">
        <v>4.93</v>
      </c>
    </row>
    <row r="1401" spans="1:5" x14ac:dyDescent="0.2">
      <c r="A1401" s="20">
        <v>39752</v>
      </c>
      <c r="B1401" s="1">
        <v>31</v>
      </c>
      <c r="C1401" s="1">
        <v>10</v>
      </c>
      <c r="D1401" s="1">
        <v>2008</v>
      </c>
      <c r="E1401" s="83">
        <v>4.3899999999999997</v>
      </c>
    </row>
    <row r="1402" spans="1:5" x14ac:dyDescent="0.2">
      <c r="A1402" s="20">
        <v>39753</v>
      </c>
      <c r="B1402" s="1">
        <v>1</v>
      </c>
      <c r="C1402" s="1">
        <v>11</v>
      </c>
      <c r="D1402" s="1">
        <v>2008</v>
      </c>
      <c r="E1402" s="83">
        <v>5.53</v>
      </c>
    </row>
    <row r="1403" spans="1:5" x14ac:dyDescent="0.2">
      <c r="A1403" s="20">
        <v>39754</v>
      </c>
      <c r="B1403" s="1">
        <v>2</v>
      </c>
      <c r="C1403" s="1">
        <v>11</v>
      </c>
      <c r="D1403" s="1">
        <v>2008</v>
      </c>
      <c r="E1403" s="83">
        <v>4.71</v>
      </c>
    </row>
    <row r="1404" spans="1:5" x14ac:dyDescent="0.2">
      <c r="A1404" s="20">
        <v>39755</v>
      </c>
      <c r="B1404" s="1">
        <v>3</v>
      </c>
      <c r="C1404" s="1">
        <v>11</v>
      </c>
      <c r="D1404" s="1">
        <v>2008</v>
      </c>
      <c r="E1404" s="83">
        <v>7.12</v>
      </c>
    </row>
    <row r="1405" spans="1:5" x14ac:dyDescent="0.2">
      <c r="A1405" s="20">
        <v>39756</v>
      </c>
      <c r="B1405" s="1">
        <v>4</v>
      </c>
      <c r="C1405" s="1">
        <v>11</v>
      </c>
      <c r="D1405" s="1">
        <v>2008</v>
      </c>
      <c r="E1405" s="83">
        <v>5</v>
      </c>
    </row>
    <row r="1406" spans="1:5" x14ac:dyDescent="0.2">
      <c r="A1406" s="20">
        <v>39757</v>
      </c>
      <c r="B1406" s="1">
        <v>5</v>
      </c>
      <c r="C1406" s="1">
        <v>11</v>
      </c>
      <c r="D1406" s="1">
        <v>2008</v>
      </c>
      <c r="E1406" s="83">
        <v>2.84</v>
      </c>
    </row>
    <row r="1407" spans="1:5" x14ac:dyDescent="0.2">
      <c r="A1407" s="20">
        <v>39758</v>
      </c>
      <c r="B1407" s="1">
        <v>6</v>
      </c>
      <c r="C1407" s="1">
        <v>11</v>
      </c>
      <c r="D1407" s="1">
        <v>2008</v>
      </c>
      <c r="E1407" s="83">
        <v>1.81</v>
      </c>
    </row>
    <row r="1408" spans="1:5" x14ac:dyDescent="0.2">
      <c r="A1408" s="20">
        <v>39759</v>
      </c>
      <c r="B1408" s="1">
        <v>7</v>
      </c>
      <c r="C1408" s="1">
        <v>11</v>
      </c>
      <c r="D1408" s="1">
        <v>2008</v>
      </c>
      <c r="E1408" s="83">
        <v>1.95</v>
      </c>
    </row>
    <row r="1409" spans="1:5" x14ac:dyDescent="0.2">
      <c r="A1409" s="20">
        <v>39760</v>
      </c>
      <c r="B1409" s="1">
        <v>8</v>
      </c>
      <c r="C1409" s="1">
        <v>11</v>
      </c>
      <c r="D1409" s="1">
        <v>2008</v>
      </c>
      <c r="E1409" s="83">
        <v>2.2000000000000002</v>
      </c>
    </row>
    <row r="1410" spans="1:5" x14ac:dyDescent="0.2">
      <c r="A1410" s="20">
        <v>39761</v>
      </c>
      <c r="B1410" s="1">
        <v>9</v>
      </c>
      <c r="C1410" s="1">
        <v>11</v>
      </c>
      <c r="D1410" s="1">
        <v>2008</v>
      </c>
      <c r="E1410" s="83">
        <v>1.39</v>
      </c>
    </row>
    <row r="1411" spans="1:5" x14ac:dyDescent="0.2">
      <c r="A1411" s="20">
        <v>39762</v>
      </c>
      <c r="B1411" s="1">
        <v>10</v>
      </c>
      <c r="C1411" s="1">
        <v>11</v>
      </c>
      <c r="D1411" s="1">
        <v>2008</v>
      </c>
      <c r="E1411" s="83">
        <v>1.34</v>
      </c>
    </row>
    <row r="1412" spans="1:5" x14ac:dyDescent="0.2">
      <c r="A1412" s="20">
        <v>39763</v>
      </c>
      <c r="B1412" s="1">
        <v>11</v>
      </c>
      <c r="C1412" s="1">
        <v>11</v>
      </c>
      <c r="D1412" s="1">
        <v>2008</v>
      </c>
      <c r="E1412" s="83">
        <v>1.1599999999999999</v>
      </c>
    </row>
    <row r="1413" spans="1:5" x14ac:dyDescent="0.2">
      <c r="A1413" s="20">
        <v>39764</v>
      </c>
      <c r="B1413" s="1">
        <v>12</v>
      </c>
      <c r="C1413" s="1">
        <v>11</v>
      </c>
      <c r="D1413" s="1">
        <v>2008</v>
      </c>
      <c r="E1413" s="83">
        <v>1.22</v>
      </c>
    </row>
    <row r="1414" spans="1:5" x14ac:dyDescent="0.2">
      <c r="A1414" s="20">
        <v>39765</v>
      </c>
      <c r="B1414" s="1">
        <v>13</v>
      </c>
      <c r="C1414" s="1">
        <v>11</v>
      </c>
      <c r="D1414" s="1">
        <v>2008</v>
      </c>
      <c r="E1414" s="83">
        <v>1.33</v>
      </c>
    </row>
    <row r="1415" spans="1:5" x14ac:dyDescent="0.2">
      <c r="A1415" s="20">
        <v>39766</v>
      </c>
      <c r="B1415" s="1">
        <v>14</v>
      </c>
      <c r="C1415" s="1">
        <v>11</v>
      </c>
      <c r="D1415" s="1">
        <v>2008</v>
      </c>
      <c r="E1415" s="83">
        <v>1.1399999999999999</v>
      </c>
    </row>
    <row r="1416" spans="1:5" x14ac:dyDescent="0.2">
      <c r="A1416" s="20">
        <v>39767</v>
      </c>
      <c r="B1416" s="1">
        <v>15</v>
      </c>
      <c r="C1416" s="1">
        <v>11</v>
      </c>
      <c r="D1416" s="1">
        <v>2008</v>
      </c>
      <c r="E1416" s="83">
        <v>1.37</v>
      </c>
    </row>
    <row r="1417" spans="1:5" x14ac:dyDescent="0.2">
      <c r="A1417" s="20">
        <v>39768</v>
      </c>
      <c r="B1417" s="1">
        <v>16</v>
      </c>
      <c r="C1417" s="1">
        <v>11</v>
      </c>
      <c r="D1417" s="1">
        <v>2008</v>
      </c>
      <c r="E1417" s="83">
        <v>4.5199999999999996</v>
      </c>
    </row>
    <row r="1418" spans="1:5" x14ac:dyDescent="0.2">
      <c r="A1418" s="20">
        <v>39769</v>
      </c>
      <c r="B1418" s="1">
        <v>17</v>
      </c>
      <c r="C1418" s="1">
        <v>11</v>
      </c>
      <c r="D1418" s="1">
        <v>2008</v>
      </c>
      <c r="E1418" s="83">
        <v>6.26</v>
      </c>
    </row>
    <row r="1419" spans="1:5" x14ac:dyDescent="0.2">
      <c r="A1419" s="20">
        <v>39770</v>
      </c>
      <c r="B1419" s="1">
        <v>18</v>
      </c>
      <c r="C1419" s="1">
        <v>11</v>
      </c>
      <c r="D1419" s="1">
        <v>2008</v>
      </c>
      <c r="E1419" s="83">
        <v>5.62</v>
      </c>
    </row>
    <row r="1420" spans="1:5" x14ac:dyDescent="0.2">
      <c r="A1420" s="20">
        <v>39771</v>
      </c>
      <c r="B1420" s="1">
        <v>19</v>
      </c>
      <c r="C1420" s="1">
        <v>11</v>
      </c>
      <c r="D1420" s="1">
        <v>2008</v>
      </c>
      <c r="E1420" s="83">
        <v>4.2300000000000004</v>
      </c>
    </row>
    <row r="1421" spans="1:5" x14ac:dyDescent="0.2">
      <c r="A1421" s="20">
        <v>39772</v>
      </c>
      <c r="B1421" s="1">
        <v>20</v>
      </c>
      <c r="C1421" s="1">
        <v>11</v>
      </c>
      <c r="D1421" s="1">
        <v>2008</v>
      </c>
      <c r="E1421" s="83">
        <v>3.97</v>
      </c>
    </row>
    <row r="1422" spans="1:5" x14ac:dyDescent="0.2">
      <c r="A1422" s="20">
        <v>39773</v>
      </c>
      <c r="B1422" s="1">
        <v>21</v>
      </c>
      <c r="C1422" s="1">
        <v>11</v>
      </c>
      <c r="D1422" s="1">
        <v>2008</v>
      </c>
      <c r="E1422" s="83">
        <v>3.1</v>
      </c>
    </row>
    <row r="1423" spans="1:5" x14ac:dyDescent="0.2">
      <c r="A1423" s="20">
        <v>39774</v>
      </c>
      <c r="B1423" s="1">
        <v>22</v>
      </c>
      <c r="C1423" s="1">
        <v>11</v>
      </c>
      <c r="D1423" s="1">
        <v>2008</v>
      </c>
      <c r="E1423" s="83">
        <v>2.67</v>
      </c>
    </row>
    <row r="1424" spans="1:5" x14ac:dyDescent="0.2">
      <c r="A1424" s="20">
        <v>39775</v>
      </c>
      <c r="B1424" s="1">
        <v>23</v>
      </c>
      <c r="C1424" s="1">
        <v>11</v>
      </c>
      <c r="D1424" s="1">
        <v>2008</v>
      </c>
      <c r="E1424" s="83">
        <v>27.2</v>
      </c>
    </row>
    <row r="1425" spans="1:5" x14ac:dyDescent="0.2">
      <c r="A1425" s="20">
        <v>39776</v>
      </c>
      <c r="B1425" s="1">
        <v>24</v>
      </c>
      <c r="C1425" s="1">
        <v>11</v>
      </c>
      <c r="D1425" s="1">
        <v>2008</v>
      </c>
      <c r="E1425" s="83">
        <v>6.97</v>
      </c>
    </row>
    <row r="1426" spans="1:5" x14ac:dyDescent="0.2">
      <c r="A1426" s="20">
        <v>39777</v>
      </c>
      <c r="B1426" s="1">
        <v>25</v>
      </c>
      <c r="C1426" s="1">
        <v>11</v>
      </c>
      <c r="D1426" s="1">
        <v>2008</v>
      </c>
      <c r="E1426" s="83">
        <v>2.7</v>
      </c>
    </row>
    <row r="1427" spans="1:5" x14ac:dyDescent="0.2">
      <c r="A1427" s="20">
        <v>39778</v>
      </c>
      <c r="B1427" s="1">
        <v>26</v>
      </c>
      <c r="C1427" s="1">
        <v>11</v>
      </c>
      <c r="D1427" s="1">
        <v>2008</v>
      </c>
      <c r="E1427" s="83">
        <v>1.64</v>
      </c>
    </row>
    <row r="1428" spans="1:5" x14ac:dyDescent="0.2">
      <c r="A1428" s="20">
        <v>39779</v>
      </c>
      <c r="B1428" s="1">
        <v>27</v>
      </c>
      <c r="C1428" s="1">
        <v>11</v>
      </c>
      <c r="D1428" s="1">
        <v>2008</v>
      </c>
      <c r="E1428" s="83">
        <v>1.27</v>
      </c>
    </row>
    <row r="1429" spans="1:5" x14ac:dyDescent="0.2">
      <c r="A1429" s="20">
        <v>39780</v>
      </c>
      <c r="B1429" s="1">
        <v>28</v>
      </c>
      <c r="C1429" s="1">
        <v>11</v>
      </c>
      <c r="D1429" s="1">
        <v>2008</v>
      </c>
      <c r="E1429" s="83">
        <v>1.19</v>
      </c>
    </row>
    <row r="1430" spans="1:5" x14ac:dyDescent="0.2">
      <c r="A1430" s="20">
        <v>39781</v>
      </c>
      <c r="B1430" s="1">
        <v>29</v>
      </c>
      <c r="C1430" s="1">
        <v>11</v>
      </c>
      <c r="D1430" s="1">
        <v>2008</v>
      </c>
      <c r="E1430" s="83">
        <v>15.5</v>
      </c>
    </row>
    <row r="1431" spans="1:5" x14ac:dyDescent="0.2">
      <c r="A1431" s="20">
        <v>39782</v>
      </c>
      <c r="B1431" s="1">
        <v>30</v>
      </c>
      <c r="C1431" s="1">
        <v>11</v>
      </c>
      <c r="D1431" s="1">
        <v>2008</v>
      </c>
      <c r="E1431" s="83">
        <v>25.8</v>
      </c>
    </row>
    <row r="1432" spans="1:5" x14ac:dyDescent="0.2">
      <c r="A1432" s="20">
        <v>39783</v>
      </c>
      <c r="B1432" s="1">
        <v>1</v>
      </c>
      <c r="C1432" s="1">
        <v>12</v>
      </c>
      <c r="D1432" s="1">
        <v>2008</v>
      </c>
      <c r="E1432" s="83">
        <v>5.29</v>
      </c>
    </row>
    <row r="1433" spans="1:5" x14ac:dyDescent="0.2">
      <c r="A1433" s="20">
        <v>39784</v>
      </c>
      <c r="B1433" s="1">
        <v>2</v>
      </c>
      <c r="C1433" s="1">
        <v>12</v>
      </c>
      <c r="D1433" s="1">
        <v>2008</v>
      </c>
      <c r="E1433" s="83">
        <v>2.66</v>
      </c>
    </row>
    <row r="1434" spans="1:5" x14ac:dyDescent="0.2">
      <c r="A1434" s="20">
        <v>39785</v>
      </c>
      <c r="B1434" s="1">
        <v>3</v>
      </c>
      <c r="C1434" s="1">
        <v>12</v>
      </c>
      <c r="D1434" s="1">
        <v>2008</v>
      </c>
      <c r="E1434" s="83">
        <v>1.91</v>
      </c>
    </row>
    <row r="1435" spans="1:5" x14ac:dyDescent="0.2">
      <c r="A1435" s="20">
        <v>39786</v>
      </c>
      <c r="B1435" s="1">
        <v>4</v>
      </c>
      <c r="C1435" s="1">
        <v>12</v>
      </c>
      <c r="D1435" s="1">
        <v>2008</v>
      </c>
      <c r="E1435" s="83">
        <v>1.36</v>
      </c>
    </row>
    <row r="1436" spans="1:5" x14ac:dyDescent="0.2">
      <c r="A1436" s="20">
        <v>39787</v>
      </c>
      <c r="B1436" s="1">
        <v>5</v>
      </c>
      <c r="C1436" s="1">
        <v>12</v>
      </c>
      <c r="D1436" s="1">
        <v>2008</v>
      </c>
      <c r="E1436" s="83">
        <v>0.97</v>
      </c>
    </row>
    <row r="1437" spans="1:5" x14ac:dyDescent="0.2">
      <c r="A1437" s="20">
        <v>39788</v>
      </c>
      <c r="B1437" s="1">
        <v>6</v>
      </c>
      <c r="C1437" s="1">
        <v>12</v>
      </c>
      <c r="D1437" s="1">
        <v>2008</v>
      </c>
      <c r="E1437" s="83">
        <v>0.79</v>
      </c>
    </row>
    <row r="1438" spans="1:5" x14ac:dyDescent="0.2">
      <c r="A1438" s="20">
        <v>39789</v>
      </c>
      <c r="B1438" s="1">
        <v>7</v>
      </c>
      <c r="C1438" s="1">
        <v>12</v>
      </c>
      <c r="D1438" s="1">
        <v>2008</v>
      </c>
      <c r="E1438" s="83">
        <v>0.68</v>
      </c>
    </row>
    <row r="1439" spans="1:5" x14ac:dyDescent="0.2">
      <c r="A1439" s="20">
        <v>39790</v>
      </c>
      <c r="B1439" s="1">
        <v>8</v>
      </c>
      <c r="C1439" s="1">
        <v>12</v>
      </c>
      <c r="D1439" s="1">
        <v>2008</v>
      </c>
      <c r="E1439" s="83">
        <v>0.65</v>
      </c>
    </row>
    <row r="1440" spans="1:5" x14ac:dyDescent="0.2">
      <c r="A1440" s="20">
        <v>39791</v>
      </c>
      <c r="B1440" s="1">
        <v>9</v>
      </c>
      <c r="C1440" s="1">
        <v>12</v>
      </c>
      <c r="D1440" s="1">
        <v>2008</v>
      </c>
      <c r="E1440" s="83">
        <v>0.61</v>
      </c>
    </row>
    <row r="1441" spans="1:5" x14ac:dyDescent="0.2">
      <c r="A1441" s="20">
        <v>39792</v>
      </c>
      <c r="B1441" s="1">
        <v>10</v>
      </c>
      <c r="C1441" s="1">
        <v>12</v>
      </c>
      <c r="D1441" s="1">
        <v>2008</v>
      </c>
      <c r="E1441" s="83">
        <v>0.65</v>
      </c>
    </row>
    <row r="1442" spans="1:5" x14ac:dyDescent="0.2">
      <c r="A1442" s="20">
        <v>39793</v>
      </c>
      <c r="B1442" s="1">
        <v>11</v>
      </c>
      <c r="C1442" s="1">
        <v>12</v>
      </c>
      <c r="D1442" s="1">
        <v>2008</v>
      </c>
      <c r="E1442" s="83">
        <v>0.6</v>
      </c>
    </row>
    <row r="1443" spans="1:5" x14ac:dyDescent="0.2">
      <c r="A1443" s="20">
        <v>39794</v>
      </c>
      <c r="B1443" s="1">
        <v>12</v>
      </c>
      <c r="C1443" s="1">
        <v>12</v>
      </c>
      <c r="D1443" s="1">
        <v>2008</v>
      </c>
      <c r="E1443" s="83">
        <v>0.52</v>
      </c>
    </row>
    <row r="1444" spans="1:5" x14ac:dyDescent="0.2">
      <c r="A1444" s="20">
        <v>39795</v>
      </c>
      <c r="B1444" s="1">
        <v>13</v>
      </c>
      <c r="C1444" s="1">
        <v>12</v>
      </c>
      <c r="D1444" s="1">
        <v>2008</v>
      </c>
      <c r="E1444" s="83">
        <v>0.66</v>
      </c>
    </row>
    <row r="1445" spans="1:5" x14ac:dyDescent="0.2">
      <c r="A1445" s="20">
        <v>39796</v>
      </c>
      <c r="B1445" s="1">
        <v>14</v>
      </c>
      <c r="C1445" s="1">
        <v>12</v>
      </c>
      <c r="D1445" s="1">
        <v>2008</v>
      </c>
      <c r="E1445" s="83">
        <v>0.92</v>
      </c>
    </row>
    <row r="1446" spans="1:5" x14ac:dyDescent="0.2">
      <c r="A1446" s="20">
        <v>39797</v>
      </c>
      <c r="B1446" s="1">
        <v>15</v>
      </c>
      <c r="C1446" s="1">
        <v>12</v>
      </c>
      <c r="D1446" s="1">
        <v>2008</v>
      </c>
      <c r="E1446" s="83">
        <v>0.84</v>
      </c>
    </row>
    <row r="1447" spans="1:5" x14ac:dyDescent="0.2">
      <c r="A1447" s="20">
        <v>39798</v>
      </c>
      <c r="B1447" s="1">
        <v>16</v>
      </c>
      <c r="C1447" s="1">
        <v>12</v>
      </c>
      <c r="D1447" s="1">
        <v>2008</v>
      </c>
      <c r="E1447" s="83">
        <v>0.77</v>
      </c>
    </row>
    <row r="1448" spans="1:5" x14ac:dyDescent="0.2">
      <c r="A1448" s="20">
        <v>39799</v>
      </c>
      <c r="B1448" s="1">
        <v>17</v>
      </c>
      <c r="C1448" s="1">
        <v>12</v>
      </c>
      <c r="D1448" s="1">
        <v>2008</v>
      </c>
      <c r="E1448" s="83">
        <v>0.8</v>
      </c>
    </row>
    <row r="1449" spans="1:5" x14ac:dyDescent="0.2">
      <c r="A1449" s="20">
        <v>39800</v>
      </c>
      <c r="B1449" s="1">
        <v>18</v>
      </c>
      <c r="C1449" s="1">
        <v>12</v>
      </c>
      <c r="D1449" s="1">
        <v>2008</v>
      </c>
      <c r="E1449" s="83">
        <v>0.87</v>
      </c>
    </row>
    <row r="1450" spans="1:5" x14ac:dyDescent="0.2">
      <c r="A1450" s="20">
        <v>39801</v>
      </c>
      <c r="B1450" s="1">
        <v>19</v>
      </c>
      <c r="C1450" s="1">
        <v>12</v>
      </c>
      <c r="D1450" s="1">
        <v>2008</v>
      </c>
      <c r="E1450" s="83">
        <v>0.77</v>
      </c>
    </row>
    <row r="1451" spans="1:5" x14ac:dyDescent="0.2">
      <c r="A1451" s="20">
        <v>39802</v>
      </c>
      <c r="B1451" s="1">
        <v>20</v>
      </c>
      <c r="C1451" s="1">
        <v>12</v>
      </c>
      <c r="D1451" s="1">
        <v>2008</v>
      </c>
      <c r="E1451" s="83">
        <v>0.98</v>
      </c>
    </row>
    <row r="1452" spans="1:5" x14ac:dyDescent="0.2">
      <c r="A1452" s="20">
        <v>39803</v>
      </c>
      <c r="B1452" s="1">
        <v>21</v>
      </c>
      <c r="C1452" s="1">
        <v>12</v>
      </c>
      <c r="D1452" s="1">
        <v>2008</v>
      </c>
      <c r="E1452" s="83">
        <v>0.83</v>
      </c>
    </row>
    <row r="1453" spans="1:5" x14ac:dyDescent="0.2">
      <c r="A1453" s="20">
        <v>39804</v>
      </c>
      <c r="B1453" s="1">
        <v>22</v>
      </c>
      <c r="C1453" s="1">
        <v>12</v>
      </c>
      <c r="D1453" s="1">
        <v>2008</v>
      </c>
      <c r="E1453" s="83">
        <v>0.74</v>
      </c>
    </row>
    <row r="1454" spans="1:5" x14ac:dyDescent="0.2">
      <c r="A1454" s="20">
        <v>39805</v>
      </c>
      <c r="B1454" s="1">
        <v>23</v>
      </c>
      <c r="C1454" s="1">
        <v>12</v>
      </c>
      <c r="D1454" s="1">
        <v>2008</v>
      </c>
      <c r="E1454" s="83">
        <v>0.7</v>
      </c>
    </row>
    <row r="1455" spans="1:5" x14ac:dyDescent="0.2">
      <c r="A1455" s="20">
        <v>39806</v>
      </c>
      <c r="B1455" s="1">
        <v>24</v>
      </c>
      <c r="C1455" s="1">
        <v>12</v>
      </c>
      <c r="D1455" s="1">
        <v>2008</v>
      </c>
      <c r="E1455" s="83">
        <v>0.62</v>
      </c>
    </row>
    <row r="1456" spans="1:5" x14ac:dyDescent="0.2">
      <c r="A1456" s="20">
        <v>39807</v>
      </c>
      <c r="B1456" s="1">
        <v>25</v>
      </c>
      <c r="C1456" s="1">
        <v>12</v>
      </c>
      <c r="D1456" s="1">
        <v>2008</v>
      </c>
      <c r="E1456" s="83">
        <v>0.46</v>
      </c>
    </row>
    <row r="1457" spans="1:5" x14ac:dyDescent="0.2">
      <c r="A1457" s="20">
        <v>39808</v>
      </c>
      <c r="B1457" s="1">
        <v>26</v>
      </c>
      <c r="C1457" s="1">
        <v>12</v>
      </c>
      <c r="D1457" s="1">
        <v>2008</v>
      </c>
      <c r="E1457" s="83">
        <v>0.16</v>
      </c>
    </row>
    <row r="1458" spans="1:5" x14ac:dyDescent="0.2">
      <c r="A1458" s="20">
        <v>39809</v>
      </c>
      <c r="B1458" s="1">
        <v>27</v>
      </c>
      <c r="C1458" s="1">
        <v>12</v>
      </c>
      <c r="D1458" s="1">
        <v>2008</v>
      </c>
      <c r="E1458" s="83">
        <v>0.61</v>
      </c>
    </row>
    <row r="1459" spans="1:5" x14ac:dyDescent="0.2">
      <c r="A1459" s="20">
        <v>39810</v>
      </c>
      <c r="B1459" s="1">
        <v>28</v>
      </c>
      <c r="C1459" s="1">
        <v>12</v>
      </c>
      <c r="D1459" s="1">
        <v>2008</v>
      </c>
      <c r="E1459" s="83">
        <v>0.73</v>
      </c>
    </row>
    <row r="1460" spans="1:5" x14ac:dyDescent="0.2">
      <c r="A1460" s="20">
        <v>39811</v>
      </c>
      <c r="B1460" s="1">
        <v>29</v>
      </c>
      <c r="C1460" s="1">
        <v>12</v>
      </c>
      <c r="D1460" s="1">
        <v>2008</v>
      </c>
      <c r="E1460" s="83">
        <v>0.51</v>
      </c>
    </row>
    <row r="1461" spans="1:5" x14ac:dyDescent="0.2">
      <c r="A1461" s="20">
        <v>39812</v>
      </c>
      <c r="B1461" s="1">
        <v>30</v>
      </c>
      <c r="C1461" s="1">
        <v>12</v>
      </c>
      <c r="D1461" s="1">
        <v>2008</v>
      </c>
      <c r="E1461" s="83">
        <v>0.99</v>
      </c>
    </row>
    <row r="1462" spans="1:5" x14ac:dyDescent="0.2">
      <c r="A1462" s="20">
        <v>39813</v>
      </c>
      <c r="B1462" s="1">
        <v>31</v>
      </c>
      <c r="C1462" s="1">
        <v>12</v>
      </c>
      <c r="D1462" s="1">
        <v>2008</v>
      </c>
      <c r="E1462" s="83">
        <v>0.98</v>
      </c>
    </row>
    <row r="1463" spans="1:5" x14ac:dyDescent="0.2">
      <c r="A1463" s="20">
        <v>39814</v>
      </c>
      <c r="B1463" s="1">
        <v>1</v>
      </c>
      <c r="C1463" s="1">
        <v>1</v>
      </c>
      <c r="D1463" s="1">
        <v>2009</v>
      </c>
      <c r="E1463" s="83">
        <v>4.08</v>
      </c>
    </row>
    <row r="1464" spans="1:5" x14ac:dyDescent="0.2">
      <c r="A1464" s="20">
        <v>39815</v>
      </c>
      <c r="B1464" s="1">
        <v>2</v>
      </c>
      <c r="C1464" s="1">
        <v>1</v>
      </c>
      <c r="D1464" s="1">
        <v>2009</v>
      </c>
      <c r="E1464" s="83">
        <v>3.85</v>
      </c>
    </row>
    <row r="1465" spans="1:5" x14ac:dyDescent="0.2">
      <c r="A1465" s="20">
        <v>39816</v>
      </c>
      <c r="B1465" s="1">
        <v>3</v>
      </c>
      <c r="C1465" s="1">
        <v>1</v>
      </c>
      <c r="D1465" s="1">
        <v>2009</v>
      </c>
      <c r="E1465" s="83">
        <v>3.78</v>
      </c>
    </row>
    <row r="1466" spans="1:5" x14ac:dyDescent="0.2">
      <c r="A1466" s="20">
        <v>39817</v>
      </c>
      <c r="B1466" s="1">
        <v>4</v>
      </c>
      <c r="C1466" s="1">
        <v>1</v>
      </c>
      <c r="D1466" s="1">
        <v>2009</v>
      </c>
      <c r="E1466" s="83">
        <v>3.54</v>
      </c>
    </row>
    <row r="1467" spans="1:5" x14ac:dyDescent="0.2">
      <c r="A1467" s="20">
        <v>39818</v>
      </c>
      <c r="B1467" s="1">
        <v>5</v>
      </c>
      <c r="C1467" s="1">
        <v>1</v>
      </c>
      <c r="D1467" s="1">
        <v>2009</v>
      </c>
      <c r="E1467" s="83">
        <v>3.32</v>
      </c>
    </row>
    <row r="1468" spans="1:5" x14ac:dyDescent="0.2">
      <c r="A1468" s="20">
        <v>39819</v>
      </c>
      <c r="B1468" s="1">
        <v>6</v>
      </c>
      <c r="C1468" s="1">
        <v>1</v>
      </c>
      <c r="D1468" s="1">
        <v>2009</v>
      </c>
      <c r="E1468" s="83">
        <v>3.19</v>
      </c>
    </row>
    <row r="1469" spans="1:5" x14ac:dyDescent="0.2">
      <c r="A1469" s="20">
        <v>39820</v>
      </c>
      <c r="B1469" s="1">
        <v>7</v>
      </c>
      <c r="C1469" s="1">
        <v>1</v>
      </c>
      <c r="D1469" s="1">
        <v>2009</v>
      </c>
      <c r="E1469" s="83">
        <v>6.98</v>
      </c>
    </row>
    <row r="1470" spans="1:5" x14ac:dyDescent="0.2">
      <c r="A1470" s="20">
        <v>39821</v>
      </c>
      <c r="B1470" s="1">
        <v>8</v>
      </c>
      <c r="C1470" s="1">
        <v>1</v>
      </c>
      <c r="D1470" s="1">
        <v>2009</v>
      </c>
      <c r="E1470" s="83">
        <v>9.25</v>
      </c>
    </row>
    <row r="1471" spans="1:5" x14ac:dyDescent="0.2">
      <c r="A1471" s="20">
        <v>39822</v>
      </c>
      <c r="B1471" s="1">
        <v>9</v>
      </c>
      <c r="C1471" s="1">
        <v>1</v>
      </c>
      <c r="D1471" s="1">
        <v>2009</v>
      </c>
      <c r="E1471" s="83">
        <v>6.35</v>
      </c>
    </row>
    <row r="1472" spans="1:5" x14ac:dyDescent="0.2">
      <c r="A1472" s="20">
        <v>39823</v>
      </c>
      <c r="B1472" s="1">
        <v>10</v>
      </c>
      <c r="C1472" s="1">
        <v>1</v>
      </c>
      <c r="D1472" s="1">
        <v>2009</v>
      </c>
      <c r="E1472" s="83">
        <v>5.67</v>
      </c>
    </row>
    <row r="1473" spans="1:5" x14ac:dyDescent="0.2">
      <c r="A1473" s="20">
        <v>39824</v>
      </c>
      <c r="B1473" s="1">
        <v>11</v>
      </c>
      <c r="C1473" s="1">
        <v>1</v>
      </c>
      <c r="D1473" s="1">
        <v>2009</v>
      </c>
      <c r="E1473" s="83">
        <v>4.62</v>
      </c>
    </row>
    <row r="1474" spans="1:5" x14ac:dyDescent="0.2">
      <c r="A1474" s="20">
        <v>39825</v>
      </c>
      <c r="B1474" s="1">
        <v>12</v>
      </c>
      <c r="C1474" s="1">
        <v>1</v>
      </c>
      <c r="D1474" s="1">
        <v>2009</v>
      </c>
      <c r="E1474" s="83">
        <v>6.88</v>
      </c>
    </row>
    <row r="1475" spans="1:5" x14ac:dyDescent="0.2">
      <c r="A1475" s="20">
        <v>39826</v>
      </c>
      <c r="B1475" s="1">
        <v>13</v>
      </c>
      <c r="C1475" s="1">
        <v>1</v>
      </c>
      <c r="D1475" s="1">
        <v>2009</v>
      </c>
      <c r="E1475" s="83">
        <v>4.26</v>
      </c>
    </row>
    <row r="1476" spans="1:5" x14ac:dyDescent="0.2">
      <c r="A1476" s="20">
        <v>39827</v>
      </c>
      <c r="B1476" s="1">
        <v>14</v>
      </c>
      <c r="C1476" s="1">
        <v>1</v>
      </c>
      <c r="D1476" s="1">
        <v>2009</v>
      </c>
      <c r="E1476" s="83">
        <v>3.86</v>
      </c>
    </row>
    <row r="1477" spans="1:5" x14ac:dyDescent="0.2">
      <c r="A1477" s="20">
        <v>39828</v>
      </c>
      <c r="B1477" s="1">
        <v>15</v>
      </c>
      <c r="C1477" s="1">
        <v>1</v>
      </c>
      <c r="D1477" s="1">
        <v>2009</v>
      </c>
      <c r="E1477" s="83">
        <v>5.09</v>
      </c>
    </row>
    <row r="1478" spans="1:5" x14ac:dyDescent="0.2">
      <c r="A1478" s="20">
        <v>39829</v>
      </c>
      <c r="B1478" s="1">
        <v>16</v>
      </c>
      <c r="C1478" s="1">
        <v>1</v>
      </c>
      <c r="D1478" s="1">
        <v>2009</v>
      </c>
      <c r="E1478" s="83">
        <v>10.8</v>
      </c>
    </row>
    <row r="1479" spans="1:5" x14ac:dyDescent="0.2">
      <c r="A1479" s="20">
        <v>39830</v>
      </c>
      <c r="B1479" s="1">
        <v>17</v>
      </c>
      <c r="C1479" s="1">
        <v>1</v>
      </c>
      <c r="D1479" s="1">
        <v>2009</v>
      </c>
      <c r="E1479" s="83">
        <v>6.93</v>
      </c>
    </row>
    <row r="1480" spans="1:5" x14ac:dyDescent="0.2">
      <c r="A1480" s="20">
        <v>39831</v>
      </c>
      <c r="B1480" s="1">
        <v>18</v>
      </c>
      <c r="C1480" s="1">
        <v>1</v>
      </c>
      <c r="D1480" s="1">
        <v>2009</v>
      </c>
      <c r="E1480" s="83">
        <v>5.03</v>
      </c>
    </row>
    <row r="1481" spans="1:5" x14ac:dyDescent="0.2">
      <c r="A1481" s="20">
        <v>39832</v>
      </c>
      <c r="B1481" s="1">
        <v>19</v>
      </c>
      <c r="C1481" s="1">
        <v>1</v>
      </c>
      <c r="D1481" s="1">
        <v>2009</v>
      </c>
      <c r="E1481" s="83">
        <v>6</v>
      </c>
    </row>
    <row r="1482" spans="1:5" x14ac:dyDescent="0.2">
      <c r="A1482" s="20">
        <v>39833</v>
      </c>
      <c r="B1482" s="1">
        <v>20</v>
      </c>
      <c r="C1482" s="1">
        <v>1</v>
      </c>
      <c r="D1482" s="1">
        <v>2009</v>
      </c>
      <c r="E1482" s="83">
        <v>6.36</v>
      </c>
    </row>
    <row r="1483" spans="1:5" x14ac:dyDescent="0.2">
      <c r="A1483" s="20">
        <v>39834</v>
      </c>
      <c r="B1483" s="1">
        <v>21</v>
      </c>
      <c r="C1483" s="1">
        <v>1</v>
      </c>
      <c r="D1483" s="1">
        <v>2009</v>
      </c>
      <c r="E1483" s="83">
        <v>6.91</v>
      </c>
    </row>
    <row r="1484" spans="1:5" x14ac:dyDescent="0.2">
      <c r="A1484" s="20">
        <v>39835</v>
      </c>
      <c r="B1484" s="1">
        <v>22</v>
      </c>
      <c r="C1484" s="1">
        <v>1</v>
      </c>
      <c r="D1484" s="1">
        <v>2009</v>
      </c>
      <c r="E1484" s="83">
        <v>6.74</v>
      </c>
    </row>
    <row r="1485" spans="1:5" x14ac:dyDescent="0.2">
      <c r="A1485" s="20">
        <v>39836</v>
      </c>
      <c r="B1485" s="1">
        <v>23</v>
      </c>
      <c r="C1485" s="1">
        <v>1</v>
      </c>
      <c r="D1485" s="1">
        <v>2009</v>
      </c>
      <c r="E1485" s="83">
        <v>6.95</v>
      </c>
    </row>
    <row r="1486" spans="1:5" x14ac:dyDescent="0.2">
      <c r="A1486" s="20">
        <v>39837</v>
      </c>
      <c r="B1486" s="1">
        <v>24</v>
      </c>
      <c r="C1486" s="1">
        <v>1</v>
      </c>
      <c r="D1486" s="1">
        <v>2009</v>
      </c>
      <c r="E1486" s="83">
        <v>4.01</v>
      </c>
    </row>
    <row r="1487" spans="1:5" x14ac:dyDescent="0.2">
      <c r="A1487" s="20">
        <v>39838</v>
      </c>
      <c r="B1487" s="1">
        <v>25</v>
      </c>
      <c r="C1487" s="1">
        <v>1</v>
      </c>
      <c r="D1487" s="1">
        <v>2009</v>
      </c>
      <c r="E1487" s="83">
        <v>4.54</v>
      </c>
    </row>
    <row r="1488" spans="1:5" x14ac:dyDescent="0.2">
      <c r="A1488" s="20">
        <v>39839</v>
      </c>
      <c r="B1488" s="1">
        <v>26</v>
      </c>
      <c r="C1488" s="1">
        <v>1</v>
      </c>
      <c r="D1488" s="1">
        <v>2009</v>
      </c>
      <c r="E1488" s="83">
        <v>3.25</v>
      </c>
    </row>
    <row r="1489" spans="1:5" x14ac:dyDescent="0.2">
      <c r="A1489" s="20">
        <v>39840</v>
      </c>
      <c r="B1489" s="1">
        <v>27</v>
      </c>
      <c r="C1489" s="1">
        <v>1</v>
      </c>
      <c r="D1489" s="1">
        <v>2009</v>
      </c>
      <c r="E1489" s="83">
        <v>5.53</v>
      </c>
    </row>
    <row r="1490" spans="1:5" x14ac:dyDescent="0.2">
      <c r="A1490" s="20">
        <v>39841</v>
      </c>
      <c r="B1490" s="1">
        <v>28</v>
      </c>
      <c r="C1490" s="1">
        <v>1</v>
      </c>
      <c r="D1490" s="1">
        <v>2009</v>
      </c>
      <c r="E1490" s="83">
        <v>6.49</v>
      </c>
    </row>
    <row r="1491" spans="1:5" x14ac:dyDescent="0.2">
      <c r="A1491" s="20">
        <v>39842</v>
      </c>
      <c r="B1491" s="1">
        <v>29</v>
      </c>
      <c r="C1491" s="1">
        <v>1</v>
      </c>
      <c r="D1491" s="1">
        <v>2009</v>
      </c>
      <c r="E1491" s="83">
        <v>4.9400000000000004</v>
      </c>
    </row>
    <row r="1492" spans="1:5" x14ac:dyDescent="0.2">
      <c r="A1492" s="20">
        <v>39843</v>
      </c>
      <c r="B1492" s="1">
        <v>30</v>
      </c>
      <c r="C1492" s="1">
        <v>1</v>
      </c>
      <c r="D1492" s="1">
        <v>2009</v>
      </c>
      <c r="E1492" s="83">
        <v>9.5399999999999991</v>
      </c>
    </row>
    <row r="1493" spans="1:5" x14ac:dyDescent="0.2">
      <c r="A1493" s="20">
        <v>39844</v>
      </c>
      <c r="B1493" s="1">
        <v>31</v>
      </c>
      <c r="C1493" s="1">
        <v>1</v>
      </c>
      <c r="D1493" s="1">
        <v>2009</v>
      </c>
      <c r="E1493" s="83">
        <v>13.6</v>
      </c>
    </row>
    <row r="1494" spans="1:5" x14ac:dyDescent="0.2">
      <c r="A1494" s="20">
        <v>39845</v>
      </c>
      <c r="B1494" s="1">
        <v>1</v>
      </c>
      <c r="C1494" s="1">
        <v>2</v>
      </c>
      <c r="D1494" s="1">
        <v>2009</v>
      </c>
      <c r="E1494" s="83">
        <v>17.2</v>
      </c>
    </row>
    <row r="1495" spans="1:5" x14ac:dyDescent="0.2">
      <c r="A1495" s="20">
        <v>39846</v>
      </c>
      <c r="B1495" s="1">
        <v>2</v>
      </c>
      <c r="C1495" s="1">
        <v>2</v>
      </c>
      <c r="D1495" s="1">
        <v>2009</v>
      </c>
      <c r="E1495" s="83">
        <v>7</v>
      </c>
    </row>
    <row r="1496" spans="1:5" x14ac:dyDescent="0.2">
      <c r="A1496" s="20">
        <v>39847</v>
      </c>
      <c r="B1496" s="1">
        <v>3</v>
      </c>
      <c r="C1496" s="1">
        <v>2</v>
      </c>
      <c r="D1496" s="1">
        <v>2009</v>
      </c>
      <c r="E1496" s="83">
        <v>8.1</v>
      </c>
    </row>
    <row r="1497" spans="1:5" x14ac:dyDescent="0.2">
      <c r="A1497" s="20">
        <v>39848</v>
      </c>
      <c r="B1497" s="1">
        <v>4</v>
      </c>
      <c r="C1497" s="1">
        <v>2</v>
      </c>
      <c r="D1497" s="1">
        <v>2009</v>
      </c>
      <c r="E1497" s="83">
        <v>13.9</v>
      </c>
    </row>
    <row r="1498" spans="1:5" x14ac:dyDescent="0.2">
      <c r="A1498" s="20">
        <v>39849</v>
      </c>
      <c r="B1498" s="1">
        <v>5</v>
      </c>
      <c r="C1498" s="1">
        <v>2</v>
      </c>
      <c r="D1498" s="1">
        <v>2009</v>
      </c>
      <c r="E1498" s="83">
        <v>12.6</v>
      </c>
    </row>
    <row r="1499" spans="1:5" x14ac:dyDescent="0.2">
      <c r="A1499" s="20">
        <v>39850</v>
      </c>
      <c r="B1499" s="1">
        <v>6</v>
      </c>
      <c r="C1499" s="1">
        <v>2</v>
      </c>
      <c r="D1499" s="1">
        <v>2009</v>
      </c>
      <c r="E1499" s="83">
        <v>5.69</v>
      </c>
    </row>
    <row r="1500" spans="1:5" x14ac:dyDescent="0.2">
      <c r="A1500" s="20">
        <v>39851</v>
      </c>
      <c r="B1500" s="1">
        <v>7</v>
      </c>
      <c r="C1500" s="1">
        <v>2</v>
      </c>
      <c r="D1500" s="1">
        <v>2009</v>
      </c>
      <c r="E1500" s="83">
        <v>5.74</v>
      </c>
    </row>
    <row r="1501" spans="1:5" x14ac:dyDescent="0.2">
      <c r="A1501" s="20">
        <v>39852</v>
      </c>
      <c r="B1501" s="1">
        <v>8</v>
      </c>
      <c r="C1501" s="1">
        <v>2</v>
      </c>
      <c r="D1501" s="1">
        <v>2009</v>
      </c>
      <c r="E1501" s="83">
        <v>7.76</v>
      </c>
    </row>
    <row r="1502" spans="1:5" x14ac:dyDescent="0.2">
      <c r="A1502" s="20">
        <v>39853</v>
      </c>
      <c r="B1502" s="1">
        <v>9</v>
      </c>
      <c r="C1502" s="1">
        <v>2</v>
      </c>
      <c r="D1502" s="1">
        <v>2009</v>
      </c>
      <c r="E1502" s="83">
        <v>8.48</v>
      </c>
    </row>
    <row r="1503" spans="1:5" x14ac:dyDescent="0.2">
      <c r="A1503" s="20">
        <v>39854</v>
      </c>
      <c r="B1503" s="1">
        <v>10</v>
      </c>
      <c r="C1503" s="1">
        <v>2</v>
      </c>
      <c r="D1503" s="1">
        <v>2009</v>
      </c>
      <c r="E1503" s="83">
        <v>5.07</v>
      </c>
    </row>
    <row r="1504" spans="1:5" x14ac:dyDescent="0.2">
      <c r="A1504" s="20">
        <v>39855</v>
      </c>
      <c r="B1504" s="1">
        <v>11</v>
      </c>
      <c r="C1504" s="1">
        <v>2</v>
      </c>
      <c r="D1504" s="1">
        <v>2009</v>
      </c>
      <c r="E1504" s="83">
        <v>10.199999999999999</v>
      </c>
    </row>
    <row r="1505" spans="1:5" x14ac:dyDescent="0.2">
      <c r="A1505" s="20">
        <v>39856</v>
      </c>
      <c r="B1505" s="1">
        <v>12</v>
      </c>
      <c r="C1505" s="1">
        <v>2</v>
      </c>
      <c r="D1505" s="1">
        <v>2009</v>
      </c>
      <c r="E1505" s="83">
        <v>20</v>
      </c>
    </row>
    <row r="1506" spans="1:5" x14ac:dyDescent="0.2">
      <c r="A1506" s="20">
        <v>39857</v>
      </c>
      <c r="B1506" s="1">
        <v>13</v>
      </c>
      <c r="C1506" s="1">
        <v>2</v>
      </c>
      <c r="D1506" s="1">
        <v>2009</v>
      </c>
      <c r="E1506" s="83">
        <v>22</v>
      </c>
    </row>
    <row r="1507" spans="1:5" x14ac:dyDescent="0.2">
      <c r="A1507" s="20">
        <v>39858</v>
      </c>
      <c r="B1507" s="1">
        <v>14</v>
      </c>
      <c r="C1507" s="1">
        <v>2</v>
      </c>
      <c r="D1507" s="1">
        <v>2009</v>
      </c>
      <c r="E1507" s="83">
        <v>13.1</v>
      </c>
    </row>
    <row r="1508" spans="1:5" x14ac:dyDescent="0.2">
      <c r="A1508" s="20">
        <v>39859</v>
      </c>
      <c r="B1508" s="1">
        <v>15</v>
      </c>
      <c r="C1508" s="1">
        <v>2</v>
      </c>
      <c r="D1508" s="1">
        <v>2009</v>
      </c>
      <c r="E1508" s="83">
        <v>7.87</v>
      </c>
    </row>
    <row r="1509" spans="1:5" x14ac:dyDescent="0.2">
      <c r="A1509" s="20">
        <v>39860</v>
      </c>
      <c r="B1509" s="1">
        <v>16</v>
      </c>
      <c r="C1509" s="1">
        <v>2</v>
      </c>
      <c r="D1509" s="1">
        <v>2009</v>
      </c>
      <c r="E1509" s="83">
        <v>19.3</v>
      </c>
    </row>
    <row r="1510" spans="1:5" x14ac:dyDescent="0.2">
      <c r="A1510" s="20">
        <v>39861</v>
      </c>
      <c r="B1510" s="1">
        <v>17</v>
      </c>
      <c r="C1510" s="1">
        <v>2</v>
      </c>
      <c r="D1510" s="1">
        <v>2009</v>
      </c>
      <c r="E1510" s="83">
        <v>14.8</v>
      </c>
    </row>
    <row r="1511" spans="1:5" x14ac:dyDescent="0.2">
      <c r="A1511" s="20">
        <v>39862</v>
      </c>
      <c r="B1511" s="1">
        <v>18</v>
      </c>
      <c r="C1511" s="1">
        <v>2</v>
      </c>
      <c r="D1511" s="1">
        <v>2009</v>
      </c>
      <c r="E1511" s="83">
        <v>14.5</v>
      </c>
    </row>
    <row r="1512" spans="1:5" x14ac:dyDescent="0.2">
      <c r="A1512" s="20">
        <v>39863</v>
      </c>
      <c r="B1512" s="1">
        <v>19</v>
      </c>
      <c r="C1512" s="1">
        <v>2</v>
      </c>
      <c r="D1512" s="1">
        <v>2009</v>
      </c>
      <c r="E1512" s="83">
        <v>9.06</v>
      </c>
    </row>
    <row r="1513" spans="1:5" x14ac:dyDescent="0.2">
      <c r="A1513" s="20">
        <v>39864</v>
      </c>
      <c r="B1513" s="1">
        <v>20</v>
      </c>
      <c r="C1513" s="1">
        <v>2</v>
      </c>
      <c r="D1513" s="1">
        <v>2009</v>
      </c>
      <c r="E1513" s="83">
        <v>9.69</v>
      </c>
    </row>
    <row r="1514" spans="1:5" x14ac:dyDescent="0.2">
      <c r="A1514" s="20">
        <v>39865</v>
      </c>
      <c r="B1514" s="1">
        <v>21</v>
      </c>
      <c r="C1514" s="1">
        <v>2</v>
      </c>
      <c r="D1514" s="1">
        <v>2009</v>
      </c>
      <c r="E1514" s="83">
        <v>4.67</v>
      </c>
    </row>
    <row r="1515" spans="1:5" x14ac:dyDescent="0.2">
      <c r="A1515" s="20">
        <v>39866</v>
      </c>
      <c r="B1515" s="1">
        <v>22</v>
      </c>
      <c r="C1515" s="1">
        <v>2</v>
      </c>
      <c r="D1515" s="1">
        <v>2009</v>
      </c>
      <c r="E1515" s="83">
        <v>6.79</v>
      </c>
    </row>
    <row r="1516" spans="1:5" x14ac:dyDescent="0.2">
      <c r="A1516" s="20">
        <v>39867</v>
      </c>
      <c r="B1516" s="1">
        <v>23</v>
      </c>
      <c r="C1516" s="1">
        <v>2</v>
      </c>
      <c r="D1516" s="1">
        <v>2009</v>
      </c>
      <c r="E1516" s="83">
        <v>5.7</v>
      </c>
    </row>
    <row r="1517" spans="1:5" x14ac:dyDescent="0.2">
      <c r="A1517" s="20">
        <v>39868</v>
      </c>
      <c r="B1517" s="1">
        <v>24</v>
      </c>
      <c r="C1517" s="1">
        <v>2</v>
      </c>
      <c r="D1517" s="1">
        <v>2009</v>
      </c>
      <c r="E1517" s="83">
        <v>14.1</v>
      </c>
    </row>
    <row r="1518" spans="1:5" x14ac:dyDescent="0.2">
      <c r="A1518" s="20">
        <v>39869</v>
      </c>
      <c r="B1518" s="1">
        <v>25</v>
      </c>
      <c r="C1518" s="1">
        <v>2</v>
      </c>
      <c r="D1518" s="1">
        <v>2009</v>
      </c>
      <c r="E1518" s="83">
        <v>22.3</v>
      </c>
    </row>
    <row r="1519" spans="1:5" x14ac:dyDescent="0.2">
      <c r="A1519" s="20">
        <v>39870</v>
      </c>
      <c r="B1519" s="1">
        <v>26</v>
      </c>
      <c r="C1519" s="1">
        <v>2</v>
      </c>
      <c r="D1519" s="1">
        <v>2009</v>
      </c>
      <c r="E1519" s="83">
        <v>6.04</v>
      </c>
    </row>
    <row r="1520" spans="1:5" x14ac:dyDescent="0.2">
      <c r="A1520" s="20">
        <v>39871</v>
      </c>
      <c r="B1520" s="1">
        <v>27</v>
      </c>
      <c r="C1520" s="1">
        <v>2</v>
      </c>
      <c r="D1520" s="1">
        <v>2009</v>
      </c>
      <c r="E1520" s="83">
        <v>4.41</v>
      </c>
    </row>
    <row r="1521" spans="1:5" x14ac:dyDescent="0.2">
      <c r="A1521" s="20">
        <v>39872</v>
      </c>
      <c r="B1521" s="1">
        <v>28</v>
      </c>
      <c r="C1521" s="1">
        <v>2</v>
      </c>
      <c r="D1521" s="1">
        <v>2009</v>
      </c>
      <c r="E1521" s="83">
        <v>8.66</v>
      </c>
    </row>
    <row r="1522" spans="1:5" x14ac:dyDescent="0.2">
      <c r="A1522" s="20">
        <v>39873</v>
      </c>
      <c r="B1522" s="1">
        <v>1</v>
      </c>
      <c r="C1522" s="1">
        <v>3</v>
      </c>
      <c r="D1522" s="1">
        <v>2009</v>
      </c>
      <c r="E1522" s="83">
        <v>4.88</v>
      </c>
    </row>
    <row r="1523" spans="1:5" x14ac:dyDescent="0.2">
      <c r="A1523" s="20">
        <v>39874</v>
      </c>
      <c r="B1523" s="1">
        <v>2</v>
      </c>
      <c r="C1523" s="1">
        <v>3</v>
      </c>
      <c r="D1523" s="1">
        <v>2009</v>
      </c>
      <c r="E1523" s="83">
        <v>10.4</v>
      </c>
    </row>
    <row r="1524" spans="1:5" x14ac:dyDescent="0.2">
      <c r="A1524" s="20">
        <v>39875</v>
      </c>
      <c r="B1524" s="1">
        <v>3</v>
      </c>
      <c r="C1524" s="1">
        <v>3</v>
      </c>
      <c r="D1524" s="1">
        <v>2009</v>
      </c>
      <c r="E1524" s="83">
        <v>21.6</v>
      </c>
    </row>
    <row r="1525" spans="1:5" x14ac:dyDescent="0.2">
      <c r="A1525" s="20">
        <v>39876</v>
      </c>
      <c r="B1525" s="1">
        <v>4</v>
      </c>
      <c r="C1525" s="1">
        <v>3</v>
      </c>
      <c r="D1525" s="1">
        <v>2009</v>
      </c>
      <c r="E1525" s="83">
        <v>9.27</v>
      </c>
    </row>
    <row r="1526" spans="1:5" x14ac:dyDescent="0.2">
      <c r="A1526" s="20">
        <v>39877</v>
      </c>
      <c r="B1526" s="1">
        <v>5</v>
      </c>
      <c r="C1526" s="1">
        <v>3</v>
      </c>
      <c r="D1526" s="1">
        <v>2009</v>
      </c>
      <c r="E1526" s="83">
        <v>12.4</v>
      </c>
    </row>
    <row r="1527" spans="1:5" x14ac:dyDescent="0.2">
      <c r="A1527" s="20">
        <v>39878</v>
      </c>
      <c r="B1527" s="1">
        <v>6</v>
      </c>
      <c r="C1527" s="1">
        <v>3</v>
      </c>
      <c r="D1527" s="1">
        <v>2009</v>
      </c>
      <c r="E1527" s="83">
        <v>10.5</v>
      </c>
    </row>
    <row r="1528" spans="1:5" x14ac:dyDescent="0.2">
      <c r="A1528" s="20">
        <v>39879</v>
      </c>
      <c r="B1528" s="1">
        <v>7</v>
      </c>
      <c r="C1528" s="1">
        <v>3</v>
      </c>
      <c r="D1528" s="1">
        <v>2009</v>
      </c>
      <c r="E1528" s="83">
        <v>6.96</v>
      </c>
    </row>
    <row r="1529" spans="1:5" x14ac:dyDescent="0.2">
      <c r="A1529" s="20">
        <v>39880</v>
      </c>
      <c r="B1529" s="1">
        <v>8</v>
      </c>
      <c r="C1529" s="1">
        <v>3</v>
      </c>
      <c r="D1529" s="1">
        <v>2009</v>
      </c>
      <c r="E1529" s="83">
        <v>4.8600000000000003</v>
      </c>
    </row>
    <row r="1530" spans="1:5" x14ac:dyDescent="0.2">
      <c r="A1530" s="20">
        <v>39881</v>
      </c>
      <c r="B1530" s="1">
        <v>9</v>
      </c>
      <c r="C1530" s="1">
        <v>3</v>
      </c>
      <c r="D1530" s="1">
        <v>2009</v>
      </c>
      <c r="E1530" s="83">
        <v>4.7699999999999996</v>
      </c>
    </row>
    <row r="1531" spans="1:5" x14ac:dyDescent="0.2">
      <c r="A1531" s="20">
        <v>39882</v>
      </c>
      <c r="B1531" s="1">
        <v>10</v>
      </c>
      <c r="C1531" s="1">
        <v>3</v>
      </c>
      <c r="D1531" s="1">
        <v>2009</v>
      </c>
      <c r="E1531" s="83">
        <v>8.4</v>
      </c>
    </row>
    <row r="1532" spans="1:5" x14ac:dyDescent="0.2">
      <c r="A1532" s="20">
        <v>39883</v>
      </c>
      <c r="B1532" s="1">
        <v>11</v>
      </c>
      <c r="C1532" s="1">
        <v>3</v>
      </c>
      <c r="D1532" s="1">
        <v>2009</v>
      </c>
      <c r="E1532" s="83">
        <v>10.5</v>
      </c>
    </row>
    <row r="1533" spans="1:5" x14ac:dyDescent="0.2">
      <c r="A1533" s="20">
        <v>39884</v>
      </c>
      <c r="B1533" s="1">
        <v>12</v>
      </c>
      <c r="C1533" s="1">
        <v>3</v>
      </c>
      <c r="D1533" s="1">
        <v>2009</v>
      </c>
      <c r="E1533" s="83">
        <v>8.77</v>
      </c>
    </row>
    <row r="1534" spans="1:5" x14ac:dyDescent="0.2">
      <c r="A1534" s="20">
        <v>39885</v>
      </c>
      <c r="B1534" s="1">
        <v>13</v>
      </c>
      <c r="C1534" s="1">
        <v>3</v>
      </c>
      <c r="D1534" s="1">
        <v>2009</v>
      </c>
      <c r="E1534" s="83">
        <v>3.62</v>
      </c>
    </row>
    <row r="1535" spans="1:5" x14ac:dyDescent="0.2">
      <c r="A1535" s="20">
        <v>39886</v>
      </c>
      <c r="B1535" s="1">
        <v>14</v>
      </c>
      <c r="C1535" s="1">
        <v>3</v>
      </c>
      <c r="D1535" s="1">
        <v>2009</v>
      </c>
      <c r="E1535" s="83">
        <v>4.28</v>
      </c>
    </row>
    <row r="1536" spans="1:5" x14ac:dyDescent="0.2">
      <c r="A1536" s="20">
        <v>39887</v>
      </c>
      <c r="B1536" s="1">
        <v>15</v>
      </c>
      <c r="C1536" s="1">
        <v>3</v>
      </c>
      <c r="D1536" s="1">
        <v>2009</v>
      </c>
      <c r="E1536" s="83">
        <v>9.18</v>
      </c>
    </row>
    <row r="1537" spans="1:5" x14ac:dyDescent="0.2">
      <c r="A1537" s="20">
        <v>39888</v>
      </c>
      <c r="B1537" s="1">
        <v>16</v>
      </c>
      <c r="C1537" s="1">
        <v>3</v>
      </c>
      <c r="D1537" s="1">
        <v>2009</v>
      </c>
      <c r="E1537" s="83">
        <v>5.63</v>
      </c>
    </row>
    <row r="1538" spans="1:5" x14ac:dyDescent="0.2">
      <c r="A1538" s="20">
        <v>39889</v>
      </c>
      <c r="B1538" s="1">
        <v>17</v>
      </c>
      <c r="C1538" s="1">
        <v>3</v>
      </c>
      <c r="D1538" s="1">
        <v>2009</v>
      </c>
      <c r="E1538" s="83">
        <v>3.1</v>
      </c>
    </row>
    <row r="1539" spans="1:5" x14ac:dyDescent="0.2">
      <c r="A1539" s="20">
        <v>39890</v>
      </c>
      <c r="B1539" s="1">
        <v>18</v>
      </c>
      <c r="C1539" s="1">
        <v>3</v>
      </c>
      <c r="D1539" s="1">
        <v>2009</v>
      </c>
      <c r="E1539" s="83">
        <v>5.37</v>
      </c>
    </row>
    <row r="1540" spans="1:5" x14ac:dyDescent="0.2">
      <c r="A1540" s="20">
        <v>39891</v>
      </c>
      <c r="B1540" s="1">
        <v>19</v>
      </c>
      <c r="C1540" s="1">
        <v>3</v>
      </c>
      <c r="D1540" s="1">
        <v>2009</v>
      </c>
      <c r="E1540" s="83">
        <v>5.4</v>
      </c>
    </row>
    <row r="1541" spans="1:5" x14ac:dyDescent="0.2">
      <c r="A1541" s="20">
        <v>39892</v>
      </c>
      <c r="B1541" s="1">
        <v>20</v>
      </c>
      <c r="C1541" s="1">
        <v>3</v>
      </c>
      <c r="D1541" s="1">
        <v>2009</v>
      </c>
      <c r="E1541" s="83">
        <v>3.81</v>
      </c>
    </row>
    <row r="1542" spans="1:5" x14ac:dyDescent="0.2">
      <c r="A1542" s="20">
        <v>39893</v>
      </c>
      <c r="B1542" s="1">
        <v>21</v>
      </c>
      <c r="C1542" s="1">
        <v>3</v>
      </c>
      <c r="D1542" s="1">
        <v>2009</v>
      </c>
      <c r="E1542" s="83">
        <v>3.5</v>
      </c>
    </row>
    <row r="1543" spans="1:5" x14ac:dyDescent="0.2">
      <c r="A1543" s="20">
        <v>39894</v>
      </c>
      <c r="B1543" s="1">
        <v>22</v>
      </c>
      <c r="C1543" s="1">
        <v>3</v>
      </c>
      <c r="D1543" s="1">
        <v>2009</v>
      </c>
      <c r="E1543" s="83">
        <v>3.94</v>
      </c>
    </row>
    <row r="1544" spans="1:5" x14ac:dyDescent="0.2">
      <c r="A1544" s="20">
        <v>39895</v>
      </c>
      <c r="B1544" s="1">
        <v>23</v>
      </c>
      <c r="C1544" s="1">
        <v>3</v>
      </c>
      <c r="D1544" s="1">
        <v>2009</v>
      </c>
      <c r="E1544" s="83">
        <v>4.12</v>
      </c>
    </row>
    <row r="1545" spans="1:5" x14ac:dyDescent="0.2">
      <c r="A1545" s="20">
        <v>39896</v>
      </c>
      <c r="B1545" s="1">
        <v>24</v>
      </c>
      <c r="C1545" s="1">
        <v>3</v>
      </c>
      <c r="D1545" s="1">
        <v>2009</v>
      </c>
      <c r="E1545" s="83">
        <v>2.96</v>
      </c>
    </row>
    <row r="1546" spans="1:5" x14ac:dyDescent="0.2">
      <c r="A1546" s="20">
        <v>39897</v>
      </c>
      <c r="B1546" s="1">
        <v>25</v>
      </c>
      <c r="C1546" s="1">
        <v>3</v>
      </c>
      <c r="D1546" s="1">
        <v>2009</v>
      </c>
      <c r="E1546" s="83">
        <v>4.2699999999999996</v>
      </c>
    </row>
    <row r="1547" spans="1:5" x14ac:dyDescent="0.2">
      <c r="A1547" s="20">
        <v>39898</v>
      </c>
      <c r="B1547" s="1">
        <v>26</v>
      </c>
      <c r="C1547" s="1">
        <v>3</v>
      </c>
      <c r="D1547" s="1">
        <v>2009</v>
      </c>
      <c r="E1547" s="83">
        <v>4.32</v>
      </c>
    </row>
    <row r="1548" spans="1:5" x14ac:dyDescent="0.2">
      <c r="A1548" s="20">
        <v>39899</v>
      </c>
      <c r="B1548" s="1">
        <v>27</v>
      </c>
      <c r="C1548" s="1">
        <v>3</v>
      </c>
      <c r="D1548" s="1">
        <v>2009</v>
      </c>
      <c r="E1548" s="83">
        <v>5.12</v>
      </c>
    </row>
    <row r="1549" spans="1:5" x14ac:dyDescent="0.2">
      <c r="A1549" s="20">
        <v>39900</v>
      </c>
      <c r="B1549" s="1">
        <v>28</v>
      </c>
      <c r="C1549" s="1">
        <v>3</v>
      </c>
      <c r="D1549" s="1">
        <v>2009</v>
      </c>
      <c r="E1549" s="83">
        <v>8.17</v>
      </c>
    </row>
    <row r="1550" spans="1:5" x14ac:dyDescent="0.2">
      <c r="A1550" s="20">
        <v>39901</v>
      </c>
      <c r="B1550" s="1">
        <v>29</v>
      </c>
      <c r="C1550" s="1">
        <v>3</v>
      </c>
      <c r="D1550" s="1">
        <v>2009</v>
      </c>
      <c r="E1550" s="83">
        <v>10.6</v>
      </c>
    </row>
    <row r="1551" spans="1:5" x14ac:dyDescent="0.2">
      <c r="A1551" s="20">
        <v>39902</v>
      </c>
      <c r="B1551" s="1">
        <v>30</v>
      </c>
      <c r="C1551" s="1">
        <v>3</v>
      </c>
      <c r="D1551" s="1">
        <v>2009</v>
      </c>
      <c r="E1551" s="83">
        <v>7.99</v>
      </c>
    </row>
    <row r="1552" spans="1:5" x14ac:dyDescent="0.2">
      <c r="A1552" s="20">
        <v>39903</v>
      </c>
      <c r="B1552" s="1">
        <v>31</v>
      </c>
      <c r="C1552" s="1">
        <v>3</v>
      </c>
      <c r="D1552" s="1">
        <v>2009</v>
      </c>
      <c r="E1552" s="83">
        <v>5.76</v>
      </c>
    </row>
    <row r="1553" spans="1:5" x14ac:dyDescent="0.2">
      <c r="A1553" s="20">
        <v>39904</v>
      </c>
      <c r="B1553" s="1">
        <v>1</v>
      </c>
      <c r="C1553" s="1">
        <v>4</v>
      </c>
      <c r="D1553" s="1">
        <v>2009</v>
      </c>
      <c r="E1553" s="83">
        <v>7.61</v>
      </c>
    </row>
    <row r="1554" spans="1:5" x14ac:dyDescent="0.2">
      <c r="A1554" s="20">
        <v>39905</v>
      </c>
      <c r="B1554" s="1">
        <v>2</v>
      </c>
      <c r="C1554" s="1">
        <v>4</v>
      </c>
      <c r="D1554" s="1">
        <v>2009</v>
      </c>
      <c r="E1554" s="83">
        <v>10.3</v>
      </c>
    </row>
    <row r="1555" spans="1:5" x14ac:dyDescent="0.2">
      <c r="A1555" s="20">
        <v>39906</v>
      </c>
      <c r="B1555" s="1">
        <v>3</v>
      </c>
      <c r="C1555" s="1">
        <v>4</v>
      </c>
      <c r="D1555" s="1">
        <v>2009</v>
      </c>
      <c r="E1555" s="83">
        <v>9.16</v>
      </c>
    </row>
    <row r="1556" spans="1:5" x14ac:dyDescent="0.2">
      <c r="A1556" s="20">
        <v>39907</v>
      </c>
      <c r="B1556" s="1">
        <v>4</v>
      </c>
      <c r="C1556" s="1">
        <v>4</v>
      </c>
      <c r="D1556" s="1">
        <v>2009</v>
      </c>
      <c r="E1556" s="83">
        <v>5.73</v>
      </c>
    </row>
    <row r="1557" spans="1:5" x14ac:dyDescent="0.2">
      <c r="A1557" s="20">
        <v>39908</v>
      </c>
      <c r="B1557" s="1">
        <v>5</v>
      </c>
      <c r="C1557" s="1">
        <v>4</v>
      </c>
      <c r="D1557" s="1">
        <v>2009</v>
      </c>
      <c r="E1557" s="83">
        <v>1.55</v>
      </c>
    </row>
    <row r="1558" spans="1:5" x14ac:dyDescent="0.2">
      <c r="A1558" s="20">
        <v>39909</v>
      </c>
      <c r="B1558" s="1">
        <v>6</v>
      </c>
      <c r="C1558" s="1">
        <v>4</v>
      </c>
      <c r="D1558" s="1">
        <v>2009</v>
      </c>
      <c r="E1558" s="83">
        <v>1.7</v>
      </c>
    </row>
    <row r="1559" spans="1:5" x14ac:dyDescent="0.2">
      <c r="A1559" s="20">
        <v>39910</v>
      </c>
      <c r="B1559" s="1">
        <v>7</v>
      </c>
      <c r="C1559" s="1">
        <v>4</v>
      </c>
      <c r="D1559" s="1">
        <v>2009</v>
      </c>
      <c r="E1559" s="83">
        <v>3.86</v>
      </c>
    </row>
    <row r="1560" spans="1:5" x14ac:dyDescent="0.2">
      <c r="A1560" s="20">
        <v>39911</v>
      </c>
      <c r="B1560" s="1">
        <v>8</v>
      </c>
      <c r="C1560" s="1">
        <v>4</v>
      </c>
      <c r="D1560" s="1">
        <v>2009</v>
      </c>
      <c r="E1560" s="83">
        <v>6.82</v>
      </c>
    </row>
    <row r="1561" spans="1:5" x14ac:dyDescent="0.2">
      <c r="A1561" s="20">
        <v>39912</v>
      </c>
      <c r="B1561" s="1">
        <v>9</v>
      </c>
      <c r="C1561" s="1">
        <v>4</v>
      </c>
      <c r="D1561" s="1">
        <v>2009</v>
      </c>
      <c r="E1561" s="83">
        <v>8.7799999999999994</v>
      </c>
    </row>
    <row r="1562" spans="1:5" x14ac:dyDescent="0.2">
      <c r="A1562" s="20">
        <v>39913</v>
      </c>
      <c r="B1562" s="1">
        <v>10</v>
      </c>
      <c r="C1562" s="1">
        <v>4</v>
      </c>
      <c r="D1562" s="1">
        <v>2009</v>
      </c>
      <c r="E1562" s="83">
        <v>6.78</v>
      </c>
    </row>
    <row r="1563" spans="1:5" x14ac:dyDescent="0.2">
      <c r="A1563" s="20">
        <v>39914</v>
      </c>
      <c r="B1563" s="1">
        <v>11</v>
      </c>
      <c r="C1563" s="1">
        <v>4</v>
      </c>
      <c r="D1563" s="1">
        <v>2009</v>
      </c>
      <c r="E1563" s="83">
        <v>2.69</v>
      </c>
    </row>
    <row r="1564" spans="1:5" x14ac:dyDescent="0.2">
      <c r="A1564" s="20">
        <v>39915</v>
      </c>
      <c r="B1564" s="1">
        <v>12</v>
      </c>
      <c r="C1564" s="1">
        <v>4</v>
      </c>
      <c r="D1564" s="1">
        <v>2009</v>
      </c>
      <c r="E1564" s="83">
        <v>2.08</v>
      </c>
    </row>
    <row r="1565" spans="1:5" x14ac:dyDescent="0.2">
      <c r="A1565" s="20">
        <v>39916</v>
      </c>
      <c r="B1565" s="1">
        <v>13</v>
      </c>
      <c r="C1565" s="1">
        <v>4</v>
      </c>
      <c r="D1565" s="1">
        <v>2009</v>
      </c>
      <c r="E1565" s="83">
        <v>2.73</v>
      </c>
    </row>
    <row r="1566" spans="1:5" x14ac:dyDescent="0.2">
      <c r="A1566" s="20">
        <v>39917</v>
      </c>
      <c r="B1566" s="1">
        <v>14</v>
      </c>
      <c r="C1566" s="1">
        <v>4</v>
      </c>
      <c r="D1566" s="1">
        <v>2009</v>
      </c>
      <c r="E1566" s="83">
        <v>2.0299999999999998</v>
      </c>
    </row>
    <row r="1567" spans="1:5" x14ac:dyDescent="0.2">
      <c r="A1567" s="20">
        <v>39918</v>
      </c>
      <c r="B1567" s="1">
        <v>15</v>
      </c>
      <c r="C1567" s="1">
        <v>4</v>
      </c>
      <c r="D1567" s="1">
        <v>2009</v>
      </c>
      <c r="E1567" s="83">
        <v>1.41</v>
      </c>
    </row>
    <row r="1568" spans="1:5" x14ac:dyDescent="0.2">
      <c r="A1568" s="20">
        <v>39919</v>
      </c>
      <c r="B1568" s="1">
        <v>16</v>
      </c>
      <c r="C1568" s="1">
        <v>4</v>
      </c>
      <c r="D1568" s="1">
        <v>2009</v>
      </c>
      <c r="E1568" s="83">
        <v>2.73</v>
      </c>
    </row>
    <row r="1569" spans="1:5" x14ac:dyDescent="0.2">
      <c r="A1569" s="20">
        <v>39920</v>
      </c>
      <c r="B1569" s="1">
        <v>17</v>
      </c>
      <c r="C1569" s="1">
        <v>4</v>
      </c>
      <c r="D1569" s="1">
        <v>2009</v>
      </c>
      <c r="E1569" s="83">
        <v>1.1200000000000001</v>
      </c>
    </row>
    <row r="1570" spans="1:5" x14ac:dyDescent="0.2">
      <c r="A1570" s="20">
        <v>39921</v>
      </c>
      <c r="B1570" s="1">
        <v>18</v>
      </c>
      <c r="C1570" s="1">
        <v>4</v>
      </c>
      <c r="D1570" s="1">
        <v>2009</v>
      </c>
      <c r="E1570" s="83">
        <v>0.49</v>
      </c>
    </row>
    <row r="1571" spans="1:5" x14ac:dyDescent="0.2">
      <c r="A1571" s="20">
        <v>39922</v>
      </c>
      <c r="B1571" s="1">
        <v>19</v>
      </c>
      <c r="C1571" s="1">
        <v>4</v>
      </c>
      <c r="D1571" s="1">
        <v>2009</v>
      </c>
      <c r="E1571" s="83">
        <v>0.42</v>
      </c>
    </row>
    <row r="1572" spans="1:5" x14ac:dyDescent="0.2">
      <c r="A1572" s="20">
        <v>39923</v>
      </c>
      <c r="B1572" s="1">
        <v>20</v>
      </c>
      <c r="C1572" s="1">
        <v>4</v>
      </c>
      <c r="D1572" s="1">
        <v>2009</v>
      </c>
      <c r="E1572" s="83">
        <v>0.39</v>
      </c>
    </row>
    <row r="1573" spans="1:5" x14ac:dyDescent="0.2">
      <c r="A1573" s="20">
        <v>39924</v>
      </c>
      <c r="B1573" s="1">
        <v>21</v>
      </c>
      <c r="C1573" s="1">
        <v>4</v>
      </c>
      <c r="D1573" s="1">
        <v>2009</v>
      </c>
      <c r="E1573" s="83">
        <v>0.4</v>
      </c>
    </row>
    <row r="1574" spans="1:5" x14ac:dyDescent="0.2">
      <c r="A1574" s="20">
        <v>39925</v>
      </c>
      <c r="B1574" s="1">
        <v>22</v>
      </c>
      <c r="C1574" s="1">
        <v>4</v>
      </c>
      <c r="D1574" s="1">
        <v>2009</v>
      </c>
      <c r="E1574" s="83">
        <v>0.47</v>
      </c>
    </row>
    <row r="1575" spans="1:5" x14ac:dyDescent="0.2">
      <c r="A1575" s="20">
        <v>39926</v>
      </c>
      <c r="B1575" s="1">
        <v>23</v>
      </c>
      <c r="C1575" s="1">
        <v>4</v>
      </c>
      <c r="D1575" s="1">
        <v>2009</v>
      </c>
      <c r="E1575" s="83">
        <v>0.55000000000000004</v>
      </c>
    </row>
    <row r="1576" spans="1:5" x14ac:dyDescent="0.2">
      <c r="A1576" s="20">
        <v>39927</v>
      </c>
      <c r="B1576" s="1">
        <v>24</v>
      </c>
      <c r="C1576" s="1">
        <v>4</v>
      </c>
      <c r="D1576" s="1">
        <v>2009</v>
      </c>
      <c r="E1576" s="83">
        <v>1.45</v>
      </c>
    </row>
    <row r="1577" spans="1:5" x14ac:dyDescent="0.2">
      <c r="A1577" s="20">
        <v>39928</v>
      </c>
      <c r="B1577" s="1">
        <v>25</v>
      </c>
      <c r="C1577" s="1">
        <v>4</v>
      </c>
      <c r="D1577" s="1">
        <v>2009</v>
      </c>
      <c r="E1577" s="83">
        <v>5.72</v>
      </c>
    </row>
    <row r="1578" spans="1:5" x14ac:dyDescent="0.2">
      <c r="A1578" s="20">
        <v>39929</v>
      </c>
      <c r="B1578" s="1">
        <v>26</v>
      </c>
      <c r="C1578" s="1">
        <v>4</v>
      </c>
      <c r="D1578" s="1">
        <v>2009</v>
      </c>
      <c r="E1578" s="83">
        <v>7.68</v>
      </c>
    </row>
    <row r="1579" spans="1:5" x14ac:dyDescent="0.2">
      <c r="A1579" s="20">
        <v>39930</v>
      </c>
      <c r="B1579" s="1">
        <v>27</v>
      </c>
      <c r="C1579" s="1">
        <v>4</v>
      </c>
      <c r="D1579" s="1">
        <v>2009</v>
      </c>
      <c r="E1579" s="83">
        <v>7.23</v>
      </c>
    </row>
    <row r="1580" spans="1:5" x14ac:dyDescent="0.2">
      <c r="A1580" s="20">
        <v>39931</v>
      </c>
      <c r="B1580" s="1">
        <v>28</v>
      </c>
      <c r="C1580" s="1">
        <v>4</v>
      </c>
      <c r="D1580" s="1">
        <v>2009</v>
      </c>
      <c r="E1580" s="83">
        <v>4.1399999999999997</v>
      </c>
    </row>
    <row r="1581" spans="1:5" x14ac:dyDescent="0.2">
      <c r="A1581" s="20">
        <v>39932</v>
      </c>
      <c r="B1581" s="1">
        <v>29</v>
      </c>
      <c r="C1581" s="1">
        <v>4</v>
      </c>
      <c r="D1581" s="1">
        <v>2009</v>
      </c>
      <c r="E1581" s="83">
        <v>2.4900000000000002</v>
      </c>
    </row>
    <row r="1582" spans="1:5" x14ac:dyDescent="0.2">
      <c r="A1582" s="20">
        <v>39933</v>
      </c>
      <c r="B1582" s="1">
        <v>30</v>
      </c>
      <c r="C1582" s="1">
        <v>4</v>
      </c>
      <c r="D1582" s="1">
        <v>2009</v>
      </c>
      <c r="E1582" s="83">
        <v>2.39</v>
      </c>
    </row>
    <row r="1583" spans="1:5" x14ac:dyDescent="0.2">
      <c r="A1583" s="20">
        <v>39934</v>
      </c>
      <c r="B1583" s="1">
        <v>1</v>
      </c>
      <c r="C1583" s="1">
        <v>5</v>
      </c>
      <c r="D1583" s="1">
        <v>2009</v>
      </c>
      <c r="E1583" s="83">
        <v>2.25</v>
      </c>
    </row>
    <row r="1584" spans="1:5" x14ac:dyDescent="0.2">
      <c r="A1584" s="20">
        <v>39935</v>
      </c>
      <c r="B1584" s="1">
        <v>2</v>
      </c>
      <c r="C1584" s="1">
        <v>5</v>
      </c>
      <c r="D1584" s="1">
        <v>2009</v>
      </c>
      <c r="E1584" s="83">
        <v>2.34</v>
      </c>
    </row>
    <row r="1585" spans="1:5" x14ac:dyDescent="0.2">
      <c r="A1585" s="20">
        <v>39936</v>
      </c>
      <c r="B1585" s="1">
        <v>3</v>
      </c>
      <c r="C1585" s="1">
        <v>5</v>
      </c>
      <c r="D1585" s="1">
        <v>2009</v>
      </c>
      <c r="E1585" s="83">
        <v>3.36</v>
      </c>
    </row>
    <row r="1586" spans="1:5" x14ac:dyDescent="0.2">
      <c r="A1586" s="20">
        <v>39937</v>
      </c>
      <c r="B1586" s="1">
        <v>4</v>
      </c>
      <c r="C1586" s="1">
        <v>5</v>
      </c>
      <c r="D1586" s="1">
        <v>2009</v>
      </c>
      <c r="E1586" s="83">
        <v>3.53</v>
      </c>
    </row>
    <row r="1587" spans="1:5" x14ac:dyDescent="0.2">
      <c r="A1587" s="20">
        <v>39938</v>
      </c>
      <c r="B1587" s="1">
        <v>5</v>
      </c>
      <c r="C1587" s="1">
        <v>5</v>
      </c>
      <c r="D1587" s="1">
        <v>2009</v>
      </c>
      <c r="E1587" s="83">
        <v>3.95</v>
      </c>
    </row>
    <row r="1588" spans="1:5" x14ac:dyDescent="0.2">
      <c r="A1588" s="20">
        <v>39939</v>
      </c>
      <c r="B1588" s="1">
        <v>6</v>
      </c>
      <c r="C1588" s="1">
        <v>5</v>
      </c>
      <c r="D1588" s="1">
        <v>2009</v>
      </c>
      <c r="E1588" s="83">
        <v>6.47</v>
      </c>
    </row>
    <row r="1589" spans="1:5" x14ac:dyDescent="0.2">
      <c r="A1589" s="20">
        <v>39940</v>
      </c>
      <c r="B1589" s="1">
        <v>7</v>
      </c>
      <c r="C1589" s="1">
        <v>5</v>
      </c>
      <c r="D1589" s="1">
        <v>2009</v>
      </c>
      <c r="E1589" s="83">
        <v>6.78</v>
      </c>
    </row>
    <row r="1590" spans="1:5" x14ac:dyDescent="0.2">
      <c r="A1590" s="20">
        <v>39941</v>
      </c>
      <c r="B1590" s="1">
        <v>8</v>
      </c>
      <c r="C1590" s="1">
        <v>5</v>
      </c>
      <c r="D1590" s="1">
        <v>2009</v>
      </c>
      <c r="E1590" s="83">
        <v>6.71</v>
      </c>
    </row>
    <row r="1591" spans="1:5" x14ac:dyDescent="0.2">
      <c r="A1591" s="20">
        <v>39942</v>
      </c>
      <c r="B1591" s="1">
        <v>9</v>
      </c>
      <c r="C1591" s="1">
        <v>5</v>
      </c>
      <c r="D1591" s="1">
        <v>2009</v>
      </c>
      <c r="E1591" s="83">
        <v>6.36</v>
      </c>
    </row>
    <row r="1592" spans="1:5" x14ac:dyDescent="0.2">
      <c r="A1592" s="20">
        <v>39943</v>
      </c>
      <c r="B1592" s="1">
        <v>10</v>
      </c>
      <c r="C1592" s="1">
        <v>5</v>
      </c>
      <c r="D1592" s="1">
        <v>2009</v>
      </c>
      <c r="E1592" s="83">
        <v>3.78</v>
      </c>
    </row>
    <row r="1593" spans="1:5" x14ac:dyDescent="0.2">
      <c r="A1593" s="20">
        <v>39944</v>
      </c>
      <c r="B1593" s="1">
        <v>11</v>
      </c>
      <c r="C1593" s="1">
        <v>5</v>
      </c>
      <c r="D1593" s="1">
        <v>2009</v>
      </c>
      <c r="E1593" s="83">
        <v>1.1000000000000001</v>
      </c>
    </row>
    <row r="1594" spans="1:5" x14ac:dyDescent="0.2">
      <c r="A1594" s="20">
        <v>39945</v>
      </c>
      <c r="B1594" s="1">
        <v>12</v>
      </c>
      <c r="C1594" s="1">
        <v>5</v>
      </c>
      <c r="D1594" s="1">
        <v>2009</v>
      </c>
      <c r="E1594" s="83">
        <v>2.25</v>
      </c>
    </row>
    <row r="1595" spans="1:5" x14ac:dyDescent="0.2">
      <c r="A1595" s="20">
        <v>39946</v>
      </c>
      <c r="B1595" s="1">
        <v>13</v>
      </c>
      <c r="C1595" s="1">
        <v>5</v>
      </c>
      <c r="D1595" s="1">
        <v>2009</v>
      </c>
      <c r="E1595" s="83">
        <v>3</v>
      </c>
    </row>
    <row r="1596" spans="1:5" x14ac:dyDescent="0.2">
      <c r="A1596" s="20">
        <v>39947</v>
      </c>
      <c r="B1596" s="1">
        <v>14</v>
      </c>
      <c r="C1596" s="1">
        <v>5</v>
      </c>
      <c r="D1596" s="1">
        <v>2009</v>
      </c>
      <c r="E1596" s="83">
        <v>2.83</v>
      </c>
    </row>
    <row r="1597" spans="1:5" x14ac:dyDescent="0.2">
      <c r="A1597" s="20">
        <v>39948</v>
      </c>
      <c r="B1597" s="1">
        <v>15</v>
      </c>
      <c r="C1597" s="1">
        <v>5</v>
      </c>
      <c r="D1597" s="1">
        <v>2009</v>
      </c>
      <c r="E1597" s="83">
        <v>6.11</v>
      </c>
    </row>
    <row r="1598" spans="1:5" x14ac:dyDescent="0.2">
      <c r="A1598" s="20">
        <v>39949</v>
      </c>
      <c r="B1598" s="1">
        <v>16</v>
      </c>
      <c r="C1598" s="1">
        <v>5</v>
      </c>
      <c r="D1598" s="1">
        <v>2009</v>
      </c>
      <c r="E1598" s="83">
        <v>10.1</v>
      </c>
    </row>
    <row r="1599" spans="1:5" x14ac:dyDescent="0.2">
      <c r="A1599" s="20">
        <v>39950</v>
      </c>
      <c r="B1599" s="1">
        <v>17</v>
      </c>
      <c r="C1599" s="1">
        <v>5</v>
      </c>
      <c r="D1599" s="1">
        <v>2009</v>
      </c>
      <c r="E1599" s="83">
        <v>11.6</v>
      </c>
    </row>
    <row r="1600" spans="1:5" x14ac:dyDescent="0.2">
      <c r="A1600" s="20">
        <v>39951</v>
      </c>
      <c r="B1600" s="1">
        <v>18</v>
      </c>
      <c r="C1600" s="1">
        <v>5</v>
      </c>
      <c r="D1600" s="1">
        <v>2009</v>
      </c>
      <c r="E1600" s="83">
        <v>3.09</v>
      </c>
    </row>
    <row r="1601" spans="1:5" x14ac:dyDescent="0.2">
      <c r="A1601" s="20">
        <v>39952</v>
      </c>
      <c r="B1601" s="1">
        <v>19</v>
      </c>
      <c r="C1601" s="1">
        <v>5</v>
      </c>
      <c r="D1601" s="1">
        <v>2009</v>
      </c>
      <c r="E1601" s="83">
        <v>9.94</v>
      </c>
    </row>
    <row r="1602" spans="1:5" x14ac:dyDescent="0.2">
      <c r="A1602" s="20">
        <v>39953</v>
      </c>
      <c r="B1602" s="1">
        <v>20</v>
      </c>
      <c r="C1602" s="1">
        <v>5</v>
      </c>
      <c r="D1602" s="1">
        <v>2009</v>
      </c>
      <c r="E1602" s="83">
        <v>15.7</v>
      </c>
    </row>
    <row r="1603" spans="1:5" x14ac:dyDescent="0.2">
      <c r="A1603" s="20">
        <v>39954</v>
      </c>
      <c r="B1603" s="1">
        <v>21</v>
      </c>
      <c r="C1603" s="1">
        <v>5</v>
      </c>
      <c r="D1603" s="1">
        <v>2009</v>
      </c>
      <c r="E1603" s="83">
        <v>4.2</v>
      </c>
    </row>
    <row r="1604" spans="1:5" x14ac:dyDescent="0.2">
      <c r="A1604" s="20">
        <v>39955</v>
      </c>
      <c r="B1604" s="1">
        <v>22</v>
      </c>
      <c r="C1604" s="1">
        <v>5</v>
      </c>
      <c r="D1604" s="1">
        <v>2009</v>
      </c>
      <c r="E1604" s="83">
        <v>3.11</v>
      </c>
    </row>
    <row r="1605" spans="1:5" x14ac:dyDescent="0.2">
      <c r="A1605" s="20">
        <v>39956</v>
      </c>
      <c r="B1605" s="1">
        <v>23</v>
      </c>
      <c r="C1605" s="1">
        <v>5</v>
      </c>
      <c r="D1605" s="1">
        <v>2009</v>
      </c>
      <c r="E1605" s="83">
        <v>2.61</v>
      </c>
    </row>
    <row r="1606" spans="1:5" x14ac:dyDescent="0.2">
      <c r="A1606" s="20">
        <v>39957</v>
      </c>
      <c r="B1606" s="1">
        <v>24</v>
      </c>
      <c r="C1606" s="1">
        <v>5</v>
      </c>
      <c r="D1606" s="1">
        <v>2009</v>
      </c>
      <c r="E1606" s="83">
        <v>2.37</v>
      </c>
    </row>
    <row r="1607" spans="1:5" x14ac:dyDescent="0.2">
      <c r="A1607" s="20">
        <v>39958</v>
      </c>
      <c r="B1607" s="1">
        <v>25</v>
      </c>
      <c r="C1607" s="1">
        <v>5</v>
      </c>
      <c r="D1607" s="1">
        <v>2009</v>
      </c>
      <c r="E1607" s="83">
        <v>2.1800000000000002</v>
      </c>
    </row>
    <row r="1608" spans="1:5" x14ac:dyDescent="0.2">
      <c r="A1608" s="20">
        <v>39959</v>
      </c>
      <c r="B1608" s="1">
        <v>26</v>
      </c>
      <c r="C1608" s="1">
        <v>5</v>
      </c>
      <c r="D1608" s="1">
        <v>2009</v>
      </c>
      <c r="E1608" s="83">
        <v>2.44</v>
      </c>
    </row>
    <row r="1609" spans="1:5" x14ac:dyDescent="0.2">
      <c r="A1609" s="20">
        <v>39960</v>
      </c>
      <c r="B1609" s="1">
        <v>27</v>
      </c>
      <c r="C1609" s="1">
        <v>5</v>
      </c>
      <c r="D1609" s="1">
        <v>2009</v>
      </c>
      <c r="E1609" s="83">
        <v>3.75</v>
      </c>
    </row>
    <row r="1610" spans="1:5" x14ac:dyDescent="0.2">
      <c r="A1610" s="20">
        <v>39961</v>
      </c>
      <c r="B1610" s="1">
        <v>28</v>
      </c>
      <c r="C1610" s="1">
        <v>5</v>
      </c>
      <c r="D1610" s="1">
        <v>2009</v>
      </c>
      <c r="E1610" s="83">
        <v>3.12</v>
      </c>
    </row>
    <row r="1611" spans="1:5" x14ac:dyDescent="0.2">
      <c r="A1611" s="20">
        <v>39962</v>
      </c>
      <c r="B1611" s="1">
        <v>29</v>
      </c>
      <c r="C1611" s="1">
        <v>5</v>
      </c>
      <c r="D1611" s="1">
        <v>2009</v>
      </c>
      <c r="E1611" s="83">
        <v>2.79</v>
      </c>
    </row>
    <row r="1612" spans="1:5" x14ac:dyDescent="0.2">
      <c r="A1612" s="20">
        <v>39963</v>
      </c>
      <c r="B1612" s="1">
        <v>30</v>
      </c>
      <c r="C1612" s="1">
        <v>5</v>
      </c>
      <c r="D1612" s="1">
        <v>2009</v>
      </c>
      <c r="E1612" s="83">
        <v>2.98</v>
      </c>
    </row>
    <row r="1613" spans="1:5" x14ac:dyDescent="0.2">
      <c r="A1613" s="20">
        <v>39964</v>
      </c>
      <c r="B1613" s="1">
        <v>31</v>
      </c>
      <c r="C1613" s="1">
        <v>5</v>
      </c>
      <c r="D1613" s="1">
        <v>2009</v>
      </c>
      <c r="E1613" s="83">
        <v>5.48</v>
      </c>
    </row>
    <row r="1614" spans="1:5" x14ac:dyDescent="0.2">
      <c r="A1614" s="20">
        <v>39965</v>
      </c>
      <c r="B1614" s="1">
        <v>1</v>
      </c>
      <c r="C1614" s="1">
        <v>6</v>
      </c>
      <c r="D1614" s="1">
        <v>2009</v>
      </c>
      <c r="E1614" s="83">
        <v>4.2300000000000004</v>
      </c>
    </row>
    <row r="1615" spans="1:5" x14ac:dyDescent="0.2">
      <c r="A1615" s="20">
        <v>39966</v>
      </c>
      <c r="B1615" s="1">
        <v>2</v>
      </c>
      <c r="C1615" s="1">
        <v>6</v>
      </c>
      <c r="D1615" s="1">
        <v>2009</v>
      </c>
      <c r="E1615" s="83">
        <v>3.45</v>
      </c>
    </row>
    <row r="1616" spans="1:5" x14ac:dyDescent="0.2">
      <c r="A1616" s="20">
        <v>39967</v>
      </c>
      <c r="B1616" s="1">
        <v>3</v>
      </c>
      <c r="C1616" s="1">
        <v>6</v>
      </c>
      <c r="D1616" s="1">
        <v>2009</v>
      </c>
      <c r="E1616" s="83">
        <v>3.21</v>
      </c>
    </row>
    <row r="1617" spans="1:5" x14ac:dyDescent="0.2">
      <c r="A1617" s="20">
        <v>39968</v>
      </c>
      <c r="B1617" s="1">
        <v>4</v>
      </c>
      <c r="C1617" s="1">
        <v>6</v>
      </c>
      <c r="D1617" s="1">
        <v>2009</v>
      </c>
      <c r="E1617" s="83">
        <v>3.13</v>
      </c>
    </row>
    <row r="1618" spans="1:5" x14ac:dyDescent="0.2">
      <c r="A1618" s="20">
        <v>39969</v>
      </c>
      <c r="B1618" s="1">
        <v>5</v>
      </c>
      <c r="C1618" s="1">
        <v>6</v>
      </c>
      <c r="D1618" s="1">
        <v>2009</v>
      </c>
      <c r="E1618" s="83">
        <v>2.87</v>
      </c>
    </row>
    <row r="1619" spans="1:5" x14ac:dyDescent="0.2">
      <c r="A1619" s="20">
        <v>39970</v>
      </c>
      <c r="B1619" s="1">
        <v>6</v>
      </c>
      <c r="C1619" s="1">
        <v>6</v>
      </c>
      <c r="D1619" s="1">
        <v>2009</v>
      </c>
      <c r="E1619" s="83">
        <v>2.81</v>
      </c>
    </row>
    <row r="1620" spans="1:5" x14ac:dyDescent="0.2">
      <c r="A1620" s="20">
        <v>39971</v>
      </c>
      <c r="B1620" s="1">
        <v>7</v>
      </c>
      <c r="C1620" s="1">
        <v>6</v>
      </c>
      <c r="D1620" s="1">
        <v>2009</v>
      </c>
      <c r="E1620" s="83">
        <v>2.7</v>
      </c>
    </row>
    <row r="1621" spans="1:5" x14ac:dyDescent="0.2">
      <c r="A1621" s="20">
        <v>39972</v>
      </c>
      <c r="B1621" s="1">
        <v>8</v>
      </c>
      <c r="C1621" s="1">
        <v>6</v>
      </c>
      <c r="D1621" s="1">
        <v>2009</v>
      </c>
      <c r="E1621" s="83">
        <v>2.4700000000000002</v>
      </c>
    </row>
    <row r="1622" spans="1:5" x14ac:dyDescent="0.2">
      <c r="A1622" s="20">
        <v>39973</v>
      </c>
      <c r="B1622" s="1">
        <v>9</v>
      </c>
      <c r="C1622" s="1">
        <v>6</v>
      </c>
      <c r="D1622" s="1">
        <v>2009</v>
      </c>
      <c r="E1622" s="83">
        <v>2.1800000000000002</v>
      </c>
    </row>
    <row r="1623" spans="1:5" x14ac:dyDescent="0.2">
      <c r="A1623" s="20">
        <v>39974</v>
      </c>
      <c r="B1623" s="1">
        <v>10</v>
      </c>
      <c r="C1623" s="1">
        <v>6</v>
      </c>
      <c r="D1623" s="1">
        <v>2009</v>
      </c>
      <c r="E1623" s="83">
        <v>2.08</v>
      </c>
    </row>
    <row r="1624" spans="1:5" x14ac:dyDescent="0.2">
      <c r="A1624" s="20">
        <v>39975</v>
      </c>
      <c r="B1624" s="1">
        <v>11</v>
      </c>
      <c r="C1624" s="1">
        <v>6</v>
      </c>
      <c r="D1624" s="1">
        <v>2009</v>
      </c>
      <c r="E1624" s="83">
        <v>2.17</v>
      </c>
    </row>
    <row r="1625" spans="1:5" x14ac:dyDescent="0.2">
      <c r="A1625" s="20">
        <v>39976</v>
      </c>
      <c r="B1625" s="1">
        <v>12</v>
      </c>
      <c r="C1625" s="1">
        <v>6</v>
      </c>
      <c r="D1625" s="1">
        <v>2009</v>
      </c>
      <c r="E1625" s="83">
        <v>1.71</v>
      </c>
    </row>
    <row r="1626" spans="1:5" x14ac:dyDescent="0.2">
      <c r="A1626" s="20">
        <v>39977</v>
      </c>
      <c r="B1626" s="1">
        <v>13</v>
      </c>
      <c r="C1626" s="1">
        <v>6</v>
      </c>
      <c r="D1626" s="1">
        <v>2009</v>
      </c>
      <c r="E1626" s="83">
        <v>1.1499999999999999</v>
      </c>
    </row>
    <row r="1627" spans="1:5" x14ac:dyDescent="0.2">
      <c r="A1627" s="20">
        <v>39978</v>
      </c>
      <c r="B1627" s="1">
        <v>14</v>
      </c>
      <c r="C1627" s="1">
        <v>6</v>
      </c>
      <c r="D1627" s="1">
        <v>2009</v>
      </c>
      <c r="E1627" s="83">
        <v>1.04</v>
      </c>
    </row>
    <row r="1628" spans="1:5" x14ac:dyDescent="0.2">
      <c r="A1628" s="20">
        <v>39979</v>
      </c>
      <c r="B1628" s="1">
        <v>15</v>
      </c>
      <c r="C1628" s="1">
        <v>6</v>
      </c>
      <c r="D1628" s="1">
        <v>2009</v>
      </c>
      <c r="E1628" s="83">
        <v>1.1499999999999999</v>
      </c>
    </row>
    <row r="1629" spans="1:5" x14ac:dyDescent="0.2">
      <c r="A1629" s="20">
        <v>39980</v>
      </c>
      <c r="B1629" s="1">
        <v>16</v>
      </c>
      <c r="C1629" s="1">
        <v>6</v>
      </c>
      <c r="D1629" s="1">
        <v>2009</v>
      </c>
      <c r="E1629" s="83">
        <v>1.59</v>
      </c>
    </row>
    <row r="1630" spans="1:5" x14ac:dyDescent="0.2">
      <c r="A1630" s="20">
        <v>39981</v>
      </c>
      <c r="B1630" s="1">
        <v>17</v>
      </c>
      <c r="C1630" s="1">
        <v>6</v>
      </c>
      <c r="D1630" s="1">
        <v>2009</v>
      </c>
      <c r="E1630" s="83">
        <v>0.97</v>
      </c>
    </row>
    <row r="1631" spans="1:5" x14ac:dyDescent="0.2">
      <c r="A1631" s="20">
        <v>39982</v>
      </c>
      <c r="B1631" s="1">
        <v>18</v>
      </c>
      <c r="C1631" s="1">
        <v>6</v>
      </c>
      <c r="D1631" s="1">
        <v>2009</v>
      </c>
      <c r="E1631" s="83">
        <v>0.55000000000000004</v>
      </c>
    </row>
    <row r="1632" spans="1:5" x14ac:dyDescent="0.2">
      <c r="A1632" s="20">
        <v>39983</v>
      </c>
      <c r="B1632" s="1">
        <v>19</v>
      </c>
      <c r="C1632" s="1">
        <v>6</v>
      </c>
      <c r="D1632" s="1">
        <v>2009</v>
      </c>
      <c r="E1632" s="83">
        <v>0.44</v>
      </c>
    </row>
    <row r="1633" spans="1:5" x14ac:dyDescent="0.2">
      <c r="A1633" s="20">
        <v>39984</v>
      </c>
      <c r="B1633" s="1">
        <v>20</v>
      </c>
      <c r="C1633" s="1">
        <v>6</v>
      </c>
      <c r="D1633" s="1">
        <v>2009</v>
      </c>
      <c r="E1633" s="83">
        <v>0.45</v>
      </c>
    </row>
    <row r="1634" spans="1:5" x14ac:dyDescent="0.2">
      <c r="A1634" s="20">
        <v>39985</v>
      </c>
      <c r="B1634" s="1">
        <v>21</v>
      </c>
      <c r="C1634" s="1">
        <v>6</v>
      </c>
      <c r="D1634" s="1">
        <v>2009</v>
      </c>
      <c r="E1634" s="83">
        <v>0.49</v>
      </c>
    </row>
    <row r="1635" spans="1:5" x14ac:dyDescent="0.2">
      <c r="A1635" s="20">
        <v>39986</v>
      </c>
      <c r="B1635" s="1">
        <v>22</v>
      </c>
      <c r="C1635" s="1">
        <v>6</v>
      </c>
      <c r="D1635" s="1">
        <v>2009</v>
      </c>
      <c r="E1635" s="83">
        <v>0.59</v>
      </c>
    </row>
    <row r="1636" spans="1:5" x14ac:dyDescent="0.2">
      <c r="A1636" s="20">
        <v>39987</v>
      </c>
      <c r="B1636" s="1">
        <v>23</v>
      </c>
      <c r="C1636" s="1">
        <v>6</v>
      </c>
      <c r="D1636" s="1">
        <v>2009</v>
      </c>
      <c r="E1636" s="83">
        <v>2.0099999999999998</v>
      </c>
    </row>
    <row r="1637" spans="1:5" x14ac:dyDescent="0.2">
      <c r="A1637" s="20">
        <v>39988</v>
      </c>
      <c r="B1637" s="1">
        <v>24</v>
      </c>
      <c r="C1637" s="1">
        <v>6</v>
      </c>
      <c r="D1637" s="1">
        <v>2009</v>
      </c>
      <c r="E1637" s="83">
        <v>2.54</v>
      </c>
    </row>
    <row r="1638" spans="1:5" x14ac:dyDescent="0.2">
      <c r="A1638" s="20">
        <v>39989</v>
      </c>
      <c r="B1638" s="1">
        <v>25</v>
      </c>
      <c r="C1638" s="1">
        <v>6</v>
      </c>
      <c r="D1638" s="1">
        <v>2009</v>
      </c>
      <c r="E1638" s="83">
        <v>2.38</v>
      </c>
    </row>
    <row r="1639" spans="1:5" x14ac:dyDescent="0.2">
      <c r="A1639" s="20">
        <v>39990</v>
      </c>
      <c r="B1639" s="1">
        <v>26</v>
      </c>
      <c r="C1639" s="1">
        <v>6</v>
      </c>
      <c r="D1639" s="1">
        <v>2009</v>
      </c>
      <c r="E1639" s="83">
        <v>2.23</v>
      </c>
    </row>
    <row r="1640" spans="1:5" x14ac:dyDescent="0.2">
      <c r="A1640" s="20">
        <v>39991</v>
      </c>
      <c r="B1640" s="1">
        <v>27</v>
      </c>
      <c r="C1640" s="1">
        <v>6</v>
      </c>
      <c r="D1640" s="1">
        <v>2009</v>
      </c>
      <c r="E1640" s="83">
        <v>2.19</v>
      </c>
    </row>
    <row r="1641" spans="1:5" x14ac:dyDescent="0.2">
      <c r="A1641" s="20">
        <v>39992</v>
      </c>
      <c r="B1641" s="1">
        <v>28</v>
      </c>
      <c r="C1641" s="1">
        <v>6</v>
      </c>
      <c r="D1641" s="1">
        <v>2009</v>
      </c>
      <c r="E1641" s="83">
        <v>2.15</v>
      </c>
    </row>
    <row r="1642" spans="1:5" x14ac:dyDescent="0.2">
      <c r="A1642" s="20">
        <v>39993</v>
      </c>
      <c r="B1642" s="1">
        <v>29</v>
      </c>
      <c r="C1642" s="1">
        <v>6</v>
      </c>
      <c r="D1642" s="1">
        <v>2009</v>
      </c>
      <c r="E1642" s="83">
        <v>1.51</v>
      </c>
    </row>
    <row r="1643" spans="1:5" x14ac:dyDescent="0.2">
      <c r="A1643" s="20">
        <v>39994</v>
      </c>
      <c r="B1643" s="1">
        <v>30</v>
      </c>
      <c r="C1643" s="1">
        <v>6</v>
      </c>
      <c r="D1643" s="1">
        <v>2009</v>
      </c>
      <c r="E1643" s="83">
        <v>0.95</v>
      </c>
    </row>
    <row r="1644" spans="1:5" x14ac:dyDescent="0.2">
      <c r="A1644" s="20">
        <v>39995</v>
      </c>
      <c r="B1644" s="1">
        <v>1</v>
      </c>
      <c r="C1644" s="1">
        <v>7</v>
      </c>
      <c r="D1644" s="1">
        <v>2009</v>
      </c>
      <c r="E1644" s="83">
        <v>1.71</v>
      </c>
    </row>
    <row r="1645" spans="1:5" x14ac:dyDescent="0.2">
      <c r="A1645" s="20">
        <v>39996</v>
      </c>
      <c r="B1645" s="1">
        <v>2</v>
      </c>
      <c r="C1645" s="1">
        <v>7</v>
      </c>
      <c r="D1645" s="1">
        <v>2009</v>
      </c>
      <c r="E1645" s="83">
        <v>1.6</v>
      </c>
    </row>
    <row r="1646" spans="1:5" x14ac:dyDescent="0.2">
      <c r="A1646" s="20">
        <v>39997</v>
      </c>
      <c r="B1646" s="1">
        <v>3</v>
      </c>
      <c r="C1646" s="1">
        <v>7</v>
      </c>
      <c r="D1646" s="1">
        <v>2009</v>
      </c>
      <c r="E1646" s="83">
        <v>1.59</v>
      </c>
    </row>
    <row r="1647" spans="1:5" x14ac:dyDescent="0.2">
      <c r="A1647" s="20">
        <v>39998</v>
      </c>
      <c r="B1647" s="1">
        <v>4</v>
      </c>
      <c r="C1647" s="1">
        <v>7</v>
      </c>
      <c r="D1647" s="1">
        <v>2009</v>
      </c>
      <c r="E1647" s="83">
        <v>1.57</v>
      </c>
    </row>
    <row r="1648" spans="1:5" x14ac:dyDescent="0.2">
      <c r="A1648" s="20">
        <v>39999</v>
      </c>
      <c r="B1648" s="1">
        <v>5</v>
      </c>
      <c r="C1648" s="1">
        <v>7</v>
      </c>
      <c r="D1648" s="1">
        <v>2009</v>
      </c>
      <c r="E1648" s="83">
        <v>1.47</v>
      </c>
    </row>
    <row r="1649" spans="1:5" x14ac:dyDescent="0.2">
      <c r="A1649" s="20">
        <v>40000</v>
      </c>
      <c r="B1649" s="1">
        <v>6</v>
      </c>
      <c r="C1649" s="1">
        <v>7</v>
      </c>
      <c r="D1649" s="1">
        <v>2009</v>
      </c>
      <c r="E1649" s="83">
        <v>1.07</v>
      </c>
    </row>
    <row r="1650" spans="1:5" x14ac:dyDescent="0.2">
      <c r="A1650" s="20">
        <v>40001</v>
      </c>
      <c r="B1650" s="1">
        <v>7</v>
      </c>
      <c r="C1650" s="1">
        <v>7</v>
      </c>
      <c r="D1650" s="1">
        <v>2009</v>
      </c>
      <c r="E1650" s="83">
        <v>0.87</v>
      </c>
    </row>
    <row r="1651" spans="1:5" x14ac:dyDescent="0.2">
      <c r="A1651" s="20">
        <v>40002</v>
      </c>
      <c r="B1651" s="1">
        <v>8</v>
      </c>
      <c r="C1651" s="1">
        <v>7</v>
      </c>
      <c r="D1651" s="1">
        <v>2009</v>
      </c>
      <c r="E1651" s="83">
        <v>0.86</v>
      </c>
    </row>
    <row r="1652" spans="1:5" x14ac:dyDescent="0.2">
      <c r="A1652" s="20">
        <v>40003</v>
      </c>
      <c r="B1652" s="1">
        <v>9</v>
      </c>
      <c r="C1652" s="1">
        <v>7</v>
      </c>
      <c r="D1652" s="1">
        <v>2009</v>
      </c>
      <c r="E1652" s="83">
        <v>0.9</v>
      </c>
    </row>
    <row r="1653" spans="1:5" x14ac:dyDescent="0.2">
      <c r="A1653" s="20">
        <v>40004</v>
      </c>
      <c r="B1653" s="1">
        <v>10</v>
      </c>
      <c r="C1653" s="1">
        <v>7</v>
      </c>
      <c r="D1653" s="1">
        <v>2009</v>
      </c>
      <c r="E1653" s="83">
        <v>1.25</v>
      </c>
    </row>
    <row r="1654" spans="1:5" x14ac:dyDescent="0.2">
      <c r="A1654" s="20">
        <v>40005</v>
      </c>
      <c r="B1654" s="1">
        <v>11</v>
      </c>
      <c r="C1654" s="1">
        <v>7</v>
      </c>
      <c r="D1654" s="1">
        <v>2009</v>
      </c>
      <c r="E1654" s="83">
        <v>2.04</v>
      </c>
    </row>
    <row r="1655" spans="1:5" x14ac:dyDescent="0.2">
      <c r="A1655" s="20">
        <v>40006</v>
      </c>
      <c r="B1655" s="1">
        <v>12</v>
      </c>
      <c r="C1655" s="1">
        <v>7</v>
      </c>
      <c r="D1655" s="1">
        <v>2009</v>
      </c>
      <c r="E1655" s="83">
        <v>2.95</v>
      </c>
    </row>
    <row r="1656" spans="1:5" x14ac:dyDescent="0.2">
      <c r="A1656" s="20">
        <v>40007</v>
      </c>
      <c r="B1656" s="1">
        <v>13</v>
      </c>
      <c r="C1656" s="1">
        <v>7</v>
      </c>
      <c r="D1656" s="1">
        <v>2009</v>
      </c>
      <c r="E1656" s="83">
        <v>2.78</v>
      </c>
    </row>
    <row r="1657" spans="1:5" x14ac:dyDescent="0.2">
      <c r="A1657" s="20">
        <v>40008</v>
      </c>
      <c r="B1657" s="1">
        <v>14</v>
      </c>
      <c r="C1657" s="1">
        <v>7</v>
      </c>
      <c r="D1657" s="1">
        <v>2009</v>
      </c>
      <c r="E1657" s="83">
        <v>2.5299999999999998</v>
      </c>
    </row>
    <row r="1658" spans="1:5" x14ac:dyDescent="0.2">
      <c r="A1658" s="20">
        <v>40009</v>
      </c>
      <c r="B1658" s="1">
        <v>15</v>
      </c>
      <c r="C1658" s="1">
        <v>7</v>
      </c>
      <c r="D1658" s="1">
        <v>2009</v>
      </c>
      <c r="E1658" s="83">
        <v>2.13</v>
      </c>
    </row>
    <row r="1659" spans="1:5" x14ac:dyDescent="0.2">
      <c r="A1659" s="20">
        <v>40010</v>
      </c>
      <c r="B1659" s="1">
        <v>16</v>
      </c>
      <c r="C1659" s="1">
        <v>7</v>
      </c>
      <c r="D1659" s="1">
        <v>2009</v>
      </c>
      <c r="E1659" s="83">
        <v>1.86</v>
      </c>
    </row>
    <row r="1660" spans="1:5" x14ac:dyDescent="0.2">
      <c r="A1660" s="20">
        <v>40011</v>
      </c>
      <c r="B1660" s="1">
        <v>17</v>
      </c>
      <c r="C1660" s="1">
        <v>7</v>
      </c>
      <c r="D1660" s="1">
        <v>2009</v>
      </c>
      <c r="E1660" s="83">
        <v>1.93</v>
      </c>
    </row>
    <row r="1661" spans="1:5" x14ac:dyDescent="0.2">
      <c r="A1661" s="20">
        <v>40012</v>
      </c>
      <c r="B1661" s="1">
        <v>18</v>
      </c>
      <c r="C1661" s="1">
        <v>7</v>
      </c>
      <c r="D1661" s="1">
        <v>2009</v>
      </c>
      <c r="E1661" s="83">
        <v>1.1100000000000001</v>
      </c>
    </row>
    <row r="1662" spans="1:5" x14ac:dyDescent="0.2">
      <c r="A1662" s="20">
        <v>40013</v>
      </c>
      <c r="B1662" s="1">
        <v>19</v>
      </c>
      <c r="C1662" s="1">
        <v>7</v>
      </c>
      <c r="D1662" s="1">
        <v>2009</v>
      </c>
      <c r="E1662" s="83">
        <v>0.41</v>
      </c>
    </row>
    <row r="1663" spans="1:5" x14ac:dyDescent="0.2">
      <c r="A1663" s="20">
        <v>40014</v>
      </c>
      <c r="B1663" s="1">
        <v>20</v>
      </c>
      <c r="C1663" s="1">
        <v>7</v>
      </c>
      <c r="D1663" s="1">
        <v>2009</v>
      </c>
      <c r="E1663" s="83">
        <v>0.25</v>
      </c>
    </row>
    <row r="1664" spans="1:5" x14ac:dyDescent="0.2">
      <c r="A1664" s="20">
        <v>40015</v>
      </c>
      <c r="B1664" s="1">
        <v>21</v>
      </c>
      <c r="C1664" s="1">
        <v>7</v>
      </c>
      <c r="D1664" s="1">
        <v>2009</v>
      </c>
      <c r="E1664" s="83">
        <v>0.56000000000000005</v>
      </c>
    </row>
    <row r="1665" spans="1:5" x14ac:dyDescent="0.2">
      <c r="A1665" s="20">
        <v>40016</v>
      </c>
      <c r="B1665" s="1">
        <v>22</v>
      </c>
      <c r="C1665" s="1">
        <v>7</v>
      </c>
      <c r="D1665" s="1">
        <v>2009</v>
      </c>
      <c r="E1665" s="83">
        <v>0.45</v>
      </c>
    </row>
    <row r="1666" spans="1:5" x14ac:dyDescent="0.2">
      <c r="A1666" s="20">
        <v>40017</v>
      </c>
      <c r="B1666" s="1">
        <v>23</v>
      </c>
      <c r="C1666" s="1">
        <v>7</v>
      </c>
      <c r="D1666" s="1">
        <v>2009</v>
      </c>
      <c r="E1666" s="83">
        <v>0.22</v>
      </c>
    </row>
    <row r="1667" spans="1:5" x14ac:dyDescent="0.2">
      <c r="A1667" s="20">
        <v>40018</v>
      </c>
      <c r="B1667" s="1">
        <v>24</v>
      </c>
      <c r="C1667" s="1">
        <v>7</v>
      </c>
      <c r="D1667" s="1">
        <v>2009</v>
      </c>
      <c r="E1667" s="83">
        <v>0.16</v>
      </c>
    </row>
    <row r="1668" spans="1:5" x14ac:dyDescent="0.2">
      <c r="A1668" s="20">
        <v>40019</v>
      </c>
      <c r="B1668" s="1">
        <v>25</v>
      </c>
      <c r="C1668" s="1">
        <v>7</v>
      </c>
      <c r="D1668" s="1">
        <v>2009</v>
      </c>
      <c r="E1668" s="83">
        <v>0.15</v>
      </c>
    </row>
    <row r="1669" spans="1:5" x14ac:dyDescent="0.2">
      <c r="A1669" s="20">
        <v>40020</v>
      </c>
      <c r="B1669" s="1">
        <v>26</v>
      </c>
      <c r="C1669" s="1">
        <v>7</v>
      </c>
      <c r="D1669" s="1">
        <v>2009</v>
      </c>
      <c r="E1669" s="83">
        <v>0.15</v>
      </c>
    </row>
    <row r="1670" spans="1:5" x14ac:dyDescent="0.2">
      <c r="A1670" s="20">
        <v>40021</v>
      </c>
      <c r="B1670" s="1">
        <v>27</v>
      </c>
      <c r="C1670" s="1">
        <v>7</v>
      </c>
      <c r="D1670" s="1">
        <v>2009</v>
      </c>
      <c r="E1670" s="83">
        <v>0.15</v>
      </c>
    </row>
    <row r="1671" spans="1:5" x14ac:dyDescent="0.2">
      <c r="A1671" s="20">
        <v>40022</v>
      </c>
      <c r="B1671" s="1">
        <v>28</v>
      </c>
      <c r="C1671" s="1">
        <v>7</v>
      </c>
      <c r="D1671" s="1">
        <v>2009</v>
      </c>
      <c r="E1671" s="83">
        <v>0.15</v>
      </c>
    </row>
    <row r="1672" spans="1:5" x14ac:dyDescent="0.2">
      <c r="A1672" s="20">
        <v>40023</v>
      </c>
      <c r="B1672" s="1">
        <v>29</v>
      </c>
      <c r="C1672" s="1">
        <v>7</v>
      </c>
      <c r="D1672" s="1">
        <v>2009</v>
      </c>
      <c r="E1672" s="83">
        <v>0.16</v>
      </c>
    </row>
    <row r="1673" spans="1:5" x14ac:dyDescent="0.2">
      <c r="A1673" s="20">
        <v>40024</v>
      </c>
      <c r="B1673" s="1">
        <v>30</v>
      </c>
      <c r="C1673" s="1">
        <v>7</v>
      </c>
      <c r="D1673" s="1">
        <v>2009</v>
      </c>
      <c r="E1673" s="83">
        <v>0.15</v>
      </c>
    </row>
    <row r="1674" spans="1:5" x14ac:dyDescent="0.2">
      <c r="A1674" s="20">
        <v>40025</v>
      </c>
      <c r="B1674" s="1">
        <v>31</v>
      </c>
      <c r="C1674" s="1">
        <v>7</v>
      </c>
      <c r="D1674" s="1">
        <v>2009</v>
      </c>
      <c r="E1674" s="83">
        <v>0.15</v>
      </c>
    </row>
    <row r="1675" spans="1:5" x14ac:dyDescent="0.2">
      <c r="A1675" s="20">
        <v>40026</v>
      </c>
      <c r="B1675" s="1">
        <v>1</v>
      </c>
      <c r="C1675" s="1">
        <v>8</v>
      </c>
      <c r="D1675" s="1">
        <v>2009</v>
      </c>
      <c r="E1675" s="83">
        <v>0.13</v>
      </c>
    </row>
    <row r="1676" spans="1:5" x14ac:dyDescent="0.2">
      <c r="A1676" s="20">
        <v>40027</v>
      </c>
      <c r="B1676" s="1">
        <v>2</v>
      </c>
      <c r="C1676" s="1">
        <v>8</v>
      </c>
      <c r="D1676" s="1">
        <v>2009</v>
      </c>
      <c r="E1676" s="83">
        <v>0.13</v>
      </c>
    </row>
    <row r="1677" spans="1:5" x14ac:dyDescent="0.2">
      <c r="A1677" s="20">
        <v>40028</v>
      </c>
      <c r="B1677" s="1">
        <v>3</v>
      </c>
      <c r="C1677" s="1">
        <v>8</v>
      </c>
      <c r="D1677" s="1">
        <v>2009</v>
      </c>
      <c r="E1677" s="83">
        <v>0.2</v>
      </c>
    </row>
    <row r="1678" spans="1:5" x14ac:dyDescent="0.2">
      <c r="A1678" s="20">
        <v>40029</v>
      </c>
      <c r="B1678" s="1">
        <v>4</v>
      </c>
      <c r="C1678" s="1">
        <v>8</v>
      </c>
      <c r="D1678" s="1">
        <v>2009</v>
      </c>
      <c r="E1678" s="83">
        <v>0.19</v>
      </c>
    </row>
    <row r="1679" spans="1:5" x14ac:dyDescent="0.2">
      <c r="A1679" s="20">
        <v>40030</v>
      </c>
      <c r="B1679" s="1">
        <v>5</v>
      </c>
      <c r="C1679" s="1">
        <v>8</v>
      </c>
      <c r="D1679" s="1">
        <v>2009</v>
      </c>
      <c r="E1679" s="83">
        <v>0.19</v>
      </c>
    </row>
    <row r="1680" spans="1:5" x14ac:dyDescent="0.2">
      <c r="A1680" s="20">
        <v>40031</v>
      </c>
      <c r="B1680" s="1">
        <v>6</v>
      </c>
      <c r="C1680" s="1">
        <v>8</v>
      </c>
      <c r="D1680" s="1">
        <v>2009</v>
      </c>
      <c r="E1680" s="83">
        <v>0.19</v>
      </c>
    </row>
    <row r="1681" spans="1:5" x14ac:dyDescent="0.2">
      <c r="A1681" s="20">
        <v>40032</v>
      </c>
      <c r="B1681" s="1">
        <v>7</v>
      </c>
      <c r="C1681" s="1">
        <v>8</v>
      </c>
      <c r="D1681" s="1">
        <v>2009</v>
      </c>
      <c r="E1681" s="83">
        <v>0.21</v>
      </c>
    </row>
    <row r="1682" spans="1:5" x14ac:dyDescent="0.2">
      <c r="A1682" s="20">
        <v>40033</v>
      </c>
      <c r="B1682" s="1">
        <v>8</v>
      </c>
      <c r="C1682" s="1">
        <v>8</v>
      </c>
      <c r="D1682" s="1">
        <v>2009</v>
      </c>
      <c r="E1682" s="83">
        <v>0.23</v>
      </c>
    </row>
    <row r="1683" spans="1:5" x14ac:dyDescent="0.2">
      <c r="A1683" s="20">
        <v>40034</v>
      </c>
      <c r="B1683" s="1">
        <v>9</v>
      </c>
      <c r="C1683" s="1">
        <v>8</v>
      </c>
      <c r="D1683" s="1">
        <v>2009</v>
      </c>
      <c r="E1683" s="83">
        <v>0.22</v>
      </c>
    </row>
    <row r="1684" spans="1:5" x14ac:dyDescent="0.2">
      <c r="A1684" s="20">
        <v>40035</v>
      </c>
      <c r="B1684" s="1">
        <v>10</v>
      </c>
      <c r="C1684" s="1">
        <v>8</v>
      </c>
      <c r="D1684" s="1">
        <v>2009</v>
      </c>
      <c r="E1684" s="83">
        <v>0.23</v>
      </c>
    </row>
    <row r="1685" spans="1:5" x14ac:dyDescent="0.2">
      <c r="A1685" s="20">
        <v>40036</v>
      </c>
      <c r="B1685" s="1">
        <v>11</v>
      </c>
      <c r="C1685" s="1">
        <v>8</v>
      </c>
      <c r="D1685" s="1">
        <v>2009</v>
      </c>
      <c r="E1685" s="83">
        <v>0.28999999999999998</v>
      </c>
    </row>
    <row r="1686" spans="1:5" x14ac:dyDescent="0.2">
      <c r="A1686" s="20">
        <v>40037</v>
      </c>
      <c r="B1686" s="1">
        <v>12</v>
      </c>
      <c r="C1686" s="1">
        <v>8</v>
      </c>
      <c r="D1686" s="1">
        <v>2009</v>
      </c>
      <c r="E1686" s="83">
        <v>0.76</v>
      </c>
    </row>
    <row r="1687" spans="1:5" x14ac:dyDescent="0.2">
      <c r="A1687" s="20">
        <v>40038</v>
      </c>
      <c r="B1687" s="1">
        <v>13</v>
      </c>
      <c r="C1687" s="1">
        <v>8</v>
      </c>
      <c r="D1687" s="1">
        <v>2009</v>
      </c>
      <c r="E1687" s="83">
        <v>1.1000000000000001</v>
      </c>
    </row>
    <row r="1688" spans="1:5" x14ac:dyDescent="0.2">
      <c r="A1688" s="20">
        <v>40039</v>
      </c>
      <c r="B1688" s="1">
        <v>14</v>
      </c>
      <c r="C1688" s="1">
        <v>8</v>
      </c>
      <c r="D1688" s="1">
        <v>2009</v>
      </c>
      <c r="E1688" s="83">
        <v>0.53</v>
      </c>
    </row>
    <row r="1689" spans="1:5" x14ac:dyDescent="0.2">
      <c r="A1689" s="20">
        <v>40040</v>
      </c>
      <c r="B1689" s="1">
        <v>15</v>
      </c>
      <c r="C1689" s="1">
        <v>8</v>
      </c>
      <c r="D1689" s="1">
        <v>2009</v>
      </c>
      <c r="E1689" s="83">
        <v>0.31</v>
      </c>
    </row>
    <row r="1690" spans="1:5" x14ac:dyDescent="0.2">
      <c r="A1690" s="20">
        <v>40041</v>
      </c>
      <c r="B1690" s="1">
        <v>16</v>
      </c>
      <c r="C1690" s="1">
        <v>8</v>
      </c>
      <c r="D1690" s="1">
        <v>2009</v>
      </c>
      <c r="E1690" s="83">
        <v>0.27</v>
      </c>
    </row>
    <row r="1691" spans="1:5" x14ac:dyDescent="0.2">
      <c r="A1691" s="20">
        <v>40042</v>
      </c>
      <c r="B1691" s="1">
        <v>17</v>
      </c>
      <c r="C1691" s="1">
        <v>8</v>
      </c>
      <c r="D1691" s="1">
        <v>2009</v>
      </c>
      <c r="E1691" s="83">
        <v>0.22</v>
      </c>
    </row>
    <row r="1692" spans="1:5" x14ac:dyDescent="0.2">
      <c r="A1692" s="20">
        <v>40043</v>
      </c>
      <c r="B1692" s="1">
        <v>18</v>
      </c>
      <c r="C1692" s="1">
        <v>8</v>
      </c>
      <c r="D1692" s="1">
        <v>2009</v>
      </c>
      <c r="E1692" s="83">
        <v>0.2</v>
      </c>
    </row>
    <row r="1693" spans="1:5" x14ac:dyDescent="0.2">
      <c r="A1693" s="20">
        <v>40044</v>
      </c>
      <c r="B1693" s="1">
        <v>19</v>
      </c>
      <c r="C1693" s="1">
        <v>8</v>
      </c>
      <c r="D1693" s="1">
        <v>2009</v>
      </c>
      <c r="E1693" s="83">
        <v>0.2</v>
      </c>
    </row>
    <row r="1694" spans="1:5" x14ac:dyDescent="0.2">
      <c r="A1694" s="20">
        <v>40045</v>
      </c>
      <c r="B1694" s="1">
        <v>20</v>
      </c>
      <c r="C1694" s="1">
        <v>8</v>
      </c>
      <c r="D1694" s="1">
        <v>2009</v>
      </c>
      <c r="E1694" s="83">
        <v>0.23</v>
      </c>
    </row>
    <row r="1695" spans="1:5" x14ac:dyDescent="0.2">
      <c r="A1695" s="20">
        <v>40046</v>
      </c>
      <c r="B1695" s="1">
        <v>21</v>
      </c>
      <c r="C1695" s="1">
        <v>8</v>
      </c>
      <c r="D1695" s="1">
        <v>2009</v>
      </c>
      <c r="E1695" s="83">
        <v>0.26</v>
      </c>
    </row>
    <row r="1696" spans="1:5" x14ac:dyDescent="0.2">
      <c r="A1696" s="20">
        <v>40047</v>
      </c>
      <c r="B1696" s="1">
        <v>22</v>
      </c>
      <c r="C1696" s="1">
        <v>8</v>
      </c>
      <c r="D1696" s="1">
        <v>2009</v>
      </c>
      <c r="E1696" s="83">
        <v>0.26</v>
      </c>
    </row>
    <row r="1697" spans="1:5" x14ac:dyDescent="0.2">
      <c r="A1697" s="20">
        <v>40048</v>
      </c>
      <c r="B1697" s="1">
        <v>23</v>
      </c>
      <c r="C1697" s="1">
        <v>8</v>
      </c>
      <c r="D1697" s="1">
        <v>2009</v>
      </c>
      <c r="E1697" s="83">
        <v>3.14</v>
      </c>
    </row>
    <row r="1698" spans="1:5" x14ac:dyDescent="0.2">
      <c r="A1698" s="20">
        <v>40049</v>
      </c>
      <c r="B1698" s="1">
        <v>24</v>
      </c>
      <c r="C1698" s="1">
        <v>8</v>
      </c>
      <c r="D1698" s="1">
        <v>2009</v>
      </c>
      <c r="E1698" s="83">
        <v>1.62</v>
      </c>
    </row>
    <row r="1699" spans="1:5" x14ac:dyDescent="0.2">
      <c r="A1699" s="20">
        <v>40050</v>
      </c>
      <c r="B1699" s="1">
        <v>25</v>
      </c>
      <c r="C1699" s="1">
        <v>8</v>
      </c>
      <c r="D1699" s="1">
        <v>2009</v>
      </c>
      <c r="E1699" s="83">
        <v>2.0699999999999998</v>
      </c>
    </row>
    <row r="1700" spans="1:5" x14ac:dyDescent="0.2">
      <c r="A1700" s="20">
        <v>40051</v>
      </c>
      <c r="B1700" s="1">
        <v>26</v>
      </c>
      <c r="C1700" s="1">
        <v>8</v>
      </c>
      <c r="D1700" s="1">
        <v>2009</v>
      </c>
      <c r="E1700" s="83">
        <v>1.87</v>
      </c>
    </row>
    <row r="1701" spans="1:5" x14ac:dyDescent="0.2">
      <c r="A1701" s="20">
        <v>40052</v>
      </c>
      <c r="B1701" s="1">
        <v>27</v>
      </c>
      <c r="C1701" s="1">
        <v>8</v>
      </c>
      <c r="D1701" s="1">
        <v>2009</v>
      </c>
      <c r="E1701" s="83">
        <v>2.52</v>
      </c>
    </row>
    <row r="1702" spans="1:5" x14ac:dyDescent="0.2">
      <c r="A1702" s="20">
        <v>40053</v>
      </c>
      <c r="B1702" s="1">
        <v>28</v>
      </c>
      <c r="C1702" s="1">
        <v>8</v>
      </c>
      <c r="D1702" s="1">
        <v>2009</v>
      </c>
      <c r="E1702" s="83">
        <v>2.12</v>
      </c>
    </row>
    <row r="1703" spans="1:5" x14ac:dyDescent="0.2">
      <c r="A1703" s="20">
        <v>40054</v>
      </c>
      <c r="B1703" s="1">
        <v>29</v>
      </c>
      <c r="C1703" s="1">
        <v>8</v>
      </c>
      <c r="D1703" s="1">
        <v>2009</v>
      </c>
      <c r="E1703" s="83">
        <v>2.4</v>
      </c>
    </row>
    <row r="1704" spans="1:5" x14ac:dyDescent="0.2">
      <c r="A1704" s="20">
        <v>40055</v>
      </c>
      <c r="B1704" s="1">
        <v>30</v>
      </c>
      <c r="C1704" s="1">
        <v>8</v>
      </c>
      <c r="D1704" s="1">
        <v>2009</v>
      </c>
      <c r="E1704" s="83">
        <v>2.13</v>
      </c>
    </row>
    <row r="1705" spans="1:5" x14ac:dyDescent="0.2">
      <c r="A1705" s="20">
        <v>40056</v>
      </c>
      <c r="B1705" s="1">
        <v>31</v>
      </c>
      <c r="C1705" s="1">
        <v>8</v>
      </c>
      <c r="D1705" s="1">
        <v>2009</v>
      </c>
      <c r="E1705" s="83">
        <v>2.76</v>
      </c>
    </row>
    <row r="1706" spans="1:5" x14ac:dyDescent="0.2">
      <c r="A1706" s="20">
        <v>40057</v>
      </c>
      <c r="B1706" s="1">
        <v>1</v>
      </c>
      <c r="C1706" s="1">
        <v>9</v>
      </c>
      <c r="D1706" s="1">
        <v>2009</v>
      </c>
      <c r="E1706" s="83">
        <v>3.24</v>
      </c>
    </row>
    <row r="1707" spans="1:5" x14ac:dyDescent="0.2">
      <c r="A1707" s="20">
        <v>40058</v>
      </c>
      <c r="B1707" s="1">
        <v>2</v>
      </c>
      <c r="C1707" s="1">
        <v>9</v>
      </c>
      <c r="D1707" s="1">
        <v>2009</v>
      </c>
      <c r="E1707" s="83">
        <v>3.51</v>
      </c>
    </row>
    <row r="1708" spans="1:5" x14ac:dyDescent="0.2">
      <c r="A1708" s="20">
        <v>40059</v>
      </c>
      <c r="B1708" s="1">
        <v>3</v>
      </c>
      <c r="C1708" s="1">
        <v>9</v>
      </c>
      <c r="D1708" s="1">
        <v>2009</v>
      </c>
      <c r="E1708" s="83">
        <v>3.44</v>
      </c>
    </row>
    <row r="1709" spans="1:5" x14ac:dyDescent="0.2">
      <c r="A1709" s="20">
        <v>40060</v>
      </c>
      <c r="B1709" s="1">
        <v>4</v>
      </c>
      <c r="C1709" s="1">
        <v>9</v>
      </c>
      <c r="D1709" s="1">
        <v>2009</v>
      </c>
      <c r="E1709" s="83">
        <v>3.03</v>
      </c>
    </row>
    <row r="1710" spans="1:5" x14ac:dyDescent="0.2">
      <c r="A1710" s="20">
        <v>40061</v>
      </c>
      <c r="B1710" s="1">
        <v>5</v>
      </c>
      <c r="C1710" s="1">
        <v>9</v>
      </c>
      <c r="D1710" s="1">
        <v>2009</v>
      </c>
      <c r="E1710" s="83">
        <v>3.19</v>
      </c>
    </row>
    <row r="1711" spans="1:5" x14ac:dyDescent="0.2">
      <c r="A1711" s="20">
        <v>40062</v>
      </c>
      <c r="B1711" s="1">
        <v>6</v>
      </c>
      <c r="C1711" s="1">
        <v>9</v>
      </c>
      <c r="D1711" s="1">
        <v>2009</v>
      </c>
      <c r="E1711" s="83">
        <v>3.3</v>
      </c>
    </row>
    <row r="1712" spans="1:5" x14ac:dyDescent="0.2">
      <c r="A1712" s="20">
        <v>40063</v>
      </c>
      <c r="B1712" s="1">
        <v>7</v>
      </c>
      <c r="C1712" s="1">
        <v>9</v>
      </c>
      <c r="D1712" s="1">
        <v>2009</v>
      </c>
      <c r="E1712" s="83">
        <v>3.36</v>
      </c>
    </row>
    <row r="1713" spans="1:5" x14ac:dyDescent="0.2">
      <c r="A1713" s="20">
        <v>40064</v>
      </c>
      <c r="B1713" s="1">
        <v>8</v>
      </c>
      <c r="C1713" s="1">
        <v>9</v>
      </c>
      <c r="D1713" s="1">
        <v>2009</v>
      </c>
      <c r="E1713" s="83">
        <v>4.2300000000000004</v>
      </c>
    </row>
    <row r="1714" spans="1:5" x14ac:dyDescent="0.2">
      <c r="A1714" s="20">
        <v>40065</v>
      </c>
      <c r="B1714" s="1">
        <v>9</v>
      </c>
      <c r="C1714" s="1">
        <v>9</v>
      </c>
      <c r="D1714" s="1">
        <v>2009</v>
      </c>
      <c r="E1714" s="83">
        <v>4.12</v>
      </c>
    </row>
    <row r="1715" spans="1:5" x14ac:dyDescent="0.2">
      <c r="A1715" s="20">
        <v>40066</v>
      </c>
      <c r="B1715" s="1">
        <v>10</v>
      </c>
      <c r="C1715" s="1">
        <v>9</v>
      </c>
      <c r="D1715" s="1">
        <v>2009</v>
      </c>
      <c r="E1715" s="83">
        <v>3.43</v>
      </c>
    </row>
    <row r="1716" spans="1:5" x14ac:dyDescent="0.2">
      <c r="A1716" s="20">
        <v>40067</v>
      </c>
      <c r="B1716" s="1">
        <v>11</v>
      </c>
      <c r="C1716" s="1">
        <v>9</v>
      </c>
      <c r="D1716" s="1">
        <v>2009</v>
      </c>
      <c r="E1716" s="83">
        <v>3.07</v>
      </c>
    </row>
    <row r="1717" spans="1:5" x14ac:dyDescent="0.2">
      <c r="A1717" s="20">
        <v>40068</v>
      </c>
      <c r="B1717" s="1">
        <v>12</v>
      </c>
      <c r="C1717" s="1">
        <v>9</v>
      </c>
      <c r="D1717" s="1">
        <v>2009</v>
      </c>
      <c r="E1717" s="83">
        <v>2.92</v>
      </c>
    </row>
    <row r="1718" spans="1:5" x14ac:dyDescent="0.2">
      <c r="A1718" s="20">
        <v>40069</v>
      </c>
      <c r="B1718" s="1">
        <v>13</v>
      </c>
      <c r="C1718" s="1">
        <v>9</v>
      </c>
      <c r="D1718" s="1">
        <v>2009</v>
      </c>
      <c r="E1718" s="83">
        <v>2.76</v>
      </c>
    </row>
    <row r="1719" spans="1:5" x14ac:dyDescent="0.2">
      <c r="A1719" s="20">
        <v>40070</v>
      </c>
      <c r="B1719" s="1">
        <v>14</v>
      </c>
      <c r="C1719" s="1">
        <v>9</v>
      </c>
      <c r="D1719" s="1">
        <v>2009</v>
      </c>
      <c r="E1719" s="83">
        <v>2.98</v>
      </c>
    </row>
    <row r="1720" spans="1:5" x14ac:dyDescent="0.2">
      <c r="A1720" s="20">
        <v>40071</v>
      </c>
      <c r="B1720" s="1">
        <v>15</v>
      </c>
      <c r="C1720" s="1">
        <v>9</v>
      </c>
      <c r="D1720" s="1">
        <v>2009</v>
      </c>
      <c r="E1720" s="83">
        <v>2.2999999999999998</v>
      </c>
    </row>
    <row r="1721" spans="1:5" x14ac:dyDescent="0.2">
      <c r="A1721" s="20">
        <v>40072</v>
      </c>
      <c r="B1721" s="1">
        <v>16</v>
      </c>
      <c r="C1721" s="1">
        <v>9</v>
      </c>
      <c r="D1721" s="1">
        <v>2009</v>
      </c>
      <c r="E1721" s="83">
        <v>2.04</v>
      </c>
    </row>
    <row r="1722" spans="1:5" x14ac:dyDescent="0.2">
      <c r="A1722" s="20">
        <v>40073</v>
      </c>
      <c r="B1722" s="1">
        <v>17</v>
      </c>
      <c r="C1722" s="1">
        <v>9</v>
      </c>
      <c r="D1722" s="1">
        <v>2009</v>
      </c>
      <c r="E1722" s="83">
        <v>6.75</v>
      </c>
    </row>
    <row r="1723" spans="1:5" x14ac:dyDescent="0.2">
      <c r="A1723" s="20">
        <v>40074</v>
      </c>
      <c r="B1723" s="1">
        <v>18</v>
      </c>
      <c r="C1723" s="1">
        <v>9</v>
      </c>
      <c r="D1723" s="1">
        <v>2009</v>
      </c>
      <c r="E1723" s="83">
        <v>2.6</v>
      </c>
    </row>
    <row r="1724" spans="1:5" x14ac:dyDescent="0.2">
      <c r="A1724" s="20">
        <v>40075</v>
      </c>
      <c r="B1724" s="1">
        <v>19</v>
      </c>
      <c r="C1724" s="1">
        <v>9</v>
      </c>
      <c r="D1724" s="1">
        <v>2009</v>
      </c>
      <c r="E1724" s="83">
        <v>2.09</v>
      </c>
    </row>
    <row r="1725" spans="1:5" x14ac:dyDescent="0.2">
      <c r="A1725" s="20">
        <v>40076</v>
      </c>
      <c r="B1725" s="1">
        <v>20</v>
      </c>
      <c r="C1725" s="1">
        <v>9</v>
      </c>
      <c r="D1725" s="1">
        <v>2009</v>
      </c>
      <c r="E1725" s="83">
        <v>1.88</v>
      </c>
    </row>
    <row r="1726" spans="1:5" x14ac:dyDescent="0.2">
      <c r="A1726" s="20">
        <v>40077</v>
      </c>
      <c r="B1726" s="1">
        <v>21</v>
      </c>
      <c r="C1726" s="1">
        <v>9</v>
      </c>
      <c r="D1726" s="1">
        <v>2009</v>
      </c>
      <c r="E1726" s="83">
        <v>1.38</v>
      </c>
    </row>
    <row r="1727" spans="1:5" x14ac:dyDescent="0.2">
      <c r="A1727" s="20">
        <v>40078</v>
      </c>
      <c r="B1727" s="1">
        <v>22</v>
      </c>
      <c r="C1727" s="1">
        <v>9</v>
      </c>
      <c r="D1727" s="1">
        <v>2009</v>
      </c>
      <c r="E1727" s="83">
        <v>3.01</v>
      </c>
    </row>
    <row r="1728" spans="1:5" x14ac:dyDescent="0.2">
      <c r="A1728" s="20">
        <v>40079</v>
      </c>
      <c r="B1728" s="1">
        <v>23</v>
      </c>
      <c r="C1728" s="1">
        <v>9</v>
      </c>
      <c r="D1728" s="1">
        <v>2009</v>
      </c>
      <c r="E1728" s="83">
        <v>3.13</v>
      </c>
    </row>
    <row r="1729" spans="1:5" x14ac:dyDescent="0.2">
      <c r="A1729" s="20">
        <v>40080</v>
      </c>
      <c r="B1729" s="1">
        <v>24</v>
      </c>
      <c r="C1729" s="1">
        <v>9</v>
      </c>
      <c r="D1729" s="1">
        <v>2009</v>
      </c>
      <c r="E1729" s="83">
        <v>2.88</v>
      </c>
    </row>
    <row r="1730" spans="1:5" x14ac:dyDescent="0.2">
      <c r="A1730" s="20">
        <v>40081</v>
      </c>
      <c r="B1730" s="1">
        <v>25</v>
      </c>
      <c r="C1730" s="1">
        <v>9</v>
      </c>
      <c r="D1730" s="1">
        <v>2009</v>
      </c>
      <c r="E1730" s="83">
        <v>2.4300000000000002</v>
      </c>
    </row>
    <row r="1731" spans="1:5" x14ac:dyDescent="0.2">
      <c r="A1731" s="20">
        <v>40082</v>
      </c>
      <c r="B1731" s="1">
        <v>26</v>
      </c>
      <c r="C1731" s="1">
        <v>9</v>
      </c>
      <c r="D1731" s="1">
        <v>2009</v>
      </c>
      <c r="E1731" s="83">
        <v>3.92</v>
      </c>
    </row>
    <row r="1732" spans="1:5" x14ac:dyDescent="0.2">
      <c r="A1732" s="20">
        <v>40083</v>
      </c>
      <c r="B1732" s="1">
        <v>27</v>
      </c>
      <c r="C1732" s="1">
        <v>9</v>
      </c>
      <c r="D1732" s="1">
        <v>2009</v>
      </c>
      <c r="E1732" s="83">
        <v>3.84</v>
      </c>
    </row>
    <row r="1733" spans="1:5" x14ac:dyDescent="0.2">
      <c r="A1733" s="20">
        <v>40084</v>
      </c>
      <c r="B1733" s="1">
        <v>28</v>
      </c>
      <c r="C1733" s="1">
        <v>9</v>
      </c>
      <c r="D1733" s="1">
        <v>2009</v>
      </c>
      <c r="E1733" s="83">
        <v>3.01</v>
      </c>
    </row>
    <row r="1734" spans="1:5" x14ac:dyDescent="0.2">
      <c r="A1734" s="20">
        <v>40085</v>
      </c>
      <c r="B1734" s="1">
        <v>29</v>
      </c>
      <c r="C1734" s="1">
        <v>9</v>
      </c>
      <c r="D1734" s="1">
        <v>2009</v>
      </c>
      <c r="E1734" s="83">
        <v>2.66</v>
      </c>
    </row>
    <row r="1735" spans="1:5" x14ac:dyDescent="0.2">
      <c r="A1735" s="20">
        <v>40086</v>
      </c>
      <c r="B1735" s="1">
        <v>30</v>
      </c>
      <c r="C1735" s="1">
        <v>9</v>
      </c>
      <c r="D1735" s="1">
        <v>2009</v>
      </c>
      <c r="E1735" s="83">
        <v>2.39</v>
      </c>
    </row>
    <row r="1736" spans="1:5" x14ac:dyDescent="0.2">
      <c r="A1736" s="50">
        <v>40087</v>
      </c>
      <c r="B1736" s="8">
        <v>1</v>
      </c>
      <c r="C1736" s="8">
        <v>10</v>
      </c>
      <c r="D1736" s="8">
        <v>2009</v>
      </c>
      <c r="E1736" s="83">
        <v>2.15</v>
      </c>
    </row>
    <row r="1737" spans="1:5" x14ac:dyDescent="0.2">
      <c r="A1737" s="50">
        <v>40088</v>
      </c>
      <c r="B1737" s="8">
        <v>2</v>
      </c>
      <c r="C1737" s="8">
        <v>10</v>
      </c>
      <c r="D1737" s="8">
        <v>2009</v>
      </c>
      <c r="E1737" s="83">
        <v>1.91</v>
      </c>
    </row>
    <row r="1738" spans="1:5" x14ac:dyDescent="0.2">
      <c r="A1738" s="50">
        <v>40089</v>
      </c>
      <c r="B1738" s="8">
        <v>3</v>
      </c>
      <c r="C1738" s="8">
        <v>10</v>
      </c>
      <c r="D1738" s="8">
        <v>2009</v>
      </c>
      <c r="E1738" s="83">
        <v>1.8</v>
      </c>
    </row>
    <row r="1739" spans="1:5" x14ac:dyDescent="0.2">
      <c r="A1739" s="50">
        <v>40090</v>
      </c>
      <c r="B1739" s="8">
        <v>4</v>
      </c>
      <c r="C1739" s="8">
        <v>10</v>
      </c>
      <c r="D1739" s="8">
        <v>2009</v>
      </c>
      <c r="E1739" s="83">
        <v>1.93</v>
      </c>
    </row>
    <row r="1740" spans="1:5" x14ac:dyDescent="0.2">
      <c r="A1740" s="50">
        <v>40091</v>
      </c>
      <c r="B1740" s="8">
        <v>5</v>
      </c>
      <c r="C1740" s="8">
        <v>10</v>
      </c>
      <c r="D1740" s="8">
        <v>2009</v>
      </c>
      <c r="E1740" s="83">
        <v>4.5</v>
      </c>
    </row>
    <row r="1741" spans="1:5" x14ac:dyDescent="0.2">
      <c r="A1741" s="50">
        <v>40092</v>
      </c>
      <c r="B1741" s="8">
        <v>6</v>
      </c>
      <c r="C1741" s="8">
        <v>10</v>
      </c>
      <c r="D1741" s="8">
        <v>2009</v>
      </c>
      <c r="E1741" s="83">
        <v>5.81</v>
      </c>
    </row>
    <row r="1742" spans="1:5" x14ac:dyDescent="0.2">
      <c r="A1742" s="50">
        <v>40093</v>
      </c>
      <c r="B1742" s="8">
        <v>7</v>
      </c>
      <c r="C1742" s="8">
        <v>10</v>
      </c>
      <c r="D1742" s="8">
        <v>2009</v>
      </c>
      <c r="E1742" s="83">
        <v>5.81</v>
      </c>
    </row>
    <row r="1743" spans="1:5" x14ac:dyDescent="0.2">
      <c r="A1743" s="50">
        <v>40094</v>
      </c>
      <c r="B1743" s="8">
        <v>8</v>
      </c>
      <c r="C1743" s="8">
        <v>10</v>
      </c>
      <c r="D1743" s="8">
        <v>2009</v>
      </c>
      <c r="E1743" s="83">
        <v>2.97</v>
      </c>
    </row>
    <row r="1744" spans="1:5" x14ac:dyDescent="0.2">
      <c r="A1744" s="50">
        <v>40095</v>
      </c>
      <c r="B1744" s="8">
        <v>9</v>
      </c>
      <c r="C1744" s="8">
        <v>10</v>
      </c>
      <c r="D1744" s="8">
        <v>2009</v>
      </c>
      <c r="E1744" s="83">
        <v>2.71</v>
      </c>
    </row>
    <row r="1745" spans="1:5" x14ac:dyDescent="0.2">
      <c r="A1745" s="50">
        <v>40096</v>
      </c>
      <c r="B1745" s="8">
        <v>10</v>
      </c>
      <c r="C1745" s="8">
        <v>10</v>
      </c>
      <c r="D1745" s="8">
        <v>2009</v>
      </c>
      <c r="E1745" s="83">
        <v>2.68</v>
      </c>
    </row>
    <row r="1746" spans="1:5" x14ac:dyDescent="0.2">
      <c r="A1746" s="50">
        <v>40097</v>
      </c>
      <c r="B1746" s="8">
        <v>11</v>
      </c>
      <c r="C1746" s="8">
        <v>10</v>
      </c>
      <c r="D1746" s="8">
        <v>2009</v>
      </c>
      <c r="E1746" s="83">
        <v>2.88</v>
      </c>
    </row>
    <row r="1747" spans="1:5" x14ac:dyDescent="0.2">
      <c r="A1747" s="50">
        <v>40098</v>
      </c>
      <c r="B1747" s="8">
        <v>12</v>
      </c>
      <c r="C1747" s="8">
        <v>10</v>
      </c>
      <c r="D1747" s="8">
        <v>2009</v>
      </c>
      <c r="E1747" s="83">
        <v>2.73</v>
      </c>
    </row>
    <row r="1748" spans="1:5" x14ac:dyDescent="0.2">
      <c r="A1748" s="50">
        <v>40099</v>
      </c>
      <c r="B1748" s="8">
        <v>13</v>
      </c>
      <c r="C1748" s="8">
        <v>10</v>
      </c>
      <c r="D1748" s="8">
        <v>2009</v>
      </c>
      <c r="E1748" s="83">
        <v>2.66</v>
      </c>
    </row>
    <row r="1749" spans="1:5" x14ac:dyDescent="0.2">
      <c r="A1749" s="50">
        <v>40100</v>
      </c>
      <c r="B1749" s="8">
        <v>14</v>
      </c>
      <c r="C1749" s="8">
        <v>10</v>
      </c>
      <c r="D1749" s="8">
        <v>2009</v>
      </c>
      <c r="E1749" s="83">
        <v>4.7300000000000004</v>
      </c>
    </row>
    <row r="1750" spans="1:5" x14ac:dyDescent="0.2">
      <c r="A1750" s="50">
        <v>40101</v>
      </c>
      <c r="B1750" s="8">
        <v>15</v>
      </c>
      <c r="C1750" s="8">
        <v>10</v>
      </c>
      <c r="D1750" s="8">
        <v>2009</v>
      </c>
      <c r="E1750" s="83">
        <v>3.23</v>
      </c>
    </row>
    <row r="1751" spans="1:5" x14ac:dyDescent="0.2">
      <c r="A1751" s="50">
        <v>40102</v>
      </c>
      <c r="B1751" s="8">
        <v>16</v>
      </c>
      <c r="C1751" s="8">
        <v>10</v>
      </c>
      <c r="D1751" s="8">
        <v>2009</v>
      </c>
      <c r="E1751" s="83">
        <v>6.22</v>
      </c>
    </row>
    <row r="1752" spans="1:5" x14ac:dyDescent="0.2">
      <c r="A1752" s="50">
        <v>40103</v>
      </c>
      <c r="B1752" s="8">
        <v>17</v>
      </c>
      <c r="C1752" s="8">
        <v>10</v>
      </c>
      <c r="D1752" s="8">
        <v>2009</v>
      </c>
      <c r="E1752" s="83">
        <v>5.0199999999999996</v>
      </c>
    </row>
    <row r="1753" spans="1:5" x14ac:dyDescent="0.2">
      <c r="A1753" s="50">
        <v>40104</v>
      </c>
      <c r="B1753" s="8">
        <v>18</v>
      </c>
      <c r="C1753" s="8">
        <v>10</v>
      </c>
      <c r="D1753" s="8">
        <v>2009</v>
      </c>
      <c r="E1753" s="83">
        <v>2.94</v>
      </c>
    </row>
    <row r="1754" spans="1:5" x14ac:dyDescent="0.2">
      <c r="A1754" s="50">
        <v>40105</v>
      </c>
      <c r="B1754" s="8">
        <v>19</v>
      </c>
      <c r="C1754" s="8">
        <v>10</v>
      </c>
      <c r="D1754" s="8">
        <v>2009</v>
      </c>
      <c r="E1754" s="83">
        <v>2.56</v>
      </c>
    </row>
    <row r="1755" spans="1:5" x14ac:dyDescent="0.2">
      <c r="A1755" s="50">
        <v>40106</v>
      </c>
      <c r="B1755" s="8">
        <v>20</v>
      </c>
      <c r="C1755" s="8">
        <v>10</v>
      </c>
      <c r="D1755" s="8">
        <v>2009</v>
      </c>
      <c r="E1755" s="83">
        <v>2.4</v>
      </c>
    </row>
    <row r="1756" spans="1:5" x14ac:dyDescent="0.2">
      <c r="A1756" s="50">
        <v>40107</v>
      </c>
      <c r="B1756" s="8">
        <v>21</v>
      </c>
      <c r="C1756" s="8">
        <v>10</v>
      </c>
      <c r="D1756" s="8">
        <v>2009</v>
      </c>
      <c r="E1756" s="83">
        <v>4.57</v>
      </c>
    </row>
    <row r="1757" spans="1:5" x14ac:dyDescent="0.2">
      <c r="A1757" s="50">
        <v>40108</v>
      </c>
      <c r="B1757" s="8">
        <v>22</v>
      </c>
      <c r="C1757" s="8">
        <v>10</v>
      </c>
      <c r="D1757" s="8">
        <v>2009</v>
      </c>
      <c r="E1757" s="83">
        <v>2.41</v>
      </c>
    </row>
    <row r="1758" spans="1:5" x14ac:dyDescent="0.2">
      <c r="A1758" s="50">
        <v>40109</v>
      </c>
      <c r="B1758" s="8">
        <v>23</v>
      </c>
      <c r="C1758" s="8">
        <v>10</v>
      </c>
      <c r="D1758" s="8">
        <v>2009</v>
      </c>
      <c r="E1758" s="83">
        <v>2.15</v>
      </c>
    </row>
    <row r="1759" spans="1:5" x14ac:dyDescent="0.2">
      <c r="A1759" s="50">
        <v>40110</v>
      </c>
      <c r="B1759" s="8">
        <v>24</v>
      </c>
      <c r="C1759" s="8">
        <v>10</v>
      </c>
      <c r="D1759" s="8">
        <v>2009</v>
      </c>
      <c r="E1759" s="83">
        <v>1.88</v>
      </c>
    </row>
    <row r="1760" spans="1:5" x14ac:dyDescent="0.2">
      <c r="A1760" s="50">
        <v>40111</v>
      </c>
      <c r="B1760" s="8">
        <v>25</v>
      </c>
      <c r="C1760" s="8">
        <v>10</v>
      </c>
      <c r="D1760" s="8">
        <v>2009</v>
      </c>
      <c r="E1760" s="83">
        <v>1.49</v>
      </c>
    </row>
    <row r="1761" spans="1:5" x14ac:dyDescent="0.2">
      <c r="A1761" s="50">
        <v>40112</v>
      </c>
      <c r="B1761" s="8">
        <v>26</v>
      </c>
      <c r="C1761" s="8">
        <v>10</v>
      </c>
      <c r="D1761" s="8">
        <v>2009</v>
      </c>
      <c r="E1761" s="83">
        <v>6.3</v>
      </c>
    </row>
    <row r="1762" spans="1:5" x14ac:dyDescent="0.2">
      <c r="A1762" s="50">
        <v>40113</v>
      </c>
      <c r="B1762" s="8">
        <v>27</v>
      </c>
      <c r="C1762" s="8">
        <v>10</v>
      </c>
      <c r="D1762" s="8">
        <v>2009</v>
      </c>
      <c r="E1762" s="83">
        <v>4.21</v>
      </c>
    </row>
    <row r="1763" spans="1:5" x14ac:dyDescent="0.2">
      <c r="A1763" s="50">
        <v>40114</v>
      </c>
      <c r="B1763" s="8">
        <v>28</v>
      </c>
      <c r="C1763" s="8">
        <v>10</v>
      </c>
      <c r="D1763" s="8">
        <v>2009</v>
      </c>
      <c r="E1763" s="83">
        <v>3.59</v>
      </c>
    </row>
    <row r="1764" spans="1:5" x14ac:dyDescent="0.2">
      <c r="A1764" s="50">
        <v>40115</v>
      </c>
      <c r="B1764" s="8">
        <v>29</v>
      </c>
      <c r="C1764" s="8">
        <v>10</v>
      </c>
      <c r="D1764" s="8">
        <v>2009</v>
      </c>
      <c r="E1764" s="83">
        <v>3.81</v>
      </c>
    </row>
    <row r="1765" spans="1:5" x14ac:dyDescent="0.2">
      <c r="A1765" s="50">
        <v>40116</v>
      </c>
      <c r="B1765" s="8">
        <v>30</v>
      </c>
      <c r="C1765" s="8">
        <v>10</v>
      </c>
      <c r="D1765" s="8">
        <v>2009</v>
      </c>
      <c r="E1765" s="83">
        <v>2.9</v>
      </c>
    </row>
    <row r="1766" spans="1:5" x14ac:dyDescent="0.2">
      <c r="A1766" s="50">
        <v>40117</v>
      </c>
      <c r="B1766" s="8">
        <v>31</v>
      </c>
      <c r="C1766" s="8">
        <v>10</v>
      </c>
      <c r="D1766" s="8">
        <v>2009</v>
      </c>
      <c r="E1766" s="83">
        <v>1.72</v>
      </c>
    </row>
    <row r="1767" spans="1:5" x14ac:dyDescent="0.2">
      <c r="A1767" s="50">
        <v>40118</v>
      </c>
      <c r="B1767" s="8">
        <v>1</v>
      </c>
      <c r="C1767" s="8">
        <v>11</v>
      </c>
      <c r="D1767" s="8">
        <v>2009</v>
      </c>
      <c r="E1767" s="83">
        <v>0.91</v>
      </c>
    </row>
    <row r="1768" spans="1:5" x14ac:dyDescent="0.2">
      <c r="A1768" s="50">
        <v>40119</v>
      </c>
      <c r="B1768" s="8">
        <v>2</v>
      </c>
      <c r="C1768" s="8">
        <v>11</v>
      </c>
      <c r="D1768" s="8">
        <v>2009</v>
      </c>
      <c r="E1768" s="83">
        <v>1.9</v>
      </c>
    </row>
    <row r="1769" spans="1:5" x14ac:dyDescent="0.2">
      <c r="A1769" s="50">
        <v>40120</v>
      </c>
      <c r="B1769" s="8">
        <v>3</v>
      </c>
      <c r="C1769" s="8">
        <v>11</v>
      </c>
      <c r="D1769" s="8">
        <v>2009</v>
      </c>
      <c r="E1769" s="83">
        <v>6.29</v>
      </c>
    </row>
    <row r="1770" spans="1:5" x14ac:dyDescent="0.2">
      <c r="A1770" s="50">
        <v>40121</v>
      </c>
      <c r="B1770" s="8">
        <v>4</v>
      </c>
      <c r="C1770" s="8">
        <v>11</v>
      </c>
      <c r="D1770" s="8">
        <v>2009</v>
      </c>
      <c r="E1770" s="83">
        <v>7.14</v>
      </c>
    </row>
    <row r="1771" spans="1:5" x14ac:dyDescent="0.2">
      <c r="A1771" s="50">
        <v>40122</v>
      </c>
      <c r="B1771" s="8">
        <v>5</v>
      </c>
      <c r="C1771" s="8">
        <v>11</v>
      </c>
      <c r="D1771" s="8">
        <v>2009</v>
      </c>
      <c r="E1771" s="83">
        <v>10.5</v>
      </c>
    </row>
    <row r="1772" spans="1:5" x14ac:dyDescent="0.2">
      <c r="A1772" s="50">
        <v>40123</v>
      </c>
      <c r="B1772" s="8">
        <v>6</v>
      </c>
      <c r="C1772" s="8">
        <v>11</v>
      </c>
      <c r="D1772" s="8">
        <v>2009</v>
      </c>
      <c r="E1772" s="83">
        <v>7.01</v>
      </c>
    </row>
    <row r="1773" spans="1:5" x14ac:dyDescent="0.2">
      <c r="A1773" s="50">
        <v>40124</v>
      </c>
      <c r="B1773" s="8">
        <v>7</v>
      </c>
      <c r="C1773" s="8">
        <v>11</v>
      </c>
      <c r="D1773" s="8">
        <v>2009</v>
      </c>
      <c r="E1773" s="83">
        <v>4.74</v>
      </c>
    </row>
    <row r="1774" spans="1:5" x14ac:dyDescent="0.2">
      <c r="A1774" s="50">
        <v>40125</v>
      </c>
      <c r="B1774" s="8">
        <v>8</v>
      </c>
      <c r="C1774" s="8">
        <v>11</v>
      </c>
      <c r="D1774" s="8">
        <v>2009</v>
      </c>
      <c r="E1774" s="83">
        <v>4.4800000000000004</v>
      </c>
    </row>
    <row r="1775" spans="1:5" x14ac:dyDescent="0.2">
      <c r="A1775" s="50">
        <v>40126</v>
      </c>
      <c r="B1775" s="8">
        <v>9</v>
      </c>
      <c r="C1775" s="8">
        <v>11</v>
      </c>
      <c r="D1775" s="8">
        <v>2009</v>
      </c>
      <c r="E1775" s="83">
        <v>4</v>
      </c>
    </row>
    <row r="1776" spans="1:5" x14ac:dyDescent="0.2">
      <c r="A1776" s="50">
        <v>40127</v>
      </c>
      <c r="B1776" s="8">
        <v>10</v>
      </c>
      <c r="C1776" s="8">
        <v>11</v>
      </c>
      <c r="D1776" s="8">
        <v>2009</v>
      </c>
      <c r="E1776" s="83">
        <v>19.100000000000001</v>
      </c>
    </row>
    <row r="1777" spans="1:5" x14ac:dyDescent="0.2">
      <c r="A1777" s="50">
        <v>40128</v>
      </c>
      <c r="B1777" s="8">
        <v>11</v>
      </c>
      <c r="C1777" s="8">
        <v>11</v>
      </c>
      <c r="D1777" s="8">
        <v>2009</v>
      </c>
      <c r="E1777" s="83">
        <v>21.6</v>
      </c>
    </row>
    <row r="1778" spans="1:5" x14ac:dyDescent="0.2">
      <c r="A1778" s="50">
        <v>40129</v>
      </c>
      <c r="B1778" s="8">
        <v>12</v>
      </c>
      <c r="C1778" s="8">
        <v>11</v>
      </c>
      <c r="D1778" s="8">
        <v>2009</v>
      </c>
      <c r="E1778" s="83">
        <v>18.899999999999999</v>
      </c>
    </row>
    <row r="1779" spans="1:5" x14ac:dyDescent="0.2">
      <c r="A1779" s="50">
        <v>40130</v>
      </c>
      <c r="B1779" s="8">
        <v>13</v>
      </c>
      <c r="C1779" s="8">
        <v>11</v>
      </c>
      <c r="D1779" s="8">
        <v>2009</v>
      </c>
      <c r="E1779" s="83">
        <v>18.3</v>
      </c>
    </row>
    <row r="1780" spans="1:5" x14ac:dyDescent="0.2">
      <c r="A1780" s="50">
        <v>40131</v>
      </c>
      <c r="B1780" s="8">
        <v>14</v>
      </c>
      <c r="C1780" s="8">
        <v>11</v>
      </c>
      <c r="D1780" s="8">
        <v>2009</v>
      </c>
      <c r="E1780" s="83">
        <v>15.6</v>
      </c>
    </row>
    <row r="1781" spans="1:5" x14ac:dyDescent="0.2">
      <c r="A1781" s="50">
        <v>40132</v>
      </c>
      <c r="B1781" s="8">
        <v>15</v>
      </c>
      <c r="C1781" s="8">
        <v>11</v>
      </c>
      <c r="D1781" s="8">
        <v>2009</v>
      </c>
      <c r="E1781" s="83">
        <v>3.5</v>
      </c>
    </row>
    <row r="1782" spans="1:5" x14ac:dyDescent="0.2">
      <c r="A1782" s="50">
        <v>40133</v>
      </c>
      <c r="B1782" s="8">
        <v>16</v>
      </c>
      <c r="C1782" s="8">
        <v>11</v>
      </c>
      <c r="D1782" s="8">
        <v>2009</v>
      </c>
      <c r="E1782" s="83">
        <v>3.97</v>
      </c>
    </row>
    <row r="1783" spans="1:5" x14ac:dyDescent="0.2">
      <c r="A1783" s="50">
        <v>40134</v>
      </c>
      <c r="B1783" s="8">
        <v>17</v>
      </c>
      <c r="C1783" s="8">
        <v>11</v>
      </c>
      <c r="D1783" s="8">
        <v>2009</v>
      </c>
      <c r="E1783" s="83">
        <v>6.36</v>
      </c>
    </row>
    <row r="1784" spans="1:5" x14ac:dyDescent="0.2">
      <c r="A1784" s="50">
        <v>40135</v>
      </c>
      <c r="B1784" s="8">
        <v>18</v>
      </c>
      <c r="C1784" s="8">
        <v>11</v>
      </c>
      <c r="D1784" s="8">
        <v>2009</v>
      </c>
      <c r="E1784" s="83">
        <v>18.3</v>
      </c>
    </row>
    <row r="1785" spans="1:5" x14ac:dyDescent="0.2">
      <c r="A1785" s="50">
        <v>40136</v>
      </c>
      <c r="B1785" s="8">
        <v>19</v>
      </c>
      <c r="C1785" s="8">
        <v>11</v>
      </c>
      <c r="D1785" s="8">
        <v>2009</v>
      </c>
      <c r="E1785" s="83">
        <v>18.8</v>
      </c>
    </row>
    <row r="1786" spans="1:5" x14ac:dyDescent="0.2">
      <c r="A1786" s="50">
        <v>40137</v>
      </c>
      <c r="B1786" s="8">
        <v>20</v>
      </c>
      <c r="C1786" s="8">
        <v>11</v>
      </c>
      <c r="D1786" s="8">
        <v>2009</v>
      </c>
      <c r="E1786" s="83">
        <v>23.8</v>
      </c>
    </row>
    <row r="1787" spans="1:5" x14ac:dyDescent="0.2">
      <c r="A1787" s="50">
        <v>40138</v>
      </c>
      <c r="B1787" s="8">
        <v>21</v>
      </c>
      <c r="C1787" s="8">
        <v>11</v>
      </c>
      <c r="D1787" s="8">
        <v>2009</v>
      </c>
      <c r="E1787" s="83">
        <v>22.3</v>
      </c>
    </row>
    <row r="1788" spans="1:5" x14ac:dyDescent="0.2">
      <c r="A1788" s="50">
        <v>40139</v>
      </c>
      <c r="B1788" s="8">
        <v>22</v>
      </c>
      <c r="C1788" s="8">
        <v>11</v>
      </c>
      <c r="D1788" s="8">
        <v>2009</v>
      </c>
      <c r="E1788" s="83">
        <v>9.07</v>
      </c>
    </row>
    <row r="1789" spans="1:5" x14ac:dyDescent="0.2">
      <c r="A1789" s="50">
        <v>40140</v>
      </c>
      <c r="B1789" s="8">
        <v>23</v>
      </c>
      <c r="C1789" s="8">
        <v>11</v>
      </c>
      <c r="D1789" s="8">
        <v>2009</v>
      </c>
      <c r="E1789" s="83">
        <v>6.36</v>
      </c>
    </row>
    <row r="1790" spans="1:5" x14ac:dyDescent="0.2">
      <c r="A1790" s="50">
        <v>40141</v>
      </c>
      <c r="B1790" s="8">
        <v>24</v>
      </c>
      <c r="C1790" s="8">
        <v>11</v>
      </c>
      <c r="D1790" s="8">
        <v>2009</v>
      </c>
      <c r="E1790" s="83">
        <v>5.73</v>
      </c>
    </row>
    <row r="1791" spans="1:5" x14ac:dyDescent="0.2">
      <c r="A1791" s="50">
        <v>40142</v>
      </c>
      <c r="B1791" s="8">
        <v>25</v>
      </c>
      <c r="C1791" s="8">
        <v>11</v>
      </c>
      <c r="D1791" s="8">
        <v>2009</v>
      </c>
      <c r="E1791" s="83">
        <v>7.5</v>
      </c>
    </row>
    <row r="1792" spans="1:5" x14ac:dyDescent="0.2">
      <c r="A1792" s="50">
        <v>40143</v>
      </c>
      <c r="B1792" s="8">
        <v>26</v>
      </c>
      <c r="C1792" s="8">
        <v>11</v>
      </c>
      <c r="D1792" s="8">
        <v>2009</v>
      </c>
      <c r="E1792" s="83">
        <v>8.5399999999999991</v>
      </c>
    </row>
    <row r="1793" spans="1:5" x14ac:dyDescent="0.2">
      <c r="A1793" s="50">
        <v>40144</v>
      </c>
      <c r="B1793" s="8">
        <v>27</v>
      </c>
      <c r="C1793" s="8">
        <v>11</v>
      </c>
      <c r="D1793" s="8">
        <v>2009</v>
      </c>
      <c r="E1793" s="83">
        <v>7.81</v>
      </c>
    </row>
    <row r="1794" spans="1:5" x14ac:dyDescent="0.2">
      <c r="A1794" s="50">
        <v>40145</v>
      </c>
      <c r="B1794" s="8">
        <v>28</v>
      </c>
      <c r="C1794" s="8">
        <v>11</v>
      </c>
      <c r="D1794" s="8">
        <v>2009</v>
      </c>
      <c r="E1794" s="83">
        <v>6.32</v>
      </c>
    </row>
    <row r="1795" spans="1:5" x14ac:dyDescent="0.2">
      <c r="A1795" s="50">
        <v>40146</v>
      </c>
      <c r="B1795" s="8">
        <v>29</v>
      </c>
      <c r="C1795" s="8">
        <v>11</v>
      </c>
      <c r="D1795" s="8">
        <v>2009</v>
      </c>
      <c r="E1795" s="83">
        <v>7.96</v>
      </c>
    </row>
    <row r="1796" spans="1:5" x14ac:dyDescent="0.2">
      <c r="A1796" s="50">
        <v>40147</v>
      </c>
      <c r="B1796" s="8">
        <v>30</v>
      </c>
      <c r="C1796" s="8">
        <v>11</v>
      </c>
      <c r="D1796" s="8">
        <v>2009</v>
      </c>
      <c r="E1796" s="83">
        <v>6.9</v>
      </c>
    </row>
    <row r="1797" spans="1:5" x14ac:dyDescent="0.2">
      <c r="A1797" s="50">
        <v>40148</v>
      </c>
      <c r="B1797" s="8">
        <v>1</v>
      </c>
      <c r="C1797" s="8">
        <v>12</v>
      </c>
      <c r="D1797" s="8">
        <v>2009</v>
      </c>
      <c r="E1797" s="83">
        <v>4.95</v>
      </c>
    </row>
    <row r="1798" spans="1:5" x14ac:dyDescent="0.2">
      <c r="A1798" s="50">
        <v>40149</v>
      </c>
      <c r="B1798" s="8">
        <v>2</v>
      </c>
      <c r="C1798" s="8">
        <v>12</v>
      </c>
      <c r="D1798" s="8">
        <v>2009</v>
      </c>
      <c r="E1798" s="83">
        <v>3.06</v>
      </c>
    </row>
    <row r="1799" spans="1:5" x14ac:dyDescent="0.2">
      <c r="A1799" s="50">
        <v>40150</v>
      </c>
      <c r="B1799" s="8">
        <v>3</v>
      </c>
      <c r="C1799" s="8">
        <v>12</v>
      </c>
      <c r="D1799" s="8">
        <v>2009</v>
      </c>
      <c r="E1799" s="83">
        <v>3.96</v>
      </c>
    </row>
    <row r="1800" spans="1:5" x14ac:dyDescent="0.2">
      <c r="A1800" s="50">
        <v>40151</v>
      </c>
      <c r="B1800" s="8">
        <v>4</v>
      </c>
      <c r="C1800" s="8">
        <v>12</v>
      </c>
      <c r="D1800" s="8">
        <v>2009</v>
      </c>
      <c r="E1800" s="83">
        <v>3.48</v>
      </c>
    </row>
    <row r="1801" spans="1:5" x14ac:dyDescent="0.2">
      <c r="A1801" s="50">
        <v>40152</v>
      </c>
      <c r="B1801" s="8">
        <v>5</v>
      </c>
      <c r="C1801" s="8">
        <v>12</v>
      </c>
      <c r="D1801" s="8">
        <v>2009</v>
      </c>
      <c r="E1801" s="83">
        <v>4.16</v>
      </c>
    </row>
    <row r="1802" spans="1:5" x14ac:dyDescent="0.2">
      <c r="A1802" s="50">
        <v>40153</v>
      </c>
      <c r="B1802" s="8">
        <v>6</v>
      </c>
      <c r="C1802" s="8">
        <v>12</v>
      </c>
      <c r="D1802" s="8">
        <v>2009</v>
      </c>
      <c r="E1802" s="83">
        <v>4.2699999999999996</v>
      </c>
    </row>
    <row r="1803" spans="1:5" x14ac:dyDescent="0.2">
      <c r="A1803" s="50">
        <v>40154</v>
      </c>
      <c r="B1803" s="8">
        <v>7</v>
      </c>
      <c r="C1803" s="8">
        <v>12</v>
      </c>
      <c r="D1803" s="8">
        <v>2009</v>
      </c>
      <c r="E1803" s="83">
        <v>6.82</v>
      </c>
    </row>
    <row r="1804" spans="1:5" x14ac:dyDescent="0.2">
      <c r="A1804" s="50">
        <v>40155</v>
      </c>
      <c r="B1804" s="8">
        <v>8</v>
      </c>
      <c r="C1804" s="8">
        <v>12</v>
      </c>
      <c r="D1804" s="8">
        <v>2009</v>
      </c>
      <c r="E1804" s="83">
        <v>4.5199999999999996</v>
      </c>
    </row>
    <row r="1805" spans="1:5" x14ac:dyDescent="0.2">
      <c r="A1805" s="50">
        <v>40156</v>
      </c>
      <c r="B1805" s="8">
        <v>9</v>
      </c>
      <c r="C1805" s="8">
        <v>12</v>
      </c>
      <c r="D1805" s="8">
        <v>2009</v>
      </c>
      <c r="E1805" s="83">
        <v>2.17</v>
      </c>
    </row>
    <row r="1806" spans="1:5" x14ac:dyDescent="0.2">
      <c r="A1806" s="50">
        <v>40157</v>
      </c>
      <c r="B1806" s="8">
        <v>10</v>
      </c>
      <c r="C1806" s="8">
        <v>12</v>
      </c>
      <c r="D1806" s="8">
        <v>2009</v>
      </c>
      <c r="E1806" s="83">
        <v>2.0499999999999998</v>
      </c>
    </row>
    <row r="1807" spans="1:5" x14ac:dyDescent="0.2">
      <c r="A1807" s="50">
        <v>40158</v>
      </c>
      <c r="B1807" s="8">
        <v>11</v>
      </c>
      <c r="C1807" s="8">
        <v>12</v>
      </c>
      <c r="D1807" s="8">
        <v>2009</v>
      </c>
      <c r="E1807" s="83">
        <v>1.98</v>
      </c>
    </row>
    <row r="1808" spans="1:5" x14ac:dyDescent="0.2">
      <c r="A1808" s="50">
        <v>40159</v>
      </c>
      <c r="B1808" s="8">
        <v>12</v>
      </c>
      <c r="C1808" s="8">
        <v>12</v>
      </c>
      <c r="D1808" s="8">
        <v>2009</v>
      </c>
      <c r="E1808" s="83">
        <v>2.2400000000000002</v>
      </c>
    </row>
    <row r="1809" spans="1:5" x14ac:dyDescent="0.2">
      <c r="A1809" s="50">
        <v>40160</v>
      </c>
      <c r="B1809" s="8">
        <v>13</v>
      </c>
      <c r="C1809" s="8">
        <v>12</v>
      </c>
      <c r="D1809" s="8">
        <v>2009</v>
      </c>
      <c r="E1809" s="83">
        <v>6.02</v>
      </c>
    </row>
    <row r="1810" spans="1:5" x14ac:dyDescent="0.2">
      <c r="A1810" s="50">
        <v>40161</v>
      </c>
      <c r="B1810" s="8">
        <v>14</v>
      </c>
      <c r="C1810" s="8">
        <v>12</v>
      </c>
      <c r="D1810" s="8">
        <v>2009</v>
      </c>
      <c r="E1810" s="83">
        <v>8.5399999999999991</v>
      </c>
    </row>
    <row r="1811" spans="1:5" x14ac:dyDescent="0.2">
      <c r="A1811" s="50">
        <v>40162</v>
      </c>
      <c r="B1811" s="8">
        <v>15</v>
      </c>
      <c r="C1811" s="8">
        <v>12</v>
      </c>
      <c r="D1811" s="8">
        <v>2009</v>
      </c>
      <c r="E1811" s="83">
        <v>8.35</v>
      </c>
    </row>
    <row r="1812" spans="1:5" x14ac:dyDescent="0.2">
      <c r="A1812" s="50">
        <v>40163</v>
      </c>
      <c r="B1812" s="8">
        <v>16</v>
      </c>
      <c r="C1812" s="8">
        <v>12</v>
      </c>
      <c r="D1812" s="8">
        <v>2009</v>
      </c>
      <c r="E1812" s="83">
        <v>9.9700000000000006</v>
      </c>
    </row>
    <row r="1813" spans="1:5" x14ac:dyDescent="0.2">
      <c r="A1813" s="50">
        <v>40164</v>
      </c>
      <c r="B1813" s="8">
        <v>17</v>
      </c>
      <c r="C1813" s="8">
        <v>12</v>
      </c>
      <c r="D1813" s="8">
        <v>2009</v>
      </c>
      <c r="E1813" s="83">
        <v>9.67</v>
      </c>
    </row>
    <row r="1814" spans="1:5" x14ac:dyDescent="0.2">
      <c r="A1814" s="50">
        <v>40165</v>
      </c>
      <c r="B1814" s="8">
        <v>18</v>
      </c>
      <c r="C1814" s="8">
        <v>12</v>
      </c>
      <c r="D1814" s="8">
        <v>2009</v>
      </c>
      <c r="E1814" s="83">
        <v>9.36</v>
      </c>
    </row>
    <row r="1815" spans="1:5" x14ac:dyDescent="0.2">
      <c r="A1815" s="50">
        <v>40166</v>
      </c>
      <c r="B1815" s="8">
        <v>19</v>
      </c>
      <c r="C1815" s="8">
        <v>12</v>
      </c>
      <c r="D1815" s="8">
        <v>2009</v>
      </c>
      <c r="E1815" s="83">
        <v>1.97</v>
      </c>
    </row>
    <row r="1816" spans="1:5" x14ac:dyDescent="0.2">
      <c r="A1816" s="50">
        <v>40167</v>
      </c>
      <c r="B1816" s="8">
        <v>20</v>
      </c>
      <c r="C1816" s="8">
        <v>12</v>
      </c>
      <c r="D1816" s="8">
        <v>2009</v>
      </c>
      <c r="E1816" s="83">
        <v>1.66</v>
      </c>
    </row>
    <row r="1817" spans="1:5" x14ac:dyDescent="0.2">
      <c r="A1817" s="50">
        <v>40168</v>
      </c>
      <c r="B1817" s="8">
        <v>21</v>
      </c>
      <c r="C1817" s="8">
        <v>12</v>
      </c>
      <c r="D1817" s="8">
        <v>2009</v>
      </c>
      <c r="E1817" s="83">
        <v>1.24</v>
      </c>
    </row>
    <row r="1818" spans="1:5" x14ac:dyDescent="0.2">
      <c r="A1818" s="50">
        <v>40169</v>
      </c>
      <c r="B1818" s="8">
        <v>22</v>
      </c>
      <c r="C1818" s="8">
        <v>12</v>
      </c>
      <c r="D1818" s="8">
        <v>2009</v>
      </c>
      <c r="E1818" s="83">
        <v>4.16</v>
      </c>
    </row>
    <row r="1819" spans="1:5" x14ac:dyDescent="0.2">
      <c r="A1819" s="50">
        <v>40170</v>
      </c>
      <c r="B1819" s="8">
        <v>23</v>
      </c>
      <c r="C1819" s="8">
        <v>12</v>
      </c>
      <c r="D1819" s="8">
        <v>2009</v>
      </c>
      <c r="E1819" s="83">
        <v>2.2400000000000002</v>
      </c>
    </row>
    <row r="1820" spans="1:5" x14ac:dyDescent="0.2">
      <c r="A1820" s="50">
        <v>40171</v>
      </c>
      <c r="B1820" s="8">
        <v>24</v>
      </c>
      <c r="C1820" s="8">
        <v>12</v>
      </c>
      <c r="D1820" s="8">
        <v>2009</v>
      </c>
      <c r="E1820" s="83">
        <v>1.62</v>
      </c>
    </row>
    <row r="1821" spans="1:5" x14ac:dyDescent="0.2">
      <c r="A1821" s="50">
        <v>40172</v>
      </c>
      <c r="B1821" s="8">
        <v>25</v>
      </c>
      <c r="C1821" s="8">
        <v>12</v>
      </c>
      <c r="D1821" s="8">
        <v>2009</v>
      </c>
      <c r="E1821" s="83">
        <v>8.8800000000000008</v>
      </c>
    </row>
    <row r="1822" spans="1:5" x14ac:dyDescent="0.2">
      <c r="A1822" s="50">
        <v>40173</v>
      </c>
      <c r="B1822" s="8">
        <v>26</v>
      </c>
      <c r="C1822" s="8">
        <v>12</v>
      </c>
      <c r="D1822" s="8">
        <v>2009</v>
      </c>
      <c r="E1822" s="83">
        <v>11.3</v>
      </c>
    </row>
    <row r="1823" spans="1:5" x14ac:dyDescent="0.2">
      <c r="A1823" s="50">
        <v>40174</v>
      </c>
      <c r="B1823" s="8">
        <v>27</v>
      </c>
      <c r="C1823" s="8">
        <v>12</v>
      </c>
      <c r="D1823" s="8">
        <v>2009</v>
      </c>
      <c r="E1823" s="83">
        <v>7.07</v>
      </c>
    </row>
    <row r="1824" spans="1:5" x14ac:dyDescent="0.2">
      <c r="A1824" s="50">
        <v>40175</v>
      </c>
      <c r="B1824" s="8">
        <v>28</v>
      </c>
      <c r="C1824" s="8">
        <v>12</v>
      </c>
      <c r="D1824" s="8">
        <v>2009</v>
      </c>
      <c r="E1824" s="83">
        <v>3.79</v>
      </c>
    </row>
    <row r="1825" spans="1:5" x14ac:dyDescent="0.2">
      <c r="A1825" s="50">
        <v>40176</v>
      </c>
      <c r="B1825" s="8">
        <v>29</v>
      </c>
      <c r="C1825" s="8">
        <v>12</v>
      </c>
      <c r="D1825" s="8">
        <v>2009</v>
      </c>
      <c r="E1825" s="83">
        <v>4.59</v>
      </c>
    </row>
    <row r="1826" spans="1:5" x14ac:dyDescent="0.2">
      <c r="A1826" s="50">
        <v>40177</v>
      </c>
      <c r="B1826" s="8">
        <v>30</v>
      </c>
      <c r="C1826" s="8">
        <v>12</v>
      </c>
      <c r="D1826" s="8">
        <v>2009</v>
      </c>
      <c r="E1826" s="83">
        <v>1.3</v>
      </c>
    </row>
    <row r="1827" spans="1:5" x14ac:dyDescent="0.2">
      <c r="A1827" s="50">
        <v>40178</v>
      </c>
      <c r="B1827" s="8">
        <v>31</v>
      </c>
      <c r="C1827" s="8">
        <v>12</v>
      </c>
      <c r="D1827" s="8">
        <v>2009</v>
      </c>
      <c r="E1827" s="83">
        <v>1.91</v>
      </c>
    </row>
    <row r="1828" spans="1:5" x14ac:dyDescent="0.2">
      <c r="A1828" s="50">
        <v>40179</v>
      </c>
      <c r="B1828" s="8">
        <v>1</v>
      </c>
      <c r="C1828" s="8">
        <v>1</v>
      </c>
      <c r="D1828" s="8">
        <v>2010</v>
      </c>
      <c r="E1828" s="83">
        <v>1.96</v>
      </c>
    </row>
    <row r="1829" spans="1:5" x14ac:dyDescent="0.2">
      <c r="A1829" s="50">
        <v>40180</v>
      </c>
      <c r="B1829" s="8">
        <v>2</v>
      </c>
      <c r="C1829" s="8">
        <v>1</v>
      </c>
      <c r="D1829" s="8">
        <v>2010</v>
      </c>
      <c r="E1829" s="83">
        <v>3.59</v>
      </c>
    </row>
    <row r="1830" spans="1:5" x14ac:dyDescent="0.2">
      <c r="A1830" s="50">
        <v>40181</v>
      </c>
      <c r="B1830" s="8">
        <v>3</v>
      </c>
      <c r="C1830" s="8">
        <v>1</v>
      </c>
      <c r="D1830" s="8">
        <v>2010</v>
      </c>
      <c r="E1830" s="83">
        <v>2.21</v>
      </c>
    </row>
    <row r="1831" spans="1:5" x14ac:dyDescent="0.2">
      <c r="A1831" s="50">
        <v>40182</v>
      </c>
      <c r="B1831" s="8">
        <v>4</v>
      </c>
      <c r="C1831" s="8">
        <v>1</v>
      </c>
      <c r="D1831" s="8">
        <v>2010</v>
      </c>
      <c r="E1831" s="83">
        <v>1.89</v>
      </c>
    </row>
    <row r="1832" spans="1:5" x14ac:dyDescent="0.2">
      <c r="A1832" s="50">
        <v>40183</v>
      </c>
      <c r="B1832" s="8">
        <v>5</v>
      </c>
      <c r="C1832" s="8">
        <v>1</v>
      </c>
      <c r="D1832" s="8">
        <v>2010</v>
      </c>
      <c r="E1832" s="83">
        <v>1.42</v>
      </c>
    </row>
    <row r="1833" spans="1:5" x14ac:dyDescent="0.2">
      <c r="A1833" s="50">
        <v>40184</v>
      </c>
      <c r="B1833" s="8">
        <v>6</v>
      </c>
      <c r="C1833" s="8">
        <v>1</v>
      </c>
      <c r="D1833" s="8">
        <v>2010</v>
      </c>
      <c r="E1833" s="83">
        <v>0.47</v>
      </c>
    </row>
    <row r="1834" spans="1:5" x14ac:dyDescent="0.2">
      <c r="A1834" s="50">
        <v>40185</v>
      </c>
      <c r="B1834" s="8">
        <v>7</v>
      </c>
      <c r="C1834" s="8">
        <v>1</v>
      </c>
      <c r="D1834" s="8">
        <v>2010</v>
      </c>
      <c r="E1834" s="83">
        <v>0.33</v>
      </c>
    </row>
    <row r="1835" spans="1:5" x14ac:dyDescent="0.2">
      <c r="A1835" s="50">
        <v>40186</v>
      </c>
      <c r="B1835" s="8">
        <v>8</v>
      </c>
      <c r="C1835" s="8">
        <v>1</v>
      </c>
      <c r="D1835" s="8">
        <v>2010</v>
      </c>
      <c r="E1835" s="83">
        <v>1.36</v>
      </c>
    </row>
    <row r="1836" spans="1:5" x14ac:dyDescent="0.2">
      <c r="A1836" s="50">
        <v>40187</v>
      </c>
      <c r="B1836" s="8">
        <v>9</v>
      </c>
      <c r="C1836" s="8">
        <v>1</v>
      </c>
      <c r="D1836" s="8">
        <v>2010</v>
      </c>
      <c r="E1836" s="83">
        <v>1.75</v>
      </c>
    </row>
    <row r="1837" spans="1:5" x14ac:dyDescent="0.2">
      <c r="A1837" s="50">
        <v>40188</v>
      </c>
      <c r="B1837" s="8">
        <v>10</v>
      </c>
      <c r="C1837" s="8">
        <v>1</v>
      </c>
      <c r="D1837" s="8">
        <v>2010</v>
      </c>
      <c r="E1837" s="83">
        <v>2.12</v>
      </c>
    </row>
    <row r="1838" spans="1:5" x14ac:dyDescent="0.2">
      <c r="A1838" s="50">
        <v>40189</v>
      </c>
      <c r="B1838" s="8">
        <v>11</v>
      </c>
      <c r="C1838" s="8">
        <v>1</v>
      </c>
      <c r="D1838" s="8">
        <v>2010</v>
      </c>
      <c r="E1838" s="83">
        <v>3.26</v>
      </c>
    </row>
    <row r="1839" spans="1:5" x14ac:dyDescent="0.2">
      <c r="A1839" s="50">
        <v>40190</v>
      </c>
      <c r="B1839" s="8">
        <v>12</v>
      </c>
      <c r="C1839" s="8">
        <v>1</v>
      </c>
      <c r="D1839" s="8">
        <v>2010</v>
      </c>
      <c r="E1839" s="83">
        <v>4.55</v>
      </c>
    </row>
    <row r="1840" spans="1:5" x14ac:dyDescent="0.2">
      <c r="A1840" s="50">
        <v>40191</v>
      </c>
      <c r="B1840" s="8">
        <v>13</v>
      </c>
      <c r="C1840" s="8">
        <v>1</v>
      </c>
      <c r="D1840" s="8">
        <v>2010</v>
      </c>
      <c r="E1840" s="83">
        <v>3.42</v>
      </c>
    </row>
    <row r="1841" spans="1:5" x14ac:dyDescent="0.2">
      <c r="A1841" s="50">
        <v>40192</v>
      </c>
      <c r="B1841" s="8">
        <v>14</v>
      </c>
      <c r="C1841" s="8">
        <v>1</v>
      </c>
      <c r="D1841" s="8">
        <v>2010</v>
      </c>
      <c r="E1841" s="83">
        <v>2.15</v>
      </c>
    </row>
    <row r="1842" spans="1:5" x14ac:dyDescent="0.2">
      <c r="A1842" s="50">
        <v>40193</v>
      </c>
      <c r="B1842" s="8">
        <v>15</v>
      </c>
      <c r="C1842" s="8">
        <v>1</v>
      </c>
      <c r="D1842" s="8">
        <v>2010</v>
      </c>
      <c r="E1842" s="83">
        <v>5.3</v>
      </c>
    </row>
    <row r="1843" spans="1:5" x14ac:dyDescent="0.2">
      <c r="A1843" s="50">
        <v>40194</v>
      </c>
      <c r="B1843" s="8">
        <v>16</v>
      </c>
      <c r="C1843" s="8">
        <v>1</v>
      </c>
      <c r="D1843" s="8">
        <v>2010</v>
      </c>
      <c r="E1843" s="83">
        <v>6.53</v>
      </c>
    </row>
    <row r="1844" spans="1:5" x14ac:dyDescent="0.2">
      <c r="A1844" s="50">
        <v>40195</v>
      </c>
      <c r="B1844" s="8">
        <v>17</v>
      </c>
      <c r="C1844" s="8">
        <v>1</v>
      </c>
      <c r="D1844" s="8">
        <v>2010</v>
      </c>
      <c r="E1844" s="83">
        <v>6.45</v>
      </c>
    </row>
    <row r="1845" spans="1:5" x14ac:dyDescent="0.2">
      <c r="A1845" s="50">
        <v>40196</v>
      </c>
      <c r="B1845" s="8">
        <v>18</v>
      </c>
      <c r="C1845" s="8">
        <v>1</v>
      </c>
      <c r="D1845" s="8">
        <v>2010</v>
      </c>
      <c r="E1845" s="83">
        <v>6.38</v>
      </c>
    </row>
    <row r="1846" spans="1:5" x14ac:dyDescent="0.2">
      <c r="A1846" s="50">
        <v>40197</v>
      </c>
      <c r="B1846" s="8">
        <v>19</v>
      </c>
      <c r="C1846" s="8">
        <v>1</v>
      </c>
      <c r="D1846" s="8">
        <v>2010</v>
      </c>
      <c r="E1846" s="83">
        <v>6.3</v>
      </c>
    </row>
    <row r="1847" spans="1:5" x14ac:dyDescent="0.2">
      <c r="A1847" s="50">
        <v>40198</v>
      </c>
      <c r="B1847" s="8">
        <v>20</v>
      </c>
      <c r="C1847" s="8">
        <v>1</v>
      </c>
      <c r="D1847" s="8">
        <v>2010</v>
      </c>
      <c r="E1847" s="83">
        <v>3.71</v>
      </c>
    </row>
    <row r="1848" spans="1:5" x14ac:dyDescent="0.2">
      <c r="A1848" s="50">
        <v>40199</v>
      </c>
      <c r="B1848" s="8">
        <v>21</v>
      </c>
      <c r="C1848" s="8">
        <v>1</v>
      </c>
      <c r="D1848" s="8">
        <v>2010</v>
      </c>
      <c r="E1848" s="83">
        <v>1.69</v>
      </c>
    </row>
    <row r="1849" spans="1:5" x14ac:dyDescent="0.2">
      <c r="A1849" s="50">
        <v>40200</v>
      </c>
      <c r="B1849" s="8">
        <v>22</v>
      </c>
      <c r="C1849" s="8">
        <v>1</v>
      </c>
      <c r="D1849" s="8">
        <v>2010</v>
      </c>
      <c r="E1849" s="83">
        <v>0.94</v>
      </c>
    </row>
    <row r="1850" spans="1:5" x14ac:dyDescent="0.2">
      <c r="A1850" s="50">
        <v>40201</v>
      </c>
      <c r="B1850" s="8">
        <v>23</v>
      </c>
      <c r="C1850" s="8">
        <v>1</v>
      </c>
      <c r="D1850" s="8">
        <v>2010</v>
      </c>
      <c r="E1850" s="83">
        <v>0.76</v>
      </c>
    </row>
    <row r="1851" spans="1:5" x14ac:dyDescent="0.2">
      <c r="A1851" s="50">
        <v>40202</v>
      </c>
      <c r="B1851" s="8">
        <v>24</v>
      </c>
      <c r="C1851" s="8">
        <v>1</v>
      </c>
      <c r="D1851" s="8">
        <v>2010</v>
      </c>
      <c r="E1851" s="83">
        <v>1.95</v>
      </c>
    </row>
    <row r="1852" spans="1:5" x14ac:dyDescent="0.2">
      <c r="A1852" s="50">
        <v>40203</v>
      </c>
      <c r="B1852" s="8">
        <v>25</v>
      </c>
      <c r="C1852" s="8">
        <v>1</v>
      </c>
      <c r="D1852" s="8">
        <v>2010</v>
      </c>
      <c r="E1852" s="83">
        <v>3.46</v>
      </c>
    </row>
    <row r="1853" spans="1:5" x14ac:dyDescent="0.2">
      <c r="A1853" s="50">
        <v>40204</v>
      </c>
      <c r="B1853" s="8">
        <v>26</v>
      </c>
      <c r="C1853" s="8">
        <v>1</v>
      </c>
      <c r="D1853" s="8">
        <v>2010</v>
      </c>
      <c r="E1853" s="83">
        <v>3.23</v>
      </c>
    </row>
    <row r="1854" spans="1:5" x14ac:dyDescent="0.2">
      <c r="A1854" s="50">
        <v>40205</v>
      </c>
      <c r="B1854" s="8">
        <v>27</v>
      </c>
      <c r="C1854" s="8">
        <v>1</v>
      </c>
      <c r="D1854" s="8">
        <v>2010</v>
      </c>
      <c r="E1854" s="83">
        <v>2.77</v>
      </c>
    </row>
    <row r="1855" spans="1:5" x14ac:dyDescent="0.2">
      <c r="A1855" s="50">
        <v>40206</v>
      </c>
      <c r="B1855" s="8">
        <v>28</v>
      </c>
      <c r="C1855" s="8">
        <v>1</v>
      </c>
      <c r="D1855" s="8">
        <v>2010</v>
      </c>
      <c r="E1855" s="83">
        <v>2.2200000000000002</v>
      </c>
    </row>
    <row r="1856" spans="1:5" x14ac:dyDescent="0.2">
      <c r="A1856" s="50">
        <v>40207</v>
      </c>
      <c r="B1856" s="8">
        <v>29</v>
      </c>
      <c r="C1856" s="8">
        <v>1</v>
      </c>
      <c r="D1856" s="8">
        <v>2010</v>
      </c>
      <c r="E1856" s="83">
        <v>2.14</v>
      </c>
    </row>
    <row r="1857" spans="1:5" x14ac:dyDescent="0.2">
      <c r="A1857" s="50">
        <v>40208</v>
      </c>
      <c r="B1857" s="8">
        <v>30</v>
      </c>
      <c r="C1857" s="8">
        <v>1</v>
      </c>
      <c r="D1857" s="8">
        <v>2010</v>
      </c>
      <c r="E1857" s="83">
        <v>2.31</v>
      </c>
    </row>
    <row r="1858" spans="1:5" x14ac:dyDescent="0.2">
      <c r="A1858" s="50">
        <v>40209</v>
      </c>
      <c r="B1858" s="8">
        <v>31</v>
      </c>
      <c r="C1858" s="8">
        <v>1</v>
      </c>
      <c r="D1858" s="8">
        <v>2010</v>
      </c>
      <c r="E1858" s="83">
        <v>2.2400000000000002</v>
      </c>
    </row>
    <row r="1859" spans="1:5" x14ac:dyDescent="0.2">
      <c r="A1859" s="50">
        <v>40210</v>
      </c>
      <c r="B1859" s="8">
        <v>1</v>
      </c>
      <c r="C1859" s="8">
        <v>2</v>
      </c>
      <c r="D1859" s="8">
        <v>2010</v>
      </c>
      <c r="E1859" s="83">
        <v>2.41</v>
      </c>
    </row>
    <row r="1860" spans="1:5" x14ac:dyDescent="0.2">
      <c r="A1860" s="50">
        <v>40211</v>
      </c>
      <c r="B1860" s="8">
        <v>2</v>
      </c>
      <c r="C1860" s="8">
        <v>2</v>
      </c>
      <c r="D1860" s="8">
        <v>2010</v>
      </c>
      <c r="E1860" s="83">
        <v>1.72</v>
      </c>
    </row>
    <row r="1861" spans="1:5" x14ac:dyDescent="0.2">
      <c r="A1861" s="50">
        <v>40212</v>
      </c>
      <c r="B1861" s="8">
        <v>3</v>
      </c>
      <c r="C1861" s="8">
        <v>2</v>
      </c>
      <c r="D1861" s="8">
        <v>2010</v>
      </c>
      <c r="E1861" s="83">
        <v>0.77</v>
      </c>
    </row>
    <row r="1862" spans="1:5" x14ac:dyDescent="0.2">
      <c r="A1862" s="50">
        <v>40213</v>
      </c>
      <c r="B1862" s="8">
        <v>4</v>
      </c>
      <c r="C1862" s="8">
        <v>2</v>
      </c>
      <c r="D1862" s="8">
        <v>2010</v>
      </c>
      <c r="E1862" s="83">
        <v>0.22</v>
      </c>
    </row>
    <row r="1863" spans="1:5" x14ac:dyDescent="0.2">
      <c r="A1863" s="50">
        <v>40214</v>
      </c>
      <c r="B1863" s="8">
        <v>5</v>
      </c>
      <c r="C1863" s="8">
        <v>2</v>
      </c>
      <c r="D1863" s="8">
        <v>2010</v>
      </c>
      <c r="E1863" s="83">
        <v>0.32</v>
      </c>
    </row>
    <row r="1864" spans="1:5" x14ac:dyDescent="0.2">
      <c r="A1864" s="50">
        <v>40215</v>
      </c>
      <c r="B1864" s="8">
        <v>6</v>
      </c>
      <c r="C1864" s="8">
        <v>2</v>
      </c>
      <c r="D1864" s="8">
        <v>2010</v>
      </c>
      <c r="E1864" s="83">
        <v>1.08</v>
      </c>
    </row>
    <row r="1865" spans="1:5" x14ac:dyDescent="0.2">
      <c r="A1865" s="50">
        <v>40216</v>
      </c>
      <c r="B1865" s="8">
        <v>7</v>
      </c>
      <c r="C1865" s="8">
        <v>2</v>
      </c>
      <c r="D1865" s="8">
        <v>2010</v>
      </c>
      <c r="E1865" s="83">
        <v>2.06</v>
      </c>
    </row>
    <row r="1866" spans="1:5" x14ac:dyDescent="0.2">
      <c r="A1866" s="50">
        <v>40217</v>
      </c>
      <c r="B1866" s="8">
        <v>8</v>
      </c>
      <c r="C1866" s="8">
        <v>2</v>
      </c>
      <c r="D1866" s="8">
        <v>2010</v>
      </c>
      <c r="E1866" s="83">
        <v>2.14</v>
      </c>
    </row>
    <row r="1867" spans="1:5" x14ac:dyDescent="0.2">
      <c r="A1867" s="50">
        <v>40218</v>
      </c>
      <c r="B1867" s="8">
        <v>9</v>
      </c>
      <c r="C1867" s="8">
        <v>2</v>
      </c>
      <c r="D1867" s="8">
        <v>2010</v>
      </c>
      <c r="E1867" s="83">
        <v>3.05</v>
      </c>
    </row>
    <row r="1868" spans="1:5" x14ac:dyDescent="0.2">
      <c r="A1868" s="50">
        <v>40219</v>
      </c>
      <c r="B1868" s="8">
        <v>10</v>
      </c>
      <c r="C1868" s="8">
        <v>2</v>
      </c>
      <c r="D1868" s="8">
        <v>2010</v>
      </c>
      <c r="E1868" s="83">
        <v>2.1800000000000002</v>
      </c>
    </row>
    <row r="1869" spans="1:5" x14ac:dyDescent="0.2">
      <c r="A1869" s="50">
        <v>40220</v>
      </c>
      <c r="B1869" s="8">
        <v>11</v>
      </c>
      <c r="C1869" s="8">
        <v>2</v>
      </c>
      <c r="D1869" s="8">
        <v>2010</v>
      </c>
      <c r="E1869" s="83">
        <v>2.83</v>
      </c>
    </row>
    <row r="1870" spans="1:5" x14ac:dyDescent="0.2">
      <c r="A1870" s="50">
        <v>40221</v>
      </c>
      <c r="B1870" s="8">
        <v>12</v>
      </c>
      <c r="C1870" s="8">
        <v>2</v>
      </c>
      <c r="D1870" s="8">
        <v>2010</v>
      </c>
      <c r="E1870" s="83">
        <v>9.6999999999999993</v>
      </c>
    </row>
    <row r="1871" spans="1:5" x14ac:dyDescent="0.2">
      <c r="A1871" s="50">
        <v>40222</v>
      </c>
      <c r="B1871" s="8">
        <v>13</v>
      </c>
      <c r="C1871" s="8">
        <v>2</v>
      </c>
      <c r="D1871" s="8">
        <v>2010</v>
      </c>
      <c r="E1871" s="83">
        <v>7.4</v>
      </c>
    </row>
    <row r="1872" spans="1:5" x14ac:dyDescent="0.2">
      <c r="A1872" s="50">
        <v>40223</v>
      </c>
      <c r="B1872" s="8">
        <v>14</v>
      </c>
      <c r="C1872" s="8">
        <v>2</v>
      </c>
      <c r="D1872" s="8">
        <v>2010</v>
      </c>
      <c r="E1872" s="83">
        <v>2.82</v>
      </c>
    </row>
    <row r="1873" spans="1:5" x14ac:dyDescent="0.2">
      <c r="A1873" s="50">
        <v>40224</v>
      </c>
      <c r="B1873" s="8">
        <v>15</v>
      </c>
      <c r="C1873" s="8">
        <v>2</v>
      </c>
      <c r="D1873" s="8">
        <v>2010</v>
      </c>
      <c r="E1873" s="83">
        <v>18.8</v>
      </c>
    </row>
    <row r="1874" spans="1:5" x14ac:dyDescent="0.2">
      <c r="A1874" s="50">
        <v>40225</v>
      </c>
      <c r="B1874" s="8">
        <v>16</v>
      </c>
      <c r="C1874" s="8">
        <v>2</v>
      </c>
      <c r="D1874" s="8">
        <v>2010</v>
      </c>
      <c r="E1874" s="83">
        <v>11</v>
      </c>
    </row>
    <row r="1875" spans="1:5" x14ac:dyDescent="0.2">
      <c r="A1875" s="50">
        <v>40226</v>
      </c>
      <c r="B1875" s="8">
        <v>17</v>
      </c>
      <c r="C1875" s="8">
        <v>2</v>
      </c>
      <c r="D1875" s="8">
        <v>2010</v>
      </c>
      <c r="E1875" s="83">
        <v>3.89</v>
      </c>
    </row>
    <row r="1876" spans="1:5" x14ac:dyDescent="0.2">
      <c r="A1876" s="50">
        <v>40227</v>
      </c>
      <c r="B1876" s="8">
        <v>18</v>
      </c>
      <c r="C1876" s="8">
        <v>2</v>
      </c>
      <c r="D1876" s="8">
        <v>2010</v>
      </c>
      <c r="E1876" s="83">
        <v>2.8</v>
      </c>
    </row>
    <row r="1877" spans="1:5" x14ac:dyDescent="0.2">
      <c r="A1877" s="50">
        <v>40228</v>
      </c>
      <c r="B1877" s="8">
        <v>19</v>
      </c>
      <c r="C1877" s="8">
        <v>2</v>
      </c>
      <c r="D1877" s="8">
        <v>2010</v>
      </c>
      <c r="E1877" s="83">
        <v>1.42</v>
      </c>
    </row>
    <row r="1878" spans="1:5" x14ac:dyDescent="0.2">
      <c r="A1878" s="50">
        <v>40229</v>
      </c>
      <c r="B1878" s="8">
        <v>20</v>
      </c>
      <c r="C1878" s="8">
        <v>2</v>
      </c>
      <c r="D1878" s="8">
        <v>2010</v>
      </c>
      <c r="E1878" s="83">
        <v>0.74</v>
      </c>
    </row>
    <row r="1879" spans="1:5" x14ac:dyDescent="0.2">
      <c r="A1879" s="50">
        <v>40230</v>
      </c>
      <c r="B1879" s="8">
        <v>21</v>
      </c>
      <c r="C1879" s="8">
        <v>2</v>
      </c>
      <c r="D1879" s="8">
        <v>2010</v>
      </c>
      <c r="E1879" s="83">
        <v>0.89</v>
      </c>
    </row>
    <row r="1880" spans="1:5" x14ac:dyDescent="0.2">
      <c r="A1880" s="50">
        <v>40231</v>
      </c>
      <c r="B1880" s="8">
        <v>22</v>
      </c>
      <c r="C1880" s="8">
        <v>2</v>
      </c>
      <c r="D1880" s="8">
        <v>2010</v>
      </c>
      <c r="E1880" s="83">
        <v>1.31</v>
      </c>
    </row>
    <row r="1881" spans="1:5" x14ac:dyDescent="0.2">
      <c r="A1881" s="50">
        <v>40232</v>
      </c>
      <c r="B1881" s="8">
        <v>23</v>
      </c>
      <c r="C1881" s="8">
        <v>2</v>
      </c>
      <c r="D1881" s="8">
        <v>2010</v>
      </c>
      <c r="E1881" s="83">
        <v>1.19</v>
      </c>
    </row>
    <row r="1882" spans="1:5" x14ac:dyDescent="0.2">
      <c r="A1882" s="50">
        <v>40233</v>
      </c>
      <c r="B1882" s="8">
        <v>24</v>
      </c>
      <c r="C1882" s="8">
        <v>2</v>
      </c>
      <c r="D1882" s="8">
        <v>2010</v>
      </c>
      <c r="E1882" s="83">
        <v>0.97</v>
      </c>
    </row>
    <row r="1883" spans="1:5" x14ac:dyDescent="0.2">
      <c r="A1883" s="50">
        <v>40234</v>
      </c>
      <c r="B1883" s="8">
        <v>25</v>
      </c>
      <c r="C1883" s="8">
        <v>2</v>
      </c>
      <c r="D1883" s="8">
        <v>2010</v>
      </c>
      <c r="E1883" s="83">
        <v>0.53</v>
      </c>
    </row>
    <row r="1884" spans="1:5" x14ac:dyDescent="0.2">
      <c r="A1884" s="50">
        <v>40235</v>
      </c>
      <c r="B1884" s="8">
        <v>26</v>
      </c>
      <c r="C1884" s="8">
        <v>2</v>
      </c>
      <c r="D1884" s="8">
        <v>2010</v>
      </c>
      <c r="E1884" s="83">
        <v>1.02</v>
      </c>
    </row>
    <row r="1885" spans="1:5" x14ac:dyDescent="0.2">
      <c r="A1885" s="50">
        <v>40236</v>
      </c>
      <c r="B1885" s="8">
        <v>27</v>
      </c>
      <c r="C1885" s="8">
        <v>2</v>
      </c>
      <c r="D1885" s="8">
        <v>2010</v>
      </c>
      <c r="E1885" s="83">
        <v>2.99</v>
      </c>
    </row>
    <row r="1886" spans="1:5" x14ac:dyDescent="0.2">
      <c r="A1886" s="50">
        <v>40237</v>
      </c>
      <c r="B1886" s="8">
        <v>28</v>
      </c>
      <c r="C1886" s="8">
        <v>2</v>
      </c>
      <c r="D1886" s="8">
        <v>2010</v>
      </c>
      <c r="E1886" s="83">
        <v>2.85</v>
      </c>
    </row>
    <row r="1887" spans="1:5" x14ac:dyDescent="0.2">
      <c r="A1887" s="50">
        <v>40238</v>
      </c>
      <c r="B1887" s="8">
        <v>1</v>
      </c>
      <c r="C1887" s="8">
        <v>3</v>
      </c>
      <c r="D1887" s="8">
        <v>2010</v>
      </c>
      <c r="E1887" s="83">
        <v>2.97</v>
      </c>
    </row>
    <row r="1888" spans="1:5" x14ac:dyDescent="0.2">
      <c r="A1888" s="50">
        <v>40239</v>
      </c>
      <c r="B1888" s="8">
        <v>2</v>
      </c>
      <c r="C1888" s="8">
        <v>3</v>
      </c>
      <c r="D1888" s="8">
        <v>2010</v>
      </c>
      <c r="E1888" s="83">
        <v>3.25</v>
      </c>
    </row>
    <row r="1889" spans="1:5" x14ac:dyDescent="0.2">
      <c r="A1889" s="50">
        <v>40240</v>
      </c>
      <c r="B1889" s="8">
        <v>3</v>
      </c>
      <c r="C1889" s="8">
        <v>3</v>
      </c>
      <c r="D1889" s="8">
        <v>2010</v>
      </c>
      <c r="E1889" s="83">
        <v>7.65</v>
      </c>
    </row>
    <row r="1890" spans="1:5" x14ac:dyDescent="0.2">
      <c r="A1890" s="50">
        <v>40241</v>
      </c>
      <c r="B1890" s="8">
        <v>4</v>
      </c>
      <c r="C1890" s="8">
        <v>3</v>
      </c>
      <c r="D1890" s="8">
        <v>2010</v>
      </c>
      <c r="E1890" s="83">
        <v>16.7</v>
      </c>
    </row>
    <row r="1891" spans="1:5" x14ac:dyDescent="0.2">
      <c r="A1891" s="50">
        <v>40242</v>
      </c>
      <c r="B1891" s="8">
        <v>5</v>
      </c>
      <c r="C1891" s="8">
        <v>3</v>
      </c>
      <c r="D1891" s="8">
        <v>2010</v>
      </c>
      <c r="E1891" s="83">
        <v>6.29</v>
      </c>
    </row>
    <row r="1892" spans="1:5" x14ac:dyDescent="0.2">
      <c r="A1892" s="50">
        <v>40243</v>
      </c>
      <c r="B1892" s="8">
        <v>6</v>
      </c>
      <c r="C1892" s="8">
        <v>3</v>
      </c>
      <c r="D1892" s="8">
        <v>2010</v>
      </c>
      <c r="E1892" s="83">
        <v>2.5299999999999998</v>
      </c>
    </row>
    <row r="1893" spans="1:5" x14ac:dyDescent="0.2">
      <c r="A1893" s="50">
        <v>40244</v>
      </c>
      <c r="B1893" s="8">
        <v>7</v>
      </c>
      <c r="C1893" s="8">
        <v>3</v>
      </c>
      <c r="D1893" s="8">
        <v>2010</v>
      </c>
      <c r="E1893" s="83">
        <v>3.3</v>
      </c>
    </row>
    <row r="1894" spans="1:5" x14ac:dyDescent="0.2">
      <c r="A1894" s="50">
        <v>40245</v>
      </c>
      <c r="B1894" s="8">
        <v>8</v>
      </c>
      <c r="C1894" s="8">
        <v>3</v>
      </c>
      <c r="D1894" s="8">
        <v>2010</v>
      </c>
      <c r="E1894" s="83">
        <v>4.29</v>
      </c>
    </row>
    <row r="1895" spans="1:5" x14ac:dyDescent="0.2">
      <c r="A1895" s="50">
        <v>40246</v>
      </c>
      <c r="B1895" s="8">
        <v>9</v>
      </c>
      <c r="C1895" s="8">
        <v>3</v>
      </c>
      <c r="D1895" s="8">
        <v>2010</v>
      </c>
      <c r="E1895" s="83">
        <v>1.94</v>
      </c>
    </row>
    <row r="1896" spans="1:5" x14ac:dyDescent="0.2">
      <c r="A1896" s="50">
        <v>40247</v>
      </c>
      <c r="B1896" s="8">
        <v>10</v>
      </c>
      <c r="C1896" s="8">
        <v>3</v>
      </c>
      <c r="D1896" s="8">
        <v>2010</v>
      </c>
      <c r="E1896" s="83">
        <v>0.47</v>
      </c>
    </row>
    <row r="1897" spans="1:5" x14ac:dyDescent="0.2">
      <c r="A1897" s="50">
        <v>40248</v>
      </c>
      <c r="B1897" s="8">
        <v>11</v>
      </c>
      <c r="C1897" s="8">
        <v>3</v>
      </c>
      <c r="D1897" s="8">
        <v>2010</v>
      </c>
      <c r="E1897" s="83">
        <v>0.3</v>
      </c>
    </row>
    <row r="1898" spans="1:5" x14ac:dyDescent="0.2">
      <c r="A1898" s="50">
        <v>40249</v>
      </c>
      <c r="B1898" s="8">
        <v>12</v>
      </c>
      <c r="C1898" s="8">
        <v>3</v>
      </c>
      <c r="D1898" s="8">
        <v>2010</v>
      </c>
      <c r="E1898" s="83">
        <v>0.28000000000000003</v>
      </c>
    </row>
    <row r="1899" spans="1:5" x14ac:dyDescent="0.2">
      <c r="A1899" s="50">
        <v>40250</v>
      </c>
      <c r="B1899" s="8">
        <v>13</v>
      </c>
      <c r="C1899" s="8">
        <v>3</v>
      </c>
      <c r="D1899" s="8">
        <v>2010</v>
      </c>
      <c r="E1899" s="83">
        <v>0.28000000000000003</v>
      </c>
    </row>
    <row r="1900" spans="1:5" x14ac:dyDescent="0.2">
      <c r="A1900" s="50">
        <v>40251</v>
      </c>
      <c r="B1900" s="8">
        <v>14</v>
      </c>
      <c r="C1900" s="8">
        <v>3</v>
      </c>
      <c r="D1900" s="8">
        <v>2010</v>
      </c>
      <c r="E1900" s="83">
        <v>0.27</v>
      </c>
    </row>
    <row r="1901" spans="1:5" x14ac:dyDescent="0.2">
      <c r="A1901" s="50">
        <v>40252</v>
      </c>
      <c r="B1901" s="8">
        <v>15</v>
      </c>
      <c r="C1901" s="8">
        <v>3</v>
      </c>
      <c r="D1901" s="8">
        <v>2010</v>
      </c>
      <c r="E1901" s="83">
        <v>0.46</v>
      </c>
    </row>
    <row r="1902" spans="1:5" x14ac:dyDescent="0.2">
      <c r="A1902" s="50">
        <v>40253</v>
      </c>
      <c r="B1902" s="8">
        <v>16</v>
      </c>
      <c r="C1902" s="8">
        <v>3</v>
      </c>
      <c r="D1902" s="8">
        <v>2010</v>
      </c>
      <c r="E1902" s="83">
        <v>0.39</v>
      </c>
    </row>
    <row r="1903" spans="1:5" x14ac:dyDescent="0.2">
      <c r="A1903" s="50">
        <v>40254</v>
      </c>
      <c r="B1903" s="8">
        <v>17</v>
      </c>
      <c r="C1903" s="8">
        <v>3</v>
      </c>
      <c r="D1903" s="8">
        <v>2010</v>
      </c>
      <c r="E1903" s="83">
        <v>0.21</v>
      </c>
    </row>
    <row r="1904" spans="1:5" x14ac:dyDescent="0.2">
      <c r="A1904" s="50">
        <v>40255</v>
      </c>
      <c r="B1904" s="8">
        <v>18</v>
      </c>
      <c r="C1904" s="8">
        <v>3</v>
      </c>
      <c r="D1904" s="8">
        <v>2010</v>
      </c>
      <c r="E1904" s="83">
        <v>0.2</v>
      </c>
    </row>
    <row r="1905" spans="1:5" x14ac:dyDescent="0.2">
      <c r="A1905" s="50">
        <v>40256</v>
      </c>
      <c r="B1905" s="8">
        <v>19</v>
      </c>
      <c r="C1905" s="8">
        <v>3</v>
      </c>
      <c r="D1905" s="8">
        <v>2010</v>
      </c>
      <c r="E1905" s="83">
        <v>0.21</v>
      </c>
    </row>
    <row r="1906" spans="1:5" x14ac:dyDescent="0.2">
      <c r="A1906" s="50">
        <v>40257</v>
      </c>
      <c r="B1906" s="8">
        <v>20</v>
      </c>
      <c r="C1906" s="8">
        <v>3</v>
      </c>
      <c r="D1906" s="8">
        <v>2010</v>
      </c>
      <c r="E1906" s="83">
        <v>0.19</v>
      </c>
    </row>
    <row r="1907" spans="1:5" x14ac:dyDescent="0.2">
      <c r="A1907" s="50">
        <v>40258</v>
      </c>
      <c r="B1907" s="8">
        <v>21</v>
      </c>
      <c r="C1907" s="8">
        <v>3</v>
      </c>
      <c r="D1907" s="8">
        <v>2010</v>
      </c>
      <c r="E1907" s="83">
        <v>0.19</v>
      </c>
    </row>
    <row r="1908" spans="1:5" x14ac:dyDescent="0.2">
      <c r="A1908" s="50">
        <v>40259</v>
      </c>
      <c r="B1908" s="8">
        <v>22</v>
      </c>
      <c r="C1908" s="8">
        <v>3</v>
      </c>
      <c r="D1908" s="8">
        <v>2010</v>
      </c>
      <c r="E1908" s="83">
        <v>0.24</v>
      </c>
    </row>
    <row r="1909" spans="1:5" x14ac:dyDescent="0.2">
      <c r="A1909" s="50">
        <v>40260</v>
      </c>
      <c r="B1909" s="8">
        <v>23</v>
      </c>
      <c r="C1909" s="8">
        <v>3</v>
      </c>
      <c r="D1909" s="8">
        <v>2010</v>
      </c>
      <c r="E1909" s="83">
        <v>7.05</v>
      </c>
    </row>
    <row r="1910" spans="1:5" x14ac:dyDescent="0.2">
      <c r="A1910" s="50">
        <v>40261</v>
      </c>
      <c r="B1910" s="8">
        <v>24</v>
      </c>
      <c r="C1910" s="8">
        <v>3</v>
      </c>
      <c r="D1910" s="8">
        <v>2010</v>
      </c>
      <c r="E1910" s="83">
        <v>14.3</v>
      </c>
    </row>
    <row r="1911" spans="1:5" x14ac:dyDescent="0.2">
      <c r="A1911" s="50">
        <v>40262</v>
      </c>
      <c r="B1911" s="8">
        <v>25</v>
      </c>
      <c r="C1911" s="8">
        <v>3</v>
      </c>
      <c r="D1911" s="8">
        <v>2010</v>
      </c>
      <c r="E1911" s="83">
        <v>11.9</v>
      </c>
    </row>
    <row r="1912" spans="1:5" x14ac:dyDescent="0.2">
      <c r="A1912" s="50">
        <v>40263</v>
      </c>
      <c r="B1912" s="8">
        <v>26</v>
      </c>
      <c r="C1912" s="8">
        <v>3</v>
      </c>
      <c r="D1912" s="8">
        <v>2010</v>
      </c>
      <c r="E1912" s="83">
        <v>18.600000000000001</v>
      </c>
    </row>
    <row r="1913" spans="1:5" x14ac:dyDescent="0.2">
      <c r="A1913" s="50">
        <v>40264</v>
      </c>
      <c r="B1913" s="8">
        <v>27</v>
      </c>
      <c r="C1913" s="8">
        <v>3</v>
      </c>
      <c r="D1913" s="8">
        <v>2010</v>
      </c>
      <c r="E1913" s="83">
        <v>12.2</v>
      </c>
    </row>
    <row r="1914" spans="1:5" x14ac:dyDescent="0.2">
      <c r="A1914" s="50">
        <v>40265</v>
      </c>
      <c r="B1914" s="8">
        <v>28</v>
      </c>
      <c r="C1914" s="8">
        <v>3</v>
      </c>
      <c r="D1914" s="8">
        <v>2010</v>
      </c>
      <c r="E1914" s="83">
        <v>6.48</v>
      </c>
    </row>
    <row r="1915" spans="1:5" x14ac:dyDescent="0.2">
      <c r="A1915" s="50">
        <v>40266</v>
      </c>
      <c r="B1915" s="8">
        <v>29</v>
      </c>
      <c r="C1915" s="8">
        <v>3</v>
      </c>
      <c r="D1915" s="8">
        <v>2010</v>
      </c>
      <c r="E1915" s="83">
        <v>6.47</v>
      </c>
    </row>
    <row r="1916" spans="1:5" x14ac:dyDescent="0.2">
      <c r="A1916" s="50">
        <v>40267</v>
      </c>
      <c r="B1916" s="8">
        <v>30</v>
      </c>
      <c r="C1916" s="8">
        <v>3</v>
      </c>
      <c r="D1916" s="8">
        <v>2010</v>
      </c>
      <c r="E1916" s="83">
        <v>9.5</v>
      </c>
    </row>
    <row r="1917" spans="1:5" x14ac:dyDescent="0.2">
      <c r="A1917" s="50">
        <v>40268</v>
      </c>
      <c r="B1917" s="8">
        <v>31</v>
      </c>
      <c r="C1917" s="8">
        <v>3</v>
      </c>
      <c r="D1917" s="8">
        <v>2010</v>
      </c>
      <c r="E1917" s="83">
        <v>8.9</v>
      </c>
    </row>
    <row r="1918" spans="1:5" x14ac:dyDescent="0.2">
      <c r="A1918" s="50">
        <v>40269</v>
      </c>
      <c r="B1918" s="8">
        <v>1</v>
      </c>
      <c r="C1918" s="8">
        <v>4</v>
      </c>
      <c r="D1918" s="8">
        <v>2010</v>
      </c>
      <c r="E1918" s="83">
        <v>7.05</v>
      </c>
    </row>
    <row r="1919" spans="1:5" x14ac:dyDescent="0.2">
      <c r="A1919" s="50">
        <v>40270</v>
      </c>
      <c r="B1919" s="8">
        <v>2</v>
      </c>
      <c r="C1919" s="8">
        <v>4</v>
      </c>
      <c r="D1919" s="8">
        <v>2010</v>
      </c>
      <c r="E1919" s="83">
        <v>6.56</v>
      </c>
    </row>
    <row r="1920" spans="1:5" x14ac:dyDescent="0.2">
      <c r="A1920" s="50">
        <v>40271</v>
      </c>
      <c r="B1920" s="8">
        <v>3</v>
      </c>
      <c r="C1920" s="8">
        <v>4</v>
      </c>
      <c r="D1920" s="8">
        <v>2010</v>
      </c>
      <c r="E1920" s="83">
        <v>8.52</v>
      </c>
    </row>
    <row r="1921" spans="1:5" x14ac:dyDescent="0.2">
      <c r="A1921" s="50">
        <v>40272</v>
      </c>
      <c r="B1921" s="8">
        <v>4</v>
      </c>
      <c r="C1921" s="8">
        <v>4</v>
      </c>
      <c r="D1921" s="8">
        <v>2010</v>
      </c>
      <c r="E1921" s="83">
        <v>15.5</v>
      </c>
    </row>
    <row r="1922" spans="1:5" x14ac:dyDescent="0.2">
      <c r="A1922" s="50">
        <v>40273</v>
      </c>
      <c r="B1922" s="8">
        <v>5</v>
      </c>
      <c r="C1922" s="8">
        <v>4</v>
      </c>
      <c r="D1922" s="8">
        <v>2010</v>
      </c>
      <c r="E1922" s="83">
        <v>5.21</v>
      </c>
    </row>
    <row r="1923" spans="1:5" x14ac:dyDescent="0.2">
      <c r="A1923" s="50">
        <v>40274</v>
      </c>
      <c r="B1923" s="8">
        <v>6</v>
      </c>
      <c r="C1923" s="8">
        <v>4</v>
      </c>
      <c r="D1923" s="8">
        <v>2010</v>
      </c>
      <c r="E1923" s="83">
        <v>9.99</v>
      </c>
    </row>
    <row r="1924" spans="1:5" x14ac:dyDescent="0.2">
      <c r="A1924" s="50">
        <v>40275</v>
      </c>
      <c r="B1924" s="8">
        <v>7</v>
      </c>
      <c r="C1924" s="8">
        <v>4</v>
      </c>
      <c r="D1924" s="8">
        <v>2010</v>
      </c>
      <c r="E1924" s="83">
        <v>2.98</v>
      </c>
    </row>
    <row r="1925" spans="1:5" x14ac:dyDescent="0.2">
      <c r="A1925" s="50">
        <v>40276</v>
      </c>
      <c r="B1925" s="8">
        <v>8</v>
      </c>
      <c r="C1925" s="8">
        <v>4</v>
      </c>
      <c r="D1925" s="8">
        <v>2010</v>
      </c>
      <c r="E1925" s="83">
        <v>2.54</v>
      </c>
    </row>
    <row r="1926" spans="1:5" x14ac:dyDescent="0.2">
      <c r="A1926" s="50">
        <v>40277</v>
      </c>
      <c r="B1926" s="8">
        <v>9</v>
      </c>
      <c r="C1926" s="8">
        <v>4</v>
      </c>
      <c r="D1926" s="8">
        <v>2010</v>
      </c>
      <c r="E1926" s="83">
        <v>2.78</v>
      </c>
    </row>
    <row r="1927" spans="1:5" x14ac:dyDescent="0.2">
      <c r="A1927" s="50">
        <v>40278</v>
      </c>
      <c r="B1927" s="8">
        <v>10</v>
      </c>
      <c r="C1927" s="8">
        <v>4</v>
      </c>
      <c r="D1927" s="8">
        <v>2010</v>
      </c>
      <c r="E1927" s="83">
        <v>2.59</v>
      </c>
    </row>
    <row r="1928" spans="1:5" x14ac:dyDescent="0.2">
      <c r="A1928" s="50">
        <v>40279</v>
      </c>
      <c r="B1928" s="8">
        <v>11</v>
      </c>
      <c r="C1928" s="8">
        <v>4</v>
      </c>
      <c r="D1928" s="8">
        <v>2010</v>
      </c>
      <c r="E1928" s="83">
        <v>3.78</v>
      </c>
    </row>
    <row r="1929" spans="1:5" x14ac:dyDescent="0.2">
      <c r="A1929" s="50">
        <v>40280</v>
      </c>
      <c r="B1929" s="8">
        <v>12</v>
      </c>
      <c r="C1929" s="8">
        <v>4</v>
      </c>
      <c r="D1929" s="8">
        <v>2010</v>
      </c>
      <c r="E1929" s="83">
        <v>3.48</v>
      </c>
    </row>
    <row r="1930" spans="1:5" x14ac:dyDescent="0.2">
      <c r="A1930" s="50">
        <v>40281</v>
      </c>
      <c r="B1930" s="8">
        <v>13</v>
      </c>
      <c r="C1930" s="8">
        <v>4</v>
      </c>
      <c r="D1930" s="8">
        <v>2010</v>
      </c>
      <c r="E1930" s="83">
        <v>3.25</v>
      </c>
    </row>
    <row r="1931" spans="1:5" x14ac:dyDescent="0.2">
      <c r="A1931" s="50">
        <v>40282</v>
      </c>
      <c r="B1931" s="8">
        <v>14</v>
      </c>
      <c r="C1931" s="8">
        <v>4</v>
      </c>
      <c r="D1931" s="8">
        <v>2010</v>
      </c>
      <c r="E1931" s="83">
        <v>2.9</v>
      </c>
    </row>
    <row r="1932" spans="1:5" x14ac:dyDescent="0.2">
      <c r="A1932" s="50">
        <v>40283</v>
      </c>
      <c r="B1932" s="8">
        <v>15</v>
      </c>
      <c r="C1932" s="8">
        <v>4</v>
      </c>
      <c r="D1932" s="8">
        <v>2010</v>
      </c>
      <c r="E1932" s="83">
        <v>2.58</v>
      </c>
    </row>
    <row r="1933" spans="1:5" x14ac:dyDescent="0.2">
      <c r="A1933" s="50">
        <v>40284</v>
      </c>
      <c r="B1933" s="8">
        <v>16</v>
      </c>
      <c r="C1933" s="8">
        <v>4</v>
      </c>
      <c r="D1933" s="8">
        <v>2010</v>
      </c>
      <c r="E1933" s="83">
        <v>3.66</v>
      </c>
    </row>
    <row r="1934" spans="1:5" x14ac:dyDescent="0.2">
      <c r="A1934" s="50">
        <v>40285</v>
      </c>
      <c r="B1934" s="8">
        <v>17</v>
      </c>
      <c r="C1934" s="8">
        <v>4</v>
      </c>
      <c r="D1934" s="8">
        <v>2010</v>
      </c>
      <c r="E1934" s="83">
        <v>2.7</v>
      </c>
    </row>
    <row r="1935" spans="1:5" x14ac:dyDescent="0.2">
      <c r="A1935" s="50">
        <v>40286</v>
      </c>
      <c r="B1935" s="8">
        <v>18</v>
      </c>
      <c r="C1935" s="8">
        <v>4</v>
      </c>
      <c r="D1935" s="8">
        <v>2010</v>
      </c>
      <c r="E1935" s="83">
        <v>2.27</v>
      </c>
    </row>
    <row r="1936" spans="1:5" x14ac:dyDescent="0.2">
      <c r="A1936" s="50">
        <v>40287</v>
      </c>
      <c r="B1936" s="8">
        <v>19</v>
      </c>
      <c r="C1936" s="8">
        <v>4</v>
      </c>
      <c r="D1936" s="8">
        <v>2010</v>
      </c>
      <c r="E1936" s="83">
        <v>7.78</v>
      </c>
    </row>
    <row r="1937" spans="1:5" x14ac:dyDescent="0.2">
      <c r="A1937" s="50">
        <v>40288</v>
      </c>
      <c r="B1937" s="8">
        <v>20</v>
      </c>
      <c r="C1937" s="8">
        <v>4</v>
      </c>
      <c r="D1937" s="8">
        <v>2010</v>
      </c>
      <c r="E1937" s="83">
        <v>12.5</v>
      </c>
    </row>
    <row r="1938" spans="1:5" x14ac:dyDescent="0.2">
      <c r="A1938" s="50">
        <v>40289</v>
      </c>
      <c r="B1938" s="8">
        <v>21</v>
      </c>
      <c r="C1938" s="8">
        <v>4</v>
      </c>
      <c r="D1938" s="8">
        <v>2010</v>
      </c>
      <c r="E1938" s="83">
        <v>14.3</v>
      </c>
    </row>
    <row r="1939" spans="1:5" x14ac:dyDescent="0.2">
      <c r="A1939" s="50">
        <v>40290</v>
      </c>
      <c r="B1939" s="8">
        <v>22</v>
      </c>
      <c r="C1939" s="8">
        <v>4</v>
      </c>
      <c r="D1939" s="8">
        <v>2010</v>
      </c>
      <c r="E1939" s="83">
        <v>11.5</v>
      </c>
    </row>
    <row r="1940" spans="1:5" x14ac:dyDescent="0.2">
      <c r="A1940" s="50">
        <v>40291</v>
      </c>
      <c r="B1940" s="8">
        <v>23</v>
      </c>
      <c r="C1940" s="8">
        <v>4</v>
      </c>
      <c r="D1940" s="8">
        <v>2010</v>
      </c>
      <c r="E1940" s="83">
        <v>2</v>
      </c>
    </row>
    <row r="1941" spans="1:5" x14ac:dyDescent="0.2">
      <c r="A1941" s="50">
        <v>40292</v>
      </c>
      <c r="B1941" s="8">
        <v>24</v>
      </c>
      <c r="C1941" s="8">
        <v>4</v>
      </c>
      <c r="D1941" s="8">
        <v>2010</v>
      </c>
      <c r="E1941" s="83">
        <v>3.5</v>
      </c>
    </row>
    <row r="1942" spans="1:5" x14ac:dyDescent="0.2">
      <c r="A1942" s="50">
        <v>40293</v>
      </c>
      <c r="B1942" s="8">
        <v>25</v>
      </c>
      <c r="C1942" s="8">
        <v>4</v>
      </c>
      <c r="D1942" s="8">
        <v>2010</v>
      </c>
      <c r="E1942" s="83">
        <v>4.32</v>
      </c>
    </row>
    <row r="1943" spans="1:5" x14ac:dyDescent="0.2">
      <c r="A1943" s="50">
        <v>40294</v>
      </c>
      <c r="B1943" s="8">
        <v>26</v>
      </c>
      <c r="C1943" s="8">
        <v>4</v>
      </c>
      <c r="D1943" s="8">
        <v>2010</v>
      </c>
      <c r="E1943" s="83">
        <v>2.1800000000000002</v>
      </c>
    </row>
    <row r="1944" spans="1:5" x14ac:dyDescent="0.2">
      <c r="A1944" s="50">
        <v>40295</v>
      </c>
      <c r="B1944" s="8">
        <v>27</v>
      </c>
      <c r="C1944" s="8">
        <v>4</v>
      </c>
      <c r="D1944" s="8">
        <v>2010</v>
      </c>
      <c r="E1944" s="83">
        <v>2.75</v>
      </c>
    </row>
    <row r="1945" spans="1:5" x14ac:dyDescent="0.2">
      <c r="A1945" s="50">
        <v>40296</v>
      </c>
      <c r="B1945" s="8">
        <v>28</v>
      </c>
      <c r="C1945" s="8">
        <v>4</v>
      </c>
      <c r="D1945" s="8">
        <v>2010</v>
      </c>
      <c r="E1945" s="83">
        <v>2.59</v>
      </c>
    </row>
    <row r="1946" spans="1:5" x14ac:dyDescent="0.2">
      <c r="A1946" s="50">
        <v>40297</v>
      </c>
      <c r="B1946" s="8">
        <v>29</v>
      </c>
      <c r="C1946" s="8">
        <v>4</v>
      </c>
      <c r="D1946" s="8">
        <v>2010</v>
      </c>
      <c r="E1946" s="83">
        <v>1.89</v>
      </c>
    </row>
    <row r="1947" spans="1:5" x14ac:dyDescent="0.2">
      <c r="A1947" s="50">
        <v>40298</v>
      </c>
      <c r="B1947" s="8">
        <v>30</v>
      </c>
      <c r="C1947" s="8">
        <v>4</v>
      </c>
      <c r="D1947" s="8">
        <v>2010</v>
      </c>
      <c r="E1947" s="83">
        <v>1.06</v>
      </c>
    </row>
    <row r="1948" spans="1:5" x14ac:dyDescent="0.2">
      <c r="A1948" s="50">
        <v>40299</v>
      </c>
      <c r="B1948" s="8">
        <v>1</v>
      </c>
      <c r="C1948" s="8">
        <v>5</v>
      </c>
      <c r="D1948" s="8">
        <v>2010</v>
      </c>
      <c r="E1948" s="83">
        <v>1.81</v>
      </c>
    </row>
    <row r="1949" spans="1:5" x14ac:dyDescent="0.2">
      <c r="A1949" s="50">
        <v>40300</v>
      </c>
      <c r="B1949" s="8">
        <v>2</v>
      </c>
      <c r="C1949" s="8">
        <v>5</v>
      </c>
      <c r="D1949" s="8">
        <v>2010</v>
      </c>
      <c r="E1949" s="83">
        <v>1.8</v>
      </c>
    </row>
    <row r="1950" spans="1:5" x14ac:dyDescent="0.2">
      <c r="A1950" s="50">
        <v>40301</v>
      </c>
      <c r="B1950" s="8">
        <v>3</v>
      </c>
      <c r="C1950" s="8">
        <v>5</v>
      </c>
      <c r="D1950" s="8">
        <v>2010</v>
      </c>
      <c r="E1950" s="83">
        <v>1.83</v>
      </c>
    </row>
    <row r="1951" spans="1:5" x14ac:dyDescent="0.2">
      <c r="A1951" s="50">
        <v>40302</v>
      </c>
      <c r="B1951" s="8">
        <v>4</v>
      </c>
      <c r="C1951" s="8">
        <v>5</v>
      </c>
      <c r="D1951" s="8">
        <v>2010</v>
      </c>
      <c r="E1951" s="83">
        <v>1.95</v>
      </c>
    </row>
    <row r="1952" spans="1:5" x14ac:dyDescent="0.2">
      <c r="A1952" s="50">
        <v>40303</v>
      </c>
      <c r="B1952" s="8">
        <v>5</v>
      </c>
      <c r="C1952" s="8">
        <v>5</v>
      </c>
      <c r="D1952" s="8">
        <v>2010</v>
      </c>
      <c r="E1952" s="83">
        <v>1.83</v>
      </c>
    </row>
    <row r="1953" spans="1:5" x14ac:dyDescent="0.2">
      <c r="A1953" s="50">
        <v>40304</v>
      </c>
      <c r="B1953" s="8">
        <v>6</v>
      </c>
      <c r="C1953" s="8">
        <v>5</v>
      </c>
      <c r="D1953" s="8">
        <v>2010</v>
      </c>
      <c r="E1953" s="83">
        <v>2.6</v>
      </c>
    </row>
    <row r="1954" spans="1:5" x14ac:dyDescent="0.2">
      <c r="A1954" s="50">
        <v>40305</v>
      </c>
      <c r="B1954" s="8">
        <v>7</v>
      </c>
      <c r="C1954" s="8">
        <v>5</v>
      </c>
      <c r="D1954" s="8">
        <v>2010</v>
      </c>
      <c r="E1954" s="83">
        <v>3.41</v>
      </c>
    </row>
    <row r="1955" spans="1:5" x14ac:dyDescent="0.2">
      <c r="A1955" s="50">
        <v>40306</v>
      </c>
      <c r="B1955" s="8">
        <v>8</v>
      </c>
      <c r="C1955" s="8">
        <v>5</v>
      </c>
      <c r="D1955" s="8">
        <v>2010</v>
      </c>
      <c r="E1955" s="83">
        <v>9.75</v>
      </c>
    </row>
    <row r="1956" spans="1:5" x14ac:dyDescent="0.2">
      <c r="A1956" s="50">
        <v>40307</v>
      </c>
      <c r="B1956" s="8">
        <v>9</v>
      </c>
      <c r="C1956" s="8">
        <v>5</v>
      </c>
      <c r="D1956" s="8">
        <v>2010</v>
      </c>
      <c r="E1956" s="83">
        <v>11.4</v>
      </c>
    </row>
    <row r="1957" spans="1:5" x14ac:dyDescent="0.2">
      <c r="A1957" s="50">
        <v>40308</v>
      </c>
      <c r="B1957" s="8">
        <v>10</v>
      </c>
      <c r="C1957" s="8">
        <v>5</v>
      </c>
      <c r="D1957" s="8">
        <v>2010</v>
      </c>
      <c r="E1957" s="83">
        <v>11</v>
      </c>
    </row>
    <row r="1958" spans="1:5" x14ac:dyDescent="0.2">
      <c r="A1958" s="50">
        <v>40309</v>
      </c>
      <c r="B1958" s="8">
        <v>11</v>
      </c>
      <c r="C1958" s="8">
        <v>5</v>
      </c>
      <c r="D1958" s="8">
        <v>2010</v>
      </c>
      <c r="E1958" s="83">
        <v>10.7</v>
      </c>
    </row>
    <row r="1959" spans="1:5" x14ac:dyDescent="0.2">
      <c r="A1959" s="50">
        <v>40310</v>
      </c>
      <c r="B1959" s="8">
        <v>12</v>
      </c>
      <c r="C1959" s="8">
        <v>5</v>
      </c>
      <c r="D1959" s="8">
        <v>2010</v>
      </c>
      <c r="E1959" s="83">
        <v>7.25</v>
      </c>
    </row>
    <row r="1960" spans="1:5" x14ac:dyDescent="0.2">
      <c r="A1960" s="50">
        <v>40311</v>
      </c>
      <c r="B1960" s="8">
        <v>13</v>
      </c>
      <c r="C1960" s="8">
        <v>5</v>
      </c>
      <c r="D1960" s="8">
        <v>2010</v>
      </c>
      <c r="E1960" s="83">
        <v>13.1</v>
      </c>
    </row>
    <row r="1961" spans="1:5" x14ac:dyDescent="0.2">
      <c r="A1961" s="50">
        <v>40312</v>
      </c>
      <c r="B1961" s="8">
        <v>14</v>
      </c>
      <c r="C1961" s="8">
        <v>5</v>
      </c>
      <c r="D1961" s="8">
        <v>2010</v>
      </c>
      <c r="E1961" s="83">
        <v>10.5</v>
      </c>
    </row>
    <row r="1962" spans="1:5" x14ac:dyDescent="0.2">
      <c r="A1962" s="50">
        <v>40313</v>
      </c>
      <c r="B1962" s="8">
        <v>15</v>
      </c>
      <c r="C1962" s="8">
        <v>5</v>
      </c>
      <c r="D1962" s="8">
        <v>2010</v>
      </c>
      <c r="E1962" s="83">
        <v>17.8</v>
      </c>
    </row>
    <row r="1963" spans="1:5" x14ac:dyDescent="0.2">
      <c r="A1963" s="50">
        <v>40314</v>
      </c>
      <c r="B1963" s="8">
        <v>16</v>
      </c>
      <c r="C1963" s="8">
        <v>5</v>
      </c>
      <c r="D1963" s="8">
        <v>2010</v>
      </c>
      <c r="E1963" s="83">
        <v>26.9</v>
      </c>
    </row>
    <row r="1964" spans="1:5" x14ac:dyDescent="0.2">
      <c r="A1964" s="50">
        <v>40315</v>
      </c>
      <c r="B1964" s="8">
        <v>17</v>
      </c>
      <c r="C1964" s="8">
        <v>5</v>
      </c>
      <c r="D1964" s="8">
        <v>2010</v>
      </c>
      <c r="E1964" s="83">
        <v>22.3</v>
      </c>
    </row>
    <row r="1965" spans="1:5" x14ac:dyDescent="0.2">
      <c r="A1965" s="50">
        <v>40316</v>
      </c>
      <c r="B1965" s="8">
        <v>18</v>
      </c>
      <c r="C1965" s="8">
        <v>5</v>
      </c>
      <c r="D1965" s="8">
        <v>2010</v>
      </c>
      <c r="E1965" s="83">
        <v>21.4</v>
      </c>
    </row>
    <row r="1966" spans="1:5" x14ac:dyDescent="0.2">
      <c r="A1966" s="50">
        <v>40317</v>
      </c>
      <c r="B1966" s="8">
        <v>19</v>
      </c>
      <c r="C1966" s="8">
        <v>5</v>
      </c>
      <c r="D1966" s="8">
        <v>2010</v>
      </c>
      <c r="E1966" s="83">
        <v>8.0500000000000007</v>
      </c>
    </row>
    <row r="1967" spans="1:5" x14ac:dyDescent="0.2">
      <c r="A1967" s="50">
        <v>40318</v>
      </c>
      <c r="B1967" s="8">
        <v>20</v>
      </c>
      <c r="C1967" s="8">
        <v>5</v>
      </c>
      <c r="D1967" s="8">
        <v>2010</v>
      </c>
      <c r="E1967" s="83">
        <v>4.74</v>
      </c>
    </row>
    <row r="1968" spans="1:5" x14ac:dyDescent="0.2">
      <c r="A1968" s="50">
        <v>40319</v>
      </c>
      <c r="B1968" s="8">
        <v>21</v>
      </c>
      <c r="C1968" s="8">
        <v>5</v>
      </c>
      <c r="D1968" s="8">
        <v>2010</v>
      </c>
      <c r="E1968" s="83">
        <v>4.03</v>
      </c>
    </row>
    <row r="1969" spans="1:5" x14ac:dyDescent="0.2">
      <c r="A1969" s="50">
        <v>40320</v>
      </c>
      <c r="B1969" s="8">
        <v>22</v>
      </c>
      <c r="C1969" s="8">
        <v>5</v>
      </c>
      <c r="D1969" s="8">
        <v>2010</v>
      </c>
      <c r="E1969" s="83">
        <v>2.97</v>
      </c>
    </row>
    <row r="1970" spans="1:5" x14ac:dyDescent="0.2">
      <c r="A1970" s="50">
        <v>40321</v>
      </c>
      <c r="B1970" s="8">
        <v>23</v>
      </c>
      <c r="C1970" s="8">
        <v>5</v>
      </c>
      <c r="D1970" s="8">
        <v>2010</v>
      </c>
      <c r="E1970" s="83">
        <v>2.48</v>
      </c>
    </row>
    <row r="1971" spans="1:5" x14ac:dyDescent="0.2">
      <c r="A1971" s="50">
        <v>40322</v>
      </c>
      <c r="B1971" s="8">
        <v>24</v>
      </c>
      <c r="C1971" s="8">
        <v>5</v>
      </c>
      <c r="D1971" s="8">
        <v>2010</v>
      </c>
      <c r="E1971" s="83">
        <v>2.2799999999999998</v>
      </c>
    </row>
    <row r="1972" spans="1:5" x14ac:dyDescent="0.2">
      <c r="A1972" s="50">
        <v>40323</v>
      </c>
      <c r="B1972" s="8">
        <v>25</v>
      </c>
      <c r="C1972" s="8">
        <v>5</v>
      </c>
      <c r="D1972" s="8">
        <v>2010</v>
      </c>
      <c r="E1972" s="83">
        <v>2.63</v>
      </c>
    </row>
    <row r="1973" spans="1:5" x14ac:dyDescent="0.2">
      <c r="A1973" s="50">
        <v>40324</v>
      </c>
      <c r="B1973" s="8">
        <v>26</v>
      </c>
      <c r="C1973" s="8">
        <v>5</v>
      </c>
      <c r="D1973" s="8">
        <v>2010</v>
      </c>
      <c r="E1973" s="83">
        <v>2.6</v>
      </c>
    </row>
    <row r="1974" spans="1:5" x14ac:dyDescent="0.2">
      <c r="A1974" s="50">
        <v>40325</v>
      </c>
      <c r="B1974" s="8">
        <v>27</v>
      </c>
      <c r="C1974" s="8">
        <v>5</v>
      </c>
      <c r="D1974" s="8">
        <v>2010</v>
      </c>
      <c r="E1974" s="83">
        <v>2.81</v>
      </c>
    </row>
    <row r="1975" spans="1:5" x14ac:dyDescent="0.2">
      <c r="A1975" s="50">
        <v>40326</v>
      </c>
      <c r="B1975" s="8">
        <v>28</v>
      </c>
      <c r="C1975" s="8">
        <v>5</v>
      </c>
      <c r="D1975" s="8">
        <v>2010</v>
      </c>
      <c r="E1975" s="83">
        <v>2.5</v>
      </c>
    </row>
    <row r="1976" spans="1:5" x14ac:dyDescent="0.2">
      <c r="A1976" s="50">
        <v>40327</v>
      </c>
      <c r="B1976" s="8">
        <v>29</v>
      </c>
      <c r="C1976" s="8">
        <v>5</v>
      </c>
      <c r="D1976" s="8">
        <v>2010</v>
      </c>
      <c r="E1976" s="83">
        <v>2.59</v>
      </c>
    </row>
    <row r="1977" spans="1:5" x14ac:dyDescent="0.2">
      <c r="A1977" s="50">
        <v>40328</v>
      </c>
      <c r="B1977" s="8">
        <v>30</v>
      </c>
      <c r="C1977" s="8">
        <v>5</v>
      </c>
      <c r="D1977" s="8">
        <v>2010</v>
      </c>
      <c r="E1977" s="83">
        <v>4.17</v>
      </c>
    </row>
    <row r="1978" spans="1:5" x14ac:dyDescent="0.2">
      <c r="A1978" s="50">
        <v>40329</v>
      </c>
      <c r="B1978" s="8">
        <v>31</v>
      </c>
      <c r="C1978" s="8">
        <v>5</v>
      </c>
      <c r="D1978" s="8">
        <v>2010</v>
      </c>
      <c r="E1978" s="83">
        <v>3.38</v>
      </c>
    </row>
    <row r="1979" spans="1:5" x14ac:dyDescent="0.2">
      <c r="A1979" s="50">
        <v>40330</v>
      </c>
      <c r="B1979" s="8">
        <v>1</v>
      </c>
      <c r="C1979" s="8">
        <v>6</v>
      </c>
      <c r="D1979" s="8">
        <v>2010</v>
      </c>
      <c r="E1979" s="83">
        <v>2.85</v>
      </c>
    </row>
    <row r="1980" spans="1:5" x14ac:dyDescent="0.2">
      <c r="A1980" s="50">
        <v>40331</v>
      </c>
      <c r="B1980" s="8">
        <v>2</v>
      </c>
      <c r="C1980" s="8">
        <v>6</v>
      </c>
      <c r="D1980" s="8">
        <v>2010</v>
      </c>
      <c r="E1980" s="83">
        <v>2.63</v>
      </c>
    </row>
    <row r="1981" spans="1:5" x14ac:dyDescent="0.2">
      <c r="A1981" s="50">
        <v>40332</v>
      </c>
      <c r="B1981" s="8">
        <v>3</v>
      </c>
      <c r="C1981" s="8">
        <v>6</v>
      </c>
      <c r="D1981" s="8">
        <v>2010</v>
      </c>
      <c r="E1981" s="83">
        <v>2.41</v>
      </c>
    </row>
    <row r="1982" spans="1:5" x14ac:dyDescent="0.2">
      <c r="A1982" s="50">
        <v>40333</v>
      </c>
      <c r="B1982" s="8">
        <v>4</v>
      </c>
      <c r="C1982" s="8">
        <v>6</v>
      </c>
      <c r="D1982" s="8">
        <v>2010</v>
      </c>
      <c r="E1982" s="83">
        <v>2.23</v>
      </c>
    </row>
    <row r="1983" spans="1:5" x14ac:dyDescent="0.2">
      <c r="A1983" s="50">
        <v>40334</v>
      </c>
      <c r="B1983" s="8">
        <v>5</v>
      </c>
      <c r="C1983" s="8">
        <v>6</v>
      </c>
      <c r="D1983" s="8">
        <v>2010</v>
      </c>
      <c r="E1983" s="83">
        <v>2.21</v>
      </c>
    </row>
    <row r="1984" spans="1:5" x14ac:dyDescent="0.2">
      <c r="A1984" s="50">
        <v>40335</v>
      </c>
      <c r="B1984" s="8">
        <v>6</v>
      </c>
      <c r="C1984" s="8">
        <v>6</v>
      </c>
      <c r="D1984" s="8">
        <v>2010</v>
      </c>
      <c r="E1984" s="83">
        <v>2.19</v>
      </c>
    </row>
    <row r="1985" spans="1:5" x14ac:dyDescent="0.2">
      <c r="A1985" s="50">
        <v>40336</v>
      </c>
      <c r="B1985" s="8">
        <v>7</v>
      </c>
      <c r="C1985" s="8">
        <v>6</v>
      </c>
      <c r="D1985" s="8">
        <v>2010</v>
      </c>
      <c r="E1985" s="83">
        <v>2.12</v>
      </c>
    </row>
    <row r="1986" spans="1:5" x14ac:dyDescent="0.2">
      <c r="A1986" s="50">
        <v>40337</v>
      </c>
      <c r="B1986" s="8">
        <v>8</v>
      </c>
      <c r="C1986" s="8">
        <v>6</v>
      </c>
      <c r="D1986" s="8">
        <v>2010</v>
      </c>
      <c r="E1986" s="83">
        <v>2.09</v>
      </c>
    </row>
    <row r="1987" spans="1:5" x14ac:dyDescent="0.2">
      <c r="A1987" s="50">
        <v>40338</v>
      </c>
      <c r="B1987" s="8">
        <v>9</v>
      </c>
      <c r="C1987" s="8">
        <v>6</v>
      </c>
      <c r="D1987" s="8">
        <v>2010</v>
      </c>
      <c r="E1987" s="83">
        <v>2.0699999999999998</v>
      </c>
    </row>
    <row r="1988" spans="1:5" x14ac:dyDescent="0.2">
      <c r="A1988" s="50">
        <v>40339</v>
      </c>
      <c r="B1988" s="8">
        <v>10</v>
      </c>
      <c r="C1988" s="8">
        <v>6</v>
      </c>
      <c r="D1988" s="8">
        <v>2010</v>
      </c>
      <c r="E1988" s="83">
        <v>2.16</v>
      </c>
    </row>
    <row r="1989" spans="1:5" x14ac:dyDescent="0.2">
      <c r="A1989" s="50">
        <v>40340</v>
      </c>
      <c r="B1989" s="8">
        <v>11</v>
      </c>
      <c r="C1989" s="8">
        <v>6</v>
      </c>
      <c r="D1989" s="8">
        <v>2010</v>
      </c>
      <c r="E1989" s="83">
        <v>2.09</v>
      </c>
    </row>
    <row r="1990" spans="1:5" x14ac:dyDescent="0.2">
      <c r="A1990" s="50">
        <v>40341</v>
      </c>
      <c r="B1990" s="8">
        <v>12</v>
      </c>
      <c r="C1990" s="8">
        <v>6</v>
      </c>
      <c r="D1990" s="8">
        <v>2010</v>
      </c>
      <c r="E1990" s="83">
        <v>2.14</v>
      </c>
    </row>
    <row r="1991" spans="1:5" x14ac:dyDescent="0.2">
      <c r="A1991" s="50">
        <v>40342</v>
      </c>
      <c r="B1991" s="8">
        <v>13</v>
      </c>
      <c r="C1991" s="8">
        <v>6</v>
      </c>
      <c r="D1991" s="8">
        <v>2010</v>
      </c>
      <c r="E1991" s="83">
        <v>2.1</v>
      </c>
    </row>
    <row r="1992" spans="1:5" x14ac:dyDescent="0.2">
      <c r="A1992" s="50">
        <v>40343</v>
      </c>
      <c r="B1992" s="8">
        <v>14</v>
      </c>
      <c r="C1992" s="8">
        <v>6</v>
      </c>
      <c r="D1992" s="8">
        <v>2010</v>
      </c>
      <c r="E1992" s="83">
        <v>2.06</v>
      </c>
    </row>
    <row r="1993" spans="1:5" x14ac:dyDescent="0.2">
      <c r="A1993" s="50">
        <v>40344</v>
      </c>
      <c r="B1993" s="8">
        <v>15</v>
      </c>
      <c r="C1993" s="8">
        <v>6</v>
      </c>
      <c r="D1993" s="8">
        <v>2010</v>
      </c>
      <c r="E1993" s="83">
        <v>2.04</v>
      </c>
    </row>
    <row r="1994" spans="1:5" x14ac:dyDescent="0.2">
      <c r="A1994" s="50">
        <v>40345</v>
      </c>
      <c r="B1994" s="8">
        <v>16</v>
      </c>
      <c r="C1994" s="8">
        <v>6</v>
      </c>
      <c r="D1994" s="8">
        <v>2010</v>
      </c>
      <c r="E1994" s="83">
        <v>2.0499999999999998</v>
      </c>
    </row>
    <row r="1995" spans="1:5" x14ac:dyDescent="0.2">
      <c r="A1995" s="50">
        <v>40346</v>
      </c>
      <c r="B1995" s="8">
        <v>17</v>
      </c>
      <c r="C1995" s="8">
        <v>6</v>
      </c>
      <c r="D1995" s="8">
        <v>2010</v>
      </c>
      <c r="E1995" s="83">
        <v>2.0699999999999998</v>
      </c>
    </row>
    <row r="1996" spans="1:5" x14ac:dyDescent="0.2">
      <c r="A1996" s="50">
        <v>40347</v>
      </c>
      <c r="B1996" s="8">
        <v>18</v>
      </c>
      <c r="C1996" s="8">
        <v>6</v>
      </c>
      <c r="D1996" s="8">
        <v>2010</v>
      </c>
      <c r="E1996" s="83">
        <v>1.98</v>
      </c>
    </row>
    <row r="1997" spans="1:5" x14ac:dyDescent="0.2">
      <c r="A1997" s="50">
        <v>40348</v>
      </c>
      <c r="B1997" s="8">
        <v>19</v>
      </c>
      <c r="C1997" s="8">
        <v>6</v>
      </c>
      <c r="D1997" s="8">
        <v>2010</v>
      </c>
      <c r="E1997" s="83">
        <v>2.11</v>
      </c>
    </row>
    <row r="1998" spans="1:5" x14ac:dyDescent="0.2">
      <c r="A1998" s="50">
        <v>40349</v>
      </c>
      <c r="B1998" s="8">
        <v>20</v>
      </c>
      <c r="C1998" s="8">
        <v>6</v>
      </c>
      <c r="D1998" s="8">
        <v>2010</v>
      </c>
      <c r="E1998" s="83">
        <v>2.11</v>
      </c>
    </row>
    <row r="1999" spans="1:5" x14ac:dyDescent="0.2">
      <c r="A1999" s="50">
        <v>40350</v>
      </c>
      <c r="B1999" s="8">
        <v>21</v>
      </c>
      <c r="C1999" s="8">
        <v>6</v>
      </c>
      <c r="D1999" s="8">
        <v>2010</v>
      </c>
      <c r="E1999" s="83">
        <v>2.09</v>
      </c>
    </row>
    <row r="2000" spans="1:5" x14ac:dyDescent="0.2">
      <c r="A2000" s="50">
        <v>40351</v>
      </c>
      <c r="B2000" s="8">
        <v>22</v>
      </c>
      <c r="C2000" s="8">
        <v>6</v>
      </c>
      <c r="D2000" s="8">
        <v>2010</v>
      </c>
      <c r="E2000" s="83">
        <v>2.0699999999999998</v>
      </c>
    </row>
    <row r="2001" spans="1:5" x14ac:dyDescent="0.2">
      <c r="A2001" s="50">
        <v>40352</v>
      </c>
      <c r="B2001" s="8">
        <v>23</v>
      </c>
      <c r="C2001" s="8">
        <v>6</v>
      </c>
      <c r="D2001" s="8">
        <v>2010</v>
      </c>
      <c r="E2001" s="83">
        <v>2.06</v>
      </c>
    </row>
    <row r="2002" spans="1:5" x14ac:dyDescent="0.2">
      <c r="A2002" s="50">
        <v>40353</v>
      </c>
      <c r="B2002" s="8">
        <v>24</v>
      </c>
      <c r="C2002" s="8">
        <v>6</v>
      </c>
      <c r="D2002" s="8">
        <v>2010</v>
      </c>
      <c r="E2002" s="83">
        <v>2.0299999999999998</v>
      </c>
    </row>
    <row r="2003" spans="1:5" x14ac:dyDescent="0.2">
      <c r="A2003" s="50">
        <v>40354</v>
      </c>
      <c r="B2003" s="8">
        <v>25</v>
      </c>
      <c r="C2003" s="8">
        <v>6</v>
      </c>
      <c r="D2003" s="8">
        <v>2010</v>
      </c>
      <c r="E2003" s="83">
        <v>2</v>
      </c>
    </row>
    <row r="2004" spans="1:5" x14ac:dyDescent="0.2">
      <c r="A2004" s="50">
        <v>40355</v>
      </c>
      <c r="B2004" s="8">
        <v>26</v>
      </c>
      <c r="C2004" s="8">
        <v>6</v>
      </c>
      <c r="D2004" s="8">
        <v>2010</v>
      </c>
      <c r="E2004" s="83">
        <v>2.46</v>
      </c>
    </row>
    <row r="2005" spans="1:5" x14ac:dyDescent="0.2">
      <c r="A2005" s="50">
        <v>40356</v>
      </c>
      <c r="B2005" s="8">
        <v>27</v>
      </c>
      <c r="C2005" s="8">
        <v>6</v>
      </c>
      <c r="D2005" s="8">
        <v>2010</v>
      </c>
      <c r="E2005" s="83">
        <v>2.33</v>
      </c>
    </row>
    <row r="2006" spans="1:5" x14ac:dyDescent="0.2">
      <c r="A2006" s="50">
        <v>40357</v>
      </c>
      <c r="B2006" s="8">
        <v>28</v>
      </c>
      <c r="C2006" s="8">
        <v>6</v>
      </c>
      <c r="D2006" s="8">
        <v>2010</v>
      </c>
      <c r="E2006" s="83">
        <v>2.16</v>
      </c>
    </row>
    <row r="2007" spans="1:5" x14ac:dyDescent="0.2">
      <c r="A2007" s="50">
        <v>40358</v>
      </c>
      <c r="B2007" s="8">
        <v>29</v>
      </c>
      <c r="C2007" s="8">
        <v>6</v>
      </c>
      <c r="D2007" s="8">
        <v>2010</v>
      </c>
      <c r="E2007" s="83">
        <v>2.08</v>
      </c>
    </row>
    <row r="2008" spans="1:5" x14ac:dyDescent="0.2">
      <c r="A2008" s="50">
        <v>40359</v>
      </c>
      <c r="B2008" s="8">
        <v>30</v>
      </c>
      <c r="C2008" s="8">
        <v>6</v>
      </c>
      <c r="D2008" s="8">
        <v>2010</v>
      </c>
      <c r="E2008" s="83">
        <v>2.0099999999999998</v>
      </c>
    </row>
    <row r="2009" spans="1:5" x14ac:dyDescent="0.2">
      <c r="A2009" s="50">
        <v>40360</v>
      </c>
      <c r="B2009" s="8">
        <v>1</v>
      </c>
      <c r="C2009" s="8">
        <v>7</v>
      </c>
      <c r="D2009" s="8">
        <v>2010</v>
      </c>
      <c r="E2009" s="83">
        <v>1.97</v>
      </c>
    </row>
    <row r="2010" spans="1:5" x14ac:dyDescent="0.2">
      <c r="A2010" s="50">
        <v>40361</v>
      </c>
      <c r="B2010" s="8">
        <v>2</v>
      </c>
      <c r="C2010" s="8">
        <v>7</v>
      </c>
      <c r="D2010" s="8">
        <v>2010</v>
      </c>
      <c r="E2010" s="83">
        <v>1.93</v>
      </c>
    </row>
    <row r="2011" spans="1:5" x14ac:dyDescent="0.2">
      <c r="A2011" s="50">
        <v>40362</v>
      </c>
      <c r="B2011" s="8">
        <v>3</v>
      </c>
      <c r="C2011" s="8">
        <v>7</v>
      </c>
      <c r="D2011" s="8">
        <v>2010</v>
      </c>
      <c r="E2011" s="83">
        <v>1.88</v>
      </c>
    </row>
    <row r="2012" spans="1:5" x14ac:dyDescent="0.2">
      <c r="A2012" s="50">
        <v>40363</v>
      </c>
      <c r="B2012" s="8">
        <v>4</v>
      </c>
      <c r="C2012" s="8">
        <v>7</v>
      </c>
      <c r="D2012" s="8">
        <v>2010</v>
      </c>
      <c r="E2012" s="83">
        <v>1.85</v>
      </c>
    </row>
    <row r="2013" spans="1:5" x14ac:dyDescent="0.2">
      <c r="A2013" s="50">
        <v>40364</v>
      </c>
      <c r="B2013" s="8">
        <v>5</v>
      </c>
      <c r="C2013" s="8">
        <v>7</v>
      </c>
      <c r="D2013" s="8">
        <v>2010</v>
      </c>
      <c r="E2013" s="83">
        <v>1.86</v>
      </c>
    </row>
    <row r="2014" spans="1:5" x14ac:dyDescent="0.2">
      <c r="A2014" s="50">
        <v>40365</v>
      </c>
      <c r="B2014" s="8">
        <v>6</v>
      </c>
      <c r="C2014" s="8">
        <v>7</v>
      </c>
      <c r="D2014" s="8">
        <v>2010</v>
      </c>
      <c r="E2014" s="83">
        <v>1.84</v>
      </c>
    </row>
    <row r="2015" spans="1:5" x14ac:dyDescent="0.2">
      <c r="A2015" s="50">
        <v>40366</v>
      </c>
      <c r="B2015" s="8">
        <v>7</v>
      </c>
      <c r="C2015" s="8">
        <v>7</v>
      </c>
      <c r="D2015" s="8">
        <v>2010</v>
      </c>
      <c r="E2015" s="83">
        <v>1.84</v>
      </c>
    </row>
    <row r="2016" spans="1:5" x14ac:dyDescent="0.2">
      <c r="A2016" s="50">
        <v>40367</v>
      </c>
      <c r="B2016" s="8">
        <v>8</v>
      </c>
      <c r="C2016" s="8">
        <v>7</v>
      </c>
      <c r="D2016" s="8">
        <v>2010</v>
      </c>
      <c r="E2016" s="83">
        <v>1.86</v>
      </c>
    </row>
    <row r="2017" spans="1:5" x14ac:dyDescent="0.2">
      <c r="A2017" s="50">
        <v>40368</v>
      </c>
      <c r="B2017" s="8">
        <v>9</v>
      </c>
      <c r="C2017" s="8">
        <v>7</v>
      </c>
      <c r="D2017" s="8">
        <v>2010</v>
      </c>
      <c r="E2017" s="83">
        <v>1.83</v>
      </c>
    </row>
    <row r="2018" spans="1:5" x14ac:dyDescent="0.2">
      <c r="A2018" s="50">
        <v>40369</v>
      </c>
      <c r="B2018" s="8">
        <v>10</v>
      </c>
      <c r="C2018" s="8">
        <v>7</v>
      </c>
      <c r="D2018" s="8">
        <v>2010</v>
      </c>
      <c r="E2018" s="83">
        <v>1.88</v>
      </c>
    </row>
    <row r="2019" spans="1:5" x14ac:dyDescent="0.2">
      <c r="A2019" s="50">
        <v>40370</v>
      </c>
      <c r="B2019" s="8">
        <v>11</v>
      </c>
      <c r="C2019" s="8">
        <v>7</v>
      </c>
      <c r="D2019" s="8">
        <v>2010</v>
      </c>
      <c r="E2019" s="83">
        <v>1.89</v>
      </c>
    </row>
    <row r="2020" spans="1:5" x14ac:dyDescent="0.2">
      <c r="A2020" s="50">
        <v>40371</v>
      </c>
      <c r="B2020" s="8">
        <v>12</v>
      </c>
      <c r="C2020" s="8">
        <v>7</v>
      </c>
      <c r="D2020" s="8">
        <v>2010</v>
      </c>
      <c r="E2020" s="83">
        <v>1.83</v>
      </c>
    </row>
    <row r="2021" spans="1:5" x14ac:dyDescent="0.2">
      <c r="A2021" s="50">
        <v>40372</v>
      </c>
      <c r="B2021" s="8">
        <v>13</v>
      </c>
      <c r="C2021" s="8">
        <v>7</v>
      </c>
      <c r="D2021" s="8">
        <v>2010</v>
      </c>
      <c r="E2021" s="83">
        <v>1.84</v>
      </c>
    </row>
    <row r="2022" spans="1:5" x14ac:dyDescent="0.2">
      <c r="A2022" s="50">
        <v>40373</v>
      </c>
      <c r="B2022" s="8">
        <v>14</v>
      </c>
      <c r="C2022" s="8">
        <v>7</v>
      </c>
      <c r="D2022" s="8">
        <v>2010</v>
      </c>
      <c r="E2022" s="83">
        <v>1.93</v>
      </c>
    </row>
    <row r="2023" spans="1:5" x14ac:dyDescent="0.2">
      <c r="A2023" s="50">
        <v>40374</v>
      </c>
      <c r="B2023" s="8">
        <v>15</v>
      </c>
      <c r="C2023" s="8">
        <v>7</v>
      </c>
      <c r="D2023" s="8">
        <v>2010</v>
      </c>
      <c r="E2023" s="83">
        <v>1.83</v>
      </c>
    </row>
    <row r="2024" spans="1:5" x14ac:dyDescent="0.2">
      <c r="A2024" s="50">
        <v>40375</v>
      </c>
      <c r="B2024" s="8">
        <v>16</v>
      </c>
      <c r="C2024" s="8">
        <v>7</v>
      </c>
      <c r="D2024" s="8">
        <v>2010</v>
      </c>
      <c r="E2024" s="83">
        <v>1.82</v>
      </c>
    </row>
    <row r="2025" spans="1:5" x14ac:dyDescent="0.2">
      <c r="A2025" s="50">
        <v>40376</v>
      </c>
      <c r="B2025" s="8">
        <v>17</v>
      </c>
      <c r="C2025" s="8">
        <v>7</v>
      </c>
      <c r="D2025" s="8">
        <v>2010</v>
      </c>
      <c r="E2025" s="83">
        <v>1.84</v>
      </c>
    </row>
    <row r="2026" spans="1:5" x14ac:dyDescent="0.2">
      <c r="A2026" s="50">
        <v>40377</v>
      </c>
      <c r="B2026" s="8">
        <v>18</v>
      </c>
      <c r="C2026" s="8">
        <v>7</v>
      </c>
      <c r="D2026" s="8">
        <v>2010</v>
      </c>
      <c r="E2026" s="83">
        <v>1.86</v>
      </c>
    </row>
    <row r="2027" spans="1:5" x14ac:dyDescent="0.2">
      <c r="A2027" s="50">
        <v>40378</v>
      </c>
      <c r="B2027" s="8">
        <v>19</v>
      </c>
      <c r="C2027" s="8">
        <v>7</v>
      </c>
      <c r="D2027" s="8">
        <v>2010</v>
      </c>
      <c r="E2027" s="83">
        <v>1.89</v>
      </c>
    </row>
    <row r="2028" spans="1:5" x14ac:dyDescent="0.2">
      <c r="A2028" s="50">
        <v>40379</v>
      </c>
      <c r="B2028" s="8">
        <v>20</v>
      </c>
      <c r="C2028" s="8">
        <v>7</v>
      </c>
      <c r="D2028" s="8">
        <v>2010</v>
      </c>
      <c r="E2028" s="83">
        <v>1.86</v>
      </c>
    </row>
    <row r="2029" spans="1:5" x14ac:dyDescent="0.2">
      <c r="A2029" s="50">
        <v>40380</v>
      </c>
      <c r="B2029" s="8">
        <v>21</v>
      </c>
      <c r="C2029" s="8">
        <v>7</v>
      </c>
      <c r="D2029" s="8">
        <v>2010</v>
      </c>
      <c r="E2029" s="83">
        <v>1.89</v>
      </c>
    </row>
    <row r="2030" spans="1:5" x14ac:dyDescent="0.2">
      <c r="A2030" s="50">
        <v>40381</v>
      </c>
      <c r="B2030" s="8">
        <v>22</v>
      </c>
      <c r="C2030" s="8">
        <v>7</v>
      </c>
      <c r="D2030" s="8">
        <v>2010</v>
      </c>
      <c r="E2030" s="83">
        <v>1.92</v>
      </c>
    </row>
    <row r="2031" spans="1:5" x14ac:dyDescent="0.2">
      <c r="A2031" s="50">
        <v>40382</v>
      </c>
      <c r="B2031" s="8">
        <v>23</v>
      </c>
      <c r="C2031" s="8">
        <v>7</v>
      </c>
      <c r="D2031" s="8">
        <v>2010</v>
      </c>
      <c r="E2031" s="83">
        <v>1.92</v>
      </c>
    </row>
    <row r="2032" spans="1:5" x14ac:dyDescent="0.2">
      <c r="A2032" s="50">
        <v>40383</v>
      </c>
      <c r="B2032" s="8">
        <v>24</v>
      </c>
      <c r="C2032" s="8">
        <v>7</v>
      </c>
      <c r="D2032" s="8">
        <v>2010</v>
      </c>
      <c r="E2032" s="83">
        <v>1.92</v>
      </c>
    </row>
    <row r="2033" spans="1:5" x14ac:dyDescent="0.2">
      <c r="A2033" s="50">
        <v>40384</v>
      </c>
      <c r="B2033" s="8">
        <v>25</v>
      </c>
      <c r="C2033" s="8">
        <v>7</v>
      </c>
      <c r="D2033" s="8">
        <v>2010</v>
      </c>
      <c r="E2033" s="83">
        <v>1.92</v>
      </c>
    </row>
    <row r="2034" spans="1:5" x14ac:dyDescent="0.2">
      <c r="A2034" s="50">
        <v>40385</v>
      </c>
      <c r="B2034" s="8">
        <v>26</v>
      </c>
      <c r="C2034" s="8">
        <v>7</v>
      </c>
      <c r="D2034" s="8">
        <v>2010</v>
      </c>
      <c r="E2034" s="83">
        <v>1.93</v>
      </c>
    </row>
    <row r="2035" spans="1:5" x14ac:dyDescent="0.2">
      <c r="A2035" s="50">
        <v>40386</v>
      </c>
      <c r="B2035" s="8">
        <v>27</v>
      </c>
      <c r="C2035" s="8">
        <v>7</v>
      </c>
      <c r="D2035" s="8">
        <v>2010</v>
      </c>
      <c r="E2035" s="83">
        <v>1.98</v>
      </c>
    </row>
    <row r="2036" spans="1:5" x14ac:dyDescent="0.2">
      <c r="A2036" s="50">
        <v>40387</v>
      </c>
      <c r="B2036" s="8">
        <v>28</v>
      </c>
      <c r="C2036" s="8">
        <v>7</v>
      </c>
      <c r="D2036" s="8">
        <v>2010</v>
      </c>
      <c r="E2036" s="83">
        <v>1.97</v>
      </c>
    </row>
    <row r="2037" spans="1:5" x14ac:dyDescent="0.2">
      <c r="A2037" s="50">
        <v>40388</v>
      </c>
      <c r="B2037" s="8">
        <v>29</v>
      </c>
      <c r="C2037" s="8">
        <v>7</v>
      </c>
      <c r="D2037" s="8">
        <v>2010</v>
      </c>
      <c r="E2037" s="83">
        <v>1.97</v>
      </c>
    </row>
    <row r="2038" spans="1:5" x14ac:dyDescent="0.2">
      <c r="A2038" s="50">
        <v>40389</v>
      </c>
      <c r="B2038" s="8">
        <v>30</v>
      </c>
      <c r="C2038" s="8">
        <v>7</v>
      </c>
      <c r="D2038" s="8">
        <v>2010</v>
      </c>
      <c r="E2038" s="83">
        <v>1.9</v>
      </c>
    </row>
    <row r="2039" spans="1:5" x14ac:dyDescent="0.2">
      <c r="A2039" s="50">
        <v>40390</v>
      </c>
      <c r="B2039" s="8">
        <v>31</v>
      </c>
      <c r="C2039" s="8">
        <v>7</v>
      </c>
      <c r="D2039" s="8">
        <v>2010</v>
      </c>
      <c r="E2039" s="83">
        <v>1.8</v>
      </c>
    </row>
    <row r="2040" spans="1:5" x14ac:dyDescent="0.2">
      <c r="A2040" s="50">
        <v>40391</v>
      </c>
      <c r="B2040" s="8">
        <v>1</v>
      </c>
      <c r="C2040" s="8">
        <v>8</v>
      </c>
      <c r="D2040" s="8">
        <v>2010</v>
      </c>
      <c r="E2040" s="83">
        <v>1.85</v>
      </c>
    </row>
    <row r="2041" spans="1:5" x14ac:dyDescent="0.2">
      <c r="A2041" s="50">
        <v>40392</v>
      </c>
      <c r="B2041" s="8">
        <v>2</v>
      </c>
      <c r="C2041" s="8">
        <v>8</v>
      </c>
      <c r="D2041" s="8">
        <v>2010</v>
      </c>
      <c r="E2041" s="83">
        <v>2.04</v>
      </c>
    </row>
    <row r="2042" spans="1:5" x14ac:dyDescent="0.2">
      <c r="A2042" s="50">
        <v>40393</v>
      </c>
      <c r="B2042" s="8">
        <v>3</v>
      </c>
      <c r="C2042" s="8">
        <v>8</v>
      </c>
      <c r="D2042" s="8">
        <v>2010</v>
      </c>
      <c r="E2042" s="83">
        <v>1.77</v>
      </c>
    </row>
    <row r="2043" spans="1:5" x14ac:dyDescent="0.2">
      <c r="A2043" s="50">
        <v>40394</v>
      </c>
      <c r="B2043" s="8">
        <v>4</v>
      </c>
      <c r="C2043" s="8">
        <v>8</v>
      </c>
      <c r="D2043" s="8">
        <v>2010</v>
      </c>
      <c r="E2043" s="83">
        <v>1.54</v>
      </c>
    </row>
    <row r="2044" spans="1:5" x14ac:dyDescent="0.2">
      <c r="A2044" s="50">
        <v>40395</v>
      </c>
      <c r="B2044" s="8">
        <v>5</v>
      </c>
      <c r="C2044" s="8">
        <v>8</v>
      </c>
      <c r="D2044" s="8">
        <v>2010</v>
      </c>
      <c r="E2044" s="83">
        <v>1.28</v>
      </c>
    </row>
    <row r="2045" spans="1:5" x14ac:dyDescent="0.2">
      <c r="A2045" s="50">
        <v>40396</v>
      </c>
      <c r="B2045" s="8">
        <v>6</v>
      </c>
      <c r="C2045" s="8">
        <v>8</v>
      </c>
      <c r="D2045" s="8">
        <v>2010</v>
      </c>
      <c r="E2045" s="83">
        <v>1.01</v>
      </c>
    </row>
    <row r="2046" spans="1:5" x14ac:dyDescent="0.2">
      <c r="A2046" s="50">
        <v>40397</v>
      </c>
      <c r="B2046" s="8">
        <v>7</v>
      </c>
      <c r="C2046" s="8">
        <v>8</v>
      </c>
      <c r="D2046" s="8">
        <v>2010</v>
      </c>
      <c r="E2046" s="83">
        <v>0.89</v>
      </c>
    </row>
    <row r="2047" spans="1:5" x14ac:dyDescent="0.2">
      <c r="A2047" s="50">
        <v>40398</v>
      </c>
      <c r="B2047" s="8">
        <v>8</v>
      </c>
      <c r="C2047" s="8">
        <v>8</v>
      </c>
      <c r="D2047" s="8">
        <v>2010</v>
      </c>
      <c r="E2047" s="83">
        <v>0.98</v>
      </c>
    </row>
    <row r="2048" spans="1:5" x14ac:dyDescent="0.2">
      <c r="A2048" s="50">
        <v>40399</v>
      </c>
      <c r="B2048" s="8">
        <v>9</v>
      </c>
      <c r="C2048" s="8">
        <v>8</v>
      </c>
      <c r="D2048" s="8">
        <v>2010</v>
      </c>
      <c r="E2048" s="83">
        <v>1.06</v>
      </c>
    </row>
    <row r="2049" spans="1:5" x14ac:dyDescent="0.2">
      <c r="A2049" s="50">
        <v>40400</v>
      </c>
      <c r="B2049" s="8">
        <v>10</v>
      </c>
      <c r="C2049" s="8">
        <v>8</v>
      </c>
      <c r="D2049" s="8">
        <v>2010</v>
      </c>
      <c r="E2049" s="83">
        <v>1.28</v>
      </c>
    </row>
    <row r="2050" spans="1:5" x14ac:dyDescent="0.2">
      <c r="A2050" s="50">
        <v>40401</v>
      </c>
      <c r="B2050" s="8">
        <v>11</v>
      </c>
      <c r="C2050" s="8">
        <v>8</v>
      </c>
      <c r="D2050" s="8">
        <v>2010</v>
      </c>
      <c r="E2050" s="83">
        <v>1.92</v>
      </c>
    </row>
    <row r="2051" spans="1:5" x14ac:dyDescent="0.2">
      <c r="A2051" s="50">
        <v>40402</v>
      </c>
      <c r="B2051" s="8">
        <v>12</v>
      </c>
      <c r="C2051" s="8">
        <v>8</v>
      </c>
      <c r="D2051" s="8">
        <v>2010</v>
      </c>
      <c r="E2051" s="83">
        <v>1.91</v>
      </c>
    </row>
    <row r="2052" spans="1:5" x14ac:dyDescent="0.2">
      <c r="A2052" s="50">
        <v>40403</v>
      </c>
      <c r="B2052" s="8">
        <v>13</v>
      </c>
      <c r="C2052" s="8">
        <v>8</v>
      </c>
      <c r="D2052" s="8">
        <v>2010</v>
      </c>
      <c r="E2052" s="83">
        <v>1.65</v>
      </c>
    </row>
    <row r="2053" spans="1:5" x14ac:dyDescent="0.2">
      <c r="A2053" s="50">
        <v>40404</v>
      </c>
      <c r="B2053" s="8">
        <v>14</v>
      </c>
      <c r="C2053" s="8">
        <v>8</v>
      </c>
      <c r="D2053" s="8">
        <v>2010</v>
      </c>
      <c r="E2053" s="83">
        <v>1.17</v>
      </c>
    </row>
    <row r="2054" spans="1:5" x14ac:dyDescent="0.2">
      <c r="A2054" s="50">
        <v>40405</v>
      </c>
      <c r="B2054" s="8">
        <v>15</v>
      </c>
      <c r="C2054" s="8">
        <v>8</v>
      </c>
      <c r="D2054" s="8">
        <v>2010</v>
      </c>
      <c r="E2054" s="83">
        <v>0.93</v>
      </c>
    </row>
    <row r="2055" spans="1:5" x14ac:dyDescent="0.2">
      <c r="A2055" s="50">
        <v>40406</v>
      </c>
      <c r="B2055" s="8">
        <v>16</v>
      </c>
      <c r="C2055" s="8">
        <v>8</v>
      </c>
      <c r="D2055" s="8">
        <v>2010</v>
      </c>
      <c r="E2055" s="83">
        <v>1.27</v>
      </c>
    </row>
    <row r="2056" spans="1:5" x14ac:dyDescent="0.2">
      <c r="A2056" s="50">
        <v>40407</v>
      </c>
      <c r="B2056" s="8">
        <v>17</v>
      </c>
      <c r="C2056" s="8">
        <v>8</v>
      </c>
      <c r="D2056" s="8">
        <v>2010</v>
      </c>
      <c r="E2056" s="83">
        <v>1.85</v>
      </c>
    </row>
    <row r="2057" spans="1:5" x14ac:dyDescent="0.2">
      <c r="A2057" s="50">
        <v>40408</v>
      </c>
      <c r="B2057" s="8">
        <v>18</v>
      </c>
      <c r="C2057" s="8">
        <v>8</v>
      </c>
      <c r="D2057" s="8">
        <v>2010</v>
      </c>
      <c r="E2057" s="83">
        <v>1.87</v>
      </c>
    </row>
    <row r="2058" spans="1:5" x14ac:dyDescent="0.2">
      <c r="A2058" s="50">
        <v>40409</v>
      </c>
      <c r="B2058" s="8">
        <v>19</v>
      </c>
      <c r="C2058" s="8">
        <v>8</v>
      </c>
      <c r="D2058" s="8">
        <v>2010</v>
      </c>
      <c r="E2058" s="83">
        <v>1.78</v>
      </c>
    </row>
    <row r="2059" spans="1:5" x14ac:dyDescent="0.2">
      <c r="A2059" s="50">
        <v>40410</v>
      </c>
      <c r="B2059" s="8">
        <v>20</v>
      </c>
      <c r="C2059" s="8">
        <v>8</v>
      </c>
      <c r="D2059" s="8">
        <v>2010</v>
      </c>
      <c r="E2059" s="83">
        <v>1.69</v>
      </c>
    </row>
    <row r="2060" spans="1:5" x14ac:dyDescent="0.2">
      <c r="A2060" s="50">
        <v>40411</v>
      </c>
      <c r="B2060" s="8">
        <v>21</v>
      </c>
      <c r="C2060" s="8">
        <v>8</v>
      </c>
      <c r="D2060" s="8">
        <v>2010</v>
      </c>
      <c r="E2060" s="83">
        <v>3.5</v>
      </c>
    </row>
    <row r="2061" spans="1:5" x14ac:dyDescent="0.2">
      <c r="A2061" s="50">
        <v>40412</v>
      </c>
      <c r="B2061" s="8">
        <v>22</v>
      </c>
      <c r="C2061" s="8">
        <v>8</v>
      </c>
      <c r="D2061" s="8">
        <v>2010</v>
      </c>
      <c r="E2061" s="83">
        <v>4.1399999999999997</v>
      </c>
    </row>
    <row r="2062" spans="1:5" x14ac:dyDescent="0.2">
      <c r="A2062" s="50">
        <v>40413</v>
      </c>
      <c r="B2062" s="8">
        <v>23</v>
      </c>
      <c r="C2062" s="8">
        <v>8</v>
      </c>
      <c r="D2062" s="8">
        <v>2010</v>
      </c>
      <c r="E2062" s="83">
        <v>1.71</v>
      </c>
    </row>
    <row r="2063" spans="1:5" x14ac:dyDescent="0.2">
      <c r="A2063" s="50">
        <v>40414</v>
      </c>
      <c r="B2063" s="8">
        <v>24</v>
      </c>
      <c r="C2063" s="8">
        <v>8</v>
      </c>
      <c r="D2063" s="8">
        <v>2010</v>
      </c>
      <c r="E2063" s="83">
        <v>1.82</v>
      </c>
    </row>
    <row r="2064" spans="1:5" x14ac:dyDescent="0.2">
      <c r="A2064" s="50">
        <v>40415</v>
      </c>
      <c r="B2064" s="8">
        <v>25</v>
      </c>
      <c r="C2064" s="8">
        <v>8</v>
      </c>
      <c r="D2064" s="8">
        <v>2010</v>
      </c>
      <c r="E2064" s="83">
        <v>1.88</v>
      </c>
    </row>
    <row r="2065" spans="1:5" x14ac:dyDescent="0.2">
      <c r="A2065" s="50">
        <v>40416</v>
      </c>
      <c r="B2065" s="8">
        <v>26</v>
      </c>
      <c r="C2065" s="8">
        <v>8</v>
      </c>
      <c r="D2065" s="8">
        <v>2010</v>
      </c>
      <c r="E2065" s="83">
        <v>1.68</v>
      </c>
    </row>
    <row r="2066" spans="1:5" x14ac:dyDescent="0.2">
      <c r="A2066" s="50">
        <v>40417</v>
      </c>
      <c r="B2066" s="8">
        <v>27</v>
      </c>
      <c r="C2066" s="8">
        <v>8</v>
      </c>
      <c r="D2066" s="8">
        <v>2010</v>
      </c>
      <c r="E2066" s="83">
        <v>1.53</v>
      </c>
    </row>
    <row r="2067" spans="1:5" x14ac:dyDescent="0.2">
      <c r="A2067" s="50">
        <v>40418</v>
      </c>
      <c r="B2067" s="8">
        <v>28</v>
      </c>
      <c r="C2067" s="8">
        <v>8</v>
      </c>
      <c r="D2067" s="8">
        <v>2010</v>
      </c>
      <c r="E2067" s="83">
        <v>1.63</v>
      </c>
    </row>
    <row r="2068" spans="1:5" x14ac:dyDescent="0.2">
      <c r="A2068" s="50">
        <v>40419</v>
      </c>
      <c r="B2068" s="8">
        <v>29</v>
      </c>
      <c r="C2068" s="8">
        <v>8</v>
      </c>
      <c r="D2068" s="8">
        <v>2010</v>
      </c>
      <c r="E2068" s="83">
        <v>1.7</v>
      </c>
    </row>
    <row r="2069" spans="1:5" x14ac:dyDescent="0.2">
      <c r="A2069" s="50">
        <v>40420</v>
      </c>
      <c r="B2069" s="8">
        <v>30</v>
      </c>
      <c r="C2069" s="8">
        <v>8</v>
      </c>
      <c r="D2069" s="8">
        <v>2010</v>
      </c>
      <c r="E2069" s="83">
        <v>1.76</v>
      </c>
    </row>
    <row r="2070" spans="1:5" x14ac:dyDescent="0.2">
      <c r="A2070" s="50">
        <v>40421</v>
      </c>
      <c r="B2070" s="8">
        <v>31</v>
      </c>
      <c r="C2070" s="8">
        <v>8</v>
      </c>
      <c r="D2070" s="8">
        <v>2010</v>
      </c>
      <c r="E2070" s="83">
        <v>1.82</v>
      </c>
    </row>
    <row r="2071" spans="1:5" x14ac:dyDescent="0.2">
      <c r="A2071" s="50">
        <v>40422</v>
      </c>
      <c r="B2071" s="8">
        <v>1</v>
      </c>
      <c r="C2071" s="8">
        <v>9</v>
      </c>
      <c r="D2071" s="8">
        <v>2010</v>
      </c>
      <c r="E2071" s="83">
        <v>1.81</v>
      </c>
    </row>
    <row r="2072" spans="1:5" x14ac:dyDescent="0.2">
      <c r="A2072" s="50">
        <v>40423</v>
      </c>
      <c r="B2072" s="8">
        <v>2</v>
      </c>
      <c r="C2072" s="8">
        <v>9</v>
      </c>
      <c r="D2072" s="8">
        <v>2010</v>
      </c>
      <c r="E2072" s="83">
        <v>2.08</v>
      </c>
    </row>
    <row r="2073" spans="1:5" x14ac:dyDescent="0.2">
      <c r="A2073" s="50">
        <v>40424</v>
      </c>
      <c r="B2073" s="8">
        <v>3</v>
      </c>
      <c r="C2073" s="8">
        <v>9</v>
      </c>
      <c r="D2073" s="8">
        <v>2010</v>
      </c>
      <c r="E2073" s="83">
        <v>1.92</v>
      </c>
    </row>
    <row r="2074" spans="1:5" x14ac:dyDescent="0.2">
      <c r="A2074" s="50">
        <v>40425</v>
      </c>
      <c r="B2074" s="8">
        <v>4</v>
      </c>
      <c r="C2074" s="8">
        <v>9</v>
      </c>
      <c r="D2074" s="8">
        <v>2010</v>
      </c>
      <c r="E2074" s="83">
        <v>1.93</v>
      </c>
    </row>
    <row r="2075" spans="1:5" x14ac:dyDescent="0.2">
      <c r="A2075" s="50">
        <v>40426</v>
      </c>
      <c r="B2075" s="8">
        <v>5</v>
      </c>
      <c r="C2075" s="8">
        <v>9</v>
      </c>
      <c r="D2075" s="8">
        <v>2010</v>
      </c>
      <c r="E2075" s="83">
        <v>1.49</v>
      </c>
    </row>
    <row r="2076" spans="1:5" x14ac:dyDescent="0.2">
      <c r="A2076" s="50">
        <v>40427</v>
      </c>
      <c r="B2076" s="8">
        <v>6</v>
      </c>
      <c r="C2076" s="8">
        <v>9</v>
      </c>
      <c r="D2076" s="8">
        <v>2010</v>
      </c>
      <c r="E2076" s="83">
        <v>1.62</v>
      </c>
    </row>
    <row r="2077" spans="1:5" x14ac:dyDescent="0.2">
      <c r="A2077" s="50">
        <v>40428</v>
      </c>
      <c r="B2077" s="8">
        <v>7</v>
      </c>
      <c r="C2077" s="8">
        <v>9</v>
      </c>
      <c r="D2077" s="8">
        <v>2010</v>
      </c>
      <c r="E2077" s="83">
        <v>1.64</v>
      </c>
    </row>
    <row r="2078" spans="1:5" x14ac:dyDescent="0.2">
      <c r="A2078" s="50">
        <v>40429</v>
      </c>
      <c r="B2078" s="8">
        <v>8</v>
      </c>
      <c r="C2078" s="8">
        <v>9</v>
      </c>
      <c r="D2078" s="8">
        <v>2010</v>
      </c>
      <c r="E2078" s="83">
        <v>1.66</v>
      </c>
    </row>
    <row r="2079" spans="1:5" x14ac:dyDescent="0.2">
      <c r="A2079" s="50">
        <v>40430</v>
      </c>
      <c r="B2079" s="8">
        <v>9</v>
      </c>
      <c r="C2079" s="8">
        <v>9</v>
      </c>
      <c r="D2079" s="8">
        <v>2010</v>
      </c>
      <c r="E2079" s="83">
        <v>1.76</v>
      </c>
    </row>
    <row r="2080" spans="1:5" x14ac:dyDescent="0.2">
      <c r="A2080" s="50">
        <v>40431</v>
      </c>
      <c r="B2080" s="8">
        <v>10</v>
      </c>
      <c r="C2080" s="8">
        <v>9</v>
      </c>
      <c r="D2080" s="8">
        <v>2010</v>
      </c>
      <c r="E2080" s="83">
        <v>1.67</v>
      </c>
    </row>
    <row r="2081" spans="1:5" x14ac:dyDescent="0.2">
      <c r="A2081" s="50">
        <v>40432</v>
      </c>
      <c r="B2081" s="8">
        <v>11</v>
      </c>
      <c r="C2081" s="8">
        <v>9</v>
      </c>
      <c r="D2081" s="8">
        <v>2010</v>
      </c>
      <c r="E2081" s="83">
        <v>1.61</v>
      </c>
    </row>
    <row r="2082" spans="1:5" x14ac:dyDescent="0.2">
      <c r="A2082" s="50">
        <v>40433</v>
      </c>
      <c r="B2082" s="8">
        <v>12</v>
      </c>
      <c r="C2082" s="8">
        <v>9</v>
      </c>
      <c r="D2082" s="8">
        <v>2010</v>
      </c>
      <c r="E2082" s="83">
        <v>1.7</v>
      </c>
    </row>
    <row r="2083" spans="1:5" x14ac:dyDescent="0.2">
      <c r="A2083" s="50">
        <v>40434</v>
      </c>
      <c r="B2083" s="8">
        <v>13</v>
      </c>
      <c r="C2083" s="8">
        <v>9</v>
      </c>
      <c r="D2083" s="8">
        <v>2010</v>
      </c>
      <c r="E2083" s="83">
        <v>2.4</v>
      </c>
    </row>
    <row r="2084" spans="1:5" x14ac:dyDescent="0.2">
      <c r="A2084" s="50">
        <v>40435</v>
      </c>
      <c r="B2084" s="8">
        <v>14</v>
      </c>
      <c r="C2084" s="8">
        <v>9</v>
      </c>
      <c r="D2084" s="8">
        <v>2010</v>
      </c>
      <c r="E2084" s="83">
        <v>1.48</v>
      </c>
    </row>
    <row r="2085" spans="1:5" x14ac:dyDescent="0.2">
      <c r="A2085" s="50">
        <v>40436</v>
      </c>
      <c r="B2085" s="8">
        <v>15</v>
      </c>
      <c r="C2085" s="8">
        <v>9</v>
      </c>
      <c r="D2085" s="8">
        <v>2010</v>
      </c>
      <c r="E2085" s="83">
        <v>1.38</v>
      </c>
    </row>
    <row r="2086" spans="1:5" x14ac:dyDescent="0.2">
      <c r="A2086" s="50">
        <v>40437</v>
      </c>
      <c r="B2086" s="8">
        <v>16</v>
      </c>
      <c r="C2086" s="8">
        <v>9</v>
      </c>
      <c r="D2086" s="8">
        <v>2010</v>
      </c>
      <c r="E2086" s="83">
        <v>0.79</v>
      </c>
    </row>
    <row r="2087" spans="1:5" x14ac:dyDescent="0.2">
      <c r="A2087" s="50">
        <v>40438</v>
      </c>
      <c r="B2087" s="8">
        <v>17</v>
      </c>
      <c r="C2087" s="8">
        <v>9</v>
      </c>
      <c r="D2087" s="8">
        <v>2010</v>
      </c>
      <c r="E2087" s="83">
        <v>0.61</v>
      </c>
    </row>
    <row r="2088" spans="1:5" x14ac:dyDescent="0.2">
      <c r="A2088" s="50">
        <v>40439</v>
      </c>
      <c r="B2088" s="8">
        <v>18</v>
      </c>
      <c r="C2088" s="8">
        <v>9</v>
      </c>
      <c r="D2088" s="8">
        <v>2010</v>
      </c>
      <c r="E2088" s="83">
        <v>0.45</v>
      </c>
    </row>
    <row r="2089" spans="1:5" x14ac:dyDescent="0.2">
      <c r="A2089" s="50">
        <v>40440</v>
      </c>
      <c r="B2089" s="8">
        <v>19</v>
      </c>
      <c r="C2089" s="8">
        <v>9</v>
      </c>
      <c r="D2089" s="8">
        <v>2010</v>
      </c>
      <c r="E2089" s="83">
        <v>0.95</v>
      </c>
    </row>
    <row r="2090" spans="1:5" x14ac:dyDescent="0.2">
      <c r="A2090" s="50">
        <v>40441</v>
      </c>
      <c r="B2090" s="8">
        <v>20</v>
      </c>
      <c r="C2090" s="8">
        <v>9</v>
      </c>
      <c r="D2090" s="8">
        <v>2010</v>
      </c>
      <c r="E2090" s="83">
        <v>2.58</v>
      </c>
    </row>
    <row r="2091" spans="1:5" x14ac:dyDescent="0.2">
      <c r="A2091" s="50">
        <v>40442</v>
      </c>
      <c r="B2091" s="8">
        <v>21</v>
      </c>
      <c r="C2091" s="8">
        <v>9</v>
      </c>
      <c r="D2091" s="8">
        <v>2010</v>
      </c>
      <c r="E2091" s="83">
        <v>1.44</v>
      </c>
    </row>
    <row r="2092" spans="1:5" x14ac:dyDescent="0.2">
      <c r="A2092" s="50">
        <v>40443</v>
      </c>
      <c r="B2092" s="8">
        <v>22</v>
      </c>
      <c r="C2092" s="8">
        <v>9</v>
      </c>
      <c r="D2092" s="8">
        <v>2010</v>
      </c>
      <c r="E2092" s="83">
        <v>1.7</v>
      </c>
    </row>
    <row r="2093" spans="1:5" x14ac:dyDescent="0.2">
      <c r="A2093" s="50">
        <v>40444</v>
      </c>
      <c r="B2093" s="8">
        <v>23</v>
      </c>
      <c r="C2093" s="8">
        <v>9</v>
      </c>
      <c r="D2093" s="8">
        <v>2010</v>
      </c>
      <c r="E2093" s="83">
        <v>2.71</v>
      </c>
    </row>
    <row r="2094" spans="1:5" x14ac:dyDescent="0.2">
      <c r="A2094" s="50">
        <v>40445</v>
      </c>
      <c r="B2094" s="8">
        <v>24</v>
      </c>
      <c r="C2094" s="8">
        <v>9</v>
      </c>
      <c r="D2094" s="8">
        <v>2010</v>
      </c>
      <c r="E2094" s="83">
        <v>3.37</v>
      </c>
    </row>
    <row r="2095" spans="1:5" x14ac:dyDescent="0.2">
      <c r="A2095" s="50">
        <v>40446</v>
      </c>
      <c r="B2095" s="8">
        <v>25</v>
      </c>
      <c r="C2095" s="8">
        <v>9</v>
      </c>
      <c r="D2095" s="8">
        <v>2010</v>
      </c>
      <c r="E2095" s="83">
        <v>3.18</v>
      </c>
    </row>
    <row r="2096" spans="1:5" x14ac:dyDescent="0.2">
      <c r="A2096" s="50">
        <v>40447</v>
      </c>
      <c r="B2096" s="8">
        <v>26</v>
      </c>
      <c r="C2096" s="8">
        <v>9</v>
      </c>
      <c r="D2096" s="8">
        <v>2010</v>
      </c>
      <c r="E2096" s="83">
        <v>1.28</v>
      </c>
    </row>
    <row r="2097" spans="1:5" x14ac:dyDescent="0.2">
      <c r="A2097" s="50">
        <v>40448</v>
      </c>
      <c r="B2097" s="8">
        <v>27</v>
      </c>
      <c r="C2097" s="8">
        <v>9</v>
      </c>
      <c r="D2097" s="8">
        <v>2010</v>
      </c>
      <c r="E2097" s="83">
        <v>0.27</v>
      </c>
    </row>
    <row r="2098" spans="1:5" x14ac:dyDescent="0.2">
      <c r="A2098" s="50">
        <v>40449</v>
      </c>
      <c r="B2098" s="8">
        <v>28</v>
      </c>
      <c r="C2098" s="8">
        <v>9</v>
      </c>
      <c r="D2098" s="8">
        <v>2010</v>
      </c>
      <c r="E2098" s="83">
        <v>0.2</v>
      </c>
    </row>
    <row r="2099" spans="1:5" x14ac:dyDescent="0.2">
      <c r="A2099" s="50">
        <v>40450</v>
      </c>
      <c r="B2099" s="8">
        <v>29</v>
      </c>
      <c r="C2099" s="8">
        <v>9</v>
      </c>
      <c r="D2099" s="8">
        <v>2010</v>
      </c>
      <c r="E2099" s="83">
        <v>0.19</v>
      </c>
    </row>
    <row r="2100" spans="1:5" x14ac:dyDescent="0.2">
      <c r="A2100" s="50">
        <v>40451</v>
      </c>
      <c r="B2100" s="8">
        <v>30</v>
      </c>
      <c r="C2100" s="8">
        <v>9</v>
      </c>
      <c r="D2100" s="8">
        <v>2010</v>
      </c>
      <c r="E2100" s="83">
        <v>0.19</v>
      </c>
    </row>
    <row r="2101" spans="1:5" x14ac:dyDescent="0.2">
      <c r="A2101" s="21">
        <v>40452</v>
      </c>
      <c r="B2101" s="41">
        <v>1</v>
      </c>
      <c r="C2101" s="41">
        <v>10</v>
      </c>
      <c r="D2101" s="41">
        <v>2010</v>
      </c>
      <c r="E2101" s="83">
        <v>0.18</v>
      </c>
    </row>
    <row r="2102" spans="1:5" x14ac:dyDescent="0.2">
      <c r="A2102" s="21">
        <v>40453</v>
      </c>
      <c r="B2102" s="41">
        <v>2</v>
      </c>
      <c r="C2102" s="41">
        <v>10</v>
      </c>
      <c r="D2102" s="41">
        <v>2010</v>
      </c>
      <c r="E2102" s="83">
        <v>0.18</v>
      </c>
    </row>
    <row r="2103" spans="1:5" x14ac:dyDescent="0.2">
      <c r="A2103" s="21">
        <v>40454</v>
      </c>
      <c r="B2103" s="41">
        <v>3</v>
      </c>
      <c r="C2103" s="41">
        <v>10</v>
      </c>
      <c r="D2103" s="41">
        <v>2010</v>
      </c>
      <c r="E2103" s="83">
        <v>0.17</v>
      </c>
    </row>
    <row r="2104" spans="1:5" x14ac:dyDescent="0.2">
      <c r="A2104" s="21">
        <v>40455</v>
      </c>
      <c r="B2104" s="41">
        <v>4</v>
      </c>
      <c r="C2104" s="41">
        <v>10</v>
      </c>
      <c r="D2104" s="41">
        <v>2010</v>
      </c>
      <c r="E2104" s="83">
        <v>1.19</v>
      </c>
    </row>
    <row r="2105" spans="1:5" x14ac:dyDescent="0.2">
      <c r="A2105" s="21">
        <v>40456</v>
      </c>
      <c r="B2105" s="41">
        <v>5</v>
      </c>
      <c r="C2105" s="41">
        <v>10</v>
      </c>
      <c r="D2105" s="41">
        <v>2010</v>
      </c>
      <c r="E2105" s="83">
        <v>1.72</v>
      </c>
    </row>
    <row r="2106" spans="1:5" x14ac:dyDescent="0.2">
      <c r="A2106" s="21">
        <v>40457</v>
      </c>
      <c r="B2106" s="41">
        <v>6</v>
      </c>
      <c r="C2106" s="41">
        <v>10</v>
      </c>
      <c r="D2106" s="41">
        <v>2010</v>
      </c>
      <c r="E2106" s="83">
        <v>1.74</v>
      </c>
    </row>
    <row r="2107" spans="1:5" x14ac:dyDescent="0.2">
      <c r="A2107" s="21">
        <v>40458</v>
      </c>
      <c r="B2107" s="41">
        <v>7</v>
      </c>
      <c r="C2107" s="41">
        <v>10</v>
      </c>
      <c r="D2107" s="41">
        <v>2010</v>
      </c>
      <c r="E2107" s="83">
        <v>7.83</v>
      </c>
    </row>
    <row r="2108" spans="1:5" x14ac:dyDescent="0.2">
      <c r="A2108" s="21">
        <v>40459</v>
      </c>
      <c r="B2108" s="41">
        <v>8</v>
      </c>
      <c r="C2108" s="41">
        <v>10</v>
      </c>
      <c r="D2108" s="41">
        <v>2010</v>
      </c>
      <c r="E2108" s="83">
        <v>11.48</v>
      </c>
    </row>
    <row r="2109" spans="1:5" x14ac:dyDescent="0.2">
      <c r="A2109" s="21">
        <v>40460</v>
      </c>
      <c r="B2109" s="41">
        <v>9</v>
      </c>
      <c r="C2109" s="41">
        <v>10</v>
      </c>
      <c r="D2109" s="41">
        <v>2010</v>
      </c>
      <c r="E2109" s="83">
        <v>9.58</v>
      </c>
    </row>
    <row r="2110" spans="1:5" x14ac:dyDescent="0.2">
      <c r="A2110" s="21">
        <v>40461</v>
      </c>
      <c r="B2110" s="41">
        <v>10</v>
      </c>
      <c r="C2110" s="41">
        <v>10</v>
      </c>
      <c r="D2110" s="41">
        <v>2010</v>
      </c>
      <c r="E2110" s="83">
        <v>9.7799999999999994</v>
      </c>
    </row>
    <row r="2111" spans="1:5" x14ac:dyDescent="0.2">
      <c r="A2111" s="21">
        <v>40462</v>
      </c>
      <c r="B2111" s="41">
        <v>11</v>
      </c>
      <c r="C2111" s="41">
        <v>10</v>
      </c>
      <c r="D2111" s="41">
        <v>2010</v>
      </c>
      <c r="E2111" s="83">
        <v>8.26</v>
      </c>
    </row>
    <row r="2112" spans="1:5" x14ac:dyDescent="0.2">
      <c r="A2112" s="21">
        <v>40463</v>
      </c>
      <c r="B2112" s="41">
        <v>12</v>
      </c>
      <c r="C2112" s="41">
        <v>10</v>
      </c>
      <c r="D2112" s="41">
        <v>2010</v>
      </c>
      <c r="E2112" s="83">
        <v>2.48</v>
      </c>
    </row>
    <row r="2113" spans="1:5" x14ac:dyDescent="0.2">
      <c r="A2113" s="21">
        <v>40464</v>
      </c>
      <c r="B2113" s="41">
        <v>13</v>
      </c>
      <c r="C2113" s="41">
        <v>10</v>
      </c>
      <c r="D2113" s="41">
        <v>2010</v>
      </c>
      <c r="E2113" s="83">
        <v>2.2999999999999998</v>
      </c>
    </row>
    <row r="2114" spans="1:5" x14ac:dyDescent="0.2">
      <c r="A2114" s="21">
        <v>40465</v>
      </c>
      <c r="B2114" s="41">
        <v>14</v>
      </c>
      <c r="C2114" s="41">
        <v>10</v>
      </c>
      <c r="D2114" s="41">
        <v>2010</v>
      </c>
      <c r="E2114" s="83">
        <v>9.27</v>
      </c>
    </row>
    <row r="2115" spans="1:5" x14ac:dyDescent="0.2">
      <c r="A2115" s="21">
        <v>40466</v>
      </c>
      <c r="B2115" s="41">
        <v>15</v>
      </c>
      <c r="C2115" s="41">
        <v>10</v>
      </c>
      <c r="D2115" s="41">
        <v>2010</v>
      </c>
      <c r="E2115" s="83">
        <v>8.41</v>
      </c>
    </row>
    <row r="2116" spans="1:5" x14ac:dyDescent="0.2">
      <c r="A2116" s="21">
        <v>40467</v>
      </c>
      <c r="B2116" s="41">
        <v>16</v>
      </c>
      <c r="C2116" s="41">
        <v>10</v>
      </c>
      <c r="D2116" s="41">
        <v>2010</v>
      </c>
      <c r="E2116" s="83">
        <v>13.61</v>
      </c>
    </row>
    <row r="2117" spans="1:5" x14ac:dyDescent="0.2">
      <c r="A2117" s="21">
        <v>40468</v>
      </c>
      <c r="B2117" s="41">
        <v>17</v>
      </c>
      <c r="C2117" s="41">
        <v>10</v>
      </c>
      <c r="D2117" s="41">
        <v>2010</v>
      </c>
      <c r="E2117" s="83">
        <v>17.87</v>
      </c>
    </row>
    <row r="2118" spans="1:5" x14ac:dyDescent="0.2">
      <c r="A2118" s="21">
        <v>40469</v>
      </c>
      <c r="B2118" s="41">
        <v>18</v>
      </c>
      <c r="C2118" s="41">
        <v>10</v>
      </c>
      <c r="D2118" s="41">
        <v>2010</v>
      </c>
      <c r="E2118" s="83">
        <v>4.58</v>
      </c>
    </row>
    <row r="2119" spans="1:5" x14ac:dyDescent="0.2">
      <c r="A2119" s="21">
        <v>40470</v>
      </c>
      <c r="B2119" s="41">
        <v>19</v>
      </c>
      <c r="C2119" s="41">
        <v>10</v>
      </c>
      <c r="D2119" s="41">
        <v>2010</v>
      </c>
      <c r="E2119" s="83">
        <v>2.35</v>
      </c>
    </row>
    <row r="2120" spans="1:5" x14ac:dyDescent="0.2">
      <c r="A2120" s="21">
        <v>40471</v>
      </c>
      <c r="B2120" s="41">
        <v>20</v>
      </c>
      <c r="C2120" s="41">
        <v>10</v>
      </c>
      <c r="D2120" s="41">
        <v>2010</v>
      </c>
      <c r="E2120" s="83">
        <v>1.0900000000000001</v>
      </c>
    </row>
    <row r="2121" spans="1:5" x14ac:dyDescent="0.2">
      <c r="A2121" s="21">
        <v>40472</v>
      </c>
      <c r="B2121" s="41">
        <v>21</v>
      </c>
      <c r="C2121" s="41">
        <v>10</v>
      </c>
      <c r="D2121" s="41">
        <v>2010</v>
      </c>
      <c r="E2121" s="83">
        <v>0.42</v>
      </c>
    </row>
    <row r="2122" spans="1:5" x14ac:dyDescent="0.2">
      <c r="A2122" s="21">
        <v>40473</v>
      </c>
      <c r="B2122" s="41">
        <v>22</v>
      </c>
      <c r="C2122" s="41">
        <v>10</v>
      </c>
      <c r="D2122" s="41">
        <v>2010</v>
      </c>
      <c r="E2122" s="83">
        <v>0.34</v>
      </c>
    </row>
    <row r="2123" spans="1:5" x14ac:dyDescent="0.2">
      <c r="A2123" s="21">
        <v>40474</v>
      </c>
      <c r="B2123" s="41">
        <v>23</v>
      </c>
      <c r="C2123" s="41">
        <v>10</v>
      </c>
      <c r="D2123" s="41">
        <v>2010</v>
      </c>
      <c r="E2123" s="83">
        <v>0.33</v>
      </c>
    </row>
    <row r="2124" spans="1:5" x14ac:dyDescent="0.2">
      <c r="A2124" s="21">
        <v>40475</v>
      </c>
      <c r="B2124" s="41">
        <v>24</v>
      </c>
      <c r="C2124" s="41">
        <v>10</v>
      </c>
      <c r="D2124" s="41">
        <v>2010</v>
      </c>
      <c r="E2124" s="83">
        <v>0.35</v>
      </c>
    </row>
    <row r="2125" spans="1:5" x14ac:dyDescent="0.2">
      <c r="A2125" s="21">
        <v>40476</v>
      </c>
      <c r="B2125" s="41">
        <v>25</v>
      </c>
      <c r="C2125" s="41">
        <v>10</v>
      </c>
      <c r="D2125" s="41">
        <v>2010</v>
      </c>
      <c r="E2125" s="83">
        <v>0.7</v>
      </c>
    </row>
    <row r="2126" spans="1:5" x14ac:dyDescent="0.2">
      <c r="A2126" s="21">
        <v>40477</v>
      </c>
      <c r="B2126" s="41">
        <v>26</v>
      </c>
      <c r="C2126" s="41">
        <v>10</v>
      </c>
      <c r="D2126" s="41">
        <v>2010</v>
      </c>
      <c r="E2126" s="83">
        <v>2.83</v>
      </c>
    </row>
    <row r="2127" spans="1:5" x14ac:dyDescent="0.2">
      <c r="A2127" s="21">
        <v>40478</v>
      </c>
      <c r="B2127" s="41">
        <v>27</v>
      </c>
      <c r="C2127" s="41">
        <v>10</v>
      </c>
      <c r="D2127" s="41">
        <v>2010</v>
      </c>
      <c r="E2127" s="83">
        <v>1.82</v>
      </c>
    </row>
    <row r="2128" spans="1:5" x14ac:dyDescent="0.2">
      <c r="A2128" s="21">
        <v>40479</v>
      </c>
      <c r="B2128" s="41">
        <v>28</v>
      </c>
      <c r="C2128" s="41">
        <v>10</v>
      </c>
      <c r="D2128" s="41">
        <v>2010</v>
      </c>
      <c r="E2128" s="83">
        <v>0.7</v>
      </c>
    </row>
    <row r="2129" spans="1:5" x14ac:dyDescent="0.2">
      <c r="A2129" s="21">
        <v>40480</v>
      </c>
      <c r="B2129" s="41">
        <v>29</v>
      </c>
      <c r="C2129" s="41">
        <v>10</v>
      </c>
      <c r="D2129" s="41">
        <v>2010</v>
      </c>
      <c r="E2129" s="83">
        <v>0.51</v>
      </c>
    </row>
    <row r="2130" spans="1:5" x14ac:dyDescent="0.2">
      <c r="A2130" s="21">
        <v>40481</v>
      </c>
      <c r="B2130" s="41">
        <v>30</v>
      </c>
      <c r="C2130" s="41">
        <v>10</v>
      </c>
      <c r="D2130" s="41">
        <v>2010</v>
      </c>
      <c r="E2130" s="83">
        <v>2.17</v>
      </c>
    </row>
    <row r="2131" spans="1:5" x14ac:dyDescent="0.2">
      <c r="A2131" s="21">
        <v>40482</v>
      </c>
      <c r="B2131" s="41">
        <v>31</v>
      </c>
      <c r="C2131" s="41">
        <v>10</v>
      </c>
      <c r="D2131" s="41">
        <v>2010</v>
      </c>
      <c r="E2131" s="83">
        <v>1.9</v>
      </c>
    </row>
    <row r="2132" spans="1:5" x14ac:dyDescent="0.2">
      <c r="A2132" s="21">
        <v>40483</v>
      </c>
      <c r="B2132" s="41">
        <v>1</v>
      </c>
      <c r="C2132" s="41">
        <v>11</v>
      </c>
      <c r="D2132" s="41">
        <v>2010</v>
      </c>
      <c r="E2132" s="83">
        <v>3.34</v>
      </c>
    </row>
    <row r="2133" spans="1:5" x14ac:dyDescent="0.2">
      <c r="A2133" s="21">
        <v>40484</v>
      </c>
      <c r="B2133" s="41">
        <v>2</v>
      </c>
      <c r="C2133" s="41">
        <v>11</v>
      </c>
      <c r="D2133" s="41">
        <v>2010</v>
      </c>
      <c r="E2133" s="83">
        <v>2.7</v>
      </c>
    </row>
    <row r="2134" spans="1:5" x14ac:dyDescent="0.2">
      <c r="A2134" s="21">
        <v>40485</v>
      </c>
      <c r="B2134" s="41">
        <v>3</v>
      </c>
      <c r="C2134" s="41">
        <v>11</v>
      </c>
      <c r="D2134" s="41">
        <v>2010</v>
      </c>
      <c r="E2134" s="83">
        <v>0.88</v>
      </c>
    </row>
    <row r="2135" spans="1:5" x14ac:dyDescent="0.2">
      <c r="A2135" s="21">
        <v>40486</v>
      </c>
      <c r="B2135" s="41">
        <v>4</v>
      </c>
      <c r="C2135" s="41">
        <v>11</v>
      </c>
      <c r="D2135" s="41">
        <v>2010</v>
      </c>
      <c r="E2135" s="83">
        <v>0.66</v>
      </c>
    </row>
    <row r="2136" spans="1:5" x14ac:dyDescent="0.2">
      <c r="A2136" s="21">
        <v>40487</v>
      </c>
      <c r="B2136" s="41">
        <v>5</v>
      </c>
      <c r="C2136" s="41">
        <v>11</v>
      </c>
      <c r="D2136" s="41">
        <v>2010</v>
      </c>
      <c r="E2136" s="83">
        <v>0.57999999999999996</v>
      </c>
    </row>
    <row r="2137" spans="1:5" x14ac:dyDescent="0.2">
      <c r="A2137" s="21">
        <v>40488</v>
      </c>
      <c r="B2137" s="41">
        <v>6</v>
      </c>
      <c r="C2137" s="41">
        <v>11</v>
      </c>
      <c r="D2137" s="41">
        <v>2010</v>
      </c>
      <c r="E2137" s="83">
        <v>0.51</v>
      </c>
    </row>
    <row r="2138" spans="1:5" x14ac:dyDescent="0.2">
      <c r="A2138" s="21">
        <v>40489</v>
      </c>
      <c r="B2138" s="41">
        <v>7</v>
      </c>
      <c r="C2138" s="41">
        <v>11</v>
      </c>
      <c r="D2138" s="41">
        <v>2010</v>
      </c>
      <c r="E2138" s="83">
        <v>0.45</v>
      </c>
    </row>
    <row r="2139" spans="1:5" x14ac:dyDescent="0.2">
      <c r="A2139" s="21">
        <v>40490</v>
      </c>
      <c r="B2139" s="41">
        <v>8</v>
      </c>
      <c r="C2139" s="41">
        <v>11</v>
      </c>
      <c r="D2139" s="41">
        <v>2010</v>
      </c>
      <c r="E2139" s="83">
        <v>0.45</v>
      </c>
    </row>
    <row r="2140" spans="1:5" x14ac:dyDescent="0.2">
      <c r="A2140" s="21">
        <v>40491</v>
      </c>
      <c r="B2140" s="41">
        <v>9</v>
      </c>
      <c r="C2140" s="41">
        <v>11</v>
      </c>
      <c r="D2140" s="41">
        <v>2010</v>
      </c>
      <c r="E2140" s="83">
        <v>0.57999999999999996</v>
      </c>
    </row>
    <row r="2141" spans="1:5" x14ac:dyDescent="0.2">
      <c r="A2141" s="21">
        <v>40492</v>
      </c>
      <c r="B2141" s="41">
        <v>10</v>
      </c>
      <c r="C2141" s="41">
        <v>11</v>
      </c>
      <c r="D2141" s="41">
        <v>2010</v>
      </c>
      <c r="E2141" s="83">
        <v>4.01</v>
      </c>
    </row>
    <row r="2142" spans="1:5" x14ac:dyDescent="0.2">
      <c r="A2142" s="21">
        <v>40493</v>
      </c>
      <c r="B2142" s="41">
        <v>11</v>
      </c>
      <c r="C2142" s="41">
        <v>11</v>
      </c>
      <c r="D2142" s="41">
        <v>2010</v>
      </c>
      <c r="E2142" s="83">
        <v>3.2</v>
      </c>
    </row>
    <row r="2143" spans="1:5" x14ac:dyDescent="0.2">
      <c r="A2143" s="21">
        <v>40494</v>
      </c>
      <c r="B2143" s="41">
        <v>12</v>
      </c>
      <c r="C2143" s="41">
        <v>11</v>
      </c>
      <c r="D2143" s="41">
        <v>2010</v>
      </c>
      <c r="E2143" s="83">
        <v>5.65</v>
      </c>
    </row>
    <row r="2144" spans="1:5" x14ac:dyDescent="0.2">
      <c r="A2144" s="21">
        <v>40495</v>
      </c>
      <c r="B2144" s="41">
        <v>13</v>
      </c>
      <c r="C2144" s="41">
        <v>11</v>
      </c>
      <c r="D2144" s="41">
        <v>2010</v>
      </c>
      <c r="E2144" s="83">
        <v>7.37</v>
      </c>
    </row>
    <row r="2145" spans="1:5" x14ac:dyDescent="0.2">
      <c r="A2145" s="21">
        <v>40496</v>
      </c>
      <c r="B2145" s="41">
        <v>14</v>
      </c>
      <c r="C2145" s="41">
        <v>11</v>
      </c>
      <c r="D2145" s="41">
        <v>2010</v>
      </c>
      <c r="E2145" s="83">
        <v>5.82</v>
      </c>
    </row>
    <row r="2146" spans="1:5" x14ac:dyDescent="0.2">
      <c r="A2146" s="21">
        <v>40497</v>
      </c>
      <c r="B2146" s="41">
        <v>15</v>
      </c>
      <c r="C2146" s="41">
        <v>11</v>
      </c>
      <c r="D2146" s="41">
        <v>2010</v>
      </c>
      <c r="E2146" s="83">
        <v>11.16</v>
      </c>
    </row>
    <row r="2147" spans="1:5" x14ac:dyDescent="0.2">
      <c r="A2147" s="21">
        <v>40498</v>
      </c>
      <c r="B2147" s="41">
        <v>16</v>
      </c>
      <c r="C2147" s="41">
        <v>11</v>
      </c>
      <c r="D2147" s="41">
        <v>2010</v>
      </c>
      <c r="E2147" s="83">
        <v>9.2799999999999994</v>
      </c>
    </row>
    <row r="2148" spans="1:5" x14ac:dyDescent="0.2">
      <c r="A2148" s="21">
        <v>40499</v>
      </c>
      <c r="B2148" s="41">
        <v>17</v>
      </c>
      <c r="C2148" s="41">
        <v>11</v>
      </c>
      <c r="D2148" s="41">
        <v>2010</v>
      </c>
      <c r="E2148" s="83">
        <v>2.2999999999999998</v>
      </c>
    </row>
    <row r="2149" spans="1:5" x14ac:dyDescent="0.2">
      <c r="A2149" s="21">
        <v>40500</v>
      </c>
      <c r="B2149" s="41">
        <v>18</v>
      </c>
      <c r="C2149" s="41">
        <v>11</v>
      </c>
      <c r="D2149" s="41">
        <v>2010</v>
      </c>
      <c r="E2149" s="83">
        <v>8.59</v>
      </c>
    </row>
    <row r="2150" spans="1:5" x14ac:dyDescent="0.2">
      <c r="A2150" s="21">
        <v>40501</v>
      </c>
      <c r="B2150" s="41">
        <v>19</v>
      </c>
      <c r="C2150" s="41">
        <v>11</v>
      </c>
      <c r="D2150" s="41">
        <v>2010</v>
      </c>
      <c r="E2150" s="83">
        <v>19.16</v>
      </c>
    </row>
    <row r="2151" spans="1:5" x14ac:dyDescent="0.2">
      <c r="A2151" s="21">
        <v>40502</v>
      </c>
      <c r="B2151" s="41">
        <v>20</v>
      </c>
      <c r="C2151" s="41">
        <v>11</v>
      </c>
      <c r="D2151" s="41">
        <v>2010</v>
      </c>
      <c r="E2151" s="83">
        <v>13.68</v>
      </c>
    </row>
    <row r="2152" spans="1:5" x14ac:dyDescent="0.2">
      <c r="A2152" s="21">
        <v>40503</v>
      </c>
      <c r="B2152" s="41">
        <v>21</v>
      </c>
      <c r="C2152" s="41">
        <v>11</v>
      </c>
      <c r="D2152" s="41">
        <v>2010</v>
      </c>
      <c r="E2152" s="83">
        <v>9.7200000000000006</v>
      </c>
    </row>
    <row r="2153" spans="1:5" x14ac:dyDescent="0.2">
      <c r="A2153" s="21">
        <v>40504</v>
      </c>
      <c r="B2153" s="41">
        <v>22</v>
      </c>
      <c r="C2153" s="41">
        <v>11</v>
      </c>
      <c r="D2153" s="41">
        <v>2010</v>
      </c>
      <c r="E2153" s="83">
        <v>4.8499999999999996</v>
      </c>
    </row>
    <row r="2154" spans="1:5" x14ac:dyDescent="0.2">
      <c r="A2154" s="21">
        <v>40505</v>
      </c>
      <c r="B2154" s="41">
        <v>23</v>
      </c>
      <c r="C2154" s="41">
        <v>11</v>
      </c>
      <c r="D2154" s="41">
        <v>2010</v>
      </c>
      <c r="E2154" s="83">
        <v>4.2300000000000004</v>
      </c>
    </row>
    <row r="2155" spans="1:5" x14ac:dyDescent="0.2">
      <c r="A2155" s="21">
        <v>40506</v>
      </c>
      <c r="B2155" s="41">
        <v>24</v>
      </c>
      <c r="C2155" s="41">
        <v>11</v>
      </c>
      <c r="D2155" s="41">
        <v>2010</v>
      </c>
      <c r="E2155" s="83">
        <v>4.93</v>
      </c>
    </row>
    <row r="2156" spans="1:5" x14ac:dyDescent="0.2">
      <c r="A2156" s="21">
        <v>40507</v>
      </c>
      <c r="B2156" s="41">
        <v>25</v>
      </c>
      <c r="C2156" s="41">
        <v>11</v>
      </c>
      <c r="D2156" s="41">
        <v>2010</v>
      </c>
      <c r="E2156" s="83">
        <v>10.37</v>
      </c>
    </row>
    <row r="2157" spans="1:5" x14ac:dyDescent="0.2">
      <c r="A2157" s="21">
        <v>40508</v>
      </c>
      <c r="B2157" s="41">
        <v>26</v>
      </c>
      <c r="C2157" s="41">
        <v>11</v>
      </c>
      <c r="D2157" s="41">
        <v>2010</v>
      </c>
      <c r="E2157" s="83">
        <v>22.32</v>
      </c>
    </row>
    <row r="2158" spans="1:5" x14ac:dyDescent="0.2">
      <c r="A2158" s="21">
        <v>40509</v>
      </c>
      <c r="B2158" s="41">
        <v>27</v>
      </c>
      <c r="C2158" s="41">
        <v>11</v>
      </c>
      <c r="D2158" s="41">
        <v>2010</v>
      </c>
      <c r="E2158" s="83">
        <v>23.92</v>
      </c>
    </row>
    <row r="2159" spans="1:5" x14ac:dyDescent="0.2">
      <c r="A2159" s="21">
        <v>40510</v>
      </c>
      <c r="B2159" s="41">
        <v>28</v>
      </c>
      <c r="C2159" s="41">
        <v>11</v>
      </c>
      <c r="D2159" s="41">
        <v>2010</v>
      </c>
      <c r="E2159" s="83">
        <v>23.82</v>
      </c>
    </row>
    <row r="2160" spans="1:5" x14ac:dyDescent="0.2">
      <c r="A2160" s="21">
        <v>40511</v>
      </c>
      <c r="B2160" s="41">
        <v>29</v>
      </c>
      <c r="C2160" s="41">
        <v>11</v>
      </c>
      <c r="D2160" s="41">
        <v>2010</v>
      </c>
    </row>
    <row r="2161" spans="1:5" x14ac:dyDescent="0.2">
      <c r="A2161" s="21">
        <v>40512</v>
      </c>
      <c r="B2161" s="41">
        <v>30</v>
      </c>
      <c r="C2161" s="41">
        <v>11</v>
      </c>
      <c r="D2161" s="41">
        <v>2010</v>
      </c>
      <c r="E2161" s="83">
        <v>12.08</v>
      </c>
    </row>
    <row r="2162" spans="1:5" x14ac:dyDescent="0.2">
      <c r="A2162" s="21">
        <v>40513</v>
      </c>
      <c r="B2162" s="41">
        <v>1</v>
      </c>
      <c r="C2162" s="41">
        <v>12</v>
      </c>
      <c r="D2162" s="41">
        <v>2010</v>
      </c>
      <c r="E2162" s="83">
        <v>4.7699999999999996</v>
      </c>
    </row>
    <row r="2163" spans="1:5" x14ac:dyDescent="0.2">
      <c r="A2163" s="21">
        <v>40514</v>
      </c>
      <c r="B2163" s="41">
        <v>2</v>
      </c>
      <c r="C2163" s="41">
        <v>12</v>
      </c>
      <c r="D2163" s="41">
        <v>2010</v>
      </c>
      <c r="E2163" s="83">
        <v>3.65</v>
      </c>
    </row>
    <row r="2164" spans="1:5" x14ac:dyDescent="0.2">
      <c r="A2164" s="21">
        <v>40515</v>
      </c>
      <c r="B2164" s="41">
        <v>3</v>
      </c>
      <c r="C2164" s="41">
        <v>12</v>
      </c>
      <c r="D2164" s="41">
        <v>2010</v>
      </c>
      <c r="E2164" s="83">
        <v>2.82</v>
      </c>
    </row>
    <row r="2165" spans="1:5" x14ac:dyDescent="0.2">
      <c r="A2165" s="21">
        <v>40516</v>
      </c>
      <c r="B2165" s="41">
        <v>4</v>
      </c>
      <c r="C2165" s="41">
        <v>12</v>
      </c>
      <c r="D2165" s="41">
        <v>2010</v>
      </c>
      <c r="E2165" s="83">
        <v>2.1800000000000002</v>
      </c>
    </row>
    <row r="2166" spans="1:5" x14ac:dyDescent="0.2">
      <c r="A2166" s="21">
        <v>40517</v>
      </c>
      <c r="B2166" s="41">
        <v>5</v>
      </c>
      <c r="C2166" s="41">
        <v>12</v>
      </c>
      <c r="D2166" s="41">
        <v>2010</v>
      </c>
      <c r="E2166" s="83">
        <v>1.62</v>
      </c>
    </row>
    <row r="2167" spans="1:5" x14ac:dyDescent="0.2">
      <c r="A2167" s="21">
        <v>40518</v>
      </c>
      <c r="B2167" s="41">
        <v>6</v>
      </c>
      <c r="C2167" s="41">
        <v>12</v>
      </c>
      <c r="D2167" s="41">
        <v>2010</v>
      </c>
      <c r="E2167" s="83">
        <v>1.42</v>
      </c>
    </row>
    <row r="2168" spans="1:5" x14ac:dyDescent="0.2">
      <c r="A2168" s="21">
        <v>40519</v>
      </c>
      <c r="B2168" s="41">
        <v>7</v>
      </c>
      <c r="C2168" s="41">
        <v>12</v>
      </c>
      <c r="D2168" s="41">
        <v>2010</v>
      </c>
      <c r="E2168" s="83">
        <v>0.92</v>
      </c>
    </row>
    <row r="2169" spans="1:5" x14ac:dyDescent="0.2">
      <c r="A2169" s="21">
        <v>40520</v>
      </c>
      <c r="B2169" s="41">
        <v>8</v>
      </c>
      <c r="C2169" s="41">
        <v>12</v>
      </c>
      <c r="D2169" s="41">
        <v>2010</v>
      </c>
      <c r="E2169" s="83">
        <v>0.7</v>
      </c>
    </row>
    <row r="2170" spans="1:5" x14ac:dyDescent="0.2">
      <c r="A2170" s="21">
        <v>40521</v>
      </c>
      <c r="B2170" s="41">
        <v>9</v>
      </c>
      <c r="C2170" s="41">
        <v>12</v>
      </c>
      <c r="D2170" s="41">
        <v>2010</v>
      </c>
      <c r="E2170" s="83">
        <v>3.27</v>
      </c>
    </row>
    <row r="2171" spans="1:5" x14ac:dyDescent="0.2">
      <c r="A2171" s="21">
        <v>40522</v>
      </c>
      <c r="B2171" s="41">
        <v>10</v>
      </c>
      <c r="C2171" s="41">
        <v>12</v>
      </c>
      <c r="D2171" s="41">
        <v>2010</v>
      </c>
      <c r="E2171" s="83">
        <v>20.420000000000002</v>
      </c>
    </row>
    <row r="2172" spans="1:5" x14ac:dyDescent="0.2">
      <c r="A2172" s="21">
        <v>40523</v>
      </c>
      <c r="B2172" s="41">
        <v>11</v>
      </c>
      <c r="C2172" s="41">
        <v>12</v>
      </c>
      <c r="D2172" s="41">
        <v>2010</v>
      </c>
      <c r="E2172" s="83">
        <v>5.35</v>
      </c>
    </row>
    <row r="2173" spans="1:5" x14ac:dyDescent="0.2">
      <c r="A2173" s="21">
        <v>40524</v>
      </c>
      <c r="B2173" s="41">
        <v>12</v>
      </c>
      <c r="C2173" s="41">
        <v>12</v>
      </c>
      <c r="D2173" s="41">
        <v>2010</v>
      </c>
      <c r="E2173" s="83">
        <v>2.97</v>
      </c>
    </row>
    <row r="2174" spans="1:5" x14ac:dyDescent="0.2">
      <c r="A2174" s="21">
        <v>40525</v>
      </c>
      <c r="B2174" s="41">
        <v>13</v>
      </c>
      <c r="C2174" s="41">
        <v>12</v>
      </c>
      <c r="D2174" s="41">
        <v>2010</v>
      </c>
      <c r="E2174" s="83">
        <v>1.68</v>
      </c>
    </row>
    <row r="2175" spans="1:5" x14ac:dyDescent="0.2">
      <c r="A2175" s="21">
        <v>40526</v>
      </c>
      <c r="B2175" s="41">
        <v>14</v>
      </c>
      <c r="C2175" s="41">
        <v>12</v>
      </c>
      <c r="D2175" s="41">
        <v>2010</v>
      </c>
      <c r="E2175" s="83">
        <v>1.22</v>
      </c>
    </row>
    <row r="2176" spans="1:5" x14ac:dyDescent="0.2">
      <c r="A2176" s="21">
        <v>40527</v>
      </c>
      <c r="B2176" s="41">
        <v>15</v>
      </c>
      <c r="C2176" s="41">
        <v>12</v>
      </c>
      <c r="D2176" s="41">
        <v>2010</v>
      </c>
      <c r="E2176" s="83">
        <v>1</v>
      </c>
    </row>
    <row r="2177" spans="1:5" x14ac:dyDescent="0.2">
      <c r="A2177" s="21">
        <v>40528</v>
      </c>
      <c r="B2177" s="41">
        <v>16</v>
      </c>
      <c r="C2177" s="41">
        <v>12</v>
      </c>
      <c r="D2177" s="41">
        <v>2010</v>
      </c>
      <c r="E2177" s="83">
        <v>0.98</v>
      </c>
    </row>
    <row r="2178" spans="1:5" x14ac:dyDescent="0.2">
      <c r="A2178" s="21">
        <v>40529</v>
      </c>
      <c r="B2178" s="41">
        <v>17</v>
      </c>
      <c r="C2178" s="41">
        <v>12</v>
      </c>
      <c r="D2178" s="41">
        <v>2010</v>
      </c>
      <c r="E2178" s="83">
        <v>1.06</v>
      </c>
    </row>
    <row r="2179" spans="1:5" x14ac:dyDescent="0.2">
      <c r="A2179" s="21">
        <v>40530</v>
      </c>
      <c r="B2179" s="41">
        <v>18</v>
      </c>
      <c r="C2179" s="41">
        <v>12</v>
      </c>
      <c r="D2179" s="41">
        <v>2010</v>
      </c>
      <c r="E2179" s="83">
        <v>1.2</v>
      </c>
    </row>
    <row r="2180" spans="1:5" x14ac:dyDescent="0.2">
      <c r="A2180" s="21">
        <v>40531</v>
      </c>
      <c r="B2180" s="41">
        <v>19</v>
      </c>
      <c r="C2180" s="41">
        <v>12</v>
      </c>
      <c r="D2180" s="41">
        <v>2010</v>
      </c>
      <c r="E2180" s="83">
        <v>1.3</v>
      </c>
    </row>
    <row r="2181" spans="1:5" x14ac:dyDescent="0.2">
      <c r="A2181" s="21">
        <v>40532</v>
      </c>
      <c r="B2181" s="41">
        <v>20</v>
      </c>
      <c r="C2181" s="41">
        <v>12</v>
      </c>
      <c r="D2181" s="41">
        <v>2010</v>
      </c>
      <c r="E2181" s="83">
        <v>1.18</v>
      </c>
    </row>
    <row r="2182" spans="1:5" x14ac:dyDescent="0.2">
      <c r="A2182" s="21">
        <v>40533</v>
      </c>
      <c r="B2182" s="41">
        <v>21</v>
      </c>
      <c r="C2182" s="41">
        <v>12</v>
      </c>
      <c r="D2182" s="41">
        <v>2010</v>
      </c>
      <c r="E2182" s="83">
        <v>1.53</v>
      </c>
    </row>
    <row r="2183" spans="1:5" x14ac:dyDescent="0.2">
      <c r="A2183" s="21">
        <v>40534</v>
      </c>
      <c r="B2183" s="41">
        <v>22</v>
      </c>
      <c r="C2183" s="41">
        <v>12</v>
      </c>
      <c r="D2183" s="41">
        <v>2010</v>
      </c>
      <c r="E2183" s="83">
        <v>1.03</v>
      </c>
    </row>
    <row r="2184" spans="1:5" x14ac:dyDescent="0.2">
      <c r="A2184" s="21">
        <v>40535</v>
      </c>
      <c r="B2184" s="41">
        <v>23</v>
      </c>
      <c r="C2184" s="41">
        <v>12</v>
      </c>
      <c r="D2184" s="41">
        <v>2010</v>
      </c>
      <c r="E2184" s="83">
        <v>1.07</v>
      </c>
    </row>
    <row r="2185" spans="1:5" x14ac:dyDescent="0.2">
      <c r="A2185" s="21">
        <v>40536</v>
      </c>
      <c r="B2185" s="41">
        <v>24</v>
      </c>
      <c r="C2185" s="41">
        <v>12</v>
      </c>
      <c r="D2185" s="41">
        <v>2010</v>
      </c>
      <c r="E2185" s="83">
        <v>0.88</v>
      </c>
    </row>
    <row r="2186" spans="1:5" x14ac:dyDescent="0.2">
      <c r="A2186" s="21">
        <v>40537</v>
      </c>
      <c r="B2186" s="41">
        <v>25</v>
      </c>
      <c r="C2186" s="41">
        <v>12</v>
      </c>
      <c r="D2186" s="41">
        <v>2010</v>
      </c>
      <c r="E2186" s="83">
        <v>0.9</v>
      </c>
    </row>
    <row r="2187" spans="1:5" x14ac:dyDescent="0.2">
      <c r="A2187" s="21">
        <v>40538</v>
      </c>
      <c r="B2187" s="41">
        <v>26</v>
      </c>
      <c r="C2187" s="41">
        <v>12</v>
      </c>
      <c r="D2187" s="41">
        <v>2010</v>
      </c>
      <c r="E2187" s="83">
        <v>1.06</v>
      </c>
    </row>
    <row r="2188" spans="1:5" x14ac:dyDescent="0.2">
      <c r="A2188" s="21">
        <v>40539</v>
      </c>
      <c r="B2188" s="41">
        <v>27</v>
      </c>
      <c r="C2188" s="41">
        <v>12</v>
      </c>
      <c r="D2188" s="41">
        <v>2010</v>
      </c>
      <c r="E2188" s="83">
        <v>1.2</v>
      </c>
    </row>
    <row r="2189" spans="1:5" x14ac:dyDescent="0.2">
      <c r="A2189" s="21">
        <v>40540</v>
      </c>
      <c r="B2189" s="41">
        <v>28</v>
      </c>
      <c r="C2189" s="41">
        <v>12</v>
      </c>
      <c r="D2189" s="41">
        <v>2010</v>
      </c>
      <c r="E2189" s="83">
        <v>1.24</v>
      </c>
    </row>
    <row r="2190" spans="1:5" x14ac:dyDescent="0.2">
      <c r="A2190" s="21">
        <v>40541</v>
      </c>
      <c r="B2190" s="41">
        <v>29</v>
      </c>
      <c r="C2190" s="41">
        <v>12</v>
      </c>
      <c r="D2190" s="41">
        <v>2010</v>
      </c>
      <c r="E2190" s="83">
        <v>0.81</v>
      </c>
    </row>
    <row r="2191" spans="1:5" x14ac:dyDescent="0.2">
      <c r="A2191" s="21">
        <v>40542</v>
      </c>
      <c r="B2191" s="41">
        <v>30</v>
      </c>
      <c r="C2191" s="41">
        <v>12</v>
      </c>
      <c r="D2191" s="41">
        <v>2010</v>
      </c>
      <c r="E2191" s="83">
        <v>0.71</v>
      </c>
    </row>
    <row r="2192" spans="1:5" x14ac:dyDescent="0.2">
      <c r="A2192" s="21">
        <v>40543</v>
      </c>
      <c r="B2192" s="41">
        <v>31</v>
      </c>
      <c r="C2192" s="41">
        <v>12</v>
      </c>
      <c r="D2192" s="41">
        <v>2010</v>
      </c>
      <c r="E2192" s="83">
        <v>1.25</v>
      </c>
    </row>
    <row r="2193" spans="1:5" x14ac:dyDescent="0.2">
      <c r="A2193" s="7">
        <v>40544</v>
      </c>
      <c r="B2193" s="44">
        <v>1</v>
      </c>
      <c r="C2193" s="44">
        <v>1</v>
      </c>
      <c r="D2193" s="44">
        <v>2011</v>
      </c>
      <c r="E2193" s="83">
        <v>22.1</v>
      </c>
    </row>
    <row r="2194" spans="1:5" x14ac:dyDescent="0.2">
      <c r="A2194" s="7">
        <v>40545</v>
      </c>
      <c r="B2194" s="44">
        <v>2</v>
      </c>
      <c r="C2194" s="44">
        <v>1</v>
      </c>
      <c r="D2194" s="44">
        <v>2011</v>
      </c>
      <c r="E2194" s="83">
        <v>20.399999999999999</v>
      </c>
    </row>
    <row r="2195" spans="1:5" x14ac:dyDescent="0.2">
      <c r="A2195" s="7">
        <v>40546</v>
      </c>
      <c r="B2195" s="44">
        <v>3</v>
      </c>
      <c r="C2195" s="44">
        <v>1</v>
      </c>
      <c r="D2195" s="44">
        <v>2011</v>
      </c>
      <c r="E2195" s="83">
        <v>20.2</v>
      </c>
    </row>
    <row r="2196" spans="1:5" x14ac:dyDescent="0.2">
      <c r="A2196" s="7">
        <v>40547</v>
      </c>
      <c r="B2196" s="44">
        <v>4</v>
      </c>
      <c r="C2196" s="44">
        <v>1</v>
      </c>
      <c r="D2196" s="44">
        <v>2011</v>
      </c>
      <c r="E2196" s="83">
        <v>19.2</v>
      </c>
    </row>
    <row r="2197" spans="1:5" x14ac:dyDescent="0.2">
      <c r="A2197" s="7">
        <v>40548</v>
      </c>
      <c r="B2197" s="44">
        <v>5</v>
      </c>
      <c r="C2197" s="44">
        <v>1</v>
      </c>
      <c r="D2197" s="44">
        <v>2011</v>
      </c>
      <c r="E2197" s="83">
        <v>4.8600000000000003</v>
      </c>
    </row>
    <row r="2198" spans="1:5" x14ac:dyDescent="0.2">
      <c r="A2198" s="7">
        <v>40549</v>
      </c>
      <c r="B2198" s="44">
        <v>6</v>
      </c>
      <c r="C2198" s="44">
        <v>1</v>
      </c>
      <c r="D2198" s="44">
        <v>2011</v>
      </c>
      <c r="E2198" s="83">
        <v>0.33</v>
      </c>
    </row>
    <row r="2199" spans="1:5" x14ac:dyDescent="0.2">
      <c r="A2199" s="7">
        <v>40550</v>
      </c>
      <c r="B2199" s="44">
        <v>7</v>
      </c>
      <c r="C2199" s="44">
        <v>1</v>
      </c>
      <c r="D2199" s="44">
        <v>2011</v>
      </c>
      <c r="E2199" s="83">
        <v>0.28000000000000003</v>
      </c>
    </row>
    <row r="2200" spans="1:5" x14ac:dyDescent="0.2">
      <c r="A2200" s="7">
        <v>40551</v>
      </c>
      <c r="B2200" s="44">
        <v>8</v>
      </c>
      <c r="C2200" s="44">
        <v>1</v>
      </c>
      <c r="D2200" s="44">
        <v>2011</v>
      </c>
      <c r="E2200" s="83">
        <v>0.71</v>
      </c>
    </row>
    <row r="2201" spans="1:5" x14ac:dyDescent="0.2">
      <c r="A2201" s="7">
        <v>40552</v>
      </c>
      <c r="B2201" s="44">
        <v>9</v>
      </c>
      <c r="C2201" s="44">
        <v>1</v>
      </c>
      <c r="D2201" s="44">
        <v>2011</v>
      </c>
      <c r="E2201" s="83">
        <v>1.04</v>
      </c>
    </row>
    <row r="2202" spans="1:5" x14ac:dyDescent="0.2">
      <c r="A2202" s="7">
        <v>40553</v>
      </c>
      <c r="B2202" s="44">
        <v>10</v>
      </c>
      <c r="C2202" s="44">
        <v>1</v>
      </c>
      <c r="D2202" s="44">
        <v>2011</v>
      </c>
      <c r="E2202" s="83">
        <v>6.38</v>
      </c>
    </row>
    <row r="2203" spans="1:5" x14ac:dyDescent="0.2">
      <c r="A2203" s="7">
        <v>40554</v>
      </c>
      <c r="B2203" s="44">
        <v>11</v>
      </c>
      <c r="C2203" s="44">
        <v>1</v>
      </c>
      <c r="D2203" s="44">
        <v>2011</v>
      </c>
      <c r="E2203" s="83">
        <v>12.2</v>
      </c>
    </row>
    <row r="2204" spans="1:5" x14ac:dyDescent="0.2">
      <c r="A2204" s="7">
        <v>40555</v>
      </c>
      <c r="B2204" s="44">
        <v>12</v>
      </c>
      <c r="C2204" s="44">
        <v>1</v>
      </c>
      <c r="D2204" s="44">
        <v>2011</v>
      </c>
    </row>
    <row r="2205" spans="1:5" x14ac:dyDescent="0.2">
      <c r="A2205" s="7">
        <v>40556</v>
      </c>
      <c r="B2205" s="44">
        <v>13</v>
      </c>
      <c r="C2205" s="44">
        <v>1</v>
      </c>
      <c r="D2205" s="44">
        <v>2011</v>
      </c>
    </row>
    <row r="2206" spans="1:5" x14ac:dyDescent="0.2">
      <c r="A2206" s="7">
        <v>40557</v>
      </c>
      <c r="B2206" s="44">
        <v>14</v>
      </c>
      <c r="C2206" s="44">
        <v>1</v>
      </c>
      <c r="D2206" s="44">
        <v>2011</v>
      </c>
      <c r="E2206" s="83">
        <v>26.7</v>
      </c>
    </row>
    <row r="2207" spans="1:5" x14ac:dyDescent="0.2">
      <c r="A2207" s="7">
        <v>40558</v>
      </c>
      <c r="B2207" s="44">
        <v>15</v>
      </c>
      <c r="C2207" s="44">
        <v>1</v>
      </c>
      <c r="D2207" s="44">
        <v>2011</v>
      </c>
      <c r="E2207" s="83">
        <v>26.4</v>
      </c>
    </row>
    <row r="2208" spans="1:5" x14ac:dyDescent="0.2">
      <c r="A2208" s="7">
        <v>40559</v>
      </c>
      <c r="B2208" s="44">
        <v>16</v>
      </c>
      <c r="C2208" s="44">
        <v>1</v>
      </c>
      <c r="D2208" s="44">
        <v>2011</v>
      </c>
      <c r="E2208" s="83">
        <v>9.91</v>
      </c>
    </row>
    <row r="2209" spans="1:5" x14ac:dyDescent="0.2">
      <c r="A2209" s="7">
        <v>40560</v>
      </c>
      <c r="B2209" s="44">
        <v>17</v>
      </c>
      <c r="C2209" s="44">
        <v>1</v>
      </c>
      <c r="D2209" s="44">
        <v>2011</v>
      </c>
      <c r="E2209" s="83">
        <v>4.34</v>
      </c>
    </row>
    <row r="2210" spans="1:5" x14ac:dyDescent="0.2">
      <c r="A2210" s="7">
        <v>40561</v>
      </c>
      <c r="B2210" s="44">
        <v>18</v>
      </c>
      <c r="C2210" s="44">
        <v>1</v>
      </c>
      <c r="D2210" s="44">
        <v>2011</v>
      </c>
      <c r="E2210" s="83">
        <v>2.31</v>
      </c>
    </row>
    <row r="2211" spans="1:5" x14ac:dyDescent="0.2">
      <c r="A2211" s="7">
        <v>40562</v>
      </c>
      <c r="B2211" s="44">
        <v>19</v>
      </c>
      <c r="C2211" s="44">
        <v>1</v>
      </c>
      <c r="D2211" s="44">
        <v>2011</v>
      </c>
      <c r="E2211" s="83">
        <v>1.23</v>
      </c>
    </row>
    <row r="2212" spans="1:5" x14ac:dyDescent="0.2">
      <c r="A2212" s="7">
        <v>40563</v>
      </c>
      <c r="B2212" s="44">
        <v>20</v>
      </c>
      <c r="C2212" s="44">
        <v>1</v>
      </c>
      <c r="D2212" s="44">
        <v>2011</v>
      </c>
      <c r="E2212" s="83">
        <v>0.89</v>
      </c>
    </row>
    <row r="2213" spans="1:5" x14ac:dyDescent="0.2">
      <c r="A2213" s="7">
        <v>40564</v>
      </c>
      <c r="B2213" s="44">
        <v>21</v>
      </c>
      <c r="C2213" s="44">
        <v>1</v>
      </c>
      <c r="D2213" s="44">
        <v>2011</v>
      </c>
      <c r="E2213" s="83">
        <v>0.89</v>
      </c>
    </row>
    <row r="2214" spans="1:5" x14ac:dyDescent="0.2">
      <c r="A2214" s="7">
        <v>40565</v>
      </c>
      <c r="B2214" s="44">
        <v>22</v>
      </c>
      <c r="C2214" s="44">
        <v>1</v>
      </c>
      <c r="D2214" s="44">
        <v>2011</v>
      </c>
      <c r="E2214" s="83">
        <v>0.93</v>
      </c>
    </row>
    <row r="2215" spans="1:5" x14ac:dyDescent="0.2">
      <c r="A2215" s="7">
        <v>40566</v>
      </c>
      <c r="B2215" s="44">
        <v>23</v>
      </c>
      <c r="C2215" s="44">
        <v>1</v>
      </c>
      <c r="D2215" s="44">
        <v>2011</v>
      </c>
      <c r="E2215" s="83">
        <v>1.1100000000000001</v>
      </c>
    </row>
    <row r="2216" spans="1:5" x14ac:dyDescent="0.2">
      <c r="A2216" s="7">
        <v>40567</v>
      </c>
      <c r="B2216" s="44">
        <v>24</v>
      </c>
      <c r="C2216" s="44">
        <v>1</v>
      </c>
      <c r="D2216" s="44">
        <v>2011</v>
      </c>
      <c r="E2216" s="83">
        <v>0.91</v>
      </c>
    </row>
    <row r="2217" spans="1:5" x14ac:dyDescent="0.2">
      <c r="A2217" s="7">
        <v>40568</v>
      </c>
      <c r="B2217" s="44">
        <v>25</v>
      </c>
      <c r="C2217" s="44">
        <v>1</v>
      </c>
      <c r="D2217" s="44">
        <v>2011</v>
      </c>
      <c r="E2217" s="83">
        <v>1.59</v>
      </c>
    </row>
    <row r="2218" spans="1:5" x14ac:dyDescent="0.2">
      <c r="A2218" s="7">
        <v>40569</v>
      </c>
      <c r="B2218" s="44">
        <v>26</v>
      </c>
      <c r="C2218" s="44">
        <v>1</v>
      </c>
      <c r="D2218" s="44">
        <v>2011</v>
      </c>
      <c r="E2218" s="83">
        <v>2.35</v>
      </c>
    </row>
    <row r="2219" spans="1:5" x14ac:dyDescent="0.2">
      <c r="A2219" s="7">
        <v>40570</v>
      </c>
      <c r="B2219" s="44">
        <v>27</v>
      </c>
      <c r="C2219" s="44">
        <v>1</v>
      </c>
      <c r="D2219" s="44">
        <v>2011</v>
      </c>
      <c r="E2219" s="83">
        <v>0.75</v>
      </c>
    </row>
    <row r="2220" spans="1:5" x14ac:dyDescent="0.2">
      <c r="A2220" s="7">
        <v>40571</v>
      </c>
      <c r="B2220" s="44">
        <v>28</v>
      </c>
      <c r="C2220" s="44">
        <v>1</v>
      </c>
      <c r="D2220" s="44">
        <v>2011</v>
      </c>
      <c r="E2220" s="83">
        <v>0.54</v>
      </c>
    </row>
    <row r="2221" spans="1:5" x14ac:dyDescent="0.2">
      <c r="A2221" s="7">
        <v>40572</v>
      </c>
      <c r="B2221" s="44">
        <v>29</v>
      </c>
      <c r="C2221" s="44">
        <v>1</v>
      </c>
      <c r="D2221" s="44">
        <v>2011</v>
      </c>
      <c r="E2221" s="83">
        <v>0.41</v>
      </c>
    </row>
    <row r="2222" spans="1:5" x14ac:dyDescent="0.2">
      <c r="A2222" s="7">
        <v>40573</v>
      </c>
      <c r="B2222" s="44">
        <v>30</v>
      </c>
      <c r="C2222" s="44">
        <v>1</v>
      </c>
      <c r="D2222" s="44">
        <v>2011</v>
      </c>
      <c r="E2222" s="83">
        <v>0.37</v>
      </c>
    </row>
    <row r="2223" spans="1:5" x14ac:dyDescent="0.2">
      <c r="A2223" s="7">
        <v>40574</v>
      </c>
      <c r="B2223" s="44">
        <v>31</v>
      </c>
      <c r="C2223" s="44">
        <v>1</v>
      </c>
      <c r="D2223" s="44">
        <v>2011</v>
      </c>
      <c r="E2223" s="83">
        <v>0.62</v>
      </c>
    </row>
    <row r="2224" spans="1:5" x14ac:dyDescent="0.2">
      <c r="A2224" s="7">
        <v>40575</v>
      </c>
      <c r="B2224" s="44">
        <v>1</v>
      </c>
      <c r="C2224" s="44">
        <v>2</v>
      </c>
      <c r="D2224" s="44">
        <v>2011</v>
      </c>
      <c r="E2224" s="83">
        <v>0.98</v>
      </c>
    </row>
    <row r="2225" spans="1:5" x14ac:dyDescent="0.2">
      <c r="A2225" s="7">
        <v>40576</v>
      </c>
      <c r="B2225" s="44">
        <v>2</v>
      </c>
      <c r="C2225" s="44">
        <v>2</v>
      </c>
      <c r="D2225" s="44">
        <v>2011</v>
      </c>
      <c r="E2225" s="83">
        <v>1.21</v>
      </c>
    </row>
    <row r="2226" spans="1:5" x14ac:dyDescent="0.2">
      <c r="A2226" s="7">
        <v>40577</v>
      </c>
      <c r="B2226" s="44">
        <v>3</v>
      </c>
      <c r="C2226" s="44">
        <v>2</v>
      </c>
      <c r="D2226" s="44">
        <v>2011</v>
      </c>
      <c r="E2226" s="83">
        <v>3.4</v>
      </c>
    </row>
    <row r="2227" spans="1:5" x14ac:dyDescent="0.2">
      <c r="A2227" s="7">
        <v>40578</v>
      </c>
      <c r="B2227" s="44">
        <v>4</v>
      </c>
      <c r="C2227" s="44">
        <v>2</v>
      </c>
      <c r="D2227" s="44">
        <v>2011</v>
      </c>
      <c r="E2227" s="83">
        <v>1.68</v>
      </c>
    </row>
    <row r="2228" spans="1:5" x14ac:dyDescent="0.2">
      <c r="A2228" s="7">
        <v>40579</v>
      </c>
      <c r="B2228" s="44">
        <v>5</v>
      </c>
      <c r="C2228" s="44">
        <v>2</v>
      </c>
      <c r="D2228" s="44">
        <v>2011</v>
      </c>
      <c r="E2228" s="83">
        <v>25.1</v>
      </c>
    </row>
    <row r="2229" spans="1:5" x14ac:dyDescent="0.2">
      <c r="A2229" s="7">
        <v>40580</v>
      </c>
      <c r="B2229" s="44">
        <v>6</v>
      </c>
      <c r="C2229" s="44">
        <v>2</v>
      </c>
      <c r="D2229" s="44">
        <v>2011</v>
      </c>
      <c r="E2229" s="83">
        <v>23.7</v>
      </c>
    </row>
    <row r="2230" spans="1:5" x14ac:dyDescent="0.2">
      <c r="A2230" s="7">
        <v>40581</v>
      </c>
      <c r="B2230" s="44">
        <v>7</v>
      </c>
      <c r="C2230" s="44">
        <v>2</v>
      </c>
      <c r="D2230" s="44">
        <v>2011</v>
      </c>
      <c r="E2230" s="83">
        <v>13.3</v>
      </c>
    </row>
    <row r="2231" spans="1:5" x14ac:dyDescent="0.2">
      <c r="A2231" s="7">
        <v>40582</v>
      </c>
      <c r="B2231" s="44">
        <v>8</v>
      </c>
      <c r="C2231" s="44">
        <v>2</v>
      </c>
      <c r="D2231" s="44">
        <v>2011</v>
      </c>
      <c r="E2231" s="83">
        <v>16.100000000000001</v>
      </c>
    </row>
    <row r="2232" spans="1:5" x14ac:dyDescent="0.2">
      <c r="A2232" s="7">
        <v>40583</v>
      </c>
      <c r="B2232" s="44">
        <v>9</v>
      </c>
      <c r="C2232" s="44">
        <v>2</v>
      </c>
      <c r="D2232" s="44">
        <v>2011</v>
      </c>
      <c r="E2232" s="83">
        <v>14.6</v>
      </c>
    </row>
    <row r="2233" spans="1:5" x14ac:dyDescent="0.2">
      <c r="A2233" s="7">
        <v>40584</v>
      </c>
      <c r="B2233" s="44">
        <v>10</v>
      </c>
      <c r="C2233" s="44">
        <v>2</v>
      </c>
      <c r="D2233" s="44">
        <v>2011</v>
      </c>
      <c r="E2233" s="83">
        <v>14.4</v>
      </c>
    </row>
    <row r="2234" spans="1:5" x14ac:dyDescent="0.2">
      <c r="A2234" s="7">
        <v>40585</v>
      </c>
      <c r="B2234" s="44">
        <v>11</v>
      </c>
      <c r="C2234" s="44">
        <v>2</v>
      </c>
      <c r="D2234" s="44">
        <v>2011</v>
      </c>
      <c r="E2234" s="83">
        <v>15.1</v>
      </c>
    </row>
    <row r="2235" spans="1:5" x14ac:dyDescent="0.2">
      <c r="A2235" s="7">
        <v>40586</v>
      </c>
      <c r="B2235" s="44">
        <v>12</v>
      </c>
      <c r="C2235" s="44">
        <v>2</v>
      </c>
      <c r="D2235" s="44">
        <v>2011</v>
      </c>
      <c r="E2235" s="83">
        <v>6.44</v>
      </c>
    </row>
    <row r="2236" spans="1:5" x14ac:dyDescent="0.2">
      <c r="A2236" s="7">
        <v>40587</v>
      </c>
      <c r="B2236" s="44">
        <v>13</v>
      </c>
      <c r="C2236" s="44">
        <v>2</v>
      </c>
      <c r="D2236" s="44">
        <v>2011</v>
      </c>
      <c r="E2236" s="83">
        <v>0.46</v>
      </c>
    </row>
    <row r="2237" spans="1:5" x14ac:dyDescent="0.2">
      <c r="A2237" s="7">
        <v>40588</v>
      </c>
      <c r="B2237" s="44">
        <v>14</v>
      </c>
      <c r="C2237" s="44">
        <v>2</v>
      </c>
      <c r="D2237" s="44">
        <v>2011</v>
      </c>
      <c r="E2237" s="83">
        <v>0.41</v>
      </c>
    </row>
    <row r="2238" spans="1:5" x14ac:dyDescent="0.2">
      <c r="A2238" s="7">
        <v>40589</v>
      </c>
      <c r="B2238" s="44">
        <v>15</v>
      </c>
      <c r="C2238" s="44">
        <v>2</v>
      </c>
      <c r="D2238" s="44">
        <v>2011</v>
      </c>
      <c r="E2238" s="83">
        <v>0.38</v>
      </c>
    </row>
    <row r="2239" spans="1:5" x14ac:dyDescent="0.2">
      <c r="A2239" s="7">
        <v>40590</v>
      </c>
      <c r="B2239" s="44">
        <v>16</v>
      </c>
      <c r="C2239" s="44">
        <v>2</v>
      </c>
      <c r="D2239" s="44">
        <v>2011</v>
      </c>
      <c r="E2239" s="83">
        <v>0.37</v>
      </c>
    </row>
    <row r="2240" spans="1:5" x14ac:dyDescent="0.2">
      <c r="A2240" s="7">
        <v>40591</v>
      </c>
      <c r="B2240" s="44">
        <v>17</v>
      </c>
      <c r="C2240" s="44">
        <v>2</v>
      </c>
      <c r="D2240" s="44">
        <v>2011</v>
      </c>
      <c r="E2240" s="83">
        <v>0.4</v>
      </c>
    </row>
    <row r="2241" spans="1:5" x14ac:dyDescent="0.2">
      <c r="A2241" s="7">
        <v>40592</v>
      </c>
      <c r="B2241" s="44">
        <v>18</v>
      </c>
      <c r="C2241" s="44">
        <v>2</v>
      </c>
      <c r="D2241" s="44">
        <v>2011</v>
      </c>
      <c r="E2241" s="83">
        <v>0.54</v>
      </c>
    </row>
    <row r="2242" spans="1:5" x14ac:dyDescent="0.2">
      <c r="A2242" s="7">
        <v>40593</v>
      </c>
      <c r="B2242" s="44">
        <v>19</v>
      </c>
      <c r="C2242" s="44">
        <v>2</v>
      </c>
      <c r="D2242" s="44">
        <v>2011</v>
      </c>
      <c r="E2242" s="83">
        <v>3.55</v>
      </c>
    </row>
    <row r="2243" spans="1:5" x14ac:dyDescent="0.2">
      <c r="A2243" s="7">
        <v>40594</v>
      </c>
      <c r="B2243" s="44">
        <v>20</v>
      </c>
      <c r="C2243" s="44">
        <v>2</v>
      </c>
      <c r="D2243" s="44">
        <v>2011</v>
      </c>
      <c r="E2243" s="83">
        <v>4.96</v>
      </c>
    </row>
    <row r="2244" spans="1:5" x14ac:dyDescent="0.2">
      <c r="A2244" s="7">
        <v>40595</v>
      </c>
      <c r="B2244" s="44">
        <v>21</v>
      </c>
      <c r="C2244" s="44">
        <v>2</v>
      </c>
      <c r="D2244" s="44">
        <v>2011</v>
      </c>
      <c r="E2244" s="83">
        <v>3.33</v>
      </c>
    </row>
    <row r="2245" spans="1:5" x14ac:dyDescent="0.2">
      <c r="A2245" s="7">
        <v>40596</v>
      </c>
      <c r="B2245" s="44">
        <v>22</v>
      </c>
      <c r="C2245" s="44">
        <v>2</v>
      </c>
      <c r="D2245" s="44">
        <v>2011</v>
      </c>
      <c r="E2245" s="83">
        <v>0.9</v>
      </c>
    </row>
    <row r="2246" spans="1:5" x14ac:dyDescent="0.2">
      <c r="A2246" s="7">
        <v>40597</v>
      </c>
      <c r="B2246" s="44">
        <v>23</v>
      </c>
      <c r="C2246" s="44">
        <v>2</v>
      </c>
      <c r="D2246" s="44">
        <v>2011</v>
      </c>
      <c r="E2246" s="83">
        <v>0.94</v>
      </c>
    </row>
    <row r="2247" spans="1:5" x14ac:dyDescent="0.2">
      <c r="A2247" s="7">
        <v>40598</v>
      </c>
      <c r="B2247" s="44">
        <v>24</v>
      </c>
      <c r="C2247" s="44">
        <v>2</v>
      </c>
      <c r="D2247" s="44">
        <v>2011</v>
      </c>
      <c r="E2247" s="83">
        <v>0.7</v>
      </c>
    </row>
    <row r="2248" spans="1:5" x14ac:dyDescent="0.2">
      <c r="A2248" s="7">
        <v>40599</v>
      </c>
      <c r="B2248" s="44">
        <v>25</v>
      </c>
      <c r="C2248" s="44">
        <v>2</v>
      </c>
      <c r="D2248" s="44">
        <v>2011</v>
      </c>
      <c r="E2248" s="83">
        <v>0.55000000000000004</v>
      </c>
    </row>
    <row r="2249" spans="1:5" x14ac:dyDescent="0.2">
      <c r="A2249" s="7">
        <v>40600</v>
      </c>
      <c r="B2249" s="44">
        <v>26</v>
      </c>
      <c r="C2249" s="44">
        <v>2</v>
      </c>
      <c r="D2249" s="44">
        <v>2011</v>
      </c>
      <c r="E2249" s="83">
        <v>0.51</v>
      </c>
    </row>
    <row r="2250" spans="1:5" x14ac:dyDescent="0.2">
      <c r="A2250" s="7">
        <v>40601</v>
      </c>
      <c r="B2250" s="44">
        <v>27</v>
      </c>
      <c r="C2250" s="44">
        <v>2</v>
      </c>
      <c r="D2250" s="44">
        <v>2011</v>
      </c>
      <c r="E2250" s="83">
        <v>1.02</v>
      </c>
    </row>
    <row r="2251" spans="1:5" x14ac:dyDescent="0.2">
      <c r="A2251" s="7">
        <v>40602</v>
      </c>
      <c r="B2251" s="44">
        <v>28</v>
      </c>
      <c r="C2251" s="44">
        <v>2</v>
      </c>
      <c r="D2251" s="44">
        <v>2011</v>
      </c>
      <c r="E2251" s="83">
        <v>1.98</v>
      </c>
    </row>
    <row r="2252" spans="1:5" x14ac:dyDescent="0.2">
      <c r="A2252" s="7">
        <v>40603</v>
      </c>
      <c r="B2252" s="44">
        <v>1</v>
      </c>
      <c r="C2252" s="44">
        <v>3</v>
      </c>
      <c r="D2252" s="44">
        <v>2011</v>
      </c>
      <c r="E2252" s="83">
        <v>4.47</v>
      </c>
    </row>
    <row r="2253" spans="1:5" x14ac:dyDescent="0.2">
      <c r="A2253" s="7">
        <v>40604</v>
      </c>
      <c r="B2253" s="44">
        <v>2</v>
      </c>
      <c r="C2253" s="44">
        <v>3</v>
      </c>
      <c r="D2253" s="44">
        <v>2011</v>
      </c>
      <c r="E2253" s="83">
        <v>2.29</v>
      </c>
    </row>
    <row r="2254" spans="1:5" x14ac:dyDescent="0.2">
      <c r="A2254" s="7">
        <v>40605</v>
      </c>
      <c r="B2254" s="44">
        <v>3</v>
      </c>
      <c r="C2254" s="44">
        <v>3</v>
      </c>
      <c r="D2254" s="44">
        <v>2011</v>
      </c>
      <c r="E2254" s="83">
        <v>7.78</v>
      </c>
    </row>
    <row r="2255" spans="1:5" x14ac:dyDescent="0.2">
      <c r="A2255" s="7">
        <v>40606</v>
      </c>
      <c r="B2255" s="44">
        <v>4</v>
      </c>
      <c r="C2255" s="44">
        <v>3</v>
      </c>
      <c r="D2255" s="44">
        <v>2011</v>
      </c>
      <c r="E2255" s="83">
        <v>20.9</v>
      </c>
    </row>
    <row r="2256" spans="1:5" x14ac:dyDescent="0.2">
      <c r="A2256" s="7">
        <v>40607</v>
      </c>
      <c r="B2256" s="44">
        <v>5</v>
      </c>
      <c r="C2256" s="44">
        <v>3</v>
      </c>
      <c r="D2256" s="44">
        <v>2011</v>
      </c>
      <c r="E2256" s="83">
        <v>18.600000000000001</v>
      </c>
    </row>
    <row r="2257" spans="1:5" x14ac:dyDescent="0.2">
      <c r="A2257" s="7">
        <v>40608</v>
      </c>
      <c r="B2257" s="44">
        <v>6</v>
      </c>
      <c r="C2257" s="44">
        <v>3</v>
      </c>
      <c r="D2257" s="44">
        <v>2011</v>
      </c>
      <c r="E2257" s="83">
        <v>6.46</v>
      </c>
    </row>
    <row r="2258" spans="1:5" x14ac:dyDescent="0.2">
      <c r="A2258" s="7">
        <v>40609</v>
      </c>
      <c r="B2258" s="44">
        <v>7</v>
      </c>
      <c r="C2258" s="44">
        <v>3</v>
      </c>
      <c r="D2258" s="44">
        <v>2011</v>
      </c>
      <c r="E2258" s="83">
        <v>3.36</v>
      </c>
    </row>
    <row r="2259" spans="1:5" x14ac:dyDescent="0.2">
      <c r="A2259" s="7">
        <v>40610</v>
      </c>
      <c r="B2259" s="44">
        <v>8</v>
      </c>
      <c r="C2259" s="44">
        <v>3</v>
      </c>
      <c r="D2259" s="44">
        <v>2011</v>
      </c>
      <c r="E2259" s="83">
        <v>1.4</v>
      </c>
    </row>
    <row r="2260" spans="1:5" x14ac:dyDescent="0.2">
      <c r="A2260" s="7">
        <v>40611</v>
      </c>
      <c r="B2260" s="44">
        <v>9</v>
      </c>
      <c r="C2260" s="44">
        <v>3</v>
      </c>
      <c r="D2260" s="44">
        <v>2011</v>
      </c>
      <c r="E2260" s="83">
        <v>0.92</v>
      </c>
    </row>
    <row r="2261" spans="1:5" x14ac:dyDescent="0.2">
      <c r="A2261" s="7">
        <v>40612</v>
      </c>
      <c r="B2261" s="44">
        <v>10</v>
      </c>
      <c r="C2261" s="44">
        <v>3</v>
      </c>
      <c r="D2261" s="44">
        <v>2011</v>
      </c>
      <c r="E2261" s="83">
        <v>1.17</v>
      </c>
    </row>
    <row r="2262" spans="1:5" x14ac:dyDescent="0.2">
      <c r="A2262" s="7">
        <v>40613</v>
      </c>
      <c r="B2262" s="44">
        <v>11</v>
      </c>
      <c r="C2262" s="44">
        <v>3</v>
      </c>
      <c r="D2262" s="44">
        <v>2011</v>
      </c>
      <c r="E2262" s="83">
        <v>1.08</v>
      </c>
    </row>
    <row r="2263" spans="1:5" x14ac:dyDescent="0.2">
      <c r="A2263" s="7">
        <v>40614</v>
      </c>
      <c r="B2263" s="44">
        <v>12</v>
      </c>
      <c r="C2263" s="44">
        <v>3</v>
      </c>
      <c r="D2263" s="44">
        <v>2011</v>
      </c>
      <c r="E2263" s="83">
        <v>0.97</v>
      </c>
    </row>
    <row r="2264" spans="1:5" x14ac:dyDescent="0.2">
      <c r="A2264" s="7">
        <v>40615</v>
      </c>
      <c r="B2264" s="44">
        <v>13</v>
      </c>
      <c r="C2264" s="44">
        <v>3</v>
      </c>
      <c r="D2264" s="44">
        <v>2011</v>
      </c>
      <c r="E2264" s="83">
        <v>0.96</v>
      </c>
    </row>
    <row r="2265" spans="1:5" x14ac:dyDescent="0.2">
      <c r="A2265" s="7">
        <v>40616</v>
      </c>
      <c r="B2265" s="44">
        <v>14</v>
      </c>
      <c r="C2265" s="44">
        <v>3</v>
      </c>
      <c r="D2265" s="44">
        <v>2011</v>
      </c>
      <c r="E2265" s="83">
        <v>1.19</v>
      </c>
    </row>
    <row r="2266" spans="1:5" x14ac:dyDescent="0.2">
      <c r="A2266" s="7">
        <v>40617</v>
      </c>
      <c r="B2266" s="44">
        <v>15</v>
      </c>
      <c r="C2266" s="44">
        <v>3</v>
      </c>
      <c r="D2266" s="44">
        <v>2011</v>
      </c>
      <c r="E2266" s="83">
        <v>1.17</v>
      </c>
    </row>
    <row r="2267" spans="1:5" x14ac:dyDescent="0.2">
      <c r="A2267" s="7">
        <v>40618</v>
      </c>
      <c r="B2267" s="44">
        <v>16</v>
      </c>
      <c r="C2267" s="44">
        <v>3</v>
      </c>
      <c r="D2267" s="44">
        <v>2011</v>
      </c>
      <c r="E2267" s="83">
        <v>0.96</v>
      </c>
    </row>
    <row r="2268" spans="1:5" x14ac:dyDescent="0.2">
      <c r="A2268" s="7">
        <v>40619</v>
      </c>
      <c r="B2268" s="44">
        <v>17</v>
      </c>
      <c r="C2268" s="44">
        <v>3</v>
      </c>
      <c r="D2268" s="44">
        <v>2011</v>
      </c>
      <c r="E2268" s="83">
        <v>0.85</v>
      </c>
    </row>
    <row r="2269" spans="1:5" x14ac:dyDescent="0.2">
      <c r="A2269" s="7">
        <v>40620</v>
      </c>
      <c r="B2269" s="44">
        <v>18</v>
      </c>
      <c r="C2269" s="44">
        <v>3</v>
      </c>
      <c r="D2269" s="44">
        <v>2011</v>
      </c>
      <c r="E2269" s="83">
        <v>0.84</v>
      </c>
    </row>
    <row r="2270" spans="1:5" x14ac:dyDescent="0.2">
      <c r="A2270" s="7">
        <v>40621</v>
      </c>
      <c r="B2270" s="44">
        <v>19</v>
      </c>
      <c r="C2270" s="44">
        <v>3</v>
      </c>
      <c r="D2270" s="44">
        <v>2011</v>
      </c>
      <c r="E2270" s="83">
        <v>0.85</v>
      </c>
    </row>
    <row r="2271" spans="1:5" x14ac:dyDescent="0.2">
      <c r="A2271" s="7">
        <v>40622</v>
      </c>
      <c r="B2271" s="44">
        <v>20</v>
      </c>
      <c r="C2271" s="44">
        <v>3</v>
      </c>
      <c r="D2271" s="44">
        <v>2011</v>
      </c>
      <c r="E2271" s="83">
        <v>0.82</v>
      </c>
    </row>
    <row r="2272" spans="1:5" x14ac:dyDescent="0.2">
      <c r="A2272" s="7">
        <v>40623</v>
      </c>
      <c r="B2272" s="44">
        <v>21</v>
      </c>
      <c r="C2272" s="44">
        <v>3</v>
      </c>
      <c r="D2272" s="44">
        <v>2011</v>
      </c>
      <c r="E2272" s="83">
        <v>0.85</v>
      </c>
    </row>
    <row r="2273" spans="1:5" x14ac:dyDescent="0.2">
      <c r="A2273" s="7">
        <v>40624</v>
      </c>
      <c r="B2273" s="44">
        <v>22</v>
      </c>
      <c r="C2273" s="44">
        <v>3</v>
      </c>
      <c r="D2273" s="44">
        <v>2011</v>
      </c>
      <c r="E2273" s="83">
        <v>1.35</v>
      </c>
    </row>
    <row r="2274" spans="1:5" x14ac:dyDescent="0.2">
      <c r="A2274" s="7">
        <v>40625</v>
      </c>
      <c r="B2274" s="44">
        <v>23</v>
      </c>
      <c r="C2274" s="44">
        <v>3</v>
      </c>
      <c r="D2274" s="44">
        <v>2011</v>
      </c>
      <c r="E2274" s="83">
        <v>2.19</v>
      </c>
    </row>
    <row r="2275" spans="1:5" x14ac:dyDescent="0.2">
      <c r="A2275" s="7">
        <v>40626</v>
      </c>
      <c r="B2275" s="44">
        <v>24</v>
      </c>
      <c r="C2275" s="44">
        <v>3</v>
      </c>
      <c r="D2275" s="44">
        <v>2011</v>
      </c>
      <c r="E2275" s="83">
        <v>2.65</v>
      </c>
    </row>
    <row r="2276" spans="1:5" x14ac:dyDescent="0.2">
      <c r="A2276" s="7">
        <v>40627</v>
      </c>
      <c r="B2276" s="44">
        <v>25</v>
      </c>
      <c r="C2276" s="44">
        <v>3</v>
      </c>
      <c r="D2276" s="44">
        <v>2011</v>
      </c>
      <c r="E2276" s="83">
        <v>3.7</v>
      </c>
    </row>
    <row r="2277" spans="1:5" x14ac:dyDescent="0.2">
      <c r="A2277" s="7">
        <v>40628</v>
      </c>
      <c r="B2277" s="44">
        <v>26</v>
      </c>
      <c r="C2277" s="44">
        <v>3</v>
      </c>
      <c r="D2277" s="44">
        <v>2011</v>
      </c>
      <c r="E2277" s="83">
        <v>6.47</v>
      </c>
    </row>
    <row r="2278" spans="1:5" x14ac:dyDescent="0.2">
      <c r="A2278" s="7">
        <v>40629</v>
      </c>
      <c r="B2278" s="44">
        <v>27</v>
      </c>
      <c r="C2278" s="44">
        <v>3</v>
      </c>
      <c r="D2278" s="44">
        <v>2011</v>
      </c>
      <c r="E2278" s="83">
        <v>6.17</v>
      </c>
    </row>
    <row r="2279" spans="1:5" x14ac:dyDescent="0.2">
      <c r="A2279" s="7">
        <v>40630</v>
      </c>
      <c r="B2279" s="44">
        <v>28</v>
      </c>
      <c r="C2279" s="44">
        <v>3</v>
      </c>
      <c r="D2279" s="44">
        <v>2011</v>
      </c>
      <c r="E2279" s="83">
        <v>2.94</v>
      </c>
    </row>
    <row r="2280" spans="1:5" x14ac:dyDescent="0.2">
      <c r="A2280" s="7">
        <v>40631</v>
      </c>
      <c r="B2280" s="44">
        <v>29</v>
      </c>
      <c r="C2280" s="44">
        <v>3</v>
      </c>
      <c r="D2280" s="44">
        <v>2011</v>
      </c>
      <c r="E2280" s="83">
        <v>3.26</v>
      </c>
    </row>
    <row r="2281" spans="1:5" x14ac:dyDescent="0.2">
      <c r="A2281" s="7">
        <v>40632</v>
      </c>
      <c r="B2281" s="44">
        <v>30</v>
      </c>
      <c r="C2281" s="44">
        <v>3</v>
      </c>
      <c r="D2281" s="44">
        <v>2011</v>
      </c>
      <c r="E2281" s="83">
        <v>3.74</v>
      </c>
    </row>
    <row r="2282" spans="1:5" x14ac:dyDescent="0.2">
      <c r="A2282" s="7">
        <v>40633</v>
      </c>
      <c r="B2282" s="44">
        <v>31</v>
      </c>
      <c r="C2282" s="44">
        <v>3</v>
      </c>
      <c r="D2282" s="44">
        <v>2011</v>
      </c>
      <c r="E2282" s="83">
        <v>3.87</v>
      </c>
    </row>
    <row r="2283" spans="1:5" x14ac:dyDescent="0.2">
      <c r="A2283" s="21">
        <v>40634</v>
      </c>
      <c r="B2283" s="41">
        <v>1</v>
      </c>
      <c r="C2283" s="41">
        <v>4</v>
      </c>
      <c r="D2283" s="41">
        <v>2011</v>
      </c>
      <c r="E2283" s="83">
        <v>0.96</v>
      </c>
    </row>
    <row r="2284" spans="1:5" x14ac:dyDescent="0.2">
      <c r="A2284" s="21">
        <v>40635</v>
      </c>
      <c r="B2284" s="41">
        <v>2</v>
      </c>
      <c r="C2284" s="41">
        <v>4</v>
      </c>
      <c r="D2284" s="41">
        <v>2011</v>
      </c>
      <c r="E2284" s="83">
        <v>0.76</v>
      </c>
    </row>
    <row r="2285" spans="1:5" x14ac:dyDescent="0.2">
      <c r="A2285" s="21">
        <v>40636</v>
      </c>
      <c r="B2285" s="41">
        <v>3</v>
      </c>
      <c r="C2285" s="41">
        <v>4</v>
      </c>
      <c r="D2285" s="41">
        <v>2011</v>
      </c>
      <c r="E2285" s="83">
        <v>0.64</v>
      </c>
    </row>
    <row r="2286" spans="1:5" x14ac:dyDescent="0.2">
      <c r="A2286" s="21">
        <v>40637</v>
      </c>
      <c r="B2286" s="41">
        <v>4</v>
      </c>
      <c r="C2286" s="41">
        <v>4</v>
      </c>
      <c r="D2286" s="41">
        <v>2011</v>
      </c>
      <c r="E2286" s="83">
        <v>0.52</v>
      </c>
    </row>
    <row r="2287" spans="1:5" x14ac:dyDescent="0.2">
      <c r="A2287" s="21">
        <v>40638</v>
      </c>
      <c r="B2287" s="41">
        <v>5</v>
      </c>
      <c r="C2287" s="41">
        <v>4</v>
      </c>
      <c r="D2287" s="41">
        <v>2011</v>
      </c>
      <c r="E2287" s="83">
        <v>0.49</v>
      </c>
    </row>
    <row r="2288" spans="1:5" x14ac:dyDescent="0.2">
      <c r="A2288" s="21">
        <v>40639</v>
      </c>
      <c r="B2288" s="41">
        <v>6</v>
      </c>
      <c r="C2288" s="41">
        <v>4</v>
      </c>
      <c r="D2288" s="41">
        <v>2011</v>
      </c>
      <c r="E2288" s="83">
        <v>0.48</v>
      </c>
    </row>
    <row r="2289" spans="1:5" x14ac:dyDescent="0.2">
      <c r="A2289" s="21">
        <v>40640</v>
      </c>
      <c r="B2289" s="41">
        <v>7</v>
      </c>
      <c r="C2289" s="41">
        <v>4</v>
      </c>
      <c r="D2289" s="41">
        <v>2011</v>
      </c>
      <c r="E2289" s="83">
        <v>2.54</v>
      </c>
    </row>
    <row r="2290" spans="1:5" x14ac:dyDescent="0.2">
      <c r="A2290" s="21">
        <v>40641</v>
      </c>
      <c r="B2290" s="41">
        <v>8</v>
      </c>
      <c r="C2290" s="41">
        <v>4</v>
      </c>
      <c r="D2290" s="41">
        <v>2011</v>
      </c>
      <c r="E2290" s="83">
        <v>1.96</v>
      </c>
    </row>
    <row r="2291" spans="1:5" x14ac:dyDescent="0.2">
      <c r="A2291" s="21">
        <v>40642</v>
      </c>
      <c r="B2291" s="41">
        <v>9</v>
      </c>
      <c r="C2291" s="41">
        <v>4</v>
      </c>
      <c r="D2291" s="41">
        <v>2011</v>
      </c>
      <c r="E2291" s="83">
        <v>1.47</v>
      </c>
    </row>
    <row r="2292" spans="1:5" x14ac:dyDescent="0.2">
      <c r="A2292" s="21">
        <v>40643</v>
      </c>
      <c r="B2292" s="41">
        <v>10</v>
      </c>
      <c r="C2292" s="41">
        <v>4</v>
      </c>
      <c r="D2292" s="41">
        <v>2011</v>
      </c>
      <c r="E2292" s="83">
        <v>0.86</v>
      </c>
    </row>
    <row r="2293" spans="1:5" x14ac:dyDescent="0.2">
      <c r="A2293" s="21">
        <v>40644</v>
      </c>
      <c r="B2293" s="41">
        <v>11</v>
      </c>
      <c r="C2293" s="41">
        <v>4</v>
      </c>
      <c r="D2293" s="41">
        <v>2011</v>
      </c>
      <c r="E2293" s="83">
        <v>0.85</v>
      </c>
    </row>
    <row r="2294" spans="1:5" x14ac:dyDescent="0.2">
      <c r="A2294" s="21">
        <v>40645</v>
      </c>
      <c r="B2294" s="41">
        <v>12</v>
      </c>
      <c r="C2294" s="41">
        <v>4</v>
      </c>
      <c r="D2294" s="41">
        <v>2011</v>
      </c>
      <c r="E2294" s="83">
        <v>3.27</v>
      </c>
    </row>
    <row r="2295" spans="1:5" x14ac:dyDescent="0.2">
      <c r="A2295" s="21">
        <v>40646</v>
      </c>
      <c r="B2295" s="41">
        <v>13</v>
      </c>
      <c r="C2295" s="41">
        <v>4</v>
      </c>
      <c r="D2295" s="41">
        <v>2011</v>
      </c>
      <c r="E2295" s="83">
        <v>3.38</v>
      </c>
    </row>
    <row r="2296" spans="1:5" x14ac:dyDescent="0.2">
      <c r="A2296" s="21">
        <v>40647</v>
      </c>
      <c r="B2296" s="41">
        <v>14</v>
      </c>
      <c r="C2296" s="41">
        <v>4</v>
      </c>
      <c r="D2296" s="41">
        <v>2011</v>
      </c>
      <c r="E2296" s="83">
        <v>2.1</v>
      </c>
    </row>
    <row r="2297" spans="1:5" x14ac:dyDescent="0.2">
      <c r="A2297" s="21">
        <v>40648</v>
      </c>
      <c r="B2297" s="41">
        <v>15</v>
      </c>
      <c r="C2297" s="41">
        <v>4</v>
      </c>
      <c r="D2297" s="41">
        <v>2011</v>
      </c>
      <c r="E2297" s="83">
        <v>1.84</v>
      </c>
    </row>
    <row r="2298" spans="1:5" x14ac:dyDescent="0.2">
      <c r="A2298" s="21">
        <v>40649</v>
      </c>
      <c r="B2298" s="41">
        <v>16</v>
      </c>
      <c r="C2298" s="41">
        <v>4</v>
      </c>
      <c r="D2298" s="41">
        <v>2011</v>
      </c>
      <c r="E2298" s="83">
        <v>1.33</v>
      </c>
    </row>
    <row r="2299" spans="1:5" x14ac:dyDescent="0.2">
      <c r="A2299" s="21">
        <v>40650</v>
      </c>
      <c r="B2299" s="41">
        <v>17</v>
      </c>
      <c r="C2299" s="41">
        <v>4</v>
      </c>
      <c r="D2299" s="41">
        <v>2011</v>
      </c>
      <c r="E2299" s="83">
        <v>0.98</v>
      </c>
    </row>
    <row r="2300" spans="1:5" x14ac:dyDescent="0.2">
      <c r="A2300" s="21">
        <v>40651</v>
      </c>
      <c r="B2300" s="41">
        <v>18</v>
      </c>
      <c r="C2300" s="41">
        <v>4</v>
      </c>
      <c r="D2300" s="41">
        <v>2011</v>
      </c>
      <c r="E2300" s="83">
        <v>0.78</v>
      </c>
    </row>
    <row r="2301" spans="1:5" x14ac:dyDescent="0.2">
      <c r="A2301" s="21">
        <v>40652</v>
      </c>
      <c r="B2301" s="41">
        <v>19</v>
      </c>
      <c r="C2301" s="41">
        <v>4</v>
      </c>
      <c r="D2301" s="41">
        <v>2011</v>
      </c>
      <c r="E2301" s="83">
        <v>0.98</v>
      </c>
    </row>
    <row r="2302" spans="1:5" x14ac:dyDescent="0.2">
      <c r="A2302" s="21">
        <v>40653</v>
      </c>
      <c r="B2302" s="41">
        <v>20</v>
      </c>
      <c r="C2302" s="41">
        <v>4</v>
      </c>
      <c r="D2302" s="41">
        <v>2011</v>
      </c>
      <c r="E2302" s="83">
        <v>3.08</v>
      </c>
    </row>
    <row r="2303" spans="1:5" x14ac:dyDescent="0.2">
      <c r="A2303" s="21">
        <v>40654</v>
      </c>
      <c r="B2303" s="41">
        <v>21</v>
      </c>
      <c r="C2303" s="41">
        <v>4</v>
      </c>
      <c r="D2303" s="41">
        <v>2011</v>
      </c>
      <c r="E2303" s="83">
        <v>2.6</v>
      </c>
    </row>
    <row r="2304" spans="1:5" x14ac:dyDescent="0.2">
      <c r="A2304" s="21">
        <v>40655</v>
      </c>
      <c r="B2304" s="41">
        <v>22</v>
      </c>
      <c r="C2304" s="41">
        <v>4</v>
      </c>
      <c r="D2304" s="41">
        <v>2011</v>
      </c>
      <c r="E2304" s="83">
        <v>2.29</v>
      </c>
    </row>
    <row r="2305" spans="1:5" x14ac:dyDescent="0.2">
      <c r="A2305" s="21">
        <v>40656</v>
      </c>
      <c r="B2305" s="41">
        <v>23</v>
      </c>
      <c r="C2305" s="41">
        <v>4</v>
      </c>
      <c r="D2305" s="41">
        <v>2011</v>
      </c>
      <c r="E2305" s="83">
        <v>4.6399999999999997</v>
      </c>
    </row>
    <row r="2306" spans="1:5" x14ac:dyDescent="0.2">
      <c r="A2306" s="21">
        <v>40657</v>
      </c>
      <c r="B2306" s="41">
        <v>24</v>
      </c>
      <c r="C2306" s="41">
        <v>4</v>
      </c>
      <c r="D2306" s="41">
        <v>2011</v>
      </c>
      <c r="E2306" s="83">
        <v>1.87</v>
      </c>
    </row>
    <row r="2307" spans="1:5" x14ac:dyDescent="0.2">
      <c r="A2307" s="21">
        <v>40658</v>
      </c>
      <c r="B2307" s="41">
        <v>25</v>
      </c>
      <c r="C2307" s="41">
        <v>4</v>
      </c>
      <c r="D2307" s="41">
        <v>2011</v>
      </c>
      <c r="E2307" s="83">
        <v>1.47</v>
      </c>
    </row>
    <row r="2308" spans="1:5" x14ac:dyDescent="0.2">
      <c r="A2308" s="21">
        <v>40659</v>
      </c>
      <c r="B2308" s="41">
        <v>26</v>
      </c>
      <c r="C2308" s="41">
        <v>4</v>
      </c>
      <c r="D2308" s="41">
        <v>2011</v>
      </c>
      <c r="E2308" s="83">
        <v>0.99</v>
      </c>
    </row>
    <row r="2309" spans="1:5" x14ac:dyDescent="0.2">
      <c r="A2309" s="21">
        <v>40660</v>
      </c>
      <c r="B2309" s="41">
        <v>27</v>
      </c>
      <c r="C2309" s="41">
        <v>4</v>
      </c>
      <c r="D2309" s="41">
        <v>2011</v>
      </c>
      <c r="E2309" s="83">
        <v>0.65</v>
      </c>
    </row>
    <row r="2310" spans="1:5" x14ac:dyDescent="0.2">
      <c r="A2310" s="21">
        <v>40661</v>
      </c>
      <c r="B2310" s="41">
        <v>28</v>
      </c>
      <c r="C2310" s="41">
        <v>4</v>
      </c>
      <c r="D2310" s="41">
        <v>2011</v>
      </c>
      <c r="E2310" s="83">
        <v>0.5</v>
      </c>
    </row>
    <row r="2311" spans="1:5" x14ac:dyDescent="0.2">
      <c r="A2311" s="21">
        <v>40662</v>
      </c>
      <c r="B2311" s="41">
        <v>29</v>
      </c>
      <c r="C2311" s="41">
        <v>4</v>
      </c>
      <c r="D2311" s="41">
        <v>2011</v>
      </c>
      <c r="E2311" s="83">
        <v>0.45</v>
      </c>
    </row>
    <row r="2312" spans="1:5" x14ac:dyDescent="0.2">
      <c r="A2312" s="21">
        <v>40663</v>
      </c>
      <c r="B2312" s="41">
        <v>30</v>
      </c>
      <c r="C2312" s="41">
        <v>4</v>
      </c>
      <c r="D2312" s="41">
        <v>2011</v>
      </c>
      <c r="E2312" s="83">
        <v>0.44</v>
      </c>
    </row>
    <row r="2313" spans="1:5" x14ac:dyDescent="0.2">
      <c r="A2313" s="21">
        <v>40664</v>
      </c>
      <c r="B2313" s="41">
        <v>1</v>
      </c>
      <c r="C2313" s="41">
        <v>5</v>
      </c>
      <c r="D2313" s="41">
        <v>2011</v>
      </c>
      <c r="E2313" s="83">
        <v>0.46</v>
      </c>
    </row>
    <row r="2314" spans="1:5" x14ac:dyDescent="0.2">
      <c r="A2314" s="21">
        <v>40665</v>
      </c>
      <c r="B2314" s="41">
        <v>2</v>
      </c>
      <c r="C2314" s="41">
        <v>5</v>
      </c>
      <c r="D2314" s="41">
        <v>2011</v>
      </c>
      <c r="E2314" s="83">
        <v>0.59</v>
      </c>
    </row>
    <row r="2315" spans="1:5" x14ac:dyDescent="0.2">
      <c r="A2315" s="21">
        <v>40666</v>
      </c>
      <c r="B2315" s="41">
        <v>3</v>
      </c>
      <c r="C2315" s="41">
        <v>5</v>
      </c>
      <c r="D2315" s="41">
        <v>2011</v>
      </c>
      <c r="E2315" s="83">
        <v>0.93</v>
      </c>
    </row>
    <row r="2316" spans="1:5" x14ac:dyDescent="0.2">
      <c r="A2316" s="21">
        <v>40667</v>
      </c>
      <c r="B2316" s="41">
        <v>4</v>
      </c>
      <c r="C2316" s="41">
        <v>5</v>
      </c>
      <c r="D2316" s="41">
        <v>2011</v>
      </c>
      <c r="E2316" s="83">
        <v>3.22</v>
      </c>
    </row>
    <row r="2317" spans="1:5" x14ac:dyDescent="0.2">
      <c r="A2317" s="21">
        <v>40668</v>
      </c>
      <c r="B2317" s="41">
        <v>5</v>
      </c>
      <c r="C2317" s="41">
        <v>5</v>
      </c>
      <c r="D2317" s="41">
        <v>2011</v>
      </c>
      <c r="E2317" s="83">
        <v>2.81</v>
      </c>
    </row>
    <row r="2318" spans="1:5" x14ac:dyDescent="0.2">
      <c r="A2318" s="21">
        <v>40669</v>
      </c>
      <c r="B2318" s="41">
        <v>6</v>
      </c>
      <c r="C2318" s="41">
        <v>5</v>
      </c>
      <c r="D2318" s="41">
        <v>2011</v>
      </c>
      <c r="E2318" s="83">
        <v>2.4500000000000002</v>
      </c>
    </row>
    <row r="2319" spans="1:5" x14ac:dyDescent="0.2">
      <c r="A2319" s="21">
        <v>40670</v>
      </c>
      <c r="B2319" s="41">
        <v>7</v>
      </c>
      <c r="C2319" s="41">
        <v>5</v>
      </c>
      <c r="D2319" s="41">
        <v>2011</v>
      </c>
      <c r="E2319" s="83">
        <v>2.4700000000000002</v>
      </c>
    </row>
    <row r="2320" spans="1:5" x14ac:dyDescent="0.2">
      <c r="A2320" s="21">
        <v>40671</v>
      </c>
      <c r="B2320" s="41">
        <v>8</v>
      </c>
      <c r="C2320" s="41">
        <v>5</v>
      </c>
      <c r="D2320" s="41">
        <v>2011</v>
      </c>
      <c r="E2320" s="83">
        <v>1.2</v>
      </c>
    </row>
    <row r="2321" spans="1:5" x14ac:dyDescent="0.2">
      <c r="A2321" s="21">
        <v>40672</v>
      </c>
      <c r="B2321" s="41">
        <v>9</v>
      </c>
      <c r="C2321" s="41">
        <v>5</v>
      </c>
      <c r="D2321" s="41">
        <v>2011</v>
      </c>
      <c r="E2321" s="83">
        <v>5.0599999999999996</v>
      </c>
    </row>
    <row r="2322" spans="1:5" x14ac:dyDescent="0.2">
      <c r="A2322" s="21">
        <v>40673</v>
      </c>
      <c r="B2322" s="41">
        <v>10</v>
      </c>
      <c r="C2322" s="41">
        <v>5</v>
      </c>
      <c r="D2322" s="41">
        <v>2011</v>
      </c>
      <c r="E2322" s="83">
        <v>11</v>
      </c>
    </row>
    <row r="2323" spans="1:5" x14ac:dyDescent="0.2">
      <c r="A2323" s="21">
        <v>40674</v>
      </c>
      <c r="B2323" s="41">
        <v>11</v>
      </c>
      <c r="C2323" s="41">
        <v>5</v>
      </c>
      <c r="D2323" s="41">
        <v>2011</v>
      </c>
      <c r="E2323" s="83">
        <v>12.1</v>
      </c>
    </row>
    <row r="2324" spans="1:5" x14ac:dyDescent="0.2">
      <c r="A2324" s="21">
        <v>40675</v>
      </c>
      <c r="B2324" s="41">
        <v>12</v>
      </c>
      <c r="C2324" s="41">
        <v>5</v>
      </c>
      <c r="D2324" s="41">
        <v>2011</v>
      </c>
      <c r="E2324" s="83">
        <v>14.4</v>
      </c>
    </row>
    <row r="2325" spans="1:5" x14ac:dyDescent="0.2">
      <c r="A2325" s="21">
        <v>40676</v>
      </c>
      <c r="B2325" s="41">
        <v>13</v>
      </c>
      <c r="C2325" s="41">
        <v>5</v>
      </c>
      <c r="D2325" s="41">
        <v>2011</v>
      </c>
      <c r="E2325" s="83">
        <v>8.24</v>
      </c>
    </row>
    <row r="2326" spans="1:5" x14ac:dyDescent="0.2">
      <c r="A2326" s="21">
        <v>40677</v>
      </c>
      <c r="B2326" s="41">
        <v>14</v>
      </c>
      <c r="C2326" s="41">
        <v>5</v>
      </c>
      <c r="D2326" s="41">
        <v>2011</v>
      </c>
      <c r="E2326" s="83">
        <v>5.25</v>
      </c>
    </row>
    <row r="2327" spans="1:5" x14ac:dyDescent="0.2">
      <c r="A2327" s="21">
        <v>40678</v>
      </c>
      <c r="B2327" s="41">
        <v>15</v>
      </c>
      <c r="C2327" s="41">
        <v>5</v>
      </c>
      <c r="D2327" s="41">
        <v>2011</v>
      </c>
      <c r="E2327" s="83">
        <v>1.37</v>
      </c>
    </row>
    <row r="2328" spans="1:5" x14ac:dyDescent="0.2">
      <c r="A2328" s="21">
        <v>40679</v>
      </c>
      <c r="B2328" s="41">
        <v>16</v>
      </c>
      <c r="C2328" s="41">
        <v>5</v>
      </c>
      <c r="D2328" s="41">
        <v>2011</v>
      </c>
      <c r="E2328" s="83">
        <v>3.62</v>
      </c>
    </row>
    <row r="2329" spans="1:5" x14ac:dyDescent="0.2">
      <c r="A2329" s="21">
        <v>40680</v>
      </c>
      <c r="B2329" s="41">
        <v>17</v>
      </c>
      <c r="C2329" s="41">
        <v>5</v>
      </c>
      <c r="D2329" s="41">
        <v>2011</v>
      </c>
      <c r="E2329" s="83">
        <v>7.92</v>
      </c>
    </row>
    <row r="2330" spans="1:5" x14ac:dyDescent="0.2">
      <c r="A2330" s="21">
        <v>40681</v>
      </c>
      <c r="B2330" s="41">
        <v>18</v>
      </c>
      <c r="C2330" s="41">
        <v>5</v>
      </c>
      <c r="D2330" s="41">
        <v>2011</v>
      </c>
      <c r="E2330" s="83">
        <v>12.4</v>
      </c>
    </row>
    <row r="2331" spans="1:5" x14ac:dyDescent="0.2">
      <c r="A2331" s="21">
        <v>40682</v>
      </c>
      <c r="B2331" s="41">
        <v>19</v>
      </c>
      <c r="C2331" s="41">
        <v>5</v>
      </c>
      <c r="D2331" s="41">
        <v>2011</v>
      </c>
      <c r="E2331" s="83">
        <v>10.4</v>
      </c>
    </row>
    <row r="2332" spans="1:5" x14ac:dyDescent="0.2">
      <c r="A2332" s="21">
        <v>40683</v>
      </c>
      <c r="B2332" s="41">
        <v>20</v>
      </c>
      <c r="C2332" s="41">
        <v>5</v>
      </c>
      <c r="D2332" s="41">
        <v>2011</v>
      </c>
      <c r="E2332" s="83">
        <v>10.199999999999999</v>
      </c>
    </row>
    <row r="2333" spans="1:5" x14ac:dyDescent="0.2">
      <c r="A2333" s="21">
        <v>40684</v>
      </c>
      <c r="B2333" s="41">
        <v>21</v>
      </c>
      <c r="C2333" s="41">
        <v>5</v>
      </c>
      <c r="D2333" s="41">
        <v>2011</v>
      </c>
      <c r="E2333" s="83">
        <v>11.6</v>
      </c>
    </row>
    <row r="2334" spans="1:5" x14ac:dyDescent="0.2">
      <c r="A2334" s="21">
        <v>40685</v>
      </c>
      <c r="B2334" s="41">
        <v>22</v>
      </c>
      <c r="C2334" s="41">
        <v>5</v>
      </c>
      <c r="D2334" s="41">
        <v>2011</v>
      </c>
      <c r="E2334" s="83">
        <v>4.5199999999999996</v>
      </c>
    </row>
    <row r="2335" spans="1:5" x14ac:dyDescent="0.2">
      <c r="A2335" s="21">
        <v>40686</v>
      </c>
      <c r="B2335" s="41">
        <v>23</v>
      </c>
      <c r="C2335" s="41">
        <v>5</v>
      </c>
      <c r="D2335" s="41">
        <v>2011</v>
      </c>
      <c r="E2335" s="83">
        <v>2.9</v>
      </c>
    </row>
    <row r="2336" spans="1:5" x14ac:dyDescent="0.2">
      <c r="A2336" s="21">
        <v>40687</v>
      </c>
      <c r="B2336" s="41">
        <v>24</v>
      </c>
      <c r="C2336" s="41">
        <v>5</v>
      </c>
      <c r="D2336" s="41">
        <v>2011</v>
      </c>
      <c r="E2336" s="83">
        <v>2.58</v>
      </c>
    </row>
    <row r="2337" spans="1:5" x14ac:dyDescent="0.2">
      <c r="A2337" s="21">
        <v>40688</v>
      </c>
      <c r="B2337" s="41">
        <v>25</v>
      </c>
      <c r="C2337" s="41">
        <v>5</v>
      </c>
      <c r="D2337" s="41">
        <v>2011</v>
      </c>
      <c r="E2337" s="83">
        <v>3.61</v>
      </c>
    </row>
    <row r="2338" spans="1:5" x14ac:dyDescent="0.2">
      <c r="A2338" s="21">
        <v>40689</v>
      </c>
      <c r="B2338" s="41">
        <v>26</v>
      </c>
      <c r="C2338" s="41">
        <v>5</v>
      </c>
      <c r="D2338" s="41">
        <v>2011</v>
      </c>
      <c r="E2338" s="83">
        <v>6.83</v>
      </c>
    </row>
    <row r="2339" spans="1:5" x14ac:dyDescent="0.2">
      <c r="A2339" s="21">
        <v>40690</v>
      </c>
      <c r="B2339" s="41">
        <v>27</v>
      </c>
      <c r="C2339" s="41">
        <v>5</v>
      </c>
      <c r="D2339" s="41">
        <v>2011</v>
      </c>
      <c r="E2339" s="83">
        <v>6.48</v>
      </c>
    </row>
    <row r="2340" spans="1:5" x14ac:dyDescent="0.2">
      <c r="A2340" s="21">
        <v>40691</v>
      </c>
      <c r="B2340" s="41">
        <v>28</v>
      </c>
      <c r="C2340" s="41">
        <v>5</v>
      </c>
      <c r="D2340" s="41">
        <v>2011</v>
      </c>
      <c r="E2340" s="83">
        <v>12.8</v>
      </c>
    </row>
    <row r="2341" spans="1:5" x14ac:dyDescent="0.2">
      <c r="A2341" s="21">
        <v>40692</v>
      </c>
      <c r="B2341" s="41">
        <v>29</v>
      </c>
      <c r="C2341" s="41">
        <v>5</v>
      </c>
      <c r="D2341" s="41">
        <v>2011</v>
      </c>
      <c r="E2341" s="83">
        <v>13.4</v>
      </c>
    </row>
    <row r="2342" spans="1:5" x14ac:dyDescent="0.2">
      <c r="A2342" s="21">
        <v>40693</v>
      </c>
      <c r="B2342" s="41">
        <v>30</v>
      </c>
      <c r="C2342" s="41">
        <v>5</v>
      </c>
      <c r="D2342" s="41">
        <v>2011</v>
      </c>
      <c r="E2342" s="83">
        <v>10.5</v>
      </c>
    </row>
    <row r="2343" spans="1:5" x14ac:dyDescent="0.2">
      <c r="A2343" s="21">
        <v>40694</v>
      </c>
      <c r="B2343" s="41">
        <v>31</v>
      </c>
      <c r="C2343" s="41">
        <v>5</v>
      </c>
      <c r="D2343" s="41">
        <v>2011</v>
      </c>
      <c r="E2343" s="83">
        <v>7.05</v>
      </c>
    </row>
    <row r="2344" spans="1:5" x14ac:dyDescent="0.2">
      <c r="A2344" s="21">
        <v>40695</v>
      </c>
      <c r="B2344" s="41">
        <v>1</v>
      </c>
      <c r="C2344" s="41">
        <v>6</v>
      </c>
      <c r="D2344" s="41">
        <v>2011</v>
      </c>
      <c r="E2344" s="83">
        <v>5.01</v>
      </c>
    </row>
    <row r="2345" spans="1:5" x14ac:dyDescent="0.2">
      <c r="A2345" s="21">
        <v>40696</v>
      </c>
      <c r="B2345" s="41">
        <v>2</v>
      </c>
      <c r="C2345" s="41">
        <v>6</v>
      </c>
      <c r="D2345" s="41">
        <v>2011</v>
      </c>
      <c r="E2345" s="83">
        <v>3.56</v>
      </c>
    </row>
    <row r="2346" spans="1:5" x14ac:dyDescent="0.2">
      <c r="A2346" s="21">
        <v>40697</v>
      </c>
      <c r="B2346" s="41">
        <v>3</v>
      </c>
      <c r="C2346" s="41">
        <v>6</v>
      </c>
      <c r="D2346" s="41">
        <v>2011</v>
      </c>
      <c r="E2346" s="83">
        <v>2.2400000000000002</v>
      </c>
    </row>
    <row r="2347" spans="1:5" x14ac:dyDescent="0.2">
      <c r="A2347" s="21">
        <v>40698</v>
      </c>
      <c r="B2347" s="41">
        <v>4</v>
      </c>
      <c r="C2347" s="41">
        <v>6</v>
      </c>
      <c r="D2347" s="41">
        <v>2011</v>
      </c>
      <c r="E2347" s="83">
        <v>1.72</v>
      </c>
    </row>
    <row r="2348" spans="1:5" x14ac:dyDescent="0.2">
      <c r="A2348" s="21">
        <v>40699</v>
      </c>
      <c r="B2348" s="41">
        <v>5</v>
      </c>
      <c r="C2348" s="41">
        <v>6</v>
      </c>
      <c r="D2348" s="41">
        <v>2011</v>
      </c>
      <c r="E2348" s="83">
        <v>1.61</v>
      </c>
    </row>
    <row r="2349" spans="1:5" x14ac:dyDescent="0.2">
      <c r="A2349" s="21">
        <v>40700</v>
      </c>
      <c r="B2349" s="41">
        <v>6</v>
      </c>
      <c r="C2349" s="41">
        <v>6</v>
      </c>
      <c r="D2349" s="41">
        <v>2011</v>
      </c>
      <c r="E2349" s="83">
        <v>0.84</v>
      </c>
    </row>
    <row r="2350" spans="1:5" x14ac:dyDescent="0.2">
      <c r="A2350" s="21">
        <v>40701</v>
      </c>
      <c r="B2350" s="41">
        <v>7</v>
      </c>
      <c r="C2350" s="41">
        <v>6</v>
      </c>
      <c r="D2350" s="41">
        <v>2011</v>
      </c>
      <c r="E2350" s="83">
        <v>1.57</v>
      </c>
    </row>
    <row r="2351" spans="1:5" x14ac:dyDescent="0.2">
      <c r="A2351" s="21">
        <v>40702</v>
      </c>
      <c r="B2351" s="41">
        <v>8</v>
      </c>
      <c r="C2351" s="41">
        <v>6</v>
      </c>
      <c r="D2351" s="41">
        <v>2011</v>
      </c>
      <c r="E2351" s="83">
        <v>1.48</v>
      </c>
    </row>
    <row r="2352" spans="1:5" x14ac:dyDescent="0.2">
      <c r="A2352" s="21">
        <v>40703</v>
      </c>
      <c r="B2352" s="41">
        <v>9</v>
      </c>
      <c r="C2352" s="41">
        <v>6</v>
      </c>
      <c r="D2352" s="41">
        <v>2011</v>
      </c>
      <c r="E2352" s="83">
        <v>1.26</v>
      </c>
    </row>
    <row r="2353" spans="1:5" x14ac:dyDescent="0.2">
      <c r="A2353" s="21">
        <v>40704</v>
      </c>
      <c r="B2353" s="41">
        <v>10</v>
      </c>
      <c r="C2353" s="41">
        <v>6</v>
      </c>
      <c r="D2353" s="41">
        <v>2011</v>
      </c>
      <c r="E2353" s="83">
        <v>0.79</v>
      </c>
    </row>
    <row r="2354" spans="1:5" x14ac:dyDescent="0.2">
      <c r="A2354" s="21">
        <v>40705</v>
      </c>
      <c r="B2354" s="41">
        <v>11</v>
      </c>
      <c r="C2354" s="41">
        <v>6</v>
      </c>
      <c r="D2354" s="41">
        <v>2011</v>
      </c>
      <c r="E2354" s="83">
        <v>0.47</v>
      </c>
    </row>
    <row r="2355" spans="1:5" x14ac:dyDescent="0.2">
      <c r="A2355" s="21">
        <v>40706</v>
      </c>
      <c r="B2355" s="41">
        <v>12</v>
      </c>
      <c r="C2355" s="41">
        <v>6</v>
      </c>
      <c r="D2355" s="41">
        <v>2011</v>
      </c>
      <c r="E2355" s="83">
        <v>0.33</v>
      </c>
    </row>
    <row r="2356" spans="1:5" x14ac:dyDescent="0.2">
      <c r="A2356" s="21">
        <v>40707</v>
      </c>
      <c r="B2356" s="41">
        <v>13</v>
      </c>
      <c r="C2356" s="41">
        <v>6</v>
      </c>
      <c r="D2356" s="41">
        <v>2011</v>
      </c>
      <c r="E2356" s="83">
        <v>0.28999999999999998</v>
      </c>
    </row>
    <row r="2357" spans="1:5" x14ac:dyDescent="0.2">
      <c r="A2357" s="21">
        <v>40708</v>
      </c>
      <c r="B2357" s="41">
        <v>14</v>
      </c>
      <c r="C2357" s="41">
        <v>6</v>
      </c>
      <c r="D2357" s="41">
        <v>2011</v>
      </c>
      <c r="E2357" s="83">
        <v>0.3</v>
      </c>
    </row>
    <row r="2358" spans="1:5" x14ac:dyDescent="0.2">
      <c r="A2358" s="21">
        <v>40709</v>
      </c>
      <c r="B2358" s="41">
        <v>15</v>
      </c>
      <c r="C2358" s="41">
        <v>6</v>
      </c>
      <c r="D2358" s="41">
        <v>2011</v>
      </c>
      <c r="E2358" s="83">
        <v>0.3</v>
      </c>
    </row>
    <row r="2359" spans="1:5" x14ac:dyDescent="0.2">
      <c r="A2359" s="21">
        <v>40710</v>
      </c>
      <c r="B2359" s="41">
        <v>16</v>
      </c>
      <c r="C2359" s="41">
        <v>6</v>
      </c>
      <c r="D2359" s="41">
        <v>2011</v>
      </c>
      <c r="E2359" s="83">
        <v>0.28000000000000003</v>
      </c>
    </row>
    <row r="2360" spans="1:5" x14ac:dyDescent="0.2">
      <c r="A2360" s="21">
        <v>40711</v>
      </c>
      <c r="B2360" s="41">
        <v>17</v>
      </c>
      <c r="C2360" s="41">
        <v>6</v>
      </c>
      <c r="D2360" s="41">
        <v>2011</v>
      </c>
      <c r="E2360" s="83">
        <v>0.28000000000000003</v>
      </c>
    </row>
    <row r="2361" spans="1:5" x14ac:dyDescent="0.2">
      <c r="A2361" s="21">
        <v>40712</v>
      </c>
      <c r="B2361" s="41">
        <v>18</v>
      </c>
      <c r="C2361" s="41">
        <v>6</v>
      </c>
      <c r="D2361" s="41">
        <v>2011</v>
      </c>
      <c r="E2361" s="83">
        <v>0.28999999999999998</v>
      </c>
    </row>
    <row r="2362" spans="1:5" x14ac:dyDescent="0.2">
      <c r="A2362" s="21">
        <v>40713</v>
      </c>
      <c r="B2362" s="41">
        <v>19</v>
      </c>
      <c r="C2362" s="41">
        <v>6</v>
      </c>
      <c r="D2362" s="41">
        <v>2011</v>
      </c>
      <c r="E2362" s="83">
        <v>0.41</v>
      </c>
    </row>
    <row r="2363" spans="1:5" x14ac:dyDescent="0.2">
      <c r="A2363" s="21">
        <v>40714</v>
      </c>
      <c r="B2363" s="41">
        <v>20</v>
      </c>
      <c r="C2363" s="41">
        <v>6</v>
      </c>
      <c r="D2363" s="41">
        <v>2011</v>
      </c>
      <c r="E2363" s="83">
        <v>0.4</v>
      </c>
    </row>
    <row r="2364" spans="1:5" x14ac:dyDescent="0.2">
      <c r="A2364" s="21">
        <v>40715</v>
      </c>
      <c r="B2364" s="41">
        <v>21</v>
      </c>
      <c r="C2364" s="41">
        <v>6</v>
      </c>
      <c r="D2364" s="41">
        <v>2011</v>
      </c>
      <c r="E2364" s="83">
        <v>0.44</v>
      </c>
    </row>
    <row r="2365" spans="1:5" x14ac:dyDescent="0.2">
      <c r="A2365" s="21">
        <v>40716</v>
      </c>
      <c r="B2365" s="41">
        <v>22</v>
      </c>
      <c r="C2365" s="41">
        <v>6</v>
      </c>
      <c r="D2365" s="41">
        <v>2011</v>
      </c>
      <c r="E2365" s="83">
        <v>0.44</v>
      </c>
    </row>
    <row r="2366" spans="1:5" x14ac:dyDescent="0.2">
      <c r="A2366" s="21">
        <v>40717</v>
      </c>
      <c r="B2366" s="41">
        <v>23</v>
      </c>
      <c r="C2366" s="41">
        <v>6</v>
      </c>
      <c r="D2366" s="41">
        <v>2011</v>
      </c>
      <c r="E2366" s="83">
        <v>0.47</v>
      </c>
    </row>
    <row r="2367" spans="1:5" x14ac:dyDescent="0.2">
      <c r="A2367" s="21">
        <v>40718</v>
      </c>
      <c r="B2367" s="41">
        <v>24</v>
      </c>
      <c r="C2367" s="41">
        <v>6</v>
      </c>
      <c r="D2367" s="41">
        <v>2011</v>
      </c>
      <c r="E2367" s="83">
        <v>0.43</v>
      </c>
    </row>
    <row r="2368" spans="1:5" x14ac:dyDescent="0.2">
      <c r="A2368" s="21">
        <v>40719</v>
      </c>
      <c r="B2368" s="41">
        <v>25</v>
      </c>
      <c r="C2368" s="41">
        <v>6</v>
      </c>
      <c r="D2368" s="41">
        <v>2011</v>
      </c>
      <c r="E2368" s="83">
        <v>0.35</v>
      </c>
    </row>
    <row r="2369" spans="1:5" x14ac:dyDescent="0.2">
      <c r="A2369" s="21">
        <v>40720</v>
      </c>
      <c r="B2369" s="41">
        <v>26</v>
      </c>
      <c r="C2369" s="41">
        <v>6</v>
      </c>
      <c r="D2369" s="41">
        <v>2011</v>
      </c>
      <c r="E2369" s="83">
        <v>0.32</v>
      </c>
    </row>
    <row r="2370" spans="1:5" x14ac:dyDescent="0.2">
      <c r="A2370" s="21">
        <v>40721</v>
      </c>
      <c r="B2370" s="41">
        <v>27</v>
      </c>
      <c r="C2370" s="41">
        <v>6</v>
      </c>
      <c r="D2370" s="41">
        <v>2011</v>
      </c>
      <c r="E2370" s="83">
        <v>0.28000000000000003</v>
      </c>
    </row>
    <row r="2371" spans="1:5" x14ac:dyDescent="0.2">
      <c r="A2371" s="21">
        <v>40722</v>
      </c>
      <c r="B2371" s="41">
        <v>28</v>
      </c>
      <c r="C2371" s="41">
        <v>6</v>
      </c>
      <c r="D2371" s="41">
        <v>2011</v>
      </c>
      <c r="E2371" s="83">
        <v>0.25</v>
      </c>
    </row>
    <row r="2372" spans="1:5" x14ac:dyDescent="0.2">
      <c r="A2372" s="21">
        <v>40723</v>
      </c>
      <c r="B2372" s="41">
        <v>29</v>
      </c>
      <c r="C2372" s="41">
        <v>6</v>
      </c>
      <c r="D2372" s="41">
        <v>2011</v>
      </c>
      <c r="E2372" s="83">
        <v>0.39</v>
      </c>
    </row>
    <row r="2373" spans="1:5" x14ac:dyDescent="0.2">
      <c r="A2373" s="21">
        <v>40724</v>
      </c>
      <c r="B2373" s="41">
        <v>30</v>
      </c>
      <c r="C2373" s="41">
        <v>6</v>
      </c>
      <c r="D2373" s="41">
        <v>2011</v>
      </c>
      <c r="E2373" s="83">
        <v>0.42</v>
      </c>
    </row>
    <row r="2374" spans="1:5" x14ac:dyDescent="0.2">
      <c r="A2374" s="21">
        <v>40725</v>
      </c>
      <c r="B2374" s="41">
        <v>1</v>
      </c>
      <c r="C2374" s="41">
        <v>7</v>
      </c>
      <c r="D2374" s="41">
        <v>2011</v>
      </c>
      <c r="E2374" s="83">
        <v>0.28000000000000003</v>
      </c>
    </row>
    <row r="2375" spans="1:5" x14ac:dyDescent="0.2">
      <c r="A2375" s="21">
        <v>40726</v>
      </c>
      <c r="B2375" s="41">
        <v>2</v>
      </c>
      <c r="C2375" s="41">
        <v>7</v>
      </c>
      <c r="D2375" s="41">
        <v>2011</v>
      </c>
      <c r="E2375" s="83">
        <v>0.25</v>
      </c>
    </row>
    <row r="2376" spans="1:5" x14ac:dyDescent="0.2">
      <c r="A2376" s="21">
        <v>40727</v>
      </c>
      <c r="B2376" s="41">
        <v>3</v>
      </c>
      <c r="C2376" s="41">
        <v>7</v>
      </c>
      <c r="D2376" s="41">
        <v>2011</v>
      </c>
      <c r="E2376" s="83">
        <v>0.25</v>
      </c>
    </row>
    <row r="2377" spans="1:5" x14ac:dyDescent="0.2">
      <c r="A2377" s="21">
        <v>40728</v>
      </c>
      <c r="B2377" s="41">
        <v>4</v>
      </c>
      <c r="C2377" s="41">
        <v>7</v>
      </c>
      <c r="D2377" s="41">
        <v>2011</v>
      </c>
      <c r="E2377" s="83">
        <v>0.26</v>
      </c>
    </row>
    <row r="2378" spans="1:5" x14ac:dyDescent="0.2">
      <c r="A2378" s="21">
        <v>40729</v>
      </c>
      <c r="B2378" s="41">
        <v>5</v>
      </c>
      <c r="C2378" s="41">
        <v>7</v>
      </c>
      <c r="D2378" s="41">
        <v>2011</v>
      </c>
      <c r="E2378" s="83">
        <v>0.26</v>
      </c>
    </row>
    <row r="2379" spans="1:5" x14ac:dyDescent="0.2">
      <c r="A2379" s="21">
        <v>40730</v>
      </c>
      <c r="B2379" s="41">
        <v>6</v>
      </c>
      <c r="C2379" s="41">
        <v>7</v>
      </c>
      <c r="D2379" s="41">
        <v>2011</v>
      </c>
      <c r="E2379" s="83">
        <v>0.27</v>
      </c>
    </row>
    <row r="2380" spans="1:5" x14ac:dyDescent="0.2">
      <c r="A2380" s="21">
        <v>40731</v>
      </c>
      <c r="B2380" s="41">
        <v>7</v>
      </c>
      <c r="C2380" s="41">
        <v>7</v>
      </c>
      <c r="D2380" s="41">
        <v>2011</v>
      </c>
      <c r="E2380" s="83">
        <v>0.27</v>
      </c>
    </row>
    <row r="2381" spans="1:5" x14ac:dyDescent="0.2">
      <c r="A2381" s="21">
        <v>40732</v>
      </c>
      <c r="B2381" s="41">
        <v>8</v>
      </c>
      <c r="C2381" s="41">
        <v>7</v>
      </c>
      <c r="D2381" s="41">
        <v>2011</v>
      </c>
      <c r="E2381" s="83">
        <v>0.27</v>
      </c>
    </row>
    <row r="2382" spans="1:5" x14ac:dyDescent="0.2">
      <c r="A2382" s="21">
        <v>40733</v>
      </c>
      <c r="B2382" s="41">
        <v>9</v>
      </c>
      <c r="C2382" s="41">
        <v>7</v>
      </c>
      <c r="D2382" s="41">
        <v>2011</v>
      </c>
      <c r="E2382" s="83">
        <v>0.25</v>
      </c>
    </row>
    <row r="2383" spans="1:5" x14ac:dyDescent="0.2">
      <c r="A2383" s="21">
        <v>40734</v>
      </c>
      <c r="B2383" s="41">
        <v>10</v>
      </c>
      <c r="C2383" s="41">
        <v>7</v>
      </c>
      <c r="D2383" s="41">
        <v>2011</v>
      </c>
      <c r="E2383" s="83">
        <v>0.25</v>
      </c>
    </row>
    <row r="2384" spans="1:5" x14ac:dyDescent="0.2">
      <c r="A2384" s="21">
        <v>40735</v>
      </c>
      <c r="B2384" s="41">
        <v>11</v>
      </c>
      <c r="C2384" s="41">
        <v>7</v>
      </c>
      <c r="D2384" s="41">
        <v>2011</v>
      </c>
      <c r="E2384" s="83">
        <v>0.26</v>
      </c>
    </row>
    <row r="2385" spans="1:5" x14ac:dyDescent="0.2">
      <c r="A2385" s="21">
        <v>40736</v>
      </c>
      <c r="B2385" s="41">
        <v>12</v>
      </c>
      <c r="C2385" s="41">
        <v>7</v>
      </c>
      <c r="D2385" s="41">
        <v>2011</v>
      </c>
      <c r="E2385" s="83">
        <v>0.25</v>
      </c>
    </row>
    <row r="2386" spans="1:5" x14ac:dyDescent="0.2">
      <c r="A2386" s="21">
        <v>40737</v>
      </c>
      <c r="B2386" s="41">
        <v>13</v>
      </c>
      <c r="C2386" s="41">
        <v>7</v>
      </c>
      <c r="D2386" s="41">
        <v>2011</v>
      </c>
      <c r="E2386" s="83">
        <v>0.42</v>
      </c>
    </row>
    <row r="2387" spans="1:5" x14ac:dyDescent="0.2">
      <c r="A2387" s="21">
        <v>40738</v>
      </c>
      <c r="B2387" s="41">
        <v>14</v>
      </c>
      <c r="C2387" s="41">
        <v>7</v>
      </c>
      <c r="D2387" s="41">
        <v>2011</v>
      </c>
      <c r="E2387" s="83">
        <v>0.44</v>
      </c>
    </row>
    <row r="2388" spans="1:5" x14ac:dyDescent="0.2">
      <c r="A2388" s="21">
        <v>40739</v>
      </c>
      <c r="B2388" s="41">
        <v>15</v>
      </c>
      <c r="C2388" s="41">
        <v>7</v>
      </c>
      <c r="D2388" s="41">
        <v>2011</v>
      </c>
      <c r="E2388" s="83">
        <v>0.38</v>
      </c>
    </row>
    <row r="2389" spans="1:5" x14ac:dyDescent="0.2">
      <c r="A2389" s="21">
        <v>40740</v>
      </c>
      <c r="B2389" s="41">
        <v>16</v>
      </c>
      <c r="C2389" s="41">
        <v>7</v>
      </c>
      <c r="D2389" s="41">
        <v>2011</v>
      </c>
      <c r="E2389" s="83">
        <v>0.33</v>
      </c>
    </row>
    <row r="2390" spans="1:5" x14ac:dyDescent="0.2">
      <c r="A2390" s="21">
        <v>40741</v>
      </c>
      <c r="B2390" s="41">
        <v>17</v>
      </c>
      <c r="C2390" s="41">
        <v>7</v>
      </c>
      <c r="D2390" s="41">
        <v>2011</v>
      </c>
      <c r="E2390" s="83">
        <v>0.32</v>
      </c>
    </row>
    <row r="2391" spans="1:5" x14ac:dyDescent="0.2">
      <c r="A2391" s="21">
        <v>40742</v>
      </c>
      <c r="B2391" s="41">
        <v>18</v>
      </c>
      <c r="C2391" s="41">
        <v>7</v>
      </c>
      <c r="D2391" s="41">
        <v>2011</v>
      </c>
      <c r="E2391" s="83">
        <v>0.38</v>
      </c>
    </row>
    <row r="2392" spans="1:5" x14ac:dyDescent="0.2">
      <c r="A2392" s="21">
        <v>40743</v>
      </c>
      <c r="B2392" s="41">
        <v>19</v>
      </c>
      <c r="C2392" s="41">
        <v>7</v>
      </c>
      <c r="D2392" s="41">
        <v>2011</v>
      </c>
      <c r="E2392" s="83">
        <v>0.41</v>
      </c>
    </row>
    <row r="2393" spans="1:5" x14ac:dyDescent="0.2">
      <c r="A2393" s="21">
        <v>40744</v>
      </c>
      <c r="B2393" s="41">
        <v>20</v>
      </c>
      <c r="C2393" s="41">
        <v>7</v>
      </c>
      <c r="D2393" s="41">
        <v>2011</v>
      </c>
      <c r="E2393" s="83">
        <v>0.39</v>
      </c>
    </row>
    <row r="2394" spans="1:5" x14ac:dyDescent="0.2">
      <c r="A2394" s="21">
        <v>40745</v>
      </c>
      <c r="B2394" s="41">
        <v>21</v>
      </c>
      <c r="C2394" s="41">
        <v>7</v>
      </c>
      <c r="D2394" s="41">
        <v>2011</v>
      </c>
    </row>
    <row r="2395" spans="1:5" x14ac:dyDescent="0.2">
      <c r="A2395" s="21">
        <v>40746</v>
      </c>
      <c r="B2395" s="41">
        <v>22</v>
      </c>
      <c r="C2395" s="41">
        <v>7</v>
      </c>
      <c r="D2395" s="41">
        <v>2011</v>
      </c>
    </row>
    <row r="2396" spans="1:5" x14ac:dyDescent="0.2">
      <c r="A2396" s="21">
        <v>40747</v>
      </c>
      <c r="B2396" s="41">
        <v>23</v>
      </c>
      <c r="C2396" s="41">
        <v>7</v>
      </c>
      <c r="D2396" s="41">
        <v>2011</v>
      </c>
    </row>
    <row r="2397" spans="1:5" x14ac:dyDescent="0.2">
      <c r="A2397" s="21">
        <v>40748</v>
      </c>
      <c r="B2397" s="41">
        <v>24</v>
      </c>
      <c r="C2397" s="41">
        <v>7</v>
      </c>
      <c r="D2397" s="41">
        <v>2011</v>
      </c>
    </row>
    <row r="2398" spans="1:5" x14ac:dyDescent="0.2">
      <c r="A2398" s="21">
        <v>40749</v>
      </c>
      <c r="B2398" s="41">
        <v>25</v>
      </c>
      <c r="C2398" s="41">
        <v>7</v>
      </c>
      <c r="D2398" s="41">
        <v>2011</v>
      </c>
    </row>
    <row r="2399" spans="1:5" x14ac:dyDescent="0.2">
      <c r="A2399" s="21">
        <v>40750</v>
      </c>
      <c r="B2399" s="41">
        <v>26</v>
      </c>
      <c r="C2399" s="41">
        <v>7</v>
      </c>
      <c r="D2399" s="41">
        <v>2011</v>
      </c>
    </row>
    <row r="2400" spans="1:5" x14ac:dyDescent="0.2">
      <c r="A2400" s="21">
        <v>40751</v>
      </c>
      <c r="B2400" s="41">
        <v>27</v>
      </c>
      <c r="C2400" s="41">
        <v>7</v>
      </c>
      <c r="D2400" s="41">
        <v>2011</v>
      </c>
    </row>
    <row r="2401" spans="1:4" x14ac:dyDescent="0.2">
      <c r="A2401" s="21">
        <v>40752</v>
      </c>
      <c r="B2401" s="41">
        <v>28</v>
      </c>
      <c r="C2401" s="41">
        <v>7</v>
      </c>
      <c r="D2401" s="41">
        <v>2011</v>
      </c>
    </row>
    <row r="2402" spans="1:4" x14ac:dyDescent="0.2">
      <c r="A2402" s="21">
        <v>40753</v>
      </c>
      <c r="B2402" s="41">
        <v>29</v>
      </c>
      <c r="C2402" s="41">
        <v>7</v>
      </c>
      <c r="D2402" s="41">
        <v>2011</v>
      </c>
    </row>
    <row r="2403" spans="1:4" x14ac:dyDescent="0.2">
      <c r="A2403" s="21">
        <v>40754</v>
      </c>
      <c r="B2403" s="41">
        <v>30</v>
      </c>
      <c r="C2403" s="41">
        <v>7</v>
      </c>
      <c r="D2403" s="41">
        <v>2011</v>
      </c>
    </row>
    <row r="2404" spans="1:4" x14ac:dyDescent="0.2">
      <c r="A2404" s="21">
        <v>40755</v>
      </c>
      <c r="B2404" s="41">
        <v>31</v>
      </c>
      <c r="C2404" s="41">
        <v>7</v>
      </c>
      <c r="D2404" s="41">
        <v>2011</v>
      </c>
    </row>
    <row r="2405" spans="1:4" x14ac:dyDescent="0.2">
      <c r="A2405" s="21">
        <v>40756</v>
      </c>
      <c r="B2405" s="41">
        <v>1</v>
      </c>
      <c r="C2405" s="41">
        <v>8</v>
      </c>
      <c r="D2405" s="41">
        <v>2011</v>
      </c>
    </row>
    <row r="2406" spans="1:4" x14ac:dyDescent="0.2">
      <c r="A2406" s="21">
        <v>40757</v>
      </c>
      <c r="B2406" s="41">
        <v>2</v>
      </c>
      <c r="C2406" s="41">
        <v>8</v>
      </c>
      <c r="D2406" s="41">
        <v>2011</v>
      </c>
    </row>
    <row r="2407" spans="1:4" x14ac:dyDescent="0.2">
      <c r="A2407" s="21">
        <v>40758</v>
      </c>
      <c r="B2407" s="41">
        <v>3</v>
      </c>
      <c r="C2407" s="41">
        <v>8</v>
      </c>
      <c r="D2407" s="41">
        <v>2011</v>
      </c>
    </row>
    <row r="2408" spans="1:4" x14ac:dyDescent="0.2">
      <c r="A2408" s="21">
        <v>40759</v>
      </c>
      <c r="B2408" s="41">
        <v>4</v>
      </c>
      <c r="C2408" s="41">
        <v>8</v>
      </c>
      <c r="D2408" s="41">
        <v>2011</v>
      </c>
    </row>
    <row r="2409" spans="1:4" x14ac:dyDescent="0.2">
      <c r="A2409" s="21">
        <v>40760</v>
      </c>
      <c r="B2409" s="41">
        <v>5</v>
      </c>
      <c r="C2409" s="41">
        <v>8</v>
      </c>
      <c r="D2409" s="41">
        <v>2011</v>
      </c>
    </row>
    <row r="2410" spans="1:4" x14ac:dyDescent="0.2">
      <c r="A2410" s="21">
        <v>40761</v>
      </c>
      <c r="B2410" s="41">
        <v>6</v>
      </c>
      <c r="C2410" s="41">
        <v>8</v>
      </c>
      <c r="D2410" s="41">
        <v>2011</v>
      </c>
    </row>
    <row r="2411" spans="1:4" x14ac:dyDescent="0.2">
      <c r="A2411" s="21">
        <v>40762</v>
      </c>
      <c r="B2411" s="41">
        <v>7</v>
      </c>
      <c r="C2411" s="41">
        <v>8</v>
      </c>
      <c r="D2411" s="41">
        <v>2011</v>
      </c>
    </row>
    <row r="2412" spans="1:4" x14ac:dyDescent="0.2">
      <c r="A2412" s="21">
        <v>40763</v>
      </c>
      <c r="B2412" s="41">
        <v>8</v>
      </c>
      <c r="C2412" s="41">
        <v>8</v>
      </c>
      <c r="D2412" s="41">
        <v>2011</v>
      </c>
    </row>
    <row r="2413" spans="1:4" x14ac:dyDescent="0.2">
      <c r="A2413" s="21">
        <v>40764</v>
      </c>
      <c r="B2413" s="41">
        <v>9</v>
      </c>
      <c r="C2413" s="41">
        <v>8</v>
      </c>
      <c r="D2413" s="41">
        <v>2011</v>
      </c>
    </row>
    <row r="2414" spans="1:4" x14ac:dyDescent="0.2">
      <c r="A2414" s="21">
        <v>40765</v>
      </c>
      <c r="B2414" s="41">
        <v>10</v>
      </c>
      <c r="C2414" s="41">
        <v>8</v>
      </c>
      <c r="D2414" s="41">
        <v>2011</v>
      </c>
    </row>
    <row r="2415" spans="1:4" x14ac:dyDescent="0.2">
      <c r="A2415" s="21">
        <v>40766</v>
      </c>
      <c r="B2415" s="41">
        <v>11</v>
      </c>
      <c r="C2415" s="41">
        <v>8</v>
      </c>
      <c r="D2415" s="41">
        <v>2011</v>
      </c>
    </row>
    <row r="2416" spans="1:4" x14ac:dyDescent="0.2">
      <c r="A2416" s="21">
        <v>40767</v>
      </c>
      <c r="B2416" s="41">
        <v>12</v>
      </c>
      <c r="C2416" s="41">
        <v>8</v>
      </c>
      <c r="D2416" s="41">
        <v>2011</v>
      </c>
    </row>
    <row r="2417" spans="1:4" x14ac:dyDescent="0.2">
      <c r="A2417" s="21">
        <v>40768</v>
      </c>
      <c r="B2417" s="41">
        <v>13</v>
      </c>
      <c r="C2417" s="41">
        <v>8</v>
      </c>
      <c r="D2417" s="41">
        <v>2011</v>
      </c>
    </row>
    <row r="2418" spans="1:4" x14ac:dyDescent="0.2">
      <c r="A2418" s="21">
        <v>40769</v>
      </c>
      <c r="B2418" s="41">
        <v>14</v>
      </c>
      <c r="C2418" s="41">
        <v>8</v>
      </c>
      <c r="D2418" s="41">
        <v>2011</v>
      </c>
    </row>
    <row r="2419" spans="1:4" x14ac:dyDescent="0.2">
      <c r="A2419" s="21">
        <v>40770</v>
      </c>
      <c r="B2419" s="41">
        <v>15</v>
      </c>
      <c r="C2419" s="41">
        <v>8</v>
      </c>
      <c r="D2419" s="41">
        <v>2011</v>
      </c>
    </row>
    <row r="2420" spans="1:4" x14ac:dyDescent="0.2">
      <c r="A2420" s="21">
        <v>40771</v>
      </c>
      <c r="B2420" s="41">
        <v>16</v>
      </c>
      <c r="C2420" s="41">
        <v>8</v>
      </c>
      <c r="D2420" s="41">
        <v>2011</v>
      </c>
    </row>
    <row r="2421" spans="1:4" x14ac:dyDescent="0.2">
      <c r="A2421" s="21">
        <v>40772</v>
      </c>
      <c r="B2421" s="41">
        <v>17</v>
      </c>
      <c r="C2421" s="41">
        <v>8</v>
      </c>
      <c r="D2421" s="41">
        <v>2011</v>
      </c>
    </row>
    <row r="2422" spans="1:4" x14ac:dyDescent="0.2">
      <c r="A2422" s="21">
        <v>40773</v>
      </c>
      <c r="B2422" s="41">
        <v>18</v>
      </c>
      <c r="C2422" s="41">
        <v>8</v>
      </c>
      <c r="D2422" s="41">
        <v>2011</v>
      </c>
    </row>
    <row r="2423" spans="1:4" x14ac:dyDescent="0.2">
      <c r="A2423" s="21">
        <v>40774</v>
      </c>
      <c r="B2423" s="41">
        <v>19</v>
      </c>
      <c r="C2423" s="41">
        <v>8</v>
      </c>
      <c r="D2423" s="41">
        <v>2011</v>
      </c>
    </row>
    <row r="2424" spans="1:4" x14ac:dyDescent="0.2">
      <c r="A2424" s="21">
        <v>40775</v>
      </c>
      <c r="B2424" s="41">
        <v>20</v>
      </c>
      <c r="C2424" s="41">
        <v>8</v>
      </c>
      <c r="D2424" s="41">
        <v>2011</v>
      </c>
    </row>
    <row r="2425" spans="1:4" x14ac:dyDescent="0.2">
      <c r="A2425" s="21">
        <v>40776</v>
      </c>
      <c r="B2425" s="41">
        <v>21</v>
      </c>
      <c r="C2425" s="41">
        <v>8</v>
      </c>
      <c r="D2425" s="41">
        <v>2011</v>
      </c>
    </row>
    <row r="2426" spans="1:4" x14ac:dyDescent="0.2">
      <c r="A2426" s="21">
        <v>40777</v>
      </c>
      <c r="B2426" s="41">
        <v>22</v>
      </c>
      <c r="C2426" s="41">
        <v>8</v>
      </c>
      <c r="D2426" s="41">
        <v>2011</v>
      </c>
    </row>
    <row r="2427" spans="1:4" x14ac:dyDescent="0.2">
      <c r="A2427" s="21">
        <v>40778</v>
      </c>
      <c r="B2427" s="41">
        <v>23</v>
      </c>
      <c r="C2427" s="41">
        <v>8</v>
      </c>
      <c r="D2427" s="41">
        <v>2011</v>
      </c>
    </row>
    <row r="2428" spans="1:4" x14ac:dyDescent="0.2">
      <c r="A2428" s="21">
        <v>40779</v>
      </c>
      <c r="B2428" s="41">
        <v>24</v>
      </c>
      <c r="C2428" s="41">
        <v>8</v>
      </c>
      <c r="D2428" s="41">
        <v>2011</v>
      </c>
    </row>
    <row r="2429" spans="1:4" x14ac:dyDescent="0.2">
      <c r="A2429" s="21">
        <v>40780</v>
      </c>
      <c r="B2429" s="41">
        <v>25</v>
      </c>
      <c r="C2429" s="41">
        <v>8</v>
      </c>
      <c r="D2429" s="41">
        <v>2011</v>
      </c>
    </row>
    <row r="2430" spans="1:4" x14ac:dyDescent="0.2">
      <c r="A2430" s="21">
        <v>40781</v>
      </c>
      <c r="B2430" s="41">
        <v>26</v>
      </c>
      <c r="C2430" s="41">
        <v>8</v>
      </c>
      <c r="D2430" s="41">
        <v>2011</v>
      </c>
    </row>
    <row r="2431" spans="1:4" x14ac:dyDescent="0.2">
      <c r="A2431" s="21">
        <v>40782</v>
      </c>
      <c r="B2431" s="41">
        <v>27</v>
      </c>
      <c r="C2431" s="41">
        <v>8</v>
      </c>
      <c r="D2431" s="41">
        <v>2011</v>
      </c>
    </row>
    <row r="2432" spans="1:4" x14ac:dyDescent="0.2">
      <c r="A2432" s="21">
        <v>40783</v>
      </c>
      <c r="B2432" s="41">
        <v>28</v>
      </c>
      <c r="C2432" s="41">
        <v>8</v>
      </c>
      <c r="D2432" s="41">
        <v>2011</v>
      </c>
    </row>
    <row r="2433" spans="1:5" x14ac:dyDescent="0.2">
      <c r="A2433" s="21">
        <v>40784</v>
      </c>
      <c r="B2433" s="41">
        <v>29</v>
      </c>
      <c r="C2433" s="41">
        <v>8</v>
      </c>
      <c r="D2433" s="41">
        <v>2011</v>
      </c>
    </row>
    <row r="2434" spans="1:5" x14ac:dyDescent="0.2">
      <c r="A2434" s="21">
        <v>40785</v>
      </c>
      <c r="B2434" s="41">
        <v>30</v>
      </c>
      <c r="C2434" s="41">
        <v>8</v>
      </c>
      <c r="D2434" s="41">
        <v>2011</v>
      </c>
    </row>
    <row r="2435" spans="1:5" x14ac:dyDescent="0.2">
      <c r="A2435" s="21">
        <v>40786</v>
      </c>
      <c r="B2435" s="41">
        <v>31</v>
      </c>
      <c r="C2435" s="41">
        <v>8</v>
      </c>
      <c r="D2435" s="41">
        <v>2011</v>
      </c>
    </row>
    <row r="2436" spans="1:5" x14ac:dyDescent="0.2">
      <c r="A2436" s="21">
        <v>40787</v>
      </c>
      <c r="B2436" s="41">
        <v>1</v>
      </c>
      <c r="C2436" s="41">
        <v>9</v>
      </c>
      <c r="D2436" s="41">
        <v>2011</v>
      </c>
    </row>
    <row r="2437" spans="1:5" x14ac:dyDescent="0.2">
      <c r="A2437" s="21">
        <v>40788</v>
      </c>
      <c r="B2437" s="41">
        <v>2</v>
      </c>
      <c r="C2437" s="41">
        <v>9</v>
      </c>
      <c r="D2437" s="41">
        <v>2011</v>
      </c>
    </row>
    <row r="2438" spans="1:5" x14ac:dyDescent="0.2">
      <c r="A2438" s="21">
        <v>40789</v>
      </c>
      <c r="B2438" s="41">
        <v>3</v>
      </c>
      <c r="C2438" s="41">
        <v>9</v>
      </c>
      <c r="D2438" s="41">
        <v>2011</v>
      </c>
      <c r="E2438" s="83">
        <v>1.8</v>
      </c>
    </row>
    <row r="2439" spans="1:5" x14ac:dyDescent="0.2">
      <c r="A2439" s="21">
        <v>40790</v>
      </c>
      <c r="B2439" s="41">
        <v>4</v>
      </c>
      <c r="C2439" s="41">
        <v>9</v>
      </c>
      <c r="D2439" s="41">
        <v>2011</v>
      </c>
      <c r="E2439" s="83">
        <v>1.97</v>
      </c>
    </row>
    <row r="2440" spans="1:5" x14ac:dyDescent="0.2">
      <c r="A2440" s="21">
        <v>40791</v>
      </c>
      <c r="B2440" s="41">
        <v>5</v>
      </c>
      <c r="C2440" s="41">
        <v>9</v>
      </c>
      <c r="D2440" s="41">
        <v>2011</v>
      </c>
      <c r="E2440" s="83">
        <v>2.4500000000000002</v>
      </c>
    </row>
    <row r="2441" spans="1:5" x14ac:dyDescent="0.2">
      <c r="A2441" s="21">
        <v>40792</v>
      </c>
      <c r="B2441" s="41">
        <v>6</v>
      </c>
      <c r="C2441" s="41">
        <v>9</v>
      </c>
      <c r="D2441" s="41">
        <v>2011</v>
      </c>
      <c r="E2441" s="83">
        <v>2.35</v>
      </c>
    </row>
    <row r="2442" spans="1:5" x14ac:dyDescent="0.2">
      <c r="A2442" s="21">
        <v>40793</v>
      </c>
      <c r="B2442" s="41">
        <v>7</v>
      </c>
      <c r="C2442" s="41">
        <v>9</v>
      </c>
      <c r="D2442" s="41">
        <v>2011</v>
      </c>
      <c r="E2442" s="83">
        <v>1.96</v>
      </c>
    </row>
    <row r="2443" spans="1:5" x14ac:dyDescent="0.2">
      <c r="A2443" s="21">
        <v>40794</v>
      </c>
      <c r="B2443" s="41">
        <v>8</v>
      </c>
      <c r="C2443" s="41">
        <v>9</v>
      </c>
      <c r="D2443" s="41">
        <v>2011</v>
      </c>
      <c r="E2443" s="83">
        <v>1.08</v>
      </c>
    </row>
    <row r="2444" spans="1:5" x14ac:dyDescent="0.2">
      <c r="A2444" s="21">
        <v>40795</v>
      </c>
      <c r="B2444" s="41">
        <v>9</v>
      </c>
      <c r="C2444" s="41">
        <v>9</v>
      </c>
      <c r="D2444" s="41">
        <v>2011</v>
      </c>
      <c r="E2444" s="83">
        <v>1.03</v>
      </c>
    </row>
    <row r="2445" spans="1:5" x14ac:dyDescent="0.2">
      <c r="A2445" s="21">
        <v>40796</v>
      </c>
      <c r="B2445" s="41">
        <v>10</v>
      </c>
      <c r="C2445" s="41">
        <v>9</v>
      </c>
      <c r="D2445" s="41">
        <v>2011</v>
      </c>
      <c r="E2445" s="83">
        <v>0.6</v>
      </c>
    </row>
    <row r="2446" spans="1:5" x14ac:dyDescent="0.2">
      <c r="A2446" s="21">
        <v>40797</v>
      </c>
      <c r="B2446" s="41">
        <v>11</v>
      </c>
      <c r="C2446" s="41">
        <v>9</v>
      </c>
      <c r="D2446" s="41">
        <v>2011</v>
      </c>
      <c r="E2446" s="83">
        <v>0.48</v>
      </c>
    </row>
    <row r="2447" spans="1:5" x14ac:dyDescent="0.2">
      <c r="A2447" s="21">
        <v>40798</v>
      </c>
      <c r="B2447" s="41">
        <v>12</v>
      </c>
      <c r="C2447" s="41">
        <v>9</v>
      </c>
      <c r="D2447" s="41">
        <v>2011</v>
      </c>
      <c r="E2447" s="83">
        <v>0.48</v>
      </c>
    </row>
    <row r="2448" spans="1:5" x14ac:dyDescent="0.2">
      <c r="A2448" s="21">
        <v>40799</v>
      </c>
      <c r="B2448" s="41">
        <v>13</v>
      </c>
      <c r="C2448" s="41">
        <v>9</v>
      </c>
      <c r="D2448" s="41">
        <v>2011</v>
      </c>
      <c r="E2448" s="83">
        <v>0.4</v>
      </c>
    </row>
    <row r="2449" spans="1:5" x14ac:dyDescent="0.2">
      <c r="A2449" s="21">
        <v>40800</v>
      </c>
      <c r="B2449" s="41">
        <v>14</v>
      </c>
      <c r="C2449" s="41">
        <v>9</v>
      </c>
      <c r="D2449" s="41">
        <v>2011</v>
      </c>
      <c r="E2449" s="83">
        <v>0.52</v>
      </c>
    </row>
    <row r="2450" spans="1:5" x14ac:dyDescent="0.2">
      <c r="A2450" s="21">
        <v>40801</v>
      </c>
      <c r="B2450" s="41">
        <v>15</v>
      </c>
      <c r="C2450" s="41">
        <v>9</v>
      </c>
      <c r="D2450" s="41">
        <v>2011</v>
      </c>
      <c r="E2450" s="83">
        <v>0.42</v>
      </c>
    </row>
    <row r="2451" spans="1:5" x14ac:dyDescent="0.2">
      <c r="A2451" s="21">
        <v>40802</v>
      </c>
      <c r="B2451" s="41">
        <v>16</v>
      </c>
      <c r="C2451" s="41">
        <v>9</v>
      </c>
      <c r="D2451" s="41">
        <v>2011</v>
      </c>
      <c r="E2451" s="83">
        <v>0.35</v>
      </c>
    </row>
    <row r="2452" spans="1:5" x14ac:dyDescent="0.2">
      <c r="A2452" s="21">
        <v>40803</v>
      </c>
      <c r="B2452" s="41">
        <v>17</v>
      </c>
      <c r="C2452" s="41">
        <v>9</v>
      </c>
      <c r="D2452" s="41">
        <v>2011</v>
      </c>
      <c r="E2452" s="83">
        <v>0.77</v>
      </c>
    </row>
    <row r="2453" spans="1:5" x14ac:dyDescent="0.2">
      <c r="A2453" s="21">
        <v>40804</v>
      </c>
      <c r="B2453" s="41">
        <v>18</v>
      </c>
      <c r="C2453" s="41">
        <v>9</v>
      </c>
      <c r="D2453" s="41">
        <v>2011</v>
      </c>
      <c r="E2453" s="83">
        <v>1</v>
      </c>
    </row>
    <row r="2454" spans="1:5" x14ac:dyDescent="0.2">
      <c r="A2454" s="21">
        <v>40805</v>
      </c>
      <c r="B2454" s="41">
        <v>19</v>
      </c>
      <c r="C2454" s="41">
        <v>9</v>
      </c>
      <c r="D2454" s="41">
        <v>2011</v>
      </c>
      <c r="E2454" s="83">
        <v>1.1399999999999999</v>
      </c>
    </row>
    <row r="2455" spans="1:5" x14ac:dyDescent="0.2">
      <c r="A2455" s="21">
        <v>40806</v>
      </c>
      <c r="B2455" s="41">
        <v>20</v>
      </c>
      <c r="C2455" s="41">
        <v>9</v>
      </c>
      <c r="D2455" s="41">
        <v>2011</v>
      </c>
      <c r="E2455" s="83">
        <v>0.72</v>
      </c>
    </row>
    <row r="2456" spans="1:5" x14ac:dyDescent="0.2">
      <c r="A2456" s="21">
        <v>40807</v>
      </c>
      <c r="B2456" s="41">
        <v>21</v>
      </c>
      <c r="C2456" s="41">
        <v>9</v>
      </c>
      <c r="D2456" s="41">
        <v>2011</v>
      </c>
      <c r="E2456" s="83">
        <v>3.02</v>
      </c>
    </row>
    <row r="2457" spans="1:5" x14ac:dyDescent="0.2">
      <c r="A2457" s="21">
        <v>40808</v>
      </c>
      <c r="B2457" s="41">
        <v>22</v>
      </c>
      <c r="C2457" s="41">
        <v>9</v>
      </c>
      <c r="D2457" s="41">
        <v>2011</v>
      </c>
      <c r="E2457" s="83">
        <v>4.0999999999999996</v>
      </c>
    </row>
    <row r="2458" spans="1:5" x14ac:dyDescent="0.2">
      <c r="A2458" s="21">
        <v>40809</v>
      </c>
      <c r="B2458" s="41">
        <v>23</v>
      </c>
      <c r="C2458" s="41">
        <v>9</v>
      </c>
      <c r="D2458" s="41">
        <v>2011</v>
      </c>
      <c r="E2458" s="83">
        <v>6.43</v>
      </c>
    </row>
    <row r="2459" spans="1:5" x14ac:dyDescent="0.2">
      <c r="A2459" s="21">
        <v>40810</v>
      </c>
      <c r="B2459" s="41">
        <v>24</v>
      </c>
      <c r="C2459" s="41">
        <v>9</v>
      </c>
      <c r="D2459" s="41">
        <v>2011</v>
      </c>
      <c r="E2459" s="83">
        <v>5.54</v>
      </c>
    </row>
    <row r="2460" spans="1:5" x14ac:dyDescent="0.2">
      <c r="A2460" s="21">
        <v>40811</v>
      </c>
      <c r="B2460" s="41">
        <v>25</v>
      </c>
      <c r="C2460" s="41">
        <v>9</v>
      </c>
      <c r="D2460" s="41">
        <v>2011</v>
      </c>
      <c r="E2460" s="83">
        <v>5.15</v>
      </c>
    </row>
    <row r="2461" spans="1:5" x14ac:dyDescent="0.2">
      <c r="A2461" s="21">
        <v>40812</v>
      </c>
      <c r="B2461" s="41">
        <v>26</v>
      </c>
      <c r="C2461" s="41">
        <v>9</v>
      </c>
      <c r="D2461" s="41">
        <v>2011</v>
      </c>
      <c r="E2461" s="83">
        <v>3.38</v>
      </c>
    </row>
    <row r="2462" spans="1:5" x14ac:dyDescent="0.2">
      <c r="A2462" s="21">
        <v>40813</v>
      </c>
      <c r="B2462" s="41">
        <v>27</v>
      </c>
      <c r="C2462" s="41">
        <v>9</v>
      </c>
      <c r="D2462" s="41">
        <v>2011</v>
      </c>
      <c r="E2462" s="83">
        <v>2.4900000000000002</v>
      </c>
    </row>
    <row r="2463" spans="1:5" x14ac:dyDescent="0.2">
      <c r="A2463" s="21">
        <v>40814</v>
      </c>
      <c r="B2463" s="41">
        <v>28</v>
      </c>
      <c r="C2463" s="41">
        <v>9</v>
      </c>
      <c r="D2463" s="41">
        <v>2011</v>
      </c>
      <c r="E2463" s="83">
        <v>2.62</v>
      </c>
    </row>
    <row r="2464" spans="1:5" x14ac:dyDescent="0.2">
      <c r="A2464" s="21">
        <v>40815</v>
      </c>
      <c r="B2464" s="41">
        <v>29</v>
      </c>
      <c r="C2464" s="41">
        <v>9</v>
      </c>
      <c r="D2464" s="41">
        <v>2011</v>
      </c>
      <c r="E2464" s="83">
        <v>5.94</v>
      </c>
    </row>
    <row r="2465" spans="1:5" x14ac:dyDescent="0.2">
      <c r="A2465" s="21">
        <v>40816</v>
      </c>
      <c r="B2465" s="41">
        <v>30</v>
      </c>
      <c r="C2465" s="41">
        <v>9</v>
      </c>
      <c r="D2465" s="41">
        <v>2011</v>
      </c>
      <c r="E2465" s="83">
        <v>8.5500000000000007</v>
      </c>
    </row>
    <row r="2466" spans="1:5" x14ac:dyDescent="0.2">
      <c r="A2466" s="21">
        <v>40817</v>
      </c>
      <c r="B2466" s="41">
        <v>1</v>
      </c>
      <c r="C2466" s="41">
        <v>10</v>
      </c>
      <c r="D2466" s="41">
        <v>2011</v>
      </c>
      <c r="E2466" s="83">
        <v>3.05</v>
      </c>
    </row>
    <row r="2467" spans="1:5" x14ac:dyDescent="0.2">
      <c r="A2467" s="21">
        <v>40818</v>
      </c>
      <c r="B2467" s="41">
        <v>2</v>
      </c>
      <c r="C2467" s="41">
        <v>10</v>
      </c>
      <c r="D2467" s="41">
        <v>2011</v>
      </c>
      <c r="E2467" s="83">
        <v>1.86</v>
      </c>
    </row>
    <row r="2468" spans="1:5" x14ac:dyDescent="0.2">
      <c r="A2468" s="21">
        <v>40819</v>
      </c>
      <c r="B2468" s="41">
        <v>3</v>
      </c>
      <c r="C2468" s="41">
        <v>10</v>
      </c>
      <c r="D2468" s="41">
        <v>2011</v>
      </c>
      <c r="E2468" s="83">
        <v>1.1499999999999999</v>
      </c>
    </row>
    <row r="2469" spans="1:5" x14ac:dyDescent="0.2">
      <c r="A2469" s="21">
        <v>40820</v>
      </c>
      <c r="B2469" s="41">
        <v>4</v>
      </c>
      <c r="C2469" s="41">
        <v>10</v>
      </c>
      <c r="D2469" s="41">
        <v>2011</v>
      </c>
      <c r="E2469" s="83">
        <v>0.83</v>
      </c>
    </row>
    <row r="2470" spans="1:5" x14ac:dyDescent="0.2">
      <c r="A2470" s="21">
        <v>40821</v>
      </c>
      <c r="B2470" s="41">
        <v>5</v>
      </c>
      <c r="C2470" s="41">
        <v>10</v>
      </c>
      <c r="D2470" s="41">
        <v>2011</v>
      </c>
      <c r="E2470" s="83">
        <v>0.79</v>
      </c>
    </row>
    <row r="2471" spans="1:5" x14ac:dyDescent="0.2">
      <c r="A2471" s="21">
        <v>40822</v>
      </c>
      <c r="B2471" s="41">
        <v>6</v>
      </c>
      <c r="C2471" s="41">
        <v>10</v>
      </c>
      <c r="D2471" s="41">
        <v>2011</v>
      </c>
      <c r="E2471" s="83">
        <v>0.63</v>
      </c>
    </row>
    <row r="2472" spans="1:5" x14ac:dyDescent="0.2">
      <c r="A2472" s="21">
        <v>40823</v>
      </c>
      <c r="B2472" s="41">
        <v>7</v>
      </c>
      <c r="C2472" s="41">
        <v>10</v>
      </c>
      <c r="D2472" s="41">
        <v>2011</v>
      </c>
      <c r="E2472" s="83">
        <v>0.41</v>
      </c>
    </row>
    <row r="2473" spans="1:5" x14ac:dyDescent="0.2">
      <c r="A2473" s="21">
        <v>40824</v>
      </c>
      <c r="B2473" s="41">
        <v>8</v>
      </c>
      <c r="C2473" s="41">
        <v>10</v>
      </c>
      <c r="D2473" s="41">
        <v>2011</v>
      </c>
      <c r="E2473" s="83">
        <v>0.36</v>
      </c>
    </row>
    <row r="2474" spans="1:5" x14ac:dyDescent="0.2">
      <c r="A2474" s="21">
        <v>40825</v>
      </c>
      <c r="B2474" s="41">
        <v>9</v>
      </c>
      <c r="C2474" s="41">
        <v>10</v>
      </c>
      <c r="D2474" s="41">
        <v>2011</v>
      </c>
      <c r="E2474" s="83">
        <v>0.42</v>
      </c>
    </row>
    <row r="2475" spans="1:5" x14ac:dyDescent="0.2">
      <c r="A2475" s="21">
        <v>40826</v>
      </c>
      <c r="B2475" s="41">
        <v>10</v>
      </c>
      <c r="C2475" s="41">
        <v>10</v>
      </c>
      <c r="D2475" s="41">
        <v>2011</v>
      </c>
      <c r="E2475" s="83">
        <v>0.37</v>
      </c>
    </row>
    <row r="2476" spans="1:5" x14ac:dyDescent="0.2">
      <c r="A2476" s="21">
        <v>40827</v>
      </c>
      <c r="B2476" s="41">
        <v>11</v>
      </c>
      <c r="C2476" s="41">
        <v>10</v>
      </c>
      <c r="D2476" s="41">
        <v>2011</v>
      </c>
      <c r="E2476" s="83">
        <v>0.36</v>
      </c>
    </row>
    <row r="2477" spans="1:5" x14ac:dyDescent="0.2">
      <c r="A2477" s="21">
        <v>40828</v>
      </c>
      <c r="B2477" s="41">
        <v>12</v>
      </c>
      <c r="C2477" s="41">
        <v>10</v>
      </c>
      <c r="D2477" s="41">
        <v>2011</v>
      </c>
      <c r="E2477" s="83">
        <v>0.31</v>
      </c>
    </row>
    <row r="2478" spans="1:5" x14ac:dyDescent="0.2">
      <c r="A2478" s="21">
        <v>40829</v>
      </c>
      <c r="B2478" s="41">
        <v>13</v>
      </c>
      <c r="C2478" s="41">
        <v>10</v>
      </c>
      <c r="D2478" s="41">
        <v>2011</v>
      </c>
      <c r="E2478" s="83">
        <v>0.22</v>
      </c>
    </row>
    <row r="2479" spans="1:5" x14ac:dyDescent="0.2">
      <c r="A2479" s="21">
        <v>40830</v>
      </c>
      <c r="B2479" s="41">
        <v>14</v>
      </c>
      <c r="C2479" s="41">
        <v>10</v>
      </c>
      <c r="D2479" s="41">
        <v>2011</v>
      </c>
      <c r="E2479" s="83">
        <v>0.17</v>
      </c>
    </row>
    <row r="2480" spans="1:5" x14ac:dyDescent="0.2">
      <c r="A2480" s="21">
        <v>40831</v>
      </c>
      <c r="B2480" s="41">
        <v>15</v>
      </c>
      <c r="C2480" s="41">
        <v>10</v>
      </c>
      <c r="D2480" s="41">
        <v>2011</v>
      </c>
      <c r="E2480" s="83">
        <v>0.16</v>
      </c>
    </row>
    <row r="2481" spans="1:5" x14ac:dyDescent="0.2">
      <c r="A2481" s="21">
        <v>40832</v>
      </c>
      <c r="B2481" s="41">
        <v>16</v>
      </c>
      <c r="C2481" s="41">
        <v>10</v>
      </c>
      <c r="D2481" s="41">
        <v>2011</v>
      </c>
      <c r="E2481" s="83">
        <v>0.28999999999999998</v>
      </c>
    </row>
    <row r="2482" spans="1:5" x14ac:dyDescent="0.2">
      <c r="A2482" s="21">
        <v>40833</v>
      </c>
      <c r="B2482" s="41">
        <v>17</v>
      </c>
      <c r="C2482" s="41">
        <v>10</v>
      </c>
      <c r="D2482" s="41">
        <v>2011</v>
      </c>
      <c r="E2482" s="83">
        <v>0.72</v>
      </c>
    </row>
    <row r="2483" spans="1:5" x14ac:dyDescent="0.2">
      <c r="A2483" s="21">
        <v>40834</v>
      </c>
      <c r="B2483" s="41">
        <v>18</v>
      </c>
      <c r="C2483" s="41">
        <v>10</v>
      </c>
      <c r="D2483" s="41">
        <v>2011</v>
      </c>
      <c r="E2483" s="83">
        <v>1.63</v>
      </c>
    </row>
    <row r="2484" spans="1:5" x14ac:dyDescent="0.2">
      <c r="A2484" s="21">
        <v>40835</v>
      </c>
      <c r="B2484" s="41">
        <v>19</v>
      </c>
      <c r="C2484" s="41">
        <v>10</v>
      </c>
      <c r="D2484" s="41">
        <v>2011</v>
      </c>
      <c r="E2484" s="83">
        <v>2.0299999999999998</v>
      </c>
    </row>
    <row r="2485" spans="1:5" x14ac:dyDescent="0.2">
      <c r="A2485" s="21">
        <v>40836</v>
      </c>
      <c r="B2485" s="41">
        <v>20</v>
      </c>
      <c r="C2485" s="41">
        <v>10</v>
      </c>
      <c r="D2485" s="41">
        <v>2011</v>
      </c>
      <c r="E2485" s="83">
        <v>1.68</v>
      </c>
    </row>
    <row r="2486" spans="1:5" x14ac:dyDescent="0.2">
      <c r="A2486" s="21">
        <v>40837</v>
      </c>
      <c r="B2486" s="41">
        <v>21</v>
      </c>
      <c r="C2486" s="41">
        <v>10</v>
      </c>
      <c r="D2486" s="41">
        <v>2011</v>
      </c>
      <c r="E2486" s="83">
        <v>2.09</v>
      </c>
    </row>
    <row r="2487" spans="1:5" x14ac:dyDescent="0.2">
      <c r="A2487" s="21">
        <v>40838</v>
      </c>
      <c r="B2487" s="41">
        <v>22</v>
      </c>
      <c r="C2487" s="41">
        <v>10</v>
      </c>
      <c r="D2487" s="41">
        <v>2011</v>
      </c>
      <c r="E2487" s="83">
        <v>1.66</v>
      </c>
    </row>
    <row r="2488" spans="1:5" x14ac:dyDescent="0.2">
      <c r="A2488" s="21">
        <v>40839</v>
      </c>
      <c r="B2488" s="41">
        <v>23</v>
      </c>
      <c r="C2488" s="41">
        <v>10</v>
      </c>
      <c r="D2488" s="41">
        <v>2011</v>
      </c>
      <c r="E2488" s="83">
        <v>0.74</v>
      </c>
    </row>
    <row r="2489" spans="1:5" x14ac:dyDescent="0.2">
      <c r="A2489" s="21">
        <v>40840</v>
      </c>
      <c r="B2489" s="41">
        <v>24</v>
      </c>
      <c r="C2489" s="41">
        <v>10</v>
      </c>
      <c r="D2489" s="41">
        <v>2011</v>
      </c>
      <c r="E2489" s="83">
        <v>0.67</v>
      </c>
    </row>
    <row r="2490" spans="1:5" x14ac:dyDescent="0.2">
      <c r="A2490" s="21">
        <v>40841</v>
      </c>
      <c r="B2490" s="41">
        <v>25</v>
      </c>
      <c r="C2490" s="41">
        <v>10</v>
      </c>
      <c r="D2490" s="41">
        <v>2011</v>
      </c>
      <c r="E2490" s="83">
        <v>1.24</v>
      </c>
    </row>
    <row r="2491" spans="1:5" x14ac:dyDescent="0.2">
      <c r="A2491" s="21">
        <v>40842</v>
      </c>
      <c r="B2491" s="41">
        <v>26</v>
      </c>
      <c r="C2491" s="41">
        <v>10</v>
      </c>
      <c r="D2491" s="41">
        <v>2011</v>
      </c>
      <c r="E2491" s="83">
        <v>7.72</v>
      </c>
    </row>
    <row r="2492" spans="1:5" x14ac:dyDescent="0.2">
      <c r="A2492" s="21">
        <v>40843</v>
      </c>
      <c r="B2492" s="41">
        <v>27</v>
      </c>
      <c r="C2492" s="41">
        <v>10</v>
      </c>
      <c r="D2492" s="41">
        <v>2011</v>
      </c>
      <c r="E2492" s="83">
        <v>9.15</v>
      </c>
    </row>
    <row r="2493" spans="1:5" x14ac:dyDescent="0.2">
      <c r="A2493" s="21">
        <v>40844</v>
      </c>
      <c r="B2493" s="41">
        <v>28</v>
      </c>
      <c r="C2493" s="41">
        <v>10</v>
      </c>
      <c r="D2493" s="41">
        <v>2011</v>
      </c>
      <c r="E2493" s="83">
        <v>8.1199999999999992</v>
      </c>
    </row>
    <row r="2494" spans="1:5" x14ac:dyDescent="0.2">
      <c r="A2494" s="21">
        <v>40845</v>
      </c>
      <c r="B2494" s="41">
        <v>29</v>
      </c>
      <c r="C2494" s="41">
        <v>10</v>
      </c>
      <c r="D2494" s="41">
        <v>2011</v>
      </c>
      <c r="E2494" s="83">
        <v>9.85</v>
      </c>
    </row>
    <row r="2495" spans="1:5" x14ac:dyDescent="0.2">
      <c r="A2495" s="21">
        <v>40846</v>
      </c>
      <c r="B2495" s="41">
        <v>30</v>
      </c>
      <c r="C2495" s="41">
        <v>10</v>
      </c>
      <c r="D2495" s="41">
        <v>2011</v>
      </c>
      <c r="E2495" s="83">
        <v>11.3</v>
      </c>
    </row>
    <row r="2496" spans="1:5" x14ac:dyDescent="0.2">
      <c r="A2496" s="21">
        <v>40847</v>
      </c>
      <c r="B2496" s="41">
        <v>31</v>
      </c>
      <c r="C2496" s="41">
        <v>10</v>
      </c>
      <c r="D2496" s="41">
        <v>2011</v>
      </c>
      <c r="E2496" s="83">
        <v>5.62</v>
      </c>
    </row>
    <row r="2497" spans="1:5" x14ac:dyDescent="0.2">
      <c r="A2497" s="21">
        <v>40848</v>
      </c>
      <c r="B2497" s="41">
        <v>1</v>
      </c>
      <c r="C2497" s="41">
        <v>11</v>
      </c>
      <c r="D2497" s="41">
        <v>2011</v>
      </c>
      <c r="E2497" s="83">
        <v>1.34</v>
      </c>
    </row>
    <row r="2498" spans="1:5" x14ac:dyDescent="0.2">
      <c r="A2498" s="21">
        <v>40849</v>
      </c>
      <c r="B2498" s="41">
        <v>2</v>
      </c>
      <c r="C2498" s="41">
        <v>11</v>
      </c>
      <c r="D2498" s="41">
        <v>2011</v>
      </c>
      <c r="E2498" s="83">
        <v>1.1100000000000001</v>
      </c>
    </row>
    <row r="2499" spans="1:5" x14ac:dyDescent="0.2">
      <c r="A2499" s="21">
        <v>40850</v>
      </c>
      <c r="B2499" s="41">
        <v>3</v>
      </c>
      <c r="C2499" s="41">
        <v>11</v>
      </c>
      <c r="D2499" s="41">
        <v>2011</v>
      </c>
      <c r="E2499" s="83">
        <v>1.05</v>
      </c>
    </row>
    <row r="2500" spans="1:5" x14ac:dyDescent="0.2">
      <c r="A2500" s="21">
        <v>40851</v>
      </c>
      <c r="B2500" s="41">
        <v>4</v>
      </c>
      <c r="C2500" s="41">
        <v>11</v>
      </c>
      <c r="D2500" s="41">
        <v>2011</v>
      </c>
      <c r="E2500" s="83">
        <v>0.73</v>
      </c>
    </row>
    <row r="2501" spans="1:5" x14ac:dyDescent="0.2">
      <c r="A2501" s="21">
        <v>40852</v>
      </c>
      <c r="B2501" s="41">
        <v>5</v>
      </c>
      <c r="C2501" s="41">
        <v>11</v>
      </c>
      <c r="D2501" s="41">
        <v>2011</v>
      </c>
      <c r="E2501" s="83">
        <v>0.4</v>
      </c>
    </row>
    <row r="2502" spans="1:5" x14ac:dyDescent="0.2">
      <c r="A2502" s="21">
        <v>40853</v>
      </c>
      <c r="B2502" s="41">
        <v>6</v>
      </c>
      <c r="C2502" s="41">
        <v>11</v>
      </c>
      <c r="D2502" s="41">
        <v>2011</v>
      </c>
      <c r="E2502" s="83">
        <v>0.22</v>
      </c>
    </row>
    <row r="2503" spans="1:5" x14ac:dyDescent="0.2">
      <c r="A2503" s="21">
        <v>40854</v>
      </c>
      <c r="B2503" s="41">
        <v>7</v>
      </c>
      <c r="C2503" s="41">
        <v>11</v>
      </c>
      <c r="D2503" s="41">
        <v>2011</v>
      </c>
      <c r="E2503" s="83">
        <v>0.24</v>
      </c>
    </row>
    <row r="2504" spans="1:5" x14ac:dyDescent="0.2">
      <c r="A2504" s="21">
        <v>40855</v>
      </c>
      <c r="B2504" s="41">
        <v>8</v>
      </c>
      <c r="C2504" s="41">
        <v>11</v>
      </c>
      <c r="D2504" s="41">
        <v>2011</v>
      </c>
      <c r="E2504" s="83">
        <v>0.71</v>
      </c>
    </row>
    <row r="2505" spans="1:5" x14ac:dyDescent="0.2">
      <c r="A2505" s="21">
        <v>40856</v>
      </c>
      <c r="B2505" s="41">
        <v>9</v>
      </c>
      <c r="C2505" s="41">
        <v>11</v>
      </c>
      <c r="D2505" s="41">
        <v>2011</v>
      </c>
      <c r="E2505" s="83">
        <v>0.93</v>
      </c>
    </row>
    <row r="2506" spans="1:5" x14ac:dyDescent="0.2">
      <c r="A2506" s="21">
        <v>40857</v>
      </c>
      <c r="B2506" s="41">
        <v>10</v>
      </c>
      <c r="C2506" s="41">
        <v>11</v>
      </c>
      <c r="D2506" s="41">
        <v>2011</v>
      </c>
      <c r="E2506" s="83">
        <v>5.45</v>
      </c>
    </row>
    <row r="2507" spans="1:5" x14ac:dyDescent="0.2">
      <c r="A2507" s="21">
        <v>40858</v>
      </c>
      <c r="B2507" s="41">
        <v>11</v>
      </c>
      <c r="C2507" s="41">
        <v>11</v>
      </c>
      <c r="D2507" s="41">
        <v>2011</v>
      </c>
      <c r="E2507" s="83">
        <v>2.9</v>
      </c>
    </row>
    <row r="2508" spans="1:5" x14ac:dyDescent="0.2">
      <c r="A2508" s="21">
        <v>40859</v>
      </c>
      <c r="B2508" s="41">
        <v>12</v>
      </c>
      <c r="C2508" s="41">
        <v>11</v>
      </c>
      <c r="D2508" s="41">
        <v>2011</v>
      </c>
      <c r="E2508" s="83">
        <v>1.74</v>
      </c>
    </row>
    <row r="2509" spans="1:5" x14ac:dyDescent="0.2">
      <c r="A2509" s="21">
        <v>40860</v>
      </c>
      <c r="B2509" s="41">
        <v>13</v>
      </c>
      <c r="C2509" s="41">
        <v>11</v>
      </c>
      <c r="D2509" s="41">
        <v>2011</v>
      </c>
      <c r="E2509" s="83">
        <v>1.4</v>
      </c>
    </row>
    <row r="2510" spans="1:5" x14ac:dyDescent="0.2">
      <c r="A2510" s="21">
        <v>40861</v>
      </c>
      <c r="B2510" s="41">
        <v>14</v>
      </c>
      <c r="C2510" s="41">
        <v>11</v>
      </c>
      <c r="D2510" s="41">
        <v>2011</v>
      </c>
      <c r="E2510" s="83">
        <v>1.02</v>
      </c>
    </row>
    <row r="2511" spans="1:5" x14ac:dyDescent="0.2">
      <c r="A2511" s="21">
        <v>40862</v>
      </c>
      <c r="B2511" s="41">
        <v>15</v>
      </c>
      <c r="C2511" s="41">
        <v>11</v>
      </c>
      <c r="D2511" s="41">
        <v>2011</v>
      </c>
      <c r="E2511" s="83">
        <v>0.53</v>
      </c>
    </row>
    <row r="2512" spans="1:5" x14ac:dyDescent="0.2">
      <c r="A2512" s="21">
        <v>40863</v>
      </c>
      <c r="B2512" s="41">
        <v>16</v>
      </c>
      <c r="C2512" s="41">
        <v>11</v>
      </c>
      <c r="D2512" s="41">
        <v>2011</v>
      </c>
      <c r="E2512" s="83">
        <v>1.18</v>
      </c>
    </row>
    <row r="2513" spans="1:5" x14ac:dyDescent="0.2">
      <c r="A2513" s="21">
        <v>40864</v>
      </c>
      <c r="B2513" s="41">
        <v>17</v>
      </c>
      <c r="C2513" s="41">
        <v>11</v>
      </c>
      <c r="D2513" s="41">
        <v>2011</v>
      </c>
      <c r="E2513" s="83">
        <v>0.86</v>
      </c>
    </row>
    <row r="2514" spans="1:5" x14ac:dyDescent="0.2">
      <c r="A2514" s="21">
        <v>40865</v>
      </c>
      <c r="B2514" s="41">
        <v>18</v>
      </c>
      <c r="C2514" s="41">
        <v>11</v>
      </c>
      <c r="D2514" s="41">
        <v>2011</v>
      </c>
      <c r="E2514" s="83">
        <v>0.4</v>
      </c>
    </row>
    <row r="2515" spans="1:5" x14ac:dyDescent="0.2">
      <c r="A2515" s="21">
        <v>40866</v>
      </c>
      <c r="B2515" s="41">
        <v>19</v>
      </c>
      <c r="C2515" s="41">
        <v>11</v>
      </c>
      <c r="D2515" s="41">
        <v>2011</v>
      </c>
      <c r="E2515" s="83">
        <v>1.1100000000000001</v>
      </c>
    </row>
    <row r="2516" spans="1:5" x14ac:dyDescent="0.2">
      <c r="A2516" s="21">
        <v>40867</v>
      </c>
      <c r="B2516" s="41">
        <v>20</v>
      </c>
      <c r="C2516" s="41">
        <v>11</v>
      </c>
      <c r="D2516" s="41">
        <v>2011</v>
      </c>
      <c r="E2516" s="83">
        <v>4.05</v>
      </c>
    </row>
    <row r="2517" spans="1:5" x14ac:dyDescent="0.2">
      <c r="A2517" s="21">
        <v>40868</v>
      </c>
      <c r="B2517" s="41">
        <v>21</v>
      </c>
      <c r="C2517" s="41">
        <v>11</v>
      </c>
      <c r="D2517" s="41">
        <v>2011</v>
      </c>
      <c r="E2517" s="83">
        <v>2.5299999999999998</v>
      </c>
    </row>
    <row r="2518" spans="1:5" x14ac:dyDescent="0.2">
      <c r="A2518" s="21">
        <v>40869</v>
      </c>
      <c r="B2518" s="41">
        <v>22</v>
      </c>
      <c r="C2518" s="41">
        <v>11</v>
      </c>
      <c r="D2518" s="41">
        <v>2011</v>
      </c>
      <c r="E2518" s="83">
        <v>1.85</v>
      </c>
    </row>
    <row r="2519" spans="1:5" x14ac:dyDescent="0.2">
      <c r="A2519" s="21">
        <v>40870</v>
      </c>
      <c r="B2519" s="41">
        <v>23</v>
      </c>
      <c r="C2519" s="41">
        <v>11</v>
      </c>
      <c r="D2519" s="41">
        <v>2011</v>
      </c>
      <c r="E2519" s="83">
        <v>1.38</v>
      </c>
    </row>
    <row r="2520" spans="1:5" x14ac:dyDescent="0.2">
      <c r="A2520" s="21">
        <v>40871</v>
      </c>
      <c r="B2520" s="41">
        <v>24</v>
      </c>
      <c r="C2520" s="41">
        <v>11</v>
      </c>
      <c r="D2520" s="41">
        <v>2011</v>
      </c>
      <c r="E2520" s="83">
        <v>0.92</v>
      </c>
    </row>
    <row r="2521" spans="1:5" x14ac:dyDescent="0.2">
      <c r="A2521" s="21">
        <v>40872</v>
      </c>
      <c r="B2521" s="41">
        <v>25</v>
      </c>
      <c r="C2521" s="41">
        <v>11</v>
      </c>
      <c r="D2521" s="41">
        <v>2011</v>
      </c>
      <c r="E2521" s="83">
        <v>0.74</v>
      </c>
    </row>
    <row r="2522" spans="1:5" x14ac:dyDescent="0.2">
      <c r="A2522" s="21">
        <v>40873</v>
      </c>
      <c r="B2522" s="41">
        <v>26</v>
      </c>
      <c r="C2522" s="41">
        <v>11</v>
      </c>
      <c r="D2522" s="41">
        <v>2011</v>
      </c>
      <c r="E2522" s="83">
        <v>1.04</v>
      </c>
    </row>
    <row r="2523" spans="1:5" x14ac:dyDescent="0.2">
      <c r="A2523" s="21">
        <v>40874</v>
      </c>
      <c r="B2523" s="41">
        <v>27</v>
      </c>
      <c r="C2523" s="41">
        <v>11</v>
      </c>
      <c r="D2523" s="41">
        <v>2011</v>
      </c>
      <c r="E2523" s="83">
        <v>4.76</v>
      </c>
    </row>
    <row r="2524" spans="1:5" x14ac:dyDescent="0.2">
      <c r="A2524" s="21">
        <v>40875</v>
      </c>
      <c r="B2524" s="41">
        <v>28</v>
      </c>
      <c r="C2524" s="41">
        <v>11</v>
      </c>
      <c r="D2524" s="41">
        <v>2011</v>
      </c>
      <c r="E2524" s="83">
        <v>5.0199999999999996</v>
      </c>
    </row>
    <row r="2525" spans="1:5" x14ac:dyDescent="0.2">
      <c r="A2525" s="21">
        <v>40876</v>
      </c>
      <c r="B2525" s="41">
        <v>29</v>
      </c>
      <c r="C2525" s="41">
        <v>11</v>
      </c>
      <c r="D2525" s="41">
        <v>2011</v>
      </c>
      <c r="E2525" s="83">
        <v>2.48</v>
      </c>
    </row>
    <row r="2526" spans="1:5" x14ac:dyDescent="0.2">
      <c r="A2526" s="21">
        <v>40877</v>
      </c>
      <c r="B2526" s="41">
        <v>30</v>
      </c>
      <c r="C2526" s="41">
        <v>11</v>
      </c>
      <c r="D2526" s="41">
        <v>2011</v>
      </c>
      <c r="E2526" s="83">
        <v>3.38</v>
      </c>
    </row>
    <row r="2527" spans="1:5" x14ac:dyDescent="0.2">
      <c r="A2527" s="21">
        <v>40878</v>
      </c>
      <c r="B2527" s="41">
        <v>1</v>
      </c>
      <c r="C2527" s="41">
        <v>12</v>
      </c>
      <c r="D2527" s="41">
        <v>2011</v>
      </c>
      <c r="E2527" s="83">
        <v>1.38</v>
      </c>
    </row>
    <row r="2528" spans="1:5" x14ac:dyDescent="0.2">
      <c r="A2528" s="21">
        <v>40879</v>
      </c>
      <c r="B2528" s="41">
        <v>2</v>
      </c>
      <c r="C2528" s="41">
        <v>12</v>
      </c>
      <c r="D2528" s="41">
        <v>2011</v>
      </c>
      <c r="E2528" s="83">
        <v>0.61</v>
      </c>
    </row>
    <row r="2529" spans="1:5" x14ac:dyDescent="0.2">
      <c r="A2529" s="21">
        <v>40880</v>
      </c>
      <c r="B2529" s="41">
        <v>3</v>
      </c>
      <c r="C2529" s="41">
        <v>12</v>
      </c>
      <c r="D2529" s="41">
        <v>2011</v>
      </c>
      <c r="E2529" s="83">
        <v>0.49</v>
      </c>
    </row>
    <row r="2530" spans="1:5" x14ac:dyDescent="0.2">
      <c r="A2530" s="21">
        <v>40881</v>
      </c>
      <c r="B2530" s="41">
        <v>4</v>
      </c>
      <c r="C2530" s="41">
        <v>12</v>
      </c>
      <c r="D2530" s="41">
        <v>2011</v>
      </c>
      <c r="E2530" s="83">
        <v>0.44</v>
      </c>
    </row>
    <row r="2531" spans="1:5" x14ac:dyDescent="0.2">
      <c r="A2531" s="21">
        <v>40882</v>
      </c>
      <c r="B2531" s="41">
        <v>5</v>
      </c>
      <c r="C2531" s="41">
        <v>12</v>
      </c>
      <c r="D2531" s="41">
        <v>2011</v>
      </c>
      <c r="E2531" s="83">
        <v>0.34</v>
      </c>
    </row>
    <row r="2532" spans="1:5" x14ac:dyDescent="0.2">
      <c r="A2532" s="21">
        <v>40883</v>
      </c>
      <c r="B2532" s="41">
        <v>6</v>
      </c>
      <c r="C2532" s="41">
        <v>12</v>
      </c>
      <c r="D2532" s="41">
        <v>2011</v>
      </c>
    </row>
    <row r="2533" spans="1:5" x14ac:dyDescent="0.2">
      <c r="A2533" s="21">
        <v>40884</v>
      </c>
      <c r="B2533" s="41">
        <v>7</v>
      </c>
      <c r="C2533" s="41">
        <v>12</v>
      </c>
      <c r="D2533" s="41">
        <v>2011</v>
      </c>
    </row>
    <row r="2534" spans="1:5" x14ac:dyDescent="0.2">
      <c r="A2534" s="21">
        <v>40885</v>
      </c>
      <c r="B2534" s="41">
        <v>8</v>
      </c>
      <c r="C2534" s="41">
        <v>12</v>
      </c>
      <c r="D2534" s="41">
        <v>2011</v>
      </c>
    </row>
    <row r="2535" spans="1:5" x14ac:dyDescent="0.2">
      <c r="A2535" s="21">
        <v>40886</v>
      </c>
      <c r="B2535" s="41">
        <v>9</v>
      </c>
      <c r="C2535" s="41">
        <v>12</v>
      </c>
      <c r="D2535" s="41">
        <v>2011</v>
      </c>
    </row>
    <row r="2536" spans="1:5" x14ac:dyDescent="0.2">
      <c r="A2536" s="21">
        <v>40887</v>
      </c>
      <c r="B2536" s="41">
        <v>10</v>
      </c>
      <c r="C2536" s="41">
        <v>12</v>
      </c>
      <c r="D2536" s="41">
        <v>2011</v>
      </c>
      <c r="E2536" s="83">
        <v>0.52</v>
      </c>
    </row>
    <row r="2537" spans="1:5" x14ac:dyDescent="0.2">
      <c r="A2537" s="21">
        <v>40888</v>
      </c>
      <c r="B2537" s="41">
        <v>11</v>
      </c>
      <c r="C2537" s="41">
        <v>12</v>
      </c>
      <c r="D2537" s="41">
        <v>2011</v>
      </c>
      <c r="E2537" s="83">
        <v>0.52</v>
      </c>
    </row>
    <row r="2538" spans="1:5" x14ac:dyDescent="0.2">
      <c r="A2538" s="21">
        <v>40889</v>
      </c>
      <c r="B2538" s="41">
        <v>12</v>
      </c>
      <c r="C2538" s="41">
        <v>12</v>
      </c>
      <c r="D2538" s="41">
        <v>2011</v>
      </c>
      <c r="E2538" s="83">
        <v>0.5</v>
      </c>
    </row>
    <row r="2539" spans="1:5" x14ac:dyDescent="0.2">
      <c r="A2539" s="21">
        <v>40890</v>
      </c>
      <c r="B2539" s="41">
        <v>13</v>
      </c>
      <c r="C2539" s="41">
        <v>12</v>
      </c>
      <c r="D2539" s="41">
        <v>2011</v>
      </c>
      <c r="E2539" s="83">
        <v>6.39</v>
      </c>
    </row>
    <row r="2540" spans="1:5" x14ac:dyDescent="0.2">
      <c r="A2540" s="21">
        <v>40891</v>
      </c>
      <c r="B2540" s="41">
        <v>14</v>
      </c>
      <c r="C2540" s="41">
        <v>12</v>
      </c>
      <c r="D2540" s="41">
        <v>2011</v>
      </c>
      <c r="E2540" s="83">
        <v>17.7</v>
      </c>
    </row>
    <row r="2541" spans="1:5" x14ac:dyDescent="0.2">
      <c r="A2541" s="21">
        <v>40892</v>
      </c>
      <c r="B2541" s="41">
        <v>15</v>
      </c>
      <c r="C2541" s="41">
        <v>12</v>
      </c>
      <c r="D2541" s="41">
        <v>2011</v>
      </c>
    </row>
    <row r="2542" spans="1:5" x14ac:dyDescent="0.2">
      <c r="A2542" s="21">
        <v>40893</v>
      </c>
      <c r="B2542" s="41">
        <v>16</v>
      </c>
      <c r="C2542" s="41">
        <v>12</v>
      </c>
      <c r="D2542" s="41">
        <v>2011</v>
      </c>
    </row>
    <row r="2543" spans="1:5" x14ac:dyDescent="0.2">
      <c r="A2543" s="21">
        <v>40894</v>
      </c>
      <c r="B2543" s="41">
        <v>17</v>
      </c>
      <c r="C2543" s="41">
        <v>12</v>
      </c>
      <c r="D2543" s="41">
        <v>2011</v>
      </c>
      <c r="E2543" s="83">
        <v>19.5</v>
      </c>
    </row>
    <row r="2544" spans="1:5" x14ac:dyDescent="0.2">
      <c r="A2544" s="21">
        <v>40895</v>
      </c>
      <c r="B2544" s="41">
        <v>18</v>
      </c>
      <c r="C2544" s="41">
        <v>12</v>
      </c>
      <c r="D2544" s="41">
        <v>2011</v>
      </c>
      <c r="E2544" s="83">
        <v>18.5</v>
      </c>
    </row>
    <row r="2545" spans="1:5" x14ac:dyDescent="0.2">
      <c r="A2545" s="21">
        <v>40896</v>
      </c>
      <c r="B2545" s="41">
        <v>19</v>
      </c>
      <c r="C2545" s="41">
        <v>12</v>
      </c>
      <c r="D2545" s="41">
        <v>2011</v>
      </c>
      <c r="E2545" s="83">
        <v>12</v>
      </c>
    </row>
    <row r="2546" spans="1:5" x14ac:dyDescent="0.2">
      <c r="A2546" s="21">
        <v>40897</v>
      </c>
      <c r="B2546" s="41">
        <v>20</v>
      </c>
      <c r="C2546" s="41">
        <v>12</v>
      </c>
      <c r="D2546" s="41">
        <v>2011</v>
      </c>
      <c r="E2546" s="83">
        <v>2.04</v>
      </c>
    </row>
    <row r="2547" spans="1:5" x14ac:dyDescent="0.2">
      <c r="A2547" s="21">
        <v>40898</v>
      </c>
      <c r="B2547" s="41">
        <v>21</v>
      </c>
      <c r="C2547" s="41">
        <v>12</v>
      </c>
      <c r="D2547" s="41">
        <v>2011</v>
      </c>
      <c r="E2547" s="83">
        <v>0.93</v>
      </c>
    </row>
    <row r="2548" spans="1:5" x14ac:dyDescent="0.2">
      <c r="A2548" s="21">
        <v>40899</v>
      </c>
      <c r="B2548" s="41">
        <v>22</v>
      </c>
      <c r="C2548" s="41">
        <v>12</v>
      </c>
      <c r="D2548" s="41">
        <v>2011</v>
      </c>
      <c r="E2548" s="83">
        <v>0.51</v>
      </c>
    </row>
    <row r="2549" spans="1:5" x14ac:dyDescent="0.2">
      <c r="A2549" s="21">
        <v>40900</v>
      </c>
      <c r="B2549" s="41">
        <v>23</v>
      </c>
      <c r="C2549" s="41">
        <v>12</v>
      </c>
      <c r="D2549" s="41">
        <v>2011</v>
      </c>
      <c r="E2549" s="83">
        <v>6.02</v>
      </c>
    </row>
    <row r="2550" spans="1:5" x14ac:dyDescent="0.2">
      <c r="A2550" s="21">
        <v>40901</v>
      </c>
      <c r="B2550" s="41">
        <v>24</v>
      </c>
      <c r="C2550" s="41">
        <v>12</v>
      </c>
      <c r="D2550" s="41">
        <v>2011</v>
      </c>
      <c r="E2550" s="83">
        <v>5.98</v>
      </c>
    </row>
    <row r="2551" spans="1:5" x14ac:dyDescent="0.2">
      <c r="A2551" s="21">
        <v>40902</v>
      </c>
      <c r="B2551" s="41">
        <v>25</v>
      </c>
      <c r="C2551" s="41">
        <v>12</v>
      </c>
      <c r="D2551" s="41">
        <v>2011</v>
      </c>
      <c r="E2551" s="83">
        <v>2.5499999999999998</v>
      </c>
    </row>
    <row r="2552" spans="1:5" x14ac:dyDescent="0.2">
      <c r="A2552" s="21">
        <v>40903</v>
      </c>
      <c r="B2552" s="41">
        <v>26</v>
      </c>
      <c r="C2552" s="41">
        <v>12</v>
      </c>
      <c r="D2552" s="41">
        <v>2011</v>
      </c>
      <c r="E2552" s="83">
        <v>7.01</v>
      </c>
    </row>
    <row r="2553" spans="1:5" x14ac:dyDescent="0.2">
      <c r="A2553" s="21">
        <v>40904</v>
      </c>
      <c r="B2553" s="41">
        <v>27</v>
      </c>
      <c r="C2553" s="41">
        <v>12</v>
      </c>
      <c r="D2553" s="41">
        <v>2011</v>
      </c>
      <c r="E2553" s="83">
        <v>5.94</v>
      </c>
    </row>
    <row r="2554" spans="1:5" x14ac:dyDescent="0.2">
      <c r="A2554" s="21">
        <v>40905</v>
      </c>
      <c r="B2554" s="41">
        <v>28</v>
      </c>
      <c r="C2554" s="41">
        <v>12</v>
      </c>
      <c r="D2554" s="41">
        <v>2011</v>
      </c>
      <c r="E2554" s="83">
        <v>4.5</v>
      </c>
    </row>
    <row r="2555" spans="1:5" x14ac:dyDescent="0.2">
      <c r="A2555" s="21">
        <v>40906</v>
      </c>
      <c r="B2555" s="41">
        <v>29</v>
      </c>
      <c r="C2555" s="41">
        <v>12</v>
      </c>
      <c r="D2555" s="41">
        <v>2011</v>
      </c>
      <c r="E2555" s="83">
        <v>12.6</v>
      </c>
    </row>
    <row r="2556" spans="1:5" x14ac:dyDescent="0.2">
      <c r="A2556" s="21">
        <v>40907</v>
      </c>
      <c r="B2556" s="41">
        <v>30</v>
      </c>
      <c r="C2556" s="41">
        <v>12</v>
      </c>
      <c r="D2556" s="41">
        <v>2011</v>
      </c>
      <c r="E2556" s="83">
        <v>5.21</v>
      </c>
    </row>
    <row r="2557" spans="1:5" x14ac:dyDescent="0.2">
      <c r="A2557" s="21">
        <v>40908</v>
      </c>
      <c r="B2557" s="41">
        <v>31</v>
      </c>
      <c r="C2557" s="41">
        <v>12</v>
      </c>
      <c r="D2557" s="41">
        <v>2011</v>
      </c>
    </row>
    <row r="2558" spans="1:5" x14ac:dyDescent="0.2">
      <c r="A2558" s="21">
        <v>40909</v>
      </c>
      <c r="B2558" s="41">
        <v>1</v>
      </c>
      <c r="C2558" s="41">
        <v>1</v>
      </c>
      <c r="D2558" s="41">
        <v>2012</v>
      </c>
      <c r="E2558" s="83">
        <v>0.32</v>
      </c>
    </row>
    <row r="2559" spans="1:5" x14ac:dyDescent="0.2">
      <c r="A2559" s="21">
        <v>40910</v>
      </c>
      <c r="B2559" s="41">
        <v>2</v>
      </c>
      <c r="C2559" s="41">
        <v>1</v>
      </c>
      <c r="D2559" s="41">
        <v>2012</v>
      </c>
      <c r="E2559" s="83">
        <v>0.24</v>
      </c>
    </row>
    <row r="2560" spans="1:5" x14ac:dyDescent="0.2">
      <c r="A2560" s="21">
        <v>40911</v>
      </c>
      <c r="B2560" s="41">
        <v>3</v>
      </c>
      <c r="C2560" s="41">
        <v>1</v>
      </c>
      <c r="D2560" s="41">
        <v>2012</v>
      </c>
      <c r="E2560" s="83">
        <v>3.76</v>
      </c>
    </row>
    <row r="2561" spans="1:5" x14ac:dyDescent="0.2">
      <c r="A2561" s="21">
        <v>40912</v>
      </c>
      <c r="B2561" s="41">
        <v>4</v>
      </c>
      <c r="C2561" s="41">
        <v>1</v>
      </c>
      <c r="D2561" s="41">
        <v>2012</v>
      </c>
      <c r="E2561" s="83">
        <v>2.91</v>
      </c>
    </row>
    <row r="2562" spans="1:5" x14ac:dyDescent="0.2">
      <c r="A2562" s="21">
        <v>40913</v>
      </c>
      <c r="B2562" s="41">
        <v>5</v>
      </c>
      <c r="C2562" s="41">
        <v>1</v>
      </c>
      <c r="D2562" s="41">
        <v>2012</v>
      </c>
      <c r="E2562" s="83">
        <v>0.9</v>
      </c>
    </row>
    <row r="2563" spans="1:5" x14ac:dyDescent="0.2">
      <c r="A2563" s="21">
        <v>40914</v>
      </c>
      <c r="B2563" s="41">
        <v>6</v>
      </c>
      <c r="C2563" s="41">
        <v>1</v>
      </c>
      <c r="D2563" s="41">
        <v>2012</v>
      </c>
      <c r="E2563" s="83">
        <v>0.82</v>
      </c>
    </row>
    <row r="2564" spans="1:5" x14ac:dyDescent="0.2">
      <c r="A2564" s="21">
        <v>40915</v>
      </c>
      <c r="B2564" s="41">
        <v>7</v>
      </c>
      <c r="C2564" s="41">
        <v>1</v>
      </c>
      <c r="D2564" s="41">
        <v>2012</v>
      </c>
      <c r="E2564" s="83">
        <v>0.63</v>
      </c>
    </row>
    <row r="2565" spans="1:5" x14ac:dyDescent="0.2">
      <c r="A2565" s="21">
        <v>40916</v>
      </c>
      <c r="B2565" s="41">
        <v>8</v>
      </c>
      <c r="C2565" s="41">
        <v>1</v>
      </c>
      <c r="D2565" s="41">
        <v>2012</v>
      </c>
      <c r="E2565" s="83">
        <v>0.44</v>
      </c>
    </row>
    <row r="2566" spans="1:5" x14ac:dyDescent="0.2">
      <c r="A2566" s="21">
        <v>40917</v>
      </c>
      <c r="B2566" s="41">
        <v>9</v>
      </c>
      <c r="C2566" s="41">
        <v>1</v>
      </c>
      <c r="D2566" s="41">
        <v>2012</v>
      </c>
      <c r="E2566" s="83">
        <v>1.1299999999999999</v>
      </c>
    </row>
    <row r="2567" spans="1:5" x14ac:dyDescent="0.2">
      <c r="A2567" s="21">
        <v>40918</v>
      </c>
      <c r="B2567" s="41">
        <v>10</v>
      </c>
      <c r="C2567" s="41">
        <v>1</v>
      </c>
      <c r="D2567" s="41">
        <v>2012</v>
      </c>
      <c r="E2567" s="83">
        <v>8.4700000000000006</v>
      </c>
    </row>
    <row r="2568" spans="1:5" x14ac:dyDescent="0.2">
      <c r="A2568" s="21">
        <v>40919</v>
      </c>
      <c r="B2568" s="41">
        <v>11</v>
      </c>
      <c r="C2568" s="41">
        <v>1</v>
      </c>
      <c r="D2568" s="41">
        <v>2012</v>
      </c>
      <c r="E2568" s="83">
        <v>10.199999999999999</v>
      </c>
    </row>
    <row r="2569" spans="1:5" x14ac:dyDescent="0.2">
      <c r="A2569" s="21">
        <v>40920</v>
      </c>
      <c r="B2569" s="41">
        <v>12</v>
      </c>
      <c r="C2569" s="41">
        <v>1</v>
      </c>
      <c r="D2569" s="41">
        <v>2012</v>
      </c>
      <c r="E2569" s="83">
        <v>4.55</v>
      </c>
    </row>
    <row r="2570" spans="1:5" x14ac:dyDescent="0.2">
      <c r="A2570" s="21">
        <v>40921</v>
      </c>
      <c r="B2570" s="41">
        <v>13</v>
      </c>
      <c r="C2570" s="41">
        <v>1</v>
      </c>
      <c r="D2570" s="41">
        <v>2012</v>
      </c>
      <c r="E2570" s="83">
        <v>6.71</v>
      </c>
    </row>
    <row r="2571" spans="1:5" x14ac:dyDescent="0.2">
      <c r="A2571" s="21">
        <v>40922</v>
      </c>
      <c r="B2571" s="41">
        <v>14</v>
      </c>
      <c r="C2571" s="41">
        <v>1</v>
      </c>
      <c r="D2571" s="41">
        <v>2012</v>
      </c>
      <c r="E2571" s="83">
        <v>8.4600000000000009</v>
      </c>
    </row>
    <row r="2572" spans="1:5" x14ac:dyDescent="0.2">
      <c r="A2572" s="21">
        <v>40923</v>
      </c>
      <c r="B2572" s="41">
        <v>15</v>
      </c>
      <c r="C2572" s="41">
        <v>1</v>
      </c>
      <c r="D2572" s="41">
        <v>2012</v>
      </c>
      <c r="E2572" s="83">
        <v>1.74</v>
      </c>
    </row>
    <row r="2573" spans="1:5" x14ac:dyDescent="0.2">
      <c r="A2573" s="21">
        <v>40924</v>
      </c>
      <c r="B2573" s="41">
        <v>16</v>
      </c>
      <c r="C2573" s="41">
        <v>1</v>
      </c>
      <c r="D2573" s="41">
        <v>2012</v>
      </c>
      <c r="E2573" s="83">
        <v>0.36</v>
      </c>
    </row>
    <row r="2574" spans="1:5" x14ac:dyDescent="0.2">
      <c r="A2574" s="21">
        <v>40925</v>
      </c>
      <c r="B2574" s="41">
        <v>17</v>
      </c>
      <c r="C2574" s="41">
        <v>1</v>
      </c>
      <c r="D2574" s="41">
        <v>2012</v>
      </c>
      <c r="E2574" s="83">
        <v>0.17</v>
      </c>
    </row>
    <row r="2575" spans="1:5" x14ac:dyDescent="0.2">
      <c r="A2575" s="21">
        <v>40926</v>
      </c>
      <c r="B2575" s="41">
        <v>18</v>
      </c>
      <c r="C2575" s="41">
        <v>1</v>
      </c>
      <c r="D2575" s="41">
        <v>2012</v>
      </c>
      <c r="E2575" s="83">
        <v>0.06</v>
      </c>
    </row>
    <row r="2576" spans="1:5" x14ac:dyDescent="0.2">
      <c r="A2576" s="21">
        <v>40927</v>
      </c>
      <c r="B2576" s="41">
        <v>19</v>
      </c>
      <c r="C2576" s="41">
        <v>1</v>
      </c>
      <c r="D2576" s="41">
        <v>2012</v>
      </c>
      <c r="E2576" s="83">
        <v>0.01</v>
      </c>
    </row>
    <row r="2577" spans="1:5" x14ac:dyDescent="0.2">
      <c r="A2577" s="21">
        <v>40928</v>
      </c>
      <c r="B2577" s="41">
        <v>20</v>
      </c>
      <c r="C2577" s="41">
        <v>1</v>
      </c>
      <c r="D2577" s="41">
        <v>2012</v>
      </c>
      <c r="E2577" s="83">
        <v>0</v>
      </c>
    </row>
    <row r="2578" spans="1:5" x14ac:dyDescent="0.2">
      <c r="A2578" s="21">
        <v>40929</v>
      </c>
      <c r="B2578" s="41">
        <v>21</v>
      </c>
      <c r="C2578" s="41">
        <v>1</v>
      </c>
      <c r="D2578" s="41">
        <v>2012</v>
      </c>
      <c r="E2578" s="83">
        <v>0</v>
      </c>
    </row>
    <row r="2579" spans="1:5" x14ac:dyDescent="0.2">
      <c r="A2579" s="21">
        <v>40930</v>
      </c>
      <c r="B2579" s="41">
        <v>22</v>
      </c>
      <c r="C2579" s="41">
        <v>1</v>
      </c>
      <c r="D2579" s="41">
        <v>2012</v>
      </c>
      <c r="E2579" s="83">
        <v>0</v>
      </c>
    </row>
    <row r="2580" spans="1:5" x14ac:dyDescent="0.2">
      <c r="A2580" s="21">
        <v>40931</v>
      </c>
      <c r="B2580" s="41">
        <v>23</v>
      </c>
      <c r="C2580" s="41">
        <v>1</v>
      </c>
      <c r="D2580" s="41">
        <v>2012</v>
      </c>
      <c r="E2580" s="83">
        <v>0.03</v>
      </c>
    </row>
    <row r="2581" spans="1:5" x14ac:dyDescent="0.2">
      <c r="A2581" s="21">
        <v>40932</v>
      </c>
      <c r="B2581" s="41">
        <v>24</v>
      </c>
      <c r="C2581" s="41">
        <v>1</v>
      </c>
      <c r="D2581" s="41">
        <v>2012</v>
      </c>
      <c r="E2581" s="83">
        <v>3.07</v>
      </c>
    </row>
    <row r="2582" spans="1:5" x14ac:dyDescent="0.2">
      <c r="A2582" s="21">
        <v>40933</v>
      </c>
      <c r="B2582" s="41">
        <v>25</v>
      </c>
      <c r="C2582" s="41">
        <v>1</v>
      </c>
      <c r="D2582" s="41">
        <v>2012</v>
      </c>
      <c r="E2582" s="83">
        <v>10.199999999999999</v>
      </c>
    </row>
    <row r="2583" spans="1:5" x14ac:dyDescent="0.2">
      <c r="A2583" s="21">
        <v>40934</v>
      </c>
      <c r="B2583" s="41">
        <v>26</v>
      </c>
      <c r="C2583" s="41">
        <v>1</v>
      </c>
      <c r="D2583" s="41">
        <v>2012</v>
      </c>
      <c r="E2583" s="83">
        <v>10.9</v>
      </c>
    </row>
    <row r="2584" spans="1:5" x14ac:dyDescent="0.2">
      <c r="A2584" s="21">
        <v>40935</v>
      </c>
      <c r="B2584" s="41">
        <v>27</v>
      </c>
      <c r="C2584" s="41">
        <v>1</v>
      </c>
      <c r="D2584" s="41">
        <v>2012</v>
      </c>
      <c r="E2584" s="83">
        <v>5.96</v>
      </c>
    </row>
    <row r="2585" spans="1:5" x14ac:dyDescent="0.2">
      <c r="A2585" s="21">
        <v>40936</v>
      </c>
      <c r="B2585" s="41">
        <v>28</v>
      </c>
      <c r="C2585" s="41">
        <v>1</v>
      </c>
      <c r="D2585" s="41">
        <v>2012</v>
      </c>
      <c r="E2585" s="83">
        <v>0.83</v>
      </c>
    </row>
    <row r="2586" spans="1:5" x14ac:dyDescent="0.2">
      <c r="A2586" s="21">
        <v>40937</v>
      </c>
      <c r="B2586" s="41">
        <v>29</v>
      </c>
      <c r="C2586" s="41">
        <v>1</v>
      </c>
      <c r="D2586" s="41">
        <v>2012</v>
      </c>
      <c r="E2586" s="83">
        <v>0.56999999999999995</v>
      </c>
    </row>
    <row r="2587" spans="1:5" x14ac:dyDescent="0.2">
      <c r="A2587" s="21">
        <v>40938</v>
      </c>
      <c r="B2587" s="41">
        <v>30</v>
      </c>
      <c r="C2587" s="41">
        <v>1</v>
      </c>
      <c r="D2587" s="41">
        <v>2012</v>
      </c>
      <c r="E2587" s="83">
        <v>0.05</v>
      </c>
    </row>
    <row r="2588" spans="1:5" x14ac:dyDescent="0.2">
      <c r="A2588" s="21">
        <v>40939</v>
      </c>
      <c r="B2588" s="41">
        <v>31</v>
      </c>
      <c r="C2588" s="41">
        <v>1</v>
      </c>
      <c r="D2588" s="41">
        <v>2012</v>
      </c>
      <c r="E2588" s="83">
        <v>6.38</v>
      </c>
    </row>
    <row r="2589" spans="1:5" x14ac:dyDescent="0.2">
      <c r="A2589" s="21">
        <v>40940</v>
      </c>
      <c r="B2589" s="41">
        <v>1</v>
      </c>
      <c r="C2589" s="41">
        <v>2</v>
      </c>
      <c r="D2589" s="41">
        <v>2012</v>
      </c>
      <c r="E2589" s="83">
        <v>8.39</v>
      </c>
    </row>
    <row r="2590" spans="1:5" x14ac:dyDescent="0.2">
      <c r="A2590" s="21">
        <v>40941</v>
      </c>
      <c r="B2590" s="41">
        <v>2</v>
      </c>
      <c r="C2590" s="41">
        <v>2</v>
      </c>
      <c r="D2590" s="41">
        <v>2012</v>
      </c>
      <c r="E2590" s="83">
        <v>9.11</v>
      </c>
    </row>
    <row r="2591" spans="1:5" x14ac:dyDescent="0.2">
      <c r="A2591" s="21">
        <v>40942</v>
      </c>
      <c r="B2591" s="41">
        <v>3</v>
      </c>
      <c r="C2591" s="41">
        <v>2</v>
      </c>
      <c r="D2591" s="41">
        <v>2012</v>
      </c>
      <c r="E2591" s="83">
        <v>5.38</v>
      </c>
    </row>
    <row r="2592" spans="1:5" x14ac:dyDescent="0.2">
      <c r="A2592" s="21">
        <v>40943</v>
      </c>
      <c r="B2592" s="41">
        <v>4</v>
      </c>
      <c r="C2592" s="41">
        <v>2</v>
      </c>
      <c r="D2592" s="41">
        <v>2012</v>
      </c>
    </row>
    <row r="2593" spans="1:5" x14ac:dyDescent="0.2">
      <c r="A2593" s="21">
        <v>40944</v>
      </c>
      <c r="B2593" s="41">
        <v>5</v>
      </c>
      <c r="C2593" s="41">
        <v>2</v>
      </c>
      <c r="D2593" s="41">
        <v>2012</v>
      </c>
      <c r="E2593" s="83">
        <v>0.49</v>
      </c>
    </row>
    <row r="2594" spans="1:5" x14ac:dyDescent="0.2">
      <c r="A2594" s="21">
        <v>40945</v>
      </c>
      <c r="B2594" s="41">
        <v>6</v>
      </c>
      <c r="C2594" s="41">
        <v>2</v>
      </c>
      <c r="D2594" s="41">
        <v>2012</v>
      </c>
      <c r="E2594" s="83">
        <v>3.83</v>
      </c>
    </row>
    <row r="2595" spans="1:5" x14ac:dyDescent="0.2">
      <c r="A2595" s="21">
        <v>40946</v>
      </c>
      <c r="B2595" s="41">
        <v>7</v>
      </c>
      <c r="C2595" s="41">
        <v>2</v>
      </c>
      <c r="D2595" s="41">
        <v>2012</v>
      </c>
      <c r="E2595" s="83">
        <v>8.5500000000000007</v>
      </c>
    </row>
    <row r="2596" spans="1:5" x14ac:dyDescent="0.2">
      <c r="A2596" s="21">
        <v>40947</v>
      </c>
      <c r="B2596" s="41">
        <v>8</v>
      </c>
      <c r="C2596" s="41">
        <v>2</v>
      </c>
      <c r="D2596" s="41">
        <v>2012</v>
      </c>
      <c r="E2596" s="83">
        <v>9.14</v>
      </c>
    </row>
    <row r="2597" spans="1:5" x14ac:dyDescent="0.2">
      <c r="A2597" s="21">
        <v>40948</v>
      </c>
      <c r="B2597" s="41">
        <v>9</v>
      </c>
      <c r="C2597" s="41">
        <v>2</v>
      </c>
      <c r="D2597" s="41">
        <v>2012</v>
      </c>
      <c r="E2597" s="83">
        <v>8.02</v>
      </c>
    </row>
    <row r="2598" spans="1:5" x14ac:dyDescent="0.2">
      <c r="A2598" s="21">
        <v>40949</v>
      </c>
      <c r="B2598" s="41">
        <v>10</v>
      </c>
      <c r="C2598" s="41">
        <v>2</v>
      </c>
      <c r="D2598" s="41">
        <v>2012</v>
      </c>
      <c r="E2598" s="83">
        <v>3.31</v>
      </c>
    </row>
    <row r="2599" spans="1:5" x14ac:dyDescent="0.2">
      <c r="A2599" s="21">
        <v>40950</v>
      </c>
      <c r="B2599" s="41">
        <v>11</v>
      </c>
      <c r="C2599" s="41">
        <v>2</v>
      </c>
      <c r="D2599" s="41">
        <v>2012</v>
      </c>
      <c r="E2599" s="83">
        <v>0.17</v>
      </c>
    </row>
    <row r="2600" spans="1:5" x14ac:dyDescent="0.2">
      <c r="A2600" s="21">
        <v>40951</v>
      </c>
      <c r="B2600" s="41">
        <v>12</v>
      </c>
      <c r="C2600" s="41">
        <v>2</v>
      </c>
      <c r="D2600" s="41">
        <v>2012</v>
      </c>
      <c r="E2600" s="83">
        <v>0.82</v>
      </c>
    </row>
    <row r="2601" spans="1:5" x14ac:dyDescent="0.2">
      <c r="A2601" s="21">
        <v>40952</v>
      </c>
      <c r="B2601" s="41">
        <v>13</v>
      </c>
      <c r="C2601" s="41">
        <v>2</v>
      </c>
      <c r="D2601" s="41">
        <v>2012</v>
      </c>
      <c r="E2601" s="83">
        <v>6.23</v>
      </c>
    </row>
    <row r="2602" spans="1:5" x14ac:dyDescent="0.2">
      <c r="A2602" s="21">
        <v>40953</v>
      </c>
      <c r="B2602" s="41">
        <v>14</v>
      </c>
      <c r="C2602" s="41">
        <v>2</v>
      </c>
      <c r="D2602" s="41">
        <v>2012</v>
      </c>
      <c r="E2602" s="83">
        <v>21.8</v>
      </c>
    </row>
    <row r="2603" spans="1:5" x14ac:dyDescent="0.2">
      <c r="A2603" s="21">
        <v>40954</v>
      </c>
      <c r="B2603" s="41">
        <v>15</v>
      </c>
      <c r="C2603" s="41">
        <v>2</v>
      </c>
      <c r="D2603" s="41">
        <v>2012</v>
      </c>
      <c r="E2603" s="83">
        <v>19.100000000000001</v>
      </c>
    </row>
    <row r="2604" spans="1:5" x14ac:dyDescent="0.2">
      <c r="A2604" s="21">
        <v>40955</v>
      </c>
      <c r="B2604" s="41">
        <v>16</v>
      </c>
      <c r="C2604" s="41">
        <v>2</v>
      </c>
      <c r="D2604" s="41">
        <v>2012</v>
      </c>
      <c r="E2604" s="83">
        <v>19.3</v>
      </c>
    </row>
    <row r="2605" spans="1:5" x14ac:dyDescent="0.2">
      <c r="A2605" s="21">
        <v>40956</v>
      </c>
      <c r="B2605" s="41">
        <v>17</v>
      </c>
      <c r="C2605" s="41">
        <v>2</v>
      </c>
      <c r="D2605" s="41">
        <v>2012</v>
      </c>
      <c r="E2605" s="83">
        <v>9.81</v>
      </c>
    </row>
    <row r="2606" spans="1:5" x14ac:dyDescent="0.2">
      <c r="A2606" s="21">
        <v>40957</v>
      </c>
      <c r="B2606" s="41">
        <v>18</v>
      </c>
      <c r="C2606" s="41">
        <v>2</v>
      </c>
      <c r="D2606" s="41">
        <v>2012</v>
      </c>
      <c r="E2606" s="83">
        <v>2.9</v>
      </c>
    </row>
    <row r="2607" spans="1:5" x14ac:dyDescent="0.2">
      <c r="A2607" s="21">
        <v>40958</v>
      </c>
      <c r="B2607" s="41">
        <v>19</v>
      </c>
      <c r="C2607" s="41">
        <v>2</v>
      </c>
      <c r="D2607" s="41">
        <v>2012</v>
      </c>
      <c r="E2607" s="83">
        <v>3.31</v>
      </c>
    </row>
    <row r="2608" spans="1:5" x14ac:dyDescent="0.2">
      <c r="A2608" s="21">
        <v>40959</v>
      </c>
      <c r="B2608" s="41">
        <v>20</v>
      </c>
      <c r="C2608" s="41">
        <v>2</v>
      </c>
      <c r="D2608" s="41">
        <v>2012</v>
      </c>
      <c r="E2608" s="83">
        <v>3.39</v>
      </c>
    </row>
    <row r="2609" spans="1:5" x14ac:dyDescent="0.2">
      <c r="A2609" s="21">
        <v>40960</v>
      </c>
      <c r="B2609" s="41">
        <v>21</v>
      </c>
      <c r="C2609" s="41">
        <v>2</v>
      </c>
      <c r="D2609" s="41">
        <v>2012</v>
      </c>
      <c r="E2609" s="83">
        <v>1.05</v>
      </c>
    </row>
    <row r="2610" spans="1:5" x14ac:dyDescent="0.2">
      <c r="A2610" s="21">
        <v>40961</v>
      </c>
      <c r="B2610" s="41">
        <v>22</v>
      </c>
      <c r="C2610" s="41">
        <v>2</v>
      </c>
      <c r="D2610" s="41">
        <v>2012</v>
      </c>
      <c r="E2610" s="83">
        <v>0.64</v>
      </c>
    </row>
    <row r="2611" spans="1:5" x14ac:dyDescent="0.2">
      <c r="A2611" s="21">
        <v>40962</v>
      </c>
      <c r="B2611" s="41">
        <v>23</v>
      </c>
      <c r="C2611" s="41">
        <v>2</v>
      </c>
      <c r="D2611" s="41">
        <v>2012</v>
      </c>
    </row>
    <row r="2612" spans="1:5" x14ac:dyDescent="0.2">
      <c r="A2612" s="21">
        <v>40963</v>
      </c>
      <c r="B2612" s="41">
        <v>24</v>
      </c>
      <c r="C2612" s="41">
        <v>2</v>
      </c>
      <c r="D2612" s="41">
        <v>2012</v>
      </c>
    </row>
    <row r="2613" spans="1:5" x14ac:dyDescent="0.2">
      <c r="A2613" s="21">
        <v>40964</v>
      </c>
      <c r="B2613" s="41">
        <v>25</v>
      </c>
      <c r="C2613" s="41">
        <v>2</v>
      </c>
      <c r="D2613" s="41">
        <v>2012</v>
      </c>
    </row>
    <row r="2614" spans="1:5" x14ac:dyDescent="0.2">
      <c r="A2614" s="21">
        <v>40965</v>
      </c>
      <c r="B2614" s="41">
        <v>26</v>
      </c>
      <c r="C2614" s="41">
        <v>2</v>
      </c>
      <c r="D2614" s="41">
        <v>2012</v>
      </c>
    </row>
    <row r="2615" spans="1:5" x14ac:dyDescent="0.2">
      <c r="A2615" s="21">
        <v>40966</v>
      </c>
      <c r="B2615" s="41">
        <v>27</v>
      </c>
      <c r="C2615" s="41">
        <v>2</v>
      </c>
      <c r="D2615" s="41">
        <v>2012</v>
      </c>
      <c r="E2615" s="83">
        <v>0.14000000000000001</v>
      </c>
    </row>
    <row r="2616" spans="1:5" x14ac:dyDescent="0.2">
      <c r="A2616" s="21">
        <v>40967</v>
      </c>
      <c r="B2616" s="41">
        <v>28</v>
      </c>
      <c r="C2616" s="41">
        <v>2</v>
      </c>
      <c r="D2616" s="41">
        <v>2012</v>
      </c>
      <c r="E2616" s="83">
        <v>0.61</v>
      </c>
    </row>
    <row r="2617" spans="1:5" x14ac:dyDescent="0.2">
      <c r="A2617" s="21">
        <v>40968</v>
      </c>
      <c r="B2617" s="41">
        <v>29</v>
      </c>
      <c r="C2617" s="41">
        <v>2</v>
      </c>
      <c r="D2617" s="41">
        <v>2012</v>
      </c>
      <c r="E2617" s="83">
        <v>0.53</v>
      </c>
    </row>
    <row r="2618" spans="1:5" x14ac:dyDescent="0.2">
      <c r="A2618" s="21">
        <v>40969</v>
      </c>
      <c r="B2618" s="41">
        <v>1</v>
      </c>
      <c r="C2618" s="41">
        <v>3</v>
      </c>
      <c r="D2618" s="41">
        <v>2012</v>
      </c>
      <c r="E2618" s="83">
        <v>31.8</v>
      </c>
    </row>
    <row r="2619" spans="1:5" x14ac:dyDescent="0.2">
      <c r="A2619" s="21">
        <v>40970</v>
      </c>
      <c r="B2619" s="41">
        <v>2</v>
      </c>
      <c r="C2619" s="41">
        <v>3</v>
      </c>
      <c r="D2619" s="41">
        <v>2012</v>
      </c>
      <c r="E2619" s="83">
        <v>32.9</v>
      </c>
    </row>
    <row r="2620" spans="1:5" x14ac:dyDescent="0.2">
      <c r="A2620" s="21">
        <v>40971</v>
      </c>
      <c r="B2620" s="41">
        <v>3</v>
      </c>
      <c r="C2620" s="41">
        <v>3</v>
      </c>
      <c r="D2620" s="41">
        <v>2012</v>
      </c>
      <c r="E2620" s="83">
        <v>9.66</v>
      </c>
    </row>
    <row r="2621" spans="1:5" x14ac:dyDescent="0.2">
      <c r="A2621" s="21">
        <v>40972</v>
      </c>
      <c r="B2621" s="41">
        <v>4</v>
      </c>
      <c r="C2621" s="41">
        <v>3</v>
      </c>
      <c r="D2621" s="41">
        <v>2012</v>
      </c>
      <c r="E2621" s="83">
        <v>22.5</v>
      </c>
    </row>
    <row r="2622" spans="1:5" x14ac:dyDescent="0.2">
      <c r="A2622" s="21">
        <v>40973</v>
      </c>
      <c r="B2622" s="41">
        <v>5</v>
      </c>
      <c r="C2622" s="41">
        <v>3</v>
      </c>
      <c r="D2622" s="41">
        <v>2012</v>
      </c>
      <c r="E2622" s="83">
        <v>9.02</v>
      </c>
    </row>
    <row r="2623" spans="1:5" x14ac:dyDescent="0.2">
      <c r="A2623" s="21">
        <v>40974</v>
      </c>
      <c r="B2623" s="41">
        <v>6</v>
      </c>
      <c r="C2623" s="41">
        <v>3</v>
      </c>
      <c r="D2623" s="41">
        <v>2012</v>
      </c>
      <c r="E2623" s="83">
        <v>6.6</v>
      </c>
    </row>
    <row r="2624" spans="1:5" x14ac:dyDescent="0.2">
      <c r="A2624" s="21">
        <v>40975</v>
      </c>
      <c r="B2624" s="41">
        <v>7</v>
      </c>
      <c r="C2624" s="41">
        <v>3</v>
      </c>
      <c r="D2624" s="41">
        <v>2012</v>
      </c>
      <c r="E2624" s="83">
        <v>2.77</v>
      </c>
    </row>
    <row r="2625" spans="1:5" x14ac:dyDescent="0.2">
      <c r="A2625" s="21">
        <v>40976</v>
      </c>
      <c r="B2625" s="41">
        <v>8</v>
      </c>
      <c r="C2625" s="41">
        <v>3</v>
      </c>
      <c r="D2625" s="41">
        <v>2012</v>
      </c>
      <c r="E2625" s="83">
        <v>1.1000000000000001</v>
      </c>
    </row>
    <row r="2626" spans="1:5" x14ac:dyDescent="0.2">
      <c r="A2626" s="21">
        <v>40977</v>
      </c>
      <c r="B2626" s="41">
        <v>9</v>
      </c>
      <c r="C2626" s="41">
        <v>3</v>
      </c>
      <c r="D2626" s="41">
        <v>2012</v>
      </c>
      <c r="E2626" s="83">
        <v>1.25</v>
      </c>
    </row>
    <row r="2627" spans="1:5" x14ac:dyDescent="0.2">
      <c r="A2627" s="21">
        <v>40978</v>
      </c>
      <c r="B2627" s="41">
        <v>10</v>
      </c>
      <c r="C2627" s="41">
        <v>3</v>
      </c>
      <c r="D2627" s="41">
        <v>2012</v>
      </c>
      <c r="E2627" s="83">
        <v>0.85</v>
      </c>
    </row>
    <row r="2628" spans="1:5" x14ac:dyDescent="0.2">
      <c r="A2628" s="21">
        <v>40979</v>
      </c>
      <c r="B2628" s="41">
        <v>11</v>
      </c>
      <c r="C2628" s="41">
        <v>3</v>
      </c>
      <c r="D2628" s="41">
        <v>2012</v>
      </c>
      <c r="E2628" s="83">
        <v>0.81</v>
      </c>
    </row>
    <row r="2629" spans="1:5" x14ac:dyDescent="0.2">
      <c r="A2629" s="21">
        <v>40980</v>
      </c>
      <c r="B2629" s="41">
        <v>12</v>
      </c>
      <c r="C2629" s="41">
        <v>3</v>
      </c>
      <c r="D2629" s="41">
        <v>2012</v>
      </c>
      <c r="E2629" s="83">
        <v>1.1000000000000001</v>
      </c>
    </row>
    <row r="2630" spans="1:5" x14ac:dyDescent="0.2">
      <c r="A2630" s="21">
        <v>40981</v>
      </c>
      <c r="B2630" s="41">
        <v>13</v>
      </c>
      <c r="C2630" s="41">
        <v>3</v>
      </c>
      <c r="D2630" s="41">
        <v>2012</v>
      </c>
      <c r="E2630" s="83">
        <v>0.79</v>
      </c>
    </row>
    <row r="2631" spans="1:5" x14ac:dyDescent="0.2">
      <c r="A2631" s="21">
        <v>40982</v>
      </c>
      <c r="B2631" s="41">
        <v>14</v>
      </c>
      <c r="C2631" s="41">
        <v>3</v>
      </c>
      <c r="D2631" s="41">
        <v>2012</v>
      </c>
      <c r="E2631" s="83">
        <v>0.47</v>
      </c>
    </row>
    <row r="2632" spans="1:5" x14ac:dyDescent="0.2">
      <c r="A2632" s="21">
        <v>40983</v>
      </c>
      <c r="B2632" s="41">
        <v>15</v>
      </c>
      <c r="C2632" s="41">
        <v>3</v>
      </c>
      <c r="D2632" s="41">
        <v>2012</v>
      </c>
      <c r="E2632" s="83">
        <v>0.21</v>
      </c>
    </row>
    <row r="2633" spans="1:5" x14ac:dyDescent="0.2">
      <c r="A2633" s="21">
        <v>40984</v>
      </c>
      <c r="B2633" s="41">
        <v>16</v>
      </c>
      <c r="C2633" s="41">
        <v>3</v>
      </c>
      <c r="D2633" s="41">
        <v>2012</v>
      </c>
      <c r="E2633" s="83">
        <v>4.5</v>
      </c>
    </row>
    <row r="2634" spans="1:5" x14ac:dyDescent="0.2">
      <c r="A2634" s="21">
        <v>40985</v>
      </c>
      <c r="B2634" s="41">
        <v>17</v>
      </c>
      <c r="C2634" s="41">
        <v>3</v>
      </c>
      <c r="D2634" s="41">
        <v>2012</v>
      </c>
      <c r="E2634" s="83">
        <v>4.18</v>
      </c>
    </row>
    <row r="2635" spans="1:5" x14ac:dyDescent="0.2">
      <c r="A2635" s="21">
        <v>40986</v>
      </c>
      <c r="B2635" s="41">
        <v>18</v>
      </c>
      <c r="C2635" s="41">
        <v>3</v>
      </c>
      <c r="D2635" s="41">
        <v>2012</v>
      </c>
      <c r="E2635" s="83">
        <v>1.22</v>
      </c>
    </row>
    <row r="2636" spans="1:5" x14ac:dyDescent="0.2">
      <c r="A2636" s="21">
        <v>40987</v>
      </c>
      <c r="B2636" s="41">
        <v>19</v>
      </c>
      <c r="C2636" s="41">
        <v>3</v>
      </c>
      <c r="D2636" s="41">
        <v>2012</v>
      </c>
      <c r="E2636" s="83">
        <v>0.98</v>
      </c>
    </row>
    <row r="2637" spans="1:5" x14ac:dyDescent="0.2">
      <c r="A2637" s="21">
        <v>40988</v>
      </c>
      <c r="B2637" s="41">
        <v>20</v>
      </c>
      <c r="C2637" s="41">
        <v>3</v>
      </c>
      <c r="D2637" s="41">
        <v>2012</v>
      </c>
      <c r="E2637" s="83">
        <v>1.25</v>
      </c>
    </row>
    <row r="2638" spans="1:5" x14ac:dyDescent="0.2">
      <c r="A2638" s="21">
        <v>40989</v>
      </c>
      <c r="B2638" s="41">
        <v>21</v>
      </c>
      <c r="C2638" s="41">
        <v>3</v>
      </c>
      <c r="D2638" s="41">
        <v>2012</v>
      </c>
      <c r="E2638" s="83">
        <v>1.35</v>
      </c>
    </row>
    <row r="2639" spans="1:5" x14ac:dyDescent="0.2">
      <c r="A2639" s="21">
        <v>40990</v>
      </c>
      <c r="B2639" s="41">
        <v>22</v>
      </c>
      <c r="C2639" s="41">
        <v>3</v>
      </c>
      <c r="D2639" s="41">
        <v>2012</v>
      </c>
      <c r="E2639" s="83">
        <v>0.69</v>
      </c>
    </row>
    <row r="2640" spans="1:5" x14ac:dyDescent="0.2">
      <c r="A2640" s="21">
        <v>40991</v>
      </c>
      <c r="B2640" s="41">
        <v>23</v>
      </c>
      <c r="C2640" s="41">
        <v>3</v>
      </c>
      <c r="D2640" s="41">
        <v>2012</v>
      </c>
      <c r="E2640" s="83">
        <v>0.48</v>
      </c>
    </row>
    <row r="2641" spans="1:5" x14ac:dyDescent="0.2">
      <c r="A2641" s="21">
        <v>40992</v>
      </c>
      <c r="B2641" s="41">
        <v>24</v>
      </c>
      <c r="C2641" s="41">
        <v>3</v>
      </c>
      <c r="D2641" s="41">
        <v>2012</v>
      </c>
      <c r="E2641" s="83">
        <v>0.39</v>
      </c>
    </row>
    <row r="2642" spans="1:5" x14ac:dyDescent="0.2">
      <c r="A2642" s="21">
        <v>40993</v>
      </c>
      <c r="B2642" s="41">
        <v>25</v>
      </c>
      <c r="C2642" s="41">
        <v>3</v>
      </c>
      <c r="D2642" s="41">
        <v>2012</v>
      </c>
      <c r="E2642" s="83">
        <v>0.23</v>
      </c>
    </row>
    <row r="2643" spans="1:5" x14ac:dyDescent="0.2">
      <c r="A2643" s="21">
        <v>40994</v>
      </c>
      <c r="B2643" s="41">
        <v>26</v>
      </c>
      <c r="C2643" s="41">
        <v>3</v>
      </c>
      <c r="D2643" s="41">
        <v>2012</v>
      </c>
      <c r="E2643" s="83">
        <v>1.53</v>
      </c>
    </row>
    <row r="2644" spans="1:5" x14ac:dyDescent="0.2">
      <c r="A2644" s="21">
        <v>40995</v>
      </c>
      <c r="B2644" s="41">
        <v>27</v>
      </c>
      <c r="C2644" s="41">
        <v>3</v>
      </c>
      <c r="D2644" s="41">
        <v>2012</v>
      </c>
      <c r="E2644" s="83">
        <v>1.32</v>
      </c>
    </row>
    <row r="2645" spans="1:5" x14ac:dyDescent="0.2">
      <c r="A2645" s="21">
        <v>40996</v>
      </c>
      <c r="B2645" s="41">
        <v>28</v>
      </c>
      <c r="C2645" s="41">
        <v>3</v>
      </c>
      <c r="D2645" s="41">
        <v>2012</v>
      </c>
      <c r="E2645" s="83">
        <v>0.72</v>
      </c>
    </row>
    <row r="2646" spans="1:5" x14ac:dyDescent="0.2">
      <c r="A2646" s="21">
        <v>40997</v>
      </c>
      <c r="B2646" s="41">
        <v>29</v>
      </c>
      <c r="C2646" s="41">
        <v>3</v>
      </c>
      <c r="D2646" s="41">
        <v>2012</v>
      </c>
      <c r="E2646" s="83">
        <v>0.46</v>
      </c>
    </row>
    <row r="2647" spans="1:5" x14ac:dyDescent="0.2">
      <c r="A2647" s="21">
        <v>40998</v>
      </c>
      <c r="B2647" s="41">
        <v>30</v>
      </c>
      <c r="C2647" s="41">
        <v>3</v>
      </c>
      <c r="D2647" s="41">
        <v>2012</v>
      </c>
      <c r="E2647" s="83">
        <v>0.71</v>
      </c>
    </row>
    <row r="2648" spans="1:5" x14ac:dyDescent="0.2">
      <c r="A2648" s="21">
        <v>40999</v>
      </c>
      <c r="B2648" s="41">
        <v>31</v>
      </c>
      <c r="C2648" s="41">
        <v>3</v>
      </c>
      <c r="D2648" s="41">
        <v>2012</v>
      </c>
      <c r="E2648" s="83">
        <v>0.6</v>
      </c>
    </row>
    <row r="2649" spans="1:5" x14ac:dyDescent="0.2">
      <c r="A2649" s="21">
        <v>41000</v>
      </c>
      <c r="B2649" s="41">
        <v>1</v>
      </c>
      <c r="C2649" s="41">
        <v>4</v>
      </c>
      <c r="D2649" s="41">
        <v>2012</v>
      </c>
      <c r="E2649" s="83">
        <v>0.82</v>
      </c>
    </row>
    <row r="2650" spans="1:5" x14ac:dyDescent="0.2">
      <c r="A2650" s="21">
        <v>41001</v>
      </c>
      <c r="B2650" s="41">
        <v>2</v>
      </c>
      <c r="C2650" s="41">
        <v>4</v>
      </c>
      <c r="D2650" s="41">
        <v>2012</v>
      </c>
      <c r="E2650" s="83">
        <v>0.79</v>
      </c>
    </row>
    <row r="2651" spans="1:5" x14ac:dyDescent="0.2">
      <c r="A2651" s="21">
        <v>41002</v>
      </c>
      <c r="B2651" s="41">
        <v>3</v>
      </c>
      <c r="C2651" s="41">
        <v>4</v>
      </c>
      <c r="D2651" s="41">
        <v>2012</v>
      </c>
      <c r="E2651" s="83">
        <v>1.3</v>
      </c>
    </row>
    <row r="2652" spans="1:5" x14ac:dyDescent="0.2">
      <c r="A2652" s="21">
        <v>41003</v>
      </c>
      <c r="B2652" s="41">
        <v>4</v>
      </c>
      <c r="C2652" s="41">
        <v>4</v>
      </c>
      <c r="D2652" s="41">
        <v>2012</v>
      </c>
      <c r="E2652" s="83">
        <v>2.38</v>
      </c>
    </row>
    <row r="2653" spans="1:5" x14ac:dyDescent="0.2">
      <c r="A2653" s="21">
        <v>41004</v>
      </c>
      <c r="B2653" s="41">
        <v>5</v>
      </c>
      <c r="C2653" s="41">
        <v>4</v>
      </c>
      <c r="D2653" s="41">
        <v>2012</v>
      </c>
      <c r="E2653" s="83">
        <v>0.32</v>
      </c>
    </row>
    <row r="2654" spans="1:5" x14ac:dyDescent="0.2">
      <c r="A2654" s="21">
        <v>41005</v>
      </c>
      <c r="B2654" s="41">
        <v>6</v>
      </c>
      <c r="C2654" s="41">
        <v>4</v>
      </c>
      <c r="D2654" s="41">
        <v>2012</v>
      </c>
      <c r="E2654" s="83">
        <v>0.13</v>
      </c>
    </row>
    <row r="2655" spans="1:5" x14ac:dyDescent="0.2">
      <c r="A2655" s="21">
        <v>41006</v>
      </c>
      <c r="B2655" s="41">
        <v>7</v>
      </c>
      <c r="C2655" s="41">
        <v>4</v>
      </c>
      <c r="D2655" s="41">
        <v>2012</v>
      </c>
      <c r="E2655" s="83">
        <v>0.1</v>
      </c>
    </row>
    <row r="2656" spans="1:5" x14ac:dyDescent="0.2">
      <c r="A2656" s="21">
        <v>41007</v>
      </c>
      <c r="B2656" s="41">
        <v>8</v>
      </c>
      <c r="C2656" s="41">
        <v>4</v>
      </c>
      <c r="D2656" s="41">
        <v>2012</v>
      </c>
      <c r="E2656" s="83">
        <v>0.12</v>
      </c>
    </row>
    <row r="2657" spans="1:5" x14ac:dyDescent="0.2">
      <c r="A2657" s="21">
        <v>41008</v>
      </c>
      <c r="B2657" s="41">
        <v>9</v>
      </c>
      <c r="C2657" s="41">
        <v>4</v>
      </c>
      <c r="D2657" s="41">
        <v>2012</v>
      </c>
      <c r="E2657" s="83">
        <v>0.28999999999999998</v>
      </c>
    </row>
    <row r="2658" spans="1:5" x14ac:dyDescent="0.2">
      <c r="A2658" s="21">
        <v>41009</v>
      </c>
      <c r="B2658" s="41">
        <v>10</v>
      </c>
      <c r="C2658" s="41">
        <v>4</v>
      </c>
      <c r="D2658" s="41">
        <v>2012</v>
      </c>
      <c r="E2658" s="83">
        <v>0.67</v>
      </c>
    </row>
    <row r="2659" spans="1:5" x14ac:dyDescent="0.2">
      <c r="A2659" s="21">
        <v>41010</v>
      </c>
      <c r="B2659" s="41">
        <v>11</v>
      </c>
      <c r="C2659" s="41">
        <v>4</v>
      </c>
      <c r="D2659" s="41">
        <v>2012</v>
      </c>
      <c r="E2659" s="83">
        <v>0.44</v>
      </c>
    </row>
    <row r="2660" spans="1:5" x14ac:dyDescent="0.2">
      <c r="A2660" s="21">
        <v>41011</v>
      </c>
      <c r="B2660" s="41">
        <v>12</v>
      </c>
      <c r="C2660" s="41">
        <v>4</v>
      </c>
      <c r="D2660" s="41">
        <v>2012</v>
      </c>
      <c r="E2660" s="83">
        <v>0.2</v>
      </c>
    </row>
    <row r="2661" spans="1:5" x14ac:dyDescent="0.2">
      <c r="A2661" s="21">
        <v>41012</v>
      </c>
      <c r="B2661" s="41">
        <v>13</v>
      </c>
      <c r="C2661" s="41">
        <v>4</v>
      </c>
      <c r="D2661" s="41">
        <v>2012</v>
      </c>
      <c r="E2661" s="83">
        <v>0.15</v>
      </c>
    </row>
    <row r="2662" spans="1:5" x14ac:dyDescent="0.2">
      <c r="A2662" s="21">
        <v>41013</v>
      </c>
      <c r="B2662" s="41">
        <v>14</v>
      </c>
      <c r="C2662" s="41">
        <v>4</v>
      </c>
      <c r="D2662" s="41">
        <v>2012</v>
      </c>
      <c r="E2662" s="83">
        <v>0.14000000000000001</v>
      </c>
    </row>
    <row r="2663" spans="1:5" x14ac:dyDescent="0.2">
      <c r="A2663" s="21">
        <v>41014</v>
      </c>
      <c r="B2663" s="41">
        <v>15</v>
      </c>
      <c r="C2663" s="41">
        <v>4</v>
      </c>
      <c r="D2663" s="41">
        <v>2012</v>
      </c>
      <c r="E2663" s="83">
        <v>0.13</v>
      </c>
    </row>
    <row r="2664" spans="1:5" x14ac:dyDescent="0.2">
      <c r="A2664" s="21">
        <v>41015</v>
      </c>
      <c r="B2664" s="41">
        <v>16</v>
      </c>
      <c r="C2664" s="41">
        <v>4</v>
      </c>
      <c r="D2664" s="41">
        <v>2012</v>
      </c>
      <c r="E2664" s="83">
        <v>0.12</v>
      </c>
    </row>
    <row r="2665" spans="1:5" x14ac:dyDescent="0.2">
      <c r="A2665" s="21">
        <v>41016</v>
      </c>
      <c r="B2665" s="41">
        <v>17</v>
      </c>
      <c r="C2665" s="41">
        <v>4</v>
      </c>
      <c r="D2665" s="41">
        <v>2012</v>
      </c>
      <c r="E2665" s="83">
        <v>0.11</v>
      </c>
    </row>
    <row r="2666" spans="1:5" x14ac:dyDescent="0.2">
      <c r="A2666" s="21">
        <v>41017</v>
      </c>
      <c r="B2666" s="41">
        <v>18</v>
      </c>
      <c r="C2666" s="41">
        <v>4</v>
      </c>
      <c r="D2666" s="41">
        <v>2012</v>
      </c>
      <c r="E2666" s="83">
        <v>0.67</v>
      </c>
    </row>
    <row r="2667" spans="1:5" x14ac:dyDescent="0.2">
      <c r="A2667" s="21">
        <v>41018</v>
      </c>
      <c r="B2667" s="41">
        <v>19</v>
      </c>
      <c r="C2667" s="41">
        <v>4</v>
      </c>
      <c r="D2667" s="41">
        <v>2012</v>
      </c>
      <c r="E2667" s="83">
        <v>0.95</v>
      </c>
    </row>
    <row r="2668" spans="1:5" x14ac:dyDescent="0.2">
      <c r="A2668" s="21">
        <v>41019</v>
      </c>
      <c r="B2668" s="41">
        <v>20</v>
      </c>
      <c r="C2668" s="41">
        <v>4</v>
      </c>
      <c r="D2668" s="41">
        <v>2012</v>
      </c>
      <c r="E2668" s="83">
        <v>0.91</v>
      </c>
    </row>
    <row r="2669" spans="1:5" x14ac:dyDescent="0.2">
      <c r="A2669" s="21">
        <v>41020</v>
      </c>
      <c r="B2669" s="41">
        <v>21</v>
      </c>
      <c r="C2669" s="41">
        <v>4</v>
      </c>
      <c r="D2669" s="41">
        <v>2012</v>
      </c>
      <c r="E2669" s="83">
        <v>1.35</v>
      </c>
    </row>
    <row r="2670" spans="1:5" x14ac:dyDescent="0.2">
      <c r="A2670" s="21">
        <v>41021</v>
      </c>
      <c r="B2670" s="41">
        <v>22</v>
      </c>
      <c r="C2670" s="41">
        <v>4</v>
      </c>
      <c r="D2670" s="41">
        <v>2012</v>
      </c>
      <c r="E2670" s="83">
        <v>2.93</v>
      </c>
    </row>
    <row r="2671" spans="1:5" x14ac:dyDescent="0.2">
      <c r="A2671" s="21">
        <v>41022</v>
      </c>
      <c r="B2671" s="41">
        <v>23</v>
      </c>
      <c r="C2671" s="41">
        <v>4</v>
      </c>
      <c r="D2671" s="41">
        <v>2012</v>
      </c>
      <c r="E2671" s="83">
        <v>5.99</v>
      </c>
    </row>
    <row r="2672" spans="1:5" x14ac:dyDescent="0.2">
      <c r="A2672" s="21">
        <v>41023</v>
      </c>
      <c r="B2672" s="41">
        <v>24</v>
      </c>
      <c r="C2672" s="41">
        <v>4</v>
      </c>
      <c r="D2672" s="41">
        <v>2012</v>
      </c>
      <c r="E2672" s="83">
        <v>4.01</v>
      </c>
    </row>
    <row r="2673" spans="1:5" x14ac:dyDescent="0.2">
      <c r="A2673" s="21">
        <v>41024</v>
      </c>
      <c r="B2673" s="41">
        <v>25</v>
      </c>
      <c r="C2673" s="41">
        <v>4</v>
      </c>
      <c r="D2673" s="41">
        <v>2012</v>
      </c>
      <c r="E2673" s="83">
        <v>2.4500000000000002</v>
      </c>
    </row>
    <row r="2674" spans="1:5" x14ac:dyDescent="0.2">
      <c r="A2674" s="21">
        <v>41025</v>
      </c>
      <c r="B2674" s="41">
        <v>26</v>
      </c>
      <c r="C2674" s="41">
        <v>4</v>
      </c>
      <c r="D2674" s="41">
        <v>2012</v>
      </c>
      <c r="E2674" s="83">
        <v>1.64</v>
      </c>
    </row>
    <row r="2675" spans="1:5" x14ac:dyDescent="0.2">
      <c r="A2675" s="21">
        <v>41026</v>
      </c>
      <c r="B2675" s="41">
        <v>27</v>
      </c>
      <c r="C2675" s="41">
        <v>4</v>
      </c>
      <c r="D2675" s="41">
        <v>2012</v>
      </c>
      <c r="E2675" s="83">
        <v>0.98</v>
      </c>
    </row>
    <row r="2676" spans="1:5" x14ac:dyDescent="0.2">
      <c r="A2676" s="21">
        <v>41027</v>
      </c>
      <c r="B2676" s="41">
        <v>28</v>
      </c>
      <c r="C2676" s="41">
        <v>4</v>
      </c>
      <c r="D2676" s="41">
        <v>2012</v>
      </c>
      <c r="E2676" s="83">
        <v>3.35</v>
      </c>
    </row>
    <row r="2677" spans="1:5" x14ac:dyDescent="0.2">
      <c r="A2677" s="21">
        <v>41028</v>
      </c>
      <c r="B2677" s="41">
        <v>29</v>
      </c>
      <c r="C2677" s="41">
        <v>4</v>
      </c>
      <c r="D2677" s="41">
        <v>2012</v>
      </c>
      <c r="E2677" s="83">
        <v>2.5</v>
      </c>
    </row>
    <row r="2678" spans="1:5" x14ac:dyDescent="0.2">
      <c r="A2678" s="21">
        <v>41029</v>
      </c>
      <c r="B2678" s="41">
        <v>30</v>
      </c>
      <c r="C2678" s="41">
        <v>4</v>
      </c>
      <c r="D2678" s="41">
        <v>2012</v>
      </c>
      <c r="E2678" s="83">
        <v>1.05</v>
      </c>
    </row>
    <row r="2679" spans="1:5" x14ac:dyDescent="0.2">
      <c r="A2679" s="21">
        <v>41030</v>
      </c>
      <c r="B2679" s="41">
        <v>1</v>
      </c>
      <c r="C2679" s="41">
        <v>5</v>
      </c>
      <c r="D2679" s="41">
        <v>2012</v>
      </c>
      <c r="E2679" s="83">
        <v>0.26</v>
      </c>
    </row>
    <row r="2680" spans="1:5" x14ac:dyDescent="0.2">
      <c r="A2680" s="21">
        <v>41031</v>
      </c>
      <c r="B2680" s="41">
        <v>2</v>
      </c>
      <c r="C2680" s="41">
        <v>5</v>
      </c>
      <c r="D2680" s="41">
        <v>2012</v>
      </c>
      <c r="E2680" s="83">
        <v>0.24</v>
      </c>
    </row>
    <row r="2681" spans="1:5" x14ac:dyDescent="0.2">
      <c r="A2681" s="21">
        <v>41032</v>
      </c>
      <c r="B2681" s="41">
        <v>3</v>
      </c>
      <c r="C2681" s="41">
        <v>5</v>
      </c>
      <c r="D2681" s="41">
        <v>2012</v>
      </c>
      <c r="E2681" s="83">
        <v>0.28000000000000003</v>
      </c>
    </row>
    <row r="2682" spans="1:5" x14ac:dyDescent="0.2">
      <c r="A2682" s="21">
        <v>41033</v>
      </c>
      <c r="B2682" s="41">
        <v>4</v>
      </c>
      <c r="C2682" s="41">
        <v>5</v>
      </c>
      <c r="D2682" s="41">
        <v>2012</v>
      </c>
      <c r="E2682" s="83">
        <v>0.23</v>
      </c>
    </row>
    <row r="2683" spans="1:5" x14ac:dyDescent="0.2">
      <c r="A2683" s="21">
        <v>41034</v>
      </c>
      <c r="B2683" s="41">
        <v>5</v>
      </c>
      <c r="C2683" s="41">
        <v>5</v>
      </c>
      <c r="D2683" s="41">
        <v>2012</v>
      </c>
      <c r="E2683" s="83">
        <v>0.47</v>
      </c>
    </row>
    <row r="2684" spans="1:5" x14ac:dyDescent="0.2">
      <c r="A2684" s="21">
        <v>41035</v>
      </c>
      <c r="B2684" s="41">
        <v>6</v>
      </c>
      <c r="C2684" s="41">
        <v>5</v>
      </c>
      <c r="D2684" s="41">
        <v>2012</v>
      </c>
      <c r="E2684" s="83">
        <v>0.59</v>
      </c>
    </row>
    <row r="2685" spans="1:5" x14ac:dyDescent="0.2">
      <c r="A2685" s="21">
        <v>41036</v>
      </c>
      <c r="B2685" s="41">
        <v>7</v>
      </c>
      <c r="C2685" s="41">
        <v>5</v>
      </c>
      <c r="D2685" s="41">
        <v>2012</v>
      </c>
      <c r="E2685" s="83">
        <v>2.23</v>
      </c>
    </row>
    <row r="2686" spans="1:5" x14ac:dyDescent="0.2">
      <c r="A2686" s="21">
        <v>41037</v>
      </c>
      <c r="B2686" s="41">
        <v>8</v>
      </c>
      <c r="C2686" s="41">
        <v>5</v>
      </c>
      <c r="D2686" s="41">
        <v>2012</v>
      </c>
      <c r="E2686" s="83">
        <v>2.94</v>
      </c>
    </row>
    <row r="2687" spans="1:5" x14ac:dyDescent="0.2">
      <c r="A2687" s="21">
        <v>41038</v>
      </c>
      <c r="B2687" s="41">
        <v>9</v>
      </c>
      <c r="C2687" s="41">
        <v>5</v>
      </c>
      <c r="D2687" s="41">
        <v>2012</v>
      </c>
      <c r="E2687" s="83">
        <v>2.85</v>
      </c>
    </row>
    <row r="2688" spans="1:5" x14ac:dyDescent="0.2">
      <c r="A2688" s="21">
        <v>41039</v>
      </c>
      <c r="B2688" s="41">
        <v>10</v>
      </c>
      <c r="C2688" s="41">
        <v>5</v>
      </c>
      <c r="D2688" s="41">
        <v>2012</v>
      </c>
      <c r="E2688" s="83">
        <v>2.99</v>
      </c>
    </row>
    <row r="2689" spans="1:5" x14ac:dyDescent="0.2">
      <c r="A2689" s="21">
        <v>41040</v>
      </c>
      <c r="B2689" s="41">
        <v>11</v>
      </c>
      <c r="C2689" s="41">
        <v>5</v>
      </c>
      <c r="D2689" s="41">
        <v>2012</v>
      </c>
      <c r="E2689" s="83">
        <v>1.63</v>
      </c>
    </row>
    <row r="2690" spans="1:5" x14ac:dyDescent="0.2">
      <c r="A2690" s="21">
        <v>41041</v>
      </c>
      <c r="B2690" s="41">
        <v>12</v>
      </c>
      <c r="C2690" s="41">
        <v>5</v>
      </c>
      <c r="D2690" s="41">
        <v>2012</v>
      </c>
      <c r="E2690" s="83">
        <v>0.54</v>
      </c>
    </row>
    <row r="2691" spans="1:5" x14ac:dyDescent="0.2">
      <c r="A2691" s="21">
        <v>41042</v>
      </c>
      <c r="B2691" s="41">
        <v>13</v>
      </c>
      <c r="C2691" s="41">
        <v>5</v>
      </c>
      <c r="D2691" s="41">
        <v>2012</v>
      </c>
      <c r="E2691" s="83">
        <v>1.25</v>
      </c>
    </row>
    <row r="2692" spans="1:5" x14ac:dyDescent="0.2">
      <c r="A2692" s="21">
        <v>41043</v>
      </c>
      <c r="B2692" s="41">
        <v>14</v>
      </c>
      <c r="C2692" s="41">
        <v>5</v>
      </c>
      <c r="D2692" s="41">
        <v>2012</v>
      </c>
      <c r="E2692" s="83">
        <v>3.5</v>
      </c>
    </row>
    <row r="2693" spans="1:5" x14ac:dyDescent="0.2">
      <c r="A2693" s="21">
        <v>41044</v>
      </c>
      <c r="B2693" s="41">
        <v>15</v>
      </c>
      <c r="C2693" s="41">
        <v>5</v>
      </c>
      <c r="D2693" s="41">
        <v>2012</v>
      </c>
      <c r="E2693" s="83">
        <v>3.57</v>
      </c>
    </row>
    <row r="2694" spans="1:5" x14ac:dyDescent="0.2">
      <c r="A2694" s="21">
        <v>41045</v>
      </c>
      <c r="B2694" s="41">
        <v>16</v>
      </c>
      <c r="C2694" s="41">
        <v>5</v>
      </c>
      <c r="D2694" s="41">
        <v>2012</v>
      </c>
      <c r="E2694" s="83">
        <v>4.01</v>
      </c>
    </row>
    <row r="2695" spans="1:5" x14ac:dyDescent="0.2">
      <c r="A2695" s="21">
        <v>41046</v>
      </c>
      <c r="B2695" s="41">
        <v>17</v>
      </c>
      <c r="C2695" s="41">
        <v>5</v>
      </c>
      <c r="D2695" s="41">
        <v>2012</v>
      </c>
      <c r="E2695" s="83">
        <v>2.68</v>
      </c>
    </row>
    <row r="2696" spans="1:5" x14ac:dyDescent="0.2">
      <c r="A2696" s="21">
        <v>41047</v>
      </c>
      <c r="B2696" s="41">
        <v>18</v>
      </c>
      <c r="C2696" s="41">
        <v>5</v>
      </c>
      <c r="D2696" s="41">
        <v>2012</v>
      </c>
      <c r="E2696" s="83">
        <v>8.8000000000000007</v>
      </c>
    </row>
    <row r="2697" spans="1:5" x14ac:dyDescent="0.2">
      <c r="A2697" s="21">
        <v>41048</v>
      </c>
      <c r="B2697" s="41">
        <v>19</v>
      </c>
      <c r="C2697" s="41">
        <v>5</v>
      </c>
      <c r="D2697" s="41">
        <v>2012</v>
      </c>
      <c r="E2697" s="83">
        <v>5.83</v>
      </c>
    </row>
    <row r="2698" spans="1:5" x14ac:dyDescent="0.2">
      <c r="A2698" s="21">
        <v>41049</v>
      </c>
      <c r="B2698" s="41">
        <v>20</v>
      </c>
      <c r="C2698" s="41">
        <v>5</v>
      </c>
      <c r="D2698" s="41">
        <v>2012</v>
      </c>
      <c r="E2698" s="83">
        <v>1.19</v>
      </c>
    </row>
    <row r="2699" spans="1:5" x14ac:dyDescent="0.2">
      <c r="A2699" s="21">
        <v>41050</v>
      </c>
      <c r="B2699" s="41">
        <v>21</v>
      </c>
      <c r="C2699" s="41">
        <v>5</v>
      </c>
      <c r="D2699" s="41">
        <v>2012</v>
      </c>
      <c r="E2699" s="83">
        <v>2.4700000000000002</v>
      </c>
    </row>
    <row r="2700" spans="1:5" x14ac:dyDescent="0.2">
      <c r="A2700" s="21">
        <v>41051</v>
      </c>
      <c r="B2700" s="41">
        <v>22</v>
      </c>
      <c r="C2700" s="41">
        <v>5</v>
      </c>
      <c r="D2700" s="41">
        <v>2012</v>
      </c>
      <c r="E2700" s="83">
        <v>2.2599999999999998</v>
      </c>
    </row>
    <row r="2701" spans="1:5" x14ac:dyDescent="0.2">
      <c r="A2701" s="21">
        <v>41052</v>
      </c>
      <c r="B2701" s="41">
        <v>23</v>
      </c>
      <c r="C2701" s="41">
        <v>5</v>
      </c>
      <c r="D2701" s="41">
        <v>2012</v>
      </c>
      <c r="E2701" s="83">
        <v>1.99</v>
      </c>
    </row>
    <row r="2702" spans="1:5" x14ac:dyDescent="0.2">
      <c r="A2702" s="21">
        <v>41053</v>
      </c>
      <c r="B2702" s="41">
        <v>24</v>
      </c>
      <c r="C2702" s="41">
        <v>5</v>
      </c>
      <c r="D2702" s="41">
        <v>2012</v>
      </c>
      <c r="E2702" s="83">
        <v>0.71</v>
      </c>
    </row>
    <row r="2703" spans="1:5" x14ac:dyDescent="0.2">
      <c r="A2703" s="21">
        <v>41054</v>
      </c>
      <c r="B2703" s="41">
        <v>25</v>
      </c>
      <c r="C2703" s="41">
        <v>5</v>
      </c>
      <c r="D2703" s="41">
        <v>2012</v>
      </c>
      <c r="E2703" s="83">
        <v>3.76</v>
      </c>
    </row>
    <row r="2704" spans="1:5" x14ac:dyDescent="0.2">
      <c r="A2704" s="21">
        <v>41055</v>
      </c>
      <c r="B2704" s="41">
        <v>26</v>
      </c>
      <c r="C2704" s="41">
        <v>5</v>
      </c>
      <c r="D2704" s="41">
        <v>2012</v>
      </c>
      <c r="E2704" s="83">
        <v>18.600000000000001</v>
      </c>
    </row>
    <row r="2705" spans="1:5" x14ac:dyDescent="0.2">
      <c r="A2705" s="21">
        <v>41056</v>
      </c>
      <c r="B2705" s="41">
        <v>27</v>
      </c>
      <c r="C2705" s="41">
        <v>5</v>
      </c>
      <c r="D2705" s="41">
        <v>2012</v>
      </c>
      <c r="E2705" s="83">
        <v>3.82</v>
      </c>
    </row>
    <row r="2706" spans="1:5" x14ac:dyDescent="0.2">
      <c r="A2706" s="21">
        <v>41057</v>
      </c>
      <c r="B2706" s="41">
        <v>28</v>
      </c>
      <c r="C2706" s="41">
        <v>5</v>
      </c>
      <c r="D2706" s="41">
        <v>2012</v>
      </c>
      <c r="E2706" s="83">
        <v>1.41</v>
      </c>
    </row>
    <row r="2707" spans="1:5" x14ac:dyDescent="0.2">
      <c r="A2707" s="21">
        <v>41058</v>
      </c>
      <c r="B2707" s="41">
        <v>29</v>
      </c>
      <c r="C2707" s="41">
        <v>5</v>
      </c>
      <c r="D2707" s="41">
        <v>2012</v>
      </c>
      <c r="E2707" s="83">
        <v>0.71</v>
      </c>
    </row>
    <row r="2708" spans="1:5" x14ac:dyDescent="0.2">
      <c r="A2708" s="21">
        <v>41059</v>
      </c>
      <c r="B2708" s="41">
        <v>30</v>
      </c>
      <c r="C2708" s="41">
        <v>5</v>
      </c>
      <c r="D2708" s="41">
        <v>2012</v>
      </c>
      <c r="E2708" s="83">
        <v>0.46</v>
      </c>
    </row>
    <row r="2709" spans="1:5" x14ac:dyDescent="0.2">
      <c r="A2709" s="21">
        <v>41060</v>
      </c>
      <c r="B2709" s="41">
        <v>31</v>
      </c>
      <c r="C2709" s="41">
        <v>5</v>
      </c>
      <c r="D2709" s="41">
        <v>2012</v>
      </c>
      <c r="E2709" s="83">
        <v>0.37</v>
      </c>
    </row>
    <row r="2710" spans="1:5" x14ac:dyDescent="0.2">
      <c r="A2710" s="21">
        <v>41061</v>
      </c>
      <c r="B2710" s="41">
        <v>1</v>
      </c>
      <c r="C2710" s="41">
        <v>6</v>
      </c>
      <c r="D2710" s="41">
        <v>2012</v>
      </c>
      <c r="E2710" s="83">
        <v>0.3</v>
      </c>
    </row>
    <row r="2711" spans="1:5" x14ac:dyDescent="0.2">
      <c r="A2711" s="21">
        <v>41062</v>
      </c>
      <c r="B2711" s="41">
        <v>2</v>
      </c>
      <c r="C2711" s="41">
        <v>6</v>
      </c>
      <c r="D2711" s="41">
        <v>2012</v>
      </c>
      <c r="E2711" s="83">
        <v>0.28000000000000003</v>
      </c>
    </row>
    <row r="2712" spans="1:5" x14ac:dyDescent="0.2">
      <c r="A2712" s="21">
        <v>41063</v>
      </c>
      <c r="B2712" s="41">
        <v>3</v>
      </c>
      <c r="C2712" s="41">
        <v>6</v>
      </c>
      <c r="D2712" s="41">
        <v>2012</v>
      </c>
      <c r="E2712" s="83">
        <v>0.35</v>
      </c>
    </row>
    <row r="2713" spans="1:5" x14ac:dyDescent="0.2">
      <c r="A2713" s="21">
        <v>41064</v>
      </c>
      <c r="B2713" s="41">
        <v>4</v>
      </c>
      <c r="C2713" s="41">
        <v>6</v>
      </c>
      <c r="D2713" s="41">
        <v>2012</v>
      </c>
    </row>
    <row r="2714" spans="1:5" x14ac:dyDescent="0.2">
      <c r="A2714" s="21">
        <v>41065</v>
      </c>
      <c r="B2714" s="41">
        <v>5</v>
      </c>
      <c r="C2714" s="41">
        <v>6</v>
      </c>
      <c r="D2714" s="41">
        <v>2012</v>
      </c>
    </row>
    <row r="2715" spans="1:5" x14ac:dyDescent="0.2">
      <c r="A2715" s="21">
        <v>41066</v>
      </c>
      <c r="B2715" s="41">
        <v>6</v>
      </c>
      <c r="C2715" s="41">
        <v>6</v>
      </c>
      <c r="D2715" s="41">
        <v>2012</v>
      </c>
      <c r="E2715" s="83">
        <v>27</v>
      </c>
    </row>
    <row r="2716" spans="1:5" x14ac:dyDescent="0.2">
      <c r="A2716" s="21">
        <v>41067</v>
      </c>
      <c r="B2716" s="41">
        <v>7</v>
      </c>
      <c r="C2716" s="41">
        <v>6</v>
      </c>
      <c r="D2716" s="41">
        <v>2012</v>
      </c>
      <c r="E2716" s="83">
        <v>8.92</v>
      </c>
    </row>
    <row r="2717" spans="1:5" x14ac:dyDescent="0.2">
      <c r="A2717" s="21">
        <v>41068</v>
      </c>
      <c r="B2717" s="41">
        <v>8</v>
      </c>
      <c r="C2717" s="41">
        <v>6</v>
      </c>
      <c r="D2717" s="41">
        <v>2012</v>
      </c>
      <c r="E2717" s="83">
        <v>5.21</v>
      </c>
    </row>
    <row r="2718" spans="1:5" x14ac:dyDescent="0.2">
      <c r="A2718" s="21">
        <v>41069</v>
      </c>
      <c r="B2718" s="41">
        <v>9</v>
      </c>
      <c r="C2718" s="41">
        <v>6</v>
      </c>
      <c r="D2718" s="41">
        <v>2012</v>
      </c>
      <c r="E2718" s="83">
        <v>2.9</v>
      </c>
    </row>
    <row r="2719" spans="1:5" x14ac:dyDescent="0.2">
      <c r="A2719" s="21">
        <v>41070</v>
      </c>
      <c r="B2719" s="41">
        <v>10</v>
      </c>
      <c r="C2719" s="41">
        <v>6</v>
      </c>
      <c r="D2719" s="41">
        <v>2012</v>
      </c>
      <c r="E2719" s="83">
        <v>1.87</v>
      </c>
    </row>
    <row r="2720" spans="1:5" x14ac:dyDescent="0.2">
      <c r="A2720" s="21">
        <v>41071</v>
      </c>
      <c r="B2720" s="41">
        <v>11</v>
      </c>
      <c r="C2720" s="41">
        <v>6</v>
      </c>
      <c r="D2720" s="41">
        <v>2012</v>
      </c>
      <c r="E2720" s="83">
        <v>1.23</v>
      </c>
    </row>
    <row r="2721" spans="1:5" x14ac:dyDescent="0.2">
      <c r="A2721" s="21">
        <v>41072</v>
      </c>
      <c r="B2721" s="41">
        <v>12</v>
      </c>
      <c r="C2721" s="41">
        <v>6</v>
      </c>
      <c r="D2721" s="41">
        <v>2012</v>
      </c>
      <c r="E2721" s="83">
        <v>1.1299999999999999</v>
      </c>
    </row>
    <row r="2722" spans="1:5" x14ac:dyDescent="0.2">
      <c r="A2722" s="21">
        <v>41073</v>
      </c>
      <c r="B2722" s="41">
        <v>13</v>
      </c>
      <c r="C2722" s="41">
        <v>6</v>
      </c>
      <c r="D2722" s="41">
        <v>2012</v>
      </c>
      <c r="E2722" s="83">
        <v>0.88</v>
      </c>
    </row>
    <row r="2723" spans="1:5" x14ac:dyDescent="0.2">
      <c r="A2723" s="21">
        <v>41074</v>
      </c>
      <c r="B2723" s="41">
        <v>14</v>
      </c>
      <c r="C2723" s="41">
        <v>6</v>
      </c>
      <c r="D2723" s="41">
        <v>2012</v>
      </c>
      <c r="E2723" s="83">
        <v>0.74</v>
      </c>
    </row>
    <row r="2724" spans="1:5" x14ac:dyDescent="0.2">
      <c r="A2724" s="21">
        <v>41075</v>
      </c>
      <c r="B2724" s="41">
        <v>15</v>
      </c>
      <c r="C2724" s="41">
        <v>6</v>
      </c>
      <c r="D2724" s="41">
        <v>2012</v>
      </c>
      <c r="E2724" s="83">
        <v>0.88</v>
      </c>
    </row>
    <row r="2725" spans="1:5" x14ac:dyDescent="0.2">
      <c r="A2725" s="21">
        <v>41076</v>
      </c>
      <c r="B2725" s="41">
        <v>16</v>
      </c>
      <c r="C2725" s="41">
        <v>6</v>
      </c>
      <c r="D2725" s="41">
        <v>2012</v>
      </c>
      <c r="E2725" s="83">
        <v>0.65</v>
      </c>
    </row>
    <row r="2726" spans="1:5" x14ac:dyDescent="0.2">
      <c r="A2726" s="21">
        <v>41077</v>
      </c>
      <c r="B2726" s="41">
        <v>17</v>
      </c>
      <c r="C2726" s="41">
        <v>6</v>
      </c>
      <c r="D2726" s="41">
        <v>2012</v>
      </c>
      <c r="E2726" s="83">
        <v>0.56000000000000005</v>
      </c>
    </row>
    <row r="2727" spans="1:5" x14ac:dyDescent="0.2">
      <c r="A2727" s="21">
        <v>41078</v>
      </c>
      <c r="B2727" s="41">
        <v>18</v>
      </c>
      <c r="C2727" s="41">
        <v>6</v>
      </c>
      <c r="D2727" s="41">
        <v>2012</v>
      </c>
      <c r="E2727" s="83">
        <v>0.5</v>
      </c>
    </row>
    <row r="2728" spans="1:5" x14ac:dyDescent="0.2">
      <c r="A2728" s="21">
        <v>41079</v>
      </c>
      <c r="B2728" s="41">
        <v>19</v>
      </c>
      <c r="C2728" s="41">
        <v>6</v>
      </c>
      <c r="D2728" s="41">
        <v>2012</v>
      </c>
      <c r="E2728" s="83">
        <v>0.73</v>
      </c>
    </row>
    <row r="2729" spans="1:5" x14ac:dyDescent="0.2">
      <c r="A2729" s="21">
        <v>41080</v>
      </c>
      <c r="B2729" s="41">
        <v>20</v>
      </c>
      <c r="C2729" s="41">
        <v>6</v>
      </c>
      <c r="D2729" s="41">
        <v>2012</v>
      </c>
      <c r="E2729" s="83">
        <v>0.52</v>
      </c>
    </row>
    <row r="2730" spans="1:5" x14ac:dyDescent="0.2">
      <c r="A2730" s="21">
        <v>41081</v>
      </c>
      <c r="B2730" s="41">
        <v>21</v>
      </c>
      <c r="C2730" s="41">
        <v>6</v>
      </c>
      <c r="D2730" s="41">
        <v>2012</v>
      </c>
      <c r="E2730" s="83">
        <v>0.56999999999999995</v>
      </c>
    </row>
    <row r="2731" spans="1:5" x14ac:dyDescent="0.2">
      <c r="A2731" s="21">
        <v>41082</v>
      </c>
      <c r="B2731" s="41">
        <v>22</v>
      </c>
      <c r="C2731" s="41">
        <v>6</v>
      </c>
      <c r="D2731" s="41">
        <v>2012</v>
      </c>
      <c r="E2731" s="83">
        <v>0.78</v>
      </c>
    </row>
    <row r="2732" spans="1:5" x14ac:dyDescent="0.2">
      <c r="A2732" s="21">
        <v>41083</v>
      </c>
      <c r="B2732" s="41">
        <v>23</v>
      </c>
      <c r="C2732" s="41">
        <v>6</v>
      </c>
      <c r="D2732" s="41">
        <v>2012</v>
      </c>
      <c r="E2732" s="83">
        <v>0.75</v>
      </c>
    </row>
    <row r="2733" spans="1:5" x14ac:dyDescent="0.2">
      <c r="A2733" s="21">
        <v>41084</v>
      </c>
      <c r="B2733" s="41">
        <v>24</v>
      </c>
      <c r="C2733" s="41">
        <v>6</v>
      </c>
      <c r="D2733" s="41">
        <v>2012</v>
      </c>
      <c r="E2733" s="83">
        <v>0.59</v>
      </c>
    </row>
    <row r="2734" spans="1:5" x14ac:dyDescent="0.2">
      <c r="A2734" s="21">
        <v>41085</v>
      </c>
      <c r="B2734" s="41">
        <v>25</v>
      </c>
      <c r="C2734" s="41">
        <v>6</v>
      </c>
      <c r="D2734" s="41">
        <v>2012</v>
      </c>
      <c r="E2734" s="83">
        <v>0.51</v>
      </c>
    </row>
    <row r="2735" spans="1:5" x14ac:dyDescent="0.2">
      <c r="A2735" s="21">
        <v>41086</v>
      </c>
      <c r="B2735" s="41">
        <v>26</v>
      </c>
      <c r="C2735" s="41">
        <v>6</v>
      </c>
      <c r="D2735" s="41">
        <v>2012</v>
      </c>
      <c r="E2735" s="83">
        <v>0.46</v>
      </c>
    </row>
    <row r="2736" spans="1:5" x14ac:dyDescent="0.2">
      <c r="A2736" s="21">
        <v>41087</v>
      </c>
      <c r="B2736" s="41">
        <v>27</v>
      </c>
      <c r="C2736" s="41">
        <v>6</v>
      </c>
      <c r="D2736" s="41">
        <v>2012</v>
      </c>
      <c r="E2736" s="83">
        <v>0.44</v>
      </c>
    </row>
    <row r="2737" spans="1:5" x14ac:dyDescent="0.2">
      <c r="A2737" s="21">
        <v>41088</v>
      </c>
      <c r="B2737" s="41">
        <v>28</v>
      </c>
      <c r="C2737" s="41">
        <v>6</v>
      </c>
      <c r="D2737" s="41">
        <v>2012</v>
      </c>
      <c r="E2737" s="83">
        <v>0.45</v>
      </c>
    </row>
    <row r="2738" spans="1:5" x14ac:dyDescent="0.2">
      <c r="A2738" s="21">
        <v>41089</v>
      </c>
      <c r="B2738" s="41">
        <v>29</v>
      </c>
      <c r="C2738" s="41">
        <v>6</v>
      </c>
      <c r="D2738" s="41">
        <v>2012</v>
      </c>
      <c r="E2738" s="83">
        <v>0.5</v>
      </c>
    </row>
    <row r="2739" spans="1:5" x14ac:dyDescent="0.2">
      <c r="A2739" s="21">
        <v>41090</v>
      </c>
      <c r="B2739" s="41">
        <v>30</v>
      </c>
      <c r="C2739" s="41">
        <v>6</v>
      </c>
      <c r="D2739" s="41">
        <v>2012</v>
      </c>
      <c r="E2739" s="83">
        <v>0.53</v>
      </c>
    </row>
    <row r="2740" spans="1:5" ht="12.75" customHeight="1" x14ac:dyDescent="0.2">
      <c r="A2740" s="21">
        <v>41091</v>
      </c>
      <c r="B2740" s="41">
        <v>1</v>
      </c>
      <c r="C2740" s="41">
        <v>7</v>
      </c>
      <c r="D2740" s="41">
        <v>2012</v>
      </c>
      <c r="E2740" s="83">
        <v>0.41</v>
      </c>
    </row>
    <row r="2741" spans="1:5" x14ac:dyDescent="0.2">
      <c r="A2741" s="21">
        <v>41092</v>
      </c>
      <c r="B2741" s="41">
        <v>2</v>
      </c>
      <c r="C2741" s="41">
        <v>7</v>
      </c>
      <c r="D2741" s="41">
        <v>2012</v>
      </c>
      <c r="E2741" s="83">
        <v>0.36</v>
      </c>
    </row>
    <row r="2742" spans="1:5" ht="12.75" customHeight="1" x14ac:dyDescent="0.2">
      <c r="A2742" s="21">
        <v>41093</v>
      </c>
      <c r="B2742" s="41">
        <v>3</v>
      </c>
      <c r="C2742" s="41">
        <v>7</v>
      </c>
      <c r="D2742" s="41">
        <v>2012</v>
      </c>
      <c r="E2742" s="83">
        <v>0.33</v>
      </c>
    </row>
    <row r="2743" spans="1:5" x14ac:dyDescent="0.2">
      <c r="A2743" s="21">
        <v>41094</v>
      </c>
      <c r="B2743" s="41">
        <v>4</v>
      </c>
      <c r="C2743" s="41">
        <v>7</v>
      </c>
      <c r="D2743" s="41">
        <v>2012</v>
      </c>
      <c r="E2743" s="83">
        <v>0.3</v>
      </c>
    </row>
    <row r="2744" spans="1:5" ht="12.75" customHeight="1" x14ac:dyDescent="0.2">
      <c r="A2744" s="21">
        <v>41095</v>
      </c>
      <c r="B2744" s="41">
        <v>5</v>
      </c>
      <c r="C2744" s="41">
        <v>7</v>
      </c>
      <c r="D2744" s="41">
        <v>2012</v>
      </c>
      <c r="E2744" s="83">
        <v>0.27</v>
      </c>
    </row>
    <row r="2745" spans="1:5" x14ac:dyDescent="0.2">
      <c r="A2745" s="21">
        <v>41096</v>
      </c>
      <c r="B2745" s="41">
        <v>6</v>
      </c>
      <c r="C2745" s="41">
        <v>7</v>
      </c>
      <c r="D2745" s="41">
        <v>2012</v>
      </c>
      <c r="E2745" s="83">
        <v>0.26</v>
      </c>
    </row>
    <row r="2746" spans="1:5" ht="12.75" customHeight="1" x14ac:dyDescent="0.2">
      <c r="A2746" s="21">
        <v>41097</v>
      </c>
      <c r="B2746" s="41">
        <v>7</v>
      </c>
      <c r="C2746" s="41">
        <v>7</v>
      </c>
      <c r="D2746" s="41">
        <v>2012</v>
      </c>
      <c r="E2746" s="83">
        <v>0.26</v>
      </c>
    </row>
    <row r="2747" spans="1:5" x14ac:dyDescent="0.2">
      <c r="A2747" s="21">
        <v>41098</v>
      </c>
      <c r="B2747" s="41">
        <v>8</v>
      </c>
      <c r="C2747" s="41">
        <v>7</v>
      </c>
      <c r="D2747" s="41">
        <v>2012</v>
      </c>
      <c r="E2747" s="83">
        <v>0.25</v>
      </c>
    </row>
    <row r="2748" spans="1:5" ht="12.75" customHeight="1" x14ac:dyDescent="0.2">
      <c r="A2748" s="21">
        <v>41099</v>
      </c>
      <c r="B2748" s="41">
        <v>9</v>
      </c>
      <c r="C2748" s="41">
        <v>7</v>
      </c>
      <c r="D2748" s="41">
        <v>2012</v>
      </c>
      <c r="E2748" s="83">
        <v>0.25</v>
      </c>
    </row>
    <row r="2749" spans="1:5" x14ac:dyDescent="0.2">
      <c r="A2749" s="21">
        <v>41100</v>
      </c>
      <c r="B2749" s="41">
        <v>10</v>
      </c>
      <c r="C2749" s="41">
        <v>7</v>
      </c>
      <c r="D2749" s="41">
        <v>2012</v>
      </c>
      <c r="E2749" s="83">
        <v>0.27</v>
      </c>
    </row>
    <row r="2750" spans="1:5" ht="12.75" customHeight="1" x14ac:dyDescent="0.2">
      <c r="A2750" s="21">
        <v>41101</v>
      </c>
      <c r="B2750" s="41">
        <v>11</v>
      </c>
      <c r="C2750" s="41">
        <v>7</v>
      </c>
      <c r="D2750" s="41">
        <v>2012</v>
      </c>
      <c r="E2750" s="83">
        <v>0.4</v>
      </c>
    </row>
    <row r="2751" spans="1:5" x14ac:dyDescent="0.2">
      <c r="A2751" s="21">
        <v>41102</v>
      </c>
      <c r="B2751" s="41">
        <v>12</v>
      </c>
      <c r="C2751" s="41">
        <v>7</v>
      </c>
      <c r="D2751" s="41">
        <v>2012</v>
      </c>
      <c r="E2751" s="83">
        <v>0.34</v>
      </c>
    </row>
    <row r="2752" spans="1:5" ht="12.75" customHeight="1" x14ac:dyDescent="0.2">
      <c r="A2752" s="21">
        <v>41103</v>
      </c>
      <c r="B2752" s="41">
        <v>13</v>
      </c>
      <c r="C2752" s="41">
        <v>7</v>
      </c>
      <c r="D2752" s="41">
        <v>2012</v>
      </c>
      <c r="E2752" s="83">
        <v>0.33</v>
      </c>
    </row>
    <row r="2753" spans="1:5" x14ac:dyDescent="0.2">
      <c r="A2753" s="21">
        <v>41104</v>
      </c>
      <c r="B2753" s="41">
        <v>14</v>
      </c>
      <c r="C2753" s="41">
        <v>7</v>
      </c>
      <c r="D2753" s="41">
        <v>2012</v>
      </c>
      <c r="E2753" s="83">
        <v>0.34</v>
      </c>
    </row>
    <row r="2754" spans="1:5" ht="12.75" customHeight="1" x14ac:dyDescent="0.2">
      <c r="A2754" s="21">
        <v>41105</v>
      </c>
      <c r="B2754" s="41">
        <v>15</v>
      </c>
      <c r="C2754" s="41">
        <v>7</v>
      </c>
      <c r="D2754" s="41">
        <v>2012</v>
      </c>
      <c r="E2754" s="83">
        <v>0.27</v>
      </c>
    </row>
    <row r="2755" spans="1:5" x14ac:dyDescent="0.2">
      <c r="A2755" s="21">
        <v>41106</v>
      </c>
      <c r="B2755" s="41">
        <v>16</v>
      </c>
      <c r="C2755" s="41">
        <v>7</v>
      </c>
      <c r="D2755" s="41">
        <v>2012</v>
      </c>
      <c r="E2755" s="83">
        <v>0.24</v>
      </c>
    </row>
    <row r="2756" spans="1:5" ht="12.75" customHeight="1" x14ac:dyDescent="0.2">
      <c r="A2756" s="21">
        <v>41107</v>
      </c>
      <c r="B2756" s="41">
        <v>17</v>
      </c>
      <c r="C2756" s="41">
        <v>7</v>
      </c>
      <c r="D2756" s="41">
        <v>2012</v>
      </c>
      <c r="E2756" s="83">
        <v>0.23</v>
      </c>
    </row>
    <row r="2757" spans="1:5" x14ac:dyDescent="0.2">
      <c r="A2757" s="21">
        <v>41108</v>
      </c>
      <c r="B2757" s="41">
        <v>18</v>
      </c>
      <c r="C2757" s="41">
        <v>7</v>
      </c>
      <c r="D2757" s="41">
        <v>2012</v>
      </c>
      <c r="E2757" s="83">
        <v>0.22</v>
      </c>
    </row>
    <row r="2758" spans="1:5" ht="12.75" customHeight="1" x14ac:dyDescent="0.2">
      <c r="A2758" s="21">
        <v>41109</v>
      </c>
      <c r="B2758" s="41">
        <v>19</v>
      </c>
      <c r="C2758" s="41">
        <v>7</v>
      </c>
      <c r="D2758" s="41">
        <v>2012</v>
      </c>
      <c r="E2758" s="83">
        <v>0.21</v>
      </c>
    </row>
    <row r="2759" spans="1:5" x14ac:dyDescent="0.2">
      <c r="A2759" s="21">
        <v>41110</v>
      </c>
      <c r="B2759" s="41">
        <v>20</v>
      </c>
      <c r="C2759" s="41">
        <v>7</v>
      </c>
      <c r="D2759" s="41">
        <v>2012</v>
      </c>
      <c r="E2759" s="83">
        <v>0.2</v>
      </c>
    </row>
    <row r="2760" spans="1:5" ht="12.75" customHeight="1" x14ac:dyDescent="0.2">
      <c r="A2760" s="21">
        <v>41111</v>
      </c>
      <c r="B2760" s="41">
        <v>21</v>
      </c>
      <c r="C2760" s="41">
        <v>7</v>
      </c>
      <c r="D2760" s="41">
        <v>2012</v>
      </c>
      <c r="E2760" s="83">
        <v>0.21</v>
      </c>
    </row>
    <row r="2761" spans="1:5" x14ac:dyDescent="0.2">
      <c r="A2761" s="21">
        <v>41112</v>
      </c>
      <c r="B2761" s="41">
        <v>22</v>
      </c>
      <c r="C2761" s="41">
        <v>7</v>
      </c>
      <c r="D2761" s="41">
        <v>2012</v>
      </c>
      <c r="E2761" s="83">
        <v>0.19</v>
      </c>
    </row>
    <row r="2762" spans="1:5" ht="12.75" customHeight="1" x14ac:dyDescent="0.2">
      <c r="A2762" s="21">
        <v>41113</v>
      </c>
      <c r="B2762" s="41">
        <v>23</v>
      </c>
      <c r="C2762" s="41">
        <v>7</v>
      </c>
      <c r="D2762" s="41">
        <v>2012</v>
      </c>
      <c r="E2762" s="83">
        <v>0.18</v>
      </c>
    </row>
    <row r="2763" spans="1:5" x14ac:dyDescent="0.2">
      <c r="A2763" s="21">
        <v>41114</v>
      </c>
      <c r="B2763" s="41">
        <v>24</v>
      </c>
      <c r="C2763" s="41">
        <v>7</v>
      </c>
      <c r="D2763" s="41">
        <v>2012</v>
      </c>
      <c r="E2763" s="83">
        <v>0.19</v>
      </c>
    </row>
    <row r="2764" spans="1:5" ht="12.75" customHeight="1" x14ac:dyDescent="0.2">
      <c r="A2764" s="21">
        <v>41115</v>
      </c>
      <c r="B2764" s="41">
        <v>25</v>
      </c>
      <c r="C2764" s="41">
        <v>7</v>
      </c>
      <c r="D2764" s="41">
        <v>2012</v>
      </c>
      <c r="E2764" s="83">
        <v>0.18</v>
      </c>
    </row>
    <row r="2765" spans="1:5" x14ac:dyDescent="0.2">
      <c r="A2765" s="21">
        <v>41116</v>
      </c>
      <c r="B2765" s="41">
        <v>26</v>
      </c>
      <c r="C2765" s="41">
        <v>7</v>
      </c>
      <c r="D2765" s="41">
        <v>2012</v>
      </c>
      <c r="E2765" s="83">
        <v>0.18</v>
      </c>
    </row>
    <row r="2766" spans="1:5" ht="12.75" customHeight="1" x14ac:dyDescent="0.2">
      <c r="A2766" s="21">
        <v>41117</v>
      </c>
      <c r="B2766" s="41">
        <v>27</v>
      </c>
      <c r="C2766" s="41">
        <v>7</v>
      </c>
      <c r="D2766" s="41">
        <v>2012</v>
      </c>
      <c r="E2766" s="83">
        <v>0.18</v>
      </c>
    </row>
    <row r="2767" spans="1:5" x14ac:dyDescent="0.2">
      <c r="A2767" s="21">
        <v>41118</v>
      </c>
      <c r="B2767" s="41">
        <v>28</v>
      </c>
      <c r="C2767" s="41">
        <v>7</v>
      </c>
      <c r="D2767" s="41">
        <v>2012</v>
      </c>
      <c r="E2767" s="83">
        <v>0.17</v>
      </c>
    </row>
    <row r="2768" spans="1:5" ht="12.75" customHeight="1" x14ac:dyDescent="0.2">
      <c r="A2768" s="21">
        <v>41119</v>
      </c>
      <c r="B2768" s="41">
        <v>29</v>
      </c>
      <c r="C2768" s="41">
        <v>7</v>
      </c>
      <c r="D2768" s="41">
        <v>2012</v>
      </c>
      <c r="E2768" s="83">
        <v>0.17</v>
      </c>
    </row>
    <row r="2769" spans="1:5" x14ac:dyDescent="0.2">
      <c r="A2769" s="21">
        <v>41120</v>
      </c>
      <c r="B2769" s="41">
        <v>30</v>
      </c>
      <c r="C2769" s="41">
        <v>7</v>
      </c>
      <c r="D2769" s="41">
        <v>2012</v>
      </c>
      <c r="E2769" s="83">
        <v>0.14000000000000001</v>
      </c>
    </row>
    <row r="2770" spans="1:5" x14ac:dyDescent="0.2">
      <c r="A2770" s="21">
        <v>41121</v>
      </c>
      <c r="B2770" s="41">
        <v>31</v>
      </c>
      <c r="C2770" s="41">
        <v>7</v>
      </c>
      <c r="D2770" s="41">
        <v>2012</v>
      </c>
      <c r="E2770" s="83">
        <v>0.11</v>
      </c>
    </row>
    <row r="2771" spans="1:5" ht="15" customHeight="1" x14ac:dyDescent="0.2">
      <c r="A2771" s="21">
        <v>41122</v>
      </c>
      <c r="B2771" s="41">
        <v>1</v>
      </c>
      <c r="C2771" s="41">
        <v>8</v>
      </c>
      <c r="D2771" s="41">
        <v>2012</v>
      </c>
      <c r="E2771" s="83">
        <v>0.1</v>
      </c>
    </row>
    <row r="2772" spans="1:5" x14ac:dyDescent="0.2">
      <c r="A2772" s="21">
        <v>41123</v>
      </c>
      <c r="B2772" s="41">
        <v>2</v>
      </c>
      <c r="C2772" s="41">
        <v>8</v>
      </c>
      <c r="D2772" s="41">
        <v>2012</v>
      </c>
      <c r="E2772" s="83">
        <v>0.12</v>
      </c>
    </row>
    <row r="2773" spans="1:5" ht="15" customHeight="1" x14ac:dyDescent="0.2">
      <c r="A2773" s="21">
        <v>41124</v>
      </c>
      <c r="B2773" s="41">
        <v>3</v>
      </c>
      <c r="C2773" s="41">
        <v>8</v>
      </c>
      <c r="D2773" s="41">
        <v>2012</v>
      </c>
      <c r="E2773" s="83">
        <v>0.11</v>
      </c>
    </row>
    <row r="2774" spans="1:5" x14ac:dyDescent="0.2">
      <c r="A2774" s="21">
        <v>41125</v>
      </c>
      <c r="B2774" s="41">
        <v>4</v>
      </c>
      <c r="C2774" s="41">
        <v>8</v>
      </c>
      <c r="D2774" s="41">
        <v>2012</v>
      </c>
      <c r="E2774" s="83">
        <v>0.09</v>
      </c>
    </row>
    <row r="2775" spans="1:5" ht="15" customHeight="1" x14ac:dyDescent="0.2">
      <c r="A2775" s="21">
        <v>41126</v>
      </c>
      <c r="B2775" s="41">
        <v>5</v>
      </c>
      <c r="C2775" s="41">
        <v>8</v>
      </c>
      <c r="D2775" s="41">
        <v>2012</v>
      </c>
      <c r="E2775" s="83">
        <v>0.08</v>
      </c>
    </row>
    <row r="2776" spans="1:5" x14ac:dyDescent="0.2">
      <c r="A2776" s="21">
        <v>41127</v>
      </c>
      <c r="B2776" s="41">
        <v>6</v>
      </c>
      <c r="C2776" s="41">
        <v>8</v>
      </c>
      <c r="D2776" s="41">
        <v>2012</v>
      </c>
      <c r="E2776" s="83">
        <v>7.0000000000000007E-2</v>
      </c>
    </row>
    <row r="2777" spans="1:5" ht="15" customHeight="1" x14ac:dyDescent="0.2">
      <c r="A2777" s="21">
        <v>41128</v>
      </c>
      <c r="B2777" s="41">
        <v>7</v>
      </c>
      <c r="C2777" s="41">
        <v>8</v>
      </c>
      <c r="D2777" s="41">
        <v>2012</v>
      </c>
      <c r="E2777" s="83">
        <v>0.04</v>
      </c>
    </row>
    <row r="2778" spans="1:5" x14ac:dyDescent="0.2">
      <c r="A2778" s="21">
        <v>41129</v>
      </c>
      <c r="B2778" s="41">
        <v>8</v>
      </c>
      <c r="C2778" s="41">
        <v>8</v>
      </c>
      <c r="D2778" s="41">
        <v>2012</v>
      </c>
      <c r="E2778" s="83">
        <v>0.08</v>
      </c>
    </row>
    <row r="2779" spans="1:5" ht="15" customHeight="1" x14ac:dyDescent="0.2">
      <c r="A2779" s="21">
        <v>41130</v>
      </c>
      <c r="B2779" s="41">
        <v>9</v>
      </c>
      <c r="C2779" s="41">
        <v>8</v>
      </c>
      <c r="D2779" s="41">
        <v>2012</v>
      </c>
      <c r="E2779" s="83">
        <v>0.22</v>
      </c>
    </row>
    <row r="2780" spans="1:5" x14ac:dyDescent="0.2">
      <c r="A2780" s="21">
        <v>41131</v>
      </c>
      <c r="B2780" s="41">
        <v>10</v>
      </c>
      <c r="C2780" s="41">
        <v>8</v>
      </c>
      <c r="D2780" s="41">
        <v>2012</v>
      </c>
      <c r="E2780" s="83">
        <v>0.14000000000000001</v>
      </c>
    </row>
    <row r="2781" spans="1:5" ht="15" customHeight="1" x14ac:dyDescent="0.2">
      <c r="A2781" s="21">
        <v>41132</v>
      </c>
      <c r="B2781" s="41">
        <v>11</v>
      </c>
      <c r="C2781" s="41">
        <v>8</v>
      </c>
      <c r="D2781" s="41">
        <v>2012</v>
      </c>
      <c r="E2781" s="83">
        <v>0.11</v>
      </c>
    </row>
    <row r="2782" spans="1:5" x14ac:dyDescent="0.2">
      <c r="A2782" s="21">
        <v>41133</v>
      </c>
      <c r="B2782" s="41">
        <v>12</v>
      </c>
      <c r="C2782" s="41">
        <v>8</v>
      </c>
      <c r="D2782" s="41">
        <v>2012</v>
      </c>
      <c r="E2782" s="83">
        <v>0.09</v>
      </c>
    </row>
    <row r="2783" spans="1:5" ht="15" customHeight="1" x14ac:dyDescent="0.2">
      <c r="A2783" s="21">
        <v>41134</v>
      </c>
      <c r="B2783" s="41">
        <v>13</v>
      </c>
      <c r="C2783" s="41">
        <v>8</v>
      </c>
      <c r="D2783" s="41">
        <v>2012</v>
      </c>
      <c r="E2783" s="83">
        <v>0.08</v>
      </c>
    </row>
    <row r="2784" spans="1:5" x14ac:dyDescent="0.2">
      <c r="A2784" s="21">
        <v>41135</v>
      </c>
      <c r="B2784" s="41">
        <v>14</v>
      </c>
      <c r="C2784" s="41">
        <v>8</v>
      </c>
      <c r="D2784" s="41">
        <v>2012</v>
      </c>
      <c r="E2784" s="83">
        <v>0.09</v>
      </c>
    </row>
    <row r="2785" spans="1:5" ht="15" customHeight="1" x14ac:dyDescent="0.2">
      <c r="A2785" s="21">
        <v>41136</v>
      </c>
      <c r="B2785" s="41">
        <v>15</v>
      </c>
      <c r="C2785" s="41">
        <v>8</v>
      </c>
      <c r="D2785" s="41">
        <v>2012</v>
      </c>
      <c r="E2785" s="83">
        <v>0.08</v>
      </c>
    </row>
    <row r="2786" spans="1:5" x14ac:dyDescent="0.2">
      <c r="A2786" s="21">
        <v>41137</v>
      </c>
      <c r="B2786" s="41">
        <v>16</v>
      </c>
      <c r="C2786" s="41">
        <v>8</v>
      </c>
      <c r="D2786" s="41">
        <v>2012</v>
      </c>
      <c r="E2786" s="83">
        <v>0.09</v>
      </c>
    </row>
    <row r="2787" spans="1:5" ht="15" customHeight="1" x14ac:dyDescent="0.2">
      <c r="A2787" s="21">
        <v>41138</v>
      </c>
      <c r="B2787" s="41">
        <v>17</v>
      </c>
      <c r="C2787" s="41">
        <v>8</v>
      </c>
      <c r="D2787" s="41">
        <v>2012</v>
      </c>
      <c r="E2787" s="83">
        <v>0.11</v>
      </c>
    </row>
    <row r="2788" spans="1:5" x14ac:dyDescent="0.2">
      <c r="A2788" s="21">
        <v>41139</v>
      </c>
      <c r="B2788" s="41">
        <v>18</v>
      </c>
      <c r="C2788" s="41">
        <v>8</v>
      </c>
      <c r="D2788" s="41">
        <v>2012</v>
      </c>
      <c r="E2788" s="83">
        <v>0.19</v>
      </c>
    </row>
    <row r="2789" spans="1:5" ht="15" customHeight="1" x14ac:dyDescent="0.2">
      <c r="A2789" s="21">
        <v>41140</v>
      </c>
      <c r="B2789" s="41">
        <v>19</v>
      </c>
      <c r="C2789" s="41">
        <v>8</v>
      </c>
      <c r="D2789" s="41">
        <v>2012</v>
      </c>
      <c r="E2789" s="83">
        <v>0.12</v>
      </c>
    </row>
    <row r="2790" spans="1:5" x14ac:dyDescent="0.2">
      <c r="A2790" s="21">
        <v>41141</v>
      </c>
      <c r="B2790" s="41">
        <v>20</v>
      </c>
      <c r="C2790" s="41">
        <v>8</v>
      </c>
      <c r="D2790" s="41">
        <v>2012</v>
      </c>
      <c r="E2790" s="83">
        <v>0.11</v>
      </c>
    </row>
    <row r="2791" spans="1:5" ht="15" customHeight="1" x14ac:dyDescent="0.2">
      <c r="A2791" s="21">
        <v>41142</v>
      </c>
      <c r="B2791" s="41">
        <v>21</v>
      </c>
      <c r="C2791" s="41">
        <v>8</v>
      </c>
      <c r="D2791" s="41">
        <v>2012</v>
      </c>
      <c r="E2791" s="83">
        <v>0.08</v>
      </c>
    </row>
    <row r="2792" spans="1:5" x14ac:dyDescent="0.2">
      <c r="A2792" s="21">
        <v>41143</v>
      </c>
      <c r="B2792" s="41">
        <v>22</v>
      </c>
      <c r="C2792" s="41">
        <v>8</v>
      </c>
      <c r="D2792" s="41">
        <v>2012</v>
      </c>
      <c r="E2792" s="83">
        <v>0.1</v>
      </c>
    </row>
    <row r="2793" spans="1:5" ht="15" customHeight="1" x14ac:dyDescent="0.2">
      <c r="A2793" s="21">
        <v>41144</v>
      </c>
      <c r="B2793" s="41">
        <v>23</v>
      </c>
      <c r="C2793" s="41">
        <v>8</v>
      </c>
      <c r="D2793" s="41">
        <v>2012</v>
      </c>
      <c r="E2793" s="83">
        <v>0.09</v>
      </c>
    </row>
    <row r="2794" spans="1:5" x14ac:dyDescent="0.2">
      <c r="A2794" s="21">
        <v>41145</v>
      </c>
      <c r="B2794" s="41">
        <v>24</v>
      </c>
      <c r="C2794" s="41">
        <v>8</v>
      </c>
      <c r="D2794" s="41">
        <v>2012</v>
      </c>
      <c r="E2794" s="83">
        <v>7.0000000000000007E-2</v>
      </c>
    </row>
    <row r="2795" spans="1:5" ht="15" customHeight="1" x14ac:dyDescent="0.2">
      <c r="A2795" s="21">
        <v>41146</v>
      </c>
      <c r="B2795" s="41">
        <v>25</v>
      </c>
      <c r="C2795" s="41">
        <v>8</v>
      </c>
      <c r="D2795" s="41">
        <v>2012</v>
      </c>
      <c r="E2795" s="83">
        <v>0.03</v>
      </c>
    </row>
    <row r="2796" spans="1:5" x14ac:dyDescent="0.2">
      <c r="A2796" s="21">
        <v>41147</v>
      </c>
      <c r="B2796" s="41">
        <v>26</v>
      </c>
      <c r="C2796" s="41">
        <v>8</v>
      </c>
      <c r="D2796" s="41">
        <v>2012</v>
      </c>
      <c r="E2796" s="83">
        <v>0.01</v>
      </c>
    </row>
    <row r="2797" spans="1:5" ht="15" customHeight="1" x14ac:dyDescent="0.2">
      <c r="A2797" s="21">
        <v>41148</v>
      </c>
      <c r="B2797" s="41">
        <v>27</v>
      </c>
      <c r="C2797" s="41">
        <v>8</v>
      </c>
      <c r="D2797" s="41">
        <v>2012</v>
      </c>
      <c r="E2797" s="83">
        <v>1.26</v>
      </c>
    </row>
    <row r="2798" spans="1:5" x14ac:dyDescent="0.2">
      <c r="A2798" s="21">
        <v>41149</v>
      </c>
      <c r="B2798" s="41">
        <v>28</v>
      </c>
      <c r="C2798" s="41">
        <v>8</v>
      </c>
      <c r="D2798" s="41">
        <v>2012</v>
      </c>
      <c r="E2798" s="83">
        <v>0.12</v>
      </c>
    </row>
    <row r="2799" spans="1:5" ht="15" customHeight="1" x14ac:dyDescent="0.2">
      <c r="A2799" s="21">
        <v>41150</v>
      </c>
      <c r="B2799" s="41">
        <v>29</v>
      </c>
      <c r="C2799" s="41">
        <v>8</v>
      </c>
      <c r="D2799" s="41">
        <v>2012</v>
      </c>
      <c r="E2799" s="83">
        <v>0.04</v>
      </c>
    </row>
    <row r="2800" spans="1:5" x14ac:dyDescent="0.2">
      <c r="A2800" s="21">
        <v>41151</v>
      </c>
      <c r="B2800" s="41">
        <v>30</v>
      </c>
      <c r="C2800" s="41">
        <v>8</v>
      </c>
      <c r="D2800" s="41">
        <v>2012</v>
      </c>
      <c r="E2800" s="83">
        <v>7.0000000000000007E-2</v>
      </c>
    </row>
    <row r="2801" spans="1:5" ht="15" customHeight="1" x14ac:dyDescent="0.2">
      <c r="A2801" s="21">
        <v>41152</v>
      </c>
      <c r="B2801" s="41">
        <v>31</v>
      </c>
      <c r="C2801" s="41">
        <v>8</v>
      </c>
      <c r="D2801" s="41">
        <v>2012</v>
      </c>
      <c r="E2801" s="83">
        <v>0.11</v>
      </c>
    </row>
    <row r="2802" spans="1:5" x14ac:dyDescent="0.2">
      <c r="A2802" s="21">
        <v>41153</v>
      </c>
      <c r="B2802" s="41">
        <v>1</v>
      </c>
      <c r="C2802" s="41">
        <v>9</v>
      </c>
      <c r="D2802" s="41">
        <v>2012</v>
      </c>
      <c r="E2802" s="83">
        <v>0.09</v>
      </c>
    </row>
    <row r="2803" spans="1:5" ht="15" customHeight="1" x14ac:dyDescent="0.2">
      <c r="A2803" s="21">
        <v>41154</v>
      </c>
      <c r="B2803" s="41">
        <v>2</v>
      </c>
      <c r="C2803" s="41">
        <v>9</v>
      </c>
      <c r="D2803" s="41">
        <v>2012</v>
      </c>
      <c r="E2803" s="83">
        <v>0.11</v>
      </c>
    </row>
    <row r="2804" spans="1:5" x14ac:dyDescent="0.2">
      <c r="A2804" s="21">
        <v>41155</v>
      </c>
      <c r="B2804" s="41">
        <v>3</v>
      </c>
      <c r="C2804" s="41">
        <v>9</v>
      </c>
      <c r="D2804" s="41">
        <v>2012</v>
      </c>
      <c r="E2804" s="83">
        <v>0.19</v>
      </c>
    </row>
    <row r="2805" spans="1:5" ht="15" customHeight="1" x14ac:dyDescent="0.2">
      <c r="A2805" s="21">
        <v>41156</v>
      </c>
      <c r="B2805" s="41">
        <v>4</v>
      </c>
      <c r="C2805" s="41">
        <v>9</v>
      </c>
      <c r="D2805" s="41">
        <v>2012</v>
      </c>
      <c r="E2805" s="83">
        <v>0.14000000000000001</v>
      </c>
    </row>
    <row r="2806" spans="1:5" x14ac:dyDescent="0.2">
      <c r="A2806" s="21">
        <v>41157</v>
      </c>
      <c r="B2806" s="41">
        <v>5</v>
      </c>
      <c r="C2806" s="41">
        <v>9</v>
      </c>
      <c r="D2806" s="41">
        <v>2012</v>
      </c>
      <c r="E2806" s="83">
        <v>1.27</v>
      </c>
    </row>
    <row r="2807" spans="1:5" ht="15" customHeight="1" x14ac:dyDescent="0.2">
      <c r="A2807" s="21">
        <v>41158</v>
      </c>
      <c r="B2807" s="41">
        <v>6</v>
      </c>
      <c r="C2807" s="41">
        <v>9</v>
      </c>
      <c r="D2807" s="41">
        <v>2012</v>
      </c>
      <c r="E2807" s="83">
        <v>1.1000000000000001</v>
      </c>
    </row>
    <row r="2808" spans="1:5" x14ac:dyDescent="0.2">
      <c r="A2808" s="21">
        <v>41159</v>
      </c>
      <c r="B2808" s="41">
        <v>7</v>
      </c>
      <c r="C2808" s="41">
        <v>9</v>
      </c>
      <c r="D2808" s="41">
        <v>2012</v>
      </c>
      <c r="E2808" s="83">
        <v>0.12</v>
      </c>
    </row>
    <row r="2809" spans="1:5" ht="15" customHeight="1" x14ac:dyDescent="0.2">
      <c r="A2809" s="21">
        <v>41160</v>
      </c>
      <c r="B2809" s="41">
        <v>8</v>
      </c>
      <c r="C2809" s="41">
        <v>9</v>
      </c>
      <c r="D2809" s="41">
        <v>2012</v>
      </c>
      <c r="E2809" s="83">
        <v>0.11</v>
      </c>
    </row>
    <row r="2810" spans="1:5" x14ac:dyDescent="0.2">
      <c r="A2810" s="21">
        <v>41161</v>
      </c>
      <c r="B2810" s="41">
        <v>9</v>
      </c>
      <c r="C2810" s="41">
        <v>9</v>
      </c>
      <c r="D2810" s="41">
        <v>2012</v>
      </c>
      <c r="E2810" s="83">
        <v>0.03</v>
      </c>
    </row>
    <row r="2811" spans="1:5" ht="15" customHeight="1" x14ac:dyDescent="0.2">
      <c r="A2811" s="21">
        <v>41162</v>
      </c>
      <c r="B2811" s="41">
        <v>10</v>
      </c>
      <c r="C2811" s="41">
        <v>9</v>
      </c>
      <c r="D2811" s="41">
        <v>2012</v>
      </c>
      <c r="E2811" s="83">
        <v>0.02</v>
      </c>
    </row>
    <row r="2812" spans="1:5" x14ac:dyDescent="0.2">
      <c r="A2812" s="21">
        <v>41163</v>
      </c>
      <c r="B2812" s="41">
        <v>11</v>
      </c>
      <c r="C2812" s="41">
        <v>9</v>
      </c>
      <c r="D2812" s="41">
        <v>2012</v>
      </c>
      <c r="E2812" s="83">
        <v>0.01</v>
      </c>
    </row>
    <row r="2813" spans="1:5" ht="15" customHeight="1" x14ac:dyDescent="0.2">
      <c r="A2813" s="21">
        <v>41164</v>
      </c>
      <c r="B2813" s="41">
        <v>12</v>
      </c>
      <c r="C2813" s="41">
        <v>9</v>
      </c>
      <c r="D2813" s="41">
        <v>2012</v>
      </c>
      <c r="E2813" s="83">
        <v>0</v>
      </c>
    </row>
    <row r="2814" spans="1:5" x14ac:dyDescent="0.2">
      <c r="A2814" s="21">
        <v>41165</v>
      </c>
      <c r="B2814" s="41">
        <v>13</v>
      </c>
      <c r="C2814" s="41">
        <v>9</v>
      </c>
      <c r="D2814" s="41">
        <v>2012</v>
      </c>
      <c r="E2814" s="83">
        <v>0.04</v>
      </c>
    </row>
    <row r="2815" spans="1:5" ht="15" customHeight="1" x14ac:dyDescent="0.2">
      <c r="A2815" s="21">
        <v>41166</v>
      </c>
      <c r="B2815" s="41">
        <v>14</v>
      </c>
      <c r="C2815" s="41">
        <v>9</v>
      </c>
      <c r="D2815" s="41">
        <v>2012</v>
      </c>
      <c r="E2815" s="83">
        <v>0.3</v>
      </c>
    </row>
    <row r="2816" spans="1:5" x14ac:dyDescent="0.2">
      <c r="A2816" s="21">
        <v>41167</v>
      </c>
      <c r="B2816" s="41">
        <v>15</v>
      </c>
      <c r="C2816" s="41">
        <v>9</v>
      </c>
      <c r="D2816" s="41">
        <v>2012</v>
      </c>
      <c r="E2816" s="83">
        <v>0.05</v>
      </c>
    </row>
    <row r="2817" spans="1:5" ht="15" customHeight="1" x14ac:dyDescent="0.2">
      <c r="A2817" s="21">
        <v>41168</v>
      </c>
      <c r="B2817" s="41">
        <v>16</v>
      </c>
      <c r="C2817" s="41">
        <v>9</v>
      </c>
      <c r="D2817" s="41">
        <v>2012</v>
      </c>
      <c r="E2817" s="83">
        <v>0.03</v>
      </c>
    </row>
    <row r="2818" spans="1:5" x14ac:dyDescent="0.2">
      <c r="A2818" s="21">
        <v>41169</v>
      </c>
      <c r="B2818" s="41">
        <v>17</v>
      </c>
      <c r="C2818" s="41">
        <v>9</v>
      </c>
      <c r="D2818" s="41">
        <v>2012</v>
      </c>
      <c r="E2818" s="83">
        <v>0.02</v>
      </c>
    </row>
    <row r="2819" spans="1:5" ht="15" customHeight="1" x14ac:dyDescent="0.2">
      <c r="A2819" s="21">
        <v>41170</v>
      </c>
      <c r="B2819" s="41">
        <v>18</v>
      </c>
      <c r="C2819" s="41">
        <v>9</v>
      </c>
      <c r="D2819" s="41">
        <v>2012</v>
      </c>
      <c r="E2819" s="83">
        <v>0.01</v>
      </c>
    </row>
    <row r="2820" spans="1:5" x14ac:dyDescent="0.2">
      <c r="A2820" s="21">
        <v>41171</v>
      </c>
      <c r="B2820" s="41">
        <v>19</v>
      </c>
      <c r="C2820" s="41">
        <v>9</v>
      </c>
      <c r="D2820" s="41">
        <v>2012</v>
      </c>
      <c r="E2820" s="83">
        <v>0.01</v>
      </c>
    </row>
    <row r="2821" spans="1:5" ht="15" customHeight="1" x14ac:dyDescent="0.2">
      <c r="A2821" s="21">
        <v>41172</v>
      </c>
      <c r="B2821" s="41">
        <v>20</v>
      </c>
      <c r="C2821" s="41">
        <v>9</v>
      </c>
      <c r="D2821" s="41">
        <v>2012</v>
      </c>
      <c r="E2821" s="83">
        <v>0</v>
      </c>
    </row>
    <row r="2822" spans="1:5" x14ac:dyDescent="0.2">
      <c r="A2822" s="21">
        <v>41173</v>
      </c>
      <c r="B2822" s="41">
        <v>21</v>
      </c>
      <c r="C2822" s="41">
        <v>9</v>
      </c>
      <c r="D2822" s="41">
        <v>2012</v>
      </c>
      <c r="E2822" s="83">
        <v>0</v>
      </c>
    </row>
    <row r="2823" spans="1:5" ht="15" customHeight="1" x14ac:dyDescent="0.2">
      <c r="A2823" s="21">
        <v>41174</v>
      </c>
      <c r="B2823" s="41">
        <v>22</v>
      </c>
      <c r="C2823" s="41">
        <v>9</v>
      </c>
      <c r="D2823" s="41">
        <v>2012</v>
      </c>
      <c r="E2823" s="83">
        <v>0.13</v>
      </c>
    </row>
    <row r="2824" spans="1:5" x14ac:dyDescent="0.2">
      <c r="A2824" s="21">
        <v>41175</v>
      </c>
      <c r="B2824" s="41">
        <v>23</v>
      </c>
      <c r="C2824" s="41">
        <v>9</v>
      </c>
      <c r="D2824" s="41">
        <v>2012</v>
      </c>
      <c r="E2824" s="83">
        <v>0.22</v>
      </c>
    </row>
    <row r="2825" spans="1:5" ht="15" customHeight="1" x14ac:dyDescent="0.2">
      <c r="A2825" s="21">
        <v>41176</v>
      </c>
      <c r="B2825" s="41">
        <v>24</v>
      </c>
      <c r="C2825" s="41">
        <v>9</v>
      </c>
      <c r="D2825" s="41">
        <v>2012</v>
      </c>
      <c r="E2825" s="83">
        <v>0.17</v>
      </c>
    </row>
    <row r="2826" spans="1:5" x14ac:dyDescent="0.2">
      <c r="A2826" s="21">
        <v>41177</v>
      </c>
      <c r="B2826" s="41">
        <v>25</v>
      </c>
      <c r="C2826" s="41">
        <v>9</v>
      </c>
      <c r="D2826" s="41">
        <v>2012</v>
      </c>
      <c r="E2826" s="83">
        <v>0.97</v>
      </c>
    </row>
    <row r="2827" spans="1:5" ht="15" customHeight="1" x14ac:dyDescent="0.2">
      <c r="A2827" s="21">
        <v>41178</v>
      </c>
      <c r="B2827" s="41">
        <v>26</v>
      </c>
      <c r="C2827" s="41">
        <v>9</v>
      </c>
      <c r="D2827" s="41">
        <v>2012</v>
      </c>
      <c r="E2827" s="83">
        <v>0.35</v>
      </c>
    </row>
    <row r="2828" spans="1:5" x14ac:dyDescent="0.2">
      <c r="A2828" s="21">
        <v>41179</v>
      </c>
      <c r="B2828" s="41">
        <v>27</v>
      </c>
      <c r="C2828" s="41">
        <v>9</v>
      </c>
      <c r="D2828" s="41">
        <v>2012</v>
      </c>
      <c r="E2828" s="83">
        <v>0.18</v>
      </c>
    </row>
    <row r="2829" spans="1:5" ht="15" customHeight="1" x14ac:dyDescent="0.2">
      <c r="A2829" s="21">
        <v>41180</v>
      </c>
      <c r="B2829" s="41">
        <v>28</v>
      </c>
      <c r="C2829" s="41">
        <v>9</v>
      </c>
      <c r="D2829" s="41">
        <v>2012</v>
      </c>
      <c r="E2829" s="83">
        <v>0.24</v>
      </c>
    </row>
    <row r="2830" spans="1:5" x14ac:dyDescent="0.2">
      <c r="A2830" s="21">
        <v>41181</v>
      </c>
      <c r="B2830" s="41">
        <v>29</v>
      </c>
      <c r="C2830" s="41">
        <v>9</v>
      </c>
      <c r="D2830" s="41">
        <v>2012</v>
      </c>
      <c r="E2830" s="83">
        <v>0.26</v>
      </c>
    </row>
    <row r="2831" spans="1:5" ht="15" customHeight="1" x14ac:dyDescent="0.2">
      <c r="A2831" s="21">
        <v>41182</v>
      </c>
      <c r="B2831" s="41">
        <v>30</v>
      </c>
      <c r="C2831" s="41">
        <v>9</v>
      </c>
      <c r="D2831" s="41">
        <v>2012</v>
      </c>
      <c r="E2831" s="83">
        <v>0.21</v>
      </c>
    </row>
    <row r="2832" spans="1:5" x14ac:dyDescent="0.2">
      <c r="A2832" s="21">
        <v>41183</v>
      </c>
      <c r="B2832" s="41">
        <v>1</v>
      </c>
      <c r="C2832" s="41">
        <v>10</v>
      </c>
      <c r="D2832" s="41">
        <v>2012</v>
      </c>
      <c r="E2832" s="83">
        <v>0.18</v>
      </c>
    </row>
    <row r="2833" spans="1:5" ht="15" customHeight="1" x14ac:dyDescent="0.2">
      <c r="A2833" s="21">
        <v>41184</v>
      </c>
      <c r="B2833" s="41">
        <v>2</v>
      </c>
      <c r="C2833" s="41">
        <v>10</v>
      </c>
      <c r="D2833" s="41">
        <v>2012</v>
      </c>
      <c r="E2833" s="83">
        <v>0.17</v>
      </c>
    </row>
    <row r="2834" spans="1:5" x14ac:dyDescent="0.2">
      <c r="A2834" s="21">
        <v>41185</v>
      </c>
      <c r="B2834" s="41">
        <v>3</v>
      </c>
      <c r="C2834" s="41">
        <v>10</v>
      </c>
      <c r="D2834" s="41">
        <v>2012</v>
      </c>
      <c r="E2834" s="83">
        <v>0.2</v>
      </c>
    </row>
    <row r="2835" spans="1:5" ht="15" customHeight="1" x14ac:dyDescent="0.2">
      <c r="A2835" s="21">
        <v>41186</v>
      </c>
      <c r="B2835" s="41">
        <v>4</v>
      </c>
      <c r="C2835" s="41">
        <v>10</v>
      </c>
      <c r="D2835" s="41">
        <v>2012</v>
      </c>
      <c r="E2835" s="83">
        <v>0.25</v>
      </c>
    </row>
    <row r="2836" spans="1:5" x14ac:dyDescent="0.2">
      <c r="A2836" s="21">
        <v>41187</v>
      </c>
      <c r="B2836" s="41">
        <v>5</v>
      </c>
      <c r="C2836" s="41">
        <v>10</v>
      </c>
      <c r="D2836" s="41">
        <v>2012</v>
      </c>
      <c r="E2836" s="83">
        <v>0.26</v>
      </c>
    </row>
    <row r="2837" spans="1:5" ht="15" customHeight="1" x14ac:dyDescent="0.2">
      <c r="A2837" s="21">
        <v>41188</v>
      </c>
      <c r="B2837" s="41">
        <v>6</v>
      </c>
      <c r="C2837" s="41">
        <v>10</v>
      </c>
      <c r="D2837" s="41">
        <v>2012</v>
      </c>
      <c r="E2837" s="83">
        <v>0.4</v>
      </c>
    </row>
    <row r="2838" spans="1:5" x14ac:dyDescent="0.2">
      <c r="A2838" s="21">
        <v>41189</v>
      </c>
      <c r="B2838" s="41">
        <v>7</v>
      </c>
      <c r="C2838" s="41">
        <v>10</v>
      </c>
      <c r="D2838" s="41">
        <v>2012</v>
      </c>
      <c r="E2838" s="83">
        <v>0.39</v>
      </c>
    </row>
    <row r="2839" spans="1:5" ht="15" customHeight="1" x14ac:dyDescent="0.2">
      <c r="A2839" s="21">
        <v>41190</v>
      </c>
      <c r="B2839" s="41">
        <v>8</v>
      </c>
      <c r="C2839" s="41">
        <v>10</v>
      </c>
      <c r="D2839" s="41">
        <v>2012</v>
      </c>
      <c r="E2839" s="83">
        <v>0.36</v>
      </c>
    </row>
    <row r="2840" spans="1:5" x14ac:dyDescent="0.2">
      <c r="A2840" s="21">
        <v>41191</v>
      </c>
      <c r="B2840" s="41">
        <v>9</v>
      </c>
      <c r="C2840" s="41">
        <v>10</v>
      </c>
      <c r="D2840" s="41">
        <v>2012</v>
      </c>
      <c r="E2840" s="83">
        <v>0.34</v>
      </c>
    </row>
    <row r="2841" spans="1:5" ht="15" customHeight="1" x14ac:dyDescent="0.2">
      <c r="A2841" s="21">
        <v>41192</v>
      </c>
      <c r="B2841" s="41">
        <v>10</v>
      </c>
      <c r="C2841" s="41">
        <v>10</v>
      </c>
      <c r="D2841" s="41">
        <v>2012</v>
      </c>
      <c r="E2841" s="83">
        <v>0.37</v>
      </c>
    </row>
    <row r="2842" spans="1:5" x14ac:dyDescent="0.2">
      <c r="A2842" s="21">
        <v>41193</v>
      </c>
      <c r="B2842" s="41">
        <v>11</v>
      </c>
      <c r="C2842" s="41">
        <v>10</v>
      </c>
      <c r="D2842" s="41">
        <v>2012</v>
      </c>
      <c r="E2842" s="83">
        <v>0.42</v>
      </c>
    </row>
    <row r="2843" spans="1:5" ht="15" customHeight="1" x14ac:dyDescent="0.2">
      <c r="A2843" s="21">
        <v>41194</v>
      </c>
      <c r="B2843" s="41">
        <v>12</v>
      </c>
      <c r="C2843" s="41">
        <v>10</v>
      </c>
      <c r="D2843" s="41">
        <v>2012</v>
      </c>
      <c r="E2843" s="83">
        <v>0.47</v>
      </c>
    </row>
    <row r="2844" spans="1:5" x14ac:dyDescent="0.2">
      <c r="A2844" s="21">
        <v>41195</v>
      </c>
      <c r="B2844" s="41">
        <v>13</v>
      </c>
      <c r="C2844" s="41">
        <v>10</v>
      </c>
      <c r="D2844" s="41">
        <v>2012</v>
      </c>
      <c r="E2844" s="83">
        <v>0.4</v>
      </c>
    </row>
    <row r="2845" spans="1:5" ht="15" customHeight="1" x14ac:dyDescent="0.2">
      <c r="A2845" s="21">
        <v>41196</v>
      </c>
      <c r="B2845" s="41">
        <v>14</v>
      </c>
      <c r="C2845" s="41">
        <v>10</v>
      </c>
      <c r="D2845" s="41">
        <v>2012</v>
      </c>
      <c r="E2845" s="83">
        <v>0.37</v>
      </c>
    </row>
    <row r="2846" spans="1:5" x14ac:dyDescent="0.2">
      <c r="A2846" s="21">
        <v>41197</v>
      </c>
      <c r="B2846" s="41">
        <v>15</v>
      </c>
      <c r="C2846" s="41">
        <v>10</v>
      </c>
      <c r="D2846" s="41">
        <v>2012</v>
      </c>
      <c r="E2846" s="83">
        <v>0.32</v>
      </c>
    </row>
    <row r="2847" spans="1:5" ht="15" customHeight="1" x14ac:dyDescent="0.2">
      <c r="A2847" s="21">
        <v>41198</v>
      </c>
      <c r="B2847" s="41">
        <v>16</v>
      </c>
      <c r="C2847" s="41">
        <v>10</v>
      </c>
      <c r="D2847" s="41">
        <v>2012</v>
      </c>
      <c r="E2847" s="83">
        <v>0.34</v>
      </c>
    </row>
    <row r="2848" spans="1:5" x14ac:dyDescent="0.2">
      <c r="A2848" s="21">
        <v>41199</v>
      </c>
      <c r="B2848" s="41">
        <v>17</v>
      </c>
      <c r="C2848" s="41">
        <v>10</v>
      </c>
      <c r="D2848" s="41">
        <v>2012</v>
      </c>
      <c r="E2848" s="83">
        <v>0.46</v>
      </c>
    </row>
    <row r="2849" spans="1:5" ht="15" customHeight="1" x14ac:dyDescent="0.2">
      <c r="A2849" s="21">
        <v>41200</v>
      </c>
      <c r="B2849" s="41">
        <v>18</v>
      </c>
      <c r="C2849" s="41">
        <v>10</v>
      </c>
      <c r="D2849" s="41">
        <v>2012</v>
      </c>
      <c r="E2849" s="83">
        <v>0.43</v>
      </c>
    </row>
    <row r="2850" spans="1:5" x14ac:dyDescent="0.2">
      <c r="A2850" s="21">
        <v>41201</v>
      </c>
      <c r="B2850" s="41">
        <v>19</v>
      </c>
      <c r="C2850" s="41">
        <v>10</v>
      </c>
      <c r="D2850" s="41">
        <v>2012</v>
      </c>
      <c r="E2850" s="83">
        <v>1.43</v>
      </c>
    </row>
    <row r="2851" spans="1:5" ht="15" customHeight="1" x14ac:dyDescent="0.2">
      <c r="A2851" s="21">
        <v>41202</v>
      </c>
      <c r="B2851" s="41">
        <v>20</v>
      </c>
      <c r="C2851" s="41">
        <v>10</v>
      </c>
      <c r="D2851" s="41">
        <v>2012</v>
      </c>
      <c r="E2851" s="83">
        <v>1.03</v>
      </c>
    </row>
    <row r="2852" spans="1:5" x14ac:dyDescent="0.2">
      <c r="A2852" s="21">
        <v>41203</v>
      </c>
      <c r="B2852" s="41">
        <v>21</v>
      </c>
      <c r="C2852" s="41">
        <v>10</v>
      </c>
      <c r="D2852" s="41">
        <v>2012</v>
      </c>
      <c r="E2852" s="83">
        <v>0.53</v>
      </c>
    </row>
    <row r="2853" spans="1:5" ht="15" customHeight="1" x14ac:dyDescent="0.2">
      <c r="A2853" s="21">
        <v>41204</v>
      </c>
      <c r="B2853" s="41">
        <v>22</v>
      </c>
      <c r="C2853" s="41">
        <v>10</v>
      </c>
      <c r="D2853" s="41">
        <v>2012</v>
      </c>
      <c r="E2853" s="83">
        <v>2.93</v>
      </c>
    </row>
    <row r="2854" spans="1:5" x14ac:dyDescent="0.2">
      <c r="A2854" s="21">
        <v>41205</v>
      </c>
      <c r="B2854" s="41">
        <v>23</v>
      </c>
      <c r="C2854" s="41">
        <v>10</v>
      </c>
      <c r="D2854" s="41">
        <v>2012</v>
      </c>
      <c r="E2854" s="83">
        <v>6.39</v>
      </c>
    </row>
    <row r="2855" spans="1:5" ht="15" customHeight="1" x14ac:dyDescent="0.2">
      <c r="A2855" s="21">
        <v>41206</v>
      </c>
      <c r="B2855" s="41">
        <v>24</v>
      </c>
      <c r="C2855" s="41">
        <v>10</v>
      </c>
      <c r="D2855" s="41">
        <v>2012</v>
      </c>
      <c r="E2855" s="83">
        <v>5.23</v>
      </c>
    </row>
    <row r="2856" spans="1:5" x14ac:dyDescent="0.2">
      <c r="A2856" s="21">
        <v>41207</v>
      </c>
      <c r="B2856" s="41">
        <v>25</v>
      </c>
      <c r="C2856" s="41">
        <v>10</v>
      </c>
      <c r="D2856" s="41">
        <v>2012</v>
      </c>
      <c r="E2856" s="83">
        <v>5.17</v>
      </c>
    </row>
    <row r="2857" spans="1:5" ht="15" customHeight="1" x14ac:dyDescent="0.2">
      <c r="A2857" s="21">
        <v>41208</v>
      </c>
      <c r="B2857" s="41">
        <v>26</v>
      </c>
      <c r="C2857" s="41">
        <v>10</v>
      </c>
      <c r="D2857" s="41">
        <v>2012</v>
      </c>
      <c r="E2857" s="83">
        <v>3.42</v>
      </c>
    </row>
    <row r="2858" spans="1:5" x14ac:dyDescent="0.2">
      <c r="A2858" s="21">
        <v>41209</v>
      </c>
      <c r="B2858" s="41">
        <v>27</v>
      </c>
      <c r="C2858" s="41">
        <v>10</v>
      </c>
      <c r="D2858" s="41">
        <v>2012</v>
      </c>
      <c r="E2858" s="83">
        <v>1.0900000000000001</v>
      </c>
    </row>
    <row r="2859" spans="1:5" ht="15" customHeight="1" x14ac:dyDescent="0.2">
      <c r="A2859" s="21">
        <v>41210</v>
      </c>
      <c r="B2859" s="41">
        <v>28</v>
      </c>
      <c r="C2859" s="41">
        <v>10</v>
      </c>
      <c r="D2859" s="41">
        <v>2012</v>
      </c>
      <c r="E2859" s="83">
        <v>1.57</v>
      </c>
    </row>
    <row r="2860" spans="1:5" x14ac:dyDescent="0.2">
      <c r="A2860" s="21">
        <v>41211</v>
      </c>
      <c r="B2860" s="41">
        <v>29</v>
      </c>
      <c r="C2860" s="41">
        <v>10</v>
      </c>
      <c r="D2860" s="41">
        <v>2012</v>
      </c>
      <c r="E2860" s="83">
        <v>0.76</v>
      </c>
    </row>
    <row r="2861" spans="1:5" ht="15" customHeight="1" x14ac:dyDescent="0.2">
      <c r="A2861" s="21">
        <v>41212</v>
      </c>
      <c r="B2861" s="41">
        <v>30</v>
      </c>
      <c r="C2861" s="41">
        <v>10</v>
      </c>
      <c r="D2861" s="41">
        <v>2012</v>
      </c>
      <c r="E2861" s="83">
        <v>4.74</v>
      </c>
    </row>
    <row r="2862" spans="1:5" ht="12.75" customHeight="1" x14ac:dyDescent="0.2">
      <c r="A2862" s="21">
        <v>41213</v>
      </c>
      <c r="B2862" s="41">
        <v>31</v>
      </c>
      <c r="C2862" s="41">
        <v>10</v>
      </c>
      <c r="D2862" s="41">
        <v>2012</v>
      </c>
      <c r="E2862" s="83">
        <v>7.84</v>
      </c>
    </row>
    <row r="2863" spans="1:5" x14ac:dyDescent="0.2">
      <c r="A2863" s="21">
        <v>41214</v>
      </c>
      <c r="B2863" s="41">
        <v>1</v>
      </c>
      <c r="C2863" s="41">
        <v>11</v>
      </c>
      <c r="D2863" s="41">
        <v>2012</v>
      </c>
      <c r="E2863" s="83">
        <v>5.39</v>
      </c>
    </row>
    <row r="2864" spans="1:5" ht="12.75" customHeight="1" x14ac:dyDescent="0.2">
      <c r="A2864" s="21">
        <v>41215</v>
      </c>
      <c r="B2864" s="41">
        <v>2</v>
      </c>
      <c r="C2864" s="41">
        <v>11</v>
      </c>
      <c r="D2864" s="41">
        <v>2012</v>
      </c>
      <c r="E2864" s="83">
        <v>5.14</v>
      </c>
    </row>
    <row r="2865" spans="1:5" x14ac:dyDescent="0.2">
      <c r="A2865" s="21">
        <v>41216</v>
      </c>
      <c r="B2865" s="41">
        <v>3</v>
      </c>
      <c r="C2865" s="41">
        <v>11</v>
      </c>
      <c r="D2865" s="41">
        <v>2012</v>
      </c>
      <c r="E2865" s="83">
        <v>5.67</v>
      </c>
    </row>
    <row r="2866" spans="1:5" ht="12.75" customHeight="1" x14ac:dyDescent="0.2">
      <c r="A2866" s="21">
        <v>41217</v>
      </c>
      <c r="B2866" s="41">
        <v>4</v>
      </c>
      <c r="C2866" s="41">
        <v>11</v>
      </c>
      <c r="D2866" s="41">
        <v>2012</v>
      </c>
      <c r="E2866" s="83">
        <v>8.2799999999999994</v>
      </c>
    </row>
    <row r="2867" spans="1:5" x14ac:dyDescent="0.2">
      <c r="A2867" s="21">
        <v>41218</v>
      </c>
      <c r="B2867" s="41">
        <v>5</v>
      </c>
      <c r="C2867" s="41">
        <v>11</v>
      </c>
      <c r="D2867" s="41">
        <v>2012</v>
      </c>
      <c r="E2867" s="83">
        <v>3.6</v>
      </c>
    </row>
    <row r="2868" spans="1:5" ht="12.75" customHeight="1" x14ac:dyDescent="0.2">
      <c r="A2868" s="21">
        <v>41219</v>
      </c>
      <c r="B2868" s="41">
        <v>6</v>
      </c>
      <c r="C2868" s="41">
        <v>11</v>
      </c>
      <c r="D2868" s="41">
        <v>2012</v>
      </c>
      <c r="E2868" s="83">
        <v>1.53</v>
      </c>
    </row>
    <row r="2869" spans="1:5" x14ac:dyDescent="0.2">
      <c r="A2869" s="21">
        <v>41220</v>
      </c>
      <c r="B2869" s="41">
        <v>7</v>
      </c>
      <c r="C2869" s="41">
        <v>11</v>
      </c>
      <c r="D2869" s="41">
        <v>2012</v>
      </c>
    </row>
    <row r="2870" spans="1:5" ht="12.75" customHeight="1" x14ac:dyDescent="0.2">
      <c r="A2870" s="21">
        <v>41221</v>
      </c>
      <c r="B2870" s="41">
        <v>8</v>
      </c>
      <c r="C2870" s="41">
        <v>11</v>
      </c>
      <c r="D2870" s="41">
        <v>2012</v>
      </c>
    </row>
    <row r="2871" spans="1:5" x14ac:dyDescent="0.2">
      <c r="A2871" s="21">
        <v>41222</v>
      </c>
      <c r="B2871" s="41">
        <v>9</v>
      </c>
      <c r="C2871" s="41">
        <v>11</v>
      </c>
      <c r="D2871" s="41">
        <v>2012</v>
      </c>
      <c r="E2871" s="83">
        <v>4.3600000000000003</v>
      </c>
    </row>
    <row r="2872" spans="1:5" ht="12.75" customHeight="1" x14ac:dyDescent="0.2">
      <c r="A2872" s="21">
        <v>41223</v>
      </c>
      <c r="B2872" s="41">
        <v>10</v>
      </c>
      <c r="C2872" s="41">
        <v>11</v>
      </c>
      <c r="D2872" s="41">
        <v>2012</v>
      </c>
      <c r="E2872" s="83">
        <v>1.59</v>
      </c>
    </row>
    <row r="2873" spans="1:5" x14ac:dyDescent="0.2">
      <c r="A2873" s="21">
        <v>41224</v>
      </c>
      <c r="B2873" s="41">
        <v>11</v>
      </c>
      <c r="C2873" s="41">
        <v>11</v>
      </c>
      <c r="D2873" s="41">
        <v>2012</v>
      </c>
      <c r="E2873" s="83">
        <v>0.91</v>
      </c>
    </row>
    <row r="2874" spans="1:5" ht="12.75" customHeight="1" x14ac:dyDescent="0.2">
      <c r="A2874" s="21">
        <v>41225</v>
      </c>
      <c r="B2874" s="41">
        <v>12</v>
      </c>
      <c r="C2874" s="41">
        <v>11</v>
      </c>
      <c r="D2874" s="41">
        <v>2012</v>
      </c>
      <c r="E2874" s="83">
        <v>0.77</v>
      </c>
    </row>
    <row r="2875" spans="1:5" x14ac:dyDescent="0.2">
      <c r="A2875" s="21">
        <v>41226</v>
      </c>
      <c r="B2875" s="41">
        <v>13</v>
      </c>
      <c r="C2875" s="41">
        <v>11</v>
      </c>
      <c r="D2875" s="41">
        <v>2012</v>
      </c>
      <c r="E2875" s="83">
        <v>0.55000000000000004</v>
      </c>
    </row>
    <row r="2876" spans="1:5" ht="12.75" customHeight="1" x14ac:dyDescent="0.2">
      <c r="A2876" s="21">
        <v>41227</v>
      </c>
      <c r="B2876" s="41">
        <v>14</v>
      </c>
      <c r="C2876" s="41">
        <v>11</v>
      </c>
      <c r="D2876" s="41">
        <v>2012</v>
      </c>
      <c r="E2876" s="83">
        <v>0.51</v>
      </c>
    </row>
    <row r="2877" spans="1:5" x14ac:dyDescent="0.2">
      <c r="A2877" s="21">
        <v>41228</v>
      </c>
      <c r="B2877" s="41">
        <v>15</v>
      </c>
      <c r="C2877" s="41">
        <v>11</v>
      </c>
      <c r="D2877" s="41">
        <v>2012</v>
      </c>
      <c r="E2877" s="83">
        <v>0.43</v>
      </c>
    </row>
    <row r="2878" spans="1:5" ht="12.75" customHeight="1" x14ac:dyDescent="0.2">
      <c r="A2878" s="21">
        <v>41229</v>
      </c>
      <c r="B2878" s="41">
        <v>16</v>
      </c>
      <c r="C2878" s="41">
        <v>11</v>
      </c>
      <c r="D2878" s="41">
        <v>2012</v>
      </c>
      <c r="E2878" s="83">
        <v>0.35</v>
      </c>
    </row>
    <row r="2879" spans="1:5" x14ac:dyDescent="0.2">
      <c r="A2879" s="21">
        <v>41230</v>
      </c>
      <c r="B2879" s="41">
        <v>17</v>
      </c>
      <c r="C2879" s="41">
        <v>11</v>
      </c>
      <c r="D2879" s="41">
        <v>2012</v>
      </c>
      <c r="E2879" s="83">
        <v>0.67</v>
      </c>
    </row>
    <row r="2880" spans="1:5" ht="12.75" customHeight="1" x14ac:dyDescent="0.2">
      <c r="A2880" s="21">
        <v>41231</v>
      </c>
      <c r="B2880" s="41">
        <v>18</v>
      </c>
      <c r="C2880" s="41">
        <v>11</v>
      </c>
      <c r="D2880" s="41">
        <v>2012</v>
      </c>
      <c r="E2880" s="83">
        <v>0.69</v>
      </c>
    </row>
    <row r="2881" spans="1:5" x14ac:dyDescent="0.2">
      <c r="A2881" s="21">
        <v>41232</v>
      </c>
      <c r="B2881" s="41">
        <v>19</v>
      </c>
      <c r="C2881" s="41">
        <v>11</v>
      </c>
      <c r="D2881" s="41">
        <v>2012</v>
      </c>
      <c r="E2881" s="83">
        <v>0.73</v>
      </c>
    </row>
    <row r="2882" spans="1:5" ht="12.75" customHeight="1" x14ac:dyDescent="0.2">
      <c r="A2882" s="21">
        <v>41233</v>
      </c>
      <c r="B2882" s="41">
        <v>20</v>
      </c>
      <c r="C2882" s="41">
        <v>11</v>
      </c>
      <c r="D2882" s="41">
        <v>2012</v>
      </c>
      <c r="E2882" s="83">
        <v>0.55000000000000004</v>
      </c>
    </row>
    <row r="2883" spans="1:5" x14ac:dyDescent="0.2">
      <c r="A2883" s="21">
        <v>41234</v>
      </c>
      <c r="B2883" s="41">
        <v>21</v>
      </c>
      <c r="C2883" s="41">
        <v>11</v>
      </c>
      <c r="D2883" s="41">
        <v>2012</v>
      </c>
      <c r="E2883" s="83">
        <v>0.64</v>
      </c>
    </row>
    <row r="2884" spans="1:5" ht="12.75" customHeight="1" x14ac:dyDescent="0.2">
      <c r="A2884" s="21">
        <v>41235</v>
      </c>
      <c r="B2884" s="41">
        <v>22</v>
      </c>
      <c r="C2884" s="41">
        <v>11</v>
      </c>
      <c r="D2884" s="41">
        <v>2012</v>
      </c>
      <c r="E2884" s="83">
        <v>0.39</v>
      </c>
    </row>
    <row r="2885" spans="1:5" x14ac:dyDescent="0.2">
      <c r="A2885" s="21">
        <v>41236</v>
      </c>
      <c r="B2885" s="41">
        <v>23</v>
      </c>
      <c r="C2885" s="41">
        <v>11</v>
      </c>
      <c r="D2885" s="41">
        <v>2012</v>
      </c>
      <c r="E2885" s="83">
        <v>0.27</v>
      </c>
    </row>
    <row r="2886" spans="1:5" ht="12.75" customHeight="1" x14ac:dyDescent="0.2">
      <c r="A2886" s="21">
        <v>41237</v>
      </c>
      <c r="B2886" s="41">
        <v>24</v>
      </c>
      <c r="C2886" s="41">
        <v>11</v>
      </c>
      <c r="D2886" s="41">
        <v>2012</v>
      </c>
      <c r="E2886" s="83">
        <v>0.27</v>
      </c>
    </row>
    <row r="2887" spans="1:5" x14ac:dyDescent="0.2">
      <c r="A2887" s="21">
        <v>41238</v>
      </c>
      <c r="B2887" s="41">
        <v>25</v>
      </c>
      <c r="C2887" s="41">
        <v>11</v>
      </c>
      <c r="D2887" s="41">
        <v>2012</v>
      </c>
      <c r="E2887" s="83">
        <v>0.63</v>
      </c>
    </row>
    <row r="2888" spans="1:5" ht="12.75" customHeight="1" x14ac:dyDescent="0.2">
      <c r="A2888" s="21">
        <v>41239</v>
      </c>
      <c r="B2888" s="41">
        <v>26</v>
      </c>
      <c r="C2888" s="41">
        <v>11</v>
      </c>
      <c r="D2888" s="41">
        <v>2012</v>
      </c>
      <c r="E2888" s="83">
        <v>0.48</v>
      </c>
    </row>
    <row r="2889" spans="1:5" x14ac:dyDescent="0.2">
      <c r="A2889" s="21">
        <v>41240</v>
      </c>
      <c r="B2889" s="41">
        <v>27</v>
      </c>
      <c r="C2889" s="41">
        <v>11</v>
      </c>
      <c r="D2889" s="41">
        <v>2012</v>
      </c>
      <c r="E2889" s="83">
        <v>1.83</v>
      </c>
    </row>
    <row r="2890" spans="1:5" ht="12.75" customHeight="1" x14ac:dyDescent="0.2">
      <c r="A2890" s="21">
        <v>41241</v>
      </c>
      <c r="B2890" s="41">
        <v>28</v>
      </c>
      <c r="C2890" s="41">
        <v>11</v>
      </c>
      <c r="D2890" s="41">
        <v>2012</v>
      </c>
      <c r="E2890" s="83">
        <v>1.24</v>
      </c>
    </row>
    <row r="2891" spans="1:5" x14ac:dyDescent="0.2">
      <c r="A2891" s="21">
        <v>41242</v>
      </c>
      <c r="B2891" s="41">
        <v>29</v>
      </c>
      <c r="C2891" s="41">
        <v>11</v>
      </c>
      <c r="D2891" s="41">
        <v>2012</v>
      </c>
      <c r="E2891" s="83">
        <v>0.24</v>
      </c>
    </row>
    <row r="2892" spans="1:5" ht="12.75" customHeight="1" x14ac:dyDescent="0.2">
      <c r="A2892" s="21">
        <v>41243</v>
      </c>
      <c r="B2892" s="41">
        <v>30</v>
      </c>
      <c r="C2892" s="41">
        <v>11</v>
      </c>
      <c r="D2892" s="41">
        <v>2012</v>
      </c>
      <c r="E2892" s="83">
        <v>0.05</v>
      </c>
    </row>
    <row r="2893" spans="1:5" x14ac:dyDescent="0.2">
      <c r="A2893" s="21">
        <v>41244</v>
      </c>
      <c r="B2893" s="41">
        <v>1</v>
      </c>
      <c r="C2893" s="41">
        <v>12</v>
      </c>
      <c r="D2893" s="41">
        <v>2012</v>
      </c>
      <c r="E2893" s="83">
        <v>0.05</v>
      </c>
    </row>
    <row r="2894" spans="1:5" ht="12.75" customHeight="1" x14ac:dyDescent="0.2">
      <c r="A2894" s="21">
        <v>41245</v>
      </c>
      <c r="B2894" s="41">
        <v>2</v>
      </c>
      <c r="C2894" s="41">
        <v>12</v>
      </c>
      <c r="D2894" s="41">
        <v>2012</v>
      </c>
      <c r="E2894" s="83">
        <v>0.38</v>
      </c>
    </row>
    <row r="2895" spans="1:5" x14ac:dyDescent="0.2">
      <c r="A2895" s="21">
        <v>41246</v>
      </c>
      <c r="B2895" s="41">
        <v>3</v>
      </c>
      <c r="C2895" s="41">
        <v>12</v>
      </c>
      <c r="D2895" s="41">
        <v>2012</v>
      </c>
      <c r="E2895" s="83">
        <v>0</v>
      </c>
    </row>
    <row r="2896" spans="1:5" ht="12.75" customHeight="1" x14ac:dyDescent="0.2">
      <c r="A2896" s="21">
        <v>41247</v>
      </c>
      <c r="B2896" s="41">
        <v>4</v>
      </c>
      <c r="C2896" s="41">
        <v>12</v>
      </c>
      <c r="D2896" s="41">
        <v>2012</v>
      </c>
      <c r="E2896" s="83">
        <v>0</v>
      </c>
    </row>
    <row r="2897" spans="1:5" x14ac:dyDescent="0.2">
      <c r="A2897" s="21">
        <v>41248</v>
      </c>
      <c r="B2897" s="41">
        <v>5</v>
      </c>
      <c r="C2897" s="41">
        <v>12</v>
      </c>
      <c r="D2897" s="41">
        <v>2012</v>
      </c>
      <c r="E2897" s="83">
        <v>0.39</v>
      </c>
    </row>
    <row r="2898" spans="1:5" ht="12.75" customHeight="1" x14ac:dyDescent="0.2">
      <c r="A2898" s="21">
        <v>41249</v>
      </c>
      <c r="B2898" s="41">
        <v>6</v>
      </c>
      <c r="C2898" s="41">
        <v>12</v>
      </c>
      <c r="D2898" s="41">
        <v>2012</v>
      </c>
      <c r="E2898" s="83">
        <v>0.56999999999999995</v>
      </c>
    </row>
    <row r="2899" spans="1:5" x14ac:dyDescent="0.2">
      <c r="A2899" s="21">
        <v>41250</v>
      </c>
      <c r="B2899" s="41">
        <v>7</v>
      </c>
      <c r="C2899" s="41">
        <v>12</v>
      </c>
      <c r="D2899" s="41">
        <v>2012</v>
      </c>
      <c r="E2899" s="83">
        <v>0.15</v>
      </c>
    </row>
    <row r="2900" spans="1:5" ht="12.75" customHeight="1" x14ac:dyDescent="0.2">
      <c r="A2900" s="21">
        <v>41251</v>
      </c>
      <c r="B2900" s="41">
        <v>8</v>
      </c>
      <c r="C2900" s="41">
        <v>12</v>
      </c>
      <c r="D2900" s="41">
        <v>2012</v>
      </c>
      <c r="E2900" s="83">
        <v>0.21</v>
      </c>
    </row>
    <row r="2901" spans="1:5" x14ac:dyDescent="0.2">
      <c r="A2901" s="21">
        <v>41252</v>
      </c>
      <c r="B2901" s="41">
        <v>9</v>
      </c>
      <c r="C2901" s="41">
        <v>12</v>
      </c>
      <c r="D2901" s="41">
        <v>2012</v>
      </c>
      <c r="E2901" s="83">
        <v>0.23</v>
      </c>
    </row>
    <row r="2902" spans="1:5" ht="12.75" customHeight="1" x14ac:dyDescent="0.2">
      <c r="A2902" s="21">
        <v>41253</v>
      </c>
      <c r="B2902" s="41">
        <v>10</v>
      </c>
      <c r="C2902" s="41">
        <v>12</v>
      </c>
      <c r="D2902" s="41">
        <v>2012</v>
      </c>
      <c r="E2902" s="83">
        <v>1.53</v>
      </c>
    </row>
    <row r="2903" spans="1:5" x14ac:dyDescent="0.2">
      <c r="A2903" s="21">
        <v>41254</v>
      </c>
      <c r="B2903" s="41">
        <v>11</v>
      </c>
      <c r="C2903" s="41">
        <v>12</v>
      </c>
      <c r="D2903" s="41">
        <v>2012</v>
      </c>
      <c r="E2903" s="83">
        <v>1.85</v>
      </c>
    </row>
    <row r="2904" spans="1:5" ht="12.75" customHeight="1" x14ac:dyDescent="0.2">
      <c r="A2904" s="21">
        <v>41255</v>
      </c>
      <c r="B2904" s="41">
        <v>12</v>
      </c>
      <c r="C2904" s="41">
        <v>12</v>
      </c>
      <c r="D2904" s="41">
        <v>2012</v>
      </c>
      <c r="E2904" s="83">
        <v>1.68</v>
      </c>
    </row>
    <row r="2905" spans="1:5" x14ac:dyDescent="0.2">
      <c r="A2905" s="21">
        <v>41256</v>
      </c>
      <c r="B2905" s="41">
        <v>13</v>
      </c>
      <c r="C2905" s="41">
        <v>12</v>
      </c>
      <c r="D2905" s="41">
        <v>2012</v>
      </c>
      <c r="E2905" s="83">
        <v>2.2200000000000002</v>
      </c>
    </row>
    <row r="2906" spans="1:5" ht="12.75" customHeight="1" x14ac:dyDescent="0.2">
      <c r="A2906" s="21">
        <v>41257</v>
      </c>
      <c r="B2906" s="41">
        <v>14</v>
      </c>
      <c r="C2906" s="41">
        <v>12</v>
      </c>
      <c r="D2906" s="41">
        <v>2012</v>
      </c>
      <c r="E2906" s="83">
        <v>2.83</v>
      </c>
    </row>
    <row r="2907" spans="1:5" x14ac:dyDescent="0.2">
      <c r="A2907" s="21">
        <v>41258</v>
      </c>
      <c r="B2907" s="41">
        <v>15</v>
      </c>
      <c r="C2907" s="41">
        <v>12</v>
      </c>
      <c r="D2907" s="41">
        <v>2012</v>
      </c>
      <c r="E2907" s="83">
        <v>3.11</v>
      </c>
    </row>
    <row r="2908" spans="1:5" ht="12.75" customHeight="1" x14ac:dyDescent="0.2">
      <c r="A2908" s="21">
        <v>41259</v>
      </c>
      <c r="B2908" s="41">
        <v>16</v>
      </c>
      <c r="C2908" s="41">
        <v>12</v>
      </c>
      <c r="D2908" s="41">
        <v>2012</v>
      </c>
      <c r="E2908" s="83">
        <v>0.8</v>
      </c>
    </row>
    <row r="2909" spans="1:5" x14ac:dyDescent="0.2">
      <c r="A2909" s="21">
        <v>41260</v>
      </c>
      <c r="B2909" s="41">
        <v>17</v>
      </c>
      <c r="C2909" s="41">
        <v>12</v>
      </c>
      <c r="D2909" s="41">
        <v>2012</v>
      </c>
      <c r="E2909" s="83">
        <v>0.77</v>
      </c>
    </row>
    <row r="2910" spans="1:5" ht="12.75" customHeight="1" x14ac:dyDescent="0.2">
      <c r="A2910" s="21">
        <v>41261</v>
      </c>
      <c r="B2910" s="41">
        <v>18</v>
      </c>
      <c r="C2910" s="41">
        <v>12</v>
      </c>
      <c r="D2910" s="41">
        <v>2012</v>
      </c>
      <c r="E2910" s="83">
        <v>2.62</v>
      </c>
    </row>
    <row r="2911" spans="1:5" x14ac:dyDescent="0.2">
      <c r="A2911" s="21">
        <v>41262</v>
      </c>
      <c r="B2911" s="41">
        <v>19</v>
      </c>
      <c r="C2911" s="41">
        <v>12</v>
      </c>
      <c r="D2911" s="41">
        <v>2012</v>
      </c>
      <c r="E2911" s="83">
        <v>4.53</v>
      </c>
    </row>
    <row r="2912" spans="1:5" ht="12.75" customHeight="1" x14ac:dyDescent="0.2">
      <c r="A2912" s="21">
        <v>41263</v>
      </c>
      <c r="B2912" s="41">
        <v>20</v>
      </c>
      <c r="C2912" s="41">
        <v>12</v>
      </c>
      <c r="D2912" s="41">
        <v>2012</v>
      </c>
      <c r="E2912" s="83">
        <v>5.95</v>
      </c>
    </row>
    <row r="2913" spans="1:5" x14ac:dyDescent="0.2">
      <c r="A2913" s="21">
        <v>41264</v>
      </c>
      <c r="B2913" s="41">
        <v>21</v>
      </c>
      <c r="C2913" s="41">
        <v>12</v>
      </c>
      <c r="D2913" s="41">
        <v>2012</v>
      </c>
      <c r="E2913" s="83">
        <v>4.76</v>
      </c>
    </row>
    <row r="2914" spans="1:5" ht="12.75" customHeight="1" x14ac:dyDescent="0.2">
      <c r="A2914" s="21">
        <v>41265</v>
      </c>
      <c r="B2914" s="41">
        <v>22</v>
      </c>
      <c r="C2914" s="41">
        <v>12</v>
      </c>
      <c r="D2914" s="41">
        <v>2012</v>
      </c>
      <c r="E2914" s="83">
        <v>4.78</v>
      </c>
    </row>
    <row r="2915" spans="1:5" x14ac:dyDescent="0.2">
      <c r="A2915" s="21">
        <v>41266</v>
      </c>
      <c r="B2915" s="41">
        <v>23</v>
      </c>
      <c r="C2915" s="41">
        <v>12</v>
      </c>
      <c r="D2915" s="41">
        <v>2012</v>
      </c>
      <c r="E2915" s="83">
        <v>1.81</v>
      </c>
    </row>
    <row r="2916" spans="1:5" ht="12.75" customHeight="1" x14ac:dyDescent="0.2">
      <c r="A2916" s="21">
        <v>41267</v>
      </c>
      <c r="B2916" s="41">
        <v>24</v>
      </c>
      <c r="C2916" s="41">
        <v>12</v>
      </c>
      <c r="D2916" s="41">
        <v>2012</v>
      </c>
      <c r="E2916" s="83">
        <v>0</v>
      </c>
    </row>
    <row r="2917" spans="1:5" x14ac:dyDescent="0.2">
      <c r="A2917" s="21">
        <v>41268</v>
      </c>
      <c r="B2917" s="41">
        <v>25</v>
      </c>
      <c r="C2917" s="41">
        <v>12</v>
      </c>
      <c r="D2917" s="41">
        <v>2012</v>
      </c>
      <c r="E2917" s="83">
        <v>0</v>
      </c>
    </row>
    <row r="2918" spans="1:5" ht="12.75" customHeight="1" x14ac:dyDescent="0.2">
      <c r="A2918" s="21">
        <v>41269</v>
      </c>
      <c r="B2918" s="41">
        <v>26</v>
      </c>
      <c r="C2918" s="41">
        <v>12</v>
      </c>
      <c r="D2918" s="41">
        <v>2012</v>
      </c>
      <c r="E2918" s="83">
        <v>0</v>
      </c>
    </row>
    <row r="2919" spans="1:5" x14ac:dyDescent="0.2">
      <c r="A2919" s="21">
        <v>41270</v>
      </c>
      <c r="B2919" s="41">
        <v>27</v>
      </c>
      <c r="C2919" s="41">
        <v>12</v>
      </c>
      <c r="D2919" s="41">
        <v>2012</v>
      </c>
      <c r="E2919" s="83">
        <v>0.15</v>
      </c>
    </row>
    <row r="2920" spans="1:5" ht="12.75" customHeight="1" x14ac:dyDescent="0.2">
      <c r="A2920" s="21">
        <v>41271</v>
      </c>
      <c r="B2920" s="41">
        <v>28</v>
      </c>
      <c r="C2920" s="41">
        <v>12</v>
      </c>
      <c r="D2920" s="41">
        <v>2012</v>
      </c>
      <c r="E2920" s="83">
        <v>0.14000000000000001</v>
      </c>
    </row>
    <row r="2921" spans="1:5" x14ac:dyDescent="0.2">
      <c r="A2921" s="21">
        <v>41272</v>
      </c>
      <c r="B2921" s="41">
        <v>29</v>
      </c>
      <c r="C2921" s="41">
        <v>12</v>
      </c>
      <c r="D2921" s="41">
        <v>2012</v>
      </c>
      <c r="E2921" s="83">
        <v>0.08</v>
      </c>
    </row>
    <row r="2922" spans="1:5" ht="12.75" customHeight="1" x14ac:dyDescent="0.2">
      <c r="A2922" s="21">
        <v>41273</v>
      </c>
      <c r="B2922" s="41">
        <v>30</v>
      </c>
      <c r="C2922" s="41">
        <v>12</v>
      </c>
      <c r="D2922" s="41">
        <v>2012</v>
      </c>
      <c r="E2922" s="83">
        <v>0.16</v>
      </c>
    </row>
    <row r="2923" spans="1:5" x14ac:dyDescent="0.2">
      <c r="A2923" s="21">
        <v>41274</v>
      </c>
      <c r="B2923" s="41">
        <v>31</v>
      </c>
      <c r="C2923" s="41">
        <v>12</v>
      </c>
      <c r="D2923" s="41">
        <v>2012</v>
      </c>
      <c r="E2923" s="83">
        <v>0.52</v>
      </c>
    </row>
    <row r="2924" spans="1:5" x14ac:dyDescent="0.2">
      <c r="A2924" s="21">
        <v>41275</v>
      </c>
      <c r="B2924" s="41">
        <v>1</v>
      </c>
      <c r="C2924" s="41">
        <v>1</v>
      </c>
      <c r="D2924" s="41">
        <v>2013</v>
      </c>
      <c r="E2924" s="83">
        <v>0.43</v>
      </c>
    </row>
    <row r="2925" spans="1:5" x14ac:dyDescent="0.2">
      <c r="A2925" s="21">
        <v>41276</v>
      </c>
      <c r="B2925" s="41">
        <v>2</v>
      </c>
      <c r="C2925" s="41">
        <v>1</v>
      </c>
      <c r="D2925" s="41">
        <v>2013</v>
      </c>
      <c r="E2925" s="83">
        <v>0</v>
      </c>
    </row>
    <row r="2926" spans="1:5" x14ac:dyDescent="0.2">
      <c r="A2926" s="21">
        <v>41277</v>
      </c>
      <c r="B2926" s="41">
        <v>3</v>
      </c>
      <c r="C2926" s="41">
        <v>1</v>
      </c>
      <c r="D2926" s="41">
        <v>2013</v>
      </c>
      <c r="E2926" s="83">
        <v>0.13</v>
      </c>
    </row>
    <row r="2927" spans="1:5" x14ac:dyDescent="0.2">
      <c r="A2927" s="21">
        <v>41278</v>
      </c>
      <c r="B2927" s="41">
        <v>4</v>
      </c>
      <c r="C2927" s="41">
        <v>1</v>
      </c>
      <c r="D2927" s="41">
        <v>2013</v>
      </c>
      <c r="E2927" s="83">
        <v>0.04</v>
      </c>
    </row>
    <row r="2928" spans="1:5" x14ac:dyDescent="0.2">
      <c r="A2928" s="21">
        <v>41279</v>
      </c>
      <c r="B2928" s="41">
        <v>5</v>
      </c>
      <c r="C2928" s="41">
        <v>1</v>
      </c>
      <c r="D2928" s="41">
        <v>2013</v>
      </c>
      <c r="E2928" s="83">
        <v>0</v>
      </c>
    </row>
    <row r="2929" spans="1:5" x14ac:dyDescent="0.2">
      <c r="A2929" s="21">
        <v>41280</v>
      </c>
      <c r="B2929" s="41">
        <v>6</v>
      </c>
      <c r="C2929" s="41">
        <v>1</v>
      </c>
      <c r="D2929" s="41">
        <v>2013</v>
      </c>
      <c r="E2929" s="83">
        <v>0.04</v>
      </c>
    </row>
    <row r="2930" spans="1:5" x14ac:dyDescent="0.2">
      <c r="A2930" s="21">
        <v>41281</v>
      </c>
      <c r="B2930" s="41">
        <v>7</v>
      </c>
      <c r="C2930" s="41">
        <v>1</v>
      </c>
      <c r="D2930" s="41">
        <v>2013</v>
      </c>
      <c r="E2930" s="83">
        <v>1.83</v>
      </c>
    </row>
    <row r="2931" spans="1:5" x14ac:dyDescent="0.2">
      <c r="A2931" s="21">
        <v>41282</v>
      </c>
      <c r="B2931" s="41">
        <v>8</v>
      </c>
      <c r="C2931" s="41">
        <v>1</v>
      </c>
      <c r="D2931" s="41">
        <v>2013</v>
      </c>
      <c r="E2931" s="83">
        <v>4.8499999999999996</v>
      </c>
    </row>
    <row r="2932" spans="1:5" x14ac:dyDescent="0.2">
      <c r="A2932" s="21">
        <v>41283</v>
      </c>
      <c r="B2932" s="41">
        <v>9</v>
      </c>
      <c r="C2932" s="41">
        <v>1</v>
      </c>
      <c r="D2932" s="41">
        <v>2013</v>
      </c>
      <c r="E2932" s="83">
        <v>5.26</v>
      </c>
    </row>
    <row r="2933" spans="1:5" x14ac:dyDescent="0.2">
      <c r="A2933" s="21">
        <v>41284</v>
      </c>
      <c r="B2933" s="41">
        <v>10</v>
      </c>
      <c r="C2933" s="41">
        <v>1</v>
      </c>
      <c r="D2933" s="41">
        <v>2013</v>
      </c>
      <c r="E2933" s="83">
        <v>5.93</v>
      </c>
    </row>
    <row r="2934" spans="1:5" x14ac:dyDescent="0.2">
      <c r="A2934" s="21">
        <v>41285</v>
      </c>
      <c r="B2934" s="41">
        <v>11</v>
      </c>
      <c r="C2934" s="41">
        <v>1</v>
      </c>
      <c r="D2934" s="41">
        <v>2013</v>
      </c>
      <c r="E2934" s="83">
        <v>3.89</v>
      </c>
    </row>
    <row r="2935" spans="1:5" x14ac:dyDescent="0.2">
      <c r="A2935" s="21">
        <v>41286</v>
      </c>
      <c r="B2935" s="41">
        <v>12</v>
      </c>
      <c r="C2935" s="41">
        <v>1</v>
      </c>
      <c r="D2935" s="41">
        <v>2013</v>
      </c>
      <c r="E2935" s="83">
        <v>0.68</v>
      </c>
    </row>
    <row r="2936" spans="1:5" x14ac:dyDescent="0.2">
      <c r="A2936" s="21">
        <v>41287</v>
      </c>
      <c r="B2936" s="41">
        <v>13</v>
      </c>
      <c r="C2936" s="41">
        <v>1</v>
      </c>
      <c r="D2936" s="41">
        <v>2013</v>
      </c>
      <c r="E2936" s="83">
        <v>0.18</v>
      </c>
    </row>
    <row r="2937" spans="1:5" x14ac:dyDescent="0.2">
      <c r="A2937" s="21">
        <v>41288</v>
      </c>
      <c r="B2937" s="41">
        <v>14</v>
      </c>
      <c r="C2937" s="41">
        <v>1</v>
      </c>
      <c r="D2937" s="41">
        <v>2013</v>
      </c>
      <c r="E2937" s="83">
        <v>2.66</v>
      </c>
    </row>
    <row r="2938" spans="1:5" x14ac:dyDescent="0.2">
      <c r="A2938" s="21">
        <v>41289</v>
      </c>
      <c r="B2938" s="41">
        <v>15</v>
      </c>
      <c r="C2938" s="41">
        <v>1</v>
      </c>
      <c r="D2938" s="41">
        <v>2013</v>
      </c>
      <c r="E2938" s="83">
        <v>5.0999999999999996</v>
      </c>
    </row>
    <row r="2939" spans="1:5" x14ac:dyDescent="0.2">
      <c r="A2939" s="21">
        <v>41290</v>
      </c>
      <c r="B2939" s="41">
        <v>16</v>
      </c>
      <c r="C2939" s="41">
        <v>1</v>
      </c>
      <c r="D2939" s="41">
        <v>2013</v>
      </c>
      <c r="E2939" s="83">
        <v>6.77</v>
      </c>
    </row>
    <row r="2940" spans="1:5" x14ac:dyDescent="0.2">
      <c r="A2940" s="21">
        <v>41291</v>
      </c>
      <c r="B2940" s="41">
        <v>17</v>
      </c>
      <c r="C2940" s="41">
        <v>1</v>
      </c>
      <c r="D2940" s="41">
        <v>2013</v>
      </c>
      <c r="E2940" s="83">
        <v>5.47</v>
      </c>
    </row>
    <row r="2941" spans="1:5" x14ac:dyDescent="0.2">
      <c r="A2941" s="21">
        <v>41292</v>
      </c>
      <c r="B2941" s="41">
        <v>18</v>
      </c>
      <c r="C2941" s="41">
        <v>1</v>
      </c>
      <c r="D2941" s="41">
        <v>2013</v>
      </c>
      <c r="E2941" s="83">
        <v>2.83</v>
      </c>
    </row>
    <row r="2942" spans="1:5" x14ac:dyDescent="0.2">
      <c r="A2942" s="21">
        <v>41293</v>
      </c>
      <c r="B2942" s="41">
        <v>19</v>
      </c>
      <c r="C2942" s="41">
        <v>1</v>
      </c>
      <c r="D2942" s="41">
        <v>2013</v>
      </c>
      <c r="E2942" s="83">
        <v>0.16</v>
      </c>
    </row>
    <row r="2943" spans="1:5" x14ac:dyDescent="0.2">
      <c r="A2943" s="21">
        <v>41294</v>
      </c>
      <c r="B2943" s="41">
        <v>20</v>
      </c>
      <c r="C2943" s="41">
        <v>1</v>
      </c>
      <c r="D2943" s="41">
        <v>2013</v>
      </c>
      <c r="E2943" s="83">
        <v>0.25</v>
      </c>
    </row>
    <row r="2944" spans="1:5" x14ac:dyDescent="0.2">
      <c r="A2944" s="21">
        <v>41295</v>
      </c>
      <c r="B2944" s="41">
        <v>21</v>
      </c>
      <c r="C2944" s="41">
        <v>1</v>
      </c>
      <c r="D2944" s="41">
        <v>2013</v>
      </c>
      <c r="E2944" s="83">
        <v>0.11</v>
      </c>
    </row>
    <row r="2945" spans="1:5" x14ac:dyDescent="0.2">
      <c r="A2945" s="21">
        <v>41296</v>
      </c>
      <c r="B2945" s="41">
        <v>22</v>
      </c>
      <c r="C2945" s="41">
        <v>1</v>
      </c>
      <c r="D2945" s="41">
        <v>2013</v>
      </c>
      <c r="E2945" s="83">
        <v>1.82</v>
      </c>
    </row>
    <row r="2946" spans="1:5" x14ac:dyDescent="0.2">
      <c r="A2946" s="21">
        <v>41297</v>
      </c>
      <c r="B2946" s="41">
        <v>23</v>
      </c>
      <c r="C2946" s="41">
        <v>1</v>
      </c>
      <c r="D2946" s="41">
        <v>2013</v>
      </c>
      <c r="E2946" s="83">
        <v>4.0599999999999996</v>
      </c>
    </row>
    <row r="2947" spans="1:5" x14ac:dyDescent="0.2">
      <c r="A2947" s="21">
        <v>41298</v>
      </c>
      <c r="B2947" s="41">
        <v>24</v>
      </c>
      <c r="C2947" s="41">
        <v>1</v>
      </c>
      <c r="D2947" s="41">
        <v>2013</v>
      </c>
      <c r="E2947" s="83">
        <v>6.3</v>
      </c>
    </row>
    <row r="2948" spans="1:5" x14ac:dyDescent="0.2">
      <c r="A2948" s="21">
        <v>41299</v>
      </c>
      <c r="B2948" s="41">
        <v>25</v>
      </c>
      <c r="C2948" s="41">
        <v>1</v>
      </c>
      <c r="D2948" s="41">
        <v>2013</v>
      </c>
      <c r="E2948" s="83">
        <v>2.0099999999999998</v>
      </c>
    </row>
    <row r="2949" spans="1:5" x14ac:dyDescent="0.2">
      <c r="A2949" s="21">
        <v>41300</v>
      </c>
      <c r="B2949" s="41">
        <v>26</v>
      </c>
      <c r="C2949" s="41">
        <v>1</v>
      </c>
      <c r="D2949" s="41">
        <v>2013</v>
      </c>
      <c r="E2949" s="83">
        <v>0.56999999999999995</v>
      </c>
    </row>
    <row r="2950" spans="1:5" x14ac:dyDescent="0.2">
      <c r="A2950" s="21">
        <v>41301</v>
      </c>
      <c r="B2950" s="41">
        <v>27</v>
      </c>
      <c r="C2950" s="41">
        <v>1</v>
      </c>
      <c r="D2950" s="41">
        <v>2013</v>
      </c>
      <c r="E2950" s="83">
        <v>0.59</v>
      </c>
    </row>
    <row r="2951" spans="1:5" x14ac:dyDescent="0.2">
      <c r="A2951" s="21">
        <v>41302</v>
      </c>
      <c r="B2951" s="41">
        <v>28</v>
      </c>
      <c r="C2951" s="41">
        <v>1</v>
      </c>
      <c r="D2951" s="41">
        <v>2013</v>
      </c>
      <c r="E2951" s="83">
        <v>0.35</v>
      </c>
    </row>
    <row r="2952" spans="1:5" x14ac:dyDescent="0.2">
      <c r="A2952" s="21">
        <v>41303</v>
      </c>
      <c r="B2952" s="41">
        <v>29</v>
      </c>
      <c r="C2952" s="41">
        <v>1</v>
      </c>
      <c r="D2952" s="41">
        <v>2013</v>
      </c>
      <c r="E2952" s="83">
        <v>0.09</v>
      </c>
    </row>
    <row r="2953" spans="1:5" x14ac:dyDescent="0.2">
      <c r="A2953" s="21">
        <v>41304</v>
      </c>
      <c r="B2953" s="41">
        <v>30</v>
      </c>
      <c r="C2953" s="41">
        <v>1</v>
      </c>
      <c r="D2953" s="41">
        <v>2013</v>
      </c>
      <c r="E2953" s="83">
        <v>0</v>
      </c>
    </row>
    <row r="2954" spans="1:5" x14ac:dyDescent="0.2">
      <c r="A2954" s="21">
        <v>41305</v>
      </c>
      <c r="B2954" s="41">
        <v>31</v>
      </c>
      <c r="C2954" s="41">
        <v>1</v>
      </c>
      <c r="D2954" s="41">
        <v>2013</v>
      </c>
      <c r="E2954" s="83">
        <v>0.3</v>
      </c>
    </row>
    <row r="2955" spans="1:5" x14ac:dyDescent="0.2">
      <c r="A2955" s="21">
        <v>41306</v>
      </c>
      <c r="B2955" s="41">
        <v>1</v>
      </c>
      <c r="C2955" s="41">
        <v>2</v>
      </c>
      <c r="D2955" s="41">
        <v>2013</v>
      </c>
      <c r="E2955" s="83">
        <v>0.17</v>
      </c>
    </row>
    <row r="2956" spans="1:5" x14ac:dyDescent="0.2">
      <c r="A2956" s="21">
        <v>41307</v>
      </c>
      <c r="B2956" s="41">
        <v>2</v>
      </c>
      <c r="C2956" s="41">
        <v>2</v>
      </c>
      <c r="D2956" s="41">
        <v>2013</v>
      </c>
      <c r="E2956" s="83">
        <v>0.1</v>
      </c>
    </row>
    <row r="2957" spans="1:5" x14ac:dyDescent="0.2">
      <c r="A2957" s="21">
        <v>41308</v>
      </c>
      <c r="B2957" s="41">
        <v>3</v>
      </c>
      <c r="C2957" s="41">
        <v>2</v>
      </c>
      <c r="D2957" s="41">
        <v>2013</v>
      </c>
      <c r="E2957" s="83">
        <v>0</v>
      </c>
    </row>
    <row r="2958" spans="1:5" x14ac:dyDescent="0.2">
      <c r="A2958" s="21">
        <v>41309</v>
      </c>
      <c r="B2958" s="41">
        <v>4</v>
      </c>
      <c r="C2958" s="41">
        <v>2</v>
      </c>
      <c r="D2958" s="41">
        <v>2013</v>
      </c>
      <c r="E2958" s="83">
        <v>0</v>
      </c>
    </row>
    <row r="2959" spans="1:5" x14ac:dyDescent="0.2">
      <c r="A2959" s="21">
        <v>41310</v>
      </c>
      <c r="B2959" s="41">
        <v>5</v>
      </c>
      <c r="C2959" s="41">
        <v>2</v>
      </c>
      <c r="D2959" s="41">
        <v>2013</v>
      </c>
      <c r="E2959" s="83">
        <v>0</v>
      </c>
    </row>
    <row r="2960" spans="1:5" x14ac:dyDescent="0.2">
      <c r="A2960" s="21">
        <v>41311</v>
      </c>
      <c r="B2960" s="41">
        <v>6</v>
      </c>
      <c r="C2960" s="41">
        <v>2</v>
      </c>
      <c r="D2960" s="41">
        <v>2013</v>
      </c>
      <c r="E2960" s="83">
        <v>0</v>
      </c>
    </row>
    <row r="2961" spans="1:5" x14ac:dyDescent="0.2">
      <c r="A2961" s="21">
        <v>41312</v>
      </c>
      <c r="B2961" s="41">
        <v>7</v>
      </c>
      <c r="C2961" s="41">
        <v>2</v>
      </c>
      <c r="D2961" s="41">
        <v>2013</v>
      </c>
      <c r="E2961" s="83">
        <v>0</v>
      </c>
    </row>
    <row r="2962" spans="1:5" x14ac:dyDescent="0.2">
      <c r="A2962" s="21">
        <v>41313</v>
      </c>
      <c r="B2962" s="41">
        <v>8</v>
      </c>
      <c r="C2962" s="41">
        <v>2</v>
      </c>
      <c r="D2962" s="41">
        <v>2013</v>
      </c>
      <c r="E2962" s="83">
        <v>0.13</v>
      </c>
    </row>
    <row r="2963" spans="1:5" x14ac:dyDescent="0.2">
      <c r="A2963" s="21">
        <v>41314</v>
      </c>
      <c r="B2963" s="41">
        <v>9</v>
      </c>
      <c r="C2963" s="41">
        <v>2</v>
      </c>
      <c r="D2963" s="41">
        <v>2013</v>
      </c>
      <c r="E2963" s="83">
        <v>0.33</v>
      </c>
    </row>
    <row r="2964" spans="1:5" x14ac:dyDescent="0.2">
      <c r="A2964" s="21">
        <v>41315</v>
      </c>
      <c r="B2964" s="41">
        <v>10</v>
      </c>
      <c r="C2964" s="41">
        <v>2</v>
      </c>
      <c r="D2964" s="41">
        <v>2013</v>
      </c>
      <c r="E2964" s="83">
        <v>0.48</v>
      </c>
    </row>
    <row r="2965" spans="1:5" x14ac:dyDescent="0.2">
      <c r="A2965" s="21">
        <v>41316</v>
      </c>
      <c r="B2965" s="41">
        <v>11</v>
      </c>
      <c r="C2965" s="41">
        <v>2</v>
      </c>
      <c r="D2965" s="41">
        <v>2013</v>
      </c>
      <c r="E2965" s="83">
        <v>0.73</v>
      </c>
    </row>
    <row r="2966" spans="1:5" x14ac:dyDescent="0.2">
      <c r="A2966" s="21">
        <v>41317</v>
      </c>
      <c r="B2966" s="41">
        <v>12</v>
      </c>
      <c r="C2966" s="41">
        <v>2</v>
      </c>
      <c r="D2966" s="41">
        <v>2013</v>
      </c>
      <c r="E2966" s="83">
        <v>0.06</v>
      </c>
    </row>
    <row r="2967" spans="1:5" x14ac:dyDescent="0.2">
      <c r="A2967" s="21">
        <v>41318</v>
      </c>
      <c r="B2967" s="41">
        <v>13</v>
      </c>
      <c r="C2967" s="41">
        <v>2</v>
      </c>
      <c r="D2967" s="41">
        <v>2013</v>
      </c>
      <c r="E2967" s="83">
        <v>0</v>
      </c>
    </row>
    <row r="2968" spans="1:5" x14ac:dyDescent="0.2">
      <c r="A2968" s="21">
        <v>41319</v>
      </c>
      <c r="B2968" s="41">
        <v>14</v>
      </c>
      <c r="C2968" s="41">
        <v>2</v>
      </c>
      <c r="D2968" s="41">
        <v>2013</v>
      </c>
      <c r="E2968" s="83">
        <v>0</v>
      </c>
    </row>
    <row r="2969" spans="1:5" x14ac:dyDescent="0.2">
      <c r="A2969" s="21">
        <v>41320</v>
      </c>
      <c r="B2969" s="41">
        <v>15</v>
      </c>
      <c r="C2969" s="41">
        <v>2</v>
      </c>
      <c r="D2969" s="41">
        <v>2013</v>
      </c>
      <c r="E2969" s="83">
        <v>0</v>
      </c>
    </row>
    <row r="2970" spans="1:5" x14ac:dyDescent="0.2">
      <c r="A2970" s="21">
        <v>41321</v>
      </c>
      <c r="B2970" s="41">
        <v>16</v>
      </c>
      <c r="C2970" s="41">
        <v>2</v>
      </c>
      <c r="D2970" s="41">
        <v>2013</v>
      </c>
      <c r="E2970" s="83">
        <v>0</v>
      </c>
    </row>
    <row r="2971" spans="1:5" x14ac:dyDescent="0.2">
      <c r="A2971" s="21">
        <v>41322</v>
      </c>
      <c r="B2971" s="41">
        <v>17</v>
      </c>
      <c r="C2971" s="41">
        <v>2</v>
      </c>
      <c r="D2971" s="41">
        <v>2013</v>
      </c>
      <c r="E2971" s="83">
        <v>0</v>
      </c>
    </row>
    <row r="2972" spans="1:5" x14ac:dyDescent="0.2">
      <c r="A2972" s="21">
        <v>41323</v>
      </c>
      <c r="B2972" s="41">
        <v>18</v>
      </c>
      <c r="C2972" s="41">
        <v>2</v>
      </c>
      <c r="D2972" s="41">
        <v>2013</v>
      </c>
      <c r="E2972" s="83">
        <v>0</v>
      </c>
    </row>
    <row r="2973" spans="1:5" x14ac:dyDescent="0.2">
      <c r="A2973" s="21">
        <v>41324</v>
      </c>
      <c r="B2973" s="41">
        <v>19</v>
      </c>
      <c r="C2973" s="41">
        <v>2</v>
      </c>
      <c r="D2973" s="41">
        <v>2013</v>
      </c>
      <c r="E2973" s="83">
        <v>0</v>
      </c>
    </row>
    <row r="2974" spans="1:5" x14ac:dyDescent="0.2">
      <c r="A2974" s="21">
        <v>41325</v>
      </c>
      <c r="B2974" s="41">
        <v>20</v>
      </c>
      <c r="C2974" s="41">
        <v>2</v>
      </c>
      <c r="D2974" s="41">
        <v>2013</v>
      </c>
      <c r="E2974" s="83">
        <v>0</v>
      </c>
    </row>
    <row r="2975" spans="1:5" x14ac:dyDescent="0.2">
      <c r="A2975" s="21">
        <v>41326</v>
      </c>
      <c r="B2975" s="41">
        <v>21</v>
      </c>
      <c r="C2975" s="41">
        <v>2</v>
      </c>
      <c r="D2975" s="41">
        <v>2013</v>
      </c>
      <c r="E2975" s="83">
        <v>0</v>
      </c>
    </row>
    <row r="2976" spans="1:5" x14ac:dyDescent="0.2">
      <c r="A2976" s="21">
        <v>41327</v>
      </c>
      <c r="B2976" s="41">
        <v>22</v>
      </c>
      <c r="C2976" s="41">
        <v>2</v>
      </c>
      <c r="D2976" s="41">
        <v>2013</v>
      </c>
      <c r="E2976" s="83">
        <v>0</v>
      </c>
    </row>
    <row r="2977" spans="1:5" x14ac:dyDescent="0.2">
      <c r="A2977" s="21">
        <v>41328</v>
      </c>
      <c r="B2977" s="41">
        <v>23</v>
      </c>
      <c r="C2977" s="41">
        <v>2</v>
      </c>
      <c r="D2977" s="41">
        <v>2013</v>
      </c>
      <c r="E2977" s="83">
        <v>0</v>
      </c>
    </row>
    <row r="2978" spans="1:5" x14ac:dyDescent="0.2">
      <c r="A2978" s="21">
        <v>41329</v>
      </c>
      <c r="B2978" s="41">
        <v>24</v>
      </c>
      <c r="C2978" s="41">
        <v>2</v>
      </c>
      <c r="D2978" s="41">
        <v>2013</v>
      </c>
      <c r="E2978" s="83">
        <v>0</v>
      </c>
    </row>
    <row r="2979" spans="1:5" x14ac:dyDescent="0.2">
      <c r="A2979" s="21">
        <v>41330</v>
      </c>
      <c r="B2979" s="41">
        <v>25</v>
      </c>
      <c r="C2979" s="41">
        <v>2</v>
      </c>
      <c r="D2979" s="41">
        <v>2013</v>
      </c>
      <c r="E2979" s="83">
        <v>0</v>
      </c>
    </row>
    <row r="2980" spans="1:5" x14ac:dyDescent="0.2">
      <c r="A2980" s="21">
        <v>41331</v>
      </c>
      <c r="B2980" s="41">
        <v>26</v>
      </c>
      <c r="C2980" s="41">
        <v>2</v>
      </c>
      <c r="D2980" s="41">
        <v>2013</v>
      </c>
      <c r="E2980" s="83">
        <v>0</v>
      </c>
    </row>
    <row r="2981" spans="1:5" x14ac:dyDescent="0.2">
      <c r="A2981" s="21">
        <v>41332</v>
      </c>
      <c r="B2981" s="41">
        <v>27</v>
      </c>
      <c r="C2981" s="41">
        <v>2</v>
      </c>
      <c r="D2981" s="41">
        <v>2013</v>
      </c>
      <c r="E2981" s="83">
        <v>0</v>
      </c>
    </row>
    <row r="2982" spans="1:5" x14ac:dyDescent="0.2">
      <c r="A2982" s="21">
        <v>41333</v>
      </c>
      <c r="B2982" s="41">
        <v>28</v>
      </c>
      <c r="C2982" s="41">
        <v>2</v>
      </c>
      <c r="D2982" s="41">
        <v>2013</v>
      </c>
      <c r="E2982" s="83">
        <v>0</v>
      </c>
    </row>
    <row r="2983" spans="1:5" x14ac:dyDescent="0.2">
      <c r="A2983" s="21">
        <v>41334</v>
      </c>
      <c r="B2983" s="41">
        <v>1</v>
      </c>
      <c r="C2983" s="41">
        <v>3</v>
      </c>
      <c r="D2983" s="41">
        <v>2013</v>
      </c>
      <c r="E2983" s="83">
        <v>0.28999999999999998</v>
      </c>
    </row>
    <row r="2984" spans="1:5" x14ac:dyDescent="0.2">
      <c r="A2984" s="21">
        <v>41335</v>
      </c>
      <c r="B2984" s="41">
        <v>2</v>
      </c>
      <c r="C2984" s="41">
        <v>3</v>
      </c>
      <c r="D2984" s="41">
        <v>2013</v>
      </c>
      <c r="E2984" s="83">
        <v>7.0000000000000007E-2</v>
      </c>
    </row>
    <row r="2985" spans="1:5" x14ac:dyDescent="0.2">
      <c r="A2985" s="21">
        <v>41336</v>
      </c>
      <c r="B2985" s="41">
        <v>3</v>
      </c>
      <c r="C2985" s="41">
        <v>3</v>
      </c>
      <c r="D2985" s="41">
        <v>2013</v>
      </c>
      <c r="E2985" s="83">
        <v>0.03</v>
      </c>
    </row>
    <row r="2986" spans="1:5" x14ac:dyDescent="0.2">
      <c r="A2986" s="21">
        <v>41337</v>
      </c>
      <c r="B2986" s="41">
        <v>4</v>
      </c>
      <c r="C2986" s="41">
        <v>3</v>
      </c>
      <c r="D2986" s="41">
        <v>2013</v>
      </c>
      <c r="E2986" s="83">
        <v>0</v>
      </c>
    </row>
    <row r="2987" spans="1:5" x14ac:dyDescent="0.2">
      <c r="A2987" s="21">
        <v>41338</v>
      </c>
      <c r="B2987" s="41">
        <v>5</v>
      </c>
      <c r="C2987" s="41">
        <v>3</v>
      </c>
      <c r="D2987" s="41">
        <v>2013</v>
      </c>
      <c r="E2987" s="83">
        <v>1.53</v>
      </c>
    </row>
    <row r="2988" spans="1:5" x14ac:dyDescent="0.2">
      <c r="A2988" s="21">
        <v>41339</v>
      </c>
      <c r="B2988" s="41">
        <v>6</v>
      </c>
      <c r="C2988" s="41">
        <v>3</v>
      </c>
      <c r="D2988" s="41">
        <v>2013</v>
      </c>
      <c r="E2988" s="83">
        <v>1.76</v>
      </c>
    </row>
    <row r="2989" spans="1:5" x14ac:dyDescent="0.2">
      <c r="A2989" s="21">
        <v>41340</v>
      </c>
      <c r="B2989" s="41">
        <v>7</v>
      </c>
      <c r="C2989" s="41">
        <v>3</v>
      </c>
      <c r="D2989" s="41">
        <v>2013</v>
      </c>
      <c r="E2989" s="83">
        <v>1.01</v>
      </c>
    </row>
    <row r="2990" spans="1:5" x14ac:dyDescent="0.2">
      <c r="A2990" s="21">
        <v>41341</v>
      </c>
      <c r="B2990" s="41">
        <v>8</v>
      </c>
      <c r="C2990" s="41">
        <v>3</v>
      </c>
      <c r="D2990" s="41">
        <v>2013</v>
      </c>
      <c r="E2990" s="83">
        <v>0.01</v>
      </c>
    </row>
    <row r="2991" spans="1:5" x14ac:dyDescent="0.2">
      <c r="A2991" s="21">
        <v>41342</v>
      </c>
      <c r="B2991" s="41">
        <v>9</v>
      </c>
      <c r="C2991" s="41">
        <v>3</v>
      </c>
      <c r="D2991" s="41">
        <v>2013</v>
      </c>
      <c r="E2991" s="83">
        <v>0</v>
      </c>
    </row>
    <row r="2992" spans="1:5" x14ac:dyDescent="0.2">
      <c r="A2992" s="21">
        <v>41343</v>
      </c>
      <c r="B2992" s="41">
        <v>10</v>
      </c>
      <c r="C2992" s="41">
        <v>3</v>
      </c>
      <c r="D2992" s="41">
        <v>2013</v>
      </c>
      <c r="E2992" s="83">
        <v>0.01</v>
      </c>
    </row>
    <row r="2993" spans="1:5" x14ac:dyDescent="0.2">
      <c r="A2993" s="21">
        <v>41344</v>
      </c>
      <c r="B2993" s="41">
        <v>11</v>
      </c>
      <c r="C2993" s="41">
        <v>3</v>
      </c>
      <c r="D2993" s="41">
        <v>2013</v>
      </c>
      <c r="E2993" s="83">
        <v>0</v>
      </c>
    </row>
    <row r="2994" spans="1:5" x14ac:dyDescent="0.2">
      <c r="A2994" s="21">
        <v>41345</v>
      </c>
      <c r="B2994" s="41">
        <v>12</v>
      </c>
      <c r="C2994" s="41">
        <v>3</v>
      </c>
      <c r="D2994" s="41">
        <v>2013</v>
      </c>
      <c r="E2994" s="83">
        <v>0.01</v>
      </c>
    </row>
    <row r="2995" spans="1:5" x14ac:dyDescent="0.2">
      <c r="A2995" s="21">
        <v>41346</v>
      </c>
      <c r="B2995" s="41">
        <v>13</v>
      </c>
      <c r="C2995" s="41">
        <v>3</v>
      </c>
      <c r="D2995" s="41">
        <v>2013</v>
      </c>
      <c r="E2995" s="83">
        <v>0.33</v>
      </c>
    </row>
    <row r="2996" spans="1:5" x14ac:dyDescent="0.2">
      <c r="A2996" s="21">
        <v>41347</v>
      </c>
      <c r="B2996" s="41">
        <v>14</v>
      </c>
      <c r="C2996" s="41">
        <v>3</v>
      </c>
      <c r="D2996" s="41">
        <v>2013</v>
      </c>
      <c r="E2996" s="83">
        <v>0.96</v>
      </c>
    </row>
    <row r="2997" spans="1:5" x14ac:dyDescent="0.2">
      <c r="A2997" s="21">
        <v>41348</v>
      </c>
      <c r="B2997" s="41">
        <v>15</v>
      </c>
      <c r="C2997" s="41">
        <v>3</v>
      </c>
      <c r="D2997" s="41">
        <v>2013</v>
      </c>
      <c r="E2997" s="83">
        <v>0.26</v>
      </c>
    </row>
    <row r="2998" spans="1:5" x14ac:dyDescent="0.2">
      <c r="A2998" s="21">
        <v>41349</v>
      </c>
      <c r="B2998" s="41">
        <v>16</v>
      </c>
      <c r="C2998" s="41">
        <v>3</v>
      </c>
      <c r="D2998" s="41">
        <v>2013</v>
      </c>
      <c r="E2998" s="83">
        <v>0.53</v>
      </c>
    </row>
    <row r="2999" spans="1:5" x14ac:dyDescent="0.2">
      <c r="A2999" s="21">
        <v>41350</v>
      </c>
      <c r="B2999" s="41">
        <v>17</v>
      </c>
      <c r="C2999" s="41">
        <v>3</v>
      </c>
      <c r="D2999" s="41">
        <v>2013</v>
      </c>
      <c r="E2999" s="83">
        <v>1.69</v>
      </c>
    </row>
    <row r="3000" spans="1:5" x14ac:dyDescent="0.2">
      <c r="A3000" s="21">
        <v>41351</v>
      </c>
      <c r="B3000" s="41">
        <v>18</v>
      </c>
      <c r="C3000" s="41">
        <v>3</v>
      </c>
      <c r="D3000" s="41">
        <v>2013</v>
      </c>
      <c r="E3000" s="83">
        <v>0.7</v>
      </c>
    </row>
    <row r="3001" spans="1:5" x14ac:dyDescent="0.2">
      <c r="A3001" s="21">
        <v>41352</v>
      </c>
      <c r="B3001" s="41">
        <v>19</v>
      </c>
      <c r="C3001" s="41">
        <v>3</v>
      </c>
      <c r="D3001" s="41">
        <v>2013</v>
      </c>
      <c r="E3001" s="83">
        <v>0.13</v>
      </c>
    </row>
    <row r="3002" spans="1:5" x14ac:dyDescent="0.2">
      <c r="A3002" s="21">
        <v>41353</v>
      </c>
      <c r="B3002" s="41">
        <v>20</v>
      </c>
      <c r="C3002" s="41">
        <v>3</v>
      </c>
      <c r="D3002" s="41">
        <v>2013</v>
      </c>
      <c r="E3002" s="83">
        <v>0.26</v>
      </c>
    </row>
    <row r="3003" spans="1:5" x14ac:dyDescent="0.2">
      <c r="A3003" s="21">
        <v>41354</v>
      </c>
      <c r="B3003" s="41">
        <v>21</v>
      </c>
      <c r="C3003" s="41">
        <v>3</v>
      </c>
      <c r="D3003" s="41">
        <v>2013</v>
      </c>
      <c r="E3003" s="83">
        <v>0.84</v>
      </c>
    </row>
    <row r="3004" spans="1:5" x14ac:dyDescent="0.2">
      <c r="A3004" s="21">
        <v>41355</v>
      </c>
      <c r="B3004" s="41">
        <v>22</v>
      </c>
      <c r="C3004" s="41">
        <v>3</v>
      </c>
      <c r="D3004" s="41">
        <v>2013</v>
      </c>
      <c r="E3004" s="83">
        <v>1.03</v>
      </c>
    </row>
    <row r="3005" spans="1:5" x14ac:dyDescent="0.2">
      <c r="A3005" s="21">
        <v>41356</v>
      </c>
      <c r="B3005" s="41">
        <v>23</v>
      </c>
      <c r="C3005" s="41">
        <v>3</v>
      </c>
      <c r="D3005" s="41">
        <v>2013</v>
      </c>
      <c r="E3005" s="83">
        <v>0</v>
      </c>
    </row>
    <row r="3006" spans="1:5" x14ac:dyDescent="0.2">
      <c r="A3006" s="21">
        <v>41357</v>
      </c>
      <c r="B3006" s="41">
        <v>24</v>
      </c>
      <c r="C3006" s="41">
        <v>3</v>
      </c>
      <c r="D3006" s="41">
        <v>2013</v>
      </c>
      <c r="E3006" s="83">
        <v>0</v>
      </c>
    </row>
    <row r="3007" spans="1:5" x14ac:dyDescent="0.2">
      <c r="A3007" s="21">
        <v>41358</v>
      </c>
      <c r="B3007" s="41">
        <v>25</v>
      </c>
      <c r="C3007" s="41">
        <v>3</v>
      </c>
      <c r="D3007" s="41">
        <v>2013</v>
      </c>
      <c r="E3007" s="83">
        <v>0.45</v>
      </c>
    </row>
    <row r="3008" spans="1:5" x14ac:dyDescent="0.2">
      <c r="A3008" s="21">
        <v>41359</v>
      </c>
      <c r="B3008" s="41">
        <v>26</v>
      </c>
      <c r="C3008" s="41">
        <v>3</v>
      </c>
      <c r="D3008" s="41">
        <v>2013</v>
      </c>
      <c r="E3008" s="83">
        <v>1.36</v>
      </c>
    </row>
    <row r="3009" spans="1:5" x14ac:dyDescent="0.2">
      <c r="A3009" s="21">
        <v>41360</v>
      </c>
      <c r="B3009" s="41">
        <v>27</v>
      </c>
      <c r="C3009" s="41">
        <v>3</v>
      </c>
      <c r="D3009" s="41">
        <v>2013</v>
      </c>
      <c r="E3009" s="83">
        <v>0.56000000000000005</v>
      </c>
    </row>
    <row r="3010" spans="1:5" x14ac:dyDescent="0.2">
      <c r="A3010" s="21">
        <v>41361</v>
      </c>
      <c r="B3010" s="41">
        <v>28</v>
      </c>
      <c r="C3010" s="41">
        <v>3</v>
      </c>
      <c r="D3010" s="41">
        <v>2013</v>
      </c>
      <c r="E3010" s="83">
        <v>2.48</v>
      </c>
    </row>
    <row r="3011" spans="1:5" x14ac:dyDescent="0.2">
      <c r="A3011" s="21">
        <v>41362</v>
      </c>
      <c r="B3011" s="41">
        <v>29</v>
      </c>
      <c r="C3011" s="41">
        <v>3</v>
      </c>
      <c r="D3011" s="41">
        <v>2013</v>
      </c>
      <c r="E3011" s="83">
        <v>1.48</v>
      </c>
    </row>
    <row r="3012" spans="1:5" x14ac:dyDescent="0.2">
      <c r="A3012" s="21">
        <v>41363</v>
      </c>
      <c r="B3012" s="41">
        <v>30</v>
      </c>
      <c r="C3012" s="41">
        <v>3</v>
      </c>
      <c r="D3012" s="41">
        <v>2013</v>
      </c>
      <c r="E3012" s="83">
        <v>0.02</v>
      </c>
    </row>
    <row r="3013" spans="1:5" x14ac:dyDescent="0.2">
      <c r="A3013" s="21">
        <v>41364</v>
      </c>
      <c r="B3013" s="41">
        <v>31</v>
      </c>
      <c r="C3013" s="41">
        <v>3</v>
      </c>
      <c r="D3013" s="41">
        <v>2013</v>
      </c>
      <c r="E3013" s="83">
        <v>0</v>
      </c>
    </row>
    <row r="3014" spans="1:5" x14ac:dyDescent="0.2">
      <c r="A3014" s="21">
        <v>41365</v>
      </c>
      <c r="B3014" s="41">
        <v>1</v>
      </c>
      <c r="C3014" s="41">
        <v>4</v>
      </c>
      <c r="D3014" s="41">
        <v>2013</v>
      </c>
      <c r="E3014" s="83">
        <v>1.56</v>
      </c>
    </row>
    <row r="3015" spans="1:5" x14ac:dyDescent="0.2">
      <c r="A3015" s="21">
        <v>41366</v>
      </c>
      <c r="B3015" s="41">
        <v>2</v>
      </c>
      <c r="C3015" s="41">
        <v>4</v>
      </c>
      <c r="D3015" s="41">
        <v>2013</v>
      </c>
      <c r="E3015" s="83">
        <v>4.3</v>
      </c>
    </row>
    <row r="3016" spans="1:5" x14ac:dyDescent="0.2">
      <c r="A3016" s="21">
        <v>41367</v>
      </c>
      <c r="B3016" s="41">
        <v>3</v>
      </c>
      <c r="C3016" s="41">
        <v>4</v>
      </c>
      <c r="D3016" s="41">
        <v>2013</v>
      </c>
      <c r="E3016" s="83">
        <v>6.46</v>
      </c>
    </row>
    <row r="3017" spans="1:5" x14ac:dyDescent="0.2">
      <c r="A3017" s="21">
        <v>41368</v>
      </c>
      <c r="B3017" s="41">
        <v>4</v>
      </c>
      <c r="C3017" s="41">
        <v>4</v>
      </c>
      <c r="D3017" s="41">
        <v>2013</v>
      </c>
      <c r="E3017" s="83">
        <v>6.52</v>
      </c>
    </row>
    <row r="3018" spans="1:5" x14ac:dyDescent="0.2">
      <c r="A3018" s="21">
        <v>41369</v>
      </c>
      <c r="B3018" s="41">
        <v>5</v>
      </c>
      <c r="C3018" s="41">
        <v>4</v>
      </c>
      <c r="D3018" s="41">
        <v>2013</v>
      </c>
      <c r="E3018" s="83">
        <v>6.64</v>
      </c>
    </row>
    <row r="3019" spans="1:5" x14ac:dyDescent="0.2">
      <c r="A3019" s="21">
        <v>41370</v>
      </c>
      <c r="B3019" s="41">
        <v>6</v>
      </c>
      <c r="C3019" s="41">
        <v>4</v>
      </c>
      <c r="D3019" s="41">
        <v>2013</v>
      </c>
      <c r="E3019" s="83">
        <v>3.21</v>
      </c>
    </row>
    <row r="3020" spans="1:5" x14ac:dyDescent="0.2">
      <c r="A3020" s="21">
        <v>41371</v>
      </c>
      <c r="B3020" s="41">
        <v>7</v>
      </c>
      <c r="C3020" s="41">
        <v>4</v>
      </c>
      <c r="D3020" s="41">
        <v>2013</v>
      </c>
      <c r="E3020" s="83">
        <v>0.16</v>
      </c>
    </row>
    <row r="3021" spans="1:5" x14ac:dyDescent="0.2">
      <c r="A3021" s="21">
        <v>41372</v>
      </c>
      <c r="B3021" s="41">
        <v>8</v>
      </c>
      <c r="C3021" s="41">
        <v>4</v>
      </c>
      <c r="D3021" s="41">
        <v>2013</v>
      </c>
      <c r="E3021" s="83">
        <v>0.78</v>
      </c>
    </row>
    <row r="3022" spans="1:5" x14ac:dyDescent="0.2">
      <c r="A3022" s="21">
        <v>41373</v>
      </c>
      <c r="B3022" s="41">
        <v>9</v>
      </c>
      <c r="C3022" s="41">
        <v>4</v>
      </c>
      <c r="D3022" s="41">
        <v>2013</v>
      </c>
      <c r="E3022" s="83">
        <v>3.76</v>
      </c>
    </row>
    <row r="3023" spans="1:5" x14ac:dyDescent="0.2">
      <c r="A3023" s="21">
        <v>41374</v>
      </c>
      <c r="B3023" s="41">
        <v>10</v>
      </c>
      <c r="C3023" s="41">
        <v>4</v>
      </c>
      <c r="D3023" s="41">
        <v>2013</v>
      </c>
      <c r="E3023" s="83">
        <v>9.68</v>
      </c>
    </row>
    <row r="3024" spans="1:5" x14ac:dyDescent="0.2">
      <c r="A3024" s="21">
        <v>41375</v>
      </c>
      <c r="B3024" s="41">
        <v>11</v>
      </c>
      <c r="C3024" s="41">
        <v>4</v>
      </c>
      <c r="D3024" s="41">
        <v>2013</v>
      </c>
      <c r="E3024" s="83">
        <v>9.65</v>
      </c>
    </row>
    <row r="3025" spans="1:5" x14ac:dyDescent="0.2">
      <c r="A3025" s="21">
        <v>41376</v>
      </c>
      <c r="B3025" s="41">
        <v>12</v>
      </c>
      <c r="C3025" s="41">
        <v>4</v>
      </c>
      <c r="D3025" s="41">
        <v>2013</v>
      </c>
      <c r="E3025" s="83">
        <v>9.15</v>
      </c>
    </row>
    <row r="3026" spans="1:5" x14ac:dyDescent="0.2">
      <c r="A3026" s="21">
        <v>41377</v>
      </c>
      <c r="B3026" s="41">
        <v>13</v>
      </c>
      <c r="C3026" s="41">
        <v>4</v>
      </c>
      <c r="D3026" s="41">
        <v>2013</v>
      </c>
      <c r="E3026" s="83">
        <v>4.5599999999999996</v>
      </c>
    </row>
    <row r="3027" spans="1:5" x14ac:dyDescent="0.2">
      <c r="A3027" s="21">
        <v>41378</v>
      </c>
      <c r="B3027" s="41">
        <v>14</v>
      </c>
      <c r="C3027" s="41">
        <v>4</v>
      </c>
      <c r="D3027" s="41">
        <v>2013</v>
      </c>
      <c r="E3027" s="83">
        <v>0.38</v>
      </c>
    </row>
    <row r="3028" spans="1:5" x14ac:dyDescent="0.2">
      <c r="A3028" s="21">
        <v>41379</v>
      </c>
      <c r="B3028" s="41">
        <v>15</v>
      </c>
      <c r="C3028" s="41">
        <v>4</v>
      </c>
      <c r="D3028" s="41">
        <v>2013</v>
      </c>
      <c r="E3028" s="83">
        <v>1.49</v>
      </c>
    </row>
    <row r="3029" spans="1:5" x14ac:dyDescent="0.2">
      <c r="A3029" s="21">
        <v>41380</v>
      </c>
      <c r="B3029" s="41">
        <v>16</v>
      </c>
      <c r="C3029" s="41">
        <v>4</v>
      </c>
      <c r="D3029" s="41">
        <v>2013</v>
      </c>
      <c r="E3029" s="83">
        <v>5.13</v>
      </c>
    </row>
    <row r="3030" spans="1:5" x14ac:dyDescent="0.2">
      <c r="A3030" s="21">
        <v>41381</v>
      </c>
      <c r="B3030" s="41">
        <v>17</v>
      </c>
      <c r="C3030" s="41">
        <v>4</v>
      </c>
      <c r="D3030" s="41">
        <v>2013</v>
      </c>
      <c r="E3030" s="83">
        <v>8.27</v>
      </c>
    </row>
    <row r="3031" spans="1:5" x14ac:dyDescent="0.2">
      <c r="A3031" s="21">
        <v>41382</v>
      </c>
      <c r="B3031" s="41">
        <v>18</v>
      </c>
      <c r="C3031" s="41">
        <v>4</v>
      </c>
      <c r="D3031" s="41">
        <v>2013</v>
      </c>
      <c r="E3031" s="83">
        <v>2.4500000000000002</v>
      </c>
    </row>
    <row r="3032" spans="1:5" x14ac:dyDescent="0.2">
      <c r="A3032" s="21">
        <v>41383</v>
      </c>
      <c r="B3032" s="41">
        <v>19</v>
      </c>
      <c r="C3032" s="41">
        <v>4</v>
      </c>
      <c r="D3032" s="41">
        <v>2013</v>
      </c>
      <c r="E3032" s="83">
        <v>0.25</v>
      </c>
    </row>
    <row r="3033" spans="1:5" x14ac:dyDescent="0.2">
      <c r="A3033" s="21">
        <v>41384</v>
      </c>
      <c r="B3033" s="41">
        <v>20</v>
      </c>
      <c r="C3033" s="41">
        <v>4</v>
      </c>
      <c r="D3033" s="41">
        <v>2013</v>
      </c>
      <c r="E3033" s="83">
        <v>0.25</v>
      </c>
    </row>
    <row r="3034" spans="1:5" x14ac:dyDescent="0.2">
      <c r="A3034" s="21">
        <v>41385</v>
      </c>
      <c r="B3034" s="41">
        <v>21</v>
      </c>
      <c r="C3034" s="41">
        <v>4</v>
      </c>
      <c r="D3034" s="41">
        <v>2013</v>
      </c>
      <c r="E3034" s="83">
        <v>0.28000000000000003</v>
      </c>
    </row>
    <row r="3035" spans="1:5" x14ac:dyDescent="0.2">
      <c r="A3035" s="21">
        <v>41386</v>
      </c>
      <c r="B3035" s="41">
        <v>22</v>
      </c>
      <c r="C3035" s="41">
        <v>4</v>
      </c>
      <c r="D3035" s="41">
        <v>2013</v>
      </c>
      <c r="E3035" s="83">
        <v>0.24</v>
      </c>
    </row>
    <row r="3036" spans="1:5" x14ac:dyDescent="0.2">
      <c r="A3036" s="21">
        <v>41387</v>
      </c>
      <c r="B3036" s="41">
        <v>23</v>
      </c>
      <c r="C3036" s="41">
        <v>4</v>
      </c>
      <c r="D3036" s="41">
        <v>2013</v>
      </c>
      <c r="E3036" s="83">
        <v>4.3499999999999996</v>
      </c>
    </row>
    <row r="3037" spans="1:5" x14ac:dyDescent="0.2">
      <c r="A3037" s="21">
        <v>41388</v>
      </c>
      <c r="B3037" s="41">
        <v>24</v>
      </c>
      <c r="C3037" s="41">
        <v>4</v>
      </c>
      <c r="D3037" s="41">
        <v>2013</v>
      </c>
      <c r="E3037" s="83">
        <v>7.32</v>
      </c>
    </row>
    <row r="3038" spans="1:5" x14ac:dyDescent="0.2">
      <c r="A3038" s="21">
        <v>41389</v>
      </c>
      <c r="B3038" s="41">
        <v>25</v>
      </c>
      <c r="C3038" s="41">
        <v>4</v>
      </c>
      <c r="D3038" s="41">
        <v>2013</v>
      </c>
      <c r="E3038" s="83">
        <v>0.79</v>
      </c>
    </row>
    <row r="3039" spans="1:5" x14ac:dyDescent="0.2">
      <c r="A3039" s="21">
        <v>41390</v>
      </c>
      <c r="B3039" s="41">
        <v>26</v>
      </c>
      <c r="C3039" s="41">
        <v>4</v>
      </c>
      <c r="D3039" s="41">
        <v>2013</v>
      </c>
      <c r="E3039" s="83">
        <v>0.34</v>
      </c>
    </row>
    <row r="3040" spans="1:5" x14ac:dyDescent="0.2">
      <c r="A3040" s="21">
        <v>41391</v>
      </c>
      <c r="B3040" s="41">
        <v>27</v>
      </c>
      <c r="C3040" s="41">
        <v>4</v>
      </c>
      <c r="D3040" s="41">
        <v>2013</v>
      </c>
      <c r="E3040" s="83">
        <v>0.34</v>
      </c>
    </row>
    <row r="3041" spans="1:5" x14ac:dyDescent="0.2">
      <c r="A3041" s="21">
        <v>41392</v>
      </c>
      <c r="B3041" s="41">
        <v>28</v>
      </c>
      <c r="C3041" s="41">
        <v>4</v>
      </c>
      <c r="D3041" s="41">
        <v>2013</v>
      </c>
      <c r="E3041" s="83">
        <v>0.38</v>
      </c>
    </row>
    <row r="3042" spans="1:5" x14ac:dyDescent="0.2">
      <c r="A3042" s="21">
        <v>41393</v>
      </c>
      <c r="B3042" s="41">
        <v>29</v>
      </c>
      <c r="C3042" s="41">
        <v>4</v>
      </c>
      <c r="D3042" s="41">
        <v>2013</v>
      </c>
      <c r="E3042" s="83">
        <v>0.36</v>
      </c>
    </row>
    <row r="3043" spans="1:5" x14ac:dyDescent="0.2">
      <c r="A3043" s="21">
        <v>41394</v>
      </c>
      <c r="B3043" s="41">
        <v>30</v>
      </c>
      <c r="C3043" s="41">
        <v>4</v>
      </c>
      <c r="D3043" s="41">
        <v>2013</v>
      </c>
      <c r="E3043" s="83">
        <v>0.31</v>
      </c>
    </row>
    <row r="3044" spans="1:5" x14ac:dyDescent="0.2">
      <c r="A3044" s="21">
        <v>41395</v>
      </c>
      <c r="B3044" s="41">
        <v>1</v>
      </c>
      <c r="C3044" s="41">
        <v>5</v>
      </c>
      <c r="D3044" s="41">
        <v>2013</v>
      </c>
      <c r="E3044" s="83">
        <v>0.31</v>
      </c>
    </row>
    <row r="3045" spans="1:5" x14ac:dyDescent="0.2">
      <c r="A3045" s="21">
        <v>41396</v>
      </c>
      <c r="B3045" s="41">
        <v>2</v>
      </c>
      <c r="C3045" s="41">
        <v>5</v>
      </c>
      <c r="D3045" s="41">
        <v>2013</v>
      </c>
      <c r="E3045" s="83">
        <v>4.55</v>
      </c>
    </row>
    <row r="3046" spans="1:5" x14ac:dyDescent="0.2">
      <c r="A3046" s="21">
        <v>41397</v>
      </c>
      <c r="B3046" s="41">
        <v>3</v>
      </c>
      <c r="C3046" s="41">
        <v>5</v>
      </c>
      <c r="D3046" s="41">
        <v>2013</v>
      </c>
      <c r="E3046" s="83">
        <v>1.45</v>
      </c>
    </row>
    <row r="3047" spans="1:5" x14ac:dyDescent="0.2">
      <c r="A3047" s="21">
        <v>41398</v>
      </c>
      <c r="B3047" s="41">
        <v>4</v>
      </c>
      <c r="C3047" s="41">
        <v>5</v>
      </c>
      <c r="D3047" s="41">
        <v>2013</v>
      </c>
      <c r="E3047" s="83">
        <v>2.2400000000000002</v>
      </c>
    </row>
    <row r="3048" spans="1:5" x14ac:dyDescent="0.2">
      <c r="A3048" s="21">
        <v>41399</v>
      </c>
      <c r="B3048" s="41">
        <v>5</v>
      </c>
      <c r="C3048" s="41">
        <v>5</v>
      </c>
      <c r="D3048" s="41">
        <v>2013</v>
      </c>
      <c r="E3048" s="83">
        <v>0.91</v>
      </c>
    </row>
    <row r="3049" spans="1:5" x14ac:dyDescent="0.2">
      <c r="A3049" s="21">
        <v>41400</v>
      </c>
      <c r="B3049" s="41">
        <v>6</v>
      </c>
      <c r="C3049" s="41">
        <v>5</v>
      </c>
      <c r="D3049" s="41">
        <v>2013</v>
      </c>
      <c r="E3049" s="83">
        <v>1.21</v>
      </c>
    </row>
    <row r="3050" spans="1:5" x14ac:dyDescent="0.2">
      <c r="A3050" s="21">
        <v>41401</v>
      </c>
      <c r="B3050" s="41">
        <v>7</v>
      </c>
      <c r="C3050" s="41">
        <v>5</v>
      </c>
      <c r="D3050" s="41">
        <v>2013</v>
      </c>
      <c r="E3050" s="83">
        <v>1.03</v>
      </c>
    </row>
    <row r="3051" spans="1:5" x14ac:dyDescent="0.2">
      <c r="A3051" s="21">
        <v>41402</v>
      </c>
      <c r="B3051" s="41">
        <v>8</v>
      </c>
      <c r="C3051" s="41">
        <v>5</v>
      </c>
      <c r="D3051" s="41">
        <v>2013</v>
      </c>
      <c r="E3051" s="83">
        <v>0.83</v>
      </c>
    </row>
    <row r="3052" spans="1:5" x14ac:dyDescent="0.2">
      <c r="A3052" s="21">
        <v>41403</v>
      </c>
      <c r="B3052" s="41">
        <v>9</v>
      </c>
      <c r="C3052" s="41">
        <v>5</v>
      </c>
      <c r="D3052" s="41">
        <v>2013</v>
      </c>
      <c r="E3052" s="83">
        <v>1.47</v>
      </c>
    </row>
    <row r="3053" spans="1:5" x14ac:dyDescent="0.2">
      <c r="A3053" s="21">
        <v>41404</v>
      </c>
      <c r="B3053" s="41">
        <v>10</v>
      </c>
      <c r="C3053" s="41">
        <v>5</v>
      </c>
      <c r="D3053" s="41">
        <v>2013</v>
      </c>
      <c r="E3053" s="83">
        <v>0.83</v>
      </c>
    </row>
    <row r="3054" spans="1:5" x14ac:dyDescent="0.2">
      <c r="A3054" s="21">
        <v>41405</v>
      </c>
      <c r="B3054" s="41">
        <v>11</v>
      </c>
      <c r="C3054" s="41">
        <v>5</v>
      </c>
      <c r="D3054" s="41">
        <v>2013</v>
      </c>
      <c r="E3054" s="83">
        <v>1.03</v>
      </c>
    </row>
    <row r="3055" spans="1:5" x14ac:dyDescent="0.2">
      <c r="A3055" s="21">
        <v>41406</v>
      </c>
      <c r="B3055" s="41">
        <v>12</v>
      </c>
      <c r="C3055" s="41">
        <v>5</v>
      </c>
      <c r="D3055" s="41">
        <v>2013</v>
      </c>
      <c r="E3055" s="83">
        <v>1.78</v>
      </c>
    </row>
    <row r="3056" spans="1:5" x14ac:dyDescent="0.2">
      <c r="A3056" s="21">
        <v>41407</v>
      </c>
      <c r="B3056" s="41">
        <v>13</v>
      </c>
      <c r="C3056" s="41">
        <v>5</v>
      </c>
      <c r="D3056" s="41">
        <v>2013</v>
      </c>
      <c r="E3056" s="83">
        <v>3.93</v>
      </c>
    </row>
    <row r="3057" spans="1:5" x14ac:dyDescent="0.2">
      <c r="A3057" s="21">
        <v>41408</v>
      </c>
      <c r="B3057" s="41">
        <v>14</v>
      </c>
      <c r="C3057" s="41">
        <v>5</v>
      </c>
      <c r="D3057" s="41">
        <v>2013</v>
      </c>
      <c r="E3057" s="83">
        <v>6.31</v>
      </c>
    </row>
    <row r="3058" spans="1:5" x14ac:dyDescent="0.2">
      <c r="A3058" s="21">
        <v>41409</v>
      </c>
      <c r="B3058" s="41">
        <v>15</v>
      </c>
      <c r="C3058" s="41">
        <v>5</v>
      </c>
      <c r="D3058" s="41">
        <v>2013</v>
      </c>
      <c r="E3058" s="83">
        <v>6.93</v>
      </c>
    </row>
    <row r="3059" spans="1:5" x14ac:dyDescent="0.2">
      <c r="A3059" s="21">
        <v>41410</v>
      </c>
      <c r="B3059" s="41">
        <v>16</v>
      </c>
      <c r="C3059" s="41">
        <v>5</v>
      </c>
      <c r="D3059" s="41">
        <v>2013</v>
      </c>
      <c r="E3059" s="83">
        <v>5.52</v>
      </c>
    </row>
    <row r="3060" spans="1:5" x14ac:dyDescent="0.2">
      <c r="A3060" s="21">
        <v>41411</v>
      </c>
      <c r="B3060" s="41">
        <v>17</v>
      </c>
      <c r="C3060" s="41">
        <v>5</v>
      </c>
      <c r="D3060" s="41">
        <v>2013</v>
      </c>
      <c r="E3060" s="83">
        <v>9.32</v>
      </c>
    </row>
    <row r="3061" spans="1:5" x14ac:dyDescent="0.2">
      <c r="A3061" s="21">
        <v>41412</v>
      </c>
      <c r="B3061" s="41">
        <v>18</v>
      </c>
      <c r="C3061" s="41">
        <v>5</v>
      </c>
      <c r="D3061" s="41">
        <v>2013</v>
      </c>
      <c r="E3061" s="83">
        <v>25.17</v>
      </c>
    </row>
    <row r="3062" spans="1:5" x14ac:dyDescent="0.2">
      <c r="A3062" s="21">
        <v>41413</v>
      </c>
      <c r="B3062" s="41">
        <v>19</v>
      </c>
      <c r="C3062" s="41">
        <v>5</v>
      </c>
      <c r="D3062" s="41">
        <v>2013</v>
      </c>
      <c r="E3062" s="83">
        <v>17.7</v>
      </c>
    </row>
    <row r="3063" spans="1:5" x14ac:dyDescent="0.2">
      <c r="A3063" s="21">
        <v>41414</v>
      </c>
      <c r="B3063" s="41">
        <v>20</v>
      </c>
      <c r="C3063" s="41">
        <v>5</v>
      </c>
      <c r="D3063" s="41">
        <v>2013</v>
      </c>
      <c r="E3063" s="83">
        <v>4.32</v>
      </c>
    </row>
    <row r="3064" spans="1:5" x14ac:dyDescent="0.2">
      <c r="A3064" s="21">
        <v>41415</v>
      </c>
      <c r="B3064" s="41">
        <v>21</v>
      </c>
      <c r="C3064" s="41">
        <v>5</v>
      </c>
      <c r="D3064" s="41">
        <v>2013</v>
      </c>
      <c r="E3064" s="83">
        <v>1.89</v>
      </c>
    </row>
    <row r="3065" spans="1:5" x14ac:dyDescent="0.2">
      <c r="A3065" s="21">
        <v>41416</v>
      </c>
      <c r="B3065" s="41">
        <v>22</v>
      </c>
      <c r="C3065" s="41">
        <v>5</v>
      </c>
      <c r="D3065" s="41">
        <v>2013</v>
      </c>
      <c r="E3065" s="83">
        <v>4.3</v>
      </c>
    </row>
    <row r="3066" spans="1:5" x14ac:dyDescent="0.2">
      <c r="A3066" s="21">
        <v>41417</v>
      </c>
      <c r="B3066" s="41">
        <v>23</v>
      </c>
      <c r="C3066" s="41">
        <v>5</v>
      </c>
      <c r="D3066" s="41">
        <v>2013</v>
      </c>
      <c r="E3066" s="83">
        <v>7.6</v>
      </c>
    </row>
    <row r="3067" spans="1:5" x14ac:dyDescent="0.2">
      <c r="A3067" s="21">
        <v>41418</v>
      </c>
      <c r="B3067" s="41">
        <v>24</v>
      </c>
      <c r="C3067" s="41">
        <v>5</v>
      </c>
      <c r="D3067" s="41">
        <v>2013</v>
      </c>
      <c r="E3067" s="83">
        <v>2.31</v>
      </c>
    </row>
    <row r="3068" spans="1:5" x14ac:dyDescent="0.2">
      <c r="A3068" s="21">
        <v>41419</v>
      </c>
      <c r="B3068" s="41">
        <v>25</v>
      </c>
      <c r="C3068" s="41">
        <v>5</v>
      </c>
      <c r="D3068" s="41">
        <v>2013</v>
      </c>
      <c r="E3068" s="83">
        <v>1.81</v>
      </c>
    </row>
    <row r="3069" spans="1:5" x14ac:dyDescent="0.2">
      <c r="A3069" s="21">
        <v>41420</v>
      </c>
      <c r="B3069" s="41">
        <v>26</v>
      </c>
      <c r="C3069" s="41">
        <v>5</v>
      </c>
      <c r="D3069" s="41">
        <v>2013</v>
      </c>
      <c r="E3069" s="83">
        <v>1.03</v>
      </c>
    </row>
    <row r="3070" spans="1:5" x14ac:dyDescent="0.2">
      <c r="A3070" s="21">
        <v>41421</v>
      </c>
      <c r="B3070" s="41">
        <v>27</v>
      </c>
      <c r="C3070" s="41">
        <v>5</v>
      </c>
      <c r="D3070" s="41">
        <v>2013</v>
      </c>
      <c r="E3070" s="83">
        <v>0.73</v>
      </c>
    </row>
    <row r="3071" spans="1:5" x14ac:dyDescent="0.2">
      <c r="A3071" s="21">
        <v>41422</v>
      </c>
      <c r="B3071" s="41">
        <v>28</v>
      </c>
      <c r="C3071" s="41">
        <v>5</v>
      </c>
      <c r="D3071" s="41">
        <v>2013</v>
      </c>
      <c r="E3071" s="83">
        <v>0.56999999999999995</v>
      </c>
    </row>
    <row r="3072" spans="1:5" x14ac:dyDescent="0.2">
      <c r="A3072" s="21">
        <v>41423</v>
      </c>
      <c r="B3072" s="41">
        <v>29</v>
      </c>
      <c r="C3072" s="41">
        <v>5</v>
      </c>
      <c r="D3072" s="41">
        <v>2013</v>
      </c>
      <c r="E3072" s="83">
        <v>0.64</v>
      </c>
    </row>
    <row r="3073" spans="1:5" x14ac:dyDescent="0.2">
      <c r="A3073" s="21">
        <v>41424</v>
      </c>
      <c r="B3073" s="41">
        <v>30</v>
      </c>
      <c r="C3073" s="41">
        <v>5</v>
      </c>
      <c r="D3073" s="41">
        <v>2013</v>
      </c>
      <c r="E3073" s="83">
        <v>0.66</v>
      </c>
    </row>
    <row r="3074" spans="1:5" x14ac:dyDescent="0.2">
      <c r="A3074" s="21">
        <v>41425</v>
      </c>
      <c r="B3074" s="41">
        <v>31</v>
      </c>
      <c r="C3074" s="41">
        <v>5</v>
      </c>
      <c r="D3074" s="41">
        <v>2013</v>
      </c>
      <c r="E3074" s="83">
        <v>0.45</v>
      </c>
    </row>
    <row r="3075" spans="1:5" x14ac:dyDescent="0.2">
      <c r="A3075" s="21">
        <v>41426</v>
      </c>
      <c r="B3075" s="41">
        <v>1</v>
      </c>
      <c r="C3075" s="41">
        <v>6</v>
      </c>
      <c r="D3075" s="41">
        <v>2013</v>
      </c>
      <c r="E3075" s="83">
        <v>0.42</v>
      </c>
    </row>
    <row r="3076" spans="1:5" x14ac:dyDescent="0.2">
      <c r="A3076" s="21">
        <v>41427</v>
      </c>
      <c r="B3076" s="41">
        <v>2</v>
      </c>
      <c r="C3076" s="41">
        <v>6</v>
      </c>
      <c r="D3076" s="41">
        <v>2013</v>
      </c>
      <c r="E3076" s="83">
        <v>0.65</v>
      </c>
    </row>
    <row r="3077" spans="1:5" x14ac:dyDescent="0.2">
      <c r="A3077" s="21">
        <v>41428</v>
      </c>
      <c r="B3077" s="41">
        <v>3</v>
      </c>
      <c r="C3077" s="41">
        <v>6</v>
      </c>
      <c r="D3077" s="41">
        <v>2013</v>
      </c>
      <c r="E3077" s="83">
        <v>0.82</v>
      </c>
    </row>
    <row r="3078" spans="1:5" x14ac:dyDescent="0.2">
      <c r="A3078" s="21">
        <v>41429</v>
      </c>
      <c r="B3078" s="41">
        <v>4</v>
      </c>
      <c r="C3078" s="41">
        <v>6</v>
      </c>
      <c r="D3078" s="41">
        <v>2013</v>
      </c>
      <c r="E3078" s="83">
        <v>0.75</v>
      </c>
    </row>
    <row r="3079" spans="1:5" x14ac:dyDescent="0.2">
      <c r="A3079" s="21">
        <v>41430</v>
      </c>
      <c r="B3079" s="41">
        <v>5</v>
      </c>
      <c r="C3079" s="41">
        <v>6</v>
      </c>
      <c r="D3079" s="41">
        <v>2013</v>
      </c>
      <c r="E3079" s="83">
        <v>0.54</v>
      </c>
    </row>
    <row r="3080" spans="1:5" x14ac:dyDescent="0.2">
      <c r="A3080" s="21">
        <v>41431</v>
      </c>
      <c r="B3080" s="41">
        <v>6</v>
      </c>
      <c r="C3080" s="41">
        <v>6</v>
      </c>
      <c r="D3080" s="41">
        <v>2013</v>
      </c>
      <c r="E3080" s="83">
        <v>0.44</v>
      </c>
    </row>
    <row r="3081" spans="1:5" x14ac:dyDescent="0.2">
      <c r="A3081" s="21">
        <v>41432</v>
      </c>
      <c r="B3081" s="41">
        <v>7</v>
      </c>
      <c r="C3081" s="41">
        <v>6</v>
      </c>
      <c r="D3081" s="41">
        <v>2013</v>
      </c>
      <c r="E3081" s="83">
        <v>0.4</v>
      </c>
    </row>
    <row r="3082" spans="1:5" x14ac:dyDescent="0.2">
      <c r="A3082" s="21">
        <v>41433</v>
      </c>
      <c r="B3082" s="41">
        <v>8</v>
      </c>
      <c r="C3082" s="41">
        <v>6</v>
      </c>
      <c r="D3082" s="41">
        <v>2013</v>
      </c>
      <c r="E3082" s="83">
        <v>0.44</v>
      </c>
    </row>
    <row r="3083" spans="1:5" x14ac:dyDescent="0.2">
      <c r="A3083" s="21">
        <v>41434</v>
      </c>
      <c r="B3083" s="41">
        <v>9</v>
      </c>
      <c r="C3083" s="41">
        <v>6</v>
      </c>
      <c r="D3083" s="41">
        <v>2013</v>
      </c>
      <c r="E3083" s="83">
        <v>0.47</v>
      </c>
    </row>
    <row r="3084" spans="1:5" x14ac:dyDescent="0.2">
      <c r="A3084" s="21">
        <v>41435</v>
      </c>
      <c r="B3084" s="41">
        <v>10</v>
      </c>
      <c r="C3084" s="41">
        <v>6</v>
      </c>
      <c r="D3084" s="41">
        <v>2013</v>
      </c>
      <c r="E3084" s="83">
        <v>0.39</v>
      </c>
    </row>
    <row r="3085" spans="1:5" x14ac:dyDescent="0.2">
      <c r="A3085" s="21">
        <v>41436</v>
      </c>
      <c r="B3085" s="41">
        <v>11</v>
      </c>
      <c r="C3085" s="41">
        <v>6</v>
      </c>
      <c r="D3085" s="41">
        <v>2013</v>
      </c>
      <c r="E3085" s="83">
        <v>0.31</v>
      </c>
    </row>
    <row r="3086" spans="1:5" x14ac:dyDescent="0.2">
      <c r="A3086" s="21">
        <v>41437</v>
      </c>
      <c r="B3086" s="41">
        <v>12</v>
      </c>
      <c r="C3086" s="41">
        <v>6</v>
      </c>
      <c r="D3086" s="41">
        <v>2013</v>
      </c>
      <c r="E3086" s="83">
        <v>0.28999999999999998</v>
      </c>
    </row>
    <row r="3087" spans="1:5" x14ac:dyDescent="0.2">
      <c r="A3087" s="21">
        <v>41438</v>
      </c>
      <c r="B3087" s="41">
        <v>13</v>
      </c>
      <c r="C3087" s="41">
        <v>6</v>
      </c>
      <c r="D3087" s="41">
        <v>2013</v>
      </c>
      <c r="E3087" s="83">
        <v>0.35</v>
      </c>
    </row>
    <row r="3088" spans="1:5" x14ac:dyDescent="0.2">
      <c r="A3088" s="21">
        <v>41439</v>
      </c>
      <c r="B3088" s="41">
        <v>14</v>
      </c>
      <c r="C3088" s="41">
        <v>6</v>
      </c>
      <c r="D3088" s="41">
        <v>2013</v>
      </c>
      <c r="E3088" s="93">
        <v>0</v>
      </c>
    </row>
    <row r="3089" spans="1:5" x14ac:dyDescent="0.2">
      <c r="A3089" s="21">
        <v>41440</v>
      </c>
      <c r="B3089" s="41">
        <v>15</v>
      </c>
      <c r="C3089" s="41">
        <v>6</v>
      </c>
      <c r="D3089" s="41">
        <v>2013</v>
      </c>
      <c r="E3089" s="93">
        <v>0</v>
      </c>
    </row>
    <row r="3090" spans="1:5" x14ac:dyDescent="0.2">
      <c r="A3090" s="21">
        <v>41441</v>
      </c>
      <c r="B3090" s="41">
        <v>16</v>
      </c>
      <c r="C3090" s="41">
        <v>6</v>
      </c>
      <c r="D3090" s="41">
        <v>2013</v>
      </c>
      <c r="E3090" s="83">
        <v>18.39</v>
      </c>
    </row>
    <row r="3091" spans="1:5" x14ac:dyDescent="0.2">
      <c r="A3091" s="21">
        <v>41442</v>
      </c>
      <c r="B3091" s="41">
        <v>17</v>
      </c>
      <c r="C3091" s="41">
        <v>6</v>
      </c>
      <c r="D3091" s="41">
        <v>2013</v>
      </c>
      <c r="E3091" s="83">
        <v>10.35</v>
      </c>
    </row>
    <row r="3092" spans="1:5" x14ac:dyDescent="0.2">
      <c r="A3092" s="21">
        <v>41443</v>
      </c>
      <c r="B3092" s="41">
        <v>18</v>
      </c>
      <c r="C3092" s="41">
        <v>6</v>
      </c>
      <c r="D3092" s="41">
        <v>2013</v>
      </c>
      <c r="E3092" s="93">
        <v>0</v>
      </c>
    </row>
    <row r="3093" spans="1:5" x14ac:dyDescent="0.2">
      <c r="A3093" s="21">
        <v>41444</v>
      </c>
      <c r="B3093" s="41">
        <v>19</v>
      </c>
      <c r="C3093" s="41">
        <v>6</v>
      </c>
      <c r="D3093" s="41">
        <v>2013</v>
      </c>
      <c r="E3093" s="93">
        <v>0</v>
      </c>
    </row>
    <row r="3094" spans="1:5" x14ac:dyDescent="0.2">
      <c r="A3094" s="21">
        <v>41445</v>
      </c>
      <c r="B3094" s="41">
        <v>20</v>
      </c>
      <c r="C3094" s="41">
        <v>6</v>
      </c>
      <c r="D3094" s="41">
        <v>2013</v>
      </c>
      <c r="E3094" s="93">
        <v>0</v>
      </c>
    </row>
    <row r="3095" spans="1:5" x14ac:dyDescent="0.2">
      <c r="A3095" s="21">
        <v>41446</v>
      </c>
      <c r="B3095" s="41">
        <v>21</v>
      </c>
      <c r="C3095" s="41">
        <v>6</v>
      </c>
      <c r="D3095" s="41">
        <v>2013</v>
      </c>
      <c r="E3095" s="83">
        <v>15.8</v>
      </c>
    </row>
    <row r="3096" spans="1:5" x14ac:dyDescent="0.2">
      <c r="A3096" s="21">
        <v>41447</v>
      </c>
      <c r="B3096" s="41">
        <v>22</v>
      </c>
      <c r="C3096" s="41">
        <v>6</v>
      </c>
      <c r="D3096" s="41">
        <v>2013</v>
      </c>
      <c r="E3096" s="83">
        <v>9.02</v>
      </c>
    </row>
    <row r="3097" spans="1:5" x14ac:dyDescent="0.2">
      <c r="A3097" s="21">
        <v>41448</v>
      </c>
      <c r="B3097" s="41">
        <v>23</v>
      </c>
      <c r="C3097" s="41">
        <v>6</v>
      </c>
      <c r="D3097" s="41">
        <v>2013</v>
      </c>
      <c r="E3097" s="83">
        <v>5.82</v>
      </c>
    </row>
    <row r="3098" spans="1:5" x14ac:dyDescent="0.2">
      <c r="A3098" s="21">
        <v>41449</v>
      </c>
      <c r="B3098" s="41">
        <v>24</v>
      </c>
      <c r="C3098" s="41">
        <v>6</v>
      </c>
      <c r="D3098" s="41">
        <v>2013</v>
      </c>
      <c r="E3098" s="83">
        <v>4.16</v>
      </c>
    </row>
    <row r="3099" spans="1:5" x14ac:dyDescent="0.2">
      <c r="A3099" s="21">
        <v>41450</v>
      </c>
      <c r="B3099" s="41">
        <v>25</v>
      </c>
      <c r="C3099" s="41">
        <v>6</v>
      </c>
      <c r="D3099" s="41">
        <v>2013</v>
      </c>
      <c r="E3099" s="83">
        <v>3.45</v>
      </c>
    </row>
    <row r="3100" spans="1:5" x14ac:dyDescent="0.2">
      <c r="A3100" s="21">
        <v>41451</v>
      </c>
      <c r="B3100" s="41">
        <v>26</v>
      </c>
      <c r="C3100" s="41">
        <v>6</v>
      </c>
      <c r="D3100" s="41">
        <v>2013</v>
      </c>
      <c r="E3100" s="83">
        <v>4.6100000000000003</v>
      </c>
    </row>
    <row r="3101" spans="1:5" x14ac:dyDescent="0.2">
      <c r="A3101" s="21">
        <v>41452</v>
      </c>
      <c r="B3101" s="41">
        <v>27</v>
      </c>
      <c r="C3101" s="41">
        <v>6</v>
      </c>
      <c r="D3101" s="41">
        <v>2013</v>
      </c>
      <c r="E3101" s="83">
        <v>4.04</v>
      </c>
    </row>
    <row r="3102" spans="1:5" x14ac:dyDescent="0.2">
      <c r="A3102" s="21">
        <v>41453</v>
      </c>
      <c r="B3102" s="41">
        <v>28</v>
      </c>
      <c r="C3102" s="41">
        <v>6</v>
      </c>
      <c r="D3102" s="41">
        <v>2013</v>
      </c>
      <c r="E3102" s="83">
        <v>3.93</v>
      </c>
    </row>
    <row r="3103" spans="1:5" x14ac:dyDescent="0.2">
      <c r="A3103" s="21">
        <v>41454</v>
      </c>
      <c r="B3103" s="41">
        <v>29</v>
      </c>
      <c r="C3103" s="41">
        <v>6</v>
      </c>
      <c r="D3103" s="41">
        <v>2013</v>
      </c>
      <c r="E3103" s="83">
        <v>3.01</v>
      </c>
    </row>
    <row r="3104" spans="1:5" x14ac:dyDescent="0.2">
      <c r="A3104" s="21">
        <v>41455</v>
      </c>
      <c r="B3104" s="41">
        <v>30</v>
      </c>
      <c r="C3104" s="41">
        <v>6</v>
      </c>
      <c r="D3104" s="41">
        <v>2013</v>
      </c>
      <c r="E3104" s="83">
        <v>2.4500000000000002</v>
      </c>
    </row>
    <row r="3105" spans="1:5" x14ac:dyDescent="0.2">
      <c r="A3105" s="21">
        <v>41456</v>
      </c>
      <c r="B3105" s="41">
        <v>1</v>
      </c>
      <c r="C3105" s="41">
        <v>7</v>
      </c>
      <c r="D3105" s="41">
        <v>2013</v>
      </c>
      <c r="E3105" s="83">
        <v>1.89</v>
      </c>
    </row>
    <row r="3106" spans="1:5" x14ac:dyDescent="0.2">
      <c r="A3106" s="21">
        <v>41457</v>
      </c>
      <c r="B3106" s="41">
        <v>2</v>
      </c>
      <c r="C3106" s="41">
        <v>7</v>
      </c>
      <c r="D3106" s="41">
        <v>2013</v>
      </c>
      <c r="E3106" s="83">
        <v>1.77</v>
      </c>
    </row>
    <row r="3107" spans="1:5" x14ac:dyDescent="0.2">
      <c r="A3107" s="21">
        <v>41458</v>
      </c>
      <c r="B3107" s="41">
        <v>3</v>
      </c>
      <c r="C3107" s="41">
        <v>7</v>
      </c>
      <c r="D3107" s="41">
        <v>2013</v>
      </c>
      <c r="E3107" s="83">
        <v>1.54</v>
      </c>
    </row>
    <row r="3108" spans="1:5" x14ac:dyDescent="0.2">
      <c r="A3108" s="21">
        <v>41459</v>
      </c>
      <c r="B3108" s="41">
        <v>4</v>
      </c>
      <c r="C3108" s="41">
        <v>7</v>
      </c>
      <c r="D3108" s="41">
        <v>2013</v>
      </c>
      <c r="E3108" s="83">
        <v>1.51</v>
      </c>
    </row>
    <row r="3109" spans="1:5" x14ac:dyDescent="0.2">
      <c r="A3109" s="21">
        <v>41460</v>
      </c>
      <c r="B3109" s="41">
        <v>5</v>
      </c>
      <c r="C3109" s="41">
        <v>7</v>
      </c>
      <c r="D3109" s="41">
        <v>2013</v>
      </c>
      <c r="E3109" s="83">
        <v>1.49</v>
      </c>
    </row>
    <row r="3110" spans="1:5" x14ac:dyDescent="0.2">
      <c r="A3110" s="21">
        <v>41461</v>
      </c>
      <c r="B3110" s="41">
        <v>6</v>
      </c>
      <c r="C3110" s="41">
        <v>7</v>
      </c>
      <c r="D3110" s="41">
        <v>2013</v>
      </c>
      <c r="E3110" s="83">
        <v>1.29</v>
      </c>
    </row>
    <row r="3111" spans="1:5" x14ac:dyDescent="0.2">
      <c r="A3111" s="21">
        <v>41462</v>
      </c>
      <c r="B3111" s="41">
        <v>7</v>
      </c>
      <c r="C3111" s="41">
        <v>7</v>
      </c>
      <c r="D3111" s="41">
        <v>2013</v>
      </c>
      <c r="E3111" s="83">
        <v>1.22</v>
      </c>
    </row>
    <row r="3112" spans="1:5" x14ac:dyDescent="0.2">
      <c r="A3112" s="21">
        <v>41463</v>
      </c>
      <c r="B3112" s="41">
        <v>8</v>
      </c>
      <c r="C3112" s="41">
        <v>7</v>
      </c>
      <c r="D3112" s="41">
        <v>2013</v>
      </c>
      <c r="E3112" s="83">
        <v>1.1100000000000001</v>
      </c>
    </row>
    <row r="3113" spans="1:5" x14ac:dyDescent="0.2">
      <c r="A3113" s="21">
        <v>41464</v>
      </c>
      <c r="B3113" s="41">
        <v>9</v>
      </c>
      <c r="C3113" s="41">
        <v>7</v>
      </c>
      <c r="D3113" s="41">
        <v>2013</v>
      </c>
      <c r="E3113" s="83">
        <v>1.0900000000000001</v>
      </c>
    </row>
    <row r="3114" spans="1:5" x14ac:dyDescent="0.2">
      <c r="A3114" s="21">
        <v>41465</v>
      </c>
      <c r="B3114" s="41">
        <v>10</v>
      </c>
      <c r="C3114" s="41">
        <v>7</v>
      </c>
      <c r="D3114" s="41">
        <v>2013</v>
      </c>
      <c r="E3114" s="83">
        <v>1.08</v>
      </c>
    </row>
    <row r="3115" spans="1:5" x14ac:dyDescent="0.2">
      <c r="A3115" s="21">
        <v>41466</v>
      </c>
      <c r="B3115" s="41">
        <v>11</v>
      </c>
      <c r="C3115" s="41">
        <v>7</v>
      </c>
      <c r="D3115" s="41">
        <v>2013</v>
      </c>
      <c r="E3115" s="83">
        <v>1.05</v>
      </c>
    </row>
    <row r="3116" spans="1:5" x14ac:dyDescent="0.2">
      <c r="A3116" s="21">
        <v>41467</v>
      </c>
      <c r="B3116" s="41">
        <v>12</v>
      </c>
      <c r="C3116" s="41">
        <v>7</v>
      </c>
      <c r="D3116" s="41">
        <v>2013</v>
      </c>
      <c r="E3116" s="83">
        <v>1.05</v>
      </c>
    </row>
    <row r="3117" spans="1:5" x14ac:dyDescent="0.2">
      <c r="A3117" s="21">
        <v>41468</v>
      </c>
      <c r="B3117" s="41">
        <v>13</v>
      </c>
      <c r="C3117" s="41">
        <v>7</v>
      </c>
      <c r="D3117" s="41">
        <v>2013</v>
      </c>
      <c r="E3117" s="83">
        <v>1.06</v>
      </c>
    </row>
    <row r="3118" spans="1:5" x14ac:dyDescent="0.2">
      <c r="A3118" s="21">
        <v>41469</v>
      </c>
      <c r="B3118" s="41">
        <v>14</v>
      </c>
      <c r="C3118" s="41">
        <v>7</v>
      </c>
      <c r="D3118" s="41">
        <v>2013</v>
      </c>
      <c r="E3118" s="83">
        <v>1.36</v>
      </c>
    </row>
    <row r="3119" spans="1:5" x14ac:dyDescent="0.2">
      <c r="A3119" s="21">
        <v>41470</v>
      </c>
      <c r="B3119" s="41">
        <v>15</v>
      </c>
      <c r="C3119" s="41">
        <v>7</v>
      </c>
      <c r="D3119" s="41">
        <v>2013</v>
      </c>
      <c r="E3119" s="83">
        <v>1.51</v>
      </c>
    </row>
    <row r="3120" spans="1:5" x14ac:dyDescent="0.2">
      <c r="A3120" s="21">
        <v>41471</v>
      </c>
      <c r="B3120" s="41">
        <v>16</v>
      </c>
      <c r="C3120" s="41">
        <v>7</v>
      </c>
      <c r="D3120" s="41">
        <v>2013</v>
      </c>
      <c r="E3120" s="83">
        <v>1.3</v>
      </c>
    </row>
    <row r="3121" spans="1:5" x14ac:dyDescent="0.2">
      <c r="A3121" s="21">
        <v>41472</v>
      </c>
      <c r="B3121" s="41">
        <v>17</v>
      </c>
      <c r="C3121" s="41">
        <v>7</v>
      </c>
      <c r="D3121" s="41">
        <v>2013</v>
      </c>
      <c r="E3121" s="83">
        <v>1.2</v>
      </c>
    </row>
    <row r="3122" spans="1:5" x14ac:dyDescent="0.2">
      <c r="A3122" s="21">
        <v>41473</v>
      </c>
      <c r="B3122" s="41">
        <v>18</v>
      </c>
      <c r="C3122" s="41">
        <v>7</v>
      </c>
      <c r="D3122" s="41">
        <v>2013</v>
      </c>
      <c r="E3122" s="83">
        <v>1.19</v>
      </c>
    </row>
    <row r="3123" spans="1:5" x14ac:dyDescent="0.2">
      <c r="A3123" s="21">
        <v>41474</v>
      </c>
      <c r="B3123" s="41">
        <v>19</v>
      </c>
      <c r="C3123" s="41">
        <v>7</v>
      </c>
      <c r="D3123" s="41">
        <v>2013</v>
      </c>
      <c r="E3123" s="83">
        <v>1.58</v>
      </c>
    </row>
    <row r="3124" spans="1:5" x14ac:dyDescent="0.2">
      <c r="A3124" s="21">
        <v>41475</v>
      </c>
      <c r="B3124" s="41">
        <v>20</v>
      </c>
      <c r="C3124" s="41">
        <v>7</v>
      </c>
      <c r="D3124" s="41">
        <v>2013</v>
      </c>
      <c r="E3124" s="83">
        <v>1.69</v>
      </c>
    </row>
    <row r="3125" spans="1:5" x14ac:dyDescent="0.2">
      <c r="A3125" s="21">
        <v>41476</v>
      </c>
      <c r="B3125" s="41">
        <v>21</v>
      </c>
      <c r="C3125" s="41">
        <v>7</v>
      </c>
      <c r="D3125" s="41">
        <v>2013</v>
      </c>
      <c r="E3125" s="83">
        <v>1.49</v>
      </c>
    </row>
    <row r="3126" spans="1:5" x14ac:dyDescent="0.2">
      <c r="A3126" s="21">
        <v>41477</v>
      </c>
      <c r="B3126" s="41">
        <v>22</v>
      </c>
      <c r="C3126" s="41">
        <v>7</v>
      </c>
      <c r="D3126" s="41">
        <v>2013</v>
      </c>
      <c r="E3126" s="83">
        <v>1.19</v>
      </c>
    </row>
    <row r="3127" spans="1:5" x14ac:dyDescent="0.2">
      <c r="A3127" s="21">
        <v>41478</v>
      </c>
      <c r="B3127" s="41">
        <v>23</v>
      </c>
      <c r="C3127" s="41">
        <v>7</v>
      </c>
      <c r="D3127" s="41">
        <v>2013</v>
      </c>
      <c r="E3127" s="83">
        <v>1.08</v>
      </c>
    </row>
    <row r="3128" spans="1:5" x14ac:dyDescent="0.2">
      <c r="A3128" s="21">
        <v>41479</v>
      </c>
      <c r="B3128" s="41">
        <v>24</v>
      </c>
      <c r="C3128" s="41">
        <v>7</v>
      </c>
      <c r="D3128" s="41">
        <v>2013</v>
      </c>
      <c r="E3128" s="83">
        <v>0.96</v>
      </c>
    </row>
    <row r="3129" spans="1:5" x14ac:dyDescent="0.2">
      <c r="A3129" s="21">
        <v>41480</v>
      </c>
      <c r="B3129" s="41">
        <v>25</v>
      </c>
      <c r="C3129" s="41">
        <v>7</v>
      </c>
      <c r="D3129" s="41">
        <v>2013</v>
      </c>
      <c r="E3129" s="83">
        <v>0.89</v>
      </c>
    </row>
    <row r="3130" spans="1:5" x14ac:dyDescent="0.2">
      <c r="A3130" s="21">
        <v>41481</v>
      </c>
      <c r="B3130" s="41">
        <v>26</v>
      </c>
      <c r="C3130" s="41">
        <v>7</v>
      </c>
      <c r="D3130" s="41">
        <v>2013</v>
      </c>
      <c r="E3130" s="83">
        <v>0.86</v>
      </c>
    </row>
    <row r="3131" spans="1:5" x14ac:dyDescent="0.2">
      <c r="A3131" s="21">
        <v>41482</v>
      </c>
      <c r="B3131" s="41">
        <v>27</v>
      </c>
      <c r="C3131" s="41">
        <v>7</v>
      </c>
      <c r="D3131" s="41">
        <v>2013</v>
      </c>
      <c r="E3131" s="83">
        <v>0.84</v>
      </c>
    </row>
    <row r="3132" spans="1:5" x14ac:dyDescent="0.2">
      <c r="A3132" s="21">
        <v>41483</v>
      </c>
      <c r="B3132" s="41">
        <v>28</v>
      </c>
      <c r="C3132" s="41">
        <v>7</v>
      </c>
      <c r="D3132" s="41">
        <v>2013</v>
      </c>
      <c r="E3132" s="83">
        <v>0.84</v>
      </c>
    </row>
    <row r="3133" spans="1:5" x14ac:dyDescent="0.2">
      <c r="A3133" s="21">
        <v>41484</v>
      </c>
      <c r="B3133" s="41">
        <v>29</v>
      </c>
      <c r="C3133" s="41">
        <v>7</v>
      </c>
      <c r="D3133" s="41">
        <v>2013</v>
      </c>
      <c r="E3133" s="83">
        <v>0.92</v>
      </c>
    </row>
    <row r="3134" spans="1:5" x14ac:dyDescent="0.2">
      <c r="A3134" s="21">
        <v>41485</v>
      </c>
      <c r="B3134" s="41">
        <v>30</v>
      </c>
      <c r="C3134" s="41">
        <v>7</v>
      </c>
      <c r="D3134" s="41">
        <v>2013</v>
      </c>
      <c r="E3134" s="83">
        <v>0.9</v>
      </c>
    </row>
    <row r="3135" spans="1:5" x14ac:dyDescent="0.2">
      <c r="A3135" s="21">
        <v>41486</v>
      </c>
      <c r="B3135" s="41">
        <v>31</v>
      </c>
      <c r="C3135" s="41">
        <v>7</v>
      </c>
      <c r="D3135" s="41">
        <v>2013</v>
      </c>
      <c r="E3135" s="83">
        <v>0.83</v>
      </c>
    </row>
    <row r="3136" spans="1:5" x14ac:dyDescent="0.2">
      <c r="A3136" s="21">
        <v>41487</v>
      </c>
      <c r="B3136" s="41">
        <v>1</v>
      </c>
      <c r="C3136" s="41">
        <v>8</v>
      </c>
      <c r="D3136" s="41">
        <v>2013</v>
      </c>
      <c r="E3136" s="83">
        <v>0.76</v>
      </c>
    </row>
    <row r="3137" spans="1:5" x14ac:dyDescent="0.2">
      <c r="A3137" s="21">
        <v>41488</v>
      </c>
      <c r="B3137" s="41">
        <v>2</v>
      </c>
      <c r="C3137" s="41">
        <v>8</v>
      </c>
      <c r="D3137" s="41">
        <v>2013</v>
      </c>
      <c r="E3137" s="83">
        <v>0.78</v>
      </c>
    </row>
    <row r="3138" spans="1:5" x14ac:dyDescent="0.2">
      <c r="A3138" s="21">
        <v>41489</v>
      </c>
      <c r="B3138" s="41">
        <v>3</v>
      </c>
      <c r="C3138" s="41">
        <v>8</v>
      </c>
      <c r="D3138" s="41">
        <v>2013</v>
      </c>
      <c r="E3138" s="83">
        <v>0.83</v>
      </c>
    </row>
    <row r="3139" spans="1:5" x14ac:dyDescent="0.2">
      <c r="A3139" s="21">
        <v>41490</v>
      </c>
      <c r="B3139" s="41">
        <v>4</v>
      </c>
      <c r="C3139" s="41">
        <v>8</v>
      </c>
      <c r="D3139" s="41">
        <v>2013</v>
      </c>
      <c r="E3139" s="83">
        <v>0.87</v>
      </c>
    </row>
    <row r="3140" spans="1:5" x14ac:dyDescent="0.2">
      <c r="A3140" s="21">
        <v>41491</v>
      </c>
      <c r="B3140" s="41">
        <v>5</v>
      </c>
      <c r="C3140" s="41">
        <v>8</v>
      </c>
      <c r="D3140" s="41">
        <v>2013</v>
      </c>
      <c r="E3140" s="83">
        <v>0.82</v>
      </c>
    </row>
    <row r="3141" spans="1:5" x14ac:dyDescent="0.2">
      <c r="A3141" s="21">
        <v>41492</v>
      </c>
      <c r="B3141" s="41">
        <v>6</v>
      </c>
      <c r="C3141" s="41">
        <v>8</v>
      </c>
      <c r="D3141" s="41">
        <v>2013</v>
      </c>
      <c r="E3141" s="83">
        <v>0.83</v>
      </c>
    </row>
    <row r="3142" spans="1:5" x14ac:dyDescent="0.2">
      <c r="A3142" s="21">
        <v>41493</v>
      </c>
      <c r="B3142" s="41">
        <v>7</v>
      </c>
      <c r="C3142" s="41">
        <v>8</v>
      </c>
      <c r="D3142" s="41">
        <v>2013</v>
      </c>
      <c r="E3142" s="83">
        <v>0.78</v>
      </c>
    </row>
    <row r="3143" spans="1:5" x14ac:dyDescent="0.2">
      <c r="A3143" s="21">
        <v>41494</v>
      </c>
      <c r="B3143" s="41">
        <v>8</v>
      </c>
      <c r="C3143" s="41">
        <v>8</v>
      </c>
      <c r="D3143" s="41">
        <v>2013</v>
      </c>
      <c r="E3143" s="83">
        <v>1.1200000000000001</v>
      </c>
    </row>
    <row r="3144" spans="1:5" x14ac:dyDescent="0.2">
      <c r="A3144" s="21">
        <v>41495</v>
      </c>
      <c r="B3144" s="41">
        <v>9</v>
      </c>
      <c r="C3144" s="41">
        <v>8</v>
      </c>
      <c r="D3144" s="41">
        <v>2013</v>
      </c>
      <c r="E3144" s="83">
        <v>0.98</v>
      </c>
    </row>
    <row r="3145" spans="1:5" x14ac:dyDescent="0.2">
      <c r="A3145" s="21">
        <v>41496</v>
      </c>
      <c r="B3145" s="41">
        <v>10</v>
      </c>
      <c r="C3145" s="41">
        <v>8</v>
      </c>
      <c r="D3145" s="41">
        <v>2013</v>
      </c>
      <c r="E3145" s="83">
        <v>0.9</v>
      </c>
    </row>
    <row r="3146" spans="1:5" x14ac:dyDescent="0.2">
      <c r="A3146" s="21">
        <v>41497</v>
      </c>
      <c r="B3146" s="41">
        <v>11</v>
      </c>
      <c r="C3146" s="41">
        <v>8</v>
      </c>
      <c r="D3146" s="41">
        <v>2013</v>
      </c>
      <c r="E3146" s="83">
        <v>0.78</v>
      </c>
    </row>
    <row r="3147" spans="1:5" x14ac:dyDescent="0.2">
      <c r="A3147" s="21">
        <v>41498</v>
      </c>
      <c r="B3147" s="41">
        <v>12</v>
      </c>
      <c r="C3147" s="41">
        <v>8</v>
      </c>
      <c r="D3147" s="41">
        <v>2013</v>
      </c>
      <c r="E3147" s="83">
        <v>0.77</v>
      </c>
    </row>
    <row r="3148" spans="1:5" x14ac:dyDescent="0.2">
      <c r="A3148" s="21">
        <v>41499</v>
      </c>
      <c r="B3148" s="41">
        <v>13</v>
      </c>
      <c r="C3148" s="41">
        <v>8</v>
      </c>
      <c r="D3148" s="41">
        <v>2013</v>
      </c>
      <c r="E3148" s="83">
        <v>0.76</v>
      </c>
    </row>
    <row r="3149" spans="1:5" x14ac:dyDescent="0.2">
      <c r="A3149" s="21">
        <v>41500</v>
      </c>
      <c r="B3149" s="41">
        <v>14</v>
      </c>
      <c r="C3149" s="41">
        <v>8</v>
      </c>
      <c r="D3149" s="41">
        <v>2013</v>
      </c>
      <c r="E3149" s="83">
        <v>0.68</v>
      </c>
    </row>
    <row r="3150" spans="1:5" x14ac:dyDescent="0.2">
      <c r="A3150" s="21">
        <v>41501</v>
      </c>
      <c r="B3150" s="41">
        <v>15</v>
      </c>
      <c r="C3150" s="41">
        <v>8</v>
      </c>
      <c r="D3150" s="41">
        <v>2013</v>
      </c>
      <c r="E3150" s="83">
        <v>0.69</v>
      </c>
    </row>
    <row r="3151" spans="1:5" x14ac:dyDescent="0.2">
      <c r="A3151" s="21">
        <v>41502</v>
      </c>
      <c r="B3151" s="41">
        <v>16</v>
      </c>
      <c r="C3151" s="41">
        <v>8</v>
      </c>
      <c r="D3151" s="41">
        <v>2013</v>
      </c>
      <c r="E3151" s="83">
        <v>0.68</v>
      </c>
    </row>
    <row r="3152" spans="1:5" x14ac:dyDescent="0.2">
      <c r="A3152" s="21">
        <v>41503</v>
      </c>
      <c r="B3152" s="41">
        <v>17</v>
      </c>
      <c r="C3152" s="41">
        <v>8</v>
      </c>
      <c r="D3152" s="41">
        <v>2013</v>
      </c>
      <c r="E3152" s="83">
        <v>0.64</v>
      </c>
    </row>
    <row r="3153" spans="1:5" x14ac:dyDescent="0.2">
      <c r="A3153" s="21">
        <v>41504</v>
      </c>
      <c r="B3153" s="41">
        <v>18</v>
      </c>
      <c r="C3153" s="41">
        <v>8</v>
      </c>
      <c r="D3153" s="41">
        <v>2013</v>
      </c>
      <c r="E3153" s="83">
        <v>0.56000000000000005</v>
      </c>
    </row>
    <row r="3154" spans="1:5" x14ac:dyDescent="0.2">
      <c r="A3154" s="21">
        <v>41505</v>
      </c>
      <c r="B3154" s="41">
        <v>19</v>
      </c>
      <c r="C3154" s="41">
        <v>8</v>
      </c>
      <c r="D3154" s="41">
        <v>2013</v>
      </c>
      <c r="E3154" s="83">
        <v>0.54</v>
      </c>
    </row>
    <row r="3155" spans="1:5" x14ac:dyDescent="0.2">
      <c r="A3155" s="21">
        <v>41506</v>
      </c>
      <c r="B3155" s="41">
        <v>20</v>
      </c>
      <c r="C3155" s="41">
        <v>8</v>
      </c>
      <c r="D3155" s="41">
        <v>2013</v>
      </c>
      <c r="E3155" s="83">
        <v>0.55000000000000004</v>
      </c>
    </row>
    <row r="3156" spans="1:5" x14ac:dyDescent="0.2">
      <c r="A3156" s="21">
        <v>41507</v>
      </c>
      <c r="B3156" s="41">
        <v>21</v>
      </c>
      <c r="C3156" s="41">
        <v>8</v>
      </c>
      <c r="D3156" s="41">
        <v>2013</v>
      </c>
      <c r="E3156" s="83">
        <v>0.56999999999999995</v>
      </c>
    </row>
    <row r="3157" spans="1:5" x14ac:dyDescent="0.2">
      <c r="A3157" s="21">
        <v>41508</v>
      </c>
      <c r="B3157" s="41">
        <v>22</v>
      </c>
      <c r="C3157" s="41">
        <v>8</v>
      </c>
      <c r="D3157" s="41">
        <v>2013</v>
      </c>
      <c r="E3157" s="83">
        <v>0.56999999999999995</v>
      </c>
    </row>
    <row r="3158" spans="1:5" x14ac:dyDescent="0.2">
      <c r="A3158" s="21">
        <v>41509</v>
      </c>
      <c r="B3158" s="41">
        <v>23</v>
      </c>
      <c r="C3158" s="41">
        <v>8</v>
      </c>
      <c r="D3158" s="41">
        <v>2013</v>
      </c>
      <c r="E3158" s="83">
        <v>0.53</v>
      </c>
    </row>
    <row r="3159" spans="1:5" x14ac:dyDescent="0.2">
      <c r="A3159" s="21">
        <v>41510</v>
      </c>
      <c r="B3159" s="41">
        <v>24</v>
      </c>
      <c r="C3159" s="41">
        <v>8</v>
      </c>
      <c r="D3159" s="41">
        <v>2013</v>
      </c>
      <c r="E3159" s="83">
        <v>0.56000000000000005</v>
      </c>
    </row>
    <row r="3160" spans="1:5" x14ac:dyDescent="0.2">
      <c r="A3160" s="21">
        <v>41511</v>
      </c>
      <c r="B3160" s="41">
        <v>25</v>
      </c>
      <c r="C3160" s="41">
        <v>8</v>
      </c>
      <c r="D3160" s="41">
        <v>2013</v>
      </c>
      <c r="E3160" s="83">
        <v>0.56999999999999995</v>
      </c>
    </row>
    <row r="3161" spans="1:5" x14ac:dyDescent="0.2">
      <c r="A3161" s="21">
        <v>41512</v>
      </c>
      <c r="B3161" s="41">
        <v>26</v>
      </c>
      <c r="C3161" s="41">
        <v>8</v>
      </c>
      <c r="D3161" s="41">
        <v>2013</v>
      </c>
      <c r="E3161" s="83">
        <v>0.56000000000000005</v>
      </c>
    </row>
    <row r="3162" spans="1:5" x14ac:dyDescent="0.2">
      <c r="A3162" s="21">
        <v>41513</v>
      </c>
      <c r="B3162" s="41">
        <v>27</v>
      </c>
      <c r="C3162" s="41">
        <v>8</v>
      </c>
      <c r="D3162" s="41">
        <v>2013</v>
      </c>
      <c r="E3162" s="83">
        <v>0.56000000000000005</v>
      </c>
    </row>
    <row r="3163" spans="1:5" x14ac:dyDescent="0.2">
      <c r="A3163" s="21">
        <v>41514</v>
      </c>
      <c r="B3163" s="41">
        <v>28</v>
      </c>
      <c r="C3163" s="41">
        <v>8</v>
      </c>
      <c r="D3163" s="41">
        <v>2013</v>
      </c>
      <c r="E3163" s="83">
        <v>1.44</v>
      </c>
    </row>
    <row r="3164" spans="1:5" x14ac:dyDescent="0.2">
      <c r="A3164" s="21">
        <v>41515</v>
      </c>
      <c r="B3164" s="41">
        <v>29</v>
      </c>
      <c r="C3164" s="41">
        <v>8</v>
      </c>
      <c r="D3164" s="41">
        <v>2013</v>
      </c>
      <c r="E3164" s="83">
        <v>1.0900000000000001</v>
      </c>
    </row>
    <row r="3165" spans="1:5" x14ac:dyDescent="0.2">
      <c r="A3165" s="21">
        <v>41516</v>
      </c>
      <c r="B3165" s="41">
        <v>30</v>
      </c>
      <c r="C3165" s="41">
        <v>8</v>
      </c>
      <c r="D3165" s="41">
        <v>2013</v>
      </c>
      <c r="E3165" s="83">
        <v>0.64</v>
      </c>
    </row>
    <row r="3166" spans="1:5" x14ac:dyDescent="0.2">
      <c r="A3166" s="21">
        <v>41517</v>
      </c>
      <c r="B3166" s="41">
        <v>31</v>
      </c>
      <c r="C3166" s="41">
        <v>8</v>
      </c>
      <c r="D3166" s="41">
        <v>2013</v>
      </c>
      <c r="E3166" s="83">
        <v>1.26</v>
      </c>
    </row>
    <row r="3167" spans="1:5" x14ac:dyDescent="0.2">
      <c r="A3167" s="21">
        <v>41518</v>
      </c>
      <c r="B3167" s="41">
        <v>1</v>
      </c>
      <c r="C3167" s="41">
        <v>9</v>
      </c>
      <c r="D3167" s="41">
        <v>2013</v>
      </c>
      <c r="E3167" s="83">
        <v>0.98</v>
      </c>
    </row>
    <row r="3168" spans="1:5" x14ac:dyDescent="0.2">
      <c r="A3168" s="21">
        <v>41519</v>
      </c>
      <c r="B3168" s="41">
        <v>2</v>
      </c>
      <c r="C3168" s="41">
        <v>9</v>
      </c>
      <c r="D3168" s="41">
        <v>2013</v>
      </c>
      <c r="E3168" s="83">
        <v>2.2799999999999998</v>
      </c>
    </row>
    <row r="3169" spans="1:5" x14ac:dyDescent="0.2">
      <c r="A3169" s="21">
        <v>41520</v>
      </c>
      <c r="B3169" s="41">
        <v>3</v>
      </c>
      <c r="C3169" s="41">
        <v>9</v>
      </c>
      <c r="D3169" s="41">
        <v>2013</v>
      </c>
      <c r="E3169" s="83">
        <v>1.01</v>
      </c>
    </row>
    <row r="3170" spans="1:5" x14ac:dyDescent="0.2">
      <c r="A3170" s="21">
        <v>41521</v>
      </c>
      <c r="B3170" s="41">
        <v>4</v>
      </c>
      <c r="C3170" s="41">
        <v>9</v>
      </c>
      <c r="D3170" s="41">
        <v>2013</v>
      </c>
      <c r="E3170" s="83">
        <v>0.87</v>
      </c>
    </row>
    <row r="3171" spans="1:5" x14ac:dyDescent="0.2">
      <c r="A3171" s="21">
        <v>41522</v>
      </c>
      <c r="B3171" s="41">
        <v>5</v>
      </c>
      <c r="C3171" s="41">
        <v>9</v>
      </c>
      <c r="D3171" s="41">
        <v>2013</v>
      </c>
      <c r="E3171" s="83">
        <v>0.8</v>
      </c>
    </row>
    <row r="3172" spans="1:5" x14ac:dyDescent="0.2">
      <c r="A3172" s="21">
        <v>41523</v>
      </c>
      <c r="B3172" s="41">
        <v>6</v>
      </c>
      <c r="C3172" s="41">
        <v>9</v>
      </c>
      <c r="D3172" s="41">
        <v>2013</v>
      </c>
      <c r="E3172" s="83">
        <v>0.75</v>
      </c>
    </row>
    <row r="3173" spans="1:5" x14ac:dyDescent="0.2">
      <c r="A3173" s="21">
        <v>41524</v>
      </c>
      <c r="B3173" s="41">
        <v>7</v>
      </c>
      <c r="C3173" s="41">
        <v>9</v>
      </c>
      <c r="D3173" s="41">
        <v>2013</v>
      </c>
      <c r="E3173" s="83">
        <v>0.69</v>
      </c>
    </row>
    <row r="3174" spans="1:5" x14ac:dyDescent="0.2">
      <c r="A3174" s="21">
        <v>41525</v>
      </c>
      <c r="B3174" s="41">
        <v>8</v>
      </c>
      <c r="C3174" s="41">
        <v>9</v>
      </c>
      <c r="D3174" s="41">
        <v>2013</v>
      </c>
      <c r="E3174" s="83">
        <v>1.36</v>
      </c>
    </row>
    <row r="3175" spans="1:5" x14ac:dyDescent="0.2">
      <c r="A3175" s="21">
        <v>41526</v>
      </c>
      <c r="B3175" s="41">
        <v>9</v>
      </c>
      <c r="C3175" s="41">
        <v>9</v>
      </c>
      <c r="D3175" s="41">
        <v>2013</v>
      </c>
      <c r="E3175" s="83">
        <v>1.1000000000000001</v>
      </c>
    </row>
    <row r="3176" spans="1:5" x14ac:dyDescent="0.2">
      <c r="A3176" s="21">
        <v>41527</v>
      </c>
      <c r="B3176" s="41">
        <v>10</v>
      </c>
      <c r="C3176" s="41">
        <v>9</v>
      </c>
      <c r="D3176" s="41">
        <v>2013</v>
      </c>
      <c r="E3176" s="83">
        <v>0.77</v>
      </c>
    </row>
    <row r="3177" spans="1:5" x14ac:dyDescent="0.2">
      <c r="A3177" s="21">
        <v>41528</v>
      </c>
      <c r="B3177" s="41">
        <v>11</v>
      </c>
      <c r="C3177" s="41">
        <v>9</v>
      </c>
      <c r="D3177" s="41">
        <v>2013</v>
      </c>
      <c r="E3177" s="83">
        <v>3.08</v>
      </c>
    </row>
    <row r="3178" spans="1:5" x14ac:dyDescent="0.2">
      <c r="A3178" s="21">
        <v>41529</v>
      </c>
      <c r="B3178" s="41">
        <v>12</v>
      </c>
      <c r="C3178" s="41">
        <v>9</v>
      </c>
      <c r="D3178" s="41">
        <v>2013</v>
      </c>
      <c r="E3178" s="83">
        <v>1.4</v>
      </c>
    </row>
    <row r="3179" spans="1:5" x14ac:dyDescent="0.2">
      <c r="A3179" s="21">
        <v>41530</v>
      </c>
      <c r="B3179" s="41">
        <v>13</v>
      </c>
      <c r="C3179" s="41">
        <v>9</v>
      </c>
      <c r="D3179" s="41">
        <v>2013</v>
      </c>
      <c r="E3179" s="83">
        <v>0.9</v>
      </c>
    </row>
    <row r="3180" spans="1:5" x14ac:dyDescent="0.2">
      <c r="A3180" s="21">
        <v>41531</v>
      </c>
      <c r="B3180" s="41">
        <v>14</v>
      </c>
      <c r="C3180" s="41">
        <v>9</v>
      </c>
      <c r="D3180" s="41">
        <v>2013</v>
      </c>
      <c r="E3180" s="83">
        <v>2.62</v>
      </c>
    </row>
    <row r="3181" spans="1:5" x14ac:dyDescent="0.2">
      <c r="A3181" s="21">
        <v>41532</v>
      </c>
      <c r="B3181" s="41">
        <v>15</v>
      </c>
      <c r="C3181" s="41">
        <v>9</v>
      </c>
      <c r="D3181" s="41">
        <v>2013</v>
      </c>
      <c r="E3181" s="83">
        <v>1.43</v>
      </c>
    </row>
    <row r="3182" spans="1:5" x14ac:dyDescent="0.2">
      <c r="A3182" s="21">
        <v>41533</v>
      </c>
      <c r="B3182" s="41">
        <v>16</v>
      </c>
      <c r="C3182" s="41">
        <v>9</v>
      </c>
      <c r="D3182" s="41">
        <v>2013</v>
      </c>
      <c r="E3182" s="83">
        <v>1.31</v>
      </c>
    </row>
    <row r="3183" spans="1:5" x14ac:dyDescent="0.2">
      <c r="A3183" s="21">
        <v>41534</v>
      </c>
      <c r="B3183" s="41">
        <v>17</v>
      </c>
      <c r="C3183" s="41">
        <v>9</v>
      </c>
      <c r="D3183" s="41">
        <v>2013</v>
      </c>
      <c r="E3183" s="83">
        <v>2.76</v>
      </c>
    </row>
    <row r="3184" spans="1:5" x14ac:dyDescent="0.2">
      <c r="A3184" s="21">
        <v>41535</v>
      </c>
      <c r="B3184" s="41">
        <v>18</v>
      </c>
      <c r="C3184" s="41">
        <v>9</v>
      </c>
      <c r="D3184" s="41">
        <v>2013</v>
      </c>
      <c r="E3184" s="83">
        <v>4.4800000000000004</v>
      </c>
    </row>
    <row r="3185" spans="1:5" x14ac:dyDescent="0.2">
      <c r="A3185" s="21">
        <v>41536</v>
      </c>
      <c r="B3185" s="41">
        <v>19</v>
      </c>
      <c r="C3185" s="41">
        <v>9</v>
      </c>
      <c r="D3185" s="41">
        <v>2013</v>
      </c>
      <c r="E3185" s="83">
        <v>2.99</v>
      </c>
    </row>
    <row r="3186" spans="1:5" x14ac:dyDescent="0.2">
      <c r="A3186" s="21">
        <v>41537</v>
      </c>
      <c r="B3186" s="41">
        <v>20</v>
      </c>
      <c r="C3186" s="41">
        <v>9</v>
      </c>
      <c r="D3186" s="41">
        <v>2013</v>
      </c>
      <c r="E3186" s="83">
        <v>2.2599999999999998</v>
      </c>
    </row>
    <row r="3187" spans="1:5" x14ac:dyDescent="0.2">
      <c r="A3187" s="21">
        <v>41538</v>
      </c>
      <c r="B3187" s="41">
        <v>21</v>
      </c>
      <c r="C3187" s="41">
        <v>9</v>
      </c>
      <c r="D3187" s="41">
        <v>2013</v>
      </c>
      <c r="E3187" s="83">
        <v>1.85</v>
      </c>
    </row>
    <row r="3188" spans="1:5" x14ac:dyDescent="0.2">
      <c r="A3188" s="21">
        <v>41539</v>
      </c>
      <c r="B3188" s="41">
        <v>22</v>
      </c>
      <c r="C3188" s="41">
        <v>9</v>
      </c>
      <c r="D3188" s="41">
        <v>2013</v>
      </c>
      <c r="E3188" s="83">
        <v>1.64</v>
      </c>
    </row>
    <row r="3189" spans="1:5" x14ac:dyDescent="0.2">
      <c r="A3189" s="21">
        <v>41540</v>
      </c>
      <c r="B3189" s="41">
        <v>23</v>
      </c>
      <c r="C3189" s="41">
        <v>9</v>
      </c>
      <c r="D3189" s="41">
        <v>2013</v>
      </c>
      <c r="E3189" s="83">
        <v>1.55</v>
      </c>
    </row>
    <row r="3190" spans="1:5" x14ac:dyDescent="0.2">
      <c r="A3190" s="21">
        <v>41541</v>
      </c>
      <c r="B3190" s="41">
        <v>24</v>
      </c>
      <c r="C3190" s="41">
        <v>9</v>
      </c>
      <c r="D3190" s="41">
        <v>2013</v>
      </c>
      <c r="E3190" s="83">
        <v>1.51</v>
      </c>
    </row>
    <row r="3191" spans="1:5" x14ac:dyDescent="0.2">
      <c r="A3191" s="21">
        <v>41542</v>
      </c>
      <c r="B3191" s="41">
        <v>25</v>
      </c>
      <c r="C3191" s="41">
        <v>9</v>
      </c>
      <c r="D3191" s="41">
        <v>2013</v>
      </c>
      <c r="E3191" s="83">
        <v>2.92</v>
      </c>
    </row>
    <row r="3192" spans="1:5" x14ac:dyDescent="0.2">
      <c r="A3192" s="21">
        <v>41543</v>
      </c>
      <c r="B3192" s="41">
        <v>26</v>
      </c>
      <c r="C3192" s="41">
        <v>9</v>
      </c>
      <c r="D3192" s="41">
        <v>2013</v>
      </c>
      <c r="E3192" s="83">
        <v>3.15</v>
      </c>
    </row>
    <row r="3193" spans="1:5" x14ac:dyDescent="0.2">
      <c r="A3193" s="21">
        <v>41544</v>
      </c>
      <c r="B3193" s="41">
        <v>27</v>
      </c>
      <c r="C3193" s="41">
        <v>9</v>
      </c>
      <c r="D3193" s="41">
        <v>2013</v>
      </c>
      <c r="E3193" s="83">
        <v>2.77</v>
      </c>
    </row>
    <row r="3194" spans="1:5" x14ac:dyDescent="0.2">
      <c r="A3194" s="21">
        <v>41545</v>
      </c>
      <c r="B3194" s="41">
        <v>28</v>
      </c>
      <c r="C3194" s="41">
        <v>9</v>
      </c>
      <c r="D3194" s="41">
        <v>2013</v>
      </c>
      <c r="E3194" s="83">
        <v>2.27</v>
      </c>
    </row>
    <row r="3195" spans="1:5" x14ac:dyDescent="0.2">
      <c r="A3195" s="21">
        <v>41546</v>
      </c>
      <c r="B3195" s="41">
        <v>29</v>
      </c>
      <c r="C3195" s="41">
        <v>9</v>
      </c>
      <c r="D3195" s="41">
        <v>2013</v>
      </c>
      <c r="E3195" s="83">
        <v>1.7</v>
      </c>
    </row>
    <row r="3196" spans="1:5" x14ac:dyDescent="0.2">
      <c r="A3196" s="21">
        <v>41547</v>
      </c>
      <c r="B3196" s="41">
        <v>30</v>
      </c>
      <c r="C3196" s="41">
        <v>9</v>
      </c>
      <c r="D3196" s="41">
        <v>2013</v>
      </c>
      <c r="E3196" s="83">
        <v>1.53</v>
      </c>
    </row>
    <row r="3197" spans="1:5" x14ac:dyDescent="0.2">
      <c r="A3197" s="21">
        <v>41548</v>
      </c>
      <c r="B3197" s="41">
        <v>1</v>
      </c>
      <c r="C3197" s="41">
        <v>10</v>
      </c>
      <c r="D3197" s="41">
        <v>2013</v>
      </c>
      <c r="E3197" s="83">
        <v>1.53</v>
      </c>
    </row>
    <row r="3198" spans="1:5" x14ac:dyDescent="0.2">
      <c r="A3198" s="21">
        <v>41549</v>
      </c>
      <c r="B3198" s="41">
        <v>2</v>
      </c>
      <c r="C3198" s="41">
        <v>10</v>
      </c>
      <c r="D3198" s="41">
        <v>2013</v>
      </c>
      <c r="E3198" s="83">
        <v>3.16</v>
      </c>
    </row>
    <row r="3199" spans="1:5" x14ac:dyDescent="0.2">
      <c r="A3199" s="21">
        <v>41550</v>
      </c>
      <c r="B3199" s="41">
        <v>3</v>
      </c>
      <c r="C3199" s="41">
        <v>10</v>
      </c>
      <c r="D3199" s="41">
        <v>2013</v>
      </c>
      <c r="E3199" s="83">
        <v>3.75</v>
      </c>
    </row>
    <row r="3200" spans="1:5" x14ac:dyDescent="0.2">
      <c r="A3200" s="21">
        <v>41551</v>
      </c>
      <c r="B3200" s="41">
        <v>4</v>
      </c>
      <c r="C3200" s="41">
        <v>10</v>
      </c>
      <c r="D3200" s="41">
        <v>2013</v>
      </c>
      <c r="E3200" s="83">
        <v>2.58</v>
      </c>
    </row>
    <row r="3201" spans="1:5" x14ac:dyDescent="0.2">
      <c r="A3201" s="21">
        <v>41552</v>
      </c>
      <c r="B3201" s="41">
        <v>5</v>
      </c>
      <c r="C3201" s="41">
        <v>10</v>
      </c>
      <c r="D3201" s="41">
        <v>2013</v>
      </c>
      <c r="E3201" s="83">
        <v>4.13</v>
      </c>
    </row>
    <row r="3202" spans="1:5" x14ac:dyDescent="0.2">
      <c r="A3202" s="21">
        <v>41553</v>
      </c>
      <c r="B3202" s="41">
        <v>6</v>
      </c>
      <c r="C3202" s="41">
        <v>10</v>
      </c>
      <c r="D3202" s="41">
        <v>2013</v>
      </c>
      <c r="E3202" s="83">
        <v>4.18</v>
      </c>
    </row>
    <row r="3203" spans="1:5" x14ac:dyDescent="0.2">
      <c r="A3203" s="21">
        <v>41554</v>
      </c>
      <c r="B3203" s="41">
        <v>7</v>
      </c>
      <c r="C3203" s="41">
        <v>10</v>
      </c>
      <c r="D3203" s="41">
        <v>2013</v>
      </c>
      <c r="E3203" s="83">
        <v>2.75</v>
      </c>
    </row>
    <row r="3204" spans="1:5" x14ac:dyDescent="0.2">
      <c r="A3204" s="21">
        <v>41555</v>
      </c>
      <c r="B3204" s="41">
        <v>8</v>
      </c>
      <c r="C3204" s="41">
        <v>10</v>
      </c>
      <c r="D3204" s="41">
        <v>2013</v>
      </c>
      <c r="E3204" s="83">
        <v>4.09</v>
      </c>
    </row>
    <row r="3205" spans="1:5" x14ac:dyDescent="0.2">
      <c r="A3205" s="21">
        <v>41556</v>
      </c>
      <c r="B3205" s="41">
        <v>9</v>
      </c>
      <c r="C3205" s="41">
        <v>10</v>
      </c>
      <c r="D3205" s="41">
        <v>2013</v>
      </c>
      <c r="E3205" s="83">
        <v>3.71</v>
      </c>
    </row>
    <row r="3206" spans="1:5" x14ac:dyDescent="0.2">
      <c r="A3206" s="21">
        <v>41557</v>
      </c>
      <c r="B3206" s="41">
        <v>10</v>
      </c>
      <c r="C3206" s="41">
        <v>10</v>
      </c>
      <c r="D3206" s="41">
        <v>2013</v>
      </c>
      <c r="E3206" s="83">
        <v>3.42</v>
      </c>
    </row>
    <row r="3207" spans="1:5" x14ac:dyDescent="0.2">
      <c r="A3207" s="21">
        <v>41558</v>
      </c>
      <c r="B3207" s="41">
        <v>11</v>
      </c>
      <c r="C3207" s="41">
        <v>10</v>
      </c>
      <c r="D3207" s="41">
        <v>2013</v>
      </c>
      <c r="E3207" s="83">
        <v>3.69</v>
      </c>
    </row>
    <row r="3208" spans="1:5" x14ac:dyDescent="0.2">
      <c r="A3208" s="21">
        <v>41559</v>
      </c>
      <c r="B3208" s="41">
        <v>12</v>
      </c>
      <c r="C3208" s="41">
        <v>10</v>
      </c>
      <c r="D3208" s="41">
        <v>2013</v>
      </c>
      <c r="E3208" s="83">
        <v>4.53</v>
      </c>
    </row>
    <row r="3209" spans="1:5" x14ac:dyDescent="0.2">
      <c r="A3209" s="21">
        <v>41560</v>
      </c>
      <c r="B3209" s="41">
        <v>13</v>
      </c>
      <c r="C3209" s="41">
        <v>10</v>
      </c>
      <c r="D3209" s="41">
        <v>2013</v>
      </c>
      <c r="E3209" s="83">
        <v>4.54</v>
      </c>
    </row>
    <row r="3210" spans="1:5" x14ac:dyDescent="0.2">
      <c r="A3210" s="21">
        <v>41561</v>
      </c>
      <c r="B3210" s="41">
        <v>14</v>
      </c>
      <c r="C3210" s="41">
        <v>10</v>
      </c>
      <c r="D3210" s="41">
        <v>2013</v>
      </c>
      <c r="E3210" s="83">
        <v>4.49</v>
      </c>
    </row>
    <row r="3211" spans="1:5" x14ac:dyDescent="0.2">
      <c r="A3211" s="21">
        <v>41562</v>
      </c>
      <c r="B3211" s="41">
        <v>15</v>
      </c>
      <c r="C3211" s="41">
        <v>10</v>
      </c>
      <c r="D3211" s="41">
        <v>2013</v>
      </c>
      <c r="E3211" s="83">
        <v>5.01</v>
      </c>
    </row>
    <row r="3212" spans="1:5" x14ac:dyDescent="0.2">
      <c r="A3212" s="21">
        <v>41563</v>
      </c>
      <c r="B3212" s="41">
        <v>16</v>
      </c>
      <c r="C3212" s="41">
        <v>10</v>
      </c>
      <c r="D3212" s="41">
        <v>2013</v>
      </c>
      <c r="E3212" s="83">
        <v>4.79</v>
      </c>
    </row>
    <row r="3213" spans="1:5" x14ac:dyDescent="0.2">
      <c r="A3213" s="21">
        <v>41564</v>
      </c>
      <c r="B3213" s="41">
        <v>17</v>
      </c>
      <c r="C3213" s="41">
        <v>10</v>
      </c>
      <c r="D3213" s="41">
        <v>2013</v>
      </c>
      <c r="E3213" s="83">
        <v>4.59</v>
      </c>
    </row>
    <row r="3214" spans="1:5" x14ac:dyDescent="0.2">
      <c r="A3214" s="21">
        <v>41565</v>
      </c>
      <c r="B3214" s="41">
        <v>18</v>
      </c>
      <c r="C3214" s="41">
        <v>10</v>
      </c>
      <c r="D3214" s="41">
        <v>2013</v>
      </c>
      <c r="E3214" s="83">
        <v>4.2300000000000004</v>
      </c>
    </row>
    <row r="3215" spans="1:5" x14ac:dyDescent="0.2">
      <c r="A3215" s="21">
        <v>41566</v>
      </c>
      <c r="B3215" s="41">
        <v>19</v>
      </c>
      <c r="C3215" s="41">
        <v>10</v>
      </c>
      <c r="D3215" s="41">
        <v>2013</v>
      </c>
      <c r="E3215" s="83">
        <v>4.9400000000000004</v>
      </c>
    </row>
    <row r="3216" spans="1:5" x14ac:dyDescent="0.2">
      <c r="A3216" s="21">
        <v>41567</v>
      </c>
      <c r="B3216" s="41">
        <v>20</v>
      </c>
      <c r="C3216" s="41">
        <v>10</v>
      </c>
      <c r="D3216" s="41">
        <v>2013</v>
      </c>
      <c r="E3216" s="83">
        <v>7.62</v>
      </c>
    </row>
    <row r="3217" spans="1:5" x14ac:dyDescent="0.2">
      <c r="A3217" s="21">
        <v>41568</v>
      </c>
      <c r="B3217" s="41">
        <v>21</v>
      </c>
      <c r="C3217" s="41">
        <v>10</v>
      </c>
      <c r="D3217" s="41">
        <v>2013</v>
      </c>
      <c r="E3217" s="83">
        <v>4.66</v>
      </c>
    </row>
    <row r="3218" spans="1:5" x14ac:dyDescent="0.2">
      <c r="A3218" s="21">
        <v>41569</v>
      </c>
      <c r="B3218" s="41">
        <v>22</v>
      </c>
      <c r="C3218" s="41">
        <v>10</v>
      </c>
      <c r="D3218" s="41">
        <v>2013</v>
      </c>
      <c r="E3218" s="83">
        <v>5.26</v>
      </c>
    </row>
    <row r="3219" spans="1:5" x14ac:dyDescent="0.2">
      <c r="A3219" s="21">
        <v>41570</v>
      </c>
      <c r="B3219" s="41">
        <v>23</v>
      </c>
      <c r="C3219" s="41">
        <v>10</v>
      </c>
      <c r="D3219" s="41">
        <v>2013</v>
      </c>
    </row>
    <row r="3220" spans="1:5" x14ac:dyDescent="0.2">
      <c r="A3220" s="21">
        <v>41571</v>
      </c>
      <c r="B3220" s="41">
        <v>24</v>
      </c>
      <c r="C3220" s="41">
        <v>10</v>
      </c>
      <c r="D3220" s="41">
        <v>2013</v>
      </c>
    </row>
    <row r="3221" spans="1:5" x14ac:dyDescent="0.2">
      <c r="A3221" s="21">
        <v>41572</v>
      </c>
      <c r="B3221" s="41">
        <v>25</v>
      </c>
      <c r="C3221" s="41">
        <v>10</v>
      </c>
      <c r="D3221" s="41">
        <v>2013</v>
      </c>
    </row>
    <row r="3222" spans="1:5" x14ac:dyDescent="0.2">
      <c r="A3222" s="21">
        <v>41573</v>
      </c>
      <c r="B3222" s="41">
        <v>26</v>
      </c>
      <c r="C3222" s="41">
        <v>10</v>
      </c>
      <c r="D3222" s="41">
        <v>2013</v>
      </c>
    </row>
    <row r="3223" spans="1:5" x14ac:dyDescent="0.2">
      <c r="A3223" s="21">
        <v>41574</v>
      </c>
      <c r="B3223" s="41">
        <v>27</v>
      </c>
      <c r="C3223" s="41">
        <v>10</v>
      </c>
      <c r="D3223" s="41">
        <v>2013</v>
      </c>
    </row>
    <row r="3224" spans="1:5" x14ac:dyDescent="0.2">
      <c r="A3224" s="21">
        <v>41575</v>
      </c>
      <c r="B3224" s="41">
        <v>28</v>
      </c>
      <c r="C3224" s="41">
        <v>10</v>
      </c>
      <c r="D3224" s="41">
        <v>2013</v>
      </c>
    </row>
    <row r="3225" spans="1:5" x14ac:dyDescent="0.2">
      <c r="A3225" s="21">
        <v>41576</v>
      </c>
      <c r="B3225" s="41">
        <v>29</v>
      </c>
      <c r="C3225" s="41">
        <v>10</v>
      </c>
      <c r="D3225" s="41">
        <v>2013</v>
      </c>
    </row>
    <row r="3226" spans="1:5" x14ac:dyDescent="0.2">
      <c r="A3226" s="21">
        <v>41577</v>
      </c>
      <c r="B3226" s="41">
        <v>30</v>
      </c>
      <c r="C3226" s="41">
        <v>10</v>
      </c>
      <c r="D3226" s="41">
        <v>2013</v>
      </c>
    </row>
    <row r="3227" spans="1:5" x14ac:dyDescent="0.2">
      <c r="A3227" s="21">
        <v>41578</v>
      </c>
      <c r="B3227" s="41">
        <v>31</v>
      </c>
      <c r="C3227" s="41">
        <v>10</v>
      </c>
      <c r="D3227" s="41">
        <v>2013</v>
      </c>
    </row>
    <row r="3228" spans="1:5" x14ac:dyDescent="0.2">
      <c r="A3228" s="21">
        <v>41579</v>
      </c>
      <c r="B3228" s="41">
        <v>1</v>
      </c>
      <c r="C3228" s="41">
        <v>11</v>
      </c>
      <c r="D3228" s="41">
        <v>2013</v>
      </c>
      <c r="E3228" s="83">
        <v>5.17</v>
      </c>
    </row>
    <row r="3229" spans="1:5" x14ac:dyDescent="0.2">
      <c r="A3229" s="21">
        <v>41580</v>
      </c>
      <c r="B3229" s="41">
        <v>2</v>
      </c>
      <c r="C3229" s="41">
        <v>11</v>
      </c>
      <c r="D3229" s="41">
        <v>2013</v>
      </c>
      <c r="E3229" s="83">
        <v>4.29</v>
      </c>
    </row>
    <row r="3230" spans="1:5" x14ac:dyDescent="0.2">
      <c r="A3230" s="21">
        <v>41581</v>
      </c>
      <c r="B3230" s="41">
        <v>3</v>
      </c>
      <c r="C3230" s="41">
        <v>11</v>
      </c>
      <c r="D3230" s="41">
        <v>2013</v>
      </c>
      <c r="E3230" s="83">
        <v>4.57</v>
      </c>
    </row>
    <row r="3231" spans="1:5" x14ac:dyDescent="0.2">
      <c r="A3231" s="21">
        <v>41582</v>
      </c>
      <c r="B3231" s="41">
        <v>4</v>
      </c>
      <c r="C3231" s="41">
        <v>11</v>
      </c>
      <c r="D3231" s="41">
        <v>2013</v>
      </c>
      <c r="E3231" s="83">
        <v>4.8499999999999996</v>
      </c>
    </row>
    <row r="3232" spans="1:5" x14ac:dyDescent="0.2">
      <c r="A3232" s="21">
        <v>41583</v>
      </c>
      <c r="B3232" s="41">
        <v>5</v>
      </c>
      <c r="C3232" s="41">
        <v>11</v>
      </c>
      <c r="D3232" s="41">
        <v>2013</v>
      </c>
    </row>
    <row r="3233" spans="1:5" x14ac:dyDescent="0.2">
      <c r="A3233" s="21">
        <v>41584</v>
      </c>
      <c r="B3233" s="41">
        <v>6</v>
      </c>
      <c r="C3233" s="41">
        <v>11</v>
      </c>
      <c r="D3233" s="41">
        <v>2013</v>
      </c>
    </row>
    <row r="3234" spans="1:5" x14ac:dyDescent="0.2">
      <c r="A3234" s="21">
        <v>41585</v>
      </c>
      <c r="B3234" s="41">
        <v>7</v>
      </c>
      <c r="C3234" s="41">
        <v>11</v>
      </c>
      <c r="D3234" s="41">
        <v>2013</v>
      </c>
    </row>
    <row r="3235" spans="1:5" x14ac:dyDescent="0.2">
      <c r="A3235" s="21">
        <v>41586</v>
      </c>
      <c r="B3235" s="41">
        <v>8</v>
      </c>
      <c r="C3235" s="41">
        <v>11</v>
      </c>
      <c r="D3235" s="41">
        <v>2013</v>
      </c>
    </row>
    <row r="3236" spans="1:5" x14ac:dyDescent="0.2">
      <c r="A3236" s="21">
        <v>41587</v>
      </c>
      <c r="B3236" s="41">
        <v>9</v>
      </c>
      <c r="C3236" s="41">
        <v>11</v>
      </c>
      <c r="D3236" s="41">
        <v>2013</v>
      </c>
    </row>
    <row r="3237" spans="1:5" x14ac:dyDescent="0.2">
      <c r="A3237" s="21">
        <v>41588</v>
      </c>
      <c r="B3237" s="41">
        <v>10</v>
      </c>
      <c r="C3237" s="41">
        <v>11</v>
      </c>
      <c r="D3237" s="41">
        <v>2013</v>
      </c>
      <c r="E3237" s="83">
        <v>2.71</v>
      </c>
    </row>
    <row r="3238" spans="1:5" x14ac:dyDescent="0.2">
      <c r="A3238" s="21">
        <v>41589</v>
      </c>
      <c r="B3238" s="41">
        <v>11</v>
      </c>
      <c r="C3238" s="41">
        <v>11</v>
      </c>
      <c r="D3238" s="41">
        <v>2013</v>
      </c>
      <c r="E3238" s="83">
        <v>2.76</v>
      </c>
    </row>
    <row r="3239" spans="1:5" x14ac:dyDescent="0.2">
      <c r="A3239" s="21">
        <v>41590</v>
      </c>
      <c r="B3239" s="41">
        <v>12</v>
      </c>
      <c r="C3239" s="41">
        <v>11</v>
      </c>
      <c r="D3239" s="41">
        <v>2013</v>
      </c>
      <c r="E3239" s="83">
        <v>6.78</v>
      </c>
    </row>
    <row r="3240" spans="1:5" x14ac:dyDescent="0.2">
      <c r="A3240" s="21">
        <v>41591</v>
      </c>
      <c r="B3240" s="41">
        <v>13</v>
      </c>
      <c r="C3240" s="41">
        <v>11</v>
      </c>
      <c r="D3240" s="41">
        <v>2013</v>
      </c>
      <c r="E3240" s="83">
        <v>4.82</v>
      </c>
    </row>
    <row r="3241" spans="1:5" x14ac:dyDescent="0.2">
      <c r="A3241" s="21">
        <v>41592</v>
      </c>
      <c r="B3241" s="41">
        <v>14</v>
      </c>
      <c r="C3241" s="41">
        <v>11</v>
      </c>
      <c r="D3241" s="41">
        <v>2013</v>
      </c>
      <c r="E3241" s="83">
        <v>11.63</v>
      </c>
    </row>
    <row r="3242" spans="1:5" x14ac:dyDescent="0.2">
      <c r="A3242" s="21">
        <v>41593</v>
      </c>
      <c r="B3242" s="41">
        <v>15</v>
      </c>
      <c r="C3242" s="41">
        <v>11</v>
      </c>
      <c r="D3242" s="41">
        <v>2013</v>
      </c>
      <c r="E3242" s="83">
        <v>9.6</v>
      </c>
    </row>
    <row r="3243" spans="1:5" x14ac:dyDescent="0.2">
      <c r="A3243" s="21">
        <v>41594</v>
      </c>
      <c r="B3243" s="41">
        <v>16</v>
      </c>
      <c r="C3243" s="41">
        <v>11</v>
      </c>
      <c r="D3243" s="41">
        <v>2013</v>
      </c>
      <c r="E3243" s="83">
        <v>5.23</v>
      </c>
    </row>
    <row r="3244" spans="1:5" x14ac:dyDescent="0.2">
      <c r="A3244" s="21">
        <v>41595</v>
      </c>
      <c r="B3244" s="41">
        <v>17</v>
      </c>
      <c r="C3244" s="41">
        <v>11</v>
      </c>
      <c r="D3244" s="41">
        <v>2013</v>
      </c>
      <c r="E3244" s="83">
        <v>3.67</v>
      </c>
    </row>
    <row r="3245" spans="1:5" x14ac:dyDescent="0.2">
      <c r="A3245" s="21">
        <v>41596</v>
      </c>
      <c r="B3245" s="41">
        <v>18</v>
      </c>
      <c r="C3245" s="41">
        <v>11</v>
      </c>
      <c r="D3245" s="41">
        <v>2013</v>
      </c>
      <c r="E3245" s="83">
        <v>3.18</v>
      </c>
    </row>
    <row r="3246" spans="1:5" x14ac:dyDescent="0.2">
      <c r="A3246" s="21">
        <v>41597</v>
      </c>
      <c r="B3246" s="41">
        <v>19</v>
      </c>
      <c r="C3246" s="41">
        <v>11</v>
      </c>
      <c r="D3246" s="41">
        <v>2013</v>
      </c>
      <c r="E3246" s="83">
        <v>2.72</v>
      </c>
    </row>
    <row r="3247" spans="1:5" x14ac:dyDescent="0.2">
      <c r="A3247" s="21">
        <v>41598</v>
      </c>
      <c r="B3247" s="41">
        <v>20</v>
      </c>
      <c r="C3247" s="41">
        <v>11</v>
      </c>
      <c r="D3247" s="41">
        <v>2013</v>
      </c>
      <c r="E3247" s="83">
        <v>2.33</v>
      </c>
    </row>
    <row r="3248" spans="1:5" x14ac:dyDescent="0.2">
      <c r="A3248" s="21">
        <v>41599</v>
      </c>
      <c r="B3248" s="41">
        <v>21</v>
      </c>
      <c r="C3248" s="41">
        <v>11</v>
      </c>
      <c r="D3248" s="41">
        <v>2013</v>
      </c>
      <c r="E3248" s="83">
        <v>2.06</v>
      </c>
    </row>
    <row r="3249" spans="1:5" x14ac:dyDescent="0.2">
      <c r="A3249" s="21">
        <v>41600</v>
      </c>
      <c r="B3249" s="41">
        <v>22</v>
      </c>
      <c r="C3249" s="41">
        <v>11</v>
      </c>
      <c r="D3249" s="41">
        <v>2013</v>
      </c>
      <c r="E3249" s="83">
        <v>1.78</v>
      </c>
    </row>
    <row r="3250" spans="1:5" x14ac:dyDescent="0.2">
      <c r="A3250" s="21">
        <v>41601</v>
      </c>
      <c r="B3250" s="41">
        <v>23</v>
      </c>
      <c r="C3250" s="41">
        <v>11</v>
      </c>
      <c r="D3250" s="41">
        <v>2013</v>
      </c>
      <c r="E3250" s="83">
        <v>1.52</v>
      </c>
    </row>
    <row r="3251" spans="1:5" x14ac:dyDescent="0.2">
      <c r="A3251" s="21">
        <v>41602</v>
      </c>
      <c r="B3251" s="41">
        <v>24</v>
      </c>
      <c r="C3251" s="41">
        <v>11</v>
      </c>
      <c r="D3251" s="41">
        <v>2013</v>
      </c>
      <c r="E3251" s="83">
        <v>1.39</v>
      </c>
    </row>
    <row r="3252" spans="1:5" x14ac:dyDescent="0.2">
      <c r="A3252" s="21">
        <v>41603</v>
      </c>
      <c r="B3252" s="41">
        <v>25</v>
      </c>
      <c r="C3252" s="41">
        <v>11</v>
      </c>
      <c r="D3252" s="41">
        <v>2013</v>
      </c>
      <c r="E3252" s="83">
        <v>2.79</v>
      </c>
    </row>
    <row r="3253" spans="1:5" x14ac:dyDescent="0.2">
      <c r="A3253" s="21">
        <v>41604</v>
      </c>
      <c r="B3253" s="41">
        <v>26</v>
      </c>
      <c r="C3253" s="41">
        <v>11</v>
      </c>
      <c r="D3253" s="41">
        <v>2013</v>
      </c>
      <c r="E3253" s="83">
        <v>5.8</v>
      </c>
    </row>
    <row r="3254" spans="1:5" x14ac:dyDescent="0.2">
      <c r="A3254" s="21">
        <v>41605</v>
      </c>
      <c r="B3254" s="41">
        <v>27</v>
      </c>
      <c r="C3254" s="41">
        <v>11</v>
      </c>
      <c r="D3254" s="41">
        <v>2013</v>
      </c>
      <c r="E3254" s="83">
        <v>2.76</v>
      </c>
    </row>
    <row r="3255" spans="1:5" x14ac:dyDescent="0.2">
      <c r="A3255" s="21">
        <v>41606</v>
      </c>
      <c r="B3255" s="41">
        <v>28</v>
      </c>
      <c r="C3255" s="41">
        <v>11</v>
      </c>
      <c r="D3255" s="41">
        <v>2013</v>
      </c>
      <c r="E3255" s="83">
        <v>3.15</v>
      </c>
    </row>
    <row r="3256" spans="1:5" x14ac:dyDescent="0.2">
      <c r="A3256" s="21">
        <v>41607</v>
      </c>
      <c r="B3256" s="41">
        <v>29</v>
      </c>
      <c r="C3256" s="41">
        <v>11</v>
      </c>
      <c r="D3256" s="41">
        <v>2013</v>
      </c>
      <c r="E3256" s="83">
        <v>1.89</v>
      </c>
    </row>
    <row r="3257" spans="1:5" x14ac:dyDescent="0.2">
      <c r="A3257" s="21">
        <v>41608</v>
      </c>
      <c r="B3257" s="41">
        <v>30</v>
      </c>
      <c r="C3257" s="41">
        <v>11</v>
      </c>
      <c r="D3257" s="41">
        <v>2013</v>
      </c>
      <c r="E3257" s="83">
        <v>1.34</v>
      </c>
    </row>
    <row r="3258" spans="1:5" x14ac:dyDescent="0.2">
      <c r="A3258" s="21">
        <v>41609</v>
      </c>
      <c r="B3258" s="41">
        <v>1</v>
      </c>
      <c r="C3258" s="41">
        <v>12</v>
      </c>
      <c r="D3258" s="41">
        <v>2013</v>
      </c>
      <c r="E3258" s="83">
        <v>1.03</v>
      </c>
    </row>
    <row r="3259" spans="1:5" x14ac:dyDescent="0.2">
      <c r="A3259" s="21">
        <v>41610</v>
      </c>
      <c r="B3259" s="41">
        <v>2</v>
      </c>
      <c r="C3259" s="41">
        <v>12</v>
      </c>
      <c r="D3259" s="41">
        <v>2013</v>
      </c>
      <c r="E3259" s="83">
        <v>0.88</v>
      </c>
    </row>
    <row r="3260" spans="1:5" x14ac:dyDescent="0.2">
      <c r="A3260" s="21">
        <v>41611</v>
      </c>
      <c r="B3260" s="41">
        <v>3</v>
      </c>
      <c r="C3260" s="41">
        <v>12</v>
      </c>
      <c r="D3260" s="41">
        <v>2013</v>
      </c>
      <c r="E3260" s="83">
        <v>0.83</v>
      </c>
    </row>
    <row r="3261" spans="1:5" x14ac:dyDescent="0.2">
      <c r="A3261" s="21">
        <v>41612</v>
      </c>
      <c r="B3261" s="41">
        <v>4</v>
      </c>
      <c r="C3261" s="41">
        <v>12</v>
      </c>
      <c r="D3261" s="41">
        <v>2013</v>
      </c>
      <c r="E3261" s="83">
        <v>1.39</v>
      </c>
    </row>
    <row r="3262" spans="1:5" x14ac:dyDescent="0.2">
      <c r="A3262" s="21">
        <v>41613</v>
      </c>
      <c r="B3262" s="41">
        <v>5</v>
      </c>
      <c r="C3262" s="41">
        <v>12</v>
      </c>
      <c r="D3262" s="41">
        <v>2013</v>
      </c>
      <c r="E3262" s="83">
        <v>3.5</v>
      </c>
    </row>
    <row r="3263" spans="1:5" x14ac:dyDescent="0.2">
      <c r="A3263" s="21">
        <v>41614</v>
      </c>
      <c r="B3263" s="41">
        <v>6</v>
      </c>
      <c r="C3263" s="41">
        <v>12</v>
      </c>
      <c r="D3263" s="41">
        <v>2013</v>
      </c>
      <c r="E3263" s="83">
        <v>1.23</v>
      </c>
    </row>
    <row r="3264" spans="1:5" x14ac:dyDescent="0.2">
      <c r="A3264" s="21">
        <v>41615</v>
      </c>
      <c r="B3264" s="41">
        <v>7</v>
      </c>
      <c r="C3264" s="41">
        <v>12</v>
      </c>
      <c r="D3264" s="41">
        <v>2013</v>
      </c>
      <c r="E3264" s="83">
        <v>0.83</v>
      </c>
    </row>
    <row r="3265" spans="1:5" x14ac:dyDescent="0.2">
      <c r="A3265" s="21">
        <v>41616</v>
      </c>
      <c r="B3265" s="41">
        <v>8</v>
      </c>
      <c r="C3265" s="41">
        <v>12</v>
      </c>
      <c r="D3265" s="41">
        <v>2013</v>
      </c>
      <c r="E3265" s="83">
        <v>0.47</v>
      </c>
    </row>
    <row r="3266" spans="1:5" x14ac:dyDescent="0.2">
      <c r="A3266" s="21">
        <v>41617</v>
      </c>
      <c r="B3266" s="41">
        <v>9</v>
      </c>
      <c r="C3266" s="41">
        <v>12</v>
      </c>
      <c r="D3266" s="41">
        <v>2013</v>
      </c>
      <c r="E3266" s="83">
        <v>0.32</v>
      </c>
    </row>
    <row r="3267" spans="1:5" x14ac:dyDescent="0.2">
      <c r="A3267" s="21">
        <v>41618</v>
      </c>
      <c r="B3267" s="41">
        <v>10</v>
      </c>
      <c r="C3267" s="41">
        <v>12</v>
      </c>
      <c r="D3267" s="41">
        <v>2013</v>
      </c>
      <c r="E3267" s="83">
        <v>0.46</v>
      </c>
    </row>
    <row r="3268" spans="1:5" x14ac:dyDescent="0.2">
      <c r="A3268" s="21">
        <v>41619</v>
      </c>
      <c r="B3268" s="41">
        <v>11</v>
      </c>
      <c r="C3268" s="41">
        <v>12</v>
      </c>
      <c r="D3268" s="41">
        <v>2013</v>
      </c>
      <c r="E3268" s="83">
        <v>1.58</v>
      </c>
    </row>
    <row r="3269" spans="1:5" x14ac:dyDescent="0.2">
      <c r="A3269" s="21">
        <v>41620</v>
      </c>
      <c r="B3269" s="41">
        <v>12</v>
      </c>
      <c r="C3269" s="41">
        <v>12</v>
      </c>
      <c r="D3269" s="41">
        <v>2013</v>
      </c>
      <c r="E3269" s="83">
        <v>5.59</v>
      </c>
    </row>
    <row r="3270" spans="1:5" x14ac:dyDescent="0.2">
      <c r="A3270" s="21">
        <v>41621</v>
      </c>
      <c r="B3270" s="41">
        <v>13</v>
      </c>
      <c r="C3270" s="41">
        <v>12</v>
      </c>
      <c r="D3270" s="41">
        <v>2013</v>
      </c>
      <c r="E3270" s="83">
        <v>8.85</v>
      </c>
    </row>
    <row r="3271" spans="1:5" x14ac:dyDescent="0.2">
      <c r="A3271" s="21">
        <v>41622</v>
      </c>
      <c r="B3271" s="41">
        <v>14</v>
      </c>
      <c r="C3271" s="41">
        <v>12</v>
      </c>
      <c r="D3271" s="41">
        <v>2013</v>
      </c>
      <c r="E3271" s="83">
        <v>7.47</v>
      </c>
    </row>
    <row r="3272" spans="1:5" x14ac:dyDescent="0.2">
      <c r="A3272" s="21">
        <v>41623</v>
      </c>
      <c r="B3272" s="41">
        <v>15</v>
      </c>
      <c r="C3272" s="41">
        <v>12</v>
      </c>
      <c r="D3272" s="41">
        <v>2013</v>
      </c>
      <c r="E3272" s="83">
        <v>5.49</v>
      </c>
    </row>
    <row r="3273" spans="1:5" x14ac:dyDescent="0.2">
      <c r="A3273" s="21">
        <v>41624</v>
      </c>
      <c r="B3273" s="41">
        <v>16</v>
      </c>
      <c r="C3273" s="41">
        <v>12</v>
      </c>
      <c r="D3273" s="41">
        <v>2013</v>
      </c>
      <c r="E3273" s="83">
        <v>3.36</v>
      </c>
    </row>
    <row r="3274" spans="1:5" x14ac:dyDescent="0.2">
      <c r="A3274" s="21">
        <v>41625</v>
      </c>
      <c r="B3274" s="41">
        <v>17</v>
      </c>
      <c r="C3274" s="41">
        <v>12</v>
      </c>
      <c r="D3274" s="41">
        <v>2013</v>
      </c>
      <c r="E3274" s="83">
        <v>12.3</v>
      </c>
    </row>
    <row r="3275" spans="1:5" x14ac:dyDescent="0.2">
      <c r="A3275" s="21">
        <v>41626</v>
      </c>
      <c r="B3275" s="41">
        <v>18</v>
      </c>
      <c r="C3275" s="41">
        <v>12</v>
      </c>
      <c r="D3275" s="41">
        <v>2013</v>
      </c>
      <c r="E3275" s="83">
        <v>17.579999999999998</v>
      </c>
    </row>
    <row r="3276" spans="1:5" x14ac:dyDescent="0.2">
      <c r="A3276" s="21">
        <v>41627</v>
      </c>
      <c r="B3276" s="41">
        <v>19</v>
      </c>
      <c r="C3276" s="41">
        <v>12</v>
      </c>
      <c r="D3276" s="41">
        <v>2013</v>
      </c>
      <c r="E3276" s="83">
        <v>17.940000000000001</v>
      </c>
    </row>
    <row r="3277" spans="1:5" x14ac:dyDescent="0.2">
      <c r="A3277" s="21">
        <v>41628</v>
      </c>
      <c r="B3277" s="41">
        <v>20</v>
      </c>
      <c r="C3277" s="41">
        <v>12</v>
      </c>
      <c r="D3277" s="41">
        <v>2013</v>
      </c>
      <c r="E3277" s="83">
        <v>19.12</v>
      </c>
    </row>
    <row r="3278" spans="1:5" x14ac:dyDescent="0.2">
      <c r="A3278" s="21">
        <v>41629</v>
      </c>
      <c r="B3278" s="41">
        <v>21</v>
      </c>
      <c r="C3278" s="41">
        <v>12</v>
      </c>
      <c r="D3278" s="41">
        <v>2013</v>
      </c>
      <c r="E3278" s="83">
        <v>19.7</v>
      </c>
    </row>
    <row r="3279" spans="1:5" x14ac:dyDescent="0.2">
      <c r="A3279" s="21">
        <v>41630</v>
      </c>
      <c r="B3279" s="41">
        <v>22</v>
      </c>
      <c r="C3279" s="41">
        <v>12</v>
      </c>
      <c r="D3279" s="41">
        <v>2013</v>
      </c>
      <c r="E3279" s="83">
        <v>12.51</v>
      </c>
    </row>
    <row r="3280" spans="1:5" x14ac:dyDescent="0.2">
      <c r="A3280" s="21">
        <v>41631</v>
      </c>
      <c r="B3280" s="41">
        <v>23</v>
      </c>
      <c r="C3280" s="41">
        <v>12</v>
      </c>
      <c r="D3280" s="41">
        <v>2013</v>
      </c>
      <c r="E3280" s="83">
        <v>4.3</v>
      </c>
    </row>
    <row r="3281" spans="1:5" x14ac:dyDescent="0.2">
      <c r="A3281" s="21">
        <v>41632</v>
      </c>
      <c r="B3281" s="41">
        <v>24</v>
      </c>
      <c r="C3281" s="41">
        <v>12</v>
      </c>
      <c r="D3281" s="41">
        <v>2013</v>
      </c>
      <c r="E3281" s="83">
        <v>8.0299999999999994</v>
      </c>
    </row>
    <row r="3282" spans="1:5" x14ac:dyDescent="0.2">
      <c r="A3282" s="21">
        <v>41633</v>
      </c>
      <c r="B3282" s="41">
        <v>25</v>
      </c>
      <c r="C3282" s="41">
        <v>12</v>
      </c>
      <c r="D3282" s="41">
        <v>2013</v>
      </c>
      <c r="E3282" s="83">
        <v>11.98</v>
      </c>
    </row>
    <row r="3283" spans="1:5" x14ac:dyDescent="0.2">
      <c r="A3283" s="21">
        <v>41634</v>
      </c>
      <c r="B3283" s="41">
        <v>26</v>
      </c>
      <c r="C3283" s="41">
        <v>12</v>
      </c>
      <c r="D3283" s="41">
        <v>2013</v>
      </c>
      <c r="E3283" s="83">
        <v>14.57</v>
      </c>
    </row>
    <row r="3284" spans="1:5" x14ac:dyDescent="0.2">
      <c r="A3284" s="21">
        <v>41635</v>
      </c>
      <c r="B3284" s="41">
        <v>27</v>
      </c>
      <c r="C3284" s="41">
        <v>12</v>
      </c>
      <c r="D3284" s="41">
        <v>2013</v>
      </c>
      <c r="E3284" s="83">
        <v>12.33</v>
      </c>
    </row>
    <row r="3285" spans="1:5" x14ac:dyDescent="0.2">
      <c r="A3285" s="21">
        <v>41636</v>
      </c>
      <c r="B3285" s="41">
        <v>28</v>
      </c>
      <c r="C3285" s="41">
        <v>12</v>
      </c>
      <c r="D3285" s="41">
        <v>2013</v>
      </c>
      <c r="E3285" s="83">
        <v>11.68</v>
      </c>
    </row>
    <row r="3286" spans="1:5" x14ac:dyDescent="0.2">
      <c r="A3286" s="21">
        <v>41637</v>
      </c>
      <c r="B3286" s="41">
        <v>29</v>
      </c>
      <c r="C3286" s="41">
        <v>12</v>
      </c>
      <c r="D3286" s="41">
        <v>2013</v>
      </c>
      <c r="E3286" s="83">
        <v>11.56</v>
      </c>
    </row>
    <row r="3287" spans="1:5" x14ac:dyDescent="0.2">
      <c r="A3287" s="21">
        <v>41638</v>
      </c>
      <c r="B3287" s="41">
        <v>30</v>
      </c>
      <c r="C3287" s="41">
        <v>12</v>
      </c>
      <c r="D3287" s="41">
        <v>2013</v>
      </c>
      <c r="E3287" s="83">
        <v>7.08</v>
      </c>
    </row>
    <row r="3288" spans="1:5" x14ac:dyDescent="0.2">
      <c r="A3288" s="21">
        <v>41639</v>
      </c>
      <c r="B3288" s="41">
        <v>31</v>
      </c>
      <c r="C3288" s="41">
        <v>12</v>
      </c>
      <c r="D3288" s="41">
        <v>2013</v>
      </c>
      <c r="E3288" s="83">
        <v>1.87</v>
      </c>
    </row>
  </sheetData>
  <sortState ref="A2:Q4051">
    <sortCondition ref="A2:A4051"/>
  </sortState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N4750"/>
  <sheetViews>
    <sheetView zoomScale="110" zoomScaleNormal="11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N1" sqref="N1:N2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  <col min="5" max="5" width="10.5703125" customWidth="1"/>
  </cols>
  <sheetData>
    <row r="1" spans="1:14" s="22" customFormat="1" x14ac:dyDescent="0.2">
      <c r="A1" s="22" t="s">
        <v>0</v>
      </c>
      <c r="B1" s="92" t="s">
        <v>2</v>
      </c>
      <c r="C1" s="92" t="s">
        <v>3</v>
      </c>
      <c r="D1" s="92" t="s">
        <v>4</v>
      </c>
      <c r="E1" s="94" t="s">
        <v>55</v>
      </c>
      <c r="H1" s="22" t="s">
        <v>3</v>
      </c>
      <c r="I1" s="22" t="s">
        <v>19</v>
      </c>
      <c r="J1" s="22" t="s">
        <v>5</v>
      </c>
      <c r="L1" s="22" t="s">
        <v>4</v>
      </c>
      <c r="M1" s="22" t="s">
        <v>18</v>
      </c>
      <c r="N1" s="22" t="s">
        <v>69</v>
      </c>
    </row>
    <row r="2" spans="1:14" x14ac:dyDescent="0.2">
      <c r="A2" s="6">
        <v>36892</v>
      </c>
      <c r="B2" s="3">
        <v>1</v>
      </c>
      <c r="C2" s="3">
        <v>1</v>
      </c>
      <c r="D2" s="3">
        <v>2001</v>
      </c>
      <c r="E2" s="2">
        <v>0.44500000000000001</v>
      </c>
      <c r="H2" t="s">
        <v>6</v>
      </c>
      <c r="I2" s="1">
        <v>3368.3730000000014</v>
      </c>
      <c r="J2">
        <f>I2/13</f>
        <v>259.10561538461548</v>
      </c>
      <c r="L2">
        <v>2001</v>
      </c>
      <c r="M2" s="1">
        <v>2473.3629999999998</v>
      </c>
      <c r="N2" t="s">
        <v>71</v>
      </c>
    </row>
    <row r="3" spans="1:14" x14ac:dyDescent="0.2">
      <c r="A3" s="6">
        <v>36893</v>
      </c>
      <c r="B3" s="3">
        <v>2</v>
      </c>
      <c r="C3" s="3">
        <v>1</v>
      </c>
      <c r="D3" s="3">
        <v>2001</v>
      </c>
      <c r="E3" s="2">
        <v>0.34599999999999997</v>
      </c>
      <c r="H3" t="s">
        <v>7</v>
      </c>
      <c r="I3" s="1">
        <v>3392.947999999999</v>
      </c>
      <c r="J3">
        <f t="shared" ref="J3:J13" si="0">I3/13</f>
        <v>260.99599999999992</v>
      </c>
      <c r="L3">
        <v>2002</v>
      </c>
      <c r="M3" s="1">
        <v>2846.9959999999987</v>
      </c>
    </row>
    <row r="4" spans="1:14" x14ac:dyDescent="0.2">
      <c r="A4" s="6">
        <v>36894</v>
      </c>
      <c r="B4" s="3">
        <v>3</v>
      </c>
      <c r="C4" s="3">
        <v>1</v>
      </c>
      <c r="D4" s="3">
        <v>2001</v>
      </c>
      <c r="E4" s="2">
        <v>0.45</v>
      </c>
      <c r="H4" t="s">
        <v>8</v>
      </c>
      <c r="I4" s="1">
        <v>3256.1299999999969</v>
      </c>
      <c r="J4">
        <f t="shared" si="0"/>
        <v>250.47153846153822</v>
      </c>
      <c r="L4">
        <v>2003</v>
      </c>
      <c r="M4" s="1">
        <v>1609.847</v>
      </c>
    </row>
    <row r="5" spans="1:14" x14ac:dyDescent="0.2">
      <c r="A5" s="6">
        <v>36895</v>
      </c>
      <c r="B5" s="3">
        <v>4</v>
      </c>
      <c r="C5" s="3">
        <v>1</v>
      </c>
      <c r="D5" s="3">
        <v>2001</v>
      </c>
      <c r="E5" s="2">
        <v>0.54300000000000004</v>
      </c>
      <c r="H5" t="s">
        <v>9</v>
      </c>
      <c r="I5" s="1">
        <v>4724.8809999999985</v>
      </c>
      <c r="J5">
        <f t="shared" si="0"/>
        <v>363.45238461538452</v>
      </c>
      <c r="L5">
        <v>2004</v>
      </c>
      <c r="M5" s="1">
        <v>4599.1310000000003</v>
      </c>
    </row>
    <row r="6" spans="1:14" x14ac:dyDescent="0.2">
      <c r="A6" s="6">
        <v>36896</v>
      </c>
      <c r="B6" s="3">
        <v>5</v>
      </c>
      <c r="C6" s="3">
        <v>1</v>
      </c>
      <c r="D6" s="3">
        <v>2001</v>
      </c>
      <c r="E6" s="2">
        <v>0.42399999999999999</v>
      </c>
      <c r="H6" t="s">
        <v>10</v>
      </c>
      <c r="I6" s="1">
        <v>3372.6359999999995</v>
      </c>
      <c r="J6">
        <f t="shared" si="0"/>
        <v>259.43353846153843</v>
      </c>
      <c r="L6">
        <v>2005</v>
      </c>
      <c r="M6" s="1">
        <v>5885.5940000000019</v>
      </c>
    </row>
    <row r="7" spans="1:14" x14ac:dyDescent="0.2">
      <c r="A7" s="6">
        <v>36897</v>
      </c>
      <c r="B7" s="3">
        <v>6</v>
      </c>
      <c r="C7" s="3">
        <v>1</v>
      </c>
      <c r="D7" s="3">
        <v>2001</v>
      </c>
      <c r="E7" s="2">
        <v>0.38400000000000001</v>
      </c>
      <c r="H7" t="s">
        <v>11</v>
      </c>
      <c r="I7" s="1">
        <v>2657.3999999999992</v>
      </c>
      <c r="J7">
        <f t="shared" si="0"/>
        <v>204.41538461538454</v>
      </c>
      <c r="L7">
        <v>2006</v>
      </c>
      <c r="M7" s="1">
        <v>2046.3810000000005</v>
      </c>
    </row>
    <row r="8" spans="1:14" x14ac:dyDescent="0.2">
      <c r="A8" s="6">
        <v>36898</v>
      </c>
      <c r="B8" s="3">
        <v>7</v>
      </c>
      <c r="C8" s="3">
        <v>1</v>
      </c>
      <c r="D8" s="3">
        <v>2001</v>
      </c>
      <c r="E8" s="2">
        <v>0.46400000000000002</v>
      </c>
      <c r="H8" t="s">
        <v>12</v>
      </c>
      <c r="I8" s="1">
        <v>1355.4120000000009</v>
      </c>
      <c r="J8">
        <f t="shared" si="0"/>
        <v>104.26246153846161</v>
      </c>
      <c r="L8">
        <v>2007</v>
      </c>
      <c r="M8" s="1">
        <v>4597.2906999999977</v>
      </c>
    </row>
    <row r="9" spans="1:14" x14ac:dyDescent="0.2">
      <c r="A9" s="6">
        <v>36899</v>
      </c>
      <c r="B9" s="3">
        <v>8</v>
      </c>
      <c r="C9" s="3">
        <v>1</v>
      </c>
      <c r="D9" s="3">
        <v>2001</v>
      </c>
      <c r="E9" s="2">
        <v>0.34399999999999997</v>
      </c>
      <c r="H9" t="s">
        <v>13</v>
      </c>
      <c r="I9" s="1">
        <v>1762.5386999999994</v>
      </c>
      <c r="J9">
        <f t="shared" si="0"/>
        <v>135.57989999999995</v>
      </c>
      <c r="L9">
        <v>2008</v>
      </c>
      <c r="M9" s="1">
        <v>2144.295000000001</v>
      </c>
    </row>
    <row r="10" spans="1:14" x14ac:dyDescent="0.2">
      <c r="A10" s="6">
        <v>36900</v>
      </c>
      <c r="B10" s="3">
        <v>9</v>
      </c>
      <c r="C10" s="3">
        <v>1</v>
      </c>
      <c r="D10" s="3">
        <v>2001</v>
      </c>
      <c r="E10" s="2">
        <v>1.147</v>
      </c>
      <c r="H10" t="s">
        <v>14</v>
      </c>
      <c r="I10" s="1">
        <v>3352.2129999999988</v>
      </c>
      <c r="J10">
        <f t="shared" si="0"/>
        <v>257.86253846153835</v>
      </c>
      <c r="L10">
        <v>2009</v>
      </c>
      <c r="M10" s="1">
        <v>2349.5300000000011</v>
      </c>
    </row>
    <row r="11" spans="1:14" x14ac:dyDescent="0.2">
      <c r="A11" s="6">
        <v>36901</v>
      </c>
      <c r="B11" s="3">
        <v>10</v>
      </c>
      <c r="C11" s="3">
        <v>1</v>
      </c>
      <c r="D11" s="3">
        <v>2001</v>
      </c>
      <c r="E11" s="2">
        <v>3.6480000000000001</v>
      </c>
      <c r="H11" t="s">
        <v>15</v>
      </c>
      <c r="I11" s="1">
        <v>4120.1339999999964</v>
      </c>
      <c r="J11">
        <f t="shared" si="0"/>
        <v>316.93338461538434</v>
      </c>
      <c r="L11">
        <v>2010</v>
      </c>
      <c r="M11" s="1">
        <v>2831.7</v>
      </c>
    </row>
    <row r="12" spans="1:14" x14ac:dyDescent="0.2">
      <c r="A12" s="6">
        <v>36902</v>
      </c>
      <c r="B12" s="3">
        <v>11</v>
      </c>
      <c r="C12" s="3">
        <v>1</v>
      </c>
      <c r="D12" s="3">
        <v>2001</v>
      </c>
      <c r="E12" s="2">
        <v>13.442</v>
      </c>
      <c r="H12" t="s">
        <v>16</v>
      </c>
      <c r="I12" s="1">
        <v>6756.3889999999947</v>
      </c>
      <c r="J12">
        <f t="shared" si="0"/>
        <v>519.72223076923035</v>
      </c>
      <c r="L12">
        <v>2011</v>
      </c>
      <c r="M12" s="1">
        <v>3273.9299999999994</v>
      </c>
    </row>
    <row r="13" spans="1:14" x14ac:dyDescent="0.2">
      <c r="A13" s="6">
        <v>36903</v>
      </c>
      <c r="B13" s="3">
        <v>12</v>
      </c>
      <c r="C13" s="3">
        <v>1</v>
      </c>
      <c r="D13" s="3">
        <v>2001</v>
      </c>
      <c r="E13" s="2">
        <v>26.594999999999999</v>
      </c>
      <c r="H13" t="s">
        <v>17</v>
      </c>
      <c r="I13" s="1">
        <v>3516.2629999999976</v>
      </c>
      <c r="J13">
        <f t="shared" si="0"/>
        <v>270.48176923076903</v>
      </c>
      <c r="L13">
        <v>2012</v>
      </c>
      <c r="M13" s="1">
        <v>4209.449999999998</v>
      </c>
    </row>
    <row r="14" spans="1:14" x14ac:dyDescent="0.2">
      <c r="A14" s="6">
        <v>36904</v>
      </c>
      <c r="B14" s="3">
        <v>13</v>
      </c>
      <c r="C14" s="3">
        <v>1</v>
      </c>
      <c r="D14" s="3">
        <v>2001</v>
      </c>
      <c r="E14" s="2">
        <v>16.202999999999999</v>
      </c>
      <c r="L14">
        <v>2013</v>
      </c>
      <c r="M14" s="1">
        <v>2767.8100000000013</v>
      </c>
    </row>
    <row r="15" spans="1:14" x14ac:dyDescent="0.2">
      <c r="A15" s="6">
        <v>36905</v>
      </c>
      <c r="B15" s="3">
        <v>14</v>
      </c>
      <c r="C15" s="3">
        <v>1</v>
      </c>
      <c r="D15" s="3">
        <v>2001</v>
      </c>
      <c r="E15" s="2">
        <v>5.9589999999999996</v>
      </c>
    </row>
    <row r="16" spans="1:14" x14ac:dyDescent="0.2">
      <c r="A16" s="6">
        <v>36906</v>
      </c>
      <c r="B16" s="3">
        <v>15</v>
      </c>
      <c r="C16" s="3">
        <v>1</v>
      </c>
      <c r="D16" s="3">
        <v>2001</v>
      </c>
      <c r="E16" s="2">
        <v>6.1959999999999997</v>
      </c>
    </row>
    <row r="17" spans="1:5" x14ac:dyDescent="0.2">
      <c r="A17" s="6">
        <v>36907</v>
      </c>
      <c r="B17" s="3">
        <v>16</v>
      </c>
      <c r="C17" s="3">
        <v>1</v>
      </c>
      <c r="D17" s="3">
        <v>2001</v>
      </c>
      <c r="E17" s="2">
        <v>5.7060000000000004</v>
      </c>
    </row>
    <row r="18" spans="1:5" x14ac:dyDescent="0.2">
      <c r="A18" s="6">
        <v>36908</v>
      </c>
      <c r="B18" s="3">
        <v>17</v>
      </c>
      <c r="C18" s="3">
        <v>1</v>
      </c>
      <c r="D18" s="3">
        <v>2001</v>
      </c>
      <c r="E18" s="2">
        <v>9.0879999999999992</v>
      </c>
    </row>
    <row r="19" spans="1:5" x14ac:dyDescent="0.2">
      <c r="A19" s="6">
        <v>36909</v>
      </c>
      <c r="B19" s="3">
        <v>18</v>
      </c>
      <c r="C19" s="3">
        <v>1</v>
      </c>
      <c r="D19" s="3">
        <v>2001</v>
      </c>
      <c r="E19" s="2">
        <v>10.621</v>
      </c>
    </row>
    <row r="20" spans="1:5" x14ac:dyDescent="0.2">
      <c r="A20" s="6">
        <v>36910</v>
      </c>
      <c r="B20" s="3">
        <v>19</v>
      </c>
      <c r="C20" s="3">
        <v>1</v>
      </c>
      <c r="D20" s="3">
        <v>2001</v>
      </c>
      <c r="E20" s="2">
        <v>13.183</v>
      </c>
    </row>
    <row r="21" spans="1:5" x14ac:dyDescent="0.2">
      <c r="A21" s="6">
        <v>36911</v>
      </c>
      <c r="B21" s="3">
        <v>20</v>
      </c>
      <c r="C21" s="3">
        <v>1</v>
      </c>
      <c r="D21" s="3">
        <v>2001</v>
      </c>
      <c r="E21" s="2">
        <v>12.244</v>
      </c>
    </row>
    <row r="22" spans="1:5" x14ac:dyDescent="0.2">
      <c r="A22" s="6">
        <v>36912</v>
      </c>
      <c r="B22" s="3">
        <v>21</v>
      </c>
      <c r="C22" s="3">
        <v>1</v>
      </c>
      <c r="D22" s="3">
        <v>2001</v>
      </c>
      <c r="E22" s="2">
        <v>9.7460000000000004</v>
      </c>
    </row>
    <row r="23" spans="1:5" x14ac:dyDescent="0.2">
      <c r="A23" s="6">
        <v>36913</v>
      </c>
      <c r="B23" s="3">
        <v>22</v>
      </c>
      <c r="C23" s="3">
        <v>1</v>
      </c>
      <c r="D23" s="3">
        <v>2001</v>
      </c>
      <c r="E23" s="2">
        <v>7.6790000000000003</v>
      </c>
    </row>
    <row r="24" spans="1:5" x14ac:dyDescent="0.2">
      <c r="A24" s="6">
        <v>36914</v>
      </c>
      <c r="B24" s="3">
        <v>23</v>
      </c>
      <c r="C24" s="3">
        <v>1</v>
      </c>
      <c r="D24" s="3">
        <v>2001</v>
      </c>
      <c r="E24" s="2">
        <v>2.597</v>
      </c>
    </row>
    <row r="25" spans="1:5" x14ac:dyDescent="0.2">
      <c r="A25" s="6">
        <v>36915</v>
      </c>
      <c r="B25" s="3">
        <v>24</v>
      </c>
      <c r="C25" s="3">
        <v>1</v>
      </c>
      <c r="D25" s="3">
        <v>2001</v>
      </c>
      <c r="E25" s="2">
        <v>2.1070000000000002</v>
      </c>
    </row>
    <row r="26" spans="1:5" x14ac:dyDescent="0.2">
      <c r="A26" s="6">
        <v>36916</v>
      </c>
      <c r="B26" s="3">
        <v>25</v>
      </c>
      <c r="C26" s="3">
        <v>1</v>
      </c>
      <c r="D26" s="3">
        <v>2001</v>
      </c>
      <c r="E26" s="2">
        <v>2.4910000000000001</v>
      </c>
    </row>
    <row r="27" spans="1:5" x14ac:dyDescent="0.2">
      <c r="A27" s="6">
        <v>36917</v>
      </c>
      <c r="B27" s="3">
        <v>26</v>
      </c>
      <c r="C27" s="3">
        <v>1</v>
      </c>
      <c r="D27" s="3">
        <v>2001</v>
      </c>
      <c r="E27" s="2">
        <v>10.122</v>
      </c>
    </row>
    <row r="28" spans="1:5" x14ac:dyDescent="0.2">
      <c r="A28" s="6">
        <v>36918</v>
      </c>
      <c r="B28" s="3">
        <v>27</v>
      </c>
      <c r="C28" s="3">
        <v>1</v>
      </c>
      <c r="D28" s="3">
        <v>2001</v>
      </c>
      <c r="E28" s="2">
        <v>84.433999999999997</v>
      </c>
    </row>
    <row r="29" spans="1:5" x14ac:dyDescent="0.2">
      <c r="A29" s="6">
        <v>36919</v>
      </c>
      <c r="B29" s="3">
        <v>28</v>
      </c>
      <c r="C29" s="3">
        <v>1</v>
      </c>
      <c r="D29" s="3">
        <v>2001</v>
      </c>
      <c r="E29" s="2">
        <v>43.439</v>
      </c>
    </row>
    <row r="30" spans="1:5" x14ac:dyDescent="0.2">
      <c r="A30" s="6">
        <v>36920</v>
      </c>
      <c r="B30" s="3">
        <v>29</v>
      </c>
      <c r="C30" s="3">
        <v>1</v>
      </c>
      <c r="D30" s="3">
        <v>2001</v>
      </c>
      <c r="E30" s="2">
        <v>22.742000000000001</v>
      </c>
    </row>
    <row r="31" spans="1:5" x14ac:dyDescent="0.2">
      <c r="A31" s="6">
        <v>36921</v>
      </c>
      <c r="B31" s="3">
        <v>30</v>
      </c>
      <c r="C31" s="3">
        <v>1</v>
      </c>
      <c r="D31" s="3">
        <v>2001</v>
      </c>
      <c r="E31" s="2">
        <v>10.621</v>
      </c>
    </row>
    <row r="32" spans="1:5" x14ac:dyDescent="0.2">
      <c r="A32" s="6">
        <v>36922</v>
      </c>
      <c r="B32" s="3">
        <v>31</v>
      </c>
      <c r="C32" s="3">
        <v>1</v>
      </c>
      <c r="D32" s="3">
        <v>2001</v>
      </c>
      <c r="E32" s="2">
        <v>6.12</v>
      </c>
    </row>
    <row r="33" spans="1:5" x14ac:dyDescent="0.2">
      <c r="A33" s="6">
        <v>36923</v>
      </c>
      <c r="B33" s="3">
        <v>1</v>
      </c>
      <c r="C33" s="3">
        <v>2</v>
      </c>
      <c r="D33" s="3">
        <v>2001</v>
      </c>
      <c r="E33" s="2">
        <v>4.9429999999999996</v>
      </c>
    </row>
    <row r="34" spans="1:5" x14ac:dyDescent="0.2">
      <c r="A34" s="6">
        <v>36924</v>
      </c>
      <c r="B34" s="3">
        <v>2</v>
      </c>
      <c r="C34" s="3">
        <v>2</v>
      </c>
      <c r="D34" s="3">
        <v>2001</v>
      </c>
      <c r="E34" s="2">
        <v>4.694</v>
      </c>
    </row>
    <row r="35" spans="1:5" x14ac:dyDescent="0.2">
      <c r="A35" s="6">
        <v>36925</v>
      </c>
      <c r="B35" s="3">
        <v>3</v>
      </c>
      <c r="C35" s="3">
        <v>2</v>
      </c>
      <c r="D35" s="3">
        <v>2001</v>
      </c>
      <c r="E35" s="2">
        <v>3.911</v>
      </c>
    </row>
    <row r="36" spans="1:5" x14ac:dyDescent="0.2">
      <c r="A36" s="6">
        <v>36926</v>
      </c>
      <c r="B36" s="3">
        <v>4</v>
      </c>
      <c r="C36" s="3">
        <v>2</v>
      </c>
      <c r="D36" s="3">
        <v>2001</v>
      </c>
      <c r="E36" s="2">
        <v>5.2370000000000001</v>
      </c>
    </row>
    <row r="37" spans="1:5" x14ac:dyDescent="0.2">
      <c r="A37" s="6">
        <v>36927</v>
      </c>
      <c r="B37" s="3">
        <v>5</v>
      </c>
      <c r="C37" s="3">
        <v>2</v>
      </c>
      <c r="D37" s="3">
        <v>2001</v>
      </c>
      <c r="E37" s="2">
        <v>5.8380000000000001</v>
      </c>
    </row>
    <row r="38" spans="1:5" x14ac:dyDescent="0.2">
      <c r="A38" s="6">
        <v>36928</v>
      </c>
      <c r="B38" s="3">
        <v>6</v>
      </c>
      <c r="C38" s="3">
        <v>2</v>
      </c>
      <c r="D38" s="3">
        <v>2001</v>
      </c>
      <c r="E38" s="2">
        <v>3.198</v>
      </c>
    </row>
    <row r="39" spans="1:5" x14ac:dyDescent="0.2">
      <c r="A39" s="6">
        <v>36929</v>
      </c>
      <c r="B39" s="3">
        <v>7</v>
      </c>
      <c r="C39" s="3">
        <v>2</v>
      </c>
      <c r="D39" s="3">
        <v>2001</v>
      </c>
      <c r="E39" s="2">
        <v>5.4960000000000004</v>
      </c>
    </row>
    <row r="40" spans="1:5" x14ac:dyDescent="0.2">
      <c r="A40" s="6">
        <v>36930</v>
      </c>
      <c r="B40" s="3">
        <v>8</v>
      </c>
      <c r="C40" s="3">
        <v>2</v>
      </c>
      <c r="D40" s="3">
        <v>2001</v>
      </c>
      <c r="E40" s="2">
        <v>5.6459999999999999</v>
      </c>
    </row>
    <row r="41" spans="1:5" x14ac:dyDescent="0.2">
      <c r="A41" s="6">
        <v>36931</v>
      </c>
      <c r="B41" s="3">
        <v>9</v>
      </c>
      <c r="C41" s="3">
        <v>2</v>
      </c>
      <c r="D41" s="3">
        <v>2001</v>
      </c>
      <c r="E41" s="2">
        <v>4.5359999999999996</v>
      </c>
    </row>
    <row r="42" spans="1:5" x14ac:dyDescent="0.2">
      <c r="A42" s="6">
        <v>36932</v>
      </c>
      <c r="B42" s="3">
        <v>10</v>
      </c>
      <c r="C42" s="3">
        <v>2</v>
      </c>
      <c r="D42" s="3">
        <v>2001</v>
      </c>
      <c r="E42" s="2">
        <v>5.3550000000000004</v>
      </c>
    </row>
    <row r="43" spans="1:5" x14ac:dyDescent="0.2">
      <c r="A43" s="6">
        <v>36933</v>
      </c>
      <c r="B43" s="3">
        <v>11</v>
      </c>
      <c r="C43" s="3">
        <v>2</v>
      </c>
      <c r="D43" s="3">
        <v>2001</v>
      </c>
      <c r="E43" s="2">
        <v>4.6509999999999998</v>
      </c>
    </row>
    <row r="44" spans="1:5" x14ac:dyDescent="0.2">
      <c r="A44" s="6">
        <v>36934</v>
      </c>
      <c r="B44" s="3">
        <v>12</v>
      </c>
      <c r="C44" s="3">
        <v>2</v>
      </c>
      <c r="D44" s="3">
        <v>2001</v>
      </c>
      <c r="E44" s="2">
        <v>4.3529999999999998</v>
      </c>
    </row>
    <row r="45" spans="1:5" x14ac:dyDescent="0.2">
      <c r="A45" s="6">
        <v>36935</v>
      </c>
      <c r="B45" s="3">
        <v>13</v>
      </c>
      <c r="C45" s="3">
        <v>2</v>
      </c>
      <c r="D45" s="3">
        <v>2001</v>
      </c>
      <c r="E45" s="2">
        <v>5.173</v>
      </c>
    </row>
    <row r="46" spans="1:5" x14ac:dyDescent="0.2">
      <c r="A46" s="6">
        <v>36936</v>
      </c>
      <c r="B46" s="3">
        <v>14</v>
      </c>
      <c r="C46" s="3">
        <v>2</v>
      </c>
      <c r="D46" s="3">
        <v>2001</v>
      </c>
      <c r="E46" s="2">
        <v>8.9529999999999994</v>
      </c>
    </row>
    <row r="47" spans="1:5" x14ac:dyDescent="0.2">
      <c r="A47" s="6">
        <v>36937</v>
      </c>
      <c r="B47" s="3">
        <v>15</v>
      </c>
      <c r="C47" s="3">
        <v>2</v>
      </c>
      <c r="D47" s="3">
        <v>2001</v>
      </c>
      <c r="E47" s="2">
        <v>6.5140000000000002</v>
      </c>
    </row>
    <row r="48" spans="1:5" x14ac:dyDescent="0.2">
      <c r="A48" s="6">
        <v>36938</v>
      </c>
      <c r="B48" s="3">
        <v>16</v>
      </c>
      <c r="C48" s="3">
        <v>2</v>
      </c>
      <c r="D48" s="3">
        <v>2001</v>
      </c>
      <c r="E48" s="2">
        <v>4.0860000000000003</v>
      </c>
    </row>
    <row r="49" spans="1:5" x14ac:dyDescent="0.2">
      <c r="A49" s="6">
        <v>36939</v>
      </c>
      <c r="B49" s="3">
        <v>17</v>
      </c>
      <c r="C49" s="3">
        <v>2</v>
      </c>
      <c r="D49" s="3">
        <v>2001</v>
      </c>
      <c r="E49" s="2">
        <v>4.7279999999999998</v>
      </c>
    </row>
    <row r="50" spans="1:5" x14ac:dyDescent="0.2">
      <c r="A50" s="6">
        <v>36940</v>
      </c>
      <c r="B50" s="3">
        <v>18</v>
      </c>
      <c r="C50" s="3">
        <v>2</v>
      </c>
      <c r="D50" s="3">
        <v>2001</v>
      </c>
      <c r="E50" s="2">
        <v>5.5979999999999999</v>
      </c>
    </row>
    <row r="51" spans="1:5" x14ac:dyDescent="0.2">
      <c r="A51" s="6">
        <v>36941</v>
      </c>
      <c r="B51" s="3">
        <v>19</v>
      </c>
      <c r="C51" s="3">
        <v>2</v>
      </c>
      <c r="D51" s="3">
        <v>2001</v>
      </c>
      <c r="E51" s="2">
        <v>3.5539999999999998</v>
      </c>
    </row>
    <row r="52" spans="1:5" x14ac:dyDescent="0.2">
      <c r="A52" s="6">
        <v>36942</v>
      </c>
      <c r="B52" s="3">
        <v>20</v>
      </c>
      <c r="C52" s="3">
        <v>2</v>
      </c>
      <c r="D52" s="3">
        <v>2001</v>
      </c>
      <c r="E52" s="2">
        <v>2.266</v>
      </c>
    </row>
    <row r="53" spans="1:5" x14ac:dyDescent="0.2">
      <c r="A53" s="6">
        <v>36943</v>
      </c>
      <c r="B53" s="3">
        <v>21</v>
      </c>
      <c r="C53" s="3">
        <v>2</v>
      </c>
      <c r="D53" s="3">
        <v>2001</v>
      </c>
      <c r="E53" s="2">
        <v>2.1150000000000002</v>
      </c>
    </row>
    <row r="54" spans="1:5" x14ac:dyDescent="0.2">
      <c r="A54" s="6">
        <v>36944</v>
      </c>
      <c r="B54" s="3">
        <v>22</v>
      </c>
      <c r="C54" s="3">
        <v>2</v>
      </c>
      <c r="D54" s="3">
        <v>2001</v>
      </c>
      <c r="E54" s="2">
        <v>0.997</v>
      </c>
    </row>
    <row r="55" spans="1:5" x14ac:dyDescent="0.2">
      <c r="A55" s="6">
        <v>36945</v>
      </c>
      <c r="B55" s="3">
        <v>23</v>
      </c>
      <c r="C55" s="3">
        <v>2</v>
      </c>
      <c r="D55" s="3">
        <v>2001</v>
      </c>
      <c r="E55" s="2">
        <v>0.67200000000000004</v>
      </c>
    </row>
    <row r="56" spans="1:5" x14ac:dyDescent="0.2">
      <c r="A56" s="6">
        <v>36946</v>
      </c>
      <c r="B56" s="3">
        <v>24</v>
      </c>
      <c r="C56" s="3">
        <v>2</v>
      </c>
      <c r="D56" s="3">
        <v>2001</v>
      </c>
      <c r="E56" s="2">
        <v>1.1120000000000001</v>
      </c>
    </row>
    <row r="57" spans="1:5" x14ac:dyDescent="0.2">
      <c r="A57" s="6">
        <v>36947</v>
      </c>
      <c r="B57" s="3">
        <v>25</v>
      </c>
      <c r="C57" s="3">
        <v>2</v>
      </c>
      <c r="D57" s="3">
        <v>2001</v>
      </c>
      <c r="E57" s="2">
        <v>1.0229999999999999</v>
      </c>
    </row>
    <row r="58" spans="1:5" x14ac:dyDescent="0.2">
      <c r="A58" s="6">
        <v>36948</v>
      </c>
      <c r="B58" s="3">
        <v>26</v>
      </c>
      <c r="C58" s="3">
        <v>2</v>
      </c>
      <c r="D58" s="3">
        <v>2001</v>
      </c>
      <c r="E58" s="2">
        <v>1.1399999999999999</v>
      </c>
    </row>
    <row r="59" spans="1:5" x14ac:dyDescent="0.2">
      <c r="A59" s="6">
        <v>36949</v>
      </c>
      <c r="B59" s="3">
        <v>27</v>
      </c>
      <c r="C59" s="3">
        <v>2</v>
      </c>
      <c r="D59" s="3">
        <v>2001</v>
      </c>
      <c r="E59" s="2">
        <v>2.7010000000000001</v>
      </c>
    </row>
    <row r="60" spans="1:5" x14ac:dyDescent="0.2">
      <c r="A60" s="6">
        <v>36950</v>
      </c>
      <c r="B60" s="3">
        <v>28</v>
      </c>
      <c r="C60" s="3">
        <v>2</v>
      </c>
      <c r="D60" s="3">
        <v>2001</v>
      </c>
      <c r="E60" s="2">
        <v>2.8130000000000002</v>
      </c>
    </row>
    <row r="61" spans="1:5" x14ac:dyDescent="0.2">
      <c r="A61" s="6">
        <v>36951</v>
      </c>
      <c r="B61" s="3">
        <v>1</v>
      </c>
      <c r="C61" s="3">
        <v>3</v>
      </c>
      <c r="D61" s="3">
        <v>2001</v>
      </c>
      <c r="E61" s="2">
        <v>3.35</v>
      </c>
    </row>
    <row r="62" spans="1:5" x14ac:dyDescent="0.2">
      <c r="A62" s="6">
        <v>36952</v>
      </c>
      <c r="B62" s="3">
        <v>2</v>
      </c>
      <c r="C62" s="3">
        <v>3</v>
      </c>
      <c r="D62" s="3">
        <v>2001</v>
      </c>
      <c r="E62" s="2">
        <v>1.0620000000000001</v>
      </c>
    </row>
    <row r="63" spans="1:5" x14ac:dyDescent="0.2">
      <c r="A63" s="6">
        <v>36953</v>
      </c>
      <c r="B63" s="3">
        <v>3</v>
      </c>
      <c r="C63" s="3">
        <v>3</v>
      </c>
      <c r="D63" s="3">
        <v>2001</v>
      </c>
      <c r="E63" s="2">
        <v>0.83399999999999996</v>
      </c>
    </row>
    <row r="64" spans="1:5" x14ac:dyDescent="0.2">
      <c r="A64" s="6">
        <v>36954</v>
      </c>
      <c r="B64" s="3">
        <v>4</v>
      </c>
      <c r="C64" s="3">
        <v>3</v>
      </c>
      <c r="D64" s="3">
        <v>2001</v>
      </c>
      <c r="E64" s="2">
        <v>1.1539999999999999</v>
      </c>
    </row>
    <row r="65" spans="1:5" x14ac:dyDescent="0.2">
      <c r="A65" s="6">
        <v>36955</v>
      </c>
      <c r="B65" s="3">
        <v>5</v>
      </c>
      <c r="C65" s="3">
        <v>3</v>
      </c>
      <c r="D65" s="3">
        <v>2001</v>
      </c>
      <c r="E65" s="2">
        <v>1.909</v>
      </c>
    </row>
    <row r="66" spans="1:5" x14ac:dyDescent="0.2">
      <c r="A66" s="6">
        <v>36956</v>
      </c>
      <c r="B66" s="3">
        <v>6</v>
      </c>
      <c r="C66" s="3">
        <v>3</v>
      </c>
      <c r="D66" s="3">
        <v>2001</v>
      </c>
      <c r="E66" s="2">
        <v>2.0259999999999998</v>
      </c>
    </row>
    <row r="67" spans="1:5" x14ac:dyDescent="0.2">
      <c r="A67" s="6">
        <v>36957</v>
      </c>
      <c r="B67" s="3">
        <v>7</v>
      </c>
      <c r="C67" s="3">
        <v>3</v>
      </c>
      <c r="D67" s="3">
        <v>2001</v>
      </c>
      <c r="E67" s="2">
        <v>1.7529999999999999</v>
      </c>
    </row>
    <row r="68" spans="1:5" x14ac:dyDescent="0.2">
      <c r="A68" s="6">
        <v>36958</v>
      </c>
      <c r="B68" s="3">
        <v>8</v>
      </c>
      <c r="C68" s="3">
        <v>3</v>
      </c>
      <c r="D68" s="3">
        <v>2001</v>
      </c>
      <c r="E68" s="2">
        <v>1.0920000000000001</v>
      </c>
    </row>
    <row r="69" spans="1:5" x14ac:dyDescent="0.2">
      <c r="A69" s="6">
        <v>36959</v>
      </c>
      <c r="B69" s="3">
        <v>9</v>
      </c>
      <c r="C69" s="3">
        <v>3</v>
      </c>
      <c r="D69" s="3">
        <v>2001</v>
      </c>
      <c r="E69" s="2">
        <v>0.876</v>
      </c>
    </row>
    <row r="70" spans="1:5" x14ac:dyDescent="0.2">
      <c r="A70" s="6">
        <v>36960</v>
      </c>
      <c r="B70" s="3">
        <v>10</v>
      </c>
      <c r="C70" s="3">
        <v>3</v>
      </c>
      <c r="D70" s="3">
        <v>2001</v>
      </c>
      <c r="E70" s="2">
        <v>1.6439999999999999</v>
      </c>
    </row>
    <row r="71" spans="1:5" x14ac:dyDescent="0.2">
      <c r="A71" s="6">
        <v>36961</v>
      </c>
      <c r="B71" s="3">
        <v>11</v>
      </c>
      <c r="C71" s="3">
        <v>3</v>
      </c>
      <c r="D71" s="3">
        <v>2001</v>
      </c>
      <c r="E71" s="2">
        <v>3.0259999999999998</v>
      </c>
    </row>
    <row r="72" spans="1:5" x14ac:dyDescent="0.2">
      <c r="A72" s="6">
        <v>36962</v>
      </c>
      <c r="B72" s="3">
        <v>12</v>
      </c>
      <c r="C72" s="3">
        <v>3</v>
      </c>
      <c r="D72" s="3">
        <v>2001</v>
      </c>
      <c r="E72" s="2">
        <v>2.3690000000000002</v>
      </c>
    </row>
    <row r="73" spans="1:5" x14ac:dyDescent="0.2">
      <c r="A73" s="6">
        <v>36963</v>
      </c>
      <c r="B73" s="3">
        <v>13</v>
      </c>
      <c r="C73" s="3">
        <v>3</v>
      </c>
      <c r="D73" s="3">
        <v>2001</v>
      </c>
      <c r="E73" s="2">
        <v>5.9950000000000001</v>
      </c>
    </row>
    <row r="74" spans="1:5" x14ac:dyDescent="0.2">
      <c r="A74" s="6">
        <v>36964</v>
      </c>
      <c r="B74" s="3">
        <v>14</v>
      </c>
      <c r="C74" s="3">
        <v>3</v>
      </c>
      <c r="D74" s="3">
        <v>2001</v>
      </c>
      <c r="E74" s="2">
        <v>7.0330000000000004</v>
      </c>
    </row>
    <row r="75" spans="1:5" x14ac:dyDescent="0.2">
      <c r="A75" s="6">
        <v>36965</v>
      </c>
      <c r="B75" s="3">
        <v>15</v>
      </c>
      <c r="C75" s="3">
        <v>3</v>
      </c>
      <c r="D75" s="3">
        <v>2001</v>
      </c>
      <c r="E75" s="2">
        <v>5.1050000000000004</v>
      </c>
    </row>
    <row r="76" spans="1:5" x14ac:dyDescent="0.2">
      <c r="A76" s="6">
        <v>36966</v>
      </c>
      <c r="B76" s="3">
        <v>16</v>
      </c>
      <c r="C76" s="3">
        <v>3</v>
      </c>
      <c r="D76" s="3">
        <v>2001</v>
      </c>
      <c r="E76" s="2">
        <v>6.1079999999999997</v>
      </c>
    </row>
    <row r="77" spans="1:5" x14ac:dyDescent="0.2">
      <c r="A77" s="6">
        <v>36967</v>
      </c>
      <c r="B77" s="3">
        <v>17</v>
      </c>
      <c r="C77" s="3">
        <v>3</v>
      </c>
      <c r="D77" s="3">
        <v>2001</v>
      </c>
      <c r="E77" s="2">
        <v>7.0510000000000002</v>
      </c>
    </row>
    <row r="78" spans="1:5" x14ac:dyDescent="0.2">
      <c r="A78" s="6">
        <v>36968</v>
      </c>
      <c r="B78" s="3">
        <v>18</v>
      </c>
      <c r="C78" s="3">
        <v>3</v>
      </c>
      <c r="D78" s="3">
        <v>2001</v>
      </c>
      <c r="E78" s="2">
        <v>10.566000000000001</v>
      </c>
    </row>
    <row r="79" spans="1:5" x14ac:dyDescent="0.2">
      <c r="A79" s="6">
        <v>36969</v>
      </c>
      <c r="B79" s="3">
        <v>19</v>
      </c>
      <c r="C79" s="3">
        <v>3</v>
      </c>
      <c r="D79" s="3">
        <v>2001</v>
      </c>
      <c r="E79" s="2">
        <v>11.855</v>
      </c>
    </row>
    <row r="80" spans="1:5" x14ac:dyDescent="0.2">
      <c r="A80" s="6">
        <v>36970</v>
      </c>
      <c r="B80" s="3">
        <v>20</v>
      </c>
      <c r="C80" s="3">
        <v>3</v>
      </c>
      <c r="D80" s="3">
        <v>2001</v>
      </c>
      <c r="E80" s="2">
        <v>16.558</v>
      </c>
    </row>
    <row r="81" spans="1:5" x14ac:dyDescent="0.2">
      <c r="A81" s="6">
        <v>36971</v>
      </c>
      <c r="B81" s="3">
        <v>21</v>
      </c>
      <c r="C81" s="3">
        <v>3</v>
      </c>
      <c r="D81" s="3">
        <v>2001</v>
      </c>
      <c r="E81" s="2">
        <v>25.617000000000001</v>
      </c>
    </row>
    <row r="82" spans="1:5" x14ac:dyDescent="0.2">
      <c r="A82" s="6">
        <v>36972</v>
      </c>
      <c r="B82" s="3">
        <v>22</v>
      </c>
      <c r="C82" s="3">
        <v>3</v>
      </c>
      <c r="D82" s="3">
        <v>2001</v>
      </c>
      <c r="E82" s="2">
        <v>21.969000000000001</v>
      </c>
    </row>
    <row r="83" spans="1:5" x14ac:dyDescent="0.2">
      <c r="A83" s="6">
        <v>36973</v>
      </c>
      <c r="B83" s="3">
        <v>23</v>
      </c>
      <c r="C83" s="3">
        <v>3</v>
      </c>
      <c r="D83" s="3">
        <v>2001</v>
      </c>
      <c r="E83" s="2">
        <v>11.169</v>
      </c>
    </row>
    <row r="84" spans="1:5" x14ac:dyDescent="0.2">
      <c r="A84" s="6">
        <v>36974</v>
      </c>
      <c r="B84" s="3">
        <v>24</v>
      </c>
      <c r="C84" s="3">
        <v>3</v>
      </c>
      <c r="D84" s="3">
        <v>2001</v>
      </c>
      <c r="E84" s="2">
        <v>7.4390000000000001</v>
      </c>
    </row>
    <row r="85" spans="1:5" x14ac:dyDescent="0.2">
      <c r="A85" s="6">
        <v>36975</v>
      </c>
      <c r="B85" s="3">
        <v>25</v>
      </c>
      <c r="C85" s="3">
        <v>3</v>
      </c>
      <c r="D85" s="3">
        <v>2001</v>
      </c>
      <c r="E85" s="2">
        <v>5.5629999999999997</v>
      </c>
    </row>
    <row r="86" spans="1:5" x14ac:dyDescent="0.2">
      <c r="A86" s="6">
        <v>36976</v>
      </c>
      <c r="B86" s="3">
        <v>26</v>
      </c>
      <c r="C86" s="3">
        <v>3</v>
      </c>
      <c r="D86" s="3">
        <v>2001</v>
      </c>
      <c r="E86" s="2">
        <v>4.4619999999999997</v>
      </c>
    </row>
    <row r="87" spans="1:5" x14ac:dyDescent="0.2">
      <c r="A87" s="6">
        <v>36977</v>
      </c>
      <c r="B87" s="3">
        <v>27</v>
      </c>
      <c r="C87" s="3">
        <v>3</v>
      </c>
      <c r="D87" s="3">
        <v>2001</v>
      </c>
      <c r="E87" s="2">
        <v>5.3520000000000003</v>
      </c>
    </row>
    <row r="88" spans="1:5" x14ac:dyDescent="0.2">
      <c r="A88" s="6">
        <v>36978</v>
      </c>
      <c r="B88" s="3">
        <v>28</v>
      </c>
      <c r="C88" s="3">
        <v>3</v>
      </c>
      <c r="D88" s="3">
        <v>2001</v>
      </c>
      <c r="E88" s="2">
        <v>3.9569999999999999</v>
      </c>
    </row>
    <row r="89" spans="1:5" x14ac:dyDescent="0.2">
      <c r="A89" s="6">
        <v>36979</v>
      </c>
      <c r="B89" s="3">
        <v>29</v>
      </c>
      <c r="C89" s="3">
        <v>3</v>
      </c>
      <c r="D89" s="3">
        <v>2001</v>
      </c>
      <c r="E89" s="2">
        <v>4.415</v>
      </c>
    </row>
    <row r="90" spans="1:5" x14ac:dyDescent="0.2">
      <c r="A90" s="6">
        <v>36980</v>
      </c>
      <c r="B90" s="3">
        <v>30</v>
      </c>
      <c r="C90" s="3">
        <v>3</v>
      </c>
      <c r="D90" s="3">
        <v>2001</v>
      </c>
      <c r="E90" s="2">
        <v>4.4050000000000002</v>
      </c>
    </row>
    <row r="91" spans="1:5" x14ac:dyDescent="0.2">
      <c r="A91" s="6">
        <v>36981</v>
      </c>
      <c r="B91" s="3">
        <v>31</v>
      </c>
      <c r="C91" s="3">
        <v>3</v>
      </c>
      <c r="D91" s="3">
        <v>2001</v>
      </c>
      <c r="E91" s="2">
        <v>5.8659999999999997</v>
      </c>
    </row>
    <row r="92" spans="1:5" x14ac:dyDescent="0.2">
      <c r="A92" s="6">
        <v>36982</v>
      </c>
      <c r="B92" s="3">
        <v>1</v>
      </c>
      <c r="C92" s="3">
        <v>4</v>
      </c>
      <c r="D92" s="3">
        <v>2001</v>
      </c>
      <c r="E92" s="2">
        <v>2.1019999999999999</v>
      </c>
    </row>
    <row r="93" spans="1:5" x14ac:dyDescent="0.2">
      <c r="A93" s="6">
        <v>36983</v>
      </c>
      <c r="B93" s="3">
        <v>2</v>
      </c>
      <c r="C93" s="3">
        <v>4</v>
      </c>
      <c r="D93" s="3">
        <v>2001</v>
      </c>
      <c r="E93" s="2">
        <v>2.0219999999999998</v>
      </c>
    </row>
    <row r="94" spans="1:5" x14ac:dyDescent="0.2">
      <c r="A94" s="6">
        <v>36984</v>
      </c>
      <c r="B94" s="3">
        <v>3</v>
      </c>
      <c r="C94" s="3">
        <v>4</v>
      </c>
      <c r="D94" s="3">
        <v>2001</v>
      </c>
      <c r="E94" s="2">
        <v>2.8239999999999998</v>
      </c>
    </row>
    <row r="95" spans="1:5" x14ac:dyDescent="0.2">
      <c r="A95" s="6">
        <v>36985</v>
      </c>
      <c r="B95" s="3">
        <v>4</v>
      </c>
      <c r="C95" s="3">
        <v>4</v>
      </c>
      <c r="D95" s="3">
        <v>2001</v>
      </c>
      <c r="E95" s="2">
        <v>3.032</v>
      </c>
    </row>
    <row r="96" spans="1:5" x14ac:dyDescent="0.2">
      <c r="A96" s="6">
        <v>36986</v>
      </c>
      <c r="B96" s="3">
        <v>5</v>
      </c>
      <c r="C96" s="3">
        <v>4</v>
      </c>
      <c r="D96" s="3">
        <v>2001</v>
      </c>
      <c r="E96" s="2">
        <v>3.714</v>
      </c>
    </row>
    <row r="97" spans="1:5" x14ac:dyDescent="0.2">
      <c r="A97" s="6">
        <v>36987</v>
      </c>
      <c r="B97" s="3">
        <v>6</v>
      </c>
      <c r="C97" s="3">
        <v>4</v>
      </c>
      <c r="D97" s="3">
        <v>2001</v>
      </c>
      <c r="E97" s="2">
        <v>2.9670000000000001</v>
      </c>
    </row>
    <row r="98" spans="1:5" x14ac:dyDescent="0.2">
      <c r="A98" s="6">
        <v>36988</v>
      </c>
      <c r="B98" s="3">
        <v>7</v>
      </c>
      <c r="C98" s="3">
        <v>4</v>
      </c>
      <c r="D98" s="3">
        <v>2001</v>
      </c>
      <c r="E98" s="2">
        <v>4.3849999999999998</v>
      </c>
    </row>
    <row r="99" spans="1:5" x14ac:dyDescent="0.2">
      <c r="A99" s="6">
        <v>36989</v>
      </c>
      <c r="B99" s="3">
        <v>8</v>
      </c>
      <c r="C99" s="3">
        <v>4</v>
      </c>
      <c r="D99" s="3">
        <v>2001</v>
      </c>
      <c r="E99" s="2">
        <v>4.2569999999999997</v>
      </c>
    </row>
    <row r="100" spans="1:5" x14ac:dyDescent="0.2">
      <c r="A100" s="6">
        <v>36990</v>
      </c>
      <c r="B100" s="3">
        <v>9</v>
      </c>
      <c r="C100" s="3">
        <v>4</v>
      </c>
      <c r="D100" s="3">
        <v>2001</v>
      </c>
      <c r="E100" s="2">
        <v>2.4870000000000001</v>
      </c>
    </row>
    <row r="101" spans="1:5" x14ac:dyDescent="0.2">
      <c r="A101" s="6">
        <v>36991</v>
      </c>
      <c r="B101" s="3">
        <v>10</v>
      </c>
      <c r="C101" s="3">
        <v>4</v>
      </c>
      <c r="D101" s="3">
        <v>2001</v>
      </c>
      <c r="E101" s="2">
        <v>4.133</v>
      </c>
    </row>
    <row r="102" spans="1:5" x14ac:dyDescent="0.2">
      <c r="A102" s="6">
        <v>36992</v>
      </c>
      <c r="B102" s="3">
        <v>11</v>
      </c>
      <c r="C102" s="3">
        <v>4</v>
      </c>
      <c r="D102" s="3">
        <v>2001</v>
      </c>
      <c r="E102" s="4">
        <v>5.3090000000000002</v>
      </c>
    </row>
    <row r="103" spans="1:5" x14ac:dyDescent="0.2">
      <c r="A103" s="6">
        <v>36993</v>
      </c>
      <c r="B103" s="3">
        <v>12</v>
      </c>
      <c r="C103" s="3">
        <v>4</v>
      </c>
      <c r="D103" s="3">
        <v>2001</v>
      </c>
      <c r="E103" s="4">
        <v>8.1790000000000003</v>
      </c>
    </row>
    <row r="104" spans="1:5" x14ac:dyDescent="0.2">
      <c r="A104" s="6">
        <v>36994</v>
      </c>
      <c r="B104" s="3">
        <v>13</v>
      </c>
      <c r="C104" s="3">
        <v>4</v>
      </c>
      <c r="D104" s="3">
        <v>2001</v>
      </c>
      <c r="E104" s="4">
        <v>8.9610000000000003</v>
      </c>
    </row>
    <row r="105" spans="1:5" x14ac:dyDescent="0.2">
      <c r="A105" s="6">
        <v>36995</v>
      </c>
      <c r="B105" s="3">
        <v>14</v>
      </c>
      <c r="C105" s="3">
        <v>4</v>
      </c>
      <c r="D105" s="3">
        <v>2001</v>
      </c>
      <c r="E105" s="4">
        <v>6.13</v>
      </c>
    </row>
    <row r="106" spans="1:5" x14ac:dyDescent="0.2">
      <c r="A106" s="6">
        <v>36996</v>
      </c>
      <c r="B106" s="3">
        <v>15</v>
      </c>
      <c r="C106" s="3">
        <v>4</v>
      </c>
      <c r="D106" s="3">
        <v>2001</v>
      </c>
      <c r="E106" s="4">
        <v>2.9780000000000002</v>
      </c>
    </row>
    <row r="107" spans="1:5" x14ac:dyDescent="0.2">
      <c r="A107" s="6">
        <v>36997</v>
      </c>
      <c r="B107" s="3">
        <v>16</v>
      </c>
      <c r="C107" s="3">
        <v>4</v>
      </c>
      <c r="D107" s="3">
        <v>2001</v>
      </c>
      <c r="E107" s="4">
        <v>2.577</v>
      </c>
    </row>
    <row r="108" spans="1:5" x14ac:dyDescent="0.2">
      <c r="A108" s="6">
        <v>36998</v>
      </c>
      <c r="B108" s="3">
        <v>17</v>
      </c>
      <c r="C108" s="3">
        <v>4</v>
      </c>
      <c r="D108" s="3">
        <v>2001</v>
      </c>
      <c r="E108" s="4">
        <v>2.7</v>
      </c>
    </row>
    <row r="109" spans="1:5" x14ac:dyDescent="0.2">
      <c r="A109" s="6">
        <v>36999</v>
      </c>
      <c r="B109" s="3">
        <v>18</v>
      </c>
      <c r="C109" s="3">
        <v>4</v>
      </c>
      <c r="D109" s="3">
        <v>2001</v>
      </c>
      <c r="E109" s="4">
        <v>2.1349999999999998</v>
      </c>
    </row>
    <row r="110" spans="1:5" x14ac:dyDescent="0.2">
      <c r="A110" s="6">
        <v>37000</v>
      </c>
      <c r="B110" s="3">
        <v>19</v>
      </c>
      <c r="C110" s="3">
        <v>4</v>
      </c>
      <c r="D110" s="3">
        <v>2001</v>
      </c>
      <c r="E110" s="4">
        <v>1.298</v>
      </c>
    </row>
    <row r="111" spans="1:5" x14ac:dyDescent="0.2">
      <c r="A111" s="6">
        <v>37001</v>
      </c>
      <c r="B111" s="3">
        <v>20</v>
      </c>
      <c r="C111" s="3">
        <v>4</v>
      </c>
      <c r="D111" s="3">
        <v>2001</v>
      </c>
      <c r="E111" s="4">
        <v>2.319</v>
      </c>
    </row>
    <row r="112" spans="1:5" x14ac:dyDescent="0.2">
      <c r="A112" s="6">
        <v>37002</v>
      </c>
      <c r="B112" s="3">
        <v>21</v>
      </c>
      <c r="C112" s="3">
        <v>4</v>
      </c>
      <c r="D112" s="3">
        <v>2001</v>
      </c>
      <c r="E112" s="4">
        <v>3.1419999999999999</v>
      </c>
    </row>
    <row r="113" spans="1:5" x14ac:dyDescent="0.2">
      <c r="A113" s="6">
        <v>37003</v>
      </c>
      <c r="B113" s="3">
        <v>22</v>
      </c>
      <c r="C113" s="3">
        <v>4</v>
      </c>
      <c r="D113" s="3">
        <v>2001</v>
      </c>
      <c r="E113" s="4">
        <v>27.167999999999999</v>
      </c>
    </row>
    <row r="114" spans="1:5" x14ac:dyDescent="0.2">
      <c r="A114" s="6">
        <v>37004</v>
      </c>
      <c r="B114" s="3">
        <v>23</v>
      </c>
      <c r="C114" s="3">
        <v>4</v>
      </c>
      <c r="D114" s="3">
        <v>2001</v>
      </c>
      <c r="E114" s="4">
        <v>66.585999999999999</v>
      </c>
    </row>
    <row r="115" spans="1:5" x14ac:dyDescent="0.2">
      <c r="A115" s="6">
        <v>37005</v>
      </c>
      <c r="B115" s="3">
        <v>24</v>
      </c>
      <c r="C115" s="3">
        <v>4</v>
      </c>
      <c r="D115" s="3">
        <v>2001</v>
      </c>
      <c r="E115" s="4">
        <v>41.595999999999997</v>
      </c>
    </row>
    <row r="116" spans="1:5" x14ac:dyDescent="0.2">
      <c r="A116" s="6">
        <v>37006</v>
      </c>
      <c r="B116" s="3">
        <v>25</v>
      </c>
      <c r="C116" s="3">
        <v>4</v>
      </c>
      <c r="D116" s="3">
        <v>2001</v>
      </c>
      <c r="E116" s="4">
        <v>15.237</v>
      </c>
    </row>
    <row r="117" spans="1:5" x14ac:dyDescent="0.2">
      <c r="A117" s="6">
        <v>37007</v>
      </c>
      <c r="B117" s="3">
        <v>26</v>
      </c>
      <c r="C117" s="3">
        <v>4</v>
      </c>
      <c r="D117" s="3">
        <v>2001</v>
      </c>
      <c r="E117" s="4">
        <v>6.8860000000000001</v>
      </c>
    </row>
    <row r="118" spans="1:5" x14ac:dyDescent="0.2">
      <c r="A118" s="6">
        <v>37008</v>
      </c>
      <c r="B118" s="3">
        <v>27</v>
      </c>
      <c r="C118" s="3">
        <v>4</v>
      </c>
      <c r="D118" s="3">
        <v>2001</v>
      </c>
      <c r="E118" s="4">
        <v>4.4390000000000001</v>
      </c>
    </row>
    <row r="119" spans="1:5" x14ac:dyDescent="0.2">
      <c r="A119" s="6">
        <v>37009</v>
      </c>
      <c r="B119" s="3">
        <v>28</v>
      </c>
      <c r="C119" s="3">
        <v>4</v>
      </c>
      <c r="D119" s="3">
        <v>2001</v>
      </c>
      <c r="E119" s="4">
        <v>10.065</v>
      </c>
    </row>
    <row r="120" spans="1:5" x14ac:dyDescent="0.2">
      <c r="A120" s="6">
        <v>37010</v>
      </c>
      <c r="B120" s="3">
        <v>29</v>
      </c>
      <c r="C120" s="3">
        <v>4</v>
      </c>
      <c r="D120" s="3">
        <v>2001</v>
      </c>
      <c r="E120" s="4">
        <v>5.2519999999999998</v>
      </c>
    </row>
    <row r="121" spans="1:5" x14ac:dyDescent="0.2">
      <c r="A121" s="6">
        <v>37011</v>
      </c>
      <c r="B121" s="3">
        <v>30</v>
      </c>
      <c r="C121" s="3">
        <v>4</v>
      </c>
      <c r="D121" s="3">
        <v>2001</v>
      </c>
      <c r="E121" s="4">
        <v>3.1829999999999998</v>
      </c>
    </row>
    <row r="122" spans="1:5" x14ac:dyDescent="0.2">
      <c r="A122" s="6">
        <v>37012</v>
      </c>
      <c r="B122" s="3">
        <v>1</v>
      </c>
      <c r="C122" s="3">
        <v>5</v>
      </c>
      <c r="D122" s="3">
        <v>2001</v>
      </c>
      <c r="E122" s="4">
        <v>2.2389999999999999</v>
      </c>
    </row>
    <row r="123" spans="1:5" x14ac:dyDescent="0.2">
      <c r="A123" s="6">
        <v>37013</v>
      </c>
      <c r="B123" s="3">
        <v>2</v>
      </c>
      <c r="C123" s="3">
        <v>5</v>
      </c>
      <c r="D123" s="3">
        <v>2001</v>
      </c>
      <c r="E123" s="4">
        <v>1.9990000000000001</v>
      </c>
    </row>
    <row r="124" spans="1:5" x14ac:dyDescent="0.2">
      <c r="A124" s="6">
        <v>37014</v>
      </c>
      <c r="B124" s="3">
        <v>3</v>
      </c>
      <c r="C124" s="3">
        <v>5</v>
      </c>
      <c r="D124" s="3">
        <v>2001</v>
      </c>
      <c r="E124" s="4">
        <v>2.0169999999999999</v>
      </c>
    </row>
    <row r="125" spans="1:5" x14ac:dyDescent="0.2">
      <c r="A125" s="6">
        <v>37015</v>
      </c>
      <c r="B125" s="3">
        <v>4</v>
      </c>
      <c r="C125" s="3">
        <v>5</v>
      </c>
      <c r="D125" s="3">
        <v>2001</v>
      </c>
      <c r="E125" s="4">
        <v>1.7889999999999999</v>
      </c>
    </row>
    <row r="126" spans="1:5" x14ac:dyDescent="0.2">
      <c r="A126" s="6">
        <v>37016</v>
      </c>
      <c r="B126" s="3">
        <v>5</v>
      </c>
      <c r="C126" s="3">
        <v>5</v>
      </c>
      <c r="D126" s="3">
        <v>2001</v>
      </c>
      <c r="E126" s="4">
        <v>1.5860000000000001</v>
      </c>
    </row>
    <row r="127" spans="1:5" x14ac:dyDescent="0.2">
      <c r="A127" s="6">
        <v>37017</v>
      </c>
      <c r="B127" s="3">
        <v>6</v>
      </c>
      <c r="C127" s="3">
        <v>5</v>
      </c>
      <c r="D127" s="3">
        <v>2001</v>
      </c>
      <c r="E127" s="4">
        <v>1.32</v>
      </c>
    </row>
    <row r="128" spans="1:5" x14ac:dyDescent="0.2">
      <c r="A128" s="6">
        <v>37018</v>
      </c>
      <c r="B128" s="3">
        <v>7</v>
      </c>
      <c r="C128" s="3">
        <v>5</v>
      </c>
      <c r="D128" s="3">
        <v>2001</v>
      </c>
      <c r="E128" s="4">
        <v>1.1950000000000001</v>
      </c>
    </row>
    <row r="129" spans="1:5" x14ac:dyDescent="0.2">
      <c r="A129" s="6">
        <v>37019</v>
      </c>
      <c r="B129" s="3">
        <v>8</v>
      </c>
      <c r="C129" s="3">
        <v>5</v>
      </c>
      <c r="D129" s="3">
        <v>2001</v>
      </c>
      <c r="E129" s="4">
        <v>1.1459999999999999</v>
      </c>
    </row>
    <row r="130" spans="1:5" x14ac:dyDescent="0.2">
      <c r="A130" s="6">
        <v>37020</v>
      </c>
      <c r="B130" s="3">
        <v>9</v>
      </c>
      <c r="C130" s="3">
        <v>5</v>
      </c>
      <c r="D130" s="3">
        <v>2001</v>
      </c>
      <c r="E130" s="4">
        <v>1.085</v>
      </c>
    </row>
    <row r="131" spans="1:5" x14ac:dyDescent="0.2">
      <c r="A131" s="6">
        <v>37021</v>
      </c>
      <c r="B131" s="3">
        <v>10</v>
      </c>
      <c r="C131" s="3">
        <v>5</v>
      </c>
      <c r="D131" s="3">
        <v>2001</v>
      </c>
      <c r="E131" s="4">
        <v>1.0649999999999999</v>
      </c>
    </row>
    <row r="132" spans="1:5" x14ac:dyDescent="0.2">
      <c r="A132" s="6">
        <v>37022</v>
      </c>
      <c r="B132" s="3">
        <v>11</v>
      </c>
      <c r="C132" s="3">
        <v>5</v>
      </c>
      <c r="D132" s="3">
        <v>2001</v>
      </c>
      <c r="E132" s="4">
        <v>1.069</v>
      </c>
    </row>
    <row r="133" spans="1:5" x14ac:dyDescent="0.2">
      <c r="A133" s="6">
        <v>37023</v>
      </c>
      <c r="B133" s="3">
        <v>12</v>
      </c>
      <c r="C133" s="3">
        <v>5</v>
      </c>
      <c r="D133" s="3">
        <v>2001</v>
      </c>
      <c r="E133" s="4">
        <v>1.018</v>
      </c>
    </row>
    <row r="134" spans="1:5" x14ac:dyDescent="0.2">
      <c r="A134" s="6">
        <v>37024</v>
      </c>
      <c r="B134" s="3">
        <v>13</v>
      </c>
      <c r="C134" s="3">
        <v>5</v>
      </c>
      <c r="D134" s="3">
        <v>2001</v>
      </c>
      <c r="E134" s="4">
        <v>0.97599999999999998</v>
      </c>
    </row>
    <row r="135" spans="1:5" x14ac:dyDescent="0.2">
      <c r="A135" s="6">
        <v>37025</v>
      </c>
      <c r="B135" s="3">
        <v>14</v>
      </c>
      <c r="C135" s="3">
        <v>5</v>
      </c>
      <c r="D135" s="3">
        <v>2001</v>
      </c>
      <c r="E135" s="4">
        <v>0.94399999999999995</v>
      </c>
    </row>
    <row r="136" spans="1:5" x14ac:dyDescent="0.2">
      <c r="A136" s="6">
        <v>37026</v>
      </c>
      <c r="B136" s="3">
        <v>15</v>
      </c>
      <c r="C136" s="3">
        <v>5</v>
      </c>
      <c r="D136" s="3">
        <v>2001</v>
      </c>
      <c r="E136" s="4">
        <v>0.90300000000000002</v>
      </c>
    </row>
    <row r="137" spans="1:5" x14ac:dyDescent="0.2">
      <c r="A137" s="6">
        <v>37027</v>
      </c>
      <c r="B137" s="3">
        <v>16</v>
      </c>
      <c r="C137" s="3">
        <v>5</v>
      </c>
      <c r="D137" s="3">
        <v>2001</v>
      </c>
      <c r="E137" s="4">
        <v>0.92800000000000005</v>
      </c>
    </row>
    <row r="138" spans="1:5" x14ac:dyDescent="0.2">
      <c r="A138" s="6">
        <v>37028</v>
      </c>
      <c r="B138" s="3">
        <v>17</v>
      </c>
      <c r="C138" s="3">
        <v>5</v>
      </c>
      <c r="D138" s="3">
        <v>2001</v>
      </c>
      <c r="E138" s="4">
        <v>0.95299999999999996</v>
      </c>
    </row>
    <row r="139" spans="1:5" x14ac:dyDescent="0.2">
      <c r="A139" s="6">
        <v>37029</v>
      </c>
      <c r="B139" s="3">
        <v>18</v>
      </c>
      <c r="C139" s="3">
        <v>5</v>
      </c>
      <c r="D139" s="3">
        <v>2001</v>
      </c>
      <c r="E139" s="4">
        <v>0.95199999999999996</v>
      </c>
    </row>
    <row r="140" spans="1:5" x14ac:dyDescent="0.2">
      <c r="A140" s="6">
        <v>37030</v>
      </c>
      <c r="B140" s="3">
        <v>19</v>
      </c>
      <c r="C140" s="3">
        <v>5</v>
      </c>
      <c r="D140" s="3">
        <v>2001</v>
      </c>
      <c r="E140" s="4">
        <v>0.92300000000000004</v>
      </c>
    </row>
    <row r="141" spans="1:5" x14ac:dyDescent="0.2">
      <c r="A141" s="6">
        <v>37031</v>
      </c>
      <c r="B141" s="3">
        <v>20</v>
      </c>
      <c r="C141" s="3">
        <v>5</v>
      </c>
      <c r="D141" s="3">
        <v>2001</v>
      </c>
      <c r="E141" s="4">
        <v>0.90200000000000002</v>
      </c>
    </row>
    <row r="142" spans="1:5" x14ac:dyDescent="0.2">
      <c r="A142" s="6">
        <v>37032</v>
      </c>
      <c r="B142" s="3">
        <v>21</v>
      </c>
      <c r="C142" s="3">
        <v>5</v>
      </c>
      <c r="D142" s="3">
        <v>2001</v>
      </c>
      <c r="E142" s="4">
        <v>0.82099999999999995</v>
      </c>
    </row>
    <row r="143" spans="1:5" x14ac:dyDescent="0.2">
      <c r="A143" s="6">
        <v>37033</v>
      </c>
      <c r="B143" s="3">
        <v>22</v>
      </c>
      <c r="C143" s="3">
        <v>5</v>
      </c>
      <c r="D143" s="3">
        <v>2001</v>
      </c>
      <c r="E143" s="4">
        <v>0.78600000000000003</v>
      </c>
    </row>
    <row r="144" spans="1:5" x14ac:dyDescent="0.2">
      <c r="A144" s="6">
        <v>37034</v>
      </c>
      <c r="B144" s="3">
        <v>23</v>
      </c>
      <c r="C144" s="3">
        <v>5</v>
      </c>
      <c r="D144" s="3">
        <v>2001</v>
      </c>
      <c r="E144" s="4">
        <v>0.79800000000000004</v>
      </c>
    </row>
    <row r="145" spans="1:5" x14ac:dyDescent="0.2">
      <c r="A145" s="6">
        <v>37035</v>
      </c>
      <c r="B145" s="3">
        <v>24</v>
      </c>
      <c r="C145" s="3">
        <v>5</v>
      </c>
      <c r="D145" s="3">
        <v>2001</v>
      </c>
      <c r="E145" s="4">
        <v>0.8</v>
      </c>
    </row>
    <row r="146" spans="1:5" x14ac:dyDescent="0.2">
      <c r="A146" s="6">
        <v>37036</v>
      </c>
      <c r="B146" s="3">
        <v>25</v>
      </c>
      <c r="C146" s="3">
        <v>5</v>
      </c>
      <c r="D146" s="3">
        <v>2001</v>
      </c>
      <c r="E146" s="4">
        <v>0.78600000000000003</v>
      </c>
    </row>
    <row r="147" spans="1:5" x14ac:dyDescent="0.2">
      <c r="A147" s="6">
        <v>37037</v>
      </c>
      <c r="B147" s="3">
        <v>26</v>
      </c>
      <c r="C147" s="3">
        <v>5</v>
      </c>
      <c r="D147" s="3">
        <v>2001</v>
      </c>
      <c r="E147" s="4">
        <v>0.77300000000000002</v>
      </c>
    </row>
    <row r="148" spans="1:5" x14ac:dyDescent="0.2">
      <c r="A148" s="6">
        <v>37038</v>
      </c>
      <c r="B148" s="3">
        <v>27</v>
      </c>
      <c r="C148" s="3">
        <v>5</v>
      </c>
      <c r="D148" s="3">
        <v>2001</v>
      </c>
      <c r="E148" s="4">
        <v>0.80700000000000005</v>
      </c>
    </row>
    <row r="149" spans="1:5" x14ac:dyDescent="0.2">
      <c r="A149" s="6">
        <v>37039</v>
      </c>
      <c r="B149" s="3">
        <v>28</v>
      </c>
      <c r="C149" s="3">
        <v>5</v>
      </c>
      <c r="D149" s="3">
        <v>2001</v>
      </c>
      <c r="E149" s="4">
        <v>0.80700000000000005</v>
      </c>
    </row>
    <row r="150" spans="1:5" x14ac:dyDescent="0.2">
      <c r="A150" s="6">
        <v>37040</v>
      </c>
      <c r="B150" s="3">
        <v>29</v>
      </c>
      <c r="C150" s="3">
        <v>5</v>
      </c>
      <c r="D150" s="3">
        <v>2001</v>
      </c>
      <c r="E150" s="4">
        <v>0.91800000000000004</v>
      </c>
    </row>
    <row r="151" spans="1:5" x14ac:dyDescent="0.2">
      <c r="A151" s="6">
        <v>37041</v>
      </c>
      <c r="B151" s="3">
        <v>30</v>
      </c>
      <c r="C151" s="3">
        <v>5</v>
      </c>
      <c r="D151" s="3">
        <v>2001</v>
      </c>
      <c r="E151" s="4">
        <v>0.90800000000000003</v>
      </c>
    </row>
    <row r="152" spans="1:5" x14ac:dyDescent="0.2">
      <c r="A152" s="6">
        <v>37042</v>
      </c>
      <c r="B152" s="3">
        <v>31</v>
      </c>
      <c r="C152" s="3">
        <v>5</v>
      </c>
      <c r="D152" s="3">
        <v>2001</v>
      </c>
      <c r="E152" s="4">
        <v>0.877</v>
      </c>
    </row>
    <row r="153" spans="1:5" x14ac:dyDescent="0.2">
      <c r="A153" s="6">
        <v>37043</v>
      </c>
      <c r="B153" s="3">
        <v>1</v>
      </c>
      <c r="C153" s="3">
        <v>6</v>
      </c>
      <c r="D153" s="3">
        <v>2001</v>
      </c>
      <c r="E153" s="4">
        <v>0.85499999999999998</v>
      </c>
    </row>
    <row r="154" spans="1:5" x14ac:dyDescent="0.2">
      <c r="A154" s="6">
        <v>37044</v>
      </c>
      <c r="B154" s="3">
        <v>2</v>
      </c>
      <c r="C154" s="3">
        <v>6</v>
      </c>
      <c r="D154" s="3">
        <v>2001</v>
      </c>
      <c r="E154" s="4">
        <v>0.85599999999999998</v>
      </c>
    </row>
    <row r="155" spans="1:5" x14ac:dyDescent="0.2">
      <c r="A155" s="6">
        <v>37045</v>
      </c>
      <c r="B155" s="3">
        <v>3</v>
      </c>
      <c r="C155" s="3">
        <v>6</v>
      </c>
      <c r="D155" s="3">
        <v>2001</v>
      </c>
      <c r="E155" s="4">
        <v>0.85599999999999998</v>
      </c>
    </row>
    <row r="156" spans="1:5" x14ac:dyDescent="0.2">
      <c r="A156" s="6">
        <v>37046</v>
      </c>
      <c r="B156" s="3">
        <v>4</v>
      </c>
      <c r="C156" s="3">
        <v>6</v>
      </c>
      <c r="D156" s="3">
        <v>2001</v>
      </c>
      <c r="E156" s="4">
        <v>0.83299999999999996</v>
      </c>
    </row>
    <row r="157" spans="1:5" x14ac:dyDescent="0.2">
      <c r="A157" s="6">
        <v>37047</v>
      </c>
      <c r="B157" s="3">
        <v>5</v>
      </c>
      <c r="C157" s="3">
        <v>6</v>
      </c>
      <c r="D157" s="3">
        <v>2001</v>
      </c>
      <c r="E157" s="4">
        <v>0.81200000000000006</v>
      </c>
    </row>
    <row r="158" spans="1:5" x14ac:dyDescent="0.2">
      <c r="A158" s="6">
        <v>37048</v>
      </c>
      <c r="B158" s="3">
        <v>6</v>
      </c>
      <c r="C158" s="3">
        <v>6</v>
      </c>
      <c r="D158" s="3">
        <v>2001</v>
      </c>
      <c r="E158" s="4">
        <v>0.80700000000000005</v>
      </c>
    </row>
    <row r="159" spans="1:5" x14ac:dyDescent="0.2">
      <c r="A159" s="6">
        <v>37049</v>
      </c>
      <c r="B159" s="3">
        <v>7</v>
      </c>
      <c r="C159" s="3">
        <v>6</v>
      </c>
      <c r="D159" s="3">
        <v>2001</v>
      </c>
      <c r="E159" s="4">
        <v>0.81299999999999994</v>
      </c>
    </row>
    <row r="160" spans="1:5" x14ac:dyDescent="0.2">
      <c r="A160" s="6">
        <v>37050</v>
      </c>
      <c r="B160" s="3">
        <v>8</v>
      </c>
      <c r="C160" s="3">
        <v>6</v>
      </c>
      <c r="D160" s="3">
        <v>2001</v>
      </c>
      <c r="E160" s="4">
        <v>0.80300000000000005</v>
      </c>
    </row>
    <row r="161" spans="1:5" x14ac:dyDescent="0.2">
      <c r="A161" s="6">
        <v>37051</v>
      </c>
      <c r="B161" s="3">
        <v>9</v>
      </c>
      <c r="C161" s="3">
        <v>6</v>
      </c>
      <c r="D161" s="3">
        <v>2001</v>
      </c>
      <c r="E161" s="4">
        <v>0.81499999999999995</v>
      </c>
    </row>
    <row r="162" spans="1:5" x14ac:dyDescent="0.2">
      <c r="A162" s="6">
        <v>37052</v>
      </c>
      <c r="B162" s="3">
        <v>10</v>
      </c>
      <c r="C162" s="3">
        <v>6</v>
      </c>
      <c r="D162" s="3">
        <v>2001</v>
      </c>
      <c r="E162" s="4">
        <v>0.89700000000000002</v>
      </c>
    </row>
    <row r="163" spans="1:5" x14ac:dyDescent="0.2">
      <c r="A163" s="6">
        <v>37053</v>
      </c>
      <c r="B163" s="3">
        <v>11</v>
      </c>
      <c r="C163" s="3">
        <v>6</v>
      </c>
      <c r="D163" s="3">
        <v>2001</v>
      </c>
      <c r="E163" s="4">
        <v>0.86899999999999999</v>
      </c>
    </row>
    <row r="164" spans="1:5" x14ac:dyDescent="0.2">
      <c r="A164" s="6">
        <v>37054</v>
      </c>
      <c r="B164" s="3">
        <v>12</v>
      </c>
      <c r="C164" s="3">
        <v>6</v>
      </c>
      <c r="D164" s="3">
        <v>2001</v>
      </c>
      <c r="E164" s="4">
        <v>0.88200000000000001</v>
      </c>
    </row>
    <row r="165" spans="1:5" x14ac:dyDescent="0.2">
      <c r="A165" s="6">
        <v>37055</v>
      </c>
      <c r="B165" s="3">
        <v>13</v>
      </c>
      <c r="C165" s="3">
        <v>6</v>
      </c>
      <c r="D165" s="3">
        <v>2001</v>
      </c>
      <c r="E165" s="4">
        <v>1.546</v>
      </c>
    </row>
    <row r="166" spans="1:5" x14ac:dyDescent="0.2">
      <c r="A166" s="6">
        <v>37056</v>
      </c>
      <c r="B166" s="3">
        <v>14</v>
      </c>
      <c r="C166" s="3">
        <v>6</v>
      </c>
      <c r="D166" s="3">
        <v>2001</v>
      </c>
      <c r="E166" s="4">
        <v>1.579</v>
      </c>
    </row>
    <row r="167" spans="1:5" x14ac:dyDescent="0.2">
      <c r="A167" s="6">
        <v>37057</v>
      </c>
      <c r="B167" s="3">
        <v>15</v>
      </c>
      <c r="C167" s="3">
        <v>6</v>
      </c>
      <c r="D167" s="3">
        <v>2001</v>
      </c>
      <c r="E167" s="4">
        <v>1.5369999999999999</v>
      </c>
    </row>
    <row r="168" spans="1:5" x14ac:dyDescent="0.2">
      <c r="A168" s="6">
        <v>37058</v>
      </c>
      <c r="B168" s="3">
        <v>16</v>
      </c>
      <c r="C168" s="3">
        <v>6</v>
      </c>
      <c r="D168" s="3">
        <v>2001</v>
      </c>
      <c r="E168" s="4">
        <v>1.282</v>
      </c>
    </row>
    <row r="169" spans="1:5" x14ac:dyDescent="0.2">
      <c r="A169" s="6">
        <v>37059</v>
      </c>
      <c r="B169" s="3">
        <v>17</v>
      </c>
      <c r="C169" s="3">
        <v>6</v>
      </c>
      <c r="D169" s="3">
        <v>2001</v>
      </c>
      <c r="E169" s="4">
        <v>1.107</v>
      </c>
    </row>
    <row r="170" spans="1:5" x14ac:dyDescent="0.2">
      <c r="A170" s="6">
        <v>37060</v>
      </c>
      <c r="B170" s="3">
        <v>18</v>
      </c>
      <c r="C170" s="3">
        <v>6</v>
      </c>
      <c r="D170" s="3">
        <v>2001</v>
      </c>
      <c r="E170" s="4">
        <v>0.997</v>
      </c>
    </row>
    <row r="171" spans="1:5" x14ac:dyDescent="0.2">
      <c r="A171" s="6">
        <v>37061</v>
      </c>
      <c r="B171" s="3">
        <v>19</v>
      </c>
      <c r="C171" s="3">
        <v>6</v>
      </c>
      <c r="D171" s="3">
        <v>2001</v>
      </c>
      <c r="E171" s="4">
        <v>1.01</v>
      </c>
    </row>
    <row r="172" spans="1:5" x14ac:dyDescent="0.2">
      <c r="A172" s="6">
        <v>37062</v>
      </c>
      <c r="B172" s="3">
        <v>20</v>
      </c>
      <c r="C172" s="3">
        <v>6</v>
      </c>
      <c r="D172" s="3">
        <v>2001</v>
      </c>
      <c r="E172" s="4">
        <v>1.056</v>
      </c>
    </row>
    <row r="173" spans="1:5" x14ac:dyDescent="0.2">
      <c r="A173" s="6">
        <v>37063</v>
      </c>
      <c r="B173" s="3">
        <v>21</v>
      </c>
      <c r="C173" s="3">
        <v>6</v>
      </c>
      <c r="D173" s="3">
        <v>2001</v>
      </c>
      <c r="E173" s="4">
        <v>1.0880000000000001</v>
      </c>
    </row>
    <row r="174" spans="1:5" x14ac:dyDescent="0.2">
      <c r="A174" s="6">
        <v>37064</v>
      </c>
      <c r="B174" s="3">
        <v>22</v>
      </c>
      <c r="C174" s="3">
        <v>6</v>
      </c>
      <c r="D174" s="3">
        <v>2001</v>
      </c>
      <c r="E174" s="4">
        <v>1.006</v>
      </c>
    </row>
    <row r="175" spans="1:5" x14ac:dyDescent="0.2">
      <c r="A175" s="6">
        <v>37065</v>
      </c>
      <c r="B175" s="3">
        <v>23</v>
      </c>
      <c r="C175" s="3">
        <v>6</v>
      </c>
      <c r="D175" s="3">
        <v>2001</v>
      </c>
      <c r="E175" s="4">
        <v>0.96</v>
      </c>
    </row>
    <row r="176" spans="1:5" x14ac:dyDescent="0.2">
      <c r="A176" s="6">
        <v>37066</v>
      </c>
      <c r="B176" s="3">
        <v>24</v>
      </c>
      <c r="C176" s="3">
        <v>6</v>
      </c>
      <c r="D176" s="3">
        <v>2001</v>
      </c>
      <c r="E176" s="4">
        <v>0.93400000000000005</v>
      </c>
    </row>
    <row r="177" spans="1:5" x14ac:dyDescent="0.2">
      <c r="A177" s="6">
        <v>37067</v>
      </c>
      <c r="B177" s="3">
        <v>25</v>
      </c>
      <c r="C177" s="3">
        <v>6</v>
      </c>
      <c r="D177" s="3">
        <v>2001</v>
      </c>
      <c r="E177" s="4">
        <v>0.90700000000000003</v>
      </c>
    </row>
    <row r="178" spans="1:5" x14ac:dyDescent="0.2">
      <c r="A178" s="6">
        <v>37068</v>
      </c>
      <c r="B178" s="3">
        <v>26</v>
      </c>
      <c r="C178" s="3">
        <v>6</v>
      </c>
      <c r="D178" s="3">
        <v>2001</v>
      </c>
      <c r="E178" s="4">
        <v>0.89100000000000001</v>
      </c>
    </row>
    <row r="179" spans="1:5" x14ac:dyDescent="0.2">
      <c r="A179" s="6">
        <v>37069</v>
      </c>
      <c r="B179" s="3">
        <v>27</v>
      </c>
      <c r="C179" s="3">
        <v>6</v>
      </c>
      <c r="D179" s="3">
        <v>2001</v>
      </c>
      <c r="E179" s="4">
        <v>0.872</v>
      </c>
    </row>
    <row r="180" spans="1:5" x14ac:dyDescent="0.2">
      <c r="A180" s="6">
        <v>37070</v>
      </c>
      <c r="B180" s="3">
        <v>28</v>
      </c>
      <c r="C180" s="3">
        <v>6</v>
      </c>
      <c r="D180" s="3">
        <v>2001</v>
      </c>
      <c r="E180" s="4">
        <v>0.89800000000000002</v>
      </c>
    </row>
    <row r="181" spans="1:5" x14ac:dyDescent="0.2">
      <c r="A181" s="6">
        <v>37071</v>
      </c>
      <c r="B181" s="3">
        <v>29</v>
      </c>
      <c r="C181" s="3">
        <v>6</v>
      </c>
      <c r="D181" s="3">
        <v>2001</v>
      </c>
      <c r="E181" s="4">
        <v>0.90300000000000002</v>
      </c>
    </row>
    <row r="182" spans="1:5" x14ac:dyDescent="0.2">
      <c r="A182" s="6">
        <v>37072</v>
      </c>
      <c r="B182" s="3">
        <v>30</v>
      </c>
      <c r="C182" s="3">
        <v>6</v>
      </c>
      <c r="D182" s="3">
        <v>2001</v>
      </c>
      <c r="E182" s="4">
        <v>0.874</v>
      </c>
    </row>
    <row r="183" spans="1:5" x14ac:dyDescent="0.2">
      <c r="A183" s="6">
        <v>37073</v>
      </c>
      <c r="B183" s="3">
        <v>1</v>
      </c>
      <c r="C183" s="3">
        <v>7</v>
      </c>
      <c r="D183" s="3">
        <v>2001</v>
      </c>
      <c r="E183" s="10">
        <v>4.5190000000000001</v>
      </c>
    </row>
    <row r="184" spans="1:5" x14ac:dyDescent="0.2">
      <c r="A184" s="6">
        <v>37074</v>
      </c>
      <c r="B184" s="3">
        <v>2</v>
      </c>
      <c r="C184" s="3">
        <v>7</v>
      </c>
      <c r="D184" s="3">
        <v>2001</v>
      </c>
      <c r="E184" s="10">
        <v>4.4880000000000004</v>
      </c>
    </row>
    <row r="185" spans="1:5" x14ac:dyDescent="0.2">
      <c r="A185" s="6">
        <v>37075</v>
      </c>
      <c r="B185" s="3">
        <v>3</v>
      </c>
      <c r="C185" s="3">
        <v>7</v>
      </c>
      <c r="D185" s="3">
        <v>2001</v>
      </c>
      <c r="E185" s="10">
        <v>4.4379999999999997</v>
      </c>
    </row>
    <row r="186" spans="1:5" x14ac:dyDescent="0.2">
      <c r="A186" s="6">
        <v>37076</v>
      </c>
      <c r="B186" s="3">
        <v>4</v>
      </c>
      <c r="C186" s="3">
        <v>7</v>
      </c>
      <c r="D186" s="3">
        <v>2001</v>
      </c>
      <c r="E186" s="10">
        <v>4.4359999999999999</v>
      </c>
    </row>
    <row r="187" spans="1:5" x14ac:dyDescent="0.2">
      <c r="A187" s="6">
        <v>37077</v>
      </c>
      <c r="B187" s="3">
        <v>5</v>
      </c>
      <c r="C187" s="3">
        <v>7</v>
      </c>
      <c r="D187" s="3">
        <v>2001</v>
      </c>
      <c r="E187" s="10">
        <v>4.4569999999999999</v>
      </c>
    </row>
    <row r="188" spans="1:5" x14ac:dyDescent="0.2">
      <c r="A188" s="6">
        <v>37078</v>
      </c>
      <c r="B188" s="3">
        <v>6</v>
      </c>
      <c r="C188" s="3">
        <v>7</v>
      </c>
      <c r="D188" s="3">
        <v>2001</v>
      </c>
      <c r="E188" s="10">
        <v>4.5830000000000002</v>
      </c>
    </row>
    <row r="189" spans="1:5" x14ac:dyDescent="0.2">
      <c r="A189" s="6">
        <v>37079</v>
      </c>
      <c r="B189" s="3">
        <v>7</v>
      </c>
      <c r="C189" s="3">
        <v>7</v>
      </c>
      <c r="D189" s="3">
        <v>2001</v>
      </c>
      <c r="E189" s="10">
        <v>24.567</v>
      </c>
    </row>
    <row r="190" spans="1:5" x14ac:dyDescent="0.2">
      <c r="A190" s="6">
        <v>37080</v>
      </c>
      <c r="B190" s="3">
        <v>8</v>
      </c>
      <c r="C190" s="3">
        <v>7</v>
      </c>
      <c r="D190" s="3">
        <v>2001</v>
      </c>
      <c r="E190" s="10">
        <v>42.823</v>
      </c>
    </row>
    <row r="191" spans="1:5" x14ac:dyDescent="0.2">
      <c r="A191" s="6">
        <v>37081</v>
      </c>
      <c r="B191" s="3">
        <v>9</v>
      </c>
      <c r="C191" s="3">
        <v>7</v>
      </c>
      <c r="D191" s="3">
        <v>2001</v>
      </c>
      <c r="E191" s="10">
        <v>24.797000000000001</v>
      </c>
    </row>
    <row r="192" spans="1:5" x14ac:dyDescent="0.2">
      <c r="A192" s="6">
        <v>37082</v>
      </c>
      <c r="B192" s="3">
        <v>10</v>
      </c>
      <c r="C192" s="3">
        <v>7</v>
      </c>
      <c r="D192" s="3">
        <v>2001</v>
      </c>
      <c r="E192" s="10">
        <v>16.024000000000001</v>
      </c>
    </row>
    <row r="193" spans="1:5" x14ac:dyDescent="0.2">
      <c r="A193" s="6">
        <v>37083</v>
      </c>
      <c r="B193" s="3">
        <v>11</v>
      </c>
      <c r="C193" s="3">
        <v>7</v>
      </c>
      <c r="D193" s="3">
        <v>2001</v>
      </c>
      <c r="E193" s="10">
        <v>11.584</v>
      </c>
    </row>
    <row r="194" spans="1:5" x14ac:dyDescent="0.2">
      <c r="A194" s="6">
        <v>37084</v>
      </c>
      <c r="B194" s="3">
        <v>12</v>
      </c>
      <c r="C194" s="3">
        <v>7</v>
      </c>
      <c r="D194" s="3">
        <v>2001</v>
      </c>
      <c r="E194" s="10">
        <v>10.71</v>
      </c>
    </row>
    <row r="195" spans="1:5" x14ac:dyDescent="0.2">
      <c r="A195" s="6">
        <v>37085</v>
      </c>
      <c r="B195" s="3">
        <v>13</v>
      </c>
      <c r="C195" s="3">
        <v>7</v>
      </c>
      <c r="D195" s="3">
        <v>2001</v>
      </c>
      <c r="E195" s="10">
        <v>9.9290000000000003</v>
      </c>
    </row>
    <row r="196" spans="1:5" x14ac:dyDescent="0.2">
      <c r="A196" s="6">
        <v>37086</v>
      </c>
      <c r="B196" s="3">
        <v>14</v>
      </c>
      <c r="C196" s="3">
        <v>7</v>
      </c>
      <c r="D196" s="3">
        <v>2001</v>
      </c>
      <c r="E196" s="10">
        <v>8.3840000000000003</v>
      </c>
    </row>
    <row r="197" spans="1:5" x14ac:dyDescent="0.2">
      <c r="A197" s="6">
        <v>37087</v>
      </c>
      <c r="B197" s="3">
        <v>15</v>
      </c>
      <c r="C197" s="3">
        <v>7</v>
      </c>
      <c r="D197" s="3">
        <v>2001</v>
      </c>
      <c r="E197" s="10">
        <v>6.9160000000000004</v>
      </c>
    </row>
    <row r="198" spans="1:5" x14ac:dyDescent="0.2">
      <c r="A198" s="6">
        <v>37088</v>
      </c>
      <c r="B198" s="3">
        <v>16</v>
      </c>
      <c r="C198" s="3">
        <v>7</v>
      </c>
      <c r="D198" s="3">
        <v>2001</v>
      </c>
      <c r="E198" s="10">
        <v>6.149</v>
      </c>
    </row>
    <row r="199" spans="1:5" x14ac:dyDescent="0.2">
      <c r="A199" s="6">
        <v>37089</v>
      </c>
      <c r="B199" s="3">
        <v>17</v>
      </c>
      <c r="C199" s="3">
        <v>7</v>
      </c>
      <c r="D199" s="3">
        <v>2001</v>
      </c>
      <c r="E199" s="10">
        <v>5.72</v>
      </c>
    </row>
    <row r="200" spans="1:5" x14ac:dyDescent="0.2">
      <c r="A200" s="6">
        <v>37090</v>
      </c>
      <c r="B200" s="3">
        <v>18</v>
      </c>
      <c r="C200" s="3">
        <v>7</v>
      </c>
      <c r="D200" s="3">
        <v>2001</v>
      </c>
      <c r="E200" s="10">
        <v>5.5629999999999997</v>
      </c>
    </row>
    <row r="201" spans="1:5" x14ac:dyDescent="0.2">
      <c r="A201" s="6">
        <v>37091</v>
      </c>
      <c r="B201" s="3">
        <v>19</v>
      </c>
      <c r="C201" s="3">
        <v>7</v>
      </c>
      <c r="D201" s="3">
        <v>2001</v>
      </c>
      <c r="E201" s="10">
        <v>5.2240000000000002</v>
      </c>
    </row>
    <row r="202" spans="1:5" x14ac:dyDescent="0.2">
      <c r="A202" s="6">
        <v>37092</v>
      </c>
      <c r="B202" s="3">
        <v>20</v>
      </c>
      <c r="C202" s="3">
        <v>7</v>
      </c>
      <c r="D202" s="3">
        <v>2001</v>
      </c>
      <c r="E202" s="10">
        <v>5.0289999999999999</v>
      </c>
    </row>
    <row r="203" spans="1:5" x14ac:dyDescent="0.2">
      <c r="A203" s="6">
        <v>37093</v>
      </c>
      <c r="B203" s="3">
        <v>21</v>
      </c>
      <c r="C203" s="3">
        <v>7</v>
      </c>
      <c r="D203" s="3">
        <v>2001</v>
      </c>
      <c r="E203" s="10">
        <v>4.8220000000000001</v>
      </c>
    </row>
    <row r="204" spans="1:5" x14ac:dyDescent="0.2">
      <c r="A204" s="6">
        <v>37094</v>
      </c>
      <c r="B204" s="3">
        <v>22</v>
      </c>
      <c r="C204" s="3">
        <v>7</v>
      </c>
      <c r="D204" s="3">
        <v>2001</v>
      </c>
      <c r="E204" s="10">
        <v>4.7270000000000003</v>
      </c>
    </row>
    <row r="205" spans="1:5" x14ac:dyDescent="0.2">
      <c r="A205" s="6">
        <v>37095</v>
      </c>
      <c r="B205" s="3">
        <v>23</v>
      </c>
      <c r="C205" s="3">
        <v>7</v>
      </c>
      <c r="D205" s="3">
        <v>2001</v>
      </c>
      <c r="E205" s="10">
        <v>4.6529999999999996</v>
      </c>
    </row>
    <row r="206" spans="1:5" x14ac:dyDescent="0.2">
      <c r="A206" s="6">
        <v>37096</v>
      </c>
      <c r="B206" s="3">
        <v>24</v>
      </c>
      <c r="C206" s="3">
        <v>7</v>
      </c>
      <c r="D206" s="3">
        <v>2001</v>
      </c>
      <c r="E206" s="10">
        <v>4.4619999999999997</v>
      </c>
    </row>
    <row r="207" spans="1:5" x14ac:dyDescent="0.2">
      <c r="A207" s="6">
        <v>37097</v>
      </c>
      <c r="B207" s="3">
        <v>25</v>
      </c>
      <c r="C207" s="3">
        <v>7</v>
      </c>
      <c r="D207" s="3">
        <v>2001</v>
      </c>
      <c r="E207" s="10">
        <v>4.351</v>
      </c>
    </row>
    <row r="208" spans="1:5" x14ac:dyDescent="0.2">
      <c r="A208" s="6">
        <v>37098</v>
      </c>
      <c r="B208" s="3">
        <v>26</v>
      </c>
      <c r="C208" s="3">
        <v>7</v>
      </c>
      <c r="D208" s="3">
        <v>2001</v>
      </c>
      <c r="E208" s="10">
        <v>4.343</v>
      </c>
    </row>
    <row r="209" spans="1:5" x14ac:dyDescent="0.2">
      <c r="A209" s="6">
        <v>37099</v>
      </c>
      <c r="B209" s="3">
        <v>27</v>
      </c>
      <c r="C209" s="3">
        <v>7</v>
      </c>
      <c r="D209" s="3">
        <v>2001</v>
      </c>
      <c r="E209" s="10">
        <v>4.99</v>
      </c>
    </row>
    <row r="210" spans="1:5" x14ac:dyDescent="0.2">
      <c r="A210" s="6">
        <v>37100</v>
      </c>
      <c r="B210" s="3">
        <v>28</v>
      </c>
      <c r="C210" s="3">
        <v>7</v>
      </c>
      <c r="D210" s="3">
        <v>2001</v>
      </c>
      <c r="E210" s="10">
        <v>4.3540000000000001</v>
      </c>
    </row>
    <row r="211" spans="1:5" x14ac:dyDescent="0.2">
      <c r="A211" s="6">
        <v>37101</v>
      </c>
      <c r="B211" s="3">
        <v>29</v>
      </c>
      <c r="C211" s="3">
        <v>7</v>
      </c>
      <c r="D211" s="3">
        <v>2001</v>
      </c>
      <c r="E211" s="10">
        <v>4.3600000000000003</v>
      </c>
    </row>
    <row r="212" spans="1:5" x14ac:dyDescent="0.2">
      <c r="A212" s="6">
        <v>37102</v>
      </c>
      <c r="B212" s="3">
        <v>30</v>
      </c>
      <c r="C212" s="3">
        <v>7</v>
      </c>
      <c r="D212" s="3">
        <v>2001</v>
      </c>
      <c r="E212" s="10">
        <v>4.1790000000000003</v>
      </c>
    </row>
    <row r="213" spans="1:5" x14ac:dyDescent="0.2">
      <c r="A213" s="6">
        <v>37103</v>
      </c>
      <c r="B213" s="3">
        <v>31</v>
      </c>
      <c r="C213" s="3">
        <v>7</v>
      </c>
      <c r="D213" s="3">
        <v>2001</v>
      </c>
      <c r="E213" s="10">
        <v>4.32</v>
      </c>
    </row>
    <row r="214" spans="1:5" x14ac:dyDescent="0.2">
      <c r="A214" s="6">
        <v>37104</v>
      </c>
      <c r="B214" s="3">
        <v>1</v>
      </c>
      <c r="C214" s="3">
        <v>8</v>
      </c>
      <c r="D214" s="3">
        <v>2001</v>
      </c>
      <c r="E214" s="10">
        <v>4.7779999999999996</v>
      </c>
    </row>
    <row r="215" spans="1:5" x14ac:dyDescent="0.2">
      <c r="A215" s="6">
        <v>37105</v>
      </c>
      <c r="B215" s="3">
        <v>2</v>
      </c>
      <c r="C215" s="3">
        <v>8</v>
      </c>
      <c r="D215" s="3">
        <v>2001</v>
      </c>
      <c r="E215" s="10">
        <v>4.4909999999999997</v>
      </c>
    </row>
    <row r="216" spans="1:5" x14ac:dyDescent="0.2">
      <c r="A216" s="6">
        <v>37106</v>
      </c>
      <c r="B216" s="3">
        <v>3</v>
      </c>
      <c r="C216" s="3">
        <v>8</v>
      </c>
      <c r="D216" s="3">
        <v>2001</v>
      </c>
      <c r="E216" s="10">
        <v>4.3049999999999997</v>
      </c>
    </row>
    <row r="217" spans="1:5" x14ac:dyDescent="0.2">
      <c r="A217" s="6">
        <v>37107</v>
      </c>
      <c r="B217" s="3">
        <v>4</v>
      </c>
      <c r="C217" s="3">
        <v>8</v>
      </c>
      <c r="D217" s="3">
        <v>2001</v>
      </c>
      <c r="E217" s="10">
        <v>4.5019999999999998</v>
      </c>
    </row>
    <row r="218" spans="1:5" x14ac:dyDescent="0.2">
      <c r="A218" s="6">
        <v>37108</v>
      </c>
      <c r="B218" s="3">
        <v>5</v>
      </c>
      <c r="C218" s="3">
        <v>8</v>
      </c>
      <c r="D218" s="3">
        <v>2001</v>
      </c>
      <c r="E218" s="10">
        <v>4.532</v>
      </c>
    </row>
    <row r="219" spans="1:5" x14ac:dyDescent="0.2">
      <c r="A219" s="6">
        <v>37109</v>
      </c>
      <c r="B219" s="3">
        <v>6</v>
      </c>
      <c r="C219" s="3">
        <v>8</v>
      </c>
      <c r="D219" s="3">
        <v>2001</v>
      </c>
      <c r="E219" s="10">
        <v>4.4210000000000003</v>
      </c>
    </row>
    <row r="220" spans="1:5" x14ac:dyDescent="0.2">
      <c r="A220" s="6">
        <v>37110</v>
      </c>
      <c r="B220" s="3">
        <v>7</v>
      </c>
      <c r="C220" s="3">
        <v>8</v>
      </c>
      <c r="D220" s="3">
        <v>2001</v>
      </c>
      <c r="E220" s="10">
        <v>4.3940000000000001</v>
      </c>
    </row>
    <row r="221" spans="1:5" x14ac:dyDescent="0.2">
      <c r="A221" s="6">
        <v>37111</v>
      </c>
      <c r="B221" s="3">
        <v>8</v>
      </c>
      <c r="C221" s="3">
        <v>8</v>
      </c>
      <c r="D221" s="3">
        <v>2001</v>
      </c>
      <c r="E221" s="10">
        <v>4.399</v>
      </c>
    </row>
    <row r="222" spans="1:5" x14ac:dyDescent="0.2">
      <c r="A222" s="6">
        <v>37112</v>
      </c>
      <c r="B222" s="3">
        <v>9</v>
      </c>
      <c r="C222" s="3">
        <v>8</v>
      </c>
      <c r="D222" s="3">
        <v>2001</v>
      </c>
      <c r="E222" s="10">
        <v>4.343</v>
      </c>
    </row>
    <row r="223" spans="1:5" x14ac:dyDescent="0.2">
      <c r="A223" s="6">
        <v>37113</v>
      </c>
      <c r="B223" s="3">
        <v>10</v>
      </c>
      <c r="C223" s="3">
        <v>8</v>
      </c>
      <c r="D223" s="3">
        <v>2001</v>
      </c>
      <c r="E223" s="10">
        <v>4.2990000000000004</v>
      </c>
    </row>
    <row r="224" spans="1:5" x14ac:dyDescent="0.2">
      <c r="A224" s="6">
        <v>37114</v>
      </c>
      <c r="B224" s="3">
        <v>11</v>
      </c>
      <c r="C224" s="3">
        <v>8</v>
      </c>
      <c r="D224" s="3">
        <v>2001</v>
      </c>
      <c r="E224" s="10">
        <v>4.2119999999999997</v>
      </c>
    </row>
    <row r="225" spans="1:5" x14ac:dyDescent="0.2">
      <c r="A225" s="6">
        <v>37115</v>
      </c>
      <c r="B225" s="3">
        <v>12</v>
      </c>
      <c r="C225" s="3">
        <v>8</v>
      </c>
      <c r="D225" s="3">
        <v>2001</v>
      </c>
      <c r="E225" s="10">
        <v>4.1840000000000002</v>
      </c>
    </row>
    <row r="226" spans="1:5" x14ac:dyDescent="0.2">
      <c r="A226" s="6">
        <v>37116</v>
      </c>
      <c r="B226" s="3">
        <v>13</v>
      </c>
      <c r="C226" s="3">
        <v>8</v>
      </c>
      <c r="D226" s="3">
        <v>2001</v>
      </c>
      <c r="E226" s="10">
        <v>4.194</v>
      </c>
    </row>
    <row r="227" spans="1:5" x14ac:dyDescent="0.2">
      <c r="A227" s="6">
        <v>37117</v>
      </c>
      <c r="B227" s="3">
        <v>14</v>
      </c>
      <c r="C227" s="3">
        <v>8</v>
      </c>
      <c r="D227" s="3">
        <v>2001</v>
      </c>
      <c r="E227" s="10">
        <v>4.2119999999999997</v>
      </c>
    </row>
    <row r="228" spans="1:5" x14ac:dyDescent="0.2">
      <c r="A228" s="6">
        <v>37118</v>
      </c>
      <c r="B228" s="3">
        <v>15</v>
      </c>
      <c r="C228" s="3">
        <v>8</v>
      </c>
      <c r="D228" s="3">
        <v>2001</v>
      </c>
      <c r="E228" s="10">
        <v>4.1980000000000004</v>
      </c>
    </row>
    <row r="229" spans="1:5" x14ac:dyDescent="0.2">
      <c r="A229" s="6">
        <v>37119</v>
      </c>
      <c r="B229" s="3">
        <v>16</v>
      </c>
      <c r="C229" s="3">
        <v>8</v>
      </c>
      <c r="D229" s="3">
        <v>2001</v>
      </c>
      <c r="E229" s="10">
        <v>4.2450000000000001</v>
      </c>
    </row>
    <row r="230" spans="1:5" x14ac:dyDescent="0.2">
      <c r="A230" s="6">
        <v>37120</v>
      </c>
      <c r="B230" s="3">
        <v>17</v>
      </c>
      <c r="C230" s="3">
        <v>8</v>
      </c>
      <c r="D230" s="3">
        <v>2001</v>
      </c>
      <c r="E230" s="10">
        <v>4.4630000000000001</v>
      </c>
    </row>
    <row r="231" spans="1:5" x14ac:dyDescent="0.2">
      <c r="A231" s="6">
        <v>37121</v>
      </c>
      <c r="B231" s="3">
        <v>18</v>
      </c>
      <c r="C231" s="3">
        <v>8</v>
      </c>
      <c r="D231" s="3">
        <v>2001</v>
      </c>
      <c r="E231" s="10">
        <v>4.6740000000000004</v>
      </c>
    </row>
    <row r="232" spans="1:5" x14ac:dyDescent="0.2">
      <c r="A232" s="6">
        <v>37122</v>
      </c>
      <c r="B232" s="3">
        <v>19</v>
      </c>
      <c r="C232" s="3">
        <v>8</v>
      </c>
      <c r="D232" s="3">
        <v>2001</v>
      </c>
      <c r="E232" s="10">
        <v>4.63</v>
      </c>
    </row>
    <row r="233" spans="1:5" x14ac:dyDescent="0.2">
      <c r="A233" s="6">
        <v>37123</v>
      </c>
      <c r="B233" s="3">
        <v>20</v>
      </c>
      <c r="C233" s="3">
        <v>8</v>
      </c>
      <c r="D233" s="3">
        <v>2001</v>
      </c>
      <c r="E233" s="10">
        <v>6.101</v>
      </c>
    </row>
    <row r="234" spans="1:5" x14ac:dyDescent="0.2">
      <c r="A234" s="6">
        <v>37124</v>
      </c>
      <c r="B234" s="3">
        <v>21</v>
      </c>
      <c r="C234" s="3">
        <v>8</v>
      </c>
      <c r="D234" s="3">
        <v>2001</v>
      </c>
      <c r="E234" s="10">
        <v>5</v>
      </c>
    </row>
    <row r="235" spans="1:5" x14ac:dyDescent="0.2">
      <c r="A235" s="6">
        <v>37125</v>
      </c>
      <c r="B235" s="3">
        <v>22</v>
      </c>
      <c r="C235" s="3">
        <v>8</v>
      </c>
      <c r="D235" s="3">
        <v>2001</v>
      </c>
      <c r="E235" s="10">
        <v>5.2679999999999998</v>
      </c>
    </row>
    <row r="236" spans="1:5" x14ac:dyDescent="0.2">
      <c r="A236" s="6">
        <v>37126</v>
      </c>
      <c r="B236" s="3">
        <v>23</v>
      </c>
      <c r="C236" s="3">
        <v>8</v>
      </c>
      <c r="D236" s="3">
        <v>2001</v>
      </c>
      <c r="E236" s="10">
        <v>4.9109999999999996</v>
      </c>
    </row>
    <row r="237" spans="1:5" x14ac:dyDescent="0.2">
      <c r="A237" s="6">
        <v>37127</v>
      </c>
      <c r="B237" s="3">
        <v>24</v>
      </c>
      <c r="C237" s="3">
        <v>8</v>
      </c>
      <c r="D237" s="3">
        <v>2001</v>
      </c>
      <c r="E237" s="10">
        <v>4.665</v>
      </c>
    </row>
    <row r="238" spans="1:5" x14ac:dyDescent="0.2">
      <c r="A238" s="6">
        <v>37128</v>
      </c>
      <c r="B238" s="3">
        <v>25</v>
      </c>
      <c r="C238" s="3">
        <v>8</v>
      </c>
      <c r="D238" s="3">
        <v>2001</v>
      </c>
      <c r="E238" s="10">
        <v>4.4950000000000001</v>
      </c>
    </row>
    <row r="239" spans="1:5" x14ac:dyDescent="0.2">
      <c r="A239" s="6">
        <v>37129</v>
      </c>
      <c r="B239" s="3">
        <v>26</v>
      </c>
      <c r="C239" s="3">
        <v>8</v>
      </c>
      <c r="D239" s="3">
        <v>2001</v>
      </c>
      <c r="E239" s="10">
        <v>4.3739999999999997</v>
      </c>
    </row>
    <row r="240" spans="1:5" x14ac:dyDescent="0.2">
      <c r="A240" s="6">
        <v>37130</v>
      </c>
      <c r="B240" s="3">
        <v>27</v>
      </c>
      <c r="C240" s="3">
        <v>8</v>
      </c>
      <c r="D240" s="3">
        <v>2001</v>
      </c>
      <c r="E240" s="10">
        <v>4.4269999999999996</v>
      </c>
    </row>
    <row r="241" spans="1:5" x14ac:dyDescent="0.2">
      <c r="A241" s="6">
        <v>37131</v>
      </c>
      <c r="B241" s="3">
        <v>28</v>
      </c>
      <c r="C241" s="3">
        <v>8</v>
      </c>
      <c r="D241" s="3">
        <v>2001</v>
      </c>
      <c r="E241" s="10">
        <v>4.4880000000000004</v>
      </c>
    </row>
    <row r="242" spans="1:5" x14ac:dyDescent="0.2">
      <c r="A242" s="6">
        <v>37132</v>
      </c>
      <c r="B242" s="3">
        <v>29</v>
      </c>
      <c r="C242" s="3">
        <v>8</v>
      </c>
      <c r="D242" s="3">
        <v>2001</v>
      </c>
      <c r="E242" s="10">
        <v>4.3959999999999999</v>
      </c>
    </row>
    <row r="243" spans="1:5" x14ac:dyDescent="0.2">
      <c r="A243" s="6">
        <v>37133</v>
      </c>
      <c r="B243" s="3">
        <v>30</v>
      </c>
      <c r="C243" s="3">
        <v>8</v>
      </c>
      <c r="D243" s="3">
        <v>2001</v>
      </c>
      <c r="E243" s="10">
        <v>4.2949999999999999</v>
      </c>
    </row>
    <row r="244" spans="1:5" x14ac:dyDescent="0.2">
      <c r="A244" s="6">
        <v>37134</v>
      </c>
      <c r="B244" s="3">
        <v>31</v>
      </c>
      <c r="C244" s="3">
        <v>8</v>
      </c>
      <c r="D244" s="3">
        <v>2001</v>
      </c>
      <c r="E244" s="10">
        <v>4.22</v>
      </c>
    </row>
    <row r="245" spans="1:5" x14ac:dyDescent="0.2">
      <c r="A245" s="6">
        <v>37135</v>
      </c>
      <c r="B245" s="3">
        <v>1</v>
      </c>
      <c r="C245" s="3">
        <v>9</v>
      </c>
      <c r="D245" s="3">
        <v>2001</v>
      </c>
      <c r="E245" s="10">
        <v>4.2640000000000002</v>
      </c>
    </row>
    <row r="246" spans="1:5" x14ac:dyDescent="0.2">
      <c r="A246" s="6">
        <v>37136</v>
      </c>
      <c r="B246" s="3">
        <v>2</v>
      </c>
      <c r="C246" s="3">
        <v>9</v>
      </c>
      <c r="D246" s="3">
        <v>2001</v>
      </c>
      <c r="E246" s="10">
        <v>4.7869999999999999</v>
      </c>
    </row>
    <row r="247" spans="1:5" x14ac:dyDescent="0.2">
      <c r="A247" s="6">
        <v>37137</v>
      </c>
      <c r="B247" s="3">
        <v>3</v>
      </c>
      <c r="C247" s="3">
        <v>9</v>
      </c>
      <c r="D247" s="3">
        <v>2001</v>
      </c>
      <c r="E247" s="10">
        <v>5.7670000000000003</v>
      </c>
    </row>
    <row r="248" spans="1:5" x14ac:dyDescent="0.2">
      <c r="A248" s="6">
        <v>37138</v>
      </c>
      <c r="B248" s="3">
        <v>4</v>
      </c>
      <c r="C248" s="3">
        <v>9</v>
      </c>
      <c r="D248" s="3">
        <v>2001</v>
      </c>
      <c r="E248" s="10">
        <v>5.0579999999999998</v>
      </c>
    </row>
    <row r="249" spans="1:5" x14ac:dyDescent="0.2">
      <c r="A249" s="6">
        <v>37139</v>
      </c>
      <c r="B249" s="3">
        <v>5</v>
      </c>
      <c r="C249" s="3">
        <v>9</v>
      </c>
      <c r="D249" s="3">
        <v>2001</v>
      </c>
      <c r="E249" s="10">
        <v>4.891</v>
      </c>
    </row>
    <row r="250" spans="1:5" x14ac:dyDescent="0.2">
      <c r="A250" s="6">
        <v>37140</v>
      </c>
      <c r="B250" s="3">
        <v>6</v>
      </c>
      <c r="C250" s="3">
        <v>9</v>
      </c>
      <c r="D250" s="3">
        <v>2001</v>
      </c>
      <c r="E250" s="41">
        <v>4.8250000000000002</v>
      </c>
    </row>
    <row r="251" spans="1:5" x14ac:dyDescent="0.2">
      <c r="A251" s="6">
        <v>37141</v>
      </c>
      <c r="B251" s="3">
        <v>7</v>
      </c>
      <c r="C251" s="3">
        <v>9</v>
      </c>
      <c r="D251" s="3">
        <v>2001</v>
      </c>
      <c r="E251" s="41">
        <v>4.7530000000000001</v>
      </c>
    </row>
    <row r="252" spans="1:5" x14ac:dyDescent="0.2">
      <c r="A252" s="6">
        <v>37142</v>
      </c>
      <c r="B252" s="3">
        <v>8</v>
      </c>
      <c r="C252" s="3">
        <v>9</v>
      </c>
      <c r="D252" s="3">
        <v>2001</v>
      </c>
      <c r="E252" s="41">
        <v>4.8650000000000002</v>
      </c>
    </row>
    <row r="253" spans="1:5" x14ac:dyDescent="0.2">
      <c r="A253" s="6">
        <v>37143</v>
      </c>
      <c r="B253" s="3">
        <v>9</v>
      </c>
      <c r="C253" s="3">
        <v>9</v>
      </c>
      <c r="D253" s="3">
        <v>2001</v>
      </c>
      <c r="E253" s="41">
        <v>4.9180000000000001</v>
      </c>
    </row>
    <row r="254" spans="1:5" x14ac:dyDescent="0.2">
      <c r="A254" s="6">
        <v>37144</v>
      </c>
      <c r="B254" s="3">
        <v>10</v>
      </c>
      <c r="C254" s="3">
        <v>9</v>
      </c>
      <c r="D254" s="3">
        <v>2001</v>
      </c>
      <c r="E254" s="41">
        <v>4.76</v>
      </c>
    </row>
    <row r="255" spans="1:5" x14ac:dyDescent="0.2">
      <c r="A255" s="6">
        <v>37145</v>
      </c>
      <c r="B255" s="3">
        <v>11</v>
      </c>
      <c r="C255" s="3">
        <v>9</v>
      </c>
      <c r="D255" s="3">
        <v>2001</v>
      </c>
      <c r="E255" s="41">
        <v>4.9169999999999998</v>
      </c>
    </row>
    <row r="256" spans="1:5" x14ac:dyDescent="0.2">
      <c r="A256" s="6">
        <v>37146</v>
      </c>
      <c r="B256" s="3">
        <v>12</v>
      </c>
      <c r="C256" s="3">
        <v>9</v>
      </c>
      <c r="D256" s="3">
        <v>2001</v>
      </c>
      <c r="E256" s="41">
        <v>7.5670000000000002</v>
      </c>
    </row>
    <row r="257" spans="1:5" x14ac:dyDescent="0.2">
      <c r="A257" s="6">
        <v>37147</v>
      </c>
      <c r="B257" s="3">
        <v>13</v>
      </c>
      <c r="C257" s="3">
        <v>9</v>
      </c>
      <c r="D257" s="3">
        <v>2001</v>
      </c>
      <c r="E257" s="41">
        <v>9.2370000000000001</v>
      </c>
    </row>
    <row r="258" spans="1:5" x14ac:dyDescent="0.2">
      <c r="A258" s="6">
        <v>37148</v>
      </c>
      <c r="B258" s="3">
        <v>14</v>
      </c>
      <c r="C258" s="3">
        <v>9</v>
      </c>
      <c r="D258" s="3">
        <v>2001</v>
      </c>
      <c r="E258" s="41">
        <v>9.1170000000000009</v>
      </c>
    </row>
    <row r="259" spans="1:5" x14ac:dyDescent="0.2">
      <c r="A259" s="6">
        <v>37149</v>
      </c>
      <c r="B259" s="3">
        <v>15</v>
      </c>
      <c r="C259" s="3">
        <v>9</v>
      </c>
      <c r="D259" s="3">
        <v>2001</v>
      </c>
      <c r="E259" s="41">
        <v>8.89</v>
      </c>
    </row>
    <row r="260" spans="1:5" x14ac:dyDescent="0.2">
      <c r="A260" s="6">
        <v>37150</v>
      </c>
      <c r="B260" s="3">
        <v>16</v>
      </c>
      <c r="C260" s="3">
        <v>9</v>
      </c>
      <c r="D260" s="3">
        <v>2001</v>
      </c>
      <c r="E260" s="41">
        <v>8.6769999999999996</v>
      </c>
    </row>
    <row r="261" spans="1:5" x14ac:dyDescent="0.2">
      <c r="A261" s="6">
        <v>37151</v>
      </c>
      <c r="B261" s="3">
        <v>17</v>
      </c>
      <c r="C261" s="3">
        <v>9</v>
      </c>
      <c r="D261" s="3">
        <v>2001</v>
      </c>
      <c r="E261" s="41">
        <v>8.2260000000000009</v>
      </c>
    </row>
    <row r="262" spans="1:5" x14ac:dyDescent="0.2">
      <c r="A262" s="6">
        <v>37152</v>
      </c>
      <c r="B262" s="3">
        <v>18</v>
      </c>
      <c r="C262" s="3">
        <v>9</v>
      </c>
      <c r="D262" s="3">
        <v>2001</v>
      </c>
      <c r="E262" s="41">
        <v>8.0220000000000002</v>
      </c>
    </row>
    <row r="263" spans="1:5" x14ac:dyDescent="0.2">
      <c r="A263" s="6">
        <v>37153</v>
      </c>
      <c r="B263" s="3">
        <v>19</v>
      </c>
      <c r="C263" s="3">
        <v>9</v>
      </c>
      <c r="D263" s="3">
        <v>2001</v>
      </c>
      <c r="E263" s="41">
        <v>7.6989999999999998</v>
      </c>
    </row>
    <row r="264" spans="1:5" x14ac:dyDescent="0.2">
      <c r="A264" s="6">
        <v>37154</v>
      </c>
      <c r="B264" s="3">
        <v>20</v>
      </c>
      <c r="C264" s="3">
        <v>9</v>
      </c>
      <c r="D264" s="3">
        <v>2001</v>
      </c>
      <c r="E264" s="41">
        <v>7.2430000000000003</v>
      </c>
    </row>
    <row r="265" spans="1:5" x14ac:dyDescent="0.2">
      <c r="A265" s="6">
        <v>37155</v>
      </c>
      <c r="B265" s="3">
        <v>21</v>
      </c>
      <c r="C265" s="3">
        <v>9</v>
      </c>
      <c r="D265" s="3">
        <v>2001</v>
      </c>
      <c r="E265" s="41">
        <v>6.8019999999999996</v>
      </c>
    </row>
    <row r="266" spans="1:5" x14ac:dyDescent="0.2">
      <c r="A266" s="6">
        <v>37156</v>
      </c>
      <c r="B266" s="3">
        <v>22</v>
      </c>
      <c r="C266" s="3">
        <v>9</v>
      </c>
      <c r="D266" s="3">
        <v>2001</v>
      </c>
      <c r="E266" s="41">
        <v>6.4169999999999998</v>
      </c>
    </row>
    <row r="267" spans="1:5" x14ac:dyDescent="0.2">
      <c r="A267" s="6">
        <v>37157</v>
      </c>
      <c r="B267" s="3">
        <v>23</v>
      </c>
      <c r="C267" s="3">
        <v>9</v>
      </c>
      <c r="D267" s="3">
        <v>2001</v>
      </c>
      <c r="E267" s="41">
        <v>6.5389999999999997</v>
      </c>
    </row>
    <row r="268" spans="1:5" x14ac:dyDescent="0.2">
      <c r="A268" s="6">
        <v>37158</v>
      </c>
      <c r="B268" s="3">
        <v>24</v>
      </c>
      <c r="C268" s="3">
        <v>9</v>
      </c>
      <c r="D268" s="3">
        <v>2001</v>
      </c>
      <c r="E268" s="41">
        <v>6.7629999999999999</v>
      </c>
    </row>
    <row r="269" spans="1:5" x14ac:dyDescent="0.2">
      <c r="A269" s="6">
        <v>37159</v>
      </c>
      <c r="B269" s="3">
        <v>25</v>
      </c>
      <c r="C269" s="3">
        <v>9</v>
      </c>
      <c r="D269" s="3">
        <v>2001</v>
      </c>
      <c r="E269" s="41">
        <v>7.3079999999999998</v>
      </c>
    </row>
    <row r="270" spans="1:5" x14ac:dyDescent="0.2">
      <c r="A270" s="6">
        <v>37160</v>
      </c>
      <c r="B270" s="3">
        <v>26</v>
      </c>
      <c r="C270" s="3">
        <v>9</v>
      </c>
      <c r="D270" s="3">
        <v>2001</v>
      </c>
      <c r="E270" s="41">
        <v>7.476</v>
      </c>
    </row>
    <row r="271" spans="1:5" x14ac:dyDescent="0.2">
      <c r="A271" s="6">
        <v>37161</v>
      </c>
      <c r="B271" s="3">
        <v>27</v>
      </c>
      <c r="C271" s="3">
        <v>9</v>
      </c>
      <c r="D271" s="3">
        <v>2001</v>
      </c>
      <c r="E271" s="41">
        <v>7.5309999999999997</v>
      </c>
    </row>
    <row r="272" spans="1:5" x14ac:dyDescent="0.2">
      <c r="A272" s="6">
        <v>37162</v>
      </c>
      <c r="B272" s="3">
        <v>28</v>
      </c>
      <c r="C272" s="3">
        <v>9</v>
      </c>
      <c r="D272" s="3">
        <v>2001</v>
      </c>
      <c r="E272" s="41">
        <v>7.3470000000000004</v>
      </c>
    </row>
    <row r="273" spans="1:5" x14ac:dyDescent="0.2">
      <c r="A273" s="6">
        <v>37163</v>
      </c>
      <c r="B273" s="3">
        <v>29</v>
      </c>
      <c r="C273" s="3">
        <v>9</v>
      </c>
      <c r="D273" s="3">
        <v>2001</v>
      </c>
      <c r="E273" s="41">
        <v>7.2839999999999998</v>
      </c>
    </row>
    <row r="274" spans="1:5" x14ac:dyDescent="0.2">
      <c r="A274" s="6">
        <v>37164</v>
      </c>
      <c r="B274" s="3">
        <v>30</v>
      </c>
      <c r="C274" s="3">
        <v>9</v>
      </c>
      <c r="D274" s="3">
        <v>2001</v>
      </c>
      <c r="E274" s="41">
        <v>7.3929999999999998</v>
      </c>
    </row>
    <row r="275" spans="1:5" x14ac:dyDescent="0.2">
      <c r="A275" s="6">
        <v>37165</v>
      </c>
      <c r="B275" s="3">
        <v>1</v>
      </c>
      <c r="C275" s="3">
        <v>10</v>
      </c>
      <c r="D275" s="3">
        <v>2001</v>
      </c>
      <c r="E275" s="41">
        <v>7.9960000000000004</v>
      </c>
    </row>
    <row r="276" spans="1:5" x14ac:dyDescent="0.2">
      <c r="A276" s="6">
        <v>37166</v>
      </c>
      <c r="B276" s="3">
        <v>2</v>
      </c>
      <c r="C276" s="3">
        <v>10</v>
      </c>
      <c r="D276" s="3">
        <v>2001</v>
      </c>
      <c r="E276" s="41">
        <v>10.047000000000001</v>
      </c>
    </row>
    <row r="277" spans="1:5" x14ac:dyDescent="0.2">
      <c r="A277" s="6">
        <v>37167</v>
      </c>
      <c r="B277" s="3">
        <v>3</v>
      </c>
      <c r="C277" s="3">
        <v>10</v>
      </c>
      <c r="D277" s="3">
        <v>2001</v>
      </c>
      <c r="E277" s="41">
        <v>15.096</v>
      </c>
    </row>
    <row r="278" spans="1:5" x14ac:dyDescent="0.2">
      <c r="A278" s="6">
        <v>37168</v>
      </c>
      <c r="B278" s="3">
        <v>4</v>
      </c>
      <c r="C278" s="3">
        <v>10</v>
      </c>
      <c r="D278" s="3">
        <v>2001</v>
      </c>
      <c r="E278" s="41">
        <v>16.170999999999999</v>
      </c>
    </row>
    <row r="279" spans="1:5" x14ac:dyDescent="0.2">
      <c r="A279" s="6">
        <v>37169</v>
      </c>
      <c r="B279" s="3">
        <v>5</v>
      </c>
      <c r="C279" s="3">
        <v>10</v>
      </c>
      <c r="D279" s="3">
        <v>2001</v>
      </c>
      <c r="E279" s="41">
        <v>20.957999999999998</v>
      </c>
    </row>
    <row r="280" spans="1:5" x14ac:dyDescent="0.2">
      <c r="A280" s="6">
        <v>37170</v>
      </c>
      <c r="B280" s="3">
        <v>6</v>
      </c>
      <c r="C280" s="3">
        <v>10</v>
      </c>
      <c r="D280" s="3">
        <v>2001</v>
      </c>
      <c r="E280" s="41">
        <v>11.292999999999999</v>
      </c>
    </row>
    <row r="281" spans="1:5" x14ac:dyDescent="0.2">
      <c r="A281" s="6">
        <v>37171</v>
      </c>
      <c r="B281" s="3">
        <v>7</v>
      </c>
      <c r="C281" s="3">
        <v>10</v>
      </c>
      <c r="D281" s="3">
        <v>2001</v>
      </c>
      <c r="E281" s="41">
        <v>8.1609999999999996</v>
      </c>
    </row>
    <row r="282" spans="1:5" x14ac:dyDescent="0.2">
      <c r="A282" s="6">
        <v>37172</v>
      </c>
      <c r="B282" s="3">
        <v>8</v>
      </c>
      <c r="C282" s="3">
        <v>10</v>
      </c>
      <c r="D282" s="3">
        <v>2001</v>
      </c>
      <c r="E282" s="41">
        <v>7.8280000000000003</v>
      </c>
    </row>
    <row r="283" spans="1:5" x14ac:dyDescent="0.2">
      <c r="A283" s="6">
        <v>37173</v>
      </c>
      <c r="B283" s="3">
        <v>9</v>
      </c>
      <c r="C283" s="3">
        <v>10</v>
      </c>
      <c r="D283" s="3">
        <v>2001</v>
      </c>
      <c r="E283" s="41">
        <v>6.5750000000000002</v>
      </c>
    </row>
    <row r="284" spans="1:5" x14ac:dyDescent="0.2">
      <c r="A284" s="6">
        <v>37174</v>
      </c>
      <c r="B284" s="3">
        <v>10</v>
      </c>
      <c r="C284" s="3">
        <v>10</v>
      </c>
      <c r="D284" s="3">
        <v>2001</v>
      </c>
      <c r="E284" s="41">
        <v>5.6870000000000003</v>
      </c>
    </row>
    <row r="285" spans="1:5" x14ac:dyDescent="0.2">
      <c r="A285" s="6">
        <v>37175</v>
      </c>
      <c r="B285" s="3">
        <v>11</v>
      </c>
      <c r="C285" s="3">
        <v>10</v>
      </c>
      <c r="D285" s="3">
        <v>2001</v>
      </c>
      <c r="E285" s="41">
        <v>5.6630000000000003</v>
      </c>
    </row>
    <row r="286" spans="1:5" x14ac:dyDescent="0.2">
      <c r="A286" s="6">
        <v>37176</v>
      </c>
      <c r="B286" s="3">
        <v>12</v>
      </c>
      <c r="C286" s="3">
        <v>10</v>
      </c>
      <c r="D286" s="3">
        <v>2001</v>
      </c>
      <c r="E286" s="41">
        <v>7.0570000000000004</v>
      </c>
    </row>
    <row r="287" spans="1:5" x14ac:dyDescent="0.2">
      <c r="A287" s="6">
        <v>37177</v>
      </c>
      <c r="B287" s="3">
        <v>13</v>
      </c>
      <c r="C287" s="3">
        <v>10</v>
      </c>
      <c r="D287" s="3">
        <v>2001</v>
      </c>
      <c r="E287" s="41">
        <v>5.9249999999999998</v>
      </c>
    </row>
    <row r="288" spans="1:5" x14ac:dyDescent="0.2">
      <c r="A288" s="6">
        <v>37178</v>
      </c>
      <c r="B288" s="3">
        <v>14</v>
      </c>
      <c r="C288" s="3">
        <v>10</v>
      </c>
      <c r="D288" s="3">
        <v>2001</v>
      </c>
      <c r="E288" s="41">
        <v>5.4109999999999996</v>
      </c>
    </row>
    <row r="289" spans="1:5" x14ac:dyDescent="0.2">
      <c r="A289" s="6">
        <v>37179</v>
      </c>
      <c r="B289" s="3">
        <v>15</v>
      </c>
      <c r="C289" s="3">
        <v>10</v>
      </c>
      <c r="D289" s="3">
        <v>2001</v>
      </c>
      <c r="E289" s="41">
        <v>5.0570000000000004</v>
      </c>
    </row>
    <row r="290" spans="1:5" x14ac:dyDescent="0.2">
      <c r="A290" s="6">
        <v>37180</v>
      </c>
      <c r="B290" s="3">
        <v>16</v>
      </c>
      <c r="C290" s="3">
        <v>10</v>
      </c>
      <c r="D290" s="3">
        <v>2001</v>
      </c>
      <c r="E290" s="41">
        <v>4.8780000000000001</v>
      </c>
    </row>
    <row r="291" spans="1:5" x14ac:dyDescent="0.2">
      <c r="A291" s="6">
        <v>37181</v>
      </c>
      <c r="B291" s="3">
        <v>17</v>
      </c>
      <c r="C291" s="3">
        <v>10</v>
      </c>
      <c r="D291" s="3">
        <v>2001</v>
      </c>
      <c r="E291" s="41">
        <v>4.5460000000000003</v>
      </c>
    </row>
    <row r="292" spans="1:5" x14ac:dyDescent="0.2">
      <c r="A292" s="6">
        <v>37182</v>
      </c>
      <c r="B292" s="3">
        <v>18</v>
      </c>
      <c r="C292" s="3">
        <v>10</v>
      </c>
      <c r="D292" s="3">
        <v>2001</v>
      </c>
      <c r="E292" s="41">
        <v>4.335</v>
      </c>
    </row>
    <row r="293" spans="1:5" x14ac:dyDescent="0.2">
      <c r="A293" s="6">
        <v>37183</v>
      </c>
      <c r="B293" s="3">
        <v>19</v>
      </c>
      <c r="C293" s="3">
        <v>10</v>
      </c>
      <c r="D293" s="3">
        <v>2001</v>
      </c>
      <c r="E293" s="41">
        <v>4.181</v>
      </c>
    </row>
    <row r="294" spans="1:5" x14ac:dyDescent="0.2">
      <c r="A294" s="6">
        <v>37184</v>
      </c>
      <c r="B294" s="3">
        <v>20</v>
      </c>
      <c r="C294" s="3">
        <v>10</v>
      </c>
      <c r="D294" s="3">
        <v>2001</v>
      </c>
      <c r="E294" s="41">
        <v>4.0170000000000003</v>
      </c>
    </row>
    <row r="295" spans="1:5" x14ac:dyDescent="0.2">
      <c r="A295" s="6">
        <v>37185</v>
      </c>
      <c r="B295" s="3">
        <v>21</v>
      </c>
      <c r="C295" s="3">
        <v>10</v>
      </c>
      <c r="D295" s="3">
        <v>2001</v>
      </c>
      <c r="E295" s="41">
        <v>3.919</v>
      </c>
    </row>
    <row r="296" spans="1:5" x14ac:dyDescent="0.2">
      <c r="A296" s="6">
        <v>37186</v>
      </c>
      <c r="B296" s="3">
        <v>22</v>
      </c>
      <c r="C296" s="3">
        <v>10</v>
      </c>
      <c r="D296" s="3">
        <v>2001</v>
      </c>
      <c r="E296" s="41">
        <v>3.8759999999999999</v>
      </c>
    </row>
    <row r="297" spans="1:5" x14ac:dyDescent="0.2">
      <c r="A297" s="6">
        <v>37187</v>
      </c>
      <c r="B297" s="3">
        <v>23</v>
      </c>
      <c r="C297" s="3">
        <v>10</v>
      </c>
      <c r="D297" s="3">
        <v>2001</v>
      </c>
      <c r="E297" s="41">
        <v>4.0330000000000004</v>
      </c>
    </row>
    <row r="298" spans="1:5" x14ac:dyDescent="0.2">
      <c r="A298" s="6">
        <v>37188</v>
      </c>
      <c r="B298" s="3">
        <v>24</v>
      </c>
      <c r="C298" s="3">
        <v>10</v>
      </c>
      <c r="D298" s="3">
        <v>2001</v>
      </c>
      <c r="E298" s="41">
        <v>4.4359999999999999</v>
      </c>
    </row>
    <row r="299" spans="1:5" x14ac:dyDescent="0.2">
      <c r="A299" s="6">
        <v>37189</v>
      </c>
      <c r="B299" s="3">
        <v>25</v>
      </c>
      <c r="C299" s="3">
        <v>10</v>
      </c>
      <c r="D299" s="3">
        <v>2001</v>
      </c>
      <c r="E299" s="41">
        <v>6.0579999999999998</v>
      </c>
    </row>
    <row r="300" spans="1:5" x14ac:dyDescent="0.2">
      <c r="A300" s="6">
        <v>37190</v>
      </c>
      <c r="B300" s="3">
        <v>26</v>
      </c>
      <c r="C300" s="3">
        <v>10</v>
      </c>
      <c r="D300" s="3">
        <v>2001</v>
      </c>
      <c r="E300" s="41">
        <v>7.9119999999999999</v>
      </c>
    </row>
    <row r="301" spans="1:5" x14ac:dyDescent="0.2">
      <c r="A301" s="6">
        <v>37191</v>
      </c>
      <c r="B301" s="3">
        <v>27</v>
      </c>
      <c r="C301" s="3">
        <v>10</v>
      </c>
      <c r="D301" s="3">
        <v>2001</v>
      </c>
      <c r="E301" s="41">
        <v>10.026999999999999</v>
      </c>
    </row>
    <row r="302" spans="1:5" x14ac:dyDescent="0.2">
      <c r="A302" s="6">
        <v>37192</v>
      </c>
      <c r="B302" s="3">
        <v>28</v>
      </c>
      <c r="C302" s="3">
        <v>10</v>
      </c>
      <c r="D302" s="3">
        <v>2001</v>
      </c>
      <c r="E302" s="41">
        <v>11.539</v>
      </c>
    </row>
    <row r="303" spans="1:5" x14ac:dyDescent="0.2">
      <c r="A303" s="6">
        <v>37193</v>
      </c>
      <c r="B303" s="3">
        <v>29</v>
      </c>
      <c r="C303" s="3">
        <v>10</v>
      </c>
      <c r="D303" s="3">
        <v>2001</v>
      </c>
      <c r="E303" s="41">
        <v>12.167999999999999</v>
      </c>
    </row>
    <row r="304" spans="1:5" x14ac:dyDescent="0.2">
      <c r="A304" s="6">
        <v>37194</v>
      </c>
      <c r="B304" s="3">
        <v>30</v>
      </c>
      <c r="C304" s="3">
        <v>10</v>
      </c>
      <c r="D304" s="3">
        <v>2001</v>
      </c>
      <c r="E304" s="41">
        <v>11.962999999999999</v>
      </c>
    </row>
    <row r="305" spans="1:5" x14ac:dyDescent="0.2">
      <c r="A305" s="6">
        <v>37195</v>
      </c>
      <c r="B305" s="3">
        <v>31</v>
      </c>
      <c r="C305" s="3">
        <v>10</v>
      </c>
      <c r="D305" s="3">
        <v>2001</v>
      </c>
      <c r="E305" s="41">
        <v>10.573</v>
      </c>
    </row>
    <row r="306" spans="1:5" x14ac:dyDescent="0.2">
      <c r="A306" s="6">
        <v>37196</v>
      </c>
      <c r="B306" s="3">
        <v>1</v>
      </c>
      <c r="C306" s="3">
        <v>11</v>
      </c>
      <c r="D306" s="3">
        <v>2001</v>
      </c>
      <c r="E306" s="41">
        <v>8.8490000000000002</v>
      </c>
    </row>
    <row r="307" spans="1:5" x14ac:dyDescent="0.2">
      <c r="A307" s="6">
        <v>37197</v>
      </c>
      <c r="B307" s="3">
        <v>2</v>
      </c>
      <c r="C307" s="3">
        <v>11</v>
      </c>
      <c r="D307" s="3">
        <v>2001</v>
      </c>
      <c r="E307" s="41">
        <v>5.649</v>
      </c>
    </row>
    <row r="308" spans="1:5" x14ac:dyDescent="0.2">
      <c r="A308" s="6">
        <v>37198</v>
      </c>
      <c r="B308" s="3">
        <v>3</v>
      </c>
      <c r="C308" s="3">
        <v>11</v>
      </c>
      <c r="D308" s="3">
        <v>2001</v>
      </c>
      <c r="E308" s="41">
        <v>8.8529999999999998</v>
      </c>
    </row>
    <row r="309" spans="1:5" x14ac:dyDescent="0.2">
      <c r="A309" s="6">
        <v>37199</v>
      </c>
      <c r="B309" s="3">
        <v>4</v>
      </c>
      <c r="C309" s="3">
        <v>11</v>
      </c>
      <c r="D309" s="3">
        <v>2001</v>
      </c>
      <c r="E309" s="41">
        <v>12.56</v>
      </c>
    </row>
    <row r="310" spans="1:5" x14ac:dyDescent="0.2">
      <c r="A310" s="6">
        <v>37200</v>
      </c>
      <c r="B310" s="3">
        <v>5</v>
      </c>
      <c r="C310" s="3">
        <v>11</v>
      </c>
      <c r="D310" s="3">
        <v>2001</v>
      </c>
      <c r="E310" s="41">
        <v>11.664</v>
      </c>
    </row>
    <row r="311" spans="1:5" x14ac:dyDescent="0.2">
      <c r="A311" s="6">
        <v>37201</v>
      </c>
      <c r="B311" s="3">
        <v>6</v>
      </c>
      <c r="C311" s="3">
        <v>11</v>
      </c>
      <c r="D311" s="3">
        <v>2001</v>
      </c>
      <c r="E311" s="1">
        <v>15.65</v>
      </c>
    </row>
    <row r="312" spans="1:5" x14ac:dyDescent="0.2">
      <c r="A312" s="6">
        <v>37202</v>
      </c>
      <c r="B312" s="3">
        <v>7</v>
      </c>
      <c r="C312" s="3">
        <v>11</v>
      </c>
      <c r="D312" s="3">
        <v>2001</v>
      </c>
      <c r="E312" s="1">
        <v>19.135000000000002</v>
      </c>
    </row>
    <row r="313" spans="1:5" x14ac:dyDescent="0.2">
      <c r="A313" s="6">
        <v>37203</v>
      </c>
      <c r="B313" s="3">
        <v>8</v>
      </c>
      <c r="C313" s="3">
        <v>11</v>
      </c>
      <c r="D313" s="3">
        <v>2001</v>
      </c>
      <c r="E313" s="1">
        <v>14.872999999999999</v>
      </c>
    </row>
    <row r="314" spans="1:5" x14ac:dyDescent="0.2">
      <c r="A314" s="6">
        <v>37204</v>
      </c>
      <c r="B314" s="3">
        <v>9</v>
      </c>
      <c r="C314" s="3">
        <v>11</v>
      </c>
      <c r="D314" s="3">
        <v>2001</v>
      </c>
      <c r="E314" s="1">
        <v>10.914</v>
      </c>
    </row>
    <row r="315" spans="1:5" x14ac:dyDescent="0.2">
      <c r="A315" s="6">
        <v>37205</v>
      </c>
      <c r="B315" s="3">
        <v>10</v>
      </c>
      <c r="C315" s="3">
        <v>11</v>
      </c>
      <c r="D315" s="3">
        <v>2001</v>
      </c>
      <c r="E315" s="1">
        <v>8.8439999999999994</v>
      </c>
    </row>
    <row r="316" spans="1:5" x14ac:dyDescent="0.2">
      <c r="A316" s="6">
        <v>37206</v>
      </c>
      <c r="B316" s="3">
        <v>11</v>
      </c>
      <c r="C316" s="3">
        <v>11</v>
      </c>
      <c r="D316" s="3">
        <v>2001</v>
      </c>
      <c r="E316" s="1">
        <v>9.0920000000000005</v>
      </c>
    </row>
    <row r="317" spans="1:5" x14ac:dyDescent="0.2">
      <c r="A317" s="6">
        <v>37207</v>
      </c>
      <c r="B317" s="3">
        <v>12</v>
      </c>
      <c r="C317" s="3">
        <v>11</v>
      </c>
      <c r="D317" s="3">
        <v>2001</v>
      </c>
      <c r="E317" s="1">
        <v>8.3979999999999997</v>
      </c>
    </row>
    <row r="318" spans="1:5" x14ac:dyDescent="0.2">
      <c r="A318" s="6">
        <v>37208</v>
      </c>
      <c r="B318" s="3">
        <v>13</v>
      </c>
      <c r="C318" s="3">
        <v>11</v>
      </c>
      <c r="D318" s="3">
        <v>2001</v>
      </c>
      <c r="E318" s="1">
        <v>7.976</v>
      </c>
    </row>
    <row r="319" spans="1:5" x14ac:dyDescent="0.2">
      <c r="A319" s="6">
        <v>37209</v>
      </c>
      <c r="B319" s="3">
        <v>14</v>
      </c>
      <c r="C319" s="3">
        <v>11</v>
      </c>
      <c r="D319" s="3">
        <v>2001</v>
      </c>
      <c r="E319" s="1">
        <v>7.46</v>
      </c>
    </row>
    <row r="320" spans="1:5" x14ac:dyDescent="0.2">
      <c r="A320" s="6">
        <v>37210</v>
      </c>
      <c r="B320" s="3">
        <v>15</v>
      </c>
      <c r="C320" s="3">
        <v>11</v>
      </c>
      <c r="D320" s="3">
        <v>2001</v>
      </c>
      <c r="E320" s="1">
        <v>7.3559999999999999</v>
      </c>
    </row>
    <row r="321" spans="1:5" x14ac:dyDescent="0.2">
      <c r="A321" s="6">
        <v>37211</v>
      </c>
      <c r="B321" s="3">
        <v>16</v>
      </c>
      <c r="C321" s="3">
        <v>11</v>
      </c>
      <c r="D321" s="3">
        <v>2001</v>
      </c>
      <c r="E321" s="1">
        <v>7.0830000000000002</v>
      </c>
    </row>
    <row r="322" spans="1:5" x14ac:dyDescent="0.2">
      <c r="A322" s="6">
        <v>37212</v>
      </c>
      <c r="B322" s="3">
        <v>17</v>
      </c>
      <c r="C322" s="3">
        <v>11</v>
      </c>
      <c r="D322" s="3">
        <v>2001</v>
      </c>
      <c r="E322" s="1">
        <v>7.2060000000000004</v>
      </c>
    </row>
    <row r="323" spans="1:5" x14ac:dyDescent="0.2">
      <c r="A323" s="6">
        <v>37213</v>
      </c>
      <c r="B323" s="3">
        <v>18</v>
      </c>
      <c r="C323" s="3">
        <v>11</v>
      </c>
      <c r="D323" s="3">
        <v>2001</v>
      </c>
      <c r="E323" s="1">
        <v>7.742</v>
      </c>
    </row>
    <row r="324" spans="1:5" x14ac:dyDescent="0.2">
      <c r="A324" s="6">
        <v>37214</v>
      </c>
      <c r="B324" s="3">
        <v>19</v>
      </c>
      <c r="C324" s="3">
        <v>11</v>
      </c>
      <c r="D324" s="3">
        <v>2001</v>
      </c>
      <c r="E324" s="1">
        <v>9.3510000000000009</v>
      </c>
    </row>
    <row r="325" spans="1:5" x14ac:dyDescent="0.2">
      <c r="A325" s="6">
        <v>37215</v>
      </c>
      <c r="B325" s="3">
        <v>20</v>
      </c>
      <c r="C325" s="3">
        <v>11</v>
      </c>
      <c r="D325" s="3">
        <v>2001</v>
      </c>
      <c r="E325" s="1">
        <v>10.722</v>
      </c>
    </row>
    <row r="326" spans="1:5" x14ac:dyDescent="0.2">
      <c r="A326" s="6">
        <v>37216</v>
      </c>
      <c r="B326" s="3">
        <v>21</v>
      </c>
      <c r="C326" s="3">
        <v>11</v>
      </c>
      <c r="D326" s="3">
        <v>2001</v>
      </c>
      <c r="E326" s="1">
        <v>10.340999999999999</v>
      </c>
    </row>
    <row r="327" spans="1:5" x14ac:dyDescent="0.2">
      <c r="A327" s="6">
        <v>37217</v>
      </c>
      <c r="B327" s="3">
        <v>22</v>
      </c>
      <c r="C327" s="3">
        <v>11</v>
      </c>
      <c r="D327" s="3">
        <v>2001</v>
      </c>
      <c r="E327" s="1">
        <v>7.58</v>
      </c>
    </row>
    <row r="328" spans="1:5" x14ac:dyDescent="0.2">
      <c r="A328" s="6">
        <v>37218</v>
      </c>
      <c r="B328" s="3">
        <v>23</v>
      </c>
      <c r="C328" s="3">
        <v>11</v>
      </c>
      <c r="D328" s="3">
        <v>2001</v>
      </c>
      <c r="E328" s="1">
        <v>6.718</v>
      </c>
    </row>
    <row r="329" spans="1:5" x14ac:dyDescent="0.2">
      <c r="A329" s="6">
        <v>37219</v>
      </c>
      <c r="B329" s="3">
        <v>24</v>
      </c>
      <c r="C329" s="3">
        <v>11</v>
      </c>
      <c r="D329" s="3">
        <v>2001</v>
      </c>
      <c r="E329" s="1">
        <v>6.9119999999999999</v>
      </c>
    </row>
    <row r="330" spans="1:5" x14ac:dyDescent="0.2">
      <c r="A330" s="6">
        <v>37220</v>
      </c>
      <c r="B330" s="3">
        <v>25</v>
      </c>
      <c r="C330" s="3">
        <v>11</v>
      </c>
      <c r="D330" s="3">
        <v>2001</v>
      </c>
      <c r="E330" s="1">
        <v>6.734</v>
      </c>
    </row>
    <row r="331" spans="1:5" x14ac:dyDescent="0.2">
      <c r="A331" s="6">
        <v>37221</v>
      </c>
      <c r="B331" s="3">
        <v>26</v>
      </c>
      <c r="C331" s="3">
        <v>11</v>
      </c>
      <c r="D331" s="3">
        <v>2001</v>
      </c>
      <c r="E331" s="1">
        <v>6.0949999999999998</v>
      </c>
    </row>
    <row r="332" spans="1:5" x14ac:dyDescent="0.2">
      <c r="A332" s="6">
        <v>37222</v>
      </c>
      <c r="B332" s="3">
        <v>27</v>
      </c>
      <c r="C332" s="3">
        <v>11</v>
      </c>
      <c r="D332" s="3">
        <v>2001</v>
      </c>
      <c r="E332" s="1">
        <v>5.5670000000000002</v>
      </c>
    </row>
    <row r="333" spans="1:5" x14ac:dyDescent="0.2">
      <c r="A333" s="6">
        <v>37223</v>
      </c>
      <c r="B333" s="3">
        <v>28</v>
      </c>
      <c r="C333" s="3">
        <v>11</v>
      </c>
      <c r="D333" s="3">
        <v>2001</v>
      </c>
      <c r="E333" s="1">
        <v>5.3819999999999997</v>
      </c>
    </row>
    <row r="334" spans="1:5" x14ac:dyDescent="0.2">
      <c r="A334" s="6">
        <v>37224</v>
      </c>
      <c r="B334" s="3">
        <v>29</v>
      </c>
      <c r="C334" s="3">
        <v>11</v>
      </c>
      <c r="D334" s="3">
        <v>2001</v>
      </c>
      <c r="E334" s="1">
        <v>5.88</v>
      </c>
    </row>
    <row r="335" spans="1:5" x14ac:dyDescent="0.2">
      <c r="A335" s="6">
        <v>37225</v>
      </c>
      <c r="B335" s="3">
        <v>30</v>
      </c>
      <c r="C335" s="3">
        <v>11</v>
      </c>
      <c r="D335" s="3">
        <v>2001</v>
      </c>
      <c r="E335" s="1">
        <v>6.8109999999999999</v>
      </c>
    </row>
    <row r="336" spans="1:5" x14ac:dyDescent="0.2">
      <c r="A336" s="6">
        <v>37226</v>
      </c>
      <c r="B336" s="3">
        <v>1</v>
      </c>
      <c r="C336" s="3">
        <v>12</v>
      </c>
      <c r="D336" s="3">
        <v>2001</v>
      </c>
      <c r="E336" s="1">
        <v>6.93</v>
      </c>
    </row>
    <row r="337" spans="1:5" x14ac:dyDescent="0.2">
      <c r="A337" s="6">
        <v>37227</v>
      </c>
      <c r="B337" s="3">
        <v>2</v>
      </c>
      <c r="C337" s="3">
        <v>12</v>
      </c>
      <c r="D337" s="3">
        <v>2001</v>
      </c>
      <c r="E337" s="1">
        <v>5.8070000000000004</v>
      </c>
    </row>
    <row r="338" spans="1:5" x14ac:dyDescent="0.2">
      <c r="A338" s="6">
        <v>37228</v>
      </c>
      <c r="B338" s="3">
        <v>3</v>
      </c>
      <c r="C338" s="3">
        <v>12</v>
      </c>
      <c r="D338" s="3">
        <v>2001</v>
      </c>
      <c r="E338" s="1">
        <v>9.798</v>
      </c>
    </row>
    <row r="339" spans="1:5" x14ac:dyDescent="0.2">
      <c r="A339" s="6">
        <v>37229</v>
      </c>
      <c r="B339" s="3">
        <v>4</v>
      </c>
      <c r="C339" s="3">
        <v>12</v>
      </c>
      <c r="D339" s="3">
        <v>2001</v>
      </c>
      <c r="E339" s="1">
        <v>33.950000000000003</v>
      </c>
    </row>
    <row r="340" spans="1:5" x14ac:dyDescent="0.2">
      <c r="A340" s="6">
        <v>37230</v>
      </c>
      <c r="B340" s="3">
        <v>5</v>
      </c>
      <c r="C340" s="3">
        <v>12</v>
      </c>
      <c r="D340" s="3">
        <v>2001</v>
      </c>
      <c r="E340" s="1">
        <v>21.663</v>
      </c>
    </row>
    <row r="341" spans="1:5" x14ac:dyDescent="0.2">
      <c r="A341" s="6">
        <v>37231</v>
      </c>
      <c r="B341" s="3">
        <v>6</v>
      </c>
      <c r="C341" s="3">
        <v>12</v>
      </c>
      <c r="D341" s="3">
        <v>2001</v>
      </c>
      <c r="E341" s="1">
        <v>12.433</v>
      </c>
    </row>
    <row r="342" spans="1:5" x14ac:dyDescent="0.2">
      <c r="A342" s="6">
        <v>37232</v>
      </c>
      <c r="B342" s="3">
        <v>7</v>
      </c>
      <c r="C342" s="3">
        <v>12</v>
      </c>
      <c r="D342" s="3">
        <v>2001</v>
      </c>
      <c r="E342" s="1">
        <v>15.471</v>
      </c>
    </row>
    <row r="343" spans="1:5" x14ac:dyDescent="0.2">
      <c r="A343" s="6">
        <v>37233</v>
      </c>
      <c r="B343" s="3">
        <v>8</v>
      </c>
      <c r="C343" s="3">
        <v>12</v>
      </c>
      <c r="D343" s="3">
        <v>2001</v>
      </c>
      <c r="E343" s="1">
        <v>13.728</v>
      </c>
    </row>
    <row r="344" spans="1:5" x14ac:dyDescent="0.2">
      <c r="A344" s="6">
        <v>37234</v>
      </c>
      <c r="B344" s="3">
        <v>9</v>
      </c>
      <c r="C344" s="3">
        <v>12</v>
      </c>
      <c r="D344" s="3">
        <v>2001</v>
      </c>
      <c r="E344" s="1">
        <v>11.647</v>
      </c>
    </row>
    <row r="345" spans="1:5" x14ac:dyDescent="0.2">
      <c r="A345" s="6">
        <v>37235</v>
      </c>
      <c r="B345" s="3">
        <v>10</v>
      </c>
      <c r="C345" s="3">
        <v>12</v>
      </c>
      <c r="D345" s="3">
        <v>2001</v>
      </c>
      <c r="E345" s="1">
        <v>10.707000000000001</v>
      </c>
    </row>
    <row r="346" spans="1:5" x14ac:dyDescent="0.2">
      <c r="A346" s="6">
        <v>37236</v>
      </c>
      <c r="B346" s="3">
        <v>11</v>
      </c>
      <c r="C346" s="3">
        <v>12</v>
      </c>
      <c r="D346" s="3">
        <v>2001</v>
      </c>
      <c r="E346" s="1">
        <v>10.698</v>
      </c>
    </row>
    <row r="347" spans="1:5" x14ac:dyDescent="0.2">
      <c r="A347" s="6">
        <v>37237</v>
      </c>
      <c r="B347" s="3">
        <v>12</v>
      </c>
      <c r="C347" s="3">
        <v>12</v>
      </c>
      <c r="D347" s="3">
        <v>2001</v>
      </c>
      <c r="E347" s="1">
        <v>9.9890000000000008</v>
      </c>
    </row>
    <row r="348" spans="1:5" x14ac:dyDescent="0.2">
      <c r="A348" s="6">
        <v>37238</v>
      </c>
      <c r="B348" s="3">
        <v>13</v>
      </c>
      <c r="C348" s="3">
        <v>12</v>
      </c>
      <c r="D348" s="3">
        <v>2001</v>
      </c>
      <c r="E348" s="1">
        <v>9.6039999999999992</v>
      </c>
    </row>
    <row r="349" spans="1:5" x14ac:dyDescent="0.2">
      <c r="A349" s="6">
        <v>37239</v>
      </c>
      <c r="B349" s="3">
        <v>14</v>
      </c>
      <c r="C349" s="3">
        <v>12</v>
      </c>
      <c r="D349" s="3">
        <v>2001</v>
      </c>
      <c r="E349" s="1">
        <v>8.3559999999999999</v>
      </c>
    </row>
    <row r="350" spans="1:5" x14ac:dyDescent="0.2">
      <c r="A350" s="6">
        <v>37240</v>
      </c>
      <c r="B350" s="3">
        <v>15</v>
      </c>
      <c r="C350" s="3">
        <v>12</v>
      </c>
      <c r="D350" s="3">
        <v>2001</v>
      </c>
      <c r="E350" s="1">
        <v>7.35</v>
      </c>
    </row>
    <row r="351" spans="1:5" x14ac:dyDescent="0.2">
      <c r="A351" s="6">
        <v>37241</v>
      </c>
      <c r="B351" s="3">
        <v>16</v>
      </c>
      <c r="C351" s="3">
        <v>12</v>
      </c>
      <c r="D351" s="3">
        <v>2001</v>
      </c>
      <c r="E351" s="1">
        <v>6.2149999999999999</v>
      </c>
    </row>
    <row r="352" spans="1:5" x14ac:dyDescent="0.2">
      <c r="A352" s="6">
        <v>37242</v>
      </c>
      <c r="B352" s="3">
        <v>17</v>
      </c>
      <c r="C352" s="3">
        <v>12</v>
      </c>
      <c r="D352" s="3">
        <v>2001</v>
      </c>
      <c r="E352" s="1">
        <v>6.39</v>
      </c>
    </row>
    <row r="353" spans="1:5" x14ac:dyDescent="0.2">
      <c r="A353" s="6">
        <v>37243</v>
      </c>
      <c r="B353" s="3">
        <v>18</v>
      </c>
      <c r="C353" s="3">
        <v>12</v>
      </c>
      <c r="D353" s="3">
        <v>2001</v>
      </c>
      <c r="E353" s="1">
        <v>8.8789999999999996</v>
      </c>
    </row>
    <row r="354" spans="1:5" x14ac:dyDescent="0.2">
      <c r="A354" s="6">
        <v>37244</v>
      </c>
      <c r="B354" s="3">
        <v>19</v>
      </c>
      <c r="C354" s="3">
        <v>12</v>
      </c>
      <c r="D354" s="3">
        <v>2001</v>
      </c>
      <c r="E354" s="1">
        <v>9.9920000000000009</v>
      </c>
    </row>
    <row r="355" spans="1:5" x14ac:dyDescent="0.2">
      <c r="A355" s="6">
        <v>37245</v>
      </c>
      <c r="B355" s="3">
        <v>20</v>
      </c>
      <c r="C355" s="3">
        <v>12</v>
      </c>
      <c r="D355" s="3">
        <v>2001</v>
      </c>
      <c r="E355" s="1">
        <v>10.49</v>
      </c>
    </row>
    <row r="356" spans="1:5" x14ac:dyDescent="0.2">
      <c r="A356" s="6">
        <v>37246</v>
      </c>
      <c r="B356" s="3">
        <v>21</v>
      </c>
      <c r="C356" s="3">
        <v>12</v>
      </c>
      <c r="D356" s="3">
        <v>2001</v>
      </c>
      <c r="E356" s="1">
        <v>11.087</v>
      </c>
    </row>
    <row r="357" spans="1:5" x14ac:dyDescent="0.2">
      <c r="A357" s="6">
        <v>37247</v>
      </c>
      <c r="B357" s="3">
        <v>22</v>
      </c>
      <c r="C357" s="3">
        <v>12</v>
      </c>
      <c r="D357" s="3">
        <v>2001</v>
      </c>
      <c r="E357" s="1">
        <v>10.965999999999999</v>
      </c>
    </row>
    <row r="358" spans="1:5" x14ac:dyDescent="0.2">
      <c r="A358" s="6">
        <v>37248</v>
      </c>
      <c r="B358" s="3">
        <v>23</v>
      </c>
      <c r="C358" s="3">
        <v>12</v>
      </c>
      <c r="D358" s="3">
        <v>2001</v>
      </c>
      <c r="E358" s="1">
        <v>11.804</v>
      </c>
    </row>
    <row r="359" spans="1:5" x14ac:dyDescent="0.2">
      <c r="A359" s="6">
        <v>37249</v>
      </c>
      <c r="B359" s="3">
        <v>24</v>
      </c>
      <c r="C359" s="3">
        <v>12</v>
      </c>
      <c r="D359" s="3">
        <v>2001</v>
      </c>
      <c r="E359" s="1">
        <v>15.680999999999999</v>
      </c>
    </row>
    <row r="360" spans="1:5" x14ac:dyDescent="0.2">
      <c r="A360" s="6">
        <v>37250</v>
      </c>
      <c r="B360" s="3">
        <v>25</v>
      </c>
      <c r="C360" s="3">
        <v>12</v>
      </c>
      <c r="D360" s="3">
        <v>2001</v>
      </c>
      <c r="E360" s="1">
        <v>18.369</v>
      </c>
    </row>
    <row r="361" spans="1:5" x14ac:dyDescent="0.2">
      <c r="A361" s="6">
        <v>37251</v>
      </c>
      <c r="B361" s="3">
        <v>26</v>
      </c>
      <c r="C361" s="3">
        <v>12</v>
      </c>
      <c r="D361" s="3">
        <v>2001</v>
      </c>
      <c r="E361" s="1">
        <v>17.899999999999999</v>
      </c>
    </row>
    <row r="362" spans="1:5" x14ac:dyDescent="0.2">
      <c r="A362" s="6">
        <v>37252</v>
      </c>
      <c r="B362" s="3">
        <v>27</v>
      </c>
      <c r="C362" s="3">
        <v>12</v>
      </c>
      <c r="D362" s="3">
        <v>2001</v>
      </c>
      <c r="E362" s="1">
        <v>20.204999999999998</v>
      </c>
    </row>
    <row r="363" spans="1:5" x14ac:dyDescent="0.2">
      <c r="A363" s="6">
        <v>37253</v>
      </c>
      <c r="B363" s="3">
        <v>28</v>
      </c>
      <c r="C363" s="3">
        <v>12</v>
      </c>
      <c r="D363" s="3">
        <v>2001</v>
      </c>
      <c r="E363" s="1">
        <v>17.420999999999999</v>
      </c>
    </row>
    <row r="364" spans="1:5" x14ac:dyDescent="0.2">
      <c r="A364" s="6">
        <v>37254</v>
      </c>
      <c r="B364" s="3">
        <v>29</v>
      </c>
      <c r="C364" s="3">
        <v>12</v>
      </c>
      <c r="D364" s="3">
        <v>2001</v>
      </c>
      <c r="E364" s="1">
        <v>16.251999999999999</v>
      </c>
    </row>
    <row r="365" spans="1:5" x14ac:dyDescent="0.2">
      <c r="A365" s="6">
        <v>37255</v>
      </c>
      <c r="B365" s="3">
        <v>30</v>
      </c>
      <c r="C365" s="3">
        <v>12</v>
      </c>
      <c r="D365" s="3">
        <v>2001</v>
      </c>
      <c r="E365" s="1">
        <v>18.716999999999999</v>
      </c>
    </row>
    <row r="366" spans="1:5" x14ac:dyDescent="0.2">
      <c r="A366" s="6">
        <v>37256</v>
      </c>
      <c r="B366" s="3">
        <v>31</v>
      </c>
      <c r="C366" s="3">
        <v>12</v>
      </c>
      <c r="D366" s="3">
        <v>2001</v>
      </c>
      <c r="E366" s="1">
        <v>16.61</v>
      </c>
    </row>
    <row r="367" spans="1:5" x14ac:dyDescent="0.2">
      <c r="A367" s="6">
        <v>37257</v>
      </c>
      <c r="B367" s="3">
        <v>1</v>
      </c>
      <c r="C367" s="3">
        <v>1</v>
      </c>
      <c r="D367" s="3">
        <v>2002</v>
      </c>
      <c r="E367" s="1">
        <v>16.539000000000001</v>
      </c>
    </row>
    <row r="368" spans="1:5" x14ac:dyDescent="0.2">
      <c r="A368" s="6">
        <v>37258</v>
      </c>
      <c r="B368" s="3">
        <v>2</v>
      </c>
      <c r="C368" s="3">
        <v>1</v>
      </c>
      <c r="D368" s="3">
        <v>2002</v>
      </c>
      <c r="E368" s="1">
        <v>14.539</v>
      </c>
    </row>
    <row r="369" spans="1:5" x14ac:dyDescent="0.2">
      <c r="A369" s="6">
        <v>37259</v>
      </c>
      <c r="B369" s="3">
        <v>3</v>
      </c>
      <c r="C369" s="3">
        <v>1</v>
      </c>
      <c r="D369" s="3">
        <v>2002</v>
      </c>
      <c r="E369">
        <v>11.3</v>
      </c>
    </row>
    <row r="370" spans="1:5" x14ac:dyDescent="0.2">
      <c r="A370" s="21">
        <v>37260</v>
      </c>
      <c r="B370" s="41">
        <v>4</v>
      </c>
      <c r="C370" s="41">
        <v>1</v>
      </c>
      <c r="D370" s="41">
        <v>2002</v>
      </c>
      <c r="E370">
        <v>7.5</v>
      </c>
    </row>
    <row r="371" spans="1:5" x14ac:dyDescent="0.2">
      <c r="A371" s="21">
        <v>37261</v>
      </c>
      <c r="B371" s="41">
        <v>5</v>
      </c>
      <c r="C371" s="41">
        <v>1</v>
      </c>
      <c r="D371" s="41">
        <v>2002</v>
      </c>
      <c r="E371">
        <v>5.4</v>
      </c>
    </row>
    <row r="372" spans="1:5" x14ac:dyDescent="0.2">
      <c r="A372" s="21">
        <v>37262</v>
      </c>
      <c r="B372" s="41">
        <v>6</v>
      </c>
      <c r="C372" s="41">
        <v>1</v>
      </c>
      <c r="D372" s="41">
        <v>2002</v>
      </c>
      <c r="E372">
        <v>7.6</v>
      </c>
    </row>
    <row r="373" spans="1:5" x14ac:dyDescent="0.2">
      <c r="A373" s="21">
        <v>37263</v>
      </c>
      <c r="B373" s="41">
        <v>7</v>
      </c>
      <c r="C373" s="41">
        <v>1</v>
      </c>
      <c r="D373" s="41">
        <v>2002</v>
      </c>
      <c r="E373">
        <v>7.1</v>
      </c>
    </row>
    <row r="374" spans="1:5" x14ac:dyDescent="0.2">
      <c r="A374" s="21">
        <v>37264</v>
      </c>
      <c r="B374" s="41">
        <v>8</v>
      </c>
      <c r="C374" s="41">
        <v>1</v>
      </c>
      <c r="D374" s="41">
        <v>2002</v>
      </c>
      <c r="E374">
        <v>7.5</v>
      </c>
    </row>
    <row r="375" spans="1:5" x14ac:dyDescent="0.2">
      <c r="A375" s="21">
        <v>37265</v>
      </c>
      <c r="B375" s="41">
        <v>9</v>
      </c>
      <c r="C375" s="41">
        <v>1</v>
      </c>
      <c r="D375" s="41">
        <v>2002</v>
      </c>
      <c r="E375">
        <v>9.5</v>
      </c>
    </row>
    <row r="376" spans="1:5" x14ac:dyDescent="0.2">
      <c r="A376" s="21">
        <v>37266</v>
      </c>
      <c r="B376" s="41">
        <v>10</v>
      </c>
      <c r="C376" s="41">
        <v>1</v>
      </c>
      <c r="D376" s="41">
        <v>2002</v>
      </c>
      <c r="E376">
        <v>13.2</v>
      </c>
    </row>
    <row r="377" spans="1:5" x14ac:dyDescent="0.2">
      <c r="A377" s="21">
        <v>37267</v>
      </c>
      <c r="B377" s="41">
        <v>11</v>
      </c>
      <c r="C377" s="41">
        <v>1</v>
      </c>
      <c r="D377" s="41">
        <v>2002</v>
      </c>
      <c r="E377">
        <v>8.1999999999999993</v>
      </c>
    </row>
    <row r="378" spans="1:5" x14ac:dyDescent="0.2">
      <c r="A378" s="21">
        <v>37268</v>
      </c>
      <c r="B378" s="41">
        <v>12</v>
      </c>
      <c r="C378" s="41">
        <v>1</v>
      </c>
      <c r="D378" s="41">
        <v>2002</v>
      </c>
      <c r="E378">
        <v>8.6999999999999993</v>
      </c>
    </row>
    <row r="379" spans="1:5" x14ac:dyDescent="0.2">
      <c r="A379" s="21">
        <v>37269</v>
      </c>
      <c r="B379" s="41">
        <v>13</v>
      </c>
      <c r="C379" s="41">
        <v>1</v>
      </c>
      <c r="D379" s="41">
        <v>2002</v>
      </c>
      <c r="E379">
        <v>11.1</v>
      </c>
    </row>
    <row r="380" spans="1:5" x14ac:dyDescent="0.2">
      <c r="A380" s="21">
        <v>37270</v>
      </c>
      <c r="B380" s="41">
        <v>14</v>
      </c>
      <c r="C380" s="41">
        <v>1</v>
      </c>
      <c r="D380" s="41">
        <v>2002</v>
      </c>
      <c r="E380">
        <v>9.4</v>
      </c>
    </row>
    <row r="381" spans="1:5" x14ac:dyDescent="0.2">
      <c r="A381" s="21">
        <v>37271</v>
      </c>
      <c r="B381" s="41">
        <v>15</v>
      </c>
      <c r="C381" s="41">
        <v>1</v>
      </c>
      <c r="D381" s="41">
        <v>2002</v>
      </c>
      <c r="E381">
        <v>8.4</v>
      </c>
    </row>
    <row r="382" spans="1:5" x14ac:dyDescent="0.2">
      <c r="A382" s="21">
        <v>37272</v>
      </c>
      <c r="B382" s="41">
        <v>16</v>
      </c>
      <c r="C382" s="41">
        <v>1</v>
      </c>
      <c r="D382" s="41">
        <v>2002</v>
      </c>
      <c r="E382">
        <v>7.1</v>
      </c>
    </row>
    <row r="383" spans="1:5" x14ac:dyDescent="0.2">
      <c r="A383" s="21">
        <v>37273</v>
      </c>
      <c r="B383" s="41">
        <v>17</v>
      </c>
      <c r="C383" s="41">
        <v>1</v>
      </c>
      <c r="D383" s="41">
        <v>2002</v>
      </c>
      <c r="E383">
        <v>6</v>
      </c>
    </row>
    <row r="384" spans="1:5" x14ac:dyDescent="0.2">
      <c r="A384" s="21">
        <v>37274</v>
      </c>
      <c r="B384" s="41">
        <v>18</v>
      </c>
      <c r="C384" s="41">
        <v>1</v>
      </c>
      <c r="D384" s="41">
        <v>2002</v>
      </c>
      <c r="E384">
        <v>3.8</v>
      </c>
    </row>
    <row r="385" spans="1:5" x14ac:dyDescent="0.2">
      <c r="A385" s="21">
        <v>37275</v>
      </c>
      <c r="B385" s="41">
        <v>19</v>
      </c>
      <c r="C385" s="41">
        <v>1</v>
      </c>
      <c r="D385" s="41">
        <v>2002</v>
      </c>
      <c r="E385">
        <v>2.8</v>
      </c>
    </row>
    <row r="386" spans="1:5" x14ac:dyDescent="0.2">
      <c r="A386" s="21">
        <v>37276</v>
      </c>
      <c r="B386" s="41">
        <v>20</v>
      </c>
      <c r="C386" s="41">
        <v>1</v>
      </c>
      <c r="D386" s="41">
        <v>2002</v>
      </c>
      <c r="E386">
        <v>8</v>
      </c>
    </row>
    <row r="387" spans="1:5" x14ac:dyDescent="0.2">
      <c r="A387" s="21">
        <v>37277</v>
      </c>
      <c r="B387" s="41">
        <v>21</v>
      </c>
      <c r="C387" s="41">
        <v>1</v>
      </c>
      <c r="D387" s="41">
        <v>2002</v>
      </c>
      <c r="E387">
        <v>7.6</v>
      </c>
    </row>
    <row r="388" spans="1:5" x14ac:dyDescent="0.2">
      <c r="A388" s="21">
        <v>37278</v>
      </c>
      <c r="B388" s="41">
        <v>22</v>
      </c>
      <c r="C388" s="41">
        <v>1</v>
      </c>
      <c r="D388" s="41">
        <v>2002</v>
      </c>
      <c r="E388">
        <v>22.9</v>
      </c>
    </row>
    <row r="389" spans="1:5" x14ac:dyDescent="0.2">
      <c r="A389" s="21">
        <v>37279</v>
      </c>
      <c r="B389" s="41">
        <v>23</v>
      </c>
      <c r="C389" s="41">
        <v>1</v>
      </c>
      <c r="D389" s="41">
        <v>2002</v>
      </c>
      <c r="E389">
        <v>50.2</v>
      </c>
    </row>
    <row r="390" spans="1:5" x14ac:dyDescent="0.2">
      <c r="A390" s="21">
        <v>37280</v>
      </c>
      <c r="B390" s="41">
        <v>24</v>
      </c>
      <c r="C390" s="41">
        <v>1</v>
      </c>
      <c r="D390" s="41">
        <v>2002</v>
      </c>
      <c r="E390">
        <v>32.799999999999997</v>
      </c>
    </row>
    <row r="391" spans="1:5" x14ac:dyDescent="0.2">
      <c r="A391" s="21">
        <v>37281</v>
      </c>
      <c r="B391" s="41">
        <v>25</v>
      </c>
      <c r="C391" s="41">
        <v>1</v>
      </c>
      <c r="D391" s="41">
        <v>2002</v>
      </c>
      <c r="E391">
        <v>25.5</v>
      </c>
    </row>
    <row r="392" spans="1:5" x14ac:dyDescent="0.2">
      <c r="A392" s="21">
        <v>37282</v>
      </c>
      <c r="B392" s="41">
        <v>26</v>
      </c>
      <c r="C392" s="41">
        <v>1</v>
      </c>
      <c r="D392" s="41">
        <v>2002</v>
      </c>
      <c r="E392">
        <v>19.8</v>
      </c>
    </row>
    <row r="393" spans="1:5" x14ac:dyDescent="0.2">
      <c r="A393" s="21">
        <v>37283</v>
      </c>
      <c r="B393" s="41">
        <v>27</v>
      </c>
      <c r="C393" s="41">
        <v>1</v>
      </c>
      <c r="D393" s="41">
        <v>2002</v>
      </c>
      <c r="E393">
        <v>13.6</v>
      </c>
    </row>
    <row r="394" spans="1:5" x14ac:dyDescent="0.2">
      <c r="A394" s="21">
        <v>37284</v>
      </c>
      <c r="B394" s="41">
        <v>28</v>
      </c>
      <c r="C394" s="41">
        <v>1</v>
      </c>
      <c r="D394" s="41">
        <v>2002</v>
      </c>
      <c r="E394">
        <v>10.9</v>
      </c>
    </row>
    <row r="395" spans="1:5" x14ac:dyDescent="0.2">
      <c r="A395" s="21">
        <v>37285</v>
      </c>
      <c r="B395" s="41">
        <v>29</v>
      </c>
      <c r="C395" s="41">
        <v>1</v>
      </c>
      <c r="D395" s="41">
        <v>2002</v>
      </c>
      <c r="E395">
        <v>14.3</v>
      </c>
    </row>
    <row r="396" spans="1:5" x14ac:dyDescent="0.2">
      <c r="A396" s="21">
        <v>37286</v>
      </c>
      <c r="B396" s="41">
        <v>30</v>
      </c>
      <c r="C396" s="41">
        <v>1</v>
      </c>
      <c r="D396" s="41">
        <v>2002</v>
      </c>
      <c r="E396">
        <v>16.600000000000001</v>
      </c>
    </row>
    <row r="397" spans="1:5" x14ac:dyDescent="0.2">
      <c r="A397" s="21">
        <v>37287</v>
      </c>
      <c r="B397" s="41">
        <v>31</v>
      </c>
      <c r="C397" s="41">
        <v>1</v>
      </c>
      <c r="D397" s="41">
        <v>2002</v>
      </c>
      <c r="E397">
        <v>17.100000000000001</v>
      </c>
    </row>
    <row r="398" spans="1:5" x14ac:dyDescent="0.2">
      <c r="A398" s="21">
        <v>37288</v>
      </c>
      <c r="B398" s="41">
        <v>1</v>
      </c>
      <c r="C398" s="41">
        <v>2</v>
      </c>
      <c r="D398" s="41">
        <v>2002</v>
      </c>
      <c r="E398">
        <v>17.7</v>
      </c>
    </row>
    <row r="399" spans="1:5" x14ac:dyDescent="0.2">
      <c r="A399" s="21">
        <v>37289</v>
      </c>
      <c r="B399" s="41">
        <v>2</v>
      </c>
      <c r="C399" s="41">
        <v>2</v>
      </c>
      <c r="D399" s="41">
        <v>2002</v>
      </c>
      <c r="E399">
        <v>15.4</v>
      </c>
    </row>
    <row r="400" spans="1:5" x14ac:dyDescent="0.2">
      <c r="A400" s="21">
        <v>37290</v>
      </c>
      <c r="B400" s="41">
        <v>3</v>
      </c>
      <c r="C400" s="41">
        <v>2</v>
      </c>
      <c r="D400" s="41">
        <v>2002</v>
      </c>
      <c r="E400">
        <v>14.6</v>
      </c>
    </row>
    <row r="401" spans="1:5" x14ac:dyDescent="0.2">
      <c r="A401" s="21">
        <v>37291</v>
      </c>
      <c r="B401" s="41">
        <v>4</v>
      </c>
      <c r="C401" s="41">
        <v>2</v>
      </c>
      <c r="D401" s="41">
        <v>2002</v>
      </c>
      <c r="E401">
        <v>8.6</v>
      </c>
    </row>
    <row r="402" spans="1:5" x14ac:dyDescent="0.2">
      <c r="A402" s="21">
        <v>37292</v>
      </c>
      <c r="B402" s="41">
        <v>5</v>
      </c>
      <c r="C402" s="41">
        <v>2</v>
      </c>
      <c r="D402" s="41">
        <v>2002</v>
      </c>
      <c r="E402">
        <v>9.6999999999999993</v>
      </c>
    </row>
    <row r="403" spans="1:5" x14ac:dyDescent="0.2">
      <c r="A403" s="21">
        <v>37293</v>
      </c>
      <c r="B403" s="41">
        <v>6</v>
      </c>
      <c r="C403" s="41">
        <v>2</v>
      </c>
      <c r="D403" s="41">
        <v>2002</v>
      </c>
      <c r="E403">
        <v>10.9</v>
      </c>
    </row>
    <row r="404" spans="1:5" x14ac:dyDescent="0.2">
      <c r="A404" s="21">
        <v>37294</v>
      </c>
      <c r="B404" s="41">
        <v>7</v>
      </c>
      <c r="C404" s="41">
        <v>2</v>
      </c>
      <c r="D404" s="41">
        <v>2002</v>
      </c>
      <c r="E404">
        <v>11.5</v>
      </c>
    </row>
    <row r="405" spans="1:5" x14ac:dyDescent="0.2">
      <c r="A405" s="21">
        <v>37295</v>
      </c>
      <c r="B405" s="41">
        <v>8</v>
      </c>
      <c r="C405" s="41">
        <v>2</v>
      </c>
      <c r="D405" s="41">
        <v>2002</v>
      </c>
      <c r="E405">
        <v>28.5</v>
      </c>
    </row>
    <row r="406" spans="1:5" x14ac:dyDescent="0.2">
      <c r="A406" s="21">
        <v>37296</v>
      </c>
      <c r="B406" s="41">
        <v>9</v>
      </c>
      <c r="C406" s="41">
        <v>2</v>
      </c>
      <c r="D406" s="41">
        <v>2002</v>
      </c>
      <c r="E406">
        <v>27.7</v>
      </c>
    </row>
    <row r="407" spans="1:5" x14ac:dyDescent="0.2">
      <c r="A407" s="21">
        <v>37297</v>
      </c>
      <c r="B407" s="41">
        <v>10</v>
      </c>
      <c r="C407" s="41">
        <v>2</v>
      </c>
      <c r="D407" s="41">
        <v>2002</v>
      </c>
      <c r="E407">
        <v>33.299999999999997</v>
      </c>
    </row>
    <row r="408" spans="1:5" x14ac:dyDescent="0.2">
      <c r="A408" s="21">
        <v>37298</v>
      </c>
      <c r="B408" s="41">
        <v>11</v>
      </c>
      <c r="C408" s="41">
        <v>2</v>
      </c>
      <c r="D408" s="41">
        <v>2002</v>
      </c>
      <c r="E408">
        <v>33</v>
      </c>
    </row>
    <row r="409" spans="1:5" x14ac:dyDescent="0.2">
      <c r="A409" s="21">
        <v>37299</v>
      </c>
      <c r="B409" s="41">
        <v>12</v>
      </c>
      <c r="C409" s="41">
        <v>2</v>
      </c>
      <c r="D409" s="41">
        <v>2002</v>
      </c>
      <c r="E409">
        <v>19.5</v>
      </c>
    </row>
    <row r="410" spans="1:5" x14ac:dyDescent="0.2">
      <c r="A410" s="21">
        <v>37300</v>
      </c>
      <c r="B410" s="41">
        <v>13</v>
      </c>
      <c r="C410" s="41">
        <v>2</v>
      </c>
      <c r="D410" s="41">
        <v>2002</v>
      </c>
      <c r="E410">
        <v>14.7</v>
      </c>
    </row>
    <row r="411" spans="1:5" x14ac:dyDescent="0.2">
      <c r="A411" s="21">
        <v>37301</v>
      </c>
      <c r="B411" s="41">
        <v>14</v>
      </c>
      <c r="C411" s="41">
        <v>2</v>
      </c>
      <c r="D411" s="41">
        <v>2002</v>
      </c>
      <c r="E411">
        <v>11.7</v>
      </c>
    </row>
    <row r="412" spans="1:5" x14ac:dyDescent="0.2">
      <c r="A412" s="21">
        <v>37302</v>
      </c>
      <c r="B412" s="41">
        <v>15</v>
      </c>
      <c r="C412" s="41">
        <v>2</v>
      </c>
      <c r="D412" s="41">
        <v>2002</v>
      </c>
      <c r="E412">
        <v>10.7</v>
      </c>
    </row>
    <row r="413" spans="1:5" x14ac:dyDescent="0.2">
      <c r="A413" s="21">
        <v>37303</v>
      </c>
      <c r="B413" s="41">
        <v>16</v>
      </c>
      <c r="C413" s="41">
        <v>2</v>
      </c>
      <c r="D413" s="41">
        <v>2002</v>
      </c>
      <c r="E413">
        <v>9.4</v>
      </c>
    </row>
    <row r="414" spans="1:5" x14ac:dyDescent="0.2">
      <c r="A414" s="21">
        <v>37304</v>
      </c>
      <c r="B414" s="41">
        <v>17</v>
      </c>
      <c r="C414" s="41">
        <v>2</v>
      </c>
      <c r="D414" s="41">
        <v>2002</v>
      </c>
      <c r="E414">
        <v>8.9</v>
      </c>
    </row>
    <row r="415" spans="1:5" x14ac:dyDescent="0.2">
      <c r="A415" s="21">
        <v>37305</v>
      </c>
      <c r="B415" s="41">
        <v>18</v>
      </c>
      <c r="C415" s="41">
        <v>2</v>
      </c>
      <c r="D415" s="41">
        <v>2002</v>
      </c>
      <c r="E415">
        <v>8.3000000000000007</v>
      </c>
    </row>
    <row r="416" spans="1:5" x14ac:dyDescent="0.2">
      <c r="A416" s="21">
        <v>37306</v>
      </c>
      <c r="B416" s="41">
        <v>19</v>
      </c>
      <c r="C416" s="41">
        <v>2</v>
      </c>
      <c r="D416" s="41">
        <v>2002</v>
      </c>
      <c r="E416">
        <v>9.9</v>
      </c>
    </row>
    <row r="417" spans="1:5" x14ac:dyDescent="0.2">
      <c r="A417" s="21">
        <v>37307</v>
      </c>
      <c r="B417" s="41">
        <v>20</v>
      </c>
      <c r="C417" s="41">
        <v>2</v>
      </c>
      <c r="D417" s="41">
        <v>2002</v>
      </c>
      <c r="E417">
        <v>8.6</v>
      </c>
    </row>
    <row r="418" spans="1:5" x14ac:dyDescent="0.2">
      <c r="A418" s="21">
        <v>37308</v>
      </c>
      <c r="B418" s="41">
        <v>21</v>
      </c>
      <c r="C418" s="41">
        <v>2</v>
      </c>
      <c r="D418" s="41">
        <v>2002</v>
      </c>
      <c r="E418">
        <v>17.8</v>
      </c>
    </row>
    <row r="419" spans="1:5" x14ac:dyDescent="0.2">
      <c r="A419" s="21">
        <v>37309</v>
      </c>
      <c r="B419" s="41">
        <v>22</v>
      </c>
      <c r="C419" s="41">
        <v>2</v>
      </c>
      <c r="D419" s="41">
        <v>2002</v>
      </c>
      <c r="E419">
        <v>18.399999999999999</v>
      </c>
    </row>
    <row r="420" spans="1:5" x14ac:dyDescent="0.2">
      <c r="A420" s="21">
        <v>37310</v>
      </c>
      <c r="B420" s="41">
        <v>23</v>
      </c>
      <c r="C420" s="41">
        <v>2</v>
      </c>
      <c r="D420" s="41">
        <v>2002</v>
      </c>
      <c r="E420">
        <v>14.1</v>
      </c>
    </row>
    <row r="421" spans="1:5" x14ac:dyDescent="0.2">
      <c r="A421" s="21">
        <v>37311</v>
      </c>
      <c r="B421" s="41">
        <v>24</v>
      </c>
      <c r="C421" s="41">
        <v>2</v>
      </c>
      <c r="D421" s="41">
        <v>2002</v>
      </c>
      <c r="E421">
        <v>9.5</v>
      </c>
    </row>
    <row r="422" spans="1:5" x14ac:dyDescent="0.2">
      <c r="A422" s="21">
        <v>37312</v>
      </c>
      <c r="B422" s="41">
        <v>25</v>
      </c>
      <c r="C422" s="41">
        <v>2</v>
      </c>
      <c r="D422" s="41">
        <v>2002</v>
      </c>
      <c r="E422">
        <v>6.4</v>
      </c>
    </row>
    <row r="423" spans="1:5" x14ac:dyDescent="0.2">
      <c r="A423" s="21">
        <v>37313</v>
      </c>
      <c r="B423" s="41">
        <v>26</v>
      </c>
      <c r="C423" s="41">
        <v>2</v>
      </c>
      <c r="D423" s="41">
        <v>2002</v>
      </c>
      <c r="E423">
        <v>6.1</v>
      </c>
    </row>
    <row r="424" spans="1:5" x14ac:dyDescent="0.2">
      <c r="A424" s="21">
        <v>37314</v>
      </c>
      <c r="B424" s="41">
        <v>27</v>
      </c>
      <c r="C424" s="41">
        <v>2</v>
      </c>
      <c r="D424" s="41">
        <v>2002</v>
      </c>
      <c r="E424">
        <v>8.3000000000000007</v>
      </c>
    </row>
    <row r="425" spans="1:5" x14ac:dyDescent="0.2">
      <c r="A425" s="21">
        <v>37315</v>
      </c>
      <c r="B425" s="41">
        <v>28</v>
      </c>
      <c r="C425" s="41">
        <v>2</v>
      </c>
      <c r="D425" s="41">
        <v>2002</v>
      </c>
      <c r="E425">
        <v>14.6</v>
      </c>
    </row>
    <row r="426" spans="1:5" x14ac:dyDescent="0.2">
      <c r="A426" s="21">
        <v>37316</v>
      </c>
      <c r="B426" s="41">
        <v>1</v>
      </c>
      <c r="C426" s="41">
        <v>3</v>
      </c>
      <c r="D426" s="41">
        <v>2002</v>
      </c>
      <c r="E426">
        <v>12.9</v>
      </c>
    </row>
    <row r="427" spans="1:5" x14ac:dyDescent="0.2">
      <c r="A427" s="21">
        <v>37317</v>
      </c>
      <c r="B427" s="41">
        <v>2</v>
      </c>
      <c r="C427" s="41">
        <v>3</v>
      </c>
      <c r="D427" s="41">
        <v>2002</v>
      </c>
      <c r="E427">
        <v>13.3</v>
      </c>
    </row>
    <row r="428" spans="1:5" x14ac:dyDescent="0.2">
      <c r="A428" s="21">
        <v>37318</v>
      </c>
      <c r="B428" s="41">
        <v>3</v>
      </c>
      <c r="C428" s="41">
        <v>3</v>
      </c>
      <c r="D428" s="41">
        <v>2002</v>
      </c>
      <c r="E428">
        <v>11.2</v>
      </c>
    </row>
    <row r="429" spans="1:5" x14ac:dyDescent="0.2">
      <c r="A429" s="21">
        <v>37319</v>
      </c>
      <c r="B429" s="41">
        <v>4</v>
      </c>
      <c r="C429" s="41">
        <v>3</v>
      </c>
      <c r="D429" s="41">
        <v>2002</v>
      </c>
      <c r="E429">
        <v>12.5</v>
      </c>
    </row>
    <row r="430" spans="1:5" x14ac:dyDescent="0.2">
      <c r="A430" s="21">
        <v>37320</v>
      </c>
      <c r="B430" s="41">
        <v>5</v>
      </c>
      <c r="C430" s="41">
        <v>3</v>
      </c>
      <c r="D430" s="41">
        <v>2002</v>
      </c>
      <c r="E430">
        <v>15.4</v>
      </c>
    </row>
    <row r="431" spans="1:5" x14ac:dyDescent="0.2">
      <c r="A431" s="21">
        <v>37321</v>
      </c>
      <c r="B431" s="41">
        <v>6</v>
      </c>
      <c r="C431" s="41">
        <v>3</v>
      </c>
      <c r="D431" s="41">
        <v>2002</v>
      </c>
      <c r="E431">
        <v>17.2</v>
      </c>
    </row>
    <row r="432" spans="1:5" x14ac:dyDescent="0.2">
      <c r="A432" s="21">
        <v>37322</v>
      </c>
      <c r="B432" s="41">
        <v>7</v>
      </c>
      <c r="C432" s="41">
        <v>3</v>
      </c>
      <c r="D432" s="41">
        <v>2002</v>
      </c>
      <c r="E432">
        <v>19.100000000000001</v>
      </c>
    </row>
    <row r="433" spans="1:5" x14ac:dyDescent="0.2">
      <c r="A433" s="21">
        <v>37323</v>
      </c>
      <c r="B433" s="41">
        <v>8</v>
      </c>
      <c r="C433" s="41">
        <v>3</v>
      </c>
      <c r="D433" s="41">
        <v>2002</v>
      </c>
      <c r="E433">
        <v>16.3</v>
      </c>
    </row>
    <row r="434" spans="1:5" x14ac:dyDescent="0.2">
      <c r="A434" s="21">
        <v>37324</v>
      </c>
      <c r="B434" s="41">
        <v>9</v>
      </c>
      <c r="C434" s="41">
        <v>3</v>
      </c>
      <c r="D434" s="41">
        <v>2002</v>
      </c>
      <c r="E434">
        <v>12.3</v>
      </c>
    </row>
    <row r="435" spans="1:5" x14ac:dyDescent="0.2">
      <c r="A435" s="21">
        <v>37325</v>
      </c>
      <c r="B435" s="41">
        <v>10</v>
      </c>
      <c r="C435" s="41">
        <v>3</v>
      </c>
      <c r="D435" s="41">
        <v>2002</v>
      </c>
      <c r="E435">
        <v>6.3</v>
      </c>
    </row>
    <row r="436" spans="1:5" x14ac:dyDescent="0.2">
      <c r="A436" s="21">
        <v>37326</v>
      </c>
      <c r="B436" s="41">
        <v>11</v>
      </c>
      <c r="C436" s="41">
        <v>3</v>
      </c>
      <c r="D436" s="41">
        <v>2002</v>
      </c>
      <c r="E436">
        <v>6.3</v>
      </c>
    </row>
    <row r="437" spans="1:5" x14ac:dyDescent="0.2">
      <c r="A437" s="21">
        <v>37327</v>
      </c>
      <c r="B437" s="41">
        <v>12</v>
      </c>
      <c r="C437" s="41">
        <v>3</v>
      </c>
      <c r="D437" s="41">
        <v>2002</v>
      </c>
      <c r="E437">
        <v>9.1</v>
      </c>
    </row>
    <row r="438" spans="1:5" x14ac:dyDescent="0.2">
      <c r="A438" s="21">
        <v>37328</v>
      </c>
      <c r="B438" s="41">
        <v>13</v>
      </c>
      <c r="C438" s="41">
        <v>3</v>
      </c>
      <c r="D438" s="41">
        <v>2002</v>
      </c>
      <c r="E438">
        <v>10.7</v>
      </c>
    </row>
    <row r="439" spans="1:5" x14ac:dyDescent="0.2">
      <c r="A439" s="21">
        <v>37329</v>
      </c>
      <c r="B439" s="41">
        <v>14</v>
      </c>
      <c r="C439" s="41">
        <v>3</v>
      </c>
      <c r="D439" s="41">
        <v>2002</v>
      </c>
      <c r="E439">
        <v>13.8</v>
      </c>
    </row>
    <row r="440" spans="1:5" x14ac:dyDescent="0.2">
      <c r="A440" s="21">
        <v>37330</v>
      </c>
      <c r="B440" s="41">
        <v>15</v>
      </c>
      <c r="C440" s="41">
        <v>3</v>
      </c>
      <c r="D440" s="41">
        <v>2002</v>
      </c>
      <c r="E440">
        <v>12.9</v>
      </c>
    </row>
    <row r="441" spans="1:5" x14ac:dyDescent="0.2">
      <c r="A441" s="21">
        <v>37331</v>
      </c>
      <c r="B441" s="41">
        <v>16</v>
      </c>
      <c r="C441" s="41">
        <v>3</v>
      </c>
      <c r="D441" s="41">
        <v>2002</v>
      </c>
      <c r="E441">
        <v>10.6</v>
      </c>
    </row>
    <row r="442" spans="1:5" x14ac:dyDescent="0.2">
      <c r="A442" s="21">
        <v>37332</v>
      </c>
      <c r="B442" s="41">
        <v>17</v>
      </c>
      <c r="C442" s="41">
        <v>3</v>
      </c>
      <c r="D442" s="41">
        <v>2002</v>
      </c>
      <c r="E442">
        <v>9.1999999999999993</v>
      </c>
    </row>
    <row r="443" spans="1:5" x14ac:dyDescent="0.2">
      <c r="A443" s="21">
        <v>37333</v>
      </c>
      <c r="B443" s="41">
        <v>18</v>
      </c>
      <c r="C443" s="41">
        <v>3</v>
      </c>
      <c r="D443" s="41">
        <v>2002</v>
      </c>
      <c r="E443">
        <v>8.6</v>
      </c>
    </row>
    <row r="444" spans="1:5" x14ac:dyDescent="0.2">
      <c r="A444" s="21">
        <v>37334</v>
      </c>
      <c r="B444" s="41">
        <v>19</v>
      </c>
      <c r="C444" s="41">
        <v>3</v>
      </c>
      <c r="D444" s="41">
        <v>2002</v>
      </c>
      <c r="E444">
        <v>10.3</v>
      </c>
    </row>
    <row r="445" spans="1:5" x14ac:dyDescent="0.2">
      <c r="A445" s="21">
        <v>37335</v>
      </c>
      <c r="B445" s="41">
        <v>20</v>
      </c>
      <c r="C445" s="41">
        <v>3</v>
      </c>
      <c r="D445" s="41">
        <v>2002</v>
      </c>
      <c r="E445">
        <v>8</v>
      </c>
    </row>
    <row r="446" spans="1:5" x14ac:dyDescent="0.2">
      <c r="A446" s="21">
        <v>37336</v>
      </c>
      <c r="B446" s="41">
        <v>21</v>
      </c>
      <c r="C446" s="41">
        <v>3</v>
      </c>
      <c r="D446" s="41">
        <v>2002</v>
      </c>
      <c r="E446">
        <v>8.1</v>
      </c>
    </row>
    <row r="447" spans="1:5" x14ac:dyDescent="0.2">
      <c r="A447" s="21">
        <v>37337</v>
      </c>
      <c r="B447" s="41">
        <v>22</v>
      </c>
      <c r="C447" s="41">
        <v>3</v>
      </c>
      <c r="D447" s="41">
        <v>2002</v>
      </c>
      <c r="E447">
        <v>11.7</v>
      </c>
    </row>
    <row r="448" spans="1:5" x14ac:dyDescent="0.2">
      <c r="A448" s="21">
        <v>37338</v>
      </c>
      <c r="B448" s="41">
        <v>23</v>
      </c>
      <c r="C448" s="41">
        <v>3</v>
      </c>
      <c r="D448" s="41">
        <v>2002</v>
      </c>
      <c r="E448">
        <v>13.5</v>
      </c>
    </row>
    <row r="449" spans="1:5" x14ac:dyDescent="0.2">
      <c r="A449" s="21">
        <v>37339</v>
      </c>
      <c r="B449" s="41">
        <v>24</v>
      </c>
      <c r="C449" s="41">
        <v>3</v>
      </c>
      <c r="D449" s="41">
        <v>2002</v>
      </c>
      <c r="E449">
        <v>10</v>
      </c>
    </row>
    <row r="450" spans="1:5" x14ac:dyDescent="0.2">
      <c r="A450" s="21">
        <v>37340</v>
      </c>
      <c r="B450" s="41">
        <v>25</v>
      </c>
      <c r="C450" s="41">
        <v>3</v>
      </c>
      <c r="D450" s="41">
        <v>2002</v>
      </c>
      <c r="E450">
        <v>7.3</v>
      </c>
    </row>
    <row r="451" spans="1:5" x14ac:dyDescent="0.2">
      <c r="A451" s="21">
        <v>37341</v>
      </c>
      <c r="B451" s="41">
        <v>26</v>
      </c>
      <c r="C451" s="41">
        <v>3</v>
      </c>
      <c r="D451" s="41">
        <v>2002</v>
      </c>
      <c r="E451">
        <v>17.8</v>
      </c>
    </row>
    <row r="452" spans="1:5" x14ac:dyDescent="0.2">
      <c r="A452" s="21">
        <v>37342</v>
      </c>
      <c r="B452" s="41">
        <v>27</v>
      </c>
      <c r="C452" s="41">
        <v>3</v>
      </c>
      <c r="D452" s="41">
        <v>2002</v>
      </c>
      <c r="E452">
        <v>49.1</v>
      </c>
    </row>
    <row r="453" spans="1:5" x14ac:dyDescent="0.2">
      <c r="A453" s="21">
        <v>37343</v>
      </c>
      <c r="B453" s="41">
        <v>28</v>
      </c>
      <c r="C453" s="41">
        <v>3</v>
      </c>
      <c r="D453" s="41">
        <v>2002</v>
      </c>
      <c r="E453">
        <v>30.3</v>
      </c>
    </row>
    <row r="454" spans="1:5" x14ac:dyDescent="0.2">
      <c r="A454" s="20">
        <v>37344</v>
      </c>
      <c r="B454" s="1">
        <v>29</v>
      </c>
      <c r="C454" s="1">
        <v>3</v>
      </c>
      <c r="D454" s="1">
        <v>2002</v>
      </c>
      <c r="E454">
        <v>17.600000000000001</v>
      </c>
    </row>
    <row r="455" spans="1:5" x14ac:dyDescent="0.2">
      <c r="A455" s="20">
        <v>37345</v>
      </c>
      <c r="B455" s="1">
        <v>30</v>
      </c>
      <c r="C455" s="1">
        <v>3</v>
      </c>
      <c r="D455" s="1">
        <v>2002</v>
      </c>
      <c r="E455">
        <v>12.9</v>
      </c>
    </row>
    <row r="456" spans="1:5" x14ac:dyDescent="0.2">
      <c r="A456" s="20">
        <v>37346</v>
      </c>
      <c r="B456" s="1">
        <v>31</v>
      </c>
      <c r="C456" s="1">
        <v>3</v>
      </c>
      <c r="D456" s="1">
        <v>2002</v>
      </c>
      <c r="E456">
        <v>10.6</v>
      </c>
    </row>
    <row r="457" spans="1:5" x14ac:dyDescent="0.2">
      <c r="A457" s="20">
        <v>37347</v>
      </c>
      <c r="B457" s="1">
        <v>1</v>
      </c>
      <c r="C457" s="1">
        <v>4</v>
      </c>
      <c r="D457" s="1">
        <v>2002</v>
      </c>
      <c r="E457">
        <v>10.6</v>
      </c>
    </row>
    <row r="458" spans="1:5" x14ac:dyDescent="0.2">
      <c r="A458" s="20">
        <v>37348</v>
      </c>
      <c r="B458" s="1">
        <v>2</v>
      </c>
      <c r="C458" s="1">
        <v>4</v>
      </c>
      <c r="D458" s="1">
        <v>2002</v>
      </c>
      <c r="E458">
        <v>11.2</v>
      </c>
    </row>
    <row r="459" spans="1:5" x14ac:dyDescent="0.2">
      <c r="A459" s="6">
        <v>37349</v>
      </c>
      <c r="B459" s="3">
        <v>3</v>
      </c>
      <c r="C459" s="3">
        <v>4</v>
      </c>
      <c r="D459" s="3">
        <v>2002</v>
      </c>
      <c r="E459" s="10">
        <v>6.2519999999999998</v>
      </c>
    </row>
    <row r="460" spans="1:5" x14ac:dyDescent="0.2">
      <c r="A460" s="6">
        <v>37350</v>
      </c>
      <c r="B460" s="3">
        <v>4</v>
      </c>
      <c r="C460" s="3">
        <v>4</v>
      </c>
      <c r="D460" s="3">
        <v>2002</v>
      </c>
      <c r="E460" s="10">
        <v>12.942</v>
      </c>
    </row>
    <row r="461" spans="1:5" s="14" customFormat="1" x14ac:dyDescent="0.2">
      <c r="A461" s="6">
        <v>37351</v>
      </c>
      <c r="B461" s="3">
        <v>5</v>
      </c>
      <c r="C461" s="3">
        <v>4</v>
      </c>
      <c r="D461" s="3">
        <v>2002</v>
      </c>
      <c r="E461" s="10">
        <v>6.8540000000000001</v>
      </c>
    </row>
    <row r="462" spans="1:5" x14ac:dyDescent="0.2">
      <c r="A462" s="6">
        <v>37352</v>
      </c>
      <c r="B462" s="3">
        <v>6</v>
      </c>
      <c r="C462" s="3">
        <v>4</v>
      </c>
      <c r="D462" s="3">
        <v>2002</v>
      </c>
      <c r="E462" s="10">
        <v>4.1840000000000002</v>
      </c>
    </row>
    <row r="463" spans="1:5" x14ac:dyDescent="0.2">
      <c r="A463" s="6">
        <v>37353</v>
      </c>
      <c r="B463" s="3">
        <v>7</v>
      </c>
      <c r="C463" s="3">
        <v>4</v>
      </c>
      <c r="D463" s="3">
        <v>2002</v>
      </c>
      <c r="E463" s="10">
        <v>5.0979999999999999</v>
      </c>
    </row>
    <row r="464" spans="1:5" x14ac:dyDescent="0.2">
      <c r="A464" s="6">
        <v>37354</v>
      </c>
      <c r="B464" s="3">
        <v>8</v>
      </c>
      <c r="C464" s="3">
        <v>4</v>
      </c>
      <c r="D464" s="3">
        <v>2002</v>
      </c>
      <c r="E464" s="10">
        <v>4.9569999999999999</v>
      </c>
    </row>
    <row r="465" spans="1:5" x14ac:dyDescent="0.2">
      <c r="A465" s="6">
        <v>37355</v>
      </c>
      <c r="B465" s="3">
        <v>9</v>
      </c>
      <c r="C465" s="3">
        <v>4</v>
      </c>
      <c r="D465" s="3">
        <v>2002</v>
      </c>
      <c r="E465" s="10">
        <v>4.3010000000000002</v>
      </c>
    </row>
    <row r="466" spans="1:5" x14ac:dyDescent="0.2">
      <c r="A466" s="6">
        <v>37356</v>
      </c>
      <c r="B466" s="3">
        <v>10</v>
      </c>
      <c r="C466" s="3">
        <v>4</v>
      </c>
      <c r="D466" s="3">
        <v>2002</v>
      </c>
      <c r="E466" s="10">
        <v>5.2880000000000003</v>
      </c>
    </row>
    <row r="467" spans="1:5" x14ac:dyDescent="0.2">
      <c r="A467" s="6">
        <v>37357</v>
      </c>
      <c r="B467" s="3">
        <v>11</v>
      </c>
      <c r="C467" s="3">
        <v>4</v>
      </c>
      <c r="D467" s="3">
        <v>2002</v>
      </c>
      <c r="E467" s="10">
        <v>4.47</v>
      </c>
    </row>
    <row r="468" spans="1:5" x14ac:dyDescent="0.2">
      <c r="A468" s="6">
        <v>37358</v>
      </c>
      <c r="B468" s="3">
        <v>12</v>
      </c>
      <c r="C468" s="3">
        <v>4</v>
      </c>
      <c r="D468" s="3">
        <v>2002</v>
      </c>
      <c r="E468" s="10">
        <v>2.1890000000000001</v>
      </c>
    </row>
    <row r="469" spans="1:5" x14ac:dyDescent="0.2">
      <c r="A469" s="6">
        <v>37359</v>
      </c>
      <c r="B469" s="3">
        <v>13</v>
      </c>
      <c r="C469" s="3">
        <v>4</v>
      </c>
      <c r="D469" s="3">
        <v>2002</v>
      </c>
      <c r="E469" s="10">
        <v>16.327999999999999</v>
      </c>
    </row>
    <row r="470" spans="1:5" x14ac:dyDescent="0.2">
      <c r="A470" s="6">
        <v>37360</v>
      </c>
      <c r="B470" s="3">
        <v>14</v>
      </c>
      <c r="C470" s="3">
        <v>4</v>
      </c>
      <c r="D470" s="3">
        <v>2002</v>
      </c>
      <c r="E470" s="10">
        <v>15.385</v>
      </c>
    </row>
    <row r="471" spans="1:5" x14ac:dyDescent="0.2">
      <c r="A471" s="6">
        <v>37361</v>
      </c>
      <c r="B471" s="3">
        <v>15</v>
      </c>
      <c r="C471" s="3">
        <v>4</v>
      </c>
      <c r="D471" s="3">
        <v>2002</v>
      </c>
      <c r="E471" s="10">
        <v>10.694000000000001</v>
      </c>
    </row>
    <row r="472" spans="1:5" x14ac:dyDescent="0.2">
      <c r="A472" s="6">
        <v>37362</v>
      </c>
      <c r="B472" s="3">
        <v>16</v>
      </c>
      <c r="C472" s="3">
        <v>4</v>
      </c>
      <c r="D472" s="3">
        <v>2002</v>
      </c>
      <c r="E472" s="10">
        <v>6.9669999999999996</v>
      </c>
    </row>
    <row r="473" spans="1:5" x14ac:dyDescent="0.2">
      <c r="A473" s="6">
        <v>37363</v>
      </c>
      <c r="B473" s="3">
        <v>17</v>
      </c>
      <c r="C473" s="3">
        <v>4</v>
      </c>
      <c r="D473" s="3">
        <v>2002</v>
      </c>
      <c r="E473" s="10">
        <v>30.411000000000001</v>
      </c>
    </row>
    <row r="474" spans="1:5" x14ac:dyDescent="0.2">
      <c r="A474" s="6">
        <v>37364</v>
      </c>
      <c r="B474" s="3">
        <v>18</v>
      </c>
      <c r="C474" s="3">
        <v>4</v>
      </c>
      <c r="D474" s="3">
        <v>2002</v>
      </c>
      <c r="E474" s="10">
        <v>33.103999999999999</v>
      </c>
    </row>
    <row r="475" spans="1:5" x14ac:dyDescent="0.2">
      <c r="A475" s="6">
        <v>37365</v>
      </c>
      <c r="B475" s="3">
        <v>19</v>
      </c>
      <c r="C475" s="3">
        <v>4</v>
      </c>
      <c r="D475" s="3">
        <v>2002</v>
      </c>
      <c r="E475" s="10">
        <v>17.312999999999999</v>
      </c>
    </row>
    <row r="476" spans="1:5" x14ac:dyDescent="0.2">
      <c r="A476" s="6">
        <v>37366</v>
      </c>
      <c r="B476" s="3">
        <v>20</v>
      </c>
      <c r="C476" s="3">
        <v>4</v>
      </c>
      <c r="D476" s="3">
        <v>2002</v>
      </c>
      <c r="E476" s="10">
        <v>20.550999999999998</v>
      </c>
    </row>
    <row r="477" spans="1:5" x14ac:dyDescent="0.2">
      <c r="A477" s="6">
        <v>37367</v>
      </c>
      <c r="B477" s="3">
        <v>21</v>
      </c>
      <c r="C477" s="3">
        <v>4</v>
      </c>
      <c r="D477" s="3">
        <v>2002</v>
      </c>
      <c r="E477" s="10">
        <v>161.065</v>
      </c>
    </row>
    <row r="478" spans="1:5" x14ac:dyDescent="0.2">
      <c r="A478" s="6">
        <v>37368</v>
      </c>
      <c r="B478" s="3">
        <v>22</v>
      </c>
      <c r="C478" s="3">
        <v>4</v>
      </c>
      <c r="D478" s="3">
        <v>2002</v>
      </c>
      <c r="E478" s="10">
        <v>162.40700000000001</v>
      </c>
    </row>
    <row r="479" spans="1:5" x14ac:dyDescent="0.2">
      <c r="A479" s="6">
        <v>37369</v>
      </c>
      <c r="B479" s="3">
        <v>23</v>
      </c>
      <c r="C479" s="3">
        <v>4</v>
      </c>
      <c r="D479" s="3">
        <v>2002</v>
      </c>
      <c r="E479" s="10">
        <v>124.818</v>
      </c>
    </row>
    <row r="480" spans="1:5" x14ac:dyDescent="0.2">
      <c r="A480" s="6">
        <v>37370</v>
      </c>
      <c r="B480" s="3">
        <v>24</v>
      </c>
      <c r="C480" s="3">
        <v>4</v>
      </c>
      <c r="D480" s="3">
        <v>2002</v>
      </c>
      <c r="E480" s="10">
        <v>42.23</v>
      </c>
    </row>
    <row r="481" spans="1:5" x14ac:dyDescent="0.2">
      <c r="A481" s="6">
        <v>37371</v>
      </c>
      <c r="B481" s="3">
        <v>25</v>
      </c>
      <c r="C481" s="3">
        <v>4</v>
      </c>
      <c r="D481" s="3">
        <v>2002</v>
      </c>
      <c r="E481" s="10">
        <v>15.691000000000001</v>
      </c>
    </row>
    <row r="482" spans="1:5" x14ac:dyDescent="0.2">
      <c r="A482" s="6">
        <v>37372</v>
      </c>
      <c r="B482" s="3">
        <v>26</v>
      </c>
      <c r="C482" s="3">
        <v>4</v>
      </c>
      <c r="D482" s="3">
        <v>2002</v>
      </c>
      <c r="E482" s="10">
        <v>22.21</v>
      </c>
    </row>
    <row r="483" spans="1:5" x14ac:dyDescent="0.2">
      <c r="A483" s="6">
        <v>37373</v>
      </c>
      <c r="B483" s="3">
        <v>27</v>
      </c>
      <c r="C483" s="3">
        <v>4</v>
      </c>
      <c r="D483" s="3">
        <v>2002</v>
      </c>
      <c r="E483" s="10">
        <v>14.55</v>
      </c>
    </row>
    <row r="484" spans="1:5" x14ac:dyDescent="0.2">
      <c r="A484" s="6">
        <v>37374</v>
      </c>
      <c r="B484" s="3">
        <v>28</v>
      </c>
      <c r="C484" s="3">
        <v>4</v>
      </c>
      <c r="D484" s="3">
        <v>2002</v>
      </c>
      <c r="E484" s="10">
        <v>8.4169999999999998</v>
      </c>
    </row>
    <row r="485" spans="1:5" x14ac:dyDescent="0.2">
      <c r="A485" s="6">
        <v>37375</v>
      </c>
      <c r="B485" s="3">
        <v>29</v>
      </c>
      <c r="C485" s="3">
        <v>4</v>
      </c>
      <c r="D485" s="3">
        <v>2002</v>
      </c>
      <c r="E485" s="10">
        <v>6.14</v>
      </c>
    </row>
    <row r="486" spans="1:5" x14ac:dyDescent="0.2">
      <c r="A486" s="6">
        <v>37376</v>
      </c>
      <c r="B486" s="3">
        <v>30</v>
      </c>
      <c r="C486" s="3">
        <v>4</v>
      </c>
      <c r="D486" s="3">
        <v>2002</v>
      </c>
      <c r="E486" s="10">
        <v>5.66</v>
      </c>
    </row>
    <row r="487" spans="1:5" x14ac:dyDescent="0.2">
      <c r="A487" s="6">
        <v>37377</v>
      </c>
      <c r="B487" s="3">
        <v>1</v>
      </c>
      <c r="C487" s="3">
        <v>5</v>
      </c>
      <c r="D487" s="3">
        <v>2002</v>
      </c>
      <c r="E487" s="10">
        <v>4.9029999999999996</v>
      </c>
    </row>
    <row r="488" spans="1:5" x14ac:dyDescent="0.2">
      <c r="A488" s="6">
        <v>37378</v>
      </c>
      <c r="B488" s="3">
        <v>2</v>
      </c>
      <c r="C488" s="3">
        <v>5</v>
      </c>
      <c r="D488" s="3">
        <v>2002</v>
      </c>
      <c r="E488" s="10">
        <v>4.3760000000000003</v>
      </c>
    </row>
    <row r="489" spans="1:5" x14ac:dyDescent="0.2">
      <c r="A489" s="6">
        <v>37379</v>
      </c>
      <c r="B489" s="3">
        <v>3</v>
      </c>
      <c r="C489" s="3">
        <v>5</v>
      </c>
      <c r="D489" s="3">
        <v>2002</v>
      </c>
      <c r="E489" s="10">
        <v>3.7170000000000001</v>
      </c>
    </row>
    <row r="490" spans="1:5" x14ac:dyDescent="0.2">
      <c r="A490" s="6">
        <v>37380</v>
      </c>
      <c r="B490" s="3">
        <v>4</v>
      </c>
      <c r="C490" s="3">
        <v>5</v>
      </c>
      <c r="D490" s="3">
        <v>2002</v>
      </c>
      <c r="E490" s="10">
        <v>3.629</v>
      </c>
    </row>
    <row r="491" spans="1:5" x14ac:dyDescent="0.2">
      <c r="A491" s="6">
        <v>37381</v>
      </c>
      <c r="B491" s="3">
        <v>5</v>
      </c>
      <c r="C491" s="3">
        <v>5</v>
      </c>
      <c r="D491" s="3">
        <v>2002</v>
      </c>
      <c r="E491" s="10">
        <v>3.5339999999999998</v>
      </c>
    </row>
    <row r="492" spans="1:5" x14ac:dyDescent="0.2">
      <c r="A492" s="6">
        <v>37382</v>
      </c>
      <c r="B492" s="3">
        <v>6</v>
      </c>
      <c r="C492" s="3">
        <v>5</v>
      </c>
      <c r="D492" s="3">
        <v>2002</v>
      </c>
      <c r="E492" s="10">
        <v>3.3759999999999999</v>
      </c>
    </row>
    <row r="493" spans="1:5" x14ac:dyDescent="0.2">
      <c r="A493" s="6">
        <v>37383</v>
      </c>
      <c r="B493" s="3">
        <v>7</v>
      </c>
      <c r="C493" s="3">
        <v>5</v>
      </c>
      <c r="D493" s="3">
        <v>2002</v>
      </c>
      <c r="E493" s="10">
        <v>3.238</v>
      </c>
    </row>
    <row r="494" spans="1:5" x14ac:dyDescent="0.2">
      <c r="A494" s="6">
        <v>37384</v>
      </c>
      <c r="B494" s="3">
        <v>8</v>
      </c>
      <c r="C494" s="3">
        <v>5</v>
      </c>
      <c r="D494" s="3">
        <v>2002</v>
      </c>
      <c r="E494" s="10">
        <v>3.1150000000000002</v>
      </c>
    </row>
    <row r="495" spans="1:5" x14ac:dyDescent="0.2">
      <c r="A495" s="6">
        <v>37385</v>
      </c>
      <c r="B495" s="3">
        <v>9</v>
      </c>
      <c r="C495" s="3">
        <v>5</v>
      </c>
      <c r="D495" s="3">
        <v>2002</v>
      </c>
      <c r="E495" s="10">
        <v>3.0030000000000001</v>
      </c>
    </row>
    <row r="496" spans="1:5" x14ac:dyDescent="0.2">
      <c r="A496" s="6">
        <v>37386</v>
      </c>
      <c r="B496" s="3">
        <v>10</v>
      </c>
      <c r="C496" s="3">
        <v>5</v>
      </c>
      <c r="D496" s="3">
        <v>2002</v>
      </c>
      <c r="E496" s="10">
        <v>2.9180000000000001</v>
      </c>
    </row>
    <row r="497" spans="1:5" x14ac:dyDescent="0.2">
      <c r="A497" s="6">
        <v>37387</v>
      </c>
      <c r="B497" s="3">
        <v>11</v>
      </c>
      <c r="C497" s="3">
        <v>5</v>
      </c>
      <c r="D497" s="3">
        <v>2002</v>
      </c>
      <c r="E497" s="10">
        <v>2.86</v>
      </c>
    </row>
    <row r="498" spans="1:5" x14ac:dyDescent="0.2">
      <c r="A498" s="6">
        <v>37388</v>
      </c>
      <c r="B498" s="3">
        <v>12</v>
      </c>
      <c r="C498" s="3">
        <v>5</v>
      </c>
      <c r="D498" s="3">
        <v>2002</v>
      </c>
      <c r="E498" s="10">
        <v>2.9830000000000001</v>
      </c>
    </row>
    <row r="499" spans="1:5" x14ac:dyDescent="0.2">
      <c r="A499" s="6">
        <v>37389</v>
      </c>
      <c r="B499" s="3">
        <v>13</v>
      </c>
      <c r="C499" s="3">
        <v>5</v>
      </c>
      <c r="D499" s="3">
        <v>2002</v>
      </c>
      <c r="E499" s="10">
        <v>3.028</v>
      </c>
    </row>
    <row r="500" spans="1:5" x14ac:dyDescent="0.2">
      <c r="A500" s="6">
        <v>37390</v>
      </c>
      <c r="B500" s="3">
        <v>14</v>
      </c>
      <c r="C500" s="3">
        <v>5</v>
      </c>
      <c r="D500" s="3">
        <v>2002</v>
      </c>
      <c r="E500" s="10">
        <v>2.9590000000000001</v>
      </c>
    </row>
    <row r="501" spans="1:5" x14ac:dyDescent="0.2">
      <c r="A501" s="6">
        <v>37391</v>
      </c>
      <c r="B501" s="3">
        <v>15</v>
      </c>
      <c r="C501" s="3">
        <v>5</v>
      </c>
      <c r="D501" s="3">
        <v>2002</v>
      </c>
      <c r="E501" s="10">
        <v>2.8580000000000001</v>
      </c>
    </row>
    <row r="502" spans="1:5" x14ac:dyDescent="0.2">
      <c r="A502" s="6">
        <v>37392</v>
      </c>
      <c r="B502" s="3">
        <v>16</v>
      </c>
      <c r="C502" s="3">
        <v>5</v>
      </c>
      <c r="D502" s="3">
        <v>2002</v>
      </c>
      <c r="E502" s="10">
        <v>2.823</v>
      </c>
    </row>
    <row r="503" spans="1:5" x14ac:dyDescent="0.2">
      <c r="A503" s="6">
        <v>37393</v>
      </c>
      <c r="B503" s="3">
        <v>17</v>
      </c>
      <c r="C503" s="3">
        <v>5</v>
      </c>
      <c r="D503" s="3">
        <v>2002</v>
      </c>
      <c r="E503" s="10">
        <v>2.76</v>
      </c>
    </row>
    <row r="504" spans="1:5" x14ac:dyDescent="0.2">
      <c r="A504" s="6">
        <v>37394</v>
      </c>
      <c r="B504" s="3">
        <v>18</v>
      </c>
      <c r="C504" s="3">
        <v>5</v>
      </c>
      <c r="D504" s="3">
        <v>2002</v>
      </c>
      <c r="E504" s="10">
        <v>2.6240000000000001</v>
      </c>
    </row>
    <row r="505" spans="1:5" x14ac:dyDescent="0.2">
      <c r="A505" s="6">
        <v>37395</v>
      </c>
      <c r="B505" s="3">
        <v>19</v>
      </c>
      <c r="C505" s="3">
        <v>5</v>
      </c>
      <c r="D505" s="3">
        <v>2002</v>
      </c>
      <c r="E505" s="10">
        <v>2.625</v>
      </c>
    </row>
    <row r="506" spans="1:5" x14ac:dyDescent="0.2">
      <c r="A506" s="6">
        <v>37396</v>
      </c>
      <c r="B506" s="3">
        <v>20</v>
      </c>
      <c r="C506" s="3">
        <v>5</v>
      </c>
      <c r="D506" s="3">
        <v>2002</v>
      </c>
      <c r="E506" s="10">
        <v>2.7450000000000001</v>
      </c>
    </row>
    <row r="507" spans="1:5" x14ac:dyDescent="0.2">
      <c r="A507" s="6">
        <v>37397</v>
      </c>
      <c r="B507" s="3">
        <v>21</v>
      </c>
      <c r="C507" s="3">
        <v>5</v>
      </c>
      <c r="D507" s="3">
        <v>2002</v>
      </c>
      <c r="E507" s="10">
        <v>2.887</v>
      </c>
    </row>
    <row r="508" spans="1:5" x14ac:dyDescent="0.2">
      <c r="A508" s="6">
        <v>37398</v>
      </c>
      <c r="B508" s="3">
        <v>22</v>
      </c>
      <c r="C508" s="3">
        <v>5</v>
      </c>
      <c r="D508" s="3">
        <v>2002</v>
      </c>
      <c r="E508" s="10">
        <v>2.6659999999999999</v>
      </c>
    </row>
    <row r="509" spans="1:5" x14ac:dyDescent="0.2">
      <c r="A509" s="6">
        <v>37399</v>
      </c>
      <c r="B509" s="3">
        <v>23</v>
      </c>
      <c r="C509" s="3">
        <v>5</v>
      </c>
      <c r="D509" s="3">
        <v>2002</v>
      </c>
      <c r="E509" s="10">
        <v>2.5139999999999998</v>
      </c>
    </row>
    <row r="510" spans="1:5" x14ac:dyDescent="0.2">
      <c r="A510" s="6">
        <v>37400</v>
      </c>
      <c r="B510" s="3">
        <v>24</v>
      </c>
      <c r="C510" s="3">
        <v>5</v>
      </c>
      <c r="D510" s="3">
        <v>2002</v>
      </c>
      <c r="E510" s="10">
        <v>2.4710000000000001</v>
      </c>
    </row>
    <row r="511" spans="1:5" x14ac:dyDescent="0.2">
      <c r="A511" s="6">
        <v>37401</v>
      </c>
      <c r="B511" s="3">
        <v>25</v>
      </c>
      <c r="C511" s="3">
        <v>5</v>
      </c>
      <c r="D511" s="3">
        <v>2002</v>
      </c>
      <c r="E511" s="10">
        <v>2.419</v>
      </c>
    </row>
    <row r="512" spans="1:5" x14ac:dyDescent="0.2">
      <c r="A512" s="6">
        <v>37402</v>
      </c>
      <c r="B512" s="3">
        <v>26</v>
      </c>
      <c r="C512" s="3">
        <v>5</v>
      </c>
      <c r="D512" s="3">
        <v>2002</v>
      </c>
      <c r="E512" s="10">
        <v>2.363</v>
      </c>
    </row>
    <row r="513" spans="1:5" x14ac:dyDescent="0.2">
      <c r="A513" s="6">
        <v>37403</v>
      </c>
      <c r="B513" s="3">
        <v>27</v>
      </c>
      <c r="C513" s="3">
        <v>5</v>
      </c>
      <c r="D513" s="3">
        <v>2002</v>
      </c>
      <c r="E513" s="10">
        <v>2.5569999999999999</v>
      </c>
    </row>
    <row r="514" spans="1:5" x14ac:dyDescent="0.2">
      <c r="A514" s="6">
        <v>37404</v>
      </c>
      <c r="B514" s="3">
        <v>28</v>
      </c>
      <c r="C514" s="3">
        <v>5</v>
      </c>
      <c r="D514" s="3">
        <v>2002</v>
      </c>
      <c r="E514" s="10">
        <v>2.6659999999999999</v>
      </c>
    </row>
    <row r="515" spans="1:5" x14ac:dyDescent="0.2">
      <c r="A515" s="6">
        <v>37405</v>
      </c>
      <c r="B515" s="3">
        <v>29</v>
      </c>
      <c r="C515" s="3">
        <v>5</v>
      </c>
      <c r="D515" s="3">
        <v>2002</v>
      </c>
      <c r="E515" s="10">
        <v>2.5720000000000001</v>
      </c>
    </row>
    <row r="516" spans="1:5" x14ac:dyDescent="0.2">
      <c r="A516" s="6">
        <v>37406</v>
      </c>
      <c r="B516" s="3">
        <v>30</v>
      </c>
      <c r="C516" s="3">
        <v>5</v>
      </c>
      <c r="D516" s="3">
        <v>2002</v>
      </c>
      <c r="E516" s="10">
        <v>2.6720000000000002</v>
      </c>
    </row>
    <row r="517" spans="1:5" x14ac:dyDescent="0.2">
      <c r="A517" s="6">
        <v>37407</v>
      </c>
      <c r="B517" s="3">
        <v>31</v>
      </c>
      <c r="C517" s="3">
        <v>5</v>
      </c>
      <c r="D517" s="3">
        <v>2002</v>
      </c>
      <c r="E517" s="10">
        <v>3.3610000000000002</v>
      </c>
    </row>
    <row r="518" spans="1:5" x14ac:dyDescent="0.2">
      <c r="A518" s="34">
        <v>37408</v>
      </c>
      <c r="B518" s="95">
        <v>1</v>
      </c>
      <c r="C518" s="95">
        <v>6</v>
      </c>
      <c r="D518" s="95">
        <v>2002</v>
      </c>
      <c r="E518" s="10">
        <v>2.7679999999999998</v>
      </c>
    </row>
    <row r="519" spans="1:5" x14ac:dyDescent="0.2">
      <c r="A519" s="34">
        <v>37409</v>
      </c>
      <c r="B519" s="95">
        <v>2</v>
      </c>
      <c r="C519" s="95">
        <v>6</v>
      </c>
      <c r="D519" s="95">
        <v>2002</v>
      </c>
      <c r="E519" s="10">
        <v>2.4990000000000001</v>
      </c>
    </row>
    <row r="520" spans="1:5" x14ac:dyDescent="0.2">
      <c r="A520" s="34">
        <v>37410</v>
      </c>
      <c r="B520" s="95">
        <v>3</v>
      </c>
      <c r="C520" s="95">
        <v>6</v>
      </c>
      <c r="D520" s="95">
        <v>2002</v>
      </c>
      <c r="E520" s="10">
        <v>2.3540000000000001</v>
      </c>
    </row>
    <row r="521" spans="1:5" x14ac:dyDescent="0.2">
      <c r="A521" s="34">
        <v>37411</v>
      </c>
      <c r="B521" s="95">
        <v>4</v>
      </c>
      <c r="C521" s="95">
        <v>6</v>
      </c>
      <c r="D521" s="95">
        <v>2002</v>
      </c>
      <c r="E521" s="10">
        <v>2.2890000000000001</v>
      </c>
    </row>
    <row r="522" spans="1:5" x14ac:dyDescent="0.2">
      <c r="A522" s="21">
        <v>37412</v>
      </c>
      <c r="B522" s="41">
        <v>5</v>
      </c>
      <c r="C522" s="41">
        <v>6</v>
      </c>
      <c r="D522" s="41">
        <v>2002</v>
      </c>
      <c r="E522" s="10">
        <v>2.286</v>
      </c>
    </row>
    <row r="523" spans="1:5" x14ac:dyDescent="0.2">
      <c r="A523" s="21">
        <v>37413</v>
      </c>
      <c r="B523" s="41">
        <v>6</v>
      </c>
      <c r="C523" s="41">
        <v>6</v>
      </c>
      <c r="D523" s="41">
        <v>2002</v>
      </c>
      <c r="E523" s="10">
        <v>2.246</v>
      </c>
    </row>
    <row r="524" spans="1:5" x14ac:dyDescent="0.2">
      <c r="A524" s="21">
        <v>37414</v>
      </c>
      <c r="B524" s="41">
        <v>7</v>
      </c>
      <c r="C524" s="41">
        <v>6</v>
      </c>
      <c r="D524" s="41">
        <v>2002</v>
      </c>
      <c r="E524" s="10">
        <v>2.3140000000000001</v>
      </c>
    </row>
    <row r="525" spans="1:5" x14ac:dyDescent="0.2">
      <c r="A525" s="21">
        <v>37415</v>
      </c>
      <c r="B525" s="41">
        <v>8</v>
      </c>
      <c r="C525" s="41">
        <v>6</v>
      </c>
      <c r="D525" s="41">
        <v>2002</v>
      </c>
      <c r="E525" s="10">
        <v>2.2869999999999999</v>
      </c>
    </row>
    <row r="526" spans="1:5" x14ac:dyDescent="0.2">
      <c r="A526" s="21">
        <v>37416</v>
      </c>
      <c r="B526" s="41">
        <v>9</v>
      </c>
      <c r="C526" s="41">
        <v>6</v>
      </c>
      <c r="D526" s="41">
        <v>2002</v>
      </c>
      <c r="E526" s="10">
        <v>2.234</v>
      </c>
    </row>
    <row r="527" spans="1:5" x14ac:dyDescent="0.2">
      <c r="A527" s="21">
        <v>37417</v>
      </c>
      <c r="B527" s="41">
        <v>10</v>
      </c>
      <c r="C527" s="41">
        <v>6</v>
      </c>
      <c r="D527" s="41">
        <v>2002</v>
      </c>
      <c r="E527" s="10">
        <v>2.3220000000000001</v>
      </c>
    </row>
    <row r="528" spans="1:5" x14ac:dyDescent="0.2">
      <c r="A528" s="21">
        <v>37418</v>
      </c>
      <c r="B528" s="41">
        <v>11</v>
      </c>
      <c r="C528" s="41">
        <v>6</v>
      </c>
      <c r="D528" s="41">
        <v>2002</v>
      </c>
      <c r="E528" s="10">
        <v>2.2989999999999999</v>
      </c>
    </row>
    <row r="529" spans="1:5" x14ac:dyDescent="0.2">
      <c r="A529" s="21">
        <v>37419</v>
      </c>
      <c r="B529" s="41">
        <v>12</v>
      </c>
      <c r="C529" s="41">
        <v>6</v>
      </c>
      <c r="D529" s="41">
        <v>2002</v>
      </c>
      <c r="E529" s="10">
        <v>2.3079999999999998</v>
      </c>
    </row>
    <row r="530" spans="1:5" x14ac:dyDescent="0.2">
      <c r="A530" s="21">
        <v>37420</v>
      </c>
      <c r="B530" s="41">
        <v>13</v>
      </c>
      <c r="C530" s="41">
        <v>6</v>
      </c>
      <c r="D530" s="41">
        <v>2002</v>
      </c>
      <c r="E530" s="10">
        <v>2.2450000000000001</v>
      </c>
    </row>
    <row r="531" spans="1:5" x14ac:dyDescent="0.2">
      <c r="A531" s="21">
        <v>37421</v>
      </c>
      <c r="B531" s="41">
        <v>14</v>
      </c>
      <c r="C531" s="41">
        <v>6</v>
      </c>
      <c r="D531" s="41">
        <v>2002</v>
      </c>
      <c r="E531" s="10">
        <v>2.25</v>
      </c>
    </row>
    <row r="532" spans="1:5" x14ac:dyDescent="0.2">
      <c r="A532" s="21">
        <v>37422</v>
      </c>
      <c r="B532" s="41">
        <v>15</v>
      </c>
      <c r="C532" s="41">
        <v>6</v>
      </c>
      <c r="D532" s="41">
        <v>2002</v>
      </c>
      <c r="E532" s="10">
        <v>2.496</v>
      </c>
    </row>
    <row r="533" spans="1:5" x14ac:dyDescent="0.2">
      <c r="A533" s="21">
        <v>37423</v>
      </c>
      <c r="B533" s="41">
        <v>16</v>
      </c>
      <c r="C533" s="41">
        <v>6</v>
      </c>
      <c r="D533" s="41">
        <v>2002</v>
      </c>
      <c r="E533" s="10">
        <v>2.6349999999999998</v>
      </c>
    </row>
    <row r="534" spans="1:5" x14ac:dyDescent="0.2">
      <c r="A534" s="21">
        <v>37424</v>
      </c>
      <c r="B534" s="41">
        <v>17</v>
      </c>
      <c r="C534" s="41">
        <v>6</v>
      </c>
      <c r="D534" s="41">
        <v>2002</v>
      </c>
      <c r="E534" s="10">
        <v>2.6309999999999998</v>
      </c>
    </row>
    <row r="535" spans="1:5" x14ac:dyDescent="0.2">
      <c r="A535" s="21">
        <v>37425</v>
      </c>
      <c r="B535" s="41">
        <v>18</v>
      </c>
      <c r="C535" s="41">
        <v>6</v>
      </c>
      <c r="D535" s="41">
        <v>2002</v>
      </c>
      <c r="E535" s="10">
        <v>2.6880000000000002</v>
      </c>
    </row>
    <row r="536" spans="1:5" x14ac:dyDescent="0.2">
      <c r="A536" s="21">
        <v>37426</v>
      </c>
      <c r="B536" s="41">
        <v>19</v>
      </c>
      <c r="C536" s="41">
        <v>6</v>
      </c>
      <c r="D536" s="41">
        <v>2002</v>
      </c>
      <c r="E536" s="10">
        <v>2.589</v>
      </c>
    </row>
    <row r="537" spans="1:5" x14ac:dyDescent="0.2">
      <c r="A537" s="21">
        <v>37427</v>
      </c>
      <c r="B537" s="41">
        <v>20</v>
      </c>
      <c r="C537" s="41">
        <v>6</v>
      </c>
      <c r="D537" s="41">
        <v>2002</v>
      </c>
      <c r="E537" s="10">
        <v>2.5510000000000002</v>
      </c>
    </row>
    <row r="538" spans="1:5" x14ac:dyDescent="0.2">
      <c r="A538" s="21">
        <v>37428</v>
      </c>
      <c r="B538" s="41">
        <v>21</v>
      </c>
      <c r="C538" s="41">
        <v>6</v>
      </c>
      <c r="D538" s="41">
        <v>2002</v>
      </c>
      <c r="E538" s="10">
        <v>2.4780000000000002</v>
      </c>
    </row>
    <row r="539" spans="1:5" x14ac:dyDescent="0.2">
      <c r="A539" s="21">
        <v>37429</v>
      </c>
      <c r="B539" s="41">
        <v>22</v>
      </c>
      <c r="C539" s="41">
        <v>6</v>
      </c>
      <c r="D539" s="41">
        <v>2002</v>
      </c>
      <c r="E539" s="10">
        <v>2.4319999999999999</v>
      </c>
    </row>
    <row r="540" spans="1:5" x14ac:dyDescent="0.2">
      <c r="A540" s="21">
        <v>37430</v>
      </c>
      <c r="B540" s="41">
        <v>23</v>
      </c>
      <c r="C540" s="41">
        <v>6</v>
      </c>
      <c r="D540" s="41">
        <v>2002</v>
      </c>
      <c r="E540" s="10">
        <v>2.3210000000000002</v>
      </c>
    </row>
    <row r="541" spans="1:5" x14ac:dyDescent="0.2">
      <c r="A541" s="21">
        <v>37431</v>
      </c>
      <c r="B541" s="41">
        <v>24</v>
      </c>
      <c r="C541" s="41">
        <v>6</v>
      </c>
      <c r="D541" s="41">
        <v>2002</v>
      </c>
      <c r="E541" s="10">
        <v>2.2610000000000001</v>
      </c>
    </row>
    <row r="542" spans="1:5" x14ac:dyDescent="0.2">
      <c r="A542" s="21">
        <v>37432</v>
      </c>
      <c r="B542" s="41">
        <v>25</v>
      </c>
      <c r="C542" s="41">
        <v>6</v>
      </c>
      <c r="D542" s="41">
        <v>2002</v>
      </c>
      <c r="E542" s="10">
        <v>2.23</v>
      </c>
    </row>
    <row r="543" spans="1:5" x14ac:dyDescent="0.2">
      <c r="A543" s="21">
        <v>37433</v>
      </c>
      <c r="B543" s="41">
        <v>26</v>
      </c>
      <c r="C543" s="41">
        <v>6</v>
      </c>
      <c r="D543" s="41">
        <v>2002</v>
      </c>
      <c r="E543" s="10">
        <v>2.238</v>
      </c>
    </row>
    <row r="544" spans="1:5" x14ac:dyDescent="0.2">
      <c r="A544" s="21">
        <v>37434</v>
      </c>
      <c r="B544" s="41">
        <v>27</v>
      </c>
      <c r="C544" s="41">
        <v>6</v>
      </c>
      <c r="D544" s="41">
        <v>2002</v>
      </c>
      <c r="E544" s="10">
        <v>2.1840000000000002</v>
      </c>
    </row>
    <row r="545" spans="1:5" x14ac:dyDescent="0.2">
      <c r="A545" s="21">
        <v>37435</v>
      </c>
      <c r="B545" s="41">
        <v>28</v>
      </c>
      <c r="C545" s="41">
        <v>6</v>
      </c>
      <c r="D545" s="41">
        <v>2002</v>
      </c>
      <c r="E545" s="10">
        <v>2.16</v>
      </c>
    </row>
    <row r="546" spans="1:5" x14ac:dyDescent="0.2">
      <c r="A546" s="21">
        <v>37436</v>
      </c>
      <c r="B546" s="41">
        <v>29</v>
      </c>
      <c r="C546" s="41">
        <v>6</v>
      </c>
      <c r="D546" s="41">
        <v>2002</v>
      </c>
      <c r="E546" s="10">
        <v>2.149</v>
      </c>
    </row>
    <row r="547" spans="1:5" x14ac:dyDescent="0.2">
      <c r="A547" s="21">
        <v>37437</v>
      </c>
      <c r="B547" s="41">
        <v>30</v>
      </c>
      <c r="C547" s="41">
        <v>6</v>
      </c>
      <c r="D547" s="41">
        <v>2002</v>
      </c>
      <c r="E547" s="10">
        <v>2.1190000000000002</v>
      </c>
    </row>
    <row r="548" spans="1:5" x14ac:dyDescent="0.2">
      <c r="A548" s="21">
        <v>37438</v>
      </c>
      <c r="B548" s="41">
        <v>1</v>
      </c>
      <c r="C548" s="41">
        <v>7</v>
      </c>
      <c r="D548" s="41">
        <v>2002</v>
      </c>
      <c r="E548" s="10">
        <v>0.69</v>
      </c>
    </row>
    <row r="549" spans="1:5" x14ac:dyDescent="0.2">
      <c r="A549" s="21">
        <v>37439</v>
      </c>
      <c r="B549" s="41">
        <v>2</v>
      </c>
      <c r="C549" s="41">
        <v>7</v>
      </c>
      <c r="D549" s="41">
        <v>2002</v>
      </c>
    </row>
    <row r="550" spans="1:5" x14ac:dyDescent="0.2">
      <c r="A550" s="21">
        <v>37440</v>
      </c>
      <c r="B550" s="41">
        <v>3</v>
      </c>
      <c r="C550" s="41">
        <v>7</v>
      </c>
      <c r="D550" s="41">
        <v>2002</v>
      </c>
    </row>
    <row r="551" spans="1:5" x14ac:dyDescent="0.2">
      <c r="A551" s="21">
        <v>37441</v>
      </c>
      <c r="B551" s="41">
        <v>4</v>
      </c>
      <c r="C551" s="41">
        <v>7</v>
      </c>
      <c r="D551" s="41">
        <v>2002</v>
      </c>
    </row>
    <row r="552" spans="1:5" x14ac:dyDescent="0.2">
      <c r="A552" s="21">
        <v>37442</v>
      </c>
      <c r="B552" s="41">
        <v>5</v>
      </c>
      <c r="C552" s="41">
        <v>7</v>
      </c>
      <c r="D552" s="41">
        <v>2002</v>
      </c>
    </row>
    <row r="553" spans="1:5" x14ac:dyDescent="0.2">
      <c r="A553" s="21">
        <v>37443</v>
      </c>
      <c r="B553" s="41">
        <v>6</v>
      </c>
      <c r="C553" s="41">
        <v>7</v>
      </c>
      <c r="D553" s="41">
        <v>2002</v>
      </c>
    </row>
    <row r="554" spans="1:5" x14ac:dyDescent="0.2">
      <c r="A554" s="21">
        <v>37444</v>
      </c>
      <c r="B554" s="41">
        <v>7</v>
      </c>
      <c r="C554" s="41">
        <v>7</v>
      </c>
      <c r="D554" s="41">
        <v>2002</v>
      </c>
    </row>
    <row r="555" spans="1:5" x14ac:dyDescent="0.2">
      <c r="A555" s="21">
        <v>37445</v>
      </c>
      <c r="B555" s="41">
        <v>8</v>
      </c>
      <c r="C555" s="41">
        <v>7</v>
      </c>
      <c r="D555" s="41">
        <v>2002</v>
      </c>
    </row>
    <row r="556" spans="1:5" x14ac:dyDescent="0.2">
      <c r="A556" s="21">
        <v>37446</v>
      </c>
      <c r="B556" s="41">
        <v>9</v>
      </c>
      <c r="C556" s="41">
        <v>7</v>
      </c>
      <c r="D556" s="41">
        <v>2002</v>
      </c>
    </row>
    <row r="557" spans="1:5" x14ac:dyDescent="0.2">
      <c r="A557" s="21">
        <v>37447</v>
      </c>
      <c r="B557" s="41">
        <v>10</v>
      </c>
      <c r="C557" s="41">
        <v>7</v>
      </c>
      <c r="D557" s="41">
        <v>2002</v>
      </c>
    </row>
    <row r="558" spans="1:5" x14ac:dyDescent="0.2">
      <c r="A558" s="21">
        <v>37448</v>
      </c>
      <c r="B558" s="41">
        <v>11</v>
      </c>
      <c r="C558" s="41">
        <v>7</v>
      </c>
      <c r="D558" s="41">
        <v>2002</v>
      </c>
    </row>
    <row r="559" spans="1:5" x14ac:dyDescent="0.2">
      <c r="A559" s="21">
        <v>37449</v>
      </c>
      <c r="B559" s="41">
        <v>12</v>
      </c>
      <c r="C559" s="41">
        <v>7</v>
      </c>
      <c r="D559" s="41">
        <v>2002</v>
      </c>
    </row>
    <row r="560" spans="1:5" x14ac:dyDescent="0.2">
      <c r="A560" s="21">
        <v>37450</v>
      </c>
      <c r="B560" s="41">
        <v>13</v>
      </c>
      <c r="C560" s="41">
        <v>7</v>
      </c>
      <c r="D560" s="41">
        <v>2002</v>
      </c>
    </row>
    <row r="561" spans="1:5" x14ac:dyDescent="0.2">
      <c r="A561" s="21">
        <v>37451</v>
      </c>
      <c r="B561" s="41">
        <v>14</v>
      </c>
      <c r="C561" s="41">
        <v>7</v>
      </c>
      <c r="D561" s="41">
        <v>2002</v>
      </c>
    </row>
    <row r="562" spans="1:5" x14ac:dyDescent="0.2">
      <c r="A562" s="21">
        <v>37452</v>
      </c>
      <c r="B562" s="41">
        <v>15</v>
      </c>
      <c r="C562" s="41">
        <v>7</v>
      </c>
      <c r="D562" s="41">
        <v>2002</v>
      </c>
    </row>
    <row r="563" spans="1:5" x14ac:dyDescent="0.2">
      <c r="A563" s="21">
        <v>37453</v>
      </c>
      <c r="B563" s="41">
        <v>16</v>
      </c>
      <c r="C563" s="41">
        <v>7</v>
      </c>
      <c r="D563" s="41">
        <v>2002</v>
      </c>
    </row>
    <row r="564" spans="1:5" x14ac:dyDescent="0.2">
      <c r="A564" s="21">
        <v>37454</v>
      </c>
      <c r="B564" s="41">
        <v>17</v>
      </c>
      <c r="C564" s="41">
        <v>7</v>
      </c>
      <c r="D564" s="41">
        <v>2002</v>
      </c>
    </row>
    <row r="565" spans="1:5" x14ac:dyDescent="0.2">
      <c r="A565" s="21">
        <v>37455</v>
      </c>
      <c r="B565" s="41">
        <v>18</v>
      </c>
      <c r="C565" s="41">
        <v>7</v>
      </c>
      <c r="D565" s="41">
        <v>2002</v>
      </c>
      <c r="E565" s="10">
        <v>1.905</v>
      </c>
    </row>
    <row r="566" spans="1:5" x14ac:dyDescent="0.2">
      <c r="A566" s="21">
        <v>37456</v>
      </c>
      <c r="B566" s="41">
        <v>19</v>
      </c>
      <c r="C566" s="41">
        <v>7</v>
      </c>
      <c r="D566" s="41">
        <v>2002</v>
      </c>
      <c r="E566" s="10">
        <v>1.9419999999999999</v>
      </c>
    </row>
    <row r="567" spans="1:5" x14ac:dyDescent="0.2">
      <c r="A567" s="21">
        <v>37457</v>
      </c>
      <c r="B567" s="41">
        <v>20</v>
      </c>
      <c r="C567" s="41">
        <v>7</v>
      </c>
      <c r="D567" s="41">
        <v>2002</v>
      </c>
      <c r="E567" s="10">
        <v>2.0339999999999998</v>
      </c>
    </row>
    <row r="568" spans="1:5" x14ac:dyDescent="0.2">
      <c r="A568" s="21">
        <v>37458</v>
      </c>
      <c r="B568" s="41">
        <v>21</v>
      </c>
      <c r="C568" s="41">
        <v>7</v>
      </c>
      <c r="D568" s="41">
        <v>2002</v>
      </c>
      <c r="E568" s="10">
        <v>2.17</v>
      </c>
    </row>
    <row r="569" spans="1:5" x14ac:dyDescent="0.2">
      <c r="A569" s="21">
        <v>37459</v>
      </c>
      <c r="B569" s="41">
        <v>22</v>
      </c>
      <c r="C569" s="41">
        <v>7</v>
      </c>
      <c r="D569" s="41">
        <v>2002</v>
      </c>
      <c r="E569" s="10">
        <v>2.0790000000000002</v>
      </c>
    </row>
    <row r="570" spans="1:5" x14ac:dyDescent="0.2">
      <c r="A570" s="21">
        <v>37460</v>
      </c>
      <c r="B570" s="41">
        <v>23</v>
      </c>
      <c r="C570" s="41">
        <v>7</v>
      </c>
      <c r="D570" s="41">
        <v>2002</v>
      </c>
      <c r="E570" s="10">
        <v>2.226</v>
      </c>
    </row>
    <row r="571" spans="1:5" x14ac:dyDescent="0.2">
      <c r="A571" s="21">
        <v>37461</v>
      </c>
      <c r="B571" s="41">
        <v>24</v>
      </c>
      <c r="C571" s="41">
        <v>7</v>
      </c>
      <c r="D571" s="41">
        <v>2002</v>
      </c>
      <c r="E571" s="10">
        <v>2.15</v>
      </c>
    </row>
    <row r="572" spans="1:5" x14ac:dyDescent="0.2">
      <c r="A572" s="21">
        <v>37462</v>
      </c>
      <c r="B572" s="41">
        <v>25</v>
      </c>
      <c r="C572" s="41">
        <v>7</v>
      </c>
      <c r="D572" s="41">
        <v>2002</v>
      </c>
      <c r="E572" s="10">
        <v>2.0459999999999998</v>
      </c>
    </row>
    <row r="573" spans="1:5" x14ac:dyDescent="0.2">
      <c r="A573" s="21">
        <v>37463</v>
      </c>
      <c r="B573" s="41">
        <v>26</v>
      </c>
      <c r="C573" s="41">
        <v>7</v>
      </c>
      <c r="D573" s="41">
        <v>2002</v>
      </c>
      <c r="E573" s="10">
        <v>2.048</v>
      </c>
    </row>
    <row r="574" spans="1:5" x14ac:dyDescent="0.2">
      <c r="A574" s="21">
        <v>37464</v>
      </c>
      <c r="B574" s="41">
        <v>27</v>
      </c>
      <c r="C574" s="41">
        <v>7</v>
      </c>
      <c r="D574" s="41">
        <v>2002</v>
      </c>
      <c r="E574" s="10">
        <v>2.012</v>
      </c>
    </row>
    <row r="575" spans="1:5" x14ac:dyDescent="0.2">
      <c r="A575" s="21">
        <v>37465</v>
      </c>
      <c r="B575" s="41">
        <v>28</v>
      </c>
      <c r="C575" s="41">
        <v>7</v>
      </c>
      <c r="D575" s="41">
        <v>2002</v>
      </c>
      <c r="E575" s="10">
        <v>1.99</v>
      </c>
    </row>
    <row r="576" spans="1:5" x14ac:dyDescent="0.2">
      <c r="A576" s="21">
        <v>37466</v>
      </c>
      <c r="B576" s="41">
        <v>29</v>
      </c>
      <c r="C576" s="41">
        <v>7</v>
      </c>
      <c r="D576" s="41">
        <v>2002</v>
      </c>
      <c r="E576" s="10">
        <v>1.992</v>
      </c>
    </row>
    <row r="577" spans="1:5" x14ac:dyDescent="0.2">
      <c r="A577" s="21">
        <v>37467</v>
      </c>
      <c r="B577" s="41">
        <v>30</v>
      </c>
      <c r="C577" s="41">
        <v>7</v>
      </c>
      <c r="D577" s="41">
        <v>2002</v>
      </c>
      <c r="E577" s="10">
        <v>1.984</v>
      </c>
    </row>
    <row r="578" spans="1:5" x14ac:dyDescent="0.2">
      <c r="A578" s="21">
        <v>37468</v>
      </c>
      <c r="B578" s="41">
        <v>31</v>
      </c>
      <c r="C578" s="41">
        <v>7</v>
      </c>
      <c r="D578" s="41">
        <v>2002</v>
      </c>
      <c r="E578" s="10">
        <v>2.0019999999999998</v>
      </c>
    </row>
    <row r="579" spans="1:5" x14ac:dyDescent="0.2">
      <c r="A579" s="21">
        <v>37469</v>
      </c>
      <c r="B579" s="41">
        <v>1</v>
      </c>
      <c r="C579" s="41">
        <v>8</v>
      </c>
      <c r="D579" s="41">
        <v>2002</v>
      </c>
      <c r="E579" s="10">
        <v>2.0630000000000002</v>
      </c>
    </row>
    <row r="580" spans="1:5" x14ac:dyDescent="0.2">
      <c r="A580" s="21">
        <v>37470</v>
      </c>
      <c r="B580" s="41">
        <v>2</v>
      </c>
      <c r="C580" s="41">
        <v>8</v>
      </c>
      <c r="D580" s="41">
        <v>2002</v>
      </c>
      <c r="E580" s="10">
        <v>2.0230000000000001</v>
      </c>
    </row>
    <row r="581" spans="1:5" x14ac:dyDescent="0.2">
      <c r="A581" s="21">
        <v>37471</v>
      </c>
      <c r="B581" s="41">
        <v>3</v>
      </c>
      <c r="C581" s="41">
        <v>8</v>
      </c>
      <c r="D581" s="41">
        <v>2002</v>
      </c>
      <c r="E581" s="10">
        <v>1.9159999999999999</v>
      </c>
    </row>
    <row r="582" spans="1:5" x14ac:dyDescent="0.2">
      <c r="A582" s="21">
        <v>37472</v>
      </c>
      <c r="B582" s="41">
        <v>4</v>
      </c>
      <c r="C582" s="41">
        <v>8</v>
      </c>
      <c r="D582" s="41">
        <v>2002</v>
      </c>
      <c r="E582" s="10">
        <v>1.8540000000000001</v>
      </c>
    </row>
    <row r="583" spans="1:5" x14ac:dyDescent="0.2">
      <c r="A583" s="21">
        <v>37473</v>
      </c>
      <c r="B583" s="41">
        <v>5</v>
      </c>
      <c r="C583" s="41">
        <v>8</v>
      </c>
      <c r="D583" s="41">
        <v>2002</v>
      </c>
      <c r="E583" s="10">
        <v>1.8340000000000001</v>
      </c>
    </row>
    <row r="584" spans="1:5" x14ac:dyDescent="0.2">
      <c r="A584" s="21">
        <v>37474</v>
      </c>
      <c r="B584" s="41">
        <v>6</v>
      </c>
      <c r="C584" s="41">
        <v>8</v>
      </c>
      <c r="D584" s="41">
        <v>2002</v>
      </c>
      <c r="E584" s="10">
        <v>1.819</v>
      </c>
    </row>
    <row r="585" spans="1:5" x14ac:dyDescent="0.2">
      <c r="A585" s="21">
        <v>37475</v>
      </c>
      <c r="B585" s="41">
        <v>7</v>
      </c>
      <c r="C585" s="41">
        <v>8</v>
      </c>
      <c r="D585" s="41">
        <v>2002</v>
      </c>
      <c r="E585" s="10">
        <v>1.82</v>
      </c>
    </row>
    <row r="586" spans="1:5" x14ac:dyDescent="0.2">
      <c r="A586" s="21">
        <v>37476</v>
      </c>
      <c r="B586" s="41">
        <v>8</v>
      </c>
      <c r="C586" s="41">
        <v>8</v>
      </c>
      <c r="D586" s="41">
        <v>2002</v>
      </c>
      <c r="E586" s="10">
        <v>1.7310000000000001</v>
      </c>
    </row>
    <row r="587" spans="1:5" x14ac:dyDescent="0.2">
      <c r="A587" s="21">
        <v>37477</v>
      </c>
      <c r="B587" s="41">
        <v>9</v>
      </c>
      <c r="C587" s="41">
        <v>8</v>
      </c>
      <c r="D587" s="41">
        <v>2002</v>
      </c>
      <c r="E587" s="10">
        <v>1.7350000000000001</v>
      </c>
    </row>
    <row r="588" spans="1:5" x14ac:dyDescent="0.2">
      <c r="A588" s="21">
        <v>37478</v>
      </c>
      <c r="B588" s="41">
        <v>10</v>
      </c>
      <c r="C588" s="41">
        <v>8</v>
      </c>
      <c r="D588" s="41">
        <v>2002</v>
      </c>
      <c r="E588" s="10">
        <v>1.613</v>
      </c>
    </row>
    <row r="589" spans="1:5" x14ac:dyDescent="0.2">
      <c r="A589" s="21">
        <v>37479</v>
      </c>
      <c r="B589" s="41">
        <v>11</v>
      </c>
      <c r="C589" s="41">
        <v>8</v>
      </c>
      <c r="D589" s="41">
        <v>2002</v>
      </c>
      <c r="E589" s="10">
        <v>1.55</v>
      </c>
    </row>
    <row r="590" spans="1:5" x14ac:dyDescent="0.2">
      <c r="A590" s="21">
        <v>37480</v>
      </c>
      <c r="B590" s="41">
        <v>12</v>
      </c>
      <c r="C590" s="41">
        <v>8</v>
      </c>
      <c r="D590" s="41">
        <v>2002</v>
      </c>
      <c r="E590" s="10">
        <v>1.865</v>
      </c>
    </row>
    <row r="591" spans="1:5" x14ac:dyDescent="0.2">
      <c r="A591" s="21">
        <v>37481</v>
      </c>
      <c r="B591" s="41">
        <v>13</v>
      </c>
      <c r="C591" s="41">
        <v>8</v>
      </c>
      <c r="D591" s="41">
        <v>2002</v>
      </c>
      <c r="E591" s="10">
        <v>2.0019999999999998</v>
      </c>
    </row>
    <row r="592" spans="1:5" x14ac:dyDescent="0.2">
      <c r="A592" s="21">
        <v>37482</v>
      </c>
      <c r="B592" s="41">
        <v>14</v>
      </c>
      <c r="C592" s="41">
        <v>8</v>
      </c>
      <c r="D592" s="41">
        <v>2002</v>
      </c>
      <c r="E592" s="10">
        <v>2.028</v>
      </c>
    </row>
    <row r="593" spans="1:5" x14ac:dyDescent="0.2">
      <c r="A593" s="21">
        <v>37483</v>
      </c>
      <c r="B593" s="41">
        <v>15</v>
      </c>
      <c r="C593" s="41">
        <v>8</v>
      </c>
      <c r="D593" s="41">
        <v>2002</v>
      </c>
      <c r="E593" s="10">
        <v>1.9930000000000001</v>
      </c>
    </row>
    <row r="594" spans="1:5" x14ac:dyDescent="0.2">
      <c r="A594" s="21">
        <v>37484</v>
      </c>
      <c r="B594" s="41">
        <v>16</v>
      </c>
      <c r="C594" s="41">
        <v>8</v>
      </c>
      <c r="D594" s="41">
        <v>2002</v>
      </c>
      <c r="E594" s="10">
        <v>1.9570000000000001</v>
      </c>
    </row>
    <row r="595" spans="1:5" x14ac:dyDescent="0.2">
      <c r="A595" s="21">
        <v>37485</v>
      </c>
      <c r="B595" s="41">
        <v>17</v>
      </c>
      <c r="C595" s="41">
        <v>8</v>
      </c>
      <c r="D595" s="41">
        <v>2002</v>
      </c>
      <c r="E595" s="10">
        <v>1.923</v>
      </c>
    </row>
    <row r="596" spans="1:5" x14ac:dyDescent="0.2">
      <c r="A596" s="21">
        <v>37486</v>
      </c>
      <c r="B596" s="41">
        <v>18</v>
      </c>
      <c r="C596" s="41">
        <v>8</v>
      </c>
      <c r="D596" s="41">
        <v>2002</v>
      </c>
      <c r="E596" s="10">
        <v>2.2290000000000001</v>
      </c>
    </row>
    <row r="597" spans="1:5" x14ac:dyDescent="0.2">
      <c r="A597" s="21">
        <v>37487</v>
      </c>
      <c r="B597" s="41">
        <v>19</v>
      </c>
      <c r="C597" s="41">
        <v>8</v>
      </c>
      <c r="D597" s="41">
        <v>2002</v>
      </c>
      <c r="E597" s="10">
        <v>2.6429999999999998</v>
      </c>
    </row>
    <row r="598" spans="1:5" x14ac:dyDescent="0.2">
      <c r="A598" s="21">
        <v>37488</v>
      </c>
      <c r="B598" s="41">
        <v>20</v>
      </c>
      <c r="C598" s="41">
        <v>8</v>
      </c>
      <c r="D598" s="41">
        <v>2002</v>
      </c>
      <c r="E598" s="10">
        <v>4.907</v>
      </c>
    </row>
    <row r="599" spans="1:5" x14ac:dyDescent="0.2">
      <c r="A599" s="21">
        <v>37489</v>
      </c>
      <c r="B599" s="41">
        <v>21</v>
      </c>
      <c r="C599" s="41">
        <v>8</v>
      </c>
      <c r="D599" s="41">
        <v>2002</v>
      </c>
      <c r="E599" s="10">
        <v>3.8860000000000001</v>
      </c>
    </row>
    <row r="600" spans="1:5" x14ac:dyDescent="0.2">
      <c r="A600" s="21">
        <v>37490</v>
      </c>
      <c r="B600" s="41">
        <v>22</v>
      </c>
      <c r="C600" s="41">
        <v>8</v>
      </c>
      <c r="D600" s="41">
        <v>2002</v>
      </c>
      <c r="E600" s="10">
        <v>3.35</v>
      </c>
    </row>
    <row r="601" spans="1:5" x14ac:dyDescent="0.2">
      <c r="A601" s="21">
        <v>37491</v>
      </c>
      <c r="B601" s="41">
        <v>23</v>
      </c>
      <c r="C601" s="41">
        <v>8</v>
      </c>
      <c r="D601" s="41">
        <v>2002</v>
      </c>
      <c r="E601" s="10">
        <v>3.5270000000000001</v>
      </c>
    </row>
    <row r="602" spans="1:5" x14ac:dyDescent="0.2">
      <c r="A602" s="21">
        <v>37492</v>
      </c>
      <c r="B602" s="41">
        <v>24</v>
      </c>
      <c r="C602" s="41">
        <v>8</v>
      </c>
      <c r="D602" s="41">
        <v>2002</v>
      </c>
      <c r="E602" s="10">
        <v>2.375</v>
      </c>
    </row>
    <row r="603" spans="1:5" x14ac:dyDescent="0.2">
      <c r="A603" s="21">
        <v>37493</v>
      </c>
      <c r="B603" s="41">
        <v>25</v>
      </c>
      <c r="C603" s="41">
        <v>8</v>
      </c>
      <c r="D603" s="41">
        <v>2002</v>
      </c>
      <c r="E603" s="10">
        <v>2.4350000000000001</v>
      </c>
    </row>
    <row r="604" spans="1:5" x14ac:dyDescent="0.2">
      <c r="A604" s="21">
        <v>37494</v>
      </c>
      <c r="B604" s="41">
        <v>26</v>
      </c>
      <c r="C604" s="41">
        <v>8</v>
      </c>
      <c r="D604" s="41">
        <v>2002</v>
      </c>
      <c r="E604" s="10">
        <v>2.9580000000000002</v>
      </c>
    </row>
    <row r="605" spans="1:5" x14ac:dyDescent="0.2">
      <c r="A605" s="21">
        <v>37495</v>
      </c>
      <c r="B605" s="41">
        <v>27</v>
      </c>
      <c r="C605" s="41">
        <v>8</v>
      </c>
      <c r="D605" s="41">
        <v>2002</v>
      </c>
      <c r="E605" s="10">
        <v>3.9540000000000002</v>
      </c>
    </row>
    <row r="606" spans="1:5" x14ac:dyDescent="0.2">
      <c r="A606" s="21">
        <v>37496</v>
      </c>
      <c r="B606" s="41">
        <v>28</v>
      </c>
      <c r="C606" s="41">
        <v>8</v>
      </c>
      <c r="D606" s="41">
        <v>2002</v>
      </c>
      <c r="E606" s="10">
        <v>5.04</v>
      </c>
    </row>
    <row r="607" spans="1:5" x14ac:dyDescent="0.2">
      <c r="A607" s="21">
        <v>37497</v>
      </c>
      <c r="B607" s="41">
        <v>29</v>
      </c>
      <c r="C607" s="41">
        <v>8</v>
      </c>
      <c r="D607" s="41">
        <v>2002</v>
      </c>
      <c r="E607" s="10">
        <v>4.4340000000000002</v>
      </c>
    </row>
    <row r="608" spans="1:5" x14ac:dyDescent="0.2">
      <c r="A608" s="21">
        <v>37498</v>
      </c>
      <c r="B608" s="41">
        <v>30</v>
      </c>
      <c r="C608" s="41">
        <v>8</v>
      </c>
      <c r="D608" s="41">
        <v>2002</v>
      </c>
      <c r="E608" s="10">
        <v>6.1680000000000001</v>
      </c>
    </row>
    <row r="609" spans="1:5" x14ac:dyDescent="0.2">
      <c r="A609" s="21">
        <v>37499</v>
      </c>
      <c r="B609" s="41">
        <v>31</v>
      </c>
      <c r="C609" s="41">
        <v>8</v>
      </c>
      <c r="D609" s="41">
        <v>2002</v>
      </c>
      <c r="E609" s="10">
        <v>6.9820000000000002</v>
      </c>
    </row>
    <row r="610" spans="1:5" x14ac:dyDescent="0.2">
      <c r="A610" s="21">
        <v>37500</v>
      </c>
      <c r="B610" s="41">
        <v>1</v>
      </c>
      <c r="C610" s="41">
        <v>9</v>
      </c>
      <c r="D610" s="41">
        <v>2002</v>
      </c>
      <c r="E610" s="10">
        <v>7.74</v>
      </c>
    </row>
    <row r="611" spans="1:5" x14ac:dyDescent="0.2">
      <c r="A611" s="21">
        <v>37501</v>
      </c>
      <c r="B611" s="41">
        <v>2</v>
      </c>
      <c r="C611" s="41">
        <v>9</v>
      </c>
      <c r="D611" s="41">
        <v>2002</v>
      </c>
      <c r="E611" s="10">
        <v>9.0670000000000002</v>
      </c>
    </row>
    <row r="612" spans="1:5" x14ac:dyDescent="0.2">
      <c r="A612" s="21">
        <v>37502</v>
      </c>
      <c r="B612" s="41">
        <v>3</v>
      </c>
      <c r="C612" s="41">
        <v>9</v>
      </c>
      <c r="D612" s="41">
        <v>2002</v>
      </c>
      <c r="E612" s="10">
        <v>8.0139999999999993</v>
      </c>
    </row>
    <row r="613" spans="1:5" x14ac:dyDescent="0.2">
      <c r="A613" s="21">
        <v>37503</v>
      </c>
      <c r="B613" s="41">
        <v>4</v>
      </c>
      <c r="C613" s="41">
        <v>9</v>
      </c>
      <c r="D613" s="41">
        <v>2002</v>
      </c>
      <c r="E613" s="10">
        <v>5.0970000000000004</v>
      </c>
    </row>
    <row r="614" spans="1:5" x14ac:dyDescent="0.2">
      <c r="A614" s="21">
        <v>37504</v>
      </c>
      <c r="B614" s="41">
        <v>5</v>
      </c>
      <c r="C614" s="41">
        <v>9</v>
      </c>
      <c r="D614" s="41">
        <v>2002</v>
      </c>
      <c r="E614" s="10">
        <v>6.0069999999999997</v>
      </c>
    </row>
    <row r="615" spans="1:5" x14ac:dyDescent="0.2">
      <c r="A615" s="21">
        <v>37505</v>
      </c>
      <c r="B615" s="41">
        <v>6</v>
      </c>
      <c r="C615" s="41">
        <v>9</v>
      </c>
      <c r="D615" s="41">
        <v>2002</v>
      </c>
      <c r="E615" s="10">
        <v>6.1449999999999996</v>
      </c>
    </row>
    <row r="616" spans="1:5" x14ac:dyDescent="0.2">
      <c r="A616" s="21">
        <v>37506</v>
      </c>
      <c r="B616" s="41">
        <v>7</v>
      </c>
      <c r="C616" s="41">
        <v>9</v>
      </c>
      <c r="D616" s="41">
        <v>2002</v>
      </c>
      <c r="E616" s="10">
        <v>4.3639999999999999</v>
      </c>
    </row>
    <row r="617" spans="1:5" x14ac:dyDescent="0.2">
      <c r="A617" s="21">
        <v>37507</v>
      </c>
      <c r="B617" s="41">
        <v>8</v>
      </c>
      <c r="C617" s="41">
        <v>9</v>
      </c>
      <c r="D617" s="41">
        <v>2002</v>
      </c>
      <c r="E617" s="10">
        <v>6.4130000000000003</v>
      </c>
    </row>
    <row r="618" spans="1:5" x14ac:dyDescent="0.2">
      <c r="A618" s="21">
        <v>37508</v>
      </c>
      <c r="B618" s="41">
        <v>9</v>
      </c>
      <c r="C618" s="41">
        <v>9</v>
      </c>
      <c r="D618" s="41">
        <v>2002</v>
      </c>
      <c r="E618" s="10">
        <v>6.7690000000000001</v>
      </c>
    </row>
    <row r="619" spans="1:5" x14ac:dyDescent="0.2">
      <c r="A619" s="21">
        <v>37509</v>
      </c>
      <c r="B619" s="41">
        <v>10</v>
      </c>
      <c r="C619" s="41">
        <v>9</v>
      </c>
      <c r="D619" s="41">
        <v>2002</v>
      </c>
      <c r="E619" s="10">
        <v>9.51</v>
      </c>
    </row>
    <row r="620" spans="1:5" x14ac:dyDescent="0.2">
      <c r="A620" s="21">
        <v>37510</v>
      </c>
      <c r="B620" s="41">
        <v>11</v>
      </c>
      <c r="C620" s="41">
        <v>9</v>
      </c>
      <c r="D620" s="41">
        <v>2002</v>
      </c>
      <c r="E620" s="10">
        <v>8.3190000000000008</v>
      </c>
    </row>
    <row r="621" spans="1:5" x14ac:dyDescent="0.2">
      <c r="A621" s="21">
        <v>37511</v>
      </c>
      <c r="B621" s="41">
        <v>12</v>
      </c>
      <c r="C621" s="41">
        <v>9</v>
      </c>
      <c r="D621" s="41">
        <v>2002</v>
      </c>
      <c r="E621" s="10">
        <v>6.6790000000000003</v>
      </c>
    </row>
    <row r="622" spans="1:5" x14ac:dyDescent="0.2">
      <c r="A622" s="21">
        <v>37512</v>
      </c>
      <c r="B622" s="41">
        <v>13</v>
      </c>
      <c r="C622" s="41">
        <v>9</v>
      </c>
      <c r="D622" s="41">
        <v>2002</v>
      </c>
      <c r="E622" s="10">
        <v>4.9550000000000001</v>
      </c>
    </row>
    <row r="623" spans="1:5" x14ac:dyDescent="0.2">
      <c r="A623" s="21">
        <v>37513</v>
      </c>
      <c r="B623" s="41">
        <v>14</v>
      </c>
      <c r="C623" s="41">
        <v>9</v>
      </c>
      <c r="D623" s="41">
        <v>2002</v>
      </c>
      <c r="E623" s="10">
        <v>4.9329999999999998</v>
      </c>
    </row>
    <row r="624" spans="1:5" x14ac:dyDescent="0.2">
      <c r="A624" s="21">
        <v>37514</v>
      </c>
      <c r="B624" s="41">
        <v>15</v>
      </c>
      <c r="C624" s="41">
        <v>9</v>
      </c>
      <c r="D624" s="41">
        <v>2002</v>
      </c>
      <c r="E624" s="10">
        <v>3.145</v>
      </c>
    </row>
    <row r="625" spans="1:5" x14ac:dyDescent="0.2">
      <c r="A625" s="21">
        <v>37515</v>
      </c>
      <c r="B625" s="41">
        <v>16</v>
      </c>
      <c r="C625" s="41">
        <v>9</v>
      </c>
      <c r="D625" s="41">
        <v>2002</v>
      </c>
      <c r="E625" s="10">
        <v>2.5790000000000002</v>
      </c>
    </row>
    <row r="626" spans="1:5" x14ac:dyDescent="0.2">
      <c r="A626" s="21">
        <v>37516</v>
      </c>
      <c r="B626" s="41">
        <v>17</v>
      </c>
      <c r="C626" s="41">
        <v>9</v>
      </c>
      <c r="D626" s="41">
        <v>2002</v>
      </c>
      <c r="E626" s="10">
        <v>3.5569999999999999</v>
      </c>
    </row>
    <row r="627" spans="1:5" x14ac:dyDescent="0.2">
      <c r="A627" s="21">
        <v>37517</v>
      </c>
      <c r="B627" s="41">
        <v>18</v>
      </c>
      <c r="C627" s="41">
        <v>9</v>
      </c>
      <c r="D627" s="41">
        <v>2002</v>
      </c>
      <c r="E627" s="10">
        <v>3.31</v>
      </c>
    </row>
    <row r="628" spans="1:5" x14ac:dyDescent="0.2">
      <c r="A628" s="21">
        <v>37518</v>
      </c>
      <c r="B628" s="41">
        <v>19</v>
      </c>
      <c r="C628" s="41">
        <v>9</v>
      </c>
      <c r="D628" s="41">
        <v>2002</v>
      </c>
      <c r="E628" s="10">
        <v>3.42</v>
      </c>
    </row>
    <row r="629" spans="1:5" x14ac:dyDescent="0.2">
      <c r="A629" s="21">
        <v>37519</v>
      </c>
      <c r="B629" s="41">
        <v>20</v>
      </c>
      <c r="C629" s="41">
        <v>9</v>
      </c>
      <c r="D629" s="41">
        <v>2002</v>
      </c>
      <c r="E629" s="10">
        <v>3.504</v>
      </c>
    </row>
    <row r="630" spans="1:5" x14ac:dyDescent="0.2">
      <c r="A630" s="21">
        <v>37520</v>
      </c>
      <c r="B630" s="41">
        <v>21</v>
      </c>
      <c r="C630" s="41">
        <v>9</v>
      </c>
      <c r="D630" s="41">
        <v>2002</v>
      </c>
      <c r="E630" s="10">
        <v>4.3520000000000003</v>
      </c>
    </row>
    <row r="631" spans="1:5" x14ac:dyDescent="0.2">
      <c r="A631" s="21">
        <v>37521</v>
      </c>
      <c r="B631" s="41">
        <v>22</v>
      </c>
      <c r="C631" s="41">
        <v>9</v>
      </c>
      <c r="D631" s="41">
        <v>2002</v>
      </c>
      <c r="E631" s="10">
        <v>6.0309999999999997</v>
      </c>
    </row>
    <row r="632" spans="1:5" x14ac:dyDescent="0.2">
      <c r="A632" s="21">
        <v>37522</v>
      </c>
      <c r="B632" s="41">
        <v>23</v>
      </c>
      <c r="C632" s="41">
        <v>9</v>
      </c>
      <c r="D632" s="41">
        <v>2002</v>
      </c>
      <c r="E632" s="10">
        <v>7.085</v>
      </c>
    </row>
    <row r="633" spans="1:5" x14ac:dyDescent="0.2">
      <c r="A633" s="21">
        <v>37523</v>
      </c>
      <c r="B633" s="41">
        <v>24</v>
      </c>
      <c r="C633" s="41">
        <v>9</v>
      </c>
      <c r="D633" s="41">
        <v>2002</v>
      </c>
      <c r="E633" s="10">
        <v>5.3520000000000003</v>
      </c>
    </row>
    <row r="634" spans="1:5" x14ac:dyDescent="0.2">
      <c r="A634" s="21">
        <v>37524</v>
      </c>
      <c r="B634" s="41">
        <v>25</v>
      </c>
      <c r="C634" s="41">
        <v>9</v>
      </c>
      <c r="D634" s="41">
        <v>2002</v>
      </c>
      <c r="E634" s="10">
        <v>4.4870000000000001</v>
      </c>
    </row>
    <row r="635" spans="1:5" x14ac:dyDescent="0.2">
      <c r="A635" s="21">
        <v>37525</v>
      </c>
      <c r="B635" s="41">
        <v>26</v>
      </c>
      <c r="C635" s="41">
        <v>9</v>
      </c>
      <c r="D635" s="41">
        <v>2002</v>
      </c>
      <c r="E635" s="10">
        <v>5.3979999999999997</v>
      </c>
    </row>
    <row r="636" spans="1:5" x14ac:dyDescent="0.2">
      <c r="A636" s="21">
        <v>37526</v>
      </c>
      <c r="B636" s="41">
        <v>27</v>
      </c>
      <c r="C636" s="41">
        <v>9</v>
      </c>
      <c r="D636" s="41">
        <v>2002</v>
      </c>
      <c r="E636" s="10">
        <v>2.7770000000000001</v>
      </c>
    </row>
    <row r="637" spans="1:5" x14ac:dyDescent="0.2">
      <c r="A637" s="21">
        <v>37527</v>
      </c>
      <c r="B637" s="41">
        <v>28</v>
      </c>
      <c r="C637" s="41">
        <v>9</v>
      </c>
      <c r="D637" s="41">
        <v>2002</v>
      </c>
      <c r="E637" s="10">
        <v>3.673</v>
      </c>
    </row>
    <row r="638" spans="1:5" x14ac:dyDescent="0.2">
      <c r="A638" s="21">
        <v>37528</v>
      </c>
      <c r="B638" s="41">
        <v>29</v>
      </c>
      <c r="C638" s="41">
        <v>9</v>
      </c>
      <c r="D638" s="41">
        <v>2002</v>
      </c>
      <c r="E638" s="10">
        <v>5.2720000000000002</v>
      </c>
    </row>
    <row r="639" spans="1:5" x14ac:dyDescent="0.2">
      <c r="A639" s="21">
        <v>37529</v>
      </c>
      <c r="B639" s="41">
        <v>30</v>
      </c>
      <c r="C639" s="41">
        <v>9</v>
      </c>
      <c r="D639" s="41">
        <v>2002</v>
      </c>
      <c r="E639" s="10">
        <v>3.706</v>
      </c>
    </row>
    <row r="640" spans="1:5" x14ac:dyDescent="0.2">
      <c r="A640" s="21">
        <v>37530</v>
      </c>
      <c r="B640" s="41">
        <v>1</v>
      </c>
      <c r="C640" s="41">
        <v>10</v>
      </c>
      <c r="D640" s="41">
        <v>2002</v>
      </c>
      <c r="E640" s="10">
        <v>2.827</v>
      </c>
    </row>
    <row r="641" spans="1:5" x14ac:dyDescent="0.2">
      <c r="A641" s="21">
        <v>37531</v>
      </c>
      <c r="B641" s="41">
        <v>2</v>
      </c>
      <c r="C641" s="41">
        <v>10</v>
      </c>
      <c r="D641" s="41">
        <v>2002</v>
      </c>
      <c r="E641" s="10">
        <v>3.4670000000000001</v>
      </c>
    </row>
    <row r="642" spans="1:5" x14ac:dyDescent="0.2">
      <c r="A642" s="21">
        <v>37532</v>
      </c>
      <c r="B642" s="41">
        <v>3</v>
      </c>
      <c r="C642" s="41">
        <v>10</v>
      </c>
      <c r="D642" s="41">
        <v>2002</v>
      </c>
      <c r="E642" s="10">
        <v>3.2080000000000002</v>
      </c>
    </row>
    <row r="643" spans="1:5" x14ac:dyDescent="0.2">
      <c r="A643" s="21">
        <v>37533</v>
      </c>
      <c r="B643" s="41">
        <v>4</v>
      </c>
      <c r="C643" s="41">
        <v>10</v>
      </c>
      <c r="D643" s="41">
        <v>2002</v>
      </c>
      <c r="E643" s="10">
        <v>2.08</v>
      </c>
    </row>
    <row r="644" spans="1:5" x14ac:dyDescent="0.2">
      <c r="A644" s="21">
        <v>37534</v>
      </c>
      <c r="B644" s="41">
        <v>5</v>
      </c>
      <c r="C644" s="41">
        <v>10</v>
      </c>
      <c r="D644" s="41">
        <v>2002</v>
      </c>
      <c r="E644" s="10">
        <v>8.1039999999999992</v>
      </c>
    </row>
    <row r="645" spans="1:5" x14ac:dyDescent="0.2">
      <c r="A645" s="21">
        <v>37535</v>
      </c>
      <c r="B645" s="41">
        <v>6</v>
      </c>
      <c r="C645" s="41">
        <v>10</v>
      </c>
      <c r="D645" s="41">
        <v>2002</v>
      </c>
      <c r="E645" s="10">
        <v>13.83</v>
      </c>
    </row>
    <row r="646" spans="1:5" x14ac:dyDescent="0.2">
      <c r="A646" s="21">
        <v>37536</v>
      </c>
      <c r="B646" s="41">
        <v>7</v>
      </c>
      <c r="C646" s="41">
        <v>10</v>
      </c>
      <c r="D646" s="41">
        <v>2002</v>
      </c>
      <c r="E646" s="10">
        <v>12.544</v>
      </c>
    </row>
    <row r="647" spans="1:5" x14ac:dyDescent="0.2">
      <c r="A647" s="21">
        <v>37537</v>
      </c>
      <c r="B647" s="41">
        <v>8</v>
      </c>
      <c r="C647" s="41">
        <v>10</v>
      </c>
      <c r="D647" s="41">
        <v>2002</v>
      </c>
      <c r="E647" s="10">
        <v>9.968</v>
      </c>
    </row>
    <row r="648" spans="1:5" x14ac:dyDescent="0.2">
      <c r="A648" s="21">
        <v>37538</v>
      </c>
      <c r="B648" s="41">
        <v>9</v>
      </c>
      <c r="C648" s="41">
        <v>10</v>
      </c>
      <c r="D648" s="41">
        <v>2002</v>
      </c>
      <c r="E648" s="10">
        <v>7.6689999999999996</v>
      </c>
    </row>
    <row r="649" spans="1:5" x14ac:dyDescent="0.2">
      <c r="A649" s="21">
        <v>37539</v>
      </c>
      <c r="B649" s="41">
        <v>10</v>
      </c>
      <c r="C649" s="41">
        <v>10</v>
      </c>
      <c r="D649" s="41">
        <v>2002</v>
      </c>
      <c r="E649" s="10">
        <v>5.61</v>
      </c>
    </row>
    <row r="650" spans="1:5" x14ac:dyDescent="0.2">
      <c r="A650" s="21">
        <v>37540</v>
      </c>
      <c r="B650" s="41">
        <v>11</v>
      </c>
      <c r="C650" s="41">
        <v>10</v>
      </c>
      <c r="D650" s="41">
        <v>2002</v>
      </c>
      <c r="E650" s="10">
        <v>4.8689999999999998</v>
      </c>
    </row>
    <row r="651" spans="1:5" x14ac:dyDescent="0.2">
      <c r="A651" s="21">
        <v>37541</v>
      </c>
      <c r="B651" s="41">
        <v>12</v>
      </c>
      <c r="C651" s="41">
        <v>10</v>
      </c>
      <c r="D651" s="41">
        <v>2002</v>
      </c>
      <c r="E651" s="10">
        <v>5.6689999999999996</v>
      </c>
    </row>
    <row r="652" spans="1:5" x14ac:dyDescent="0.2">
      <c r="A652" s="21">
        <v>37542</v>
      </c>
      <c r="B652" s="41">
        <v>13</v>
      </c>
      <c r="C652" s="41">
        <v>10</v>
      </c>
      <c r="D652" s="41">
        <v>2002</v>
      </c>
      <c r="E652" s="10">
        <v>5.2709999999999999</v>
      </c>
    </row>
    <row r="653" spans="1:5" x14ac:dyDescent="0.2">
      <c r="A653" s="21">
        <v>37543</v>
      </c>
      <c r="B653" s="41">
        <v>14</v>
      </c>
      <c r="C653" s="41">
        <v>10</v>
      </c>
      <c r="D653" s="41">
        <v>2002</v>
      </c>
      <c r="E653" s="10">
        <v>3.2770000000000001</v>
      </c>
    </row>
    <row r="654" spans="1:5" x14ac:dyDescent="0.2">
      <c r="A654" s="21">
        <v>37544</v>
      </c>
      <c r="B654" s="41">
        <v>15</v>
      </c>
      <c r="C654" s="41">
        <v>10</v>
      </c>
      <c r="D654" s="41">
        <v>2002</v>
      </c>
      <c r="E654" s="10">
        <v>3.3359999999999999</v>
      </c>
    </row>
    <row r="655" spans="1:5" x14ac:dyDescent="0.2">
      <c r="A655" s="21">
        <v>37545</v>
      </c>
      <c r="B655" s="41">
        <v>16</v>
      </c>
      <c r="C655" s="41">
        <v>10</v>
      </c>
      <c r="D655" s="41">
        <v>2002</v>
      </c>
      <c r="E655" s="10">
        <v>3.4129999999999998</v>
      </c>
    </row>
    <row r="656" spans="1:5" x14ac:dyDescent="0.2">
      <c r="A656" s="21">
        <v>37546</v>
      </c>
      <c r="B656" s="41">
        <v>17</v>
      </c>
      <c r="C656" s="41">
        <v>10</v>
      </c>
      <c r="D656" s="41">
        <v>2002</v>
      </c>
      <c r="E656" s="10">
        <v>2.2970000000000002</v>
      </c>
    </row>
    <row r="657" spans="1:5" x14ac:dyDescent="0.2">
      <c r="A657" s="21">
        <v>37547</v>
      </c>
      <c r="B657" s="41">
        <v>18</v>
      </c>
      <c r="C657" s="41">
        <v>10</v>
      </c>
      <c r="D657" s="41">
        <v>2002</v>
      </c>
      <c r="E657" s="10">
        <v>1.823</v>
      </c>
    </row>
    <row r="658" spans="1:5" x14ac:dyDescent="0.2">
      <c r="A658" s="21">
        <v>37548</v>
      </c>
      <c r="B658" s="41">
        <v>19</v>
      </c>
      <c r="C658" s="41">
        <v>10</v>
      </c>
      <c r="D658" s="41">
        <v>2002</v>
      </c>
      <c r="E658" s="10">
        <v>2.7069999999999999</v>
      </c>
    </row>
    <row r="659" spans="1:5" x14ac:dyDescent="0.2">
      <c r="A659" s="21">
        <v>37549</v>
      </c>
      <c r="B659" s="41">
        <v>20</v>
      </c>
      <c r="C659" s="41">
        <v>10</v>
      </c>
      <c r="D659" s="41">
        <v>2002</v>
      </c>
      <c r="E659" s="10">
        <v>4.0709999999999997</v>
      </c>
    </row>
    <row r="660" spans="1:5" x14ac:dyDescent="0.2">
      <c r="A660" s="21">
        <v>37550</v>
      </c>
      <c r="B660" s="41">
        <v>21</v>
      </c>
      <c r="C660" s="41">
        <v>10</v>
      </c>
      <c r="D660" s="41">
        <v>2002</v>
      </c>
      <c r="E660" s="10">
        <v>3.8039999999999998</v>
      </c>
    </row>
    <row r="661" spans="1:5" x14ac:dyDescent="0.2">
      <c r="A661" s="21">
        <v>37551</v>
      </c>
      <c r="B661" s="41">
        <v>22</v>
      </c>
      <c r="C661" s="41">
        <v>10</v>
      </c>
      <c r="D661" s="41">
        <v>2002</v>
      </c>
      <c r="E661" s="10">
        <v>2.464</v>
      </c>
    </row>
    <row r="662" spans="1:5" x14ac:dyDescent="0.2">
      <c r="A662" s="21">
        <v>37552</v>
      </c>
      <c r="B662" s="41">
        <v>23</v>
      </c>
      <c r="C662" s="41">
        <v>10</v>
      </c>
      <c r="D662" s="41">
        <v>2002</v>
      </c>
      <c r="E662" s="10">
        <v>1.762</v>
      </c>
    </row>
    <row r="663" spans="1:5" x14ac:dyDescent="0.2">
      <c r="A663" s="21">
        <v>37553</v>
      </c>
      <c r="B663" s="41">
        <v>24</v>
      </c>
      <c r="C663" s="41">
        <v>10</v>
      </c>
      <c r="D663" s="41">
        <v>2002</v>
      </c>
      <c r="E663" s="10">
        <v>1.512</v>
      </c>
    </row>
    <row r="664" spans="1:5" x14ac:dyDescent="0.2">
      <c r="A664" s="21">
        <v>37554</v>
      </c>
      <c r="B664" s="41">
        <v>25</v>
      </c>
      <c r="C664" s="41">
        <v>10</v>
      </c>
      <c r="D664" s="41">
        <v>2002</v>
      </c>
      <c r="E664" s="10">
        <v>1.44</v>
      </c>
    </row>
    <row r="665" spans="1:5" x14ac:dyDescent="0.2">
      <c r="A665" s="21">
        <v>37555</v>
      </c>
      <c r="B665" s="41">
        <v>26</v>
      </c>
      <c r="C665" s="41">
        <v>10</v>
      </c>
      <c r="D665" s="41">
        <v>2002</v>
      </c>
      <c r="E665" s="10">
        <v>4.6139999999999999</v>
      </c>
    </row>
    <row r="666" spans="1:5" x14ac:dyDescent="0.2">
      <c r="A666" s="21">
        <v>37556</v>
      </c>
      <c r="B666" s="41">
        <v>27</v>
      </c>
      <c r="C666" s="41">
        <v>10</v>
      </c>
      <c r="D666" s="41">
        <v>2002</v>
      </c>
      <c r="E666" s="10">
        <v>6.0359999999999996</v>
      </c>
    </row>
    <row r="667" spans="1:5" x14ac:dyDescent="0.2">
      <c r="A667" s="21">
        <v>37557</v>
      </c>
      <c r="B667" s="41">
        <v>28</v>
      </c>
      <c r="C667" s="41">
        <v>10</v>
      </c>
      <c r="D667" s="41">
        <v>2002</v>
      </c>
      <c r="E667" s="10">
        <v>3.0939999999999999</v>
      </c>
    </row>
    <row r="668" spans="1:5" x14ac:dyDescent="0.2">
      <c r="A668" s="21">
        <v>37558</v>
      </c>
      <c r="B668" s="41">
        <v>29</v>
      </c>
      <c r="C668" s="41">
        <v>10</v>
      </c>
      <c r="D668" s="41">
        <v>2002</v>
      </c>
      <c r="E668" s="10">
        <v>1.702</v>
      </c>
    </row>
    <row r="669" spans="1:5" x14ac:dyDescent="0.2">
      <c r="A669" s="21">
        <v>37559</v>
      </c>
      <c r="B669" s="41">
        <v>30</v>
      </c>
      <c r="C669" s="41">
        <v>10</v>
      </c>
      <c r="D669" s="41">
        <v>2002</v>
      </c>
      <c r="E669" s="10">
        <v>3.0649999999999999</v>
      </c>
    </row>
    <row r="670" spans="1:5" x14ac:dyDescent="0.2">
      <c r="A670" s="21">
        <v>37560</v>
      </c>
      <c r="B670" s="41">
        <v>31</v>
      </c>
      <c r="C670" s="41">
        <v>10</v>
      </c>
      <c r="D670" s="41">
        <v>2002</v>
      </c>
      <c r="E670" s="10">
        <v>4.05</v>
      </c>
    </row>
    <row r="671" spans="1:5" x14ac:dyDescent="0.2">
      <c r="A671" s="21">
        <v>37561</v>
      </c>
      <c r="B671" s="41">
        <v>1</v>
      </c>
      <c r="C671" s="41">
        <v>11</v>
      </c>
      <c r="D671" s="41">
        <v>2002</v>
      </c>
      <c r="E671" s="10">
        <v>2.8420000000000001</v>
      </c>
    </row>
    <row r="672" spans="1:5" x14ac:dyDescent="0.2">
      <c r="A672" s="21">
        <v>37562</v>
      </c>
      <c r="B672" s="41">
        <v>2</v>
      </c>
      <c r="C672" s="41">
        <v>11</v>
      </c>
      <c r="D672" s="41">
        <v>2002</v>
      </c>
      <c r="E672" s="10">
        <v>3.0049999999999999</v>
      </c>
    </row>
    <row r="673" spans="1:5" x14ac:dyDescent="0.2">
      <c r="A673" s="21">
        <v>37563</v>
      </c>
      <c r="B673" s="41">
        <v>3</v>
      </c>
      <c r="C673" s="41">
        <v>11</v>
      </c>
      <c r="D673" s="41">
        <v>2002</v>
      </c>
      <c r="E673" s="10">
        <v>3.746</v>
      </c>
    </row>
    <row r="674" spans="1:5" x14ac:dyDescent="0.2">
      <c r="A674" s="21">
        <v>37564</v>
      </c>
      <c r="B674" s="41">
        <v>4</v>
      </c>
      <c r="C674" s="41">
        <v>11</v>
      </c>
      <c r="D674" s="41">
        <v>2002</v>
      </c>
      <c r="E674" s="10">
        <v>4.2450000000000001</v>
      </c>
    </row>
    <row r="675" spans="1:5" x14ac:dyDescent="0.2">
      <c r="A675" s="21">
        <v>37565</v>
      </c>
      <c r="B675" s="41">
        <v>5</v>
      </c>
      <c r="C675" s="41">
        <v>11</v>
      </c>
      <c r="D675" s="41">
        <v>2002</v>
      </c>
      <c r="E675" s="10">
        <v>4.8849999999999998</v>
      </c>
    </row>
    <row r="676" spans="1:5" x14ac:dyDescent="0.2">
      <c r="A676" s="21">
        <v>37566</v>
      </c>
      <c r="B676" s="41">
        <v>6</v>
      </c>
      <c r="C676" s="41">
        <v>11</v>
      </c>
      <c r="D676" s="41">
        <v>2002</v>
      </c>
      <c r="E676" s="10">
        <v>3.5609999999999999</v>
      </c>
    </row>
    <row r="677" spans="1:5" x14ac:dyDescent="0.2">
      <c r="A677" s="21">
        <v>37567</v>
      </c>
      <c r="B677" s="41">
        <v>7</v>
      </c>
      <c r="C677" s="41">
        <v>11</v>
      </c>
      <c r="D677" s="41">
        <v>2002</v>
      </c>
      <c r="E677" s="10">
        <v>2.1179999999999999</v>
      </c>
    </row>
    <row r="678" spans="1:5" x14ac:dyDescent="0.2">
      <c r="A678" s="21">
        <v>37568</v>
      </c>
      <c r="B678" s="41">
        <v>8</v>
      </c>
      <c r="C678" s="41">
        <v>11</v>
      </c>
      <c r="D678" s="41">
        <v>2002</v>
      </c>
      <c r="E678" s="10">
        <v>1.607</v>
      </c>
    </row>
    <row r="679" spans="1:5" x14ac:dyDescent="0.2">
      <c r="A679" s="21">
        <v>37569</v>
      </c>
      <c r="B679" s="41">
        <v>9</v>
      </c>
      <c r="C679" s="41">
        <v>11</v>
      </c>
      <c r="D679" s="41">
        <v>2002</v>
      </c>
      <c r="E679" s="10">
        <v>1.331</v>
      </c>
    </row>
    <row r="680" spans="1:5" x14ac:dyDescent="0.2">
      <c r="A680" s="21">
        <v>37570</v>
      </c>
      <c r="B680" s="41">
        <v>10</v>
      </c>
      <c r="C680" s="41">
        <v>11</v>
      </c>
      <c r="D680" s="41">
        <v>2002</v>
      </c>
      <c r="E680" s="10">
        <v>0.94299999999999995</v>
      </c>
    </row>
    <row r="681" spans="1:5" x14ac:dyDescent="0.2">
      <c r="A681" s="21">
        <v>37571</v>
      </c>
      <c r="B681" s="41">
        <v>11</v>
      </c>
      <c r="C681" s="41">
        <v>11</v>
      </c>
      <c r="D681" s="41">
        <v>2002</v>
      </c>
      <c r="E681" s="10">
        <v>0.82599999999999996</v>
      </c>
    </row>
    <row r="682" spans="1:5" x14ac:dyDescent="0.2">
      <c r="A682" s="21">
        <v>37572</v>
      </c>
      <c r="B682" s="41">
        <v>12</v>
      </c>
      <c r="C682" s="41">
        <v>11</v>
      </c>
      <c r="D682" s="41">
        <v>2002</v>
      </c>
      <c r="E682" s="10">
        <v>0.78200000000000003</v>
      </c>
    </row>
    <row r="683" spans="1:5" x14ac:dyDescent="0.2">
      <c r="A683" s="21">
        <v>37573</v>
      </c>
      <c r="B683" s="41">
        <v>13</v>
      </c>
      <c r="C683" s="41">
        <v>11</v>
      </c>
      <c r="D683" s="41">
        <v>2002</v>
      </c>
      <c r="E683" s="10">
        <v>0.78700000000000003</v>
      </c>
    </row>
    <row r="684" spans="1:5" x14ac:dyDescent="0.2">
      <c r="A684" s="21">
        <v>37574</v>
      </c>
      <c r="B684" s="41">
        <v>14</v>
      </c>
      <c r="C684" s="41">
        <v>11</v>
      </c>
      <c r="D684" s="41">
        <v>2002</v>
      </c>
      <c r="E684" s="10">
        <v>0.91800000000000004</v>
      </c>
    </row>
    <row r="685" spans="1:5" x14ac:dyDescent="0.2">
      <c r="A685" s="21">
        <v>37575</v>
      </c>
      <c r="B685" s="41">
        <v>15</v>
      </c>
      <c r="C685" s="41">
        <v>11</v>
      </c>
      <c r="D685" s="41">
        <v>2002</v>
      </c>
      <c r="E685" s="10">
        <v>0.85199999999999998</v>
      </c>
    </row>
    <row r="686" spans="1:5" x14ac:dyDescent="0.2">
      <c r="A686" s="21">
        <v>37576</v>
      </c>
      <c r="B686" s="41">
        <v>16</v>
      </c>
      <c r="C686" s="41">
        <v>11</v>
      </c>
      <c r="D686" s="41">
        <v>2002</v>
      </c>
      <c r="E686" s="10">
        <v>0.85899999999999999</v>
      </c>
    </row>
    <row r="687" spans="1:5" x14ac:dyDescent="0.2">
      <c r="A687" s="21">
        <v>37577</v>
      </c>
      <c r="B687" s="41">
        <v>17</v>
      </c>
      <c r="C687" s="41">
        <v>11</v>
      </c>
      <c r="D687" s="41">
        <v>2002</v>
      </c>
      <c r="E687" s="10">
        <v>0.96599999999999997</v>
      </c>
    </row>
    <row r="688" spans="1:5" x14ac:dyDescent="0.2">
      <c r="A688" s="21">
        <v>37578</v>
      </c>
      <c r="B688" s="41">
        <v>18</v>
      </c>
      <c r="C688" s="41">
        <v>11</v>
      </c>
      <c r="D688" s="41">
        <v>2002</v>
      </c>
      <c r="E688" s="10">
        <v>0.90800000000000003</v>
      </c>
    </row>
    <row r="689" spans="1:5" x14ac:dyDescent="0.2">
      <c r="A689" s="21">
        <v>37579</v>
      </c>
      <c r="B689" s="41">
        <v>19</v>
      </c>
      <c r="C689" s="41">
        <v>11</v>
      </c>
      <c r="D689" s="41">
        <v>2002</v>
      </c>
      <c r="E689" s="10">
        <v>0.95699999999999996</v>
      </c>
    </row>
    <row r="690" spans="1:5" x14ac:dyDescent="0.2">
      <c r="A690" s="21">
        <v>37580</v>
      </c>
      <c r="B690" s="41">
        <v>20</v>
      </c>
      <c r="C690" s="41">
        <v>11</v>
      </c>
      <c r="D690" s="41">
        <v>2002</v>
      </c>
      <c r="E690" s="10">
        <v>1.131</v>
      </c>
    </row>
    <row r="691" spans="1:5" x14ac:dyDescent="0.2">
      <c r="A691" s="21">
        <v>37581</v>
      </c>
      <c r="B691" s="41">
        <v>21</v>
      </c>
      <c r="C691" s="41">
        <v>11</v>
      </c>
      <c r="D691" s="41">
        <v>2002</v>
      </c>
      <c r="E691" s="10">
        <v>2.1819999999999999</v>
      </c>
    </row>
    <row r="692" spans="1:5" x14ac:dyDescent="0.2">
      <c r="A692" s="21">
        <v>37582</v>
      </c>
      <c r="B692" s="41">
        <v>22</v>
      </c>
      <c r="C692" s="41">
        <v>11</v>
      </c>
      <c r="D692" s="41">
        <v>2002</v>
      </c>
      <c r="E692" s="10">
        <v>1.1519999999999999</v>
      </c>
    </row>
    <row r="693" spans="1:5" x14ac:dyDescent="0.2">
      <c r="A693" s="21">
        <v>37583</v>
      </c>
      <c r="B693" s="41">
        <v>23</v>
      </c>
      <c r="C693" s="41">
        <v>11</v>
      </c>
      <c r="D693" s="41">
        <v>2002</v>
      </c>
      <c r="E693" s="10">
        <v>0.93700000000000006</v>
      </c>
    </row>
    <row r="694" spans="1:5" x14ac:dyDescent="0.2">
      <c r="A694" s="21">
        <v>37584</v>
      </c>
      <c r="B694" s="41">
        <v>24</v>
      </c>
      <c r="C694" s="41">
        <v>11</v>
      </c>
      <c r="D694" s="41">
        <v>2002</v>
      </c>
      <c r="E694" s="10">
        <v>0.94199999999999995</v>
      </c>
    </row>
    <row r="695" spans="1:5" x14ac:dyDescent="0.2">
      <c r="A695" s="21">
        <v>37585</v>
      </c>
      <c r="B695" s="41">
        <v>25</v>
      </c>
      <c r="C695" s="41">
        <v>11</v>
      </c>
      <c r="D695" s="41">
        <v>2002</v>
      </c>
      <c r="E695" s="10">
        <v>1.0049999999999999</v>
      </c>
    </row>
    <row r="696" spans="1:5" x14ac:dyDescent="0.2">
      <c r="A696" s="21">
        <v>37586</v>
      </c>
      <c r="B696" s="41">
        <v>26</v>
      </c>
      <c r="C696" s="41">
        <v>11</v>
      </c>
      <c r="D696" s="41">
        <v>2002</v>
      </c>
      <c r="E696" s="10">
        <v>1.139</v>
      </c>
    </row>
    <row r="697" spans="1:5" x14ac:dyDescent="0.2">
      <c r="A697" s="21">
        <v>37587</v>
      </c>
      <c r="B697" s="41">
        <v>27</v>
      </c>
      <c r="C697" s="41">
        <v>11</v>
      </c>
      <c r="D697" s="41">
        <v>2002</v>
      </c>
      <c r="E697" s="10">
        <v>3.7269999999999999</v>
      </c>
    </row>
    <row r="698" spans="1:5" x14ac:dyDescent="0.2">
      <c r="A698" s="21">
        <v>37588</v>
      </c>
      <c r="B698" s="41">
        <v>28</v>
      </c>
      <c r="C698" s="41">
        <v>11</v>
      </c>
      <c r="D698" s="41">
        <v>2002</v>
      </c>
      <c r="E698" s="10">
        <v>2.8119999999999998</v>
      </c>
    </row>
    <row r="699" spans="1:5" x14ac:dyDescent="0.2">
      <c r="A699" s="21">
        <v>37589</v>
      </c>
      <c r="B699" s="41">
        <v>29</v>
      </c>
      <c r="C699" s="41">
        <v>11</v>
      </c>
      <c r="D699" s="41">
        <v>2002</v>
      </c>
      <c r="E699" s="10">
        <v>4.0949999999999998</v>
      </c>
    </row>
    <row r="700" spans="1:5" x14ac:dyDescent="0.2">
      <c r="A700" s="21">
        <v>37590</v>
      </c>
      <c r="B700" s="41">
        <v>30</v>
      </c>
      <c r="C700" s="41">
        <v>11</v>
      </c>
      <c r="D700" s="41">
        <v>2002</v>
      </c>
      <c r="E700" s="10">
        <v>7.9290000000000003</v>
      </c>
    </row>
    <row r="701" spans="1:5" x14ac:dyDescent="0.2">
      <c r="A701" s="21">
        <v>37591</v>
      </c>
      <c r="B701" s="41">
        <v>1</v>
      </c>
      <c r="C701" s="41">
        <v>12</v>
      </c>
      <c r="D701" s="41">
        <v>2002</v>
      </c>
      <c r="E701" s="10">
        <v>13.095000000000001</v>
      </c>
    </row>
    <row r="702" spans="1:5" x14ac:dyDescent="0.2">
      <c r="A702" s="21">
        <v>37592</v>
      </c>
      <c r="B702" s="41">
        <v>2</v>
      </c>
      <c r="C702" s="41">
        <v>12</v>
      </c>
      <c r="D702" s="41">
        <v>2002</v>
      </c>
      <c r="E702" s="10">
        <v>11.532</v>
      </c>
    </row>
    <row r="703" spans="1:5" x14ac:dyDescent="0.2">
      <c r="A703" s="21">
        <v>37593</v>
      </c>
      <c r="B703" s="41">
        <v>3</v>
      </c>
      <c r="C703" s="41">
        <v>12</v>
      </c>
      <c r="D703" s="41">
        <v>2002</v>
      </c>
      <c r="E703" s="10">
        <v>10.590999999999999</v>
      </c>
    </row>
    <row r="704" spans="1:5" x14ac:dyDescent="0.2">
      <c r="A704" s="21">
        <v>37594</v>
      </c>
      <c r="B704" s="41">
        <v>4</v>
      </c>
      <c r="C704" s="41">
        <v>12</v>
      </c>
      <c r="D704" s="41">
        <v>2002</v>
      </c>
      <c r="E704" s="10">
        <v>11.46</v>
      </c>
    </row>
    <row r="705" spans="1:5" x14ac:dyDescent="0.2">
      <c r="A705" s="21">
        <v>37595</v>
      </c>
      <c r="B705" s="41">
        <v>5</v>
      </c>
      <c r="C705" s="41">
        <v>12</v>
      </c>
      <c r="D705" s="41">
        <v>2002</v>
      </c>
      <c r="E705" s="10">
        <v>9.8930000000000007</v>
      </c>
    </row>
    <row r="706" spans="1:5" x14ac:dyDescent="0.2">
      <c r="A706" s="21">
        <v>37596</v>
      </c>
      <c r="B706" s="41">
        <v>6</v>
      </c>
      <c r="C706" s="41">
        <v>12</v>
      </c>
      <c r="D706" s="41">
        <v>2002</v>
      </c>
      <c r="E706" s="10">
        <v>10.691000000000001</v>
      </c>
    </row>
    <row r="707" spans="1:5" x14ac:dyDescent="0.2">
      <c r="A707" s="21">
        <v>37597</v>
      </c>
      <c r="B707" s="41">
        <v>7</v>
      </c>
      <c r="C707" s="41">
        <v>12</v>
      </c>
      <c r="D707" s="41">
        <v>2002</v>
      </c>
      <c r="E707" s="10">
        <v>10.737</v>
      </c>
    </row>
    <row r="708" spans="1:5" x14ac:dyDescent="0.2">
      <c r="A708" s="21">
        <v>37598</v>
      </c>
      <c r="B708" s="41">
        <v>8</v>
      </c>
      <c r="C708" s="41">
        <v>12</v>
      </c>
      <c r="D708" s="41">
        <v>2002</v>
      </c>
      <c r="E708" s="10">
        <v>11.458</v>
      </c>
    </row>
    <row r="709" spans="1:5" x14ac:dyDescent="0.2">
      <c r="A709" s="21">
        <v>37599</v>
      </c>
      <c r="B709" s="41">
        <v>9</v>
      </c>
      <c r="C709" s="41">
        <v>12</v>
      </c>
      <c r="D709" s="41">
        <v>2002</v>
      </c>
      <c r="E709" s="10">
        <v>12.452</v>
      </c>
    </row>
    <row r="710" spans="1:5" x14ac:dyDescent="0.2">
      <c r="A710" s="21">
        <v>37600</v>
      </c>
      <c r="B710" s="41">
        <v>10</v>
      </c>
      <c r="C710" s="41">
        <v>12</v>
      </c>
      <c r="D710" s="41">
        <v>2002</v>
      </c>
      <c r="E710" s="10">
        <v>11.066000000000001</v>
      </c>
    </row>
    <row r="711" spans="1:5" x14ac:dyDescent="0.2">
      <c r="A711" s="21">
        <v>37601</v>
      </c>
      <c r="B711" s="41">
        <v>11</v>
      </c>
      <c r="C711" s="41">
        <v>12</v>
      </c>
      <c r="D711" s="41">
        <v>2002</v>
      </c>
      <c r="E711" s="10">
        <v>9.9640000000000004</v>
      </c>
    </row>
    <row r="712" spans="1:5" x14ac:dyDescent="0.2">
      <c r="A712" s="21">
        <v>37602</v>
      </c>
      <c r="B712" s="41">
        <v>12</v>
      </c>
      <c r="C712" s="41">
        <v>12</v>
      </c>
      <c r="D712" s="41">
        <v>2002</v>
      </c>
      <c r="E712" s="10">
        <v>9.234</v>
      </c>
    </row>
    <row r="713" spans="1:5" x14ac:dyDescent="0.2">
      <c r="A713" s="21">
        <v>37603</v>
      </c>
      <c r="B713" s="41">
        <v>13</v>
      </c>
      <c r="C713" s="41">
        <v>12</v>
      </c>
      <c r="D713" s="41">
        <v>2002</v>
      </c>
      <c r="E713" s="10">
        <v>7.9409999999999998</v>
      </c>
    </row>
    <row r="714" spans="1:5" x14ac:dyDescent="0.2">
      <c r="A714" s="21">
        <v>37604</v>
      </c>
      <c r="B714" s="41">
        <v>14</v>
      </c>
      <c r="C714" s="41">
        <v>12</v>
      </c>
      <c r="D714" s="41">
        <v>2002</v>
      </c>
      <c r="E714" s="10">
        <v>3.6019999999999999</v>
      </c>
    </row>
    <row r="715" spans="1:5" x14ac:dyDescent="0.2">
      <c r="A715" s="21">
        <v>37605</v>
      </c>
      <c r="B715" s="41">
        <v>15</v>
      </c>
      <c r="C715" s="41">
        <v>12</v>
      </c>
      <c r="D715" s="41">
        <v>2002</v>
      </c>
      <c r="E715" s="10">
        <v>1.258</v>
      </c>
    </row>
    <row r="716" spans="1:5" x14ac:dyDescent="0.2">
      <c r="A716" s="21">
        <v>37606</v>
      </c>
      <c r="B716" s="41">
        <v>16</v>
      </c>
      <c r="C716" s="41">
        <v>12</v>
      </c>
      <c r="D716" s="41">
        <v>2002</v>
      </c>
      <c r="E716" s="10">
        <v>1.0469999999999999</v>
      </c>
    </row>
    <row r="717" spans="1:5" x14ac:dyDescent="0.2">
      <c r="A717" s="21">
        <v>37607</v>
      </c>
      <c r="B717" s="41">
        <v>17</v>
      </c>
      <c r="C717" s="41">
        <v>12</v>
      </c>
      <c r="D717" s="41">
        <v>2002</v>
      </c>
      <c r="E717" s="10">
        <v>1.629</v>
      </c>
    </row>
    <row r="718" spans="1:5" x14ac:dyDescent="0.2">
      <c r="A718" s="21">
        <v>37608</v>
      </c>
      <c r="B718" s="41">
        <v>18</v>
      </c>
      <c r="C718" s="41">
        <v>12</v>
      </c>
      <c r="D718" s="41">
        <v>2002</v>
      </c>
      <c r="E718" s="10">
        <v>2.16</v>
      </c>
    </row>
    <row r="719" spans="1:5" x14ac:dyDescent="0.2">
      <c r="A719" s="21">
        <v>37609</v>
      </c>
      <c r="B719" s="41">
        <v>19</v>
      </c>
      <c r="C719" s="41">
        <v>12</v>
      </c>
      <c r="D719" s="41">
        <v>2002</v>
      </c>
      <c r="E719" s="10">
        <v>1.65</v>
      </c>
    </row>
    <row r="720" spans="1:5" x14ac:dyDescent="0.2">
      <c r="A720" s="21">
        <v>37610</v>
      </c>
      <c r="B720" s="41">
        <v>20</v>
      </c>
      <c r="C720" s="41">
        <v>12</v>
      </c>
      <c r="D720" s="41">
        <v>2002</v>
      </c>
      <c r="E720" s="10">
        <v>2.5819999999999999</v>
      </c>
    </row>
    <row r="721" spans="1:5" x14ac:dyDescent="0.2">
      <c r="A721" s="21">
        <v>37611</v>
      </c>
      <c r="B721" s="41">
        <v>21</v>
      </c>
      <c r="C721" s="41">
        <v>12</v>
      </c>
      <c r="D721" s="41">
        <v>2002</v>
      </c>
      <c r="E721" s="10">
        <v>2.883</v>
      </c>
    </row>
    <row r="722" spans="1:5" x14ac:dyDescent="0.2">
      <c r="A722" s="21">
        <v>37612</v>
      </c>
      <c r="B722" s="41">
        <v>22</v>
      </c>
      <c r="C722" s="41">
        <v>12</v>
      </c>
      <c r="D722" s="41">
        <v>2002</v>
      </c>
      <c r="E722" s="10">
        <v>1.599</v>
      </c>
    </row>
    <row r="723" spans="1:5" x14ac:dyDescent="0.2">
      <c r="A723" s="21">
        <v>37613</v>
      </c>
      <c r="B723" s="41">
        <v>23</v>
      </c>
      <c r="C723" s="41">
        <v>12</v>
      </c>
      <c r="D723" s="41">
        <v>2002</v>
      </c>
      <c r="E723" s="10">
        <v>1.4850000000000001</v>
      </c>
    </row>
    <row r="724" spans="1:5" x14ac:dyDescent="0.2">
      <c r="A724" s="21">
        <v>37614</v>
      </c>
      <c r="B724" s="41">
        <v>24</v>
      </c>
      <c r="C724" s="41">
        <v>12</v>
      </c>
      <c r="D724" s="41">
        <v>2002</v>
      </c>
      <c r="E724" s="10">
        <v>1.611</v>
      </c>
    </row>
    <row r="725" spans="1:5" x14ac:dyDescent="0.2">
      <c r="A725" s="21">
        <v>37615</v>
      </c>
      <c r="B725" s="41">
        <v>25</v>
      </c>
      <c r="C725" s="41">
        <v>12</v>
      </c>
      <c r="D725" s="41">
        <v>2002</v>
      </c>
      <c r="E725" s="10">
        <v>1.395</v>
      </c>
    </row>
    <row r="726" spans="1:5" x14ac:dyDescent="0.2">
      <c r="A726" s="21">
        <v>37616</v>
      </c>
      <c r="B726" s="41">
        <v>26</v>
      </c>
      <c r="C726" s="41">
        <v>12</v>
      </c>
      <c r="D726" s="41">
        <v>2002</v>
      </c>
      <c r="E726" s="10">
        <v>1.163</v>
      </c>
    </row>
    <row r="727" spans="1:5" x14ac:dyDescent="0.2">
      <c r="A727" s="21">
        <v>37617</v>
      </c>
      <c r="B727" s="41">
        <v>27</v>
      </c>
      <c r="C727" s="41">
        <v>12</v>
      </c>
      <c r="D727" s="41">
        <v>2002</v>
      </c>
      <c r="E727" s="10">
        <v>1.034</v>
      </c>
    </row>
    <row r="728" spans="1:5" x14ac:dyDescent="0.2">
      <c r="A728" s="21">
        <v>37618</v>
      </c>
      <c r="B728" s="41">
        <v>28</v>
      </c>
      <c r="C728" s="41">
        <v>12</v>
      </c>
      <c r="D728" s="41">
        <v>2002</v>
      </c>
      <c r="E728" s="10">
        <v>0.97099999999999997</v>
      </c>
    </row>
    <row r="729" spans="1:5" x14ac:dyDescent="0.2">
      <c r="A729" s="21">
        <v>37619</v>
      </c>
      <c r="B729" s="41">
        <v>29</v>
      </c>
      <c r="C729" s="41">
        <v>12</v>
      </c>
      <c r="D729" s="41">
        <v>2002</v>
      </c>
      <c r="E729" s="10">
        <v>1.613</v>
      </c>
    </row>
    <row r="730" spans="1:5" x14ac:dyDescent="0.2">
      <c r="A730" s="21">
        <v>37620</v>
      </c>
      <c r="B730" s="41">
        <v>30</v>
      </c>
      <c r="C730" s="41">
        <v>12</v>
      </c>
      <c r="D730" s="41">
        <v>2002</v>
      </c>
      <c r="E730" s="10">
        <v>2.4420000000000002</v>
      </c>
    </row>
    <row r="731" spans="1:5" x14ac:dyDescent="0.2">
      <c r="A731" s="21">
        <v>37621</v>
      </c>
      <c r="B731" s="41">
        <v>31</v>
      </c>
      <c r="C731" s="41">
        <v>12</v>
      </c>
      <c r="D731" s="41">
        <v>2002</v>
      </c>
      <c r="E731" s="10">
        <v>2.403</v>
      </c>
    </row>
    <row r="732" spans="1:5" x14ac:dyDescent="0.2">
      <c r="A732" s="21">
        <v>37622</v>
      </c>
      <c r="B732" s="41">
        <v>1</v>
      </c>
      <c r="C732" s="41">
        <v>1</v>
      </c>
      <c r="D732" s="41">
        <v>2003</v>
      </c>
      <c r="E732" s="10">
        <v>2.194</v>
      </c>
    </row>
    <row r="733" spans="1:5" x14ac:dyDescent="0.2">
      <c r="A733" s="21">
        <v>37623</v>
      </c>
      <c r="B733" s="41">
        <v>2</v>
      </c>
      <c r="C733" s="41">
        <v>1</v>
      </c>
      <c r="D733" s="41">
        <v>2003</v>
      </c>
      <c r="E733" s="10">
        <v>2.0150000000000001</v>
      </c>
    </row>
    <row r="734" spans="1:5" x14ac:dyDescent="0.2">
      <c r="A734" s="21">
        <v>37624</v>
      </c>
      <c r="B734" s="41">
        <v>3</v>
      </c>
      <c r="C734" s="41">
        <v>1</v>
      </c>
      <c r="D734" s="41">
        <v>2003</v>
      </c>
      <c r="E734" s="10">
        <v>1.9259999999999999</v>
      </c>
    </row>
    <row r="735" spans="1:5" x14ac:dyDescent="0.2">
      <c r="A735" s="21">
        <v>37625</v>
      </c>
      <c r="B735" s="41">
        <v>4</v>
      </c>
      <c r="C735" s="41">
        <v>1</v>
      </c>
      <c r="D735" s="41">
        <v>2003</v>
      </c>
      <c r="E735" s="10">
        <v>1.776</v>
      </c>
    </row>
    <row r="736" spans="1:5" x14ac:dyDescent="0.2">
      <c r="A736" s="21">
        <v>37626</v>
      </c>
      <c r="B736" s="41">
        <v>5</v>
      </c>
      <c r="C736" s="41">
        <v>1</v>
      </c>
      <c r="D736" s="41">
        <v>2003</v>
      </c>
      <c r="E736" s="10">
        <v>1.5860000000000001</v>
      </c>
    </row>
    <row r="737" spans="1:5" x14ac:dyDescent="0.2">
      <c r="A737" s="21">
        <v>37627</v>
      </c>
      <c r="B737" s="41">
        <v>6</v>
      </c>
      <c r="C737" s="41">
        <v>1</v>
      </c>
      <c r="D737" s="41">
        <v>2003</v>
      </c>
      <c r="E737" s="10">
        <v>1.3520000000000001</v>
      </c>
    </row>
    <row r="738" spans="1:5" x14ac:dyDescent="0.2">
      <c r="A738" s="21">
        <v>37628</v>
      </c>
      <c r="B738" s="41">
        <v>7</v>
      </c>
      <c r="C738" s="41">
        <v>1</v>
      </c>
      <c r="D738" s="41">
        <v>2003</v>
      </c>
      <c r="E738" s="10">
        <v>1.46</v>
      </c>
    </row>
    <row r="739" spans="1:5" x14ac:dyDescent="0.2">
      <c r="A739" s="21">
        <v>37629</v>
      </c>
      <c r="B739" s="41">
        <v>8</v>
      </c>
      <c r="C739" s="41">
        <v>1</v>
      </c>
      <c r="D739" s="41">
        <v>2003</v>
      </c>
      <c r="E739" s="10">
        <v>2.0150000000000001</v>
      </c>
    </row>
    <row r="740" spans="1:5" x14ac:dyDescent="0.2">
      <c r="A740" s="21">
        <v>37630</v>
      </c>
      <c r="B740" s="41">
        <v>9</v>
      </c>
      <c r="C740" s="41">
        <v>1</v>
      </c>
      <c r="D740" s="41">
        <v>2003</v>
      </c>
      <c r="E740" s="10">
        <v>0.95899999999999996</v>
      </c>
    </row>
    <row r="741" spans="1:5" x14ac:dyDescent="0.2">
      <c r="A741" s="21">
        <v>37631</v>
      </c>
      <c r="B741" s="41">
        <v>10</v>
      </c>
      <c r="C741" s="41">
        <v>1</v>
      </c>
      <c r="D741" s="41">
        <v>2003</v>
      </c>
      <c r="E741" s="10">
        <v>1.2729999999999999</v>
      </c>
    </row>
    <row r="742" spans="1:5" x14ac:dyDescent="0.2">
      <c r="A742" s="21">
        <v>37632</v>
      </c>
      <c r="B742" s="41">
        <v>11</v>
      </c>
      <c r="C742" s="41">
        <v>1</v>
      </c>
      <c r="D742" s="41">
        <v>2003</v>
      </c>
      <c r="E742" s="10">
        <v>1.7869999999999999</v>
      </c>
    </row>
    <row r="743" spans="1:5" x14ac:dyDescent="0.2">
      <c r="A743" s="21">
        <v>37633</v>
      </c>
      <c r="B743" s="41">
        <v>12</v>
      </c>
      <c r="C743" s="41">
        <v>1</v>
      </c>
      <c r="D743" s="41">
        <v>2003</v>
      </c>
      <c r="E743" s="10">
        <v>1.69</v>
      </c>
    </row>
    <row r="744" spans="1:5" x14ac:dyDescent="0.2">
      <c r="A744" s="21">
        <v>37634</v>
      </c>
      <c r="B744" s="41">
        <v>13</v>
      </c>
      <c r="C744" s="41">
        <v>1</v>
      </c>
      <c r="D744" s="41">
        <v>2003</v>
      </c>
      <c r="E744" s="10">
        <v>1.591</v>
      </c>
    </row>
    <row r="745" spans="1:5" x14ac:dyDescent="0.2">
      <c r="A745" s="21">
        <v>37635</v>
      </c>
      <c r="B745" s="41">
        <v>14</v>
      </c>
      <c r="C745" s="41">
        <v>1</v>
      </c>
      <c r="D745" s="41">
        <v>2003</v>
      </c>
      <c r="E745" s="10">
        <v>0.92900000000000005</v>
      </c>
    </row>
    <row r="746" spans="1:5" x14ac:dyDescent="0.2">
      <c r="A746" s="21">
        <v>37636</v>
      </c>
      <c r="B746" s="41">
        <v>15</v>
      </c>
      <c r="C746" s="41">
        <v>1</v>
      </c>
      <c r="D746" s="41">
        <v>2003</v>
      </c>
      <c r="E746" s="10">
        <v>0.752</v>
      </c>
    </row>
    <row r="747" spans="1:5" x14ac:dyDescent="0.2">
      <c r="A747" s="21">
        <v>37637</v>
      </c>
      <c r="B747" s="41">
        <v>16</v>
      </c>
      <c r="C747" s="41">
        <v>1</v>
      </c>
      <c r="D747" s="41">
        <v>2003</v>
      </c>
      <c r="E747" s="10">
        <v>0.73399999999999999</v>
      </c>
    </row>
    <row r="748" spans="1:5" x14ac:dyDescent="0.2">
      <c r="A748" s="21">
        <v>37638</v>
      </c>
      <c r="B748" s="41">
        <v>17</v>
      </c>
      <c r="C748" s="41">
        <v>1</v>
      </c>
      <c r="D748" s="41">
        <v>2003</v>
      </c>
      <c r="E748" s="10">
        <v>0.74199999999999999</v>
      </c>
    </row>
    <row r="749" spans="1:5" x14ac:dyDescent="0.2">
      <c r="A749" s="21">
        <v>37639</v>
      </c>
      <c r="B749" s="41">
        <v>18</v>
      </c>
      <c r="C749" s="41">
        <v>1</v>
      </c>
      <c r="D749" s="41">
        <v>2003</v>
      </c>
      <c r="E749" s="10">
        <v>0.79700000000000004</v>
      </c>
    </row>
    <row r="750" spans="1:5" x14ac:dyDescent="0.2">
      <c r="A750" s="21">
        <v>37640</v>
      </c>
      <c r="B750" s="41">
        <v>19</v>
      </c>
      <c r="C750" s="41">
        <v>1</v>
      </c>
      <c r="D750" s="41">
        <v>2003</v>
      </c>
      <c r="E750" s="10">
        <v>0.94399999999999995</v>
      </c>
    </row>
    <row r="751" spans="1:5" x14ac:dyDescent="0.2">
      <c r="A751" s="21">
        <v>37641</v>
      </c>
      <c r="B751" s="41">
        <v>20</v>
      </c>
      <c r="C751" s="41">
        <v>1</v>
      </c>
      <c r="D751" s="41">
        <v>2003</v>
      </c>
      <c r="E751" s="10">
        <v>1.2929999999999999</v>
      </c>
    </row>
    <row r="752" spans="1:5" x14ac:dyDescent="0.2">
      <c r="A752" s="21">
        <v>37642</v>
      </c>
      <c r="B752" s="41">
        <v>21</v>
      </c>
      <c r="C752" s="41">
        <v>1</v>
      </c>
      <c r="D752" s="41">
        <v>2003</v>
      </c>
      <c r="E752" s="10">
        <v>1.464</v>
      </c>
    </row>
    <row r="753" spans="1:5" x14ac:dyDescent="0.2">
      <c r="A753" s="21">
        <v>37643</v>
      </c>
      <c r="B753" s="41">
        <v>22</v>
      </c>
      <c r="C753" s="41">
        <v>1</v>
      </c>
      <c r="D753" s="41">
        <v>2003</v>
      </c>
      <c r="E753" s="10">
        <v>1.0049999999999999</v>
      </c>
    </row>
    <row r="754" spans="1:5" x14ac:dyDescent="0.2">
      <c r="A754" s="21">
        <v>37644</v>
      </c>
      <c r="B754" s="41">
        <v>23</v>
      </c>
      <c r="C754" s="41">
        <v>1</v>
      </c>
      <c r="D754" s="41">
        <v>2003</v>
      </c>
      <c r="E754" s="10">
        <v>1.593</v>
      </c>
    </row>
    <row r="755" spans="1:5" x14ac:dyDescent="0.2">
      <c r="A755" s="21">
        <v>37645</v>
      </c>
      <c r="B755" s="41">
        <v>24</v>
      </c>
      <c r="C755" s="41">
        <v>1</v>
      </c>
      <c r="D755" s="41">
        <v>2003</v>
      </c>
      <c r="E755" s="10">
        <v>1.1060000000000001</v>
      </c>
    </row>
    <row r="756" spans="1:5" x14ac:dyDescent="0.2">
      <c r="A756" s="21">
        <v>37646</v>
      </c>
      <c r="B756" s="41">
        <v>25</v>
      </c>
      <c r="C756" s="41">
        <v>1</v>
      </c>
      <c r="D756" s="41">
        <v>2003</v>
      </c>
      <c r="E756" s="10">
        <v>0.86699999999999999</v>
      </c>
    </row>
    <row r="757" spans="1:5" x14ac:dyDescent="0.2">
      <c r="A757" s="21">
        <v>37647</v>
      </c>
      <c r="B757" s="41">
        <v>26</v>
      </c>
      <c r="C757" s="41">
        <v>1</v>
      </c>
      <c r="D757" s="41">
        <v>2003</v>
      </c>
      <c r="E757" s="10">
        <v>1.2629999999999999</v>
      </c>
    </row>
    <row r="758" spans="1:5" x14ac:dyDescent="0.2">
      <c r="A758" s="21">
        <v>37648</v>
      </c>
      <c r="B758" s="41">
        <v>27</v>
      </c>
      <c r="C758" s="41">
        <v>1</v>
      </c>
      <c r="D758" s="41">
        <v>2003</v>
      </c>
      <c r="E758" s="10">
        <v>1.4059999999999999</v>
      </c>
    </row>
    <row r="759" spans="1:5" x14ac:dyDescent="0.2">
      <c r="A759" s="21">
        <v>37649</v>
      </c>
      <c r="B759" s="41">
        <v>28</v>
      </c>
      <c r="C759" s="41">
        <v>1</v>
      </c>
      <c r="D759" s="41">
        <v>2003</v>
      </c>
      <c r="E759" s="10">
        <v>1.48</v>
      </c>
    </row>
    <row r="760" spans="1:5" x14ac:dyDescent="0.2">
      <c r="A760" s="21">
        <v>37650</v>
      </c>
      <c r="B760" s="41">
        <v>29</v>
      </c>
      <c r="C760" s="41">
        <v>1</v>
      </c>
      <c r="D760" s="41">
        <v>2003</v>
      </c>
      <c r="E760" s="10">
        <v>1.0489999999999999</v>
      </c>
    </row>
    <row r="761" spans="1:5" x14ac:dyDescent="0.2">
      <c r="A761" s="21">
        <v>37651</v>
      </c>
      <c r="B761" s="41">
        <v>30</v>
      </c>
      <c r="C761" s="41">
        <v>1</v>
      </c>
      <c r="D761" s="41">
        <v>2003</v>
      </c>
      <c r="E761" s="10">
        <v>1.554</v>
      </c>
    </row>
    <row r="762" spans="1:5" x14ac:dyDescent="0.2">
      <c r="A762" s="21">
        <v>37652</v>
      </c>
      <c r="B762" s="41">
        <v>31</v>
      </c>
      <c r="C762" s="41">
        <v>1</v>
      </c>
      <c r="D762" s="41">
        <v>2003</v>
      </c>
      <c r="E762" s="10">
        <v>1.0329999999999999</v>
      </c>
    </row>
    <row r="763" spans="1:5" x14ac:dyDescent="0.2">
      <c r="A763" s="21">
        <v>37653</v>
      </c>
      <c r="B763" s="41">
        <v>1</v>
      </c>
      <c r="C763" s="41">
        <v>2</v>
      </c>
      <c r="D763" s="41">
        <v>2003</v>
      </c>
      <c r="E763" s="10">
        <v>1.46</v>
      </c>
    </row>
    <row r="764" spans="1:5" x14ac:dyDescent="0.2">
      <c r="A764" s="21">
        <v>37654</v>
      </c>
      <c r="B764" s="41">
        <v>2</v>
      </c>
      <c r="C764" s="41">
        <v>2</v>
      </c>
      <c r="D764" s="41">
        <v>2003</v>
      </c>
      <c r="E764" s="10">
        <v>1.86</v>
      </c>
    </row>
    <row r="765" spans="1:5" x14ac:dyDescent="0.2">
      <c r="A765" s="21">
        <v>37655</v>
      </c>
      <c r="B765" s="41">
        <v>3</v>
      </c>
      <c r="C765" s="41">
        <v>2</v>
      </c>
      <c r="D765" s="41">
        <v>2003</v>
      </c>
      <c r="E765" s="10">
        <v>1.2190000000000001</v>
      </c>
    </row>
    <row r="766" spans="1:5" x14ac:dyDescent="0.2">
      <c r="A766" s="21">
        <v>37656</v>
      </c>
      <c r="B766" s="41">
        <v>4</v>
      </c>
      <c r="C766" s="41">
        <v>2</v>
      </c>
      <c r="D766" s="41">
        <v>2003</v>
      </c>
      <c r="E766" s="10">
        <v>1.075</v>
      </c>
    </row>
    <row r="767" spans="1:5" x14ac:dyDescent="0.2">
      <c r="A767" s="21">
        <v>37657</v>
      </c>
      <c r="B767" s="41">
        <v>5</v>
      </c>
      <c r="C767" s="41">
        <v>2</v>
      </c>
      <c r="D767" s="41">
        <v>2003</v>
      </c>
      <c r="E767" s="10">
        <v>0.52400000000000002</v>
      </c>
    </row>
    <row r="768" spans="1:5" x14ac:dyDescent="0.2">
      <c r="A768" s="21">
        <v>37658</v>
      </c>
      <c r="B768" s="41">
        <v>6</v>
      </c>
      <c r="C768" s="41">
        <v>2</v>
      </c>
      <c r="D768" s="41">
        <v>2003</v>
      </c>
      <c r="E768" s="10">
        <v>0.69199999999999995</v>
      </c>
    </row>
    <row r="769" spans="1:5" x14ac:dyDescent="0.2">
      <c r="A769" s="21">
        <v>37659</v>
      </c>
      <c r="B769" s="41">
        <v>7</v>
      </c>
      <c r="C769" s="41">
        <v>2</v>
      </c>
      <c r="D769" s="41">
        <v>2003</v>
      </c>
      <c r="E769" s="10">
        <v>1.782</v>
      </c>
    </row>
    <row r="770" spans="1:5" x14ac:dyDescent="0.2">
      <c r="A770" s="21">
        <v>37660</v>
      </c>
      <c r="B770" s="41">
        <v>8</v>
      </c>
      <c r="C770" s="41">
        <v>2</v>
      </c>
      <c r="D770" s="41">
        <v>2003</v>
      </c>
      <c r="E770" s="10">
        <v>1.403</v>
      </c>
    </row>
    <row r="771" spans="1:5" x14ac:dyDescent="0.2">
      <c r="A771" s="21">
        <v>37661</v>
      </c>
      <c r="B771" s="41">
        <v>9</v>
      </c>
      <c r="C771" s="41">
        <v>2</v>
      </c>
      <c r="D771" s="41">
        <v>2003</v>
      </c>
      <c r="E771" s="10">
        <v>2.319</v>
      </c>
    </row>
    <row r="772" spans="1:5" x14ac:dyDescent="0.2">
      <c r="A772" s="21">
        <v>37662</v>
      </c>
      <c r="B772" s="41">
        <v>10</v>
      </c>
      <c r="C772" s="41">
        <v>2</v>
      </c>
      <c r="D772" s="41">
        <v>2003</v>
      </c>
      <c r="E772" s="10">
        <v>1.645</v>
      </c>
    </row>
    <row r="773" spans="1:5" x14ac:dyDescent="0.2">
      <c r="A773" s="21">
        <v>37663</v>
      </c>
      <c r="B773" s="41">
        <v>11</v>
      </c>
      <c r="C773" s="41">
        <v>2</v>
      </c>
      <c r="D773" s="41">
        <v>2003</v>
      </c>
      <c r="E773" s="10">
        <v>0.98499999999999999</v>
      </c>
    </row>
    <row r="774" spans="1:5" x14ac:dyDescent="0.2">
      <c r="A774" s="21">
        <v>37664</v>
      </c>
      <c r="B774" s="41">
        <v>12</v>
      </c>
      <c r="C774" s="41">
        <v>2</v>
      </c>
      <c r="D774" s="41">
        <v>2003</v>
      </c>
      <c r="E774" s="10">
        <v>0.89100000000000001</v>
      </c>
    </row>
    <row r="775" spans="1:5" x14ac:dyDescent="0.2">
      <c r="A775" s="21">
        <v>37665</v>
      </c>
      <c r="B775" s="41">
        <v>13</v>
      </c>
      <c r="C775" s="41">
        <v>2</v>
      </c>
      <c r="D775" s="41">
        <v>2003</v>
      </c>
      <c r="E775" s="10">
        <v>0.79100000000000004</v>
      </c>
    </row>
    <row r="776" spans="1:5" x14ac:dyDescent="0.2">
      <c r="A776" s="21">
        <v>37666</v>
      </c>
      <c r="B776" s="41">
        <v>14</v>
      </c>
      <c r="C776" s="41">
        <v>2</v>
      </c>
      <c r="D776" s="41">
        <v>2003</v>
      </c>
      <c r="E776" s="10">
        <v>0.749</v>
      </c>
    </row>
    <row r="777" spans="1:5" x14ac:dyDescent="0.2">
      <c r="A777" s="21">
        <v>37667</v>
      </c>
      <c r="B777" s="41">
        <v>15</v>
      </c>
      <c r="C777" s="41">
        <v>2</v>
      </c>
      <c r="D777" s="41">
        <v>2003</v>
      </c>
      <c r="E777" s="10">
        <v>1.0900000000000001</v>
      </c>
    </row>
    <row r="778" spans="1:5" x14ac:dyDescent="0.2">
      <c r="A778" s="21">
        <v>37668</v>
      </c>
      <c r="B778" s="41">
        <v>16</v>
      </c>
      <c r="C778" s="41">
        <v>2</v>
      </c>
      <c r="D778" s="41">
        <v>2003</v>
      </c>
      <c r="E778" s="10">
        <v>1.278</v>
      </c>
    </row>
    <row r="779" spans="1:5" x14ac:dyDescent="0.2">
      <c r="A779" s="21">
        <v>37669</v>
      </c>
      <c r="B779" s="41">
        <v>17</v>
      </c>
      <c r="C779" s="41">
        <v>2</v>
      </c>
      <c r="D779" s="41">
        <v>2003</v>
      </c>
      <c r="E779" s="10">
        <v>0.99199999999999999</v>
      </c>
    </row>
    <row r="780" spans="1:5" x14ac:dyDescent="0.2">
      <c r="A780" s="21">
        <v>37670</v>
      </c>
      <c r="B780" s="41">
        <v>18</v>
      </c>
      <c r="C780" s="41">
        <v>2</v>
      </c>
      <c r="D780" s="41">
        <v>2003</v>
      </c>
      <c r="E780" s="10">
        <v>0.81599999999999995</v>
      </c>
    </row>
    <row r="781" spans="1:5" x14ac:dyDescent="0.2">
      <c r="A781" s="21">
        <v>37671</v>
      </c>
      <c r="B781" s="41">
        <v>19</v>
      </c>
      <c r="C781" s="41">
        <v>2</v>
      </c>
      <c r="D781" s="41">
        <v>2003</v>
      </c>
      <c r="E781" s="10">
        <v>0.71899999999999997</v>
      </c>
    </row>
    <row r="782" spans="1:5" x14ac:dyDescent="0.2">
      <c r="A782" s="21">
        <v>37672</v>
      </c>
      <c r="B782" s="41">
        <v>20</v>
      </c>
      <c r="C782" s="41">
        <v>2</v>
      </c>
      <c r="D782" s="41">
        <v>2003</v>
      </c>
      <c r="E782" s="10">
        <v>0.80200000000000005</v>
      </c>
    </row>
    <row r="783" spans="1:5" x14ac:dyDescent="0.2">
      <c r="A783" s="21">
        <v>37673</v>
      </c>
      <c r="B783" s="41">
        <v>21</v>
      </c>
      <c r="C783" s="41">
        <v>2</v>
      </c>
      <c r="D783" s="41">
        <v>2003</v>
      </c>
      <c r="E783" s="10">
        <v>1.748</v>
      </c>
    </row>
    <row r="784" spans="1:5" x14ac:dyDescent="0.2">
      <c r="A784" s="21">
        <v>37674</v>
      </c>
      <c r="B784" s="41">
        <v>22</v>
      </c>
      <c r="C784" s="41">
        <v>2</v>
      </c>
      <c r="D784" s="41">
        <v>2003</v>
      </c>
      <c r="E784" s="10">
        <v>1.304</v>
      </c>
    </row>
    <row r="785" spans="1:5" x14ac:dyDescent="0.2">
      <c r="A785" s="21">
        <v>37675</v>
      </c>
      <c r="B785" s="41">
        <v>23</v>
      </c>
      <c r="C785" s="41">
        <v>2</v>
      </c>
      <c r="D785" s="41">
        <v>2003</v>
      </c>
      <c r="E785" s="10">
        <v>1.113</v>
      </c>
    </row>
    <row r="786" spans="1:5" x14ac:dyDescent="0.2">
      <c r="A786" s="21">
        <v>37676</v>
      </c>
      <c r="B786" s="41">
        <v>24</v>
      </c>
      <c r="C786" s="41">
        <v>2</v>
      </c>
      <c r="D786" s="41">
        <v>2003</v>
      </c>
      <c r="E786" s="10">
        <v>0.96599999999999997</v>
      </c>
    </row>
    <row r="787" spans="1:5" x14ac:dyDescent="0.2">
      <c r="A787" s="21">
        <v>37677</v>
      </c>
      <c r="B787" s="41">
        <v>25</v>
      </c>
      <c r="C787" s="41">
        <v>2</v>
      </c>
      <c r="D787" s="41">
        <v>2003</v>
      </c>
      <c r="E787" s="10">
        <v>0.86599999999999999</v>
      </c>
    </row>
    <row r="788" spans="1:5" x14ac:dyDescent="0.2">
      <c r="A788" s="21">
        <v>37678</v>
      </c>
      <c r="B788" s="41">
        <v>26</v>
      </c>
      <c r="C788" s="41">
        <v>2</v>
      </c>
      <c r="D788" s="41">
        <v>2003</v>
      </c>
      <c r="E788" s="10">
        <v>0.82499999999999996</v>
      </c>
    </row>
    <row r="789" spans="1:5" x14ac:dyDescent="0.2">
      <c r="A789" s="21">
        <v>37679</v>
      </c>
      <c r="B789" s="41">
        <v>27</v>
      </c>
      <c r="C789" s="41">
        <v>2</v>
      </c>
      <c r="D789" s="41">
        <v>2003</v>
      </c>
      <c r="E789" s="10">
        <v>0.81100000000000005</v>
      </c>
    </row>
    <row r="790" spans="1:5" x14ac:dyDescent="0.2">
      <c r="A790" s="21">
        <v>37680</v>
      </c>
      <c r="B790" s="41">
        <v>28</v>
      </c>
      <c r="C790" s="41">
        <v>2</v>
      </c>
      <c r="D790" s="41">
        <v>2003</v>
      </c>
      <c r="E790" s="10">
        <v>0.88</v>
      </c>
    </row>
    <row r="791" spans="1:5" x14ac:dyDescent="0.2">
      <c r="A791" s="21">
        <v>37681</v>
      </c>
      <c r="B791" s="41">
        <v>1</v>
      </c>
      <c r="C791" s="41">
        <v>3</v>
      </c>
      <c r="D791" s="41">
        <v>2003</v>
      </c>
      <c r="E791" s="10">
        <v>0.88600000000000001</v>
      </c>
    </row>
    <row r="792" spans="1:5" x14ac:dyDescent="0.2">
      <c r="A792" s="21">
        <v>37682</v>
      </c>
      <c r="B792" s="41">
        <v>2</v>
      </c>
      <c r="C792" s="41">
        <v>3</v>
      </c>
      <c r="D792" s="41">
        <v>2003</v>
      </c>
      <c r="E792" s="10">
        <v>0.92700000000000005</v>
      </c>
    </row>
    <row r="793" spans="1:5" x14ac:dyDescent="0.2">
      <c r="A793" s="21">
        <v>37683</v>
      </c>
      <c r="B793" s="41">
        <v>3</v>
      </c>
      <c r="C793" s="41">
        <v>3</v>
      </c>
      <c r="D793" s="41">
        <v>2003</v>
      </c>
      <c r="E793" s="10">
        <v>0.92400000000000004</v>
      </c>
    </row>
    <row r="794" spans="1:5" x14ac:dyDescent="0.2">
      <c r="A794" s="21">
        <v>37684</v>
      </c>
      <c r="B794" s="41">
        <v>4</v>
      </c>
      <c r="C794" s="41">
        <v>3</v>
      </c>
      <c r="D794" s="41">
        <v>2003</v>
      </c>
      <c r="E794" s="10">
        <v>1.583</v>
      </c>
    </row>
    <row r="795" spans="1:5" x14ac:dyDescent="0.2">
      <c r="A795" s="21">
        <v>37685</v>
      </c>
      <c r="B795" s="41">
        <v>5</v>
      </c>
      <c r="C795" s="41">
        <v>3</v>
      </c>
      <c r="D795" s="41">
        <v>2003</v>
      </c>
      <c r="E795" s="10">
        <v>1.8240000000000001</v>
      </c>
    </row>
    <row r="796" spans="1:5" x14ac:dyDescent="0.2">
      <c r="A796" s="21">
        <v>37686</v>
      </c>
      <c r="B796" s="41">
        <v>6</v>
      </c>
      <c r="C796" s="41">
        <v>3</v>
      </c>
      <c r="D796" s="41">
        <v>2003</v>
      </c>
      <c r="E796" s="10">
        <v>1.968</v>
      </c>
    </row>
    <row r="797" spans="1:5" x14ac:dyDescent="0.2">
      <c r="A797" s="21">
        <v>37687</v>
      </c>
      <c r="B797" s="41">
        <v>7</v>
      </c>
      <c r="C797" s="41">
        <v>3</v>
      </c>
      <c r="D797" s="41">
        <v>2003</v>
      </c>
      <c r="E797" s="10">
        <v>1.819</v>
      </c>
    </row>
    <row r="798" spans="1:5" x14ac:dyDescent="0.2">
      <c r="A798" s="21">
        <v>37688</v>
      </c>
      <c r="B798" s="41">
        <v>8</v>
      </c>
      <c r="C798" s="41">
        <v>3</v>
      </c>
      <c r="D798" s="41">
        <v>2003</v>
      </c>
      <c r="E798" s="10">
        <v>1.526</v>
      </c>
    </row>
    <row r="799" spans="1:5" x14ac:dyDescent="0.2">
      <c r="A799" s="21">
        <v>37689</v>
      </c>
      <c r="B799" s="41">
        <v>9</v>
      </c>
      <c r="C799" s="41">
        <v>3</v>
      </c>
      <c r="D799" s="41">
        <v>2003</v>
      </c>
      <c r="E799" s="10">
        <v>1.319</v>
      </c>
    </row>
    <row r="800" spans="1:5" x14ac:dyDescent="0.2">
      <c r="A800" s="21">
        <v>37690</v>
      </c>
      <c r="B800" s="41">
        <v>10</v>
      </c>
      <c r="C800" s="41">
        <v>3</v>
      </c>
      <c r="D800" s="41">
        <v>2003</v>
      </c>
      <c r="E800" s="10">
        <v>1.3859999999999999</v>
      </c>
    </row>
    <row r="801" spans="1:5" x14ac:dyDescent="0.2">
      <c r="A801" s="21">
        <v>37691</v>
      </c>
      <c r="B801" s="41">
        <v>11</v>
      </c>
      <c r="C801" s="41">
        <v>3</v>
      </c>
      <c r="D801" s="41">
        <v>2003</v>
      </c>
      <c r="E801" s="10">
        <v>1.1970000000000001</v>
      </c>
    </row>
    <row r="802" spans="1:5" x14ac:dyDescent="0.2">
      <c r="A802" s="21">
        <v>37692</v>
      </c>
      <c r="B802" s="41">
        <v>12</v>
      </c>
      <c r="C802" s="41">
        <v>3</v>
      </c>
      <c r="D802" s="41">
        <v>2003</v>
      </c>
      <c r="E802" s="10">
        <v>1.226</v>
      </c>
    </row>
    <row r="803" spans="1:5" x14ac:dyDescent="0.2">
      <c r="A803" s="21">
        <v>37693</v>
      </c>
      <c r="B803" s="41">
        <v>13</v>
      </c>
      <c r="C803" s="41">
        <v>3</v>
      </c>
      <c r="D803" s="41">
        <v>2003</v>
      </c>
      <c r="E803" s="10">
        <v>1.5640000000000001</v>
      </c>
    </row>
    <row r="804" spans="1:5" x14ac:dyDescent="0.2">
      <c r="A804" s="21">
        <v>37694</v>
      </c>
      <c r="B804" s="41">
        <v>14</v>
      </c>
      <c r="C804" s="41">
        <v>3</v>
      </c>
      <c r="D804" s="41">
        <v>2003</v>
      </c>
      <c r="E804" s="10">
        <v>1.631</v>
      </c>
    </row>
    <row r="805" spans="1:5" x14ac:dyDescent="0.2">
      <c r="A805" s="21">
        <v>37695</v>
      </c>
      <c r="B805" s="41">
        <v>15</v>
      </c>
      <c r="C805" s="41">
        <v>3</v>
      </c>
      <c r="D805" s="41">
        <v>2003</v>
      </c>
      <c r="E805" s="10">
        <v>1.198</v>
      </c>
    </row>
    <row r="806" spans="1:5" x14ac:dyDescent="0.2">
      <c r="A806" s="21">
        <v>37696</v>
      </c>
      <c r="B806" s="41">
        <v>16</v>
      </c>
      <c r="C806" s="41">
        <v>3</v>
      </c>
      <c r="D806" s="41">
        <v>2003</v>
      </c>
      <c r="E806" s="10">
        <v>1.4970000000000001</v>
      </c>
    </row>
    <row r="807" spans="1:5" x14ac:dyDescent="0.2">
      <c r="A807" s="21">
        <v>37697</v>
      </c>
      <c r="B807" s="41">
        <v>17</v>
      </c>
      <c r="C807" s="41">
        <v>3</v>
      </c>
      <c r="D807" s="41">
        <v>2003</v>
      </c>
      <c r="E807" s="10">
        <v>1.4730000000000001</v>
      </c>
    </row>
    <row r="808" spans="1:5" x14ac:dyDescent="0.2">
      <c r="A808" s="21">
        <v>37698</v>
      </c>
      <c r="B808" s="41">
        <v>18</v>
      </c>
      <c r="C808" s="41">
        <v>3</v>
      </c>
      <c r="D808" s="41">
        <v>2003</v>
      </c>
      <c r="E808" s="10">
        <v>1.321</v>
      </c>
    </row>
    <row r="809" spans="1:5" x14ac:dyDescent="0.2">
      <c r="A809" s="21">
        <v>37699</v>
      </c>
      <c r="B809" s="41">
        <v>19</v>
      </c>
      <c r="C809" s="41">
        <v>3</v>
      </c>
      <c r="D809" s="41">
        <v>2003</v>
      </c>
      <c r="E809" s="10">
        <v>1.1919999999999999</v>
      </c>
    </row>
    <row r="810" spans="1:5" x14ac:dyDescent="0.2">
      <c r="A810" s="21">
        <v>37700</v>
      </c>
      <c r="B810" s="41">
        <v>20</v>
      </c>
      <c r="C810" s="41">
        <v>3</v>
      </c>
      <c r="D810" s="41">
        <v>2003</v>
      </c>
      <c r="E810" s="10">
        <v>1.8740000000000001</v>
      </c>
    </row>
    <row r="811" spans="1:5" x14ac:dyDescent="0.2">
      <c r="A811" s="21">
        <v>37701</v>
      </c>
      <c r="B811" s="41">
        <v>21</v>
      </c>
      <c r="C811" s="41">
        <v>3</v>
      </c>
      <c r="D811" s="41">
        <v>2003</v>
      </c>
      <c r="E811" s="10">
        <v>1.9530000000000001</v>
      </c>
    </row>
    <row r="812" spans="1:5" x14ac:dyDescent="0.2">
      <c r="A812" s="21">
        <v>37702</v>
      </c>
      <c r="B812" s="41">
        <v>22</v>
      </c>
      <c r="C812" s="41">
        <v>3</v>
      </c>
      <c r="D812" s="41">
        <v>2003</v>
      </c>
      <c r="E812" s="10">
        <v>2.1280000000000001</v>
      </c>
    </row>
    <row r="813" spans="1:5" x14ac:dyDescent="0.2">
      <c r="A813" s="21">
        <v>37703</v>
      </c>
      <c r="B813" s="41">
        <v>23</v>
      </c>
      <c r="C813" s="41">
        <v>3</v>
      </c>
      <c r="D813" s="41">
        <v>2003</v>
      </c>
      <c r="E813" s="10">
        <v>2.5129999999999999</v>
      </c>
    </row>
    <row r="814" spans="1:5" x14ac:dyDescent="0.2">
      <c r="A814" s="21">
        <v>37704</v>
      </c>
      <c r="B814" s="41">
        <v>24</v>
      </c>
      <c r="C814" s="41">
        <v>3</v>
      </c>
      <c r="D814" s="41">
        <v>2003</v>
      </c>
      <c r="E814" s="10">
        <v>1.4930000000000001</v>
      </c>
    </row>
    <row r="815" spans="1:5" x14ac:dyDescent="0.2">
      <c r="A815" s="21">
        <v>37705</v>
      </c>
      <c r="B815" s="41">
        <v>25</v>
      </c>
      <c r="C815" s="41">
        <v>3</v>
      </c>
      <c r="D815" s="41">
        <v>2003</v>
      </c>
      <c r="E815" s="10">
        <v>1.625</v>
      </c>
    </row>
    <row r="816" spans="1:5" x14ac:dyDescent="0.2">
      <c r="A816" s="21">
        <v>37706</v>
      </c>
      <c r="B816" s="41">
        <v>26</v>
      </c>
      <c r="C816" s="41">
        <v>3</v>
      </c>
      <c r="D816" s="41">
        <v>2003</v>
      </c>
      <c r="E816" s="10">
        <v>1.6950000000000001</v>
      </c>
    </row>
    <row r="817" spans="1:5" x14ac:dyDescent="0.2">
      <c r="A817" s="21">
        <v>37707</v>
      </c>
      <c r="B817" s="41">
        <v>27</v>
      </c>
      <c r="C817" s="41">
        <v>3</v>
      </c>
      <c r="D817" s="41">
        <v>2003</v>
      </c>
      <c r="E817" s="10">
        <v>1.379</v>
      </c>
    </row>
    <row r="818" spans="1:5" x14ac:dyDescent="0.2">
      <c r="A818" s="21">
        <v>37708</v>
      </c>
      <c r="B818" s="41">
        <v>28</v>
      </c>
      <c r="C818" s="41">
        <v>3</v>
      </c>
      <c r="D818" s="41">
        <v>2003</v>
      </c>
      <c r="E818" s="10">
        <v>1.6140000000000001</v>
      </c>
    </row>
    <row r="819" spans="1:5" x14ac:dyDescent="0.2">
      <c r="A819" s="21">
        <v>37709</v>
      </c>
      <c r="B819" s="41">
        <v>29</v>
      </c>
      <c r="C819" s="41">
        <v>3</v>
      </c>
      <c r="D819" s="41">
        <v>2003</v>
      </c>
      <c r="E819" s="10">
        <v>2.2570000000000001</v>
      </c>
    </row>
    <row r="820" spans="1:5" x14ac:dyDescent="0.2">
      <c r="A820" s="21">
        <v>37710</v>
      </c>
      <c r="B820" s="41">
        <v>30</v>
      </c>
      <c r="C820" s="41">
        <v>3</v>
      </c>
      <c r="D820" s="41">
        <v>2003</v>
      </c>
      <c r="E820" s="10">
        <v>1.3720000000000001</v>
      </c>
    </row>
    <row r="821" spans="1:5" x14ac:dyDescent="0.2">
      <c r="A821" s="21">
        <v>37711</v>
      </c>
      <c r="B821" s="41">
        <v>31</v>
      </c>
      <c r="C821" s="41">
        <v>3</v>
      </c>
      <c r="D821" s="41">
        <v>2003</v>
      </c>
      <c r="E821" s="10">
        <v>1.492</v>
      </c>
    </row>
    <row r="822" spans="1:5" x14ac:dyDescent="0.2">
      <c r="A822" s="21">
        <v>37712</v>
      </c>
      <c r="B822" s="41">
        <v>1</v>
      </c>
      <c r="C822" s="41">
        <v>4</v>
      </c>
      <c r="D822" s="41">
        <v>2003</v>
      </c>
      <c r="E822" s="10">
        <v>1.5720000000000001</v>
      </c>
    </row>
    <row r="823" spans="1:5" x14ac:dyDescent="0.2">
      <c r="A823" s="21">
        <v>37713</v>
      </c>
      <c r="B823" s="41">
        <v>2</v>
      </c>
      <c r="C823" s="41">
        <v>4</v>
      </c>
      <c r="D823" s="41">
        <v>2003</v>
      </c>
      <c r="E823" s="10">
        <v>1.381</v>
      </c>
    </row>
    <row r="824" spans="1:5" x14ac:dyDescent="0.2">
      <c r="A824" s="21">
        <v>37714</v>
      </c>
      <c r="B824" s="41">
        <v>3</v>
      </c>
      <c r="C824" s="41">
        <v>4</v>
      </c>
      <c r="D824" s="41">
        <v>2003</v>
      </c>
      <c r="E824" s="10">
        <v>1.4179999999999999</v>
      </c>
    </row>
    <row r="825" spans="1:5" x14ac:dyDescent="0.2">
      <c r="A825" s="21">
        <v>37715</v>
      </c>
      <c r="B825" s="41">
        <v>4</v>
      </c>
      <c r="C825" s="41">
        <v>4</v>
      </c>
      <c r="D825" s="41">
        <v>2003</v>
      </c>
      <c r="E825" s="10">
        <v>2.1619999999999999</v>
      </c>
    </row>
    <row r="826" spans="1:5" x14ac:dyDescent="0.2">
      <c r="A826" s="21">
        <v>37716</v>
      </c>
      <c r="B826" s="41">
        <v>5</v>
      </c>
      <c r="C826" s="41">
        <v>4</v>
      </c>
      <c r="D826" s="41">
        <v>2003</v>
      </c>
      <c r="E826" s="10">
        <v>1.81</v>
      </c>
    </row>
    <row r="827" spans="1:5" x14ac:dyDescent="0.2">
      <c r="A827" s="21">
        <v>37717</v>
      </c>
      <c r="B827" s="41">
        <v>6</v>
      </c>
      <c r="C827" s="41">
        <v>4</v>
      </c>
      <c r="D827" s="41">
        <v>2003</v>
      </c>
      <c r="E827" s="10">
        <v>2.298</v>
      </c>
    </row>
    <row r="828" spans="1:5" x14ac:dyDescent="0.2">
      <c r="A828" s="21">
        <v>37718</v>
      </c>
      <c r="B828" s="41">
        <v>7</v>
      </c>
      <c r="C828" s="41">
        <v>4</v>
      </c>
      <c r="D828" s="41">
        <v>2003</v>
      </c>
      <c r="E828" s="10">
        <v>1.3360000000000001</v>
      </c>
    </row>
    <row r="829" spans="1:5" x14ac:dyDescent="0.2">
      <c r="A829" s="21">
        <v>37719</v>
      </c>
      <c r="B829" s="41">
        <v>8</v>
      </c>
      <c r="C829" s="41">
        <v>4</v>
      </c>
      <c r="D829" s="41">
        <v>2003</v>
      </c>
      <c r="E829" s="10">
        <v>1.1619999999999999</v>
      </c>
    </row>
    <row r="830" spans="1:5" x14ac:dyDescent="0.2">
      <c r="A830" s="21">
        <v>37720</v>
      </c>
      <c r="B830" s="41">
        <v>9</v>
      </c>
      <c r="C830" s="41">
        <v>4</v>
      </c>
      <c r="D830" s="41">
        <v>2003</v>
      </c>
      <c r="E830" s="10">
        <v>1.345</v>
      </c>
    </row>
    <row r="831" spans="1:5" x14ac:dyDescent="0.2">
      <c r="A831" s="21">
        <v>37721</v>
      </c>
      <c r="B831" s="41">
        <v>10</v>
      </c>
      <c r="C831" s="41">
        <v>4</v>
      </c>
      <c r="D831" s="41">
        <v>2003</v>
      </c>
      <c r="E831" s="10">
        <v>1.361</v>
      </c>
    </row>
    <row r="832" spans="1:5" x14ac:dyDescent="0.2">
      <c r="A832" s="21">
        <v>37722</v>
      </c>
      <c r="B832" s="41">
        <v>11</v>
      </c>
      <c r="C832" s="41">
        <v>4</v>
      </c>
      <c r="D832" s="41">
        <v>2003</v>
      </c>
      <c r="E832" s="10">
        <v>1.222</v>
      </c>
    </row>
    <row r="833" spans="1:5" x14ac:dyDescent="0.2">
      <c r="A833" s="21">
        <v>37723</v>
      </c>
      <c r="B833" s="41">
        <v>12</v>
      </c>
      <c r="C833" s="41">
        <v>4</v>
      </c>
      <c r="D833" s="41">
        <v>2003</v>
      </c>
      <c r="E833" s="10">
        <v>1.931</v>
      </c>
    </row>
    <row r="834" spans="1:5" x14ac:dyDescent="0.2">
      <c r="A834" s="21">
        <v>37724</v>
      </c>
      <c r="B834" s="41">
        <v>13</v>
      </c>
      <c r="C834" s="41">
        <v>4</v>
      </c>
      <c r="D834" s="41">
        <v>2003</v>
      </c>
      <c r="E834" s="10">
        <v>2.4209999999999998</v>
      </c>
    </row>
    <row r="835" spans="1:5" x14ac:dyDescent="0.2">
      <c r="A835" s="21">
        <v>37725</v>
      </c>
      <c r="B835" s="41">
        <v>14</v>
      </c>
      <c r="C835" s="41">
        <v>4</v>
      </c>
      <c r="D835" s="41">
        <v>2003</v>
      </c>
      <c r="E835" s="10">
        <v>2.915</v>
      </c>
    </row>
    <row r="836" spans="1:5" x14ac:dyDescent="0.2">
      <c r="A836" s="21">
        <v>37726</v>
      </c>
      <c r="B836" s="41">
        <v>15</v>
      </c>
      <c r="C836" s="41">
        <v>4</v>
      </c>
      <c r="D836" s="41">
        <v>2003</v>
      </c>
      <c r="E836" s="10">
        <v>2.427</v>
      </c>
    </row>
    <row r="837" spans="1:5" x14ac:dyDescent="0.2">
      <c r="A837" s="21">
        <v>37727</v>
      </c>
      <c r="B837" s="41">
        <v>16</v>
      </c>
      <c r="C837" s="41">
        <v>4</v>
      </c>
      <c r="D837" s="41">
        <v>2003</v>
      </c>
      <c r="E837" s="10">
        <v>2.5390000000000001</v>
      </c>
    </row>
    <row r="838" spans="1:5" x14ac:dyDescent="0.2">
      <c r="A838" s="21">
        <v>37728</v>
      </c>
      <c r="B838" s="41">
        <v>17</v>
      </c>
      <c r="C838" s="41">
        <v>4</v>
      </c>
      <c r="D838" s="41">
        <v>2003</v>
      </c>
      <c r="E838" s="10">
        <v>2.3119999999999998</v>
      </c>
    </row>
    <row r="839" spans="1:5" x14ac:dyDescent="0.2">
      <c r="A839" s="21">
        <v>37729</v>
      </c>
      <c r="B839" s="41">
        <v>18</v>
      </c>
      <c r="C839" s="41">
        <v>4</v>
      </c>
      <c r="D839" s="41">
        <v>2003</v>
      </c>
      <c r="E839" s="10">
        <v>3.206</v>
      </c>
    </row>
    <row r="840" spans="1:5" x14ac:dyDescent="0.2">
      <c r="A840" s="21">
        <v>37730</v>
      </c>
      <c r="B840" s="41">
        <v>19</v>
      </c>
      <c r="C840" s="41">
        <v>4</v>
      </c>
      <c r="D840" s="41">
        <v>2003</v>
      </c>
      <c r="E840" s="10">
        <v>2.9740000000000002</v>
      </c>
    </row>
    <row r="841" spans="1:5" x14ac:dyDescent="0.2">
      <c r="A841" s="21">
        <v>37731</v>
      </c>
      <c r="B841" s="41">
        <v>20</v>
      </c>
      <c r="C841" s="41">
        <v>4</v>
      </c>
      <c r="D841" s="41">
        <v>2003</v>
      </c>
      <c r="E841" s="10">
        <v>3.8639999999999999</v>
      </c>
    </row>
    <row r="842" spans="1:5" x14ac:dyDescent="0.2">
      <c r="A842" s="21">
        <v>37732</v>
      </c>
      <c r="B842" s="41">
        <v>21</v>
      </c>
      <c r="C842" s="41">
        <v>4</v>
      </c>
      <c r="D842" s="41">
        <v>2003</v>
      </c>
      <c r="E842" s="10">
        <v>3.9569999999999999</v>
      </c>
    </row>
    <row r="843" spans="1:5" x14ac:dyDescent="0.2">
      <c r="A843" s="21">
        <v>37733</v>
      </c>
      <c r="B843" s="41">
        <v>22</v>
      </c>
      <c r="C843" s="41">
        <v>4</v>
      </c>
      <c r="D843" s="41">
        <v>2003</v>
      </c>
      <c r="E843" s="10">
        <v>3.645</v>
      </c>
    </row>
    <row r="844" spans="1:5" x14ac:dyDescent="0.2">
      <c r="A844" s="21">
        <v>37734</v>
      </c>
      <c r="B844" s="41">
        <v>23</v>
      </c>
      <c r="C844" s="41">
        <v>4</v>
      </c>
      <c r="D844" s="41">
        <v>2003</v>
      </c>
      <c r="E844" s="10">
        <v>3.581</v>
      </c>
    </row>
    <row r="845" spans="1:5" x14ac:dyDescent="0.2">
      <c r="A845" s="21">
        <v>37735</v>
      </c>
      <c r="B845" s="41">
        <v>24</v>
      </c>
      <c r="C845" s="41">
        <v>4</v>
      </c>
      <c r="D845" s="41">
        <v>2003</v>
      </c>
      <c r="E845" s="10">
        <v>3.3149999999999999</v>
      </c>
    </row>
    <row r="846" spans="1:5" x14ac:dyDescent="0.2">
      <c r="A846" s="21">
        <v>37736</v>
      </c>
      <c r="B846" s="41">
        <v>25</v>
      </c>
      <c r="C846" s="41">
        <v>4</v>
      </c>
      <c r="D846" s="41">
        <v>2003</v>
      </c>
      <c r="E846" s="10">
        <v>3.161</v>
      </c>
    </row>
    <row r="847" spans="1:5" x14ac:dyDescent="0.2">
      <c r="A847" s="21">
        <v>37737</v>
      </c>
      <c r="B847" s="41">
        <v>26</v>
      </c>
      <c r="C847" s="41">
        <v>4</v>
      </c>
      <c r="D847" s="41">
        <v>2003</v>
      </c>
      <c r="E847" s="10">
        <v>2.9380000000000002</v>
      </c>
    </row>
    <row r="848" spans="1:5" x14ac:dyDescent="0.2">
      <c r="A848" s="21">
        <v>37738</v>
      </c>
      <c r="B848" s="41">
        <v>27</v>
      </c>
      <c r="C848" s="41">
        <v>4</v>
      </c>
      <c r="D848" s="41">
        <v>2003</v>
      </c>
      <c r="E848" s="10">
        <v>2.4849999999999999</v>
      </c>
    </row>
    <row r="849" spans="1:5" x14ac:dyDescent="0.2">
      <c r="A849" s="21">
        <v>37739</v>
      </c>
      <c r="B849" s="41">
        <v>28</v>
      </c>
      <c r="C849" s="41">
        <v>4</v>
      </c>
      <c r="D849" s="41">
        <v>2003</v>
      </c>
      <c r="E849" s="10">
        <v>3.3159999999999998</v>
      </c>
    </row>
    <row r="850" spans="1:5" x14ac:dyDescent="0.2">
      <c r="A850" s="21">
        <v>37740</v>
      </c>
      <c r="B850" s="41">
        <v>29</v>
      </c>
      <c r="C850" s="41">
        <v>4</v>
      </c>
      <c r="D850" s="41">
        <v>2003</v>
      </c>
      <c r="E850" s="10">
        <v>4.0430000000000001</v>
      </c>
    </row>
    <row r="851" spans="1:5" x14ac:dyDescent="0.2">
      <c r="A851" s="21">
        <v>37741</v>
      </c>
      <c r="B851" s="41">
        <v>30</v>
      </c>
      <c r="C851" s="41">
        <v>4</v>
      </c>
      <c r="D851" s="41">
        <v>2003</v>
      </c>
      <c r="E851" s="10">
        <v>4.5609999999999999</v>
      </c>
    </row>
    <row r="852" spans="1:5" x14ac:dyDescent="0.2">
      <c r="A852" s="21">
        <v>37742</v>
      </c>
      <c r="B852" s="41">
        <v>1</v>
      </c>
      <c r="C852" s="41">
        <v>5</v>
      </c>
      <c r="D852" s="41">
        <v>2003</v>
      </c>
      <c r="E852">
        <v>5.601</v>
      </c>
    </row>
    <row r="853" spans="1:5" x14ac:dyDescent="0.2">
      <c r="A853" s="21">
        <v>37743</v>
      </c>
      <c r="B853" s="41">
        <v>2</v>
      </c>
      <c r="C853" s="41">
        <v>5</v>
      </c>
      <c r="D853" s="41">
        <v>2003</v>
      </c>
      <c r="E853">
        <v>5.0609999999999999</v>
      </c>
    </row>
    <row r="854" spans="1:5" x14ac:dyDescent="0.2">
      <c r="A854" s="21">
        <v>37744</v>
      </c>
      <c r="B854" s="41">
        <v>3</v>
      </c>
      <c r="C854" s="41">
        <v>5</v>
      </c>
      <c r="D854" s="41">
        <v>2003</v>
      </c>
      <c r="E854">
        <v>6.609</v>
      </c>
    </row>
    <row r="855" spans="1:5" x14ac:dyDescent="0.2">
      <c r="A855" s="21">
        <v>37745</v>
      </c>
      <c r="B855" s="41">
        <v>4</v>
      </c>
      <c r="C855" s="41">
        <v>5</v>
      </c>
      <c r="D855" s="41">
        <v>2003</v>
      </c>
      <c r="E855">
        <v>5.2050000000000001</v>
      </c>
    </row>
    <row r="856" spans="1:5" x14ac:dyDescent="0.2">
      <c r="A856" s="21">
        <v>37746</v>
      </c>
      <c r="B856" s="41">
        <v>5</v>
      </c>
      <c r="C856" s="41">
        <v>5</v>
      </c>
      <c r="D856" s="41">
        <v>2003</v>
      </c>
      <c r="E856">
        <v>2.633</v>
      </c>
    </row>
    <row r="857" spans="1:5" x14ac:dyDescent="0.2">
      <c r="A857" s="21">
        <v>37747</v>
      </c>
      <c r="B857" s="41">
        <v>6</v>
      </c>
      <c r="C857" s="41">
        <v>5</v>
      </c>
      <c r="D857" s="41">
        <v>2003</v>
      </c>
      <c r="E857">
        <v>3.8660000000000001</v>
      </c>
    </row>
    <row r="858" spans="1:5" x14ac:dyDescent="0.2">
      <c r="A858" s="21">
        <v>37748</v>
      </c>
      <c r="B858" s="41">
        <v>7</v>
      </c>
      <c r="C858" s="41">
        <v>5</v>
      </c>
      <c r="D858" s="41">
        <v>2003</v>
      </c>
      <c r="E858">
        <v>3.7989999999999999</v>
      </c>
    </row>
    <row r="859" spans="1:5" x14ac:dyDescent="0.2">
      <c r="A859" s="21">
        <v>37749</v>
      </c>
      <c r="B859" s="41">
        <v>8</v>
      </c>
      <c r="C859" s="41">
        <v>5</v>
      </c>
      <c r="D859" s="41">
        <v>2003</v>
      </c>
      <c r="E859">
        <v>4.1539999999999999</v>
      </c>
    </row>
    <row r="860" spans="1:5" x14ac:dyDescent="0.2">
      <c r="A860" s="21">
        <v>37750</v>
      </c>
      <c r="B860" s="41">
        <v>9</v>
      </c>
      <c r="C860" s="41">
        <v>5</v>
      </c>
      <c r="D860" s="41">
        <v>2003</v>
      </c>
      <c r="E860">
        <v>3.794</v>
      </c>
    </row>
    <row r="861" spans="1:5" x14ac:dyDescent="0.2">
      <c r="A861" s="21">
        <v>37751</v>
      </c>
      <c r="B861" s="41">
        <v>10</v>
      </c>
      <c r="C861" s="41">
        <v>5</v>
      </c>
      <c r="D861" s="41">
        <v>2003</v>
      </c>
      <c r="E861">
        <v>6.06</v>
      </c>
    </row>
    <row r="862" spans="1:5" x14ac:dyDescent="0.2">
      <c r="A862" s="21">
        <v>37752</v>
      </c>
      <c r="B862" s="41">
        <v>11</v>
      </c>
      <c r="C862" s="41">
        <v>5</v>
      </c>
      <c r="D862" s="41">
        <v>2003</v>
      </c>
      <c r="E862">
        <v>6.2510000000000003</v>
      </c>
    </row>
    <row r="863" spans="1:5" x14ac:dyDescent="0.2">
      <c r="A863" s="21">
        <v>37753</v>
      </c>
      <c r="B863" s="41">
        <v>12</v>
      </c>
      <c r="C863" s="41">
        <v>5</v>
      </c>
      <c r="D863" s="41">
        <v>2003</v>
      </c>
      <c r="E863">
        <v>6.24</v>
      </c>
    </row>
    <row r="864" spans="1:5" x14ac:dyDescent="0.2">
      <c r="A864" s="21">
        <v>37754</v>
      </c>
      <c r="B864" s="41">
        <v>13</v>
      </c>
      <c r="C864" s="41">
        <v>5</v>
      </c>
      <c r="D864" s="41">
        <v>2003</v>
      </c>
      <c r="E864">
        <v>8.0269999999999992</v>
      </c>
    </row>
    <row r="865" spans="1:5" x14ac:dyDescent="0.2">
      <c r="A865" s="21">
        <v>37755</v>
      </c>
      <c r="B865" s="41">
        <v>14</v>
      </c>
      <c r="C865" s="41">
        <v>5</v>
      </c>
      <c r="D865" s="41">
        <v>2003</v>
      </c>
      <c r="E865" s="13">
        <v>7.6680000000000001</v>
      </c>
    </row>
    <row r="866" spans="1:5" x14ac:dyDescent="0.2">
      <c r="A866" s="21">
        <v>37756</v>
      </c>
      <c r="B866" s="41">
        <v>15</v>
      </c>
      <c r="C866" s="41">
        <v>5</v>
      </c>
      <c r="D866" s="41">
        <v>2003</v>
      </c>
      <c r="E866">
        <v>4.4569999999999999</v>
      </c>
    </row>
    <row r="867" spans="1:5" x14ac:dyDescent="0.2">
      <c r="A867" s="21">
        <v>37757</v>
      </c>
      <c r="B867" s="41">
        <v>16</v>
      </c>
      <c r="C867" s="41">
        <v>5</v>
      </c>
      <c r="D867" s="41">
        <v>2003</v>
      </c>
      <c r="E867">
        <v>4.6929999999999996</v>
      </c>
    </row>
    <row r="868" spans="1:5" x14ac:dyDescent="0.2">
      <c r="A868" s="21">
        <v>37758</v>
      </c>
      <c r="B868" s="41">
        <v>17</v>
      </c>
      <c r="C868" s="41">
        <v>5</v>
      </c>
      <c r="D868" s="41">
        <v>2003</v>
      </c>
      <c r="E868">
        <v>4.181</v>
      </c>
    </row>
    <row r="869" spans="1:5" x14ac:dyDescent="0.2">
      <c r="A869" s="21">
        <v>37759</v>
      </c>
      <c r="B869" s="41">
        <v>18</v>
      </c>
      <c r="C869" s="41">
        <v>5</v>
      </c>
      <c r="D869" s="41">
        <v>2003</v>
      </c>
      <c r="E869">
        <v>3.0680000000000001</v>
      </c>
    </row>
    <row r="870" spans="1:5" x14ac:dyDescent="0.2">
      <c r="A870" s="21">
        <v>37760</v>
      </c>
      <c r="B870" s="41">
        <v>19</v>
      </c>
      <c r="C870" s="41">
        <v>5</v>
      </c>
      <c r="D870" s="41">
        <v>2003</v>
      </c>
      <c r="E870">
        <v>2.5590000000000002</v>
      </c>
    </row>
    <row r="871" spans="1:5" x14ac:dyDescent="0.2">
      <c r="A871" s="21">
        <v>37761</v>
      </c>
      <c r="B871" s="41">
        <v>20</v>
      </c>
      <c r="C871" s="41">
        <v>5</v>
      </c>
      <c r="D871" s="41">
        <v>2003</v>
      </c>
      <c r="E871">
        <v>1.923</v>
      </c>
    </row>
    <row r="872" spans="1:5" x14ac:dyDescent="0.2">
      <c r="A872" s="21">
        <v>37762</v>
      </c>
      <c r="B872" s="41">
        <v>21</v>
      </c>
      <c r="C872" s="41">
        <v>5</v>
      </c>
      <c r="D872" s="41">
        <v>2003</v>
      </c>
      <c r="E872">
        <v>1.5569999999999999</v>
      </c>
    </row>
    <row r="873" spans="1:5" x14ac:dyDescent="0.2">
      <c r="A873" s="21">
        <v>37763</v>
      </c>
      <c r="B873" s="41">
        <v>22</v>
      </c>
      <c r="C873" s="41">
        <v>5</v>
      </c>
      <c r="D873" s="41">
        <v>2003</v>
      </c>
      <c r="E873">
        <v>1.278</v>
      </c>
    </row>
    <row r="874" spans="1:5" x14ac:dyDescent="0.2">
      <c r="A874" s="21">
        <v>37764</v>
      </c>
      <c r="B874" s="41">
        <v>23</v>
      </c>
      <c r="C874" s="41">
        <v>5</v>
      </c>
      <c r="D874" s="41">
        <v>2003</v>
      </c>
      <c r="E874">
        <v>1.091</v>
      </c>
    </row>
    <row r="875" spans="1:5" x14ac:dyDescent="0.2">
      <c r="A875" s="21">
        <v>37765</v>
      </c>
      <c r="B875" s="41">
        <v>24</v>
      </c>
      <c r="C875" s="41">
        <v>5</v>
      </c>
      <c r="D875" s="41">
        <v>2003</v>
      </c>
      <c r="E875">
        <v>1.0620000000000001</v>
      </c>
    </row>
    <row r="876" spans="1:5" x14ac:dyDescent="0.2">
      <c r="A876" s="21">
        <v>37766</v>
      </c>
      <c r="B876" s="41">
        <v>25</v>
      </c>
      <c r="C876" s="41">
        <v>5</v>
      </c>
      <c r="D876" s="41">
        <v>2003</v>
      </c>
      <c r="E876">
        <v>0.84699999999999998</v>
      </c>
    </row>
    <row r="877" spans="1:5" x14ac:dyDescent="0.2">
      <c r="A877" s="21">
        <v>37767</v>
      </c>
      <c r="B877" s="41">
        <v>26</v>
      </c>
      <c r="C877" s="41">
        <v>5</v>
      </c>
      <c r="D877" s="41">
        <v>2003</v>
      </c>
      <c r="E877">
        <v>0.57799999999999996</v>
      </c>
    </row>
    <row r="878" spans="1:5" x14ac:dyDescent="0.2">
      <c r="A878" s="21">
        <v>37768</v>
      </c>
      <c r="B878" s="41">
        <v>27</v>
      </c>
      <c r="C878" s="41">
        <v>5</v>
      </c>
      <c r="D878" s="41">
        <v>2003</v>
      </c>
      <c r="E878">
        <v>0.504</v>
      </c>
    </row>
    <row r="879" spans="1:5" x14ac:dyDescent="0.2">
      <c r="A879" s="21">
        <v>37769</v>
      </c>
      <c r="B879" s="41">
        <v>28</v>
      </c>
      <c r="C879" s="41">
        <v>5</v>
      </c>
      <c r="D879" s="41">
        <v>2003</v>
      </c>
      <c r="E879">
        <v>0.495</v>
      </c>
    </row>
    <row r="880" spans="1:5" x14ac:dyDescent="0.2">
      <c r="A880" s="21">
        <v>37770</v>
      </c>
      <c r="B880" s="41">
        <v>29</v>
      </c>
      <c r="C880" s="41">
        <v>5</v>
      </c>
      <c r="D880" s="41">
        <v>2003</v>
      </c>
      <c r="E880">
        <v>0.48899999999999999</v>
      </c>
    </row>
    <row r="881" spans="1:5" x14ac:dyDescent="0.2">
      <c r="A881" s="21">
        <v>37771</v>
      </c>
      <c r="B881" s="41">
        <v>30</v>
      </c>
      <c r="C881" s="41">
        <v>5</v>
      </c>
      <c r="D881" s="41">
        <v>2003</v>
      </c>
      <c r="E881">
        <v>0.41499999999999998</v>
      </c>
    </row>
    <row r="882" spans="1:5" x14ac:dyDescent="0.2">
      <c r="A882" s="21">
        <v>37772</v>
      </c>
      <c r="B882" s="41">
        <v>31</v>
      </c>
      <c r="C882" s="41">
        <v>5</v>
      </c>
      <c r="D882" s="41">
        <v>2003</v>
      </c>
      <c r="E882">
        <v>0.39100000000000001</v>
      </c>
    </row>
    <row r="883" spans="1:5" x14ac:dyDescent="0.2">
      <c r="A883" s="21">
        <v>37773</v>
      </c>
      <c r="B883" s="41">
        <v>1</v>
      </c>
      <c r="C883" s="41">
        <v>6</v>
      </c>
      <c r="D883" s="41">
        <v>2003</v>
      </c>
      <c r="E883">
        <v>0.38400000000000001</v>
      </c>
    </row>
    <row r="884" spans="1:5" x14ac:dyDescent="0.2">
      <c r="A884" s="21">
        <v>37774</v>
      </c>
      <c r="B884" s="41">
        <v>2</v>
      </c>
      <c r="C884" s="41">
        <v>6</v>
      </c>
      <c r="D884" s="41">
        <v>2003</v>
      </c>
      <c r="E884">
        <v>0.38200000000000001</v>
      </c>
    </row>
    <row r="885" spans="1:5" x14ac:dyDescent="0.2">
      <c r="A885" s="21">
        <v>37775</v>
      </c>
      <c r="B885" s="41">
        <v>3</v>
      </c>
      <c r="C885" s="41">
        <v>6</v>
      </c>
      <c r="D885" s="41">
        <v>2003</v>
      </c>
      <c r="E885">
        <v>0.36099999999999999</v>
      </c>
    </row>
    <row r="886" spans="1:5" x14ac:dyDescent="0.2">
      <c r="A886" s="21">
        <v>37776</v>
      </c>
      <c r="B886" s="41">
        <v>4</v>
      </c>
      <c r="C886" s="41">
        <v>6</v>
      </c>
      <c r="D886" s="41">
        <v>2003</v>
      </c>
      <c r="E886">
        <v>0.33300000000000002</v>
      </c>
    </row>
    <row r="887" spans="1:5" x14ac:dyDescent="0.2">
      <c r="A887" s="21">
        <v>37777</v>
      </c>
      <c r="B887" s="41">
        <v>5</v>
      </c>
      <c r="C887" s="41">
        <v>6</v>
      </c>
      <c r="D887" s="41">
        <v>2003</v>
      </c>
      <c r="E887">
        <v>0.32700000000000001</v>
      </c>
    </row>
    <row r="888" spans="1:5" x14ac:dyDescent="0.2">
      <c r="A888" s="21">
        <v>37778</v>
      </c>
      <c r="B888" s="41">
        <v>6</v>
      </c>
      <c r="C888" s="41">
        <v>6</v>
      </c>
      <c r="D888" s="41">
        <v>2003</v>
      </c>
      <c r="E888">
        <v>0.34599999999999997</v>
      </c>
    </row>
    <row r="889" spans="1:5" x14ac:dyDescent="0.2">
      <c r="A889" s="21">
        <v>37779</v>
      </c>
      <c r="B889" s="41">
        <v>7</v>
      </c>
      <c r="C889" s="41">
        <v>6</v>
      </c>
      <c r="D889" s="41">
        <v>2003</v>
      </c>
      <c r="E889">
        <v>0.38100000000000001</v>
      </c>
    </row>
    <row r="890" spans="1:5" x14ac:dyDescent="0.2">
      <c r="A890" s="21">
        <v>37780</v>
      </c>
      <c r="B890" s="41">
        <v>8</v>
      </c>
      <c r="C890" s="41">
        <v>6</v>
      </c>
      <c r="D890" s="41">
        <v>2003</v>
      </c>
      <c r="E890">
        <v>0.41</v>
      </c>
    </row>
    <row r="891" spans="1:5" x14ac:dyDescent="0.2">
      <c r="A891" s="21">
        <v>37781</v>
      </c>
      <c r="B891" s="41">
        <v>9</v>
      </c>
      <c r="C891" s="41">
        <v>6</v>
      </c>
      <c r="D891" s="41">
        <v>2003</v>
      </c>
      <c r="E891">
        <v>0.41499999999999998</v>
      </c>
    </row>
    <row r="892" spans="1:5" x14ac:dyDescent="0.2">
      <c r="A892" s="21">
        <v>37782</v>
      </c>
      <c r="B892" s="41">
        <v>10</v>
      </c>
      <c r="C892" s="41">
        <v>6</v>
      </c>
      <c r="D892" s="41">
        <v>2003</v>
      </c>
      <c r="E892">
        <v>0.36499999999999999</v>
      </c>
    </row>
    <row r="893" spans="1:5" x14ac:dyDescent="0.2">
      <c r="A893" s="21">
        <v>37783</v>
      </c>
      <c r="B893" s="41">
        <v>11</v>
      </c>
      <c r="C893" s="41">
        <v>6</v>
      </c>
      <c r="D893" s="41">
        <v>2003</v>
      </c>
      <c r="E893">
        <v>0.34599999999999997</v>
      </c>
    </row>
    <row r="894" spans="1:5" x14ac:dyDescent="0.2">
      <c r="A894" s="21">
        <v>37784</v>
      </c>
      <c r="B894" s="41">
        <v>12</v>
      </c>
      <c r="C894" s="41">
        <v>6</v>
      </c>
      <c r="D894" s="41">
        <v>2003</v>
      </c>
      <c r="E894">
        <v>0.33500000000000002</v>
      </c>
    </row>
    <row r="895" spans="1:5" x14ac:dyDescent="0.2">
      <c r="A895" s="21">
        <v>37785</v>
      </c>
      <c r="B895" s="41">
        <v>13</v>
      </c>
      <c r="C895" s="41">
        <v>6</v>
      </c>
      <c r="D895" s="41">
        <v>2003</v>
      </c>
      <c r="E895">
        <v>0.32900000000000001</v>
      </c>
    </row>
    <row r="896" spans="1:5" x14ac:dyDescent="0.2">
      <c r="A896" s="21">
        <v>37786</v>
      </c>
      <c r="B896" s="41">
        <v>14</v>
      </c>
      <c r="C896" s="41">
        <v>6</v>
      </c>
      <c r="D896" s="41">
        <v>2003</v>
      </c>
      <c r="E896">
        <v>0.34899999999999998</v>
      </c>
    </row>
    <row r="897" spans="1:5" x14ac:dyDescent="0.2">
      <c r="A897" s="21">
        <v>37787</v>
      </c>
      <c r="B897" s="41">
        <v>15</v>
      </c>
      <c r="C897" s="41">
        <v>6</v>
      </c>
      <c r="D897" s="41">
        <v>2003</v>
      </c>
      <c r="E897">
        <v>0.36599999999999999</v>
      </c>
    </row>
    <row r="898" spans="1:5" x14ac:dyDescent="0.2">
      <c r="A898" s="21">
        <v>37788</v>
      </c>
      <c r="B898" s="41">
        <v>16</v>
      </c>
      <c r="C898" s="41">
        <v>6</v>
      </c>
      <c r="D898" s="41">
        <v>2003</v>
      </c>
      <c r="E898">
        <v>0.34300000000000003</v>
      </c>
    </row>
    <row r="899" spans="1:5" x14ac:dyDescent="0.2">
      <c r="A899" s="21">
        <v>37789</v>
      </c>
      <c r="B899" s="41">
        <v>17</v>
      </c>
      <c r="C899" s="41">
        <v>6</v>
      </c>
      <c r="D899" s="41">
        <v>2003</v>
      </c>
      <c r="E899">
        <v>0.33300000000000002</v>
      </c>
    </row>
    <row r="900" spans="1:5" x14ac:dyDescent="0.2">
      <c r="A900" s="21">
        <v>37790</v>
      </c>
      <c r="B900" s="41">
        <v>18</v>
      </c>
      <c r="C900" s="41">
        <v>6</v>
      </c>
      <c r="D900" s="41">
        <v>2003</v>
      </c>
      <c r="E900">
        <v>0.33500000000000002</v>
      </c>
    </row>
    <row r="901" spans="1:5" x14ac:dyDescent="0.2">
      <c r="A901" s="21">
        <v>37791</v>
      </c>
      <c r="B901" s="41">
        <v>19</v>
      </c>
      <c r="C901" s="41">
        <v>6</v>
      </c>
      <c r="D901" s="41">
        <v>2003</v>
      </c>
      <c r="E901">
        <v>0.34699999999999998</v>
      </c>
    </row>
    <row r="902" spans="1:5" x14ac:dyDescent="0.2">
      <c r="A902" s="21">
        <v>37792</v>
      </c>
      <c r="B902" s="41">
        <v>20</v>
      </c>
      <c r="C902" s="41">
        <v>6</v>
      </c>
      <c r="D902" s="41">
        <v>2003</v>
      </c>
      <c r="E902">
        <v>0.34300000000000003</v>
      </c>
    </row>
    <row r="903" spans="1:5" x14ac:dyDescent="0.2">
      <c r="A903" s="21">
        <v>37793</v>
      </c>
      <c r="B903" s="41">
        <v>21</v>
      </c>
      <c r="C903" s="41">
        <v>6</v>
      </c>
      <c r="D903" s="41">
        <v>2003</v>
      </c>
      <c r="E903">
        <v>0.33400000000000002</v>
      </c>
    </row>
    <row r="904" spans="1:5" x14ac:dyDescent="0.2">
      <c r="A904" s="21">
        <v>37794</v>
      </c>
      <c r="B904" s="41">
        <v>22</v>
      </c>
      <c r="C904" s="41">
        <v>6</v>
      </c>
      <c r="D904" s="41">
        <v>2003</v>
      </c>
      <c r="E904">
        <v>0.33400000000000002</v>
      </c>
    </row>
    <row r="905" spans="1:5" x14ac:dyDescent="0.2">
      <c r="A905" s="21">
        <v>37795</v>
      </c>
      <c r="B905" s="41">
        <v>23</v>
      </c>
      <c r="C905" s="41">
        <v>6</v>
      </c>
      <c r="D905" s="41">
        <v>2003</v>
      </c>
      <c r="E905">
        <v>0.33100000000000002</v>
      </c>
    </row>
    <row r="906" spans="1:5" x14ac:dyDescent="0.2">
      <c r="A906" s="21">
        <v>37796</v>
      </c>
      <c r="B906" s="41">
        <v>24</v>
      </c>
      <c r="C906" s="41">
        <v>6</v>
      </c>
      <c r="D906" s="41">
        <v>2003</v>
      </c>
      <c r="E906">
        <v>0.33700000000000002</v>
      </c>
    </row>
    <row r="907" spans="1:5" x14ac:dyDescent="0.2">
      <c r="A907" s="21">
        <v>37797</v>
      </c>
      <c r="B907" s="41">
        <v>25</v>
      </c>
      <c r="C907" s="41">
        <v>6</v>
      </c>
      <c r="D907" s="41">
        <v>2003</v>
      </c>
      <c r="E907">
        <v>0.33</v>
      </c>
    </row>
    <row r="908" spans="1:5" x14ac:dyDescent="0.2">
      <c r="A908" s="21">
        <v>37798</v>
      </c>
      <c r="B908" s="41">
        <v>26</v>
      </c>
      <c r="C908" s="41">
        <v>6</v>
      </c>
      <c r="D908" s="41">
        <v>2003</v>
      </c>
      <c r="E908">
        <v>0.32600000000000001</v>
      </c>
    </row>
    <row r="909" spans="1:5" x14ac:dyDescent="0.2">
      <c r="A909" s="21">
        <v>37799</v>
      </c>
      <c r="B909" s="41">
        <v>27</v>
      </c>
      <c r="C909" s="41">
        <v>6</v>
      </c>
      <c r="D909" s="41">
        <v>2003</v>
      </c>
      <c r="E909">
        <v>0.34</v>
      </c>
    </row>
    <row r="910" spans="1:5" x14ac:dyDescent="0.2">
      <c r="A910" s="21">
        <v>37800</v>
      </c>
      <c r="B910" s="41">
        <v>28</v>
      </c>
      <c r="C910" s="41">
        <v>6</v>
      </c>
      <c r="D910" s="41">
        <v>2003</v>
      </c>
      <c r="E910">
        <v>0.35799999999999998</v>
      </c>
    </row>
    <row r="911" spans="1:5" x14ac:dyDescent="0.2">
      <c r="A911" s="21">
        <v>37801</v>
      </c>
      <c r="B911" s="41">
        <v>29</v>
      </c>
      <c r="C911" s="41">
        <v>6</v>
      </c>
      <c r="D911" s="41">
        <v>2003</v>
      </c>
      <c r="E911">
        <v>0.33400000000000002</v>
      </c>
    </row>
    <row r="912" spans="1:5" x14ac:dyDescent="0.2">
      <c r="A912" s="21">
        <v>37802</v>
      </c>
      <c r="B912" s="41">
        <v>30</v>
      </c>
      <c r="C912" s="41">
        <v>6</v>
      </c>
      <c r="D912" s="41">
        <v>2003</v>
      </c>
      <c r="E912">
        <v>0.6</v>
      </c>
    </row>
    <row r="913" spans="1:5" x14ac:dyDescent="0.2">
      <c r="A913" s="20">
        <v>37803</v>
      </c>
      <c r="B913" s="1">
        <v>1</v>
      </c>
      <c r="C913" s="1">
        <v>7</v>
      </c>
      <c r="D913" s="1">
        <v>2003</v>
      </c>
      <c r="E913">
        <v>1.6619999999999999</v>
      </c>
    </row>
    <row r="914" spans="1:5" x14ac:dyDescent="0.2">
      <c r="A914" s="21">
        <v>37804</v>
      </c>
      <c r="B914" s="41">
        <v>2</v>
      </c>
      <c r="C914" s="41">
        <v>7</v>
      </c>
      <c r="D914" s="41">
        <v>2003</v>
      </c>
      <c r="E914">
        <v>0.84199999999999997</v>
      </c>
    </row>
    <row r="915" spans="1:5" x14ac:dyDescent="0.2">
      <c r="A915" s="21">
        <v>37805</v>
      </c>
      <c r="B915" s="41">
        <v>3</v>
      </c>
      <c r="C915" s="41">
        <v>7</v>
      </c>
      <c r="D915" s="41">
        <v>2003</v>
      </c>
      <c r="E915">
        <v>0.56799999999999995</v>
      </c>
    </row>
    <row r="916" spans="1:5" x14ac:dyDescent="0.2">
      <c r="A916" s="21">
        <v>37806</v>
      </c>
      <c r="B916" s="41">
        <v>4</v>
      </c>
      <c r="C916" s="41">
        <v>7</v>
      </c>
      <c r="D916" s="41">
        <v>2003</v>
      </c>
      <c r="E916">
        <v>0.47499999999999998</v>
      </c>
    </row>
    <row r="917" spans="1:5" x14ac:dyDescent="0.2">
      <c r="A917" s="21">
        <v>37807</v>
      </c>
      <c r="B917" s="41">
        <v>5</v>
      </c>
      <c r="C917" s="41">
        <v>7</v>
      </c>
      <c r="D917" s="41">
        <v>2003</v>
      </c>
      <c r="E917">
        <v>0.45100000000000001</v>
      </c>
    </row>
    <row r="918" spans="1:5" x14ac:dyDescent="0.2">
      <c r="A918" s="21">
        <v>37808</v>
      </c>
      <c r="B918" s="41">
        <v>6</v>
      </c>
      <c r="C918" s="41">
        <v>7</v>
      </c>
      <c r="D918" s="41">
        <v>2003</v>
      </c>
      <c r="E918">
        <v>0.42699999999999999</v>
      </c>
    </row>
    <row r="919" spans="1:5" x14ac:dyDescent="0.2">
      <c r="A919" s="21">
        <v>37809</v>
      </c>
      <c r="B919" s="41">
        <v>7</v>
      </c>
      <c r="C919" s="41">
        <v>7</v>
      </c>
      <c r="D919" s="41">
        <v>2003</v>
      </c>
      <c r="E919">
        <v>0.40899999999999997</v>
      </c>
    </row>
    <row r="920" spans="1:5" x14ac:dyDescent="0.2">
      <c r="A920" s="21">
        <v>37810</v>
      </c>
      <c r="B920" s="41">
        <v>8</v>
      </c>
      <c r="C920" s="41">
        <v>7</v>
      </c>
      <c r="D920" s="41">
        <v>2003</v>
      </c>
      <c r="E920">
        <v>0.39900000000000002</v>
      </c>
    </row>
    <row r="921" spans="1:5" x14ac:dyDescent="0.2">
      <c r="A921" s="21">
        <v>37811</v>
      </c>
      <c r="B921" s="41">
        <v>9</v>
      </c>
      <c r="C921" s="41">
        <v>7</v>
      </c>
      <c r="D921" s="41">
        <v>2003</v>
      </c>
      <c r="E921">
        <v>0.39200000000000002</v>
      </c>
    </row>
    <row r="922" spans="1:5" x14ac:dyDescent="0.2">
      <c r="A922" s="21">
        <v>37812</v>
      </c>
      <c r="B922" s="41">
        <v>10</v>
      </c>
      <c r="C922" s="41">
        <v>7</v>
      </c>
      <c r="D922" s="41">
        <v>2003</v>
      </c>
      <c r="E922">
        <v>0.39300000000000002</v>
      </c>
    </row>
    <row r="923" spans="1:5" x14ac:dyDescent="0.2">
      <c r="A923" s="21">
        <v>37813</v>
      </c>
      <c r="B923" s="41">
        <v>11</v>
      </c>
      <c r="C923" s="41">
        <v>7</v>
      </c>
      <c r="D923" s="41">
        <v>2003</v>
      </c>
      <c r="E923">
        <v>0.40300000000000002</v>
      </c>
    </row>
    <row r="924" spans="1:5" x14ac:dyDescent="0.2">
      <c r="A924" s="21">
        <v>37814</v>
      </c>
      <c r="B924" s="41">
        <v>12</v>
      </c>
      <c r="C924" s="41">
        <v>7</v>
      </c>
      <c r="D924" s="41">
        <v>2003</v>
      </c>
      <c r="E924">
        <v>0.42399999999999999</v>
      </c>
    </row>
    <row r="925" spans="1:5" x14ac:dyDescent="0.2">
      <c r="A925" s="21">
        <v>37815</v>
      </c>
      <c r="B925" s="41">
        <v>13</v>
      </c>
      <c r="C925" s="41">
        <v>7</v>
      </c>
      <c r="D925" s="41">
        <v>2003</v>
      </c>
      <c r="E925">
        <v>0.40600000000000003</v>
      </c>
    </row>
    <row r="926" spans="1:5" x14ac:dyDescent="0.2">
      <c r="A926" s="21">
        <v>37816</v>
      </c>
      <c r="B926" s="41">
        <v>14</v>
      </c>
      <c r="C926" s="41">
        <v>7</v>
      </c>
      <c r="D926" s="41">
        <v>2003</v>
      </c>
      <c r="E926">
        <v>0.40100000000000002</v>
      </c>
    </row>
    <row r="927" spans="1:5" x14ac:dyDescent="0.2">
      <c r="A927" s="21">
        <v>37817</v>
      </c>
      <c r="B927" s="41">
        <v>15</v>
      </c>
      <c r="C927" s="41">
        <v>7</v>
      </c>
      <c r="D927" s="41">
        <v>2003</v>
      </c>
      <c r="E927">
        <v>0.42399999999999999</v>
      </c>
    </row>
    <row r="928" spans="1:5" x14ac:dyDescent="0.2">
      <c r="A928" s="21">
        <v>37818</v>
      </c>
      <c r="B928" s="41">
        <v>16</v>
      </c>
      <c r="C928" s="41">
        <v>7</v>
      </c>
      <c r="D928" s="41">
        <v>2003</v>
      </c>
      <c r="E928">
        <v>0.41599999999999998</v>
      </c>
    </row>
    <row r="929" spans="1:5" x14ac:dyDescent="0.2">
      <c r="A929" s="21">
        <v>37819</v>
      </c>
      <c r="B929" s="41">
        <v>17</v>
      </c>
      <c r="C929" s="41">
        <v>7</v>
      </c>
      <c r="D929" s="41">
        <v>2003</v>
      </c>
      <c r="E929">
        <v>0.42</v>
      </c>
    </row>
    <row r="930" spans="1:5" x14ac:dyDescent="0.2">
      <c r="A930" s="21">
        <v>37820</v>
      </c>
      <c r="B930" s="41">
        <v>18</v>
      </c>
      <c r="C930" s="41">
        <v>7</v>
      </c>
      <c r="D930" s="41">
        <v>2003</v>
      </c>
      <c r="E930">
        <v>0.44700000000000001</v>
      </c>
    </row>
    <row r="931" spans="1:5" x14ac:dyDescent="0.2">
      <c r="A931" s="21">
        <v>37821</v>
      </c>
      <c r="B931" s="41">
        <v>19</v>
      </c>
      <c r="C931" s="41">
        <v>7</v>
      </c>
      <c r="D931" s="41">
        <v>2003</v>
      </c>
      <c r="E931">
        <v>0.54900000000000004</v>
      </c>
    </row>
    <row r="932" spans="1:5" x14ac:dyDescent="0.2">
      <c r="A932" s="21">
        <v>37822</v>
      </c>
      <c r="B932" s="41">
        <v>20</v>
      </c>
      <c r="C932" s="41">
        <v>7</v>
      </c>
      <c r="D932" s="41">
        <v>2003</v>
      </c>
      <c r="E932">
        <v>0.71799999999999997</v>
      </c>
    </row>
    <row r="933" spans="1:5" x14ac:dyDescent="0.2">
      <c r="A933" s="21">
        <v>37823</v>
      </c>
      <c r="B933" s="41">
        <v>21</v>
      </c>
      <c r="C933" s="41">
        <v>7</v>
      </c>
      <c r="D933" s="41">
        <v>2003</v>
      </c>
      <c r="E933">
        <v>0.73399999999999999</v>
      </c>
    </row>
    <row r="934" spans="1:5" x14ac:dyDescent="0.2">
      <c r="A934" s="21">
        <v>37824</v>
      </c>
      <c r="B934" s="41">
        <v>22</v>
      </c>
      <c r="C934" s="41">
        <v>7</v>
      </c>
      <c r="D934" s="41">
        <v>2003</v>
      </c>
      <c r="E934">
        <v>0.74399999999999999</v>
      </c>
    </row>
    <row r="935" spans="1:5" x14ac:dyDescent="0.2">
      <c r="A935" s="21">
        <v>37825</v>
      </c>
      <c r="B935" s="41">
        <v>23</v>
      </c>
      <c r="C935" s="41">
        <v>7</v>
      </c>
      <c r="D935" s="41">
        <v>2003</v>
      </c>
      <c r="E935">
        <v>0.67500000000000004</v>
      </c>
    </row>
    <row r="936" spans="1:5" x14ac:dyDescent="0.2">
      <c r="A936" s="21">
        <v>37826</v>
      </c>
      <c r="B936" s="41">
        <v>24</v>
      </c>
      <c r="C936" s="41">
        <v>7</v>
      </c>
      <c r="D936" s="41">
        <v>2003</v>
      </c>
      <c r="E936">
        <v>0.72699999999999998</v>
      </c>
    </row>
    <row r="937" spans="1:5" x14ac:dyDescent="0.2">
      <c r="A937" s="21">
        <v>37827</v>
      </c>
      <c r="B937" s="41">
        <v>25</v>
      </c>
      <c r="C937" s="41">
        <v>7</v>
      </c>
      <c r="D937" s="41">
        <v>2003</v>
      </c>
      <c r="E937">
        <v>0.77400000000000002</v>
      </c>
    </row>
    <row r="938" spans="1:5" x14ac:dyDescent="0.2">
      <c r="A938" s="21">
        <v>37828</v>
      </c>
      <c r="B938" s="41">
        <v>26</v>
      </c>
      <c r="C938" s="41">
        <v>7</v>
      </c>
      <c r="D938" s="41">
        <v>2003</v>
      </c>
      <c r="E938">
        <v>0.78300000000000003</v>
      </c>
    </row>
    <row r="939" spans="1:5" x14ac:dyDescent="0.2">
      <c r="A939" s="21">
        <v>37829</v>
      </c>
      <c r="B939" s="41">
        <v>27</v>
      </c>
      <c r="C939" s="41">
        <v>7</v>
      </c>
      <c r="D939" s="41">
        <v>2003</v>
      </c>
      <c r="E939">
        <v>0.75900000000000001</v>
      </c>
    </row>
    <row r="940" spans="1:5" x14ac:dyDescent="0.2">
      <c r="A940" s="21">
        <v>37830</v>
      </c>
      <c r="B940" s="41">
        <v>28</v>
      </c>
      <c r="C940" s="41">
        <v>7</v>
      </c>
      <c r="D940" s="41">
        <v>2003</v>
      </c>
      <c r="E940">
        <v>0.74399999999999999</v>
      </c>
    </row>
    <row r="941" spans="1:5" x14ac:dyDescent="0.2">
      <c r="A941" s="21">
        <v>37831</v>
      </c>
      <c r="B941" s="41">
        <v>29</v>
      </c>
      <c r="C941" s="41">
        <v>7</v>
      </c>
      <c r="D941" s="41">
        <v>2003</v>
      </c>
      <c r="E941">
        <v>0.749</v>
      </c>
    </row>
    <row r="942" spans="1:5" x14ac:dyDescent="0.2">
      <c r="A942" s="21">
        <v>37832</v>
      </c>
      <c r="B942" s="41">
        <v>30</v>
      </c>
      <c r="C942" s="41">
        <v>7</v>
      </c>
      <c r="D942" s="41">
        <v>2003</v>
      </c>
      <c r="E942">
        <v>0.78300000000000003</v>
      </c>
    </row>
    <row r="943" spans="1:5" x14ac:dyDescent="0.2">
      <c r="A943" s="21">
        <v>37833</v>
      </c>
      <c r="B943" s="41">
        <v>31</v>
      </c>
      <c r="C943" s="41">
        <v>7</v>
      </c>
      <c r="D943" s="41">
        <v>2003</v>
      </c>
      <c r="E943">
        <v>0.72499999999999998</v>
      </c>
    </row>
    <row r="944" spans="1:5" x14ac:dyDescent="0.2">
      <c r="A944" s="21">
        <v>37834</v>
      </c>
      <c r="B944" s="41">
        <v>1</v>
      </c>
      <c r="C944" s="41">
        <v>8</v>
      </c>
      <c r="D944" s="41">
        <v>2003</v>
      </c>
      <c r="E944">
        <v>0.67300000000000004</v>
      </c>
    </row>
    <row r="945" spans="1:5" x14ac:dyDescent="0.2">
      <c r="A945" s="21">
        <v>37835</v>
      </c>
      <c r="B945" s="41">
        <v>2</v>
      </c>
      <c r="C945" s="41">
        <v>8</v>
      </c>
      <c r="D945" s="41">
        <v>2003</v>
      </c>
      <c r="E945">
        <v>0.67300000000000004</v>
      </c>
    </row>
    <row r="946" spans="1:5" x14ac:dyDescent="0.2">
      <c r="A946" s="21">
        <v>37836</v>
      </c>
      <c r="B946" s="41">
        <v>3</v>
      </c>
      <c r="C946" s="41">
        <v>8</v>
      </c>
      <c r="D946" s="41">
        <v>2003</v>
      </c>
      <c r="E946">
        <v>0.65400000000000003</v>
      </c>
    </row>
    <row r="947" spans="1:5" x14ac:dyDescent="0.2">
      <c r="A947" s="21">
        <v>37837</v>
      </c>
      <c r="B947" s="41">
        <v>4</v>
      </c>
      <c r="C947" s="41">
        <v>8</v>
      </c>
      <c r="D947" s="41">
        <v>2003</v>
      </c>
      <c r="E947">
        <v>0.55100000000000005</v>
      </c>
    </row>
    <row r="948" spans="1:5" x14ac:dyDescent="0.2">
      <c r="A948" s="21">
        <v>37838</v>
      </c>
      <c r="B948" s="41">
        <v>5</v>
      </c>
      <c r="C948" s="41">
        <v>8</v>
      </c>
      <c r="D948" s="41">
        <v>2003</v>
      </c>
      <c r="E948">
        <v>0.42799999999999999</v>
      </c>
    </row>
    <row r="949" spans="1:5" x14ac:dyDescent="0.2">
      <c r="A949" s="21">
        <v>37839</v>
      </c>
      <c r="B949" s="41">
        <v>6</v>
      </c>
      <c r="C949" s="41">
        <v>8</v>
      </c>
      <c r="D949" s="41">
        <v>2003</v>
      </c>
      <c r="E949">
        <v>0.32400000000000001</v>
      </c>
    </row>
    <row r="950" spans="1:5" x14ac:dyDescent="0.2">
      <c r="A950" s="21">
        <v>37840</v>
      </c>
      <c r="B950" s="41">
        <v>7</v>
      </c>
      <c r="C950" s="41">
        <v>8</v>
      </c>
      <c r="D950" s="41">
        <v>2003</v>
      </c>
      <c r="E950">
        <v>0.30499999999999999</v>
      </c>
    </row>
    <row r="951" spans="1:5" x14ac:dyDescent="0.2">
      <c r="A951" s="21">
        <v>37841</v>
      </c>
      <c r="B951" s="41">
        <v>8</v>
      </c>
      <c r="C951" s="41">
        <v>8</v>
      </c>
      <c r="D951" s="41">
        <v>2003</v>
      </c>
      <c r="E951">
        <v>0.314</v>
      </c>
    </row>
    <row r="952" spans="1:5" x14ac:dyDescent="0.2">
      <c r="A952" s="21">
        <v>37842</v>
      </c>
      <c r="B952" s="41">
        <v>9</v>
      </c>
      <c r="C952" s="41">
        <v>8</v>
      </c>
      <c r="D952" s="41">
        <v>2003</v>
      </c>
      <c r="E952">
        <v>0.35399999999999998</v>
      </c>
    </row>
    <row r="953" spans="1:5" x14ac:dyDescent="0.2">
      <c r="A953" s="21">
        <v>37843</v>
      </c>
      <c r="B953" s="41">
        <v>10</v>
      </c>
      <c r="C953" s="41">
        <v>8</v>
      </c>
      <c r="D953" s="41">
        <v>2003</v>
      </c>
      <c r="E953">
        <v>0.35</v>
      </c>
    </row>
    <row r="954" spans="1:5" x14ac:dyDescent="0.2">
      <c r="A954" s="21">
        <v>37844</v>
      </c>
      <c r="B954" s="41">
        <v>11</v>
      </c>
      <c r="C954" s="41">
        <v>8</v>
      </c>
      <c r="D954" s="41">
        <v>2003</v>
      </c>
      <c r="E954">
        <v>0.36599999999999999</v>
      </c>
    </row>
    <row r="955" spans="1:5" x14ac:dyDescent="0.2">
      <c r="A955" s="21">
        <v>37845</v>
      </c>
      <c r="B955" s="41">
        <v>12</v>
      </c>
      <c r="C955" s="41">
        <v>8</v>
      </c>
      <c r="D955" s="41">
        <v>2003</v>
      </c>
      <c r="E955">
        <v>0.376</v>
      </c>
    </row>
    <row r="956" spans="1:5" x14ac:dyDescent="0.2">
      <c r="A956" s="21">
        <v>37846</v>
      </c>
      <c r="B956" s="41">
        <v>13</v>
      </c>
      <c r="C956" s="41">
        <v>8</v>
      </c>
      <c r="D956" s="41">
        <v>2003</v>
      </c>
      <c r="E956">
        <v>0.437</v>
      </c>
    </row>
    <row r="957" spans="1:5" x14ac:dyDescent="0.2">
      <c r="A957" s="21">
        <v>37847</v>
      </c>
      <c r="B957" s="41">
        <v>14</v>
      </c>
      <c r="C957" s="41">
        <v>8</v>
      </c>
      <c r="D957" s="41">
        <v>2003</v>
      </c>
      <c r="E957">
        <v>0.58699999999999997</v>
      </c>
    </row>
    <row r="958" spans="1:5" x14ac:dyDescent="0.2">
      <c r="A958" s="21">
        <v>37848</v>
      </c>
      <c r="B958" s="41">
        <v>15</v>
      </c>
      <c r="C958" s="41">
        <v>8</v>
      </c>
      <c r="D958" s="41">
        <v>2003</v>
      </c>
      <c r="E958">
        <v>0.58599999999999997</v>
      </c>
    </row>
    <row r="959" spans="1:5" x14ac:dyDescent="0.2">
      <c r="A959" s="21">
        <v>37849</v>
      </c>
      <c r="B959" s="41">
        <v>16</v>
      </c>
      <c r="C959" s="41">
        <v>8</v>
      </c>
      <c r="D959" s="41">
        <v>2003</v>
      </c>
      <c r="E959">
        <v>0.52</v>
      </c>
    </row>
    <row r="960" spans="1:5" x14ac:dyDescent="0.2">
      <c r="A960" s="21">
        <v>37850</v>
      </c>
      <c r="B960" s="41">
        <v>17</v>
      </c>
      <c r="C960" s="41">
        <v>8</v>
      </c>
      <c r="D960" s="41">
        <v>2003</v>
      </c>
      <c r="E960">
        <v>0.45900000000000002</v>
      </c>
    </row>
    <row r="961" spans="1:5" x14ac:dyDescent="0.2">
      <c r="A961" s="21">
        <v>37851</v>
      </c>
      <c r="B961" s="41">
        <v>18</v>
      </c>
      <c r="C961" s="41">
        <v>8</v>
      </c>
      <c r="D961" s="41">
        <v>2003</v>
      </c>
      <c r="E961">
        <v>0.439</v>
      </c>
    </row>
    <row r="962" spans="1:5" x14ac:dyDescent="0.2">
      <c r="A962" s="21">
        <v>37852</v>
      </c>
      <c r="B962" s="41">
        <v>19</v>
      </c>
      <c r="C962" s="41">
        <v>8</v>
      </c>
      <c r="D962" s="41">
        <v>2003</v>
      </c>
      <c r="E962">
        <v>0.42399999999999999</v>
      </c>
    </row>
    <row r="963" spans="1:5" x14ac:dyDescent="0.2">
      <c r="A963" s="21">
        <v>37853</v>
      </c>
      <c r="B963" s="41">
        <v>20</v>
      </c>
      <c r="C963" s="41">
        <v>8</v>
      </c>
      <c r="D963" s="41">
        <v>2003</v>
      </c>
      <c r="E963">
        <v>0.42699999999999999</v>
      </c>
    </row>
    <row r="964" spans="1:5" x14ac:dyDescent="0.2">
      <c r="A964" s="21">
        <v>37854</v>
      </c>
      <c r="B964" s="41">
        <v>21</v>
      </c>
      <c r="C964" s="41">
        <v>8</v>
      </c>
      <c r="D964" s="41">
        <v>2003</v>
      </c>
      <c r="E964">
        <v>0.495</v>
      </c>
    </row>
    <row r="965" spans="1:5" x14ac:dyDescent="0.2">
      <c r="A965" s="21">
        <v>37855</v>
      </c>
      <c r="B965" s="41">
        <v>22</v>
      </c>
      <c r="C965" s="41">
        <v>8</v>
      </c>
      <c r="D965" s="41">
        <v>2003</v>
      </c>
      <c r="E965">
        <v>0.44</v>
      </c>
    </row>
    <row r="966" spans="1:5" x14ac:dyDescent="0.2">
      <c r="A966" s="21">
        <v>37856</v>
      </c>
      <c r="B966" s="41">
        <v>23</v>
      </c>
      <c r="C966" s="41">
        <v>8</v>
      </c>
      <c r="D966" s="41">
        <v>2003</v>
      </c>
      <c r="E966">
        <v>0.41599999999999998</v>
      </c>
    </row>
    <row r="967" spans="1:5" x14ac:dyDescent="0.2">
      <c r="A967" s="21">
        <v>37857</v>
      </c>
      <c r="B967" s="41">
        <v>24</v>
      </c>
      <c r="C967" s="41">
        <v>8</v>
      </c>
      <c r="D967" s="41">
        <v>2003</v>
      </c>
      <c r="E967">
        <v>0.61</v>
      </c>
    </row>
    <row r="968" spans="1:5" x14ac:dyDescent="0.2">
      <c r="A968" s="21">
        <v>37858</v>
      </c>
      <c r="B968" s="41">
        <v>25</v>
      </c>
      <c r="C968" s="41">
        <v>8</v>
      </c>
      <c r="D968" s="41">
        <v>2003</v>
      </c>
      <c r="E968">
        <v>0.90400000000000003</v>
      </c>
    </row>
    <row r="969" spans="1:5" x14ac:dyDescent="0.2">
      <c r="A969" s="21">
        <v>37859</v>
      </c>
      <c r="B969" s="41">
        <v>26</v>
      </c>
      <c r="C969" s="41">
        <v>8</v>
      </c>
      <c r="D969" s="41">
        <v>2003</v>
      </c>
      <c r="E969">
        <v>0.97399999999999998</v>
      </c>
    </row>
    <row r="970" spans="1:5" x14ac:dyDescent="0.2">
      <c r="A970" s="21">
        <v>37860</v>
      </c>
      <c r="B970" s="41">
        <v>27</v>
      </c>
      <c r="C970" s="41">
        <v>8</v>
      </c>
      <c r="D970" s="41">
        <v>2003</v>
      </c>
      <c r="E970">
        <v>1.1439999999999999</v>
      </c>
    </row>
    <row r="971" spans="1:5" x14ac:dyDescent="0.2">
      <c r="A971" s="21">
        <v>37861</v>
      </c>
      <c r="B971" s="41">
        <v>28</v>
      </c>
      <c r="C971" s="41">
        <v>8</v>
      </c>
      <c r="D971" s="41">
        <v>2003</v>
      </c>
      <c r="E971">
        <v>1.2729999999999999</v>
      </c>
    </row>
    <row r="972" spans="1:5" x14ac:dyDescent="0.2">
      <c r="A972" s="21">
        <v>37862</v>
      </c>
      <c r="B972" s="41">
        <v>29</v>
      </c>
      <c r="C972" s="41">
        <v>8</v>
      </c>
      <c r="D972" s="41">
        <v>2003</v>
      </c>
      <c r="E972">
        <v>1.347</v>
      </c>
    </row>
    <row r="973" spans="1:5" x14ac:dyDescent="0.2">
      <c r="A973" s="21">
        <v>37863</v>
      </c>
      <c r="B973" s="41">
        <v>30</v>
      </c>
      <c r="C973" s="41">
        <v>8</v>
      </c>
      <c r="D973" s="41">
        <v>2003</v>
      </c>
      <c r="E973">
        <v>1.53</v>
      </c>
    </row>
    <row r="974" spans="1:5" x14ac:dyDescent="0.2">
      <c r="A974" s="21">
        <v>37864</v>
      </c>
      <c r="B974" s="41">
        <v>31</v>
      </c>
      <c r="C974" s="41">
        <v>8</v>
      </c>
      <c r="D974" s="41">
        <v>2003</v>
      </c>
      <c r="E974">
        <v>1.645</v>
      </c>
    </row>
    <row r="975" spans="1:5" x14ac:dyDescent="0.2">
      <c r="A975" s="21">
        <v>37865</v>
      </c>
      <c r="B975" s="41">
        <v>1</v>
      </c>
      <c r="C975" s="41">
        <v>9</v>
      </c>
      <c r="D975" s="41">
        <v>2003</v>
      </c>
      <c r="E975">
        <v>1.4</v>
      </c>
    </row>
    <row r="976" spans="1:5" x14ac:dyDescent="0.2">
      <c r="A976" s="21">
        <v>37866</v>
      </c>
      <c r="B976" s="41">
        <v>2</v>
      </c>
      <c r="C976" s="41">
        <v>9</v>
      </c>
      <c r="D976" s="41">
        <v>2003</v>
      </c>
      <c r="E976">
        <v>1.282</v>
      </c>
    </row>
    <row r="977" spans="1:5" x14ac:dyDescent="0.2">
      <c r="A977" s="21">
        <v>37867</v>
      </c>
      <c r="B977" s="41">
        <v>3</v>
      </c>
      <c r="C977" s="41">
        <v>9</v>
      </c>
      <c r="D977" s="41">
        <v>2003</v>
      </c>
      <c r="E977">
        <v>1.0780000000000001</v>
      </c>
    </row>
    <row r="978" spans="1:5" x14ac:dyDescent="0.2">
      <c r="A978" s="21">
        <v>37868</v>
      </c>
      <c r="B978" s="41">
        <v>4</v>
      </c>
      <c r="C978" s="41">
        <v>9</v>
      </c>
      <c r="D978" s="41">
        <v>2003</v>
      </c>
      <c r="E978">
        <v>1.9930000000000001</v>
      </c>
    </row>
    <row r="979" spans="1:5" x14ac:dyDescent="0.2">
      <c r="A979" s="21">
        <v>37869</v>
      </c>
      <c r="B979" s="41">
        <v>5</v>
      </c>
      <c r="C979" s="41">
        <v>9</v>
      </c>
      <c r="D979" s="41">
        <v>2003</v>
      </c>
      <c r="E979">
        <v>1.8160000000000001</v>
      </c>
    </row>
    <row r="980" spans="1:5" x14ac:dyDescent="0.2">
      <c r="A980" s="21">
        <v>37870</v>
      </c>
      <c r="B980" s="41">
        <v>6</v>
      </c>
      <c r="C980" s="41">
        <v>9</v>
      </c>
      <c r="D980" s="41">
        <v>2003</v>
      </c>
      <c r="E980">
        <v>1.1779999999999999</v>
      </c>
    </row>
    <row r="981" spans="1:5" x14ac:dyDescent="0.2">
      <c r="A981" s="21">
        <v>37871</v>
      </c>
      <c r="B981" s="41">
        <v>7</v>
      </c>
      <c r="C981" s="41">
        <v>9</v>
      </c>
      <c r="D981" s="41">
        <v>2003</v>
      </c>
      <c r="E981">
        <v>0.97199999999999998</v>
      </c>
    </row>
    <row r="982" spans="1:5" x14ac:dyDescent="0.2">
      <c r="A982" s="21">
        <v>37872</v>
      </c>
      <c r="B982" s="41">
        <v>8</v>
      </c>
      <c r="C982" s="41">
        <v>9</v>
      </c>
      <c r="D982" s="41">
        <v>2003</v>
      </c>
      <c r="E982">
        <v>1.282</v>
      </c>
    </row>
    <row r="983" spans="1:5" x14ac:dyDescent="0.2">
      <c r="A983" s="21">
        <v>37873</v>
      </c>
      <c r="B983" s="41">
        <v>9</v>
      </c>
      <c r="C983" s="41">
        <v>9</v>
      </c>
      <c r="D983" s="41">
        <v>2003</v>
      </c>
      <c r="E983">
        <v>2.2999999999999998</v>
      </c>
    </row>
    <row r="984" spans="1:5" x14ac:dyDescent="0.2">
      <c r="A984" s="21">
        <v>37874</v>
      </c>
      <c r="B984" s="41">
        <v>10</v>
      </c>
      <c r="C984" s="41">
        <v>9</v>
      </c>
      <c r="D984" s="41">
        <v>2003</v>
      </c>
      <c r="E984">
        <v>2.76</v>
      </c>
    </row>
    <row r="985" spans="1:5" x14ac:dyDescent="0.2">
      <c r="A985" s="21">
        <v>37875</v>
      </c>
      <c r="B985" s="41">
        <v>11</v>
      </c>
      <c r="C985" s="41">
        <v>9</v>
      </c>
      <c r="D985" s="41">
        <v>2003</v>
      </c>
      <c r="E985">
        <v>2.6669999999999998</v>
      </c>
    </row>
    <row r="986" spans="1:5" x14ac:dyDescent="0.2">
      <c r="A986" s="21">
        <v>37876</v>
      </c>
      <c r="B986" s="41">
        <v>12</v>
      </c>
      <c r="C986" s="41">
        <v>9</v>
      </c>
      <c r="D986" s="41">
        <v>2003</v>
      </c>
      <c r="E986">
        <v>2.875</v>
      </c>
    </row>
    <row r="987" spans="1:5" x14ac:dyDescent="0.2">
      <c r="A987" s="21">
        <v>37877</v>
      </c>
      <c r="B987" s="41">
        <v>13</v>
      </c>
      <c r="C987" s="41">
        <v>9</v>
      </c>
      <c r="D987" s="41">
        <v>2003</v>
      </c>
      <c r="E987">
        <v>4.6100000000000003</v>
      </c>
    </row>
    <row r="988" spans="1:5" x14ac:dyDescent="0.2">
      <c r="A988" s="21">
        <v>37878</v>
      </c>
      <c r="B988" s="41">
        <v>14</v>
      </c>
      <c r="C988" s="41">
        <v>9</v>
      </c>
      <c r="D988" s="41">
        <v>2003</v>
      </c>
      <c r="E988">
        <v>7.2859999999999996</v>
      </c>
    </row>
    <row r="989" spans="1:5" x14ac:dyDescent="0.2">
      <c r="A989" s="21">
        <v>37879</v>
      </c>
      <c r="B989" s="41">
        <v>15</v>
      </c>
      <c r="C989" s="41">
        <v>9</v>
      </c>
      <c r="D989" s="41">
        <v>2003</v>
      </c>
      <c r="E989">
        <v>6.718</v>
      </c>
    </row>
    <row r="990" spans="1:5" x14ac:dyDescent="0.2">
      <c r="A990" s="21">
        <v>37880</v>
      </c>
      <c r="B990" s="41">
        <v>16</v>
      </c>
      <c r="C990" s="41">
        <v>9</v>
      </c>
      <c r="D990" s="41">
        <v>2003</v>
      </c>
      <c r="E990">
        <v>6.9530000000000003</v>
      </c>
    </row>
    <row r="991" spans="1:5" x14ac:dyDescent="0.2">
      <c r="A991" s="21">
        <v>37881</v>
      </c>
      <c r="B991" s="41">
        <v>17</v>
      </c>
      <c r="C991" s="41">
        <v>9</v>
      </c>
      <c r="D991" s="41">
        <v>2003</v>
      </c>
      <c r="E991">
        <v>5.0890000000000004</v>
      </c>
    </row>
    <row r="992" spans="1:5" x14ac:dyDescent="0.2">
      <c r="A992" s="21">
        <v>37882</v>
      </c>
      <c r="B992" s="41">
        <v>18</v>
      </c>
      <c r="C992" s="41">
        <v>9</v>
      </c>
      <c r="D992" s="41">
        <v>2003</v>
      </c>
      <c r="E992">
        <v>5.7149999999999999</v>
      </c>
    </row>
    <row r="993" spans="1:5" x14ac:dyDescent="0.2">
      <c r="A993" s="21">
        <v>37883</v>
      </c>
      <c r="B993" s="41">
        <v>19</v>
      </c>
      <c r="C993" s="41">
        <v>9</v>
      </c>
      <c r="D993" s="41">
        <v>2003</v>
      </c>
      <c r="E993">
        <v>4.782</v>
      </c>
    </row>
    <row r="994" spans="1:5" x14ac:dyDescent="0.2">
      <c r="A994" s="21">
        <v>37884</v>
      </c>
      <c r="B994" s="41">
        <v>20</v>
      </c>
      <c r="C994" s="41">
        <v>9</v>
      </c>
      <c r="D994" s="41">
        <v>2003</v>
      </c>
      <c r="E994">
        <v>3.145</v>
      </c>
    </row>
    <row r="995" spans="1:5" x14ac:dyDescent="0.2">
      <c r="A995" s="21">
        <v>37885</v>
      </c>
      <c r="B995" s="41">
        <v>21</v>
      </c>
      <c r="C995" s="41">
        <v>9</v>
      </c>
      <c r="D995" s="41">
        <v>2003</v>
      </c>
      <c r="E995">
        <v>3.1659999999999999</v>
      </c>
    </row>
    <row r="996" spans="1:5" x14ac:dyDescent="0.2">
      <c r="A996" s="21">
        <v>37886</v>
      </c>
      <c r="B996" s="41">
        <v>22</v>
      </c>
      <c r="C996" s="41">
        <v>9</v>
      </c>
      <c r="D996" s="41">
        <v>2003</v>
      </c>
      <c r="E996">
        <v>3.173</v>
      </c>
    </row>
    <row r="997" spans="1:5" x14ac:dyDescent="0.2">
      <c r="A997" s="21">
        <v>37887</v>
      </c>
      <c r="B997" s="41">
        <v>23</v>
      </c>
      <c r="C997" s="41">
        <v>9</v>
      </c>
      <c r="D997" s="41">
        <v>2003</v>
      </c>
      <c r="E997">
        <v>2.1669999999999998</v>
      </c>
    </row>
    <row r="998" spans="1:5" x14ac:dyDescent="0.2">
      <c r="A998" s="21">
        <v>37888</v>
      </c>
      <c r="B998" s="41">
        <v>24</v>
      </c>
      <c r="C998" s="41">
        <v>9</v>
      </c>
      <c r="D998" s="41">
        <v>2003</v>
      </c>
      <c r="E998">
        <v>1.9039999999999999</v>
      </c>
    </row>
    <row r="999" spans="1:5" x14ac:dyDescent="0.2">
      <c r="A999" s="21">
        <v>37889</v>
      </c>
      <c r="B999" s="41">
        <v>25</v>
      </c>
      <c r="C999" s="41">
        <v>9</v>
      </c>
      <c r="D999" s="41">
        <v>2003</v>
      </c>
      <c r="E999">
        <v>1.347</v>
      </c>
    </row>
    <row r="1000" spans="1:5" x14ac:dyDescent="0.2">
      <c r="A1000" s="21">
        <v>37890</v>
      </c>
      <c r="B1000" s="41">
        <v>26</v>
      </c>
      <c r="C1000" s="41">
        <v>9</v>
      </c>
      <c r="D1000" s="41">
        <v>2003</v>
      </c>
      <c r="E1000">
        <v>2.2360000000000002</v>
      </c>
    </row>
    <row r="1001" spans="1:5" x14ac:dyDescent="0.2">
      <c r="A1001" s="21">
        <v>37891</v>
      </c>
      <c r="B1001" s="41">
        <v>27</v>
      </c>
      <c r="C1001" s="41">
        <v>9</v>
      </c>
      <c r="D1001" s="41">
        <v>2003</v>
      </c>
      <c r="E1001">
        <v>1.2989999999999999</v>
      </c>
    </row>
    <row r="1002" spans="1:5" x14ac:dyDescent="0.2">
      <c r="A1002" s="21">
        <v>37892</v>
      </c>
      <c r="B1002" s="41">
        <v>28</v>
      </c>
      <c r="C1002" s="41">
        <v>9</v>
      </c>
      <c r="D1002" s="41">
        <v>2003</v>
      </c>
      <c r="E1002">
        <v>1.855</v>
      </c>
    </row>
    <row r="1003" spans="1:5" x14ac:dyDescent="0.2">
      <c r="A1003" s="21">
        <v>37893</v>
      </c>
      <c r="B1003" s="41">
        <v>29</v>
      </c>
      <c r="C1003" s="41">
        <v>9</v>
      </c>
      <c r="D1003" s="41">
        <v>2003</v>
      </c>
      <c r="E1003">
        <v>3.464</v>
      </c>
    </row>
    <row r="1004" spans="1:5" x14ac:dyDescent="0.2">
      <c r="A1004" s="21">
        <v>37894</v>
      </c>
      <c r="B1004" s="41">
        <v>30</v>
      </c>
      <c r="C1004" s="41">
        <v>9</v>
      </c>
      <c r="D1004" s="41">
        <v>2003</v>
      </c>
      <c r="E1004">
        <v>4.4539999999999997</v>
      </c>
    </row>
    <row r="1005" spans="1:5" x14ac:dyDescent="0.2">
      <c r="A1005" s="20">
        <v>37895</v>
      </c>
      <c r="B1005" s="1">
        <v>1</v>
      </c>
      <c r="C1005" s="1">
        <v>10</v>
      </c>
      <c r="D1005" s="1">
        <v>2003</v>
      </c>
      <c r="E1005">
        <v>8.6010000000000009</v>
      </c>
    </row>
    <row r="1006" spans="1:5" x14ac:dyDescent="0.2">
      <c r="A1006" s="21">
        <v>37896</v>
      </c>
      <c r="B1006" s="41">
        <v>2</v>
      </c>
      <c r="C1006" s="41">
        <v>10</v>
      </c>
      <c r="D1006" s="41">
        <v>2003</v>
      </c>
      <c r="E1006">
        <v>20.486000000000001</v>
      </c>
    </row>
    <row r="1007" spans="1:5" x14ac:dyDescent="0.2">
      <c r="A1007" s="21">
        <v>37897</v>
      </c>
      <c r="B1007" s="41">
        <v>3</v>
      </c>
      <c r="C1007" s="41">
        <v>10</v>
      </c>
      <c r="D1007" s="41">
        <v>2003</v>
      </c>
      <c r="E1007" s="11">
        <v>18.260999999999999</v>
      </c>
    </row>
    <row r="1008" spans="1:5" x14ac:dyDescent="0.2">
      <c r="A1008" s="21">
        <v>37898</v>
      </c>
      <c r="B1008" s="41">
        <v>4</v>
      </c>
      <c r="C1008" s="41">
        <v>10</v>
      </c>
      <c r="D1008" s="41">
        <v>2003</v>
      </c>
      <c r="E1008" s="11">
        <v>16.036000000000001</v>
      </c>
    </row>
    <row r="1009" spans="1:5" x14ac:dyDescent="0.2">
      <c r="A1009" s="21">
        <v>37899</v>
      </c>
      <c r="B1009" s="41">
        <v>5</v>
      </c>
      <c r="C1009" s="41">
        <v>10</v>
      </c>
      <c r="D1009" s="41">
        <v>2003</v>
      </c>
      <c r="E1009" s="11">
        <v>13.811</v>
      </c>
    </row>
    <row r="1010" spans="1:5" x14ac:dyDescent="0.2">
      <c r="A1010" s="21">
        <v>37900</v>
      </c>
      <c r="B1010" s="41">
        <v>6</v>
      </c>
      <c r="C1010" s="41">
        <v>10</v>
      </c>
      <c r="D1010" s="41">
        <v>2003</v>
      </c>
      <c r="E1010" s="11">
        <v>11.586</v>
      </c>
    </row>
    <row r="1011" spans="1:5" x14ac:dyDescent="0.2">
      <c r="A1011" s="21">
        <v>37901</v>
      </c>
      <c r="B1011" s="41">
        <v>7</v>
      </c>
      <c r="C1011" s="41">
        <v>10</v>
      </c>
      <c r="D1011" s="41">
        <v>2003</v>
      </c>
      <c r="E1011">
        <v>9.359</v>
      </c>
    </row>
    <row r="1012" spans="1:5" x14ac:dyDescent="0.2">
      <c r="A1012" s="21">
        <v>37902</v>
      </c>
      <c r="B1012" s="41">
        <v>8</v>
      </c>
      <c r="C1012" s="41">
        <v>10</v>
      </c>
      <c r="D1012" s="41">
        <v>2003</v>
      </c>
      <c r="E1012">
        <v>8.58</v>
      </c>
    </row>
    <row r="1013" spans="1:5" x14ac:dyDescent="0.2">
      <c r="A1013" s="21">
        <v>37903</v>
      </c>
      <c r="B1013" s="41">
        <v>9</v>
      </c>
      <c r="C1013" s="41">
        <v>10</v>
      </c>
      <c r="D1013" s="41">
        <v>2003</v>
      </c>
      <c r="E1013">
        <v>9.5350000000000001</v>
      </c>
    </row>
    <row r="1014" spans="1:5" x14ac:dyDescent="0.2">
      <c r="A1014" s="21">
        <v>37904</v>
      </c>
      <c r="B1014" s="41">
        <v>10</v>
      </c>
      <c r="C1014" s="41">
        <v>10</v>
      </c>
      <c r="D1014" s="41">
        <v>2003</v>
      </c>
      <c r="E1014">
        <v>8.6310000000000002</v>
      </c>
    </row>
    <row r="1015" spans="1:5" x14ac:dyDescent="0.2">
      <c r="A1015" s="21">
        <v>37905</v>
      </c>
      <c r="B1015" s="41">
        <v>11</v>
      </c>
      <c r="C1015" s="41">
        <v>10</v>
      </c>
      <c r="D1015" s="41">
        <v>2003</v>
      </c>
      <c r="E1015">
        <v>8.6240000000000006</v>
      </c>
    </row>
    <row r="1016" spans="1:5" x14ac:dyDescent="0.2">
      <c r="A1016" s="21">
        <v>37906</v>
      </c>
      <c r="B1016" s="41">
        <v>12</v>
      </c>
      <c r="C1016" s="41">
        <v>10</v>
      </c>
      <c r="D1016" s="41">
        <v>2003</v>
      </c>
      <c r="E1016">
        <v>8.4670000000000005</v>
      </c>
    </row>
    <row r="1017" spans="1:5" x14ac:dyDescent="0.2">
      <c r="A1017" s="21">
        <v>37907</v>
      </c>
      <c r="B1017" s="41">
        <v>13</v>
      </c>
      <c r="C1017" s="41">
        <v>10</v>
      </c>
      <c r="D1017" s="41">
        <v>2003</v>
      </c>
      <c r="E1017">
        <v>7.306</v>
      </c>
    </row>
    <row r="1018" spans="1:5" x14ac:dyDescent="0.2">
      <c r="A1018" s="21">
        <v>37908</v>
      </c>
      <c r="B1018" s="41">
        <v>14</v>
      </c>
      <c r="C1018" s="41">
        <v>10</v>
      </c>
      <c r="D1018" s="41">
        <v>2003</v>
      </c>
      <c r="E1018">
        <v>7.8819999999999997</v>
      </c>
    </row>
    <row r="1019" spans="1:5" x14ac:dyDescent="0.2">
      <c r="A1019" s="21">
        <v>37909</v>
      </c>
      <c r="B1019" s="41">
        <v>15</v>
      </c>
      <c r="C1019" s="41">
        <v>10</v>
      </c>
      <c r="D1019" s="41">
        <v>2003</v>
      </c>
      <c r="E1019">
        <v>7.8490000000000002</v>
      </c>
    </row>
    <row r="1020" spans="1:5" x14ac:dyDescent="0.2">
      <c r="A1020" s="21">
        <v>37910</v>
      </c>
      <c r="B1020" s="41">
        <v>16</v>
      </c>
      <c r="C1020" s="41">
        <v>10</v>
      </c>
      <c r="D1020" s="41">
        <v>2003</v>
      </c>
      <c r="E1020">
        <v>16.038</v>
      </c>
    </row>
    <row r="1021" spans="1:5" x14ac:dyDescent="0.2">
      <c r="A1021" s="21">
        <v>37911</v>
      </c>
      <c r="B1021" s="41">
        <v>17</v>
      </c>
      <c r="C1021" s="41">
        <v>10</v>
      </c>
      <c r="D1021" s="41">
        <v>2003</v>
      </c>
      <c r="E1021" s="11">
        <v>13.536</v>
      </c>
    </row>
    <row r="1022" spans="1:5" x14ac:dyDescent="0.2">
      <c r="A1022" s="21">
        <v>37912</v>
      </c>
      <c r="B1022" s="41">
        <v>18</v>
      </c>
      <c r="C1022" s="41">
        <v>10</v>
      </c>
      <c r="D1022" s="41">
        <v>2003</v>
      </c>
      <c r="E1022" s="11">
        <v>11.034000000000001</v>
      </c>
    </row>
    <row r="1023" spans="1:5" x14ac:dyDescent="0.2">
      <c r="A1023" s="21">
        <v>37913</v>
      </c>
      <c r="B1023" s="41">
        <v>19</v>
      </c>
      <c r="C1023" s="41">
        <v>10</v>
      </c>
      <c r="D1023" s="41">
        <v>2003</v>
      </c>
      <c r="E1023">
        <v>8.5329999999999995</v>
      </c>
    </row>
    <row r="1024" spans="1:5" x14ac:dyDescent="0.2">
      <c r="A1024" s="21">
        <v>37914</v>
      </c>
      <c r="B1024" s="41">
        <v>20</v>
      </c>
      <c r="C1024" s="41">
        <v>10</v>
      </c>
      <c r="D1024" s="41">
        <v>2003</v>
      </c>
      <c r="E1024">
        <v>11.439</v>
      </c>
    </row>
    <row r="1025" spans="1:5" x14ac:dyDescent="0.2">
      <c r="A1025" s="21">
        <v>37915</v>
      </c>
      <c r="B1025" s="41">
        <v>21</v>
      </c>
      <c r="C1025" s="41">
        <v>10</v>
      </c>
      <c r="D1025" s="41">
        <v>2003</v>
      </c>
      <c r="E1025">
        <v>17.53</v>
      </c>
    </row>
    <row r="1026" spans="1:5" x14ac:dyDescent="0.2">
      <c r="A1026" s="21">
        <v>37916</v>
      </c>
      <c r="B1026" s="41">
        <v>22</v>
      </c>
      <c r="C1026" s="41">
        <v>10</v>
      </c>
      <c r="D1026" s="41">
        <v>2003</v>
      </c>
      <c r="E1026">
        <v>21.35</v>
      </c>
    </row>
    <row r="1027" spans="1:5" x14ac:dyDescent="0.2">
      <c r="A1027" s="21">
        <v>37917</v>
      </c>
      <c r="B1027" s="41">
        <v>23</v>
      </c>
      <c r="C1027" s="41">
        <v>10</v>
      </c>
      <c r="D1027" s="41">
        <v>2003</v>
      </c>
      <c r="E1027">
        <v>18.859000000000002</v>
      </c>
    </row>
    <row r="1028" spans="1:5" x14ac:dyDescent="0.2">
      <c r="A1028" s="21">
        <v>37918</v>
      </c>
      <c r="B1028" s="41">
        <v>24</v>
      </c>
      <c r="C1028" s="41">
        <v>10</v>
      </c>
      <c r="D1028" s="41">
        <v>2003</v>
      </c>
      <c r="E1028" s="11">
        <v>27.373000000000001</v>
      </c>
    </row>
    <row r="1029" spans="1:5" x14ac:dyDescent="0.2">
      <c r="A1029" s="21">
        <v>37919</v>
      </c>
      <c r="B1029" s="41">
        <v>25</v>
      </c>
      <c r="C1029" s="41">
        <v>10</v>
      </c>
      <c r="D1029" s="41">
        <v>2003</v>
      </c>
      <c r="E1029" s="11">
        <v>35.887</v>
      </c>
    </row>
    <row r="1030" spans="1:5" x14ac:dyDescent="0.2">
      <c r="A1030" s="21">
        <v>37920</v>
      </c>
      <c r="B1030" s="41">
        <v>26</v>
      </c>
      <c r="C1030" s="41">
        <v>10</v>
      </c>
      <c r="D1030" s="41">
        <v>2003</v>
      </c>
      <c r="E1030">
        <v>44.401000000000003</v>
      </c>
    </row>
    <row r="1031" spans="1:5" x14ac:dyDescent="0.2">
      <c r="A1031" s="21">
        <v>37921</v>
      </c>
      <c r="B1031" s="41">
        <v>27</v>
      </c>
      <c r="C1031" s="41">
        <v>10</v>
      </c>
      <c r="D1031" s="41">
        <v>2003</v>
      </c>
      <c r="E1031">
        <v>21.635999999999999</v>
      </c>
    </row>
    <row r="1032" spans="1:5" x14ac:dyDescent="0.2">
      <c r="A1032" s="21">
        <v>37922</v>
      </c>
      <c r="B1032" s="41">
        <v>28</v>
      </c>
      <c r="C1032" s="41">
        <v>10</v>
      </c>
      <c r="D1032" s="41">
        <v>2003</v>
      </c>
      <c r="E1032">
        <v>18.265000000000001</v>
      </c>
    </row>
    <row r="1033" spans="1:5" x14ac:dyDescent="0.2">
      <c r="A1033" s="21">
        <v>37923</v>
      </c>
      <c r="B1033" s="41">
        <v>29</v>
      </c>
      <c r="C1033" s="41">
        <v>10</v>
      </c>
      <c r="D1033" s="41">
        <v>2003</v>
      </c>
      <c r="E1033">
        <v>20.576000000000001</v>
      </c>
    </row>
    <row r="1034" spans="1:5" x14ac:dyDescent="0.2">
      <c r="A1034" s="21">
        <v>37924</v>
      </c>
      <c r="B1034" s="41">
        <v>30</v>
      </c>
      <c r="C1034" s="41">
        <v>10</v>
      </c>
      <c r="D1034" s="41">
        <v>2003</v>
      </c>
      <c r="E1034">
        <v>20.318999999999999</v>
      </c>
    </row>
    <row r="1035" spans="1:5" x14ac:dyDescent="0.2">
      <c r="A1035" s="21">
        <v>37925</v>
      </c>
      <c r="B1035" s="41">
        <v>31</v>
      </c>
      <c r="C1035" s="41">
        <v>10</v>
      </c>
      <c r="D1035" s="41">
        <v>2003</v>
      </c>
      <c r="E1035">
        <v>20.172000000000001</v>
      </c>
    </row>
    <row r="1036" spans="1:5" x14ac:dyDescent="0.2">
      <c r="A1036" s="21">
        <v>37926</v>
      </c>
      <c r="B1036" s="41">
        <v>1</v>
      </c>
      <c r="C1036" s="41">
        <v>11</v>
      </c>
      <c r="D1036" s="41">
        <v>2003</v>
      </c>
      <c r="E1036">
        <v>13.581</v>
      </c>
    </row>
    <row r="1037" spans="1:5" x14ac:dyDescent="0.2">
      <c r="A1037" s="21">
        <v>37927</v>
      </c>
      <c r="B1037" s="41">
        <v>2</v>
      </c>
      <c r="C1037" s="41">
        <v>11</v>
      </c>
      <c r="D1037" s="41">
        <v>2003</v>
      </c>
      <c r="E1037">
        <v>9.5779999999999994</v>
      </c>
    </row>
    <row r="1038" spans="1:5" x14ac:dyDescent="0.2">
      <c r="A1038" s="21">
        <v>37928</v>
      </c>
      <c r="B1038" s="41">
        <v>3</v>
      </c>
      <c r="C1038" s="41">
        <v>11</v>
      </c>
      <c r="D1038" s="41">
        <v>2003</v>
      </c>
      <c r="E1038">
        <v>7.4880000000000004</v>
      </c>
    </row>
    <row r="1039" spans="1:5" x14ac:dyDescent="0.2">
      <c r="A1039" s="21">
        <v>37929</v>
      </c>
      <c r="B1039" s="41">
        <v>4</v>
      </c>
      <c r="C1039" s="41">
        <v>11</v>
      </c>
      <c r="D1039" s="41">
        <v>2003</v>
      </c>
      <c r="E1039">
        <v>9.3650000000000002</v>
      </c>
    </row>
    <row r="1040" spans="1:5" x14ac:dyDescent="0.2">
      <c r="A1040" s="21">
        <v>37930</v>
      </c>
      <c r="B1040" s="41">
        <v>5</v>
      </c>
      <c r="C1040" s="41">
        <v>11</v>
      </c>
      <c r="D1040" s="41">
        <v>2003</v>
      </c>
      <c r="E1040">
        <v>10.061</v>
      </c>
    </row>
    <row r="1041" spans="1:5" x14ac:dyDescent="0.2">
      <c r="A1041" s="21">
        <v>37931</v>
      </c>
      <c r="B1041" s="41">
        <v>6</v>
      </c>
      <c r="C1041" s="41">
        <v>11</v>
      </c>
      <c r="D1041" s="41">
        <v>2003</v>
      </c>
      <c r="E1041">
        <v>4.9619999999999997</v>
      </c>
    </row>
    <row r="1042" spans="1:5" x14ac:dyDescent="0.2">
      <c r="A1042" s="21">
        <v>37932</v>
      </c>
      <c r="B1042" s="41">
        <v>7</v>
      </c>
      <c r="C1042" s="41">
        <v>11</v>
      </c>
      <c r="D1042" s="41">
        <v>2003</v>
      </c>
      <c r="E1042">
        <v>5.6369999999999996</v>
      </c>
    </row>
    <row r="1043" spans="1:5" x14ac:dyDescent="0.2">
      <c r="A1043" s="21">
        <v>37933</v>
      </c>
      <c r="B1043" s="41">
        <v>8</v>
      </c>
      <c r="C1043" s="41">
        <v>11</v>
      </c>
      <c r="D1043" s="41">
        <v>2003</v>
      </c>
      <c r="E1043">
        <v>14.250999999999999</v>
      </c>
    </row>
    <row r="1044" spans="1:5" x14ac:dyDescent="0.2">
      <c r="A1044" s="21">
        <v>37934</v>
      </c>
      <c r="B1044" s="41">
        <v>9</v>
      </c>
      <c r="C1044" s="41">
        <v>11</v>
      </c>
      <c r="D1044" s="41">
        <v>2003</v>
      </c>
      <c r="E1044">
        <v>18.344999999999999</v>
      </c>
    </row>
    <row r="1045" spans="1:5" x14ac:dyDescent="0.2">
      <c r="A1045" s="21">
        <v>37935</v>
      </c>
      <c r="B1045" s="41">
        <v>10</v>
      </c>
      <c r="C1045" s="41">
        <v>11</v>
      </c>
      <c r="D1045" s="41">
        <v>2003</v>
      </c>
      <c r="E1045">
        <v>10.736000000000001</v>
      </c>
    </row>
    <row r="1046" spans="1:5" x14ac:dyDescent="0.2">
      <c r="A1046" s="21">
        <v>37936</v>
      </c>
      <c r="B1046" s="41">
        <v>11</v>
      </c>
      <c r="C1046" s="41">
        <v>11</v>
      </c>
      <c r="D1046" s="41">
        <v>2003</v>
      </c>
      <c r="E1046">
        <v>7.6790000000000003</v>
      </c>
    </row>
    <row r="1047" spans="1:5" x14ac:dyDescent="0.2">
      <c r="A1047" s="21">
        <v>37937</v>
      </c>
      <c r="B1047" s="41">
        <v>12</v>
      </c>
      <c r="C1047" s="41">
        <v>11</v>
      </c>
      <c r="D1047" s="41">
        <v>2003</v>
      </c>
      <c r="E1047">
        <v>5.8479999999999999</v>
      </c>
    </row>
    <row r="1048" spans="1:5" x14ac:dyDescent="0.2">
      <c r="A1048" s="21">
        <v>37938</v>
      </c>
      <c r="B1048" s="41">
        <v>13</v>
      </c>
      <c r="C1048" s="41">
        <v>11</v>
      </c>
      <c r="D1048" s="41">
        <v>2003</v>
      </c>
      <c r="E1048">
        <v>7.8890000000000002</v>
      </c>
    </row>
    <row r="1049" spans="1:5" x14ac:dyDescent="0.2">
      <c r="A1049" s="21">
        <v>37939</v>
      </c>
      <c r="B1049" s="41">
        <v>14</v>
      </c>
      <c r="C1049" s="41">
        <v>11</v>
      </c>
      <c r="D1049" s="41">
        <v>2003</v>
      </c>
      <c r="E1049">
        <v>13.039</v>
      </c>
    </row>
    <row r="1050" spans="1:5" x14ac:dyDescent="0.2">
      <c r="A1050" s="21">
        <v>37940</v>
      </c>
      <c r="B1050" s="41">
        <v>15</v>
      </c>
      <c r="C1050" s="41">
        <v>11</v>
      </c>
      <c r="D1050" s="41">
        <v>2003</v>
      </c>
      <c r="E1050">
        <v>7.3769999999999998</v>
      </c>
    </row>
    <row r="1051" spans="1:5" x14ac:dyDescent="0.2">
      <c r="A1051" s="21">
        <v>37941</v>
      </c>
      <c r="B1051" s="41">
        <v>16</v>
      </c>
      <c r="C1051" s="41">
        <v>11</v>
      </c>
      <c r="D1051" s="41">
        <v>2003</v>
      </c>
      <c r="E1051">
        <v>5.5110000000000001</v>
      </c>
    </row>
    <row r="1052" spans="1:5" x14ac:dyDescent="0.2">
      <c r="A1052" s="21">
        <v>37942</v>
      </c>
      <c r="B1052" s="41">
        <v>17</v>
      </c>
      <c r="C1052" s="41">
        <v>11</v>
      </c>
      <c r="D1052" s="41">
        <v>2003</v>
      </c>
      <c r="E1052" s="11">
        <f>(E1051+E1053)/2</f>
        <v>3.7789999999999999</v>
      </c>
    </row>
    <row r="1053" spans="1:5" x14ac:dyDescent="0.2">
      <c r="A1053" s="21">
        <v>37943</v>
      </c>
      <c r="B1053" s="41">
        <v>18</v>
      </c>
      <c r="C1053" s="41">
        <v>11</v>
      </c>
      <c r="D1053" s="41">
        <v>2003</v>
      </c>
      <c r="E1053">
        <v>2.0470000000000002</v>
      </c>
    </row>
    <row r="1054" spans="1:5" x14ac:dyDescent="0.2">
      <c r="A1054" s="21">
        <v>37944</v>
      </c>
      <c r="B1054" s="41">
        <v>19</v>
      </c>
      <c r="C1054" s="41">
        <v>11</v>
      </c>
      <c r="D1054" s="41">
        <v>2003</v>
      </c>
      <c r="E1054">
        <v>4.3079999999999998</v>
      </c>
    </row>
    <row r="1055" spans="1:5" x14ac:dyDescent="0.2">
      <c r="A1055" s="21">
        <v>37945</v>
      </c>
      <c r="B1055" s="41">
        <v>20</v>
      </c>
      <c r="C1055" s="41">
        <v>11</v>
      </c>
      <c r="D1055" s="41">
        <v>2003</v>
      </c>
      <c r="E1055">
        <v>6.4409999999999998</v>
      </c>
    </row>
    <row r="1056" spans="1:5" x14ac:dyDescent="0.2">
      <c r="A1056" s="21">
        <v>37946</v>
      </c>
      <c r="B1056" s="41">
        <v>21</v>
      </c>
      <c r="C1056" s="41">
        <v>11</v>
      </c>
      <c r="D1056" s="41">
        <v>2003</v>
      </c>
      <c r="E1056">
        <v>10.145</v>
      </c>
    </row>
    <row r="1057" spans="1:5" x14ac:dyDescent="0.2">
      <c r="A1057" s="21">
        <v>37947</v>
      </c>
      <c r="B1057" s="41">
        <v>22</v>
      </c>
      <c r="C1057" s="41">
        <v>11</v>
      </c>
      <c r="D1057" s="41">
        <v>2003</v>
      </c>
      <c r="E1057">
        <v>19.824000000000002</v>
      </c>
    </row>
    <row r="1058" spans="1:5" x14ac:dyDescent="0.2">
      <c r="A1058" s="21">
        <v>37948</v>
      </c>
      <c r="B1058" s="41">
        <v>23</v>
      </c>
      <c r="C1058" s="41">
        <v>11</v>
      </c>
      <c r="D1058" s="41">
        <v>2003</v>
      </c>
      <c r="E1058">
        <v>50.542000000000002</v>
      </c>
    </row>
    <row r="1059" spans="1:5" x14ac:dyDescent="0.2">
      <c r="A1059" s="21">
        <v>37949</v>
      </c>
      <c r="B1059" s="41">
        <v>24</v>
      </c>
      <c r="C1059" s="41">
        <v>11</v>
      </c>
      <c r="D1059" s="41">
        <v>2003</v>
      </c>
      <c r="E1059">
        <v>16.899999999999999</v>
      </c>
    </row>
    <row r="1060" spans="1:5" x14ac:dyDescent="0.2">
      <c r="A1060" s="21">
        <v>37950</v>
      </c>
      <c r="B1060" s="41">
        <v>25</v>
      </c>
      <c r="C1060" s="41">
        <v>11</v>
      </c>
      <c r="D1060" s="41">
        <v>2003</v>
      </c>
      <c r="E1060">
        <v>10.521000000000001</v>
      </c>
    </row>
    <row r="1061" spans="1:5" x14ac:dyDescent="0.2">
      <c r="A1061" s="21">
        <v>37951</v>
      </c>
      <c r="B1061" s="41">
        <v>26</v>
      </c>
      <c r="C1061" s="41">
        <v>11</v>
      </c>
      <c r="D1061" s="41">
        <v>2003</v>
      </c>
      <c r="E1061">
        <v>10.804</v>
      </c>
    </row>
    <row r="1062" spans="1:5" x14ac:dyDescent="0.2">
      <c r="A1062" s="21">
        <v>37952</v>
      </c>
      <c r="B1062" s="41">
        <v>27</v>
      </c>
      <c r="C1062" s="41">
        <v>11</v>
      </c>
      <c r="D1062" s="41">
        <v>2003</v>
      </c>
      <c r="E1062">
        <v>11.932</v>
      </c>
    </row>
    <row r="1063" spans="1:5" x14ac:dyDescent="0.2">
      <c r="A1063" s="21">
        <v>37953</v>
      </c>
      <c r="B1063" s="41">
        <v>28</v>
      </c>
      <c r="C1063" s="41">
        <v>11</v>
      </c>
      <c r="D1063" s="41">
        <v>2003</v>
      </c>
      <c r="E1063">
        <v>12.583</v>
      </c>
    </row>
    <row r="1064" spans="1:5" x14ac:dyDescent="0.2">
      <c r="A1064" s="21">
        <v>37954</v>
      </c>
      <c r="B1064" s="41">
        <v>29</v>
      </c>
      <c r="C1064" s="41">
        <v>11</v>
      </c>
      <c r="D1064" s="41">
        <v>2003</v>
      </c>
      <c r="E1064">
        <v>9.4329999999999998</v>
      </c>
    </row>
    <row r="1065" spans="1:5" x14ac:dyDescent="0.2">
      <c r="A1065" s="21">
        <v>37955</v>
      </c>
      <c r="B1065" s="41">
        <v>30</v>
      </c>
      <c r="C1065" s="41">
        <v>11</v>
      </c>
      <c r="D1065" s="41">
        <v>2003</v>
      </c>
      <c r="E1065">
        <v>7.69</v>
      </c>
    </row>
    <row r="1066" spans="1:5" x14ac:dyDescent="0.2">
      <c r="A1066" s="21">
        <v>37956</v>
      </c>
      <c r="B1066" s="41">
        <v>1</v>
      </c>
      <c r="C1066" s="41">
        <v>12</v>
      </c>
      <c r="D1066" s="41">
        <v>2003</v>
      </c>
      <c r="E1066">
        <v>6.085</v>
      </c>
    </row>
    <row r="1067" spans="1:5" x14ac:dyDescent="0.2">
      <c r="A1067" s="21">
        <v>37957</v>
      </c>
      <c r="B1067" s="41">
        <v>2</v>
      </c>
      <c r="C1067" s="41">
        <v>12</v>
      </c>
      <c r="D1067" s="41">
        <v>2003</v>
      </c>
      <c r="E1067">
        <v>14.930999999999999</v>
      </c>
    </row>
    <row r="1068" spans="1:5" x14ac:dyDescent="0.2">
      <c r="A1068" s="21">
        <v>37958</v>
      </c>
      <c r="B1068" s="41">
        <v>3</v>
      </c>
      <c r="C1068" s="41">
        <v>12</v>
      </c>
      <c r="D1068" s="41">
        <v>2003</v>
      </c>
      <c r="E1068">
        <v>18.483000000000001</v>
      </c>
    </row>
    <row r="1069" spans="1:5" x14ac:dyDescent="0.2">
      <c r="A1069" s="21">
        <v>37959</v>
      </c>
      <c r="B1069" s="41">
        <v>4</v>
      </c>
      <c r="C1069" s="41">
        <v>12</v>
      </c>
      <c r="D1069" s="41">
        <v>2003</v>
      </c>
      <c r="E1069">
        <v>26.606000000000002</v>
      </c>
    </row>
    <row r="1070" spans="1:5" x14ac:dyDescent="0.2">
      <c r="A1070" s="21">
        <v>37960</v>
      </c>
      <c r="B1070" s="41">
        <v>5</v>
      </c>
      <c r="C1070" s="41">
        <v>12</v>
      </c>
      <c r="D1070" s="41">
        <v>2003</v>
      </c>
      <c r="E1070">
        <v>57.27</v>
      </c>
    </row>
    <row r="1071" spans="1:5" x14ac:dyDescent="0.2">
      <c r="A1071" s="21">
        <v>37961</v>
      </c>
      <c r="B1071" s="41">
        <v>6</v>
      </c>
      <c r="C1071" s="41">
        <v>12</v>
      </c>
      <c r="D1071" s="41">
        <v>2003</v>
      </c>
      <c r="E1071">
        <v>16.629000000000001</v>
      </c>
    </row>
    <row r="1072" spans="1:5" x14ac:dyDescent="0.2">
      <c r="A1072" s="21">
        <v>37962</v>
      </c>
      <c r="B1072" s="41">
        <v>7</v>
      </c>
      <c r="C1072" s="41">
        <v>12</v>
      </c>
      <c r="D1072" s="41">
        <v>2003</v>
      </c>
      <c r="E1072">
        <v>9.6389999999999993</v>
      </c>
    </row>
    <row r="1073" spans="1:5" x14ac:dyDescent="0.2">
      <c r="A1073" s="21">
        <v>37963</v>
      </c>
      <c r="B1073" s="41">
        <v>8</v>
      </c>
      <c r="C1073" s="41">
        <v>12</v>
      </c>
      <c r="D1073" s="41">
        <v>2003</v>
      </c>
      <c r="E1073">
        <v>7.4569999999999999</v>
      </c>
    </row>
    <row r="1074" spans="1:5" x14ac:dyDescent="0.2">
      <c r="A1074" s="21">
        <v>37964</v>
      </c>
      <c r="B1074" s="41">
        <v>9</v>
      </c>
      <c r="C1074" s="41">
        <v>12</v>
      </c>
      <c r="D1074" s="41">
        <v>2003</v>
      </c>
      <c r="E1074">
        <v>6.2859999999999996</v>
      </c>
    </row>
    <row r="1075" spans="1:5" x14ac:dyDescent="0.2">
      <c r="A1075" s="21">
        <v>37965</v>
      </c>
      <c r="B1075" s="41">
        <v>10</v>
      </c>
      <c r="C1075" s="41">
        <v>12</v>
      </c>
      <c r="D1075" s="41">
        <v>2003</v>
      </c>
      <c r="E1075">
        <v>5.7430000000000003</v>
      </c>
    </row>
    <row r="1076" spans="1:5" x14ac:dyDescent="0.2">
      <c r="A1076" s="21">
        <v>37966</v>
      </c>
      <c r="B1076" s="41">
        <v>11</v>
      </c>
      <c r="C1076" s="41">
        <v>12</v>
      </c>
      <c r="D1076" s="41">
        <v>2003</v>
      </c>
      <c r="E1076">
        <v>7.1440000000000001</v>
      </c>
    </row>
    <row r="1077" spans="1:5" x14ac:dyDescent="0.2">
      <c r="A1077" s="21">
        <v>37967</v>
      </c>
      <c r="B1077" s="41">
        <v>12</v>
      </c>
      <c r="C1077" s="41">
        <v>12</v>
      </c>
      <c r="D1077" s="41">
        <v>2003</v>
      </c>
      <c r="E1077">
        <v>3.2240000000000002</v>
      </c>
    </row>
    <row r="1078" spans="1:5" x14ac:dyDescent="0.2">
      <c r="A1078" s="21">
        <v>37968</v>
      </c>
      <c r="B1078" s="41">
        <v>13</v>
      </c>
      <c r="C1078" s="41">
        <v>12</v>
      </c>
      <c r="D1078" s="41">
        <v>2003</v>
      </c>
      <c r="E1078">
        <v>2.1739999999999999</v>
      </c>
    </row>
    <row r="1079" spans="1:5" x14ac:dyDescent="0.2">
      <c r="A1079" s="21">
        <v>37969</v>
      </c>
      <c r="B1079" s="41">
        <v>14</v>
      </c>
      <c r="C1079" s="41">
        <v>12</v>
      </c>
      <c r="D1079" s="41">
        <v>2003</v>
      </c>
      <c r="E1079" s="11">
        <v>1.7190000000000001</v>
      </c>
    </row>
    <row r="1080" spans="1:5" x14ac:dyDescent="0.2">
      <c r="A1080" s="21">
        <v>37970</v>
      </c>
      <c r="B1080" s="41">
        <v>15</v>
      </c>
      <c r="C1080" s="41">
        <v>12</v>
      </c>
      <c r="D1080" s="41">
        <v>2003</v>
      </c>
      <c r="E1080" s="11">
        <f>(E1078+E1082)/2</f>
        <v>1.2645</v>
      </c>
    </row>
    <row r="1081" spans="1:5" x14ac:dyDescent="0.2">
      <c r="A1081" s="21">
        <v>37971</v>
      </c>
      <c r="B1081" s="41">
        <v>16</v>
      </c>
      <c r="C1081" s="41">
        <v>12</v>
      </c>
      <c r="D1081" s="41">
        <v>2003</v>
      </c>
      <c r="E1081" s="11">
        <v>0.80900000000000005</v>
      </c>
    </row>
    <row r="1082" spans="1:5" x14ac:dyDescent="0.2">
      <c r="A1082" s="21">
        <v>37972</v>
      </c>
      <c r="B1082" s="41">
        <v>17</v>
      </c>
      <c r="C1082" s="41">
        <v>12</v>
      </c>
      <c r="D1082" s="41">
        <v>2003</v>
      </c>
      <c r="E1082">
        <v>0.35499999999999998</v>
      </c>
    </row>
    <row r="1083" spans="1:5" x14ac:dyDescent="0.2">
      <c r="A1083" s="21">
        <v>37973</v>
      </c>
      <c r="B1083" s="41">
        <v>18</v>
      </c>
      <c r="C1083" s="41">
        <v>12</v>
      </c>
      <c r="D1083" s="41">
        <v>2003</v>
      </c>
      <c r="E1083" s="11">
        <f>(E1082+E1084)/2</f>
        <v>2.6805000000000003</v>
      </c>
    </row>
    <row r="1084" spans="1:5" x14ac:dyDescent="0.2">
      <c r="A1084" s="21">
        <v>37974</v>
      </c>
      <c r="B1084" s="41">
        <v>19</v>
      </c>
      <c r="C1084" s="41">
        <v>12</v>
      </c>
      <c r="D1084" s="41">
        <v>2003</v>
      </c>
      <c r="E1084">
        <v>5.0060000000000002</v>
      </c>
    </row>
    <row r="1085" spans="1:5" x14ac:dyDescent="0.2">
      <c r="A1085" s="21">
        <v>37975</v>
      </c>
      <c r="B1085" s="41">
        <v>20</v>
      </c>
      <c r="C1085" s="41">
        <v>12</v>
      </c>
      <c r="D1085" s="41">
        <v>2003</v>
      </c>
      <c r="E1085">
        <v>11.454000000000001</v>
      </c>
    </row>
    <row r="1086" spans="1:5" x14ac:dyDescent="0.2">
      <c r="A1086" s="21">
        <v>37976</v>
      </c>
      <c r="B1086" s="41">
        <v>21</v>
      </c>
      <c r="C1086" s="41">
        <v>12</v>
      </c>
      <c r="D1086" s="41">
        <v>2003</v>
      </c>
      <c r="E1086">
        <v>11.663</v>
      </c>
    </row>
    <row r="1087" spans="1:5" x14ac:dyDescent="0.2">
      <c r="A1087" s="21">
        <v>37977</v>
      </c>
      <c r="B1087" s="41">
        <v>22</v>
      </c>
      <c r="C1087" s="41">
        <v>12</v>
      </c>
      <c r="D1087" s="41">
        <v>2003</v>
      </c>
      <c r="E1087">
        <v>25.952999999999999</v>
      </c>
    </row>
    <row r="1088" spans="1:5" x14ac:dyDescent="0.2">
      <c r="A1088" s="21">
        <v>37978</v>
      </c>
      <c r="B1088" s="41">
        <v>23</v>
      </c>
      <c r="C1088" s="41">
        <v>12</v>
      </c>
      <c r="D1088" s="41">
        <v>2003</v>
      </c>
      <c r="E1088">
        <v>21.678000000000001</v>
      </c>
    </row>
    <row r="1089" spans="1:5" x14ac:dyDescent="0.2">
      <c r="A1089" s="21">
        <v>37979</v>
      </c>
      <c r="B1089" s="41">
        <v>24</v>
      </c>
      <c r="C1089" s="41">
        <v>12</v>
      </c>
      <c r="D1089" s="41">
        <v>2003</v>
      </c>
      <c r="E1089">
        <v>19.291</v>
      </c>
    </row>
    <row r="1090" spans="1:5" x14ac:dyDescent="0.2">
      <c r="A1090" s="21">
        <v>37980</v>
      </c>
      <c r="B1090" s="41">
        <v>25</v>
      </c>
      <c r="C1090" s="41">
        <v>12</v>
      </c>
      <c r="D1090" s="41">
        <v>2003</v>
      </c>
      <c r="E1090">
        <v>14.462999999999999</v>
      </c>
    </row>
    <row r="1091" spans="1:5" x14ac:dyDescent="0.2">
      <c r="A1091" s="21">
        <v>37981</v>
      </c>
      <c r="B1091" s="41">
        <v>26</v>
      </c>
      <c r="C1091" s="41">
        <v>12</v>
      </c>
      <c r="D1091" s="41">
        <v>2003</v>
      </c>
      <c r="E1091">
        <v>9.7449999999999992</v>
      </c>
    </row>
    <row r="1092" spans="1:5" x14ac:dyDescent="0.2">
      <c r="A1092" s="21">
        <v>37982</v>
      </c>
      <c r="B1092" s="41">
        <v>27</v>
      </c>
      <c r="C1092" s="41">
        <v>12</v>
      </c>
      <c r="D1092" s="41">
        <v>2003</v>
      </c>
      <c r="E1092">
        <v>6.2670000000000003</v>
      </c>
    </row>
    <row r="1093" spans="1:5" x14ac:dyDescent="0.2">
      <c r="A1093" s="21">
        <v>37983</v>
      </c>
      <c r="B1093" s="41">
        <v>28</v>
      </c>
      <c r="C1093" s="41">
        <v>12</v>
      </c>
      <c r="D1093" s="41">
        <v>2003</v>
      </c>
      <c r="E1093">
        <v>6.5460000000000003</v>
      </c>
    </row>
    <row r="1094" spans="1:5" x14ac:dyDescent="0.2">
      <c r="A1094" s="21">
        <v>37984</v>
      </c>
      <c r="B1094" s="41">
        <v>29</v>
      </c>
      <c r="C1094" s="41">
        <v>12</v>
      </c>
      <c r="D1094" s="41">
        <v>2003</v>
      </c>
      <c r="E1094">
        <v>8.5449999999999999</v>
      </c>
    </row>
    <row r="1095" spans="1:5" x14ac:dyDescent="0.2">
      <c r="A1095" s="21">
        <v>37985</v>
      </c>
      <c r="B1095" s="41">
        <v>30</v>
      </c>
      <c r="C1095" s="41">
        <v>12</v>
      </c>
      <c r="D1095" s="41">
        <v>2003</v>
      </c>
      <c r="E1095">
        <v>9.3379999999999992</v>
      </c>
    </row>
    <row r="1096" spans="1:5" x14ac:dyDescent="0.2">
      <c r="A1096" s="21">
        <v>37986</v>
      </c>
      <c r="B1096" s="41">
        <v>31</v>
      </c>
      <c r="C1096" s="41">
        <v>12</v>
      </c>
      <c r="D1096" s="41">
        <v>2003</v>
      </c>
      <c r="E1096">
        <v>8.2629999999999999</v>
      </c>
    </row>
    <row r="1097" spans="1:5" x14ac:dyDescent="0.2">
      <c r="A1097" s="21">
        <v>37987</v>
      </c>
      <c r="B1097" s="41">
        <v>1</v>
      </c>
      <c r="C1097" s="41">
        <v>1</v>
      </c>
      <c r="D1097" s="41">
        <v>2004</v>
      </c>
      <c r="E1097">
        <v>6.9820000000000002</v>
      </c>
    </row>
    <row r="1098" spans="1:5" x14ac:dyDescent="0.2">
      <c r="A1098" s="21">
        <v>37988</v>
      </c>
      <c r="B1098" s="41">
        <v>2</v>
      </c>
      <c r="C1098" s="41">
        <v>1</v>
      </c>
      <c r="D1098" s="41">
        <v>2004</v>
      </c>
      <c r="E1098">
        <v>5.9820000000000002</v>
      </c>
    </row>
    <row r="1099" spans="1:5" x14ac:dyDescent="0.2">
      <c r="A1099" s="21">
        <v>37989</v>
      </c>
      <c r="B1099" s="41">
        <v>3</v>
      </c>
      <c r="C1099" s="41">
        <v>1</v>
      </c>
      <c r="D1099" s="41">
        <v>2004</v>
      </c>
      <c r="E1099">
        <v>1.1850000000000001</v>
      </c>
    </row>
    <row r="1100" spans="1:5" x14ac:dyDescent="0.2">
      <c r="A1100" s="21">
        <v>37990</v>
      </c>
      <c r="B1100" s="41">
        <v>4</v>
      </c>
      <c r="C1100" s="41">
        <v>1</v>
      </c>
      <c r="D1100" s="41">
        <v>2004</v>
      </c>
      <c r="E1100">
        <v>7.2450000000000001</v>
      </c>
    </row>
    <row r="1101" spans="1:5" x14ac:dyDescent="0.2">
      <c r="A1101" s="21">
        <v>37991</v>
      </c>
      <c r="B1101" s="41">
        <v>5</v>
      </c>
      <c r="C1101" s="41">
        <v>1</v>
      </c>
      <c r="D1101" s="41">
        <v>2004</v>
      </c>
      <c r="E1101">
        <v>11.958</v>
      </c>
    </row>
    <row r="1102" spans="1:5" x14ac:dyDescent="0.2">
      <c r="A1102" s="21">
        <v>37992</v>
      </c>
      <c r="B1102" s="41">
        <v>6</v>
      </c>
      <c r="C1102" s="41">
        <v>1</v>
      </c>
      <c r="D1102" s="41">
        <v>2004</v>
      </c>
      <c r="E1102">
        <v>8.8019999999999996</v>
      </c>
    </row>
    <row r="1103" spans="1:5" x14ac:dyDescent="0.2">
      <c r="A1103" s="21">
        <v>37993</v>
      </c>
      <c r="B1103" s="41">
        <v>7</v>
      </c>
      <c r="C1103" s="41">
        <v>1</v>
      </c>
      <c r="D1103" s="41">
        <v>2004</v>
      </c>
      <c r="E1103">
        <v>15.189</v>
      </c>
    </row>
    <row r="1104" spans="1:5" x14ac:dyDescent="0.2">
      <c r="A1104" s="21">
        <v>37994</v>
      </c>
      <c r="B1104" s="41">
        <v>8</v>
      </c>
      <c r="C1104" s="41">
        <v>1</v>
      </c>
      <c r="D1104" s="41">
        <v>2004</v>
      </c>
      <c r="E1104">
        <v>20.428000000000001</v>
      </c>
    </row>
    <row r="1105" spans="1:5" x14ac:dyDescent="0.2">
      <c r="A1105" s="21">
        <v>37995</v>
      </c>
      <c r="B1105" s="41">
        <v>9</v>
      </c>
      <c r="C1105" s="41">
        <v>1</v>
      </c>
      <c r="D1105" s="41">
        <v>2004</v>
      </c>
      <c r="E1105">
        <v>13.945</v>
      </c>
    </row>
    <row r="1106" spans="1:5" x14ac:dyDescent="0.2">
      <c r="A1106" s="21">
        <v>37996</v>
      </c>
      <c r="B1106" s="41">
        <v>10</v>
      </c>
      <c r="C1106" s="41">
        <v>1</v>
      </c>
      <c r="D1106" s="41">
        <v>2004</v>
      </c>
      <c r="E1106">
        <v>9.1059999999999999</v>
      </c>
    </row>
    <row r="1107" spans="1:5" x14ac:dyDescent="0.2">
      <c r="A1107" s="21">
        <v>37997</v>
      </c>
      <c r="B1107" s="41">
        <v>11</v>
      </c>
      <c r="C1107" s="41">
        <v>1</v>
      </c>
      <c r="D1107" s="41">
        <v>2004</v>
      </c>
      <c r="E1107">
        <v>6.9409999999999998</v>
      </c>
    </row>
    <row r="1108" spans="1:5" x14ac:dyDescent="0.2">
      <c r="A1108" s="21">
        <v>37998</v>
      </c>
      <c r="B1108" s="41">
        <v>12</v>
      </c>
      <c r="C1108" s="41">
        <v>1</v>
      </c>
      <c r="D1108" s="41">
        <v>2004</v>
      </c>
      <c r="E1108">
        <v>6.74</v>
      </c>
    </row>
    <row r="1109" spans="1:5" x14ac:dyDescent="0.2">
      <c r="A1109" s="21">
        <v>37999</v>
      </c>
      <c r="B1109" s="41">
        <v>13</v>
      </c>
      <c r="C1109" s="41">
        <v>1</v>
      </c>
      <c r="D1109" s="41">
        <v>2004</v>
      </c>
      <c r="E1109">
        <v>3.242</v>
      </c>
    </row>
    <row r="1110" spans="1:5" x14ac:dyDescent="0.2">
      <c r="A1110" s="21">
        <v>38000</v>
      </c>
      <c r="B1110" s="41">
        <v>14</v>
      </c>
      <c r="C1110" s="41">
        <v>1</v>
      </c>
      <c r="D1110" s="41">
        <v>2004</v>
      </c>
      <c r="E1110">
        <v>3.484</v>
      </c>
    </row>
    <row r="1111" spans="1:5" x14ac:dyDescent="0.2">
      <c r="A1111" s="21">
        <v>38001</v>
      </c>
      <c r="B1111" s="41">
        <v>15</v>
      </c>
      <c r="C1111" s="41">
        <v>1</v>
      </c>
      <c r="D1111" s="41">
        <v>2004</v>
      </c>
      <c r="E1111">
        <v>0.85099999999999998</v>
      </c>
    </row>
    <row r="1112" spans="1:5" x14ac:dyDescent="0.2">
      <c r="A1112" s="21">
        <v>38002</v>
      </c>
      <c r="B1112" s="41">
        <v>16</v>
      </c>
      <c r="C1112" s="41">
        <v>1</v>
      </c>
      <c r="D1112" s="41">
        <v>2004</v>
      </c>
      <c r="E1112">
        <v>3.5350000000000001</v>
      </c>
    </row>
    <row r="1113" spans="1:5" x14ac:dyDescent="0.2">
      <c r="A1113" s="21">
        <v>38003</v>
      </c>
      <c r="B1113" s="41">
        <v>17</v>
      </c>
      <c r="C1113" s="41">
        <v>1</v>
      </c>
      <c r="D1113" s="41">
        <v>2004</v>
      </c>
      <c r="E1113">
        <v>3.5859999999999999</v>
      </c>
    </row>
    <row r="1114" spans="1:5" x14ac:dyDescent="0.2">
      <c r="A1114" s="21">
        <v>38004</v>
      </c>
      <c r="B1114" s="41">
        <v>18</v>
      </c>
      <c r="C1114" s="41">
        <v>1</v>
      </c>
      <c r="D1114" s="41">
        <v>2004</v>
      </c>
      <c r="E1114">
        <v>3.093</v>
      </c>
    </row>
    <row r="1115" spans="1:5" x14ac:dyDescent="0.2">
      <c r="A1115" s="21">
        <v>38005</v>
      </c>
      <c r="B1115" s="41">
        <v>19</v>
      </c>
      <c r="C1115" s="41">
        <v>1</v>
      </c>
      <c r="D1115" s="41">
        <v>2004</v>
      </c>
      <c r="E1115">
        <v>2.625</v>
      </c>
    </row>
    <row r="1116" spans="1:5" x14ac:dyDescent="0.2">
      <c r="A1116" s="21">
        <v>38006</v>
      </c>
      <c r="B1116" s="41">
        <v>20</v>
      </c>
      <c r="C1116" s="41">
        <v>1</v>
      </c>
      <c r="D1116" s="41">
        <v>2004</v>
      </c>
      <c r="E1116">
        <v>6.3840000000000003</v>
      </c>
    </row>
    <row r="1117" spans="1:5" x14ac:dyDescent="0.2">
      <c r="A1117" s="21">
        <v>38007</v>
      </c>
      <c r="B1117" s="41">
        <v>21</v>
      </c>
      <c r="C1117" s="41">
        <v>1</v>
      </c>
      <c r="D1117" s="41">
        <v>2004</v>
      </c>
      <c r="E1117">
        <v>4.4370000000000003</v>
      </c>
    </row>
    <row r="1118" spans="1:5" x14ac:dyDescent="0.2">
      <c r="A1118" s="21">
        <v>38008</v>
      </c>
      <c r="B1118" s="41">
        <v>22</v>
      </c>
      <c r="C1118" s="41">
        <v>1</v>
      </c>
      <c r="D1118" s="41">
        <v>2004</v>
      </c>
      <c r="E1118">
        <v>5.1390000000000002</v>
      </c>
    </row>
    <row r="1119" spans="1:5" x14ac:dyDescent="0.2">
      <c r="A1119" s="21">
        <v>38009</v>
      </c>
      <c r="B1119" s="41">
        <v>23</v>
      </c>
      <c r="C1119" s="41">
        <v>1</v>
      </c>
      <c r="D1119" s="41">
        <v>2004</v>
      </c>
      <c r="E1119">
        <v>2.5590000000000002</v>
      </c>
    </row>
    <row r="1120" spans="1:5" x14ac:dyDescent="0.2">
      <c r="A1120" s="21">
        <v>38010</v>
      </c>
      <c r="B1120" s="41">
        <v>24</v>
      </c>
      <c r="C1120" s="41">
        <v>1</v>
      </c>
      <c r="D1120" s="41">
        <v>2004</v>
      </c>
      <c r="E1120">
        <v>9.44</v>
      </c>
    </row>
    <row r="1121" spans="1:5" x14ac:dyDescent="0.2">
      <c r="A1121" s="21">
        <v>38011</v>
      </c>
      <c r="B1121" s="41">
        <v>25</v>
      </c>
      <c r="C1121" s="41">
        <v>1</v>
      </c>
      <c r="D1121" s="41">
        <v>2004</v>
      </c>
      <c r="E1121">
        <v>10.398999999999999</v>
      </c>
    </row>
    <row r="1122" spans="1:5" x14ac:dyDescent="0.2">
      <c r="A1122" s="21">
        <v>38012</v>
      </c>
      <c r="B1122" s="41">
        <v>26</v>
      </c>
      <c r="C1122" s="41">
        <v>1</v>
      </c>
      <c r="D1122" s="41">
        <v>2004</v>
      </c>
      <c r="E1122">
        <v>14.15</v>
      </c>
    </row>
    <row r="1123" spans="1:5" x14ac:dyDescent="0.2">
      <c r="A1123" s="21">
        <v>38013</v>
      </c>
      <c r="B1123" s="41">
        <v>27</v>
      </c>
      <c r="C1123" s="41">
        <v>1</v>
      </c>
      <c r="D1123" s="41">
        <v>2004</v>
      </c>
      <c r="E1123">
        <v>19.622</v>
      </c>
    </row>
    <row r="1124" spans="1:5" x14ac:dyDescent="0.2">
      <c r="A1124" s="21">
        <v>38014</v>
      </c>
      <c r="B1124" s="41">
        <v>28</v>
      </c>
      <c r="C1124" s="41">
        <v>1</v>
      </c>
      <c r="D1124" s="41">
        <v>2004</v>
      </c>
      <c r="E1124">
        <v>12.016</v>
      </c>
    </row>
    <row r="1125" spans="1:5" x14ac:dyDescent="0.2">
      <c r="A1125" s="21">
        <v>38015</v>
      </c>
      <c r="B1125" s="41">
        <v>29</v>
      </c>
      <c r="C1125" s="41">
        <v>1</v>
      </c>
      <c r="D1125" s="41">
        <v>2004</v>
      </c>
      <c r="E1125">
        <v>16.323</v>
      </c>
    </row>
    <row r="1126" spans="1:5" x14ac:dyDescent="0.2">
      <c r="A1126" s="21">
        <v>38016</v>
      </c>
      <c r="B1126" s="41">
        <v>30</v>
      </c>
      <c r="C1126" s="41">
        <v>1</v>
      </c>
      <c r="D1126" s="41">
        <v>2004</v>
      </c>
      <c r="E1126">
        <v>31.23</v>
      </c>
    </row>
    <row r="1127" spans="1:5" x14ac:dyDescent="0.2">
      <c r="A1127" s="21">
        <v>38017</v>
      </c>
      <c r="B1127" s="41">
        <v>31</v>
      </c>
      <c r="C1127" s="41">
        <v>1</v>
      </c>
      <c r="D1127" s="41">
        <v>2004</v>
      </c>
      <c r="E1127">
        <v>56.054000000000002</v>
      </c>
    </row>
    <row r="1128" spans="1:5" x14ac:dyDescent="0.2">
      <c r="A1128" s="21">
        <v>38018</v>
      </c>
      <c r="B1128" s="41">
        <v>1</v>
      </c>
      <c r="C1128" s="41">
        <v>2</v>
      </c>
      <c r="D1128" s="41">
        <v>2004</v>
      </c>
      <c r="E1128">
        <v>80.385999999999996</v>
      </c>
    </row>
    <row r="1129" spans="1:5" x14ac:dyDescent="0.2">
      <c r="A1129" s="21">
        <v>38019</v>
      </c>
      <c r="B1129" s="41">
        <v>2</v>
      </c>
      <c r="C1129" s="41">
        <v>2</v>
      </c>
      <c r="D1129" s="41">
        <v>2004</v>
      </c>
      <c r="E1129">
        <v>40.046999999999997</v>
      </c>
    </row>
    <row r="1130" spans="1:5" x14ac:dyDescent="0.2">
      <c r="A1130" s="21">
        <v>38020</v>
      </c>
      <c r="B1130" s="41">
        <v>3</v>
      </c>
      <c r="C1130" s="41">
        <v>2</v>
      </c>
      <c r="D1130" s="41">
        <v>2004</v>
      </c>
      <c r="E1130">
        <v>24.262</v>
      </c>
    </row>
    <row r="1131" spans="1:5" x14ac:dyDescent="0.2">
      <c r="A1131" s="21">
        <v>38021</v>
      </c>
      <c r="B1131" s="41">
        <v>4</v>
      </c>
      <c r="C1131" s="41">
        <v>2</v>
      </c>
      <c r="D1131" s="41">
        <v>2004</v>
      </c>
      <c r="E1131">
        <v>19.87</v>
      </c>
    </row>
    <row r="1132" spans="1:5" x14ac:dyDescent="0.2">
      <c r="A1132" s="21">
        <v>38022</v>
      </c>
      <c r="B1132" s="41">
        <v>5</v>
      </c>
      <c r="C1132" s="41">
        <v>2</v>
      </c>
      <c r="D1132" s="41">
        <v>2004</v>
      </c>
      <c r="E1132">
        <v>16.597000000000001</v>
      </c>
    </row>
    <row r="1133" spans="1:5" x14ac:dyDescent="0.2">
      <c r="A1133" s="21">
        <v>38023</v>
      </c>
      <c r="B1133" s="41">
        <v>6</v>
      </c>
      <c r="C1133" s="41">
        <v>2</v>
      </c>
      <c r="D1133" s="41">
        <v>2004</v>
      </c>
      <c r="E1133">
        <v>18.591000000000001</v>
      </c>
    </row>
    <row r="1134" spans="1:5" x14ac:dyDescent="0.2">
      <c r="A1134" s="21">
        <v>38024</v>
      </c>
      <c r="B1134" s="41">
        <v>7</v>
      </c>
      <c r="C1134" s="41">
        <v>2</v>
      </c>
      <c r="D1134" s="41">
        <v>2004</v>
      </c>
      <c r="E1134">
        <v>15.516999999999999</v>
      </c>
    </row>
    <row r="1135" spans="1:5" x14ac:dyDescent="0.2">
      <c r="A1135" s="21">
        <v>38025</v>
      </c>
      <c r="B1135" s="41">
        <v>8</v>
      </c>
      <c r="C1135" s="41">
        <v>2</v>
      </c>
      <c r="D1135" s="41">
        <v>2004</v>
      </c>
      <c r="E1135">
        <v>15.683999999999999</v>
      </c>
    </row>
    <row r="1136" spans="1:5" x14ac:dyDescent="0.2">
      <c r="A1136" s="21">
        <v>38026</v>
      </c>
      <c r="B1136" s="41">
        <v>9</v>
      </c>
      <c r="C1136" s="41">
        <v>2</v>
      </c>
      <c r="D1136" s="41">
        <v>2004</v>
      </c>
      <c r="E1136">
        <v>11.7</v>
      </c>
    </row>
    <row r="1137" spans="1:5" x14ac:dyDescent="0.2">
      <c r="A1137" s="21">
        <v>38027</v>
      </c>
      <c r="B1137" s="41">
        <v>10</v>
      </c>
      <c r="C1137" s="41">
        <v>2</v>
      </c>
      <c r="D1137" s="41">
        <v>2004</v>
      </c>
      <c r="E1137">
        <v>12.919</v>
      </c>
    </row>
    <row r="1138" spans="1:5" x14ac:dyDescent="0.2">
      <c r="A1138" s="21">
        <v>38028</v>
      </c>
      <c r="B1138" s="41">
        <v>11</v>
      </c>
      <c r="C1138" s="41">
        <v>2</v>
      </c>
      <c r="D1138" s="41">
        <v>2004</v>
      </c>
      <c r="E1138">
        <v>30.67</v>
      </c>
    </row>
    <row r="1139" spans="1:5" x14ac:dyDescent="0.2">
      <c r="A1139" s="21">
        <v>38029</v>
      </c>
      <c r="B1139" s="41">
        <v>12</v>
      </c>
      <c r="C1139" s="41">
        <v>2</v>
      </c>
      <c r="D1139" s="41">
        <v>2004</v>
      </c>
      <c r="E1139">
        <v>38.368000000000002</v>
      </c>
    </row>
    <row r="1140" spans="1:5" x14ac:dyDescent="0.2">
      <c r="A1140" s="21">
        <v>38030</v>
      </c>
      <c r="B1140" s="41">
        <v>13</v>
      </c>
      <c r="C1140" s="41">
        <v>2</v>
      </c>
      <c r="D1140" s="41">
        <v>2004</v>
      </c>
      <c r="E1140">
        <v>28.69</v>
      </c>
    </row>
    <row r="1141" spans="1:5" x14ac:dyDescent="0.2">
      <c r="A1141" s="21">
        <v>38031</v>
      </c>
      <c r="B1141" s="41">
        <v>14</v>
      </c>
      <c r="C1141" s="41">
        <v>2</v>
      </c>
      <c r="D1141" s="41">
        <v>2004</v>
      </c>
      <c r="E1141">
        <v>14.612</v>
      </c>
    </row>
    <row r="1142" spans="1:5" x14ac:dyDescent="0.2">
      <c r="A1142" s="21">
        <v>38032</v>
      </c>
      <c r="B1142" s="41">
        <v>15</v>
      </c>
      <c r="C1142" s="41">
        <v>2</v>
      </c>
      <c r="D1142" s="41">
        <v>2004</v>
      </c>
      <c r="E1142">
        <v>19.228000000000002</v>
      </c>
    </row>
    <row r="1143" spans="1:5" x14ac:dyDescent="0.2">
      <c r="A1143" s="21">
        <v>38033</v>
      </c>
      <c r="B1143" s="41">
        <v>16</v>
      </c>
      <c r="C1143" s="41">
        <v>2</v>
      </c>
      <c r="D1143" s="41">
        <v>2004</v>
      </c>
      <c r="E1143">
        <v>14.821</v>
      </c>
    </row>
    <row r="1144" spans="1:5" x14ac:dyDescent="0.2">
      <c r="A1144" s="21">
        <v>38034</v>
      </c>
      <c r="B1144" s="41">
        <v>17</v>
      </c>
      <c r="C1144" s="41">
        <v>2</v>
      </c>
      <c r="D1144" s="41">
        <v>2004</v>
      </c>
      <c r="E1144">
        <v>12.625999999999999</v>
      </c>
    </row>
    <row r="1145" spans="1:5" x14ac:dyDescent="0.2">
      <c r="A1145" s="21">
        <v>38035</v>
      </c>
      <c r="B1145" s="41">
        <v>18</v>
      </c>
      <c r="C1145" s="41">
        <v>2</v>
      </c>
      <c r="D1145" s="41">
        <v>2004</v>
      </c>
      <c r="E1145">
        <v>7.8570000000000002</v>
      </c>
    </row>
    <row r="1146" spans="1:5" x14ac:dyDescent="0.2">
      <c r="A1146" s="21">
        <v>38036</v>
      </c>
      <c r="B1146" s="41">
        <v>19</v>
      </c>
      <c r="C1146" s="41">
        <v>2</v>
      </c>
      <c r="D1146" s="41">
        <v>2004</v>
      </c>
      <c r="E1146">
        <v>10.496</v>
      </c>
    </row>
    <row r="1147" spans="1:5" x14ac:dyDescent="0.2">
      <c r="A1147" s="21">
        <v>38037</v>
      </c>
      <c r="B1147" s="41">
        <v>20</v>
      </c>
      <c r="C1147" s="41">
        <v>2</v>
      </c>
      <c r="D1147" s="41">
        <v>2004</v>
      </c>
      <c r="E1147">
        <v>9.8510000000000009</v>
      </c>
    </row>
    <row r="1148" spans="1:5" x14ac:dyDescent="0.2">
      <c r="A1148" s="21">
        <v>38038</v>
      </c>
      <c r="B1148" s="41">
        <v>21</v>
      </c>
      <c r="C1148" s="41">
        <v>2</v>
      </c>
      <c r="D1148" s="41">
        <v>2004</v>
      </c>
      <c r="E1148">
        <v>9.1920000000000002</v>
      </c>
    </row>
    <row r="1149" spans="1:5" x14ac:dyDescent="0.2">
      <c r="A1149" s="21">
        <v>38039</v>
      </c>
      <c r="B1149" s="41">
        <v>22</v>
      </c>
      <c r="C1149" s="41">
        <v>2</v>
      </c>
      <c r="D1149" s="41">
        <v>2004</v>
      </c>
      <c r="E1149">
        <v>12.032999999999999</v>
      </c>
    </row>
    <row r="1150" spans="1:5" x14ac:dyDescent="0.2">
      <c r="A1150" s="21">
        <v>38040</v>
      </c>
      <c r="B1150" s="41">
        <v>23</v>
      </c>
      <c r="C1150" s="41">
        <v>2</v>
      </c>
      <c r="D1150" s="41">
        <v>2004</v>
      </c>
      <c r="E1150">
        <v>12.391</v>
      </c>
    </row>
    <row r="1151" spans="1:5" x14ac:dyDescent="0.2">
      <c r="A1151" s="21">
        <v>38041</v>
      </c>
      <c r="B1151" s="41">
        <v>24</v>
      </c>
      <c r="C1151" s="41">
        <v>2</v>
      </c>
      <c r="D1151" s="41">
        <v>2004</v>
      </c>
      <c r="E1151">
        <v>13.273</v>
      </c>
    </row>
    <row r="1152" spans="1:5" x14ac:dyDescent="0.2">
      <c r="A1152" s="21">
        <v>38042</v>
      </c>
      <c r="B1152" s="41">
        <v>25</v>
      </c>
      <c r="C1152" s="41">
        <v>2</v>
      </c>
      <c r="D1152" s="41">
        <v>2004</v>
      </c>
      <c r="E1152">
        <v>5.6859999999999999</v>
      </c>
    </row>
    <row r="1153" spans="1:5" x14ac:dyDescent="0.2">
      <c r="A1153" s="21">
        <v>38043</v>
      </c>
      <c r="B1153" s="41">
        <v>26</v>
      </c>
      <c r="C1153" s="41">
        <v>2</v>
      </c>
      <c r="D1153" s="41">
        <v>2004</v>
      </c>
      <c r="E1153">
        <v>3.0169999999999999</v>
      </c>
    </row>
    <row r="1154" spans="1:5" x14ac:dyDescent="0.2">
      <c r="A1154" s="21">
        <v>38044</v>
      </c>
      <c r="B1154" s="41">
        <v>27</v>
      </c>
      <c r="C1154" s="41">
        <v>2</v>
      </c>
      <c r="D1154" s="41">
        <v>2004</v>
      </c>
      <c r="E1154">
        <v>1.6970000000000001</v>
      </c>
    </row>
    <row r="1155" spans="1:5" x14ac:dyDescent="0.2">
      <c r="A1155" s="21">
        <v>38045</v>
      </c>
      <c r="B1155" s="41">
        <v>28</v>
      </c>
      <c r="C1155" s="41">
        <v>2</v>
      </c>
      <c r="D1155" s="41">
        <v>2004</v>
      </c>
      <c r="E1155">
        <v>6.3239999999999998</v>
      </c>
    </row>
    <row r="1156" spans="1:5" x14ac:dyDescent="0.2">
      <c r="A1156" s="21">
        <v>38046</v>
      </c>
      <c r="B1156" s="41">
        <v>29</v>
      </c>
      <c r="C1156" s="41">
        <v>2</v>
      </c>
      <c r="D1156" s="41">
        <v>2004</v>
      </c>
      <c r="E1156">
        <v>11.515000000000001</v>
      </c>
    </row>
    <row r="1157" spans="1:5" x14ac:dyDescent="0.2">
      <c r="A1157" s="21">
        <v>38047</v>
      </c>
      <c r="B1157" s="41">
        <v>1</v>
      </c>
      <c r="C1157" s="41">
        <v>3</v>
      </c>
      <c r="D1157" s="41">
        <v>2004</v>
      </c>
      <c r="E1157">
        <v>9.6039999999999992</v>
      </c>
    </row>
    <row r="1158" spans="1:5" x14ac:dyDescent="0.2">
      <c r="A1158" s="21">
        <v>38048</v>
      </c>
      <c r="B1158" s="41">
        <v>2</v>
      </c>
      <c r="C1158" s="41">
        <v>3</v>
      </c>
      <c r="D1158" s="41">
        <v>2004</v>
      </c>
      <c r="E1158">
        <v>12.648999999999999</v>
      </c>
    </row>
    <row r="1159" spans="1:5" x14ac:dyDescent="0.2">
      <c r="A1159" s="21">
        <v>38049</v>
      </c>
      <c r="B1159" s="41">
        <v>3</v>
      </c>
      <c r="C1159" s="41">
        <v>3</v>
      </c>
      <c r="D1159" s="41">
        <v>2004</v>
      </c>
      <c r="E1159">
        <v>10.704000000000001</v>
      </c>
    </row>
    <row r="1160" spans="1:5" x14ac:dyDescent="0.2">
      <c r="A1160" s="21">
        <v>38050</v>
      </c>
      <c r="B1160" s="41">
        <v>4</v>
      </c>
      <c r="C1160" s="41">
        <v>3</v>
      </c>
      <c r="D1160" s="41">
        <v>2004</v>
      </c>
      <c r="E1160">
        <v>6.8680000000000003</v>
      </c>
    </row>
    <row r="1161" spans="1:5" x14ac:dyDescent="0.2">
      <c r="A1161" s="21">
        <v>38051</v>
      </c>
      <c r="B1161" s="41">
        <v>5</v>
      </c>
      <c r="C1161" s="41">
        <v>3</v>
      </c>
      <c r="D1161" s="41">
        <v>2004</v>
      </c>
      <c r="E1161">
        <v>9.7759999999999998</v>
      </c>
    </row>
    <row r="1162" spans="1:5" x14ac:dyDescent="0.2">
      <c r="A1162" s="21">
        <v>38052</v>
      </c>
      <c r="B1162" s="41">
        <v>6</v>
      </c>
      <c r="C1162" s="41">
        <v>3</v>
      </c>
      <c r="D1162" s="41">
        <v>2004</v>
      </c>
      <c r="E1162">
        <v>4.0090000000000003</v>
      </c>
    </row>
    <row r="1163" spans="1:5" x14ac:dyDescent="0.2">
      <c r="A1163" s="21">
        <v>38053</v>
      </c>
      <c r="B1163" s="41">
        <v>7</v>
      </c>
      <c r="C1163" s="41">
        <v>3</v>
      </c>
      <c r="D1163" s="41">
        <v>2004</v>
      </c>
      <c r="E1163">
        <v>8.4580000000000002</v>
      </c>
    </row>
    <row r="1164" spans="1:5" x14ac:dyDescent="0.2">
      <c r="A1164" s="21">
        <v>38054</v>
      </c>
      <c r="B1164" s="41">
        <v>8</v>
      </c>
      <c r="C1164" s="41">
        <v>3</v>
      </c>
      <c r="D1164" s="41">
        <v>2004</v>
      </c>
      <c r="E1164">
        <v>5.0170000000000003</v>
      </c>
    </row>
    <row r="1165" spans="1:5" x14ac:dyDescent="0.2">
      <c r="A1165" s="21">
        <v>38055</v>
      </c>
      <c r="B1165" s="41">
        <v>9</v>
      </c>
      <c r="C1165" s="41">
        <v>3</v>
      </c>
      <c r="D1165" s="41">
        <v>2004</v>
      </c>
      <c r="E1165">
        <v>6.5739999999999998</v>
      </c>
    </row>
    <row r="1166" spans="1:5" x14ac:dyDescent="0.2">
      <c r="A1166" s="21">
        <v>38056</v>
      </c>
      <c r="B1166" s="41">
        <v>10</v>
      </c>
      <c r="C1166" s="41">
        <v>3</v>
      </c>
      <c r="D1166" s="41">
        <v>2004</v>
      </c>
      <c r="E1166">
        <v>12.574999999999999</v>
      </c>
    </row>
    <row r="1167" spans="1:5" x14ac:dyDescent="0.2">
      <c r="A1167" s="21">
        <v>38057</v>
      </c>
      <c r="B1167" s="41">
        <v>11</v>
      </c>
      <c r="C1167" s="41">
        <v>3</v>
      </c>
      <c r="D1167" s="41">
        <v>2004</v>
      </c>
      <c r="E1167">
        <v>13.503</v>
      </c>
    </row>
    <row r="1168" spans="1:5" x14ac:dyDescent="0.2">
      <c r="A1168" s="21">
        <v>38058</v>
      </c>
      <c r="B1168" s="41">
        <v>12</v>
      </c>
      <c r="C1168" s="41">
        <v>3</v>
      </c>
      <c r="D1168" s="41">
        <v>2004</v>
      </c>
      <c r="E1168">
        <v>13.465</v>
      </c>
    </row>
    <row r="1169" spans="1:5" x14ac:dyDescent="0.2">
      <c r="A1169" s="21">
        <v>38059</v>
      </c>
      <c r="B1169" s="41">
        <v>13</v>
      </c>
      <c r="C1169" s="41">
        <v>3</v>
      </c>
      <c r="D1169" s="41">
        <v>2004</v>
      </c>
      <c r="E1169">
        <v>11.702999999999999</v>
      </c>
    </row>
    <row r="1170" spans="1:5" x14ac:dyDescent="0.2">
      <c r="A1170" s="21">
        <v>38060</v>
      </c>
      <c r="B1170" s="41">
        <v>14</v>
      </c>
      <c r="C1170" s="41">
        <v>3</v>
      </c>
      <c r="D1170" s="41">
        <v>2004</v>
      </c>
      <c r="E1170">
        <v>9.6110000000000007</v>
      </c>
    </row>
    <row r="1171" spans="1:5" x14ac:dyDescent="0.2">
      <c r="A1171" s="21">
        <v>38061</v>
      </c>
      <c r="B1171" s="41">
        <v>15</v>
      </c>
      <c r="C1171" s="41">
        <v>3</v>
      </c>
      <c r="D1171" s="41">
        <v>2004</v>
      </c>
      <c r="E1171">
        <v>10.28</v>
      </c>
    </row>
    <row r="1172" spans="1:5" x14ac:dyDescent="0.2">
      <c r="A1172" s="21">
        <v>38062</v>
      </c>
      <c r="B1172" s="41">
        <v>16</v>
      </c>
      <c r="C1172" s="41">
        <v>3</v>
      </c>
      <c r="D1172" s="41">
        <v>2004</v>
      </c>
      <c r="E1172">
        <v>14.500999999999999</v>
      </c>
    </row>
    <row r="1173" spans="1:5" x14ac:dyDescent="0.2">
      <c r="A1173" s="21">
        <v>38063</v>
      </c>
      <c r="B1173" s="41">
        <v>17</v>
      </c>
      <c r="C1173" s="41">
        <v>3</v>
      </c>
      <c r="D1173" s="41">
        <v>2004</v>
      </c>
      <c r="E1173">
        <v>9.7919999999999998</v>
      </c>
    </row>
    <row r="1174" spans="1:5" x14ac:dyDescent="0.2">
      <c r="A1174" s="21">
        <v>38064</v>
      </c>
      <c r="B1174" s="41">
        <v>18</v>
      </c>
      <c r="C1174" s="41">
        <v>3</v>
      </c>
      <c r="D1174" s="41">
        <v>2004</v>
      </c>
      <c r="E1174">
        <v>10.064</v>
      </c>
    </row>
    <row r="1175" spans="1:5" x14ac:dyDescent="0.2">
      <c r="A1175" s="21">
        <v>38065</v>
      </c>
      <c r="B1175" s="41">
        <v>19</v>
      </c>
      <c r="C1175" s="41">
        <v>3</v>
      </c>
      <c r="D1175" s="41">
        <v>2004</v>
      </c>
      <c r="E1175">
        <v>10.534000000000001</v>
      </c>
    </row>
    <row r="1176" spans="1:5" x14ac:dyDescent="0.2">
      <c r="A1176" s="21">
        <v>38066</v>
      </c>
      <c r="B1176" s="41">
        <v>20</v>
      </c>
      <c r="C1176" s="41">
        <v>3</v>
      </c>
      <c r="D1176" s="41">
        <v>2004</v>
      </c>
      <c r="E1176">
        <v>9.4849999999999994</v>
      </c>
    </row>
    <row r="1177" spans="1:5" x14ac:dyDescent="0.2">
      <c r="A1177" s="21">
        <v>38067</v>
      </c>
      <c r="B1177" s="41">
        <v>21</v>
      </c>
      <c r="C1177" s="41">
        <v>3</v>
      </c>
      <c r="D1177" s="41">
        <v>2004</v>
      </c>
      <c r="E1177">
        <v>10.843</v>
      </c>
    </row>
    <row r="1178" spans="1:5" x14ac:dyDescent="0.2">
      <c r="A1178" s="21">
        <v>38068</v>
      </c>
      <c r="B1178" s="41">
        <v>22</v>
      </c>
      <c r="C1178" s="41">
        <v>3</v>
      </c>
      <c r="D1178" s="41">
        <v>2004</v>
      </c>
      <c r="E1178">
        <v>10.625999999999999</v>
      </c>
    </row>
    <row r="1179" spans="1:5" x14ac:dyDescent="0.2">
      <c r="A1179" s="21">
        <v>38069</v>
      </c>
      <c r="B1179" s="41">
        <v>23</v>
      </c>
      <c r="C1179" s="41">
        <v>3</v>
      </c>
      <c r="D1179" s="41">
        <v>2004</v>
      </c>
      <c r="E1179">
        <v>8.7789999999999999</v>
      </c>
    </row>
    <row r="1180" spans="1:5" x14ac:dyDescent="0.2">
      <c r="A1180" s="21">
        <v>38070</v>
      </c>
      <c r="B1180" s="41">
        <v>24</v>
      </c>
      <c r="C1180" s="41">
        <v>3</v>
      </c>
      <c r="D1180" s="41">
        <v>2004</v>
      </c>
      <c r="E1180">
        <v>5.1639999999999997</v>
      </c>
    </row>
    <row r="1181" spans="1:5" x14ac:dyDescent="0.2">
      <c r="A1181" s="21">
        <v>38071</v>
      </c>
      <c r="B1181" s="41">
        <v>25</v>
      </c>
      <c r="C1181" s="41">
        <v>3</v>
      </c>
      <c r="D1181" s="41">
        <v>2004</v>
      </c>
      <c r="E1181">
        <v>9.8309999999999995</v>
      </c>
    </row>
    <row r="1182" spans="1:5" x14ac:dyDescent="0.2">
      <c r="A1182" s="21">
        <v>38072</v>
      </c>
      <c r="B1182" s="41">
        <v>26</v>
      </c>
      <c r="C1182" s="41">
        <v>3</v>
      </c>
      <c r="D1182" s="41">
        <v>2004</v>
      </c>
      <c r="E1182">
        <v>10.756</v>
      </c>
    </row>
    <row r="1183" spans="1:5" x14ac:dyDescent="0.2">
      <c r="A1183" s="21">
        <v>38073</v>
      </c>
      <c r="B1183" s="41">
        <v>27</v>
      </c>
      <c r="C1183" s="41">
        <v>3</v>
      </c>
      <c r="D1183" s="41">
        <v>2004</v>
      </c>
      <c r="E1183">
        <v>5.0510000000000002</v>
      </c>
    </row>
    <row r="1184" spans="1:5" x14ac:dyDescent="0.2">
      <c r="A1184" s="21">
        <v>38074</v>
      </c>
      <c r="B1184" s="41">
        <v>28</v>
      </c>
      <c r="C1184" s="41">
        <v>3</v>
      </c>
      <c r="D1184" s="41">
        <v>2004</v>
      </c>
      <c r="E1184">
        <v>8.48</v>
      </c>
    </row>
    <row r="1185" spans="1:5" x14ac:dyDescent="0.2">
      <c r="A1185" s="21">
        <v>38075</v>
      </c>
      <c r="B1185" s="41">
        <v>29</v>
      </c>
      <c r="C1185" s="41">
        <v>3</v>
      </c>
      <c r="D1185" s="41">
        <v>2004</v>
      </c>
      <c r="E1185">
        <v>8.3089999999999993</v>
      </c>
    </row>
    <row r="1186" spans="1:5" x14ac:dyDescent="0.2">
      <c r="A1186" s="21">
        <v>38076</v>
      </c>
      <c r="B1186" s="41">
        <v>30</v>
      </c>
      <c r="C1186" s="41">
        <v>3</v>
      </c>
      <c r="D1186" s="41">
        <v>2004</v>
      </c>
      <c r="E1186">
        <v>9.65</v>
      </c>
    </row>
    <row r="1187" spans="1:5" x14ac:dyDescent="0.2">
      <c r="A1187" s="21">
        <v>38077</v>
      </c>
      <c r="B1187" s="41">
        <v>31</v>
      </c>
      <c r="C1187" s="41">
        <v>3</v>
      </c>
      <c r="D1187" s="41">
        <v>2004</v>
      </c>
      <c r="E1187">
        <v>12.385</v>
      </c>
    </row>
    <row r="1188" spans="1:5" x14ac:dyDescent="0.2">
      <c r="A1188" s="21">
        <v>38078</v>
      </c>
      <c r="B1188" s="41">
        <v>1</v>
      </c>
      <c r="C1188" s="41">
        <v>4</v>
      </c>
      <c r="D1188" s="41">
        <v>2004</v>
      </c>
      <c r="E1188">
        <v>12.4</v>
      </c>
    </row>
    <row r="1189" spans="1:5" x14ac:dyDescent="0.2">
      <c r="A1189" s="21">
        <v>38079</v>
      </c>
      <c r="B1189" s="41">
        <v>2</v>
      </c>
      <c r="C1189" s="41">
        <v>4</v>
      </c>
      <c r="D1189" s="41">
        <v>2004</v>
      </c>
      <c r="E1189">
        <v>6.1639999999999997</v>
      </c>
    </row>
    <row r="1190" spans="1:5" x14ac:dyDescent="0.2">
      <c r="A1190" s="21">
        <v>38080</v>
      </c>
      <c r="B1190" s="41">
        <v>3</v>
      </c>
      <c r="C1190" s="41">
        <v>4</v>
      </c>
      <c r="D1190" s="41">
        <v>2004</v>
      </c>
      <c r="E1190">
        <v>9.3670000000000009</v>
      </c>
    </row>
    <row r="1191" spans="1:5" x14ac:dyDescent="0.2">
      <c r="A1191" s="21">
        <v>38081</v>
      </c>
      <c r="B1191" s="41">
        <v>4</v>
      </c>
      <c r="C1191" s="41">
        <v>4</v>
      </c>
      <c r="D1191" s="41">
        <v>2004</v>
      </c>
      <c r="E1191">
        <v>11.148</v>
      </c>
    </row>
    <row r="1192" spans="1:5" x14ac:dyDescent="0.2">
      <c r="A1192" s="21">
        <v>38082</v>
      </c>
      <c r="B1192" s="41">
        <v>5</v>
      </c>
      <c r="C1192" s="41">
        <v>4</v>
      </c>
      <c r="D1192" s="41">
        <v>2004</v>
      </c>
      <c r="E1192">
        <v>7.649</v>
      </c>
    </row>
    <row r="1193" spans="1:5" x14ac:dyDescent="0.2">
      <c r="A1193" s="21">
        <v>38083</v>
      </c>
      <c r="B1193" s="41">
        <v>6</v>
      </c>
      <c r="C1193" s="41">
        <v>4</v>
      </c>
      <c r="D1193" s="41">
        <v>2004</v>
      </c>
      <c r="E1193">
        <v>9.2490000000000006</v>
      </c>
    </row>
    <row r="1194" spans="1:5" x14ac:dyDescent="0.2">
      <c r="A1194" s="21">
        <v>38084</v>
      </c>
      <c r="B1194" s="41">
        <v>7</v>
      </c>
      <c r="C1194" s="41">
        <v>4</v>
      </c>
      <c r="D1194" s="41">
        <v>2004</v>
      </c>
      <c r="E1194">
        <v>4.726</v>
      </c>
    </row>
    <row r="1195" spans="1:5" x14ac:dyDescent="0.2">
      <c r="A1195" s="21">
        <v>38085</v>
      </c>
      <c r="B1195" s="41">
        <v>8</v>
      </c>
      <c r="C1195" s="41">
        <v>4</v>
      </c>
      <c r="D1195" s="41">
        <v>2004</v>
      </c>
      <c r="E1195">
        <v>13.305999999999999</v>
      </c>
    </row>
    <row r="1196" spans="1:5" x14ac:dyDescent="0.2">
      <c r="A1196" s="21">
        <v>38086</v>
      </c>
      <c r="B1196" s="41">
        <v>9</v>
      </c>
      <c r="C1196" s="41">
        <v>4</v>
      </c>
      <c r="D1196" s="41">
        <v>2004</v>
      </c>
      <c r="E1196">
        <v>16.283999999999999</v>
      </c>
    </row>
    <row r="1197" spans="1:5" x14ac:dyDescent="0.2">
      <c r="A1197" s="21">
        <v>38087</v>
      </c>
      <c r="B1197" s="41">
        <v>10</v>
      </c>
      <c r="C1197" s="41">
        <v>4</v>
      </c>
      <c r="D1197" s="41">
        <v>2004</v>
      </c>
      <c r="E1197">
        <v>19.327000000000002</v>
      </c>
    </row>
    <row r="1198" spans="1:5" x14ac:dyDescent="0.2">
      <c r="A1198" s="21">
        <v>38088</v>
      </c>
      <c r="B1198" s="41">
        <v>11</v>
      </c>
      <c r="C1198" s="41">
        <v>4</v>
      </c>
      <c r="D1198" s="41">
        <v>2004</v>
      </c>
      <c r="E1198">
        <v>19.370999999999999</v>
      </c>
    </row>
    <row r="1199" spans="1:5" x14ac:dyDescent="0.2">
      <c r="A1199" s="21">
        <v>38089</v>
      </c>
      <c r="B1199" s="41">
        <v>12</v>
      </c>
      <c r="C1199" s="41">
        <v>4</v>
      </c>
      <c r="D1199" s="41">
        <v>2004</v>
      </c>
      <c r="E1199">
        <v>20.913</v>
      </c>
    </row>
    <row r="1200" spans="1:5" x14ac:dyDescent="0.2">
      <c r="A1200" s="21">
        <v>38090</v>
      </c>
      <c r="B1200" s="41">
        <v>13</v>
      </c>
      <c r="C1200" s="41">
        <v>4</v>
      </c>
      <c r="D1200" s="41">
        <v>2004</v>
      </c>
      <c r="E1200">
        <v>23.158000000000001</v>
      </c>
    </row>
    <row r="1201" spans="1:5" x14ac:dyDescent="0.2">
      <c r="A1201" s="21">
        <v>38091</v>
      </c>
      <c r="B1201" s="41">
        <v>14</v>
      </c>
      <c r="C1201" s="41">
        <v>4</v>
      </c>
      <c r="D1201" s="41">
        <v>2004</v>
      </c>
      <c r="E1201">
        <v>19.364999999999998</v>
      </c>
    </row>
    <row r="1202" spans="1:5" x14ac:dyDescent="0.2">
      <c r="A1202" s="21">
        <v>38092</v>
      </c>
      <c r="B1202" s="41">
        <v>15</v>
      </c>
      <c r="C1202" s="41">
        <v>4</v>
      </c>
      <c r="D1202" s="41">
        <v>2004</v>
      </c>
      <c r="E1202">
        <v>11.997999999999999</v>
      </c>
    </row>
    <row r="1203" spans="1:5" x14ac:dyDescent="0.2">
      <c r="A1203" s="21">
        <v>38093</v>
      </c>
      <c r="B1203" s="41">
        <v>16</v>
      </c>
      <c r="C1203" s="41">
        <v>4</v>
      </c>
      <c r="D1203" s="41">
        <v>2004</v>
      </c>
      <c r="E1203">
        <v>8.3019999999999996</v>
      </c>
    </row>
    <row r="1204" spans="1:5" x14ac:dyDescent="0.2">
      <c r="A1204" s="21">
        <v>38094</v>
      </c>
      <c r="B1204" s="41">
        <v>17</v>
      </c>
      <c r="C1204" s="41">
        <v>4</v>
      </c>
      <c r="D1204" s="41">
        <v>2004</v>
      </c>
      <c r="E1204">
        <v>9.8360000000000003</v>
      </c>
    </row>
    <row r="1205" spans="1:5" x14ac:dyDescent="0.2">
      <c r="A1205" s="21">
        <v>38095</v>
      </c>
      <c r="B1205" s="41">
        <v>18</v>
      </c>
      <c r="C1205" s="41">
        <v>4</v>
      </c>
      <c r="D1205" s="41">
        <v>2004</v>
      </c>
      <c r="E1205">
        <v>10.321</v>
      </c>
    </row>
    <row r="1206" spans="1:5" x14ac:dyDescent="0.2">
      <c r="A1206" s="21">
        <v>38096</v>
      </c>
      <c r="B1206" s="41">
        <v>19</v>
      </c>
      <c r="C1206" s="41">
        <v>4</v>
      </c>
      <c r="D1206" s="41">
        <v>2004</v>
      </c>
      <c r="E1206">
        <v>7.7530000000000001</v>
      </c>
    </row>
    <row r="1207" spans="1:5" x14ac:dyDescent="0.2">
      <c r="A1207" s="21">
        <v>38097</v>
      </c>
      <c r="B1207" s="41">
        <v>20</v>
      </c>
      <c r="C1207" s="41">
        <v>4</v>
      </c>
      <c r="D1207" s="41">
        <v>2004</v>
      </c>
      <c r="E1207">
        <v>6.8280000000000003</v>
      </c>
    </row>
    <row r="1208" spans="1:5" x14ac:dyDescent="0.2">
      <c r="A1208" s="21">
        <v>38098</v>
      </c>
      <c r="B1208" s="41">
        <v>21</v>
      </c>
      <c r="C1208" s="41">
        <v>4</v>
      </c>
      <c r="D1208" s="41">
        <v>2004</v>
      </c>
      <c r="E1208">
        <v>4.226</v>
      </c>
    </row>
    <row r="1209" spans="1:5" x14ac:dyDescent="0.2">
      <c r="A1209" s="21">
        <v>38099</v>
      </c>
      <c r="B1209" s="41">
        <v>22</v>
      </c>
      <c r="C1209" s="41">
        <v>4</v>
      </c>
      <c r="D1209" s="41">
        <v>2004</v>
      </c>
      <c r="E1209">
        <v>5.0490000000000004</v>
      </c>
    </row>
    <row r="1210" spans="1:5" x14ac:dyDescent="0.2">
      <c r="A1210" s="21">
        <v>38100</v>
      </c>
      <c r="B1210" s="41">
        <v>23</v>
      </c>
      <c r="C1210" s="41">
        <v>4</v>
      </c>
      <c r="D1210" s="41">
        <v>2004</v>
      </c>
      <c r="E1210">
        <v>16.625</v>
      </c>
    </row>
    <row r="1211" spans="1:5" x14ac:dyDescent="0.2">
      <c r="A1211" s="21">
        <v>38101</v>
      </c>
      <c r="B1211" s="41">
        <v>24</v>
      </c>
      <c r="C1211" s="41">
        <v>4</v>
      </c>
      <c r="D1211" s="41">
        <v>2004</v>
      </c>
      <c r="E1211" s="37">
        <v>265.15199999999999</v>
      </c>
    </row>
    <row r="1212" spans="1:5" x14ac:dyDescent="0.2">
      <c r="A1212" s="21">
        <v>38102</v>
      </c>
      <c r="B1212" s="41">
        <v>25</v>
      </c>
      <c r="C1212" s="41">
        <v>4</v>
      </c>
      <c r="D1212" s="41">
        <v>2004</v>
      </c>
      <c r="E1212">
        <v>191.00399999999999</v>
      </c>
    </row>
    <row r="1213" spans="1:5" x14ac:dyDescent="0.2">
      <c r="A1213" s="21">
        <v>38103</v>
      </c>
      <c r="B1213" s="41">
        <v>26</v>
      </c>
      <c r="C1213" s="41">
        <v>4</v>
      </c>
      <c r="D1213" s="41">
        <v>2004</v>
      </c>
      <c r="E1213">
        <v>87.381</v>
      </c>
    </row>
    <row r="1214" spans="1:5" x14ac:dyDescent="0.2">
      <c r="A1214" s="21">
        <v>38104</v>
      </c>
      <c r="B1214" s="41">
        <v>27</v>
      </c>
      <c r="C1214" s="41">
        <v>4</v>
      </c>
      <c r="D1214" s="41">
        <v>2004</v>
      </c>
      <c r="E1214">
        <v>45.817999999999998</v>
      </c>
    </row>
    <row r="1215" spans="1:5" x14ac:dyDescent="0.2">
      <c r="A1215" s="21">
        <v>38105</v>
      </c>
      <c r="B1215" s="41">
        <v>28</v>
      </c>
      <c r="C1215" s="41">
        <v>4</v>
      </c>
      <c r="D1215" s="41">
        <v>2004</v>
      </c>
      <c r="E1215">
        <v>29.050999999999998</v>
      </c>
    </row>
    <row r="1216" spans="1:5" x14ac:dyDescent="0.2">
      <c r="A1216" s="21">
        <v>38106</v>
      </c>
      <c r="B1216" s="41">
        <v>29</v>
      </c>
      <c r="C1216" s="41">
        <v>4</v>
      </c>
      <c r="D1216" s="41">
        <v>2004</v>
      </c>
      <c r="E1216">
        <v>17.091000000000001</v>
      </c>
    </row>
    <row r="1217" spans="1:5" x14ac:dyDescent="0.2">
      <c r="A1217" s="21">
        <v>38107</v>
      </c>
      <c r="B1217" s="41">
        <v>30</v>
      </c>
      <c r="C1217" s="41">
        <v>4</v>
      </c>
      <c r="D1217" s="41">
        <v>2004</v>
      </c>
      <c r="E1217">
        <v>17.928000000000001</v>
      </c>
    </row>
    <row r="1218" spans="1:5" x14ac:dyDescent="0.2">
      <c r="A1218" s="21">
        <v>38108</v>
      </c>
      <c r="B1218" s="41">
        <v>1</v>
      </c>
      <c r="C1218" s="41">
        <v>5</v>
      </c>
      <c r="D1218" s="41">
        <v>2004</v>
      </c>
      <c r="E1218">
        <v>16.515000000000001</v>
      </c>
    </row>
    <row r="1219" spans="1:5" x14ac:dyDescent="0.2">
      <c r="A1219" s="21">
        <v>38109</v>
      </c>
      <c r="B1219" s="41">
        <v>2</v>
      </c>
      <c r="C1219" s="41">
        <v>5</v>
      </c>
      <c r="D1219" s="41">
        <v>2004</v>
      </c>
      <c r="E1219">
        <v>15.891</v>
      </c>
    </row>
    <row r="1220" spans="1:5" x14ac:dyDescent="0.2">
      <c r="A1220" s="21">
        <v>38110</v>
      </c>
      <c r="B1220" s="41">
        <v>3</v>
      </c>
      <c r="C1220" s="41">
        <v>5</v>
      </c>
      <c r="D1220" s="41">
        <v>2004</v>
      </c>
      <c r="E1220">
        <v>13.868</v>
      </c>
    </row>
    <row r="1221" spans="1:5" x14ac:dyDescent="0.2">
      <c r="A1221" s="21">
        <v>38111</v>
      </c>
      <c r="B1221" s="41">
        <v>4</v>
      </c>
      <c r="C1221" s="41">
        <v>5</v>
      </c>
      <c r="D1221" s="41">
        <v>2004</v>
      </c>
      <c r="E1221">
        <v>12.432</v>
      </c>
    </row>
    <row r="1222" spans="1:5" x14ac:dyDescent="0.2">
      <c r="A1222" s="21">
        <v>38112</v>
      </c>
      <c r="B1222" s="41">
        <v>5</v>
      </c>
      <c r="C1222" s="41">
        <v>5</v>
      </c>
      <c r="D1222" s="41">
        <v>2004</v>
      </c>
      <c r="E1222">
        <v>10.276999999999999</v>
      </c>
    </row>
    <row r="1223" spans="1:5" x14ac:dyDescent="0.2">
      <c r="A1223" s="21">
        <v>38113</v>
      </c>
      <c r="B1223" s="41">
        <v>6</v>
      </c>
      <c r="C1223" s="41">
        <v>5</v>
      </c>
      <c r="D1223" s="41">
        <v>2004</v>
      </c>
      <c r="E1223">
        <v>11.504</v>
      </c>
    </row>
    <row r="1224" spans="1:5" x14ac:dyDescent="0.2">
      <c r="A1224" s="21">
        <v>38114</v>
      </c>
      <c r="B1224" s="41">
        <v>7</v>
      </c>
      <c r="C1224" s="41">
        <v>5</v>
      </c>
      <c r="D1224" s="41">
        <v>2004</v>
      </c>
      <c r="E1224">
        <v>13.169</v>
      </c>
    </row>
    <row r="1225" spans="1:5" x14ac:dyDescent="0.2">
      <c r="A1225" s="21">
        <v>38115</v>
      </c>
      <c r="B1225" s="41">
        <v>8</v>
      </c>
      <c r="C1225" s="41">
        <v>5</v>
      </c>
      <c r="D1225" s="41">
        <v>2004</v>
      </c>
      <c r="E1225">
        <v>13.89</v>
      </c>
    </row>
    <row r="1226" spans="1:5" x14ac:dyDescent="0.2">
      <c r="A1226" s="21">
        <v>38116</v>
      </c>
      <c r="B1226" s="41">
        <v>9</v>
      </c>
      <c r="C1226" s="41">
        <v>5</v>
      </c>
      <c r="D1226" s="41">
        <v>2004</v>
      </c>
      <c r="E1226">
        <v>15.407</v>
      </c>
    </row>
    <row r="1227" spans="1:5" x14ac:dyDescent="0.2">
      <c r="A1227" s="21">
        <v>38117</v>
      </c>
      <c r="B1227" s="41">
        <v>10</v>
      </c>
      <c r="C1227" s="41">
        <v>5</v>
      </c>
      <c r="D1227" s="41">
        <v>2004</v>
      </c>
      <c r="E1227">
        <v>15.909000000000001</v>
      </c>
    </row>
    <row r="1228" spans="1:5" x14ac:dyDescent="0.2">
      <c r="A1228" s="21">
        <v>38118</v>
      </c>
      <c r="B1228" s="41">
        <v>11</v>
      </c>
      <c r="C1228" s="41">
        <v>5</v>
      </c>
      <c r="D1228" s="41">
        <v>2004</v>
      </c>
      <c r="E1228">
        <v>11.936999999999999</v>
      </c>
    </row>
    <row r="1229" spans="1:5" x14ac:dyDescent="0.2">
      <c r="A1229" s="21">
        <v>38119</v>
      </c>
      <c r="B1229" s="41">
        <v>12</v>
      </c>
      <c r="C1229" s="41">
        <v>5</v>
      </c>
      <c r="D1229" s="41">
        <v>2004</v>
      </c>
      <c r="E1229">
        <v>13.81</v>
      </c>
    </row>
    <row r="1230" spans="1:5" x14ac:dyDescent="0.2">
      <c r="A1230" s="21">
        <v>38120</v>
      </c>
      <c r="B1230" s="41">
        <v>13</v>
      </c>
      <c r="C1230" s="41">
        <v>5</v>
      </c>
      <c r="D1230" s="41">
        <v>2004</v>
      </c>
      <c r="E1230">
        <v>11.29</v>
      </c>
    </row>
    <row r="1231" spans="1:5" x14ac:dyDescent="0.2">
      <c r="A1231" s="21">
        <v>38121</v>
      </c>
      <c r="B1231" s="41">
        <v>14</v>
      </c>
      <c r="C1231" s="41">
        <v>5</v>
      </c>
      <c r="D1231" s="41">
        <v>2004</v>
      </c>
      <c r="E1231">
        <v>13.069000000000001</v>
      </c>
    </row>
    <row r="1232" spans="1:5" x14ac:dyDescent="0.2">
      <c r="A1232" s="21">
        <v>38122</v>
      </c>
      <c r="B1232" s="41">
        <v>15</v>
      </c>
      <c r="C1232" s="41">
        <v>5</v>
      </c>
      <c r="D1232" s="41">
        <v>2004</v>
      </c>
      <c r="E1232">
        <v>19.640999999999998</v>
      </c>
    </row>
    <row r="1233" spans="1:5" x14ac:dyDescent="0.2">
      <c r="A1233" s="21">
        <v>38123</v>
      </c>
      <c r="B1233" s="41">
        <v>16</v>
      </c>
      <c r="C1233" s="41">
        <v>5</v>
      </c>
      <c r="D1233" s="41">
        <v>2004</v>
      </c>
      <c r="E1233">
        <v>16.184000000000001</v>
      </c>
    </row>
    <row r="1234" spans="1:5" x14ac:dyDescent="0.2">
      <c r="A1234" s="21">
        <v>38124</v>
      </c>
      <c r="B1234" s="41">
        <v>17</v>
      </c>
      <c r="C1234" s="41">
        <v>5</v>
      </c>
      <c r="D1234" s="41">
        <v>2004</v>
      </c>
      <c r="E1234">
        <v>9.3859999999999992</v>
      </c>
    </row>
    <row r="1235" spans="1:5" x14ac:dyDescent="0.2">
      <c r="A1235" s="21">
        <v>38125</v>
      </c>
      <c r="B1235" s="41">
        <v>18</v>
      </c>
      <c r="C1235" s="41">
        <v>5</v>
      </c>
      <c r="D1235" s="41">
        <v>2004</v>
      </c>
      <c r="E1235">
        <v>7.1440000000000001</v>
      </c>
    </row>
    <row r="1236" spans="1:5" x14ac:dyDescent="0.2">
      <c r="A1236" s="21">
        <v>38126</v>
      </c>
      <c r="B1236" s="41">
        <v>19</v>
      </c>
      <c r="C1236" s="41">
        <v>5</v>
      </c>
      <c r="D1236" s="41">
        <v>2004</v>
      </c>
      <c r="E1236">
        <v>6.218</v>
      </c>
    </row>
    <row r="1237" spans="1:5" x14ac:dyDescent="0.2">
      <c r="A1237" s="21">
        <v>38127</v>
      </c>
      <c r="B1237" s="41">
        <v>20</v>
      </c>
      <c r="C1237" s="41">
        <v>5</v>
      </c>
      <c r="D1237" s="41">
        <v>2004</v>
      </c>
      <c r="E1237">
        <v>5.3029999999999999</v>
      </c>
    </row>
    <row r="1238" spans="1:5" x14ac:dyDescent="0.2">
      <c r="A1238" s="21">
        <v>38128</v>
      </c>
      <c r="B1238" s="41">
        <v>21</v>
      </c>
      <c r="C1238" s="41">
        <v>5</v>
      </c>
      <c r="D1238" s="41">
        <v>2004</v>
      </c>
      <c r="E1238">
        <v>4.6529999999999996</v>
      </c>
    </row>
    <row r="1239" spans="1:5" x14ac:dyDescent="0.2">
      <c r="A1239" s="21">
        <v>38129</v>
      </c>
      <c r="B1239" s="41">
        <v>22</v>
      </c>
      <c r="C1239" s="41">
        <v>5</v>
      </c>
      <c r="D1239" s="41">
        <v>2004</v>
      </c>
      <c r="E1239">
        <v>4.1360000000000001</v>
      </c>
    </row>
    <row r="1240" spans="1:5" x14ac:dyDescent="0.2">
      <c r="A1240" s="21">
        <v>38130</v>
      </c>
      <c r="B1240" s="41">
        <v>23</v>
      </c>
      <c r="C1240" s="41">
        <v>5</v>
      </c>
      <c r="D1240" s="41">
        <v>2004</v>
      </c>
      <c r="E1240">
        <v>3.9849999999999999</v>
      </c>
    </row>
    <row r="1241" spans="1:5" x14ac:dyDescent="0.2">
      <c r="A1241" s="21">
        <v>38131</v>
      </c>
      <c r="B1241" s="41">
        <v>24</v>
      </c>
      <c r="C1241" s="41">
        <v>5</v>
      </c>
      <c r="D1241" s="41">
        <v>2004</v>
      </c>
      <c r="E1241">
        <v>3.78</v>
      </c>
    </row>
    <row r="1242" spans="1:5" x14ac:dyDescent="0.2">
      <c r="A1242" s="21">
        <v>38132</v>
      </c>
      <c r="B1242" s="41">
        <v>25</v>
      </c>
      <c r="C1242" s="41">
        <v>5</v>
      </c>
      <c r="D1242" s="41">
        <v>2004</v>
      </c>
      <c r="E1242">
        <v>4.2169999999999996</v>
      </c>
    </row>
    <row r="1243" spans="1:5" x14ac:dyDescent="0.2">
      <c r="A1243" s="21">
        <v>38133</v>
      </c>
      <c r="B1243" s="41">
        <v>26</v>
      </c>
      <c r="C1243" s="41">
        <v>5</v>
      </c>
      <c r="D1243" s="41">
        <v>2004</v>
      </c>
      <c r="E1243">
        <v>4.2850000000000001</v>
      </c>
    </row>
    <row r="1244" spans="1:5" x14ac:dyDescent="0.2">
      <c r="A1244" s="21">
        <v>38134</v>
      </c>
      <c r="B1244" s="41">
        <v>27</v>
      </c>
      <c r="C1244" s="41">
        <v>5</v>
      </c>
      <c r="D1244" s="41">
        <v>2004</v>
      </c>
      <c r="E1244">
        <v>4.0670000000000002</v>
      </c>
    </row>
    <row r="1245" spans="1:5" x14ac:dyDescent="0.2">
      <c r="A1245" s="21">
        <v>38135</v>
      </c>
      <c r="B1245" s="41">
        <v>28</v>
      </c>
      <c r="C1245" s="41">
        <v>5</v>
      </c>
      <c r="D1245" s="41">
        <v>2004</v>
      </c>
      <c r="E1245">
        <v>3.7650000000000001</v>
      </c>
    </row>
    <row r="1246" spans="1:5" x14ac:dyDescent="0.2">
      <c r="A1246" s="21">
        <v>38136</v>
      </c>
      <c r="B1246" s="41">
        <v>29</v>
      </c>
      <c r="C1246" s="41">
        <v>5</v>
      </c>
      <c r="D1246" s="41">
        <v>2004</v>
      </c>
      <c r="E1246">
        <v>3.5150000000000001</v>
      </c>
    </row>
    <row r="1247" spans="1:5" x14ac:dyDescent="0.2">
      <c r="A1247" s="21">
        <v>38137</v>
      </c>
      <c r="B1247" s="41">
        <v>30</v>
      </c>
      <c r="C1247" s="41">
        <v>5</v>
      </c>
      <c r="D1247" s="41">
        <v>2004</v>
      </c>
      <c r="E1247">
        <v>3.2839999999999998</v>
      </c>
    </row>
    <row r="1248" spans="1:5" x14ac:dyDescent="0.2">
      <c r="A1248" s="21">
        <v>38138</v>
      </c>
      <c r="B1248" s="41">
        <v>31</v>
      </c>
      <c r="C1248" s="41">
        <v>5</v>
      </c>
      <c r="D1248" s="41">
        <v>2004</v>
      </c>
      <c r="E1248">
        <v>3.7429999999999999</v>
      </c>
    </row>
    <row r="1249" spans="1:5" x14ac:dyDescent="0.2">
      <c r="A1249" s="21">
        <v>38139</v>
      </c>
      <c r="B1249" s="41">
        <v>1</v>
      </c>
      <c r="C1249" s="41">
        <v>6</v>
      </c>
      <c r="D1249" s="41">
        <v>2004</v>
      </c>
      <c r="E1249">
        <v>3.556</v>
      </c>
    </row>
    <row r="1250" spans="1:5" x14ac:dyDescent="0.2">
      <c r="A1250" s="21">
        <v>38140</v>
      </c>
      <c r="B1250" s="41">
        <v>2</v>
      </c>
      <c r="C1250" s="41">
        <v>6</v>
      </c>
      <c r="D1250" s="41">
        <v>2004</v>
      </c>
      <c r="E1250">
        <v>2.944</v>
      </c>
    </row>
    <row r="1251" spans="1:5" x14ac:dyDescent="0.2">
      <c r="A1251" s="21">
        <v>38141</v>
      </c>
      <c r="B1251" s="41">
        <v>3</v>
      </c>
      <c r="C1251" s="41">
        <v>6</v>
      </c>
      <c r="D1251" s="41">
        <v>2004</v>
      </c>
      <c r="E1251">
        <v>2.907</v>
      </c>
    </row>
    <row r="1252" spans="1:5" x14ac:dyDescent="0.2">
      <c r="A1252" s="21">
        <v>38142</v>
      </c>
      <c r="B1252" s="41">
        <v>4</v>
      </c>
      <c r="C1252" s="41">
        <v>6</v>
      </c>
      <c r="D1252" s="41">
        <v>2004</v>
      </c>
      <c r="E1252">
        <v>2.8929999999999998</v>
      </c>
    </row>
    <row r="1253" spans="1:5" x14ac:dyDescent="0.2">
      <c r="A1253" s="21">
        <v>38143</v>
      </c>
      <c r="B1253" s="41">
        <v>5</v>
      </c>
      <c r="C1253" s="41">
        <v>6</v>
      </c>
      <c r="D1253" s="41">
        <v>2004</v>
      </c>
      <c r="E1253">
        <v>2.7229999999999999</v>
      </c>
    </row>
    <row r="1254" spans="1:5" x14ac:dyDescent="0.2">
      <c r="A1254" s="21">
        <v>38144</v>
      </c>
      <c r="B1254" s="41">
        <v>6</v>
      </c>
      <c r="C1254" s="41">
        <v>6</v>
      </c>
      <c r="D1254" s="41">
        <v>2004</v>
      </c>
      <c r="E1254">
        <v>2.6269999999999998</v>
      </c>
    </row>
    <row r="1255" spans="1:5" x14ac:dyDescent="0.2">
      <c r="A1255" s="21">
        <v>38145</v>
      </c>
      <c r="B1255" s="41">
        <v>7</v>
      </c>
      <c r="C1255" s="41">
        <v>6</v>
      </c>
      <c r="D1255" s="41">
        <v>2004</v>
      </c>
      <c r="E1255">
        <v>2.6549999999999998</v>
      </c>
    </row>
    <row r="1256" spans="1:5" x14ac:dyDescent="0.2">
      <c r="A1256" s="21">
        <v>38146</v>
      </c>
      <c r="B1256" s="41">
        <v>8</v>
      </c>
      <c r="C1256" s="41">
        <v>6</v>
      </c>
      <c r="D1256" s="41">
        <v>2004</v>
      </c>
      <c r="E1256">
        <v>2.6139999999999999</v>
      </c>
    </row>
    <row r="1257" spans="1:5" x14ac:dyDescent="0.2">
      <c r="A1257" s="21">
        <v>38147</v>
      </c>
      <c r="B1257" s="41">
        <v>9</v>
      </c>
      <c r="C1257" s="41">
        <v>6</v>
      </c>
      <c r="D1257" s="41">
        <v>2004</v>
      </c>
      <c r="E1257">
        <v>2.536</v>
      </c>
    </row>
    <row r="1258" spans="1:5" x14ac:dyDescent="0.2">
      <c r="A1258" s="21">
        <v>38148</v>
      </c>
      <c r="B1258" s="41">
        <v>10</v>
      </c>
      <c r="C1258" s="41">
        <v>6</v>
      </c>
      <c r="D1258" s="41">
        <v>2004</v>
      </c>
      <c r="E1258">
        <v>2.9340000000000002</v>
      </c>
    </row>
    <row r="1259" spans="1:5" x14ac:dyDescent="0.2">
      <c r="A1259" s="21">
        <v>38149</v>
      </c>
      <c r="B1259" s="41">
        <v>11</v>
      </c>
      <c r="C1259" s="41">
        <v>6</v>
      </c>
      <c r="D1259" s="41">
        <v>2004</v>
      </c>
      <c r="E1259">
        <v>2.7850000000000001</v>
      </c>
    </row>
    <row r="1260" spans="1:5" x14ac:dyDescent="0.2">
      <c r="A1260" s="21">
        <v>38150</v>
      </c>
      <c r="B1260" s="41">
        <v>12</v>
      </c>
      <c r="C1260" s="41">
        <v>6</v>
      </c>
      <c r="D1260" s="41">
        <v>2004</v>
      </c>
      <c r="E1260">
        <v>2.669</v>
      </c>
    </row>
    <row r="1261" spans="1:5" x14ac:dyDescent="0.2">
      <c r="A1261" s="21">
        <v>38151</v>
      </c>
      <c r="B1261" s="41">
        <v>13</v>
      </c>
      <c r="C1261" s="41">
        <v>6</v>
      </c>
      <c r="D1261" s="41">
        <v>2004</v>
      </c>
      <c r="E1261">
        <v>2.718</v>
      </c>
    </row>
    <row r="1262" spans="1:5" x14ac:dyDescent="0.2">
      <c r="A1262" s="21">
        <v>38152</v>
      </c>
      <c r="B1262" s="41">
        <v>14</v>
      </c>
      <c r="C1262" s="41">
        <v>6</v>
      </c>
      <c r="D1262" s="41">
        <v>2004</v>
      </c>
      <c r="E1262">
        <v>2.899</v>
      </c>
    </row>
    <row r="1263" spans="1:5" x14ac:dyDescent="0.2">
      <c r="A1263" s="21">
        <v>38153</v>
      </c>
      <c r="B1263" s="41">
        <v>15</v>
      </c>
      <c r="C1263" s="41">
        <v>6</v>
      </c>
      <c r="D1263" s="41">
        <v>2004</v>
      </c>
      <c r="E1263">
        <v>3.0950000000000002</v>
      </c>
    </row>
    <row r="1264" spans="1:5" x14ac:dyDescent="0.2">
      <c r="A1264" s="21">
        <v>38154</v>
      </c>
      <c r="B1264" s="41">
        <v>16</v>
      </c>
      <c r="C1264" s="41">
        <v>6</v>
      </c>
      <c r="D1264" s="41">
        <v>2004</v>
      </c>
      <c r="E1264">
        <v>3.0209999999999999</v>
      </c>
    </row>
    <row r="1265" spans="1:5" x14ac:dyDescent="0.2">
      <c r="A1265" s="21">
        <v>38155</v>
      </c>
      <c r="B1265" s="41">
        <v>17</v>
      </c>
      <c r="C1265" s="41">
        <v>6</v>
      </c>
      <c r="D1265" s="41">
        <v>2004</v>
      </c>
      <c r="E1265">
        <v>3.169</v>
      </c>
    </row>
    <row r="1266" spans="1:5" x14ac:dyDescent="0.2">
      <c r="A1266" s="21">
        <v>38156</v>
      </c>
      <c r="B1266" s="41">
        <v>18</v>
      </c>
      <c r="C1266" s="41">
        <v>6</v>
      </c>
      <c r="D1266" s="41">
        <v>2004</v>
      </c>
      <c r="E1266">
        <v>3.1280000000000001</v>
      </c>
    </row>
    <row r="1267" spans="1:5" x14ac:dyDescent="0.2">
      <c r="A1267" s="21">
        <v>38157</v>
      </c>
      <c r="B1267" s="41">
        <v>19</v>
      </c>
      <c r="C1267" s="41">
        <v>6</v>
      </c>
      <c r="D1267" s="41">
        <v>2004</v>
      </c>
      <c r="E1267">
        <v>3.1059999999999999</v>
      </c>
    </row>
    <row r="1268" spans="1:5" x14ac:dyDescent="0.2">
      <c r="A1268" s="21">
        <v>38158</v>
      </c>
      <c r="B1268" s="41">
        <v>20</v>
      </c>
      <c r="C1268" s="41">
        <v>6</v>
      </c>
      <c r="D1268" s="41">
        <v>2004</v>
      </c>
      <c r="E1268">
        <v>3.6789999999999998</v>
      </c>
    </row>
    <row r="1269" spans="1:5" x14ac:dyDescent="0.2">
      <c r="A1269" s="21">
        <v>38159</v>
      </c>
      <c r="B1269" s="41">
        <v>21</v>
      </c>
      <c r="C1269" s="41">
        <v>6</v>
      </c>
      <c r="D1269" s="41">
        <v>2004</v>
      </c>
      <c r="E1269">
        <v>3.165</v>
      </c>
    </row>
    <row r="1270" spans="1:5" x14ac:dyDescent="0.2">
      <c r="A1270" s="21">
        <v>38160</v>
      </c>
      <c r="B1270" s="41">
        <v>22</v>
      </c>
      <c r="C1270" s="41">
        <v>6</v>
      </c>
      <c r="D1270" s="41">
        <v>2004</v>
      </c>
      <c r="E1270">
        <v>2.87</v>
      </c>
    </row>
    <row r="1271" spans="1:5" x14ac:dyDescent="0.2">
      <c r="A1271" s="21">
        <v>38161</v>
      </c>
      <c r="B1271" s="41">
        <v>23</v>
      </c>
      <c r="C1271" s="41">
        <v>6</v>
      </c>
      <c r="D1271" s="41">
        <v>2004</v>
      </c>
      <c r="E1271">
        <v>2.7629999999999999</v>
      </c>
    </row>
    <row r="1272" spans="1:5" x14ac:dyDescent="0.2">
      <c r="A1272" s="21">
        <v>38162</v>
      </c>
      <c r="B1272" s="41">
        <v>24</v>
      </c>
      <c r="C1272" s="41">
        <v>6</v>
      </c>
      <c r="D1272" s="41">
        <v>2004</v>
      </c>
      <c r="E1272">
        <v>3.0529999999999999</v>
      </c>
    </row>
    <row r="1273" spans="1:5" x14ac:dyDescent="0.2">
      <c r="A1273" s="21">
        <v>38163</v>
      </c>
      <c r="B1273" s="41">
        <v>25</v>
      </c>
      <c r="C1273" s="41">
        <v>6</v>
      </c>
      <c r="D1273" s="41">
        <v>2004</v>
      </c>
      <c r="E1273">
        <v>2.7530000000000001</v>
      </c>
    </row>
    <row r="1274" spans="1:5" x14ac:dyDescent="0.2">
      <c r="A1274" s="21">
        <v>38164</v>
      </c>
      <c r="B1274" s="41">
        <v>26</v>
      </c>
      <c r="C1274" s="41">
        <v>6</v>
      </c>
      <c r="D1274" s="41">
        <v>2004</v>
      </c>
      <c r="E1274">
        <v>2.726</v>
      </c>
    </row>
    <row r="1275" spans="1:5" x14ac:dyDescent="0.2">
      <c r="A1275" s="21">
        <v>38165</v>
      </c>
      <c r="B1275" s="41">
        <v>27</v>
      </c>
      <c r="C1275" s="41">
        <v>6</v>
      </c>
      <c r="D1275" s="41">
        <v>2004</v>
      </c>
      <c r="E1275">
        <v>2.7130000000000001</v>
      </c>
    </row>
    <row r="1276" spans="1:5" x14ac:dyDescent="0.2">
      <c r="A1276" s="21">
        <v>38166</v>
      </c>
      <c r="B1276" s="41">
        <v>28</v>
      </c>
      <c r="C1276" s="41">
        <v>6</v>
      </c>
      <c r="D1276" s="41">
        <v>2004</v>
      </c>
      <c r="E1276">
        <v>2.6749999999999998</v>
      </c>
    </row>
    <row r="1277" spans="1:5" x14ac:dyDescent="0.2">
      <c r="A1277" s="21">
        <v>38167</v>
      </c>
      <c r="B1277" s="41">
        <v>29</v>
      </c>
      <c r="C1277" s="41">
        <v>6</v>
      </c>
      <c r="D1277" s="41">
        <v>2004</v>
      </c>
      <c r="E1277">
        <v>2.52</v>
      </c>
    </row>
    <row r="1278" spans="1:5" x14ac:dyDescent="0.2">
      <c r="A1278" s="21">
        <v>38168</v>
      </c>
      <c r="B1278" s="41">
        <v>30</v>
      </c>
      <c r="C1278" s="41">
        <v>6</v>
      </c>
      <c r="D1278" s="41">
        <v>2004</v>
      </c>
      <c r="E1278">
        <v>2.6970000000000001</v>
      </c>
    </row>
    <row r="1279" spans="1:5" x14ac:dyDescent="0.2">
      <c r="A1279" s="20">
        <v>38169</v>
      </c>
      <c r="B1279" s="1">
        <v>1</v>
      </c>
      <c r="C1279" s="1">
        <v>7</v>
      </c>
      <c r="D1279" s="1">
        <v>2004</v>
      </c>
      <c r="E1279">
        <v>2.125</v>
      </c>
    </row>
    <row r="1280" spans="1:5" x14ac:dyDescent="0.2">
      <c r="A1280" s="20">
        <v>38170</v>
      </c>
      <c r="B1280" s="1">
        <v>2</v>
      </c>
      <c r="C1280" s="1">
        <v>7</v>
      </c>
      <c r="D1280" s="1">
        <v>2004</v>
      </c>
      <c r="E1280">
        <v>1.931</v>
      </c>
    </row>
    <row r="1281" spans="1:5" x14ac:dyDescent="0.2">
      <c r="A1281" s="20">
        <v>38171</v>
      </c>
      <c r="B1281" s="1">
        <v>3</v>
      </c>
      <c r="C1281" s="1">
        <v>7</v>
      </c>
      <c r="D1281" s="1">
        <v>2004</v>
      </c>
      <c r="E1281">
        <v>1.8069999999999999</v>
      </c>
    </row>
    <row r="1282" spans="1:5" x14ac:dyDescent="0.2">
      <c r="A1282" s="20">
        <v>38172</v>
      </c>
      <c r="B1282" s="1">
        <v>4</v>
      </c>
      <c r="C1282" s="1">
        <v>7</v>
      </c>
      <c r="D1282" s="1">
        <v>2004</v>
      </c>
      <c r="E1282">
        <v>1.792</v>
      </c>
    </row>
    <row r="1283" spans="1:5" x14ac:dyDescent="0.2">
      <c r="A1283" s="20">
        <v>38173</v>
      </c>
      <c r="B1283" s="1">
        <v>5</v>
      </c>
      <c r="C1283" s="1">
        <v>7</v>
      </c>
      <c r="D1283" s="1">
        <v>2004</v>
      </c>
      <c r="E1283">
        <v>1.6919999999999999</v>
      </c>
    </row>
    <row r="1284" spans="1:5" x14ac:dyDescent="0.2">
      <c r="A1284" s="20">
        <v>38174</v>
      </c>
      <c r="B1284" s="1">
        <v>6</v>
      </c>
      <c r="C1284" s="1">
        <v>7</v>
      </c>
      <c r="D1284" s="1">
        <v>2004</v>
      </c>
      <c r="E1284">
        <v>1.633</v>
      </c>
    </row>
    <row r="1285" spans="1:5" x14ac:dyDescent="0.2">
      <c r="A1285" s="20">
        <v>38175</v>
      </c>
      <c r="B1285" s="1">
        <v>7</v>
      </c>
      <c r="C1285" s="1">
        <v>7</v>
      </c>
      <c r="D1285" s="1">
        <v>2004</v>
      </c>
      <c r="E1285">
        <v>1.849</v>
      </c>
    </row>
    <row r="1286" spans="1:5" x14ac:dyDescent="0.2">
      <c r="A1286" s="20">
        <v>38176</v>
      </c>
      <c r="B1286" s="1">
        <v>8</v>
      </c>
      <c r="C1286" s="1">
        <v>7</v>
      </c>
      <c r="D1286" s="1">
        <v>2004</v>
      </c>
      <c r="E1286">
        <v>1.9059999999999999</v>
      </c>
    </row>
    <row r="1287" spans="1:5" x14ac:dyDescent="0.2">
      <c r="A1287" s="20">
        <v>38177</v>
      </c>
      <c r="B1287" s="1">
        <v>9</v>
      </c>
      <c r="C1287" s="1">
        <v>7</v>
      </c>
      <c r="D1287" s="1">
        <v>2004</v>
      </c>
      <c r="E1287">
        <v>1.7549999999999999</v>
      </c>
    </row>
    <row r="1288" spans="1:5" x14ac:dyDescent="0.2">
      <c r="A1288" s="20">
        <v>38178</v>
      </c>
      <c r="B1288" s="1">
        <v>10</v>
      </c>
      <c r="C1288" s="1">
        <v>7</v>
      </c>
      <c r="D1288" s="1">
        <v>2004</v>
      </c>
      <c r="E1288">
        <v>1.758</v>
      </c>
    </row>
    <row r="1289" spans="1:5" x14ac:dyDescent="0.2">
      <c r="A1289" s="20">
        <v>38179</v>
      </c>
      <c r="B1289" s="1">
        <v>11</v>
      </c>
      <c r="C1289" s="1">
        <v>7</v>
      </c>
      <c r="D1289" s="1">
        <v>2004</v>
      </c>
      <c r="E1289">
        <v>1.752</v>
      </c>
    </row>
    <row r="1290" spans="1:5" x14ac:dyDescent="0.2">
      <c r="A1290" s="20">
        <v>38180</v>
      </c>
      <c r="B1290" s="1">
        <v>12</v>
      </c>
      <c r="C1290" s="1">
        <v>7</v>
      </c>
      <c r="D1290" s="1">
        <v>2004</v>
      </c>
      <c r="E1290">
        <v>2.0699999999999998</v>
      </c>
    </row>
    <row r="1291" spans="1:5" x14ac:dyDescent="0.2">
      <c r="A1291" s="20">
        <v>38181</v>
      </c>
      <c r="B1291" s="1">
        <v>13</v>
      </c>
      <c r="C1291" s="1">
        <v>7</v>
      </c>
      <c r="D1291" s="1">
        <v>2004</v>
      </c>
      <c r="E1291">
        <v>1.885</v>
      </c>
    </row>
    <row r="1292" spans="1:5" x14ac:dyDescent="0.2">
      <c r="A1292" s="20">
        <v>38182</v>
      </c>
      <c r="B1292" s="1">
        <v>14</v>
      </c>
      <c r="C1292" s="1">
        <v>7</v>
      </c>
      <c r="D1292" s="1">
        <v>2004</v>
      </c>
      <c r="E1292">
        <v>1.7869999999999999</v>
      </c>
    </row>
    <row r="1293" spans="1:5" x14ac:dyDescent="0.2">
      <c r="A1293" s="20">
        <v>38183</v>
      </c>
      <c r="B1293" s="1">
        <v>15</v>
      </c>
      <c r="C1293" s="1">
        <v>7</v>
      </c>
      <c r="D1293" s="1">
        <v>2004</v>
      </c>
      <c r="E1293">
        <v>2.0350000000000001</v>
      </c>
    </row>
    <row r="1294" spans="1:5" x14ac:dyDescent="0.2">
      <c r="A1294" s="20">
        <v>38184</v>
      </c>
      <c r="B1294" s="1">
        <v>16</v>
      </c>
      <c r="C1294" s="1">
        <v>7</v>
      </c>
      <c r="D1294" s="1">
        <v>2004</v>
      </c>
      <c r="E1294">
        <v>2.2280000000000002</v>
      </c>
    </row>
    <row r="1295" spans="1:5" x14ac:dyDescent="0.2">
      <c r="A1295" s="20">
        <v>38185</v>
      </c>
      <c r="B1295" s="1">
        <v>17</v>
      </c>
      <c r="C1295" s="1">
        <v>7</v>
      </c>
      <c r="D1295" s="1">
        <v>2004</v>
      </c>
      <c r="E1295">
        <v>2.3490000000000002</v>
      </c>
    </row>
    <row r="1296" spans="1:5" x14ac:dyDescent="0.2">
      <c r="A1296" s="20">
        <v>38186</v>
      </c>
      <c r="B1296" s="1">
        <v>18</v>
      </c>
      <c r="C1296" s="1">
        <v>7</v>
      </c>
      <c r="D1296" s="1">
        <v>2004</v>
      </c>
      <c r="E1296">
        <v>2.3279999999999998</v>
      </c>
    </row>
    <row r="1297" spans="1:5" x14ac:dyDescent="0.2">
      <c r="A1297" s="20">
        <v>38187</v>
      </c>
      <c r="B1297" s="1">
        <v>19</v>
      </c>
      <c r="C1297" s="1">
        <v>7</v>
      </c>
      <c r="D1297" s="1">
        <v>2004</v>
      </c>
      <c r="E1297">
        <v>2.0979999999999999</v>
      </c>
    </row>
    <row r="1298" spans="1:5" x14ac:dyDescent="0.2">
      <c r="A1298" s="20">
        <v>38188</v>
      </c>
      <c r="B1298" s="1">
        <v>20</v>
      </c>
      <c r="C1298" s="1">
        <v>7</v>
      </c>
      <c r="D1298" s="1">
        <v>2004</v>
      </c>
      <c r="E1298">
        <v>1.91</v>
      </c>
    </row>
    <row r="1299" spans="1:5" x14ac:dyDescent="0.2">
      <c r="A1299" s="20">
        <v>38189</v>
      </c>
      <c r="B1299" s="1">
        <v>21</v>
      </c>
      <c r="C1299" s="1">
        <v>7</v>
      </c>
      <c r="D1299" s="1">
        <v>2004</v>
      </c>
      <c r="E1299">
        <v>1.7809999999999999</v>
      </c>
    </row>
    <row r="1300" spans="1:5" x14ac:dyDescent="0.2">
      <c r="A1300" s="20">
        <v>38190</v>
      </c>
      <c r="B1300" s="1">
        <v>22</v>
      </c>
      <c r="C1300" s="1">
        <v>7</v>
      </c>
      <c r="D1300" s="1">
        <v>2004</v>
      </c>
      <c r="E1300">
        <v>1.7070000000000001</v>
      </c>
    </row>
    <row r="1301" spans="1:5" x14ac:dyDescent="0.2">
      <c r="A1301" s="20">
        <v>38191</v>
      </c>
      <c r="B1301" s="1">
        <v>23</v>
      </c>
      <c r="C1301" s="1">
        <v>7</v>
      </c>
      <c r="D1301" s="1">
        <v>2004</v>
      </c>
      <c r="E1301">
        <v>1.669</v>
      </c>
    </row>
    <row r="1302" spans="1:5" x14ac:dyDescent="0.2">
      <c r="A1302" s="20">
        <v>38192</v>
      </c>
      <c r="B1302" s="1">
        <v>24</v>
      </c>
      <c r="C1302" s="1">
        <v>7</v>
      </c>
      <c r="D1302" s="1">
        <v>2004</v>
      </c>
      <c r="E1302">
        <v>1.7090000000000001</v>
      </c>
    </row>
    <row r="1303" spans="1:5" x14ac:dyDescent="0.2">
      <c r="A1303" s="20">
        <v>38193</v>
      </c>
      <c r="B1303" s="1">
        <v>25</v>
      </c>
      <c r="C1303" s="1">
        <v>7</v>
      </c>
      <c r="D1303" s="1">
        <v>2004</v>
      </c>
      <c r="E1303">
        <v>1.784</v>
      </c>
    </row>
    <row r="1304" spans="1:5" x14ac:dyDescent="0.2">
      <c r="A1304" s="20">
        <v>38194</v>
      </c>
      <c r="B1304" s="1">
        <v>26</v>
      </c>
      <c r="C1304" s="1">
        <v>7</v>
      </c>
      <c r="D1304" s="1">
        <v>2004</v>
      </c>
      <c r="E1304">
        <v>1.702</v>
      </c>
    </row>
    <row r="1305" spans="1:5" x14ac:dyDescent="0.2">
      <c r="A1305" s="20">
        <v>38195</v>
      </c>
      <c r="B1305" s="1">
        <v>27</v>
      </c>
      <c r="C1305" s="1">
        <v>7</v>
      </c>
      <c r="D1305" s="1">
        <v>2004</v>
      </c>
      <c r="E1305">
        <v>1.675</v>
      </c>
    </row>
    <row r="1306" spans="1:5" x14ac:dyDescent="0.2">
      <c r="A1306" s="20">
        <v>38196</v>
      </c>
      <c r="B1306" s="1">
        <v>28</v>
      </c>
      <c r="C1306" s="1">
        <v>7</v>
      </c>
      <c r="D1306" s="1">
        <v>2004</v>
      </c>
      <c r="E1306">
        <v>1.821</v>
      </c>
    </row>
    <row r="1307" spans="1:5" x14ac:dyDescent="0.2">
      <c r="A1307" s="20">
        <v>38197</v>
      </c>
      <c r="B1307" s="1">
        <v>29</v>
      </c>
      <c r="C1307" s="1">
        <v>7</v>
      </c>
      <c r="D1307" s="1">
        <v>2004</v>
      </c>
      <c r="E1307">
        <v>1.9710000000000001</v>
      </c>
    </row>
    <row r="1308" spans="1:5" x14ac:dyDescent="0.2">
      <c r="A1308" s="20">
        <v>38198</v>
      </c>
      <c r="B1308" s="1">
        <v>30</v>
      </c>
      <c r="C1308" s="1">
        <v>7</v>
      </c>
      <c r="D1308" s="1">
        <v>2004</v>
      </c>
      <c r="E1308">
        <v>1.851</v>
      </c>
    </row>
    <row r="1309" spans="1:5" x14ac:dyDescent="0.2">
      <c r="A1309" s="20">
        <v>38199</v>
      </c>
      <c r="B1309" s="1">
        <v>31</v>
      </c>
      <c r="C1309" s="1">
        <v>7</v>
      </c>
      <c r="D1309" s="1">
        <v>2004</v>
      </c>
      <c r="E1309">
        <v>1.776</v>
      </c>
    </row>
    <row r="1310" spans="1:5" x14ac:dyDescent="0.2">
      <c r="A1310" s="20">
        <v>38200</v>
      </c>
      <c r="B1310" s="1">
        <v>1</v>
      </c>
      <c r="C1310" s="1">
        <v>8</v>
      </c>
      <c r="D1310" s="1">
        <v>2004</v>
      </c>
      <c r="E1310">
        <v>1.736</v>
      </c>
    </row>
    <row r="1311" spans="1:5" x14ac:dyDescent="0.2">
      <c r="A1311" s="20">
        <v>38201</v>
      </c>
      <c r="B1311" s="1">
        <v>2</v>
      </c>
      <c r="C1311" s="1">
        <v>8</v>
      </c>
      <c r="D1311" s="1">
        <v>2004</v>
      </c>
      <c r="E1311">
        <v>1.7989999999999999</v>
      </c>
    </row>
    <row r="1312" spans="1:5" x14ac:dyDescent="0.2">
      <c r="A1312" s="20">
        <v>38202</v>
      </c>
      <c r="B1312" s="1">
        <v>3</v>
      </c>
      <c r="C1312" s="1">
        <v>8</v>
      </c>
      <c r="D1312" s="1">
        <v>2004</v>
      </c>
      <c r="E1312">
        <v>2.17</v>
      </c>
    </row>
    <row r="1313" spans="1:5" x14ac:dyDescent="0.2">
      <c r="A1313" s="20">
        <v>38203</v>
      </c>
      <c r="B1313" s="1">
        <v>4</v>
      </c>
      <c r="C1313" s="1">
        <v>8</v>
      </c>
      <c r="D1313" s="1">
        <v>2004</v>
      </c>
      <c r="E1313">
        <v>2.1160000000000001</v>
      </c>
    </row>
    <row r="1314" spans="1:5" x14ac:dyDescent="0.2">
      <c r="A1314" s="20">
        <v>38204</v>
      </c>
      <c r="B1314" s="1">
        <v>5</v>
      </c>
      <c r="C1314" s="1">
        <v>8</v>
      </c>
      <c r="D1314" s="1">
        <v>2004</v>
      </c>
      <c r="E1314">
        <v>1.88</v>
      </c>
    </row>
    <row r="1315" spans="1:5" x14ac:dyDescent="0.2">
      <c r="A1315" s="20">
        <v>38205</v>
      </c>
      <c r="B1315" s="1">
        <v>6</v>
      </c>
      <c r="C1315" s="1">
        <v>8</v>
      </c>
      <c r="D1315" s="1">
        <v>2004</v>
      </c>
      <c r="E1315">
        <v>1.774</v>
      </c>
    </row>
    <row r="1316" spans="1:5" x14ac:dyDescent="0.2">
      <c r="A1316" s="20">
        <v>38206</v>
      </c>
      <c r="B1316" s="1">
        <v>7</v>
      </c>
      <c r="C1316" s="1">
        <v>8</v>
      </c>
      <c r="D1316" s="1">
        <v>2004</v>
      </c>
      <c r="E1316">
        <v>1.681</v>
      </c>
    </row>
    <row r="1317" spans="1:5" x14ac:dyDescent="0.2">
      <c r="A1317" s="20">
        <v>38207</v>
      </c>
      <c r="B1317" s="1">
        <v>8</v>
      </c>
      <c r="C1317" s="1">
        <v>8</v>
      </c>
      <c r="D1317" s="1">
        <v>2004</v>
      </c>
      <c r="E1317">
        <v>1.7</v>
      </c>
    </row>
    <row r="1318" spans="1:5" x14ac:dyDescent="0.2">
      <c r="A1318" s="20">
        <v>38208</v>
      </c>
      <c r="B1318" s="1">
        <v>9</v>
      </c>
      <c r="C1318" s="1">
        <v>8</v>
      </c>
      <c r="D1318" s="1">
        <v>2004</v>
      </c>
      <c r="E1318">
        <v>1.7150000000000001</v>
      </c>
    </row>
    <row r="1319" spans="1:5" x14ac:dyDescent="0.2">
      <c r="A1319" s="20">
        <v>38209</v>
      </c>
      <c r="B1319" s="1">
        <v>10</v>
      </c>
      <c r="C1319" s="1">
        <v>8</v>
      </c>
      <c r="D1319" s="1">
        <v>2004</v>
      </c>
      <c r="E1319">
        <v>1.7310000000000001</v>
      </c>
    </row>
    <row r="1320" spans="1:5" x14ac:dyDescent="0.2">
      <c r="A1320" s="20">
        <v>38210</v>
      </c>
      <c r="B1320" s="1">
        <v>11</v>
      </c>
      <c r="C1320" s="1">
        <v>8</v>
      </c>
      <c r="D1320" s="1">
        <v>2004</v>
      </c>
      <c r="E1320">
        <v>1.6859999999999999</v>
      </c>
    </row>
    <row r="1321" spans="1:5" x14ac:dyDescent="0.2">
      <c r="A1321" s="20">
        <v>38211</v>
      </c>
      <c r="B1321" s="1">
        <v>12</v>
      </c>
      <c r="C1321" s="1">
        <v>8</v>
      </c>
      <c r="D1321" s="1">
        <v>2004</v>
      </c>
      <c r="E1321">
        <v>1.625</v>
      </c>
    </row>
    <row r="1322" spans="1:5" x14ac:dyDescent="0.2">
      <c r="A1322" s="20">
        <v>38212</v>
      </c>
      <c r="B1322" s="1">
        <v>13</v>
      </c>
      <c r="C1322" s="1">
        <v>8</v>
      </c>
      <c r="D1322" s="1">
        <v>2004</v>
      </c>
      <c r="E1322">
        <v>1.6439999999999999</v>
      </c>
    </row>
    <row r="1323" spans="1:5" x14ac:dyDescent="0.2">
      <c r="A1323" s="20">
        <v>38213</v>
      </c>
      <c r="B1323" s="1">
        <v>14</v>
      </c>
      <c r="C1323" s="1">
        <v>8</v>
      </c>
      <c r="D1323" s="1">
        <v>2004</v>
      </c>
      <c r="E1323">
        <v>1.8340000000000001</v>
      </c>
    </row>
    <row r="1324" spans="1:5" x14ac:dyDescent="0.2">
      <c r="A1324" s="20">
        <v>38214</v>
      </c>
      <c r="B1324" s="1">
        <v>15</v>
      </c>
      <c r="C1324" s="1">
        <v>8</v>
      </c>
      <c r="D1324" s="1">
        <v>2004</v>
      </c>
      <c r="E1324">
        <v>2.0569999999999999</v>
      </c>
    </row>
    <row r="1325" spans="1:5" x14ac:dyDescent="0.2">
      <c r="A1325" s="20">
        <v>38215</v>
      </c>
      <c r="B1325" s="1">
        <v>16</v>
      </c>
      <c r="C1325" s="1">
        <v>8</v>
      </c>
      <c r="D1325" s="1">
        <v>2004</v>
      </c>
      <c r="E1325">
        <v>1.9730000000000001</v>
      </c>
    </row>
    <row r="1326" spans="1:5" x14ac:dyDescent="0.2">
      <c r="A1326" s="20">
        <v>38216</v>
      </c>
      <c r="B1326" s="1">
        <v>17</v>
      </c>
      <c r="C1326" s="1">
        <v>8</v>
      </c>
      <c r="D1326" s="1">
        <v>2004</v>
      </c>
      <c r="E1326">
        <v>1.819</v>
      </c>
    </row>
    <row r="1327" spans="1:5" x14ac:dyDescent="0.2">
      <c r="A1327" s="20">
        <v>38217</v>
      </c>
      <c r="B1327" s="1">
        <v>18</v>
      </c>
      <c r="C1327" s="1">
        <v>8</v>
      </c>
      <c r="D1327" s="1">
        <v>2004</v>
      </c>
      <c r="E1327">
        <v>1.7769999999999999</v>
      </c>
    </row>
    <row r="1328" spans="1:5" x14ac:dyDescent="0.2">
      <c r="A1328" s="20">
        <v>38218</v>
      </c>
      <c r="B1328" s="1">
        <v>19</v>
      </c>
      <c r="C1328" s="1">
        <v>8</v>
      </c>
      <c r="D1328" s="1">
        <v>2004</v>
      </c>
      <c r="E1328">
        <v>1.788</v>
      </c>
    </row>
    <row r="1329" spans="1:5" x14ac:dyDescent="0.2">
      <c r="A1329" s="20">
        <v>38219</v>
      </c>
      <c r="B1329" s="1">
        <v>20</v>
      </c>
      <c r="C1329" s="1">
        <v>8</v>
      </c>
      <c r="D1329" s="1">
        <v>2004</v>
      </c>
      <c r="E1329">
        <v>1.75</v>
      </c>
    </row>
    <row r="1330" spans="1:5" x14ac:dyDescent="0.2">
      <c r="A1330" s="20">
        <v>38220</v>
      </c>
      <c r="B1330" s="1">
        <v>21</v>
      </c>
      <c r="C1330" s="1">
        <v>8</v>
      </c>
      <c r="D1330" s="1">
        <v>2004</v>
      </c>
      <c r="E1330">
        <v>1.7629999999999999</v>
      </c>
    </row>
    <row r="1331" spans="1:5" x14ac:dyDescent="0.2">
      <c r="A1331" s="20">
        <v>38221</v>
      </c>
      <c r="B1331" s="1">
        <v>22</v>
      </c>
      <c r="C1331" s="1">
        <v>8</v>
      </c>
      <c r="D1331" s="1">
        <v>2004</v>
      </c>
      <c r="E1331">
        <v>1.7809999999999999</v>
      </c>
    </row>
    <row r="1332" spans="1:5" x14ac:dyDescent="0.2">
      <c r="A1332" s="20">
        <v>38222</v>
      </c>
      <c r="B1332" s="1">
        <v>23</v>
      </c>
      <c r="C1332" s="1">
        <v>8</v>
      </c>
      <c r="D1332" s="1">
        <v>2004</v>
      </c>
      <c r="E1332">
        <v>1.18</v>
      </c>
    </row>
    <row r="1333" spans="1:5" x14ac:dyDescent="0.2">
      <c r="A1333" s="20">
        <v>38223</v>
      </c>
      <c r="B1333" s="1">
        <v>24</v>
      </c>
      <c r="C1333" s="1">
        <v>8</v>
      </c>
      <c r="D1333" s="1">
        <v>2004</v>
      </c>
      <c r="E1333">
        <v>1.978</v>
      </c>
    </row>
    <row r="1334" spans="1:5" x14ac:dyDescent="0.2">
      <c r="A1334" s="20">
        <v>38224</v>
      </c>
      <c r="B1334" s="1">
        <v>25</v>
      </c>
      <c r="C1334" s="1">
        <v>8</v>
      </c>
      <c r="D1334" s="1">
        <v>2004</v>
      </c>
      <c r="E1334">
        <v>1.4630000000000001</v>
      </c>
    </row>
    <row r="1335" spans="1:5" x14ac:dyDescent="0.2">
      <c r="A1335" s="20">
        <v>38225</v>
      </c>
      <c r="B1335" s="1">
        <v>26</v>
      </c>
      <c r="C1335" s="1">
        <v>8</v>
      </c>
      <c r="D1335" s="1">
        <v>2004</v>
      </c>
      <c r="E1335">
        <v>1.1779999999999999</v>
      </c>
    </row>
    <row r="1336" spans="1:5" x14ac:dyDescent="0.2">
      <c r="A1336" s="20">
        <v>38226</v>
      </c>
      <c r="B1336" s="1">
        <v>27</v>
      </c>
      <c r="C1336" s="1">
        <v>8</v>
      </c>
      <c r="D1336" s="1">
        <v>2004</v>
      </c>
      <c r="E1336">
        <v>5.3769999999999998</v>
      </c>
    </row>
    <row r="1337" spans="1:5" x14ac:dyDescent="0.2">
      <c r="A1337" s="20">
        <v>38227</v>
      </c>
      <c r="B1337" s="1">
        <v>28</v>
      </c>
      <c r="C1337" s="1">
        <v>8</v>
      </c>
      <c r="D1337" s="1">
        <v>2004</v>
      </c>
      <c r="E1337">
        <v>6.0060000000000002</v>
      </c>
    </row>
    <row r="1338" spans="1:5" x14ac:dyDescent="0.2">
      <c r="A1338" s="20">
        <v>38228</v>
      </c>
      <c r="B1338" s="1">
        <v>29</v>
      </c>
      <c r="C1338" s="1">
        <v>8</v>
      </c>
      <c r="D1338" s="1">
        <v>2004</v>
      </c>
      <c r="E1338">
        <v>9.3659999999999997</v>
      </c>
    </row>
    <row r="1339" spans="1:5" x14ac:dyDescent="0.2">
      <c r="A1339" s="20">
        <v>38229</v>
      </c>
      <c r="B1339" s="1">
        <v>30</v>
      </c>
      <c r="C1339" s="1">
        <v>8</v>
      </c>
      <c r="D1339" s="1">
        <v>2004</v>
      </c>
      <c r="E1339">
        <v>11.621</v>
      </c>
    </row>
    <row r="1340" spans="1:5" x14ac:dyDescent="0.2">
      <c r="A1340" s="20">
        <v>38230</v>
      </c>
      <c r="B1340" s="1">
        <v>31</v>
      </c>
      <c r="C1340" s="1">
        <v>8</v>
      </c>
      <c r="D1340" s="1">
        <v>2004</v>
      </c>
      <c r="E1340">
        <v>19.024000000000001</v>
      </c>
    </row>
    <row r="1341" spans="1:5" x14ac:dyDescent="0.2">
      <c r="A1341" s="20">
        <v>38231</v>
      </c>
      <c r="B1341" s="1">
        <v>1</v>
      </c>
      <c r="C1341" s="1">
        <v>9</v>
      </c>
      <c r="D1341" s="1">
        <v>2004</v>
      </c>
      <c r="E1341">
        <v>22.186</v>
      </c>
    </row>
    <row r="1342" spans="1:5" x14ac:dyDescent="0.2">
      <c r="A1342" s="20">
        <v>38232</v>
      </c>
      <c r="B1342" s="1">
        <v>2</v>
      </c>
      <c r="C1342" s="1">
        <v>9</v>
      </c>
      <c r="D1342" s="1">
        <v>2004</v>
      </c>
      <c r="E1342">
        <v>12.423</v>
      </c>
    </row>
    <row r="1343" spans="1:5" x14ac:dyDescent="0.2">
      <c r="A1343" s="20">
        <v>38233</v>
      </c>
      <c r="B1343" s="1">
        <v>3</v>
      </c>
      <c r="C1343" s="1">
        <v>9</v>
      </c>
      <c r="D1343" s="1">
        <v>2004</v>
      </c>
      <c r="E1343">
        <v>15.558</v>
      </c>
    </row>
    <row r="1344" spans="1:5" x14ac:dyDescent="0.2">
      <c r="A1344" s="20">
        <v>38234</v>
      </c>
      <c r="B1344" s="1">
        <v>4</v>
      </c>
      <c r="C1344" s="1">
        <v>9</v>
      </c>
      <c r="D1344" s="1">
        <v>2004</v>
      </c>
      <c r="E1344">
        <v>19.614000000000001</v>
      </c>
    </row>
    <row r="1345" spans="1:5" x14ac:dyDescent="0.2">
      <c r="A1345" s="20">
        <v>38235</v>
      </c>
      <c r="B1345" s="1">
        <v>5</v>
      </c>
      <c r="C1345" s="1">
        <v>9</v>
      </c>
      <c r="D1345" s="1">
        <v>2004</v>
      </c>
      <c r="E1345">
        <v>19.581</v>
      </c>
    </row>
    <row r="1346" spans="1:5" x14ac:dyDescent="0.2">
      <c r="A1346" s="20">
        <v>38236</v>
      </c>
      <c r="B1346" s="1">
        <v>6</v>
      </c>
      <c r="C1346" s="1">
        <v>9</v>
      </c>
      <c r="D1346" s="1">
        <v>2004</v>
      </c>
      <c r="E1346">
        <v>17.294</v>
      </c>
    </row>
    <row r="1347" spans="1:5" x14ac:dyDescent="0.2">
      <c r="A1347" s="20">
        <v>38237</v>
      </c>
      <c r="B1347" s="1">
        <v>7</v>
      </c>
      <c r="C1347" s="1">
        <v>9</v>
      </c>
      <c r="D1347" s="1">
        <v>2004</v>
      </c>
      <c r="E1347">
        <v>15.712999999999999</v>
      </c>
    </row>
    <row r="1348" spans="1:5" x14ac:dyDescent="0.2">
      <c r="A1348" s="20">
        <v>38238</v>
      </c>
      <c r="B1348" s="1">
        <v>8</v>
      </c>
      <c r="C1348" s="1">
        <v>9</v>
      </c>
      <c r="D1348" s="1">
        <v>2004</v>
      </c>
      <c r="E1348">
        <v>11.704000000000001</v>
      </c>
    </row>
    <row r="1349" spans="1:5" x14ac:dyDescent="0.2">
      <c r="A1349" s="20">
        <v>38239</v>
      </c>
      <c r="B1349" s="1">
        <v>9</v>
      </c>
      <c r="C1349" s="1">
        <v>9</v>
      </c>
      <c r="D1349" s="1">
        <v>2004</v>
      </c>
      <c r="E1349">
        <v>11.906000000000001</v>
      </c>
    </row>
    <row r="1350" spans="1:5" x14ac:dyDescent="0.2">
      <c r="A1350" s="20">
        <v>38240</v>
      </c>
      <c r="B1350" s="1">
        <v>10</v>
      </c>
      <c r="C1350" s="1">
        <v>9</v>
      </c>
      <c r="D1350" s="1">
        <v>2004</v>
      </c>
      <c r="E1350">
        <v>13.202999999999999</v>
      </c>
    </row>
    <row r="1351" spans="1:5" x14ac:dyDescent="0.2">
      <c r="A1351" s="20">
        <v>38241</v>
      </c>
      <c r="B1351" s="1">
        <v>11</v>
      </c>
      <c r="C1351" s="1">
        <v>9</v>
      </c>
      <c r="D1351" s="1">
        <v>2004</v>
      </c>
      <c r="E1351">
        <v>15.471</v>
      </c>
    </row>
    <row r="1352" spans="1:5" x14ac:dyDescent="0.2">
      <c r="A1352" s="20">
        <v>38242</v>
      </c>
      <c r="B1352" s="1">
        <v>12</v>
      </c>
      <c r="C1352" s="1">
        <v>9</v>
      </c>
      <c r="D1352" s="1">
        <v>2004</v>
      </c>
      <c r="E1352">
        <v>15.743</v>
      </c>
    </row>
    <row r="1353" spans="1:5" x14ac:dyDescent="0.2">
      <c r="A1353" s="20">
        <v>38243</v>
      </c>
      <c r="B1353" s="1">
        <v>13</v>
      </c>
      <c r="C1353" s="1">
        <v>9</v>
      </c>
      <c r="D1353" s="1">
        <v>2004</v>
      </c>
      <c r="E1353">
        <v>12.839</v>
      </c>
    </row>
    <row r="1354" spans="1:5" x14ac:dyDescent="0.2">
      <c r="A1354" s="20">
        <v>38244</v>
      </c>
      <c r="B1354" s="1">
        <v>14</v>
      </c>
      <c r="C1354" s="1">
        <v>9</v>
      </c>
      <c r="D1354" s="1">
        <v>2004</v>
      </c>
      <c r="E1354">
        <v>9.5190000000000001</v>
      </c>
    </row>
    <row r="1355" spans="1:5" x14ac:dyDescent="0.2">
      <c r="A1355" s="20">
        <v>38245</v>
      </c>
      <c r="B1355" s="1">
        <v>15</v>
      </c>
      <c r="C1355" s="1">
        <v>9</v>
      </c>
      <c r="D1355" s="1">
        <v>2004</v>
      </c>
      <c r="E1355">
        <v>8.1660000000000004</v>
      </c>
    </row>
    <row r="1356" spans="1:5" x14ac:dyDescent="0.2">
      <c r="A1356" s="20">
        <v>38246</v>
      </c>
      <c r="B1356" s="1">
        <v>16</v>
      </c>
      <c r="C1356" s="1">
        <v>9</v>
      </c>
      <c r="D1356" s="1">
        <v>2004</v>
      </c>
      <c r="E1356">
        <v>8.5830000000000002</v>
      </c>
    </row>
    <row r="1357" spans="1:5" x14ac:dyDescent="0.2">
      <c r="A1357" s="20">
        <v>38247</v>
      </c>
      <c r="B1357" s="1">
        <v>17</v>
      </c>
      <c r="C1357" s="1">
        <v>9</v>
      </c>
      <c r="D1357" s="1">
        <v>2004</v>
      </c>
      <c r="E1357">
        <v>8.7530000000000001</v>
      </c>
    </row>
    <row r="1358" spans="1:5" x14ac:dyDescent="0.2">
      <c r="A1358" s="20">
        <v>38248</v>
      </c>
      <c r="B1358" s="1">
        <v>18</v>
      </c>
      <c r="C1358" s="1">
        <v>9</v>
      </c>
      <c r="D1358" s="1">
        <v>2004</v>
      </c>
      <c r="E1358">
        <v>8.2029999999999994</v>
      </c>
    </row>
    <row r="1359" spans="1:5" x14ac:dyDescent="0.2">
      <c r="A1359" s="20">
        <v>38249</v>
      </c>
      <c r="B1359" s="1">
        <v>19</v>
      </c>
      <c r="C1359" s="1">
        <v>9</v>
      </c>
      <c r="D1359" s="1">
        <v>2004</v>
      </c>
      <c r="E1359">
        <v>7.7510000000000003</v>
      </c>
    </row>
    <row r="1360" spans="1:5" x14ac:dyDescent="0.2">
      <c r="A1360" s="20">
        <v>38250</v>
      </c>
      <c r="B1360" s="1">
        <v>20</v>
      </c>
      <c r="C1360" s="1">
        <v>9</v>
      </c>
      <c r="D1360" s="1">
        <v>2004</v>
      </c>
      <c r="E1360">
        <v>8.0630000000000006</v>
      </c>
    </row>
    <row r="1361" spans="1:5" x14ac:dyDescent="0.2">
      <c r="A1361" s="20">
        <v>38251</v>
      </c>
      <c r="B1361" s="1">
        <v>21</v>
      </c>
      <c r="C1361" s="1">
        <v>9</v>
      </c>
      <c r="D1361" s="1">
        <v>2004</v>
      </c>
      <c r="E1361">
        <v>7.6779999999999999</v>
      </c>
    </row>
    <row r="1362" spans="1:5" x14ac:dyDescent="0.2">
      <c r="A1362" s="20">
        <v>38252</v>
      </c>
      <c r="B1362" s="1">
        <v>22</v>
      </c>
      <c r="C1362" s="1">
        <v>9</v>
      </c>
      <c r="D1362" s="1">
        <v>2004</v>
      </c>
      <c r="E1362">
        <v>5.93</v>
      </c>
    </row>
    <row r="1363" spans="1:5" x14ac:dyDescent="0.2">
      <c r="A1363" s="20">
        <v>38253</v>
      </c>
      <c r="B1363" s="1">
        <v>23</v>
      </c>
      <c r="C1363" s="1">
        <v>9</v>
      </c>
      <c r="D1363" s="1">
        <v>2004</v>
      </c>
      <c r="E1363">
        <v>5.9729999999999999</v>
      </c>
    </row>
    <row r="1364" spans="1:5" x14ac:dyDescent="0.2">
      <c r="A1364" s="20">
        <v>38254</v>
      </c>
      <c r="B1364" s="1">
        <v>24</v>
      </c>
      <c r="C1364" s="1">
        <v>9</v>
      </c>
      <c r="D1364" s="1">
        <v>2004</v>
      </c>
      <c r="E1364">
        <v>8.0050000000000008</v>
      </c>
    </row>
    <row r="1365" spans="1:5" x14ac:dyDescent="0.2">
      <c r="A1365" s="20">
        <v>38255</v>
      </c>
      <c r="B1365" s="1">
        <v>25</v>
      </c>
      <c r="C1365" s="1">
        <v>9</v>
      </c>
      <c r="D1365" s="1">
        <v>2004</v>
      </c>
      <c r="E1365">
        <v>6.7610000000000001</v>
      </c>
    </row>
    <row r="1366" spans="1:5" x14ac:dyDescent="0.2">
      <c r="A1366" s="20">
        <v>38256</v>
      </c>
      <c r="B1366" s="1">
        <v>26</v>
      </c>
      <c r="C1366" s="1">
        <v>9</v>
      </c>
      <c r="D1366" s="1">
        <v>2004</v>
      </c>
      <c r="E1366">
        <v>3.2170000000000001</v>
      </c>
    </row>
    <row r="1367" spans="1:5" x14ac:dyDescent="0.2">
      <c r="A1367" s="20">
        <v>38257</v>
      </c>
      <c r="B1367" s="1">
        <v>27</v>
      </c>
      <c r="C1367" s="1">
        <v>9</v>
      </c>
      <c r="D1367" s="1">
        <v>2004</v>
      </c>
      <c r="E1367">
        <v>11.363</v>
      </c>
    </row>
    <row r="1368" spans="1:5" x14ac:dyDescent="0.2">
      <c r="A1368" s="20">
        <v>38258</v>
      </c>
      <c r="B1368" s="1">
        <v>28</v>
      </c>
      <c r="C1368" s="1">
        <v>9</v>
      </c>
      <c r="D1368" s="1">
        <v>2004</v>
      </c>
      <c r="E1368">
        <v>12.428000000000001</v>
      </c>
    </row>
    <row r="1369" spans="1:5" x14ac:dyDescent="0.2">
      <c r="A1369" s="20">
        <v>38259</v>
      </c>
      <c r="B1369" s="1">
        <v>29</v>
      </c>
      <c r="C1369" s="1">
        <v>9</v>
      </c>
      <c r="D1369" s="1">
        <v>2004</v>
      </c>
      <c r="E1369">
        <v>15.945</v>
      </c>
    </row>
    <row r="1370" spans="1:5" x14ac:dyDescent="0.2">
      <c r="A1370" s="20">
        <v>38260</v>
      </c>
      <c r="B1370" s="1">
        <v>30</v>
      </c>
      <c r="C1370" s="1">
        <v>9</v>
      </c>
      <c r="D1370" s="1">
        <v>2004</v>
      </c>
      <c r="E1370">
        <v>10.128</v>
      </c>
    </row>
    <row r="1371" spans="1:5" x14ac:dyDescent="0.2">
      <c r="A1371" s="20">
        <v>38261</v>
      </c>
      <c r="B1371" s="1">
        <v>1</v>
      </c>
      <c r="C1371" s="1">
        <v>10</v>
      </c>
      <c r="D1371" s="1">
        <v>2004</v>
      </c>
      <c r="E1371">
        <v>7.56</v>
      </c>
    </row>
    <row r="1372" spans="1:5" x14ac:dyDescent="0.2">
      <c r="A1372" s="20">
        <v>38262</v>
      </c>
      <c r="B1372" s="1">
        <v>2</v>
      </c>
      <c r="C1372" s="1">
        <v>10</v>
      </c>
      <c r="D1372" s="1">
        <v>2004</v>
      </c>
      <c r="E1372">
        <v>15.138</v>
      </c>
    </row>
    <row r="1373" spans="1:5" x14ac:dyDescent="0.2">
      <c r="A1373" s="20">
        <v>38263</v>
      </c>
      <c r="B1373" s="1">
        <v>3</v>
      </c>
      <c r="C1373" s="1">
        <v>10</v>
      </c>
      <c r="D1373" s="1">
        <v>2004</v>
      </c>
      <c r="E1373">
        <v>11.422000000000001</v>
      </c>
    </row>
    <row r="1374" spans="1:5" x14ac:dyDescent="0.2">
      <c r="A1374" s="20">
        <v>38264</v>
      </c>
      <c r="B1374" s="1">
        <v>4</v>
      </c>
      <c r="C1374" s="1">
        <v>10</v>
      </c>
      <c r="D1374" s="1">
        <v>2004</v>
      </c>
      <c r="E1374">
        <v>10.5</v>
      </c>
    </row>
    <row r="1375" spans="1:5" x14ac:dyDescent="0.2">
      <c r="A1375" s="20">
        <v>38265</v>
      </c>
      <c r="B1375" s="1">
        <v>5</v>
      </c>
      <c r="C1375" s="1">
        <v>10</v>
      </c>
      <c r="D1375" s="1">
        <v>2004</v>
      </c>
      <c r="E1375">
        <v>12.33</v>
      </c>
    </row>
    <row r="1376" spans="1:5" x14ac:dyDescent="0.2">
      <c r="A1376" s="20">
        <v>38266</v>
      </c>
      <c r="B1376" s="1">
        <v>6</v>
      </c>
      <c r="C1376" s="1">
        <v>10</v>
      </c>
      <c r="D1376" s="1">
        <v>2004</v>
      </c>
      <c r="E1376">
        <v>12.704000000000001</v>
      </c>
    </row>
    <row r="1377" spans="1:5" x14ac:dyDescent="0.2">
      <c r="A1377" s="20">
        <v>38267</v>
      </c>
      <c r="B1377" s="1">
        <v>7</v>
      </c>
      <c r="C1377" s="1">
        <v>10</v>
      </c>
      <c r="D1377" s="1">
        <v>2004</v>
      </c>
      <c r="E1377">
        <v>7.7670000000000003</v>
      </c>
    </row>
    <row r="1378" spans="1:5" x14ac:dyDescent="0.2">
      <c r="A1378" s="20">
        <v>38268</v>
      </c>
      <c r="B1378" s="1">
        <v>8</v>
      </c>
      <c r="C1378" s="1">
        <v>10</v>
      </c>
      <c r="D1378" s="1">
        <v>2004</v>
      </c>
      <c r="E1378">
        <v>10.8</v>
      </c>
    </row>
    <row r="1379" spans="1:5" x14ac:dyDescent="0.2">
      <c r="A1379" s="20">
        <v>38269</v>
      </c>
      <c r="B1379" s="1">
        <v>9</v>
      </c>
      <c r="C1379" s="1">
        <v>10</v>
      </c>
      <c r="D1379" s="1">
        <v>2004</v>
      </c>
      <c r="E1379">
        <v>9.9339999999999993</v>
      </c>
    </row>
    <row r="1380" spans="1:5" x14ac:dyDescent="0.2">
      <c r="A1380" s="20">
        <v>38270</v>
      </c>
      <c r="B1380" s="1">
        <v>10</v>
      </c>
      <c r="C1380" s="1">
        <v>10</v>
      </c>
      <c r="D1380" s="1">
        <v>2004</v>
      </c>
      <c r="E1380">
        <v>10.897</v>
      </c>
    </row>
    <row r="1381" spans="1:5" x14ac:dyDescent="0.2">
      <c r="A1381" s="20">
        <v>38271</v>
      </c>
      <c r="B1381" s="1">
        <v>11</v>
      </c>
      <c r="C1381" s="1">
        <v>10</v>
      </c>
      <c r="D1381" s="1">
        <v>2004</v>
      </c>
      <c r="E1381">
        <v>14.146000000000001</v>
      </c>
    </row>
    <row r="1382" spans="1:5" x14ac:dyDescent="0.2">
      <c r="A1382" s="20">
        <v>38272</v>
      </c>
      <c r="B1382" s="1">
        <v>12</v>
      </c>
      <c r="C1382" s="1">
        <v>10</v>
      </c>
      <c r="D1382" s="1">
        <v>2004</v>
      </c>
      <c r="E1382">
        <v>11.384</v>
      </c>
    </row>
    <row r="1383" spans="1:5" x14ac:dyDescent="0.2">
      <c r="A1383" s="20">
        <v>38273</v>
      </c>
      <c r="B1383" s="1">
        <v>13</v>
      </c>
      <c r="C1383" s="1">
        <v>10</v>
      </c>
      <c r="D1383" s="1">
        <v>2004</v>
      </c>
      <c r="E1383">
        <v>11.827999999999999</v>
      </c>
    </row>
    <row r="1384" spans="1:5" x14ac:dyDescent="0.2">
      <c r="A1384" s="20">
        <v>38274</v>
      </c>
      <c r="B1384" s="1">
        <v>14</v>
      </c>
      <c r="C1384" s="1">
        <v>10</v>
      </c>
      <c r="D1384" s="1">
        <v>2004</v>
      </c>
      <c r="E1384">
        <v>10.32</v>
      </c>
    </row>
    <row r="1385" spans="1:5" x14ac:dyDescent="0.2">
      <c r="A1385" s="20">
        <v>38275</v>
      </c>
      <c r="B1385" s="1">
        <v>15</v>
      </c>
      <c r="C1385" s="1">
        <v>10</v>
      </c>
      <c r="D1385" s="1">
        <v>2004</v>
      </c>
      <c r="E1385">
        <v>16.591000000000001</v>
      </c>
    </row>
    <row r="1386" spans="1:5" x14ac:dyDescent="0.2">
      <c r="A1386" s="20">
        <v>38276</v>
      </c>
      <c r="B1386" s="1">
        <v>16</v>
      </c>
      <c r="C1386" s="1">
        <v>10</v>
      </c>
      <c r="D1386" s="1">
        <v>2004</v>
      </c>
      <c r="E1386">
        <v>21.701000000000001</v>
      </c>
    </row>
    <row r="1387" spans="1:5" x14ac:dyDescent="0.2">
      <c r="A1387" s="20">
        <v>38277</v>
      </c>
      <c r="B1387" s="1">
        <v>17</v>
      </c>
      <c r="C1387" s="1">
        <v>10</v>
      </c>
      <c r="D1387" s="1">
        <v>2004</v>
      </c>
      <c r="E1387">
        <v>29.436</v>
      </c>
    </row>
    <row r="1388" spans="1:5" x14ac:dyDescent="0.2">
      <c r="A1388" s="20">
        <v>38278</v>
      </c>
      <c r="B1388" s="1">
        <v>18</v>
      </c>
      <c r="C1388" s="1">
        <v>10</v>
      </c>
      <c r="D1388" s="1">
        <v>2004</v>
      </c>
      <c r="E1388">
        <v>24.36</v>
      </c>
    </row>
    <row r="1389" spans="1:5" x14ac:dyDescent="0.2">
      <c r="A1389" s="20">
        <v>38279</v>
      </c>
      <c r="B1389" s="1">
        <v>19</v>
      </c>
      <c r="C1389" s="1">
        <v>10</v>
      </c>
      <c r="D1389" s="1">
        <v>2004</v>
      </c>
      <c r="E1389">
        <v>20.234000000000002</v>
      </c>
    </row>
    <row r="1390" spans="1:5" x14ac:dyDescent="0.2">
      <c r="A1390" s="20">
        <v>38280</v>
      </c>
      <c r="B1390" s="1">
        <v>20</v>
      </c>
      <c r="C1390" s="1">
        <v>10</v>
      </c>
      <c r="D1390" s="1">
        <v>2004</v>
      </c>
      <c r="E1390">
        <v>20.885999999999999</v>
      </c>
    </row>
    <row r="1391" spans="1:5" x14ac:dyDescent="0.2">
      <c r="A1391" s="20">
        <v>38281</v>
      </c>
      <c r="B1391" s="1">
        <v>21</v>
      </c>
      <c r="C1391" s="1">
        <v>10</v>
      </c>
      <c r="D1391" s="1">
        <v>2004</v>
      </c>
      <c r="E1391">
        <v>15.205</v>
      </c>
    </row>
    <row r="1392" spans="1:5" x14ac:dyDescent="0.2">
      <c r="A1392" s="20">
        <v>38282</v>
      </c>
      <c r="B1392" s="1">
        <v>22</v>
      </c>
      <c r="C1392" s="1">
        <v>10</v>
      </c>
      <c r="D1392" s="1">
        <v>2004</v>
      </c>
      <c r="E1392">
        <v>12.818</v>
      </c>
    </row>
    <row r="1393" spans="1:5" x14ac:dyDescent="0.2">
      <c r="A1393" s="20">
        <v>38283</v>
      </c>
      <c r="B1393" s="1">
        <v>23</v>
      </c>
      <c r="C1393" s="1">
        <v>10</v>
      </c>
      <c r="D1393" s="1">
        <v>2004</v>
      </c>
      <c r="E1393">
        <v>14.238</v>
      </c>
    </row>
    <row r="1394" spans="1:5" x14ac:dyDescent="0.2">
      <c r="A1394" s="20">
        <v>38284</v>
      </c>
      <c r="B1394" s="1">
        <v>24</v>
      </c>
      <c r="C1394" s="1">
        <v>10</v>
      </c>
      <c r="D1394" s="1">
        <v>2004</v>
      </c>
      <c r="E1394">
        <v>11.847</v>
      </c>
    </row>
    <row r="1395" spans="1:5" x14ac:dyDescent="0.2">
      <c r="A1395" s="20">
        <v>38285</v>
      </c>
      <c r="B1395" s="1">
        <v>25</v>
      </c>
      <c r="C1395" s="1">
        <v>10</v>
      </c>
      <c r="D1395" s="1">
        <v>2004</v>
      </c>
      <c r="E1395">
        <v>17.702000000000002</v>
      </c>
    </row>
    <row r="1396" spans="1:5" x14ac:dyDescent="0.2">
      <c r="A1396" s="20">
        <v>38286</v>
      </c>
      <c r="B1396" s="1">
        <v>26</v>
      </c>
      <c r="C1396" s="1">
        <v>10</v>
      </c>
      <c r="D1396" s="1">
        <v>2004</v>
      </c>
      <c r="E1396">
        <v>9.7989999999999995</v>
      </c>
    </row>
    <row r="1397" spans="1:5" x14ac:dyDescent="0.2">
      <c r="A1397" s="20">
        <v>38287</v>
      </c>
      <c r="B1397" s="1">
        <v>27</v>
      </c>
      <c r="C1397" s="1">
        <v>10</v>
      </c>
      <c r="D1397" s="1">
        <v>2004</v>
      </c>
      <c r="E1397">
        <v>7.8819999999999997</v>
      </c>
    </row>
    <row r="1398" spans="1:5" x14ac:dyDescent="0.2">
      <c r="A1398" s="20">
        <v>38288</v>
      </c>
      <c r="B1398" s="1">
        <v>28</v>
      </c>
      <c r="C1398" s="1">
        <v>10</v>
      </c>
      <c r="D1398" s="1">
        <v>2004</v>
      </c>
      <c r="E1398">
        <v>2.88</v>
      </c>
    </row>
    <row r="1399" spans="1:5" x14ac:dyDescent="0.2">
      <c r="A1399" s="20">
        <v>38289</v>
      </c>
      <c r="B1399" s="1">
        <v>29</v>
      </c>
      <c r="C1399" s="1">
        <v>10</v>
      </c>
      <c r="D1399" s="1">
        <v>2004</v>
      </c>
      <c r="E1399">
        <v>11.487</v>
      </c>
    </row>
    <row r="1400" spans="1:5" x14ac:dyDescent="0.2">
      <c r="A1400" s="20">
        <v>38290</v>
      </c>
      <c r="B1400" s="1">
        <v>30</v>
      </c>
      <c r="C1400" s="1">
        <v>10</v>
      </c>
      <c r="D1400" s="1">
        <v>2004</v>
      </c>
      <c r="E1400">
        <v>11.435</v>
      </c>
    </row>
    <row r="1401" spans="1:5" x14ac:dyDescent="0.2">
      <c r="A1401" s="20">
        <v>38291</v>
      </c>
      <c r="B1401" s="1">
        <v>31</v>
      </c>
      <c r="C1401" s="1">
        <v>10</v>
      </c>
      <c r="D1401" s="1">
        <v>2004</v>
      </c>
      <c r="E1401">
        <v>11.359</v>
      </c>
    </row>
    <row r="1402" spans="1:5" x14ac:dyDescent="0.2">
      <c r="A1402" s="20">
        <v>38292</v>
      </c>
      <c r="B1402" s="1">
        <v>1</v>
      </c>
      <c r="C1402" s="1">
        <v>11</v>
      </c>
      <c r="D1402" s="1">
        <v>2004</v>
      </c>
      <c r="E1402">
        <v>14.744999999999999</v>
      </c>
    </row>
    <row r="1403" spans="1:5" x14ac:dyDescent="0.2">
      <c r="A1403" s="20">
        <v>38293</v>
      </c>
      <c r="B1403" s="1">
        <v>2</v>
      </c>
      <c r="C1403" s="1">
        <v>11</v>
      </c>
      <c r="D1403" s="1">
        <v>2004</v>
      </c>
      <c r="E1403">
        <v>12.156000000000001</v>
      </c>
    </row>
    <row r="1404" spans="1:5" x14ac:dyDescent="0.2">
      <c r="A1404" s="20">
        <v>38294</v>
      </c>
      <c r="B1404" s="1">
        <v>3</v>
      </c>
      <c r="C1404" s="1">
        <v>11</v>
      </c>
      <c r="D1404" s="1">
        <v>2004</v>
      </c>
      <c r="E1404">
        <v>12.362</v>
      </c>
    </row>
    <row r="1405" spans="1:5" x14ac:dyDescent="0.2">
      <c r="A1405" s="20">
        <v>38295</v>
      </c>
      <c r="B1405" s="1">
        <v>4</v>
      </c>
      <c r="C1405" s="1">
        <v>11</v>
      </c>
      <c r="D1405" s="1">
        <v>2004</v>
      </c>
      <c r="E1405">
        <v>7.2880000000000003</v>
      </c>
    </row>
    <row r="1406" spans="1:5" x14ac:dyDescent="0.2">
      <c r="A1406" s="20">
        <v>38296</v>
      </c>
      <c r="B1406" s="1">
        <v>5</v>
      </c>
      <c r="C1406" s="1">
        <v>11</v>
      </c>
      <c r="D1406" s="1">
        <v>2004</v>
      </c>
      <c r="E1406">
        <v>35.521000000000001</v>
      </c>
    </row>
    <row r="1407" spans="1:5" x14ac:dyDescent="0.2">
      <c r="A1407" s="20">
        <v>38297</v>
      </c>
      <c r="B1407" s="1">
        <v>6</v>
      </c>
      <c r="C1407" s="1">
        <v>11</v>
      </c>
      <c r="D1407" s="1">
        <v>2004</v>
      </c>
      <c r="E1407">
        <v>66.709999999999994</v>
      </c>
    </row>
    <row r="1408" spans="1:5" x14ac:dyDescent="0.2">
      <c r="A1408" s="20">
        <v>38298</v>
      </c>
      <c r="B1408" s="1">
        <v>7</v>
      </c>
      <c r="C1408" s="1">
        <v>11</v>
      </c>
      <c r="D1408" s="1">
        <v>2004</v>
      </c>
      <c r="E1408">
        <v>73.539000000000001</v>
      </c>
    </row>
    <row r="1409" spans="1:5" x14ac:dyDescent="0.2">
      <c r="A1409" s="20">
        <v>38299</v>
      </c>
      <c r="B1409" s="1">
        <v>8</v>
      </c>
      <c r="C1409" s="1">
        <v>11</v>
      </c>
      <c r="D1409" s="1">
        <v>2004</v>
      </c>
      <c r="E1409">
        <v>47.188000000000002</v>
      </c>
    </row>
    <row r="1410" spans="1:5" x14ac:dyDescent="0.2">
      <c r="A1410" s="20">
        <v>38300</v>
      </c>
      <c r="B1410" s="1">
        <v>9</v>
      </c>
      <c r="C1410" s="1">
        <v>11</v>
      </c>
      <c r="D1410" s="1">
        <v>2004</v>
      </c>
      <c r="E1410">
        <v>28.045999999999999</v>
      </c>
    </row>
    <row r="1411" spans="1:5" x14ac:dyDescent="0.2">
      <c r="A1411" s="20">
        <v>38301</v>
      </c>
      <c r="B1411" s="1">
        <v>10</v>
      </c>
      <c r="C1411" s="1">
        <v>11</v>
      </c>
      <c r="D1411" s="1">
        <v>2004</v>
      </c>
      <c r="E1411">
        <v>21.96</v>
      </c>
    </row>
    <row r="1412" spans="1:5" x14ac:dyDescent="0.2">
      <c r="A1412" s="20">
        <v>38302</v>
      </c>
      <c r="B1412" s="1">
        <v>11</v>
      </c>
      <c r="C1412" s="1">
        <v>11</v>
      </c>
      <c r="D1412" s="1">
        <v>2004</v>
      </c>
      <c r="E1412">
        <v>15.855</v>
      </c>
    </row>
    <row r="1413" spans="1:5" x14ac:dyDescent="0.2">
      <c r="A1413" s="20">
        <v>38303</v>
      </c>
      <c r="B1413" s="1">
        <v>12</v>
      </c>
      <c r="C1413" s="1">
        <v>11</v>
      </c>
      <c r="D1413" s="1">
        <v>2004</v>
      </c>
      <c r="E1413">
        <v>16.635999999999999</v>
      </c>
    </row>
    <row r="1414" spans="1:5" x14ac:dyDescent="0.2">
      <c r="A1414" s="20">
        <v>38304</v>
      </c>
      <c r="B1414" s="1">
        <v>13</v>
      </c>
      <c r="C1414" s="1">
        <v>11</v>
      </c>
      <c r="D1414" s="1">
        <v>2004</v>
      </c>
      <c r="E1414">
        <v>20.920999999999999</v>
      </c>
    </row>
    <row r="1415" spans="1:5" x14ac:dyDescent="0.2">
      <c r="A1415" s="20">
        <v>38305</v>
      </c>
      <c r="B1415" s="1">
        <v>14</v>
      </c>
      <c r="C1415" s="1">
        <v>11</v>
      </c>
      <c r="D1415" s="1">
        <v>2004</v>
      </c>
      <c r="E1415">
        <v>18.82</v>
      </c>
    </row>
    <row r="1416" spans="1:5" x14ac:dyDescent="0.2">
      <c r="A1416" s="20">
        <v>38306</v>
      </c>
      <c r="B1416" s="1">
        <v>15</v>
      </c>
      <c r="C1416" s="1">
        <v>11</v>
      </c>
      <c r="D1416" s="1">
        <v>2004</v>
      </c>
      <c r="E1416">
        <v>58.988</v>
      </c>
    </row>
    <row r="1417" spans="1:5" x14ac:dyDescent="0.2">
      <c r="A1417" s="20">
        <v>38307</v>
      </c>
      <c r="B1417" s="1">
        <v>16</v>
      </c>
      <c r="C1417" s="1">
        <v>11</v>
      </c>
      <c r="D1417" s="1">
        <v>2004</v>
      </c>
      <c r="E1417">
        <v>66.021000000000001</v>
      </c>
    </row>
    <row r="1418" spans="1:5" x14ac:dyDescent="0.2">
      <c r="A1418" s="20">
        <v>38308</v>
      </c>
      <c r="B1418" s="1">
        <v>17</v>
      </c>
      <c r="C1418" s="1">
        <v>11</v>
      </c>
      <c r="D1418" s="1">
        <v>2004</v>
      </c>
      <c r="E1418">
        <v>42.195</v>
      </c>
    </row>
    <row r="1419" spans="1:5" x14ac:dyDescent="0.2">
      <c r="A1419" s="20">
        <v>38309</v>
      </c>
      <c r="B1419" s="1">
        <v>18</v>
      </c>
      <c r="C1419" s="1">
        <v>11</v>
      </c>
      <c r="D1419" s="1">
        <v>2004</v>
      </c>
      <c r="E1419">
        <v>12.73</v>
      </c>
    </row>
    <row r="1420" spans="1:5" x14ac:dyDescent="0.2">
      <c r="A1420" s="20">
        <v>38310</v>
      </c>
      <c r="B1420" s="1">
        <v>19</v>
      </c>
      <c r="C1420" s="1">
        <v>11</v>
      </c>
      <c r="D1420" s="1">
        <v>2004</v>
      </c>
      <c r="E1420">
        <v>8.7309999999999999</v>
      </c>
    </row>
    <row r="1421" spans="1:5" x14ac:dyDescent="0.2">
      <c r="A1421" s="20">
        <v>38311</v>
      </c>
      <c r="B1421" s="1">
        <v>20</v>
      </c>
      <c r="C1421" s="1">
        <v>11</v>
      </c>
      <c r="D1421" s="1">
        <v>2004</v>
      </c>
      <c r="E1421">
        <v>11.766</v>
      </c>
    </row>
    <row r="1422" spans="1:5" x14ac:dyDescent="0.2">
      <c r="A1422" s="20">
        <v>38312</v>
      </c>
      <c r="B1422" s="1">
        <v>21</v>
      </c>
      <c r="C1422" s="1">
        <v>11</v>
      </c>
      <c r="D1422" s="1">
        <v>2004</v>
      </c>
      <c r="E1422">
        <v>11.439</v>
      </c>
    </row>
    <row r="1423" spans="1:5" x14ac:dyDescent="0.2">
      <c r="A1423" s="20">
        <v>38313</v>
      </c>
      <c r="B1423" s="1">
        <v>22</v>
      </c>
      <c r="C1423" s="1">
        <v>11</v>
      </c>
      <c r="D1423" s="1">
        <v>2004</v>
      </c>
      <c r="E1423">
        <v>11.374000000000001</v>
      </c>
    </row>
    <row r="1424" spans="1:5" x14ac:dyDescent="0.2">
      <c r="A1424" s="20">
        <v>38314</v>
      </c>
      <c r="B1424" s="1">
        <v>23</v>
      </c>
      <c r="C1424" s="1">
        <v>11</v>
      </c>
      <c r="D1424" s="1">
        <v>2004</v>
      </c>
      <c r="E1424">
        <v>7.0119999999999996</v>
      </c>
    </row>
    <row r="1425" spans="1:5" x14ac:dyDescent="0.2">
      <c r="A1425" s="20">
        <v>38315</v>
      </c>
      <c r="B1425" s="1">
        <v>24</v>
      </c>
      <c r="C1425" s="1">
        <v>11</v>
      </c>
      <c r="D1425" s="1">
        <v>2004</v>
      </c>
      <c r="E1425">
        <v>5.6269999999999998</v>
      </c>
    </row>
    <row r="1426" spans="1:5" x14ac:dyDescent="0.2">
      <c r="A1426" s="20">
        <v>38316</v>
      </c>
      <c r="B1426" s="1">
        <v>25</v>
      </c>
      <c r="C1426" s="1">
        <v>11</v>
      </c>
      <c r="D1426" s="1">
        <v>2004</v>
      </c>
      <c r="E1426">
        <v>4.5839999999999996</v>
      </c>
    </row>
    <row r="1427" spans="1:5" x14ac:dyDescent="0.2">
      <c r="A1427" s="20">
        <v>38317</v>
      </c>
      <c r="B1427" s="1">
        <v>26</v>
      </c>
      <c r="C1427" s="1">
        <v>11</v>
      </c>
      <c r="D1427" s="1">
        <v>2004</v>
      </c>
      <c r="E1427">
        <v>11.885999999999999</v>
      </c>
    </row>
    <row r="1428" spans="1:5" x14ac:dyDescent="0.2">
      <c r="A1428" s="20">
        <v>38318</v>
      </c>
      <c r="B1428" s="1">
        <v>27</v>
      </c>
      <c r="C1428" s="1">
        <v>11</v>
      </c>
      <c r="D1428" s="1">
        <v>2004</v>
      </c>
      <c r="E1428">
        <v>16.224</v>
      </c>
    </row>
    <row r="1429" spans="1:5" x14ac:dyDescent="0.2">
      <c r="A1429" s="20">
        <v>38319</v>
      </c>
      <c r="B1429" s="1">
        <v>28</v>
      </c>
      <c r="C1429" s="1">
        <v>11</v>
      </c>
      <c r="D1429" s="1">
        <v>2004</v>
      </c>
      <c r="E1429">
        <v>18.672000000000001</v>
      </c>
    </row>
    <row r="1430" spans="1:5" x14ac:dyDescent="0.2">
      <c r="A1430" s="20">
        <v>38320</v>
      </c>
      <c r="B1430" s="1">
        <v>29</v>
      </c>
      <c r="C1430" s="1">
        <v>11</v>
      </c>
      <c r="D1430" s="1">
        <v>2004</v>
      </c>
      <c r="E1430">
        <v>9.3070000000000004</v>
      </c>
    </row>
    <row r="1431" spans="1:5" x14ac:dyDescent="0.2">
      <c r="A1431" s="20">
        <v>38321</v>
      </c>
      <c r="B1431" s="1">
        <v>30</v>
      </c>
      <c r="C1431" s="1">
        <v>11</v>
      </c>
      <c r="D1431" s="1">
        <v>2004</v>
      </c>
      <c r="E1431">
        <v>10.067</v>
      </c>
    </row>
    <row r="1432" spans="1:5" x14ac:dyDescent="0.2">
      <c r="A1432" s="20">
        <v>38322</v>
      </c>
      <c r="B1432" s="1">
        <v>1</v>
      </c>
      <c r="C1432" s="1">
        <v>12</v>
      </c>
      <c r="D1432" s="1">
        <v>2004</v>
      </c>
      <c r="E1432">
        <v>18.968</v>
      </c>
    </row>
    <row r="1433" spans="1:5" x14ac:dyDescent="0.2">
      <c r="A1433" s="20">
        <v>38323</v>
      </c>
      <c r="B1433" s="1">
        <v>2</v>
      </c>
      <c r="C1433" s="1">
        <v>12</v>
      </c>
      <c r="D1433" s="1">
        <v>2004</v>
      </c>
      <c r="E1433">
        <v>23.712</v>
      </c>
    </row>
    <row r="1434" spans="1:5" x14ac:dyDescent="0.2">
      <c r="A1434" s="20">
        <v>38324</v>
      </c>
      <c r="B1434" s="1">
        <v>3</v>
      </c>
      <c r="C1434" s="1">
        <v>12</v>
      </c>
      <c r="D1434" s="1">
        <v>2004</v>
      </c>
      <c r="E1434">
        <v>14.786</v>
      </c>
    </row>
    <row r="1435" spans="1:5" x14ac:dyDescent="0.2">
      <c r="A1435" s="20">
        <v>38325</v>
      </c>
      <c r="B1435" s="1">
        <v>4</v>
      </c>
      <c r="C1435" s="1">
        <v>12</v>
      </c>
      <c r="D1435" s="1">
        <v>2004</v>
      </c>
      <c r="E1435">
        <v>19.774000000000001</v>
      </c>
    </row>
    <row r="1436" spans="1:5" x14ac:dyDescent="0.2">
      <c r="A1436" s="20">
        <v>38326</v>
      </c>
      <c r="B1436" s="1">
        <v>5</v>
      </c>
      <c r="C1436" s="1">
        <v>12</v>
      </c>
      <c r="D1436" s="1">
        <v>2004</v>
      </c>
      <c r="E1436">
        <v>14.925000000000001</v>
      </c>
    </row>
    <row r="1437" spans="1:5" x14ac:dyDescent="0.2">
      <c r="A1437" s="20">
        <v>38327</v>
      </c>
      <c r="B1437" s="1">
        <v>6</v>
      </c>
      <c r="C1437" s="1">
        <v>12</v>
      </c>
      <c r="D1437" s="1">
        <v>2004</v>
      </c>
      <c r="E1437">
        <v>8.7780000000000005</v>
      </c>
    </row>
    <row r="1438" spans="1:5" x14ac:dyDescent="0.2">
      <c r="A1438" s="20">
        <v>38328</v>
      </c>
      <c r="B1438" s="1">
        <v>7</v>
      </c>
      <c r="C1438" s="1">
        <v>12</v>
      </c>
      <c r="D1438" s="1">
        <v>2004</v>
      </c>
      <c r="E1438">
        <v>13.329000000000001</v>
      </c>
    </row>
    <row r="1439" spans="1:5" x14ac:dyDescent="0.2">
      <c r="A1439" s="20">
        <v>38329</v>
      </c>
      <c r="B1439" s="1">
        <v>8</v>
      </c>
      <c r="C1439" s="1">
        <v>12</v>
      </c>
      <c r="D1439" s="1">
        <v>2004</v>
      </c>
      <c r="E1439">
        <v>34.936</v>
      </c>
    </row>
    <row r="1440" spans="1:5" x14ac:dyDescent="0.2">
      <c r="A1440" s="20">
        <v>38330</v>
      </c>
      <c r="B1440" s="1">
        <v>9</v>
      </c>
      <c r="C1440" s="1">
        <v>12</v>
      </c>
      <c r="D1440" s="1">
        <v>2004</v>
      </c>
      <c r="E1440">
        <v>38.369</v>
      </c>
    </row>
    <row r="1441" spans="1:5" x14ac:dyDescent="0.2">
      <c r="A1441" s="20">
        <v>38331</v>
      </c>
      <c r="B1441" s="1">
        <v>10</v>
      </c>
      <c r="C1441" s="1">
        <v>12</v>
      </c>
      <c r="D1441" s="1">
        <v>2004</v>
      </c>
      <c r="E1441">
        <v>32.384999999999998</v>
      </c>
    </row>
    <row r="1442" spans="1:5" x14ac:dyDescent="0.2">
      <c r="A1442" s="20">
        <v>38332</v>
      </c>
      <c r="B1442" s="1">
        <v>11</v>
      </c>
      <c r="C1442" s="1">
        <v>12</v>
      </c>
      <c r="D1442" s="1">
        <v>2004</v>
      </c>
      <c r="E1442">
        <v>30.356999999999999</v>
      </c>
    </row>
    <row r="1443" spans="1:5" x14ac:dyDescent="0.2">
      <c r="A1443" s="20">
        <v>38333</v>
      </c>
      <c r="B1443" s="1">
        <v>12</v>
      </c>
      <c r="C1443" s="1">
        <v>12</v>
      </c>
      <c r="D1443" s="1">
        <v>2004</v>
      </c>
      <c r="E1443">
        <v>31.04</v>
      </c>
    </row>
    <row r="1444" spans="1:5" x14ac:dyDescent="0.2">
      <c r="A1444" s="20">
        <v>38334</v>
      </c>
      <c r="B1444" s="1">
        <v>13</v>
      </c>
      <c r="C1444" s="1">
        <v>12</v>
      </c>
      <c r="D1444" s="1">
        <v>2004</v>
      </c>
      <c r="E1444">
        <v>32.959000000000003</v>
      </c>
    </row>
    <row r="1445" spans="1:5" x14ac:dyDescent="0.2">
      <c r="A1445" s="20">
        <v>38335</v>
      </c>
      <c r="B1445" s="1">
        <v>14</v>
      </c>
      <c r="C1445" s="1">
        <v>12</v>
      </c>
      <c r="D1445" s="1">
        <v>2004</v>
      </c>
      <c r="E1445">
        <v>26.141999999999999</v>
      </c>
    </row>
    <row r="1446" spans="1:5" x14ac:dyDescent="0.2">
      <c r="A1446" s="20">
        <v>38336</v>
      </c>
      <c r="B1446" s="1">
        <v>15</v>
      </c>
      <c r="C1446" s="1">
        <v>12</v>
      </c>
      <c r="D1446" s="1">
        <v>2004</v>
      </c>
      <c r="E1446">
        <v>20.704000000000001</v>
      </c>
    </row>
    <row r="1447" spans="1:5" x14ac:dyDescent="0.2">
      <c r="A1447" s="20">
        <v>38337</v>
      </c>
      <c r="B1447" s="1">
        <v>16</v>
      </c>
      <c r="C1447" s="1">
        <v>12</v>
      </c>
      <c r="D1447" s="1">
        <v>2004</v>
      </c>
      <c r="E1447">
        <v>22.047999999999998</v>
      </c>
    </row>
    <row r="1448" spans="1:5" x14ac:dyDescent="0.2">
      <c r="A1448" s="20">
        <v>38338</v>
      </c>
      <c r="B1448" s="1">
        <v>17</v>
      </c>
      <c r="C1448" s="1">
        <v>12</v>
      </c>
      <c r="D1448" s="1">
        <v>2004</v>
      </c>
      <c r="E1448">
        <v>13.018000000000001</v>
      </c>
    </row>
    <row r="1449" spans="1:5" x14ac:dyDescent="0.2">
      <c r="A1449" s="20">
        <v>38339</v>
      </c>
      <c r="B1449" s="1">
        <v>18</v>
      </c>
      <c r="C1449" s="1">
        <v>12</v>
      </c>
      <c r="D1449" s="1">
        <v>2004</v>
      </c>
      <c r="E1449">
        <v>15.74</v>
      </c>
    </row>
    <row r="1450" spans="1:5" x14ac:dyDescent="0.2">
      <c r="A1450" s="20">
        <v>38340</v>
      </c>
      <c r="B1450" s="1">
        <v>19</v>
      </c>
      <c r="C1450" s="1">
        <v>12</v>
      </c>
      <c r="D1450" s="1">
        <v>2004</v>
      </c>
      <c r="E1450">
        <v>12.367000000000001</v>
      </c>
    </row>
    <row r="1451" spans="1:5" x14ac:dyDescent="0.2">
      <c r="A1451" s="20">
        <v>38341</v>
      </c>
      <c r="B1451" s="1">
        <v>20</v>
      </c>
      <c r="C1451" s="1">
        <v>12</v>
      </c>
      <c r="D1451" s="1">
        <v>2004</v>
      </c>
      <c r="E1451">
        <v>6.0289999999999999</v>
      </c>
    </row>
    <row r="1452" spans="1:5" x14ac:dyDescent="0.2">
      <c r="A1452" s="20">
        <v>38342</v>
      </c>
      <c r="B1452" s="1">
        <v>21</v>
      </c>
      <c r="C1452" s="1">
        <v>12</v>
      </c>
      <c r="D1452" s="1">
        <v>2004</v>
      </c>
      <c r="E1452">
        <v>6.8369999999999997</v>
      </c>
    </row>
    <row r="1453" spans="1:5" x14ac:dyDescent="0.2">
      <c r="A1453" s="20">
        <v>38343</v>
      </c>
      <c r="B1453" s="1">
        <v>22</v>
      </c>
      <c r="C1453" s="1">
        <v>12</v>
      </c>
      <c r="D1453" s="1">
        <v>2004</v>
      </c>
      <c r="E1453">
        <v>14.622999999999999</v>
      </c>
    </row>
    <row r="1454" spans="1:5" x14ac:dyDescent="0.2">
      <c r="A1454" s="20">
        <v>38344</v>
      </c>
      <c r="B1454" s="1">
        <v>23</v>
      </c>
      <c r="C1454" s="1">
        <v>12</v>
      </c>
      <c r="D1454" s="1">
        <v>2004</v>
      </c>
      <c r="E1454">
        <v>11.218</v>
      </c>
    </row>
    <row r="1455" spans="1:5" x14ac:dyDescent="0.2">
      <c r="A1455" s="20">
        <v>38345</v>
      </c>
      <c r="B1455" s="1">
        <v>24</v>
      </c>
      <c r="C1455" s="1">
        <v>12</v>
      </c>
      <c r="D1455" s="1">
        <v>2004</v>
      </c>
      <c r="E1455">
        <v>10.603</v>
      </c>
    </row>
    <row r="1456" spans="1:5" x14ac:dyDescent="0.2">
      <c r="A1456" s="20">
        <v>38346</v>
      </c>
      <c r="B1456" s="1">
        <v>25</v>
      </c>
      <c r="C1456" s="1">
        <v>12</v>
      </c>
      <c r="D1456" s="1">
        <v>2004</v>
      </c>
      <c r="E1456">
        <v>9.0589999999999993</v>
      </c>
    </row>
    <row r="1457" spans="1:5" x14ac:dyDescent="0.2">
      <c r="A1457" s="20">
        <v>38347</v>
      </c>
      <c r="B1457" s="1">
        <v>26</v>
      </c>
      <c r="C1457" s="1">
        <v>12</v>
      </c>
      <c r="D1457" s="1">
        <v>2004</v>
      </c>
      <c r="E1457">
        <v>15.887</v>
      </c>
    </row>
    <row r="1458" spans="1:5" x14ac:dyDescent="0.2">
      <c r="A1458" s="20">
        <v>38348</v>
      </c>
      <c r="B1458" s="1">
        <v>27</v>
      </c>
      <c r="C1458" s="1">
        <v>12</v>
      </c>
      <c r="D1458" s="1">
        <v>2004</v>
      </c>
      <c r="E1458">
        <v>7.2770000000000001</v>
      </c>
    </row>
    <row r="1459" spans="1:5" x14ac:dyDescent="0.2">
      <c r="A1459" s="20">
        <v>38349</v>
      </c>
      <c r="B1459" s="1">
        <v>28</v>
      </c>
      <c r="C1459" s="1">
        <v>12</v>
      </c>
      <c r="D1459" s="1">
        <v>2004</v>
      </c>
      <c r="E1459">
        <v>8.4420000000000002</v>
      </c>
    </row>
    <row r="1460" spans="1:5" x14ac:dyDescent="0.2">
      <c r="A1460" s="20">
        <v>38350</v>
      </c>
      <c r="B1460" s="1">
        <v>29</v>
      </c>
      <c r="C1460" s="1">
        <v>12</v>
      </c>
      <c r="D1460" s="1">
        <v>2004</v>
      </c>
      <c r="E1460">
        <v>6.6120000000000001</v>
      </c>
    </row>
    <row r="1461" spans="1:5" x14ac:dyDescent="0.2">
      <c r="A1461" s="20">
        <v>38351</v>
      </c>
      <c r="B1461" s="1">
        <v>30</v>
      </c>
      <c r="C1461" s="1">
        <v>12</v>
      </c>
      <c r="D1461" s="1">
        <v>2004</v>
      </c>
      <c r="E1461">
        <v>3.3410000000000002</v>
      </c>
    </row>
    <row r="1462" spans="1:5" x14ac:dyDescent="0.2">
      <c r="A1462" s="20">
        <v>38352</v>
      </c>
      <c r="B1462" s="1">
        <v>31</v>
      </c>
      <c r="C1462" s="1">
        <v>12</v>
      </c>
      <c r="D1462" s="1">
        <v>2004</v>
      </c>
      <c r="E1462">
        <v>5.782</v>
      </c>
    </row>
    <row r="1463" spans="1:5" x14ac:dyDescent="0.2">
      <c r="A1463" s="20">
        <v>38353</v>
      </c>
      <c r="B1463" s="1">
        <v>1</v>
      </c>
      <c r="C1463" s="1">
        <v>1</v>
      </c>
      <c r="D1463" s="1">
        <v>2005</v>
      </c>
      <c r="E1463">
        <v>10.004</v>
      </c>
    </row>
    <row r="1464" spans="1:5" x14ac:dyDescent="0.2">
      <c r="A1464" s="20">
        <v>38354</v>
      </c>
      <c r="B1464" s="1">
        <v>2</v>
      </c>
      <c r="C1464" s="1">
        <v>1</v>
      </c>
      <c r="D1464" s="1">
        <v>2005</v>
      </c>
      <c r="E1464">
        <v>9.6630000000000003</v>
      </c>
    </row>
    <row r="1465" spans="1:5" x14ac:dyDescent="0.2">
      <c r="A1465" s="20">
        <v>38355</v>
      </c>
      <c r="B1465" s="1">
        <v>3</v>
      </c>
      <c r="C1465" s="1">
        <v>1</v>
      </c>
      <c r="D1465" s="1">
        <v>2005</v>
      </c>
      <c r="E1465">
        <v>8.3010000000000002</v>
      </c>
    </row>
    <row r="1466" spans="1:5" x14ac:dyDescent="0.2">
      <c r="A1466" s="20">
        <v>38356</v>
      </c>
      <c r="B1466" s="1">
        <v>4</v>
      </c>
      <c r="C1466" s="1">
        <v>1</v>
      </c>
      <c r="D1466" s="1">
        <v>2005</v>
      </c>
      <c r="E1466">
        <v>8.2119999999999997</v>
      </c>
    </row>
    <row r="1467" spans="1:5" x14ac:dyDescent="0.2">
      <c r="A1467" s="20">
        <v>38357</v>
      </c>
      <c r="B1467" s="1">
        <v>5</v>
      </c>
      <c r="C1467" s="1">
        <v>1</v>
      </c>
      <c r="D1467" s="1">
        <v>2005</v>
      </c>
      <c r="E1467">
        <v>8.0380000000000003</v>
      </c>
    </row>
    <row r="1468" spans="1:5" x14ac:dyDescent="0.2">
      <c r="A1468" s="20">
        <v>38358</v>
      </c>
      <c r="B1468" s="1">
        <v>6</v>
      </c>
      <c r="C1468" s="1">
        <v>1</v>
      </c>
      <c r="D1468" s="1">
        <v>2005</v>
      </c>
      <c r="E1468">
        <v>8.0150000000000006</v>
      </c>
    </row>
    <row r="1469" spans="1:5" x14ac:dyDescent="0.2">
      <c r="A1469" s="20">
        <v>38359</v>
      </c>
      <c r="B1469" s="1">
        <v>7</v>
      </c>
      <c r="C1469" s="1">
        <v>1</v>
      </c>
      <c r="D1469" s="1">
        <v>2005</v>
      </c>
      <c r="E1469">
        <v>12.085000000000001</v>
      </c>
    </row>
    <row r="1470" spans="1:5" x14ac:dyDescent="0.2">
      <c r="A1470" s="20">
        <v>38360</v>
      </c>
      <c r="B1470" s="1">
        <v>8</v>
      </c>
      <c r="C1470" s="1">
        <v>1</v>
      </c>
      <c r="D1470" s="1">
        <v>2005</v>
      </c>
      <c r="E1470">
        <v>17.489000000000001</v>
      </c>
    </row>
    <row r="1471" spans="1:5" x14ac:dyDescent="0.2">
      <c r="A1471" s="20">
        <v>38361</v>
      </c>
      <c r="B1471" s="1">
        <v>9</v>
      </c>
      <c r="C1471" s="1">
        <v>1</v>
      </c>
      <c r="D1471" s="1">
        <v>2005</v>
      </c>
      <c r="E1471">
        <v>9.7319999999999993</v>
      </c>
    </row>
    <row r="1472" spans="1:5" x14ac:dyDescent="0.2">
      <c r="A1472" s="20">
        <v>38362</v>
      </c>
      <c r="B1472" s="1">
        <v>10</v>
      </c>
      <c r="C1472" s="1">
        <v>1</v>
      </c>
      <c r="D1472" s="1">
        <v>2005</v>
      </c>
      <c r="E1472">
        <v>12.436999999999999</v>
      </c>
    </row>
    <row r="1473" spans="1:5" x14ac:dyDescent="0.2">
      <c r="A1473" s="20">
        <v>38363</v>
      </c>
      <c r="B1473" s="1">
        <v>11</v>
      </c>
      <c r="C1473" s="1">
        <v>1</v>
      </c>
      <c r="D1473" s="1">
        <v>2005</v>
      </c>
      <c r="E1473">
        <v>17.54</v>
      </c>
    </row>
    <row r="1474" spans="1:5" x14ac:dyDescent="0.2">
      <c r="A1474" s="20">
        <v>38364</v>
      </c>
      <c r="B1474" s="1">
        <v>12</v>
      </c>
      <c r="C1474" s="1">
        <v>1</v>
      </c>
      <c r="D1474" s="1">
        <v>2005</v>
      </c>
      <c r="E1474">
        <v>3.8839999999999999</v>
      </c>
    </row>
    <row r="1475" spans="1:5" x14ac:dyDescent="0.2">
      <c r="A1475" s="20">
        <v>38365</v>
      </c>
      <c r="B1475" s="1">
        <v>13</v>
      </c>
      <c r="C1475" s="1">
        <v>1</v>
      </c>
      <c r="D1475" s="1">
        <v>2005</v>
      </c>
      <c r="E1475">
        <v>2.419</v>
      </c>
    </row>
    <row r="1476" spans="1:5" x14ac:dyDescent="0.2">
      <c r="A1476" s="20">
        <v>38366</v>
      </c>
      <c r="B1476" s="1">
        <v>14</v>
      </c>
      <c r="C1476" s="1">
        <v>1</v>
      </c>
      <c r="D1476" s="1">
        <v>2005</v>
      </c>
      <c r="E1476">
        <v>7.8449999999999998</v>
      </c>
    </row>
    <row r="1477" spans="1:5" x14ac:dyDescent="0.2">
      <c r="A1477" s="20">
        <v>38367</v>
      </c>
      <c r="B1477" s="1">
        <v>15</v>
      </c>
      <c r="C1477" s="1">
        <v>1</v>
      </c>
      <c r="D1477" s="1">
        <v>2005</v>
      </c>
      <c r="E1477">
        <v>9.4120000000000008</v>
      </c>
    </row>
    <row r="1478" spans="1:5" x14ac:dyDescent="0.2">
      <c r="A1478" s="20">
        <v>38368</v>
      </c>
      <c r="B1478" s="1">
        <v>16</v>
      </c>
      <c r="C1478" s="1">
        <v>1</v>
      </c>
      <c r="D1478" s="1">
        <v>2005</v>
      </c>
      <c r="E1478">
        <v>6.9829999999999997</v>
      </c>
    </row>
    <row r="1479" spans="1:5" x14ac:dyDescent="0.2">
      <c r="A1479" s="20">
        <v>38369</v>
      </c>
      <c r="B1479" s="1">
        <v>17</v>
      </c>
      <c r="C1479" s="1">
        <v>1</v>
      </c>
      <c r="D1479" s="1">
        <v>2005</v>
      </c>
      <c r="E1479">
        <v>7.492</v>
      </c>
    </row>
    <row r="1480" spans="1:5" x14ac:dyDescent="0.2">
      <c r="A1480" s="20">
        <v>38370</v>
      </c>
      <c r="B1480" s="1">
        <v>18</v>
      </c>
      <c r="C1480" s="1">
        <v>1</v>
      </c>
      <c r="D1480" s="1">
        <v>2005</v>
      </c>
      <c r="E1480">
        <v>2.597</v>
      </c>
    </row>
    <row r="1481" spans="1:5" x14ac:dyDescent="0.2">
      <c r="A1481" s="20">
        <v>38371</v>
      </c>
      <c r="B1481" s="1">
        <v>19</v>
      </c>
      <c r="C1481" s="1">
        <v>1</v>
      </c>
      <c r="D1481" s="1">
        <v>2005</v>
      </c>
      <c r="E1481">
        <v>0.26900000000000002</v>
      </c>
    </row>
    <row r="1482" spans="1:5" x14ac:dyDescent="0.2">
      <c r="A1482" s="20">
        <v>38372</v>
      </c>
      <c r="B1482" s="1">
        <v>20</v>
      </c>
      <c r="C1482" s="1">
        <v>1</v>
      </c>
      <c r="D1482" s="1">
        <v>2005</v>
      </c>
      <c r="E1482">
        <v>5.2210000000000001</v>
      </c>
    </row>
    <row r="1483" spans="1:5" x14ac:dyDescent="0.2">
      <c r="A1483" s="20">
        <v>38373</v>
      </c>
      <c r="B1483" s="1">
        <v>21</v>
      </c>
      <c r="C1483" s="1">
        <v>1</v>
      </c>
      <c r="D1483" s="1">
        <v>2005</v>
      </c>
      <c r="E1483">
        <v>7.8949999999999996</v>
      </c>
    </row>
    <row r="1484" spans="1:5" x14ac:dyDescent="0.2">
      <c r="A1484" s="20">
        <v>38374</v>
      </c>
      <c r="B1484" s="1">
        <v>22</v>
      </c>
      <c r="C1484" s="1">
        <v>1</v>
      </c>
      <c r="D1484" s="1">
        <v>2005</v>
      </c>
      <c r="E1484">
        <v>8.5690000000000008</v>
      </c>
    </row>
    <row r="1485" spans="1:5" x14ac:dyDescent="0.2">
      <c r="A1485" s="20">
        <v>38375</v>
      </c>
      <c r="B1485" s="1">
        <v>23</v>
      </c>
      <c r="C1485" s="1">
        <v>1</v>
      </c>
      <c r="D1485" s="1">
        <v>2005</v>
      </c>
      <c r="E1485">
        <v>11.42</v>
      </c>
    </row>
    <row r="1486" spans="1:5" x14ac:dyDescent="0.2">
      <c r="A1486" s="20">
        <v>38376</v>
      </c>
      <c r="B1486" s="1">
        <v>24</v>
      </c>
      <c r="C1486" s="1">
        <v>1</v>
      </c>
      <c r="D1486" s="1">
        <v>2005</v>
      </c>
      <c r="E1486">
        <v>13.023999999999999</v>
      </c>
    </row>
    <row r="1487" spans="1:5" x14ac:dyDescent="0.2">
      <c r="A1487" s="20">
        <v>38377</v>
      </c>
      <c r="B1487" s="1">
        <v>25</v>
      </c>
      <c r="C1487" s="1">
        <v>1</v>
      </c>
      <c r="D1487" s="1">
        <v>2005</v>
      </c>
      <c r="E1487">
        <v>17.111000000000001</v>
      </c>
    </row>
    <row r="1488" spans="1:5" x14ac:dyDescent="0.2">
      <c r="A1488" s="20">
        <v>38378</v>
      </c>
      <c r="B1488" s="1">
        <v>26</v>
      </c>
      <c r="C1488" s="1">
        <v>1</v>
      </c>
      <c r="D1488" s="1">
        <v>2005</v>
      </c>
      <c r="E1488">
        <v>18.425999999999998</v>
      </c>
    </row>
    <row r="1489" spans="1:5" x14ac:dyDescent="0.2">
      <c r="A1489" s="20">
        <v>38379</v>
      </c>
      <c r="B1489" s="1">
        <v>27</v>
      </c>
      <c r="C1489" s="1">
        <v>1</v>
      </c>
      <c r="D1489" s="1">
        <v>2005</v>
      </c>
      <c r="E1489">
        <v>16.074999999999999</v>
      </c>
    </row>
    <row r="1490" spans="1:5" x14ac:dyDescent="0.2">
      <c r="A1490" s="20">
        <v>38380</v>
      </c>
      <c r="B1490" s="1">
        <v>28</v>
      </c>
      <c r="C1490" s="1">
        <v>1</v>
      </c>
      <c r="D1490" s="1">
        <v>2005</v>
      </c>
      <c r="E1490">
        <v>16.925999999999998</v>
      </c>
    </row>
    <row r="1491" spans="1:5" x14ac:dyDescent="0.2">
      <c r="A1491" s="20">
        <v>38381</v>
      </c>
      <c r="B1491" s="1">
        <v>29</v>
      </c>
      <c r="C1491" s="1">
        <v>1</v>
      </c>
      <c r="D1491" s="1">
        <v>2005</v>
      </c>
      <c r="E1491">
        <v>36.061</v>
      </c>
    </row>
    <row r="1492" spans="1:5" x14ac:dyDescent="0.2">
      <c r="A1492" s="20">
        <v>38382</v>
      </c>
      <c r="B1492" s="1">
        <v>30</v>
      </c>
      <c r="C1492" s="1">
        <v>1</v>
      </c>
      <c r="D1492" s="1">
        <v>2005</v>
      </c>
      <c r="E1492">
        <v>72.694000000000003</v>
      </c>
    </row>
    <row r="1493" spans="1:5" x14ac:dyDescent="0.2">
      <c r="A1493" s="20">
        <v>38383</v>
      </c>
      <c r="B1493" s="1">
        <v>31</v>
      </c>
      <c r="C1493" s="1">
        <v>1</v>
      </c>
      <c r="D1493" s="1">
        <v>2005</v>
      </c>
      <c r="E1493">
        <v>41.256</v>
      </c>
    </row>
    <row r="1494" spans="1:5" x14ac:dyDescent="0.2">
      <c r="A1494" s="20">
        <v>38384</v>
      </c>
      <c r="B1494" s="1">
        <v>1</v>
      </c>
      <c r="C1494" s="1">
        <v>2</v>
      </c>
      <c r="D1494" s="1">
        <v>2005</v>
      </c>
      <c r="E1494">
        <v>35.805</v>
      </c>
    </row>
    <row r="1495" spans="1:5" x14ac:dyDescent="0.2">
      <c r="A1495" s="20">
        <v>38385</v>
      </c>
      <c r="B1495" s="1">
        <v>2</v>
      </c>
      <c r="C1495" s="1">
        <v>2</v>
      </c>
      <c r="D1495" s="1">
        <v>2005</v>
      </c>
      <c r="E1495">
        <v>67.27</v>
      </c>
    </row>
    <row r="1496" spans="1:5" x14ac:dyDescent="0.2">
      <c r="A1496" s="20">
        <v>38386</v>
      </c>
      <c r="B1496" s="1">
        <v>3</v>
      </c>
      <c r="C1496" s="1">
        <v>2</v>
      </c>
      <c r="D1496" s="1">
        <v>2005</v>
      </c>
      <c r="E1496">
        <v>180.922</v>
      </c>
    </row>
    <row r="1497" spans="1:5" x14ac:dyDescent="0.2">
      <c r="A1497" s="20">
        <v>38387</v>
      </c>
      <c r="B1497" s="1">
        <v>4</v>
      </c>
      <c r="C1497" s="1">
        <v>2</v>
      </c>
      <c r="D1497" s="1">
        <v>2005</v>
      </c>
      <c r="E1497">
        <v>85.515000000000001</v>
      </c>
    </row>
    <row r="1498" spans="1:5" x14ac:dyDescent="0.2">
      <c r="A1498" s="20">
        <v>38388</v>
      </c>
      <c r="B1498" s="1">
        <v>5</v>
      </c>
      <c r="C1498" s="1">
        <v>2</v>
      </c>
      <c r="D1498" s="1">
        <v>2005</v>
      </c>
      <c r="E1498">
        <v>42.94</v>
      </c>
    </row>
    <row r="1499" spans="1:5" x14ac:dyDescent="0.2">
      <c r="A1499" s="20">
        <v>38389</v>
      </c>
      <c r="B1499" s="1">
        <v>6</v>
      </c>
      <c r="C1499" s="1">
        <v>2</v>
      </c>
      <c r="D1499" s="1">
        <v>2005</v>
      </c>
      <c r="E1499">
        <v>26.311</v>
      </c>
    </row>
    <row r="1500" spans="1:5" x14ac:dyDescent="0.2">
      <c r="A1500" s="20">
        <v>38390</v>
      </c>
      <c r="B1500" s="1">
        <v>7</v>
      </c>
      <c r="C1500" s="1">
        <v>2</v>
      </c>
      <c r="D1500" s="1">
        <v>2005</v>
      </c>
      <c r="E1500">
        <v>21.294</v>
      </c>
    </row>
    <row r="1501" spans="1:5" x14ac:dyDescent="0.2">
      <c r="A1501" s="20">
        <v>38391</v>
      </c>
      <c r="B1501" s="1">
        <v>8</v>
      </c>
      <c r="C1501" s="1">
        <v>2</v>
      </c>
      <c r="D1501" s="1">
        <v>2005</v>
      </c>
      <c r="E1501">
        <v>21.103999999999999</v>
      </c>
    </row>
    <row r="1502" spans="1:5" x14ac:dyDescent="0.2">
      <c r="A1502" s="20">
        <v>38392</v>
      </c>
      <c r="B1502" s="1">
        <v>9</v>
      </c>
      <c r="C1502" s="1">
        <v>2</v>
      </c>
      <c r="D1502" s="1">
        <v>2005</v>
      </c>
      <c r="E1502">
        <v>19.855</v>
      </c>
    </row>
    <row r="1503" spans="1:5" x14ac:dyDescent="0.2">
      <c r="A1503" s="20">
        <v>38393</v>
      </c>
      <c r="B1503" s="1">
        <v>10</v>
      </c>
      <c r="C1503" s="1">
        <v>2</v>
      </c>
      <c r="D1503" s="1">
        <v>2005</v>
      </c>
      <c r="E1503">
        <v>15.741</v>
      </c>
    </row>
    <row r="1504" spans="1:5" x14ac:dyDescent="0.2">
      <c r="A1504" s="20">
        <v>38394</v>
      </c>
      <c r="B1504" s="1">
        <v>11</v>
      </c>
      <c r="C1504" s="1">
        <v>2</v>
      </c>
      <c r="D1504" s="1">
        <v>2005</v>
      </c>
      <c r="E1504">
        <v>12.313000000000001</v>
      </c>
    </row>
    <row r="1505" spans="1:5" x14ac:dyDescent="0.2">
      <c r="A1505" s="20">
        <v>38395</v>
      </c>
      <c r="B1505" s="1">
        <v>12</v>
      </c>
      <c r="C1505" s="1">
        <v>2</v>
      </c>
      <c r="D1505" s="1">
        <v>2005</v>
      </c>
      <c r="E1505">
        <v>11.672000000000001</v>
      </c>
    </row>
    <row r="1506" spans="1:5" x14ac:dyDescent="0.2">
      <c r="A1506" s="20">
        <v>38396</v>
      </c>
      <c r="B1506" s="1">
        <v>13</v>
      </c>
      <c r="C1506" s="1">
        <v>2</v>
      </c>
      <c r="D1506" s="1">
        <v>2005</v>
      </c>
      <c r="E1506">
        <v>11.269</v>
      </c>
    </row>
    <row r="1507" spans="1:5" x14ac:dyDescent="0.2">
      <c r="A1507" s="20">
        <v>38397</v>
      </c>
      <c r="B1507" s="1">
        <v>14</v>
      </c>
      <c r="C1507" s="1">
        <v>2</v>
      </c>
      <c r="D1507" s="1">
        <v>2005</v>
      </c>
      <c r="E1507">
        <v>10.718999999999999</v>
      </c>
    </row>
    <row r="1508" spans="1:5" x14ac:dyDescent="0.2">
      <c r="A1508" s="20">
        <v>38398</v>
      </c>
      <c r="B1508" s="1">
        <v>15</v>
      </c>
      <c r="C1508" s="1">
        <v>2</v>
      </c>
      <c r="D1508" s="1">
        <v>2005</v>
      </c>
      <c r="E1508">
        <v>11.355</v>
      </c>
    </row>
    <row r="1509" spans="1:5" x14ac:dyDescent="0.2">
      <c r="A1509" s="20">
        <v>38399</v>
      </c>
      <c r="B1509" s="1">
        <v>16</v>
      </c>
      <c r="C1509" s="1">
        <v>2</v>
      </c>
      <c r="D1509" s="1">
        <v>2005</v>
      </c>
      <c r="E1509">
        <v>12.765000000000001</v>
      </c>
    </row>
    <row r="1510" spans="1:5" x14ac:dyDescent="0.2">
      <c r="A1510" s="20">
        <v>38400</v>
      </c>
      <c r="B1510" s="1">
        <v>17</v>
      </c>
      <c r="C1510" s="1">
        <v>2</v>
      </c>
      <c r="D1510" s="1">
        <v>2005</v>
      </c>
      <c r="E1510">
        <v>7.47</v>
      </c>
    </row>
    <row r="1511" spans="1:5" x14ac:dyDescent="0.2">
      <c r="A1511" s="20">
        <v>38401</v>
      </c>
      <c r="B1511" s="1">
        <v>18</v>
      </c>
      <c r="C1511" s="1">
        <v>2</v>
      </c>
      <c r="D1511" s="1">
        <v>2005</v>
      </c>
      <c r="E1511">
        <v>9.5489999999999995</v>
      </c>
    </row>
    <row r="1512" spans="1:5" x14ac:dyDescent="0.2">
      <c r="A1512" s="20">
        <v>38402</v>
      </c>
      <c r="B1512" s="1">
        <v>19</v>
      </c>
      <c r="C1512" s="1">
        <v>2</v>
      </c>
      <c r="D1512" s="1">
        <v>2005</v>
      </c>
      <c r="E1512">
        <v>10.022</v>
      </c>
    </row>
    <row r="1513" spans="1:5" x14ac:dyDescent="0.2">
      <c r="A1513" s="20">
        <v>38403</v>
      </c>
      <c r="B1513" s="1">
        <v>20</v>
      </c>
      <c r="C1513" s="1">
        <v>2</v>
      </c>
      <c r="D1513" s="1">
        <v>2005</v>
      </c>
      <c r="E1513">
        <v>14.628</v>
      </c>
    </row>
    <row r="1514" spans="1:5" x14ac:dyDescent="0.2">
      <c r="A1514" s="20">
        <v>38404</v>
      </c>
      <c r="B1514" s="1">
        <v>21</v>
      </c>
      <c r="C1514" s="1">
        <v>2</v>
      </c>
      <c r="D1514" s="1">
        <v>2005</v>
      </c>
      <c r="E1514">
        <v>9.9329999999999998</v>
      </c>
    </row>
    <row r="1515" spans="1:5" x14ac:dyDescent="0.2">
      <c r="A1515" s="20">
        <v>38405</v>
      </c>
      <c r="B1515" s="1">
        <v>22</v>
      </c>
      <c r="C1515" s="1">
        <v>2</v>
      </c>
      <c r="D1515" s="1">
        <v>2005</v>
      </c>
      <c r="E1515">
        <v>10.031000000000001</v>
      </c>
    </row>
    <row r="1516" spans="1:5" x14ac:dyDescent="0.2">
      <c r="A1516" s="20">
        <v>38406</v>
      </c>
      <c r="B1516" s="1">
        <v>23</v>
      </c>
      <c r="C1516" s="1">
        <v>2</v>
      </c>
      <c r="D1516" s="1">
        <v>2005</v>
      </c>
      <c r="E1516">
        <v>7.8369999999999997</v>
      </c>
    </row>
    <row r="1517" spans="1:5" x14ac:dyDescent="0.2">
      <c r="A1517" s="20">
        <v>38407</v>
      </c>
      <c r="B1517" s="1">
        <v>24</v>
      </c>
      <c r="C1517" s="1">
        <v>2</v>
      </c>
      <c r="D1517" s="1">
        <v>2005</v>
      </c>
      <c r="E1517">
        <v>12.209</v>
      </c>
    </row>
    <row r="1518" spans="1:5" x14ac:dyDescent="0.2">
      <c r="A1518" s="20">
        <v>38408</v>
      </c>
      <c r="B1518" s="1">
        <v>25</v>
      </c>
      <c r="C1518" s="1">
        <v>2</v>
      </c>
      <c r="D1518" s="1">
        <v>2005</v>
      </c>
      <c r="E1518">
        <v>8.0540000000000003</v>
      </c>
    </row>
    <row r="1519" spans="1:5" x14ac:dyDescent="0.2">
      <c r="A1519" s="20">
        <v>38409</v>
      </c>
      <c r="B1519" s="1">
        <v>26</v>
      </c>
      <c r="C1519" s="1">
        <v>2</v>
      </c>
      <c r="D1519" s="1">
        <v>2005</v>
      </c>
      <c r="E1519">
        <v>7.9390000000000001</v>
      </c>
    </row>
    <row r="1520" spans="1:5" x14ac:dyDescent="0.2">
      <c r="A1520" s="20">
        <v>38410</v>
      </c>
      <c r="B1520" s="1">
        <v>27</v>
      </c>
      <c r="C1520" s="1">
        <v>2</v>
      </c>
      <c r="D1520" s="1">
        <v>2005</v>
      </c>
      <c r="E1520">
        <v>23.152000000000001</v>
      </c>
    </row>
    <row r="1521" spans="1:5" x14ac:dyDescent="0.2">
      <c r="A1521" s="20">
        <v>38411</v>
      </c>
      <c r="B1521" s="1">
        <v>28</v>
      </c>
      <c r="C1521" s="1">
        <v>2</v>
      </c>
      <c r="D1521" s="1">
        <v>2005</v>
      </c>
      <c r="E1521">
        <v>17.914999999999999</v>
      </c>
    </row>
    <row r="1522" spans="1:5" x14ac:dyDescent="0.2">
      <c r="A1522" s="20">
        <v>38412</v>
      </c>
      <c r="B1522" s="1">
        <v>1</v>
      </c>
      <c r="C1522" s="1">
        <v>3</v>
      </c>
      <c r="D1522" s="1">
        <v>2005</v>
      </c>
      <c r="E1522">
        <v>16.277999999999999</v>
      </c>
    </row>
    <row r="1523" spans="1:5" x14ac:dyDescent="0.2">
      <c r="A1523" s="20">
        <v>38413</v>
      </c>
      <c r="B1523" s="1">
        <v>2</v>
      </c>
      <c r="C1523" s="1">
        <v>3</v>
      </c>
      <c r="D1523" s="1">
        <v>2005</v>
      </c>
      <c r="E1523">
        <v>19.678000000000001</v>
      </c>
    </row>
    <row r="1524" spans="1:5" x14ac:dyDescent="0.2">
      <c r="A1524" s="20">
        <v>38414</v>
      </c>
      <c r="B1524" s="1">
        <v>3</v>
      </c>
      <c r="C1524" s="1">
        <v>3</v>
      </c>
      <c r="D1524" s="1">
        <v>2005</v>
      </c>
      <c r="E1524">
        <v>15.256</v>
      </c>
    </row>
    <row r="1525" spans="1:5" x14ac:dyDescent="0.2">
      <c r="A1525" s="20">
        <v>38415</v>
      </c>
      <c r="B1525" s="1">
        <v>4</v>
      </c>
      <c r="C1525" s="1">
        <v>3</v>
      </c>
      <c r="D1525" s="1">
        <v>2005</v>
      </c>
      <c r="E1525">
        <v>15.692</v>
      </c>
    </row>
    <row r="1526" spans="1:5" x14ac:dyDescent="0.2">
      <c r="A1526" s="20">
        <v>38416</v>
      </c>
      <c r="B1526" s="1">
        <v>5</v>
      </c>
      <c r="C1526" s="1">
        <v>3</v>
      </c>
      <c r="D1526" s="1">
        <v>2005</v>
      </c>
      <c r="E1526">
        <v>20.213000000000001</v>
      </c>
    </row>
    <row r="1527" spans="1:5" x14ac:dyDescent="0.2">
      <c r="A1527" s="20">
        <v>38417</v>
      </c>
      <c r="B1527" s="1">
        <v>6</v>
      </c>
      <c r="C1527" s="1">
        <v>3</v>
      </c>
      <c r="D1527" s="1">
        <v>2005</v>
      </c>
      <c r="E1527">
        <v>24.155000000000001</v>
      </c>
    </row>
    <row r="1528" spans="1:5" x14ac:dyDescent="0.2">
      <c r="A1528" s="20">
        <v>38418</v>
      </c>
      <c r="B1528" s="1">
        <v>7</v>
      </c>
      <c r="C1528" s="1">
        <v>3</v>
      </c>
      <c r="D1528" s="1">
        <v>2005</v>
      </c>
      <c r="E1528">
        <v>20.029</v>
      </c>
    </row>
    <row r="1529" spans="1:5" x14ac:dyDescent="0.2">
      <c r="A1529" s="20">
        <v>38419</v>
      </c>
      <c r="B1529" s="1">
        <v>8</v>
      </c>
      <c r="C1529" s="1">
        <v>3</v>
      </c>
      <c r="D1529" s="1">
        <v>2005</v>
      </c>
      <c r="E1529">
        <v>15.523</v>
      </c>
    </row>
    <row r="1530" spans="1:5" x14ac:dyDescent="0.2">
      <c r="A1530" s="20">
        <v>38420</v>
      </c>
      <c r="B1530" s="1">
        <v>9</v>
      </c>
      <c r="C1530" s="1">
        <v>3</v>
      </c>
      <c r="D1530" s="1">
        <v>2005</v>
      </c>
      <c r="E1530">
        <v>15.813000000000001</v>
      </c>
    </row>
    <row r="1531" spans="1:5" x14ac:dyDescent="0.2">
      <c r="A1531" s="20">
        <v>38421</v>
      </c>
      <c r="B1531" s="1">
        <v>10</v>
      </c>
      <c r="C1531" s="1">
        <v>3</v>
      </c>
      <c r="D1531" s="1">
        <v>2005</v>
      </c>
      <c r="E1531">
        <v>19.297000000000001</v>
      </c>
    </row>
    <row r="1532" spans="1:5" x14ac:dyDescent="0.2">
      <c r="A1532" s="20">
        <v>38422</v>
      </c>
      <c r="B1532" s="1">
        <v>11</v>
      </c>
      <c r="C1532" s="1">
        <v>3</v>
      </c>
      <c r="D1532" s="1">
        <v>2005</v>
      </c>
      <c r="E1532">
        <v>23.504999999999999</v>
      </c>
    </row>
    <row r="1533" spans="1:5" x14ac:dyDescent="0.2">
      <c r="A1533" s="20">
        <v>38423</v>
      </c>
      <c r="B1533" s="1">
        <v>12</v>
      </c>
      <c r="C1533" s="1">
        <v>3</v>
      </c>
      <c r="D1533" s="1">
        <v>2005</v>
      </c>
      <c r="E1533">
        <v>18.655999999999999</v>
      </c>
    </row>
    <row r="1534" spans="1:5" x14ac:dyDescent="0.2">
      <c r="A1534" s="20">
        <v>38424</v>
      </c>
      <c r="B1534" s="1">
        <v>13</v>
      </c>
      <c r="C1534" s="1">
        <v>3</v>
      </c>
      <c r="D1534" s="1">
        <v>2005</v>
      </c>
      <c r="E1534">
        <v>23.960999999999999</v>
      </c>
    </row>
    <row r="1535" spans="1:5" x14ac:dyDescent="0.2">
      <c r="A1535" s="20">
        <v>38425</v>
      </c>
      <c r="B1535" s="1">
        <v>14</v>
      </c>
      <c r="C1535" s="1">
        <v>3</v>
      </c>
      <c r="D1535" s="1">
        <v>2005</v>
      </c>
      <c r="E1535">
        <v>18.239999999999998</v>
      </c>
    </row>
    <row r="1536" spans="1:5" x14ac:dyDescent="0.2">
      <c r="A1536" s="20">
        <v>38426</v>
      </c>
      <c r="B1536" s="1">
        <v>15</v>
      </c>
      <c r="C1536" s="1">
        <v>3</v>
      </c>
      <c r="D1536" s="1">
        <v>2005</v>
      </c>
      <c r="E1536">
        <v>17.172000000000001</v>
      </c>
    </row>
    <row r="1537" spans="1:5" x14ac:dyDescent="0.2">
      <c r="A1537" s="20">
        <v>38427</v>
      </c>
      <c r="B1537" s="1">
        <v>16</v>
      </c>
      <c r="C1537" s="1">
        <v>3</v>
      </c>
      <c r="D1537" s="1">
        <v>2005</v>
      </c>
      <c r="E1537">
        <v>16.617000000000001</v>
      </c>
    </row>
    <row r="1538" spans="1:5" x14ac:dyDescent="0.2">
      <c r="A1538" s="20">
        <v>38428</v>
      </c>
      <c r="B1538" s="1">
        <v>17</v>
      </c>
      <c r="C1538" s="1">
        <v>3</v>
      </c>
      <c r="D1538" s="1">
        <v>2005</v>
      </c>
      <c r="E1538">
        <v>15.433</v>
      </c>
    </row>
    <row r="1539" spans="1:5" x14ac:dyDescent="0.2">
      <c r="A1539" s="20">
        <v>38429</v>
      </c>
      <c r="B1539" s="1">
        <v>18</v>
      </c>
      <c r="C1539" s="1">
        <v>3</v>
      </c>
      <c r="D1539" s="1">
        <v>2005</v>
      </c>
      <c r="E1539">
        <v>19.536000000000001</v>
      </c>
    </row>
    <row r="1540" spans="1:5" x14ac:dyDescent="0.2">
      <c r="A1540" s="20">
        <v>38430</v>
      </c>
      <c r="B1540" s="1">
        <v>19</v>
      </c>
      <c r="C1540" s="1">
        <v>3</v>
      </c>
      <c r="D1540" s="1">
        <v>2005</v>
      </c>
      <c r="E1540">
        <v>37.874000000000002</v>
      </c>
    </row>
    <row r="1541" spans="1:5" x14ac:dyDescent="0.2">
      <c r="A1541" s="20">
        <v>38431</v>
      </c>
      <c r="B1541" s="1">
        <v>20</v>
      </c>
      <c r="C1541" s="1">
        <v>3</v>
      </c>
      <c r="D1541" s="1">
        <v>2005</v>
      </c>
      <c r="E1541">
        <v>31.558</v>
      </c>
    </row>
    <row r="1542" spans="1:5" x14ac:dyDescent="0.2">
      <c r="A1542" s="20">
        <v>38432</v>
      </c>
      <c r="B1542" s="1">
        <v>21</v>
      </c>
      <c r="C1542" s="1">
        <v>3</v>
      </c>
      <c r="D1542" s="1">
        <v>2005</v>
      </c>
      <c r="E1542">
        <v>18.484999999999999</v>
      </c>
    </row>
    <row r="1543" spans="1:5" x14ac:dyDescent="0.2">
      <c r="A1543" s="20">
        <v>38433</v>
      </c>
      <c r="B1543" s="1">
        <v>22</v>
      </c>
      <c r="C1543" s="1">
        <v>3</v>
      </c>
      <c r="D1543" s="1">
        <v>2005</v>
      </c>
      <c r="E1543">
        <v>15.285</v>
      </c>
    </row>
    <row r="1544" spans="1:5" x14ac:dyDescent="0.2">
      <c r="A1544" s="20">
        <v>38434</v>
      </c>
      <c r="B1544" s="1">
        <v>23</v>
      </c>
      <c r="C1544" s="1">
        <v>3</v>
      </c>
      <c r="D1544" s="1">
        <v>2005</v>
      </c>
      <c r="E1544">
        <v>14.97</v>
      </c>
    </row>
    <row r="1545" spans="1:5" x14ac:dyDescent="0.2">
      <c r="A1545" s="20">
        <v>38435</v>
      </c>
      <c r="B1545" s="1">
        <v>24</v>
      </c>
      <c r="C1545" s="1">
        <v>3</v>
      </c>
      <c r="D1545" s="1">
        <v>2005</v>
      </c>
      <c r="E1545">
        <v>15.811</v>
      </c>
    </row>
    <row r="1546" spans="1:5" x14ac:dyDescent="0.2">
      <c r="A1546" s="20">
        <v>38436</v>
      </c>
      <c r="B1546" s="1">
        <v>25</v>
      </c>
      <c r="C1546" s="1">
        <v>3</v>
      </c>
      <c r="D1546" s="1">
        <v>2005</v>
      </c>
      <c r="E1546">
        <v>15.663</v>
      </c>
    </row>
    <row r="1547" spans="1:5" x14ac:dyDescent="0.2">
      <c r="A1547" s="20">
        <v>38437</v>
      </c>
      <c r="B1547" s="1">
        <v>26</v>
      </c>
      <c r="C1547" s="1">
        <v>3</v>
      </c>
      <c r="D1547" s="1">
        <v>2005</v>
      </c>
      <c r="E1547">
        <v>11.151999999999999</v>
      </c>
    </row>
    <row r="1548" spans="1:5" x14ac:dyDescent="0.2">
      <c r="A1548" s="20">
        <v>38438</v>
      </c>
      <c r="B1548" s="1">
        <v>27</v>
      </c>
      <c r="C1548" s="1">
        <v>3</v>
      </c>
      <c r="D1548" s="1">
        <v>2005</v>
      </c>
      <c r="E1548">
        <v>20.65</v>
      </c>
    </row>
    <row r="1549" spans="1:5" x14ac:dyDescent="0.2">
      <c r="A1549" s="20">
        <v>38439</v>
      </c>
      <c r="B1549" s="1">
        <v>28</v>
      </c>
      <c r="C1549" s="1">
        <v>3</v>
      </c>
      <c r="D1549" s="1">
        <v>2005</v>
      </c>
      <c r="E1549">
        <v>20.738</v>
      </c>
    </row>
    <row r="1550" spans="1:5" x14ac:dyDescent="0.2">
      <c r="A1550" s="20">
        <v>38440</v>
      </c>
      <c r="B1550" s="1">
        <v>29</v>
      </c>
      <c r="C1550" s="1">
        <v>3</v>
      </c>
      <c r="D1550" s="1">
        <v>2005</v>
      </c>
      <c r="E1550">
        <v>15.452999999999999</v>
      </c>
    </row>
    <row r="1551" spans="1:5" x14ac:dyDescent="0.2">
      <c r="A1551" s="20">
        <v>38441</v>
      </c>
      <c r="B1551" s="1">
        <v>30</v>
      </c>
      <c r="C1551" s="1">
        <v>3</v>
      </c>
      <c r="D1551" s="1">
        <v>2005</v>
      </c>
      <c r="E1551">
        <v>11.863</v>
      </c>
    </row>
    <row r="1552" spans="1:5" x14ac:dyDescent="0.2">
      <c r="A1552" s="20">
        <v>38442</v>
      </c>
      <c r="B1552" s="1">
        <v>31</v>
      </c>
      <c r="C1552" s="1">
        <v>3</v>
      </c>
      <c r="D1552" s="1">
        <v>2005</v>
      </c>
      <c r="E1552">
        <v>14.474</v>
      </c>
    </row>
    <row r="1553" spans="1:5" x14ac:dyDescent="0.2">
      <c r="A1553" s="20">
        <v>38443</v>
      </c>
      <c r="B1553" s="1">
        <v>1</v>
      </c>
      <c r="C1553" s="1">
        <v>4</v>
      </c>
      <c r="D1553" s="1">
        <v>2005</v>
      </c>
      <c r="E1553">
        <v>20.495999999999999</v>
      </c>
    </row>
    <row r="1554" spans="1:5" x14ac:dyDescent="0.2">
      <c r="A1554" s="20">
        <v>38444</v>
      </c>
      <c r="B1554" s="1">
        <v>2</v>
      </c>
      <c r="C1554" s="1">
        <v>4</v>
      </c>
      <c r="D1554" s="1">
        <v>2005</v>
      </c>
      <c r="E1554">
        <v>25.532</v>
      </c>
    </row>
    <row r="1555" spans="1:5" x14ac:dyDescent="0.2">
      <c r="A1555" s="20">
        <v>38445</v>
      </c>
      <c r="B1555" s="1">
        <v>3</v>
      </c>
      <c r="C1555" s="1">
        <v>4</v>
      </c>
      <c r="D1555" s="1">
        <v>2005</v>
      </c>
      <c r="E1555">
        <v>19.556000000000001</v>
      </c>
    </row>
    <row r="1556" spans="1:5" x14ac:dyDescent="0.2">
      <c r="A1556" s="20">
        <v>38446</v>
      </c>
      <c r="B1556" s="1">
        <v>4</v>
      </c>
      <c r="C1556" s="1">
        <v>4</v>
      </c>
      <c r="D1556" s="1">
        <v>2005</v>
      </c>
      <c r="E1556">
        <v>24.079000000000001</v>
      </c>
    </row>
    <row r="1557" spans="1:5" x14ac:dyDescent="0.2">
      <c r="A1557" s="20">
        <v>38447</v>
      </c>
      <c r="B1557" s="1">
        <v>5</v>
      </c>
      <c r="C1557" s="1">
        <v>4</v>
      </c>
      <c r="D1557" s="1">
        <v>2005</v>
      </c>
      <c r="E1557">
        <v>19.04</v>
      </c>
    </row>
    <row r="1558" spans="1:5" x14ac:dyDescent="0.2">
      <c r="A1558" s="20">
        <v>38448</v>
      </c>
      <c r="B1558" s="1">
        <v>6</v>
      </c>
      <c r="C1558" s="1">
        <v>4</v>
      </c>
      <c r="D1558" s="1">
        <v>2005</v>
      </c>
      <c r="E1558">
        <v>9.8770000000000007</v>
      </c>
    </row>
    <row r="1559" spans="1:5" x14ac:dyDescent="0.2">
      <c r="A1559" s="20">
        <v>38449</v>
      </c>
      <c r="B1559" s="1">
        <v>7</v>
      </c>
      <c r="C1559" s="1">
        <v>4</v>
      </c>
      <c r="D1559" s="1">
        <v>2005</v>
      </c>
      <c r="E1559">
        <v>16.937000000000001</v>
      </c>
    </row>
    <row r="1560" spans="1:5" x14ac:dyDescent="0.2">
      <c r="A1560" s="20">
        <v>38450</v>
      </c>
      <c r="B1560" s="1">
        <v>8</v>
      </c>
      <c r="C1560" s="1">
        <v>4</v>
      </c>
      <c r="D1560" s="1">
        <v>2005</v>
      </c>
      <c r="E1560">
        <v>26.259</v>
      </c>
    </row>
    <row r="1561" spans="1:5" x14ac:dyDescent="0.2">
      <c r="A1561" s="20">
        <v>38451</v>
      </c>
      <c r="B1561" s="1">
        <v>9</v>
      </c>
      <c r="C1561" s="1">
        <v>4</v>
      </c>
      <c r="D1561" s="1">
        <v>2005</v>
      </c>
      <c r="E1561">
        <v>21.423999999999999</v>
      </c>
    </row>
    <row r="1562" spans="1:5" x14ac:dyDescent="0.2">
      <c r="A1562" s="20">
        <v>38452</v>
      </c>
      <c r="B1562" s="1">
        <v>10</v>
      </c>
      <c r="C1562" s="1">
        <v>4</v>
      </c>
      <c r="D1562" s="1">
        <v>2005</v>
      </c>
      <c r="E1562">
        <v>29.777999999999999</v>
      </c>
    </row>
    <row r="1563" spans="1:5" x14ac:dyDescent="0.2">
      <c r="A1563" s="20">
        <v>38453</v>
      </c>
      <c r="B1563" s="1">
        <v>11</v>
      </c>
      <c r="C1563" s="1">
        <v>4</v>
      </c>
      <c r="D1563" s="1">
        <v>2005</v>
      </c>
      <c r="E1563">
        <v>35.219000000000001</v>
      </c>
    </row>
    <row r="1564" spans="1:5" x14ac:dyDescent="0.2">
      <c r="A1564" s="20">
        <v>38454</v>
      </c>
      <c r="B1564" s="1">
        <v>12</v>
      </c>
      <c r="C1564" s="1">
        <v>4</v>
      </c>
      <c r="D1564" s="1">
        <v>2005</v>
      </c>
      <c r="E1564">
        <v>32.795000000000002</v>
      </c>
    </row>
    <row r="1565" spans="1:5" x14ac:dyDescent="0.2">
      <c r="A1565" s="20">
        <v>38455</v>
      </c>
      <c r="B1565" s="1">
        <v>13</v>
      </c>
      <c r="C1565" s="1">
        <v>4</v>
      </c>
      <c r="D1565" s="1">
        <v>2005</v>
      </c>
      <c r="E1565">
        <v>34.426000000000002</v>
      </c>
    </row>
    <row r="1566" spans="1:5" x14ac:dyDescent="0.2">
      <c r="A1566" s="20">
        <v>38456</v>
      </c>
      <c r="B1566" s="1">
        <v>14</v>
      </c>
      <c r="C1566" s="1">
        <v>4</v>
      </c>
      <c r="D1566" s="1">
        <v>2005</v>
      </c>
      <c r="E1566">
        <v>31.295999999999999</v>
      </c>
    </row>
    <row r="1567" spans="1:5" x14ac:dyDescent="0.2">
      <c r="A1567" s="20">
        <v>38457</v>
      </c>
      <c r="B1567" s="1">
        <v>15</v>
      </c>
      <c r="C1567" s="1">
        <v>4</v>
      </c>
      <c r="D1567" s="1">
        <v>2005</v>
      </c>
      <c r="E1567">
        <v>28.731999999999999</v>
      </c>
    </row>
    <row r="1568" spans="1:5" x14ac:dyDescent="0.2">
      <c r="A1568" s="20">
        <v>38458</v>
      </c>
      <c r="B1568" s="1">
        <v>16</v>
      </c>
      <c r="C1568" s="1">
        <v>4</v>
      </c>
      <c r="D1568" s="1">
        <v>2005</v>
      </c>
      <c r="E1568">
        <v>23.902000000000001</v>
      </c>
    </row>
    <row r="1569" spans="1:5" x14ac:dyDescent="0.2">
      <c r="A1569" s="20">
        <v>38459</v>
      </c>
      <c r="B1569" s="1">
        <v>17</v>
      </c>
      <c r="C1569" s="1">
        <v>4</v>
      </c>
      <c r="D1569" s="1">
        <v>2005</v>
      </c>
      <c r="E1569">
        <v>21.074999999999999</v>
      </c>
    </row>
    <row r="1570" spans="1:5" x14ac:dyDescent="0.2">
      <c r="A1570" s="20">
        <v>38460</v>
      </c>
      <c r="B1570" s="1">
        <v>18</v>
      </c>
      <c r="C1570" s="1">
        <v>4</v>
      </c>
      <c r="D1570" s="1">
        <v>2005</v>
      </c>
      <c r="E1570">
        <v>18.698</v>
      </c>
    </row>
    <row r="1571" spans="1:5" x14ac:dyDescent="0.2">
      <c r="A1571" s="20">
        <v>38461</v>
      </c>
      <c r="B1571" s="1">
        <v>19</v>
      </c>
      <c r="C1571" s="1">
        <v>4</v>
      </c>
      <c r="D1571" s="1">
        <v>2005</v>
      </c>
      <c r="E1571">
        <v>21.347000000000001</v>
      </c>
    </row>
    <row r="1572" spans="1:5" x14ac:dyDescent="0.2">
      <c r="A1572" s="20">
        <v>38462</v>
      </c>
      <c r="B1572" s="1">
        <v>20</v>
      </c>
      <c r="C1572" s="1">
        <v>4</v>
      </c>
      <c r="D1572" s="1">
        <v>2005</v>
      </c>
      <c r="E1572">
        <v>16.349</v>
      </c>
    </row>
    <row r="1573" spans="1:5" x14ac:dyDescent="0.2">
      <c r="A1573" s="20">
        <v>38463</v>
      </c>
      <c r="B1573" s="1">
        <v>21</v>
      </c>
      <c r="C1573" s="1">
        <v>4</v>
      </c>
      <c r="D1573" s="1">
        <v>2005</v>
      </c>
      <c r="E1573">
        <v>15.034000000000001</v>
      </c>
    </row>
    <row r="1574" spans="1:5" x14ac:dyDescent="0.2">
      <c r="A1574" s="20">
        <v>38464</v>
      </c>
      <c r="B1574" s="1">
        <v>22</v>
      </c>
      <c r="C1574" s="1">
        <v>4</v>
      </c>
      <c r="D1574" s="1">
        <v>2005</v>
      </c>
      <c r="E1574">
        <v>16.46</v>
      </c>
    </row>
    <row r="1575" spans="1:5" x14ac:dyDescent="0.2">
      <c r="A1575" s="20">
        <v>38465</v>
      </c>
      <c r="B1575" s="1">
        <v>23</v>
      </c>
      <c r="C1575" s="1">
        <v>4</v>
      </c>
      <c r="D1575" s="1">
        <v>2005</v>
      </c>
      <c r="E1575">
        <v>11.898</v>
      </c>
    </row>
    <row r="1576" spans="1:5" x14ac:dyDescent="0.2">
      <c r="A1576" s="20">
        <v>38466</v>
      </c>
      <c r="B1576" s="1">
        <v>24</v>
      </c>
      <c r="C1576" s="1">
        <v>4</v>
      </c>
      <c r="D1576" s="1">
        <v>2005</v>
      </c>
      <c r="E1576">
        <v>14.329000000000001</v>
      </c>
    </row>
    <row r="1577" spans="1:5" x14ac:dyDescent="0.2">
      <c r="A1577" s="20">
        <v>38467</v>
      </c>
      <c r="B1577" s="1">
        <v>25</v>
      </c>
      <c r="C1577" s="1">
        <v>4</v>
      </c>
      <c r="D1577" s="1">
        <v>2005</v>
      </c>
      <c r="E1577">
        <v>15.083</v>
      </c>
    </row>
    <row r="1578" spans="1:5" x14ac:dyDescent="0.2">
      <c r="A1578" s="20">
        <v>38468</v>
      </c>
      <c r="B1578" s="1">
        <v>26</v>
      </c>
      <c r="C1578" s="1">
        <v>4</v>
      </c>
      <c r="D1578" s="1">
        <v>2005</v>
      </c>
      <c r="E1578">
        <v>16.815999999999999</v>
      </c>
    </row>
    <row r="1579" spans="1:5" x14ac:dyDescent="0.2">
      <c r="A1579" s="20">
        <v>38469</v>
      </c>
      <c r="B1579" s="1">
        <v>27</v>
      </c>
      <c r="C1579" s="1">
        <v>4</v>
      </c>
      <c r="D1579" s="1">
        <v>2005</v>
      </c>
      <c r="E1579">
        <v>17.72</v>
      </c>
    </row>
    <row r="1580" spans="1:5" x14ac:dyDescent="0.2">
      <c r="A1580" s="20">
        <v>38470</v>
      </c>
      <c r="B1580" s="1">
        <v>28</v>
      </c>
      <c r="C1580" s="1">
        <v>4</v>
      </c>
      <c r="D1580" s="1">
        <v>2005</v>
      </c>
      <c r="E1580">
        <v>20.231000000000002</v>
      </c>
    </row>
    <row r="1581" spans="1:5" x14ac:dyDescent="0.2">
      <c r="A1581" s="20">
        <v>38471</v>
      </c>
      <c r="B1581" s="1">
        <v>29</v>
      </c>
      <c r="C1581" s="1">
        <v>4</v>
      </c>
      <c r="D1581" s="1">
        <v>2005</v>
      </c>
      <c r="E1581">
        <v>24.167000000000002</v>
      </c>
    </row>
    <row r="1582" spans="1:5" x14ac:dyDescent="0.2">
      <c r="A1582" s="20">
        <v>38472</v>
      </c>
      <c r="B1582" s="1">
        <v>30</v>
      </c>
      <c r="C1582" s="1">
        <v>4</v>
      </c>
      <c r="D1582" s="1">
        <v>2005</v>
      </c>
      <c r="E1582">
        <v>27.373000000000001</v>
      </c>
    </row>
    <row r="1583" spans="1:5" x14ac:dyDescent="0.2">
      <c r="A1583" s="20">
        <v>38473</v>
      </c>
      <c r="B1583" s="1">
        <v>1</v>
      </c>
      <c r="C1583" s="1">
        <v>5</v>
      </c>
      <c r="D1583" s="1">
        <v>2005</v>
      </c>
      <c r="E1583">
        <v>29.07</v>
      </c>
    </row>
    <row r="1584" spans="1:5" x14ac:dyDescent="0.2">
      <c r="A1584" s="20">
        <v>38474</v>
      </c>
      <c r="B1584" s="1">
        <v>2</v>
      </c>
      <c r="C1584" s="1">
        <v>5</v>
      </c>
      <c r="D1584" s="1">
        <v>2005</v>
      </c>
      <c r="E1584">
        <v>18.855</v>
      </c>
    </row>
    <row r="1585" spans="1:5" x14ac:dyDescent="0.2">
      <c r="A1585" s="20">
        <v>38475</v>
      </c>
      <c r="B1585" s="1">
        <v>3</v>
      </c>
      <c r="C1585" s="1">
        <v>5</v>
      </c>
      <c r="D1585" s="1">
        <v>2005</v>
      </c>
      <c r="E1585">
        <v>27.786000000000001</v>
      </c>
    </row>
    <row r="1586" spans="1:5" x14ac:dyDescent="0.2">
      <c r="A1586" s="20">
        <v>38476</v>
      </c>
      <c r="B1586" s="1">
        <v>4</v>
      </c>
      <c r="C1586" s="1">
        <v>5</v>
      </c>
      <c r="D1586" s="1">
        <v>2005</v>
      </c>
      <c r="E1586">
        <v>35.991999999999997</v>
      </c>
    </row>
    <row r="1587" spans="1:5" x14ac:dyDescent="0.2">
      <c r="A1587" s="20">
        <v>38477</v>
      </c>
      <c r="B1587" s="1">
        <v>5</v>
      </c>
      <c r="C1587" s="1">
        <v>5</v>
      </c>
      <c r="D1587" s="1">
        <v>2005</v>
      </c>
      <c r="E1587">
        <v>47.585999999999999</v>
      </c>
    </row>
    <row r="1588" spans="1:5" x14ac:dyDescent="0.2">
      <c r="A1588" s="20">
        <v>38478</v>
      </c>
      <c r="B1588" s="1">
        <v>6</v>
      </c>
      <c r="C1588" s="1">
        <v>5</v>
      </c>
      <c r="D1588" s="1">
        <v>2005</v>
      </c>
      <c r="E1588">
        <v>51.572000000000003</v>
      </c>
    </row>
    <row r="1589" spans="1:5" x14ac:dyDescent="0.2">
      <c r="A1589" s="20">
        <v>38479</v>
      </c>
      <c r="B1589" s="1">
        <v>7</v>
      </c>
      <c r="C1589" s="1">
        <v>5</v>
      </c>
      <c r="D1589" s="1">
        <v>2005</v>
      </c>
      <c r="E1589">
        <v>34.750999999999998</v>
      </c>
    </row>
    <row r="1590" spans="1:5" x14ac:dyDescent="0.2">
      <c r="A1590" s="20">
        <v>38480</v>
      </c>
      <c r="B1590" s="1">
        <v>8</v>
      </c>
      <c r="C1590" s="1">
        <v>5</v>
      </c>
      <c r="D1590" s="1">
        <v>2005</v>
      </c>
      <c r="E1590">
        <v>19.881</v>
      </c>
    </row>
    <row r="1591" spans="1:5" x14ac:dyDescent="0.2">
      <c r="A1591" s="20">
        <v>38481</v>
      </c>
      <c r="B1591" s="1">
        <v>9</v>
      </c>
      <c r="C1591" s="1">
        <v>5</v>
      </c>
      <c r="D1591" s="1">
        <v>2005</v>
      </c>
      <c r="E1591">
        <v>18.978999999999999</v>
      </c>
    </row>
    <row r="1592" spans="1:5" x14ac:dyDescent="0.2">
      <c r="A1592" s="20">
        <v>38482</v>
      </c>
      <c r="B1592" s="1">
        <v>10</v>
      </c>
      <c r="C1592" s="1">
        <v>5</v>
      </c>
      <c r="D1592" s="1">
        <v>2005</v>
      </c>
      <c r="E1592">
        <v>16.503</v>
      </c>
    </row>
    <row r="1593" spans="1:5" x14ac:dyDescent="0.2">
      <c r="A1593" s="20">
        <v>38483</v>
      </c>
      <c r="B1593" s="1">
        <v>11</v>
      </c>
      <c r="C1593" s="1">
        <v>5</v>
      </c>
      <c r="D1593" s="1">
        <v>2005</v>
      </c>
      <c r="E1593">
        <v>16.494</v>
      </c>
    </row>
    <row r="1594" spans="1:5" x14ac:dyDescent="0.2">
      <c r="A1594" s="20">
        <v>38484</v>
      </c>
      <c r="B1594" s="1">
        <v>12</v>
      </c>
      <c r="C1594" s="1">
        <v>5</v>
      </c>
      <c r="D1594" s="1">
        <v>2005</v>
      </c>
      <c r="E1594">
        <v>19.768999999999998</v>
      </c>
    </row>
    <row r="1595" spans="1:5" x14ac:dyDescent="0.2">
      <c r="A1595" s="20">
        <v>38485</v>
      </c>
      <c r="B1595" s="1">
        <v>13</v>
      </c>
      <c r="C1595" s="1">
        <v>5</v>
      </c>
      <c r="D1595" s="1">
        <v>2005</v>
      </c>
      <c r="E1595">
        <v>36.491</v>
      </c>
    </row>
    <row r="1596" spans="1:5" x14ac:dyDescent="0.2">
      <c r="A1596" s="20">
        <v>38486</v>
      </c>
      <c r="B1596" s="1">
        <v>14</v>
      </c>
      <c r="C1596" s="1">
        <v>5</v>
      </c>
      <c r="D1596" s="1">
        <v>2005</v>
      </c>
      <c r="E1596">
        <v>69.992000000000004</v>
      </c>
    </row>
    <row r="1597" spans="1:5" x14ac:dyDescent="0.2">
      <c r="A1597" s="20">
        <v>38487</v>
      </c>
      <c r="B1597" s="1">
        <v>15</v>
      </c>
      <c r="C1597" s="1">
        <v>5</v>
      </c>
      <c r="D1597" s="1">
        <v>2005</v>
      </c>
      <c r="E1597">
        <v>35.774999999999999</v>
      </c>
    </row>
    <row r="1598" spans="1:5" x14ac:dyDescent="0.2">
      <c r="A1598" s="20">
        <v>38488</v>
      </c>
      <c r="B1598" s="1">
        <v>16</v>
      </c>
      <c r="C1598" s="1">
        <v>5</v>
      </c>
      <c r="D1598" s="1">
        <v>2005</v>
      </c>
      <c r="E1598">
        <v>31.844000000000001</v>
      </c>
    </row>
    <row r="1599" spans="1:5" x14ac:dyDescent="0.2">
      <c r="A1599" s="20">
        <v>38489</v>
      </c>
      <c r="B1599" s="1">
        <v>17</v>
      </c>
      <c r="C1599" s="1">
        <v>5</v>
      </c>
      <c r="D1599" s="1">
        <v>2005</v>
      </c>
      <c r="E1599">
        <v>37.743000000000002</v>
      </c>
    </row>
    <row r="1600" spans="1:5" x14ac:dyDescent="0.2">
      <c r="A1600" s="20">
        <v>38490</v>
      </c>
      <c r="B1600" s="1">
        <v>18</v>
      </c>
      <c r="C1600" s="1">
        <v>5</v>
      </c>
      <c r="D1600" s="1">
        <v>2005</v>
      </c>
      <c r="E1600">
        <v>29.228999999999999</v>
      </c>
    </row>
    <row r="1601" spans="1:5" x14ac:dyDescent="0.2">
      <c r="A1601" s="20">
        <v>38491</v>
      </c>
      <c r="B1601" s="1">
        <v>19</v>
      </c>
      <c r="C1601" s="1">
        <v>5</v>
      </c>
      <c r="D1601" s="1">
        <v>2005</v>
      </c>
      <c r="E1601">
        <v>17.050999999999998</v>
      </c>
    </row>
    <row r="1602" spans="1:5" x14ac:dyDescent="0.2">
      <c r="A1602" s="20">
        <v>38492</v>
      </c>
      <c r="B1602" s="1">
        <v>20</v>
      </c>
      <c r="C1602" s="1">
        <v>5</v>
      </c>
      <c r="D1602" s="1">
        <v>2005</v>
      </c>
      <c r="E1602">
        <v>4.5049999999999999</v>
      </c>
    </row>
    <row r="1603" spans="1:5" x14ac:dyDescent="0.2">
      <c r="A1603" s="20">
        <v>38493</v>
      </c>
      <c r="B1603" s="1">
        <v>21</v>
      </c>
      <c r="C1603" s="1">
        <v>5</v>
      </c>
      <c r="D1603" s="1">
        <v>2005</v>
      </c>
      <c r="E1603">
        <v>2.6640000000000001</v>
      </c>
    </row>
    <row r="1604" spans="1:5" x14ac:dyDescent="0.2">
      <c r="A1604" s="20">
        <v>38494</v>
      </c>
      <c r="B1604" s="1">
        <v>22</v>
      </c>
      <c r="C1604" s="1">
        <v>5</v>
      </c>
      <c r="D1604" s="1">
        <v>2005</v>
      </c>
      <c r="E1604">
        <v>2.3860000000000001</v>
      </c>
    </row>
    <row r="1605" spans="1:5" x14ac:dyDescent="0.2">
      <c r="A1605" s="20">
        <v>38495</v>
      </c>
      <c r="B1605" s="1">
        <v>23</v>
      </c>
      <c r="C1605" s="1">
        <v>5</v>
      </c>
      <c r="D1605" s="1">
        <v>2005</v>
      </c>
      <c r="E1605">
        <v>0.43</v>
      </c>
    </row>
    <row r="1606" spans="1:5" x14ac:dyDescent="0.2">
      <c r="A1606" s="20">
        <v>38496</v>
      </c>
      <c r="B1606" s="1">
        <v>24</v>
      </c>
      <c r="C1606" s="1">
        <v>5</v>
      </c>
      <c r="D1606" s="1">
        <v>2005</v>
      </c>
      <c r="E1606">
        <v>0.188</v>
      </c>
    </row>
    <row r="1607" spans="1:5" x14ac:dyDescent="0.2">
      <c r="A1607" s="20">
        <v>38497</v>
      </c>
      <c r="B1607" s="1">
        <v>25</v>
      </c>
      <c r="C1607" s="1">
        <v>5</v>
      </c>
      <c r="D1607" s="1">
        <v>2005</v>
      </c>
      <c r="E1607">
        <v>0.218</v>
      </c>
    </row>
    <row r="1608" spans="1:5" x14ac:dyDescent="0.2">
      <c r="A1608" s="20">
        <v>38498</v>
      </c>
      <c r="B1608" s="1">
        <v>26</v>
      </c>
      <c r="C1608" s="1">
        <v>5</v>
      </c>
      <c r="D1608" s="1">
        <v>2005</v>
      </c>
      <c r="E1608">
        <v>1.7889999999999999</v>
      </c>
    </row>
    <row r="1609" spans="1:5" x14ac:dyDescent="0.2">
      <c r="A1609" s="20">
        <v>38499</v>
      </c>
      <c r="B1609" s="1">
        <v>27</v>
      </c>
      <c r="C1609" s="1">
        <v>5</v>
      </c>
      <c r="D1609" s="1">
        <v>2005</v>
      </c>
      <c r="E1609">
        <v>3.5000000000000003E-2</v>
      </c>
    </row>
    <row r="1610" spans="1:5" x14ac:dyDescent="0.2">
      <c r="A1610" s="20">
        <v>38500</v>
      </c>
      <c r="B1610" s="1">
        <v>28</v>
      </c>
      <c r="C1610" s="1">
        <v>5</v>
      </c>
      <c r="D1610" s="1">
        <v>2005</v>
      </c>
      <c r="E1610">
        <v>0.38600000000000001</v>
      </c>
    </row>
    <row r="1611" spans="1:5" x14ac:dyDescent="0.2">
      <c r="A1611" s="20">
        <v>38501</v>
      </c>
      <c r="B1611" s="1">
        <v>29</v>
      </c>
      <c r="C1611" s="1">
        <v>5</v>
      </c>
      <c r="D1611" s="1">
        <v>2005</v>
      </c>
      <c r="E1611">
        <v>0.251</v>
      </c>
    </row>
    <row r="1612" spans="1:5" x14ac:dyDescent="0.2">
      <c r="A1612" s="20">
        <v>38502</v>
      </c>
      <c r="B1612" s="1">
        <v>30</v>
      </c>
      <c r="C1612" s="1">
        <v>5</v>
      </c>
      <c r="D1612" s="1">
        <v>2005</v>
      </c>
      <c r="E1612">
        <v>0.223</v>
      </c>
    </row>
    <row r="1613" spans="1:5" x14ac:dyDescent="0.2">
      <c r="A1613" s="20">
        <v>38503</v>
      </c>
      <c r="B1613" s="1">
        <v>31</v>
      </c>
      <c r="C1613" s="1">
        <v>5</v>
      </c>
      <c r="D1613" s="1">
        <v>2005</v>
      </c>
      <c r="E1613">
        <v>0.41799999999999998</v>
      </c>
    </row>
    <row r="1614" spans="1:5" x14ac:dyDescent="0.2">
      <c r="A1614" s="20">
        <v>38504</v>
      </c>
      <c r="B1614" s="1">
        <v>1</v>
      </c>
      <c r="C1614" s="1">
        <v>6</v>
      </c>
      <c r="D1614" s="1">
        <v>2005</v>
      </c>
      <c r="E1614">
        <v>1.256</v>
      </c>
    </row>
    <row r="1615" spans="1:5" x14ac:dyDescent="0.2">
      <c r="A1615" s="20">
        <v>38505</v>
      </c>
      <c r="B1615" s="1">
        <v>2</v>
      </c>
      <c r="C1615" s="1">
        <v>6</v>
      </c>
      <c r="D1615" s="1">
        <v>2005</v>
      </c>
      <c r="E1615">
        <v>1.252</v>
      </c>
    </row>
    <row r="1616" spans="1:5" x14ac:dyDescent="0.2">
      <c r="A1616" s="20">
        <v>38506</v>
      </c>
      <c r="B1616" s="1">
        <v>3</v>
      </c>
      <c r="C1616" s="1">
        <v>6</v>
      </c>
      <c r="D1616" s="1">
        <v>2005</v>
      </c>
      <c r="E1616">
        <v>1.0740000000000001</v>
      </c>
    </row>
    <row r="1617" spans="1:5" x14ac:dyDescent="0.2">
      <c r="A1617" s="20">
        <v>38507</v>
      </c>
      <c r="B1617" s="1">
        <v>4</v>
      </c>
      <c r="C1617" s="1">
        <v>6</v>
      </c>
      <c r="D1617" s="1">
        <v>2005</v>
      </c>
      <c r="E1617">
        <v>0.59299999999999997</v>
      </c>
    </row>
    <row r="1618" spans="1:5" x14ac:dyDescent="0.2">
      <c r="A1618" s="20">
        <v>38508</v>
      </c>
      <c r="B1618" s="1">
        <v>5</v>
      </c>
      <c r="C1618" s="1">
        <v>6</v>
      </c>
      <c r="D1618" s="1">
        <v>2005</v>
      </c>
      <c r="E1618">
        <v>0.311</v>
      </c>
    </row>
    <row r="1619" spans="1:5" x14ac:dyDescent="0.2">
      <c r="A1619" s="20">
        <v>38509</v>
      </c>
      <c r="B1619" s="1">
        <v>6</v>
      </c>
      <c r="C1619" s="1">
        <v>6</v>
      </c>
      <c r="D1619" s="1">
        <v>2005</v>
      </c>
      <c r="E1619">
        <v>2.3E-2</v>
      </c>
    </row>
    <row r="1620" spans="1:5" x14ac:dyDescent="0.2">
      <c r="A1620" s="20">
        <v>38510</v>
      </c>
      <c r="B1620" s="1">
        <v>7</v>
      </c>
      <c r="C1620" s="1">
        <v>6</v>
      </c>
      <c r="D1620" s="1">
        <v>2005</v>
      </c>
      <c r="E1620">
        <v>0.13900000000000001</v>
      </c>
    </row>
    <row r="1621" spans="1:5" x14ac:dyDescent="0.2">
      <c r="A1621" s="20">
        <v>38511</v>
      </c>
      <c r="B1621" s="1">
        <v>8</v>
      </c>
      <c r="C1621" s="1">
        <v>6</v>
      </c>
      <c r="D1621" s="1">
        <v>2005</v>
      </c>
      <c r="E1621">
        <v>1.3560000000000001</v>
      </c>
    </row>
    <row r="1622" spans="1:5" x14ac:dyDescent="0.2">
      <c r="A1622" s="20">
        <v>38512</v>
      </c>
      <c r="B1622" s="1">
        <v>9</v>
      </c>
      <c r="C1622" s="1">
        <v>6</v>
      </c>
      <c r="D1622" s="1">
        <v>2005</v>
      </c>
      <c r="E1622">
        <v>1.7330000000000001</v>
      </c>
    </row>
    <row r="1623" spans="1:5" x14ac:dyDescent="0.2">
      <c r="A1623" s="20">
        <v>38513</v>
      </c>
      <c r="B1623" s="1">
        <v>10</v>
      </c>
      <c r="C1623" s="1">
        <v>6</v>
      </c>
      <c r="D1623" s="1">
        <v>2005</v>
      </c>
      <c r="E1623">
        <v>2.0990000000000002</v>
      </c>
    </row>
    <row r="1624" spans="1:5" x14ac:dyDescent="0.2">
      <c r="A1624" s="20">
        <v>38514</v>
      </c>
      <c r="B1624" s="1">
        <v>11</v>
      </c>
      <c r="C1624" s="1">
        <v>6</v>
      </c>
      <c r="D1624" s="1">
        <v>2005</v>
      </c>
      <c r="E1624">
        <v>4.6420000000000003</v>
      </c>
    </row>
    <row r="1625" spans="1:5" x14ac:dyDescent="0.2">
      <c r="A1625" s="20">
        <v>38515</v>
      </c>
      <c r="B1625" s="1">
        <v>12</v>
      </c>
      <c r="C1625" s="1">
        <v>6</v>
      </c>
      <c r="D1625" s="1">
        <v>2005</v>
      </c>
      <c r="E1625">
        <v>5.6619999999999999</v>
      </c>
    </row>
    <row r="1626" spans="1:5" x14ac:dyDescent="0.2">
      <c r="A1626" s="20">
        <v>38516</v>
      </c>
      <c r="B1626" s="1">
        <v>13</v>
      </c>
      <c r="C1626" s="1">
        <v>6</v>
      </c>
      <c r="D1626" s="1">
        <v>2005</v>
      </c>
      <c r="E1626">
        <v>5.85</v>
      </c>
    </row>
    <row r="1627" spans="1:5" x14ac:dyDescent="0.2">
      <c r="A1627" s="20">
        <v>38517</v>
      </c>
      <c r="B1627" s="1">
        <v>14</v>
      </c>
      <c r="C1627" s="1">
        <v>6</v>
      </c>
      <c r="D1627" s="1">
        <v>2005</v>
      </c>
      <c r="E1627">
        <v>4.8380000000000001</v>
      </c>
    </row>
    <row r="1628" spans="1:5" x14ac:dyDescent="0.2">
      <c r="A1628" s="20">
        <v>38518</v>
      </c>
      <c r="B1628" s="1">
        <v>15</v>
      </c>
      <c r="C1628" s="1">
        <v>6</v>
      </c>
      <c r="D1628" s="1">
        <v>2005</v>
      </c>
      <c r="E1628">
        <v>4.335</v>
      </c>
    </row>
    <row r="1629" spans="1:5" x14ac:dyDescent="0.2">
      <c r="A1629" s="20">
        <v>38519</v>
      </c>
      <c r="B1629" s="1">
        <v>16</v>
      </c>
      <c r="C1629" s="1">
        <v>6</v>
      </c>
      <c r="D1629" s="1">
        <v>2005</v>
      </c>
      <c r="E1629">
        <v>5.5830000000000002</v>
      </c>
    </row>
    <row r="1630" spans="1:5" x14ac:dyDescent="0.2">
      <c r="A1630" s="20">
        <v>38520</v>
      </c>
      <c r="B1630" s="1">
        <v>17</v>
      </c>
      <c r="C1630" s="1">
        <v>6</v>
      </c>
      <c r="D1630" s="1">
        <v>2005</v>
      </c>
      <c r="E1630">
        <v>5.2759999999999998</v>
      </c>
    </row>
    <row r="1631" spans="1:5" x14ac:dyDescent="0.2">
      <c r="A1631" s="20">
        <v>38521</v>
      </c>
      <c r="B1631" s="1">
        <v>18</v>
      </c>
      <c r="C1631" s="1">
        <v>6</v>
      </c>
      <c r="D1631" s="1">
        <v>2005</v>
      </c>
      <c r="E1631">
        <v>5.0999999999999996</v>
      </c>
    </row>
    <row r="1632" spans="1:5" x14ac:dyDescent="0.2">
      <c r="A1632" s="20">
        <v>38522</v>
      </c>
      <c r="B1632" s="1">
        <v>19</v>
      </c>
      <c r="C1632" s="1">
        <v>6</v>
      </c>
      <c r="D1632" s="1">
        <v>2005</v>
      </c>
      <c r="E1632">
        <v>5.2779999999999996</v>
      </c>
    </row>
    <row r="1633" spans="1:5" x14ac:dyDescent="0.2">
      <c r="A1633" s="20">
        <v>38523</v>
      </c>
      <c r="B1633" s="1">
        <v>20</v>
      </c>
      <c r="C1633" s="1">
        <v>6</v>
      </c>
      <c r="D1633" s="1">
        <v>2005</v>
      </c>
      <c r="E1633">
        <v>5.9790000000000001</v>
      </c>
    </row>
    <row r="1634" spans="1:5" x14ac:dyDescent="0.2">
      <c r="A1634" s="20">
        <v>38524</v>
      </c>
      <c r="B1634" s="1">
        <v>21</v>
      </c>
      <c r="C1634" s="1">
        <v>6</v>
      </c>
      <c r="D1634" s="1">
        <v>2005</v>
      </c>
      <c r="E1634">
        <v>6.3390000000000004</v>
      </c>
    </row>
    <row r="1635" spans="1:5" x14ac:dyDescent="0.2">
      <c r="A1635" s="20">
        <v>38525</v>
      </c>
      <c r="B1635" s="1">
        <v>22</v>
      </c>
      <c r="C1635" s="1">
        <v>6</v>
      </c>
      <c r="D1635" s="1">
        <v>2005</v>
      </c>
      <c r="E1635">
        <v>6.3639999999999999</v>
      </c>
    </row>
    <row r="1636" spans="1:5" x14ac:dyDescent="0.2">
      <c r="A1636" s="20">
        <v>38526</v>
      </c>
      <c r="B1636" s="1">
        <v>23</v>
      </c>
      <c r="C1636" s="1">
        <v>6</v>
      </c>
      <c r="D1636" s="1">
        <v>2005</v>
      </c>
      <c r="E1636">
        <v>6.9009999999999998</v>
      </c>
    </row>
    <row r="1637" spans="1:5" x14ac:dyDescent="0.2">
      <c r="A1637" s="20">
        <v>38527</v>
      </c>
      <c r="B1637" s="1">
        <v>24</v>
      </c>
      <c r="C1637" s="1">
        <v>6</v>
      </c>
      <c r="D1637" s="1">
        <v>2005</v>
      </c>
      <c r="E1637">
        <v>6.4420000000000002</v>
      </c>
    </row>
    <row r="1638" spans="1:5" x14ac:dyDescent="0.2">
      <c r="A1638" s="20">
        <v>38528</v>
      </c>
      <c r="B1638" s="1">
        <v>25</v>
      </c>
      <c r="C1638" s="1">
        <v>6</v>
      </c>
      <c r="D1638" s="1">
        <v>2005</v>
      </c>
      <c r="E1638">
        <v>5.6769999999999996</v>
      </c>
    </row>
    <row r="1639" spans="1:5" x14ac:dyDescent="0.2">
      <c r="A1639" s="20">
        <v>38529</v>
      </c>
      <c r="B1639" s="1">
        <v>26</v>
      </c>
      <c r="C1639" s="1">
        <v>6</v>
      </c>
      <c r="D1639" s="1">
        <v>2005</v>
      </c>
      <c r="E1639">
        <v>5.1360000000000001</v>
      </c>
    </row>
    <row r="1640" spans="1:5" x14ac:dyDescent="0.2">
      <c r="A1640" s="20">
        <v>38530</v>
      </c>
      <c r="B1640" s="1">
        <v>27</v>
      </c>
      <c r="C1640" s="1">
        <v>6</v>
      </c>
      <c r="D1640" s="1">
        <v>2005</v>
      </c>
      <c r="E1640">
        <v>4.57</v>
      </c>
    </row>
    <row r="1641" spans="1:5" x14ac:dyDescent="0.2">
      <c r="A1641" s="20">
        <v>38531</v>
      </c>
      <c r="B1641" s="1">
        <v>28</v>
      </c>
      <c r="C1641" s="1">
        <v>6</v>
      </c>
      <c r="D1641" s="1">
        <v>2005</v>
      </c>
      <c r="E1641">
        <v>4.0380000000000003</v>
      </c>
    </row>
    <row r="1642" spans="1:5" x14ac:dyDescent="0.2">
      <c r="A1642" s="20">
        <v>38532</v>
      </c>
      <c r="B1642" s="1">
        <v>29</v>
      </c>
      <c r="C1642" s="1">
        <v>6</v>
      </c>
      <c r="D1642" s="1">
        <v>2005</v>
      </c>
      <c r="E1642">
        <v>3.246</v>
      </c>
    </row>
    <row r="1643" spans="1:5" x14ac:dyDescent="0.2">
      <c r="A1643" s="20">
        <v>38533</v>
      </c>
      <c r="B1643" s="1">
        <v>30</v>
      </c>
      <c r="C1643" s="1">
        <v>6</v>
      </c>
      <c r="D1643" s="1">
        <v>2005</v>
      </c>
      <c r="E1643">
        <v>3.4380000000000002</v>
      </c>
    </row>
    <row r="1644" spans="1:5" x14ac:dyDescent="0.2">
      <c r="A1644" s="20">
        <v>38534</v>
      </c>
      <c r="B1644" s="1">
        <v>1</v>
      </c>
      <c r="C1644" s="1">
        <v>7</v>
      </c>
      <c r="D1644" s="1">
        <v>2005</v>
      </c>
      <c r="E1644">
        <v>12.840999999999999</v>
      </c>
    </row>
    <row r="1645" spans="1:5" x14ac:dyDescent="0.2">
      <c r="A1645" s="20">
        <v>38535</v>
      </c>
      <c r="B1645" s="1">
        <v>2</v>
      </c>
      <c r="C1645" s="1">
        <v>7</v>
      </c>
      <c r="D1645" s="1">
        <v>2005</v>
      </c>
      <c r="E1645">
        <v>6.96</v>
      </c>
    </row>
    <row r="1646" spans="1:5" x14ac:dyDescent="0.2">
      <c r="A1646" s="20">
        <v>38536</v>
      </c>
      <c r="B1646" s="1">
        <v>3</v>
      </c>
      <c r="C1646" s="1">
        <v>7</v>
      </c>
      <c r="D1646" s="1">
        <v>2005</v>
      </c>
      <c r="E1646">
        <v>4.7380000000000004</v>
      </c>
    </row>
    <row r="1647" spans="1:5" x14ac:dyDescent="0.2">
      <c r="A1647" s="20">
        <v>38537</v>
      </c>
      <c r="B1647" s="1">
        <v>4</v>
      </c>
      <c r="C1647" s="1">
        <v>7</v>
      </c>
      <c r="D1647" s="1">
        <v>2005</v>
      </c>
      <c r="E1647">
        <v>3.605</v>
      </c>
    </row>
    <row r="1648" spans="1:5" x14ac:dyDescent="0.2">
      <c r="A1648" s="20">
        <v>38538</v>
      </c>
      <c r="B1648" s="1">
        <v>5</v>
      </c>
      <c r="C1648" s="1">
        <v>7</v>
      </c>
      <c r="D1648" s="1">
        <v>2005</v>
      </c>
      <c r="E1648">
        <v>3.375</v>
      </c>
    </row>
    <row r="1649" spans="1:5" x14ac:dyDescent="0.2">
      <c r="A1649" s="20">
        <v>38539</v>
      </c>
      <c r="B1649" s="1">
        <v>6</v>
      </c>
      <c r="C1649" s="1">
        <v>7</v>
      </c>
      <c r="D1649" s="1">
        <v>2005</v>
      </c>
      <c r="E1649">
        <v>3.1539999999999999</v>
      </c>
    </row>
    <row r="1650" spans="1:5" x14ac:dyDescent="0.2">
      <c r="A1650" s="20">
        <v>38540</v>
      </c>
      <c r="B1650" s="1">
        <v>7</v>
      </c>
      <c r="C1650" s="1">
        <v>7</v>
      </c>
      <c r="D1650" s="1">
        <v>2005</v>
      </c>
      <c r="E1650">
        <v>3.0350000000000001</v>
      </c>
    </row>
    <row r="1651" spans="1:5" x14ac:dyDescent="0.2">
      <c r="A1651" s="20">
        <v>38541</v>
      </c>
      <c r="B1651" s="1">
        <v>8</v>
      </c>
      <c r="C1651" s="1">
        <v>7</v>
      </c>
      <c r="D1651" s="1">
        <v>2005</v>
      </c>
      <c r="E1651">
        <v>5.6509999999999998</v>
      </c>
    </row>
    <row r="1652" spans="1:5" x14ac:dyDescent="0.2">
      <c r="A1652" s="20">
        <v>38542</v>
      </c>
      <c r="B1652" s="1">
        <v>9</v>
      </c>
      <c r="C1652" s="1">
        <v>7</v>
      </c>
      <c r="D1652" s="1">
        <v>2005</v>
      </c>
      <c r="E1652">
        <v>59.802999999999997</v>
      </c>
    </row>
    <row r="1653" spans="1:5" x14ac:dyDescent="0.2">
      <c r="A1653" s="20">
        <v>38543</v>
      </c>
      <c r="B1653" s="1">
        <v>10</v>
      </c>
      <c r="C1653" s="1">
        <v>7</v>
      </c>
      <c r="D1653" s="1">
        <v>2005</v>
      </c>
      <c r="E1653">
        <v>105.943</v>
      </c>
    </row>
    <row r="1654" spans="1:5" x14ac:dyDescent="0.2">
      <c r="A1654" s="20">
        <v>38544</v>
      </c>
      <c r="B1654" s="1">
        <v>11</v>
      </c>
      <c r="C1654" s="1">
        <v>7</v>
      </c>
      <c r="D1654" s="1">
        <v>2005</v>
      </c>
      <c r="E1654">
        <v>51.438000000000002</v>
      </c>
    </row>
    <row r="1655" spans="1:5" x14ac:dyDescent="0.2">
      <c r="A1655" s="20">
        <v>38545</v>
      </c>
      <c r="B1655" s="1">
        <v>12</v>
      </c>
      <c r="C1655" s="1">
        <v>7</v>
      </c>
      <c r="D1655" s="1">
        <v>2005</v>
      </c>
      <c r="E1655">
        <v>22.577000000000002</v>
      </c>
    </row>
    <row r="1656" spans="1:5" x14ac:dyDescent="0.2">
      <c r="A1656" s="20">
        <v>38546</v>
      </c>
      <c r="B1656" s="1">
        <v>13</v>
      </c>
      <c r="C1656" s="1">
        <v>7</v>
      </c>
      <c r="D1656" s="1">
        <v>2005</v>
      </c>
      <c r="E1656">
        <v>14.063000000000001</v>
      </c>
    </row>
    <row r="1657" spans="1:5" x14ac:dyDescent="0.2">
      <c r="A1657" s="20">
        <v>38547</v>
      </c>
      <c r="B1657" s="1">
        <v>14</v>
      </c>
      <c r="C1657" s="1">
        <v>7</v>
      </c>
      <c r="D1657" s="1">
        <v>2005</v>
      </c>
      <c r="E1657">
        <v>10.46</v>
      </c>
    </row>
    <row r="1658" spans="1:5" x14ac:dyDescent="0.2">
      <c r="A1658" s="20">
        <v>38548</v>
      </c>
      <c r="B1658" s="1">
        <v>15</v>
      </c>
      <c r="C1658" s="1">
        <v>7</v>
      </c>
      <c r="D1658" s="1">
        <v>2005</v>
      </c>
      <c r="E1658">
        <v>10.48</v>
      </c>
    </row>
    <row r="1659" spans="1:5" x14ac:dyDescent="0.2">
      <c r="A1659" s="20">
        <v>38549</v>
      </c>
      <c r="B1659" s="1">
        <v>16</v>
      </c>
      <c r="C1659" s="1">
        <v>7</v>
      </c>
      <c r="D1659" s="1">
        <v>2005</v>
      </c>
      <c r="E1659">
        <v>8.2059999999999995</v>
      </c>
    </row>
    <row r="1660" spans="1:5" x14ac:dyDescent="0.2">
      <c r="A1660" s="20">
        <v>38550</v>
      </c>
      <c r="B1660" s="1">
        <v>17</v>
      </c>
      <c r="C1660" s="1">
        <v>7</v>
      </c>
      <c r="D1660" s="1">
        <v>2005</v>
      </c>
      <c r="E1660">
        <v>6.3129999999999997</v>
      </c>
    </row>
    <row r="1661" spans="1:5" x14ac:dyDescent="0.2">
      <c r="A1661" s="20">
        <v>38551</v>
      </c>
      <c r="B1661" s="1">
        <v>18</v>
      </c>
      <c r="C1661" s="1">
        <v>7</v>
      </c>
      <c r="D1661" s="1">
        <v>2005</v>
      </c>
      <c r="E1661">
        <v>5.0880000000000001</v>
      </c>
    </row>
    <row r="1662" spans="1:5" x14ac:dyDescent="0.2">
      <c r="A1662" s="20">
        <v>38552</v>
      </c>
      <c r="B1662" s="1">
        <v>19</v>
      </c>
      <c r="C1662" s="1">
        <v>7</v>
      </c>
      <c r="D1662" s="1">
        <v>2005</v>
      </c>
      <c r="E1662">
        <v>4.2610000000000001</v>
      </c>
    </row>
    <row r="1663" spans="1:5" x14ac:dyDescent="0.2">
      <c r="A1663" s="20">
        <v>38553</v>
      </c>
      <c r="B1663" s="1">
        <v>20</v>
      </c>
      <c r="C1663" s="1">
        <v>7</v>
      </c>
      <c r="D1663" s="1">
        <v>2005</v>
      </c>
      <c r="E1663">
        <v>3.7869999999999999</v>
      </c>
    </row>
    <row r="1664" spans="1:5" x14ac:dyDescent="0.2">
      <c r="A1664" s="20">
        <v>38554</v>
      </c>
      <c r="B1664" s="1">
        <v>21</v>
      </c>
      <c r="C1664" s="1">
        <v>7</v>
      </c>
      <c r="D1664" s="1">
        <v>2005</v>
      </c>
      <c r="E1664">
        <v>3.794</v>
      </c>
    </row>
    <row r="1665" spans="1:5" x14ac:dyDescent="0.2">
      <c r="A1665" s="20">
        <v>38555</v>
      </c>
      <c r="B1665" s="1">
        <v>22</v>
      </c>
      <c r="C1665" s="1">
        <v>7</v>
      </c>
      <c r="D1665" s="1">
        <v>2005</v>
      </c>
      <c r="E1665">
        <v>3.4020000000000001</v>
      </c>
    </row>
    <row r="1666" spans="1:5" x14ac:dyDescent="0.2">
      <c r="A1666" s="20">
        <v>38556</v>
      </c>
      <c r="B1666" s="1">
        <v>23</v>
      </c>
      <c r="C1666" s="1">
        <v>7</v>
      </c>
      <c r="D1666" s="1">
        <v>2005</v>
      </c>
      <c r="E1666">
        <v>3.1080000000000001</v>
      </c>
    </row>
    <row r="1667" spans="1:5" x14ac:dyDescent="0.2">
      <c r="A1667" s="20">
        <v>38557</v>
      </c>
      <c r="B1667" s="1">
        <v>24</v>
      </c>
      <c r="C1667" s="1">
        <v>7</v>
      </c>
      <c r="D1667" s="1">
        <v>2005</v>
      </c>
      <c r="E1667">
        <v>2.968</v>
      </c>
    </row>
    <row r="1668" spans="1:5" x14ac:dyDescent="0.2">
      <c r="A1668" s="20">
        <v>38558</v>
      </c>
      <c r="B1668" s="1">
        <v>25</v>
      </c>
      <c r="C1668" s="1">
        <v>7</v>
      </c>
      <c r="D1668" s="1">
        <v>2005</v>
      </c>
      <c r="E1668">
        <v>2.7559999999999998</v>
      </c>
    </row>
    <row r="1669" spans="1:5" x14ac:dyDescent="0.2">
      <c r="A1669" s="20">
        <v>38559</v>
      </c>
      <c r="B1669" s="1">
        <v>26</v>
      </c>
      <c r="C1669" s="1">
        <v>7</v>
      </c>
      <c r="D1669" s="1">
        <v>2005</v>
      </c>
      <c r="E1669">
        <v>2.5680000000000001</v>
      </c>
    </row>
    <row r="1670" spans="1:5" x14ac:dyDescent="0.2">
      <c r="A1670" s="20">
        <v>38560</v>
      </c>
      <c r="B1670" s="1">
        <v>27</v>
      </c>
      <c r="C1670" s="1">
        <v>7</v>
      </c>
      <c r="D1670" s="1">
        <v>2005</v>
      </c>
      <c r="E1670">
        <v>2.44</v>
      </c>
    </row>
    <row r="1671" spans="1:5" x14ac:dyDescent="0.2">
      <c r="A1671" s="20">
        <v>38561</v>
      </c>
      <c r="B1671" s="1">
        <v>28</v>
      </c>
      <c r="C1671" s="1">
        <v>7</v>
      </c>
      <c r="D1671" s="1">
        <v>2005</v>
      </c>
      <c r="E1671">
        <v>2.4009999999999998</v>
      </c>
    </row>
    <row r="1672" spans="1:5" x14ac:dyDescent="0.2">
      <c r="A1672" s="20">
        <v>38562</v>
      </c>
      <c r="B1672" s="1">
        <v>29</v>
      </c>
      <c r="C1672" s="1">
        <v>7</v>
      </c>
      <c r="D1672" s="1">
        <v>2005</v>
      </c>
      <c r="E1672">
        <v>2.3260000000000001</v>
      </c>
    </row>
    <row r="1673" spans="1:5" x14ac:dyDescent="0.2">
      <c r="A1673" s="20">
        <v>38563</v>
      </c>
      <c r="B1673" s="1">
        <v>30</v>
      </c>
      <c r="C1673" s="1">
        <v>7</v>
      </c>
      <c r="D1673" s="1">
        <v>2005</v>
      </c>
      <c r="E1673">
        <v>2.2709999999999999</v>
      </c>
    </row>
    <row r="1674" spans="1:5" x14ac:dyDescent="0.2">
      <c r="A1674" s="20">
        <v>38564</v>
      </c>
      <c r="B1674" s="1">
        <v>31</v>
      </c>
      <c r="C1674" s="1">
        <v>7</v>
      </c>
      <c r="D1674" s="1">
        <v>2005</v>
      </c>
      <c r="E1674">
        <v>2.161</v>
      </c>
    </row>
    <row r="1675" spans="1:5" x14ac:dyDescent="0.2">
      <c r="A1675" s="20">
        <v>38565</v>
      </c>
      <c r="B1675" s="1">
        <v>1</v>
      </c>
      <c r="C1675" s="1">
        <v>8</v>
      </c>
      <c r="D1675" s="1">
        <v>2005</v>
      </c>
      <c r="E1675">
        <v>2.1440000000000001</v>
      </c>
    </row>
    <row r="1676" spans="1:5" x14ac:dyDescent="0.2">
      <c r="A1676" s="20">
        <v>38566</v>
      </c>
      <c r="B1676" s="1">
        <v>2</v>
      </c>
      <c r="C1676" s="1">
        <v>8</v>
      </c>
      <c r="D1676" s="1">
        <v>2005</v>
      </c>
      <c r="E1676">
        <v>2.1419999999999999</v>
      </c>
    </row>
    <row r="1677" spans="1:5" x14ac:dyDescent="0.2">
      <c r="A1677" s="20">
        <v>38567</v>
      </c>
      <c r="B1677" s="1">
        <v>3</v>
      </c>
      <c r="C1677" s="1">
        <v>8</v>
      </c>
      <c r="D1677" s="1">
        <v>2005</v>
      </c>
      <c r="E1677">
        <v>2.1989999999999998</v>
      </c>
    </row>
    <row r="1678" spans="1:5" x14ac:dyDescent="0.2">
      <c r="A1678" s="20">
        <v>38568</v>
      </c>
      <c r="B1678" s="1">
        <v>4</v>
      </c>
      <c r="C1678" s="1">
        <v>8</v>
      </c>
      <c r="D1678" s="1">
        <v>2005</v>
      </c>
      <c r="E1678">
        <v>2.6389999999999998</v>
      </c>
    </row>
    <row r="1679" spans="1:5" x14ac:dyDescent="0.2">
      <c r="A1679" s="20">
        <v>38569</v>
      </c>
      <c r="B1679" s="1">
        <v>5</v>
      </c>
      <c r="C1679" s="1">
        <v>8</v>
      </c>
      <c r="D1679" s="1">
        <v>2005</v>
      </c>
      <c r="E1679">
        <v>2.3959999999999999</v>
      </c>
    </row>
    <row r="1680" spans="1:5" x14ac:dyDescent="0.2">
      <c r="A1680" s="20">
        <v>38570</v>
      </c>
      <c r="B1680" s="1">
        <v>6</v>
      </c>
      <c r="C1680" s="1">
        <v>8</v>
      </c>
      <c r="D1680" s="1">
        <v>2005</v>
      </c>
      <c r="E1680">
        <v>2.2719999999999998</v>
      </c>
    </row>
    <row r="1681" spans="1:5" x14ac:dyDescent="0.2">
      <c r="A1681" s="20">
        <v>38571</v>
      </c>
      <c r="B1681" s="1">
        <v>7</v>
      </c>
      <c r="C1681" s="1">
        <v>8</v>
      </c>
      <c r="D1681" s="1">
        <v>2005</v>
      </c>
      <c r="E1681">
        <v>2.2719999999999998</v>
      </c>
    </row>
    <row r="1682" spans="1:5" x14ac:dyDescent="0.2">
      <c r="A1682" s="20">
        <v>38572</v>
      </c>
      <c r="B1682" s="1">
        <v>8</v>
      </c>
      <c r="C1682" s="1">
        <v>8</v>
      </c>
      <c r="D1682" s="1">
        <v>2005</v>
      </c>
      <c r="E1682">
        <v>2.2559999999999998</v>
      </c>
    </row>
    <row r="1683" spans="1:5" x14ac:dyDescent="0.2">
      <c r="A1683" s="20">
        <v>38573</v>
      </c>
      <c r="B1683" s="1">
        <v>9</v>
      </c>
      <c r="C1683" s="1">
        <v>8</v>
      </c>
      <c r="D1683" s="1">
        <v>2005</v>
      </c>
      <c r="E1683">
        <v>2.323</v>
      </c>
    </row>
    <row r="1684" spans="1:5" x14ac:dyDescent="0.2">
      <c r="A1684" s="20">
        <v>38574</v>
      </c>
      <c r="B1684" s="1">
        <v>10</v>
      </c>
      <c r="C1684" s="1">
        <v>8</v>
      </c>
      <c r="D1684" s="1">
        <v>2005</v>
      </c>
      <c r="E1684">
        <v>2.2930000000000001</v>
      </c>
    </row>
    <row r="1685" spans="1:5" x14ac:dyDescent="0.2">
      <c r="A1685" s="20">
        <v>38575</v>
      </c>
      <c r="B1685" s="1">
        <v>11</v>
      </c>
      <c r="C1685" s="1">
        <v>8</v>
      </c>
      <c r="D1685" s="1">
        <v>2005</v>
      </c>
      <c r="E1685">
        <v>2.3109999999999999</v>
      </c>
    </row>
    <row r="1686" spans="1:5" x14ac:dyDescent="0.2">
      <c r="A1686" s="20">
        <v>38576</v>
      </c>
      <c r="B1686" s="1">
        <v>12</v>
      </c>
      <c r="C1686" s="1">
        <v>8</v>
      </c>
      <c r="D1686" s="1">
        <v>2005</v>
      </c>
      <c r="E1686">
        <v>2.3490000000000002</v>
      </c>
    </row>
    <row r="1687" spans="1:5" x14ac:dyDescent="0.2">
      <c r="A1687" s="20">
        <v>38577</v>
      </c>
      <c r="B1687" s="1">
        <v>13</v>
      </c>
      <c r="C1687" s="1">
        <v>8</v>
      </c>
      <c r="D1687" s="1">
        <v>2005</v>
      </c>
      <c r="E1687">
        <v>2.2919999999999998</v>
      </c>
    </row>
    <row r="1688" spans="1:5" x14ac:dyDescent="0.2">
      <c r="A1688" s="20">
        <v>38578</v>
      </c>
      <c r="B1688" s="1">
        <v>14</v>
      </c>
      <c r="C1688" s="1">
        <v>8</v>
      </c>
      <c r="D1688" s="1">
        <v>2005</v>
      </c>
      <c r="E1688">
        <v>2.2970000000000002</v>
      </c>
    </row>
    <row r="1689" spans="1:5" x14ac:dyDescent="0.2">
      <c r="A1689" s="20">
        <v>38579</v>
      </c>
      <c r="B1689" s="1">
        <v>15</v>
      </c>
      <c r="C1689" s="1">
        <v>8</v>
      </c>
      <c r="D1689" s="1">
        <v>2005</v>
      </c>
      <c r="E1689">
        <v>2.367</v>
      </c>
    </row>
    <row r="1690" spans="1:5" x14ac:dyDescent="0.2">
      <c r="A1690" s="20">
        <v>38580</v>
      </c>
      <c r="B1690" s="1">
        <v>16</v>
      </c>
      <c r="C1690" s="1">
        <v>8</v>
      </c>
      <c r="D1690" s="1">
        <v>2005</v>
      </c>
      <c r="E1690">
        <v>2.294</v>
      </c>
    </row>
    <row r="1691" spans="1:5" x14ac:dyDescent="0.2">
      <c r="A1691" s="20">
        <v>38581</v>
      </c>
      <c r="B1691" s="1">
        <v>17</v>
      </c>
      <c r="C1691" s="1">
        <v>8</v>
      </c>
      <c r="D1691" s="1">
        <v>2005</v>
      </c>
      <c r="E1691">
        <v>2.262</v>
      </c>
    </row>
    <row r="1692" spans="1:5" x14ac:dyDescent="0.2">
      <c r="A1692" s="20">
        <v>38582</v>
      </c>
      <c r="B1692" s="1">
        <v>18</v>
      </c>
      <c r="C1692" s="1">
        <v>8</v>
      </c>
      <c r="D1692" s="1">
        <v>2005</v>
      </c>
      <c r="E1692">
        <v>2.2650000000000001</v>
      </c>
    </row>
    <row r="1693" spans="1:5" x14ac:dyDescent="0.2">
      <c r="A1693" s="20">
        <v>38583</v>
      </c>
      <c r="B1693" s="1">
        <v>19</v>
      </c>
      <c r="C1693" s="1">
        <v>8</v>
      </c>
      <c r="D1693" s="1">
        <v>2005</v>
      </c>
      <c r="E1693">
        <v>2.3210000000000002</v>
      </c>
    </row>
    <row r="1694" spans="1:5" x14ac:dyDescent="0.2">
      <c r="A1694" s="20">
        <v>38584</v>
      </c>
      <c r="B1694" s="1">
        <v>20</v>
      </c>
      <c r="C1694" s="1">
        <v>8</v>
      </c>
      <c r="D1694" s="1">
        <v>2005</v>
      </c>
      <c r="E1694">
        <v>2.3199999999999998</v>
      </c>
    </row>
    <row r="1695" spans="1:5" x14ac:dyDescent="0.2">
      <c r="A1695" s="20">
        <v>38585</v>
      </c>
      <c r="B1695" s="1">
        <v>21</v>
      </c>
      <c r="C1695" s="1">
        <v>8</v>
      </c>
      <c r="D1695" s="1">
        <v>2005</v>
      </c>
      <c r="E1695">
        <v>2.246</v>
      </c>
    </row>
    <row r="1696" spans="1:5" x14ac:dyDescent="0.2">
      <c r="A1696" s="20">
        <v>38586</v>
      </c>
      <c r="B1696" s="1">
        <v>22</v>
      </c>
      <c r="C1696" s="1">
        <v>8</v>
      </c>
      <c r="D1696" s="1">
        <v>2005</v>
      </c>
      <c r="E1696">
        <v>2.3420000000000001</v>
      </c>
    </row>
    <row r="1697" spans="1:5" x14ac:dyDescent="0.2">
      <c r="A1697" s="20">
        <v>38587</v>
      </c>
      <c r="B1697" s="1">
        <v>23</v>
      </c>
      <c r="C1697" s="1">
        <v>8</v>
      </c>
      <c r="D1697" s="1">
        <v>2005</v>
      </c>
      <c r="E1697">
        <v>2.0950000000000002</v>
      </c>
    </row>
    <row r="1698" spans="1:5" x14ac:dyDescent="0.2">
      <c r="A1698" s="20">
        <v>38588</v>
      </c>
      <c r="B1698" s="1">
        <v>24</v>
      </c>
      <c r="C1698" s="1">
        <v>8</v>
      </c>
      <c r="D1698" s="1">
        <v>2005</v>
      </c>
      <c r="E1698">
        <v>2.044</v>
      </c>
    </row>
    <row r="1699" spans="1:5" x14ac:dyDescent="0.2">
      <c r="A1699" s="20">
        <v>38589</v>
      </c>
      <c r="B1699" s="1">
        <v>25</v>
      </c>
      <c r="C1699" s="1">
        <v>8</v>
      </c>
      <c r="D1699" s="1">
        <v>2005</v>
      </c>
      <c r="E1699">
        <v>1.6879999999999999</v>
      </c>
    </row>
    <row r="1700" spans="1:5" x14ac:dyDescent="0.2">
      <c r="A1700" s="20">
        <v>38590</v>
      </c>
      <c r="B1700" s="1">
        <v>26</v>
      </c>
      <c r="C1700" s="1">
        <v>8</v>
      </c>
      <c r="D1700" s="1">
        <v>2005</v>
      </c>
      <c r="E1700">
        <v>1.42</v>
      </c>
    </row>
    <row r="1701" spans="1:5" x14ac:dyDescent="0.2">
      <c r="A1701" s="20">
        <v>38591</v>
      </c>
      <c r="B1701" s="1">
        <v>27</v>
      </c>
      <c r="C1701" s="1">
        <v>8</v>
      </c>
      <c r="D1701" s="1">
        <v>2005</v>
      </c>
      <c r="E1701">
        <v>3.4809999999999999</v>
      </c>
    </row>
    <row r="1702" spans="1:5" x14ac:dyDescent="0.2">
      <c r="A1702" s="20">
        <v>38592</v>
      </c>
      <c r="B1702" s="1">
        <v>28</v>
      </c>
      <c r="C1702" s="1">
        <v>8</v>
      </c>
      <c r="D1702" s="1">
        <v>2005</v>
      </c>
      <c r="E1702">
        <v>12.172000000000001</v>
      </c>
    </row>
    <row r="1703" spans="1:5" x14ac:dyDescent="0.2">
      <c r="A1703" s="20">
        <v>38593</v>
      </c>
      <c r="B1703" s="1">
        <v>29</v>
      </c>
      <c r="C1703" s="1">
        <v>8</v>
      </c>
      <c r="D1703" s="1">
        <v>2005</v>
      </c>
      <c r="E1703">
        <v>7.9619999999999997</v>
      </c>
    </row>
    <row r="1704" spans="1:5" x14ac:dyDescent="0.2">
      <c r="A1704" s="20">
        <v>38594</v>
      </c>
      <c r="B1704" s="1">
        <v>30</v>
      </c>
      <c r="C1704" s="1">
        <v>8</v>
      </c>
      <c r="D1704" s="1">
        <v>2005</v>
      </c>
      <c r="E1704">
        <v>13.026</v>
      </c>
    </row>
    <row r="1705" spans="1:5" x14ac:dyDescent="0.2">
      <c r="A1705" s="20">
        <v>38595</v>
      </c>
      <c r="B1705" s="1">
        <v>31</v>
      </c>
      <c r="C1705" s="1">
        <v>8</v>
      </c>
      <c r="D1705" s="1">
        <v>2005</v>
      </c>
      <c r="E1705">
        <v>10.25</v>
      </c>
    </row>
    <row r="1706" spans="1:5" x14ac:dyDescent="0.2">
      <c r="A1706" s="20">
        <v>38596</v>
      </c>
      <c r="B1706" s="1">
        <v>1</v>
      </c>
      <c r="C1706" s="1">
        <v>9</v>
      </c>
      <c r="D1706" s="1">
        <v>2005</v>
      </c>
      <c r="E1706">
        <v>12.097</v>
      </c>
    </row>
    <row r="1707" spans="1:5" x14ac:dyDescent="0.2">
      <c r="A1707" s="20">
        <v>38597</v>
      </c>
      <c r="B1707" s="1">
        <v>2</v>
      </c>
      <c r="C1707" s="1">
        <v>9</v>
      </c>
      <c r="D1707" s="1">
        <v>2005</v>
      </c>
      <c r="E1707">
        <v>9.9920000000000009</v>
      </c>
    </row>
    <row r="1708" spans="1:5" x14ac:dyDescent="0.2">
      <c r="A1708" s="20">
        <v>38598</v>
      </c>
      <c r="B1708" s="1">
        <v>3</v>
      </c>
      <c r="C1708" s="1">
        <v>9</v>
      </c>
      <c r="D1708" s="1">
        <v>2005</v>
      </c>
    </row>
    <row r="1709" spans="1:5" x14ac:dyDescent="0.2">
      <c r="A1709" s="20">
        <v>38599</v>
      </c>
      <c r="B1709" s="1">
        <v>4</v>
      </c>
      <c r="C1709" s="1">
        <v>9</v>
      </c>
      <c r="D1709" s="1">
        <v>2005</v>
      </c>
    </row>
    <row r="1710" spans="1:5" x14ac:dyDescent="0.2">
      <c r="A1710" s="20">
        <v>38600</v>
      </c>
      <c r="B1710" s="1">
        <v>5</v>
      </c>
      <c r="C1710" s="1">
        <v>9</v>
      </c>
      <c r="D1710" s="1">
        <v>2005</v>
      </c>
    </row>
    <row r="1711" spans="1:5" x14ac:dyDescent="0.2">
      <c r="A1711" s="20">
        <v>38601</v>
      </c>
      <c r="B1711" s="1">
        <v>6</v>
      </c>
      <c r="C1711" s="1">
        <v>9</v>
      </c>
      <c r="D1711" s="1">
        <v>2005</v>
      </c>
    </row>
    <row r="1712" spans="1:5" x14ac:dyDescent="0.2">
      <c r="A1712" s="20">
        <v>38602</v>
      </c>
      <c r="B1712" s="1">
        <v>7</v>
      </c>
      <c r="C1712" s="1">
        <v>9</v>
      </c>
      <c r="D1712" s="1">
        <v>2005</v>
      </c>
      <c r="E1712">
        <v>16.739999999999998</v>
      </c>
    </row>
    <row r="1713" spans="1:5" x14ac:dyDescent="0.2">
      <c r="A1713" s="20">
        <v>38603</v>
      </c>
      <c r="B1713" s="1">
        <v>8</v>
      </c>
      <c r="C1713" s="1">
        <v>9</v>
      </c>
      <c r="D1713" s="1">
        <v>2005</v>
      </c>
      <c r="E1713">
        <v>13.361000000000001</v>
      </c>
    </row>
    <row r="1714" spans="1:5" x14ac:dyDescent="0.2">
      <c r="A1714" s="20">
        <v>38604</v>
      </c>
      <c r="B1714" s="1">
        <v>9</v>
      </c>
      <c r="C1714" s="1">
        <v>9</v>
      </c>
      <c r="D1714" s="1">
        <v>2005</v>
      </c>
      <c r="E1714">
        <v>12.945</v>
      </c>
    </row>
    <row r="1715" spans="1:5" x14ac:dyDescent="0.2">
      <c r="A1715" s="20">
        <v>38605</v>
      </c>
      <c r="B1715" s="1">
        <v>10</v>
      </c>
      <c r="C1715" s="1">
        <v>9</v>
      </c>
      <c r="D1715" s="1">
        <v>2005</v>
      </c>
      <c r="E1715">
        <v>15.327999999999999</v>
      </c>
    </row>
    <row r="1716" spans="1:5" x14ac:dyDescent="0.2">
      <c r="A1716" s="20">
        <v>38606</v>
      </c>
      <c r="B1716" s="1">
        <v>11</v>
      </c>
      <c r="C1716" s="1">
        <v>9</v>
      </c>
      <c r="D1716" s="1">
        <v>2005</v>
      </c>
      <c r="E1716">
        <v>17.390999999999998</v>
      </c>
    </row>
    <row r="1717" spans="1:5" x14ac:dyDescent="0.2">
      <c r="A1717" s="20">
        <v>38607</v>
      </c>
      <c r="B1717" s="1">
        <v>12</v>
      </c>
      <c r="C1717" s="1">
        <v>9</v>
      </c>
      <c r="D1717" s="1">
        <v>2005</v>
      </c>
      <c r="E1717">
        <v>26.58</v>
      </c>
    </row>
    <row r="1718" spans="1:5" x14ac:dyDescent="0.2">
      <c r="A1718" s="20">
        <v>38608</v>
      </c>
      <c r="B1718" s="1">
        <v>13</v>
      </c>
      <c r="C1718" s="1">
        <v>9</v>
      </c>
      <c r="D1718" s="1">
        <v>2005</v>
      </c>
      <c r="E1718">
        <v>31.047999999999998</v>
      </c>
    </row>
    <row r="1719" spans="1:5" x14ac:dyDescent="0.2">
      <c r="A1719" s="20">
        <v>38609</v>
      </c>
      <c r="B1719" s="1">
        <v>14</v>
      </c>
      <c r="C1719" s="1">
        <v>9</v>
      </c>
      <c r="D1719" s="1">
        <v>2005</v>
      </c>
    </row>
    <row r="1720" spans="1:5" x14ac:dyDescent="0.2">
      <c r="A1720" s="20">
        <v>38610</v>
      </c>
      <c r="B1720" s="1">
        <v>15</v>
      </c>
      <c r="C1720" s="1">
        <v>9</v>
      </c>
      <c r="D1720" s="1">
        <v>2005</v>
      </c>
    </row>
    <row r="1721" spans="1:5" x14ac:dyDescent="0.2">
      <c r="A1721" s="20">
        <v>38611</v>
      </c>
      <c r="B1721" s="1">
        <v>16</v>
      </c>
      <c r="C1721" s="1">
        <v>9</v>
      </c>
      <c r="D1721" s="1">
        <v>2005</v>
      </c>
    </row>
    <row r="1722" spans="1:5" x14ac:dyDescent="0.2">
      <c r="A1722" s="20">
        <v>38612</v>
      </c>
      <c r="B1722" s="1">
        <v>17</v>
      </c>
      <c r="C1722" s="1">
        <v>9</v>
      </c>
      <c r="D1722" s="1">
        <v>2005</v>
      </c>
      <c r="E1722">
        <v>31.321999999999999</v>
      </c>
    </row>
    <row r="1723" spans="1:5" x14ac:dyDescent="0.2">
      <c r="A1723" s="20">
        <v>38613</v>
      </c>
      <c r="B1723" s="1">
        <v>18</v>
      </c>
      <c r="C1723" s="1">
        <v>9</v>
      </c>
      <c r="D1723" s="1">
        <v>2005</v>
      </c>
      <c r="E1723">
        <v>29.234999999999999</v>
      </c>
    </row>
    <row r="1724" spans="1:5" x14ac:dyDescent="0.2">
      <c r="A1724" s="20">
        <v>38614</v>
      </c>
      <c r="B1724" s="1">
        <v>19</v>
      </c>
      <c r="C1724" s="1">
        <v>9</v>
      </c>
      <c r="D1724" s="1">
        <v>2005</v>
      </c>
      <c r="E1724">
        <v>22.274999999999999</v>
      </c>
    </row>
    <row r="1725" spans="1:5" x14ac:dyDescent="0.2">
      <c r="A1725" s="20">
        <v>38615</v>
      </c>
      <c r="B1725" s="1">
        <v>20</v>
      </c>
      <c r="C1725" s="1">
        <v>9</v>
      </c>
      <c r="D1725" s="1">
        <v>2005</v>
      </c>
      <c r="E1725">
        <v>26.914999999999999</v>
      </c>
    </row>
    <row r="1726" spans="1:5" x14ac:dyDescent="0.2">
      <c r="A1726" s="20">
        <v>38616</v>
      </c>
      <c r="B1726" s="1">
        <v>21</v>
      </c>
      <c r="C1726" s="1">
        <v>9</v>
      </c>
      <c r="D1726" s="1">
        <v>2005</v>
      </c>
      <c r="E1726">
        <v>24.677</v>
      </c>
    </row>
    <row r="1727" spans="1:5" x14ac:dyDescent="0.2">
      <c r="A1727" s="20">
        <v>38617</v>
      </c>
      <c r="B1727" s="1">
        <v>22</v>
      </c>
      <c r="C1727" s="1">
        <v>9</v>
      </c>
      <c r="D1727" s="1">
        <v>2005</v>
      </c>
      <c r="E1727">
        <v>27.343</v>
      </c>
    </row>
    <row r="1728" spans="1:5" x14ac:dyDescent="0.2">
      <c r="A1728" s="20">
        <v>38618</v>
      </c>
      <c r="B1728" s="1">
        <v>23</v>
      </c>
      <c r="C1728" s="1">
        <v>9</v>
      </c>
      <c r="D1728" s="1">
        <v>2005</v>
      </c>
      <c r="E1728">
        <v>24.036999999999999</v>
      </c>
    </row>
    <row r="1729" spans="1:5" x14ac:dyDescent="0.2">
      <c r="A1729" s="20">
        <v>38619</v>
      </c>
      <c r="B1729" s="1">
        <v>24</v>
      </c>
      <c r="C1729" s="1">
        <v>9</v>
      </c>
      <c r="D1729" s="1">
        <v>2005</v>
      </c>
      <c r="E1729">
        <v>16.626999999999999</v>
      </c>
    </row>
    <row r="1730" spans="1:5" x14ac:dyDescent="0.2">
      <c r="A1730" s="20">
        <v>38620</v>
      </c>
      <c r="B1730" s="1">
        <v>25</v>
      </c>
      <c r="C1730" s="1">
        <v>9</v>
      </c>
      <c r="D1730" s="1">
        <v>2005</v>
      </c>
      <c r="E1730">
        <v>18.228000000000002</v>
      </c>
    </row>
    <row r="1731" spans="1:5" x14ac:dyDescent="0.2">
      <c r="A1731" s="20">
        <v>38621</v>
      </c>
      <c r="B1731" s="1">
        <v>26</v>
      </c>
      <c r="C1731" s="1">
        <v>9</v>
      </c>
      <c r="D1731" s="1">
        <v>2005</v>
      </c>
      <c r="E1731">
        <v>20.006</v>
      </c>
    </row>
    <row r="1732" spans="1:5" x14ac:dyDescent="0.2">
      <c r="A1732" s="20">
        <v>38622</v>
      </c>
      <c r="B1732" s="1">
        <v>27</v>
      </c>
      <c r="C1732" s="1">
        <v>9</v>
      </c>
      <c r="D1732" s="1">
        <v>2005</v>
      </c>
      <c r="E1732">
        <v>21.849</v>
      </c>
    </row>
    <row r="1733" spans="1:5" x14ac:dyDescent="0.2">
      <c r="A1733" s="20">
        <v>38623</v>
      </c>
      <c r="B1733" s="1">
        <v>28</v>
      </c>
      <c r="C1733" s="1">
        <v>9</v>
      </c>
      <c r="D1733" s="1">
        <v>2005</v>
      </c>
      <c r="E1733">
        <v>22.488</v>
      </c>
    </row>
    <row r="1734" spans="1:5" x14ac:dyDescent="0.2">
      <c r="A1734" s="20">
        <v>38624</v>
      </c>
      <c r="B1734" s="1">
        <v>29</v>
      </c>
      <c r="C1734" s="1">
        <v>9</v>
      </c>
      <c r="D1734" s="1">
        <v>2005</v>
      </c>
      <c r="E1734">
        <v>25.93</v>
      </c>
    </row>
    <row r="1735" spans="1:5" x14ac:dyDescent="0.2">
      <c r="A1735" s="20">
        <v>38625</v>
      </c>
      <c r="B1735" s="1">
        <v>30</v>
      </c>
      <c r="C1735" s="1">
        <v>9</v>
      </c>
      <c r="D1735" s="1">
        <v>2005</v>
      </c>
      <c r="E1735">
        <v>33.674999999999997</v>
      </c>
    </row>
    <row r="1736" spans="1:5" x14ac:dyDescent="0.2">
      <c r="A1736" s="20">
        <v>38626</v>
      </c>
      <c r="B1736" s="1">
        <v>1</v>
      </c>
      <c r="C1736" s="1">
        <v>10</v>
      </c>
      <c r="D1736" s="1">
        <v>2005</v>
      </c>
      <c r="E1736">
        <v>27.175000000000001</v>
      </c>
    </row>
    <row r="1737" spans="1:5" x14ac:dyDescent="0.2">
      <c r="A1737" s="20">
        <v>38627</v>
      </c>
      <c r="B1737" s="1">
        <v>2</v>
      </c>
      <c r="C1737" s="1">
        <v>10</v>
      </c>
      <c r="D1737" s="1">
        <v>2005</v>
      </c>
      <c r="E1737">
        <v>20.564</v>
      </c>
    </row>
    <row r="1738" spans="1:5" x14ac:dyDescent="0.2">
      <c r="A1738" s="20">
        <v>38628</v>
      </c>
      <c r="B1738" s="1">
        <v>3</v>
      </c>
      <c r="C1738" s="1">
        <v>10</v>
      </c>
      <c r="D1738" s="1">
        <v>2005</v>
      </c>
      <c r="E1738">
        <v>17.914000000000001</v>
      </c>
    </row>
    <row r="1739" spans="1:5" x14ac:dyDescent="0.2">
      <c r="A1739" s="20">
        <v>38629</v>
      </c>
      <c r="B1739" s="1">
        <v>4</v>
      </c>
      <c r="C1739" s="1">
        <v>10</v>
      </c>
      <c r="D1739" s="1">
        <v>2005</v>
      </c>
      <c r="E1739">
        <v>23.620999999999999</v>
      </c>
    </row>
    <row r="1740" spans="1:5" x14ac:dyDescent="0.2">
      <c r="A1740" s="20">
        <v>38630</v>
      </c>
      <c r="B1740" s="1">
        <v>5</v>
      </c>
      <c r="C1740" s="1">
        <v>10</v>
      </c>
      <c r="D1740" s="1">
        <v>2005</v>
      </c>
      <c r="E1740">
        <v>16.88</v>
      </c>
    </row>
    <row r="1741" spans="1:5" x14ac:dyDescent="0.2">
      <c r="A1741" s="20">
        <v>38631</v>
      </c>
      <c r="B1741" s="1">
        <v>6</v>
      </c>
      <c r="C1741" s="1">
        <v>10</v>
      </c>
      <c r="D1741" s="1">
        <v>2005</v>
      </c>
      <c r="E1741">
        <v>10.263</v>
      </c>
    </row>
    <row r="1742" spans="1:5" x14ac:dyDescent="0.2">
      <c r="A1742" s="20">
        <v>38632</v>
      </c>
      <c r="B1742" s="1">
        <v>7</v>
      </c>
      <c r="C1742" s="1">
        <v>10</v>
      </c>
      <c r="D1742" s="1">
        <v>2005</v>
      </c>
      <c r="E1742">
        <v>10.284000000000001</v>
      </c>
    </row>
    <row r="1743" spans="1:5" x14ac:dyDescent="0.2">
      <c r="A1743" s="20">
        <v>38633</v>
      </c>
      <c r="B1743" s="1">
        <v>8</v>
      </c>
      <c r="C1743" s="1">
        <v>10</v>
      </c>
      <c r="D1743" s="1">
        <v>2005</v>
      </c>
      <c r="E1743">
        <v>17.484999999999999</v>
      </c>
    </row>
    <row r="1744" spans="1:5" x14ac:dyDescent="0.2">
      <c r="A1744" s="20">
        <v>38634</v>
      </c>
      <c r="B1744" s="1">
        <v>9</v>
      </c>
      <c r="C1744" s="1">
        <v>10</v>
      </c>
      <c r="D1744" s="1">
        <v>2005</v>
      </c>
      <c r="E1744">
        <v>20.004000000000001</v>
      </c>
    </row>
    <row r="1745" spans="1:5" x14ac:dyDescent="0.2">
      <c r="A1745" s="20">
        <v>38635</v>
      </c>
      <c r="B1745" s="1">
        <v>10</v>
      </c>
      <c r="C1745" s="1">
        <v>10</v>
      </c>
      <c r="D1745" s="1">
        <v>2005</v>
      </c>
      <c r="E1745">
        <v>20.731999999999999</v>
      </c>
    </row>
    <row r="1746" spans="1:5" x14ac:dyDescent="0.2">
      <c r="A1746" s="20">
        <v>38636</v>
      </c>
      <c r="B1746" s="1">
        <v>11</v>
      </c>
      <c r="C1746" s="1">
        <v>10</v>
      </c>
      <c r="D1746" s="1">
        <v>2005</v>
      </c>
      <c r="E1746">
        <v>19.225999999999999</v>
      </c>
    </row>
    <row r="1747" spans="1:5" x14ac:dyDescent="0.2">
      <c r="A1747" s="20">
        <v>38637</v>
      </c>
      <c r="B1747" s="1">
        <v>12</v>
      </c>
      <c r="C1747" s="1">
        <v>10</v>
      </c>
      <c r="D1747" s="1">
        <v>2005</v>
      </c>
      <c r="E1747">
        <v>14.004</v>
      </c>
    </row>
    <row r="1748" spans="1:5" x14ac:dyDescent="0.2">
      <c r="A1748" s="20">
        <v>38638</v>
      </c>
      <c r="B1748" s="1">
        <v>13</v>
      </c>
      <c r="C1748" s="1">
        <v>10</v>
      </c>
      <c r="D1748" s="1">
        <v>2005</v>
      </c>
      <c r="E1748">
        <v>16.803999999999998</v>
      </c>
    </row>
    <row r="1749" spans="1:5" x14ac:dyDescent="0.2">
      <c r="A1749" s="20">
        <v>38639</v>
      </c>
      <c r="B1749" s="1">
        <v>14</v>
      </c>
      <c r="C1749" s="1">
        <v>10</v>
      </c>
      <c r="D1749" s="1">
        <v>2005</v>
      </c>
      <c r="E1749">
        <v>17.917000000000002</v>
      </c>
    </row>
    <row r="1750" spans="1:5" x14ac:dyDescent="0.2">
      <c r="A1750" s="20">
        <v>38640</v>
      </c>
      <c r="B1750" s="1">
        <v>15</v>
      </c>
      <c r="C1750" s="1">
        <v>10</v>
      </c>
      <c r="D1750" s="1">
        <v>2005</v>
      </c>
      <c r="E1750">
        <v>14.993</v>
      </c>
    </row>
    <row r="1751" spans="1:5" x14ac:dyDescent="0.2">
      <c r="A1751" s="20">
        <v>38641</v>
      </c>
      <c r="B1751" s="1">
        <v>16</v>
      </c>
      <c r="C1751" s="1">
        <v>10</v>
      </c>
      <c r="D1751" s="1">
        <v>2005</v>
      </c>
      <c r="E1751">
        <v>4.9589999999999996</v>
      </c>
    </row>
    <row r="1752" spans="1:5" x14ac:dyDescent="0.2">
      <c r="A1752" s="20">
        <v>38642</v>
      </c>
      <c r="B1752" s="1">
        <v>17</v>
      </c>
      <c r="C1752" s="1">
        <v>10</v>
      </c>
      <c r="D1752" s="1">
        <v>2005</v>
      </c>
      <c r="E1752">
        <v>9.2149999999999999</v>
      </c>
    </row>
    <row r="1753" spans="1:5" x14ac:dyDescent="0.2">
      <c r="A1753" s="20">
        <v>38643</v>
      </c>
      <c r="B1753" s="1">
        <v>18</v>
      </c>
      <c r="C1753" s="1">
        <v>10</v>
      </c>
      <c r="D1753" s="1">
        <v>2005</v>
      </c>
      <c r="E1753">
        <v>7.5359999999999996</v>
      </c>
    </row>
    <row r="1754" spans="1:5" x14ac:dyDescent="0.2">
      <c r="A1754" s="20">
        <v>38644</v>
      </c>
      <c r="B1754" s="1">
        <v>19</v>
      </c>
      <c r="C1754" s="1">
        <v>10</v>
      </c>
      <c r="D1754" s="1">
        <v>2005</v>
      </c>
      <c r="E1754">
        <v>12.196999999999999</v>
      </c>
    </row>
    <row r="1755" spans="1:5" x14ac:dyDescent="0.2">
      <c r="A1755" s="20">
        <v>38645</v>
      </c>
      <c r="B1755" s="1">
        <v>20</v>
      </c>
      <c r="C1755" s="1">
        <v>10</v>
      </c>
      <c r="D1755" s="1">
        <v>2005</v>
      </c>
      <c r="E1755">
        <v>21.004999999999999</v>
      </c>
    </row>
    <row r="1756" spans="1:5" x14ac:dyDescent="0.2">
      <c r="A1756" s="20">
        <v>38646</v>
      </c>
      <c r="B1756" s="1">
        <v>21</v>
      </c>
      <c r="C1756" s="1">
        <v>10</v>
      </c>
      <c r="D1756" s="1">
        <v>2005</v>
      </c>
      <c r="E1756">
        <v>36.972000000000001</v>
      </c>
    </row>
    <row r="1757" spans="1:5" x14ac:dyDescent="0.2">
      <c r="A1757" s="20">
        <v>38647</v>
      </c>
      <c r="B1757" s="1">
        <v>22</v>
      </c>
      <c r="C1757" s="1">
        <v>10</v>
      </c>
      <c r="D1757" s="1">
        <v>2005</v>
      </c>
      <c r="E1757">
        <v>38.987000000000002</v>
      </c>
    </row>
    <row r="1758" spans="1:5" x14ac:dyDescent="0.2">
      <c r="A1758" s="20">
        <v>38648</v>
      </c>
      <c r="B1758" s="1">
        <v>23</v>
      </c>
      <c r="C1758" s="1">
        <v>10</v>
      </c>
      <c r="D1758" s="1">
        <v>2005</v>
      </c>
      <c r="E1758">
        <v>36.558</v>
      </c>
    </row>
    <row r="1759" spans="1:5" x14ac:dyDescent="0.2">
      <c r="A1759" s="20">
        <v>38649</v>
      </c>
      <c r="B1759" s="1">
        <v>24</v>
      </c>
      <c r="C1759" s="1">
        <v>10</v>
      </c>
      <c r="D1759" s="1">
        <v>2005</v>
      </c>
      <c r="E1759">
        <v>45.337000000000003</v>
      </c>
    </row>
    <row r="1760" spans="1:5" x14ac:dyDescent="0.2">
      <c r="A1760" s="20">
        <v>38650</v>
      </c>
      <c r="B1760" s="1">
        <v>25</v>
      </c>
      <c r="C1760" s="1">
        <v>10</v>
      </c>
      <c r="D1760" s="1">
        <v>2005</v>
      </c>
      <c r="E1760">
        <v>40.087000000000003</v>
      </c>
    </row>
    <row r="1761" spans="1:5" x14ac:dyDescent="0.2">
      <c r="A1761" s="20">
        <v>38651</v>
      </c>
      <c r="B1761" s="1">
        <v>26</v>
      </c>
      <c r="C1761" s="1">
        <v>10</v>
      </c>
      <c r="D1761" s="1">
        <v>2005</v>
      </c>
      <c r="E1761">
        <v>30.753</v>
      </c>
    </row>
    <row r="1762" spans="1:5" x14ac:dyDescent="0.2">
      <c r="A1762" s="20">
        <v>38652</v>
      </c>
      <c r="B1762" s="1">
        <v>27</v>
      </c>
      <c r="C1762" s="1">
        <v>10</v>
      </c>
      <c r="D1762" s="1">
        <v>2005</v>
      </c>
      <c r="E1762">
        <v>14.929</v>
      </c>
    </row>
    <row r="1763" spans="1:5" x14ac:dyDescent="0.2">
      <c r="A1763" s="20">
        <v>38653</v>
      </c>
      <c r="B1763" s="1">
        <v>28</v>
      </c>
      <c r="C1763" s="1">
        <v>10</v>
      </c>
      <c r="D1763" s="1">
        <v>2005</v>
      </c>
      <c r="E1763">
        <v>15.584</v>
      </c>
    </row>
    <row r="1764" spans="1:5" x14ac:dyDescent="0.2">
      <c r="A1764" s="20">
        <v>38654</v>
      </c>
      <c r="B1764" s="1">
        <v>29</v>
      </c>
      <c r="C1764" s="1">
        <v>10</v>
      </c>
      <c r="D1764" s="1">
        <v>2005</v>
      </c>
      <c r="E1764">
        <v>14.625</v>
      </c>
    </row>
    <row r="1765" spans="1:5" x14ac:dyDescent="0.2">
      <c r="A1765" s="20">
        <v>38655</v>
      </c>
      <c r="B1765" s="1">
        <v>30</v>
      </c>
      <c r="C1765" s="1">
        <v>10</v>
      </c>
      <c r="D1765" s="1">
        <v>2005</v>
      </c>
      <c r="E1765">
        <v>11.516</v>
      </c>
    </row>
    <row r="1766" spans="1:5" x14ac:dyDescent="0.2">
      <c r="A1766" s="20">
        <v>38656</v>
      </c>
      <c r="B1766" s="1">
        <v>31</v>
      </c>
      <c r="C1766" s="1">
        <v>10</v>
      </c>
      <c r="D1766" s="1">
        <v>2005</v>
      </c>
      <c r="E1766">
        <v>14.314</v>
      </c>
    </row>
    <row r="1767" spans="1:5" x14ac:dyDescent="0.2">
      <c r="A1767" s="20">
        <v>38657</v>
      </c>
      <c r="B1767" s="1">
        <v>1</v>
      </c>
      <c r="C1767" s="1">
        <v>11</v>
      </c>
      <c r="D1767" s="1">
        <v>2005</v>
      </c>
      <c r="E1767">
        <v>18.920999999999999</v>
      </c>
    </row>
    <row r="1768" spans="1:5" x14ac:dyDescent="0.2">
      <c r="A1768" s="20">
        <v>38658</v>
      </c>
      <c r="B1768" s="1">
        <v>2</v>
      </c>
      <c r="C1768" s="1">
        <v>11</v>
      </c>
      <c r="D1768" s="1">
        <v>2005</v>
      </c>
      <c r="E1768">
        <v>14.308999999999999</v>
      </c>
    </row>
    <row r="1769" spans="1:5" x14ac:dyDescent="0.2">
      <c r="A1769" s="20">
        <v>38659</v>
      </c>
      <c r="B1769" s="1">
        <v>3</v>
      </c>
      <c r="C1769" s="1">
        <v>11</v>
      </c>
      <c r="D1769" s="1">
        <v>2005</v>
      </c>
      <c r="E1769">
        <v>15.147</v>
      </c>
    </row>
    <row r="1770" spans="1:5" x14ac:dyDescent="0.2">
      <c r="A1770" s="20">
        <v>38660</v>
      </c>
      <c r="B1770" s="1">
        <v>4</v>
      </c>
      <c r="C1770" s="1">
        <v>11</v>
      </c>
      <c r="D1770" s="1">
        <v>2005</v>
      </c>
      <c r="E1770">
        <v>18.263999999999999</v>
      </c>
    </row>
    <row r="1771" spans="1:5" x14ac:dyDescent="0.2">
      <c r="A1771" s="20">
        <v>38661</v>
      </c>
      <c r="B1771" s="1">
        <v>5</v>
      </c>
      <c r="C1771" s="1">
        <v>11</v>
      </c>
      <c r="D1771" s="1">
        <v>2005</v>
      </c>
      <c r="E1771">
        <v>9.1739999999999995</v>
      </c>
    </row>
    <row r="1772" spans="1:5" x14ac:dyDescent="0.2">
      <c r="A1772" s="20">
        <v>38662</v>
      </c>
      <c r="B1772" s="1">
        <v>6</v>
      </c>
      <c r="C1772" s="1">
        <v>11</v>
      </c>
      <c r="D1772" s="1">
        <v>2005</v>
      </c>
      <c r="E1772">
        <v>11.996</v>
      </c>
    </row>
    <row r="1773" spans="1:5" x14ac:dyDescent="0.2">
      <c r="A1773" s="20">
        <v>38663</v>
      </c>
      <c r="B1773" s="1">
        <v>7</v>
      </c>
      <c r="C1773" s="1">
        <v>11</v>
      </c>
      <c r="D1773" s="1">
        <v>2005</v>
      </c>
      <c r="E1773">
        <v>16.690999999999999</v>
      </c>
    </row>
    <row r="1774" spans="1:5" x14ac:dyDescent="0.2">
      <c r="A1774" s="20">
        <v>38664</v>
      </c>
      <c r="B1774" s="1">
        <v>8</v>
      </c>
      <c r="C1774" s="1">
        <v>11</v>
      </c>
      <c r="D1774" s="1">
        <v>2005</v>
      </c>
      <c r="E1774">
        <v>27.27</v>
      </c>
    </row>
    <row r="1775" spans="1:5" x14ac:dyDescent="0.2">
      <c r="A1775" s="20">
        <v>38665</v>
      </c>
      <c r="B1775" s="1">
        <v>9</v>
      </c>
      <c r="C1775" s="1">
        <v>11</v>
      </c>
      <c r="D1775" s="1">
        <v>2005</v>
      </c>
      <c r="E1775">
        <v>24.128</v>
      </c>
    </row>
    <row r="1776" spans="1:5" x14ac:dyDescent="0.2">
      <c r="A1776" s="20">
        <v>38666</v>
      </c>
      <c r="B1776" s="1">
        <v>10</v>
      </c>
      <c r="C1776" s="1">
        <v>11</v>
      </c>
      <c r="D1776" s="1">
        <v>2005</v>
      </c>
      <c r="E1776">
        <v>23.213999999999999</v>
      </c>
    </row>
    <row r="1777" spans="1:5" x14ac:dyDescent="0.2">
      <c r="A1777" s="20">
        <v>38667</v>
      </c>
      <c r="B1777" s="1">
        <v>11</v>
      </c>
      <c r="C1777" s="1">
        <v>11</v>
      </c>
      <c r="D1777" s="1">
        <v>2005</v>
      </c>
      <c r="E1777">
        <v>33.896000000000001</v>
      </c>
    </row>
    <row r="1778" spans="1:5" x14ac:dyDescent="0.2">
      <c r="A1778" s="20">
        <v>38668</v>
      </c>
      <c r="B1778" s="1">
        <v>12</v>
      </c>
      <c r="C1778" s="1">
        <v>11</v>
      </c>
      <c r="D1778" s="1">
        <v>2005</v>
      </c>
      <c r="E1778">
        <v>26.422999999999998</v>
      </c>
    </row>
    <row r="1779" spans="1:5" x14ac:dyDescent="0.2">
      <c r="A1779" s="20">
        <v>38669</v>
      </c>
      <c r="B1779" s="1">
        <v>13</v>
      </c>
      <c r="C1779" s="1">
        <v>11</v>
      </c>
      <c r="D1779" s="1">
        <v>2005</v>
      </c>
      <c r="E1779">
        <v>20.658000000000001</v>
      </c>
    </row>
    <row r="1780" spans="1:5" x14ac:dyDescent="0.2">
      <c r="A1780" s="20">
        <v>38670</v>
      </c>
      <c r="B1780" s="1">
        <v>14</v>
      </c>
      <c r="C1780" s="1">
        <v>11</v>
      </c>
      <c r="D1780" s="1">
        <v>2005</v>
      </c>
      <c r="E1780">
        <v>13.009</v>
      </c>
    </row>
    <row r="1781" spans="1:5" x14ac:dyDescent="0.2">
      <c r="A1781" s="20">
        <v>38671</v>
      </c>
      <c r="B1781" s="1">
        <v>15</v>
      </c>
      <c r="C1781" s="1">
        <v>11</v>
      </c>
      <c r="D1781" s="1">
        <v>2005</v>
      </c>
      <c r="E1781">
        <v>25.815999999999999</v>
      </c>
    </row>
    <row r="1782" spans="1:5" x14ac:dyDescent="0.2">
      <c r="A1782" s="20">
        <v>38672</v>
      </c>
      <c r="B1782" s="1">
        <v>16</v>
      </c>
      <c r="C1782" s="1">
        <v>11</v>
      </c>
      <c r="D1782" s="1">
        <v>2005</v>
      </c>
      <c r="E1782">
        <v>23.736000000000001</v>
      </c>
    </row>
    <row r="1783" spans="1:5" x14ac:dyDescent="0.2">
      <c r="A1783" s="20">
        <v>38673</v>
      </c>
      <c r="B1783" s="1">
        <v>17</v>
      </c>
      <c r="C1783" s="1">
        <v>11</v>
      </c>
      <c r="D1783" s="1">
        <v>2005</v>
      </c>
      <c r="E1783">
        <v>24.192</v>
      </c>
    </row>
    <row r="1784" spans="1:5" x14ac:dyDescent="0.2">
      <c r="A1784" s="20">
        <v>38674</v>
      </c>
      <c r="B1784" s="1">
        <v>18</v>
      </c>
      <c r="C1784" s="1">
        <v>11</v>
      </c>
      <c r="D1784" s="1">
        <v>2005</v>
      </c>
      <c r="E1784">
        <v>20.201000000000001</v>
      </c>
    </row>
    <row r="1785" spans="1:5" x14ac:dyDescent="0.2">
      <c r="A1785" s="20">
        <v>38675</v>
      </c>
      <c r="B1785" s="1">
        <v>19</v>
      </c>
      <c r="C1785" s="1">
        <v>11</v>
      </c>
      <c r="D1785" s="1">
        <v>2005</v>
      </c>
      <c r="E1785">
        <v>19.832999999999998</v>
      </c>
    </row>
    <row r="1786" spans="1:5" x14ac:dyDescent="0.2">
      <c r="A1786" s="20">
        <v>38676</v>
      </c>
      <c r="B1786" s="1">
        <v>20</v>
      </c>
      <c r="C1786" s="1">
        <v>11</v>
      </c>
      <c r="D1786" s="1">
        <v>2005</v>
      </c>
      <c r="E1786">
        <v>17.501000000000001</v>
      </c>
    </row>
    <row r="1787" spans="1:5" x14ac:dyDescent="0.2">
      <c r="A1787" s="20">
        <v>38677</v>
      </c>
      <c r="B1787" s="1">
        <v>21</v>
      </c>
      <c r="C1787" s="1">
        <v>11</v>
      </c>
      <c r="D1787" s="1">
        <v>2005</v>
      </c>
      <c r="E1787">
        <v>17.917000000000002</v>
      </c>
    </row>
    <row r="1788" spans="1:5" x14ac:dyDescent="0.2">
      <c r="A1788" s="20">
        <v>38678</v>
      </c>
      <c r="B1788" s="1">
        <v>22</v>
      </c>
      <c r="C1788" s="1">
        <v>11</v>
      </c>
      <c r="D1788" s="1">
        <v>2005</v>
      </c>
      <c r="E1788">
        <v>14.11</v>
      </c>
    </row>
    <row r="1789" spans="1:5" x14ac:dyDescent="0.2">
      <c r="A1789" s="20">
        <v>38679</v>
      </c>
      <c r="B1789" s="1">
        <v>23</v>
      </c>
      <c r="C1789" s="1">
        <v>11</v>
      </c>
      <c r="D1789" s="1">
        <v>2005</v>
      </c>
      <c r="E1789">
        <v>20.216000000000001</v>
      </c>
    </row>
    <row r="1790" spans="1:5" x14ac:dyDescent="0.2">
      <c r="A1790" s="20">
        <v>38680</v>
      </c>
      <c r="B1790" s="1">
        <v>24</v>
      </c>
      <c r="C1790" s="1">
        <v>11</v>
      </c>
      <c r="D1790" s="1">
        <v>2005</v>
      </c>
      <c r="E1790">
        <v>23.526</v>
      </c>
    </row>
    <row r="1791" spans="1:5" x14ac:dyDescent="0.2">
      <c r="A1791" s="20">
        <v>38681</v>
      </c>
      <c r="B1791" s="1">
        <v>25</v>
      </c>
      <c r="C1791" s="1">
        <v>11</v>
      </c>
      <c r="D1791" s="1">
        <v>2005</v>
      </c>
      <c r="E1791">
        <v>26.797000000000001</v>
      </c>
    </row>
    <row r="1792" spans="1:5" x14ac:dyDescent="0.2">
      <c r="A1792" s="20">
        <v>38682</v>
      </c>
      <c r="B1792" s="1">
        <v>26</v>
      </c>
      <c r="C1792" s="1">
        <v>11</v>
      </c>
      <c r="D1792" s="1">
        <v>2005</v>
      </c>
      <c r="E1792">
        <v>18.754999999999999</v>
      </c>
    </row>
    <row r="1793" spans="1:5" x14ac:dyDescent="0.2">
      <c r="A1793" s="20">
        <v>38683</v>
      </c>
      <c r="B1793" s="1">
        <v>27</v>
      </c>
      <c r="C1793" s="1">
        <v>11</v>
      </c>
      <c r="D1793" s="1">
        <v>2005</v>
      </c>
      <c r="E1793">
        <v>18.603999999999999</v>
      </c>
    </row>
    <row r="1794" spans="1:5" x14ac:dyDescent="0.2">
      <c r="A1794" s="20">
        <v>38684</v>
      </c>
      <c r="B1794" s="1">
        <v>28</v>
      </c>
      <c r="C1794" s="1">
        <v>11</v>
      </c>
      <c r="D1794" s="1">
        <v>2005</v>
      </c>
      <c r="E1794">
        <v>14.372999999999999</v>
      </c>
    </row>
    <row r="1795" spans="1:5" x14ac:dyDescent="0.2">
      <c r="A1795" s="20">
        <v>38685</v>
      </c>
      <c r="B1795" s="1">
        <v>29</v>
      </c>
      <c r="C1795" s="1">
        <v>11</v>
      </c>
      <c r="D1795" s="1">
        <v>2005</v>
      </c>
      <c r="E1795">
        <v>67.171999999999997</v>
      </c>
    </row>
    <row r="1796" spans="1:5" x14ac:dyDescent="0.2">
      <c r="A1796" s="20">
        <v>38686</v>
      </c>
      <c r="B1796" s="1">
        <v>30</v>
      </c>
      <c r="C1796" s="1">
        <v>11</v>
      </c>
      <c r="D1796" s="1">
        <v>2005</v>
      </c>
      <c r="E1796">
        <v>56.304000000000002</v>
      </c>
    </row>
    <row r="1797" spans="1:5" x14ac:dyDescent="0.2">
      <c r="A1797" s="20">
        <v>38687</v>
      </c>
      <c r="B1797" s="1">
        <v>1</v>
      </c>
      <c r="C1797" s="1">
        <v>12</v>
      </c>
      <c r="D1797" s="1">
        <v>2005</v>
      </c>
      <c r="E1797">
        <v>27.35</v>
      </c>
    </row>
    <row r="1798" spans="1:5" x14ac:dyDescent="0.2">
      <c r="A1798" s="20">
        <v>38688</v>
      </c>
      <c r="B1798" s="1">
        <v>2</v>
      </c>
      <c r="C1798" s="1">
        <v>12</v>
      </c>
      <c r="D1798" s="1">
        <v>2005</v>
      </c>
      <c r="E1798">
        <v>22.225000000000001</v>
      </c>
    </row>
    <row r="1799" spans="1:5" x14ac:dyDescent="0.2">
      <c r="A1799" s="20">
        <v>38689</v>
      </c>
      <c r="B1799" s="1">
        <v>3</v>
      </c>
      <c r="C1799" s="1">
        <v>12</v>
      </c>
      <c r="D1799" s="1">
        <v>2005</v>
      </c>
      <c r="E1799">
        <v>45.015000000000001</v>
      </c>
    </row>
    <row r="1800" spans="1:5" x14ac:dyDescent="0.2">
      <c r="A1800" s="20">
        <v>38690</v>
      </c>
      <c r="B1800" s="1">
        <v>4</v>
      </c>
      <c r="C1800" s="1">
        <v>12</v>
      </c>
      <c r="D1800" s="1">
        <v>2005</v>
      </c>
      <c r="E1800">
        <v>36.468000000000004</v>
      </c>
    </row>
    <row r="1801" spans="1:5" x14ac:dyDescent="0.2">
      <c r="A1801" s="20">
        <v>38691</v>
      </c>
      <c r="B1801" s="1">
        <v>5</v>
      </c>
      <c r="C1801" s="1">
        <v>12</v>
      </c>
      <c r="D1801" s="1">
        <v>2005</v>
      </c>
      <c r="E1801">
        <v>23.178999999999998</v>
      </c>
    </row>
    <row r="1802" spans="1:5" x14ac:dyDescent="0.2">
      <c r="A1802" s="20">
        <v>38692</v>
      </c>
      <c r="B1802" s="1">
        <v>6</v>
      </c>
      <c r="C1802" s="1">
        <v>12</v>
      </c>
      <c r="D1802" s="1">
        <v>2005</v>
      </c>
      <c r="E1802">
        <v>15.311</v>
      </c>
    </row>
    <row r="1803" spans="1:5" x14ac:dyDescent="0.2">
      <c r="A1803" s="20">
        <v>38693</v>
      </c>
      <c r="B1803" s="1">
        <v>7</v>
      </c>
      <c r="C1803" s="1">
        <v>12</v>
      </c>
      <c r="D1803" s="1">
        <v>2005</v>
      </c>
      <c r="E1803">
        <v>15.707000000000001</v>
      </c>
    </row>
    <row r="1804" spans="1:5" x14ac:dyDescent="0.2">
      <c r="A1804" s="20">
        <v>38694</v>
      </c>
      <c r="B1804" s="1">
        <v>8</v>
      </c>
      <c r="C1804" s="1">
        <v>12</v>
      </c>
      <c r="D1804" s="1">
        <v>2005</v>
      </c>
      <c r="E1804">
        <v>17.440999999999999</v>
      </c>
    </row>
    <row r="1805" spans="1:5" x14ac:dyDescent="0.2">
      <c r="A1805" s="20">
        <v>38695</v>
      </c>
      <c r="B1805" s="1">
        <v>9</v>
      </c>
      <c r="C1805" s="1">
        <v>12</v>
      </c>
      <c r="D1805" s="1">
        <v>2005</v>
      </c>
      <c r="E1805">
        <v>11.276</v>
      </c>
    </row>
    <row r="1806" spans="1:5" x14ac:dyDescent="0.2">
      <c r="A1806" s="20">
        <v>38696</v>
      </c>
      <c r="B1806" s="1">
        <v>10</v>
      </c>
      <c r="C1806" s="1">
        <v>12</v>
      </c>
      <c r="D1806" s="1">
        <v>2005</v>
      </c>
      <c r="E1806">
        <v>8.4149999999999991</v>
      </c>
    </row>
    <row r="1807" spans="1:5" x14ac:dyDescent="0.2">
      <c r="A1807" s="20">
        <v>38697</v>
      </c>
      <c r="B1807" s="1">
        <v>11</v>
      </c>
      <c r="C1807" s="1">
        <v>12</v>
      </c>
      <c r="D1807" s="1">
        <v>2005</v>
      </c>
      <c r="E1807">
        <v>5.2939999999999996</v>
      </c>
    </row>
    <row r="1808" spans="1:5" x14ac:dyDescent="0.2">
      <c r="A1808" s="20">
        <v>38698</v>
      </c>
      <c r="B1808" s="1">
        <v>12</v>
      </c>
      <c r="C1808" s="1">
        <v>12</v>
      </c>
      <c r="D1808" s="1">
        <v>2005</v>
      </c>
      <c r="E1808">
        <v>4.1980000000000004</v>
      </c>
    </row>
    <row r="1809" spans="1:5" x14ac:dyDescent="0.2">
      <c r="A1809" s="20">
        <v>38699</v>
      </c>
      <c r="B1809" s="1">
        <v>13</v>
      </c>
      <c r="C1809" s="1">
        <v>12</v>
      </c>
      <c r="D1809" s="1">
        <v>2005</v>
      </c>
      <c r="E1809">
        <v>6.1980000000000004</v>
      </c>
    </row>
    <row r="1810" spans="1:5" x14ac:dyDescent="0.2">
      <c r="A1810" s="20">
        <v>38700</v>
      </c>
      <c r="B1810" s="1">
        <v>14</v>
      </c>
      <c r="C1810" s="1">
        <v>12</v>
      </c>
      <c r="D1810" s="1">
        <v>2005</v>
      </c>
      <c r="E1810">
        <v>11.374000000000001</v>
      </c>
    </row>
    <row r="1811" spans="1:5" x14ac:dyDescent="0.2">
      <c r="A1811" s="20">
        <v>38701</v>
      </c>
      <c r="B1811" s="1">
        <v>15</v>
      </c>
      <c r="C1811" s="1">
        <v>12</v>
      </c>
      <c r="D1811" s="1">
        <v>2005</v>
      </c>
      <c r="E1811">
        <v>16.62</v>
      </c>
    </row>
    <row r="1812" spans="1:5" x14ac:dyDescent="0.2">
      <c r="A1812" s="20">
        <v>38702</v>
      </c>
      <c r="B1812" s="1">
        <v>16</v>
      </c>
      <c r="C1812" s="1">
        <v>12</v>
      </c>
      <c r="D1812" s="1">
        <v>2005</v>
      </c>
      <c r="E1812">
        <v>12.098000000000001</v>
      </c>
    </row>
    <row r="1813" spans="1:5" x14ac:dyDescent="0.2">
      <c r="A1813" s="20">
        <v>38703</v>
      </c>
      <c r="B1813" s="1">
        <v>17</v>
      </c>
      <c r="C1813" s="1">
        <v>12</v>
      </c>
      <c r="D1813" s="1">
        <v>2005</v>
      </c>
      <c r="E1813">
        <v>17.768000000000001</v>
      </c>
    </row>
    <row r="1814" spans="1:5" x14ac:dyDescent="0.2">
      <c r="A1814" s="20">
        <v>38704</v>
      </c>
      <c r="B1814" s="1">
        <v>18</v>
      </c>
      <c r="C1814" s="1">
        <v>12</v>
      </c>
      <c r="D1814" s="1">
        <v>2005</v>
      </c>
      <c r="E1814">
        <v>32.854999999999997</v>
      </c>
    </row>
    <row r="1815" spans="1:5" x14ac:dyDescent="0.2">
      <c r="A1815" s="20">
        <v>38705</v>
      </c>
      <c r="B1815" s="1">
        <v>19</v>
      </c>
      <c r="C1815" s="1">
        <v>12</v>
      </c>
      <c r="D1815" s="1">
        <v>2005</v>
      </c>
      <c r="E1815">
        <v>28.706</v>
      </c>
    </row>
    <row r="1816" spans="1:5" x14ac:dyDescent="0.2">
      <c r="A1816" s="20">
        <v>38706</v>
      </c>
      <c r="B1816" s="1">
        <v>20</v>
      </c>
      <c r="C1816" s="1">
        <v>12</v>
      </c>
      <c r="D1816" s="1">
        <v>2005</v>
      </c>
      <c r="E1816">
        <v>9.952</v>
      </c>
    </row>
    <row r="1817" spans="1:5" x14ac:dyDescent="0.2">
      <c r="A1817" s="20">
        <v>38707</v>
      </c>
      <c r="B1817" s="1">
        <v>21</v>
      </c>
      <c r="C1817" s="1">
        <v>12</v>
      </c>
      <c r="D1817" s="1">
        <v>2005</v>
      </c>
      <c r="E1817">
        <v>12.907999999999999</v>
      </c>
    </row>
    <row r="1818" spans="1:5" x14ac:dyDescent="0.2">
      <c r="A1818" s="20">
        <v>38708</v>
      </c>
      <c r="B1818" s="1">
        <v>22</v>
      </c>
      <c r="C1818" s="1">
        <v>12</v>
      </c>
      <c r="D1818" s="1">
        <v>2005</v>
      </c>
      <c r="E1818">
        <v>14.324</v>
      </c>
    </row>
    <row r="1819" spans="1:5" x14ac:dyDescent="0.2">
      <c r="A1819" s="20">
        <v>38709</v>
      </c>
      <c r="B1819" s="1">
        <v>23</v>
      </c>
      <c r="C1819" s="1">
        <v>12</v>
      </c>
      <c r="D1819" s="1">
        <v>2005</v>
      </c>
      <c r="E1819">
        <v>12.313000000000001</v>
      </c>
    </row>
    <row r="1820" spans="1:5" x14ac:dyDescent="0.2">
      <c r="A1820" s="20">
        <v>38710</v>
      </c>
      <c r="B1820" s="1">
        <v>24</v>
      </c>
      <c r="C1820" s="1">
        <v>12</v>
      </c>
      <c r="D1820" s="1">
        <v>2005</v>
      </c>
      <c r="E1820">
        <v>8.6989999999999998</v>
      </c>
    </row>
    <row r="1821" spans="1:5" x14ac:dyDescent="0.2">
      <c r="A1821" s="20">
        <v>38711</v>
      </c>
      <c r="B1821" s="1">
        <v>25</v>
      </c>
      <c r="C1821" s="1">
        <v>12</v>
      </c>
      <c r="D1821" s="1">
        <v>2005</v>
      </c>
      <c r="E1821">
        <v>15.175000000000001</v>
      </c>
    </row>
    <row r="1822" spans="1:5" x14ac:dyDescent="0.2">
      <c r="A1822" s="20">
        <v>38712</v>
      </c>
      <c r="B1822" s="1">
        <v>26</v>
      </c>
      <c r="C1822" s="1">
        <v>12</v>
      </c>
      <c r="D1822" s="1">
        <v>2005</v>
      </c>
      <c r="E1822">
        <v>13.954000000000001</v>
      </c>
    </row>
    <row r="1823" spans="1:5" x14ac:dyDescent="0.2">
      <c r="A1823" s="20">
        <v>38713</v>
      </c>
      <c r="B1823" s="1">
        <v>27</v>
      </c>
      <c r="C1823" s="1">
        <v>12</v>
      </c>
      <c r="D1823" s="1">
        <v>2005</v>
      </c>
      <c r="E1823">
        <v>12.099</v>
      </c>
    </row>
    <row r="1824" spans="1:5" x14ac:dyDescent="0.2">
      <c r="A1824" s="20">
        <v>38714</v>
      </c>
      <c r="B1824" s="1">
        <v>28</v>
      </c>
      <c r="C1824" s="1">
        <v>12</v>
      </c>
      <c r="D1824" s="1">
        <v>2005</v>
      </c>
      <c r="E1824">
        <v>9.7690000000000001</v>
      </c>
    </row>
    <row r="1825" spans="1:5" x14ac:dyDescent="0.2">
      <c r="A1825" s="20">
        <v>38715</v>
      </c>
      <c r="B1825" s="1">
        <v>29</v>
      </c>
      <c r="C1825" s="1">
        <v>12</v>
      </c>
      <c r="D1825" s="1">
        <v>2005</v>
      </c>
      <c r="E1825">
        <v>9.7710000000000008</v>
      </c>
    </row>
    <row r="1826" spans="1:5" x14ac:dyDescent="0.2">
      <c r="A1826" s="20">
        <v>38716</v>
      </c>
      <c r="B1826" s="1">
        <v>30</v>
      </c>
      <c r="C1826" s="1">
        <v>12</v>
      </c>
      <c r="D1826" s="1">
        <v>2005</v>
      </c>
      <c r="E1826">
        <v>5.4450000000000003</v>
      </c>
    </row>
    <row r="1827" spans="1:5" x14ac:dyDescent="0.2">
      <c r="A1827" s="20">
        <v>38717</v>
      </c>
      <c r="B1827" s="1">
        <v>31</v>
      </c>
      <c r="C1827" s="1">
        <v>12</v>
      </c>
      <c r="D1827" s="1">
        <v>2005</v>
      </c>
      <c r="E1827">
        <v>7.2640000000000002</v>
      </c>
    </row>
    <row r="1828" spans="1:5" x14ac:dyDescent="0.2">
      <c r="A1828" s="20">
        <v>38718</v>
      </c>
      <c r="B1828" s="1">
        <v>1</v>
      </c>
      <c r="C1828" s="1">
        <v>1</v>
      </c>
      <c r="D1828" s="1">
        <v>2006</v>
      </c>
      <c r="E1828">
        <v>10.026</v>
      </c>
    </row>
    <row r="1829" spans="1:5" x14ac:dyDescent="0.2">
      <c r="A1829" s="20">
        <v>38719</v>
      </c>
      <c r="B1829" s="1">
        <v>2</v>
      </c>
      <c r="C1829" s="1">
        <v>1</v>
      </c>
      <c r="D1829" s="1">
        <v>2006</v>
      </c>
      <c r="E1829">
        <v>15.911</v>
      </c>
    </row>
    <row r="1830" spans="1:5" x14ac:dyDescent="0.2">
      <c r="A1830" s="20">
        <v>38720</v>
      </c>
      <c r="B1830" s="1">
        <v>3</v>
      </c>
      <c r="C1830" s="1">
        <v>1</v>
      </c>
      <c r="D1830" s="1">
        <v>2006</v>
      </c>
      <c r="E1830">
        <v>12.407999999999999</v>
      </c>
    </row>
    <row r="1831" spans="1:5" x14ac:dyDescent="0.2">
      <c r="A1831" s="20">
        <v>38721</v>
      </c>
      <c r="B1831" s="1">
        <v>4</v>
      </c>
      <c r="C1831" s="1">
        <v>1</v>
      </c>
      <c r="D1831" s="1">
        <v>2006</v>
      </c>
      <c r="E1831">
        <v>5.29</v>
      </c>
    </row>
    <row r="1832" spans="1:5" x14ac:dyDescent="0.2">
      <c r="A1832" s="20">
        <v>38722</v>
      </c>
      <c r="B1832" s="1">
        <v>5</v>
      </c>
      <c r="C1832" s="1">
        <v>1</v>
      </c>
      <c r="D1832" s="1">
        <v>2006</v>
      </c>
      <c r="E1832">
        <v>8.2590000000000003</v>
      </c>
    </row>
    <row r="1833" spans="1:5" x14ac:dyDescent="0.2">
      <c r="A1833" s="20">
        <v>38723</v>
      </c>
      <c r="B1833" s="1">
        <v>6</v>
      </c>
      <c r="C1833" s="1">
        <v>1</v>
      </c>
      <c r="D1833" s="1">
        <v>2006</v>
      </c>
      <c r="E1833">
        <v>7.9589999999999996</v>
      </c>
    </row>
    <row r="1834" spans="1:5" x14ac:dyDescent="0.2">
      <c r="A1834" s="20">
        <v>38724</v>
      </c>
      <c r="B1834" s="1">
        <v>7</v>
      </c>
      <c r="C1834" s="1">
        <v>1</v>
      </c>
      <c r="D1834" s="1">
        <v>2006</v>
      </c>
      <c r="E1834">
        <v>4.1429999999999998</v>
      </c>
    </row>
    <row r="1835" spans="1:5" x14ac:dyDescent="0.2">
      <c r="A1835" s="20">
        <v>38725</v>
      </c>
      <c r="B1835" s="1">
        <v>8</v>
      </c>
      <c r="C1835" s="1">
        <v>1</v>
      </c>
      <c r="D1835" s="1">
        <v>2006</v>
      </c>
      <c r="E1835">
        <v>2.89</v>
      </c>
    </row>
    <row r="1836" spans="1:5" x14ac:dyDescent="0.2">
      <c r="A1836" s="20">
        <v>38726</v>
      </c>
      <c r="B1836" s="1">
        <v>9</v>
      </c>
      <c r="C1836" s="1">
        <v>1</v>
      </c>
      <c r="D1836" s="1">
        <v>2006</v>
      </c>
      <c r="E1836">
        <v>10.069000000000001</v>
      </c>
    </row>
    <row r="1837" spans="1:5" x14ac:dyDescent="0.2">
      <c r="A1837" s="20">
        <v>38727</v>
      </c>
      <c r="B1837" s="1">
        <v>10</v>
      </c>
      <c r="C1837" s="1">
        <v>1</v>
      </c>
      <c r="D1837" s="1">
        <v>2006</v>
      </c>
      <c r="E1837">
        <v>15.423</v>
      </c>
    </row>
    <row r="1838" spans="1:5" x14ac:dyDescent="0.2">
      <c r="A1838" s="20">
        <v>38728</v>
      </c>
      <c r="B1838" s="1">
        <v>11</v>
      </c>
      <c r="C1838" s="1">
        <v>1</v>
      </c>
      <c r="D1838" s="1">
        <v>2006</v>
      </c>
      <c r="E1838">
        <v>21.062000000000001</v>
      </c>
    </row>
    <row r="1839" spans="1:5" x14ac:dyDescent="0.2">
      <c r="A1839" s="20">
        <v>38729</v>
      </c>
      <c r="B1839" s="1">
        <v>12</v>
      </c>
      <c r="C1839" s="1">
        <v>1</v>
      </c>
      <c r="D1839" s="1">
        <v>2006</v>
      </c>
      <c r="E1839">
        <v>26.591999999999999</v>
      </c>
    </row>
    <row r="1840" spans="1:5" x14ac:dyDescent="0.2">
      <c r="A1840" s="20">
        <v>38730</v>
      </c>
      <c r="B1840" s="1">
        <v>13</v>
      </c>
      <c r="C1840" s="1">
        <v>1</v>
      </c>
      <c r="D1840" s="1">
        <v>2006</v>
      </c>
      <c r="E1840">
        <v>26.152000000000001</v>
      </c>
    </row>
    <row r="1841" spans="1:5" x14ac:dyDescent="0.2">
      <c r="A1841" s="20">
        <v>38731</v>
      </c>
      <c r="B1841" s="1">
        <v>14</v>
      </c>
      <c r="C1841" s="1">
        <v>1</v>
      </c>
      <c r="D1841" s="1">
        <v>2006</v>
      </c>
      <c r="E1841">
        <v>16.962</v>
      </c>
    </row>
    <row r="1842" spans="1:5" x14ac:dyDescent="0.2">
      <c r="A1842" s="20">
        <v>38732</v>
      </c>
      <c r="B1842" s="1">
        <v>15</v>
      </c>
      <c r="C1842" s="1">
        <v>1</v>
      </c>
      <c r="D1842" s="1">
        <v>2006</v>
      </c>
      <c r="E1842">
        <v>13.87</v>
      </c>
    </row>
    <row r="1843" spans="1:5" x14ac:dyDescent="0.2">
      <c r="A1843" s="20">
        <v>38733</v>
      </c>
      <c r="B1843" s="1">
        <v>16</v>
      </c>
      <c r="C1843" s="1">
        <v>1</v>
      </c>
      <c r="D1843" s="1">
        <v>2006</v>
      </c>
      <c r="E1843">
        <v>20.847000000000001</v>
      </c>
    </row>
    <row r="1844" spans="1:5" x14ac:dyDescent="0.2">
      <c r="A1844" s="20">
        <v>38734</v>
      </c>
      <c r="B1844" s="1">
        <v>17</v>
      </c>
      <c r="C1844" s="1">
        <v>1</v>
      </c>
      <c r="D1844" s="1">
        <v>2006</v>
      </c>
      <c r="E1844">
        <v>19.393999999999998</v>
      </c>
    </row>
    <row r="1845" spans="1:5" x14ac:dyDescent="0.2">
      <c r="A1845" s="20">
        <v>38735</v>
      </c>
      <c r="B1845" s="1">
        <v>18</v>
      </c>
      <c r="C1845" s="1">
        <v>1</v>
      </c>
      <c r="D1845" s="1">
        <v>2006</v>
      </c>
      <c r="E1845">
        <v>17.5</v>
      </c>
    </row>
    <row r="1846" spans="1:5" x14ac:dyDescent="0.2">
      <c r="A1846" s="20">
        <v>38736</v>
      </c>
      <c r="B1846" s="1">
        <v>19</v>
      </c>
      <c r="C1846" s="1">
        <v>1</v>
      </c>
      <c r="D1846" s="1">
        <v>2006</v>
      </c>
      <c r="E1846">
        <v>13.086</v>
      </c>
    </row>
    <row r="1847" spans="1:5" x14ac:dyDescent="0.2">
      <c r="A1847" s="20">
        <v>38737</v>
      </c>
      <c r="B1847" s="1">
        <v>20</v>
      </c>
      <c r="C1847" s="1">
        <v>1</v>
      </c>
      <c r="D1847" s="1">
        <v>2006</v>
      </c>
      <c r="E1847">
        <v>10.593999999999999</v>
      </c>
    </row>
    <row r="1848" spans="1:5" x14ac:dyDescent="0.2">
      <c r="A1848" s="20">
        <v>38738</v>
      </c>
      <c r="B1848" s="1">
        <v>21</v>
      </c>
      <c r="C1848" s="1">
        <v>1</v>
      </c>
      <c r="D1848" s="1">
        <v>2006</v>
      </c>
      <c r="E1848">
        <v>9.2210000000000001</v>
      </c>
    </row>
    <row r="1849" spans="1:5" x14ac:dyDescent="0.2">
      <c r="A1849" s="20">
        <v>38739</v>
      </c>
      <c r="B1849" s="1">
        <v>22</v>
      </c>
      <c r="C1849" s="1">
        <v>1</v>
      </c>
      <c r="D1849" s="1">
        <v>2006</v>
      </c>
      <c r="E1849">
        <v>2.0830000000000002</v>
      </c>
    </row>
    <row r="1850" spans="1:5" x14ac:dyDescent="0.2">
      <c r="A1850" s="20">
        <v>38740</v>
      </c>
      <c r="B1850" s="1">
        <v>23</v>
      </c>
      <c r="C1850" s="1">
        <v>1</v>
      </c>
      <c r="D1850" s="1">
        <v>2006</v>
      </c>
      <c r="E1850">
        <v>3.8370000000000002</v>
      </c>
    </row>
    <row r="1851" spans="1:5" x14ac:dyDescent="0.2">
      <c r="A1851" s="20">
        <v>38741</v>
      </c>
      <c r="B1851" s="1">
        <v>24</v>
      </c>
      <c r="C1851" s="1">
        <v>1</v>
      </c>
      <c r="D1851" s="1">
        <v>2006</v>
      </c>
      <c r="E1851">
        <v>1.1619999999999999</v>
      </c>
    </row>
    <row r="1852" spans="1:5" x14ac:dyDescent="0.2">
      <c r="A1852" s="20">
        <v>38742</v>
      </c>
      <c r="B1852" s="1">
        <v>25</v>
      </c>
      <c r="C1852" s="1">
        <v>1</v>
      </c>
      <c r="D1852" s="1">
        <v>2006</v>
      </c>
      <c r="E1852">
        <v>1.744</v>
      </c>
    </row>
    <row r="1853" spans="1:5" x14ac:dyDescent="0.2">
      <c r="A1853" s="20">
        <v>38743</v>
      </c>
      <c r="B1853" s="1">
        <v>26</v>
      </c>
      <c r="C1853" s="1">
        <v>1</v>
      </c>
      <c r="D1853" s="1">
        <v>2006</v>
      </c>
      <c r="E1853">
        <v>3.9159999999999999</v>
      </c>
    </row>
    <row r="1854" spans="1:5" x14ac:dyDescent="0.2">
      <c r="A1854" s="20">
        <v>38744</v>
      </c>
      <c r="B1854" s="1">
        <v>27</v>
      </c>
      <c r="C1854" s="1">
        <v>1</v>
      </c>
      <c r="D1854" s="1">
        <v>2006</v>
      </c>
      <c r="E1854">
        <v>8.7759999999999998</v>
      </c>
    </row>
    <row r="1855" spans="1:5" x14ac:dyDescent="0.2">
      <c r="A1855" s="20">
        <v>38745</v>
      </c>
      <c r="B1855" s="1">
        <v>28</v>
      </c>
      <c r="C1855" s="1">
        <v>1</v>
      </c>
      <c r="D1855" s="1">
        <v>2006</v>
      </c>
      <c r="E1855">
        <v>11.397</v>
      </c>
    </row>
    <row r="1856" spans="1:5" x14ac:dyDescent="0.2">
      <c r="A1856" s="20">
        <v>38746</v>
      </c>
      <c r="B1856" s="1">
        <v>29</v>
      </c>
      <c r="C1856" s="1">
        <v>1</v>
      </c>
      <c r="D1856" s="1">
        <v>2006</v>
      </c>
      <c r="E1856">
        <v>13.617000000000001</v>
      </c>
    </row>
    <row r="1857" spans="1:5" x14ac:dyDescent="0.2">
      <c r="A1857" s="20">
        <v>38747</v>
      </c>
      <c r="B1857" s="1">
        <v>30</v>
      </c>
      <c r="C1857" s="1">
        <v>1</v>
      </c>
      <c r="D1857" s="1">
        <v>2006</v>
      </c>
      <c r="E1857">
        <v>32.354999999999997</v>
      </c>
    </row>
    <row r="1858" spans="1:5" x14ac:dyDescent="0.2">
      <c r="A1858" s="20">
        <v>38748</v>
      </c>
      <c r="B1858" s="1">
        <v>31</v>
      </c>
      <c r="C1858" s="1">
        <v>1</v>
      </c>
      <c r="D1858" s="1">
        <v>2006</v>
      </c>
      <c r="E1858">
        <v>31.163</v>
      </c>
    </row>
    <row r="1859" spans="1:5" x14ac:dyDescent="0.2">
      <c r="A1859" s="20">
        <v>38749</v>
      </c>
      <c r="B1859" s="1">
        <v>1</v>
      </c>
      <c r="C1859" s="1">
        <v>2</v>
      </c>
      <c r="D1859" s="1">
        <v>2006</v>
      </c>
      <c r="E1859">
        <v>25.425999999999998</v>
      </c>
    </row>
    <row r="1860" spans="1:5" x14ac:dyDescent="0.2">
      <c r="A1860" s="20">
        <v>38750</v>
      </c>
      <c r="B1860" s="1">
        <v>2</v>
      </c>
      <c r="C1860" s="1">
        <v>2</v>
      </c>
      <c r="D1860" s="1">
        <v>2006</v>
      </c>
      <c r="E1860">
        <v>22.103000000000002</v>
      </c>
    </row>
    <row r="1861" spans="1:5" x14ac:dyDescent="0.2">
      <c r="A1861" s="20">
        <v>38751</v>
      </c>
      <c r="B1861" s="1">
        <v>3</v>
      </c>
      <c r="C1861" s="1">
        <v>2</v>
      </c>
      <c r="D1861" s="1">
        <v>2006</v>
      </c>
      <c r="E1861">
        <v>16.965</v>
      </c>
    </row>
    <row r="1862" spans="1:5" x14ac:dyDescent="0.2">
      <c r="A1862" s="20">
        <v>38752</v>
      </c>
      <c r="B1862" s="1">
        <v>4</v>
      </c>
      <c r="C1862" s="1">
        <v>2</v>
      </c>
      <c r="D1862" s="1">
        <v>2006</v>
      </c>
      <c r="E1862">
        <v>11.394</v>
      </c>
    </row>
    <row r="1863" spans="1:5" x14ac:dyDescent="0.2">
      <c r="A1863" s="20">
        <v>38753</v>
      </c>
      <c r="B1863" s="1">
        <v>5</v>
      </c>
      <c r="C1863" s="1">
        <v>2</v>
      </c>
      <c r="D1863" s="1">
        <v>2006</v>
      </c>
      <c r="E1863">
        <v>14.906000000000001</v>
      </c>
    </row>
    <row r="1864" spans="1:5" x14ac:dyDescent="0.2">
      <c r="A1864" s="20">
        <v>38754</v>
      </c>
      <c r="B1864" s="1">
        <v>6</v>
      </c>
      <c r="C1864" s="1">
        <v>2</v>
      </c>
      <c r="D1864" s="1">
        <v>2006</v>
      </c>
      <c r="E1864">
        <v>13.19</v>
      </c>
    </row>
    <row r="1865" spans="1:5" x14ac:dyDescent="0.2">
      <c r="A1865" s="20">
        <v>38755</v>
      </c>
      <c r="B1865" s="1">
        <v>7</v>
      </c>
      <c r="C1865" s="1">
        <v>2</v>
      </c>
      <c r="D1865" s="1">
        <v>2006</v>
      </c>
      <c r="E1865">
        <v>9.7889999999999997</v>
      </c>
    </row>
    <row r="1866" spans="1:5" x14ac:dyDescent="0.2">
      <c r="A1866" s="20">
        <v>38756</v>
      </c>
      <c r="B1866" s="1">
        <v>8</v>
      </c>
      <c r="C1866" s="1">
        <v>2</v>
      </c>
      <c r="D1866" s="1">
        <v>2006</v>
      </c>
      <c r="E1866">
        <v>11.117000000000001</v>
      </c>
    </row>
    <row r="1867" spans="1:5" x14ac:dyDescent="0.2">
      <c r="A1867" s="20">
        <v>38757</v>
      </c>
      <c r="B1867" s="1">
        <v>9</v>
      </c>
      <c r="C1867" s="1">
        <v>2</v>
      </c>
      <c r="D1867" s="1">
        <v>2006</v>
      </c>
      <c r="E1867">
        <v>12.254</v>
      </c>
    </row>
    <row r="1868" spans="1:5" x14ac:dyDescent="0.2">
      <c r="A1868" s="20">
        <v>38758</v>
      </c>
      <c r="B1868" s="1">
        <v>10</v>
      </c>
      <c r="C1868" s="1">
        <v>2</v>
      </c>
      <c r="D1868" s="1">
        <v>2006</v>
      </c>
      <c r="E1868">
        <v>11.888999999999999</v>
      </c>
    </row>
    <row r="1869" spans="1:5" x14ac:dyDescent="0.2">
      <c r="A1869" s="20">
        <v>38759</v>
      </c>
      <c r="B1869" s="1">
        <v>11</v>
      </c>
      <c r="C1869" s="1">
        <v>2</v>
      </c>
      <c r="D1869" s="1">
        <v>2006</v>
      </c>
      <c r="E1869">
        <v>7.1319999999999997</v>
      </c>
    </row>
    <row r="1870" spans="1:5" x14ac:dyDescent="0.2">
      <c r="A1870" s="20">
        <v>38760</v>
      </c>
      <c r="B1870" s="1">
        <v>12</v>
      </c>
      <c r="C1870" s="1">
        <v>2</v>
      </c>
      <c r="D1870" s="1">
        <v>2006</v>
      </c>
      <c r="E1870">
        <v>8.1170000000000009</v>
      </c>
    </row>
    <row r="1871" spans="1:5" x14ac:dyDescent="0.2">
      <c r="A1871" s="20">
        <v>38761</v>
      </c>
      <c r="B1871" s="1">
        <v>13</v>
      </c>
      <c r="C1871" s="1">
        <v>2</v>
      </c>
      <c r="D1871" s="1">
        <v>2006</v>
      </c>
      <c r="E1871">
        <v>3.085</v>
      </c>
    </row>
    <row r="1872" spans="1:5" x14ac:dyDescent="0.2">
      <c r="A1872" s="20">
        <v>38762</v>
      </c>
      <c r="B1872" s="1">
        <v>14</v>
      </c>
      <c r="C1872" s="1">
        <v>2</v>
      </c>
      <c r="D1872" s="1">
        <v>2006</v>
      </c>
      <c r="E1872">
        <v>6.133</v>
      </c>
    </row>
    <row r="1873" spans="1:5" x14ac:dyDescent="0.2">
      <c r="A1873" s="20">
        <v>38763</v>
      </c>
      <c r="B1873" s="1">
        <v>15</v>
      </c>
      <c r="C1873" s="1">
        <v>2</v>
      </c>
      <c r="D1873" s="1">
        <v>2006</v>
      </c>
      <c r="E1873">
        <v>8.0419999999999998</v>
      </c>
    </row>
    <row r="1874" spans="1:5" x14ac:dyDescent="0.2">
      <c r="A1874" s="20">
        <v>38764</v>
      </c>
      <c r="B1874" s="1">
        <v>16</v>
      </c>
      <c r="C1874" s="1">
        <v>2</v>
      </c>
      <c r="D1874" s="1">
        <v>2006</v>
      </c>
      <c r="E1874">
        <v>7.4489999999999998</v>
      </c>
    </row>
    <row r="1875" spans="1:5" x14ac:dyDescent="0.2">
      <c r="A1875" s="20">
        <v>38765</v>
      </c>
      <c r="B1875" s="1">
        <v>17</v>
      </c>
      <c r="C1875" s="1">
        <v>2</v>
      </c>
      <c r="D1875" s="1">
        <v>2006</v>
      </c>
      <c r="E1875">
        <v>9.3940000000000001</v>
      </c>
    </row>
    <row r="1876" spans="1:5" x14ac:dyDescent="0.2">
      <c r="A1876" s="20">
        <v>38766</v>
      </c>
      <c r="B1876" s="1">
        <v>18</v>
      </c>
      <c r="C1876" s="1">
        <v>2</v>
      </c>
      <c r="D1876" s="1">
        <v>2006</v>
      </c>
      <c r="E1876">
        <v>9.34</v>
      </c>
    </row>
    <row r="1877" spans="1:5" x14ac:dyDescent="0.2">
      <c r="A1877" s="20">
        <v>38767</v>
      </c>
      <c r="B1877" s="1">
        <v>19</v>
      </c>
      <c r="C1877" s="1">
        <v>2</v>
      </c>
      <c r="D1877" s="1">
        <v>2006</v>
      </c>
      <c r="E1877">
        <v>12.295999999999999</v>
      </c>
    </row>
    <row r="1878" spans="1:5" x14ac:dyDescent="0.2">
      <c r="A1878" s="20">
        <v>38768</v>
      </c>
      <c r="B1878" s="1">
        <v>20</v>
      </c>
      <c r="C1878" s="1">
        <v>2</v>
      </c>
      <c r="D1878" s="1">
        <v>2006</v>
      </c>
      <c r="E1878">
        <v>6.4109999999999996</v>
      </c>
    </row>
    <row r="1879" spans="1:5" x14ac:dyDescent="0.2">
      <c r="A1879" s="20">
        <v>38769</v>
      </c>
      <c r="B1879" s="1">
        <v>21</v>
      </c>
      <c r="C1879" s="1">
        <v>2</v>
      </c>
      <c r="D1879" s="1">
        <v>2006</v>
      </c>
      <c r="E1879">
        <v>7.782</v>
      </c>
    </row>
    <row r="1880" spans="1:5" x14ac:dyDescent="0.2">
      <c r="A1880" s="20">
        <v>38770</v>
      </c>
      <c r="B1880" s="1">
        <v>22</v>
      </c>
      <c r="C1880" s="1">
        <v>2</v>
      </c>
      <c r="D1880" s="1">
        <v>2006</v>
      </c>
      <c r="E1880">
        <v>10.119999999999999</v>
      </c>
    </row>
    <row r="1881" spans="1:5" x14ac:dyDescent="0.2">
      <c r="A1881" s="20">
        <v>38771</v>
      </c>
      <c r="B1881" s="1">
        <v>23</v>
      </c>
      <c r="C1881" s="1">
        <v>2</v>
      </c>
      <c r="D1881" s="1">
        <v>2006</v>
      </c>
      <c r="E1881">
        <v>12.41</v>
      </c>
    </row>
    <row r="1882" spans="1:5" x14ac:dyDescent="0.2">
      <c r="A1882" s="20">
        <v>38772</v>
      </c>
      <c r="B1882" s="1">
        <v>24</v>
      </c>
      <c r="C1882" s="1">
        <v>2</v>
      </c>
      <c r="D1882" s="1">
        <v>2006</v>
      </c>
      <c r="E1882">
        <v>3.5880000000000001</v>
      </c>
    </row>
    <row r="1883" spans="1:5" x14ac:dyDescent="0.2">
      <c r="A1883" s="20">
        <v>38773</v>
      </c>
      <c r="B1883" s="1">
        <v>25</v>
      </c>
      <c r="C1883" s="1">
        <v>2</v>
      </c>
      <c r="D1883" s="1">
        <v>2006</v>
      </c>
      <c r="E1883">
        <v>8.6809999999999992</v>
      </c>
    </row>
    <row r="1884" spans="1:5" x14ac:dyDescent="0.2">
      <c r="A1884" s="20">
        <v>38774</v>
      </c>
      <c r="B1884" s="1">
        <v>26</v>
      </c>
      <c r="C1884" s="1">
        <v>2</v>
      </c>
      <c r="D1884" s="1">
        <v>2006</v>
      </c>
      <c r="E1884">
        <v>17.442</v>
      </c>
    </row>
    <row r="1885" spans="1:5" x14ac:dyDescent="0.2">
      <c r="A1885" s="20">
        <v>38775</v>
      </c>
      <c r="B1885" s="1">
        <v>27</v>
      </c>
      <c r="C1885" s="1">
        <v>2</v>
      </c>
      <c r="D1885" s="1">
        <v>2006</v>
      </c>
      <c r="E1885">
        <v>4.2690000000000001</v>
      </c>
    </row>
    <row r="1886" spans="1:5" x14ac:dyDescent="0.2">
      <c r="A1886" s="20">
        <v>38776</v>
      </c>
      <c r="B1886" s="1">
        <v>28</v>
      </c>
      <c r="C1886" s="1">
        <v>2</v>
      </c>
      <c r="D1886" s="1">
        <v>2006</v>
      </c>
      <c r="E1886">
        <v>2.3809999999999998</v>
      </c>
    </row>
    <row r="1887" spans="1:5" x14ac:dyDescent="0.2">
      <c r="A1887" s="20">
        <v>38777</v>
      </c>
      <c r="B1887" s="1">
        <v>1</v>
      </c>
      <c r="C1887" s="1">
        <v>3</v>
      </c>
      <c r="D1887" s="1">
        <v>2006</v>
      </c>
      <c r="E1887">
        <v>1.972</v>
      </c>
    </row>
    <row r="1888" spans="1:5" x14ac:dyDescent="0.2">
      <c r="A1888" s="20">
        <v>38778</v>
      </c>
      <c r="B1888" s="1">
        <v>2</v>
      </c>
      <c r="C1888" s="1">
        <v>3</v>
      </c>
      <c r="D1888" s="1">
        <v>2006</v>
      </c>
      <c r="E1888">
        <v>2.0649999999999999</v>
      </c>
    </row>
    <row r="1889" spans="1:5" x14ac:dyDescent="0.2">
      <c r="A1889" s="20">
        <v>38779</v>
      </c>
      <c r="B1889" s="1">
        <v>3</v>
      </c>
      <c r="C1889" s="1">
        <v>3</v>
      </c>
      <c r="D1889" s="1">
        <v>2006</v>
      </c>
      <c r="E1889">
        <v>4.84</v>
      </c>
    </row>
    <row r="1890" spans="1:5" x14ac:dyDescent="0.2">
      <c r="A1890" s="20">
        <v>38780</v>
      </c>
      <c r="B1890" s="1">
        <v>4</v>
      </c>
      <c r="C1890" s="1">
        <v>3</v>
      </c>
      <c r="D1890" s="1">
        <v>2006</v>
      </c>
      <c r="E1890">
        <v>4.6740000000000004</v>
      </c>
    </row>
    <row r="1891" spans="1:5" x14ac:dyDescent="0.2">
      <c r="A1891" s="20">
        <v>38781</v>
      </c>
      <c r="B1891" s="1">
        <v>5</v>
      </c>
      <c r="C1891" s="1">
        <v>3</v>
      </c>
      <c r="D1891" s="1">
        <v>2006</v>
      </c>
      <c r="E1891">
        <v>1.3939999999999999</v>
      </c>
    </row>
    <row r="1892" spans="1:5" x14ac:dyDescent="0.2">
      <c r="A1892" s="20">
        <v>38782</v>
      </c>
      <c r="B1892" s="1">
        <v>6</v>
      </c>
      <c r="C1892" s="1">
        <v>3</v>
      </c>
      <c r="D1892" s="1">
        <v>2006</v>
      </c>
      <c r="E1892">
        <v>1.7629999999999999</v>
      </c>
    </row>
    <row r="1893" spans="1:5" x14ac:dyDescent="0.2">
      <c r="A1893" s="20">
        <v>38783</v>
      </c>
      <c r="B1893" s="1">
        <v>7</v>
      </c>
      <c r="C1893" s="1">
        <v>3</v>
      </c>
      <c r="D1893" s="1">
        <v>2006</v>
      </c>
      <c r="E1893">
        <v>2.2200000000000002</v>
      </c>
    </row>
    <row r="1894" spans="1:5" x14ac:dyDescent="0.2">
      <c r="A1894" s="20">
        <v>38784</v>
      </c>
      <c r="B1894" s="1">
        <v>8</v>
      </c>
      <c r="C1894" s="1">
        <v>3</v>
      </c>
      <c r="D1894" s="1">
        <v>2006</v>
      </c>
      <c r="E1894">
        <v>5.63</v>
      </c>
    </row>
    <row r="1895" spans="1:5" x14ac:dyDescent="0.2">
      <c r="A1895" s="20">
        <v>38785</v>
      </c>
      <c r="B1895" s="1">
        <v>9</v>
      </c>
      <c r="C1895" s="1">
        <v>3</v>
      </c>
      <c r="D1895" s="1">
        <v>2006</v>
      </c>
      <c r="E1895">
        <v>5.5949999999999998</v>
      </c>
    </row>
    <row r="1896" spans="1:5" x14ac:dyDescent="0.2">
      <c r="A1896" s="20">
        <v>38786</v>
      </c>
      <c r="B1896" s="1">
        <v>10</v>
      </c>
      <c r="C1896" s="1">
        <v>3</v>
      </c>
      <c r="D1896" s="1">
        <v>2006</v>
      </c>
      <c r="E1896">
        <v>8.234</v>
      </c>
    </row>
    <row r="1897" spans="1:5" x14ac:dyDescent="0.2">
      <c r="A1897" s="20">
        <v>38787</v>
      </c>
      <c r="B1897" s="1">
        <v>11</v>
      </c>
      <c r="C1897" s="1">
        <v>3</v>
      </c>
      <c r="D1897" s="1">
        <v>2006</v>
      </c>
      <c r="E1897">
        <v>3.4769999999999999</v>
      </c>
    </row>
    <row r="1898" spans="1:5" x14ac:dyDescent="0.2">
      <c r="A1898" s="20">
        <v>38788</v>
      </c>
      <c r="B1898" s="1">
        <v>12</v>
      </c>
      <c r="C1898" s="1">
        <v>3</v>
      </c>
      <c r="D1898" s="1">
        <v>2006</v>
      </c>
      <c r="E1898">
        <v>1.2450000000000001</v>
      </c>
    </row>
    <row r="1899" spans="1:5" x14ac:dyDescent="0.2">
      <c r="A1899" s="20">
        <v>38789</v>
      </c>
      <c r="B1899" s="1">
        <v>13</v>
      </c>
      <c r="C1899" s="1">
        <v>3</v>
      </c>
      <c r="D1899" s="1">
        <v>2006</v>
      </c>
      <c r="E1899">
        <v>4.407</v>
      </c>
    </row>
    <row r="1900" spans="1:5" x14ac:dyDescent="0.2">
      <c r="A1900" s="20">
        <v>38790</v>
      </c>
      <c r="B1900" s="1">
        <v>14</v>
      </c>
      <c r="C1900" s="1">
        <v>3</v>
      </c>
      <c r="D1900" s="1">
        <v>2006</v>
      </c>
      <c r="E1900">
        <v>8.5570000000000004</v>
      </c>
    </row>
    <row r="1901" spans="1:5" x14ac:dyDescent="0.2">
      <c r="A1901" s="20">
        <v>38791</v>
      </c>
      <c r="B1901" s="1">
        <v>15</v>
      </c>
      <c r="C1901" s="1">
        <v>3</v>
      </c>
      <c r="D1901" s="1">
        <v>2006</v>
      </c>
      <c r="E1901">
        <v>4.8330000000000002</v>
      </c>
    </row>
    <row r="1902" spans="1:5" x14ac:dyDescent="0.2">
      <c r="A1902" s="20">
        <v>38792</v>
      </c>
      <c r="B1902" s="1">
        <v>16</v>
      </c>
      <c r="C1902" s="1">
        <v>3</v>
      </c>
      <c r="D1902" s="1">
        <v>2006</v>
      </c>
      <c r="E1902">
        <v>10.58</v>
      </c>
    </row>
    <row r="1903" spans="1:5" x14ac:dyDescent="0.2">
      <c r="A1903" s="20">
        <v>38793</v>
      </c>
      <c r="B1903" s="1">
        <v>17</v>
      </c>
      <c r="C1903" s="1">
        <v>3</v>
      </c>
      <c r="D1903" s="1">
        <v>2006</v>
      </c>
      <c r="E1903">
        <v>11.074</v>
      </c>
    </row>
    <row r="1904" spans="1:5" x14ac:dyDescent="0.2">
      <c r="A1904" s="20">
        <v>38794</v>
      </c>
      <c r="B1904" s="1">
        <v>18</v>
      </c>
      <c r="C1904" s="1">
        <v>3</v>
      </c>
      <c r="D1904" s="1">
        <v>2006</v>
      </c>
      <c r="E1904">
        <v>15.026999999999999</v>
      </c>
    </row>
    <row r="1905" spans="1:5" x14ac:dyDescent="0.2">
      <c r="A1905" s="20">
        <v>38795</v>
      </c>
      <c r="B1905" s="1">
        <v>19</v>
      </c>
      <c r="C1905" s="1">
        <v>3</v>
      </c>
      <c r="D1905" s="1">
        <v>2006</v>
      </c>
      <c r="E1905">
        <v>9.173</v>
      </c>
    </row>
    <row r="1906" spans="1:5" x14ac:dyDescent="0.2">
      <c r="A1906" s="20">
        <v>38796</v>
      </c>
      <c r="B1906" s="1">
        <v>20</v>
      </c>
      <c r="C1906" s="1">
        <v>3</v>
      </c>
      <c r="D1906" s="1">
        <v>2006</v>
      </c>
      <c r="E1906">
        <v>14.259</v>
      </c>
    </row>
    <row r="1907" spans="1:5" x14ac:dyDescent="0.2">
      <c r="A1907" s="20">
        <v>38797</v>
      </c>
      <c r="B1907" s="1">
        <v>21</v>
      </c>
      <c r="C1907" s="1">
        <v>3</v>
      </c>
      <c r="D1907" s="1">
        <v>2006</v>
      </c>
      <c r="E1907">
        <v>8.4770000000000003</v>
      </c>
    </row>
    <row r="1908" spans="1:5" x14ac:dyDescent="0.2">
      <c r="A1908" s="20">
        <v>38798</v>
      </c>
      <c r="B1908" s="1">
        <v>22</v>
      </c>
      <c r="C1908" s="1">
        <v>3</v>
      </c>
      <c r="D1908" s="1">
        <v>2006</v>
      </c>
      <c r="E1908">
        <v>6.5810000000000004</v>
      </c>
    </row>
    <row r="1909" spans="1:5" x14ac:dyDescent="0.2">
      <c r="A1909" s="20">
        <v>38799</v>
      </c>
      <c r="B1909" s="1">
        <v>23</v>
      </c>
      <c r="C1909" s="1">
        <v>3</v>
      </c>
      <c r="D1909" s="1">
        <v>2006</v>
      </c>
      <c r="E1909">
        <v>5.3129999999999997</v>
      </c>
    </row>
    <row r="1910" spans="1:5" x14ac:dyDescent="0.2">
      <c r="A1910" s="20">
        <v>38800</v>
      </c>
      <c r="B1910" s="1">
        <v>24</v>
      </c>
      <c r="C1910" s="1">
        <v>3</v>
      </c>
      <c r="D1910" s="1">
        <v>2006</v>
      </c>
      <c r="E1910">
        <v>5.7830000000000004</v>
      </c>
    </row>
    <row r="1911" spans="1:5" x14ac:dyDescent="0.2">
      <c r="A1911" s="20">
        <v>38801</v>
      </c>
      <c r="B1911" s="1">
        <v>25</v>
      </c>
      <c r="C1911" s="1">
        <v>3</v>
      </c>
      <c r="D1911" s="1">
        <v>2006</v>
      </c>
      <c r="E1911">
        <v>5.23</v>
      </c>
    </row>
    <row r="1912" spans="1:5" x14ac:dyDescent="0.2">
      <c r="A1912" s="20">
        <v>38802</v>
      </c>
      <c r="B1912" s="1">
        <v>26</v>
      </c>
      <c r="C1912" s="1">
        <v>3</v>
      </c>
      <c r="D1912" s="1">
        <v>2006</v>
      </c>
      <c r="E1912">
        <v>9.7319999999999993</v>
      </c>
    </row>
    <row r="1913" spans="1:5" x14ac:dyDescent="0.2">
      <c r="A1913" s="20">
        <v>38803</v>
      </c>
      <c r="B1913" s="1">
        <v>27</v>
      </c>
      <c r="C1913" s="1">
        <v>3</v>
      </c>
      <c r="D1913" s="1">
        <v>2006</v>
      </c>
      <c r="E1913">
        <v>8.8119999999999994</v>
      </c>
    </row>
    <row r="1914" spans="1:5" x14ac:dyDescent="0.2">
      <c r="A1914" s="20">
        <v>38804</v>
      </c>
      <c r="B1914" s="1">
        <v>28</v>
      </c>
      <c r="C1914" s="1">
        <v>3</v>
      </c>
      <c r="D1914" s="1">
        <v>2006</v>
      </c>
      <c r="E1914">
        <v>9.9480000000000004</v>
      </c>
    </row>
    <row r="1915" spans="1:5" x14ac:dyDescent="0.2">
      <c r="A1915" s="20">
        <v>38805</v>
      </c>
      <c r="B1915" s="1">
        <v>29</v>
      </c>
      <c r="C1915" s="1">
        <v>3</v>
      </c>
      <c r="D1915" s="1">
        <v>2006</v>
      </c>
      <c r="E1915">
        <v>5.8929999999999998</v>
      </c>
    </row>
    <row r="1916" spans="1:5" x14ac:dyDescent="0.2">
      <c r="A1916" s="20">
        <v>38806</v>
      </c>
      <c r="B1916" s="1">
        <v>30</v>
      </c>
      <c r="C1916" s="1">
        <v>3</v>
      </c>
      <c r="D1916" s="1">
        <v>2006</v>
      </c>
      <c r="E1916">
        <v>5.5759999999999996</v>
      </c>
    </row>
    <row r="1917" spans="1:5" x14ac:dyDescent="0.2">
      <c r="A1917" s="20">
        <v>38807</v>
      </c>
      <c r="B1917" s="1">
        <v>31</v>
      </c>
      <c r="C1917" s="1">
        <v>3</v>
      </c>
      <c r="D1917" s="1">
        <v>2006</v>
      </c>
      <c r="E1917">
        <v>14.446999999999999</v>
      </c>
    </row>
    <row r="1918" spans="1:5" x14ac:dyDescent="0.2">
      <c r="A1918" s="20">
        <v>38808</v>
      </c>
      <c r="B1918" s="1">
        <v>1</v>
      </c>
      <c r="C1918" s="1">
        <v>4</v>
      </c>
      <c r="D1918" s="1">
        <v>2006</v>
      </c>
      <c r="E1918">
        <v>7.306</v>
      </c>
    </row>
    <row r="1919" spans="1:5" x14ac:dyDescent="0.2">
      <c r="A1919" s="20">
        <v>38809</v>
      </c>
      <c r="B1919" s="1">
        <v>2</v>
      </c>
      <c r="C1919" s="1">
        <v>4</v>
      </c>
      <c r="D1919" s="1">
        <v>2006</v>
      </c>
      <c r="E1919">
        <v>3.6070000000000002</v>
      </c>
    </row>
    <row r="1920" spans="1:5" x14ac:dyDescent="0.2">
      <c r="A1920" s="20">
        <v>38810</v>
      </c>
      <c r="B1920" s="1">
        <v>3</v>
      </c>
      <c r="C1920" s="1">
        <v>4</v>
      </c>
      <c r="D1920" s="1">
        <v>2006</v>
      </c>
      <c r="E1920">
        <v>15.75</v>
      </c>
    </row>
    <row r="1921" spans="1:5" x14ac:dyDescent="0.2">
      <c r="A1921" s="20">
        <v>38811</v>
      </c>
      <c r="B1921" s="1">
        <v>4</v>
      </c>
      <c r="C1921" s="1">
        <v>4</v>
      </c>
      <c r="D1921" s="1">
        <v>2006</v>
      </c>
      <c r="E1921">
        <v>11.111000000000001</v>
      </c>
    </row>
    <row r="1922" spans="1:5" x14ac:dyDescent="0.2">
      <c r="A1922" s="20">
        <v>38812</v>
      </c>
      <c r="B1922" s="1">
        <v>5</v>
      </c>
      <c r="C1922" s="1">
        <v>4</v>
      </c>
      <c r="D1922" s="1">
        <v>2006</v>
      </c>
      <c r="E1922">
        <v>8.8770000000000007</v>
      </c>
    </row>
    <row r="1923" spans="1:5" x14ac:dyDescent="0.2">
      <c r="A1923" s="20">
        <v>38813</v>
      </c>
      <c r="B1923" s="1">
        <v>6</v>
      </c>
      <c r="C1923" s="1">
        <v>4</v>
      </c>
      <c r="D1923" s="1">
        <v>2006</v>
      </c>
      <c r="E1923">
        <v>13.497999999999999</v>
      </c>
    </row>
    <row r="1924" spans="1:5" x14ac:dyDescent="0.2">
      <c r="A1924" s="20">
        <v>38814</v>
      </c>
      <c r="B1924" s="1">
        <v>7</v>
      </c>
      <c r="C1924" s="1">
        <v>4</v>
      </c>
      <c r="D1924" s="1">
        <v>2006</v>
      </c>
      <c r="E1924">
        <v>6.4669999999999996</v>
      </c>
    </row>
    <row r="1925" spans="1:5" x14ac:dyDescent="0.2">
      <c r="A1925" s="20">
        <v>38815</v>
      </c>
      <c r="B1925" s="1">
        <v>8</v>
      </c>
      <c r="C1925" s="1">
        <v>4</v>
      </c>
      <c r="D1925" s="1">
        <v>2006</v>
      </c>
      <c r="E1925">
        <v>10.669</v>
      </c>
    </row>
    <row r="1926" spans="1:5" x14ac:dyDescent="0.2">
      <c r="A1926" s="20">
        <v>38816</v>
      </c>
      <c r="B1926" s="1">
        <v>9</v>
      </c>
      <c r="C1926" s="1">
        <v>4</v>
      </c>
      <c r="D1926" s="1">
        <v>2006</v>
      </c>
      <c r="E1926">
        <v>12.297000000000001</v>
      </c>
    </row>
    <row r="1927" spans="1:5" x14ac:dyDescent="0.2">
      <c r="A1927" s="20">
        <v>38817</v>
      </c>
      <c r="B1927" s="1">
        <v>10</v>
      </c>
      <c r="C1927" s="1">
        <v>4</v>
      </c>
      <c r="D1927" s="1">
        <v>2006</v>
      </c>
      <c r="E1927">
        <v>15.595000000000001</v>
      </c>
    </row>
    <row r="1928" spans="1:5" x14ac:dyDescent="0.2">
      <c r="A1928" s="20">
        <v>38818</v>
      </c>
      <c r="B1928" s="1">
        <v>11</v>
      </c>
      <c r="C1928" s="1">
        <v>4</v>
      </c>
      <c r="D1928" s="1">
        <v>2006</v>
      </c>
      <c r="E1928">
        <v>14.451000000000001</v>
      </c>
    </row>
    <row r="1929" spans="1:5" x14ac:dyDescent="0.2">
      <c r="A1929" s="20">
        <v>38819</v>
      </c>
      <c r="B1929" s="1">
        <v>12</v>
      </c>
      <c r="C1929" s="1">
        <v>4</v>
      </c>
      <c r="D1929" s="1">
        <v>2006</v>
      </c>
      <c r="E1929">
        <v>16.463000000000001</v>
      </c>
    </row>
    <row r="1930" spans="1:5" x14ac:dyDescent="0.2">
      <c r="A1930" s="20">
        <v>38820</v>
      </c>
      <c r="B1930" s="1">
        <v>13</v>
      </c>
      <c r="C1930" s="1">
        <v>4</v>
      </c>
      <c r="D1930" s="1">
        <v>2006</v>
      </c>
      <c r="E1930">
        <v>19.68</v>
      </c>
    </row>
    <row r="1931" spans="1:5" x14ac:dyDescent="0.2">
      <c r="A1931" s="20">
        <v>38821</v>
      </c>
      <c r="B1931" s="1">
        <v>14</v>
      </c>
      <c r="C1931" s="1">
        <v>4</v>
      </c>
      <c r="D1931" s="1">
        <v>2006</v>
      </c>
      <c r="E1931">
        <v>19.294</v>
      </c>
    </row>
    <row r="1932" spans="1:5" x14ac:dyDescent="0.2">
      <c r="A1932" s="20">
        <v>38822</v>
      </c>
      <c r="B1932" s="1">
        <v>15</v>
      </c>
      <c r="C1932" s="1">
        <v>4</v>
      </c>
      <c r="D1932" s="1">
        <v>2006</v>
      </c>
      <c r="E1932">
        <v>26.832999999999998</v>
      </c>
    </row>
    <row r="1933" spans="1:5" x14ac:dyDescent="0.2">
      <c r="A1933" s="20">
        <v>38823</v>
      </c>
      <c r="B1933" s="1">
        <v>16</v>
      </c>
      <c r="C1933" s="1">
        <v>4</v>
      </c>
      <c r="D1933" s="1">
        <v>2006</v>
      </c>
      <c r="E1933">
        <v>26.102</v>
      </c>
    </row>
    <row r="1934" spans="1:5" x14ac:dyDescent="0.2">
      <c r="A1934" s="20">
        <v>38824</v>
      </c>
      <c r="B1934" s="1">
        <v>17</v>
      </c>
      <c r="C1934" s="1">
        <v>4</v>
      </c>
      <c r="D1934" s="1">
        <v>2006</v>
      </c>
      <c r="E1934">
        <v>29.271999999999998</v>
      </c>
    </row>
    <row r="1935" spans="1:5" x14ac:dyDescent="0.2">
      <c r="A1935" s="20">
        <v>38825</v>
      </c>
      <c r="B1935" s="1">
        <v>18</v>
      </c>
      <c r="C1935" s="1">
        <v>4</v>
      </c>
      <c r="D1935" s="1">
        <v>2006</v>
      </c>
      <c r="E1935">
        <v>21.119</v>
      </c>
    </row>
    <row r="1936" spans="1:5" x14ac:dyDescent="0.2">
      <c r="A1936" s="20">
        <v>38826</v>
      </c>
      <c r="B1936" s="1">
        <v>19</v>
      </c>
      <c r="C1936" s="1">
        <v>4</v>
      </c>
      <c r="D1936" s="1">
        <v>2006</v>
      </c>
      <c r="E1936">
        <v>13.124000000000001</v>
      </c>
    </row>
    <row r="1937" spans="1:5" x14ac:dyDescent="0.2">
      <c r="A1937" s="20">
        <v>38827</v>
      </c>
      <c r="B1937" s="1">
        <v>20</v>
      </c>
      <c r="C1937" s="1">
        <v>4</v>
      </c>
      <c r="D1937" s="1">
        <v>2006</v>
      </c>
      <c r="E1937">
        <v>13.673999999999999</v>
      </c>
    </row>
    <row r="1938" spans="1:5" s="14" customFormat="1" x14ac:dyDescent="0.2">
      <c r="A1938" s="20">
        <v>38828</v>
      </c>
      <c r="B1938" s="1">
        <v>21</v>
      </c>
      <c r="C1938" s="1">
        <v>4</v>
      </c>
      <c r="D1938" s="1">
        <v>2006</v>
      </c>
      <c r="E1938">
        <v>13.342000000000001</v>
      </c>
    </row>
    <row r="1939" spans="1:5" x14ac:dyDescent="0.2">
      <c r="A1939" s="20">
        <v>38829</v>
      </c>
      <c r="B1939" s="1">
        <v>22</v>
      </c>
      <c r="C1939" s="1">
        <v>4</v>
      </c>
      <c r="D1939" s="1">
        <v>2006</v>
      </c>
      <c r="E1939">
        <v>8.657</v>
      </c>
    </row>
    <row r="1940" spans="1:5" x14ac:dyDescent="0.2">
      <c r="A1940" s="20">
        <v>38830</v>
      </c>
      <c r="B1940" s="1">
        <v>23</v>
      </c>
      <c r="C1940" s="1">
        <v>4</v>
      </c>
      <c r="D1940" s="1">
        <v>2006</v>
      </c>
      <c r="E1940">
        <v>8.0020000000000007</v>
      </c>
    </row>
    <row r="1941" spans="1:5" x14ac:dyDescent="0.2">
      <c r="A1941" s="20">
        <v>38831</v>
      </c>
      <c r="B1941" s="1">
        <v>24</v>
      </c>
      <c r="C1941" s="1">
        <v>4</v>
      </c>
      <c r="D1941" s="1">
        <v>2006</v>
      </c>
      <c r="E1941">
        <v>17.375</v>
      </c>
    </row>
    <row r="1942" spans="1:5" x14ac:dyDescent="0.2">
      <c r="A1942" s="20">
        <v>38832</v>
      </c>
      <c r="B1942" s="1">
        <v>25</v>
      </c>
      <c r="C1942" s="1">
        <v>4</v>
      </c>
      <c r="D1942" s="1">
        <v>2006</v>
      </c>
      <c r="E1942">
        <v>12.231999999999999</v>
      </c>
    </row>
    <row r="1943" spans="1:5" x14ac:dyDescent="0.2">
      <c r="A1943" s="20">
        <v>38833</v>
      </c>
      <c r="B1943" s="1">
        <v>26</v>
      </c>
      <c r="C1943" s="1">
        <v>4</v>
      </c>
      <c r="D1943" s="1">
        <v>2006</v>
      </c>
      <c r="E1943">
        <v>11.643000000000001</v>
      </c>
    </row>
    <row r="1944" spans="1:5" x14ac:dyDescent="0.2">
      <c r="A1944" s="20">
        <v>38834</v>
      </c>
      <c r="B1944" s="1">
        <v>27</v>
      </c>
      <c r="C1944" s="1">
        <v>4</v>
      </c>
      <c r="D1944" s="1">
        <v>2006</v>
      </c>
      <c r="E1944">
        <v>13.459</v>
      </c>
    </row>
    <row r="1945" spans="1:5" x14ac:dyDescent="0.2">
      <c r="A1945" s="20">
        <v>38835</v>
      </c>
      <c r="B1945" s="1">
        <v>28</v>
      </c>
      <c r="C1945" s="1">
        <v>4</v>
      </c>
      <c r="D1945" s="1">
        <v>2006</v>
      </c>
      <c r="E1945">
        <v>12.981</v>
      </c>
    </row>
    <row r="1946" spans="1:5" x14ac:dyDescent="0.2">
      <c r="A1946" s="20">
        <v>38836</v>
      </c>
      <c r="B1946" s="1">
        <v>29</v>
      </c>
      <c r="C1946" s="1">
        <v>4</v>
      </c>
      <c r="D1946" s="1">
        <v>2006</v>
      </c>
      <c r="E1946">
        <v>12.721</v>
      </c>
    </row>
    <row r="1947" spans="1:5" x14ac:dyDescent="0.2">
      <c r="A1947" s="20">
        <v>38837</v>
      </c>
      <c r="B1947" s="1">
        <v>30</v>
      </c>
      <c r="C1947" s="1">
        <v>4</v>
      </c>
      <c r="D1947" s="1">
        <v>2006</v>
      </c>
      <c r="E1947">
        <v>16.382000000000001</v>
      </c>
    </row>
    <row r="1948" spans="1:5" x14ac:dyDescent="0.2">
      <c r="A1948" s="20">
        <v>38838</v>
      </c>
      <c r="B1948" s="1">
        <v>1</v>
      </c>
      <c r="C1948" s="1">
        <v>5</v>
      </c>
      <c r="D1948" s="1">
        <v>2006</v>
      </c>
      <c r="E1948">
        <v>21.244</v>
      </c>
    </row>
    <row r="1949" spans="1:5" x14ac:dyDescent="0.2">
      <c r="A1949" s="20">
        <v>38839</v>
      </c>
      <c r="B1949" s="1">
        <v>2</v>
      </c>
      <c r="C1949" s="1">
        <v>5</v>
      </c>
      <c r="D1949" s="1">
        <v>2006</v>
      </c>
      <c r="E1949">
        <v>18.257999999999999</v>
      </c>
    </row>
    <row r="1950" spans="1:5" x14ac:dyDescent="0.2">
      <c r="A1950" s="20">
        <v>38840</v>
      </c>
      <c r="B1950" s="1">
        <v>3</v>
      </c>
      <c r="C1950" s="1">
        <v>5</v>
      </c>
      <c r="D1950" s="1">
        <v>2006</v>
      </c>
      <c r="E1950">
        <v>12.156000000000001</v>
      </c>
    </row>
    <row r="1951" spans="1:5" x14ac:dyDescent="0.2">
      <c r="A1951" s="20">
        <v>38841</v>
      </c>
      <c r="B1951" s="1">
        <v>4</v>
      </c>
      <c r="C1951" s="1">
        <v>5</v>
      </c>
      <c r="D1951" s="1">
        <v>2006</v>
      </c>
      <c r="E1951">
        <v>14.521000000000001</v>
      </c>
    </row>
    <row r="1952" spans="1:5" x14ac:dyDescent="0.2">
      <c r="A1952" s="20">
        <v>38842</v>
      </c>
      <c r="B1952" s="1">
        <v>5</v>
      </c>
      <c r="C1952" s="1">
        <v>5</v>
      </c>
      <c r="D1952" s="1">
        <v>2006</v>
      </c>
      <c r="E1952">
        <v>13.757</v>
      </c>
    </row>
    <row r="1953" spans="1:5" x14ac:dyDescent="0.2">
      <c r="A1953" s="20">
        <v>38843</v>
      </c>
      <c r="B1953" s="1">
        <v>6</v>
      </c>
      <c r="C1953" s="1">
        <v>5</v>
      </c>
      <c r="D1953" s="1">
        <v>2006</v>
      </c>
      <c r="E1953">
        <v>13.244999999999999</v>
      </c>
    </row>
    <row r="1954" spans="1:5" x14ac:dyDescent="0.2">
      <c r="A1954" s="20">
        <v>38844</v>
      </c>
      <c r="B1954" s="1">
        <v>7</v>
      </c>
      <c r="C1954" s="1">
        <v>5</v>
      </c>
      <c r="D1954" s="1">
        <v>2006</v>
      </c>
      <c r="E1954">
        <v>16.289000000000001</v>
      </c>
    </row>
    <row r="1955" spans="1:5" x14ac:dyDescent="0.2">
      <c r="A1955" s="20">
        <v>38845</v>
      </c>
      <c r="B1955" s="1">
        <v>8</v>
      </c>
      <c r="C1955" s="1">
        <v>5</v>
      </c>
      <c r="D1955" s="1">
        <v>2006</v>
      </c>
      <c r="E1955">
        <v>17.687999999999999</v>
      </c>
    </row>
    <row r="1956" spans="1:5" x14ac:dyDescent="0.2">
      <c r="A1956" s="20">
        <v>38846</v>
      </c>
      <c r="B1956" s="1">
        <v>9</v>
      </c>
      <c r="C1956" s="1">
        <v>5</v>
      </c>
      <c r="D1956" s="1">
        <v>2006</v>
      </c>
      <c r="E1956">
        <v>17.994</v>
      </c>
    </row>
    <row r="1957" spans="1:5" x14ac:dyDescent="0.2">
      <c r="A1957" s="20">
        <v>38847</v>
      </c>
      <c r="B1957" s="1">
        <v>10</v>
      </c>
      <c r="C1957" s="1">
        <v>5</v>
      </c>
      <c r="D1957" s="1">
        <v>2006</v>
      </c>
      <c r="E1957">
        <v>16.384</v>
      </c>
    </row>
    <row r="1958" spans="1:5" x14ac:dyDescent="0.2">
      <c r="A1958" s="20">
        <v>38848</v>
      </c>
      <c r="B1958" s="1">
        <v>11</v>
      </c>
      <c r="C1958" s="1">
        <v>5</v>
      </c>
      <c r="D1958" s="1">
        <v>2006</v>
      </c>
      <c r="E1958">
        <v>17.867000000000001</v>
      </c>
    </row>
    <row r="1959" spans="1:5" x14ac:dyDescent="0.2">
      <c r="A1959" s="20">
        <v>38849</v>
      </c>
      <c r="B1959" s="1">
        <v>12</v>
      </c>
      <c r="C1959" s="1">
        <v>5</v>
      </c>
      <c r="D1959" s="1">
        <v>2006</v>
      </c>
      <c r="E1959">
        <v>21.067</v>
      </c>
    </row>
    <row r="1960" spans="1:5" x14ac:dyDescent="0.2">
      <c r="A1960" s="20">
        <v>38850</v>
      </c>
      <c r="B1960" s="1">
        <v>13</v>
      </c>
      <c r="C1960" s="1">
        <v>5</v>
      </c>
      <c r="D1960" s="1">
        <v>2006</v>
      </c>
      <c r="E1960">
        <v>22.867999999999999</v>
      </c>
    </row>
    <row r="1961" spans="1:5" x14ac:dyDescent="0.2">
      <c r="A1961" s="20">
        <v>38851</v>
      </c>
      <c r="B1961" s="1">
        <v>14</v>
      </c>
      <c r="C1961" s="1">
        <v>5</v>
      </c>
      <c r="D1961" s="1">
        <v>2006</v>
      </c>
      <c r="E1961">
        <v>13.907999999999999</v>
      </c>
    </row>
    <row r="1962" spans="1:5" x14ac:dyDescent="0.2">
      <c r="A1962" s="20">
        <v>38852</v>
      </c>
      <c r="B1962" s="1">
        <v>15</v>
      </c>
      <c r="C1962" s="1">
        <v>5</v>
      </c>
      <c r="D1962" s="1">
        <v>2006</v>
      </c>
      <c r="E1962">
        <v>8.6489999999999991</v>
      </c>
    </row>
    <row r="1963" spans="1:5" x14ac:dyDescent="0.2">
      <c r="A1963" s="20">
        <v>38853</v>
      </c>
      <c r="B1963" s="1">
        <v>16</v>
      </c>
      <c r="C1963" s="1">
        <v>5</v>
      </c>
      <c r="D1963" s="1">
        <v>2006</v>
      </c>
      <c r="E1963">
        <v>8.1010000000000009</v>
      </c>
    </row>
    <row r="1964" spans="1:5" x14ac:dyDescent="0.2">
      <c r="A1964" s="20">
        <v>38854</v>
      </c>
      <c r="B1964" s="1">
        <v>17</v>
      </c>
      <c r="C1964" s="1">
        <v>5</v>
      </c>
      <c r="D1964" s="1">
        <v>2006</v>
      </c>
      <c r="E1964">
        <v>8.59</v>
      </c>
    </row>
    <row r="1965" spans="1:5" x14ac:dyDescent="0.2">
      <c r="A1965" s="20">
        <v>38855</v>
      </c>
      <c r="B1965" s="1">
        <v>18</v>
      </c>
      <c r="C1965" s="1">
        <v>5</v>
      </c>
      <c r="D1965" s="1">
        <v>2006</v>
      </c>
      <c r="E1965">
        <v>19.234999999999999</v>
      </c>
    </row>
    <row r="1966" spans="1:5" x14ac:dyDescent="0.2">
      <c r="A1966" s="20">
        <v>38856</v>
      </c>
      <c r="B1966" s="1">
        <v>19</v>
      </c>
      <c r="C1966" s="1">
        <v>5</v>
      </c>
      <c r="D1966" s="1">
        <v>2006</v>
      </c>
      <c r="E1966">
        <v>17.654</v>
      </c>
    </row>
    <row r="1967" spans="1:5" x14ac:dyDescent="0.2">
      <c r="A1967" s="20">
        <v>38857</v>
      </c>
      <c r="B1967" s="1">
        <v>20</v>
      </c>
      <c r="C1967" s="1">
        <v>5</v>
      </c>
      <c r="D1967" s="1">
        <v>2006</v>
      </c>
      <c r="E1967">
        <v>9.6839999999999993</v>
      </c>
    </row>
    <row r="1968" spans="1:5" x14ac:dyDescent="0.2">
      <c r="A1968" s="20">
        <v>38858</v>
      </c>
      <c r="B1968" s="1">
        <v>21</v>
      </c>
      <c r="C1968" s="1">
        <v>5</v>
      </c>
      <c r="D1968" s="1">
        <v>2006</v>
      </c>
      <c r="E1968">
        <v>6.5839999999999996</v>
      </c>
    </row>
    <row r="1969" spans="1:5" x14ac:dyDescent="0.2">
      <c r="A1969" s="20">
        <v>38859</v>
      </c>
      <c r="B1969" s="1">
        <v>22</v>
      </c>
      <c r="C1969" s="1">
        <v>5</v>
      </c>
      <c r="D1969" s="1">
        <v>2006</v>
      </c>
      <c r="E1969">
        <v>5.3209999999999997</v>
      </c>
    </row>
    <row r="1970" spans="1:5" x14ac:dyDescent="0.2">
      <c r="A1970" s="20">
        <v>38860</v>
      </c>
      <c r="B1970" s="1">
        <v>23</v>
      </c>
      <c r="C1970" s="1">
        <v>5</v>
      </c>
      <c r="D1970" s="1">
        <v>2006</v>
      </c>
      <c r="E1970">
        <v>4.8879999999999999</v>
      </c>
    </row>
    <row r="1971" spans="1:5" x14ac:dyDescent="0.2">
      <c r="A1971" s="20">
        <v>38861</v>
      </c>
      <c r="B1971" s="1">
        <v>24</v>
      </c>
      <c r="C1971" s="1">
        <v>5</v>
      </c>
      <c r="D1971" s="1">
        <v>2006</v>
      </c>
      <c r="E1971">
        <v>4.8570000000000002</v>
      </c>
    </row>
    <row r="1972" spans="1:5" x14ac:dyDescent="0.2">
      <c r="A1972" s="20">
        <v>38862</v>
      </c>
      <c r="B1972" s="1">
        <v>25</v>
      </c>
      <c r="C1972" s="1">
        <v>5</v>
      </c>
      <c r="D1972" s="1">
        <v>2006</v>
      </c>
      <c r="E1972">
        <v>3.8460000000000001</v>
      </c>
    </row>
    <row r="1973" spans="1:5" x14ac:dyDescent="0.2">
      <c r="A1973" s="20">
        <v>38863</v>
      </c>
      <c r="B1973" s="1">
        <v>26</v>
      </c>
      <c r="C1973" s="1">
        <v>5</v>
      </c>
      <c r="D1973" s="1">
        <v>2006</v>
      </c>
      <c r="E1973">
        <v>2.895</v>
      </c>
    </row>
    <row r="1974" spans="1:5" x14ac:dyDescent="0.2">
      <c r="A1974" s="20">
        <v>38864</v>
      </c>
      <c r="B1974" s="1">
        <v>27</v>
      </c>
      <c r="C1974" s="1">
        <v>5</v>
      </c>
      <c r="D1974" s="1">
        <v>2006</v>
      </c>
      <c r="E1974">
        <v>2.6070000000000002</v>
      </c>
    </row>
    <row r="1975" spans="1:5" x14ac:dyDescent="0.2">
      <c r="A1975" s="20">
        <v>38865</v>
      </c>
      <c r="B1975" s="1">
        <v>28</v>
      </c>
      <c r="C1975" s="1">
        <v>5</v>
      </c>
      <c r="D1975" s="1">
        <v>2006</v>
      </c>
      <c r="E1975">
        <v>2.327</v>
      </c>
    </row>
    <row r="1976" spans="1:5" x14ac:dyDescent="0.2">
      <c r="A1976" s="20">
        <v>38866</v>
      </c>
      <c r="B1976" s="1">
        <v>29</v>
      </c>
      <c r="C1976" s="1">
        <v>5</v>
      </c>
      <c r="D1976" s="1">
        <v>2006</v>
      </c>
      <c r="E1976">
        <v>2.3140000000000001</v>
      </c>
    </row>
    <row r="1977" spans="1:5" x14ac:dyDescent="0.2">
      <c r="A1977" s="20">
        <v>38867</v>
      </c>
      <c r="B1977" s="1">
        <v>30</v>
      </c>
      <c r="C1977" s="1">
        <v>5</v>
      </c>
      <c r="D1977" s="1">
        <v>2006</v>
      </c>
      <c r="E1977">
        <v>2.2690000000000001</v>
      </c>
    </row>
    <row r="1978" spans="1:5" x14ac:dyDescent="0.2">
      <c r="A1978" s="20">
        <v>38868</v>
      </c>
      <c r="B1978" s="1">
        <v>31</v>
      </c>
      <c r="C1978" s="1">
        <v>5</v>
      </c>
      <c r="D1978" s="1">
        <v>2006</v>
      </c>
      <c r="E1978">
        <v>2.3069999999999999</v>
      </c>
    </row>
    <row r="1979" spans="1:5" x14ac:dyDescent="0.2">
      <c r="A1979" s="20">
        <v>38869</v>
      </c>
      <c r="B1979" s="1">
        <v>1</v>
      </c>
      <c r="C1979" s="1">
        <v>6</v>
      </c>
      <c r="D1979" s="1">
        <v>2006</v>
      </c>
      <c r="E1979">
        <v>2.1930000000000001</v>
      </c>
    </row>
    <row r="1980" spans="1:5" x14ac:dyDescent="0.2">
      <c r="A1980" s="20">
        <v>38870</v>
      </c>
      <c r="B1980" s="1">
        <v>2</v>
      </c>
      <c r="C1980" s="1">
        <v>6</v>
      </c>
      <c r="D1980" s="1">
        <v>2006</v>
      </c>
      <c r="E1980">
        <v>2.1829999999999998</v>
      </c>
    </row>
    <row r="1981" spans="1:5" x14ac:dyDescent="0.2">
      <c r="A1981" s="20">
        <v>38871</v>
      </c>
      <c r="B1981" s="1">
        <v>3</v>
      </c>
      <c r="C1981" s="1">
        <v>6</v>
      </c>
      <c r="D1981" s="1">
        <v>2006</v>
      </c>
      <c r="E1981">
        <v>2.1459999999999999</v>
      </c>
    </row>
    <row r="1982" spans="1:5" x14ac:dyDescent="0.2">
      <c r="A1982" s="20">
        <v>38872</v>
      </c>
      <c r="B1982" s="1">
        <v>4</v>
      </c>
      <c r="C1982" s="1">
        <v>6</v>
      </c>
      <c r="D1982" s="1">
        <v>2006</v>
      </c>
      <c r="E1982">
        <v>2.0550000000000002</v>
      </c>
    </row>
    <row r="1983" spans="1:5" x14ac:dyDescent="0.2">
      <c r="A1983" s="20">
        <v>38873</v>
      </c>
      <c r="B1983" s="1">
        <v>5</v>
      </c>
      <c r="C1983" s="1">
        <v>6</v>
      </c>
      <c r="D1983" s="1">
        <v>2006</v>
      </c>
      <c r="E1983">
        <v>2.0379999999999998</v>
      </c>
    </row>
    <row r="1984" spans="1:5" x14ac:dyDescent="0.2">
      <c r="A1984" s="20">
        <v>38874</v>
      </c>
      <c r="B1984" s="1">
        <v>6</v>
      </c>
      <c r="C1984" s="1">
        <v>6</v>
      </c>
      <c r="D1984" s="1">
        <v>2006</v>
      </c>
      <c r="E1984">
        <v>1.944</v>
      </c>
    </row>
    <row r="1985" spans="1:5" x14ac:dyDescent="0.2">
      <c r="A1985" s="20">
        <v>38875</v>
      </c>
      <c r="B1985" s="1">
        <v>7</v>
      </c>
      <c r="C1985" s="1">
        <v>6</v>
      </c>
      <c r="D1985" s="1">
        <v>2006</v>
      </c>
      <c r="E1985">
        <v>1.843</v>
      </c>
    </row>
    <row r="1986" spans="1:5" x14ac:dyDescent="0.2">
      <c r="A1986" s="20">
        <v>38876</v>
      </c>
      <c r="B1986" s="1">
        <v>8</v>
      </c>
      <c r="C1986" s="1">
        <v>6</v>
      </c>
      <c r="D1986" s="1">
        <v>2006</v>
      </c>
      <c r="E1986">
        <v>1.7789999999999999</v>
      </c>
    </row>
    <row r="1987" spans="1:5" x14ac:dyDescent="0.2">
      <c r="A1987" s="20">
        <v>38877</v>
      </c>
      <c r="B1987" s="1">
        <v>9</v>
      </c>
      <c r="C1987" s="1">
        <v>6</v>
      </c>
      <c r="D1987" s="1">
        <v>2006</v>
      </c>
      <c r="E1987">
        <v>3.7360000000000002</v>
      </c>
    </row>
    <row r="1988" spans="1:5" x14ac:dyDescent="0.2">
      <c r="A1988" s="20">
        <v>38878</v>
      </c>
      <c r="B1988" s="1">
        <v>10</v>
      </c>
      <c r="C1988" s="1">
        <v>6</v>
      </c>
      <c r="D1988" s="1">
        <v>2006</v>
      </c>
      <c r="E1988">
        <v>5.258</v>
      </c>
    </row>
    <row r="1989" spans="1:5" x14ac:dyDescent="0.2">
      <c r="A1989" s="20">
        <v>38879</v>
      </c>
      <c r="B1989" s="1">
        <v>11</v>
      </c>
      <c r="C1989" s="1">
        <v>6</v>
      </c>
      <c r="D1989" s="1">
        <v>2006</v>
      </c>
      <c r="E1989">
        <v>2.4319999999999999</v>
      </c>
    </row>
    <row r="1990" spans="1:5" x14ac:dyDescent="0.2">
      <c r="A1990" s="20">
        <v>38880</v>
      </c>
      <c r="B1990" s="1">
        <v>12</v>
      </c>
      <c r="C1990" s="1">
        <v>6</v>
      </c>
      <c r="D1990" s="1">
        <v>2006</v>
      </c>
      <c r="E1990">
        <v>2.1070000000000002</v>
      </c>
    </row>
    <row r="1991" spans="1:5" x14ac:dyDescent="0.2">
      <c r="A1991" s="20">
        <v>38881</v>
      </c>
      <c r="B1991" s="1">
        <v>13</v>
      </c>
      <c r="C1991" s="1">
        <v>6</v>
      </c>
      <c r="D1991" s="1">
        <v>2006</v>
      </c>
      <c r="E1991">
        <v>2.0329999999999999</v>
      </c>
    </row>
    <row r="1992" spans="1:5" x14ac:dyDescent="0.2">
      <c r="A1992" s="20">
        <v>38882</v>
      </c>
      <c r="B1992" s="1">
        <v>14</v>
      </c>
      <c r="C1992" s="1">
        <v>6</v>
      </c>
      <c r="D1992" s="1">
        <v>2006</v>
      </c>
      <c r="E1992">
        <v>1.9850000000000001</v>
      </c>
    </row>
    <row r="1993" spans="1:5" x14ac:dyDescent="0.2">
      <c r="A1993" s="20">
        <v>38883</v>
      </c>
      <c r="B1993" s="1">
        <v>15</v>
      </c>
      <c r="C1993" s="1">
        <v>6</v>
      </c>
      <c r="D1993" s="1">
        <v>2006</v>
      </c>
      <c r="E1993">
        <v>1.94</v>
      </c>
    </row>
    <row r="1994" spans="1:5" x14ac:dyDescent="0.2">
      <c r="A1994" s="20">
        <v>38884</v>
      </c>
      <c r="B1994" s="1">
        <v>16</v>
      </c>
      <c r="C1994" s="1">
        <v>6</v>
      </c>
      <c r="D1994" s="1">
        <v>2006</v>
      </c>
      <c r="E1994">
        <v>1.8819999999999999</v>
      </c>
    </row>
    <row r="1995" spans="1:5" x14ac:dyDescent="0.2">
      <c r="A1995" s="20">
        <v>38885</v>
      </c>
      <c r="B1995" s="1">
        <v>17</v>
      </c>
      <c r="C1995" s="1">
        <v>6</v>
      </c>
      <c r="D1995" s="1">
        <v>2006</v>
      </c>
      <c r="E1995">
        <v>1.8</v>
      </c>
    </row>
    <row r="1996" spans="1:5" x14ac:dyDescent="0.2">
      <c r="A1996" s="20">
        <v>38886</v>
      </c>
      <c r="B1996" s="1">
        <v>18</v>
      </c>
      <c r="C1996" s="1">
        <v>6</v>
      </c>
      <c r="D1996" s="1">
        <v>2006</v>
      </c>
      <c r="E1996">
        <v>1.81</v>
      </c>
    </row>
    <row r="1997" spans="1:5" x14ac:dyDescent="0.2">
      <c r="A1997" s="20">
        <v>38887</v>
      </c>
      <c r="B1997" s="1">
        <v>19</v>
      </c>
      <c r="C1997" s="1">
        <v>6</v>
      </c>
      <c r="D1997" s="1">
        <v>2006</v>
      </c>
      <c r="E1997">
        <v>1.7609999999999999</v>
      </c>
    </row>
    <row r="1998" spans="1:5" x14ac:dyDescent="0.2">
      <c r="A1998" s="20">
        <v>38888</v>
      </c>
      <c r="B1998" s="1">
        <v>20</v>
      </c>
      <c r="C1998" s="1">
        <v>6</v>
      </c>
      <c r="D1998" s="1">
        <v>2006</v>
      </c>
      <c r="E1998">
        <v>1.742</v>
      </c>
    </row>
    <row r="1999" spans="1:5" x14ac:dyDescent="0.2">
      <c r="A1999" s="20">
        <v>38889</v>
      </c>
      <c r="B1999" s="1">
        <v>21</v>
      </c>
      <c r="C1999" s="1">
        <v>6</v>
      </c>
      <c r="D1999" s="1">
        <v>2006</v>
      </c>
      <c r="E1999">
        <v>1.833</v>
      </c>
    </row>
    <row r="2000" spans="1:5" x14ac:dyDescent="0.2">
      <c r="A2000" s="20">
        <v>38890</v>
      </c>
      <c r="B2000" s="1">
        <v>22</v>
      </c>
      <c r="C2000" s="1">
        <v>6</v>
      </c>
      <c r="D2000" s="1">
        <v>2006</v>
      </c>
      <c r="E2000">
        <v>1.83</v>
      </c>
    </row>
    <row r="2001" spans="1:5" x14ac:dyDescent="0.2">
      <c r="A2001" s="20">
        <v>38891</v>
      </c>
      <c r="B2001" s="1">
        <v>23</v>
      </c>
      <c r="C2001" s="1">
        <v>6</v>
      </c>
      <c r="D2001" s="1">
        <v>2006</v>
      </c>
      <c r="E2001">
        <v>1.871</v>
      </c>
    </row>
    <row r="2002" spans="1:5" x14ac:dyDescent="0.2">
      <c r="A2002" s="20">
        <v>38892</v>
      </c>
      <c r="B2002" s="1">
        <v>24</v>
      </c>
      <c r="C2002" s="1">
        <v>6</v>
      </c>
      <c r="D2002" s="1">
        <v>2006</v>
      </c>
      <c r="E2002">
        <v>1.8660000000000001</v>
      </c>
    </row>
    <row r="2003" spans="1:5" x14ac:dyDescent="0.2">
      <c r="A2003" s="20">
        <v>38893</v>
      </c>
      <c r="B2003" s="1">
        <v>25</v>
      </c>
      <c r="C2003" s="1">
        <v>6</v>
      </c>
      <c r="D2003" s="1">
        <v>2006</v>
      </c>
      <c r="E2003">
        <v>1.8420000000000001</v>
      </c>
    </row>
    <row r="2004" spans="1:5" x14ac:dyDescent="0.2">
      <c r="A2004" s="20">
        <v>38894</v>
      </c>
      <c r="B2004" s="1">
        <v>26</v>
      </c>
      <c r="C2004" s="1">
        <v>6</v>
      </c>
      <c r="D2004" s="1">
        <v>2006</v>
      </c>
      <c r="E2004">
        <v>1.782</v>
      </c>
    </row>
    <row r="2005" spans="1:5" x14ac:dyDescent="0.2">
      <c r="A2005" s="20">
        <v>38895</v>
      </c>
      <c r="B2005" s="1">
        <v>27</v>
      </c>
      <c r="C2005" s="1">
        <v>6</v>
      </c>
      <c r="D2005" s="1">
        <v>2006</v>
      </c>
      <c r="E2005">
        <v>1.766</v>
      </c>
    </row>
    <row r="2006" spans="1:5" x14ac:dyDescent="0.2">
      <c r="A2006" s="20">
        <v>38896</v>
      </c>
      <c r="B2006" s="1">
        <v>28</v>
      </c>
      <c r="C2006" s="1">
        <v>6</v>
      </c>
      <c r="D2006" s="1">
        <v>2006</v>
      </c>
      <c r="E2006">
        <v>1.7569999999999999</v>
      </c>
    </row>
    <row r="2007" spans="1:5" x14ac:dyDescent="0.2">
      <c r="A2007" s="20">
        <v>38897</v>
      </c>
      <c r="B2007" s="1">
        <v>29</v>
      </c>
      <c r="C2007" s="1">
        <v>6</v>
      </c>
      <c r="D2007" s="1">
        <v>2006</v>
      </c>
      <c r="E2007">
        <v>1.744</v>
      </c>
    </row>
    <row r="2008" spans="1:5" x14ac:dyDescent="0.2">
      <c r="A2008" s="20">
        <v>38898</v>
      </c>
      <c r="B2008" s="1">
        <v>30</v>
      </c>
      <c r="C2008" s="1">
        <v>6</v>
      </c>
      <c r="D2008" s="1">
        <v>2006</v>
      </c>
      <c r="E2008">
        <v>1.7549999999999999</v>
      </c>
    </row>
    <row r="2009" spans="1:5" x14ac:dyDescent="0.2">
      <c r="A2009" s="20">
        <v>38899</v>
      </c>
      <c r="B2009" s="1">
        <v>1</v>
      </c>
      <c r="C2009" s="1">
        <v>7</v>
      </c>
      <c r="D2009" s="1">
        <v>2006</v>
      </c>
      <c r="E2009">
        <v>1.397</v>
      </c>
    </row>
    <row r="2010" spans="1:5" x14ac:dyDescent="0.2">
      <c r="A2010" s="20">
        <v>38900</v>
      </c>
      <c r="B2010" s="1">
        <v>2</v>
      </c>
      <c r="C2010" s="1">
        <v>7</v>
      </c>
      <c r="D2010" s="1">
        <v>2006</v>
      </c>
      <c r="E2010">
        <v>1.3180000000000001</v>
      </c>
    </row>
    <row r="2011" spans="1:5" x14ac:dyDescent="0.2">
      <c r="A2011" s="20">
        <v>38901</v>
      </c>
      <c r="B2011" s="1">
        <v>3</v>
      </c>
      <c r="C2011" s="1">
        <v>7</v>
      </c>
      <c r="D2011" s="1">
        <v>2006</v>
      </c>
      <c r="E2011">
        <v>1.39</v>
      </c>
    </row>
    <row r="2012" spans="1:5" x14ac:dyDescent="0.2">
      <c r="A2012" s="20">
        <v>38902</v>
      </c>
      <c r="B2012" s="1">
        <v>4</v>
      </c>
      <c r="C2012" s="1">
        <v>7</v>
      </c>
      <c r="D2012" s="1">
        <v>2006</v>
      </c>
      <c r="E2012">
        <v>1.468</v>
      </c>
    </row>
    <row r="2013" spans="1:5" x14ac:dyDescent="0.2">
      <c r="A2013" s="20">
        <v>38903</v>
      </c>
      <c r="B2013" s="1">
        <v>5</v>
      </c>
      <c r="C2013" s="1">
        <v>7</v>
      </c>
      <c r="D2013" s="1">
        <v>2006</v>
      </c>
      <c r="E2013">
        <v>1.7869999999999999</v>
      </c>
    </row>
    <row r="2014" spans="1:5" x14ac:dyDescent="0.2">
      <c r="A2014" s="20">
        <v>38904</v>
      </c>
      <c r="B2014" s="1">
        <v>6</v>
      </c>
      <c r="C2014" s="1">
        <v>7</v>
      </c>
      <c r="D2014" s="1">
        <v>2006</v>
      </c>
      <c r="E2014">
        <v>1.899</v>
      </c>
    </row>
    <row r="2015" spans="1:5" x14ac:dyDescent="0.2">
      <c r="A2015" s="20">
        <v>38905</v>
      </c>
      <c r="B2015" s="1">
        <v>7</v>
      </c>
      <c r="C2015" s="1">
        <v>7</v>
      </c>
      <c r="D2015" s="1">
        <v>2006</v>
      </c>
      <c r="E2015">
        <v>0.96299999999999997</v>
      </c>
    </row>
    <row r="2016" spans="1:5" x14ac:dyDescent="0.2">
      <c r="A2016" s="20">
        <v>38906</v>
      </c>
      <c r="B2016" s="1">
        <v>8</v>
      </c>
      <c r="C2016" s="1">
        <v>7</v>
      </c>
      <c r="D2016" s="1">
        <v>2006</v>
      </c>
      <c r="E2016">
        <v>0.86499999999999999</v>
      </c>
    </row>
    <row r="2017" spans="1:5" x14ac:dyDescent="0.2">
      <c r="A2017" s="20">
        <v>38907</v>
      </c>
      <c r="B2017" s="1">
        <v>9</v>
      </c>
      <c r="C2017" s="1">
        <v>7</v>
      </c>
      <c r="D2017" s="1">
        <v>2006</v>
      </c>
      <c r="E2017">
        <v>0.78600000000000003</v>
      </c>
    </row>
    <row r="2018" spans="1:5" x14ac:dyDescent="0.2">
      <c r="A2018" s="20">
        <v>38908</v>
      </c>
      <c r="B2018" s="1">
        <v>10</v>
      </c>
      <c r="C2018" s="1">
        <v>7</v>
      </c>
      <c r="D2018" s="1">
        <v>2006</v>
      </c>
      <c r="E2018">
        <v>0.77300000000000002</v>
      </c>
    </row>
    <row r="2019" spans="1:5" x14ac:dyDescent="0.2">
      <c r="A2019" s="20">
        <v>38909</v>
      </c>
      <c r="B2019" s="1">
        <v>11</v>
      </c>
      <c r="C2019" s="1">
        <v>7</v>
      </c>
      <c r="D2019" s="1">
        <v>2006</v>
      </c>
      <c r="E2019">
        <v>2.0219999999999998</v>
      </c>
    </row>
    <row r="2020" spans="1:5" x14ac:dyDescent="0.2">
      <c r="A2020" s="20">
        <v>38910</v>
      </c>
      <c r="B2020" s="1">
        <v>12</v>
      </c>
      <c r="C2020" s="1">
        <v>7</v>
      </c>
      <c r="D2020" s="1">
        <v>2006</v>
      </c>
      <c r="E2020">
        <v>0.72499999999999998</v>
      </c>
    </row>
    <row r="2021" spans="1:5" x14ac:dyDescent="0.2">
      <c r="A2021" s="20">
        <v>38911</v>
      </c>
      <c r="B2021" s="1">
        <v>13</v>
      </c>
      <c r="C2021" s="1">
        <v>7</v>
      </c>
      <c r="D2021" s="1">
        <v>2006</v>
      </c>
      <c r="E2021">
        <v>0.67600000000000005</v>
      </c>
    </row>
    <row r="2022" spans="1:5" x14ac:dyDescent="0.2">
      <c r="A2022" s="20">
        <v>38912</v>
      </c>
      <c r="B2022" s="1">
        <v>14</v>
      </c>
      <c r="C2022" s="1">
        <v>7</v>
      </c>
      <c r="D2022" s="1">
        <v>2006</v>
      </c>
      <c r="E2022">
        <v>0.60199999999999998</v>
      </c>
    </row>
    <row r="2023" spans="1:5" x14ac:dyDescent="0.2">
      <c r="A2023" s="20">
        <v>38913</v>
      </c>
      <c r="B2023" s="1">
        <v>15</v>
      </c>
      <c r="C2023" s="1">
        <v>7</v>
      </c>
      <c r="D2023" s="1">
        <v>2006</v>
      </c>
      <c r="E2023">
        <v>0.42199999999999999</v>
      </c>
    </row>
    <row r="2024" spans="1:5" x14ac:dyDescent="0.2">
      <c r="A2024" s="20">
        <v>38914</v>
      </c>
      <c r="B2024" s="1">
        <v>16</v>
      </c>
      <c r="C2024" s="1">
        <v>7</v>
      </c>
      <c r="D2024" s="1">
        <v>2006</v>
      </c>
      <c r="E2024">
        <v>1.0629999999999999</v>
      </c>
    </row>
    <row r="2025" spans="1:5" x14ac:dyDescent="0.2">
      <c r="A2025" s="20">
        <v>38915</v>
      </c>
      <c r="B2025" s="1">
        <v>17</v>
      </c>
      <c r="C2025" s="1">
        <v>7</v>
      </c>
      <c r="D2025" s="1">
        <v>2006</v>
      </c>
      <c r="E2025">
        <v>1.9279999999999999</v>
      </c>
    </row>
    <row r="2026" spans="1:5" x14ac:dyDescent="0.2">
      <c r="A2026" s="20">
        <v>38916</v>
      </c>
      <c r="B2026" s="1">
        <v>18</v>
      </c>
      <c r="C2026" s="1">
        <v>7</v>
      </c>
      <c r="D2026" s="1">
        <v>2006</v>
      </c>
      <c r="E2026">
        <v>1.522</v>
      </c>
    </row>
    <row r="2027" spans="1:5" x14ac:dyDescent="0.2">
      <c r="A2027" s="20">
        <v>38917</v>
      </c>
      <c r="B2027" s="1">
        <v>19</v>
      </c>
      <c r="C2027" s="1">
        <v>7</v>
      </c>
      <c r="D2027" s="1">
        <v>2006</v>
      </c>
      <c r="E2027">
        <v>1.204</v>
      </c>
    </row>
    <row r="2028" spans="1:5" x14ac:dyDescent="0.2">
      <c r="A2028" s="20">
        <v>38918</v>
      </c>
      <c r="B2028" s="1">
        <v>20</v>
      </c>
      <c r="C2028" s="1">
        <v>7</v>
      </c>
      <c r="D2028" s="1">
        <v>2006</v>
      </c>
      <c r="E2028">
        <v>1.1080000000000001</v>
      </c>
    </row>
    <row r="2029" spans="1:5" x14ac:dyDescent="0.2">
      <c r="A2029" s="20">
        <v>38919</v>
      </c>
      <c r="B2029" s="1">
        <v>21</v>
      </c>
      <c r="C2029" s="1">
        <v>7</v>
      </c>
      <c r="D2029" s="1">
        <v>2006</v>
      </c>
      <c r="E2029">
        <v>0.98799999999999999</v>
      </c>
    </row>
    <row r="2030" spans="1:5" x14ac:dyDescent="0.2">
      <c r="A2030" s="20">
        <v>38920</v>
      </c>
      <c r="B2030" s="1">
        <v>22</v>
      </c>
      <c r="C2030" s="1">
        <v>7</v>
      </c>
      <c r="D2030" s="1">
        <v>2006</v>
      </c>
      <c r="E2030">
        <v>0.94699999999999995</v>
      </c>
    </row>
    <row r="2031" spans="1:5" x14ac:dyDescent="0.2">
      <c r="A2031" s="20">
        <v>38921</v>
      </c>
      <c r="B2031" s="1">
        <v>23</v>
      </c>
      <c r="C2031" s="1">
        <v>7</v>
      </c>
      <c r="D2031" s="1">
        <v>2006</v>
      </c>
      <c r="E2031">
        <v>0.93899999999999995</v>
      </c>
    </row>
    <row r="2032" spans="1:5" x14ac:dyDescent="0.2">
      <c r="A2032" s="20">
        <v>38922</v>
      </c>
      <c r="B2032" s="1">
        <v>24</v>
      </c>
      <c r="C2032" s="1">
        <v>7</v>
      </c>
      <c r="D2032" s="1">
        <v>2006</v>
      </c>
      <c r="E2032">
        <v>0.85899999999999999</v>
      </c>
    </row>
    <row r="2033" spans="1:5" x14ac:dyDescent="0.2">
      <c r="A2033" s="20">
        <v>38923</v>
      </c>
      <c r="B2033" s="1">
        <v>25</v>
      </c>
      <c r="C2033" s="1">
        <v>7</v>
      </c>
      <c r="D2033" s="1">
        <v>2006</v>
      </c>
      <c r="E2033">
        <v>0.95699999999999996</v>
      </c>
    </row>
    <row r="2034" spans="1:5" x14ac:dyDescent="0.2">
      <c r="A2034" s="20">
        <v>38924</v>
      </c>
      <c r="B2034" s="1">
        <v>26</v>
      </c>
      <c r="C2034" s="1">
        <v>7</v>
      </c>
      <c r="D2034" s="1">
        <v>2006</v>
      </c>
      <c r="E2034">
        <v>1.508</v>
      </c>
    </row>
    <row r="2035" spans="1:5" x14ac:dyDescent="0.2">
      <c r="A2035" s="20">
        <v>38925</v>
      </c>
      <c r="B2035" s="1">
        <v>27</v>
      </c>
      <c r="C2035" s="1">
        <v>7</v>
      </c>
      <c r="D2035" s="1">
        <v>2006</v>
      </c>
      <c r="E2035">
        <v>1.2969999999999999</v>
      </c>
    </row>
    <row r="2036" spans="1:5" x14ac:dyDescent="0.2">
      <c r="A2036" s="20">
        <v>38926</v>
      </c>
      <c r="B2036" s="1">
        <v>28</v>
      </c>
      <c r="C2036" s="1">
        <v>7</v>
      </c>
      <c r="D2036" s="1">
        <v>2006</v>
      </c>
      <c r="E2036">
        <v>0.98899999999999999</v>
      </c>
    </row>
    <row r="2037" spans="1:5" x14ac:dyDescent="0.2">
      <c r="A2037" s="20">
        <v>38927</v>
      </c>
      <c r="B2037" s="1">
        <v>29</v>
      </c>
      <c r="C2037" s="1">
        <v>7</v>
      </c>
      <c r="D2037" s="1">
        <v>2006</v>
      </c>
      <c r="E2037">
        <v>0.79900000000000004</v>
      </c>
    </row>
    <row r="2038" spans="1:5" x14ac:dyDescent="0.2">
      <c r="A2038" s="20">
        <v>38928</v>
      </c>
      <c r="B2038" s="1">
        <v>30</v>
      </c>
      <c r="C2038" s="1">
        <v>7</v>
      </c>
      <c r="D2038" s="1">
        <v>2006</v>
      </c>
      <c r="E2038">
        <v>0.85399999999999998</v>
      </c>
    </row>
    <row r="2039" spans="1:5" x14ac:dyDescent="0.2">
      <c r="A2039" s="20">
        <v>38929</v>
      </c>
      <c r="B2039" s="1">
        <v>31</v>
      </c>
      <c r="C2039" s="1">
        <v>7</v>
      </c>
      <c r="D2039" s="1">
        <v>2006</v>
      </c>
      <c r="E2039">
        <v>0.93799999999999994</v>
      </c>
    </row>
    <row r="2040" spans="1:5" x14ac:dyDescent="0.2">
      <c r="A2040" s="20">
        <v>38930</v>
      </c>
      <c r="B2040" s="1">
        <v>1</v>
      </c>
      <c r="C2040" s="1">
        <v>8</v>
      </c>
      <c r="D2040" s="1">
        <v>2006</v>
      </c>
      <c r="E2040">
        <v>0.96099999999999997</v>
      </c>
    </row>
    <row r="2041" spans="1:5" x14ac:dyDescent="0.2">
      <c r="A2041" s="20">
        <v>38931</v>
      </c>
      <c r="B2041" s="1">
        <v>2</v>
      </c>
      <c r="C2041" s="1">
        <v>8</v>
      </c>
      <c r="D2041" s="1">
        <v>2006</v>
      </c>
      <c r="E2041">
        <v>0.96599999999999997</v>
      </c>
    </row>
    <row r="2042" spans="1:5" x14ac:dyDescent="0.2">
      <c r="A2042" s="20">
        <v>38932</v>
      </c>
      <c r="B2042" s="1">
        <v>3</v>
      </c>
      <c r="C2042" s="1">
        <v>8</v>
      </c>
      <c r="D2042" s="1">
        <v>2006</v>
      </c>
      <c r="E2042">
        <v>1.123</v>
      </c>
    </row>
    <row r="2043" spans="1:5" x14ac:dyDescent="0.2">
      <c r="A2043" s="20">
        <v>38933</v>
      </c>
      <c r="B2043" s="1">
        <v>4</v>
      </c>
      <c r="C2043" s="1">
        <v>8</v>
      </c>
      <c r="D2043" s="1">
        <v>2006</v>
      </c>
      <c r="E2043">
        <v>1.26</v>
      </c>
    </row>
    <row r="2044" spans="1:5" x14ac:dyDescent="0.2">
      <c r="A2044" s="20">
        <v>38934</v>
      </c>
      <c r="B2044" s="1">
        <v>5</v>
      </c>
      <c r="C2044" s="1">
        <v>8</v>
      </c>
      <c r="D2044" s="1">
        <v>2006</v>
      </c>
      <c r="E2044">
        <v>1.19</v>
      </c>
    </row>
    <row r="2045" spans="1:5" x14ac:dyDescent="0.2">
      <c r="A2045" s="20">
        <v>38935</v>
      </c>
      <c r="B2045" s="1">
        <v>6</v>
      </c>
      <c r="C2045" s="1">
        <v>8</v>
      </c>
      <c r="D2045" s="1">
        <v>2006</v>
      </c>
      <c r="E2045">
        <v>1.2070000000000001</v>
      </c>
    </row>
    <row r="2046" spans="1:5" x14ac:dyDescent="0.2">
      <c r="A2046" s="20">
        <v>38936</v>
      </c>
      <c r="B2046" s="1">
        <v>7</v>
      </c>
      <c r="C2046" s="1">
        <v>8</v>
      </c>
      <c r="D2046" s="1">
        <v>2006</v>
      </c>
      <c r="E2046">
        <v>1.048</v>
      </c>
    </row>
    <row r="2047" spans="1:5" x14ac:dyDescent="0.2">
      <c r="A2047" s="20">
        <v>38937</v>
      </c>
      <c r="B2047" s="1">
        <v>8</v>
      </c>
      <c r="C2047" s="1">
        <v>8</v>
      </c>
      <c r="D2047" s="1">
        <v>2006</v>
      </c>
      <c r="E2047">
        <v>0.97699999999999998</v>
      </c>
    </row>
    <row r="2048" spans="1:5" x14ac:dyDescent="0.2">
      <c r="A2048" s="20">
        <v>38938</v>
      </c>
      <c r="B2048" s="1">
        <v>9</v>
      </c>
      <c r="C2048" s="1">
        <v>8</v>
      </c>
      <c r="D2048" s="1">
        <v>2006</v>
      </c>
      <c r="E2048">
        <v>1.083</v>
      </c>
    </row>
    <row r="2049" spans="1:5" x14ac:dyDescent="0.2">
      <c r="A2049" s="20">
        <v>38939</v>
      </c>
      <c r="B2049" s="1">
        <v>10</v>
      </c>
      <c r="C2049" s="1">
        <v>8</v>
      </c>
      <c r="D2049" s="1">
        <v>2006</v>
      </c>
      <c r="E2049">
        <v>1.036</v>
      </c>
    </row>
    <row r="2050" spans="1:5" x14ac:dyDescent="0.2">
      <c r="A2050" s="20">
        <v>38940</v>
      </c>
      <c r="B2050" s="1">
        <v>11</v>
      </c>
      <c r="C2050" s="1">
        <v>8</v>
      </c>
      <c r="D2050" s="1">
        <v>2006</v>
      </c>
      <c r="E2050">
        <v>1.01</v>
      </c>
    </row>
    <row r="2051" spans="1:5" x14ac:dyDescent="0.2">
      <c r="A2051" s="20">
        <v>38941</v>
      </c>
      <c r="B2051" s="1">
        <v>12</v>
      </c>
      <c r="C2051" s="1">
        <v>8</v>
      </c>
      <c r="D2051" s="1">
        <v>2006</v>
      </c>
      <c r="E2051">
        <v>1.004</v>
      </c>
    </row>
    <row r="2052" spans="1:5" x14ac:dyDescent="0.2">
      <c r="A2052" s="20">
        <v>38942</v>
      </c>
      <c r="B2052" s="1">
        <v>13</v>
      </c>
      <c r="C2052" s="1">
        <v>8</v>
      </c>
      <c r="D2052" s="1">
        <v>2006</v>
      </c>
      <c r="E2052">
        <v>0.99199999999999999</v>
      </c>
    </row>
    <row r="2053" spans="1:5" x14ac:dyDescent="0.2">
      <c r="A2053" s="20">
        <v>38943</v>
      </c>
      <c r="B2053" s="1">
        <v>14</v>
      </c>
      <c r="C2053" s="1">
        <v>8</v>
      </c>
      <c r="D2053" s="1">
        <v>2006</v>
      </c>
      <c r="E2053">
        <v>0.98099999999999998</v>
      </c>
    </row>
    <row r="2054" spans="1:5" x14ac:dyDescent="0.2">
      <c r="A2054" s="20">
        <v>38944</v>
      </c>
      <c r="B2054" s="1">
        <v>15</v>
      </c>
      <c r="C2054" s="1">
        <v>8</v>
      </c>
      <c r="D2054" s="1">
        <v>2006</v>
      </c>
      <c r="E2054">
        <v>0.89800000000000002</v>
      </c>
    </row>
    <row r="2055" spans="1:5" x14ac:dyDescent="0.2">
      <c r="A2055" s="20">
        <v>38945</v>
      </c>
      <c r="B2055" s="1">
        <v>16</v>
      </c>
      <c r="C2055" s="1">
        <v>8</v>
      </c>
      <c r="D2055" s="1">
        <v>2006</v>
      </c>
      <c r="E2055">
        <v>0.99299999999999999</v>
      </c>
    </row>
    <row r="2056" spans="1:5" x14ac:dyDescent="0.2">
      <c r="A2056" s="20">
        <v>38946</v>
      </c>
      <c r="B2056" s="1">
        <v>17</v>
      </c>
      <c r="C2056" s="1">
        <v>8</v>
      </c>
      <c r="D2056" s="1">
        <v>2006</v>
      </c>
      <c r="E2056">
        <v>3.9260000000000002</v>
      </c>
    </row>
    <row r="2057" spans="1:5" x14ac:dyDescent="0.2">
      <c r="A2057" s="20">
        <v>38947</v>
      </c>
      <c r="B2057" s="1">
        <v>18</v>
      </c>
      <c r="C2057" s="1">
        <v>8</v>
      </c>
      <c r="D2057" s="1">
        <v>2006</v>
      </c>
      <c r="E2057">
        <v>2.992</v>
      </c>
    </row>
    <row r="2058" spans="1:5" x14ac:dyDescent="0.2">
      <c r="A2058" s="20">
        <v>38948</v>
      </c>
      <c r="B2058" s="1">
        <v>19</v>
      </c>
      <c r="C2058" s="1">
        <v>8</v>
      </c>
      <c r="D2058" s="1">
        <v>2006</v>
      </c>
      <c r="E2058">
        <v>1.0329999999999999</v>
      </c>
    </row>
    <row r="2059" spans="1:5" x14ac:dyDescent="0.2">
      <c r="A2059" s="20">
        <v>38949</v>
      </c>
      <c r="B2059" s="1">
        <v>20</v>
      </c>
      <c r="C2059" s="1">
        <v>8</v>
      </c>
      <c r="D2059" s="1">
        <v>2006</v>
      </c>
      <c r="E2059">
        <v>1.0349999999999999</v>
      </c>
    </row>
    <row r="2060" spans="1:5" x14ac:dyDescent="0.2">
      <c r="A2060" s="20">
        <v>38950</v>
      </c>
      <c r="B2060" s="1">
        <v>21</v>
      </c>
      <c r="C2060" s="1">
        <v>8</v>
      </c>
      <c r="D2060" s="1">
        <v>2006</v>
      </c>
      <c r="E2060">
        <v>1.0549999999999999</v>
      </c>
    </row>
    <row r="2061" spans="1:5" x14ac:dyDescent="0.2">
      <c r="A2061" s="20">
        <v>38951</v>
      </c>
      <c r="B2061" s="1">
        <v>22</v>
      </c>
      <c r="C2061" s="1">
        <v>8</v>
      </c>
      <c r="D2061" s="1">
        <v>2006</v>
      </c>
      <c r="E2061">
        <v>1.31</v>
      </c>
    </row>
    <row r="2062" spans="1:5" x14ac:dyDescent="0.2">
      <c r="A2062" s="20">
        <v>38952</v>
      </c>
      <c r="B2062" s="1">
        <v>23</v>
      </c>
      <c r="C2062" s="1">
        <v>8</v>
      </c>
      <c r="D2062" s="1">
        <v>2006</v>
      </c>
      <c r="E2062">
        <v>2.9870000000000001</v>
      </c>
    </row>
    <row r="2063" spans="1:5" x14ac:dyDescent="0.2">
      <c r="A2063" s="20">
        <v>38953</v>
      </c>
      <c r="B2063" s="1">
        <v>24</v>
      </c>
      <c r="C2063" s="1">
        <v>8</v>
      </c>
      <c r="D2063" s="1">
        <v>2006</v>
      </c>
      <c r="E2063">
        <v>13.054</v>
      </c>
    </row>
    <row r="2064" spans="1:5" x14ac:dyDescent="0.2">
      <c r="A2064" s="20">
        <v>38954</v>
      </c>
      <c r="B2064" s="1">
        <v>25</v>
      </c>
      <c r="C2064" s="1">
        <v>8</v>
      </c>
      <c r="D2064" s="1">
        <v>2006</v>
      </c>
      <c r="E2064">
        <v>19.343</v>
      </c>
    </row>
    <row r="2065" spans="1:5" x14ac:dyDescent="0.2">
      <c r="A2065" s="20">
        <v>38955</v>
      </c>
      <c r="B2065" s="1">
        <v>26</v>
      </c>
      <c r="C2065" s="1">
        <v>8</v>
      </c>
      <c r="D2065" s="1">
        <v>2006</v>
      </c>
      <c r="E2065">
        <v>9.8759999999999994</v>
      </c>
    </row>
    <row r="2066" spans="1:5" x14ac:dyDescent="0.2">
      <c r="A2066" s="20">
        <v>38956</v>
      </c>
      <c r="B2066" s="1">
        <v>27</v>
      </c>
      <c r="C2066" s="1">
        <v>8</v>
      </c>
      <c r="D2066" s="1">
        <v>2006</v>
      </c>
      <c r="E2066">
        <v>6.2279999999999998</v>
      </c>
    </row>
    <row r="2067" spans="1:5" x14ac:dyDescent="0.2">
      <c r="A2067" s="20">
        <v>38957</v>
      </c>
      <c r="B2067" s="1">
        <v>28</v>
      </c>
      <c r="C2067" s="1">
        <v>8</v>
      </c>
      <c r="D2067" s="1">
        <v>2006</v>
      </c>
      <c r="E2067">
        <v>4.9379999999999997</v>
      </c>
    </row>
    <row r="2068" spans="1:5" x14ac:dyDescent="0.2">
      <c r="A2068" s="20">
        <v>38958</v>
      </c>
      <c r="B2068" s="1">
        <v>29</v>
      </c>
      <c r="C2068" s="1">
        <v>8</v>
      </c>
      <c r="D2068" s="1">
        <v>2006</v>
      </c>
      <c r="E2068">
        <v>4.0330000000000004</v>
      </c>
    </row>
    <row r="2069" spans="1:5" x14ac:dyDescent="0.2">
      <c r="A2069" s="20">
        <v>38959</v>
      </c>
      <c r="B2069" s="1">
        <v>30</v>
      </c>
      <c r="C2069" s="1">
        <v>8</v>
      </c>
      <c r="D2069" s="1">
        <v>2006</v>
      </c>
      <c r="E2069">
        <v>3.4079999999999999</v>
      </c>
    </row>
    <row r="2070" spans="1:5" x14ac:dyDescent="0.2">
      <c r="A2070" s="20">
        <v>38960</v>
      </c>
      <c r="B2070" s="1">
        <v>31</v>
      </c>
      <c r="C2070" s="1">
        <v>8</v>
      </c>
      <c r="D2070" s="1">
        <v>2006</v>
      </c>
      <c r="E2070">
        <v>2.9369999999999998</v>
      </c>
    </row>
    <row r="2071" spans="1:5" x14ac:dyDescent="0.2">
      <c r="A2071" s="20">
        <v>38961</v>
      </c>
      <c r="B2071" s="1">
        <v>1</v>
      </c>
      <c r="C2071" s="1">
        <v>9</v>
      </c>
      <c r="D2071" s="1">
        <v>2006</v>
      </c>
      <c r="E2071">
        <v>2.5249999999999999</v>
      </c>
    </row>
    <row r="2072" spans="1:5" x14ac:dyDescent="0.2">
      <c r="A2072" s="20">
        <v>38962</v>
      </c>
      <c r="B2072" s="1">
        <v>2</v>
      </c>
      <c r="C2072" s="1">
        <v>9</v>
      </c>
      <c r="D2072" s="1">
        <v>2006</v>
      </c>
      <c r="E2072">
        <v>2.069</v>
      </c>
    </row>
    <row r="2073" spans="1:5" x14ac:dyDescent="0.2">
      <c r="A2073" s="20">
        <v>38963</v>
      </c>
      <c r="B2073" s="1">
        <v>3</v>
      </c>
      <c r="C2073" s="1">
        <v>9</v>
      </c>
      <c r="D2073" s="1">
        <v>2006</v>
      </c>
      <c r="E2073">
        <v>1.4139999999999999</v>
      </c>
    </row>
    <row r="2074" spans="1:5" x14ac:dyDescent="0.2">
      <c r="A2074" s="20">
        <v>38964</v>
      </c>
      <c r="B2074" s="1">
        <v>4</v>
      </c>
      <c r="C2074" s="1">
        <v>9</v>
      </c>
      <c r="D2074" s="1">
        <v>2006</v>
      </c>
      <c r="E2074">
        <v>0.84299999999999997</v>
      </c>
    </row>
    <row r="2075" spans="1:5" x14ac:dyDescent="0.2">
      <c r="A2075" s="20">
        <v>38965</v>
      </c>
      <c r="B2075" s="1">
        <v>5</v>
      </c>
      <c r="C2075" s="1">
        <v>9</v>
      </c>
      <c r="D2075" s="1">
        <v>2006</v>
      </c>
      <c r="E2075">
        <v>0.45100000000000001</v>
      </c>
    </row>
    <row r="2076" spans="1:5" x14ac:dyDescent="0.2">
      <c r="A2076" s="20">
        <v>38966</v>
      </c>
      <c r="B2076" s="1">
        <v>6</v>
      </c>
      <c r="C2076" s="1">
        <v>9</v>
      </c>
      <c r="D2076" s="1">
        <v>2006</v>
      </c>
      <c r="E2076">
        <v>0.44600000000000001</v>
      </c>
    </row>
    <row r="2077" spans="1:5" x14ac:dyDescent="0.2">
      <c r="A2077" s="20">
        <v>38967</v>
      </c>
      <c r="B2077" s="1">
        <v>7</v>
      </c>
      <c r="C2077" s="1">
        <v>9</v>
      </c>
      <c r="D2077" s="1">
        <v>2006</v>
      </c>
      <c r="E2077">
        <v>0.35899999999999999</v>
      </c>
    </row>
    <row r="2078" spans="1:5" x14ac:dyDescent="0.2">
      <c r="A2078" s="20">
        <v>38968</v>
      </c>
      <c r="B2078" s="1">
        <v>8</v>
      </c>
      <c r="C2078" s="1">
        <v>9</v>
      </c>
      <c r="D2078" s="1">
        <v>2006</v>
      </c>
      <c r="E2078">
        <v>0.41799999999999998</v>
      </c>
    </row>
    <row r="2079" spans="1:5" x14ac:dyDescent="0.2">
      <c r="A2079" s="20">
        <v>38969</v>
      </c>
      <c r="B2079" s="1">
        <v>9</v>
      </c>
      <c r="C2079" s="1">
        <v>9</v>
      </c>
      <c r="D2079" s="1">
        <v>2006</v>
      </c>
      <c r="E2079">
        <v>0.63800000000000001</v>
      </c>
    </row>
    <row r="2080" spans="1:5" x14ac:dyDescent="0.2">
      <c r="A2080" s="20">
        <v>38970</v>
      </c>
      <c r="B2080" s="1">
        <v>10</v>
      </c>
      <c r="C2080" s="1">
        <v>9</v>
      </c>
      <c r="D2080" s="1">
        <v>2006</v>
      </c>
      <c r="E2080">
        <v>0.75800000000000001</v>
      </c>
    </row>
    <row r="2081" spans="1:5" x14ac:dyDescent="0.2">
      <c r="A2081" s="20">
        <v>38971</v>
      </c>
      <c r="B2081" s="1">
        <v>11</v>
      </c>
      <c r="C2081" s="1">
        <v>9</v>
      </c>
      <c r="D2081" s="1">
        <v>2006</v>
      </c>
      <c r="E2081">
        <v>0.60599999999999998</v>
      </c>
    </row>
    <row r="2082" spans="1:5" x14ac:dyDescent="0.2">
      <c r="A2082" s="20">
        <v>38972</v>
      </c>
      <c r="B2082" s="1">
        <v>12</v>
      </c>
      <c r="C2082" s="1">
        <v>9</v>
      </c>
      <c r="D2082" s="1">
        <v>2006</v>
      </c>
      <c r="E2082">
        <v>0.503</v>
      </c>
    </row>
    <row r="2083" spans="1:5" x14ac:dyDescent="0.2">
      <c r="A2083" s="20">
        <v>38973</v>
      </c>
      <c r="B2083" s="1">
        <v>13</v>
      </c>
      <c r="C2083" s="1">
        <v>9</v>
      </c>
      <c r="D2083" s="1">
        <v>2006</v>
      </c>
      <c r="E2083">
        <v>0.53700000000000003</v>
      </c>
    </row>
    <row r="2084" spans="1:5" x14ac:dyDescent="0.2">
      <c r="A2084" s="20">
        <v>38974</v>
      </c>
      <c r="B2084" s="1">
        <v>14</v>
      </c>
      <c r="C2084" s="1">
        <v>9</v>
      </c>
      <c r="D2084" s="1">
        <v>2006</v>
      </c>
      <c r="E2084">
        <v>0.54600000000000004</v>
      </c>
    </row>
    <row r="2085" spans="1:5" x14ac:dyDescent="0.2">
      <c r="A2085" s="20">
        <v>38975</v>
      </c>
      <c r="B2085" s="1">
        <v>15</v>
      </c>
      <c r="C2085" s="1">
        <v>9</v>
      </c>
      <c r="D2085" s="1">
        <v>2006</v>
      </c>
      <c r="E2085">
        <v>0.67600000000000005</v>
      </c>
    </row>
    <row r="2086" spans="1:5" x14ac:dyDescent="0.2">
      <c r="A2086" s="20">
        <v>38976</v>
      </c>
      <c r="B2086" s="1">
        <v>16</v>
      </c>
      <c r="C2086" s="1">
        <v>9</v>
      </c>
      <c r="D2086" s="1">
        <v>2006</v>
      </c>
      <c r="E2086">
        <v>0.51500000000000001</v>
      </c>
    </row>
    <row r="2087" spans="1:5" x14ac:dyDescent="0.2">
      <c r="A2087" s="20">
        <v>38977</v>
      </c>
      <c r="B2087" s="1">
        <v>17</v>
      </c>
      <c r="C2087" s="1">
        <v>9</v>
      </c>
      <c r="D2087" s="1">
        <v>2006</v>
      </c>
      <c r="E2087">
        <v>0.61599999999999999</v>
      </c>
    </row>
    <row r="2088" spans="1:5" x14ac:dyDescent="0.2">
      <c r="A2088" s="20">
        <v>38978</v>
      </c>
      <c r="B2088" s="1">
        <v>18</v>
      </c>
      <c r="C2088" s="1">
        <v>9</v>
      </c>
      <c r="D2088" s="1">
        <v>2006</v>
      </c>
      <c r="E2088">
        <v>0.77500000000000002</v>
      </c>
    </row>
    <row r="2089" spans="1:5" x14ac:dyDescent="0.2">
      <c r="A2089" s="20">
        <v>38979</v>
      </c>
      <c r="B2089" s="1">
        <v>19</v>
      </c>
      <c r="C2089" s="1">
        <v>9</v>
      </c>
      <c r="D2089" s="1">
        <v>2006</v>
      </c>
      <c r="E2089">
        <v>0.79800000000000004</v>
      </c>
    </row>
    <row r="2090" spans="1:5" x14ac:dyDescent="0.2">
      <c r="A2090" s="20">
        <v>38980</v>
      </c>
      <c r="B2090" s="1">
        <v>20</v>
      </c>
      <c r="C2090" s="1">
        <v>9</v>
      </c>
      <c r="D2090" s="1">
        <v>2006</v>
      </c>
      <c r="E2090">
        <v>0.97699999999999998</v>
      </c>
    </row>
    <row r="2091" spans="1:5" x14ac:dyDescent="0.2">
      <c r="A2091" s="20">
        <v>38981</v>
      </c>
      <c r="B2091" s="1">
        <v>21</v>
      </c>
      <c r="C2091" s="1">
        <v>9</v>
      </c>
      <c r="D2091" s="1">
        <v>2006</v>
      </c>
      <c r="E2091">
        <v>0.80100000000000005</v>
      </c>
    </row>
    <row r="2092" spans="1:5" x14ac:dyDescent="0.2">
      <c r="A2092" s="20">
        <v>38982</v>
      </c>
      <c r="B2092" s="1">
        <v>22</v>
      </c>
      <c r="C2092" s="1">
        <v>9</v>
      </c>
      <c r="D2092" s="1">
        <v>2006</v>
      </c>
      <c r="E2092">
        <v>0.78900000000000003</v>
      </c>
    </row>
    <row r="2093" spans="1:5" x14ac:dyDescent="0.2">
      <c r="A2093" s="20">
        <v>38983</v>
      </c>
      <c r="B2093" s="1">
        <v>23</v>
      </c>
      <c r="C2093" s="1">
        <v>9</v>
      </c>
      <c r="D2093" s="1">
        <v>2006</v>
      </c>
      <c r="E2093">
        <v>1.282</v>
      </c>
    </row>
    <row r="2094" spans="1:5" x14ac:dyDescent="0.2">
      <c r="A2094" s="20">
        <v>38984</v>
      </c>
      <c r="B2094" s="1">
        <v>24</v>
      </c>
      <c r="C2094" s="1">
        <v>9</v>
      </c>
      <c r="D2094" s="1">
        <v>2006</v>
      </c>
      <c r="E2094">
        <v>0.33300000000000002</v>
      </c>
    </row>
    <row r="2095" spans="1:5" x14ac:dyDescent="0.2">
      <c r="A2095" s="20">
        <v>38985</v>
      </c>
      <c r="B2095" s="1">
        <v>25</v>
      </c>
      <c r="C2095" s="1">
        <v>9</v>
      </c>
      <c r="D2095" s="1">
        <v>2006</v>
      </c>
      <c r="E2095">
        <v>2.282</v>
      </c>
    </row>
    <row r="2096" spans="1:5" x14ac:dyDescent="0.2">
      <c r="A2096" s="20">
        <v>38986</v>
      </c>
      <c r="B2096" s="1">
        <v>26</v>
      </c>
      <c r="C2096" s="1">
        <v>9</v>
      </c>
      <c r="D2096" s="1">
        <v>2006</v>
      </c>
      <c r="E2096">
        <v>2.4910000000000001</v>
      </c>
    </row>
    <row r="2097" spans="1:5" x14ac:dyDescent="0.2">
      <c r="A2097" s="20">
        <v>38987</v>
      </c>
      <c r="B2097" s="1">
        <v>27</v>
      </c>
      <c r="C2097" s="1">
        <v>9</v>
      </c>
      <c r="D2097" s="1">
        <v>2006</v>
      </c>
      <c r="E2097">
        <v>1.321</v>
      </c>
    </row>
    <row r="2098" spans="1:5" x14ac:dyDescent="0.2">
      <c r="A2098" s="20">
        <v>38988</v>
      </c>
      <c r="B2098" s="1">
        <v>28</v>
      </c>
      <c r="C2098" s="1">
        <v>9</v>
      </c>
      <c r="D2098" s="1">
        <v>2006</v>
      </c>
      <c r="E2098">
        <v>1.2E-2</v>
      </c>
    </row>
    <row r="2099" spans="1:5" x14ac:dyDescent="0.2">
      <c r="A2099" s="20">
        <v>38989</v>
      </c>
      <c r="B2099" s="1">
        <v>29</v>
      </c>
      <c r="C2099" s="1">
        <v>9</v>
      </c>
      <c r="D2099" s="1">
        <v>2006</v>
      </c>
      <c r="E2099">
        <v>3.5000000000000003E-2</v>
      </c>
    </row>
    <row r="2100" spans="1:5" x14ac:dyDescent="0.2">
      <c r="A2100" s="20">
        <v>38990</v>
      </c>
      <c r="B2100" s="1">
        <v>30</v>
      </c>
      <c r="C2100" s="1">
        <v>9</v>
      </c>
      <c r="D2100" s="1">
        <v>2006</v>
      </c>
      <c r="E2100">
        <v>0.91500000000000004</v>
      </c>
    </row>
    <row r="2101" spans="1:5" x14ac:dyDescent="0.2">
      <c r="A2101" s="20">
        <v>38991</v>
      </c>
      <c r="B2101" s="1">
        <v>1</v>
      </c>
      <c r="C2101" s="1">
        <v>10</v>
      </c>
      <c r="D2101" s="1">
        <v>2006</v>
      </c>
      <c r="E2101">
        <v>2.669</v>
      </c>
    </row>
    <row r="2102" spans="1:5" x14ac:dyDescent="0.2">
      <c r="A2102" s="20">
        <v>38992</v>
      </c>
      <c r="B2102" s="1">
        <v>2</v>
      </c>
      <c r="C2102" s="1">
        <v>10</v>
      </c>
      <c r="D2102" s="1">
        <v>2006</v>
      </c>
      <c r="E2102">
        <v>1.266</v>
      </c>
    </row>
    <row r="2103" spans="1:5" x14ac:dyDescent="0.2">
      <c r="A2103" s="20">
        <v>38993</v>
      </c>
      <c r="B2103" s="1">
        <v>3</v>
      </c>
      <c r="C2103" s="1">
        <v>10</v>
      </c>
      <c r="D2103" s="1">
        <v>2006</v>
      </c>
      <c r="E2103">
        <v>1.702</v>
      </c>
    </row>
    <row r="2104" spans="1:5" x14ac:dyDescent="0.2">
      <c r="A2104" s="20">
        <v>38994</v>
      </c>
      <c r="B2104" s="1">
        <v>4</v>
      </c>
      <c r="C2104" s="1">
        <v>10</v>
      </c>
      <c r="D2104" s="1">
        <v>2006</v>
      </c>
      <c r="E2104">
        <v>3.3410000000000002</v>
      </c>
    </row>
    <row r="2105" spans="1:5" x14ac:dyDescent="0.2">
      <c r="A2105" s="20">
        <v>38995</v>
      </c>
      <c r="B2105" s="1">
        <v>5</v>
      </c>
      <c r="C2105" s="1">
        <v>10</v>
      </c>
      <c r="D2105" s="1">
        <v>2006</v>
      </c>
      <c r="E2105">
        <v>4.0890000000000004</v>
      </c>
    </row>
    <row r="2106" spans="1:5" x14ac:dyDescent="0.2">
      <c r="A2106" s="20">
        <v>38996</v>
      </c>
      <c r="B2106" s="1">
        <v>6</v>
      </c>
      <c r="C2106" s="1">
        <v>10</v>
      </c>
      <c r="D2106" s="1">
        <v>2006</v>
      </c>
      <c r="E2106">
        <v>3.448</v>
      </c>
    </row>
    <row r="2107" spans="1:5" x14ac:dyDescent="0.2">
      <c r="A2107" s="20">
        <v>38997</v>
      </c>
      <c r="B2107" s="1">
        <v>7</v>
      </c>
      <c r="C2107" s="1">
        <v>10</v>
      </c>
      <c r="D2107" s="1">
        <v>2006</v>
      </c>
      <c r="E2107">
        <v>4.12</v>
      </c>
    </row>
    <row r="2108" spans="1:5" x14ac:dyDescent="0.2">
      <c r="A2108" s="20">
        <v>38998</v>
      </c>
      <c r="B2108" s="1">
        <v>8</v>
      </c>
      <c r="C2108" s="1">
        <v>10</v>
      </c>
      <c r="D2108" s="1">
        <v>2006</v>
      </c>
      <c r="E2108">
        <v>4.0190000000000001</v>
      </c>
    </row>
    <row r="2109" spans="1:5" x14ac:dyDescent="0.2">
      <c r="A2109" s="20">
        <v>38999</v>
      </c>
      <c r="B2109" s="1">
        <v>9</v>
      </c>
      <c r="C2109" s="1">
        <v>10</v>
      </c>
      <c r="D2109" s="1">
        <v>2006</v>
      </c>
      <c r="E2109">
        <v>6.2670000000000003</v>
      </c>
    </row>
    <row r="2110" spans="1:5" x14ac:dyDescent="0.2">
      <c r="A2110" s="20">
        <v>39000</v>
      </c>
      <c r="B2110" s="1">
        <v>10</v>
      </c>
      <c r="C2110" s="1">
        <v>10</v>
      </c>
      <c r="D2110" s="1">
        <v>2006</v>
      </c>
      <c r="E2110">
        <v>2.5299999999999998</v>
      </c>
    </row>
    <row r="2111" spans="1:5" x14ac:dyDescent="0.2">
      <c r="A2111" s="20">
        <v>39001</v>
      </c>
      <c r="B2111" s="1">
        <v>11</v>
      </c>
      <c r="C2111" s="1">
        <v>10</v>
      </c>
      <c r="D2111" s="1">
        <v>2006</v>
      </c>
      <c r="E2111">
        <v>1.274</v>
      </c>
    </row>
    <row r="2112" spans="1:5" x14ac:dyDescent="0.2">
      <c r="A2112" s="20">
        <v>39002</v>
      </c>
      <c r="B2112" s="1">
        <v>12</v>
      </c>
      <c r="C2112" s="1">
        <v>10</v>
      </c>
      <c r="D2112" s="1">
        <v>2006</v>
      </c>
      <c r="E2112">
        <v>0.38100000000000001</v>
      </c>
    </row>
    <row r="2113" spans="1:5" x14ac:dyDescent="0.2">
      <c r="A2113" s="20">
        <v>39003</v>
      </c>
      <c r="B2113" s="1">
        <v>13</v>
      </c>
      <c r="C2113" s="1">
        <v>10</v>
      </c>
      <c r="D2113" s="1">
        <v>2006</v>
      </c>
      <c r="E2113">
        <v>1.34</v>
      </c>
    </row>
    <row r="2114" spans="1:5" x14ac:dyDescent="0.2">
      <c r="A2114" s="20">
        <v>39004</v>
      </c>
      <c r="B2114" s="1">
        <v>14</v>
      </c>
      <c r="C2114" s="1">
        <v>10</v>
      </c>
      <c r="D2114" s="1">
        <v>2006</v>
      </c>
      <c r="E2114">
        <v>0.76</v>
      </c>
    </row>
    <row r="2115" spans="1:5" x14ac:dyDescent="0.2">
      <c r="A2115" s="20">
        <v>39005</v>
      </c>
      <c r="B2115" s="1">
        <v>15</v>
      </c>
      <c r="C2115" s="1">
        <v>10</v>
      </c>
      <c r="D2115" s="1">
        <v>2006</v>
      </c>
      <c r="E2115">
        <v>0.60599999999999998</v>
      </c>
    </row>
    <row r="2116" spans="1:5" x14ac:dyDescent="0.2">
      <c r="A2116" s="20">
        <v>39006</v>
      </c>
      <c r="B2116" s="1">
        <v>16</v>
      </c>
      <c r="C2116" s="1">
        <v>10</v>
      </c>
      <c r="D2116" s="1">
        <v>2006</v>
      </c>
      <c r="E2116">
        <v>3.1110000000000002</v>
      </c>
    </row>
    <row r="2117" spans="1:5" x14ac:dyDescent="0.2">
      <c r="A2117" s="20">
        <v>39007</v>
      </c>
      <c r="B2117" s="1">
        <v>17</v>
      </c>
      <c r="C2117" s="1">
        <v>10</v>
      </c>
      <c r="D2117" s="1">
        <v>2006</v>
      </c>
      <c r="E2117">
        <v>2.5680000000000001</v>
      </c>
    </row>
    <row r="2118" spans="1:5" x14ac:dyDescent="0.2">
      <c r="A2118" s="20">
        <v>39008</v>
      </c>
      <c r="B2118" s="1">
        <v>18</v>
      </c>
      <c r="C2118" s="1">
        <v>10</v>
      </c>
      <c r="D2118" s="1">
        <v>2006</v>
      </c>
      <c r="E2118">
        <v>2.9140000000000001</v>
      </c>
    </row>
    <row r="2119" spans="1:5" x14ac:dyDescent="0.2">
      <c r="A2119" s="20">
        <v>39009</v>
      </c>
      <c r="B2119" s="1">
        <v>19</v>
      </c>
      <c r="C2119" s="1">
        <v>10</v>
      </c>
      <c r="D2119" s="1">
        <v>2006</v>
      </c>
      <c r="E2119">
        <v>3.5720000000000001</v>
      </c>
    </row>
    <row r="2120" spans="1:5" x14ac:dyDescent="0.2">
      <c r="A2120" s="20">
        <v>39010</v>
      </c>
      <c r="B2120" s="1">
        <v>20</v>
      </c>
      <c r="C2120" s="1">
        <v>10</v>
      </c>
      <c r="D2120" s="1">
        <v>2006</v>
      </c>
      <c r="E2120">
        <v>2.7509999999999999</v>
      </c>
    </row>
    <row r="2121" spans="1:5" x14ac:dyDescent="0.2">
      <c r="A2121" s="20">
        <v>39011</v>
      </c>
      <c r="B2121" s="1">
        <v>21</v>
      </c>
      <c r="C2121" s="1">
        <v>10</v>
      </c>
      <c r="D2121" s="1">
        <v>2006</v>
      </c>
      <c r="E2121">
        <v>1.218</v>
      </c>
    </row>
    <row r="2122" spans="1:5" x14ac:dyDescent="0.2">
      <c r="A2122" s="20">
        <v>39012</v>
      </c>
      <c r="B2122" s="1">
        <v>22</v>
      </c>
      <c r="C2122" s="1">
        <v>10</v>
      </c>
      <c r="D2122" s="1">
        <v>2006</v>
      </c>
      <c r="E2122">
        <v>3.9990000000000001</v>
      </c>
    </row>
    <row r="2123" spans="1:5" x14ac:dyDescent="0.2">
      <c r="A2123" s="20">
        <v>39013</v>
      </c>
      <c r="B2123" s="1">
        <v>23</v>
      </c>
      <c r="C2123" s="1">
        <v>10</v>
      </c>
      <c r="D2123" s="1">
        <v>2006</v>
      </c>
      <c r="E2123">
        <v>3.218</v>
      </c>
    </row>
    <row r="2124" spans="1:5" x14ac:dyDescent="0.2">
      <c r="A2124" s="20">
        <v>39014</v>
      </c>
      <c r="B2124" s="1">
        <v>24</v>
      </c>
      <c r="C2124" s="1">
        <v>10</v>
      </c>
      <c r="D2124" s="1">
        <v>2006</v>
      </c>
      <c r="E2124">
        <v>2.7759999999999998</v>
      </c>
    </row>
    <row r="2125" spans="1:5" x14ac:dyDescent="0.2">
      <c r="A2125" s="20">
        <v>39015</v>
      </c>
      <c r="B2125" s="1">
        <v>25</v>
      </c>
      <c r="C2125" s="1">
        <v>10</v>
      </c>
      <c r="D2125" s="1">
        <v>2006</v>
      </c>
      <c r="E2125">
        <v>2.6749999999999998</v>
      </c>
    </row>
    <row r="2126" spans="1:5" x14ac:dyDescent="0.2">
      <c r="A2126" s="20">
        <v>39016</v>
      </c>
      <c r="B2126" s="1">
        <v>26</v>
      </c>
      <c r="C2126" s="1">
        <v>10</v>
      </c>
      <c r="D2126" s="1">
        <v>2006</v>
      </c>
      <c r="E2126">
        <v>0.78400000000000003</v>
      </c>
    </row>
    <row r="2127" spans="1:5" x14ac:dyDescent="0.2">
      <c r="A2127" s="20">
        <v>39017</v>
      </c>
      <c r="B2127" s="1">
        <v>27</v>
      </c>
      <c r="C2127" s="1">
        <v>10</v>
      </c>
      <c r="D2127" s="1">
        <v>2006</v>
      </c>
      <c r="E2127">
        <v>0.97199999999999998</v>
      </c>
    </row>
    <row r="2128" spans="1:5" x14ac:dyDescent="0.2">
      <c r="A2128" s="20">
        <v>39018</v>
      </c>
      <c r="B2128" s="1">
        <v>28</v>
      </c>
      <c r="C2128" s="1">
        <v>10</v>
      </c>
      <c r="D2128" s="1">
        <v>2006</v>
      </c>
      <c r="E2128">
        <v>4.3949999999999996</v>
      </c>
    </row>
    <row r="2129" spans="1:5" x14ac:dyDescent="0.2">
      <c r="A2129" s="20">
        <v>39019</v>
      </c>
      <c r="B2129" s="1">
        <v>29</v>
      </c>
      <c r="C2129" s="1">
        <v>10</v>
      </c>
      <c r="D2129" s="1">
        <v>2006</v>
      </c>
      <c r="E2129">
        <v>2.15</v>
      </c>
    </row>
    <row r="2130" spans="1:5" x14ac:dyDescent="0.2">
      <c r="A2130" s="20">
        <v>39020</v>
      </c>
      <c r="B2130" s="1">
        <v>30</v>
      </c>
      <c r="C2130" s="1">
        <v>10</v>
      </c>
      <c r="D2130" s="1">
        <v>2006</v>
      </c>
      <c r="E2130">
        <v>3.6720000000000002</v>
      </c>
    </row>
    <row r="2131" spans="1:5" x14ac:dyDescent="0.2">
      <c r="A2131" s="20">
        <v>39021</v>
      </c>
      <c r="B2131" s="1">
        <v>31</v>
      </c>
      <c r="C2131" s="1">
        <v>10</v>
      </c>
      <c r="D2131" s="1">
        <v>2006</v>
      </c>
      <c r="E2131">
        <v>2.14</v>
      </c>
    </row>
    <row r="2132" spans="1:5" x14ac:dyDescent="0.2">
      <c r="A2132" s="20">
        <v>39022</v>
      </c>
      <c r="B2132" s="1">
        <v>1</v>
      </c>
      <c r="C2132" s="1">
        <v>11</v>
      </c>
      <c r="D2132" s="1">
        <v>2006</v>
      </c>
      <c r="E2132">
        <v>3.887</v>
      </c>
    </row>
    <row r="2133" spans="1:5" x14ac:dyDescent="0.2">
      <c r="A2133" s="20">
        <v>39023</v>
      </c>
      <c r="B2133" s="1">
        <v>2</v>
      </c>
      <c r="C2133" s="1">
        <v>11</v>
      </c>
      <c r="D2133" s="1">
        <v>2006</v>
      </c>
      <c r="E2133">
        <v>3.8050000000000002</v>
      </c>
    </row>
    <row r="2134" spans="1:5" x14ac:dyDescent="0.2">
      <c r="A2134" s="20">
        <v>39024</v>
      </c>
      <c r="B2134" s="1">
        <v>3</v>
      </c>
      <c r="C2134" s="1">
        <v>11</v>
      </c>
      <c r="D2134" s="1">
        <v>2006</v>
      </c>
      <c r="E2134">
        <v>2.8420000000000001</v>
      </c>
    </row>
    <row r="2135" spans="1:5" x14ac:dyDescent="0.2">
      <c r="A2135" s="20">
        <v>39025</v>
      </c>
      <c r="B2135" s="1">
        <v>4</v>
      </c>
      <c r="C2135" s="1">
        <v>11</v>
      </c>
      <c r="D2135" s="1">
        <v>2006</v>
      </c>
      <c r="E2135">
        <v>1.7310000000000001</v>
      </c>
    </row>
    <row r="2136" spans="1:5" x14ac:dyDescent="0.2">
      <c r="A2136" s="20">
        <v>39026</v>
      </c>
      <c r="B2136" s="1">
        <v>5</v>
      </c>
      <c r="C2136" s="1">
        <v>11</v>
      </c>
      <c r="D2136" s="1">
        <v>2006</v>
      </c>
      <c r="E2136">
        <v>2.6840000000000002</v>
      </c>
    </row>
    <row r="2137" spans="1:5" x14ac:dyDescent="0.2">
      <c r="A2137" s="20">
        <v>39027</v>
      </c>
      <c r="B2137" s="1">
        <v>6</v>
      </c>
      <c r="C2137" s="1">
        <v>11</v>
      </c>
      <c r="D2137" s="1">
        <v>2006</v>
      </c>
      <c r="E2137">
        <v>3.016</v>
      </c>
    </row>
    <row r="2138" spans="1:5" x14ac:dyDescent="0.2">
      <c r="A2138" s="20">
        <v>39028</v>
      </c>
      <c r="B2138" s="1">
        <v>7</v>
      </c>
      <c r="C2138" s="1">
        <v>11</v>
      </c>
      <c r="D2138" s="1">
        <v>2006</v>
      </c>
      <c r="E2138">
        <v>5.4720000000000004</v>
      </c>
    </row>
    <row r="2139" spans="1:5" x14ac:dyDescent="0.2">
      <c r="A2139" s="20">
        <v>39029</v>
      </c>
      <c r="B2139" s="1">
        <v>8</v>
      </c>
      <c r="C2139" s="1">
        <v>11</v>
      </c>
      <c r="D2139" s="1">
        <v>2006</v>
      </c>
      <c r="E2139">
        <v>4.47</v>
      </c>
    </row>
    <row r="2140" spans="1:5" x14ac:dyDescent="0.2">
      <c r="A2140" s="20">
        <v>39030</v>
      </c>
      <c r="B2140" s="1">
        <v>9</v>
      </c>
      <c r="C2140" s="1">
        <v>11</v>
      </c>
      <c r="D2140" s="1">
        <v>2006</v>
      </c>
      <c r="E2140">
        <v>0.373</v>
      </c>
    </row>
    <row r="2141" spans="1:5" x14ac:dyDescent="0.2">
      <c r="A2141" s="20">
        <v>39031</v>
      </c>
      <c r="B2141" s="1">
        <v>10</v>
      </c>
      <c r="C2141" s="1">
        <v>11</v>
      </c>
      <c r="D2141" s="1">
        <v>2006</v>
      </c>
      <c r="E2141">
        <v>0.59699999999999998</v>
      </c>
    </row>
    <row r="2142" spans="1:5" x14ac:dyDescent="0.2">
      <c r="A2142" s="20">
        <v>39032</v>
      </c>
      <c r="B2142" s="1">
        <v>11</v>
      </c>
      <c r="C2142" s="1">
        <v>11</v>
      </c>
      <c r="D2142" s="1">
        <v>2006</v>
      </c>
      <c r="E2142">
        <v>1.5640000000000001</v>
      </c>
    </row>
    <row r="2143" spans="1:5" x14ac:dyDescent="0.2">
      <c r="A2143" s="20">
        <v>39033</v>
      </c>
      <c r="B2143" s="1">
        <v>12</v>
      </c>
      <c r="C2143" s="1">
        <v>11</v>
      </c>
      <c r="D2143" s="1">
        <v>2006</v>
      </c>
      <c r="E2143">
        <v>0.14599999999999999</v>
      </c>
    </row>
    <row r="2144" spans="1:5" x14ac:dyDescent="0.2">
      <c r="A2144" s="20">
        <v>39034</v>
      </c>
      <c r="B2144" s="1">
        <v>13</v>
      </c>
      <c r="C2144" s="1">
        <v>11</v>
      </c>
      <c r="D2144" s="1">
        <v>2006</v>
      </c>
      <c r="E2144">
        <v>0</v>
      </c>
    </row>
    <row r="2145" spans="1:5" x14ac:dyDescent="0.2">
      <c r="A2145" s="20">
        <v>39035</v>
      </c>
      <c r="B2145" s="1">
        <v>14</v>
      </c>
      <c r="C2145" s="1">
        <v>11</v>
      </c>
      <c r="D2145" s="1">
        <v>2006</v>
      </c>
      <c r="E2145">
        <v>0.19700000000000001</v>
      </c>
    </row>
    <row r="2146" spans="1:5" x14ac:dyDescent="0.2">
      <c r="A2146" s="20">
        <v>39036</v>
      </c>
      <c r="B2146" s="1">
        <v>15</v>
      </c>
      <c r="C2146" s="1">
        <v>11</v>
      </c>
      <c r="D2146" s="1">
        <v>2006</v>
      </c>
      <c r="E2146">
        <v>2E-3</v>
      </c>
    </row>
    <row r="2147" spans="1:5" x14ac:dyDescent="0.2">
      <c r="A2147" s="20">
        <v>39037</v>
      </c>
      <c r="B2147" s="1">
        <v>16</v>
      </c>
      <c r="C2147" s="1">
        <v>11</v>
      </c>
      <c r="D2147" s="1">
        <v>2006</v>
      </c>
      <c r="E2147">
        <v>1.2350000000000001</v>
      </c>
    </row>
    <row r="2148" spans="1:5" x14ac:dyDescent="0.2">
      <c r="A2148" s="20">
        <v>39038</v>
      </c>
      <c r="B2148" s="1">
        <v>17</v>
      </c>
      <c r="C2148" s="1">
        <v>11</v>
      </c>
      <c r="D2148" s="1">
        <v>2006</v>
      </c>
      <c r="E2148">
        <v>3.0000000000000001E-3</v>
      </c>
    </row>
    <row r="2149" spans="1:5" x14ac:dyDescent="0.2">
      <c r="A2149" s="20">
        <v>39039</v>
      </c>
      <c r="B2149" s="1">
        <v>18</v>
      </c>
      <c r="C2149" s="1">
        <v>11</v>
      </c>
      <c r="D2149" s="1">
        <v>2006</v>
      </c>
      <c r="E2149">
        <v>0</v>
      </c>
    </row>
    <row r="2150" spans="1:5" x14ac:dyDescent="0.2">
      <c r="A2150" s="20">
        <v>39040</v>
      </c>
      <c r="B2150" s="1">
        <v>19</v>
      </c>
      <c r="C2150" s="1">
        <v>11</v>
      </c>
      <c r="D2150" s="1">
        <v>2006</v>
      </c>
      <c r="E2150">
        <v>1.2529999999999999</v>
      </c>
    </row>
    <row r="2151" spans="1:5" x14ac:dyDescent="0.2">
      <c r="A2151" s="20">
        <v>39041</v>
      </c>
      <c r="B2151" s="1">
        <v>20</v>
      </c>
      <c r="C2151" s="1">
        <v>11</v>
      </c>
      <c r="D2151" s="1">
        <v>2006</v>
      </c>
      <c r="E2151">
        <v>4.9569999999999999</v>
      </c>
    </row>
    <row r="2152" spans="1:5" x14ac:dyDescent="0.2">
      <c r="A2152" s="20">
        <v>39042</v>
      </c>
      <c r="B2152" s="1">
        <v>21</v>
      </c>
      <c r="C2152" s="1">
        <v>11</v>
      </c>
      <c r="D2152" s="1">
        <v>2006</v>
      </c>
      <c r="E2152">
        <v>3.0449999999999999</v>
      </c>
    </row>
    <row r="2153" spans="1:5" x14ac:dyDescent="0.2">
      <c r="A2153" s="20">
        <v>39043</v>
      </c>
      <c r="B2153" s="1">
        <v>22</v>
      </c>
      <c r="C2153" s="1">
        <v>11</v>
      </c>
      <c r="D2153" s="1">
        <v>2006</v>
      </c>
      <c r="E2153">
        <v>0.97299999999999998</v>
      </c>
    </row>
    <row r="2154" spans="1:5" x14ac:dyDescent="0.2">
      <c r="A2154" s="20">
        <v>39044</v>
      </c>
      <c r="B2154" s="1">
        <v>23</v>
      </c>
      <c r="C2154" s="1">
        <v>11</v>
      </c>
      <c r="D2154" s="1">
        <v>2006</v>
      </c>
      <c r="E2154">
        <v>0.18</v>
      </c>
    </row>
    <row r="2155" spans="1:5" x14ac:dyDescent="0.2">
      <c r="A2155" s="20">
        <v>39045</v>
      </c>
      <c r="B2155" s="1">
        <v>24</v>
      </c>
      <c r="C2155" s="1">
        <v>11</v>
      </c>
      <c r="D2155" s="1">
        <v>2006</v>
      </c>
      <c r="E2155">
        <v>1.9590000000000001</v>
      </c>
    </row>
    <row r="2156" spans="1:5" x14ac:dyDescent="0.2">
      <c r="A2156" s="20">
        <v>39046</v>
      </c>
      <c r="B2156" s="1">
        <v>25</v>
      </c>
      <c r="C2156" s="1">
        <v>11</v>
      </c>
      <c r="D2156" s="1">
        <v>2006</v>
      </c>
      <c r="E2156">
        <v>3.9849999999999999</v>
      </c>
    </row>
    <row r="2157" spans="1:5" x14ac:dyDescent="0.2">
      <c r="A2157" s="20">
        <v>39047</v>
      </c>
      <c r="B2157" s="1">
        <v>26</v>
      </c>
      <c r="C2157" s="1">
        <v>11</v>
      </c>
      <c r="D2157" s="1">
        <v>2006</v>
      </c>
      <c r="E2157">
        <v>4.0110000000000001</v>
      </c>
    </row>
    <row r="2158" spans="1:5" x14ac:dyDescent="0.2">
      <c r="A2158" s="20">
        <v>39048</v>
      </c>
      <c r="B2158" s="1">
        <v>27</v>
      </c>
      <c r="C2158" s="1">
        <v>11</v>
      </c>
      <c r="D2158" s="1">
        <v>2006</v>
      </c>
      <c r="E2158">
        <v>0.67300000000000004</v>
      </c>
    </row>
    <row r="2159" spans="1:5" x14ac:dyDescent="0.2">
      <c r="A2159" s="20">
        <v>39049</v>
      </c>
      <c r="B2159" s="1">
        <v>28</v>
      </c>
      <c r="C2159" s="1">
        <v>11</v>
      </c>
      <c r="D2159" s="1">
        <v>2006</v>
      </c>
      <c r="E2159">
        <v>0</v>
      </c>
    </row>
    <row r="2160" spans="1:5" x14ac:dyDescent="0.2">
      <c r="A2160" s="20">
        <v>39050</v>
      </c>
      <c r="B2160" s="1">
        <v>29</v>
      </c>
      <c r="C2160" s="1">
        <v>11</v>
      </c>
      <c r="D2160" s="1">
        <v>2006</v>
      </c>
      <c r="E2160">
        <v>0.68</v>
      </c>
    </row>
    <row r="2161" spans="1:5" x14ac:dyDescent="0.2">
      <c r="A2161" s="20">
        <v>39051</v>
      </c>
      <c r="B2161" s="1">
        <v>30</v>
      </c>
      <c r="C2161" s="1">
        <v>11</v>
      </c>
      <c r="D2161" s="1">
        <v>2006</v>
      </c>
      <c r="E2161">
        <v>0.57099999999999995</v>
      </c>
    </row>
    <row r="2162" spans="1:5" x14ac:dyDescent="0.2">
      <c r="A2162" s="20">
        <v>39052</v>
      </c>
      <c r="B2162" s="1">
        <v>1</v>
      </c>
      <c r="C2162" s="1">
        <v>12</v>
      </c>
      <c r="D2162" s="1">
        <v>2006</v>
      </c>
      <c r="E2162">
        <v>0.33100000000000002</v>
      </c>
    </row>
    <row r="2163" spans="1:5" x14ac:dyDescent="0.2">
      <c r="A2163" s="20">
        <v>39053</v>
      </c>
      <c r="B2163" s="1">
        <v>2</v>
      </c>
      <c r="C2163" s="1">
        <v>12</v>
      </c>
      <c r="D2163" s="1">
        <v>2006</v>
      </c>
      <c r="E2163">
        <v>0.83799999999999997</v>
      </c>
    </row>
    <row r="2164" spans="1:5" x14ac:dyDescent="0.2">
      <c r="A2164" s="20">
        <v>39054</v>
      </c>
      <c r="B2164" s="1">
        <v>3</v>
      </c>
      <c r="C2164" s="1">
        <v>12</v>
      </c>
      <c r="D2164" s="1">
        <v>2006</v>
      </c>
      <c r="E2164">
        <v>0.13900000000000001</v>
      </c>
    </row>
    <row r="2165" spans="1:5" x14ac:dyDescent="0.2">
      <c r="A2165" s="20">
        <v>39055</v>
      </c>
      <c r="B2165" s="1">
        <v>4</v>
      </c>
      <c r="C2165" s="1">
        <v>12</v>
      </c>
      <c r="D2165" s="1">
        <v>2006</v>
      </c>
      <c r="E2165">
        <v>4.4999999999999998E-2</v>
      </c>
    </row>
    <row r="2166" spans="1:5" x14ac:dyDescent="0.2">
      <c r="A2166" s="20">
        <v>39056</v>
      </c>
      <c r="B2166" s="1">
        <v>5</v>
      </c>
      <c r="C2166" s="1">
        <v>12</v>
      </c>
      <c r="D2166" s="1">
        <v>2006</v>
      </c>
      <c r="E2166">
        <v>0.79700000000000004</v>
      </c>
    </row>
    <row r="2167" spans="1:5" x14ac:dyDescent="0.2">
      <c r="A2167" s="20">
        <v>39057</v>
      </c>
      <c r="B2167" s="1">
        <v>6</v>
      </c>
      <c r="C2167" s="1">
        <v>12</v>
      </c>
      <c r="D2167" s="1">
        <v>2006</v>
      </c>
      <c r="E2167">
        <v>2.4329999999999998</v>
      </c>
    </row>
    <row r="2168" spans="1:5" x14ac:dyDescent="0.2">
      <c r="A2168" s="20">
        <v>39058</v>
      </c>
      <c r="B2168" s="1">
        <v>7</v>
      </c>
      <c r="C2168" s="1">
        <v>12</v>
      </c>
      <c r="D2168" s="1">
        <v>2006</v>
      </c>
      <c r="E2168">
        <v>0.97799999999999998</v>
      </c>
    </row>
    <row r="2169" spans="1:5" x14ac:dyDescent="0.2">
      <c r="A2169" s="20">
        <v>39059</v>
      </c>
      <c r="B2169" s="1">
        <v>8</v>
      </c>
      <c r="C2169" s="1">
        <v>12</v>
      </c>
      <c r="D2169" s="1">
        <v>2006</v>
      </c>
      <c r="E2169">
        <v>0.68899999999999995</v>
      </c>
    </row>
    <row r="2170" spans="1:5" x14ac:dyDescent="0.2">
      <c r="A2170" s="20">
        <v>39060</v>
      </c>
      <c r="B2170" s="1">
        <v>9</v>
      </c>
      <c r="C2170" s="1">
        <v>12</v>
      </c>
      <c r="D2170" s="1">
        <v>2006</v>
      </c>
      <c r="E2170">
        <v>0.20899999999999999</v>
      </c>
    </row>
    <row r="2171" spans="1:5" x14ac:dyDescent="0.2">
      <c r="A2171" s="20">
        <v>39061</v>
      </c>
      <c r="B2171" s="1">
        <v>10</v>
      </c>
      <c r="C2171" s="1">
        <v>12</v>
      </c>
      <c r="D2171" s="1">
        <v>2006</v>
      </c>
      <c r="E2171">
        <v>2E-3</v>
      </c>
    </row>
    <row r="2172" spans="1:5" x14ac:dyDescent="0.2">
      <c r="A2172" s="20">
        <v>39062</v>
      </c>
      <c r="B2172" s="1">
        <v>11</v>
      </c>
      <c r="C2172" s="1">
        <v>12</v>
      </c>
      <c r="D2172" s="1">
        <v>2006</v>
      </c>
      <c r="E2172">
        <v>0</v>
      </c>
    </row>
    <row r="2173" spans="1:5" x14ac:dyDescent="0.2">
      <c r="A2173" s="20">
        <v>39063</v>
      </c>
      <c r="B2173" s="1">
        <v>12</v>
      </c>
      <c r="C2173" s="1">
        <v>12</v>
      </c>
      <c r="D2173" s="1">
        <v>2006</v>
      </c>
      <c r="E2173">
        <v>1.6E-2</v>
      </c>
    </row>
    <row r="2174" spans="1:5" x14ac:dyDescent="0.2">
      <c r="A2174" s="20">
        <v>39064</v>
      </c>
      <c r="B2174" s="1">
        <v>13</v>
      </c>
      <c r="C2174" s="1">
        <v>12</v>
      </c>
      <c r="D2174" s="1">
        <v>2006</v>
      </c>
      <c r="E2174">
        <v>0.88800000000000001</v>
      </c>
    </row>
    <row r="2175" spans="1:5" x14ac:dyDescent="0.2">
      <c r="A2175" s="20">
        <v>39065</v>
      </c>
      <c r="B2175" s="1">
        <v>14</v>
      </c>
      <c r="C2175" s="1">
        <v>12</v>
      </c>
      <c r="D2175" s="1">
        <v>2006</v>
      </c>
      <c r="E2175">
        <v>0.13500000000000001</v>
      </c>
    </row>
    <row r="2176" spans="1:5" x14ac:dyDescent="0.2">
      <c r="A2176" s="20">
        <v>39066</v>
      </c>
      <c r="B2176" s="1">
        <v>15</v>
      </c>
      <c r="C2176" s="1">
        <v>12</v>
      </c>
      <c r="D2176" s="1">
        <v>2006</v>
      </c>
      <c r="E2176">
        <v>0.40400000000000003</v>
      </c>
    </row>
    <row r="2177" spans="1:5" x14ac:dyDescent="0.2">
      <c r="A2177" s="20">
        <v>39067</v>
      </c>
      <c r="B2177" s="1">
        <v>16</v>
      </c>
      <c r="C2177" s="1">
        <v>12</v>
      </c>
      <c r="D2177" s="1">
        <v>2006</v>
      </c>
      <c r="E2177">
        <v>9.1999999999999998E-2</v>
      </c>
    </row>
    <row r="2178" spans="1:5" x14ac:dyDescent="0.2">
      <c r="A2178" s="20">
        <v>39068</v>
      </c>
      <c r="B2178" s="1">
        <v>17</v>
      </c>
      <c r="C2178" s="1">
        <v>12</v>
      </c>
      <c r="D2178" s="1">
        <v>2006</v>
      </c>
      <c r="E2178">
        <v>6.7000000000000004E-2</v>
      </c>
    </row>
    <row r="2179" spans="1:5" x14ac:dyDescent="0.2">
      <c r="A2179" s="20">
        <v>39069</v>
      </c>
      <c r="B2179" s="1">
        <v>18</v>
      </c>
      <c r="C2179" s="1">
        <v>12</v>
      </c>
      <c r="D2179" s="1">
        <v>2006</v>
      </c>
      <c r="E2179">
        <v>0.16700000000000001</v>
      </c>
    </row>
    <row r="2180" spans="1:5" x14ac:dyDescent="0.2">
      <c r="A2180" s="20">
        <v>39070</v>
      </c>
      <c r="B2180" s="1">
        <v>19</v>
      </c>
      <c r="C2180" s="1">
        <v>12</v>
      </c>
      <c r="D2180" s="1">
        <v>2006</v>
      </c>
      <c r="E2180">
        <v>0.41899999999999998</v>
      </c>
    </row>
    <row r="2181" spans="1:5" x14ac:dyDescent="0.2">
      <c r="A2181" s="20">
        <v>39071</v>
      </c>
      <c r="B2181" s="1">
        <v>20</v>
      </c>
      <c r="C2181" s="1">
        <v>12</v>
      </c>
      <c r="D2181" s="1">
        <v>2006</v>
      </c>
      <c r="E2181">
        <v>0</v>
      </c>
    </row>
    <row r="2182" spans="1:5" x14ac:dyDescent="0.2">
      <c r="A2182" s="20">
        <v>39072</v>
      </c>
      <c r="B2182" s="1">
        <v>21</v>
      </c>
      <c r="C2182" s="1">
        <v>12</v>
      </c>
      <c r="D2182" s="1">
        <v>2006</v>
      </c>
      <c r="E2182">
        <v>6.4000000000000001E-2</v>
      </c>
    </row>
    <row r="2183" spans="1:5" x14ac:dyDescent="0.2">
      <c r="A2183" s="20">
        <v>39073</v>
      </c>
      <c r="B2183" s="1">
        <v>22</v>
      </c>
      <c r="C2183" s="1">
        <v>12</v>
      </c>
      <c r="D2183" s="1">
        <v>2006</v>
      </c>
      <c r="E2183">
        <v>0.27700000000000002</v>
      </c>
    </row>
    <row r="2184" spans="1:5" x14ac:dyDescent="0.2">
      <c r="A2184" s="20">
        <v>39074</v>
      </c>
      <c r="B2184" s="1">
        <v>23</v>
      </c>
      <c r="C2184" s="1">
        <v>12</v>
      </c>
      <c r="D2184" s="1">
        <v>2006</v>
      </c>
      <c r="E2184">
        <v>1.661</v>
      </c>
    </row>
    <row r="2185" spans="1:5" x14ac:dyDescent="0.2">
      <c r="A2185" s="20">
        <v>39075</v>
      </c>
      <c r="B2185" s="1">
        <v>24</v>
      </c>
      <c r="C2185" s="1">
        <v>12</v>
      </c>
      <c r="D2185" s="1">
        <v>2006</v>
      </c>
      <c r="E2185">
        <v>2.008</v>
      </c>
    </row>
    <row r="2186" spans="1:5" x14ac:dyDescent="0.2">
      <c r="A2186" s="20">
        <v>39076</v>
      </c>
      <c r="B2186" s="1">
        <v>25</v>
      </c>
      <c r="C2186" s="1">
        <v>12</v>
      </c>
      <c r="D2186" s="1">
        <v>2006</v>
      </c>
      <c r="E2186">
        <v>0.08</v>
      </c>
    </row>
    <row r="2187" spans="1:5" x14ac:dyDescent="0.2">
      <c r="A2187" s="20">
        <v>39077</v>
      </c>
      <c r="B2187" s="1">
        <v>26</v>
      </c>
      <c r="C2187" s="1">
        <v>12</v>
      </c>
      <c r="D2187" s="1">
        <v>2006</v>
      </c>
      <c r="E2187">
        <v>0.109</v>
      </c>
    </row>
    <row r="2188" spans="1:5" x14ac:dyDescent="0.2">
      <c r="A2188" s="20">
        <v>39078</v>
      </c>
      <c r="B2188" s="1">
        <v>27</v>
      </c>
      <c r="C2188" s="1">
        <v>12</v>
      </c>
      <c r="D2188" s="1">
        <v>2006</v>
      </c>
      <c r="E2188">
        <v>5.5E-2</v>
      </c>
    </row>
    <row r="2189" spans="1:5" x14ac:dyDescent="0.2">
      <c r="A2189" s="20">
        <v>39079</v>
      </c>
      <c r="B2189" s="1">
        <v>28</v>
      </c>
      <c r="C2189" s="1">
        <v>12</v>
      </c>
      <c r="D2189" s="1">
        <v>2006</v>
      </c>
      <c r="E2189">
        <v>0</v>
      </c>
    </row>
    <row r="2190" spans="1:5" x14ac:dyDescent="0.2">
      <c r="A2190" s="20">
        <v>39080</v>
      </c>
      <c r="B2190" s="1">
        <v>29</v>
      </c>
      <c r="C2190" s="1">
        <v>12</v>
      </c>
      <c r="D2190" s="1">
        <v>2006</v>
      </c>
      <c r="E2190">
        <v>0</v>
      </c>
    </row>
    <row r="2191" spans="1:5" x14ac:dyDescent="0.2">
      <c r="A2191" s="20">
        <v>39081</v>
      </c>
      <c r="B2191" s="1">
        <v>30</v>
      </c>
      <c r="C2191" s="1">
        <v>12</v>
      </c>
      <c r="D2191" s="1">
        <v>2006</v>
      </c>
      <c r="E2191">
        <v>0</v>
      </c>
    </row>
    <row r="2192" spans="1:5" x14ac:dyDescent="0.2">
      <c r="A2192" s="20">
        <v>39082</v>
      </c>
      <c r="B2192" s="1">
        <v>31</v>
      </c>
      <c r="C2192" s="1">
        <v>12</v>
      </c>
      <c r="D2192" s="1">
        <v>2006</v>
      </c>
      <c r="E2192">
        <v>0.13800000000000001</v>
      </c>
    </row>
    <row r="2193" spans="1:5" x14ac:dyDescent="0.2">
      <c r="A2193" s="20">
        <v>39083</v>
      </c>
      <c r="B2193" s="1">
        <v>1</v>
      </c>
      <c r="C2193" s="1">
        <v>1</v>
      </c>
      <c r="D2193" s="1">
        <v>2007</v>
      </c>
      <c r="E2193">
        <v>0.14899999999999999</v>
      </c>
    </row>
    <row r="2194" spans="1:5" x14ac:dyDescent="0.2">
      <c r="A2194" s="20">
        <v>39084</v>
      </c>
      <c r="B2194" s="1">
        <v>2</v>
      </c>
      <c r="C2194" s="1">
        <v>1</v>
      </c>
      <c r="D2194" s="1">
        <v>2007</v>
      </c>
      <c r="E2194">
        <v>7.3999999999999996E-2</v>
      </c>
    </row>
    <row r="2195" spans="1:5" x14ac:dyDescent="0.2">
      <c r="A2195" s="20">
        <v>39085</v>
      </c>
      <c r="B2195" s="1">
        <v>3</v>
      </c>
      <c r="C2195" s="1">
        <v>1</v>
      </c>
      <c r="D2195" s="1">
        <v>2007</v>
      </c>
      <c r="E2195">
        <v>0.316</v>
      </c>
    </row>
    <row r="2196" spans="1:5" x14ac:dyDescent="0.2">
      <c r="A2196" s="20">
        <v>39086</v>
      </c>
      <c r="B2196" s="1">
        <v>4</v>
      </c>
      <c r="C2196" s="1">
        <v>1</v>
      </c>
      <c r="D2196" s="1">
        <v>2007</v>
      </c>
      <c r="E2196">
        <v>0.41199999999999998</v>
      </c>
    </row>
    <row r="2197" spans="1:5" x14ac:dyDescent="0.2">
      <c r="A2197" s="20">
        <v>39087</v>
      </c>
      <c r="B2197" s="1">
        <v>5</v>
      </c>
      <c r="C2197" s="1">
        <v>1</v>
      </c>
      <c r="D2197" s="1">
        <v>2007</v>
      </c>
      <c r="E2197">
        <v>0.621</v>
      </c>
    </row>
    <row r="2198" spans="1:5" x14ac:dyDescent="0.2">
      <c r="A2198" s="20">
        <v>39088</v>
      </c>
      <c r="B2198" s="1">
        <v>6</v>
      </c>
      <c r="C2198" s="1">
        <v>1</v>
      </c>
      <c r="D2198" s="1">
        <v>2007</v>
      </c>
      <c r="E2198">
        <v>0.33500000000000002</v>
      </c>
    </row>
    <row r="2199" spans="1:5" x14ac:dyDescent="0.2">
      <c r="A2199" s="20">
        <v>39089</v>
      </c>
      <c r="B2199" s="1">
        <v>7</v>
      </c>
      <c r="C2199" s="1">
        <v>1</v>
      </c>
      <c r="D2199" s="1">
        <v>2007</v>
      </c>
      <c r="E2199">
        <v>0.28100000000000003</v>
      </c>
    </row>
    <row r="2200" spans="1:5" x14ac:dyDescent="0.2">
      <c r="A2200" s="20">
        <v>39090</v>
      </c>
      <c r="B2200" s="1">
        <v>8</v>
      </c>
      <c r="C2200" s="1">
        <v>1</v>
      </c>
      <c r="D2200" s="1">
        <v>2007</v>
      </c>
      <c r="E2200">
        <v>0.192</v>
      </c>
    </row>
    <row r="2201" spans="1:5" x14ac:dyDescent="0.2">
      <c r="A2201" s="20">
        <v>39091</v>
      </c>
      <c r="B2201" s="1">
        <v>9</v>
      </c>
      <c r="C2201" s="1">
        <v>1</v>
      </c>
      <c r="D2201" s="1">
        <v>2007</v>
      </c>
      <c r="E2201">
        <v>0.41499999999999998</v>
      </c>
    </row>
    <row r="2202" spans="1:5" x14ac:dyDescent="0.2">
      <c r="A2202" s="20">
        <v>39092</v>
      </c>
      <c r="B2202" s="1">
        <v>10</v>
      </c>
      <c r="C2202" s="1">
        <v>1</v>
      </c>
      <c r="D2202" s="1">
        <v>2007</v>
      </c>
      <c r="E2202">
        <v>1.9E-2</v>
      </c>
    </row>
    <row r="2203" spans="1:5" x14ac:dyDescent="0.2">
      <c r="A2203" s="20">
        <v>39093</v>
      </c>
      <c r="B2203" s="1">
        <v>11</v>
      </c>
      <c r="C2203" s="1">
        <v>1</v>
      </c>
      <c r="D2203" s="1">
        <v>2007</v>
      </c>
      <c r="E2203">
        <v>0.39700000000000002</v>
      </c>
    </row>
    <row r="2204" spans="1:5" x14ac:dyDescent="0.2">
      <c r="A2204" s="20">
        <v>39094</v>
      </c>
      <c r="B2204" s="1">
        <v>12</v>
      </c>
      <c r="C2204" s="1">
        <v>1</v>
      </c>
      <c r="D2204" s="1">
        <v>2007</v>
      </c>
      <c r="E2204">
        <v>0.40799999999999997</v>
      </c>
    </row>
    <row r="2205" spans="1:5" x14ac:dyDescent="0.2">
      <c r="A2205" s="20">
        <v>39095</v>
      </c>
      <c r="B2205" s="1">
        <v>13</v>
      </c>
      <c r="C2205" s="1">
        <v>1</v>
      </c>
      <c r="D2205" s="1">
        <v>2007</v>
      </c>
      <c r="E2205">
        <v>1.5680000000000001</v>
      </c>
    </row>
    <row r="2206" spans="1:5" x14ac:dyDescent="0.2">
      <c r="A2206" s="20">
        <v>39096</v>
      </c>
      <c r="B2206" s="1">
        <v>14</v>
      </c>
      <c r="C2206" s="1">
        <v>1</v>
      </c>
      <c r="D2206" s="1">
        <v>2007</v>
      </c>
      <c r="E2206">
        <v>1.1830000000000001</v>
      </c>
    </row>
    <row r="2207" spans="1:5" x14ac:dyDescent="0.2">
      <c r="A2207" s="20">
        <v>39097</v>
      </c>
      <c r="B2207" s="1">
        <v>15</v>
      </c>
      <c r="C2207" s="1">
        <v>1</v>
      </c>
      <c r="D2207" s="1">
        <v>2007</v>
      </c>
      <c r="E2207">
        <v>0.46600000000000003</v>
      </c>
    </row>
    <row r="2208" spans="1:5" x14ac:dyDescent="0.2">
      <c r="A2208" s="20">
        <v>39098</v>
      </c>
      <c r="B2208" s="1">
        <v>16</v>
      </c>
      <c r="C2208" s="1">
        <v>1</v>
      </c>
      <c r="D2208" s="1">
        <v>2007</v>
      </c>
      <c r="E2208">
        <v>0.13700000000000001</v>
      </c>
    </row>
    <row r="2209" spans="1:5" x14ac:dyDescent="0.2">
      <c r="A2209" s="20">
        <v>39099</v>
      </c>
      <c r="B2209" s="1">
        <v>17</v>
      </c>
      <c r="C2209" s="1">
        <v>1</v>
      </c>
      <c r="D2209" s="1">
        <v>2007</v>
      </c>
      <c r="E2209">
        <v>0</v>
      </c>
    </row>
    <row r="2210" spans="1:5" x14ac:dyDescent="0.2">
      <c r="A2210" s="20">
        <v>39100</v>
      </c>
      <c r="B2210" s="1">
        <v>18</v>
      </c>
      <c r="C2210" s="1">
        <v>1</v>
      </c>
      <c r="D2210" s="1">
        <v>2007</v>
      </c>
      <c r="E2210">
        <v>0</v>
      </c>
    </row>
    <row r="2211" spans="1:5" x14ac:dyDescent="0.2">
      <c r="A2211" s="20">
        <v>39101</v>
      </c>
      <c r="B2211" s="1">
        <v>19</v>
      </c>
      <c r="C2211" s="1">
        <v>1</v>
      </c>
      <c r="D2211" s="1">
        <v>2007</v>
      </c>
      <c r="E2211">
        <v>0.222</v>
      </c>
    </row>
    <row r="2212" spans="1:5" x14ac:dyDescent="0.2">
      <c r="A2212" s="20">
        <v>39102</v>
      </c>
      <c r="B2212" s="1">
        <v>20</v>
      </c>
      <c r="C2212" s="1">
        <v>1</v>
      </c>
      <c r="D2212" s="1">
        <v>2007</v>
      </c>
      <c r="E2212">
        <v>0.313</v>
      </c>
    </row>
    <row r="2213" spans="1:5" x14ac:dyDescent="0.2">
      <c r="A2213" s="20">
        <v>39103</v>
      </c>
      <c r="B2213" s="1">
        <v>21</v>
      </c>
      <c r="C2213" s="1">
        <v>1</v>
      </c>
      <c r="D2213" s="1">
        <v>2007</v>
      </c>
      <c r="E2213">
        <v>0.14899999999999999</v>
      </c>
    </row>
    <row r="2214" spans="1:5" x14ac:dyDescent="0.2">
      <c r="A2214" s="20">
        <v>39104</v>
      </c>
      <c r="B2214" s="1">
        <v>22</v>
      </c>
      <c r="C2214" s="1">
        <v>1</v>
      </c>
      <c r="D2214" s="1">
        <v>2007</v>
      </c>
      <c r="E2214">
        <v>1.3540000000000001</v>
      </c>
    </row>
    <row r="2215" spans="1:5" x14ac:dyDescent="0.2">
      <c r="A2215" s="20">
        <v>39105</v>
      </c>
      <c r="B2215" s="1">
        <v>23</v>
      </c>
      <c r="C2215" s="1">
        <v>1</v>
      </c>
      <c r="D2215" s="1">
        <v>2007</v>
      </c>
      <c r="E2215">
        <v>0</v>
      </c>
    </row>
    <row r="2216" spans="1:5" x14ac:dyDescent="0.2">
      <c r="A2216" s="20">
        <v>39106</v>
      </c>
      <c r="B2216" s="1">
        <v>24</v>
      </c>
      <c r="C2216" s="1">
        <v>1</v>
      </c>
      <c r="D2216" s="1">
        <v>2007</v>
      </c>
      <c r="E2216">
        <v>0</v>
      </c>
    </row>
    <row r="2217" spans="1:5" x14ac:dyDescent="0.2">
      <c r="A2217" s="20">
        <v>39107</v>
      </c>
      <c r="B2217" s="1">
        <v>25</v>
      </c>
      <c r="C2217" s="1">
        <v>1</v>
      </c>
      <c r="D2217" s="1">
        <v>2007</v>
      </c>
      <c r="E2217">
        <v>0</v>
      </c>
    </row>
    <row r="2218" spans="1:5" x14ac:dyDescent="0.2">
      <c r="A2218" s="20">
        <v>39108</v>
      </c>
      <c r="B2218" s="1">
        <v>26</v>
      </c>
      <c r="C2218" s="1">
        <v>1</v>
      </c>
      <c r="D2218" s="1">
        <v>2007</v>
      </c>
      <c r="E2218">
        <v>0</v>
      </c>
    </row>
    <row r="2219" spans="1:5" x14ac:dyDescent="0.2">
      <c r="A2219" s="20">
        <v>39109</v>
      </c>
      <c r="B2219" s="1">
        <v>27</v>
      </c>
      <c r="C2219" s="1">
        <v>1</v>
      </c>
      <c r="D2219" s="1">
        <v>2007</v>
      </c>
      <c r="E2219">
        <v>0.32</v>
      </c>
    </row>
    <row r="2220" spans="1:5" x14ac:dyDescent="0.2">
      <c r="A2220" s="20">
        <v>39110</v>
      </c>
      <c r="B2220" s="1">
        <v>28</v>
      </c>
      <c r="C2220" s="1">
        <v>1</v>
      </c>
      <c r="D2220" s="1">
        <v>2007</v>
      </c>
      <c r="E2220">
        <v>0.73199999999999998</v>
      </c>
    </row>
    <row r="2221" spans="1:5" x14ac:dyDescent="0.2">
      <c r="A2221" s="20">
        <v>39111</v>
      </c>
      <c r="B2221" s="1">
        <v>29</v>
      </c>
      <c r="C2221" s="1">
        <v>1</v>
      </c>
      <c r="D2221" s="1">
        <v>2007</v>
      </c>
      <c r="E2221">
        <v>0</v>
      </c>
    </row>
    <row r="2222" spans="1:5" x14ac:dyDescent="0.2">
      <c r="A2222" s="20">
        <v>39112</v>
      </c>
      <c r="B2222" s="1">
        <v>30</v>
      </c>
      <c r="C2222" s="1">
        <v>1</v>
      </c>
      <c r="D2222" s="1">
        <v>2007</v>
      </c>
      <c r="E2222">
        <v>0</v>
      </c>
    </row>
    <row r="2223" spans="1:5" x14ac:dyDescent="0.2">
      <c r="A2223" s="20">
        <v>39113</v>
      </c>
      <c r="B2223" s="1">
        <v>31</v>
      </c>
      <c r="C2223" s="1">
        <v>1</v>
      </c>
      <c r="D2223" s="1">
        <v>2007</v>
      </c>
      <c r="E2223">
        <v>0</v>
      </c>
    </row>
    <row r="2224" spans="1:5" x14ac:dyDescent="0.2">
      <c r="A2224" s="20">
        <v>39114</v>
      </c>
      <c r="B2224" s="1">
        <v>1</v>
      </c>
      <c r="C2224" s="1">
        <v>2</v>
      </c>
      <c r="D2224" s="1">
        <v>2007</v>
      </c>
      <c r="E2224">
        <v>0</v>
      </c>
    </row>
    <row r="2225" spans="1:5" x14ac:dyDescent="0.2">
      <c r="A2225" s="20">
        <v>39115</v>
      </c>
      <c r="B2225" s="1">
        <v>2</v>
      </c>
      <c r="C2225" s="1">
        <v>2</v>
      </c>
      <c r="D2225" s="1">
        <v>2007</v>
      </c>
      <c r="E2225">
        <v>0.29699999999999999</v>
      </c>
    </row>
    <row r="2226" spans="1:5" x14ac:dyDescent="0.2">
      <c r="A2226" s="20">
        <v>39116</v>
      </c>
      <c r="B2226" s="1">
        <v>3</v>
      </c>
      <c r="C2226" s="1">
        <v>2</v>
      </c>
      <c r="D2226" s="1">
        <v>2007</v>
      </c>
      <c r="E2226">
        <v>0.34200000000000003</v>
      </c>
    </row>
    <row r="2227" spans="1:5" x14ac:dyDescent="0.2">
      <c r="A2227" s="20">
        <v>39117</v>
      </c>
      <c r="B2227" s="1">
        <v>4</v>
      </c>
      <c r="C2227" s="1">
        <v>2</v>
      </c>
      <c r="D2227" s="1">
        <v>2007</v>
      </c>
      <c r="E2227">
        <v>0.51900000000000002</v>
      </c>
    </row>
    <row r="2228" spans="1:5" x14ac:dyDescent="0.2">
      <c r="A2228" s="20">
        <v>39118</v>
      </c>
      <c r="B2228" s="1">
        <v>5</v>
      </c>
      <c r="C2228" s="1">
        <v>2</v>
      </c>
      <c r="D2228" s="1">
        <v>2007</v>
      </c>
      <c r="E2228">
        <v>0.439</v>
      </c>
    </row>
    <row r="2229" spans="1:5" x14ac:dyDescent="0.2">
      <c r="A2229" s="20">
        <v>39119</v>
      </c>
      <c r="B2229" s="1">
        <v>6</v>
      </c>
      <c r="C2229" s="1">
        <v>2</v>
      </c>
      <c r="D2229" s="1">
        <v>2007</v>
      </c>
      <c r="E2229">
        <v>0.32</v>
      </c>
    </row>
    <row r="2230" spans="1:5" x14ac:dyDescent="0.2">
      <c r="A2230" s="20">
        <v>39120</v>
      </c>
      <c r="B2230" s="1">
        <v>7</v>
      </c>
      <c r="C2230" s="1">
        <v>2</v>
      </c>
      <c r="D2230" s="1">
        <v>2007</v>
      </c>
      <c r="E2230">
        <v>0.93200000000000005</v>
      </c>
    </row>
    <row r="2231" spans="1:5" x14ac:dyDescent="0.2">
      <c r="A2231" s="20">
        <v>39121</v>
      </c>
      <c r="B2231" s="1">
        <v>8</v>
      </c>
      <c r="C2231" s="1">
        <v>2</v>
      </c>
      <c r="D2231" s="1">
        <v>2007</v>
      </c>
      <c r="E2231">
        <v>0.255</v>
      </c>
    </row>
    <row r="2232" spans="1:5" x14ac:dyDescent="0.2">
      <c r="A2232" s="20">
        <v>39122</v>
      </c>
      <c r="B2232" s="1">
        <v>9</v>
      </c>
      <c r="C2232" s="1">
        <v>2</v>
      </c>
      <c r="D2232" s="1">
        <v>2007</v>
      </c>
      <c r="E2232">
        <v>0</v>
      </c>
    </row>
    <row r="2233" spans="1:5" x14ac:dyDescent="0.2">
      <c r="A2233" s="20">
        <v>39123</v>
      </c>
      <c r="B2233" s="1">
        <v>10</v>
      </c>
      <c r="C2233" s="1">
        <v>2</v>
      </c>
      <c r="D2233" s="1">
        <v>2007</v>
      </c>
      <c r="E2233">
        <v>6.6000000000000003E-2</v>
      </c>
    </row>
    <row r="2234" spans="1:5" x14ac:dyDescent="0.2">
      <c r="A2234" s="20">
        <v>39124</v>
      </c>
      <c r="B2234" s="1">
        <v>11</v>
      </c>
      <c r="C2234" s="1">
        <v>2</v>
      </c>
      <c r="D2234" s="1">
        <v>2007</v>
      </c>
      <c r="E2234">
        <v>0.311</v>
      </c>
    </row>
    <row r="2235" spans="1:5" x14ac:dyDescent="0.2">
      <c r="A2235" s="20">
        <v>39125</v>
      </c>
      <c r="B2235" s="1">
        <v>12</v>
      </c>
      <c r="C2235" s="1">
        <v>2</v>
      </c>
      <c r="D2235" s="1">
        <v>2007</v>
      </c>
      <c r="E2235">
        <v>7.5999999999999998E-2</v>
      </c>
    </row>
    <row r="2236" spans="1:5" x14ac:dyDescent="0.2">
      <c r="A2236" s="20">
        <v>39126</v>
      </c>
      <c r="B2236" s="1">
        <v>13</v>
      </c>
      <c r="C2236" s="1">
        <v>2</v>
      </c>
      <c r="D2236" s="1">
        <v>2007</v>
      </c>
      <c r="E2236">
        <v>0</v>
      </c>
    </row>
    <row r="2237" spans="1:5" x14ac:dyDescent="0.2">
      <c r="A2237" s="20">
        <v>39127</v>
      </c>
      <c r="B2237" s="1">
        <v>14</v>
      </c>
      <c r="C2237" s="1">
        <v>2</v>
      </c>
      <c r="D2237" s="1">
        <v>2007</v>
      </c>
      <c r="E2237">
        <v>0</v>
      </c>
    </row>
    <row r="2238" spans="1:5" x14ac:dyDescent="0.2">
      <c r="A2238" s="20">
        <v>39128</v>
      </c>
      <c r="B2238" s="1">
        <v>15</v>
      </c>
      <c r="C2238" s="1">
        <v>2</v>
      </c>
      <c r="D2238" s="1">
        <v>2007</v>
      </c>
      <c r="E2238">
        <v>0</v>
      </c>
    </row>
    <row r="2239" spans="1:5" x14ac:dyDescent="0.2">
      <c r="A2239" s="20">
        <v>39129</v>
      </c>
      <c r="B2239" s="1">
        <v>16</v>
      </c>
      <c r="C2239" s="1">
        <v>2</v>
      </c>
      <c r="D2239" s="1">
        <v>2007</v>
      </c>
      <c r="E2239">
        <v>0</v>
      </c>
    </row>
    <row r="2240" spans="1:5" x14ac:dyDescent="0.2">
      <c r="A2240" s="20">
        <v>39130</v>
      </c>
      <c r="B2240" s="1">
        <v>17</v>
      </c>
      <c r="C2240" s="1">
        <v>2</v>
      </c>
      <c r="D2240" s="1">
        <v>2007</v>
      </c>
      <c r="E2240">
        <v>0</v>
      </c>
    </row>
    <row r="2241" spans="1:5" x14ac:dyDescent="0.2">
      <c r="A2241" s="20">
        <v>39131</v>
      </c>
      <c r="B2241" s="1">
        <v>18</v>
      </c>
      <c r="C2241" s="1">
        <v>2</v>
      </c>
      <c r="D2241" s="1">
        <v>2007</v>
      </c>
      <c r="E2241">
        <v>0</v>
      </c>
    </row>
    <row r="2242" spans="1:5" x14ac:dyDescent="0.2">
      <c r="A2242" s="20">
        <v>39132</v>
      </c>
      <c r="B2242" s="1">
        <v>19</v>
      </c>
      <c r="C2242" s="1">
        <v>2</v>
      </c>
      <c r="D2242" s="1">
        <v>2007</v>
      </c>
      <c r="E2242">
        <v>0</v>
      </c>
    </row>
    <row r="2243" spans="1:5" x14ac:dyDescent="0.2">
      <c r="A2243" s="20">
        <v>39133</v>
      </c>
      <c r="B2243" s="1">
        <v>20</v>
      </c>
      <c r="C2243" s="1">
        <v>2</v>
      </c>
      <c r="D2243" s="1">
        <v>2007</v>
      </c>
      <c r="E2243">
        <v>0.126</v>
      </c>
    </row>
    <row r="2244" spans="1:5" x14ac:dyDescent="0.2">
      <c r="A2244" s="20">
        <v>39134</v>
      </c>
      <c r="B2244" s="1">
        <v>21</v>
      </c>
      <c r="C2244" s="1">
        <v>2</v>
      </c>
      <c r="D2244" s="1">
        <v>2007</v>
      </c>
      <c r="E2244">
        <v>0</v>
      </c>
    </row>
    <row r="2245" spans="1:5" x14ac:dyDescent="0.2">
      <c r="A2245" s="20">
        <v>39135</v>
      </c>
      <c r="B2245" s="1">
        <v>22</v>
      </c>
      <c r="C2245" s="1">
        <v>2</v>
      </c>
      <c r="D2245" s="1">
        <v>2007</v>
      </c>
      <c r="E2245">
        <v>0</v>
      </c>
    </row>
    <row r="2246" spans="1:5" x14ac:dyDescent="0.2">
      <c r="A2246" s="20">
        <v>39136</v>
      </c>
      <c r="B2246" s="1">
        <v>23</v>
      </c>
      <c r="C2246" s="1">
        <v>2</v>
      </c>
      <c r="D2246" s="1">
        <v>2007</v>
      </c>
      <c r="E2246">
        <v>0</v>
      </c>
    </row>
    <row r="2247" spans="1:5" x14ac:dyDescent="0.2">
      <c r="A2247" s="20">
        <v>39137</v>
      </c>
      <c r="B2247" s="1">
        <v>24</v>
      </c>
      <c r="C2247" s="1">
        <v>2</v>
      </c>
      <c r="D2247" s="1">
        <v>2007</v>
      </c>
      <c r="E2247">
        <v>0</v>
      </c>
    </row>
    <row r="2248" spans="1:5" x14ac:dyDescent="0.2">
      <c r="A2248" s="20">
        <v>39138</v>
      </c>
      <c r="B2248" s="1">
        <v>25</v>
      </c>
      <c r="C2248" s="1">
        <v>2</v>
      </c>
      <c r="D2248" s="1">
        <v>2007</v>
      </c>
      <c r="E2248">
        <v>0</v>
      </c>
    </row>
    <row r="2249" spans="1:5" x14ac:dyDescent="0.2">
      <c r="A2249" s="20">
        <v>39139</v>
      </c>
      <c r="B2249" s="1">
        <v>26</v>
      </c>
      <c r="C2249" s="1">
        <v>2</v>
      </c>
      <c r="D2249" s="1">
        <v>2007</v>
      </c>
      <c r="E2249">
        <v>0</v>
      </c>
    </row>
    <row r="2250" spans="1:5" x14ac:dyDescent="0.2">
      <c r="A2250" s="20">
        <v>39140</v>
      </c>
      <c r="B2250" s="1">
        <v>27</v>
      </c>
      <c r="C2250" s="1">
        <v>2</v>
      </c>
      <c r="D2250" s="1">
        <v>2007</v>
      </c>
      <c r="E2250">
        <v>7.0999999999999994E-2</v>
      </c>
    </row>
    <row r="2251" spans="1:5" x14ac:dyDescent="0.2">
      <c r="A2251" s="20">
        <v>39141</v>
      </c>
      <c r="B2251" s="1">
        <v>28</v>
      </c>
      <c r="C2251" s="1">
        <v>2</v>
      </c>
      <c r="D2251" s="1">
        <v>2007</v>
      </c>
      <c r="E2251">
        <v>0.66500000000000004</v>
      </c>
    </row>
    <row r="2252" spans="1:5" x14ac:dyDescent="0.2">
      <c r="A2252" s="20">
        <v>39142</v>
      </c>
      <c r="B2252" s="1">
        <v>1</v>
      </c>
      <c r="C2252" s="1">
        <v>3</v>
      </c>
      <c r="D2252" s="1">
        <v>2007</v>
      </c>
      <c r="E2252">
        <v>1.5269999999999999</v>
      </c>
    </row>
    <row r="2253" spans="1:5" x14ac:dyDescent="0.2">
      <c r="A2253" s="20">
        <v>39143</v>
      </c>
      <c r="B2253" s="1">
        <v>2</v>
      </c>
      <c r="C2253" s="1">
        <v>3</v>
      </c>
      <c r="D2253" s="1">
        <v>2007</v>
      </c>
      <c r="E2253">
        <v>0.70499999999999996</v>
      </c>
    </row>
    <row r="2254" spans="1:5" x14ac:dyDescent="0.2">
      <c r="A2254" s="20">
        <v>39144</v>
      </c>
      <c r="B2254" s="1">
        <v>3</v>
      </c>
      <c r="C2254" s="1">
        <v>3</v>
      </c>
      <c r="D2254" s="1">
        <v>2007</v>
      </c>
      <c r="E2254">
        <v>0.19800000000000001</v>
      </c>
    </row>
    <row r="2255" spans="1:5" x14ac:dyDescent="0.2">
      <c r="A2255" s="20">
        <v>39145</v>
      </c>
      <c r="B2255" s="1">
        <v>4</v>
      </c>
      <c r="C2255" s="1">
        <v>3</v>
      </c>
      <c r="D2255" s="1">
        <v>2007</v>
      </c>
      <c r="E2255">
        <v>0</v>
      </c>
    </row>
    <row r="2256" spans="1:5" x14ac:dyDescent="0.2">
      <c r="A2256" s="20">
        <v>39146</v>
      </c>
      <c r="B2256" s="1">
        <v>5</v>
      </c>
      <c r="C2256" s="1">
        <v>3</v>
      </c>
      <c r="D2256" s="1">
        <v>2007</v>
      </c>
      <c r="E2256">
        <v>0.115</v>
      </c>
    </row>
    <row r="2257" spans="1:5" x14ac:dyDescent="0.2">
      <c r="A2257" s="20">
        <v>39147</v>
      </c>
      <c r="B2257" s="1">
        <v>6</v>
      </c>
      <c r="C2257" s="1">
        <v>3</v>
      </c>
      <c r="D2257" s="1">
        <v>2007</v>
      </c>
      <c r="E2257">
        <v>0.46899999999999997</v>
      </c>
    </row>
    <row r="2258" spans="1:5" x14ac:dyDescent="0.2">
      <c r="A2258" s="20">
        <v>39148</v>
      </c>
      <c r="B2258" s="1">
        <v>7</v>
      </c>
      <c r="C2258" s="1">
        <v>3</v>
      </c>
      <c r="D2258" s="1">
        <v>2007</v>
      </c>
      <c r="E2258">
        <v>0.53600000000000003</v>
      </c>
    </row>
    <row r="2259" spans="1:5" x14ac:dyDescent="0.2">
      <c r="A2259" s="20">
        <v>39149</v>
      </c>
      <c r="B2259" s="1">
        <v>8</v>
      </c>
      <c r="C2259" s="1">
        <v>3</v>
      </c>
      <c r="D2259" s="1">
        <v>2007</v>
      </c>
      <c r="E2259">
        <v>0.32200000000000001</v>
      </c>
    </row>
    <row r="2260" spans="1:5" x14ac:dyDescent="0.2">
      <c r="A2260" s="20">
        <v>39150</v>
      </c>
      <c r="B2260" s="1">
        <v>9</v>
      </c>
      <c r="C2260" s="1">
        <v>3</v>
      </c>
      <c r="D2260" s="1">
        <v>2007</v>
      </c>
      <c r="E2260">
        <v>0.88</v>
      </c>
    </row>
    <row r="2261" spans="1:5" x14ac:dyDescent="0.2">
      <c r="A2261" s="20">
        <v>39151</v>
      </c>
      <c r="B2261" s="1">
        <v>10</v>
      </c>
      <c r="C2261" s="1">
        <v>3</v>
      </c>
      <c r="D2261" s="1">
        <v>2007</v>
      </c>
      <c r="E2261">
        <v>0.152</v>
      </c>
    </row>
    <row r="2262" spans="1:5" x14ac:dyDescent="0.2">
      <c r="A2262" s="20">
        <v>39152</v>
      </c>
      <c r="B2262" s="1">
        <v>11</v>
      </c>
      <c r="C2262" s="1">
        <v>3</v>
      </c>
      <c r="D2262" s="1">
        <v>2007</v>
      </c>
      <c r="E2262">
        <v>1.849</v>
      </c>
    </row>
    <row r="2263" spans="1:5" x14ac:dyDescent="0.2">
      <c r="A2263" s="20">
        <v>39153</v>
      </c>
      <c r="B2263" s="1">
        <v>12</v>
      </c>
      <c r="C2263" s="1">
        <v>3</v>
      </c>
      <c r="D2263" s="1">
        <v>2007</v>
      </c>
      <c r="E2263">
        <v>0.30099999999999999</v>
      </c>
    </row>
    <row r="2264" spans="1:5" x14ac:dyDescent="0.2">
      <c r="A2264" s="20">
        <v>39154</v>
      </c>
      <c r="B2264" s="1">
        <v>13</v>
      </c>
      <c r="C2264" s="1">
        <v>3</v>
      </c>
      <c r="D2264" s="1">
        <v>2007</v>
      </c>
      <c r="E2264">
        <v>8.1000000000000003E-2</v>
      </c>
    </row>
    <row r="2265" spans="1:5" x14ac:dyDescent="0.2">
      <c r="A2265" s="20">
        <v>39155</v>
      </c>
      <c r="B2265" s="1">
        <v>14</v>
      </c>
      <c r="C2265" s="1">
        <v>3</v>
      </c>
      <c r="D2265" s="1">
        <v>2007</v>
      </c>
      <c r="E2265">
        <v>0</v>
      </c>
    </row>
    <row r="2266" spans="1:5" x14ac:dyDescent="0.2">
      <c r="A2266" s="20">
        <v>39156</v>
      </c>
      <c r="B2266" s="1">
        <v>15</v>
      </c>
      <c r="C2266" s="1">
        <v>3</v>
      </c>
      <c r="D2266" s="1">
        <v>2007</v>
      </c>
      <c r="E2266">
        <v>0</v>
      </c>
    </row>
    <row r="2267" spans="1:5" x14ac:dyDescent="0.2">
      <c r="A2267" s="20">
        <v>39157</v>
      </c>
      <c r="B2267" s="1">
        <v>16</v>
      </c>
      <c r="C2267" s="1">
        <v>3</v>
      </c>
      <c r="D2267" s="1">
        <v>2007</v>
      </c>
      <c r="E2267">
        <v>0</v>
      </c>
    </row>
    <row r="2268" spans="1:5" x14ac:dyDescent="0.2">
      <c r="A2268" s="20">
        <v>39158</v>
      </c>
      <c r="B2268" s="1">
        <v>17</v>
      </c>
      <c r="C2268" s="1">
        <v>3</v>
      </c>
      <c r="D2268" s="1">
        <v>2007</v>
      </c>
      <c r="E2268">
        <v>2E-3</v>
      </c>
    </row>
    <row r="2269" spans="1:5" x14ac:dyDescent="0.2">
      <c r="A2269" s="20">
        <v>39159</v>
      </c>
      <c r="B2269" s="1">
        <v>18</v>
      </c>
      <c r="C2269" s="1">
        <v>3</v>
      </c>
      <c r="D2269" s="1">
        <v>2007</v>
      </c>
      <c r="E2269">
        <v>0.17499999999999999</v>
      </c>
    </row>
    <row r="2270" spans="1:5" x14ac:dyDescent="0.2">
      <c r="A2270" s="20">
        <v>39160</v>
      </c>
      <c r="B2270" s="1">
        <v>19</v>
      </c>
      <c r="C2270" s="1">
        <v>3</v>
      </c>
      <c r="D2270" s="1">
        <v>2007</v>
      </c>
      <c r="E2270">
        <v>0.151</v>
      </c>
    </row>
    <row r="2271" spans="1:5" x14ac:dyDescent="0.2">
      <c r="A2271" s="20">
        <v>39161</v>
      </c>
      <c r="B2271" s="1">
        <v>20</v>
      </c>
      <c r="C2271" s="1">
        <v>3</v>
      </c>
      <c r="D2271" s="1">
        <v>2007</v>
      </c>
      <c r="E2271">
        <v>0.93600000000000005</v>
      </c>
    </row>
    <row r="2272" spans="1:5" x14ac:dyDescent="0.2">
      <c r="A2272" s="20">
        <v>39162</v>
      </c>
      <c r="B2272" s="1">
        <v>21</v>
      </c>
      <c r="C2272" s="1">
        <v>3</v>
      </c>
      <c r="D2272" s="1">
        <v>2007</v>
      </c>
      <c r="E2272">
        <v>0.70099999999999996</v>
      </c>
    </row>
    <row r="2273" spans="1:5" x14ac:dyDescent="0.2">
      <c r="A2273" s="20">
        <v>39163</v>
      </c>
      <c r="B2273" s="1">
        <v>22</v>
      </c>
      <c r="C2273" s="1">
        <v>3</v>
      </c>
      <c r="D2273" s="1">
        <v>2007</v>
      </c>
      <c r="E2273">
        <v>0.35799999999999998</v>
      </c>
    </row>
    <row r="2274" spans="1:5" x14ac:dyDescent="0.2">
      <c r="A2274" s="20">
        <v>39164</v>
      </c>
      <c r="B2274" s="1">
        <v>23</v>
      </c>
      <c r="C2274" s="1">
        <v>3</v>
      </c>
      <c r="D2274" s="1">
        <v>2007</v>
      </c>
      <c r="E2274">
        <v>0.13900000000000001</v>
      </c>
    </row>
    <row r="2275" spans="1:5" x14ac:dyDescent="0.2">
      <c r="A2275" s="20">
        <v>39165</v>
      </c>
      <c r="B2275" s="1">
        <v>24</v>
      </c>
      <c r="C2275" s="1">
        <v>3</v>
      </c>
      <c r="D2275" s="1">
        <v>2007</v>
      </c>
      <c r="E2275">
        <v>0.52</v>
      </c>
    </row>
    <row r="2276" spans="1:5" x14ac:dyDescent="0.2">
      <c r="A2276" s="20">
        <v>39166</v>
      </c>
      <c r="B2276" s="1">
        <v>25</v>
      </c>
      <c r="C2276" s="1">
        <v>3</v>
      </c>
      <c r="D2276" s="1">
        <v>2007</v>
      </c>
      <c r="E2276">
        <v>1.8340000000000001</v>
      </c>
    </row>
    <row r="2277" spans="1:5" x14ac:dyDescent="0.2">
      <c r="A2277" s="20">
        <v>39167</v>
      </c>
      <c r="B2277" s="1">
        <v>26</v>
      </c>
      <c r="C2277" s="1">
        <v>3</v>
      </c>
      <c r="D2277" s="1">
        <v>2007</v>
      </c>
      <c r="E2277">
        <v>2.1320000000000001</v>
      </c>
    </row>
    <row r="2278" spans="1:5" x14ac:dyDescent="0.2">
      <c r="A2278" s="20">
        <v>39168</v>
      </c>
      <c r="B2278" s="1">
        <v>27</v>
      </c>
      <c r="C2278" s="1">
        <v>3</v>
      </c>
      <c r="D2278" s="1">
        <v>2007</v>
      </c>
      <c r="E2278">
        <v>1.754</v>
      </c>
    </row>
    <row r="2279" spans="1:5" x14ac:dyDescent="0.2">
      <c r="A2279" s="20">
        <v>39169</v>
      </c>
      <c r="B2279" s="1">
        <v>28</v>
      </c>
      <c r="C2279" s="1">
        <v>3</v>
      </c>
      <c r="D2279" s="1">
        <v>2007</v>
      </c>
      <c r="E2279">
        <v>2.6819999999999999</v>
      </c>
    </row>
    <row r="2280" spans="1:5" x14ac:dyDescent="0.2">
      <c r="A2280" s="20">
        <v>39170</v>
      </c>
      <c r="B2280" s="1">
        <v>29</v>
      </c>
      <c r="C2280" s="1">
        <v>3</v>
      </c>
      <c r="D2280" s="1">
        <v>2007</v>
      </c>
      <c r="E2280">
        <v>4.2619999999999996</v>
      </c>
    </row>
    <row r="2281" spans="1:5" x14ac:dyDescent="0.2">
      <c r="A2281" s="20">
        <v>39171</v>
      </c>
      <c r="B2281" s="1">
        <v>30</v>
      </c>
      <c r="C2281" s="1">
        <v>3</v>
      </c>
      <c r="D2281" s="1">
        <v>2007</v>
      </c>
      <c r="E2281">
        <v>4.4690000000000003</v>
      </c>
    </row>
    <row r="2282" spans="1:5" x14ac:dyDescent="0.2">
      <c r="A2282" s="20">
        <v>39172</v>
      </c>
      <c r="B2282" s="1">
        <v>31</v>
      </c>
      <c r="C2282" s="1">
        <v>3</v>
      </c>
      <c r="D2282" s="1">
        <v>2007</v>
      </c>
      <c r="E2282">
        <v>2.7229999999999999</v>
      </c>
    </row>
    <row r="2283" spans="1:5" x14ac:dyDescent="0.2">
      <c r="A2283" s="20">
        <v>39173</v>
      </c>
      <c r="B2283" s="1">
        <v>1</v>
      </c>
      <c r="C2283" s="1">
        <v>4</v>
      </c>
      <c r="D2283" s="1">
        <v>2007</v>
      </c>
      <c r="E2283">
        <v>2.7919999999999998</v>
      </c>
    </row>
    <row r="2284" spans="1:5" x14ac:dyDescent="0.2">
      <c r="A2284" s="20">
        <v>39174</v>
      </c>
      <c r="B2284" s="1">
        <v>2</v>
      </c>
      <c r="C2284" s="1">
        <v>4</v>
      </c>
      <c r="D2284" s="1">
        <v>2007</v>
      </c>
      <c r="E2284">
        <v>2.5489999999999999</v>
      </c>
    </row>
    <row r="2285" spans="1:5" x14ac:dyDescent="0.2">
      <c r="A2285" s="20">
        <v>39175</v>
      </c>
      <c r="B2285" s="1">
        <v>3</v>
      </c>
      <c r="C2285" s="1">
        <v>4</v>
      </c>
      <c r="D2285" s="1">
        <v>2007</v>
      </c>
      <c r="E2285">
        <v>2.7519999999999998</v>
      </c>
    </row>
    <row r="2286" spans="1:5" x14ac:dyDescent="0.2">
      <c r="A2286" s="20">
        <v>39176</v>
      </c>
      <c r="B2286" s="1">
        <v>4</v>
      </c>
      <c r="C2286" s="1">
        <v>4</v>
      </c>
      <c r="D2286" s="1">
        <v>2007</v>
      </c>
      <c r="E2286">
        <v>3.8809999999999998</v>
      </c>
    </row>
    <row r="2287" spans="1:5" x14ac:dyDescent="0.2">
      <c r="A2287" s="20">
        <v>39177</v>
      </c>
      <c r="B2287" s="1">
        <v>5</v>
      </c>
      <c r="C2287" s="1">
        <v>4</v>
      </c>
      <c r="D2287" s="1">
        <v>2007</v>
      </c>
      <c r="E2287">
        <v>2.1789999999999998</v>
      </c>
    </row>
    <row r="2288" spans="1:5" x14ac:dyDescent="0.2">
      <c r="A2288" s="20">
        <v>39178</v>
      </c>
      <c r="B2288" s="1">
        <v>6</v>
      </c>
      <c r="C2288" s="1">
        <v>4</v>
      </c>
      <c r="D2288" s="1">
        <v>2007</v>
      </c>
      <c r="E2288">
        <v>0.42199999999999999</v>
      </c>
    </row>
    <row r="2289" spans="1:5" x14ac:dyDescent="0.2">
      <c r="A2289" s="20">
        <v>39179</v>
      </c>
      <c r="B2289" s="1">
        <v>7</v>
      </c>
      <c r="C2289" s="1">
        <v>4</v>
      </c>
      <c r="D2289" s="1">
        <v>2007</v>
      </c>
      <c r="E2289">
        <v>2.0510000000000002</v>
      </c>
    </row>
    <row r="2290" spans="1:5" x14ac:dyDescent="0.2">
      <c r="A2290" s="20">
        <v>39180</v>
      </c>
      <c r="B2290" s="1">
        <v>8</v>
      </c>
      <c r="C2290" s="1">
        <v>4</v>
      </c>
      <c r="D2290" s="1">
        <v>2007</v>
      </c>
      <c r="E2290">
        <v>1.1020000000000001</v>
      </c>
    </row>
    <row r="2291" spans="1:5" x14ac:dyDescent="0.2">
      <c r="A2291" s="20">
        <v>39181</v>
      </c>
      <c r="B2291" s="1">
        <v>9</v>
      </c>
      <c r="C2291" s="1">
        <v>4</v>
      </c>
      <c r="D2291" s="1">
        <v>2007</v>
      </c>
      <c r="E2291">
        <v>0</v>
      </c>
    </row>
    <row r="2292" spans="1:5" x14ac:dyDescent="0.2">
      <c r="A2292" s="20">
        <v>39182</v>
      </c>
      <c r="B2292" s="1">
        <v>10</v>
      </c>
      <c r="C2292" s="1">
        <v>4</v>
      </c>
      <c r="D2292" s="1">
        <v>2007</v>
      </c>
      <c r="E2292">
        <v>0.71899999999999997</v>
      </c>
    </row>
    <row r="2293" spans="1:5" x14ac:dyDescent="0.2">
      <c r="A2293" s="20">
        <v>39183</v>
      </c>
      <c r="B2293" s="1">
        <v>11</v>
      </c>
      <c r="C2293" s="1">
        <v>4</v>
      </c>
      <c r="D2293" s="1">
        <v>2007</v>
      </c>
      <c r="E2293">
        <v>1.7000000000000001E-2</v>
      </c>
    </row>
    <row r="2294" spans="1:5" x14ac:dyDescent="0.2">
      <c r="A2294" s="20">
        <v>39184</v>
      </c>
      <c r="B2294" s="1">
        <v>12</v>
      </c>
      <c r="C2294" s="1">
        <v>4</v>
      </c>
      <c r="D2294" s="1">
        <v>2007</v>
      </c>
      <c r="E2294">
        <v>0</v>
      </c>
    </row>
    <row r="2295" spans="1:5" x14ac:dyDescent="0.2">
      <c r="A2295" s="20">
        <v>39185</v>
      </c>
      <c r="B2295" s="1">
        <v>13</v>
      </c>
      <c r="C2295" s="1">
        <v>4</v>
      </c>
      <c r="D2295" s="1">
        <v>2007</v>
      </c>
      <c r="E2295">
        <v>0.58299999999999996</v>
      </c>
    </row>
    <row r="2296" spans="1:5" x14ac:dyDescent="0.2">
      <c r="A2296" s="20">
        <v>39186</v>
      </c>
      <c r="B2296" s="1">
        <v>14</v>
      </c>
      <c r="C2296" s="1">
        <v>4</v>
      </c>
      <c r="D2296" s="1">
        <v>2007</v>
      </c>
      <c r="E2296">
        <v>0</v>
      </c>
    </row>
    <row r="2297" spans="1:5" x14ac:dyDescent="0.2">
      <c r="A2297" s="20">
        <v>39187</v>
      </c>
      <c r="B2297" s="1">
        <v>15</v>
      </c>
      <c r="C2297" s="1">
        <v>4</v>
      </c>
      <c r="D2297" s="1">
        <v>2007</v>
      </c>
      <c r="E2297">
        <v>0</v>
      </c>
    </row>
    <row r="2298" spans="1:5" x14ac:dyDescent="0.2">
      <c r="A2298" s="20">
        <v>39188</v>
      </c>
      <c r="B2298" s="1">
        <v>16</v>
      </c>
      <c r="C2298" s="1">
        <v>4</v>
      </c>
      <c r="D2298" s="1">
        <v>2007</v>
      </c>
      <c r="E2298">
        <v>0</v>
      </c>
    </row>
    <row r="2299" spans="1:5" x14ac:dyDescent="0.2">
      <c r="A2299" s="20">
        <v>39189</v>
      </c>
      <c r="B2299" s="1">
        <v>17</v>
      </c>
      <c r="C2299" s="1">
        <v>4</v>
      </c>
      <c r="D2299" s="1">
        <v>2007</v>
      </c>
      <c r="E2299">
        <v>0.16700000000000001</v>
      </c>
    </row>
    <row r="2300" spans="1:5" x14ac:dyDescent="0.2">
      <c r="A2300" s="20">
        <v>39190</v>
      </c>
      <c r="B2300" s="1">
        <v>18</v>
      </c>
      <c r="C2300" s="1">
        <v>4</v>
      </c>
      <c r="D2300" s="1">
        <v>2007</v>
      </c>
      <c r="E2300">
        <v>0.19400000000000001</v>
      </c>
    </row>
    <row r="2301" spans="1:5" x14ac:dyDescent="0.2">
      <c r="A2301" s="20">
        <v>39191</v>
      </c>
      <c r="B2301" s="1">
        <v>19</v>
      </c>
      <c r="C2301" s="1">
        <v>4</v>
      </c>
      <c r="D2301" s="1">
        <v>2007</v>
      </c>
      <c r="E2301">
        <v>0.40600000000000003</v>
      </c>
    </row>
    <row r="2302" spans="1:5" x14ac:dyDescent="0.2">
      <c r="A2302" s="20">
        <v>39192</v>
      </c>
      <c r="B2302" s="1">
        <v>20</v>
      </c>
      <c r="C2302" s="1">
        <v>4</v>
      </c>
      <c r="D2302" s="1">
        <v>2007</v>
      </c>
      <c r="E2302">
        <v>0</v>
      </c>
    </row>
    <row r="2303" spans="1:5" x14ac:dyDescent="0.2">
      <c r="A2303" s="20">
        <v>39193</v>
      </c>
      <c r="B2303" s="1">
        <v>21</v>
      </c>
      <c r="C2303" s="1">
        <v>4</v>
      </c>
      <c r="D2303" s="1">
        <v>2007</v>
      </c>
      <c r="E2303">
        <v>0</v>
      </c>
    </row>
    <row r="2304" spans="1:5" x14ac:dyDescent="0.2">
      <c r="A2304" s="20">
        <v>39194</v>
      </c>
      <c r="B2304" s="1">
        <v>22</v>
      </c>
      <c r="C2304" s="1">
        <v>4</v>
      </c>
      <c r="D2304" s="1">
        <v>2007</v>
      </c>
      <c r="E2304">
        <v>0</v>
      </c>
    </row>
    <row r="2305" spans="1:5" x14ac:dyDescent="0.2">
      <c r="A2305" s="20">
        <v>39195</v>
      </c>
      <c r="B2305" s="1">
        <v>23</v>
      </c>
      <c r="C2305" s="1">
        <v>4</v>
      </c>
      <c r="D2305" s="1">
        <v>2007</v>
      </c>
      <c r="E2305">
        <v>0</v>
      </c>
    </row>
    <row r="2306" spans="1:5" x14ac:dyDescent="0.2">
      <c r="A2306" s="20">
        <v>39196</v>
      </c>
      <c r="B2306" s="1">
        <v>24</v>
      </c>
      <c r="C2306" s="1">
        <v>4</v>
      </c>
      <c r="D2306" s="1">
        <v>2007</v>
      </c>
      <c r="E2306">
        <v>0</v>
      </c>
    </row>
    <row r="2307" spans="1:5" s="17" customFormat="1" x14ac:dyDescent="0.2">
      <c r="A2307" s="20">
        <v>39197</v>
      </c>
      <c r="B2307" s="1">
        <v>25</v>
      </c>
      <c r="C2307" s="1">
        <v>4</v>
      </c>
      <c r="D2307" s="1">
        <v>2007</v>
      </c>
      <c r="E2307">
        <v>0</v>
      </c>
    </row>
    <row r="2308" spans="1:5" x14ac:dyDescent="0.2">
      <c r="A2308" s="20">
        <v>39198</v>
      </c>
      <c r="B2308" s="1">
        <v>26</v>
      </c>
      <c r="C2308" s="1">
        <v>4</v>
      </c>
      <c r="D2308" s="1">
        <v>2007</v>
      </c>
      <c r="E2308">
        <v>0</v>
      </c>
    </row>
    <row r="2309" spans="1:5" x14ac:dyDescent="0.2">
      <c r="A2309" s="20">
        <v>39199</v>
      </c>
      <c r="B2309" s="1">
        <v>27</v>
      </c>
      <c r="C2309" s="1">
        <v>4</v>
      </c>
      <c r="D2309" s="1">
        <v>2007</v>
      </c>
      <c r="E2309">
        <v>2.1000000000000001E-2</v>
      </c>
    </row>
    <row r="2310" spans="1:5" x14ac:dyDescent="0.2">
      <c r="A2310" s="20">
        <v>39200</v>
      </c>
      <c r="B2310" s="1">
        <v>28</v>
      </c>
      <c r="C2310" s="1">
        <v>4</v>
      </c>
      <c r="D2310" s="1">
        <v>2007</v>
      </c>
      <c r="E2310">
        <v>0.32700000000000001</v>
      </c>
    </row>
    <row r="2311" spans="1:5" x14ac:dyDescent="0.2">
      <c r="A2311" s="20">
        <v>39201</v>
      </c>
      <c r="B2311" s="1">
        <v>29</v>
      </c>
      <c r="C2311" s="1">
        <v>4</v>
      </c>
      <c r="D2311" s="1">
        <v>2007</v>
      </c>
      <c r="E2311">
        <v>8.6649999999999991</v>
      </c>
    </row>
    <row r="2312" spans="1:5" x14ac:dyDescent="0.2">
      <c r="A2312" s="20">
        <v>39202</v>
      </c>
      <c r="B2312" s="1">
        <v>30</v>
      </c>
      <c r="C2312" s="1">
        <v>4</v>
      </c>
      <c r="D2312" s="1">
        <v>2007</v>
      </c>
      <c r="E2312">
        <v>15.263</v>
      </c>
    </row>
    <row r="2313" spans="1:5" x14ac:dyDescent="0.2">
      <c r="A2313" s="20">
        <v>39203</v>
      </c>
      <c r="B2313" s="1">
        <v>1</v>
      </c>
      <c r="C2313" s="1">
        <v>5</v>
      </c>
      <c r="D2313" s="1">
        <v>2007</v>
      </c>
      <c r="E2313">
        <v>7.774</v>
      </c>
    </row>
    <row r="2314" spans="1:5" x14ac:dyDescent="0.2">
      <c r="A2314" s="20">
        <v>39204</v>
      </c>
      <c r="B2314" s="1">
        <v>2</v>
      </c>
      <c r="C2314" s="1">
        <v>5</v>
      </c>
      <c r="D2314" s="1">
        <v>2007</v>
      </c>
      <c r="E2314">
        <v>5.2169999999999996</v>
      </c>
    </row>
    <row r="2315" spans="1:5" x14ac:dyDescent="0.2">
      <c r="A2315" s="20">
        <v>39205</v>
      </c>
      <c r="B2315" s="1">
        <v>3</v>
      </c>
      <c r="C2315" s="1">
        <v>5</v>
      </c>
      <c r="D2315" s="1">
        <v>2007</v>
      </c>
      <c r="E2315">
        <v>6.3140000000000001</v>
      </c>
    </row>
    <row r="2316" spans="1:5" x14ac:dyDescent="0.2">
      <c r="A2316" s="20">
        <v>39206</v>
      </c>
      <c r="B2316" s="1">
        <v>4</v>
      </c>
      <c r="C2316" s="1">
        <v>5</v>
      </c>
      <c r="D2316" s="1">
        <v>2007</v>
      </c>
      <c r="E2316">
        <v>6.7880000000000003</v>
      </c>
    </row>
    <row r="2317" spans="1:5" x14ac:dyDescent="0.2">
      <c r="A2317" s="20">
        <v>39207</v>
      </c>
      <c r="B2317" s="1">
        <v>5</v>
      </c>
      <c r="C2317" s="1">
        <v>5</v>
      </c>
      <c r="D2317" s="1">
        <v>2007</v>
      </c>
      <c r="E2317">
        <v>3.24</v>
      </c>
    </row>
    <row r="2318" spans="1:5" x14ac:dyDescent="0.2">
      <c r="A2318" s="20">
        <v>39208</v>
      </c>
      <c r="B2318" s="1">
        <v>6</v>
      </c>
      <c r="C2318" s="1">
        <v>5</v>
      </c>
      <c r="D2318" s="1">
        <v>2007</v>
      </c>
      <c r="E2318">
        <v>2.218</v>
      </c>
    </row>
    <row r="2319" spans="1:5" x14ac:dyDescent="0.2">
      <c r="A2319" s="20">
        <v>39209</v>
      </c>
      <c r="B2319" s="1">
        <v>7</v>
      </c>
      <c r="C2319" s="1">
        <v>5</v>
      </c>
      <c r="D2319" s="1">
        <v>2007</v>
      </c>
      <c r="E2319">
        <v>1.92</v>
      </c>
    </row>
    <row r="2320" spans="1:5" x14ac:dyDescent="0.2">
      <c r="A2320" s="20">
        <v>39210</v>
      </c>
      <c r="B2320" s="1">
        <v>8</v>
      </c>
      <c r="C2320" s="1">
        <v>5</v>
      </c>
      <c r="D2320" s="1">
        <v>2007</v>
      </c>
      <c r="E2320">
        <v>2.5960000000000001</v>
      </c>
    </row>
    <row r="2321" spans="1:5" x14ac:dyDescent="0.2">
      <c r="A2321" s="20">
        <v>39211</v>
      </c>
      <c r="B2321" s="1">
        <v>9</v>
      </c>
      <c r="C2321" s="1">
        <v>5</v>
      </c>
      <c r="D2321" s="1">
        <v>2007</v>
      </c>
      <c r="E2321">
        <v>1.2370000000000001</v>
      </c>
    </row>
    <row r="2322" spans="1:5" x14ac:dyDescent="0.2">
      <c r="A2322" s="20">
        <v>39212</v>
      </c>
      <c r="B2322" s="1">
        <v>10</v>
      </c>
      <c r="C2322" s="1">
        <v>5</v>
      </c>
      <c r="D2322" s="1">
        <v>2007</v>
      </c>
      <c r="E2322">
        <v>3.1909999999999998</v>
      </c>
    </row>
    <row r="2323" spans="1:5" x14ac:dyDescent="0.2">
      <c r="A2323" s="20">
        <v>39213</v>
      </c>
      <c r="B2323" s="1">
        <v>11</v>
      </c>
      <c r="C2323" s="1">
        <v>5</v>
      </c>
      <c r="D2323" s="1">
        <v>2007</v>
      </c>
      <c r="E2323">
        <v>2.8159999999999998</v>
      </c>
    </row>
    <row r="2324" spans="1:5" x14ac:dyDescent="0.2">
      <c r="A2324" s="20">
        <v>39214</v>
      </c>
      <c r="B2324" s="1">
        <v>12</v>
      </c>
      <c r="C2324" s="1">
        <v>5</v>
      </c>
      <c r="D2324" s="1">
        <v>2007</v>
      </c>
      <c r="E2324">
        <v>3.1840000000000002</v>
      </c>
    </row>
    <row r="2325" spans="1:5" x14ac:dyDescent="0.2">
      <c r="A2325" s="20">
        <v>39215</v>
      </c>
      <c r="B2325" s="1">
        <v>13</v>
      </c>
      <c r="C2325" s="1">
        <v>5</v>
      </c>
      <c r="D2325" s="1">
        <v>2007</v>
      </c>
      <c r="E2325">
        <v>8.032</v>
      </c>
    </row>
    <row r="2326" spans="1:5" x14ac:dyDescent="0.2">
      <c r="A2326" s="20">
        <v>39216</v>
      </c>
      <c r="B2326" s="1">
        <v>14</v>
      </c>
      <c r="C2326" s="1">
        <v>5</v>
      </c>
      <c r="D2326" s="1">
        <v>2007</v>
      </c>
      <c r="E2326">
        <v>5.7009999999999996</v>
      </c>
    </row>
    <row r="2327" spans="1:5" x14ac:dyDescent="0.2">
      <c r="A2327" s="20">
        <v>39217</v>
      </c>
      <c r="B2327" s="1">
        <v>15</v>
      </c>
      <c r="C2327" s="1">
        <v>5</v>
      </c>
      <c r="D2327" s="1">
        <v>2007</v>
      </c>
      <c r="E2327">
        <v>13.208</v>
      </c>
    </row>
    <row r="2328" spans="1:5" x14ac:dyDescent="0.2">
      <c r="A2328" s="20">
        <v>39218</v>
      </c>
      <c r="B2328" s="1">
        <v>16</v>
      </c>
      <c r="C2328" s="1">
        <v>5</v>
      </c>
      <c r="D2328" s="1">
        <v>2007</v>
      </c>
      <c r="E2328">
        <v>5.6989999999999998</v>
      </c>
    </row>
    <row r="2329" spans="1:5" x14ac:dyDescent="0.2">
      <c r="A2329" s="20">
        <v>39219</v>
      </c>
      <c r="B2329" s="1">
        <v>17</v>
      </c>
      <c r="C2329" s="1">
        <v>5</v>
      </c>
      <c r="D2329" s="1">
        <v>2007</v>
      </c>
      <c r="E2329">
        <v>2.0249999999999999</v>
      </c>
    </row>
    <row r="2330" spans="1:5" x14ac:dyDescent="0.2">
      <c r="A2330" s="20">
        <v>39220</v>
      </c>
      <c r="B2330" s="1">
        <v>18</v>
      </c>
      <c r="C2330" s="1">
        <v>5</v>
      </c>
      <c r="D2330" s="1">
        <v>2007</v>
      </c>
      <c r="E2330">
        <v>0.255</v>
      </c>
    </row>
    <row r="2331" spans="1:5" x14ac:dyDescent="0.2">
      <c r="A2331" s="20">
        <v>39221</v>
      </c>
      <c r="B2331" s="1">
        <v>19</v>
      </c>
      <c r="C2331" s="1">
        <v>5</v>
      </c>
      <c r="D2331" s="1">
        <v>2007</v>
      </c>
      <c r="E2331">
        <v>4.9000000000000002E-2</v>
      </c>
    </row>
    <row r="2332" spans="1:5" x14ac:dyDescent="0.2">
      <c r="A2332" s="20">
        <v>39222</v>
      </c>
      <c r="B2332" s="1">
        <v>20</v>
      </c>
      <c r="C2332" s="1">
        <v>5</v>
      </c>
      <c r="D2332" s="1">
        <v>2007</v>
      </c>
      <c r="E2332">
        <v>1.4E-2</v>
      </c>
    </row>
    <row r="2333" spans="1:5" x14ac:dyDescent="0.2">
      <c r="A2333" s="20">
        <v>39223</v>
      </c>
      <c r="B2333" s="1">
        <v>21</v>
      </c>
      <c r="C2333" s="1">
        <v>5</v>
      </c>
      <c r="D2333" s="1">
        <v>2007</v>
      </c>
      <c r="E2333">
        <v>0.03</v>
      </c>
    </row>
    <row r="2334" spans="1:5" x14ac:dyDescent="0.2">
      <c r="A2334" s="20">
        <v>39224</v>
      </c>
      <c r="B2334" s="1">
        <v>22</v>
      </c>
      <c r="C2334" s="1">
        <v>5</v>
      </c>
      <c r="D2334" s="1">
        <v>2007</v>
      </c>
      <c r="E2334">
        <v>0.36399999999999999</v>
      </c>
    </row>
    <row r="2335" spans="1:5" x14ac:dyDescent="0.2">
      <c r="A2335" s="20">
        <v>39225</v>
      </c>
      <c r="B2335" s="1">
        <v>23</v>
      </c>
      <c r="C2335" s="1">
        <v>5</v>
      </c>
      <c r="D2335" s="1">
        <v>2007</v>
      </c>
      <c r="E2335">
        <v>1.252</v>
      </c>
    </row>
    <row r="2336" spans="1:5" x14ac:dyDescent="0.2">
      <c r="A2336" s="20">
        <v>39226</v>
      </c>
      <c r="B2336" s="1">
        <v>24</v>
      </c>
      <c r="C2336" s="1">
        <v>5</v>
      </c>
      <c r="D2336" s="1">
        <v>2007</v>
      </c>
      <c r="E2336">
        <v>1.8280000000000001</v>
      </c>
    </row>
    <row r="2337" spans="1:5" x14ac:dyDescent="0.2">
      <c r="A2337" s="20">
        <v>39227</v>
      </c>
      <c r="B2337" s="1">
        <v>25</v>
      </c>
      <c r="C2337" s="1">
        <v>5</v>
      </c>
      <c r="D2337" s="1">
        <v>2007</v>
      </c>
      <c r="E2337">
        <v>1.28</v>
      </c>
    </row>
    <row r="2338" spans="1:5" x14ac:dyDescent="0.2">
      <c r="A2338" s="20">
        <v>39228</v>
      </c>
      <c r="B2338" s="1">
        <v>26</v>
      </c>
      <c r="C2338" s="1">
        <v>5</v>
      </c>
      <c r="D2338" s="1">
        <v>2007</v>
      </c>
      <c r="E2338">
        <v>0.51400000000000001</v>
      </c>
    </row>
    <row r="2339" spans="1:5" x14ac:dyDescent="0.2">
      <c r="A2339" s="20">
        <v>39229</v>
      </c>
      <c r="B2339" s="1">
        <v>27</v>
      </c>
      <c r="C2339" s="1">
        <v>5</v>
      </c>
      <c r="D2339" s="1">
        <v>2007</v>
      </c>
      <c r="E2339">
        <v>0.13900000000000001</v>
      </c>
    </row>
    <row r="2340" spans="1:5" x14ac:dyDescent="0.2">
      <c r="A2340" s="20">
        <v>39230</v>
      </c>
      <c r="B2340" s="1">
        <v>28</v>
      </c>
      <c r="C2340" s="1">
        <v>5</v>
      </c>
      <c r="D2340" s="1">
        <v>2007</v>
      </c>
      <c r="E2340">
        <v>9.4E-2</v>
      </c>
    </row>
    <row r="2341" spans="1:5" x14ac:dyDescent="0.2">
      <c r="A2341" s="20">
        <v>39231</v>
      </c>
      <c r="B2341" s="1">
        <v>29</v>
      </c>
      <c r="C2341" s="1">
        <v>5</v>
      </c>
      <c r="D2341" s="1">
        <v>2007</v>
      </c>
      <c r="E2341">
        <v>8.3000000000000004E-2</v>
      </c>
    </row>
    <row r="2342" spans="1:5" x14ac:dyDescent="0.2">
      <c r="A2342" s="20">
        <v>39232</v>
      </c>
      <c r="B2342" s="1">
        <v>30</v>
      </c>
      <c r="C2342" s="1">
        <v>5</v>
      </c>
      <c r="D2342" s="1">
        <v>2007</v>
      </c>
      <c r="E2342">
        <v>5.3999999999999999E-2</v>
      </c>
    </row>
    <row r="2343" spans="1:5" x14ac:dyDescent="0.2">
      <c r="A2343" s="20">
        <v>39233</v>
      </c>
      <c r="B2343" s="1">
        <v>31</v>
      </c>
      <c r="C2343" s="1">
        <v>5</v>
      </c>
      <c r="D2343" s="1">
        <v>2007</v>
      </c>
      <c r="E2343">
        <v>3.6999999999999998E-2</v>
      </c>
    </row>
    <row r="2344" spans="1:5" x14ac:dyDescent="0.2">
      <c r="A2344" s="20">
        <v>39234</v>
      </c>
      <c r="B2344" s="1">
        <v>1</v>
      </c>
      <c r="C2344" s="1">
        <v>6</v>
      </c>
      <c r="D2344" s="1">
        <v>2007</v>
      </c>
      <c r="E2344">
        <v>5.0999999999999997E-2</v>
      </c>
    </row>
    <row r="2345" spans="1:5" x14ac:dyDescent="0.2">
      <c r="A2345" s="20">
        <v>39235</v>
      </c>
      <c r="B2345" s="1">
        <v>2</v>
      </c>
      <c r="C2345" s="1">
        <v>6</v>
      </c>
      <c r="D2345" s="1">
        <v>2007</v>
      </c>
      <c r="E2345">
        <v>0.35299999999999998</v>
      </c>
    </row>
    <row r="2346" spans="1:5" x14ac:dyDescent="0.2">
      <c r="A2346" s="20">
        <v>39236</v>
      </c>
      <c r="B2346" s="1">
        <v>3</v>
      </c>
      <c r="C2346" s="1">
        <v>6</v>
      </c>
      <c r="D2346" s="1">
        <v>2007</v>
      </c>
      <c r="E2346">
        <v>0.71099999999999997</v>
      </c>
    </row>
    <row r="2347" spans="1:5" x14ac:dyDescent="0.2">
      <c r="A2347" s="20">
        <v>39237</v>
      </c>
      <c r="B2347" s="1">
        <v>4</v>
      </c>
      <c r="C2347" s="1">
        <v>6</v>
      </c>
      <c r="D2347" s="1">
        <v>2007</v>
      </c>
      <c r="E2347">
        <v>0.55900000000000005</v>
      </c>
    </row>
    <row r="2348" spans="1:5" x14ac:dyDescent="0.2">
      <c r="A2348" s="20">
        <v>39238</v>
      </c>
      <c r="B2348" s="1">
        <v>5</v>
      </c>
      <c r="C2348" s="1">
        <v>6</v>
      </c>
      <c r="D2348" s="1">
        <v>2007</v>
      </c>
      <c r="E2348">
        <v>0.33700000000000002</v>
      </c>
    </row>
    <row r="2349" spans="1:5" x14ac:dyDescent="0.2">
      <c r="A2349" s="20">
        <v>39239</v>
      </c>
      <c r="B2349" s="1">
        <v>6</v>
      </c>
      <c r="C2349" s="1">
        <v>6</v>
      </c>
      <c r="D2349" s="1">
        <v>2007</v>
      </c>
      <c r="E2349">
        <v>0.97799999999999998</v>
      </c>
    </row>
    <row r="2350" spans="1:5" x14ac:dyDescent="0.2">
      <c r="A2350" s="20">
        <v>39240</v>
      </c>
      <c r="B2350" s="1">
        <v>7</v>
      </c>
      <c r="C2350" s="1">
        <v>6</v>
      </c>
      <c r="D2350" s="1">
        <v>2007</v>
      </c>
      <c r="E2350" s="43">
        <v>1.9339999999999999</v>
      </c>
    </row>
    <row r="2351" spans="1:5" x14ac:dyDescent="0.2">
      <c r="A2351" s="20">
        <v>39241</v>
      </c>
      <c r="B2351" s="1">
        <v>8</v>
      </c>
      <c r="C2351" s="1">
        <v>6</v>
      </c>
      <c r="D2351" s="1">
        <v>2007</v>
      </c>
      <c r="E2351" s="43">
        <v>2.8969999999999998</v>
      </c>
    </row>
    <row r="2352" spans="1:5" x14ac:dyDescent="0.2">
      <c r="A2352" s="20">
        <v>39242</v>
      </c>
      <c r="B2352" s="1">
        <v>9</v>
      </c>
      <c r="C2352" s="1">
        <v>6</v>
      </c>
      <c r="D2352" s="1">
        <v>2007</v>
      </c>
      <c r="E2352" s="43">
        <v>6.69</v>
      </c>
    </row>
    <row r="2353" spans="1:5" x14ac:dyDescent="0.2">
      <c r="A2353" s="20">
        <v>39243</v>
      </c>
      <c r="B2353" s="1">
        <v>10</v>
      </c>
      <c r="C2353" s="1">
        <v>6</v>
      </c>
      <c r="D2353" s="1">
        <v>2007</v>
      </c>
      <c r="E2353" s="43">
        <v>2.4590000000000001</v>
      </c>
    </row>
    <row r="2354" spans="1:5" x14ac:dyDescent="0.2">
      <c r="A2354" s="20">
        <v>39244</v>
      </c>
      <c r="B2354" s="1">
        <v>11</v>
      </c>
      <c r="C2354" s="1">
        <v>6</v>
      </c>
      <c r="D2354" s="1">
        <v>2007</v>
      </c>
      <c r="E2354" s="43">
        <v>1.3839999999999999</v>
      </c>
    </row>
    <row r="2355" spans="1:5" x14ac:dyDescent="0.2">
      <c r="A2355" s="20">
        <v>39245</v>
      </c>
      <c r="B2355" s="1">
        <v>12</v>
      </c>
      <c r="C2355" s="1">
        <v>6</v>
      </c>
      <c r="D2355" s="1">
        <v>2007</v>
      </c>
      <c r="E2355" s="43">
        <v>0.753</v>
      </c>
    </row>
    <row r="2356" spans="1:5" x14ac:dyDescent="0.2">
      <c r="A2356" s="20">
        <v>39246</v>
      </c>
      <c r="B2356" s="1">
        <v>13</v>
      </c>
      <c r="C2356" s="1">
        <v>6</v>
      </c>
      <c r="D2356" s="1">
        <v>2007</v>
      </c>
      <c r="E2356" s="43">
        <v>0.42399999999999999</v>
      </c>
    </row>
    <row r="2357" spans="1:5" x14ac:dyDescent="0.2">
      <c r="A2357" s="20">
        <v>39247</v>
      </c>
      <c r="B2357" s="1">
        <v>14</v>
      </c>
      <c r="C2357" s="1">
        <v>6</v>
      </c>
      <c r="D2357" s="1">
        <v>2007</v>
      </c>
      <c r="E2357" s="43">
        <v>0.19600000000000001</v>
      </c>
    </row>
    <row r="2358" spans="1:5" x14ac:dyDescent="0.2">
      <c r="A2358" s="20">
        <v>39248</v>
      </c>
      <c r="B2358" s="1">
        <v>15</v>
      </c>
      <c r="C2358" s="1">
        <v>6</v>
      </c>
      <c r="D2358" s="1">
        <v>2007</v>
      </c>
      <c r="E2358" s="43">
        <v>0.14199999999999999</v>
      </c>
    </row>
    <row r="2359" spans="1:5" x14ac:dyDescent="0.2">
      <c r="A2359" s="20">
        <v>39249</v>
      </c>
      <c r="B2359" s="1">
        <v>16</v>
      </c>
      <c r="C2359" s="1">
        <v>6</v>
      </c>
      <c r="D2359" s="1">
        <v>2007</v>
      </c>
      <c r="E2359" s="43">
        <v>4.9000000000000002E-2</v>
      </c>
    </row>
    <row r="2360" spans="1:5" x14ac:dyDescent="0.2">
      <c r="A2360" s="20">
        <v>39250</v>
      </c>
      <c r="B2360" s="1">
        <v>17</v>
      </c>
      <c r="C2360" s="1">
        <v>6</v>
      </c>
      <c r="D2360" s="1">
        <v>2007</v>
      </c>
      <c r="E2360" s="43">
        <v>0</v>
      </c>
    </row>
    <row r="2361" spans="1:5" x14ac:dyDescent="0.2">
      <c r="A2361" s="20">
        <v>39251</v>
      </c>
      <c r="B2361" s="1">
        <v>18</v>
      </c>
      <c r="C2361" s="1">
        <v>6</v>
      </c>
      <c r="D2361" s="1">
        <v>2007</v>
      </c>
      <c r="E2361" s="43">
        <v>2.8000000000000001E-2</v>
      </c>
    </row>
    <row r="2362" spans="1:5" x14ac:dyDescent="0.2">
      <c r="A2362" s="20">
        <v>39252</v>
      </c>
      <c r="B2362" s="1">
        <v>19</v>
      </c>
      <c r="C2362" s="1">
        <v>6</v>
      </c>
      <c r="D2362" s="1">
        <v>2007</v>
      </c>
      <c r="E2362" s="43">
        <v>16.393000000000001</v>
      </c>
    </row>
    <row r="2363" spans="1:5" x14ac:dyDescent="0.2">
      <c r="A2363" s="20">
        <v>39253</v>
      </c>
      <c r="B2363" s="1">
        <v>20</v>
      </c>
      <c r="C2363" s="1">
        <v>6</v>
      </c>
      <c r="D2363" s="1">
        <v>2007</v>
      </c>
      <c r="E2363" s="43">
        <v>12.645</v>
      </c>
    </row>
    <row r="2364" spans="1:5" x14ac:dyDescent="0.2">
      <c r="A2364" s="20">
        <v>39254</v>
      </c>
      <c r="B2364" s="1">
        <v>21</v>
      </c>
      <c r="C2364" s="1">
        <v>6</v>
      </c>
      <c r="D2364" s="1">
        <v>2007</v>
      </c>
      <c r="E2364" s="43">
        <v>20.943000000000001</v>
      </c>
    </row>
    <row r="2365" spans="1:5" x14ac:dyDescent="0.2">
      <c r="A2365" s="20">
        <v>39255</v>
      </c>
      <c r="B2365" s="1">
        <v>22</v>
      </c>
      <c r="C2365" s="1">
        <v>6</v>
      </c>
      <c r="D2365" s="1">
        <v>2007</v>
      </c>
      <c r="E2365" s="43">
        <v>9.7279999999999998</v>
      </c>
    </row>
    <row r="2366" spans="1:5" x14ac:dyDescent="0.2">
      <c r="A2366" s="20">
        <v>39256</v>
      </c>
      <c r="B2366" s="1">
        <v>23</v>
      </c>
      <c r="C2366" s="1">
        <v>6</v>
      </c>
      <c r="D2366" s="1">
        <v>2007</v>
      </c>
      <c r="E2366" s="43">
        <v>3.16</v>
      </c>
    </row>
    <row r="2367" spans="1:5" x14ac:dyDescent="0.2">
      <c r="A2367" s="20">
        <v>39257</v>
      </c>
      <c r="B2367" s="1">
        <v>24</v>
      </c>
      <c r="C2367" s="1">
        <v>6</v>
      </c>
      <c r="D2367" s="1">
        <v>2007</v>
      </c>
      <c r="E2367" s="43">
        <v>1.6140000000000001</v>
      </c>
    </row>
    <row r="2368" spans="1:5" x14ac:dyDescent="0.2">
      <c r="A2368" s="20">
        <v>39258</v>
      </c>
      <c r="B2368" s="1">
        <v>25</v>
      </c>
      <c r="C2368" s="1">
        <v>6</v>
      </c>
      <c r="D2368" s="1">
        <v>2007</v>
      </c>
      <c r="E2368" s="43">
        <v>0.79600000000000004</v>
      </c>
    </row>
    <row r="2369" spans="1:5" x14ac:dyDescent="0.2">
      <c r="A2369" s="20">
        <v>39259</v>
      </c>
      <c r="B2369" s="1">
        <v>26</v>
      </c>
      <c r="C2369" s="1">
        <v>6</v>
      </c>
      <c r="D2369" s="1">
        <v>2007</v>
      </c>
      <c r="E2369" s="43">
        <v>0.44600000000000001</v>
      </c>
    </row>
    <row r="2370" spans="1:5" x14ac:dyDescent="0.2">
      <c r="A2370" s="20">
        <v>39260</v>
      </c>
      <c r="B2370" s="1">
        <v>27</v>
      </c>
      <c r="C2370" s="1">
        <v>6</v>
      </c>
      <c r="D2370" s="1">
        <v>2007</v>
      </c>
      <c r="E2370" s="43">
        <v>102.164</v>
      </c>
    </row>
    <row r="2371" spans="1:5" x14ac:dyDescent="0.2">
      <c r="A2371" s="20">
        <v>39261</v>
      </c>
      <c r="B2371" s="1">
        <v>28</v>
      </c>
      <c r="C2371" s="1">
        <v>6</v>
      </c>
      <c r="D2371" s="1">
        <v>2007</v>
      </c>
      <c r="E2371" s="43">
        <v>310</v>
      </c>
    </row>
    <row r="2372" spans="1:5" x14ac:dyDescent="0.2">
      <c r="A2372" s="20">
        <v>39262</v>
      </c>
      <c r="B2372" s="1">
        <v>29</v>
      </c>
      <c r="C2372" s="1">
        <v>6</v>
      </c>
      <c r="D2372" s="1">
        <v>2007</v>
      </c>
      <c r="E2372" s="43">
        <v>310</v>
      </c>
    </row>
    <row r="2373" spans="1:5" x14ac:dyDescent="0.2">
      <c r="A2373" s="20">
        <v>39263</v>
      </c>
      <c r="B2373" s="1">
        <v>30</v>
      </c>
      <c r="C2373" s="1">
        <v>6</v>
      </c>
      <c r="D2373" s="1">
        <v>2007</v>
      </c>
      <c r="E2373" s="43">
        <v>310</v>
      </c>
    </row>
    <row r="2374" spans="1:5" x14ac:dyDescent="0.2">
      <c r="A2374" s="20">
        <v>39264</v>
      </c>
      <c r="B2374" s="1">
        <v>1</v>
      </c>
      <c r="C2374" s="1">
        <v>7</v>
      </c>
      <c r="D2374" s="1">
        <v>2007</v>
      </c>
      <c r="E2374" s="28">
        <v>0</v>
      </c>
    </row>
    <row r="2375" spans="1:5" x14ac:dyDescent="0.2">
      <c r="A2375" s="20">
        <v>39265</v>
      </c>
      <c r="B2375" s="1">
        <v>2</v>
      </c>
      <c r="C2375" s="1">
        <v>7</v>
      </c>
      <c r="D2375" s="1">
        <v>2007</v>
      </c>
      <c r="E2375" s="28">
        <v>0</v>
      </c>
    </row>
    <row r="2376" spans="1:5" x14ac:dyDescent="0.2">
      <c r="A2376" s="20">
        <v>39266</v>
      </c>
      <c r="B2376" s="1">
        <v>3</v>
      </c>
      <c r="C2376" s="1">
        <v>7</v>
      </c>
      <c r="D2376" s="1">
        <v>2007</v>
      </c>
      <c r="E2376" s="28">
        <v>0</v>
      </c>
    </row>
    <row r="2377" spans="1:5" x14ac:dyDescent="0.2">
      <c r="A2377" s="20">
        <v>39267</v>
      </c>
      <c r="B2377" s="1">
        <v>4</v>
      </c>
      <c r="C2377" s="1">
        <v>7</v>
      </c>
      <c r="D2377" s="1">
        <v>2007</v>
      </c>
      <c r="E2377" s="28">
        <v>0</v>
      </c>
    </row>
    <row r="2378" spans="1:5" x14ac:dyDescent="0.2">
      <c r="A2378" s="20">
        <v>39268</v>
      </c>
      <c r="B2378" s="1">
        <v>5</v>
      </c>
      <c r="C2378" s="1">
        <v>7</v>
      </c>
      <c r="D2378" s="1">
        <v>2007</v>
      </c>
      <c r="E2378" s="28">
        <v>0</v>
      </c>
    </row>
    <row r="2379" spans="1:5" x14ac:dyDescent="0.2">
      <c r="A2379" s="20">
        <v>39269</v>
      </c>
      <c r="B2379" s="1">
        <v>6</v>
      </c>
      <c r="C2379" s="1">
        <v>7</v>
      </c>
      <c r="D2379" s="1">
        <v>2007</v>
      </c>
      <c r="E2379" s="28">
        <v>0</v>
      </c>
    </row>
    <row r="2380" spans="1:5" x14ac:dyDescent="0.2">
      <c r="A2380" s="20">
        <v>39270</v>
      </c>
      <c r="B2380" s="1">
        <v>7</v>
      </c>
      <c r="C2380" s="1">
        <v>7</v>
      </c>
      <c r="D2380" s="1">
        <v>2007</v>
      </c>
      <c r="E2380" s="28">
        <v>0</v>
      </c>
    </row>
    <row r="2381" spans="1:5" x14ac:dyDescent="0.2">
      <c r="A2381" s="20">
        <v>39271</v>
      </c>
      <c r="B2381" s="1">
        <v>8</v>
      </c>
      <c r="C2381" s="1">
        <v>7</v>
      </c>
      <c r="D2381" s="1">
        <v>2007</v>
      </c>
      <c r="E2381" s="28">
        <v>0</v>
      </c>
    </row>
    <row r="2382" spans="1:5" x14ac:dyDescent="0.2">
      <c r="A2382" s="20">
        <v>39272</v>
      </c>
      <c r="B2382" s="1">
        <v>9</v>
      </c>
      <c r="C2382" s="1">
        <v>7</v>
      </c>
      <c r="D2382" s="1">
        <v>2007</v>
      </c>
      <c r="E2382" s="28">
        <v>0</v>
      </c>
    </row>
    <row r="2383" spans="1:5" x14ac:dyDescent="0.2">
      <c r="A2383" s="20">
        <v>39273</v>
      </c>
      <c r="B2383" s="1">
        <v>10</v>
      </c>
      <c r="C2383" s="1">
        <v>7</v>
      </c>
      <c r="D2383" s="1">
        <v>2007</v>
      </c>
      <c r="E2383" s="28">
        <v>0</v>
      </c>
    </row>
    <row r="2384" spans="1:5" x14ac:dyDescent="0.2">
      <c r="A2384" s="20">
        <v>39274</v>
      </c>
      <c r="B2384" s="1">
        <v>11</v>
      </c>
      <c r="C2384" s="1">
        <v>7</v>
      </c>
      <c r="D2384" s="1">
        <v>2007</v>
      </c>
      <c r="E2384" s="28">
        <v>0</v>
      </c>
    </row>
    <row r="2385" spans="1:5" x14ac:dyDescent="0.2">
      <c r="A2385" s="20">
        <v>39275</v>
      </c>
      <c r="B2385" s="1">
        <v>12</v>
      </c>
      <c r="C2385" s="1">
        <v>7</v>
      </c>
      <c r="D2385" s="1">
        <v>2007</v>
      </c>
      <c r="E2385" s="28">
        <v>0</v>
      </c>
    </row>
    <row r="2386" spans="1:5" x14ac:dyDescent="0.2">
      <c r="A2386" s="20">
        <v>39276</v>
      </c>
      <c r="B2386" s="1">
        <v>13</v>
      </c>
      <c r="C2386" s="1">
        <v>7</v>
      </c>
      <c r="D2386" s="1">
        <v>2007</v>
      </c>
      <c r="E2386" s="28">
        <v>0</v>
      </c>
    </row>
    <row r="2387" spans="1:5" x14ac:dyDescent="0.2">
      <c r="A2387" s="20">
        <v>39277</v>
      </c>
      <c r="B2387" s="1">
        <v>14</v>
      </c>
      <c r="C2387" s="1">
        <v>7</v>
      </c>
      <c r="D2387" s="1">
        <v>2007</v>
      </c>
      <c r="E2387" s="28">
        <v>0</v>
      </c>
    </row>
    <row r="2388" spans="1:5" x14ac:dyDescent="0.2">
      <c r="A2388" s="20">
        <v>39278</v>
      </c>
      <c r="B2388" s="1">
        <v>15</v>
      </c>
      <c r="C2388" s="1">
        <v>7</v>
      </c>
      <c r="D2388" s="1">
        <v>2007</v>
      </c>
      <c r="E2388" s="28">
        <v>0</v>
      </c>
    </row>
    <row r="2389" spans="1:5" x14ac:dyDescent="0.2">
      <c r="A2389" s="20">
        <v>39279</v>
      </c>
      <c r="B2389" s="1">
        <v>16</v>
      </c>
      <c r="C2389" s="1">
        <v>7</v>
      </c>
      <c r="D2389" s="1">
        <v>2007</v>
      </c>
      <c r="E2389" s="28">
        <v>0</v>
      </c>
    </row>
    <row r="2390" spans="1:5" x14ac:dyDescent="0.2">
      <c r="A2390" s="20">
        <v>39280</v>
      </c>
      <c r="B2390" s="1">
        <v>17</v>
      </c>
      <c r="C2390" s="1">
        <v>7</v>
      </c>
      <c r="D2390" s="1">
        <v>2007</v>
      </c>
      <c r="E2390" s="28">
        <v>0</v>
      </c>
    </row>
    <row r="2391" spans="1:5" x14ac:dyDescent="0.2">
      <c r="A2391" s="20">
        <v>39281</v>
      </c>
      <c r="B2391" s="1">
        <v>18</v>
      </c>
      <c r="C2391" s="1">
        <v>7</v>
      </c>
      <c r="D2391" s="1">
        <v>2007</v>
      </c>
      <c r="E2391" s="28">
        <v>0</v>
      </c>
    </row>
    <row r="2392" spans="1:5" x14ac:dyDescent="0.2">
      <c r="A2392" s="20">
        <v>39282</v>
      </c>
      <c r="B2392" s="1">
        <v>19</v>
      </c>
      <c r="C2392" s="1">
        <v>7</v>
      </c>
      <c r="D2392" s="1">
        <v>2007</v>
      </c>
      <c r="E2392" s="28">
        <v>0</v>
      </c>
    </row>
    <row r="2393" spans="1:5" x14ac:dyDescent="0.2">
      <c r="A2393" s="20">
        <v>39283</v>
      </c>
      <c r="B2393" s="1">
        <v>20</v>
      </c>
      <c r="C2393" s="1">
        <v>7</v>
      </c>
      <c r="D2393" s="1">
        <v>2007</v>
      </c>
      <c r="E2393" s="28">
        <v>0</v>
      </c>
    </row>
    <row r="2394" spans="1:5" x14ac:dyDescent="0.2">
      <c r="A2394" s="20">
        <v>39284</v>
      </c>
      <c r="B2394" s="1">
        <v>21</v>
      </c>
      <c r="C2394" s="1">
        <v>7</v>
      </c>
      <c r="D2394" s="1">
        <v>2007</v>
      </c>
      <c r="E2394">
        <v>6.085</v>
      </c>
    </row>
    <row r="2395" spans="1:5" x14ac:dyDescent="0.2">
      <c r="A2395" s="20">
        <v>39285</v>
      </c>
      <c r="B2395" s="1">
        <v>22</v>
      </c>
      <c r="C2395" s="1">
        <v>7</v>
      </c>
      <c r="D2395" s="1">
        <v>2007</v>
      </c>
      <c r="E2395">
        <v>5.6669999999999998</v>
      </c>
    </row>
    <row r="2396" spans="1:5" x14ac:dyDescent="0.2">
      <c r="A2396" s="20">
        <v>39286</v>
      </c>
      <c r="B2396" s="1">
        <v>23</v>
      </c>
      <c r="C2396" s="1">
        <v>7</v>
      </c>
      <c r="D2396" s="1">
        <v>2007</v>
      </c>
      <c r="E2396">
        <v>5.3449999999999998</v>
      </c>
    </row>
    <row r="2397" spans="1:5" x14ac:dyDescent="0.2">
      <c r="A2397" s="20">
        <v>39287</v>
      </c>
      <c r="B2397" s="1">
        <v>24</v>
      </c>
      <c r="C2397" s="1">
        <v>7</v>
      </c>
      <c r="D2397" s="1">
        <v>2007</v>
      </c>
      <c r="E2397">
        <v>5.226</v>
      </c>
    </row>
    <row r="2398" spans="1:5" x14ac:dyDescent="0.2">
      <c r="A2398" s="20">
        <v>39288</v>
      </c>
      <c r="B2398" s="1">
        <v>25</v>
      </c>
      <c r="C2398" s="1">
        <v>7</v>
      </c>
      <c r="D2398" s="1">
        <v>2007</v>
      </c>
      <c r="E2398">
        <v>5.125</v>
      </c>
    </row>
    <row r="2399" spans="1:5" s="17" customFormat="1" x14ac:dyDescent="0.2">
      <c r="A2399" s="20">
        <v>39289</v>
      </c>
      <c r="B2399" s="1">
        <v>26</v>
      </c>
      <c r="C2399" s="1">
        <v>7</v>
      </c>
      <c r="D2399" s="1">
        <v>2007</v>
      </c>
      <c r="E2399">
        <v>5.0119999999999996</v>
      </c>
    </row>
    <row r="2400" spans="1:5" x14ac:dyDescent="0.2">
      <c r="A2400" s="20">
        <v>39290</v>
      </c>
      <c r="B2400" s="1">
        <v>27</v>
      </c>
      <c r="C2400" s="1">
        <v>7</v>
      </c>
      <c r="D2400" s="1">
        <v>2007</v>
      </c>
      <c r="E2400">
        <v>4.9909999999999997</v>
      </c>
    </row>
    <row r="2401" spans="1:5" x14ac:dyDescent="0.2">
      <c r="A2401" s="20">
        <v>39291</v>
      </c>
      <c r="B2401" s="1">
        <v>28</v>
      </c>
      <c r="C2401" s="1">
        <v>7</v>
      </c>
      <c r="D2401" s="1">
        <v>2007</v>
      </c>
      <c r="E2401">
        <v>4.8780000000000001</v>
      </c>
    </row>
    <row r="2402" spans="1:5" x14ac:dyDescent="0.2">
      <c r="A2402" s="20">
        <v>39292</v>
      </c>
      <c r="B2402" s="1">
        <v>29</v>
      </c>
      <c r="C2402" s="1">
        <v>7</v>
      </c>
      <c r="D2402" s="1">
        <v>2007</v>
      </c>
      <c r="E2402">
        <v>4.6829999999999998</v>
      </c>
    </row>
    <row r="2403" spans="1:5" x14ac:dyDescent="0.2">
      <c r="A2403" s="20">
        <v>39293</v>
      </c>
      <c r="B2403" s="1">
        <v>30</v>
      </c>
      <c r="C2403" s="1">
        <v>7</v>
      </c>
      <c r="D2403" s="1">
        <v>2007</v>
      </c>
      <c r="E2403">
        <v>4.6520000000000001</v>
      </c>
    </row>
    <row r="2404" spans="1:5" x14ac:dyDescent="0.2">
      <c r="A2404" s="20">
        <v>39294</v>
      </c>
      <c r="B2404" s="1">
        <v>31</v>
      </c>
      <c r="C2404" s="1">
        <v>7</v>
      </c>
      <c r="D2404" s="1">
        <v>2007</v>
      </c>
      <c r="E2404">
        <v>19.972000000000001</v>
      </c>
    </row>
    <row r="2405" spans="1:5" x14ac:dyDescent="0.2">
      <c r="A2405" s="20">
        <v>39295</v>
      </c>
      <c r="B2405" s="1">
        <v>1</v>
      </c>
      <c r="C2405" s="1">
        <v>8</v>
      </c>
      <c r="D2405" s="1">
        <v>2007</v>
      </c>
      <c r="E2405">
        <v>10.696999999999999</v>
      </c>
    </row>
    <row r="2406" spans="1:5" x14ac:dyDescent="0.2">
      <c r="A2406" s="20">
        <v>39296</v>
      </c>
      <c r="B2406" s="1">
        <v>2</v>
      </c>
      <c r="C2406" s="1">
        <v>8</v>
      </c>
      <c r="D2406" s="1">
        <v>2007</v>
      </c>
      <c r="E2406">
        <v>4.2850000000000001</v>
      </c>
    </row>
    <row r="2407" spans="1:5" x14ac:dyDescent="0.2">
      <c r="A2407" s="20">
        <v>39297</v>
      </c>
      <c r="B2407" s="1">
        <v>3</v>
      </c>
      <c r="C2407" s="1">
        <v>8</v>
      </c>
      <c r="D2407" s="1">
        <v>2007</v>
      </c>
      <c r="E2407">
        <v>4.1459999999999999</v>
      </c>
    </row>
    <row r="2408" spans="1:5" x14ac:dyDescent="0.2">
      <c r="A2408" s="20">
        <v>39298</v>
      </c>
      <c r="B2408" s="1">
        <v>4</v>
      </c>
      <c r="C2408" s="1">
        <v>8</v>
      </c>
      <c r="D2408" s="1">
        <v>2007</v>
      </c>
      <c r="E2408">
        <v>4.0519999999999996</v>
      </c>
    </row>
    <row r="2409" spans="1:5" x14ac:dyDescent="0.2">
      <c r="A2409" s="20">
        <v>39299</v>
      </c>
      <c r="B2409" s="1">
        <v>5</v>
      </c>
      <c r="C2409" s="1">
        <v>8</v>
      </c>
      <c r="D2409" s="1">
        <v>2007</v>
      </c>
      <c r="E2409">
        <v>4.194</v>
      </c>
    </row>
    <row r="2410" spans="1:5" x14ac:dyDescent="0.2">
      <c r="A2410" s="20">
        <v>39300</v>
      </c>
      <c r="B2410" s="1">
        <v>6</v>
      </c>
      <c r="C2410" s="1">
        <v>8</v>
      </c>
      <c r="D2410" s="1">
        <v>2007</v>
      </c>
      <c r="E2410">
        <v>3.976</v>
      </c>
    </row>
    <row r="2411" spans="1:5" x14ac:dyDescent="0.2">
      <c r="A2411" s="20">
        <v>39301</v>
      </c>
      <c r="B2411" s="1">
        <v>7</v>
      </c>
      <c r="C2411" s="1">
        <v>8</v>
      </c>
      <c r="D2411" s="1">
        <v>2007</v>
      </c>
      <c r="E2411">
        <v>3.7930000000000001</v>
      </c>
    </row>
    <row r="2412" spans="1:5" x14ac:dyDescent="0.2">
      <c r="A2412" s="20">
        <v>39302</v>
      </c>
      <c r="B2412" s="1">
        <v>8</v>
      </c>
      <c r="C2412" s="1">
        <v>8</v>
      </c>
      <c r="D2412" s="1">
        <v>2007</v>
      </c>
      <c r="E2412">
        <v>3.9140000000000001</v>
      </c>
    </row>
    <row r="2413" spans="1:5" x14ac:dyDescent="0.2">
      <c r="A2413" s="20">
        <v>39303</v>
      </c>
      <c r="B2413" s="1">
        <v>9</v>
      </c>
      <c r="C2413" s="1">
        <v>8</v>
      </c>
      <c r="D2413" s="1">
        <v>2007</v>
      </c>
      <c r="E2413">
        <v>3.9249999999999998</v>
      </c>
    </row>
    <row r="2414" spans="1:5" x14ac:dyDescent="0.2">
      <c r="A2414" s="20">
        <v>39304</v>
      </c>
      <c r="B2414" s="1">
        <v>10</v>
      </c>
      <c r="C2414" s="1">
        <v>8</v>
      </c>
      <c r="D2414" s="1">
        <v>2007</v>
      </c>
      <c r="E2414">
        <v>3.91</v>
      </c>
    </row>
    <row r="2415" spans="1:5" x14ac:dyDescent="0.2">
      <c r="A2415" s="20">
        <v>39305</v>
      </c>
      <c r="B2415" s="1">
        <v>11</v>
      </c>
      <c r="C2415" s="1">
        <v>8</v>
      </c>
      <c r="D2415" s="1">
        <v>2007</v>
      </c>
      <c r="E2415">
        <v>3.5169999999999999</v>
      </c>
    </row>
    <row r="2416" spans="1:5" x14ac:dyDescent="0.2">
      <c r="A2416" s="20">
        <v>39306</v>
      </c>
      <c r="B2416" s="1">
        <v>12</v>
      </c>
      <c r="C2416" s="1">
        <v>8</v>
      </c>
      <c r="D2416" s="1">
        <v>2007</v>
      </c>
      <c r="E2416">
        <v>4.1059999999999999</v>
      </c>
    </row>
    <row r="2417" spans="1:5" x14ac:dyDescent="0.2">
      <c r="A2417" s="20">
        <v>39307</v>
      </c>
      <c r="B2417" s="1">
        <v>13</v>
      </c>
      <c r="C2417" s="1">
        <v>8</v>
      </c>
      <c r="D2417" s="1">
        <v>2007</v>
      </c>
      <c r="E2417">
        <f>((-0.0673*2)+4.1733)</f>
        <v>4.0387000000000004</v>
      </c>
    </row>
    <row r="2418" spans="1:5" x14ac:dyDescent="0.2">
      <c r="A2418" s="20">
        <v>39308</v>
      </c>
      <c r="B2418" s="1">
        <v>14</v>
      </c>
      <c r="C2418" s="1">
        <v>8</v>
      </c>
      <c r="D2418" s="1">
        <v>2007</v>
      </c>
      <c r="E2418">
        <f>((-0.0673*3)+4.1733)</f>
        <v>3.9714</v>
      </c>
    </row>
    <row r="2419" spans="1:5" x14ac:dyDescent="0.2">
      <c r="A2419" s="20">
        <v>39309</v>
      </c>
      <c r="B2419" s="1">
        <v>15</v>
      </c>
      <c r="C2419" s="1">
        <v>8</v>
      </c>
      <c r="D2419" s="1">
        <v>2007</v>
      </c>
      <c r="E2419">
        <f>((-0.0673*4)+4.1733)</f>
        <v>3.9041000000000001</v>
      </c>
    </row>
    <row r="2420" spans="1:5" x14ac:dyDescent="0.2">
      <c r="A2420" s="20">
        <v>39310</v>
      </c>
      <c r="B2420" s="1">
        <v>16</v>
      </c>
      <c r="C2420" s="1">
        <v>8</v>
      </c>
      <c r="D2420" s="1">
        <v>2007</v>
      </c>
      <c r="E2420">
        <f>((-0.0673*5)+4.1733)</f>
        <v>3.8368000000000002</v>
      </c>
    </row>
    <row r="2421" spans="1:5" x14ac:dyDescent="0.2">
      <c r="A2421" s="20">
        <v>39311</v>
      </c>
      <c r="B2421" s="1">
        <v>17</v>
      </c>
      <c r="C2421" s="1">
        <v>8</v>
      </c>
      <c r="D2421" s="1">
        <v>2007</v>
      </c>
      <c r="E2421">
        <f>((-0.0673*6)+4.1733)</f>
        <v>3.7695000000000003</v>
      </c>
    </row>
    <row r="2422" spans="1:5" x14ac:dyDescent="0.2">
      <c r="A2422" s="20">
        <v>39312</v>
      </c>
      <c r="B2422" s="1">
        <v>18</v>
      </c>
      <c r="C2422" s="1">
        <v>8</v>
      </c>
      <c r="D2422" s="1">
        <v>2007</v>
      </c>
      <c r="E2422">
        <f>((-0.0673*7)+4.1733)</f>
        <v>3.7022000000000004</v>
      </c>
    </row>
    <row r="2423" spans="1:5" x14ac:dyDescent="0.2">
      <c r="A2423" s="20">
        <v>39313</v>
      </c>
      <c r="B2423" s="1">
        <v>19</v>
      </c>
      <c r="C2423" s="1">
        <v>8</v>
      </c>
      <c r="D2423" s="1">
        <v>2007</v>
      </c>
      <c r="E2423">
        <v>3.6349999999999998</v>
      </c>
    </row>
    <row r="2424" spans="1:5" x14ac:dyDescent="0.2">
      <c r="A2424" s="20">
        <v>39314</v>
      </c>
      <c r="B2424" s="1">
        <v>20</v>
      </c>
      <c r="C2424" s="1">
        <v>8</v>
      </c>
      <c r="D2424" s="1">
        <v>2007</v>
      </c>
      <c r="E2424">
        <v>3.516</v>
      </c>
    </row>
    <row r="2425" spans="1:5" x14ac:dyDescent="0.2">
      <c r="A2425" s="20">
        <v>39315</v>
      </c>
      <c r="B2425" s="1">
        <v>21</v>
      </c>
      <c r="C2425" s="1">
        <v>8</v>
      </c>
      <c r="D2425" s="1">
        <v>2007</v>
      </c>
      <c r="E2425">
        <v>3.44</v>
      </c>
    </row>
    <row r="2426" spans="1:5" x14ac:dyDescent="0.2">
      <c r="A2426" s="20">
        <v>39316</v>
      </c>
      <c r="B2426" s="1">
        <v>22</v>
      </c>
      <c r="C2426" s="1">
        <v>8</v>
      </c>
      <c r="D2426" s="1">
        <v>2007</v>
      </c>
      <c r="E2426">
        <v>3.5470000000000002</v>
      </c>
    </row>
    <row r="2427" spans="1:5" x14ac:dyDescent="0.2">
      <c r="A2427" s="20">
        <v>39317</v>
      </c>
      <c r="B2427" s="1">
        <v>23</v>
      </c>
      <c r="C2427" s="1">
        <v>8</v>
      </c>
      <c r="D2427" s="1">
        <v>2007</v>
      </c>
      <c r="E2427">
        <v>3.444</v>
      </c>
    </row>
    <row r="2428" spans="1:5" x14ac:dyDescent="0.2">
      <c r="A2428" s="20">
        <v>39318</v>
      </c>
      <c r="B2428" s="1">
        <v>24</v>
      </c>
      <c r="C2428" s="1">
        <v>8</v>
      </c>
      <c r="D2428" s="1">
        <v>2007</v>
      </c>
      <c r="E2428">
        <v>3.3570000000000002</v>
      </c>
    </row>
    <row r="2429" spans="1:5" x14ac:dyDescent="0.2">
      <c r="A2429" s="20">
        <v>39319</v>
      </c>
      <c r="B2429" s="1">
        <v>25</v>
      </c>
      <c r="C2429" s="1">
        <v>8</v>
      </c>
      <c r="D2429" s="1">
        <v>2007</v>
      </c>
      <c r="E2429">
        <v>3.4550000000000001</v>
      </c>
    </row>
    <row r="2430" spans="1:5" x14ac:dyDescent="0.2">
      <c r="A2430" s="20">
        <v>39320</v>
      </c>
      <c r="B2430" s="1">
        <v>26</v>
      </c>
      <c r="C2430" s="1">
        <v>8</v>
      </c>
      <c r="D2430" s="1">
        <v>2007</v>
      </c>
      <c r="E2430">
        <v>3.4039999999999999</v>
      </c>
    </row>
    <row r="2431" spans="1:5" x14ac:dyDescent="0.2">
      <c r="A2431" s="20">
        <v>39321</v>
      </c>
      <c r="B2431" s="1">
        <v>27</v>
      </c>
      <c r="C2431" s="1">
        <v>8</v>
      </c>
      <c r="D2431" s="1">
        <v>2007</v>
      </c>
      <c r="E2431">
        <v>4.2160000000000002</v>
      </c>
    </row>
    <row r="2432" spans="1:5" x14ac:dyDescent="0.2">
      <c r="A2432" s="20">
        <v>39322</v>
      </c>
      <c r="B2432" s="1">
        <v>28</v>
      </c>
      <c r="C2432" s="1">
        <v>8</v>
      </c>
      <c r="D2432" s="1">
        <v>2007</v>
      </c>
      <c r="E2432">
        <v>6.4630000000000001</v>
      </c>
    </row>
    <row r="2433" spans="1:5" x14ac:dyDescent="0.2">
      <c r="A2433" s="20">
        <v>39323</v>
      </c>
      <c r="B2433" s="1">
        <v>29</v>
      </c>
      <c r="C2433" s="1">
        <v>8</v>
      </c>
      <c r="D2433" s="1">
        <v>2007</v>
      </c>
      <c r="E2433">
        <v>7.0129999999999999</v>
      </c>
    </row>
    <row r="2434" spans="1:5" x14ac:dyDescent="0.2">
      <c r="A2434" s="20">
        <v>39324</v>
      </c>
      <c r="B2434" s="1">
        <v>30</v>
      </c>
      <c r="C2434" s="1">
        <v>8</v>
      </c>
      <c r="D2434" s="1">
        <v>2007</v>
      </c>
      <c r="E2434">
        <v>11.337999999999999</v>
      </c>
    </row>
    <row r="2435" spans="1:5" x14ac:dyDescent="0.2">
      <c r="A2435" s="20">
        <v>39325</v>
      </c>
      <c r="B2435" s="1">
        <v>31</v>
      </c>
      <c r="C2435" s="1">
        <v>8</v>
      </c>
      <c r="D2435" s="1">
        <v>2007</v>
      </c>
      <c r="E2435">
        <v>12.122</v>
      </c>
    </row>
    <row r="2436" spans="1:5" x14ac:dyDescent="0.2">
      <c r="A2436" s="20">
        <v>39326</v>
      </c>
      <c r="B2436" s="1">
        <v>1</v>
      </c>
      <c r="C2436" s="1">
        <v>9</v>
      </c>
      <c r="D2436" s="1">
        <v>2007</v>
      </c>
      <c r="E2436">
        <v>13.525</v>
      </c>
    </row>
    <row r="2437" spans="1:5" x14ac:dyDescent="0.2">
      <c r="A2437" s="20">
        <v>39327</v>
      </c>
      <c r="B2437" s="1">
        <v>2</v>
      </c>
      <c r="C2437" s="1">
        <v>9</v>
      </c>
      <c r="D2437" s="1">
        <v>2007</v>
      </c>
      <c r="E2437">
        <v>13.791</v>
      </c>
    </row>
    <row r="2438" spans="1:5" x14ac:dyDescent="0.2">
      <c r="A2438" s="20">
        <v>39328</v>
      </c>
      <c r="B2438" s="1">
        <v>3</v>
      </c>
      <c r="C2438" s="1">
        <v>9</v>
      </c>
      <c r="D2438" s="1">
        <v>2007</v>
      </c>
      <c r="E2438">
        <v>13.058</v>
      </c>
    </row>
    <row r="2439" spans="1:5" x14ac:dyDescent="0.2">
      <c r="A2439" s="20">
        <v>39329</v>
      </c>
      <c r="B2439" s="1">
        <v>4</v>
      </c>
      <c r="C2439" s="1">
        <v>9</v>
      </c>
      <c r="D2439" s="1">
        <v>2007</v>
      </c>
      <c r="E2439">
        <v>15.15</v>
      </c>
    </row>
    <row r="2440" spans="1:5" x14ac:dyDescent="0.2">
      <c r="A2440" s="20">
        <v>39330</v>
      </c>
      <c r="B2440" s="1">
        <v>5</v>
      </c>
      <c r="C2440" s="1">
        <v>9</v>
      </c>
      <c r="D2440" s="1">
        <v>2007</v>
      </c>
      <c r="E2440">
        <v>17.456</v>
      </c>
    </row>
    <row r="2441" spans="1:5" x14ac:dyDescent="0.2">
      <c r="A2441" s="20">
        <v>39331</v>
      </c>
      <c r="B2441" s="1">
        <v>6</v>
      </c>
      <c r="C2441" s="1">
        <v>9</v>
      </c>
      <c r="D2441" s="1">
        <v>2007</v>
      </c>
      <c r="E2441">
        <v>16.271999999999998</v>
      </c>
    </row>
    <row r="2442" spans="1:5" x14ac:dyDescent="0.2">
      <c r="A2442" s="20">
        <v>39332</v>
      </c>
      <c r="B2442" s="1">
        <v>7</v>
      </c>
      <c r="C2442" s="1">
        <v>9</v>
      </c>
      <c r="D2442" s="1">
        <v>2007</v>
      </c>
      <c r="E2442">
        <v>13.417</v>
      </c>
    </row>
    <row r="2443" spans="1:5" x14ac:dyDescent="0.2">
      <c r="A2443" s="20">
        <v>39333</v>
      </c>
      <c r="B2443" s="1">
        <v>8</v>
      </c>
      <c r="C2443" s="1">
        <v>9</v>
      </c>
      <c r="D2443" s="1">
        <v>2007</v>
      </c>
      <c r="E2443">
        <v>17.134</v>
      </c>
    </row>
    <row r="2444" spans="1:5" x14ac:dyDescent="0.2">
      <c r="A2444" s="20">
        <v>39334</v>
      </c>
      <c r="B2444" s="1">
        <v>9</v>
      </c>
      <c r="C2444" s="1">
        <v>9</v>
      </c>
      <c r="D2444" s="1">
        <v>2007</v>
      </c>
      <c r="E2444">
        <v>18.175999999999998</v>
      </c>
    </row>
    <row r="2445" spans="1:5" x14ac:dyDescent="0.2">
      <c r="A2445" s="20">
        <v>39335</v>
      </c>
      <c r="B2445" s="1">
        <v>10</v>
      </c>
      <c r="C2445" s="1">
        <v>9</v>
      </c>
      <c r="D2445" s="1">
        <v>2007</v>
      </c>
      <c r="E2445">
        <v>15.35</v>
      </c>
    </row>
    <row r="2446" spans="1:5" x14ac:dyDescent="0.2">
      <c r="A2446" s="20">
        <v>39336</v>
      </c>
      <c r="B2446" s="1">
        <v>11</v>
      </c>
      <c r="C2446" s="1">
        <v>9</v>
      </c>
      <c r="D2446" s="1">
        <v>2007</v>
      </c>
      <c r="E2446">
        <v>16.074000000000002</v>
      </c>
    </row>
    <row r="2447" spans="1:5" x14ac:dyDescent="0.2">
      <c r="A2447" s="20">
        <v>39337</v>
      </c>
      <c r="B2447" s="1">
        <v>12</v>
      </c>
      <c r="C2447" s="1">
        <v>9</v>
      </c>
      <c r="D2447" s="1">
        <v>2007</v>
      </c>
      <c r="E2447">
        <v>16.596</v>
      </c>
    </row>
    <row r="2448" spans="1:5" x14ac:dyDescent="0.2">
      <c r="A2448" s="20">
        <v>39338</v>
      </c>
      <c r="B2448" s="1">
        <v>13</v>
      </c>
      <c r="C2448" s="1">
        <v>9</v>
      </c>
      <c r="D2448" s="1">
        <v>2007</v>
      </c>
      <c r="E2448">
        <v>14.616</v>
      </c>
    </row>
    <row r="2449" spans="1:5" x14ac:dyDescent="0.2">
      <c r="A2449" s="20">
        <v>39339</v>
      </c>
      <c r="B2449" s="1">
        <v>14</v>
      </c>
      <c r="C2449" s="1">
        <v>9</v>
      </c>
      <c r="D2449" s="1">
        <v>2007</v>
      </c>
      <c r="E2449">
        <v>14.250999999999999</v>
      </c>
    </row>
    <row r="2450" spans="1:5" x14ac:dyDescent="0.2">
      <c r="A2450" s="20">
        <v>39340</v>
      </c>
      <c r="B2450" s="1">
        <v>15</v>
      </c>
      <c r="C2450" s="1">
        <v>9</v>
      </c>
      <c r="D2450" s="1">
        <v>2007</v>
      </c>
      <c r="E2450">
        <v>14.170999999999999</v>
      </c>
    </row>
    <row r="2451" spans="1:5" x14ac:dyDescent="0.2">
      <c r="A2451" s="20">
        <v>39341</v>
      </c>
      <c r="B2451" s="1">
        <v>16</v>
      </c>
      <c r="C2451" s="1">
        <v>9</v>
      </c>
      <c r="D2451" s="1">
        <v>2007</v>
      </c>
      <c r="E2451">
        <v>15.09</v>
      </c>
    </row>
    <row r="2452" spans="1:5" x14ac:dyDescent="0.2">
      <c r="A2452" s="20">
        <v>39342</v>
      </c>
      <c r="B2452" s="1">
        <v>17</v>
      </c>
      <c r="C2452" s="1">
        <v>9</v>
      </c>
      <c r="D2452" s="1">
        <v>2007</v>
      </c>
      <c r="E2452">
        <v>14.198</v>
      </c>
    </row>
    <row r="2453" spans="1:5" x14ac:dyDescent="0.2">
      <c r="A2453" s="20">
        <v>39343</v>
      </c>
      <c r="B2453" s="1">
        <v>18</v>
      </c>
      <c r="C2453" s="1">
        <v>9</v>
      </c>
      <c r="D2453" s="1">
        <v>2007</v>
      </c>
      <c r="E2453">
        <v>13.407</v>
      </c>
    </row>
    <row r="2454" spans="1:5" x14ac:dyDescent="0.2">
      <c r="A2454" s="20">
        <v>39344</v>
      </c>
      <c r="B2454" s="1">
        <v>19</v>
      </c>
      <c r="C2454" s="1">
        <v>9</v>
      </c>
      <c r="D2454" s="1">
        <v>2007</v>
      </c>
      <c r="E2454">
        <v>12.204000000000001</v>
      </c>
    </row>
    <row r="2455" spans="1:5" x14ac:dyDescent="0.2">
      <c r="A2455" s="20">
        <v>39345</v>
      </c>
      <c r="B2455" s="1">
        <v>20</v>
      </c>
      <c r="C2455" s="1">
        <v>9</v>
      </c>
      <c r="D2455" s="1">
        <v>2007</v>
      </c>
      <c r="E2455">
        <v>11.169</v>
      </c>
    </row>
    <row r="2456" spans="1:5" x14ac:dyDescent="0.2">
      <c r="A2456" s="20">
        <v>39346</v>
      </c>
      <c r="B2456" s="1">
        <v>21</v>
      </c>
      <c r="C2456" s="1">
        <v>9</v>
      </c>
      <c r="D2456" s="1">
        <v>2007</v>
      </c>
      <c r="E2456">
        <v>11.882</v>
      </c>
    </row>
    <row r="2457" spans="1:5" x14ac:dyDescent="0.2">
      <c r="A2457" s="20">
        <v>39347</v>
      </c>
      <c r="B2457" s="1">
        <v>22</v>
      </c>
      <c r="C2457" s="1">
        <v>9</v>
      </c>
      <c r="D2457" s="1">
        <v>2007</v>
      </c>
      <c r="E2457">
        <v>11.69</v>
      </c>
    </row>
    <row r="2458" spans="1:5" x14ac:dyDescent="0.2">
      <c r="A2458" s="20">
        <v>39348</v>
      </c>
      <c r="B2458" s="1">
        <v>23</v>
      </c>
      <c r="C2458" s="1">
        <v>9</v>
      </c>
      <c r="D2458" s="1">
        <v>2007</v>
      </c>
      <c r="E2458">
        <v>9.1750000000000007</v>
      </c>
    </row>
    <row r="2459" spans="1:5" x14ac:dyDescent="0.2">
      <c r="A2459" s="20">
        <v>39349</v>
      </c>
      <c r="B2459" s="1">
        <v>24</v>
      </c>
      <c r="C2459" s="1">
        <v>9</v>
      </c>
      <c r="D2459" s="1">
        <v>2007</v>
      </c>
      <c r="E2459">
        <v>6.976</v>
      </c>
    </row>
    <row r="2460" spans="1:5" x14ac:dyDescent="0.2">
      <c r="A2460" s="20">
        <v>39350</v>
      </c>
      <c r="B2460" s="1">
        <v>25</v>
      </c>
      <c r="C2460" s="1">
        <v>9</v>
      </c>
      <c r="D2460" s="1">
        <v>2007</v>
      </c>
      <c r="E2460">
        <v>8.8460000000000001</v>
      </c>
    </row>
    <row r="2461" spans="1:5" x14ac:dyDescent="0.2">
      <c r="A2461" s="20">
        <v>39351</v>
      </c>
      <c r="B2461" s="1">
        <v>26</v>
      </c>
      <c r="C2461" s="1">
        <v>9</v>
      </c>
      <c r="D2461" s="1">
        <v>2007</v>
      </c>
      <c r="E2461">
        <v>6.2480000000000002</v>
      </c>
    </row>
    <row r="2462" spans="1:5" x14ac:dyDescent="0.2">
      <c r="A2462" s="20">
        <v>39352</v>
      </c>
      <c r="B2462" s="1">
        <v>27</v>
      </c>
      <c r="C2462" s="1">
        <v>9</v>
      </c>
      <c r="D2462" s="1">
        <v>2007</v>
      </c>
      <c r="E2462">
        <v>5.5750000000000002</v>
      </c>
    </row>
    <row r="2463" spans="1:5" x14ac:dyDescent="0.2">
      <c r="A2463" s="20">
        <v>39353</v>
      </c>
      <c r="B2463" s="1">
        <v>28</v>
      </c>
      <c r="C2463" s="1">
        <v>9</v>
      </c>
      <c r="D2463" s="1">
        <v>2007</v>
      </c>
      <c r="E2463">
        <v>6.8049999999999997</v>
      </c>
    </row>
    <row r="2464" spans="1:5" x14ac:dyDescent="0.2">
      <c r="A2464" s="20">
        <v>39354</v>
      </c>
      <c r="B2464" s="1">
        <v>29</v>
      </c>
      <c r="C2464" s="1">
        <v>9</v>
      </c>
      <c r="D2464" s="1">
        <v>2007</v>
      </c>
      <c r="E2464">
        <v>2.2890000000000001</v>
      </c>
    </row>
    <row r="2465" spans="1:5" x14ac:dyDescent="0.2">
      <c r="A2465" s="20">
        <v>39355</v>
      </c>
      <c r="B2465" s="1">
        <v>30</v>
      </c>
      <c r="C2465" s="1">
        <v>9</v>
      </c>
      <c r="D2465" s="1">
        <v>2007</v>
      </c>
      <c r="E2465">
        <v>5.742</v>
      </c>
    </row>
    <row r="2466" spans="1:5" x14ac:dyDescent="0.2">
      <c r="A2466" s="20">
        <v>39356</v>
      </c>
      <c r="B2466" s="1">
        <v>1</v>
      </c>
      <c r="C2466" s="1">
        <v>10</v>
      </c>
      <c r="D2466" s="1">
        <v>2007</v>
      </c>
      <c r="E2466">
        <v>8.4610000000000003</v>
      </c>
    </row>
    <row r="2467" spans="1:5" x14ac:dyDescent="0.2">
      <c r="A2467" s="20">
        <v>39357</v>
      </c>
      <c r="B2467" s="1">
        <v>2</v>
      </c>
      <c r="C2467" s="1">
        <v>10</v>
      </c>
      <c r="D2467" s="1">
        <v>2007</v>
      </c>
      <c r="E2467">
        <v>9.7759999999999998</v>
      </c>
    </row>
    <row r="2468" spans="1:5" x14ac:dyDescent="0.2">
      <c r="A2468" s="20">
        <v>39358</v>
      </c>
      <c r="B2468" s="1">
        <v>3</v>
      </c>
      <c r="C2468" s="1">
        <v>10</v>
      </c>
      <c r="D2468" s="1">
        <v>2007</v>
      </c>
      <c r="E2468">
        <v>11.379</v>
      </c>
    </row>
    <row r="2469" spans="1:5" x14ac:dyDescent="0.2">
      <c r="A2469" s="20">
        <v>39359</v>
      </c>
      <c r="B2469" s="1">
        <v>4</v>
      </c>
      <c r="C2469" s="1">
        <v>10</v>
      </c>
      <c r="D2469" s="1">
        <v>2007</v>
      </c>
      <c r="E2469">
        <v>8.0410000000000004</v>
      </c>
    </row>
    <row r="2470" spans="1:5" x14ac:dyDescent="0.2">
      <c r="A2470" s="20">
        <v>39360</v>
      </c>
      <c r="B2470" s="1">
        <v>5</v>
      </c>
      <c r="C2470" s="1">
        <v>10</v>
      </c>
      <c r="D2470" s="1">
        <v>2007</v>
      </c>
      <c r="E2470">
        <v>5.4020000000000001</v>
      </c>
    </row>
    <row r="2471" spans="1:5" x14ac:dyDescent="0.2">
      <c r="A2471" s="20">
        <v>39361</v>
      </c>
      <c r="B2471" s="1">
        <v>6</v>
      </c>
      <c r="C2471" s="1">
        <v>10</v>
      </c>
      <c r="D2471" s="1">
        <v>2007</v>
      </c>
      <c r="E2471">
        <v>5.016</v>
      </c>
    </row>
    <row r="2472" spans="1:5" x14ac:dyDescent="0.2">
      <c r="A2472" s="20">
        <v>39362</v>
      </c>
      <c r="B2472" s="1">
        <v>7</v>
      </c>
      <c r="C2472" s="1">
        <v>10</v>
      </c>
      <c r="D2472" s="1">
        <v>2007</v>
      </c>
      <c r="E2472">
        <v>0.4</v>
      </c>
    </row>
    <row r="2473" spans="1:5" x14ac:dyDescent="0.2">
      <c r="A2473" s="20">
        <v>39363</v>
      </c>
      <c r="B2473" s="1">
        <v>8</v>
      </c>
      <c r="C2473" s="1">
        <v>10</v>
      </c>
      <c r="D2473" s="1">
        <v>2007</v>
      </c>
      <c r="E2473">
        <v>2.0569999999999999</v>
      </c>
    </row>
    <row r="2474" spans="1:5" x14ac:dyDescent="0.2">
      <c r="A2474" s="20">
        <v>39364</v>
      </c>
      <c r="B2474" s="1">
        <v>9</v>
      </c>
      <c r="C2474" s="1">
        <v>10</v>
      </c>
      <c r="D2474" s="1">
        <v>2007</v>
      </c>
      <c r="E2474">
        <v>1.2350000000000001</v>
      </c>
    </row>
    <row r="2475" spans="1:5" x14ac:dyDescent="0.2">
      <c r="A2475" s="20">
        <v>39365</v>
      </c>
      <c r="B2475" s="1">
        <v>10</v>
      </c>
      <c r="C2475" s="1">
        <v>10</v>
      </c>
      <c r="D2475" s="1">
        <v>2007</v>
      </c>
      <c r="E2475">
        <v>0.13100000000000001</v>
      </c>
    </row>
    <row r="2476" spans="1:5" x14ac:dyDescent="0.2">
      <c r="A2476" s="20">
        <v>39366</v>
      </c>
      <c r="B2476" s="1">
        <v>11</v>
      </c>
      <c r="C2476" s="1">
        <v>10</v>
      </c>
      <c r="D2476" s="1">
        <v>2007</v>
      </c>
      <c r="E2476">
        <v>2.7530000000000001</v>
      </c>
    </row>
    <row r="2477" spans="1:5" x14ac:dyDescent="0.2">
      <c r="A2477" s="20">
        <v>39367</v>
      </c>
      <c r="B2477" s="1">
        <v>12</v>
      </c>
      <c r="C2477" s="1">
        <v>10</v>
      </c>
      <c r="D2477" s="1">
        <v>2007</v>
      </c>
      <c r="E2477">
        <v>6.2649999999999997</v>
      </c>
    </row>
    <row r="2478" spans="1:5" x14ac:dyDescent="0.2">
      <c r="A2478" s="20">
        <v>39368</v>
      </c>
      <c r="B2478" s="1">
        <v>13</v>
      </c>
      <c r="C2478" s="1">
        <v>10</v>
      </c>
      <c r="D2478" s="1">
        <v>2007</v>
      </c>
      <c r="E2478">
        <v>6.4260000000000002</v>
      </c>
    </row>
    <row r="2479" spans="1:5" x14ac:dyDescent="0.2">
      <c r="A2479" s="20">
        <v>39369</v>
      </c>
      <c r="B2479" s="1">
        <v>14</v>
      </c>
      <c r="C2479" s="1">
        <v>10</v>
      </c>
      <c r="D2479" s="1">
        <v>2007</v>
      </c>
      <c r="E2479">
        <v>10.262</v>
      </c>
    </row>
    <row r="2480" spans="1:5" x14ac:dyDescent="0.2">
      <c r="A2480" s="20">
        <v>39370</v>
      </c>
      <c r="B2480" s="1">
        <v>15</v>
      </c>
      <c r="C2480" s="1">
        <v>10</v>
      </c>
      <c r="D2480" s="1">
        <v>2007</v>
      </c>
      <c r="E2480">
        <v>5.6779999999999999</v>
      </c>
    </row>
    <row r="2481" spans="1:5" x14ac:dyDescent="0.2">
      <c r="A2481" s="20">
        <v>39371</v>
      </c>
      <c r="B2481" s="1">
        <v>16</v>
      </c>
      <c r="C2481" s="1">
        <v>10</v>
      </c>
      <c r="D2481" s="1">
        <v>2007</v>
      </c>
      <c r="E2481">
        <v>3.5049999999999999</v>
      </c>
    </row>
    <row r="2482" spans="1:5" x14ac:dyDescent="0.2">
      <c r="A2482" s="20">
        <v>39372</v>
      </c>
      <c r="B2482" s="1">
        <v>17</v>
      </c>
      <c r="C2482" s="1">
        <v>10</v>
      </c>
      <c r="D2482" s="1">
        <v>2007</v>
      </c>
      <c r="E2482">
        <v>7.0780000000000003</v>
      </c>
    </row>
    <row r="2483" spans="1:5" x14ac:dyDescent="0.2">
      <c r="A2483" s="20">
        <v>39373</v>
      </c>
      <c r="B2483" s="1">
        <v>18</v>
      </c>
      <c r="C2483" s="1">
        <v>10</v>
      </c>
      <c r="D2483" s="1">
        <v>2007</v>
      </c>
      <c r="E2483">
        <v>3.7280000000000002</v>
      </c>
    </row>
    <row r="2484" spans="1:5" x14ac:dyDescent="0.2">
      <c r="A2484" s="20">
        <v>39374</v>
      </c>
      <c r="B2484" s="1">
        <v>19</v>
      </c>
      <c r="C2484" s="1">
        <v>10</v>
      </c>
      <c r="D2484" s="1">
        <v>2007</v>
      </c>
      <c r="E2484">
        <v>1.1859999999999999</v>
      </c>
    </row>
    <row r="2485" spans="1:5" x14ac:dyDescent="0.2">
      <c r="A2485" s="20">
        <v>39375</v>
      </c>
      <c r="B2485" s="1">
        <v>20</v>
      </c>
      <c r="C2485" s="1">
        <v>10</v>
      </c>
      <c r="D2485" s="1">
        <v>2007</v>
      </c>
      <c r="E2485">
        <v>2.4790000000000001</v>
      </c>
    </row>
    <row r="2486" spans="1:5" x14ac:dyDescent="0.2">
      <c r="A2486" s="20">
        <v>39376</v>
      </c>
      <c r="B2486" s="1">
        <v>21</v>
      </c>
      <c r="C2486" s="1">
        <v>10</v>
      </c>
      <c r="D2486" s="1">
        <v>2007</v>
      </c>
      <c r="E2486">
        <v>1.7190000000000001</v>
      </c>
    </row>
    <row r="2487" spans="1:5" x14ac:dyDescent="0.2">
      <c r="A2487" s="20">
        <v>39377</v>
      </c>
      <c r="B2487" s="1">
        <v>22</v>
      </c>
      <c r="C2487" s="1">
        <v>10</v>
      </c>
      <c r="D2487" s="1">
        <v>2007</v>
      </c>
      <c r="E2487">
        <v>7.0529999999999999</v>
      </c>
    </row>
    <row r="2488" spans="1:5" x14ac:dyDescent="0.2">
      <c r="A2488" s="20">
        <v>39378</v>
      </c>
      <c r="B2488" s="1">
        <v>23</v>
      </c>
      <c r="C2488" s="1">
        <v>10</v>
      </c>
      <c r="D2488" s="1">
        <v>2007</v>
      </c>
      <c r="E2488">
        <v>7.8760000000000003</v>
      </c>
    </row>
    <row r="2489" spans="1:5" x14ac:dyDescent="0.2">
      <c r="A2489" s="20">
        <v>39379</v>
      </c>
      <c r="B2489" s="1">
        <v>24</v>
      </c>
      <c r="C2489" s="1">
        <v>10</v>
      </c>
      <c r="D2489" s="1">
        <v>2007</v>
      </c>
      <c r="E2489">
        <v>10.72</v>
      </c>
    </row>
    <row r="2490" spans="1:5" x14ac:dyDescent="0.2">
      <c r="A2490" s="20">
        <v>39380</v>
      </c>
      <c r="B2490" s="1">
        <v>25</v>
      </c>
      <c r="C2490" s="1">
        <v>10</v>
      </c>
      <c r="D2490" s="1">
        <v>2007</v>
      </c>
      <c r="E2490">
        <v>5.8739999999999997</v>
      </c>
    </row>
    <row r="2491" spans="1:5" x14ac:dyDescent="0.2">
      <c r="A2491" s="20">
        <v>39381</v>
      </c>
      <c r="B2491" s="1">
        <v>26</v>
      </c>
      <c r="C2491" s="1">
        <v>10</v>
      </c>
      <c r="D2491" s="1">
        <v>2007</v>
      </c>
      <c r="E2491">
        <v>10.302</v>
      </c>
    </row>
    <row r="2492" spans="1:5" s="14" customFormat="1" x14ac:dyDescent="0.2">
      <c r="A2492" s="20">
        <v>39382</v>
      </c>
      <c r="B2492" s="1">
        <v>27</v>
      </c>
      <c r="C2492" s="1">
        <v>10</v>
      </c>
      <c r="D2492" s="1">
        <v>2007</v>
      </c>
      <c r="E2492">
        <v>8.27</v>
      </c>
    </row>
    <row r="2493" spans="1:5" x14ac:dyDescent="0.2">
      <c r="A2493" s="20">
        <v>39383</v>
      </c>
      <c r="B2493" s="1">
        <v>28</v>
      </c>
      <c r="C2493" s="1">
        <v>10</v>
      </c>
      <c r="D2493" s="1">
        <v>2007</v>
      </c>
      <c r="E2493">
        <v>7.1909999999999998</v>
      </c>
    </row>
    <row r="2494" spans="1:5" x14ac:dyDescent="0.2">
      <c r="A2494" s="20">
        <v>39384</v>
      </c>
      <c r="B2494" s="1">
        <v>29</v>
      </c>
      <c r="C2494" s="1">
        <v>10</v>
      </c>
      <c r="D2494" s="1">
        <v>2007</v>
      </c>
      <c r="E2494">
        <v>6.7590000000000003</v>
      </c>
    </row>
    <row r="2495" spans="1:5" x14ac:dyDescent="0.2">
      <c r="A2495" s="20">
        <v>39385</v>
      </c>
      <c r="B2495" s="1">
        <v>30</v>
      </c>
      <c r="C2495" s="1">
        <v>10</v>
      </c>
      <c r="D2495" s="1">
        <v>2007</v>
      </c>
      <c r="E2495">
        <v>5.5</v>
      </c>
    </row>
    <row r="2496" spans="1:5" x14ac:dyDescent="0.2">
      <c r="A2496" s="20">
        <v>39386</v>
      </c>
      <c r="B2496" s="1">
        <v>31</v>
      </c>
      <c r="C2496" s="1">
        <v>10</v>
      </c>
      <c r="D2496" s="1">
        <v>2007</v>
      </c>
      <c r="E2496">
        <v>6.2240000000000002</v>
      </c>
    </row>
    <row r="2497" spans="1:5" x14ac:dyDescent="0.2">
      <c r="A2497" s="20">
        <v>39387</v>
      </c>
      <c r="B2497" s="1">
        <v>1</v>
      </c>
      <c r="C2497" s="1">
        <v>11</v>
      </c>
      <c r="D2497" s="1">
        <v>2007</v>
      </c>
      <c r="E2497">
        <v>9.2490000000000006</v>
      </c>
    </row>
    <row r="2498" spans="1:5" x14ac:dyDescent="0.2">
      <c r="A2498" s="20">
        <v>39388</v>
      </c>
      <c r="B2498" s="1">
        <v>2</v>
      </c>
      <c r="C2498" s="1">
        <v>11</v>
      </c>
      <c r="D2498" s="1">
        <v>2007</v>
      </c>
      <c r="E2498">
        <v>5.0179999999999998</v>
      </c>
    </row>
    <row r="2499" spans="1:5" x14ac:dyDescent="0.2">
      <c r="A2499" s="20">
        <v>39389</v>
      </c>
      <c r="B2499" s="1">
        <v>3</v>
      </c>
      <c r="C2499" s="1">
        <v>11</v>
      </c>
      <c r="D2499" s="1">
        <v>2007</v>
      </c>
      <c r="E2499">
        <v>8.8580000000000005</v>
      </c>
    </row>
    <row r="2500" spans="1:5" x14ac:dyDescent="0.2">
      <c r="A2500" s="20">
        <v>39390</v>
      </c>
      <c r="B2500" s="1">
        <v>4</v>
      </c>
      <c r="C2500" s="1">
        <v>11</v>
      </c>
      <c r="D2500" s="1">
        <v>2007</v>
      </c>
      <c r="E2500" s="11">
        <v>310</v>
      </c>
    </row>
    <row r="2501" spans="1:5" x14ac:dyDescent="0.2">
      <c r="A2501" s="20">
        <v>39391</v>
      </c>
      <c r="B2501" s="1">
        <v>5</v>
      </c>
      <c r="C2501" s="1">
        <v>11</v>
      </c>
      <c r="D2501" s="1">
        <v>2007</v>
      </c>
      <c r="E2501" s="11">
        <v>310</v>
      </c>
    </row>
    <row r="2502" spans="1:5" x14ac:dyDescent="0.2">
      <c r="A2502" s="20">
        <v>39392</v>
      </c>
      <c r="B2502" s="1">
        <v>6</v>
      </c>
      <c r="C2502" s="1">
        <v>11</v>
      </c>
      <c r="D2502" s="1">
        <v>2007</v>
      </c>
      <c r="E2502" s="11">
        <v>310</v>
      </c>
    </row>
    <row r="2503" spans="1:5" x14ac:dyDescent="0.2">
      <c r="A2503" s="20">
        <v>39393</v>
      </c>
      <c r="B2503" s="1">
        <v>7</v>
      </c>
      <c r="C2503" s="1">
        <v>11</v>
      </c>
      <c r="D2503" s="1">
        <v>2007</v>
      </c>
      <c r="E2503" s="11">
        <v>310</v>
      </c>
    </row>
    <row r="2504" spans="1:5" x14ac:dyDescent="0.2">
      <c r="A2504" s="20">
        <v>39394</v>
      </c>
      <c r="B2504" s="1">
        <v>8</v>
      </c>
      <c r="C2504" s="1">
        <v>11</v>
      </c>
      <c r="D2504" s="1">
        <v>2007</v>
      </c>
      <c r="E2504" s="11">
        <v>310</v>
      </c>
    </row>
    <row r="2505" spans="1:5" x14ac:dyDescent="0.2">
      <c r="A2505" s="20">
        <v>39395</v>
      </c>
      <c r="B2505" s="1">
        <v>9</v>
      </c>
      <c r="C2505" s="1">
        <v>11</v>
      </c>
      <c r="D2505" s="1">
        <v>2007</v>
      </c>
      <c r="E2505" s="11">
        <v>310</v>
      </c>
    </row>
    <row r="2506" spans="1:5" x14ac:dyDescent="0.2">
      <c r="A2506" s="20">
        <v>39396</v>
      </c>
      <c r="B2506" s="1">
        <v>10</v>
      </c>
      <c r="C2506" s="1">
        <v>11</v>
      </c>
      <c r="D2506" s="1">
        <v>2007</v>
      </c>
      <c r="E2506" s="11">
        <v>310</v>
      </c>
    </row>
    <row r="2507" spans="1:5" x14ac:dyDescent="0.2">
      <c r="A2507" s="20">
        <v>39397</v>
      </c>
      <c r="B2507" s="1">
        <v>11</v>
      </c>
      <c r="C2507" s="1">
        <v>11</v>
      </c>
      <c r="D2507" s="1">
        <v>2007</v>
      </c>
      <c r="E2507">
        <v>115.099</v>
      </c>
    </row>
    <row r="2508" spans="1:5" x14ac:dyDescent="0.2">
      <c r="A2508" s="20">
        <v>39398</v>
      </c>
      <c r="B2508" s="1">
        <v>12</v>
      </c>
      <c r="C2508" s="1">
        <v>11</v>
      </c>
      <c r="D2508" s="1">
        <v>2007</v>
      </c>
      <c r="E2508">
        <v>64.774000000000001</v>
      </c>
    </row>
    <row r="2509" spans="1:5" x14ac:dyDescent="0.2">
      <c r="A2509" s="20">
        <v>39399</v>
      </c>
      <c r="B2509" s="1">
        <v>13</v>
      </c>
      <c r="C2509" s="1">
        <v>11</v>
      </c>
      <c r="D2509" s="1">
        <v>2007</v>
      </c>
      <c r="E2509">
        <v>10.032</v>
      </c>
    </row>
    <row r="2510" spans="1:5" x14ac:dyDescent="0.2">
      <c r="A2510" s="20">
        <v>39400</v>
      </c>
      <c r="B2510" s="1">
        <v>14</v>
      </c>
      <c r="C2510" s="1">
        <v>11</v>
      </c>
      <c r="D2510" s="1">
        <v>2007</v>
      </c>
      <c r="E2510">
        <v>3.1560000000000001</v>
      </c>
    </row>
    <row r="2511" spans="1:5" x14ac:dyDescent="0.2">
      <c r="A2511" s="20">
        <v>39401</v>
      </c>
      <c r="B2511" s="1">
        <v>15</v>
      </c>
      <c r="C2511" s="1">
        <v>11</v>
      </c>
      <c r="D2511" s="1">
        <v>2007</v>
      </c>
      <c r="E2511">
        <v>1.861</v>
      </c>
    </row>
    <row r="2512" spans="1:5" x14ac:dyDescent="0.2">
      <c r="A2512" s="20">
        <v>39402</v>
      </c>
      <c r="B2512" s="1">
        <v>16</v>
      </c>
      <c r="C2512" s="1">
        <v>11</v>
      </c>
      <c r="D2512" s="1">
        <v>2007</v>
      </c>
      <c r="E2512">
        <v>1.357</v>
      </c>
    </row>
    <row r="2513" spans="1:5" x14ac:dyDescent="0.2">
      <c r="A2513" s="20">
        <v>39403</v>
      </c>
      <c r="B2513" s="1">
        <v>17</v>
      </c>
      <c r="C2513" s="1">
        <v>11</v>
      </c>
      <c r="D2513" s="1">
        <v>2007</v>
      </c>
      <c r="E2513">
        <v>3.71</v>
      </c>
    </row>
    <row r="2514" spans="1:5" x14ac:dyDescent="0.2">
      <c r="A2514" s="20">
        <v>39404</v>
      </c>
      <c r="B2514" s="1">
        <v>18</v>
      </c>
      <c r="C2514" s="1">
        <v>11</v>
      </c>
      <c r="D2514" s="1">
        <v>2007</v>
      </c>
      <c r="E2514">
        <v>3.7810000000000001</v>
      </c>
    </row>
    <row r="2515" spans="1:5" x14ac:dyDescent="0.2">
      <c r="A2515" s="20">
        <v>39405</v>
      </c>
      <c r="B2515" s="1">
        <v>19</v>
      </c>
      <c r="C2515" s="1">
        <v>11</v>
      </c>
      <c r="D2515" s="1">
        <v>2007</v>
      </c>
      <c r="E2515">
        <v>1.4350000000000001</v>
      </c>
    </row>
    <row r="2516" spans="1:5" x14ac:dyDescent="0.2">
      <c r="A2516" s="20">
        <v>39406</v>
      </c>
      <c r="B2516" s="1">
        <v>20</v>
      </c>
      <c r="C2516" s="1">
        <v>11</v>
      </c>
      <c r="D2516" s="1">
        <v>2007</v>
      </c>
      <c r="E2516">
        <v>2.7189999999999999</v>
      </c>
    </row>
    <row r="2517" spans="1:5" x14ac:dyDescent="0.2">
      <c r="A2517" s="20">
        <v>39407</v>
      </c>
      <c r="B2517" s="1">
        <v>21</v>
      </c>
      <c r="C2517" s="1">
        <v>11</v>
      </c>
      <c r="D2517" s="1">
        <v>2007</v>
      </c>
      <c r="E2517">
        <v>0.38300000000000001</v>
      </c>
    </row>
    <row r="2518" spans="1:5" x14ac:dyDescent="0.2">
      <c r="A2518" s="20">
        <v>39408</v>
      </c>
      <c r="B2518" s="1">
        <v>22</v>
      </c>
      <c r="C2518" s="1">
        <v>11</v>
      </c>
      <c r="D2518" s="1">
        <v>2007</v>
      </c>
      <c r="E2518">
        <v>2.1480000000000001</v>
      </c>
    </row>
    <row r="2519" spans="1:5" x14ac:dyDescent="0.2">
      <c r="A2519" s="20">
        <v>39409</v>
      </c>
      <c r="B2519" s="1">
        <v>23</v>
      </c>
      <c r="C2519" s="1">
        <v>11</v>
      </c>
      <c r="D2519" s="1">
        <v>2007</v>
      </c>
      <c r="E2519">
        <v>3.331</v>
      </c>
    </row>
    <row r="2520" spans="1:5" x14ac:dyDescent="0.2">
      <c r="A2520" s="20">
        <v>39410</v>
      </c>
      <c r="B2520" s="1">
        <v>24</v>
      </c>
      <c r="C2520" s="1">
        <v>11</v>
      </c>
      <c r="D2520" s="1">
        <v>2007</v>
      </c>
      <c r="E2520">
        <v>2.488</v>
      </c>
    </row>
    <row r="2521" spans="1:5" x14ac:dyDescent="0.2">
      <c r="A2521" s="20">
        <v>39411</v>
      </c>
      <c r="B2521" s="1">
        <v>25</v>
      </c>
      <c r="C2521" s="1">
        <v>11</v>
      </c>
      <c r="D2521" s="1">
        <v>2007</v>
      </c>
      <c r="E2521">
        <v>3.7829999999999999</v>
      </c>
    </row>
    <row r="2522" spans="1:5" x14ac:dyDescent="0.2">
      <c r="A2522" s="20">
        <v>39412</v>
      </c>
      <c r="B2522" s="1">
        <v>26</v>
      </c>
      <c r="C2522" s="1">
        <v>11</v>
      </c>
      <c r="D2522" s="1">
        <v>2007</v>
      </c>
      <c r="E2522">
        <v>2.64</v>
      </c>
    </row>
    <row r="2523" spans="1:5" x14ac:dyDescent="0.2">
      <c r="A2523" s="20">
        <v>39413</v>
      </c>
      <c r="B2523" s="1">
        <v>27</v>
      </c>
      <c r="C2523" s="1">
        <v>11</v>
      </c>
      <c r="D2523" s="1">
        <v>2007</v>
      </c>
      <c r="E2523">
        <v>1.415</v>
      </c>
    </row>
    <row r="2524" spans="1:5" x14ac:dyDescent="0.2">
      <c r="A2524" s="20">
        <v>39414</v>
      </c>
      <c r="B2524" s="1">
        <v>28</v>
      </c>
      <c r="C2524" s="1">
        <v>11</v>
      </c>
      <c r="D2524" s="1">
        <v>2007</v>
      </c>
      <c r="E2524">
        <v>2.0649999999999999</v>
      </c>
    </row>
    <row r="2525" spans="1:5" x14ac:dyDescent="0.2">
      <c r="A2525" s="20">
        <v>39415</v>
      </c>
      <c r="B2525" s="1">
        <v>29</v>
      </c>
      <c r="C2525" s="1">
        <v>11</v>
      </c>
      <c r="D2525" s="1">
        <v>2007</v>
      </c>
      <c r="E2525">
        <v>2.0979999999999999</v>
      </c>
    </row>
    <row r="2526" spans="1:5" x14ac:dyDescent="0.2">
      <c r="A2526" s="20">
        <v>39416</v>
      </c>
      <c r="B2526" s="1">
        <v>30</v>
      </c>
      <c r="C2526" s="1">
        <v>11</v>
      </c>
      <c r="D2526" s="1">
        <v>2007</v>
      </c>
      <c r="E2526">
        <v>1.083</v>
      </c>
    </row>
    <row r="2527" spans="1:5" x14ac:dyDescent="0.2">
      <c r="A2527" s="20">
        <v>39417</v>
      </c>
      <c r="B2527" s="1">
        <v>1</v>
      </c>
      <c r="C2527" s="1">
        <v>12</v>
      </c>
      <c r="D2527" s="1">
        <v>2007</v>
      </c>
      <c r="E2527">
        <v>3.2229999999999999</v>
      </c>
    </row>
    <row r="2528" spans="1:5" x14ac:dyDescent="0.2">
      <c r="A2528" s="20">
        <v>39418</v>
      </c>
      <c r="B2528" s="1">
        <v>2</v>
      </c>
      <c r="C2528" s="1">
        <v>12</v>
      </c>
      <c r="D2528" s="1">
        <v>2007</v>
      </c>
      <c r="E2528">
        <v>1.7809999999999999</v>
      </c>
    </row>
    <row r="2529" spans="1:5" x14ac:dyDescent="0.2">
      <c r="A2529" s="20">
        <v>39419</v>
      </c>
      <c r="B2529" s="1">
        <v>3</v>
      </c>
      <c r="C2529" s="1">
        <v>12</v>
      </c>
      <c r="D2529" s="1">
        <v>2007</v>
      </c>
      <c r="E2529">
        <v>2.3460000000000001</v>
      </c>
    </row>
    <row r="2530" spans="1:5" x14ac:dyDescent="0.2">
      <c r="A2530" s="20">
        <v>39420</v>
      </c>
      <c r="B2530" s="1">
        <v>4</v>
      </c>
      <c r="C2530" s="1">
        <v>12</v>
      </c>
      <c r="D2530" s="1">
        <v>2007</v>
      </c>
      <c r="E2530">
        <v>4.1909999999999998</v>
      </c>
    </row>
    <row r="2531" spans="1:5" x14ac:dyDescent="0.2">
      <c r="A2531" s="20">
        <v>39421</v>
      </c>
      <c r="B2531" s="1">
        <v>5</v>
      </c>
      <c r="C2531" s="1">
        <v>12</v>
      </c>
      <c r="D2531" s="1">
        <v>2007</v>
      </c>
      <c r="E2531">
        <v>6.8220000000000001</v>
      </c>
    </row>
    <row r="2532" spans="1:5" x14ac:dyDescent="0.2">
      <c r="A2532" s="20">
        <v>39422</v>
      </c>
      <c r="B2532" s="1">
        <v>6</v>
      </c>
      <c r="C2532" s="1">
        <v>12</v>
      </c>
      <c r="D2532" s="1">
        <v>2007</v>
      </c>
      <c r="E2532">
        <v>6.0780000000000003</v>
      </c>
    </row>
    <row r="2533" spans="1:5" x14ac:dyDescent="0.2">
      <c r="A2533" s="20">
        <v>39423</v>
      </c>
      <c r="B2533" s="1">
        <v>7</v>
      </c>
      <c r="C2533" s="1">
        <v>12</v>
      </c>
      <c r="D2533" s="1">
        <v>2007</v>
      </c>
      <c r="E2533">
        <v>9.1769999999999996</v>
      </c>
    </row>
    <row r="2534" spans="1:5" x14ac:dyDescent="0.2">
      <c r="A2534" s="20">
        <v>39424</v>
      </c>
      <c r="B2534" s="1">
        <v>8</v>
      </c>
      <c r="C2534" s="1">
        <v>12</v>
      </c>
      <c r="D2534" s="1">
        <v>2007</v>
      </c>
      <c r="E2534">
        <v>8.2560000000000002</v>
      </c>
    </row>
    <row r="2535" spans="1:5" x14ac:dyDescent="0.2">
      <c r="A2535" s="20">
        <v>39425</v>
      </c>
      <c r="B2535" s="1">
        <v>9</v>
      </c>
      <c r="C2535" s="1">
        <v>12</v>
      </c>
      <c r="D2535" s="1">
        <v>2007</v>
      </c>
      <c r="E2535">
        <v>5.59</v>
      </c>
    </row>
    <row r="2536" spans="1:5" x14ac:dyDescent="0.2">
      <c r="A2536" s="20">
        <v>39426</v>
      </c>
      <c r="B2536" s="1">
        <v>10</v>
      </c>
      <c r="C2536" s="1">
        <v>12</v>
      </c>
      <c r="D2536" s="1">
        <v>2007</v>
      </c>
      <c r="E2536">
        <v>7.7240000000000002</v>
      </c>
    </row>
    <row r="2537" spans="1:5" x14ac:dyDescent="0.2">
      <c r="A2537" s="20">
        <v>39427</v>
      </c>
      <c r="B2537" s="1">
        <v>11</v>
      </c>
      <c r="C2537" s="1">
        <v>12</v>
      </c>
      <c r="D2537" s="1">
        <v>2007</v>
      </c>
      <c r="E2537">
        <v>6.0309999999999997</v>
      </c>
    </row>
    <row r="2538" spans="1:5" x14ac:dyDescent="0.2">
      <c r="A2538" s="20">
        <v>39428</v>
      </c>
      <c r="B2538" s="1">
        <v>12</v>
      </c>
      <c r="C2538" s="1">
        <v>12</v>
      </c>
      <c r="D2538" s="1">
        <v>2007</v>
      </c>
      <c r="E2538">
        <v>2.7370000000000001</v>
      </c>
    </row>
    <row r="2539" spans="1:5" x14ac:dyDescent="0.2">
      <c r="A2539" s="20">
        <v>39429</v>
      </c>
      <c r="B2539" s="1">
        <v>13</v>
      </c>
      <c r="C2539" s="1">
        <v>12</v>
      </c>
      <c r="D2539" s="1">
        <v>2007</v>
      </c>
      <c r="E2539">
        <v>3.6280000000000001</v>
      </c>
    </row>
    <row r="2540" spans="1:5" x14ac:dyDescent="0.2">
      <c r="A2540" s="20">
        <v>39430</v>
      </c>
      <c r="B2540" s="1">
        <v>14</v>
      </c>
      <c r="C2540" s="1">
        <v>12</v>
      </c>
      <c r="D2540" s="1">
        <v>2007</v>
      </c>
      <c r="E2540">
        <v>2.516</v>
      </c>
    </row>
    <row r="2541" spans="1:5" x14ac:dyDescent="0.2">
      <c r="A2541" s="20">
        <v>39431</v>
      </c>
      <c r="B2541" s="1">
        <v>15</v>
      </c>
      <c r="C2541" s="1">
        <v>12</v>
      </c>
      <c r="D2541" s="1">
        <v>2007</v>
      </c>
      <c r="E2541">
        <v>0.79700000000000004</v>
      </c>
    </row>
    <row r="2542" spans="1:5" x14ac:dyDescent="0.2">
      <c r="A2542" s="20">
        <v>39432</v>
      </c>
      <c r="B2542" s="1">
        <v>16</v>
      </c>
      <c r="C2542" s="1">
        <v>12</v>
      </c>
      <c r="D2542" s="1">
        <v>2007</v>
      </c>
      <c r="E2542">
        <v>1.802</v>
      </c>
    </row>
    <row r="2543" spans="1:5" x14ac:dyDescent="0.2">
      <c r="A2543" s="20">
        <v>39433</v>
      </c>
      <c r="B2543" s="1">
        <v>17</v>
      </c>
      <c r="C2543" s="1">
        <v>12</v>
      </c>
      <c r="D2543" s="1">
        <v>2007</v>
      </c>
      <c r="E2543">
        <v>0.47699999999999998</v>
      </c>
    </row>
    <row r="2544" spans="1:5" x14ac:dyDescent="0.2">
      <c r="A2544" s="20">
        <v>39434</v>
      </c>
      <c r="B2544" s="1">
        <v>18</v>
      </c>
      <c r="C2544" s="1">
        <v>12</v>
      </c>
      <c r="D2544" s="1">
        <v>2007</v>
      </c>
      <c r="E2544">
        <v>0</v>
      </c>
    </row>
    <row r="2545" spans="1:5" x14ac:dyDescent="0.2">
      <c r="A2545" s="20">
        <v>39435</v>
      </c>
      <c r="B2545" s="1">
        <v>19</v>
      </c>
      <c r="C2545" s="1">
        <v>12</v>
      </c>
      <c r="D2545" s="1">
        <v>2007</v>
      </c>
      <c r="E2545">
        <v>8.1000000000000003E-2</v>
      </c>
    </row>
    <row r="2546" spans="1:5" x14ac:dyDescent="0.2">
      <c r="A2546" s="20">
        <v>39436</v>
      </c>
      <c r="B2546" s="1">
        <v>20</v>
      </c>
      <c r="C2546" s="1">
        <v>12</v>
      </c>
      <c r="D2546" s="1">
        <v>2007</v>
      </c>
      <c r="E2546">
        <v>0.39700000000000002</v>
      </c>
    </row>
    <row r="2547" spans="1:5" x14ac:dyDescent="0.2">
      <c r="A2547" s="20">
        <v>39437</v>
      </c>
      <c r="B2547" s="1">
        <v>21</v>
      </c>
      <c r="C2547" s="1">
        <v>12</v>
      </c>
      <c r="D2547" s="1">
        <v>2007</v>
      </c>
      <c r="E2547">
        <v>0.218</v>
      </c>
    </row>
    <row r="2548" spans="1:5" x14ac:dyDescent="0.2">
      <c r="A2548" s="20">
        <v>39438</v>
      </c>
      <c r="B2548" s="1">
        <v>22</v>
      </c>
      <c r="C2548" s="1">
        <v>12</v>
      </c>
      <c r="D2548" s="1">
        <v>2007</v>
      </c>
      <c r="E2548">
        <v>6.7169999999999996</v>
      </c>
    </row>
    <row r="2549" spans="1:5" x14ac:dyDescent="0.2">
      <c r="A2549" s="20">
        <v>39439</v>
      </c>
      <c r="B2549" s="1">
        <v>23</v>
      </c>
      <c r="C2549" s="1">
        <v>12</v>
      </c>
      <c r="D2549" s="1">
        <v>2007</v>
      </c>
      <c r="E2549">
        <v>12.817</v>
      </c>
    </row>
    <row r="2550" spans="1:5" x14ac:dyDescent="0.2">
      <c r="A2550" s="20">
        <v>39440</v>
      </c>
      <c r="B2550" s="1">
        <v>24</v>
      </c>
      <c r="C2550" s="1">
        <v>12</v>
      </c>
      <c r="D2550" s="1">
        <v>2007</v>
      </c>
      <c r="E2550">
        <v>9.1349999999999998</v>
      </c>
    </row>
    <row r="2551" spans="1:5" x14ac:dyDescent="0.2">
      <c r="A2551" s="20">
        <v>39441</v>
      </c>
      <c r="B2551" s="1">
        <v>25</v>
      </c>
      <c r="C2551" s="1">
        <v>12</v>
      </c>
      <c r="D2551" s="1">
        <v>2007</v>
      </c>
      <c r="E2551">
        <v>4.9429999999999996</v>
      </c>
    </row>
    <row r="2552" spans="1:5" x14ac:dyDescent="0.2">
      <c r="A2552" s="20">
        <v>39442</v>
      </c>
      <c r="B2552" s="1">
        <v>26</v>
      </c>
      <c r="C2552" s="1">
        <v>12</v>
      </c>
      <c r="D2552" s="1">
        <v>2007</v>
      </c>
      <c r="E2552">
        <v>3.871</v>
      </c>
    </row>
    <row r="2553" spans="1:5" x14ac:dyDescent="0.2">
      <c r="A2553" s="20">
        <v>39443</v>
      </c>
      <c r="B2553" s="1">
        <v>27</v>
      </c>
      <c r="C2553" s="1">
        <v>12</v>
      </c>
      <c r="D2553" s="1">
        <v>2007</v>
      </c>
      <c r="E2553">
        <v>1.355</v>
      </c>
    </row>
    <row r="2554" spans="1:5" x14ac:dyDescent="0.2">
      <c r="A2554" s="20">
        <v>39444</v>
      </c>
      <c r="B2554" s="1">
        <v>28</v>
      </c>
      <c r="C2554" s="1">
        <v>12</v>
      </c>
      <c r="D2554" s="1">
        <v>2007</v>
      </c>
      <c r="E2554">
        <v>0.42199999999999999</v>
      </c>
    </row>
    <row r="2555" spans="1:5" x14ac:dyDescent="0.2">
      <c r="A2555" s="20">
        <v>39445</v>
      </c>
      <c r="B2555" s="1">
        <v>29</v>
      </c>
      <c r="C2555" s="1">
        <v>12</v>
      </c>
      <c r="D2555" s="1">
        <v>2007</v>
      </c>
      <c r="E2555">
        <v>0.50700000000000001</v>
      </c>
    </row>
    <row r="2556" spans="1:5" x14ac:dyDescent="0.2">
      <c r="A2556" s="20">
        <v>39446</v>
      </c>
      <c r="B2556" s="1">
        <v>30</v>
      </c>
      <c r="C2556" s="1">
        <v>12</v>
      </c>
      <c r="D2556" s="1">
        <v>2007</v>
      </c>
      <c r="E2556">
        <v>0.16300000000000001</v>
      </c>
    </row>
    <row r="2557" spans="1:5" x14ac:dyDescent="0.2">
      <c r="A2557" s="20">
        <v>39447</v>
      </c>
      <c r="B2557" s="1">
        <v>31</v>
      </c>
      <c r="C2557" s="1">
        <v>12</v>
      </c>
      <c r="D2557" s="1">
        <v>2007</v>
      </c>
      <c r="E2557">
        <v>7.0999999999999994E-2</v>
      </c>
    </row>
    <row r="2558" spans="1:5" x14ac:dyDescent="0.2">
      <c r="A2558" s="20">
        <v>39448</v>
      </c>
      <c r="B2558" s="1">
        <v>1</v>
      </c>
      <c r="C2558" s="1">
        <v>1</v>
      </c>
      <c r="D2558" s="1">
        <v>2008</v>
      </c>
      <c r="E2558">
        <v>3.1E-2</v>
      </c>
    </row>
    <row r="2559" spans="1:5" x14ac:dyDescent="0.2">
      <c r="A2559" s="20">
        <v>39449</v>
      </c>
      <c r="B2559" s="1">
        <v>2</v>
      </c>
      <c r="C2559" s="1">
        <v>1</v>
      </c>
      <c r="D2559" s="1">
        <v>2008</v>
      </c>
      <c r="E2559">
        <v>7.2999999999999995E-2</v>
      </c>
    </row>
    <row r="2560" spans="1:5" x14ac:dyDescent="0.2">
      <c r="A2560" s="20">
        <v>39450</v>
      </c>
      <c r="B2560" s="1">
        <v>3</v>
      </c>
      <c r="C2560" s="1">
        <v>1</v>
      </c>
      <c r="D2560" s="1">
        <v>2008</v>
      </c>
      <c r="E2560">
        <v>0.93400000000000005</v>
      </c>
    </row>
    <row r="2561" spans="1:5" x14ac:dyDescent="0.2">
      <c r="A2561" s="20">
        <v>39451</v>
      </c>
      <c r="B2561" s="1">
        <v>4</v>
      </c>
      <c r="C2561" s="1">
        <v>1</v>
      </c>
      <c r="D2561" s="1">
        <v>2008</v>
      </c>
      <c r="E2561">
        <v>1.3220000000000001</v>
      </c>
    </row>
    <row r="2562" spans="1:5" x14ac:dyDescent="0.2">
      <c r="A2562" s="20">
        <v>39452</v>
      </c>
      <c r="B2562" s="1">
        <v>5</v>
      </c>
      <c r="C2562" s="1">
        <v>1</v>
      </c>
      <c r="D2562" s="1">
        <v>2008</v>
      </c>
      <c r="E2562">
        <v>0.65400000000000003</v>
      </c>
    </row>
    <row r="2563" spans="1:5" x14ac:dyDescent="0.2">
      <c r="A2563" s="20">
        <v>39453</v>
      </c>
      <c r="B2563" s="1">
        <v>6</v>
      </c>
      <c r="C2563" s="1">
        <v>1</v>
      </c>
      <c r="D2563" s="1">
        <v>2008</v>
      </c>
      <c r="E2563">
        <v>1.2589999999999999</v>
      </c>
    </row>
    <row r="2564" spans="1:5" x14ac:dyDescent="0.2">
      <c r="A2564" s="20">
        <v>39454</v>
      </c>
      <c r="B2564" s="1">
        <v>7</v>
      </c>
      <c r="C2564" s="1">
        <v>1</v>
      </c>
      <c r="D2564" s="1">
        <v>2008</v>
      </c>
      <c r="E2564">
        <v>0.502</v>
      </c>
    </row>
    <row r="2565" spans="1:5" x14ac:dyDescent="0.2">
      <c r="A2565" s="20">
        <v>39455</v>
      </c>
      <c r="B2565" s="1">
        <v>8</v>
      </c>
      <c r="C2565" s="1">
        <v>1</v>
      </c>
      <c r="D2565" s="1">
        <v>2008</v>
      </c>
      <c r="E2565">
        <v>0.11700000000000001</v>
      </c>
    </row>
    <row r="2566" spans="1:5" x14ac:dyDescent="0.2">
      <c r="A2566" s="20">
        <v>39456</v>
      </c>
      <c r="B2566" s="1">
        <v>9</v>
      </c>
      <c r="C2566" s="1">
        <v>1</v>
      </c>
      <c r="D2566" s="1">
        <v>2008</v>
      </c>
      <c r="E2566">
        <v>0</v>
      </c>
    </row>
    <row r="2567" spans="1:5" x14ac:dyDescent="0.2">
      <c r="A2567" s="20">
        <v>39457</v>
      </c>
      <c r="B2567" s="1">
        <v>10</v>
      </c>
      <c r="C2567" s="1">
        <v>1</v>
      </c>
      <c r="D2567" s="1">
        <v>2008</v>
      </c>
      <c r="E2567">
        <v>0</v>
      </c>
    </row>
    <row r="2568" spans="1:5" x14ac:dyDescent="0.2">
      <c r="A2568" s="20">
        <v>39458</v>
      </c>
      <c r="B2568" s="1">
        <v>11</v>
      </c>
      <c r="C2568" s="1">
        <v>1</v>
      </c>
      <c r="D2568" s="1">
        <v>2008</v>
      </c>
      <c r="E2568">
        <v>3.9E-2</v>
      </c>
    </row>
    <row r="2569" spans="1:5" x14ac:dyDescent="0.2">
      <c r="A2569" s="20">
        <v>39459</v>
      </c>
      <c r="B2569" s="1">
        <v>12</v>
      </c>
      <c r="C2569" s="1">
        <v>1</v>
      </c>
      <c r="D2569" s="1">
        <v>2008</v>
      </c>
      <c r="E2569">
        <v>0.23899999999999999</v>
      </c>
    </row>
    <row r="2570" spans="1:5" x14ac:dyDescent="0.2">
      <c r="A2570" s="20">
        <v>39460</v>
      </c>
      <c r="B2570" s="1">
        <v>13</v>
      </c>
      <c r="C2570" s="1">
        <v>1</v>
      </c>
      <c r="D2570" s="1">
        <v>2008</v>
      </c>
      <c r="E2570">
        <v>0.57799999999999996</v>
      </c>
    </row>
    <row r="2571" spans="1:5" x14ac:dyDescent="0.2">
      <c r="A2571" s="20">
        <v>39461</v>
      </c>
      <c r="B2571" s="1">
        <v>14</v>
      </c>
      <c r="C2571" s="1">
        <v>1</v>
      </c>
      <c r="D2571" s="1">
        <v>2008</v>
      </c>
      <c r="E2571">
        <v>0.52200000000000002</v>
      </c>
    </row>
    <row r="2572" spans="1:5" x14ac:dyDescent="0.2">
      <c r="A2572" s="20">
        <v>39462</v>
      </c>
      <c r="B2572" s="1">
        <v>15</v>
      </c>
      <c r="C2572" s="1">
        <v>1</v>
      </c>
      <c r="D2572" s="1">
        <v>2008</v>
      </c>
      <c r="E2572">
        <v>0.184</v>
      </c>
    </row>
    <row r="2573" spans="1:5" x14ac:dyDescent="0.2">
      <c r="A2573" s="20">
        <v>39463</v>
      </c>
      <c r="B2573" s="1">
        <v>16</v>
      </c>
      <c r="C2573" s="1">
        <v>1</v>
      </c>
      <c r="D2573" s="1">
        <v>2008</v>
      </c>
      <c r="E2573">
        <v>0.54200000000000004</v>
      </c>
    </row>
    <row r="2574" spans="1:5" x14ac:dyDescent="0.2">
      <c r="A2574" s="20">
        <v>39464</v>
      </c>
      <c r="B2574" s="1">
        <v>17</v>
      </c>
      <c r="C2574" s="1">
        <v>1</v>
      </c>
      <c r="D2574" s="1">
        <v>2008</v>
      </c>
      <c r="E2574">
        <v>0.20799999999999999</v>
      </c>
    </row>
    <row r="2575" spans="1:5" x14ac:dyDescent="0.2">
      <c r="A2575" s="20">
        <v>39465</v>
      </c>
      <c r="B2575" s="1">
        <v>18</v>
      </c>
      <c r="C2575" s="1">
        <v>1</v>
      </c>
      <c r="D2575" s="1">
        <v>2008</v>
      </c>
      <c r="E2575">
        <v>0.10199999999999999</v>
      </c>
    </row>
    <row r="2576" spans="1:5" x14ac:dyDescent="0.2">
      <c r="A2576" s="20">
        <v>39466</v>
      </c>
      <c r="B2576" s="1">
        <v>19</v>
      </c>
      <c r="C2576" s="1">
        <v>1</v>
      </c>
      <c r="D2576" s="1">
        <v>2008</v>
      </c>
      <c r="E2576">
        <v>1.6759999999999999</v>
      </c>
    </row>
    <row r="2577" spans="1:5" x14ac:dyDescent="0.2">
      <c r="A2577" s="20">
        <v>39467</v>
      </c>
      <c r="B2577" s="1">
        <v>20</v>
      </c>
      <c r="C2577" s="1">
        <v>1</v>
      </c>
      <c r="D2577" s="1">
        <v>2008</v>
      </c>
      <c r="E2577">
        <v>12.97</v>
      </c>
    </row>
    <row r="2578" spans="1:5" x14ac:dyDescent="0.2">
      <c r="A2578" s="20">
        <v>39468</v>
      </c>
      <c r="B2578" s="1">
        <v>21</v>
      </c>
      <c r="C2578" s="1">
        <v>1</v>
      </c>
      <c r="D2578" s="1">
        <v>2008</v>
      </c>
      <c r="E2578">
        <v>310</v>
      </c>
    </row>
    <row r="2579" spans="1:5" x14ac:dyDescent="0.2">
      <c r="A2579" s="20">
        <v>39469</v>
      </c>
      <c r="B2579" s="1">
        <v>22</v>
      </c>
      <c r="C2579" s="1">
        <v>1</v>
      </c>
      <c r="D2579" s="1">
        <v>2008</v>
      </c>
      <c r="E2579">
        <v>37.292999999999999</v>
      </c>
    </row>
    <row r="2580" spans="1:5" x14ac:dyDescent="0.2">
      <c r="A2580" s="20">
        <v>39470</v>
      </c>
      <c r="B2580" s="1">
        <v>23</v>
      </c>
      <c r="C2580" s="1">
        <v>1</v>
      </c>
      <c r="D2580" s="1">
        <v>2008</v>
      </c>
      <c r="E2580">
        <v>10.567</v>
      </c>
    </row>
    <row r="2581" spans="1:5" x14ac:dyDescent="0.2">
      <c r="A2581" s="20">
        <v>39471</v>
      </c>
      <c r="B2581" s="1">
        <v>24</v>
      </c>
      <c r="C2581" s="1">
        <v>1</v>
      </c>
      <c r="D2581" s="1">
        <v>2008</v>
      </c>
      <c r="E2581">
        <v>5.3730000000000002</v>
      </c>
    </row>
    <row r="2582" spans="1:5" x14ac:dyDescent="0.2">
      <c r="A2582" s="20">
        <v>39472</v>
      </c>
      <c r="B2582" s="1">
        <v>25</v>
      </c>
      <c r="C2582" s="1">
        <v>1</v>
      </c>
      <c r="D2582" s="1">
        <v>2008</v>
      </c>
      <c r="E2582">
        <v>8.0540000000000003</v>
      </c>
    </row>
    <row r="2583" spans="1:5" x14ac:dyDescent="0.2">
      <c r="A2583" s="20">
        <v>39473</v>
      </c>
      <c r="B2583" s="1">
        <v>26</v>
      </c>
      <c r="C2583" s="1">
        <v>1</v>
      </c>
      <c r="D2583" s="1">
        <v>2008</v>
      </c>
      <c r="E2583">
        <v>25.731000000000002</v>
      </c>
    </row>
    <row r="2584" spans="1:5" x14ac:dyDescent="0.2">
      <c r="A2584" s="20">
        <v>39474</v>
      </c>
      <c r="B2584" s="1">
        <v>27</v>
      </c>
      <c r="C2584" s="1">
        <v>1</v>
      </c>
      <c r="D2584" s="1">
        <v>2008</v>
      </c>
      <c r="E2584">
        <v>12.345000000000001</v>
      </c>
    </row>
    <row r="2585" spans="1:5" s="14" customFormat="1" x14ac:dyDescent="0.2">
      <c r="A2585" s="20">
        <v>39475</v>
      </c>
      <c r="B2585" s="1">
        <v>28</v>
      </c>
      <c r="C2585" s="1">
        <v>1</v>
      </c>
      <c r="D2585" s="1">
        <v>2008</v>
      </c>
      <c r="E2585">
        <v>9.8279999999999994</v>
      </c>
    </row>
    <row r="2586" spans="1:5" x14ac:dyDescent="0.2">
      <c r="A2586" s="20">
        <v>39476</v>
      </c>
      <c r="B2586" s="1">
        <v>29</v>
      </c>
      <c r="C2586" s="1">
        <v>1</v>
      </c>
      <c r="D2586" s="1">
        <v>2008</v>
      </c>
      <c r="E2586">
        <v>2.8260000000000001</v>
      </c>
    </row>
    <row r="2587" spans="1:5" x14ac:dyDescent="0.2">
      <c r="A2587" s="20">
        <v>39477</v>
      </c>
      <c r="B2587" s="1">
        <v>30</v>
      </c>
      <c r="C2587" s="1">
        <v>1</v>
      </c>
      <c r="D2587" s="1">
        <v>2008</v>
      </c>
      <c r="E2587">
        <v>0.75</v>
      </c>
    </row>
    <row r="2588" spans="1:5" x14ac:dyDescent="0.2">
      <c r="A2588" s="20">
        <v>39478</v>
      </c>
      <c r="B2588" s="1">
        <v>31</v>
      </c>
      <c r="C2588" s="1">
        <v>1</v>
      </c>
      <c r="D2588" s="1">
        <v>2008</v>
      </c>
      <c r="E2588">
        <v>1.573</v>
      </c>
    </row>
    <row r="2589" spans="1:5" x14ac:dyDescent="0.2">
      <c r="A2589" s="20">
        <v>39479</v>
      </c>
      <c r="B2589" s="1">
        <v>1</v>
      </c>
      <c r="C2589" s="1">
        <v>2</v>
      </c>
      <c r="D2589" s="1">
        <v>2008</v>
      </c>
      <c r="E2589">
        <v>6.6589999999999998</v>
      </c>
    </row>
    <row r="2590" spans="1:5" x14ac:dyDescent="0.2">
      <c r="A2590" s="20">
        <v>39480</v>
      </c>
      <c r="B2590" s="1">
        <v>2</v>
      </c>
      <c r="C2590" s="1">
        <v>2</v>
      </c>
      <c r="D2590" s="1">
        <v>2008</v>
      </c>
      <c r="E2590">
        <v>2.9689999999999999</v>
      </c>
    </row>
    <row r="2591" spans="1:5" x14ac:dyDescent="0.2">
      <c r="A2591" s="20">
        <v>39481</v>
      </c>
      <c r="B2591" s="1">
        <v>3</v>
      </c>
      <c r="C2591" s="1">
        <v>2</v>
      </c>
      <c r="D2591" s="1">
        <v>2008</v>
      </c>
      <c r="E2591">
        <v>1.4610000000000001</v>
      </c>
    </row>
    <row r="2592" spans="1:5" x14ac:dyDescent="0.2">
      <c r="A2592" s="20">
        <v>39482</v>
      </c>
      <c r="B2592" s="1">
        <v>4</v>
      </c>
      <c r="C2592" s="1">
        <v>2</v>
      </c>
      <c r="D2592" s="1">
        <v>2008</v>
      </c>
      <c r="E2592">
        <v>2.105</v>
      </c>
    </row>
    <row r="2593" spans="1:5" x14ac:dyDescent="0.2">
      <c r="A2593" s="20">
        <v>39483</v>
      </c>
      <c r="B2593" s="1">
        <v>5</v>
      </c>
      <c r="C2593" s="1">
        <v>2</v>
      </c>
      <c r="D2593" s="1">
        <v>2008</v>
      </c>
      <c r="E2593">
        <v>1.7030000000000001</v>
      </c>
    </row>
    <row r="2594" spans="1:5" x14ac:dyDescent="0.2">
      <c r="A2594" s="20">
        <v>39484</v>
      </c>
      <c r="B2594" s="1">
        <v>6</v>
      </c>
      <c r="C2594" s="1">
        <v>2</v>
      </c>
      <c r="D2594" s="1">
        <v>2008</v>
      </c>
      <c r="E2594">
        <v>2.1309999999999998</v>
      </c>
    </row>
    <row r="2595" spans="1:5" x14ac:dyDescent="0.2">
      <c r="A2595" s="20">
        <v>39485</v>
      </c>
      <c r="B2595" s="1">
        <v>7</v>
      </c>
      <c r="C2595" s="1">
        <v>2</v>
      </c>
      <c r="D2595" s="1">
        <v>2008</v>
      </c>
      <c r="E2595">
        <v>4.4240000000000004</v>
      </c>
    </row>
    <row r="2596" spans="1:5" x14ac:dyDescent="0.2">
      <c r="A2596" s="20">
        <v>39486</v>
      </c>
      <c r="B2596" s="1">
        <v>8</v>
      </c>
      <c r="C2596" s="1">
        <v>2</v>
      </c>
      <c r="D2596" s="1">
        <v>2008</v>
      </c>
      <c r="E2596">
        <v>2.92</v>
      </c>
    </row>
    <row r="2597" spans="1:5" x14ac:dyDescent="0.2">
      <c r="A2597" s="20">
        <v>39487</v>
      </c>
      <c r="B2597" s="1">
        <v>9</v>
      </c>
      <c r="C2597" s="1">
        <v>2</v>
      </c>
      <c r="D2597" s="1">
        <v>2008</v>
      </c>
      <c r="E2597">
        <v>3.5289999999999999</v>
      </c>
    </row>
    <row r="2598" spans="1:5" x14ac:dyDescent="0.2">
      <c r="A2598" s="20">
        <v>39488</v>
      </c>
      <c r="B2598" s="1">
        <v>10</v>
      </c>
      <c r="C2598" s="1">
        <v>2</v>
      </c>
      <c r="D2598" s="1">
        <v>2008</v>
      </c>
      <c r="E2598">
        <v>5.5419999999999998</v>
      </c>
    </row>
    <row r="2599" spans="1:5" x14ac:dyDescent="0.2">
      <c r="A2599" s="20">
        <v>39489</v>
      </c>
      <c r="B2599" s="1">
        <v>11</v>
      </c>
      <c r="C2599" s="1">
        <v>2</v>
      </c>
      <c r="D2599" s="1">
        <v>2008</v>
      </c>
      <c r="E2599">
        <v>2.331</v>
      </c>
    </row>
    <row r="2600" spans="1:5" x14ac:dyDescent="0.2">
      <c r="A2600" s="20">
        <v>39490</v>
      </c>
      <c r="B2600" s="1">
        <v>12</v>
      </c>
      <c r="C2600" s="1">
        <v>2</v>
      </c>
      <c r="D2600" s="1">
        <v>2008</v>
      </c>
      <c r="E2600">
        <v>1.282</v>
      </c>
    </row>
    <row r="2601" spans="1:5" x14ac:dyDescent="0.2">
      <c r="A2601" s="20">
        <v>39491</v>
      </c>
      <c r="B2601" s="1">
        <v>13</v>
      </c>
      <c r="C2601" s="1">
        <v>2</v>
      </c>
      <c r="D2601" s="1">
        <v>2008</v>
      </c>
      <c r="E2601">
        <v>1.7869999999999999</v>
      </c>
    </row>
    <row r="2602" spans="1:5" x14ac:dyDescent="0.2">
      <c r="A2602" s="20">
        <v>39492</v>
      </c>
      <c r="B2602" s="1">
        <v>14</v>
      </c>
      <c r="C2602" s="1">
        <v>2</v>
      </c>
      <c r="D2602" s="1">
        <v>2008</v>
      </c>
      <c r="E2602">
        <v>1.611</v>
      </c>
    </row>
    <row r="2603" spans="1:5" x14ac:dyDescent="0.2">
      <c r="A2603" s="20">
        <v>39493</v>
      </c>
      <c r="B2603" s="1">
        <v>15</v>
      </c>
      <c r="C2603" s="1">
        <v>2</v>
      </c>
      <c r="D2603" s="1">
        <v>2008</v>
      </c>
      <c r="E2603">
        <v>1.135</v>
      </c>
    </row>
    <row r="2604" spans="1:5" x14ac:dyDescent="0.2">
      <c r="A2604" s="20">
        <v>39494</v>
      </c>
      <c r="B2604" s="1">
        <v>16</v>
      </c>
      <c r="C2604" s="1">
        <v>2</v>
      </c>
      <c r="D2604" s="1">
        <v>2008</v>
      </c>
      <c r="E2604">
        <v>1.294</v>
      </c>
    </row>
    <row r="2605" spans="1:5" x14ac:dyDescent="0.2">
      <c r="A2605" s="20">
        <v>39495</v>
      </c>
      <c r="B2605" s="1">
        <v>17</v>
      </c>
      <c r="C2605" s="1">
        <v>2</v>
      </c>
      <c r="D2605" s="1">
        <v>2008</v>
      </c>
      <c r="E2605">
        <v>1.026</v>
      </c>
    </row>
    <row r="2606" spans="1:5" x14ac:dyDescent="0.2">
      <c r="A2606" s="20">
        <v>39496</v>
      </c>
      <c r="B2606" s="1">
        <v>18</v>
      </c>
      <c r="C2606" s="1">
        <v>2</v>
      </c>
      <c r="D2606" s="1">
        <v>2008</v>
      </c>
      <c r="E2606">
        <v>1.111</v>
      </c>
    </row>
    <row r="2607" spans="1:5" x14ac:dyDescent="0.2">
      <c r="A2607" s="20">
        <v>39497</v>
      </c>
      <c r="B2607" s="1">
        <v>19</v>
      </c>
      <c r="C2607" s="1">
        <v>2</v>
      </c>
      <c r="D2607" s="1">
        <v>2008</v>
      </c>
      <c r="E2607">
        <v>1.9E-2</v>
      </c>
    </row>
    <row r="2608" spans="1:5" x14ac:dyDescent="0.2">
      <c r="A2608" s="20">
        <v>39498</v>
      </c>
      <c r="B2608" s="1">
        <v>20</v>
      </c>
      <c r="C2608" s="1">
        <v>2</v>
      </c>
      <c r="D2608" s="1">
        <v>2008</v>
      </c>
      <c r="E2608">
        <v>0.92700000000000005</v>
      </c>
    </row>
    <row r="2609" spans="1:5" x14ac:dyDescent="0.2">
      <c r="A2609" s="20">
        <v>39499</v>
      </c>
      <c r="B2609" s="1">
        <v>21</v>
      </c>
      <c r="C2609" s="1">
        <v>2</v>
      </c>
      <c r="D2609" s="1">
        <v>2008</v>
      </c>
      <c r="E2609">
        <v>3.8769999999999998</v>
      </c>
    </row>
    <row r="2610" spans="1:5" x14ac:dyDescent="0.2">
      <c r="A2610" s="20">
        <v>39500</v>
      </c>
      <c r="B2610" s="1">
        <v>22</v>
      </c>
      <c r="C2610" s="1">
        <v>2</v>
      </c>
      <c r="D2610" s="1">
        <v>2008</v>
      </c>
      <c r="E2610">
        <v>3.5259999999999998</v>
      </c>
    </row>
    <row r="2611" spans="1:5" x14ac:dyDescent="0.2">
      <c r="A2611" s="20">
        <v>39501</v>
      </c>
      <c r="B2611" s="1">
        <v>23</v>
      </c>
      <c r="C2611" s="1">
        <v>2</v>
      </c>
      <c r="D2611" s="1">
        <v>2008</v>
      </c>
      <c r="E2611">
        <v>6.0810000000000004</v>
      </c>
    </row>
    <row r="2612" spans="1:5" x14ac:dyDescent="0.2">
      <c r="A2612" s="20">
        <v>39502</v>
      </c>
      <c r="B2612" s="1">
        <v>24</v>
      </c>
      <c r="C2612" s="1">
        <v>2</v>
      </c>
      <c r="D2612" s="1">
        <v>2008</v>
      </c>
      <c r="E2612">
        <v>4.8579999999999997</v>
      </c>
    </row>
    <row r="2613" spans="1:5" x14ac:dyDescent="0.2">
      <c r="A2613" s="20">
        <v>39503</v>
      </c>
      <c r="B2613" s="1">
        <v>25</v>
      </c>
      <c r="C2613" s="1">
        <v>2</v>
      </c>
      <c r="D2613" s="1">
        <v>2008</v>
      </c>
      <c r="E2613">
        <v>2.7730000000000001</v>
      </c>
    </row>
    <row r="2614" spans="1:5" x14ac:dyDescent="0.2">
      <c r="A2614" s="20">
        <v>39504</v>
      </c>
      <c r="B2614" s="1">
        <v>26</v>
      </c>
      <c r="C2614" s="1">
        <v>2</v>
      </c>
      <c r="D2614" s="1">
        <v>2008</v>
      </c>
      <c r="E2614">
        <v>1.1779999999999999</v>
      </c>
    </row>
    <row r="2615" spans="1:5" x14ac:dyDescent="0.2">
      <c r="A2615" s="20">
        <v>39505</v>
      </c>
      <c r="B2615" s="1">
        <v>27</v>
      </c>
      <c r="C2615" s="1">
        <v>2</v>
      </c>
      <c r="D2615" s="1">
        <v>2008</v>
      </c>
      <c r="E2615">
        <v>0.76</v>
      </c>
    </row>
    <row r="2616" spans="1:5" x14ac:dyDescent="0.2">
      <c r="A2616" s="20">
        <v>39506</v>
      </c>
      <c r="B2616" s="1">
        <v>28</v>
      </c>
      <c r="C2616" s="1">
        <v>2</v>
      </c>
      <c r="D2616" s="1">
        <v>2008</v>
      </c>
      <c r="E2616">
        <v>1.0029999999999999</v>
      </c>
    </row>
    <row r="2617" spans="1:5" x14ac:dyDescent="0.2">
      <c r="A2617" s="20">
        <v>39507</v>
      </c>
      <c r="B2617" s="1">
        <v>29</v>
      </c>
      <c r="C2617" s="1">
        <v>2</v>
      </c>
      <c r="D2617" s="1">
        <v>2008</v>
      </c>
      <c r="E2617">
        <v>1.425</v>
      </c>
    </row>
    <row r="2618" spans="1:5" x14ac:dyDescent="0.2">
      <c r="A2618" s="20">
        <v>39508</v>
      </c>
      <c r="B2618" s="1">
        <v>1</v>
      </c>
      <c r="C2618" s="1">
        <v>3</v>
      </c>
      <c r="D2618" s="1">
        <v>2008</v>
      </c>
      <c r="E2618">
        <v>2.0339999999999998</v>
      </c>
    </row>
    <row r="2619" spans="1:5" x14ac:dyDescent="0.2">
      <c r="A2619" s="20">
        <v>39509</v>
      </c>
      <c r="B2619" s="1">
        <v>2</v>
      </c>
      <c r="C2619" s="1">
        <v>3</v>
      </c>
      <c r="D2619" s="1">
        <v>2008</v>
      </c>
      <c r="E2619">
        <v>2.2450000000000001</v>
      </c>
    </row>
    <row r="2620" spans="1:5" x14ac:dyDescent="0.2">
      <c r="A2620" s="20">
        <v>39510</v>
      </c>
      <c r="B2620" s="1">
        <v>3</v>
      </c>
      <c r="C2620" s="1">
        <v>3</v>
      </c>
      <c r="D2620" s="1">
        <v>2008</v>
      </c>
      <c r="E2620">
        <v>2.0510000000000002</v>
      </c>
    </row>
    <row r="2621" spans="1:5" x14ac:dyDescent="0.2">
      <c r="A2621" s="20">
        <v>39511</v>
      </c>
      <c r="B2621" s="1">
        <v>4</v>
      </c>
      <c r="C2621" s="1">
        <v>3</v>
      </c>
      <c r="D2621" s="1">
        <v>2008</v>
      </c>
      <c r="E2621">
        <v>0.41399999999999998</v>
      </c>
    </row>
    <row r="2622" spans="1:5" x14ac:dyDescent="0.2">
      <c r="A2622" s="20">
        <v>39512</v>
      </c>
      <c r="B2622" s="1">
        <v>5</v>
      </c>
      <c r="C2622" s="1">
        <v>3</v>
      </c>
      <c r="D2622" s="1">
        <v>2008</v>
      </c>
      <c r="E2622">
        <v>0.02</v>
      </c>
    </row>
    <row r="2623" spans="1:5" x14ac:dyDescent="0.2">
      <c r="A2623" s="20">
        <v>39513</v>
      </c>
      <c r="B2623" s="1">
        <v>6</v>
      </c>
      <c r="C2623" s="1">
        <v>3</v>
      </c>
      <c r="D2623" s="1">
        <v>2008</v>
      </c>
      <c r="E2623">
        <v>7.0000000000000007E-2</v>
      </c>
    </row>
    <row r="2624" spans="1:5" x14ac:dyDescent="0.2">
      <c r="A2624" s="20">
        <v>39514</v>
      </c>
      <c r="B2624" s="1">
        <v>7</v>
      </c>
      <c r="C2624" s="1">
        <v>3</v>
      </c>
      <c r="D2624" s="1">
        <v>2008</v>
      </c>
      <c r="E2624">
        <v>0.16600000000000001</v>
      </c>
    </row>
    <row r="2625" spans="1:5" x14ac:dyDescent="0.2">
      <c r="A2625" s="20">
        <v>39515</v>
      </c>
      <c r="B2625" s="1">
        <v>8</v>
      </c>
      <c r="C2625" s="1">
        <v>3</v>
      </c>
      <c r="D2625" s="1">
        <v>2008</v>
      </c>
      <c r="E2625">
        <v>0.373</v>
      </c>
    </row>
    <row r="2626" spans="1:5" x14ac:dyDescent="0.2">
      <c r="A2626" s="20">
        <v>39516</v>
      </c>
      <c r="B2626" s="1">
        <v>9</v>
      </c>
      <c r="C2626" s="1">
        <v>3</v>
      </c>
      <c r="D2626" s="1">
        <v>2008</v>
      </c>
      <c r="E2626">
        <v>1.831</v>
      </c>
    </row>
    <row r="2627" spans="1:5" x14ac:dyDescent="0.2">
      <c r="A2627" s="20">
        <v>39517</v>
      </c>
      <c r="B2627" s="1">
        <v>10</v>
      </c>
      <c r="C2627" s="1">
        <v>3</v>
      </c>
      <c r="D2627" s="1">
        <v>2008</v>
      </c>
      <c r="E2627">
        <v>8.9949999999999992</v>
      </c>
    </row>
    <row r="2628" spans="1:5" x14ac:dyDescent="0.2">
      <c r="A2628" s="20">
        <v>39518</v>
      </c>
      <c r="B2628" s="1">
        <v>11</v>
      </c>
      <c r="C2628" s="1">
        <v>3</v>
      </c>
      <c r="D2628" s="1">
        <v>2008</v>
      </c>
      <c r="E2628">
        <v>14.013</v>
      </c>
    </row>
    <row r="2629" spans="1:5" x14ac:dyDescent="0.2">
      <c r="A2629" s="20">
        <v>39519</v>
      </c>
      <c r="B2629" s="1">
        <v>12</v>
      </c>
      <c r="C2629" s="1">
        <v>3</v>
      </c>
      <c r="D2629" s="1">
        <v>2008</v>
      </c>
      <c r="E2629">
        <v>10.746</v>
      </c>
    </row>
    <row r="2630" spans="1:5" x14ac:dyDescent="0.2">
      <c r="A2630" s="20">
        <v>39520</v>
      </c>
      <c r="B2630" s="1">
        <v>13</v>
      </c>
      <c r="C2630" s="1">
        <v>3</v>
      </c>
      <c r="D2630" s="1">
        <v>2008</v>
      </c>
      <c r="E2630">
        <v>3.996</v>
      </c>
    </row>
    <row r="2631" spans="1:5" x14ac:dyDescent="0.2">
      <c r="A2631" s="20">
        <v>39521</v>
      </c>
      <c r="B2631" s="1">
        <v>14</v>
      </c>
      <c r="C2631" s="1">
        <v>3</v>
      </c>
      <c r="D2631" s="1">
        <v>2008</v>
      </c>
      <c r="E2631">
        <v>1.6579999999999999</v>
      </c>
    </row>
    <row r="2632" spans="1:5" x14ac:dyDescent="0.2">
      <c r="A2632" s="20">
        <v>39522</v>
      </c>
      <c r="B2632" s="1">
        <v>15</v>
      </c>
      <c r="C2632" s="1">
        <v>3</v>
      </c>
      <c r="D2632" s="1">
        <v>2008</v>
      </c>
      <c r="E2632">
        <v>2.0430000000000001</v>
      </c>
    </row>
    <row r="2633" spans="1:5" x14ac:dyDescent="0.2">
      <c r="A2633" s="20">
        <v>39523</v>
      </c>
      <c r="B2633" s="1">
        <v>16</v>
      </c>
      <c r="C2633" s="1">
        <v>3</v>
      </c>
      <c r="D2633" s="1">
        <v>2008</v>
      </c>
      <c r="E2633">
        <v>2.4319999999999999</v>
      </c>
    </row>
    <row r="2634" spans="1:5" x14ac:dyDescent="0.2">
      <c r="A2634" s="20">
        <v>39524</v>
      </c>
      <c r="B2634" s="1">
        <v>17</v>
      </c>
      <c r="C2634" s="1">
        <v>3</v>
      </c>
      <c r="D2634" s="1">
        <v>2008</v>
      </c>
      <c r="E2634">
        <v>0.85399999999999998</v>
      </c>
    </row>
    <row r="2635" spans="1:5" x14ac:dyDescent="0.2">
      <c r="A2635" s="20">
        <v>39525</v>
      </c>
      <c r="B2635" s="1">
        <v>18</v>
      </c>
      <c r="C2635" s="1">
        <v>3</v>
      </c>
      <c r="D2635" s="1">
        <v>2008</v>
      </c>
      <c r="E2635">
        <v>0.46200000000000002</v>
      </c>
    </row>
    <row r="2636" spans="1:5" x14ac:dyDescent="0.2">
      <c r="A2636" s="20">
        <v>39526</v>
      </c>
      <c r="B2636" s="1">
        <v>19</v>
      </c>
      <c r="C2636" s="1">
        <v>3</v>
      </c>
      <c r="D2636" s="1">
        <v>2008</v>
      </c>
      <c r="E2636">
        <v>0.16</v>
      </c>
    </row>
    <row r="2637" spans="1:5" x14ac:dyDescent="0.2">
      <c r="A2637" s="20">
        <v>39527</v>
      </c>
      <c r="B2637" s="1">
        <v>20</v>
      </c>
      <c r="C2637" s="1">
        <v>3</v>
      </c>
      <c r="D2637" s="1">
        <v>2008</v>
      </c>
      <c r="E2637">
        <v>0.27600000000000002</v>
      </c>
    </row>
    <row r="2638" spans="1:5" x14ac:dyDescent="0.2">
      <c r="A2638" s="20">
        <v>39528</v>
      </c>
      <c r="B2638" s="1">
        <v>21</v>
      </c>
      <c r="C2638" s="1">
        <v>3</v>
      </c>
      <c r="D2638" s="1">
        <v>2008</v>
      </c>
      <c r="E2638">
        <v>0.47099999999999997</v>
      </c>
    </row>
    <row r="2639" spans="1:5" x14ac:dyDescent="0.2">
      <c r="A2639" s="20">
        <v>39529</v>
      </c>
      <c r="B2639" s="1">
        <v>22</v>
      </c>
      <c r="C2639" s="1">
        <v>3</v>
      </c>
      <c r="D2639" s="1">
        <v>2008</v>
      </c>
      <c r="E2639">
        <v>0.624</v>
      </c>
    </row>
    <row r="2640" spans="1:5" x14ac:dyDescent="0.2">
      <c r="A2640" s="20">
        <v>39530</v>
      </c>
      <c r="B2640" s="1">
        <v>23</v>
      </c>
      <c r="C2640" s="1">
        <v>3</v>
      </c>
      <c r="D2640" s="1">
        <v>2008</v>
      </c>
      <c r="E2640">
        <v>1.8240000000000001</v>
      </c>
    </row>
    <row r="2641" spans="1:5" x14ac:dyDescent="0.2">
      <c r="A2641" s="20">
        <v>39531</v>
      </c>
      <c r="B2641" s="1">
        <v>24</v>
      </c>
      <c r="C2641" s="1">
        <v>3</v>
      </c>
      <c r="D2641" s="1">
        <v>2008</v>
      </c>
      <c r="E2641">
        <v>4.9980000000000002</v>
      </c>
    </row>
    <row r="2642" spans="1:5" x14ac:dyDescent="0.2">
      <c r="A2642" s="20">
        <v>39532</v>
      </c>
      <c r="B2642" s="1">
        <v>25</v>
      </c>
      <c r="C2642" s="1">
        <v>3</v>
      </c>
      <c r="D2642" s="1">
        <v>2008</v>
      </c>
      <c r="E2642">
        <v>5.4939999999999998</v>
      </c>
    </row>
    <row r="2643" spans="1:5" x14ac:dyDescent="0.2">
      <c r="A2643" s="20">
        <v>39533</v>
      </c>
      <c r="B2643" s="1">
        <v>26</v>
      </c>
      <c r="C2643" s="1">
        <v>3</v>
      </c>
      <c r="D2643" s="1">
        <v>2008</v>
      </c>
      <c r="E2643">
        <v>7.484</v>
      </c>
    </row>
    <row r="2644" spans="1:5" x14ac:dyDescent="0.2">
      <c r="A2644" s="20">
        <v>39534</v>
      </c>
      <c r="B2644" s="1">
        <v>27</v>
      </c>
      <c r="C2644" s="1">
        <v>3</v>
      </c>
      <c r="D2644" s="1">
        <v>2008</v>
      </c>
      <c r="E2644">
        <v>7.0579999999999998</v>
      </c>
    </row>
    <row r="2645" spans="1:5" x14ac:dyDescent="0.2">
      <c r="A2645" s="20">
        <v>39535</v>
      </c>
      <c r="B2645" s="1">
        <v>28</v>
      </c>
      <c r="C2645" s="1">
        <v>3</v>
      </c>
      <c r="D2645" s="1">
        <v>2008</v>
      </c>
      <c r="E2645">
        <v>7.1959999999999997</v>
      </c>
    </row>
    <row r="2646" spans="1:5" x14ac:dyDescent="0.2">
      <c r="A2646" s="20">
        <v>39536</v>
      </c>
      <c r="B2646" s="1">
        <v>29</v>
      </c>
      <c r="C2646" s="1">
        <v>3</v>
      </c>
      <c r="D2646" s="1">
        <v>2008</v>
      </c>
      <c r="E2646">
        <v>3.9710000000000001</v>
      </c>
    </row>
    <row r="2647" spans="1:5" x14ac:dyDescent="0.2">
      <c r="A2647" s="20">
        <v>39537</v>
      </c>
      <c r="B2647" s="1">
        <v>30</v>
      </c>
      <c r="C2647" s="1">
        <v>3</v>
      </c>
      <c r="D2647" s="1">
        <v>2008</v>
      </c>
      <c r="E2647">
        <v>1.675</v>
      </c>
    </row>
    <row r="2648" spans="1:5" x14ac:dyDescent="0.2">
      <c r="A2648" s="20">
        <v>39538</v>
      </c>
      <c r="B2648" s="1">
        <v>31</v>
      </c>
      <c r="C2648" s="1">
        <v>3</v>
      </c>
      <c r="D2648" s="1">
        <v>2008</v>
      </c>
      <c r="E2648">
        <v>2.1800000000000002</v>
      </c>
    </row>
    <row r="2649" spans="1:5" x14ac:dyDescent="0.2">
      <c r="A2649" s="20">
        <v>39539</v>
      </c>
      <c r="B2649" s="1">
        <v>1</v>
      </c>
      <c r="C2649" s="1">
        <v>4</v>
      </c>
      <c r="D2649" s="1">
        <v>2008</v>
      </c>
      <c r="E2649">
        <v>2.0619999999999998</v>
      </c>
    </row>
    <row r="2650" spans="1:5" x14ac:dyDescent="0.2">
      <c r="A2650" s="20">
        <v>39540</v>
      </c>
      <c r="B2650" s="1">
        <v>2</v>
      </c>
      <c r="C2650" s="1">
        <v>4</v>
      </c>
      <c r="D2650" s="1">
        <v>2008</v>
      </c>
      <c r="E2650">
        <v>1.361</v>
      </c>
    </row>
    <row r="2651" spans="1:5" x14ac:dyDescent="0.2">
      <c r="A2651" s="20">
        <v>39541</v>
      </c>
      <c r="B2651" s="1">
        <v>3</v>
      </c>
      <c r="C2651" s="1">
        <v>4</v>
      </c>
      <c r="D2651" s="1">
        <v>2008</v>
      </c>
      <c r="E2651">
        <v>2.202</v>
      </c>
    </row>
    <row r="2652" spans="1:5" x14ac:dyDescent="0.2">
      <c r="A2652" s="20">
        <v>39542</v>
      </c>
      <c r="B2652" s="1">
        <v>4</v>
      </c>
      <c r="C2652" s="1">
        <v>4</v>
      </c>
      <c r="D2652" s="1">
        <v>2008</v>
      </c>
      <c r="E2652">
        <v>3.0649999999999999</v>
      </c>
    </row>
    <row r="2653" spans="1:5" x14ac:dyDescent="0.2">
      <c r="A2653" s="20">
        <v>39543</v>
      </c>
      <c r="B2653" s="1">
        <v>5</v>
      </c>
      <c r="C2653" s="1">
        <v>4</v>
      </c>
      <c r="D2653" s="1">
        <v>2008</v>
      </c>
      <c r="E2653">
        <v>3.9550000000000001</v>
      </c>
    </row>
    <row r="2654" spans="1:5" x14ac:dyDescent="0.2">
      <c r="A2654" s="20">
        <v>39544</v>
      </c>
      <c r="B2654" s="1">
        <v>6</v>
      </c>
      <c r="C2654" s="1">
        <v>4</v>
      </c>
      <c r="D2654" s="1">
        <v>2008</v>
      </c>
      <c r="E2654">
        <v>5.8079999999999998</v>
      </c>
    </row>
    <row r="2655" spans="1:5" x14ac:dyDescent="0.2">
      <c r="A2655" s="20">
        <v>39545</v>
      </c>
      <c r="B2655" s="1">
        <v>7</v>
      </c>
      <c r="C2655" s="1">
        <v>4</v>
      </c>
      <c r="D2655" s="1">
        <v>2008</v>
      </c>
      <c r="E2655">
        <v>3.2770000000000001</v>
      </c>
    </row>
    <row r="2656" spans="1:5" x14ac:dyDescent="0.2">
      <c r="A2656" s="20">
        <v>39546</v>
      </c>
      <c r="B2656" s="1">
        <v>8</v>
      </c>
      <c r="C2656" s="1">
        <v>4</v>
      </c>
      <c r="D2656" s="1">
        <v>2008</v>
      </c>
      <c r="E2656">
        <v>2.7309999999999999</v>
      </c>
    </row>
    <row r="2657" spans="1:5" x14ac:dyDescent="0.2">
      <c r="A2657" s="20">
        <v>39547</v>
      </c>
      <c r="B2657" s="1">
        <v>9</v>
      </c>
      <c r="C2657" s="1">
        <v>4</v>
      </c>
      <c r="D2657" s="1">
        <v>2008</v>
      </c>
      <c r="E2657">
        <v>1.133</v>
      </c>
    </row>
    <row r="2658" spans="1:5" x14ac:dyDescent="0.2">
      <c r="A2658" s="20">
        <v>39548</v>
      </c>
      <c r="B2658" s="1">
        <v>10</v>
      </c>
      <c r="C2658" s="1">
        <v>4</v>
      </c>
      <c r="D2658" s="1">
        <v>2008</v>
      </c>
      <c r="E2658">
        <v>2.75</v>
      </c>
    </row>
    <row r="2659" spans="1:5" x14ac:dyDescent="0.2">
      <c r="A2659" s="20">
        <v>39549</v>
      </c>
      <c r="B2659" s="1">
        <v>11</v>
      </c>
      <c r="C2659" s="1">
        <v>4</v>
      </c>
      <c r="D2659" s="1">
        <v>2008</v>
      </c>
      <c r="E2659">
        <v>4.149</v>
      </c>
    </row>
    <row r="2660" spans="1:5" x14ac:dyDescent="0.2">
      <c r="A2660" s="20">
        <v>39550</v>
      </c>
      <c r="B2660" s="1">
        <v>12</v>
      </c>
      <c r="C2660" s="1">
        <v>4</v>
      </c>
      <c r="D2660" s="1">
        <v>2008</v>
      </c>
      <c r="E2660">
        <v>1.4850000000000001</v>
      </c>
    </row>
    <row r="2661" spans="1:5" x14ac:dyDescent="0.2">
      <c r="A2661" s="20">
        <v>39551</v>
      </c>
      <c r="B2661" s="1">
        <v>13</v>
      </c>
      <c r="C2661" s="1">
        <v>4</v>
      </c>
      <c r="D2661" s="1">
        <v>2008</v>
      </c>
      <c r="E2661">
        <v>0.629</v>
      </c>
    </row>
    <row r="2662" spans="1:5" x14ac:dyDescent="0.2">
      <c r="A2662" s="20">
        <v>39552</v>
      </c>
      <c r="B2662" s="1">
        <v>14</v>
      </c>
      <c r="C2662" s="1">
        <v>4</v>
      </c>
      <c r="D2662" s="1">
        <v>2008</v>
      </c>
      <c r="E2662">
        <v>2.7850000000000001</v>
      </c>
    </row>
    <row r="2663" spans="1:5" x14ac:dyDescent="0.2">
      <c r="A2663" s="20">
        <v>39553</v>
      </c>
      <c r="B2663" s="1">
        <v>15</v>
      </c>
      <c r="C2663" s="1">
        <v>4</v>
      </c>
      <c r="D2663" s="1">
        <v>2008</v>
      </c>
      <c r="E2663">
        <v>8.9190000000000005</v>
      </c>
    </row>
    <row r="2664" spans="1:5" x14ac:dyDescent="0.2">
      <c r="A2664" s="20">
        <v>39554</v>
      </c>
      <c r="B2664" s="1">
        <v>16</v>
      </c>
      <c r="C2664" s="1">
        <v>4</v>
      </c>
      <c r="D2664" s="1">
        <v>2008</v>
      </c>
      <c r="E2664">
        <v>14.95</v>
      </c>
    </row>
    <row r="2665" spans="1:5" x14ac:dyDescent="0.2">
      <c r="A2665" s="20">
        <v>39555</v>
      </c>
      <c r="B2665" s="1">
        <v>17</v>
      </c>
      <c r="C2665" s="1">
        <v>4</v>
      </c>
      <c r="D2665" s="1">
        <v>2008</v>
      </c>
      <c r="E2665">
        <v>21.54</v>
      </c>
    </row>
    <row r="2666" spans="1:5" x14ac:dyDescent="0.2">
      <c r="A2666" s="20">
        <v>39556</v>
      </c>
      <c r="B2666" s="1">
        <v>18</v>
      </c>
      <c r="C2666" s="1">
        <v>4</v>
      </c>
      <c r="D2666" s="1">
        <v>2008</v>
      </c>
      <c r="E2666">
        <v>18.366</v>
      </c>
    </row>
    <row r="2667" spans="1:5" x14ac:dyDescent="0.2">
      <c r="A2667" s="20">
        <v>39557</v>
      </c>
      <c r="B2667" s="1">
        <v>19</v>
      </c>
      <c r="C2667" s="1">
        <v>4</v>
      </c>
      <c r="D2667" s="1">
        <v>2008</v>
      </c>
      <c r="E2667">
        <v>16.166</v>
      </c>
    </row>
    <row r="2668" spans="1:5" x14ac:dyDescent="0.2">
      <c r="A2668" s="20">
        <v>39558</v>
      </c>
      <c r="B2668" s="1">
        <v>20</v>
      </c>
      <c r="C2668" s="1">
        <v>4</v>
      </c>
      <c r="D2668" s="1">
        <v>2008</v>
      </c>
      <c r="E2668">
        <v>14.048999999999999</v>
      </c>
    </row>
    <row r="2669" spans="1:5" x14ac:dyDescent="0.2">
      <c r="A2669" s="20">
        <v>39559</v>
      </c>
      <c r="B2669" s="1">
        <v>21</v>
      </c>
      <c r="C2669" s="1">
        <v>4</v>
      </c>
      <c r="D2669" s="1">
        <v>2008</v>
      </c>
      <c r="E2669">
        <v>11.048</v>
      </c>
    </row>
    <row r="2670" spans="1:5" x14ac:dyDescent="0.2">
      <c r="A2670" s="20">
        <v>39560</v>
      </c>
      <c r="B2670" s="1">
        <v>22</v>
      </c>
      <c r="C2670" s="1">
        <v>4</v>
      </c>
      <c r="D2670" s="1">
        <v>2008</v>
      </c>
      <c r="E2670">
        <v>7.1859999999999999</v>
      </c>
    </row>
    <row r="2671" spans="1:5" x14ac:dyDescent="0.2">
      <c r="A2671" s="20">
        <v>39561</v>
      </c>
      <c r="B2671" s="1">
        <v>23</v>
      </c>
      <c r="C2671" s="1">
        <v>4</v>
      </c>
      <c r="D2671" s="1">
        <v>2008</v>
      </c>
      <c r="E2671">
        <v>4.2240000000000002</v>
      </c>
    </row>
    <row r="2672" spans="1:5" x14ac:dyDescent="0.2">
      <c r="A2672" s="20">
        <v>39562</v>
      </c>
      <c r="B2672" s="1">
        <v>24</v>
      </c>
      <c r="C2672" s="1">
        <v>4</v>
      </c>
      <c r="D2672" s="1">
        <v>2008</v>
      </c>
      <c r="E2672">
        <v>2.02</v>
      </c>
    </row>
    <row r="2673" spans="1:5" x14ac:dyDescent="0.2">
      <c r="A2673" s="20">
        <v>39563</v>
      </c>
      <c r="B2673" s="1">
        <v>25</v>
      </c>
      <c r="C2673" s="1">
        <v>4</v>
      </c>
      <c r="D2673" s="1">
        <v>2008</v>
      </c>
      <c r="E2673">
        <v>1.3380000000000001</v>
      </c>
    </row>
    <row r="2674" spans="1:5" x14ac:dyDescent="0.2">
      <c r="A2674" s="20">
        <v>39564</v>
      </c>
      <c r="B2674" s="1">
        <v>26</v>
      </c>
      <c r="C2674" s="1">
        <v>4</v>
      </c>
      <c r="D2674" s="1">
        <v>2008</v>
      </c>
      <c r="E2674">
        <v>6.0679999999999996</v>
      </c>
    </row>
    <row r="2675" spans="1:5" x14ac:dyDescent="0.2">
      <c r="A2675" s="20">
        <v>39565</v>
      </c>
      <c r="B2675" s="1">
        <v>27</v>
      </c>
      <c r="C2675" s="1">
        <v>4</v>
      </c>
      <c r="D2675" s="1">
        <v>2008</v>
      </c>
      <c r="E2675">
        <v>8.7789999999999999</v>
      </c>
    </row>
    <row r="2676" spans="1:5" x14ac:dyDescent="0.2">
      <c r="A2676" s="20">
        <v>39566</v>
      </c>
      <c r="B2676" s="1">
        <v>28</v>
      </c>
      <c r="C2676" s="1">
        <v>4</v>
      </c>
      <c r="D2676" s="1">
        <v>2008</v>
      </c>
      <c r="E2676">
        <v>8.5909999999999993</v>
      </c>
    </row>
    <row r="2677" spans="1:5" s="14" customFormat="1" x14ac:dyDescent="0.2">
      <c r="A2677" s="20">
        <v>39567</v>
      </c>
      <c r="B2677" s="1">
        <v>29</v>
      </c>
      <c r="C2677" s="1">
        <v>4</v>
      </c>
      <c r="D2677" s="1">
        <v>2008</v>
      </c>
      <c r="E2677">
        <v>9.5609999999999999</v>
      </c>
    </row>
    <row r="2678" spans="1:5" x14ac:dyDescent="0.2">
      <c r="A2678" s="20">
        <v>39568</v>
      </c>
      <c r="B2678" s="1">
        <v>30</v>
      </c>
      <c r="C2678" s="1">
        <v>4</v>
      </c>
      <c r="D2678" s="1">
        <v>2008</v>
      </c>
      <c r="E2678">
        <v>10.096</v>
      </c>
    </row>
    <row r="2679" spans="1:5" x14ac:dyDescent="0.2">
      <c r="A2679" s="20">
        <v>39569</v>
      </c>
      <c r="B2679" s="1">
        <v>1</v>
      </c>
      <c r="C2679" s="1">
        <v>5</v>
      </c>
      <c r="D2679" s="1">
        <v>2008</v>
      </c>
      <c r="E2679">
        <v>2.875</v>
      </c>
    </row>
    <row r="2680" spans="1:5" x14ac:dyDescent="0.2">
      <c r="A2680" s="20">
        <v>39570</v>
      </c>
      <c r="B2680" s="1">
        <v>2</v>
      </c>
      <c r="C2680" s="1">
        <v>5</v>
      </c>
      <c r="D2680" s="1">
        <v>2008</v>
      </c>
      <c r="E2680">
        <v>2.9860000000000002</v>
      </c>
    </row>
    <row r="2681" spans="1:5" x14ac:dyDescent="0.2">
      <c r="A2681" s="20">
        <v>39571</v>
      </c>
      <c r="B2681" s="1">
        <v>3</v>
      </c>
      <c r="C2681" s="1">
        <v>5</v>
      </c>
      <c r="D2681" s="1">
        <v>2008</v>
      </c>
      <c r="E2681">
        <v>9.4120000000000008</v>
      </c>
    </row>
    <row r="2682" spans="1:5" x14ac:dyDescent="0.2">
      <c r="A2682" s="20">
        <v>39572</v>
      </c>
      <c r="B2682" s="1">
        <v>4</v>
      </c>
      <c r="C2682" s="1">
        <v>5</v>
      </c>
      <c r="D2682" s="1">
        <v>2008</v>
      </c>
      <c r="E2682">
        <v>14.16</v>
      </c>
    </row>
    <row r="2683" spans="1:5" x14ac:dyDescent="0.2">
      <c r="A2683" s="20">
        <v>39573</v>
      </c>
      <c r="B2683" s="1">
        <v>5</v>
      </c>
      <c r="C2683" s="1">
        <v>5</v>
      </c>
      <c r="D2683" s="1">
        <v>2008</v>
      </c>
      <c r="E2683">
        <v>10.475</v>
      </c>
    </row>
    <row r="2684" spans="1:5" x14ac:dyDescent="0.2">
      <c r="A2684" s="20">
        <v>39574</v>
      </c>
      <c r="B2684" s="1">
        <v>6</v>
      </c>
      <c r="C2684" s="1">
        <v>5</v>
      </c>
      <c r="D2684" s="1">
        <v>2008</v>
      </c>
      <c r="E2684">
        <v>9.5340000000000007</v>
      </c>
    </row>
    <row r="2685" spans="1:5" x14ac:dyDescent="0.2">
      <c r="A2685" s="20">
        <v>39575</v>
      </c>
      <c r="B2685" s="1">
        <v>7</v>
      </c>
      <c r="C2685" s="1">
        <v>5</v>
      </c>
      <c r="D2685" s="1">
        <v>2008</v>
      </c>
      <c r="E2685">
        <v>8.5510000000000002</v>
      </c>
    </row>
    <row r="2686" spans="1:5" x14ac:dyDescent="0.2">
      <c r="A2686" s="20">
        <v>39576</v>
      </c>
      <c r="B2686" s="1">
        <v>8</v>
      </c>
      <c r="C2686" s="1">
        <v>5</v>
      </c>
      <c r="D2686" s="1">
        <v>2008</v>
      </c>
      <c r="E2686">
        <v>16.951000000000001</v>
      </c>
    </row>
    <row r="2687" spans="1:5" x14ac:dyDescent="0.2">
      <c r="A2687" s="20">
        <v>39577</v>
      </c>
      <c r="B2687" s="1">
        <v>9</v>
      </c>
      <c r="C2687" s="1">
        <v>5</v>
      </c>
      <c r="D2687" s="1">
        <v>2008</v>
      </c>
      <c r="E2687">
        <v>22.19</v>
      </c>
    </row>
    <row r="2688" spans="1:5" x14ac:dyDescent="0.2">
      <c r="A2688" s="20">
        <v>39578</v>
      </c>
      <c r="B2688" s="1">
        <v>10</v>
      </c>
      <c r="C2688" s="1">
        <v>5</v>
      </c>
      <c r="D2688" s="1">
        <v>2008</v>
      </c>
      <c r="E2688">
        <v>28.907</v>
      </c>
    </row>
    <row r="2689" spans="1:5" x14ac:dyDescent="0.2">
      <c r="A2689" s="20">
        <v>39579</v>
      </c>
      <c r="B2689" s="1">
        <v>11</v>
      </c>
      <c r="C2689" s="1">
        <v>5</v>
      </c>
      <c r="D2689" s="1">
        <v>2008</v>
      </c>
      <c r="E2689">
        <v>27.858000000000001</v>
      </c>
    </row>
    <row r="2690" spans="1:5" x14ac:dyDescent="0.2">
      <c r="A2690" s="20">
        <v>39580</v>
      </c>
      <c r="B2690" s="1">
        <v>12</v>
      </c>
      <c r="C2690" s="1">
        <v>5</v>
      </c>
      <c r="D2690" s="1">
        <v>2008</v>
      </c>
      <c r="E2690">
        <v>16.777000000000001</v>
      </c>
    </row>
    <row r="2691" spans="1:5" x14ac:dyDescent="0.2">
      <c r="A2691" s="20">
        <v>39581</v>
      </c>
      <c r="B2691" s="1">
        <v>13</v>
      </c>
      <c r="C2691" s="1">
        <v>5</v>
      </c>
      <c r="D2691" s="1">
        <v>2008</v>
      </c>
      <c r="E2691">
        <v>17.719000000000001</v>
      </c>
    </row>
    <row r="2692" spans="1:5" x14ac:dyDescent="0.2">
      <c r="A2692" s="20">
        <v>39582</v>
      </c>
      <c r="B2692" s="1">
        <v>14</v>
      </c>
      <c r="C2692" s="1">
        <v>5</v>
      </c>
      <c r="D2692" s="1">
        <v>2008</v>
      </c>
      <c r="E2692">
        <v>25.251999999999999</v>
      </c>
    </row>
    <row r="2693" spans="1:5" x14ac:dyDescent="0.2">
      <c r="A2693" s="20">
        <v>39583</v>
      </c>
      <c r="B2693" s="1">
        <v>15</v>
      </c>
      <c r="C2693" s="1">
        <v>5</v>
      </c>
      <c r="D2693" s="1">
        <v>2008</v>
      </c>
      <c r="E2693">
        <v>34.058999999999997</v>
      </c>
    </row>
    <row r="2694" spans="1:5" x14ac:dyDescent="0.2">
      <c r="A2694" s="20">
        <v>39584</v>
      </c>
      <c r="B2694" s="1">
        <v>16</v>
      </c>
      <c r="C2694" s="1">
        <v>5</v>
      </c>
      <c r="D2694" s="1">
        <v>2008</v>
      </c>
      <c r="E2694">
        <v>39.521000000000001</v>
      </c>
    </row>
    <row r="2695" spans="1:5" x14ac:dyDescent="0.2">
      <c r="A2695" s="20">
        <v>39585</v>
      </c>
      <c r="B2695" s="1">
        <v>17</v>
      </c>
      <c r="C2695" s="1">
        <v>5</v>
      </c>
      <c r="D2695" s="1">
        <v>2008</v>
      </c>
      <c r="E2695">
        <v>17.305</v>
      </c>
    </row>
    <row r="2696" spans="1:5" x14ac:dyDescent="0.2">
      <c r="A2696" s="20">
        <v>39586</v>
      </c>
      <c r="B2696" s="1">
        <v>18</v>
      </c>
      <c r="C2696" s="1">
        <v>5</v>
      </c>
      <c r="D2696" s="1">
        <v>2008</v>
      </c>
      <c r="E2696">
        <v>5.141</v>
      </c>
    </row>
    <row r="2697" spans="1:5" x14ac:dyDescent="0.2">
      <c r="A2697" s="20">
        <v>39587</v>
      </c>
      <c r="B2697" s="1">
        <v>19</v>
      </c>
      <c r="C2697" s="1">
        <v>5</v>
      </c>
      <c r="D2697" s="1">
        <v>2008</v>
      </c>
      <c r="E2697">
        <v>1.968</v>
      </c>
    </row>
    <row r="2698" spans="1:5" x14ac:dyDescent="0.2">
      <c r="A2698" s="20">
        <v>39588</v>
      </c>
      <c r="B2698" s="1">
        <v>20</v>
      </c>
      <c r="C2698" s="1">
        <v>5</v>
      </c>
      <c r="D2698" s="1">
        <v>2008</v>
      </c>
      <c r="E2698">
        <v>2.0910000000000002</v>
      </c>
    </row>
    <row r="2699" spans="1:5" x14ac:dyDescent="0.2">
      <c r="A2699" s="20">
        <v>39589</v>
      </c>
      <c r="B2699" s="1">
        <v>21</v>
      </c>
      <c r="C2699" s="1">
        <v>5</v>
      </c>
      <c r="D2699" s="1">
        <v>2008</v>
      </c>
      <c r="E2699">
        <v>2.6160000000000001</v>
      </c>
    </row>
    <row r="2700" spans="1:5" x14ac:dyDescent="0.2">
      <c r="A2700" s="20">
        <v>39590</v>
      </c>
      <c r="B2700" s="1">
        <v>22</v>
      </c>
      <c r="C2700" s="1">
        <v>5</v>
      </c>
      <c r="D2700" s="1">
        <v>2008</v>
      </c>
      <c r="E2700">
        <v>1.3939999999999999</v>
      </c>
    </row>
    <row r="2701" spans="1:5" x14ac:dyDescent="0.2">
      <c r="A2701" s="20">
        <v>39591</v>
      </c>
      <c r="B2701" s="1">
        <v>23</v>
      </c>
      <c r="C2701" s="1">
        <v>5</v>
      </c>
      <c r="D2701" s="1">
        <v>2008</v>
      </c>
      <c r="E2701">
        <v>0.192</v>
      </c>
    </row>
    <row r="2702" spans="1:5" x14ac:dyDescent="0.2">
      <c r="A2702" s="20">
        <v>39592</v>
      </c>
      <c r="B2702" s="1">
        <v>24</v>
      </c>
      <c r="C2702" s="1">
        <v>5</v>
      </c>
      <c r="D2702" s="1">
        <v>2008</v>
      </c>
      <c r="E2702">
        <v>0.09</v>
      </c>
    </row>
    <row r="2703" spans="1:5" x14ac:dyDescent="0.2">
      <c r="A2703" s="20">
        <v>39593</v>
      </c>
      <c r="B2703" s="1">
        <v>25</v>
      </c>
      <c r="C2703" s="1">
        <v>5</v>
      </c>
      <c r="D2703" s="1">
        <v>2008</v>
      </c>
      <c r="E2703">
        <v>3.7999999999999999E-2</v>
      </c>
    </row>
    <row r="2704" spans="1:5" x14ac:dyDescent="0.2">
      <c r="A2704" s="20">
        <v>39594</v>
      </c>
      <c r="B2704" s="1">
        <v>26</v>
      </c>
      <c r="C2704" s="1">
        <v>5</v>
      </c>
      <c r="D2704" s="1">
        <v>2008</v>
      </c>
      <c r="E2704">
        <v>2.4E-2</v>
      </c>
    </row>
    <row r="2705" spans="1:5" x14ac:dyDescent="0.2">
      <c r="A2705" s="20">
        <v>39595</v>
      </c>
      <c r="B2705" s="1">
        <v>27</v>
      </c>
      <c r="C2705" s="1">
        <v>5</v>
      </c>
      <c r="D2705" s="1">
        <v>2008</v>
      </c>
      <c r="E2705">
        <v>0.217</v>
      </c>
    </row>
    <row r="2706" spans="1:5" x14ac:dyDescent="0.2">
      <c r="A2706" s="20">
        <v>39596</v>
      </c>
      <c r="B2706" s="1">
        <v>28</v>
      </c>
      <c r="C2706" s="1">
        <v>5</v>
      </c>
      <c r="D2706" s="1">
        <v>2008</v>
      </c>
      <c r="E2706">
        <v>1.64</v>
      </c>
    </row>
    <row r="2707" spans="1:5" x14ac:dyDescent="0.2">
      <c r="A2707" s="20">
        <v>39597</v>
      </c>
      <c r="B2707" s="1">
        <v>29</v>
      </c>
      <c r="C2707" s="1">
        <v>5</v>
      </c>
      <c r="D2707" s="1">
        <v>2008</v>
      </c>
      <c r="E2707">
        <v>3.2160000000000002</v>
      </c>
    </row>
    <row r="2708" spans="1:5" x14ac:dyDescent="0.2">
      <c r="A2708" s="20">
        <v>39598</v>
      </c>
      <c r="B2708" s="1">
        <v>30</v>
      </c>
      <c r="C2708" s="1">
        <v>5</v>
      </c>
      <c r="D2708" s="1">
        <v>2008</v>
      </c>
      <c r="E2708">
        <v>1.4339999999999999</v>
      </c>
    </row>
    <row r="2709" spans="1:5" x14ac:dyDescent="0.2">
      <c r="A2709" s="20">
        <v>39599</v>
      </c>
      <c r="B2709" s="1">
        <v>31</v>
      </c>
      <c r="C2709" s="1">
        <v>5</v>
      </c>
      <c r="D2709" s="1">
        <v>2008</v>
      </c>
      <c r="E2709">
        <v>0.628</v>
      </c>
    </row>
    <row r="2710" spans="1:5" x14ac:dyDescent="0.2">
      <c r="A2710" s="20">
        <v>39600</v>
      </c>
      <c r="B2710" s="1">
        <v>1</v>
      </c>
      <c r="C2710" s="1">
        <v>6</v>
      </c>
      <c r="D2710" s="1">
        <v>2008</v>
      </c>
      <c r="E2710">
        <v>0.36699999999999999</v>
      </c>
    </row>
    <row r="2711" spans="1:5" x14ac:dyDescent="0.2">
      <c r="A2711" s="20">
        <v>39601</v>
      </c>
      <c r="B2711" s="1">
        <v>2</v>
      </c>
      <c r="C2711" s="1">
        <v>6</v>
      </c>
      <c r="D2711" s="1">
        <v>2008</v>
      </c>
      <c r="E2711">
        <v>0.53800000000000003</v>
      </c>
    </row>
    <row r="2712" spans="1:5" x14ac:dyDescent="0.2">
      <c r="A2712" s="20">
        <v>39602</v>
      </c>
      <c r="B2712" s="1">
        <v>3</v>
      </c>
      <c r="C2712" s="1">
        <v>6</v>
      </c>
      <c r="D2712" s="1">
        <v>2008</v>
      </c>
      <c r="E2712">
        <v>0.60699999999999998</v>
      </c>
    </row>
    <row r="2713" spans="1:5" x14ac:dyDescent="0.2">
      <c r="A2713" s="20">
        <v>39603</v>
      </c>
      <c r="B2713" s="1">
        <v>4</v>
      </c>
      <c r="C2713" s="1">
        <v>6</v>
      </c>
      <c r="D2713" s="1">
        <v>2008</v>
      </c>
      <c r="E2713">
        <v>0.35</v>
      </c>
    </row>
    <row r="2714" spans="1:5" x14ac:dyDescent="0.2">
      <c r="A2714" s="20">
        <v>39604</v>
      </c>
      <c r="B2714" s="1">
        <v>5</v>
      </c>
      <c r="C2714" s="1">
        <v>6</v>
      </c>
      <c r="D2714" s="1">
        <v>2008</v>
      </c>
      <c r="E2714">
        <v>0.20799999999999999</v>
      </c>
    </row>
    <row r="2715" spans="1:5" x14ac:dyDescent="0.2">
      <c r="A2715" s="20">
        <v>39605</v>
      </c>
      <c r="B2715" s="1">
        <v>6</v>
      </c>
      <c r="C2715" s="1">
        <v>6</v>
      </c>
      <c r="D2715" s="1">
        <v>2008</v>
      </c>
      <c r="E2715">
        <v>0.13900000000000001</v>
      </c>
    </row>
    <row r="2716" spans="1:5" x14ac:dyDescent="0.2">
      <c r="A2716" s="20">
        <v>39606</v>
      </c>
      <c r="B2716" s="1">
        <v>7</v>
      </c>
      <c r="C2716" s="1">
        <v>6</v>
      </c>
      <c r="D2716" s="1">
        <v>2008</v>
      </c>
      <c r="E2716">
        <v>0.106</v>
      </c>
    </row>
    <row r="2717" spans="1:5" x14ac:dyDescent="0.2">
      <c r="A2717" s="20">
        <v>39607</v>
      </c>
      <c r="B2717" s="1">
        <v>8</v>
      </c>
      <c r="C2717" s="1">
        <v>6</v>
      </c>
      <c r="D2717" s="1">
        <v>2008</v>
      </c>
      <c r="E2717">
        <v>9.9000000000000005E-2</v>
      </c>
    </row>
    <row r="2718" spans="1:5" x14ac:dyDescent="0.2">
      <c r="A2718" s="20">
        <v>39608</v>
      </c>
      <c r="B2718" s="1">
        <v>9</v>
      </c>
      <c r="C2718" s="1">
        <v>6</v>
      </c>
      <c r="D2718" s="1">
        <v>2008</v>
      </c>
      <c r="E2718">
        <v>9.9000000000000005E-2</v>
      </c>
    </row>
    <row r="2719" spans="1:5" x14ac:dyDescent="0.2">
      <c r="A2719" s="20">
        <v>39609</v>
      </c>
      <c r="B2719" s="1">
        <v>10</v>
      </c>
      <c r="C2719" s="1">
        <v>6</v>
      </c>
      <c r="D2719" s="1">
        <v>2008</v>
      </c>
      <c r="E2719">
        <v>9.8000000000000004E-2</v>
      </c>
    </row>
    <row r="2720" spans="1:5" x14ac:dyDescent="0.2">
      <c r="A2720" s="20">
        <v>39610</v>
      </c>
      <c r="B2720" s="1">
        <v>11</v>
      </c>
      <c r="C2720" s="1">
        <v>6</v>
      </c>
      <c r="D2720" s="1">
        <v>2008</v>
      </c>
      <c r="E2720">
        <v>7.5999999999999998E-2</v>
      </c>
    </row>
    <row r="2721" spans="1:5" x14ac:dyDescent="0.2">
      <c r="A2721" s="20">
        <v>39611</v>
      </c>
      <c r="B2721" s="1">
        <v>12</v>
      </c>
      <c r="C2721" s="1">
        <v>6</v>
      </c>
      <c r="D2721" s="1">
        <v>2008</v>
      </c>
      <c r="E2721">
        <v>8.2000000000000003E-2</v>
      </c>
    </row>
    <row r="2722" spans="1:5" x14ac:dyDescent="0.2">
      <c r="A2722" s="20">
        <v>39612</v>
      </c>
      <c r="B2722" s="1">
        <v>13</v>
      </c>
      <c r="C2722" s="1">
        <v>6</v>
      </c>
      <c r="D2722" s="1">
        <v>2008</v>
      </c>
      <c r="E2722">
        <v>0.126</v>
      </c>
    </row>
    <row r="2723" spans="1:5" x14ac:dyDescent="0.2">
      <c r="A2723" s="20">
        <v>39613</v>
      </c>
      <c r="B2723" s="1">
        <v>14</v>
      </c>
      <c r="C2723" s="1">
        <v>6</v>
      </c>
      <c r="D2723" s="1">
        <v>2008</v>
      </c>
      <c r="E2723">
        <v>0.155</v>
      </c>
    </row>
    <row r="2724" spans="1:5" x14ac:dyDescent="0.2">
      <c r="A2724" s="20">
        <v>39614</v>
      </c>
      <c r="B2724" s="1">
        <v>15</v>
      </c>
      <c r="C2724" s="1">
        <v>6</v>
      </c>
      <c r="D2724" s="1">
        <v>2008</v>
      </c>
      <c r="E2724">
        <v>0.187</v>
      </c>
    </row>
    <row r="2725" spans="1:5" x14ac:dyDescent="0.2">
      <c r="A2725" s="20">
        <v>39615</v>
      </c>
      <c r="B2725" s="1">
        <v>16</v>
      </c>
      <c r="C2725" s="1">
        <v>6</v>
      </c>
      <c r="D2725" s="1">
        <v>2008</v>
      </c>
      <c r="E2725">
        <v>0.19600000000000001</v>
      </c>
    </row>
    <row r="2726" spans="1:5" x14ac:dyDescent="0.2">
      <c r="A2726" s="20">
        <v>39616</v>
      </c>
      <c r="B2726" s="1">
        <v>17</v>
      </c>
      <c r="C2726" s="1">
        <v>6</v>
      </c>
      <c r="D2726" s="1">
        <v>2008</v>
      </c>
      <c r="E2726">
        <v>0.20899999999999999</v>
      </c>
    </row>
    <row r="2727" spans="1:5" x14ac:dyDescent="0.2">
      <c r="A2727" s="20">
        <v>39617</v>
      </c>
      <c r="B2727" s="1">
        <v>18</v>
      </c>
      <c r="C2727" s="1">
        <v>6</v>
      </c>
      <c r="D2727" s="1">
        <v>2008</v>
      </c>
      <c r="E2727">
        <v>0.20699999999999999</v>
      </c>
    </row>
    <row r="2728" spans="1:5" x14ac:dyDescent="0.2">
      <c r="A2728" s="20">
        <v>39618</v>
      </c>
      <c r="B2728" s="1">
        <v>19</v>
      </c>
      <c r="C2728" s="1">
        <v>6</v>
      </c>
      <c r="D2728" s="1">
        <v>2008</v>
      </c>
      <c r="E2728">
        <v>0.20799999999999999</v>
      </c>
    </row>
    <row r="2729" spans="1:5" x14ac:dyDescent="0.2">
      <c r="A2729" s="20">
        <v>39619</v>
      </c>
      <c r="B2729" s="1">
        <v>20</v>
      </c>
      <c r="C2729" s="1">
        <v>6</v>
      </c>
      <c r="D2729" s="1">
        <v>2008</v>
      </c>
      <c r="E2729">
        <v>0.219</v>
      </c>
    </row>
    <row r="2730" spans="1:5" x14ac:dyDescent="0.2">
      <c r="A2730" s="20">
        <v>39620</v>
      </c>
      <c r="B2730" s="1">
        <v>21</v>
      </c>
      <c r="C2730" s="1">
        <v>6</v>
      </c>
      <c r="D2730" s="1">
        <v>2008</v>
      </c>
      <c r="E2730">
        <v>0.222</v>
      </c>
    </row>
    <row r="2731" spans="1:5" x14ac:dyDescent="0.2">
      <c r="A2731" s="20">
        <v>39621</v>
      </c>
      <c r="B2731" s="1">
        <v>22</v>
      </c>
      <c r="C2731" s="1">
        <v>6</v>
      </c>
      <c r="D2731" s="1">
        <v>2008</v>
      </c>
      <c r="E2731">
        <v>0.214</v>
      </c>
    </row>
    <row r="2732" spans="1:5" x14ac:dyDescent="0.2">
      <c r="A2732" s="20">
        <v>39622</v>
      </c>
      <c r="B2732" s="1">
        <v>23</v>
      </c>
      <c r="C2732" s="1">
        <v>6</v>
      </c>
      <c r="D2732" s="1">
        <v>2008</v>
      </c>
      <c r="E2732">
        <v>0.20699999999999999</v>
      </c>
    </row>
    <row r="2733" spans="1:5" x14ac:dyDescent="0.2">
      <c r="A2733" s="20">
        <v>39623</v>
      </c>
      <c r="B2733" s="1">
        <v>24</v>
      </c>
      <c r="C2733" s="1">
        <v>6</v>
      </c>
      <c r="D2733" s="1">
        <v>2008</v>
      </c>
      <c r="E2733">
        <v>0.188</v>
      </c>
    </row>
    <row r="2734" spans="1:5" x14ac:dyDescent="0.2">
      <c r="A2734" s="20">
        <v>39624</v>
      </c>
      <c r="B2734" s="1">
        <v>25</v>
      </c>
      <c r="C2734" s="1">
        <v>6</v>
      </c>
      <c r="D2734" s="1">
        <v>2008</v>
      </c>
      <c r="E2734">
        <v>0.16800000000000001</v>
      </c>
    </row>
    <row r="2735" spans="1:5" x14ac:dyDescent="0.2">
      <c r="A2735" s="20">
        <v>39625</v>
      </c>
      <c r="B2735" s="1">
        <v>26</v>
      </c>
      <c r="C2735" s="1">
        <v>6</v>
      </c>
      <c r="D2735" s="1">
        <v>2008</v>
      </c>
      <c r="E2735">
        <v>0.156</v>
      </c>
    </row>
    <row r="2736" spans="1:5" x14ac:dyDescent="0.2">
      <c r="A2736" s="20">
        <v>39626</v>
      </c>
      <c r="B2736" s="1">
        <v>27</v>
      </c>
      <c r="C2736" s="1">
        <v>6</v>
      </c>
      <c r="D2736" s="1">
        <v>2008</v>
      </c>
      <c r="E2736">
        <v>0.16900000000000001</v>
      </c>
    </row>
    <row r="2737" spans="1:5" x14ac:dyDescent="0.2">
      <c r="A2737" s="20">
        <v>39627</v>
      </c>
      <c r="B2737" s="1">
        <v>28</v>
      </c>
      <c r="C2737" s="1">
        <v>6</v>
      </c>
      <c r="D2737" s="1">
        <v>2008</v>
      </c>
      <c r="E2737">
        <v>0.19500000000000001</v>
      </c>
    </row>
    <row r="2738" spans="1:5" x14ac:dyDescent="0.2">
      <c r="A2738" s="20">
        <v>39628</v>
      </c>
      <c r="B2738" s="1">
        <v>29</v>
      </c>
      <c r="C2738" s="1">
        <v>6</v>
      </c>
      <c r="D2738" s="1">
        <v>2008</v>
      </c>
      <c r="E2738">
        <v>0.21</v>
      </c>
    </row>
    <row r="2739" spans="1:5" x14ac:dyDescent="0.2">
      <c r="A2739" s="20">
        <v>39629</v>
      </c>
      <c r="B2739" s="1">
        <v>30</v>
      </c>
      <c r="C2739" s="1">
        <v>6</v>
      </c>
      <c r="D2739" s="1">
        <v>2008</v>
      </c>
      <c r="E2739">
        <v>0.21299999999999999</v>
      </c>
    </row>
    <row r="2740" spans="1:5" x14ac:dyDescent="0.2">
      <c r="A2740" s="20">
        <v>39630</v>
      </c>
      <c r="B2740" s="1">
        <v>1</v>
      </c>
      <c r="C2740" s="1">
        <v>7</v>
      </c>
      <c r="D2740" s="1">
        <v>2008</v>
      </c>
      <c r="E2740">
        <v>0.82</v>
      </c>
    </row>
    <row r="2741" spans="1:5" x14ac:dyDescent="0.2">
      <c r="A2741" s="20">
        <v>39631</v>
      </c>
      <c r="B2741" s="1">
        <v>2</v>
      </c>
      <c r="C2741" s="1">
        <v>7</v>
      </c>
      <c r="D2741" s="1">
        <v>2008</v>
      </c>
      <c r="E2741">
        <v>0.81</v>
      </c>
    </row>
    <row r="2742" spans="1:5" x14ac:dyDescent="0.2">
      <c r="A2742" s="20">
        <v>39632</v>
      </c>
      <c r="B2742" s="1">
        <v>3</v>
      </c>
      <c r="C2742" s="1">
        <v>7</v>
      </c>
      <c r="D2742" s="1">
        <v>2008</v>
      </c>
      <c r="E2742">
        <v>0.82</v>
      </c>
    </row>
    <row r="2743" spans="1:5" x14ac:dyDescent="0.2">
      <c r="A2743" s="20">
        <v>39633</v>
      </c>
      <c r="B2743" s="1">
        <v>4</v>
      </c>
      <c r="C2743" s="1">
        <v>7</v>
      </c>
      <c r="D2743" s="1">
        <v>2008</v>
      </c>
      <c r="E2743">
        <v>0.81</v>
      </c>
    </row>
    <row r="2744" spans="1:5" x14ac:dyDescent="0.2">
      <c r="A2744" s="20">
        <v>39634</v>
      </c>
      <c r="B2744" s="1">
        <v>5</v>
      </c>
      <c r="C2744" s="1">
        <v>7</v>
      </c>
      <c r="D2744" s="1">
        <v>2008</v>
      </c>
      <c r="E2744">
        <v>0.81</v>
      </c>
    </row>
    <row r="2745" spans="1:5" x14ac:dyDescent="0.2">
      <c r="A2745" s="20">
        <v>39635</v>
      </c>
      <c r="B2745" s="1">
        <v>6</v>
      </c>
      <c r="C2745" s="1">
        <v>7</v>
      </c>
      <c r="D2745" s="1">
        <v>2008</v>
      </c>
      <c r="E2745">
        <v>0.73</v>
      </c>
    </row>
    <row r="2746" spans="1:5" x14ac:dyDescent="0.2">
      <c r="A2746" s="20">
        <v>39636</v>
      </c>
      <c r="B2746" s="1">
        <v>7</v>
      </c>
      <c r="C2746" s="1">
        <v>7</v>
      </c>
      <c r="D2746" s="1">
        <v>2008</v>
      </c>
      <c r="E2746">
        <v>0.65</v>
      </c>
    </row>
    <row r="2747" spans="1:5" x14ac:dyDescent="0.2">
      <c r="A2747" s="20">
        <v>39637</v>
      </c>
      <c r="B2747" s="1">
        <v>8</v>
      </c>
      <c r="C2747" s="1">
        <v>7</v>
      </c>
      <c r="D2747" s="1">
        <v>2008</v>
      </c>
      <c r="E2747">
        <v>0.6</v>
      </c>
    </row>
    <row r="2748" spans="1:5" x14ac:dyDescent="0.2">
      <c r="A2748" s="20">
        <v>39638</v>
      </c>
      <c r="B2748" s="1">
        <v>9</v>
      </c>
      <c r="C2748" s="1">
        <v>7</v>
      </c>
      <c r="D2748" s="1">
        <v>2008</v>
      </c>
      <c r="E2748">
        <v>0.59</v>
      </c>
    </row>
    <row r="2749" spans="1:5" x14ac:dyDescent="0.2">
      <c r="A2749" s="20">
        <v>39639</v>
      </c>
      <c r="B2749" s="1">
        <v>10</v>
      </c>
      <c r="C2749" s="1">
        <v>7</v>
      </c>
      <c r="D2749" s="1">
        <v>2008</v>
      </c>
      <c r="E2749">
        <v>0.5</v>
      </c>
    </row>
    <row r="2750" spans="1:5" x14ac:dyDescent="0.2">
      <c r="A2750" s="20">
        <v>39640</v>
      </c>
      <c r="B2750" s="1">
        <v>11</v>
      </c>
      <c r="C2750" s="1">
        <v>7</v>
      </c>
      <c r="D2750" s="1">
        <v>2008</v>
      </c>
      <c r="E2750">
        <v>0.45</v>
      </c>
    </row>
    <row r="2751" spans="1:5" x14ac:dyDescent="0.2">
      <c r="A2751" s="20">
        <v>39641</v>
      </c>
      <c r="B2751" s="1">
        <v>12</v>
      </c>
      <c r="C2751" s="1">
        <v>7</v>
      </c>
      <c r="D2751" s="1">
        <v>2008</v>
      </c>
      <c r="E2751">
        <v>0.35</v>
      </c>
    </row>
    <row r="2752" spans="1:5" x14ac:dyDescent="0.2">
      <c r="A2752" s="20">
        <v>39642</v>
      </c>
      <c r="B2752" s="1">
        <v>13</v>
      </c>
      <c r="C2752" s="1">
        <v>7</v>
      </c>
      <c r="D2752" s="1">
        <v>2008</v>
      </c>
      <c r="E2752">
        <v>0.21</v>
      </c>
    </row>
    <row r="2753" spans="1:5" x14ac:dyDescent="0.2">
      <c r="A2753" s="20">
        <v>39643</v>
      </c>
      <c r="B2753" s="1">
        <v>14</v>
      </c>
      <c r="C2753" s="1">
        <v>7</v>
      </c>
      <c r="D2753" s="1">
        <v>2008</v>
      </c>
      <c r="E2753">
        <v>0.14000000000000001</v>
      </c>
    </row>
    <row r="2754" spans="1:5" x14ac:dyDescent="0.2">
      <c r="A2754" s="20">
        <v>39644</v>
      </c>
      <c r="B2754" s="1">
        <v>15</v>
      </c>
      <c r="C2754" s="1">
        <v>7</v>
      </c>
      <c r="D2754" s="1">
        <v>2008</v>
      </c>
      <c r="E2754">
        <v>0.04</v>
      </c>
    </row>
    <row r="2755" spans="1:5" x14ac:dyDescent="0.2">
      <c r="A2755" s="20">
        <v>39645</v>
      </c>
      <c r="B2755" s="1">
        <v>16</v>
      </c>
      <c r="C2755" s="1">
        <v>7</v>
      </c>
      <c r="D2755" s="1">
        <v>2008</v>
      </c>
      <c r="E2755">
        <v>0</v>
      </c>
    </row>
    <row r="2756" spans="1:5" x14ac:dyDescent="0.2">
      <c r="A2756" s="20">
        <v>39646</v>
      </c>
      <c r="B2756" s="1">
        <v>17</v>
      </c>
      <c r="C2756" s="1">
        <v>7</v>
      </c>
      <c r="D2756" s="1">
        <v>2008</v>
      </c>
      <c r="E2756">
        <v>0</v>
      </c>
    </row>
    <row r="2757" spans="1:5" x14ac:dyDescent="0.2">
      <c r="A2757" s="20">
        <v>39647</v>
      </c>
      <c r="B2757" s="1">
        <v>18</v>
      </c>
      <c r="C2757" s="1">
        <v>7</v>
      </c>
      <c r="D2757" s="1">
        <v>2008</v>
      </c>
      <c r="E2757">
        <v>0</v>
      </c>
    </row>
    <row r="2758" spans="1:5" x14ac:dyDescent="0.2">
      <c r="A2758" s="20">
        <v>39648</v>
      </c>
      <c r="B2758" s="1">
        <v>19</v>
      </c>
      <c r="C2758" s="1">
        <v>7</v>
      </c>
      <c r="D2758" s="1">
        <v>2008</v>
      </c>
      <c r="E2758">
        <v>0</v>
      </c>
    </row>
    <row r="2759" spans="1:5" x14ac:dyDescent="0.2">
      <c r="A2759" s="20">
        <v>39649</v>
      </c>
      <c r="B2759" s="1">
        <v>20</v>
      </c>
      <c r="C2759" s="1">
        <v>7</v>
      </c>
      <c r="D2759" s="1">
        <v>2008</v>
      </c>
      <c r="E2759">
        <v>0</v>
      </c>
    </row>
    <row r="2760" spans="1:5" x14ac:dyDescent="0.2">
      <c r="A2760" s="20">
        <v>39650</v>
      </c>
      <c r="B2760" s="1">
        <v>21</v>
      </c>
      <c r="C2760" s="1">
        <v>7</v>
      </c>
      <c r="D2760" s="1">
        <v>2008</v>
      </c>
      <c r="E2760">
        <v>0</v>
      </c>
    </row>
    <row r="2761" spans="1:5" x14ac:dyDescent="0.2">
      <c r="A2761" s="20">
        <v>39651</v>
      </c>
      <c r="B2761" s="1">
        <v>22</v>
      </c>
      <c r="C2761" s="1">
        <v>7</v>
      </c>
      <c r="D2761" s="1">
        <v>2008</v>
      </c>
      <c r="E2761">
        <v>0</v>
      </c>
    </row>
    <row r="2762" spans="1:5" x14ac:dyDescent="0.2">
      <c r="A2762" s="20">
        <v>39652</v>
      </c>
      <c r="B2762" s="1">
        <v>23</v>
      </c>
      <c r="C2762" s="1">
        <v>7</v>
      </c>
      <c r="D2762" s="1">
        <v>2008</v>
      </c>
      <c r="E2762">
        <v>0</v>
      </c>
    </row>
    <row r="2763" spans="1:5" x14ac:dyDescent="0.2">
      <c r="A2763" s="20">
        <v>39653</v>
      </c>
      <c r="B2763" s="1">
        <v>24</v>
      </c>
      <c r="C2763" s="1">
        <v>7</v>
      </c>
      <c r="D2763" s="1">
        <v>2008</v>
      </c>
      <c r="E2763">
        <v>0</v>
      </c>
    </row>
    <row r="2764" spans="1:5" x14ac:dyDescent="0.2">
      <c r="A2764" s="20">
        <v>39654</v>
      </c>
      <c r="B2764" s="1">
        <v>25</v>
      </c>
      <c r="C2764" s="1">
        <v>7</v>
      </c>
      <c r="D2764" s="1">
        <v>2008</v>
      </c>
      <c r="E2764">
        <v>0</v>
      </c>
    </row>
    <row r="2765" spans="1:5" x14ac:dyDescent="0.2">
      <c r="A2765" s="20">
        <v>39655</v>
      </c>
      <c r="B2765" s="1">
        <v>26</v>
      </c>
      <c r="C2765" s="1">
        <v>7</v>
      </c>
      <c r="D2765" s="1">
        <v>2008</v>
      </c>
      <c r="E2765">
        <v>0</v>
      </c>
    </row>
    <row r="2766" spans="1:5" x14ac:dyDescent="0.2">
      <c r="A2766" s="20">
        <v>39656</v>
      </c>
      <c r="B2766" s="1">
        <v>27</v>
      </c>
      <c r="C2766" s="1">
        <v>7</v>
      </c>
      <c r="D2766" s="1">
        <v>2008</v>
      </c>
      <c r="E2766">
        <v>0</v>
      </c>
    </row>
    <row r="2767" spans="1:5" x14ac:dyDescent="0.2">
      <c r="A2767" s="20">
        <v>39657</v>
      </c>
      <c r="B2767" s="1">
        <v>28</v>
      </c>
      <c r="C2767" s="1">
        <v>7</v>
      </c>
      <c r="D2767" s="1">
        <v>2008</v>
      </c>
      <c r="E2767">
        <v>0</v>
      </c>
    </row>
    <row r="2768" spans="1:5" x14ac:dyDescent="0.2">
      <c r="A2768" s="20">
        <v>39658</v>
      </c>
      <c r="B2768" s="1">
        <v>29</v>
      </c>
      <c r="C2768" s="1">
        <v>7</v>
      </c>
      <c r="D2768" s="1">
        <v>2008</v>
      </c>
      <c r="E2768">
        <v>0</v>
      </c>
    </row>
    <row r="2769" spans="1:5" s="18" customFormat="1" x14ac:dyDescent="0.2">
      <c r="A2769" s="20">
        <v>39659</v>
      </c>
      <c r="B2769" s="1">
        <v>30</v>
      </c>
      <c r="C2769" s="1">
        <v>7</v>
      </c>
      <c r="D2769" s="1">
        <v>2008</v>
      </c>
      <c r="E2769">
        <v>0</v>
      </c>
    </row>
    <row r="2770" spans="1:5" x14ac:dyDescent="0.2">
      <c r="A2770" s="20">
        <v>39660</v>
      </c>
      <c r="B2770" s="1">
        <v>31</v>
      </c>
      <c r="C2770" s="1">
        <v>7</v>
      </c>
      <c r="D2770" s="1">
        <v>2008</v>
      </c>
      <c r="E2770">
        <v>0</v>
      </c>
    </row>
    <row r="2771" spans="1:5" x14ac:dyDescent="0.2">
      <c r="A2771" s="20">
        <v>39661</v>
      </c>
      <c r="B2771" s="1">
        <v>1</v>
      </c>
      <c r="C2771" s="1">
        <v>8</v>
      </c>
      <c r="D2771" s="1">
        <v>2008</v>
      </c>
      <c r="E2771">
        <v>0.08</v>
      </c>
    </row>
    <row r="2772" spans="1:5" x14ac:dyDescent="0.2">
      <c r="A2772" s="20">
        <v>39662</v>
      </c>
      <c r="B2772" s="1">
        <v>2</v>
      </c>
      <c r="C2772" s="1">
        <v>8</v>
      </c>
      <c r="D2772" s="1">
        <v>2008</v>
      </c>
      <c r="E2772">
        <v>0.19</v>
      </c>
    </row>
    <row r="2773" spans="1:5" x14ac:dyDescent="0.2">
      <c r="A2773" s="20">
        <v>39663</v>
      </c>
      <c r="B2773" s="1">
        <v>3</v>
      </c>
      <c r="C2773" s="1">
        <v>8</v>
      </c>
      <c r="D2773" s="1">
        <v>2008</v>
      </c>
      <c r="E2773">
        <v>0.18</v>
      </c>
    </row>
    <row r="2774" spans="1:5" x14ac:dyDescent="0.2">
      <c r="A2774" s="20">
        <v>39664</v>
      </c>
      <c r="B2774" s="1">
        <v>4</v>
      </c>
      <c r="C2774" s="1">
        <v>8</v>
      </c>
      <c r="D2774" s="1">
        <v>2008</v>
      </c>
      <c r="E2774">
        <v>0.16</v>
      </c>
    </row>
    <row r="2775" spans="1:5" x14ac:dyDescent="0.2">
      <c r="A2775" s="20">
        <v>39665</v>
      </c>
      <c r="B2775" s="1">
        <v>5</v>
      </c>
      <c r="C2775" s="1">
        <v>8</v>
      </c>
      <c r="D2775" s="1">
        <v>2008</v>
      </c>
      <c r="E2775">
        <v>0.21</v>
      </c>
    </row>
    <row r="2776" spans="1:5" x14ac:dyDescent="0.2">
      <c r="A2776" s="20">
        <v>39666</v>
      </c>
      <c r="B2776" s="1">
        <v>6</v>
      </c>
      <c r="C2776" s="1">
        <v>8</v>
      </c>
      <c r="D2776" s="1">
        <v>2008</v>
      </c>
      <c r="E2776">
        <v>0.17</v>
      </c>
    </row>
    <row r="2777" spans="1:5" x14ac:dyDescent="0.2">
      <c r="A2777" s="20">
        <v>39667</v>
      </c>
      <c r="B2777" s="1">
        <v>7</v>
      </c>
      <c r="C2777" s="1">
        <v>8</v>
      </c>
      <c r="D2777" s="1">
        <v>2008</v>
      </c>
      <c r="E2777">
        <v>0.12</v>
      </c>
    </row>
    <row r="2778" spans="1:5" x14ac:dyDescent="0.2">
      <c r="A2778" s="20">
        <v>39668</v>
      </c>
      <c r="B2778" s="1">
        <v>8</v>
      </c>
      <c r="C2778" s="1">
        <v>8</v>
      </c>
      <c r="D2778" s="1">
        <v>2008</v>
      </c>
      <c r="E2778">
        <v>0.14000000000000001</v>
      </c>
    </row>
    <row r="2779" spans="1:5" x14ac:dyDescent="0.2">
      <c r="A2779" s="20">
        <v>39669</v>
      </c>
      <c r="B2779" s="1">
        <v>9</v>
      </c>
      <c r="C2779" s="1">
        <v>8</v>
      </c>
      <c r="D2779" s="1">
        <v>2008</v>
      </c>
      <c r="E2779">
        <v>0.13</v>
      </c>
    </row>
    <row r="2780" spans="1:5" x14ac:dyDescent="0.2">
      <c r="A2780" s="20">
        <v>39670</v>
      </c>
      <c r="B2780" s="1">
        <v>10</v>
      </c>
      <c r="C2780" s="1">
        <v>8</v>
      </c>
      <c r="D2780" s="1">
        <v>2008</v>
      </c>
      <c r="E2780">
        <v>0.17</v>
      </c>
    </row>
    <row r="2781" spans="1:5" x14ac:dyDescent="0.2">
      <c r="A2781" s="20">
        <v>39671</v>
      </c>
      <c r="B2781" s="1">
        <v>11</v>
      </c>
      <c r="C2781" s="1">
        <v>8</v>
      </c>
      <c r="D2781" s="1">
        <v>2008</v>
      </c>
      <c r="E2781">
        <v>0.22</v>
      </c>
    </row>
    <row r="2782" spans="1:5" x14ac:dyDescent="0.2">
      <c r="A2782" s="20">
        <v>39672</v>
      </c>
      <c r="B2782" s="1">
        <v>12</v>
      </c>
      <c r="C2782" s="1">
        <v>8</v>
      </c>
      <c r="D2782" s="1">
        <v>2008</v>
      </c>
      <c r="E2782">
        <v>0.25</v>
      </c>
    </row>
    <row r="2783" spans="1:5" x14ac:dyDescent="0.2">
      <c r="A2783" s="20">
        <v>39673</v>
      </c>
      <c r="B2783" s="1">
        <v>13</v>
      </c>
      <c r="C2783" s="1">
        <v>8</v>
      </c>
      <c r="D2783" s="1">
        <v>2008</v>
      </c>
      <c r="E2783">
        <v>0.28000000000000003</v>
      </c>
    </row>
    <row r="2784" spans="1:5" x14ac:dyDescent="0.2">
      <c r="A2784" s="20">
        <v>39674</v>
      </c>
      <c r="B2784" s="1">
        <v>14</v>
      </c>
      <c r="C2784" s="1">
        <v>8</v>
      </c>
      <c r="D2784" s="1">
        <v>2008</v>
      </c>
      <c r="E2784">
        <v>0.28000000000000003</v>
      </c>
    </row>
    <row r="2785" spans="1:5" x14ac:dyDescent="0.2">
      <c r="A2785" s="20">
        <v>39675</v>
      </c>
      <c r="B2785" s="1">
        <v>15</v>
      </c>
      <c r="C2785" s="1">
        <v>8</v>
      </c>
      <c r="D2785" s="1">
        <v>2008</v>
      </c>
      <c r="E2785">
        <v>0.3</v>
      </c>
    </row>
    <row r="2786" spans="1:5" x14ac:dyDescent="0.2">
      <c r="A2786" s="20">
        <v>39676</v>
      </c>
      <c r="B2786" s="1">
        <v>16</v>
      </c>
      <c r="C2786" s="1">
        <v>8</v>
      </c>
      <c r="D2786" s="1">
        <v>2008</v>
      </c>
      <c r="E2786">
        <v>0.28999999999999998</v>
      </c>
    </row>
    <row r="2787" spans="1:5" x14ac:dyDescent="0.2">
      <c r="A2787" s="20">
        <v>39677</v>
      </c>
      <c r="B2787" s="1">
        <v>17</v>
      </c>
      <c r="C2787" s="1">
        <v>8</v>
      </c>
      <c r="D2787" s="1">
        <v>2008</v>
      </c>
      <c r="E2787">
        <v>0.28999999999999998</v>
      </c>
    </row>
    <row r="2788" spans="1:5" x14ac:dyDescent="0.2">
      <c r="A2788" s="20">
        <v>39678</v>
      </c>
      <c r="B2788" s="1">
        <v>18</v>
      </c>
      <c r="C2788" s="1">
        <v>8</v>
      </c>
      <c r="D2788" s="1">
        <v>2008</v>
      </c>
      <c r="E2788">
        <v>0.33</v>
      </c>
    </row>
    <row r="2789" spans="1:5" x14ac:dyDescent="0.2">
      <c r="A2789" s="20">
        <v>39679</v>
      </c>
      <c r="B2789" s="1">
        <v>19</v>
      </c>
      <c r="C2789" s="1">
        <v>8</v>
      </c>
      <c r="D2789" s="1">
        <v>2008</v>
      </c>
      <c r="E2789">
        <v>0.33</v>
      </c>
    </row>
    <row r="2790" spans="1:5" x14ac:dyDescent="0.2">
      <c r="A2790" s="20">
        <v>39680</v>
      </c>
      <c r="B2790" s="1">
        <v>20</v>
      </c>
      <c r="C2790" s="1">
        <v>8</v>
      </c>
      <c r="D2790" s="1">
        <v>2008</v>
      </c>
      <c r="E2790">
        <v>0.32</v>
      </c>
    </row>
    <row r="2791" spans="1:5" x14ac:dyDescent="0.2">
      <c r="A2791" s="20">
        <v>39681</v>
      </c>
      <c r="B2791" s="1">
        <v>21</v>
      </c>
      <c r="C2791" s="1">
        <v>8</v>
      </c>
      <c r="D2791" s="1">
        <v>2008</v>
      </c>
      <c r="E2791">
        <v>0.32</v>
      </c>
    </row>
    <row r="2792" spans="1:5" x14ac:dyDescent="0.2">
      <c r="A2792" s="20">
        <v>39682</v>
      </c>
      <c r="B2792" s="1">
        <v>22</v>
      </c>
      <c r="C2792" s="1">
        <v>8</v>
      </c>
      <c r="D2792" s="1">
        <v>2008</v>
      </c>
      <c r="E2792">
        <v>0.43</v>
      </c>
    </row>
    <row r="2793" spans="1:5" x14ac:dyDescent="0.2">
      <c r="A2793" s="20">
        <v>39683</v>
      </c>
      <c r="B2793" s="1">
        <v>23</v>
      </c>
      <c r="C2793" s="1">
        <v>8</v>
      </c>
      <c r="D2793" s="1">
        <v>2008</v>
      </c>
      <c r="E2793">
        <v>0.55000000000000004</v>
      </c>
    </row>
    <row r="2794" spans="1:5" x14ac:dyDescent="0.2">
      <c r="A2794" s="20">
        <v>39684</v>
      </c>
      <c r="B2794" s="1">
        <v>24</v>
      </c>
      <c r="C2794" s="1">
        <v>8</v>
      </c>
      <c r="D2794" s="1">
        <v>2008</v>
      </c>
      <c r="E2794">
        <v>0.39</v>
      </c>
    </row>
    <row r="2795" spans="1:5" x14ac:dyDescent="0.2">
      <c r="A2795" s="20">
        <v>39685</v>
      </c>
      <c r="B2795" s="1">
        <v>25</v>
      </c>
      <c r="C2795" s="1">
        <v>8</v>
      </c>
      <c r="D2795" s="1">
        <v>2008</v>
      </c>
      <c r="E2795">
        <v>0.27</v>
      </c>
    </row>
    <row r="2796" spans="1:5" x14ac:dyDescent="0.2">
      <c r="A2796" s="20">
        <v>39686</v>
      </c>
      <c r="B2796" s="1">
        <v>26</v>
      </c>
      <c r="C2796" s="1">
        <v>8</v>
      </c>
      <c r="D2796" s="1">
        <v>2008</v>
      </c>
      <c r="E2796">
        <v>0.21</v>
      </c>
    </row>
    <row r="2797" spans="1:5" x14ac:dyDescent="0.2">
      <c r="A2797" s="20">
        <v>39687</v>
      </c>
      <c r="B2797" s="1">
        <v>27</v>
      </c>
      <c r="C2797" s="1">
        <v>8</v>
      </c>
      <c r="D2797" s="1">
        <v>2008</v>
      </c>
      <c r="E2797">
        <v>0.18</v>
      </c>
    </row>
    <row r="2798" spans="1:5" x14ac:dyDescent="0.2">
      <c r="A2798" s="20">
        <v>39688</v>
      </c>
      <c r="B2798" s="1">
        <v>28</v>
      </c>
      <c r="C2798" s="1">
        <v>8</v>
      </c>
      <c r="D2798" s="1">
        <v>2008</v>
      </c>
      <c r="E2798">
        <v>0.17</v>
      </c>
    </row>
    <row r="2799" spans="1:5" x14ac:dyDescent="0.2">
      <c r="A2799" s="20">
        <v>39689</v>
      </c>
      <c r="B2799" s="1">
        <v>29</v>
      </c>
      <c r="C2799" s="1">
        <v>8</v>
      </c>
      <c r="D2799" s="1">
        <v>2008</v>
      </c>
      <c r="E2799">
        <v>0.19</v>
      </c>
    </row>
    <row r="2800" spans="1:5" x14ac:dyDescent="0.2">
      <c r="A2800" s="20">
        <v>39690</v>
      </c>
      <c r="B2800" s="1">
        <v>30</v>
      </c>
      <c r="C2800" s="1">
        <v>8</v>
      </c>
      <c r="D2800" s="1">
        <v>2008</v>
      </c>
      <c r="E2800">
        <v>0.55000000000000004</v>
      </c>
    </row>
    <row r="2801" spans="1:5" x14ac:dyDescent="0.2">
      <c r="A2801" s="20">
        <v>39691</v>
      </c>
      <c r="B2801" s="1">
        <v>31</v>
      </c>
      <c r="C2801" s="1">
        <v>8</v>
      </c>
      <c r="D2801" s="1">
        <v>2008</v>
      </c>
      <c r="E2801">
        <v>0.92</v>
      </c>
    </row>
    <row r="2802" spans="1:5" x14ac:dyDescent="0.2">
      <c r="A2802" s="20">
        <v>39692</v>
      </c>
      <c r="B2802" s="1">
        <v>1</v>
      </c>
      <c r="C2802" s="1">
        <v>9</v>
      </c>
      <c r="D2802" s="1">
        <v>2008</v>
      </c>
      <c r="E2802">
        <v>1.65</v>
      </c>
    </row>
    <row r="2803" spans="1:5" x14ac:dyDescent="0.2">
      <c r="A2803" s="20">
        <v>39693</v>
      </c>
      <c r="B2803" s="1">
        <v>2</v>
      </c>
      <c r="C2803" s="1">
        <v>9</v>
      </c>
      <c r="D2803" s="1">
        <v>2008</v>
      </c>
      <c r="E2803">
        <v>2.2599999999999998</v>
      </c>
    </row>
    <row r="2804" spans="1:5" x14ac:dyDescent="0.2">
      <c r="A2804" s="20">
        <v>39694</v>
      </c>
      <c r="B2804" s="1">
        <v>3</v>
      </c>
      <c r="C2804" s="1">
        <v>9</v>
      </c>
      <c r="D2804" s="1">
        <v>2008</v>
      </c>
      <c r="E2804">
        <v>2.23</v>
      </c>
    </row>
    <row r="2805" spans="1:5" x14ac:dyDescent="0.2">
      <c r="A2805" s="20">
        <v>39695</v>
      </c>
      <c r="B2805" s="1">
        <v>4</v>
      </c>
      <c r="C2805" s="1">
        <v>9</v>
      </c>
      <c r="D2805" s="1">
        <v>2008</v>
      </c>
      <c r="E2805">
        <v>2.39</v>
      </c>
    </row>
    <row r="2806" spans="1:5" x14ac:dyDescent="0.2">
      <c r="A2806" s="20">
        <v>39696</v>
      </c>
      <c r="B2806" s="1">
        <v>5</v>
      </c>
      <c r="C2806" s="1">
        <v>9</v>
      </c>
      <c r="D2806" s="1">
        <v>2008</v>
      </c>
      <c r="E2806">
        <v>2.2200000000000002</v>
      </c>
    </row>
    <row r="2807" spans="1:5" x14ac:dyDescent="0.2">
      <c r="A2807" s="20">
        <v>39697</v>
      </c>
      <c r="B2807" s="1">
        <v>6</v>
      </c>
      <c r="C2807" s="1">
        <v>9</v>
      </c>
      <c r="D2807" s="1">
        <v>2008</v>
      </c>
      <c r="E2807">
        <v>2.86</v>
      </c>
    </row>
    <row r="2808" spans="1:5" x14ac:dyDescent="0.2">
      <c r="A2808" s="20">
        <v>39698</v>
      </c>
      <c r="B2808" s="1">
        <v>7</v>
      </c>
      <c r="C2808" s="1">
        <v>9</v>
      </c>
      <c r="D2808" s="1">
        <v>2008</v>
      </c>
      <c r="E2808">
        <v>4.59</v>
      </c>
    </row>
    <row r="2809" spans="1:5" x14ac:dyDescent="0.2">
      <c r="A2809" s="20">
        <v>39699</v>
      </c>
      <c r="B2809" s="1">
        <v>8</v>
      </c>
      <c r="C2809" s="1">
        <v>9</v>
      </c>
      <c r="D2809" s="1">
        <v>2008</v>
      </c>
      <c r="E2809">
        <v>5.1100000000000003</v>
      </c>
    </row>
    <row r="2810" spans="1:5" x14ac:dyDescent="0.2">
      <c r="A2810" s="20">
        <v>39700</v>
      </c>
      <c r="B2810" s="1">
        <v>9</v>
      </c>
      <c r="C2810" s="1">
        <v>9</v>
      </c>
      <c r="D2810" s="1">
        <v>2008</v>
      </c>
      <c r="E2810">
        <v>17</v>
      </c>
    </row>
    <row r="2811" spans="1:5" x14ac:dyDescent="0.2">
      <c r="A2811" s="20">
        <v>39701</v>
      </c>
      <c r="B2811" s="1">
        <v>10</v>
      </c>
      <c r="C2811" s="1">
        <v>9</v>
      </c>
      <c r="D2811" s="1">
        <v>2008</v>
      </c>
      <c r="E2811">
        <v>5.41</v>
      </c>
    </row>
    <row r="2812" spans="1:5" x14ac:dyDescent="0.2">
      <c r="A2812" s="20">
        <v>39702</v>
      </c>
      <c r="B2812" s="1">
        <v>11</v>
      </c>
      <c r="C2812" s="1">
        <v>9</v>
      </c>
      <c r="D2812" s="1">
        <v>2008</v>
      </c>
      <c r="E2812">
        <v>1.98</v>
      </c>
    </row>
    <row r="2813" spans="1:5" x14ac:dyDescent="0.2">
      <c r="A2813" s="20">
        <v>39703</v>
      </c>
      <c r="B2813" s="1">
        <v>12</v>
      </c>
      <c r="C2813" s="1">
        <v>9</v>
      </c>
      <c r="D2813" s="1">
        <v>2008</v>
      </c>
      <c r="E2813">
        <v>2.19</v>
      </c>
    </row>
    <row r="2814" spans="1:5" x14ac:dyDescent="0.2">
      <c r="A2814" s="20">
        <v>39704</v>
      </c>
      <c r="B2814" s="1">
        <v>13</v>
      </c>
      <c r="C2814" s="1">
        <v>9</v>
      </c>
      <c r="D2814" s="1">
        <v>2008</v>
      </c>
      <c r="E2814">
        <v>1.62</v>
      </c>
    </row>
    <row r="2815" spans="1:5" x14ac:dyDescent="0.2">
      <c r="A2815" s="20">
        <v>39705</v>
      </c>
      <c r="B2815" s="1">
        <v>14</v>
      </c>
      <c r="C2815" s="1">
        <v>9</v>
      </c>
      <c r="D2815" s="1">
        <v>2008</v>
      </c>
      <c r="E2815">
        <v>1.57</v>
      </c>
    </row>
    <row r="2816" spans="1:5" x14ac:dyDescent="0.2">
      <c r="A2816" s="20">
        <v>39706</v>
      </c>
      <c r="B2816" s="1">
        <v>15</v>
      </c>
      <c r="C2816" s="1">
        <v>9</v>
      </c>
      <c r="D2816" s="1">
        <v>2008</v>
      </c>
      <c r="E2816">
        <v>2.72</v>
      </c>
    </row>
    <row r="2817" spans="1:5" x14ac:dyDescent="0.2">
      <c r="A2817" s="20">
        <v>39707</v>
      </c>
      <c r="B2817" s="1">
        <v>16</v>
      </c>
      <c r="C2817" s="1">
        <v>9</v>
      </c>
      <c r="D2817" s="1">
        <v>2008</v>
      </c>
      <c r="E2817">
        <v>15.3</v>
      </c>
    </row>
    <row r="2818" spans="1:5" x14ac:dyDescent="0.2">
      <c r="A2818" s="20">
        <v>39708</v>
      </c>
      <c r="B2818" s="1">
        <v>17</v>
      </c>
      <c r="C2818" s="1">
        <v>9</v>
      </c>
      <c r="D2818" s="1">
        <v>2008</v>
      </c>
      <c r="E2818">
        <v>29.4</v>
      </c>
    </row>
    <row r="2819" spans="1:5" x14ac:dyDescent="0.2">
      <c r="A2819" s="20">
        <v>39709</v>
      </c>
      <c r="B2819" s="1">
        <v>18</v>
      </c>
      <c r="C2819" s="1">
        <v>9</v>
      </c>
      <c r="D2819" s="1">
        <v>2008</v>
      </c>
      <c r="E2819">
        <v>18.399999999999999</v>
      </c>
    </row>
    <row r="2820" spans="1:5" x14ac:dyDescent="0.2">
      <c r="A2820" s="20">
        <v>39710</v>
      </c>
      <c r="B2820" s="1">
        <v>19</v>
      </c>
      <c r="C2820" s="1">
        <v>9</v>
      </c>
      <c r="D2820" s="1">
        <v>2008</v>
      </c>
      <c r="E2820">
        <v>25.9</v>
      </c>
    </row>
    <row r="2821" spans="1:5" x14ac:dyDescent="0.2">
      <c r="A2821" s="20">
        <v>39711</v>
      </c>
      <c r="B2821" s="1">
        <v>20</v>
      </c>
      <c r="C2821" s="1">
        <v>9</v>
      </c>
      <c r="D2821" s="1">
        <v>2008</v>
      </c>
      <c r="E2821">
        <v>23.7</v>
      </c>
    </row>
    <row r="2822" spans="1:5" x14ac:dyDescent="0.2">
      <c r="A2822" s="20">
        <v>39712</v>
      </c>
      <c r="B2822" s="1">
        <v>21</v>
      </c>
      <c r="C2822" s="1">
        <v>9</v>
      </c>
      <c r="D2822" s="1">
        <v>2008</v>
      </c>
      <c r="E2822">
        <v>38.1</v>
      </c>
    </row>
    <row r="2823" spans="1:5" x14ac:dyDescent="0.2">
      <c r="A2823" s="20">
        <v>39713</v>
      </c>
      <c r="B2823" s="1">
        <v>22</v>
      </c>
      <c r="C2823" s="1">
        <v>9</v>
      </c>
      <c r="D2823" s="1">
        <v>2008</v>
      </c>
      <c r="E2823">
        <v>34.799999999999997</v>
      </c>
    </row>
    <row r="2824" spans="1:5" x14ac:dyDescent="0.2">
      <c r="A2824" s="20">
        <v>39714</v>
      </c>
      <c r="B2824" s="1">
        <v>23</v>
      </c>
      <c r="C2824" s="1">
        <v>9</v>
      </c>
      <c r="D2824" s="1">
        <v>2008</v>
      </c>
      <c r="E2824">
        <v>33.5</v>
      </c>
    </row>
    <row r="2825" spans="1:5" x14ac:dyDescent="0.2">
      <c r="A2825" s="20">
        <v>39715</v>
      </c>
      <c r="B2825" s="1">
        <v>24</v>
      </c>
      <c r="C2825" s="1">
        <v>9</v>
      </c>
      <c r="D2825" s="1">
        <v>2008</v>
      </c>
      <c r="E2825">
        <v>23.4</v>
      </c>
    </row>
    <row r="2826" spans="1:5" x14ac:dyDescent="0.2">
      <c r="A2826" s="20">
        <v>39716</v>
      </c>
      <c r="B2826" s="1">
        <v>25</v>
      </c>
      <c r="C2826" s="1">
        <v>9</v>
      </c>
      <c r="D2826" s="1">
        <v>2008</v>
      </c>
      <c r="E2826">
        <v>9.15</v>
      </c>
    </row>
    <row r="2827" spans="1:5" x14ac:dyDescent="0.2">
      <c r="A2827" s="20">
        <v>39717</v>
      </c>
      <c r="B2827" s="1">
        <v>26</v>
      </c>
      <c r="C2827" s="1">
        <v>9</v>
      </c>
      <c r="D2827" s="1">
        <v>2008</v>
      </c>
      <c r="E2827">
        <v>2.5499999999999998</v>
      </c>
    </row>
    <row r="2828" spans="1:5" x14ac:dyDescent="0.2">
      <c r="A2828" s="20">
        <v>39718</v>
      </c>
      <c r="B2828" s="1">
        <v>27</v>
      </c>
      <c r="C2828" s="1">
        <v>9</v>
      </c>
      <c r="D2828" s="1">
        <v>2008</v>
      </c>
      <c r="E2828">
        <v>1.2</v>
      </c>
    </row>
    <row r="2829" spans="1:5" x14ac:dyDescent="0.2">
      <c r="A2829" s="20">
        <v>39719</v>
      </c>
      <c r="B2829" s="1">
        <v>28</v>
      </c>
      <c r="C2829" s="1">
        <v>9</v>
      </c>
      <c r="D2829" s="1">
        <v>2008</v>
      </c>
      <c r="E2829">
        <v>2.3199999999999998</v>
      </c>
    </row>
    <row r="2830" spans="1:5" x14ac:dyDescent="0.2">
      <c r="A2830" s="20">
        <v>39720</v>
      </c>
      <c r="B2830" s="1">
        <v>29</v>
      </c>
      <c r="C2830" s="1">
        <v>9</v>
      </c>
      <c r="D2830" s="1">
        <v>2008</v>
      </c>
      <c r="E2830">
        <v>2.4500000000000002</v>
      </c>
    </row>
    <row r="2831" spans="1:5" x14ac:dyDescent="0.2">
      <c r="A2831" s="20">
        <v>39721</v>
      </c>
      <c r="B2831" s="1">
        <v>30</v>
      </c>
      <c r="C2831" s="1">
        <v>9</v>
      </c>
      <c r="D2831" s="1">
        <v>2008</v>
      </c>
      <c r="E2831">
        <v>2.65</v>
      </c>
    </row>
    <row r="2832" spans="1:5" x14ac:dyDescent="0.2">
      <c r="A2832" s="20">
        <v>39722</v>
      </c>
      <c r="B2832" s="1">
        <v>1</v>
      </c>
      <c r="C2832" s="1">
        <v>10</v>
      </c>
      <c r="D2832" s="1">
        <v>2008</v>
      </c>
      <c r="E2832">
        <v>9.75</v>
      </c>
    </row>
    <row r="2833" spans="1:5" x14ac:dyDescent="0.2">
      <c r="A2833" s="20">
        <v>39723</v>
      </c>
      <c r="B2833" s="1">
        <v>2</v>
      </c>
      <c r="C2833" s="1">
        <v>10</v>
      </c>
      <c r="D2833" s="1">
        <v>2008</v>
      </c>
      <c r="E2833">
        <v>6.23</v>
      </c>
    </row>
    <row r="2834" spans="1:5" x14ac:dyDescent="0.2">
      <c r="A2834" s="20">
        <v>39724</v>
      </c>
      <c r="B2834" s="1">
        <v>3</v>
      </c>
      <c r="C2834" s="1">
        <v>10</v>
      </c>
      <c r="D2834" s="1">
        <v>2008</v>
      </c>
      <c r="E2834">
        <v>2.9</v>
      </c>
    </row>
    <row r="2835" spans="1:5" x14ac:dyDescent="0.2">
      <c r="A2835" s="20">
        <v>39725</v>
      </c>
      <c r="B2835" s="1">
        <v>4</v>
      </c>
      <c r="C2835" s="1">
        <v>10</v>
      </c>
      <c r="D2835" s="1">
        <v>2008</v>
      </c>
      <c r="E2835">
        <v>6.5</v>
      </c>
    </row>
    <row r="2836" spans="1:5" x14ac:dyDescent="0.2">
      <c r="A2836" s="20">
        <v>39726</v>
      </c>
      <c r="B2836" s="1">
        <v>5</v>
      </c>
      <c r="C2836" s="1">
        <v>10</v>
      </c>
      <c r="D2836" s="1">
        <v>2008</v>
      </c>
      <c r="E2836">
        <v>6.48</v>
      </c>
    </row>
    <row r="2837" spans="1:5" x14ac:dyDescent="0.2">
      <c r="A2837" s="20">
        <v>39727</v>
      </c>
      <c r="B2837" s="1">
        <v>6</v>
      </c>
      <c r="C2837" s="1">
        <v>10</v>
      </c>
      <c r="D2837" s="1">
        <v>2008</v>
      </c>
      <c r="E2837">
        <v>19.600000000000001</v>
      </c>
    </row>
    <row r="2838" spans="1:5" x14ac:dyDescent="0.2">
      <c r="A2838" s="20">
        <v>39728</v>
      </c>
      <c r="B2838" s="1">
        <v>7</v>
      </c>
      <c r="C2838" s="1">
        <v>10</v>
      </c>
      <c r="D2838" s="1">
        <v>2008</v>
      </c>
      <c r="E2838">
        <v>47.3</v>
      </c>
    </row>
    <row r="2839" spans="1:5" x14ac:dyDescent="0.2">
      <c r="A2839" s="20">
        <v>39729</v>
      </c>
      <c r="B2839" s="1">
        <v>8</v>
      </c>
      <c r="C2839" s="1">
        <v>10</v>
      </c>
      <c r="D2839" s="1">
        <v>2008</v>
      </c>
      <c r="E2839">
        <v>43.6</v>
      </c>
    </row>
    <row r="2840" spans="1:5" x14ac:dyDescent="0.2">
      <c r="A2840" s="20">
        <v>39730</v>
      </c>
      <c r="B2840" s="1">
        <v>9</v>
      </c>
      <c r="C2840" s="1">
        <v>10</v>
      </c>
      <c r="D2840" s="1">
        <v>2008</v>
      </c>
      <c r="E2840">
        <v>19.7</v>
      </c>
    </row>
    <row r="2841" spans="1:5" x14ac:dyDescent="0.2">
      <c r="A2841" s="20">
        <v>39731</v>
      </c>
      <c r="B2841" s="1">
        <v>10</v>
      </c>
      <c r="C2841" s="1">
        <v>10</v>
      </c>
      <c r="D2841" s="1">
        <v>2008</v>
      </c>
      <c r="E2841">
        <v>9.67</v>
      </c>
    </row>
    <row r="2842" spans="1:5" x14ac:dyDescent="0.2">
      <c r="A2842" s="20">
        <v>39732</v>
      </c>
      <c r="B2842" s="1">
        <v>11</v>
      </c>
      <c r="C2842" s="1">
        <v>10</v>
      </c>
      <c r="D2842" s="1">
        <v>2008</v>
      </c>
      <c r="E2842">
        <v>9.92</v>
      </c>
    </row>
    <row r="2843" spans="1:5" x14ac:dyDescent="0.2">
      <c r="A2843" s="20">
        <v>39733</v>
      </c>
      <c r="B2843" s="1">
        <v>12</v>
      </c>
      <c r="C2843" s="1">
        <v>10</v>
      </c>
      <c r="D2843" s="1">
        <v>2008</v>
      </c>
      <c r="E2843">
        <v>9.68</v>
      </c>
    </row>
    <row r="2844" spans="1:5" x14ac:dyDescent="0.2">
      <c r="A2844" s="20">
        <v>39734</v>
      </c>
      <c r="B2844" s="1">
        <v>13</v>
      </c>
      <c r="C2844" s="1">
        <v>10</v>
      </c>
      <c r="D2844" s="1">
        <v>2008</v>
      </c>
      <c r="E2844">
        <v>1.91</v>
      </c>
    </row>
    <row r="2845" spans="1:5" x14ac:dyDescent="0.2">
      <c r="A2845" s="20">
        <v>39735</v>
      </c>
      <c r="B2845" s="1">
        <v>14</v>
      </c>
      <c r="C2845" s="1">
        <v>10</v>
      </c>
      <c r="D2845" s="1">
        <v>2008</v>
      </c>
      <c r="E2845">
        <v>1.35</v>
      </c>
    </row>
    <row r="2846" spans="1:5" x14ac:dyDescent="0.2">
      <c r="A2846" s="20">
        <v>39736</v>
      </c>
      <c r="B2846" s="1">
        <v>15</v>
      </c>
      <c r="C2846" s="1">
        <v>10</v>
      </c>
      <c r="D2846" s="1">
        <v>2008</v>
      </c>
      <c r="E2846">
        <v>1.68</v>
      </c>
    </row>
    <row r="2847" spans="1:5" x14ac:dyDescent="0.2">
      <c r="A2847" s="20">
        <v>39737</v>
      </c>
      <c r="B2847" s="1">
        <v>16</v>
      </c>
      <c r="C2847" s="1">
        <v>10</v>
      </c>
      <c r="D2847" s="1">
        <v>2008</v>
      </c>
      <c r="E2847">
        <v>1.29</v>
      </c>
    </row>
    <row r="2848" spans="1:5" x14ac:dyDescent="0.2">
      <c r="A2848" s="20">
        <v>39738</v>
      </c>
      <c r="B2848" s="1">
        <v>17</v>
      </c>
      <c r="C2848" s="1">
        <v>10</v>
      </c>
      <c r="D2848" s="1">
        <v>2008</v>
      </c>
      <c r="E2848">
        <v>1.19</v>
      </c>
    </row>
    <row r="2849" spans="1:5" x14ac:dyDescent="0.2">
      <c r="A2849" s="20">
        <v>39739</v>
      </c>
      <c r="B2849" s="1">
        <v>18</v>
      </c>
      <c r="C2849" s="1">
        <v>10</v>
      </c>
      <c r="D2849" s="1">
        <v>2008</v>
      </c>
      <c r="E2849">
        <v>3.36</v>
      </c>
    </row>
    <row r="2850" spans="1:5" x14ac:dyDescent="0.2">
      <c r="A2850" s="20">
        <v>39740</v>
      </c>
      <c r="B2850" s="1">
        <v>19</v>
      </c>
      <c r="C2850" s="1">
        <v>10</v>
      </c>
      <c r="D2850" s="1">
        <v>2008</v>
      </c>
      <c r="E2850">
        <v>4.1900000000000004</v>
      </c>
    </row>
    <row r="2851" spans="1:5" x14ac:dyDescent="0.2">
      <c r="A2851" s="20">
        <v>39741</v>
      </c>
      <c r="B2851" s="1">
        <v>20</v>
      </c>
      <c r="C2851" s="1">
        <v>10</v>
      </c>
      <c r="D2851" s="1">
        <v>2008</v>
      </c>
      <c r="E2851">
        <v>2.91</v>
      </c>
    </row>
    <row r="2852" spans="1:5" x14ac:dyDescent="0.2">
      <c r="A2852" s="20">
        <v>39742</v>
      </c>
      <c r="B2852" s="1">
        <v>21</v>
      </c>
      <c r="C2852" s="1">
        <v>10</v>
      </c>
      <c r="D2852" s="1">
        <v>2008</v>
      </c>
      <c r="E2852">
        <v>2.58</v>
      </c>
    </row>
    <row r="2853" spans="1:5" x14ac:dyDescent="0.2">
      <c r="A2853" s="20">
        <v>39743</v>
      </c>
      <c r="B2853" s="1">
        <v>22</v>
      </c>
      <c r="C2853" s="1">
        <v>10</v>
      </c>
      <c r="D2853" s="1">
        <v>2008</v>
      </c>
      <c r="E2853">
        <v>2.67</v>
      </c>
    </row>
    <row r="2854" spans="1:5" x14ac:dyDescent="0.2">
      <c r="A2854" s="20">
        <v>39744</v>
      </c>
      <c r="B2854" s="1">
        <v>23</v>
      </c>
      <c r="C2854" s="1">
        <v>10</v>
      </c>
      <c r="D2854" s="1">
        <v>2008</v>
      </c>
      <c r="E2854">
        <v>1.78</v>
      </c>
    </row>
    <row r="2855" spans="1:5" x14ac:dyDescent="0.2">
      <c r="A2855" s="20">
        <v>39745</v>
      </c>
      <c r="B2855" s="1">
        <v>24</v>
      </c>
      <c r="C2855" s="1">
        <v>10</v>
      </c>
      <c r="D2855" s="1">
        <v>2008</v>
      </c>
      <c r="E2855">
        <v>1.67</v>
      </c>
    </row>
    <row r="2856" spans="1:5" x14ac:dyDescent="0.2">
      <c r="A2856" s="20">
        <v>39746</v>
      </c>
      <c r="B2856" s="1">
        <v>25</v>
      </c>
      <c r="C2856" s="1">
        <v>10</v>
      </c>
      <c r="D2856" s="1">
        <v>2008</v>
      </c>
      <c r="E2856">
        <v>1.1000000000000001</v>
      </c>
    </row>
    <row r="2857" spans="1:5" x14ac:dyDescent="0.2">
      <c r="A2857" s="20">
        <v>39747</v>
      </c>
      <c r="B2857" s="1">
        <v>26</v>
      </c>
      <c r="C2857" s="1">
        <v>10</v>
      </c>
      <c r="D2857" s="1">
        <v>2008</v>
      </c>
      <c r="E2857">
        <v>3.43</v>
      </c>
    </row>
    <row r="2858" spans="1:5" x14ac:dyDescent="0.2">
      <c r="A2858" s="20">
        <v>39748</v>
      </c>
      <c r="B2858" s="1">
        <v>27</v>
      </c>
      <c r="C2858" s="1">
        <v>10</v>
      </c>
      <c r="D2858" s="1">
        <v>2008</v>
      </c>
      <c r="E2858">
        <v>3.04</v>
      </c>
    </row>
    <row r="2859" spans="1:5" x14ac:dyDescent="0.2">
      <c r="A2859" s="20">
        <v>39749</v>
      </c>
      <c r="B2859" s="1">
        <v>28</v>
      </c>
      <c r="C2859" s="1">
        <v>10</v>
      </c>
      <c r="D2859" s="1">
        <v>2008</v>
      </c>
      <c r="E2859">
        <v>1.93</v>
      </c>
    </row>
    <row r="2860" spans="1:5" x14ac:dyDescent="0.2">
      <c r="A2860" s="20">
        <v>39750</v>
      </c>
      <c r="B2860" s="1">
        <v>29</v>
      </c>
      <c r="C2860" s="1">
        <v>10</v>
      </c>
      <c r="D2860" s="1">
        <v>2008</v>
      </c>
      <c r="E2860">
        <v>3.41</v>
      </c>
    </row>
    <row r="2861" spans="1:5" x14ac:dyDescent="0.2">
      <c r="A2861" s="20">
        <v>39751</v>
      </c>
      <c r="B2861" s="1">
        <v>30</v>
      </c>
      <c r="C2861" s="1">
        <v>10</v>
      </c>
      <c r="D2861" s="1">
        <v>2008</v>
      </c>
      <c r="E2861">
        <v>3.12</v>
      </c>
    </row>
    <row r="2862" spans="1:5" x14ac:dyDescent="0.2">
      <c r="A2862" s="20">
        <v>39752</v>
      </c>
      <c r="B2862" s="1">
        <v>31</v>
      </c>
      <c r="C2862" s="1">
        <v>10</v>
      </c>
      <c r="D2862" s="1">
        <v>2008</v>
      </c>
      <c r="E2862">
        <v>2.39</v>
      </c>
    </row>
    <row r="2863" spans="1:5" x14ac:dyDescent="0.2">
      <c r="A2863" s="20">
        <v>39753</v>
      </c>
      <c r="B2863" s="1">
        <v>1</v>
      </c>
      <c r="C2863" s="1">
        <v>11</v>
      </c>
      <c r="D2863" s="1">
        <v>2008</v>
      </c>
      <c r="E2863">
        <v>2.68</v>
      </c>
    </row>
    <row r="2864" spans="1:5" x14ac:dyDescent="0.2">
      <c r="A2864" s="20">
        <v>39754</v>
      </c>
      <c r="B2864" s="1">
        <v>2</v>
      </c>
      <c r="C2864" s="1">
        <v>11</v>
      </c>
      <c r="D2864" s="1">
        <v>2008</v>
      </c>
      <c r="E2864">
        <v>3.21</v>
      </c>
    </row>
    <row r="2865" spans="1:5" x14ac:dyDescent="0.2">
      <c r="A2865" s="20">
        <v>39755</v>
      </c>
      <c r="B2865" s="1">
        <v>3</v>
      </c>
      <c r="C2865" s="1">
        <v>11</v>
      </c>
      <c r="D2865" s="1">
        <v>2008</v>
      </c>
      <c r="E2865">
        <v>3.42</v>
      </c>
    </row>
    <row r="2866" spans="1:5" x14ac:dyDescent="0.2">
      <c r="A2866" s="20">
        <v>39756</v>
      </c>
      <c r="B2866" s="1">
        <v>4</v>
      </c>
      <c r="C2866" s="1">
        <v>11</v>
      </c>
      <c r="D2866" s="1">
        <v>2008</v>
      </c>
      <c r="E2866">
        <v>1.88</v>
      </c>
    </row>
    <row r="2867" spans="1:5" x14ac:dyDescent="0.2">
      <c r="A2867" s="20">
        <v>39757</v>
      </c>
      <c r="B2867" s="1">
        <v>5</v>
      </c>
      <c r="C2867" s="1">
        <v>11</v>
      </c>
      <c r="D2867" s="1">
        <v>2008</v>
      </c>
      <c r="E2867">
        <v>1.65</v>
      </c>
    </row>
    <row r="2868" spans="1:5" x14ac:dyDescent="0.2">
      <c r="A2868" s="20">
        <v>39758</v>
      </c>
      <c r="B2868" s="1">
        <v>6</v>
      </c>
      <c r="C2868" s="1">
        <v>11</v>
      </c>
      <c r="D2868" s="1">
        <v>2008</v>
      </c>
      <c r="E2868">
        <v>0.65</v>
      </c>
    </row>
    <row r="2869" spans="1:5" x14ac:dyDescent="0.2">
      <c r="A2869" s="20">
        <v>39759</v>
      </c>
      <c r="B2869" s="1">
        <v>7</v>
      </c>
      <c r="C2869" s="1">
        <v>11</v>
      </c>
      <c r="D2869" s="1">
        <v>2008</v>
      </c>
      <c r="E2869">
        <v>0.4</v>
      </c>
    </row>
    <row r="2870" spans="1:5" x14ac:dyDescent="0.2">
      <c r="A2870" s="20">
        <v>39760</v>
      </c>
      <c r="B2870" s="1">
        <v>8</v>
      </c>
      <c r="C2870" s="1">
        <v>11</v>
      </c>
      <c r="D2870" s="1">
        <v>2008</v>
      </c>
      <c r="E2870">
        <v>1.47</v>
      </c>
    </row>
    <row r="2871" spans="1:5" x14ac:dyDescent="0.2">
      <c r="A2871" s="20">
        <v>39761</v>
      </c>
      <c r="B2871" s="1">
        <v>9</v>
      </c>
      <c r="C2871" s="1">
        <v>11</v>
      </c>
      <c r="D2871" s="1">
        <v>2008</v>
      </c>
      <c r="E2871">
        <v>2.63</v>
      </c>
    </row>
    <row r="2872" spans="1:5" x14ac:dyDescent="0.2">
      <c r="A2872" s="20">
        <v>39762</v>
      </c>
      <c r="B2872" s="1">
        <v>10</v>
      </c>
      <c r="C2872" s="1">
        <v>11</v>
      </c>
      <c r="D2872" s="1">
        <v>2008</v>
      </c>
      <c r="E2872">
        <v>3.98</v>
      </c>
    </row>
    <row r="2873" spans="1:5" x14ac:dyDescent="0.2">
      <c r="A2873" s="20">
        <v>39763</v>
      </c>
      <c r="B2873" s="1">
        <v>11</v>
      </c>
      <c r="C2873" s="1">
        <v>11</v>
      </c>
      <c r="D2873" s="1">
        <v>2008</v>
      </c>
      <c r="E2873">
        <v>2.08</v>
      </c>
    </row>
    <row r="2874" spans="1:5" x14ac:dyDescent="0.2">
      <c r="A2874" s="20">
        <v>39764</v>
      </c>
      <c r="B2874" s="1">
        <v>12</v>
      </c>
      <c r="C2874" s="1">
        <v>11</v>
      </c>
      <c r="D2874" s="1">
        <v>2008</v>
      </c>
      <c r="E2874">
        <v>7.0000000000000007E-2</v>
      </c>
    </row>
    <row r="2875" spans="1:5" x14ac:dyDescent="0.2">
      <c r="A2875" s="20">
        <v>39765</v>
      </c>
      <c r="B2875" s="1">
        <v>13</v>
      </c>
      <c r="C2875" s="1">
        <v>11</v>
      </c>
      <c r="D2875" s="1">
        <v>2008</v>
      </c>
      <c r="E2875">
        <v>0</v>
      </c>
    </row>
    <row r="2876" spans="1:5" x14ac:dyDescent="0.2">
      <c r="A2876" s="20">
        <v>39766</v>
      </c>
      <c r="B2876" s="1">
        <v>14</v>
      </c>
      <c r="C2876" s="1">
        <v>11</v>
      </c>
      <c r="D2876" s="1">
        <v>2008</v>
      </c>
      <c r="E2876">
        <v>0.25</v>
      </c>
    </row>
    <row r="2877" spans="1:5" x14ac:dyDescent="0.2">
      <c r="A2877" s="20">
        <v>39767</v>
      </c>
      <c r="B2877" s="1">
        <v>15</v>
      </c>
      <c r="C2877" s="1">
        <v>11</v>
      </c>
      <c r="D2877" s="1">
        <v>2008</v>
      </c>
      <c r="E2877">
        <v>2.14</v>
      </c>
    </row>
    <row r="2878" spans="1:5" x14ac:dyDescent="0.2">
      <c r="A2878" s="20">
        <v>39768</v>
      </c>
      <c r="B2878" s="1">
        <v>16</v>
      </c>
      <c r="C2878" s="1">
        <v>11</v>
      </c>
      <c r="D2878" s="1">
        <v>2008</v>
      </c>
      <c r="E2878">
        <v>2.79</v>
      </c>
    </row>
    <row r="2879" spans="1:5" x14ac:dyDescent="0.2">
      <c r="A2879" s="20">
        <v>39769</v>
      </c>
      <c r="B2879" s="1">
        <v>17</v>
      </c>
      <c r="C2879" s="1">
        <v>11</v>
      </c>
      <c r="D2879" s="1">
        <v>2008</v>
      </c>
      <c r="E2879">
        <v>0.56999999999999995</v>
      </c>
    </row>
    <row r="2880" spans="1:5" x14ac:dyDescent="0.2">
      <c r="A2880" s="20">
        <v>39770</v>
      </c>
      <c r="B2880" s="1">
        <v>18</v>
      </c>
      <c r="C2880" s="1">
        <v>11</v>
      </c>
      <c r="D2880" s="1">
        <v>2008</v>
      </c>
      <c r="E2880">
        <v>0.2</v>
      </c>
    </row>
    <row r="2881" spans="1:5" x14ac:dyDescent="0.2">
      <c r="A2881" s="20">
        <v>39771</v>
      </c>
      <c r="B2881" s="1">
        <v>19</v>
      </c>
      <c r="C2881" s="1">
        <v>11</v>
      </c>
      <c r="D2881" s="1">
        <v>2008</v>
      </c>
      <c r="E2881">
        <v>0.52</v>
      </c>
    </row>
    <row r="2882" spans="1:5" x14ac:dyDescent="0.2">
      <c r="A2882" s="20">
        <v>39772</v>
      </c>
      <c r="B2882" s="1">
        <v>20</v>
      </c>
      <c r="C2882" s="1">
        <v>11</v>
      </c>
      <c r="D2882" s="1">
        <v>2008</v>
      </c>
      <c r="E2882">
        <v>0.94</v>
      </c>
    </row>
    <row r="2883" spans="1:5" x14ac:dyDescent="0.2">
      <c r="A2883" s="20">
        <v>39773</v>
      </c>
      <c r="B2883" s="1">
        <v>21</v>
      </c>
      <c r="C2883" s="1">
        <v>11</v>
      </c>
      <c r="D2883" s="1">
        <v>2008</v>
      </c>
      <c r="E2883">
        <v>1.33</v>
      </c>
    </row>
    <row r="2884" spans="1:5" x14ac:dyDescent="0.2">
      <c r="A2884" s="20">
        <v>39774</v>
      </c>
      <c r="B2884" s="1">
        <v>22</v>
      </c>
      <c r="C2884" s="1">
        <v>11</v>
      </c>
      <c r="D2884" s="1">
        <v>2008</v>
      </c>
      <c r="E2884">
        <v>3.3</v>
      </c>
    </row>
    <row r="2885" spans="1:5" x14ac:dyDescent="0.2">
      <c r="A2885" s="20">
        <v>39775</v>
      </c>
      <c r="B2885" s="1">
        <v>23</v>
      </c>
      <c r="C2885" s="1">
        <v>11</v>
      </c>
      <c r="D2885" s="1">
        <v>2008</v>
      </c>
      <c r="E2885">
        <v>38.799999999999997</v>
      </c>
    </row>
    <row r="2886" spans="1:5" x14ac:dyDescent="0.2">
      <c r="A2886" s="20">
        <v>39776</v>
      </c>
      <c r="B2886" s="1">
        <v>24</v>
      </c>
      <c r="C2886" s="1">
        <v>11</v>
      </c>
      <c r="D2886" s="1">
        <v>2008</v>
      </c>
      <c r="E2886">
        <v>44.4</v>
      </c>
    </row>
    <row r="2887" spans="1:5" x14ac:dyDescent="0.2">
      <c r="A2887" s="20">
        <v>39777</v>
      </c>
      <c r="B2887" s="1">
        <v>25</v>
      </c>
      <c r="C2887" s="1">
        <v>11</v>
      </c>
      <c r="D2887" s="1">
        <v>2008</v>
      </c>
      <c r="E2887">
        <v>24.7</v>
      </c>
    </row>
    <row r="2888" spans="1:5" x14ac:dyDescent="0.2">
      <c r="A2888" s="20">
        <v>39778</v>
      </c>
      <c r="B2888" s="1">
        <v>26</v>
      </c>
      <c r="C2888" s="1">
        <v>11</v>
      </c>
      <c r="D2888" s="1">
        <v>2008</v>
      </c>
      <c r="E2888">
        <v>17</v>
      </c>
    </row>
    <row r="2889" spans="1:5" x14ac:dyDescent="0.2">
      <c r="A2889" s="20">
        <v>39779</v>
      </c>
      <c r="B2889" s="1">
        <v>27</v>
      </c>
      <c r="C2889" s="1">
        <v>11</v>
      </c>
      <c r="D2889" s="1">
        <v>2008</v>
      </c>
      <c r="E2889">
        <v>9.25</v>
      </c>
    </row>
    <row r="2890" spans="1:5" x14ac:dyDescent="0.2">
      <c r="A2890" s="20">
        <v>39780</v>
      </c>
      <c r="B2890" s="1">
        <v>28</v>
      </c>
      <c r="C2890" s="1">
        <v>11</v>
      </c>
      <c r="D2890" s="1">
        <v>2008</v>
      </c>
      <c r="E2890">
        <v>8.98</v>
      </c>
    </row>
    <row r="2891" spans="1:5" x14ac:dyDescent="0.2">
      <c r="A2891" s="20">
        <v>39781</v>
      </c>
      <c r="B2891" s="1">
        <v>29</v>
      </c>
      <c r="C2891" s="1">
        <v>11</v>
      </c>
      <c r="D2891" s="1">
        <v>2008</v>
      </c>
      <c r="E2891">
        <v>34.5</v>
      </c>
    </row>
    <row r="2892" spans="1:5" x14ac:dyDescent="0.2">
      <c r="A2892" s="20">
        <v>39782</v>
      </c>
      <c r="B2892" s="1">
        <v>30</v>
      </c>
      <c r="C2892" s="1">
        <v>11</v>
      </c>
      <c r="D2892" s="1">
        <v>2008</v>
      </c>
      <c r="E2892">
        <v>32.5</v>
      </c>
    </row>
    <row r="2893" spans="1:5" x14ac:dyDescent="0.2">
      <c r="A2893" s="20">
        <v>39783</v>
      </c>
      <c r="B2893" s="1">
        <v>1</v>
      </c>
      <c r="C2893" s="1">
        <v>12</v>
      </c>
      <c r="D2893" s="1">
        <v>2008</v>
      </c>
      <c r="E2893">
        <v>20.6</v>
      </c>
    </row>
    <row r="2894" spans="1:5" x14ac:dyDescent="0.2">
      <c r="A2894" s="20">
        <v>39784</v>
      </c>
      <c r="B2894" s="1">
        <v>2</v>
      </c>
      <c r="C2894" s="1">
        <v>12</v>
      </c>
      <c r="D2894" s="1">
        <v>2008</v>
      </c>
      <c r="E2894">
        <v>13.7</v>
      </c>
    </row>
    <row r="2895" spans="1:5" x14ac:dyDescent="0.2">
      <c r="A2895" s="20">
        <v>39785</v>
      </c>
      <c r="B2895" s="1">
        <v>3</v>
      </c>
      <c r="C2895" s="1">
        <v>12</v>
      </c>
      <c r="D2895" s="1">
        <v>2008</v>
      </c>
      <c r="E2895">
        <v>10.6</v>
      </c>
    </row>
    <row r="2896" spans="1:5" x14ac:dyDescent="0.2">
      <c r="A2896" s="20">
        <v>39786</v>
      </c>
      <c r="B2896" s="1">
        <v>4</v>
      </c>
      <c r="C2896" s="1">
        <v>12</v>
      </c>
      <c r="D2896" s="1">
        <v>2008</v>
      </c>
      <c r="E2896">
        <v>9</v>
      </c>
    </row>
    <row r="2897" spans="1:5" x14ac:dyDescent="0.2">
      <c r="A2897" s="20">
        <v>39787</v>
      </c>
      <c r="B2897" s="1">
        <v>5</v>
      </c>
      <c r="C2897" s="1">
        <v>12</v>
      </c>
      <c r="D2897" s="1">
        <v>2008</v>
      </c>
      <c r="E2897">
        <v>7.87</v>
      </c>
    </row>
    <row r="2898" spans="1:5" x14ac:dyDescent="0.2">
      <c r="A2898" s="20">
        <v>39788</v>
      </c>
      <c r="B2898" s="1">
        <v>6</v>
      </c>
      <c r="C2898" s="1">
        <v>12</v>
      </c>
      <c r="D2898" s="1">
        <v>2008</v>
      </c>
      <c r="E2898">
        <v>5.99</v>
      </c>
    </row>
    <row r="2899" spans="1:5" x14ac:dyDescent="0.2">
      <c r="A2899" s="20">
        <v>39789</v>
      </c>
      <c r="B2899" s="1">
        <v>7</v>
      </c>
      <c r="C2899" s="1">
        <v>12</v>
      </c>
      <c r="D2899" s="1">
        <v>2008</v>
      </c>
      <c r="E2899">
        <v>4.88</v>
      </c>
    </row>
    <row r="2900" spans="1:5" x14ac:dyDescent="0.2">
      <c r="A2900" s="20">
        <v>39790</v>
      </c>
      <c r="B2900" s="1">
        <v>8</v>
      </c>
      <c r="C2900" s="1">
        <v>12</v>
      </c>
      <c r="D2900" s="1">
        <v>2008</v>
      </c>
      <c r="E2900">
        <v>3.8</v>
      </c>
    </row>
    <row r="2901" spans="1:5" x14ac:dyDescent="0.2">
      <c r="A2901" s="20">
        <v>39791</v>
      </c>
      <c r="B2901" s="1">
        <v>9</v>
      </c>
      <c r="C2901" s="1">
        <v>12</v>
      </c>
      <c r="D2901" s="1">
        <v>2008</v>
      </c>
      <c r="E2901">
        <v>3.49</v>
      </c>
    </row>
    <row r="2902" spans="1:5" x14ac:dyDescent="0.2">
      <c r="A2902" s="20">
        <v>39792</v>
      </c>
      <c r="B2902" s="1">
        <v>10</v>
      </c>
      <c r="C2902" s="1">
        <v>12</v>
      </c>
      <c r="D2902" s="1">
        <v>2008</v>
      </c>
      <c r="E2902">
        <v>5.93</v>
      </c>
    </row>
    <row r="2903" spans="1:5" x14ac:dyDescent="0.2">
      <c r="A2903" s="20">
        <v>39793</v>
      </c>
      <c r="B2903" s="1">
        <v>11</v>
      </c>
      <c r="C2903" s="1">
        <v>12</v>
      </c>
      <c r="D2903" s="1">
        <v>2008</v>
      </c>
      <c r="E2903">
        <v>7.37</v>
      </c>
    </row>
    <row r="2904" spans="1:5" x14ac:dyDescent="0.2">
      <c r="A2904" s="20">
        <v>39794</v>
      </c>
      <c r="B2904" s="1">
        <v>12</v>
      </c>
      <c r="C2904" s="1">
        <v>12</v>
      </c>
      <c r="D2904" s="1">
        <v>2008</v>
      </c>
      <c r="E2904">
        <v>9.73</v>
      </c>
    </row>
    <row r="2905" spans="1:5" x14ac:dyDescent="0.2">
      <c r="A2905" s="20">
        <v>39795</v>
      </c>
      <c r="B2905" s="1">
        <v>13</v>
      </c>
      <c r="C2905" s="1">
        <v>12</v>
      </c>
      <c r="D2905" s="1">
        <v>2008</v>
      </c>
      <c r="E2905">
        <v>12.4</v>
      </c>
    </row>
    <row r="2906" spans="1:5" x14ac:dyDescent="0.2">
      <c r="A2906" s="20">
        <v>39796</v>
      </c>
      <c r="B2906" s="1">
        <v>14</v>
      </c>
      <c r="C2906" s="1">
        <v>12</v>
      </c>
      <c r="D2906" s="1">
        <v>2008</v>
      </c>
      <c r="E2906">
        <v>30.5</v>
      </c>
    </row>
    <row r="2907" spans="1:5" x14ac:dyDescent="0.2">
      <c r="A2907" s="20">
        <v>39797</v>
      </c>
      <c r="B2907" s="1">
        <v>15</v>
      </c>
      <c r="C2907" s="1">
        <v>12</v>
      </c>
      <c r="D2907" s="1">
        <v>2008</v>
      </c>
      <c r="E2907">
        <v>11.4</v>
      </c>
    </row>
    <row r="2908" spans="1:5" x14ac:dyDescent="0.2">
      <c r="A2908" s="20">
        <v>39798</v>
      </c>
      <c r="B2908" s="1">
        <v>16</v>
      </c>
      <c r="C2908" s="1">
        <v>12</v>
      </c>
      <c r="D2908" s="1">
        <v>2008</v>
      </c>
      <c r="E2908">
        <v>2.57</v>
      </c>
    </row>
    <row r="2909" spans="1:5" x14ac:dyDescent="0.2">
      <c r="A2909" s="20">
        <v>39799</v>
      </c>
      <c r="B2909" s="1">
        <v>17</v>
      </c>
      <c r="C2909" s="1">
        <v>12</v>
      </c>
      <c r="D2909" s="1">
        <v>2008</v>
      </c>
      <c r="E2909">
        <v>2.02</v>
      </c>
    </row>
    <row r="2910" spans="1:5" x14ac:dyDescent="0.2">
      <c r="A2910" s="20">
        <v>39800</v>
      </c>
      <c r="B2910" s="1">
        <v>18</v>
      </c>
      <c r="C2910" s="1">
        <v>12</v>
      </c>
      <c r="D2910" s="1">
        <v>2008</v>
      </c>
      <c r="E2910">
        <v>1.95</v>
      </c>
    </row>
    <row r="2911" spans="1:5" x14ac:dyDescent="0.2">
      <c r="A2911" s="20">
        <v>39801</v>
      </c>
      <c r="B2911" s="1">
        <v>19</v>
      </c>
      <c r="C2911" s="1">
        <v>12</v>
      </c>
      <c r="D2911" s="1">
        <v>2008</v>
      </c>
      <c r="E2911">
        <v>1.69</v>
      </c>
    </row>
    <row r="2912" spans="1:5" x14ac:dyDescent="0.2">
      <c r="A2912" s="20">
        <v>39802</v>
      </c>
      <c r="B2912" s="1">
        <v>20</v>
      </c>
      <c r="C2912" s="1">
        <v>12</v>
      </c>
      <c r="D2912" s="1">
        <v>2008</v>
      </c>
      <c r="E2912">
        <v>1.39</v>
      </c>
    </row>
    <row r="2913" spans="1:5" x14ac:dyDescent="0.2">
      <c r="A2913" s="20">
        <v>39803</v>
      </c>
      <c r="B2913" s="1">
        <v>21</v>
      </c>
      <c r="C2913" s="1">
        <v>12</v>
      </c>
      <c r="D2913" s="1">
        <v>2008</v>
      </c>
      <c r="E2913">
        <v>1.22</v>
      </c>
    </row>
    <row r="2914" spans="1:5" x14ac:dyDescent="0.2">
      <c r="A2914" s="20">
        <v>39804</v>
      </c>
      <c r="B2914" s="1">
        <v>22</v>
      </c>
      <c r="C2914" s="1">
        <v>12</v>
      </c>
      <c r="D2914" s="1">
        <v>2008</v>
      </c>
      <c r="E2914">
        <v>1.07</v>
      </c>
    </row>
    <row r="2915" spans="1:5" x14ac:dyDescent="0.2">
      <c r="A2915" s="20">
        <v>39805</v>
      </c>
      <c r="B2915" s="1">
        <v>23</v>
      </c>
      <c r="C2915" s="1">
        <v>12</v>
      </c>
      <c r="D2915" s="1">
        <v>2008</v>
      </c>
      <c r="E2915">
        <v>0.94</v>
      </c>
    </row>
    <row r="2916" spans="1:5" x14ac:dyDescent="0.2">
      <c r="A2916" s="20">
        <v>39806</v>
      </c>
      <c r="B2916" s="1">
        <v>24</v>
      </c>
      <c r="C2916" s="1">
        <v>12</v>
      </c>
      <c r="D2916" s="1">
        <v>2008</v>
      </c>
      <c r="E2916">
        <v>0.33</v>
      </c>
    </row>
    <row r="2917" spans="1:5" x14ac:dyDescent="0.2">
      <c r="A2917" s="20">
        <v>39807</v>
      </c>
      <c r="B2917" s="1">
        <v>25</v>
      </c>
      <c r="C2917" s="1">
        <v>12</v>
      </c>
      <c r="D2917" s="1">
        <v>2008</v>
      </c>
      <c r="E2917">
        <v>1.05</v>
      </c>
    </row>
    <row r="2918" spans="1:5" x14ac:dyDescent="0.2">
      <c r="A2918" s="20">
        <v>39808</v>
      </c>
      <c r="B2918" s="1">
        <v>26</v>
      </c>
      <c r="C2918" s="1">
        <v>12</v>
      </c>
      <c r="D2918" s="1">
        <v>2008</v>
      </c>
      <c r="E2918">
        <v>0.83</v>
      </c>
    </row>
    <row r="2919" spans="1:5" x14ac:dyDescent="0.2">
      <c r="A2919" s="20">
        <v>39809</v>
      </c>
      <c r="B2919" s="1">
        <v>27</v>
      </c>
      <c r="C2919" s="1">
        <v>12</v>
      </c>
      <c r="D2919" s="1">
        <v>2008</v>
      </c>
      <c r="E2919">
        <v>1.27</v>
      </c>
    </row>
    <row r="2920" spans="1:5" x14ac:dyDescent="0.2">
      <c r="A2920" s="20">
        <v>39810</v>
      </c>
      <c r="B2920" s="1">
        <v>28</v>
      </c>
      <c r="C2920" s="1">
        <v>12</v>
      </c>
      <c r="D2920" s="1">
        <v>2008</v>
      </c>
      <c r="E2920">
        <v>0.37</v>
      </c>
    </row>
    <row r="2921" spans="1:5" x14ac:dyDescent="0.2">
      <c r="A2921" s="20">
        <v>39811</v>
      </c>
      <c r="B2921" s="1">
        <v>29</v>
      </c>
      <c r="C2921" s="1">
        <v>12</v>
      </c>
      <c r="D2921" s="1">
        <v>2008</v>
      </c>
      <c r="E2921">
        <v>1.2</v>
      </c>
    </row>
    <row r="2922" spans="1:5" x14ac:dyDescent="0.2">
      <c r="A2922" s="20">
        <v>39812</v>
      </c>
      <c r="B2922" s="1">
        <v>30</v>
      </c>
      <c r="C2922" s="1">
        <v>12</v>
      </c>
      <c r="D2922" s="1">
        <v>2008</v>
      </c>
      <c r="E2922">
        <v>1.17</v>
      </c>
    </row>
    <row r="2923" spans="1:5" x14ac:dyDescent="0.2">
      <c r="A2923" s="20">
        <v>39813</v>
      </c>
      <c r="B2923" s="1">
        <v>31</v>
      </c>
      <c r="C2923" s="1">
        <v>12</v>
      </c>
      <c r="D2923" s="1">
        <v>2008</v>
      </c>
      <c r="E2923">
        <v>2.4900000000000002</v>
      </c>
    </row>
    <row r="2924" spans="1:5" x14ac:dyDescent="0.2">
      <c r="A2924" s="20">
        <v>39814</v>
      </c>
      <c r="B2924" s="1">
        <v>1</v>
      </c>
      <c r="C2924" s="1">
        <v>1</v>
      </c>
      <c r="D2924" s="1">
        <v>2009</v>
      </c>
      <c r="E2924">
        <v>0.95</v>
      </c>
    </row>
    <row r="2925" spans="1:5" x14ac:dyDescent="0.2">
      <c r="A2925" s="20">
        <v>39815</v>
      </c>
      <c r="B2925" s="1">
        <v>2</v>
      </c>
      <c r="C2925" s="1">
        <v>1</v>
      </c>
      <c r="D2925" s="1">
        <v>2009</v>
      </c>
      <c r="E2925">
        <v>2.67</v>
      </c>
    </row>
    <row r="2926" spans="1:5" x14ac:dyDescent="0.2">
      <c r="A2926" s="20">
        <v>39816</v>
      </c>
      <c r="B2926" s="1">
        <v>3</v>
      </c>
      <c r="C2926" s="1">
        <v>1</v>
      </c>
      <c r="D2926" s="1">
        <v>2009</v>
      </c>
      <c r="E2926">
        <v>2.14</v>
      </c>
    </row>
    <row r="2927" spans="1:5" x14ac:dyDescent="0.2">
      <c r="A2927" s="20">
        <v>39817</v>
      </c>
      <c r="B2927" s="1">
        <v>4</v>
      </c>
      <c r="C2927" s="1">
        <v>1</v>
      </c>
      <c r="D2927" s="1">
        <v>2009</v>
      </c>
      <c r="E2927">
        <v>2.35</v>
      </c>
    </row>
    <row r="2928" spans="1:5" x14ac:dyDescent="0.2">
      <c r="A2928" s="20">
        <v>39818</v>
      </c>
      <c r="B2928" s="1">
        <v>5</v>
      </c>
      <c r="C2928" s="1">
        <v>1</v>
      </c>
      <c r="D2928" s="1">
        <v>2009</v>
      </c>
      <c r="E2928">
        <v>1.45</v>
      </c>
    </row>
    <row r="2929" spans="1:5" x14ac:dyDescent="0.2">
      <c r="A2929" s="20">
        <v>39819</v>
      </c>
      <c r="B2929" s="1">
        <v>6</v>
      </c>
      <c r="C2929" s="1">
        <v>1</v>
      </c>
      <c r="D2929" s="1">
        <v>2009</v>
      </c>
      <c r="E2929">
        <v>2.0699999999999998</v>
      </c>
    </row>
    <row r="2930" spans="1:5" x14ac:dyDescent="0.2">
      <c r="A2930" s="20">
        <v>39820</v>
      </c>
      <c r="B2930" s="1">
        <v>7</v>
      </c>
      <c r="C2930" s="1">
        <v>1</v>
      </c>
      <c r="D2930" s="1">
        <v>2009</v>
      </c>
      <c r="E2930">
        <v>6.37</v>
      </c>
    </row>
    <row r="2931" spans="1:5" x14ac:dyDescent="0.2">
      <c r="A2931" s="20">
        <v>39821</v>
      </c>
      <c r="B2931" s="1">
        <v>8</v>
      </c>
      <c r="C2931" s="1">
        <v>1</v>
      </c>
      <c r="D2931" s="1">
        <v>2009</v>
      </c>
      <c r="E2931">
        <v>25.5</v>
      </c>
    </row>
    <row r="2932" spans="1:5" x14ac:dyDescent="0.2">
      <c r="A2932" s="20">
        <v>39822</v>
      </c>
      <c r="B2932" s="1">
        <v>9</v>
      </c>
      <c r="C2932" s="1">
        <v>1</v>
      </c>
      <c r="D2932" s="1">
        <v>2009</v>
      </c>
      <c r="E2932">
        <v>16.8</v>
      </c>
    </row>
    <row r="2933" spans="1:5" x14ac:dyDescent="0.2">
      <c r="A2933" s="20">
        <v>39823</v>
      </c>
      <c r="B2933" s="1">
        <v>10</v>
      </c>
      <c r="C2933" s="1">
        <v>1</v>
      </c>
      <c r="D2933" s="1">
        <v>2009</v>
      </c>
      <c r="E2933">
        <v>4.3</v>
      </c>
    </row>
    <row r="2934" spans="1:5" x14ac:dyDescent="0.2">
      <c r="A2934" s="20">
        <v>39824</v>
      </c>
      <c r="B2934" s="1">
        <v>11</v>
      </c>
      <c r="C2934" s="1">
        <v>1</v>
      </c>
      <c r="D2934" s="1">
        <v>2009</v>
      </c>
      <c r="E2934">
        <v>5.03</v>
      </c>
    </row>
    <row r="2935" spans="1:5" x14ac:dyDescent="0.2">
      <c r="A2935" s="20">
        <v>39825</v>
      </c>
      <c r="B2935" s="1">
        <v>12</v>
      </c>
      <c r="C2935" s="1">
        <v>1</v>
      </c>
      <c r="D2935" s="1">
        <v>2009</v>
      </c>
      <c r="E2935">
        <v>16</v>
      </c>
    </row>
    <row r="2936" spans="1:5" x14ac:dyDescent="0.2">
      <c r="A2936" s="20">
        <v>39826</v>
      </c>
      <c r="B2936" s="1">
        <v>13</v>
      </c>
      <c r="C2936" s="1">
        <v>1</v>
      </c>
      <c r="D2936" s="1">
        <v>2009</v>
      </c>
      <c r="E2936">
        <v>16.899999999999999</v>
      </c>
    </row>
    <row r="2937" spans="1:5" x14ac:dyDescent="0.2">
      <c r="A2937" s="20">
        <v>39827</v>
      </c>
      <c r="B2937" s="1">
        <v>14</v>
      </c>
      <c r="C2937" s="1">
        <v>1</v>
      </c>
      <c r="D2937" s="1">
        <v>2009</v>
      </c>
      <c r="E2937">
        <v>2.91</v>
      </c>
    </row>
    <row r="2938" spans="1:5" x14ac:dyDescent="0.2">
      <c r="A2938" s="20">
        <v>39828</v>
      </c>
      <c r="B2938" s="1">
        <v>15</v>
      </c>
      <c r="C2938" s="1">
        <v>1</v>
      </c>
      <c r="D2938" s="1">
        <v>2009</v>
      </c>
      <c r="E2938">
        <v>1.04</v>
      </c>
    </row>
    <row r="2939" spans="1:5" x14ac:dyDescent="0.2">
      <c r="A2939" s="20">
        <v>39829</v>
      </c>
      <c r="B2939" s="1">
        <v>16</v>
      </c>
      <c r="C2939" s="1">
        <v>1</v>
      </c>
      <c r="D2939" s="1">
        <v>2009</v>
      </c>
      <c r="E2939">
        <v>1.39</v>
      </c>
    </row>
    <row r="2940" spans="1:5" x14ac:dyDescent="0.2">
      <c r="A2940" s="20">
        <v>39830</v>
      </c>
      <c r="B2940" s="1">
        <v>17</v>
      </c>
      <c r="C2940" s="1">
        <v>1</v>
      </c>
      <c r="D2940" s="1">
        <v>2009</v>
      </c>
      <c r="E2940">
        <v>3.51</v>
      </c>
    </row>
    <row r="2941" spans="1:5" x14ac:dyDescent="0.2">
      <c r="A2941" s="20">
        <v>39831</v>
      </c>
      <c r="B2941" s="1">
        <v>18</v>
      </c>
      <c r="C2941" s="1">
        <v>1</v>
      </c>
      <c r="D2941" s="1">
        <v>2009</v>
      </c>
      <c r="E2941">
        <v>2.44</v>
      </c>
    </row>
    <row r="2942" spans="1:5" x14ac:dyDescent="0.2">
      <c r="A2942" s="20">
        <v>39832</v>
      </c>
      <c r="B2942" s="1">
        <v>19</v>
      </c>
      <c r="C2942" s="1">
        <v>1</v>
      </c>
      <c r="D2942" s="1">
        <v>2009</v>
      </c>
      <c r="E2942">
        <v>0.78</v>
      </c>
    </row>
    <row r="2943" spans="1:5" x14ac:dyDescent="0.2">
      <c r="A2943" s="20">
        <v>39833</v>
      </c>
      <c r="B2943" s="1">
        <v>20</v>
      </c>
      <c r="C2943" s="1">
        <v>1</v>
      </c>
      <c r="D2943" s="1">
        <v>2009</v>
      </c>
      <c r="E2943">
        <v>3.09</v>
      </c>
    </row>
    <row r="2944" spans="1:5" x14ac:dyDescent="0.2">
      <c r="A2944" s="20">
        <v>39834</v>
      </c>
      <c r="B2944" s="1">
        <v>21</v>
      </c>
      <c r="C2944" s="1">
        <v>1</v>
      </c>
      <c r="D2944" s="1">
        <v>2009</v>
      </c>
      <c r="E2944">
        <v>4.29</v>
      </c>
    </row>
    <row r="2945" spans="1:5" x14ac:dyDescent="0.2">
      <c r="A2945" s="20">
        <v>39835</v>
      </c>
      <c r="B2945" s="1">
        <v>22</v>
      </c>
      <c r="C2945" s="1">
        <v>1</v>
      </c>
      <c r="D2945" s="1">
        <v>2009</v>
      </c>
      <c r="E2945">
        <v>2.68</v>
      </c>
    </row>
    <row r="2946" spans="1:5" x14ac:dyDescent="0.2">
      <c r="A2946" s="20">
        <v>39836</v>
      </c>
      <c r="B2946" s="1">
        <v>23</v>
      </c>
      <c r="C2946" s="1">
        <v>1</v>
      </c>
      <c r="D2946" s="1">
        <v>2009</v>
      </c>
      <c r="E2946">
        <v>9.02</v>
      </c>
    </row>
    <row r="2947" spans="1:5" x14ac:dyDescent="0.2">
      <c r="A2947" s="20">
        <v>39837</v>
      </c>
      <c r="B2947" s="1">
        <v>24</v>
      </c>
      <c r="C2947" s="1">
        <v>1</v>
      </c>
      <c r="D2947" s="1">
        <v>2009</v>
      </c>
      <c r="E2947">
        <v>2.68</v>
      </c>
    </row>
    <row r="2948" spans="1:5" x14ac:dyDescent="0.2">
      <c r="A2948" s="20">
        <v>39838</v>
      </c>
      <c r="B2948" s="1">
        <v>25</v>
      </c>
      <c r="C2948" s="1">
        <v>1</v>
      </c>
      <c r="D2948" s="1">
        <v>2009</v>
      </c>
      <c r="E2948">
        <v>1.2</v>
      </c>
    </row>
    <row r="2949" spans="1:5" x14ac:dyDescent="0.2">
      <c r="A2949" s="20">
        <v>39839</v>
      </c>
      <c r="B2949" s="1">
        <v>26</v>
      </c>
      <c r="C2949" s="1">
        <v>1</v>
      </c>
      <c r="D2949" s="1">
        <v>2009</v>
      </c>
      <c r="E2949">
        <v>1.5</v>
      </c>
    </row>
    <row r="2950" spans="1:5" x14ac:dyDescent="0.2">
      <c r="A2950" s="20">
        <v>39840</v>
      </c>
      <c r="B2950" s="1">
        <v>27</v>
      </c>
      <c r="C2950" s="1">
        <v>1</v>
      </c>
      <c r="D2950" s="1">
        <v>2009</v>
      </c>
      <c r="E2950">
        <v>3.95</v>
      </c>
    </row>
    <row r="2951" spans="1:5" x14ac:dyDescent="0.2">
      <c r="A2951" s="20">
        <v>39841</v>
      </c>
      <c r="B2951" s="1">
        <v>28</v>
      </c>
      <c r="C2951" s="1">
        <v>1</v>
      </c>
      <c r="D2951" s="1">
        <v>2009</v>
      </c>
      <c r="E2951">
        <v>9.58</v>
      </c>
    </row>
    <row r="2952" spans="1:5" x14ac:dyDescent="0.2">
      <c r="A2952" s="20">
        <v>39842</v>
      </c>
      <c r="B2952" s="1">
        <v>29</v>
      </c>
      <c r="C2952" s="1">
        <v>1</v>
      </c>
      <c r="D2952" s="1">
        <v>2009</v>
      </c>
      <c r="E2952">
        <v>25.4</v>
      </c>
    </row>
    <row r="2953" spans="1:5" x14ac:dyDescent="0.2">
      <c r="A2953" s="20">
        <v>39843</v>
      </c>
      <c r="B2953" s="1">
        <v>30</v>
      </c>
      <c r="C2953" s="1">
        <v>1</v>
      </c>
      <c r="D2953" s="1">
        <v>2009</v>
      </c>
      <c r="E2953">
        <v>9.56</v>
      </c>
    </row>
    <row r="2954" spans="1:5" x14ac:dyDescent="0.2">
      <c r="A2954" s="20">
        <v>39844</v>
      </c>
      <c r="B2954" s="1">
        <v>31</v>
      </c>
      <c r="C2954" s="1">
        <v>1</v>
      </c>
      <c r="D2954" s="1">
        <v>2009</v>
      </c>
      <c r="E2954">
        <v>4.25</v>
      </c>
    </row>
    <row r="2955" spans="1:5" x14ac:dyDescent="0.2">
      <c r="A2955" s="20">
        <v>39845</v>
      </c>
      <c r="B2955" s="1">
        <v>1</v>
      </c>
      <c r="C2955" s="1">
        <v>2</v>
      </c>
      <c r="D2955" s="1">
        <v>2009</v>
      </c>
      <c r="E2955">
        <v>1.5</v>
      </c>
    </row>
    <row r="2956" spans="1:5" x14ac:dyDescent="0.2">
      <c r="A2956" s="20">
        <v>39846</v>
      </c>
      <c r="B2956" s="1">
        <v>2</v>
      </c>
      <c r="C2956" s="1">
        <v>2</v>
      </c>
      <c r="D2956" s="1">
        <v>2009</v>
      </c>
      <c r="E2956">
        <v>3.89</v>
      </c>
    </row>
    <row r="2957" spans="1:5" x14ac:dyDescent="0.2">
      <c r="A2957" s="20">
        <v>39847</v>
      </c>
      <c r="B2957" s="1">
        <v>3</v>
      </c>
      <c r="C2957" s="1">
        <v>2</v>
      </c>
      <c r="D2957" s="1">
        <v>2009</v>
      </c>
      <c r="E2957">
        <v>9.27</v>
      </c>
    </row>
    <row r="2958" spans="1:5" x14ac:dyDescent="0.2">
      <c r="A2958" s="20">
        <v>39848</v>
      </c>
      <c r="B2958" s="1">
        <v>4</v>
      </c>
      <c r="C2958" s="1">
        <v>2</v>
      </c>
      <c r="D2958" s="1">
        <v>2009</v>
      </c>
      <c r="E2958">
        <v>20.2</v>
      </c>
    </row>
    <row r="2959" spans="1:5" x14ac:dyDescent="0.2">
      <c r="A2959" s="20">
        <v>39849</v>
      </c>
      <c r="B2959" s="1">
        <v>5</v>
      </c>
      <c r="C2959" s="1">
        <v>2</v>
      </c>
      <c r="D2959" s="1">
        <v>2009</v>
      </c>
      <c r="E2959">
        <v>47.1</v>
      </c>
    </row>
    <row r="2960" spans="1:5" x14ac:dyDescent="0.2">
      <c r="A2960" s="20">
        <v>39850</v>
      </c>
      <c r="B2960" s="1">
        <v>6</v>
      </c>
      <c r="C2960" s="1">
        <v>2</v>
      </c>
      <c r="D2960" s="1">
        <v>2009</v>
      </c>
      <c r="E2960">
        <v>46.4</v>
      </c>
    </row>
    <row r="2961" spans="1:5" x14ac:dyDescent="0.2">
      <c r="A2961" s="20">
        <v>39851</v>
      </c>
      <c r="B2961" s="1">
        <v>7</v>
      </c>
      <c r="C2961" s="1">
        <v>2</v>
      </c>
      <c r="D2961" s="1">
        <v>2009</v>
      </c>
      <c r="E2961">
        <v>42.5</v>
      </c>
    </row>
    <row r="2962" spans="1:5" x14ac:dyDescent="0.2">
      <c r="A2962" s="20">
        <v>39852</v>
      </c>
      <c r="B2962" s="1">
        <v>8</v>
      </c>
      <c r="C2962" s="1">
        <v>2</v>
      </c>
      <c r="D2962" s="1">
        <v>2009</v>
      </c>
      <c r="E2962">
        <v>38.700000000000003</v>
      </c>
    </row>
    <row r="2963" spans="1:5" x14ac:dyDescent="0.2">
      <c r="A2963" s="20">
        <v>39853</v>
      </c>
      <c r="B2963" s="1">
        <v>9</v>
      </c>
      <c r="C2963" s="1">
        <v>2</v>
      </c>
      <c r="D2963" s="1">
        <v>2009</v>
      </c>
      <c r="E2963">
        <v>30.4</v>
      </c>
    </row>
    <row r="2964" spans="1:5" x14ac:dyDescent="0.2">
      <c r="A2964" s="20">
        <v>39854</v>
      </c>
      <c r="B2964" s="1">
        <v>10</v>
      </c>
      <c r="C2964" s="1">
        <v>2</v>
      </c>
      <c r="D2964" s="1">
        <v>2009</v>
      </c>
      <c r="E2964">
        <v>10.7</v>
      </c>
    </row>
    <row r="2965" spans="1:5" x14ac:dyDescent="0.2">
      <c r="A2965" s="20">
        <v>39855</v>
      </c>
      <c r="B2965" s="1">
        <v>11</v>
      </c>
      <c r="C2965" s="1">
        <v>2</v>
      </c>
      <c r="D2965" s="1">
        <v>2009</v>
      </c>
      <c r="E2965">
        <v>3.18</v>
      </c>
    </row>
    <row r="2966" spans="1:5" x14ac:dyDescent="0.2">
      <c r="A2966" s="20">
        <v>39856</v>
      </c>
      <c r="B2966" s="1">
        <v>12</v>
      </c>
      <c r="C2966" s="1">
        <v>2</v>
      </c>
      <c r="D2966" s="1">
        <v>2009</v>
      </c>
      <c r="E2966">
        <v>16.5</v>
      </c>
    </row>
    <row r="2967" spans="1:5" x14ac:dyDescent="0.2">
      <c r="A2967" s="20">
        <v>39857</v>
      </c>
      <c r="B2967" s="1">
        <v>13</v>
      </c>
      <c r="C2967" s="1">
        <v>2</v>
      </c>
      <c r="D2967" s="1">
        <v>2009</v>
      </c>
      <c r="E2967">
        <v>12.4</v>
      </c>
    </row>
    <row r="2968" spans="1:5" x14ac:dyDescent="0.2">
      <c r="A2968" s="20">
        <v>39858</v>
      </c>
      <c r="B2968" s="1">
        <v>14</v>
      </c>
      <c r="C2968" s="1">
        <v>2</v>
      </c>
      <c r="D2968" s="1">
        <v>2009</v>
      </c>
      <c r="E2968">
        <v>9.0299999999999994</v>
      </c>
    </row>
    <row r="2969" spans="1:5" x14ac:dyDescent="0.2">
      <c r="A2969" s="20">
        <v>39859</v>
      </c>
      <c r="B2969" s="1">
        <v>15</v>
      </c>
      <c r="C2969" s="1">
        <v>2</v>
      </c>
      <c r="D2969" s="1">
        <v>2009</v>
      </c>
      <c r="E2969">
        <v>12.6</v>
      </c>
    </row>
    <row r="2970" spans="1:5" x14ac:dyDescent="0.2">
      <c r="A2970" s="20">
        <v>39860</v>
      </c>
      <c r="B2970" s="1">
        <v>16</v>
      </c>
      <c r="C2970" s="1">
        <v>2</v>
      </c>
      <c r="D2970" s="1">
        <v>2009</v>
      </c>
      <c r="E2970">
        <v>4.9800000000000004</v>
      </c>
    </row>
    <row r="2971" spans="1:5" x14ac:dyDescent="0.2">
      <c r="A2971" s="20">
        <v>39861</v>
      </c>
      <c r="B2971" s="1">
        <v>17</v>
      </c>
      <c r="C2971" s="1">
        <v>2</v>
      </c>
      <c r="D2971" s="1">
        <v>2009</v>
      </c>
      <c r="E2971">
        <v>1.0900000000000001</v>
      </c>
    </row>
    <row r="2972" spans="1:5" x14ac:dyDescent="0.2">
      <c r="A2972" s="20">
        <v>39862</v>
      </c>
      <c r="B2972" s="1">
        <v>18</v>
      </c>
      <c r="C2972" s="1">
        <v>2</v>
      </c>
      <c r="D2972" s="1">
        <v>2009</v>
      </c>
      <c r="E2972">
        <v>0.15</v>
      </c>
    </row>
    <row r="2973" spans="1:5" x14ac:dyDescent="0.2">
      <c r="A2973" s="20">
        <v>39863</v>
      </c>
      <c r="B2973" s="1">
        <v>19</v>
      </c>
      <c r="C2973" s="1">
        <v>2</v>
      </c>
      <c r="D2973" s="1">
        <v>2009</v>
      </c>
      <c r="E2973">
        <v>2.14</v>
      </c>
    </row>
    <row r="2974" spans="1:5" x14ac:dyDescent="0.2">
      <c r="A2974" s="20">
        <v>39864</v>
      </c>
      <c r="B2974" s="1">
        <v>20</v>
      </c>
      <c r="C2974" s="1">
        <v>2</v>
      </c>
      <c r="D2974" s="1">
        <v>2009</v>
      </c>
      <c r="E2974">
        <v>1.93</v>
      </c>
    </row>
    <row r="2975" spans="1:5" x14ac:dyDescent="0.2">
      <c r="A2975" s="20">
        <v>39865</v>
      </c>
      <c r="B2975" s="1">
        <v>21</v>
      </c>
      <c r="C2975" s="1">
        <v>2</v>
      </c>
      <c r="D2975" s="1">
        <v>2009</v>
      </c>
      <c r="E2975">
        <v>4.72</v>
      </c>
    </row>
    <row r="2976" spans="1:5" x14ac:dyDescent="0.2">
      <c r="A2976" s="20">
        <v>39866</v>
      </c>
      <c r="B2976" s="1">
        <v>22</v>
      </c>
      <c r="C2976" s="1">
        <v>2</v>
      </c>
      <c r="D2976" s="1">
        <v>2009</v>
      </c>
      <c r="E2976">
        <v>2.33</v>
      </c>
    </row>
    <row r="2977" spans="1:5" x14ac:dyDescent="0.2">
      <c r="A2977" s="20">
        <v>39867</v>
      </c>
      <c r="B2977" s="1">
        <v>23</v>
      </c>
      <c r="C2977" s="1">
        <v>2</v>
      </c>
      <c r="D2977" s="1">
        <v>2009</v>
      </c>
      <c r="E2977">
        <v>2.5299999999999998</v>
      </c>
    </row>
    <row r="2978" spans="1:5" x14ac:dyDescent="0.2">
      <c r="A2978" s="20">
        <v>39868</v>
      </c>
      <c r="B2978" s="1">
        <v>24</v>
      </c>
      <c r="C2978" s="1">
        <v>2</v>
      </c>
      <c r="D2978" s="1">
        <v>2009</v>
      </c>
      <c r="E2978">
        <v>0.91</v>
      </c>
    </row>
    <row r="2979" spans="1:5" x14ac:dyDescent="0.2">
      <c r="A2979" s="20">
        <v>39869</v>
      </c>
      <c r="B2979" s="1">
        <v>25</v>
      </c>
      <c r="C2979" s="1">
        <v>2</v>
      </c>
      <c r="D2979" s="1">
        <v>2009</v>
      </c>
      <c r="E2979">
        <v>1.18</v>
      </c>
    </row>
    <row r="2980" spans="1:5" x14ac:dyDescent="0.2">
      <c r="A2980" s="20">
        <v>39870</v>
      </c>
      <c r="B2980" s="1">
        <v>26</v>
      </c>
      <c r="C2980" s="1">
        <v>2</v>
      </c>
      <c r="D2980" s="1">
        <v>2009</v>
      </c>
      <c r="E2980">
        <v>1.47</v>
      </c>
    </row>
    <row r="2981" spans="1:5" x14ac:dyDescent="0.2">
      <c r="A2981" s="20">
        <v>39871</v>
      </c>
      <c r="B2981" s="1">
        <v>27</v>
      </c>
      <c r="C2981" s="1">
        <v>2</v>
      </c>
      <c r="D2981" s="1">
        <v>2009</v>
      </c>
      <c r="E2981">
        <v>1.95</v>
      </c>
    </row>
    <row r="2982" spans="1:5" x14ac:dyDescent="0.2">
      <c r="A2982" s="20">
        <v>39872</v>
      </c>
      <c r="B2982" s="1">
        <v>28</v>
      </c>
      <c r="C2982" s="1">
        <v>2</v>
      </c>
      <c r="D2982" s="1">
        <v>2009</v>
      </c>
      <c r="E2982">
        <v>4.67</v>
      </c>
    </row>
    <row r="2983" spans="1:5" x14ac:dyDescent="0.2">
      <c r="A2983" s="20">
        <v>39873</v>
      </c>
      <c r="B2983" s="1">
        <v>1</v>
      </c>
      <c r="C2983" s="1">
        <v>3</v>
      </c>
      <c r="D2983" s="1">
        <v>2009</v>
      </c>
      <c r="E2983">
        <v>6.61</v>
      </c>
    </row>
    <row r="2984" spans="1:5" x14ac:dyDescent="0.2">
      <c r="A2984" s="20">
        <v>39874</v>
      </c>
      <c r="B2984" s="1">
        <v>2</v>
      </c>
      <c r="C2984" s="1">
        <v>3</v>
      </c>
      <c r="D2984" s="1">
        <v>2009</v>
      </c>
      <c r="E2984">
        <v>5.37</v>
      </c>
    </row>
    <row r="2985" spans="1:5" x14ac:dyDescent="0.2">
      <c r="A2985" s="20">
        <v>39875</v>
      </c>
      <c r="B2985" s="1">
        <v>3</v>
      </c>
      <c r="C2985" s="1">
        <v>3</v>
      </c>
      <c r="D2985" s="1">
        <v>2009</v>
      </c>
      <c r="E2985">
        <v>3.84</v>
      </c>
    </row>
    <row r="2986" spans="1:5" x14ac:dyDescent="0.2">
      <c r="A2986" s="20">
        <v>39876</v>
      </c>
      <c r="B2986" s="1">
        <v>4</v>
      </c>
      <c r="C2986" s="1">
        <v>3</v>
      </c>
      <c r="D2986" s="1">
        <v>2009</v>
      </c>
      <c r="E2986">
        <v>7.39</v>
      </c>
    </row>
    <row r="2987" spans="1:5" x14ac:dyDescent="0.2">
      <c r="A2987" s="20">
        <v>39877</v>
      </c>
      <c r="B2987" s="1">
        <v>5</v>
      </c>
      <c r="C2987" s="1">
        <v>3</v>
      </c>
      <c r="D2987" s="1">
        <v>2009</v>
      </c>
      <c r="E2987">
        <v>10.7</v>
      </c>
    </row>
    <row r="2988" spans="1:5" x14ac:dyDescent="0.2">
      <c r="A2988" s="20">
        <v>39878</v>
      </c>
      <c r="B2988" s="1">
        <v>6</v>
      </c>
      <c r="C2988" s="1">
        <v>3</v>
      </c>
      <c r="D2988" s="1">
        <v>2009</v>
      </c>
      <c r="E2988">
        <v>10</v>
      </c>
    </row>
    <row r="2989" spans="1:5" x14ac:dyDescent="0.2">
      <c r="A2989" s="20">
        <v>39879</v>
      </c>
      <c r="B2989" s="1">
        <v>7</v>
      </c>
      <c r="C2989" s="1">
        <v>3</v>
      </c>
      <c r="D2989" s="1">
        <v>2009</v>
      </c>
      <c r="E2989">
        <v>2.67</v>
      </c>
    </row>
    <row r="2990" spans="1:5" x14ac:dyDescent="0.2">
      <c r="A2990" s="20">
        <v>39880</v>
      </c>
      <c r="B2990" s="1">
        <v>8</v>
      </c>
      <c r="C2990" s="1">
        <v>3</v>
      </c>
      <c r="D2990" s="1">
        <v>2009</v>
      </c>
      <c r="E2990">
        <v>0.56000000000000005</v>
      </c>
    </row>
    <row r="2991" spans="1:5" x14ac:dyDescent="0.2">
      <c r="A2991" s="20">
        <v>39881</v>
      </c>
      <c r="B2991" s="1">
        <v>9</v>
      </c>
      <c r="C2991" s="1">
        <v>3</v>
      </c>
      <c r="D2991" s="1">
        <v>2009</v>
      </c>
      <c r="E2991">
        <v>0.22</v>
      </c>
    </row>
    <row r="2992" spans="1:5" x14ac:dyDescent="0.2">
      <c r="A2992" s="20">
        <v>39882</v>
      </c>
      <c r="B2992" s="1">
        <v>10</v>
      </c>
      <c r="C2992" s="1">
        <v>3</v>
      </c>
      <c r="D2992" s="1">
        <v>2009</v>
      </c>
      <c r="E2992">
        <v>0.51</v>
      </c>
    </row>
    <row r="2993" spans="1:5" x14ac:dyDescent="0.2">
      <c r="A2993" s="20">
        <v>39883</v>
      </c>
      <c r="B2993" s="1">
        <v>11</v>
      </c>
      <c r="C2993" s="1">
        <v>3</v>
      </c>
      <c r="D2993" s="1">
        <v>2009</v>
      </c>
      <c r="E2993">
        <v>0.24</v>
      </c>
    </row>
    <row r="2994" spans="1:5" x14ac:dyDescent="0.2">
      <c r="A2994" s="20">
        <v>39884</v>
      </c>
      <c r="B2994" s="1">
        <v>12</v>
      </c>
      <c r="C2994" s="1">
        <v>3</v>
      </c>
      <c r="D2994" s="1">
        <v>2009</v>
      </c>
      <c r="E2994">
        <v>0.03</v>
      </c>
    </row>
    <row r="2995" spans="1:5" x14ac:dyDescent="0.2">
      <c r="A2995" s="20">
        <v>39885</v>
      </c>
      <c r="B2995" s="1">
        <v>13</v>
      </c>
      <c r="C2995" s="1">
        <v>3</v>
      </c>
      <c r="D2995" s="1">
        <v>2009</v>
      </c>
      <c r="E2995">
        <v>1.73</v>
      </c>
    </row>
    <row r="2996" spans="1:5" x14ac:dyDescent="0.2">
      <c r="A2996" s="20">
        <v>39886</v>
      </c>
      <c r="B2996" s="1">
        <v>14</v>
      </c>
      <c r="C2996" s="1">
        <v>3</v>
      </c>
      <c r="D2996" s="1">
        <v>2009</v>
      </c>
      <c r="E2996">
        <v>7.65</v>
      </c>
    </row>
    <row r="2997" spans="1:5" x14ac:dyDescent="0.2">
      <c r="A2997" s="20">
        <v>39887</v>
      </c>
      <c r="B2997" s="1">
        <v>15</v>
      </c>
      <c r="C2997" s="1">
        <v>3</v>
      </c>
      <c r="D2997" s="1">
        <v>2009</v>
      </c>
      <c r="E2997">
        <v>18</v>
      </c>
    </row>
    <row r="2998" spans="1:5" x14ac:dyDescent="0.2">
      <c r="A2998" s="20">
        <v>39888</v>
      </c>
      <c r="B2998" s="1">
        <v>16</v>
      </c>
      <c r="C2998" s="1">
        <v>3</v>
      </c>
      <c r="D2998" s="1">
        <v>2009</v>
      </c>
      <c r="E2998">
        <v>28.2</v>
      </c>
    </row>
    <row r="2999" spans="1:5" x14ac:dyDescent="0.2">
      <c r="A2999" s="20">
        <v>39889</v>
      </c>
      <c r="B2999" s="1">
        <v>17</v>
      </c>
      <c r="C2999" s="1">
        <v>3</v>
      </c>
      <c r="D2999" s="1">
        <v>2009</v>
      </c>
      <c r="E2999">
        <v>22.3</v>
      </c>
    </row>
    <row r="3000" spans="1:5" x14ac:dyDescent="0.2">
      <c r="A3000" s="20">
        <v>39890</v>
      </c>
      <c r="B3000" s="1">
        <v>18</v>
      </c>
      <c r="C3000" s="1">
        <v>3</v>
      </c>
      <c r="D3000" s="1">
        <v>2009</v>
      </c>
      <c r="E3000">
        <v>16.399999999999999</v>
      </c>
    </row>
    <row r="3001" spans="1:5" x14ac:dyDescent="0.2">
      <c r="A3001" s="20">
        <v>39891</v>
      </c>
      <c r="B3001" s="1">
        <v>19</v>
      </c>
      <c r="C3001" s="1">
        <v>3</v>
      </c>
      <c r="D3001" s="1">
        <v>2009</v>
      </c>
      <c r="E3001">
        <v>13.1</v>
      </c>
    </row>
    <row r="3002" spans="1:5" x14ac:dyDescent="0.2">
      <c r="A3002" s="20">
        <v>39892</v>
      </c>
      <c r="B3002" s="1">
        <v>20</v>
      </c>
      <c r="C3002" s="1">
        <v>3</v>
      </c>
      <c r="D3002" s="1">
        <v>2009</v>
      </c>
      <c r="E3002">
        <v>8.84</v>
      </c>
    </row>
    <row r="3003" spans="1:5" x14ac:dyDescent="0.2">
      <c r="A3003" s="20">
        <v>39893</v>
      </c>
      <c r="B3003" s="1">
        <v>21</v>
      </c>
      <c r="C3003" s="1">
        <v>3</v>
      </c>
      <c r="D3003" s="1">
        <v>2009</v>
      </c>
      <c r="E3003">
        <v>4.29</v>
      </c>
    </row>
    <row r="3004" spans="1:5" x14ac:dyDescent="0.2">
      <c r="A3004" s="20">
        <v>39894</v>
      </c>
      <c r="B3004" s="1">
        <v>22</v>
      </c>
      <c r="C3004" s="1">
        <v>3</v>
      </c>
      <c r="D3004" s="1">
        <v>2009</v>
      </c>
      <c r="E3004">
        <v>4.51</v>
      </c>
    </row>
    <row r="3005" spans="1:5" x14ac:dyDescent="0.2">
      <c r="A3005" s="20">
        <v>39895</v>
      </c>
      <c r="B3005" s="1">
        <v>23</v>
      </c>
      <c r="C3005" s="1">
        <v>3</v>
      </c>
      <c r="D3005" s="1">
        <v>2009</v>
      </c>
      <c r="E3005">
        <v>2.14</v>
      </c>
    </row>
    <row r="3006" spans="1:5" x14ac:dyDescent="0.2">
      <c r="A3006" s="20">
        <v>39896</v>
      </c>
      <c r="B3006" s="1">
        <v>24</v>
      </c>
      <c r="C3006" s="1">
        <v>3</v>
      </c>
      <c r="D3006" s="1">
        <v>2009</v>
      </c>
      <c r="E3006">
        <v>0.84</v>
      </c>
    </row>
    <row r="3007" spans="1:5" x14ac:dyDescent="0.2">
      <c r="A3007" s="20">
        <v>39897</v>
      </c>
      <c r="B3007" s="1">
        <v>25</v>
      </c>
      <c r="C3007" s="1">
        <v>3</v>
      </c>
      <c r="D3007" s="1">
        <v>2009</v>
      </c>
      <c r="E3007">
        <v>1.01</v>
      </c>
    </row>
    <row r="3008" spans="1:5" x14ac:dyDescent="0.2">
      <c r="A3008" s="20">
        <v>39898</v>
      </c>
      <c r="B3008" s="1">
        <v>26</v>
      </c>
      <c r="C3008" s="1">
        <v>3</v>
      </c>
      <c r="D3008" s="1">
        <v>2009</v>
      </c>
      <c r="E3008">
        <v>3.07</v>
      </c>
    </row>
    <row r="3009" spans="1:5" x14ac:dyDescent="0.2">
      <c r="A3009" s="20">
        <v>39899</v>
      </c>
      <c r="B3009" s="1">
        <v>27</v>
      </c>
      <c r="C3009" s="1">
        <v>3</v>
      </c>
      <c r="D3009" s="1">
        <v>2009</v>
      </c>
      <c r="E3009">
        <v>1.72</v>
      </c>
    </row>
    <row r="3010" spans="1:5" x14ac:dyDescent="0.2">
      <c r="A3010" s="20">
        <v>39900</v>
      </c>
      <c r="B3010" s="1">
        <v>28</v>
      </c>
      <c r="C3010" s="1">
        <v>3</v>
      </c>
      <c r="D3010" s="1">
        <v>2009</v>
      </c>
      <c r="E3010">
        <v>0.61</v>
      </c>
    </row>
    <row r="3011" spans="1:5" x14ac:dyDescent="0.2">
      <c r="A3011" s="20">
        <v>39901</v>
      </c>
      <c r="B3011" s="1">
        <v>29</v>
      </c>
      <c r="C3011" s="1">
        <v>3</v>
      </c>
      <c r="D3011" s="1">
        <v>2009</v>
      </c>
      <c r="E3011">
        <v>0.28999999999999998</v>
      </c>
    </row>
    <row r="3012" spans="1:5" x14ac:dyDescent="0.2">
      <c r="A3012" s="20">
        <v>39902</v>
      </c>
      <c r="B3012" s="1">
        <v>30</v>
      </c>
      <c r="C3012" s="1">
        <v>3</v>
      </c>
      <c r="D3012" s="1">
        <v>2009</v>
      </c>
      <c r="E3012">
        <v>0.73</v>
      </c>
    </row>
    <row r="3013" spans="1:5" x14ac:dyDescent="0.2">
      <c r="A3013" s="20">
        <v>39903</v>
      </c>
      <c r="B3013" s="1">
        <v>31</v>
      </c>
      <c r="C3013" s="1">
        <v>3</v>
      </c>
      <c r="D3013" s="1">
        <v>2009</v>
      </c>
      <c r="E3013">
        <v>2.29</v>
      </c>
    </row>
    <row r="3014" spans="1:5" x14ac:dyDescent="0.2">
      <c r="A3014" s="20">
        <v>39904</v>
      </c>
      <c r="B3014" s="1">
        <v>1</v>
      </c>
      <c r="C3014" s="1">
        <v>4</v>
      </c>
      <c r="D3014" s="1">
        <v>2009</v>
      </c>
      <c r="E3014">
        <v>1.68</v>
      </c>
    </row>
    <row r="3015" spans="1:5" x14ac:dyDescent="0.2">
      <c r="A3015" s="20">
        <v>39905</v>
      </c>
      <c r="B3015" s="1">
        <v>2</v>
      </c>
      <c r="C3015" s="1">
        <v>4</v>
      </c>
      <c r="D3015" s="1">
        <v>2009</v>
      </c>
      <c r="E3015">
        <v>0.87</v>
      </c>
    </row>
    <row r="3016" spans="1:5" x14ac:dyDescent="0.2">
      <c r="A3016" s="20">
        <v>39906</v>
      </c>
      <c r="B3016" s="1">
        <v>3</v>
      </c>
      <c r="C3016" s="1">
        <v>4</v>
      </c>
      <c r="D3016" s="1">
        <v>2009</v>
      </c>
      <c r="E3016">
        <v>2.8</v>
      </c>
    </row>
    <row r="3017" spans="1:5" x14ac:dyDescent="0.2">
      <c r="A3017" s="20">
        <v>39907</v>
      </c>
      <c r="B3017" s="1">
        <v>4</v>
      </c>
      <c r="C3017" s="1">
        <v>4</v>
      </c>
      <c r="D3017" s="1">
        <v>2009</v>
      </c>
      <c r="E3017">
        <v>6.75</v>
      </c>
    </row>
    <row r="3018" spans="1:5" x14ac:dyDescent="0.2">
      <c r="A3018" s="20">
        <v>39908</v>
      </c>
      <c r="B3018" s="1">
        <v>5</v>
      </c>
      <c r="C3018" s="1">
        <v>4</v>
      </c>
      <c r="D3018" s="1">
        <v>2009</v>
      </c>
      <c r="E3018">
        <v>9.85</v>
      </c>
    </row>
    <row r="3019" spans="1:5" x14ac:dyDescent="0.2">
      <c r="A3019" s="20">
        <v>39909</v>
      </c>
      <c r="B3019" s="1">
        <v>6</v>
      </c>
      <c r="C3019" s="1">
        <v>4</v>
      </c>
      <c r="D3019" s="1">
        <v>2009</v>
      </c>
      <c r="E3019">
        <v>13.9</v>
      </c>
    </row>
    <row r="3020" spans="1:5" x14ac:dyDescent="0.2">
      <c r="A3020" s="20">
        <v>39910</v>
      </c>
      <c r="B3020" s="1">
        <v>7</v>
      </c>
      <c r="C3020" s="1">
        <v>4</v>
      </c>
      <c r="D3020" s="1">
        <v>2009</v>
      </c>
      <c r="E3020">
        <v>13.6</v>
      </c>
    </row>
    <row r="3021" spans="1:5" x14ac:dyDescent="0.2">
      <c r="A3021" s="20">
        <v>39911</v>
      </c>
      <c r="B3021" s="1">
        <v>8</v>
      </c>
      <c r="C3021" s="1">
        <v>4</v>
      </c>
      <c r="D3021" s="1">
        <v>2009</v>
      </c>
      <c r="E3021">
        <v>13.7</v>
      </c>
    </row>
    <row r="3022" spans="1:5" x14ac:dyDescent="0.2">
      <c r="A3022" s="20">
        <v>39912</v>
      </c>
      <c r="B3022" s="1">
        <v>9</v>
      </c>
      <c r="C3022" s="1">
        <v>4</v>
      </c>
      <c r="D3022" s="1">
        <v>2009</v>
      </c>
      <c r="E3022">
        <v>9.49</v>
      </c>
    </row>
    <row r="3023" spans="1:5" x14ac:dyDescent="0.2">
      <c r="A3023" s="20">
        <v>39913</v>
      </c>
      <c r="B3023" s="1">
        <v>10</v>
      </c>
      <c r="C3023" s="1">
        <v>4</v>
      </c>
      <c r="D3023" s="1">
        <v>2009</v>
      </c>
      <c r="E3023">
        <v>14.4</v>
      </c>
    </row>
    <row r="3024" spans="1:5" x14ac:dyDescent="0.2">
      <c r="A3024" s="20">
        <v>39914</v>
      </c>
      <c r="B3024" s="1">
        <v>11</v>
      </c>
      <c r="C3024" s="1">
        <v>4</v>
      </c>
      <c r="D3024" s="1">
        <v>2009</v>
      </c>
      <c r="E3024">
        <v>19.100000000000001</v>
      </c>
    </row>
    <row r="3025" spans="1:5" x14ac:dyDescent="0.2">
      <c r="A3025" s="20">
        <v>39915</v>
      </c>
      <c r="B3025" s="1">
        <v>12</v>
      </c>
      <c r="C3025" s="1">
        <v>4</v>
      </c>
      <c r="D3025" s="1">
        <v>2009</v>
      </c>
      <c r="E3025">
        <v>20</v>
      </c>
    </row>
    <row r="3026" spans="1:5" x14ac:dyDescent="0.2">
      <c r="A3026" s="20">
        <v>39916</v>
      </c>
      <c r="B3026" s="1">
        <v>13</v>
      </c>
      <c r="C3026" s="1">
        <v>4</v>
      </c>
      <c r="D3026" s="1">
        <v>2009</v>
      </c>
      <c r="E3026">
        <v>18.600000000000001</v>
      </c>
    </row>
    <row r="3027" spans="1:5" x14ac:dyDescent="0.2">
      <c r="A3027" s="20">
        <v>39917</v>
      </c>
      <c r="B3027" s="1">
        <v>14</v>
      </c>
      <c r="C3027" s="1">
        <v>4</v>
      </c>
      <c r="D3027" s="1">
        <v>2009</v>
      </c>
      <c r="E3027">
        <v>18</v>
      </c>
    </row>
    <row r="3028" spans="1:5" x14ac:dyDescent="0.2">
      <c r="A3028" s="20">
        <v>39918</v>
      </c>
      <c r="B3028" s="1">
        <v>15</v>
      </c>
      <c r="C3028" s="1">
        <v>4</v>
      </c>
      <c r="D3028" s="1">
        <v>2009</v>
      </c>
      <c r="E3028">
        <v>18.5</v>
      </c>
    </row>
    <row r="3029" spans="1:5" x14ac:dyDescent="0.2">
      <c r="A3029" s="20">
        <v>39919</v>
      </c>
      <c r="B3029" s="1">
        <v>16</v>
      </c>
      <c r="C3029" s="1">
        <v>4</v>
      </c>
      <c r="D3029" s="1">
        <v>2009</v>
      </c>
      <c r="E3029">
        <v>19.8</v>
      </c>
    </row>
    <row r="3030" spans="1:5" x14ac:dyDescent="0.2">
      <c r="A3030" s="20">
        <v>39920</v>
      </c>
      <c r="B3030" s="1">
        <v>17</v>
      </c>
      <c r="C3030" s="1">
        <v>4</v>
      </c>
      <c r="D3030" s="1">
        <v>2009</v>
      </c>
      <c r="E3030">
        <v>20</v>
      </c>
    </row>
    <row r="3031" spans="1:5" x14ac:dyDescent="0.2">
      <c r="A3031" s="20">
        <v>39921</v>
      </c>
      <c r="B3031" s="1">
        <v>18</v>
      </c>
      <c r="C3031" s="1">
        <v>4</v>
      </c>
      <c r="D3031" s="1">
        <v>2009</v>
      </c>
      <c r="E3031">
        <v>16.2</v>
      </c>
    </row>
    <row r="3032" spans="1:5" x14ac:dyDescent="0.2">
      <c r="A3032" s="20">
        <v>39922</v>
      </c>
      <c r="B3032" s="1">
        <v>19</v>
      </c>
      <c r="C3032" s="1">
        <v>4</v>
      </c>
      <c r="D3032" s="1">
        <v>2009</v>
      </c>
      <c r="E3032">
        <v>11.8</v>
      </c>
    </row>
    <row r="3033" spans="1:5" x14ac:dyDescent="0.2">
      <c r="A3033" s="20">
        <v>39923</v>
      </c>
      <c r="B3033" s="1">
        <v>20</v>
      </c>
      <c r="C3033" s="1">
        <v>4</v>
      </c>
      <c r="D3033" s="1">
        <v>2009</v>
      </c>
      <c r="E3033">
        <v>10.6</v>
      </c>
    </row>
    <row r="3034" spans="1:5" x14ac:dyDescent="0.2">
      <c r="A3034" s="20">
        <v>39924</v>
      </c>
      <c r="B3034" s="1">
        <v>21</v>
      </c>
      <c r="C3034" s="1">
        <v>4</v>
      </c>
      <c r="D3034" s="1">
        <v>2009</v>
      </c>
      <c r="E3034">
        <v>10</v>
      </c>
    </row>
    <row r="3035" spans="1:5" x14ac:dyDescent="0.2">
      <c r="A3035" s="20">
        <v>39925</v>
      </c>
      <c r="B3035" s="1">
        <v>22</v>
      </c>
      <c r="C3035" s="1">
        <v>4</v>
      </c>
      <c r="D3035" s="1">
        <v>2009</v>
      </c>
      <c r="E3035">
        <v>10.1</v>
      </c>
    </row>
    <row r="3036" spans="1:5" x14ac:dyDescent="0.2">
      <c r="A3036" s="20">
        <v>39926</v>
      </c>
      <c r="B3036" s="1">
        <v>23</v>
      </c>
      <c r="C3036" s="1">
        <v>4</v>
      </c>
      <c r="D3036" s="1">
        <v>2009</v>
      </c>
      <c r="E3036">
        <v>9.43</v>
      </c>
    </row>
    <row r="3037" spans="1:5" x14ac:dyDescent="0.2">
      <c r="A3037" s="20">
        <v>39927</v>
      </c>
      <c r="B3037" s="1">
        <v>24</v>
      </c>
      <c r="C3037" s="1">
        <v>4</v>
      </c>
      <c r="D3037" s="1">
        <v>2009</v>
      </c>
      <c r="E3037">
        <v>13.3</v>
      </c>
    </row>
    <row r="3038" spans="1:5" x14ac:dyDescent="0.2">
      <c r="A3038" s="20">
        <v>39928</v>
      </c>
      <c r="B3038" s="1">
        <v>25</v>
      </c>
      <c r="C3038" s="1">
        <v>4</v>
      </c>
      <c r="D3038" s="1">
        <v>2009</v>
      </c>
      <c r="E3038">
        <v>14.2</v>
      </c>
    </row>
    <row r="3039" spans="1:5" x14ac:dyDescent="0.2">
      <c r="A3039" s="20">
        <v>39929</v>
      </c>
      <c r="B3039" s="1">
        <v>26</v>
      </c>
      <c r="C3039" s="1">
        <v>4</v>
      </c>
      <c r="D3039" s="1">
        <v>2009</v>
      </c>
      <c r="E3039">
        <v>15</v>
      </c>
    </row>
    <row r="3040" spans="1:5" x14ac:dyDescent="0.2">
      <c r="A3040" s="20">
        <v>39930</v>
      </c>
      <c r="B3040" s="1">
        <v>27</v>
      </c>
      <c r="C3040" s="1">
        <v>4</v>
      </c>
      <c r="D3040" s="1">
        <v>2009</v>
      </c>
      <c r="E3040">
        <v>16.399999999999999</v>
      </c>
    </row>
    <row r="3041" spans="1:5" x14ac:dyDescent="0.2">
      <c r="A3041" s="20">
        <v>39931</v>
      </c>
      <c r="B3041" s="1">
        <v>28</v>
      </c>
      <c r="C3041" s="1">
        <v>4</v>
      </c>
      <c r="D3041" s="1">
        <v>2009</v>
      </c>
      <c r="E3041">
        <v>17.5</v>
      </c>
    </row>
    <row r="3042" spans="1:5" x14ac:dyDescent="0.2">
      <c r="A3042" s="20">
        <v>39932</v>
      </c>
      <c r="B3042" s="1">
        <v>29</v>
      </c>
      <c r="C3042" s="1">
        <v>4</v>
      </c>
      <c r="D3042" s="1">
        <v>2009</v>
      </c>
      <c r="E3042">
        <v>23.1</v>
      </c>
    </row>
    <row r="3043" spans="1:5" x14ac:dyDescent="0.2">
      <c r="A3043" s="20">
        <v>39933</v>
      </c>
      <c r="B3043" s="1">
        <v>30</v>
      </c>
      <c r="C3043" s="1">
        <v>4</v>
      </c>
      <c r="D3043" s="1">
        <v>2009</v>
      </c>
      <c r="E3043">
        <v>28.5</v>
      </c>
    </row>
    <row r="3044" spans="1:5" x14ac:dyDescent="0.2">
      <c r="A3044" s="20">
        <v>39934</v>
      </c>
      <c r="B3044" s="1">
        <v>1</v>
      </c>
      <c r="C3044" s="1">
        <v>5</v>
      </c>
      <c r="D3044" s="1">
        <v>2009</v>
      </c>
      <c r="E3044">
        <v>35.4</v>
      </c>
    </row>
    <row r="3045" spans="1:5" x14ac:dyDescent="0.2">
      <c r="A3045" s="20">
        <v>39935</v>
      </c>
      <c r="B3045" s="1">
        <v>2</v>
      </c>
      <c r="C3045" s="1">
        <v>5</v>
      </c>
      <c r="D3045" s="1">
        <v>2009</v>
      </c>
      <c r="E3045">
        <v>31.3</v>
      </c>
    </row>
    <row r="3046" spans="1:5" x14ac:dyDescent="0.2">
      <c r="A3046" s="20">
        <v>39936</v>
      </c>
      <c r="B3046" s="1">
        <v>3</v>
      </c>
      <c r="C3046" s="1">
        <v>5</v>
      </c>
      <c r="D3046" s="1">
        <v>2009</v>
      </c>
      <c r="E3046">
        <v>32.299999999999997</v>
      </c>
    </row>
    <row r="3047" spans="1:5" x14ac:dyDescent="0.2">
      <c r="A3047" s="20">
        <v>39937</v>
      </c>
      <c r="B3047" s="1">
        <v>4</v>
      </c>
      <c r="C3047" s="1">
        <v>5</v>
      </c>
      <c r="D3047" s="1">
        <v>2009</v>
      </c>
      <c r="E3047">
        <v>28.9</v>
      </c>
    </row>
    <row r="3048" spans="1:5" x14ac:dyDescent="0.2">
      <c r="A3048" s="20">
        <v>39938</v>
      </c>
      <c r="B3048" s="1">
        <v>5</v>
      </c>
      <c r="C3048" s="1">
        <v>5</v>
      </c>
      <c r="D3048" s="1">
        <v>2009</v>
      </c>
      <c r="E3048">
        <v>24</v>
      </c>
    </row>
    <row r="3049" spans="1:5" x14ac:dyDescent="0.2">
      <c r="A3049" s="20">
        <v>39939</v>
      </c>
      <c r="B3049" s="1">
        <v>6</v>
      </c>
      <c r="C3049" s="1">
        <v>5</v>
      </c>
      <c r="D3049" s="1">
        <v>2009</v>
      </c>
      <c r="E3049">
        <v>21.2</v>
      </c>
    </row>
    <row r="3050" spans="1:5" x14ac:dyDescent="0.2">
      <c r="A3050" s="20">
        <v>39940</v>
      </c>
      <c r="B3050" s="1">
        <v>7</v>
      </c>
      <c r="C3050" s="1">
        <v>5</v>
      </c>
      <c r="D3050" s="1">
        <v>2009</v>
      </c>
      <c r="E3050">
        <v>14.5</v>
      </c>
    </row>
    <row r="3051" spans="1:5" x14ac:dyDescent="0.2">
      <c r="A3051" s="20">
        <v>39941</v>
      </c>
      <c r="B3051" s="1">
        <v>8</v>
      </c>
      <c r="C3051" s="1">
        <v>5</v>
      </c>
      <c r="D3051" s="1">
        <v>2009</v>
      </c>
      <c r="E3051">
        <v>12.5</v>
      </c>
    </row>
    <row r="3052" spans="1:5" x14ac:dyDescent="0.2">
      <c r="A3052" s="20">
        <v>39942</v>
      </c>
      <c r="B3052" s="1">
        <v>9</v>
      </c>
      <c r="C3052" s="1">
        <v>5</v>
      </c>
      <c r="D3052" s="1">
        <v>2009</v>
      </c>
      <c r="E3052">
        <v>17</v>
      </c>
    </row>
    <row r="3053" spans="1:5" x14ac:dyDescent="0.2">
      <c r="A3053" s="20">
        <v>39943</v>
      </c>
      <c r="B3053" s="1">
        <v>10</v>
      </c>
      <c r="C3053" s="1">
        <v>5</v>
      </c>
      <c r="D3053" s="1">
        <v>2009</v>
      </c>
      <c r="E3053">
        <v>17.7</v>
      </c>
    </row>
    <row r="3054" spans="1:5" x14ac:dyDescent="0.2">
      <c r="A3054" s="20">
        <v>39944</v>
      </c>
      <c r="B3054" s="1">
        <v>11</v>
      </c>
      <c r="C3054" s="1">
        <v>5</v>
      </c>
      <c r="D3054" s="1">
        <v>2009</v>
      </c>
      <c r="E3054">
        <v>15.6</v>
      </c>
    </row>
    <row r="3055" spans="1:5" x14ac:dyDescent="0.2">
      <c r="A3055" s="20">
        <v>39945</v>
      </c>
      <c r="B3055" s="1">
        <v>12</v>
      </c>
      <c r="C3055" s="1">
        <v>5</v>
      </c>
      <c r="D3055" s="1">
        <v>2009</v>
      </c>
      <c r="E3055">
        <v>15</v>
      </c>
    </row>
    <row r="3056" spans="1:5" x14ac:dyDescent="0.2">
      <c r="A3056" s="20">
        <v>39946</v>
      </c>
      <c r="B3056" s="1">
        <v>13</v>
      </c>
      <c r="C3056" s="1">
        <v>5</v>
      </c>
      <c r="D3056" s="1">
        <v>2009</v>
      </c>
      <c r="E3056">
        <v>12.5</v>
      </c>
    </row>
    <row r="3057" spans="1:5" x14ac:dyDescent="0.2">
      <c r="A3057" s="20">
        <v>39947</v>
      </c>
      <c r="B3057" s="1">
        <v>14</v>
      </c>
      <c r="C3057" s="1">
        <v>5</v>
      </c>
      <c r="D3057" s="1">
        <v>2009</v>
      </c>
      <c r="E3057">
        <v>13.7</v>
      </c>
    </row>
    <row r="3058" spans="1:5" x14ac:dyDescent="0.2">
      <c r="A3058" s="20">
        <v>39948</v>
      </c>
      <c r="B3058" s="1">
        <v>15</v>
      </c>
      <c r="C3058" s="1">
        <v>5</v>
      </c>
      <c r="D3058" s="1">
        <v>2009</v>
      </c>
      <c r="E3058">
        <v>15.9</v>
      </c>
    </row>
    <row r="3059" spans="1:5" x14ac:dyDescent="0.2">
      <c r="A3059" s="20">
        <v>39949</v>
      </c>
      <c r="B3059" s="1">
        <v>16</v>
      </c>
      <c r="C3059" s="1">
        <v>5</v>
      </c>
      <c r="D3059" s="1">
        <v>2009</v>
      </c>
      <c r="E3059">
        <v>18</v>
      </c>
    </row>
    <row r="3060" spans="1:5" x14ac:dyDescent="0.2">
      <c r="A3060" s="20">
        <v>39950</v>
      </c>
      <c r="B3060" s="1">
        <v>17</v>
      </c>
      <c r="C3060" s="1">
        <v>5</v>
      </c>
      <c r="D3060" s="1">
        <v>2009</v>
      </c>
      <c r="E3060">
        <v>16.100000000000001</v>
      </c>
    </row>
    <row r="3061" spans="1:5" x14ac:dyDescent="0.2">
      <c r="A3061" s="20">
        <v>39951</v>
      </c>
      <c r="B3061" s="1">
        <v>18</v>
      </c>
      <c r="C3061" s="1">
        <v>5</v>
      </c>
      <c r="D3061" s="1">
        <v>2009</v>
      </c>
      <c r="E3061">
        <v>12.7</v>
      </c>
    </row>
    <row r="3062" spans="1:5" x14ac:dyDescent="0.2">
      <c r="A3062" s="20">
        <v>39952</v>
      </c>
      <c r="B3062" s="1">
        <v>19</v>
      </c>
      <c r="C3062" s="1">
        <v>5</v>
      </c>
      <c r="D3062" s="1">
        <v>2009</v>
      </c>
      <c r="E3062">
        <v>9.74</v>
      </c>
    </row>
    <row r="3063" spans="1:5" x14ac:dyDescent="0.2">
      <c r="A3063" s="20">
        <v>39953</v>
      </c>
      <c r="B3063" s="1">
        <v>20</v>
      </c>
      <c r="C3063" s="1">
        <v>5</v>
      </c>
      <c r="D3063" s="1">
        <v>2009</v>
      </c>
      <c r="E3063">
        <v>8.2100000000000009</v>
      </c>
    </row>
    <row r="3064" spans="1:5" x14ac:dyDescent="0.2">
      <c r="A3064" s="20">
        <v>39954</v>
      </c>
      <c r="B3064" s="1">
        <v>21</v>
      </c>
      <c r="C3064" s="1">
        <v>5</v>
      </c>
      <c r="D3064" s="1">
        <v>2009</v>
      </c>
      <c r="E3064">
        <v>7.55</v>
      </c>
    </row>
    <row r="3065" spans="1:5" x14ac:dyDescent="0.2">
      <c r="A3065" s="20">
        <v>39955</v>
      </c>
      <c r="B3065" s="1">
        <v>22</v>
      </c>
      <c r="C3065" s="1">
        <v>5</v>
      </c>
      <c r="D3065" s="1">
        <v>2009</v>
      </c>
      <c r="E3065">
        <v>6.77</v>
      </c>
    </row>
    <row r="3066" spans="1:5" x14ac:dyDescent="0.2">
      <c r="A3066" s="20">
        <v>39956</v>
      </c>
      <c r="B3066" s="1">
        <v>23</v>
      </c>
      <c r="C3066" s="1">
        <v>5</v>
      </c>
      <c r="D3066" s="1">
        <v>2009</v>
      </c>
      <c r="E3066">
        <v>5.28</v>
      </c>
    </row>
    <row r="3067" spans="1:5" x14ac:dyDescent="0.2">
      <c r="A3067" s="20">
        <v>39957</v>
      </c>
      <c r="B3067" s="1">
        <v>24</v>
      </c>
      <c r="C3067" s="1">
        <v>5</v>
      </c>
      <c r="D3067" s="1">
        <v>2009</v>
      </c>
      <c r="E3067">
        <v>2</v>
      </c>
    </row>
    <row r="3068" spans="1:5" x14ac:dyDescent="0.2">
      <c r="A3068" s="20">
        <v>39958</v>
      </c>
      <c r="B3068" s="1">
        <v>25</v>
      </c>
      <c r="C3068" s="1">
        <v>5</v>
      </c>
      <c r="D3068" s="1">
        <v>2009</v>
      </c>
      <c r="E3068">
        <v>3.72</v>
      </c>
    </row>
    <row r="3069" spans="1:5" x14ac:dyDescent="0.2">
      <c r="A3069" s="20">
        <v>39959</v>
      </c>
      <c r="B3069" s="1">
        <v>26</v>
      </c>
      <c r="C3069" s="1">
        <v>5</v>
      </c>
      <c r="D3069" s="1">
        <v>2009</v>
      </c>
      <c r="E3069">
        <v>4.21</v>
      </c>
    </row>
    <row r="3070" spans="1:5" x14ac:dyDescent="0.2">
      <c r="A3070" s="20">
        <v>39960</v>
      </c>
      <c r="B3070" s="1">
        <v>27</v>
      </c>
      <c r="C3070" s="1">
        <v>5</v>
      </c>
      <c r="D3070" s="1">
        <v>2009</v>
      </c>
      <c r="E3070">
        <v>3.74</v>
      </c>
    </row>
    <row r="3071" spans="1:5" x14ac:dyDescent="0.2">
      <c r="A3071" s="20">
        <v>39961</v>
      </c>
      <c r="B3071" s="1">
        <v>28</v>
      </c>
      <c r="C3071" s="1">
        <v>5</v>
      </c>
      <c r="D3071" s="1">
        <v>2009</v>
      </c>
      <c r="E3071">
        <v>3.2</v>
      </c>
    </row>
    <row r="3072" spans="1:5" x14ac:dyDescent="0.2">
      <c r="A3072" s="20">
        <v>39962</v>
      </c>
      <c r="B3072" s="1">
        <v>29</v>
      </c>
      <c r="C3072" s="1">
        <v>5</v>
      </c>
      <c r="D3072" s="1">
        <v>2009</v>
      </c>
      <c r="E3072">
        <v>3.06</v>
      </c>
    </row>
    <row r="3073" spans="1:5" x14ac:dyDescent="0.2">
      <c r="A3073" s="20">
        <v>39963</v>
      </c>
      <c r="B3073" s="1">
        <v>30</v>
      </c>
      <c r="C3073" s="1">
        <v>5</v>
      </c>
      <c r="D3073" s="1">
        <v>2009</v>
      </c>
      <c r="E3073">
        <v>3.35</v>
      </c>
    </row>
    <row r="3074" spans="1:5" x14ac:dyDescent="0.2">
      <c r="A3074" s="20">
        <v>39964</v>
      </c>
      <c r="B3074" s="1">
        <v>31</v>
      </c>
      <c r="C3074" s="1">
        <v>5</v>
      </c>
      <c r="D3074" s="1">
        <v>2009</v>
      </c>
      <c r="E3074">
        <v>3.41</v>
      </c>
    </row>
    <row r="3075" spans="1:5" x14ac:dyDescent="0.2">
      <c r="A3075" s="20">
        <v>39965</v>
      </c>
      <c r="B3075" s="1">
        <v>1</v>
      </c>
      <c r="C3075" s="1">
        <v>6</v>
      </c>
      <c r="D3075" s="1">
        <v>2009</v>
      </c>
      <c r="E3075">
        <v>3.08</v>
      </c>
    </row>
    <row r="3076" spans="1:5" x14ac:dyDescent="0.2">
      <c r="A3076" s="20">
        <v>39966</v>
      </c>
      <c r="B3076" s="1">
        <v>2</v>
      </c>
      <c r="C3076" s="1">
        <v>6</v>
      </c>
      <c r="D3076" s="1">
        <v>2009</v>
      </c>
      <c r="E3076">
        <v>2.79</v>
      </c>
    </row>
    <row r="3077" spans="1:5" x14ac:dyDescent="0.2">
      <c r="A3077" s="20">
        <v>39967</v>
      </c>
      <c r="B3077" s="1">
        <v>3</v>
      </c>
      <c r="C3077" s="1">
        <v>6</v>
      </c>
      <c r="D3077" s="1">
        <v>2009</v>
      </c>
      <c r="E3077">
        <v>2.67</v>
      </c>
    </row>
    <row r="3078" spans="1:5" x14ac:dyDescent="0.2">
      <c r="A3078" s="20">
        <v>39968</v>
      </c>
      <c r="B3078" s="1">
        <v>4</v>
      </c>
      <c r="C3078" s="1">
        <v>6</v>
      </c>
      <c r="D3078" s="1">
        <v>2009</v>
      </c>
      <c r="E3078">
        <v>2.56</v>
      </c>
    </row>
    <row r="3079" spans="1:5" x14ac:dyDescent="0.2">
      <c r="A3079" s="20">
        <v>39969</v>
      </c>
      <c r="B3079" s="1">
        <v>5</v>
      </c>
      <c r="C3079" s="1">
        <v>6</v>
      </c>
      <c r="D3079" s="1">
        <v>2009</v>
      </c>
      <c r="E3079">
        <v>2.48</v>
      </c>
    </row>
    <row r="3080" spans="1:5" x14ac:dyDescent="0.2">
      <c r="A3080" s="20">
        <v>39970</v>
      </c>
      <c r="B3080" s="1">
        <v>6</v>
      </c>
      <c r="C3080" s="1">
        <v>6</v>
      </c>
      <c r="D3080" s="1">
        <v>2009</v>
      </c>
      <c r="E3080">
        <v>2.39</v>
      </c>
    </row>
    <row r="3081" spans="1:5" x14ac:dyDescent="0.2">
      <c r="A3081" s="20">
        <v>39971</v>
      </c>
      <c r="B3081" s="1">
        <v>7</v>
      </c>
      <c r="C3081" s="1">
        <v>6</v>
      </c>
      <c r="D3081" s="1">
        <v>2009</v>
      </c>
      <c r="E3081">
        <v>2.23</v>
      </c>
    </row>
    <row r="3082" spans="1:5" x14ac:dyDescent="0.2">
      <c r="A3082" s="20">
        <v>39972</v>
      </c>
      <c r="B3082" s="1">
        <v>8</v>
      </c>
      <c r="C3082" s="1">
        <v>6</v>
      </c>
      <c r="D3082" s="1">
        <v>2009</v>
      </c>
      <c r="E3082">
        <v>2.1800000000000002</v>
      </c>
    </row>
    <row r="3083" spans="1:5" x14ac:dyDescent="0.2">
      <c r="A3083" s="20">
        <v>39973</v>
      </c>
      <c r="B3083" s="1">
        <v>9</v>
      </c>
      <c r="C3083" s="1">
        <v>6</v>
      </c>
      <c r="D3083" s="1">
        <v>2009</v>
      </c>
      <c r="E3083">
        <v>2.09</v>
      </c>
    </row>
    <row r="3084" spans="1:5" x14ac:dyDescent="0.2">
      <c r="A3084" s="20">
        <v>39974</v>
      </c>
      <c r="B3084" s="1">
        <v>10</v>
      </c>
      <c r="C3084" s="1">
        <v>6</v>
      </c>
      <c r="D3084" s="1">
        <v>2009</v>
      </c>
      <c r="E3084">
        <v>2.11</v>
      </c>
    </row>
    <row r="3085" spans="1:5" x14ac:dyDescent="0.2">
      <c r="A3085" s="20">
        <v>39975</v>
      </c>
      <c r="B3085" s="1">
        <v>11</v>
      </c>
      <c r="C3085" s="1">
        <v>6</v>
      </c>
      <c r="D3085" s="1">
        <v>2009</v>
      </c>
      <c r="E3085">
        <v>4.1500000000000004</v>
      </c>
    </row>
    <row r="3086" spans="1:5" x14ac:dyDescent="0.2">
      <c r="A3086" s="20">
        <v>39976</v>
      </c>
      <c r="B3086" s="1">
        <v>12</v>
      </c>
      <c r="C3086" s="1">
        <v>6</v>
      </c>
      <c r="D3086" s="1">
        <v>2009</v>
      </c>
      <c r="E3086">
        <v>4.67</v>
      </c>
    </row>
    <row r="3087" spans="1:5" x14ac:dyDescent="0.2">
      <c r="A3087" s="20">
        <v>39977</v>
      </c>
      <c r="B3087" s="1">
        <v>13</v>
      </c>
      <c r="C3087" s="1">
        <v>6</v>
      </c>
      <c r="D3087" s="1">
        <v>2009</v>
      </c>
      <c r="E3087">
        <v>2.1800000000000002</v>
      </c>
    </row>
    <row r="3088" spans="1:5" x14ac:dyDescent="0.2">
      <c r="A3088" s="20">
        <v>39978</v>
      </c>
      <c r="B3088" s="1">
        <v>14</v>
      </c>
      <c r="C3088" s="1">
        <v>6</v>
      </c>
      <c r="D3088" s="1">
        <v>2009</v>
      </c>
      <c r="E3088">
        <v>1.4</v>
      </c>
    </row>
    <row r="3089" spans="1:5" x14ac:dyDescent="0.2">
      <c r="A3089" s="20">
        <v>39979</v>
      </c>
      <c r="B3089" s="1">
        <v>15</v>
      </c>
      <c r="C3089" s="1">
        <v>6</v>
      </c>
      <c r="D3089" s="1">
        <v>2009</v>
      </c>
      <c r="E3089">
        <v>1.35</v>
      </c>
    </row>
    <row r="3090" spans="1:5" x14ac:dyDescent="0.2">
      <c r="A3090" s="20">
        <v>39980</v>
      </c>
      <c r="B3090" s="1">
        <v>16</v>
      </c>
      <c r="C3090" s="1">
        <v>6</v>
      </c>
      <c r="D3090" s="1">
        <v>2009</v>
      </c>
      <c r="E3090">
        <v>1.59</v>
      </c>
    </row>
    <row r="3091" spans="1:5" x14ac:dyDescent="0.2">
      <c r="A3091" s="20">
        <v>39981</v>
      </c>
      <c r="B3091" s="1">
        <v>17</v>
      </c>
      <c r="C3091" s="1">
        <v>6</v>
      </c>
      <c r="D3091" s="1">
        <v>2009</v>
      </c>
      <c r="E3091">
        <v>1.64</v>
      </c>
    </row>
    <row r="3092" spans="1:5" x14ac:dyDescent="0.2">
      <c r="A3092" s="20">
        <v>39982</v>
      </c>
      <c r="B3092" s="1">
        <v>18</v>
      </c>
      <c r="C3092" s="1">
        <v>6</v>
      </c>
      <c r="D3092" s="1">
        <v>2009</v>
      </c>
      <c r="E3092">
        <v>1.6</v>
      </c>
    </row>
    <row r="3093" spans="1:5" x14ac:dyDescent="0.2">
      <c r="A3093" s="20">
        <v>39983</v>
      </c>
      <c r="B3093" s="1">
        <v>19</v>
      </c>
      <c r="C3093" s="1">
        <v>6</v>
      </c>
      <c r="D3093" s="1">
        <v>2009</v>
      </c>
      <c r="E3093">
        <v>1.57</v>
      </c>
    </row>
    <row r="3094" spans="1:5" x14ac:dyDescent="0.2">
      <c r="A3094" s="20">
        <v>39984</v>
      </c>
      <c r="B3094" s="1">
        <v>20</v>
      </c>
      <c r="C3094" s="1">
        <v>6</v>
      </c>
      <c r="D3094" s="1">
        <v>2009</v>
      </c>
      <c r="E3094">
        <v>1.57</v>
      </c>
    </row>
    <row r="3095" spans="1:5" x14ac:dyDescent="0.2">
      <c r="A3095" s="20">
        <v>39985</v>
      </c>
      <c r="B3095" s="1">
        <v>21</v>
      </c>
      <c r="C3095" s="1">
        <v>6</v>
      </c>
      <c r="D3095" s="1">
        <v>2009</v>
      </c>
      <c r="E3095">
        <v>1.62</v>
      </c>
    </row>
    <row r="3096" spans="1:5" x14ac:dyDescent="0.2">
      <c r="A3096" s="20">
        <v>39986</v>
      </c>
      <c r="B3096" s="1">
        <v>22</v>
      </c>
      <c r="C3096" s="1">
        <v>6</v>
      </c>
      <c r="D3096" s="1">
        <v>2009</v>
      </c>
      <c r="E3096">
        <v>1.67</v>
      </c>
    </row>
    <row r="3097" spans="1:5" x14ac:dyDescent="0.2">
      <c r="A3097" s="20">
        <v>39987</v>
      </c>
      <c r="B3097" s="1">
        <v>23</v>
      </c>
      <c r="C3097" s="1">
        <v>6</v>
      </c>
      <c r="D3097" s="1">
        <v>2009</v>
      </c>
      <c r="E3097">
        <v>1.66</v>
      </c>
    </row>
    <row r="3098" spans="1:5" x14ac:dyDescent="0.2">
      <c r="A3098" s="20">
        <v>39988</v>
      </c>
      <c r="B3098" s="1">
        <v>24</v>
      </c>
      <c r="C3098" s="1">
        <v>6</v>
      </c>
      <c r="D3098" s="1">
        <v>2009</v>
      </c>
      <c r="E3098">
        <v>1.67</v>
      </c>
    </row>
    <row r="3099" spans="1:5" x14ac:dyDescent="0.2">
      <c r="A3099" s="20">
        <v>39989</v>
      </c>
      <c r="B3099" s="1">
        <v>25</v>
      </c>
      <c r="C3099" s="1">
        <v>6</v>
      </c>
      <c r="D3099" s="1">
        <v>2009</v>
      </c>
      <c r="E3099">
        <v>1.66</v>
      </c>
    </row>
    <row r="3100" spans="1:5" x14ac:dyDescent="0.2">
      <c r="A3100" s="20">
        <v>39990</v>
      </c>
      <c r="B3100" s="1">
        <v>26</v>
      </c>
      <c r="C3100" s="1">
        <v>6</v>
      </c>
      <c r="D3100" s="1">
        <v>2009</v>
      </c>
      <c r="E3100">
        <v>1.65</v>
      </c>
    </row>
    <row r="3101" spans="1:5" x14ac:dyDescent="0.2">
      <c r="A3101" s="20">
        <v>39991</v>
      </c>
      <c r="B3101" s="1">
        <v>27</v>
      </c>
      <c r="C3101" s="1">
        <v>6</v>
      </c>
      <c r="D3101" s="1">
        <v>2009</v>
      </c>
      <c r="E3101">
        <v>1.63</v>
      </c>
    </row>
    <row r="3102" spans="1:5" x14ac:dyDescent="0.2">
      <c r="A3102" s="20">
        <v>39992</v>
      </c>
      <c r="B3102" s="1">
        <v>28</v>
      </c>
      <c r="C3102" s="1">
        <v>6</v>
      </c>
      <c r="D3102" s="1">
        <v>2009</v>
      </c>
      <c r="E3102">
        <v>1.64</v>
      </c>
    </row>
    <row r="3103" spans="1:5" x14ac:dyDescent="0.2">
      <c r="A3103" s="20">
        <v>39993</v>
      </c>
      <c r="B3103" s="1">
        <v>29</v>
      </c>
      <c r="C3103" s="1">
        <v>6</v>
      </c>
      <c r="D3103" s="1">
        <v>2009</v>
      </c>
      <c r="E3103">
        <v>1.66</v>
      </c>
    </row>
    <row r="3104" spans="1:5" x14ac:dyDescent="0.2">
      <c r="A3104" s="20">
        <v>39994</v>
      </c>
      <c r="B3104" s="1">
        <v>30</v>
      </c>
      <c r="C3104" s="1">
        <v>6</v>
      </c>
      <c r="D3104" s="1">
        <v>2009</v>
      </c>
      <c r="E3104">
        <v>1.7</v>
      </c>
    </row>
    <row r="3105" spans="1:5" x14ac:dyDescent="0.2">
      <c r="A3105" s="20">
        <v>39995</v>
      </c>
      <c r="B3105" s="1">
        <v>1</v>
      </c>
      <c r="C3105" s="1">
        <v>7</v>
      </c>
      <c r="D3105" s="1">
        <v>2009</v>
      </c>
      <c r="E3105">
        <v>1.73</v>
      </c>
    </row>
    <row r="3106" spans="1:5" x14ac:dyDescent="0.2">
      <c r="A3106" s="20">
        <v>39996</v>
      </c>
      <c r="B3106" s="1">
        <v>2</v>
      </c>
      <c r="C3106" s="1">
        <v>7</v>
      </c>
      <c r="D3106" s="1">
        <v>2009</v>
      </c>
      <c r="E3106">
        <v>1.72</v>
      </c>
    </row>
    <row r="3107" spans="1:5" x14ac:dyDescent="0.2">
      <c r="A3107" s="20">
        <v>39997</v>
      </c>
      <c r="B3107" s="1">
        <v>3</v>
      </c>
      <c r="C3107" s="1">
        <v>7</v>
      </c>
      <c r="D3107" s="1">
        <v>2009</v>
      </c>
      <c r="E3107">
        <v>1.92</v>
      </c>
    </row>
    <row r="3108" spans="1:5" x14ac:dyDescent="0.2">
      <c r="A3108" s="20">
        <v>39998</v>
      </c>
      <c r="B3108" s="1">
        <v>4</v>
      </c>
      <c r="C3108" s="1">
        <v>7</v>
      </c>
      <c r="D3108" s="1">
        <v>2009</v>
      </c>
      <c r="E3108">
        <v>2.08</v>
      </c>
    </row>
    <row r="3109" spans="1:5" x14ac:dyDescent="0.2">
      <c r="A3109" s="20">
        <v>39999</v>
      </c>
      <c r="B3109" s="1">
        <v>5</v>
      </c>
      <c r="C3109" s="1">
        <v>7</v>
      </c>
      <c r="D3109" s="1">
        <v>2009</v>
      </c>
      <c r="E3109">
        <v>1.9</v>
      </c>
    </row>
    <row r="3110" spans="1:5" x14ac:dyDescent="0.2">
      <c r="A3110" s="20">
        <v>40000</v>
      </c>
      <c r="B3110" s="1">
        <v>6</v>
      </c>
      <c r="C3110" s="1">
        <v>7</v>
      </c>
      <c r="D3110" s="1">
        <v>2009</v>
      </c>
      <c r="E3110">
        <v>1.75</v>
      </c>
    </row>
    <row r="3111" spans="1:5" x14ac:dyDescent="0.2">
      <c r="A3111" s="20">
        <v>40001</v>
      </c>
      <c r="B3111" s="1">
        <v>7</v>
      </c>
      <c r="C3111" s="1">
        <v>7</v>
      </c>
      <c r="D3111" s="1">
        <v>2009</v>
      </c>
      <c r="E3111">
        <v>1.71</v>
      </c>
    </row>
    <row r="3112" spans="1:5" x14ac:dyDescent="0.2">
      <c r="A3112" s="20">
        <v>40002</v>
      </c>
      <c r="B3112" s="1">
        <v>8</v>
      </c>
      <c r="C3112" s="1">
        <v>7</v>
      </c>
      <c r="D3112" s="1">
        <v>2009</v>
      </c>
      <c r="E3112">
        <v>1.72</v>
      </c>
    </row>
    <row r="3113" spans="1:5" x14ac:dyDescent="0.2">
      <c r="A3113" s="20">
        <v>40003</v>
      </c>
      <c r="B3113" s="1">
        <v>9</v>
      </c>
      <c r="C3113" s="1">
        <v>7</v>
      </c>
      <c r="D3113" s="1">
        <v>2009</v>
      </c>
      <c r="E3113">
        <v>1.72</v>
      </c>
    </row>
    <row r="3114" spans="1:5" x14ac:dyDescent="0.2">
      <c r="A3114" s="20">
        <v>40004</v>
      </c>
      <c r="B3114" s="1">
        <v>10</v>
      </c>
      <c r="C3114" s="1">
        <v>7</v>
      </c>
      <c r="D3114" s="1">
        <v>2009</v>
      </c>
      <c r="E3114">
        <v>1.72</v>
      </c>
    </row>
    <row r="3115" spans="1:5" x14ac:dyDescent="0.2">
      <c r="A3115" s="20">
        <v>40005</v>
      </c>
      <c r="B3115" s="1">
        <v>11</v>
      </c>
      <c r="C3115" s="1">
        <v>7</v>
      </c>
      <c r="D3115" s="1">
        <v>2009</v>
      </c>
      <c r="E3115">
        <v>2.04</v>
      </c>
    </row>
    <row r="3116" spans="1:5" x14ac:dyDescent="0.2">
      <c r="A3116" s="20">
        <v>40006</v>
      </c>
      <c r="B3116" s="1">
        <v>12</v>
      </c>
      <c r="C3116" s="1">
        <v>7</v>
      </c>
      <c r="D3116" s="1">
        <v>2009</v>
      </c>
      <c r="E3116">
        <v>2.7</v>
      </c>
    </row>
    <row r="3117" spans="1:5" x14ac:dyDescent="0.2">
      <c r="A3117" s="20">
        <v>40007</v>
      </c>
      <c r="B3117" s="1">
        <v>13</v>
      </c>
      <c r="C3117" s="1">
        <v>7</v>
      </c>
      <c r="D3117" s="1">
        <v>2009</v>
      </c>
      <c r="E3117">
        <v>2.63</v>
      </c>
    </row>
    <row r="3118" spans="1:5" x14ac:dyDescent="0.2">
      <c r="A3118" s="20">
        <v>40008</v>
      </c>
      <c r="B3118" s="1">
        <v>14</v>
      </c>
      <c r="C3118" s="1">
        <v>7</v>
      </c>
      <c r="D3118" s="1">
        <v>2009</v>
      </c>
      <c r="E3118">
        <v>2.58</v>
      </c>
    </row>
    <row r="3119" spans="1:5" x14ac:dyDescent="0.2">
      <c r="A3119" s="20">
        <v>40009</v>
      </c>
      <c r="B3119" s="1">
        <v>15</v>
      </c>
      <c r="C3119" s="1">
        <v>7</v>
      </c>
      <c r="D3119" s="1">
        <v>2009</v>
      </c>
      <c r="E3119">
        <v>4.42</v>
      </c>
    </row>
    <row r="3120" spans="1:5" x14ac:dyDescent="0.2">
      <c r="A3120" s="20">
        <v>40010</v>
      </c>
      <c r="B3120" s="1">
        <v>16</v>
      </c>
      <c r="C3120" s="1">
        <v>7</v>
      </c>
      <c r="D3120" s="1">
        <v>2009</v>
      </c>
      <c r="E3120">
        <v>2.41</v>
      </c>
    </row>
    <row r="3121" spans="1:5" x14ac:dyDescent="0.2">
      <c r="A3121" s="20">
        <v>40011</v>
      </c>
      <c r="B3121" s="1">
        <v>17</v>
      </c>
      <c r="C3121" s="1">
        <v>7</v>
      </c>
      <c r="D3121" s="1">
        <v>2009</v>
      </c>
      <c r="E3121">
        <v>1.84</v>
      </c>
    </row>
    <row r="3122" spans="1:5" x14ac:dyDescent="0.2">
      <c r="A3122" s="20">
        <v>40012</v>
      </c>
      <c r="B3122" s="1">
        <v>18</v>
      </c>
      <c r="C3122" s="1">
        <v>7</v>
      </c>
      <c r="D3122" s="1">
        <v>2009</v>
      </c>
      <c r="E3122">
        <v>1.72</v>
      </c>
    </row>
    <row r="3123" spans="1:5" x14ac:dyDescent="0.2">
      <c r="A3123" s="20">
        <v>40013</v>
      </c>
      <c r="B3123" s="1">
        <v>19</v>
      </c>
      <c r="C3123" s="1">
        <v>7</v>
      </c>
      <c r="D3123" s="1">
        <v>2009</v>
      </c>
      <c r="E3123">
        <v>1.78</v>
      </c>
    </row>
    <row r="3124" spans="1:5" x14ac:dyDescent="0.2">
      <c r="A3124" s="20">
        <v>40014</v>
      </c>
      <c r="B3124" s="1">
        <v>20</v>
      </c>
      <c r="C3124" s="1">
        <v>7</v>
      </c>
      <c r="D3124" s="1">
        <v>2009</v>
      </c>
      <c r="E3124">
        <v>1.92</v>
      </c>
    </row>
    <row r="3125" spans="1:5" x14ac:dyDescent="0.2">
      <c r="A3125" s="20">
        <v>40015</v>
      </c>
      <c r="B3125" s="1">
        <v>21</v>
      </c>
      <c r="C3125" s="1">
        <v>7</v>
      </c>
      <c r="D3125" s="1">
        <v>2009</v>
      </c>
      <c r="E3125">
        <v>1.83</v>
      </c>
    </row>
    <row r="3126" spans="1:5" x14ac:dyDescent="0.2">
      <c r="A3126" s="20">
        <v>40016</v>
      </c>
      <c r="B3126" s="1">
        <v>22</v>
      </c>
      <c r="C3126" s="1">
        <v>7</v>
      </c>
      <c r="D3126" s="1">
        <v>2009</v>
      </c>
      <c r="E3126">
        <v>2.2599999999999998</v>
      </c>
    </row>
    <row r="3127" spans="1:5" x14ac:dyDescent="0.2">
      <c r="A3127" s="20">
        <v>40017</v>
      </c>
      <c r="B3127" s="1">
        <v>23</v>
      </c>
      <c r="C3127" s="1">
        <v>7</v>
      </c>
      <c r="D3127" s="1">
        <v>2009</v>
      </c>
      <c r="E3127">
        <v>2.58</v>
      </c>
    </row>
    <row r="3128" spans="1:5" x14ac:dyDescent="0.2">
      <c r="A3128" s="20">
        <v>40018</v>
      </c>
      <c r="B3128" s="1">
        <v>24</v>
      </c>
      <c r="C3128" s="1">
        <v>7</v>
      </c>
      <c r="D3128" s="1">
        <v>2009</v>
      </c>
      <c r="E3128">
        <v>2.0099999999999998</v>
      </c>
    </row>
    <row r="3129" spans="1:5" x14ac:dyDescent="0.2">
      <c r="A3129" s="20">
        <v>40019</v>
      </c>
      <c r="B3129" s="1">
        <v>25</v>
      </c>
      <c r="C3129" s="1">
        <v>7</v>
      </c>
      <c r="D3129" s="1">
        <v>2009</v>
      </c>
      <c r="E3129">
        <v>1.68</v>
      </c>
    </row>
    <row r="3130" spans="1:5" x14ac:dyDescent="0.2">
      <c r="A3130" s="20">
        <v>40020</v>
      </c>
      <c r="B3130" s="1">
        <v>26</v>
      </c>
      <c r="C3130" s="1">
        <v>7</v>
      </c>
      <c r="D3130" s="1">
        <v>2009</v>
      </c>
      <c r="E3130">
        <v>1.58</v>
      </c>
    </row>
    <row r="3131" spans="1:5" x14ac:dyDescent="0.2">
      <c r="A3131" s="20">
        <v>40021</v>
      </c>
      <c r="B3131" s="1">
        <v>27</v>
      </c>
      <c r="C3131" s="1">
        <v>7</v>
      </c>
      <c r="D3131" s="1">
        <v>2009</v>
      </c>
      <c r="E3131">
        <v>1.65</v>
      </c>
    </row>
    <row r="3132" spans="1:5" x14ac:dyDescent="0.2">
      <c r="A3132" s="20">
        <v>40022</v>
      </c>
      <c r="B3132" s="1">
        <v>28</v>
      </c>
      <c r="C3132" s="1">
        <v>7</v>
      </c>
      <c r="D3132" s="1">
        <v>2009</v>
      </c>
      <c r="E3132" s="44"/>
    </row>
    <row r="3133" spans="1:5" x14ac:dyDescent="0.2">
      <c r="A3133" s="20">
        <v>40023</v>
      </c>
      <c r="B3133" s="1">
        <v>29</v>
      </c>
      <c r="C3133" s="1">
        <v>7</v>
      </c>
      <c r="D3133" s="1">
        <v>2009</v>
      </c>
      <c r="E3133" s="44"/>
    </row>
    <row r="3134" spans="1:5" x14ac:dyDescent="0.2">
      <c r="A3134" s="20">
        <v>40024</v>
      </c>
      <c r="B3134" s="1">
        <v>30</v>
      </c>
      <c r="C3134" s="1">
        <v>7</v>
      </c>
      <c r="D3134" s="1">
        <v>2009</v>
      </c>
      <c r="E3134" s="44"/>
    </row>
    <row r="3135" spans="1:5" x14ac:dyDescent="0.2">
      <c r="A3135" s="20">
        <v>40025</v>
      </c>
      <c r="B3135" s="1">
        <v>31</v>
      </c>
      <c r="C3135" s="1">
        <v>7</v>
      </c>
      <c r="D3135" s="1">
        <v>2009</v>
      </c>
      <c r="E3135" s="44"/>
    </row>
    <row r="3136" spans="1:5" x14ac:dyDescent="0.2">
      <c r="A3136" s="20">
        <v>40026</v>
      </c>
      <c r="B3136" s="1">
        <v>1</v>
      </c>
      <c r="C3136" s="1">
        <v>8</v>
      </c>
      <c r="D3136" s="1">
        <v>2009</v>
      </c>
      <c r="E3136" s="44"/>
    </row>
    <row r="3137" spans="1:5" x14ac:dyDescent="0.2">
      <c r="A3137" s="20">
        <v>40027</v>
      </c>
      <c r="B3137" s="1">
        <v>2</v>
      </c>
      <c r="C3137" s="1">
        <v>8</v>
      </c>
      <c r="D3137" s="1">
        <v>2009</v>
      </c>
      <c r="E3137" s="44"/>
    </row>
    <row r="3138" spans="1:5" x14ac:dyDescent="0.2">
      <c r="A3138" s="20">
        <v>40028</v>
      </c>
      <c r="B3138" s="1">
        <v>3</v>
      </c>
      <c r="C3138" s="1">
        <v>8</v>
      </c>
      <c r="D3138" s="1">
        <v>2009</v>
      </c>
      <c r="E3138" s="44"/>
    </row>
    <row r="3139" spans="1:5" x14ac:dyDescent="0.2">
      <c r="A3139" s="20">
        <v>40029</v>
      </c>
      <c r="B3139" s="1">
        <v>4</v>
      </c>
      <c r="C3139" s="1">
        <v>8</v>
      </c>
      <c r="D3139" s="1">
        <v>2009</v>
      </c>
      <c r="E3139" s="44"/>
    </row>
    <row r="3140" spans="1:5" x14ac:dyDescent="0.2">
      <c r="A3140" s="20">
        <v>40030</v>
      </c>
      <c r="B3140" s="1">
        <v>5</v>
      </c>
      <c r="C3140" s="1">
        <v>8</v>
      </c>
      <c r="D3140" s="1">
        <v>2009</v>
      </c>
      <c r="E3140" s="44"/>
    </row>
    <row r="3141" spans="1:5" x14ac:dyDescent="0.2">
      <c r="A3141" s="20">
        <v>40031</v>
      </c>
      <c r="B3141" s="1">
        <v>6</v>
      </c>
      <c r="C3141" s="1">
        <v>8</v>
      </c>
      <c r="D3141" s="1">
        <v>2009</v>
      </c>
      <c r="E3141" s="44"/>
    </row>
    <row r="3142" spans="1:5" x14ac:dyDescent="0.2">
      <c r="A3142" s="20">
        <v>40032</v>
      </c>
      <c r="B3142" s="1">
        <v>7</v>
      </c>
      <c r="C3142" s="1">
        <v>8</v>
      </c>
      <c r="D3142" s="1">
        <v>2009</v>
      </c>
      <c r="E3142">
        <v>0.64</v>
      </c>
    </row>
    <row r="3143" spans="1:5" x14ac:dyDescent="0.2">
      <c r="A3143" s="20">
        <v>40033</v>
      </c>
      <c r="B3143" s="1">
        <v>8</v>
      </c>
      <c r="C3143" s="1">
        <v>8</v>
      </c>
      <c r="D3143" s="1">
        <v>2009</v>
      </c>
      <c r="E3143">
        <v>0.49</v>
      </c>
    </row>
    <row r="3144" spans="1:5" x14ac:dyDescent="0.2">
      <c r="A3144" s="20">
        <v>40034</v>
      </c>
      <c r="B3144" s="1">
        <v>9</v>
      </c>
      <c r="C3144" s="1">
        <v>8</v>
      </c>
      <c r="D3144" s="1">
        <v>2009</v>
      </c>
      <c r="E3144">
        <v>0.42</v>
      </c>
    </row>
    <row r="3145" spans="1:5" x14ac:dyDescent="0.2">
      <c r="A3145" s="20">
        <v>40035</v>
      </c>
      <c r="B3145" s="1">
        <v>10</v>
      </c>
      <c r="C3145" s="1">
        <v>8</v>
      </c>
      <c r="D3145" s="1">
        <v>2009</v>
      </c>
      <c r="E3145">
        <v>0.46</v>
      </c>
    </row>
    <row r="3146" spans="1:5" x14ac:dyDescent="0.2">
      <c r="A3146" s="20">
        <v>40036</v>
      </c>
      <c r="B3146" s="1">
        <v>11</v>
      </c>
      <c r="C3146" s="1">
        <v>8</v>
      </c>
      <c r="D3146" s="1">
        <v>2009</v>
      </c>
      <c r="E3146">
        <v>0.47</v>
      </c>
    </row>
    <row r="3147" spans="1:5" x14ac:dyDescent="0.2">
      <c r="A3147" s="20">
        <v>40037</v>
      </c>
      <c r="B3147" s="1">
        <v>12</v>
      </c>
      <c r="C3147" s="1">
        <v>8</v>
      </c>
      <c r="D3147" s="1">
        <v>2009</v>
      </c>
      <c r="E3147">
        <v>0.46</v>
      </c>
    </row>
    <row r="3148" spans="1:5" x14ac:dyDescent="0.2">
      <c r="A3148" s="20">
        <v>40038</v>
      </c>
      <c r="B3148" s="1">
        <v>13</v>
      </c>
      <c r="C3148" s="1">
        <v>8</v>
      </c>
      <c r="D3148" s="1">
        <v>2009</v>
      </c>
      <c r="E3148">
        <v>0.54</v>
      </c>
    </row>
    <row r="3149" spans="1:5" x14ac:dyDescent="0.2">
      <c r="A3149" s="20">
        <v>40039</v>
      </c>
      <c r="B3149" s="1">
        <v>14</v>
      </c>
      <c r="C3149" s="1">
        <v>8</v>
      </c>
      <c r="D3149" s="1">
        <v>2009</v>
      </c>
      <c r="E3149">
        <v>0.88</v>
      </c>
    </row>
    <row r="3150" spans="1:5" x14ac:dyDescent="0.2">
      <c r="A3150" s="20">
        <v>40040</v>
      </c>
      <c r="B3150" s="1">
        <v>15</v>
      </c>
      <c r="C3150" s="1">
        <v>8</v>
      </c>
      <c r="D3150" s="1">
        <v>2009</v>
      </c>
      <c r="E3150">
        <v>0.95</v>
      </c>
    </row>
    <row r="3151" spans="1:5" x14ac:dyDescent="0.2">
      <c r="A3151" s="20">
        <v>40041</v>
      </c>
      <c r="B3151" s="1">
        <v>16</v>
      </c>
      <c r="C3151" s="1">
        <v>8</v>
      </c>
      <c r="D3151" s="1">
        <v>2009</v>
      </c>
      <c r="E3151">
        <v>0.75</v>
      </c>
    </row>
    <row r="3152" spans="1:5" x14ac:dyDescent="0.2">
      <c r="A3152" s="20">
        <v>40042</v>
      </c>
      <c r="B3152" s="1">
        <v>17</v>
      </c>
      <c r="C3152" s="1">
        <v>8</v>
      </c>
      <c r="D3152" s="1">
        <v>2009</v>
      </c>
      <c r="E3152">
        <v>0.6</v>
      </c>
    </row>
    <row r="3153" spans="1:5" x14ac:dyDescent="0.2">
      <c r="A3153" s="20">
        <v>40043</v>
      </c>
      <c r="B3153" s="1">
        <v>18</v>
      </c>
      <c r="C3153" s="1">
        <v>8</v>
      </c>
      <c r="D3153" s="1">
        <v>2009</v>
      </c>
      <c r="E3153">
        <v>0.49</v>
      </c>
    </row>
    <row r="3154" spans="1:5" x14ac:dyDescent="0.2">
      <c r="A3154" s="20">
        <v>40044</v>
      </c>
      <c r="B3154" s="1">
        <v>19</v>
      </c>
      <c r="C3154" s="1">
        <v>8</v>
      </c>
      <c r="D3154" s="1">
        <v>2009</v>
      </c>
      <c r="E3154">
        <v>0.41</v>
      </c>
    </row>
    <row r="3155" spans="1:5" x14ac:dyDescent="0.2">
      <c r="A3155" s="20">
        <v>40045</v>
      </c>
      <c r="B3155" s="1">
        <v>20</v>
      </c>
      <c r="C3155" s="1">
        <v>8</v>
      </c>
      <c r="D3155" s="1">
        <v>2009</v>
      </c>
      <c r="E3155">
        <v>0.36</v>
      </c>
    </row>
    <row r="3156" spans="1:5" x14ac:dyDescent="0.2">
      <c r="A3156" s="20">
        <v>40046</v>
      </c>
      <c r="B3156" s="1">
        <v>21</v>
      </c>
      <c r="C3156" s="1">
        <v>8</v>
      </c>
      <c r="D3156" s="1">
        <v>2009</v>
      </c>
      <c r="E3156">
        <v>0.35</v>
      </c>
    </row>
    <row r="3157" spans="1:5" x14ac:dyDescent="0.2">
      <c r="A3157" s="20">
        <v>40047</v>
      </c>
      <c r="B3157" s="1">
        <v>22</v>
      </c>
      <c r="C3157" s="1">
        <v>8</v>
      </c>
      <c r="D3157" s="1">
        <v>2009</v>
      </c>
      <c r="E3157">
        <v>0.37</v>
      </c>
    </row>
    <row r="3158" spans="1:5" x14ac:dyDescent="0.2">
      <c r="A3158" s="20">
        <v>40048</v>
      </c>
      <c r="B3158" s="1">
        <v>23</v>
      </c>
      <c r="C3158" s="1">
        <v>8</v>
      </c>
      <c r="D3158" s="1">
        <v>2009</v>
      </c>
      <c r="E3158">
        <v>2.68</v>
      </c>
    </row>
    <row r="3159" spans="1:5" x14ac:dyDescent="0.2">
      <c r="A3159" s="20">
        <v>40049</v>
      </c>
      <c r="B3159" s="1">
        <v>24</v>
      </c>
      <c r="C3159" s="1">
        <v>8</v>
      </c>
      <c r="D3159" s="1">
        <v>2009</v>
      </c>
      <c r="E3159">
        <v>7.46</v>
      </c>
    </row>
    <row r="3160" spans="1:5" x14ac:dyDescent="0.2">
      <c r="A3160" s="20">
        <v>40050</v>
      </c>
      <c r="B3160" s="1">
        <v>25</v>
      </c>
      <c r="C3160" s="1">
        <v>8</v>
      </c>
      <c r="D3160" s="1">
        <v>2009</v>
      </c>
      <c r="E3160">
        <v>12.6</v>
      </c>
    </row>
    <row r="3161" spans="1:5" x14ac:dyDescent="0.2">
      <c r="A3161" s="20">
        <v>40051</v>
      </c>
      <c r="B3161" s="1">
        <v>26</v>
      </c>
      <c r="C3161" s="1">
        <v>8</v>
      </c>
      <c r="D3161" s="1">
        <v>2009</v>
      </c>
      <c r="E3161">
        <v>11.1</v>
      </c>
    </row>
    <row r="3162" spans="1:5" x14ac:dyDescent="0.2">
      <c r="A3162" s="20">
        <v>40052</v>
      </c>
      <c r="B3162" s="1">
        <v>27</v>
      </c>
      <c r="C3162" s="1">
        <v>8</v>
      </c>
      <c r="D3162" s="1">
        <v>2009</v>
      </c>
      <c r="E3162">
        <v>9.6300000000000008</v>
      </c>
    </row>
    <row r="3163" spans="1:5" x14ac:dyDescent="0.2">
      <c r="A3163" s="20">
        <v>40053</v>
      </c>
      <c r="B3163" s="1">
        <v>28</v>
      </c>
      <c r="C3163" s="1">
        <v>8</v>
      </c>
      <c r="D3163" s="1">
        <v>2009</v>
      </c>
      <c r="E3163">
        <v>8.64</v>
      </c>
    </row>
    <row r="3164" spans="1:5" x14ac:dyDescent="0.2">
      <c r="A3164" s="20">
        <v>40054</v>
      </c>
      <c r="B3164" s="1">
        <v>29</v>
      </c>
      <c r="C3164" s="1">
        <v>8</v>
      </c>
      <c r="D3164" s="1">
        <v>2009</v>
      </c>
      <c r="E3164">
        <v>9.26</v>
      </c>
    </row>
    <row r="3165" spans="1:5" x14ac:dyDescent="0.2">
      <c r="A3165" s="20">
        <v>40055</v>
      </c>
      <c r="B3165" s="1">
        <v>30</v>
      </c>
      <c r="C3165" s="1">
        <v>8</v>
      </c>
      <c r="D3165" s="1">
        <v>2009</v>
      </c>
      <c r="E3165">
        <v>9.4499999999999993</v>
      </c>
    </row>
    <row r="3166" spans="1:5" x14ac:dyDescent="0.2">
      <c r="A3166" s="20">
        <v>40056</v>
      </c>
      <c r="B3166" s="1">
        <v>31</v>
      </c>
      <c r="C3166" s="1">
        <v>8</v>
      </c>
      <c r="D3166" s="1">
        <v>2009</v>
      </c>
      <c r="E3166">
        <v>10.5</v>
      </c>
    </row>
    <row r="3167" spans="1:5" x14ac:dyDescent="0.2">
      <c r="A3167" s="20">
        <v>40057</v>
      </c>
      <c r="B3167" s="1">
        <v>1</v>
      </c>
      <c r="C3167" s="1">
        <v>9</v>
      </c>
      <c r="D3167" s="1">
        <v>2009</v>
      </c>
      <c r="E3167">
        <v>10.1</v>
      </c>
    </row>
    <row r="3168" spans="1:5" x14ac:dyDescent="0.2">
      <c r="A3168" s="20">
        <v>40058</v>
      </c>
      <c r="B3168" s="1">
        <v>2</v>
      </c>
      <c r="C3168" s="1">
        <v>9</v>
      </c>
      <c r="D3168" s="1">
        <v>2009</v>
      </c>
      <c r="E3168">
        <v>7.6</v>
      </c>
    </row>
    <row r="3169" spans="1:5" x14ac:dyDescent="0.2">
      <c r="A3169" s="20">
        <v>40059</v>
      </c>
      <c r="B3169" s="1">
        <v>3</v>
      </c>
      <c r="C3169" s="1">
        <v>9</v>
      </c>
      <c r="D3169" s="1">
        <v>2009</v>
      </c>
      <c r="E3169">
        <v>4.22</v>
      </c>
    </row>
    <row r="3170" spans="1:5" x14ac:dyDescent="0.2">
      <c r="A3170" s="20">
        <v>40060</v>
      </c>
      <c r="B3170" s="1">
        <v>4</v>
      </c>
      <c r="C3170" s="1">
        <v>9</v>
      </c>
      <c r="D3170" s="1">
        <v>2009</v>
      </c>
      <c r="E3170">
        <v>5.64</v>
      </c>
    </row>
    <row r="3171" spans="1:5" x14ac:dyDescent="0.2">
      <c r="A3171" s="20">
        <v>40061</v>
      </c>
      <c r="B3171" s="1">
        <v>5</v>
      </c>
      <c r="C3171" s="1">
        <v>9</v>
      </c>
      <c r="D3171" s="1">
        <v>2009</v>
      </c>
      <c r="E3171">
        <v>5.17</v>
      </c>
    </row>
    <row r="3172" spans="1:5" x14ac:dyDescent="0.2">
      <c r="A3172" s="20">
        <v>40062</v>
      </c>
      <c r="B3172" s="1">
        <v>6</v>
      </c>
      <c r="C3172" s="1">
        <v>9</v>
      </c>
      <c r="D3172" s="1">
        <v>2009</v>
      </c>
      <c r="E3172">
        <v>3.97</v>
      </c>
    </row>
    <row r="3173" spans="1:5" x14ac:dyDescent="0.2">
      <c r="A3173" s="20">
        <v>40063</v>
      </c>
      <c r="B3173" s="1">
        <v>7</v>
      </c>
      <c r="C3173" s="1">
        <v>9</v>
      </c>
      <c r="D3173" s="1">
        <v>2009</v>
      </c>
      <c r="E3173">
        <v>4.4800000000000004</v>
      </c>
    </row>
    <row r="3174" spans="1:5" x14ac:dyDescent="0.2">
      <c r="A3174" s="20">
        <v>40064</v>
      </c>
      <c r="B3174" s="1">
        <v>8</v>
      </c>
      <c r="C3174" s="1">
        <v>9</v>
      </c>
      <c r="D3174" s="1">
        <v>2009</v>
      </c>
      <c r="E3174">
        <v>4.3899999999999997</v>
      </c>
    </row>
    <row r="3175" spans="1:5" x14ac:dyDescent="0.2">
      <c r="A3175" s="20">
        <v>40065</v>
      </c>
      <c r="B3175" s="1">
        <v>9</v>
      </c>
      <c r="C3175" s="1">
        <v>9</v>
      </c>
      <c r="D3175" s="1">
        <v>2009</v>
      </c>
      <c r="E3175">
        <v>3.18</v>
      </c>
    </row>
    <row r="3176" spans="1:5" x14ac:dyDescent="0.2">
      <c r="A3176" s="20">
        <v>40066</v>
      </c>
      <c r="B3176" s="1">
        <v>10</v>
      </c>
      <c r="C3176" s="1">
        <v>9</v>
      </c>
      <c r="D3176" s="1">
        <v>2009</v>
      </c>
      <c r="E3176">
        <v>3.86</v>
      </c>
    </row>
    <row r="3177" spans="1:5" x14ac:dyDescent="0.2">
      <c r="A3177" s="20">
        <v>40067</v>
      </c>
      <c r="B3177" s="1">
        <v>11</v>
      </c>
      <c r="C3177" s="1">
        <v>9</v>
      </c>
      <c r="D3177" s="1">
        <v>2009</v>
      </c>
      <c r="E3177">
        <v>6.54</v>
      </c>
    </row>
    <row r="3178" spans="1:5" x14ac:dyDescent="0.2">
      <c r="A3178" s="20">
        <v>40068</v>
      </c>
      <c r="B3178" s="1">
        <v>12</v>
      </c>
      <c r="C3178" s="1">
        <v>9</v>
      </c>
      <c r="D3178" s="1">
        <v>2009</v>
      </c>
      <c r="E3178">
        <v>7.59</v>
      </c>
    </row>
    <row r="3179" spans="1:5" x14ac:dyDescent="0.2">
      <c r="A3179" s="20">
        <v>40069</v>
      </c>
      <c r="B3179" s="1">
        <v>13</v>
      </c>
      <c r="C3179" s="1">
        <v>9</v>
      </c>
      <c r="D3179" s="1">
        <v>2009</v>
      </c>
      <c r="E3179">
        <v>6.95</v>
      </c>
    </row>
    <row r="3180" spans="1:5" x14ac:dyDescent="0.2">
      <c r="A3180" s="20">
        <v>40070</v>
      </c>
      <c r="B3180" s="1">
        <v>14</v>
      </c>
      <c r="C3180" s="1">
        <v>9</v>
      </c>
      <c r="D3180" s="1">
        <v>2009</v>
      </c>
      <c r="E3180">
        <v>5.73</v>
      </c>
    </row>
    <row r="3181" spans="1:5" x14ac:dyDescent="0.2">
      <c r="A3181" s="20">
        <v>40071</v>
      </c>
      <c r="B3181" s="1">
        <v>15</v>
      </c>
      <c r="C3181" s="1">
        <v>9</v>
      </c>
      <c r="D3181" s="1">
        <v>2009</v>
      </c>
      <c r="E3181">
        <v>5.48</v>
      </c>
    </row>
    <row r="3182" spans="1:5" x14ac:dyDescent="0.2">
      <c r="A3182" s="20">
        <v>40072</v>
      </c>
      <c r="B3182" s="1">
        <v>16</v>
      </c>
      <c r="C3182" s="1">
        <v>9</v>
      </c>
      <c r="D3182" s="1">
        <v>2009</v>
      </c>
      <c r="E3182">
        <v>6.01</v>
      </c>
    </row>
    <row r="3183" spans="1:5" x14ac:dyDescent="0.2">
      <c r="A3183" s="20">
        <v>40073</v>
      </c>
      <c r="B3183" s="1">
        <v>17</v>
      </c>
      <c r="C3183" s="1">
        <v>9</v>
      </c>
      <c r="D3183" s="1">
        <v>2009</v>
      </c>
      <c r="E3183">
        <v>5.16</v>
      </c>
    </row>
    <row r="3184" spans="1:5" x14ac:dyDescent="0.2">
      <c r="A3184" s="20">
        <v>40074</v>
      </c>
      <c r="B3184" s="1">
        <v>18</v>
      </c>
      <c r="C3184" s="1">
        <v>9</v>
      </c>
      <c r="D3184" s="1">
        <v>2009</v>
      </c>
      <c r="E3184">
        <v>0.8</v>
      </c>
    </row>
    <row r="3185" spans="1:5" x14ac:dyDescent="0.2">
      <c r="A3185" s="20">
        <v>40075</v>
      </c>
      <c r="B3185" s="1">
        <v>19</v>
      </c>
      <c r="C3185" s="1">
        <v>9</v>
      </c>
      <c r="D3185" s="1">
        <v>2009</v>
      </c>
      <c r="E3185">
        <v>2.2000000000000002</v>
      </c>
    </row>
    <row r="3186" spans="1:5" x14ac:dyDescent="0.2">
      <c r="A3186" s="20">
        <v>40076</v>
      </c>
      <c r="B3186" s="1">
        <v>20</v>
      </c>
      <c r="C3186" s="1">
        <v>9</v>
      </c>
      <c r="D3186" s="1">
        <v>2009</v>
      </c>
      <c r="E3186">
        <v>4.6900000000000004</v>
      </c>
    </row>
    <row r="3187" spans="1:5" x14ac:dyDescent="0.2">
      <c r="A3187" s="20">
        <v>40077</v>
      </c>
      <c r="B3187" s="1">
        <v>21</v>
      </c>
      <c r="C3187" s="1">
        <v>9</v>
      </c>
      <c r="D3187" s="1">
        <v>2009</v>
      </c>
      <c r="E3187">
        <v>4.5599999999999996</v>
      </c>
    </row>
    <row r="3188" spans="1:5" x14ac:dyDescent="0.2">
      <c r="A3188" s="20">
        <v>40078</v>
      </c>
      <c r="B3188" s="1">
        <v>22</v>
      </c>
      <c r="C3188" s="1">
        <v>9</v>
      </c>
      <c r="D3188" s="1">
        <v>2009</v>
      </c>
      <c r="E3188">
        <v>2.52</v>
      </c>
    </row>
    <row r="3189" spans="1:5" x14ac:dyDescent="0.2">
      <c r="A3189" s="20">
        <v>40079</v>
      </c>
      <c r="B3189" s="1">
        <v>23</v>
      </c>
      <c r="C3189" s="1">
        <v>9</v>
      </c>
      <c r="D3189" s="1">
        <v>2009</v>
      </c>
      <c r="E3189">
        <v>2.79</v>
      </c>
    </row>
    <row r="3190" spans="1:5" x14ac:dyDescent="0.2">
      <c r="A3190" s="20">
        <v>40080</v>
      </c>
      <c r="B3190" s="1">
        <v>24</v>
      </c>
      <c r="C3190" s="1">
        <v>9</v>
      </c>
      <c r="D3190" s="1">
        <v>2009</v>
      </c>
      <c r="E3190">
        <v>2.78</v>
      </c>
    </row>
    <row r="3191" spans="1:5" x14ac:dyDescent="0.2">
      <c r="A3191" s="20">
        <v>40081</v>
      </c>
      <c r="B3191" s="1">
        <v>25</v>
      </c>
      <c r="C3191" s="1">
        <v>9</v>
      </c>
      <c r="D3191" s="1">
        <v>2009</v>
      </c>
      <c r="E3191">
        <v>7.07</v>
      </c>
    </row>
    <row r="3192" spans="1:5" x14ac:dyDescent="0.2">
      <c r="A3192" s="20">
        <v>40082</v>
      </c>
      <c r="B3192" s="1">
        <v>26</v>
      </c>
      <c r="C3192" s="1">
        <v>9</v>
      </c>
      <c r="D3192" s="1">
        <v>2009</v>
      </c>
      <c r="E3192">
        <v>13.3</v>
      </c>
    </row>
    <row r="3193" spans="1:5" x14ac:dyDescent="0.2">
      <c r="A3193" s="20">
        <v>40083</v>
      </c>
      <c r="B3193" s="1">
        <v>27</v>
      </c>
      <c r="C3193" s="1">
        <v>9</v>
      </c>
      <c r="D3193" s="1">
        <v>2009</v>
      </c>
      <c r="E3193">
        <v>15.1</v>
      </c>
    </row>
    <row r="3194" spans="1:5" x14ac:dyDescent="0.2">
      <c r="A3194" s="20">
        <v>40084</v>
      </c>
      <c r="B3194" s="1">
        <v>28</v>
      </c>
      <c r="C3194" s="1">
        <v>9</v>
      </c>
      <c r="D3194" s="1">
        <v>2009</v>
      </c>
      <c r="E3194">
        <v>11.5</v>
      </c>
    </row>
    <row r="3195" spans="1:5" x14ac:dyDescent="0.2">
      <c r="A3195" s="20">
        <v>40085</v>
      </c>
      <c r="B3195" s="1">
        <v>29</v>
      </c>
      <c r="C3195" s="1">
        <v>9</v>
      </c>
      <c r="D3195" s="1">
        <v>2009</v>
      </c>
      <c r="E3195">
        <v>9.23</v>
      </c>
    </row>
    <row r="3196" spans="1:5" x14ac:dyDescent="0.2">
      <c r="A3196" s="20">
        <v>40086</v>
      </c>
      <c r="B3196" s="1">
        <v>30</v>
      </c>
      <c r="C3196" s="1">
        <v>9</v>
      </c>
      <c r="D3196" s="1">
        <v>2009</v>
      </c>
      <c r="E3196">
        <v>7.47</v>
      </c>
    </row>
    <row r="3197" spans="1:5" x14ac:dyDescent="0.2">
      <c r="A3197" s="21">
        <v>40087</v>
      </c>
      <c r="B3197" s="41">
        <v>1</v>
      </c>
      <c r="C3197" s="41">
        <v>10</v>
      </c>
      <c r="D3197" s="41">
        <v>2009</v>
      </c>
      <c r="E3197">
        <v>6.1</v>
      </c>
    </row>
    <row r="3198" spans="1:5" x14ac:dyDescent="0.2">
      <c r="A3198" s="21">
        <v>40088</v>
      </c>
      <c r="B3198" s="41">
        <v>2</v>
      </c>
      <c r="C3198" s="41">
        <v>10</v>
      </c>
      <c r="D3198" s="41">
        <v>2009</v>
      </c>
      <c r="E3198">
        <v>5.62</v>
      </c>
    </row>
    <row r="3199" spans="1:5" x14ac:dyDescent="0.2">
      <c r="A3199" s="21">
        <v>40089</v>
      </c>
      <c r="B3199" s="41">
        <v>3</v>
      </c>
      <c r="C3199" s="41">
        <v>10</v>
      </c>
      <c r="D3199" s="41">
        <v>2009</v>
      </c>
      <c r="E3199">
        <v>8.85</v>
      </c>
    </row>
    <row r="3200" spans="1:5" x14ac:dyDescent="0.2">
      <c r="A3200" s="21">
        <v>40090</v>
      </c>
      <c r="B3200" s="41">
        <v>4</v>
      </c>
      <c r="C3200" s="41">
        <v>10</v>
      </c>
      <c r="D3200" s="41">
        <v>2009</v>
      </c>
      <c r="E3200">
        <v>9.24</v>
      </c>
    </row>
    <row r="3201" spans="1:5" x14ac:dyDescent="0.2">
      <c r="A3201" s="21">
        <v>40091</v>
      </c>
      <c r="B3201" s="41">
        <v>5</v>
      </c>
      <c r="C3201" s="41">
        <v>10</v>
      </c>
      <c r="D3201" s="41">
        <v>2009</v>
      </c>
      <c r="E3201">
        <v>9.1</v>
      </c>
    </row>
    <row r="3202" spans="1:5" x14ac:dyDescent="0.2">
      <c r="A3202" s="21">
        <v>40092</v>
      </c>
      <c r="B3202" s="41">
        <v>6</v>
      </c>
      <c r="C3202" s="41">
        <v>10</v>
      </c>
      <c r="D3202" s="41">
        <v>2009</v>
      </c>
      <c r="E3202">
        <v>9.1</v>
      </c>
    </row>
    <row r="3203" spans="1:5" x14ac:dyDescent="0.2">
      <c r="A3203" s="21">
        <v>40093</v>
      </c>
      <c r="B3203" s="41">
        <v>7</v>
      </c>
      <c r="C3203" s="41">
        <v>10</v>
      </c>
      <c r="D3203" s="41">
        <v>2009</v>
      </c>
      <c r="E3203">
        <v>9.2100000000000009</v>
      </c>
    </row>
    <row r="3204" spans="1:5" x14ac:dyDescent="0.2">
      <c r="A3204" s="21">
        <v>40094</v>
      </c>
      <c r="B3204" s="41">
        <v>8</v>
      </c>
      <c r="C3204" s="41">
        <v>10</v>
      </c>
      <c r="D3204" s="41">
        <v>2009</v>
      </c>
      <c r="E3204">
        <v>10.199999999999999</v>
      </c>
    </row>
    <row r="3205" spans="1:5" x14ac:dyDescent="0.2">
      <c r="A3205" s="21">
        <v>40095</v>
      </c>
      <c r="B3205" s="41">
        <v>9</v>
      </c>
      <c r="C3205" s="41">
        <v>10</v>
      </c>
      <c r="D3205" s="41">
        <v>2009</v>
      </c>
      <c r="E3205">
        <v>11.4</v>
      </c>
    </row>
    <row r="3206" spans="1:5" x14ac:dyDescent="0.2">
      <c r="A3206" s="21">
        <v>40096</v>
      </c>
      <c r="B3206" s="41">
        <v>10</v>
      </c>
      <c r="C3206" s="41">
        <v>10</v>
      </c>
      <c r="D3206" s="41">
        <v>2009</v>
      </c>
      <c r="E3206">
        <v>11.9</v>
      </c>
    </row>
    <row r="3207" spans="1:5" x14ac:dyDescent="0.2">
      <c r="A3207" s="21">
        <v>40097</v>
      </c>
      <c r="B3207" s="41">
        <v>11</v>
      </c>
      <c r="C3207" s="41">
        <v>10</v>
      </c>
      <c r="D3207" s="41">
        <v>2009</v>
      </c>
      <c r="E3207">
        <v>12.2</v>
      </c>
    </row>
    <row r="3208" spans="1:5" x14ac:dyDescent="0.2">
      <c r="A3208" s="21">
        <v>40098</v>
      </c>
      <c r="B3208" s="41">
        <v>12</v>
      </c>
      <c r="C3208" s="41">
        <v>10</v>
      </c>
      <c r="D3208" s="41">
        <v>2009</v>
      </c>
      <c r="E3208">
        <v>10.7</v>
      </c>
    </row>
    <row r="3209" spans="1:5" x14ac:dyDescent="0.2">
      <c r="A3209" s="21">
        <v>40099</v>
      </c>
      <c r="B3209" s="41">
        <v>13</v>
      </c>
      <c r="C3209" s="41">
        <v>10</v>
      </c>
      <c r="D3209" s="41">
        <v>2009</v>
      </c>
      <c r="E3209">
        <v>11.4</v>
      </c>
    </row>
    <row r="3210" spans="1:5" x14ac:dyDescent="0.2">
      <c r="A3210" s="21">
        <v>40100</v>
      </c>
      <c r="B3210" s="41">
        <v>14</v>
      </c>
      <c r="C3210" s="41">
        <v>10</v>
      </c>
      <c r="D3210" s="41">
        <v>2009</v>
      </c>
      <c r="E3210">
        <v>10</v>
      </c>
    </row>
    <row r="3211" spans="1:5" x14ac:dyDescent="0.2">
      <c r="A3211" s="21">
        <v>40101</v>
      </c>
      <c r="B3211" s="41">
        <v>15</v>
      </c>
      <c r="C3211" s="41">
        <v>10</v>
      </c>
      <c r="D3211" s="41">
        <v>2009</v>
      </c>
      <c r="E3211">
        <v>58.3</v>
      </c>
    </row>
    <row r="3212" spans="1:5" x14ac:dyDescent="0.2">
      <c r="A3212" s="21">
        <v>40102</v>
      </c>
      <c r="B3212" s="41">
        <v>16</v>
      </c>
      <c r="C3212" s="41">
        <v>10</v>
      </c>
      <c r="D3212" s="41">
        <v>2009</v>
      </c>
      <c r="E3212">
        <v>4.5</v>
      </c>
    </row>
    <row r="3213" spans="1:5" x14ac:dyDescent="0.2">
      <c r="A3213" s="21">
        <v>40103</v>
      </c>
      <c r="B3213" s="41">
        <v>17</v>
      </c>
      <c r="C3213" s="41">
        <v>10</v>
      </c>
      <c r="D3213" s="41">
        <v>2009</v>
      </c>
      <c r="E3213">
        <v>4.5</v>
      </c>
    </row>
    <row r="3214" spans="1:5" x14ac:dyDescent="0.2">
      <c r="A3214" s="21">
        <v>40104</v>
      </c>
      <c r="B3214" s="41">
        <v>18</v>
      </c>
      <c r="C3214" s="41">
        <v>10</v>
      </c>
      <c r="D3214" s="41">
        <v>2009</v>
      </c>
      <c r="E3214">
        <v>4.5</v>
      </c>
    </row>
    <row r="3215" spans="1:5" x14ac:dyDescent="0.2">
      <c r="A3215" s="21">
        <v>40105</v>
      </c>
      <c r="B3215" s="41">
        <v>19</v>
      </c>
      <c r="C3215" s="41">
        <v>10</v>
      </c>
      <c r="D3215" s="41">
        <v>2009</v>
      </c>
      <c r="E3215">
        <v>4.5</v>
      </c>
    </row>
    <row r="3216" spans="1:5" x14ac:dyDescent="0.2">
      <c r="A3216" s="21">
        <v>40106</v>
      </c>
      <c r="B3216" s="41">
        <v>20</v>
      </c>
      <c r="C3216" s="41">
        <v>10</v>
      </c>
      <c r="D3216" s="41">
        <v>2009</v>
      </c>
      <c r="E3216">
        <v>10.7</v>
      </c>
    </row>
    <row r="3217" spans="1:5" x14ac:dyDescent="0.2">
      <c r="A3217" s="21">
        <v>40107</v>
      </c>
      <c r="B3217" s="41">
        <v>21</v>
      </c>
      <c r="C3217" s="41">
        <v>10</v>
      </c>
      <c r="D3217" s="41">
        <v>2009</v>
      </c>
      <c r="E3217">
        <v>4.0599999999999996</v>
      </c>
    </row>
    <row r="3218" spans="1:5" x14ac:dyDescent="0.2">
      <c r="A3218" s="21">
        <v>40108</v>
      </c>
      <c r="B3218" s="41">
        <v>22</v>
      </c>
      <c r="C3218" s="41">
        <v>10</v>
      </c>
      <c r="D3218" s="41">
        <v>2009</v>
      </c>
      <c r="E3218">
        <v>3.84</v>
      </c>
    </row>
    <row r="3219" spans="1:5" x14ac:dyDescent="0.2">
      <c r="A3219" s="21">
        <v>40109</v>
      </c>
      <c r="B3219" s="41">
        <v>23</v>
      </c>
      <c r="C3219" s="41">
        <v>10</v>
      </c>
      <c r="D3219" s="41">
        <v>2009</v>
      </c>
      <c r="E3219">
        <v>3.39</v>
      </c>
    </row>
    <row r="3220" spans="1:5" x14ac:dyDescent="0.2">
      <c r="A3220" s="21">
        <v>40110</v>
      </c>
      <c r="B3220" s="41">
        <v>24</v>
      </c>
      <c r="C3220" s="41">
        <v>10</v>
      </c>
      <c r="D3220" s="41">
        <v>2009</v>
      </c>
      <c r="E3220">
        <v>3.55</v>
      </c>
    </row>
    <row r="3221" spans="1:5" x14ac:dyDescent="0.2">
      <c r="A3221" s="21">
        <v>40111</v>
      </c>
      <c r="B3221" s="41">
        <v>25</v>
      </c>
      <c r="C3221" s="41">
        <v>10</v>
      </c>
      <c r="D3221" s="41">
        <v>2009</v>
      </c>
      <c r="E3221">
        <v>2.97</v>
      </c>
    </row>
    <row r="3222" spans="1:5" x14ac:dyDescent="0.2">
      <c r="A3222" s="21">
        <v>40112</v>
      </c>
      <c r="B3222" s="41">
        <v>26</v>
      </c>
      <c r="C3222" s="41">
        <v>10</v>
      </c>
      <c r="D3222" s="41">
        <v>2009</v>
      </c>
      <c r="E3222">
        <v>2.61</v>
      </c>
    </row>
    <row r="3223" spans="1:5" x14ac:dyDescent="0.2">
      <c r="A3223" s="21">
        <v>40113</v>
      </c>
      <c r="B3223" s="41">
        <v>27</v>
      </c>
      <c r="C3223" s="41">
        <v>10</v>
      </c>
      <c r="D3223" s="41">
        <v>2009</v>
      </c>
      <c r="E3223">
        <v>2.72</v>
      </c>
    </row>
    <row r="3224" spans="1:5" x14ac:dyDescent="0.2">
      <c r="A3224" s="21">
        <v>40114</v>
      </c>
      <c r="B3224" s="41">
        <v>28</v>
      </c>
      <c r="C3224" s="41">
        <v>10</v>
      </c>
      <c r="D3224" s="41">
        <v>2009</v>
      </c>
      <c r="E3224">
        <v>1.62</v>
      </c>
    </row>
    <row r="3225" spans="1:5" x14ac:dyDescent="0.2">
      <c r="A3225" s="21">
        <v>40115</v>
      </c>
      <c r="B3225" s="41">
        <v>29</v>
      </c>
      <c r="C3225" s="41">
        <v>10</v>
      </c>
      <c r="D3225" s="41">
        <v>2009</v>
      </c>
      <c r="E3225">
        <v>1.89</v>
      </c>
    </row>
    <row r="3226" spans="1:5" x14ac:dyDescent="0.2">
      <c r="A3226" s="21">
        <v>40116</v>
      </c>
      <c r="B3226" s="41">
        <v>30</v>
      </c>
      <c r="C3226" s="41">
        <v>10</v>
      </c>
      <c r="D3226" s="41">
        <v>2009</v>
      </c>
      <c r="E3226">
        <v>1.43</v>
      </c>
    </row>
    <row r="3227" spans="1:5" x14ac:dyDescent="0.2">
      <c r="A3227" s="21">
        <v>40117</v>
      </c>
      <c r="B3227" s="41">
        <v>31</v>
      </c>
      <c r="C3227" s="41">
        <v>10</v>
      </c>
      <c r="D3227" s="41">
        <v>2009</v>
      </c>
      <c r="E3227">
        <v>1.62</v>
      </c>
    </row>
    <row r="3228" spans="1:5" x14ac:dyDescent="0.2">
      <c r="A3228" s="21">
        <v>40118</v>
      </c>
      <c r="B3228" s="41">
        <v>1</v>
      </c>
      <c r="C3228" s="41">
        <v>11</v>
      </c>
      <c r="D3228" s="41">
        <v>2009</v>
      </c>
      <c r="E3228">
        <v>0.82</v>
      </c>
    </row>
    <row r="3229" spans="1:5" x14ac:dyDescent="0.2">
      <c r="A3229" s="21">
        <v>40119</v>
      </c>
      <c r="B3229" s="41">
        <v>2</v>
      </c>
      <c r="C3229" s="41">
        <v>11</v>
      </c>
      <c r="D3229" s="41">
        <v>2009</v>
      </c>
      <c r="E3229">
        <v>0.99</v>
      </c>
    </row>
    <row r="3230" spans="1:5" x14ac:dyDescent="0.2">
      <c r="A3230" s="21">
        <v>40120</v>
      </c>
      <c r="B3230" s="41">
        <v>3</v>
      </c>
      <c r="C3230" s="41">
        <v>11</v>
      </c>
      <c r="D3230" s="41">
        <v>2009</v>
      </c>
      <c r="E3230">
        <v>1.08</v>
      </c>
    </row>
    <row r="3231" spans="1:5" x14ac:dyDescent="0.2">
      <c r="A3231" s="21">
        <v>40121</v>
      </c>
      <c r="B3231" s="41">
        <v>4</v>
      </c>
      <c r="C3231" s="41">
        <v>11</v>
      </c>
      <c r="D3231" s="41">
        <v>2009</v>
      </c>
      <c r="E3231">
        <v>0.54</v>
      </c>
    </row>
    <row r="3232" spans="1:5" x14ac:dyDescent="0.2">
      <c r="A3232" s="21">
        <v>40122</v>
      </c>
      <c r="B3232" s="41">
        <v>5</v>
      </c>
      <c r="C3232" s="41">
        <v>11</v>
      </c>
      <c r="D3232" s="41">
        <v>2009</v>
      </c>
      <c r="E3232">
        <v>0.45</v>
      </c>
    </row>
    <row r="3233" spans="1:5" x14ac:dyDescent="0.2">
      <c r="A3233" s="21">
        <v>40123</v>
      </c>
      <c r="B3233" s="41">
        <v>6</v>
      </c>
      <c r="C3233" s="41">
        <v>11</v>
      </c>
      <c r="D3233" s="41">
        <v>2009</v>
      </c>
      <c r="E3233">
        <v>0.38</v>
      </c>
    </row>
    <row r="3234" spans="1:5" x14ac:dyDescent="0.2">
      <c r="A3234" s="21">
        <v>40124</v>
      </c>
      <c r="B3234" s="41">
        <v>7</v>
      </c>
      <c r="C3234" s="41">
        <v>11</v>
      </c>
      <c r="D3234" s="41">
        <v>2009</v>
      </c>
      <c r="E3234">
        <v>0.93</v>
      </c>
    </row>
    <row r="3235" spans="1:5" x14ac:dyDescent="0.2">
      <c r="A3235" s="21">
        <v>40125</v>
      </c>
      <c r="B3235" s="41">
        <v>8</v>
      </c>
      <c r="C3235" s="41">
        <v>11</v>
      </c>
      <c r="D3235" s="41">
        <v>2009</v>
      </c>
      <c r="E3235">
        <v>0.9</v>
      </c>
    </row>
    <row r="3236" spans="1:5" x14ac:dyDescent="0.2">
      <c r="A3236" s="21">
        <v>40126</v>
      </c>
      <c r="B3236" s="41">
        <v>9</v>
      </c>
      <c r="C3236" s="41">
        <v>11</v>
      </c>
      <c r="D3236" s="41">
        <v>2009</v>
      </c>
      <c r="E3236">
        <v>1.05</v>
      </c>
    </row>
    <row r="3237" spans="1:5" x14ac:dyDescent="0.2">
      <c r="A3237" s="21">
        <v>40127</v>
      </c>
      <c r="B3237" s="41">
        <v>10</v>
      </c>
      <c r="C3237" s="41">
        <v>11</v>
      </c>
      <c r="D3237" s="41">
        <v>2009</v>
      </c>
      <c r="E3237">
        <v>1.25</v>
      </c>
    </row>
    <row r="3238" spans="1:5" x14ac:dyDescent="0.2">
      <c r="A3238" s="21">
        <v>40128</v>
      </c>
      <c r="B3238" s="41">
        <v>11</v>
      </c>
      <c r="C3238" s="41">
        <v>11</v>
      </c>
      <c r="D3238" s="41">
        <v>2009</v>
      </c>
      <c r="E3238">
        <v>1.1299999999999999</v>
      </c>
    </row>
    <row r="3239" spans="1:5" x14ac:dyDescent="0.2">
      <c r="A3239" s="21">
        <v>40129</v>
      </c>
      <c r="B3239" s="41">
        <v>12</v>
      </c>
      <c r="C3239" s="41">
        <v>11</v>
      </c>
      <c r="D3239" s="41">
        <v>2009</v>
      </c>
      <c r="E3239">
        <v>0.55000000000000004</v>
      </c>
    </row>
    <row r="3240" spans="1:5" x14ac:dyDescent="0.2">
      <c r="A3240" s="21">
        <v>40130</v>
      </c>
      <c r="B3240" s="41">
        <v>13</v>
      </c>
      <c r="C3240" s="41">
        <v>11</v>
      </c>
      <c r="D3240" s="41">
        <v>2009</v>
      </c>
      <c r="E3240">
        <v>0.78</v>
      </c>
    </row>
    <row r="3241" spans="1:5" x14ac:dyDescent="0.2">
      <c r="A3241" s="21">
        <v>40131</v>
      </c>
      <c r="B3241" s="41">
        <v>14</v>
      </c>
      <c r="C3241" s="41">
        <v>11</v>
      </c>
      <c r="D3241" s="41">
        <v>2009</v>
      </c>
      <c r="E3241">
        <v>0.82</v>
      </c>
    </row>
    <row r="3242" spans="1:5" x14ac:dyDescent="0.2">
      <c r="A3242" s="21">
        <v>40132</v>
      </c>
      <c r="B3242" s="41">
        <v>15</v>
      </c>
      <c r="C3242" s="41">
        <v>11</v>
      </c>
      <c r="D3242" s="41">
        <v>2009</v>
      </c>
      <c r="E3242">
        <v>1.97</v>
      </c>
    </row>
    <row r="3243" spans="1:5" x14ac:dyDescent="0.2">
      <c r="A3243" s="21">
        <v>40133</v>
      </c>
      <c r="B3243" s="41">
        <v>16</v>
      </c>
      <c r="C3243" s="41">
        <v>11</v>
      </c>
      <c r="D3243" s="41">
        <v>2009</v>
      </c>
      <c r="E3243">
        <v>2.19</v>
      </c>
    </row>
    <row r="3244" spans="1:5" x14ac:dyDescent="0.2">
      <c r="A3244" s="21">
        <v>40134</v>
      </c>
      <c r="B3244" s="41">
        <v>17</v>
      </c>
      <c r="C3244" s="41">
        <v>11</v>
      </c>
      <c r="D3244" s="41">
        <v>2009</v>
      </c>
      <c r="E3244">
        <v>4.0199999999999996</v>
      </c>
    </row>
    <row r="3245" spans="1:5" x14ac:dyDescent="0.2">
      <c r="A3245" s="21">
        <v>40135</v>
      </c>
      <c r="B3245" s="41">
        <v>18</v>
      </c>
      <c r="C3245" s="41">
        <v>11</v>
      </c>
      <c r="D3245" s="41">
        <v>2009</v>
      </c>
      <c r="E3245">
        <v>2.4700000000000002</v>
      </c>
    </row>
    <row r="3246" spans="1:5" x14ac:dyDescent="0.2">
      <c r="A3246" s="21">
        <v>40136</v>
      </c>
      <c r="B3246" s="41">
        <v>19</v>
      </c>
      <c r="C3246" s="41">
        <v>11</v>
      </c>
      <c r="D3246" s="41">
        <v>2009</v>
      </c>
      <c r="E3246">
        <v>1.56</v>
      </c>
    </row>
    <row r="3247" spans="1:5" x14ac:dyDescent="0.2">
      <c r="A3247" s="21">
        <v>40137</v>
      </c>
      <c r="B3247" s="41">
        <v>20</v>
      </c>
      <c r="C3247" s="41">
        <v>11</v>
      </c>
      <c r="D3247" s="41">
        <v>2009</v>
      </c>
      <c r="E3247">
        <v>1.53</v>
      </c>
    </row>
    <row r="3248" spans="1:5" x14ac:dyDescent="0.2">
      <c r="A3248" s="21">
        <v>40138</v>
      </c>
      <c r="B3248" s="41">
        <v>21</v>
      </c>
      <c r="C3248" s="41">
        <v>11</v>
      </c>
      <c r="D3248" s="41">
        <v>2009</v>
      </c>
      <c r="E3248">
        <v>2.4500000000000002</v>
      </c>
    </row>
    <row r="3249" spans="1:5" x14ac:dyDescent="0.2">
      <c r="A3249" s="21">
        <v>40139</v>
      </c>
      <c r="B3249" s="41">
        <v>22</v>
      </c>
      <c r="C3249" s="41">
        <v>11</v>
      </c>
      <c r="D3249" s="41">
        <v>2009</v>
      </c>
      <c r="E3249">
        <v>7.28</v>
      </c>
    </row>
    <row r="3250" spans="1:5" x14ac:dyDescent="0.2">
      <c r="A3250" s="21">
        <v>40140</v>
      </c>
      <c r="B3250" s="41">
        <v>23</v>
      </c>
      <c r="C3250" s="41">
        <v>11</v>
      </c>
      <c r="D3250" s="41">
        <v>2009</v>
      </c>
      <c r="E3250">
        <v>6.39</v>
      </c>
    </row>
    <row r="3251" spans="1:5" x14ac:dyDescent="0.2">
      <c r="A3251" s="21">
        <v>40141</v>
      </c>
      <c r="B3251" s="41">
        <v>24</v>
      </c>
      <c r="C3251" s="41">
        <v>11</v>
      </c>
      <c r="D3251" s="41">
        <v>2009</v>
      </c>
      <c r="E3251">
        <v>4.4800000000000004</v>
      </c>
    </row>
    <row r="3252" spans="1:5" x14ac:dyDescent="0.2">
      <c r="A3252" s="21">
        <v>40142</v>
      </c>
      <c r="B3252" s="41">
        <v>25</v>
      </c>
      <c r="C3252" s="41">
        <v>11</v>
      </c>
      <c r="D3252" s="41">
        <v>2009</v>
      </c>
      <c r="E3252">
        <v>2.19</v>
      </c>
    </row>
    <row r="3253" spans="1:5" x14ac:dyDescent="0.2">
      <c r="A3253" s="21">
        <v>40143</v>
      </c>
      <c r="B3253" s="41">
        <v>26</v>
      </c>
      <c r="C3253" s="41">
        <v>11</v>
      </c>
      <c r="D3253" s="41">
        <v>2009</v>
      </c>
      <c r="E3253">
        <v>1.27</v>
      </c>
    </row>
    <row r="3254" spans="1:5" x14ac:dyDescent="0.2">
      <c r="A3254" s="21">
        <v>40144</v>
      </c>
      <c r="B3254" s="41">
        <v>27</v>
      </c>
      <c r="C3254" s="41">
        <v>11</v>
      </c>
      <c r="D3254" s="41">
        <v>2009</v>
      </c>
      <c r="E3254">
        <v>3.66</v>
      </c>
    </row>
    <row r="3255" spans="1:5" x14ac:dyDescent="0.2">
      <c r="A3255" s="21">
        <v>40145</v>
      </c>
      <c r="B3255" s="41">
        <v>28</v>
      </c>
      <c r="C3255" s="41">
        <v>11</v>
      </c>
      <c r="D3255" s="41">
        <v>2009</v>
      </c>
      <c r="E3255">
        <v>2.91</v>
      </c>
    </row>
    <row r="3256" spans="1:5" x14ac:dyDescent="0.2">
      <c r="A3256" s="21">
        <v>40146</v>
      </c>
      <c r="B3256" s="41">
        <v>29</v>
      </c>
      <c r="C3256" s="41">
        <v>11</v>
      </c>
      <c r="D3256" s="41">
        <v>2009</v>
      </c>
      <c r="E3256">
        <v>6.46</v>
      </c>
    </row>
    <row r="3257" spans="1:5" x14ac:dyDescent="0.2">
      <c r="A3257" s="21">
        <v>40147</v>
      </c>
      <c r="B3257" s="41">
        <v>30</v>
      </c>
      <c r="C3257" s="41">
        <v>11</v>
      </c>
      <c r="D3257" s="41">
        <v>2009</v>
      </c>
      <c r="E3257">
        <v>13.9</v>
      </c>
    </row>
    <row r="3258" spans="1:5" x14ac:dyDescent="0.2">
      <c r="A3258" s="21">
        <v>40148</v>
      </c>
      <c r="B3258" s="41">
        <v>1</v>
      </c>
      <c r="C3258" s="41">
        <v>12</v>
      </c>
      <c r="D3258" s="41">
        <v>2009</v>
      </c>
      <c r="E3258">
        <v>11.3</v>
      </c>
    </row>
    <row r="3259" spans="1:5" x14ac:dyDescent="0.2">
      <c r="A3259" s="21">
        <v>40149</v>
      </c>
      <c r="B3259" s="41">
        <v>2</v>
      </c>
      <c r="C3259" s="41">
        <v>12</v>
      </c>
      <c r="D3259" s="41">
        <v>2009</v>
      </c>
      <c r="E3259">
        <v>7.68</v>
      </c>
    </row>
    <row r="3260" spans="1:5" x14ac:dyDescent="0.2">
      <c r="A3260" s="21">
        <v>40150</v>
      </c>
      <c r="B3260" s="41">
        <v>3</v>
      </c>
      <c r="C3260" s="41">
        <v>12</v>
      </c>
      <c r="D3260" s="41">
        <v>2009</v>
      </c>
      <c r="E3260">
        <v>5.33</v>
      </c>
    </row>
    <row r="3261" spans="1:5" x14ac:dyDescent="0.2">
      <c r="A3261" s="21">
        <v>40151</v>
      </c>
      <c r="B3261" s="41">
        <v>4</v>
      </c>
      <c r="C3261" s="41">
        <v>12</v>
      </c>
      <c r="D3261" s="41">
        <v>2009</v>
      </c>
      <c r="E3261">
        <v>3.82</v>
      </c>
    </row>
    <row r="3262" spans="1:5" x14ac:dyDescent="0.2">
      <c r="A3262" s="21">
        <v>40152</v>
      </c>
      <c r="B3262" s="41">
        <v>5</v>
      </c>
      <c r="C3262" s="41">
        <v>12</v>
      </c>
      <c r="D3262" s="41">
        <v>2009</v>
      </c>
      <c r="E3262">
        <v>2.81</v>
      </c>
    </row>
    <row r="3263" spans="1:5" x14ac:dyDescent="0.2">
      <c r="A3263" s="21">
        <v>40153</v>
      </c>
      <c r="B3263" s="41">
        <v>6</v>
      </c>
      <c r="C3263" s="41">
        <v>12</v>
      </c>
      <c r="D3263" s="41">
        <v>2009</v>
      </c>
      <c r="E3263">
        <v>1.82</v>
      </c>
    </row>
    <row r="3264" spans="1:5" x14ac:dyDescent="0.2">
      <c r="A3264" s="21">
        <v>40154</v>
      </c>
      <c r="B3264" s="41">
        <v>7</v>
      </c>
      <c r="C3264" s="41">
        <v>12</v>
      </c>
      <c r="D3264" s="41">
        <v>2009</v>
      </c>
      <c r="E3264">
        <v>0.71</v>
      </c>
    </row>
    <row r="3265" spans="1:5" x14ac:dyDescent="0.2">
      <c r="A3265" s="21">
        <v>40155</v>
      </c>
      <c r="B3265" s="41">
        <v>8</v>
      </c>
      <c r="C3265" s="41">
        <v>12</v>
      </c>
      <c r="D3265" s="41">
        <v>2009</v>
      </c>
      <c r="E3265">
        <v>0.9</v>
      </c>
    </row>
    <row r="3266" spans="1:5" x14ac:dyDescent="0.2">
      <c r="A3266" s="21">
        <v>40156</v>
      </c>
      <c r="B3266" s="41">
        <v>9</v>
      </c>
      <c r="C3266" s="41">
        <v>12</v>
      </c>
      <c r="D3266" s="41">
        <v>2009</v>
      </c>
      <c r="E3266">
        <v>2.17</v>
      </c>
    </row>
    <row r="3267" spans="1:5" x14ac:dyDescent="0.2">
      <c r="A3267" s="21">
        <v>40157</v>
      </c>
      <c r="B3267" s="41">
        <v>10</v>
      </c>
      <c r="C3267" s="41">
        <v>12</v>
      </c>
      <c r="D3267" s="41">
        <v>2009</v>
      </c>
      <c r="E3267">
        <v>3.06</v>
      </c>
    </row>
    <row r="3268" spans="1:5" x14ac:dyDescent="0.2">
      <c r="A3268" s="21">
        <v>40158</v>
      </c>
      <c r="B3268" s="41">
        <v>11</v>
      </c>
      <c r="C3268" s="41">
        <v>12</v>
      </c>
      <c r="D3268" s="41">
        <v>2009</v>
      </c>
      <c r="E3268">
        <v>3.04</v>
      </c>
    </row>
    <row r="3269" spans="1:5" x14ac:dyDescent="0.2">
      <c r="A3269" s="21">
        <v>40159</v>
      </c>
      <c r="B3269" s="41">
        <v>12</v>
      </c>
      <c r="C3269" s="41">
        <v>12</v>
      </c>
      <c r="D3269" s="41">
        <v>2009</v>
      </c>
      <c r="E3269">
        <v>1.57</v>
      </c>
    </row>
    <row r="3270" spans="1:5" x14ac:dyDescent="0.2">
      <c r="A3270" s="21">
        <v>40160</v>
      </c>
      <c r="B3270" s="41">
        <v>13</v>
      </c>
      <c r="C3270" s="41">
        <v>12</v>
      </c>
      <c r="D3270" s="41">
        <v>2009</v>
      </c>
      <c r="E3270">
        <v>1.29</v>
      </c>
    </row>
    <row r="3271" spans="1:5" x14ac:dyDescent="0.2">
      <c r="A3271" s="21">
        <v>40161</v>
      </c>
      <c r="B3271" s="41">
        <v>14</v>
      </c>
      <c r="C3271" s="41">
        <v>12</v>
      </c>
      <c r="D3271" s="41">
        <v>2009</v>
      </c>
      <c r="E3271">
        <v>1.49</v>
      </c>
    </row>
    <row r="3272" spans="1:5" x14ac:dyDescent="0.2">
      <c r="A3272" s="21">
        <v>40162</v>
      </c>
      <c r="B3272" s="41">
        <v>15</v>
      </c>
      <c r="C3272" s="41">
        <v>12</v>
      </c>
      <c r="D3272" s="41">
        <v>2009</v>
      </c>
      <c r="E3272">
        <v>1.21</v>
      </c>
    </row>
    <row r="3273" spans="1:5" x14ac:dyDescent="0.2">
      <c r="A3273" s="21">
        <v>40163</v>
      </c>
      <c r="B3273" s="41">
        <v>16</v>
      </c>
      <c r="C3273" s="41">
        <v>12</v>
      </c>
      <c r="D3273" s="41">
        <v>2009</v>
      </c>
      <c r="E3273">
        <v>1.03</v>
      </c>
    </row>
    <row r="3274" spans="1:5" x14ac:dyDescent="0.2">
      <c r="A3274" s="21">
        <v>40164</v>
      </c>
      <c r="B3274" s="41">
        <v>17</v>
      </c>
      <c r="C3274" s="41">
        <v>12</v>
      </c>
      <c r="D3274" s="41">
        <v>2009</v>
      </c>
      <c r="E3274">
        <v>0.9</v>
      </c>
    </row>
    <row r="3275" spans="1:5" x14ac:dyDescent="0.2">
      <c r="A3275" s="21">
        <v>40165</v>
      </c>
      <c r="B3275" s="41">
        <v>18</v>
      </c>
      <c r="C3275" s="41">
        <v>12</v>
      </c>
      <c r="D3275" s="41">
        <v>2009</v>
      </c>
      <c r="E3275">
        <v>3.33</v>
      </c>
    </row>
    <row r="3276" spans="1:5" x14ac:dyDescent="0.2">
      <c r="A3276" s="21">
        <v>40166</v>
      </c>
      <c r="B3276" s="41">
        <v>19</v>
      </c>
      <c r="C3276" s="41">
        <v>12</v>
      </c>
      <c r="D3276" s="41">
        <v>2009</v>
      </c>
      <c r="E3276">
        <v>4</v>
      </c>
    </row>
    <row r="3277" spans="1:5" x14ac:dyDescent="0.2">
      <c r="A3277" s="21">
        <v>40167</v>
      </c>
      <c r="B3277" s="41">
        <v>20</v>
      </c>
      <c r="C3277" s="41">
        <v>12</v>
      </c>
      <c r="D3277" s="41">
        <v>2009</v>
      </c>
      <c r="E3277">
        <v>2.82</v>
      </c>
    </row>
    <row r="3278" spans="1:5" x14ac:dyDescent="0.2">
      <c r="A3278" s="21">
        <v>40168</v>
      </c>
      <c r="B3278" s="41">
        <v>21</v>
      </c>
      <c r="C3278" s="41">
        <v>12</v>
      </c>
      <c r="D3278" s="41">
        <v>2009</v>
      </c>
      <c r="E3278">
        <v>3.69</v>
      </c>
    </row>
    <row r="3279" spans="1:5" x14ac:dyDescent="0.2">
      <c r="A3279" s="21">
        <v>40169</v>
      </c>
      <c r="B3279" s="41">
        <v>22</v>
      </c>
      <c r="C3279" s="41">
        <v>12</v>
      </c>
      <c r="D3279" s="41">
        <v>2009</v>
      </c>
      <c r="E3279">
        <v>1.1200000000000001</v>
      </c>
    </row>
    <row r="3280" spans="1:5" x14ac:dyDescent="0.2">
      <c r="A3280" s="21">
        <v>40170</v>
      </c>
      <c r="B3280" s="41">
        <v>23</v>
      </c>
      <c r="C3280" s="41">
        <v>12</v>
      </c>
      <c r="D3280" s="41">
        <v>2009</v>
      </c>
      <c r="E3280">
        <v>0.41</v>
      </c>
    </row>
    <row r="3281" spans="1:5" x14ac:dyDescent="0.2">
      <c r="A3281" s="21">
        <v>40171</v>
      </c>
      <c r="B3281" s="41">
        <v>24</v>
      </c>
      <c r="C3281" s="41">
        <v>12</v>
      </c>
      <c r="D3281" s="41">
        <v>2009</v>
      </c>
      <c r="E3281">
        <v>1.03</v>
      </c>
    </row>
    <row r="3282" spans="1:5" x14ac:dyDescent="0.2">
      <c r="A3282" s="21">
        <v>40172</v>
      </c>
      <c r="B3282" s="41">
        <v>25</v>
      </c>
      <c r="C3282" s="41">
        <v>12</v>
      </c>
      <c r="D3282" s="41">
        <v>2009</v>
      </c>
      <c r="E3282">
        <v>1.02</v>
      </c>
    </row>
    <row r="3283" spans="1:5" x14ac:dyDescent="0.2">
      <c r="A3283" s="21">
        <v>40173</v>
      </c>
      <c r="B3283" s="41">
        <v>26</v>
      </c>
      <c r="C3283" s="41">
        <v>12</v>
      </c>
      <c r="D3283" s="41">
        <v>2009</v>
      </c>
      <c r="E3283">
        <v>1.1599999999999999</v>
      </c>
    </row>
    <row r="3284" spans="1:5" x14ac:dyDescent="0.2">
      <c r="A3284" s="21">
        <v>40174</v>
      </c>
      <c r="B3284" s="41">
        <v>27</v>
      </c>
      <c r="C3284" s="41">
        <v>12</v>
      </c>
      <c r="D3284" s="41">
        <v>2009</v>
      </c>
      <c r="E3284">
        <v>1.79</v>
      </c>
    </row>
    <row r="3285" spans="1:5" x14ac:dyDescent="0.2">
      <c r="A3285" s="21">
        <v>40175</v>
      </c>
      <c r="B3285" s="41">
        <v>28</v>
      </c>
      <c r="C3285" s="41">
        <v>12</v>
      </c>
      <c r="D3285" s="41">
        <v>2009</v>
      </c>
      <c r="E3285">
        <v>1.38</v>
      </c>
    </row>
    <row r="3286" spans="1:5" x14ac:dyDescent="0.2">
      <c r="A3286" s="21">
        <v>40176</v>
      </c>
      <c r="B3286" s="41">
        <v>29</v>
      </c>
      <c r="C3286" s="41">
        <v>12</v>
      </c>
      <c r="D3286" s="41">
        <v>2009</v>
      </c>
      <c r="E3286">
        <v>3.28</v>
      </c>
    </row>
    <row r="3287" spans="1:5" x14ac:dyDescent="0.2">
      <c r="A3287" s="21">
        <v>40177</v>
      </c>
      <c r="B3287" s="41">
        <v>30</v>
      </c>
      <c r="C3287" s="41">
        <v>12</v>
      </c>
      <c r="D3287" s="41">
        <v>2009</v>
      </c>
      <c r="E3287">
        <v>5.77</v>
      </c>
    </row>
    <row r="3288" spans="1:5" x14ac:dyDescent="0.2">
      <c r="A3288" s="21">
        <v>40178</v>
      </c>
      <c r="B3288" s="41">
        <v>31</v>
      </c>
      <c r="C3288" s="41">
        <v>12</v>
      </c>
      <c r="D3288" s="41">
        <v>2009</v>
      </c>
      <c r="E3288">
        <v>4.1900000000000004</v>
      </c>
    </row>
    <row r="3289" spans="1:5" x14ac:dyDescent="0.2">
      <c r="A3289" s="21">
        <v>40179</v>
      </c>
      <c r="B3289" s="41">
        <v>1</v>
      </c>
      <c r="C3289" s="41">
        <v>1</v>
      </c>
      <c r="D3289" s="41">
        <v>2010</v>
      </c>
      <c r="E3289">
        <v>2.0499999999999998</v>
      </c>
    </row>
    <row r="3290" spans="1:5" x14ac:dyDescent="0.2">
      <c r="A3290" s="21">
        <v>40180</v>
      </c>
      <c r="B3290" s="41">
        <v>2</v>
      </c>
      <c r="C3290" s="41">
        <v>1</v>
      </c>
      <c r="D3290" s="41">
        <v>2010</v>
      </c>
      <c r="E3290">
        <v>3.02</v>
      </c>
    </row>
    <row r="3291" spans="1:5" x14ac:dyDescent="0.2">
      <c r="A3291" s="21">
        <v>40181</v>
      </c>
      <c r="B3291" s="41">
        <v>3</v>
      </c>
      <c r="C3291" s="41">
        <v>1</v>
      </c>
      <c r="D3291" s="41">
        <v>2010</v>
      </c>
      <c r="E3291">
        <v>5.84</v>
      </c>
    </row>
    <row r="3292" spans="1:5" x14ac:dyDescent="0.2">
      <c r="A3292" s="21">
        <v>40182</v>
      </c>
      <c r="B3292" s="41">
        <v>4</v>
      </c>
      <c r="C3292" s="41">
        <v>1</v>
      </c>
      <c r="D3292" s="41">
        <v>2010</v>
      </c>
      <c r="E3292">
        <v>5.81</v>
      </c>
    </row>
    <row r="3293" spans="1:5" x14ac:dyDescent="0.2">
      <c r="A3293" s="21">
        <v>40183</v>
      </c>
      <c r="B3293" s="41">
        <v>5</v>
      </c>
      <c r="C3293" s="41">
        <v>1</v>
      </c>
      <c r="D3293" s="41">
        <v>2010</v>
      </c>
      <c r="E3293">
        <v>4.8899999999999997</v>
      </c>
    </row>
    <row r="3294" spans="1:5" x14ac:dyDescent="0.2">
      <c r="A3294" s="21">
        <v>40184</v>
      </c>
      <c r="B3294" s="41">
        <v>6</v>
      </c>
      <c r="C3294" s="41">
        <v>1</v>
      </c>
      <c r="D3294" s="41">
        <v>2010</v>
      </c>
      <c r="E3294">
        <v>2.65</v>
      </c>
    </row>
    <row r="3295" spans="1:5" x14ac:dyDescent="0.2">
      <c r="A3295" s="21">
        <v>40185</v>
      </c>
      <c r="B3295" s="41">
        <v>7</v>
      </c>
      <c r="C3295" s="41">
        <v>1</v>
      </c>
      <c r="D3295" s="41">
        <v>2010</v>
      </c>
      <c r="E3295">
        <v>1.03</v>
      </c>
    </row>
    <row r="3296" spans="1:5" x14ac:dyDescent="0.2">
      <c r="A3296" s="21">
        <v>40186</v>
      </c>
      <c r="B3296" s="41">
        <v>8</v>
      </c>
      <c r="C3296" s="41">
        <v>1</v>
      </c>
      <c r="D3296" s="41">
        <v>2010</v>
      </c>
      <c r="E3296">
        <v>1.1100000000000001</v>
      </c>
    </row>
    <row r="3297" spans="1:5" x14ac:dyDescent="0.2">
      <c r="A3297" s="21">
        <v>40187</v>
      </c>
      <c r="B3297" s="41">
        <v>9</v>
      </c>
      <c r="C3297" s="41">
        <v>1</v>
      </c>
      <c r="D3297" s="41">
        <v>2010</v>
      </c>
      <c r="E3297">
        <v>2.42</v>
      </c>
    </row>
    <row r="3298" spans="1:5" x14ac:dyDescent="0.2">
      <c r="A3298" s="21">
        <v>40188</v>
      </c>
      <c r="B3298" s="41">
        <v>10</v>
      </c>
      <c r="C3298" s="41">
        <v>1</v>
      </c>
      <c r="D3298" s="41">
        <v>2010</v>
      </c>
      <c r="E3298">
        <v>3.05</v>
      </c>
    </row>
    <row r="3299" spans="1:5" x14ac:dyDescent="0.2">
      <c r="A3299" s="21">
        <v>40189</v>
      </c>
      <c r="B3299" s="41">
        <v>11</v>
      </c>
      <c r="C3299" s="41">
        <v>1</v>
      </c>
      <c r="D3299" s="41">
        <v>2010</v>
      </c>
      <c r="E3299">
        <v>5.09</v>
      </c>
    </row>
    <row r="3300" spans="1:5" x14ac:dyDescent="0.2">
      <c r="A3300" s="21">
        <v>40190</v>
      </c>
      <c r="B3300" s="41">
        <v>12</v>
      </c>
      <c r="C3300" s="41">
        <v>1</v>
      </c>
      <c r="D3300" s="41">
        <v>2010</v>
      </c>
      <c r="E3300">
        <v>4.2300000000000004</v>
      </c>
    </row>
    <row r="3301" spans="1:5" x14ac:dyDescent="0.2">
      <c r="A3301" s="21">
        <v>40191</v>
      </c>
      <c r="B3301" s="41">
        <v>13</v>
      </c>
      <c r="C3301" s="41">
        <v>1</v>
      </c>
      <c r="D3301" s="41">
        <v>2010</v>
      </c>
      <c r="E3301">
        <v>4.4400000000000004</v>
      </c>
    </row>
    <row r="3302" spans="1:5" x14ac:dyDescent="0.2">
      <c r="A3302" s="21">
        <v>40192</v>
      </c>
      <c r="B3302" s="41">
        <v>14</v>
      </c>
      <c r="C3302" s="41">
        <v>1</v>
      </c>
      <c r="D3302" s="41">
        <v>2010</v>
      </c>
      <c r="E3302">
        <v>7.69</v>
      </c>
    </row>
    <row r="3303" spans="1:5" x14ac:dyDescent="0.2">
      <c r="A3303" s="21">
        <v>40193</v>
      </c>
      <c r="B3303" s="41">
        <v>15</v>
      </c>
      <c r="C3303" s="41">
        <v>1</v>
      </c>
      <c r="D3303" s="41">
        <v>2010</v>
      </c>
      <c r="E3303">
        <v>9.81</v>
      </c>
    </row>
    <row r="3304" spans="1:5" x14ac:dyDescent="0.2">
      <c r="A3304" s="21">
        <v>40194</v>
      </c>
      <c r="B3304" s="41">
        <v>16</v>
      </c>
      <c r="C3304" s="41">
        <v>1</v>
      </c>
      <c r="D3304" s="41">
        <v>2010</v>
      </c>
      <c r="E3304">
        <v>13.7</v>
      </c>
    </row>
    <row r="3305" spans="1:5" x14ac:dyDescent="0.2">
      <c r="A3305" s="21">
        <v>40195</v>
      </c>
      <c r="B3305" s="41">
        <v>17</v>
      </c>
      <c r="C3305" s="41">
        <v>1</v>
      </c>
      <c r="D3305" s="41">
        <v>2010</v>
      </c>
      <c r="E3305">
        <v>14.5</v>
      </c>
    </row>
    <row r="3306" spans="1:5" x14ac:dyDescent="0.2">
      <c r="A3306" s="21">
        <v>40196</v>
      </c>
      <c r="B3306" s="41">
        <v>18</v>
      </c>
      <c r="C3306" s="41">
        <v>1</v>
      </c>
      <c r="D3306" s="41">
        <v>2010</v>
      </c>
      <c r="E3306">
        <v>11</v>
      </c>
    </row>
    <row r="3307" spans="1:5" x14ac:dyDescent="0.2">
      <c r="A3307" s="21">
        <v>40197</v>
      </c>
      <c r="B3307" s="41">
        <v>19</v>
      </c>
      <c r="C3307" s="41">
        <v>1</v>
      </c>
      <c r="D3307" s="41">
        <v>2010</v>
      </c>
      <c r="E3307">
        <v>6.9</v>
      </c>
    </row>
    <row r="3308" spans="1:5" x14ac:dyDescent="0.2">
      <c r="A3308" s="21">
        <v>40198</v>
      </c>
      <c r="B3308" s="41">
        <v>20</v>
      </c>
      <c r="C3308" s="41">
        <v>1</v>
      </c>
      <c r="D3308" s="41">
        <v>2010</v>
      </c>
      <c r="E3308">
        <v>1.85</v>
      </c>
    </row>
    <row r="3309" spans="1:5" x14ac:dyDescent="0.2">
      <c r="A3309" s="21">
        <v>40199</v>
      </c>
      <c r="B3309" s="41">
        <v>21</v>
      </c>
      <c r="C3309" s="41">
        <v>1</v>
      </c>
      <c r="D3309" s="41">
        <v>2010</v>
      </c>
      <c r="E3309">
        <v>1.05</v>
      </c>
    </row>
    <row r="3310" spans="1:5" x14ac:dyDescent="0.2">
      <c r="A3310" s="21">
        <v>40200</v>
      </c>
      <c r="B3310" s="41">
        <v>22</v>
      </c>
      <c r="C3310" s="41">
        <v>1</v>
      </c>
      <c r="D3310" s="41">
        <v>2010</v>
      </c>
      <c r="E3310">
        <v>1.1499999999999999</v>
      </c>
    </row>
    <row r="3311" spans="1:5" x14ac:dyDescent="0.2">
      <c r="A3311" s="21">
        <v>40201</v>
      </c>
      <c r="B3311" s="41">
        <v>23</v>
      </c>
      <c r="C3311" s="41">
        <v>1</v>
      </c>
      <c r="D3311" s="41">
        <v>2010</v>
      </c>
      <c r="E3311">
        <v>1.8</v>
      </c>
    </row>
    <row r="3312" spans="1:5" x14ac:dyDescent="0.2">
      <c r="A3312" s="21">
        <v>40202</v>
      </c>
      <c r="B3312" s="41">
        <v>24</v>
      </c>
      <c r="C3312" s="41">
        <v>1</v>
      </c>
      <c r="D3312" s="41">
        <v>2010</v>
      </c>
      <c r="E3312">
        <v>1.95</v>
      </c>
    </row>
    <row r="3313" spans="1:5" x14ac:dyDescent="0.2">
      <c r="A3313" s="21">
        <v>40203</v>
      </c>
      <c r="B3313" s="41">
        <v>25</v>
      </c>
      <c r="C3313" s="41">
        <v>1</v>
      </c>
      <c r="D3313" s="41">
        <v>2010</v>
      </c>
      <c r="E3313">
        <v>1.74</v>
      </c>
    </row>
    <row r="3314" spans="1:5" x14ac:dyDescent="0.2">
      <c r="A3314" s="21">
        <v>40204</v>
      </c>
      <c r="B3314" s="41">
        <v>26</v>
      </c>
      <c r="C3314" s="41">
        <v>1</v>
      </c>
      <c r="D3314" s="41">
        <v>2010</v>
      </c>
      <c r="E3314">
        <v>1.58</v>
      </c>
    </row>
    <row r="3315" spans="1:5" x14ac:dyDescent="0.2">
      <c r="A3315" s="21">
        <v>40205</v>
      </c>
      <c r="B3315" s="41">
        <v>27</v>
      </c>
      <c r="C3315" s="41">
        <v>1</v>
      </c>
      <c r="D3315" s="41">
        <v>2010</v>
      </c>
      <c r="E3315">
        <v>1.19</v>
      </c>
    </row>
    <row r="3316" spans="1:5" x14ac:dyDescent="0.2">
      <c r="A3316" s="21">
        <v>40206</v>
      </c>
      <c r="B3316" s="41">
        <v>28</v>
      </c>
      <c r="C3316" s="41">
        <v>1</v>
      </c>
      <c r="D3316" s="41">
        <v>2010</v>
      </c>
      <c r="E3316">
        <v>1.1399999999999999</v>
      </c>
    </row>
    <row r="3317" spans="1:5" x14ac:dyDescent="0.2">
      <c r="A3317" s="21">
        <v>40207</v>
      </c>
      <c r="B3317" s="41">
        <v>29</v>
      </c>
      <c r="C3317" s="41">
        <v>1</v>
      </c>
      <c r="D3317" s="41">
        <v>2010</v>
      </c>
      <c r="E3317">
        <v>1.32</v>
      </c>
    </row>
    <row r="3318" spans="1:5" x14ac:dyDescent="0.2">
      <c r="A3318" s="21">
        <v>40208</v>
      </c>
      <c r="B3318" s="41">
        <v>30</v>
      </c>
      <c r="C3318" s="41">
        <v>1</v>
      </c>
      <c r="D3318" s="41">
        <v>2010</v>
      </c>
      <c r="E3318">
        <v>2.2200000000000002</v>
      </c>
    </row>
    <row r="3319" spans="1:5" x14ac:dyDescent="0.2">
      <c r="A3319" s="21">
        <v>40209</v>
      </c>
      <c r="B3319" s="41">
        <v>31</v>
      </c>
      <c r="C3319" s="41">
        <v>1</v>
      </c>
      <c r="D3319" s="41">
        <v>2010</v>
      </c>
      <c r="E3319">
        <v>2.46</v>
      </c>
    </row>
    <row r="3320" spans="1:5" x14ac:dyDescent="0.2">
      <c r="A3320" s="21">
        <v>40210</v>
      </c>
      <c r="B3320" s="41">
        <v>1</v>
      </c>
      <c r="C3320" s="41">
        <v>2</v>
      </c>
      <c r="D3320" s="41">
        <v>2010</v>
      </c>
      <c r="E3320">
        <v>1.92</v>
      </c>
    </row>
    <row r="3321" spans="1:5" x14ac:dyDescent="0.2">
      <c r="A3321" s="21">
        <v>40211</v>
      </c>
      <c r="B3321" s="41">
        <v>2</v>
      </c>
      <c r="C3321" s="41">
        <v>2</v>
      </c>
      <c r="D3321" s="41">
        <v>2010</v>
      </c>
      <c r="E3321">
        <v>0.65</v>
      </c>
    </row>
    <row r="3322" spans="1:5" x14ac:dyDescent="0.2">
      <c r="A3322" s="21">
        <v>40212</v>
      </c>
      <c r="B3322" s="41">
        <v>3</v>
      </c>
      <c r="C3322" s="41">
        <v>2</v>
      </c>
      <c r="D3322" s="41">
        <v>2010</v>
      </c>
      <c r="E3322">
        <v>0.46</v>
      </c>
    </row>
    <row r="3323" spans="1:5" x14ac:dyDescent="0.2">
      <c r="A3323" s="21">
        <v>40213</v>
      </c>
      <c r="B3323" s="41">
        <v>4</v>
      </c>
      <c r="C3323" s="41">
        <v>2</v>
      </c>
      <c r="D3323" s="41">
        <v>2010</v>
      </c>
      <c r="E3323">
        <v>0.46</v>
      </c>
    </row>
    <row r="3324" spans="1:5" x14ac:dyDescent="0.2">
      <c r="A3324" s="21">
        <v>40214</v>
      </c>
      <c r="B3324" s="41">
        <v>5</v>
      </c>
      <c r="C3324" s="41">
        <v>2</v>
      </c>
      <c r="D3324" s="41">
        <v>2010</v>
      </c>
      <c r="E3324">
        <v>1.22</v>
      </c>
    </row>
    <row r="3325" spans="1:5" x14ac:dyDescent="0.2">
      <c r="A3325" s="21">
        <v>40215</v>
      </c>
      <c r="B3325" s="41">
        <v>6</v>
      </c>
      <c r="C3325" s="41">
        <v>2</v>
      </c>
      <c r="D3325" s="41">
        <v>2010</v>
      </c>
      <c r="E3325">
        <v>0.91</v>
      </c>
    </row>
    <row r="3326" spans="1:5" x14ac:dyDescent="0.2">
      <c r="A3326" s="21">
        <v>40216</v>
      </c>
      <c r="B3326" s="41">
        <v>7</v>
      </c>
      <c r="C3326" s="41">
        <v>2</v>
      </c>
      <c r="D3326" s="41">
        <v>2010</v>
      </c>
      <c r="E3326">
        <v>1.8</v>
      </c>
    </row>
    <row r="3327" spans="1:5" x14ac:dyDescent="0.2">
      <c r="A3327" s="21">
        <v>40217</v>
      </c>
      <c r="B3327" s="41">
        <v>8</v>
      </c>
      <c r="C3327" s="41">
        <v>2</v>
      </c>
      <c r="D3327" s="41">
        <v>2010</v>
      </c>
      <c r="E3327">
        <v>4.3899999999999997</v>
      </c>
    </row>
    <row r="3328" spans="1:5" x14ac:dyDescent="0.2">
      <c r="A3328" s="21">
        <v>40218</v>
      </c>
      <c r="B3328" s="41">
        <v>9</v>
      </c>
      <c r="C3328" s="41">
        <v>2</v>
      </c>
      <c r="D3328" s="41">
        <v>2010</v>
      </c>
      <c r="E3328">
        <v>3.45</v>
      </c>
    </row>
    <row r="3329" spans="1:5" x14ac:dyDescent="0.2">
      <c r="A3329" s="21">
        <v>40219</v>
      </c>
      <c r="B3329" s="41">
        <v>10</v>
      </c>
      <c r="C3329" s="41">
        <v>2</v>
      </c>
      <c r="D3329" s="41">
        <v>2010</v>
      </c>
      <c r="E3329">
        <v>1.49</v>
      </c>
    </row>
    <row r="3330" spans="1:5" x14ac:dyDescent="0.2">
      <c r="A3330" s="21">
        <v>40220</v>
      </c>
      <c r="B3330" s="41">
        <v>11</v>
      </c>
      <c r="C3330" s="41">
        <v>2</v>
      </c>
      <c r="D3330" s="41">
        <v>2010</v>
      </c>
      <c r="E3330">
        <v>1.75</v>
      </c>
    </row>
    <row r="3331" spans="1:5" x14ac:dyDescent="0.2">
      <c r="A3331" s="21">
        <v>40221</v>
      </c>
      <c r="B3331" s="41">
        <v>12</v>
      </c>
      <c r="C3331" s="41">
        <v>2</v>
      </c>
      <c r="D3331" s="41">
        <v>2010</v>
      </c>
      <c r="E3331">
        <v>2.95</v>
      </c>
    </row>
    <row r="3332" spans="1:5" x14ac:dyDescent="0.2">
      <c r="A3332" s="21">
        <v>40222</v>
      </c>
      <c r="B3332" s="41">
        <v>13</v>
      </c>
      <c r="C3332" s="41">
        <v>2</v>
      </c>
      <c r="D3332" s="41">
        <v>2010</v>
      </c>
      <c r="E3332">
        <v>1.24</v>
      </c>
    </row>
    <row r="3333" spans="1:5" x14ac:dyDescent="0.2">
      <c r="A3333" s="21">
        <v>40223</v>
      </c>
      <c r="B3333" s="41">
        <v>14</v>
      </c>
      <c r="C3333" s="41">
        <v>2</v>
      </c>
      <c r="D3333" s="41">
        <v>2010</v>
      </c>
      <c r="E3333">
        <v>1.78</v>
      </c>
    </row>
    <row r="3334" spans="1:5" x14ac:dyDescent="0.2">
      <c r="A3334" s="21">
        <v>40224</v>
      </c>
      <c r="B3334" s="41">
        <v>15</v>
      </c>
      <c r="C3334" s="41">
        <v>2</v>
      </c>
      <c r="D3334" s="41">
        <v>2010</v>
      </c>
      <c r="E3334">
        <v>46.4</v>
      </c>
    </row>
    <row r="3335" spans="1:5" x14ac:dyDescent="0.2">
      <c r="A3335" s="21">
        <v>40225</v>
      </c>
      <c r="B3335" s="41">
        <v>16</v>
      </c>
      <c r="C3335" s="41">
        <v>2</v>
      </c>
      <c r="D3335" s="41">
        <v>2010</v>
      </c>
      <c r="E3335">
        <v>37.1</v>
      </c>
    </row>
    <row r="3336" spans="1:5" x14ac:dyDescent="0.2">
      <c r="A3336" s="21">
        <v>40226</v>
      </c>
      <c r="B3336" s="41">
        <v>17</v>
      </c>
      <c r="C3336" s="41">
        <v>2</v>
      </c>
      <c r="D3336" s="41">
        <v>2010</v>
      </c>
      <c r="E3336">
        <v>20.100000000000001</v>
      </c>
    </row>
    <row r="3337" spans="1:5" x14ac:dyDescent="0.2">
      <c r="A3337" s="21">
        <v>40227</v>
      </c>
      <c r="B3337" s="41">
        <v>18</v>
      </c>
      <c r="C3337" s="41">
        <v>2</v>
      </c>
      <c r="D3337" s="41">
        <v>2010</v>
      </c>
      <c r="E3337">
        <v>11.4</v>
      </c>
    </row>
    <row r="3338" spans="1:5" x14ac:dyDescent="0.2">
      <c r="A3338" s="21">
        <v>40228</v>
      </c>
      <c r="B3338" s="41">
        <v>19</v>
      </c>
      <c r="C3338" s="41">
        <v>2</v>
      </c>
      <c r="D3338" s="41">
        <v>2010</v>
      </c>
      <c r="E3338">
        <v>7.4</v>
      </c>
    </row>
    <row r="3339" spans="1:5" x14ac:dyDescent="0.2">
      <c r="A3339" s="21">
        <v>40229</v>
      </c>
      <c r="B3339" s="41">
        <v>20</v>
      </c>
      <c r="C3339" s="41">
        <v>2</v>
      </c>
      <c r="D3339" s="41">
        <v>2010</v>
      </c>
      <c r="E3339">
        <v>5.03</v>
      </c>
    </row>
    <row r="3340" spans="1:5" x14ac:dyDescent="0.2">
      <c r="A3340" s="21">
        <v>40230</v>
      </c>
      <c r="B3340" s="41">
        <v>21</v>
      </c>
      <c r="C3340" s="41">
        <v>2</v>
      </c>
      <c r="D3340" s="41">
        <v>2010</v>
      </c>
      <c r="E3340">
        <v>3.68</v>
      </c>
    </row>
    <row r="3341" spans="1:5" x14ac:dyDescent="0.2">
      <c r="A3341" s="21">
        <v>40231</v>
      </c>
      <c r="B3341" s="41">
        <v>22</v>
      </c>
      <c r="C3341" s="41">
        <v>2</v>
      </c>
      <c r="D3341" s="41">
        <v>2010</v>
      </c>
      <c r="E3341">
        <v>3.6</v>
      </c>
    </row>
    <row r="3342" spans="1:5" x14ac:dyDescent="0.2">
      <c r="A3342" s="21">
        <v>40232</v>
      </c>
      <c r="B3342" s="41">
        <v>23</v>
      </c>
      <c r="C3342" s="41">
        <v>2</v>
      </c>
      <c r="D3342" s="41">
        <v>2010</v>
      </c>
      <c r="E3342">
        <v>3.23</v>
      </c>
    </row>
    <row r="3343" spans="1:5" x14ac:dyDescent="0.2">
      <c r="A3343" s="21">
        <v>40233</v>
      </c>
      <c r="B3343" s="41">
        <v>24</v>
      </c>
      <c r="C3343" s="41">
        <v>2</v>
      </c>
      <c r="D3343" s="41">
        <v>2010</v>
      </c>
      <c r="E3343">
        <v>2.72</v>
      </c>
    </row>
    <row r="3344" spans="1:5" x14ac:dyDescent="0.2">
      <c r="A3344" s="21">
        <v>40234</v>
      </c>
      <c r="B3344" s="41">
        <v>25</v>
      </c>
      <c r="C3344" s="41">
        <v>2</v>
      </c>
      <c r="D3344" s="41">
        <v>2010</v>
      </c>
      <c r="E3344">
        <v>2.2400000000000002</v>
      </c>
    </row>
    <row r="3345" spans="1:5" x14ac:dyDescent="0.2">
      <c r="A3345" s="21">
        <v>40235</v>
      </c>
      <c r="B3345" s="41">
        <v>26</v>
      </c>
      <c r="C3345" s="41">
        <v>2</v>
      </c>
      <c r="D3345" s="41">
        <v>2010</v>
      </c>
      <c r="E3345">
        <v>2.08</v>
      </c>
    </row>
    <row r="3346" spans="1:5" x14ac:dyDescent="0.2">
      <c r="A3346" s="21">
        <v>40236</v>
      </c>
      <c r="B3346" s="41">
        <v>27</v>
      </c>
      <c r="C3346" s="41">
        <v>2</v>
      </c>
      <c r="D3346" s="41">
        <v>2010</v>
      </c>
      <c r="E3346">
        <v>0.86</v>
      </c>
    </row>
    <row r="3347" spans="1:5" x14ac:dyDescent="0.2">
      <c r="A3347" s="21">
        <v>40237</v>
      </c>
      <c r="B3347" s="41">
        <v>28</v>
      </c>
      <c r="C3347" s="41">
        <v>2</v>
      </c>
      <c r="D3347" s="41">
        <v>2010</v>
      </c>
      <c r="E3347">
        <v>0.95</v>
      </c>
    </row>
    <row r="3348" spans="1:5" x14ac:dyDescent="0.2">
      <c r="A3348" s="21">
        <v>40238</v>
      </c>
      <c r="B3348" s="41">
        <v>1</v>
      </c>
      <c r="C3348" s="41">
        <v>3</v>
      </c>
      <c r="D3348" s="41">
        <v>2010</v>
      </c>
      <c r="E3348">
        <v>2.15</v>
      </c>
    </row>
    <row r="3349" spans="1:5" x14ac:dyDescent="0.2">
      <c r="A3349" s="21">
        <v>40239</v>
      </c>
      <c r="B3349" s="41">
        <v>2</v>
      </c>
      <c r="C3349" s="41">
        <v>3</v>
      </c>
      <c r="D3349" s="41">
        <v>2010</v>
      </c>
      <c r="E3349">
        <v>2.15</v>
      </c>
    </row>
    <row r="3350" spans="1:5" x14ac:dyDescent="0.2">
      <c r="A3350" s="21">
        <v>40240</v>
      </c>
      <c r="B3350" s="41">
        <v>3</v>
      </c>
      <c r="C3350" s="41">
        <v>3</v>
      </c>
      <c r="D3350" s="41">
        <v>2010</v>
      </c>
      <c r="E3350">
        <v>1.85</v>
      </c>
    </row>
    <row r="3351" spans="1:5" x14ac:dyDescent="0.2">
      <c r="A3351" s="21">
        <v>40241</v>
      </c>
      <c r="B3351" s="41">
        <v>4</v>
      </c>
      <c r="C3351" s="41">
        <v>3</v>
      </c>
      <c r="D3351" s="41">
        <v>2010</v>
      </c>
      <c r="E3351">
        <v>0.9</v>
      </c>
    </row>
    <row r="3352" spans="1:5" x14ac:dyDescent="0.2">
      <c r="A3352" s="21">
        <v>40242</v>
      </c>
      <c r="B3352" s="41">
        <v>5</v>
      </c>
      <c r="C3352" s="41">
        <v>3</v>
      </c>
      <c r="D3352" s="41">
        <v>2010</v>
      </c>
      <c r="E3352">
        <v>1.2</v>
      </c>
    </row>
    <row r="3353" spans="1:5" x14ac:dyDescent="0.2">
      <c r="A3353" s="21">
        <v>40243</v>
      </c>
      <c r="B3353" s="41">
        <v>6</v>
      </c>
      <c r="C3353" s="41">
        <v>3</v>
      </c>
      <c r="D3353" s="41">
        <v>2010</v>
      </c>
      <c r="E3353">
        <v>2.46</v>
      </c>
    </row>
    <row r="3354" spans="1:5" x14ac:dyDescent="0.2">
      <c r="A3354" s="21">
        <v>40244</v>
      </c>
      <c r="B3354" s="41">
        <v>7</v>
      </c>
      <c r="C3354" s="41">
        <v>3</v>
      </c>
      <c r="D3354" s="41">
        <v>2010</v>
      </c>
      <c r="E3354">
        <v>3.61</v>
      </c>
    </row>
    <row r="3355" spans="1:5" x14ac:dyDescent="0.2">
      <c r="A3355" s="21">
        <v>40245</v>
      </c>
      <c r="B3355" s="41">
        <v>8</v>
      </c>
      <c r="C3355" s="41">
        <v>3</v>
      </c>
      <c r="D3355" s="41">
        <v>2010</v>
      </c>
      <c r="E3355">
        <v>5.26</v>
      </c>
    </row>
    <row r="3356" spans="1:5" x14ac:dyDescent="0.2">
      <c r="A3356" s="21">
        <v>40246</v>
      </c>
      <c r="B3356" s="41">
        <v>9</v>
      </c>
      <c r="C3356" s="41">
        <v>3</v>
      </c>
      <c r="D3356" s="41">
        <v>2010</v>
      </c>
      <c r="E3356">
        <v>4.24</v>
      </c>
    </row>
    <row r="3357" spans="1:5" x14ac:dyDescent="0.2">
      <c r="A3357" s="21">
        <v>40247</v>
      </c>
      <c r="B3357" s="41">
        <v>10</v>
      </c>
      <c r="C3357" s="41">
        <v>3</v>
      </c>
      <c r="D3357" s="41">
        <v>2010</v>
      </c>
      <c r="E3357">
        <v>3.47</v>
      </c>
    </row>
    <row r="3358" spans="1:5" x14ac:dyDescent="0.2">
      <c r="A3358" s="21">
        <v>40248</v>
      </c>
      <c r="B3358" s="41">
        <v>11</v>
      </c>
      <c r="C3358" s="41">
        <v>3</v>
      </c>
      <c r="D3358" s="41">
        <v>2010</v>
      </c>
      <c r="E3358">
        <v>3.08</v>
      </c>
    </row>
    <row r="3359" spans="1:5" x14ac:dyDescent="0.2">
      <c r="A3359" s="21">
        <v>40249</v>
      </c>
      <c r="B3359" s="41">
        <v>12</v>
      </c>
      <c r="C3359" s="41">
        <v>3</v>
      </c>
      <c r="D3359" s="41">
        <v>2010</v>
      </c>
      <c r="E3359">
        <v>2.85</v>
      </c>
    </row>
    <row r="3360" spans="1:5" x14ac:dyDescent="0.2">
      <c r="A3360" s="21">
        <v>40250</v>
      </c>
      <c r="B3360" s="41">
        <v>13</v>
      </c>
      <c r="C3360" s="41">
        <v>3</v>
      </c>
      <c r="D3360" s="41">
        <v>2010</v>
      </c>
      <c r="E3360">
        <v>2.65</v>
      </c>
    </row>
    <row r="3361" spans="1:5" x14ac:dyDescent="0.2">
      <c r="A3361" s="21">
        <v>40251</v>
      </c>
      <c r="B3361" s="41">
        <v>14</v>
      </c>
      <c r="C3361" s="41">
        <v>3</v>
      </c>
      <c r="D3361" s="41">
        <v>2010</v>
      </c>
      <c r="E3361">
        <v>1.98</v>
      </c>
    </row>
    <row r="3362" spans="1:5" x14ac:dyDescent="0.2">
      <c r="A3362" s="21">
        <v>40252</v>
      </c>
      <c r="B3362" s="41">
        <v>15</v>
      </c>
      <c r="C3362" s="41">
        <v>3</v>
      </c>
      <c r="D3362" s="41">
        <v>2010</v>
      </c>
      <c r="E3362">
        <v>1.35</v>
      </c>
    </row>
    <row r="3363" spans="1:5" x14ac:dyDescent="0.2">
      <c r="A3363" s="21">
        <v>40253</v>
      </c>
      <c r="B3363" s="41">
        <v>16</v>
      </c>
      <c r="C3363" s="41">
        <v>3</v>
      </c>
      <c r="D3363" s="41">
        <v>2010</v>
      </c>
      <c r="E3363">
        <v>0.98</v>
      </c>
    </row>
    <row r="3364" spans="1:5" x14ac:dyDescent="0.2">
      <c r="A3364" s="21">
        <v>40254</v>
      </c>
      <c r="B3364" s="41">
        <v>17</v>
      </c>
      <c r="C3364" s="41">
        <v>3</v>
      </c>
      <c r="D3364" s="41">
        <v>2010</v>
      </c>
      <c r="E3364">
        <v>0.53</v>
      </c>
    </row>
    <row r="3365" spans="1:5" x14ac:dyDescent="0.2">
      <c r="A3365" s="21">
        <v>40255</v>
      </c>
      <c r="B3365" s="41">
        <v>18</v>
      </c>
      <c r="C3365" s="41">
        <v>3</v>
      </c>
      <c r="D3365" s="41">
        <v>2010</v>
      </c>
      <c r="E3365">
        <v>0.37</v>
      </c>
    </row>
    <row r="3366" spans="1:5" x14ac:dyDescent="0.2">
      <c r="A3366" s="21">
        <v>40256</v>
      </c>
      <c r="B3366" s="41">
        <v>19</v>
      </c>
      <c r="C3366" s="41">
        <v>3</v>
      </c>
      <c r="D3366" s="41">
        <v>2010</v>
      </c>
      <c r="E3366">
        <v>0.49</v>
      </c>
    </row>
    <row r="3367" spans="1:5" x14ac:dyDescent="0.2">
      <c r="A3367" s="21">
        <v>40257</v>
      </c>
      <c r="B3367" s="41">
        <v>20</v>
      </c>
      <c r="C3367" s="41">
        <v>3</v>
      </c>
      <c r="D3367" s="41">
        <v>2010</v>
      </c>
      <c r="E3367">
        <v>1.27</v>
      </c>
    </row>
    <row r="3368" spans="1:5" x14ac:dyDescent="0.2">
      <c r="A3368" s="21">
        <v>40258</v>
      </c>
      <c r="B3368" s="41">
        <v>21</v>
      </c>
      <c r="C3368" s="41">
        <v>3</v>
      </c>
      <c r="D3368" s="41">
        <v>2010</v>
      </c>
      <c r="E3368">
        <v>1.64</v>
      </c>
    </row>
    <row r="3369" spans="1:5" x14ac:dyDescent="0.2">
      <c r="A3369" s="21">
        <v>40259</v>
      </c>
      <c r="B3369" s="41">
        <v>22</v>
      </c>
      <c r="C3369" s="41">
        <v>3</v>
      </c>
      <c r="D3369" s="41">
        <v>2010</v>
      </c>
      <c r="E3369">
        <v>2.68</v>
      </c>
    </row>
    <row r="3370" spans="1:5" x14ac:dyDescent="0.2">
      <c r="A3370" s="21">
        <v>40260</v>
      </c>
      <c r="B3370" s="41">
        <v>23</v>
      </c>
      <c r="C3370" s="41">
        <v>3</v>
      </c>
      <c r="D3370" s="41">
        <v>2010</v>
      </c>
      <c r="E3370">
        <v>1.24</v>
      </c>
    </row>
    <row r="3371" spans="1:5" x14ac:dyDescent="0.2">
      <c r="A3371" s="21">
        <v>40261</v>
      </c>
      <c r="B3371" s="41">
        <v>24</v>
      </c>
      <c r="C3371" s="41">
        <v>3</v>
      </c>
      <c r="D3371" s="41">
        <v>2010</v>
      </c>
      <c r="E3371">
        <v>1.03</v>
      </c>
    </row>
    <row r="3372" spans="1:5" x14ac:dyDescent="0.2">
      <c r="A3372" s="21">
        <v>40262</v>
      </c>
      <c r="B3372" s="41">
        <v>25</v>
      </c>
      <c r="C3372" s="41">
        <v>3</v>
      </c>
      <c r="D3372" s="41">
        <v>2010</v>
      </c>
      <c r="E3372">
        <v>1.04</v>
      </c>
    </row>
    <row r="3373" spans="1:5" x14ac:dyDescent="0.2">
      <c r="A3373" s="21">
        <v>40263</v>
      </c>
      <c r="B3373" s="41">
        <v>26</v>
      </c>
      <c r="C3373" s="41">
        <v>3</v>
      </c>
      <c r="D3373" s="41">
        <v>2010</v>
      </c>
      <c r="E3373">
        <v>0.82</v>
      </c>
    </row>
    <row r="3374" spans="1:5" x14ac:dyDescent="0.2">
      <c r="A3374" s="21">
        <v>40264</v>
      </c>
      <c r="B3374" s="41">
        <v>27</v>
      </c>
      <c r="C3374" s="41">
        <v>3</v>
      </c>
      <c r="D3374" s="41">
        <v>2010</v>
      </c>
      <c r="E3374">
        <v>0.64</v>
      </c>
    </row>
    <row r="3375" spans="1:5" x14ac:dyDescent="0.2">
      <c r="A3375" s="21">
        <v>40265</v>
      </c>
      <c r="B3375" s="41">
        <v>28</v>
      </c>
      <c r="C3375" s="41">
        <v>3</v>
      </c>
      <c r="D3375" s="41">
        <v>2010</v>
      </c>
      <c r="E3375">
        <v>0.41</v>
      </c>
    </row>
    <row r="3376" spans="1:5" x14ac:dyDescent="0.2">
      <c r="A3376" s="21">
        <v>40266</v>
      </c>
      <c r="B3376" s="41">
        <v>29</v>
      </c>
      <c r="C3376" s="41">
        <v>3</v>
      </c>
      <c r="D3376" s="41">
        <v>2010</v>
      </c>
      <c r="E3376">
        <v>1.28</v>
      </c>
    </row>
    <row r="3377" spans="1:5" x14ac:dyDescent="0.2">
      <c r="A3377" s="21">
        <v>40267</v>
      </c>
      <c r="B3377" s="41">
        <v>30</v>
      </c>
      <c r="C3377" s="41">
        <v>3</v>
      </c>
      <c r="D3377" s="41">
        <v>2010</v>
      </c>
      <c r="E3377">
        <v>3.83</v>
      </c>
    </row>
    <row r="3378" spans="1:5" x14ac:dyDescent="0.2">
      <c r="A3378" s="21">
        <v>40268</v>
      </c>
      <c r="B3378" s="41">
        <v>31</v>
      </c>
      <c r="C3378" s="41">
        <v>3</v>
      </c>
      <c r="D3378" s="41">
        <v>2010</v>
      </c>
      <c r="E3378">
        <v>6.94</v>
      </c>
    </row>
    <row r="3379" spans="1:5" x14ac:dyDescent="0.2">
      <c r="A3379" s="21">
        <v>40269</v>
      </c>
      <c r="B3379" s="41">
        <v>1</v>
      </c>
      <c r="C3379" s="41">
        <v>4</v>
      </c>
      <c r="D3379" s="41">
        <v>2010</v>
      </c>
      <c r="E3379">
        <v>10.7</v>
      </c>
    </row>
    <row r="3380" spans="1:5" x14ac:dyDescent="0.2">
      <c r="A3380" s="21">
        <v>40270</v>
      </c>
      <c r="B3380" s="41">
        <v>2</v>
      </c>
      <c r="C3380" s="41">
        <v>4</v>
      </c>
      <c r="D3380" s="41">
        <v>2010</v>
      </c>
      <c r="E3380">
        <v>5.46</v>
      </c>
    </row>
    <row r="3381" spans="1:5" x14ac:dyDescent="0.2">
      <c r="A3381" s="21">
        <v>40271</v>
      </c>
      <c r="B3381" s="41">
        <v>3</v>
      </c>
      <c r="C3381" s="41">
        <v>4</v>
      </c>
      <c r="D3381" s="41">
        <v>2010</v>
      </c>
      <c r="E3381">
        <v>5.28</v>
      </c>
    </row>
    <row r="3382" spans="1:5" x14ac:dyDescent="0.2">
      <c r="A3382" s="21">
        <v>40272</v>
      </c>
      <c r="B3382" s="41">
        <v>4</v>
      </c>
      <c r="C3382" s="41">
        <v>4</v>
      </c>
      <c r="D3382" s="41">
        <v>2010</v>
      </c>
      <c r="E3382">
        <v>6.66</v>
      </c>
    </row>
    <row r="3383" spans="1:5" x14ac:dyDescent="0.2">
      <c r="A3383" s="21">
        <v>40273</v>
      </c>
      <c r="B3383" s="41">
        <v>5</v>
      </c>
      <c r="C3383" s="41">
        <v>4</v>
      </c>
      <c r="D3383" s="41">
        <v>2010</v>
      </c>
      <c r="E3383">
        <v>9.4</v>
      </c>
    </row>
    <row r="3384" spans="1:5" x14ac:dyDescent="0.2">
      <c r="A3384" s="21">
        <v>40274</v>
      </c>
      <c r="B3384" s="41">
        <v>6</v>
      </c>
      <c r="C3384" s="41">
        <v>4</v>
      </c>
      <c r="D3384" s="41">
        <v>2010</v>
      </c>
      <c r="E3384">
        <v>8.86</v>
      </c>
    </row>
    <row r="3385" spans="1:5" x14ac:dyDescent="0.2">
      <c r="A3385" s="21">
        <v>40275</v>
      </c>
      <c r="B3385" s="41">
        <v>7</v>
      </c>
      <c r="C3385" s="41">
        <v>4</v>
      </c>
      <c r="D3385" s="41">
        <v>2010</v>
      </c>
      <c r="E3385">
        <v>5.32</v>
      </c>
    </row>
    <row r="3386" spans="1:5" x14ac:dyDescent="0.2">
      <c r="A3386" s="21">
        <v>40276</v>
      </c>
      <c r="B3386" s="41">
        <v>8</v>
      </c>
      <c r="C3386" s="41">
        <v>4</v>
      </c>
      <c r="D3386" s="41">
        <v>2010</v>
      </c>
      <c r="E3386">
        <v>4.0599999999999996</v>
      </c>
    </row>
    <row r="3387" spans="1:5" x14ac:dyDescent="0.2">
      <c r="A3387" s="21">
        <v>40277</v>
      </c>
      <c r="B3387" s="41">
        <v>9</v>
      </c>
      <c r="C3387" s="41">
        <v>4</v>
      </c>
      <c r="D3387" s="41">
        <v>2010</v>
      </c>
      <c r="E3387">
        <v>3.21</v>
      </c>
    </row>
    <row r="3388" spans="1:5" x14ac:dyDescent="0.2">
      <c r="A3388" s="21">
        <v>40278</v>
      </c>
      <c r="B3388" s="41">
        <v>10</v>
      </c>
      <c r="C3388" s="41">
        <v>4</v>
      </c>
      <c r="D3388" s="41">
        <v>2010</v>
      </c>
      <c r="E3388">
        <v>6.04</v>
      </c>
    </row>
    <row r="3389" spans="1:5" x14ac:dyDescent="0.2">
      <c r="A3389" s="21">
        <v>40279</v>
      </c>
      <c r="B3389" s="41">
        <v>11</v>
      </c>
      <c r="C3389" s="41">
        <v>4</v>
      </c>
      <c r="D3389" s="41">
        <v>2010</v>
      </c>
      <c r="E3389">
        <v>6.64</v>
      </c>
    </row>
    <row r="3390" spans="1:5" x14ac:dyDescent="0.2">
      <c r="A3390" s="21">
        <v>40280</v>
      </c>
      <c r="B3390" s="41">
        <v>12</v>
      </c>
      <c r="C3390" s="41">
        <v>4</v>
      </c>
      <c r="D3390" s="41">
        <v>2010</v>
      </c>
      <c r="E3390">
        <v>5.78</v>
      </c>
    </row>
    <row r="3391" spans="1:5" x14ac:dyDescent="0.2">
      <c r="A3391" s="21">
        <v>40281</v>
      </c>
      <c r="B3391" s="41">
        <v>13</v>
      </c>
      <c r="C3391" s="41">
        <v>4</v>
      </c>
      <c r="D3391" s="41">
        <v>2010</v>
      </c>
      <c r="E3391">
        <v>8.4499999999999993</v>
      </c>
    </row>
    <row r="3392" spans="1:5" x14ac:dyDescent="0.2">
      <c r="A3392" s="21">
        <v>40282</v>
      </c>
      <c r="B3392" s="41">
        <v>14</v>
      </c>
      <c r="C3392" s="41">
        <v>4</v>
      </c>
      <c r="D3392" s="41">
        <v>2010</v>
      </c>
      <c r="E3392">
        <v>8.48</v>
      </c>
    </row>
    <row r="3393" spans="1:5" x14ac:dyDescent="0.2">
      <c r="A3393" s="21">
        <v>40283</v>
      </c>
      <c r="B3393" s="41">
        <v>15</v>
      </c>
      <c r="C3393" s="41">
        <v>4</v>
      </c>
      <c r="D3393" s="41">
        <v>2010</v>
      </c>
      <c r="E3393">
        <v>8.77</v>
      </c>
    </row>
    <row r="3394" spans="1:5" x14ac:dyDescent="0.2">
      <c r="A3394" s="21">
        <v>40284</v>
      </c>
      <c r="B3394" s="41">
        <v>16</v>
      </c>
      <c r="C3394" s="41">
        <v>4</v>
      </c>
      <c r="D3394" s="41">
        <v>2010</v>
      </c>
      <c r="E3394">
        <v>7.11</v>
      </c>
    </row>
    <row r="3395" spans="1:5" x14ac:dyDescent="0.2">
      <c r="A3395" s="21">
        <v>40285</v>
      </c>
      <c r="B3395" s="41">
        <v>17</v>
      </c>
      <c r="C3395" s="41">
        <v>4</v>
      </c>
      <c r="D3395" s="41">
        <v>2010</v>
      </c>
      <c r="E3395">
        <v>6.11</v>
      </c>
    </row>
    <row r="3396" spans="1:5" x14ac:dyDescent="0.2">
      <c r="A3396" s="21">
        <v>40286</v>
      </c>
      <c r="B3396" s="41">
        <v>18</v>
      </c>
      <c r="C3396" s="41">
        <v>4</v>
      </c>
      <c r="D3396" s="41">
        <v>2010</v>
      </c>
      <c r="E3396">
        <v>5.6</v>
      </c>
    </row>
    <row r="3397" spans="1:5" x14ac:dyDescent="0.2">
      <c r="A3397" s="21">
        <v>40287</v>
      </c>
      <c r="B3397" s="41">
        <v>19</v>
      </c>
      <c r="C3397" s="41">
        <v>4</v>
      </c>
      <c r="D3397" s="41">
        <v>2010</v>
      </c>
      <c r="E3397">
        <v>6.8</v>
      </c>
    </row>
    <row r="3398" spans="1:5" x14ac:dyDescent="0.2">
      <c r="A3398" s="21">
        <v>40288</v>
      </c>
      <c r="B3398" s="41">
        <v>20</v>
      </c>
      <c r="C3398" s="41">
        <v>4</v>
      </c>
      <c r="D3398" s="41">
        <v>2010</v>
      </c>
      <c r="E3398">
        <v>6.57</v>
      </c>
    </row>
    <row r="3399" spans="1:5" x14ac:dyDescent="0.2">
      <c r="A3399" s="21">
        <v>40289</v>
      </c>
      <c r="B3399" s="41">
        <v>21</v>
      </c>
      <c r="C3399" s="41">
        <v>4</v>
      </c>
      <c r="D3399" s="41">
        <v>2010</v>
      </c>
      <c r="E3399">
        <v>6.8</v>
      </c>
    </row>
    <row r="3400" spans="1:5" x14ac:dyDescent="0.2">
      <c r="A3400" s="21">
        <v>40290</v>
      </c>
      <c r="B3400" s="41">
        <v>22</v>
      </c>
      <c r="C3400" s="41">
        <v>4</v>
      </c>
      <c r="D3400" s="41">
        <v>2010</v>
      </c>
      <c r="E3400">
        <v>10.4</v>
      </c>
    </row>
    <row r="3401" spans="1:5" x14ac:dyDescent="0.2">
      <c r="A3401" s="21">
        <v>40291</v>
      </c>
      <c r="B3401" s="41">
        <v>23</v>
      </c>
      <c r="C3401" s="41">
        <v>4</v>
      </c>
      <c r="D3401" s="41">
        <v>2010</v>
      </c>
      <c r="E3401">
        <v>7.04</v>
      </c>
    </row>
    <row r="3402" spans="1:5" x14ac:dyDescent="0.2">
      <c r="A3402" s="21">
        <v>40292</v>
      </c>
      <c r="B3402" s="41">
        <v>24</v>
      </c>
      <c r="C3402" s="41">
        <v>4</v>
      </c>
      <c r="D3402" s="41">
        <v>2010</v>
      </c>
      <c r="E3402">
        <v>9.2799999999999994</v>
      </c>
    </row>
    <row r="3403" spans="1:5" x14ac:dyDescent="0.2">
      <c r="A3403" s="21">
        <v>40293</v>
      </c>
      <c r="B3403" s="41">
        <v>25</v>
      </c>
      <c r="C3403" s="41">
        <v>4</v>
      </c>
      <c r="D3403" s="41">
        <v>2010</v>
      </c>
      <c r="E3403">
        <v>16.100000000000001</v>
      </c>
    </row>
    <row r="3404" spans="1:5" x14ac:dyDescent="0.2">
      <c r="A3404" s="21">
        <v>40294</v>
      </c>
      <c r="B3404" s="41">
        <v>26</v>
      </c>
      <c r="C3404" s="41">
        <v>4</v>
      </c>
      <c r="D3404" s="41">
        <v>2010</v>
      </c>
      <c r="E3404">
        <v>17.3</v>
      </c>
    </row>
    <row r="3405" spans="1:5" x14ac:dyDescent="0.2">
      <c r="A3405" s="21">
        <v>40295</v>
      </c>
      <c r="B3405" s="41">
        <v>27</v>
      </c>
      <c r="C3405" s="41">
        <v>4</v>
      </c>
      <c r="D3405" s="41">
        <v>2010</v>
      </c>
      <c r="E3405">
        <v>16.399999999999999</v>
      </c>
    </row>
    <row r="3406" spans="1:5" x14ac:dyDescent="0.2">
      <c r="A3406" s="21">
        <v>40296</v>
      </c>
      <c r="B3406" s="41">
        <v>28</v>
      </c>
      <c r="C3406" s="41">
        <v>4</v>
      </c>
      <c r="D3406" s="41">
        <v>2010</v>
      </c>
      <c r="E3406">
        <v>20.5</v>
      </c>
    </row>
    <row r="3407" spans="1:5" x14ac:dyDescent="0.2">
      <c r="A3407" s="21">
        <v>40297</v>
      </c>
      <c r="B3407" s="41">
        <v>29</v>
      </c>
      <c r="C3407" s="41">
        <v>4</v>
      </c>
      <c r="D3407" s="41">
        <v>2010</v>
      </c>
      <c r="E3407">
        <v>22.9</v>
      </c>
    </row>
    <row r="3408" spans="1:5" x14ac:dyDescent="0.2">
      <c r="A3408" s="21">
        <v>40298</v>
      </c>
      <c r="B3408" s="41">
        <v>30</v>
      </c>
      <c r="C3408" s="41">
        <v>4</v>
      </c>
      <c r="D3408" s="41">
        <v>2010</v>
      </c>
      <c r="E3408">
        <v>21.3</v>
      </c>
    </row>
    <row r="3409" spans="1:5" x14ac:dyDescent="0.2">
      <c r="A3409" s="21">
        <v>40299</v>
      </c>
      <c r="B3409" s="41">
        <v>1</v>
      </c>
      <c r="C3409" s="41">
        <v>5</v>
      </c>
      <c r="D3409" s="41">
        <v>2010</v>
      </c>
      <c r="E3409">
        <v>16.100000000000001</v>
      </c>
    </row>
    <row r="3410" spans="1:5" x14ac:dyDescent="0.2">
      <c r="A3410" s="21">
        <v>40300</v>
      </c>
      <c r="B3410" s="41">
        <v>2</v>
      </c>
      <c r="C3410" s="41">
        <v>5</v>
      </c>
      <c r="D3410" s="41">
        <v>2010</v>
      </c>
      <c r="E3410">
        <v>13.2</v>
      </c>
    </row>
    <row r="3411" spans="1:5" x14ac:dyDescent="0.2">
      <c r="A3411" s="21">
        <v>40301</v>
      </c>
      <c r="B3411" s="41">
        <v>3</v>
      </c>
      <c r="C3411" s="41">
        <v>5</v>
      </c>
      <c r="D3411" s="41">
        <v>2010</v>
      </c>
      <c r="E3411">
        <v>12.3</v>
      </c>
    </row>
    <row r="3412" spans="1:5" x14ac:dyDescent="0.2">
      <c r="A3412" s="21">
        <v>40302</v>
      </c>
      <c r="B3412" s="41">
        <v>4</v>
      </c>
      <c r="C3412" s="41">
        <v>5</v>
      </c>
      <c r="D3412" s="41">
        <v>2010</v>
      </c>
      <c r="E3412">
        <v>12.3</v>
      </c>
    </row>
    <row r="3413" spans="1:5" x14ac:dyDescent="0.2">
      <c r="A3413" s="21">
        <v>40303</v>
      </c>
      <c r="B3413" s="41">
        <v>5</v>
      </c>
      <c r="C3413" s="41">
        <v>5</v>
      </c>
      <c r="D3413" s="41">
        <v>2010</v>
      </c>
      <c r="E3413">
        <v>12.2</v>
      </c>
    </row>
    <row r="3414" spans="1:5" x14ac:dyDescent="0.2">
      <c r="A3414" s="21">
        <v>40304</v>
      </c>
      <c r="B3414" s="41">
        <v>6</v>
      </c>
      <c r="C3414" s="41">
        <v>5</v>
      </c>
      <c r="D3414" s="41">
        <v>2010</v>
      </c>
      <c r="E3414">
        <v>11.3</v>
      </c>
    </row>
    <row r="3415" spans="1:5" x14ac:dyDescent="0.2">
      <c r="A3415" s="21">
        <v>40305</v>
      </c>
      <c r="B3415" s="41">
        <v>7</v>
      </c>
      <c r="C3415" s="41">
        <v>5</v>
      </c>
      <c r="D3415" s="41">
        <v>2010</v>
      </c>
      <c r="E3415">
        <v>12.7</v>
      </c>
    </row>
    <row r="3416" spans="1:5" x14ac:dyDescent="0.2">
      <c r="A3416" s="21">
        <v>40306</v>
      </c>
      <c r="B3416" s="41">
        <v>8</v>
      </c>
      <c r="C3416" s="41">
        <v>5</v>
      </c>
      <c r="D3416" s="41">
        <v>2010</v>
      </c>
      <c r="E3416">
        <v>14.5</v>
      </c>
    </row>
    <row r="3417" spans="1:5" x14ac:dyDescent="0.2">
      <c r="A3417" s="21">
        <v>40307</v>
      </c>
      <c r="B3417" s="41">
        <v>9</v>
      </c>
      <c r="C3417" s="41">
        <v>5</v>
      </c>
      <c r="D3417" s="41">
        <v>2010</v>
      </c>
      <c r="E3417">
        <v>15.8</v>
      </c>
    </row>
    <row r="3418" spans="1:5" x14ac:dyDescent="0.2">
      <c r="A3418" s="21">
        <v>40308</v>
      </c>
      <c r="B3418" s="41">
        <v>10</v>
      </c>
      <c r="C3418" s="41">
        <v>5</v>
      </c>
      <c r="D3418" s="41">
        <v>2010</v>
      </c>
      <c r="E3418">
        <v>15.6</v>
      </c>
    </row>
    <row r="3419" spans="1:5" x14ac:dyDescent="0.2">
      <c r="A3419" s="21">
        <v>40309</v>
      </c>
      <c r="B3419" s="41">
        <v>11</v>
      </c>
      <c r="C3419" s="41">
        <v>5</v>
      </c>
      <c r="D3419" s="41">
        <v>2010</v>
      </c>
      <c r="E3419">
        <v>18.600000000000001</v>
      </c>
    </row>
    <row r="3420" spans="1:5" x14ac:dyDescent="0.2">
      <c r="A3420" s="21">
        <v>40310</v>
      </c>
      <c r="B3420" s="41">
        <v>12</v>
      </c>
      <c r="C3420" s="41">
        <v>5</v>
      </c>
      <c r="D3420" s="41">
        <v>2010</v>
      </c>
      <c r="E3420">
        <v>18.899999999999999</v>
      </c>
    </row>
    <row r="3421" spans="1:5" x14ac:dyDescent="0.2">
      <c r="A3421" s="21">
        <v>40311</v>
      </c>
      <c r="B3421" s="41">
        <v>13</v>
      </c>
      <c r="C3421" s="41">
        <v>5</v>
      </c>
      <c r="D3421" s="41">
        <v>2010</v>
      </c>
      <c r="E3421">
        <v>27.8</v>
      </c>
    </row>
    <row r="3422" spans="1:5" x14ac:dyDescent="0.2">
      <c r="A3422" s="21">
        <v>40312</v>
      </c>
      <c r="B3422" s="41">
        <v>14</v>
      </c>
      <c r="C3422" s="41">
        <v>5</v>
      </c>
      <c r="D3422" s="41">
        <v>2010</v>
      </c>
      <c r="E3422">
        <v>35.299999999999997</v>
      </c>
    </row>
    <row r="3423" spans="1:5" x14ac:dyDescent="0.2">
      <c r="A3423" s="21">
        <v>40313</v>
      </c>
      <c r="B3423" s="41">
        <v>15</v>
      </c>
      <c r="C3423" s="41">
        <v>5</v>
      </c>
      <c r="D3423" s="41">
        <v>2010</v>
      </c>
      <c r="E3423">
        <v>32.200000000000003</v>
      </c>
    </row>
    <row r="3424" spans="1:5" x14ac:dyDescent="0.2">
      <c r="A3424" s="21">
        <v>40314</v>
      </c>
      <c r="B3424" s="41">
        <v>16</v>
      </c>
      <c r="C3424" s="41">
        <v>5</v>
      </c>
      <c r="D3424" s="41">
        <v>2010</v>
      </c>
      <c r="E3424">
        <v>30.1</v>
      </c>
    </row>
    <row r="3425" spans="1:5" x14ac:dyDescent="0.2">
      <c r="A3425" s="21">
        <v>40315</v>
      </c>
      <c r="B3425" s="41">
        <v>17</v>
      </c>
      <c r="C3425" s="41">
        <v>5</v>
      </c>
      <c r="D3425" s="41">
        <v>2010</v>
      </c>
      <c r="E3425">
        <v>19.3</v>
      </c>
    </row>
    <row r="3426" spans="1:5" x14ac:dyDescent="0.2">
      <c r="A3426" s="21">
        <v>40316</v>
      </c>
      <c r="B3426" s="41">
        <v>18</v>
      </c>
      <c r="C3426" s="41">
        <v>5</v>
      </c>
      <c r="D3426" s="41">
        <v>2010</v>
      </c>
      <c r="E3426">
        <v>15.9</v>
      </c>
    </row>
    <row r="3427" spans="1:5" x14ac:dyDescent="0.2">
      <c r="A3427" s="21">
        <v>40317</v>
      </c>
      <c r="B3427" s="41">
        <v>19</v>
      </c>
      <c r="C3427" s="41">
        <v>5</v>
      </c>
      <c r="D3427" s="41">
        <v>2010</v>
      </c>
      <c r="E3427">
        <v>9.9499999999999993</v>
      </c>
    </row>
    <row r="3428" spans="1:5" x14ac:dyDescent="0.2">
      <c r="A3428" s="21">
        <v>40318</v>
      </c>
      <c r="B3428" s="41">
        <v>20</v>
      </c>
      <c r="C3428" s="41">
        <v>5</v>
      </c>
      <c r="D3428" s="41">
        <v>2010</v>
      </c>
      <c r="E3428">
        <v>5.32</v>
      </c>
    </row>
    <row r="3429" spans="1:5" x14ac:dyDescent="0.2">
      <c r="A3429" s="21">
        <v>40319</v>
      </c>
      <c r="B3429" s="41">
        <v>21</v>
      </c>
      <c r="C3429" s="41">
        <v>5</v>
      </c>
      <c r="D3429" s="41">
        <v>2010</v>
      </c>
      <c r="E3429">
        <v>3.86</v>
      </c>
    </row>
    <row r="3430" spans="1:5" x14ac:dyDescent="0.2">
      <c r="A3430" s="21">
        <v>40320</v>
      </c>
      <c r="B3430" s="41">
        <v>22</v>
      </c>
      <c r="C3430" s="41">
        <v>5</v>
      </c>
      <c r="D3430" s="41">
        <v>2010</v>
      </c>
      <c r="E3430">
        <v>2.97</v>
      </c>
    </row>
    <row r="3431" spans="1:5" x14ac:dyDescent="0.2">
      <c r="A3431" s="21">
        <v>40321</v>
      </c>
      <c r="B3431" s="41">
        <v>23</v>
      </c>
      <c r="C3431" s="41">
        <v>5</v>
      </c>
      <c r="D3431" s="41">
        <v>2010</v>
      </c>
      <c r="E3431">
        <v>2.11</v>
      </c>
    </row>
    <row r="3432" spans="1:5" x14ac:dyDescent="0.2">
      <c r="A3432" s="21">
        <v>40322</v>
      </c>
      <c r="B3432" s="41">
        <v>24</v>
      </c>
      <c r="C3432" s="41">
        <v>5</v>
      </c>
      <c r="D3432" s="41">
        <v>2010</v>
      </c>
      <c r="E3432">
        <v>1.68</v>
      </c>
    </row>
    <row r="3433" spans="1:5" x14ac:dyDescent="0.2">
      <c r="A3433" s="21">
        <v>40323</v>
      </c>
      <c r="B3433" s="41">
        <v>25</v>
      </c>
      <c r="C3433" s="41">
        <v>5</v>
      </c>
      <c r="D3433" s="41">
        <v>2010</v>
      </c>
      <c r="E3433">
        <v>1.36</v>
      </c>
    </row>
    <row r="3434" spans="1:5" x14ac:dyDescent="0.2">
      <c r="A3434" s="21">
        <v>40324</v>
      </c>
      <c r="B3434" s="41">
        <v>26</v>
      </c>
      <c r="C3434" s="41">
        <v>5</v>
      </c>
      <c r="D3434" s="41">
        <v>2010</v>
      </c>
      <c r="E3434">
        <v>1.32</v>
      </c>
    </row>
    <row r="3435" spans="1:5" x14ac:dyDescent="0.2">
      <c r="A3435" s="21">
        <v>40325</v>
      </c>
      <c r="B3435" s="41">
        <v>27</v>
      </c>
      <c r="C3435" s="41">
        <v>5</v>
      </c>
      <c r="D3435" s="41">
        <v>2010</v>
      </c>
      <c r="E3435">
        <v>1.35</v>
      </c>
    </row>
    <row r="3436" spans="1:5" x14ac:dyDescent="0.2">
      <c r="A3436" s="21">
        <v>40326</v>
      </c>
      <c r="B3436" s="41">
        <v>28</v>
      </c>
      <c r="C3436" s="41">
        <v>5</v>
      </c>
      <c r="D3436" s="41">
        <v>2010</v>
      </c>
      <c r="E3436">
        <v>1.47</v>
      </c>
    </row>
    <row r="3437" spans="1:5" x14ac:dyDescent="0.2">
      <c r="A3437" s="21">
        <v>40327</v>
      </c>
      <c r="B3437" s="41">
        <v>29</v>
      </c>
      <c r="C3437" s="41">
        <v>5</v>
      </c>
      <c r="D3437" s="41">
        <v>2010</v>
      </c>
      <c r="E3437">
        <v>1.54</v>
      </c>
    </row>
    <row r="3438" spans="1:5" x14ac:dyDescent="0.2">
      <c r="A3438" s="21">
        <v>40328</v>
      </c>
      <c r="B3438" s="41">
        <v>30</v>
      </c>
      <c r="C3438" s="41">
        <v>5</v>
      </c>
      <c r="D3438" s="41">
        <v>2010</v>
      </c>
      <c r="E3438">
        <v>3.86</v>
      </c>
    </row>
    <row r="3439" spans="1:5" x14ac:dyDescent="0.2">
      <c r="A3439" s="21">
        <v>40329</v>
      </c>
      <c r="B3439" s="41">
        <v>31</v>
      </c>
      <c r="C3439" s="41">
        <v>5</v>
      </c>
      <c r="D3439" s="41">
        <v>2010</v>
      </c>
      <c r="E3439">
        <v>4.76</v>
      </c>
    </row>
    <row r="3440" spans="1:5" x14ac:dyDescent="0.2">
      <c r="A3440" s="21">
        <v>40330</v>
      </c>
      <c r="B3440" s="41">
        <v>1</v>
      </c>
      <c r="C3440" s="41">
        <v>6</v>
      </c>
      <c r="D3440" s="41">
        <v>2010</v>
      </c>
      <c r="E3440">
        <v>4.34</v>
      </c>
    </row>
    <row r="3441" spans="1:5" x14ac:dyDescent="0.2">
      <c r="A3441" s="21">
        <v>40331</v>
      </c>
      <c r="B3441" s="41">
        <v>2</v>
      </c>
      <c r="C3441" s="41">
        <v>6</v>
      </c>
      <c r="D3441" s="41">
        <v>2010</v>
      </c>
      <c r="E3441">
        <v>3.99</v>
      </c>
    </row>
    <row r="3442" spans="1:5" x14ac:dyDescent="0.2">
      <c r="A3442" s="21">
        <v>40332</v>
      </c>
      <c r="B3442" s="41">
        <v>3</v>
      </c>
      <c r="C3442" s="41">
        <v>6</v>
      </c>
      <c r="D3442" s="41">
        <v>2010</v>
      </c>
      <c r="E3442">
        <v>3.92</v>
      </c>
    </row>
    <row r="3443" spans="1:5" x14ac:dyDescent="0.2">
      <c r="A3443" s="21">
        <v>40333</v>
      </c>
      <c r="B3443" s="41">
        <v>4</v>
      </c>
      <c r="C3443" s="41">
        <v>6</v>
      </c>
      <c r="D3443" s="41">
        <v>2010</v>
      </c>
      <c r="E3443">
        <v>3.56</v>
      </c>
    </row>
    <row r="3444" spans="1:5" x14ac:dyDescent="0.2">
      <c r="A3444" s="21">
        <v>40334</v>
      </c>
      <c r="B3444" s="41">
        <v>5</v>
      </c>
      <c r="C3444" s="41">
        <v>6</v>
      </c>
      <c r="D3444" s="41">
        <v>2010</v>
      </c>
      <c r="E3444">
        <v>3.13</v>
      </c>
    </row>
    <row r="3445" spans="1:5" x14ac:dyDescent="0.2">
      <c r="A3445" s="21">
        <v>40335</v>
      </c>
      <c r="B3445" s="41">
        <v>6</v>
      </c>
      <c r="C3445" s="41">
        <v>6</v>
      </c>
      <c r="D3445" s="41">
        <v>2010</v>
      </c>
      <c r="E3445">
        <v>2.78</v>
      </c>
    </row>
    <row r="3446" spans="1:5" x14ac:dyDescent="0.2">
      <c r="A3446" s="21">
        <v>40336</v>
      </c>
      <c r="B3446" s="41">
        <v>7</v>
      </c>
      <c r="C3446" s="41">
        <v>6</v>
      </c>
      <c r="D3446" s="41">
        <v>2010</v>
      </c>
      <c r="E3446">
        <v>2.5499999999999998</v>
      </c>
    </row>
    <row r="3447" spans="1:5" x14ac:dyDescent="0.2">
      <c r="A3447" s="21">
        <v>40337</v>
      </c>
      <c r="B3447" s="41">
        <v>8</v>
      </c>
      <c r="C3447" s="41">
        <v>6</v>
      </c>
      <c r="D3447" s="41">
        <v>2010</v>
      </c>
      <c r="E3447">
        <v>2.41</v>
      </c>
    </row>
    <row r="3448" spans="1:5" x14ac:dyDescent="0.2">
      <c r="A3448" s="21">
        <v>40338</v>
      </c>
      <c r="B3448" s="41">
        <v>9</v>
      </c>
      <c r="C3448" s="41">
        <v>6</v>
      </c>
      <c r="D3448" s="41">
        <v>2010</v>
      </c>
      <c r="E3448">
        <v>2.34</v>
      </c>
    </row>
    <row r="3449" spans="1:5" x14ac:dyDescent="0.2">
      <c r="A3449" s="21">
        <v>40339</v>
      </c>
      <c r="B3449" s="41">
        <v>10</v>
      </c>
      <c r="C3449" s="41">
        <v>6</v>
      </c>
      <c r="D3449" s="41">
        <v>2010</v>
      </c>
      <c r="E3449">
        <v>2.41</v>
      </c>
    </row>
    <row r="3450" spans="1:5" x14ac:dyDescent="0.2">
      <c r="A3450" s="21">
        <v>40340</v>
      </c>
      <c r="B3450" s="41">
        <v>11</v>
      </c>
      <c r="C3450" s="41">
        <v>6</v>
      </c>
      <c r="D3450" s="41">
        <v>2010</v>
      </c>
      <c r="E3450">
        <v>2.2400000000000002</v>
      </c>
    </row>
    <row r="3451" spans="1:5" x14ac:dyDescent="0.2">
      <c r="A3451" s="21">
        <v>40341</v>
      </c>
      <c r="B3451" s="41">
        <v>12</v>
      </c>
      <c r="C3451" s="41">
        <v>6</v>
      </c>
      <c r="D3451" s="41">
        <v>2010</v>
      </c>
      <c r="E3451">
        <v>2.09</v>
      </c>
    </row>
    <row r="3452" spans="1:5" x14ac:dyDescent="0.2">
      <c r="A3452" s="21">
        <v>40342</v>
      </c>
      <c r="B3452" s="41">
        <v>13</v>
      </c>
      <c r="C3452" s="41">
        <v>6</v>
      </c>
      <c r="D3452" s="41">
        <v>2010</v>
      </c>
      <c r="E3452">
        <v>1.93</v>
      </c>
    </row>
    <row r="3453" spans="1:5" x14ac:dyDescent="0.2">
      <c r="A3453" s="21">
        <v>40343</v>
      </c>
      <c r="B3453" s="41">
        <v>14</v>
      </c>
      <c r="C3453" s="41">
        <v>6</v>
      </c>
      <c r="D3453" s="41">
        <v>2010</v>
      </c>
      <c r="E3453">
        <v>1.85</v>
      </c>
    </row>
    <row r="3454" spans="1:5" x14ac:dyDescent="0.2">
      <c r="A3454" s="21">
        <v>40344</v>
      </c>
      <c r="B3454" s="41">
        <v>15</v>
      </c>
      <c r="C3454" s="41">
        <v>6</v>
      </c>
      <c r="D3454" s="41">
        <v>2010</v>
      </c>
      <c r="E3454">
        <v>1.74</v>
      </c>
    </row>
    <row r="3455" spans="1:5" x14ac:dyDescent="0.2">
      <c r="A3455" s="21">
        <v>40345</v>
      </c>
      <c r="B3455" s="41">
        <v>16</v>
      </c>
      <c r="C3455" s="41">
        <v>6</v>
      </c>
      <c r="D3455" s="41">
        <v>2010</v>
      </c>
      <c r="E3455">
        <v>1.7</v>
      </c>
    </row>
    <row r="3456" spans="1:5" x14ac:dyDescent="0.2">
      <c r="A3456" s="21">
        <v>40346</v>
      </c>
      <c r="B3456" s="41">
        <v>17</v>
      </c>
      <c r="C3456" s="41">
        <v>6</v>
      </c>
      <c r="D3456" s="41">
        <v>2010</v>
      </c>
      <c r="E3456">
        <v>1.76</v>
      </c>
    </row>
    <row r="3457" spans="1:5" x14ac:dyDescent="0.2">
      <c r="A3457" s="21">
        <v>40347</v>
      </c>
      <c r="B3457" s="41">
        <v>18</v>
      </c>
      <c r="C3457" s="41">
        <v>6</v>
      </c>
      <c r="D3457" s="41">
        <v>2010</v>
      </c>
      <c r="E3457">
        <v>1.73</v>
      </c>
    </row>
    <row r="3458" spans="1:5" x14ac:dyDescent="0.2">
      <c r="A3458" s="21">
        <v>40348</v>
      </c>
      <c r="B3458" s="41">
        <v>19</v>
      </c>
      <c r="C3458" s="41">
        <v>6</v>
      </c>
      <c r="D3458" s="41">
        <v>2010</v>
      </c>
      <c r="E3458">
        <v>1.65</v>
      </c>
    </row>
    <row r="3459" spans="1:5" x14ac:dyDescent="0.2">
      <c r="A3459" s="21">
        <v>40349</v>
      </c>
      <c r="B3459" s="41">
        <v>20</v>
      </c>
      <c r="C3459" s="41">
        <v>6</v>
      </c>
      <c r="D3459" s="41">
        <v>2010</v>
      </c>
      <c r="E3459">
        <v>1.64</v>
      </c>
    </row>
    <row r="3460" spans="1:5" x14ac:dyDescent="0.2">
      <c r="A3460" s="21">
        <v>40350</v>
      </c>
      <c r="B3460" s="41">
        <v>21</v>
      </c>
      <c r="C3460" s="41">
        <v>6</v>
      </c>
      <c r="D3460" s="41">
        <v>2010</v>
      </c>
      <c r="E3460">
        <v>1.68</v>
      </c>
    </row>
    <row r="3461" spans="1:5" x14ac:dyDescent="0.2">
      <c r="A3461" s="21">
        <v>40351</v>
      </c>
      <c r="B3461" s="41">
        <v>22</v>
      </c>
      <c r="C3461" s="41">
        <v>6</v>
      </c>
      <c r="D3461" s="41">
        <v>2010</v>
      </c>
      <c r="E3461">
        <v>1.61</v>
      </c>
    </row>
    <row r="3462" spans="1:5" x14ac:dyDescent="0.2">
      <c r="A3462" s="21">
        <v>40352</v>
      </c>
      <c r="B3462" s="41">
        <v>23</v>
      </c>
      <c r="C3462" s="41">
        <v>6</v>
      </c>
      <c r="D3462" s="41">
        <v>2010</v>
      </c>
      <c r="E3462">
        <v>1.61</v>
      </c>
    </row>
    <row r="3463" spans="1:5" x14ac:dyDescent="0.2">
      <c r="A3463" s="21">
        <v>40353</v>
      </c>
      <c r="B3463" s="41">
        <v>24</v>
      </c>
      <c r="C3463" s="41">
        <v>6</v>
      </c>
      <c r="D3463" s="41">
        <v>2010</v>
      </c>
      <c r="E3463">
        <v>1.62</v>
      </c>
    </row>
    <row r="3464" spans="1:5" x14ac:dyDescent="0.2">
      <c r="A3464" s="21">
        <v>40354</v>
      </c>
      <c r="B3464" s="41">
        <v>25</v>
      </c>
      <c r="C3464" s="41">
        <v>6</v>
      </c>
      <c r="D3464" s="41">
        <v>2010</v>
      </c>
      <c r="E3464">
        <v>1.66</v>
      </c>
    </row>
    <row r="3465" spans="1:5" x14ac:dyDescent="0.2">
      <c r="A3465" s="21">
        <v>40355</v>
      </c>
      <c r="B3465" s="41">
        <v>26</v>
      </c>
      <c r="C3465" s="41">
        <v>6</v>
      </c>
      <c r="D3465" s="41">
        <v>2010</v>
      </c>
      <c r="E3465">
        <v>2.41</v>
      </c>
    </row>
    <row r="3466" spans="1:5" x14ac:dyDescent="0.2">
      <c r="A3466" s="21">
        <v>40356</v>
      </c>
      <c r="B3466" s="41">
        <v>27</v>
      </c>
      <c r="C3466" s="41">
        <v>6</v>
      </c>
      <c r="D3466" s="41">
        <v>2010</v>
      </c>
      <c r="E3466">
        <v>3.6</v>
      </c>
    </row>
    <row r="3467" spans="1:5" x14ac:dyDescent="0.2">
      <c r="A3467" s="21">
        <v>40357</v>
      </c>
      <c r="B3467" s="41">
        <v>28</v>
      </c>
      <c r="C3467" s="41">
        <v>6</v>
      </c>
      <c r="D3467" s="41">
        <v>2010</v>
      </c>
      <c r="E3467">
        <v>8.15</v>
      </c>
    </row>
    <row r="3468" spans="1:5" x14ac:dyDescent="0.2">
      <c r="A3468" s="21">
        <v>40358</v>
      </c>
      <c r="B3468" s="41">
        <v>29</v>
      </c>
      <c r="C3468" s="41">
        <v>6</v>
      </c>
      <c r="D3468" s="41">
        <v>2010</v>
      </c>
      <c r="E3468">
        <v>2.0699999999999998</v>
      </c>
    </row>
    <row r="3469" spans="1:5" x14ac:dyDescent="0.2">
      <c r="A3469" s="21">
        <v>40359</v>
      </c>
      <c r="B3469" s="41">
        <v>30</v>
      </c>
      <c r="C3469" s="41">
        <v>6</v>
      </c>
      <c r="D3469" s="41">
        <v>2010</v>
      </c>
      <c r="E3469">
        <v>2.09</v>
      </c>
    </row>
    <row r="3470" spans="1:5" x14ac:dyDescent="0.2">
      <c r="A3470" s="21">
        <v>40360</v>
      </c>
      <c r="B3470" s="41">
        <v>1</v>
      </c>
      <c r="C3470" s="41">
        <v>7</v>
      </c>
      <c r="D3470" s="41">
        <v>2010</v>
      </c>
      <c r="E3470">
        <v>1.77</v>
      </c>
    </row>
    <row r="3471" spans="1:5" x14ac:dyDescent="0.2">
      <c r="A3471" s="21">
        <v>40361</v>
      </c>
      <c r="B3471" s="41">
        <v>2</v>
      </c>
      <c r="C3471" s="41">
        <v>7</v>
      </c>
      <c r="D3471" s="41">
        <v>2010</v>
      </c>
      <c r="E3471">
        <v>1.71</v>
      </c>
    </row>
    <row r="3472" spans="1:5" x14ac:dyDescent="0.2">
      <c r="A3472" s="21">
        <v>40362</v>
      </c>
      <c r="B3472" s="41">
        <v>3</v>
      </c>
      <c r="C3472" s="41">
        <v>7</v>
      </c>
      <c r="D3472" s="41">
        <v>2010</v>
      </c>
      <c r="E3472">
        <v>1.7</v>
      </c>
    </row>
    <row r="3473" spans="1:5" x14ac:dyDescent="0.2">
      <c r="A3473" s="21">
        <v>40363</v>
      </c>
      <c r="B3473" s="41">
        <v>4</v>
      </c>
      <c r="C3473" s="41">
        <v>7</v>
      </c>
      <c r="D3473" s="41">
        <v>2010</v>
      </c>
      <c r="E3473">
        <v>1.7</v>
      </c>
    </row>
    <row r="3474" spans="1:5" x14ac:dyDescent="0.2">
      <c r="A3474" s="21">
        <v>40364</v>
      </c>
      <c r="B3474" s="41">
        <v>5</v>
      </c>
      <c r="C3474" s="41">
        <v>7</v>
      </c>
      <c r="D3474" s="41">
        <v>2010</v>
      </c>
      <c r="E3474">
        <v>1.68</v>
      </c>
    </row>
    <row r="3475" spans="1:5" x14ac:dyDescent="0.2">
      <c r="A3475" s="21">
        <v>40365</v>
      </c>
      <c r="B3475" s="41">
        <v>6</v>
      </c>
      <c r="C3475" s="41">
        <v>7</v>
      </c>
      <c r="D3475" s="41">
        <v>2010</v>
      </c>
      <c r="E3475">
        <v>1.73</v>
      </c>
    </row>
    <row r="3476" spans="1:5" x14ac:dyDescent="0.2">
      <c r="A3476" s="21">
        <v>40366</v>
      </c>
      <c r="B3476" s="41">
        <v>7</v>
      </c>
      <c r="C3476" s="41">
        <v>7</v>
      </c>
      <c r="D3476" s="41">
        <v>2010</v>
      </c>
      <c r="E3476">
        <v>1.7</v>
      </c>
    </row>
    <row r="3477" spans="1:5" x14ac:dyDescent="0.2">
      <c r="A3477" s="21">
        <v>40367</v>
      </c>
      <c r="B3477" s="41">
        <v>8</v>
      </c>
      <c r="C3477" s="41">
        <v>7</v>
      </c>
      <c r="D3477" s="41">
        <v>2010</v>
      </c>
      <c r="E3477">
        <v>1.72</v>
      </c>
    </row>
    <row r="3478" spans="1:5" x14ac:dyDescent="0.2">
      <c r="A3478" s="21">
        <v>40368</v>
      </c>
      <c r="B3478" s="41">
        <v>9</v>
      </c>
      <c r="C3478" s="41">
        <v>7</v>
      </c>
      <c r="D3478" s="41">
        <v>2010</v>
      </c>
      <c r="E3478">
        <v>1.71</v>
      </c>
    </row>
    <row r="3479" spans="1:5" x14ac:dyDescent="0.2">
      <c r="A3479" s="21">
        <v>40369</v>
      </c>
      <c r="B3479" s="41">
        <v>10</v>
      </c>
      <c r="C3479" s="41">
        <v>7</v>
      </c>
      <c r="D3479" s="41">
        <v>2010</v>
      </c>
      <c r="E3479">
        <v>1.72</v>
      </c>
    </row>
    <row r="3480" spans="1:5" x14ac:dyDescent="0.2">
      <c r="A3480" s="21">
        <v>40370</v>
      </c>
      <c r="B3480" s="41">
        <v>11</v>
      </c>
      <c r="C3480" s="41">
        <v>7</v>
      </c>
      <c r="D3480" s="41">
        <v>2010</v>
      </c>
      <c r="E3480">
        <v>1.8</v>
      </c>
    </row>
    <row r="3481" spans="1:5" x14ac:dyDescent="0.2">
      <c r="A3481" s="21">
        <v>40371</v>
      </c>
      <c r="B3481" s="41">
        <v>12</v>
      </c>
      <c r="C3481" s="41">
        <v>7</v>
      </c>
      <c r="D3481" s="41">
        <v>2010</v>
      </c>
      <c r="E3481">
        <v>1.79</v>
      </c>
    </row>
    <row r="3482" spans="1:5" x14ac:dyDescent="0.2">
      <c r="A3482" s="21">
        <v>40372</v>
      </c>
      <c r="B3482" s="41">
        <v>13</v>
      </c>
      <c r="C3482" s="41">
        <v>7</v>
      </c>
      <c r="D3482" s="41">
        <v>2010</v>
      </c>
      <c r="E3482">
        <v>1.77</v>
      </c>
    </row>
    <row r="3483" spans="1:5" x14ac:dyDescent="0.2">
      <c r="A3483" s="21">
        <v>40373</v>
      </c>
      <c r="B3483" s="41">
        <v>14</v>
      </c>
      <c r="C3483" s="41">
        <v>7</v>
      </c>
      <c r="D3483" s="41">
        <v>2010</v>
      </c>
      <c r="E3483">
        <v>2</v>
      </c>
    </row>
    <row r="3484" spans="1:5" x14ac:dyDescent="0.2">
      <c r="A3484" s="21">
        <v>40374</v>
      </c>
      <c r="B3484" s="41">
        <v>15</v>
      </c>
      <c r="C3484" s="41">
        <v>7</v>
      </c>
      <c r="D3484" s="41">
        <v>2010</v>
      </c>
      <c r="E3484">
        <v>1.96</v>
      </c>
    </row>
    <row r="3485" spans="1:5" x14ac:dyDescent="0.2">
      <c r="A3485" s="21">
        <v>40375</v>
      </c>
      <c r="B3485" s="41">
        <v>16</v>
      </c>
      <c r="C3485" s="41">
        <v>7</v>
      </c>
      <c r="D3485" s="41">
        <v>2010</v>
      </c>
      <c r="E3485">
        <v>1.89</v>
      </c>
    </row>
    <row r="3486" spans="1:5" x14ac:dyDescent="0.2">
      <c r="A3486" s="21">
        <v>40376</v>
      </c>
      <c r="B3486" s="41">
        <v>17</v>
      </c>
      <c r="C3486" s="41">
        <v>7</v>
      </c>
      <c r="D3486" s="41">
        <v>2010</v>
      </c>
      <c r="E3486">
        <v>1.84</v>
      </c>
    </row>
    <row r="3487" spans="1:5" x14ac:dyDescent="0.2">
      <c r="A3487" s="21">
        <v>40377</v>
      </c>
      <c r="B3487" s="41">
        <v>18</v>
      </c>
      <c r="C3487" s="41">
        <v>7</v>
      </c>
      <c r="D3487" s="41">
        <v>2010</v>
      </c>
      <c r="E3487">
        <v>1.78</v>
      </c>
    </row>
    <row r="3488" spans="1:5" x14ac:dyDescent="0.2">
      <c r="A3488" s="21">
        <v>40378</v>
      </c>
      <c r="B3488" s="41">
        <v>19</v>
      </c>
      <c r="C3488" s="41">
        <v>7</v>
      </c>
      <c r="D3488" s="41">
        <v>2010</v>
      </c>
      <c r="E3488">
        <v>1.78</v>
      </c>
    </row>
    <row r="3489" spans="1:5" x14ac:dyDescent="0.2">
      <c r="A3489" s="21">
        <v>40379</v>
      </c>
      <c r="B3489" s="41">
        <v>20</v>
      </c>
      <c r="C3489" s="41">
        <v>7</v>
      </c>
      <c r="D3489" s="41">
        <v>2010</v>
      </c>
      <c r="E3489">
        <v>1.71</v>
      </c>
    </row>
    <row r="3490" spans="1:5" x14ac:dyDescent="0.2">
      <c r="A3490" s="21">
        <v>40380</v>
      </c>
      <c r="B3490" s="41">
        <v>21</v>
      </c>
      <c r="C3490" s="41">
        <v>7</v>
      </c>
      <c r="D3490" s="41">
        <v>2010</v>
      </c>
      <c r="E3490">
        <v>1.7</v>
      </c>
    </row>
    <row r="3491" spans="1:5" x14ac:dyDescent="0.2">
      <c r="A3491" s="21">
        <v>40381</v>
      </c>
      <c r="B3491" s="41">
        <v>22</v>
      </c>
      <c r="C3491" s="41">
        <v>7</v>
      </c>
      <c r="D3491" s="41">
        <v>2010</v>
      </c>
      <c r="E3491">
        <v>1.62</v>
      </c>
    </row>
    <row r="3492" spans="1:5" x14ac:dyDescent="0.2">
      <c r="A3492" s="21">
        <v>40382</v>
      </c>
      <c r="B3492" s="41">
        <v>23</v>
      </c>
      <c r="C3492" s="41">
        <v>7</v>
      </c>
      <c r="D3492" s="41">
        <v>2010</v>
      </c>
      <c r="E3492">
        <v>1.63</v>
      </c>
    </row>
    <row r="3493" spans="1:5" x14ac:dyDescent="0.2">
      <c r="A3493" s="21">
        <v>40383</v>
      </c>
      <c r="B3493" s="41">
        <v>24</v>
      </c>
      <c r="C3493" s="41">
        <v>7</v>
      </c>
      <c r="D3493" s="41">
        <v>2010</v>
      </c>
      <c r="E3493">
        <v>1.6</v>
      </c>
    </row>
    <row r="3494" spans="1:5" x14ac:dyDescent="0.2">
      <c r="A3494" s="21">
        <v>40384</v>
      </c>
      <c r="B3494" s="41">
        <v>25</v>
      </c>
      <c r="C3494" s="41">
        <v>7</v>
      </c>
      <c r="D3494" s="41">
        <v>2010</v>
      </c>
      <c r="E3494">
        <v>1.57</v>
      </c>
    </row>
    <row r="3495" spans="1:5" x14ac:dyDescent="0.2">
      <c r="A3495" s="21">
        <v>40385</v>
      </c>
      <c r="B3495" s="41">
        <v>26</v>
      </c>
      <c r="C3495" s="41">
        <v>7</v>
      </c>
      <c r="D3495" s="41">
        <v>2010</v>
      </c>
      <c r="E3495">
        <v>1.55</v>
      </c>
    </row>
    <row r="3496" spans="1:5" x14ac:dyDescent="0.2">
      <c r="A3496" s="21">
        <v>40386</v>
      </c>
      <c r="B3496" s="41">
        <v>27</v>
      </c>
      <c r="C3496" s="41">
        <v>7</v>
      </c>
      <c r="D3496" s="41">
        <v>2010</v>
      </c>
      <c r="E3496">
        <v>1.5</v>
      </c>
    </row>
    <row r="3497" spans="1:5" x14ac:dyDescent="0.2">
      <c r="A3497" s="21">
        <v>40387</v>
      </c>
      <c r="B3497" s="41">
        <v>28</v>
      </c>
      <c r="C3497" s="41">
        <v>7</v>
      </c>
      <c r="D3497" s="41">
        <v>2010</v>
      </c>
      <c r="E3497">
        <v>1.58</v>
      </c>
    </row>
    <row r="3498" spans="1:5" x14ac:dyDescent="0.2">
      <c r="A3498" s="21">
        <v>40388</v>
      </c>
      <c r="B3498" s="41">
        <v>29</v>
      </c>
      <c r="C3498" s="41">
        <v>7</v>
      </c>
      <c r="D3498" s="41">
        <v>2010</v>
      </c>
      <c r="E3498">
        <v>1.63</v>
      </c>
    </row>
    <row r="3499" spans="1:5" x14ac:dyDescent="0.2">
      <c r="A3499" s="21">
        <v>40389</v>
      </c>
      <c r="B3499" s="41">
        <v>30</v>
      </c>
      <c r="C3499" s="41">
        <v>7</v>
      </c>
      <c r="D3499" s="41">
        <v>2010</v>
      </c>
      <c r="E3499">
        <v>1.65</v>
      </c>
    </row>
    <row r="3500" spans="1:5" x14ac:dyDescent="0.2">
      <c r="A3500" s="21">
        <v>40390</v>
      </c>
      <c r="B3500" s="41">
        <v>31</v>
      </c>
      <c r="C3500" s="41">
        <v>7</v>
      </c>
      <c r="D3500" s="41">
        <v>2010</v>
      </c>
      <c r="E3500">
        <v>1.67</v>
      </c>
    </row>
    <row r="3501" spans="1:5" x14ac:dyDescent="0.2">
      <c r="A3501" s="21">
        <v>40391</v>
      </c>
      <c r="B3501" s="41">
        <v>1</v>
      </c>
      <c r="C3501" s="41">
        <v>8</v>
      </c>
      <c r="D3501" s="41">
        <v>2010</v>
      </c>
      <c r="E3501">
        <v>1.68</v>
      </c>
    </row>
    <row r="3502" spans="1:5" x14ac:dyDescent="0.2">
      <c r="A3502" s="21">
        <v>40392</v>
      </c>
      <c r="B3502" s="41">
        <v>2</v>
      </c>
      <c r="C3502" s="41">
        <v>8</v>
      </c>
      <c r="D3502" s="41">
        <v>2010</v>
      </c>
      <c r="E3502">
        <v>4.2</v>
      </c>
    </row>
    <row r="3503" spans="1:5" x14ac:dyDescent="0.2">
      <c r="A3503" s="21">
        <v>40393</v>
      </c>
      <c r="B3503" s="41">
        <v>3</v>
      </c>
      <c r="C3503" s="41">
        <v>8</v>
      </c>
      <c r="D3503" s="41">
        <v>2010</v>
      </c>
      <c r="E3503">
        <v>3.65</v>
      </c>
    </row>
    <row r="3504" spans="1:5" x14ac:dyDescent="0.2">
      <c r="A3504" s="21">
        <v>40394</v>
      </c>
      <c r="B3504" s="41">
        <v>4</v>
      </c>
      <c r="C3504" s="41">
        <v>8</v>
      </c>
      <c r="D3504" s="41">
        <v>2010</v>
      </c>
      <c r="E3504">
        <v>3.02</v>
      </c>
    </row>
    <row r="3505" spans="1:5" x14ac:dyDescent="0.2">
      <c r="A3505" s="21">
        <v>40395</v>
      </c>
      <c r="B3505" s="41">
        <v>5</v>
      </c>
      <c r="C3505" s="41">
        <v>8</v>
      </c>
      <c r="D3505" s="41">
        <v>2010</v>
      </c>
      <c r="E3505">
        <v>2.79</v>
      </c>
    </row>
    <row r="3506" spans="1:5" x14ac:dyDescent="0.2">
      <c r="A3506" s="21">
        <v>40396</v>
      </c>
      <c r="B3506" s="41">
        <v>6</v>
      </c>
      <c r="C3506" s="41">
        <v>8</v>
      </c>
      <c r="D3506" s="41">
        <v>2010</v>
      </c>
      <c r="E3506">
        <v>2.56</v>
      </c>
    </row>
    <row r="3507" spans="1:5" x14ac:dyDescent="0.2">
      <c r="A3507" s="21">
        <v>40397</v>
      </c>
      <c r="B3507" s="41">
        <v>7</v>
      </c>
      <c r="C3507" s="41">
        <v>8</v>
      </c>
      <c r="D3507" s="41">
        <v>2010</v>
      </c>
      <c r="E3507">
        <v>2.35</v>
      </c>
    </row>
    <row r="3508" spans="1:5" x14ac:dyDescent="0.2">
      <c r="A3508" s="21">
        <v>40398</v>
      </c>
      <c r="B3508" s="41">
        <v>8</v>
      </c>
      <c r="C3508" s="41">
        <v>8</v>
      </c>
      <c r="D3508" s="41">
        <v>2010</v>
      </c>
      <c r="E3508">
        <v>2.25</v>
      </c>
    </row>
    <row r="3509" spans="1:5" x14ac:dyDescent="0.2">
      <c r="A3509" s="21">
        <v>40399</v>
      </c>
      <c r="B3509" s="41">
        <v>9</v>
      </c>
      <c r="C3509" s="41">
        <v>8</v>
      </c>
      <c r="D3509" s="41">
        <v>2010</v>
      </c>
      <c r="E3509">
        <v>2.15</v>
      </c>
    </row>
    <row r="3510" spans="1:5" x14ac:dyDescent="0.2">
      <c r="A3510" s="21">
        <v>40400</v>
      </c>
      <c r="B3510" s="41">
        <v>10</v>
      </c>
      <c r="C3510" s="41">
        <v>8</v>
      </c>
      <c r="D3510" s="41">
        <v>2010</v>
      </c>
      <c r="E3510">
        <v>2.16</v>
      </c>
    </row>
    <row r="3511" spans="1:5" x14ac:dyDescent="0.2">
      <c r="A3511" s="21">
        <v>40401</v>
      </c>
      <c r="B3511" s="41">
        <v>11</v>
      </c>
      <c r="C3511" s="41">
        <v>8</v>
      </c>
      <c r="D3511" s="41">
        <v>2010</v>
      </c>
      <c r="E3511">
        <v>2.5099999999999998</v>
      </c>
    </row>
    <row r="3512" spans="1:5" x14ac:dyDescent="0.2">
      <c r="A3512" s="21">
        <v>40402</v>
      </c>
      <c r="B3512" s="41">
        <v>12</v>
      </c>
      <c r="C3512" s="41">
        <v>8</v>
      </c>
      <c r="D3512" s="41">
        <v>2010</v>
      </c>
      <c r="E3512">
        <v>3.69</v>
      </c>
    </row>
    <row r="3513" spans="1:5" x14ac:dyDescent="0.2">
      <c r="A3513" s="21">
        <v>40403</v>
      </c>
      <c r="B3513" s="41">
        <v>13</v>
      </c>
      <c r="C3513" s="41">
        <v>8</v>
      </c>
      <c r="D3513" s="41">
        <v>2010</v>
      </c>
      <c r="E3513">
        <v>3.31</v>
      </c>
    </row>
    <row r="3514" spans="1:5" x14ac:dyDescent="0.2">
      <c r="A3514" s="21">
        <v>40404</v>
      </c>
      <c r="B3514" s="41">
        <v>14</v>
      </c>
      <c r="C3514" s="41">
        <v>8</v>
      </c>
      <c r="D3514" s="41">
        <v>2010</v>
      </c>
      <c r="E3514">
        <v>3.05</v>
      </c>
    </row>
    <row r="3515" spans="1:5" x14ac:dyDescent="0.2">
      <c r="A3515" s="21">
        <v>40405</v>
      </c>
      <c r="B3515" s="41">
        <v>15</v>
      </c>
      <c r="C3515" s="41">
        <v>8</v>
      </c>
      <c r="D3515" s="41">
        <v>2010</v>
      </c>
      <c r="E3515">
        <v>3</v>
      </c>
    </row>
    <row r="3516" spans="1:5" x14ac:dyDescent="0.2">
      <c r="A3516" s="21">
        <v>40406</v>
      </c>
      <c r="B3516" s="41">
        <v>16</v>
      </c>
      <c r="C3516" s="41">
        <v>8</v>
      </c>
      <c r="D3516" s="41">
        <v>2010</v>
      </c>
      <c r="E3516">
        <v>2.92</v>
      </c>
    </row>
    <row r="3517" spans="1:5" x14ac:dyDescent="0.2">
      <c r="A3517" s="21">
        <v>40407</v>
      </c>
      <c r="B3517" s="41">
        <v>17</v>
      </c>
      <c r="C3517" s="41">
        <v>8</v>
      </c>
      <c r="D3517" s="41">
        <v>2010</v>
      </c>
      <c r="E3517">
        <v>2.81</v>
      </c>
    </row>
    <row r="3518" spans="1:5" x14ac:dyDescent="0.2">
      <c r="A3518" s="21">
        <v>40408</v>
      </c>
      <c r="B3518" s="41">
        <v>18</v>
      </c>
      <c r="C3518" s="41">
        <v>8</v>
      </c>
      <c r="D3518" s="41">
        <v>2010</v>
      </c>
      <c r="E3518">
        <v>2.65</v>
      </c>
    </row>
    <row r="3519" spans="1:5" x14ac:dyDescent="0.2">
      <c r="A3519" s="21">
        <v>40409</v>
      </c>
      <c r="B3519" s="41">
        <v>19</v>
      </c>
      <c r="C3519" s="41">
        <v>8</v>
      </c>
      <c r="D3519" s="41">
        <v>2010</v>
      </c>
      <c r="E3519">
        <v>2.79</v>
      </c>
    </row>
    <row r="3520" spans="1:5" x14ac:dyDescent="0.2">
      <c r="A3520" s="21">
        <v>40410</v>
      </c>
      <c r="B3520" s="41">
        <v>20</v>
      </c>
      <c r="C3520" s="41">
        <v>8</v>
      </c>
      <c r="D3520" s="41">
        <v>2010</v>
      </c>
      <c r="E3520">
        <v>2.61</v>
      </c>
    </row>
    <row r="3521" spans="1:5" x14ac:dyDescent="0.2">
      <c r="A3521" s="21">
        <v>40411</v>
      </c>
      <c r="B3521" s="41">
        <v>21</v>
      </c>
      <c r="C3521" s="41">
        <v>8</v>
      </c>
      <c r="D3521" s="41">
        <v>2010</v>
      </c>
      <c r="E3521">
        <v>2.41</v>
      </c>
    </row>
    <row r="3522" spans="1:5" x14ac:dyDescent="0.2">
      <c r="A3522" s="21">
        <v>40412</v>
      </c>
      <c r="B3522" s="41">
        <v>22</v>
      </c>
      <c r="C3522" s="41">
        <v>8</v>
      </c>
      <c r="D3522" s="41">
        <v>2010</v>
      </c>
      <c r="E3522">
        <v>2.29</v>
      </c>
    </row>
    <row r="3523" spans="1:5" x14ac:dyDescent="0.2">
      <c r="A3523" s="21">
        <v>40413</v>
      </c>
      <c r="B3523" s="41">
        <v>23</v>
      </c>
      <c r="C3523" s="41">
        <v>8</v>
      </c>
      <c r="D3523" s="41">
        <v>2010</v>
      </c>
      <c r="E3523">
        <v>3.62</v>
      </c>
    </row>
    <row r="3524" spans="1:5" x14ac:dyDescent="0.2">
      <c r="A3524" s="21">
        <v>40414</v>
      </c>
      <c r="B3524" s="41">
        <v>24</v>
      </c>
      <c r="C3524" s="41">
        <v>8</v>
      </c>
      <c r="D3524" s="41">
        <v>2010</v>
      </c>
      <c r="E3524">
        <v>6.81</v>
      </c>
    </row>
    <row r="3525" spans="1:5" x14ac:dyDescent="0.2">
      <c r="A3525" s="21">
        <v>40415</v>
      </c>
      <c r="B3525" s="41">
        <v>25</v>
      </c>
      <c r="C3525" s="41">
        <v>8</v>
      </c>
      <c r="D3525" s="41">
        <v>2010</v>
      </c>
      <c r="E3525">
        <v>8.25</v>
      </c>
    </row>
    <row r="3526" spans="1:5" x14ac:dyDescent="0.2">
      <c r="A3526" s="21">
        <v>40416</v>
      </c>
      <c r="B3526" s="41">
        <v>26</v>
      </c>
      <c r="C3526" s="41">
        <v>8</v>
      </c>
      <c r="D3526" s="41">
        <v>2010</v>
      </c>
      <c r="E3526">
        <v>8.17</v>
      </c>
    </row>
    <row r="3527" spans="1:5" x14ac:dyDescent="0.2">
      <c r="A3527" s="21">
        <v>40417</v>
      </c>
      <c r="B3527" s="41">
        <v>27</v>
      </c>
      <c r="C3527" s="41">
        <v>8</v>
      </c>
      <c r="D3527" s="41">
        <v>2010</v>
      </c>
      <c r="E3527">
        <v>8.19</v>
      </c>
    </row>
    <row r="3528" spans="1:5" x14ac:dyDescent="0.2">
      <c r="A3528" s="21">
        <v>40418</v>
      </c>
      <c r="B3528" s="41">
        <v>28</v>
      </c>
      <c r="C3528" s="41">
        <v>8</v>
      </c>
      <c r="D3528" s="41">
        <v>2010</v>
      </c>
      <c r="E3528">
        <v>8.25</v>
      </c>
    </row>
    <row r="3529" spans="1:5" x14ac:dyDescent="0.2">
      <c r="A3529" s="21">
        <v>40419</v>
      </c>
      <c r="B3529" s="41">
        <v>29</v>
      </c>
      <c r="C3529" s="41">
        <v>8</v>
      </c>
      <c r="D3529" s="41">
        <v>2010</v>
      </c>
      <c r="E3529">
        <v>7.6</v>
      </c>
    </row>
    <row r="3530" spans="1:5" x14ac:dyDescent="0.2">
      <c r="A3530" s="21">
        <v>40420</v>
      </c>
      <c r="B3530" s="41">
        <v>30</v>
      </c>
      <c r="C3530" s="41">
        <v>8</v>
      </c>
      <c r="D3530" s="41">
        <v>2010</v>
      </c>
      <c r="E3530">
        <v>7.61</v>
      </c>
    </row>
    <row r="3531" spans="1:5" x14ac:dyDescent="0.2">
      <c r="A3531" s="21">
        <v>40421</v>
      </c>
      <c r="B3531" s="41">
        <v>31</v>
      </c>
      <c r="C3531" s="41">
        <v>8</v>
      </c>
      <c r="D3531" s="41">
        <v>2010</v>
      </c>
      <c r="E3531">
        <v>7.5</v>
      </c>
    </row>
    <row r="3532" spans="1:5" x14ac:dyDescent="0.2">
      <c r="A3532" s="21">
        <v>40422</v>
      </c>
      <c r="B3532" s="41">
        <v>1</v>
      </c>
      <c r="C3532" s="41">
        <v>9</v>
      </c>
      <c r="D3532" s="41">
        <v>2010</v>
      </c>
      <c r="E3532">
        <v>9.06</v>
      </c>
    </row>
    <row r="3533" spans="1:5" x14ac:dyDescent="0.2">
      <c r="A3533" s="21">
        <v>40423</v>
      </c>
      <c r="B3533" s="41">
        <v>2</v>
      </c>
      <c r="C3533" s="41">
        <v>9</v>
      </c>
      <c r="D3533" s="41">
        <v>2010</v>
      </c>
      <c r="E3533">
        <v>10.4</v>
      </c>
    </row>
    <row r="3534" spans="1:5" x14ac:dyDescent="0.2">
      <c r="A3534" s="21">
        <v>40424</v>
      </c>
      <c r="B3534" s="41">
        <v>3</v>
      </c>
      <c r="C3534" s="41">
        <v>9</v>
      </c>
      <c r="D3534" s="41">
        <v>2010</v>
      </c>
      <c r="E3534">
        <v>12.2</v>
      </c>
    </row>
    <row r="3535" spans="1:5" x14ac:dyDescent="0.2">
      <c r="A3535" s="21">
        <v>40425</v>
      </c>
      <c r="B3535" s="41">
        <v>4</v>
      </c>
      <c r="C3535" s="41">
        <v>9</v>
      </c>
      <c r="D3535" s="41">
        <v>2010</v>
      </c>
    </row>
    <row r="3536" spans="1:5" x14ac:dyDescent="0.2">
      <c r="A3536" s="21">
        <v>40426</v>
      </c>
      <c r="B3536" s="41">
        <v>5</v>
      </c>
      <c r="C3536" s="41">
        <v>9</v>
      </c>
      <c r="D3536" s="41">
        <v>2010</v>
      </c>
    </row>
    <row r="3537" spans="1:5" x14ac:dyDescent="0.2">
      <c r="A3537" s="21">
        <v>40427</v>
      </c>
      <c r="B3537" s="41">
        <v>6</v>
      </c>
      <c r="C3537" s="41">
        <v>9</v>
      </c>
      <c r="D3537" s="41">
        <v>2010</v>
      </c>
    </row>
    <row r="3538" spans="1:5" x14ac:dyDescent="0.2">
      <c r="A3538" s="21">
        <v>40428</v>
      </c>
      <c r="B3538" s="41">
        <v>7</v>
      </c>
      <c r="C3538" s="41">
        <v>9</v>
      </c>
      <c r="D3538" s="41">
        <v>2010</v>
      </c>
    </row>
    <row r="3539" spans="1:5" x14ac:dyDescent="0.2">
      <c r="A3539" s="21">
        <v>40429</v>
      </c>
      <c r="B3539" s="41">
        <v>8</v>
      </c>
      <c r="C3539" s="41">
        <v>9</v>
      </c>
      <c r="D3539" s="41">
        <v>2010</v>
      </c>
    </row>
    <row r="3540" spans="1:5" x14ac:dyDescent="0.2">
      <c r="A3540" s="21">
        <v>40430</v>
      </c>
      <c r="B3540" s="41">
        <v>9</v>
      </c>
      <c r="C3540" s="41">
        <v>9</v>
      </c>
      <c r="D3540" s="41">
        <v>2010</v>
      </c>
    </row>
    <row r="3541" spans="1:5" x14ac:dyDescent="0.2">
      <c r="A3541" s="21">
        <v>40431</v>
      </c>
      <c r="B3541" s="41">
        <v>10</v>
      </c>
      <c r="C3541" s="41">
        <v>9</v>
      </c>
      <c r="D3541" s="41">
        <v>2010</v>
      </c>
    </row>
    <row r="3542" spans="1:5" x14ac:dyDescent="0.2">
      <c r="A3542" s="21">
        <v>40432</v>
      </c>
      <c r="B3542" s="41">
        <v>11</v>
      </c>
      <c r="C3542" s="41">
        <v>9</v>
      </c>
      <c r="D3542" s="41">
        <v>2010</v>
      </c>
    </row>
    <row r="3543" spans="1:5" x14ac:dyDescent="0.2">
      <c r="A3543" s="21">
        <v>40433</v>
      </c>
      <c r="B3543" s="41">
        <v>12</v>
      </c>
      <c r="C3543" s="41">
        <v>9</v>
      </c>
      <c r="D3543" s="41">
        <v>2010</v>
      </c>
    </row>
    <row r="3544" spans="1:5" x14ac:dyDescent="0.2">
      <c r="A3544" s="21">
        <v>40434</v>
      </c>
      <c r="B3544" s="41">
        <v>13</v>
      </c>
      <c r="C3544" s="41">
        <v>9</v>
      </c>
      <c r="D3544" s="41">
        <v>2010</v>
      </c>
    </row>
    <row r="3545" spans="1:5" x14ac:dyDescent="0.2">
      <c r="A3545" s="21">
        <v>40435</v>
      </c>
      <c r="B3545" s="41">
        <v>14</v>
      </c>
      <c r="C3545" s="41">
        <v>9</v>
      </c>
      <c r="D3545" s="41">
        <v>2010</v>
      </c>
      <c r="E3545">
        <v>5.62</v>
      </c>
    </row>
    <row r="3546" spans="1:5" x14ac:dyDescent="0.2">
      <c r="A3546" s="21">
        <v>40436</v>
      </c>
      <c r="B3546" s="41">
        <v>15</v>
      </c>
      <c r="C3546" s="41">
        <v>9</v>
      </c>
      <c r="D3546" s="41">
        <v>2010</v>
      </c>
      <c r="E3546">
        <v>5.86</v>
      </c>
    </row>
    <row r="3547" spans="1:5" x14ac:dyDescent="0.2">
      <c r="A3547" s="21">
        <v>40437</v>
      </c>
      <c r="B3547" s="41">
        <v>16</v>
      </c>
      <c r="C3547" s="41">
        <v>9</v>
      </c>
      <c r="D3547" s="41">
        <v>2010</v>
      </c>
      <c r="E3547">
        <v>6.36</v>
      </c>
    </row>
    <row r="3548" spans="1:5" x14ac:dyDescent="0.2">
      <c r="A3548" s="21">
        <v>40438</v>
      </c>
      <c r="B3548" s="41">
        <v>17</v>
      </c>
      <c r="C3548" s="41">
        <v>9</v>
      </c>
      <c r="D3548" s="41">
        <v>2010</v>
      </c>
      <c r="E3548">
        <v>6.83</v>
      </c>
    </row>
    <row r="3549" spans="1:5" x14ac:dyDescent="0.2">
      <c r="A3549" s="21">
        <v>40439</v>
      </c>
      <c r="B3549" s="41">
        <v>18</v>
      </c>
      <c r="C3549" s="41">
        <v>9</v>
      </c>
      <c r="D3549" s="41">
        <v>2010</v>
      </c>
      <c r="E3549">
        <v>6.22</v>
      </c>
    </row>
    <row r="3550" spans="1:5" x14ac:dyDescent="0.2">
      <c r="A3550" s="21">
        <v>40440</v>
      </c>
      <c r="B3550" s="41">
        <v>19</v>
      </c>
      <c r="C3550" s="41">
        <v>9</v>
      </c>
      <c r="D3550" s="41">
        <v>2010</v>
      </c>
      <c r="E3550">
        <v>9.94</v>
      </c>
    </row>
    <row r="3551" spans="1:5" x14ac:dyDescent="0.2">
      <c r="A3551" s="21">
        <v>40441</v>
      </c>
      <c r="B3551" s="41">
        <v>20</v>
      </c>
      <c r="C3551" s="41">
        <v>9</v>
      </c>
      <c r="D3551" s="41">
        <v>2010</v>
      </c>
      <c r="E3551">
        <v>7.71</v>
      </c>
    </row>
    <row r="3552" spans="1:5" x14ac:dyDescent="0.2">
      <c r="A3552" s="21">
        <v>40442</v>
      </c>
      <c r="B3552" s="41">
        <v>21</v>
      </c>
      <c r="C3552" s="41">
        <v>9</v>
      </c>
      <c r="D3552" s="41">
        <v>2010</v>
      </c>
      <c r="E3552">
        <v>5.65</v>
      </c>
    </row>
    <row r="3553" spans="1:5" x14ac:dyDescent="0.2">
      <c r="A3553" s="21">
        <v>40443</v>
      </c>
      <c r="B3553" s="41">
        <v>22</v>
      </c>
      <c r="C3553" s="41">
        <v>9</v>
      </c>
      <c r="D3553" s="41">
        <v>2010</v>
      </c>
      <c r="E3553">
        <v>4.07</v>
      </c>
    </row>
    <row r="3554" spans="1:5" x14ac:dyDescent="0.2">
      <c r="A3554" s="21">
        <v>40444</v>
      </c>
      <c r="B3554" s="41">
        <v>23</v>
      </c>
      <c r="C3554" s="41">
        <v>9</v>
      </c>
      <c r="D3554" s="41">
        <v>2010</v>
      </c>
      <c r="E3554">
        <v>3.22</v>
      </c>
    </row>
    <row r="3555" spans="1:5" x14ac:dyDescent="0.2">
      <c r="A3555" s="21">
        <v>40445</v>
      </c>
      <c r="B3555" s="41">
        <v>24</v>
      </c>
      <c r="C3555" s="41">
        <v>9</v>
      </c>
      <c r="D3555" s="41">
        <v>2010</v>
      </c>
      <c r="E3555">
        <v>2.38</v>
      </c>
    </row>
    <row r="3556" spans="1:5" x14ac:dyDescent="0.2">
      <c r="A3556" s="21">
        <v>40446</v>
      </c>
      <c r="B3556" s="41">
        <v>25</v>
      </c>
      <c r="C3556" s="41">
        <v>9</v>
      </c>
      <c r="D3556" s="41">
        <v>2010</v>
      </c>
      <c r="E3556">
        <v>2.67</v>
      </c>
    </row>
    <row r="3557" spans="1:5" x14ac:dyDescent="0.2">
      <c r="A3557" s="21">
        <v>40447</v>
      </c>
      <c r="B3557" s="41">
        <v>26</v>
      </c>
      <c r="C3557" s="41">
        <v>9</v>
      </c>
      <c r="D3557" s="41">
        <v>2010</v>
      </c>
      <c r="E3557">
        <v>2.61</v>
      </c>
    </row>
    <row r="3558" spans="1:5" x14ac:dyDescent="0.2">
      <c r="A3558" s="21">
        <v>40448</v>
      </c>
      <c r="B3558" s="41">
        <v>27</v>
      </c>
      <c r="C3558" s="41">
        <v>9</v>
      </c>
      <c r="D3558" s="41">
        <v>2010</v>
      </c>
      <c r="E3558">
        <v>2.95</v>
      </c>
    </row>
    <row r="3559" spans="1:5" x14ac:dyDescent="0.2">
      <c r="A3559" s="21">
        <v>40449</v>
      </c>
      <c r="B3559" s="41">
        <v>28</v>
      </c>
      <c r="C3559" s="41">
        <v>9</v>
      </c>
      <c r="D3559" s="41">
        <v>2010</v>
      </c>
      <c r="E3559">
        <v>3.01</v>
      </c>
    </row>
    <row r="3560" spans="1:5" x14ac:dyDescent="0.2">
      <c r="A3560" s="21">
        <v>40450</v>
      </c>
      <c r="B3560" s="41">
        <v>29</v>
      </c>
      <c r="C3560" s="41">
        <v>9</v>
      </c>
      <c r="D3560" s="41">
        <v>2010</v>
      </c>
      <c r="E3560">
        <v>2.77</v>
      </c>
    </row>
    <row r="3561" spans="1:5" x14ac:dyDescent="0.2">
      <c r="A3561" s="21">
        <v>40451</v>
      </c>
      <c r="B3561" s="41">
        <v>30</v>
      </c>
      <c r="C3561" s="41">
        <v>9</v>
      </c>
      <c r="D3561" s="41">
        <v>2010</v>
      </c>
      <c r="E3561">
        <v>2.42</v>
      </c>
    </row>
    <row r="3562" spans="1:5" x14ac:dyDescent="0.2">
      <c r="A3562" s="21">
        <v>40452</v>
      </c>
      <c r="B3562" s="41">
        <v>1</v>
      </c>
      <c r="C3562" s="41">
        <v>10</v>
      </c>
      <c r="D3562" s="41">
        <v>2010</v>
      </c>
      <c r="E3562">
        <v>8.34</v>
      </c>
    </row>
    <row r="3563" spans="1:5" x14ac:dyDescent="0.2">
      <c r="A3563" s="21">
        <v>40453</v>
      </c>
      <c r="B3563" s="41">
        <v>2</v>
      </c>
      <c r="C3563" s="41">
        <v>10</v>
      </c>
      <c r="D3563" s="41">
        <v>2010</v>
      </c>
      <c r="E3563">
        <v>8.31</v>
      </c>
    </row>
    <row r="3564" spans="1:5" x14ac:dyDescent="0.2">
      <c r="A3564" s="21">
        <v>40454</v>
      </c>
      <c r="B3564" s="41">
        <v>3</v>
      </c>
      <c r="C3564" s="41">
        <v>10</v>
      </c>
      <c r="D3564" s="41">
        <v>2010</v>
      </c>
      <c r="E3564">
        <v>13.87</v>
      </c>
    </row>
    <row r="3565" spans="1:5" x14ac:dyDescent="0.2">
      <c r="A3565" s="21">
        <v>40455</v>
      </c>
      <c r="B3565" s="41">
        <v>4</v>
      </c>
      <c r="C3565" s="41">
        <v>10</v>
      </c>
      <c r="D3565" s="41">
        <v>2010</v>
      </c>
      <c r="E3565">
        <v>19.690000000000001</v>
      </c>
    </row>
    <row r="3566" spans="1:5" x14ac:dyDescent="0.2">
      <c r="A3566" s="21">
        <v>40456</v>
      </c>
      <c r="B3566" s="41">
        <v>5</v>
      </c>
      <c r="C3566" s="41">
        <v>10</v>
      </c>
      <c r="D3566" s="41">
        <v>2010</v>
      </c>
      <c r="E3566">
        <v>19.43</v>
      </c>
    </row>
    <row r="3567" spans="1:5" x14ac:dyDescent="0.2">
      <c r="A3567" s="21">
        <v>40457</v>
      </c>
      <c r="B3567" s="41">
        <v>6</v>
      </c>
      <c r="C3567" s="41">
        <v>10</v>
      </c>
      <c r="D3567" s="41">
        <v>2010</v>
      </c>
      <c r="E3567">
        <v>16.64</v>
      </c>
    </row>
    <row r="3568" spans="1:5" x14ac:dyDescent="0.2">
      <c r="A3568" s="21">
        <v>40458</v>
      </c>
      <c r="B3568" s="41">
        <v>7</v>
      </c>
      <c r="C3568" s="41">
        <v>10</v>
      </c>
      <c r="D3568" s="41">
        <v>2010</v>
      </c>
      <c r="E3568">
        <v>14.03</v>
      </c>
    </row>
    <row r="3569" spans="1:5" x14ac:dyDescent="0.2">
      <c r="A3569" s="21">
        <v>40459</v>
      </c>
      <c r="B3569" s="41">
        <v>8</v>
      </c>
      <c r="C3569" s="41">
        <v>10</v>
      </c>
      <c r="D3569" s="41">
        <v>2010</v>
      </c>
      <c r="E3569">
        <v>12.25</v>
      </c>
    </row>
    <row r="3570" spans="1:5" x14ac:dyDescent="0.2">
      <c r="A3570" s="21">
        <v>40460</v>
      </c>
      <c r="B3570" s="41">
        <v>9</v>
      </c>
      <c r="C3570" s="41">
        <v>10</v>
      </c>
      <c r="D3570" s="41">
        <v>2010</v>
      </c>
      <c r="E3570">
        <v>8.89</v>
      </c>
    </row>
    <row r="3571" spans="1:5" x14ac:dyDescent="0.2">
      <c r="A3571" s="21">
        <v>40461</v>
      </c>
      <c r="B3571" s="41">
        <v>10</v>
      </c>
      <c r="C3571" s="41">
        <v>10</v>
      </c>
      <c r="D3571" s="41">
        <v>2010</v>
      </c>
      <c r="E3571">
        <v>6.6</v>
      </c>
    </row>
    <row r="3572" spans="1:5" x14ac:dyDescent="0.2">
      <c r="A3572" s="21">
        <v>40462</v>
      </c>
      <c r="B3572" s="41">
        <v>11</v>
      </c>
      <c r="C3572" s="41">
        <v>10</v>
      </c>
      <c r="D3572" s="41">
        <v>2010</v>
      </c>
      <c r="E3572">
        <v>6.23</v>
      </c>
    </row>
    <row r="3573" spans="1:5" x14ac:dyDescent="0.2">
      <c r="A3573" s="21">
        <v>40463</v>
      </c>
      <c r="B3573" s="41">
        <v>12</v>
      </c>
      <c r="C3573" s="41">
        <v>10</v>
      </c>
      <c r="D3573" s="41">
        <v>2010</v>
      </c>
      <c r="E3573">
        <v>5.42</v>
      </c>
    </row>
    <row r="3574" spans="1:5" x14ac:dyDescent="0.2">
      <c r="A3574" s="21">
        <v>40464</v>
      </c>
      <c r="B3574" s="41">
        <v>13</v>
      </c>
      <c r="C3574" s="41">
        <v>10</v>
      </c>
      <c r="D3574" s="41">
        <v>2010</v>
      </c>
      <c r="E3574">
        <v>4.16</v>
      </c>
    </row>
    <row r="3575" spans="1:5" x14ac:dyDescent="0.2">
      <c r="A3575" s="21">
        <v>40465</v>
      </c>
      <c r="B3575" s="41">
        <v>14</v>
      </c>
      <c r="C3575" s="41">
        <v>10</v>
      </c>
      <c r="D3575" s="41">
        <v>2010</v>
      </c>
      <c r="E3575">
        <v>4.47</v>
      </c>
    </row>
    <row r="3576" spans="1:5" x14ac:dyDescent="0.2">
      <c r="A3576" s="21">
        <v>40466</v>
      </c>
      <c r="B3576" s="41">
        <v>15</v>
      </c>
      <c r="C3576" s="41">
        <v>10</v>
      </c>
      <c r="D3576" s="41">
        <v>2010</v>
      </c>
      <c r="E3576">
        <v>16.72</v>
      </c>
    </row>
    <row r="3577" spans="1:5" x14ac:dyDescent="0.2">
      <c r="A3577" s="21">
        <v>40467</v>
      </c>
      <c r="B3577" s="41">
        <v>16</v>
      </c>
      <c r="C3577" s="41">
        <v>10</v>
      </c>
      <c r="D3577" s="41">
        <v>2010</v>
      </c>
      <c r="E3577">
        <v>33.74</v>
      </c>
    </row>
    <row r="3578" spans="1:5" x14ac:dyDescent="0.2">
      <c r="A3578" s="21">
        <v>40468</v>
      </c>
      <c r="B3578" s="41">
        <v>17</v>
      </c>
      <c r="C3578" s="41">
        <v>10</v>
      </c>
      <c r="D3578" s="41">
        <v>2010</v>
      </c>
      <c r="E3578">
        <v>43.53</v>
      </c>
    </row>
    <row r="3579" spans="1:5" x14ac:dyDescent="0.2">
      <c r="A3579" s="21">
        <v>40469</v>
      </c>
      <c r="B3579" s="41">
        <v>18</v>
      </c>
      <c r="C3579" s="41">
        <v>10</v>
      </c>
      <c r="D3579" s="41">
        <v>2010</v>
      </c>
      <c r="E3579">
        <v>27.23</v>
      </c>
    </row>
    <row r="3580" spans="1:5" x14ac:dyDescent="0.2">
      <c r="A3580" s="21">
        <v>40470</v>
      </c>
      <c r="B3580" s="41">
        <v>19</v>
      </c>
      <c r="C3580" s="41">
        <v>10</v>
      </c>
      <c r="D3580" s="41">
        <v>2010</v>
      </c>
      <c r="E3580">
        <v>18.03</v>
      </c>
    </row>
    <row r="3581" spans="1:5" x14ac:dyDescent="0.2">
      <c r="A3581" s="21">
        <v>40471</v>
      </c>
      <c r="B3581" s="41">
        <v>20</v>
      </c>
      <c r="C3581" s="41">
        <v>10</v>
      </c>
      <c r="D3581" s="41">
        <v>2010</v>
      </c>
      <c r="E3581">
        <v>13.66</v>
      </c>
    </row>
    <row r="3582" spans="1:5" x14ac:dyDescent="0.2">
      <c r="A3582" s="21">
        <v>40472</v>
      </c>
      <c r="B3582" s="41">
        <v>21</v>
      </c>
      <c r="C3582" s="41">
        <v>10</v>
      </c>
      <c r="D3582" s="41">
        <v>2010</v>
      </c>
      <c r="E3582">
        <v>10.69</v>
      </c>
    </row>
    <row r="3583" spans="1:5" x14ac:dyDescent="0.2">
      <c r="A3583" s="21">
        <v>40473</v>
      </c>
      <c r="B3583" s="41">
        <v>22</v>
      </c>
      <c r="C3583" s="41">
        <v>10</v>
      </c>
      <c r="D3583" s="41">
        <v>2010</v>
      </c>
      <c r="E3583">
        <v>8.81</v>
      </c>
    </row>
    <row r="3584" spans="1:5" x14ac:dyDescent="0.2">
      <c r="A3584" s="21">
        <v>40474</v>
      </c>
      <c r="B3584" s="41">
        <v>23</v>
      </c>
      <c r="C3584" s="41">
        <v>10</v>
      </c>
      <c r="D3584" s="41">
        <v>2010</v>
      </c>
      <c r="E3584">
        <v>7.7</v>
      </c>
    </row>
    <row r="3585" spans="1:5" x14ac:dyDescent="0.2">
      <c r="A3585" s="21">
        <v>40475</v>
      </c>
      <c r="B3585" s="41">
        <v>24</v>
      </c>
      <c r="C3585" s="41">
        <v>10</v>
      </c>
      <c r="D3585" s="41">
        <v>2010</v>
      </c>
      <c r="E3585">
        <v>7.49</v>
      </c>
    </row>
    <row r="3586" spans="1:5" x14ac:dyDescent="0.2">
      <c r="A3586" s="21">
        <v>40476</v>
      </c>
      <c r="B3586" s="41">
        <v>25</v>
      </c>
      <c r="C3586" s="41">
        <v>10</v>
      </c>
      <c r="D3586" s="41">
        <v>2010</v>
      </c>
      <c r="E3586">
        <v>7.03</v>
      </c>
    </row>
    <row r="3587" spans="1:5" x14ac:dyDescent="0.2">
      <c r="A3587" s="21">
        <v>40477</v>
      </c>
      <c r="B3587" s="41">
        <v>26</v>
      </c>
      <c r="C3587" s="41">
        <v>10</v>
      </c>
      <c r="D3587" s="41">
        <v>2010</v>
      </c>
      <c r="E3587">
        <v>6.44</v>
      </c>
    </row>
    <row r="3588" spans="1:5" x14ac:dyDescent="0.2">
      <c r="A3588" s="21">
        <v>40478</v>
      </c>
      <c r="B3588" s="41">
        <v>27</v>
      </c>
      <c r="C3588" s="41">
        <v>10</v>
      </c>
      <c r="D3588" s="41">
        <v>2010</v>
      </c>
      <c r="E3588">
        <v>6.14</v>
      </c>
    </row>
    <row r="3589" spans="1:5" x14ac:dyDescent="0.2">
      <c r="A3589" s="21">
        <v>40479</v>
      </c>
      <c r="B3589" s="41">
        <v>28</v>
      </c>
      <c r="C3589" s="41">
        <v>10</v>
      </c>
      <c r="D3589" s="41">
        <v>2010</v>
      </c>
      <c r="E3589">
        <v>5.99</v>
      </c>
    </row>
    <row r="3590" spans="1:5" x14ac:dyDescent="0.2">
      <c r="A3590" s="21">
        <v>40480</v>
      </c>
      <c r="B3590" s="41">
        <v>29</v>
      </c>
      <c r="C3590" s="41">
        <v>10</v>
      </c>
      <c r="D3590" s="41">
        <v>2010</v>
      </c>
      <c r="E3590">
        <v>6.08</v>
      </c>
    </row>
    <row r="3591" spans="1:5" x14ac:dyDescent="0.2">
      <c r="A3591" s="21">
        <v>40481</v>
      </c>
      <c r="B3591" s="41">
        <v>30</v>
      </c>
      <c r="C3591" s="41">
        <v>10</v>
      </c>
      <c r="D3591" s="41">
        <v>2010</v>
      </c>
      <c r="E3591">
        <v>6.24</v>
      </c>
    </row>
    <row r="3592" spans="1:5" x14ac:dyDescent="0.2">
      <c r="A3592" s="21">
        <v>40482</v>
      </c>
      <c r="B3592" s="41">
        <v>31</v>
      </c>
      <c r="C3592" s="41">
        <v>10</v>
      </c>
      <c r="D3592" s="41">
        <v>2010</v>
      </c>
      <c r="E3592">
        <v>6.5</v>
      </c>
    </row>
    <row r="3593" spans="1:5" x14ac:dyDescent="0.2">
      <c r="A3593" s="21">
        <v>40483</v>
      </c>
      <c r="B3593" s="41">
        <v>1</v>
      </c>
      <c r="C3593" s="41">
        <v>11</v>
      </c>
      <c r="D3593" s="41">
        <v>2010</v>
      </c>
      <c r="E3593">
        <v>6.49</v>
      </c>
    </row>
    <row r="3594" spans="1:5" x14ac:dyDescent="0.2">
      <c r="A3594" s="21">
        <v>40484</v>
      </c>
      <c r="B3594" s="41">
        <v>2</v>
      </c>
      <c r="C3594" s="41">
        <v>11</v>
      </c>
      <c r="D3594" s="41">
        <v>2010</v>
      </c>
      <c r="E3594">
        <v>6.82</v>
      </c>
    </row>
    <row r="3595" spans="1:5" x14ac:dyDescent="0.2">
      <c r="A3595" s="21">
        <v>40485</v>
      </c>
      <c r="B3595" s="41">
        <v>3</v>
      </c>
      <c r="C3595" s="41">
        <v>11</v>
      </c>
      <c r="D3595" s="41">
        <v>2010</v>
      </c>
      <c r="E3595">
        <v>6.39</v>
      </c>
    </row>
    <row r="3596" spans="1:5" x14ac:dyDescent="0.2">
      <c r="A3596" s="21">
        <v>40486</v>
      </c>
      <c r="B3596" s="41">
        <v>4</v>
      </c>
      <c r="C3596" s="41">
        <v>11</v>
      </c>
      <c r="D3596" s="41">
        <v>2010</v>
      </c>
      <c r="E3596">
        <v>6.22</v>
      </c>
    </row>
    <row r="3597" spans="1:5" x14ac:dyDescent="0.2">
      <c r="A3597" s="21">
        <v>40487</v>
      </c>
      <c r="B3597" s="41">
        <v>5</v>
      </c>
      <c r="C3597" s="41">
        <v>11</v>
      </c>
      <c r="D3597" s="41">
        <v>2010</v>
      </c>
      <c r="E3597">
        <v>6.86</v>
      </c>
    </row>
    <row r="3598" spans="1:5" x14ac:dyDescent="0.2">
      <c r="A3598" s="21">
        <v>40488</v>
      </c>
      <c r="B3598" s="41">
        <v>6</v>
      </c>
      <c r="C3598" s="41">
        <v>11</v>
      </c>
      <c r="D3598" s="41">
        <v>2010</v>
      </c>
      <c r="E3598">
        <v>7.04</v>
      </c>
    </row>
    <row r="3599" spans="1:5" x14ac:dyDescent="0.2">
      <c r="A3599" s="21">
        <v>40489</v>
      </c>
      <c r="B3599" s="41">
        <v>7</v>
      </c>
      <c r="C3599" s="41">
        <v>11</v>
      </c>
      <c r="D3599" s="41">
        <v>2010</v>
      </c>
      <c r="E3599">
        <v>8.9499999999999993</v>
      </c>
    </row>
    <row r="3600" spans="1:5" x14ac:dyDescent="0.2">
      <c r="A3600" s="21">
        <v>40490</v>
      </c>
      <c r="B3600" s="41">
        <v>8</v>
      </c>
      <c r="C3600" s="41">
        <v>11</v>
      </c>
      <c r="D3600" s="41">
        <v>2010</v>
      </c>
      <c r="E3600">
        <v>10.72</v>
      </c>
    </row>
    <row r="3601" spans="1:5" x14ac:dyDescent="0.2">
      <c r="A3601" s="21">
        <v>40491</v>
      </c>
      <c r="B3601" s="41">
        <v>9</v>
      </c>
      <c r="C3601" s="41">
        <v>11</v>
      </c>
      <c r="D3601" s="41">
        <v>2010</v>
      </c>
      <c r="E3601">
        <v>16.239999999999998</v>
      </c>
    </row>
    <row r="3602" spans="1:5" x14ac:dyDescent="0.2">
      <c r="A3602" s="21">
        <v>40492</v>
      </c>
      <c r="B3602" s="41">
        <v>10</v>
      </c>
      <c r="C3602" s="41">
        <v>11</v>
      </c>
      <c r="D3602" s="41">
        <v>2010</v>
      </c>
      <c r="E3602">
        <v>9.1300000000000008</v>
      </c>
    </row>
    <row r="3603" spans="1:5" x14ac:dyDescent="0.2">
      <c r="A3603" s="21">
        <v>40493</v>
      </c>
      <c r="B3603" s="41">
        <v>11</v>
      </c>
      <c r="C3603" s="41">
        <v>11</v>
      </c>
      <c r="D3603" s="41">
        <v>2010</v>
      </c>
      <c r="E3603">
        <v>7.13</v>
      </c>
    </row>
    <row r="3604" spans="1:5" x14ac:dyDescent="0.2">
      <c r="A3604" s="21">
        <v>40494</v>
      </c>
      <c r="B3604" s="41">
        <v>12</v>
      </c>
      <c r="C3604" s="41">
        <v>11</v>
      </c>
      <c r="D3604" s="41">
        <v>2010</v>
      </c>
      <c r="E3604">
        <v>5.56</v>
      </c>
    </row>
    <row r="3605" spans="1:5" x14ac:dyDescent="0.2">
      <c r="A3605" s="21">
        <v>40495</v>
      </c>
      <c r="B3605" s="41">
        <v>13</v>
      </c>
      <c r="C3605" s="41">
        <v>11</v>
      </c>
      <c r="D3605" s="41">
        <v>2010</v>
      </c>
      <c r="E3605">
        <v>4.08</v>
      </c>
    </row>
    <row r="3606" spans="1:5" x14ac:dyDescent="0.2">
      <c r="A3606" s="21">
        <v>40496</v>
      </c>
      <c r="B3606" s="41">
        <v>14</v>
      </c>
      <c r="C3606" s="41">
        <v>11</v>
      </c>
      <c r="D3606" s="41">
        <v>2010</v>
      </c>
      <c r="E3606">
        <v>4.0999999999999996</v>
      </c>
    </row>
    <row r="3607" spans="1:5" x14ac:dyDescent="0.2">
      <c r="A3607" s="21">
        <v>40497</v>
      </c>
      <c r="B3607" s="41">
        <v>15</v>
      </c>
      <c r="C3607" s="41">
        <v>11</v>
      </c>
      <c r="D3607" s="41">
        <v>2010</v>
      </c>
      <c r="E3607">
        <v>16.75</v>
      </c>
    </row>
    <row r="3608" spans="1:5" x14ac:dyDescent="0.2">
      <c r="A3608" s="21">
        <v>40498</v>
      </c>
      <c r="B3608" s="41">
        <v>16</v>
      </c>
      <c r="C3608" s="41">
        <v>11</v>
      </c>
      <c r="D3608" s="41">
        <v>2010</v>
      </c>
      <c r="E3608">
        <v>24.21</v>
      </c>
    </row>
    <row r="3609" spans="1:5" x14ac:dyDescent="0.2">
      <c r="A3609" s="21">
        <v>40499</v>
      </c>
      <c r="B3609" s="41">
        <v>17</v>
      </c>
      <c r="C3609" s="41">
        <v>11</v>
      </c>
      <c r="D3609" s="41">
        <v>2010</v>
      </c>
      <c r="E3609">
        <v>21.51</v>
      </c>
    </row>
    <row r="3610" spans="1:5" x14ac:dyDescent="0.2">
      <c r="A3610" s="21">
        <v>40500</v>
      </c>
      <c r="B3610" s="41">
        <v>18</v>
      </c>
      <c r="C3610" s="41">
        <v>11</v>
      </c>
      <c r="D3610" s="41">
        <v>2010</v>
      </c>
      <c r="E3610">
        <v>19.32</v>
      </c>
    </row>
    <row r="3611" spans="1:5" x14ac:dyDescent="0.2">
      <c r="A3611" s="21">
        <v>40501</v>
      </c>
      <c r="B3611" s="41">
        <v>19</v>
      </c>
      <c r="C3611" s="41">
        <v>11</v>
      </c>
      <c r="D3611" s="41">
        <v>2010</v>
      </c>
      <c r="E3611">
        <v>18.71</v>
      </c>
    </row>
    <row r="3612" spans="1:5" x14ac:dyDescent="0.2">
      <c r="A3612" s="21">
        <v>40502</v>
      </c>
      <c r="B3612" s="41">
        <v>20</v>
      </c>
      <c r="C3612" s="41">
        <v>11</v>
      </c>
      <c r="D3612" s="41">
        <v>2010</v>
      </c>
      <c r="E3612">
        <v>15.02</v>
      </c>
    </row>
    <row r="3613" spans="1:5" x14ac:dyDescent="0.2">
      <c r="A3613" s="21">
        <v>40503</v>
      </c>
      <c r="B3613" s="41">
        <v>21</v>
      </c>
      <c r="C3613" s="41">
        <v>11</v>
      </c>
      <c r="D3613" s="41">
        <v>2010</v>
      </c>
      <c r="E3613">
        <v>12.46</v>
      </c>
    </row>
    <row r="3614" spans="1:5" x14ac:dyDescent="0.2">
      <c r="A3614" s="21">
        <v>40504</v>
      </c>
      <c r="B3614" s="41">
        <v>22</v>
      </c>
      <c r="C3614" s="41">
        <v>11</v>
      </c>
      <c r="D3614" s="41">
        <v>2010</v>
      </c>
      <c r="E3614">
        <v>10.130000000000001</v>
      </c>
    </row>
    <row r="3615" spans="1:5" x14ac:dyDescent="0.2">
      <c r="A3615" s="21">
        <v>40505</v>
      </c>
      <c r="B3615" s="41">
        <v>23</v>
      </c>
      <c r="C3615" s="41">
        <v>11</v>
      </c>
      <c r="D3615" s="41">
        <v>2010</v>
      </c>
      <c r="E3615">
        <v>9.1199999999999992</v>
      </c>
    </row>
    <row r="3616" spans="1:5" x14ac:dyDescent="0.2">
      <c r="A3616" s="21">
        <v>40506</v>
      </c>
      <c r="B3616" s="41">
        <v>24</v>
      </c>
      <c r="C3616" s="41">
        <v>11</v>
      </c>
      <c r="D3616" s="41">
        <v>2010</v>
      </c>
      <c r="E3616">
        <v>7</v>
      </c>
    </row>
    <row r="3617" spans="1:5" x14ac:dyDescent="0.2">
      <c r="A3617" s="21">
        <v>40507</v>
      </c>
      <c r="B3617" s="41">
        <v>25</v>
      </c>
      <c r="C3617" s="41">
        <v>11</v>
      </c>
      <c r="D3617" s="41">
        <v>2010</v>
      </c>
      <c r="E3617">
        <v>6.45</v>
      </c>
    </row>
    <row r="3618" spans="1:5" x14ac:dyDescent="0.2">
      <c r="A3618" s="21">
        <v>40508</v>
      </c>
      <c r="B3618" s="41">
        <v>26</v>
      </c>
      <c r="C3618" s="41">
        <v>11</v>
      </c>
      <c r="D3618" s="41">
        <v>2010</v>
      </c>
      <c r="E3618">
        <v>2.69</v>
      </c>
    </row>
    <row r="3619" spans="1:5" x14ac:dyDescent="0.2">
      <c r="A3619" s="21">
        <v>40509</v>
      </c>
      <c r="B3619" s="41">
        <v>27</v>
      </c>
      <c r="C3619" s="41">
        <v>11</v>
      </c>
      <c r="D3619" s="41">
        <v>2010</v>
      </c>
      <c r="E3619">
        <v>1.47</v>
      </c>
    </row>
    <row r="3620" spans="1:5" x14ac:dyDescent="0.2">
      <c r="A3620" s="21">
        <v>40510</v>
      </c>
      <c r="B3620" s="41">
        <v>28</v>
      </c>
      <c r="C3620" s="41">
        <v>11</v>
      </c>
      <c r="D3620" s="41">
        <v>2010</v>
      </c>
      <c r="E3620">
        <v>5.63</v>
      </c>
    </row>
    <row r="3621" spans="1:5" x14ac:dyDescent="0.2">
      <c r="A3621" s="21">
        <v>40511</v>
      </c>
      <c r="B3621" s="41">
        <v>29</v>
      </c>
      <c r="C3621" s="41">
        <v>11</v>
      </c>
      <c r="D3621" s="41">
        <v>2010</v>
      </c>
      <c r="E3621">
        <v>83.44</v>
      </c>
    </row>
    <row r="3622" spans="1:5" x14ac:dyDescent="0.2">
      <c r="A3622" s="21">
        <v>40512</v>
      </c>
      <c r="B3622" s="41">
        <v>30</v>
      </c>
      <c r="C3622" s="41">
        <v>11</v>
      </c>
      <c r="D3622" s="41">
        <v>2010</v>
      </c>
      <c r="E3622">
        <v>152.77000000000001</v>
      </c>
    </row>
    <row r="3623" spans="1:5" x14ac:dyDescent="0.2">
      <c r="A3623" s="21">
        <v>40513</v>
      </c>
      <c r="B3623" s="41">
        <v>1</v>
      </c>
      <c r="C3623" s="41">
        <v>12</v>
      </c>
      <c r="D3623" s="41">
        <v>2010</v>
      </c>
    </row>
    <row r="3624" spans="1:5" x14ac:dyDescent="0.2">
      <c r="A3624" s="21">
        <v>40514</v>
      </c>
      <c r="B3624" s="41">
        <v>2</v>
      </c>
      <c r="C3624" s="41">
        <v>12</v>
      </c>
      <c r="D3624" s="41">
        <v>2010</v>
      </c>
      <c r="E3624">
        <v>199.45</v>
      </c>
    </row>
    <row r="3625" spans="1:5" x14ac:dyDescent="0.2">
      <c r="A3625" s="21">
        <v>40515</v>
      </c>
      <c r="B3625" s="41">
        <v>3</v>
      </c>
      <c r="C3625" s="41">
        <v>12</v>
      </c>
      <c r="D3625" s="41">
        <v>2010</v>
      </c>
      <c r="E3625">
        <v>89.7</v>
      </c>
    </row>
    <row r="3626" spans="1:5" x14ac:dyDescent="0.2">
      <c r="A3626" s="21">
        <v>40516</v>
      </c>
      <c r="B3626" s="41">
        <v>4</v>
      </c>
      <c r="C3626" s="41">
        <v>12</v>
      </c>
      <c r="D3626" s="41">
        <v>2010</v>
      </c>
      <c r="E3626">
        <v>34.92</v>
      </c>
    </row>
    <row r="3627" spans="1:5" x14ac:dyDescent="0.2">
      <c r="A3627" s="21">
        <v>40517</v>
      </c>
      <c r="B3627" s="41">
        <v>5</v>
      </c>
      <c r="C3627" s="41">
        <v>12</v>
      </c>
      <c r="D3627" s="41">
        <v>2010</v>
      </c>
      <c r="E3627">
        <v>28.96</v>
      </c>
    </row>
    <row r="3628" spans="1:5" x14ac:dyDescent="0.2">
      <c r="A3628" s="21">
        <v>40518</v>
      </c>
      <c r="B3628" s="41">
        <v>6</v>
      </c>
      <c r="C3628" s="41">
        <v>12</v>
      </c>
      <c r="D3628" s="41">
        <v>2010</v>
      </c>
      <c r="E3628">
        <v>16.21</v>
      </c>
    </row>
    <row r="3629" spans="1:5" x14ac:dyDescent="0.2">
      <c r="A3629" s="21">
        <v>40519</v>
      </c>
      <c r="B3629" s="41">
        <v>7</v>
      </c>
      <c r="C3629" s="41">
        <v>12</v>
      </c>
      <c r="D3629" s="41">
        <v>2010</v>
      </c>
      <c r="E3629">
        <v>12.39</v>
      </c>
    </row>
    <row r="3630" spans="1:5" x14ac:dyDescent="0.2">
      <c r="A3630" s="21">
        <v>40520</v>
      </c>
      <c r="B3630" s="41">
        <v>8</v>
      </c>
      <c r="C3630" s="41">
        <v>12</v>
      </c>
      <c r="D3630" s="41">
        <v>2010</v>
      </c>
      <c r="E3630">
        <v>9.8800000000000008</v>
      </c>
    </row>
    <row r="3631" spans="1:5" x14ac:dyDescent="0.2">
      <c r="A3631" s="21">
        <v>40521</v>
      </c>
      <c r="B3631" s="41">
        <v>9</v>
      </c>
      <c r="C3631" s="41">
        <v>12</v>
      </c>
      <c r="D3631" s="41">
        <v>2010</v>
      </c>
      <c r="E3631">
        <v>22.58</v>
      </c>
    </row>
    <row r="3632" spans="1:5" x14ac:dyDescent="0.2">
      <c r="A3632" s="21">
        <v>40522</v>
      </c>
      <c r="B3632" s="41">
        <v>10</v>
      </c>
      <c r="C3632" s="41">
        <v>12</v>
      </c>
      <c r="D3632" s="41">
        <v>2010</v>
      </c>
    </row>
    <row r="3633" spans="1:5" x14ac:dyDescent="0.2">
      <c r="A3633" s="21">
        <v>40523</v>
      </c>
      <c r="B3633" s="41">
        <v>11</v>
      </c>
      <c r="C3633" s="41">
        <v>12</v>
      </c>
      <c r="D3633" s="41">
        <v>2010</v>
      </c>
    </row>
    <row r="3634" spans="1:5" x14ac:dyDescent="0.2">
      <c r="A3634" s="21">
        <v>40524</v>
      </c>
      <c r="B3634" s="41">
        <v>12</v>
      </c>
      <c r="C3634" s="41">
        <v>12</v>
      </c>
      <c r="D3634" s="41">
        <v>2010</v>
      </c>
    </row>
    <row r="3635" spans="1:5" x14ac:dyDescent="0.2">
      <c r="A3635" s="21">
        <v>40525</v>
      </c>
      <c r="B3635" s="41">
        <v>13</v>
      </c>
      <c r="C3635" s="41">
        <v>12</v>
      </c>
      <c r="D3635" s="41">
        <v>2010</v>
      </c>
    </row>
    <row r="3636" spans="1:5" x14ac:dyDescent="0.2">
      <c r="A3636" s="21">
        <v>40526</v>
      </c>
      <c r="B3636" s="41">
        <v>14</v>
      </c>
      <c r="C3636" s="41">
        <v>12</v>
      </c>
      <c r="D3636" s="41">
        <v>2010</v>
      </c>
      <c r="E3636">
        <v>43.39</v>
      </c>
    </row>
    <row r="3637" spans="1:5" x14ac:dyDescent="0.2">
      <c r="A3637" s="21">
        <v>40527</v>
      </c>
      <c r="B3637" s="41">
        <v>15</v>
      </c>
      <c r="C3637" s="41">
        <v>12</v>
      </c>
      <c r="D3637" s="41">
        <v>2010</v>
      </c>
      <c r="E3637">
        <v>10.59</v>
      </c>
    </row>
    <row r="3638" spans="1:5" x14ac:dyDescent="0.2">
      <c r="A3638" s="21">
        <v>40528</v>
      </c>
      <c r="B3638" s="41">
        <v>16</v>
      </c>
      <c r="C3638" s="41">
        <v>12</v>
      </c>
      <c r="D3638" s="41">
        <v>2010</v>
      </c>
      <c r="E3638">
        <v>4.91</v>
      </c>
    </row>
    <row r="3639" spans="1:5" x14ac:dyDescent="0.2">
      <c r="A3639" s="21">
        <v>40529</v>
      </c>
      <c r="B3639" s="41">
        <v>17</v>
      </c>
      <c r="C3639" s="41">
        <v>12</v>
      </c>
      <c r="D3639" s="41">
        <v>2010</v>
      </c>
      <c r="E3639">
        <v>3.74</v>
      </c>
    </row>
    <row r="3640" spans="1:5" x14ac:dyDescent="0.2">
      <c r="A3640" s="21">
        <v>40530</v>
      </c>
      <c r="B3640" s="41">
        <v>18</v>
      </c>
      <c r="C3640" s="41">
        <v>12</v>
      </c>
      <c r="D3640" s="41">
        <v>2010</v>
      </c>
      <c r="E3640">
        <v>3.16</v>
      </c>
    </row>
    <row r="3641" spans="1:5" x14ac:dyDescent="0.2">
      <c r="A3641" s="21">
        <v>40531</v>
      </c>
      <c r="B3641" s="41">
        <v>19</v>
      </c>
      <c r="C3641" s="41">
        <v>12</v>
      </c>
      <c r="D3641" s="41">
        <v>2010</v>
      </c>
      <c r="E3641">
        <v>3.38</v>
      </c>
    </row>
    <row r="3642" spans="1:5" x14ac:dyDescent="0.2">
      <c r="A3642" s="21">
        <v>40532</v>
      </c>
      <c r="B3642" s="41">
        <v>20</v>
      </c>
      <c r="C3642" s="41">
        <v>12</v>
      </c>
      <c r="D3642" s="41">
        <v>2010</v>
      </c>
      <c r="E3642">
        <v>2.94</v>
      </c>
    </row>
    <row r="3643" spans="1:5" x14ac:dyDescent="0.2">
      <c r="A3643" s="21">
        <v>40533</v>
      </c>
      <c r="B3643" s="41">
        <v>21</v>
      </c>
      <c r="C3643" s="41">
        <v>12</v>
      </c>
      <c r="D3643" s="41">
        <v>2010</v>
      </c>
      <c r="E3643">
        <v>2.97</v>
      </c>
    </row>
    <row r="3644" spans="1:5" x14ac:dyDescent="0.2">
      <c r="A3644" s="21">
        <v>40534</v>
      </c>
      <c r="B3644" s="41">
        <v>22</v>
      </c>
      <c r="C3644" s="41">
        <v>12</v>
      </c>
      <c r="D3644" s="41">
        <v>2010</v>
      </c>
      <c r="E3644">
        <v>2.58</v>
      </c>
    </row>
    <row r="3645" spans="1:5" x14ac:dyDescent="0.2">
      <c r="A3645" s="21">
        <v>40535</v>
      </c>
      <c r="B3645" s="41">
        <v>23</v>
      </c>
      <c r="C3645" s="41">
        <v>12</v>
      </c>
      <c r="D3645" s="41">
        <v>2010</v>
      </c>
      <c r="E3645">
        <v>2.5099999999999998</v>
      </c>
    </row>
    <row r="3646" spans="1:5" x14ac:dyDescent="0.2">
      <c r="A3646" s="21">
        <v>40536</v>
      </c>
      <c r="B3646" s="41">
        <v>24</v>
      </c>
      <c r="C3646" s="41">
        <v>12</v>
      </c>
      <c r="D3646" s="41">
        <v>2010</v>
      </c>
      <c r="E3646">
        <v>3.46</v>
      </c>
    </row>
    <row r="3647" spans="1:5" x14ac:dyDescent="0.2">
      <c r="A3647" s="21">
        <v>40537</v>
      </c>
      <c r="B3647" s="41">
        <v>25</v>
      </c>
      <c r="C3647" s="41">
        <v>12</v>
      </c>
      <c r="D3647" s="41">
        <v>2010</v>
      </c>
      <c r="E3647">
        <v>4.71</v>
      </c>
    </row>
    <row r="3648" spans="1:5" x14ac:dyDescent="0.2">
      <c r="A3648" s="21">
        <v>40538</v>
      </c>
      <c r="B3648" s="41">
        <v>26</v>
      </c>
      <c r="C3648" s="41">
        <v>12</v>
      </c>
      <c r="D3648" s="41">
        <v>2010</v>
      </c>
      <c r="E3648">
        <v>5.97</v>
      </c>
    </row>
    <row r="3649" spans="1:5" x14ac:dyDescent="0.2">
      <c r="A3649" s="21">
        <v>40539</v>
      </c>
      <c r="B3649" s="41">
        <v>27</v>
      </c>
      <c r="C3649" s="41">
        <v>12</v>
      </c>
      <c r="D3649" s="41">
        <v>2010</v>
      </c>
      <c r="E3649">
        <v>6.6</v>
      </c>
    </row>
    <row r="3650" spans="1:5" x14ac:dyDescent="0.2">
      <c r="A3650" s="21">
        <v>40540</v>
      </c>
      <c r="B3650" s="41">
        <v>28</v>
      </c>
      <c r="C3650" s="41">
        <v>12</v>
      </c>
      <c r="D3650" s="41">
        <v>2010</v>
      </c>
      <c r="E3650">
        <v>7.11</v>
      </c>
    </row>
    <row r="3651" spans="1:5" x14ac:dyDescent="0.2">
      <c r="A3651" s="21">
        <v>40541</v>
      </c>
      <c r="B3651" s="41">
        <v>29</v>
      </c>
      <c r="C3651" s="41">
        <v>12</v>
      </c>
      <c r="D3651" s="41">
        <v>2010</v>
      </c>
      <c r="E3651">
        <v>9.15</v>
      </c>
    </row>
    <row r="3652" spans="1:5" x14ac:dyDescent="0.2">
      <c r="A3652" s="21">
        <v>40542</v>
      </c>
      <c r="B3652" s="41">
        <v>30</v>
      </c>
      <c r="C3652" s="41">
        <v>12</v>
      </c>
      <c r="D3652" s="41">
        <v>2010</v>
      </c>
      <c r="E3652">
        <v>8.92</v>
      </c>
    </row>
    <row r="3653" spans="1:5" x14ac:dyDescent="0.2">
      <c r="A3653" s="21">
        <v>40543</v>
      </c>
      <c r="B3653" s="41">
        <v>31</v>
      </c>
      <c r="C3653" s="41">
        <v>12</v>
      </c>
      <c r="D3653" s="41">
        <v>2010</v>
      </c>
      <c r="E3653">
        <v>7.24</v>
      </c>
    </row>
    <row r="3654" spans="1:5" x14ac:dyDescent="0.2">
      <c r="A3654" s="7">
        <v>40544</v>
      </c>
      <c r="B3654" s="44">
        <v>1</v>
      </c>
      <c r="C3654" s="44">
        <v>1</v>
      </c>
      <c r="D3654" s="44">
        <v>2011</v>
      </c>
      <c r="E3654">
        <v>3.43</v>
      </c>
    </row>
    <row r="3655" spans="1:5" x14ac:dyDescent="0.2">
      <c r="A3655" s="7">
        <v>40545</v>
      </c>
      <c r="B3655" s="44">
        <v>2</v>
      </c>
      <c r="C3655" s="44">
        <v>1</v>
      </c>
      <c r="D3655" s="44">
        <v>2011</v>
      </c>
      <c r="E3655">
        <v>3.28</v>
      </c>
    </row>
    <row r="3656" spans="1:5" x14ac:dyDescent="0.2">
      <c r="A3656" s="7">
        <v>40546</v>
      </c>
      <c r="B3656" s="44">
        <v>3</v>
      </c>
      <c r="C3656" s="44">
        <v>1</v>
      </c>
      <c r="D3656" s="44">
        <v>2011</v>
      </c>
      <c r="E3656">
        <v>3.51</v>
      </c>
    </row>
    <row r="3657" spans="1:5" x14ac:dyDescent="0.2">
      <c r="A3657" s="7">
        <v>40547</v>
      </c>
      <c r="B3657" s="44">
        <v>4</v>
      </c>
      <c r="C3657" s="44">
        <v>1</v>
      </c>
      <c r="D3657" s="44">
        <v>2011</v>
      </c>
      <c r="E3657">
        <v>4.34</v>
      </c>
    </row>
    <row r="3658" spans="1:5" x14ac:dyDescent="0.2">
      <c r="A3658" s="7">
        <v>40548</v>
      </c>
      <c r="B3658" s="44">
        <v>5</v>
      </c>
      <c r="C3658" s="44">
        <v>1</v>
      </c>
      <c r="D3658" s="44">
        <v>2011</v>
      </c>
      <c r="E3658">
        <v>3</v>
      </c>
    </row>
    <row r="3659" spans="1:5" x14ac:dyDescent="0.2">
      <c r="A3659" s="7">
        <v>40549</v>
      </c>
      <c r="B3659" s="44">
        <v>6</v>
      </c>
      <c r="C3659" s="44">
        <v>1</v>
      </c>
      <c r="D3659" s="44">
        <v>2011</v>
      </c>
      <c r="E3659">
        <v>2.3199999999999998</v>
      </c>
    </row>
    <row r="3660" spans="1:5" x14ac:dyDescent="0.2">
      <c r="A3660" s="7">
        <v>40550</v>
      </c>
      <c r="B3660" s="44">
        <v>7</v>
      </c>
      <c r="C3660" s="44">
        <v>1</v>
      </c>
      <c r="D3660" s="44">
        <v>2011</v>
      </c>
      <c r="E3660">
        <v>3.22</v>
      </c>
    </row>
    <row r="3661" spans="1:5" x14ac:dyDescent="0.2">
      <c r="A3661" s="7">
        <v>40551</v>
      </c>
      <c r="B3661" s="44">
        <v>8</v>
      </c>
      <c r="C3661" s="44">
        <v>1</v>
      </c>
      <c r="D3661" s="44">
        <v>2011</v>
      </c>
      <c r="E3661">
        <v>3.57</v>
      </c>
    </row>
    <row r="3662" spans="1:5" x14ac:dyDescent="0.2">
      <c r="A3662" s="7">
        <v>40552</v>
      </c>
      <c r="B3662" s="44">
        <v>9</v>
      </c>
      <c r="C3662" s="44">
        <v>1</v>
      </c>
      <c r="D3662" s="44">
        <v>2011</v>
      </c>
      <c r="E3662">
        <v>1.61</v>
      </c>
    </row>
    <row r="3663" spans="1:5" x14ac:dyDescent="0.2">
      <c r="A3663" s="7">
        <v>40553</v>
      </c>
      <c r="B3663" s="44">
        <v>10</v>
      </c>
      <c r="C3663" s="44">
        <v>1</v>
      </c>
      <c r="D3663" s="44">
        <v>2011</v>
      </c>
      <c r="E3663">
        <v>1.84</v>
      </c>
    </row>
    <row r="3664" spans="1:5" x14ac:dyDescent="0.2">
      <c r="A3664" s="7">
        <v>40554</v>
      </c>
      <c r="B3664" s="44">
        <v>11</v>
      </c>
      <c r="C3664" s="44">
        <v>1</v>
      </c>
      <c r="D3664" s="44">
        <v>2011</v>
      </c>
      <c r="E3664">
        <v>3.41</v>
      </c>
    </row>
    <row r="3665" spans="1:5" x14ac:dyDescent="0.2">
      <c r="A3665" s="7">
        <v>40555</v>
      </c>
      <c r="B3665" s="44">
        <v>12</v>
      </c>
      <c r="C3665" s="44">
        <v>1</v>
      </c>
      <c r="D3665" s="44">
        <v>2011</v>
      </c>
      <c r="E3665">
        <v>8.81</v>
      </c>
    </row>
    <row r="3666" spans="1:5" x14ac:dyDescent="0.2">
      <c r="A3666" s="7">
        <v>40556</v>
      </c>
      <c r="B3666" s="44">
        <v>13</v>
      </c>
      <c r="C3666" s="44">
        <v>1</v>
      </c>
      <c r="D3666" s="44">
        <v>2011</v>
      </c>
      <c r="E3666">
        <v>10.3</v>
      </c>
    </row>
    <row r="3667" spans="1:5" x14ac:dyDescent="0.2">
      <c r="A3667" s="7">
        <v>40557</v>
      </c>
      <c r="B3667" s="44">
        <v>14</v>
      </c>
      <c r="C3667" s="44">
        <v>1</v>
      </c>
      <c r="D3667" s="44">
        <v>2011</v>
      </c>
      <c r="E3667">
        <v>16.600000000000001</v>
      </c>
    </row>
    <row r="3668" spans="1:5" x14ac:dyDescent="0.2">
      <c r="A3668" s="7">
        <v>40558</v>
      </c>
      <c r="B3668" s="44">
        <v>15</v>
      </c>
      <c r="C3668" s="44">
        <v>1</v>
      </c>
      <c r="D3668" s="44">
        <v>2011</v>
      </c>
      <c r="E3668">
        <v>20.6</v>
      </c>
    </row>
    <row r="3669" spans="1:5" x14ac:dyDescent="0.2">
      <c r="A3669" s="7">
        <v>40559</v>
      </c>
      <c r="B3669" s="44">
        <v>16</v>
      </c>
      <c r="C3669" s="44">
        <v>1</v>
      </c>
      <c r="D3669" s="44">
        <v>2011</v>
      </c>
      <c r="E3669">
        <v>20.8</v>
      </c>
    </row>
    <row r="3670" spans="1:5" x14ac:dyDescent="0.2">
      <c r="A3670" s="7">
        <v>40560</v>
      </c>
      <c r="B3670" s="44">
        <v>17</v>
      </c>
      <c r="C3670" s="44">
        <v>1</v>
      </c>
      <c r="D3670" s="44">
        <v>2011</v>
      </c>
      <c r="E3670">
        <v>20</v>
      </c>
    </row>
    <row r="3671" spans="1:5" x14ac:dyDescent="0.2">
      <c r="A3671" s="7">
        <v>40561</v>
      </c>
      <c r="B3671" s="44">
        <v>18</v>
      </c>
      <c r="C3671" s="44">
        <v>1</v>
      </c>
      <c r="D3671" s="44">
        <v>2011</v>
      </c>
      <c r="E3671">
        <v>21</v>
      </c>
    </row>
    <row r="3672" spans="1:5" x14ac:dyDescent="0.2">
      <c r="A3672" s="7">
        <v>40562</v>
      </c>
      <c r="B3672" s="44">
        <v>19</v>
      </c>
      <c r="C3672" s="44">
        <v>1</v>
      </c>
      <c r="D3672" s="44">
        <v>2011</v>
      </c>
      <c r="E3672">
        <v>21.6</v>
      </c>
    </row>
    <row r="3673" spans="1:5" x14ac:dyDescent="0.2">
      <c r="A3673" s="7">
        <v>40563</v>
      </c>
      <c r="B3673" s="44">
        <v>20</v>
      </c>
      <c r="C3673" s="44">
        <v>1</v>
      </c>
      <c r="D3673" s="44">
        <v>2011</v>
      </c>
      <c r="E3673">
        <v>20.3</v>
      </c>
    </row>
    <row r="3674" spans="1:5" x14ac:dyDescent="0.2">
      <c r="A3674" s="7">
        <v>40564</v>
      </c>
      <c r="B3674" s="44">
        <v>21</v>
      </c>
      <c r="C3674" s="44">
        <v>1</v>
      </c>
      <c r="D3674" s="44">
        <v>2011</v>
      </c>
      <c r="E3674">
        <v>17.5</v>
      </c>
    </row>
    <row r="3675" spans="1:5" x14ac:dyDescent="0.2">
      <c r="A3675" s="7">
        <v>40565</v>
      </c>
      <c r="B3675" s="44">
        <v>22</v>
      </c>
      <c r="C3675" s="44">
        <v>1</v>
      </c>
      <c r="D3675" s="44">
        <v>2011</v>
      </c>
      <c r="E3675">
        <v>15.8</v>
      </c>
    </row>
    <row r="3676" spans="1:5" x14ac:dyDescent="0.2">
      <c r="A3676" s="7">
        <v>40566</v>
      </c>
      <c r="B3676" s="44">
        <v>23</v>
      </c>
      <c r="C3676" s="44">
        <v>1</v>
      </c>
      <c r="D3676" s="44">
        <v>2011</v>
      </c>
      <c r="E3676">
        <v>14.3</v>
      </c>
    </row>
    <row r="3677" spans="1:5" x14ac:dyDescent="0.2">
      <c r="A3677" s="7">
        <v>40567</v>
      </c>
      <c r="B3677" s="44">
        <v>24</v>
      </c>
      <c r="C3677" s="44">
        <v>1</v>
      </c>
      <c r="D3677" s="44">
        <v>2011</v>
      </c>
      <c r="E3677">
        <v>14.3</v>
      </c>
    </row>
    <row r="3678" spans="1:5" x14ac:dyDescent="0.2">
      <c r="A3678" s="7">
        <v>40568</v>
      </c>
      <c r="B3678" s="44">
        <v>25</v>
      </c>
      <c r="C3678" s="44">
        <v>1</v>
      </c>
      <c r="D3678" s="44">
        <v>2011</v>
      </c>
      <c r="E3678">
        <v>14.9</v>
      </c>
    </row>
    <row r="3679" spans="1:5" x14ac:dyDescent="0.2">
      <c r="A3679" s="7">
        <v>40569</v>
      </c>
      <c r="B3679" s="44">
        <v>26</v>
      </c>
      <c r="C3679" s="44">
        <v>1</v>
      </c>
      <c r="D3679" s="44">
        <v>2011</v>
      </c>
      <c r="E3679">
        <v>15</v>
      </c>
    </row>
    <row r="3680" spans="1:5" x14ac:dyDescent="0.2">
      <c r="A3680" s="7">
        <v>40570</v>
      </c>
      <c r="B3680" s="44">
        <v>27</v>
      </c>
      <c r="C3680" s="44">
        <v>1</v>
      </c>
      <c r="D3680" s="44">
        <v>2011</v>
      </c>
      <c r="E3680">
        <v>12</v>
      </c>
    </row>
    <row r="3681" spans="1:5" x14ac:dyDescent="0.2">
      <c r="A3681" s="7">
        <v>40571</v>
      </c>
      <c r="B3681" s="44">
        <v>28</v>
      </c>
      <c r="C3681" s="44">
        <v>1</v>
      </c>
      <c r="D3681" s="44">
        <v>2011</v>
      </c>
      <c r="E3681">
        <v>6.51</v>
      </c>
    </row>
    <row r="3682" spans="1:5" x14ac:dyDescent="0.2">
      <c r="A3682" s="7">
        <v>40572</v>
      </c>
      <c r="B3682" s="44">
        <v>29</v>
      </c>
      <c r="C3682" s="44">
        <v>1</v>
      </c>
      <c r="D3682" s="44">
        <v>2011</v>
      </c>
      <c r="E3682">
        <v>3.68</v>
      </c>
    </row>
    <row r="3683" spans="1:5" x14ac:dyDescent="0.2">
      <c r="A3683" s="7">
        <v>40573</v>
      </c>
      <c r="B3683" s="44">
        <v>30</v>
      </c>
      <c r="C3683" s="44">
        <v>1</v>
      </c>
      <c r="D3683" s="44">
        <v>2011</v>
      </c>
      <c r="E3683">
        <v>2.2000000000000002</v>
      </c>
    </row>
    <row r="3684" spans="1:5" x14ac:dyDescent="0.2">
      <c r="A3684" s="7">
        <v>40574</v>
      </c>
      <c r="B3684" s="44">
        <v>31</v>
      </c>
      <c r="C3684" s="44">
        <v>1</v>
      </c>
      <c r="D3684" s="44">
        <v>2011</v>
      </c>
      <c r="E3684">
        <v>2.97</v>
      </c>
    </row>
    <row r="3685" spans="1:5" x14ac:dyDescent="0.2">
      <c r="A3685" s="7">
        <v>40575</v>
      </c>
      <c r="B3685" s="44">
        <v>1</v>
      </c>
      <c r="C3685" s="44">
        <v>2</v>
      </c>
      <c r="D3685" s="44">
        <v>2011</v>
      </c>
      <c r="E3685">
        <v>3.27</v>
      </c>
    </row>
    <row r="3686" spans="1:5" x14ac:dyDescent="0.2">
      <c r="A3686" s="7">
        <v>40576</v>
      </c>
      <c r="B3686" s="44">
        <v>2</v>
      </c>
      <c r="C3686" s="44">
        <v>2</v>
      </c>
      <c r="D3686" s="44">
        <v>2011</v>
      </c>
      <c r="E3686">
        <v>3.09</v>
      </c>
    </row>
    <row r="3687" spans="1:5" x14ac:dyDescent="0.2">
      <c r="A3687" s="7">
        <v>40577</v>
      </c>
      <c r="B3687" s="44">
        <v>3</v>
      </c>
      <c r="C3687" s="44">
        <v>2</v>
      </c>
      <c r="D3687" s="44">
        <v>2011</v>
      </c>
      <c r="E3687">
        <v>4.13</v>
      </c>
    </row>
    <row r="3688" spans="1:5" x14ac:dyDescent="0.2">
      <c r="A3688" s="7">
        <v>40578</v>
      </c>
      <c r="B3688" s="44">
        <v>4</v>
      </c>
      <c r="C3688" s="44">
        <v>2</v>
      </c>
      <c r="D3688" s="44">
        <v>2011</v>
      </c>
      <c r="E3688">
        <v>6.6</v>
      </c>
    </row>
    <row r="3689" spans="1:5" x14ac:dyDescent="0.2">
      <c r="A3689" s="7">
        <v>40579</v>
      </c>
      <c r="B3689" s="44">
        <v>5</v>
      </c>
      <c r="C3689" s="44">
        <v>2</v>
      </c>
      <c r="D3689" s="44">
        <v>2011</v>
      </c>
      <c r="E3689">
        <v>52.4</v>
      </c>
    </row>
    <row r="3690" spans="1:5" x14ac:dyDescent="0.2">
      <c r="A3690" s="7">
        <v>40580</v>
      </c>
      <c r="B3690" s="44">
        <v>6</v>
      </c>
      <c r="C3690" s="44">
        <v>2</v>
      </c>
      <c r="D3690" s="44">
        <v>2011</v>
      </c>
      <c r="E3690">
        <v>52.4</v>
      </c>
    </row>
    <row r="3691" spans="1:5" x14ac:dyDescent="0.2">
      <c r="A3691" s="7">
        <v>40581</v>
      </c>
      <c r="B3691" s="44">
        <v>7</v>
      </c>
      <c r="C3691" s="44">
        <v>2</v>
      </c>
      <c r="D3691" s="44">
        <v>2011</v>
      </c>
      <c r="E3691">
        <v>31.9</v>
      </c>
    </row>
    <row r="3692" spans="1:5" x14ac:dyDescent="0.2">
      <c r="A3692" s="7">
        <v>40582</v>
      </c>
      <c r="B3692" s="44">
        <v>8</v>
      </c>
      <c r="C3692" s="44">
        <v>2</v>
      </c>
      <c r="D3692" s="44">
        <v>2011</v>
      </c>
      <c r="E3692">
        <v>24.4</v>
      </c>
    </row>
    <row r="3693" spans="1:5" x14ac:dyDescent="0.2">
      <c r="A3693" s="7">
        <v>40583</v>
      </c>
      <c r="B3693" s="44">
        <v>9</v>
      </c>
      <c r="C3693" s="44">
        <v>2</v>
      </c>
      <c r="D3693" s="44">
        <v>2011</v>
      </c>
      <c r="E3693">
        <v>17.7</v>
      </c>
    </row>
    <row r="3694" spans="1:5" x14ac:dyDescent="0.2">
      <c r="A3694" s="7">
        <v>40584</v>
      </c>
      <c r="B3694" s="44">
        <v>10</v>
      </c>
      <c r="C3694" s="44">
        <v>2</v>
      </c>
      <c r="D3694" s="44">
        <v>2011</v>
      </c>
      <c r="E3694">
        <v>12.8</v>
      </c>
    </row>
    <row r="3695" spans="1:5" x14ac:dyDescent="0.2">
      <c r="A3695" s="7">
        <v>40585</v>
      </c>
      <c r="B3695" s="44">
        <v>11</v>
      </c>
      <c r="C3695" s="44">
        <v>2</v>
      </c>
      <c r="D3695" s="44">
        <v>2011</v>
      </c>
      <c r="E3695">
        <v>9.85</v>
      </c>
    </row>
    <row r="3696" spans="1:5" x14ac:dyDescent="0.2">
      <c r="A3696" s="7">
        <v>40586</v>
      </c>
      <c r="B3696" s="44">
        <v>12</v>
      </c>
      <c r="C3696" s="44">
        <v>2</v>
      </c>
      <c r="D3696" s="44">
        <v>2011</v>
      </c>
      <c r="E3696">
        <v>7.81</v>
      </c>
    </row>
    <row r="3697" spans="1:5" x14ac:dyDescent="0.2">
      <c r="A3697" s="7">
        <v>40587</v>
      </c>
      <c r="B3697" s="44">
        <v>13</v>
      </c>
      <c r="C3697" s="44">
        <v>2</v>
      </c>
      <c r="D3697" s="44">
        <v>2011</v>
      </c>
      <c r="E3697">
        <v>6.51</v>
      </c>
    </row>
    <row r="3698" spans="1:5" x14ac:dyDescent="0.2">
      <c r="A3698" s="7">
        <v>40588</v>
      </c>
      <c r="B3698" s="44">
        <v>14</v>
      </c>
      <c r="C3698" s="44">
        <v>2</v>
      </c>
      <c r="D3698" s="44">
        <v>2011</v>
      </c>
      <c r="E3698">
        <v>5.6</v>
      </c>
    </row>
    <row r="3699" spans="1:5" x14ac:dyDescent="0.2">
      <c r="A3699" s="7">
        <v>40589</v>
      </c>
      <c r="B3699" s="44">
        <v>15</v>
      </c>
      <c r="C3699" s="44">
        <v>2</v>
      </c>
      <c r="D3699" s="44">
        <v>2011</v>
      </c>
      <c r="E3699">
        <v>5.08</v>
      </c>
    </row>
    <row r="3700" spans="1:5" x14ac:dyDescent="0.2">
      <c r="A3700" s="7">
        <v>40590</v>
      </c>
      <c r="B3700" s="44">
        <v>16</v>
      </c>
      <c r="C3700" s="44">
        <v>2</v>
      </c>
      <c r="D3700" s="44">
        <v>2011</v>
      </c>
      <c r="E3700">
        <v>4.97</v>
      </c>
    </row>
    <row r="3701" spans="1:5" x14ac:dyDescent="0.2">
      <c r="A3701" s="7">
        <v>40591</v>
      </c>
      <c r="B3701" s="44">
        <v>17</v>
      </c>
      <c r="C3701" s="44">
        <v>2</v>
      </c>
      <c r="D3701" s="44">
        <v>2011</v>
      </c>
      <c r="E3701">
        <v>5.31</v>
      </c>
    </row>
    <row r="3702" spans="1:5" x14ac:dyDescent="0.2">
      <c r="A3702" s="7">
        <v>40592</v>
      </c>
      <c r="B3702" s="44">
        <v>18</v>
      </c>
      <c r="C3702" s="44">
        <v>2</v>
      </c>
      <c r="D3702" s="44">
        <v>2011</v>
      </c>
      <c r="E3702">
        <v>4.75</v>
      </c>
    </row>
    <row r="3703" spans="1:5" x14ac:dyDescent="0.2">
      <c r="A3703" s="7">
        <v>40593</v>
      </c>
      <c r="B3703" s="44">
        <v>19</v>
      </c>
      <c r="C3703" s="44">
        <v>2</v>
      </c>
      <c r="D3703" s="44">
        <v>2011</v>
      </c>
      <c r="E3703">
        <v>7.06</v>
      </c>
    </row>
    <row r="3704" spans="1:5" x14ac:dyDescent="0.2">
      <c r="A3704" s="7">
        <v>40594</v>
      </c>
      <c r="B3704" s="44">
        <v>20</v>
      </c>
      <c r="C3704" s="44">
        <v>2</v>
      </c>
      <c r="D3704" s="44">
        <v>2011</v>
      </c>
      <c r="E3704">
        <v>11.9</v>
      </c>
    </row>
    <row r="3705" spans="1:5" x14ac:dyDescent="0.2">
      <c r="A3705" s="7">
        <v>40595</v>
      </c>
      <c r="B3705" s="44">
        <v>21</v>
      </c>
      <c r="C3705" s="44">
        <v>2</v>
      </c>
      <c r="D3705" s="44">
        <v>2011</v>
      </c>
      <c r="E3705">
        <v>7.03</v>
      </c>
    </row>
    <row r="3706" spans="1:5" x14ac:dyDescent="0.2">
      <c r="A3706" s="7">
        <v>40596</v>
      </c>
      <c r="B3706" s="44">
        <v>22</v>
      </c>
      <c r="C3706" s="44">
        <v>2</v>
      </c>
      <c r="D3706" s="44">
        <v>2011</v>
      </c>
      <c r="E3706">
        <v>9.26</v>
      </c>
    </row>
    <row r="3707" spans="1:5" x14ac:dyDescent="0.2">
      <c r="A3707" s="7">
        <v>40597</v>
      </c>
      <c r="B3707" s="44">
        <v>23</v>
      </c>
      <c r="C3707" s="44">
        <v>2</v>
      </c>
      <c r="D3707" s="44">
        <v>2011</v>
      </c>
      <c r="E3707">
        <v>10.9</v>
      </c>
    </row>
    <row r="3708" spans="1:5" x14ac:dyDescent="0.2">
      <c r="A3708" s="7">
        <v>40598</v>
      </c>
      <c r="B3708" s="44">
        <v>24</v>
      </c>
      <c r="C3708" s="44">
        <v>2</v>
      </c>
      <c r="D3708" s="44">
        <v>2011</v>
      </c>
      <c r="E3708">
        <v>12.5</v>
      </c>
    </row>
    <row r="3709" spans="1:5" x14ac:dyDescent="0.2">
      <c r="A3709" s="7">
        <v>40599</v>
      </c>
      <c r="B3709" s="44">
        <v>25</v>
      </c>
      <c r="C3709" s="44">
        <v>2</v>
      </c>
      <c r="D3709" s="44">
        <v>2011</v>
      </c>
      <c r="E3709">
        <v>13</v>
      </c>
    </row>
    <row r="3710" spans="1:5" x14ac:dyDescent="0.2">
      <c r="A3710" s="7">
        <v>40600</v>
      </c>
      <c r="B3710" s="44">
        <v>26</v>
      </c>
      <c r="C3710" s="44">
        <v>2</v>
      </c>
      <c r="D3710" s="44">
        <v>2011</v>
      </c>
      <c r="E3710">
        <v>11.4</v>
      </c>
    </row>
    <row r="3711" spans="1:5" x14ac:dyDescent="0.2">
      <c r="A3711" s="7">
        <v>40601</v>
      </c>
      <c r="B3711" s="44">
        <v>27</v>
      </c>
      <c r="C3711" s="44">
        <v>2</v>
      </c>
      <c r="D3711" s="44">
        <v>2011</v>
      </c>
      <c r="E3711">
        <v>11.3</v>
      </c>
    </row>
    <row r="3712" spans="1:5" x14ac:dyDescent="0.2">
      <c r="A3712" s="7">
        <v>40602</v>
      </c>
      <c r="B3712" s="44">
        <v>28</v>
      </c>
      <c r="C3712" s="44">
        <v>2</v>
      </c>
      <c r="D3712" s="44">
        <v>2011</v>
      </c>
      <c r="E3712">
        <v>13.1</v>
      </c>
    </row>
    <row r="3713" spans="1:5" x14ac:dyDescent="0.2">
      <c r="A3713" s="7">
        <v>40603</v>
      </c>
      <c r="B3713" s="44">
        <v>1</v>
      </c>
      <c r="C3713" s="44">
        <v>3</v>
      </c>
      <c r="D3713" s="44">
        <v>2011</v>
      </c>
      <c r="E3713">
        <v>12.3</v>
      </c>
    </row>
    <row r="3714" spans="1:5" x14ac:dyDescent="0.2">
      <c r="A3714" s="7">
        <v>40604</v>
      </c>
      <c r="B3714" s="44">
        <v>2</v>
      </c>
      <c r="C3714" s="44">
        <v>3</v>
      </c>
      <c r="D3714" s="44">
        <v>2011</v>
      </c>
      <c r="E3714">
        <v>11.7</v>
      </c>
    </row>
    <row r="3715" spans="1:5" x14ac:dyDescent="0.2">
      <c r="A3715" s="7">
        <v>40605</v>
      </c>
      <c r="B3715" s="44">
        <v>3</v>
      </c>
      <c r="C3715" s="44">
        <v>3</v>
      </c>
      <c r="D3715" s="44">
        <v>2011</v>
      </c>
      <c r="E3715">
        <v>11.4</v>
      </c>
    </row>
    <row r="3716" spans="1:5" x14ac:dyDescent="0.2">
      <c r="A3716" s="7">
        <v>40606</v>
      </c>
      <c r="B3716" s="44">
        <v>4</v>
      </c>
      <c r="C3716" s="44">
        <v>3</v>
      </c>
      <c r="D3716" s="44">
        <v>2011</v>
      </c>
      <c r="E3716">
        <v>11</v>
      </c>
    </row>
    <row r="3717" spans="1:5" x14ac:dyDescent="0.2">
      <c r="A3717" s="7">
        <v>40607</v>
      </c>
      <c r="B3717" s="44">
        <v>5</v>
      </c>
      <c r="C3717" s="44">
        <v>3</v>
      </c>
      <c r="D3717" s="44">
        <v>2011</v>
      </c>
      <c r="E3717">
        <v>9.49</v>
      </c>
    </row>
    <row r="3718" spans="1:5" x14ac:dyDescent="0.2">
      <c r="A3718" s="7">
        <v>40608</v>
      </c>
      <c r="B3718" s="44">
        <v>6</v>
      </c>
      <c r="C3718" s="44">
        <v>3</v>
      </c>
      <c r="D3718" s="44">
        <v>2011</v>
      </c>
      <c r="E3718">
        <v>9</v>
      </c>
    </row>
    <row r="3719" spans="1:5" x14ac:dyDescent="0.2">
      <c r="A3719" s="7">
        <v>40609</v>
      </c>
      <c r="B3719" s="44">
        <v>7</v>
      </c>
      <c r="C3719" s="44">
        <v>3</v>
      </c>
      <c r="D3719" s="44">
        <v>2011</v>
      </c>
      <c r="E3719">
        <v>6.78</v>
      </c>
    </row>
    <row r="3720" spans="1:5" x14ac:dyDescent="0.2">
      <c r="A3720" s="7">
        <v>40610</v>
      </c>
      <c r="B3720" s="44">
        <v>8</v>
      </c>
      <c r="C3720" s="44">
        <v>3</v>
      </c>
      <c r="D3720" s="44">
        <v>2011</v>
      </c>
      <c r="E3720">
        <v>4.6500000000000004</v>
      </c>
    </row>
    <row r="3721" spans="1:5" x14ac:dyDescent="0.2">
      <c r="A3721" s="7">
        <v>40611</v>
      </c>
      <c r="B3721" s="44">
        <v>9</v>
      </c>
      <c r="C3721" s="44">
        <v>3</v>
      </c>
      <c r="D3721" s="44">
        <v>2011</v>
      </c>
      <c r="E3721">
        <v>2.4700000000000002</v>
      </c>
    </row>
    <row r="3722" spans="1:5" x14ac:dyDescent="0.2">
      <c r="A3722" s="7">
        <v>40612</v>
      </c>
      <c r="B3722" s="44">
        <v>10</v>
      </c>
      <c r="C3722" s="44">
        <v>3</v>
      </c>
      <c r="D3722" s="44">
        <v>2011</v>
      </c>
      <c r="E3722">
        <v>18.899999999999999</v>
      </c>
    </row>
    <row r="3723" spans="1:5" x14ac:dyDescent="0.2">
      <c r="A3723" s="7">
        <v>40613</v>
      </c>
      <c r="B3723" s="44">
        <v>11</v>
      </c>
      <c r="C3723" s="44">
        <v>3</v>
      </c>
      <c r="D3723" s="44">
        <v>2011</v>
      </c>
      <c r="E3723">
        <v>19.600000000000001</v>
      </c>
    </row>
    <row r="3724" spans="1:5" x14ac:dyDescent="0.2">
      <c r="A3724" s="7">
        <v>40614</v>
      </c>
      <c r="B3724" s="44">
        <v>12</v>
      </c>
      <c r="C3724" s="44">
        <v>3</v>
      </c>
      <c r="D3724" s="44">
        <v>2011</v>
      </c>
      <c r="E3724">
        <v>17.2</v>
      </c>
    </row>
    <row r="3725" spans="1:5" x14ac:dyDescent="0.2">
      <c r="A3725" s="7">
        <v>40615</v>
      </c>
      <c r="B3725" s="44">
        <v>13</v>
      </c>
      <c r="C3725" s="44">
        <v>3</v>
      </c>
      <c r="D3725" s="44">
        <v>2011</v>
      </c>
      <c r="E3725">
        <v>15.7</v>
      </c>
    </row>
    <row r="3726" spans="1:5" x14ac:dyDescent="0.2">
      <c r="A3726" s="7">
        <v>40616</v>
      </c>
      <c r="B3726" s="44">
        <v>14</v>
      </c>
      <c r="C3726" s="44">
        <v>3</v>
      </c>
      <c r="D3726" s="44">
        <v>2011</v>
      </c>
      <c r="E3726">
        <v>22.1</v>
      </c>
    </row>
    <row r="3727" spans="1:5" x14ac:dyDescent="0.2">
      <c r="A3727" s="7">
        <v>40617</v>
      </c>
      <c r="B3727" s="44">
        <v>15</v>
      </c>
      <c r="C3727" s="44">
        <v>3</v>
      </c>
      <c r="D3727" s="44">
        <v>2011</v>
      </c>
      <c r="E3727">
        <v>15.2</v>
      </c>
    </row>
    <row r="3728" spans="1:5" x14ac:dyDescent="0.2">
      <c r="A3728" s="7">
        <v>40618</v>
      </c>
      <c r="B3728" s="44">
        <v>16</v>
      </c>
      <c r="C3728" s="44">
        <v>3</v>
      </c>
      <c r="D3728" s="44">
        <v>2011</v>
      </c>
      <c r="E3728">
        <v>11.8</v>
      </c>
    </row>
    <row r="3729" spans="1:5" x14ac:dyDescent="0.2">
      <c r="A3729" s="7">
        <v>40619</v>
      </c>
      <c r="B3729" s="44">
        <v>17</v>
      </c>
      <c r="C3729" s="44">
        <v>3</v>
      </c>
      <c r="D3729" s="44">
        <v>2011</v>
      </c>
      <c r="E3729">
        <v>8.89</v>
      </c>
    </row>
    <row r="3730" spans="1:5" x14ac:dyDescent="0.2">
      <c r="A3730" s="7">
        <v>40620</v>
      </c>
      <c r="B3730" s="44">
        <v>18</v>
      </c>
      <c r="C3730" s="44">
        <v>3</v>
      </c>
      <c r="D3730" s="44">
        <v>2011</v>
      </c>
      <c r="E3730">
        <v>7.1</v>
      </c>
    </row>
    <row r="3731" spans="1:5" x14ac:dyDescent="0.2">
      <c r="A3731" s="7">
        <v>40621</v>
      </c>
      <c r="B3731" s="44">
        <v>19</v>
      </c>
      <c r="C3731" s="44">
        <v>3</v>
      </c>
      <c r="D3731" s="44">
        <v>2011</v>
      </c>
      <c r="E3731">
        <v>6.02</v>
      </c>
    </row>
    <row r="3732" spans="1:5" x14ac:dyDescent="0.2">
      <c r="A3732" s="7">
        <v>40622</v>
      </c>
      <c r="B3732" s="44">
        <v>20</v>
      </c>
      <c r="C3732" s="44">
        <v>3</v>
      </c>
      <c r="D3732" s="44">
        <v>2011</v>
      </c>
      <c r="E3732">
        <v>5.38</v>
      </c>
    </row>
    <row r="3733" spans="1:5" x14ac:dyDescent="0.2">
      <c r="A3733" s="7">
        <v>40623</v>
      </c>
      <c r="B3733" s="44">
        <v>21</v>
      </c>
      <c r="C3733" s="44">
        <v>3</v>
      </c>
      <c r="D3733" s="44">
        <v>2011</v>
      </c>
      <c r="E3733">
        <v>4.8899999999999997</v>
      </c>
    </row>
    <row r="3734" spans="1:5" x14ac:dyDescent="0.2">
      <c r="A3734" s="7">
        <v>40624</v>
      </c>
      <c r="B3734" s="44">
        <v>22</v>
      </c>
      <c r="C3734" s="44">
        <v>3</v>
      </c>
      <c r="D3734" s="44">
        <v>2011</v>
      </c>
      <c r="E3734">
        <v>5.21</v>
      </c>
    </row>
    <row r="3735" spans="1:5" x14ac:dyDescent="0.2">
      <c r="A3735" s="7">
        <v>40625</v>
      </c>
      <c r="B3735" s="44">
        <v>23</v>
      </c>
      <c r="C3735" s="44">
        <v>3</v>
      </c>
      <c r="D3735" s="44">
        <v>2011</v>
      </c>
      <c r="E3735">
        <v>6.21</v>
      </c>
    </row>
    <row r="3736" spans="1:5" x14ac:dyDescent="0.2">
      <c r="A3736" s="7">
        <v>40626</v>
      </c>
      <c r="B3736" s="44">
        <v>24</v>
      </c>
      <c r="C3736" s="44">
        <v>3</v>
      </c>
      <c r="D3736" s="44">
        <v>2011</v>
      </c>
      <c r="E3736">
        <v>9.0500000000000007</v>
      </c>
    </row>
    <row r="3737" spans="1:5" x14ac:dyDescent="0.2">
      <c r="A3737" s="7">
        <v>40627</v>
      </c>
      <c r="B3737" s="44">
        <v>25</v>
      </c>
      <c r="C3737" s="44">
        <v>3</v>
      </c>
      <c r="D3737" s="44">
        <v>2011</v>
      </c>
      <c r="E3737">
        <v>8.86</v>
      </c>
    </row>
    <row r="3738" spans="1:5" x14ac:dyDescent="0.2">
      <c r="A3738" s="7">
        <v>40628</v>
      </c>
      <c r="B3738" s="44">
        <v>26</v>
      </c>
      <c r="C3738" s="44">
        <v>3</v>
      </c>
      <c r="D3738" s="44">
        <v>2011</v>
      </c>
      <c r="E3738">
        <v>7.76</v>
      </c>
    </row>
    <row r="3739" spans="1:5" x14ac:dyDescent="0.2">
      <c r="A3739" s="7">
        <v>40629</v>
      </c>
      <c r="B3739" s="44">
        <v>27</v>
      </c>
      <c r="C3739" s="44">
        <v>3</v>
      </c>
      <c r="D3739" s="44">
        <v>2011</v>
      </c>
      <c r="E3739">
        <v>6.94</v>
      </c>
    </row>
    <row r="3740" spans="1:5" x14ac:dyDescent="0.2">
      <c r="A3740" s="7">
        <v>40630</v>
      </c>
      <c r="B3740" s="44">
        <v>28</v>
      </c>
      <c r="C3740" s="44">
        <v>3</v>
      </c>
      <c r="D3740" s="44">
        <v>2011</v>
      </c>
      <c r="E3740">
        <v>6.18</v>
      </c>
    </row>
    <row r="3741" spans="1:5" x14ac:dyDescent="0.2">
      <c r="A3741" s="7">
        <v>40631</v>
      </c>
      <c r="B3741" s="44">
        <v>29</v>
      </c>
      <c r="C3741" s="44">
        <v>3</v>
      </c>
      <c r="D3741" s="44">
        <v>2011</v>
      </c>
      <c r="E3741">
        <v>5.65</v>
      </c>
    </row>
    <row r="3742" spans="1:5" x14ac:dyDescent="0.2">
      <c r="A3742" s="7">
        <v>40632</v>
      </c>
      <c r="B3742" s="44">
        <v>30</v>
      </c>
      <c r="C3742" s="44">
        <v>3</v>
      </c>
      <c r="D3742" s="44">
        <v>2011</v>
      </c>
      <c r="E3742">
        <v>5.16</v>
      </c>
    </row>
    <row r="3743" spans="1:5" x14ac:dyDescent="0.2">
      <c r="A3743" s="7">
        <v>40633</v>
      </c>
      <c r="B3743" s="44">
        <v>31</v>
      </c>
      <c r="C3743" s="44">
        <v>3</v>
      </c>
      <c r="D3743" s="44">
        <v>2011</v>
      </c>
      <c r="E3743">
        <v>4.53</v>
      </c>
    </row>
    <row r="3744" spans="1:5" x14ac:dyDescent="0.2">
      <c r="A3744" s="21">
        <v>40634</v>
      </c>
      <c r="B3744" s="41">
        <v>1</v>
      </c>
      <c r="C3744" s="41">
        <v>4</v>
      </c>
      <c r="D3744" s="41">
        <v>2011</v>
      </c>
      <c r="E3744">
        <v>4.82</v>
      </c>
    </row>
    <row r="3745" spans="1:5" x14ac:dyDescent="0.2">
      <c r="A3745" s="21">
        <v>40635</v>
      </c>
      <c r="B3745" s="41">
        <v>2</v>
      </c>
      <c r="C3745" s="41">
        <v>4</v>
      </c>
      <c r="D3745" s="41">
        <v>2011</v>
      </c>
      <c r="E3745">
        <v>5.35</v>
      </c>
    </row>
    <row r="3746" spans="1:5" x14ac:dyDescent="0.2">
      <c r="A3746" s="21">
        <v>40636</v>
      </c>
      <c r="B3746" s="41">
        <v>3</v>
      </c>
      <c r="C3746" s="41">
        <v>4</v>
      </c>
      <c r="D3746" s="41">
        <v>2011</v>
      </c>
      <c r="E3746">
        <v>5.71</v>
      </c>
    </row>
    <row r="3747" spans="1:5" x14ac:dyDescent="0.2">
      <c r="A3747" s="21">
        <v>40637</v>
      </c>
      <c r="B3747" s="41">
        <v>4</v>
      </c>
      <c r="C3747" s="41">
        <v>4</v>
      </c>
      <c r="D3747" s="41">
        <v>2011</v>
      </c>
      <c r="E3747">
        <v>6.08</v>
      </c>
    </row>
    <row r="3748" spans="1:5" x14ac:dyDescent="0.2">
      <c r="A3748" s="21">
        <v>40638</v>
      </c>
      <c r="B3748" s="41">
        <v>5</v>
      </c>
      <c r="C3748" s="41">
        <v>4</v>
      </c>
      <c r="D3748" s="41">
        <v>2011</v>
      </c>
      <c r="E3748">
        <v>6.48</v>
      </c>
    </row>
    <row r="3749" spans="1:5" x14ac:dyDescent="0.2">
      <c r="A3749" s="21">
        <v>40639</v>
      </c>
      <c r="B3749" s="41">
        <v>6</v>
      </c>
      <c r="C3749" s="41">
        <v>4</v>
      </c>
      <c r="D3749" s="41">
        <v>2011</v>
      </c>
      <c r="E3749">
        <v>6.71</v>
      </c>
    </row>
    <row r="3750" spans="1:5" x14ac:dyDescent="0.2">
      <c r="A3750" s="21">
        <v>40640</v>
      </c>
      <c r="B3750" s="41">
        <v>7</v>
      </c>
      <c r="C3750" s="41">
        <v>4</v>
      </c>
      <c r="D3750" s="41">
        <v>2011</v>
      </c>
      <c r="E3750">
        <v>6.65</v>
      </c>
    </row>
    <row r="3751" spans="1:5" x14ac:dyDescent="0.2">
      <c r="A3751" s="21">
        <v>40641</v>
      </c>
      <c r="B3751" s="41">
        <v>8</v>
      </c>
      <c r="C3751" s="41">
        <v>4</v>
      </c>
      <c r="D3751" s="41">
        <v>2011</v>
      </c>
      <c r="E3751">
        <v>6.25</v>
      </c>
    </row>
    <row r="3752" spans="1:5" x14ac:dyDescent="0.2">
      <c r="A3752" s="21">
        <v>40642</v>
      </c>
      <c r="B3752" s="41">
        <v>9</v>
      </c>
      <c r="C3752" s="41">
        <v>4</v>
      </c>
      <c r="D3752" s="41">
        <v>2011</v>
      </c>
      <c r="E3752">
        <v>6.25</v>
      </c>
    </row>
    <row r="3753" spans="1:5" x14ac:dyDescent="0.2">
      <c r="A3753" s="21">
        <v>40643</v>
      </c>
      <c r="B3753" s="41">
        <v>10</v>
      </c>
      <c r="C3753" s="41">
        <v>4</v>
      </c>
      <c r="D3753" s="41">
        <v>2011</v>
      </c>
      <c r="E3753">
        <v>6.94</v>
      </c>
    </row>
    <row r="3754" spans="1:5" x14ac:dyDescent="0.2">
      <c r="A3754" s="21">
        <v>40644</v>
      </c>
      <c r="B3754" s="41">
        <v>11</v>
      </c>
      <c r="C3754" s="41">
        <v>4</v>
      </c>
      <c r="D3754" s="41">
        <v>2011</v>
      </c>
      <c r="E3754">
        <v>6.69</v>
      </c>
    </row>
    <row r="3755" spans="1:5" x14ac:dyDescent="0.2">
      <c r="A3755" s="21">
        <v>40645</v>
      </c>
      <c r="B3755" s="41">
        <v>12</v>
      </c>
      <c r="C3755" s="41">
        <v>4</v>
      </c>
      <c r="D3755" s="41">
        <v>2011</v>
      </c>
      <c r="E3755">
        <v>10.3</v>
      </c>
    </row>
    <row r="3756" spans="1:5" x14ac:dyDescent="0.2">
      <c r="A3756" s="21">
        <v>40646</v>
      </c>
      <c r="B3756" s="41">
        <v>13</v>
      </c>
      <c r="C3756" s="41">
        <v>4</v>
      </c>
      <c r="D3756" s="41">
        <v>2011</v>
      </c>
      <c r="E3756">
        <v>12.4</v>
      </c>
    </row>
    <row r="3757" spans="1:5" x14ac:dyDescent="0.2">
      <c r="A3757" s="21">
        <v>40647</v>
      </c>
      <c r="B3757" s="41">
        <v>14</v>
      </c>
      <c r="C3757" s="41">
        <v>4</v>
      </c>
      <c r="D3757" s="41">
        <v>2011</v>
      </c>
      <c r="E3757">
        <v>10.4</v>
      </c>
    </row>
    <row r="3758" spans="1:5" x14ac:dyDescent="0.2">
      <c r="A3758" s="21">
        <v>40648</v>
      </c>
      <c r="B3758" s="41">
        <v>15</v>
      </c>
      <c r="C3758" s="41">
        <v>4</v>
      </c>
      <c r="D3758" s="41">
        <v>2011</v>
      </c>
      <c r="E3758">
        <v>9.94</v>
      </c>
    </row>
    <row r="3759" spans="1:5" x14ac:dyDescent="0.2">
      <c r="A3759" s="21">
        <v>40649</v>
      </c>
      <c r="B3759" s="41">
        <v>16</v>
      </c>
      <c r="C3759" s="41">
        <v>4</v>
      </c>
      <c r="D3759" s="41">
        <v>2011</v>
      </c>
      <c r="E3759">
        <v>9.9</v>
      </c>
    </row>
    <row r="3760" spans="1:5" x14ac:dyDescent="0.2">
      <c r="A3760" s="21">
        <v>40650</v>
      </c>
      <c r="B3760" s="41">
        <v>17</v>
      </c>
      <c r="C3760" s="41">
        <v>4</v>
      </c>
      <c r="D3760" s="41">
        <v>2011</v>
      </c>
      <c r="E3760">
        <v>9.41</v>
      </c>
    </row>
    <row r="3761" spans="1:5" x14ac:dyDescent="0.2">
      <c r="A3761" s="21">
        <v>40651</v>
      </c>
      <c r="B3761" s="41">
        <v>18</v>
      </c>
      <c r="C3761" s="41">
        <v>4</v>
      </c>
      <c r="D3761" s="41">
        <v>2011</v>
      </c>
      <c r="E3761">
        <v>8.99</v>
      </c>
    </row>
    <row r="3762" spans="1:5" x14ac:dyDescent="0.2">
      <c r="A3762" s="21">
        <v>40652</v>
      </c>
      <c r="B3762" s="41">
        <v>19</v>
      </c>
      <c r="C3762" s="41">
        <v>4</v>
      </c>
      <c r="D3762" s="41">
        <v>2011</v>
      </c>
      <c r="E3762">
        <v>8.83</v>
      </c>
    </row>
    <row r="3763" spans="1:5" x14ac:dyDescent="0.2">
      <c r="A3763" s="21">
        <v>40653</v>
      </c>
      <c r="B3763" s="41">
        <v>20</v>
      </c>
      <c r="C3763" s="41">
        <v>4</v>
      </c>
      <c r="D3763" s="41">
        <v>2011</v>
      </c>
      <c r="E3763">
        <v>8.06</v>
      </c>
    </row>
    <row r="3764" spans="1:5" x14ac:dyDescent="0.2">
      <c r="A3764" s="21">
        <v>40654</v>
      </c>
      <c r="B3764" s="41">
        <v>21</v>
      </c>
      <c r="C3764" s="41">
        <v>4</v>
      </c>
      <c r="D3764" s="41">
        <v>2011</v>
      </c>
      <c r="E3764">
        <v>7.36</v>
      </c>
    </row>
    <row r="3765" spans="1:5" x14ac:dyDescent="0.2">
      <c r="A3765" s="21">
        <v>40655</v>
      </c>
      <c r="B3765" s="41">
        <v>22</v>
      </c>
      <c r="C3765" s="41">
        <v>4</v>
      </c>
      <c r="D3765" s="41">
        <v>2011</v>
      </c>
      <c r="E3765">
        <v>6.79</v>
      </c>
    </row>
    <row r="3766" spans="1:5" x14ac:dyDescent="0.2">
      <c r="A3766" s="21">
        <v>40656</v>
      </c>
      <c r="B3766" s="41">
        <v>23</v>
      </c>
      <c r="C3766" s="41">
        <v>4</v>
      </c>
      <c r="D3766" s="41">
        <v>2011</v>
      </c>
      <c r="E3766">
        <v>6.05</v>
      </c>
    </row>
    <row r="3767" spans="1:5" x14ac:dyDescent="0.2">
      <c r="A3767" s="21">
        <v>40657</v>
      </c>
      <c r="B3767" s="41">
        <v>24</v>
      </c>
      <c r="C3767" s="41">
        <v>4</v>
      </c>
      <c r="D3767" s="41">
        <v>2011</v>
      </c>
      <c r="E3767">
        <v>5.75</v>
      </c>
    </row>
    <row r="3768" spans="1:5" x14ac:dyDescent="0.2">
      <c r="A3768" s="21">
        <v>40658</v>
      </c>
      <c r="B3768" s="41">
        <v>25</v>
      </c>
      <c r="C3768" s="41">
        <v>4</v>
      </c>
      <c r="D3768" s="41">
        <v>2011</v>
      </c>
      <c r="E3768">
        <v>5.57</v>
      </c>
    </row>
    <row r="3769" spans="1:5" x14ac:dyDescent="0.2">
      <c r="A3769" s="21">
        <v>40659</v>
      </c>
      <c r="B3769" s="41">
        <v>26</v>
      </c>
      <c r="C3769" s="41">
        <v>4</v>
      </c>
      <c r="D3769" s="41">
        <v>2011</v>
      </c>
      <c r="E3769">
        <v>5.37</v>
      </c>
    </row>
    <row r="3770" spans="1:5" x14ac:dyDescent="0.2">
      <c r="A3770" s="21">
        <v>40660</v>
      </c>
      <c r="B3770" s="41">
        <v>27</v>
      </c>
      <c r="C3770" s="41">
        <v>4</v>
      </c>
      <c r="D3770" s="41">
        <v>2011</v>
      </c>
      <c r="E3770">
        <v>5.53</v>
      </c>
    </row>
    <row r="3771" spans="1:5" x14ac:dyDescent="0.2">
      <c r="A3771" s="21">
        <v>40661</v>
      </c>
      <c r="B3771" s="41">
        <v>28</v>
      </c>
      <c r="C3771" s="41">
        <v>4</v>
      </c>
      <c r="D3771" s="41">
        <v>2011</v>
      </c>
      <c r="E3771">
        <v>4.9800000000000004</v>
      </c>
    </row>
    <row r="3772" spans="1:5" x14ac:dyDescent="0.2">
      <c r="A3772" s="21">
        <v>40662</v>
      </c>
      <c r="B3772" s="41">
        <v>29</v>
      </c>
      <c r="C3772" s="41">
        <v>4</v>
      </c>
      <c r="D3772" s="41">
        <v>2011</v>
      </c>
      <c r="E3772">
        <v>4.7300000000000004</v>
      </c>
    </row>
    <row r="3773" spans="1:5" x14ac:dyDescent="0.2">
      <c r="A3773" s="21">
        <v>40663</v>
      </c>
      <c r="B3773" s="41">
        <v>30</v>
      </c>
      <c r="C3773" s="41">
        <v>4</v>
      </c>
      <c r="D3773" s="41">
        <v>2011</v>
      </c>
      <c r="E3773">
        <v>4.71</v>
      </c>
    </row>
    <row r="3774" spans="1:5" x14ac:dyDescent="0.2">
      <c r="A3774" s="21">
        <v>40664</v>
      </c>
      <c r="B3774" s="41">
        <v>1</v>
      </c>
      <c r="C3774" s="41">
        <v>5</v>
      </c>
      <c r="D3774" s="41">
        <v>2011</v>
      </c>
      <c r="E3774">
        <v>5.07</v>
      </c>
    </row>
    <row r="3775" spans="1:5" x14ac:dyDescent="0.2">
      <c r="A3775" s="21">
        <v>40665</v>
      </c>
      <c r="B3775" s="41">
        <v>2</v>
      </c>
      <c r="C3775" s="41">
        <v>5</v>
      </c>
      <c r="D3775" s="41">
        <v>2011</v>
      </c>
      <c r="E3775">
        <v>6.47</v>
      </c>
    </row>
    <row r="3776" spans="1:5" x14ac:dyDescent="0.2">
      <c r="A3776" s="21">
        <v>40666</v>
      </c>
      <c r="B3776" s="41">
        <v>3</v>
      </c>
      <c r="C3776" s="41">
        <v>5</v>
      </c>
      <c r="D3776" s="41">
        <v>2011</v>
      </c>
      <c r="E3776">
        <v>13.3</v>
      </c>
    </row>
    <row r="3777" spans="1:5" x14ac:dyDescent="0.2">
      <c r="A3777" s="21">
        <v>40667</v>
      </c>
      <c r="B3777" s="41">
        <v>4</v>
      </c>
      <c r="C3777" s="41">
        <v>5</v>
      </c>
      <c r="D3777" s="41">
        <v>2011</v>
      </c>
      <c r="E3777">
        <v>13.5</v>
      </c>
    </row>
    <row r="3778" spans="1:5" x14ac:dyDescent="0.2">
      <c r="A3778" s="21">
        <v>40668</v>
      </c>
      <c r="B3778" s="41">
        <v>5</v>
      </c>
      <c r="C3778" s="41">
        <v>5</v>
      </c>
      <c r="D3778" s="41">
        <v>2011</v>
      </c>
      <c r="E3778">
        <v>9.4600000000000009</v>
      </c>
    </row>
    <row r="3779" spans="1:5" x14ac:dyDescent="0.2">
      <c r="A3779" s="21">
        <v>40669</v>
      </c>
      <c r="B3779" s="41">
        <v>6</v>
      </c>
      <c r="C3779" s="41">
        <v>5</v>
      </c>
      <c r="D3779" s="41">
        <v>2011</v>
      </c>
      <c r="E3779">
        <v>10.5</v>
      </c>
    </row>
    <row r="3780" spans="1:5" x14ac:dyDescent="0.2">
      <c r="A3780" s="21">
        <v>40670</v>
      </c>
      <c r="B3780" s="41">
        <v>7</v>
      </c>
      <c r="C3780" s="41">
        <v>5</v>
      </c>
      <c r="D3780" s="41">
        <v>2011</v>
      </c>
      <c r="E3780">
        <v>11.9</v>
      </c>
    </row>
    <row r="3781" spans="1:5" x14ac:dyDescent="0.2">
      <c r="A3781" s="21">
        <v>40671</v>
      </c>
      <c r="B3781" s="41">
        <v>8</v>
      </c>
      <c r="C3781" s="41">
        <v>5</v>
      </c>
      <c r="D3781" s="41">
        <v>2011</v>
      </c>
      <c r="E3781">
        <v>11.8</v>
      </c>
    </row>
    <row r="3782" spans="1:5" x14ac:dyDescent="0.2">
      <c r="A3782" s="21">
        <v>40672</v>
      </c>
      <c r="B3782" s="41">
        <v>9</v>
      </c>
      <c r="C3782" s="41">
        <v>5</v>
      </c>
      <c r="D3782" s="41">
        <v>2011</v>
      </c>
      <c r="E3782">
        <v>10.6</v>
      </c>
    </row>
    <row r="3783" spans="1:5" x14ac:dyDescent="0.2">
      <c r="A3783" s="21">
        <v>40673</v>
      </c>
      <c r="B3783" s="41">
        <v>10</v>
      </c>
      <c r="C3783" s="41">
        <v>5</v>
      </c>
      <c r="D3783" s="41">
        <v>2011</v>
      </c>
      <c r="E3783">
        <v>9.15</v>
      </c>
    </row>
    <row r="3784" spans="1:5" x14ac:dyDescent="0.2">
      <c r="A3784" s="21">
        <v>40674</v>
      </c>
      <c r="B3784" s="41">
        <v>11</v>
      </c>
      <c r="C3784" s="41">
        <v>5</v>
      </c>
      <c r="D3784" s="41">
        <v>2011</v>
      </c>
      <c r="E3784">
        <v>8.56</v>
      </c>
    </row>
    <row r="3785" spans="1:5" x14ac:dyDescent="0.2">
      <c r="A3785" s="21">
        <v>40675</v>
      </c>
      <c r="B3785" s="41">
        <v>12</v>
      </c>
      <c r="C3785" s="41">
        <v>5</v>
      </c>
      <c r="D3785" s="41">
        <v>2011</v>
      </c>
      <c r="E3785">
        <v>7.4</v>
      </c>
    </row>
    <row r="3786" spans="1:5" x14ac:dyDescent="0.2">
      <c r="A3786" s="21">
        <v>40676</v>
      </c>
      <c r="B3786" s="41">
        <v>13</v>
      </c>
      <c r="C3786" s="41">
        <v>5</v>
      </c>
      <c r="D3786" s="41">
        <v>2011</v>
      </c>
      <c r="E3786">
        <v>6.61</v>
      </c>
    </row>
    <row r="3787" spans="1:5" x14ac:dyDescent="0.2">
      <c r="A3787" s="21">
        <v>40677</v>
      </c>
      <c r="B3787" s="41">
        <v>14</v>
      </c>
      <c r="C3787" s="41">
        <v>5</v>
      </c>
      <c r="D3787" s="41">
        <v>2011</v>
      </c>
      <c r="E3787">
        <v>5.9</v>
      </c>
    </row>
    <row r="3788" spans="1:5" x14ac:dyDescent="0.2">
      <c r="A3788" s="21">
        <v>40678</v>
      </c>
      <c r="B3788" s="41">
        <v>15</v>
      </c>
      <c r="C3788" s="41">
        <v>5</v>
      </c>
      <c r="D3788" s="41">
        <v>2011</v>
      </c>
      <c r="E3788">
        <v>5.05</v>
      </c>
    </row>
    <row r="3789" spans="1:5" x14ac:dyDescent="0.2">
      <c r="A3789" s="21">
        <v>40679</v>
      </c>
      <c r="B3789" s="41">
        <v>16</v>
      </c>
      <c r="C3789" s="41">
        <v>5</v>
      </c>
      <c r="D3789" s="41">
        <v>2011</v>
      </c>
      <c r="E3789">
        <v>4.34</v>
      </c>
    </row>
    <row r="3790" spans="1:5" x14ac:dyDescent="0.2">
      <c r="A3790" s="21">
        <v>40680</v>
      </c>
      <c r="B3790" s="41">
        <v>17</v>
      </c>
      <c r="C3790" s="41">
        <v>5</v>
      </c>
      <c r="D3790" s="41">
        <v>2011</v>
      </c>
      <c r="E3790">
        <v>4.08</v>
      </c>
    </row>
    <row r="3791" spans="1:5" x14ac:dyDescent="0.2">
      <c r="A3791" s="21">
        <v>40681</v>
      </c>
      <c r="B3791" s="41">
        <v>18</v>
      </c>
      <c r="C3791" s="41">
        <v>5</v>
      </c>
      <c r="D3791" s="41">
        <v>2011</v>
      </c>
      <c r="E3791">
        <v>3.68</v>
      </c>
    </row>
    <row r="3792" spans="1:5" x14ac:dyDescent="0.2">
      <c r="A3792" s="21">
        <v>40682</v>
      </c>
      <c r="B3792" s="41">
        <v>19</v>
      </c>
      <c r="C3792" s="41">
        <v>5</v>
      </c>
      <c r="D3792" s="41">
        <v>2011</v>
      </c>
      <c r="E3792">
        <v>3.3</v>
      </c>
    </row>
    <row r="3793" spans="1:5" x14ac:dyDescent="0.2">
      <c r="A3793" s="21">
        <v>40683</v>
      </c>
      <c r="B3793" s="41">
        <v>20</v>
      </c>
      <c r="C3793" s="41">
        <v>5</v>
      </c>
      <c r="D3793" s="41">
        <v>2011</v>
      </c>
      <c r="E3793">
        <v>3.28</v>
      </c>
    </row>
    <row r="3794" spans="1:5" x14ac:dyDescent="0.2">
      <c r="A3794" s="21">
        <v>40684</v>
      </c>
      <c r="B3794" s="41">
        <v>21</v>
      </c>
      <c r="C3794" s="41">
        <v>5</v>
      </c>
      <c r="D3794" s="41">
        <v>2011</v>
      </c>
      <c r="E3794">
        <v>3.32</v>
      </c>
    </row>
    <row r="3795" spans="1:5" x14ac:dyDescent="0.2">
      <c r="A3795" s="21">
        <v>40685</v>
      </c>
      <c r="B3795" s="41">
        <v>22</v>
      </c>
      <c r="C3795" s="41">
        <v>5</v>
      </c>
      <c r="D3795" s="41">
        <v>2011</v>
      </c>
      <c r="E3795">
        <v>3.22</v>
      </c>
    </row>
    <row r="3796" spans="1:5" x14ac:dyDescent="0.2">
      <c r="A3796" s="21">
        <v>40686</v>
      </c>
      <c r="B3796" s="41">
        <v>23</v>
      </c>
      <c r="C3796" s="41">
        <v>5</v>
      </c>
      <c r="D3796" s="41">
        <v>2011</v>
      </c>
      <c r="E3796">
        <v>3.3</v>
      </c>
    </row>
    <row r="3797" spans="1:5" x14ac:dyDescent="0.2">
      <c r="A3797" s="21">
        <v>40687</v>
      </c>
      <c r="B3797" s="41">
        <v>24</v>
      </c>
      <c r="C3797" s="41">
        <v>5</v>
      </c>
      <c r="D3797" s="41">
        <v>2011</v>
      </c>
      <c r="E3797">
        <v>3.7</v>
      </c>
    </row>
    <row r="3798" spans="1:5" x14ac:dyDescent="0.2">
      <c r="A3798" s="21">
        <v>40688</v>
      </c>
      <c r="B3798" s="41">
        <v>25</v>
      </c>
      <c r="C3798" s="41">
        <v>5</v>
      </c>
      <c r="D3798" s="41">
        <v>2011</v>
      </c>
      <c r="E3798">
        <v>3.5</v>
      </c>
    </row>
    <row r="3799" spans="1:5" x14ac:dyDescent="0.2">
      <c r="A3799" s="21">
        <v>40689</v>
      </c>
      <c r="B3799" s="41">
        <v>26</v>
      </c>
      <c r="C3799" s="41">
        <v>5</v>
      </c>
      <c r="D3799" s="41">
        <v>2011</v>
      </c>
      <c r="E3799">
        <v>3.23</v>
      </c>
    </row>
    <row r="3800" spans="1:5" x14ac:dyDescent="0.2">
      <c r="A3800" s="21">
        <v>40690</v>
      </c>
      <c r="B3800" s="41">
        <v>27</v>
      </c>
      <c r="C3800" s="41">
        <v>5</v>
      </c>
      <c r="D3800" s="41">
        <v>2011</v>
      </c>
      <c r="E3800">
        <v>2.95</v>
      </c>
    </row>
    <row r="3801" spans="1:5" x14ac:dyDescent="0.2">
      <c r="A3801" s="21">
        <v>40691</v>
      </c>
      <c r="B3801" s="41">
        <v>28</v>
      </c>
      <c r="C3801" s="41">
        <v>5</v>
      </c>
      <c r="D3801" s="41">
        <v>2011</v>
      </c>
      <c r="E3801">
        <v>3.59</v>
      </c>
    </row>
    <row r="3802" spans="1:5" x14ac:dyDescent="0.2">
      <c r="A3802" s="21">
        <v>40692</v>
      </c>
      <c r="B3802" s="41">
        <v>29</v>
      </c>
      <c r="C3802" s="41">
        <v>5</v>
      </c>
      <c r="D3802" s="41">
        <v>2011</v>
      </c>
      <c r="E3802">
        <v>7.24</v>
      </c>
    </row>
    <row r="3803" spans="1:5" x14ac:dyDescent="0.2">
      <c r="A3803" s="21">
        <v>40693</v>
      </c>
      <c r="B3803" s="41">
        <v>30</v>
      </c>
      <c r="C3803" s="41">
        <v>5</v>
      </c>
      <c r="D3803" s="41">
        <v>2011</v>
      </c>
      <c r="E3803">
        <v>4.43</v>
      </c>
    </row>
    <row r="3804" spans="1:5" x14ac:dyDescent="0.2">
      <c r="A3804" s="21">
        <v>40694</v>
      </c>
      <c r="B3804" s="41">
        <v>31</v>
      </c>
      <c r="C3804" s="41">
        <v>5</v>
      </c>
      <c r="D3804" s="41">
        <v>2011</v>
      </c>
      <c r="E3804">
        <v>2.62</v>
      </c>
    </row>
    <row r="3805" spans="1:5" x14ac:dyDescent="0.2">
      <c r="A3805" s="21">
        <v>40695</v>
      </c>
      <c r="B3805" s="41">
        <v>1</v>
      </c>
      <c r="C3805" s="41">
        <v>6</v>
      </c>
      <c r="D3805" s="41">
        <v>2011</v>
      </c>
      <c r="E3805">
        <v>2.66</v>
      </c>
    </row>
    <row r="3806" spans="1:5" x14ac:dyDescent="0.2">
      <c r="A3806" s="21">
        <v>40696</v>
      </c>
      <c r="B3806" s="41">
        <v>2</v>
      </c>
      <c r="C3806" s="41">
        <v>6</v>
      </c>
      <c r="D3806" s="41">
        <v>2011</v>
      </c>
      <c r="E3806">
        <v>2.71</v>
      </c>
    </row>
    <row r="3807" spans="1:5" x14ac:dyDescent="0.2">
      <c r="A3807" s="21">
        <v>40697</v>
      </c>
      <c r="B3807" s="41">
        <v>3</v>
      </c>
      <c r="C3807" s="41">
        <v>6</v>
      </c>
      <c r="D3807" s="41">
        <v>2011</v>
      </c>
      <c r="E3807">
        <v>2.83</v>
      </c>
    </row>
    <row r="3808" spans="1:5" x14ac:dyDescent="0.2">
      <c r="A3808" s="21">
        <v>40698</v>
      </c>
      <c r="B3808" s="41">
        <v>4</v>
      </c>
      <c r="C3808" s="41">
        <v>6</v>
      </c>
      <c r="D3808" s="41">
        <v>2011</v>
      </c>
      <c r="E3808">
        <v>3.14</v>
      </c>
    </row>
    <row r="3809" spans="1:5" x14ac:dyDescent="0.2">
      <c r="A3809" s="21">
        <v>40699</v>
      </c>
      <c r="B3809" s="41">
        <v>5</v>
      </c>
      <c r="C3809" s="41">
        <v>6</v>
      </c>
      <c r="D3809" s="41">
        <v>2011</v>
      </c>
      <c r="E3809">
        <v>2.48</v>
      </c>
    </row>
    <row r="3810" spans="1:5" x14ac:dyDescent="0.2">
      <c r="A3810" s="21">
        <v>40700</v>
      </c>
      <c r="B3810" s="41">
        <v>6</v>
      </c>
      <c r="C3810" s="41">
        <v>6</v>
      </c>
      <c r="D3810" s="41">
        <v>2011</v>
      </c>
      <c r="E3810">
        <v>2.4</v>
      </c>
    </row>
    <row r="3811" spans="1:5" x14ac:dyDescent="0.2">
      <c r="A3811" s="21">
        <v>40701</v>
      </c>
      <c r="B3811" s="41">
        <v>7</v>
      </c>
      <c r="C3811" s="41">
        <v>6</v>
      </c>
      <c r="D3811" s="41">
        <v>2011</v>
      </c>
      <c r="E3811">
        <v>2.33</v>
      </c>
    </row>
    <row r="3812" spans="1:5" x14ac:dyDescent="0.2">
      <c r="A3812" s="21">
        <v>40702</v>
      </c>
      <c r="B3812" s="41">
        <v>8</v>
      </c>
      <c r="C3812" s="41">
        <v>6</v>
      </c>
      <c r="D3812" s="41">
        <v>2011</v>
      </c>
      <c r="E3812">
        <v>2.38</v>
      </c>
    </row>
    <row r="3813" spans="1:5" x14ac:dyDescent="0.2">
      <c r="A3813" s="21">
        <v>40703</v>
      </c>
      <c r="B3813" s="41">
        <v>9</v>
      </c>
      <c r="C3813" s="41">
        <v>6</v>
      </c>
      <c r="D3813" s="41">
        <v>2011</v>
      </c>
      <c r="E3813">
        <v>2.34</v>
      </c>
    </row>
    <row r="3814" spans="1:5" x14ac:dyDescent="0.2">
      <c r="A3814" s="21">
        <v>40704</v>
      </c>
      <c r="B3814" s="41">
        <v>10</v>
      </c>
      <c r="C3814" s="41">
        <v>6</v>
      </c>
      <c r="D3814" s="41">
        <v>2011</v>
      </c>
      <c r="E3814">
        <v>2.29</v>
      </c>
    </row>
    <row r="3815" spans="1:5" x14ac:dyDescent="0.2">
      <c r="A3815" s="21">
        <v>40705</v>
      </c>
      <c r="B3815" s="41">
        <v>11</v>
      </c>
      <c r="C3815" s="41">
        <v>6</v>
      </c>
      <c r="D3815" s="41">
        <v>2011</v>
      </c>
      <c r="E3815">
        <v>2.2999999999999998</v>
      </c>
    </row>
    <row r="3816" spans="1:5" x14ac:dyDescent="0.2">
      <c r="A3816" s="21">
        <v>40706</v>
      </c>
      <c r="B3816" s="41">
        <v>12</v>
      </c>
      <c r="C3816" s="41">
        <v>6</v>
      </c>
      <c r="D3816" s="41">
        <v>2011</v>
      </c>
      <c r="E3816">
        <v>2.2999999999999998</v>
      </c>
    </row>
    <row r="3817" spans="1:5" x14ac:dyDescent="0.2">
      <c r="A3817" s="21">
        <v>40707</v>
      </c>
      <c r="B3817" s="41">
        <v>13</v>
      </c>
      <c r="C3817" s="41">
        <v>6</v>
      </c>
      <c r="D3817" s="41">
        <v>2011</v>
      </c>
      <c r="E3817">
        <v>2.46</v>
      </c>
    </row>
    <row r="3818" spans="1:5" x14ac:dyDescent="0.2">
      <c r="A3818" s="21">
        <v>40708</v>
      </c>
      <c r="B3818" s="41">
        <v>14</v>
      </c>
      <c r="C3818" s="41">
        <v>6</v>
      </c>
      <c r="D3818" s="41">
        <v>2011</v>
      </c>
      <c r="E3818">
        <v>2.54</v>
      </c>
    </row>
    <row r="3819" spans="1:5" x14ac:dyDescent="0.2">
      <c r="A3819" s="21">
        <v>40709</v>
      </c>
      <c r="B3819" s="41">
        <v>15</v>
      </c>
      <c r="C3819" s="41">
        <v>6</v>
      </c>
      <c r="D3819" s="41">
        <v>2011</v>
      </c>
      <c r="E3819">
        <v>2.56</v>
      </c>
    </row>
    <row r="3820" spans="1:5" x14ac:dyDescent="0.2">
      <c r="A3820" s="21">
        <v>40710</v>
      </c>
      <c r="B3820" s="41">
        <v>16</v>
      </c>
      <c r="C3820" s="41">
        <v>6</v>
      </c>
      <c r="D3820" s="41">
        <v>2011</v>
      </c>
      <c r="E3820">
        <v>2.65</v>
      </c>
    </row>
    <row r="3821" spans="1:5" x14ac:dyDescent="0.2">
      <c r="A3821" s="21">
        <v>40711</v>
      </c>
      <c r="B3821" s="41">
        <v>17</v>
      </c>
      <c r="C3821" s="41">
        <v>6</v>
      </c>
      <c r="D3821" s="41">
        <v>2011</v>
      </c>
      <c r="E3821">
        <v>2.74</v>
      </c>
    </row>
    <row r="3822" spans="1:5" x14ac:dyDescent="0.2">
      <c r="A3822" s="21">
        <v>40712</v>
      </c>
      <c r="B3822" s="41">
        <v>18</v>
      </c>
      <c r="C3822" s="41">
        <v>6</v>
      </c>
      <c r="D3822" s="41">
        <v>2011</v>
      </c>
      <c r="E3822">
        <v>2.78</v>
      </c>
    </row>
    <row r="3823" spans="1:5" x14ac:dyDescent="0.2">
      <c r="A3823" s="21">
        <v>40713</v>
      </c>
      <c r="B3823" s="41">
        <v>19</v>
      </c>
      <c r="C3823" s="41">
        <v>6</v>
      </c>
      <c r="D3823" s="41">
        <v>2011</v>
      </c>
      <c r="E3823">
        <v>2.76</v>
      </c>
    </row>
    <row r="3824" spans="1:5" x14ac:dyDescent="0.2">
      <c r="A3824" s="21">
        <v>40714</v>
      </c>
      <c r="B3824" s="41">
        <v>20</v>
      </c>
      <c r="C3824" s="41">
        <v>6</v>
      </c>
      <c r="D3824" s="41">
        <v>2011</v>
      </c>
      <c r="E3824">
        <v>2.8</v>
      </c>
    </row>
    <row r="3825" spans="1:5" x14ac:dyDescent="0.2">
      <c r="A3825" s="21">
        <v>40715</v>
      </c>
      <c r="B3825" s="41">
        <v>21</v>
      </c>
      <c r="C3825" s="41">
        <v>6</v>
      </c>
      <c r="D3825" s="41">
        <v>2011</v>
      </c>
      <c r="E3825">
        <v>2.94</v>
      </c>
    </row>
    <row r="3826" spans="1:5" x14ac:dyDescent="0.2">
      <c r="A3826" s="21">
        <v>40716</v>
      </c>
      <c r="B3826" s="41">
        <v>22</v>
      </c>
      <c r="C3826" s="41">
        <v>6</v>
      </c>
      <c r="D3826" s="41">
        <v>2011</v>
      </c>
      <c r="E3826">
        <v>2.93</v>
      </c>
    </row>
    <row r="3827" spans="1:5" x14ac:dyDescent="0.2">
      <c r="A3827" s="21">
        <v>40717</v>
      </c>
      <c r="B3827" s="41">
        <v>23</v>
      </c>
      <c r="C3827" s="41">
        <v>6</v>
      </c>
      <c r="D3827" s="41">
        <v>2011</v>
      </c>
      <c r="E3827">
        <v>2.87</v>
      </c>
    </row>
    <row r="3828" spans="1:5" x14ac:dyDescent="0.2">
      <c r="A3828" s="21">
        <v>40718</v>
      </c>
      <c r="B3828" s="41">
        <v>24</v>
      </c>
      <c r="C3828" s="41">
        <v>6</v>
      </c>
      <c r="D3828" s="41">
        <v>2011</v>
      </c>
      <c r="E3828">
        <v>2.8</v>
      </c>
    </row>
    <row r="3829" spans="1:5" x14ac:dyDescent="0.2">
      <c r="A3829" s="21">
        <v>40719</v>
      </c>
      <c r="B3829" s="41">
        <v>25</v>
      </c>
      <c r="C3829" s="41">
        <v>6</v>
      </c>
      <c r="D3829" s="41">
        <v>2011</v>
      </c>
      <c r="E3829">
        <v>2.83</v>
      </c>
    </row>
    <row r="3830" spans="1:5" x14ac:dyDescent="0.2">
      <c r="A3830" s="21">
        <v>40720</v>
      </c>
      <c r="B3830" s="41">
        <v>26</v>
      </c>
      <c r="C3830" s="41">
        <v>6</v>
      </c>
      <c r="D3830" s="41">
        <v>2011</v>
      </c>
      <c r="E3830">
        <v>2.79</v>
      </c>
    </row>
    <row r="3831" spans="1:5" x14ac:dyDescent="0.2">
      <c r="A3831" s="21">
        <v>40721</v>
      </c>
      <c r="B3831" s="41">
        <v>27</v>
      </c>
      <c r="C3831" s="41">
        <v>6</v>
      </c>
      <c r="D3831" s="41">
        <v>2011</v>
      </c>
      <c r="E3831">
        <v>2.75</v>
      </c>
    </row>
    <row r="3832" spans="1:5" x14ac:dyDescent="0.2">
      <c r="A3832" s="21">
        <v>40722</v>
      </c>
      <c r="B3832" s="41">
        <v>28</v>
      </c>
      <c r="C3832" s="41">
        <v>6</v>
      </c>
      <c r="D3832" s="41">
        <v>2011</v>
      </c>
      <c r="E3832">
        <v>2.75</v>
      </c>
    </row>
    <row r="3833" spans="1:5" x14ac:dyDescent="0.2">
      <c r="A3833" s="21">
        <v>40723</v>
      </c>
      <c r="B3833" s="41">
        <v>29</v>
      </c>
      <c r="C3833" s="41">
        <v>6</v>
      </c>
      <c r="D3833" s="41">
        <v>2011</v>
      </c>
      <c r="E3833">
        <v>2.71</v>
      </c>
    </row>
    <row r="3834" spans="1:5" x14ac:dyDescent="0.2">
      <c r="A3834" s="21">
        <v>40724</v>
      </c>
      <c r="B3834" s="41">
        <v>30</v>
      </c>
      <c r="C3834" s="41">
        <v>6</v>
      </c>
      <c r="D3834" s="41">
        <v>2011</v>
      </c>
      <c r="E3834">
        <v>2.5499999999999998</v>
      </c>
    </row>
    <row r="3835" spans="1:5" x14ac:dyDescent="0.2">
      <c r="A3835" s="21">
        <v>40725</v>
      </c>
      <c r="B3835" s="41">
        <v>1</v>
      </c>
      <c r="C3835" s="41">
        <v>7</v>
      </c>
      <c r="D3835" s="41">
        <v>2011</v>
      </c>
      <c r="E3835">
        <v>2.6</v>
      </c>
    </row>
    <row r="3836" spans="1:5" x14ac:dyDescent="0.2">
      <c r="A3836" s="21">
        <v>40726</v>
      </c>
      <c r="B3836" s="41">
        <v>2</v>
      </c>
      <c r="C3836" s="41">
        <v>7</v>
      </c>
      <c r="D3836" s="41">
        <v>2011</v>
      </c>
      <c r="E3836">
        <v>2.7</v>
      </c>
    </row>
    <row r="3837" spans="1:5" x14ac:dyDescent="0.2">
      <c r="A3837" s="21">
        <v>40727</v>
      </c>
      <c r="B3837" s="41">
        <v>3</v>
      </c>
      <c r="C3837" s="41">
        <v>7</v>
      </c>
      <c r="D3837" s="41">
        <v>2011</v>
      </c>
      <c r="E3837">
        <v>2.97</v>
      </c>
    </row>
    <row r="3838" spans="1:5" x14ac:dyDescent="0.2">
      <c r="A3838" s="21">
        <v>40728</v>
      </c>
      <c r="B3838" s="41">
        <v>4</v>
      </c>
      <c r="C3838" s="41">
        <v>7</v>
      </c>
      <c r="D3838" s="41">
        <v>2011</v>
      </c>
      <c r="E3838">
        <v>3.12</v>
      </c>
    </row>
    <row r="3839" spans="1:5" x14ac:dyDescent="0.2">
      <c r="A3839" s="21">
        <v>40729</v>
      </c>
      <c r="B3839" s="41">
        <v>5</v>
      </c>
      <c r="C3839" s="41">
        <v>7</v>
      </c>
      <c r="D3839" s="41">
        <v>2011</v>
      </c>
      <c r="E3839">
        <v>3.08</v>
      </c>
    </row>
    <row r="3840" spans="1:5" x14ac:dyDescent="0.2">
      <c r="A3840" s="21">
        <v>40730</v>
      </c>
      <c r="B3840" s="41">
        <v>6</v>
      </c>
      <c r="C3840" s="41">
        <v>7</v>
      </c>
      <c r="D3840" s="41">
        <v>2011</v>
      </c>
      <c r="E3840">
        <v>3.02</v>
      </c>
    </row>
    <row r="3841" spans="1:5" x14ac:dyDescent="0.2">
      <c r="A3841" s="21">
        <v>40731</v>
      </c>
      <c r="B3841" s="41">
        <v>7</v>
      </c>
      <c r="C3841" s="41">
        <v>7</v>
      </c>
      <c r="D3841" s="41">
        <v>2011</v>
      </c>
      <c r="E3841">
        <v>3.1</v>
      </c>
    </row>
    <row r="3842" spans="1:5" x14ac:dyDescent="0.2">
      <c r="A3842" s="21">
        <v>40732</v>
      </c>
      <c r="B3842" s="41">
        <v>8</v>
      </c>
      <c r="C3842" s="41">
        <v>7</v>
      </c>
      <c r="D3842" s="41">
        <v>2011</v>
      </c>
      <c r="E3842">
        <v>3.12</v>
      </c>
    </row>
    <row r="3843" spans="1:5" x14ac:dyDescent="0.2">
      <c r="A3843" s="21">
        <v>40733</v>
      </c>
      <c r="B3843" s="41">
        <v>9</v>
      </c>
      <c r="C3843" s="41">
        <v>7</v>
      </c>
      <c r="D3843" s="41">
        <v>2011</v>
      </c>
      <c r="E3843">
        <v>3.11</v>
      </c>
    </row>
    <row r="3844" spans="1:5" x14ac:dyDescent="0.2">
      <c r="A3844" s="21">
        <v>40734</v>
      </c>
      <c r="B3844" s="41">
        <v>10</v>
      </c>
      <c r="C3844" s="41">
        <v>7</v>
      </c>
      <c r="D3844" s="41">
        <v>2011</v>
      </c>
      <c r="E3844">
        <v>3.01</v>
      </c>
    </row>
    <row r="3845" spans="1:5" x14ac:dyDescent="0.2">
      <c r="A3845" s="21">
        <v>40735</v>
      </c>
      <c r="B3845" s="41">
        <v>11</v>
      </c>
      <c r="C3845" s="41">
        <v>7</v>
      </c>
      <c r="D3845" s="41">
        <v>2011</v>
      </c>
      <c r="E3845">
        <v>2.97</v>
      </c>
    </row>
    <row r="3846" spans="1:5" x14ac:dyDescent="0.2">
      <c r="A3846" s="21">
        <v>40736</v>
      </c>
      <c r="B3846" s="41">
        <v>12</v>
      </c>
      <c r="C3846" s="41">
        <v>7</v>
      </c>
      <c r="D3846" s="41">
        <v>2011</v>
      </c>
      <c r="E3846">
        <v>2.9</v>
      </c>
    </row>
    <row r="3847" spans="1:5" x14ac:dyDescent="0.2">
      <c r="A3847" s="21">
        <v>40737</v>
      </c>
      <c r="B3847" s="41">
        <v>13</v>
      </c>
      <c r="C3847" s="41">
        <v>7</v>
      </c>
      <c r="D3847" s="41">
        <v>2011</v>
      </c>
      <c r="E3847">
        <v>2.91</v>
      </c>
    </row>
    <row r="3848" spans="1:5" x14ac:dyDescent="0.2">
      <c r="A3848" s="21">
        <v>40738</v>
      </c>
      <c r="B3848" s="41">
        <v>14</v>
      </c>
      <c r="C3848" s="41">
        <v>7</v>
      </c>
      <c r="D3848" s="41">
        <v>2011</v>
      </c>
      <c r="E3848">
        <v>2.92</v>
      </c>
    </row>
    <row r="3849" spans="1:5" x14ac:dyDescent="0.2">
      <c r="A3849" s="21">
        <v>40739</v>
      </c>
      <c r="B3849" s="41">
        <v>15</v>
      </c>
      <c r="C3849" s="41">
        <v>7</v>
      </c>
      <c r="D3849" s="41">
        <v>2011</v>
      </c>
      <c r="E3849">
        <v>2.9</v>
      </c>
    </row>
    <row r="3850" spans="1:5" x14ac:dyDescent="0.2">
      <c r="A3850" s="21">
        <v>40740</v>
      </c>
      <c r="B3850" s="41">
        <v>16</v>
      </c>
      <c r="C3850" s="41">
        <v>7</v>
      </c>
      <c r="D3850" s="41">
        <v>2011</v>
      </c>
      <c r="E3850">
        <v>3.06</v>
      </c>
    </row>
    <row r="3851" spans="1:5" x14ac:dyDescent="0.2">
      <c r="A3851" s="21">
        <v>40741</v>
      </c>
      <c r="B3851" s="41">
        <v>17</v>
      </c>
      <c r="C3851" s="41">
        <v>7</v>
      </c>
      <c r="D3851" s="41">
        <v>2011</v>
      </c>
      <c r="E3851">
        <v>4.32</v>
      </c>
    </row>
    <row r="3852" spans="1:5" x14ac:dyDescent="0.2">
      <c r="A3852" s="21">
        <v>40742</v>
      </c>
      <c r="B3852" s="41">
        <v>18</v>
      </c>
      <c r="C3852" s="41">
        <v>7</v>
      </c>
      <c r="D3852" s="41">
        <v>2011</v>
      </c>
      <c r="E3852">
        <v>3.05</v>
      </c>
    </row>
    <row r="3853" spans="1:5" x14ac:dyDescent="0.2">
      <c r="A3853" s="21">
        <v>40743</v>
      </c>
      <c r="B3853" s="41">
        <v>19</v>
      </c>
      <c r="C3853" s="41">
        <v>7</v>
      </c>
      <c r="D3853" s="41">
        <v>2011</v>
      </c>
      <c r="E3853">
        <v>3.51</v>
      </c>
    </row>
    <row r="3854" spans="1:5" x14ac:dyDescent="0.2">
      <c r="A3854" s="21">
        <v>40744</v>
      </c>
      <c r="B3854" s="41">
        <v>20</v>
      </c>
      <c r="C3854" s="41">
        <v>7</v>
      </c>
      <c r="D3854" s="41">
        <v>2011</v>
      </c>
      <c r="E3854">
        <v>3.78</v>
      </c>
    </row>
    <row r="3855" spans="1:5" x14ac:dyDescent="0.2">
      <c r="A3855" s="21">
        <v>40745</v>
      </c>
      <c r="B3855" s="41">
        <v>21</v>
      </c>
      <c r="C3855" s="41">
        <v>7</v>
      </c>
      <c r="D3855" s="41">
        <v>2011</v>
      </c>
    </row>
    <row r="3856" spans="1:5" x14ac:dyDescent="0.2">
      <c r="A3856" s="21">
        <v>40746</v>
      </c>
      <c r="B3856" s="41">
        <v>22</v>
      </c>
      <c r="C3856" s="41">
        <v>7</v>
      </c>
      <c r="D3856" s="41">
        <v>2011</v>
      </c>
    </row>
    <row r="3857" spans="1:5" x14ac:dyDescent="0.2">
      <c r="A3857" s="21">
        <v>40747</v>
      </c>
      <c r="B3857" s="41">
        <v>23</v>
      </c>
      <c r="C3857" s="41">
        <v>7</v>
      </c>
      <c r="D3857" s="41">
        <v>2011</v>
      </c>
    </row>
    <row r="3858" spans="1:5" x14ac:dyDescent="0.2">
      <c r="A3858" s="21">
        <v>40748</v>
      </c>
      <c r="B3858" s="41">
        <v>24</v>
      </c>
      <c r="C3858" s="41">
        <v>7</v>
      </c>
      <c r="D3858" s="41">
        <v>2011</v>
      </c>
    </row>
    <row r="3859" spans="1:5" x14ac:dyDescent="0.2">
      <c r="A3859" s="21">
        <v>40749</v>
      </c>
      <c r="B3859" s="41">
        <v>25</v>
      </c>
      <c r="C3859" s="41">
        <v>7</v>
      </c>
      <c r="D3859" s="41">
        <v>2011</v>
      </c>
    </row>
    <row r="3860" spans="1:5" x14ac:dyDescent="0.2">
      <c r="A3860" s="21">
        <v>40750</v>
      </c>
      <c r="B3860" s="41">
        <v>26</v>
      </c>
      <c r="C3860" s="41">
        <v>7</v>
      </c>
      <c r="D3860" s="41">
        <v>2011</v>
      </c>
    </row>
    <row r="3861" spans="1:5" x14ac:dyDescent="0.2">
      <c r="A3861" s="21">
        <v>40751</v>
      </c>
      <c r="B3861" s="41">
        <v>27</v>
      </c>
      <c r="C3861" s="41">
        <v>7</v>
      </c>
      <c r="D3861" s="41">
        <v>2011</v>
      </c>
    </row>
    <row r="3862" spans="1:5" x14ac:dyDescent="0.2">
      <c r="A3862" s="21">
        <v>40752</v>
      </c>
      <c r="B3862" s="41">
        <v>28</v>
      </c>
      <c r="C3862" s="41">
        <v>7</v>
      </c>
      <c r="D3862" s="41">
        <v>2011</v>
      </c>
    </row>
    <row r="3863" spans="1:5" x14ac:dyDescent="0.2">
      <c r="A3863" s="21">
        <v>40753</v>
      </c>
      <c r="B3863" s="41">
        <v>29</v>
      </c>
      <c r="C3863" s="41">
        <v>7</v>
      </c>
      <c r="D3863" s="41">
        <v>2011</v>
      </c>
      <c r="E3863">
        <v>5.69</v>
      </c>
    </row>
    <row r="3864" spans="1:5" x14ac:dyDescent="0.2">
      <c r="A3864" s="21">
        <v>40754</v>
      </c>
      <c r="B3864" s="41">
        <v>30</v>
      </c>
      <c r="C3864" s="41">
        <v>7</v>
      </c>
      <c r="D3864" s="41">
        <v>2011</v>
      </c>
      <c r="E3864">
        <v>7.68</v>
      </c>
    </row>
    <row r="3865" spans="1:5" x14ac:dyDescent="0.2">
      <c r="A3865" s="21">
        <v>40755</v>
      </c>
      <c r="B3865" s="41">
        <v>31</v>
      </c>
      <c r="C3865" s="41">
        <v>7</v>
      </c>
      <c r="D3865" s="41">
        <v>2011</v>
      </c>
      <c r="E3865">
        <v>9.76</v>
      </c>
    </row>
    <row r="3866" spans="1:5" x14ac:dyDescent="0.2">
      <c r="A3866" s="21">
        <v>40756</v>
      </c>
      <c r="B3866" s="41">
        <v>1</v>
      </c>
      <c r="C3866" s="41">
        <v>8</v>
      </c>
      <c r="D3866" s="41">
        <v>2011</v>
      </c>
      <c r="E3866">
        <v>7.92</v>
      </c>
    </row>
    <row r="3867" spans="1:5" x14ac:dyDescent="0.2">
      <c r="A3867" s="21">
        <v>40757</v>
      </c>
      <c r="B3867" s="41">
        <v>2</v>
      </c>
      <c r="C3867" s="41">
        <v>8</v>
      </c>
      <c r="D3867" s="41">
        <v>2011</v>
      </c>
      <c r="E3867">
        <v>7.64</v>
      </c>
    </row>
    <row r="3868" spans="1:5" x14ac:dyDescent="0.2">
      <c r="A3868" s="21">
        <v>40758</v>
      </c>
      <c r="B3868" s="41">
        <v>3</v>
      </c>
      <c r="C3868" s="41">
        <v>8</v>
      </c>
      <c r="D3868" s="41">
        <v>2011</v>
      </c>
      <c r="E3868">
        <v>7.65</v>
      </c>
    </row>
    <row r="3869" spans="1:5" x14ac:dyDescent="0.2">
      <c r="A3869" s="21">
        <v>40759</v>
      </c>
      <c r="B3869" s="41">
        <v>4</v>
      </c>
      <c r="C3869" s="41">
        <v>8</v>
      </c>
      <c r="D3869" s="41">
        <v>2011</v>
      </c>
      <c r="E3869">
        <v>7.3</v>
      </c>
    </row>
    <row r="3870" spans="1:5" x14ac:dyDescent="0.2">
      <c r="A3870" s="21">
        <v>40760</v>
      </c>
      <c r="B3870" s="41">
        <v>5</v>
      </c>
      <c r="C3870" s="41">
        <v>8</v>
      </c>
      <c r="D3870" s="41">
        <v>2011</v>
      </c>
      <c r="E3870">
        <v>6.98</v>
      </c>
    </row>
    <row r="3871" spans="1:5" x14ac:dyDescent="0.2">
      <c r="A3871" s="21">
        <v>40761</v>
      </c>
      <c r="B3871" s="41">
        <v>6</v>
      </c>
      <c r="C3871" s="41">
        <v>8</v>
      </c>
      <c r="D3871" s="41">
        <v>2011</v>
      </c>
      <c r="E3871">
        <v>7.57</v>
      </c>
    </row>
    <row r="3872" spans="1:5" x14ac:dyDescent="0.2">
      <c r="A3872" s="21">
        <v>40762</v>
      </c>
      <c r="B3872" s="41">
        <v>7</v>
      </c>
      <c r="C3872" s="41">
        <v>8</v>
      </c>
      <c r="D3872" s="41">
        <v>2011</v>
      </c>
      <c r="E3872">
        <v>8.74</v>
      </c>
    </row>
    <row r="3873" spans="1:5" x14ac:dyDescent="0.2">
      <c r="A3873" s="21">
        <v>40763</v>
      </c>
      <c r="B3873" s="41">
        <v>8</v>
      </c>
      <c r="C3873" s="41">
        <v>8</v>
      </c>
      <c r="D3873" s="41">
        <v>2011</v>
      </c>
      <c r="E3873">
        <v>9.99</v>
      </c>
    </row>
    <row r="3874" spans="1:5" x14ac:dyDescent="0.2">
      <c r="A3874" s="21">
        <v>40764</v>
      </c>
      <c r="B3874" s="41">
        <v>9</v>
      </c>
      <c r="C3874" s="41">
        <v>8</v>
      </c>
      <c r="D3874" s="41">
        <v>2011</v>
      </c>
      <c r="E3874">
        <v>7.12</v>
      </c>
    </row>
    <row r="3875" spans="1:5" x14ac:dyDescent="0.2">
      <c r="A3875" s="21">
        <v>40765</v>
      </c>
      <c r="B3875" s="41">
        <v>10</v>
      </c>
      <c r="C3875" s="41">
        <v>8</v>
      </c>
      <c r="D3875" s="41">
        <v>2011</v>
      </c>
      <c r="E3875">
        <v>16.8</v>
      </c>
    </row>
    <row r="3876" spans="1:5" x14ac:dyDescent="0.2">
      <c r="A3876" s="21">
        <v>40766</v>
      </c>
      <c r="B3876" s="41">
        <v>11</v>
      </c>
      <c r="C3876" s="41">
        <v>8</v>
      </c>
      <c r="D3876" s="41">
        <v>2011</v>
      </c>
    </row>
    <row r="3877" spans="1:5" x14ac:dyDescent="0.2">
      <c r="A3877" s="21">
        <v>40767</v>
      </c>
      <c r="B3877" s="41">
        <v>12</v>
      </c>
      <c r="C3877" s="41">
        <v>8</v>
      </c>
      <c r="D3877" s="41">
        <v>2011</v>
      </c>
    </row>
    <row r="3878" spans="1:5" x14ac:dyDescent="0.2">
      <c r="A3878" s="21">
        <v>40768</v>
      </c>
      <c r="B3878" s="41">
        <v>13</v>
      </c>
      <c r="C3878" s="41">
        <v>8</v>
      </c>
      <c r="D3878" s="41">
        <v>2011</v>
      </c>
    </row>
    <row r="3879" spans="1:5" x14ac:dyDescent="0.2">
      <c r="A3879" s="21">
        <v>40769</v>
      </c>
      <c r="B3879" s="41">
        <v>14</v>
      </c>
      <c r="C3879" s="41">
        <v>8</v>
      </c>
      <c r="D3879" s="41">
        <v>2011</v>
      </c>
    </row>
    <row r="3880" spans="1:5" x14ac:dyDescent="0.2">
      <c r="A3880" s="21">
        <v>40770</v>
      </c>
      <c r="B3880" s="41">
        <v>15</v>
      </c>
      <c r="C3880" s="41">
        <v>8</v>
      </c>
      <c r="D3880" s="41">
        <v>2011</v>
      </c>
    </row>
    <row r="3881" spans="1:5" x14ac:dyDescent="0.2">
      <c r="A3881" s="21">
        <v>40771</v>
      </c>
      <c r="B3881" s="41">
        <v>16</v>
      </c>
      <c r="C3881" s="41">
        <v>8</v>
      </c>
      <c r="D3881" s="41">
        <v>2011</v>
      </c>
    </row>
    <row r="3882" spans="1:5" x14ac:dyDescent="0.2">
      <c r="A3882" s="21">
        <v>40772</v>
      </c>
      <c r="B3882" s="41">
        <v>17</v>
      </c>
      <c r="C3882" s="41">
        <v>8</v>
      </c>
      <c r="D3882" s="41">
        <v>2011</v>
      </c>
    </row>
    <row r="3883" spans="1:5" x14ac:dyDescent="0.2">
      <c r="A3883" s="21">
        <v>40773</v>
      </c>
      <c r="B3883" s="41">
        <v>18</v>
      </c>
      <c r="C3883" s="41">
        <v>8</v>
      </c>
      <c r="D3883" s="41">
        <v>2011</v>
      </c>
    </row>
    <row r="3884" spans="1:5" x14ac:dyDescent="0.2">
      <c r="A3884" s="21">
        <v>40774</v>
      </c>
      <c r="B3884" s="41">
        <v>19</v>
      </c>
      <c r="C3884" s="41">
        <v>8</v>
      </c>
      <c r="D3884" s="41">
        <v>2011</v>
      </c>
    </row>
    <row r="3885" spans="1:5" x14ac:dyDescent="0.2">
      <c r="A3885" s="21">
        <v>40775</v>
      </c>
      <c r="B3885" s="41">
        <v>20</v>
      </c>
      <c r="C3885" s="41">
        <v>8</v>
      </c>
      <c r="D3885" s="41">
        <v>2011</v>
      </c>
    </row>
    <row r="3886" spans="1:5" x14ac:dyDescent="0.2">
      <c r="A3886" s="21">
        <v>40776</v>
      </c>
      <c r="B3886" s="41">
        <v>21</v>
      </c>
      <c r="C3886" s="41">
        <v>8</v>
      </c>
      <c r="D3886" s="41">
        <v>2011</v>
      </c>
      <c r="E3886">
        <v>11.6</v>
      </c>
    </row>
    <row r="3887" spans="1:5" x14ac:dyDescent="0.2">
      <c r="A3887" s="21">
        <v>40777</v>
      </c>
      <c r="B3887" s="41">
        <v>22</v>
      </c>
      <c r="C3887" s="41">
        <v>8</v>
      </c>
      <c r="D3887" s="41">
        <v>2011</v>
      </c>
      <c r="E3887">
        <v>6.39</v>
      </c>
    </row>
    <row r="3888" spans="1:5" x14ac:dyDescent="0.2">
      <c r="A3888" s="21">
        <v>40778</v>
      </c>
      <c r="B3888" s="41">
        <v>23</v>
      </c>
      <c r="C3888" s="41">
        <v>8</v>
      </c>
      <c r="D3888" s="41">
        <v>2011</v>
      </c>
      <c r="E3888">
        <v>5.55</v>
      </c>
    </row>
    <row r="3889" spans="1:5" x14ac:dyDescent="0.2">
      <c r="A3889" s="21">
        <v>40779</v>
      </c>
      <c r="B3889" s="41">
        <v>24</v>
      </c>
      <c r="C3889" s="41">
        <v>8</v>
      </c>
      <c r="D3889" s="41">
        <v>2011</v>
      </c>
      <c r="E3889">
        <v>4.78</v>
      </c>
    </row>
    <row r="3890" spans="1:5" x14ac:dyDescent="0.2">
      <c r="A3890" s="21">
        <v>40780</v>
      </c>
      <c r="B3890" s="41">
        <v>25</v>
      </c>
      <c r="C3890" s="41">
        <v>8</v>
      </c>
      <c r="D3890" s="41">
        <v>2011</v>
      </c>
      <c r="E3890">
        <v>4.7</v>
      </c>
    </row>
    <row r="3891" spans="1:5" x14ac:dyDescent="0.2">
      <c r="A3891" s="21">
        <v>40781</v>
      </c>
      <c r="B3891" s="41">
        <v>26</v>
      </c>
      <c r="C3891" s="41">
        <v>8</v>
      </c>
      <c r="D3891" s="41">
        <v>2011</v>
      </c>
      <c r="E3891">
        <v>4.72</v>
      </c>
    </row>
    <row r="3892" spans="1:5" x14ac:dyDescent="0.2">
      <c r="A3892" s="21">
        <v>40782</v>
      </c>
      <c r="B3892" s="41">
        <v>27</v>
      </c>
      <c r="C3892" s="41">
        <v>8</v>
      </c>
      <c r="D3892" s="41">
        <v>2011</v>
      </c>
      <c r="E3892">
        <v>4.4800000000000004</v>
      </c>
    </row>
    <row r="3893" spans="1:5" x14ac:dyDescent="0.2">
      <c r="A3893" s="21">
        <v>40783</v>
      </c>
      <c r="B3893" s="41">
        <v>28</v>
      </c>
      <c r="C3893" s="41">
        <v>8</v>
      </c>
      <c r="D3893" s="41">
        <v>2011</v>
      </c>
      <c r="E3893">
        <v>4.4400000000000004</v>
      </c>
    </row>
    <row r="3894" spans="1:5" x14ac:dyDescent="0.2">
      <c r="A3894" s="21">
        <v>40784</v>
      </c>
      <c r="B3894" s="41">
        <v>29</v>
      </c>
      <c r="C3894" s="41">
        <v>8</v>
      </c>
      <c r="D3894" s="41">
        <v>2011</v>
      </c>
      <c r="E3894">
        <v>5.4</v>
      </c>
    </row>
    <row r="3895" spans="1:5" x14ac:dyDescent="0.2">
      <c r="A3895" s="21">
        <v>40785</v>
      </c>
      <c r="B3895" s="41">
        <v>30</v>
      </c>
      <c r="C3895" s="41">
        <v>8</v>
      </c>
      <c r="D3895" s="41">
        <v>2011</v>
      </c>
      <c r="E3895">
        <v>8.4700000000000006</v>
      </c>
    </row>
    <row r="3896" spans="1:5" x14ac:dyDescent="0.2">
      <c r="A3896" s="21">
        <v>40786</v>
      </c>
      <c r="B3896" s="41">
        <v>31</v>
      </c>
      <c r="C3896" s="41">
        <v>8</v>
      </c>
      <c r="D3896" s="41">
        <v>2011</v>
      </c>
      <c r="E3896">
        <v>7.41</v>
      </c>
    </row>
    <row r="3897" spans="1:5" x14ac:dyDescent="0.2">
      <c r="A3897" s="21">
        <v>40787</v>
      </c>
      <c r="B3897" s="41">
        <v>1</v>
      </c>
      <c r="C3897" s="41">
        <v>9</v>
      </c>
      <c r="D3897" s="41">
        <v>2011</v>
      </c>
      <c r="E3897">
        <v>6.3</v>
      </c>
    </row>
    <row r="3898" spans="1:5" x14ac:dyDescent="0.2">
      <c r="A3898" s="21">
        <v>40788</v>
      </c>
      <c r="B3898" s="41">
        <v>2</v>
      </c>
      <c r="C3898" s="41">
        <v>9</v>
      </c>
      <c r="D3898" s="41">
        <v>2011</v>
      </c>
      <c r="E3898">
        <v>6.67</v>
      </c>
    </row>
    <row r="3899" spans="1:5" x14ac:dyDescent="0.2">
      <c r="A3899" s="21">
        <v>40789</v>
      </c>
      <c r="B3899" s="41">
        <v>3</v>
      </c>
      <c r="C3899" s="41">
        <v>9</v>
      </c>
      <c r="D3899" s="41">
        <v>2011</v>
      </c>
      <c r="E3899">
        <v>7.28</v>
      </c>
    </row>
    <row r="3900" spans="1:5" x14ac:dyDescent="0.2">
      <c r="A3900" s="21">
        <v>40790</v>
      </c>
      <c r="B3900" s="41">
        <v>4</v>
      </c>
      <c r="C3900" s="41">
        <v>9</v>
      </c>
      <c r="D3900" s="41">
        <v>2011</v>
      </c>
      <c r="E3900">
        <v>8.52</v>
      </c>
    </row>
    <row r="3901" spans="1:5" x14ac:dyDescent="0.2">
      <c r="A3901" s="21">
        <v>40791</v>
      </c>
      <c r="B3901" s="41">
        <v>5</v>
      </c>
      <c r="C3901" s="41">
        <v>9</v>
      </c>
      <c r="D3901" s="41">
        <v>2011</v>
      </c>
      <c r="E3901">
        <v>9.3800000000000008</v>
      </c>
    </row>
    <row r="3902" spans="1:5" x14ac:dyDescent="0.2">
      <c r="A3902" s="21">
        <v>40792</v>
      </c>
      <c r="B3902" s="41">
        <v>6</v>
      </c>
      <c r="C3902" s="41">
        <v>9</v>
      </c>
      <c r="D3902" s="41">
        <v>2011</v>
      </c>
      <c r="E3902">
        <v>9.6199999999999992</v>
      </c>
    </row>
    <row r="3903" spans="1:5" x14ac:dyDescent="0.2">
      <c r="A3903" s="21">
        <v>40793</v>
      </c>
      <c r="B3903" s="41">
        <v>7</v>
      </c>
      <c r="C3903" s="41">
        <v>9</v>
      </c>
      <c r="D3903" s="41">
        <v>2011</v>
      </c>
      <c r="E3903">
        <v>10.199999999999999</v>
      </c>
    </row>
    <row r="3904" spans="1:5" x14ac:dyDescent="0.2">
      <c r="A3904" s="21">
        <v>40794</v>
      </c>
      <c r="B3904" s="41">
        <v>8</v>
      </c>
      <c r="C3904" s="41">
        <v>9</v>
      </c>
      <c r="D3904" s="41">
        <v>2011</v>
      </c>
      <c r="E3904">
        <v>10.199999999999999</v>
      </c>
    </row>
    <row r="3905" spans="1:5" x14ac:dyDescent="0.2">
      <c r="A3905" s="21">
        <v>40795</v>
      </c>
      <c r="B3905" s="41">
        <v>9</v>
      </c>
      <c r="C3905" s="41">
        <v>9</v>
      </c>
      <c r="D3905" s="41">
        <v>2011</v>
      </c>
      <c r="E3905">
        <v>10.3</v>
      </c>
    </row>
    <row r="3906" spans="1:5" x14ac:dyDescent="0.2">
      <c r="A3906" s="21">
        <v>40796</v>
      </c>
      <c r="B3906" s="41">
        <v>10</v>
      </c>
      <c r="C3906" s="41">
        <v>9</v>
      </c>
      <c r="D3906" s="41">
        <v>2011</v>
      </c>
      <c r="E3906">
        <v>11.1</v>
      </c>
    </row>
    <row r="3907" spans="1:5" x14ac:dyDescent="0.2">
      <c r="A3907" s="21">
        <v>40797</v>
      </c>
      <c r="B3907" s="41">
        <v>11</v>
      </c>
      <c r="C3907" s="41">
        <v>9</v>
      </c>
      <c r="D3907" s="41">
        <v>2011</v>
      </c>
      <c r="E3907">
        <v>11.4</v>
      </c>
    </row>
    <row r="3908" spans="1:5" x14ac:dyDescent="0.2">
      <c r="A3908" s="21">
        <v>40798</v>
      </c>
      <c r="B3908" s="41">
        <v>12</v>
      </c>
      <c r="C3908" s="41">
        <v>9</v>
      </c>
      <c r="D3908" s="41">
        <v>2011</v>
      </c>
      <c r="E3908">
        <v>11.3</v>
      </c>
    </row>
    <row r="3909" spans="1:5" x14ac:dyDescent="0.2">
      <c r="A3909" s="21">
        <v>40799</v>
      </c>
      <c r="B3909" s="41">
        <v>13</v>
      </c>
      <c r="C3909" s="41">
        <v>9</v>
      </c>
      <c r="D3909" s="41">
        <v>2011</v>
      </c>
      <c r="E3909">
        <v>11</v>
      </c>
    </row>
    <row r="3910" spans="1:5" x14ac:dyDescent="0.2">
      <c r="A3910" s="21">
        <v>40800</v>
      </c>
      <c r="B3910" s="41">
        <v>14</v>
      </c>
      <c r="C3910" s="41">
        <v>9</v>
      </c>
      <c r="D3910" s="41">
        <v>2011</v>
      </c>
      <c r="E3910">
        <v>11.1</v>
      </c>
    </row>
    <row r="3911" spans="1:5" x14ac:dyDescent="0.2">
      <c r="A3911" s="21">
        <v>40801</v>
      </c>
      <c r="B3911" s="41">
        <v>15</v>
      </c>
      <c r="C3911" s="41">
        <v>9</v>
      </c>
      <c r="D3911" s="41">
        <v>2011</v>
      </c>
      <c r="E3911">
        <v>11.3</v>
      </c>
    </row>
    <row r="3912" spans="1:5" x14ac:dyDescent="0.2">
      <c r="A3912" s="21">
        <v>40802</v>
      </c>
      <c r="B3912" s="41">
        <v>16</v>
      </c>
      <c r="C3912" s="41">
        <v>9</v>
      </c>
      <c r="D3912" s="41">
        <v>2011</v>
      </c>
      <c r="E3912">
        <v>13.6</v>
      </c>
    </row>
    <row r="3913" spans="1:5" x14ac:dyDescent="0.2">
      <c r="A3913" s="21">
        <v>40803</v>
      </c>
      <c r="B3913" s="41">
        <v>17</v>
      </c>
      <c r="C3913" s="41">
        <v>9</v>
      </c>
      <c r="D3913" s="41">
        <v>2011</v>
      </c>
      <c r="E3913">
        <v>15.2</v>
      </c>
    </row>
    <row r="3914" spans="1:5" x14ac:dyDescent="0.2">
      <c r="A3914" s="21">
        <v>40804</v>
      </c>
      <c r="B3914" s="41">
        <v>18</v>
      </c>
      <c r="C3914" s="41">
        <v>9</v>
      </c>
      <c r="D3914" s="41">
        <v>2011</v>
      </c>
      <c r="E3914">
        <v>13.8</v>
      </c>
    </row>
    <row r="3915" spans="1:5" x14ac:dyDescent="0.2">
      <c r="A3915" s="21">
        <v>40805</v>
      </c>
      <c r="B3915" s="41">
        <v>19</v>
      </c>
      <c r="C3915" s="41">
        <v>9</v>
      </c>
      <c r="D3915" s="41">
        <v>2011</v>
      </c>
      <c r="E3915">
        <v>15.2</v>
      </c>
    </row>
    <row r="3916" spans="1:5" x14ac:dyDescent="0.2">
      <c r="A3916" s="21">
        <v>40806</v>
      </c>
      <c r="B3916" s="41">
        <v>20</v>
      </c>
      <c r="C3916" s="41">
        <v>9</v>
      </c>
      <c r="D3916" s="41">
        <v>2011</v>
      </c>
      <c r="E3916">
        <v>16.7</v>
      </c>
    </row>
    <row r="3917" spans="1:5" x14ac:dyDescent="0.2">
      <c r="A3917" s="21">
        <v>40807</v>
      </c>
      <c r="B3917" s="41">
        <v>21</v>
      </c>
      <c r="C3917" s="41">
        <v>9</v>
      </c>
      <c r="D3917" s="41">
        <v>2011</v>
      </c>
      <c r="E3917">
        <v>17.5</v>
      </c>
    </row>
    <row r="3918" spans="1:5" x14ac:dyDescent="0.2">
      <c r="A3918" s="21">
        <v>40808</v>
      </c>
      <c r="B3918" s="41">
        <v>22</v>
      </c>
      <c r="C3918" s="41">
        <v>9</v>
      </c>
      <c r="D3918" s="41">
        <v>2011</v>
      </c>
      <c r="E3918">
        <v>18.399999999999999</v>
      </c>
    </row>
    <row r="3919" spans="1:5" x14ac:dyDescent="0.2">
      <c r="A3919" s="21">
        <v>40809</v>
      </c>
      <c r="B3919" s="41">
        <v>23</v>
      </c>
      <c r="C3919" s="41">
        <v>9</v>
      </c>
      <c r="D3919" s="41">
        <v>2011</v>
      </c>
      <c r="E3919">
        <v>18.600000000000001</v>
      </c>
    </row>
    <row r="3920" spans="1:5" x14ac:dyDescent="0.2">
      <c r="A3920" s="21">
        <v>40810</v>
      </c>
      <c r="B3920" s="41">
        <v>24</v>
      </c>
      <c r="C3920" s="41">
        <v>9</v>
      </c>
      <c r="D3920" s="41">
        <v>2011</v>
      </c>
      <c r="E3920">
        <v>21.4</v>
      </c>
    </row>
    <row r="3921" spans="1:5" x14ac:dyDescent="0.2">
      <c r="A3921" s="21">
        <v>40811</v>
      </c>
      <c r="B3921" s="41">
        <v>25</v>
      </c>
      <c r="C3921" s="41">
        <v>9</v>
      </c>
      <c r="D3921" s="41">
        <v>2011</v>
      </c>
      <c r="E3921">
        <v>20.3</v>
      </c>
    </row>
    <row r="3922" spans="1:5" x14ac:dyDescent="0.2">
      <c r="A3922" s="21">
        <v>40812</v>
      </c>
      <c r="B3922" s="41">
        <v>26</v>
      </c>
      <c r="C3922" s="41">
        <v>9</v>
      </c>
      <c r="D3922" s="41">
        <v>2011</v>
      </c>
      <c r="E3922">
        <v>19.3</v>
      </c>
    </row>
    <row r="3923" spans="1:5" x14ac:dyDescent="0.2">
      <c r="A3923" s="21">
        <v>40813</v>
      </c>
      <c r="B3923" s="41">
        <v>27</v>
      </c>
      <c r="C3923" s="41">
        <v>9</v>
      </c>
      <c r="D3923" s="41">
        <v>2011</v>
      </c>
      <c r="E3923">
        <v>16</v>
      </c>
    </row>
    <row r="3924" spans="1:5" x14ac:dyDescent="0.2">
      <c r="A3924" s="21">
        <v>40814</v>
      </c>
      <c r="B3924" s="41">
        <v>28</v>
      </c>
      <c r="C3924" s="41">
        <v>9</v>
      </c>
      <c r="D3924" s="41">
        <v>2011</v>
      </c>
      <c r="E3924">
        <v>14.4</v>
      </c>
    </row>
    <row r="3925" spans="1:5" x14ac:dyDescent="0.2">
      <c r="A3925" s="21">
        <v>40815</v>
      </c>
      <c r="B3925" s="41">
        <v>29</v>
      </c>
      <c r="C3925" s="41">
        <v>9</v>
      </c>
      <c r="D3925" s="41">
        <v>2011</v>
      </c>
      <c r="E3925">
        <v>27.6</v>
      </c>
    </row>
    <row r="3926" spans="1:5" x14ac:dyDescent="0.2">
      <c r="A3926" s="21">
        <v>40816</v>
      </c>
      <c r="B3926" s="41">
        <v>30</v>
      </c>
      <c r="C3926" s="41">
        <v>9</v>
      </c>
      <c r="D3926" s="41">
        <v>2011</v>
      </c>
      <c r="E3926">
        <v>25.7</v>
      </c>
    </row>
    <row r="3927" spans="1:5" x14ac:dyDescent="0.2">
      <c r="A3927" s="21">
        <v>40817</v>
      </c>
      <c r="B3927" s="41">
        <v>1</v>
      </c>
      <c r="C3927" s="41">
        <v>10</v>
      </c>
      <c r="D3927" s="41">
        <v>2011</v>
      </c>
      <c r="E3927">
        <v>19.899999999999999</v>
      </c>
    </row>
    <row r="3928" spans="1:5" x14ac:dyDescent="0.2">
      <c r="A3928" s="21">
        <v>40818</v>
      </c>
      <c r="B3928" s="41">
        <v>2</v>
      </c>
      <c r="C3928" s="41">
        <v>10</v>
      </c>
      <c r="D3928" s="41">
        <v>2011</v>
      </c>
      <c r="E3928">
        <v>16.100000000000001</v>
      </c>
    </row>
    <row r="3929" spans="1:5" x14ac:dyDescent="0.2">
      <c r="A3929" s="21">
        <v>40819</v>
      </c>
      <c r="B3929" s="41">
        <v>3</v>
      </c>
      <c r="C3929" s="41">
        <v>10</v>
      </c>
      <c r="D3929" s="41">
        <v>2011</v>
      </c>
      <c r="E3929">
        <v>11.8</v>
      </c>
    </row>
    <row r="3930" spans="1:5" x14ac:dyDescent="0.2">
      <c r="A3930" s="21">
        <v>40820</v>
      </c>
      <c r="B3930" s="41">
        <v>4</v>
      </c>
      <c r="C3930" s="41">
        <v>10</v>
      </c>
      <c r="D3930" s="41">
        <v>2011</v>
      </c>
      <c r="E3930">
        <v>9.23</v>
      </c>
    </row>
    <row r="3931" spans="1:5" x14ac:dyDescent="0.2">
      <c r="A3931" s="21">
        <v>40821</v>
      </c>
      <c r="B3931" s="41">
        <v>5</v>
      </c>
      <c r="C3931" s="41">
        <v>10</v>
      </c>
      <c r="D3931" s="41">
        <v>2011</v>
      </c>
      <c r="E3931">
        <v>6.82</v>
      </c>
    </row>
    <row r="3932" spans="1:5" x14ac:dyDescent="0.2">
      <c r="A3932" s="21">
        <v>40822</v>
      </c>
      <c r="B3932" s="41">
        <v>6</v>
      </c>
      <c r="C3932" s="41">
        <v>10</v>
      </c>
      <c r="D3932" s="41">
        <v>2011</v>
      </c>
      <c r="E3932">
        <v>5.52</v>
      </c>
    </row>
    <row r="3933" spans="1:5" x14ac:dyDescent="0.2">
      <c r="A3933" s="21">
        <v>40823</v>
      </c>
      <c r="B3933" s="41">
        <v>7</v>
      </c>
      <c r="C3933" s="41">
        <v>10</v>
      </c>
      <c r="D3933" s="41">
        <v>2011</v>
      </c>
      <c r="E3933">
        <v>4.72</v>
      </c>
    </row>
    <row r="3934" spans="1:5" x14ac:dyDescent="0.2">
      <c r="A3934" s="21">
        <v>40824</v>
      </c>
      <c r="B3934" s="41">
        <v>8</v>
      </c>
      <c r="C3934" s="41">
        <v>10</v>
      </c>
      <c r="D3934" s="41">
        <v>2011</v>
      </c>
      <c r="E3934">
        <v>4.1399999999999997</v>
      </c>
    </row>
    <row r="3935" spans="1:5" x14ac:dyDescent="0.2">
      <c r="A3935" s="21">
        <v>40825</v>
      </c>
      <c r="B3935" s="41">
        <v>9</v>
      </c>
      <c r="C3935" s="41">
        <v>10</v>
      </c>
      <c r="D3935" s="41">
        <v>2011</v>
      </c>
      <c r="E3935">
        <v>3.73</v>
      </c>
    </row>
    <row r="3936" spans="1:5" x14ac:dyDescent="0.2">
      <c r="A3936" s="21">
        <v>40826</v>
      </c>
      <c r="B3936" s="41">
        <v>10</v>
      </c>
      <c r="C3936" s="41">
        <v>10</v>
      </c>
      <c r="D3936" s="41">
        <v>2011</v>
      </c>
      <c r="E3936">
        <v>2.57</v>
      </c>
    </row>
    <row r="3937" spans="1:5" x14ac:dyDescent="0.2">
      <c r="A3937" s="21">
        <v>40827</v>
      </c>
      <c r="B3937" s="41">
        <v>11</v>
      </c>
      <c r="C3937" s="41">
        <v>10</v>
      </c>
      <c r="D3937" s="41">
        <v>2011</v>
      </c>
      <c r="E3937">
        <v>2.13</v>
      </c>
    </row>
    <row r="3938" spans="1:5" x14ac:dyDescent="0.2">
      <c r="A3938" s="21">
        <v>40828</v>
      </c>
      <c r="B3938" s="41">
        <v>12</v>
      </c>
      <c r="C3938" s="41">
        <v>10</v>
      </c>
      <c r="D3938" s="41">
        <v>2011</v>
      </c>
      <c r="E3938">
        <v>2.0699999999999998</v>
      </c>
    </row>
    <row r="3939" spans="1:5" x14ac:dyDescent="0.2">
      <c r="A3939" s="21">
        <v>40829</v>
      </c>
      <c r="B3939" s="41">
        <v>13</v>
      </c>
      <c r="C3939" s="41">
        <v>10</v>
      </c>
      <c r="D3939" s="41">
        <v>2011</v>
      </c>
      <c r="E3939">
        <v>2.0299999999999998</v>
      </c>
    </row>
    <row r="3940" spans="1:5" x14ac:dyDescent="0.2">
      <c r="A3940" s="21">
        <v>40830</v>
      </c>
      <c r="B3940" s="41">
        <v>14</v>
      </c>
      <c r="C3940" s="41">
        <v>10</v>
      </c>
      <c r="D3940" s="41">
        <v>2011</v>
      </c>
      <c r="E3940">
        <v>2.16</v>
      </c>
    </row>
    <row r="3941" spans="1:5" x14ac:dyDescent="0.2">
      <c r="A3941" s="21">
        <v>40831</v>
      </c>
      <c r="B3941" s="41">
        <v>15</v>
      </c>
      <c r="C3941" s="41">
        <v>10</v>
      </c>
      <c r="D3941" s="41">
        <v>2011</v>
      </c>
      <c r="E3941">
        <v>2.23</v>
      </c>
    </row>
    <row r="3942" spans="1:5" x14ac:dyDescent="0.2">
      <c r="A3942" s="21">
        <v>40832</v>
      </c>
      <c r="B3942" s="41">
        <v>16</v>
      </c>
      <c r="C3942" s="41">
        <v>10</v>
      </c>
      <c r="D3942" s="41">
        <v>2011</v>
      </c>
      <c r="E3942">
        <v>2.04</v>
      </c>
    </row>
    <row r="3943" spans="1:5" x14ac:dyDescent="0.2">
      <c r="A3943" s="21">
        <v>40833</v>
      </c>
      <c r="B3943" s="41">
        <v>17</v>
      </c>
      <c r="C3943" s="41">
        <v>10</v>
      </c>
      <c r="D3943" s="41">
        <v>2011</v>
      </c>
      <c r="E3943">
        <v>1.87</v>
      </c>
    </row>
    <row r="3944" spans="1:5" x14ac:dyDescent="0.2">
      <c r="A3944" s="21">
        <v>40834</v>
      </c>
      <c r="B3944" s="41">
        <v>18</v>
      </c>
      <c r="C3944" s="41">
        <v>10</v>
      </c>
      <c r="D3944" s="41">
        <v>2011</v>
      </c>
      <c r="E3944">
        <v>2.0099999999999998</v>
      </c>
    </row>
    <row r="3945" spans="1:5" x14ac:dyDescent="0.2">
      <c r="A3945" s="21">
        <v>40835</v>
      </c>
      <c r="B3945" s="41">
        <v>19</v>
      </c>
      <c r="C3945" s="41">
        <v>10</v>
      </c>
      <c r="D3945" s="41">
        <v>2011</v>
      </c>
      <c r="E3945">
        <v>2.78</v>
      </c>
    </row>
    <row r="3946" spans="1:5" x14ac:dyDescent="0.2">
      <c r="A3946" s="21">
        <v>40836</v>
      </c>
      <c r="B3946" s="41">
        <v>20</v>
      </c>
      <c r="C3946" s="41">
        <v>10</v>
      </c>
      <c r="D3946" s="41">
        <v>2011</v>
      </c>
      <c r="E3946">
        <v>3.18</v>
      </c>
    </row>
    <row r="3947" spans="1:5" x14ac:dyDescent="0.2">
      <c r="A3947" s="21">
        <v>40837</v>
      </c>
      <c r="B3947" s="41">
        <v>21</v>
      </c>
      <c r="C3947" s="41">
        <v>10</v>
      </c>
      <c r="D3947" s="41">
        <v>2011</v>
      </c>
      <c r="E3947">
        <v>4.92</v>
      </c>
    </row>
    <row r="3948" spans="1:5" x14ac:dyDescent="0.2">
      <c r="A3948" s="21">
        <v>40838</v>
      </c>
      <c r="B3948" s="41">
        <v>22</v>
      </c>
      <c r="C3948" s="41">
        <v>10</v>
      </c>
      <c r="D3948" s="41">
        <v>2011</v>
      </c>
      <c r="E3948">
        <v>5.59</v>
      </c>
    </row>
    <row r="3949" spans="1:5" x14ac:dyDescent="0.2">
      <c r="A3949" s="21">
        <v>40839</v>
      </c>
      <c r="B3949" s="41">
        <v>23</v>
      </c>
      <c r="C3949" s="41">
        <v>10</v>
      </c>
      <c r="D3949" s="41">
        <v>2011</v>
      </c>
      <c r="E3949">
        <v>8.2799999999999994</v>
      </c>
    </row>
    <row r="3950" spans="1:5" x14ac:dyDescent="0.2">
      <c r="A3950" s="21">
        <v>40840</v>
      </c>
      <c r="B3950" s="41">
        <v>24</v>
      </c>
      <c r="C3950" s="41">
        <v>10</v>
      </c>
      <c r="D3950" s="41">
        <v>2011</v>
      </c>
      <c r="E3950">
        <v>9.0399999999999991</v>
      </c>
    </row>
    <row r="3951" spans="1:5" x14ac:dyDescent="0.2">
      <c r="A3951" s="21">
        <v>40841</v>
      </c>
      <c r="B3951" s="41">
        <v>25</v>
      </c>
      <c r="C3951" s="41">
        <v>10</v>
      </c>
      <c r="D3951" s="41">
        <v>2011</v>
      </c>
      <c r="E3951">
        <v>11.7</v>
      </c>
    </row>
    <row r="3952" spans="1:5" x14ac:dyDescent="0.2">
      <c r="A3952" s="21">
        <v>40842</v>
      </c>
      <c r="B3952" s="41">
        <v>26</v>
      </c>
      <c r="C3952" s="41">
        <v>10</v>
      </c>
      <c r="D3952" s="41">
        <v>2011</v>
      </c>
      <c r="E3952">
        <v>15</v>
      </c>
    </row>
    <row r="3953" spans="1:5" x14ac:dyDescent="0.2">
      <c r="A3953" s="21">
        <v>40843</v>
      </c>
      <c r="B3953" s="41">
        <v>27</v>
      </c>
      <c r="C3953" s="41">
        <v>10</v>
      </c>
      <c r="D3953" s="41">
        <v>2011</v>
      </c>
      <c r="E3953">
        <v>14.6</v>
      </c>
    </row>
    <row r="3954" spans="1:5" x14ac:dyDescent="0.2">
      <c r="A3954" s="21">
        <v>40844</v>
      </c>
      <c r="B3954" s="41">
        <v>28</v>
      </c>
      <c r="C3954" s="41">
        <v>10</v>
      </c>
      <c r="D3954" s="41">
        <v>2011</v>
      </c>
      <c r="E3954">
        <v>14.8</v>
      </c>
    </row>
    <row r="3955" spans="1:5" x14ac:dyDescent="0.2">
      <c r="A3955" s="21">
        <v>40845</v>
      </c>
      <c r="B3955" s="41">
        <v>29</v>
      </c>
      <c r="C3955" s="41">
        <v>10</v>
      </c>
      <c r="D3955" s="41">
        <v>2011</v>
      </c>
      <c r="E3955">
        <v>24.1</v>
      </c>
    </row>
    <row r="3956" spans="1:5" x14ac:dyDescent="0.2">
      <c r="A3956" s="21">
        <v>40846</v>
      </c>
      <c r="B3956" s="41">
        <v>30</v>
      </c>
      <c r="C3956" s="41">
        <v>10</v>
      </c>
      <c r="D3956" s="41">
        <v>2011</v>
      </c>
      <c r="E3956">
        <v>33.799999999999997</v>
      </c>
    </row>
    <row r="3957" spans="1:5" x14ac:dyDescent="0.2">
      <c r="A3957" s="21">
        <v>40847</v>
      </c>
      <c r="B3957" s="41">
        <v>31</v>
      </c>
      <c r="C3957" s="41">
        <v>10</v>
      </c>
      <c r="D3957" s="41">
        <v>2011</v>
      </c>
      <c r="E3957">
        <v>31</v>
      </c>
    </row>
    <row r="3958" spans="1:5" x14ac:dyDescent="0.2">
      <c r="A3958" s="21">
        <v>40848</v>
      </c>
      <c r="B3958" s="41">
        <v>1</v>
      </c>
      <c r="C3958" s="41">
        <v>11</v>
      </c>
      <c r="D3958" s="41">
        <v>2011</v>
      </c>
      <c r="E3958">
        <v>19.600000000000001</v>
      </c>
    </row>
    <row r="3959" spans="1:5" x14ac:dyDescent="0.2">
      <c r="A3959" s="21">
        <v>40849</v>
      </c>
      <c r="B3959" s="41">
        <v>2</v>
      </c>
      <c r="C3959" s="41">
        <v>11</v>
      </c>
      <c r="D3959" s="41">
        <v>2011</v>
      </c>
      <c r="E3959">
        <v>15.4</v>
      </c>
    </row>
    <row r="3960" spans="1:5" x14ac:dyDescent="0.2">
      <c r="A3960" s="21">
        <v>40850</v>
      </c>
      <c r="B3960" s="41">
        <v>3</v>
      </c>
      <c r="C3960" s="41">
        <v>11</v>
      </c>
      <c r="D3960" s="41">
        <v>2011</v>
      </c>
      <c r="E3960">
        <v>12.7</v>
      </c>
    </row>
    <row r="3961" spans="1:5" x14ac:dyDescent="0.2">
      <c r="A3961" s="21">
        <v>40851</v>
      </c>
      <c r="B3961" s="41">
        <v>4</v>
      </c>
      <c r="C3961" s="41">
        <v>11</v>
      </c>
      <c r="D3961" s="41">
        <v>2011</v>
      </c>
      <c r="E3961">
        <v>10.3</v>
      </c>
    </row>
    <row r="3962" spans="1:5" x14ac:dyDescent="0.2">
      <c r="A3962" s="21">
        <v>40852</v>
      </c>
      <c r="B3962" s="41">
        <v>5</v>
      </c>
      <c r="C3962" s="41">
        <v>11</v>
      </c>
      <c r="D3962" s="41">
        <v>2011</v>
      </c>
      <c r="E3962">
        <v>8.94</v>
      </c>
    </row>
    <row r="3963" spans="1:5" x14ac:dyDescent="0.2">
      <c r="A3963" s="21">
        <v>40853</v>
      </c>
      <c r="B3963" s="41">
        <v>6</v>
      </c>
      <c r="C3963" s="41">
        <v>11</v>
      </c>
      <c r="D3963" s="41">
        <v>2011</v>
      </c>
      <c r="E3963">
        <v>8.36</v>
      </c>
    </row>
    <row r="3964" spans="1:5" x14ac:dyDescent="0.2">
      <c r="A3964" s="21">
        <v>40854</v>
      </c>
      <c r="B3964" s="41">
        <v>7</v>
      </c>
      <c r="C3964" s="41">
        <v>11</v>
      </c>
      <c r="D3964" s="41">
        <v>2011</v>
      </c>
      <c r="E3964">
        <v>7.98</v>
      </c>
    </row>
    <row r="3965" spans="1:5" x14ac:dyDescent="0.2">
      <c r="A3965" s="21">
        <v>40855</v>
      </c>
      <c r="B3965" s="41">
        <v>8</v>
      </c>
      <c r="C3965" s="41">
        <v>11</v>
      </c>
      <c r="D3965" s="41">
        <v>2011</v>
      </c>
      <c r="E3965">
        <v>12.2</v>
      </c>
    </row>
    <row r="3966" spans="1:5" x14ac:dyDescent="0.2">
      <c r="A3966" s="21">
        <v>40856</v>
      </c>
      <c r="B3966" s="41">
        <v>9</v>
      </c>
      <c r="C3966" s="41">
        <v>11</v>
      </c>
      <c r="D3966" s="41">
        <v>2011</v>
      </c>
      <c r="E3966">
        <v>18.3</v>
      </c>
    </row>
    <row r="3967" spans="1:5" x14ac:dyDescent="0.2">
      <c r="A3967" s="21">
        <v>40857</v>
      </c>
      <c r="B3967" s="41">
        <v>10</v>
      </c>
      <c r="C3967" s="41">
        <v>11</v>
      </c>
      <c r="D3967" s="41">
        <v>2011</v>
      </c>
      <c r="E3967">
        <v>40.5</v>
      </c>
    </row>
    <row r="3968" spans="1:5" x14ac:dyDescent="0.2">
      <c r="A3968" s="21">
        <v>40858</v>
      </c>
      <c r="B3968" s="41">
        <v>11</v>
      </c>
      <c r="C3968" s="41">
        <v>11</v>
      </c>
      <c r="D3968" s="41">
        <v>2011</v>
      </c>
      <c r="E3968">
        <v>27</v>
      </c>
    </row>
    <row r="3969" spans="1:5" x14ac:dyDescent="0.2">
      <c r="A3969" s="21">
        <v>40859</v>
      </c>
      <c r="B3969" s="41">
        <v>12</v>
      </c>
      <c r="C3969" s="41">
        <v>11</v>
      </c>
      <c r="D3969" s="41">
        <v>2011</v>
      </c>
      <c r="E3969">
        <v>19.899999999999999</v>
      </c>
    </row>
    <row r="3970" spans="1:5" x14ac:dyDescent="0.2">
      <c r="A3970" s="21">
        <v>40860</v>
      </c>
      <c r="B3970" s="41">
        <v>13</v>
      </c>
      <c r="C3970" s="41">
        <v>11</v>
      </c>
      <c r="D3970" s="41">
        <v>2011</v>
      </c>
      <c r="E3970">
        <v>16.7</v>
      </c>
    </row>
    <row r="3971" spans="1:5" x14ac:dyDescent="0.2">
      <c r="A3971" s="21">
        <v>40861</v>
      </c>
      <c r="B3971" s="41">
        <v>14</v>
      </c>
      <c r="C3971" s="41">
        <v>11</v>
      </c>
      <c r="D3971" s="41">
        <v>2011</v>
      </c>
      <c r="E3971">
        <v>14.6</v>
      </c>
    </row>
    <row r="3972" spans="1:5" x14ac:dyDescent="0.2">
      <c r="A3972" s="21">
        <v>40862</v>
      </c>
      <c r="B3972" s="41">
        <v>15</v>
      </c>
      <c r="C3972" s="41">
        <v>11</v>
      </c>
      <c r="D3972" s="41">
        <v>2011</v>
      </c>
      <c r="E3972">
        <v>11.4</v>
      </c>
    </row>
    <row r="3973" spans="1:5" x14ac:dyDescent="0.2">
      <c r="A3973" s="21">
        <v>40863</v>
      </c>
      <c r="B3973" s="41">
        <v>16</v>
      </c>
      <c r="C3973" s="41">
        <v>11</v>
      </c>
      <c r="D3973" s="41">
        <v>2011</v>
      </c>
      <c r="E3973">
        <v>15.4</v>
      </c>
    </row>
    <row r="3974" spans="1:5" x14ac:dyDescent="0.2">
      <c r="A3974" s="21">
        <v>40864</v>
      </c>
      <c r="B3974" s="41">
        <v>17</v>
      </c>
      <c r="C3974" s="41">
        <v>11</v>
      </c>
      <c r="D3974" s="41">
        <v>2011</v>
      </c>
      <c r="E3974">
        <v>14.5</v>
      </c>
    </row>
    <row r="3975" spans="1:5" x14ac:dyDescent="0.2">
      <c r="A3975" s="21">
        <v>40865</v>
      </c>
      <c r="B3975" s="41">
        <v>18</v>
      </c>
      <c r="C3975" s="41">
        <v>11</v>
      </c>
      <c r="D3975" s="41">
        <v>2011</v>
      </c>
      <c r="E3975">
        <v>12.2</v>
      </c>
    </row>
    <row r="3976" spans="1:5" x14ac:dyDescent="0.2">
      <c r="A3976" s="21">
        <v>40866</v>
      </c>
      <c r="B3976" s="41">
        <v>19</v>
      </c>
      <c r="C3976" s="41">
        <v>11</v>
      </c>
      <c r="D3976" s="41">
        <v>2011</v>
      </c>
      <c r="E3976">
        <v>19.5</v>
      </c>
    </row>
    <row r="3977" spans="1:5" x14ac:dyDescent="0.2">
      <c r="A3977" s="21">
        <v>40867</v>
      </c>
      <c r="B3977" s="41">
        <v>20</v>
      </c>
      <c r="C3977" s="41">
        <v>11</v>
      </c>
      <c r="D3977" s="41">
        <v>2011</v>
      </c>
      <c r="E3977">
        <v>57.3</v>
      </c>
    </row>
    <row r="3978" spans="1:5" x14ac:dyDescent="0.2">
      <c r="A3978" s="21">
        <v>40868</v>
      </c>
      <c r="B3978" s="41">
        <v>21</v>
      </c>
      <c r="C3978" s="41">
        <v>11</v>
      </c>
      <c r="D3978" s="41">
        <v>2011</v>
      </c>
      <c r="E3978">
        <v>36.700000000000003</v>
      </c>
    </row>
    <row r="3979" spans="1:5" x14ac:dyDescent="0.2">
      <c r="A3979" s="21">
        <v>40869</v>
      </c>
      <c r="B3979" s="41">
        <v>22</v>
      </c>
      <c r="C3979" s="41">
        <v>11</v>
      </c>
      <c r="D3979" s="41">
        <v>2011</v>
      </c>
      <c r="E3979">
        <v>26.7</v>
      </c>
    </row>
    <row r="3980" spans="1:5" x14ac:dyDescent="0.2">
      <c r="A3980" s="21">
        <v>40870</v>
      </c>
      <c r="B3980" s="41">
        <v>23</v>
      </c>
      <c r="C3980" s="41">
        <v>11</v>
      </c>
      <c r="D3980" s="41">
        <v>2011</v>
      </c>
      <c r="E3980">
        <v>21.1</v>
      </c>
    </row>
    <row r="3981" spans="1:5" x14ac:dyDescent="0.2">
      <c r="A3981" s="21">
        <v>40871</v>
      </c>
      <c r="B3981" s="41">
        <v>24</v>
      </c>
      <c r="C3981" s="41">
        <v>11</v>
      </c>
      <c r="D3981" s="41">
        <v>2011</v>
      </c>
      <c r="E3981">
        <v>17.7</v>
      </c>
    </row>
    <row r="3982" spans="1:5" x14ac:dyDescent="0.2">
      <c r="A3982" s="21">
        <v>40872</v>
      </c>
      <c r="B3982" s="41">
        <v>25</v>
      </c>
      <c r="C3982" s="41">
        <v>11</v>
      </c>
      <c r="D3982" s="41">
        <v>2011</v>
      </c>
      <c r="E3982">
        <v>15.2</v>
      </c>
    </row>
    <row r="3983" spans="1:5" x14ac:dyDescent="0.2">
      <c r="A3983" s="21">
        <v>40873</v>
      </c>
      <c r="B3983" s="41">
        <v>26</v>
      </c>
      <c r="C3983" s="41">
        <v>11</v>
      </c>
      <c r="D3983" s="41">
        <v>2011</v>
      </c>
      <c r="E3983">
        <v>17.5</v>
      </c>
    </row>
    <row r="3984" spans="1:5" x14ac:dyDescent="0.2">
      <c r="A3984" s="21">
        <v>40874</v>
      </c>
      <c r="B3984" s="41">
        <v>27</v>
      </c>
      <c r="C3984" s="41">
        <v>11</v>
      </c>
      <c r="D3984" s="41">
        <v>2011</v>
      </c>
      <c r="E3984">
        <v>21.7</v>
      </c>
    </row>
    <row r="3985" spans="1:5" x14ac:dyDescent="0.2">
      <c r="A3985" s="21">
        <v>40875</v>
      </c>
      <c r="B3985" s="41">
        <v>28</v>
      </c>
      <c r="C3985" s="41">
        <v>11</v>
      </c>
      <c r="D3985" s="41">
        <v>2011</v>
      </c>
      <c r="E3985">
        <v>17.8</v>
      </c>
    </row>
    <row r="3986" spans="1:5" x14ac:dyDescent="0.2">
      <c r="A3986" s="21">
        <v>40876</v>
      </c>
      <c r="B3986" s="41">
        <v>29</v>
      </c>
      <c r="C3986" s="41">
        <v>11</v>
      </c>
      <c r="D3986" s="41">
        <v>2011</v>
      </c>
      <c r="E3986">
        <v>15.2</v>
      </c>
    </row>
    <row r="3987" spans="1:5" x14ac:dyDescent="0.2">
      <c r="A3987" s="21">
        <v>40877</v>
      </c>
      <c r="B3987" s="41">
        <v>30</v>
      </c>
      <c r="C3987" s="41">
        <v>11</v>
      </c>
      <c r="D3987" s="41">
        <v>2011</v>
      </c>
      <c r="E3987">
        <v>13.9</v>
      </c>
    </row>
    <row r="3988" spans="1:5" x14ac:dyDescent="0.2">
      <c r="A3988" s="21">
        <v>40878</v>
      </c>
      <c r="B3988" s="41">
        <v>1</v>
      </c>
      <c r="C3988" s="41">
        <v>12</v>
      </c>
      <c r="D3988" s="41">
        <v>2011</v>
      </c>
      <c r="E3988">
        <v>5.15</v>
      </c>
    </row>
    <row r="3989" spans="1:5" x14ac:dyDescent="0.2">
      <c r="A3989" s="21">
        <v>40879</v>
      </c>
      <c r="B3989" s="41">
        <v>2</v>
      </c>
      <c r="C3989" s="41">
        <v>12</v>
      </c>
      <c r="D3989" s="41">
        <v>2011</v>
      </c>
      <c r="E3989">
        <v>4.03</v>
      </c>
    </row>
    <row r="3990" spans="1:5" x14ac:dyDescent="0.2">
      <c r="A3990" s="21">
        <v>40880</v>
      </c>
      <c r="B3990" s="41">
        <v>3</v>
      </c>
      <c r="C3990" s="41">
        <v>12</v>
      </c>
      <c r="D3990" s="41">
        <v>2011</v>
      </c>
      <c r="E3990">
        <v>3.46</v>
      </c>
    </row>
    <row r="3991" spans="1:5" x14ac:dyDescent="0.2">
      <c r="A3991" s="21">
        <v>40881</v>
      </c>
      <c r="B3991" s="41">
        <v>4</v>
      </c>
      <c r="C3991" s="41">
        <v>12</v>
      </c>
      <c r="D3991" s="41">
        <v>2011</v>
      </c>
      <c r="E3991">
        <v>3</v>
      </c>
    </row>
    <row r="3992" spans="1:5" x14ac:dyDescent="0.2">
      <c r="A3992" s="21">
        <v>40882</v>
      </c>
      <c r="B3992" s="41">
        <v>5</v>
      </c>
      <c r="C3992" s="41">
        <v>12</v>
      </c>
      <c r="D3992" s="41">
        <v>2011</v>
      </c>
      <c r="E3992">
        <v>2.77</v>
      </c>
    </row>
    <row r="3993" spans="1:5" x14ac:dyDescent="0.2">
      <c r="A3993" s="21">
        <v>40883</v>
      </c>
      <c r="B3993" s="41">
        <v>6</v>
      </c>
      <c r="C3993" s="41">
        <v>12</v>
      </c>
      <c r="D3993" s="41">
        <v>2011</v>
      </c>
      <c r="E3993">
        <v>3.12</v>
      </c>
    </row>
    <row r="3994" spans="1:5" x14ac:dyDescent="0.2">
      <c r="A3994" s="21">
        <v>40884</v>
      </c>
      <c r="B3994" s="41">
        <v>7</v>
      </c>
      <c r="C3994" s="41">
        <v>12</v>
      </c>
      <c r="D3994" s="41">
        <v>2011</v>
      </c>
      <c r="E3994">
        <v>3.22</v>
      </c>
    </row>
    <row r="3995" spans="1:5" x14ac:dyDescent="0.2">
      <c r="A3995" s="21">
        <v>40885</v>
      </c>
      <c r="B3995" s="41">
        <v>8</v>
      </c>
      <c r="C3995" s="41">
        <v>12</v>
      </c>
      <c r="D3995" s="41">
        <v>2011</v>
      </c>
      <c r="E3995">
        <v>3.24</v>
      </c>
    </row>
    <row r="3996" spans="1:5" x14ac:dyDescent="0.2">
      <c r="A3996" s="21">
        <v>40886</v>
      </c>
      <c r="B3996" s="41">
        <v>9</v>
      </c>
      <c r="C3996" s="41">
        <v>12</v>
      </c>
      <c r="D3996" s="41">
        <v>2011</v>
      </c>
      <c r="E3996">
        <v>3.62</v>
      </c>
    </row>
    <row r="3997" spans="1:5" x14ac:dyDescent="0.2">
      <c r="A3997" s="21">
        <v>40887</v>
      </c>
      <c r="B3997" s="41">
        <v>10</v>
      </c>
      <c r="C3997" s="41">
        <v>12</v>
      </c>
      <c r="D3997" s="41">
        <v>2011</v>
      </c>
      <c r="E3997">
        <v>5.42</v>
      </c>
    </row>
    <row r="3998" spans="1:5" x14ac:dyDescent="0.2">
      <c r="A3998" s="21">
        <v>40888</v>
      </c>
      <c r="B3998" s="41">
        <v>11</v>
      </c>
      <c r="C3998" s="41">
        <v>12</v>
      </c>
      <c r="D3998" s="41">
        <v>2011</v>
      </c>
      <c r="E3998">
        <v>7.33</v>
      </c>
    </row>
    <row r="3999" spans="1:5" x14ac:dyDescent="0.2">
      <c r="A3999" s="21">
        <v>40889</v>
      </c>
      <c r="B3999" s="41">
        <v>12</v>
      </c>
      <c r="C3999" s="41">
        <v>12</v>
      </c>
      <c r="D3999" s="41">
        <v>2011</v>
      </c>
      <c r="E3999">
        <v>7.72</v>
      </c>
    </row>
    <row r="4000" spans="1:5" x14ac:dyDescent="0.2">
      <c r="A4000" s="21">
        <v>40890</v>
      </c>
      <c r="B4000" s="41">
        <v>13</v>
      </c>
      <c r="C4000" s="41">
        <v>12</v>
      </c>
      <c r="D4000" s="41">
        <v>2011</v>
      </c>
      <c r="E4000">
        <v>7.91</v>
      </c>
    </row>
    <row r="4001" spans="1:5" x14ac:dyDescent="0.2">
      <c r="A4001" s="21">
        <v>40891</v>
      </c>
      <c r="B4001" s="41">
        <v>14</v>
      </c>
      <c r="C4001" s="41">
        <v>12</v>
      </c>
      <c r="D4001" s="41">
        <v>2011</v>
      </c>
      <c r="E4001">
        <v>8.3800000000000008</v>
      </c>
    </row>
    <row r="4002" spans="1:5" x14ac:dyDescent="0.2">
      <c r="A4002" s="21">
        <v>40892</v>
      </c>
      <c r="B4002" s="41">
        <v>15</v>
      </c>
      <c r="C4002" s="41">
        <v>12</v>
      </c>
      <c r="D4002" s="41">
        <v>2011</v>
      </c>
      <c r="E4002">
        <v>8.74</v>
      </c>
    </row>
    <row r="4003" spans="1:5" x14ac:dyDescent="0.2">
      <c r="A4003" s="21">
        <v>40893</v>
      </c>
      <c r="B4003" s="41">
        <v>16</v>
      </c>
      <c r="C4003" s="41">
        <v>12</v>
      </c>
      <c r="D4003" s="41">
        <v>2011</v>
      </c>
      <c r="E4003">
        <v>11.3</v>
      </c>
    </row>
    <row r="4004" spans="1:5" x14ac:dyDescent="0.2">
      <c r="A4004" s="21">
        <v>40894</v>
      </c>
      <c r="B4004" s="41">
        <v>17</v>
      </c>
      <c r="C4004" s="41">
        <v>12</v>
      </c>
      <c r="D4004" s="41">
        <v>2011</v>
      </c>
      <c r="E4004">
        <v>7.32</v>
      </c>
    </row>
    <row r="4005" spans="1:5" x14ac:dyDescent="0.2">
      <c r="A4005" s="21">
        <v>40895</v>
      </c>
      <c r="B4005" s="41">
        <v>18</v>
      </c>
      <c r="C4005" s="41">
        <v>12</v>
      </c>
      <c r="D4005" s="41">
        <v>2011</v>
      </c>
      <c r="E4005">
        <v>5.96</v>
      </c>
    </row>
    <row r="4006" spans="1:5" x14ac:dyDescent="0.2">
      <c r="A4006" s="21">
        <v>40896</v>
      </c>
      <c r="B4006" s="41">
        <v>19</v>
      </c>
      <c r="C4006" s="41">
        <v>12</v>
      </c>
      <c r="D4006" s="41">
        <v>2011</v>
      </c>
      <c r="E4006">
        <v>8.6999999999999993</v>
      </c>
    </row>
    <row r="4007" spans="1:5" x14ac:dyDescent="0.2">
      <c r="A4007" s="21">
        <v>40897</v>
      </c>
      <c r="B4007" s="41">
        <v>20</v>
      </c>
      <c r="C4007" s="41">
        <v>12</v>
      </c>
      <c r="D4007" s="41">
        <v>2011</v>
      </c>
      <c r="E4007">
        <v>6.25</v>
      </c>
    </row>
    <row r="4008" spans="1:5" x14ac:dyDescent="0.2">
      <c r="A4008" s="21">
        <v>40898</v>
      </c>
      <c r="B4008" s="41">
        <v>21</v>
      </c>
      <c r="C4008" s="41">
        <v>12</v>
      </c>
      <c r="D4008" s="41">
        <v>2011</v>
      </c>
      <c r="E4008">
        <v>3.61</v>
      </c>
    </row>
    <row r="4009" spans="1:5" x14ac:dyDescent="0.2">
      <c r="A4009" s="21">
        <v>40899</v>
      </c>
      <c r="B4009" s="41">
        <v>22</v>
      </c>
      <c r="C4009" s="41">
        <v>12</v>
      </c>
      <c r="D4009" s="41">
        <v>2011</v>
      </c>
      <c r="E4009">
        <v>8.8800000000000008</v>
      </c>
    </row>
    <row r="4010" spans="1:5" x14ac:dyDescent="0.2">
      <c r="A4010" s="21">
        <v>40900</v>
      </c>
      <c r="B4010" s="41">
        <v>23</v>
      </c>
      <c r="C4010" s="41">
        <v>12</v>
      </c>
      <c r="D4010" s="41">
        <v>2011</v>
      </c>
      <c r="E4010">
        <v>13.7</v>
      </c>
    </row>
    <row r="4011" spans="1:5" x14ac:dyDescent="0.2">
      <c r="A4011" s="21">
        <v>40901</v>
      </c>
      <c r="B4011" s="41">
        <v>24</v>
      </c>
      <c r="C4011" s="41">
        <v>12</v>
      </c>
      <c r="D4011" s="41">
        <v>2011</v>
      </c>
      <c r="E4011">
        <v>18.5</v>
      </c>
    </row>
    <row r="4012" spans="1:5" x14ac:dyDescent="0.2">
      <c r="A4012" s="21">
        <v>40902</v>
      </c>
      <c r="B4012" s="41">
        <v>25</v>
      </c>
      <c r="C4012" s="41">
        <v>12</v>
      </c>
      <c r="D4012" s="41">
        <v>2011</v>
      </c>
      <c r="E4012">
        <v>20.2</v>
      </c>
    </row>
    <row r="4013" spans="1:5" x14ac:dyDescent="0.2">
      <c r="A4013" s="21">
        <v>40903</v>
      </c>
      <c r="B4013" s="41">
        <v>26</v>
      </c>
      <c r="C4013" s="41">
        <v>12</v>
      </c>
      <c r="D4013" s="41">
        <v>2011</v>
      </c>
      <c r="E4013">
        <v>28.3</v>
      </c>
    </row>
    <row r="4014" spans="1:5" x14ac:dyDescent="0.2">
      <c r="A4014" s="21">
        <v>40904</v>
      </c>
      <c r="B4014" s="41">
        <v>27</v>
      </c>
      <c r="C4014" s="41">
        <v>12</v>
      </c>
      <c r="D4014" s="41">
        <v>2011</v>
      </c>
      <c r="E4014">
        <v>27.4</v>
      </c>
    </row>
    <row r="4015" spans="1:5" x14ac:dyDescent="0.2">
      <c r="A4015" s="21">
        <v>40905</v>
      </c>
      <c r="B4015" s="41">
        <v>28</v>
      </c>
      <c r="C4015" s="41">
        <v>12</v>
      </c>
      <c r="D4015" s="41">
        <v>2011</v>
      </c>
      <c r="E4015">
        <v>23.7</v>
      </c>
    </row>
    <row r="4016" spans="1:5" x14ac:dyDescent="0.2">
      <c r="A4016" s="21">
        <v>40906</v>
      </c>
      <c r="B4016" s="41">
        <v>29</v>
      </c>
      <c r="C4016" s="41">
        <v>12</v>
      </c>
      <c r="D4016" s="41">
        <v>2011</v>
      </c>
      <c r="E4016">
        <v>16.3</v>
      </c>
    </row>
    <row r="4017" spans="1:5" x14ac:dyDescent="0.2">
      <c r="A4017" s="21">
        <v>40907</v>
      </c>
      <c r="B4017" s="41">
        <v>30</v>
      </c>
      <c r="C4017" s="41">
        <v>12</v>
      </c>
      <c r="D4017" s="41">
        <v>2011</v>
      </c>
      <c r="E4017">
        <v>14.1</v>
      </c>
    </row>
    <row r="4018" spans="1:5" x14ac:dyDescent="0.2">
      <c r="A4018" s="21">
        <v>40908</v>
      </c>
      <c r="B4018" s="41">
        <v>31</v>
      </c>
      <c r="C4018" s="41">
        <v>12</v>
      </c>
      <c r="D4018" s="41">
        <v>2011</v>
      </c>
      <c r="E4018">
        <v>12.9</v>
      </c>
    </row>
    <row r="4019" spans="1:5" x14ac:dyDescent="0.2">
      <c r="A4019" s="21">
        <v>40909</v>
      </c>
      <c r="B4019" s="41">
        <v>1</v>
      </c>
      <c r="C4019" s="41">
        <v>1</v>
      </c>
      <c r="D4019" s="41">
        <v>2012</v>
      </c>
      <c r="E4019">
        <v>12.4</v>
      </c>
    </row>
    <row r="4020" spans="1:5" x14ac:dyDescent="0.2">
      <c r="A4020" s="21">
        <v>40910</v>
      </c>
      <c r="B4020" s="41">
        <v>2</v>
      </c>
      <c r="C4020" s="41">
        <v>1</v>
      </c>
      <c r="D4020" s="41">
        <v>2012</v>
      </c>
      <c r="E4020">
        <v>10.9</v>
      </c>
    </row>
    <row r="4021" spans="1:5" x14ac:dyDescent="0.2">
      <c r="A4021" s="21">
        <v>40911</v>
      </c>
      <c r="B4021" s="41">
        <v>3</v>
      </c>
      <c r="C4021" s="41">
        <v>1</v>
      </c>
      <c r="D4021" s="41">
        <v>2012</v>
      </c>
      <c r="E4021">
        <v>9.35</v>
      </c>
    </row>
    <row r="4022" spans="1:5" x14ac:dyDescent="0.2">
      <c r="A4022" s="21">
        <v>40912</v>
      </c>
      <c r="B4022" s="41">
        <v>4</v>
      </c>
      <c r="C4022" s="41">
        <v>1</v>
      </c>
      <c r="D4022" s="41">
        <v>2012</v>
      </c>
      <c r="E4022">
        <v>3.87</v>
      </c>
    </row>
    <row r="4023" spans="1:5" x14ac:dyDescent="0.2">
      <c r="A4023" s="21">
        <v>40913</v>
      </c>
      <c r="B4023" s="41">
        <v>5</v>
      </c>
      <c r="C4023" s="41">
        <v>1</v>
      </c>
      <c r="D4023" s="41">
        <v>2012</v>
      </c>
      <c r="E4023">
        <v>7.48</v>
      </c>
    </row>
    <row r="4024" spans="1:5" x14ac:dyDescent="0.2">
      <c r="A4024" s="21">
        <v>40914</v>
      </c>
      <c r="B4024" s="41">
        <v>6</v>
      </c>
      <c r="C4024" s="41">
        <v>1</v>
      </c>
      <c r="D4024" s="41">
        <v>2012</v>
      </c>
      <c r="E4024">
        <v>8.94</v>
      </c>
    </row>
    <row r="4025" spans="1:5" x14ac:dyDescent="0.2">
      <c r="A4025" s="21">
        <v>40915</v>
      </c>
      <c r="B4025" s="41">
        <v>7</v>
      </c>
      <c r="C4025" s="41">
        <v>1</v>
      </c>
      <c r="D4025" s="41">
        <v>2012</v>
      </c>
      <c r="E4025">
        <v>13.3</v>
      </c>
    </row>
    <row r="4026" spans="1:5" x14ac:dyDescent="0.2">
      <c r="A4026" s="21">
        <v>40916</v>
      </c>
      <c r="B4026" s="41">
        <v>8</v>
      </c>
      <c r="C4026" s="41">
        <v>1</v>
      </c>
      <c r="D4026" s="41">
        <v>2012</v>
      </c>
      <c r="E4026">
        <v>13.2</v>
      </c>
    </row>
    <row r="4027" spans="1:5" x14ac:dyDescent="0.2">
      <c r="A4027" s="21">
        <v>40917</v>
      </c>
      <c r="B4027" s="41">
        <v>9</v>
      </c>
      <c r="C4027" s="41">
        <v>1</v>
      </c>
      <c r="D4027" s="41">
        <v>2012</v>
      </c>
      <c r="E4027">
        <v>15.8</v>
      </c>
    </row>
    <row r="4028" spans="1:5" x14ac:dyDescent="0.2">
      <c r="A4028" s="21">
        <v>40918</v>
      </c>
      <c r="B4028" s="41">
        <v>10</v>
      </c>
      <c r="C4028" s="41">
        <v>1</v>
      </c>
      <c r="D4028" s="41">
        <v>2012</v>
      </c>
      <c r="E4028">
        <v>14.2</v>
      </c>
    </row>
    <row r="4029" spans="1:5" x14ac:dyDescent="0.2">
      <c r="A4029" s="21">
        <v>40919</v>
      </c>
      <c r="B4029" s="41">
        <v>11</v>
      </c>
      <c r="C4029" s="41">
        <v>1</v>
      </c>
      <c r="D4029" s="41">
        <v>2012</v>
      </c>
      <c r="E4029">
        <v>13.2</v>
      </c>
    </row>
    <row r="4030" spans="1:5" x14ac:dyDescent="0.2">
      <c r="A4030" s="21">
        <v>40920</v>
      </c>
      <c r="B4030" s="41">
        <v>12</v>
      </c>
      <c r="C4030" s="41">
        <v>1</v>
      </c>
      <c r="D4030" s="41">
        <v>2012</v>
      </c>
      <c r="E4030">
        <v>10.4</v>
      </c>
    </row>
    <row r="4031" spans="1:5" x14ac:dyDescent="0.2">
      <c r="A4031" s="21">
        <v>40921</v>
      </c>
      <c r="B4031" s="41">
        <v>13</v>
      </c>
      <c r="C4031" s="41">
        <v>1</v>
      </c>
      <c r="D4031" s="41">
        <v>2012</v>
      </c>
      <c r="E4031">
        <v>4.24</v>
      </c>
    </row>
    <row r="4032" spans="1:5" x14ac:dyDescent="0.2">
      <c r="A4032" s="21">
        <v>40922</v>
      </c>
      <c r="B4032" s="41">
        <v>14</v>
      </c>
      <c r="C4032" s="41">
        <v>1</v>
      </c>
      <c r="D4032" s="41">
        <v>2012</v>
      </c>
      <c r="E4032">
        <v>13.3</v>
      </c>
    </row>
    <row r="4033" spans="1:5" x14ac:dyDescent="0.2">
      <c r="A4033" s="21">
        <v>40923</v>
      </c>
      <c r="B4033" s="41">
        <v>15</v>
      </c>
      <c r="C4033" s="41">
        <v>1</v>
      </c>
      <c r="D4033" s="41">
        <v>2012</v>
      </c>
      <c r="E4033">
        <v>15.2</v>
      </c>
    </row>
    <row r="4034" spans="1:5" x14ac:dyDescent="0.2">
      <c r="A4034" s="21">
        <v>40924</v>
      </c>
      <c r="B4034" s="41">
        <v>16</v>
      </c>
      <c r="C4034" s="41">
        <v>1</v>
      </c>
      <c r="D4034" s="41">
        <v>2012</v>
      </c>
      <c r="E4034">
        <v>10.1</v>
      </c>
    </row>
    <row r="4035" spans="1:5" x14ac:dyDescent="0.2">
      <c r="A4035" s="21">
        <v>40925</v>
      </c>
      <c r="B4035" s="41">
        <v>17</v>
      </c>
      <c r="C4035" s="41">
        <v>1</v>
      </c>
      <c r="D4035" s="41">
        <v>2012</v>
      </c>
      <c r="E4035">
        <v>9.0299999999999994</v>
      </c>
    </row>
    <row r="4036" spans="1:5" x14ac:dyDescent="0.2">
      <c r="A4036" s="21">
        <v>40926</v>
      </c>
      <c r="B4036" s="41">
        <v>18</v>
      </c>
      <c r="C4036" s="41">
        <v>1</v>
      </c>
      <c r="D4036" s="41">
        <v>2012</v>
      </c>
      <c r="E4036">
        <v>12.3</v>
      </c>
    </row>
    <row r="4037" spans="1:5" x14ac:dyDescent="0.2">
      <c r="A4037" s="21">
        <v>40927</v>
      </c>
      <c r="B4037" s="41">
        <v>19</v>
      </c>
      <c r="C4037" s="41">
        <v>1</v>
      </c>
      <c r="D4037" s="41">
        <v>2012</v>
      </c>
      <c r="E4037">
        <v>11.5</v>
      </c>
    </row>
    <row r="4038" spans="1:5" x14ac:dyDescent="0.2">
      <c r="A4038" s="21">
        <v>40928</v>
      </c>
      <c r="B4038" s="41">
        <v>20</v>
      </c>
      <c r="C4038" s="41">
        <v>1</v>
      </c>
      <c r="D4038" s="41">
        <v>2012</v>
      </c>
      <c r="E4038">
        <v>10.6</v>
      </c>
    </row>
    <row r="4039" spans="1:5" x14ac:dyDescent="0.2">
      <c r="A4039" s="21">
        <v>40929</v>
      </c>
      <c r="B4039" s="41">
        <v>21</v>
      </c>
      <c r="C4039" s="41">
        <v>1</v>
      </c>
      <c r="D4039" s="41">
        <v>2012</v>
      </c>
      <c r="E4039">
        <v>6.76</v>
      </c>
    </row>
    <row r="4040" spans="1:5" x14ac:dyDescent="0.2">
      <c r="A4040" s="21">
        <v>40930</v>
      </c>
      <c r="B4040" s="41">
        <v>22</v>
      </c>
      <c r="C4040" s="41">
        <v>1</v>
      </c>
      <c r="D4040" s="41">
        <v>2012</v>
      </c>
      <c r="E4040">
        <v>4.24</v>
      </c>
    </row>
    <row r="4041" spans="1:5" x14ac:dyDescent="0.2">
      <c r="A4041" s="21">
        <v>40931</v>
      </c>
      <c r="B4041" s="41">
        <v>23</v>
      </c>
      <c r="C4041" s="41">
        <v>1</v>
      </c>
      <c r="D4041" s="41">
        <v>2012</v>
      </c>
      <c r="E4041">
        <v>4.2</v>
      </c>
    </row>
    <row r="4042" spans="1:5" x14ac:dyDescent="0.2">
      <c r="A4042" s="21">
        <v>40932</v>
      </c>
      <c r="B4042" s="41">
        <v>24</v>
      </c>
      <c r="C4042" s="41">
        <v>1</v>
      </c>
      <c r="D4042" s="41">
        <v>2012</v>
      </c>
      <c r="E4042">
        <v>10.5</v>
      </c>
    </row>
    <row r="4043" spans="1:5" x14ac:dyDescent="0.2">
      <c r="A4043" s="21">
        <v>40933</v>
      </c>
      <c r="B4043" s="41">
        <v>25</v>
      </c>
      <c r="C4043" s="41">
        <v>1</v>
      </c>
      <c r="D4043" s="41">
        <v>2012</v>
      </c>
      <c r="E4043">
        <v>7.71</v>
      </c>
    </row>
    <row r="4044" spans="1:5" x14ac:dyDescent="0.2">
      <c r="A4044" s="21">
        <v>40934</v>
      </c>
      <c r="B4044" s="41">
        <v>26</v>
      </c>
      <c r="C4044" s="41">
        <v>1</v>
      </c>
      <c r="D4044" s="41">
        <v>2012</v>
      </c>
      <c r="E4044">
        <v>13.9</v>
      </c>
    </row>
    <row r="4045" spans="1:5" x14ac:dyDescent="0.2">
      <c r="A4045" s="21">
        <v>40935</v>
      </c>
      <c r="B4045" s="41">
        <v>27</v>
      </c>
      <c r="C4045" s="41">
        <v>1</v>
      </c>
      <c r="D4045" s="41">
        <v>2012</v>
      </c>
      <c r="E4045">
        <v>12.8</v>
      </c>
    </row>
    <row r="4046" spans="1:5" x14ac:dyDescent="0.2">
      <c r="A4046" s="21">
        <v>40936</v>
      </c>
      <c r="B4046" s="41">
        <v>28</v>
      </c>
      <c r="C4046" s="41">
        <v>1</v>
      </c>
      <c r="D4046" s="41">
        <v>2012</v>
      </c>
      <c r="E4046">
        <v>12.5</v>
      </c>
    </row>
    <row r="4047" spans="1:5" x14ac:dyDescent="0.2">
      <c r="A4047" s="21">
        <v>40937</v>
      </c>
      <c r="B4047" s="41">
        <v>29</v>
      </c>
      <c r="C4047" s="41">
        <v>1</v>
      </c>
      <c r="D4047" s="41">
        <v>2012</v>
      </c>
      <c r="E4047">
        <v>9.92</v>
      </c>
    </row>
    <row r="4048" spans="1:5" x14ac:dyDescent="0.2">
      <c r="A4048" s="21">
        <v>40938</v>
      </c>
      <c r="B4048" s="41">
        <v>30</v>
      </c>
      <c r="C4048" s="41">
        <v>1</v>
      </c>
      <c r="D4048" s="41">
        <v>2012</v>
      </c>
      <c r="E4048">
        <v>11.9</v>
      </c>
    </row>
    <row r="4049" spans="1:5" x14ac:dyDescent="0.2">
      <c r="A4049" s="21">
        <v>40939</v>
      </c>
      <c r="B4049" s="41">
        <v>31</v>
      </c>
      <c r="C4049" s="41">
        <v>1</v>
      </c>
      <c r="D4049" s="41">
        <v>2012</v>
      </c>
      <c r="E4049">
        <v>10.7</v>
      </c>
    </row>
    <row r="4050" spans="1:5" x14ac:dyDescent="0.2">
      <c r="A4050" s="21">
        <v>40940</v>
      </c>
      <c r="B4050" s="41">
        <v>1</v>
      </c>
      <c r="C4050" s="41">
        <v>2</v>
      </c>
      <c r="D4050" s="41">
        <v>2012</v>
      </c>
      <c r="E4050">
        <v>5.83</v>
      </c>
    </row>
    <row r="4051" spans="1:5" x14ac:dyDescent="0.2">
      <c r="A4051" s="21">
        <v>40941</v>
      </c>
      <c r="B4051" s="41">
        <v>2</v>
      </c>
      <c r="C4051" s="41">
        <v>2</v>
      </c>
      <c r="D4051" s="41">
        <v>2012</v>
      </c>
      <c r="E4051">
        <v>8.69</v>
      </c>
    </row>
    <row r="4052" spans="1:5" x14ac:dyDescent="0.2">
      <c r="A4052" s="21">
        <v>40942</v>
      </c>
      <c r="B4052" s="41">
        <v>3</v>
      </c>
      <c r="C4052" s="41">
        <v>2</v>
      </c>
      <c r="D4052" s="41">
        <v>2012</v>
      </c>
      <c r="E4052">
        <v>8.34</v>
      </c>
    </row>
    <row r="4053" spans="1:5" x14ac:dyDescent="0.2">
      <c r="A4053" s="21">
        <v>40943</v>
      </c>
      <c r="B4053" s="41">
        <v>4</v>
      </c>
      <c r="C4053" s="41">
        <v>2</v>
      </c>
      <c r="D4053" s="41">
        <v>2012</v>
      </c>
      <c r="E4053">
        <v>13.1</v>
      </c>
    </row>
    <row r="4054" spans="1:5" x14ac:dyDescent="0.2">
      <c r="A4054" s="21">
        <v>40944</v>
      </c>
      <c r="B4054" s="41">
        <v>5</v>
      </c>
      <c r="C4054" s="41">
        <v>2</v>
      </c>
      <c r="D4054" s="41">
        <v>2012</v>
      </c>
      <c r="E4054">
        <v>10.5</v>
      </c>
    </row>
    <row r="4055" spans="1:5" x14ac:dyDescent="0.2">
      <c r="A4055" s="21">
        <v>40945</v>
      </c>
      <c r="B4055" s="41">
        <v>6</v>
      </c>
      <c r="C4055" s="41">
        <v>2</v>
      </c>
      <c r="D4055" s="41">
        <v>2012</v>
      </c>
      <c r="E4055">
        <v>11</v>
      </c>
    </row>
    <row r="4056" spans="1:5" x14ac:dyDescent="0.2">
      <c r="A4056" s="21">
        <v>40946</v>
      </c>
      <c r="B4056" s="41">
        <v>7</v>
      </c>
      <c r="C4056" s="41">
        <v>2</v>
      </c>
      <c r="D4056" s="41">
        <v>2012</v>
      </c>
      <c r="E4056">
        <v>10.7</v>
      </c>
    </row>
    <row r="4057" spans="1:5" x14ac:dyDescent="0.2">
      <c r="A4057" s="21">
        <v>40947</v>
      </c>
      <c r="B4057" s="41">
        <v>8</v>
      </c>
      <c r="C4057" s="41">
        <v>2</v>
      </c>
      <c r="D4057" s="41">
        <v>2012</v>
      </c>
      <c r="E4057">
        <v>8.2200000000000006</v>
      </c>
    </row>
    <row r="4058" spans="1:5" x14ac:dyDescent="0.2">
      <c r="A4058" s="21">
        <v>40948</v>
      </c>
      <c r="B4058" s="41">
        <v>9</v>
      </c>
      <c r="C4058" s="41">
        <v>2</v>
      </c>
      <c r="D4058" s="41">
        <v>2012</v>
      </c>
      <c r="E4058">
        <v>7.28</v>
      </c>
    </row>
    <row r="4059" spans="1:5" x14ac:dyDescent="0.2">
      <c r="A4059" s="21">
        <v>40949</v>
      </c>
      <c r="B4059" s="41">
        <v>10</v>
      </c>
      <c r="C4059" s="41">
        <v>2</v>
      </c>
      <c r="D4059" s="41">
        <v>2012</v>
      </c>
      <c r="E4059">
        <v>9.2899999999999991</v>
      </c>
    </row>
    <row r="4060" spans="1:5" x14ac:dyDescent="0.2">
      <c r="A4060" s="21">
        <v>40950</v>
      </c>
      <c r="B4060" s="41">
        <v>11</v>
      </c>
      <c r="C4060" s="41">
        <v>2</v>
      </c>
      <c r="D4060" s="41">
        <v>2012</v>
      </c>
      <c r="E4060">
        <v>13.5</v>
      </c>
    </row>
    <row r="4061" spans="1:5" x14ac:dyDescent="0.2">
      <c r="A4061" s="21">
        <v>40951</v>
      </c>
      <c r="B4061" s="41">
        <v>12</v>
      </c>
      <c r="C4061" s="41">
        <v>2</v>
      </c>
      <c r="D4061" s="41">
        <v>2012</v>
      </c>
      <c r="E4061">
        <v>21.1</v>
      </c>
    </row>
    <row r="4062" spans="1:5" x14ac:dyDescent="0.2">
      <c r="A4062" s="21">
        <v>40952</v>
      </c>
      <c r="B4062" s="41">
        <v>13</v>
      </c>
      <c r="C4062" s="41">
        <v>2</v>
      </c>
      <c r="D4062" s="41">
        <v>2012</v>
      </c>
      <c r="E4062">
        <v>20.3</v>
      </c>
    </row>
    <row r="4063" spans="1:5" x14ac:dyDescent="0.2">
      <c r="A4063" s="21">
        <v>40953</v>
      </c>
      <c r="B4063" s="41">
        <v>14</v>
      </c>
      <c r="C4063" s="41">
        <v>2</v>
      </c>
      <c r="D4063" s="41">
        <v>2012</v>
      </c>
      <c r="E4063">
        <v>18.3</v>
      </c>
    </row>
    <row r="4064" spans="1:5" x14ac:dyDescent="0.2">
      <c r="A4064" s="21">
        <v>40954</v>
      </c>
      <c r="B4064" s="41">
        <v>15</v>
      </c>
      <c r="C4064" s="41">
        <v>2</v>
      </c>
      <c r="D4064" s="41">
        <v>2012</v>
      </c>
      <c r="E4064">
        <v>16.7</v>
      </c>
    </row>
    <row r="4065" spans="1:5" x14ac:dyDescent="0.2">
      <c r="A4065" s="21">
        <v>40955</v>
      </c>
      <c r="B4065" s="41">
        <v>16</v>
      </c>
      <c r="C4065" s="41">
        <v>2</v>
      </c>
      <c r="D4065" s="41">
        <v>2012</v>
      </c>
      <c r="E4065">
        <v>15.9</v>
      </c>
    </row>
    <row r="4066" spans="1:5" x14ac:dyDescent="0.2">
      <c r="A4066" s="21">
        <v>40956</v>
      </c>
      <c r="B4066" s="41">
        <v>17</v>
      </c>
      <c r="C4066" s="41">
        <v>2</v>
      </c>
      <c r="D4066" s="41">
        <v>2012</v>
      </c>
      <c r="E4066">
        <v>14.6</v>
      </c>
    </row>
    <row r="4067" spans="1:5" x14ac:dyDescent="0.2">
      <c r="A4067" s="21">
        <v>40957</v>
      </c>
      <c r="B4067" s="41">
        <v>18</v>
      </c>
      <c r="C4067" s="41">
        <v>2</v>
      </c>
      <c r="D4067" s="41">
        <v>2012</v>
      </c>
      <c r="E4067">
        <v>12.1</v>
      </c>
    </row>
    <row r="4068" spans="1:5" x14ac:dyDescent="0.2">
      <c r="A4068" s="21">
        <v>40958</v>
      </c>
      <c r="B4068" s="41">
        <v>19</v>
      </c>
      <c r="C4068" s="41">
        <v>2</v>
      </c>
      <c r="D4068" s="41">
        <v>2012</v>
      </c>
      <c r="E4068">
        <v>9.4</v>
      </c>
    </row>
    <row r="4069" spans="1:5" x14ac:dyDescent="0.2">
      <c r="A4069" s="21">
        <v>40959</v>
      </c>
      <c r="B4069" s="41">
        <v>20</v>
      </c>
      <c r="C4069" s="41">
        <v>2</v>
      </c>
      <c r="D4069" s="41">
        <v>2012</v>
      </c>
      <c r="E4069">
        <v>7.76</v>
      </c>
    </row>
    <row r="4070" spans="1:5" x14ac:dyDescent="0.2">
      <c r="A4070" s="21">
        <v>40960</v>
      </c>
      <c r="B4070" s="41">
        <v>21</v>
      </c>
      <c r="C4070" s="41">
        <v>2</v>
      </c>
      <c r="D4070" s="41">
        <v>2012</v>
      </c>
      <c r="E4070">
        <v>7.67</v>
      </c>
    </row>
    <row r="4071" spans="1:5" x14ac:dyDescent="0.2">
      <c r="A4071" s="21">
        <v>40961</v>
      </c>
      <c r="B4071" s="41">
        <v>22</v>
      </c>
      <c r="C4071" s="41">
        <v>2</v>
      </c>
      <c r="D4071" s="41">
        <v>2012</v>
      </c>
      <c r="E4071">
        <v>7.7</v>
      </c>
    </row>
    <row r="4072" spans="1:5" x14ac:dyDescent="0.2">
      <c r="A4072" s="21">
        <v>40962</v>
      </c>
      <c r="B4072" s="41">
        <v>23</v>
      </c>
      <c r="C4072" s="41">
        <v>2</v>
      </c>
      <c r="D4072" s="41">
        <v>2012</v>
      </c>
      <c r="E4072">
        <v>6.96</v>
      </c>
    </row>
    <row r="4073" spans="1:5" x14ac:dyDescent="0.2">
      <c r="A4073" s="21">
        <v>40963</v>
      </c>
      <c r="B4073" s="41">
        <v>24</v>
      </c>
      <c r="C4073" s="41">
        <v>2</v>
      </c>
      <c r="D4073" s="41">
        <v>2012</v>
      </c>
      <c r="E4073">
        <v>6.99</v>
      </c>
    </row>
    <row r="4074" spans="1:5" x14ac:dyDescent="0.2">
      <c r="A4074" s="21">
        <v>40964</v>
      </c>
      <c r="B4074" s="41">
        <v>25</v>
      </c>
      <c r="C4074" s="41">
        <v>2</v>
      </c>
      <c r="D4074" s="41">
        <v>2012</v>
      </c>
      <c r="E4074">
        <v>7.18</v>
      </c>
    </row>
    <row r="4075" spans="1:5" x14ac:dyDescent="0.2">
      <c r="A4075" s="21">
        <v>40965</v>
      </c>
      <c r="B4075" s="41">
        <v>26</v>
      </c>
      <c r="C4075" s="41">
        <v>2</v>
      </c>
      <c r="D4075" s="41">
        <v>2012</v>
      </c>
      <c r="E4075">
        <v>7.11</v>
      </c>
    </row>
    <row r="4076" spans="1:5" x14ac:dyDescent="0.2">
      <c r="A4076" s="21">
        <v>40966</v>
      </c>
      <c r="B4076" s="41">
        <v>27</v>
      </c>
      <c r="C4076" s="41">
        <v>2</v>
      </c>
      <c r="D4076" s="41">
        <v>2012</v>
      </c>
      <c r="E4076">
        <v>12.5</v>
      </c>
    </row>
    <row r="4077" spans="1:5" x14ac:dyDescent="0.2">
      <c r="A4077" s="21">
        <v>40967</v>
      </c>
      <c r="B4077" s="41">
        <v>28</v>
      </c>
      <c r="C4077" s="41">
        <v>2</v>
      </c>
      <c r="D4077" s="41">
        <v>2012</v>
      </c>
      <c r="E4077">
        <v>24.7</v>
      </c>
    </row>
    <row r="4078" spans="1:5" x14ac:dyDescent="0.2">
      <c r="A4078" s="21">
        <v>40968</v>
      </c>
      <c r="B4078" s="41">
        <v>29</v>
      </c>
      <c r="C4078" s="41">
        <v>2</v>
      </c>
      <c r="D4078" s="41">
        <v>2012</v>
      </c>
      <c r="E4078">
        <v>16.100000000000001</v>
      </c>
    </row>
    <row r="4079" spans="1:5" x14ac:dyDescent="0.2">
      <c r="A4079" s="21">
        <v>40969</v>
      </c>
      <c r="B4079" s="41">
        <v>1</v>
      </c>
      <c r="C4079" s="41">
        <v>3</v>
      </c>
      <c r="D4079" s="41">
        <v>2012</v>
      </c>
      <c r="E4079">
        <v>95.6</v>
      </c>
    </row>
    <row r="4080" spans="1:5" x14ac:dyDescent="0.2">
      <c r="A4080" s="21">
        <v>40970</v>
      </c>
      <c r="B4080" s="41">
        <v>2</v>
      </c>
      <c r="C4080" s="41">
        <v>3</v>
      </c>
      <c r="D4080" s="41">
        <v>2012</v>
      </c>
      <c r="E4080">
        <v>143</v>
      </c>
    </row>
    <row r="4081" spans="1:5" x14ac:dyDescent="0.2">
      <c r="A4081" s="21">
        <v>40971</v>
      </c>
      <c r="B4081" s="41">
        <v>3</v>
      </c>
      <c r="C4081" s="41">
        <v>3</v>
      </c>
      <c r="D4081" s="41">
        <v>2012</v>
      </c>
      <c r="E4081">
        <v>82.4</v>
      </c>
    </row>
    <row r="4082" spans="1:5" x14ac:dyDescent="0.2">
      <c r="A4082" s="21">
        <v>40972</v>
      </c>
      <c r="B4082" s="41">
        <v>4</v>
      </c>
      <c r="C4082" s="41">
        <v>3</v>
      </c>
      <c r="D4082" s="41">
        <v>2012</v>
      </c>
      <c r="E4082">
        <v>88.6</v>
      </c>
    </row>
    <row r="4083" spans="1:5" x14ac:dyDescent="0.2">
      <c r="A4083" s="21">
        <v>40973</v>
      </c>
      <c r="B4083" s="41">
        <v>5</v>
      </c>
      <c r="C4083" s="41">
        <v>3</v>
      </c>
      <c r="D4083" s="41">
        <v>2012</v>
      </c>
      <c r="E4083">
        <v>53.7</v>
      </c>
    </row>
    <row r="4084" spans="1:5" x14ac:dyDescent="0.2">
      <c r="A4084" s="21">
        <v>40974</v>
      </c>
      <c r="B4084" s="41">
        <v>6</v>
      </c>
      <c r="C4084" s="41">
        <v>3</v>
      </c>
      <c r="D4084" s="41">
        <v>2012</v>
      </c>
      <c r="E4084">
        <v>30</v>
      </c>
    </row>
    <row r="4085" spans="1:5" x14ac:dyDescent="0.2">
      <c r="A4085" s="21">
        <v>40975</v>
      </c>
      <c r="B4085" s="41">
        <v>7</v>
      </c>
      <c r="C4085" s="41">
        <v>3</v>
      </c>
      <c r="D4085" s="41">
        <v>2012</v>
      </c>
      <c r="E4085">
        <v>20.6</v>
      </c>
    </row>
    <row r="4086" spans="1:5" x14ac:dyDescent="0.2">
      <c r="A4086" s="21">
        <v>40976</v>
      </c>
      <c r="B4086" s="41">
        <v>8</v>
      </c>
      <c r="C4086" s="41">
        <v>3</v>
      </c>
      <c r="D4086" s="41">
        <v>2012</v>
      </c>
      <c r="E4086">
        <v>16.399999999999999</v>
      </c>
    </row>
    <row r="4087" spans="1:5" x14ac:dyDescent="0.2">
      <c r="A4087" s="21">
        <v>40977</v>
      </c>
      <c r="B4087" s="41">
        <v>9</v>
      </c>
      <c r="C4087" s="41">
        <v>3</v>
      </c>
      <c r="D4087" s="41">
        <v>2012</v>
      </c>
      <c r="E4087">
        <v>29.7</v>
      </c>
    </row>
    <row r="4088" spans="1:5" x14ac:dyDescent="0.2">
      <c r="A4088" s="21">
        <v>40978</v>
      </c>
      <c r="B4088" s="41">
        <v>10</v>
      </c>
      <c r="C4088" s="41">
        <v>3</v>
      </c>
      <c r="D4088" s="41">
        <v>2012</v>
      </c>
      <c r="E4088">
        <v>76.8</v>
      </c>
    </row>
    <row r="4089" spans="1:5" x14ac:dyDescent="0.2">
      <c r="A4089" s="21">
        <v>40979</v>
      </c>
      <c r="B4089" s="41">
        <v>11</v>
      </c>
      <c r="C4089" s="41">
        <v>3</v>
      </c>
      <c r="D4089" s="41">
        <v>2012</v>
      </c>
      <c r="E4089">
        <v>18.399999999999999</v>
      </c>
    </row>
    <row r="4090" spans="1:5" x14ac:dyDescent="0.2">
      <c r="A4090" s="21">
        <v>40980</v>
      </c>
      <c r="B4090" s="41">
        <v>12</v>
      </c>
      <c r="C4090" s="41">
        <v>3</v>
      </c>
      <c r="D4090" s="41">
        <v>2012</v>
      </c>
      <c r="E4090">
        <v>11.5</v>
      </c>
    </row>
    <row r="4091" spans="1:5" x14ac:dyDescent="0.2">
      <c r="A4091" s="21">
        <v>40981</v>
      </c>
      <c r="B4091" s="41">
        <v>13</v>
      </c>
      <c r="C4091" s="41">
        <v>3</v>
      </c>
      <c r="D4091" s="41">
        <v>2012</v>
      </c>
      <c r="E4091">
        <v>9.81</v>
      </c>
    </row>
    <row r="4092" spans="1:5" x14ac:dyDescent="0.2">
      <c r="A4092" s="21">
        <v>40982</v>
      </c>
      <c r="B4092" s="41">
        <v>14</v>
      </c>
      <c r="C4092" s="41">
        <v>3</v>
      </c>
      <c r="D4092" s="41">
        <v>2012</v>
      </c>
      <c r="E4092">
        <v>8.64</v>
      </c>
    </row>
    <row r="4093" spans="1:5" x14ac:dyDescent="0.2">
      <c r="A4093" s="21">
        <v>40983</v>
      </c>
      <c r="B4093" s="41">
        <v>15</v>
      </c>
      <c r="C4093" s="41">
        <v>3</v>
      </c>
      <c r="D4093" s="41">
        <v>2012</v>
      </c>
      <c r="E4093">
        <v>8.43</v>
      </c>
    </row>
    <row r="4094" spans="1:5" x14ac:dyDescent="0.2">
      <c r="A4094" s="21">
        <v>40984</v>
      </c>
      <c r="B4094" s="41">
        <v>16</v>
      </c>
      <c r="C4094" s="41">
        <v>3</v>
      </c>
      <c r="D4094" s="41">
        <v>2012</v>
      </c>
      <c r="E4094">
        <v>11.2</v>
      </c>
    </row>
    <row r="4095" spans="1:5" x14ac:dyDescent="0.2">
      <c r="A4095" s="21">
        <v>40985</v>
      </c>
      <c r="B4095" s="41">
        <v>17</v>
      </c>
      <c r="C4095" s="41">
        <v>3</v>
      </c>
      <c r="D4095" s="41">
        <v>2012</v>
      </c>
      <c r="E4095">
        <v>12.5</v>
      </c>
    </row>
    <row r="4096" spans="1:5" x14ac:dyDescent="0.2">
      <c r="A4096" s="21">
        <v>40986</v>
      </c>
      <c r="B4096" s="41">
        <v>18</v>
      </c>
      <c r="C4096" s="41">
        <v>3</v>
      </c>
      <c r="D4096" s="41">
        <v>2012</v>
      </c>
      <c r="E4096">
        <v>8.92</v>
      </c>
    </row>
    <row r="4097" spans="1:5" x14ac:dyDescent="0.2">
      <c r="A4097" s="21">
        <v>40987</v>
      </c>
      <c r="B4097" s="41">
        <v>19</v>
      </c>
      <c r="C4097" s="41">
        <v>3</v>
      </c>
      <c r="D4097" s="41">
        <v>2012</v>
      </c>
      <c r="E4097">
        <v>7.99</v>
      </c>
    </row>
    <row r="4098" spans="1:5" x14ac:dyDescent="0.2">
      <c r="A4098" s="21">
        <v>40988</v>
      </c>
      <c r="B4098" s="41">
        <v>20</v>
      </c>
      <c r="C4098" s="41">
        <v>3</v>
      </c>
      <c r="D4098" s="41">
        <v>2012</v>
      </c>
      <c r="E4098">
        <v>7.57</v>
      </c>
    </row>
    <row r="4099" spans="1:5" x14ac:dyDescent="0.2">
      <c r="A4099" s="21">
        <v>40989</v>
      </c>
      <c r="B4099" s="41">
        <v>21</v>
      </c>
      <c r="C4099" s="41">
        <v>3</v>
      </c>
      <c r="D4099" s="41">
        <v>2012</v>
      </c>
      <c r="E4099">
        <v>6.81</v>
      </c>
    </row>
    <row r="4100" spans="1:5" x14ac:dyDescent="0.2">
      <c r="A4100" s="21">
        <v>40990</v>
      </c>
      <c r="B4100" s="41">
        <v>22</v>
      </c>
      <c r="C4100" s="41">
        <v>3</v>
      </c>
      <c r="D4100" s="41">
        <v>2012</v>
      </c>
      <c r="E4100">
        <v>6.11</v>
      </c>
    </row>
    <row r="4101" spans="1:5" x14ac:dyDescent="0.2">
      <c r="A4101" s="21">
        <v>40991</v>
      </c>
      <c r="B4101" s="41">
        <v>23</v>
      </c>
      <c r="C4101" s="41">
        <v>3</v>
      </c>
      <c r="D4101" s="41">
        <v>2012</v>
      </c>
      <c r="E4101">
        <v>5.4</v>
      </c>
    </row>
    <row r="4102" spans="1:5" x14ac:dyDescent="0.2">
      <c r="A4102" s="21">
        <v>40992</v>
      </c>
      <c r="B4102" s="41">
        <v>24</v>
      </c>
      <c r="C4102" s="41">
        <v>3</v>
      </c>
      <c r="D4102" s="41">
        <v>2012</v>
      </c>
      <c r="E4102">
        <v>5.25</v>
      </c>
    </row>
    <row r="4103" spans="1:5" x14ac:dyDescent="0.2">
      <c r="A4103" s="21">
        <v>40993</v>
      </c>
      <c r="B4103" s="41">
        <v>25</v>
      </c>
      <c r="C4103" s="41">
        <v>3</v>
      </c>
      <c r="D4103" s="41">
        <v>2012</v>
      </c>
      <c r="E4103">
        <v>4.87</v>
      </c>
    </row>
    <row r="4104" spans="1:5" x14ac:dyDescent="0.2">
      <c r="A4104" s="21">
        <v>40994</v>
      </c>
      <c r="B4104" s="41">
        <v>26</v>
      </c>
      <c r="C4104" s="41">
        <v>3</v>
      </c>
      <c r="D4104" s="41">
        <v>2012</v>
      </c>
      <c r="E4104">
        <v>4.7300000000000004</v>
      </c>
    </row>
    <row r="4105" spans="1:5" x14ac:dyDescent="0.2">
      <c r="A4105" s="21">
        <v>40995</v>
      </c>
      <c r="B4105" s="41">
        <v>27</v>
      </c>
      <c r="C4105" s="41">
        <v>3</v>
      </c>
      <c r="D4105" s="41">
        <v>2012</v>
      </c>
      <c r="E4105">
        <v>4.5999999999999996</v>
      </c>
    </row>
    <row r="4106" spans="1:5" x14ac:dyDescent="0.2">
      <c r="A4106" s="21">
        <v>40996</v>
      </c>
      <c r="B4106" s="41">
        <v>28</v>
      </c>
      <c r="C4106" s="41">
        <v>3</v>
      </c>
      <c r="D4106" s="41">
        <v>2012</v>
      </c>
      <c r="E4106">
        <v>4.66</v>
      </c>
    </row>
    <row r="4107" spans="1:5" x14ac:dyDescent="0.2">
      <c r="A4107" s="21">
        <v>40997</v>
      </c>
      <c r="B4107" s="41">
        <v>29</v>
      </c>
      <c r="C4107" s="41">
        <v>3</v>
      </c>
      <c r="D4107" s="41">
        <v>2012</v>
      </c>
      <c r="E4107">
        <v>4.67</v>
      </c>
    </row>
    <row r="4108" spans="1:5" x14ac:dyDescent="0.2">
      <c r="A4108" s="21">
        <v>40998</v>
      </c>
      <c r="B4108" s="41">
        <v>30</v>
      </c>
      <c r="C4108" s="41">
        <v>3</v>
      </c>
      <c r="D4108" s="41">
        <v>2012</v>
      </c>
      <c r="E4108">
        <v>4.68</v>
      </c>
    </row>
    <row r="4109" spans="1:5" x14ac:dyDescent="0.2">
      <c r="A4109" s="21">
        <v>40999</v>
      </c>
      <c r="B4109" s="41">
        <v>31</v>
      </c>
      <c r="C4109" s="41">
        <v>3</v>
      </c>
      <c r="D4109" s="41">
        <v>2012</v>
      </c>
      <c r="E4109">
        <v>4.7699999999999996</v>
      </c>
    </row>
    <row r="4110" spans="1:5" x14ac:dyDescent="0.2">
      <c r="A4110" s="21">
        <v>41000</v>
      </c>
      <c r="B4110" s="41">
        <v>1</v>
      </c>
      <c r="C4110" s="41">
        <v>4</v>
      </c>
      <c r="D4110" s="41">
        <v>2012</v>
      </c>
      <c r="E4110">
        <v>4.83</v>
      </c>
    </row>
    <row r="4111" spans="1:5" x14ac:dyDescent="0.2">
      <c r="A4111" s="21">
        <v>41001</v>
      </c>
      <c r="B4111" s="41">
        <v>2</v>
      </c>
      <c r="C4111" s="41">
        <v>4</v>
      </c>
      <c r="D4111" s="41">
        <v>2012</v>
      </c>
      <c r="E4111">
        <v>5</v>
      </c>
    </row>
    <row r="4112" spans="1:5" x14ac:dyDescent="0.2">
      <c r="A4112" s="21">
        <v>41002</v>
      </c>
      <c r="B4112" s="41">
        <v>3</v>
      </c>
      <c r="C4112" s="41">
        <v>4</v>
      </c>
      <c r="D4112" s="41">
        <v>2012</v>
      </c>
      <c r="E4112">
        <v>5.73</v>
      </c>
    </row>
    <row r="4113" spans="1:5" x14ac:dyDescent="0.2">
      <c r="A4113" s="21">
        <v>41003</v>
      </c>
      <c r="B4113" s="41">
        <v>4</v>
      </c>
      <c r="C4113" s="41">
        <v>4</v>
      </c>
      <c r="D4113" s="41">
        <v>2012</v>
      </c>
      <c r="E4113">
        <v>5.8</v>
      </c>
    </row>
    <row r="4114" spans="1:5" x14ac:dyDescent="0.2">
      <c r="A4114" s="21">
        <v>41004</v>
      </c>
      <c r="B4114" s="41">
        <v>5</v>
      </c>
      <c r="C4114" s="41">
        <v>4</v>
      </c>
      <c r="D4114" s="41">
        <v>2012</v>
      </c>
      <c r="E4114">
        <v>5.18</v>
      </c>
    </row>
    <row r="4115" spans="1:5" x14ac:dyDescent="0.2">
      <c r="A4115" s="21">
        <v>41005</v>
      </c>
      <c r="B4115" s="41">
        <v>6</v>
      </c>
      <c r="C4115" s="41">
        <v>4</v>
      </c>
      <c r="D4115" s="41">
        <v>2012</v>
      </c>
      <c r="E4115">
        <v>4.58</v>
      </c>
    </row>
    <row r="4116" spans="1:5" x14ac:dyDescent="0.2">
      <c r="A4116" s="21">
        <v>41006</v>
      </c>
      <c r="B4116" s="41">
        <v>7</v>
      </c>
      <c r="C4116" s="41">
        <v>4</v>
      </c>
      <c r="D4116" s="41">
        <v>2012</v>
      </c>
      <c r="E4116">
        <v>4.51</v>
      </c>
    </row>
    <row r="4117" spans="1:5" x14ac:dyDescent="0.2">
      <c r="A4117" s="21">
        <v>41007</v>
      </c>
      <c r="B4117" s="41">
        <v>8</v>
      </c>
      <c r="C4117" s="41">
        <v>4</v>
      </c>
      <c r="D4117" s="41">
        <v>2012</v>
      </c>
      <c r="E4117">
        <v>4.6500000000000004</v>
      </c>
    </row>
    <row r="4118" spans="1:5" x14ac:dyDescent="0.2">
      <c r="A4118" s="21">
        <v>41008</v>
      </c>
      <c r="B4118" s="41">
        <v>9</v>
      </c>
      <c r="C4118" s="41">
        <v>4</v>
      </c>
      <c r="D4118" s="41">
        <v>2012</v>
      </c>
      <c r="E4118">
        <v>5.01</v>
      </c>
    </row>
    <row r="4119" spans="1:5" x14ac:dyDescent="0.2">
      <c r="A4119" s="21">
        <v>41009</v>
      </c>
      <c r="B4119" s="41">
        <v>10</v>
      </c>
      <c r="C4119" s="41">
        <v>4</v>
      </c>
      <c r="D4119" s="41">
        <v>2012</v>
      </c>
      <c r="E4119">
        <v>5.17</v>
      </c>
    </row>
    <row r="4120" spans="1:5" x14ac:dyDescent="0.2">
      <c r="A4120" s="21">
        <v>41010</v>
      </c>
      <c r="B4120" s="41">
        <v>11</v>
      </c>
      <c r="C4120" s="41">
        <v>4</v>
      </c>
      <c r="D4120" s="41">
        <v>2012</v>
      </c>
      <c r="E4120">
        <v>4.68</v>
      </c>
    </row>
    <row r="4121" spans="1:5" x14ac:dyDescent="0.2">
      <c r="A4121" s="21">
        <v>41011</v>
      </c>
      <c r="B4121" s="41">
        <v>12</v>
      </c>
      <c r="C4121" s="41">
        <v>4</v>
      </c>
      <c r="D4121" s="41">
        <v>2012</v>
      </c>
      <c r="E4121">
        <v>3.93</v>
      </c>
    </row>
    <row r="4122" spans="1:5" x14ac:dyDescent="0.2">
      <c r="A4122" s="21">
        <v>41012</v>
      </c>
      <c r="B4122" s="41">
        <v>13</v>
      </c>
      <c r="C4122" s="41">
        <v>4</v>
      </c>
      <c r="D4122" s="41">
        <v>2012</v>
      </c>
      <c r="E4122">
        <v>3.24</v>
      </c>
    </row>
    <row r="4123" spans="1:5" x14ac:dyDescent="0.2">
      <c r="A4123" s="21">
        <v>41013</v>
      </c>
      <c r="B4123" s="41">
        <v>14</v>
      </c>
      <c r="C4123" s="41">
        <v>4</v>
      </c>
      <c r="D4123" s="41">
        <v>2012</v>
      </c>
      <c r="E4123">
        <v>2.5499999999999998</v>
      </c>
    </row>
    <row r="4124" spans="1:5" x14ac:dyDescent="0.2">
      <c r="A4124" s="21">
        <v>41014</v>
      </c>
      <c r="B4124" s="41">
        <v>15</v>
      </c>
      <c r="C4124" s="41">
        <v>4</v>
      </c>
      <c r="D4124" s="41">
        <v>2012</v>
      </c>
      <c r="E4124">
        <v>3.2</v>
      </c>
    </row>
    <row r="4125" spans="1:5" x14ac:dyDescent="0.2">
      <c r="A4125" s="21">
        <v>41015</v>
      </c>
      <c r="B4125" s="41">
        <v>16</v>
      </c>
      <c r="C4125" s="41">
        <v>4</v>
      </c>
      <c r="D4125" s="41">
        <v>2012</v>
      </c>
      <c r="E4125">
        <v>5.29</v>
      </c>
    </row>
    <row r="4126" spans="1:5" x14ac:dyDescent="0.2">
      <c r="A4126" s="21">
        <v>41016</v>
      </c>
      <c r="B4126" s="41">
        <v>17</v>
      </c>
      <c r="C4126" s="41">
        <v>4</v>
      </c>
      <c r="D4126" s="41">
        <v>2012</v>
      </c>
      <c r="E4126">
        <v>5.44</v>
      </c>
    </row>
    <row r="4127" spans="1:5" x14ac:dyDescent="0.2">
      <c r="A4127" s="21">
        <v>41017</v>
      </c>
      <c r="B4127" s="41">
        <v>18</v>
      </c>
      <c r="C4127" s="41">
        <v>4</v>
      </c>
      <c r="D4127" s="41">
        <v>2012</v>
      </c>
      <c r="E4127">
        <v>7.14</v>
      </c>
    </row>
    <row r="4128" spans="1:5" x14ac:dyDescent="0.2">
      <c r="A4128" s="21">
        <v>41018</v>
      </c>
      <c r="B4128" s="41">
        <v>19</v>
      </c>
      <c r="C4128" s="41">
        <v>4</v>
      </c>
      <c r="D4128" s="41">
        <v>2012</v>
      </c>
      <c r="E4128">
        <v>7.02</v>
      </c>
    </row>
    <row r="4129" spans="1:5" x14ac:dyDescent="0.2">
      <c r="A4129" s="21">
        <v>41019</v>
      </c>
      <c r="B4129" s="41">
        <v>20</v>
      </c>
      <c r="C4129" s="41">
        <v>4</v>
      </c>
      <c r="D4129" s="41">
        <v>2012</v>
      </c>
      <c r="E4129">
        <v>9.7100000000000009</v>
      </c>
    </row>
    <row r="4130" spans="1:5" x14ac:dyDescent="0.2">
      <c r="A4130" s="21">
        <v>41020</v>
      </c>
      <c r="B4130" s="41">
        <v>21</v>
      </c>
      <c r="C4130" s="41">
        <v>4</v>
      </c>
      <c r="D4130" s="41">
        <v>2012</v>
      </c>
      <c r="E4130">
        <v>8.1</v>
      </c>
    </row>
    <row r="4131" spans="1:5" x14ac:dyDescent="0.2">
      <c r="A4131" s="21">
        <v>41021</v>
      </c>
      <c r="B4131" s="41">
        <v>22</v>
      </c>
      <c r="C4131" s="41">
        <v>4</v>
      </c>
      <c r="D4131" s="41">
        <v>2012</v>
      </c>
      <c r="E4131">
        <v>11.1</v>
      </c>
    </row>
    <row r="4132" spans="1:5" x14ac:dyDescent="0.2">
      <c r="A4132" s="21">
        <v>41022</v>
      </c>
      <c r="B4132" s="41">
        <v>23</v>
      </c>
      <c r="C4132" s="41">
        <v>4</v>
      </c>
      <c r="D4132" s="41">
        <v>2012</v>
      </c>
      <c r="E4132">
        <v>14.5</v>
      </c>
    </row>
    <row r="4133" spans="1:5" x14ac:dyDescent="0.2">
      <c r="A4133" s="21">
        <v>41023</v>
      </c>
      <c r="B4133" s="41">
        <v>24</v>
      </c>
      <c r="C4133" s="41">
        <v>4</v>
      </c>
      <c r="D4133" s="41">
        <v>2012</v>
      </c>
      <c r="E4133">
        <v>13.4</v>
      </c>
    </row>
    <row r="4134" spans="1:5" x14ac:dyDescent="0.2">
      <c r="A4134" s="21">
        <v>41024</v>
      </c>
      <c r="B4134" s="41">
        <v>25</v>
      </c>
      <c r="C4134" s="41">
        <v>4</v>
      </c>
      <c r="D4134" s="41">
        <v>2012</v>
      </c>
      <c r="E4134">
        <v>14.3</v>
      </c>
    </row>
    <row r="4135" spans="1:5" x14ac:dyDescent="0.2">
      <c r="A4135" s="21">
        <v>41025</v>
      </c>
      <c r="B4135" s="41">
        <v>26</v>
      </c>
      <c r="C4135" s="41">
        <v>4</v>
      </c>
      <c r="D4135" s="41">
        <v>2012</v>
      </c>
      <c r="E4135">
        <v>15.4</v>
      </c>
    </row>
    <row r="4136" spans="1:5" x14ac:dyDescent="0.2">
      <c r="A4136" s="21">
        <v>41026</v>
      </c>
      <c r="B4136" s="41">
        <v>27</v>
      </c>
      <c r="C4136" s="41">
        <v>4</v>
      </c>
      <c r="D4136" s="41">
        <v>2012</v>
      </c>
      <c r="E4136">
        <v>13.7</v>
      </c>
    </row>
    <row r="4137" spans="1:5" x14ac:dyDescent="0.2">
      <c r="A4137" s="21">
        <v>41027</v>
      </c>
      <c r="B4137" s="41">
        <v>28</v>
      </c>
      <c r="C4137" s="41">
        <v>4</v>
      </c>
      <c r="D4137" s="41">
        <v>2012</v>
      </c>
      <c r="E4137">
        <v>11.2</v>
      </c>
    </row>
    <row r="4138" spans="1:5" x14ac:dyDescent="0.2">
      <c r="A4138" s="21">
        <v>41028</v>
      </c>
      <c r="B4138" s="41">
        <v>29</v>
      </c>
      <c r="C4138" s="41">
        <v>4</v>
      </c>
      <c r="D4138" s="41">
        <v>2012</v>
      </c>
      <c r="E4138">
        <v>10.199999999999999</v>
      </c>
    </row>
    <row r="4139" spans="1:5" x14ac:dyDescent="0.2">
      <c r="A4139" s="21">
        <v>41029</v>
      </c>
      <c r="B4139" s="41">
        <v>30</v>
      </c>
      <c r="C4139" s="41">
        <v>4</v>
      </c>
      <c r="D4139" s="41">
        <v>2012</v>
      </c>
      <c r="E4139">
        <v>9.26</v>
      </c>
    </row>
    <row r="4140" spans="1:5" x14ac:dyDescent="0.2">
      <c r="A4140" s="21">
        <v>41030</v>
      </c>
      <c r="B4140" s="41">
        <v>1</v>
      </c>
      <c r="C4140" s="41">
        <v>5</v>
      </c>
      <c r="D4140" s="41">
        <v>2012</v>
      </c>
      <c r="E4140">
        <v>7.29</v>
      </c>
    </row>
    <row r="4141" spans="1:5" x14ac:dyDescent="0.2">
      <c r="A4141" s="21">
        <v>41031</v>
      </c>
      <c r="B4141" s="41">
        <v>2</v>
      </c>
      <c r="C4141" s="41">
        <v>5</v>
      </c>
      <c r="D4141" s="41">
        <v>2012</v>
      </c>
      <c r="E4141">
        <v>5.87</v>
      </c>
    </row>
    <row r="4142" spans="1:5" x14ac:dyDescent="0.2">
      <c r="A4142" s="21">
        <v>41032</v>
      </c>
      <c r="B4142" s="41">
        <v>3</v>
      </c>
      <c r="C4142" s="41">
        <v>5</v>
      </c>
      <c r="D4142" s="41">
        <v>2012</v>
      </c>
      <c r="E4142">
        <v>5.76</v>
      </c>
    </row>
    <row r="4143" spans="1:5" x14ac:dyDescent="0.2">
      <c r="A4143" s="21">
        <v>41033</v>
      </c>
      <c r="B4143" s="41">
        <v>4</v>
      </c>
      <c r="C4143" s="41">
        <v>5</v>
      </c>
      <c r="D4143" s="41">
        <v>2012</v>
      </c>
      <c r="E4143">
        <v>5.93</v>
      </c>
    </row>
    <row r="4144" spans="1:5" x14ac:dyDescent="0.2">
      <c r="A4144" s="21">
        <v>41034</v>
      </c>
      <c r="B4144" s="41">
        <v>5</v>
      </c>
      <c r="C4144" s="41">
        <v>5</v>
      </c>
      <c r="D4144" s="41">
        <v>2012</v>
      </c>
      <c r="E4144">
        <v>4.71</v>
      </c>
    </row>
    <row r="4145" spans="1:5" x14ac:dyDescent="0.2">
      <c r="A4145" s="21">
        <v>41035</v>
      </c>
      <c r="B4145" s="41">
        <v>6</v>
      </c>
      <c r="C4145" s="41">
        <v>5</v>
      </c>
      <c r="D4145" s="41">
        <v>2012</v>
      </c>
      <c r="E4145">
        <v>3.72</v>
      </c>
    </row>
    <row r="4146" spans="1:5" x14ac:dyDescent="0.2">
      <c r="A4146" s="21">
        <v>41036</v>
      </c>
      <c r="B4146" s="41">
        <v>7</v>
      </c>
      <c r="C4146" s="41">
        <v>5</v>
      </c>
      <c r="D4146" s="41">
        <v>2012</v>
      </c>
      <c r="E4146">
        <v>3.3</v>
      </c>
    </row>
    <row r="4147" spans="1:5" x14ac:dyDescent="0.2">
      <c r="A4147" s="21">
        <v>41037</v>
      </c>
      <c r="B4147" s="41">
        <v>8</v>
      </c>
      <c r="C4147" s="41">
        <v>5</v>
      </c>
      <c r="D4147" s="41">
        <v>2012</v>
      </c>
      <c r="E4147">
        <v>3.46</v>
      </c>
    </row>
    <row r="4148" spans="1:5" x14ac:dyDescent="0.2">
      <c r="A4148" s="21">
        <v>41038</v>
      </c>
      <c r="B4148" s="41">
        <v>9</v>
      </c>
      <c r="C4148" s="41">
        <v>5</v>
      </c>
      <c r="D4148" s="41">
        <v>2012</v>
      </c>
      <c r="E4148">
        <v>3.5</v>
      </c>
    </row>
    <row r="4149" spans="1:5" x14ac:dyDescent="0.2">
      <c r="A4149" s="21">
        <v>41039</v>
      </c>
      <c r="B4149" s="41">
        <v>10</v>
      </c>
      <c r="C4149" s="41">
        <v>5</v>
      </c>
      <c r="D4149" s="41">
        <v>2012</v>
      </c>
      <c r="E4149">
        <v>4.2</v>
      </c>
    </row>
    <row r="4150" spans="1:5" x14ac:dyDescent="0.2">
      <c r="A4150" s="21">
        <v>41040</v>
      </c>
      <c r="B4150" s="41">
        <v>11</v>
      </c>
      <c r="C4150" s="41">
        <v>5</v>
      </c>
      <c r="D4150" s="41">
        <v>2012</v>
      </c>
      <c r="E4150">
        <v>5.85</v>
      </c>
    </row>
    <row r="4151" spans="1:5" x14ac:dyDescent="0.2">
      <c r="A4151" s="21">
        <v>41041</v>
      </c>
      <c r="B4151" s="41">
        <v>12</v>
      </c>
      <c r="C4151" s="41">
        <v>5</v>
      </c>
      <c r="D4151" s="41">
        <v>2012</v>
      </c>
      <c r="E4151">
        <v>7.99</v>
      </c>
    </row>
    <row r="4152" spans="1:5" x14ac:dyDescent="0.2">
      <c r="A4152" s="21">
        <v>41042</v>
      </c>
      <c r="B4152" s="41">
        <v>13</v>
      </c>
      <c r="C4152" s="41">
        <v>5</v>
      </c>
      <c r="D4152" s="41">
        <v>2012</v>
      </c>
      <c r="E4152">
        <v>9.1999999999999993</v>
      </c>
    </row>
    <row r="4153" spans="1:5" x14ac:dyDescent="0.2">
      <c r="A4153" s="21">
        <v>41043</v>
      </c>
      <c r="B4153" s="41">
        <v>14</v>
      </c>
      <c r="C4153" s="41">
        <v>5</v>
      </c>
      <c r="D4153" s="41">
        <v>2012</v>
      </c>
      <c r="E4153">
        <v>7.66</v>
      </c>
    </row>
    <row r="4154" spans="1:5" x14ac:dyDescent="0.2">
      <c r="A4154" s="21">
        <v>41044</v>
      </c>
      <c r="B4154" s="41">
        <v>15</v>
      </c>
      <c r="C4154" s="41">
        <v>5</v>
      </c>
      <c r="D4154" s="41">
        <v>2012</v>
      </c>
      <c r="E4154">
        <v>9.01</v>
      </c>
    </row>
    <row r="4155" spans="1:5" x14ac:dyDescent="0.2">
      <c r="A4155" s="21">
        <v>41045</v>
      </c>
      <c r="B4155" s="41">
        <v>16</v>
      </c>
      <c r="C4155" s="41">
        <v>5</v>
      </c>
      <c r="D4155" s="41">
        <v>2012</v>
      </c>
      <c r="E4155">
        <v>8.65</v>
      </c>
    </row>
    <row r="4156" spans="1:5" x14ac:dyDescent="0.2">
      <c r="A4156" s="21">
        <v>41046</v>
      </c>
      <c r="B4156" s="41">
        <v>17</v>
      </c>
      <c r="C4156" s="41">
        <v>5</v>
      </c>
      <c r="D4156" s="41">
        <v>2012</v>
      </c>
      <c r="E4156">
        <v>7.17</v>
      </c>
    </row>
    <row r="4157" spans="1:5" x14ac:dyDescent="0.2">
      <c r="A4157" s="21">
        <v>41047</v>
      </c>
      <c r="B4157" s="41">
        <v>18</v>
      </c>
      <c r="C4157" s="41">
        <v>5</v>
      </c>
      <c r="D4157" s="41">
        <v>2012</v>
      </c>
      <c r="E4157">
        <v>5.7</v>
      </c>
    </row>
    <row r="4158" spans="1:5" x14ac:dyDescent="0.2">
      <c r="A4158" s="21">
        <v>41048</v>
      </c>
      <c r="B4158" s="41">
        <v>19</v>
      </c>
      <c r="C4158" s="41">
        <v>5</v>
      </c>
      <c r="D4158" s="41">
        <v>2012</v>
      </c>
      <c r="E4158">
        <v>4.6100000000000003</v>
      </c>
    </row>
    <row r="4159" spans="1:5" x14ac:dyDescent="0.2">
      <c r="A4159" s="21">
        <v>41049</v>
      </c>
      <c r="B4159" s="41">
        <v>20</v>
      </c>
      <c r="C4159" s="41">
        <v>5</v>
      </c>
      <c r="D4159" s="41">
        <v>2012</v>
      </c>
      <c r="E4159">
        <v>3.67</v>
      </c>
    </row>
    <row r="4160" spans="1:5" x14ac:dyDescent="0.2">
      <c r="A4160" s="21">
        <v>41050</v>
      </c>
      <c r="B4160" s="41">
        <v>21</v>
      </c>
      <c r="C4160" s="41">
        <v>5</v>
      </c>
      <c r="D4160" s="41">
        <v>2012</v>
      </c>
      <c r="E4160">
        <v>3.06</v>
      </c>
    </row>
    <row r="4161" spans="1:5" x14ac:dyDescent="0.2">
      <c r="A4161" s="21">
        <v>41051</v>
      </c>
      <c r="B4161" s="41">
        <v>22</v>
      </c>
      <c r="C4161" s="41">
        <v>5</v>
      </c>
      <c r="D4161" s="41">
        <v>2012</v>
      </c>
      <c r="E4161">
        <v>2.79</v>
      </c>
    </row>
    <row r="4162" spans="1:5" x14ac:dyDescent="0.2">
      <c r="A4162" s="21">
        <v>41052</v>
      </c>
      <c r="B4162" s="41">
        <v>23</v>
      </c>
      <c r="C4162" s="41">
        <v>5</v>
      </c>
      <c r="D4162" s="41">
        <v>2012</v>
      </c>
      <c r="E4162">
        <v>3.93</v>
      </c>
    </row>
    <row r="4163" spans="1:5" x14ac:dyDescent="0.2">
      <c r="A4163" s="21">
        <v>41053</v>
      </c>
      <c r="B4163" s="41">
        <v>24</v>
      </c>
      <c r="C4163" s="41">
        <v>5</v>
      </c>
      <c r="D4163" s="41">
        <v>2012</v>
      </c>
      <c r="E4163">
        <v>4.51</v>
      </c>
    </row>
    <row r="4164" spans="1:5" x14ac:dyDescent="0.2">
      <c r="A4164" s="21">
        <v>41054</v>
      </c>
      <c r="B4164" s="41">
        <v>25</v>
      </c>
      <c r="C4164" s="41">
        <v>5</v>
      </c>
      <c r="D4164" s="41">
        <v>2012</v>
      </c>
      <c r="E4164">
        <v>9.7100000000000009</v>
      </c>
    </row>
    <row r="4165" spans="1:5" x14ac:dyDescent="0.2">
      <c r="A4165" s="21">
        <v>41055</v>
      </c>
      <c r="B4165" s="41">
        <v>26</v>
      </c>
      <c r="C4165" s="41">
        <v>5</v>
      </c>
      <c r="D4165" s="41">
        <v>2012</v>
      </c>
      <c r="E4165">
        <v>17.399999999999999</v>
      </c>
    </row>
    <row r="4166" spans="1:5" x14ac:dyDescent="0.2">
      <c r="A4166" s="21">
        <v>41056</v>
      </c>
      <c r="B4166" s="41">
        <v>27</v>
      </c>
      <c r="C4166" s="41">
        <v>5</v>
      </c>
      <c r="D4166" s="41">
        <v>2012</v>
      </c>
      <c r="E4166">
        <v>12.9</v>
      </c>
    </row>
    <row r="4167" spans="1:5" x14ac:dyDescent="0.2">
      <c r="A4167" s="21">
        <v>41057</v>
      </c>
      <c r="B4167" s="41">
        <v>28</v>
      </c>
      <c r="C4167" s="41">
        <v>5</v>
      </c>
      <c r="D4167" s="41">
        <v>2012</v>
      </c>
      <c r="E4167">
        <v>8.27</v>
      </c>
    </row>
    <row r="4168" spans="1:5" x14ac:dyDescent="0.2">
      <c r="A4168" s="21">
        <v>41058</v>
      </c>
      <c r="B4168" s="41">
        <v>29</v>
      </c>
      <c r="C4168" s="41">
        <v>5</v>
      </c>
      <c r="D4168" s="41">
        <v>2012</v>
      </c>
      <c r="E4168">
        <v>6.12</v>
      </c>
    </row>
    <row r="4169" spans="1:5" x14ac:dyDescent="0.2">
      <c r="A4169" s="21">
        <v>41059</v>
      </c>
      <c r="B4169" s="41">
        <v>30</v>
      </c>
      <c r="C4169" s="41">
        <v>5</v>
      </c>
      <c r="D4169" s="41">
        <v>2012</v>
      </c>
      <c r="E4169">
        <v>4.87</v>
      </c>
    </row>
    <row r="4170" spans="1:5" x14ac:dyDescent="0.2">
      <c r="A4170" s="21">
        <v>41060</v>
      </c>
      <c r="B4170" s="41">
        <v>31</v>
      </c>
      <c r="C4170" s="41">
        <v>5</v>
      </c>
      <c r="D4170" s="41">
        <v>2012</v>
      </c>
      <c r="E4170">
        <v>4.74</v>
      </c>
    </row>
    <row r="4171" spans="1:5" x14ac:dyDescent="0.2">
      <c r="A4171" s="21">
        <v>41061</v>
      </c>
      <c r="B4171" s="41">
        <v>1</v>
      </c>
      <c r="C4171" s="41">
        <v>6</v>
      </c>
      <c r="D4171" s="41">
        <v>2012</v>
      </c>
      <c r="E4171">
        <v>4.1500000000000004</v>
      </c>
    </row>
    <row r="4172" spans="1:5" x14ac:dyDescent="0.2">
      <c r="A4172" s="21">
        <v>41062</v>
      </c>
      <c r="B4172" s="41">
        <v>2</v>
      </c>
      <c r="C4172" s="41">
        <v>6</v>
      </c>
      <c r="D4172" s="41">
        <v>2012</v>
      </c>
      <c r="E4172">
        <v>3.37</v>
      </c>
    </row>
    <row r="4173" spans="1:5" x14ac:dyDescent="0.2">
      <c r="A4173" s="21">
        <v>41063</v>
      </c>
      <c r="B4173" s="41">
        <v>3</v>
      </c>
      <c r="C4173" s="41">
        <v>6</v>
      </c>
      <c r="D4173" s="41">
        <v>2012</v>
      </c>
      <c r="E4173">
        <v>3.53</v>
      </c>
    </row>
    <row r="4174" spans="1:5" x14ac:dyDescent="0.2">
      <c r="A4174" s="21">
        <v>41064</v>
      </c>
      <c r="B4174" s="41">
        <v>4</v>
      </c>
      <c r="C4174" s="41">
        <v>6</v>
      </c>
      <c r="D4174" s="41">
        <v>2012</v>
      </c>
      <c r="E4174">
        <v>40.5</v>
      </c>
    </row>
    <row r="4175" spans="1:5" x14ac:dyDescent="0.2">
      <c r="A4175" s="21">
        <v>41065</v>
      </c>
      <c r="B4175" s="41">
        <v>5</v>
      </c>
      <c r="C4175" s="41">
        <v>6</v>
      </c>
      <c r="D4175" s="41">
        <v>2012</v>
      </c>
    </row>
    <row r="4176" spans="1:5" x14ac:dyDescent="0.2">
      <c r="A4176" s="21">
        <v>41066</v>
      </c>
      <c r="B4176" s="41">
        <v>6</v>
      </c>
      <c r="C4176" s="41">
        <v>6</v>
      </c>
      <c r="D4176" s="41">
        <v>2012</v>
      </c>
    </row>
    <row r="4177" spans="1:5" x14ac:dyDescent="0.2">
      <c r="A4177" s="21">
        <v>41067</v>
      </c>
      <c r="B4177" s="41">
        <v>7</v>
      </c>
      <c r="C4177" s="41">
        <v>6</v>
      </c>
      <c r="D4177" s="41">
        <v>2012</v>
      </c>
    </row>
    <row r="4178" spans="1:5" x14ac:dyDescent="0.2">
      <c r="A4178" s="21">
        <v>41068</v>
      </c>
      <c r="B4178" s="41">
        <v>8</v>
      </c>
      <c r="C4178" s="41">
        <v>6</v>
      </c>
      <c r="D4178" s="41">
        <v>2012</v>
      </c>
    </row>
    <row r="4179" spans="1:5" x14ac:dyDescent="0.2">
      <c r="A4179" s="21">
        <v>41069</v>
      </c>
      <c r="B4179" s="41">
        <v>9</v>
      </c>
      <c r="C4179" s="41">
        <v>6</v>
      </c>
      <c r="D4179" s="41">
        <v>2012</v>
      </c>
    </row>
    <row r="4180" spans="1:5" x14ac:dyDescent="0.2">
      <c r="A4180" s="21">
        <v>41070</v>
      </c>
      <c r="B4180" s="41">
        <v>10</v>
      </c>
      <c r="C4180" s="41">
        <v>6</v>
      </c>
      <c r="D4180" s="41">
        <v>2012</v>
      </c>
      <c r="E4180">
        <v>313</v>
      </c>
    </row>
    <row r="4181" spans="1:5" x14ac:dyDescent="0.2">
      <c r="A4181" s="21">
        <v>41071</v>
      </c>
      <c r="B4181" s="41">
        <v>11</v>
      </c>
      <c r="C4181" s="41">
        <v>6</v>
      </c>
      <c r="D4181" s="41">
        <v>2012</v>
      </c>
      <c r="E4181">
        <v>127</v>
      </c>
    </row>
    <row r="4182" spans="1:5" x14ac:dyDescent="0.2">
      <c r="A4182" s="21">
        <v>41072</v>
      </c>
      <c r="B4182" s="41">
        <v>12</v>
      </c>
      <c r="C4182" s="41">
        <v>6</v>
      </c>
      <c r="D4182" s="41">
        <v>2012</v>
      </c>
      <c r="E4182">
        <v>69.5</v>
      </c>
    </row>
    <row r="4183" spans="1:5" x14ac:dyDescent="0.2">
      <c r="A4183" s="21">
        <v>41073</v>
      </c>
      <c r="B4183" s="41">
        <v>13</v>
      </c>
      <c r="C4183" s="41">
        <v>6</v>
      </c>
      <c r="D4183" s="41">
        <v>2012</v>
      </c>
      <c r="E4183">
        <v>37</v>
      </c>
    </row>
    <row r="4184" spans="1:5" x14ac:dyDescent="0.2">
      <c r="A4184" s="21">
        <v>41074</v>
      </c>
      <c r="B4184" s="41">
        <v>14</v>
      </c>
      <c r="C4184" s="41">
        <v>6</v>
      </c>
      <c r="D4184" s="41">
        <v>2012</v>
      </c>
      <c r="E4184">
        <v>20.100000000000001</v>
      </c>
    </row>
    <row r="4185" spans="1:5" x14ac:dyDescent="0.2">
      <c r="A4185" s="21">
        <v>41075</v>
      </c>
      <c r="B4185" s="41">
        <v>15</v>
      </c>
      <c r="C4185" s="41">
        <v>6</v>
      </c>
      <c r="D4185" s="41">
        <v>2012</v>
      </c>
      <c r="E4185">
        <v>15.1</v>
      </c>
    </row>
    <row r="4186" spans="1:5" x14ac:dyDescent="0.2">
      <c r="A4186" s="21">
        <v>41076</v>
      </c>
      <c r="B4186" s="41">
        <v>16</v>
      </c>
      <c r="C4186" s="41">
        <v>6</v>
      </c>
      <c r="D4186" s="41">
        <v>2012</v>
      </c>
      <c r="E4186">
        <v>11.9</v>
      </c>
    </row>
    <row r="4187" spans="1:5" x14ac:dyDescent="0.2">
      <c r="A4187" s="21">
        <v>41077</v>
      </c>
      <c r="B4187" s="41">
        <v>17</v>
      </c>
      <c r="C4187" s="41">
        <v>6</v>
      </c>
      <c r="D4187" s="41">
        <v>2012</v>
      </c>
      <c r="E4187">
        <v>9.5500000000000007</v>
      </c>
    </row>
    <row r="4188" spans="1:5" x14ac:dyDescent="0.2">
      <c r="A4188" s="21">
        <v>41078</v>
      </c>
      <c r="B4188" s="41">
        <v>18</v>
      </c>
      <c r="C4188" s="41">
        <v>6</v>
      </c>
      <c r="D4188" s="41">
        <v>2012</v>
      </c>
      <c r="E4188">
        <v>8.1999999999999993</v>
      </c>
    </row>
    <row r="4189" spans="1:5" x14ac:dyDescent="0.2">
      <c r="A4189" s="21">
        <v>41079</v>
      </c>
      <c r="B4189" s="41">
        <v>19</v>
      </c>
      <c r="C4189" s="41">
        <v>6</v>
      </c>
      <c r="D4189" s="41">
        <v>2012</v>
      </c>
      <c r="E4189">
        <v>8.2200000000000006</v>
      </c>
    </row>
    <row r="4190" spans="1:5" x14ac:dyDescent="0.2">
      <c r="A4190" s="21">
        <v>41080</v>
      </c>
      <c r="B4190" s="41">
        <v>20</v>
      </c>
      <c r="C4190" s="41">
        <v>6</v>
      </c>
      <c r="D4190" s="41">
        <v>2012</v>
      </c>
      <c r="E4190">
        <v>7.89</v>
      </c>
    </row>
    <row r="4191" spans="1:5" x14ac:dyDescent="0.2">
      <c r="A4191" s="21">
        <v>41081</v>
      </c>
      <c r="B4191" s="41">
        <v>21</v>
      </c>
      <c r="C4191" s="41">
        <v>6</v>
      </c>
      <c r="D4191" s="41">
        <v>2012</v>
      </c>
      <c r="E4191">
        <v>8.2899999999999991</v>
      </c>
    </row>
    <row r="4192" spans="1:5" x14ac:dyDescent="0.2">
      <c r="A4192" s="21">
        <v>41082</v>
      </c>
      <c r="B4192" s="41">
        <v>22</v>
      </c>
      <c r="C4192" s="41">
        <v>6</v>
      </c>
      <c r="D4192" s="41">
        <v>2012</v>
      </c>
      <c r="E4192">
        <v>7.91</v>
      </c>
    </row>
    <row r="4193" spans="1:5" x14ac:dyDescent="0.2">
      <c r="A4193" s="21">
        <v>41083</v>
      </c>
      <c r="B4193" s="41">
        <v>23</v>
      </c>
      <c r="C4193" s="41">
        <v>6</v>
      </c>
      <c r="D4193" s="41">
        <v>2012</v>
      </c>
      <c r="E4193">
        <v>8.33</v>
      </c>
    </row>
    <row r="4194" spans="1:5" x14ac:dyDescent="0.2">
      <c r="A4194" s="21">
        <v>41084</v>
      </c>
      <c r="B4194" s="41">
        <v>24</v>
      </c>
      <c r="C4194" s="41">
        <v>6</v>
      </c>
      <c r="D4194" s="41">
        <v>2012</v>
      </c>
      <c r="E4194">
        <v>8.14</v>
      </c>
    </row>
    <row r="4195" spans="1:5" x14ac:dyDescent="0.2">
      <c r="A4195" s="21">
        <v>41085</v>
      </c>
      <c r="B4195" s="41">
        <v>25</v>
      </c>
      <c r="C4195" s="41">
        <v>6</v>
      </c>
      <c r="D4195" s="41">
        <v>2012</v>
      </c>
      <c r="E4195">
        <v>8.25</v>
      </c>
    </row>
    <row r="4196" spans="1:5" x14ac:dyDescent="0.2">
      <c r="A4196" s="21">
        <v>41086</v>
      </c>
      <c r="B4196" s="41">
        <v>26</v>
      </c>
      <c r="C4196" s="41">
        <v>6</v>
      </c>
      <c r="D4196" s="41">
        <v>2012</v>
      </c>
      <c r="E4196">
        <v>10.1</v>
      </c>
    </row>
    <row r="4197" spans="1:5" x14ac:dyDescent="0.2">
      <c r="A4197" s="21">
        <v>41087</v>
      </c>
      <c r="B4197" s="41">
        <v>27</v>
      </c>
      <c r="C4197" s="41">
        <v>6</v>
      </c>
      <c r="D4197" s="41">
        <v>2012</v>
      </c>
      <c r="E4197">
        <v>9.42</v>
      </c>
    </row>
    <row r="4198" spans="1:5" x14ac:dyDescent="0.2">
      <c r="A4198" s="21">
        <v>41088</v>
      </c>
      <c r="B4198" s="41">
        <v>28</v>
      </c>
      <c r="C4198" s="41">
        <v>6</v>
      </c>
      <c r="D4198" s="41">
        <v>2012</v>
      </c>
      <c r="E4198">
        <v>7.54</v>
      </c>
    </row>
    <row r="4199" spans="1:5" x14ac:dyDescent="0.2">
      <c r="A4199" s="21">
        <v>41089</v>
      </c>
      <c r="B4199" s="41">
        <v>29</v>
      </c>
      <c r="C4199" s="41">
        <v>6</v>
      </c>
      <c r="D4199" s="41">
        <v>2012</v>
      </c>
      <c r="E4199">
        <v>7.06</v>
      </c>
    </row>
    <row r="4200" spans="1:5" x14ac:dyDescent="0.2">
      <c r="A4200" s="21">
        <v>41090</v>
      </c>
      <c r="B4200" s="41">
        <v>30</v>
      </c>
      <c r="C4200" s="41">
        <v>6</v>
      </c>
      <c r="D4200" s="41">
        <v>2012</v>
      </c>
      <c r="E4200">
        <v>6.95</v>
      </c>
    </row>
    <row r="4201" spans="1:5" ht="12.75" customHeight="1" x14ac:dyDescent="0.25">
      <c r="A4201" s="21">
        <v>41091</v>
      </c>
      <c r="B4201" s="41">
        <v>1</v>
      </c>
      <c r="C4201" s="41">
        <v>7</v>
      </c>
      <c r="D4201" s="41">
        <v>2012</v>
      </c>
      <c r="E4201" s="23">
        <v>6.76</v>
      </c>
    </row>
    <row r="4202" spans="1:5" ht="12.75" customHeight="1" x14ac:dyDescent="0.25">
      <c r="A4202" s="21">
        <v>41092</v>
      </c>
      <c r="B4202" s="41">
        <v>2</v>
      </c>
      <c r="C4202" s="41">
        <v>7</v>
      </c>
      <c r="D4202" s="41">
        <v>2012</v>
      </c>
      <c r="E4202" s="23">
        <v>6.88</v>
      </c>
    </row>
    <row r="4203" spans="1:5" ht="12.75" customHeight="1" x14ac:dyDescent="0.25">
      <c r="A4203" s="21">
        <v>41093</v>
      </c>
      <c r="B4203" s="41">
        <v>3</v>
      </c>
      <c r="C4203" s="41">
        <v>7</v>
      </c>
      <c r="D4203" s="41">
        <v>2012</v>
      </c>
      <c r="E4203" s="23">
        <v>6.88</v>
      </c>
    </row>
    <row r="4204" spans="1:5" ht="12.75" customHeight="1" x14ac:dyDescent="0.25">
      <c r="A4204" s="21">
        <v>41094</v>
      </c>
      <c r="B4204" s="41">
        <v>4</v>
      </c>
      <c r="C4204" s="41">
        <v>7</v>
      </c>
      <c r="D4204" s="41">
        <v>2012</v>
      </c>
      <c r="E4204" s="23">
        <v>6.89</v>
      </c>
    </row>
    <row r="4205" spans="1:5" ht="12.75" customHeight="1" x14ac:dyDescent="0.25">
      <c r="A4205" s="21">
        <v>41095</v>
      </c>
      <c r="B4205" s="41">
        <v>5</v>
      </c>
      <c r="C4205" s="41">
        <v>7</v>
      </c>
      <c r="D4205" s="41">
        <v>2012</v>
      </c>
      <c r="E4205" s="23">
        <v>6.78</v>
      </c>
    </row>
    <row r="4206" spans="1:5" ht="12.75" customHeight="1" x14ac:dyDescent="0.25">
      <c r="A4206" s="21">
        <v>41096</v>
      </c>
      <c r="B4206" s="41">
        <v>6</v>
      </c>
      <c r="C4206" s="41">
        <v>7</v>
      </c>
      <c r="D4206" s="41">
        <v>2012</v>
      </c>
      <c r="E4206" s="23">
        <v>6.64</v>
      </c>
    </row>
    <row r="4207" spans="1:5" ht="12.75" customHeight="1" x14ac:dyDescent="0.25">
      <c r="A4207" s="21">
        <v>41097</v>
      </c>
      <c r="B4207" s="41">
        <v>7</v>
      </c>
      <c r="C4207" s="41">
        <v>7</v>
      </c>
      <c r="D4207" s="41">
        <v>2012</v>
      </c>
      <c r="E4207" s="23">
        <v>6.22</v>
      </c>
    </row>
    <row r="4208" spans="1:5" ht="12.75" customHeight="1" x14ac:dyDescent="0.25">
      <c r="A4208" s="21">
        <v>41098</v>
      </c>
      <c r="B4208" s="41">
        <v>8</v>
      </c>
      <c r="C4208" s="41">
        <v>7</v>
      </c>
      <c r="D4208" s="41">
        <v>2012</v>
      </c>
      <c r="E4208" s="23">
        <v>5.32</v>
      </c>
    </row>
    <row r="4209" spans="1:5" ht="12.75" customHeight="1" x14ac:dyDescent="0.25">
      <c r="A4209" s="21">
        <v>41099</v>
      </c>
      <c r="B4209" s="41">
        <v>9</v>
      </c>
      <c r="C4209" s="41">
        <v>7</v>
      </c>
      <c r="D4209" s="41">
        <v>2012</v>
      </c>
      <c r="E4209" s="23">
        <v>5.69</v>
      </c>
    </row>
    <row r="4210" spans="1:5" ht="12.75" customHeight="1" x14ac:dyDescent="0.25">
      <c r="A4210" s="21">
        <v>41100</v>
      </c>
      <c r="B4210" s="41">
        <v>10</v>
      </c>
      <c r="C4210" s="41">
        <v>7</v>
      </c>
      <c r="D4210" s="41">
        <v>2012</v>
      </c>
      <c r="E4210" s="23">
        <v>7.25</v>
      </c>
    </row>
    <row r="4211" spans="1:5" ht="12.75" customHeight="1" x14ac:dyDescent="0.25">
      <c r="A4211" s="21">
        <v>41101</v>
      </c>
      <c r="B4211" s="41">
        <v>11</v>
      </c>
      <c r="C4211" s="41">
        <v>7</v>
      </c>
      <c r="D4211" s="41">
        <v>2012</v>
      </c>
      <c r="E4211" s="23">
        <v>10.1</v>
      </c>
    </row>
    <row r="4212" spans="1:5" ht="12.75" customHeight="1" x14ac:dyDescent="0.25">
      <c r="A4212" s="21">
        <v>41102</v>
      </c>
      <c r="B4212" s="41">
        <v>12</v>
      </c>
      <c r="C4212" s="41">
        <v>7</v>
      </c>
      <c r="D4212" s="41">
        <v>2012</v>
      </c>
      <c r="E4212" s="23">
        <v>11.3</v>
      </c>
    </row>
    <row r="4213" spans="1:5" ht="12.75" customHeight="1" x14ac:dyDescent="0.25">
      <c r="A4213" s="21">
        <v>41103</v>
      </c>
      <c r="B4213" s="41">
        <v>13</v>
      </c>
      <c r="C4213" s="41">
        <v>7</v>
      </c>
      <c r="D4213" s="41">
        <v>2012</v>
      </c>
      <c r="E4213" s="23">
        <v>12.2</v>
      </c>
    </row>
    <row r="4214" spans="1:5" ht="12.75" customHeight="1" x14ac:dyDescent="0.25">
      <c r="A4214" s="21">
        <v>41104</v>
      </c>
      <c r="B4214" s="41">
        <v>14</v>
      </c>
      <c r="C4214" s="41">
        <v>7</v>
      </c>
      <c r="D4214" s="41">
        <v>2012</v>
      </c>
      <c r="E4214" s="23">
        <v>10.8</v>
      </c>
    </row>
    <row r="4215" spans="1:5" ht="12.75" customHeight="1" x14ac:dyDescent="0.25">
      <c r="A4215" s="21">
        <v>41105</v>
      </c>
      <c r="B4215" s="41">
        <v>15</v>
      </c>
      <c r="C4215" s="41">
        <v>7</v>
      </c>
      <c r="D4215" s="41">
        <v>2012</v>
      </c>
      <c r="E4215" s="23"/>
    </row>
    <row r="4216" spans="1:5" ht="12.75" customHeight="1" x14ac:dyDescent="0.25">
      <c r="A4216" s="21">
        <v>41106</v>
      </c>
      <c r="B4216" s="41">
        <v>16</v>
      </c>
      <c r="C4216" s="41">
        <v>7</v>
      </c>
      <c r="D4216" s="41">
        <v>2012</v>
      </c>
      <c r="E4216" s="23"/>
    </row>
    <row r="4217" spans="1:5" ht="12.75" customHeight="1" x14ac:dyDescent="0.25">
      <c r="A4217" s="21">
        <v>41107</v>
      </c>
      <c r="B4217" s="41">
        <v>17</v>
      </c>
      <c r="C4217" s="41">
        <v>7</v>
      </c>
      <c r="D4217" s="41">
        <v>2012</v>
      </c>
      <c r="E4217" s="23"/>
    </row>
    <row r="4218" spans="1:5" ht="12.75" customHeight="1" x14ac:dyDescent="0.25">
      <c r="A4218" s="21">
        <v>41108</v>
      </c>
      <c r="B4218" s="41">
        <v>18</v>
      </c>
      <c r="C4218" s="41">
        <v>7</v>
      </c>
      <c r="D4218" s="41">
        <v>2012</v>
      </c>
      <c r="E4218" s="23"/>
    </row>
    <row r="4219" spans="1:5" ht="12.75" customHeight="1" x14ac:dyDescent="0.25">
      <c r="A4219" s="21">
        <v>41109</v>
      </c>
      <c r="B4219" s="41">
        <v>19</v>
      </c>
      <c r="C4219" s="41">
        <v>7</v>
      </c>
      <c r="D4219" s="41">
        <v>2012</v>
      </c>
      <c r="E4219" s="23"/>
    </row>
    <row r="4220" spans="1:5" ht="12.75" customHeight="1" x14ac:dyDescent="0.25">
      <c r="A4220" s="21">
        <v>41110</v>
      </c>
      <c r="B4220" s="41">
        <v>20</v>
      </c>
      <c r="C4220" s="41">
        <v>7</v>
      </c>
      <c r="D4220" s="41">
        <v>2012</v>
      </c>
      <c r="E4220" s="23"/>
    </row>
    <row r="4221" spans="1:5" ht="12.75" customHeight="1" x14ac:dyDescent="0.25">
      <c r="A4221" s="21">
        <v>41111</v>
      </c>
      <c r="B4221" s="41">
        <v>21</v>
      </c>
      <c r="C4221" s="41">
        <v>7</v>
      </c>
      <c r="D4221" s="41">
        <v>2012</v>
      </c>
      <c r="E4221" s="23">
        <v>4.04</v>
      </c>
    </row>
    <row r="4222" spans="1:5" ht="12.75" customHeight="1" x14ac:dyDescent="0.25">
      <c r="A4222" s="21">
        <v>41112</v>
      </c>
      <c r="B4222" s="41">
        <v>22</v>
      </c>
      <c r="C4222" s="41">
        <v>7</v>
      </c>
      <c r="D4222" s="41">
        <v>2012</v>
      </c>
      <c r="E4222" s="23">
        <v>3.97</v>
      </c>
    </row>
    <row r="4223" spans="1:5" ht="12.75" customHeight="1" x14ac:dyDescent="0.25">
      <c r="A4223" s="21">
        <v>41113</v>
      </c>
      <c r="B4223" s="41">
        <v>23</v>
      </c>
      <c r="C4223" s="41">
        <v>7</v>
      </c>
      <c r="D4223" s="41">
        <v>2012</v>
      </c>
      <c r="E4223" s="23">
        <v>3.99</v>
      </c>
    </row>
    <row r="4224" spans="1:5" ht="12.75" customHeight="1" x14ac:dyDescent="0.25">
      <c r="A4224" s="21">
        <v>41114</v>
      </c>
      <c r="B4224" s="41">
        <v>24</v>
      </c>
      <c r="C4224" s="41">
        <v>7</v>
      </c>
      <c r="D4224" s="41">
        <v>2012</v>
      </c>
      <c r="E4224" s="23">
        <v>4.3499999999999996</v>
      </c>
    </row>
    <row r="4225" spans="1:5" ht="12.75" customHeight="1" x14ac:dyDescent="0.25">
      <c r="A4225" s="21">
        <v>41115</v>
      </c>
      <c r="B4225" s="41">
        <v>25</v>
      </c>
      <c r="C4225" s="41">
        <v>7</v>
      </c>
      <c r="D4225" s="41">
        <v>2012</v>
      </c>
      <c r="E4225" s="23">
        <v>5.7</v>
      </c>
    </row>
    <row r="4226" spans="1:5" ht="12.75" customHeight="1" x14ac:dyDescent="0.25">
      <c r="A4226" s="21">
        <v>41116</v>
      </c>
      <c r="B4226" s="41">
        <v>26</v>
      </c>
      <c r="C4226" s="41">
        <v>7</v>
      </c>
      <c r="D4226" s="41">
        <v>2012</v>
      </c>
      <c r="E4226" s="23">
        <v>7.77</v>
      </c>
    </row>
    <row r="4227" spans="1:5" ht="12.75" customHeight="1" x14ac:dyDescent="0.25">
      <c r="A4227" s="21">
        <v>41117</v>
      </c>
      <c r="B4227" s="41">
        <v>27</v>
      </c>
      <c r="C4227" s="41">
        <v>7</v>
      </c>
      <c r="D4227" s="41">
        <v>2012</v>
      </c>
      <c r="E4227" s="23">
        <v>7.82</v>
      </c>
    </row>
    <row r="4228" spans="1:5" ht="12.75" customHeight="1" x14ac:dyDescent="0.25">
      <c r="A4228" s="21">
        <v>41118</v>
      </c>
      <c r="B4228" s="41">
        <v>28</v>
      </c>
      <c r="C4228" s="41">
        <v>7</v>
      </c>
      <c r="D4228" s="41">
        <v>2012</v>
      </c>
      <c r="E4228" s="23">
        <v>6.94</v>
      </c>
    </row>
    <row r="4229" spans="1:5" ht="12.75" customHeight="1" x14ac:dyDescent="0.25">
      <c r="A4229" s="21">
        <v>41119</v>
      </c>
      <c r="B4229" s="41">
        <v>29</v>
      </c>
      <c r="C4229" s="41">
        <v>7</v>
      </c>
      <c r="D4229" s="41">
        <v>2012</v>
      </c>
      <c r="E4229" s="23">
        <v>7.45</v>
      </c>
    </row>
    <row r="4230" spans="1:5" ht="12.75" customHeight="1" x14ac:dyDescent="0.25">
      <c r="A4230" s="21">
        <v>41120</v>
      </c>
      <c r="B4230" s="41">
        <v>30</v>
      </c>
      <c r="C4230" s="41">
        <v>7</v>
      </c>
      <c r="D4230" s="41">
        <v>2012</v>
      </c>
      <c r="E4230" s="23">
        <v>7.65</v>
      </c>
    </row>
    <row r="4231" spans="1:5" ht="12.75" customHeight="1" x14ac:dyDescent="0.25">
      <c r="A4231" s="21">
        <v>41121</v>
      </c>
      <c r="B4231" s="41">
        <v>31</v>
      </c>
      <c r="C4231" s="41">
        <v>7</v>
      </c>
      <c r="D4231" s="41">
        <v>2012</v>
      </c>
      <c r="E4231" s="23">
        <v>7.22</v>
      </c>
    </row>
    <row r="4232" spans="1:5" ht="12.75" customHeight="1" x14ac:dyDescent="0.25">
      <c r="A4232" s="21">
        <v>41122</v>
      </c>
      <c r="B4232" s="41">
        <v>1</v>
      </c>
      <c r="C4232" s="41">
        <v>8</v>
      </c>
      <c r="D4232" s="41">
        <v>2012</v>
      </c>
      <c r="E4232" s="23">
        <v>6.93</v>
      </c>
    </row>
    <row r="4233" spans="1:5" ht="12.75" customHeight="1" x14ac:dyDescent="0.25">
      <c r="A4233" s="21">
        <v>41123</v>
      </c>
      <c r="B4233" s="41">
        <v>2</v>
      </c>
      <c r="C4233" s="41">
        <v>8</v>
      </c>
      <c r="D4233" s="41">
        <v>2012</v>
      </c>
      <c r="E4233" s="23">
        <v>6.98</v>
      </c>
    </row>
    <row r="4234" spans="1:5" ht="12.75" customHeight="1" x14ac:dyDescent="0.25">
      <c r="A4234" s="21">
        <v>41124</v>
      </c>
      <c r="B4234" s="41">
        <v>3</v>
      </c>
      <c r="C4234" s="41">
        <v>8</v>
      </c>
      <c r="D4234" s="41">
        <v>2012</v>
      </c>
      <c r="E4234" s="23">
        <v>7.2</v>
      </c>
    </row>
    <row r="4235" spans="1:5" ht="12.75" customHeight="1" x14ac:dyDescent="0.25">
      <c r="A4235" s="21">
        <v>41125</v>
      </c>
      <c r="B4235" s="41">
        <v>4</v>
      </c>
      <c r="C4235" s="41">
        <v>8</v>
      </c>
      <c r="D4235" s="41">
        <v>2012</v>
      </c>
      <c r="E4235" s="23">
        <v>6.82</v>
      </c>
    </row>
    <row r="4236" spans="1:5" ht="12.75" customHeight="1" x14ac:dyDescent="0.25">
      <c r="A4236" s="21">
        <v>41126</v>
      </c>
      <c r="B4236" s="41">
        <v>5</v>
      </c>
      <c r="C4236" s="41">
        <v>8</v>
      </c>
      <c r="D4236" s="41">
        <v>2012</v>
      </c>
      <c r="E4236" s="23">
        <v>6.55</v>
      </c>
    </row>
    <row r="4237" spans="1:5" ht="12.75" customHeight="1" x14ac:dyDescent="0.25">
      <c r="A4237" s="21">
        <v>41127</v>
      </c>
      <c r="B4237" s="41">
        <v>6</v>
      </c>
      <c r="C4237" s="41">
        <v>8</v>
      </c>
      <c r="D4237" s="41">
        <v>2012</v>
      </c>
      <c r="E4237" s="23">
        <v>7.35</v>
      </c>
    </row>
    <row r="4238" spans="1:5" ht="12.75" customHeight="1" x14ac:dyDescent="0.25">
      <c r="A4238" s="21">
        <v>41128</v>
      </c>
      <c r="B4238" s="41">
        <v>7</v>
      </c>
      <c r="C4238" s="41">
        <v>8</v>
      </c>
      <c r="D4238" s="41">
        <v>2012</v>
      </c>
      <c r="E4238" s="23">
        <v>7.81</v>
      </c>
    </row>
    <row r="4239" spans="1:5" ht="12.75" customHeight="1" x14ac:dyDescent="0.25">
      <c r="A4239" s="21">
        <v>41129</v>
      </c>
      <c r="B4239" s="41">
        <v>8</v>
      </c>
      <c r="C4239" s="41">
        <v>8</v>
      </c>
      <c r="D4239" s="41">
        <v>2012</v>
      </c>
      <c r="E4239" s="23">
        <v>8.02</v>
      </c>
    </row>
    <row r="4240" spans="1:5" ht="12.75" customHeight="1" x14ac:dyDescent="0.25">
      <c r="A4240" s="21">
        <v>41130</v>
      </c>
      <c r="B4240" s="41">
        <v>9</v>
      </c>
      <c r="C4240" s="41">
        <v>8</v>
      </c>
      <c r="D4240" s="41">
        <v>2012</v>
      </c>
      <c r="E4240" s="23">
        <v>9.36</v>
      </c>
    </row>
    <row r="4241" spans="1:5" ht="12.75" customHeight="1" x14ac:dyDescent="0.25">
      <c r="A4241" s="21">
        <v>41131</v>
      </c>
      <c r="B4241" s="41">
        <v>10</v>
      </c>
      <c r="C4241" s="41">
        <v>8</v>
      </c>
      <c r="D4241" s="41">
        <v>2012</v>
      </c>
      <c r="E4241" s="23">
        <v>9.76</v>
      </c>
    </row>
    <row r="4242" spans="1:5" ht="12.75" customHeight="1" x14ac:dyDescent="0.25">
      <c r="A4242" s="21">
        <v>41132</v>
      </c>
      <c r="B4242" s="41">
        <v>11</v>
      </c>
      <c r="C4242" s="41">
        <v>8</v>
      </c>
      <c r="D4242" s="41">
        <v>2012</v>
      </c>
      <c r="E4242" s="23">
        <v>9.7100000000000009</v>
      </c>
    </row>
    <row r="4243" spans="1:5" ht="12.75" customHeight="1" x14ac:dyDescent="0.25">
      <c r="A4243" s="21">
        <v>41133</v>
      </c>
      <c r="B4243" s="41">
        <v>12</v>
      </c>
      <c r="C4243" s="41">
        <v>8</v>
      </c>
      <c r="D4243" s="41">
        <v>2012</v>
      </c>
      <c r="E4243" s="23">
        <v>10</v>
      </c>
    </row>
    <row r="4244" spans="1:5" ht="12.75" customHeight="1" x14ac:dyDescent="0.25">
      <c r="A4244" s="21">
        <v>41134</v>
      </c>
      <c r="B4244" s="41">
        <v>13</v>
      </c>
      <c r="C4244" s="41">
        <v>8</v>
      </c>
      <c r="D4244" s="41">
        <v>2012</v>
      </c>
      <c r="E4244" s="23">
        <v>10.3</v>
      </c>
    </row>
    <row r="4245" spans="1:5" ht="12.75" customHeight="1" x14ac:dyDescent="0.25">
      <c r="A4245" s="21">
        <v>41135</v>
      </c>
      <c r="B4245" s="41">
        <v>14</v>
      </c>
      <c r="C4245" s="41">
        <v>8</v>
      </c>
      <c r="D4245" s="41">
        <v>2012</v>
      </c>
      <c r="E4245" s="23">
        <v>8.49</v>
      </c>
    </row>
    <row r="4246" spans="1:5" ht="12.75" customHeight="1" x14ac:dyDescent="0.25">
      <c r="A4246" s="21">
        <v>41136</v>
      </c>
      <c r="B4246" s="41">
        <v>15</v>
      </c>
      <c r="C4246" s="41">
        <v>8</v>
      </c>
      <c r="D4246" s="41">
        <v>2012</v>
      </c>
      <c r="E4246" s="23">
        <v>7.71</v>
      </c>
    </row>
    <row r="4247" spans="1:5" ht="15" x14ac:dyDescent="0.25">
      <c r="A4247" s="21">
        <v>41137</v>
      </c>
      <c r="B4247" s="41">
        <v>16</v>
      </c>
      <c r="C4247" s="41">
        <v>8</v>
      </c>
      <c r="D4247" s="41">
        <v>2012</v>
      </c>
      <c r="E4247" s="23">
        <v>7.1</v>
      </c>
    </row>
    <row r="4248" spans="1:5" ht="15" x14ac:dyDescent="0.25">
      <c r="A4248" s="21">
        <v>41138</v>
      </c>
      <c r="B4248" s="41">
        <v>17</v>
      </c>
      <c r="C4248" s="41">
        <v>8</v>
      </c>
      <c r="D4248" s="41">
        <v>2012</v>
      </c>
      <c r="E4248" s="23">
        <v>6.88</v>
      </c>
    </row>
    <row r="4249" spans="1:5" ht="15" x14ac:dyDescent="0.25">
      <c r="A4249" s="21">
        <v>41139</v>
      </c>
      <c r="B4249" s="41">
        <v>18</v>
      </c>
      <c r="C4249" s="41">
        <v>8</v>
      </c>
      <c r="D4249" s="41">
        <v>2012</v>
      </c>
      <c r="E4249" s="23">
        <v>7.06</v>
      </c>
    </row>
    <row r="4250" spans="1:5" ht="15" x14ac:dyDescent="0.25">
      <c r="A4250" s="21">
        <v>41140</v>
      </c>
      <c r="B4250" s="41">
        <v>19</v>
      </c>
      <c r="C4250" s="41">
        <v>8</v>
      </c>
      <c r="D4250" s="41">
        <v>2012</v>
      </c>
      <c r="E4250" s="23">
        <v>6.04</v>
      </c>
    </row>
    <row r="4251" spans="1:5" ht="15" x14ac:dyDescent="0.25">
      <c r="A4251" s="21">
        <v>41141</v>
      </c>
      <c r="B4251" s="41">
        <v>20</v>
      </c>
      <c r="C4251" s="41">
        <v>8</v>
      </c>
      <c r="D4251" s="41">
        <v>2012</v>
      </c>
      <c r="E4251" s="23">
        <v>5.71</v>
      </c>
    </row>
    <row r="4252" spans="1:5" ht="15" x14ac:dyDescent="0.25">
      <c r="A4252" s="21">
        <v>41142</v>
      </c>
      <c r="B4252" s="41">
        <v>21</v>
      </c>
      <c r="C4252" s="41">
        <v>8</v>
      </c>
      <c r="D4252" s="41">
        <v>2012</v>
      </c>
      <c r="E4252" s="23">
        <v>5.79</v>
      </c>
    </row>
    <row r="4253" spans="1:5" ht="15" x14ac:dyDescent="0.25">
      <c r="A4253" s="21">
        <v>41143</v>
      </c>
      <c r="B4253" s="41">
        <v>22</v>
      </c>
      <c r="C4253" s="41">
        <v>8</v>
      </c>
      <c r="D4253" s="41">
        <v>2012</v>
      </c>
      <c r="E4253" s="23">
        <v>5.98</v>
      </c>
    </row>
    <row r="4254" spans="1:5" ht="15" x14ac:dyDescent="0.25">
      <c r="A4254" s="21">
        <v>41144</v>
      </c>
      <c r="B4254" s="41">
        <v>23</v>
      </c>
      <c r="C4254" s="41">
        <v>8</v>
      </c>
      <c r="D4254" s="41">
        <v>2012</v>
      </c>
      <c r="E4254" s="23">
        <v>6.29</v>
      </c>
    </row>
    <row r="4255" spans="1:5" ht="15" x14ac:dyDescent="0.25">
      <c r="A4255" s="21">
        <v>41145</v>
      </c>
      <c r="B4255" s="41">
        <v>24</v>
      </c>
      <c r="C4255" s="41">
        <v>8</v>
      </c>
      <c r="D4255" s="41">
        <v>2012</v>
      </c>
      <c r="E4255" s="23">
        <v>6.32</v>
      </c>
    </row>
    <row r="4256" spans="1:5" ht="15" x14ac:dyDescent="0.25">
      <c r="A4256" s="21">
        <v>41146</v>
      </c>
      <c r="B4256" s="41">
        <v>25</v>
      </c>
      <c r="C4256" s="41">
        <v>8</v>
      </c>
      <c r="D4256" s="41">
        <v>2012</v>
      </c>
      <c r="E4256" s="23">
        <v>6.92</v>
      </c>
    </row>
    <row r="4257" spans="1:5" ht="15" x14ac:dyDescent="0.25">
      <c r="A4257" s="21">
        <v>41147</v>
      </c>
      <c r="B4257" s="41">
        <v>26</v>
      </c>
      <c r="C4257" s="41">
        <v>8</v>
      </c>
      <c r="D4257" s="41">
        <v>2012</v>
      </c>
      <c r="E4257" s="23">
        <v>7.86</v>
      </c>
    </row>
    <row r="4258" spans="1:5" ht="15" x14ac:dyDescent="0.25">
      <c r="A4258" s="21">
        <v>41148</v>
      </c>
      <c r="B4258" s="41">
        <v>27</v>
      </c>
      <c r="C4258" s="41">
        <v>8</v>
      </c>
      <c r="D4258" s="41">
        <v>2012</v>
      </c>
      <c r="E4258" s="23">
        <v>8.48</v>
      </c>
    </row>
    <row r="4259" spans="1:5" ht="15" x14ac:dyDescent="0.25">
      <c r="A4259" s="21">
        <v>41149</v>
      </c>
      <c r="B4259" s="41">
        <v>28</v>
      </c>
      <c r="C4259" s="41">
        <v>8</v>
      </c>
      <c r="D4259" s="41">
        <v>2012</v>
      </c>
      <c r="E4259" s="23">
        <v>8.91</v>
      </c>
    </row>
    <row r="4260" spans="1:5" ht="15" x14ac:dyDescent="0.25">
      <c r="A4260" s="21">
        <v>41150</v>
      </c>
      <c r="B4260" s="41">
        <v>29</v>
      </c>
      <c r="C4260" s="41">
        <v>8</v>
      </c>
      <c r="D4260" s="41">
        <v>2012</v>
      </c>
      <c r="E4260" s="23">
        <v>8.67</v>
      </c>
    </row>
    <row r="4261" spans="1:5" ht="15" x14ac:dyDescent="0.25">
      <c r="A4261" s="21">
        <v>41151</v>
      </c>
      <c r="B4261" s="41">
        <v>30</v>
      </c>
      <c r="C4261" s="41">
        <v>8</v>
      </c>
      <c r="D4261" s="41">
        <v>2012</v>
      </c>
      <c r="E4261" s="23">
        <v>11</v>
      </c>
    </row>
    <row r="4262" spans="1:5" ht="15" x14ac:dyDescent="0.25">
      <c r="A4262" s="21">
        <v>41152</v>
      </c>
      <c r="B4262" s="41">
        <v>31</v>
      </c>
      <c r="C4262" s="41">
        <v>8</v>
      </c>
      <c r="D4262" s="41">
        <v>2012</v>
      </c>
      <c r="E4262" s="23">
        <v>14.2</v>
      </c>
    </row>
    <row r="4263" spans="1:5" ht="15" x14ac:dyDescent="0.25">
      <c r="A4263" s="21">
        <v>41153</v>
      </c>
      <c r="B4263" s="41">
        <v>1</v>
      </c>
      <c r="C4263" s="41">
        <v>9</v>
      </c>
      <c r="D4263" s="41">
        <v>2012</v>
      </c>
      <c r="E4263" s="23">
        <v>14.9</v>
      </c>
    </row>
    <row r="4264" spans="1:5" ht="15" x14ac:dyDescent="0.25">
      <c r="A4264" s="21">
        <v>41154</v>
      </c>
      <c r="B4264" s="41">
        <v>2</v>
      </c>
      <c r="C4264" s="41">
        <v>9</v>
      </c>
      <c r="D4264" s="41">
        <v>2012</v>
      </c>
      <c r="E4264" s="23">
        <v>13.1</v>
      </c>
    </row>
    <row r="4265" spans="1:5" ht="15" x14ac:dyDescent="0.25">
      <c r="A4265" s="21">
        <v>41155</v>
      </c>
      <c r="B4265" s="41">
        <v>3</v>
      </c>
      <c r="C4265" s="41">
        <v>9</v>
      </c>
      <c r="D4265" s="41">
        <v>2012</v>
      </c>
      <c r="E4265" s="23">
        <v>12.6</v>
      </c>
    </row>
    <row r="4266" spans="1:5" ht="15" x14ac:dyDescent="0.25">
      <c r="A4266" s="21">
        <v>41156</v>
      </c>
      <c r="B4266" s="41">
        <v>4</v>
      </c>
      <c r="C4266" s="41">
        <v>9</v>
      </c>
      <c r="D4266" s="41">
        <v>2012</v>
      </c>
      <c r="E4266" s="23">
        <v>11.9</v>
      </c>
    </row>
    <row r="4267" spans="1:5" ht="15" x14ac:dyDescent="0.25">
      <c r="A4267" s="21">
        <v>41157</v>
      </c>
      <c r="B4267" s="41">
        <v>5</v>
      </c>
      <c r="C4267" s="41">
        <v>9</v>
      </c>
      <c r="D4267" s="41">
        <v>2012</v>
      </c>
      <c r="E4267" s="23">
        <v>11</v>
      </c>
    </row>
    <row r="4268" spans="1:5" ht="15" x14ac:dyDescent="0.25">
      <c r="A4268" s="21">
        <v>41158</v>
      </c>
      <c r="B4268" s="41">
        <v>6</v>
      </c>
      <c r="C4268" s="41">
        <v>9</v>
      </c>
      <c r="D4268" s="41">
        <v>2012</v>
      </c>
      <c r="E4268" s="23">
        <v>10.5</v>
      </c>
    </row>
    <row r="4269" spans="1:5" ht="15" x14ac:dyDescent="0.25">
      <c r="A4269" s="21">
        <v>41159</v>
      </c>
      <c r="B4269" s="41">
        <v>7</v>
      </c>
      <c r="C4269" s="41">
        <v>9</v>
      </c>
      <c r="D4269" s="41">
        <v>2012</v>
      </c>
      <c r="E4269" s="23">
        <v>10.7</v>
      </c>
    </row>
    <row r="4270" spans="1:5" ht="15" x14ac:dyDescent="0.25">
      <c r="A4270" s="21">
        <v>41160</v>
      </c>
      <c r="B4270" s="41">
        <v>8</v>
      </c>
      <c r="C4270" s="41">
        <v>9</v>
      </c>
      <c r="D4270" s="41">
        <v>2012</v>
      </c>
      <c r="E4270" s="23">
        <v>9.58</v>
      </c>
    </row>
    <row r="4271" spans="1:5" ht="15" x14ac:dyDescent="0.25">
      <c r="A4271" s="21">
        <v>41161</v>
      </c>
      <c r="B4271" s="41">
        <v>9</v>
      </c>
      <c r="C4271" s="41">
        <v>9</v>
      </c>
      <c r="D4271" s="41">
        <v>2012</v>
      </c>
      <c r="E4271" s="23">
        <v>8.1199999999999992</v>
      </c>
    </row>
    <row r="4272" spans="1:5" ht="15" x14ac:dyDescent="0.25">
      <c r="A4272" s="21">
        <v>41162</v>
      </c>
      <c r="B4272" s="41">
        <v>10</v>
      </c>
      <c r="C4272" s="41">
        <v>9</v>
      </c>
      <c r="D4272" s="41">
        <v>2012</v>
      </c>
      <c r="E4272" s="23">
        <v>7.54</v>
      </c>
    </row>
    <row r="4273" spans="1:5" ht="15" x14ac:dyDescent="0.25">
      <c r="A4273" s="21">
        <v>41163</v>
      </c>
      <c r="B4273" s="41">
        <v>11</v>
      </c>
      <c r="C4273" s="41">
        <v>9</v>
      </c>
      <c r="D4273" s="41">
        <v>2012</v>
      </c>
      <c r="E4273" s="23">
        <v>8.1199999999999992</v>
      </c>
    </row>
    <row r="4274" spans="1:5" ht="15" x14ac:dyDescent="0.25">
      <c r="A4274" s="21">
        <v>41164</v>
      </c>
      <c r="B4274" s="41">
        <v>12</v>
      </c>
      <c r="C4274" s="41">
        <v>9</v>
      </c>
      <c r="D4274" s="41">
        <v>2012</v>
      </c>
      <c r="E4274" s="23">
        <v>9.99</v>
      </c>
    </row>
    <row r="4275" spans="1:5" ht="15" x14ac:dyDescent="0.25">
      <c r="A4275" s="21">
        <v>41165</v>
      </c>
      <c r="B4275" s="41">
        <v>13</v>
      </c>
      <c r="C4275" s="41">
        <v>9</v>
      </c>
      <c r="D4275" s="41">
        <v>2012</v>
      </c>
      <c r="E4275" s="23">
        <v>11.1</v>
      </c>
    </row>
    <row r="4276" spans="1:5" ht="15" x14ac:dyDescent="0.25">
      <c r="A4276" s="21">
        <v>41166</v>
      </c>
      <c r="B4276" s="41">
        <v>14</v>
      </c>
      <c r="C4276" s="41">
        <v>9</v>
      </c>
      <c r="D4276" s="41">
        <v>2012</v>
      </c>
      <c r="E4276" s="23">
        <v>8.67</v>
      </c>
    </row>
    <row r="4277" spans="1:5" ht="15" x14ac:dyDescent="0.25">
      <c r="A4277" s="21">
        <v>41167</v>
      </c>
      <c r="B4277" s="41">
        <v>15</v>
      </c>
      <c r="C4277" s="41">
        <v>9</v>
      </c>
      <c r="D4277" s="41">
        <v>2012</v>
      </c>
      <c r="E4277" s="23">
        <v>9.1300000000000008</v>
      </c>
    </row>
    <row r="4278" spans="1:5" ht="15" x14ac:dyDescent="0.25">
      <c r="A4278" s="21">
        <v>41168</v>
      </c>
      <c r="B4278" s="41">
        <v>16</v>
      </c>
      <c r="C4278" s="41">
        <v>9</v>
      </c>
      <c r="D4278" s="41">
        <v>2012</v>
      </c>
      <c r="E4278" s="23">
        <v>10.1</v>
      </c>
    </row>
    <row r="4279" spans="1:5" ht="15" x14ac:dyDescent="0.25">
      <c r="A4279" s="21">
        <v>41169</v>
      </c>
      <c r="B4279" s="41">
        <v>17</v>
      </c>
      <c r="C4279" s="41">
        <v>9</v>
      </c>
      <c r="D4279" s="41">
        <v>2012</v>
      </c>
      <c r="E4279" s="23">
        <v>11.7</v>
      </c>
    </row>
    <row r="4280" spans="1:5" ht="15" x14ac:dyDescent="0.25">
      <c r="A4280" s="21">
        <v>41170</v>
      </c>
      <c r="B4280" s="41">
        <v>18</v>
      </c>
      <c r="C4280" s="41">
        <v>9</v>
      </c>
      <c r="D4280" s="41">
        <v>2012</v>
      </c>
      <c r="E4280" s="23">
        <v>11.2</v>
      </c>
    </row>
    <row r="4281" spans="1:5" ht="15" x14ac:dyDescent="0.25">
      <c r="A4281" s="21">
        <v>41171</v>
      </c>
      <c r="B4281" s="41">
        <v>19</v>
      </c>
      <c r="C4281" s="41">
        <v>9</v>
      </c>
      <c r="D4281" s="41">
        <v>2012</v>
      </c>
      <c r="E4281" s="23">
        <v>8.66</v>
      </c>
    </row>
    <row r="4282" spans="1:5" ht="15" x14ac:dyDescent="0.25">
      <c r="A4282" s="21">
        <v>41172</v>
      </c>
      <c r="B4282" s="41">
        <v>20</v>
      </c>
      <c r="C4282" s="41">
        <v>9</v>
      </c>
      <c r="D4282" s="41">
        <v>2012</v>
      </c>
      <c r="E4282" s="23">
        <v>9.0500000000000007</v>
      </c>
    </row>
    <row r="4283" spans="1:5" ht="15" x14ac:dyDescent="0.25">
      <c r="A4283" s="21">
        <v>41173</v>
      </c>
      <c r="B4283" s="41">
        <v>21</v>
      </c>
      <c r="C4283" s="41">
        <v>9</v>
      </c>
      <c r="D4283" s="41">
        <v>2012</v>
      </c>
      <c r="E4283" s="23">
        <v>12.5</v>
      </c>
    </row>
    <row r="4284" spans="1:5" ht="15" x14ac:dyDescent="0.25">
      <c r="A4284" s="21">
        <v>41174</v>
      </c>
      <c r="B4284" s="41">
        <v>22</v>
      </c>
      <c r="C4284" s="41">
        <v>9</v>
      </c>
      <c r="D4284" s="41">
        <v>2012</v>
      </c>
      <c r="E4284" s="23">
        <v>11.1</v>
      </c>
    </row>
    <row r="4285" spans="1:5" ht="15" x14ac:dyDescent="0.25">
      <c r="A4285" s="21">
        <v>41175</v>
      </c>
      <c r="B4285" s="41">
        <v>23</v>
      </c>
      <c r="C4285" s="41">
        <v>9</v>
      </c>
      <c r="D4285" s="41">
        <v>2012</v>
      </c>
      <c r="E4285" s="23">
        <v>15.3</v>
      </c>
    </row>
    <row r="4286" spans="1:5" ht="15" x14ac:dyDescent="0.25">
      <c r="A4286" s="21">
        <v>41176</v>
      </c>
      <c r="B4286" s="41">
        <v>24</v>
      </c>
      <c r="C4286" s="41">
        <v>9</v>
      </c>
      <c r="D4286" s="41">
        <v>2012</v>
      </c>
      <c r="E4286" s="23">
        <v>18.3</v>
      </c>
    </row>
    <row r="4287" spans="1:5" ht="15" x14ac:dyDescent="0.25">
      <c r="A4287" s="21">
        <v>41177</v>
      </c>
      <c r="B4287" s="41">
        <v>25</v>
      </c>
      <c r="C4287" s="41">
        <v>9</v>
      </c>
      <c r="D4287" s="41">
        <v>2012</v>
      </c>
      <c r="E4287" s="23">
        <v>20.3</v>
      </c>
    </row>
    <row r="4288" spans="1:5" ht="15" x14ac:dyDescent="0.25">
      <c r="A4288" s="21">
        <v>41178</v>
      </c>
      <c r="B4288" s="41">
        <v>26</v>
      </c>
      <c r="C4288" s="41">
        <v>9</v>
      </c>
      <c r="D4288" s="41">
        <v>2012</v>
      </c>
      <c r="E4288" s="23">
        <v>16.3</v>
      </c>
    </row>
    <row r="4289" spans="1:5" ht="15" x14ac:dyDescent="0.25">
      <c r="A4289" s="21">
        <v>41179</v>
      </c>
      <c r="B4289" s="41">
        <v>27</v>
      </c>
      <c r="C4289" s="41">
        <v>9</v>
      </c>
      <c r="D4289" s="41">
        <v>2012</v>
      </c>
      <c r="E4289" s="23">
        <v>17.3</v>
      </c>
    </row>
    <row r="4290" spans="1:5" ht="15" x14ac:dyDescent="0.25">
      <c r="A4290" s="21">
        <v>41180</v>
      </c>
      <c r="B4290" s="41">
        <v>28</v>
      </c>
      <c r="C4290" s="41">
        <v>9</v>
      </c>
      <c r="D4290" s="41">
        <v>2012</v>
      </c>
      <c r="E4290" s="23">
        <v>21.1</v>
      </c>
    </row>
    <row r="4291" spans="1:5" ht="15" x14ac:dyDescent="0.25">
      <c r="A4291" s="21">
        <v>41181</v>
      </c>
      <c r="B4291" s="41">
        <v>29</v>
      </c>
      <c r="C4291" s="41">
        <v>9</v>
      </c>
      <c r="D4291" s="41">
        <v>2012</v>
      </c>
      <c r="E4291" s="23">
        <v>42</v>
      </c>
    </row>
    <row r="4292" spans="1:5" ht="15" x14ac:dyDescent="0.25">
      <c r="A4292" s="21">
        <v>41182</v>
      </c>
      <c r="B4292" s="41">
        <v>30</v>
      </c>
      <c r="C4292" s="41">
        <v>9</v>
      </c>
      <c r="D4292" s="41">
        <v>2012</v>
      </c>
      <c r="E4292" s="23">
        <v>23.7</v>
      </c>
    </row>
    <row r="4293" spans="1:5" ht="15" customHeight="1" x14ac:dyDescent="0.2">
      <c r="A4293" s="21">
        <v>41183</v>
      </c>
      <c r="B4293" s="41">
        <v>1</v>
      </c>
      <c r="C4293" s="41">
        <v>10</v>
      </c>
      <c r="D4293" s="41">
        <v>2012</v>
      </c>
      <c r="E4293">
        <v>16</v>
      </c>
    </row>
    <row r="4294" spans="1:5" ht="15" customHeight="1" x14ac:dyDescent="0.2">
      <c r="A4294" s="21">
        <v>41184</v>
      </c>
      <c r="B4294" s="41">
        <v>2</v>
      </c>
      <c r="C4294" s="41">
        <v>10</v>
      </c>
      <c r="D4294" s="41">
        <v>2012</v>
      </c>
      <c r="E4294">
        <v>12.4</v>
      </c>
    </row>
    <row r="4295" spans="1:5" ht="15" customHeight="1" x14ac:dyDescent="0.2">
      <c r="A4295" s="21">
        <v>41185</v>
      </c>
      <c r="B4295" s="41">
        <v>3</v>
      </c>
      <c r="C4295" s="41">
        <v>10</v>
      </c>
      <c r="D4295" s="41">
        <v>2012</v>
      </c>
      <c r="E4295">
        <v>10.7</v>
      </c>
    </row>
    <row r="4296" spans="1:5" ht="15" customHeight="1" x14ac:dyDescent="0.2">
      <c r="A4296" s="21">
        <v>41186</v>
      </c>
      <c r="B4296" s="41">
        <v>4</v>
      </c>
      <c r="C4296" s="41">
        <v>10</v>
      </c>
      <c r="D4296" s="41">
        <v>2012</v>
      </c>
      <c r="E4296">
        <v>9.4499999999999993</v>
      </c>
    </row>
    <row r="4297" spans="1:5" ht="15" customHeight="1" x14ac:dyDescent="0.2">
      <c r="A4297" s="21">
        <v>41187</v>
      </c>
      <c r="B4297" s="41">
        <v>5</v>
      </c>
      <c r="C4297" s="41">
        <v>10</v>
      </c>
      <c r="D4297" s="41">
        <v>2012</v>
      </c>
      <c r="E4297">
        <v>6.57</v>
      </c>
    </row>
    <row r="4298" spans="1:5" ht="15" customHeight="1" x14ac:dyDescent="0.2">
      <c r="A4298" s="21">
        <v>41188</v>
      </c>
      <c r="B4298" s="41">
        <v>6</v>
      </c>
      <c r="C4298" s="41">
        <v>10</v>
      </c>
      <c r="D4298" s="41">
        <v>2012</v>
      </c>
      <c r="E4298">
        <v>5.71</v>
      </c>
    </row>
    <row r="4299" spans="1:5" ht="15" customHeight="1" x14ac:dyDescent="0.2">
      <c r="A4299" s="21">
        <v>41189</v>
      </c>
      <c r="B4299" s="41">
        <v>7</v>
      </c>
      <c r="C4299" s="41">
        <v>10</v>
      </c>
      <c r="D4299" s="41">
        <v>2012</v>
      </c>
      <c r="E4299">
        <v>6.47</v>
      </c>
    </row>
    <row r="4300" spans="1:5" ht="15" customHeight="1" x14ac:dyDescent="0.2">
      <c r="A4300" s="21">
        <v>41190</v>
      </c>
      <c r="B4300" s="41">
        <v>8</v>
      </c>
      <c r="C4300" s="41">
        <v>10</v>
      </c>
      <c r="D4300" s="41">
        <v>2012</v>
      </c>
      <c r="E4300">
        <v>5.91</v>
      </c>
    </row>
    <row r="4301" spans="1:5" ht="15" customHeight="1" x14ac:dyDescent="0.2">
      <c r="A4301" s="21">
        <v>41191</v>
      </c>
      <c r="B4301" s="41">
        <v>9</v>
      </c>
      <c r="C4301" s="41">
        <v>10</v>
      </c>
      <c r="D4301" s="41">
        <v>2012</v>
      </c>
      <c r="E4301">
        <v>7.81</v>
      </c>
    </row>
    <row r="4302" spans="1:5" ht="15" customHeight="1" x14ac:dyDescent="0.2">
      <c r="A4302" s="21">
        <v>41192</v>
      </c>
      <c r="B4302" s="41">
        <v>10</v>
      </c>
      <c r="C4302" s="41">
        <v>10</v>
      </c>
      <c r="D4302" s="41">
        <v>2012</v>
      </c>
      <c r="E4302">
        <v>9.86</v>
      </c>
    </row>
    <row r="4303" spans="1:5" ht="15" customHeight="1" x14ac:dyDescent="0.2">
      <c r="A4303" s="21">
        <v>41193</v>
      </c>
      <c r="B4303" s="41">
        <v>11</v>
      </c>
      <c r="C4303" s="41">
        <v>10</v>
      </c>
      <c r="D4303" s="41">
        <v>2012</v>
      </c>
      <c r="E4303">
        <v>13.3</v>
      </c>
    </row>
    <row r="4304" spans="1:5" ht="15" customHeight="1" x14ac:dyDescent="0.2">
      <c r="A4304" s="21">
        <v>41194</v>
      </c>
      <c r="B4304" s="41">
        <v>12</v>
      </c>
      <c r="C4304" s="41">
        <v>10</v>
      </c>
      <c r="D4304" s="41">
        <v>2012</v>
      </c>
      <c r="E4304">
        <v>17.7</v>
      </c>
    </row>
    <row r="4305" spans="1:5" ht="15" customHeight="1" x14ac:dyDescent="0.2">
      <c r="A4305" s="21">
        <v>41195</v>
      </c>
      <c r="B4305" s="41">
        <v>13</v>
      </c>
      <c r="C4305" s="41">
        <v>10</v>
      </c>
      <c r="D4305" s="41">
        <v>2012</v>
      </c>
      <c r="E4305">
        <v>16.600000000000001</v>
      </c>
    </row>
    <row r="4306" spans="1:5" ht="15" customHeight="1" x14ac:dyDescent="0.2">
      <c r="A4306" s="21">
        <v>41196</v>
      </c>
      <c r="B4306" s="41">
        <v>14</v>
      </c>
      <c r="C4306" s="41">
        <v>10</v>
      </c>
      <c r="D4306" s="41">
        <v>2012</v>
      </c>
      <c r="E4306">
        <v>14.3</v>
      </c>
    </row>
    <row r="4307" spans="1:5" ht="15" customHeight="1" x14ac:dyDescent="0.2">
      <c r="A4307" s="21">
        <v>41197</v>
      </c>
      <c r="B4307" s="41">
        <v>15</v>
      </c>
      <c r="C4307" s="41">
        <v>10</v>
      </c>
      <c r="D4307" s="41">
        <v>2012</v>
      </c>
      <c r="E4307">
        <v>12.5</v>
      </c>
    </row>
    <row r="4308" spans="1:5" ht="15" customHeight="1" x14ac:dyDescent="0.2">
      <c r="A4308" s="21">
        <v>41198</v>
      </c>
      <c r="B4308" s="41">
        <v>16</v>
      </c>
      <c r="C4308" s="41">
        <v>10</v>
      </c>
      <c r="D4308" s="41">
        <v>2012</v>
      </c>
      <c r="E4308">
        <v>8.5500000000000007</v>
      </c>
    </row>
    <row r="4309" spans="1:5" ht="15" customHeight="1" x14ac:dyDescent="0.2">
      <c r="A4309" s="21">
        <v>41199</v>
      </c>
      <c r="B4309" s="41">
        <v>17</v>
      </c>
      <c r="C4309" s="41">
        <v>10</v>
      </c>
      <c r="D4309" s="41">
        <v>2012</v>
      </c>
      <c r="E4309">
        <v>5.72</v>
      </c>
    </row>
    <row r="4310" spans="1:5" ht="15" customHeight="1" x14ac:dyDescent="0.2">
      <c r="A4310" s="21">
        <v>41200</v>
      </c>
      <c r="B4310" s="41">
        <v>18</v>
      </c>
      <c r="C4310" s="41">
        <v>10</v>
      </c>
      <c r="D4310" s="41">
        <v>2012</v>
      </c>
      <c r="E4310">
        <v>1.77</v>
      </c>
    </row>
    <row r="4311" spans="1:5" ht="15" customHeight="1" x14ac:dyDescent="0.2">
      <c r="A4311" s="21">
        <v>41201</v>
      </c>
      <c r="B4311" s="41">
        <v>19</v>
      </c>
      <c r="C4311" s="41">
        <v>10</v>
      </c>
      <c r="D4311" s="41">
        <v>2012</v>
      </c>
      <c r="E4311">
        <v>1.19</v>
      </c>
    </row>
    <row r="4312" spans="1:5" ht="15" customHeight="1" x14ac:dyDescent="0.2">
      <c r="A4312" s="21">
        <v>41202</v>
      </c>
      <c r="B4312" s="41">
        <v>20</v>
      </c>
      <c r="C4312" s="41">
        <v>10</v>
      </c>
      <c r="D4312" s="41">
        <v>2012</v>
      </c>
      <c r="E4312">
        <v>4.41</v>
      </c>
    </row>
    <row r="4313" spans="1:5" ht="15" customHeight="1" x14ac:dyDescent="0.2">
      <c r="A4313" s="21">
        <v>41203</v>
      </c>
      <c r="B4313" s="41">
        <v>21</v>
      </c>
      <c r="C4313" s="41">
        <v>10</v>
      </c>
      <c r="D4313" s="41">
        <v>2012</v>
      </c>
      <c r="E4313">
        <v>5.99</v>
      </c>
    </row>
    <row r="4314" spans="1:5" ht="15" customHeight="1" x14ac:dyDescent="0.2">
      <c r="A4314" s="21">
        <v>41204</v>
      </c>
      <c r="B4314" s="41">
        <v>22</v>
      </c>
      <c r="C4314" s="41">
        <v>10</v>
      </c>
      <c r="D4314" s="41">
        <v>2012</v>
      </c>
      <c r="E4314">
        <v>8.09</v>
      </c>
    </row>
    <row r="4315" spans="1:5" ht="15" customHeight="1" x14ac:dyDescent="0.2">
      <c r="A4315" s="21">
        <v>41205</v>
      </c>
      <c r="B4315" s="41">
        <v>23</v>
      </c>
      <c r="C4315" s="41">
        <v>10</v>
      </c>
      <c r="D4315" s="41">
        <v>2012</v>
      </c>
      <c r="E4315">
        <v>13.5</v>
      </c>
    </row>
    <row r="4316" spans="1:5" ht="15" customHeight="1" x14ac:dyDescent="0.2">
      <c r="A4316" s="21">
        <v>41206</v>
      </c>
      <c r="B4316" s="41">
        <v>24</v>
      </c>
      <c r="C4316" s="41">
        <v>10</v>
      </c>
      <c r="D4316" s="41">
        <v>2012</v>
      </c>
      <c r="E4316">
        <v>14.7</v>
      </c>
    </row>
    <row r="4317" spans="1:5" ht="15" customHeight="1" x14ac:dyDescent="0.2">
      <c r="A4317" s="21">
        <v>41207</v>
      </c>
      <c r="B4317" s="41">
        <v>25</v>
      </c>
      <c r="C4317" s="41">
        <v>10</v>
      </c>
      <c r="D4317" s="41">
        <v>2012</v>
      </c>
      <c r="E4317">
        <v>14.2</v>
      </c>
    </row>
    <row r="4318" spans="1:5" ht="15" customHeight="1" x14ac:dyDescent="0.2">
      <c r="A4318" s="21">
        <v>41208</v>
      </c>
      <c r="B4318" s="41">
        <v>26</v>
      </c>
      <c r="C4318" s="41">
        <v>10</v>
      </c>
      <c r="D4318" s="41">
        <v>2012</v>
      </c>
      <c r="E4318">
        <v>15.9</v>
      </c>
    </row>
    <row r="4319" spans="1:5" ht="15" customHeight="1" x14ac:dyDescent="0.2">
      <c r="A4319" s="21">
        <v>41209</v>
      </c>
      <c r="B4319" s="41">
        <v>27</v>
      </c>
      <c r="C4319" s="41">
        <v>10</v>
      </c>
      <c r="D4319" s="41">
        <v>2012</v>
      </c>
      <c r="E4319">
        <v>15</v>
      </c>
    </row>
    <row r="4320" spans="1:5" ht="15" customHeight="1" x14ac:dyDescent="0.2">
      <c r="A4320" s="21">
        <v>41210</v>
      </c>
      <c r="B4320" s="41">
        <v>28</v>
      </c>
      <c r="C4320" s="41">
        <v>10</v>
      </c>
      <c r="D4320" s="41">
        <v>2012</v>
      </c>
      <c r="E4320">
        <v>11.8</v>
      </c>
    </row>
    <row r="4321" spans="1:5" ht="15" customHeight="1" x14ac:dyDescent="0.2">
      <c r="A4321" s="21">
        <v>41211</v>
      </c>
      <c r="B4321" s="41">
        <v>29</v>
      </c>
      <c r="C4321" s="41">
        <v>10</v>
      </c>
      <c r="D4321" s="41">
        <v>2012</v>
      </c>
      <c r="E4321">
        <v>9.15</v>
      </c>
    </row>
    <row r="4322" spans="1:5" ht="15" customHeight="1" x14ac:dyDescent="0.2">
      <c r="A4322" s="21">
        <v>41212</v>
      </c>
      <c r="B4322" s="41">
        <v>30</v>
      </c>
      <c r="C4322" s="41">
        <v>10</v>
      </c>
      <c r="D4322" s="41">
        <v>2012</v>
      </c>
      <c r="E4322">
        <v>7.73</v>
      </c>
    </row>
    <row r="4323" spans="1:5" ht="15" customHeight="1" x14ac:dyDescent="0.2">
      <c r="A4323" s="21">
        <v>41213</v>
      </c>
      <c r="B4323" s="41">
        <v>31</v>
      </c>
      <c r="C4323" s="41">
        <v>10</v>
      </c>
      <c r="D4323" s="41">
        <v>2012</v>
      </c>
      <c r="E4323">
        <v>8.0500000000000007</v>
      </c>
    </row>
    <row r="4324" spans="1:5" ht="15" customHeight="1" x14ac:dyDescent="0.2">
      <c r="A4324" s="21">
        <v>41214</v>
      </c>
      <c r="B4324" s="41">
        <v>1</v>
      </c>
      <c r="C4324" s="41">
        <v>11</v>
      </c>
      <c r="D4324" s="41">
        <v>2012</v>
      </c>
      <c r="E4324">
        <v>13.9</v>
      </c>
    </row>
    <row r="4325" spans="1:5" ht="15" customHeight="1" x14ac:dyDescent="0.2">
      <c r="A4325" s="21">
        <v>41215</v>
      </c>
      <c r="B4325" s="41">
        <v>2</v>
      </c>
      <c r="C4325" s="41">
        <v>11</v>
      </c>
      <c r="D4325" s="41">
        <v>2012</v>
      </c>
      <c r="E4325">
        <v>13.5</v>
      </c>
    </row>
    <row r="4326" spans="1:5" ht="15" customHeight="1" x14ac:dyDescent="0.2">
      <c r="A4326" s="21">
        <v>41216</v>
      </c>
      <c r="B4326" s="41">
        <v>3</v>
      </c>
      <c r="C4326" s="41">
        <v>11</v>
      </c>
      <c r="D4326" s="41">
        <v>2012</v>
      </c>
      <c r="E4326">
        <v>11.2</v>
      </c>
    </row>
    <row r="4327" spans="1:5" ht="15" customHeight="1" x14ac:dyDescent="0.2">
      <c r="A4327" s="21">
        <v>41217</v>
      </c>
      <c r="B4327" s="41">
        <v>4</v>
      </c>
      <c r="C4327" s="41">
        <v>11</v>
      </c>
      <c r="D4327" s="41">
        <v>2012</v>
      </c>
      <c r="E4327">
        <v>18.899999999999999</v>
      </c>
    </row>
    <row r="4328" spans="1:5" ht="15" customHeight="1" x14ac:dyDescent="0.2">
      <c r="A4328" s="21">
        <v>41218</v>
      </c>
      <c r="B4328" s="41">
        <v>5</v>
      </c>
      <c r="C4328" s="41">
        <v>11</v>
      </c>
      <c r="D4328" s="41">
        <v>2012</v>
      </c>
      <c r="E4328">
        <v>21.1</v>
      </c>
    </row>
    <row r="4329" spans="1:5" ht="15" customHeight="1" x14ac:dyDescent="0.2">
      <c r="A4329" s="21">
        <v>41219</v>
      </c>
      <c r="B4329" s="41">
        <v>6</v>
      </c>
      <c r="C4329" s="41">
        <v>11</v>
      </c>
      <c r="D4329" s="41">
        <v>2012</v>
      </c>
      <c r="E4329">
        <v>12.9</v>
      </c>
    </row>
    <row r="4330" spans="1:5" ht="15" customHeight="1" x14ac:dyDescent="0.2">
      <c r="A4330" s="21">
        <v>41220</v>
      </c>
      <c r="B4330" s="41">
        <v>7</v>
      </c>
      <c r="C4330" s="41">
        <v>11</v>
      </c>
      <c r="D4330" s="41">
        <v>2012</v>
      </c>
      <c r="E4330">
        <v>11.2</v>
      </c>
    </row>
    <row r="4331" spans="1:5" ht="15" customHeight="1" x14ac:dyDescent="0.2">
      <c r="A4331" s="21">
        <v>41221</v>
      </c>
      <c r="B4331" s="41">
        <v>8</v>
      </c>
      <c r="C4331" s="41">
        <v>11</v>
      </c>
      <c r="D4331" s="41">
        <v>2012</v>
      </c>
      <c r="E4331">
        <v>20</v>
      </c>
    </row>
    <row r="4332" spans="1:5" ht="15" customHeight="1" x14ac:dyDescent="0.2">
      <c r="A4332" s="21">
        <v>41222</v>
      </c>
      <c r="B4332" s="41">
        <v>9</v>
      </c>
      <c r="C4332" s="41">
        <v>11</v>
      </c>
      <c r="D4332" s="41">
        <v>2012</v>
      </c>
      <c r="E4332">
        <v>22</v>
      </c>
    </row>
    <row r="4333" spans="1:5" ht="15" customHeight="1" x14ac:dyDescent="0.2">
      <c r="A4333" s="21">
        <v>41223</v>
      </c>
      <c r="B4333" s="41">
        <v>10</v>
      </c>
      <c r="C4333" s="41">
        <v>11</v>
      </c>
      <c r="D4333" s="41">
        <v>2012</v>
      </c>
      <c r="E4333">
        <v>14.7</v>
      </c>
    </row>
    <row r="4334" spans="1:5" ht="15" customHeight="1" x14ac:dyDescent="0.2">
      <c r="A4334" s="21">
        <v>41224</v>
      </c>
      <c r="B4334" s="41">
        <v>11</v>
      </c>
      <c r="C4334" s="41">
        <v>11</v>
      </c>
      <c r="D4334" s="41">
        <v>2012</v>
      </c>
      <c r="E4334">
        <v>12.8</v>
      </c>
    </row>
    <row r="4335" spans="1:5" ht="15" customHeight="1" x14ac:dyDescent="0.2">
      <c r="A4335" s="21">
        <v>41225</v>
      </c>
      <c r="B4335" s="41">
        <v>12</v>
      </c>
      <c r="C4335" s="41">
        <v>11</v>
      </c>
      <c r="D4335" s="41">
        <v>2012</v>
      </c>
      <c r="E4335">
        <v>7.54</v>
      </c>
    </row>
    <row r="4336" spans="1:5" ht="15" customHeight="1" x14ac:dyDescent="0.2">
      <c r="A4336" s="21">
        <v>41226</v>
      </c>
      <c r="B4336" s="41">
        <v>13</v>
      </c>
      <c r="C4336" s="41">
        <v>11</v>
      </c>
      <c r="D4336" s="41">
        <v>2012</v>
      </c>
      <c r="E4336">
        <v>7.37</v>
      </c>
    </row>
    <row r="4337" spans="1:5" ht="15" customHeight="1" x14ac:dyDescent="0.2">
      <c r="A4337" s="21">
        <v>41227</v>
      </c>
      <c r="B4337" s="41">
        <v>14</v>
      </c>
      <c r="C4337" s="41">
        <v>11</v>
      </c>
      <c r="D4337" s="41">
        <v>2012</v>
      </c>
      <c r="E4337">
        <v>7.54</v>
      </c>
    </row>
    <row r="4338" spans="1:5" ht="15" customHeight="1" x14ac:dyDescent="0.2">
      <c r="A4338" s="21">
        <v>41228</v>
      </c>
      <c r="B4338" s="41">
        <v>15</v>
      </c>
      <c r="C4338" s="41">
        <v>11</v>
      </c>
      <c r="D4338" s="41">
        <v>2012</v>
      </c>
      <c r="E4338">
        <v>3.07</v>
      </c>
    </row>
    <row r="4339" spans="1:5" x14ac:dyDescent="0.2">
      <c r="A4339" s="21">
        <v>41229</v>
      </c>
      <c r="B4339" s="41">
        <v>16</v>
      </c>
      <c r="C4339" s="41">
        <v>11</v>
      </c>
      <c r="D4339" s="41">
        <v>2012</v>
      </c>
      <c r="E4339">
        <v>1.61</v>
      </c>
    </row>
    <row r="4340" spans="1:5" x14ac:dyDescent="0.2">
      <c r="A4340" s="21">
        <v>41230</v>
      </c>
      <c r="B4340" s="41">
        <v>17</v>
      </c>
      <c r="C4340" s="41">
        <v>11</v>
      </c>
      <c r="D4340" s="41">
        <v>2012</v>
      </c>
      <c r="E4340">
        <v>1.75</v>
      </c>
    </row>
    <row r="4341" spans="1:5" x14ac:dyDescent="0.2">
      <c r="A4341" s="21">
        <v>41231</v>
      </c>
      <c r="B4341" s="41">
        <v>18</v>
      </c>
      <c r="C4341" s="41">
        <v>11</v>
      </c>
      <c r="D4341" s="41">
        <v>2012</v>
      </c>
      <c r="E4341">
        <v>1.66</v>
      </c>
    </row>
    <row r="4342" spans="1:5" x14ac:dyDescent="0.2">
      <c r="A4342" s="21">
        <v>41232</v>
      </c>
      <c r="B4342" s="41">
        <v>19</v>
      </c>
      <c r="C4342" s="41">
        <v>11</v>
      </c>
      <c r="D4342" s="41">
        <v>2012</v>
      </c>
      <c r="E4342">
        <v>3.22</v>
      </c>
    </row>
    <row r="4343" spans="1:5" x14ac:dyDescent="0.2">
      <c r="A4343" s="21">
        <v>41233</v>
      </c>
      <c r="B4343" s="41">
        <v>20</v>
      </c>
      <c r="C4343" s="41">
        <v>11</v>
      </c>
      <c r="D4343" s="41">
        <v>2012</v>
      </c>
      <c r="E4343">
        <v>8.39</v>
      </c>
    </row>
    <row r="4344" spans="1:5" x14ac:dyDescent="0.2">
      <c r="A4344" s="21">
        <v>41234</v>
      </c>
      <c r="B4344" s="41">
        <v>21</v>
      </c>
      <c r="C4344" s="41">
        <v>11</v>
      </c>
      <c r="D4344" s="41">
        <v>2012</v>
      </c>
      <c r="E4344">
        <v>9.67</v>
      </c>
    </row>
    <row r="4345" spans="1:5" x14ac:dyDescent="0.2">
      <c r="A4345" s="21">
        <v>41235</v>
      </c>
      <c r="B4345" s="41">
        <v>22</v>
      </c>
      <c r="C4345" s="41">
        <v>11</v>
      </c>
      <c r="D4345" s="41">
        <v>2012</v>
      </c>
      <c r="E4345">
        <v>11.7</v>
      </c>
    </row>
    <row r="4346" spans="1:5" x14ac:dyDescent="0.2">
      <c r="A4346" s="21">
        <v>41236</v>
      </c>
      <c r="B4346" s="41">
        <v>23</v>
      </c>
      <c r="C4346" s="41">
        <v>11</v>
      </c>
      <c r="D4346" s="41">
        <v>2012</v>
      </c>
      <c r="E4346">
        <v>13.8</v>
      </c>
    </row>
    <row r="4347" spans="1:5" x14ac:dyDescent="0.2">
      <c r="A4347" s="21">
        <v>41237</v>
      </c>
      <c r="B4347" s="41">
        <v>24</v>
      </c>
      <c r="C4347" s="41">
        <v>11</v>
      </c>
      <c r="D4347" s="41">
        <v>2012</v>
      </c>
      <c r="E4347">
        <v>11.6</v>
      </c>
    </row>
    <row r="4348" spans="1:5" x14ac:dyDescent="0.2">
      <c r="A4348" s="21">
        <v>41238</v>
      </c>
      <c r="B4348" s="41">
        <v>25</v>
      </c>
      <c r="C4348" s="41">
        <v>11</v>
      </c>
      <c r="D4348" s="41">
        <v>2012</v>
      </c>
      <c r="E4348">
        <v>3.66</v>
      </c>
    </row>
    <row r="4349" spans="1:5" x14ac:dyDescent="0.2">
      <c r="A4349" s="21">
        <v>41239</v>
      </c>
      <c r="B4349" s="41">
        <v>26</v>
      </c>
      <c r="C4349" s="41">
        <v>11</v>
      </c>
      <c r="D4349" s="41">
        <v>2012</v>
      </c>
      <c r="E4349">
        <v>2.35</v>
      </c>
    </row>
    <row r="4350" spans="1:5" x14ac:dyDescent="0.2">
      <c r="A4350" s="21">
        <v>41240</v>
      </c>
      <c r="B4350" s="41">
        <v>27</v>
      </c>
      <c r="C4350" s="41">
        <v>11</v>
      </c>
      <c r="D4350" s="41">
        <v>2012</v>
      </c>
      <c r="E4350">
        <v>2.76</v>
      </c>
    </row>
    <row r="4351" spans="1:5" x14ac:dyDescent="0.2">
      <c r="A4351" s="21">
        <v>41241</v>
      </c>
      <c r="B4351" s="41">
        <v>28</v>
      </c>
      <c r="C4351" s="41">
        <v>11</v>
      </c>
      <c r="D4351" s="41">
        <v>2012</v>
      </c>
      <c r="E4351">
        <v>2.4</v>
      </c>
    </row>
    <row r="4352" spans="1:5" x14ac:dyDescent="0.2">
      <c r="A4352" s="21">
        <v>41242</v>
      </c>
      <c r="B4352" s="41">
        <v>29</v>
      </c>
      <c r="C4352" s="41">
        <v>11</v>
      </c>
      <c r="D4352" s="41">
        <v>2012</v>
      </c>
      <c r="E4352">
        <v>2.48</v>
      </c>
    </row>
    <row r="4353" spans="1:5" x14ac:dyDescent="0.2">
      <c r="A4353" s="21">
        <v>41243</v>
      </c>
      <c r="B4353" s="41">
        <v>30</v>
      </c>
      <c r="C4353" s="41">
        <v>11</v>
      </c>
      <c r="D4353" s="41">
        <v>2012</v>
      </c>
      <c r="E4353">
        <v>3.53</v>
      </c>
    </row>
    <row r="4354" spans="1:5" x14ac:dyDescent="0.2">
      <c r="A4354" s="21">
        <v>41244</v>
      </c>
      <c r="B4354" s="41">
        <v>1</v>
      </c>
      <c r="C4354" s="41">
        <v>12</v>
      </c>
      <c r="D4354" s="41">
        <v>2012</v>
      </c>
      <c r="E4354">
        <v>5.45</v>
      </c>
    </row>
    <row r="4355" spans="1:5" x14ac:dyDescent="0.2">
      <c r="A4355" s="21">
        <v>41245</v>
      </c>
      <c r="B4355" s="41">
        <v>2</v>
      </c>
      <c r="C4355" s="41">
        <v>12</v>
      </c>
      <c r="D4355" s="41">
        <v>2012</v>
      </c>
      <c r="E4355">
        <v>5.61</v>
      </c>
    </row>
    <row r="4356" spans="1:5" x14ac:dyDescent="0.2">
      <c r="A4356" s="21">
        <v>41246</v>
      </c>
      <c r="B4356" s="41">
        <v>3</v>
      </c>
      <c r="C4356" s="41">
        <v>12</v>
      </c>
      <c r="D4356" s="41">
        <v>2012</v>
      </c>
      <c r="E4356">
        <v>5.14</v>
      </c>
    </row>
    <row r="4357" spans="1:5" x14ac:dyDescent="0.2">
      <c r="A4357" s="21">
        <v>41247</v>
      </c>
      <c r="B4357" s="41">
        <v>4</v>
      </c>
      <c r="C4357" s="41">
        <v>12</v>
      </c>
      <c r="D4357" s="41">
        <v>2012</v>
      </c>
      <c r="E4357">
        <v>5.22</v>
      </c>
    </row>
    <row r="4358" spans="1:5" x14ac:dyDescent="0.2">
      <c r="A4358" s="21">
        <v>41248</v>
      </c>
      <c r="B4358" s="41">
        <v>5</v>
      </c>
      <c r="C4358" s="41">
        <v>12</v>
      </c>
      <c r="D4358" s="41">
        <v>2012</v>
      </c>
      <c r="E4358">
        <v>5.0999999999999996</v>
      </c>
    </row>
    <row r="4359" spans="1:5" x14ac:dyDescent="0.2">
      <c r="A4359" s="21">
        <v>41249</v>
      </c>
      <c r="B4359" s="41">
        <v>6</v>
      </c>
      <c r="C4359" s="41">
        <v>12</v>
      </c>
      <c r="D4359" s="41">
        <v>2012</v>
      </c>
      <c r="E4359">
        <v>6.89</v>
      </c>
    </row>
    <row r="4360" spans="1:5" x14ac:dyDescent="0.2">
      <c r="A4360" s="21">
        <v>41250</v>
      </c>
      <c r="B4360" s="41">
        <v>7</v>
      </c>
      <c r="C4360" s="41">
        <v>12</v>
      </c>
      <c r="D4360" s="41">
        <v>2012</v>
      </c>
      <c r="E4360">
        <v>7.01</v>
      </c>
    </row>
    <row r="4361" spans="1:5" x14ac:dyDescent="0.2">
      <c r="A4361" s="21">
        <v>41251</v>
      </c>
      <c r="B4361" s="41">
        <v>8</v>
      </c>
      <c r="C4361" s="41">
        <v>12</v>
      </c>
      <c r="D4361" s="41">
        <v>2012</v>
      </c>
      <c r="E4361">
        <v>6.15</v>
      </c>
    </row>
    <row r="4362" spans="1:5" x14ac:dyDescent="0.2">
      <c r="A4362" s="21">
        <v>41252</v>
      </c>
      <c r="B4362" s="41">
        <v>9</v>
      </c>
      <c r="C4362" s="41">
        <v>12</v>
      </c>
      <c r="D4362" s="41">
        <v>2012</v>
      </c>
      <c r="E4362">
        <v>5.42</v>
      </c>
    </row>
    <row r="4363" spans="1:5" x14ac:dyDescent="0.2">
      <c r="A4363" s="21">
        <v>41253</v>
      </c>
      <c r="B4363" s="41">
        <v>10</v>
      </c>
      <c r="C4363" s="41">
        <v>12</v>
      </c>
      <c r="D4363" s="41">
        <v>2012</v>
      </c>
      <c r="E4363">
        <v>5.0999999999999996</v>
      </c>
    </row>
    <row r="4364" spans="1:5" x14ac:dyDescent="0.2">
      <c r="A4364" s="21">
        <v>41254</v>
      </c>
      <c r="B4364" s="41">
        <v>11</v>
      </c>
      <c r="C4364" s="41">
        <v>12</v>
      </c>
      <c r="D4364" s="41">
        <v>2012</v>
      </c>
      <c r="E4364">
        <v>3.91</v>
      </c>
    </row>
    <row r="4365" spans="1:5" x14ac:dyDescent="0.2">
      <c r="A4365" s="21">
        <v>41255</v>
      </c>
      <c r="B4365" s="41">
        <v>12</v>
      </c>
      <c r="C4365" s="41">
        <v>12</v>
      </c>
      <c r="D4365" s="41">
        <v>2012</v>
      </c>
      <c r="E4365">
        <v>2.61</v>
      </c>
    </row>
    <row r="4366" spans="1:5" x14ac:dyDescent="0.2">
      <c r="A4366" s="21">
        <v>41256</v>
      </c>
      <c r="B4366" s="41">
        <v>13</v>
      </c>
      <c r="C4366" s="41">
        <v>12</v>
      </c>
      <c r="D4366" s="41">
        <v>2012</v>
      </c>
      <c r="E4366">
        <v>1.07</v>
      </c>
    </row>
    <row r="4367" spans="1:5" x14ac:dyDescent="0.2">
      <c r="A4367" s="21">
        <v>41257</v>
      </c>
      <c r="B4367" s="41">
        <v>14</v>
      </c>
      <c r="C4367" s="41">
        <v>12</v>
      </c>
      <c r="D4367" s="41">
        <v>2012</v>
      </c>
      <c r="E4367">
        <v>2.1</v>
      </c>
    </row>
    <row r="4368" spans="1:5" x14ac:dyDescent="0.2">
      <c r="A4368" s="21">
        <v>41258</v>
      </c>
      <c r="B4368" s="41">
        <v>15</v>
      </c>
      <c r="C4368" s="41">
        <v>12</v>
      </c>
      <c r="D4368" s="41">
        <v>2012</v>
      </c>
      <c r="E4368">
        <v>3.77</v>
      </c>
    </row>
    <row r="4369" spans="1:5" x14ac:dyDescent="0.2">
      <c r="A4369" s="21">
        <v>41259</v>
      </c>
      <c r="B4369" s="41">
        <v>16</v>
      </c>
      <c r="C4369" s="41">
        <v>12</v>
      </c>
      <c r="D4369" s="41">
        <v>2012</v>
      </c>
      <c r="E4369">
        <v>10.7</v>
      </c>
    </row>
    <row r="4370" spans="1:5" x14ac:dyDescent="0.2">
      <c r="A4370" s="21">
        <v>41260</v>
      </c>
      <c r="B4370" s="41">
        <v>17</v>
      </c>
      <c r="C4370" s="41">
        <v>12</v>
      </c>
      <c r="D4370" s="41">
        <v>2012</v>
      </c>
      <c r="E4370">
        <v>7.94</v>
      </c>
    </row>
    <row r="4371" spans="1:5" x14ac:dyDescent="0.2">
      <c r="A4371" s="21">
        <v>41261</v>
      </c>
      <c r="B4371" s="41">
        <v>18</v>
      </c>
      <c r="C4371" s="41">
        <v>12</v>
      </c>
      <c r="D4371" s="41">
        <v>2012</v>
      </c>
      <c r="E4371">
        <v>9.4700000000000006</v>
      </c>
    </row>
    <row r="4372" spans="1:5" x14ac:dyDescent="0.2">
      <c r="A4372" s="21">
        <v>41262</v>
      </c>
      <c r="B4372" s="41">
        <v>19</v>
      </c>
      <c r="C4372" s="41">
        <v>12</v>
      </c>
      <c r="D4372" s="41">
        <v>2012</v>
      </c>
      <c r="E4372">
        <v>8.0399999999999991</v>
      </c>
    </row>
    <row r="4373" spans="1:5" x14ac:dyDescent="0.2">
      <c r="A4373" s="21">
        <v>41263</v>
      </c>
      <c r="B4373" s="41">
        <v>20</v>
      </c>
      <c r="C4373" s="41">
        <v>12</v>
      </c>
      <c r="D4373" s="41">
        <v>2012</v>
      </c>
      <c r="E4373">
        <v>4.49</v>
      </c>
    </row>
    <row r="4374" spans="1:5" x14ac:dyDescent="0.2">
      <c r="A4374" s="21">
        <v>41264</v>
      </c>
      <c r="B4374" s="41">
        <v>21</v>
      </c>
      <c r="C4374" s="41">
        <v>12</v>
      </c>
      <c r="D4374" s="41">
        <v>2012</v>
      </c>
      <c r="E4374">
        <v>3.82</v>
      </c>
    </row>
    <row r="4375" spans="1:5" x14ac:dyDescent="0.2">
      <c r="A4375" s="21">
        <v>41265</v>
      </c>
      <c r="B4375" s="41">
        <v>22</v>
      </c>
      <c r="C4375" s="41">
        <v>12</v>
      </c>
      <c r="D4375" s="41">
        <v>2012</v>
      </c>
      <c r="E4375">
        <v>4.29</v>
      </c>
    </row>
    <row r="4376" spans="1:5" x14ac:dyDescent="0.2">
      <c r="A4376" s="21">
        <v>41266</v>
      </c>
      <c r="B4376" s="41">
        <v>23</v>
      </c>
      <c r="C4376" s="41">
        <v>12</v>
      </c>
      <c r="D4376" s="41">
        <v>2012</v>
      </c>
      <c r="E4376">
        <v>3.35</v>
      </c>
    </row>
    <row r="4377" spans="1:5" x14ac:dyDescent="0.2">
      <c r="A4377" s="21">
        <v>41267</v>
      </c>
      <c r="B4377" s="41">
        <v>24</v>
      </c>
      <c r="C4377" s="41">
        <v>12</v>
      </c>
      <c r="D4377" s="41">
        <v>2012</v>
      </c>
      <c r="E4377">
        <v>4.29</v>
      </c>
    </row>
    <row r="4378" spans="1:5" x14ac:dyDescent="0.2">
      <c r="A4378" s="21">
        <v>41268</v>
      </c>
      <c r="B4378" s="41">
        <v>25</v>
      </c>
      <c r="C4378" s="41">
        <v>12</v>
      </c>
      <c r="D4378" s="41">
        <v>2012</v>
      </c>
      <c r="E4378">
        <v>5.0199999999999996</v>
      </c>
    </row>
    <row r="4379" spans="1:5" x14ac:dyDescent="0.2">
      <c r="A4379" s="21">
        <v>41269</v>
      </c>
      <c r="B4379" s="41">
        <v>26</v>
      </c>
      <c r="C4379" s="41">
        <v>12</v>
      </c>
      <c r="D4379" s="41">
        <v>2012</v>
      </c>
      <c r="E4379">
        <v>5.15</v>
      </c>
    </row>
    <row r="4380" spans="1:5" x14ac:dyDescent="0.2">
      <c r="A4380" s="21">
        <v>41270</v>
      </c>
      <c r="B4380" s="41">
        <v>27</v>
      </c>
      <c r="C4380" s="41">
        <v>12</v>
      </c>
      <c r="D4380" s="41">
        <v>2012</v>
      </c>
      <c r="E4380">
        <v>4.3099999999999996</v>
      </c>
    </row>
    <row r="4381" spans="1:5" x14ac:dyDescent="0.2">
      <c r="A4381" s="21">
        <v>41271</v>
      </c>
      <c r="B4381" s="41">
        <v>28</v>
      </c>
      <c r="C4381" s="41">
        <v>12</v>
      </c>
      <c r="D4381" s="41">
        <v>2012</v>
      </c>
      <c r="E4381">
        <v>2.92</v>
      </c>
    </row>
    <row r="4382" spans="1:5" x14ac:dyDescent="0.2">
      <c r="A4382" s="21">
        <v>41272</v>
      </c>
      <c r="B4382" s="41">
        <v>29</v>
      </c>
      <c r="C4382" s="41">
        <v>12</v>
      </c>
      <c r="D4382" s="41">
        <v>2012</v>
      </c>
      <c r="E4382">
        <v>2.86</v>
      </c>
    </row>
    <row r="4383" spans="1:5" x14ac:dyDescent="0.2">
      <c r="A4383" s="21">
        <v>41273</v>
      </c>
      <c r="B4383" s="41">
        <v>30</v>
      </c>
      <c r="C4383" s="41">
        <v>12</v>
      </c>
      <c r="D4383" s="41">
        <v>2012</v>
      </c>
      <c r="E4383">
        <v>1.48</v>
      </c>
    </row>
    <row r="4384" spans="1:5" x14ac:dyDescent="0.2">
      <c r="A4384" s="21">
        <v>41274</v>
      </c>
      <c r="B4384" s="41">
        <v>31</v>
      </c>
      <c r="C4384" s="41">
        <v>12</v>
      </c>
      <c r="D4384" s="41">
        <v>2012</v>
      </c>
      <c r="E4384">
        <v>0.43</v>
      </c>
    </row>
    <row r="4385" spans="1:5" x14ac:dyDescent="0.2">
      <c r="A4385" s="21">
        <v>41275</v>
      </c>
      <c r="B4385" s="41">
        <v>1</v>
      </c>
      <c r="C4385" s="41">
        <v>1</v>
      </c>
      <c r="D4385" s="41">
        <v>2013</v>
      </c>
      <c r="E4385">
        <v>0.32</v>
      </c>
    </row>
    <row r="4386" spans="1:5" x14ac:dyDescent="0.2">
      <c r="A4386" s="21">
        <v>41276</v>
      </c>
      <c r="B4386" s="41">
        <v>2</v>
      </c>
      <c r="C4386" s="41">
        <v>1</v>
      </c>
      <c r="D4386" s="41">
        <v>2013</v>
      </c>
      <c r="E4386">
        <v>0.34</v>
      </c>
    </row>
    <row r="4387" spans="1:5" x14ac:dyDescent="0.2">
      <c r="A4387" s="21">
        <v>41277</v>
      </c>
      <c r="B4387" s="41">
        <v>3</v>
      </c>
      <c r="C4387" s="41">
        <v>1</v>
      </c>
      <c r="D4387" s="41">
        <v>2013</v>
      </c>
      <c r="E4387">
        <v>1.34</v>
      </c>
    </row>
    <row r="4388" spans="1:5" x14ac:dyDescent="0.2">
      <c r="A4388" s="21">
        <v>41278</v>
      </c>
      <c r="B4388" s="41">
        <v>4</v>
      </c>
      <c r="C4388" s="41">
        <v>1</v>
      </c>
      <c r="D4388" s="41">
        <v>2013</v>
      </c>
      <c r="E4388">
        <v>1.47</v>
      </c>
    </row>
    <row r="4389" spans="1:5" x14ac:dyDescent="0.2">
      <c r="A4389" s="21">
        <v>41279</v>
      </c>
      <c r="B4389" s="41">
        <v>5</v>
      </c>
      <c r="C4389" s="41">
        <v>1</v>
      </c>
      <c r="D4389" s="41">
        <v>2013</v>
      </c>
      <c r="E4389">
        <v>2.78</v>
      </c>
    </row>
    <row r="4390" spans="1:5" x14ac:dyDescent="0.2">
      <c r="A4390" s="21">
        <v>41280</v>
      </c>
      <c r="B4390" s="41">
        <v>6</v>
      </c>
      <c r="C4390" s="41">
        <v>1</v>
      </c>
      <c r="D4390" s="41">
        <v>2013</v>
      </c>
      <c r="E4390">
        <v>2.4</v>
      </c>
    </row>
    <row r="4391" spans="1:5" x14ac:dyDescent="0.2">
      <c r="A4391" s="21">
        <v>41281</v>
      </c>
      <c r="B4391" s="41">
        <v>7</v>
      </c>
      <c r="C4391" s="41">
        <v>1</v>
      </c>
      <c r="D4391" s="41">
        <v>2013</v>
      </c>
      <c r="E4391">
        <v>1.88</v>
      </c>
    </row>
    <row r="4392" spans="1:5" x14ac:dyDescent="0.2">
      <c r="A4392" s="21">
        <v>41282</v>
      </c>
      <c r="B4392" s="41">
        <v>8</v>
      </c>
      <c r="C4392" s="41">
        <v>1</v>
      </c>
      <c r="D4392" s="41">
        <v>2013</v>
      </c>
      <c r="E4392">
        <v>1.49</v>
      </c>
    </row>
    <row r="4393" spans="1:5" x14ac:dyDescent="0.2">
      <c r="A4393" s="21">
        <v>41283</v>
      </c>
      <c r="B4393" s="41">
        <v>9</v>
      </c>
      <c r="C4393" s="41">
        <v>1</v>
      </c>
      <c r="D4393" s="41">
        <v>2013</v>
      </c>
      <c r="E4393">
        <v>1.06</v>
      </c>
    </row>
    <row r="4394" spans="1:5" x14ac:dyDescent="0.2">
      <c r="A4394" s="21">
        <v>41284</v>
      </c>
      <c r="B4394" s="41">
        <v>10</v>
      </c>
      <c r="C4394" s="41">
        <v>1</v>
      </c>
      <c r="D4394" s="41">
        <v>2013</v>
      </c>
      <c r="E4394">
        <v>0.91</v>
      </c>
    </row>
    <row r="4395" spans="1:5" x14ac:dyDescent="0.2">
      <c r="A4395" s="21">
        <v>41285</v>
      </c>
      <c r="B4395" s="41">
        <v>11</v>
      </c>
      <c r="C4395" s="41">
        <v>1</v>
      </c>
      <c r="D4395" s="41">
        <v>2013</v>
      </c>
      <c r="E4395">
        <v>1.42</v>
      </c>
    </row>
    <row r="4396" spans="1:5" x14ac:dyDescent="0.2">
      <c r="A4396" s="21">
        <v>41286</v>
      </c>
      <c r="B4396" s="41">
        <v>12</v>
      </c>
      <c r="C4396" s="41">
        <v>1</v>
      </c>
      <c r="D4396" s="41">
        <v>2013</v>
      </c>
      <c r="E4396">
        <v>1.1100000000000001</v>
      </c>
    </row>
    <row r="4397" spans="1:5" x14ac:dyDescent="0.2">
      <c r="A4397" s="21">
        <v>41287</v>
      </c>
      <c r="B4397" s="41">
        <v>13</v>
      </c>
      <c r="C4397" s="41">
        <v>1</v>
      </c>
      <c r="D4397" s="41">
        <v>2013</v>
      </c>
      <c r="E4397">
        <v>1.1100000000000001</v>
      </c>
    </row>
    <row r="4398" spans="1:5" x14ac:dyDescent="0.2">
      <c r="A4398" s="21">
        <v>41288</v>
      </c>
      <c r="B4398" s="41">
        <v>14</v>
      </c>
      <c r="C4398" s="41">
        <v>1</v>
      </c>
      <c r="D4398" s="41">
        <v>2013</v>
      </c>
      <c r="E4398">
        <v>1.04</v>
      </c>
    </row>
    <row r="4399" spans="1:5" x14ac:dyDescent="0.2">
      <c r="A4399" s="21">
        <v>41289</v>
      </c>
      <c r="B4399" s="41">
        <v>15</v>
      </c>
      <c r="C4399" s="41">
        <v>1</v>
      </c>
      <c r="D4399" s="41">
        <v>2013</v>
      </c>
      <c r="E4399">
        <v>0.83</v>
      </c>
    </row>
    <row r="4400" spans="1:5" x14ac:dyDescent="0.2">
      <c r="A4400" s="21">
        <v>41290</v>
      </c>
      <c r="B4400" s="41">
        <v>16</v>
      </c>
      <c r="C4400" s="41">
        <v>1</v>
      </c>
      <c r="D4400" s="41">
        <v>2013</v>
      </c>
      <c r="E4400">
        <v>0.73</v>
      </c>
    </row>
    <row r="4401" spans="1:5" x14ac:dyDescent="0.2">
      <c r="A4401" s="21">
        <v>41291</v>
      </c>
      <c r="B4401" s="41">
        <v>17</v>
      </c>
      <c r="C4401" s="41">
        <v>1</v>
      </c>
      <c r="D4401" s="41">
        <v>2013</v>
      </c>
      <c r="E4401">
        <v>1.25</v>
      </c>
    </row>
    <row r="4402" spans="1:5" x14ac:dyDescent="0.2">
      <c r="A4402" s="21">
        <v>41292</v>
      </c>
      <c r="B4402" s="41">
        <v>18</v>
      </c>
      <c r="C4402" s="41">
        <v>1</v>
      </c>
      <c r="D4402" s="41">
        <v>2013</v>
      </c>
      <c r="E4402">
        <v>1.6</v>
      </c>
    </row>
    <row r="4403" spans="1:5" x14ac:dyDescent="0.2">
      <c r="A4403" s="21">
        <v>41293</v>
      </c>
      <c r="B4403" s="41">
        <v>19</v>
      </c>
      <c r="C4403" s="41">
        <v>1</v>
      </c>
      <c r="D4403" s="41">
        <v>2013</v>
      </c>
      <c r="E4403">
        <v>0.38</v>
      </c>
    </row>
    <row r="4404" spans="1:5" x14ac:dyDescent="0.2">
      <c r="A4404" s="21">
        <v>41294</v>
      </c>
      <c r="B4404" s="41">
        <v>20</v>
      </c>
      <c r="C4404" s="41">
        <v>1</v>
      </c>
      <c r="D4404" s="41">
        <v>2013</v>
      </c>
      <c r="E4404">
        <v>0.34</v>
      </c>
    </row>
    <row r="4405" spans="1:5" x14ac:dyDescent="0.2">
      <c r="A4405" s="21">
        <v>41295</v>
      </c>
      <c r="B4405" s="41">
        <v>21</v>
      </c>
      <c r="C4405" s="41">
        <v>1</v>
      </c>
      <c r="D4405" s="41">
        <v>2013</v>
      </c>
      <c r="E4405">
        <v>0.32</v>
      </c>
    </row>
    <row r="4406" spans="1:5" x14ac:dyDescent="0.2">
      <c r="A4406" s="21">
        <v>41296</v>
      </c>
      <c r="B4406" s="41">
        <v>22</v>
      </c>
      <c r="C4406" s="41">
        <v>1</v>
      </c>
      <c r="D4406" s="41">
        <v>2013</v>
      </c>
      <c r="E4406">
        <v>0.39</v>
      </c>
    </row>
    <row r="4407" spans="1:5" x14ac:dyDescent="0.2">
      <c r="A4407" s="21">
        <v>41297</v>
      </c>
      <c r="B4407" s="41">
        <v>23</v>
      </c>
      <c r="C4407" s="41">
        <v>1</v>
      </c>
      <c r="D4407" s="41">
        <v>2013</v>
      </c>
      <c r="E4407">
        <v>0.66</v>
      </c>
    </row>
    <row r="4408" spans="1:5" x14ac:dyDescent="0.2">
      <c r="A4408" s="21">
        <v>41298</v>
      </c>
      <c r="B4408" s="41">
        <v>24</v>
      </c>
      <c r="C4408" s="41">
        <v>1</v>
      </c>
      <c r="D4408" s="41">
        <v>2013</v>
      </c>
      <c r="E4408">
        <v>0.77</v>
      </c>
    </row>
    <row r="4409" spans="1:5" x14ac:dyDescent="0.2">
      <c r="A4409" s="21">
        <v>41299</v>
      </c>
      <c r="B4409" s="41">
        <v>25</v>
      </c>
      <c r="C4409" s="41">
        <v>1</v>
      </c>
      <c r="D4409" s="41">
        <v>2013</v>
      </c>
      <c r="E4409">
        <v>0.54</v>
      </c>
    </row>
    <row r="4410" spans="1:5" x14ac:dyDescent="0.2">
      <c r="A4410" s="21">
        <v>41300</v>
      </c>
      <c r="B4410" s="41">
        <v>26</v>
      </c>
      <c r="C4410" s="41">
        <v>1</v>
      </c>
      <c r="D4410" s="41">
        <v>2013</v>
      </c>
      <c r="E4410">
        <v>0.97</v>
      </c>
    </row>
    <row r="4411" spans="1:5" x14ac:dyDescent="0.2">
      <c r="A4411" s="21">
        <v>41301</v>
      </c>
      <c r="B4411" s="41">
        <v>27</v>
      </c>
      <c r="C4411" s="41">
        <v>1</v>
      </c>
      <c r="D4411" s="41">
        <v>2013</v>
      </c>
      <c r="E4411">
        <v>0.79</v>
      </c>
    </row>
    <row r="4412" spans="1:5" x14ac:dyDescent="0.2">
      <c r="A4412" s="21">
        <v>41302</v>
      </c>
      <c r="B4412" s="41">
        <v>28</v>
      </c>
      <c r="C4412" s="41">
        <v>1</v>
      </c>
      <c r="D4412" s="41">
        <v>2013</v>
      </c>
      <c r="E4412">
        <v>0.59</v>
      </c>
    </row>
    <row r="4413" spans="1:5" x14ac:dyDescent="0.2">
      <c r="A4413" s="21">
        <v>41303</v>
      </c>
      <c r="B4413" s="41">
        <v>29</v>
      </c>
      <c r="C4413" s="41">
        <v>1</v>
      </c>
      <c r="D4413" s="41">
        <v>2013</v>
      </c>
      <c r="E4413">
        <v>0.76</v>
      </c>
    </row>
    <row r="4414" spans="1:5" x14ac:dyDescent="0.2">
      <c r="A4414" s="21">
        <v>41304</v>
      </c>
      <c r="B4414" s="41">
        <v>30</v>
      </c>
      <c r="C4414" s="41">
        <v>1</v>
      </c>
      <c r="D4414" s="41">
        <v>2013</v>
      </c>
      <c r="E4414">
        <v>0.56999999999999995</v>
      </c>
    </row>
    <row r="4415" spans="1:5" x14ac:dyDescent="0.2">
      <c r="A4415" s="21">
        <v>41305</v>
      </c>
      <c r="B4415" s="41">
        <v>31</v>
      </c>
      <c r="C4415" s="41">
        <v>1</v>
      </c>
      <c r="D4415" s="41">
        <v>2013</v>
      </c>
      <c r="E4415">
        <v>0.62</v>
      </c>
    </row>
    <row r="4416" spans="1:5" x14ac:dyDescent="0.2">
      <c r="A4416" s="21">
        <v>41306</v>
      </c>
      <c r="B4416" s="41">
        <v>1</v>
      </c>
      <c r="C4416" s="41">
        <v>2</v>
      </c>
      <c r="D4416" s="41">
        <v>2013</v>
      </c>
      <c r="E4416">
        <v>0.35</v>
      </c>
    </row>
    <row r="4417" spans="1:5" x14ac:dyDescent="0.2">
      <c r="A4417" s="21">
        <v>41307</v>
      </c>
      <c r="B4417" s="41">
        <v>2</v>
      </c>
      <c r="C4417" s="41">
        <v>2</v>
      </c>
      <c r="D4417" s="41">
        <v>2013</v>
      </c>
      <c r="E4417">
        <v>0.32</v>
      </c>
    </row>
    <row r="4418" spans="1:5" x14ac:dyDescent="0.2">
      <c r="A4418" s="21">
        <v>41308</v>
      </c>
      <c r="B4418" s="41">
        <v>3</v>
      </c>
      <c r="C4418" s="41">
        <v>2</v>
      </c>
      <c r="D4418" s="41">
        <v>2013</v>
      </c>
      <c r="E4418">
        <v>0.38</v>
      </c>
    </row>
    <row r="4419" spans="1:5" x14ac:dyDescent="0.2">
      <c r="A4419" s="21">
        <v>41309</v>
      </c>
      <c r="B4419" s="41">
        <v>4</v>
      </c>
      <c r="C4419" s="41">
        <v>2</v>
      </c>
      <c r="D4419" s="41">
        <v>2013</v>
      </c>
      <c r="E4419">
        <v>0.44</v>
      </c>
    </row>
    <row r="4420" spans="1:5" x14ac:dyDescent="0.2">
      <c r="A4420" s="21">
        <v>41310</v>
      </c>
      <c r="B4420" s="41">
        <v>5</v>
      </c>
      <c r="C4420" s="41">
        <v>2</v>
      </c>
      <c r="D4420" s="41">
        <v>2013</v>
      </c>
      <c r="E4420">
        <v>0.32</v>
      </c>
    </row>
    <row r="4421" spans="1:5" x14ac:dyDescent="0.2">
      <c r="A4421" s="21">
        <v>41311</v>
      </c>
      <c r="B4421" s="41">
        <v>6</v>
      </c>
      <c r="C4421" s="41">
        <v>2</v>
      </c>
      <c r="D4421" s="41">
        <v>2013</v>
      </c>
      <c r="E4421">
        <v>0.27</v>
      </c>
    </row>
    <row r="4422" spans="1:5" x14ac:dyDescent="0.2">
      <c r="A4422" s="21">
        <v>41312</v>
      </c>
      <c r="B4422" s="41">
        <v>7</v>
      </c>
      <c r="C4422" s="41">
        <v>2</v>
      </c>
      <c r="D4422" s="41">
        <v>2013</v>
      </c>
      <c r="E4422">
        <v>0.26</v>
      </c>
    </row>
    <row r="4423" spans="1:5" x14ac:dyDescent="0.2">
      <c r="A4423" s="21">
        <v>41313</v>
      </c>
      <c r="B4423" s="41">
        <v>8</v>
      </c>
      <c r="C4423" s="41">
        <v>2</v>
      </c>
      <c r="D4423" s="41">
        <v>2013</v>
      </c>
      <c r="E4423">
        <v>0.28000000000000003</v>
      </c>
    </row>
    <row r="4424" spans="1:5" x14ac:dyDescent="0.2">
      <c r="A4424" s="21">
        <v>41314</v>
      </c>
      <c r="B4424" s="41">
        <v>9</v>
      </c>
      <c r="C4424" s="41">
        <v>2</v>
      </c>
      <c r="D4424" s="41">
        <v>2013</v>
      </c>
      <c r="E4424">
        <v>0.39</v>
      </c>
    </row>
    <row r="4425" spans="1:5" x14ac:dyDescent="0.2">
      <c r="A4425" s="21">
        <v>41315</v>
      </c>
      <c r="B4425" s="41">
        <v>10</v>
      </c>
      <c r="C4425" s="41">
        <v>2</v>
      </c>
      <c r="D4425" s="41">
        <v>2013</v>
      </c>
      <c r="E4425">
        <v>0.77</v>
      </c>
    </row>
    <row r="4426" spans="1:5" x14ac:dyDescent="0.2">
      <c r="A4426" s="21">
        <v>41316</v>
      </c>
      <c r="B4426" s="41">
        <v>11</v>
      </c>
      <c r="C4426" s="41">
        <v>2</v>
      </c>
      <c r="D4426" s="41">
        <v>2013</v>
      </c>
      <c r="E4426">
        <v>0.61</v>
      </c>
    </row>
    <row r="4427" spans="1:5" x14ac:dyDescent="0.2">
      <c r="A4427" s="21">
        <v>41317</v>
      </c>
      <c r="B4427" s="41">
        <v>12</v>
      </c>
      <c r="C4427" s="41">
        <v>2</v>
      </c>
      <c r="D4427" s="41">
        <v>2013</v>
      </c>
      <c r="E4427">
        <v>0.35</v>
      </c>
    </row>
    <row r="4428" spans="1:5" x14ac:dyDescent="0.2">
      <c r="A4428" s="21">
        <v>41318</v>
      </c>
      <c r="B4428" s="41">
        <v>13</v>
      </c>
      <c r="C4428" s="41">
        <v>2</v>
      </c>
      <c r="D4428" s="41">
        <v>2013</v>
      </c>
      <c r="E4428">
        <v>0.52</v>
      </c>
    </row>
    <row r="4429" spans="1:5" x14ac:dyDescent="0.2">
      <c r="A4429" s="21">
        <v>41319</v>
      </c>
      <c r="B4429" s="41">
        <v>14</v>
      </c>
      <c r="C4429" s="41">
        <v>2</v>
      </c>
      <c r="D4429" s="41">
        <v>2013</v>
      </c>
      <c r="E4429">
        <v>1.1000000000000001</v>
      </c>
    </row>
    <row r="4430" spans="1:5" x14ac:dyDescent="0.2">
      <c r="A4430" s="21">
        <v>41320</v>
      </c>
      <c r="B4430" s="41">
        <v>15</v>
      </c>
      <c r="C4430" s="41">
        <v>2</v>
      </c>
      <c r="D4430" s="41">
        <v>2013</v>
      </c>
      <c r="E4430">
        <v>1.32</v>
      </c>
    </row>
    <row r="4431" spans="1:5" x14ac:dyDescent="0.2">
      <c r="A4431" s="21">
        <v>41321</v>
      </c>
      <c r="B4431" s="41">
        <v>16</v>
      </c>
      <c r="C4431" s="41">
        <v>2</v>
      </c>
      <c r="D4431" s="41">
        <v>2013</v>
      </c>
      <c r="E4431">
        <v>1.2</v>
      </c>
    </row>
    <row r="4432" spans="1:5" x14ac:dyDescent="0.2">
      <c r="A4432" s="21">
        <v>41322</v>
      </c>
      <c r="B4432" s="41">
        <v>17</v>
      </c>
      <c r="C4432" s="41">
        <v>2</v>
      </c>
      <c r="D4432" s="41">
        <v>2013</v>
      </c>
      <c r="E4432">
        <v>1.53</v>
      </c>
    </row>
    <row r="4433" spans="1:5" x14ac:dyDescent="0.2">
      <c r="A4433" s="21">
        <v>41323</v>
      </c>
      <c r="B4433" s="41">
        <v>18</v>
      </c>
      <c r="C4433" s="41">
        <v>2</v>
      </c>
      <c r="D4433" s="41">
        <v>2013</v>
      </c>
      <c r="E4433">
        <v>0.9</v>
      </c>
    </row>
    <row r="4434" spans="1:5" x14ac:dyDescent="0.2">
      <c r="A4434" s="21">
        <v>41324</v>
      </c>
      <c r="B4434" s="41">
        <v>19</v>
      </c>
      <c r="C4434" s="41">
        <v>2</v>
      </c>
      <c r="D4434" s="41">
        <v>2013</v>
      </c>
      <c r="E4434">
        <v>0.6</v>
      </c>
    </row>
    <row r="4435" spans="1:5" x14ac:dyDescent="0.2">
      <c r="A4435" s="21">
        <v>41325</v>
      </c>
      <c r="B4435" s="41">
        <v>20</v>
      </c>
      <c r="C4435" s="41">
        <v>2</v>
      </c>
      <c r="D4435" s="41">
        <v>2013</v>
      </c>
      <c r="E4435">
        <v>0.65</v>
      </c>
    </row>
    <row r="4436" spans="1:5" x14ac:dyDescent="0.2">
      <c r="A4436" s="21">
        <v>41326</v>
      </c>
      <c r="B4436" s="41">
        <v>21</v>
      </c>
      <c r="C4436" s="41">
        <v>2</v>
      </c>
      <c r="D4436" s="41">
        <v>2013</v>
      </c>
      <c r="E4436">
        <v>0.53</v>
      </c>
    </row>
    <row r="4437" spans="1:5" x14ac:dyDescent="0.2">
      <c r="A4437" s="21">
        <v>41327</v>
      </c>
      <c r="B4437" s="41">
        <v>22</v>
      </c>
      <c r="C4437" s="41">
        <v>2</v>
      </c>
      <c r="D4437" s="41">
        <v>2013</v>
      </c>
      <c r="E4437">
        <v>0.66</v>
      </c>
    </row>
    <row r="4438" spans="1:5" x14ac:dyDescent="0.2">
      <c r="A4438" s="21">
        <v>41328</v>
      </c>
      <c r="B4438" s="41">
        <v>23</v>
      </c>
      <c r="C4438" s="41">
        <v>2</v>
      </c>
      <c r="D4438" s="41">
        <v>2013</v>
      </c>
      <c r="E4438">
        <v>0.34</v>
      </c>
    </row>
    <row r="4439" spans="1:5" x14ac:dyDescent="0.2">
      <c r="A4439" s="21">
        <v>41329</v>
      </c>
      <c r="B4439" s="41">
        <v>24</v>
      </c>
      <c r="C4439" s="41">
        <v>2</v>
      </c>
      <c r="D4439" s="41">
        <v>2013</v>
      </c>
      <c r="E4439">
        <v>0.76</v>
      </c>
    </row>
    <row r="4440" spans="1:5" x14ac:dyDescent="0.2">
      <c r="A4440" s="21">
        <v>41330</v>
      </c>
      <c r="B4440" s="41">
        <v>25</v>
      </c>
      <c r="C4440" s="41">
        <v>2</v>
      </c>
      <c r="D4440" s="41">
        <v>2013</v>
      </c>
      <c r="E4440">
        <v>0.41</v>
      </c>
    </row>
    <row r="4441" spans="1:5" x14ac:dyDescent="0.2">
      <c r="A4441" s="21">
        <v>41331</v>
      </c>
      <c r="B4441" s="41">
        <v>26</v>
      </c>
      <c r="C4441" s="41">
        <v>2</v>
      </c>
      <c r="D4441" s="41">
        <v>2013</v>
      </c>
      <c r="E4441">
        <v>0.54</v>
      </c>
    </row>
    <row r="4442" spans="1:5" x14ac:dyDescent="0.2">
      <c r="A4442" s="21">
        <v>41332</v>
      </c>
      <c r="B4442" s="41">
        <v>27</v>
      </c>
      <c r="C4442" s="41">
        <v>2</v>
      </c>
      <c r="D4442" s="41">
        <v>2013</v>
      </c>
      <c r="E4442">
        <v>0.56000000000000005</v>
      </c>
    </row>
    <row r="4443" spans="1:5" x14ac:dyDescent="0.2">
      <c r="A4443" s="21">
        <v>41333</v>
      </c>
      <c r="B4443" s="41">
        <v>28</v>
      </c>
      <c r="C4443" s="41">
        <v>2</v>
      </c>
      <c r="D4443" s="41">
        <v>2013</v>
      </c>
      <c r="E4443">
        <v>2.1800000000000002</v>
      </c>
    </row>
    <row r="4444" spans="1:5" x14ac:dyDescent="0.2">
      <c r="A4444" s="21">
        <v>41334</v>
      </c>
      <c r="B4444" s="41">
        <v>1</v>
      </c>
      <c r="C4444" s="41">
        <v>3</v>
      </c>
      <c r="D4444" s="41">
        <v>2013</v>
      </c>
      <c r="E4444">
        <v>2.16</v>
      </c>
    </row>
    <row r="4445" spans="1:5" x14ac:dyDescent="0.2">
      <c r="A4445" s="21">
        <v>41335</v>
      </c>
      <c r="B4445" s="41">
        <v>2</v>
      </c>
      <c r="C4445" s="41">
        <v>3</v>
      </c>
      <c r="D4445" s="41">
        <v>2013</v>
      </c>
      <c r="E4445">
        <v>1.85</v>
      </c>
    </row>
    <row r="4446" spans="1:5" x14ac:dyDescent="0.2">
      <c r="A4446" s="21">
        <v>41336</v>
      </c>
      <c r="B4446" s="41">
        <v>3</v>
      </c>
      <c r="C4446" s="41">
        <v>3</v>
      </c>
      <c r="D4446" s="41">
        <v>2013</v>
      </c>
      <c r="E4446">
        <v>1.81</v>
      </c>
    </row>
    <row r="4447" spans="1:5" x14ac:dyDescent="0.2">
      <c r="A4447" s="21">
        <v>41337</v>
      </c>
      <c r="B4447" s="41">
        <v>4</v>
      </c>
      <c r="C4447" s="41">
        <v>3</v>
      </c>
      <c r="D4447" s="41">
        <v>2013</v>
      </c>
      <c r="E4447">
        <v>0.97</v>
      </c>
    </row>
    <row r="4448" spans="1:5" x14ac:dyDescent="0.2">
      <c r="A4448" s="21">
        <v>41338</v>
      </c>
      <c r="B4448" s="41">
        <v>5</v>
      </c>
      <c r="C4448" s="41">
        <v>3</v>
      </c>
      <c r="D4448" s="41">
        <v>2013</v>
      </c>
      <c r="E4448">
        <v>1.41</v>
      </c>
    </row>
    <row r="4449" spans="1:5" x14ac:dyDescent="0.2">
      <c r="A4449" s="21">
        <v>41339</v>
      </c>
      <c r="B4449" s="41">
        <v>6</v>
      </c>
      <c r="C4449" s="41">
        <v>3</v>
      </c>
      <c r="D4449" s="41">
        <v>2013</v>
      </c>
      <c r="E4449">
        <v>0.32</v>
      </c>
    </row>
    <row r="4450" spans="1:5" x14ac:dyDescent="0.2">
      <c r="A4450" s="21">
        <v>41340</v>
      </c>
      <c r="B4450" s="41">
        <v>7</v>
      </c>
      <c r="C4450" s="41">
        <v>3</v>
      </c>
      <c r="D4450" s="41">
        <v>2013</v>
      </c>
      <c r="E4450">
        <v>1.84</v>
      </c>
    </row>
    <row r="4451" spans="1:5" x14ac:dyDescent="0.2">
      <c r="A4451" s="21">
        <v>41341</v>
      </c>
      <c r="B4451" s="41">
        <v>8</v>
      </c>
      <c r="C4451" s="41">
        <v>3</v>
      </c>
      <c r="D4451" s="41">
        <v>2013</v>
      </c>
      <c r="E4451">
        <v>1.24</v>
      </c>
    </row>
    <row r="4452" spans="1:5" x14ac:dyDescent="0.2">
      <c r="A4452" s="21">
        <v>41342</v>
      </c>
      <c r="B4452" s="41">
        <v>9</v>
      </c>
      <c r="C4452" s="41">
        <v>3</v>
      </c>
      <c r="D4452" s="41">
        <v>2013</v>
      </c>
      <c r="E4452">
        <v>2.0299999999999998</v>
      </c>
    </row>
    <row r="4453" spans="1:5" x14ac:dyDescent="0.2">
      <c r="A4453" s="21">
        <v>41343</v>
      </c>
      <c r="B4453" s="41">
        <v>10</v>
      </c>
      <c r="C4453" s="41">
        <v>3</v>
      </c>
      <c r="D4453" s="41">
        <v>2013</v>
      </c>
      <c r="E4453">
        <v>2.3199999999999998</v>
      </c>
    </row>
    <row r="4454" spans="1:5" x14ac:dyDescent="0.2">
      <c r="A4454" s="21">
        <v>41344</v>
      </c>
      <c r="B4454" s="41">
        <v>11</v>
      </c>
      <c r="C4454" s="41">
        <v>3</v>
      </c>
      <c r="D4454" s="41">
        <v>2013</v>
      </c>
      <c r="E4454">
        <v>2.16</v>
      </c>
    </row>
    <row r="4455" spans="1:5" x14ac:dyDescent="0.2">
      <c r="A4455" s="21">
        <v>41345</v>
      </c>
      <c r="B4455" s="41">
        <v>12</v>
      </c>
      <c r="C4455" s="41">
        <v>3</v>
      </c>
      <c r="D4455" s="41">
        <v>2013</v>
      </c>
      <c r="E4455">
        <v>2.4300000000000002</v>
      </c>
    </row>
    <row r="4456" spans="1:5" x14ac:dyDescent="0.2">
      <c r="A4456" s="21">
        <v>41346</v>
      </c>
      <c r="B4456" s="41">
        <v>13</v>
      </c>
      <c r="C4456" s="41">
        <v>3</v>
      </c>
      <c r="D4456" s="41">
        <v>2013</v>
      </c>
      <c r="E4456">
        <v>1.62</v>
      </c>
    </row>
    <row r="4457" spans="1:5" x14ac:dyDescent="0.2">
      <c r="A4457" s="21">
        <v>41347</v>
      </c>
      <c r="B4457" s="41">
        <v>14</v>
      </c>
      <c r="C4457" s="41">
        <v>3</v>
      </c>
      <c r="D4457" s="41">
        <v>2013</v>
      </c>
      <c r="E4457">
        <v>1.42</v>
      </c>
    </row>
    <row r="4458" spans="1:5" x14ac:dyDescent="0.2">
      <c r="A4458" s="21">
        <v>41348</v>
      </c>
      <c r="B4458" s="41">
        <v>15</v>
      </c>
      <c r="C4458" s="41">
        <v>3</v>
      </c>
      <c r="D4458" s="41">
        <v>2013</v>
      </c>
      <c r="E4458">
        <v>0.5</v>
      </c>
    </row>
    <row r="4459" spans="1:5" x14ac:dyDescent="0.2">
      <c r="A4459" s="21">
        <v>41349</v>
      </c>
      <c r="B4459" s="41">
        <v>16</v>
      </c>
      <c r="C4459" s="41">
        <v>3</v>
      </c>
      <c r="D4459" s="41">
        <v>2013</v>
      </c>
      <c r="E4459">
        <v>0.22</v>
      </c>
    </row>
    <row r="4460" spans="1:5" x14ac:dyDescent="0.2">
      <c r="A4460" s="21">
        <v>41350</v>
      </c>
      <c r="B4460" s="41">
        <v>17</v>
      </c>
      <c r="C4460" s="41">
        <v>3</v>
      </c>
      <c r="D4460" s="41">
        <v>2013</v>
      </c>
      <c r="E4460">
        <v>0.19</v>
      </c>
    </row>
    <row r="4461" spans="1:5" x14ac:dyDescent="0.2">
      <c r="A4461" s="21">
        <v>41351</v>
      </c>
      <c r="B4461" s="41">
        <v>18</v>
      </c>
      <c r="C4461" s="41">
        <v>3</v>
      </c>
      <c r="D4461" s="41">
        <v>2013</v>
      </c>
      <c r="E4461">
        <v>0.34</v>
      </c>
    </row>
    <row r="4462" spans="1:5" x14ac:dyDescent="0.2">
      <c r="A4462" s="21">
        <v>41352</v>
      </c>
      <c r="B4462" s="41">
        <v>19</v>
      </c>
      <c r="C4462" s="41">
        <v>3</v>
      </c>
      <c r="D4462" s="41">
        <v>2013</v>
      </c>
      <c r="E4462">
        <v>0.62</v>
      </c>
    </row>
    <row r="4463" spans="1:5" x14ac:dyDescent="0.2">
      <c r="A4463" s="21">
        <v>41353</v>
      </c>
      <c r="B4463" s="41">
        <v>20</v>
      </c>
      <c r="C4463" s="41">
        <v>3</v>
      </c>
      <c r="D4463" s="41">
        <v>2013</v>
      </c>
      <c r="E4463">
        <v>0.43</v>
      </c>
    </row>
    <row r="4464" spans="1:5" x14ac:dyDescent="0.2">
      <c r="A4464" s="21">
        <v>41354</v>
      </c>
      <c r="B4464" s="41">
        <v>21</v>
      </c>
      <c r="C4464" s="41">
        <v>3</v>
      </c>
      <c r="D4464" s="41">
        <v>2013</v>
      </c>
      <c r="E4464">
        <v>0.6</v>
      </c>
    </row>
    <row r="4465" spans="1:5" x14ac:dyDescent="0.2">
      <c r="A4465" s="21">
        <v>41355</v>
      </c>
      <c r="B4465" s="41">
        <v>22</v>
      </c>
      <c r="C4465" s="41">
        <v>3</v>
      </c>
      <c r="D4465" s="41">
        <v>2013</v>
      </c>
      <c r="E4465">
        <v>0.83</v>
      </c>
    </row>
    <row r="4466" spans="1:5" x14ac:dyDescent="0.2">
      <c r="A4466" s="21">
        <v>41356</v>
      </c>
      <c r="B4466" s="41">
        <v>23</v>
      </c>
      <c r="C4466" s="41">
        <v>3</v>
      </c>
      <c r="D4466" s="41">
        <v>2013</v>
      </c>
      <c r="E4466">
        <v>1.07</v>
      </c>
    </row>
    <row r="4467" spans="1:5" x14ac:dyDescent="0.2">
      <c r="A4467" s="21">
        <v>41357</v>
      </c>
      <c r="B4467" s="41">
        <v>24</v>
      </c>
      <c r="C4467" s="41">
        <v>3</v>
      </c>
      <c r="D4467" s="41">
        <v>2013</v>
      </c>
      <c r="E4467">
        <v>0.81</v>
      </c>
    </row>
    <row r="4468" spans="1:5" x14ac:dyDescent="0.2">
      <c r="A4468" s="21">
        <v>41358</v>
      </c>
      <c r="B4468" s="41">
        <v>25</v>
      </c>
      <c r="C4468" s="41">
        <v>3</v>
      </c>
      <c r="D4468" s="41">
        <v>2013</v>
      </c>
      <c r="E4468">
        <v>0.52</v>
      </c>
    </row>
    <row r="4469" spans="1:5" x14ac:dyDescent="0.2">
      <c r="A4469" s="21">
        <v>41359</v>
      </c>
      <c r="B4469" s="41">
        <v>26</v>
      </c>
      <c r="C4469" s="41">
        <v>3</v>
      </c>
      <c r="D4469" s="41">
        <v>2013</v>
      </c>
      <c r="E4469">
        <v>0.42</v>
      </c>
    </row>
    <row r="4470" spans="1:5" x14ac:dyDescent="0.2">
      <c r="A4470" s="21">
        <v>41360</v>
      </c>
      <c r="B4470" s="41">
        <v>27</v>
      </c>
      <c r="C4470" s="41">
        <v>3</v>
      </c>
      <c r="D4470" s="41">
        <v>2013</v>
      </c>
      <c r="E4470">
        <v>0.27</v>
      </c>
    </row>
    <row r="4471" spans="1:5" x14ac:dyDescent="0.2">
      <c r="A4471" s="21">
        <v>41361</v>
      </c>
      <c r="B4471" s="41">
        <v>28</v>
      </c>
      <c r="C4471" s="41">
        <v>3</v>
      </c>
      <c r="D4471" s="41">
        <v>2013</v>
      </c>
      <c r="E4471">
        <v>0.24</v>
      </c>
    </row>
    <row r="4472" spans="1:5" x14ac:dyDescent="0.2">
      <c r="A4472" s="21">
        <v>41362</v>
      </c>
      <c r="B4472" s="41">
        <v>29</v>
      </c>
      <c r="C4472" s="41">
        <v>3</v>
      </c>
      <c r="D4472" s="41">
        <v>2013</v>
      </c>
      <c r="E4472">
        <v>0.45</v>
      </c>
    </row>
    <row r="4473" spans="1:5" x14ac:dyDescent="0.2">
      <c r="A4473" s="21">
        <v>41363</v>
      </c>
      <c r="B4473" s="41">
        <v>30</v>
      </c>
      <c r="C4473" s="41">
        <v>3</v>
      </c>
      <c r="D4473" s="41">
        <v>2013</v>
      </c>
      <c r="E4473">
        <v>0.55000000000000004</v>
      </c>
    </row>
    <row r="4474" spans="1:5" x14ac:dyDescent="0.2">
      <c r="A4474" s="21">
        <v>41364</v>
      </c>
      <c r="B4474" s="41">
        <v>31</v>
      </c>
      <c r="C4474" s="41">
        <v>3</v>
      </c>
      <c r="D4474" s="41">
        <v>2013</v>
      </c>
      <c r="E4474">
        <v>1.8</v>
      </c>
    </row>
    <row r="4475" spans="1:5" x14ac:dyDescent="0.2">
      <c r="A4475" s="21">
        <v>41365</v>
      </c>
      <c r="B4475" s="41">
        <v>1</v>
      </c>
      <c r="C4475" s="41">
        <v>4</v>
      </c>
      <c r="D4475" s="41">
        <v>2013</v>
      </c>
      <c r="E4475">
        <v>6.21</v>
      </c>
    </row>
    <row r="4476" spans="1:5" x14ac:dyDescent="0.2">
      <c r="A4476" s="21">
        <v>41366</v>
      </c>
      <c r="B4476" s="41">
        <v>2</v>
      </c>
      <c r="C4476" s="41">
        <v>4</v>
      </c>
      <c r="D4476" s="41">
        <v>2013</v>
      </c>
      <c r="E4476">
        <v>8.4600000000000009</v>
      </c>
    </row>
    <row r="4477" spans="1:5" x14ac:dyDescent="0.2">
      <c r="A4477" s="21">
        <v>41367</v>
      </c>
      <c r="B4477" s="41">
        <v>3</v>
      </c>
      <c r="C4477" s="41">
        <v>4</v>
      </c>
      <c r="D4477" s="41">
        <v>2013</v>
      </c>
      <c r="E4477">
        <v>8.2100000000000009</v>
      </c>
    </row>
    <row r="4478" spans="1:5" x14ac:dyDescent="0.2">
      <c r="A4478" s="21">
        <v>41368</v>
      </c>
      <c r="B4478" s="41">
        <v>4</v>
      </c>
      <c r="C4478" s="41">
        <v>4</v>
      </c>
      <c r="D4478" s="41">
        <v>2013</v>
      </c>
      <c r="E4478">
        <v>6.88</v>
      </c>
    </row>
    <row r="4479" spans="1:5" x14ac:dyDescent="0.2">
      <c r="A4479" s="21">
        <v>41369</v>
      </c>
      <c r="B4479" s="41">
        <v>5</v>
      </c>
      <c r="C4479" s="41">
        <v>4</v>
      </c>
      <c r="D4479" s="41">
        <v>2013</v>
      </c>
      <c r="E4479">
        <v>5.76</v>
      </c>
    </row>
    <row r="4480" spans="1:5" x14ac:dyDescent="0.2">
      <c r="A4480" s="21">
        <v>41370</v>
      </c>
      <c r="B4480" s="41">
        <v>6</v>
      </c>
      <c r="C4480" s="41">
        <v>4</v>
      </c>
      <c r="D4480" s="41">
        <v>2013</v>
      </c>
      <c r="E4480">
        <v>6.5</v>
      </c>
    </row>
    <row r="4481" spans="1:5" x14ac:dyDescent="0.2">
      <c r="A4481" s="21">
        <v>41371</v>
      </c>
      <c r="B4481" s="41">
        <v>7</v>
      </c>
      <c r="C4481" s="41">
        <v>4</v>
      </c>
      <c r="D4481" s="41">
        <v>2013</v>
      </c>
      <c r="E4481">
        <v>5.74</v>
      </c>
    </row>
    <row r="4482" spans="1:5" x14ac:dyDescent="0.2">
      <c r="A4482" s="21">
        <v>41372</v>
      </c>
      <c r="B4482" s="41">
        <v>8</v>
      </c>
      <c r="C4482" s="41">
        <v>4</v>
      </c>
      <c r="D4482" s="41">
        <v>2013</v>
      </c>
      <c r="E4482">
        <v>2.93</v>
      </c>
    </row>
    <row r="4483" spans="1:5" x14ac:dyDescent="0.2">
      <c r="A4483" s="21">
        <v>41373</v>
      </c>
      <c r="B4483" s="41">
        <v>9</v>
      </c>
      <c r="C4483" s="41">
        <v>4</v>
      </c>
      <c r="D4483" s="41">
        <v>2013</v>
      </c>
      <c r="E4483">
        <v>2.54</v>
      </c>
    </row>
    <row r="4484" spans="1:5" x14ac:dyDescent="0.2">
      <c r="A4484" s="21">
        <v>41374</v>
      </c>
      <c r="B4484" s="41">
        <v>10</v>
      </c>
      <c r="C4484" s="41">
        <v>4</v>
      </c>
      <c r="D4484" s="41">
        <v>2013</v>
      </c>
      <c r="E4484">
        <v>1.81</v>
      </c>
    </row>
    <row r="4485" spans="1:5" x14ac:dyDescent="0.2">
      <c r="A4485" s="21">
        <v>41375</v>
      </c>
      <c r="B4485" s="41">
        <v>11</v>
      </c>
      <c r="C4485" s="41">
        <v>4</v>
      </c>
      <c r="D4485" s="41">
        <v>2013</v>
      </c>
      <c r="E4485">
        <v>1.34</v>
      </c>
    </row>
    <row r="4486" spans="1:5" x14ac:dyDescent="0.2">
      <c r="A4486" s="21">
        <v>41376</v>
      </c>
      <c r="B4486" s="41">
        <v>12</v>
      </c>
      <c r="C4486" s="41">
        <v>4</v>
      </c>
      <c r="D4486" s="41">
        <v>2013</v>
      </c>
      <c r="E4486">
        <v>3.91</v>
      </c>
    </row>
    <row r="4487" spans="1:5" x14ac:dyDescent="0.2">
      <c r="A4487" s="21">
        <v>41377</v>
      </c>
      <c r="B4487" s="41">
        <v>13</v>
      </c>
      <c r="C4487" s="41">
        <v>4</v>
      </c>
      <c r="D4487" s="41">
        <v>2013</v>
      </c>
      <c r="E4487">
        <v>6.93</v>
      </c>
    </row>
    <row r="4488" spans="1:5" x14ac:dyDescent="0.2">
      <c r="A4488" s="21">
        <v>41378</v>
      </c>
      <c r="B4488" s="41">
        <v>14</v>
      </c>
      <c r="C4488" s="41">
        <v>4</v>
      </c>
      <c r="D4488" s="41">
        <v>2013</v>
      </c>
      <c r="E4488">
        <v>8.3800000000000008</v>
      </c>
    </row>
    <row r="4489" spans="1:5" x14ac:dyDescent="0.2">
      <c r="A4489" s="21">
        <v>41379</v>
      </c>
      <c r="B4489" s="41">
        <v>15</v>
      </c>
      <c r="C4489" s="41">
        <v>4</v>
      </c>
      <c r="D4489" s="41">
        <v>2013</v>
      </c>
      <c r="E4489">
        <v>8.7899999999999991</v>
      </c>
    </row>
    <row r="4490" spans="1:5" x14ac:dyDescent="0.2">
      <c r="A4490" s="21">
        <v>41380</v>
      </c>
      <c r="B4490" s="41">
        <v>16</v>
      </c>
      <c r="C4490" s="41">
        <v>4</v>
      </c>
      <c r="D4490" s="41">
        <v>2013</v>
      </c>
      <c r="E4490">
        <v>6.8</v>
      </c>
    </row>
    <row r="4491" spans="1:5" x14ac:dyDescent="0.2">
      <c r="A4491" s="21">
        <v>41381</v>
      </c>
      <c r="B4491" s="41">
        <v>17</v>
      </c>
      <c r="C4491" s="41">
        <v>4</v>
      </c>
      <c r="D4491" s="41">
        <v>2013</v>
      </c>
      <c r="E4491">
        <v>3.42</v>
      </c>
    </row>
    <row r="4492" spans="1:5" x14ac:dyDescent="0.2">
      <c r="A4492" s="21">
        <v>41382</v>
      </c>
      <c r="B4492" s="41">
        <v>18</v>
      </c>
      <c r="C4492" s="41">
        <v>4</v>
      </c>
      <c r="D4492" s="41">
        <v>2013</v>
      </c>
      <c r="E4492">
        <v>2.39</v>
      </c>
    </row>
    <row r="4493" spans="1:5" x14ac:dyDescent="0.2">
      <c r="A4493" s="21">
        <v>41383</v>
      </c>
      <c r="B4493" s="41">
        <v>19</v>
      </c>
      <c r="C4493" s="41">
        <v>4</v>
      </c>
      <c r="D4493" s="41">
        <v>2013</v>
      </c>
      <c r="E4493">
        <v>1.49</v>
      </c>
    </row>
    <row r="4494" spans="1:5" x14ac:dyDescent="0.2">
      <c r="A4494" s="21">
        <v>41384</v>
      </c>
      <c r="B4494" s="41">
        <v>20</v>
      </c>
      <c r="C4494" s="41">
        <v>4</v>
      </c>
      <c r="D4494" s="41">
        <v>2013</v>
      </c>
      <c r="E4494">
        <v>6.89</v>
      </c>
    </row>
    <row r="4495" spans="1:5" x14ac:dyDescent="0.2">
      <c r="A4495" s="21">
        <v>41385</v>
      </c>
      <c r="B4495" s="41">
        <v>21</v>
      </c>
      <c r="C4495" s="41">
        <v>4</v>
      </c>
      <c r="D4495" s="41">
        <v>2013</v>
      </c>
      <c r="E4495">
        <v>10.7</v>
      </c>
    </row>
    <row r="4496" spans="1:5" x14ac:dyDescent="0.2">
      <c r="A4496" s="21">
        <v>41386</v>
      </c>
      <c r="B4496" s="41">
        <v>22</v>
      </c>
      <c r="C4496" s="41">
        <v>4</v>
      </c>
      <c r="D4496" s="41">
        <v>2013</v>
      </c>
      <c r="E4496">
        <v>12</v>
      </c>
    </row>
    <row r="4497" spans="1:5" x14ac:dyDescent="0.2">
      <c r="A4497" s="21">
        <v>41387</v>
      </c>
      <c r="B4497" s="41">
        <v>23</v>
      </c>
      <c r="C4497" s="41">
        <v>4</v>
      </c>
      <c r="D4497" s="41">
        <v>2013</v>
      </c>
      <c r="E4497">
        <v>12</v>
      </c>
    </row>
    <row r="4498" spans="1:5" x14ac:dyDescent="0.2">
      <c r="A4498" s="21">
        <v>41388</v>
      </c>
      <c r="B4498" s="41">
        <v>24</v>
      </c>
      <c r="C4498" s="41">
        <v>4</v>
      </c>
      <c r="D4498" s="41">
        <v>2013</v>
      </c>
      <c r="E4498">
        <v>11.9</v>
      </c>
    </row>
    <row r="4499" spans="1:5" x14ac:dyDescent="0.2">
      <c r="A4499" s="21">
        <v>41389</v>
      </c>
      <c r="B4499" s="41">
        <v>25</v>
      </c>
      <c r="C4499" s="41">
        <v>4</v>
      </c>
      <c r="D4499" s="41">
        <v>2013</v>
      </c>
      <c r="E4499">
        <v>10.8</v>
      </c>
    </row>
    <row r="4500" spans="1:5" x14ac:dyDescent="0.2">
      <c r="A4500" s="21">
        <v>41390</v>
      </c>
      <c r="B4500" s="41">
        <v>26</v>
      </c>
      <c r="C4500" s="41">
        <v>4</v>
      </c>
      <c r="D4500" s="41">
        <v>2013</v>
      </c>
      <c r="E4500">
        <v>7.29</v>
      </c>
    </row>
    <row r="4501" spans="1:5" x14ac:dyDescent="0.2">
      <c r="A4501" s="21">
        <v>41391</v>
      </c>
      <c r="B4501" s="41">
        <v>27</v>
      </c>
      <c r="C4501" s="41">
        <v>4</v>
      </c>
      <c r="D4501" s="41">
        <v>2013</v>
      </c>
      <c r="E4501">
        <v>7.51</v>
      </c>
    </row>
    <row r="4502" spans="1:5" x14ac:dyDescent="0.2">
      <c r="A4502" s="21">
        <v>41392</v>
      </c>
      <c r="B4502" s="41">
        <v>28</v>
      </c>
      <c r="C4502" s="41">
        <v>4</v>
      </c>
      <c r="D4502" s="41">
        <v>2013</v>
      </c>
      <c r="E4502">
        <v>9.5</v>
      </c>
    </row>
    <row r="4503" spans="1:5" x14ac:dyDescent="0.2">
      <c r="A4503" s="21">
        <v>41393</v>
      </c>
      <c r="B4503" s="41">
        <v>29</v>
      </c>
      <c r="C4503" s="41">
        <v>4</v>
      </c>
      <c r="D4503" s="41">
        <v>2013</v>
      </c>
      <c r="E4503">
        <v>7.76</v>
      </c>
    </row>
    <row r="4504" spans="1:5" x14ac:dyDescent="0.2">
      <c r="A4504" s="21">
        <v>41394</v>
      </c>
      <c r="B4504" s="41">
        <v>30</v>
      </c>
      <c r="C4504" s="41">
        <v>4</v>
      </c>
      <c r="D4504" s="41">
        <v>2013</v>
      </c>
      <c r="E4504">
        <v>6.65</v>
      </c>
    </row>
    <row r="4505" spans="1:5" x14ac:dyDescent="0.2">
      <c r="A4505" s="21">
        <v>41395</v>
      </c>
      <c r="B4505" s="41">
        <v>1</v>
      </c>
      <c r="C4505" s="41">
        <v>5</v>
      </c>
      <c r="D4505" s="41">
        <v>2013</v>
      </c>
      <c r="E4505">
        <v>4.1399999999999997</v>
      </c>
    </row>
    <row r="4506" spans="1:5" x14ac:dyDescent="0.2">
      <c r="A4506" s="21">
        <v>41396</v>
      </c>
      <c r="B4506" s="41">
        <v>2</v>
      </c>
      <c r="C4506" s="41">
        <v>5</v>
      </c>
      <c r="D4506" s="41">
        <v>2013</v>
      </c>
      <c r="E4506">
        <v>4.8899999999999997</v>
      </c>
    </row>
    <row r="4507" spans="1:5" x14ac:dyDescent="0.2">
      <c r="A4507" s="21">
        <v>41397</v>
      </c>
      <c r="B4507" s="41">
        <v>3</v>
      </c>
      <c r="C4507" s="41">
        <v>5</v>
      </c>
      <c r="D4507" s="41">
        <v>2013</v>
      </c>
      <c r="E4507">
        <v>4.32</v>
      </c>
    </row>
    <row r="4508" spans="1:5" x14ac:dyDescent="0.2">
      <c r="A4508" s="21">
        <v>41398</v>
      </c>
      <c r="B4508" s="41">
        <v>4</v>
      </c>
      <c r="C4508" s="41">
        <v>5</v>
      </c>
      <c r="D4508" s="41">
        <v>2013</v>
      </c>
      <c r="E4508">
        <v>6.34</v>
      </c>
    </row>
    <row r="4509" spans="1:5" x14ac:dyDescent="0.2">
      <c r="A4509" s="21">
        <v>41399</v>
      </c>
      <c r="B4509" s="41">
        <v>5</v>
      </c>
      <c r="C4509" s="41">
        <v>5</v>
      </c>
      <c r="D4509" s="41">
        <v>2013</v>
      </c>
      <c r="E4509">
        <v>9.85</v>
      </c>
    </row>
    <row r="4510" spans="1:5" x14ac:dyDescent="0.2">
      <c r="A4510" s="21">
        <v>41400</v>
      </c>
      <c r="B4510" s="41">
        <v>6</v>
      </c>
      <c r="C4510" s="41">
        <v>5</v>
      </c>
      <c r="D4510" s="41">
        <v>2013</v>
      </c>
      <c r="E4510">
        <v>12.2</v>
      </c>
    </row>
    <row r="4511" spans="1:5" x14ac:dyDescent="0.2">
      <c r="A4511" s="21">
        <v>41401</v>
      </c>
      <c r="B4511" s="41">
        <v>7</v>
      </c>
      <c r="C4511" s="41">
        <v>5</v>
      </c>
      <c r="D4511" s="41">
        <v>2013</v>
      </c>
      <c r="E4511">
        <v>7</v>
      </c>
    </row>
    <row r="4512" spans="1:5" x14ac:dyDescent="0.2">
      <c r="A4512" s="21">
        <v>41402</v>
      </c>
      <c r="B4512" s="41">
        <v>8</v>
      </c>
      <c r="C4512" s="41">
        <v>5</v>
      </c>
      <c r="D4512" s="41">
        <v>2013</v>
      </c>
      <c r="E4512">
        <v>4.46</v>
      </c>
    </row>
    <row r="4513" spans="1:5" x14ac:dyDescent="0.2">
      <c r="A4513" s="21">
        <v>41403</v>
      </c>
      <c r="B4513" s="41">
        <v>9</v>
      </c>
      <c r="C4513" s="41">
        <v>5</v>
      </c>
      <c r="D4513" s="41">
        <v>2013</v>
      </c>
      <c r="E4513">
        <v>3.42</v>
      </c>
    </row>
    <row r="4514" spans="1:5" x14ac:dyDescent="0.2">
      <c r="A4514" s="21">
        <v>41404</v>
      </c>
      <c r="B4514" s="41">
        <v>10</v>
      </c>
      <c r="C4514" s="41">
        <v>5</v>
      </c>
      <c r="D4514" s="41">
        <v>2013</v>
      </c>
      <c r="E4514">
        <v>3.19</v>
      </c>
    </row>
    <row r="4515" spans="1:5" x14ac:dyDescent="0.2">
      <c r="A4515" s="21">
        <v>41405</v>
      </c>
      <c r="B4515" s="41">
        <v>11</v>
      </c>
      <c r="C4515" s="41">
        <v>5</v>
      </c>
      <c r="D4515" s="41">
        <v>2013</v>
      </c>
      <c r="E4515">
        <v>5.35</v>
      </c>
    </row>
    <row r="4516" spans="1:5" x14ac:dyDescent="0.2">
      <c r="A4516" s="21">
        <v>41406</v>
      </c>
      <c r="B4516" s="41">
        <v>12</v>
      </c>
      <c r="C4516" s="41">
        <v>5</v>
      </c>
      <c r="D4516" s="41">
        <v>2013</v>
      </c>
      <c r="E4516">
        <v>5.3</v>
      </c>
    </row>
    <row r="4517" spans="1:5" x14ac:dyDescent="0.2">
      <c r="A4517" s="21">
        <v>41407</v>
      </c>
      <c r="B4517" s="41">
        <v>13</v>
      </c>
      <c r="C4517" s="41">
        <v>5</v>
      </c>
      <c r="D4517" s="41">
        <v>2013</v>
      </c>
      <c r="E4517">
        <v>10.199999999999999</v>
      </c>
    </row>
    <row r="4518" spans="1:5" x14ac:dyDescent="0.2">
      <c r="A4518" s="21">
        <v>41408</v>
      </c>
      <c r="B4518" s="41">
        <v>14</v>
      </c>
      <c r="C4518" s="41">
        <v>5</v>
      </c>
      <c r="D4518" s="41">
        <v>2013</v>
      </c>
      <c r="E4518">
        <v>13.1</v>
      </c>
    </row>
    <row r="4519" spans="1:5" x14ac:dyDescent="0.2">
      <c r="A4519" s="21">
        <v>41409</v>
      </c>
      <c r="B4519" s="41">
        <v>15</v>
      </c>
      <c r="C4519" s="41">
        <v>5</v>
      </c>
      <c r="D4519" s="41">
        <v>2013</v>
      </c>
      <c r="E4519">
        <v>19</v>
      </c>
    </row>
    <row r="4520" spans="1:5" x14ac:dyDescent="0.2">
      <c r="A4520" s="21">
        <v>41410</v>
      </c>
      <c r="B4520" s="41">
        <v>16</v>
      </c>
      <c r="C4520" s="41">
        <v>5</v>
      </c>
      <c r="D4520" s="41">
        <v>2013</v>
      </c>
      <c r="E4520">
        <v>25.6</v>
      </c>
    </row>
    <row r="4521" spans="1:5" x14ac:dyDescent="0.2">
      <c r="A4521" s="21">
        <v>41411</v>
      </c>
      <c r="B4521" s="41">
        <v>17</v>
      </c>
      <c r="C4521" s="41">
        <v>5</v>
      </c>
      <c r="D4521" s="41">
        <v>2013</v>
      </c>
      <c r="E4521">
        <v>33</v>
      </c>
    </row>
    <row r="4522" spans="1:5" x14ac:dyDescent="0.2">
      <c r="A4522" s="21">
        <v>41412</v>
      </c>
      <c r="B4522" s="41">
        <v>18</v>
      </c>
      <c r="C4522" s="41">
        <v>5</v>
      </c>
      <c r="D4522" s="41">
        <v>2013</v>
      </c>
      <c r="E4522">
        <v>27.3</v>
      </c>
    </row>
    <row r="4523" spans="1:5" x14ac:dyDescent="0.2">
      <c r="A4523" s="21">
        <v>41413</v>
      </c>
      <c r="B4523" s="41">
        <v>19</v>
      </c>
      <c r="C4523" s="41">
        <v>5</v>
      </c>
      <c r="D4523" s="41">
        <v>2013</v>
      </c>
      <c r="E4523">
        <v>18.3</v>
      </c>
    </row>
    <row r="4524" spans="1:5" x14ac:dyDescent="0.2">
      <c r="A4524" s="21">
        <v>41414</v>
      </c>
      <c r="B4524" s="41">
        <v>20</v>
      </c>
      <c r="C4524" s="41">
        <v>5</v>
      </c>
      <c r="D4524" s="41">
        <v>2013</v>
      </c>
      <c r="E4524">
        <v>11.9</v>
      </c>
    </row>
    <row r="4525" spans="1:5" x14ac:dyDescent="0.2">
      <c r="A4525" s="21">
        <v>41415</v>
      </c>
      <c r="B4525" s="41">
        <v>21</v>
      </c>
      <c r="C4525" s="41">
        <v>5</v>
      </c>
      <c r="D4525" s="41">
        <v>2013</v>
      </c>
      <c r="E4525">
        <v>8.4600000000000009</v>
      </c>
    </row>
    <row r="4526" spans="1:5" x14ac:dyDescent="0.2">
      <c r="A4526" s="21">
        <v>41416</v>
      </c>
      <c r="B4526" s="41">
        <v>22</v>
      </c>
      <c r="C4526" s="41">
        <v>5</v>
      </c>
      <c r="D4526" s="41">
        <v>2013</v>
      </c>
      <c r="E4526">
        <v>7.15</v>
      </c>
    </row>
    <row r="4527" spans="1:5" x14ac:dyDescent="0.2">
      <c r="A4527" s="21">
        <v>41417</v>
      </c>
      <c r="B4527" s="41">
        <v>23</v>
      </c>
      <c r="C4527" s="41">
        <v>5</v>
      </c>
      <c r="D4527" s="41">
        <v>2013</v>
      </c>
      <c r="E4527">
        <v>6.12</v>
      </c>
    </row>
    <row r="4528" spans="1:5" x14ac:dyDescent="0.2">
      <c r="A4528" s="21">
        <v>41418</v>
      </c>
      <c r="B4528" s="41">
        <v>24</v>
      </c>
      <c r="C4528" s="41">
        <v>5</v>
      </c>
      <c r="D4528" s="41">
        <v>2013</v>
      </c>
      <c r="E4528">
        <v>7.82</v>
      </c>
    </row>
    <row r="4529" spans="1:5" x14ac:dyDescent="0.2">
      <c r="A4529" s="21">
        <v>41419</v>
      </c>
      <c r="B4529" s="41">
        <v>25</v>
      </c>
      <c r="C4529" s="41">
        <v>5</v>
      </c>
      <c r="D4529" s="41">
        <v>2013</v>
      </c>
      <c r="E4529">
        <v>9.4700000000000006</v>
      </c>
    </row>
    <row r="4530" spans="1:5" x14ac:dyDescent="0.2">
      <c r="A4530" s="21">
        <v>41420</v>
      </c>
      <c r="B4530" s="41">
        <v>26</v>
      </c>
      <c r="C4530" s="41">
        <v>5</v>
      </c>
      <c r="D4530" s="41">
        <v>2013</v>
      </c>
      <c r="E4530">
        <v>5.61</v>
      </c>
    </row>
    <row r="4531" spans="1:5" x14ac:dyDescent="0.2">
      <c r="A4531" s="21">
        <v>41421</v>
      </c>
      <c r="B4531" s="41">
        <v>27</v>
      </c>
      <c r="C4531" s="41">
        <v>5</v>
      </c>
      <c r="D4531" s="41">
        <v>2013</v>
      </c>
      <c r="E4531">
        <v>3.66</v>
      </c>
    </row>
    <row r="4532" spans="1:5" x14ac:dyDescent="0.2">
      <c r="A4532" s="21">
        <v>41422</v>
      </c>
      <c r="B4532" s="41">
        <v>28</v>
      </c>
      <c r="C4532" s="41">
        <v>5</v>
      </c>
      <c r="D4532" s="41">
        <v>2013</v>
      </c>
      <c r="E4532">
        <v>3.15</v>
      </c>
    </row>
    <row r="4533" spans="1:5" x14ac:dyDescent="0.2">
      <c r="A4533" s="21">
        <v>41423</v>
      </c>
      <c r="B4533" s="41">
        <v>29</v>
      </c>
      <c r="C4533" s="41">
        <v>5</v>
      </c>
      <c r="D4533" s="41">
        <v>2013</v>
      </c>
      <c r="E4533">
        <v>3.37</v>
      </c>
    </row>
    <row r="4534" spans="1:5" x14ac:dyDescent="0.2">
      <c r="A4534" s="21">
        <v>41424</v>
      </c>
      <c r="B4534" s="41">
        <v>30</v>
      </c>
      <c r="C4534" s="41">
        <v>5</v>
      </c>
      <c r="D4534" s="41">
        <v>2013</v>
      </c>
      <c r="E4534">
        <v>3.05</v>
      </c>
    </row>
    <row r="4535" spans="1:5" x14ac:dyDescent="0.2">
      <c r="A4535" s="21">
        <v>41425</v>
      </c>
      <c r="B4535" s="41">
        <v>31</v>
      </c>
      <c r="C4535" s="41">
        <v>5</v>
      </c>
      <c r="D4535" s="41">
        <v>2013</v>
      </c>
      <c r="E4535">
        <v>2.38</v>
      </c>
    </row>
    <row r="4536" spans="1:5" x14ac:dyDescent="0.2">
      <c r="A4536" s="21">
        <v>41426</v>
      </c>
      <c r="B4536" s="41">
        <v>1</v>
      </c>
      <c r="C4536" s="41">
        <v>6</v>
      </c>
      <c r="D4536" s="41">
        <v>2013</v>
      </c>
      <c r="E4536">
        <v>3.07</v>
      </c>
    </row>
    <row r="4537" spans="1:5" x14ac:dyDescent="0.2">
      <c r="A4537" s="21">
        <v>41427</v>
      </c>
      <c r="B4537" s="41">
        <v>2</v>
      </c>
      <c r="C4537" s="41">
        <v>6</v>
      </c>
      <c r="D4537" s="41">
        <v>2013</v>
      </c>
      <c r="E4537">
        <v>4.09</v>
      </c>
    </row>
    <row r="4538" spans="1:5" x14ac:dyDescent="0.2">
      <c r="A4538" s="21">
        <v>41428</v>
      </c>
      <c r="B4538" s="41">
        <v>3</v>
      </c>
      <c r="C4538" s="41">
        <v>6</v>
      </c>
      <c r="D4538" s="41">
        <v>2013</v>
      </c>
      <c r="E4538">
        <v>3.75</v>
      </c>
    </row>
    <row r="4539" spans="1:5" x14ac:dyDescent="0.2">
      <c r="A4539" s="21">
        <v>41429</v>
      </c>
      <c r="B4539" s="41">
        <v>4</v>
      </c>
      <c r="C4539" s="41">
        <v>6</v>
      </c>
      <c r="D4539" s="41">
        <v>2013</v>
      </c>
      <c r="E4539">
        <v>2.79</v>
      </c>
    </row>
    <row r="4540" spans="1:5" x14ac:dyDescent="0.2">
      <c r="A4540" s="21">
        <v>41430</v>
      </c>
      <c r="B4540" s="41">
        <v>5</v>
      </c>
      <c r="C4540" s="41">
        <v>6</v>
      </c>
      <c r="D4540" s="41">
        <v>2013</v>
      </c>
      <c r="E4540">
        <v>2.36</v>
      </c>
    </row>
    <row r="4541" spans="1:5" x14ac:dyDescent="0.2">
      <c r="A4541" s="21">
        <v>41431</v>
      </c>
      <c r="B4541" s="41">
        <v>6</v>
      </c>
      <c r="C4541" s="41">
        <v>6</v>
      </c>
      <c r="D4541" s="41">
        <v>2013</v>
      </c>
      <c r="E4541">
        <v>2.2000000000000002</v>
      </c>
    </row>
    <row r="4542" spans="1:5" x14ac:dyDescent="0.2">
      <c r="A4542" s="21">
        <v>41432</v>
      </c>
      <c r="B4542" s="41">
        <v>7</v>
      </c>
      <c r="C4542" s="41">
        <v>6</v>
      </c>
      <c r="D4542" s="41">
        <v>2013</v>
      </c>
      <c r="E4542">
        <v>2.2000000000000002</v>
      </c>
    </row>
    <row r="4543" spans="1:5" x14ac:dyDescent="0.2">
      <c r="A4543" s="21">
        <v>41433</v>
      </c>
      <c r="B4543" s="41">
        <v>8</v>
      </c>
      <c r="C4543" s="41">
        <v>6</v>
      </c>
      <c r="D4543" s="41">
        <v>2013</v>
      </c>
      <c r="E4543">
        <v>2.25</v>
      </c>
    </row>
    <row r="4544" spans="1:5" x14ac:dyDescent="0.2">
      <c r="A4544" s="21">
        <v>41434</v>
      </c>
      <c r="B4544" s="41">
        <v>9</v>
      </c>
      <c r="C4544" s="41">
        <v>6</v>
      </c>
      <c r="D4544" s="41">
        <v>2013</v>
      </c>
      <c r="E4544">
        <v>2.17</v>
      </c>
    </row>
    <row r="4545" spans="1:5" x14ac:dyDescent="0.2">
      <c r="A4545" s="21">
        <v>41435</v>
      </c>
      <c r="B4545" s="41">
        <v>10</v>
      </c>
      <c r="C4545" s="41">
        <v>6</v>
      </c>
      <c r="D4545" s="41">
        <v>2013</v>
      </c>
      <c r="E4545">
        <v>2.02</v>
      </c>
    </row>
    <row r="4546" spans="1:5" x14ac:dyDescent="0.2">
      <c r="A4546" s="21">
        <v>41436</v>
      </c>
      <c r="B4546" s="41">
        <v>11</v>
      </c>
      <c r="C4546" s="41">
        <v>6</v>
      </c>
      <c r="D4546" s="41">
        <v>2013</v>
      </c>
      <c r="E4546">
        <v>1.87</v>
      </c>
    </row>
    <row r="4547" spans="1:5" x14ac:dyDescent="0.2">
      <c r="A4547" s="21">
        <v>41437</v>
      </c>
      <c r="B4547" s="41">
        <v>12</v>
      </c>
      <c r="C4547" s="41">
        <v>6</v>
      </c>
      <c r="D4547" s="41">
        <v>2013</v>
      </c>
    </row>
    <row r="4548" spans="1:5" x14ac:dyDescent="0.2">
      <c r="A4548" s="21">
        <v>41438</v>
      </c>
      <c r="B4548" s="41">
        <v>13</v>
      </c>
      <c r="C4548" s="41">
        <v>6</v>
      </c>
      <c r="D4548" s="41">
        <v>2013</v>
      </c>
    </row>
    <row r="4549" spans="1:5" x14ac:dyDescent="0.2">
      <c r="A4549" s="21">
        <v>41439</v>
      </c>
      <c r="B4549" s="41">
        <v>14</v>
      </c>
      <c r="C4549" s="41">
        <v>6</v>
      </c>
      <c r="D4549" s="41">
        <v>2013</v>
      </c>
    </row>
    <row r="4550" spans="1:5" x14ac:dyDescent="0.2">
      <c r="A4550" s="21">
        <v>41440</v>
      </c>
      <c r="B4550" s="41">
        <v>15</v>
      </c>
      <c r="C4550" s="41">
        <v>6</v>
      </c>
      <c r="D4550" s="41">
        <v>2013</v>
      </c>
    </row>
    <row r="4551" spans="1:5" x14ac:dyDescent="0.2">
      <c r="A4551" s="21">
        <v>41441</v>
      </c>
      <c r="B4551" s="41">
        <v>16</v>
      </c>
      <c r="C4551" s="41">
        <v>6</v>
      </c>
      <c r="D4551" s="41">
        <v>2013</v>
      </c>
    </row>
    <row r="4552" spans="1:5" x14ac:dyDescent="0.2">
      <c r="A4552" s="21">
        <v>41442</v>
      </c>
      <c r="B4552" s="41">
        <v>17</v>
      </c>
      <c r="C4552" s="41">
        <v>6</v>
      </c>
      <c r="D4552" s="41">
        <v>2013</v>
      </c>
    </row>
    <row r="4553" spans="1:5" x14ac:dyDescent="0.2">
      <c r="A4553" s="21">
        <v>41443</v>
      </c>
      <c r="B4553" s="41">
        <v>18</v>
      </c>
      <c r="C4553" s="41">
        <v>6</v>
      </c>
      <c r="D4553" s="41">
        <v>2013</v>
      </c>
    </row>
    <row r="4554" spans="1:5" x14ac:dyDescent="0.2">
      <c r="A4554" s="21">
        <v>41444</v>
      </c>
      <c r="B4554" s="41">
        <v>19</v>
      </c>
      <c r="C4554" s="41">
        <v>6</v>
      </c>
      <c r="D4554" s="41">
        <v>2013</v>
      </c>
    </row>
    <row r="4555" spans="1:5" x14ac:dyDescent="0.2">
      <c r="A4555" s="21">
        <v>41445</v>
      </c>
      <c r="B4555" s="41">
        <v>20</v>
      </c>
      <c r="C4555" s="41">
        <v>6</v>
      </c>
      <c r="D4555" s="41">
        <v>2013</v>
      </c>
    </row>
    <row r="4556" spans="1:5" x14ac:dyDescent="0.2">
      <c r="A4556" s="21">
        <v>41446</v>
      </c>
      <c r="B4556" s="41">
        <v>21</v>
      </c>
      <c r="C4556" s="41">
        <v>6</v>
      </c>
      <c r="D4556" s="41">
        <v>2013</v>
      </c>
    </row>
    <row r="4557" spans="1:5" x14ac:dyDescent="0.2">
      <c r="A4557" s="21">
        <v>41447</v>
      </c>
      <c r="B4557" s="41">
        <v>22</v>
      </c>
      <c r="C4557" s="41">
        <v>6</v>
      </c>
      <c r="D4557" s="41">
        <v>2013</v>
      </c>
    </row>
    <row r="4558" spans="1:5" x14ac:dyDescent="0.2">
      <c r="A4558" s="21">
        <v>41448</v>
      </c>
      <c r="B4558" s="41">
        <v>23</v>
      </c>
      <c r="C4558" s="41">
        <v>6</v>
      </c>
      <c r="D4558" s="41">
        <v>2013</v>
      </c>
      <c r="E4558">
        <v>32.299999999999997</v>
      </c>
    </row>
    <row r="4559" spans="1:5" x14ac:dyDescent="0.2">
      <c r="A4559" s="21">
        <v>41449</v>
      </c>
      <c r="B4559" s="41">
        <v>24</v>
      </c>
      <c r="C4559" s="41">
        <v>6</v>
      </c>
      <c r="D4559" s="41">
        <v>2013</v>
      </c>
      <c r="E4559">
        <v>18.899999999999999</v>
      </c>
    </row>
    <row r="4560" spans="1:5" x14ac:dyDescent="0.2">
      <c r="A4560" s="21">
        <v>41450</v>
      </c>
      <c r="B4560" s="41">
        <v>25</v>
      </c>
      <c r="C4560" s="41">
        <v>6</v>
      </c>
      <c r="D4560" s="41">
        <v>2013</v>
      </c>
      <c r="E4560">
        <v>23.1</v>
      </c>
    </row>
    <row r="4561" spans="1:5" x14ac:dyDescent="0.2">
      <c r="A4561" s="21">
        <v>41451</v>
      </c>
      <c r="B4561" s="41">
        <v>26</v>
      </c>
      <c r="C4561" s="41">
        <v>6</v>
      </c>
      <c r="D4561" s="41">
        <v>2013</v>
      </c>
      <c r="E4561">
        <v>22.2</v>
      </c>
    </row>
    <row r="4562" spans="1:5" x14ac:dyDescent="0.2">
      <c r="A4562" s="21">
        <v>41452</v>
      </c>
      <c r="B4562" s="41">
        <v>27</v>
      </c>
      <c r="C4562" s="41">
        <v>6</v>
      </c>
      <c r="D4562" s="41">
        <v>2013</v>
      </c>
      <c r="E4562">
        <v>18.2</v>
      </c>
    </row>
    <row r="4563" spans="1:5" x14ac:dyDescent="0.2">
      <c r="A4563" s="21">
        <v>41453</v>
      </c>
      <c r="B4563" s="41">
        <v>28</v>
      </c>
      <c r="C4563" s="41">
        <v>6</v>
      </c>
      <c r="D4563" s="41">
        <v>2013</v>
      </c>
      <c r="E4563">
        <v>14.5</v>
      </c>
    </row>
    <row r="4564" spans="1:5" x14ac:dyDescent="0.2">
      <c r="A4564" s="21">
        <v>41454</v>
      </c>
      <c r="B4564" s="41">
        <v>29</v>
      </c>
      <c r="C4564" s="41">
        <v>6</v>
      </c>
      <c r="D4564" s="41">
        <v>2013</v>
      </c>
      <c r="E4564">
        <v>11.5</v>
      </c>
    </row>
    <row r="4565" spans="1:5" x14ac:dyDescent="0.2">
      <c r="A4565" s="21">
        <v>41455</v>
      </c>
      <c r="B4565" s="41">
        <v>30</v>
      </c>
      <c r="C4565" s="41">
        <v>6</v>
      </c>
      <c r="D4565" s="41">
        <v>2013</v>
      </c>
      <c r="E4565">
        <v>9.39</v>
      </c>
    </row>
    <row r="4566" spans="1:5" ht="12.75" customHeight="1" x14ac:dyDescent="0.25">
      <c r="A4566" s="21">
        <v>41456</v>
      </c>
      <c r="B4566" s="41">
        <v>1</v>
      </c>
      <c r="C4566" s="41">
        <v>7</v>
      </c>
      <c r="D4566" s="41">
        <v>2013</v>
      </c>
      <c r="E4566" s="24">
        <v>7.96</v>
      </c>
    </row>
    <row r="4567" spans="1:5" ht="12.75" customHeight="1" x14ac:dyDescent="0.25">
      <c r="A4567" s="21">
        <v>41457</v>
      </c>
      <c r="B4567" s="41">
        <v>2</v>
      </c>
      <c r="C4567" s="41">
        <v>7</v>
      </c>
      <c r="D4567" s="41">
        <v>2013</v>
      </c>
      <c r="E4567" s="24">
        <v>6.84</v>
      </c>
    </row>
    <row r="4568" spans="1:5" ht="12.75" customHeight="1" x14ac:dyDescent="0.25">
      <c r="A4568" s="21">
        <v>41458</v>
      </c>
      <c r="B4568" s="41">
        <v>3</v>
      </c>
      <c r="C4568" s="41">
        <v>7</v>
      </c>
      <c r="D4568" s="41">
        <v>2013</v>
      </c>
      <c r="E4568" s="24">
        <v>5.8</v>
      </c>
    </row>
    <row r="4569" spans="1:5" ht="12.75" customHeight="1" x14ac:dyDescent="0.25">
      <c r="A4569" s="21">
        <v>41459</v>
      </c>
      <c r="B4569" s="41">
        <v>4</v>
      </c>
      <c r="C4569" s="41">
        <v>7</v>
      </c>
      <c r="D4569" s="41">
        <v>2013</v>
      </c>
      <c r="E4569" s="24">
        <v>5.31</v>
      </c>
    </row>
    <row r="4570" spans="1:5" ht="12.75" customHeight="1" x14ac:dyDescent="0.25">
      <c r="A4570" s="21">
        <v>41460</v>
      </c>
      <c r="B4570" s="41">
        <v>5</v>
      </c>
      <c r="C4570" s="41">
        <v>7</v>
      </c>
      <c r="D4570" s="41">
        <v>2013</v>
      </c>
      <c r="E4570" s="24">
        <v>5.39</v>
      </c>
    </row>
    <row r="4571" spans="1:5" ht="12.75" customHeight="1" x14ac:dyDescent="0.25">
      <c r="A4571" s="21">
        <v>41461</v>
      </c>
      <c r="B4571" s="41">
        <v>6</v>
      </c>
      <c r="C4571" s="41">
        <v>7</v>
      </c>
      <c r="D4571" s="41">
        <v>2013</v>
      </c>
      <c r="E4571" s="24">
        <v>5.05</v>
      </c>
    </row>
    <row r="4572" spans="1:5" ht="12.75" customHeight="1" x14ac:dyDescent="0.25">
      <c r="A4572" s="21">
        <v>41462</v>
      </c>
      <c r="B4572" s="41">
        <v>7</v>
      </c>
      <c r="C4572" s="41">
        <v>7</v>
      </c>
      <c r="D4572" s="41">
        <v>2013</v>
      </c>
      <c r="E4572" s="24">
        <v>4.37</v>
      </c>
    </row>
    <row r="4573" spans="1:5" ht="12.75" customHeight="1" x14ac:dyDescent="0.25">
      <c r="A4573" s="21">
        <v>41463</v>
      </c>
      <c r="B4573" s="41">
        <v>8</v>
      </c>
      <c r="C4573" s="41">
        <v>7</v>
      </c>
      <c r="D4573" s="41">
        <v>2013</v>
      </c>
      <c r="E4573" s="24">
        <v>3.94</v>
      </c>
    </row>
    <row r="4574" spans="1:5" ht="12.75" customHeight="1" x14ac:dyDescent="0.25">
      <c r="A4574" s="21">
        <v>41464</v>
      </c>
      <c r="B4574" s="41">
        <v>9</v>
      </c>
      <c r="C4574" s="41">
        <v>7</v>
      </c>
      <c r="D4574" s="41">
        <v>2013</v>
      </c>
      <c r="E4574" s="24">
        <v>3.57</v>
      </c>
    </row>
    <row r="4575" spans="1:5" ht="12.75" customHeight="1" x14ac:dyDescent="0.25">
      <c r="A4575" s="21">
        <v>41465</v>
      </c>
      <c r="B4575" s="41">
        <v>10</v>
      </c>
      <c r="C4575" s="41">
        <v>7</v>
      </c>
      <c r="D4575" s="41">
        <v>2013</v>
      </c>
      <c r="E4575" s="24">
        <v>3.43</v>
      </c>
    </row>
    <row r="4576" spans="1:5" ht="12.75" customHeight="1" x14ac:dyDescent="0.25">
      <c r="A4576" s="21">
        <v>41466</v>
      </c>
      <c r="B4576" s="41">
        <v>11</v>
      </c>
      <c r="C4576" s="41">
        <v>7</v>
      </c>
      <c r="D4576" s="41">
        <v>2013</v>
      </c>
      <c r="E4576" s="24">
        <v>3.33</v>
      </c>
    </row>
    <row r="4577" spans="1:5" ht="12.75" customHeight="1" x14ac:dyDescent="0.25">
      <c r="A4577" s="21">
        <v>41467</v>
      </c>
      <c r="B4577" s="41">
        <v>12</v>
      </c>
      <c r="C4577" s="41">
        <v>7</v>
      </c>
      <c r="D4577" s="41">
        <v>2013</v>
      </c>
      <c r="E4577" s="24">
        <v>3.17</v>
      </c>
    </row>
    <row r="4578" spans="1:5" ht="12.75" customHeight="1" x14ac:dyDescent="0.25">
      <c r="A4578" s="21">
        <v>41468</v>
      </c>
      <c r="B4578" s="41">
        <v>13</v>
      </c>
      <c r="C4578" s="41">
        <v>7</v>
      </c>
      <c r="D4578" s="41">
        <v>2013</v>
      </c>
      <c r="E4578" s="24">
        <v>3.29</v>
      </c>
    </row>
    <row r="4579" spans="1:5" ht="12.75" customHeight="1" x14ac:dyDescent="0.25">
      <c r="A4579" s="21">
        <v>41469</v>
      </c>
      <c r="B4579" s="41">
        <v>14</v>
      </c>
      <c r="C4579" s="41">
        <v>7</v>
      </c>
      <c r="D4579" s="41">
        <v>2013</v>
      </c>
      <c r="E4579" s="24">
        <v>4.3</v>
      </c>
    </row>
    <row r="4580" spans="1:5" ht="12.75" customHeight="1" x14ac:dyDescent="0.25">
      <c r="A4580" s="21">
        <v>41470</v>
      </c>
      <c r="B4580" s="41">
        <v>15</v>
      </c>
      <c r="C4580" s="41">
        <v>7</v>
      </c>
      <c r="D4580" s="41">
        <v>2013</v>
      </c>
      <c r="E4580" s="24">
        <v>4.74</v>
      </c>
    </row>
    <row r="4581" spans="1:5" ht="12.75" customHeight="1" x14ac:dyDescent="0.25">
      <c r="A4581" s="21">
        <v>41471</v>
      </c>
      <c r="B4581" s="41">
        <v>16</v>
      </c>
      <c r="C4581" s="41">
        <v>7</v>
      </c>
      <c r="D4581" s="41">
        <v>2013</v>
      </c>
      <c r="E4581" s="24">
        <v>4.8099999999999996</v>
      </c>
    </row>
    <row r="4582" spans="1:5" ht="12.75" customHeight="1" x14ac:dyDescent="0.25">
      <c r="A4582" s="21">
        <v>41472</v>
      </c>
      <c r="B4582" s="41">
        <v>17</v>
      </c>
      <c r="C4582" s="41">
        <v>7</v>
      </c>
      <c r="D4582" s="41">
        <v>2013</v>
      </c>
      <c r="E4582" s="24">
        <v>4.7</v>
      </c>
    </row>
    <row r="4583" spans="1:5" ht="12.75" customHeight="1" x14ac:dyDescent="0.25">
      <c r="A4583" s="21">
        <v>41473</v>
      </c>
      <c r="B4583" s="41">
        <v>18</v>
      </c>
      <c r="C4583" s="41">
        <v>7</v>
      </c>
      <c r="D4583" s="41">
        <v>2013</v>
      </c>
      <c r="E4583" s="24">
        <v>4.32</v>
      </c>
    </row>
    <row r="4584" spans="1:5" ht="12.75" customHeight="1" x14ac:dyDescent="0.25">
      <c r="A4584" s="21">
        <v>41474</v>
      </c>
      <c r="B4584" s="41">
        <v>19</v>
      </c>
      <c r="C4584" s="41">
        <v>7</v>
      </c>
      <c r="D4584" s="41">
        <v>2013</v>
      </c>
      <c r="E4584" s="24">
        <v>4.2</v>
      </c>
    </row>
    <row r="4585" spans="1:5" ht="12.75" customHeight="1" x14ac:dyDescent="0.25">
      <c r="A4585" s="21">
        <v>41475</v>
      </c>
      <c r="B4585" s="41">
        <v>20</v>
      </c>
      <c r="C4585" s="41">
        <v>7</v>
      </c>
      <c r="D4585" s="41">
        <v>2013</v>
      </c>
      <c r="E4585" s="24">
        <v>4.53</v>
      </c>
    </row>
    <row r="4586" spans="1:5" ht="12.75" customHeight="1" x14ac:dyDescent="0.25">
      <c r="A4586" s="21">
        <v>41476</v>
      </c>
      <c r="B4586" s="41">
        <v>21</v>
      </c>
      <c r="C4586" s="41">
        <v>7</v>
      </c>
      <c r="D4586" s="41">
        <v>2013</v>
      </c>
      <c r="E4586" s="24">
        <v>4.32</v>
      </c>
    </row>
    <row r="4587" spans="1:5" ht="12.75" customHeight="1" x14ac:dyDescent="0.25">
      <c r="A4587" s="21">
        <v>41477</v>
      </c>
      <c r="B4587" s="41">
        <v>22</v>
      </c>
      <c r="C4587" s="41">
        <v>7</v>
      </c>
      <c r="D4587" s="41">
        <v>2013</v>
      </c>
      <c r="E4587" s="24">
        <v>3.97</v>
      </c>
    </row>
    <row r="4588" spans="1:5" ht="12.75" customHeight="1" x14ac:dyDescent="0.25">
      <c r="A4588" s="21">
        <v>41478</v>
      </c>
      <c r="B4588" s="41">
        <v>23</v>
      </c>
      <c r="C4588" s="41">
        <v>7</v>
      </c>
      <c r="D4588" s="41">
        <v>2013</v>
      </c>
      <c r="E4588" s="24">
        <v>3.77</v>
      </c>
    </row>
    <row r="4589" spans="1:5" ht="12.75" customHeight="1" x14ac:dyDescent="0.25">
      <c r="A4589" s="21">
        <v>41479</v>
      </c>
      <c r="B4589" s="41">
        <v>24</v>
      </c>
      <c r="C4589" s="41">
        <v>7</v>
      </c>
      <c r="D4589" s="41">
        <v>2013</v>
      </c>
      <c r="E4589" s="24">
        <v>3.48</v>
      </c>
    </row>
    <row r="4590" spans="1:5" ht="12.75" customHeight="1" x14ac:dyDescent="0.25">
      <c r="A4590" s="21">
        <v>41480</v>
      </c>
      <c r="B4590" s="41">
        <v>25</v>
      </c>
      <c r="C4590" s="41">
        <v>7</v>
      </c>
      <c r="D4590" s="41">
        <v>2013</v>
      </c>
      <c r="E4590" s="24">
        <v>3.19</v>
      </c>
    </row>
    <row r="4591" spans="1:5" ht="12.75" customHeight="1" x14ac:dyDescent="0.25">
      <c r="A4591" s="21">
        <v>41481</v>
      </c>
      <c r="B4591" s="41">
        <v>26</v>
      </c>
      <c r="C4591" s="41">
        <v>7</v>
      </c>
      <c r="D4591" s="41">
        <v>2013</v>
      </c>
      <c r="E4591" s="24">
        <v>2.9</v>
      </c>
    </row>
    <row r="4592" spans="1:5" ht="12.75" customHeight="1" x14ac:dyDescent="0.25">
      <c r="A4592" s="21">
        <v>41482</v>
      </c>
      <c r="B4592" s="41">
        <v>27</v>
      </c>
      <c r="C4592" s="41">
        <v>7</v>
      </c>
      <c r="D4592" s="41">
        <v>2013</v>
      </c>
      <c r="E4592" s="24">
        <v>2.67</v>
      </c>
    </row>
    <row r="4593" spans="1:5" ht="12.75" customHeight="1" x14ac:dyDescent="0.25">
      <c r="A4593" s="21">
        <v>41483</v>
      </c>
      <c r="B4593" s="41">
        <v>28</v>
      </c>
      <c r="C4593" s="41">
        <v>7</v>
      </c>
      <c r="D4593" s="41">
        <v>2013</v>
      </c>
      <c r="E4593" s="24">
        <v>2.61</v>
      </c>
    </row>
    <row r="4594" spans="1:5" ht="12.75" customHeight="1" x14ac:dyDescent="0.25">
      <c r="A4594" s="21">
        <v>41484</v>
      </c>
      <c r="B4594" s="41">
        <v>29</v>
      </c>
      <c r="C4594" s="41">
        <v>7</v>
      </c>
      <c r="D4594" s="41">
        <v>2013</v>
      </c>
      <c r="E4594" s="24">
        <v>2.7</v>
      </c>
    </row>
    <row r="4595" spans="1:5" ht="12.75" customHeight="1" x14ac:dyDescent="0.25">
      <c r="A4595" s="21">
        <v>41485</v>
      </c>
      <c r="B4595" s="41">
        <v>30</v>
      </c>
      <c r="C4595" s="41">
        <v>7</v>
      </c>
      <c r="D4595" s="41">
        <v>2013</v>
      </c>
      <c r="E4595" s="24">
        <v>2.59</v>
      </c>
    </row>
    <row r="4596" spans="1:5" ht="12.75" customHeight="1" x14ac:dyDescent="0.25">
      <c r="A4596" s="21">
        <v>41486</v>
      </c>
      <c r="B4596" s="41">
        <v>31</v>
      </c>
      <c r="C4596" s="41">
        <v>7</v>
      </c>
      <c r="D4596" s="41">
        <v>2013</v>
      </c>
      <c r="E4596" s="24">
        <v>2.4500000000000002</v>
      </c>
    </row>
    <row r="4597" spans="1:5" ht="12.75" customHeight="1" x14ac:dyDescent="0.25">
      <c r="A4597" s="21">
        <v>41487</v>
      </c>
      <c r="B4597" s="41">
        <v>1</v>
      </c>
      <c r="C4597" s="41">
        <v>8</v>
      </c>
      <c r="D4597" s="41">
        <v>2013</v>
      </c>
      <c r="E4597" s="24">
        <v>2.39</v>
      </c>
    </row>
    <row r="4598" spans="1:5" ht="12.75" customHeight="1" x14ac:dyDescent="0.25">
      <c r="A4598" s="21">
        <v>41488</v>
      </c>
      <c r="B4598" s="41">
        <v>2</v>
      </c>
      <c r="C4598" s="41">
        <v>8</v>
      </c>
      <c r="D4598" s="41">
        <v>2013</v>
      </c>
      <c r="E4598" s="24">
        <v>2.34</v>
      </c>
    </row>
    <row r="4599" spans="1:5" ht="12.75" customHeight="1" x14ac:dyDescent="0.25">
      <c r="A4599" s="21">
        <v>41489</v>
      </c>
      <c r="B4599" s="41">
        <v>3</v>
      </c>
      <c r="C4599" s="41">
        <v>8</v>
      </c>
      <c r="D4599" s="41">
        <v>2013</v>
      </c>
      <c r="E4599" s="24">
        <v>2.2599999999999998</v>
      </c>
    </row>
    <row r="4600" spans="1:5" ht="12.75" customHeight="1" x14ac:dyDescent="0.25">
      <c r="A4600" s="21">
        <v>41490</v>
      </c>
      <c r="B4600" s="41">
        <v>4</v>
      </c>
      <c r="C4600" s="41">
        <v>8</v>
      </c>
      <c r="D4600" s="41">
        <v>2013</v>
      </c>
      <c r="E4600" s="24">
        <v>2.27</v>
      </c>
    </row>
    <row r="4601" spans="1:5" ht="12.75" customHeight="1" x14ac:dyDescent="0.25">
      <c r="A4601" s="21">
        <v>41491</v>
      </c>
      <c r="B4601" s="41">
        <v>5</v>
      </c>
      <c r="C4601" s="41">
        <v>8</v>
      </c>
      <c r="D4601" s="41">
        <v>2013</v>
      </c>
      <c r="E4601" s="24">
        <v>2.19</v>
      </c>
    </row>
    <row r="4602" spans="1:5" ht="12.75" customHeight="1" x14ac:dyDescent="0.25">
      <c r="A4602" s="21">
        <v>41492</v>
      </c>
      <c r="B4602" s="41">
        <v>6</v>
      </c>
      <c r="C4602" s="41">
        <v>8</v>
      </c>
      <c r="D4602" s="41">
        <v>2013</v>
      </c>
      <c r="E4602" s="24">
        <v>2.36</v>
      </c>
    </row>
    <row r="4603" spans="1:5" ht="12.75" customHeight="1" x14ac:dyDescent="0.25">
      <c r="A4603" s="21">
        <v>41493</v>
      </c>
      <c r="B4603" s="41">
        <v>7</v>
      </c>
      <c r="C4603" s="41">
        <v>8</v>
      </c>
      <c r="D4603" s="41">
        <v>2013</v>
      </c>
      <c r="E4603" s="24">
        <v>2.2400000000000002</v>
      </c>
    </row>
    <row r="4604" spans="1:5" ht="12.75" customHeight="1" x14ac:dyDescent="0.25">
      <c r="A4604" s="21">
        <v>41494</v>
      </c>
      <c r="B4604" s="41">
        <v>8</v>
      </c>
      <c r="C4604" s="41">
        <v>8</v>
      </c>
      <c r="D4604" s="41">
        <v>2013</v>
      </c>
      <c r="E4604" s="24">
        <v>3.77</v>
      </c>
    </row>
    <row r="4605" spans="1:5" ht="12.75" customHeight="1" x14ac:dyDescent="0.25">
      <c r="A4605" s="21">
        <v>41495</v>
      </c>
      <c r="B4605" s="41">
        <v>9</v>
      </c>
      <c r="C4605" s="41">
        <v>8</v>
      </c>
      <c r="D4605" s="41">
        <v>2013</v>
      </c>
      <c r="E4605" s="24">
        <v>16.7</v>
      </c>
    </row>
    <row r="4606" spans="1:5" ht="12.75" customHeight="1" x14ac:dyDescent="0.25">
      <c r="A4606" s="21">
        <v>41496</v>
      </c>
      <c r="B4606" s="41">
        <v>10</v>
      </c>
      <c r="C4606" s="41">
        <v>8</v>
      </c>
      <c r="D4606" s="41">
        <v>2013</v>
      </c>
      <c r="E4606" s="24">
        <v>29.8</v>
      </c>
    </row>
    <row r="4607" spans="1:5" ht="12.75" customHeight="1" x14ac:dyDescent="0.25">
      <c r="A4607" s="21">
        <v>41497</v>
      </c>
      <c r="B4607" s="41">
        <v>11</v>
      </c>
      <c r="C4607" s="41">
        <v>8</v>
      </c>
      <c r="D4607" s="41">
        <v>2013</v>
      </c>
      <c r="E4607" s="24">
        <v>32.1</v>
      </c>
    </row>
    <row r="4608" spans="1:5" ht="12.75" customHeight="1" x14ac:dyDescent="0.25">
      <c r="A4608" s="21">
        <v>41498</v>
      </c>
      <c r="B4608" s="41">
        <v>12</v>
      </c>
      <c r="C4608" s="41">
        <v>8</v>
      </c>
      <c r="D4608" s="41">
        <v>2013</v>
      </c>
      <c r="E4608" s="24">
        <v>28.2</v>
      </c>
    </row>
    <row r="4609" spans="1:5" ht="12.75" customHeight="1" x14ac:dyDescent="0.25">
      <c r="A4609" s="21">
        <v>41499</v>
      </c>
      <c r="B4609" s="41">
        <v>13</v>
      </c>
      <c r="C4609" s="41">
        <v>8</v>
      </c>
      <c r="D4609" s="41">
        <v>2013</v>
      </c>
      <c r="E4609" s="24">
        <v>18.8</v>
      </c>
    </row>
    <row r="4610" spans="1:5" ht="12.75" customHeight="1" x14ac:dyDescent="0.25">
      <c r="A4610" s="21">
        <v>41500</v>
      </c>
      <c r="B4610" s="41">
        <v>14</v>
      </c>
      <c r="C4610" s="41">
        <v>8</v>
      </c>
      <c r="D4610" s="41">
        <v>2013</v>
      </c>
      <c r="E4610" s="24">
        <v>5.51</v>
      </c>
    </row>
    <row r="4611" spans="1:5" ht="12.75" customHeight="1" x14ac:dyDescent="0.25">
      <c r="A4611" s="21">
        <v>41501</v>
      </c>
      <c r="B4611" s="41">
        <v>15</v>
      </c>
      <c r="C4611" s="41">
        <v>8</v>
      </c>
      <c r="D4611" s="41">
        <v>2013</v>
      </c>
      <c r="E4611" s="24">
        <v>2.72</v>
      </c>
    </row>
    <row r="4612" spans="1:5" ht="12.75" customHeight="1" x14ac:dyDescent="0.25">
      <c r="A4612" s="21">
        <v>41502</v>
      </c>
      <c r="B4612" s="41">
        <v>16</v>
      </c>
      <c r="C4612" s="41">
        <v>8</v>
      </c>
      <c r="D4612" s="41">
        <v>2013</v>
      </c>
      <c r="E4612" s="24">
        <v>2.16</v>
      </c>
    </row>
    <row r="4613" spans="1:5" ht="12.75" customHeight="1" x14ac:dyDescent="0.25">
      <c r="A4613" s="21">
        <v>41503</v>
      </c>
      <c r="B4613" s="41">
        <v>17</v>
      </c>
      <c r="C4613" s="41">
        <v>8</v>
      </c>
      <c r="D4613" s="41">
        <v>2013</v>
      </c>
      <c r="E4613" s="24">
        <v>1.94</v>
      </c>
    </row>
    <row r="4614" spans="1:5" ht="12.75" customHeight="1" x14ac:dyDescent="0.25">
      <c r="A4614" s="21">
        <v>41504</v>
      </c>
      <c r="B4614" s="41">
        <v>18</v>
      </c>
      <c r="C4614" s="41">
        <v>8</v>
      </c>
      <c r="D4614" s="41">
        <v>2013</v>
      </c>
      <c r="E4614" s="24">
        <v>1.82</v>
      </c>
    </row>
    <row r="4615" spans="1:5" ht="12.75" customHeight="1" x14ac:dyDescent="0.25">
      <c r="A4615" s="21">
        <v>41505</v>
      </c>
      <c r="B4615" s="41">
        <v>19</v>
      </c>
      <c r="C4615" s="41">
        <v>8</v>
      </c>
      <c r="D4615" s="41">
        <v>2013</v>
      </c>
      <c r="E4615" s="24">
        <v>1.83</v>
      </c>
    </row>
    <row r="4616" spans="1:5" ht="15" x14ac:dyDescent="0.25">
      <c r="A4616" s="21">
        <v>41506</v>
      </c>
      <c r="B4616" s="41">
        <v>20</v>
      </c>
      <c r="C4616" s="41">
        <v>8</v>
      </c>
      <c r="D4616" s="41">
        <v>2013</v>
      </c>
      <c r="E4616" s="24">
        <v>2.9</v>
      </c>
    </row>
    <row r="4617" spans="1:5" ht="15" x14ac:dyDescent="0.25">
      <c r="A4617" s="21">
        <v>41507</v>
      </c>
      <c r="B4617" s="41">
        <v>21</v>
      </c>
      <c r="C4617" s="41">
        <v>8</v>
      </c>
      <c r="D4617" s="41">
        <v>2013</v>
      </c>
      <c r="E4617" s="24">
        <v>11</v>
      </c>
    </row>
    <row r="4618" spans="1:5" ht="15" x14ac:dyDescent="0.25">
      <c r="A4618" s="21">
        <v>41508</v>
      </c>
      <c r="B4618" s="41">
        <v>22</v>
      </c>
      <c r="C4618" s="41">
        <v>8</v>
      </c>
      <c r="D4618" s="41">
        <v>2013</v>
      </c>
      <c r="E4618" s="24">
        <v>58.5</v>
      </c>
    </row>
    <row r="4619" spans="1:5" ht="15" x14ac:dyDescent="0.25">
      <c r="A4619" s="21">
        <v>41509</v>
      </c>
      <c r="B4619" s="41">
        <v>23</v>
      </c>
      <c r="C4619" s="41">
        <v>8</v>
      </c>
      <c r="D4619" s="41">
        <v>2013</v>
      </c>
      <c r="E4619" s="24">
        <v>119</v>
      </c>
    </row>
    <row r="4620" spans="1:5" ht="15" x14ac:dyDescent="0.25">
      <c r="A4620" s="21">
        <v>41510</v>
      </c>
      <c r="B4620" s="41">
        <v>24</v>
      </c>
      <c r="C4620" s="41">
        <v>8</v>
      </c>
      <c r="D4620" s="41">
        <v>2013</v>
      </c>
      <c r="E4620" s="24">
        <v>38.700000000000003</v>
      </c>
    </row>
    <row r="4621" spans="1:5" ht="15" x14ac:dyDescent="0.25">
      <c r="A4621" s="21">
        <v>41511</v>
      </c>
      <c r="B4621" s="41">
        <v>25</v>
      </c>
      <c r="C4621" s="41">
        <v>8</v>
      </c>
      <c r="D4621" s="41">
        <v>2013</v>
      </c>
      <c r="E4621" s="24">
        <v>19.8</v>
      </c>
    </row>
    <row r="4622" spans="1:5" ht="15" x14ac:dyDescent="0.25">
      <c r="A4622" s="21">
        <v>41512</v>
      </c>
      <c r="B4622" s="41">
        <v>26</v>
      </c>
      <c r="C4622" s="41">
        <v>8</v>
      </c>
      <c r="D4622" s="41">
        <v>2013</v>
      </c>
      <c r="E4622" s="24">
        <v>13.5</v>
      </c>
    </row>
    <row r="4623" spans="1:5" ht="15" x14ac:dyDescent="0.25">
      <c r="A4623" s="21">
        <v>41513</v>
      </c>
      <c r="B4623" s="41">
        <v>27</v>
      </c>
      <c r="C4623" s="41">
        <v>8</v>
      </c>
      <c r="D4623" s="41">
        <v>2013</v>
      </c>
      <c r="E4623" s="24">
        <v>10.4</v>
      </c>
    </row>
    <row r="4624" spans="1:5" ht="15" x14ac:dyDescent="0.25">
      <c r="A4624" s="21">
        <v>41514</v>
      </c>
      <c r="B4624" s="41">
        <v>28</v>
      </c>
      <c r="C4624" s="41">
        <v>8</v>
      </c>
      <c r="D4624" s="41">
        <v>2013</v>
      </c>
      <c r="E4624" s="24">
        <v>10</v>
      </c>
    </row>
    <row r="4625" spans="1:5" ht="15" x14ac:dyDescent="0.25">
      <c r="A4625" s="21">
        <v>41515</v>
      </c>
      <c r="B4625" s="41">
        <v>29</v>
      </c>
      <c r="C4625" s="41">
        <v>8</v>
      </c>
      <c r="D4625" s="41">
        <v>2013</v>
      </c>
      <c r="E4625" s="24"/>
    </row>
    <row r="4626" spans="1:5" ht="15" x14ac:dyDescent="0.25">
      <c r="A4626" s="21">
        <v>41516</v>
      </c>
      <c r="B4626" s="41">
        <v>30</v>
      </c>
      <c r="C4626" s="41">
        <v>8</v>
      </c>
      <c r="D4626" s="41">
        <v>2013</v>
      </c>
      <c r="E4626" s="24"/>
    </row>
    <row r="4627" spans="1:5" ht="15" x14ac:dyDescent="0.25">
      <c r="A4627" s="21">
        <v>41517</v>
      </c>
      <c r="B4627" s="41">
        <v>31</v>
      </c>
      <c r="C4627" s="41">
        <v>8</v>
      </c>
      <c r="D4627" s="41">
        <v>2013</v>
      </c>
      <c r="E4627" s="24"/>
    </row>
    <row r="4628" spans="1:5" ht="15" x14ac:dyDescent="0.25">
      <c r="A4628" s="21">
        <v>41518</v>
      </c>
      <c r="B4628" s="41">
        <v>1</v>
      </c>
      <c r="C4628" s="41">
        <v>9</v>
      </c>
      <c r="D4628" s="41">
        <v>2013</v>
      </c>
      <c r="E4628" s="24"/>
    </row>
    <row r="4629" spans="1:5" ht="15" x14ac:dyDescent="0.25">
      <c r="A4629" s="21">
        <v>41519</v>
      </c>
      <c r="B4629" s="41">
        <v>2</v>
      </c>
      <c r="C4629" s="41">
        <v>9</v>
      </c>
      <c r="D4629" s="41">
        <v>2013</v>
      </c>
      <c r="E4629" s="24"/>
    </row>
    <row r="4630" spans="1:5" ht="15" x14ac:dyDescent="0.25">
      <c r="A4630" s="21">
        <v>41520</v>
      </c>
      <c r="B4630" s="41">
        <v>3</v>
      </c>
      <c r="C4630" s="41">
        <v>9</v>
      </c>
      <c r="D4630" s="41">
        <v>2013</v>
      </c>
      <c r="E4630" s="24"/>
    </row>
    <row r="4631" spans="1:5" ht="15" x14ac:dyDescent="0.25">
      <c r="A4631" s="21">
        <v>41521</v>
      </c>
      <c r="B4631" s="41">
        <v>4</v>
      </c>
      <c r="C4631" s="41">
        <v>9</v>
      </c>
      <c r="D4631" s="41">
        <v>2013</v>
      </c>
      <c r="E4631" s="24"/>
    </row>
    <row r="4632" spans="1:5" ht="15" x14ac:dyDescent="0.25">
      <c r="A4632" s="21">
        <v>41522</v>
      </c>
      <c r="B4632" s="41">
        <v>5</v>
      </c>
      <c r="C4632" s="41">
        <v>9</v>
      </c>
      <c r="D4632" s="41">
        <v>2013</v>
      </c>
      <c r="E4632" s="24">
        <v>12.8</v>
      </c>
    </row>
    <row r="4633" spans="1:5" ht="15" x14ac:dyDescent="0.25">
      <c r="A4633" s="21">
        <v>41523</v>
      </c>
      <c r="B4633" s="41">
        <v>6</v>
      </c>
      <c r="C4633" s="41">
        <v>9</v>
      </c>
      <c r="D4633" s="41">
        <v>2013</v>
      </c>
      <c r="E4633" s="24">
        <v>13.2</v>
      </c>
    </row>
    <row r="4634" spans="1:5" ht="15" x14ac:dyDescent="0.25">
      <c r="A4634" s="21">
        <v>41524</v>
      </c>
      <c r="B4634" s="41">
        <v>7</v>
      </c>
      <c r="C4634" s="41">
        <v>9</v>
      </c>
      <c r="D4634" s="41">
        <v>2013</v>
      </c>
      <c r="E4634" s="24">
        <v>15.3</v>
      </c>
    </row>
    <row r="4635" spans="1:5" ht="15" x14ac:dyDescent="0.25">
      <c r="A4635" s="21">
        <v>41525</v>
      </c>
      <c r="B4635" s="41">
        <v>8</v>
      </c>
      <c r="C4635" s="41">
        <v>9</v>
      </c>
      <c r="D4635" s="41">
        <v>2013</v>
      </c>
      <c r="E4635" s="24">
        <v>13.7</v>
      </c>
    </row>
    <row r="4636" spans="1:5" ht="15" x14ac:dyDescent="0.25">
      <c r="A4636" s="21">
        <v>41526</v>
      </c>
      <c r="B4636" s="41">
        <v>9</v>
      </c>
      <c r="C4636" s="41">
        <v>9</v>
      </c>
      <c r="D4636" s="41">
        <v>2013</v>
      </c>
      <c r="E4636" s="24">
        <v>11.7</v>
      </c>
    </row>
    <row r="4637" spans="1:5" ht="15" x14ac:dyDescent="0.25">
      <c r="A4637" s="21">
        <v>41527</v>
      </c>
      <c r="B4637" s="41">
        <v>10</v>
      </c>
      <c r="C4637" s="41">
        <v>9</v>
      </c>
      <c r="D4637" s="41">
        <v>2013</v>
      </c>
      <c r="E4637" s="24">
        <v>11.7</v>
      </c>
    </row>
    <row r="4638" spans="1:5" ht="15" x14ac:dyDescent="0.25">
      <c r="A4638" s="21">
        <v>41528</v>
      </c>
      <c r="B4638" s="41">
        <v>11</v>
      </c>
      <c r="C4638" s="41">
        <v>9</v>
      </c>
      <c r="D4638" s="41">
        <v>2013</v>
      </c>
      <c r="E4638" s="24">
        <v>10.5</v>
      </c>
    </row>
    <row r="4639" spans="1:5" ht="15" x14ac:dyDescent="0.25">
      <c r="A4639" s="21">
        <v>41529</v>
      </c>
      <c r="B4639" s="41">
        <v>12</v>
      </c>
      <c r="C4639" s="41">
        <v>9</v>
      </c>
      <c r="D4639" s="41">
        <v>2013</v>
      </c>
      <c r="E4639" s="24">
        <v>8.49</v>
      </c>
    </row>
    <row r="4640" spans="1:5" ht="15" x14ac:dyDescent="0.25">
      <c r="A4640" s="21">
        <v>41530</v>
      </c>
      <c r="B4640" s="41">
        <v>13</v>
      </c>
      <c r="C4640" s="41">
        <v>9</v>
      </c>
      <c r="D4640" s="41">
        <v>2013</v>
      </c>
      <c r="E4640" s="24">
        <v>7.1</v>
      </c>
    </row>
    <row r="4641" spans="1:5" ht="15" x14ac:dyDescent="0.25">
      <c r="A4641" s="21">
        <v>41531</v>
      </c>
      <c r="B4641" s="41">
        <v>14</v>
      </c>
      <c r="C4641" s="41">
        <v>9</v>
      </c>
      <c r="D4641" s="41">
        <v>2013</v>
      </c>
      <c r="E4641" s="24">
        <v>11</v>
      </c>
    </row>
    <row r="4642" spans="1:5" ht="15" x14ac:dyDescent="0.25">
      <c r="A4642" s="21">
        <v>41532</v>
      </c>
      <c r="B4642" s="41">
        <v>15</v>
      </c>
      <c r="C4642" s="41">
        <v>9</v>
      </c>
      <c r="D4642" s="41">
        <v>2013</v>
      </c>
      <c r="E4642" s="24"/>
    </row>
    <row r="4643" spans="1:5" ht="15" x14ac:dyDescent="0.25">
      <c r="A4643" s="21">
        <v>41533</v>
      </c>
      <c r="B4643" s="41">
        <v>16</v>
      </c>
      <c r="C4643" s="41">
        <v>9</v>
      </c>
      <c r="D4643" s="41">
        <v>2013</v>
      </c>
      <c r="E4643" s="24"/>
    </row>
    <row r="4644" spans="1:5" ht="15" x14ac:dyDescent="0.25">
      <c r="A4644" s="21">
        <v>41534</v>
      </c>
      <c r="B4644" s="41">
        <v>17</v>
      </c>
      <c r="C4644" s="41">
        <v>9</v>
      </c>
      <c r="D4644" s="41">
        <v>2013</v>
      </c>
      <c r="E4644" s="24"/>
    </row>
    <row r="4645" spans="1:5" ht="15" x14ac:dyDescent="0.25">
      <c r="A4645" s="21">
        <v>41535</v>
      </c>
      <c r="B4645" s="41">
        <v>18</v>
      </c>
      <c r="C4645" s="41">
        <v>9</v>
      </c>
      <c r="D4645" s="41">
        <v>2013</v>
      </c>
      <c r="E4645" s="24"/>
    </row>
    <row r="4646" spans="1:5" ht="15" x14ac:dyDescent="0.25">
      <c r="A4646" s="21">
        <v>41536</v>
      </c>
      <c r="B4646" s="41">
        <v>19</v>
      </c>
      <c r="C4646" s="41">
        <v>9</v>
      </c>
      <c r="D4646" s="41">
        <v>2013</v>
      </c>
      <c r="E4646" s="24">
        <v>17.100000000000001</v>
      </c>
    </row>
    <row r="4647" spans="1:5" ht="15" x14ac:dyDescent="0.25">
      <c r="A4647" s="21">
        <v>41537</v>
      </c>
      <c r="B4647" s="41">
        <v>20</v>
      </c>
      <c r="C4647" s="41">
        <v>9</v>
      </c>
      <c r="D4647" s="41">
        <v>2013</v>
      </c>
      <c r="E4647" s="24">
        <v>13.9</v>
      </c>
    </row>
    <row r="4648" spans="1:5" ht="15" x14ac:dyDescent="0.25">
      <c r="A4648" s="21">
        <v>41538</v>
      </c>
      <c r="B4648" s="41">
        <v>21</v>
      </c>
      <c r="C4648" s="41">
        <v>9</v>
      </c>
      <c r="D4648" s="41">
        <v>2013</v>
      </c>
      <c r="E4648" s="24">
        <v>11.2</v>
      </c>
    </row>
    <row r="4649" spans="1:5" ht="15" x14ac:dyDescent="0.25">
      <c r="A4649" s="21">
        <v>41539</v>
      </c>
      <c r="B4649" s="41">
        <v>22</v>
      </c>
      <c r="C4649" s="41">
        <v>9</v>
      </c>
      <c r="D4649" s="41">
        <v>2013</v>
      </c>
      <c r="E4649" s="24">
        <v>9.58</v>
      </c>
    </row>
    <row r="4650" spans="1:5" ht="15" x14ac:dyDescent="0.25">
      <c r="A4650" s="21">
        <v>41540</v>
      </c>
      <c r="B4650" s="41">
        <v>23</v>
      </c>
      <c r="C4650" s="41">
        <v>9</v>
      </c>
      <c r="D4650" s="41">
        <v>2013</v>
      </c>
      <c r="E4650" s="24">
        <v>8.44</v>
      </c>
    </row>
    <row r="4651" spans="1:5" ht="15" x14ac:dyDescent="0.25">
      <c r="A4651" s="21">
        <v>41541</v>
      </c>
      <c r="B4651" s="41">
        <v>24</v>
      </c>
      <c r="C4651" s="41">
        <v>9</v>
      </c>
      <c r="D4651" s="41">
        <v>2013</v>
      </c>
      <c r="E4651" s="24">
        <v>7.26</v>
      </c>
    </row>
    <row r="4652" spans="1:5" ht="15" x14ac:dyDescent="0.25">
      <c r="A4652" s="21">
        <v>41542</v>
      </c>
      <c r="B4652" s="41">
        <v>25</v>
      </c>
      <c r="C4652" s="41">
        <v>9</v>
      </c>
      <c r="D4652" s="41">
        <v>2013</v>
      </c>
      <c r="E4652" s="24"/>
    </row>
    <row r="4653" spans="1:5" ht="15" x14ac:dyDescent="0.25">
      <c r="A4653" s="21">
        <v>41543</v>
      </c>
      <c r="B4653" s="41">
        <v>26</v>
      </c>
      <c r="C4653" s="41">
        <v>9</v>
      </c>
      <c r="D4653" s="41">
        <v>2013</v>
      </c>
      <c r="E4653" s="24"/>
    </row>
    <row r="4654" spans="1:5" ht="15" x14ac:dyDescent="0.25">
      <c r="A4654" s="21">
        <v>41544</v>
      </c>
      <c r="B4654" s="41">
        <v>27</v>
      </c>
      <c r="C4654" s="41">
        <v>9</v>
      </c>
      <c r="D4654" s="41">
        <v>2013</v>
      </c>
      <c r="E4654" s="24">
        <v>8.89</v>
      </c>
    </row>
    <row r="4655" spans="1:5" ht="15" x14ac:dyDescent="0.25">
      <c r="A4655" s="21">
        <v>41545</v>
      </c>
      <c r="B4655" s="41">
        <v>28</v>
      </c>
      <c r="C4655" s="41">
        <v>9</v>
      </c>
      <c r="D4655" s="41">
        <v>2013</v>
      </c>
      <c r="E4655" s="24">
        <v>8.7100000000000009</v>
      </c>
    </row>
    <row r="4656" spans="1:5" ht="15" x14ac:dyDescent="0.25">
      <c r="A4656" s="21">
        <v>41546</v>
      </c>
      <c r="B4656" s="41">
        <v>29</v>
      </c>
      <c r="C4656" s="41">
        <v>9</v>
      </c>
      <c r="D4656" s="41">
        <v>2013</v>
      </c>
      <c r="E4656" s="24">
        <v>8.24</v>
      </c>
    </row>
    <row r="4657" spans="1:5" ht="15" x14ac:dyDescent="0.25">
      <c r="A4657" s="21">
        <v>41547</v>
      </c>
      <c r="B4657" s="41">
        <v>30</v>
      </c>
      <c r="C4657" s="41">
        <v>9</v>
      </c>
      <c r="D4657" s="41">
        <v>2013</v>
      </c>
      <c r="E4657" s="24">
        <v>9</v>
      </c>
    </row>
    <row r="4658" spans="1:5" ht="15" x14ac:dyDescent="0.25">
      <c r="A4658" s="21">
        <v>41548</v>
      </c>
      <c r="B4658" s="41">
        <v>1</v>
      </c>
      <c r="C4658" s="41">
        <v>10</v>
      </c>
      <c r="D4658" s="41">
        <v>2013</v>
      </c>
      <c r="E4658" s="25">
        <v>13.7</v>
      </c>
    </row>
    <row r="4659" spans="1:5" ht="15" x14ac:dyDescent="0.25">
      <c r="A4659" s="21">
        <v>41549</v>
      </c>
      <c r="B4659" s="41">
        <v>2</v>
      </c>
      <c r="C4659" s="41">
        <v>10</v>
      </c>
      <c r="D4659" s="41">
        <v>2013</v>
      </c>
      <c r="E4659" s="25">
        <v>12.7</v>
      </c>
    </row>
    <row r="4660" spans="1:5" ht="15" x14ac:dyDescent="0.25">
      <c r="A4660" s="21">
        <v>41550</v>
      </c>
      <c r="B4660" s="41">
        <v>3</v>
      </c>
      <c r="C4660" s="41">
        <v>10</v>
      </c>
      <c r="D4660" s="41">
        <v>2013</v>
      </c>
      <c r="E4660" s="25">
        <v>11.1</v>
      </c>
    </row>
    <row r="4661" spans="1:5" ht="15" x14ac:dyDescent="0.25">
      <c r="A4661" s="21">
        <v>41551</v>
      </c>
      <c r="B4661" s="41">
        <v>4</v>
      </c>
      <c r="C4661" s="41">
        <v>10</v>
      </c>
      <c r="D4661" s="41">
        <v>2013</v>
      </c>
      <c r="E4661" s="25">
        <v>11.7</v>
      </c>
    </row>
    <row r="4662" spans="1:5" ht="15" x14ac:dyDescent="0.25">
      <c r="A4662" s="21">
        <v>41552</v>
      </c>
      <c r="B4662" s="41">
        <v>5</v>
      </c>
      <c r="C4662" s="41">
        <v>10</v>
      </c>
      <c r="D4662" s="41">
        <v>2013</v>
      </c>
      <c r="E4662" s="25">
        <v>13.9</v>
      </c>
    </row>
    <row r="4663" spans="1:5" ht="15" x14ac:dyDescent="0.25">
      <c r="A4663" s="21">
        <v>41553</v>
      </c>
      <c r="B4663" s="41">
        <v>6</v>
      </c>
      <c r="C4663" s="41">
        <v>10</v>
      </c>
      <c r="D4663" s="41">
        <v>2013</v>
      </c>
      <c r="E4663" s="25">
        <v>14.9</v>
      </c>
    </row>
    <row r="4664" spans="1:5" ht="15" x14ac:dyDescent="0.25">
      <c r="A4664" s="21">
        <v>41554</v>
      </c>
      <c r="B4664" s="41">
        <v>7</v>
      </c>
      <c r="C4664" s="41">
        <v>10</v>
      </c>
      <c r="D4664" s="41">
        <v>2013</v>
      </c>
      <c r="E4664" s="25">
        <v>17.600000000000001</v>
      </c>
    </row>
    <row r="4665" spans="1:5" ht="15" x14ac:dyDescent="0.25">
      <c r="A4665" s="21">
        <v>41555</v>
      </c>
      <c r="B4665" s="41">
        <v>8</v>
      </c>
      <c r="C4665" s="41">
        <v>10</v>
      </c>
      <c r="D4665" s="41">
        <v>2013</v>
      </c>
      <c r="E4665" s="25">
        <v>19.8</v>
      </c>
    </row>
    <row r="4666" spans="1:5" ht="15" x14ac:dyDescent="0.25">
      <c r="A4666" s="21">
        <v>41556</v>
      </c>
      <c r="B4666" s="41">
        <v>9</v>
      </c>
      <c r="C4666" s="41">
        <v>10</v>
      </c>
      <c r="D4666" s="41">
        <v>2013</v>
      </c>
      <c r="E4666" s="25">
        <v>10.8</v>
      </c>
    </row>
    <row r="4667" spans="1:5" ht="15" x14ac:dyDescent="0.25">
      <c r="A4667" s="21">
        <v>41557</v>
      </c>
      <c r="B4667" s="41">
        <v>10</v>
      </c>
      <c r="C4667" s="41">
        <v>10</v>
      </c>
      <c r="D4667" s="41">
        <v>2013</v>
      </c>
      <c r="E4667" s="25">
        <v>6.74</v>
      </c>
    </row>
    <row r="4668" spans="1:5" ht="15" x14ac:dyDescent="0.25">
      <c r="A4668" s="21">
        <v>41558</v>
      </c>
      <c r="B4668" s="41">
        <v>11</v>
      </c>
      <c r="C4668" s="41">
        <v>10</v>
      </c>
      <c r="D4668" s="41">
        <v>2013</v>
      </c>
      <c r="E4668" s="25">
        <v>6.28</v>
      </c>
    </row>
    <row r="4669" spans="1:5" ht="15" x14ac:dyDescent="0.25">
      <c r="A4669" s="21">
        <v>41559</v>
      </c>
      <c r="B4669" s="41">
        <v>12</v>
      </c>
      <c r="C4669" s="41">
        <v>10</v>
      </c>
      <c r="D4669" s="41">
        <v>2013</v>
      </c>
      <c r="E4669" s="25">
        <v>4.21</v>
      </c>
    </row>
    <row r="4670" spans="1:5" ht="15" x14ac:dyDescent="0.25">
      <c r="A4670" s="21">
        <v>41560</v>
      </c>
      <c r="B4670" s="41">
        <v>13</v>
      </c>
      <c r="C4670" s="41">
        <v>10</v>
      </c>
      <c r="D4670" s="41">
        <v>2013</v>
      </c>
      <c r="E4670" s="25">
        <v>12.3</v>
      </c>
    </row>
    <row r="4671" spans="1:5" ht="15" x14ac:dyDescent="0.25">
      <c r="A4671" s="21">
        <v>41561</v>
      </c>
      <c r="B4671" s="41">
        <v>14</v>
      </c>
      <c r="C4671" s="41">
        <v>10</v>
      </c>
      <c r="D4671" s="41">
        <v>2013</v>
      </c>
      <c r="E4671" s="25">
        <v>16.100000000000001</v>
      </c>
    </row>
    <row r="4672" spans="1:5" ht="15" x14ac:dyDescent="0.25">
      <c r="A4672" s="21">
        <v>41562</v>
      </c>
      <c r="B4672" s="41">
        <v>15</v>
      </c>
      <c r="C4672" s="41">
        <v>10</v>
      </c>
      <c r="D4672" s="41">
        <v>2013</v>
      </c>
      <c r="E4672" s="25">
        <v>23.4</v>
      </c>
    </row>
    <row r="4673" spans="1:5" ht="15" x14ac:dyDescent="0.25">
      <c r="A4673" s="21">
        <v>41563</v>
      </c>
      <c r="B4673" s="41">
        <v>16</v>
      </c>
      <c r="C4673" s="41">
        <v>10</v>
      </c>
      <c r="D4673" s="41">
        <v>2013</v>
      </c>
      <c r="E4673" s="25">
        <v>28.6</v>
      </c>
    </row>
    <row r="4674" spans="1:5" ht="15" x14ac:dyDescent="0.25">
      <c r="A4674" s="21">
        <v>41564</v>
      </c>
      <c r="B4674" s="41">
        <v>17</v>
      </c>
      <c r="C4674" s="41">
        <v>10</v>
      </c>
      <c r="D4674" s="41">
        <v>2013</v>
      </c>
      <c r="E4674" s="25">
        <v>20.399999999999999</v>
      </c>
    </row>
    <row r="4675" spans="1:5" ht="15" x14ac:dyDescent="0.25">
      <c r="A4675" s="21">
        <v>41565</v>
      </c>
      <c r="B4675" s="41">
        <v>18</v>
      </c>
      <c r="C4675" s="41">
        <v>10</v>
      </c>
      <c r="D4675" s="41">
        <v>2013</v>
      </c>
      <c r="E4675" s="25">
        <v>18</v>
      </c>
    </row>
    <row r="4676" spans="1:5" ht="15" x14ac:dyDescent="0.25">
      <c r="A4676" s="21">
        <v>41566</v>
      </c>
      <c r="B4676" s="41">
        <v>19</v>
      </c>
      <c r="C4676" s="41">
        <v>10</v>
      </c>
      <c r="D4676" s="41">
        <v>2013</v>
      </c>
      <c r="E4676" s="25">
        <v>9.1199999999999992</v>
      </c>
    </row>
    <row r="4677" spans="1:5" ht="15" x14ac:dyDescent="0.25">
      <c r="A4677" s="21">
        <v>41567</v>
      </c>
      <c r="B4677" s="41">
        <v>20</v>
      </c>
      <c r="C4677" s="41">
        <v>10</v>
      </c>
      <c r="D4677" s="41">
        <v>2013</v>
      </c>
      <c r="E4677" s="25">
        <v>5.22</v>
      </c>
    </row>
    <row r="4678" spans="1:5" ht="15" x14ac:dyDescent="0.25">
      <c r="A4678" s="21">
        <v>41568</v>
      </c>
      <c r="B4678" s="41">
        <v>21</v>
      </c>
      <c r="C4678" s="41">
        <v>10</v>
      </c>
      <c r="D4678" s="41">
        <v>2013</v>
      </c>
      <c r="E4678" s="25">
        <v>2.86</v>
      </c>
    </row>
    <row r="4679" spans="1:5" ht="15" x14ac:dyDescent="0.25">
      <c r="A4679" s="21">
        <v>41569</v>
      </c>
      <c r="B4679" s="41">
        <v>22</v>
      </c>
      <c r="C4679" s="41">
        <v>10</v>
      </c>
      <c r="D4679" s="41">
        <v>2013</v>
      </c>
      <c r="E4679" s="25">
        <v>2.2799999999999998</v>
      </c>
    </row>
    <row r="4680" spans="1:5" ht="15" x14ac:dyDescent="0.25">
      <c r="A4680" s="21">
        <v>41570</v>
      </c>
      <c r="B4680" s="41">
        <v>23</v>
      </c>
      <c r="C4680" s="41">
        <v>10</v>
      </c>
      <c r="D4680" s="41">
        <v>2013</v>
      </c>
      <c r="E4680" s="25">
        <v>10.199999999999999</v>
      </c>
    </row>
    <row r="4681" spans="1:5" ht="15" x14ac:dyDescent="0.25">
      <c r="A4681" s="21">
        <v>41571</v>
      </c>
      <c r="B4681" s="41">
        <v>24</v>
      </c>
      <c r="C4681" s="41">
        <v>10</v>
      </c>
      <c r="D4681" s="41">
        <v>2013</v>
      </c>
      <c r="E4681" s="25">
        <v>22.4</v>
      </c>
    </row>
    <row r="4682" spans="1:5" ht="15" x14ac:dyDescent="0.25">
      <c r="A4682" s="21">
        <v>41572</v>
      </c>
      <c r="B4682" s="41">
        <v>25</v>
      </c>
      <c r="C4682" s="41">
        <v>10</v>
      </c>
      <c r="D4682" s="41">
        <v>2013</v>
      </c>
      <c r="E4682" s="25">
        <v>29.8</v>
      </c>
    </row>
    <row r="4683" spans="1:5" ht="15" x14ac:dyDescent="0.25">
      <c r="A4683" s="21">
        <v>41573</v>
      </c>
      <c r="B4683" s="41">
        <v>26</v>
      </c>
      <c r="C4683" s="41">
        <v>10</v>
      </c>
      <c r="D4683" s="41">
        <v>2013</v>
      </c>
      <c r="E4683" s="25">
        <v>25.6</v>
      </c>
    </row>
    <row r="4684" spans="1:5" ht="15" x14ac:dyDescent="0.25">
      <c r="A4684" s="21">
        <v>41574</v>
      </c>
      <c r="B4684" s="41">
        <v>27</v>
      </c>
      <c r="C4684" s="41">
        <v>10</v>
      </c>
      <c r="D4684" s="41">
        <v>2013</v>
      </c>
      <c r="E4684" s="25">
        <v>20.7</v>
      </c>
    </row>
    <row r="4685" spans="1:5" ht="15" x14ac:dyDescent="0.25">
      <c r="A4685" s="21">
        <v>41575</v>
      </c>
      <c r="B4685" s="41">
        <v>28</v>
      </c>
      <c r="C4685" s="41">
        <v>10</v>
      </c>
      <c r="D4685" s="41">
        <v>2013</v>
      </c>
      <c r="E4685" s="25">
        <v>18.8</v>
      </c>
    </row>
    <row r="4686" spans="1:5" ht="15" x14ac:dyDescent="0.25">
      <c r="A4686" s="21">
        <v>41576</v>
      </c>
      <c r="B4686" s="41">
        <v>29</v>
      </c>
      <c r="C4686" s="41">
        <v>10</v>
      </c>
      <c r="D4686" s="41">
        <v>2013</v>
      </c>
      <c r="E4686" s="25">
        <v>23.2</v>
      </c>
    </row>
    <row r="4687" spans="1:5" ht="15" x14ac:dyDescent="0.25">
      <c r="A4687" s="21">
        <v>41577</v>
      </c>
      <c r="B4687" s="41">
        <v>30</v>
      </c>
      <c r="C4687" s="41">
        <v>10</v>
      </c>
      <c r="D4687" s="41">
        <v>2013</v>
      </c>
      <c r="E4687" s="25">
        <v>26.5</v>
      </c>
    </row>
    <row r="4688" spans="1:5" ht="15" x14ac:dyDescent="0.25">
      <c r="A4688" s="21">
        <v>41578</v>
      </c>
      <c r="B4688" s="41">
        <v>31</v>
      </c>
      <c r="C4688" s="41">
        <v>10</v>
      </c>
      <c r="D4688" s="41">
        <v>2013</v>
      </c>
      <c r="E4688" s="25">
        <v>24.5</v>
      </c>
    </row>
    <row r="4689" spans="1:5" ht="15" x14ac:dyDescent="0.25">
      <c r="A4689" s="21">
        <v>41579</v>
      </c>
      <c r="B4689" s="41">
        <v>1</v>
      </c>
      <c r="C4689" s="41">
        <v>11</v>
      </c>
      <c r="D4689" s="41">
        <v>2013</v>
      </c>
      <c r="E4689" s="25">
        <v>29</v>
      </c>
    </row>
    <row r="4690" spans="1:5" ht="15" x14ac:dyDescent="0.25">
      <c r="A4690" s="21">
        <v>41580</v>
      </c>
      <c r="B4690" s="41">
        <v>2</v>
      </c>
      <c r="C4690" s="41">
        <v>11</v>
      </c>
      <c r="D4690" s="41">
        <v>2013</v>
      </c>
      <c r="E4690" s="25">
        <v>27.6</v>
      </c>
    </row>
    <row r="4691" spans="1:5" ht="15" x14ac:dyDescent="0.25">
      <c r="A4691" s="21">
        <v>41581</v>
      </c>
      <c r="B4691" s="41">
        <v>3</v>
      </c>
      <c r="C4691" s="41">
        <v>11</v>
      </c>
      <c r="D4691" s="41">
        <v>2013</v>
      </c>
      <c r="E4691" s="25">
        <v>24.4</v>
      </c>
    </row>
    <row r="4692" spans="1:5" ht="15" x14ac:dyDescent="0.25">
      <c r="A4692" s="21">
        <v>41582</v>
      </c>
      <c r="B4692" s="41">
        <v>4</v>
      </c>
      <c r="C4692" s="41">
        <v>11</v>
      </c>
      <c r="D4692" s="41">
        <v>2013</v>
      </c>
      <c r="E4692" s="25">
        <v>19.5</v>
      </c>
    </row>
    <row r="4693" spans="1:5" ht="15" x14ac:dyDescent="0.25">
      <c r="A4693" s="21">
        <v>41583</v>
      </c>
      <c r="B4693" s="41">
        <v>5</v>
      </c>
      <c r="C4693" s="41">
        <v>11</v>
      </c>
      <c r="D4693" s="41">
        <v>2013</v>
      </c>
      <c r="E4693" s="25">
        <v>16.5</v>
      </c>
    </row>
    <row r="4694" spans="1:5" ht="15" x14ac:dyDescent="0.25">
      <c r="A4694" s="21">
        <v>41584</v>
      </c>
      <c r="B4694" s="41">
        <v>6</v>
      </c>
      <c r="C4694" s="41">
        <v>11</v>
      </c>
      <c r="D4694" s="41">
        <v>2013</v>
      </c>
      <c r="E4694" s="25">
        <v>5.53</v>
      </c>
    </row>
    <row r="4695" spans="1:5" ht="15" x14ac:dyDescent="0.25">
      <c r="A4695" s="21">
        <v>41585</v>
      </c>
      <c r="B4695" s="41">
        <v>7</v>
      </c>
      <c r="C4695" s="41">
        <v>11</v>
      </c>
      <c r="D4695" s="41">
        <v>2013</v>
      </c>
      <c r="E4695" s="25">
        <v>5.0599999999999996</v>
      </c>
    </row>
    <row r="4696" spans="1:5" ht="15" x14ac:dyDescent="0.25">
      <c r="A4696" s="21">
        <v>41586</v>
      </c>
      <c r="B4696" s="41">
        <v>8</v>
      </c>
      <c r="C4696" s="41">
        <v>11</v>
      </c>
      <c r="D4696" s="41">
        <v>2013</v>
      </c>
      <c r="E4696" s="25">
        <v>2.71</v>
      </c>
    </row>
    <row r="4697" spans="1:5" ht="15" x14ac:dyDescent="0.25">
      <c r="A4697" s="21">
        <v>41587</v>
      </c>
      <c r="B4697" s="41">
        <v>9</v>
      </c>
      <c r="C4697" s="41">
        <v>11</v>
      </c>
      <c r="D4697" s="41">
        <v>2013</v>
      </c>
      <c r="E4697" s="25">
        <v>1</v>
      </c>
    </row>
    <row r="4698" spans="1:5" ht="15" x14ac:dyDescent="0.25">
      <c r="A4698" s="21">
        <v>41588</v>
      </c>
      <c r="B4698" s="41">
        <v>10</v>
      </c>
      <c r="C4698" s="41">
        <v>11</v>
      </c>
      <c r="D4698" s="41">
        <v>2013</v>
      </c>
      <c r="E4698" s="25">
        <v>2.0499999999999998</v>
      </c>
    </row>
    <row r="4699" spans="1:5" ht="15" x14ac:dyDescent="0.25">
      <c r="A4699" s="21">
        <v>41589</v>
      </c>
      <c r="B4699" s="41">
        <v>11</v>
      </c>
      <c r="C4699" s="41">
        <v>11</v>
      </c>
      <c r="D4699" s="41">
        <v>2013</v>
      </c>
      <c r="E4699" s="25">
        <v>2.84</v>
      </c>
    </row>
    <row r="4700" spans="1:5" ht="15" x14ac:dyDescent="0.25">
      <c r="A4700" s="21">
        <v>41590</v>
      </c>
      <c r="B4700" s="41">
        <v>12</v>
      </c>
      <c r="C4700" s="41">
        <v>11</v>
      </c>
      <c r="D4700" s="41">
        <v>2013</v>
      </c>
      <c r="E4700" s="25">
        <v>6.42</v>
      </c>
    </row>
    <row r="4701" spans="1:5" ht="15" x14ac:dyDescent="0.25">
      <c r="A4701" s="21">
        <v>41591</v>
      </c>
      <c r="B4701" s="41">
        <v>13</v>
      </c>
      <c r="C4701" s="41">
        <v>11</v>
      </c>
      <c r="D4701" s="41">
        <v>2013</v>
      </c>
      <c r="E4701" s="25">
        <v>26.6</v>
      </c>
    </row>
    <row r="4702" spans="1:5" ht="15" x14ac:dyDescent="0.25">
      <c r="A4702" s="21">
        <v>41592</v>
      </c>
      <c r="B4702" s="41">
        <v>14</v>
      </c>
      <c r="C4702" s="41">
        <v>11</v>
      </c>
      <c r="D4702" s="41">
        <v>2013</v>
      </c>
      <c r="E4702" s="25">
        <v>27.6</v>
      </c>
    </row>
    <row r="4703" spans="1:5" ht="15" x14ac:dyDescent="0.25">
      <c r="A4703" s="21">
        <v>41593</v>
      </c>
      <c r="B4703" s="41">
        <v>15</v>
      </c>
      <c r="C4703" s="41">
        <v>11</v>
      </c>
      <c r="D4703" s="41">
        <v>2013</v>
      </c>
      <c r="E4703" s="25">
        <v>23.8</v>
      </c>
    </row>
    <row r="4704" spans="1:5" ht="15" x14ac:dyDescent="0.25">
      <c r="A4704" s="21">
        <v>41594</v>
      </c>
      <c r="B4704" s="41">
        <v>16</v>
      </c>
      <c r="C4704" s="41">
        <v>11</v>
      </c>
      <c r="D4704" s="41">
        <v>2013</v>
      </c>
      <c r="E4704" s="25">
        <v>24.5</v>
      </c>
    </row>
    <row r="4705" spans="1:5" ht="15" x14ac:dyDescent="0.25">
      <c r="A4705" s="21">
        <v>41595</v>
      </c>
      <c r="B4705" s="41">
        <v>17</v>
      </c>
      <c r="C4705" s="41">
        <v>11</v>
      </c>
      <c r="D4705" s="41">
        <v>2013</v>
      </c>
      <c r="E4705" s="25">
        <v>24.3</v>
      </c>
    </row>
    <row r="4706" spans="1:5" ht="15" x14ac:dyDescent="0.25">
      <c r="A4706" s="21">
        <v>41596</v>
      </c>
      <c r="B4706" s="41">
        <v>18</v>
      </c>
      <c r="C4706" s="41">
        <v>11</v>
      </c>
      <c r="D4706" s="41">
        <v>2013</v>
      </c>
      <c r="E4706" s="25">
        <v>23.1</v>
      </c>
    </row>
    <row r="4707" spans="1:5" ht="15" x14ac:dyDescent="0.25">
      <c r="A4707" s="21">
        <v>41597</v>
      </c>
      <c r="B4707" s="41">
        <v>19</v>
      </c>
      <c r="C4707" s="41">
        <v>11</v>
      </c>
      <c r="D4707" s="41">
        <v>2013</v>
      </c>
      <c r="E4707" s="25">
        <v>20.9</v>
      </c>
    </row>
    <row r="4708" spans="1:5" ht="12.75" customHeight="1" x14ac:dyDescent="0.25">
      <c r="A4708" s="21">
        <v>41598</v>
      </c>
      <c r="B4708" s="41">
        <v>20</v>
      </c>
      <c r="C4708" s="41">
        <v>11</v>
      </c>
      <c r="D4708" s="41">
        <v>2013</v>
      </c>
      <c r="E4708" s="25">
        <v>20.8</v>
      </c>
    </row>
    <row r="4709" spans="1:5" ht="15" x14ac:dyDescent="0.25">
      <c r="A4709" s="21">
        <v>41599</v>
      </c>
      <c r="B4709" s="41">
        <v>21</v>
      </c>
      <c r="C4709" s="41">
        <v>11</v>
      </c>
      <c r="D4709" s="41">
        <v>2013</v>
      </c>
      <c r="E4709" s="25">
        <v>21.9</v>
      </c>
    </row>
    <row r="4710" spans="1:5" ht="15" x14ac:dyDescent="0.25">
      <c r="A4710" s="21">
        <v>41600</v>
      </c>
      <c r="B4710" s="41">
        <v>22</v>
      </c>
      <c r="C4710" s="41">
        <v>11</v>
      </c>
      <c r="D4710" s="41">
        <v>2013</v>
      </c>
      <c r="E4710" s="25">
        <v>21.9</v>
      </c>
    </row>
    <row r="4711" spans="1:5" ht="15" x14ac:dyDescent="0.25">
      <c r="A4711" s="21">
        <v>41601</v>
      </c>
      <c r="B4711" s="41">
        <v>23</v>
      </c>
      <c r="C4711" s="41">
        <v>11</v>
      </c>
      <c r="D4711" s="41">
        <v>2013</v>
      </c>
      <c r="E4711" s="25">
        <v>26.4</v>
      </c>
    </row>
    <row r="4712" spans="1:5" ht="15" x14ac:dyDescent="0.25">
      <c r="A4712" s="21">
        <v>41602</v>
      </c>
      <c r="B4712" s="41">
        <v>24</v>
      </c>
      <c r="C4712" s="41">
        <v>11</v>
      </c>
      <c r="D4712" s="41">
        <v>2013</v>
      </c>
      <c r="E4712" s="25">
        <v>27.1</v>
      </c>
    </row>
    <row r="4713" spans="1:5" ht="15" x14ac:dyDescent="0.25">
      <c r="A4713" s="21">
        <v>41603</v>
      </c>
      <c r="B4713" s="41">
        <v>25</v>
      </c>
      <c r="C4713" s="41">
        <v>11</v>
      </c>
      <c r="D4713" s="41">
        <v>2013</v>
      </c>
      <c r="E4713" s="25">
        <v>30.2</v>
      </c>
    </row>
    <row r="4714" spans="1:5" ht="15" x14ac:dyDescent="0.25">
      <c r="A4714" s="21">
        <v>41604</v>
      </c>
      <c r="B4714" s="41">
        <v>26</v>
      </c>
      <c r="C4714" s="41">
        <v>11</v>
      </c>
      <c r="D4714" s="41">
        <v>2013</v>
      </c>
      <c r="E4714" s="25">
        <v>30.9</v>
      </c>
    </row>
    <row r="4715" spans="1:5" ht="15" x14ac:dyDescent="0.25">
      <c r="A4715" s="21">
        <v>41605</v>
      </c>
      <c r="B4715" s="41">
        <v>27</v>
      </c>
      <c r="C4715" s="41">
        <v>11</v>
      </c>
      <c r="D4715" s="41">
        <v>2013</v>
      </c>
      <c r="E4715" s="25">
        <v>23.9</v>
      </c>
    </row>
    <row r="4716" spans="1:5" ht="15" x14ac:dyDescent="0.25">
      <c r="A4716" s="21">
        <v>41606</v>
      </c>
      <c r="B4716" s="41">
        <v>28</v>
      </c>
      <c r="C4716" s="41">
        <v>11</v>
      </c>
      <c r="D4716" s="41">
        <v>2013</v>
      </c>
      <c r="E4716" s="25">
        <v>17.7</v>
      </c>
    </row>
    <row r="4717" spans="1:5" ht="15" x14ac:dyDescent="0.25">
      <c r="A4717" s="21">
        <v>41607</v>
      </c>
      <c r="B4717" s="41">
        <v>29</v>
      </c>
      <c r="C4717" s="41">
        <v>11</v>
      </c>
      <c r="D4717" s="41">
        <v>2013</v>
      </c>
      <c r="E4717" s="25">
        <v>14.7</v>
      </c>
    </row>
    <row r="4718" spans="1:5" ht="15" x14ac:dyDescent="0.25">
      <c r="A4718" s="21">
        <v>41608</v>
      </c>
      <c r="B4718" s="41">
        <v>30</v>
      </c>
      <c r="C4718" s="41">
        <v>11</v>
      </c>
      <c r="D4718" s="41">
        <v>2013</v>
      </c>
      <c r="E4718" s="25">
        <v>11.6</v>
      </c>
    </row>
    <row r="4719" spans="1:5" ht="15" x14ac:dyDescent="0.25">
      <c r="A4719" s="21">
        <v>41609</v>
      </c>
      <c r="B4719" s="41">
        <v>1</v>
      </c>
      <c r="C4719" s="41">
        <v>12</v>
      </c>
      <c r="D4719" s="41">
        <v>2013</v>
      </c>
      <c r="E4719" s="25">
        <v>9.4499999999999993</v>
      </c>
    </row>
    <row r="4720" spans="1:5" ht="15" x14ac:dyDescent="0.25">
      <c r="A4720" s="21">
        <v>41610</v>
      </c>
      <c r="B4720" s="41">
        <v>2</v>
      </c>
      <c r="C4720" s="41">
        <v>12</v>
      </c>
      <c r="D4720" s="41">
        <v>2013</v>
      </c>
      <c r="E4720" s="25">
        <v>7.94</v>
      </c>
    </row>
    <row r="4721" spans="1:5" ht="15" x14ac:dyDescent="0.25">
      <c r="A4721" s="21">
        <v>41611</v>
      </c>
      <c r="B4721" s="41">
        <v>3</v>
      </c>
      <c r="C4721" s="41">
        <v>12</v>
      </c>
      <c r="D4721" s="41">
        <v>2013</v>
      </c>
      <c r="E4721" s="25">
        <v>4.0999999999999996</v>
      </c>
    </row>
    <row r="4722" spans="1:5" ht="15" x14ac:dyDescent="0.25">
      <c r="A4722" s="21">
        <v>41612</v>
      </c>
      <c r="B4722" s="41">
        <v>4</v>
      </c>
      <c r="C4722" s="41">
        <v>12</v>
      </c>
      <c r="D4722" s="41">
        <v>2013</v>
      </c>
      <c r="E4722" s="25">
        <v>4.49</v>
      </c>
    </row>
    <row r="4723" spans="1:5" ht="15" x14ac:dyDescent="0.25">
      <c r="A4723" s="21">
        <v>41613</v>
      </c>
      <c r="B4723" s="41">
        <v>5</v>
      </c>
      <c r="C4723" s="41">
        <v>12</v>
      </c>
      <c r="D4723" s="41">
        <v>2013</v>
      </c>
      <c r="E4723" s="25">
        <v>2.75</v>
      </c>
    </row>
    <row r="4724" spans="1:5" ht="15" x14ac:dyDescent="0.25">
      <c r="A4724" s="21">
        <v>41614</v>
      </c>
      <c r="B4724" s="41">
        <v>6</v>
      </c>
      <c r="C4724" s="41">
        <v>12</v>
      </c>
      <c r="D4724" s="41">
        <v>2013</v>
      </c>
      <c r="E4724" s="25">
        <v>2.0499999999999998</v>
      </c>
    </row>
    <row r="4725" spans="1:5" ht="15" x14ac:dyDescent="0.25">
      <c r="A4725" s="21">
        <v>41615</v>
      </c>
      <c r="B4725" s="41">
        <v>7</v>
      </c>
      <c r="C4725" s="41">
        <v>12</v>
      </c>
      <c r="D4725" s="41">
        <v>2013</v>
      </c>
      <c r="E4725" s="25">
        <v>1.48</v>
      </c>
    </row>
    <row r="4726" spans="1:5" ht="15" x14ac:dyDescent="0.25">
      <c r="A4726" s="21">
        <v>41616</v>
      </c>
      <c r="B4726" s="41">
        <v>8</v>
      </c>
      <c r="C4726" s="41">
        <v>12</v>
      </c>
      <c r="D4726" s="41">
        <v>2013</v>
      </c>
      <c r="E4726" s="25">
        <v>1.46</v>
      </c>
    </row>
    <row r="4727" spans="1:5" ht="15" x14ac:dyDescent="0.25">
      <c r="A4727" s="21">
        <v>41617</v>
      </c>
      <c r="B4727" s="41">
        <v>9</v>
      </c>
      <c r="C4727" s="41">
        <v>12</v>
      </c>
      <c r="D4727" s="41">
        <v>2013</v>
      </c>
      <c r="E4727" s="25">
        <v>1.5</v>
      </c>
    </row>
    <row r="4728" spans="1:5" ht="15" x14ac:dyDescent="0.25">
      <c r="A4728" s="21">
        <v>41618</v>
      </c>
      <c r="B4728" s="41">
        <v>10</v>
      </c>
      <c r="C4728" s="41">
        <v>12</v>
      </c>
      <c r="D4728" s="41">
        <v>2013</v>
      </c>
      <c r="E4728" s="25">
        <v>1.25</v>
      </c>
    </row>
    <row r="4729" spans="1:5" ht="15" x14ac:dyDescent="0.25">
      <c r="A4729" s="21">
        <v>41619</v>
      </c>
      <c r="B4729" s="41">
        <v>11</v>
      </c>
      <c r="C4729" s="41">
        <v>12</v>
      </c>
      <c r="D4729" s="41">
        <v>2013</v>
      </c>
      <c r="E4729" s="25">
        <v>1.45</v>
      </c>
    </row>
    <row r="4730" spans="1:5" ht="15" x14ac:dyDescent="0.25">
      <c r="A4730" s="21">
        <v>41620</v>
      </c>
      <c r="B4730" s="41">
        <v>12</v>
      </c>
      <c r="C4730" s="41">
        <v>12</v>
      </c>
      <c r="D4730" s="41">
        <v>2013</v>
      </c>
      <c r="E4730" s="25">
        <v>8.6300000000000008</v>
      </c>
    </row>
    <row r="4731" spans="1:5" ht="15" x14ac:dyDescent="0.25">
      <c r="A4731" s="21">
        <v>41621</v>
      </c>
      <c r="B4731" s="41">
        <v>13</v>
      </c>
      <c r="C4731" s="41">
        <v>12</v>
      </c>
      <c r="D4731" s="41">
        <v>2013</v>
      </c>
      <c r="E4731" s="25">
        <v>13.9</v>
      </c>
    </row>
    <row r="4732" spans="1:5" ht="15" x14ac:dyDescent="0.25">
      <c r="A4732" s="21">
        <v>41622</v>
      </c>
      <c r="B4732" s="41">
        <v>14</v>
      </c>
      <c r="C4732" s="41">
        <v>12</v>
      </c>
      <c r="D4732" s="41">
        <v>2013</v>
      </c>
      <c r="E4732" s="25">
        <v>12.3</v>
      </c>
    </row>
    <row r="4733" spans="1:5" ht="15" x14ac:dyDescent="0.25">
      <c r="A4733" s="21">
        <v>41623</v>
      </c>
      <c r="B4733" s="41">
        <v>15</v>
      </c>
      <c r="C4733" s="41">
        <v>12</v>
      </c>
      <c r="D4733" s="41">
        <v>2013</v>
      </c>
      <c r="E4733" s="25">
        <v>8.17</v>
      </c>
    </row>
    <row r="4734" spans="1:5" ht="15" x14ac:dyDescent="0.25">
      <c r="A4734" s="21">
        <v>41624</v>
      </c>
      <c r="B4734" s="41">
        <v>16</v>
      </c>
      <c r="C4734" s="41">
        <v>12</v>
      </c>
      <c r="D4734" s="41">
        <v>2013</v>
      </c>
      <c r="E4734" s="25">
        <v>6.98</v>
      </c>
    </row>
    <row r="4735" spans="1:5" ht="15" x14ac:dyDescent="0.25">
      <c r="A4735" s="21">
        <v>41625</v>
      </c>
      <c r="B4735" s="41">
        <v>17</v>
      </c>
      <c r="C4735" s="41">
        <v>12</v>
      </c>
      <c r="D4735" s="41">
        <v>2013</v>
      </c>
      <c r="E4735" s="25">
        <v>4.47</v>
      </c>
    </row>
    <row r="4736" spans="1:5" ht="15" x14ac:dyDescent="0.25">
      <c r="A4736" s="21">
        <v>41626</v>
      </c>
      <c r="B4736" s="41">
        <v>18</v>
      </c>
      <c r="C4736" s="41">
        <v>12</v>
      </c>
      <c r="D4736" s="41">
        <v>2013</v>
      </c>
      <c r="E4736" s="25">
        <v>4.1500000000000004</v>
      </c>
    </row>
    <row r="4737" spans="1:5" ht="15" x14ac:dyDescent="0.25">
      <c r="A4737" s="21">
        <v>41627</v>
      </c>
      <c r="B4737" s="41">
        <v>19</v>
      </c>
      <c r="C4737" s="41">
        <v>12</v>
      </c>
      <c r="D4737" s="41">
        <v>2013</v>
      </c>
      <c r="E4737" s="25">
        <v>2.99</v>
      </c>
    </row>
    <row r="4738" spans="1:5" ht="15" x14ac:dyDescent="0.25">
      <c r="A4738" s="21">
        <v>41628</v>
      </c>
      <c r="B4738" s="41">
        <v>20</v>
      </c>
      <c r="C4738" s="41">
        <v>12</v>
      </c>
      <c r="D4738" s="41">
        <v>2013</v>
      </c>
      <c r="E4738" s="25">
        <v>2.97</v>
      </c>
    </row>
    <row r="4739" spans="1:5" ht="15" x14ac:dyDescent="0.25">
      <c r="A4739" s="21">
        <v>41629</v>
      </c>
      <c r="B4739" s="41">
        <v>21</v>
      </c>
      <c r="C4739" s="41">
        <v>12</v>
      </c>
      <c r="D4739" s="41">
        <v>2013</v>
      </c>
      <c r="E4739" s="25">
        <v>1.71</v>
      </c>
    </row>
    <row r="4740" spans="1:5" ht="15" x14ac:dyDescent="0.25">
      <c r="A4740" s="21">
        <v>41630</v>
      </c>
      <c r="B4740" s="41">
        <v>22</v>
      </c>
      <c r="C4740" s="41">
        <v>12</v>
      </c>
      <c r="D4740" s="41">
        <v>2013</v>
      </c>
      <c r="E4740" s="25">
        <v>3.71</v>
      </c>
    </row>
    <row r="4741" spans="1:5" ht="15" x14ac:dyDescent="0.25">
      <c r="A4741" s="21">
        <v>41631</v>
      </c>
      <c r="B4741" s="41">
        <v>23</v>
      </c>
      <c r="C4741" s="41">
        <v>12</v>
      </c>
      <c r="D4741" s="41">
        <v>2013</v>
      </c>
      <c r="E4741" s="25">
        <v>9.58</v>
      </c>
    </row>
    <row r="4742" spans="1:5" ht="15" x14ac:dyDescent="0.25">
      <c r="A4742" s="21">
        <v>41632</v>
      </c>
      <c r="B4742" s="41">
        <v>24</v>
      </c>
      <c r="C4742" s="41">
        <v>12</v>
      </c>
      <c r="D4742" s="41">
        <v>2013</v>
      </c>
      <c r="E4742" s="25">
        <v>10.5</v>
      </c>
    </row>
    <row r="4743" spans="1:5" ht="15" x14ac:dyDescent="0.25">
      <c r="A4743" s="21">
        <v>41633</v>
      </c>
      <c r="B4743" s="41">
        <v>25</v>
      </c>
      <c r="C4743" s="41">
        <v>12</v>
      </c>
      <c r="D4743" s="41">
        <v>2013</v>
      </c>
      <c r="E4743" s="25">
        <v>12.1</v>
      </c>
    </row>
    <row r="4744" spans="1:5" ht="15" x14ac:dyDescent="0.25">
      <c r="A4744" s="21">
        <v>41634</v>
      </c>
      <c r="B4744" s="41">
        <v>26</v>
      </c>
      <c r="C4744" s="41">
        <v>12</v>
      </c>
      <c r="D4744" s="41">
        <v>2013</v>
      </c>
      <c r="E4744" s="25">
        <v>12.8</v>
      </c>
    </row>
    <row r="4745" spans="1:5" ht="15" x14ac:dyDescent="0.25">
      <c r="A4745" s="21">
        <v>41635</v>
      </c>
      <c r="B4745" s="41">
        <v>27</v>
      </c>
      <c r="C4745" s="41">
        <v>12</v>
      </c>
      <c r="D4745" s="41">
        <v>2013</v>
      </c>
      <c r="E4745" s="25">
        <v>11.4</v>
      </c>
    </row>
    <row r="4746" spans="1:5" ht="15" x14ac:dyDescent="0.25">
      <c r="A4746" s="21">
        <v>41636</v>
      </c>
      <c r="B4746" s="41">
        <v>28</v>
      </c>
      <c r="C4746" s="41">
        <v>12</v>
      </c>
      <c r="D4746" s="41">
        <v>2013</v>
      </c>
      <c r="E4746" s="25">
        <v>5.41</v>
      </c>
    </row>
    <row r="4747" spans="1:5" ht="15" x14ac:dyDescent="0.25">
      <c r="A4747" s="21">
        <v>41637</v>
      </c>
      <c r="B4747" s="41">
        <v>29</v>
      </c>
      <c r="C4747" s="41">
        <v>12</v>
      </c>
      <c r="D4747" s="41">
        <v>2013</v>
      </c>
      <c r="E4747" s="25">
        <v>3.46</v>
      </c>
    </row>
    <row r="4748" spans="1:5" ht="15" x14ac:dyDescent="0.25">
      <c r="A4748" s="21">
        <v>41638</v>
      </c>
      <c r="B4748" s="41">
        <v>30</v>
      </c>
      <c r="C4748" s="41">
        <v>12</v>
      </c>
      <c r="D4748" s="41">
        <v>2013</v>
      </c>
      <c r="E4748" s="25">
        <v>3.01</v>
      </c>
    </row>
    <row r="4749" spans="1:5" ht="15" x14ac:dyDescent="0.25">
      <c r="A4749" s="21">
        <v>41639</v>
      </c>
      <c r="B4749" s="41">
        <v>31</v>
      </c>
      <c r="C4749" s="41">
        <v>12</v>
      </c>
      <c r="D4749" s="41">
        <v>2013</v>
      </c>
      <c r="E4749" s="25">
        <v>4.8099999999999996</v>
      </c>
    </row>
    <row r="4750" spans="1:5" x14ac:dyDescent="0.2">
      <c r="E4750" s="10"/>
    </row>
  </sheetData>
  <sortState ref="A2:B4995">
    <sortCondition ref="A2:A4995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O474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O1" sqref="O1:O2"/>
    </sheetView>
  </sheetViews>
  <sheetFormatPr defaultRowHeight="12.75" x14ac:dyDescent="0.2"/>
  <cols>
    <col min="1" max="1" width="11.28515625" bestFit="1" customWidth="1"/>
    <col min="2" max="2" width="11.28515625" style="1" bestFit="1" customWidth="1"/>
    <col min="3" max="4" width="11.28515625" style="1" customWidth="1"/>
    <col min="5" max="5" width="14.7109375" style="47" bestFit="1" customWidth="1"/>
  </cols>
  <sheetData>
    <row r="1" spans="1:15" x14ac:dyDescent="0.2">
      <c r="A1" s="33" t="s">
        <v>0</v>
      </c>
      <c r="B1" s="45" t="s">
        <v>2</v>
      </c>
      <c r="C1" t="s">
        <v>3</v>
      </c>
      <c r="D1" t="s">
        <v>4</v>
      </c>
      <c r="E1" t="s">
        <v>55</v>
      </c>
      <c r="I1" t="s">
        <v>3</v>
      </c>
      <c r="J1" t="s">
        <v>19</v>
      </c>
      <c r="K1" t="s">
        <v>5</v>
      </c>
      <c r="M1" t="s">
        <v>4</v>
      </c>
      <c r="N1" t="s">
        <v>18</v>
      </c>
      <c r="O1" t="s">
        <v>69</v>
      </c>
    </row>
    <row r="2" spans="1:15" x14ac:dyDescent="0.2">
      <c r="A2" s="6">
        <v>36892</v>
      </c>
      <c r="B2" s="3">
        <v>1</v>
      </c>
      <c r="C2" s="3">
        <v>1</v>
      </c>
      <c r="D2" s="3">
        <v>2001</v>
      </c>
      <c r="E2" s="47">
        <v>4.7210000000000001</v>
      </c>
      <c r="I2" t="s">
        <v>6</v>
      </c>
      <c r="J2" s="1">
        <v>2286.5450000000001</v>
      </c>
      <c r="K2">
        <f>J2/13</f>
        <v>175.88807692307694</v>
      </c>
      <c r="M2">
        <v>2001</v>
      </c>
      <c r="N2" s="1">
        <v>11197.189000000004</v>
      </c>
      <c r="O2" t="s">
        <v>71</v>
      </c>
    </row>
    <row r="3" spans="1:15" x14ac:dyDescent="0.2">
      <c r="A3" s="6">
        <v>36893</v>
      </c>
      <c r="B3" s="3">
        <v>2</v>
      </c>
      <c r="C3" s="3">
        <v>1</v>
      </c>
      <c r="D3" s="3">
        <v>2001</v>
      </c>
      <c r="E3" s="47">
        <v>7.6950000000000003</v>
      </c>
      <c r="I3" t="s">
        <v>7</v>
      </c>
      <c r="J3" s="1">
        <v>4004.4910000000018</v>
      </c>
      <c r="K3">
        <f t="shared" ref="K3:K13" si="0">J3/13</f>
        <v>308.03776923076936</v>
      </c>
      <c r="M3">
        <v>2002</v>
      </c>
      <c r="N3" s="1">
        <v>7221.0240000000031</v>
      </c>
    </row>
    <row r="4" spans="1:15" x14ac:dyDescent="0.2">
      <c r="A4" s="6">
        <v>36894</v>
      </c>
      <c r="B4" s="3">
        <v>3</v>
      </c>
      <c r="C4" s="3">
        <v>1</v>
      </c>
      <c r="D4" s="3">
        <v>2001</v>
      </c>
      <c r="E4" s="47">
        <v>10.545</v>
      </c>
      <c r="I4" t="s">
        <v>8</v>
      </c>
      <c r="J4" s="1">
        <v>4075.6710000000016</v>
      </c>
      <c r="K4">
        <f t="shared" si="0"/>
        <v>313.51315384615395</v>
      </c>
      <c r="M4">
        <v>2003</v>
      </c>
      <c r="N4" s="1">
        <v>1985.3130000000001</v>
      </c>
    </row>
    <row r="5" spans="1:15" x14ac:dyDescent="0.2">
      <c r="A5" s="6">
        <v>36895</v>
      </c>
      <c r="B5" s="3">
        <v>4</v>
      </c>
      <c r="C5" s="3">
        <v>1</v>
      </c>
      <c r="D5" s="3">
        <v>2001</v>
      </c>
      <c r="E5" s="47">
        <v>10.839</v>
      </c>
      <c r="I5" t="s">
        <v>9</v>
      </c>
      <c r="J5" s="1">
        <v>6747.0510000000013</v>
      </c>
      <c r="K5">
        <f t="shared" si="0"/>
        <v>519.00392307692323</v>
      </c>
      <c r="M5">
        <v>2004</v>
      </c>
      <c r="N5" s="1">
        <v>2888.4690000000028</v>
      </c>
    </row>
    <row r="6" spans="1:15" x14ac:dyDescent="0.2">
      <c r="A6" s="6">
        <v>36896</v>
      </c>
      <c r="B6" s="3">
        <v>5</v>
      </c>
      <c r="C6" s="3">
        <v>1</v>
      </c>
      <c r="D6" s="3">
        <v>2001</v>
      </c>
      <c r="E6" s="47">
        <v>8.3879999999999999</v>
      </c>
      <c r="I6" t="s">
        <v>10</v>
      </c>
      <c r="J6" s="1">
        <v>5292.1129999999966</v>
      </c>
      <c r="K6">
        <f t="shared" si="0"/>
        <v>407.08561538461515</v>
      </c>
      <c r="M6">
        <v>2005</v>
      </c>
      <c r="N6" s="1">
        <v>5608.0010000000002</v>
      </c>
    </row>
    <row r="7" spans="1:15" x14ac:dyDescent="0.2">
      <c r="A7" s="6">
        <v>36897</v>
      </c>
      <c r="B7" s="3">
        <v>6</v>
      </c>
      <c r="C7" s="3">
        <v>1</v>
      </c>
      <c r="D7" s="3">
        <v>2001</v>
      </c>
      <c r="E7" s="47">
        <v>5.1920000000000002</v>
      </c>
      <c r="I7" t="s">
        <v>11</v>
      </c>
      <c r="J7" s="1">
        <v>4729.4879999999985</v>
      </c>
      <c r="K7">
        <f t="shared" si="0"/>
        <v>363.80676923076913</v>
      </c>
      <c r="M7">
        <v>2006</v>
      </c>
      <c r="N7" s="1">
        <v>1364.9919999999997</v>
      </c>
    </row>
    <row r="8" spans="1:15" x14ac:dyDescent="0.2">
      <c r="A8" s="6">
        <v>36898</v>
      </c>
      <c r="B8" s="3">
        <v>7</v>
      </c>
      <c r="C8" s="3">
        <v>1</v>
      </c>
      <c r="D8" s="3">
        <v>2001</v>
      </c>
      <c r="E8" s="47">
        <v>3.4289999999999998</v>
      </c>
      <c r="I8" t="s">
        <v>12</v>
      </c>
      <c r="J8" s="1">
        <v>6310.8187000000044</v>
      </c>
      <c r="K8">
        <f t="shared" si="0"/>
        <v>485.44759230769262</v>
      </c>
      <c r="M8">
        <v>2007</v>
      </c>
      <c r="N8" s="1">
        <v>2750.8806999999983</v>
      </c>
    </row>
    <row r="9" spans="1:15" x14ac:dyDescent="0.2">
      <c r="A9" s="6">
        <v>36899</v>
      </c>
      <c r="B9" s="3">
        <v>8</v>
      </c>
      <c r="C9" s="3">
        <v>1</v>
      </c>
      <c r="D9" s="3">
        <v>2001</v>
      </c>
      <c r="E9" s="47">
        <v>2.8639999999999999</v>
      </c>
      <c r="I9" t="s">
        <v>13</v>
      </c>
      <c r="J9" s="1">
        <v>2134.626999999999</v>
      </c>
      <c r="K9">
        <f t="shared" si="0"/>
        <v>164.20207692307685</v>
      </c>
      <c r="M9">
        <v>2008</v>
      </c>
      <c r="N9" s="1">
        <v>1941.5739999999987</v>
      </c>
    </row>
    <row r="10" spans="1:15" x14ac:dyDescent="0.2">
      <c r="A10" s="6">
        <v>36900</v>
      </c>
      <c r="B10" s="3">
        <v>9</v>
      </c>
      <c r="C10" s="3">
        <v>1</v>
      </c>
      <c r="D10" s="3">
        <v>2001</v>
      </c>
      <c r="E10" s="47">
        <v>2.36</v>
      </c>
      <c r="I10" t="s">
        <v>14</v>
      </c>
      <c r="J10" s="1">
        <v>2834.1220000000008</v>
      </c>
      <c r="K10">
        <f t="shared" si="0"/>
        <v>218.00938461538468</v>
      </c>
      <c r="M10">
        <v>2009</v>
      </c>
      <c r="N10" s="1">
        <v>2413.4499999999994</v>
      </c>
    </row>
    <row r="11" spans="1:15" x14ac:dyDescent="0.2">
      <c r="A11" s="6">
        <v>36901</v>
      </c>
      <c r="B11" s="3">
        <v>10</v>
      </c>
      <c r="C11" s="3">
        <v>1</v>
      </c>
      <c r="D11" s="3">
        <v>2001</v>
      </c>
      <c r="E11" s="47">
        <v>5.1630000000000003</v>
      </c>
      <c r="I11" t="s">
        <v>15</v>
      </c>
      <c r="J11" s="1">
        <v>5093.5880000000006</v>
      </c>
      <c r="K11">
        <f t="shared" si="0"/>
        <v>391.81446153846161</v>
      </c>
      <c r="M11">
        <v>2010</v>
      </c>
      <c r="N11" s="1">
        <v>2893.3599999999992</v>
      </c>
    </row>
    <row r="12" spans="1:15" x14ac:dyDescent="0.2">
      <c r="A12" s="6">
        <v>36902</v>
      </c>
      <c r="B12" s="3">
        <v>11</v>
      </c>
      <c r="C12" s="3">
        <v>1</v>
      </c>
      <c r="D12" s="3">
        <v>2001</v>
      </c>
      <c r="E12" s="47">
        <v>7.4359999999999999</v>
      </c>
      <c r="I12" t="s">
        <v>16</v>
      </c>
      <c r="J12" s="1">
        <v>5635.9389999999939</v>
      </c>
      <c r="K12">
        <f t="shared" si="0"/>
        <v>433.53376923076877</v>
      </c>
      <c r="M12">
        <v>2011</v>
      </c>
      <c r="N12" s="1">
        <v>4428.5800000000017</v>
      </c>
    </row>
    <row r="13" spans="1:15" x14ac:dyDescent="0.2">
      <c r="A13" s="6">
        <v>36903</v>
      </c>
      <c r="B13" s="3">
        <v>12</v>
      </c>
      <c r="C13" s="3">
        <v>1</v>
      </c>
      <c r="D13" s="3">
        <v>2001</v>
      </c>
      <c r="E13" s="47">
        <v>9.5790000000000006</v>
      </c>
      <c r="I13" t="s">
        <v>17</v>
      </c>
      <c r="J13" s="1">
        <v>6112.0689999999968</v>
      </c>
      <c r="K13">
        <f t="shared" si="0"/>
        <v>470.15915384615357</v>
      </c>
      <c r="M13">
        <v>2012</v>
      </c>
      <c r="N13" s="1">
        <v>5801.15</v>
      </c>
    </row>
    <row r="14" spans="1:15" x14ac:dyDescent="0.2">
      <c r="A14" s="6">
        <v>36904</v>
      </c>
      <c r="B14" s="3">
        <v>13</v>
      </c>
      <c r="C14" s="3">
        <v>1</v>
      </c>
      <c r="D14" s="3">
        <v>2001</v>
      </c>
      <c r="E14" s="47">
        <v>11.253</v>
      </c>
      <c r="M14">
        <v>2013</v>
      </c>
      <c r="N14" s="1">
        <v>4762.5399999999981</v>
      </c>
    </row>
    <row r="15" spans="1:15" x14ac:dyDescent="0.2">
      <c r="A15" s="6">
        <v>36905</v>
      </c>
      <c r="B15" s="3">
        <v>14</v>
      </c>
      <c r="C15" s="3">
        <v>1</v>
      </c>
      <c r="D15" s="3">
        <v>2001</v>
      </c>
      <c r="E15" s="47">
        <v>10.305999999999999</v>
      </c>
    </row>
    <row r="16" spans="1:15" x14ac:dyDescent="0.2">
      <c r="A16" s="6">
        <v>36906</v>
      </c>
      <c r="B16" s="3">
        <v>15</v>
      </c>
      <c r="C16" s="3">
        <v>1</v>
      </c>
      <c r="D16" s="3">
        <v>2001</v>
      </c>
      <c r="E16" s="47">
        <v>4.7229999999999999</v>
      </c>
    </row>
    <row r="17" spans="1:5" x14ac:dyDescent="0.2">
      <c r="A17" s="6">
        <v>36907</v>
      </c>
      <c r="B17" s="3">
        <v>16</v>
      </c>
      <c r="C17" s="3">
        <v>1</v>
      </c>
      <c r="D17" s="3">
        <v>2001</v>
      </c>
      <c r="E17" s="47">
        <v>7.1269999999999998</v>
      </c>
    </row>
    <row r="18" spans="1:5" x14ac:dyDescent="0.2">
      <c r="A18" s="6">
        <v>36908</v>
      </c>
      <c r="B18" s="3">
        <v>17</v>
      </c>
      <c r="C18" s="3">
        <v>1</v>
      </c>
      <c r="D18" s="3">
        <v>2001</v>
      </c>
      <c r="E18" s="47">
        <v>12.840999999999999</v>
      </c>
    </row>
    <row r="19" spans="1:5" x14ac:dyDescent="0.2">
      <c r="A19" s="6">
        <v>36909</v>
      </c>
      <c r="B19" s="3">
        <v>18</v>
      </c>
      <c r="C19" s="3">
        <v>1</v>
      </c>
      <c r="D19" s="3">
        <v>2001</v>
      </c>
      <c r="E19" s="47">
        <v>10.845000000000001</v>
      </c>
    </row>
    <row r="20" spans="1:5" x14ac:dyDescent="0.2">
      <c r="A20" s="6">
        <v>36910</v>
      </c>
      <c r="B20" s="3">
        <v>19</v>
      </c>
      <c r="C20" s="3">
        <v>1</v>
      </c>
      <c r="D20" s="3">
        <v>2001</v>
      </c>
      <c r="E20" s="47">
        <v>7.6550000000000002</v>
      </c>
    </row>
    <row r="21" spans="1:5" x14ac:dyDescent="0.2">
      <c r="A21" s="6">
        <v>36911</v>
      </c>
      <c r="B21" s="3">
        <v>20</v>
      </c>
      <c r="C21" s="3">
        <v>1</v>
      </c>
      <c r="D21" s="3">
        <v>2001</v>
      </c>
      <c r="E21" s="47">
        <v>5.4450000000000003</v>
      </c>
    </row>
    <row r="22" spans="1:5" x14ac:dyDescent="0.2">
      <c r="A22" s="6">
        <v>36912</v>
      </c>
      <c r="B22" s="3">
        <v>21</v>
      </c>
      <c r="C22" s="3">
        <v>1</v>
      </c>
      <c r="D22" s="3">
        <v>2001</v>
      </c>
      <c r="E22" s="47">
        <v>5.3890000000000002</v>
      </c>
    </row>
    <row r="23" spans="1:5" x14ac:dyDescent="0.2">
      <c r="A23" s="6">
        <v>36913</v>
      </c>
      <c r="B23" s="3">
        <v>22</v>
      </c>
      <c r="C23" s="3">
        <v>1</v>
      </c>
      <c r="D23" s="3">
        <v>2001</v>
      </c>
      <c r="E23" s="47">
        <v>6.532</v>
      </c>
    </row>
    <row r="24" spans="1:5" x14ac:dyDescent="0.2">
      <c r="A24" s="6">
        <v>36914</v>
      </c>
      <c r="B24" s="3">
        <v>23</v>
      </c>
      <c r="C24" s="3">
        <v>1</v>
      </c>
      <c r="D24" s="3">
        <v>2001</v>
      </c>
      <c r="E24" s="47">
        <v>5.782</v>
      </c>
    </row>
    <row r="25" spans="1:5" x14ac:dyDescent="0.2">
      <c r="A25" s="6">
        <v>36915</v>
      </c>
      <c r="B25" s="3">
        <v>24</v>
      </c>
      <c r="C25" s="3">
        <v>1</v>
      </c>
      <c r="D25" s="3">
        <v>2001</v>
      </c>
      <c r="E25" s="47">
        <v>5.3</v>
      </c>
    </row>
    <row r="26" spans="1:5" x14ac:dyDescent="0.2">
      <c r="A26" s="6">
        <v>36916</v>
      </c>
      <c r="B26" s="3">
        <v>25</v>
      </c>
      <c r="C26" s="3">
        <v>1</v>
      </c>
      <c r="D26" s="3">
        <v>2001</v>
      </c>
      <c r="E26" s="47">
        <v>9.2110000000000003</v>
      </c>
    </row>
    <row r="27" spans="1:5" x14ac:dyDescent="0.2">
      <c r="A27" s="6">
        <v>36917</v>
      </c>
      <c r="B27" s="3">
        <v>26</v>
      </c>
      <c r="C27" s="3">
        <v>1</v>
      </c>
      <c r="D27" s="3">
        <v>2001</v>
      </c>
      <c r="E27" s="47">
        <v>21.981999999999999</v>
      </c>
    </row>
    <row r="28" spans="1:5" x14ac:dyDescent="0.2">
      <c r="A28" s="6">
        <v>36918</v>
      </c>
      <c r="B28" s="3">
        <v>27</v>
      </c>
      <c r="C28" s="3">
        <v>1</v>
      </c>
      <c r="D28" s="3">
        <v>2001</v>
      </c>
      <c r="E28" s="47">
        <v>124.59</v>
      </c>
    </row>
    <row r="29" spans="1:5" x14ac:dyDescent="0.2">
      <c r="A29" s="6">
        <v>36919</v>
      </c>
      <c r="B29" s="3">
        <v>28</v>
      </c>
      <c r="C29" s="3">
        <v>1</v>
      </c>
      <c r="D29" s="3">
        <v>2001</v>
      </c>
      <c r="E29" s="47">
        <v>110.35599999999999</v>
      </c>
    </row>
    <row r="30" spans="1:5" x14ac:dyDescent="0.2">
      <c r="A30" s="6">
        <v>36920</v>
      </c>
      <c r="B30" s="3">
        <v>29</v>
      </c>
      <c r="C30" s="3">
        <v>1</v>
      </c>
      <c r="D30" s="3">
        <v>2001</v>
      </c>
      <c r="E30" s="47">
        <v>71.739000000000004</v>
      </c>
    </row>
    <row r="31" spans="1:5" x14ac:dyDescent="0.2">
      <c r="A31" s="6">
        <v>36921</v>
      </c>
      <c r="B31" s="3">
        <v>30</v>
      </c>
      <c r="C31" s="3">
        <v>1</v>
      </c>
      <c r="D31" s="3">
        <v>2001</v>
      </c>
      <c r="E31" s="47">
        <v>67.909000000000006</v>
      </c>
    </row>
    <row r="32" spans="1:5" x14ac:dyDescent="0.2">
      <c r="A32" s="6">
        <v>36922</v>
      </c>
      <c r="B32" s="3">
        <v>31</v>
      </c>
      <c r="C32" s="3">
        <v>1</v>
      </c>
      <c r="D32" s="3">
        <v>2001</v>
      </c>
      <c r="E32" s="47">
        <v>57.4</v>
      </c>
    </row>
    <row r="33" spans="1:5" x14ac:dyDescent="0.2">
      <c r="A33" s="6">
        <v>36923</v>
      </c>
      <c r="B33" s="3">
        <v>1</v>
      </c>
      <c r="C33" s="3">
        <v>2</v>
      </c>
      <c r="D33" s="3">
        <v>2001</v>
      </c>
      <c r="E33" s="47">
        <v>42.216999999999999</v>
      </c>
    </row>
    <row r="34" spans="1:5" x14ac:dyDescent="0.2">
      <c r="A34" s="6">
        <v>36924</v>
      </c>
      <c r="B34" s="3">
        <v>2</v>
      </c>
      <c r="C34" s="3">
        <v>2</v>
      </c>
      <c r="D34" s="3">
        <v>2001</v>
      </c>
      <c r="E34" s="47">
        <v>33.901000000000003</v>
      </c>
    </row>
    <row r="35" spans="1:5" x14ac:dyDescent="0.2">
      <c r="A35" s="6">
        <v>36925</v>
      </c>
      <c r="B35" s="3">
        <v>3</v>
      </c>
      <c r="C35" s="3">
        <v>2</v>
      </c>
      <c r="D35" s="3">
        <v>2001</v>
      </c>
      <c r="E35" s="47">
        <v>28.994</v>
      </c>
    </row>
    <row r="36" spans="1:5" x14ac:dyDescent="0.2">
      <c r="A36" s="6">
        <v>36926</v>
      </c>
      <c r="B36" s="3">
        <v>4</v>
      </c>
      <c r="C36" s="3">
        <v>2</v>
      </c>
      <c r="D36" s="3">
        <v>2001</v>
      </c>
      <c r="E36" s="47">
        <v>21.802</v>
      </c>
    </row>
    <row r="37" spans="1:5" x14ac:dyDescent="0.2">
      <c r="A37" s="6">
        <v>36927</v>
      </c>
      <c r="B37" s="3">
        <v>5</v>
      </c>
      <c r="C37" s="3">
        <v>2</v>
      </c>
      <c r="D37" s="3">
        <v>2001</v>
      </c>
      <c r="E37" s="47">
        <v>25.504000000000001</v>
      </c>
    </row>
    <row r="38" spans="1:5" x14ac:dyDescent="0.2">
      <c r="A38" s="6">
        <v>36928</v>
      </c>
      <c r="B38" s="3">
        <v>6</v>
      </c>
      <c r="C38" s="3">
        <v>2</v>
      </c>
      <c r="D38" s="3">
        <v>2001</v>
      </c>
      <c r="E38" s="47">
        <v>31.690999999999999</v>
      </c>
    </row>
    <row r="39" spans="1:5" x14ac:dyDescent="0.2">
      <c r="A39" s="6">
        <v>36929</v>
      </c>
      <c r="B39" s="3">
        <v>7</v>
      </c>
      <c r="C39" s="3">
        <v>2</v>
      </c>
      <c r="D39" s="3">
        <v>2001</v>
      </c>
      <c r="E39" s="47">
        <v>36.512</v>
      </c>
    </row>
    <row r="40" spans="1:5" x14ac:dyDescent="0.2">
      <c r="A40" s="6">
        <v>36930</v>
      </c>
      <c r="B40" s="3">
        <v>8</v>
      </c>
      <c r="C40" s="3">
        <v>2</v>
      </c>
      <c r="D40" s="3">
        <v>2001</v>
      </c>
      <c r="E40" s="47">
        <v>31.196999999999999</v>
      </c>
    </row>
    <row r="41" spans="1:5" x14ac:dyDescent="0.2">
      <c r="A41" s="6">
        <v>36931</v>
      </c>
      <c r="B41" s="3">
        <v>9</v>
      </c>
      <c r="C41" s="3">
        <v>2</v>
      </c>
      <c r="D41" s="3">
        <v>2001</v>
      </c>
      <c r="E41" s="47">
        <v>20.091000000000001</v>
      </c>
    </row>
    <row r="42" spans="1:5" x14ac:dyDescent="0.2">
      <c r="A42" s="6">
        <v>36932</v>
      </c>
      <c r="B42" s="3">
        <v>10</v>
      </c>
      <c r="C42" s="3">
        <v>2</v>
      </c>
      <c r="D42" s="3">
        <v>2001</v>
      </c>
      <c r="E42" s="47">
        <v>22.164000000000001</v>
      </c>
    </row>
    <row r="43" spans="1:5" x14ac:dyDescent="0.2">
      <c r="A43" s="6">
        <v>36933</v>
      </c>
      <c r="B43" s="3">
        <v>11</v>
      </c>
      <c r="C43" s="3">
        <v>2</v>
      </c>
      <c r="D43" s="3">
        <v>2001</v>
      </c>
      <c r="E43" s="47">
        <v>26.324000000000002</v>
      </c>
    </row>
    <row r="44" spans="1:5" x14ac:dyDescent="0.2">
      <c r="A44" s="6">
        <v>36934</v>
      </c>
      <c r="B44" s="3">
        <v>12</v>
      </c>
      <c r="C44" s="3">
        <v>2</v>
      </c>
      <c r="D44" s="3">
        <v>2001</v>
      </c>
      <c r="E44" s="47">
        <v>17.486000000000001</v>
      </c>
    </row>
    <row r="45" spans="1:5" x14ac:dyDescent="0.2">
      <c r="A45" s="6">
        <v>36935</v>
      </c>
      <c r="B45" s="3">
        <v>13</v>
      </c>
      <c r="C45" s="3">
        <v>2</v>
      </c>
      <c r="D45" s="3">
        <v>2001</v>
      </c>
      <c r="E45" s="47">
        <v>18.309000000000001</v>
      </c>
    </row>
    <row r="46" spans="1:5" x14ac:dyDescent="0.2">
      <c r="A46" s="6">
        <v>36936</v>
      </c>
      <c r="B46" s="3">
        <v>14</v>
      </c>
      <c r="C46" s="3">
        <v>2</v>
      </c>
      <c r="D46" s="3">
        <v>2001</v>
      </c>
      <c r="E46" s="47">
        <v>17.975999999999999</v>
      </c>
    </row>
    <row r="47" spans="1:5" x14ac:dyDescent="0.2">
      <c r="A47" s="6">
        <v>36937</v>
      </c>
      <c r="B47" s="3">
        <v>15</v>
      </c>
      <c r="C47" s="3">
        <v>2</v>
      </c>
      <c r="D47" s="3">
        <v>2001</v>
      </c>
      <c r="E47" s="47">
        <v>19.074999999999999</v>
      </c>
    </row>
    <row r="48" spans="1:5" x14ac:dyDescent="0.2">
      <c r="A48" s="6">
        <v>36938</v>
      </c>
      <c r="B48" s="3">
        <v>16</v>
      </c>
      <c r="C48" s="3">
        <v>2</v>
      </c>
      <c r="D48" s="3">
        <v>2001</v>
      </c>
      <c r="E48" s="47">
        <v>20.888000000000002</v>
      </c>
    </row>
    <row r="49" spans="1:5" x14ac:dyDescent="0.2">
      <c r="A49" s="6">
        <v>36939</v>
      </c>
      <c r="B49" s="3">
        <v>17</v>
      </c>
      <c r="C49" s="3">
        <v>2</v>
      </c>
      <c r="D49" s="3">
        <v>2001</v>
      </c>
      <c r="E49" s="47">
        <v>24.248999999999999</v>
      </c>
    </row>
    <row r="50" spans="1:5" x14ac:dyDescent="0.2">
      <c r="A50" s="6">
        <v>36940</v>
      </c>
      <c r="B50" s="3">
        <v>18</v>
      </c>
      <c r="C50" s="3">
        <v>2</v>
      </c>
      <c r="D50" s="3">
        <v>2001</v>
      </c>
      <c r="E50" s="47">
        <v>15.065</v>
      </c>
    </row>
    <row r="51" spans="1:5" x14ac:dyDescent="0.2">
      <c r="A51" s="6">
        <v>36941</v>
      </c>
      <c r="B51" s="3">
        <v>19</v>
      </c>
      <c r="C51" s="3">
        <v>2</v>
      </c>
      <c r="D51" s="3">
        <v>2001</v>
      </c>
      <c r="E51" s="47">
        <v>12.269</v>
      </c>
    </row>
    <row r="52" spans="1:5" x14ac:dyDescent="0.2">
      <c r="A52" s="6">
        <v>36942</v>
      </c>
      <c r="B52" s="3">
        <v>20</v>
      </c>
      <c r="C52" s="3">
        <v>2</v>
      </c>
      <c r="D52" s="3">
        <v>2001</v>
      </c>
      <c r="E52" s="47">
        <v>6.6589999999999998</v>
      </c>
    </row>
    <row r="53" spans="1:5" x14ac:dyDescent="0.2">
      <c r="A53" s="6">
        <v>36943</v>
      </c>
      <c r="B53" s="3">
        <v>21</v>
      </c>
      <c r="C53" s="3">
        <v>2</v>
      </c>
      <c r="D53" s="3">
        <v>2001</v>
      </c>
      <c r="E53" s="47">
        <v>4.032</v>
      </c>
    </row>
    <row r="54" spans="1:5" x14ac:dyDescent="0.2">
      <c r="A54" s="6">
        <v>36944</v>
      </c>
      <c r="B54" s="3">
        <v>22</v>
      </c>
      <c r="C54" s="3">
        <v>2</v>
      </c>
      <c r="D54" s="3">
        <v>2001</v>
      </c>
      <c r="E54" s="47">
        <v>1.9330000000000001</v>
      </c>
    </row>
    <row r="55" spans="1:5" x14ac:dyDescent="0.2">
      <c r="A55" s="6">
        <v>36945</v>
      </c>
      <c r="B55" s="3">
        <v>23</v>
      </c>
      <c r="C55" s="3">
        <v>2</v>
      </c>
      <c r="D55" s="3">
        <v>2001</v>
      </c>
      <c r="E55" s="47">
        <v>1.6839999999999999</v>
      </c>
    </row>
    <row r="56" spans="1:5" x14ac:dyDescent="0.2">
      <c r="A56" s="6">
        <v>36946</v>
      </c>
      <c r="B56" s="3">
        <v>24</v>
      </c>
      <c r="C56" s="3">
        <v>2</v>
      </c>
      <c r="D56" s="3">
        <v>2001</v>
      </c>
      <c r="E56" s="47">
        <v>2.847</v>
      </c>
    </row>
    <row r="57" spans="1:5" x14ac:dyDescent="0.2">
      <c r="A57" s="6">
        <v>36947</v>
      </c>
      <c r="B57" s="3">
        <v>25</v>
      </c>
      <c r="C57" s="3">
        <v>2</v>
      </c>
      <c r="D57" s="3">
        <v>2001</v>
      </c>
      <c r="E57" s="47">
        <v>7.3029999999999999</v>
      </c>
    </row>
    <row r="58" spans="1:5" x14ac:dyDescent="0.2">
      <c r="A58" s="6">
        <v>36948</v>
      </c>
      <c r="B58" s="3">
        <v>26</v>
      </c>
      <c r="C58" s="3">
        <v>2</v>
      </c>
      <c r="D58" s="3">
        <v>2001</v>
      </c>
      <c r="E58" s="47">
        <v>16.891999999999999</v>
      </c>
    </row>
    <row r="59" spans="1:5" x14ac:dyDescent="0.2">
      <c r="A59" s="6">
        <v>36949</v>
      </c>
      <c r="B59" s="3">
        <v>27</v>
      </c>
      <c r="C59" s="3">
        <v>2</v>
      </c>
      <c r="D59" s="3">
        <v>2001</v>
      </c>
      <c r="E59" s="47">
        <v>19.454000000000001</v>
      </c>
    </row>
    <row r="60" spans="1:5" x14ac:dyDescent="0.2">
      <c r="A60" s="6">
        <v>36950</v>
      </c>
      <c r="B60" s="3">
        <v>28</v>
      </c>
      <c r="C60" s="3">
        <v>2</v>
      </c>
      <c r="D60" s="3">
        <v>2001</v>
      </c>
      <c r="E60" s="47">
        <v>12.132999999999999</v>
      </c>
    </row>
    <row r="61" spans="1:5" x14ac:dyDescent="0.2">
      <c r="A61" s="6">
        <v>36951</v>
      </c>
      <c r="B61" s="3">
        <v>1</v>
      </c>
      <c r="C61" s="3">
        <v>3</v>
      </c>
      <c r="D61" s="3">
        <v>2001</v>
      </c>
      <c r="E61" s="47">
        <v>9.1039999999999992</v>
      </c>
    </row>
    <row r="62" spans="1:5" x14ac:dyDescent="0.2">
      <c r="A62" s="6">
        <v>36952</v>
      </c>
      <c r="B62" s="3">
        <v>2</v>
      </c>
      <c r="C62" s="3">
        <v>3</v>
      </c>
      <c r="D62" s="3">
        <v>2001</v>
      </c>
      <c r="E62" s="47">
        <v>8.7859999999999996</v>
      </c>
    </row>
    <row r="63" spans="1:5" x14ac:dyDescent="0.2">
      <c r="A63" s="6">
        <v>36953</v>
      </c>
      <c r="B63" s="3">
        <v>3</v>
      </c>
      <c r="C63" s="3">
        <v>3</v>
      </c>
      <c r="D63" s="3">
        <v>2001</v>
      </c>
      <c r="E63" s="47">
        <v>14.173</v>
      </c>
    </row>
    <row r="64" spans="1:5" x14ac:dyDescent="0.2">
      <c r="A64" s="6">
        <v>36954</v>
      </c>
      <c r="B64" s="3">
        <v>4</v>
      </c>
      <c r="C64" s="3">
        <v>3</v>
      </c>
      <c r="D64" s="3">
        <v>2001</v>
      </c>
      <c r="E64" s="47">
        <v>15.253</v>
      </c>
    </row>
    <row r="65" spans="1:5" x14ac:dyDescent="0.2">
      <c r="A65" s="6">
        <v>36955</v>
      </c>
      <c r="B65" s="3">
        <v>5</v>
      </c>
      <c r="C65" s="3">
        <v>3</v>
      </c>
      <c r="D65" s="3">
        <v>2001</v>
      </c>
      <c r="E65" s="47">
        <v>14.603</v>
      </c>
    </row>
    <row r="66" spans="1:5" x14ac:dyDescent="0.2">
      <c r="A66" s="6">
        <v>36956</v>
      </c>
      <c r="B66" s="3">
        <v>6</v>
      </c>
      <c r="C66" s="3">
        <v>3</v>
      </c>
      <c r="D66" s="3">
        <v>2001</v>
      </c>
      <c r="E66" s="47">
        <v>16.003</v>
      </c>
    </row>
    <row r="67" spans="1:5" x14ac:dyDescent="0.2">
      <c r="A67" s="6">
        <v>36957</v>
      </c>
      <c r="B67" s="3">
        <v>7</v>
      </c>
      <c r="C67" s="3">
        <v>3</v>
      </c>
      <c r="D67" s="3">
        <v>2001</v>
      </c>
      <c r="E67" s="47">
        <v>15.406000000000001</v>
      </c>
    </row>
    <row r="68" spans="1:5" x14ac:dyDescent="0.2">
      <c r="A68" s="6">
        <v>36958</v>
      </c>
      <c r="B68" s="3">
        <v>8</v>
      </c>
      <c r="C68" s="3">
        <v>3</v>
      </c>
      <c r="D68" s="3">
        <v>2001</v>
      </c>
      <c r="E68" s="47">
        <v>11.839</v>
      </c>
    </row>
    <row r="69" spans="1:5" x14ac:dyDescent="0.2">
      <c r="A69" s="6">
        <v>36959</v>
      </c>
      <c r="B69" s="3">
        <v>9</v>
      </c>
      <c r="C69" s="3">
        <v>3</v>
      </c>
      <c r="D69" s="3">
        <v>2001</v>
      </c>
      <c r="E69" s="47">
        <v>7.2</v>
      </c>
    </row>
    <row r="70" spans="1:5" x14ac:dyDescent="0.2">
      <c r="A70" s="6">
        <v>36960</v>
      </c>
      <c r="B70" s="3">
        <v>10</v>
      </c>
      <c r="C70" s="3">
        <v>3</v>
      </c>
      <c r="D70" s="3">
        <v>2001</v>
      </c>
      <c r="E70" s="47">
        <v>4.0819999999999999</v>
      </c>
    </row>
    <row r="71" spans="1:5" x14ac:dyDescent="0.2">
      <c r="A71" s="6">
        <v>36961</v>
      </c>
      <c r="B71" s="3">
        <v>11</v>
      </c>
      <c r="C71" s="3">
        <v>3</v>
      </c>
      <c r="D71" s="3">
        <v>2001</v>
      </c>
      <c r="E71" s="47">
        <v>2.843</v>
      </c>
    </row>
    <row r="72" spans="1:5" x14ac:dyDescent="0.2">
      <c r="A72" s="6">
        <v>36962</v>
      </c>
      <c r="B72" s="3">
        <v>12</v>
      </c>
      <c r="C72" s="3">
        <v>3</v>
      </c>
      <c r="D72" s="3">
        <v>2001</v>
      </c>
      <c r="E72" s="47">
        <v>2.6819999999999999</v>
      </c>
    </row>
    <row r="73" spans="1:5" x14ac:dyDescent="0.2">
      <c r="A73" s="6">
        <v>36963</v>
      </c>
      <c r="B73" s="3">
        <v>13</v>
      </c>
      <c r="C73" s="3">
        <v>3</v>
      </c>
      <c r="D73" s="3">
        <v>2001</v>
      </c>
      <c r="E73" s="47">
        <v>2.7509999999999999</v>
      </c>
    </row>
    <row r="74" spans="1:5" x14ac:dyDescent="0.2">
      <c r="A74" s="6">
        <v>36964</v>
      </c>
      <c r="B74" s="3">
        <v>14</v>
      </c>
      <c r="C74" s="3">
        <v>3</v>
      </c>
      <c r="D74" s="3">
        <v>2001</v>
      </c>
      <c r="E74" s="47">
        <v>4.7300000000000004</v>
      </c>
    </row>
    <row r="75" spans="1:5" x14ac:dyDescent="0.2">
      <c r="A75" s="6">
        <v>36965</v>
      </c>
      <c r="B75" s="3">
        <v>15</v>
      </c>
      <c r="C75" s="3">
        <v>3</v>
      </c>
      <c r="D75" s="3">
        <v>2001</v>
      </c>
      <c r="E75" s="47">
        <v>6.5019999999999998</v>
      </c>
    </row>
    <row r="76" spans="1:5" x14ac:dyDescent="0.2">
      <c r="A76" s="6">
        <v>36966</v>
      </c>
      <c r="B76" s="3">
        <v>16</v>
      </c>
      <c r="C76" s="3">
        <v>3</v>
      </c>
      <c r="D76" s="3">
        <v>2001</v>
      </c>
      <c r="E76" s="47">
        <v>7.8040000000000003</v>
      </c>
    </row>
    <row r="77" spans="1:5" x14ac:dyDescent="0.2">
      <c r="A77" s="6">
        <v>36967</v>
      </c>
      <c r="B77" s="3">
        <v>17</v>
      </c>
      <c r="C77" s="3">
        <v>3</v>
      </c>
      <c r="D77" s="3">
        <v>2001</v>
      </c>
      <c r="E77" s="47">
        <v>9.7949999999999999</v>
      </c>
    </row>
    <row r="78" spans="1:5" x14ac:dyDescent="0.2">
      <c r="A78" s="6">
        <v>36968</v>
      </c>
      <c r="B78" s="3">
        <v>18</v>
      </c>
      <c r="C78" s="3">
        <v>3</v>
      </c>
      <c r="D78" s="3">
        <v>2001</v>
      </c>
      <c r="E78" s="47">
        <v>14.754</v>
      </c>
    </row>
    <row r="79" spans="1:5" x14ac:dyDescent="0.2">
      <c r="A79" s="6">
        <v>36969</v>
      </c>
      <c r="B79" s="3">
        <v>19</v>
      </c>
      <c r="C79" s="3">
        <v>3</v>
      </c>
      <c r="D79" s="3">
        <v>2001</v>
      </c>
      <c r="E79" s="47">
        <v>21.427</v>
      </c>
    </row>
    <row r="80" spans="1:5" x14ac:dyDescent="0.2">
      <c r="A80" s="6">
        <v>36970</v>
      </c>
      <c r="B80" s="3">
        <v>20</v>
      </c>
      <c r="C80" s="3">
        <v>3</v>
      </c>
      <c r="D80" s="3">
        <v>2001</v>
      </c>
      <c r="E80" s="47">
        <v>29.315999999999999</v>
      </c>
    </row>
    <row r="81" spans="1:5" x14ac:dyDescent="0.2">
      <c r="A81" s="6">
        <v>36971</v>
      </c>
      <c r="B81" s="3">
        <v>21</v>
      </c>
      <c r="C81" s="3">
        <v>3</v>
      </c>
      <c r="D81" s="3">
        <v>2001</v>
      </c>
      <c r="E81" s="47">
        <v>43.790999999999997</v>
      </c>
    </row>
    <row r="82" spans="1:5" x14ac:dyDescent="0.2">
      <c r="A82" s="6">
        <v>36972</v>
      </c>
      <c r="B82" s="3">
        <v>22</v>
      </c>
      <c r="C82" s="3">
        <v>3</v>
      </c>
      <c r="D82" s="3">
        <v>2001</v>
      </c>
      <c r="E82" s="47">
        <v>46.851999999999997</v>
      </c>
    </row>
    <row r="83" spans="1:5" x14ac:dyDescent="0.2">
      <c r="A83" s="6">
        <v>36973</v>
      </c>
      <c r="B83" s="3">
        <v>23</v>
      </c>
      <c r="C83" s="3">
        <v>3</v>
      </c>
      <c r="D83" s="3">
        <v>2001</v>
      </c>
      <c r="E83" s="47">
        <v>47.606999999999999</v>
      </c>
    </row>
    <row r="84" spans="1:5" x14ac:dyDescent="0.2">
      <c r="A84" s="6">
        <v>36974</v>
      </c>
      <c r="B84" s="3">
        <v>24</v>
      </c>
      <c r="C84" s="3">
        <v>3</v>
      </c>
      <c r="D84" s="3">
        <v>2001</v>
      </c>
      <c r="E84" s="47">
        <v>38.28</v>
      </c>
    </row>
    <row r="85" spans="1:5" x14ac:dyDescent="0.2">
      <c r="A85" s="6">
        <v>36975</v>
      </c>
      <c r="B85" s="3">
        <v>25</v>
      </c>
      <c r="C85" s="3">
        <v>3</v>
      </c>
      <c r="D85" s="3">
        <v>2001</v>
      </c>
      <c r="E85" s="47">
        <v>30.271000000000001</v>
      </c>
    </row>
    <row r="86" spans="1:5" x14ac:dyDescent="0.2">
      <c r="A86" s="6">
        <v>36976</v>
      </c>
      <c r="B86" s="3">
        <v>26</v>
      </c>
      <c r="C86" s="3">
        <v>3</v>
      </c>
      <c r="D86" s="3">
        <v>2001</v>
      </c>
      <c r="E86" s="47">
        <v>22.533999999999999</v>
      </c>
    </row>
    <row r="87" spans="1:5" x14ac:dyDescent="0.2">
      <c r="A87" s="6">
        <v>36977</v>
      </c>
      <c r="B87" s="3">
        <v>27</v>
      </c>
      <c r="C87" s="3">
        <v>3</v>
      </c>
      <c r="D87" s="3">
        <v>2001</v>
      </c>
      <c r="E87" s="47">
        <v>18.47</v>
      </c>
    </row>
    <row r="88" spans="1:5" x14ac:dyDescent="0.2">
      <c r="A88" s="6">
        <v>36978</v>
      </c>
      <c r="B88" s="3">
        <v>28</v>
      </c>
      <c r="C88" s="3">
        <v>3</v>
      </c>
      <c r="D88" s="3">
        <v>2001</v>
      </c>
      <c r="E88" s="47">
        <v>18.423999999999999</v>
      </c>
    </row>
    <row r="89" spans="1:5" x14ac:dyDescent="0.2">
      <c r="A89" s="6">
        <v>36979</v>
      </c>
      <c r="B89" s="3">
        <v>29</v>
      </c>
      <c r="C89" s="3">
        <v>3</v>
      </c>
      <c r="D89" s="3">
        <v>2001</v>
      </c>
      <c r="E89" s="47">
        <v>23.053999999999998</v>
      </c>
    </row>
    <row r="90" spans="1:5" x14ac:dyDescent="0.2">
      <c r="A90" s="6">
        <v>36980</v>
      </c>
      <c r="B90" s="3">
        <v>30</v>
      </c>
      <c r="C90" s="3">
        <v>3</v>
      </c>
      <c r="D90" s="3">
        <v>2001</v>
      </c>
      <c r="E90" s="47">
        <v>21.422000000000001</v>
      </c>
    </row>
    <row r="91" spans="1:5" x14ac:dyDescent="0.2">
      <c r="A91" s="6">
        <v>36981</v>
      </c>
      <c r="B91" s="3">
        <v>31</v>
      </c>
      <c r="C91" s="3">
        <v>3</v>
      </c>
      <c r="D91" s="3">
        <v>2001</v>
      </c>
      <c r="E91" s="47">
        <v>19.63</v>
      </c>
    </row>
    <row r="92" spans="1:5" x14ac:dyDescent="0.2">
      <c r="A92" s="6">
        <v>36982</v>
      </c>
      <c r="B92" s="3">
        <v>1</v>
      </c>
      <c r="C92" s="3">
        <v>4</v>
      </c>
      <c r="D92" s="3">
        <v>2001</v>
      </c>
      <c r="E92" s="47">
        <v>17.338999999999999</v>
      </c>
    </row>
    <row r="93" spans="1:5" x14ac:dyDescent="0.2">
      <c r="A93" s="6">
        <v>36983</v>
      </c>
      <c r="B93" s="3">
        <v>2</v>
      </c>
      <c r="C93" s="3">
        <v>4</v>
      </c>
      <c r="D93" s="3">
        <v>2001</v>
      </c>
      <c r="E93" s="47">
        <v>8.7189999999999994</v>
      </c>
    </row>
    <row r="94" spans="1:5" x14ac:dyDescent="0.2">
      <c r="A94" s="6">
        <v>36984</v>
      </c>
      <c r="B94" s="3">
        <v>3</v>
      </c>
      <c r="C94" s="3">
        <v>4</v>
      </c>
      <c r="D94" s="3">
        <v>2001</v>
      </c>
      <c r="E94" s="47">
        <v>5.0010000000000003</v>
      </c>
    </row>
    <row r="95" spans="1:5" x14ac:dyDescent="0.2">
      <c r="A95" s="6">
        <v>36985</v>
      </c>
      <c r="B95" s="3">
        <v>4</v>
      </c>
      <c r="C95" s="3">
        <v>4</v>
      </c>
      <c r="D95" s="3">
        <v>2001</v>
      </c>
      <c r="E95" s="47">
        <v>4.76</v>
      </c>
    </row>
    <row r="96" spans="1:5" x14ac:dyDescent="0.2">
      <c r="A96" s="6">
        <v>36986</v>
      </c>
      <c r="B96" s="3">
        <v>5</v>
      </c>
      <c r="C96" s="3">
        <v>4</v>
      </c>
      <c r="D96" s="3">
        <v>2001</v>
      </c>
      <c r="E96" s="47">
        <v>7.3369999999999997</v>
      </c>
    </row>
    <row r="97" spans="1:5" x14ac:dyDescent="0.2">
      <c r="A97" s="6">
        <v>36987</v>
      </c>
      <c r="B97" s="3">
        <v>6</v>
      </c>
      <c r="C97" s="3">
        <v>4</v>
      </c>
      <c r="D97" s="3">
        <v>2001</v>
      </c>
      <c r="E97" s="47">
        <v>9.0779999999999994</v>
      </c>
    </row>
    <row r="98" spans="1:5" x14ac:dyDescent="0.2">
      <c r="A98" s="6">
        <v>36988</v>
      </c>
      <c r="B98" s="3">
        <v>7</v>
      </c>
      <c r="C98" s="3">
        <v>4</v>
      </c>
      <c r="D98" s="3">
        <v>2001</v>
      </c>
      <c r="E98" s="47">
        <v>7.5759999999999996</v>
      </c>
    </row>
    <row r="99" spans="1:5" x14ac:dyDescent="0.2">
      <c r="A99" s="6">
        <v>36989</v>
      </c>
      <c r="B99" s="3">
        <v>8</v>
      </c>
      <c r="C99" s="3">
        <v>4</v>
      </c>
      <c r="D99" s="3">
        <v>2001</v>
      </c>
      <c r="E99" s="47">
        <v>4.8520000000000003</v>
      </c>
    </row>
    <row r="100" spans="1:5" x14ac:dyDescent="0.2">
      <c r="A100" s="6">
        <v>36990</v>
      </c>
      <c r="B100" s="3">
        <v>9</v>
      </c>
      <c r="C100" s="3">
        <v>4</v>
      </c>
      <c r="D100" s="3">
        <v>2001</v>
      </c>
      <c r="E100" s="47">
        <v>2.8170000000000002</v>
      </c>
    </row>
    <row r="101" spans="1:5" x14ac:dyDescent="0.2">
      <c r="A101" s="6">
        <v>36991</v>
      </c>
      <c r="B101" s="3">
        <v>10</v>
      </c>
      <c r="C101" s="3">
        <v>4</v>
      </c>
      <c r="D101" s="3">
        <v>2001</v>
      </c>
      <c r="E101" s="47">
        <v>2.7389999999999999</v>
      </c>
    </row>
    <row r="102" spans="1:5" x14ac:dyDescent="0.2">
      <c r="A102" s="6">
        <v>36992</v>
      </c>
      <c r="B102" s="3">
        <v>11</v>
      </c>
      <c r="C102" s="3">
        <v>4</v>
      </c>
      <c r="D102" s="3">
        <v>2001</v>
      </c>
      <c r="E102" s="47">
        <v>3.097</v>
      </c>
    </row>
    <row r="103" spans="1:5" x14ac:dyDescent="0.2">
      <c r="A103" s="6">
        <v>36993</v>
      </c>
      <c r="B103" s="3">
        <v>12</v>
      </c>
      <c r="C103" s="3">
        <v>4</v>
      </c>
      <c r="D103" s="3">
        <v>2001</v>
      </c>
      <c r="E103" s="47">
        <v>2.5710000000000002</v>
      </c>
    </row>
    <row r="104" spans="1:5" x14ac:dyDescent="0.2">
      <c r="A104" s="6">
        <v>36994</v>
      </c>
      <c r="B104" s="3">
        <v>13</v>
      </c>
      <c r="C104" s="3">
        <v>4</v>
      </c>
      <c r="D104" s="3">
        <v>2001</v>
      </c>
      <c r="E104" s="47">
        <v>4.3129999999999997</v>
      </c>
    </row>
    <row r="105" spans="1:5" x14ac:dyDescent="0.2">
      <c r="A105" s="6">
        <v>36995</v>
      </c>
      <c r="B105" s="3">
        <v>14</v>
      </c>
      <c r="C105" s="3">
        <v>4</v>
      </c>
      <c r="D105" s="3">
        <v>2001</v>
      </c>
      <c r="E105" s="47">
        <v>12.42</v>
      </c>
    </row>
    <row r="106" spans="1:5" x14ac:dyDescent="0.2">
      <c r="A106" s="6">
        <v>36996</v>
      </c>
      <c r="B106" s="3">
        <v>15</v>
      </c>
      <c r="C106" s="3">
        <v>4</v>
      </c>
      <c r="D106" s="3">
        <v>2001</v>
      </c>
      <c r="E106" s="47">
        <v>12.276</v>
      </c>
    </row>
    <row r="107" spans="1:5" x14ac:dyDescent="0.2">
      <c r="A107" s="6">
        <v>36997</v>
      </c>
      <c r="B107" s="3">
        <v>16</v>
      </c>
      <c r="C107" s="3">
        <v>4</v>
      </c>
      <c r="D107" s="3">
        <v>2001</v>
      </c>
      <c r="E107" s="47">
        <v>13.586</v>
      </c>
    </row>
    <row r="108" spans="1:5" x14ac:dyDescent="0.2">
      <c r="A108" s="6">
        <v>36998</v>
      </c>
      <c r="B108" s="3">
        <v>17</v>
      </c>
      <c r="C108" s="3">
        <v>4</v>
      </c>
      <c r="D108" s="3">
        <v>2001</v>
      </c>
      <c r="E108" s="47">
        <v>12.285</v>
      </c>
    </row>
    <row r="109" spans="1:5" x14ac:dyDescent="0.2">
      <c r="A109" s="6">
        <v>36999</v>
      </c>
      <c r="B109" s="3">
        <v>18</v>
      </c>
      <c r="C109" s="3">
        <v>4</v>
      </c>
      <c r="D109" s="3">
        <v>2001</v>
      </c>
      <c r="E109" s="47">
        <v>9.0519999999999996</v>
      </c>
    </row>
    <row r="110" spans="1:5" x14ac:dyDescent="0.2">
      <c r="A110" s="6">
        <v>37000</v>
      </c>
      <c r="B110" s="3">
        <v>19</v>
      </c>
      <c r="C110" s="3">
        <v>4</v>
      </c>
      <c r="D110" s="3">
        <v>2001</v>
      </c>
      <c r="E110" s="47">
        <v>10.205</v>
      </c>
    </row>
    <row r="111" spans="1:5" x14ac:dyDescent="0.2">
      <c r="A111" s="6">
        <v>37001</v>
      </c>
      <c r="B111" s="3">
        <v>20</v>
      </c>
      <c r="C111" s="3">
        <v>4</v>
      </c>
      <c r="D111" s="3">
        <v>2001</v>
      </c>
      <c r="E111" s="47">
        <v>18.873999999999999</v>
      </c>
    </row>
    <row r="112" spans="1:5" x14ac:dyDescent="0.2">
      <c r="A112" s="6">
        <v>37002</v>
      </c>
      <c r="B112" s="3">
        <v>21</v>
      </c>
      <c r="C112" s="3">
        <v>4</v>
      </c>
      <c r="D112" s="3">
        <v>2001</v>
      </c>
      <c r="E112" s="47">
        <v>29.343</v>
      </c>
    </row>
    <row r="113" spans="1:5" x14ac:dyDescent="0.2">
      <c r="A113" s="6">
        <v>37003</v>
      </c>
      <c r="B113" s="3">
        <v>22</v>
      </c>
      <c r="C113" s="3">
        <v>4</v>
      </c>
      <c r="D113" s="3">
        <v>2001</v>
      </c>
      <c r="E113" s="47">
        <v>69.929000000000002</v>
      </c>
    </row>
    <row r="114" spans="1:5" x14ac:dyDescent="0.2">
      <c r="A114" s="6">
        <v>37004</v>
      </c>
      <c r="B114" s="3">
        <v>23</v>
      </c>
      <c r="C114" s="3">
        <v>4</v>
      </c>
      <c r="D114" s="3">
        <v>2001</v>
      </c>
      <c r="E114" s="47">
        <v>275.27800000000002</v>
      </c>
    </row>
    <row r="115" spans="1:5" x14ac:dyDescent="0.2">
      <c r="A115" s="6">
        <v>37005</v>
      </c>
      <c r="B115" s="3">
        <v>24</v>
      </c>
      <c r="C115" s="3">
        <v>4</v>
      </c>
      <c r="D115" s="3">
        <v>2001</v>
      </c>
      <c r="E115" s="47">
        <v>182.11500000000001</v>
      </c>
    </row>
    <row r="116" spans="1:5" x14ac:dyDescent="0.2">
      <c r="A116" s="6">
        <v>37006</v>
      </c>
      <c r="B116" s="3">
        <v>25</v>
      </c>
      <c r="C116" s="3">
        <v>4</v>
      </c>
      <c r="D116" s="3">
        <v>2001</v>
      </c>
      <c r="E116" s="47">
        <v>160.64599999999999</v>
      </c>
    </row>
    <row r="117" spans="1:5" x14ac:dyDescent="0.2">
      <c r="A117" s="6">
        <v>37007</v>
      </c>
      <c r="B117" s="3">
        <v>26</v>
      </c>
      <c r="C117" s="3">
        <v>4</v>
      </c>
      <c r="D117" s="3">
        <v>2001</v>
      </c>
      <c r="E117" s="47">
        <v>119.18300000000001</v>
      </c>
    </row>
    <row r="118" spans="1:5" x14ac:dyDescent="0.2">
      <c r="A118" s="6">
        <v>37008</v>
      </c>
      <c r="B118" s="3">
        <v>27</v>
      </c>
      <c r="C118" s="3">
        <v>4</v>
      </c>
      <c r="D118" s="3">
        <v>2001</v>
      </c>
      <c r="E118" s="47">
        <v>84.620999999999995</v>
      </c>
    </row>
    <row r="119" spans="1:5" x14ac:dyDescent="0.2">
      <c r="A119" s="6">
        <v>37009</v>
      </c>
      <c r="B119" s="3">
        <v>28</v>
      </c>
      <c r="C119" s="3">
        <v>4</v>
      </c>
      <c r="D119" s="3">
        <v>2001</v>
      </c>
      <c r="E119" s="47">
        <v>92.546999999999997</v>
      </c>
    </row>
    <row r="120" spans="1:5" x14ac:dyDescent="0.2">
      <c r="A120" s="6">
        <v>37010</v>
      </c>
      <c r="B120" s="3">
        <v>29</v>
      </c>
      <c r="C120" s="3">
        <v>4</v>
      </c>
      <c r="D120" s="3">
        <v>2001</v>
      </c>
      <c r="E120" s="47">
        <v>86.058999999999997</v>
      </c>
    </row>
    <row r="121" spans="1:5" x14ac:dyDescent="0.2">
      <c r="A121" s="6">
        <v>37011</v>
      </c>
      <c r="B121" s="3">
        <v>30</v>
      </c>
      <c r="C121" s="3">
        <v>4</v>
      </c>
      <c r="D121" s="3">
        <v>2001</v>
      </c>
      <c r="E121" s="47">
        <v>65.728999999999999</v>
      </c>
    </row>
    <row r="122" spans="1:5" x14ac:dyDescent="0.2">
      <c r="A122" s="6">
        <v>37012</v>
      </c>
      <c r="B122" s="3">
        <v>1</v>
      </c>
      <c r="C122" s="3">
        <v>5</v>
      </c>
      <c r="D122" s="3">
        <v>2001</v>
      </c>
      <c r="E122" s="47">
        <v>48.718000000000004</v>
      </c>
    </row>
    <row r="123" spans="1:5" x14ac:dyDescent="0.2">
      <c r="A123" s="6">
        <v>37013</v>
      </c>
      <c r="B123" s="3">
        <v>2</v>
      </c>
      <c r="C123" s="3">
        <v>5</v>
      </c>
      <c r="D123" s="3">
        <v>2001</v>
      </c>
      <c r="E123" s="47">
        <v>37.095999999999997</v>
      </c>
    </row>
    <row r="124" spans="1:5" x14ac:dyDescent="0.2">
      <c r="A124" s="6">
        <v>37014</v>
      </c>
      <c r="B124" s="3">
        <v>3</v>
      </c>
      <c r="C124" s="3">
        <v>5</v>
      </c>
      <c r="D124" s="3">
        <v>2001</v>
      </c>
      <c r="E124" s="47">
        <v>30.173999999999999</v>
      </c>
    </row>
    <row r="125" spans="1:5" x14ac:dyDescent="0.2">
      <c r="A125" s="6">
        <v>37015</v>
      </c>
      <c r="B125" s="3">
        <v>4</v>
      </c>
      <c r="C125" s="3">
        <v>5</v>
      </c>
      <c r="D125" s="3">
        <v>2001</v>
      </c>
      <c r="E125" s="47">
        <v>24.597999999999999</v>
      </c>
    </row>
    <row r="126" spans="1:5" x14ac:dyDescent="0.2">
      <c r="A126" s="6">
        <v>37016</v>
      </c>
      <c r="B126" s="3">
        <v>5</v>
      </c>
      <c r="C126" s="3">
        <v>5</v>
      </c>
      <c r="D126" s="3">
        <v>2001</v>
      </c>
      <c r="E126" s="47">
        <v>21.123999999999999</v>
      </c>
    </row>
    <row r="127" spans="1:5" x14ac:dyDescent="0.2">
      <c r="A127" s="6">
        <v>37017</v>
      </c>
      <c r="B127" s="3">
        <v>6</v>
      </c>
      <c r="C127" s="3">
        <v>5</v>
      </c>
      <c r="D127" s="3">
        <v>2001</v>
      </c>
      <c r="E127" s="47">
        <v>18.927</v>
      </c>
    </row>
    <row r="128" spans="1:5" x14ac:dyDescent="0.2">
      <c r="A128" s="6">
        <v>37018</v>
      </c>
      <c r="B128" s="3">
        <v>7</v>
      </c>
      <c r="C128" s="3">
        <v>5</v>
      </c>
      <c r="D128" s="3">
        <v>2001</v>
      </c>
      <c r="E128" s="47">
        <v>17.835999999999999</v>
      </c>
    </row>
    <row r="129" spans="1:5" x14ac:dyDescent="0.2">
      <c r="A129" s="6">
        <v>37019</v>
      </c>
      <c r="B129" s="3">
        <v>8</v>
      </c>
      <c r="C129" s="3">
        <v>5</v>
      </c>
      <c r="D129" s="3">
        <v>2001</v>
      </c>
      <c r="E129" s="47">
        <v>18.27</v>
      </c>
    </row>
    <row r="130" spans="1:5" x14ac:dyDescent="0.2">
      <c r="A130" s="6">
        <v>37020</v>
      </c>
      <c r="B130" s="3">
        <v>9</v>
      </c>
      <c r="C130" s="3">
        <v>5</v>
      </c>
      <c r="D130" s="3">
        <v>2001</v>
      </c>
      <c r="E130" s="47">
        <v>17.646999999999998</v>
      </c>
    </row>
    <row r="131" spans="1:5" x14ac:dyDescent="0.2">
      <c r="A131" s="6">
        <v>37021</v>
      </c>
      <c r="B131" s="3">
        <v>10</v>
      </c>
      <c r="C131" s="3">
        <v>5</v>
      </c>
      <c r="D131" s="3">
        <v>2001</v>
      </c>
      <c r="E131" s="47">
        <v>16.622</v>
      </c>
    </row>
    <row r="132" spans="1:5" x14ac:dyDescent="0.2">
      <c r="A132" s="6">
        <v>37022</v>
      </c>
      <c r="B132" s="3">
        <v>11</v>
      </c>
      <c r="C132" s="3">
        <v>5</v>
      </c>
      <c r="D132" s="3">
        <v>2001</v>
      </c>
      <c r="E132" s="47">
        <v>18.971</v>
      </c>
    </row>
    <row r="133" spans="1:5" x14ac:dyDescent="0.2">
      <c r="A133" s="6">
        <v>37023</v>
      </c>
      <c r="B133" s="3">
        <v>12</v>
      </c>
      <c r="C133" s="3">
        <v>5</v>
      </c>
      <c r="D133" s="3">
        <v>2001</v>
      </c>
      <c r="E133" s="47">
        <v>24.727</v>
      </c>
    </row>
    <row r="134" spans="1:5" x14ac:dyDescent="0.2">
      <c r="A134" s="6">
        <v>37024</v>
      </c>
      <c r="B134" s="3">
        <v>13</v>
      </c>
      <c r="C134" s="3">
        <v>5</v>
      </c>
      <c r="D134" s="3">
        <v>2001</v>
      </c>
      <c r="E134" s="47">
        <v>31.602</v>
      </c>
    </row>
    <row r="135" spans="1:5" x14ac:dyDescent="0.2">
      <c r="A135" s="6">
        <v>37025</v>
      </c>
      <c r="B135" s="3">
        <v>14</v>
      </c>
      <c r="C135" s="3">
        <v>5</v>
      </c>
      <c r="D135" s="3">
        <v>2001</v>
      </c>
      <c r="E135" s="47">
        <v>25.295000000000002</v>
      </c>
    </row>
    <row r="136" spans="1:5" x14ac:dyDescent="0.2">
      <c r="A136" s="6">
        <v>37026</v>
      </c>
      <c r="B136" s="3">
        <v>15</v>
      </c>
      <c r="C136" s="3">
        <v>5</v>
      </c>
      <c r="D136" s="3">
        <v>2001</v>
      </c>
      <c r="E136" s="47">
        <v>18.364000000000001</v>
      </c>
    </row>
    <row r="137" spans="1:5" x14ac:dyDescent="0.2">
      <c r="A137" s="6">
        <v>37027</v>
      </c>
      <c r="B137" s="3">
        <v>16</v>
      </c>
      <c r="C137" s="3">
        <v>5</v>
      </c>
      <c r="D137" s="3">
        <v>2001</v>
      </c>
      <c r="E137" s="47">
        <v>14.712999999999999</v>
      </c>
    </row>
    <row r="138" spans="1:5" x14ac:dyDescent="0.2">
      <c r="A138" s="6">
        <v>37028</v>
      </c>
      <c r="B138" s="3">
        <v>17</v>
      </c>
      <c r="C138" s="3">
        <v>5</v>
      </c>
      <c r="D138" s="3">
        <v>2001</v>
      </c>
      <c r="E138" s="47">
        <v>12.407</v>
      </c>
    </row>
    <row r="139" spans="1:5" x14ac:dyDescent="0.2">
      <c r="A139" s="6">
        <v>37029</v>
      </c>
      <c r="B139" s="3">
        <v>18</v>
      </c>
      <c r="C139" s="3">
        <v>5</v>
      </c>
      <c r="D139" s="3">
        <v>2001</v>
      </c>
      <c r="E139" s="47">
        <v>11.404999999999999</v>
      </c>
    </row>
    <row r="140" spans="1:5" x14ac:dyDescent="0.2">
      <c r="A140" s="6">
        <v>37030</v>
      </c>
      <c r="B140" s="3">
        <v>19</v>
      </c>
      <c r="C140" s="3">
        <v>5</v>
      </c>
      <c r="D140" s="3">
        <v>2001</v>
      </c>
      <c r="E140" s="47">
        <v>10.154999999999999</v>
      </c>
    </row>
    <row r="141" spans="1:5" x14ac:dyDescent="0.2">
      <c r="A141" s="6">
        <v>37031</v>
      </c>
      <c r="B141" s="3">
        <v>20</v>
      </c>
      <c r="C141" s="3">
        <v>5</v>
      </c>
      <c r="D141" s="3">
        <v>2001</v>
      </c>
      <c r="E141" s="47">
        <v>9.4480000000000004</v>
      </c>
    </row>
    <row r="142" spans="1:5" x14ac:dyDescent="0.2">
      <c r="A142" s="6">
        <v>37032</v>
      </c>
      <c r="B142" s="3">
        <v>21</v>
      </c>
      <c r="C142" s="3">
        <v>5</v>
      </c>
      <c r="D142" s="3">
        <v>2001</v>
      </c>
      <c r="E142" s="47">
        <v>8.9649999999999999</v>
      </c>
    </row>
    <row r="143" spans="1:5" x14ac:dyDescent="0.2">
      <c r="A143" s="6">
        <v>37033</v>
      </c>
      <c r="B143" s="3">
        <v>22</v>
      </c>
      <c r="C143" s="3">
        <v>5</v>
      </c>
      <c r="D143" s="3">
        <v>2001</v>
      </c>
      <c r="E143" s="47">
        <v>8.61</v>
      </c>
    </row>
    <row r="144" spans="1:5" x14ac:dyDescent="0.2">
      <c r="A144" s="6">
        <v>37034</v>
      </c>
      <c r="B144" s="3">
        <v>23</v>
      </c>
      <c r="C144" s="3">
        <v>5</v>
      </c>
      <c r="D144" s="3">
        <v>2001</v>
      </c>
      <c r="E144" s="47">
        <v>8.4420000000000002</v>
      </c>
    </row>
    <row r="145" spans="1:5" x14ac:dyDescent="0.2">
      <c r="A145" s="6">
        <v>37035</v>
      </c>
      <c r="B145" s="3">
        <v>24</v>
      </c>
      <c r="C145" s="3">
        <v>5</v>
      </c>
      <c r="D145" s="3">
        <v>2001</v>
      </c>
      <c r="E145" s="47">
        <v>8.2910000000000004</v>
      </c>
    </row>
    <row r="146" spans="1:5" x14ac:dyDescent="0.2">
      <c r="A146" s="6">
        <v>37036</v>
      </c>
      <c r="B146" s="3">
        <v>25</v>
      </c>
      <c r="C146" s="3">
        <v>5</v>
      </c>
      <c r="D146" s="3">
        <v>2001</v>
      </c>
      <c r="E146" s="47">
        <v>8.1910000000000007</v>
      </c>
    </row>
    <row r="147" spans="1:5" x14ac:dyDescent="0.2">
      <c r="A147" s="6">
        <v>37037</v>
      </c>
      <c r="B147" s="3">
        <v>26</v>
      </c>
      <c r="C147" s="3">
        <v>5</v>
      </c>
      <c r="D147" s="3">
        <v>2001</v>
      </c>
      <c r="E147" s="47">
        <v>8.0530000000000008</v>
      </c>
    </row>
    <row r="148" spans="1:5" x14ac:dyDescent="0.2">
      <c r="A148" s="6">
        <v>37038</v>
      </c>
      <c r="B148" s="3">
        <v>27</v>
      </c>
      <c r="C148" s="3">
        <v>5</v>
      </c>
      <c r="D148" s="3">
        <v>2001</v>
      </c>
      <c r="E148" s="47">
        <v>7.97</v>
      </c>
    </row>
    <row r="149" spans="1:5" x14ac:dyDescent="0.2">
      <c r="A149" s="6">
        <v>37039</v>
      </c>
      <c r="B149" s="3">
        <v>28</v>
      </c>
      <c r="C149" s="3">
        <v>5</v>
      </c>
      <c r="D149" s="3">
        <v>2001</v>
      </c>
      <c r="E149" s="47">
        <v>7.657</v>
      </c>
    </row>
    <row r="150" spans="1:5" x14ac:dyDescent="0.2">
      <c r="A150" s="6">
        <v>37040</v>
      </c>
      <c r="B150" s="3">
        <v>29</v>
      </c>
      <c r="C150" s="3">
        <v>5</v>
      </c>
      <c r="D150" s="3">
        <v>2001</v>
      </c>
      <c r="E150" s="47">
        <v>7.694</v>
      </c>
    </row>
    <row r="151" spans="1:5" x14ac:dyDescent="0.2">
      <c r="A151" s="6">
        <v>37041</v>
      </c>
      <c r="B151" s="3">
        <v>30</v>
      </c>
      <c r="C151" s="3">
        <v>5</v>
      </c>
      <c r="D151" s="3">
        <v>2001</v>
      </c>
      <c r="E151" s="47">
        <v>7.3570000000000002</v>
      </c>
    </row>
    <row r="152" spans="1:5" x14ac:dyDescent="0.2">
      <c r="A152" s="6">
        <v>37042</v>
      </c>
      <c r="B152" s="3">
        <v>31</v>
      </c>
      <c r="C152" s="3">
        <v>5</v>
      </c>
      <c r="D152" s="3">
        <v>2001</v>
      </c>
      <c r="E152" s="47">
        <v>7.0170000000000003</v>
      </c>
    </row>
    <row r="153" spans="1:5" x14ac:dyDescent="0.2">
      <c r="A153" s="6">
        <v>37043</v>
      </c>
      <c r="B153" s="3">
        <v>1</v>
      </c>
      <c r="C153" s="3">
        <v>6</v>
      </c>
      <c r="D153" s="3">
        <v>2001</v>
      </c>
      <c r="E153" s="47">
        <v>6.8079999999999998</v>
      </c>
    </row>
    <row r="154" spans="1:5" x14ac:dyDescent="0.2">
      <c r="A154" s="6">
        <v>37044</v>
      </c>
      <c r="B154" s="3">
        <v>2</v>
      </c>
      <c r="C154" s="3">
        <v>6</v>
      </c>
      <c r="D154" s="3">
        <v>2001</v>
      </c>
      <c r="E154" s="47">
        <v>6.6989999999999998</v>
      </c>
    </row>
    <row r="155" spans="1:5" x14ac:dyDescent="0.2">
      <c r="A155" s="6">
        <v>37045</v>
      </c>
      <c r="B155" s="3">
        <v>3</v>
      </c>
      <c r="C155" s="3">
        <v>6</v>
      </c>
      <c r="D155" s="3">
        <v>2001</v>
      </c>
      <c r="E155" s="47">
        <v>6.6539999999999999</v>
      </c>
    </row>
    <row r="156" spans="1:5" x14ac:dyDescent="0.2">
      <c r="A156" s="6">
        <v>37046</v>
      </c>
      <c r="B156" s="3">
        <v>4</v>
      </c>
      <c r="C156" s="3">
        <v>6</v>
      </c>
      <c r="D156" s="3">
        <v>2001</v>
      </c>
      <c r="E156" s="47">
        <v>6.5369999999999999</v>
      </c>
    </row>
    <row r="157" spans="1:5" x14ac:dyDescent="0.2">
      <c r="A157" s="6">
        <v>37047</v>
      </c>
      <c r="B157" s="3">
        <v>5</v>
      </c>
      <c r="C157" s="3">
        <v>6</v>
      </c>
      <c r="D157" s="3">
        <v>2001</v>
      </c>
      <c r="E157" s="47">
        <v>6.48</v>
      </c>
    </row>
    <row r="158" spans="1:5" x14ac:dyDescent="0.2">
      <c r="A158" s="6">
        <v>37048</v>
      </c>
      <c r="B158" s="3">
        <v>6</v>
      </c>
      <c r="C158" s="3">
        <v>6</v>
      </c>
      <c r="D158" s="3">
        <v>2001</v>
      </c>
      <c r="E158" s="47">
        <v>6.4329999999999998</v>
      </c>
    </row>
    <row r="159" spans="1:5" x14ac:dyDescent="0.2">
      <c r="A159" s="6">
        <v>37049</v>
      </c>
      <c r="B159" s="3">
        <v>7</v>
      </c>
      <c r="C159" s="3">
        <v>6</v>
      </c>
      <c r="D159" s="3">
        <v>2001</v>
      </c>
      <c r="E159" s="47">
        <v>6.48</v>
      </c>
    </row>
    <row r="160" spans="1:5" x14ac:dyDescent="0.2">
      <c r="A160" s="6">
        <v>37050</v>
      </c>
      <c r="B160" s="3">
        <v>8</v>
      </c>
      <c r="C160" s="3">
        <v>6</v>
      </c>
      <c r="D160" s="3">
        <v>2001</v>
      </c>
      <c r="E160" s="47">
        <v>6.4359999999999999</v>
      </c>
    </row>
    <row r="161" spans="1:5" x14ac:dyDescent="0.2">
      <c r="A161" s="6">
        <v>37051</v>
      </c>
      <c r="B161" s="3">
        <v>9</v>
      </c>
      <c r="C161" s="3">
        <v>6</v>
      </c>
      <c r="D161" s="3">
        <v>2001</v>
      </c>
      <c r="E161" s="47">
        <v>6.4370000000000003</v>
      </c>
    </row>
    <row r="162" spans="1:5" x14ac:dyDescent="0.2">
      <c r="A162" s="6">
        <v>37052</v>
      </c>
      <c r="B162" s="3">
        <v>10</v>
      </c>
      <c r="C162" s="3">
        <v>6</v>
      </c>
      <c r="D162" s="3">
        <v>2001</v>
      </c>
      <c r="E162" s="47">
        <v>6.7649999999999997</v>
      </c>
    </row>
    <row r="163" spans="1:5" x14ac:dyDescent="0.2">
      <c r="A163" s="6">
        <v>37053</v>
      </c>
      <c r="B163" s="3">
        <v>11</v>
      </c>
      <c r="C163" s="3">
        <v>6</v>
      </c>
      <c r="D163" s="3">
        <v>2001</v>
      </c>
      <c r="E163" s="47">
        <v>6.6660000000000004</v>
      </c>
    </row>
    <row r="164" spans="1:5" x14ac:dyDescent="0.2">
      <c r="A164" s="6">
        <v>37054</v>
      </c>
      <c r="B164" s="3">
        <v>12</v>
      </c>
      <c r="C164" s="3">
        <v>6</v>
      </c>
      <c r="D164" s="3">
        <v>2001</v>
      </c>
      <c r="E164" s="47">
        <v>6.9059999999999997</v>
      </c>
    </row>
    <row r="165" spans="1:5" x14ac:dyDescent="0.2">
      <c r="A165" s="6">
        <v>37055</v>
      </c>
      <c r="B165" s="3">
        <v>13</v>
      </c>
      <c r="C165" s="3">
        <v>6</v>
      </c>
      <c r="D165" s="3">
        <v>2001</v>
      </c>
      <c r="E165" s="47">
        <v>8.67</v>
      </c>
    </row>
    <row r="166" spans="1:5" x14ac:dyDescent="0.2">
      <c r="A166" s="6">
        <v>37056</v>
      </c>
      <c r="B166" s="3">
        <v>14</v>
      </c>
      <c r="C166" s="3">
        <v>6</v>
      </c>
      <c r="D166" s="3">
        <v>2001</v>
      </c>
      <c r="E166" s="47">
        <v>10.513999999999999</v>
      </c>
    </row>
    <row r="167" spans="1:5" x14ac:dyDescent="0.2">
      <c r="A167" s="6">
        <v>37057</v>
      </c>
      <c r="B167" s="3">
        <v>15</v>
      </c>
      <c r="C167" s="3">
        <v>6</v>
      </c>
      <c r="D167" s="3">
        <v>2001</v>
      </c>
      <c r="E167" s="47">
        <v>10.798999999999999</v>
      </c>
    </row>
    <row r="168" spans="1:5" x14ac:dyDescent="0.2">
      <c r="A168" s="6">
        <v>37058</v>
      </c>
      <c r="B168" s="3">
        <v>16</v>
      </c>
      <c r="C168" s="3">
        <v>6</v>
      </c>
      <c r="D168" s="3">
        <v>2001</v>
      </c>
      <c r="E168" s="47">
        <v>10.494</v>
      </c>
    </row>
    <row r="169" spans="1:5" x14ac:dyDescent="0.2">
      <c r="A169" s="6">
        <v>37059</v>
      </c>
      <c r="B169" s="3">
        <v>17</v>
      </c>
      <c r="C169" s="3">
        <v>6</v>
      </c>
      <c r="D169" s="3">
        <v>2001</v>
      </c>
      <c r="E169" s="47">
        <v>9.7919999999999998</v>
      </c>
    </row>
    <row r="170" spans="1:5" x14ac:dyDescent="0.2">
      <c r="A170" s="6">
        <v>37060</v>
      </c>
      <c r="B170" s="3">
        <v>18</v>
      </c>
      <c r="C170" s="3">
        <v>6</v>
      </c>
      <c r="D170" s="3">
        <v>2001</v>
      </c>
      <c r="E170" s="47">
        <v>9.2379999999999995</v>
      </c>
    </row>
    <row r="171" spans="1:5" x14ac:dyDescent="0.2">
      <c r="A171" s="6">
        <v>37061</v>
      </c>
      <c r="B171" s="3">
        <v>19</v>
      </c>
      <c r="C171" s="3">
        <v>6</v>
      </c>
      <c r="D171" s="3">
        <v>2001</v>
      </c>
      <c r="E171" s="47">
        <v>9.9459999999999997</v>
      </c>
    </row>
    <row r="172" spans="1:5" x14ac:dyDescent="0.2">
      <c r="A172" s="6">
        <v>37062</v>
      </c>
      <c r="B172" s="3">
        <v>20</v>
      </c>
      <c r="C172" s="3">
        <v>6</v>
      </c>
      <c r="D172" s="3">
        <v>2001</v>
      </c>
      <c r="E172" s="47">
        <v>10.509</v>
      </c>
    </row>
    <row r="173" spans="1:5" x14ac:dyDescent="0.2">
      <c r="A173" s="6">
        <v>37063</v>
      </c>
      <c r="B173" s="3">
        <v>21</v>
      </c>
      <c r="C173" s="3">
        <v>6</v>
      </c>
      <c r="D173" s="3">
        <v>2001</v>
      </c>
      <c r="E173" s="47">
        <v>9.9760000000000009</v>
      </c>
    </row>
    <row r="174" spans="1:5" x14ac:dyDescent="0.2">
      <c r="A174" s="6">
        <v>37064</v>
      </c>
      <c r="B174" s="3">
        <v>22</v>
      </c>
      <c r="C174" s="3">
        <v>6</v>
      </c>
      <c r="D174" s="3">
        <v>2001</v>
      </c>
      <c r="E174" s="47">
        <v>8.74</v>
      </c>
    </row>
    <row r="175" spans="1:5" x14ac:dyDescent="0.2">
      <c r="A175" s="6">
        <v>37065</v>
      </c>
      <c r="B175" s="3">
        <v>23</v>
      </c>
      <c r="C175" s="3">
        <v>6</v>
      </c>
      <c r="D175" s="3">
        <v>2001</v>
      </c>
      <c r="E175" s="47">
        <v>7.984</v>
      </c>
    </row>
    <row r="176" spans="1:5" x14ac:dyDescent="0.2">
      <c r="A176" s="6">
        <v>37066</v>
      </c>
      <c r="B176" s="3">
        <v>24</v>
      </c>
      <c r="C176" s="3">
        <v>6</v>
      </c>
      <c r="D176" s="3">
        <v>2001</v>
      </c>
      <c r="E176" s="47">
        <v>7.39</v>
      </c>
    </row>
    <row r="177" spans="1:5" x14ac:dyDescent="0.2">
      <c r="A177" s="6">
        <v>37067</v>
      </c>
      <c r="B177" s="3">
        <v>25</v>
      </c>
      <c r="C177" s="3">
        <v>6</v>
      </c>
      <c r="D177" s="3">
        <v>2001</v>
      </c>
      <c r="E177" s="47">
        <v>6.8780000000000001</v>
      </c>
    </row>
    <row r="178" spans="1:5" x14ac:dyDescent="0.2">
      <c r="A178" s="6">
        <v>37068</v>
      </c>
      <c r="B178" s="3">
        <v>26</v>
      </c>
      <c r="C178" s="3">
        <v>6</v>
      </c>
      <c r="D178" s="3">
        <v>2001</v>
      </c>
      <c r="E178" s="47">
        <v>6.3860000000000001</v>
      </c>
    </row>
    <row r="179" spans="1:5" x14ac:dyDescent="0.2">
      <c r="A179" s="6">
        <v>37069</v>
      </c>
      <c r="B179" s="3">
        <v>27</v>
      </c>
      <c r="C179" s="3">
        <v>6</v>
      </c>
      <c r="D179" s="3">
        <v>2001</v>
      </c>
      <c r="E179" s="47">
        <v>6.0810000000000004</v>
      </c>
    </row>
    <row r="180" spans="1:5" x14ac:dyDescent="0.2">
      <c r="A180" s="6">
        <v>37070</v>
      </c>
      <c r="B180" s="3">
        <v>28</v>
      </c>
      <c r="C180" s="3">
        <v>6</v>
      </c>
      <c r="D180" s="3">
        <v>2001</v>
      </c>
      <c r="E180" s="47">
        <v>5.8550000000000004</v>
      </c>
    </row>
    <row r="181" spans="1:5" x14ac:dyDescent="0.2">
      <c r="A181" s="6">
        <v>37071</v>
      </c>
      <c r="B181" s="3">
        <v>29</v>
      </c>
      <c r="C181" s="3">
        <v>6</v>
      </c>
      <c r="D181" s="3">
        <v>2001</v>
      </c>
      <c r="E181" s="47">
        <v>5.7149999999999999</v>
      </c>
    </row>
    <row r="182" spans="1:5" x14ac:dyDescent="0.2">
      <c r="A182" s="6">
        <v>37072</v>
      </c>
      <c r="B182" s="3">
        <v>30</v>
      </c>
      <c r="C182" s="3">
        <v>6</v>
      </c>
      <c r="D182" s="3">
        <v>2001</v>
      </c>
      <c r="E182" s="47">
        <v>5.6189999999999998</v>
      </c>
    </row>
    <row r="183" spans="1:5" x14ac:dyDescent="0.2">
      <c r="A183" s="6">
        <v>37073</v>
      </c>
      <c r="B183" s="3">
        <v>1</v>
      </c>
      <c r="C183" s="3">
        <v>7</v>
      </c>
      <c r="D183" s="3">
        <v>2001</v>
      </c>
      <c r="E183" s="47">
        <v>5.5460000000000003</v>
      </c>
    </row>
    <row r="184" spans="1:5" x14ac:dyDescent="0.2">
      <c r="A184" s="6">
        <v>37074</v>
      </c>
      <c r="B184" s="3">
        <v>2</v>
      </c>
      <c r="C184" s="3">
        <v>7</v>
      </c>
      <c r="D184" s="3">
        <v>2001</v>
      </c>
      <c r="E184" s="47">
        <v>5.4690000000000003</v>
      </c>
    </row>
    <row r="185" spans="1:5" x14ac:dyDescent="0.2">
      <c r="A185" s="6">
        <v>37075</v>
      </c>
      <c r="B185" s="3">
        <v>3</v>
      </c>
      <c r="C185" s="3">
        <v>7</v>
      </c>
      <c r="D185" s="3">
        <v>2001</v>
      </c>
      <c r="E185" s="47">
        <v>5.38</v>
      </c>
    </row>
    <row r="186" spans="1:5" x14ac:dyDescent="0.2">
      <c r="A186" s="6">
        <v>37076</v>
      </c>
      <c r="B186" s="3">
        <v>4</v>
      </c>
      <c r="C186" s="3">
        <v>7</v>
      </c>
      <c r="D186" s="3">
        <v>2001</v>
      </c>
      <c r="E186" s="47">
        <v>5.274</v>
      </c>
    </row>
    <row r="187" spans="1:5" x14ac:dyDescent="0.2">
      <c r="A187" s="6">
        <v>37077</v>
      </c>
      <c r="B187" s="3">
        <v>5</v>
      </c>
      <c r="C187" s="3">
        <v>7</v>
      </c>
      <c r="D187" s="3">
        <v>2001</v>
      </c>
      <c r="E187" s="47">
        <v>5.109</v>
      </c>
    </row>
    <row r="188" spans="1:5" x14ac:dyDescent="0.2">
      <c r="A188" s="6">
        <v>37078</v>
      </c>
      <c r="B188" s="3">
        <v>6</v>
      </c>
      <c r="C188" s="3">
        <v>7</v>
      </c>
      <c r="D188" s="3">
        <v>2001</v>
      </c>
      <c r="E188" s="47">
        <v>5.258</v>
      </c>
    </row>
    <row r="189" spans="1:5" x14ac:dyDescent="0.2">
      <c r="A189" s="6">
        <v>37079</v>
      </c>
      <c r="B189" s="3">
        <v>7</v>
      </c>
      <c r="C189" s="3">
        <v>7</v>
      </c>
      <c r="D189" s="3">
        <v>2001</v>
      </c>
      <c r="E189" s="47">
        <v>80.448999999999998</v>
      </c>
    </row>
    <row r="190" spans="1:5" x14ac:dyDescent="0.2">
      <c r="A190" s="6">
        <v>37080</v>
      </c>
      <c r="B190" s="3">
        <v>8</v>
      </c>
      <c r="C190" s="3">
        <v>7</v>
      </c>
      <c r="D190" s="3">
        <v>2001</v>
      </c>
      <c r="E190" s="47">
        <v>453.06099999999998</v>
      </c>
    </row>
    <row r="191" spans="1:5" x14ac:dyDescent="0.2">
      <c r="A191" s="6">
        <v>37081</v>
      </c>
      <c r="B191" s="3">
        <v>9</v>
      </c>
      <c r="C191" s="3">
        <v>7</v>
      </c>
      <c r="D191" s="3">
        <v>2001</v>
      </c>
      <c r="E191" s="47">
        <v>298.00599999999997</v>
      </c>
    </row>
    <row r="192" spans="1:5" x14ac:dyDescent="0.2">
      <c r="A192" s="6">
        <v>37082</v>
      </c>
      <c r="B192" s="3">
        <v>10</v>
      </c>
      <c r="C192" s="3">
        <v>7</v>
      </c>
      <c r="D192" s="3">
        <v>2001</v>
      </c>
      <c r="E192" s="47">
        <v>196.16399999999999</v>
      </c>
    </row>
    <row r="193" spans="1:5" x14ac:dyDescent="0.2">
      <c r="A193" s="6">
        <v>37083</v>
      </c>
      <c r="B193" s="3">
        <v>11</v>
      </c>
      <c r="C193" s="3">
        <v>7</v>
      </c>
      <c r="D193" s="3">
        <v>2001</v>
      </c>
      <c r="E193" s="47">
        <v>180.089</v>
      </c>
    </row>
    <row r="194" spans="1:5" x14ac:dyDescent="0.2">
      <c r="A194" s="6">
        <v>37084</v>
      </c>
      <c r="B194" s="3">
        <v>12</v>
      </c>
      <c r="C194" s="3">
        <v>7</v>
      </c>
      <c r="D194" s="3">
        <v>2001</v>
      </c>
      <c r="E194" s="47">
        <v>166.50299999999999</v>
      </c>
    </row>
    <row r="195" spans="1:5" x14ac:dyDescent="0.2">
      <c r="A195" s="6">
        <v>37085</v>
      </c>
      <c r="B195" s="3">
        <v>13</v>
      </c>
      <c r="C195" s="3">
        <v>7</v>
      </c>
      <c r="D195" s="3">
        <v>2001</v>
      </c>
      <c r="E195" s="47">
        <v>158.22300000000001</v>
      </c>
    </row>
    <row r="196" spans="1:5" x14ac:dyDescent="0.2">
      <c r="A196" s="6">
        <v>37086</v>
      </c>
      <c r="B196" s="3">
        <v>14</v>
      </c>
      <c r="C196" s="3">
        <v>7</v>
      </c>
      <c r="D196" s="3">
        <v>2001</v>
      </c>
      <c r="E196" s="47">
        <v>151.49799999999999</v>
      </c>
    </row>
    <row r="197" spans="1:5" x14ac:dyDescent="0.2">
      <c r="A197" s="6">
        <v>37087</v>
      </c>
      <c r="B197" s="3">
        <v>15</v>
      </c>
      <c r="C197" s="3">
        <v>7</v>
      </c>
      <c r="D197" s="3">
        <v>2001</v>
      </c>
      <c r="E197" s="47">
        <v>132.85499999999999</v>
      </c>
    </row>
    <row r="198" spans="1:5" x14ac:dyDescent="0.2">
      <c r="A198" s="6">
        <v>37088</v>
      </c>
      <c r="B198" s="3">
        <v>16</v>
      </c>
      <c r="C198" s="3">
        <v>7</v>
      </c>
      <c r="D198" s="3">
        <v>2001</v>
      </c>
      <c r="E198" s="47">
        <v>103.792</v>
      </c>
    </row>
    <row r="199" spans="1:5" x14ac:dyDescent="0.2">
      <c r="A199" s="6">
        <v>37089</v>
      </c>
      <c r="B199" s="3">
        <v>17</v>
      </c>
      <c r="C199" s="3">
        <v>7</v>
      </c>
      <c r="D199" s="3">
        <v>2001</v>
      </c>
      <c r="E199" s="47">
        <v>81.507999999999996</v>
      </c>
    </row>
    <row r="200" spans="1:5" x14ac:dyDescent="0.2">
      <c r="A200" s="6">
        <v>37090</v>
      </c>
      <c r="B200" s="3">
        <v>18</v>
      </c>
      <c r="C200" s="3">
        <v>7</v>
      </c>
      <c r="D200" s="3">
        <v>2001</v>
      </c>
      <c r="E200" s="47">
        <v>66.212000000000003</v>
      </c>
    </row>
    <row r="201" spans="1:5" x14ac:dyDescent="0.2">
      <c r="A201" s="6">
        <v>37091</v>
      </c>
      <c r="B201" s="3">
        <v>19</v>
      </c>
      <c r="C201" s="3">
        <v>7</v>
      </c>
      <c r="D201" s="3">
        <v>2001</v>
      </c>
      <c r="E201" s="47">
        <v>54.064999999999998</v>
      </c>
    </row>
    <row r="202" spans="1:5" x14ac:dyDescent="0.2">
      <c r="A202" s="6">
        <v>37092</v>
      </c>
      <c r="B202" s="3">
        <v>20</v>
      </c>
      <c r="C202" s="3">
        <v>7</v>
      </c>
      <c r="D202" s="3">
        <v>2001</v>
      </c>
      <c r="E202" s="47">
        <v>43.433999999999997</v>
      </c>
    </row>
    <row r="203" spans="1:5" x14ac:dyDescent="0.2">
      <c r="A203" s="6">
        <v>37093</v>
      </c>
      <c r="B203" s="3">
        <v>21</v>
      </c>
      <c r="C203" s="3">
        <v>7</v>
      </c>
      <c r="D203" s="3">
        <v>2001</v>
      </c>
      <c r="E203" s="47">
        <v>35.509</v>
      </c>
    </row>
    <row r="204" spans="1:5" x14ac:dyDescent="0.2">
      <c r="A204" s="6">
        <v>37094</v>
      </c>
      <c r="B204" s="3">
        <v>22</v>
      </c>
      <c r="C204" s="3">
        <v>7</v>
      </c>
      <c r="D204" s="3">
        <v>2001</v>
      </c>
      <c r="E204" s="47">
        <v>29.638999999999999</v>
      </c>
    </row>
    <row r="205" spans="1:5" x14ac:dyDescent="0.2">
      <c r="A205" s="6">
        <v>37095</v>
      </c>
      <c r="B205" s="3">
        <v>23</v>
      </c>
      <c r="C205" s="3">
        <v>7</v>
      </c>
      <c r="D205" s="3">
        <v>2001</v>
      </c>
      <c r="E205" s="47">
        <v>27.434000000000001</v>
      </c>
    </row>
    <row r="206" spans="1:5" x14ac:dyDescent="0.2">
      <c r="A206" s="6">
        <v>37096</v>
      </c>
      <c r="B206" s="3">
        <v>24</v>
      </c>
      <c r="C206" s="3">
        <v>7</v>
      </c>
      <c r="D206" s="3">
        <v>2001</v>
      </c>
      <c r="E206" s="47">
        <v>25.891999999999999</v>
      </c>
    </row>
    <row r="207" spans="1:5" x14ac:dyDescent="0.2">
      <c r="A207" s="6">
        <v>37097</v>
      </c>
      <c r="B207" s="3">
        <v>25</v>
      </c>
      <c r="C207" s="3">
        <v>7</v>
      </c>
      <c r="D207" s="3">
        <v>2001</v>
      </c>
      <c r="E207" s="47">
        <v>20.349</v>
      </c>
    </row>
    <row r="208" spans="1:5" x14ac:dyDescent="0.2">
      <c r="A208" s="6">
        <v>37098</v>
      </c>
      <c r="B208" s="3">
        <v>26</v>
      </c>
      <c r="C208" s="3">
        <v>7</v>
      </c>
      <c r="D208" s="3">
        <v>2001</v>
      </c>
      <c r="E208" s="47">
        <v>17.710999999999999</v>
      </c>
    </row>
    <row r="209" spans="1:5" x14ac:dyDescent="0.2">
      <c r="A209" s="6">
        <v>37099</v>
      </c>
      <c r="B209" s="3">
        <v>27</v>
      </c>
      <c r="C209" s="3">
        <v>7</v>
      </c>
      <c r="D209" s="3">
        <v>2001</v>
      </c>
      <c r="E209" s="47">
        <v>15.500999999999999</v>
      </c>
    </row>
    <row r="210" spans="1:5" x14ac:dyDescent="0.2">
      <c r="A210" s="6">
        <v>37100</v>
      </c>
      <c r="B210" s="3">
        <v>28</v>
      </c>
      <c r="C210" s="3">
        <v>7</v>
      </c>
      <c r="D210" s="3">
        <v>2001</v>
      </c>
      <c r="E210" s="47">
        <v>14.006</v>
      </c>
    </row>
    <row r="211" spans="1:5" x14ac:dyDescent="0.2">
      <c r="A211" s="6">
        <v>37101</v>
      </c>
      <c r="B211" s="3">
        <v>29</v>
      </c>
      <c r="C211" s="3">
        <v>7</v>
      </c>
      <c r="D211" s="3">
        <v>2001</v>
      </c>
      <c r="E211" s="47">
        <v>12.965999999999999</v>
      </c>
    </row>
    <row r="212" spans="1:5" x14ac:dyDescent="0.2">
      <c r="A212" s="6">
        <v>37102</v>
      </c>
      <c r="B212" s="3">
        <v>30</v>
      </c>
      <c r="C212" s="3">
        <v>7</v>
      </c>
      <c r="D212" s="3">
        <v>2001</v>
      </c>
      <c r="E212" s="47">
        <v>11.957000000000001</v>
      </c>
    </row>
    <row r="213" spans="1:5" x14ac:dyDescent="0.2">
      <c r="A213" s="6">
        <v>37103</v>
      </c>
      <c r="B213" s="3">
        <v>31</v>
      </c>
      <c r="C213" s="3">
        <v>7</v>
      </c>
      <c r="D213" s="3">
        <v>2001</v>
      </c>
      <c r="E213" s="47">
        <v>11.462</v>
      </c>
    </row>
    <row r="214" spans="1:5" x14ac:dyDescent="0.2">
      <c r="A214" s="6">
        <v>37104</v>
      </c>
      <c r="B214" s="3">
        <v>1</v>
      </c>
      <c r="C214" s="3">
        <v>8</v>
      </c>
      <c r="D214" s="3">
        <v>2001</v>
      </c>
      <c r="E214" s="47">
        <v>11.583</v>
      </c>
    </row>
    <row r="215" spans="1:5" x14ac:dyDescent="0.2">
      <c r="A215" s="6">
        <v>37105</v>
      </c>
      <c r="B215" s="3">
        <v>2</v>
      </c>
      <c r="C215" s="3">
        <v>8</v>
      </c>
      <c r="D215" s="3">
        <v>2001</v>
      </c>
      <c r="E215" s="47">
        <v>11.199</v>
      </c>
    </row>
    <row r="216" spans="1:5" x14ac:dyDescent="0.2">
      <c r="A216" s="6">
        <v>37106</v>
      </c>
      <c r="B216" s="3">
        <v>3</v>
      </c>
      <c r="C216" s="3">
        <v>8</v>
      </c>
      <c r="D216" s="3">
        <v>2001</v>
      </c>
      <c r="E216" s="47">
        <v>10.645</v>
      </c>
    </row>
    <row r="217" spans="1:5" x14ac:dyDescent="0.2">
      <c r="A217" s="6">
        <v>37107</v>
      </c>
      <c r="B217" s="3">
        <v>4</v>
      </c>
      <c r="C217" s="3">
        <v>8</v>
      </c>
      <c r="D217" s="3">
        <v>2001</v>
      </c>
      <c r="E217" s="47">
        <v>10.519</v>
      </c>
    </row>
    <row r="218" spans="1:5" x14ac:dyDescent="0.2">
      <c r="A218" s="6">
        <v>37108</v>
      </c>
      <c r="B218" s="3">
        <v>5</v>
      </c>
      <c r="C218" s="3">
        <v>8</v>
      </c>
      <c r="D218" s="3">
        <v>2001</v>
      </c>
      <c r="E218" s="47">
        <v>10.345000000000001</v>
      </c>
    </row>
    <row r="219" spans="1:5" x14ac:dyDescent="0.2">
      <c r="A219" s="6">
        <v>37109</v>
      </c>
      <c r="B219" s="3">
        <v>6</v>
      </c>
      <c r="C219" s="3">
        <v>8</v>
      </c>
      <c r="D219" s="3">
        <v>2001</v>
      </c>
      <c r="E219" s="47">
        <v>9.73</v>
      </c>
    </row>
    <row r="220" spans="1:5" x14ac:dyDescent="0.2">
      <c r="A220" s="6">
        <v>37110</v>
      </c>
      <c r="B220" s="3">
        <v>7</v>
      </c>
      <c r="C220" s="3">
        <v>8</v>
      </c>
      <c r="D220" s="3">
        <v>2001</v>
      </c>
      <c r="E220" s="47">
        <v>9.2550000000000008</v>
      </c>
    </row>
    <row r="221" spans="1:5" x14ac:dyDescent="0.2">
      <c r="A221" s="6">
        <v>37111</v>
      </c>
      <c r="B221" s="3">
        <v>8</v>
      </c>
      <c r="C221" s="3">
        <v>8</v>
      </c>
      <c r="D221" s="3">
        <v>2001</v>
      </c>
      <c r="E221" s="47">
        <v>8.8170000000000002</v>
      </c>
    </row>
    <row r="222" spans="1:5" x14ac:dyDescent="0.2">
      <c r="A222" s="6">
        <v>37112</v>
      </c>
      <c r="B222" s="3">
        <v>9</v>
      </c>
      <c r="C222" s="3">
        <v>8</v>
      </c>
      <c r="D222" s="3">
        <v>2001</v>
      </c>
      <c r="E222" s="47">
        <v>8.4380000000000006</v>
      </c>
    </row>
    <row r="223" spans="1:5" x14ac:dyDescent="0.2">
      <c r="A223" s="6">
        <v>37113</v>
      </c>
      <c r="B223" s="3">
        <v>10</v>
      </c>
      <c r="C223" s="3">
        <v>8</v>
      </c>
      <c r="D223" s="3">
        <v>2001</v>
      </c>
      <c r="E223" s="47">
        <v>8.0619999999999994</v>
      </c>
    </row>
    <row r="224" spans="1:5" x14ac:dyDescent="0.2">
      <c r="A224" s="6">
        <v>37114</v>
      </c>
      <c r="B224" s="3">
        <v>11</v>
      </c>
      <c r="C224" s="3">
        <v>8</v>
      </c>
      <c r="D224" s="3">
        <v>2001</v>
      </c>
      <c r="E224" s="47">
        <v>8.1519999999999992</v>
      </c>
    </row>
    <row r="225" spans="1:5" x14ac:dyDescent="0.2">
      <c r="A225" s="6">
        <v>37115</v>
      </c>
      <c r="B225" s="3">
        <v>12</v>
      </c>
      <c r="C225" s="3">
        <v>8</v>
      </c>
      <c r="D225" s="3">
        <v>2001</v>
      </c>
      <c r="E225" s="47">
        <v>8.0419999999999998</v>
      </c>
    </row>
    <row r="226" spans="1:5" x14ac:dyDescent="0.2">
      <c r="A226" s="6">
        <v>37116</v>
      </c>
      <c r="B226" s="3">
        <v>13</v>
      </c>
      <c r="C226" s="3">
        <v>8</v>
      </c>
      <c r="D226" s="3">
        <v>2001</v>
      </c>
      <c r="E226" s="47">
        <v>7.6029999999999998</v>
      </c>
    </row>
    <row r="227" spans="1:5" x14ac:dyDescent="0.2">
      <c r="A227" s="6">
        <v>37117</v>
      </c>
      <c r="B227" s="3">
        <v>14</v>
      </c>
      <c r="C227" s="3">
        <v>8</v>
      </c>
      <c r="D227" s="3">
        <v>2001</v>
      </c>
      <c r="E227" s="47">
        <v>7.3390000000000004</v>
      </c>
    </row>
    <row r="228" spans="1:5" x14ac:dyDescent="0.2">
      <c r="A228" s="6">
        <v>37118</v>
      </c>
      <c r="B228" s="3">
        <v>15</v>
      </c>
      <c r="C228" s="3">
        <v>8</v>
      </c>
      <c r="D228" s="3">
        <v>2001</v>
      </c>
      <c r="E228" s="47">
        <v>7.0190000000000001</v>
      </c>
    </row>
    <row r="229" spans="1:5" x14ac:dyDescent="0.2">
      <c r="A229" s="6">
        <v>37119</v>
      </c>
      <c r="B229" s="3">
        <v>16</v>
      </c>
      <c r="C229" s="3">
        <v>8</v>
      </c>
      <c r="D229" s="3">
        <v>2001</v>
      </c>
      <c r="E229" s="47">
        <v>6.6559999999999997</v>
      </c>
    </row>
    <row r="230" spans="1:5" x14ac:dyDescent="0.2">
      <c r="A230" s="6">
        <v>37120</v>
      </c>
      <c r="B230" s="3">
        <v>17</v>
      </c>
      <c r="C230" s="3">
        <v>8</v>
      </c>
      <c r="D230" s="3">
        <v>2001</v>
      </c>
      <c r="E230" s="47">
        <v>6.5540000000000003</v>
      </c>
    </row>
    <row r="231" spans="1:5" x14ac:dyDescent="0.2">
      <c r="A231" s="6">
        <v>37121</v>
      </c>
      <c r="B231" s="3">
        <v>18</v>
      </c>
      <c r="C231" s="3">
        <v>8</v>
      </c>
      <c r="D231" s="3">
        <v>2001</v>
      </c>
      <c r="E231" s="47">
        <v>6.6529999999999996</v>
      </c>
    </row>
    <row r="232" spans="1:5" x14ac:dyDescent="0.2">
      <c r="A232" s="6">
        <v>37122</v>
      </c>
      <c r="B232" s="3">
        <v>19</v>
      </c>
      <c r="C232" s="3">
        <v>8</v>
      </c>
      <c r="D232" s="3">
        <v>2001</v>
      </c>
      <c r="E232" s="47">
        <v>6.7089999999999996</v>
      </c>
    </row>
    <row r="233" spans="1:5" x14ac:dyDescent="0.2">
      <c r="A233" s="6">
        <v>37123</v>
      </c>
      <c r="B233" s="3">
        <v>20</v>
      </c>
      <c r="C233" s="3">
        <v>8</v>
      </c>
      <c r="D233" s="3">
        <v>2001</v>
      </c>
      <c r="E233" s="47">
        <v>8.32</v>
      </c>
    </row>
    <row r="234" spans="1:5" x14ac:dyDescent="0.2">
      <c r="A234" s="6">
        <v>37124</v>
      </c>
      <c r="B234" s="3">
        <v>21</v>
      </c>
      <c r="C234" s="3">
        <v>8</v>
      </c>
      <c r="D234" s="3">
        <v>2001</v>
      </c>
      <c r="E234" s="47">
        <v>8.6809999999999992</v>
      </c>
    </row>
    <row r="235" spans="1:5" x14ac:dyDescent="0.2">
      <c r="A235" s="6">
        <v>37125</v>
      </c>
      <c r="B235" s="3">
        <v>22</v>
      </c>
      <c r="C235" s="3">
        <v>8</v>
      </c>
      <c r="D235" s="3">
        <v>2001</v>
      </c>
      <c r="E235" s="47">
        <v>9.8439999999999994</v>
      </c>
    </row>
    <row r="236" spans="1:5" x14ac:dyDescent="0.2">
      <c r="A236" s="6">
        <v>37126</v>
      </c>
      <c r="B236" s="3">
        <v>23</v>
      </c>
      <c r="C236" s="3">
        <v>8</v>
      </c>
      <c r="D236" s="3">
        <v>2001</v>
      </c>
      <c r="E236" s="47">
        <v>8.8439999999999994</v>
      </c>
    </row>
    <row r="237" spans="1:5" x14ac:dyDescent="0.2">
      <c r="A237" s="6">
        <v>37127</v>
      </c>
      <c r="B237" s="3">
        <v>24</v>
      </c>
      <c r="C237" s="3">
        <v>8</v>
      </c>
      <c r="D237" s="3">
        <v>2001</v>
      </c>
      <c r="E237" s="47">
        <v>7.7190000000000003</v>
      </c>
    </row>
    <row r="238" spans="1:5" x14ac:dyDescent="0.2">
      <c r="A238" s="6">
        <v>37128</v>
      </c>
      <c r="B238" s="3">
        <v>25</v>
      </c>
      <c r="C238" s="3">
        <v>8</v>
      </c>
      <c r="D238" s="3">
        <v>2001</v>
      </c>
      <c r="E238" s="47">
        <v>6.9560000000000004</v>
      </c>
    </row>
    <row r="239" spans="1:5" x14ac:dyDescent="0.2">
      <c r="A239" s="6">
        <v>37129</v>
      </c>
      <c r="B239" s="3">
        <v>26</v>
      </c>
      <c r="C239" s="3">
        <v>8</v>
      </c>
      <c r="D239" s="3">
        <v>2001</v>
      </c>
      <c r="E239" s="47">
        <v>6.5350000000000001</v>
      </c>
    </row>
    <row r="240" spans="1:5" x14ac:dyDescent="0.2">
      <c r="A240" s="6">
        <v>37130</v>
      </c>
      <c r="B240" s="3">
        <v>27</v>
      </c>
      <c r="C240" s="3">
        <v>8</v>
      </c>
      <c r="D240" s="3">
        <v>2001</v>
      </c>
      <c r="E240" s="47">
        <v>6.4119999999999999</v>
      </c>
    </row>
    <row r="241" spans="1:5" x14ac:dyDescent="0.2">
      <c r="A241" s="6">
        <v>37131</v>
      </c>
      <c r="B241" s="3">
        <v>28</v>
      </c>
      <c r="C241" s="3">
        <v>8</v>
      </c>
      <c r="D241" s="3">
        <v>2001</v>
      </c>
      <c r="E241" s="47">
        <v>6.2679999999999998</v>
      </c>
    </row>
    <row r="242" spans="1:5" x14ac:dyDescent="0.2">
      <c r="A242" s="6">
        <v>37132</v>
      </c>
      <c r="B242" s="3">
        <v>29</v>
      </c>
      <c r="C242" s="3">
        <v>8</v>
      </c>
      <c r="D242" s="3">
        <v>2001</v>
      </c>
      <c r="E242" s="47">
        <v>6.1139999999999999</v>
      </c>
    </row>
    <row r="243" spans="1:5" x14ac:dyDescent="0.2">
      <c r="A243" s="6">
        <v>37133</v>
      </c>
      <c r="B243" s="3">
        <v>30</v>
      </c>
      <c r="C243" s="3">
        <v>8</v>
      </c>
      <c r="D243" s="3">
        <v>2001</v>
      </c>
      <c r="E243" s="47">
        <v>5.9429999999999996</v>
      </c>
    </row>
    <row r="244" spans="1:5" x14ac:dyDescent="0.2">
      <c r="A244" s="6">
        <v>37134</v>
      </c>
      <c r="B244" s="3">
        <v>31</v>
      </c>
      <c r="C244" s="3">
        <v>8</v>
      </c>
      <c r="D244" s="3">
        <v>2001</v>
      </c>
      <c r="E244" s="47">
        <v>5.859</v>
      </c>
    </row>
    <row r="245" spans="1:5" x14ac:dyDescent="0.2">
      <c r="A245" s="6">
        <v>37135</v>
      </c>
      <c r="B245" s="3">
        <v>1</v>
      </c>
      <c r="C245" s="3">
        <v>9</v>
      </c>
      <c r="D245" s="3">
        <v>2001</v>
      </c>
      <c r="E245" s="47">
        <v>5.8280000000000003</v>
      </c>
    </row>
    <row r="246" spans="1:5" x14ac:dyDescent="0.2">
      <c r="A246" s="6">
        <v>37136</v>
      </c>
      <c r="B246" s="3">
        <v>2</v>
      </c>
      <c r="C246" s="3">
        <v>9</v>
      </c>
      <c r="D246" s="3">
        <v>2001</v>
      </c>
      <c r="E246" s="47">
        <v>6.4939999999999998</v>
      </c>
    </row>
    <row r="247" spans="1:5" x14ac:dyDescent="0.2">
      <c r="A247" s="6">
        <v>37137</v>
      </c>
      <c r="B247" s="3">
        <v>3</v>
      </c>
      <c r="C247" s="3">
        <v>9</v>
      </c>
      <c r="D247" s="3">
        <v>2001</v>
      </c>
      <c r="E247" s="47">
        <v>8.4670000000000005</v>
      </c>
    </row>
    <row r="248" spans="1:5" x14ac:dyDescent="0.2">
      <c r="A248" s="6">
        <v>37138</v>
      </c>
      <c r="B248" s="3">
        <v>4</v>
      </c>
      <c r="C248" s="3">
        <v>9</v>
      </c>
      <c r="D248" s="3">
        <v>2001</v>
      </c>
      <c r="E248" s="47">
        <v>10.185</v>
      </c>
    </row>
    <row r="249" spans="1:5" x14ac:dyDescent="0.2">
      <c r="A249" s="6">
        <v>37139</v>
      </c>
      <c r="B249" s="3">
        <v>5</v>
      </c>
      <c r="C249" s="3">
        <v>9</v>
      </c>
      <c r="D249" s="3">
        <v>2001</v>
      </c>
      <c r="E249" s="46">
        <v>10.896000000000001</v>
      </c>
    </row>
    <row r="250" spans="1:5" x14ac:dyDescent="0.2">
      <c r="A250" s="6">
        <v>37140</v>
      </c>
      <c r="B250" s="3">
        <v>6</v>
      </c>
      <c r="C250" s="3">
        <v>9</v>
      </c>
      <c r="D250" s="3">
        <v>2001</v>
      </c>
      <c r="E250" s="47">
        <v>9.2289999999999992</v>
      </c>
    </row>
    <row r="251" spans="1:5" x14ac:dyDescent="0.2">
      <c r="A251" s="6">
        <v>37141</v>
      </c>
      <c r="B251" s="3">
        <v>7</v>
      </c>
      <c r="C251" s="3">
        <v>9</v>
      </c>
      <c r="D251" s="3">
        <v>2001</v>
      </c>
      <c r="E251" s="47">
        <v>8.1720000000000006</v>
      </c>
    </row>
    <row r="252" spans="1:5" x14ac:dyDescent="0.2">
      <c r="A252" s="6">
        <v>37142</v>
      </c>
      <c r="B252" s="3">
        <v>8</v>
      </c>
      <c r="C252" s="3">
        <v>9</v>
      </c>
      <c r="D252" s="3">
        <v>2001</v>
      </c>
      <c r="E252" s="47">
        <v>7.3650000000000002</v>
      </c>
    </row>
    <row r="253" spans="1:5" x14ac:dyDescent="0.2">
      <c r="A253" s="6">
        <v>37143</v>
      </c>
      <c r="B253" s="3">
        <v>9</v>
      </c>
      <c r="C253" s="3">
        <v>9</v>
      </c>
      <c r="D253" s="3">
        <v>2001</v>
      </c>
      <c r="E253" s="47">
        <v>6.8949999999999996</v>
      </c>
    </row>
    <row r="254" spans="1:5" x14ac:dyDescent="0.2">
      <c r="A254" s="6">
        <v>37144</v>
      </c>
      <c r="B254" s="3">
        <v>10</v>
      </c>
      <c r="C254" s="3">
        <v>9</v>
      </c>
      <c r="D254" s="3">
        <v>2001</v>
      </c>
      <c r="E254" s="47">
        <v>6.2839999999999998</v>
      </c>
    </row>
    <row r="255" spans="1:5" x14ac:dyDescent="0.2">
      <c r="A255" s="6">
        <v>37145</v>
      </c>
      <c r="B255" s="3">
        <v>11</v>
      </c>
      <c r="C255" s="3">
        <v>9</v>
      </c>
      <c r="D255" s="3">
        <v>2001</v>
      </c>
      <c r="E255" s="47">
        <v>5.8520000000000003</v>
      </c>
    </row>
    <row r="256" spans="1:5" x14ac:dyDescent="0.2">
      <c r="A256" s="6">
        <v>37146</v>
      </c>
      <c r="B256" s="3">
        <v>12</v>
      </c>
      <c r="C256" s="3">
        <v>9</v>
      </c>
      <c r="D256" s="3">
        <v>2001</v>
      </c>
      <c r="E256" s="47">
        <v>5.665</v>
      </c>
    </row>
    <row r="257" spans="1:5" x14ac:dyDescent="0.2">
      <c r="A257" s="6">
        <v>37147</v>
      </c>
      <c r="B257" s="3">
        <v>13</v>
      </c>
      <c r="C257" s="3">
        <v>9</v>
      </c>
      <c r="D257" s="3">
        <v>2001</v>
      </c>
      <c r="E257" s="47">
        <v>5.5039999999999996</v>
      </c>
    </row>
    <row r="258" spans="1:5" x14ac:dyDescent="0.2">
      <c r="A258" s="6">
        <v>37148</v>
      </c>
      <c r="B258" s="3">
        <v>14</v>
      </c>
      <c r="C258" s="3">
        <v>9</v>
      </c>
      <c r="D258" s="3">
        <v>2001</v>
      </c>
      <c r="E258" s="47">
        <v>5.2249999999999996</v>
      </c>
    </row>
    <row r="259" spans="1:5" x14ac:dyDescent="0.2">
      <c r="A259" s="6">
        <v>37149</v>
      </c>
      <c r="B259" s="3">
        <v>15</v>
      </c>
      <c r="C259" s="3">
        <v>9</v>
      </c>
      <c r="D259" s="3">
        <v>2001</v>
      </c>
      <c r="E259" s="47">
        <v>5.42</v>
      </c>
    </row>
    <row r="260" spans="1:5" x14ac:dyDescent="0.2">
      <c r="A260" s="6">
        <v>37150</v>
      </c>
      <c r="B260" s="3">
        <v>16</v>
      </c>
      <c r="C260" s="3">
        <v>9</v>
      </c>
      <c r="D260" s="3">
        <v>2001</v>
      </c>
      <c r="E260" s="47">
        <v>4.9119999999999999</v>
      </c>
    </row>
    <row r="261" spans="1:5" x14ac:dyDescent="0.2">
      <c r="A261" s="6">
        <v>37151</v>
      </c>
      <c r="B261" s="3">
        <v>17</v>
      </c>
      <c r="C261" s="3">
        <v>9</v>
      </c>
      <c r="D261" s="3">
        <v>2001</v>
      </c>
      <c r="E261" s="47">
        <v>4.5190000000000001</v>
      </c>
    </row>
    <row r="262" spans="1:5" x14ac:dyDescent="0.2">
      <c r="A262" s="6">
        <v>37152</v>
      </c>
      <c r="B262" s="3">
        <v>18</v>
      </c>
      <c r="C262" s="3">
        <v>9</v>
      </c>
      <c r="D262" s="3">
        <v>2001</v>
      </c>
      <c r="E262" s="47">
        <v>4.3929999999999998</v>
      </c>
    </row>
    <row r="263" spans="1:5" x14ac:dyDescent="0.2">
      <c r="A263" s="6">
        <v>37153</v>
      </c>
      <c r="B263" s="3">
        <v>19</v>
      </c>
      <c r="C263" s="3">
        <v>9</v>
      </c>
      <c r="D263" s="3">
        <v>2001</v>
      </c>
      <c r="E263" s="47">
        <v>4.5309999999999997</v>
      </c>
    </row>
    <row r="264" spans="1:5" x14ac:dyDescent="0.2">
      <c r="A264" s="6">
        <v>37154</v>
      </c>
      <c r="B264" s="3">
        <v>20</v>
      </c>
      <c r="C264" s="3">
        <v>9</v>
      </c>
      <c r="D264" s="3">
        <v>2001</v>
      </c>
      <c r="E264" s="47">
        <v>4.6340000000000003</v>
      </c>
    </row>
    <row r="265" spans="1:5" x14ac:dyDescent="0.2">
      <c r="A265" s="6">
        <v>37155</v>
      </c>
      <c r="B265" s="3">
        <v>21</v>
      </c>
      <c r="C265" s="3">
        <v>9</v>
      </c>
      <c r="D265" s="3">
        <v>2001</v>
      </c>
      <c r="E265" s="47">
        <v>4.5469999999999997</v>
      </c>
    </row>
    <row r="266" spans="1:5" x14ac:dyDescent="0.2">
      <c r="A266" s="6">
        <v>37156</v>
      </c>
      <c r="B266" s="3">
        <v>22</v>
      </c>
      <c r="C266" s="3">
        <v>9</v>
      </c>
      <c r="D266" s="3">
        <v>2001</v>
      </c>
      <c r="E266" s="47">
        <v>4.516</v>
      </c>
    </row>
    <row r="267" spans="1:5" x14ac:dyDescent="0.2">
      <c r="A267" s="6">
        <v>37157</v>
      </c>
      <c r="B267" s="3">
        <v>23</v>
      </c>
      <c r="C267" s="3">
        <v>9</v>
      </c>
      <c r="D267" s="3">
        <v>2001</v>
      </c>
      <c r="E267" s="47">
        <v>4.3499999999999996</v>
      </c>
    </row>
    <row r="268" spans="1:5" x14ac:dyDescent="0.2">
      <c r="A268" s="6">
        <v>37158</v>
      </c>
      <c r="B268" s="3">
        <v>24</v>
      </c>
      <c r="C268" s="3">
        <v>9</v>
      </c>
      <c r="D268" s="3">
        <v>2001</v>
      </c>
      <c r="E268" s="47">
        <v>3.8780000000000001</v>
      </c>
    </row>
    <row r="269" spans="1:5" x14ac:dyDescent="0.2">
      <c r="A269" s="6">
        <v>37159</v>
      </c>
      <c r="B269" s="3">
        <v>25</v>
      </c>
      <c r="C269" s="3">
        <v>9</v>
      </c>
      <c r="D269" s="3">
        <v>2001</v>
      </c>
      <c r="E269" s="47">
        <v>4.3470000000000004</v>
      </c>
    </row>
    <row r="270" spans="1:5" x14ac:dyDescent="0.2">
      <c r="A270" s="6">
        <v>37160</v>
      </c>
      <c r="B270" s="3">
        <v>26</v>
      </c>
      <c r="C270" s="3">
        <v>9</v>
      </c>
      <c r="D270" s="3">
        <v>2001</v>
      </c>
      <c r="E270" s="47">
        <v>5.5919999999999996</v>
      </c>
    </row>
    <row r="271" spans="1:5" x14ac:dyDescent="0.2">
      <c r="A271" s="6">
        <v>37161</v>
      </c>
      <c r="B271" s="3">
        <v>27</v>
      </c>
      <c r="C271" s="3">
        <v>9</v>
      </c>
      <c r="D271" s="3">
        <v>2001</v>
      </c>
      <c r="E271" s="47">
        <v>7.9820000000000002</v>
      </c>
    </row>
    <row r="272" spans="1:5" x14ac:dyDescent="0.2">
      <c r="A272" s="6">
        <v>37162</v>
      </c>
      <c r="B272" s="3">
        <v>28</v>
      </c>
      <c r="C272" s="3">
        <v>9</v>
      </c>
      <c r="D272" s="3">
        <v>2001</v>
      </c>
      <c r="E272" s="47">
        <v>10.254</v>
      </c>
    </row>
    <row r="273" spans="1:5" x14ac:dyDescent="0.2">
      <c r="A273" s="6">
        <v>37163</v>
      </c>
      <c r="B273" s="3">
        <v>29</v>
      </c>
      <c r="C273" s="3">
        <v>9</v>
      </c>
      <c r="D273" s="3">
        <v>2001</v>
      </c>
      <c r="E273" s="47">
        <v>9.4890000000000008</v>
      </c>
    </row>
    <row r="274" spans="1:5" x14ac:dyDescent="0.2">
      <c r="A274" s="6">
        <v>37164</v>
      </c>
      <c r="B274" s="3">
        <v>30</v>
      </c>
      <c r="C274" s="3">
        <v>9</v>
      </c>
      <c r="D274" s="3">
        <v>2001</v>
      </c>
      <c r="E274" s="47">
        <v>8.984</v>
      </c>
    </row>
    <row r="275" spans="1:5" x14ac:dyDescent="0.2">
      <c r="A275" s="6">
        <v>37165</v>
      </c>
      <c r="B275" s="3">
        <v>1</v>
      </c>
      <c r="C275" s="3">
        <v>10</v>
      </c>
      <c r="D275" s="3">
        <v>2001</v>
      </c>
      <c r="E275" s="46">
        <v>11.396000000000001</v>
      </c>
    </row>
    <row r="276" spans="1:5" x14ac:dyDescent="0.2">
      <c r="A276" s="6">
        <v>37166</v>
      </c>
      <c r="B276" s="3">
        <v>2</v>
      </c>
      <c r="C276" s="3">
        <v>10</v>
      </c>
      <c r="D276" s="3">
        <v>2001</v>
      </c>
      <c r="E276" s="46">
        <v>14.417999999999999</v>
      </c>
    </row>
    <row r="277" spans="1:5" x14ac:dyDescent="0.2">
      <c r="A277" s="6">
        <v>37167</v>
      </c>
      <c r="B277" s="3">
        <v>3</v>
      </c>
      <c r="C277" s="3">
        <v>10</v>
      </c>
      <c r="D277" s="3">
        <v>2001</v>
      </c>
      <c r="E277" s="46">
        <v>60.258000000000003</v>
      </c>
    </row>
    <row r="278" spans="1:5" x14ac:dyDescent="0.2">
      <c r="A278" s="6">
        <v>37168</v>
      </c>
      <c r="B278" s="3">
        <v>4</v>
      </c>
      <c r="C278" s="3">
        <v>10</v>
      </c>
      <c r="D278" s="3">
        <v>2001</v>
      </c>
      <c r="E278" s="47">
        <v>58.939</v>
      </c>
    </row>
    <row r="279" spans="1:5" x14ac:dyDescent="0.2">
      <c r="A279" s="6">
        <v>37169</v>
      </c>
      <c r="B279" s="3">
        <v>5</v>
      </c>
      <c r="C279" s="3">
        <v>10</v>
      </c>
      <c r="D279" s="3">
        <v>2001</v>
      </c>
      <c r="E279" s="47">
        <v>97.525000000000006</v>
      </c>
    </row>
    <row r="280" spans="1:5" x14ac:dyDescent="0.2">
      <c r="A280" s="6">
        <v>37170</v>
      </c>
      <c r="B280" s="3">
        <v>6</v>
      </c>
      <c r="C280" s="3">
        <v>10</v>
      </c>
      <c r="D280" s="3">
        <v>2001</v>
      </c>
      <c r="E280" s="47">
        <v>71.299000000000007</v>
      </c>
    </row>
    <row r="281" spans="1:5" x14ac:dyDescent="0.2">
      <c r="A281" s="6">
        <v>37171</v>
      </c>
      <c r="B281" s="3">
        <v>7</v>
      </c>
      <c r="C281" s="3">
        <v>10</v>
      </c>
      <c r="D281" s="3">
        <v>2001</v>
      </c>
      <c r="E281" s="47">
        <v>53.496000000000002</v>
      </c>
    </row>
    <row r="282" spans="1:5" x14ac:dyDescent="0.2">
      <c r="A282" s="6">
        <v>37172</v>
      </c>
      <c r="B282" s="3">
        <v>8</v>
      </c>
      <c r="C282" s="3">
        <v>10</v>
      </c>
      <c r="D282" s="3">
        <v>2001</v>
      </c>
      <c r="E282" s="47">
        <v>51.765000000000001</v>
      </c>
    </row>
    <row r="283" spans="1:5" x14ac:dyDescent="0.2">
      <c r="A283" s="6">
        <v>37173</v>
      </c>
      <c r="B283" s="3">
        <v>9</v>
      </c>
      <c r="C283" s="3">
        <v>10</v>
      </c>
      <c r="D283" s="3">
        <v>2001</v>
      </c>
      <c r="E283" s="47">
        <v>52.642000000000003</v>
      </c>
    </row>
    <row r="284" spans="1:5" x14ac:dyDescent="0.2">
      <c r="A284" s="6">
        <v>37174</v>
      </c>
      <c r="B284" s="3">
        <v>10</v>
      </c>
      <c r="C284" s="3">
        <v>10</v>
      </c>
      <c r="D284" s="3">
        <v>2001</v>
      </c>
      <c r="E284" s="47">
        <v>45.764000000000003</v>
      </c>
    </row>
    <row r="285" spans="1:5" x14ac:dyDescent="0.2">
      <c r="A285" s="6">
        <v>37175</v>
      </c>
      <c r="B285" s="3">
        <v>11</v>
      </c>
      <c r="C285" s="3">
        <v>10</v>
      </c>
      <c r="D285" s="3">
        <v>2001</v>
      </c>
      <c r="E285" s="47">
        <v>37.061999999999998</v>
      </c>
    </row>
    <row r="286" spans="1:5" x14ac:dyDescent="0.2">
      <c r="A286" s="6">
        <v>37176</v>
      </c>
      <c r="B286" s="3">
        <v>12</v>
      </c>
      <c r="C286" s="3">
        <v>10</v>
      </c>
      <c r="D286" s="3">
        <v>2001</v>
      </c>
      <c r="E286" s="47">
        <v>71.597999999999999</v>
      </c>
    </row>
    <row r="287" spans="1:5" x14ac:dyDescent="0.2">
      <c r="A287" s="6">
        <v>37177</v>
      </c>
      <c r="B287" s="3">
        <v>13</v>
      </c>
      <c r="C287" s="3">
        <v>10</v>
      </c>
      <c r="D287" s="3">
        <v>2001</v>
      </c>
      <c r="E287" s="47">
        <v>94.89</v>
      </c>
    </row>
    <row r="288" spans="1:5" x14ac:dyDescent="0.2">
      <c r="A288" s="6">
        <v>37178</v>
      </c>
      <c r="B288" s="3">
        <v>14</v>
      </c>
      <c r="C288" s="3">
        <v>10</v>
      </c>
      <c r="D288" s="3">
        <v>2001</v>
      </c>
      <c r="E288" s="47">
        <v>164.88</v>
      </c>
    </row>
    <row r="289" spans="1:5" x14ac:dyDescent="0.2">
      <c r="A289" s="6">
        <v>37179</v>
      </c>
      <c r="B289" s="3">
        <v>15</v>
      </c>
      <c r="C289" s="3">
        <v>10</v>
      </c>
      <c r="D289" s="3">
        <v>2001</v>
      </c>
      <c r="E289" s="47">
        <v>136.22200000000001</v>
      </c>
    </row>
    <row r="290" spans="1:5" x14ac:dyDescent="0.2">
      <c r="A290" s="6">
        <v>37180</v>
      </c>
      <c r="B290" s="3">
        <v>16</v>
      </c>
      <c r="C290" s="3">
        <v>10</v>
      </c>
      <c r="D290" s="3">
        <v>2001</v>
      </c>
      <c r="E290" s="47">
        <v>48.188000000000002</v>
      </c>
    </row>
    <row r="291" spans="1:5" x14ac:dyDescent="0.2">
      <c r="A291" s="6">
        <v>37181</v>
      </c>
      <c r="B291" s="3">
        <v>17</v>
      </c>
      <c r="C291" s="3">
        <v>10</v>
      </c>
      <c r="D291" s="3">
        <v>2001</v>
      </c>
      <c r="E291" s="47">
        <v>17.736000000000001</v>
      </c>
    </row>
    <row r="292" spans="1:5" x14ac:dyDescent="0.2">
      <c r="A292" s="6">
        <v>37182</v>
      </c>
      <c r="B292" s="3">
        <v>18</v>
      </c>
      <c r="C292" s="3">
        <v>10</v>
      </c>
      <c r="D292" s="3">
        <v>2001</v>
      </c>
      <c r="E292" s="47">
        <v>14.760999999999999</v>
      </c>
    </row>
    <row r="293" spans="1:5" x14ac:dyDescent="0.2">
      <c r="A293" s="6">
        <v>37183</v>
      </c>
      <c r="B293" s="3">
        <v>19</v>
      </c>
      <c r="C293" s="3">
        <v>10</v>
      </c>
      <c r="D293" s="3">
        <v>2001</v>
      </c>
      <c r="E293" s="47">
        <v>12.212999999999999</v>
      </c>
    </row>
    <row r="294" spans="1:5" x14ac:dyDescent="0.2">
      <c r="A294" s="6">
        <v>37184</v>
      </c>
      <c r="B294" s="3">
        <v>20</v>
      </c>
      <c r="C294" s="3">
        <v>10</v>
      </c>
      <c r="D294" s="3">
        <v>2001</v>
      </c>
      <c r="E294" s="47">
        <v>9.35</v>
      </c>
    </row>
    <row r="295" spans="1:5" x14ac:dyDescent="0.2">
      <c r="A295" s="6">
        <v>37185</v>
      </c>
      <c r="B295" s="3">
        <v>21</v>
      </c>
      <c r="C295" s="3">
        <v>10</v>
      </c>
      <c r="D295" s="3">
        <v>2001</v>
      </c>
      <c r="E295" s="47">
        <v>8.7010000000000005</v>
      </c>
    </row>
    <row r="296" spans="1:5" x14ac:dyDescent="0.2">
      <c r="A296" s="6">
        <v>37186</v>
      </c>
      <c r="B296" s="3">
        <v>22</v>
      </c>
      <c r="C296" s="3">
        <v>10</v>
      </c>
      <c r="D296" s="3">
        <v>2001</v>
      </c>
      <c r="E296" s="47">
        <v>8.2100000000000009</v>
      </c>
    </row>
    <row r="297" spans="1:5" x14ac:dyDescent="0.2">
      <c r="A297" s="6">
        <v>37187</v>
      </c>
      <c r="B297" s="3">
        <v>23</v>
      </c>
      <c r="C297" s="3">
        <v>10</v>
      </c>
      <c r="D297" s="3">
        <v>2001</v>
      </c>
      <c r="E297" s="47">
        <v>8.0890000000000004</v>
      </c>
    </row>
    <row r="298" spans="1:5" x14ac:dyDescent="0.2">
      <c r="A298" s="6">
        <v>37188</v>
      </c>
      <c r="B298" s="3">
        <v>24</v>
      </c>
      <c r="C298" s="3">
        <v>10</v>
      </c>
      <c r="D298" s="3">
        <v>2001</v>
      </c>
      <c r="E298" s="47">
        <v>11.632999999999999</v>
      </c>
    </row>
    <row r="299" spans="1:5" x14ac:dyDescent="0.2">
      <c r="A299" s="6">
        <v>37189</v>
      </c>
      <c r="B299" s="3">
        <v>25</v>
      </c>
      <c r="C299" s="3">
        <v>10</v>
      </c>
      <c r="D299" s="3">
        <v>2001</v>
      </c>
      <c r="E299" s="47">
        <v>13.394</v>
      </c>
    </row>
    <row r="300" spans="1:5" x14ac:dyDescent="0.2">
      <c r="A300" s="6">
        <v>37190</v>
      </c>
      <c r="B300" s="3">
        <v>26</v>
      </c>
      <c r="C300" s="3">
        <v>10</v>
      </c>
      <c r="D300" s="3">
        <v>2001</v>
      </c>
      <c r="E300" s="47">
        <v>14.125999999999999</v>
      </c>
    </row>
    <row r="301" spans="1:5" x14ac:dyDescent="0.2">
      <c r="A301" s="6">
        <v>37191</v>
      </c>
      <c r="B301" s="3">
        <v>27</v>
      </c>
      <c r="C301" s="3">
        <v>10</v>
      </c>
      <c r="D301" s="3">
        <v>2001</v>
      </c>
      <c r="E301" s="47">
        <v>16.548999999999999</v>
      </c>
    </row>
    <row r="302" spans="1:5" x14ac:dyDescent="0.2">
      <c r="A302" s="6">
        <v>37192</v>
      </c>
      <c r="B302" s="3">
        <v>28</v>
      </c>
      <c r="C302" s="3">
        <v>10</v>
      </c>
      <c r="D302" s="3">
        <v>2001</v>
      </c>
      <c r="E302" s="47">
        <v>19.986999999999998</v>
      </c>
    </row>
    <row r="303" spans="1:5" x14ac:dyDescent="0.2">
      <c r="A303" s="6">
        <v>37193</v>
      </c>
      <c r="B303" s="3">
        <v>29</v>
      </c>
      <c r="C303" s="3">
        <v>10</v>
      </c>
      <c r="D303" s="3">
        <v>2001</v>
      </c>
      <c r="E303" s="47">
        <v>17.295000000000002</v>
      </c>
    </row>
    <row r="304" spans="1:5" x14ac:dyDescent="0.2">
      <c r="A304" s="6">
        <v>37194</v>
      </c>
      <c r="B304" s="3">
        <v>30</v>
      </c>
      <c r="C304" s="3">
        <v>10</v>
      </c>
      <c r="D304" s="3">
        <v>2001</v>
      </c>
      <c r="E304" s="47">
        <v>18.039000000000001</v>
      </c>
    </row>
    <row r="305" spans="1:5" x14ac:dyDescent="0.2">
      <c r="A305" s="6">
        <v>37195</v>
      </c>
      <c r="B305" s="3">
        <v>31</v>
      </c>
      <c r="C305" s="3">
        <v>10</v>
      </c>
      <c r="D305" s="3">
        <v>2001</v>
      </c>
      <c r="E305" s="47">
        <v>16.652999999999999</v>
      </c>
    </row>
    <row r="306" spans="1:5" x14ac:dyDescent="0.2">
      <c r="A306" s="6">
        <v>37196</v>
      </c>
      <c r="B306" s="3">
        <v>1</v>
      </c>
      <c r="C306" s="3">
        <v>11</v>
      </c>
      <c r="D306" s="3">
        <v>2001</v>
      </c>
      <c r="E306" s="47">
        <v>13.845000000000001</v>
      </c>
    </row>
    <row r="307" spans="1:5" x14ac:dyDescent="0.2">
      <c r="A307" s="6">
        <v>37197</v>
      </c>
      <c r="B307" s="3">
        <v>2</v>
      </c>
      <c r="C307" s="3">
        <v>11</v>
      </c>
      <c r="D307" s="3">
        <v>2001</v>
      </c>
      <c r="E307" s="47">
        <v>10.467000000000001</v>
      </c>
    </row>
    <row r="308" spans="1:5" x14ac:dyDescent="0.2">
      <c r="A308" s="6">
        <v>37198</v>
      </c>
      <c r="B308" s="3">
        <v>3</v>
      </c>
      <c r="C308" s="3">
        <v>11</v>
      </c>
      <c r="D308" s="3">
        <v>2001</v>
      </c>
      <c r="E308" s="47">
        <v>11.891</v>
      </c>
    </row>
    <row r="309" spans="1:5" x14ac:dyDescent="0.2">
      <c r="A309" s="6">
        <v>37199</v>
      </c>
      <c r="B309" s="3">
        <v>4</v>
      </c>
      <c r="C309" s="3">
        <v>11</v>
      </c>
      <c r="D309" s="3">
        <v>2001</v>
      </c>
      <c r="E309" s="47">
        <v>10.95</v>
      </c>
    </row>
    <row r="310" spans="1:5" x14ac:dyDescent="0.2">
      <c r="A310" s="6">
        <v>37200</v>
      </c>
      <c r="B310" s="3">
        <v>5</v>
      </c>
      <c r="C310" s="3">
        <v>11</v>
      </c>
      <c r="D310" s="3">
        <v>2001</v>
      </c>
      <c r="E310" s="47">
        <v>9.4809999999999999</v>
      </c>
    </row>
    <row r="311" spans="1:5" x14ac:dyDescent="0.2">
      <c r="A311" s="6">
        <v>37201</v>
      </c>
      <c r="B311" s="3">
        <v>6</v>
      </c>
      <c r="C311" s="3">
        <v>11</v>
      </c>
      <c r="D311" s="3">
        <v>2001</v>
      </c>
      <c r="E311" s="47">
        <v>11.747999999999999</v>
      </c>
    </row>
    <row r="312" spans="1:5" x14ac:dyDescent="0.2">
      <c r="A312" s="6">
        <v>37202</v>
      </c>
      <c r="B312" s="3">
        <v>7</v>
      </c>
      <c r="C312" s="3">
        <v>11</v>
      </c>
      <c r="D312" s="3">
        <v>2001</v>
      </c>
      <c r="E312" s="47">
        <v>24.878</v>
      </c>
    </row>
    <row r="313" spans="1:5" x14ac:dyDescent="0.2">
      <c r="A313" s="6">
        <v>37203</v>
      </c>
      <c r="B313" s="3">
        <v>8</v>
      </c>
      <c r="C313" s="3">
        <v>11</v>
      </c>
      <c r="D313" s="3">
        <v>2001</v>
      </c>
      <c r="E313" s="47">
        <v>43.411999999999999</v>
      </c>
    </row>
    <row r="314" spans="1:5" x14ac:dyDescent="0.2">
      <c r="A314" s="6">
        <v>37204</v>
      </c>
      <c r="B314" s="3">
        <v>9</v>
      </c>
      <c r="C314" s="3">
        <v>11</v>
      </c>
      <c r="D314" s="3">
        <v>2001</v>
      </c>
      <c r="E314" s="47">
        <v>33.088000000000001</v>
      </c>
    </row>
    <row r="315" spans="1:5" x14ac:dyDescent="0.2">
      <c r="A315" s="6">
        <v>37205</v>
      </c>
      <c r="B315" s="3">
        <v>10</v>
      </c>
      <c r="C315" s="3">
        <v>11</v>
      </c>
      <c r="D315" s="3">
        <v>2001</v>
      </c>
      <c r="E315" s="47">
        <v>24.099</v>
      </c>
    </row>
    <row r="316" spans="1:5" x14ac:dyDescent="0.2">
      <c r="A316" s="6">
        <v>37206</v>
      </c>
      <c r="B316" s="3">
        <v>11</v>
      </c>
      <c r="C316" s="3">
        <v>11</v>
      </c>
      <c r="D316" s="3">
        <v>2001</v>
      </c>
      <c r="E316" s="47">
        <v>21.387</v>
      </c>
    </row>
    <row r="317" spans="1:5" x14ac:dyDescent="0.2">
      <c r="A317" s="6">
        <v>37207</v>
      </c>
      <c r="B317" s="3">
        <v>12</v>
      </c>
      <c r="C317" s="3">
        <v>11</v>
      </c>
      <c r="D317" s="3">
        <v>2001</v>
      </c>
      <c r="E317" s="47">
        <v>19.870999999999999</v>
      </c>
    </row>
    <row r="318" spans="1:5" x14ac:dyDescent="0.2">
      <c r="A318" s="6">
        <v>37208</v>
      </c>
      <c r="B318" s="3">
        <v>13</v>
      </c>
      <c r="C318" s="3">
        <v>11</v>
      </c>
      <c r="D318" s="3">
        <v>2001</v>
      </c>
      <c r="E318" s="47">
        <v>20.83</v>
      </c>
    </row>
    <row r="319" spans="1:5" x14ac:dyDescent="0.2">
      <c r="A319" s="6">
        <v>37209</v>
      </c>
      <c r="B319" s="3">
        <v>14</v>
      </c>
      <c r="C319" s="3">
        <v>11</v>
      </c>
      <c r="D319" s="3">
        <v>2001</v>
      </c>
      <c r="E319" s="47">
        <v>19.690000000000001</v>
      </c>
    </row>
    <row r="320" spans="1:5" x14ac:dyDescent="0.2">
      <c r="A320" s="6">
        <v>37210</v>
      </c>
      <c r="B320" s="3">
        <v>15</v>
      </c>
      <c r="C320" s="3">
        <v>11</v>
      </c>
      <c r="D320" s="3">
        <v>2001</v>
      </c>
      <c r="E320" s="47">
        <v>17.588000000000001</v>
      </c>
    </row>
    <row r="321" spans="1:5" x14ac:dyDescent="0.2">
      <c r="A321" s="6">
        <v>37211</v>
      </c>
      <c r="B321" s="3">
        <v>16</v>
      </c>
      <c r="C321" s="3">
        <v>11</v>
      </c>
      <c r="D321" s="3">
        <v>2001</v>
      </c>
      <c r="E321" s="47">
        <v>16.452000000000002</v>
      </c>
    </row>
    <row r="322" spans="1:5" x14ac:dyDescent="0.2">
      <c r="A322" s="6">
        <v>37212</v>
      </c>
      <c r="B322" s="3">
        <v>17</v>
      </c>
      <c r="C322" s="3">
        <v>11</v>
      </c>
      <c r="D322" s="3">
        <v>2001</v>
      </c>
      <c r="E322" s="47">
        <v>16</v>
      </c>
    </row>
    <row r="323" spans="1:5" x14ac:dyDescent="0.2">
      <c r="A323" s="6">
        <v>37213</v>
      </c>
      <c r="B323" s="3">
        <v>18</v>
      </c>
      <c r="C323" s="3">
        <v>11</v>
      </c>
      <c r="D323" s="3">
        <v>2001</v>
      </c>
      <c r="E323" s="47">
        <v>18.146000000000001</v>
      </c>
    </row>
    <row r="324" spans="1:5" x14ac:dyDescent="0.2">
      <c r="A324" s="6">
        <v>37214</v>
      </c>
      <c r="B324" s="3">
        <v>19</v>
      </c>
      <c r="C324" s="3">
        <v>11</v>
      </c>
      <c r="D324" s="3">
        <v>2001</v>
      </c>
      <c r="E324" s="47">
        <v>20.013999999999999</v>
      </c>
    </row>
    <row r="325" spans="1:5" x14ac:dyDescent="0.2">
      <c r="A325" s="6">
        <v>37215</v>
      </c>
      <c r="B325" s="3">
        <v>20</v>
      </c>
      <c r="C325" s="3">
        <v>11</v>
      </c>
      <c r="D325" s="3">
        <v>2001</v>
      </c>
      <c r="E325" s="47">
        <v>26.021999999999998</v>
      </c>
    </row>
    <row r="326" spans="1:5" x14ac:dyDescent="0.2">
      <c r="A326" s="6">
        <v>37216</v>
      </c>
      <c r="B326" s="3">
        <v>21</v>
      </c>
      <c r="C326" s="3">
        <v>11</v>
      </c>
      <c r="D326" s="3">
        <v>2001</v>
      </c>
      <c r="E326" s="47">
        <v>24.835000000000001</v>
      </c>
    </row>
    <row r="327" spans="1:5" x14ac:dyDescent="0.2">
      <c r="A327" s="6">
        <v>37217</v>
      </c>
      <c r="B327" s="3">
        <v>22</v>
      </c>
      <c r="C327" s="3">
        <v>11</v>
      </c>
      <c r="D327" s="3">
        <v>2001</v>
      </c>
      <c r="E327" s="47">
        <v>20.812999999999999</v>
      </c>
    </row>
    <row r="328" spans="1:5" x14ac:dyDescent="0.2">
      <c r="A328" s="6">
        <v>37218</v>
      </c>
      <c r="B328" s="3">
        <v>23</v>
      </c>
      <c r="C328" s="3">
        <v>11</v>
      </c>
      <c r="D328" s="3">
        <v>2001</v>
      </c>
      <c r="E328" s="47">
        <v>18.920999999999999</v>
      </c>
    </row>
    <row r="329" spans="1:5" x14ac:dyDescent="0.2">
      <c r="A329" s="6">
        <v>37219</v>
      </c>
      <c r="B329" s="3">
        <v>24</v>
      </c>
      <c r="C329" s="3">
        <v>11</v>
      </c>
      <c r="D329" s="3">
        <v>2001</v>
      </c>
      <c r="E329" s="47">
        <v>19.797999999999998</v>
      </c>
    </row>
    <row r="330" spans="1:5" x14ac:dyDescent="0.2">
      <c r="A330" s="6">
        <v>37220</v>
      </c>
      <c r="B330" s="3">
        <v>25</v>
      </c>
      <c r="C330" s="3">
        <v>11</v>
      </c>
      <c r="D330" s="3">
        <v>2001</v>
      </c>
      <c r="E330" s="47">
        <v>18.657</v>
      </c>
    </row>
    <row r="331" spans="1:5" x14ac:dyDescent="0.2">
      <c r="A331" s="6">
        <v>37221</v>
      </c>
      <c r="B331" s="3">
        <v>26</v>
      </c>
      <c r="C331" s="3">
        <v>11</v>
      </c>
      <c r="D331" s="3">
        <v>2001</v>
      </c>
      <c r="E331" s="47">
        <v>15.949</v>
      </c>
    </row>
    <row r="332" spans="1:5" x14ac:dyDescent="0.2">
      <c r="A332" s="6">
        <v>37222</v>
      </c>
      <c r="B332" s="3">
        <v>27</v>
      </c>
      <c r="C332" s="3">
        <v>11</v>
      </c>
      <c r="D332" s="3">
        <v>2001</v>
      </c>
      <c r="E332" s="47">
        <v>12.986000000000001</v>
      </c>
    </row>
    <row r="333" spans="1:5" x14ac:dyDescent="0.2">
      <c r="A333" s="6">
        <v>37223</v>
      </c>
      <c r="B333" s="3">
        <v>28</v>
      </c>
      <c r="C333" s="3">
        <v>11</v>
      </c>
      <c r="D333" s="3">
        <v>2001</v>
      </c>
      <c r="E333" s="47">
        <v>11.1</v>
      </c>
    </row>
    <row r="334" spans="1:5" x14ac:dyDescent="0.2">
      <c r="A334" s="6">
        <v>37224</v>
      </c>
      <c r="B334" s="3">
        <v>29</v>
      </c>
      <c r="C334" s="3">
        <v>11</v>
      </c>
      <c r="D334" s="3">
        <v>2001</v>
      </c>
      <c r="E334" s="47">
        <v>10.428000000000001</v>
      </c>
    </row>
    <row r="335" spans="1:5" x14ac:dyDescent="0.2">
      <c r="A335" s="6">
        <v>37225</v>
      </c>
      <c r="B335" s="3">
        <v>30</v>
      </c>
      <c r="C335" s="3">
        <v>11</v>
      </c>
      <c r="D335" s="3">
        <v>2001</v>
      </c>
      <c r="E335" s="47">
        <v>11.297000000000001</v>
      </c>
    </row>
    <row r="336" spans="1:5" x14ac:dyDescent="0.2">
      <c r="A336" s="6">
        <v>37226</v>
      </c>
      <c r="B336" s="3">
        <v>1</v>
      </c>
      <c r="C336" s="3">
        <v>12</v>
      </c>
      <c r="D336" s="3">
        <v>2001</v>
      </c>
      <c r="E336" s="47">
        <v>11.765000000000001</v>
      </c>
    </row>
    <row r="337" spans="1:5" x14ac:dyDescent="0.2">
      <c r="A337" s="6">
        <v>37227</v>
      </c>
      <c r="B337" s="3">
        <v>2</v>
      </c>
      <c r="C337" s="3">
        <v>12</v>
      </c>
      <c r="D337" s="3">
        <v>2001</v>
      </c>
      <c r="E337" s="47">
        <v>11.336</v>
      </c>
    </row>
    <row r="338" spans="1:5" x14ac:dyDescent="0.2">
      <c r="A338" s="6">
        <v>37228</v>
      </c>
      <c r="B338" s="3">
        <v>3</v>
      </c>
      <c r="C338" s="3">
        <v>12</v>
      </c>
      <c r="D338" s="3">
        <v>2001</v>
      </c>
      <c r="E338" s="47">
        <v>13.074999999999999</v>
      </c>
    </row>
    <row r="339" spans="1:5" x14ac:dyDescent="0.2">
      <c r="A339" s="6">
        <v>37229</v>
      </c>
      <c r="B339" s="3">
        <v>4</v>
      </c>
      <c r="C339" s="3">
        <v>12</v>
      </c>
      <c r="D339" s="3">
        <v>2001</v>
      </c>
      <c r="E339" s="47">
        <v>27.852</v>
      </c>
    </row>
    <row r="340" spans="1:5" x14ac:dyDescent="0.2">
      <c r="A340" s="6">
        <v>37230</v>
      </c>
      <c r="B340" s="3">
        <v>5</v>
      </c>
      <c r="C340" s="3">
        <v>12</v>
      </c>
      <c r="D340" s="3">
        <v>2001</v>
      </c>
      <c r="E340" s="47">
        <v>372.03</v>
      </c>
    </row>
    <row r="341" spans="1:5" x14ac:dyDescent="0.2">
      <c r="A341" s="6">
        <v>37231</v>
      </c>
      <c r="B341" s="3">
        <v>6</v>
      </c>
      <c r="C341" s="3">
        <v>12</v>
      </c>
      <c r="D341" s="3">
        <v>2001</v>
      </c>
      <c r="E341" s="47">
        <v>399.14600000000002</v>
      </c>
    </row>
    <row r="342" spans="1:5" x14ac:dyDescent="0.2">
      <c r="A342" s="6">
        <v>37232</v>
      </c>
      <c r="B342" s="3">
        <v>7</v>
      </c>
      <c r="C342" s="3">
        <v>12</v>
      </c>
      <c r="D342" s="3">
        <v>2001</v>
      </c>
      <c r="E342" s="47">
        <v>183.57900000000001</v>
      </c>
    </row>
    <row r="343" spans="1:5" x14ac:dyDescent="0.2">
      <c r="A343" s="6">
        <v>37233</v>
      </c>
      <c r="B343" s="3">
        <v>8</v>
      </c>
      <c r="C343" s="3">
        <v>12</v>
      </c>
      <c r="D343" s="3">
        <v>2001</v>
      </c>
      <c r="E343" s="47">
        <v>231.27099999999999</v>
      </c>
    </row>
    <row r="344" spans="1:5" x14ac:dyDescent="0.2">
      <c r="A344" s="6">
        <v>37234</v>
      </c>
      <c r="B344" s="3">
        <v>9</v>
      </c>
      <c r="C344" s="3">
        <v>12</v>
      </c>
      <c r="D344" s="3">
        <v>2001</v>
      </c>
      <c r="E344" s="47">
        <v>202.197</v>
      </c>
    </row>
    <row r="345" spans="1:5" x14ac:dyDescent="0.2">
      <c r="A345" s="6">
        <v>37235</v>
      </c>
      <c r="B345" s="3">
        <v>10</v>
      </c>
      <c r="C345" s="3">
        <v>12</v>
      </c>
      <c r="D345" s="3">
        <v>2001</v>
      </c>
      <c r="E345" s="47">
        <v>164.995</v>
      </c>
    </row>
    <row r="346" spans="1:5" x14ac:dyDescent="0.2">
      <c r="A346" s="6">
        <v>37236</v>
      </c>
      <c r="B346" s="3">
        <v>11</v>
      </c>
      <c r="C346" s="3">
        <v>12</v>
      </c>
      <c r="D346" s="3">
        <v>2001</v>
      </c>
      <c r="E346" s="47">
        <v>131.328</v>
      </c>
    </row>
    <row r="347" spans="1:5" x14ac:dyDescent="0.2">
      <c r="A347" s="6">
        <v>37237</v>
      </c>
      <c r="B347" s="3">
        <v>12</v>
      </c>
      <c r="C347" s="3">
        <v>12</v>
      </c>
      <c r="D347" s="3">
        <v>2001</v>
      </c>
      <c r="E347" s="47">
        <v>106.533</v>
      </c>
    </row>
    <row r="348" spans="1:5" x14ac:dyDescent="0.2">
      <c r="A348" s="6">
        <v>37238</v>
      </c>
      <c r="B348" s="3">
        <v>13</v>
      </c>
      <c r="C348" s="3">
        <v>12</v>
      </c>
      <c r="D348" s="3">
        <v>2001</v>
      </c>
      <c r="E348" s="47">
        <v>90.932000000000002</v>
      </c>
    </row>
    <row r="349" spans="1:5" x14ac:dyDescent="0.2">
      <c r="A349" s="6">
        <v>37239</v>
      </c>
      <c r="B349" s="3">
        <v>14</v>
      </c>
      <c r="C349" s="3">
        <v>12</v>
      </c>
      <c r="D349" s="3">
        <v>2001</v>
      </c>
      <c r="E349" s="47">
        <v>79.778000000000006</v>
      </c>
    </row>
    <row r="350" spans="1:5" x14ac:dyDescent="0.2">
      <c r="A350" s="6">
        <v>37240</v>
      </c>
      <c r="B350" s="3">
        <v>15</v>
      </c>
      <c r="C350" s="3">
        <v>12</v>
      </c>
      <c r="D350" s="3">
        <v>2001</v>
      </c>
      <c r="E350" s="47">
        <v>69.183999999999997</v>
      </c>
    </row>
    <row r="351" spans="1:5" x14ac:dyDescent="0.2">
      <c r="A351" s="6">
        <v>37241</v>
      </c>
      <c r="B351" s="3">
        <v>16</v>
      </c>
      <c r="C351" s="3">
        <v>12</v>
      </c>
      <c r="D351" s="3">
        <v>2001</v>
      </c>
      <c r="E351" s="47">
        <v>59.677999999999997</v>
      </c>
    </row>
    <row r="352" spans="1:5" x14ac:dyDescent="0.2">
      <c r="A352" s="6">
        <v>37242</v>
      </c>
      <c r="B352" s="3">
        <v>17</v>
      </c>
      <c r="C352" s="3">
        <v>12</v>
      </c>
      <c r="D352" s="3">
        <v>2001</v>
      </c>
      <c r="E352" s="47">
        <v>50.276000000000003</v>
      </c>
    </row>
    <row r="353" spans="1:5" x14ac:dyDescent="0.2">
      <c r="A353" s="6">
        <v>37243</v>
      </c>
      <c r="B353" s="3">
        <v>18</v>
      </c>
      <c r="C353" s="3">
        <v>12</v>
      </c>
      <c r="D353" s="3">
        <v>2001</v>
      </c>
      <c r="E353" s="47">
        <v>44.514000000000003</v>
      </c>
    </row>
    <row r="354" spans="1:5" x14ac:dyDescent="0.2">
      <c r="A354" s="6">
        <v>37244</v>
      </c>
      <c r="B354" s="3">
        <v>19</v>
      </c>
      <c r="C354" s="3">
        <v>12</v>
      </c>
      <c r="D354" s="3">
        <v>2001</v>
      </c>
      <c r="E354" s="47">
        <v>35.667000000000002</v>
      </c>
    </row>
    <row r="355" spans="1:5" x14ac:dyDescent="0.2">
      <c r="A355" s="6">
        <v>37245</v>
      </c>
      <c r="B355" s="3">
        <v>20</v>
      </c>
      <c r="C355" s="3">
        <v>12</v>
      </c>
      <c r="D355" s="3">
        <v>2001</v>
      </c>
      <c r="E355" s="47">
        <v>28.164000000000001</v>
      </c>
    </row>
    <row r="356" spans="1:5" x14ac:dyDescent="0.2">
      <c r="A356" s="6">
        <v>37246</v>
      </c>
      <c r="B356" s="3">
        <v>21</v>
      </c>
      <c r="C356" s="3">
        <v>12</v>
      </c>
      <c r="D356" s="3">
        <v>2001</v>
      </c>
      <c r="E356" s="47">
        <v>30.097999999999999</v>
      </c>
    </row>
    <row r="357" spans="1:5" x14ac:dyDescent="0.2">
      <c r="A357" s="6">
        <v>37247</v>
      </c>
      <c r="B357" s="3">
        <v>22</v>
      </c>
      <c r="C357" s="3">
        <v>12</v>
      </c>
      <c r="D357" s="3">
        <v>2001</v>
      </c>
      <c r="E357" s="47">
        <v>21.850999999999999</v>
      </c>
    </row>
    <row r="358" spans="1:5" x14ac:dyDescent="0.2">
      <c r="A358" s="6">
        <v>37248</v>
      </c>
      <c r="B358" s="3">
        <v>23</v>
      </c>
      <c r="C358" s="3">
        <v>12</v>
      </c>
      <c r="D358" s="3">
        <v>2001</v>
      </c>
      <c r="E358" s="47">
        <v>16.122</v>
      </c>
    </row>
    <row r="359" spans="1:5" x14ac:dyDescent="0.2">
      <c r="A359" s="6">
        <v>37249</v>
      </c>
      <c r="B359" s="3">
        <v>24</v>
      </c>
      <c r="C359" s="3">
        <v>12</v>
      </c>
      <c r="D359" s="3">
        <v>2001</v>
      </c>
      <c r="E359" s="47">
        <v>20.715</v>
      </c>
    </row>
    <row r="360" spans="1:5" x14ac:dyDescent="0.2">
      <c r="A360" s="6">
        <v>37250</v>
      </c>
      <c r="B360" s="3">
        <v>25</v>
      </c>
      <c r="C360" s="3">
        <v>12</v>
      </c>
      <c r="D360" s="3">
        <v>2001</v>
      </c>
      <c r="E360" s="47">
        <v>40.173000000000002</v>
      </c>
    </row>
    <row r="361" spans="1:5" x14ac:dyDescent="0.2">
      <c r="A361" s="6">
        <v>37251</v>
      </c>
      <c r="B361" s="3">
        <v>26</v>
      </c>
      <c r="C361" s="3">
        <v>12</v>
      </c>
      <c r="D361" s="3">
        <v>2001</v>
      </c>
      <c r="E361" s="47">
        <v>46.722999999999999</v>
      </c>
    </row>
    <row r="362" spans="1:5" x14ac:dyDescent="0.2">
      <c r="A362" s="6">
        <v>37252</v>
      </c>
      <c r="B362" s="3">
        <v>27</v>
      </c>
      <c r="C362" s="3">
        <v>12</v>
      </c>
      <c r="D362" s="3">
        <v>2001</v>
      </c>
      <c r="E362" s="47">
        <v>46.048999999999999</v>
      </c>
    </row>
    <row r="363" spans="1:5" x14ac:dyDescent="0.2">
      <c r="A363" s="6">
        <v>37253</v>
      </c>
      <c r="B363" s="3">
        <v>28</v>
      </c>
      <c r="C363" s="3">
        <v>12</v>
      </c>
      <c r="D363" s="3">
        <v>2001</v>
      </c>
      <c r="E363" s="47">
        <v>53.973999999999997</v>
      </c>
    </row>
    <row r="364" spans="1:5" x14ac:dyDescent="0.2">
      <c r="A364" s="6">
        <v>37254</v>
      </c>
      <c r="B364" s="3">
        <v>29</v>
      </c>
      <c r="C364" s="3">
        <v>12</v>
      </c>
      <c r="D364" s="3">
        <v>2001</v>
      </c>
      <c r="E364" s="47">
        <v>51.241</v>
      </c>
    </row>
    <row r="365" spans="1:5" x14ac:dyDescent="0.2">
      <c r="A365" s="6">
        <v>37255</v>
      </c>
      <c r="B365" s="3">
        <v>30</v>
      </c>
      <c r="C365" s="3">
        <v>12</v>
      </c>
      <c r="D365" s="3">
        <v>2001</v>
      </c>
      <c r="E365" s="47">
        <v>34.15</v>
      </c>
    </row>
    <row r="366" spans="1:5" x14ac:dyDescent="0.2">
      <c r="A366" s="6">
        <v>37256</v>
      </c>
      <c r="B366" s="3">
        <v>31</v>
      </c>
      <c r="C366" s="3">
        <v>12</v>
      </c>
      <c r="D366" s="3">
        <v>2001</v>
      </c>
      <c r="E366" s="47">
        <v>22.312000000000001</v>
      </c>
    </row>
    <row r="367" spans="1:5" x14ac:dyDescent="0.2">
      <c r="A367" s="6">
        <v>37257</v>
      </c>
      <c r="B367" s="3">
        <v>1</v>
      </c>
      <c r="C367" s="3">
        <v>1</v>
      </c>
      <c r="D367" s="3">
        <v>2002</v>
      </c>
      <c r="E367" s="47">
        <v>16.815999999999999</v>
      </c>
    </row>
    <row r="368" spans="1:5" x14ac:dyDescent="0.2">
      <c r="A368" s="6">
        <v>37258</v>
      </c>
      <c r="B368" s="3">
        <v>2</v>
      </c>
      <c r="C368" s="3">
        <v>1</v>
      </c>
      <c r="D368" s="3">
        <v>2002</v>
      </c>
      <c r="E368" s="47">
        <v>18.274999999999999</v>
      </c>
    </row>
    <row r="369" spans="1:5" x14ac:dyDescent="0.2">
      <c r="A369" s="6">
        <v>37259</v>
      </c>
      <c r="B369" s="3">
        <v>3</v>
      </c>
      <c r="C369" s="3">
        <v>1</v>
      </c>
      <c r="D369" s="3">
        <v>2002</v>
      </c>
      <c r="E369" s="47">
        <v>18.004999999999999</v>
      </c>
    </row>
    <row r="370" spans="1:5" x14ac:dyDescent="0.2">
      <c r="A370" s="6">
        <v>37260</v>
      </c>
      <c r="B370" s="3">
        <v>4</v>
      </c>
      <c r="C370" s="3">
        <v>1</v>
      </c>
      <c r="D370" s="3">
        <v>2002</v>
      </c>
      <c r="E370" s="47">
        <v>16.853999999999999</v>
      </c>
    </row>
    <row r="371" spans="1:5" x14ac:dyDescent="0.2">
      <c r="A371" s="6">
        <v>37261</v>
      </c>
      <c r="B371" s="3">
        <v>5</v>
      </c>
      <c r="C371" s="3">
        <v>1</v>
      </c>
      <c r="D371" s="3">
        <v>2002</v>
      </c>
      <c r="E371" s="47">
        <v>11.968</v>
      </c>
    </row>
    <row r="372" spans="1:5" x14ac:dyDescent="0.2">
      <c r="A372" s="6">
        <v>37262</v>
      </c>
      <c r="B372" s="3">
        <v>6</v>
      </c>
      <c r="C372" s="3">
        <v>1</v>
      </c>
      <c r="D372" s="3">
        <v>2002</v>
      </c>
      <c r="E372" s="47">
        <v>9.2219999999999995</v>
      </c>
    </row>
    <row r="373" spans="1:5" x14ac:dyDescent="0.2">
      <c r="A373" s="6">
        <v>37263</v>
      </c>
      <c r="B373" s="3">
        <v>7</v>
      </c>
      <c r="C373" s="3">
        <v>1</v>
      </c>
      <c r="D373" s="3">
        <v>2002</v>
      </c>
      <c r="E373" s="47">
        <v>6.64</v>
      </c>
    </row>
    <row r="374" spans="1:5" x14ac:dyDescent="0.2">
      <c r="A374" s="6">
        <v>37264</v>
      </c>
      <c r="B374" s="3">
        <v>8</v>
      </c>
      <c r="C374" s="3">
        <v>1</v>
      </c>
      <c r="D374" s="3">
        <v>2002</v>
      </c>
      <c r="E374" s="47">
        <v>9.5830000000000002</v>
      </c>
    </row>
    <row r="375" spans="1:5" x14ac:dyDescent="0.2">
      <c r="A375" s="6">
        <v>37265</v>
      </c>
      <c r="B375" s="3">
        <v>9</v>
      </c>
      <c r="C375" s="3">
        <v>1</v>
      </c>
      <c r="D375" s="3">
        <v>2002</v>
      </c>
      <c r="E375" s="47">
        <v>16.861999999999998</v>
      </c>
    </row>
    <row r="376" spans="1:5" x14ac:dyDescent="0.2">
      <c r="A376" s="6">
        <v>37266</v>
      </c>
      <c r="B376" s="3">
        <v>10</v>
      </c>
      <c r="C376" s="3">
        <v>1</v>
      </c>
      <c r="D376" s="3">
        <v>2002</v>
      </c>
      <c r="E376" s="47">
        <v>16.904</v>
      </c>
    </row>
    <row r="377" spans="1:5" x14ac:dyDescent="0.2">
      <c r="A377" s="6">
        <v>37267</v>
      </c>
      <c r="B377" s="3">
        <v>11</v>
      </c>
      <c r="C377" s="3">
        <v>1</v>
      </c>
      <c r="D377" s="3">
        <v>2002</v>
      </c>
      <c r="E377" s="47">
        <v>10.943</v>
      </c>
    </row>
    <row r="378" spans="1:5" x14ac:dyDescent="0.2">
      <c r="A378" s="6">
        <v>37268</v>
      </c>
      <c r="B378" s="3">
        <v>12</v>
      </c>
      <c r="C378" s="3">
        <v>1</v>
      </c>
      <c r="D378" s="3">
        <v>2002</v>
      </c>
      <c r="E378" s="47">
        <v>6.8019999999999996</v>
      </c>
    </row>
    <row r="379" spans="1:5" x14ac:dyDescent="0.2">
      <c r="A379" s="6">
        <v>37269</v>
      </c>
      <c r="B379" s="3">
        <v>13</v>
      </c>
      <c r="C379" s="3">
        <v>1</v>
      </c>
      <c r="D379" s="3">
        <v>2002</v>
      </c>
      <c r="E379" s="47">
        <v>4.3849999999999998</v>
      </c>
    </row>
    <row r="380" spans="1:5" x14ac:dyDescent="0.2">
      <c r="A380" s="6">
        <v>37270</v>
      </c>
      <c r="B380" s="3">
        <v>14</v>
      </c>
      <c r="C380" s="3">
        <v>1</v>
      </c>
      <c r="D380" s="3">
        <v>2002</v>
      </c>
      <c r="E380" s="47">
        <v>6.6840000000000002</v>
      </c>
    </row>
    <row r="381" spans="1:5" x14ac:dyDescent="0.2">
      <c r="A381" s="6">
        <v>37271</v>
      </c>
      <c r="B381" s="3">
        <v>15</v>
      </c>
      <c r="C381" s="3">
        <v>1</v>
      </c>
      <c r="D381" s="3">
        <v>2002</v>
      </c>
      <c r="E381" s="47">
        <v>9.8179999999999996</v>
      </c>
    </row>
    <row r="382" spans="1:5" x14ac:dyDescent="0.2">
      <c r="A382" s="6">
        <v>37272</v>
      </c>
      <c r="B382" s="3">
        <v>16</v>
      </c>
      <c r="C382" s="3">
        <v>1</v>
      </c>
      <c r="D382" s="3">
        <v>2002</v>
      </c>
      <c r="E382" s="47">
        <v>12.334</v>
      </c>
    </row>
    <row r="383" spans="1:5" x14ac:dyDescent="0.2">
      <c r="A383" s="6">
        <v>37273</v>
      </c>
      <c r="B383" s="3">
        <v>17</v>
      </c>
      <c r="C383" s="3">
        <v>1</v>
      </c>
      <c r="D383" s="3">
        <v>2002</v>
      </c>
      <c r="E383" s="47">
        <v>10.789</v>
      </c>
    </row>
    <row r="384" spans="1:5" x14ac:dyDescent="0.2">
      <c r="A384" s="6">
        <v>37274</v>
      </c>
      <c r="B384" s="3">
        <v>18</v>
      </c>
      <c r="C384" s="3">
        <v>1</v>
      </c>
      <c r="D384" s="3">
        <v>2002</v>
      </c>
      <c r="E384" s="47">
        <v>8.1289999999999996</v>
      </c>
    </row>
    <row r="385" spans="1:5" x14ac:dyDescent="0.2">
      <c r="A385" s="6">
        <v>37275</v>
      </c>
      <c r="B385" s="3">
        <v>19</v>
      </c>
      <c r="C385" s="3">
        <v>1</v>
      </c>
      <c r="D385" s="3">
        <v>2002</v>
      </c>
      <c r="E385" s="47">
        <v>6.0739999999999998</v>
      </c>
    </row>
    <row r="386" spans="1:5" x14ac:dyDescent="0.2">
      <c r="A386" s="6">
        <v>37276</v>
      </c>
      <c r="B386" s="3">
        <v>20</v>
      </c>
      <c r="C386" s="3">
        <v>1</v>
      </c>
      <c r="D386" s="3">
        <v>2002</v>
      </c>
      <c r="E386" s="47">
        <v>5.82</v>
      </c>
    </row>
    <row r="387" spans="1:5" x14ac:dyDescent="0.2">
      <c r="A387" s="6">
        <v>37277</v>
      </c>
      <c r="B387" s="3">
        <v>21</v>
      </c>
      <c r="C387" s="3">
        <v>1</v>
      </c>
      <c r="D387" s="3">
        <v>2002</v>
      </c>
      <c r="E387" s="47">
        <v>4.4690000000000003</v>
      </c>
    </row>
    <row r="388" spans="1:5" x14ac:dyDescent="0.2">
      <c r="A388" s="6">
        <v>37278</v>
      </c>
      <c r="B388" s="3">
        <v>22</v>
      </c>
      <c r="C388" s="3">
        <v>1</v>
      </c>
      <c r="D388" s="3">
        <v>2002</v>
      </c>
      <c r="E388" s="47">
        <v>3.4220000000000002</v>
      </c>
    </row>
    <row r="389" spans="1:5" x14ac:dyDescent="0.2">
      <c r="A389" s="6">
        <v>37279</v>
      </c>
      <c r="B389" s="3">
        <v>23</v>
      </c>
      <c r="C389" s="3">
        <v>1</v>
      </c>
      <c r="D389" s="3">
        <v>2002</v>
      </c>
      <c r="E389" s="47">
        <v>9.0440000000000005</v>
      </c>
    </row>
    <row r="390" spans="1:5" x14ac:dyDescent="0.2">
      <c r="A390" s="6">
        <v>37280</v>
      </c>
      <c r="B390" s="3">
        <v>24</v>
      </c>
      <c r="C390" s="3">
        <v>1</v>
      </c>
      <c r="D390" s="3">
        <v>2002</v>
      </c>
      <c r="E390" s="47">
        <v>24.09</v>
      </c>
    </row>
    <row r="391" spans="1:5" x14ac:dyDescent="0.2">
      <c r="A391" s="6">
        <v>37281</v>
      </c>
      <c r="B391" s="3">
        <v>25</v>
      </c>
      <c r="C391" s="3">
        <v>1</v>
      </c>
      <c r="D391" s="3">
        <v>2002</v>
      </c>
      <c r="E391" s="47">
        <v>34.606000000000002</v>
      </c>
    </row>
    <row r="392" spans="1:5" x14ac:dyDescent="0.2">
      <c r="A392" s="6">
        <v>37282</v>
      </c>
      <c r="B392" s="3">
        <v>26</v>
      </c>
      <c r="C392" s="3">
        <v>1</v>
      </c>
      <c r="D392" s="3">
        <v>2002</v>
      </c>
      <c r="E392" s="47">
        <v>33.765999999999998</v>
      </c>
    </row>
    <row r="393" spans="1:5" x14ac:dyDescent="0.2">
      <c r="A393" s="6">
        <v>37283</v>
      </c>
      <c r="B393" s="3">
        <v>27</v>
      </c>
      <c r="C393" s="3">
        <v>1</v>
      </c>
      <c r="D393" s="3">
        <v>2002</v>
      </c>
      <c r="E393" s="47">
        <v>33.661999999999999</v>
      </c>
    </row>
    <row r="394" spans="1:5" x14ac:dyDescent="0.2">
      <c r="A394" s="6">
        <v>37284</v>
      </c>
      <c r="B394" s="3">
        <v>28</v>
      </c>
      <c r="C394" s="3">
        <v>1</v>
      </c>
      <c r="D394" s="3">
        <v>2002</v>
      </c>
      <c r="E394" s="47">
        <v>34.076000000000001</v>
      </c>
    </row>
    <row r="395" spans="1:5" x14ac:dyDescent="0.2">
      <c r="A395" s="6">
        <v>37285</v>
      </c>
      <c r="B395" s="3">
        <v>29</v>
      </c>
      <c r="C395" s="3">
        <v>1</v>
      </c>
      <c r="D395" s="3">
        <v>2002</v>
      </c>
      <c r="E395" s="47">
        <v>30.54</v>
      </c>
    </row>
    <row r="396" spans="1:5" x14ac:dyDescent="0.2">
      <c r="A396" s="6">
        <v>37286</v>
      </c>
      <c r="B396" s="3">
        <v>30</v>
      </c>
      <c r="C396" s="3">
        <v>1</v>
      </c>
      <c r="D396" s="3">
        <v>2002</v>
      </c>
      <c r="E396" s="47">
        <v>24.4</v>
      </c>
    </row>
    <row r="397" spans="1:5" x14ac:dyDescent="0.2">
      <c r="A397" s="6">
        <v>37287</v>
      </c>
      <c r="B397" s="3">
        <v>31</v>
      </c>
      <c r="C397" s="3">
        <v>1</v>
      </c>
      <c r="D397" s="3">
        <v>2002</v>
      </c>
      <c r="E397" s="47">
        <v>23.311</v>
      </c>
    </row>
    <row r="398" spans="1:5" x14ac:dyDescent="0.2">
      <c r="A398" s="6">
        <v>37288</v>
      </c>
      <c r="B398" s="3">
        <v>1</v>
      </c>
      <c r="C398" s="3">
        <v>2</v>
      </c>
      <c r="D398" s="3">
        <v>2002</v>
      </c>
      <c r="E398" s="47">
        <v>18.887</v>
      </c>
    </row>
    <row r="399" spans="1:5" x14ac:dyDescent="0.2">
      <c r="A399" s="6">
        <v>37289</v>
      </c>
      <c r="B399" s="3">
        <v>2</v>
      </c>
      <c r="C399" s="3">
        <v>2</v>
      </c>
      <c r="D399" s="3">
        <v>2002</v>
      </c>
      <c r="E399" s="47">
        <v>21.31</v>
      </c>
    </row>
    <row r="400" spans="1:5" x14ac:dyDescent="0.2">
      <c r="A400" s="6">
        <v>37290</v>
      </c>
      <c r="B400" s="3">
        <v>3</v>
      </c>
      <c r="C400" s="3">
        <v>2</v>
      </c>
      <c r="D400" s="3">
        <v>2002</v>
      </c>
      <c r="E400" s="47">
        <v>17.077000000000002</v>
      </c>
    </row>
    <row r="401" spans="1:5" x14ac:dyDescent="0.2">
      <c r="A401" s="6">
        <v>37291</v>
      </c>
      <c r="B401" s="3">
        <v>4</v>
      </c>
      <c r="C401" s="3">
        <v>2</v>
      </c>
      <c r="D401" s="3">
        <v>2002</v>
      </c>
      <c r="E401" s="47">
        <v>13.242000000000001</v>
      </c>
    </row>
    <row r="402" spans="1:5" x14ac:dyDescent="0.2">
      <c r="A402" s="6">
        <v>37292</v>
      </c>
      <c r="B402" s="3">
        <v>5</v>
      </c>
      <c r="C402" s="3">
        <v>2</v>
      </c>
      <c r="D402" s="3">
        <v>2002</v>
      </c>
      <c r="E402" s="47">
        <v>29.52</v>
      </c>
    </row>
    <row r="403" spans="1:5" x14ac:dyDescent="0.2">
      <c r="A403" s="6">
        <v>37293</v>
      </c>
      <c r="B403" s="3">
        <v>6</v>
      </c>
      <c r="C403" s="3">
        <v>2</v>
      </c>
      <c r="D403" s="3">
        <v>2002</v>
      </c>
      <c r="E403" s="47">
        <v>28.219000000000001</v>
      </c>
    </row>
    <row r="404" spans="1:5" x14ac:dyDescent="0.2">
      <c r="A404" s="6">
        <v>37294</v>
      </c>
      <c r="B404" s="3">
        <v>7</v>
      </c>
      <c r="C404" s="3">
        <v>2</v>
      </c>
      <c r="D404" s="3">
        <v>2002</v>
      </c>
      <c r="E404" s="47">
        <v>17.742000000000001</v>
      </c>
    </row>
    <row r="405" spans="1:5" x14ac:dyDescent="0.2">
      <c r="A405" s="6">
        <v>37295</v>
      </c>
      <c r="B405" s="3">
        <v>8</v>
      </c>
      <c r="C405" s="3">
        <v>2</v>
      </c>
      <c r="D405" s="3">
        <v>2002</v>
      </c>
      <c r="E405" s="47">
        <v>20.76</v>
      </c>
    </row>
    <row r="406" spans="1:5" x14ac:dyDescent="0.2">
      <c r="A406" s="6">
        <v>37296</v>
      </c>
      <c r="B406" s="3">
        <v>9</v>
      </c>
      <c r="C406" s="3">
        <v>2</v>
      </c>
      <c r="D406" s="3">
        <v>2002</v>
      </c>
      <c r="E406" s="47">
        <v>49.933999999999997</v>
      </c>
    </row>
    <row r="407" spans="1:5" x14ac:dyDescent="0.2">
      <c r="A407" s="6">
        <v>37297</v>
      </c>
      <c r="B407" s="3">
        <v>10</v>
      </c>
      <c r="C407" s="3">
        <v>2</v>
      </c>
      <c r="D407" s="3">
        <v>2002</v>
      </c>
      <c r="E407" s="47">
        <v>69.745000000000005</v>
      </c>
    </row>
    <row r="408" spans="1:5" x14ac:dyDescent="0.2">
      <c r="A408" s="6">
        <v>37298</v>
      </c>
      <c r="B408" s="3">
        <v>11</v>
      </c>
      <c r="C408" s="3">
        <v>2</v>
      </c>
      <c r="D408" s="3">
        <v>2002</v>
      </c>
      <c r="E408" s="47">
        <v>79.927999999999997</v>
      </c>
    </row>
    <row r="409" spans="1:5" x14ac:dyDescent="0.2">
      <c r="A409" s="6">
        <v>37299</v>
      </c>
      <c r="B409" s="3">
        <v>12</v>
      </c>
      <c r="C409" s="3">
        <v>2</v>
      </c>
      <c r="D409" s="3">
        <v>2002</v>
      </c>
      <c r="E409" s="47">
        <v>70.587000000000003</v>
      </c>
    </row>
    <row r="410" spans="1:5" x14ac:dyDescent="0.2">
      <c r="A410" s="6">
        <v>37300</v>
      </c>
      <c r="B410" s="3">
        <v>13</v>
      </c>
      <c r="C410" s="3">
        <v>2</v>
      </c>
      <c r="D410" s="3">
        <v>2002</v>
      </c>
      <c r="E410" s="47">
        <v>53.917999999999999</v>
      </c>
    </row>
    <row r="411" spans="1:5" x14ac:dyDescent="0.2">
      <c r="A411" s="6">
        <v>37301</v>
      </c>
      <c r="B411" s="3">
        <v>14</v>
      </c>
      <c r="C411" s="3">
        <v>2</v>
      </c>
      <c r="D411" s="3">
        <v>2002</v>
      </c>
      <c r="E411" s="47">
        <v>46.189</v>
      </c>
    </row>
    <row r="412" spans="1:5" x14ac:dyDescent="0.2">
      <c r="A412" s="6">
        <v>37302</v>
      </c>
      <c r="B412" s="3">
        <v>15</v>
      </c>
      <c r="C412" s="3">
        <v>2</v>
      </c>
      <c r="D412" s="3">
        <v>2002</v>
      </c>
      <c r="E412" s="47">
        <v>43.987000000000002</v>
      </c>
    </row>
    <row r="413" spans="1:5" x14ac:dyDescent="0.2">
      <c r="A413" s="6">
        <v>37303</v>
      </c>
      <c r="B413" s="3">
        <v>16</v>
      </c>
      <c r="C413" s="3">
        <v>2</v>
      </c>
      <c r="D413" s="3">
        <v>2002</v>
      </c>
      <c r="E413" s="47">
        <v>40.661999999999999</v>
      </c>
    </row>
    <row r="414" spans="1:5" x14ac:dyDescent="0.2">
      <c r="A414" s="6">
        <v>37304</v>
      </c>
      <c r="B414" s="3">
        <v>17</v>
      </c>
      <c r="C414" s="3">
        <v>2</v>
      </c>
      <c r="D414" s="3">
        <v>2002</v>
      </c>
      <c r="E414" s="47">
        <v>34.436</v>
      </c>
    </row>
    <row r="415" spans="1:5" x14ac:dyDescent="0.2">
      <c r="A415" s="6">
        <v>37305</v>
      </c>
      <c r="B415" s="3">
        <v>18</v>
      </c>
      <c r="C415" s="3">
        <v>2</v>
      </c>
      <c r="D415" s="3">
        <v>2002</v>
      </c>
      <c r="E415" s="47">
        <v>31.257000000000001</v>
      </c>
    </row>
    <row r="416" spans="1:5" x14ac:dyDescent="0.2">
      <c r="A416" s="6">
        <v>37306</v>
      </c>
      <c r="B416" s="3">
        <v>19</v>
      </c>
      <c r="C416" s="3">
        <v>2</v>
      </c>
      <c r="D416" s="3">
        <v>2002</v>
      </c>
      <c r="E416" s="47">
        <v>34.838000000000001</v>
      </c>
    </row>
    <row r="417" spans="1:5" x14ac:dyDescent="0.2">
      <c r="A417" s="6">
        <v>37307</v>
      </c>
      <c r="B417" s="3">
        <v>20</v>
      </c>
      <c r="C417" s="3">
        <v>2</v>
      </c>
      <c r="D417" s="3">
        <v>2002</v>
      </c>
      <c r="E417" s="47">
        <v>41.228000000000002</v>
      </c>
    </row>
    <row r="418" spans="1:5" x14ac:dyDescent="0.2">
      <c r="A418" s="6">
        <v>37308</v>
      </c>
      <c r="B418" s="3">
        <v>21</v>
      </c>
      <c r="C418" s="3">
        <v>2</v>
      </c>
      <c r="D418" s="3">
        <v>2002</v>
      </c>
      <c r="E418" s="47">
        <v>62.441000000000003</v>
      </c>
    </row>
    <row r="419" spans="1:5" x14ac:dyDescent="0.2">
      <c r="A419" s="6">
        <v>37309</v>
      </c>
      <c r="B419" s="3">
        <v>22</v>
      </c>
      <c r="C419" s="3">
        <v>2</v>
      </c>
      <c r="D419" s="3">
        <v>2002</v>
      </c>
      <c r="E419" s="47">
        <v>75.260999999999996</v>
      </c>
    </row>
    <row r="420" spans="1:5" x14ac:dyDescent="0.2">
      <c r="A420" s="6">
        <v>37310</v>
      </c>
      <c r="B420" s="3">
        <v>23</v>
      </c>
      <c r="C420" s="3">
        <v>2</v>
      </c>
      <c r="D420" s="3">
        <v>2002</v>
      </c>
      <c r="E420" s="47">
        <v>60.631999999999998</v>
      </c>
    </row>
    <row r="421" spans="1:5" x14ac:dyDescent="0.2">
      <c r="A421" s="6">
        <v>37311</v>
      </c>
      <c r="B421" s="3">
        <v>24</v>
      </c>
      <c r="C421" s="3">
        <v>2</v>
      </c>
      <c r="D421" s="3">
        <v>2002</v>
      </c>
      <c r="E421" s="47">
        <v>47.44</v>
      </c>
    </row>
    <row r="422" spans="1:5" x14ac:dyDescent="0.2">
      <c r="A422" s="6">
        <v>37312</v>
      </c>
      <c r="B422" s="3">
        <v>25</v>
      </c>
      <c r="C422" s="3">
        <v>2</v>
      </c>
      <c r="D422" s="3">
        <v>2002</v>
      </c>
      <c r="E422" s="47">
        <v>39.198999999999998</v>
      </c>
    </row>
    <row r="423" spans="1:5" x14ac:dyDescent="0.2">
      <c r="A423" s="6">
        <v>37313</v>
      </c>
      <c r="B423" s="3">
        <v>26</v>
      </c>
      <c r="C423" s="3">
        <v>2</v>
      </c>
      <c r="D423" s="3">
        <v>2002</v>
      </c>
      <c r="E423" s="47">
        <v>34.793999999999997</v>
      </c>
    </row>
    <row r="424" spans="1:5" x14ac:dyDescent="0.2">
      <c r="A424" s="6">
        <v>37314</v>
      </c>
      <c r="B424" s="3">
        <v>27</v>
      </c>
      <c r="C424" s="3">
        <v>2</v>
      </c>
      <c r="D424" s="3">
        <v>2002</v>
      </c>
      <c r="E424" s="47">
        <v>36.162999999999997</v>
      </c>
    </row>
    <row r="425" spans="1:5" x14ac:dyDescent="0.2">
      <c r="A425" s="6">
        <v>37315</v>
      </c>
      <c r="B425" s="3">
        <v>28</v>
      </c>
      <c r="C425" s="3">
        <v>2</v>
      </c>
      <c r="D425" s="3">
        <v>2002</v>
      </c>
      <c r="E425" s="47">
        <v>35.436999999999998</v>
      </c>
    </row>
    <row r="426" spans="1:5" x14ac:dyDescent="0.2">
      <c r="A426" s="6">
        <v>37316</v>
      </c>
      <c r="B426" s="3">
        <v>1</v>
      </c>
      <c r="C426" s="3">
        <v>3</v>
      </c>
      <c r="D426" s="3">
        <v>2002</v>
      </c>
      <c r="E426" s="47">
        <v>29.86</v>
      </c>
    </row>
    <row r="427" spans="1:5" x14ac:dyDescent="0.2">
      <c r="A427" s="6">
        <v>37317</v>
      </c>
      <c r="B427" s="3">
        <v>2</v>
      </c>
      <c r="C427" s="3">
        <v>3</v>
      </c>
      <c r="D427" s="3">
        <v>2002</v>
      </c>
      <c r="E427" s="47">
        <v>24.978999999999999</v>
      </c>
    </row>
    <row r="428" spans="1:5" x14ac:dyDescent="0.2">
      <c r="A428" s="6">
        <v>37318</v>
      </c>
      <c r="B428" s="3">
        <v>3</v>
      </c>
      <c r="C428" s="3">
        <v>3</v>
      </c>
      <c r="D428" s="3">
        <v>2002</v>
      </c>
      <c r="E428" s="47">
        <v>15.962</v>
      </c>
    </row>
    <row r="429" spans="1:5" x14ac:dyDescent="0.2">
      <c r="A429" s="6">
        <v>37319</v>
      </c>
      <c r="B429" s="3">
        <v>4</v>
      </c>
      <c r="C429" s="3">
        <v>3</v>
      </c>
      <c r="D429" s="3">
        <v>2002</v>
      </c>
      <c r="E429" s="47">
        <v>11.760999999999999</v>
      </c>
    </row>
    <row r="430" spans="1:5" x14ac:dyDescent="0.2">
      <c r="A430" s="6">
        <v>37320</v>
      </c>
      <c r="B430" s="3">
        <v>5</v>
      </c>
      <c r="C430" s="3">
        <v>3</v>
      </c>
      <c r="D430" s="3">
        <v>2002</v>
      </c>
      <c r="E430" s="47">
        <v>17.356000000000002</v>
      </c>
    </row>
    <row r="431" spans="1:5" x14ac:dyDescent="0.2">
      <c r="A431" s="6">
        <v>37321</v>
      </c>
      <c r="B431" s="3">
        <v>6</v>
      </c>
      <c r="C431" s="3">
        <v>3</v>
      </c>
      <c r="D431" s="3">
        <v>2002</v>
      </c>
      <c r="E431" s="47">
        <v>26.652999999999999</v>
      </c>
    </row>
    <row r="432" spans="1:5" x14ac:dyDescent="0.2">
      <c r="A432" s="6">
        <v>37322</v>
      </c>
      <c r="B432" s="3">
        <v>7</v>
      </c>
      <c r="C432" s="3">
        <v>3</v>
      </c>
      <c r="D432" s="3">
        <v>2002</v>
      </c>
      <c r="E432" s="47">
        <v>37.198999999999998</v>
      </c>
    </row>
    <row r="433" spans="1:5" x14ac:dyDescent="0.2">
      <c r="A433" s="6">
        <v>37323</v>
      </c>
      <c r="B433" s="3">
        <v>8</v>
      </c>
      <c r="C433" s="3">
        <v>3</v>
      </c>
      <c r="D433" s="3">
        <v>2002</v>
      </c>
      <c r="E433" s="47">
        <v>29.62</v>
      </c>
    </row>
    <row r="434" spans="1:5" x14ac:dyDescent="0.2">
      <c r="A434" s="6">
        <v>37324</v>
      </c>
      <c r="B434" s="3">
        <v>9</v>
      </c>
      <c r="C434" s="3">
        <v>3</v>
      </c>
      <c r="D434" s="3">
        <v>2002</v>
      </c>
      <c r="E434" s="47">
        <v>24.963000000000001</v>
      </c>
    </row>
    <row r="435" spans="1:5" x14ac:dyDescent="0.2">
      <c r="A435" s="6">
        <v>37325</v>
      </c>
      <c r="B435" s="3">
        <v>10</v>
      </c>
      <c r="C435" s="3">
        <v>3</v>
      </c>
      <c r="D435" s="3">
        <v>2002</v>
      </c>
      <c r="E435" s="47">
        <v>24.059000000000001</v>
      </c>
    </row>
    <row r="436" spans="1:5" x14ac:dyDescent="0.2">
      <c r="A436" s="6">
        <v>37326</v>
      </c>
      <c r="B436" s="3">
        <v>11</v>
      </c>
      <c r="C436" s="3">
        <v>3</v>
      </c>
      <c r="D436" s="3">
        <v>2002</v>
      </c>
      <c r="E436" s="47">
        <v>24.774999999999999</v>
      </c>
    </row>
    <row r="437" spans="1:5" x14ac:dyDescent="0.2">
      <c r="A437" s="6">
        <v>37327</v>
      </c>
      <c r="B437" s="3">
        <v>12</v>
      </c>
      <c r="C437" s="3">
        <v>3</v>
      </c>
      <c r="D437" s="3">
        <v>2002</v>
      </c>
      <c r="E437" s="47">
        <v>34.465000000000003</v>
      </c>
    </row>
    <row r="438" spans="1:5" x14ac:dyDescent="0.2">
      <c r="A438" s="6">
        <v>37328</v>
      </c>
      <c r="B438" s="3">
        <v>13</v>
      </c>
      <c r="C438" s="3">
        <v>3</v>
      </c>
      <c r="D438" s="3">
        <v>2002</v>
      </c>
      <c r="E438" s="47">
        <v>40.119999999999997</v>
      </c>
    </row>
    <row r="439" spans="1:5" x14ac:dyDescent="0.2">
      <c r="A439" s="6">
        <v>37329</v>
      </c>
      <c r="B439" s="3">
        <v>14</v>
      </c>
      <c r="C439" s="3">
        <v>3</v>
      </c>
      <c r="D439" s="3">
        <v>2002</v>
      </c>
      <c r="E439" s="47">
        <v>28.489000000000001</v>
      </c>
    </row>
    <row r="440" spans="1:5" x14ac:dyDescent="0.2">
      <c r="A440" s="6">
        <v>37330</v>
      </c>
      <c r="B440" s="3">
        <v>15</v>
      </c>
      <c r="C440" s="3">
        <v>3</v>
      </c>
      <c r="D440" s="3">
        <v>2002</v>
      </c>
      <c r="E440" s="47">
        <v>23.805</v>
      </c>
    </row>
    <row r="441" spans="1:5" x14ac:dyDescent="0.2">
      <c r="A441" s="6">
        <v>37331</v>
      </c>
      <c r="B441" s="3">
        <v>16</v>
      </c>
      <c r="C441" s="3">
        <v>3</v>
      </c>
      <c r="D441" s="3">
        <v>2002</v>
      </c>
      <c r="E441" s="47">
        <v>30.007000000000001</v>
      </c>
    </row>
    <row r="442" spans="1:5" x14ac:dyDescent="0.2">
      <c r="A442" s="6">
        <v>37332</v>
      </c>
      <c r="B442" s="3">
        <v>17</v>
      </c>
      <c r="C442" s="3">
        <v>3</v>
      </c>
      <c r="D442" s="3">
        <v>2002</v>
      </c>
      <c r="E442" s="47">
        <v>30.49</v>
      </c>
    </row>
    <row r="443" spans="1:5" x14ac:dyDescent="0.2">
      <c r="A443" s="6">
        <v>37333</v>
      </c>
      <c r="B443" s="3">
        <v>18</v>
      </c>
      <c r="C443" s="3">
        <v>3</v>
      </c>
      <c r="D443" s="3">
        <v>2002</v>
      </c>
      <c r="E443" s="47">
        <v>21.474</v>
      </c>
    </row>
    <row r="444" spans="1:5" x14ac:dyDescent="0.2">
      <c r="A444" s="6">
        <v>37334</v>
      </c>
      <c r="B444" s="3">
        <v>19</v>
      </c>
      <c r="C444" s="3">
        <v>3</v>
      </c>
      <c r="D444" s="3">
        <v>2002</v>
      </c>
      <c r="E444" s="47">
        <v>16.23</v>
      </c>
    </row>
    <row r="445" spans="1:5" x14ac:dyDescent="0.2">
      <c r="A445" s="6">
        <v>37335</v>
      </c>
      <c r="B445" s="3">
        <v>20</v>
      </c>
      <c r="C445" s="3">
        <v>3</v>
      </c>
      <c r="D445" s="3">
        <v>2002</v>
      </c>
      <c r="E445" s="47">
        <v>17.968</v>
      </c>
    </row>
    <row r="446" spans="1:5" x14ac:dyDescent="0.2">
      <c r="A446" s="6">
        <v>37336</v>
      </c>
      <c r="B446" s="3">
        <v>21</v>
      </c>
      <c r="C446" s="3">
        <v>3</v>
      </c>
      <c r="D446" s="3">
        <v>2002</v>
      </c>
      <c r="E446" s="47">
        <v>31.425999999999998</v>
      </c>
    </row>
    <row r="447" spans="1:5" x14ac:dyDescent="0.2">
      <c r="A447" s="6">
        <v>37337</v>
      </c>
      <c r="B447" s="3">
        <v>22</v>
      </c>
      <c r="C447" s="3">
        <v>3</v>
      </c>
      <c r="D447" s="3">
        <v>2002</v>
      </c>
      <c r="E447" s="47">
        <v>32.927999999999997</v>
      </c>
    </row>
    <row r="448" spans="1:5" x14ac:dyDescent="0.2">
      <c r="A448" s="6">
        <v>37338</v>
      </c>
      <c r="B448" s="3">
        <v>23</v>
      </c>
      <c r="C448" s="3">
        <v>3</v>
      </c>
      <c r="D448" s="3">
        <v>2002</v>
      </c>
      <c r="E448" s="47">
        <v>32.924999999999997</v>
      </c>
    </row>
    <row r="449" spans="1:5" x14ac:dyDescent="0.2">
      <c r="A449" s="6">
        <v>37339</v>
      </c>
      <c r="B449" s="3">
        <v>24</v>
      </c>
      <c r="C449" s="3">
        <v>3</v>
      </c>
      <c r="D449" s="3">
        <v>2002</v>
      </c>
      <c r="E449" s="47">
        <v>36.488999999999997</v>
      </c>
    </row>
    <row r="450" spans="1:5" x14ac:dyDescent="0.2">
      <c r="A450" s="6">
        <v>37340</v>
      </c>
      <c r="B450" s="3">
        <v>25</v>
      </c>
      <c r="C450" s="3">
        <v>3</v>
      </c>
      <c r="D450" s="3">
        <v>2002</v>
      </c>
      <c r="E450" s="47">
        <v>29.675000000000001</v>
      </c>
    </row>
    <row r="451" spans="1:5" x14ac:dyDescent="0.2">
      <c r="A451" s="6">
        <v>37341</v>
      </c>
      <c r="B451" s="3">
        <v>26</v>
      </c>
      <c r="C451" s="3">
        <v>3</v>
      </c>
      <c r="D451" s="3">
        <v>2002</v>
      </c>
      <c r="E451" s="47">
        <v>41.347999999999999</v>
      </c>
    </row>
    <row r="452" spans="1:5" x14ac:dyDescent="0.2">
      <c r="A452" s="6">
        <v>37342</v>
      </c>
      <c r="B452" s="3">
        <v>27</v>
      </c>
      <c r="C452" s="3">
        <v>3</v>
      </c>
      <c r="D452" s="3">
        <v>2002</v>
      </c>
      <c r="E452" s="47">
        <v>79.049000000000007</v>
      </c>
    </row>
    <row r="453" spans="1:5" x14ac:dyDescent="0.2">
      <c r="A453" s="21">
        <v>37343</v>
      </c>
      <c r="B453" s="41">
        <v>28</v>
      </c>
      <c r="C453" s="3">
        <v>3</v>
      </c>
      <c r="D453" s="41">
        <v>2002</v>
      </c>
      <c r="E453" s="46"/>
    </row>
    <row r="454" spans="1:5" x14ac:dyDescent="0.2">
      <c r="A454" s="20">
        <v>37344</v>
      </c>
      <c r="B454" s="1">
        <v>29</v>
      </c>
      <c r="C454" s="3">
        <v>3</v>
      </c>
      <c r="D454" s="1">
        <v>2002</v>
      </c>
      <c r="E454" s="46"/>
    </row>
    <row r="455" spans="1:5" x14ac:dyDescent="0.2">
      <c r="A455" s="20">
        <v>37345</v>
      </c>
      <c r="B455" s="1">
        <v>30</v>
      </c>
      <c r="C455" s="3">
        <v>3</v>
      </c>
      <c r="D455" s="1">
        <v>2002</v>
      </c>
      <c r="E455" s="46"/>
    </row>
    <row r="456" spans="1:5" x14ac:dyDescent="0.2">
      <c r="A456" s="20">
        <v>37346</v>
      </c>
      <c r="B456" s="1">
        <v>31</v>
      </c>
      <c r="C456" s="3">
        <v>3</v>
      </c>
      <c r="D456" s="1">
        <v>2002</v>
      </c>
      <c r="E456" s="46"/>
    </row>
    <row r="457" spans="1:5" x14ac:dyDescent="0.2">
      <c r="A457" s="20">
        <v>37347</v>
      </c>
      <c r="B457" s="1">
        <v>1</v>
      </c>
      <c r="C457" s="3">
        <v>4</v>
      </c>
      <c r="D457" s="1">
        <v>2002</v>
      </c>
      <c r="E457" s="46"/>
    </row>
    <row r="458" spans="1:5" x14ac:dyDescent="0.2">
      <c r="A458" s="20">
        <v>37348</v>
      </c>
      <c r="B458" s="1">
        <v>2</v>
      </c>
      <c r="C458" s="3">
        <v>4</v>
      </c>
      <c r="D458" s="1">
        <v>2002</v>
      </c>
      <c r="E458" s="46"/>
    </row>
    <row r="459" spans="1:5" x14ac:dyDescent="0.2">
      <c r="A459" s="6">
        <v>37349</v>
      </c>
      <c r="B459" s="3">
        <v>3</v>
      </c>
      <c r="C459" s="3">
        <v>4</v>
      </c>
      <c r="D459" s="3">
        <v>2002</v>
      </c>
      <c r="E459" s="46"/>
    </row>
    <row r="460" spans="1:5" x14ac:dyDescent="0.2">
      <c r="A460" s="6">
        <v>37350</v>
      </c>
      <c r="B460" s="3">
        <v>4</v>
      </c>
      <c r="C460" s="3">
        <v>4</v>
      </c>
      <c r="D460" s="3">
        <v>2002</v>
      </c>
      <c r="E460" s="47">
        <v>35.427</v>
      </c>
    </row>
    <row r="461" spans="1:5" x14ac:dyDescent="0.2">
      <c r="A461" s="6">
        <v>37351</v>
      </c>
      <c r="B461" s="3">
        <v>5</v>
      </c>
      <c r="C461" s="3">
        <v>4</v>
      </c>
      <c r="D461" s="3">
        <v>2002</v>
      </c>
      <c r="E461" s="47">
        <v>35.548999999999999</v>
      </c>
    </row>
    <row r="462" spans="1:5" x14ac:dyDescent="0.2">
      <c r="A462" s="6">
        <v>37352</v>
      </c>
      <c r="B462" s="3">
        <v>6</v>
      </c>
      <c r="C462" s="3">
        <v>4</v>
      </c>
      <c r="D462" s="3">
        <v>2002</v>
      </c>
      <c r="E462" s="47">
        <v>35.064999999999998</v>
      </c>
    </row>
    <row r="463" spans="1:5" x14ac:dyDescent="0.2">
      <c r="A463" s="6">
        <v>37353</v>
      </c>
      <c r="B463" s="3">
        <v>7</v>
      </c>
      <c r="C463" s="3">
        <v>4</v>
      </c>
      <c r="D463" s="3">
        <v>2002</v>
      </c>
      <c r="E463" s="47">
        <v>33.904000000000003</v>
      </c>
    </row>
    <row r="464" spans="1:5" x14ac:dyDescent="0.2">
      <c r="A464" s="6">
        <v>37354</v>
      </c>
      <c r="B464" s="3">
        <v>8</v>
      </c>
      <c r="C464" s="3">
        <v>4</v>
      </c>
      <c r="D464" s="3">
        <v>2002</v>
      </c>
      <c r="E464" s="47">
        <v>29.899000000000001</v>
      </c>
    </row>
    <row r="465" spans="1:5" x14ac:dyDescent="0.2">
      <c r="A465" s="6">
        <v>37355</v>
      </c>
      <c r="B465" s="3">
        <v>9</v>
      </c>
      <c r="C465" s="3">
        <v>4</v>
      </c>
      <c r="D465" s="3">
        <v>2002</v>
      </c>
      <c r="E465" s="47">
        <v>34.841999999999999</v>
      </c>
    </row>
    <row r="466" spans="1:5" x14ac:dyDescent="0.2">
      <c r="A466" s="6">
        <v>37356</v>
      </c>
      <c r="B466" s="3">
        <v>10</v>
      </c>
      <c r="C466" s="3">
        <v>4</v>
      </c>
      <c r="D466" s="3">
        <v>2002</v>
      </c>
      <c r="E466" s="47">
        <v>34.819000000000003</v>
      </c>
    </row>
    <row r="467" spans="1:5" x14ac:dyDescent="0.2">
      <c r="A467" s="6">
        <v>37357</v>
      </c>
      <c r="B467" s="3">
        <v>11</v>
      </c>
      <c r="C467" s="3">
        <v>4</v>
      </c>
      <c r="D467" s="3">
        <v>2002</v>
      </c>
      <c r="E467" s="47">
        <v>30.542000000000002</v>
      </c>
    </row>
    <row r="468" spans="1:5" x14ac:dyDescent="0.2">
      <c r="A468" s="6">
        <v>37358</v>
      </c>
      <c r="B468" s="3">
        <v>12</v>
      </c>
      <c r="C468" s="3">
        <v>4</v>
      </c>
      <c r="D468" s="3">
        <v>2002</v>
      </c>
      <c r="E468" s="47">
        <v>24.881</v>
      </c>
    </row>
    <row r="469" spans="1:5" x14ac:dyDescent="0.2">
      <c r="A469" s="6">
        <v>37359</v>
      </c>
      <c r="B469" s="3">
        <v>13</v>
      </c>
      <c r="C469" s="3">
        <v>4</v>
      </c>
      <c r="D469" s="3">
        <v>2002</v>
      </c>
      <c r="E469" s="47">
        <v>25.41</v>
      </c>
    </row>
    <row r="470" spans="1:5" x14ac:dyDescent="0.2">
      <c r="A470" s="6">
        <v>37360</v>
      </c>
      <c r="B470" s="3">
        <v>14</v>
      </c>
      <c r="C470" s="3">
        <v>4</v>
      </c>
      <c r="D470" s="3">
        <v>2002</v>
      </c>
      <c r="E470" s="47">
        <v>41.003</v>
      </c>
    </row>
    <row r="471" spans="1:5" x14ac:dyDescent="0.2">
      <c r="A471" s="6">
        <v>37361</v>
      </c>
      <c r="B471" s="3">
        <v>15</v>
      </c>
      <c r="C471" s="3">
        <v>4</v>
      </c>
      <c r="D471" s="3">
        <v>2002</v>
      </c>
      <c r="E471" s="47">
        <v>68.224999999999994</v>
      </c>
    </row>
    <row r="472" spans="1:5" x14ac:dyDescent="0.2">
      <c r="A472" s="6">
        <v>37362</v>
      </c>
      <c r="B472" s="3">
        <v>16</v>
      </c>
      <c r="C472" s="3">
        <v>4</v>
      </c>
      <c r="D472" s="3">
        <v>2002</v>
      </c>
      <c r="E472" s="47">
        <v>66.95</v>
      </c>
    </row>
    <row r="473" spans="1:5" x14ac:dyDescent="0.2">
      <c r="A473" s="6">
        <v>37363</v>
      </c>
      <c r="B473" s="3">
        <v>17</v>
      </c>
      <c r="C473" s="3">
        <v>4</v>
      </c>
      <c r="D473" s="3">
        <v>2002</v>
      </c>
      <c r="E473" s="47">
        <v>70.521000000000001</v>
      </c>
    </row>
    <row r="474" spans="1:5" x14ac:dyDescent="0.2">
      <c r="A474" s="6">
        <v>37364</v>
      </c>
      <c r="B474" s="3">
        <v>18</v>
      </c>
      <c r="C474" s="3">
        <v>4</v>
      </c>
      <c r="D474" s="3">
        <v>2002</v>
      </c>
      <c r="E474" s="47">
        <v>89.921000000000006</v>
      </c>
    </row>
    <row r="475" spans="1:5" x14ac:dyDescent="0.2">
      <c r="A475" s="6">
        <v>37365</v>
      </c>
      <c r="B475" s="3">
        <v>19</v>
      </c>
      <c r="C475" s="3">
        <v>4</v>
      </c>
      <c r="D475" s="3">
        <v>2002</v>
      </c>
      <c r="E475" s="47">
        <v>108.479</v>
      </c>
    </row>
    <row r="476" spans="1:5" x14ac:dyDescent="0.2">
      <c r="A476" s="6">
        <v>37366</v>
      </c>
      <c r="B476" s="3">
        <v>20</v>
      </c>
      <c r="C476" s="3">
        <v>4</v>
      </c>
      <c r="D476" s="3">
        <v>2002</v>
      </c>
      <c r="E476" s="47">
        <v>106.94499999999999</v>
      </c>
    </row>
    <row r="477" spans="1:5" x14ac:dyDescent="0.2">
      <c r="A477" s="6">
        <v>37367</v>
      </c>
      <c r="B477" s="3">
        <v>21</v>
      </c>
      <c r="C477" s="3">
        <v>4</v>
      </c>
      <c r="D477" s="3">
        <v>2002</v>
      </c>
      <c r="E477" s="47">
        <v>152.691</v>
      </c>
    </row>
    <row r="478" spans="1:5" x14ac:dyDescent="0.2">
      <c r="A478" s="6">
        <v>37368</v>
      </c>
      <c r="B478" s="3">
        <v>22</v>
      </c>
      <c r="C478" s="3">
        <v>4</v>
      </c>
      <c r="D478" s="3">
        <v>2002</v>
      </c>
      <c r="E478" s="47">
        <v>253.33199999999999</v>
      </c>
    </row>
    <row r="479" spans="1:5" x14ac:dyDescent="0.2">
      <c r="A479" s="6">
        <v>37369</v>
      </c>
      <c r="B479" s="3">
        <v>23</v>
      </c>
      <c r="C479" s="3">
        <v>4</v>
      </c>
      <c r="D479" s="3">
        <v>2002</v>
      </c>
      <c r="E479" s="47">
        <v>273.99799999999999</v>
      </c>
    </row>
    <row r="480" spans="1:5" x14ac:dyDescent="0.2">
      <c r="A480" s="6">
        <v>37370</v>
      </c>
      <c r="B480" s="3">
        <v>24</v>
      </c>
      <c r="C480" s="3">
        <v>4</v>
      </c>
      <c r="D480" s="3">
        <v>2002</v>
      </c>
      <c r="E480" s="47">
        <v>167.999</v>
      </c>
    </row>
    <row r="481" spans="1:5" x14ac:dyDescent="0.2">
      <c r="A481" s="6">
        <v>37371</v>
      </c>
      <c r="B481" s="3">
        <v>25</v>
      </c>
      <c r="C481" s="3">
        <v>4</v>
      </c>
      <c r="D481" s="3">
        <v>2002</v>
      </c>
      <c r="E481" s="47">
        <v>122.54</v>
      </c>
    </row>
    <row r="482" spans="1:5" x14ac:dyDescent="0.2">
      <c r="A482" s="6">
        <v>37372</v>
      </c>
      <c r="B482" s="3">
        <v>26</v>
      </c>
      <c r="C482" s="3">
        <v>4</v>
      </c>
      <c r="D482" s="3">
        <v>2002</v>
      </c>
      <c r="E482" s="47">
        <v>125.092</v>
      </c>
    </row>
    <row r="483" spans="1:5" x14ac:dyDescent="0.2">
      <c r="A483" s="6">
        <v>37373</v>
      </c>
      <c r="B483" s="3">
        <v>27</v>
      </c>
      <c r="C483" s="3">
        <v>4</v>
      </c>
      <c r="D483" s="3">
        <v>2002</v>
      </c>
      <c r="E483" s="47">
        <v>132.21700000000001</v>
      </c>
    </row>
    <row r="484" spans="1:5" x14ac:dyDescent="0.2">
      <c r="A484" s="6">
        <v>37374</v>
      </c>
      <c r="B484" s="3">
        <v>28</v>
      </c>
      <c r="C484" s="3">
        <v>4</v>
      </c>
      <c r="D484" s="3">
        <v>2002</v>
      </c>
      <c r="E484" s="47">
        <v>109.59099999999999</v>
      </c>
    </row>
    <row r="485" spans="1:5" x14ac:dyDescent="0.2">
      <c r="A485" s="6">
        <v>37375</v>
      </c>
      <c r="B485" s="3">
        <v>29</v>
      </c>
      <c r="C485" s="3">
        <v>4</v>
      </c>
      <c r="D485" s="3">
        <v>2002</v>
      </c>
      <c r="E485" s="47">
        <v>86.760999999999996</v>
      </c>
    </row>
    <row r="486" spans="1:5" x14ac:dyDescent="0.2">
      <c r="A486" s="6">
        <v>37376</v>
      </c>
      <c r="B486" s="3">
        <v>30</v>
      </c>
      <c r="C486" s="3">
        <v>4</v>
      </c>
      <c r="D486" s="3">
        <v>2002</v>
      </c>
      <c r="E486" s="47">
        <v>69.683999999999997</v>
      </c>
    </row>
    <row r="487" spans="1:5" x14ac:dyDescent="0.2">
      <c r="A487" s="6">
        <v>37377</v>
      </c>
      <c r="B487" s="3">
        <v>1</v>
      </c>
      <c r="C487" s="3">
        <v>5</v>
      </c>
      <c r="D487" s="3">
        <v>2002</v>
      </c>
      <c r="E487" s="47">
        <v>59.005000000000003</v>
      </c>
    </row>
    <row r="488" spans="1:5" x14ac:dyDescent="0.2">
      <c r="A488" s="6">
        <v>37378</v>
      </c>
      <c r="B488" s="3">
        <v>2</v>
      </c>
      <c r="C488" s="3">
        <v>5</v>
      </c>
      <c r="D488" s="3">
        <v>2002</v>
      </c>
      <c r="E488" s="47">
        <v>50.152999999999999</v>
      </c>
    </row>
    <row r="489" spans="1:5" x14ac:dyDescent="0.2">
      <c r="A489" s="6">
        <v>37379</v>
      </c>
      <c r="B489" s="3">
        <v>3</v>
      </c>
      <c r="C489" s="3">
        <v>5</v>
      </c>
      <c r="D489" s="3">
        <v>2002</v>
      </c>
      <c r="E489" s="47">
        <v>45.718000000000004</v>
      </c>
    </row>
    <row r="490" spans="1:5" x14ac:dyDescent="0.2">
      <c r="A490" s="6">
        <v>37380</v>
      </c>
      <c r="B490" s="3">
        <v>4</v>
      </c>
      <c r="C490" s="3">
        <v>5</v>
      </c>
      <c r="D490" s="3">
        <v>2002</v>
      </c>
      <c r="E490" s="47">
        <v>41.673999999999999</v>
      </c>
    </row>
    <row r="491" spans="1:5" x14ac:dyDescent="0.2">
      <c r="A491" s="6">
        <v>37381</v>
      </c>
      <c r="B491" s="3">
        <v>5</v>
      </c>
      <c r="C491" s="3">
        <v>5</v>
      </c>
      <c r="D491" s="3">
        <v>2002</v>
      </c>
      <c r="E491" s="47">
        <v>35.706000000000003</v>
      </c>
    </row>
    <row r="492" spans="1:5" x14ac:dyDescent="0.2">
      <c r="A492" s="6">
        <v>37382</v>
      </c>
      <c r="B492" s="3">
        <v>6</v>
      </c>
      <c r="C492" s="3">
        <v>5</v>
      </c>
      <c r="D492" s="3">
        <v>2002</v>
      </c>
      <c r="E492" s="47">
        <v>30.89</v>
      </c>
    </row>
    <row r="493" spans="1:5" x14ac:dyDescent="0.2">
      <c r="A493" s="6">
        <v>37383</v>
      </c>
      <c r="B493" s="3">
        <v>7</v>
      </c>
      <c r="C493" s="3">
        <v>5</v>
      </c>
      <c r="D493" s="3">
        <v>2002</v>
      </c>
      <c r="E493" s="47">
        <v>28.190999999999999</v>
      </c>
    </row>
    <row r="494" spans="1:5" x14ac:dyDescent="0.2">
      <c r="A494" s="6">
        <v>37384</v>
      </c>
      <c r="B494" s="3">
        <v>8</v>
      </c>
      <c r="C494" s="3">
        <v>5</v>
      </c>
      <c r="D494" s="3">
        <v>2002</v>
      </c>
      <c r="E494" s="47">
        <v>26.367000000000001</v>
      </c>
    </row>
    <row r="495" spans="1:5" x14ac:dyDescent="0.2">
      <c r="A495" s="6">
        <v>37385</v>
      </c>
      <c r="B495" s="3">
        <v>9</v>
      </c>
      <c r="C495" s="3">
        <v>5</v>
      </c>
      <c r="D495" s="3">
        <v>2002</v>
      </c>
      <c r="E495" s="47">
        <v>25.074000000000002</v>
      </c>
    </row>
    <row r="496" spans="1:5" x14ac:dyDescent="0.2">
      <c r="A496" s="6">
        <v>37386</v>
      </c>
      <c r="B496" s="3">
        <v>10</v>
      </c>
      <c r="C496" s="3">
        <v>5</v>
      </c>
      <c r="D496" s="3">
        <v>2002</v>
      </c>
      <c r="E496" s="47">
        <v>24.158000000000001</v>
      </c>
    </row>
    <row r="497" spans="1:5" x14ac:dyDescent="0.2">
      <c r="A497" s="6">
        <v>37387</v>
      </c>
      <c r="B497" s="3">
        <v>11</v>
      </c>
      <c r="C497" s="3">
        <v>5</v>
      </c>
      <c r="D497" s="3">
        <v>2002</v>
      </c>
      <c r="E497" s="47">
        <v>23.481999999999999</v>
      </c>
    </row>
    <row r="498" spans="1:5" x14ac:dyDescent="0.2">
      <c r="A498" s="6">
        <v>37388</v>
      </c>
      <c r="B498" s="3">
        <v>12</v>
      </c>
      <c r="C498" s="3">
        <v>5</v>
      </c>
      <c r="D498" s="3">
        <v>2002</v>
      </c>
      <c r="E498" s="47">
        <v>22.962</v>
      </c>
    </row>
    <row r="499" spans="1:5" x14ac:dyDescent="0.2">
      <c r="A499" s="6">
        <v>37389</v>
      </c>
      <c r="B499" s="3">
        <v>13</v>
      </c>
      <c r="C499" s="3">
        <v>5</v>
      </c>
      <c r="D499" s="3">
        <v>2002</v>
      </c>
      <c r="E499" s="47">
        <v>22.509</v>
      </c>
    </row>
    <row r="500" spans="1:5" x14ac:dyDescent="0.2">
      <c r="A500" s="6">
        <v>37390</v>
      </c>
      <c r="B500" s="3">
        <v>14</v>
      </c>
      <c r="C500" s="3">
        <v>5</v>
      </c>
      <c r="D500" s="3">
        <v>2002</v>
      </c>
      <c r="E500" s="47">
        <v>21.478000000000002</v>
      </c>
    </row>
    <row r="501" spans="1:5" x14ac:dyDescent="0.2">
      <c r="A501" s="6">
        <v>37391</v>
      </c>
      <c r="B501" s="3">
        <v>15</v>
      </c>
      <c r="C501" s="3">
        <v>5</v>
      </c>
      <c r="D501" s="3">
        <v>2002</v>
      </c>
      <c r="E501" s="47">
        <v>20.635999999999999</v>
      </c>
    </row>
    <row r="502" spans="1:5" x14ac:dyDescent="0.2">
      <c r="A502" s="6">
        <v>37392</v>
      </c>
      <c r="B502" s="3">
        <v>16</v>
      </c>
      <c r="C502" s="3">
        <v>5</v>
      </c>
      <c r="D502" s="3">
        <v>2002</v>
      </c>
      <c r="E502" s="47">
        <v>19.933</v>
      </c>
    </row>
    <row r="503" spans="1:5" x14ac:dyDescent="0.2">
      <c r="A503" s="6">
        <v>37393</v>
      </c>
      <c r="B503" s="3">
        <v>17</v>
      </c>
      <c r="C503" s="3">
        <v>5</v>
      </c>
      <c r="D503" s="3">
        <v>2002</v>
      </c>
      <c r="E503" s="47">
        <v>19.331</v>
      </c>
    </row>
    <row r="504" spans="1:5" x14ac:dyDescent="0.2">
      <c r="A504" s="6">
        <v>37394</v>
      </c>
      <c r="B504" s="3">
        <v>18</v>
      </c>
      <c r="C504" s="3">
        <v>5</v>
      </c>
      <c r="D504" s="3">
        <v>2002</v>
      </c>
      <c r="E504" s="47">
        <v>18.225000000000001</v>
      </c>
    </row>
    <row r="505" spans="1:5" x14ac:dyDescent="0.2">
      <c r="A505" s="6">
        <v>37395</v>
      </c>
      <c r="B505" s="3">
        <v>19</v>
      </c>
      <c r="C505" s="3">
        <v>5</v>
      </c>
      <c r="D505" s="3">
        <v>2002</v>
      </c>
      <c r="E505" s="47">
        <v>17.783000000000001</v>
      </c>
    </row>
    <row r="506" spans="1:5" x14ac:dyDescent="0.2">
      <c r="A506" s="6">
        <v>37396</v>
      </c>
      <c r="B506" s="3">
        <v>20</v>
      </c>
      <c r="C506" s="3">
        <v>5</v>
      </c>
      <c r="D506" s="3">
        <v>2002</v>
      </c>
      <c r="E506" s="47">
        <v>18.024999999999999</v>
      </c>
    </row>
    <row r="507" spans="1:5" x14ac:dyDescent="0.2">
      <c r="A507" s="6">
        <v>37397</v>
      </c>
      <c r="B507" s="3">
        <v>21</v>
      </c>
      <c r="C507" s="3">
        <v>5</v>
      </c>
      <c r="D507" s="3">
        <v>2002</v>
      </c>
      <c r="E507" s="47">
        <v>18.547000000000001</v>
      </c>
    </row>
    <row r="508" spans="1:5" x14ac:dyDescent="0.2">
      <c r="A508" s="6">
        <v>37398</v>
      </c>
      <c r="B508" s="3">
        <v>22</v>
      </c>
      <c r="C508" s="3">
        <v>5</v>
      </c>
      <c r="D508" s="3">
        <v>2002</v>
      </c>
      <c r="E508" s="47">
        <v>17.89</v>
      </c>
    </row>
    <row r="509" spans="1:5" x14ac:dyDescent="0.2">
      <c r="A509" s="6">
        <v>37399</v>
      </c>
      <c r="B509" s="3">
        <v>23</v>
      </c>
      <c r="C509" s="3">
        <v>5</v>
      </c>
      <c r="D509" s="3">
        <v>2002</v>
      </c>
      <c r="E509" s="47">
        <v>18.379000000000001</v>
      </c>
    </row>
    <row r="510" spans="1:5" x14ac:dyDescent="0.2">
      <c r="A510" s="6">
        <v>37400</v>
      </c>
      <c r="B510" s="3">
        <v>24</v>
      </c>
      <c r="C510" s="3">
        <v>5</v>
      </c>
      <c r="D510" s="3">
        <v>2002</v>
      </c>
      <c r="E510" s="47">
        <v>19.876999999999999</v>
      </c>
    </row>
    <row r="511" spans="1:5" x14ac:dyDescent="0.2">
      <c r="A511" s="6">
        <v>37401</v>
      </c>
      <c r="B511" s="3">
        <v>25</v>
      </c>
      <c r="C511" s="3">
        <v>5</v>
      </c>
      <c r="D511" s="3">
        <v>2002</v>
      </c>
      <c r="E511" s="47">
        <v>18.390999999999998</v>
      </c>
    </row>
    <row r="512" spans="1:5" x14ac:dyDescent="0.2">
      <c r="A512" s="6">
        <v>37402</v>
      </c>
      <c r="B512" s="3">
        <v>26</v>
      </c>
      <c r="C512" s="3">
        <v>5</v>
      </c>
      <c r="D512" s="3">
        <v>2002</v>
      </c>
      <c r="E512" s="47">
        <v>16.631</v>
      </c>
    </row>
    <row r="513" spans="1:5" x14ac:dyDescent="0.2">
      <c r="A513" s="6">
        <v>37403</v>
      </c>
      <c r="B513" s="3">
        <v>27</v>
      </c>
      <c r="C513" s="3">
        <v>5</v>
      </c>
      <c r="D513" s="3">
        <v>2002</v>
      </c>
      <c r="E513" s="47">
        <v>15.362</v>
      </c>
    </row>
    <row r="514" spans="1:5" x14ac:dyDescent="0.2">
      <c r="A514" s="6">
        <v>37404</v>
      </c>
      <c r="B514" s="3">
        <v>28</v>
      </c>
      <c r="C514" s="3">
        <v>5</v>
      </c>
      <c r="D514" s="3">
        <v>2002</v>
      </c>
      <c r="E514" s="47">
        <v>14.475</v>
      </c>
    </row>
    <row r="515" spans="1:5" x14ac:dyDescent="0.2">
      <c r="A515" s="21">
        <v>37405</v>
      </c>
      <c r="B515" s="41">
        <v>29</v>
      </c>
      <c r="C515" s="3">
        <v>5</v>
      </c>
      <c r="D515" s="41">
        <v>2002</v>
      </c>
      <c r="E515" s="47">
        <v>13.928000000000001</v>
      </c>
    </row>
    <row r="516" spans="1:5" x14ac:dyDescent="0.2">
      <c r="A516" s="21">
        <v>37406</v>
      </c>
      <c r="B516" s="41">
        <v>30</v>
      </c>
      <c r="C516" s="3">
        <v>5</v>
      </c>
      <c r="D516" s="41">
        <v>2002</v>
      </c>
      <c r="E516" s="47">
        <v>13.428000000000001</v>
      </c>
    </row>
    <row r="517" spans="1:5" x14ac:dyDescent="0.2">
      <c r="A517" s="21">
        <v>37407</v>
      </c>
      <c r="B517" s="41">
        <v>31</v>
      </c>
      <c r="C517" s="3">
        <v>5</v>
      </c>
      <c r="D517" s="41">
        <v>2002</v>
      </c>
      <c r="E517" s="47">
        <v>13.311999999999999</v>
      </c>
    </row>
    <row r="518" spans="1:5" x14ac:dyDescent="0.2">
      <c r="A518" s="21">
        <v>37408</v>
      </c>
      <c r="B518" s="41">
        <v>1</v>
      </c>
      <c r="C518" s="3">
        <v>6</v>
      </c>
      <c r="D518" s="41">
        <v>2002</v>
      </c>
      <c r="E518" s="47">
        <v>13.19</v>
      </c>
    </row>
    <row r="519" spans="1:5" x14ac:dyDescent="0.2">
      <c r="A519" s="21">
        <v>37409</v>
      </c>
      <c r="B519" s="41">
        <v>2</v>
      </c>
      <c r="C519" s="3">
        <v>6</v>
      </c>
      <c r="D519" s="41">
        <v>2002</v>
      </c>
      <c r="E519" s="47">
        <v>12.829000000000001</v>
      </c>
    </row>
    <row r="520" spans="1:5" x14ac:dyDescent="0.2">
      <c r="A520" s="21">
        <v>37410</v>
      </c>
      <c r="B520" s="41">
        <v>3</v>
      </c>
      <c r="C520" s="3">
        <v>6</v>
      </c>
      <c r="D520" s="41">
        <v>2002</v>
      </c>
      <c r="E520" s="47">
        <v>12.586</v>
      </c>
    </row>
    <row r="521" spans="1:5" x14ac:dyDescent="0.2">
      <c r="A521" s="21">
        <v>37411</v>
      </c>
      <c r="B521" s="41">
        <v>4</v>
      </c>
      <c r="C521" s="3">
        <v>6</v>
      </c>
      <c r="D521" s="41">
        <v>2002</v>
      </c>
      <c r="E521" s="47">
        <v>12.627000000000001</v>
      </c>
    </row>
    <row r="522" spans="1:5" x14ac:dyDescent="0.2">
      <c r="A522" s="21">
        <v>37412</v>
      </c>
      <c r="B522" s="41">
        <v>5</v>
      </c>
      <c r="C522" s="3">
        <v>6</v>
      </c>
      <c r="D522" s="41">
        <v>2002</v>
      </c>
    </row>
    <row r="523" spans="1:5" x14ac:dyDescent="0.2">
      <c r="A523" s="21">
        <v>37413</v>
      </c>
      <c r="B523" s="41">
        <v>6</v>
      </c>
      <c r="C523" s="3">
        <v>6</v>
      </c>
      <c r="D523" s="41">
        <v>2002</v>
      </c>
    </row>
    <row r="524" spans="1:5" x14ac:dyDescent="0.2">
      <c r="A524" s="21">
        <v>37414</v>
      </c>
      <c r="B524" s="41">
        <v>7</v>
      </c>
      <c r="C524" s="3">
        <v>6</v>
      </c>
      <c r="D524" s="41">
        <v>2002</v>
      </c>
    </row>
    <row r="525" spans="1:5" x14ac:dyDescent="0.2">
      <c r="A525" s="21">
        <v>37415</v>
      </c>
      <c r="B525" s="41">
        <v>8</v>
      </c>
      <c r="C525" s="3">
        <v>6</v>
      </c>
      <c r="D525" s="41">
        <v>2002</v>
      </c>
    </row>
    <row r="526" spans="1:5" x14ac:dyDescent="0.2">
      <c r="A526" s="21">
        <v>37416</v>
      </c>
      <c r="B526" s="41">
        <v>9</v>
      </c>
      <c r="C526" s="3">
        <v>6</v>
      </c>
      <c r="D526" s="41">
        <v>2002</v>
      </c>
    </row>
    <row r="527" spans="1:5" x14ac:dyDescent="0.2">
      <c r="A527" s="21">
        <v>37417</v>
      </c>
      <c r="B527" s="41">
        <v>10</v>
      </c>
      <c r="C527" s="3">
        <v>6</v>
      </c>
      <c r="D527" s="41">
        <v>2002</v>
      </c>
    </row>
    <row r="528" spans="1:5" x14ac:dyDescent="0.2">
      <c r="A528" s="21">
        <v>37418</v>
      </c>
      <c r="B528" s="41">
        <v>11</v>
      </c>
      <c r="C528" s="3">
        <v>6</v>
      </c>
      <c r="D528" s="41">
        <v>2002</v>
      </c>
    </row>
    <row r="529" spans="1:4" x14ac:dyDescent="0.2">
      <c r="A529" s="21">
        <v>37419</v>
      </c>
      <c r="B529" s="41">
        <v>12</v>
      </c>
      <c r="C529" s="3">
        <v>6</v>
      </c>
      <c r="D529" s="41">
        <v>2002</v>
      </c>
    </row>
    <row r="530" spans="1:4" x14ac:dyDescent="0.2">
      <c r="A530" s="21">
        <v>37420</v>
      </c>
      <c r="B530" s="41">
        <v>13</v>
      </c>
      <c r="C530" s="3">
        <v>6</v>
      </c>
      <c r="D530" s="41">
        <v>2002</v>
      </c>
    </row>
    <row r="531" spans="1:4" x14ac:dyDescent="0.2">
      <c r="A531" s="21">
        <v>37421</v>
      </c>
      <c r="B531" s="41">
        <v>14</v>
      </c>
      <c r="C531" s="3">
        <v>6</v>
      </c>
      <c r="D531" s="41">
        <v>2002</v>
      </c>
    </row>
    <row r="532" spans="1:4" x14ac:dyDescent="0.2">
      <c r="A532" s="21">
        <v>37422</v>
      </c>
      <c r="B532" s="41">
        <v>15</v>
      </c>
      <c r="C532" s="3">
        <v>6</v>
      </c>
      <c r="D532" s="41">
        <v>2002</v>
      </c>
    </row>
    <row r="533" spans="1:4" x14ac:dyDescent="0.2">
      <c r="A533" s="21">
        <v>37423</v>
      </c>
      <c r="B533" s="41">
        <v>16</v>
      </c>
      <c r="C533" s="3">
        <v>6</v>
      </c>
      <c r="D533" s="41">
        <v>2002</v>
      </c>
    </row>
    <row r="534" spans="1:4" x14ac:dyDescent="0.2">
      <c r="A534" s="21">
        <v>37424</v>
      </c>
      <c r="B534" s="41">
        <v>17</v>
      </c>
      <c r="C534" s="3">
        <v>6</v>
      </c>
      <c r="D534" s="41">
        <v>2002</v>
      </c>
    </row>
    <row r="535" spans="1:4" x14ac:dyDescent="0.2">
      <c r="A535" s="21">
        <v>37425</v>
      </c>
      <c r="B535" s="41">
        <v>18</v>
      </c>
      <c r="C535" s="3">
        <v>6</v>
      </c>
      <c r="D535" s="41">
        <v>2002</v>
      </c>
    </row>
    <row r="536" spans="1:4" x14ac:dyDescent="0.2">
      <c r="A536" s="21">
        <v>37426</v>
      </c>
      <c r="B536" s="41">
        <v>19</v>
      </c>
      <c r="C536" s="3">
        <v>6</v>
      </c>
      <c r="D536" s="41">
        <v>2002</v>
      </c>
    </row>
    <row r="537" spans="1:4" x14ac:dyDescent="0.2">
      <c r="A537" s="21">
        <v>37427</v>
      </c>
      <c r="B537" s="41">
        <v>20</v>
      </c>
      <c r="C537" s="3">
        <v>6</v>
      </c>
      <c r="D537" s="41">
        <v>2002</v>
      </c>
    </row>
    <row r="538" spans="1:4" x14ac:dyDescent="0.2">
      <c r="A538" s="21">
        <v>37428</v>
      </c>
      <c r="B538" s="41">
        <v>21</v>
      </c>
      <c r="C538" s="3">
        <v>6</v>
      </c>
      <c r="D538" s="41">
        <v>2002</v>
      </c>
    </row>
    <row r="539" spans="1:4" x14ac:dyDescent="0.2">
      <c r="A539" s="21">
        <v>37429</v>
      </c>
      <c r="B539" s="41">
        <v>22</v>
      </c>
      <c r="C539" s="3">
        <v>6</v>
      </c>
      <c r="D539" s="41">
        <v>2002</v>
      </c>
    </row>
    <row r="540" spans="1:4" x14ac:dyDescent="0.2">
      <c r="A540" s="21">
        <v>37430</v>
      </c>
      <c r="B540" s="41">
        <v>23</v>
      </c>
      <c r="C540" s="3">
        <v>6</v>
      </c>
      <c r="D540" s="41">
        <v>2002</v>
      </c>
    </row>
    <row r="541" spans="1:4" x14ac:dyDescent="0.2">
      <c r="A541" s="21">
        <v>37431</v>
      </c>
      <c r="B541" s="41">
        <v>24</v>
      </c>
      <c r="C541" s="3">
        <v>6</v>
      </c>
      <c r="D541" s="41">
        <v>2002</v>
      </c>
    </row>
    <row r="542" spans="1:4" x14ac:dyDescent="0.2">
      <c r="A542" s="21">
        <v>37432</v>
      </c>
      <c r="B542" s="41">
        <v>25</v>
      </c>
      <c r="C542" s="3">
        <v>6</v>
      </c>
      <c r="D542" s="41">
        <v>2002</v>
      </c>
    </row>
    <row r="543" spans="1:4" x14ac:dyDescent="0.2">
      <c r="A543" s="21">
        <v>37433</v>
      </c>
      <c r="B543" s="41">
        <v>26</v>
      </c>
      <c r="C543" s="3">
        <v>6</v>
      </c>
      <c r="D543" s="41">
        <v>2002</v>
      </c>
    </row>
    <row r="544" spans="1:4" x14ac:dyDescent="0.2">
      <c r="A544" s="21">
        <v>37434</v>
      </c>
      <c r="B544" s="41">
        <v>27</v>
      </c>
      <c r="C544" s="3">
        <v>6</v>
      </c>
      <c r="D544" s="41">
        <v>2002</v>
      </c>
    </row>
    <row r="545" spans="1:5" x14ac:dyDescent="0.2">
      <c r="A545" s="21">
        <v>37435</v>
      </c>
      <c r="B545" s="41">
        <v>28</v>
      </c>
      <c r="C545" s="3">
        <v>6</v>
      </c>
      <c r="D545" s="41">
        <v>2002</v>
      </c>
    </row>
    <row r="546" spans="1:5" x14ac:dyDescent="0.2">
      <c r="A546" s="21">
        <v>37436</v>
      </c>
      <c r="B546" s="41">
        <v>29</v>
      </c>
      <c r="C546" s="3">
        <v>6</v>
      </c>
      <c r="D546" s="41">
        <v>2002</v>
      </c>
    </row>
    <row r="547" spans="1:5" x14ac:dyDescent="0.2">
      <c r="A547" s="21">
        <v>37437</v>
      </c>
      <c r="B547" s="41">
        <v>30</v>
      </c>
      <c r="C547" s="3">
        <v>6</v>
      </c>
      <c r="D547" s="41">
        <v>2002</v>
      </c>
    </row>
    <row r="548" spans="1:5" x14ac:dyDescent="0.2">
      <c r="A548" s="21">
        <v>37438</v>
      </c>
      <c r="B548" s="41">
        <v>1</v>
      </c>
      <c r="C548" s="3">
        <v>7</v>
      </c>
      <c r="D548" s="41">
        <v>2002</v>
      </c>
    </row>
    <row r="549" spans="1:5" x14ac:dyDescent="0.2">
      <c r="A549" s="21">
        <v>37439</v>
      </c>
      <c r="B549" s="41">
        <v>2</v>
      </c>
      <c r="C549" s="3">
        <v>7</v>
      </c>
      <c r="D549" s="41">
        <v>2002</v>
      </c>
    </row>
    <row r="550" spans="1:5" x14ac:dyDescent="0.2">
      <c r="A550" s="21">
        <v>37440</v>
      </c>
      <c r="B550" s="41">
        <v>3</v>
      </c>
      <c r="C550" s="3">
        <v>7</v>
      </c>
      <c r="D550" s="41">
        <v>2002</v>
      </c>
    </row>
    <row r="551" spans="1:5" x14ac:dyDescent="0.2">
      <c r="A551" s="21">
        <v>37441</v>
      </c>
      <c r="B551" s="41">
        <v>4</v>
      </c>
      <c r="C551" s="3">
        <v>7</v>
      </c>
      <c r="D551" s="41">
        <v>2002</v>
      </c>
      <c r="E551" s="47">
        <v>8.4870000000000001</v>
      </c>
    </row>
    <row r="552" spans="1:5" x14ac:dyDescent="0.2">
      <c r="A552" s="21">
        <v>37442</v>
      </c>
      <c r="B552" s="41">
        <v>5</v>
      </c>
      <c r="C552" s="3">
        <v>7</v>
      </c>
      <c r="D552" s="41">
        <v>2002</v>
      </c>
      <c r="E552" s="47">
        <v>8.4700000000000006</v>
      </c>
    </row>
    <row r="553" spans="1:5" x14ac:dyDescent="0.2">
      <c r="A553" s="21">
        <v>37443</v>
      </c>
      <c r="B553" s="41">
        <v>6</v>
      </c>
      <c r="C553" s="3">
        <v>7</v>
      </c>
      <c r="D553" s="41">
        <v>2002</v>
      </c>
      <c r="E553" s="47">
        <v>8.4380000000000006</v>
      </c>
    </row>
    <row r="554" spans="1:5" x14ac:dyDescent="0.2">
      <c r="A554" s="21">
        <v>37444</v>
      </c>
      <c r="B554" s="41">
        <v>7</v>
      </c>
      <c r="C554" s="3">
        <v>7</v>
      </c>
      <c r="D554" s="41">
        <v>2002</v>
      </c>
      <c r="E554" s="47">
        <v>8.3330000000000002</v>
      </c>
    </row>
    <row r="555" spans="1:5" x14ac:dyDescent="0.2">
      <c r="A555" s="21">
        <v>37445</v>
      </c>
      <c r="B555" s="41">
        <v>8</v>
      </c>
      <c r="C555" s="3">
        <v>7</v>
      </c>
      <c r="D555" s="41">
        <v>2002</v>
      </c>
      <c r="E555" s="47">
        <v>8.1869999999999994</v>
      </c>
    </row>
    <row r="556" spans="1:5" x14ac:dyDescent="0.2">
      <c r="A556" s="21">
        <v>37446</v>
      </c>
      <c r="B556" s="41">
        <v>9</v>
      </c>
      <c r="C556" s="3">
        <v>7</v>
      </c>
      <c r="D556" s="41">
        <v>2002</v>
      </c>
      <c r="E556" s="47">
        <v>8.0540000000000003</v>
      </c>
    </row>
    <row r="557" spans="1:5" x14ac:dyDescent="0.2">
      <c r="A557" s="21">
        <v>37447</v>
      </c>
      <c r="B557" s="41">
        <v>10</v>
      </c>
      <c r="C557" s="3">
        <v>7</v>
      </c>
      <c r="D557" s="41">
        <v>2002</v>
      </c>
      <c r="E557" s="47">
        <v>7.9850000000000003</v>
      </c>
    </row>
    <row r="558" spans="1:5" x14ac:dyDescent="0.2">
      <c r="A558" s="21">
        <v>37448</v>
      </c>
      <c r="B558" s="41">
        <v>11</v>
      </c>
      <c r="C558" s="3">
        <v>7</v>
      </c>
      <c r="D558" s="41">
        <v>2002</v>
      </c>
      <c r="E558" s="47">
        <v>7.9880000000000004</v>
      </c>
    </row>
    <row r="559" spans="1:5" x14ac:dyDescent="0.2">
      <c r="A559" s="21">
        <v>37449</v>
      </c>
      <c r="B559" s="41">
        <v>12</v>
      </c>
      <c r="C559" s="3">
        <v>7</v>
      </c>
      <c r="D559" s="41">
        <v>2002</v>
      </c>
      <c r="E559" s="47">
        <v>8.1679999999999993</v>
      </c>
    </row>
    <row r="560" spans="1:5" x14ac:dyDescent="0.2">
      <c r="A560" s="21">
        <v>37450</v>
      </c>
      <c r="B560" s="41">
        <v>13</v>
      </c>
      <c r="C560" s="3">
        <v>7</v>
      </c>
      <c r="D560" s="41">
        <v>2002</v>
      </c>
      <c r="E560" s="47">
        <v>8.11</v>
      </c>
    </row>
    <row r="561" spans="1:5" x14ac:dyDescent="0.2">
      <c r="A561" s="21">
        <v>37451</v>
      </c>
      <c r="B561" s="41">
        <v>14</v>
      </c>
      <c r="C561" s="3">
        <v>7</v>
      </c>
      <c r="D561" s="41">
        <v>2002</v>
      </c>
      <c r="E561" s="47">
        <v>8.0609999999999999</v>
      </c>
    </row>
    <row r="562" spans="1:5" x14ac:dyDescent="0.2">
      <c r="A562" s="21">
        <v>37452</v>
      </c>
      <c r="B562" s="41">
        <v>15</v>
      </c>
      <c r="C562" s="3">
        <v>7</v>
      </c>
      <c r="D562" s="41">
        <v>2002</v>
      </c>
      <c r="E562" s="47">
        <v>7.9379999999999997</v>
      </c>
    </row>
    <row r="563" spans="1:5" x14ac:dyDescent="0.2">
      <c r="A563" s="21">
        <v>37453</v>
      </c>
      <c r="B563" s="41">
        <v>16</v>
      </c>
      <c r="C563" s="3">
        <v>7</v>
      </c>
      <c r="D563" s="41">
        <v>2002</v>
      </c>
      <c r="E563" s="47">
        <v>7.9109999999999996</v>
      </c>
    </row>
    <row r="564" spans="1:5" x14ac:dyDescent="0.2">
      <c r="A564" s="21">
        <v>37454</v>
      </c>
      <c r="B564" s="41">
        <v>17</v>
      </c>
      <c r="C564" s="3">
        <v>7</v>
      </c>
      <c r="D564" s="41">
        <v>2002</v>
      </c>
      <c r="E564" s="47">
        <v>7.819</v>
      </c>
    </row>
    <row r="565" spans="1:5" x14ac:dyDescent="0.2">
      <c r="A565" s="21">
        <v>37455</v>
      </c>
      <c r="B565" s="41">
        <v>18</v>
      </c>
      <c r="C565" s="3">
        <v>7</v>
      </c>
      <c r="D565" s="41">
        <v>2002</v>
      </c>
      <c r="E565" s="47">
        <v>7.8070000000000004</v>
      </c>
    </row>
    <row r="566" spans="1:5" x14ac:dyDescent="0.2">
      <c r="A566" s="21">
        <v>37456</v>
      </c>
      <c r="B566" s="41">
        <v>19</v>
      </c>
      <c r="C566" s="3">
        <v>7</v>
      </c>
      <c r="D566" s="41">
        <v>2002</v>
      </c>
      <c r="E566" s="47">
        <v>7.7759999999999998</v>
      </c>
    </row>
    <row r="567" spans="1:5" x14ac:dyDescent="0.2">
      <c r="A567" s="21">
        <v>37457</v>
      </c>
      <c r="B567" s="41">
        <v>20</v>
      </c>
      <c r="C567" s="3">
        <v>7</v>
      </c>
      <c r="D567" s="41">
        <v>2002</v>
      </c>
      <c r="E567" s="47">
        <v>7.8810000000000002</v>
      </c>
    </row>
    <row r="568" spans="1:5" x14ac:dyDescent="0.2">
      <c r="A568" s="21">
        <v>37458</v>
      </c>
      <c r="B568" s="41">
        <v>21</v>
      </c>
      <c r="C568" s="3">
        <v>7</v>
      </c>
      <c r="D568" s="41">
        <v>2002</v>
      </c>
      <c r="E568" s="47">
        <v>7.8120000000000003</v>
      </c>
    </row>
    <row r="569" spans="1:5" x14ac:dyDescent="0.2">
      <c r="A569" s="21">
        <v>37459</v>
      </c>
      <c r="B569" s="41">
        <v>22</v>
      </c>
      <c r="C569" s="3">
        <v>7</v>
      </c>
      <c r="D569" s="41">
        <v>2002</v>
      </c>
      <c r="E569" s="47">
        <v>7.5590000000000002</v>
      </c>
    </row>
    <row r="570" spans="1:5" x14ac:dyDescent="0.2">
      <c r="A570" s="21">
        <v>37460</v>
      </c>
      <c r="B570" s="41">
        <v>23</v>
      </c>
      <c r="C570" s="3">
        <v>7</v>
      </c>
      <c r="D570" s="41">
        <v>2002</v>
      </c>
      <c r="E570" s="47">
        <v>7.4749999999999996</v>
      </c>
    </row>
    <row r="571" spans="1:5" x14ac:dyDescent="0.2">
      <c r="A571" s="21">
        <v>37461</v>
      </c>
      <c r="B571" s="41">
        <v>24</v>
      </c>
      <c r="C571" s="3">
        <v>7</v>
      </c>
      <c r="D571" s="41">
        <v>2002</v>
      </c>
      <c r="E571" s="47">
        <v>7.5910000000000002</v>
      </c>
    </row>
    <row r="572" spans="1:5" x14ac:dyDescent="0.2">
      <c r="A572" s="21">
        <v>37462</v>
      </c>
      <c r="B572" s="41">
        <v>25</v>
      </c>
      <c r="C572" s="3">
        <v>7</v>
      </c>
      <c r="D572" s="41">
        <v>2002</v>
      </c>
      <c r="E572" s="47">
        <v>7.57</v>
      </c>
    </row>
    <row r="573" spans="1:5" x14ac:dyDescent="0.2">
      <c r="A573" s="21">
        <v>37463</v>
      </c>
      <c r="B573" s="41">
        <v>26</v>
      </c>
      <c r="C573" s="3">
        <v>7</v>
      </c>
      <c r="D573" s="41">
        <v>2002</v>
      </c>
      <c r="E573" s="47">
        <v>7.6159999999999997</v>
      </c>
    </row>
    <row r="574" spans="1:5" x14ac:dyDescent="0.2">
      <c r="A574" s="21">
        <v>37464</v>
      </c>
      <c r="B574" s="41">
        <v>27</v>
      </c>
      <c r="C574" s="3">
        <v>7</v>
      </c>
      <c r="D574" s="41">
        <v>2002</v>
      </c>
      <c r="E574" s="47">
        <v>7.5659999999999998</v>
      </c>
    </row>
    <row r="575" spans="1:5" x14ac:dyDescent="0.2">
      <c r="A575" s="21">
        <v>37465</v>
      </c>
      <c r="B575" s="41">
        <v>28</v>
      </c>
      <c r="C575" s="3">
        <v>7</v>
      </c>
      <c r="D575" s="41">
        <v>2002</v>
      </c>
      <c r="E575" s="47">
        <v>7.7850000000000001</v>
      </c>
    </row>
    <row r="576" spans="1:5" x14ac:dyDescent="0.2">
      <c r="A576" s="21">
        <v>37466</v>
      </c>
      <c r="B576" s="41">
        <v>29</v>
      </c>
      <c r="C576" s="3">
        <v>7</v>
      </c>
      <c r="D576" s="41">
        <v>2002</v>
      </c>
      <c r="E576" s="47">
        <v>7.7850000000000001</v>
      </c>
    </row>
    <row r="577" spans="1:5" x14ac:dyDescent="0.2">
      <c r="A577" s="21">
        <v>37467</v>
      </c>
      <c r="B577" s="41">
        <v>30</v>
      </c>
      <c r="C577" s="3">
        <v>7</v>
      </c>
      <c r="D577" s="41">
        <v>2002</v>
      </c>
      <c r="E577" s="47">
        <v>6.8479999999999999</v>
      </c>
    </row>
    <row r="578" spans="1:5" x14ac:dyDescent="0.2">
      <c r="A578" s="21">
        <v>37468</v>
      </c>
      <c r="B578" s="41">
        <v>31</v>
      </c>
      <c r="C578" s="3">
        <v>7</v>
      </c>
      <c r="D578" s="41">
        <v>2002</v>
      </c>
      <c r="E578" s="47">
        <v>5.3789999999999996</v>
      </c>
    </row>
    <row r="579" spans="1:5" x14ac:dyDescent="0.2">
      <c r="A579" s="21">
        <v>37469</v>
      </c>
      <c r="B579" s="41">
        <v>1</v>
      </c>
      <c r="C579" s="3">
        <v>8</v>
      </c>
      <c r="D579" s="41">
        <v>2002</v>
      </c>
      <c r="E579" s="47">
        <v>4.0060000000000002</v>
      </c>
    </row>
    <row r="580" spans="1:5" x14ac:dyDescent="0.2">
      <c r="A580" s="21">
        <v>37470</v>
      </c>
      <c r="B580" s="41">
        <v>2</v>
      </c>
      <c r="C580" s="3">
        <v>8</v>
      </c>
      <c r="D580" s="41">
        <v>2002</v>
      </c>
      <c r="E580" s="47">
        <v>3.1930000000000001</v>
      </c>
    </row>
    <row r="581" spans="1:5" x14ac:dyDescent="0.2">
      <c r="A581" s="21">
        <v>37471</v>
      </c>
      <c r="B581" s="41">
        <v>3</v>
      </c>
      <c r="C581" s="3">
        <v>8</v>
      </c>
      <c r="D581" s="41">
        <v>2002</v>
      </c>
      <c r="E581" s="47">
        <v>2.87</v>
      </c>
    </row>
    <row r="582" spans="1:5" x14ac:dyDescent="0.2">
      <c r="A582" s="21">
        <v>37472</v>
      </c>
      <c r="B582" s="41">
        <v>4</v>
      </c>
      <c r="C582" s="3">
        <v>8</v>
      </c>
      <c r="D582" s="41">
        <v>2002</v>
      </c>
      <c r="E582" s="47">
        <v>2.81</v>
      </c>
    </row>
    <row r="583" spans="1:5" x14ac:dyDescent="0.2">
      <c r="A583" s="21">
        <v>37473</v>
      </c>
      <c r="B583" s="41">
        <v>5</v>
      </c>
      <c r="C583" s="3">
        <v>8</v>
      </c>
      <c r="D583" s="41">
        <v>2002</v>
      </c>
      <c r="E583" s="47">
        <v>3.62</v>
      </c>
    </row>
    <row r="584" spans="1:5" x14ac:dyDescent="0.2">
      <c r="A584" s="21">
        <v>37474</v>
      </c>
      <c r="B584" s="41">
        <v>6</v>
      </c>
      <c r="C584" s="3">
        <v>8</v>
      </c>
      <c r="D584" s="41">
        <v>2002</v>
      </c>
      <c r="E584" s="47">
        <v>5.3620000000000001</v>
      </c>
    </row>
    <row r="585" spans="1:5" x14ac:dyDescent="0.2">
      <c r="A585" s="21">
        <v>37475</v>
      </c>
      <c r="B585" s="41">
        <v>7</v>
      </c>
      <c r="C585" s="3">
        <v>8</v>
      </c>
      <c r="D585" s="41">
        <v>2002</v>
      </c>
      <c r="E585" s="47">
        <v>6.3339999999999996</v>
      </c>
    </row>
    <row r="586" spans="1:5" x14ac:dyDescent="0.2">
      <c r="A586" s="21">
        <v>37476</v>
      </c>
      <c r="B586" s="41">
        <v>8</v>
      </c>
      <c r="C586" s="3">
        <v>8</v>
      </c>
      <c r="D586" s="41">
        <v>2002</v>
      </c>
      <c r="E586" s="47">
        <v>6.6740000000000004</v>
      </c>
    </row>
    <row r="587" spans="1:5" x14ac:dyDescent="0.2">
      <c r="A587" s="21">
        <v>37477</v>
      </c>
      <c r="B587" s="41">
        <v>9</v>
      </c>
      <c r="C587" s="3">
        <v>8</v>
      </c>
      <c r="D587" s="41">
        <v>2002</v>
      </c>
      <c r="E587" s="47">
        <v>6.4610000000000003</v>
      </c>
    </row>
    <row r="588" spans="1:5" x14ac:dyDescent="0.2">
      <c r="A588" s="21">
        <v>37478</v>
      </c>
      <c r="B588" s="41">
        <v>10</v>
      </c>
      <c r="C588" s="3">
        <v>8</v>
      </c>
      <c r="D588" s="41">
        <v>2002</v>
      </c>
      <c r="E588" s="47">
        <v>6.1559999999999997</v>
      </c>
    </row>
    <row r="589" spans="1:5" x14ac:dyDescent="0.2">
      <c r="A589" s="21">
        <v>37479</v>
      </c>
      <c r="B589" s="41">
        <v>11</v>
      </c>
      <c r="C589" s="3">
        <v>8</v>
      </c>
      <c r="D589" s="41">
        <v>2002</v>
      </c>
      <c r="E589" s="47">
        <v>6.6340000000000003</v>
      </c>
    </row>
    <row r="590" spans="1:5" x14ac:dyDescent="0.2">
      <c r="A590" s="21">
        <v>37480</v>
      </c>
      <c r="B590" s="41">
        <v>12</v>
      </c>
      <c r="C590" s="3">
        <v>8</v>
      </c>
      <c r="D590" s="41">
        <v>2002</v>
      </c>
      <c r="E590" s="47">
        <v>6.8390000000000004</v>
      </c>
    </row>
    <row r="591" spans="1:5" x14ac:dyDescent="0.2">
      <c r="A591" s="21">
        <v>37481</v>
      </c>
      <c r="B591" s="41">
        <v>13</v>
      </c>
      <c r="C591" s="3">
        <v>8</v>
      </c>
      <c r="D591" s="41">
        <v>2002</v>
      </c>
      <c r="E591" s="47">
        <v>7.0990000000000002</v>
      </c>
    </row>
    <row r="592" spans="1:5" x14ac:dyDescent="0.2">
      <c r="A592" s="21">
        <v>37482</v>
      </c>
      <c r="B592" s="41">
        <v>14</v>
      </c>
      <c r="C592" s="3">
        <v>8</v>
      </c>
      <c r="D592" s="41">
        <v>2002</v>
      </c>
      <c r="E592" s="47">
        <v>7.0119999999999996</v>
      </c>
    </row>
    <row r="593" spans="1:5" x14ac:dyDescent="0.2">
      <c r="A593" s="21">
        <v>37483</v>
      </c>
      <c r="B593" s="41">
        <v>15</v>
      </c>
      <c r="C593" s="3">
        <v>8</v>
      </c>
      <c r="D593" s="41">
        <v>2002</v>
      </c>
      <c r="E593" s="47">
        <v>6.968</v>
      </c>
    </row>
    <row r="594" spans="1:5" x14ac:dyDescent="0.2">
      <c r="A594" s="21">
        <v>37484</v>
      </c>
      <c r="B594" s="41">
        <v>16</v>
      </c>
      <c r="C594" s="3">
        <v>8</v>
      </c>
      <c r="D594" s="41">
        <v>2002</v>
      </c>
      <c r="E594" s="47">
        <v>6.9189999999999996</v>
      </c>
    </row>
    <row r="595" spans="1:5" x14ac:dyDescent="0.2">
      <c r="A595" s="21">
        <v>37485</v>
      </c>
      <c r="B595" s="41">
        <v>17</v>
      </c>
      <c r="C595" s="3">
        <v>8</v>
      </c>
      <c r="D595" s="41">
        <v>2002</v>
      </c>
      <c r="E595" s="47">
        <v>8.4589999999999996</v>
      </c>
    </row>
    <row r="596" spans="1:5" x14ac:dyDescent="0.2">
      <c r="A596" s="21">
        <v>37486</v>
      </c>
      <c r="B596" s="41">
        <v>18</v>
      </c>
      <c r="C596" s="3">
        <v>8</v>
      </c>
      <c r="D596" s="41">
        <v>2002</v>
      </c>
      <c r="E596" s="47">
        <v>10.37</v>
      </c>
    </row>
    <row r="597" spans="1:5" x14ac:dyDescent="0.2">
      <c r="A597" s="21">
        <v>37487</v>
      </c>
      <c r="B597" s="41">
        <v>19</v>
      </c>
      <c r="C597" s="3">
        <v>8</v>
      </c>
      <c r="D597" s="41">
        <v>2002</v>
      </c>
      <c r="E597" s="47">
        <v>8.9039999999999999</v>
      </c>
    </row>
    <row r="598" spans="1:5" x14ac:dyDescent="0.2">
      <c r="A598" s="21">
        <v>37488</v>
      </c>
      <c r="B598" s="41">
        <v>20</v>
      </c>
      <c r="C598" s="3">
        <v>8</v>
      </c>
      <c r="D598" s="41">
        <v>2002</v>
      </c>
      <c r="E598" s="47">
        <v>11.451000000000001</v>
      </c>
    </row>
    <row r="599" spans="1:5" x14ac:dyDescent="0.2">
      <c r="A599" s="21">
        <v>37489</v>
      </c>
      <c r="B599" s="41">
        <v>21</v>
      </c>
      <c r="C599" s="3">
        <v>8</v>
      </c>
      <c r="D599" s="41">
        <v>2002</v>
      </c>
      <c r="E599" s="47">
        <v>12.647</v>
      </c>
    </row>
    <row r="600" spans="1:5" x14ac:dyDescent="0.2">
      <c r="A600" s="21">
        <v>37490</v>
      </c>
      <c r="B600" s="41">
        <v>22</v>
      </c>
      <c r="C600" s="3">
        <v>8</v>
      </c>
      <c r="D600" s="41">
        <v>2002</v>
      </c>
      <c r="E600" s="47">
        <v>12.516999999999999</v>
      </c>
    </row>
    <row r="601" spans="1:5" x14ac:dyDescent="0.2">
      <c r="A601" s="21">
        <v>37491</v>
      </c>
      <c r="B601" s="41">
        <v>23</v>
      </c>
      <c r="C601" s="3">
        <v>8</v>
      </c>
      <c r="D601" s="41">
        <v>2002</v>
      </c>
      <c r="E601" s="47">
        <v>10.382</v>
      </c>
    </row>
    <row r="602" spans="1:5" x14ac:dyDescent="0.2">
      <c r="A602" s="21">
        <v>37492</v>
      </c>
      <c r="B602" s="41">
        <v>24</v>
      </c>
      <c r="C602" s="3">
        <v>8</v>
      </c>
      <c r="D602" s="41">
        <v>2002</v>
      </c>
      <c r="E602" s="47">
        <v>8.07</v>
      </c>
    </row>
    <row r="603" spans="1:5" x14ac:dyDescent="0.2">
      <c r="A603" s="21">
        <v>37493</v>
      </c>
      <c r="B603" s="41">
        <v>25</v>
      </c>
      <c r="C603" s="3">
        <v>8</v>
      </c>
      <c r="D603" s="41">
        <v>2002</v>
      </c>
      <c r="E603" s="47">
        <v>7.1669999999999998</v>
      </c>
    </row>
    <row r="604" spans="1:5" x14ac:dyDescent="0.2">
      <c r="A604" s="21">
        <v>37494</v>
      </c>
      <c r="B604" s="41">
        <v>26</v>
      </c>
      <c r="C604" s="3">
        <v>8</v>
      </c>
      <c r="D604" s="41">
        <v>2002</v>
      </c>
      <c r="E604" s="47">
        <v>7.5339999999999998</v>
      </c>
    </row>
    <row r="605" spans="1:5" x14ac:dyDescent="0.2">
      <c r="A605" s="21">
        <v>37495</v>
      </c>
      <c r="B605" s="41">
        <v>27</v>
      </c>
      <c r="C605" s="3">
        <v>8</v>
      </c>
      <c r="D605" s="41">
        <v>2002</v>
      </c>
      <c r="E605" s="47">
        <v>7.1980000000000004</v>
      </c>
    </row>
    <row r="606" spans="1:5" x14ac:dyDescent="0.2">
      <c r="A606" s="21">
        <v>37496</v>
      </c>
      <c r="B606" s="41">
        <v>28</v>
      </c>
      <c r="C606" s="3">
        <v>8</v>
      </c>
      <c r="D606" s="41">
        <v>2002</v>
      </c>
      <c r="E606" s="47">
        <v>8.8670000000000009</v>
      </c>
    </row>
    <row r="607" spans="1:5" x14ac:dyDescent="0.2">
      <c r="A607" s="21">
        <v>37497</v>
      </c>
      <c r="B607" s="41">
        <v>29</v>
      </c>
      <c r="C607" s="3">
        <v>8</v>
      </c>
      <c r="D607" s="41">
        <v>2002</v>
      </c>
      <c r="E607" s="47">
        <v>17.041</v>
      </c>
    </row>
    <row r="608" spans="1:5" x14ac:dyDescent="0.2">
      <c r="A608" s="21">
        <v>37498</v>
      </c>
      <c r="B608" s="41">
        <v>30</v>
      </c>
      <c r="C608" s="3">
        <v>8</v>
      </c>
      <c r="D608" s="41">
        <v>2002</v>
      </c>
      <c r="E608" s="47">
        <v>16.774999999999999</v>
      </c>
    </row>
    <row r="609" spans="1:5" x14ac:dyDescent="0.2">
      <c r="A609" s="21">
        <v>37499</v>
      </c>
      <c r="B609" s="41">
        <v>31</v>
      </c>
      <c r="C609" s="3">
        <v>8</v>
      </c>
      <c r="D609" s="41">
        <v>2002</v>
      </c>
      <c r="E609" s="47">
        <v>15.172000000000001</v>
      </c>
    </row>
    <row r="610" spans="1:5" x14ac:dyDescent="0.2">
      <c r="A610" s="21">
        <v>37500</v>
      </c>
      <c r="B610" s="41">
        <v>1</v>
      </c>
      <c r="C610" s="3">
        <v>9</v>
      </c>
      <c r="D610" s="41">
        <v>2002</v>
      </c>
      <c r="E610" s="47">
        <v>17.372</v>
      </c>
    </row>
    <row r="611" spans="1:5" x14ac:dyDescent="0.2">
      <c r="A611" s="21">
        <v>37501</v>
      </c>
      <c r="B611" s="41">
        <v>2</v>
      </c>
      <c r="C611" s="3">
        <v>9</v>
      </c>
      <c r="D611" s="41">
        <v>2002</v>
      </c>
      <c r="E611" s="47">
        <v>16.725999999999999</v>
      </c>
    </row>
    <row r="612" spans="1:5" x14ac:dyDescent="0.2">
      <c r="A612" s="21">
        <v>37502</v>
      </c>
      <c r="B612" s="41">
        <v>3</v>
      </c>
      <c r="C612" s="3">
        <v>9</v>
      </c>
      <c r="D612" s="41">
        <v>2002</v>
      </c>
      <c r="E612" s="47">
        <v>17.689</v>
      </c>
    </row>
    <row r="613" spans="1:5" x14ac:dyDescent="0.2">
      <c r="A613" s="21">
        <v>37503</v>
      </c>
      <c r="B613" s="41">
        <v>4</v>
      </c>
      <c r="C613" s="3">
        <v>9</v>
      </c>
      <c r="D613" s="41">
        <v>2002</v>
      </c>
      <c r="E613" s="47">
        <v>12.574</v>
      </c>
    </row>
    <row r="614" spans="1:5" x14ac:dyDescent="0.2">
      <c r="A614" s="21">
        <v>37504</v>
      </c>
      <c r="B614" s="41">
        <v>5</v>
      </c>
      <c r="C614" s="3">
        <v>9</v>
      </c>
      <c r="D614" s="41">
        <v>2002</v>
      </c>
      <c r="E614" s="47">
        <v>13.67</v>
      </c>
    </row>
    <row r="615" spans="1:5" x14ac:dyDescent="0.2">
      <c r="A615" s="21">
        <v>37505</v>
      </c>
      <c r="B615" s="41">
        <v>6</v>
      </c>
      <c r="C615" s="3">
        <v>9</v>
      </c>
      <c r="D615" s="41">
        <v>2002</v>
      </c>
      <c r="E615" s="47">
        <v>12.824</v>
      </c>
    </row>
    <row r="616" spans="1:5" x14ac:dyDescent="0.2">
      <c r="A616" s="21">
        <v>37506</v>
      </c>
      <c r="B616" s="41">
        <v>7</v>
      </c>
      <c r="C616" s="3">
        <v>9</v>
      </c>
      <c r="D616" s="41">
        <v>2002</v>
      </c>
      <c r="E616" s="47">
        <v>13.207000000000001</v>
      </c>
    </row>
    <row r="617" spans="1:5" x14ac:dyDescent="0.2">
      <c r="A617" s="21">
        <v>37507</v>
      </c>
      <c r="B617" s="41">
        <v>8</v>
      </c>
      <c r="C617" s="3">
        <v>9</v>
      </c>
      <c r="D617" s="41">
        <v>2002</v>
      </c>
      <c r="E617" s="47">
        <v>14.502000000000001</v>
      </c>
    </row>
    <row r="618" spans="1:5" x14ac:dyDescent="0.2">
      <c r="A618" s="21">
        <v>37508</v>
      </c>
      <c r="B618" s="41">
        <v>9</v>
      </c>
      <c r="C618" s="3">
        <v>9</v>
      </c>
      <c r="D618" s="41">
        <v>2002</v>
      </c>
      <c r="E618" s="47">
        <v>8.8450000000000006</v>
      </c>
    </row>
    <row r="619" spans="1:5" x14ac:dyDescent="0.2">
      <c r="A619" s="21">
        <v>37509</v>
      </c>
      <c r="B619" s="41">
        <v>10</v>
      </c>
      <c r="C619" s="3">
        <v>9</v>
      </c>
      <c r="D619" s="41">
        <v>2002</v>
      </c>
      <c r="E619" s="47">
        <v>12.257999999999999</v>
      </c>
    </row>
    <row r="620" spans="1:5" x14ac:dyDescent="0.2">
      <c r="A620" s="21">
        <v>37510</v>
      </c>
      <c r="B620" s="41">
        <v>11</v>
      </c>
      <c r="C620" s="3">
        <v>9</v>
      </c>
      <c r="D620" s="41">
        <v>2002</v>
      </c>
      <c r="E620" s="47">
        <v>19.222999999999999</v>
      </c>
    </row>
    <row r="621" spans="1:5" x14ac:dyDescent="0.2">
      <c r="A621" s="21">
        <v>37511</v>
      </c>
      <c r="B621" s="41">
        <v>12</v>
      </c>
      <c r="C621" s="3">
        <v>9</v>
      </c>
      <c r="D621" s="41">
        <v>2002</v>
      </c>
      <c r="E621" s="47">
        <v>17.829999999999998</v>
      </c>
    </row>
    <row r="622" spans="1:5" x14ac:dyDescent="0.2">
      <c r="A622" s="21">
        <v>37512</v>
      </c>
      <c r="B622" s="41">
        <v>13</v>
      </c>
      <c r="C622" s="3">
        <v>9</v>
      </c>
      <c r="D622" s="41">
        <v>2002</v>
      </c>
      <c r="E622" s="47">
        <v>16.812999999999999</v>
      </c>
    </row>
    <row r="623" spans="1:5" x14ac:dyDescent="0.2">
      <c r="A623" s="21">
        <v>37513</v>
      </c>
      <c r="B623" s="41">
        <v>14</v>
      </c>
      <c r="C623" s="3">
        <v>9</v>
      </c>
      <c r="D623" s="41">
        <v>2002</v>
      </c>
      <c r="E623" s="47">
        <v>14.022</v>
      </c>
    </row>
    <row r="624" spans="1:5" x14ac:dyDescent="0.2">
      <c r="A624" s="21">
        <v>37514</v>
      </c>
      <c r="B624" s="41">
        <v>15</v>
      </c>
      <c r="C624" s="3">
        <v>9</v>
      </c>
      <c r="D624" s="41">
        <v>2002</v>
      </c>
      <c r="E624" s="47">
        <v>10.294</v>
      </c>
    </row>
    <row r="625" spans="1:5" x14ac:dyDescent="0.2">
      <c r="A625" s="21">
        <v>37515</v>
      </c>
      <c r="B625" s="41">
        <v>16</v>
      </c>
      <c r="C625" s="3">
        <v>9</v>
      </c>
      <c r="D625" s="41">
        <v>2002</v>
      </c>
      <c r="E625" s="47">
        <v>10.206</v>
      </c>
    </row>
    <row r="626" spans="1:5" x14ac:dyDescent="0.2">
      <c r="A626" s="21">
        <v>37516</v>
      </c>
      <c r="B626" s="41">
        <v>17</v>
      </c>
      <c r="C626" s="3">
        <v>9</v>
      </c>
      <c r="D626" s="41">
        <v>2002</v>
      </c>
      <c r="E626" s="47">
        <v>13.827999999999999</v>
      </c>
    </row>
    <row r="627" spans="1:5" x14ac:dyDescent="0.2">
      <c r="A627" s="21">
        <v>37517</v>
      </c>
      <c r="B627" s="41">
        <v>18</v>
      </c>
      <c r="C627" s="3">
        <v>9</v>
      </c>
      <c r="D627" s="41">
        <v>2002</v>
      </c>
      <c r="E627" s="47">
        <v>17.437999999999999</v>
      </c>
    </row>
    <row r="628" spans="1:5" x14ac:dyDescent="0.2">
      <c r="A628" s="21">
        <v>37518</v>
      </c>
      <c r="B628" s="41">
        <v>19</v>
      </c>
      <c r="C628" s="3">
        <v>9</v>
      </c>
      <c r="D628" s="41">
        <v>2002</v>
      </c>
      <c r="E628" s="47">
        <v>17.103000000000002</v>
      </c>
    </row>
    <row r="629" spans="1:5" x14ac:dyDescent="0.2">
      <c r="A629" s="21">
        <v>37519</v>
      </c>
      <c r="B629" s="41">
        <v>20</v>
      </c>
      <c r="C629" s="3">
        <v>9</v>
      </c>
      <c r="D629" s="41">
        <v>2002</v>
      </c>
      <c r="E629" s="47">
        <v>22.59</v>
      </c>
    </row>
    <row r="630" spans="1:5" x14ac:dyDescent="0.2">
      <c r="A630" s="21">
        <v>37520</v>
      </c>
      <c r="B630" s="41">
        <v>21</v>
      </c>
      <c r="C630" s="3">
        <v>9</v>
      </c>
      <c r="D630" s="41">
        <v>2002</v>
      </c>
      <c r="E630" s="47">
        <v>28.158000000000001</v>
      </c>
    </row>
    <row r="631" spans="1:5" x14ac:dyDescent="0.2">
      <c r="A631" s="21">
        <v>37521</v>
      </c>
      <c r="B631" s="41">
        <v>22</v>
      </c>
      <c r="C631" s="3">
        <v>9</v>
      </c>
      <c r="D631" s="41">
        <v>2002</v>
      </c>
      <c r="E631" s="47">
        <v>26.385999999999999</v>
      </c>
    </row>
    <row r="632" spans="1:5" x14ac:dyDescent="0.2">
      <c r="A632" s="21">
        <v>37522</v>
      </c>
      <c r="B632" s="41">
        <v>23</v>
      </c>
      <c r="C632" s="3">
        <v>9</v>
      </c>
      <c r="D632" s="41">
        <v>2002</v>
      </c>
      <c r="E632" s="47">
        <v>21.933</v>
      </c>
    </row>
    <row r="633" spans="1:5" x14ac:dyDescent="0.2">
      <c r="A633" s="21">
        <v>37523</v>
      </c>
      <c r="B633" s="41">
        <v>24</v>
      </c>
      <c r="C633" s="3">
        <v>9</v>
      </c>
      <c r="D633" s="41">
        <v>2002</v>
      </c>
      <c r="E633" s="47">
        <v>27.074000000000002</v>
      </c>
    </row>
    <row r="634" spans="1:5" x14ac:dyDescent="0.2">
      <c r="A634" s="21">
        <v>37524</v>
      </c>
      <c r="B634" s="41">
        <v>25</v>
      </c>
      <c r="C634" s="3">
        <v>9</v>
      </c>
      <c r="D634" s="41">
        <v>2002</v>
      </c>
      <c r="E634" s="47">
        <v>19.888000000000002</v>
      </c>
    </row>
    <row r="635" spans="1:5" x14ac:dyDescent="0.2">
      <c r="A635" s="21">
        <v>37525</v>
      </c>
      <c r="B635" s="41">
        <v>26</v>
      </c>
      <c r="C635" s="3">
        <v>9</v>
      </c>
      <c r="D635" s="41">
        <v>2002</v>
      </c>
      <c r="E635" s="47">
        <v>17.126000000000001</v>
      </c>
    </row>
    <row r="636" spans="1:5" x14ac:dyDescent="0.2">
      <c r="A636" s="21">
        <v>37526</v>
      </c>
      <c r="B636" s="41">
        <v>27</v>
      </c>
      <c r="C636" s="3">
        <v>9</v>
      </c>
      <c r="D636" s="41">
        <v>2002</v>
      </c>
      <c r="E636" s="47">
        <v>13.897</v>
      </c>
    </row>
    <row r="637" spans="1:5" x14ac:dyDescent="0.2">
      <c r="A637" s="21">
        <v>37527</v>
      </c>
      <c r="B637" s="41">
        <v>28</v>
      </c>
      <c r="C637" s="3">
        <v>9</v>
      </c>
      <c r="D637" s="41">
        <v>2002</v>
      </c>
      <c r="E637" s="47">
        <v>9.3330000000000002</v>
      </c>
    </row>
    <row r="638" spans="1:5" x14ac:dyDescent="0.2">
      <c r="A638" s="21">
        <v>37528</v>
      </c>
      <c r="B638" s="41">
        <v>29</v>
      </c>
      <c r="C638" s="3">
        <v>9</v>
      </c>
      <c r="D638" s="41">
        <v>2002</v>
      </c>
      <c r="E638" s="47">
        <v>8.6929999999999996</v>
      </c>
    </row>
    <row r="639" spans="1:5" x14ac:dyDescent="0.2">
      <c r="A639" s="21">
        <v>37529</v>
      </c>
      <c r="B639" s="41">
        <v>30</v>
      </c>
      <c r="C639" s="3">
        <v>9</v>
      </c>
      <c r="D639" s="41">
        <v>2002</v>
      </c>
      <c r="E639" s="47">
        <v>10.135</v>
      </c>
    </row>
    <row r="640" spans="1:5" x14ac:dyDescent="0.2">
      <c r="A640" s="21">
        <v>37530</v>
      </c>
      <c r="B640" s="41">
        <v>1</v>
      </c>
      <c r="C640" s="3">
        <v>10</v>
      </c>
      <c r="D640" s="41">
        <v>2002</v>
      </c>
      <c r="E640" s="47">
        <v>12.223000000000001</v>
      </c>
    </row>
    <row r="641" spans="1:5" x14ac:dyDescent="0.2">
      <c r="A641" s="21">
        <v>37531</v>
      </c>
      <c r="B641" s="41">
        <v>2</v>
      </c>
      <c r="C641" s="3">
        <v>10</v>
      </c>
      <c r="D641" s="41">
        <v>2002</v>
      </c>
      <c r="E641" s="47">
        <v>10.917999999999999</v>
      </c>
    </row>
    <row r="642" spans="1:5" x14ac:dyDescent="0.2">
      <c r="A642" s="21">
        <v>37532</v>
      </c>
      <c r="B642" s="41">
        <v>3</v>
      </c>
      <c r="C642" s="3">
        <v>10</v>
      </c>
      <c r="D642" s="41">
        <v>2002</v>
      </c>
      <c r="E642" s="47">
        <v>13.566000000000001</v>
      </c>
    </row>
    <row r="643" spans="1:5" x14ac:dyDescent="0.2">
      <c r="A643" s="21">
        <v>37533</v>
      </c>
      <c r="B643" s="41">
        <v>4</v>
      </c>
      <c r="C643" s="3">
        <v>10</v>
      </c>
      <c r="D643" s="41">
        <v>2002</v>
      </c>
      <c r="E643" s="47">
        <v>13.345000000000001</v>
      </c>
    </row>
    <row r="644" spans="1:5" x14ac:dyDescent="0.2">
      <c r="A644" s="21">
        <v>37534</v>
      </c>
      <c r="B644" s="41">
        <v>5</v>
      </c>
      <c r="C644" s="3">
        <v>10</v>
      </c>
      <c r="D644" s="41">
        <v>2002</v>
      </c>
      <c r="E644" s="47">
        <v>21.896999999999998</v>
      </c>
    </row>
    <row r="645" spans="1:5" x14ac:dyDescent="0.2">
      <c r="A645" s="21">
        <v>37535</v>
      </c>
      <c r="B645" s="41">
        <v>6</v>
      </c>
      <c r="C645" s="3">
        <v>10</v>
      </c>
      <c r="D645" s="41">
        <v>2002</v>
      </c>
      <c r="E645" s="47">
        <v>32.103999999999999</v>
      </c>
    </row>
    <row r="646" spans="1:5" x14ac:dyDescent="0.2">
      <c r="A646" s="21">
        <v>37536</v>
      </c>
      <c r="B646" s="41">
        <v>7</v>
      </c>
      <c r="C646" s="3">
        <v>10</v>
      </c>
      <c r="D646" s="41">
        <v>2002</v>
      </c>
      <c r="E646" s="47">
        <v>30.855</v>
      </c>
    </row>
    <row r="647" spans="1:5" x14ac:dyDescent="0.2">
      <c r="A647" s="21">
        <v>37537</v>
      </c>
      <c r="B647" s="41">
        <v>8</v>
      </c>
      <c r="C647" s="3">
        <v>10</v>
      </c>
      <c r="D647" s="41">
        <v>2002</v>
      </c>
      <c r="E647" s="47">
        <v>29.943000000000001</v>
      </c>
    </row>
    <row r="648" spans="1:5" x14ac:dyDescent="0.2">
      <c r="A648" s="21">
        <v>37538</v>
      </c>
      <c r="B648" s="41">
        <v>9</v>
      </c>
      <c r="C648" s="3">
        <v>10</v>
      </c>
      <c r="D648" s="41">
        <v>2002</v>
      </c>
      <c r="E648" s="47">
        <v>25.077999999999999</v>
      </c>
    </row>
    <row r="649" spans="1:5" x14ac:dyDescent="0.2">
      <c r="A649" s="21">
        <v>37539</v>
      </c>
      <c r="B649" s="41">
        <v>10</v>
      </c>
      <c r="C649" s="3">
        <v>10</v>
      </c>
      <c r="D649" s="41">
        <v>2002</v>
      </c>
      <c r="E649" s="47">
        <v>17.809999999999999</v>
      </c>
    </row>
    <row r="650" spans="1:5" x14ac:dyDescent="0.2">
      <c r="A650" s="21">
        <v>37540</v>
      </c>
      <c r="B650" s="41">
        <v>11</v>
      </c>
      <c r="C650" s="3">
        <v>10</v>
      </c>
      <c r="D650" s="41">
        <v>2002</v>
      </c>
      <c r="E650" s="47">
        <v>18.606999999999999</v>
      </c>
    </row>
    <row r="651" spans="1:5" x14ac:dyDescent="0.2">
      <c r="A651" s="21">
        <v>37541</v>
      </c>
      <c r="B651" s="41">
        <v>12</v>
      </c>
      <c r="C651" s="3">
        <v>10</v>
      </c>
      <c r="D651" s="41">
        <v>2002</v>
      </c>
      <c r="E651" s="47">
        <v>17.504000000000001</v>
      </c>
    </row>
    <row r="652" spans="1:5" x14ac:dyDescent="0.2">
      <c r="A652" s="21">
        <v>37542</v>
      </c>
      <c r="B652" s="41">
        <v>13</v>
      </c>
      <c r="C652" s="3">
        <v>10</v>
      </c>
      <c r="D652" s="41">
        <v>2002</v>
      </c>
      <c r="E652" s="47">
        <v>10.824</v>
      </c>
    </row>
    <row r="653" spans="1:5" x14ac:dyDescent="0.2">
      <c r="A653" s="21">
        <v>37543</v>
      </c>
      <c r="B653" s="41">
        <v>14</v>
      </c>
      <c r="C653" s="3">
        <v>10</v>
      </c>
      <c r="D653" s="41">
        <v>2002</v>
      </c>
      <c r="E653" s="47">
        <v>6.8819999999999997</v>
      </c>
    </row>
    <row r="654" spans="1:5" x14ac:dyDescent="0.2">
      <c r="A654" s="21">
        <v>37544</v>
      </c>
      <c r="B654" s="41">
        <v>15</v>
      </c>
      <c r="C654" s="3">
        <v>10</v>
      </c>
      <c r="D654" s="41">
        <v>2002</v>
      </c>
      <c r="E654" s="47">
        <v>9.8829999999999991</v>
      </c>
    </row>
    <row r="655" spans="1:5" x14ac:dyDescent="0.2">
      <c r="A655" s="21">
        <v>37545</v>
      </c>
      <c r="B655" s="41">
        <v>16</v>
      </c>
      <c r="C655" s="3">
        <v>10</v>
      </c>
      <c r="D655" s="41">
        <v>2002</v>
      </c>
      <c r="E655" s="47">
        <v>20.555</v>
      </c>
    </row>
    <row r="656" spans="1:5" x14ac:dyDescent="0.2">
      <c r="A656" s="21">
        <v>37546</v>
      </c>
      <c r="B656" s="41">
        <v>17</v>
      </c>
      <c r="C656" s="3">
        <v>10</v>
      </c>
      <c r="D656" s="41">
        <v>2002</v>
      </c>
      <c r="E656" s="47">
        <v>20.286000000000001</v>
      </c>
    </row>
    <row r="657" spans="1:5" x14ac:dyDescent="0.2">
      <c r="A657" s="21">
        <v>37547</v>
      </c>
      <c r="B657" s="41">
        <v>18</v>
      </c>
      <c r="C657" s="3">
        <v>10</v>
      </c>
      <c r="D657" s="41">
        <v>2002</v>
      </c>
      <c r="E657" s="47">
        <v>15.689</v>
      </c>
    </row>
    <row r="658" spans="1:5" x14ac:dyDescent="0.2">
      <c r="A658" s="21">
        <v>37548</v>
      </c>
      <c r="B658" s="41">
        <v>19</v>
      </c>
      <c r="C658" s="3">
        <v>10</v>
      </c>
      <c r="D658" s="41">
        <v>2002</v>
      </c>
      <c r="E658" s="47">
        <v>11.779</v>
      </c>
    </row>
    <row r="659" spans="1:5" x14ac:dyDescent="0.2">
      <c r="A659" s="21">
        <v>37549</v>
      </c>
      <c r="B659" s="41">
        <v>20</v>
      </c>
      <c r="C659" s="3">
        <v>10</v>
      </c>
      <c r="D659" s="41">
        <v>2002</v>
      </c>
      <c r="E659" s="47">
        <v>7.9160000000000004</v>
      </c>
    </row>
    <row r="660" spans="1:5" x14ac:dyDescent="0.2">
      <c r="A660" s="21">
        <v>37550</v>
      </c>
      <c r="B660" s="41">
        <v>21</v>
      </c>
      <c r="C660" s="3">
        <v>10</v>
      </c>
      <c r="D660" s="41">
        <v>2002</v>
      </c>
      <c r="E660" s="47">
        <v>4.3630000000000004</v>
      </c>
    </row>
    <row r="661" spans="1:5" x14ac:dyDescent="0.2">
      <c r="A661" s="21">
        <v>37551</v>
      </c>
      <c r="B661" s="41">
        <v>22</v>
      </c>
      <c r="C661" s="3">
        <v>10</v>
      </c>
      <c r="D661" s="41">
        <v>2002</v>
      </c>
      <c r="E661" s="47">
        <v>4.5599999999999996</v>
      </c>
    </row>
    <row r="662" spans="1:5" x14ac:dyDescent="0.2">
      <c r="A662" s="21">
        <v>37552</v>
      </c>
      <c r="B662" s="41">
        <v>23</v>
      </c>
      <c r="C662" s="3">
        <v>10</v>
      </c>
      <c r="D662" s="41">
        <v>2002</v>
      </c>
      <c r="E662" s="47">
        <v>12.074</v>
      </c>
    </row>
    <row r="663" spans="1:5" x14ac:dyDescent="0.2">
      <c r="A663" s="21">
        <v>37553</v>
      </c>
      <c r="B663" s="41">
        <v>24</v>
      </c>
      <c r="C663" s="3">
        <v>10</v>
      </c>
      <c r="D663" s="41">
        <v>2002</v>
      </c>
      <c r="E663" s="47">
        <v>14.776999999999999</v>
      </c>
    </row>
    <row r="664" spans="1:5" x14ac:dyDescent="0.2">
      <c r="A664" s="21">
        <v>37554</v>
      </c>
      <c r="B664" s="41">
        <v>25</v>
      </c>
      <c r="C664" s="3">
        <v>10</v>
      </c>
      <c r="D664" s="41">
        <v>2002</v>
      </c>
      <c r="E664" s="47">
        <v>14.077999999999999</v>
      </c>
    </row>
    <row r="665" spans="1:5" x14ac:dyDescent="0.2">
      <c r="A665" s="21">
        <v>37555</v>
      </c>
      <c r="B665" s="41">
        <v>26</v>
      </c>
      <c r="C665" s="3">
        <v>10</v>
      </c>
      <c r="D665" s="41">
        <v>2002</v>
      </c>
      <c r="E665" s="47">
        <v>13.06</v>
      </c>
    </row>
    <row r="666" spans="1:5" x14ac:dyDescent="0.2">
      <c r="A666" s="21">
        <v>37556</v>
      </c>
      <c r="B666" s="41">
        <v>27</v>
      </c>
      <c r="C666" s="3">
        <v>10</v>
      </c>
      <c r="D666" s="41">
        <v>2002</v>
      </c>
      <c r="E666" s="47">
        <v>9.8840000000000003</v>
      </c>
    </row>
    <row r="667" spans="1:5" x14ac:dyDescent="0.2">
      <c r="A667" s="21">
        <v>37557</v>
      </c>
      <c r="B667" s="41">
        <v>28</v>
      </c>
      <c r="C667" s="3">
        <v>10</v>
      </c>
      <c r="D667" s="41">
        <v>2002</v>
      </c>
      <c r="E667" s="47">
        <v>7.07</v>
      </c>
    </row>
    <row r="668" spans="1:5" x14ac:dyDescent="0.2">
      <c r="A668" s="21">
        <v>37558</v>
      </c>
      <c r="B668" s="41">
        <v>29</v>
      </c>
      <c r="C668" s="3">
        <v>10</v>
      </c>
      <c r="D668" s="41">
        <v>2002</v>
      </c>
      <c r="E668" s="47">
        <v>4.9690000000000003</v>
      </c>
    </row>
    <row r="669" spans="1:5" x14ac:dyDescent="0.2">
      <c r="A669" s="21">
        <v>37559</v>
      </c>
      <c r="B669" s="41">
        <v>30</v>
      </c>
      <c r="C669" s="3">
        <v>10</v>
      </c>
      <c r="D669" s="41">
        <v>2002</v>
      </c>
      <c r="E669" s="47">
        <v>4.29</v>
      </c>
    </row>
    <row r="670" spans="1:5" x14ac:dyDescent="0.2">
      <c r="A670" s="21">
        <v>37560</v>
      </c>
      <c r="B670" s="41">
        <v>31</v>
      </c>
      <c r="C670" s="3">
        <v>10</v>
      </c>
      <c r="D670" s="41">
        <v>2002</v>
      </c>
      <c r="E670" s="47">
        <v>4.4169999999999998</v>
      </c>
    </row>
    <row r="671" spans="1:5" x14ac:dyDescent="0.2">
      <c r="A671" s="21">
        <v>37561</v>
      </c>
      <c r="B671" s="41">
        <v>1</v>
      </c>
      <c r="C671" s="3">
        <v>11</v>
      </c>
      <c r="D671" s="41">
        <v>2002</v>
      </c>
      <c r="E671" s="47">
        <v>4.8499999999999996</v>
      </c>
    </row>
    <row r="672" spans="1:5" x14ac:dyDescent="0.2">
      <c r="A672" s="21">
        <v>37562</v>
      </c>
      <c r="B672" s="41">
        <v>2</v>
      </c>
      <c r="C672" s="3">
        <v>11</v>
      </c>
      <c r="D672" s="41">
        <v>2002</v>
      </c>
      <c r="E672" s="47">
        <v>5.9189999999999996</v>
      </c>
    </row>
    <row r="673" spans="1:5" x14ac:dyDescent="0.2">
      <c r="A673" s="21">
        <v>37563</v>
      </c>
      <c r="B673" s="41">
        <v>3</v>
      </c>
      <c r="C673" s="3">
        <v>11</v>
      </c>
      <c r="D673" s="41">
        <v>2002</v>
      </c>
      <c r="E673" s="47">
        <v>5.468</v>
      </c>
    </row>
    <row r="674" spans="1:5" x14ac:dyDescent="0.2">
      <c r="A674" s="21">
        <v>37564</v>
      </c>
      <c r="B674" s="41">
        <v>4</v>
      </c>
      <c r="C674" s="3">
        <v>11</v>
      </c>
      <c r="D674" s="41">
        <v>2002</v>
      </c>
      <c r="E674" s="47">
        <v>3.5139999999999998</v>
      </c>
    </row>
    <row r="675" spans="1:5" x14ac:dyDescent="0.2">
      <c r="A675" s="21">
        <v>37565</v>
      </c>
      <c r="B675" s="41">
        <v>5</v>
      </c>
      <c r="C675" s="3">
        <v>11</v>
      </c>
      <c r="D675" s="41">
        <v>2002</v>
      </c>
      <c r="E675" s="47">
        <v>3.3650000000000002</v>
      </c>
    </row>
    <row r="676" spans="1:5" x14ac:dyDescent="0.2">
      <c r="A676" s="21">
        <v>37566</v>
      </c>
      <c r="B676" s="41">
        <v>6</v>
      </c>
      <c r="C676" s="3">
        <v>11</v>
      </c>
      <c r="D676" s="41">
        <v>2002</v>
      </c>
      <c r="E676" s="47">
        <v>5.0540000000000003</v>
      </c>
    </row>
    <row r="677" spans="1:5" x14ac:dyDescent="0.2">
      <c r="A677" s="21">
        <v>37567</v>
      </c>
      <c r="B677" s="41">
        <v>7</v>
      </c>
      <c r="C677" s="3">
        <v>11</v>
      </c>
      <c r="D677" s="41">
        <v>2002</v>
      </c>
      <c r="E677" s="47">
        <v>5.4649999999999999</v>
      </c>
    </row>
    <row r="678" spans="1:5" x14ac:dyDescent="0.2">
      <c r="A678" s="21">
        <v>37568</v>
      </c>
      <c r="B678" s="41">
        <v>8</v>
      </c>
      <c r="C678" s="3">
        <v>11</v>
      </c>
      <c r="D678" s="41">
        <v>2002</v>
      </c>
      <c r="E678" s="47">
        <v>4.1740000000000004</v>
      </c>
    </row>
    <row r="679" spans="1:5" x14ac:dyDescent="0.2">
      <c r="A679" s="21">
        <v>37569</v>
      </c>
      <c r="B679" s="41">
        <v>9</v>
      </c>
      <c r="C679" s="3">
        <v>11</v>
      </c>
      <c r="D679" s="41">
        <v>2002</v>
      </c>
      <c r="E679" s="47">
        <v>2.3050000000000002</v>
      </c>
    </row>
    <row r="680" spans="1:5" x14ac:dyDescent="0.2">
      <c r="A680" s="21">
        <v>37570</v>
      </c>
      <c r="B680" s="41">
        <v>10</v>
      </c>
      <c r="C680" s="3">
        <v>11</v>
      </c>
      <c r="D680" s="41">
        <v>2002</v>
      </c>
      <c r="E680" s="47">
        <v>1.393</v>
      </c>
    </row>
    <row r="681" spans="1:5" x14ac:dyDescent="0.2">
      <c r="A681" s="21">
        <v>37571</v>
      </c>
      <c r="B681" s="41">
        <v>11</v>
      </c>
      <c r="C681" s="3">
        <v>11</v>
      </c>
      <c r="D681" s="41">
        <v>2002</v>
      </c>
      <c r="E681" s="47">
        <v>0.95599999999999996</v>
      </c>
    </row>
    <row r="682" spans="1:5" x14ac:dyDescent="0.2">
      <c r="A682" s="21">
        <v>37572</v>
      </c>
      <c r="B682" s="41">
        <v>12</v>
      </c>
      <c r="C682" s="3">
        <v>11</v>
      </c>
      <c r="D682" s="41">
        <v>2002</v>
      </c>
      <c r="E682" s="47">
        <v>0.74099999999999999</v>
      </c>
    </row>
    <row r="683" spans="1:5" x14ac:dyDescent="0.2">
      <c r="A683" s="21">
        <v>37573</v>
      </c>
      <c r="B683" s="41">
        <v>13</v>
      </c>
      <c r="C683" s="3">
        <v>11</v>
      </c>
      <c r="D683" s="41">
        <v>2002</v>
      </c>
      <c r="E683" s="47">
        <v>0.20100000000000001</v>
      </c>
    </row>
    <row r="684" spans="1:5" x14ac:dyDescent="0.2">
      <c r="A684" s="21">
        <v>37574</v>
      </c>
      <c r="B684" s="41">
        <v>14</v>
      </c>
      <c r="C684" s="3">
        <v>11</v>
      </c>
      <c r="D684" s="41">
        <v>2002</v>
      </c>
      <c r="E684" s="47">
        <v>6.8000000000000005E-2</v>
      </c>
    </row>
    <row r="685" spans="1:5" x14ac:dyDescent="0.2">
      <c r="A685" s="21">
        <v>37575</v>
      </c>
      <c r="B685" s="41">
        <v>15</v>
      </c>
      <c r="C685" s="3">
        <v>11</v>
      </c>
      <c r="D685" s="41">
        <v>2002</v>
      </c>
      <c r="E685" s="47">
        <v>4.2999999999999997E-2</v>
      </c>
    </row>
    <row r="686" spans="1:5" x14ac:dyDescent="0.2">
      <c r="A686" s="21">
        <v>37576</v>
      </c>
      <c r="B686" s="41">
        <v>16</v>
      </c>
      <c r="C686" s="3">
        <v>11</v>
      </c>
      <c r="D686" s="41">
        <v>2002</v>
      </c>
      <c r="E686" s="47">
        <v>2.5999999999999999E-2</v>
      </c>
    </row>
    <row r="687" spans="1:5" x14ac:dyDescent="0.2">
      <c r="A687" s="21">
        <v>37577</v>
      </c>
      <c r="B687" s="41">
        <v>17</v>
      </c>
      <c r="C687" s="3">
        <v>11</v>
      </c>
      <c r="D687" s="41">
        <v>2002</v>
      </c>
      <c r="E687" s="47">
        <v>2E-3</v>
      </c>
    </row>
    <row r="688" spans="1:5" x14ac:dyDescent="0.2">
      <c r="A688" s="21">
        <v>37578</v>
      </c>
      <c r="B688" s="41">
        <v>18</v>
      </c>
      <c r="C688" s="3">
        <v>11</v>
      </c>
      <c r="D688" s="41">
        <v>2002</v>
      </c>
      <c r="E688" s="47">
        <v>0</v>
      </c>
    </row>
    <row r="689" spans="1:5" x14ac:dyDescent="0.2">
      <c r="A689" s="21">
        <v>37579</v>
      </c>
      <c r="B689" s="41">
        <v>19</v>
      </c>
      <c r="C689" s="3">
        <v>11</v>
      </c>
      <c r="D689" s="41">
        <v>2002</v>
      </c>
      <c r="E689" s="47">
        <v>0</v>
      </c>
    </row>
    <row r="690" spans="1:5" x14ac:dyDescent="0.2">
      <c r="A690" s="21">
        <v>37580</v>
      </c>
      <c r="B690" s="41">
        <v>20</v>
      </c>
      <c r="C690" s="3">
        <v>11</v>
      </c>
      <c r="D690" s="41">
        <v>2002</v>
      </c>
      <c r="E690" s="47">
        <v>0</v>
      </c>
    </row>
    <row r="691" spans="1:5" x14ac:dyDescent="0.2">
      <c r="A691" s="21">
        <v>37581</v>
      </c>
      <c r="B691" s="41">
        <v>21</v>
      </c>
      <c r="C691" s="3">
        <v>11</v>
      </c>
      <c r="D691" s="41">
        <v>2002</v>
      </c>
      <c r="E691" s="47">
        <v>0.1</v>
      </c>
    </row>
    <row r="692" spans="1:5" x14ac:dyDescent="0.2">
      <c r="A692" s="21">
        <v>37582</v>
      </c>
      <c r="B692" s="41">
        <v>22</v>
      </c>
      <c r="C692" s="3">
        <v>11</v>
      </c>
      <c r="D692" s="41">
        <v>2002</v>
      </c>
      <c r="E692" s="47">
        <v>0.20100000000000001</v>
      </c>
    </row>
    <row r="693" spans="1:5" x14ac:dyDescent="0.2">
      <c r="A693" s="21">
        <v>37583</v>
      </c>
      <c r="B693" s="41">
        <v>23</v>
      </c>
      <c r="C693" s="3">
        <v>11</v>
      </c>
      <c r="D693" s="41">
        <v>2002</v>
      </c>
      <c r="E693" s="47">
        <v>0.78400000000000003</v>
      </c>
    </row>
    <row r="694" spans="1:5" x14ac:dyDescent="0.2">
      <c r="A694" s="21">
        <v>37584</v>
      </c>
      <c r="B694" s="41">
        <v>24</v>
      </c>
      <c r="C694" s="3">
        <v>11</v>
      </c>
      <c r="D694" s="41">
        <v>2002</v>
      </c>
      <c r="E694" s="47">
        <v>3.2120000000000002</v>
      </c>
    </row>
    <row r="695" spans="1:5" x14ac:dyDescent="0.2">
      <c r="A695" s="21">
        <v>37585</v>
      </c>
      <c r="B695" s="41">
        <v>25</v>
      </c>
      <c r="C695" s="3">
        <v>11</v>
      </c>
      <c r="D695" s="41">
        <v>2002</v>
      </c>
      <c r="E695" s="47">
        <v>2.2429999999999999</v>
      </c>
    </row>
    <row r="696" spans="1:5" x14ac:dyDescent="0.2">
      <c r="A696" s="21">
        <v>37586</v>
      </c>
      <c r="B696" s="41">
        <v>26</v>
      </c>
      <c r="C696" s="3">
        <v>11</v>
      </c>
      <c r="D696" s="41">
        <v>2002</v>
      </c>
      <c r="E696" s="47">
        <v>3.74</v>
      </c>
    </row>
    <row r="697" spans="1:5" x14ac:dyDescent="0.2">
      <c r="A697" s="21">
        <v>37587</v>
      </c>
      <c r="B697" s="41">
        <v>27</v>
      </c>
      <c r="C697" s="3">
        <v>11</v>
      </c>
      <c r="D697" s="41">
        <v>2002</v>
      </c>
      <c r="E697" s="47">
        <v>8.8219999999999992</v>
      </c>
    </row>
    <row r="698" spans="1:5" x14ac:dyDescent="0.2">
      <c r="A698" s="21">
        <v>37588</v>
      </c>
      <c r="B698" s="41">
        <v>28</v>
      </c>
      <c r="C698" s="3">
        <v>11</v>
      </c>
      <c r="D698" s="41">
        <v>2002</v>
      </c>
      <c r="E698" s="47">
        <v>11.214</v>
      </c>
    </row>
    <row r="699" spans="1:5" x14ac:dyDescent="0.2">
      <c r="A699" s="21">
        <v>37589</v>
      </c>
      <c r="B699" s="41">
        <v>29</v>
      </c>
      <c r="C699" s="3">
        <v>11</v>
      </c>
      <c r="D699" s="41">
        <v>2002</v>
      </c>
      <c r="E699" s="47">
        <v>12.375999999999999</v>
      </c>
    </row>
    <row r="700" spans="1:5" x14ac:dyDescent="0.2">
      <c r="A700" s="21">
        <v>37590</v>
      </c>
      <c r="B700" s="41">
        <v>30</v>
      </c>
      <c r="C700" s="3">
        <v>11</v>
      </c>
      <c r="D700" s="41">
        <v>2002</v>
      </c>
      <c r="E700" s="47">
        <v>14.991</v>
      </c>
    </row>
    <row r="701" spans="1:5" x14ac:dyDescent="0.2">
      <c r="A701" s="21">
        <v>37591</v>
      </c>
      <c r="B701" s="41">
        <v>1</v>
      </c>
      <c r="C701" s="3">
        <v>12</v>
      </c>
      <c r="D701" s="41">
        <v>2002</v>
      </c>
      <c r="E701" s="47">
        <v>14.891</v>
      </c>
    </row>
    <row r="702" spans="1:5" x14ac:dyDescent="0.2">
      <c r="A702" s="21">
        <v>37592</v>
      </c>
      <c r="B702" s="41">
        <v>2</v>
      </c>
      <c r="C702" s="3">
        <v>12</v>
      </c>
      <c r="D702" s="41">
        <v>2002</v>
      </c>
      <c r="E702" s="47">
        <v>11.356</v>
      </c>
    </row>
    <row r="703" spans="1:5" x14ac:dyDescent="0.2">
      <c r="A703" s="21">
        <v>37593</v>
      </c>
      <c r="B703" s="41">
        <v>3</v>
      </c>
      <c r="C703" s="3">
        <v>12</v>
      </c>
      <c r="D703" s="41">
        <v>2002</v>
      </c>
      <c r="E703" s="47">
        <v>8.2129999999999992</v>
      </c>
    </row>
    <row r="704" spans="1:5" x14ac:dyDescent="0.2">
      <c r="A704" s="21">
        <v>37594</v>
      </c>
      <c r="B704" s="41">
        <v>4</v>
      </c>
      <c r="C704" s="3">
        <v>12</v>
      </c>
      <c r="D704" s="41">
        <v>2002</v>
      </c>
      <c r="E704" s="47">
        <v>6.9809999999999999</v>
      </c>
    </row>
    <row r="705" spans="1:5" x14ac:dyDescent="0.2">
      <c r="A705" s="21">
        <v>37595</v>
      </c>
      <c r="B705" s="41">
        <v>5</v>
      </c>
      <c r="C705" s="3">
        <v>12</v>
      </c>
      <c r="D705" s="41">
        <v>2002</v>
      </c>
      <c r="E705" s="47">
        <v>6.649</v>
      </c>
    </row>
    <row r="706" spans="1:5" x14ac:dyDescent="0.2">
      <c r="A706" s="21">
        <v>37596</v>
      </c>
      <c r="B706" s="41">
        <v>6</v>
      </c>
      <c r="C706" s="3">
        <v>12</v>
      </c>
      <c r="D706" s="41">
        <v>2002</v>
      </c>
      <c r="E706" s="47">
        <v>6.2370000000000001</v>
      </c>
    </row>
    <row r="707" spans="1:5" x14ac:dyDescent="0.2">
      <c r="A707" s="21">
        <v>37597</v>
      </c>
      <c r="B707" s="41">
        <v>7</v>
      </c>
      <c r="C707" s="3">
        <v>12</v>
      </c>
      <c r="D707" s="41">
        <v>2002</v>
      </c>
      <c r="E707" s="47">
        <v>7.601</v>
      </c>
    </row>
    <row r="708" spans="1:5" x14ac:dyDescent="0.2">
      <c r="A708" s="21">
        <v>37598</v>
      </c>
      <c r="B708" s="41">
        <v>8</v>
      </c>
      <c r="C708" s="3">
        <v>12</v>
      </c>
      <c r="D708" s="41">
        <v>2002</v>
      </c>
      <c r="E708" s="47">
        <v>7.4770000000000003</v>
      </c>
    </row>
    <row r="709" spans="1:5" x14ac:dyDescent="0.2">
      <c r="A709" s="21">
        <v>37599</v>
      </c>
      <c r="B709" s="41">
        <v>9</v>
      </c>
      <c r="C709" s="3">
        <v>12</v>
      </c>
      <c r="D709" s="41">
        <v>2002</v>
      </c>
      <c r="E709" s="47">
        <v>5.9119999999999999</v>
      </c>
    </row>
    <row r="710" spans="1:5" x14ac:dyDescent="0.2">
      <c r="A710" s="21">
        <v>37600</v>
      </c>
      <c r="B710" s="41">
        <v>10</v>
      </c>
      <c r="C710" s="3">
        <v>12</v>
      </c>
      <c r="D710" s="41">
        <v>2002</v>
      </c>
      <c r="E710" s="47">
        <v>4.5709999999999997</v>
      </c>
    </row>
    <row r="711" spans="1:5" x14ac:dyDescent="0.2">
      <c r="A711" s="21">
        <v>37601</v>
      </c>
      <c r="B711" s="41">
        <v>11</v>
      </c>
      <c r="C711" s="3">
        <v>12</v>
      </c>
      <c r="D711" s="41">
        <v>2002</v>
      </c>
      <c r="E711" s="47">
        <v>3.9580000000000002</v>
      </c>
    </row>
    <row r="712" spans="1:5" x14ac:dyDescent="0.2">
      <c r="A712" s="21">
        <v>37602</v>
      </c>
      <c r="B712" s="41">
        <v>12</v>
      </c>
      <c r="C712" s="3">
        <v>12</v>
      </c>
      <c r="D712" s="41">
        <v>2002</v>
      </c>
      <c r="E712" s="47">
        <v>3.6379999999999999</v>
      </c>
    </row>
    <row r="713" spans="1:5" x14ac:dyDescent="0.2">
      <c r="A713" s="21">
        <v>37603</v>
      </c>
      <c r="B713" s="41">
        <v>13</v>
      </c>
      <c r="C713" s="3">
        <v>12</v>
      </c>
      <c r="D713" s="41">
        <v>2002</v>
      </c>
      <c r="E713" s="47">
        <v>3.012</v>
      </c>
    </row>
    <row r="714" spans="1:5" x14ac:dyDescent="0.2">
      <c r="A714" s="21">
        <v>37604</v>
      </c>
      <c r="B714" s="41">
        <v>14</v>
      </c>
      <c r="C714" s="3">
        <v>12</v>
      </c>
      <c r="D714" s="41">
        <v>2002</v>
      </c>
      <c r="E714" s="47">
        <v>2.06</v>
      </c>
    </row>
    <row r="715" spans="1:5" x14ac:dyDescent="0.2">
      <c r="A715" s="21">
        <v>37605</v>
      </c>
      <c r="B715" s="41">
        <v>15</v>
      </c>
      <c r="C715" s="3">
        <v>12</v>
      </c>
      <c r="D715" s="41">
        <v>2002</v>
      </c>
      <c r="E715" s="47">
        <v>1.361</v>
      </c>
    </row>
    <row r="716" spans="1:5" x14ac:dyDescent="0.2">
      <c r="A716" s="21">
        <v>37606</v>
      </c>
      <c r="B716" s="41">
        <v>16</v>
      </c>
      <c r="C716" s="3">
        <v>12</v>
      </c>
      <c r="D716" s="41">
        <v>2002</v>
      </c>
      <c r="E716" s="47">
        <v>0.99099999999999999</v>
      </c>
    </row>
    <row r="717" spans="1:5" x14ac:dyDescent="0.2">
      <c r="A717" s="21">
        <v>37607</v>
      </c>
      <c r="B717" s="41">
        <v>17</v>
      </c>
      <c r="C717" s="3">
        <v>12</v>
      </c>
      <c r="D717" s="41">
        <v>2002</v>
      </c>
      <c r="E717" s="47">
        <v>0.45900000000000002</v>
      </c>
    </row>
    <row r="718" spans="1:5" x14ac:dyDescent="0.2">
      <c r="A718" s="21">
        <v>37608</v>
      </c>
      <c r="B718" s="41">
        <v>18</v>
      </c>
      <c r="C718" s="3">
        <v>12</v>
      </c>
      <c r="D718" s="41">
        <v>2002</v>
      </c>
      <c r="E718" s="47">
        <v>1.873</v>
      </c>
    </row>
    <row r="719" spans="1:5" x14ac:dyDescent="0.2">
      <c r="A719" s="21">
        <v>37609</v>
      </c>
      <c r="B719" s="41">
        <v>19</v>
      </c>
      <c r="C719" s="3">
        <v>12</v>
      </c>
      <c r="D719" s="41">
        <v>2002</v>
      </c>
      <c r="E719" s="47">
        <v>2.5169999999999999</v>
      </c>
    </row>
    <row r="720" spans="1:5" x14ac:dyDescent="0.2">
      <c r="A720" s="21">
        <v>37610</v>
      </c>
      <c r="B720" s="41">
        <v>20</v>
      </c>
      <c r="C720" s="3">
        <v>12</v>
      </c>
      <c r="D720" s="41">
        <v>2002</v>
      </c>
      <c r="E720" s="47">
        <v>2.2000000000000002</v>
      </c>
    </row>
    <row r="721" spans="1:5" x14ac:dyDescent="0.2">
      <c r="A721" s="21">
        <v>37611</v>
      </c>
      <c r="B721" s="41">
        <v>21</v>
      </c>
      <c r="C721" s="3">
        <v>12</v>
      </c>
      <c r="D721" s="41">
        <v>2002</v>
      </c>
      <c r="E721" s="47">
        <v>1.1000000000000001</v>
      </c>
    </row>
    <row r="722" spans="1:5" x14ac:dyDescent="0.2">
      <c r="A722" s="21">
        <v>37612</v>
      </c>
      <c r="B722" s="41">
        <v>22</v>
      </c>
      <c r="C722" s="3">
        <v>12</v>
      </c>
      <c r="D722" s="41">
        <v>2002</v>
      </c>
      <c r="E722" s="47">
        <v>0.94099999999999995</v>
      </c>
    </row>
    <row r="723" spans="1:5" x14ac:dyDescent="0.2">
      <c r="A723" s="21">
        <v>37613</v>
      </c>
      <c r="B723" s="41">
        <v>23</v>
      </c>
      <c r="C723" s="3">
        <v>12</v>
      </c>
      <c r="D723" s="41">
        <v>2002</v>
      </c>
      <c r="E723" s="47">
        <v>0.64600000000000002</v>
      </c>
    </row>
    <row r="724" spans="1:5" x14ac:dyDescent="0.2">
      <c r="A724" s="21">
        <v>37614</v>
      </c>
      <c r="B724" s="41">
        <v>24</v>
      </c>
      <c r="C724" s="3">
        <v>12</v>
      </c>
      <c r="D724" s="41">
        <v>2002</v>
      </c>
      <c r="E724" s="47">
        <v>0.96</v>
      </c>
    </row>
    <row r="725" spans="1:5" x14ac:dyDescent="0.2">
      <c r="A725" s="21">
        <v>37615</v>
      </c>
      <c r="B725" s="41">
        <v>25</v>
      </c>
      <c r="C725" s="3">
        <v>12</v>
      </c>
      <c r="D725" s="41">
        <v>2002</v>
      </c>
      <c r="E725" s="47">
        <v>1.153</v>
      </c>
    </row>
    <row r="726" spans="1:5" x14ac:dyDescent="0.2">
      <c r="A726" s="21">
        <v>37616</v>
      </c>
      <c r="B726" s="41">
        <v>26</v>
      </c>
      <c r="C726" s="3">
        <v>12</v>
      </c>
      <c r="D726" s="41">
        <v>2002</v>
      </c>
      <c r="E726" s="47">
        <v>5.9640000000000004</v>
      </c>
    </row>
    <row r="727" spans="1:5" x14ac:dyDescent="0.2">
      <c r="A727" s="21">
        <v>37617</v>
      </c>
      <c r="B727" s="41">
        <v>27</v>
      </c>
      <c r="C727" s="3">
        <v>12</v>
      </c>
      <c r="D727" s="41">
        <v>2002</v>
      </c>
      <c r="E727" s="47">
        <v>6.6619999999999999</v>
      </c>
    </row>
    <row r="728" spans="1:5" x14ac:dyDescent="0.2">
      <c r="A728" s="21">
        <v>37618</v>
      </c>
      <c r="B728" s="41">
        <v>28</v>
      </c>
      <c r="C728" s="3">
        <v>12</v>
      </c>
      <c r="D728" s="41">
        <v>2002</v>
      </c>
      <c r="E728" s="47">
        <v>4.3170000000000002</v>
      </c>
    </row>
    <row r="729" spans="1:5" x14ac:dyDescent="0.2">
      <c r="A729" s="21">
        <v>37619</v>
      </c>
      <c r="B729" s="41">
        <v>29</v>
      </c>
      <c r="C729" s="3">
        <v>12</v>
      </c>
      <c r="D729" s="41">
        <v>2002</v>
      </c>
      <c r="E729" s="47">
        <v>3.1680000000000001</v>
      </c>
    </row>
    <row r="730" spans="1:5" x14ac:dyDescent="0.2">
      <c r="A730" s="21">
        <v>37620</v>
      </c>
      <c r="B730" s="41">
        <v>30</v>
      </c>
      <c r="C730" s="3">
        <v>12</v>
      </c>
      <c r="D730" s="41">
        <v>2002</v>
      </c>
      <c r="E730" s="47">
        <v>2.4140000000000001</v>
      </c>
    </row>
    <row r="731" spans="1:5" x14ac:dyDescent="0.2">
      <c r="A731" s="21">
        <v>37621</v>
      </c>
      <c r="B731" s="41">
        <v>31</v>
      </c>
      <c r="C731" s="3">
        <v>12</v>
      </c>
      <c r="D731" s="41">
        <v>2002</v>
      </c>
      <c r="E731" s="47">
        <v>1.522</v>
      </c>
    </row>
    <row r="732" spans="1:5" x14ac:dyDescent="0.2">
      <c r="A732" s="21">
        <v>37622</v>
      </c>
      <c r="B732" s="41">
        <v>1</v>
      </c>
      <c r="C732" s="3">
        <v>1</v>
      </c>
      <c r="D732" s="41">
        <v>2003</v>
      </c>
      <c r="E732" s="47">
        <v>1.2110000000000001</v>
      </c>
    </row>
    <row r="733" spans="1:5" x14ac:dyDescent="0.2">
      <c r="A733" s="21">
        <v>37623</v>
      </c>
      <c r="B733" s="41">
        <v>2</v>
      </c>
      <c r="C733" s="3">
        <v>1</v>
      </c>
      <c r="D733" s="41">
        <v>2003</v>
      </c>
      <c r="E733" s="47">
        <v>0</v>
      </c>
    </row>
    <row r="734" spans="1:5" x14ac:dyDescent="0.2">
      <c r="A734" s="21">
        <v>37624</v>
      </c>
      <c r="B734" s="41">
        <v>3</v>
      </c>
      <c r="C734" s="3">
        <v>1</v>
      </c>
      <c r="D734" s="41">
        <v>2003</v>
      </c>
      <c r="E734" s="47">
        <v>0</v>
      </c>
    </row>
    <row r="735" spans="1:5" x14ac:dyDescent="0.2">
      <c r="A735" s="21">
        <v>37625</v>
      </c>
      <c r="B735" s="41">
        <v>4</v>
      </c>
      <c r="C735" s="3">
        <v>1</v>
      </c>
      <c r="D735" s="41">
        <v>2003</v>
      </c>
      <c r="E735" s="47">
        <v>0</v>
      </c>
    </row>
    <row r="736" spans="1:5" x14ac:dyDescent="0.2">
      <c r="A736" s="21">
        <v>37626</v>
      </c>
      <c r="B736" s="41">
        <v>5</v>
      </c>
      <c r="C736" s="3">
        <v>1</v>
      </c>
      <c r="D736" s="41">
        <v>2003</v>
      </c>
      <c r="E736" s="47">
        <v>0</v>
      </c>
    </row>
    <row r="737" spans="1:5" x14ac:dyDescent="0.2">
      <c r="A737" s="21">
        <v>37627</v>
      </c>
      <c r="B737" s="41">
        <v>6</v>
      </c>
      <c r="C737" s="3">
        <v>1</v>
      </c>
      <c r="D737" s="41">
        <v>2003</v>
      </c>
      <c r="E737" s="47">
        <v>0</v>
      </c>
    </row>
    <row r="738" spans="1:5" x14ac:dyDescent="0.2">
      <c r="A738" s="21">
        <v>37628</v>
      </c>
      <c r="B738" s="41">
        <v>7</v>
      </c>
      <c r="C738" s="3">
        <v>1</v>
      </c>
      <c r="D738" s="41">
        <v>2003</v>
      </c>
      <c r="E738" s="47">
        <v>0</v>
      </c>
    </row>
    <row r="739" spans="1:5" x14ac:dyDescent="0.2">
      <c r="A739" s="21">
        <v>37629</v>
      </c>
      <c r="B739" s="41">
        <v>8</v>
      </c>
      <c r="C739" s="3">
        <v>1</v>
      </c>
      <c r="D739" s="41">
        <v>2003</v>
      </c>
      <c r="E739" s="47">
        <v>0</v>
      </c>
    </row>
    <row r="740" spans="1:5" x14ac:dyDescent="0.2">
      <c r="A740" s="21">
        <v>37630</v>
      </c>
      <c r="B740" s="41">
        <v>9</v>
      </c>
      <c r="C740" s="3">
        <v>1</v>
      </c>
      <c r="D740" s="41">
        <v>2003</v>
      </c>
      <c r="E740" s="47">
        <v>0</v>
      </c>
    </row>
    <row r="741" spans="1:5" x14ac:dyDescent="0.2">
      <c r="A741" s="21">
        <v>37631</v>
      </c>
      <c r="B741" s="41">
        <v>10</v>
      </c>
      <c r="C741" s="3">
        <v>1</v>
      </c>
      <c r="D741" s="41">
        <v>2003</v>
      </c>
      <c r="E741" s="47">
        <v>0</v>
      </c>
    </row>
    <row r="742" spans="1:5" x14ac:dyDescent="0.2">
      <c r="A742" s="21">
        <v>37632</v>
      </c>
      <c r="B742" s="41">
        <v>11</v>
      </c>
      <c r="C742" s="3">
        <v>1</v>
      </c>
      <c r="D742" s="41">
        <v>2003</v>
      </c>
      <c r="E742" s="47">
        <v>0</v>
      </c>
    </row>
    <row r="743" spans="1:5" x14ac:dyDescent="0.2">
      <c r="A743" s="21">
        <v>37633</v>
      </c>
      <c r="B743" s="41">
        <v>12</v>
      </c>
      <c r="C743" s="3">
        <v>1</v>
      </c>
      <c r="D743" s="41">
        <v>2003</v>
      </c>
      <c r="E743" s="47">
        <v>0</v>
      </c>
    </row>
    <row r="744" spans="1:5" x14ac:dyDescent="0.2">
      <c r="A744" s="21">
        <v>37634</v>
      </c>
      <c r="B744" s="41">
        <v>13</v>
      </c>
      <c r="C744" s="3">
        <v>1</v>
      </c>
      <c r="D744" s="41">
        <v>2003</v>
      </c>
      <c r="E744" s="47">
        <v>0</v>
      </c>
    </row>
    <row r="745" spans="1:5" x14ac:dyDescent="0.2">
      <c r="A745" s="21">
        <v>37635</v>
      </c>
      <c r="B745" s="41">
        <v>14</v>
      </c>
      <c r="C745" s="3">
        <v>1</v>
      </c>
      <c r="D745" s="41">
        <v>2003</v>
      </c>
      <c r="E745" s="47">
        <v>0</v>
      </c>
    </row>
    <row r="746" spans="1:5" x14ac:dyDescent="0.2">
      <c r="A746" s="21">
        <v>37636</v>
      </c>
      <c r="B746" s="41">
        <v>15</v>
      </c>
      <c r="C746" s="3">
        <v>1</v>
      </c>
      <c r="D746" s="41">
        <v>2003</v>
      </c>
      <c r="E746" s="47">
        <v>0</v>
      </c>
    </row>
    <row r="747" spans="1:5" x14ac:dyDescent="0.2">
      <c r="A747" s="21">
        <v>37637</v>
      </c>
      <c r="B747" s="41">
        <v>16</v>
      </c>
      <c r="C747" s="3">
        <v>1</v>
      </c>
      <c r="D747" s="41">
        <v>2003</v>
      </c>
      <c r="E747" s="47">
        <v>0</v>
      </c>
    </row>
    <row r="748" spans="1:5" x14ac:dyDescent="0.2">
      <c r="A748" s="21">
        <v>37638</v>
      </c>
      <c r="B748" s="41">
        <v>17</v>
      </c>
      <c r="C748" s="3">
        <v>1</v>
      </c>
      <c r="D748" s="41">
        <v>2003</v>
      </c>
      <c r="E748" s="47">
        <v>0</v>
      </c>
    </row>
    <row r="749" spans="1:5" x14ac:dyDescent="0.2">
      <c r="A749" s="21">
        <v>37639</v>
      </c>
      <c r="B749" s="41">
        <v>18</v>
      </c>
      <c r="C749" s="3">
        <v>1</v>
      </c>
      <c r="D749" s="41">
        <v>2003</v>
      </c>
      <c r="E749" s="47">
        <v>0</v>
      </c>
    </row>
    <row r="750" spans="1:5" x14ac:dyDescent="0.2">
      <c r="A750" s="21">
        <v>37640</v>
      </c>
      <c r="B750" s="41">
        <v>19</v>
      </c>
      <c r="C750" s="3">
        <v>1</v>
      </c>
      <c r="D750" s="41">
        <v>2003</v>
      </c>
      <c r="E750" s="47">
        <v>0</v>
      </c>
    </row>
    <row r="751" spans="1:5" x14ac:dyDescent="0.2">
      <c r="A751" s="21">
        <v>37641</v>
      </c>
      <c r="B751" s="41">
        <v>20</v>
      </c>
      <c r="C751" s="3">
        <v>1</v>
      </c>
      <c r="D751" s="41">
        <v>2003</v>
      </c>
      <c r="E751" s="47">
        <v>0</v>
      </c>
    </row>
    <row r="752" spans="1:5" x14ac:dyDescent="0.2">
      <c r="A752" s="21">
        <v>37642</v>
      </c>
      <c r="B752" s="41">
        <v>21</v>
      </c>
      <c r="C752" s="3">
        <v>1</v>
      </c>
      <c r="D752" s="41">
        <v>2003</v>
      </c>
      <c r="E752" s="47">
        <v>0</v>
      </c>
    </row>
    <row r="753" spans="1:5" x14ac:dyDescent="0.2">
      <c r="A753" s="21">
        <v>37643</v>
      </c>
      <c r="B753" s="41">
        <v>22</v>
      </c>
      <c r="C753" s="3">
        <v>1</v>
      </c>
      <c r="D753" s="41">
        <v>2003</v>
      </c>
      <c r="E753" s="47">
        <v>0</v>
      </c>
    </row>
    <row r="754" spans="1:5" x14ac:dyDescent="0.2">
      <c r="A754" s="21">
        <v>37644</v>
      </c>
      <c r="B754" s="41">
        <v>23</v>
      </c>
      <c r="C754" s="3">
        <v>1</v>
      </c>
      <c r="D754" s="41">
        <v>2003</v>
      </c>
      <c r="E754" s="47">
        <v>0</v>
      </c>
    </row>
    <row r="755" spans="1:5" x14ac:dyDescent="0.2">
      <c r="A755" s="21">
        <v>37645</v>
      </c>
      <c r="B755" s="41">
        <v>24</v>
      </c>
      <c r="C755" s="3">
        <v>1</v>
      </c>
      <c r="D755" s="41">
        <v>2003</v>
      </c>
      <c r="E755" s="47">
        <v>0</v>
      </c>
    </row>
    <row r="756" spans="1:5" x14ac:dyDescent="0.2">
      <c r="A756" s="21">
        <v>37646</v>
      </c>
      <c r="B756" s="41">
        <v>25</v>
      </c>
      <c r="C756" s="3">
        <v>1</v>
      </c>
      <c r="D756" s="41">
        <v>2003</v>
      </c>
      <c r="E756" s="47">
        <v>0</v>
      </c>
    </row>
    <row r="757" spans="1:5" x14ac:dyDescent="0.2">
      <c r="A757" s="21">
        <v>37647</v>
      </c>
      <c r="B757" s="41">
        <v>26</v>
      </c>
      <c r="C757" s="3">
        <v>1</v>
      </c>
      <c r="D757" s="41">
        <v>2003</v>
      </c>
      <c r="E757" s="47">
        <v>0</v>
      </c>
    </row>
    <row r="758" spans="1:5" x14ac:dyDescent="0.2">
      <c r="A758" s="21">
        <v>37648</v>
      </c>
      <c r="B758" s="41">
        <v>27</v>
      </c>
      <c r="C758" s="3">
        <v>1</v>
      </c>
      <c r="D758" s="41">
        <v>2003</v>
      </c>
      <c r="E758" s="47">
        <v>0</v>
      </c>
    </row>
    <row r="759" spans="1:5" x14ac:dyDescent="0.2">
      <c r="A759" s="21">
        <v>37649</v>
      </c>
      <c r="B759" s="41">
        <v>28</v>
      </c>
      <c r="C759" s="3">
        <v>1</v>
      </c>
      <c r="D759" s="41">
        <v>2003</v>
      </c>
      <c r="E759" s="47">
        <v>0</v>
      </c>
    </row>
    <row r="760" spans="1:5" x14ac:dyDescent="0.2">
      <c r="A760" s="21">
        <v>37650</v>
      </c>
      <c r="B760" s="41">
        <v>29</v>
      </c>
      <c r="C760" s="3">
        <v>1</v>
      </c>
      <c r="D760" s="41">
        <v>2003</v>
      </c>
      <c r="E760" s="47">
        <v>0</v>
      </c>
    </row>
    <row r="761" spans="1:5" x14ac:dyDescent="0.2">
      <c r="A761" s="21">
        <v>37651</v>
      </c>
      <c r="B761" s="41">
        <v>30</v>
      </c>
      <c r="C761" s="3">
        <v>1</v>
      </c>
      <c r="D761" s="41">
        <v>2003</v>
      </c>
      <c r="E761" s="47">
        <v>0</v>
      </c>
    </row>
    <row r="762" spans="1:5" x14ac:dyDescent="0.2">
      <c r="A762" s="21">
        <v>37652</v>
      </c>
      <c r="B762" s="41">
        <v>31</v>
      </c>
      <c r="C762" s="3">
        <v>1</v>
      </c>
      <c r="D762" s="41">
        <v>2003</v>
      </c>
      <c r="E762" s="47">
        <v>0</v>
      </c>
    </row>
    <row r="763" spans="1:5" x14ac:dyDescent="0.2">
      <c r="A763" s="21">
        <v>37653</v>
      </c>
      <c r="B763" s="41">
        <v>1</v>
      </c>
      <c r="C763" s="3">
        <v>2</v>
      </c>
      <c r="D763" s="41">
        <v>2003</v>
      </c>
      <c r="E763" s="47">
        <v>0</v>
      </c>
    </row>
    <row r="764" spans="1:5" x14ac:dyDescent="0.2">
      <c r="A764" s="21">
        <v>37654</v>
      </c>
      <c r="B764" s="41">
        <v>2</v>
      </c>
      <c r="C764" s="3">
        <v>2</v>
      </c>
      <c r="D764" s="41">
        <v>2003</v>
      </c>
      <c r="E764" s="47">
        <v>0</v>
      </c>
    </row>
    <row r="765" spans="1:5" x14ac:dyDescent="0.2">
      <c r="A765" s="21">
        <v>37655</v>
      </c>
      <c r="B765" s="41">
        <v>3</v>
      </c>
      <c r="C765" s="3">
        <v>2</v>
      </c>
      <c r="D765" s="41">
        <v>2003</v>
      </c>
      <c r="E765" s="47">
        <v>0</v>
      </c>
    </row>
    <row r="766" spans="1:5" x14ac:dyDescent="0.2">
      <c r="A766" s="21">
        <v>37656</v>
      </c>
      <c r="B766" s="41">
        <v>4</v>
      </c>
      <c r="C766" s="3">
        <v>2</v>
      </c>
      <c r="D766" s="41">
        <v>2003</v>
      </c>
      <c r="E766" s="47">
        <v>0</v>
      </c>
    </row>
    <row r="767" spans="1:5" x14ac:dyDescent="0.2">
      <c r="A767" s="21">
        <v>37657</v>
      </c>
      <c r="B767" s="41">
        <v>5</v>
      </c>
      <c r="C767" s="3">
        <v>2</v>
      </c>
      <c r="D767" s="41">
        <v>2003</v>
      </c>
      <c r="E767" s="47">
        <v>0</v>
      </c>
    </row>
    <row r="768" spans="1:5" x14ac:dyDescent="0.2">
      <c r="A768" s="21">
        <v>37658</v>
      </c>
      <c r="B768" s="41">
        <v>6</v>
      </c>
      <c r="C768" s="3">
        <v>2</v>
      </c>
      <c r="D768" s="41">
        <v>2003</v>
      </c>
      <c r="E768" s="47">
        <v>0</v>
      </c>
    </row>
    <row r="769" spans="1:5" x14ac:dyDescent="0.2">
      <c r="A769" s="21">
        <v>37659</v>
      </c>
      <c r="B769" s="41">
        <v>7</v>
      </c>
      <c r="C769" s="3">
        <v>2</v>
      </c>
      <c r="D769" s="41">
        <v>2003</v>
      </c>
      <c r="E769" s="47">
        <v>0</v>
      </c>
    </row>
    <row r="770" spans="1:5" x14ac:dyDescent="0.2">
      <c r="A770" s="21">
        <v>37660</v>
      </c>
      <c r="B770" s="41">
        <v>8</v>
      </c>
      <c r="C770" s="3">
        <v>2</v>
      </c>
      <c r="D770" s="41">
        <v>2003</v>
      </c>
      <c r="E770" s="47">
        <v>0</v>
      </c>
    </row>
    <row r="771" spans="1:5" x14ac:dyDescent="0.2">
      <c r="A771" s="21">
        <v>37661</v>
      </c>
      <c r="B771" s="41">
        <v>9</v>
      </c>
      <c r="C771" s="3">
        <v>2</v>
      </c>
      <c r="D771" s="41">
        <v>2003</v>
      </c>
      <c r="E771" s="47">
        <v>0</v>
      </c>
    </row>
    <row r="772" spans="1:5" x14ac:dyDescent="0.2">
      <c r="A772" s="21">
        <v>37662</v>
      </c>
      <c r="B772" s="41">
        <v>10</v>
      </c>
      <c r="C772" s="3">
        <v>2</v>
      </c>
      <c r="D772" s="41">
        <v>2003</v>
      </c>
      <c r="E772" s="47">
        <v>0</v>
      </c>
    </row>
    <row r="773" spans="1:5" x14ac:dyDescent="0.2">
      <c r="A773" s="21">
        <v>37663</v>
      </c>
      <c r="B773" s="41">
        <v>11</v>
      </c>
      <c r="C773" s="3">
        <v>2</v>
      </c>
      <c r="D773" s="41">
        <v>2003</v>
      </c>
      <c r="E773" s="47">
        <v>0</v>
      </c>
    </row>
    <row r="774" spans="1:5" x14ac:dyDescent="0.2">
      <c r="A774" s="21">
        <v>37664</v>
      </c>
      <c r="B774" s="41">
        <v>12</v>
      </c>
      <c r="C774" s="3">
        <v>2</v>
      </c>
      <c r="D774" s="41">
        <v>2003</v>
      </c>
      <c r="E774" s="47">
        <v>0</v>
      </c>
    </row>
    <row r="775" spans="1:5" x14ac:dyDescent="0.2">
      <c r="A775" s="21">
        <v>37665</v>
      </c>
      <c r="B775" s="41">
        <v>13</v>
      </c>
      <c r="C775" s="3">
        <v>2</v>
      </c>
      <c r="D775" s="41">
        <v>2003</v>
      </c>
      <c r="E775" s="47">
        <v>0</v>
      </c>
    </row>
    <row r="776" spans="1:5" x14ac:dyDescent="0.2">
      <c r="A776" s="21">
        <v>37666</v>
      </c>
      <c r="B776" s="41">
        <v>14</v>
      </c>
      <c r="C776" s="3">
        <v>2</v>
      </c>
      <c r="D776" s="41">
        <v>2003</v>
      </c>
      <c r="E776" s="47">
        <v>0</v>
      </c>
    </row>
    <row r="777" spans="1:5" x14ac:dyDescent="0.2">
      <c r="A777" s="21">
        <v>37667</v>
      </c>
      <c r="B777" s="41">
        <v>15</v>
      </c>
      <c r="C777" s="3">
        <v>2</v>
      </c>
      <c r="D777" s="41">
        <v>2003</v>
      </c>
      <c r="E777" s="47">
        <v>0</v>
      </c>
    </row>
    <row r="778" spans="1:5" x14ac:dyDescent="0.2">
      <c r="A778" s="21">
        <v>37668</v>
      </c>
      <c r="B778" s="41">
        <v>16</v>
      </c>
      <c r="C778" s="3">
        <v>2</v>
      </c>
      <c r="D778" s="41">
        <v>2003</v>
      </c>
      <c r="E778" s="47">
        <v>0</v>
      </c>
    </row>
    <row r="779" spans="1:5" x14ac:dyDescent="0.2">
      <c r="A779" s="21">
        <v>37669</v>
      </c>
      <c r="B779" s="41">
        <v>17</v>
      </c>
      <c r="C779" s="3">
        <v>2</v>
      </c>
      <c r="D779" s="41">
        <v>2003</v>
      </c>
      <c r="E779" s="47">
        <v>0</v>
      </c>
    </row>
    <row r="780" spans="1:5" x14ac:dyDescent="0.2">
      <c r="A780" s="21">
        <v>37670</v>
      </c>
      <c r="B780" s="41">
        <v>18</v>
      </c>
      <c r="C780" s="3">
        <v>2</v>
      </c>
      <c r="D780" s="41">
        <v>2003</v>
      </c>
      <c r="E780" s="47">
        <v>0</v>
      </c>
    </row>
    <row r="781" spans="1:5" x14ac:dyDescent="0.2">
      <c r="A781" s="21">
        <v>37671</v>
      </c>
      <c r="B781" s="41">
        <v>19</v>
      </c>
      <c r="C781" s="3">
        <v>2</v>
      </c>
      <c r="D781" s="41">
        <v>2003</v>
      </c>
      <c r="E781" s="47">
        <v>0</v>
      </c>
    </row>
    <row r="782" spans="1:5" x14ac:dyDescent="0.2">
      <c r="A782" s="21">
        <v>37672</v>
      </c>
      <c r="B782" s="41">
        <v>20</v>
      </c>
      <c r="C782" s="3">
        <v>2</v>
      </c>
      <c r="D782" s="41">
        <v>2003</v>
      </c>
      <c r="E782" s="47">
        <v>0</v>
      </c>
    </row>
    <row r="783" spans="1:5" x14ac:dyDescent="0.2">
      <c r="A783" s="21">
        <v>37673</v>
      </c>
      <c r="B783" s="41">
        <v>21</v>
      </c>
      <c r="C783" s="3">
        <v>2</v>
      </c>
      <c r="D783" s="41">
        <v>2003</v>
      </c>
      <c r="E783" s="47">
        <v>0</v>
      </c>
    </row>
    <row r="784" spans="1:5" x14ac:dyDescent="0.2">
      <c r="A784" s="21">
        <v>37674</v>
      </c>
      <c r="B784" s="41">
        <v>22</v>
      </c>
      <c r="C784" s="3">
        <v>2</v>
      </c>
      <c r="D784" s="41">
        <v>2003</v>
      </c>
      <c r="E784" s="47">
        <v>0</v>
      </c>
    </row>
    <row r="785" spans="1:5" x14ac:dyDescent="0.2">
      <c r="A785" s="21">
        <v>37675</v>
      </c>
      <c r="B785" s="41">
        <v>23</v>
      </c>
      <c r="C785" s="3">
        <v>2</v>
      </c>
      <c r="D785" s="41">
        <v>2003</v>
      </c>
      <c r="E785" s="47">
        <v>0</v>
      </c>
    </row>
    <row r="786" spans="1:5" x14ac:dyDescent="0.2">
      <c r="A786" s="21">
        <v>37676</v>
      </c>
      <c r="B786" s="41">
        <v>24</v>
      </c>
      <c r="C786" s="3">
        <v>2</v>
      </c>
      <c r="D786" s="41">
        <v>2003</v>
      </c>
      <c r="E786" s="47">
        <v>0</v>
      </c>
    </row>
    <row r="787" spans="1:5" x14ac:dyDescent="0.2">
      <c r="A787" s="21">
        <v>37677</v>
      </c>
      <c r="B787" s="41">
        <v>25</v>
      </c>
      <c r="C787" s="3">
        <v>2</v>
      </c>
      <c r="D787" s="41">
        <v>2003</v>
      </c>
      <c r="E787" s="47">
        <v>0</v>
      </c>
    </row>
    <row r="788" spans="1:5" x14ac:dyDescent="0.2">
      <c r="A788" s="21">
        <v>37678</v>
      </c>
      <c r="B788" s="41">
        <v>26</v>
      </c>
      <c r="C788" s="3">
        <v>2</v>
      </c>
      <c r="D788" s="41">
        <v>2003</v>
      </c>
      <c r="E788" s="47">
        <v>0</v>
      </c>
    </row>
    <row r="789" spans="1:5" x14ac:dyDescent="0.2">
      <c r="A789" s="21">
        <v>37679</v>
      </c>
      <c r="B789" s="41">
        <v>27</v>
      </c>
      <c r="C789" s="3">
        <v>2</v>
      </c>
      <c r="D789" s="41">
        <v>2003</v>
      </c>
      <c r="E789" s="47">
        <v>0</v>
      </c>
    </row>
    <row r="790" spans="1:5" x14ac:dyDescent="0.2">
      <c r="A790" s="21">
        <v>37680</v>
      </c>
      <c r="B790" s="41">
        <v>28</v>
      </c>
      <c r="C790" s="3">
        <v>2</v>
      </c>
      <c r="D790" s="41">
        <v>2003</v>
      </c>
      <c r="E790" s="47">
        <v>0</v>
      </c>
    </row>
    <row r="791" spans="1:5" x14ac:dyDescent="0.2">
      <c r="A791" s="21">
        <v>37681</v>
      </c>
      <c r="B791" s="41">
        <v>1</v>
      </c>
      <c r="C791" s="3">
        <v>3</v>
      </c>
      <c r="D791" s="41">
        <v>2003</v>
      </c>
      <c r="E791" s="47">
        <v>0</v>
      </c>
    </row>
    <row r="792" spans="1:5" x14ac:dyDescent="0.2">
      <c r="A792" s="21">
        <v>37682</v>
      </c>
      <c r="B792" s="41">
        <v>2</v>
      </c>
      <c r="C792" s="3">
        <v>3</v>
      </c>
      <c r="D792" s="41">
        <v>2003</v>
      </c>
      <c r="E792" s="47">
        <v>0.379</v>
      </c>
    </row>
    <row r="793" spans="1:5" x14ac:dyDescent="0.2">
      <c r="A793" s="21">
        <v>37683</v>
      </c>
      <c r="B793" s="41">
        <v>3</v>
      </c>
      <c r="C793" s="3">
        <v>3</v>
      </c>
      <c r="D793" s="41">
        <v>2003</v>
      </c>
      <c r="E793" s="47">
        <v>1.0209999999999999</v>
      </c>
    </row>
    <row r="794" spans="1:5" x14ac:dyDescent="0.2">
      <c r="A794" s="21">
        <v>37684</v>
      </c>
      <c r="B794" s="41">
        <v>4</v>
      </c>
      <c r="C794" s="3">
        <v>3</v>
      </c>
      <c r="D794" s="41">
        <v>2003</v>
      </c>
      <c r="E794" s="47">
        <v>0.95899999999999996</v>
      </c>
    </row>
    <row r="795" spans="1:5" x14ac:dyDescent="0.2">
      <c r="A795" s="21">
        <v>37685</v>
      </c>
      <c r="B795" s="41">
        <v>5</v>
      </c>
      <c r="C795" s="3">
        <v>3</v>
      </c>
      <c r="D795" s="41">
        <v>2003</v>
      </c>
      <c r="E795" s="47">
        <v>0.32300000000000001</v>
      </c>
    </row>
    <row r="796" spans="1:5" x14ac:dyDescent="0.2">
      <c r="A796" s="21">
        <v>37686</v>
      </c>
      <c r="B796" s="41">
        <v>6</v>
      </c>
      <c r="C796" s="3">
        <v>3</v>
      </c>
      <c r="D796" s="41">
        <v>2003</v>
      </c>
      <c r="E796" s="47">
        <v>3.1E-2</v>
      </c>
    </row>
    <row r="797" spans="1:5" x14ac:dyDescent="0.2">
      <c r="A797" s="21">
        <v>37687</v>
      </c>
      <c r="B797" s="41">
        <v>7</v>
      </c>
      <c r="C797" s="3">
        <v>3</v>
      </c>
      <c r="D797" s="41">
        <v>2003</v>
      </c>
      <c r="E797" s="47">
        <v>1E-3</v>
      </c>
    </row>
    <row r="798" spans="1:5" x14ac:dyDescent="0.2">
      <c r="A798" s="21">
        <v>37688</v>
      </c>
      <c r="B798" s="41">
        <v>8</v>
      </c>
      <c r="C798" s="3">
        <v>3</v>
      </c>
      <c r="D798" s="41">
        <v>2003</v>
      </c>
      <c r="E798" s="47">
        <v>0</v>
      </c>
    </row>
    <row r="799" spans="1:5" x14ac:dyDescent="0.2">
      <c r="A799" s="21">
        <v>37689</v>
      </c>
      <c r="B799" s="41">
        <v>9</v>
      </c>
      <c r="C799" s="3">
        <v>3</v>
      </c>
      <c r="D799" s="41">
        <v>2003</v>
      </c>
      <c r="E799" s="47">
        <v>0</v>
      </c>
    </row>
    <row r="800" spans="1:5" x14ac:dyDescent="0.2">
      <c r="A800" s="21">
        <v>37690</v>
      </c>
      <c r="B800" s="41">
        <v>10</v>
      </c>
      <c r="C800" s="3">
        <v>3</v>
      </c>
      <c r="D800" s="41">
        <v>2003</v>
      </c>
      <c r="E800" s="47">
        <v>0.47099999999999997</v>
      </c>
    </row>
    <row r="801" spans="1:5" x14ac:dyDescent="0.2">
      <c r="A801" s="21">
        <v>37691</v>
      </c>
      <c r="B801" s="41">
        <v>11</v>
      </c>
      <c r="C801" s="3">
        <v>3</v>
      </c>
      <c r="D801" s="41">
        <v>2003</v>
      </c>
      <c r="E801" s="47">
        <v>1.2709999999999999</v>
      </c>
    </row>
    <row r="802" spans="1:5" x14ac:dyDescent="0.2">
      <c r="A802" s="21">
        <v>37692</v>
      </c>
      <c r="B802" s="41">
        <v>12</v>
      </c>
      <c r="C802" s="3">
        <v>3</v>
      </c>
      <c r="D802" s="41">
        <v>2003</v>
      </c>
      <c r="E802" s="47">
        <v>1.1739999999999999</v>
      </c>
    </row>
    <row r="803" spans="1:5" x14ac:dyDescent="0.2">
      <c r="A803" s="21">
        <v>37693</v>
      </c>
      <c r="B803" s="41">
        <v>13</v>
      </c>
      <c r="C803" s="3">
        <v>3</v>
      </c>
      <c r="D803" s="41">
        <v>2003</v>
      </c>
      <c r="E803" s="47">
        <v>2.1379999999999999</v>
      </c>
    </row>
    <row r="804" spans="1:5" x14ac:dyDescent="0.2">
      <c r="A804" s="21">
        <v>37694</v>
      </c>
      <c r="B804" s="41">
        <v>14</v>
      </c>
      <c r="C804" s="3">
        <v>3</v>
      </c>
      <c r="D804" s="41">
        <v>2003</v>
      </c>
      <c r="E804" s="47">
        <v>3.2970000000000002</v>
      </c>
    </row>
    <row r="805" spans="1:5" x14ac:dyDescent="0.2">
      <c r="A805" s="21">
        <v>37695</v>
      </c>
      <c r="B805" s="41">
        <v>15</v>
      </c>
      <c r="C805" s="3">
        <v>3</v>
      </c>
      <c r="D805" s="41">
        <v>2003</v>
      </c>
      <c r="E805" s="47">
        <v>2.7370000000000001</v>
      </c>
    </row>
    <row r="806" spans="1:5" x14ac:dyDescent="0.2">
      <c r="A806" s="21">
        <v>37696</v>
      </c>
      <c r="B806" s="41">
        <v>16</v>
      </c>
      <c r="C806" s="3">
        <v>3</v>
      </c>
      <c r="D806" s="41">
        <v>2003</v>
      </c>
      <c r="E806" s="47">
        <v>2.06</v>
      </c>
    </row>
    <row r="807" spans="1:5" x14ac:dyDescent="0.2">
      <c r="A807" s="21">
        <v>37697</v>
      </c>
      <c r="B807" s="41">
        <v>17</v>
      </c>
      <c r="C807" s="3">
        <v>3</v>
      </c>
      <c r="D807" s="41">
        <v>2003</v>
      </c>
      <c r="E807" s="47">
        <v>2.0779999999999998</v>
      </c>
    </row>
    <row r="808" spans="1:5" x14ac:dyDescent="0.2">
      <c r="A808" s="21">
        <v>37698</v>
      </c>
      <c r="B808" s="41">
        <v>18</v>
      </c>
      <c r="C808" s="3">
        <v>3</v>
      </c>
      <c r="D808" s="41">
        <v>2003</v>
      </c>
      <c r="E808" s="47">
        <v>1.431</v>
      </c>
    </row>
    <row r="809" spans="1:5" x14ac:dyDescent="0.2">
      <c r="A809" s="21">
        <v>37699</v>
      </c>
      <c r="B809" s="41">
        <v>19</v>
      </c>
      <c r="C809" s="3">
        <v>3</v>
      </c>
      <c r="D809" s="41">
        <v>2003</v>
      </c>
      <c r="E809" s="47">
        <v>0.57399999999999995</v>
      </c>
    </row>
    <row r="810" spans="1:5" x14ac:dyDescent="0.2">
      <c r="A810" s="21">
        <v>37700</v>
      </c>
      <c r="B810" s="41">
        <v>20</v>
      </c>
      <c r="C810" s="3">
        <v>3</v>
      </c>
      <c r="D810" s="41">
        <v>2003</v>
      </c>
      <c r="E810" s="47">
        <v>0.85899999999999999</v>
      </c>
    </row>
    <row r="811" spans="1:5" x14ac:dyDescent="0.2">
      <c r="A811" s="21">
        <v>37701</v>
      </c>
      <c r="B811" s="41">
        <v>21</v>
      </c>
      <c r="C811" s="3">
        <v>3</v>
      </c>
      <c r="D811" s="41">
        <v>2003</v>
      </c>
      <c r="E811" s="47">
        <v>0.88800000000000001</v>
      </c>
    </row>
    <row r="812" spans="1:5" x14ac:dyDescent="0.2">
      <c r="A812" s="21">
        <v>37702</v>
      </c>
      <c r="B812" s="41">
        <v>22</v>
      </c>
      <c r="C812" s="3">
        <v>3</v>
      </c>
      <c r="D812" s="41">
        <v>2003</v>
      </c>
      <c r="E812" s="47">
        <v>0.29399999999999998</v>
      </c>
    </row>
    <row r="813" spans="1:5" x14ac:dyDescent="0.2">
      <c r="A813" s="21">
        <v>37703</v>
      </c>
      <c r="B813" s="41">
        <v>23</v>
      </c>
      <c r="C813" s="3">
        <v>3</v>
      </c>
      <c r="D813" s="41">
        <v>2003</v>
      </c>
      <c r="E813" s="47">
        <v>8.7999999999999995E-2</v>
      </c>
    </row>
    <row r="814" spans="1:5" x14ac:dyDescent="0.2">
      <c r="A814" s="21">
        <v>37704</v>
      </c>
      <c r="B814" s="41">
        <v>24</v>
      </c>
      <c r="C814" s="3">
        <v>3</v>
      </c>
      <c r="D814" s="41">
        <v>2003</v>
      </c>
      <c r="E814" s="47">
        <v>8.6999999999999994E-2</v>
      </c>
    </row>
    <row r="815" spans="1:5" x14ac:dyDescent="0.2">
      <c r="A815" s="21">
        <v>37705</v>
      </c>
      <c r="B815" s="41">
        <v>25</v>
      </c>
      <c r="C815" s="3">
        <v>3</v>
      </c>
      <c r="D815" s="41">
        <v>2003</v>
      </c>
      <c r="E815" s="47">
        <v>1.1040000000000001</v>
      </c>
    </row>
    <row r="816" spans="1:5" x14ac:dyDescent="0.2">
      <c r="A816" s="21">
        <v>37706</v>
      </c>
      <c r="B816" s="41">
        <v>26</v>
      </c>
      <c r="C816" s="3">
        <v>3</v>
      </c>
      <c r="D816" s="41">
        <v>2003</v>
      </c>
      <c r="E816" s="47">
        <v>1.895</v>
      </c>
    </row>
    <row r="817" spans="1:5" x14ac:dyDescent="0.2">
      <c r="A817" s="21">
        <v>37707</v>
      </c>
      <c r="B817" s="41">
        <v>27</v>
      </c>
      <c r="C817" s="3">
        <v>3</v>
      </c>
      <c r="D817" s="41">
        <v>2003</v>
      </c>
      <c r="E817" s="47">
        <v>2.1379999999999999</v>
      </c>
    </row>
    <row r="818" spans="1:5" x14ac:dyDescent="0.2">
      <c r="A818" s="21">
        <v>37708</v>
      </c>
      <c r="B818" s="41">
        <v>28</v>
      </c>
      <c r="C818" s="3">
        <v>3</v>
      </c>
      <c r="D818" s="41">
        <v>2003</v>
      </c>
      <c r="E818" s="47">
        <v>2.266</v>
      </c>
    </row>
    <row r="819" spans="1:5" x14ac:dyDescent="0.2">
      <c r="A819" s="21">
        <v>37709</v>
      </c>
      <c r="B819" s="41">
        <v>29</v>
      </c>
      <c r="C819" s="3">
        <v>3</v>
      </c>
      <c r="D819" s="41">
        <v>2003</v>
      </c>
      <c r="E819" s="47">
        <v>1.2829999999999999</v>
      </c>
    </row>
    <row r="820" spans="1:5" x14ac:dyDescent="0.2">
      <c r="A820" s="21">
        <v>37710</v>
      </c>
      <c r="B820" s="41">
        <v>30</v>
      </c>
      <c r="C820" s="3">
        <v>3</v>
      </c>
      <c r="D820" s="41">
        <v>2003</v>
      </c>
      <c r="E820" s="47">
        <v>1.0620000000000001</v>
      </c>
    </row>
    <row r="821" spans="1:5" x14ac:dyDescent="0.2">
      <c r="A821" s="21">
        <v>37711</v>
      </c>
      <c r="B821" s="41">
        <v>31</v>
      </c>
      <c r="C821" s="3">
        <v>3</v>
      </c>
      <c r="D821" s="41">
        <v>2003</v>
      </c>
      <c r="E821" s="47">
        <v>0.44</v>
      </c>
    </row>
    <row r="822" spans="1:5" x14ac:dyDescent="0.2">
      <c r="A822" s="21">
        <v>37712</v>
      </c>
      <c r="B822" s="41">
        <v>1</v>
      </c>
      <c r="C822" s="3">
        <v>4</v>
      </c>
      <c r="D822" s="41">
        <v>2003</v>
      </c>
      <c r="E822" s="47">
        <v>0.94099999999999995</v>
      </c>
    </row>
    <row r="823" spans="1:5" x14ac:dyDescent="0.2">
      <c r="A823" s="21">
        <v>37713</v>
      </c>
      <c r="B823" s="41">
        <v>2</v>
      </c>
      <c r="C823" s="3">
        <v>4</v>
      </c>
      <c r="D823" s="41">
        <v>2003</v>
      </c>
      <c r="E823" s="47">
        <v>1.3460000000000001</v>
      </c>
    </row>
    <row r="824" spans="1:5" x14ac:dyDescent="0.2">
      <c r="A824" s="21">
        <v>37714</v>
      </c>
      <c r="B824" s="41">
        <v>3</v>
      </c>
      <c r="C824" s="3">
        <v>4</v>
      </c>
      <c r="D824" s="41">
        <v>2003</v>
      </c>
      <c r="E824" s="47">
        <v>0.66300000000000003</v>
      </c>
    </row>
    <row r="825" spans="1:5" x14ac:dyDescent="0.2">
      <c r="A825" s="21">
        <v>37715</v>
      </c>
      <c r="B825" s="41">
        <v>4</v>
      </c>
      <c r="C825" s="3">
        <v>4</v>
      </c>
      <c r="D825" s="41">
        <v>2003</v>
      </c>
      <c r="E825" s="47">
        <v>0.20399999999999999</v>
      </c>
    </row>
    <row r="826" spans="1:5" x14ac:dyDescent="0.2">
      <c r="A826" s="21">
        <v>37716</v>
      </c>
      <c r="B826" s="41">
        <v>5</v>
      </c>
      <c r="C826" s="3">
        <v>4</v>
      </c>
      <c r="D826" s="41">
        <v>2003</v>
      </c>
      <c r="E826" s="47">
        <v>0.114</v>
      </c>
    </row>
    <row r="827" spans="1:5" x14ac:dyDescent="0.2">
      <c r="A827" s="21">
        <v>37717</v>
      </c>
      <c r="B827" s="41">
        <v>6</v>
      </c>
      <c r="C827" s="3">
        <v>4</v>
      </c>
      <c r="D827" s="41">
        <v>2003</v>
      </c>
      <c r="E827" s="47">
        <v>0.51</v>
      </c>
    </row>
    <row r="828" spans="1:5" x14ac:dyDescent="0.2">
      <c r="A828" s="21">
        <v>37718</v>
      </c>
      <c r="B828" s="41">
        <v>7</v>
      </c>
      <c r="C828" s="3">
        <v>4</v>
      </c>
      <c r="D828" s="41">
        <v>2003</v>
      </c>
      <c r="E828" s="47">
        <v>2.2559999999999998</v>
      </c>
    </row>
    <row r="829" spans="1:5" x14ac:dyDescent="0.2">
      <c r="A829" s="21">
        <v>37719</v>
      </c>
      <c r="B829" s="41">
        <v>8</v>
      </c>
      <c r="C829" s="3">
        <v>4</v>
      </c>
      <c r="D829" s="41">
        <v>2003</v>
      </c>
      <c r="E829" s="47">
        <v>2.153</v>
      </c>
    </row>
    <row r="830" spans="1:5" x14ac:dyDescent="0.2">
      <c r="A830" s="21">
        <v>37720</v>
      </c>
      <c r="B830" s="41">
        <v>9</v>
      </c>
      <c r="C830" s="3">
        <v>4</v>
      </c>
      <c r="D830" s="41">
        <v>2003</v>
      </c>
      <c r="E830" s="47">
        <v>1.365</v>
      </c>
    </row>
    <row r="831" spans="1:5" x14ac:dyDescent="0.2">
      <c r="A831" s="21">
        <v>37721</v>
      </c>
      <c r="B831" s="41">
        <v>10</v>
      </c>
      <c r="C831" s="3">
        <v>4</v>
      </c>
      <c r="D831" s="41">
        <v>2003</v>
      </c>
      <c r="E831" s="47">
        <v>0.88</v>
      </c>
    </row>
    <row r="832" spans="1:5" x14ac:dyDescent="0.2">
      <c r="A832" s="21">
        <v>37722</v>
      </c>
      <c r="B832" s="41">
        <v>11</v>
      </c>
      <c r="C832" s="3">
        <v>4</v>
      </c>
      <c r="D832" s="41">
        <v>2003</v>
      </c>
      <c r="E832" s="47">
        <v>0.59399999999999997</v>
      </c>
    </row>
    <row r="833" spans="1:5" x14ac:dyDescent="0.2">
      <c r="A833" s="21">
        <v>37723</v>
      </c>
      <c r="B833" s="41">
        <v>12</v>
      </c>
      <c r="C833" s="3">
        <v>4</v>
      </c>
      <c r="D833" s="41">
        <v>2003</v>
      </c>
      <c r="E833" s="47">
        <v>0.64900000000000002</v>
      </c>
    </row>
    <row r="834" spans="1:5" x14ac:dyDescent="0.2">
      <c r="A834" s="21">
        <v>37724</v>
      </c>
      <c r="B834" s="41">
        <v>13</v>
      </c>
      <c r="C834" s="3">
        <v>4</v>
      </c>
      <c r="D834" s="41">
        <v>2003</v>
      </c>
      <c r="E834" s="47">
        <v>0.63700000000000001</v>
      </c>
    </row>
    <row r="835" spans="1:5" x14ac:dyDescent="0.2">
      <c r="A835" s="21">
        <v>37725</v>
      </c>
      <c r="B835" s="41">
        <v>14</v>
      </c>
      <c r="C835" s="3">
        <v>4</v>
      </c>
      <c r="D835" s="41">
        <v>2003</v>
      </c>
      <c r="E835" s="47">
        <v>1.2969999999999999</v>
      </c>
    </row>
    <row r="836" spans="1:5" x14ac:dyDescent="0.2">
      <c r="A836" s="21">
        <v>37726</v>
      </c>
      <c r="B836" s="41">
        <v>15</v>
      </c>
      <c r="C836" s="3">
        <v>4</v>
      </c>
      <c r="D836" s="41">
        <v>2003</v>
      </c>
      <c r="E836" s="47">
        <v>1.43</v>
      </c>
    </row>
    <row r="837" spans="1:5" x14ac:dyDescent="0.2">
      <c r="A837" s="21">
        <v>37727</v>
      </c>
      <c r="B837" s="41">
        <v>16</v>
      </c>
      <c r="C837" s="3">
        <v>4</v>
      </c>
      <c r="D837" s="41">
        <v>2003</v>
      </c>
      <c r="E837" s="47">
        <v>6.2569999999999997</v>
      </c>
    </row>
    <row r="838" spans="1:5" x14ac:dyDescent="0.2">
      <c r="A838" s="21">
        <v>37728</v>
      </c>
      <c r="B838" s="41">
        <v>17</v>
      </c>
      <c r="C838" s="3">
        <v>4</v>
      </c>
      <c r="D838" s="41">
        <v>2003</v>
      </c>
      <c r="E838" s="47">
        <v>13.503</v>
      </c>
    </row>
    <row r="839" spans="1:5" x14ac:dyDescent="0.2">
      <c r="A839" s="21">
        <v>37729</v>
      </c>
      <c r="B839" s="41">
        <v>18</v>
      </c>
      <c r="C839" s="3">
        <v>4</v>
      </c>
      <c r="D839" s="41">
        <v>2003</v>
      </c>
      <c r="E839" s="47">
        <v>19.335000000000001</v>
      </c>
    </row>
    <row r="840" spans="1:5" x14ac:dyDescent="0.2">
      <c r="A840" s="21">
        <v>37730</v>
      </c>
      <c r="B840" s="41">
        <v>19</v>
      </c>
      <c r="C840" s="3">
        <v>4</v>
      </c>
      <c r="D840" s="41">
        <v>2003</v>
      </c>
      <c r="E840" s="47">
        <v>23.298999999999999</v>
      </c>
    </row>
    <row r="841" spans="1:5" x14ac:dyDescent="0.2">
      <c r="A841" s="21">
        <v>37731</v>
      </c>
      <c r="B841" s="41">
        <v>20</v>
      </c>
      <c r="C841" s="3">
        <v>4</v>
      </c>
      <c r="D841" s="41">
        <v>2003</v>
      </c>
      <c r="E841" s="47">
        <v>22.384</v>
      </c>
    </row>
    <row r="842" spans="1:5" x14ac:dyDescent="0.2">
      <c r="A842" s="21">
        <v>37732</v>
      </c>
      <c r="B842" s="41">
        <v>21</v>
      </c>
      <c r="C842" s="3">
        <v>4</v>
      </c>
      <c r="D842" s="41">
        <v>2003</v>
      </c>
      <c r="E842" s="47">
        <v>17.148</v>
      </c>
    </row>
    <row r="843" spans="1:5" x14ac:dyDescent="0.2">
      <c r="A843" s="21">
        <v>37733</v>
      </c>
      <c r="B843" s="41">
        <v>22</v>
      </c>
      <c r="C843" s="3">
        <v>4</v>
      </c>
      <c r="D843" s="41">
        <v>2003</v>
      </c>
      <c r="E843" s="47">
        <v>12.699</v>
      </c>
    </row>
    <row r="844" spans="1:5" x14ac:dyDescent="0.2">
      <c r="A844" s="21">
        <v>37734</v>
      </c>
      <c r="B844" s="41">
        <v>23</v>
      </c>
      <c r="C844" s="3">
        <v>4</v>
      </c>
      <c r="D844" s="41">
        <v>2003</v>
      </c>
      <c r="E844" s="47">
        <v>10.156000000000001</v>
      </c>
    </row>
    <row r="845" spans="1:5" x14ac:dyDescent="0.2">
      <c r="A845" s="21">
        <v>37735</v>
      </c>
      <c r="B845" s="41">
        <v>24</v>
      </c>
      <c r="C845" s="3">
        <v>4</v>
      </c>
      <c r="D845" s="41">
        <v>2003</v>
      </c>
      <c r="E845" s="47">
        <v>9.3460000000000001</v>
      </c>
    </row>
    <row r="846" spans="1:5" x14ac:dyDescent="0.2">
      <c r="A846" s="21">
        <v>37736</v>
      </c>
      <c r="B846" s="41">
        <v>25</v>
      </c>
      <c r="C846" s="3">
        <v>4</v>
      </c>
      <c r="D846" s="41">
        <v>2003</v>
      </c>
      <c r="E846" s="47">
        <v>8.5730000000000004</v>
      </c>
    </row>
    <row r="847" spans="1:5" x14ac:dyDescent="0.2">
      <c r="A847" s="21">
        <v>37737</v>
      </c>
      <c r="B847" s="41">
        <v>26</v>
      </c>
      <c r="C847" s="3">
        <v>4</v>
      </c>
      <c r="D847" s="41">
        <v>2003</v>
      </c>
      <c r="E847" s="47">
        <v>7.1289999999999996</v>
      </c>
    </row>
    <row r="848" spans="1:5" x14ac:dyDescent="0.2">
      <c r="A848" s="21">
        <v>37738</v>
      </c>
      <c r="B848" s="41">
        <v>27</v>
      </c>
      <c r="C848" s="3">
        <v>4</v>
      </c>
      <c r="D848" s="41">
        <v>2003</v>
      </c>
      <c r="E848" s="47">
        <v>6.1</v>
      </c>
    </row>
    <row r="849" spans="1:5" x14ac:dyDescent="0.2">
      <c r="A849" s="21">
        <v>37739</v>
      </c>
      <c r="B849" s="41">
        <v>28</v>
      </c>
      <c r="C849" s="3">
        <v>4</v>
      </c>
      <c r="D849" s="41">
        <v>2003</v>
      </c>
      <c r="E849" s="47">
        <v>5.22</v>
      </c>
    </row>
    <row r="850" spans="1:5" x14ac:dyDescent="0.2">
      <c r="A850" s="21">
        <v>37740</v>
      </c>
      <c r="B850" s="41">
        <v>29</v>
      </c>
      <c r="C850" s="3">
        <v>4</v>
      </c>
      <c r="D850" s="41">
        <v>2003</v>
      </c>
      <c r="E850" s="47">
        <v>7.0060000000000002</v>
      </c>
    </row>
    <row r="851" spans="1:5" x14ac:dyDescent="0.2">
      <c r="A851" s="21">
        <v>37741</v>
      </c>
      <c r="B851" s="41">
        <v>30</v>
      </c>
      <c r="C851" s="3">
        <v>4</v>
      </c>
      <c r="D851" s="41">
        <v>2003</v>
      </c>
      <c r="E851" s="47">
        <v>9.5730000000000004</v>
      </c>
    </row>
    <row r="852" spans="1:5" x14ac:dyDescent="0.2">
      <c r="A852" s="21">
        <v>37742</v>
      </c>
      <c r="B852" s="41">
        <v>1</v>
      </c>
      <c r="C852" s="3">
        <v>5</v>
      </c>
      <c r="D852" s="41">
        <v>2003</v>
      </c>
      <c r="E852" s="47">
        <v>11.477</v>
      </c>
    </row>
    <row r="853" spans="1:5" x14ac:dyDescent="0.2">
      <c r="A853" s="21">
        <v>37743</v>
      </c>
      <c r="B853" s="41">
        <v>2</v>
      </c>
      <c r="C853" s="3">
        <v>5</v>
      </c>
      <c r="D853" s="41">
        <v>2003</v>
      </c>
      <c r="E853" s="47">
        <v>9.5969999999999995</v>
      </c>
    </row>
    <row r="854" spans="1:5" x14ac:dyDescent="0.2">
      <c r="A854" s="21">
        <v>37744</v>
      </c>
      <c r="B854" s="41">
        <v>3</v>
      </c>
      <c r="C854" s="3">
        <v>5</v>
      </c>
      <c r="D854" s="41">
        <v>2003</v>
      </c>
      <c r="E854" s="47">
        <v>7.5090000000000003</v>
      </c>
    </row>
    <row r="855" spans="1:5" x14ac:dyDescent="0.2">
      <c r="A855" s="21">
        <v>37745</v>
      </c>
      <c r="B855" s="41">
        <v>4</v>
      </c>
      <c r="C855" s="3">
        <v>5</v>
      </c>
      <c r="D855" s="41">
        <v>2003</v>
      </c>
      <c r="E855" s="47">
        <v>7.2480000000000002</v>
      </c>
    </row>
    <row r="856" spans="1:5" x14ac:dyDescent="0.2">
      <c r="A856" s="21">
        <v>37746</v>
      </c>
      <c r="B856" s="41">
        <v>5</v>
      </c>
      <c r="C856" s="3">
        <v>5</v>
      </c>
      <c r="D856" s="41">
        <v>2003</v>
      </c>
      <c r="E856" s="47">
        <v>6.8730000000000002</v>
      </c>
    </row>
    <row r="857" spans="1:5" x14ac:dyDescent="0.2">
      <c r="A857" s="21">
        <v>37747</v>
      </c>
      <c r="B857" s="41">
        <v>6</v>
      </c>
      <c r="C857" s="3">
        <v>5</v>
      </c>
      <c r="D857" s="41">
        <v>2003</v>
      </c>
      <c r="E857" s="47">
        <v>7.3369999999999997</v>
      </c>
    </row>
    <row r="858" spans="1:5" x14ac:dyDescent="0.2">
      <c r="A858" s="21">
        <v>37748</v>
      </c>
      <c r="B858" s="41">
        <v>7</v>
      </c>
      <c r="C858" s="3">
        <v>5</v>
      </c>
      <c r="D858" s="41">
        <v>2003</v>
      </c>
      <c r="E858" s="47">
        <v>7.2130000000000001</v>
      </c>
    </row>
    <row r="859" spans="1:5" x14ac:dyDescent="0.2">
      <c r="A859" s="21">
        <v>37749</v>
      </c>
      <c r="B859" s="41">
        <v>8</v>
      </c>
      <c r="C859" s="3">
        <v>5</v>
      </c>
      <c r="D859" s="41">
        <v>2003</v>
      </c>
      <c r="E859" s="47">
        <v>6.093</v>
      </c>
    </row>
    <row r="860" spans="1:5" x14ac:dyDescent="0.2">
      <c r="A860" s="21">
        <v>37750</v>
      </c>
      <c r="B860" s="41">
        <v>9</v>
      </c>
      <c r="C860" s="3">
        <v>5</v>
      </c>
      <c r="D860" s="41">
        <v>2003</v>
      </c>
      <c r="E860" s="47">
        <v>6.9690000000000003</v>
      </c>
    </row>
    <row r="861" spans="1:5" x14ac:dyDescent="0.2">
      <c r="A861" s="21">
        <v>37751</v>
      </c>
      <c r="B861" s="41">
        <v>10</v>
      </c>
      <c r="C861" s="3">
        <v>5</v>
      </c>
      <c r="D861" s="41">
        <v>2003</v>
      </c>
      <c r="E861" s="47">
        <v>9.6890000000000001</v>
      </c>
    </row>
    <row r="862" spans="1:5" x14ac:dyDescent="0.2">
      <c r="A862" s="21">
        <v>37752</v>
      </c>
      <c r="B862" s="41">
        <v>11</v>
      </c>
      <c r="C862" s="3">
        <v>5</v>
      </c>
      <c r="D862" s="41">
        <v>2003</v>
      </c>
      <c r="E862" s="47">
        <v>11.143000000000001</v>
      </c>
    </row>
    <row r="863" spans="1:5" x14ac:dyDescent="0.2">
      <c r="A863" s="21">
        <v>37753</v>
      </c>
      <c r="B863" s="41">
        <v>12</v>
      </c>
      <c r="C863" s="3">
        <v>5</v>
      </c>
      <c r="D863" s="41">
        <v>2003</v>
      </c>
      <c r="E863" s="47">
        <v>12.276999999999999</v>
      </c>
    </row>
    <row r="864" spans="1:5" x14ac:dyDescent="0.2">
      <c r="A864" s="21">
        <v>37754</v>
      </c>
      <c r="B864" s="41">
        <v>13</v>
      </c>
      <c r="C864" s="3">
        <v>5</v>
      </c>
      <c r="D864" s="41">
        <v>2003</v>
      </c>
      <c r="E864" s="47">
        <v>13.861000000000001</v>
      </c>
    </row>
    <row r="865" spans="1:5" x14ac:dyDescent="0.2">
      <c r="A865" s="21">
        <v>37755</v>
      </c>
      <c r="B865" s="41">
        <v>14</v>
      </c>
      <c r="C865" s="3">
        <v>5</v>
      </c>
      <c r="D865" s="41">
        <v>2003</v>
      </c>
      <c r="E865" s="47">
        <v>12.385999999999999</v>
      </c>
    </row>
    <row r="866" spans="1:5" x14ac:dyDescent="0.2">
      <c r="A866" s="21">
        <v>37756</v>
      </c>
      <c r="B866" s="41">
        <v>15</v>
      </c>
      <c r="C866" s="3">
        <v>5</v>
      </c>
      <c r="D866" s="41">
        <v>2003</v>
      </c>
      <c r="E866" s="47">
        <v>10.795</v>
      </c>
    </row>
    <row r="867" spans="1:5" x14ac:dyDescent="0.2">
      <c r="A867" s="21">
        <v>37757</v>
      </c>
      <c r="B867" s="41">
        <v>16</v>
      </c>
      <c r="C867" s="3">
        <v>5</v>
      </c>
      <c r="D867" s="41">
        <v>2003</v>
      </c>
      <c r="E867" s="47">
        <v>9.2780000000000005</v>
      </c>
    </row>
    <row r="868" spans="1:5" x14ac:dyDescent="0.2">
      <c r="A868" s="21">
        <v>37758</v>
      </c>
      <c r="B868" s="41">
        <v>17</v>
      </c>
      <c r="C868" s="3">
        <v>5</v>
      </c>
      <c r="D868" s="41">
        <v>2003</v>
      </c>
      <c r="E868" s="47">
        <v>8.3680000000000003</v>
      </c>
    </row>
    <row r="869" spans="1:5" x14ac:dyDescent="0.2">
      <c r="A869" s="21">
        <v>37759</v>
      </c>
      <c r="B869" s="41">
        <v>18</v>
      </c>
      <c r="C869" s="3">
        <v>5</v>
      </c>
      <c r="D869" s="41">
        <v>2003</v>
      </c>
      <c r="E869" s="47">
        <v>8.1839999999999993</v>
      </c>
    </row>
    <row r="870" spans="1:5" x14ac:dyDescent="0.2">
      <c r="A870" s="21">
        <v>37760</v>
      </c>
      <c r="B870" s="41">
        <v>19</v>
      </c>
      <c r="C870" s="3">
        <v>5</v>
      </c>
      <c r="D870" s="41">
        <v>2003</v>
      </c>
      <c r="E870" s="47">
        <v>7.3710000000000004</v>
      </c>
    </row>
    <row r="871" spans="1:5" x14ac:dyDescent="0.2">
      <c r="A871" s="21">
        <v>37761</v>
      </c>
      <c r="B871" s="41">
        <v>20</v>
      </c>
      <c r="C871" s="3">
        <v>5</v>
      </c>
      <c r="D871" s="41">
        <v>2003</v>
      </c>
      <c r="E871" s="47">
        <v>7.1120000000000001</v>
      </c>
    </row>
    <row r="872" spans="1:5" x14ac:dyDescent="0.2">
      <c r="A872" s="21">
        <v>37762</v>
      </c>
      <c r="B872" s="41">
        <v>21</v>
      </c>
      <c r="C872" s="3">
        <v>5</v>
      </c>
      <c r="D872" s="41">
        <v>2003</v>
      </c>
      <c r="E872" s="47">
        <v>7.0750000000000002</v>
      </c>
    </row>
    <row r="873" spans="1:5" x14ac:dyDescent="0.2">
      <c r="A873" s="21">
        <v>37763</v>
      </c>
      <c r="B873" s="41">
        <v>22</v>
      </c>
      <c r="C873" s="3">
        <v>5</v>
      </c>
      <c r="D873" s="41">
        <v>2003</v>
      </c>
      <c r="E873" s="47">
        <v>6.3479999999999999</v>
      </c>
    </row>
    <row r="874" spans="1:5" x14ac:dyDescent="0.2">
      <c r="A874" s="21">
        <v>37764</v>
      </c>
      <c r="B874" s="41">
        <v>23</v>
      </c>
      <c r="C874" s="3">
        <v>5</v>
      </c>
      <c r="D874" s="41">
        <v>2003</v>
      </c>
      <c r="E874" s="47">
        <v>5.5529999999999999</v>
      </c>
    </row>
    <row r="875" spans="1:5" x14ac:dyDescent="0.2">
      <c r="A875" s="21">
        <v>37765</v>
      </c>
      <c r="B875" s="41">
        <v>24</v>
      </c>
      <c r="C875" s="3">
        <v>5</v>
      </c>
      <c r="D875" s="41">
        <v>2003</v>
      </c>
      <c r="E875" s="47">
        <v>4.5119999999999996</v>
      </c>
    </row>
    <row r="876" spans="1:5" x14ac:dyDescent="0.2">
      <c r="A876" s="21">
        <v>37766</v>
      </c>
      <c r="B876" s="41">
        <v>25</v>
      </c>
      <c r="C876" s="3">
        <v>5</v>
      </c>
      <c r="D876" s="41">
        <v>2003</v>
      </c>
      <c r="E876" s="47">
        <v>3.4809999999999999</v>
      </c>
    </row>
    <row r="877" spans="1:5" x14ac:dyDescent="0.2">
      <c r="A877" s="21">
        <v>37767</v>
      </c>
      <c r="B877" s="41">
        <v>26</v>
      </c>
      <c r="C877" s="3">
        <v>5</v>
      </c>
      <c r="D877" s="41">
        <v>2003</v>
      </c>
      <c r="E877" s="47">
        <v>2.552</v>
      </c>
    </row>
    <row r="878" spans="1:5" x14ac:dyDescent="0.2">
      <c r="A878" s="21">
        <v>37768</v>
      </c>
      <c r="B878" s="41">
        <v>27</v>
      </c>
      <c r="C878" s="3">
        <v>5</v>
      </c>
      <c r="D878" s="41">
        <v>2003</v>
      </c>
      <c r="E878" s="47">
        <v>1.591</v>
      </c>
    </row>
    <row r="879" spans="1:5" x14ac:dyDescent="0.2">
      <c r="A879" s="21">
        <v>37769</v>
      </c>
      <c r="B879" s="41">
        <v>28</v>
      </c>
      <c r="C879" s="3">
        <v>5</v>
      </c>
      <c r="D879" s="41">
        <v>2003</v>
      </c>
      <c r="E879" s="47">
        <v>0.874</v>
      </c>
    </row>
    <row r="880" spans="1:5" x14ac:dyDescent="0.2">
      <c r="A880" s="21">
        <v>37770</v>
      </c>
      <c r="B880" s="41">
        <v>29</v>
      </c>
      <c r="C880" s="3">
        <v>5</v>
      </c>
      <c r="D880" s="41">
        <v>2003</v>
      </c>
      <c r="E880" s="47">
        <v>0.503</v>
      </c>
    </row>
    <row r="881" spans="1:5" x14ac:dyDescent="0.2">
      <c r="A881" s="21">
        <v>37771</v>
      </c>
      <c r="B881" s="41">
        <v>30</v>
      </c>
      <c r="C881" s="3">
        <v>5</v>
      </c>
      <c r="D881" s="41">
        <v>2003</v>
      </c>
      <c r="E881" s="47">
        <v>0.39100000000000001</v>
      </c>
    </row>
    <row r="882" spans="1:5" x14ac:dyDescent="0.2">
      <c r="A882" s="21">
        <v>37772</v>
      </c>
      <c r="B882" s="41">
        <v>31</v>
      </c>
      <c r="C882" s="3">
        <v>5</v>
      </c>
      <c r="D882" s="41">
        <v>2003</v>
      </c>
      <c r="E882" s="47">
        <v>0.38100000000000001</v>
      </c>
    </row>
    <row r="883" spans="1:5" x14ac:dyDescent="0.2">
      <c r="A883" s="21">
        <v>37773</v>
      </c>
      <c r="B883" s="41">
        <v>1</v>
      </c>
      <c r="C883" s="3">
        <v>6</v>
      </c>
      <c r="D883" s="41">
        <v>2003</v>
      </c>
      <c r="E883" s="47">
        <v>0.36599999999999999</v>
      </c>
    </row>
    <row r="884" spans="1:5" x14ac:dyDescent="0.2">
      <c r="A884" s="21">
        <v>37774</v>
      </c>
      <c r="B884" s="41">
        <v>2</v>
      </c>
      <c r="C884" s="3">
        <v>6</v>
      </c>
      <c r="D884" s="41">
        <v>2003</v>
      </c>
      <c r="E884" s="47">
        <v>0.14299999999999999</v>
      </c>
    </row>
    <row r="885" spans="1:5" x14ac:dyDescent="0.2">
      <c r="A885" s="21">
        <v>37775</v>
      </c>
      <c r="B885" s="41">
        <v>3</v>
      </c>
      <c r="C885" s="3">
        <v>6</v>
      </c>
      <c r="D885" s="41">
        <v>2003</v>
      </c>
      <c r="E885" s="47">
        <v>9.7000000000000003E-2</v>
      </c>
    </row>
    <row r="886" spans="1:5" x14ac:dyDescent="0.2">
      <c r="A886" s="21">
        <v>37776</v>
      </c>
      <c r="B886" s="41">
        <v>4</v>
      </c>
      <c r="C886" s="3">
        <v>6</v>
      </c>
      <c r="D886" s="41">
        <v>2003</v>
      </c>
      <c r="E886" s="47">
        <v>0.252</v>
      </c>
    </row>
    <row r="887" spans="1:5" x14ac:dyDescent="0.2">
      <c r="A887" s="21">
        <v>37777</v>
      </c>
      <c r="B887" s="41">
        <v>5</v>
      </c>
      <c r="C887" s="3">
        <v>6</v>
      </c>
      <c r="D887" s="41">
        <v>2003</v>
      </c>
      <c r="E887" s="47">
        <v>0.372</v>
      </c>
    </row>
    <row r="888" spans="1:5" x14ac:dyDescent="0.2">
      <c r="A888" s="21">
        <v>37778</v>
      </c>
      <c r="B888" s="41">
        <v>6</v>
      </c>
      <c r="C888" s="3">
        <v>6</v>
      </c>
      <c r="D888" s="41">
        <v>2003</v>
      </c>
      <c r="E888" s="47">
        <v>0.54200000000000004</v>
      </c>
    </row>
    <row r="889" spans="1:5" x14ac:dyDescent="0.2">
      <c r="A889" s="21">
        <v>37779</v>
      </c>
      <c r="B889" s="41">
        <v>7</v>
      </c>
      <c r="C889" s="3">
        <v>6</v>
      </c>
      <c r="D889" s="41">
        <v>2003</v>
      </c>
      <c r="E889" s="47">
        <v>0.84899999999999998</v>
      </c>
    </row>
    <row r="890" spans="1:5" x14ac:dyDescent="0.2">
      <c r="A890" s="21">
        <v>37780</v>
      </c>
      <c r="B890" s="41">
        <v>8</v>
      </c>
      <c r="C890" s="3">
        <v>6</v>
      </c>
      <c r="D890" s="41">
        <v>2003</v>
      </c>
      <c r="E890" s="47">
        <v>0.46200000000000002</v>
      </c>
    </row>
    <row r="891" spans="1:5" x14ac:dyDescent="0.2">
      <c r="A891" s="21">
        <v>37781</v>
      </c>
      <c r="B891" s="41">
        <v>9</v>
      </c>
      <c r="C891" s="3">
        <v>6</v>
      </c>
      <c r="D891" s="41">
        <v>2003</v>
      </c>
      <c r="E891" s="47">
        <v>0.121</v>
      </c>
    </row>
    <row r="892" spans="1:5" x14ac:dyDescent="0.2">
      <c r="A892" s="21">
        <v>37782</v>
      </c>
      <c r="B892" s="41">
        <v>10</v>
      </c>
      <c r="C892" s="3">
        <v>6</v>
      </c>
      <c r="D892" s="41">
        <v>2003</v>
      </c>
      <c r="E892" s="47">
        <v>0</v>
      </c>
    </row>
    <row r="893" spans="1:5" x14ac:dyDescent="0.2">
      <c r="A893" s="21">
        <v>37783</v>
      </c>
      <c r="B893" s="41">
        <v>11</v>
      </c>
      <c r="C893" s="3">
        <v>6</v>
      </c>
      <c r="D893" s="41">
        <v>2003</v>
      </c>
      <c r="E893" s="47">
        <v>0</v>
      </c>
    </row>
    <row r="894" spans="1:5" x14ac:dyDescent="0.2">
      <c r="A894" s="21">
        <v>37784</v>
      </c>
      <c r="B894" s="41">
        <v>12</v>
      </c>
      <c r="C894" s="3">
        <v>6</v>
      </c>
      <c r="D894" s="41">
        <v>2003</v>
      </c>
      <c r="E894" s="47">
        <v>0</v>
      </c>
    </row>
    <row r="895" spans="1:5" x14ac:dyDescent="0.2">
      <c r="A895" s="21">
        <v>37785</v>
      </c>
      <c r="B895" s="41">
        <v>13</v>
      </c>
      <c r="C895" s="3">
        <v>6</v>
      </c>
      <c r="D895" s="41">
        <v>2003</v>
      </c>
      <c r="E895" s="47">
        <v>0</v>
      </c>
    </row>
    <row r="896" spans="1:5" x14ac:dyDescent="0.2">
      <c r="A896" s="21">
        <v>37786</v>
      </c>
      <c r="B896" s="41">
        <v>14</v>
      </c>
      <c r="C896" s="3">
        <v>6</v>
      </c>
      <c r="D896" s="41">
        <v>2003</v>
      </c>
      <c r="E896" s="47">
        <v>0</v>
      </c>
    </row>
    <row r="897" spans="1:5" x14ac:dyDescent="0.2">
      <c r="A897" s="21">
        <v>37787</v>
      </c>
      <c r="B897" s="41">
        <v>15</v>
      </c>
      <c r="C897" s="3">
        <v>6</v>
      </c>
      <c r="D897" s="41">
        <v>2003</v>
      </c>
      <c r="E897" s="47">
        <v>8.3000000000000004E-2</v>
      </c>
    </row>
    <row r="898" spans="1:5" x14ac:dyDescent="0.2">
      <c r="A898" s="21">
        <v>37788</v>
      </c>
      <c r="B898" s="41">
        <v>16</v>
      </c>
      <c r="C898" s="3">
        <v>6</v>
      </c>
      <c r="D898" s="41">
        <v>2003</v>
      </c>
      <c r="E898" s="47">
        <v>0.76300000000000001</v>
      </c>
    </row>
    <row r="899" spans="1:5" x14ac:dyDescent="0.2">
      <c r="A899" s="21">
        <v>37789</v>
      </c>
      <c r="B899" s="41">
        <v>17</v>
      </c>
      <c r="C899" s="3">
        <v>6</v>
      </c>
      <c r="D899" s="41">
        <v>2003</v>
      </c>
      <c r="E899" s="47">
        <v>1.298</v>
      </c>
    </row>
    <row r="900" spans="1:5" x14ac:dyDescent="0.2">
      <c r="A900" s="21">
        <v>37790</v>
      </c>
      <c r="B900" s="41">
        <v>18</v>
      </c>
      <c r="C900" s="3">
        <v>6</v>
      </c>
      <c r="D900" s="41">
        <v>2003</v>
      </c>
      <c r="E900" s="47">
        <v>1.48</v>
      </c>
    </row>
    <row r="901" spans="1:5" x14ac:dyDescent="0.2">
      <c r="A901" s="21">
        <v>37791</v>
      </c>
      <c r="B901" s="41">
        <v>19</v>
      </c>
      <c r="C901" s="3">
        <v>6</v>
      </c>
      <c r="D901" s="41">
        <v>2003</v>
      </c>
      <c r="E901" s="47">
        <v>1.4490000000000001</v>
      </c>
    </row>
    <row r="902" spans="1:5" x14ac:dyDescent="0.2">
      <c r="A902" s="21">
        <v>37792</v>
      </c>
      <c r="B902" s="41">
        <v>20</v>
      </c>
      <c r="C902" s="3">
        <v>6</v>
      </c>
      <c r="D902" s="41">
        <v>2003</v>
      </c>
      <c r="E902" s="47">
        <v>1.5029999999999999</v>
      </c>
    </row>
    <row r="903" spans="1:5" x14ac:dyDescent="0.2">
      <c r="A903" s="21">
        <v>37793</v>
      </c>
      <c r="B903" s="41">
        <v>21</v>
      </c>
      <c r="C903" s="3">
        <v>6</v>
      </c>
      <c r="D903" s="41">
        <v>2003</v>
      </c>
      <c r="E903" s="47">
        <v>1.5089999999999999</v>
      </c>
    </row>
    <row r="904" spans="1:5" x14ac:dyDescent="0.2">
      <c r="A904" s="21">
        <v>37794</v>
      </c>
      <c r="B904" s="41">
        <v>22</v>
      </c>
      <c r="C904" s="3">
        <v>6</v>
      </c>
      <c r="D904" s="41">
        <v>2003</v>
      </c>
      <c r="E904" s="47">
        <v>1.446</v>
      </c>
    </row>
    <row r="905" spans="1:5" x14ac:dyDescent="0.2">
      <c r="A905" s="21">
        <v>37795</v>
      </c>
      <c r="B905" s="41">
        <v>23</v>
      </c>
      <c r="C905" s="3">
        <v>6</v>
      </c>
      <c r="D905" s="41">
        <v>2003</v>
      </c>
      <c r="E905" s="47">
        <v>1.3160000000000001</v>
      </c>
    </row>
    <row r="906" spans="1:5" x14ac:dyDescent="0.2">
      <c r="A906" s="21">
        <v>37796</v>
      </c>
      <c r="B906" s="41">
        <v>24</v>
      </c>
      <c r="C906" s="3">
        <v>6</v>
      </c>
      <c r="D906" s="41">
        <v>2003</v>
      </c>
      <c r="E906" s="47">
        <v>1.2989999999999999</v>
      </c>
    </row>
    <row r="907" spans="1:5" x14ac:dyDescent="0.2">
      <c r="A907" s="21">
        <v>37797</v>
      </c>
      <c r="B907" s="41">
        <v>25</v>
      </c>
      <c r="C907" s="3">
        <v>6</v>
      </c>
      <c r="D907" s="41">
        <v>2003</v>
      </c>
      <c r="E907" s="47">
        <v>1.3069999999999999</v>
      </c>
    </row>
    <row r="908" spans="1:5" x14ac:dyDescent="0.2">
      <c r="A908" s="21">
        <v>37798</v>
      </c>
      <c r="B908" s="41">
        <v>26</v>
      </c>
      <c r="C908" s="3">
        <v>6</v>
      </c>
      <c r="D908" s="41">
        <v>2003</v>
      </c>
      <c r="E908" s="47">
        <v>1.131</v>
      </c>
    </row>
    <row r="909" spans="1:5" x14ac:dyDescent="0.2">
      <c r="A909" s="21">
        <v>37799</v>
      </c>
      <c r="B909" s="41">
        <v>27</v>
      </c>
      <c r="C909" s="3">
        <v>6</v>
      </c>
      <c r="D909" s="41">
        <v>2003</v>
      </c>
      <c r="E909" s="47">
        <v>1.018</v>
      </c>
    </row>
    <row r="910" spans="1:5" x14ac:dyDescent="0.2">
      <c r="A910" s="21">
        <v>37800</v>
      </c>
      <c r="B910" s="41">
        <v>28</v>
      </c>
      <c r="C910" s="3">
        <v>6</v>
      </c>
      <c r="D910" s="41">
        <v>2003</v>
      </c>
      <c r="E910" s="47">
        <v>1.3560000000000001</v>
      </c>
    </row>
    <row r="911" spans="1:5" x14ac:dyDescent="0.2">
      <c r="A911" s="21">
        <v>37801</v>
      </c>
      <c r="B911" s="41">
        <v>29</v>
      </c>
      <c r="C911" s="3">
        <v>6</v>
      </c>
      <c r="D911" s="41">
        <v>2003</v>
      </c>
      <c r="E911" s="47">
        <v>1.6919999999999999</v>
      </c>
    </row>
    <row r="912" spans="1:5" x14ac:dyDescent="0.2">
      <c r="A912" s="21">
        <v>37802</v>
      </c>
      <c r="B912" s="41">
        <v>30</v>
      </c>
      <c r="C912" s="3">
        <v>6</v>
      </c>
      <c r="D912" s="41">
        <v>2003</v>
      </c>
      <c r="E912" s="47">
        <v>2.956</v>
      </c>
    </row>
    <row r="913" spans="1:5" x14ac:dyDescent="0.2">
      <c r="A913" s="21">
        <v>37803</v>
      </c>
      <c r="B913" s="41">
        <v>1</v>
      </c>
      <c r="C913" s="3">
        <v>7</v>
      </c>
      <c r="D913" s="41">
        <v>2003</v>
      </c>
      <c r="E913" s="47">
        <v>4.9080000000000004</v>
      </c>
    </row>
    <row r="914" spans="1:5" x14ac:dyDescent="0.2">
      <c r="A914" s="21">
        <v>37804</v>
      </c>
      <c r="B914" s="41">
        <v>2</v>
      </c>
      <c r="C914" s="3">
        <v>7</v>
      </c>
      <c r="D914" s="41">
        <v>2003</v>
      </c>
      <c r="E914" s="47">
        <v>5.22</v>
      </c>
    </row>
    <row r="915" spans="1:5" x14ac:dyDescent="0.2">
      <c r="A915" s="21">
        <v>37805</v>
      </c>
      <c r="B915" s="41">
        <v>3</v>
      </c>
      <c r="C915" s="3">
        <v>7</v>
      </c>
      <c r="D915" s="41">
        <v>2003</v>
      </c>
      <c r="E915" s="47">
        <v>5.05</v>
      </c>
    </row>
    <row r="916" spans="1:5" x14ac:dyDescent="0.2">
      <c r="A916" s="21">
        <v>37806</v>
      </c>
      <c r="B916" s="41">
        <v>4</v>
      </c>
      <c r="C916" s="3">
        <v>7</v>
      </c>
      <c r="D916" s="41">
        <v>2003</v>
      </c>
      <c r="E916" s="47">
        <v>4.8890000000000002</v>
      </c>
    </row>
    <row r="917" spans="1:5" x14ac:dyDescent="0.2">
      <c r="A917" s="21">
        <v>37807</v>
      </c>
      <c r="B917" s="41">
        <v>5</v>
      </c>
      <c r="C917" s="3">
        <v>7</v>
      </c>
      <c r="D917" s="41">
        <v>2003</v>
      </c>
      <c r="E917" s="47">
        <v>4.3259999999999996</v>
      </c>
    </row>
    <row r="918" spans="1:5" x14ac:dyDescent="0.2">
      <c r="A918" s="21">
        <v>37808</v>
      </c>
      <c r="B918" s="41">
        <v>6</v>
      </c>
      <c r="C918" s="3">
        <v>7</v>
      </c>
      <c r="D918" s="41">
        <v>2003</v>
      </c>
      <c r="E918" s="47">
        <v>3.7010000000000001</v>
      </c>
    </row>
    <row r="919" spans="1:5" x14ac:dyDescent="0.2">
      <c r="A919" s="21">
        <v>37809</v>
      </c>
      <c r="B919" s="41">
        <v>7</v>
      </c>
      <c r="C919" s="3">
        <v>7</v>
      </c>
      <c r="D919" s="41">
        <v>2003</v>
      </c>
      <c r="E919" s="47">
        <v>3.218</v>
      </c>
    </row>
    <row r="920" spans="1:5" x14ac:dyDescent="0.2">
      <c r="A920" s="21">
        <v>37810</v>
      </c>
      <c r="B920" s="41">
        <v>8</v>
      </c>
      <c r="C920" s="3">
        <v>7</v>
      </c>
      <c r="D920" s="41">
        <v>2003</v>
      </c>
      <c r="E920" s="47">
        <v>3.016</v>
      </c>
    </row>
    <row r="921" spans="1:5" x14ac:dyDescent="0.2">
      <c r="A921" s="21">
        <v>37811</v>
      </c>
      <c r="B921" s="41">
        <v>9</v>
      </c>
      <c r="C921" s="3">
        <v>7</v>
      </c>
      <c r="D921" s="41">
        <v>2003</v>
      </c>
      <c r="E921" s="47">
        <v>2.9489999999999998</v>
      </c>
    </row>
    <row r="922" spans="1:5" x14ac:dyDescent="0.2">
      <c r="A922" s="21">
        <v>37812</v>
      </c>
      <c r="B922" s="41">
        <v>10</v>
      </c>
      <c r="C922" s="3">
        <v>7</v>
      </c>
      <c r="D922" s="41">
        <v>2003</v>
      </c>
      <c r="E922" s="47">
        <v>2.7429999999999999</v>
      </c>
    </row>
    <row r="923" spans="1:5" x14ac:dyDescent="0.2">
      <c r="A923" s="21">
        <v>37813</v>
      </c>
      <c r="B923" s="41">
        <v>11</v>
      </c>
      <c r="C923" s="3">
        <v>7</v>
      </c>
      <c r="D923" s="41">
        <v>2003</v>
      </c>
      <c r="E923" s="47">
        <v>2.5870000000000002</v>
      </c>
    </row>
    <row r="924" spans="1:5" x14ac:dyDescent="0.2">
      <c r="A924" s="21">
        <v>37814</v>
      </c>
      <c r="B924" s="41">
        <v>12</v>
      </c>
      <c r="C924" s="3">
        <v>7</v>
      </c>
      <c r="D924" s="41">
        <v>2003</v>
      </c>
      <c r="E924" s="47">
        <v>2.5099999999999998</v>
      </c>
    </row>
    <row r="925" spans="1:5" x14ac:dyDescent="0.2">
      <c r="A925" s="21">
        <v>37815</v>
      </c>
      <c r="B925" s="41">
        <v>13</v>
      </c>
      <c r="C925" s="3">
        <v>7</v>
      </c>
      <c r="D925" s="41">
        <v>2003</v>
      </c>
      <c r="E925" s="47">
        <v>2.407</v>
      </c>
    </row>
    <row r="926" spans="1:5" x14ac:dyDescent="0.2">
      <c r="A926" s="21">
        <v>37816</v>
      </c>
      <c r="B926" s="41">
        <v>14</v>
      </c>
      <c r="C926" s="3">
        <v>7</v>
      </c>
      <c r="D926" s="41">
        <v>2003</v>
      </c>
      <c r="E926" s="47">
        <v>2.2759999999999998</v>
      </c>
    </row>
    <row r="927" spans="1:5" x14ac:dyDescent="0.2">
      <c r="A927" s="21">
        <v>37817</v>
      </c>
      <c r="B927" s="41">
        <v>15</v>
      </c>
      <c r="C927" s="3">
        <v>7</v>
      </c>
      <c r="D927" s="41">
        <v>2003</v>
      </c>
      <c r="E927" s="47">
        <v>2.0680000000000001</v>
      </c>
    </row>
    <row r="928" spans="1:5" x14ac:dyDescent="0.2">
      <c r="A928" s="21">
        <v>37818</v>
      </c>
      <c r="B928" s="41">
        <v>16</v>
      </c>
      <c r="C928" s="3">
        <v>7</v>
      </c>
      <c r="D928" s="41">
        <v>2003</v>
      </c>
      <c r="E928" s="47">
        <v>1.976</v>
      </c>
    </row>
    <row r="929" spans="1:5" x14ac:dyDescent="0.2">
      <c r="A929" s="21">
        <v>37819</v>
      </c>
      <c r="B929" s="41">
        <v>17</v>
      </c>
      <c r="C929" s="3">
        <v>7</v>
      </c>
      <c r="D929" s="41">
        <v>2003</v>
      </c>
      <c r="E929" s="47">
        <v>2.0510000000000002</v>
      </c>
    </row>
    <row r="930" spans="1:5" x14ac:dyDescent="0.2">
      <c r="A930" s="21">
        <v>37820</v>
      </c>
      <c r="B930" s="41">
        <v>18</v>
      </c>
      <c r="C930" s="3">
        <v>7</v>
      </c>
      <c r="D930" s="41">
        <v>2003</v>
      </c>
      <c r="E930" s="47">
        <v>2.0760000000000001</v>
      </c>
    </row>
    <row r="931" spans="1:5" x14ac:dyDescent="0.2">
      <c r="A931" s="21">
        <v>37821</v>
      </c>
      <c r="B931" s="41">
        <v>19</v>
      </c>
      <c r="C931" s="3">
        <v>7</v>
      </c>
      <c r="D931" s="41">
        <v>2003</v>
      </c>
      <c r="E931" s="47">
        <v>1.9950000000000001</v>
      </c>
    </row>
    <row r="932" spans="1:5" x14ac:dyDescent="0.2">
      <c r="A932" s="21">
        <v>37822</v>
      </c>
      <c r="B932" s="41">
        <v>20</v>
      </c>
      <c r="C932" s="3">
        <v>7</v>
      </c>
      <c r="D932" s="41">
        <v>2003</v>
      </c>
      <c r="E932" s="47">
        <v>1.4339999999999999</v>
      </c>
    </row>
    <row r="933" spans="1:5" x14ac:dyDescent="0.2">
      <c r="A933" s="21">
        <v>37823</v>
      </c>
      <c r="B933" s="41">
        <v>21</v>
      </c>
      <c r="C933" s="3">
        <v>7</v>
      </c>
      <c r="D933" s="41">
        <v>2003</v>
      </c>
      <c r="E933" s="47">
        <v>1.129</v>
      </c>
    </row>
    <row r="934" spans="1:5" x14ac:dyDescent="0.2">
      <c r="A934" s="21">
        <v>37824</v>
      </c>
      <c r="B934" s="41">
        <v>22</v>
      </c>
      <c r="C934" s="3">
        <v>7</v>
      </c>
      <c r="D934" s="41">
        <v>2003</v>
      </c>
      <c r="E934" s="47">
        <v>0.90600000000000003</v>
      </c>
    </row>
    <row r="935" spans="1:5" x14ac:dyDescent="0.2">
      <c r="A935" s="21">
        <v>37825</v>
      </c>
      <c r="B935" s="41">
        <v>23</v>
      </c>
      <c r="C935" s="3">
        <v>7</v>
      </c>
      <c r="D935" s="41">
        <v>2003</v>
      </c>
      <c r="E935" s="47">
        <v>0.84299999999999997</v>
      </c>
    </row>
    <row r="936" spans="1:5" x14ac:dyDescent="0.2">
      <c r="A936" s="21">
        <v>37826</v>
      </c>
      <c r="B936" s="41">
        <v>24</v>
      </c>
      <c r="C936" s="3">
        <v>7</v>
      </c>
      <c r="D936" s="41">
        <v>2003</v>
      </c>
      <c r="E936" s="47">
        <v>1.2430000000000001</v>
      </c>
    </row>
    <row r="937" spans="1:5" x14ac:dyDescent="0.2">
      <c r="A937" s="21">
        <v>37827</v>
      </c>
      <c r="B937" s="41">
        <v>25</v>
      </c>
      <c r="C937" s="3">
        <v>7</v>
      </c>
      <c r="D937" s="41">
        <v>2003</v>
      </c>
      <c r="E937" s="47">
        <v>1.3680000000000001</v>
      </c>
    </row>
    <row r="938" spans="1:5" x14ac:dyDescent="0.2">
      <c r="A938" s="21">
        <v>37828</v>
      </c>
      <c r="B938" s="41">
        <v>26</v>
      </c>
      <c r="C938" s="3">
        <v>7</v>
      </c>
      <c r="D938" s="41">
        <v>2003</v>
      </c>
      <c r="E938" s="47">
        <v>1.349</v>
      </c>
    </row>
    <row r="939" spans="1:5" x14ac:dyDescent="0.2">
      <c r="A939" s="21">
        <v>37829</v>
      </c>
      <c r="B939" s="41">
        <v>27</v>
      </c>
      <c r="C939" s="3">
        <v>7</v>
      </c>
      <c r="D939" s="41">
        <v>2003</v>
      </c>
      <c r="E939" s="47">
        <v>1.665</v>
      </c>
    </row>
    <row r="940" spans="1:5" x14ac:dyDescent="0.2">
      <c r="A940" s="21">
        <v>37830</v>
      </c>
      <c r="B940" s="41">
        <v>28</v>
      </c>
      <c r="C940" s="3">
        <v>7</v>
      </c>
      <c r="D940" s="41">
        <v>2003</v>
      </c>
      <c r="E940" s="47">
        <v>1.9610000000000001</v>
      </c>
    </row>
    <row r="941" spans="1:5" x14ac:dyDescent="0.2">
      <c r="A941" s="21">
        <v>37831</v>
      </c>
      <c r="B941" s="41">
        <v>29</v>
      </c>
      <c r="C941" s="3">
        <v>7</v>
      </c>
      <c r="D941" s="41">
        <v>2003</v>
      </c>
      <c r="E941" s="47">
        <v>2.1230000000000002</v>
      </c>
    </row>
    <row r="942" spans="1:5" x14ac:dyDescent="0.2">
      <c r="A942" s="21">
        <v>37832</v>
      </c>
      <c r="B942" s="41">
        <v>30</v>
      </c>
      <c r="C942" s="3">
        <v>7</v>
      </c>
      <c r="D942" s="41">
        <v>2003</v>
      </c>
      <c r="E942" s="47">
        <v>2.2519999999999998</v>
      </c>
    </row>
    <row r="943" spans="1:5" x14ac:dyDescent="0.2">
      <c r="A943" s="21">
        <v>37833</v>
      </c>
      <c r="B943" s="41">
        <v>31</v>
      </c>
      <c r="C943" s="3">
        <v>7</v>
      </c>
      <c r="D943" s="41">
        <v>2003</v>
      </c>
      <c r="E943" s="47">
        <v>2.2229999999999999</v>
      </c>
    </row>
    <row r="944" spans="1:5" x14ac:dyDescent="0.2">
      <c r="A944" s="21">
        <v>37834</v>
      </c>
      <c r="B944" s="41">
        <v>1</v>
      </c>
      <c r="C944" s="3">
        <v>8</v>
      </c>
      <c r="D944" s="41">
        <v>2003</v>
      </c>
      <c r="E944" s="47">
        <v>2.2240000000000002</v>
      </c>
    </row>
    <row r="945" spans="1:5" x14ac:dyDescent="0.2">
      <c r="A945" s="21">
        <v>37835</v>
      </c>
      <c r="B945" s="41">
        <v>2</v>
      </c>
      <c r="C945" s="3">
        <v>8</v>
      </c>
      <c r="D945" s="41">
        <v>2003</v>
      </c>
      <c r="E945" s="47">
        <v>2.1840000000000002</v>
      </c>
    </row>
    <row r="946" spans="1:5" x14ac:dyDescent="0.2">
      <c r="A946" s="21">
        <v>37836</v>
      </c>
      <c r="B946" s="41">
        <v>3</v>
      </c>
      <c r="C946" s="3">
        <v>8</v>
      </c>
      <c r="D946" s="41">
        <v>2003</v>
      </c>
      <c r="E946" s="47">
        <v>2.1469999999999998</v>
      </c>
    </row>
    <row r="947" spans="1:5" x14ac:dyDescent="0.2">
      <c r="A947" s="21">
        <v>37837</v>
      </c>
      <c r="B947" s="41">
        <v>4</v>
      </c>
      <c r="C947" s="3">
        <v>8</v>
      </c>
      <c r="D947" s="41">
        <v>2003</v>
      </c>
      <c r="E947" s="47">
        <v>2.1549999999999998</v>
      </c>
    </row>
    <row r="948" spans="1:5" x14ac:dyDescent="0.2">
      <c r="A948" s="21">
        <v>37838</v>
      </c>
      <c r="B948" s="41">
        <v>5</v>
      </c>
      <c r="C948" s="3">
        <v>8</v>
      </c>
      <c r="D948" s="41">
        <v>2003</v>
      </c>
      <c r="E948" s="47">
        <v>2.5</v>
      </c>
    </row>
    <row r="949" spans="1:5" x14ac:dyDescent="0.2">
      <c r="A949" s="21">
        <v>37839</v>
      </c>
      <c r="B949" s="41">
        <v>6</v>
      </c>
      <c r="C949" s="3">
        <v>8</v>
      </c>
      <c r="D949" s="41">
        <v>2003</v>
      </c>
      <c r="E949" s="47">
        <v>2.5059999999999998</v>
      </c>
    </row>
    <row r="950" spans="1:5" x14ac:dyDescent="0.2">
      <c r="A950" s="21">
        <v>37840</v>
      </c>
      <c r="B950" s="41">
        <v>7</v>
      </c>
      <c r="C950" s="3">
        <v>8</v>
      </c>
      <c r="D950" s="41">
        <v>2003</v>
      </c>
      <c r="E950" s="47">
        <v>2.1840000000000002</v>
      </c>
    </row>
    <row r="951" spans="1:5" x14ac:dyDescent="0.2">
      <c r="A951" s="21">
        <v>37841</v>
      </c>
      <c r="B951" s="41">
        <v>8</v>
      </c>
      <c r="C951" s="3">
        <v>8</v>
      </c>
      <c r="D951" s="41">
        <v>2003</v>
      </c>
      <c r="E951" s="47">
        <v>1.986</v>
      </c>
    </row>
    <row r="952" spans="1:5" x14ac:dyDescent="0.2">
      <c r="A952" s="21">
        <v>37842</v>
      </c>
      <c r="B952" s="41">
        <v>9</v>
      </c>
      <c r="C952" s="3">
        <v>8</v>
      </c>
      <c r="D952" s="41">
        <v>2003</v>
      </c>
      <c r="E952" s="47">
        <v>2.1709999999999998</v>
      </c>
    </row>
    <row r="953" spans="1:5" x14ac:dyDescent="0.2">
      <c r="A953" s="21">
        <v>37843</v>
      </c>
      <c r="B953" s="41">
        <v>10</v>
      </c>
      <c r="C953" s="3">
        <v>8</v>
      </c>
      <c r="D953" s="41">
        <v>2003</v>
      </c>
      <c r="E953" s="47">
        <v>2.081</v>
      </c>
    </row>
    <row r="954" spans="1:5" x14ac:dyDescent="0.2">
      <c r="A954" s="21">
        <v>37844</v>
      </c>
      <c r="B954" s="41">
        <v>11</v>
      </c>
      <c r="C954" s="3">
        <v>8</v>
      </c>
      <c r="D954" s="41">
        <v>2003</v>
      </c>
      <c r="E954" s="47">
        <v>2.0299999999999998</v>
      </c>
    </row>
    <row r="955" spans="1:5" x14ac:dyDescent="0.2">
      <c r="A955" s="21">
        <v>37845</v>
      </c>
      <c r="B955" s="41">
        <v>12</v>
      </c>
      <c r="C955" s="3">
        <v>8</v>
      </c>
      <c r="D955" s="41">
        <v>2003</v>
      </c>
      <c r="E955" s="47">
        <v>2.0499999999999998</v>
      </c>
    </row>
    <row r="956" spans="1:5" x14ac:dyDescent="0.2">
      <c r="A956" s="21">
        <v>37846</v>
      </c>
      <c r="B956" s="41">
        <v>13</v>
      </c>
      <c r="C956" s="3">
        <v>8</v>
      </c>
      <c r="D956" s="41">
        <v>2003</v>
      </c>
      <c r="E956" s="47">
        <v>2.548</v>
      </c>
    </row>
    <row r="957" spans="1:5" x14ac:dyDescent="0.2">
      <c r="A957" s="21">
        <v>37847</v>
      </c>
      <c r="B957" s="41">
        <v>14</v>
      </c>
      <c r="C957" s="3">
        <v>8</v>
      </c>
      <c r="D957" s="41">
        <v>2003</v>
      </c>
      <c r="E957" s="47">
        <v>3.5859999999999999</v>
      </c>
    </row>
    <row r="958" spans="1:5" x14ac:dyDescent="0.2">
      <c r="A958" s="21">
        <v>37848</v>
      </c>
      <c r="B958" s="41">
        <v>15</v>
      </c>
      <c r="C958" s="3">
        <v>8</v>
      </c>
      <c r="D958" s="41">
        <v>2003</v>
      </c>
      <c r="E958" s="47">
        <v>3.3530000000000002</v>
      </c>
    </row>
    <row r="959" spans="1:5" x14ac:dyDescent="0.2">
      <c r="A959" s="21">
        <v>37849</v>
      </c>
      <c r="B959" s="41">
        <v>16</v>
      </c>
      <c r="C959" s="3">
        <v>8</v>
      </c>
      <c r="D959" s="41">
        <v>2003</v>
      </c>
      <c r="E959" s="47">
        <v>3.2759999999999998</v>
      </c>
    </row>
    <row r="960" spans="1:5" x14ac:dyDescent="0.2">
      <c r="A960" s="21">
        <v>37850</v>
      </c>
      <c r="B960" s="41">
        <v>17</v>
      </c>
      <c r="C960" s="3">
        <v>8</v>
      </c>
      <c r="D960" s="41">
        <v>2003</v>
      </c>
      <c r="E960" s="47">
        <v>3.1789999999999998</v>
      </c>
    </row>
    <row r="961" spans="1:5" x14ac:dyDescent="0.2">
      <c r="A961" s="21">
        <v>37851</v>
      </c>
      <c r="B961" s="41">
        <v>18</v>
      </c>
      <c r="C961" s="3">
        <v>8</v>
      </c>
      <c r="D961" s="41">
        <v>2003</v>
      </c>
      <c r="E961" s="47">
        <v>3.2850000000000001</v>
      </c>
    </row>
    <row r="962" spans="1:5" x14ac:dyDescent="0.2">
      <c r="A962" s="21">
        <v>37852</v>
      </c>
      <c r="B962" s="41">
        <v>19</v>
      </c>
      <c r="C962" s="3">
        <v>8</v>
      </c>
      <c r="D962" s="41">
        <v>2003</v>
      </c>
      <c r="E962" s="47">
        <v>3.52</v>
      </c>
    </row>
    <row r="963" spans="1:5" x14ac:dyDescent="0.2">
      <c r="A963" s="21">
        <v>37853</v>
      </c>
      <c r="B963" s="41">
        <v>20</v>
      </c>
      <c r="C963" s="3">
        <v>8</v>
      </c>
      <c r="D963" s="41">
        <v>2003</v>
      </c>
      <c r="E963" s="47">
        <v>3.4649999999999999</v>
      </c>
    </row>
    <row r="964" spans="1:5" x14ac:dyDescent="0.2">
      <c r="A964" s="21">
        <v>37854</v>
      </c>
      <c r="B964" s="41">
        <v>21</v>
      </c>
      <c r="C964" s="3">
        <v>8</v>
      </c>
      <c r="D964" s="41">
        <v>2003</v>
      </c>
      <c r="E964" s="47">
        <v>3.0169999999999999</v>
      </c>
    </row>
    <row r="965" spans="1:5" x14ac:dyDescent="0.2">
      <c r="A965" s="21">
        <v>37855</v>
      </c>
      <c r="B965" s="41">
        <v>22</v>
      </c>
      <c r="C965" s="3">
        <v>8</v>
      </c>
      <c r="D965" s="41">
        <v>2003</v>
      </c>
      <c r="E965" s="47">
        <v>3.38</v>
      </c>
    </row>
    <row r="966" spans="1:5" x14ac:dyDescent="0.2">
      <c r="A966" s="21">
        <v>37856</v>
      </c>
      <c r="B966" s="41">
        <v>23</v>
      </c>
      <c r="C966" s="3">
        <v>8</v>
      </c>
      <c r="D966" s="41">
        <v>2003</v>
      </c>
      <c r="E966" s="47">
        <v>4.4219999999999997</v>
      </c>
    </row>
    <row r="967" spans="1:5" x14ac:dyDescent="0.2">
      <c r="A967" s="21">
        <v>37857</v>
      </c>
      <c r="B967" s="41">
        <v>24</v>
      </c>
      <c r="C967" s="3">
        <v>8</v>
      </c>
      <c r="D967" s="41">
        <v>2003</v>
      </c>
      <c r="E967" s="47">
        <v>5.4969999999999999</v>
      </c>
    </row>
    <row r="968" spans="1:5" x14ac:dyDescent="0.2">
      <c r="A968" s="21">
        <v>37858</v>
      </c>
      <c r="B968" s="41">
        <v>25</v>
      </c>
      <c r="C968" s="3">
        <v>8</v>
      </c>
      <c r="D968" s="41">
        <v>2003</v>
      </c>
      <c r="E968" s="47">
        <v>5.4989999999999997</v>
      </c>
    </row>
    <row r="969" spans="1:5" x14ac:dyDescent="0.2">
      <c r="A969" s="21">
        <v>37859</v>
      </c>
      <c r="B969" s="41">
        <v>26</v>
      </c>
      <c r="C969" s="3">
        <v>8</v>
      </c>
      <c r="D969" s="41">
        <v>2003</v>
      </c>
      <c r="E969" s="47">
        <v>5.077</v>
      </c>
    </row>
    <row r="970" spans="1:5" x14ac:dyDescent="0.2">
      <c r="A970" s="21">
        <v>37860</v>
      </c>
      <c r="B970" s="41">
        <v>27</v>
      </c>
      <c r="C970" s="3">
        <v>8</v>
      </c>
      <c r="D970" s="41">
        <v>2003</v>
      </c>
      <c r="E970" s="47">
        <v>5.1360000000000001</v>
      </c>
    </row>
    <row r="971" spans="1:5" x14ac:dyDescent="0.2">
      <c r="A971" s="21">
        <v>37861</v>
      </c>
      <c r="B971" s="41">
        <v>28</v>
      </c>
      <c r="C971" s="3">
        <v>8</v>
      </c>
      <c r="D971" s="41">
        <v>2003</v>
      </c>
      <c r="E971" s="47">
        <v>5.2729999999999997</v>
      </c>
    </row>
    <row r="972" spans="1:5" x14ac:dyDescent="0.2">
      <c r="A972" s="21">
        <v>37862</v>
      </c>
      <c r="B972" s="41">
        <v>29</v>
      </c>
      <c r="C972" s="3">
        <v>8</v>
      </c>
      <c r="D972" s="41">
        <v>2003</v>
      </c>
      <c r="E972" s="47">
        <v>4.7770000000000001</v>
      </c>
    </row>
    <row r="973" spans="1:5" x14ac:dyDescent="0.2">
      <c r="A973" s="21">
        <v>37863</v>
      </c>
      <c r="B973" s="41">
        <v>30</v>
      </c>
      <c r="C973" s="3">
        <v>8</v>
      </c>
      <c r="D973" s="41">
        <v>2003</v>
      </c>
      <c r="E973" s="47">
        <v>4.3140000000000001</v>
      </c>
    </row>
    <row r="974" spans="1:5" x14ac:dyDescent="0.2">
      <c r="A974" s="21">
        <v>37864</v>
      </c>
      <c r="B974" s="41">
        <v>31</v>
      </c>
      <c r="C974" s="3">
        <v>8</v>
      </c>
      <c r="D974" s="41">
        <v>2003</v>
      </c>
      <c r="E974" s="47">
        <v>4.1630000000000003</v>
      </c>
    </row>
    <row r="975" spans="1:5" x14ac:dyDescent="0.2">
      <c r="A975" s="21">
        <v>37865</v>
      </c>
      <c r="B975" s="41">
        <v>1</v>
      </c>
      <c r="C975" s="3">
        <v>9</v>
      </c>
      <c r="D975" s="41">
        <v>2003</v>
      </c>
      <c r="E975" s="47">
        <v>3.81</v>
      </c>
    </row>
    <row r="976" spans="1:5" x14ac:dyDescent="0.2">
      <c r="A976" s="21">
        <v>37866</v>
      </c>
      <c r="B976" s="41">
        <v>2</v>
      </c>
      <c r="C976" s="3">
        <v>9</v>
      </c>
      <c r="D976" s="41">
        <v>2003</v>
      </c>
      <c r="E976" s="47">
        <v>3.0390000000000001</v>
      </c>
    </row>
    <row r="977" spans="1:5" x14ac:dyDescent="0.2">
      <c r="A977" s="21">
        <v>37867</v>
      </c>
      <c r="B977" s="41">
        <v>3</v>
      </c>
      <c r="C977" s="3">
        <v>9</v>
      </c>
      <c r="D977" s="41">
        <v>2003</v>
      </c>
      <c r="E977" s="47">
        <v>2.75</v>
      </c>
    </row>
    <row r="978" spans="1:5" x14ac:dyDescent="0.2">
      <c r="A978" s="21">
        <v>37868</v>
      </c>
      <c r="B978" s="41">
        <v>4</v>
      </c>
      <c r="C978" s="3">
        <v>9</v>
      </c>
      <c r="D978" s="41">
        <v>2003</v>
      </c>
      <c r="E978" s="47">
        <v>2.766</v>
      </c>
    </row>
    <row r="979" spans="1:5" x14ac:dyDescent="0.2">
      <c r="A979" s="21">
        <v>37869</v>
      </c>
      <c r="B979" s="41">
        <v>5</v>
      </c>
      <c r="C979" s="3">
        <v>9</v>
      </c>
      <c r="D979" s="41">
        <v>2003</v>
      </c>
      <c r="E979" s="47">
        <v>3.0979999999999999</v>
      </c>
    </row>
    <row r="980" spans="1:5" x14ac:dyDescent="0.2">
      <c r="A980" s="21">
        <v>37870</v>
      </c>
      <c r="B980" s="41">
        <v>6</v>
      </c>
      <c r="C980" s="3">
        <v>9</v>
      </c>
      <c r="D980" s="41">
        <v>2003</v>
      </c>
      <c r="E980" s="47">
        <v>3.3730000000000002</v>
      </c>
    </row>
    <row r="981" spans="1:5" x14ac:dyDescent="0.2">
      <c r="A981" s="21">
        <v>37871</v>
      </c>
      <c r="B981" s="41">
        <v>7</v>
      </c>
      <c r="C981" s="3">
        <v>9</v>
      </c>
      <c r="D981" s="41">
        <v>2003</v>
      </c>
      <c r="E981" s="47">
        <v>3.4319999999999999</v>
      </c>
    </row>
    <row r="982" spans="1:5" x14ac:dyDescent="0.2">
      <c r="A982" s="21">
        <v>37872</v>
      </c>
      <c r="B982" s="41">
        <v>8</v>
      </c>
      <c r="C982" s="3">
        <v>9</v>
      </c>
      <c r="D982" s="41">
        <v>2003</v>
      </c>
      <c r="E982" s="47">
        <v>3.8109999999999999</v>
      </c>
    </row>
    <row r="983" spans="1:5" x14ac:dyDescent="0.2">
      <c r="A983" s="21">
        <v>37873</v>
      </c>
      <c r="B983" s="41">
        <v>9</v>
      </c>
      <c r="C983" s="3">
        <v>9</v>
      </c>
      <c r="D983" s="41">
        <v>2003</v>
      </c>
      <c r="E983" s="47">
        <v>4.7039999999999997</v>
      </c>
    </row>
    <row r="984" spans="1:5" x14ac:dyDescent="0.2">
      <c r="A984" s="21">
        <v>37874</v>
      </c>
      <c r="B984" s="41">
        <v>10</v>
      </c>
      <c r="C984" s="3">
        <v>9</v>
      </c>
      <c r="D984" s="41">
        <v>2003</v>
      </c>
      <c r="E984" s="47">
        <v>6.8120000000000003</v>
      </c>
    </row>
    <row r="985" spans="1:5" x14ac:dyDescent="0.2">
      <c r="A985" s="21">
        <v>37875</v>
      </c>
      <c r="B985" s="41">
        <v>11</v>
      </c>
      <c r="C985" s="3">
        <v>9</v>
      </c>
      <c r="D985" s="41">
        <v>2003</v>
      </c>
      <c r="E985" s="47">
        <v>7.6950000000000003</v>
      </c>
    </row>
    <row r="986" spans="1:5" x14ac:dyDescent="0.2">
      <c r="A986" s="21">
        <v>37876</v>
      </c>
      <c r="B986" s="41">
        <v>12</v>
      </c>
      <c r="C986" s="3">
        <v>9</v>
      </c>
      <c r="D986" s="41">
        <v>2003</v>
      </c>
      <c r="E986" s="47">
        <v>5.649</v>
      </c>
    </row>
    <row r="987" spans="1:5" x14ac:dyDescent="0.2">
      <c r="A987" s="21">
        <v>37877</v>
      </c>
      <c r="B987" s="41">
        <v>13</v>
      </c>
      <c r="C987" s="3">
        <v>9</v>
      </c>
      <c r="D987" s="41">
        <v>2003</v>
      </c>
      <c r="E987" s="47">
        <v>4.2480000000000002</v>
      </c>
    </row>
    <row r="988" spans="1:5" x14ac:dyDescent="0.2">
      <c r="A988" s="21">
        <v>37878</v>
      </c>
      <c r="B988" s="41">
        <v>14</v>
      </c>
      <c r="C988" s="3">
        <v>9</v>
      </c>
      <c r="D988" s="41">
        <v>2003</v>
      </c>
    </row>
    <row r="989" spans="1:5" x14ac:dyDescent="0.2">
      <c r="A989" s="21">
        <v>37879</v>
      </c>
      <c r="B989" s="41">
        <v>15</v>
      </c>
      <c r="C989" s="3">
        <v>9</v>
      </c>
      <c r="D989" s="41">
        <v>2003</v>
      </c>
    </row>
    <row r="990" spans="1:5" x14ac:dyDescent="0.2">
      <c r="A990" s="21">
        <v>37880</v>
      </c>
      <c r="B990" s="41">
        <v>16</v>
      </c>
      <c r="C990" s="3">
        <v>9</v>
      </c>
      <c r="D990" s="41">
        <v>2003</v>
      </c>
    </row>
    <row r="991" spans="1:5" x14ac:dyDescent="0.2">
      <c r="A991" s="21">
        <v>37881</v>
      </c>
      <c r="B991" s="41">
        <v>17</v>
      </c>
      <c r="C991" s="3">
        <v>9</v>
      </c>
      <c r="D991" s="41">
        <v>2003</v>
      </c>
    </row>
    <row r="992" spans="1:5" x14ac:dyDescent="0.2">
      <c r="A992" s="21">
        <v>37882</v>
      </c>
      <c r="B992" s="41">
        <v>18</v>
      </c>
      <c r="C992" s="3">
        <v>9</v>
      </c>
      <c r="D992" s="41">
        <v>2003</v>
      </c>
    </row>
    <row r="993" spans="1:5" x14ac:dyDescent="0.2">
      <c r="A993" s="21">
        <v>37883</v>
      </c>
      <c r="B993" s="41">
        <v>19</v>
      </c>
      <c r="C993" s="3">
        <v>9</v>
      </c>
      <c r="D993" s="41">
        <v>2003</v>
      </c>
    </row>
    <row r="994" spans="1:5" x14ac:dyDescent="0.2">
      <c r="A994" s="21">
        <v>37884</v>
      </c>
      <c r="B994" s="41">
        <v>20</v>
      </c>
      <c r="C994" s="3">
        <v>9</v>
      </c>
      <c r="D994" s="41">
        <v>2003</v>
      </c>
    </row>
    <row r="995" spans="1:5" x14ac:dyDescent="0.2">
      <c r="A995" s="21">
        <v>37885</v>
      </c>
      <c r="B995" s="41">
        <v>21</v>
      </c>
      <c r="C995" s="3">
        <v>9</v>
      </c>
      <c r="D995" s="41">
        <v>2003</v>
      </c>
    </row>
    <row r="996" spans="1:5" x14ac:dyDescent="0.2">
      <c r="A996" s="21">
        <v>37886</v>
      </c>
      <c r="B996" s="41">
        <v>22</v>
      </c>
      <c r="C996" s="3">
        <v>9</v>
      </c>
      <c r="D996" s="41">
        <v>2003</v>
      </c>
    </row>
    <row r="997" spans="1:5" x14ac:dyDescent="0.2">
      <c r="A997" s="21">
        <v>37887</v>
      </c>
      <c r="B997" s="41">
        <v>23</v>
      </c>
      <c r="C997" s="3">
        <v>9</v>
      </c>
      <c r="D997" s="41">
        <v>2003</v>
      </c>
    </row>
    <row r="998" spans="1:5" x14ac:dyDescent="0.2">
      <c r="A998" s="21">
        <v>37888</v>
      </c>
      <c r="B998" s="41">
        <v>24</v>
      </c>
      <c r="C998" s="3">
        <v>9</v>
      </c>
      <c r="D998" s="41">
        <v>2003</v>
      </c>
      <c r="E998" s="47">
        <v>9.1669999999999998</v>
      </c>
    </row>
    <row r="999" spans="1:5" x14ac:dyDescent="0.2">
      <c r="A999" s="21">
        <v>37889</v>
      </c>
      <c r="B999" s="41">
        <v>25</v>
      </c>
      <c r="C999" s="3">
        <v>9</v>
      </c>
      <c r="D999" s="41">
        <v>2003</v>
      </c>
      <c r="E999" s="47">
        <v>6.29</v>
      </c>
    </row>
    <row r="1000" spans="1:5" x14ac:dyDescent="0.2">
      <c r="A1000" s="21">
        <v>37890</v>
      </c>
      <c r="B1000" s="41">
        <v>26</v>
      </c>
      <c r="C1000" s="3">
        <v>9</v>
      </c>
      <c r="D1000" s="41">
        <v>2003</v>
      </c>
      <c r="E1000" s="47">
        <v>9.3409999999999993</v>
      </c>
    </row>
    <row r="1001" spans="1:5" x14ac:dyDescent="0.2">
      <c r="A1001" s="21">
        <v>37891</v>
      </c>
      <c r="B1001" s="41">
        <v>27</v>
      </c>
      <c r="C1001" s="3">
        <v>9</v>
      </c>
      <c r="D1001" s="41">
        <v>2003</v>
      </c>
      <c r="E1001" s="47">
        <v>10.039999999999999</v>
      </c>
    </row>
    <row r="1002" spans="1:5" x14ac:dyDescent="0.2">
      <c r="A1002" s="21">
        <v>37892</v>
      </c>
      <c r="B1002" s="41">
        <v>28</v>
      </c>
      <c r="C1002" s="3">
        <v>9</v>
      </c>
      <c r="D1002" s="41">
        <v>2003</v>
      </c>
      <c r="E1002" s="47">
        <v>7.27</v>
      </c>
    </row>
    <row r="1003" spans="1:5" x14ac:dyDescent="0.2">
      <c r="A1003" s="21">
        <v>37893</v>
      </c>
      <c r="B1003" s="41">
        <v>29</v>
      </c>
      <c r="C1003" s="3">
        <v>9</v>
      </c>
      <c r="D1003" s="41">
        <v>2003</v>
      </c>
      <c r="E1003" s="47">
        <v>5.9039999999999999</v>
      </c>
    </row>
    <row r="1004" spans="1:5" x14ac:dyDescent="0.2">
      <c r="A1004" s="21">
        <v>37894</v>
      </c>
      <c r="B1004" s="41">
        <v>30</v>
      </c>
      <c r="C1004" s="3">
        <v>9</v>
      </c>
      <c r="D1004" s="41">
        <v>2003</v>
      </c>
      <c r="E1004" s="47">
        <v>13.438000000000001</v>
      </c>
    </row>
    <row r="1005" spans="1:5" x14ac:dyDescent="0.2">
      <c r="A1005" s="20">
        <v>37895</v>
      </c>
      <c r="B1005" s="1">
        <v>1</v>
      </c>
      <c r="C1005" s="3">
        <v>10</v>
      </c>
      <c r="D1005" s="1">
        <v>2003</v>
      </c>
      <c r="E1005" s="47">
        <v>14.992000000000001</v>
      </c>
    </row>
    <row r="1006" spans="1:5" x14ac:dyDescent="0.2">
      <c r="A1006" s="20">
        <v>37896</v>
      </c>
      <c r="B1006" s="1">
        <v>2</v>
      </c>
      <c r="C1006" s="3">
        <v>10</v>
      </c>
      <c r="D1006" s="1">
        <v>2003</v>
      </c>
    </row>
    <row r="1007" spans="1:5" x14ac:dyDescent="0.2">
      <c r="A1007" s="20">
        <v>37897</v>
      </c>
      <c r="B1007" s="1">
        <v>3</v>
      </c>
      <c r="C1007" s="3">
        <v>10</v>
      </c>
      <c r="D1007" s="1">
        <v>2003</v>
      </c>
    </row>
    <row r="1008" spans="1:5" x14ac:dyDescent="0.2">
      <c r="A1008" s="20">
        <v>37898</v>
      </c>
      <c r="B1008" s="1">
        <v>4</v>
      </c>
      <c r="C1008" s="3">
        <v>10</v>
      </c>
      <c r="D1008" s="1">
        <v>2003</v>
      </c>
    </row>
    <row r="1009" spans="1:5" x14ac:dyDescent="0.2">
      <c r="A1009" s="20">
        <v>37899</v>
      </c>
      <c r="B1009" s="1">
        <v>5</v>
      </c>
      <c r="C1009" s="3">
        <v>10</v>
      </c>
      <c r="D1009" s="1">
        <v>2003</v>
      </c>
    </row>
    <row r="1010" spans="1:5" x14ac:dyDescent="0.2">
      <c r="A1010" s="20">
        <v>37900</v>
      </c>
      <c r="B1010" s="1">
        <v>6</v>
      </c>
      <c r="C1010" s="3">
        <v>10</v>
      </c>
      <c r="D1010" s="1">
        <v>2003</v>
      </c>
    </row>
    <row r="1011" spans="1:5" x14ac:dyDescent="0.2">
      <c r="A1011" s="20">
        <v>37901</v>
      </c>
      <c r="B1011" s="1">
        <v>7</v>
      </c>
      <c r="C1011" s="3">
        <v>10</v>
      </c>
      <c r="D1011" s="1">
        <v>2003</v>
      </c>
      <c r="E1011" s="47">
        <v>24.298999999999999</v>
      </c>
    </row>
    <row r="1012" spans="1:5" x14ac:dyDescent="0.2">
      <c r="A1012" s="20">
        <v>37902</v>
      </c>
      <c r="B1012" s="1">
        <v>8</v>
      </c>
      <c r="C1012" s="3">
        <v>10</v>
      </c>
      <c r="D1012" s="1">
        <v>2003</v>
      </c>
      <c r="E1012" s="47">
        <v>22.184999999999999</v>
      </c>
    </row>
    <row r="1013" spans="1:5" x14ac:dyDescent="0.2">
      <c r="A1013" s="20">
        <v>37903</v>
      </c>
      <c r="B1013" s="1">
        <v>9</v>
      </c>
      <c r="C1013" s="3">
        <v>10</v>
      </c>
      <c r="D1013" s="1">
        <v>2003</v>
      </c>
      <c r="E1013" s="47">
        <v>17.858000000000001</v>
      </c>
    </row>
    <row r="1014" spans="1:5" x14ac:dyDescent="0.2">
      <c r="A1014" s="20">
        <v>37904</v>
      </c>
      <c r="B1014" s="1">
        <v>10</v>
      </c>
      <c r="C1014" s="3">
        <v>10</v>
      </c>
      <c r="D1014" s="1">
        <v>2003</v>
      </c>
      <c r="E1014" s="47">
        <v>16.815999999999999</v>
      </c>
    </row>
    <row r="1015" spans="1:5" x14ac:dyDescent="0.2">
      <c r="A1015" s="20">
        <v>37905</v>
      </c>
      <c r="B1015" s="1">
        <v>11</v>
      </c>
      <c r="C1015" s="3">
        <v>10</v>
      </c>
      <c r="D1015" s="1">
        <v>2003</v>
      </c>
      <c r="E1015" s="47">
        <v>16.863</v>
      </c>
    </row>
    <row r="1016" spans="1:5" x14ac:dyDescent="0.2">
      <c r="A1016" s="20">
        <v>37906</v>
      </c>
      <c r="B1016" s="1">
        <v>12</v>
      </c>
      <c r="C1016" s="3">
        <v>10</v>
      </c>
      <c r="D1016" s="1">
        <v>2003</v>
      </c>
      <c r="E1016" s="47">
        <v>17.361000000000001</v>
      </c>
    </row>
    <row r="1017" spans="1:5" x14ac:dyDescent="0.2">
      <c r="A1017" s="20">
        <v>37907</v>
      </c>
      <c r="B1017" s="1">
        <v>13</v>
      </c>
      <c r="C1017" s="3">
        <v>10</v>
      </c>
      <c r="D1017" s="1">
        <v>2003</v>
      </c>
      <c r="E1017" s="47">
        <v>18.574999999999999</v>
      </c>
    </row>
    <row r="1018" spans="1:5" x14ac:dyDescent="0.2">
      <c r="A1018" s="20">
        <v>37908</v>
      </c>
      <c r="B1018" s="1">
        <v>14</v>
      </c>
      <c r="C1018" s="3">
        <v>10</v>
      </c>
      <c r="D1018" s="1">
        <v>2003</v>
      </c>
      <c r="E1018" s="47">
        <v>18.396999999999998</v>
      </c>
    </row>
    <row r="1019" spans="1:5" x14ac:dyDescent="0.2">
      <c r="A1019" s="20">
        <v>37909</v>
      </c>
      <c r="B1019" s="1">
        <v>15</v>
      </c>
      <c r="C1019" s="3">
        <v>10</v>
      </c>
      <c r="D1019" s="1">
        <v>2003</v>
      </c>
      <c r="E1019" s="47">
        <v>20.11</v>
      </c>
    </row>
    <row r="1020" spans="1:5" x14ac:dyDescent="0.2">
      <c r="A1020" s="20">
        <v>37910</v>
      </c>
      <c r="B1020" s="1">
        <v>16</v>
      </c>
      <c r="C1020" s="3">
        <v>10</v>
      </c>
      <c r="D1020" s="1">
        <v>2003</v>
      </c>
      <c r="E1020" s="47">
        <v>18.238</v>
      </c>
    </row>
    <row r="1021" spans="1:5" x14ac:dyDescent="0.2">
      <c r="A1021" s="20">
        <v>37911</v>
      </c>
      <c r="B1021" s="1">
        <v>17</v>
      </c>
      <c r="C1021" s="3">
        <v>10</v>
      </c>
      <c r="D1021" s="1">
        <v>2003</v>
      </c>
      <c r="E1021" s="47">
        <v>13.542</v>
      </c>
    </row>
    <row r="1022" spans="1:5" x14ac:dyDescent="0.2">
      <c r="A1022" s="20">
        <v>37912</v>
      </c>
      <c r="B1022" s="1">
        <v>18</v>
      </c>
      <c r="C1022" s="3">
        <v>10</v>
      </c>
      <c r="D1022" s="1">
        <v>2003</v>
      </c>
      <c r="E1022" s="47">
        <v>11.364000000000001</v>
      </c>
    </row>
    <row r="1023" spans="1:5" x14ac:dyDescent="0.2">
      <c r="A1023" s="20">
        <v>37913</v>
      </c>
      <c r="B1023" s="1">
        <v>19</v>
      </c>
      <c r="C1023" s="3">
        <v>10</v>
      </c>
      <c r="D1023" s="1">
        <v>2003</v>
      </c>
      <c r="E1023" s="47">
        <v>10.635</v>
      </c>
    </row>
    <row r="1024" spans="1:5" x14ac:dyDescent="0.2">
      <c r="A1024" s="20">
        <v>37914</v>
      </c>
      <c r="B1024" s="1">
        <v>20</v>
      </c>
      <c r="C1024" s="3">
        <v>10</v>
      </c>
      <c r="D1024" s="1">
        <v>2003</v>
      </c>
      <c r="E1024" s="47">
        <v>8.3520000000000003</v>
      </c>
    </row>
    <row r="1025" spans="1:5" x14ac:dyDescent="0.2">
      <c r="A1025" s="20">
        <v>37915</v>
      </c>
      <c r="B1025" s="1">
        <v>21</v>
      </c>
      <c r="C1025" s="3">
        <v>10</v>
      </c>
      <c r="D1025" s="1">
        <v>2003</v>
      </c>
    </row>
    <row r="1026" spans="1:5" x14ac:dyDescent="0.2">
      <c r="A1026" s="20">
        <v>37916</v>
      </c>
      <c r="B1026" s="1">
        <v>22</v>
      </c>
      <c r="C1026" s="3">
        <v>10</v>
      </c>
      <c r="D1026" s="1">
        <v>2003</v>
      </c>
    </row>
    <row r="1027" spans="1:5" x14ac:dyDescent="0.2">
      <c r="A1027" s="20">
        <v>37917</v>
      </c>
      <c r="B1027" s="1">
        <v>23</v>
      </c>
      <c r="C1027" s="3">
        <v>10</v>
      </c>
      <c r="D1027" s="1">
        <v>2003</v>
      </c>
    </row>
    <row r="1028" spans="1:5" x14ac:dyDescent="0.2">
      <c r="A1028" s="20">
        <v>37918</v>
      </c>
      <c r="B1028" s="1">
        <v>24</v>
      </c>
      <c r="C1028" s="3">
        <v>10</v>
      </c>
      <c r="D1028" s="1">
        <v>2003</v>
      </c>
    </row>
    <row r="1029" spans="1:5" x14ac:dyDescent="0.2">
      <c r="A1029" s="20">
        <v>37919</v>
      </c>
      <c r="B1029" s="1">
        <v>25</v>
      </c>
      <c r="C1029" s="3">
        <v>10</v>
      </c>
      <c r="D1029" s="1">
        <v>2003</v>
      </c>
    </row>
    <row r="1030" spans="1:5" x14ac:dyDescent="0.2">
      <c r="A1030" s="20">
        <v>37920</v>
      </c>
      <c r="B1030" s="1">
        <v>26</v>
      </c>
      <c r="C1030" s="3">
        <v>10</v>
      </c>
      <c r="D1030" s="1">
        <v>2003</v>
      </c>
      <c r="E1030" s="47">
        <v>15.177</v>
      </c>
    </row>
    <row r="1031" spans="1:5" x14ac:dyDescent="0.2">
      <c r="A1031" s="20">
        <v>37921</v>
      </c>
      <c r="B1031" s="1">
        <v>27</v>
      </c>
      <c r="C1031" s="3">
        <v>10</v>
      </c>
      <c r="D1031" s="1">
        <v>2003</v>
      </c>
      <c r="E1031" s="47">
        <v>16.105</v>
      </c>
    </row>
    <row r="1032" spans="1:5" x14ac:dyDescent="0.2">
      <c r="A1032" s="20">
        <v>37922</v>
      </c>
      <c r="B1032" s="1">
        <v>28</v>
      </c>
      <c r="C1032" s="3">
        <v>10</v>
      </c>
      <c r="D1032" s="1">
        <v>2003</v>
      </c>
      <c r="E1032" s="47">
        <v>16.326000000000001</v>
      </c>
    </row>
    <row r="1033" spans="1:5" x14ac:dyDescent="0.2">
      <c r="A1033" s="20">
        <v>37923</v>
      </c>
      <c r="B1033" s="1">
        <v>29</v>
      </c>
      <c r="C1033" s="3">
        <v>10</v>
      </c>
      <c r="D1033" s="1">
        <v>2003</v>
      </c>
    </row>
    <row r="1034" spans="1:5" x14ac:dyDescent="0.2">
      <c r="A1034" s="20">
        <v>37924</v>
      </c>
      <c r="B1034" s="1">
        <v>30</v>
      </c>
      <c r="C1034" s="3">
        <v>10</v>
      </c>
      <c r="D1034" s="1">
        <v>2003</v>
      </c>
      <c r="E1034" s="47">
        <v>19.86</v>
      </c>
    </row>
    <row r="1035" spans="1:5" x14ac:dyDescent="0.2">
      <c r="A1035" s="20">
        <v>37925</v>
      </c>
      <c r="B1035" s="1">
        <v>31</v>
      </c>
      <c r="C1035" s="3">
        <v>10</v>
      </c>
      <c r="D1035" s="1">
        <v>2003</v>
      </c>
      <c r="E1035" s="47">
        <v>15.407</v>
      </c>
    </row>
    <row r="1036" spans="1:5" x14ac:dyDescent="0.2">
      <c r="A1036" s="20">
        <v>37926</v>
      </c>
      <c r="B1036" s="1">
        <v>1</v>
      </c>
      <c r="C1036" s="3">
        <v>11</v>
      </c>
      <c r="D1036" s="1">
        <v>2003</v>
      </c>
      <c r="E1036" s="47">
        <v>14.657999999999999</v>
      </c>
    </row>
    <row r="1037" spans="1:5" x14ac:dyDescent="0.2">
      <c r="A1037" s="20">
        <v>37927</v>
      </c>
      <c r="B1037" s="1">
        <v>2</v>
      </c>
      <c r="C1037" s="3">
        <v>11</v>
      </c>
      <c r="D1037" s="1">
        <v>2003</v>
      </c>
      <c r="E1037" s="47">
        <v>13.202999999999999</v>
      </c>
    </row>
    <row r="1038" spans="1:5" x14ac:dyDescent="0.2">
      <c r="A1038" s="20">
        <v>37928</v>
      </c>
      <c r="B1038" s="1">
        <v>3</v>
      </c>
      <c r="C1038" s="3">
        <v>11</v>
      </c>
      <c r="D1038" s="1">
        <v>2003</v>
      </c>
      <c r="E1038" s="47">
        <v>11.757</v>
      </c>
    </row>
    <row r="1039" spans="1:5" x14ac:dyDescent="0.2">
      <c r="A1039" s="20">
        <v>37929</v>
      </c>
      <c r="B1039" s="1">
        <v>4</v>
      </c>
      <c r="C1039" s="3">
        <v>11</v>
      </c>
      <c r="D1039" s="1">
        <v>2003</v>
      </c>
      <c r="E1039" s="47">
        <v>10.872</v>
      </c>
    </row>
    <row r="1040" spans="1:5" x14ac:dyDescent="0.2">
      <c r="A1040" s="20">
        <v>37930</v>
      </c>
      <c r="B1040" s="1">
        <v>5</v>
      </c>
      <c r="C1040" s="3">
        <v>11</v>
      </c>
      <c r="D1040" s="1">
        <v>2003</v>
      </c>
      <c r="E1040" s="47">
        <v>11.17</v>
      </c>
    </row>
    <row r="1041" spans="1:5" x14ac:dyDescent="0.2">
      <c r="A1041" s="20">
        <v>37931</v>
      </c>
      <c r="B1041" s="1">
        <v>6</v>
      </c>
      <c r="C1041" s="3">
        <v>11</v>
      </c>
      <c r="D1041" s="1">
        <v>2003</v>
      </c>
      <c r="E1041" s="47">
        <v>12.29</v>
      </c>
    </row>
    <row r="1042" spans="1:5" x14ac:dyDescent="0.2">
      <c r="A1042" s="20">
        <v>37932</v>
      </c>
      <c r="B1042" s="1">
        <v>7</v>
      </c>
      <c r="C1042" s="3">
        <v>11</v>
      </c>
      <c r="D1042" s="1">
        <v>2003</v>
      </c>
      <c r="E1042" s="47">
        <v>12.308</v>
      </c>
    </row>
    <row r="1043" spans="1:5" x14ac:dyDescent="0.2">
      <c r="A1043" s="20">
        <v>37933</v>
      </c>
      <c r="B1043" s="1">
        <v>8</v>
      </c>
      <c r="C1043" s="3">
        <v>11</v>
      </c>
      <c r="D1043" s="1">
        <v>2003</v>
      </c>
      <c r="E1043" s="47">
        <v>10.885</v>
      </c>
    </row>
    <row r="1044" spans="1:5" x14ac:dyDescent="0.2">
      <c r="A1044" s="20">
        <v>37934</v>
      </c>
      <c r="B1044" s="1">
        <v>9</v>
      </c>
      <c r="C1044" s="3">
        <v>11</v>
      </c>
      <c r="D1044" s="1">
        <v>2003</v>
      </c>
      <c r="E1044" s="47">
        <v>7.4210000000000003</v>
      </c>
    </row>
    <row r="1045" spans="1:5" x14ac:dyDescent="0.2">
      <c r="A1045" s="20">
        <v>37935</v>
      </c>
      <c r="B1045" s="1">
        <v>10</v>
      </c>
      <c r="C1045" s="3">
        <v>11</v>
      </c>
      <c r="D1045" s="1">
        <v>2003</v>
      </c>
      <c r="E1045" s="47">
        <v>3.9140000000000001</v>
      </c>
    </row>
    <row r="1046" spans="1:5" x14ac:dyDescent="0.2">
      <c r="A1046" s="20">
        <v>37936</v>
      </c>
      <c r="B1046" s="1">
        <v>11</v>
      </c>
      <c r="C1046" s="3">
        <v>11</v>
      </c>
      <c r="D1046" s="1">
        <v>2003</v>
      </c>
      <c r="E1046" s="47">
        <v>4.3209999999999997</v>
      </c>
    </row>
    <row r="1047" spans="1:5" x14ac:dyDescent="0.2">
      <c r="A1047" s="20">
        <v>37937</v>
      </c>
      <c r="B1047" s="1">
        <v>12</v>
      </c>
      <c r="C1047" s="3">
        <v>11</v>
      </c>
      <c r="D1047" s="1">
        <v>2003</v>
      </c>
      <c r="E1047" s="47">
        <v>4.5860000000000003</v>
      </c>
    </row>
    <row r="1048" spans="1:5" x14ac:dyDescent="0.2">
      <c r="A1048" s="20">
        <v>37938</v>
      </c>
      <c r="B1048" s="1">
        <v>13</v>
      </c>
      <c r="C1048" s="3">
        <v>11</v>
      </c>
      <c r="D1048" s="1">
        <v>2003</v>
      </c>
      <c r="E1048" s="47">
        <v>7.4470000000000001</v>
      </c>
    </row>
    <row r="1049" spans="1:5" x14ac:dyDescent="0.2">
      <c r="A1049" s="20">
        <v>37939</v>
      </c>
      <c r="B1049" s="1">
        <v>14</v>
      </c>
      <c r="C1049" s="3">
        <v>11</v>
      </c>
      <c r="D1049" s="1">
        <v>2003</v>
      </c>
      <c r="E1049" s="47">
        <v>9.5410000000000004</v>
      </c>
    </row>
    <row r="1050" spans="1:5" x14ac:dyDescent="0.2">
      <c r="A1050" s="20">
        <v>37940</v>
      </c>
      <c r="B1050" s="1">
        <v>15</v>
      </c>
      <c r="C1050" s="3">
        <v>11</v>
      </c>
      <c r="D1050" s="1">
        <v>2003</v>
      </c>
      <c r="E1050" s="47">
        <v>10.361000000000001</v>
      </c>
    </row>
    <row r="1051" spans="1:5" x14ac:dyDescent="0.2">
      <c r="A1051" s="20">
        <v>37941</v>
      </c>
      <c r="B1051" s="1">
        <v>16</v>
      </c>
      <c r="C1051" s="3">
        <v>11</v>
      </c>
      <c r="D1051" s="1">
        <v>2003</v>
      </c>
      <c r="E1051" s="47">
        <v>8.6050000000000004</v>
      </c>
    </row>
    <row r="1052" spans="1:5" x14ac:dyDescent="0.2">
      <c r="A1052" s="20">
        <v>37942</v>
      </c>
      <c r="B1052" s="1">
        <v>17</v>
      </c>
      <c r="C1052" s="3">
        <v>11</v>
      </c>
      <c r="D1052" s="1">
        <v>2003</v>
      </c>
      <c r="E1052" s="47">
        <v>8.0359999999999996</v>
      </c>
    </row>
    <row r="1053" spans="1:5" x14ac:dyDescent="0.2">
      <c r="A1053" s="20">
        <v>37943</v>
      </c>
      <c r="B1053" s="1">
        <v>18</v>
      </c>
      <c r="C1053" s="3">
        <v>11</v>
      </c>
      <c r="D1053" s="1">
        <v>2003</v>
      </c>
      <c r="E1053" s="47">
        <v>7.968</v>
      </c>
    </row>
    <row r="1054" spans="1:5" x14ac:dyDescent="0.2">
      <c r="A1054" s="20">
        <v>37944</v>
      </c>
      <c r="B1054" s="1">
        <v>19</v>
      </c>
      <c r="C1054" s="3">
        <v>11</v>
      </c>
      <c r="D1054" s="1">
        <v>2003</v>
      </c>
      <c r="E1054" s="47">
        <v>7.4829999999999997</v>
      </c>
    </row>
    <row r="1055" spans="1:5" x14ac:dyDescent="0.2">
      <c r="A1055" s="20">
        <v>37945</v>
      </c>
      <c r="B1055" s="1">
        <v>20</v>
      </c>
      <c r="C1055" s="3">
        <v>11</v>
      </c>
      <c r="D1055" s="1">
        <v>2003</v>
      </c>
      <c r="E1055" s="47">
        <v>6.4180000000000001</v>
      </c>
    </row>
    <row r="1056" spans="1:5" x14ac:dyDescent="0.2">
      <c r="A1056" s="20">
        <v>37946</v>
      </c>
      <c r="B1056" s="1">
        <v>21</v>
      </c>
      <c r="C1056" s="3">
        <v>11</v>
      </c>
      <c r="D1056" s="1">
        <v>2003</v>
      </c>
      <c r="E1056" s="47">
        <v>6.7320000000000002</v>
      </c>
    </row>
    <row r="1057" spans="1:5" x14ac:dyDescent="0.2">
      <c r="A1057" s="20">
        <v>37947</v>
      </c>
      <c r="B1057" s="1">
        <v>22</v>
      </c>
      <c r="C1057" s="3">
        <v>11</v>
      </c>
      <c r="D1057" s="1">
        <v>2003</v>
      </c>
      <c r="E1057" s="47">
        <v>14.074999999999999</v>
      </c>
    </row>
    <row r="1058" spans="1:5" x14ac:dyDescent="0.2">
      <c r="A1058" s="20">
        <v>37948</v>
      </c>
      <c r="B1058" s="1">
        <v>23</v>
      </c>
      <c r="C1058" s="3">
        <v>11</v>
      </c>
      <c r="D1058" s="1">
        <v>2003</v>
      </c>
      <c r="E1058" s="47">
        <v>28.978999999999999</v>
      </c>
    </row>
    <row r="1059" spans="1:5" x14ac:dyDescent="0.2">
      <c r="A1059" s="20">
        <v>37949</v>
      </c>
      <c r="B1059" s="1">
        <v>24</v>
      </c>
      <c r="C1059" s="3">
        <v>11</v>
      </c>
      <c r="D1059" s="1">
        <v>2003</v>
      </c>
      <c r="E1059" s="47">
        <v>29.370999999999999</v>
      </c>
    </row>
    <row r="1060" spans="1:5" x14ac:dyDescent="0.2">
      <c r="A1060" s="20">
        <v>37950</v>
      </c>
      <c r="B1060" s="1">
        <v>25</v>
      </c>
      <c r="C1060" s="3">
        <v>11</v>
      </c>
      <c r="D1060" s="1">
        <v>2003</v>
      </c>
      <c r="E1060" s="47">
        <v>20.02</v>
      </c>
    </row>
    <row r="1061" spans="1:5" x14ac:dyDescent="0.2">
      <c r="A1061" s="20">
        <v>37951</v>
      </c>
      <c r="B1061" s="1">
        <v>26</v>
      </c>
      <c r="C1061" s="3">
        <v>11</v>
      </c>
      <c r="D1061" s="1">
        <v>2003</v>
      </c>
      <c r="E1061" s="47">
        <v>19.108000000000001</v>
      </c>
    </row>
    <row r="1062" spans="1:5" x14ac:dyDescent="0.2">
      <c r="A1062" s="20">
        <v>37952</v>
      </c>
      <c r="B1062" s="1">
        <v>27</v>
      </c>
      <c r="C1062" s="3">
        <v>11</v>
      </c>
      <c r="D1062" s="1">
        <v>2003</v>
      </c>
      <c r="E1062" s="47">
        <v>16.934000000000001</v>
      </c>
    </row>
    <row r="1063" spans="1:5" x14ac:dyDescent="0.2">
      <c r="A1063" s="20">
        <v>37953</v>
      </c>
      <c r="B1063" s="1">
        <v>28</v>
      </c>
      <c r="C1063" s="3">
        <v>11</v>
      </c>
      <c r="D1063" s="1">
        <v>2003</v>
      </c>
      <c r="E1063" s="47">
        <v>14.659000000000001</v>
      </c>
    </row>
    <row r="1064" spans="1:5" x14ac:dyDescent="0.2">
      <c r="A1064" s="20">
        <v>37954</v>
      </c>
      <c r="B1064" s="1">
        <v>29</v>
      </c>
      <c r="C1064" s="3">
        <v>11</v>
      </c>
      <c r="D1064" s="1">
        <v>2003</v>
      </c>
      <c r="E1064" s="47">
        <v>13.461</v>
      </c>
    </row>
    <row r="1065" spans="1:5" x14ac:dyDescent="0.2">
      <c r="A1065" s="20">
        <v>37955</v>
      </c>
      <c r="B1065" s="1">
        <v>30</v>
      </c>
      <c r="C1065" s="3">
        <v>11</v>
      </c>
      <c r="D1065" s="1">
        <v>2003</v>
      </c>
      <c r="E1065" s="47">
        <v>11.805</v>
      </c>
    </row>
    <row r="1066" spans="1:5" x14ac:dyDescent="0.2">
      <c r="A1066" s="20">
        <v>37956</v>
      </c>
      <c r="B1066" s="1">
        <v>1</v>
      </c>
      <c r="C1066" s="3">
        <v>12</v>
      </c>
      <c r="D1066" s="1">
        <v>2003</v>
      </c>
      <c r="E1066" s="47">
        <v>8.9009999999999998</v>
      </c>
    </row>
    <row r="1067" spans="1:5" x14ac:dyDescent="0.2">
      <c r="A1067" s="20">
        <v>37957</v>
      </c>
      <c r="B1067" s="1">
        <v>2</v>
      </c>
      <c r="C1067" s="3">
        <v>12</v>
      </c>
      <c r="D1067" s="1">
        <v>2003</v>
      </c>
      <c r="E1067" s="47">
        <v>6.2690000000000001</v>
      </c>
    </row>
    <row r="1068" spans="1:5" x14ac:dyDescent="0.2">
      <c r="A1068" s="20">
        <v>37958</v>
      </c>
      <c r="B1068" s="1">
        <v>3</v>
      </c>
      <c r="C1068" s="3">
        <v>12</v>
      </c>
      <c r="D1068" s="1">
        <v>2003</v>
      </c>
      <c r="E1068" s="47">
        <v>8.0609999999999999</v>
      </c>
    </row>
    <row r="1069" spans="1:5" x14ac:dyDescent="0.2">
      <c r="A1069" s="20">
        <v>37959</v>
      </c>
      <c r="B1069" s="1">
        <v>4</v>
      </c>
      <c r="C1069" s="3">
        <v>12</v>
      </c>
      <c r="D1069" s="1">
        <v>2003</v>
      </c>
      <c r="E1069" s="47">
        <v>14.259</v>
      </c>
    </row>
    <row r="1070" spans="1:5" x14ac:dyDescent="0.2">
      <c r="A1070" s="20">
        <v>37960</v>
      </c>
      <c r="B1070" s="1">
        <v>5</v>
      </c>
      <c r="C1070" s="3">
        <v>12</v>
      </c>
      <c r="D1070" s="1">
        <v>2003</v>
      </c>
      <c r="E1070" s="47">
        <v>35.433999999999997</v>
      </c>
    </row>
    <row r="1071" spans="1:5" x14ac:dyDescent="0.2">
      <c r="A1071" s="20">
        <v>37961</v>
      </c>
      <c r="B1071" s="1">
        <v>6</v>
      </c>
      <c r="C1071" s="3">
        <v>12</v>
      </c>
      <c r="D1071" s="1">
        <v>2003</v>
      </c>
      <c r="E1071" s="47">
        <v>44.658999999999999</v>
      </c>
    </row>
    <row r="1072" spans="1:5" x14ac:dyDescent="0.2">
      <c r="A1072" s="20">
        <v>37962</v>
      </c>
      <c r="B1072" s="1">
        <v>7</v>
      </c>
      <c r="C1072" s="3">
        <v>12</v>
      </c>
      <c r="D1072" s="1">
        <v>2003</v>
      </c>
      <c r="E1072" s="47">
        <v>38.628999999999998</v>
      </c>
    </row>
    <row r="1073" spans="1:5" x14ac:dyDescent="0.2">
      <c r="A1073" s="20">
        <v>37963</v>
      </c>
      <c r="B1073" s="1">
        <v>8</v>
      </c>
      <c r="C1073" s="3">
        <v>12</v>
      </c>
      <c r="D1073" s="1">
        <v>2003</v>
      </c>
      <c r="E1073" s="47">
        <v>30.695</v>
      </c>
    </row>
    <row r="1074" spans="1:5" x14ac:dyDescent="0.2">
      <c r="A1074" s="20">
        <v>37964</v>
      </c>
      <c r="B1074" s="1">
        <v>9</v>
      </c>
      <c r="C1074" s="3">
        <v>12</v>
      </c>
      <c r="D1074" s="1">
        <v>2003</v>
      </c>
      <c r="E1074" s="47">
        <v>26.395</v>
      </c>
    </row>
    <row r="1075" spans="1:5" x14ac:dyDescent="0.2">
      <c r="A1075" s="20">
        <v>37965</v>
      </c>
      <c r="B1075" s="1">
        <v>10</v>
      </c>
      <c r="C1075" s="3">
        <v>12</v>
      </c>
      <c r="D1075" s="1">
        <v>2003</v>
      </c>
      <c r="E1075" s="47">
        <v>23.097000000000001</v>
      </c>
    </row>
    <row r="1076" spans="1:5" x14ac:dyDescent="0.2">
      <c r="A1076" s="20">
        <v>37966</v>
      </c>
      <c r="B1076" s="1">
        <v>11</v>
      </c>
      <c r="C1076" s="3">
        <v>12</v>
      </c>
      <c r="D1076" s="1">
        <v>2003</v>
      </c>
      <c r="E1076" s="47">
        <v>20.527000000000001</v>
      </c>
    </row>
    <row r="1077" spans="1:5" x14ac:dyDescent="0.2">
      <c r="A1077" s="20">
        <v>37967</v>
      </c>
      <c r="B1077" s="1">
        <v>12</v>
      </c>
      <c r="C1077" s="3">
        <v>12</v>
      </c>
      <c r="D1077" s="1">
        <v>2003</v>
      </c>
      <c r="E1077" s="47">
        <v>19.492000000000001</v>
      </c>
    </row>
    <row r="1078" spans="1:5" x14ac:dyDescent="0.2">
      <c r="A1078" s="20">
        <v>37968</v>
      </c>
      <c r="B1078" s="1">
        <v>13</v>
      </c>
      <c r="C1078" s="3">
        <v>12</v>
      </c>
      <c r="D1078" s="1">
        <v>2003</v>
      </c>
      <c r="E1078" s="47">
        <v>16.489999999999998</v>
      </c>
    </row>
    <row r="1079" spans="1:5" x14ac:dyDescent="0.2">
      <c r="A1079" s="20">
        <v>37969</v>
      </c>
      <c r="B1079" s="1">
        <v>14</v>
      </c>
      <c r="C1079" s="3">
        <v>12</v>
      </c>
      <c r="D1079" s="1">
        <v>2003</v>
      </c>
      <c r="E1079" s="47">
        <v>10.914</v>
      </c>
    </row>
    <row r="1080" spans="1:5" x14ac:dyDescent="0.2">
      <c r="A1080" s="20">
        <v>37970</v>
      </c>
      <c r="B1080" s="1">
        <v>15</v>
      </c>
      <c r="C1080" s="3">
        <v>12</v>
      </c>
      <c r="D1080" s="1">
        <v>2003</v>
      </c>
      <c r="E1080" s="47">
        <v>6.9580000000000002</v>
      </c>
    </row>
    <row r="1081" spans="1:5" x14ac:dyDescent="0.2">
      <c r="A1081" s="20">
        <v>37971</v>
      </c>
      <c r="B1081" s="1">
        <v>16</v>
      </c>
      <c r="C1081" s="3">
        <v>12</v>
      </c>
      <c r="D1081" s="1">
        <v>2003</v>
      </c>
      <c r="E1081" s="47">
        <v>5.3490000000000002</v>
      </c>
    </row>
    <row r="1082" spans="1:5" x14ac:dyDescent="0.2">
      <c r="A1082" s="20">
        <v>37972</v>
      </c>
      <c r="B1082" s="1">
        <v>17</v>
      </c>
      <c r="C1082" s="3">
        <v>12</v>
      </c>
      <c r="D1082" s="1">
        <v>2003</v>
      </c>
      <c r="E1082" s="47">
        <v>5.1740000000000004</v>
      </c>
    </row>
    <row r="1083" spans="1:5" x14ac:dyDescent="0.2">
      <c r="A1083" s="20">
        <v>37973</v>
      </c>
      <c r="B1083" s="1">
        <v>18</v>
      </c>
      <c r="C1083" s="3">
        <v>12</v>
      </c>
      <c r="D1083" s="1">
        <v>2003</v>
      </c>
      <c r="E1083" s="47">
        <v>3.3809999999999998</v>
      </c>
    </row>
    <row r="1084" spans="1:5" x14ac:dyDescent="0.2">
      <c r="A1084" s="20">
        <v>37974</v>
      </c>
      <c r="B1084" s="1">
        <v>19</v>
      </c>
      <c r="C1084" s="3">
        <v>12</v>
      </c>
      <c r="D1084" s="1">
        <v>2003</v>
      </c>
      <c r="E1084" s="47">
        <v>4.4560000000000004</v>
      </c>
    </row>
    <row r="1085" spans="1:5" x14ac:dyDescent="0.2">
      <c r="A1085" s="20">
        <v>37975</v>
      </c>
      <c r="B1085" s="1">
        <v>20</v>
      </c>
      <c r="C1085" s="3">
        <v>12</v>
      </c>
      <c r="D1085" s="1">
        <v>2003</v>
      </c>
      <c r="E1085" s="47">
        <v>7.8419999999999996</v>
      </c>
    </row>
    <row r="1086" spans="1:5" x14ac:dyDescent="0.2">
      <c r="A1086" s="20">
        <v>37976</v>
      </c>
      <c r="B1086" s="1">
        <v>21</v>
      </c>
      <c r="C1086" s="3">
        <v>12</v>
      </c>
      <c r="D1086" s="1">
        <v>2003</v>
      </c>
      <c r="E1086" s="47">
        <v>12.457000000000001</v>
      </c>
    </row>
    <row r="1087" spans="1:5" x14ac:dyDescent="0.2">
      <c r="A1087" s="20">
        <v>37977</v>
      </c>
      <c r="B1087" s="1">
        <v>22</v>
      </c>
      <c r="C1087" s="3">
        <v>12</v>
      </c>
      <c r="D1087" s="1">
        <v>2003</v>
      </c>
      <c r="E1087" s="47">
        <v>19.483000000000001</v>
      </c>
    </row>
    <row r="1088" spans="1:5" x14ac:dyDescent="0.2">
      <c r="A1088" s="20">
        <v>37978</v>
      </c>
      <c r="B1088" s="1">
        <v>23</v>
      </c>
      <c r="C1088" s="3">
        <v>12</v>
      </c>
      <c r="D1088" s="1">
        <v>2003</v>
      </c>
      <c r="E1088" s="47">
        <v>26.344000000000001</v>
      </c>
    </row>
    <row r="1089" spans="1:5" x14ac:dyDescent="0.2">
      <c r="A1089" s="20">
        <v>37979</v>
      </c>
      <c r="B1089" s="1">
        <v>24</v>
      </c>
      <c r="C1089" s="3">
        <v>12</v>
      </c>
      <c r="D1089" s="1">
        <v>2003</v>
      </c>
      <c r="E1089" s="47">
        <v>29.120999999999999</v>
      </c>
    </row>
    <row r="1090" spans="1:5" x14ac:dyDescent="0.2">
      <c r="A1090" s="20">
        <v>37980</v>
      </c>
      <c r="B1090" s="1">
        <v>25</v>
      </c>
      <c r="C1090" s="3">
        <v>12</v>
      </c>
      <c r="D1090" s="1">
        <v>2003</v>
      </c>
      <c r="E1090" s="47">
        <v>23.96</v>
      </c>
    </row>
    <row r="1091" spans="1:5" x14ac:dyDescent="0.2">
      <c r="A1091" s="20">
        <v>37981</v>
      </c>
      <c r="B1091" s="1">
        <v>26</v>
      </c>
      <c r="C1091" s="3">
        <v>12</v>
      </c>
      <c r="D1091" s="1">
        <v>2003</v>
      </c>
      <c r="E1091" s="47">
        <v>21.181000000000001</v>
      </c>
    </row>
    <row r="1092" spans="1:5" x14ac:dyDescent="0.2">
      <c r="A1092" s="20">
        <v>37982</v>
      </c>
      <c r="B1092" s="1">
        <v>27</v>
      </c>
      <c r="C1092" s="3">
        <v>12</v>
      </c>
      <c r="D1092" s="1">
        <v>2003</v>
      </c>
      <c r="E1092" s="47">
        <v>20.212</v>
      </c>
    </row>
    <row r="1093" spans="1:5" x14ac:dyDescent="0.2">
      <c r="A1093" s="20">
        <v>37983</v>
      </c>
      <c r="B1093" s="1">
        <v>28</v>
      </c>
      <c r="C1093" s="3">
        <v>12</v>
      </c>
      <c r="D1093" s="1">
        <v>2003</v>
      </c>
      <c r="E1093" s="47">
        <v>15.843999999999999</v>
      </c>
    </row>
    <row r="1094" spans="1:5" x14ac:dyDescent="0.2">
      <c r="A1094" s="20">
        <v>37984</v>
      </c>
      <c r="B1094" s="1">
        <v>29</v>
      </c>
      <c r="C1094" s="3">
        <v>12</v>
      </c>
      <c r="D1094" s="1">
        <v>2003</v>
      </c>
      <c r="E1094" s="47">
        <v>12.727</v>
      </c>
    </row>
    <row r="1095" spans="1:5" x14ac:dyDescent="0.2">
      <c r="A1095" s="20">
        <v>37985</v>
      </c>
      <c r="B1095" s="1">
        <v>30</v>
      </c>
      <c r="C1095" s="3">
        <v>12</v>
      </c>
      <c r="D1095" s="1">
        <v>2003</v>
      </c>
      <c r="E1095" s="47">
        <v>8.1869999999999994</v>
      </c>
    </row>
    <row r="1096" spans="1:5" x14ac:dyDescent="0.2">
      <c r="A1096" s="20">
        <v>37986</v>
      </c>
      <c r="B1096" s="1">
        <v>31</v>
      </c>
      <c r="C1096" s="3">
        <v>12</v>
      </c>
      <c r="D1096" s="1">
        <v>2003</v>
      </c>
      <c r="E1096" s="47">
        <v>4.7030000000000003</v>
      </c>
    </row>
    <row r="1097" spans="1:5" x14ac:dyDescent="0.2">
      <c r="A1097" s="21">
        <v>37987</v>
      </c>
      <c r="B1097" s="41">
        <v>1</v>
      </c>
      <c r="C1097" s="3">
        <v>1</v>
      </c>
      <c r="D1097" s="41">
        <v>2004</v>
      </c>
      <c r="E1097" s="47">
        <v>3.3</v>
      </c>
    </row>
    <row r="1098" spans="1:5" x14ac:dyDescent="0.2">
      <c r="A1098" s="21">
        <v>37988</v>
      </c>
      <c r="B1098" s="41">
        <v>2</v>
      </c>
      <c r="C1098" s="3">
        <v>1</v>
      </c>
      <c r="D1098" s="41">
        <v>2004</v>
      </c>
      <c r="E1098" s="47">
        <v>3.67</v>
      </c>
    </row>
    <row r="1099" spans="1:5" x14ac:dyDescent="0.2">
      <c r="A1099" s="21">
        <v>37989</v>
      </c>
      <c r="B1099" s="41">
        <v>3</v>
      </c>
      <c r="C1099" s="3">
        <v>1</v>
      </c>
      <c r="D1099" s="41">
        <v>2004</v>
      </c>
      <c r="E1099" s="47">
        <v>4.1159999999999997</v>
      </c>
    </row>
    <row r="1100" spans="1:5" x14ac:dyDescent="0.2">
      <c r="A1100" s="21">
        <v>37990</v>
      </c>
      <c r="B1100" s="41">
        <v>4</v>
      </c>
      <c r="C1100" s="3">
        <v>1</v>
      </c>
      <c r="D1100" s="41">
        <v>2004</v>
      </c>
      <c r="E1100" s="47">
        <v>3.9049999999999998</v>
      </c>
    </row>
    <row r="1101" spans="1:5" x14ac:dyDescent="0.2">
      <c r="A1101" s="21">
        <v>37991</v>
      </c>
      <c r="B1101" s="41">
        <v>5</v>
      </c>
      <c r="C1101" s="3">
        <v>1</v>
      </c>
      <c r="D1101" s="41">
        <v>2004</v>
      </c>
      <c r="E1101" s="47">
        <v>4.3470000000000004</v>
      </c>
    </row>
    <row r="1102" spans="1:5" x14ac:dyDescent="0.2">
      <c r="A1102" s="21">
        <v>37992</v>
      </c>
      <c r="B1102" s="41">
        <v>6</v>
      </c>
      <c r="C1102" s="3">
        <v>1</v>
      </c>
      <c r="D1102" s="41">
        <v>2004</v>
      </c>
      <c r="E1102" s="47">
        <v>2.9380000000000002</v>
      </c>
    </row>
    <row r="1103" spans="1:5" x14ac:dyDescent="0.2">
      <c r="A1103" s="21">
        <v>37993</v>
      </c>
      <c r="B1103" s="41">
        <v>7</v>
      </c>
      <c r="C1103" s="3">
        <v>1</v>
      </c>
      <c r="D1103" s="41">
        <v>2004</v>
      </c>
      <c r="E1103" s="47">
        <v>1.3520000000000001</v>
      </c>
    </row>
    <row r="1104" spans="1:5" x14ac:dyDescent="0.2">
      <c r="A1104" s="21">
        <v>37994</v>
      </c>
      <c r="B1104" s="41">
        <v>8</v>
      </c>
      <c r="C1104" s="3">
        <v>1</v>
      </c>
      <c r="D1104" s="41">
        <v>2004</v>
      </c>
      <c r="E1104" s="47">
        <v>1.5880000000000001</v>
      </c>
    </row>
    <row r="1105" spans="1:5" x14ac:dyDescent="0.2">
      <c r="A1105" s="21">
        <v>37995</v>
      </c>
      <c r="B1105" s="41">
        <v>9</v>
      </c>
      <c r="C1105" s="3">
        <v>1</v>
      </c>
      <c r="D1105" s="41">
        <v>2004</v>
      </c>
      <c r="E1105" s="47">
        <v>1.546</v>
      </c>
    </row>
    <row r="1106" spans="1:5" x14ac:dyDescent="0.2">
      <c r="A1106" s="21">
        <v>37996</v>
      </c>
      <c r="B1106" s="41">
        <v>10</v>
      </c>
      <c r="C1106" s="3">
        <v>1</v>
      </c>
      <c r="D1106" s="41">
        <v>2004</v>
      </c>
      <c r="E1106" s="47">
        <v>2.7189999999999999</v>
      </c>
    </row>
    <row r="1107" spans="1:5" x14ac:dyDescent="0.2">
      <c r="A1107" s="21">
        <v>37997</v>
      </c>
      <c r="B1107" s="41">
        <v>11</v>
      </c>
      <c r="C1107" s="3">
        <v>1</v>
      </c>
      <c r="D1107" s="41">
        <v>2004</v>
      </c>
      <c r="E1107" s="47">
        <v>4.1130000000000004</v>
      </c>
    </row>
    <row r="1108" spans="1:5" x14ac:dyDescent="0.2">
      <c r="A1108" s="21">
        <v>37998</v>
      </c>
      <c r="B1108" s="41">
        <v>12</v>
      </c>
      <c r="C1108" s="3">
        <v>1</v>
      </c>
      <c r="D1108" s="41">
        <v>2004</v>
      </c>
      <c r="E1108" s="47">
        <v>2.5110000000000001</v>
      </c>
    </row>
    <row r="1109" spans="1:5" x14ac:dyDescent="0.2">
      <c r="A1109" s="21">
        <v>37999</v>
      </c>
      <c r="B1109" s="41">
        <v>13</v>
      </c>
      <c r="C1109" s="3">
        <v>1</v>
      </c>
      <c r="D1109" s="41">
        <v>2004</v>
      </c>
      <c r="E1109" s="47">
        <v>1.9119999999999999</v>
      </c>
    </row>
    <row r="1110" spans="1:5" x14ac:dyDescent="0.2">
      <c r="A1110" s="21">
        <v>38000</v>
      </c>
      <c r="B1110" s="41">
        <v>14</v>
      </c>
      <c r="C1110" s="3">
        <v>1</v>
      </c>
      <c r="D1110" s="41">
        <v>2004</v>
      </c>
      <c r="E1110" s="47">
        <v>1.6779999999999999</v>
      </c>
    </row>
    <row r="1111" spans="1:5" x14ac:dyDescent="0.2">
      <c r="A1111" s="21">
        <v>38001</v>
      </c>
      <c r="B1111" s="41">
        <v>15</v>
      </c>
      <c r="C1111" s="3">
        <v>1</v>
      </c>
      <c r="D1111" s="41">
        <v>2004</v>
      </c>
      <c r="E1111" s="47">
        <v>2.7890000000000001</v>
      </c>
    </row>
    <row r="1112" spans="1:5" x14ac:dyDescent="0.2">
      <c r="A1112" s="21">
        <v>38002</v>
      </c>
      <c r="B1112" s="41">
        <v>16</v>
      </c>
      <c r="C1112" s="3">
        <v>1</v>
      </c>
      <c r="D1112" s="41">
        <v>2004</v>
      </c>
      <c r="E1112" s="47">
        <v>5.5979999999999999</v>
      </c>
    </row>
    <row r="1113" spans="1:5" x14ac:dyDescent="0.2">
      <c r="A1113" s="21">
        <v>38003</v>
      </c>
      <c r="B1113" s="41">
        <v>17</v>
      </c>
      <c r="C1113" s="3">
        <v>1</v>
      </c>
      <c r="D1113" s="41">
        <v>2004</v>
      </c>
      <c r="E1113" s="47">
        <v>5.9130000000000003</v>
      </c>
    </row>
    <row r="1114" spans="1:5" x14ac:dyDescent="0.2">
      <c r="A1114" s="21">
        <v>38004</v>
      </c>
      <c r="B1114" s="41">
        <v>18</v>
      </c>
      <c r="C1114" s="3">
        <v>1</v>
      </c>
      <c r="D1114" s="41">
        <v>2004</v>
      </c>
      <c r="E1114" s="47">
        <v>5.2309999999999999</v>
      </c>
    </row>
    <row r="1115" spans="1:5" x14ac:dyDescent="0.2">
      <c r="A1115" s="21">
        <v>38005</v>
      </c>
      <c r="B1115" s="41">
        <v>19</v>
      </c>
      <c r="C1115" s="3">
        <v>1</v>
      </c>
      <c r="D1115" s="41">
        <v>2004</v>
      </c>
      <c r="E1115" s="47">
        <v>3.6949999999999998</v>
      </c>
    </row>
    <row r="1116" spans="1:5" x14ac:dyDescent="0.2">
      <c r="A1116" s="21">
        <v>38006</v>
      </c>
      <c r="B1116" s="41">
        <v>20</v>
      </c>
      <c r="C1116" s="3">
        <v>1</v>
      </c>
      <c r="D1116" s="41">
        <v>2004</v>
      </c>
      <c r="E1116" s="47">
        <v>2.5979999999999999</v>
      </c>
    </row>
    <row r="1117" spans="1:5" x14ac:dyDescent="0.2">
      <c r="A1117" s="21">
        <v>38007</v>
      </c>
      <c r="B1117" s="41">
        <v>21</v>
      </c>
      <c r="C1117" s="3">
        <v>1</v>
      </c>
      <c r="D1117" s="41">
        <v>2004</v>
      </c>
      <c r="E1117" s="47">
        <v>1.927</v>
      </c>
    </row>
    <row r="1118" spans="1:5" x14ac:dyDescent="0.2">
      <c r="A1118" s="21">
        <v>38008</v>
      </c>
      <c r="B1118" s="41">
        <v>22</v>
      </c>
      <c r="C1118" s="3">
        <v>1</v>
      </c>
      <c r="D1118" s="41">
        <v>2004</v>
      </c>
      <c r="E1118" s="47">
        <v>2.7120000000000002</v>
      </c>
    </row>
    <row r="1119" spans="1:5" x14ac:dyDescent="0.2">
      <c r="A1119" s="21">
        <v>38009</v>
      </c>
      <c r="B1119" s="41">
        <v>23</v>
      </c>
      <c r="C1119" s="3">
        <v>1</v>
      </c>
      <c r="D1119" s="41">
        <v>2004</v>
      </c>
      <c r="E1119" s="47">
        <v>2.0630000000000002</v>
      </c>
    </row>
    <row r="1120" spans="1:5" x14ac:dyDescent="0.2">
      <c r="A1120" s="21">
        <v>38010</v>
      </c>
      <c r="B1120" s="41">
        <v>24</v>
      </c>
      <c r="C1120" s="3">
        <v>1</v>
      </c>
      <c r="D1120" s="41">
        <v>2004</v>
      </c>
      <c r="E1120" s="47">
        <v>0.53200000000000003</v>
      </c>
    </row>
    <row r="1121" spans="1:5" x14ac:dyDescent="0.2">
      <c r="A1121" s="21">
        <v>38011</v>
      </c>
      <c r="B1121" s="41">
        <v>25</v>
      </c>
      <c r="C1121" s="3">
        <v>1</v>
      </c>
      <c r="D1121" s="41">
        <v>2004</v>
      </c>
      <c r="E1121" s="47">
        <v>0.36299999999999999</v>
      </c>
    </row>
    <row r="1122" spans="1:5" x14ac:dyDescent="0.2">
      <c r="A1122" s="21">
        <v>38012</v>
      </c>
      <c r="B1122" s="41">
        <v>26</v>
      </c>
      <c r="C1122" s="3">
        <v>1</v>
      </c>
      <c r="D1122" s="41">
        <v>2004</v>
      </c>
      <c r="E1122" s="47">
        <v>0.98199999999999998</v>
      </c>
    </row>
    <row r="1123" spans="1:5" x14ac:dyDescent="0.2">
      <c r="A1123" s="21">
        <v>38013</v>
      </c>
      <c r="B1123" s="41">
        <v>27</v>
      </c>
      <c r="C1123" s="3">
        <v>1</v>
      </c>
      <c r="D1123" s="41">
        <v>2004</v>
      </c>
      <c r="E1123" s="47">
        <v>1.5129999999999999</v>
      </c>
    </row>
    <row r="1124" spans="1:5" x14ac:dyDescent="0.2">
      <c r="A1124" s="21">
        <v>38014</v>
      </c>
      <c r="B1124" s="41">
        <v>28</v>
      </c>
      <c r="C1124" s="3">
        <v>1</v>
      </c>
      <c r="D1124" s="41">
        <v>2004</v>
      </c>
      <c r="E1124" s="47">
        <v>8.1240000000000006</v>
      </c>
    </row>
    <row r="1125" spans="1:5" x14ac:dyDescent="0.2">
      <c r="A1125" s="21">
        <v>38015</v>
      </c>
      <c r="B1125" s="41">
        <v>29</v>
      </c>
      <c r="C1125" s="3">
        <v>1</v>
      </c>
      <c r="D1125" s="41">
        <v>2004</v>
      </c>
      <c r="E1125" s="47">
        <v>23.013000000000002</v>
      </c>
    </row>
    <row r="1126" spans="1:5" x14ac:dyDescent="0.2">
      <c r="A1126" s="21">
        <v>38016</v>
      </c>
      <c r="B1126" s="41">
        <v>30</v>
      </c>
      <c r="C1126" s="3">
        <v>1</v>
      </c>
      <c r="D1126" s="41">
        <v>2004</v>
      </c>
      <c r="E1126" s="47">
        <v>25.728000000000002</v>
      </c>
    </row>
    <row r="1127" spans="1:5" x14ac:dyDescent="0.2">
      <c r="A1127" s="21">
        <v>38017</v>
      </c>
      <c r="B1127" s="41">
        <v>31</v>
      </c>
      <c r="C1127" s="3">
        <v>1</v>
      </c>
      <c r="D1127" s="41">
        <v>2004</v>
      </c>
      <c r="E1127" s="47">
        <v>28.41</v>
      </c>
    </row>
    <row r="1128" spans="1:5" x14ac:dyDescent="0.2">
      <c r="A1128" s="21">
        <v>38018</v>
      </c>
      <c r="B1128" s="41">
        <v>1</v>
      </c>
      <c r="C1128" s="3">
        <v>2</v>
      </c>
      <c r="D1128" s="41">
        <v>2004</v>
      </c>
      <c r="E1128" s="47">
        <v>32.661000000000001</v>
      </c>
    </row>
    <row r="1129" spans="1:5" x14ac:dyDescent="0.2">
      <c r="A1129" s="21">
        <v>38019</v>
      </c>
      <c r="B1129" s="41">
        <v>2</v>
      </c>
      <c r="C1129" s="3">
        <v>2</v>
      </c>
      <c r="D1129" s="41">
        <v>2004</v>
      </c>
      <c r="E1129" s="47">
        <v>32.722000000000001</v>
      </c>
    </row>
    <row r="1130" spans="1:5" x14ac:dyDescent="0.2">
      <c r="A1130" s="21">
        <v>38020</v>
      </c>
      <c r="B1130" s="41">
        <v>3</v>
      </c>
      <c r="C1130" s="3">
        <v>2</v>
      </c>
      <c r="D1130" s="41">
        <v>2004</v>
      </c>
      <c r="E1130" s="47">
        <v>28.169</v>
      </c>
    </row>
    <row r="1131" spans="1:5" x14ac:dyDescent="0.2">
      <c r="A1131" s="21">
        <v>38021</v>
      </c>
      <c r="B1131" s="41">
        <v>4</v>
      </c>
      <c r="C1131" s="3">
        <v>2</v>
      </c>
      <c r="D1131" s="41">
        <v>2004</v>
      </c>
      <c r="E1131" s="47">
        <v>24.503</v>
      </c>
    </row>
    <row r="1132" spans="1:5" x14ac:dyDescent="0.2">
      <c r="A1132" s="21">
        <v>38022</v>
      </c>
      <c r="B1132" s="41">
        <v>5</v>
      </c>
      <c r="C1132" s="3">
        <v>2</v>
      </c>
      <c r="D1132" s="41">
        <v>2004</v>
      </c>
      <c r="E1132" s="47">
        <v>20.946999999999999</v>
      </c>
    </row>
    <row r="1133" spans="1:5" x14ac:dyDescent="0.2">
      <c r="A1133" s="21">
        <v>38023</v>
      </c>
      <c r="B1133" s="41">
        <v>6</v>
      </c>
      <c r="C1133" s="3">
        <v>2</v>
      </c>
      <c r="D1133" s="41">
        <v>2004</v>
      </c>
      <c r="E1133" s="47">
        <v>18.053999999999998</v>
      </c>
    </row>
    <row r="1134" spans="1:5" x14ac:dyDescent="0.2">
      <c r="A1134" s="21">
        <v>38024</v>
      </c>
      <c r="B1134" s="41">
        <v>7</v>
      </c>
      <c r="C1134" s="3">
        <v>2</v>
      </c>
      <c r="D1134" s="41">
        <v>2004</v>
      </c>
      <c r="E1134" s="47">
        <v>17.681000000000001</v>
      </c>
    </row>
    <row r="1135" spans="1:5" x14ac:dyDescent="0.2">
      <c r="A1135" s="21">
        <v>38025</v>
      </c>
      <c r="B1135" s="41">
        <v>8</v>
      </c>
      <c r="C1135" s="3">
        <v>2</v>
      </c>
      <c r="D1135" s="41">
        <v>2004</v>
      </c>
      <c r="E1135" s="47">
        <v>16.245000000000001</v>
      </c>
    </row>
    <row r="1136" spans="1:5" x14ac:dyDescent="0.2">
      <c r="A1136" s="21">
        <v>38026</v>
      </c>
      <c r="B1136" s="41">
        <v>9</v>
      </c>
      <c r="C1136" s="3">
        <v>2</v>
      </c>
      <c r="D1136" s="41">
        <v>2004</v>
      </c>
      <c r="E1136" s="47">
        <v>10.962</v>
      </c>
    </row>
    <row r="1137" spans="1:5" x14ac:dyDescent="0.2">
      <c r="A1137" s="21">
        <v>38027</v>
      </c>
      <c r="B1137" s="41">
        <v>10</v>
      </c>
      <c r="C1137" s="3">
        <v>2</v>
      </c>
      <c r="D1137" s="41">
        <v>2004</v>
      </c>
      <c r="E1137" s="47">
        <v>6.5549999999999997</v>
      </c>
    </row>
    <row r="1138" spans="1:5" x14ac:dyDescent="0.2">
      <c r="A1138" s="21">
        <v>38028</v>
      </c>
      <c r="B1138" s="41">
        <v>11</v>
      </c>
      <c r="C1138" s="3">
        <v>2</v>
      </c>
      <c r="D1138" s="41">
        <v>2004</v>
      </c>
      <c r="E1138" s="47">
        <v>6.26</v>
      </c>
    </row>
    <row r="1139" spans="1:5" x14ac:dyDescent="0.2">
      <c r="A1139" s="21">
        <v>38029</v>
      </c>
      <c r="B1139" s="41">
        <v>12</v>
      </c>
      <c r="C1139" s="3">
        <v>2</v>
      </c>
      <c r="D1139" s="41">
        <v>2004</v>
      </c>
      <c r="E1139" s="47">
        <v>9.7270000000000003</v>
      </c>
    </row>
    <row r="1140" spans="1:5" x14ac:dyDescent="0.2">
      <c r="A1140" s="21">
        <v>38030</v>
      </c>
      <c r="B1140" s="41">
        <v>13</v>
      </c>
      <c r="C1140" s="3">
        <v>2</v>
      </c>
      <c r="D1140" s="41">
        <v>2004</v>
      </c>
      <c r="E1140" s="47">
        <v>17.437999999999999</v>
      </c>
    </row>
    <row r="1141" spans="1:5" x14ac:dyDescent="0.2">
      <c r="A1141" s="21">
        <v>38031</v>
      </c>
      <c r="B1141" s="41">
        <v>14</v>
      </c>
      <c r="C1141" s="3">
        <v>2</v>
      </c>
      <c r="D1141" s="41">
        <v>2004</v>
      </c>
      <c r="E1141" s="47">
        <v>20.344000000000001</v>
      </c>
    </row>
    <row r="1142" spans="1:5" x14ac:dyDescent="0.2">
      <c r="A1142" s="21">
        <v>38032</v>
      </c>
      <c r="B1142" s="41">
        <v>15</v>
      </c>
      <c r="C1142" s="3">
        <v>2</v>
      </c>
      <c r="D1142" s="41">
        <v>2004</v>
      </c>
      <c r="E1142" s="47">
        <v>18.959</v>
      </c>
    </row>
    <row r="1143" spans="1:5" x14ac:dyDescent="0.2">
      <c r="A1143" s="21">
        <v>38033</v>
      </c>
      <c r="B1143" s="41">
        <v>16</v>
      </c>
      <c r="C1143" s="3">
        <v>2</v>
      </c>
      <c r="D1143" s="41">
        <v>2004</v>
      </c>
      <c r="E1143" s="47">
        <v>19.186</v>
      </c>
    </row>
    <row r="1144" spans="1:5" x14ac:dyDescent="0.2">
      <c r="A1144" s="21">
        <v>38034</v>
      </c>
      <c r="B1144" s="41">
        <v>17</v>
      </c>
      <c r="C1144" s="3">
        <v>2</v>
      </c>
      <c r="D1144" s="41">
        <v>2004</v>
      </c>
      <c r="E1144" s="47">
        <v>17.623999999999999</v>
      </c>
    </row>
    <row r="1145" spans="1:5" x14ac:dyDescent="0.2">
      <c r="A1145" s="21">
        <v>38035</v>
      </c>
      <c r="B1145" s="41">
        <v>18</v>
      </c>
      <c r="C1145" s="3">
        <v>2</v>
      </c>
      <c r="D1145" s="41">
        <v>2004</v>
      </c>
      <c r="E1145" s="47">
        <v>17.193999999999999</v>
      </c>
    </row>
    <row r="1146" spans="1:5" x14ac:dyDescent="0.2">
      <c r="A1146" s="21">
        <v>38036</v>
      </c>
      <c r="B1146" s="41">
        <v>19</v>
      </c>
      <c r="C1146" s="3">
        <v>2</v>
      </c>
      <c r="D1146" s="41">
        <v>2004</v>
      </c>
      <c r="E1146" s="47">
        <v>14.628</v>
      </c>
    </row>
    <row r="1147" spans="1:5" x14ac:dyDescent="0.2">
      <c r="A1147" s="21">
        <v>38037</v>
      </c>
      <c r="B1147" s="41">
        <v>20</v>
      </c>
      <c r="C1147" s="3">
        <v>2</v>
      </c>
      <c r="D1147" s="41">
        <v>2004</v>
      </c>
      <c r="E1147" s="47">
        <v>10.826000000000001</v>
      </c>
    </row>
    <row r="1148" spans="1:5" x14ac:dyDescent="0.2">
      <c r="A1148" s="21">
        <v>38038</v>
      </c>
      <c r="B1148" s="41">
        <v>21</v>
      </c>
      <c r="C1148" s="3">
        <v>2</v>
      </c>
      <c r="D1148" s="41">
        <v>2004</v>
      </c>
      <c r="E1148" s="47">
        <v>8.9009999999999998</v>
      </c>
    </row>
    <row r="1149" spans="1:5" x14ac:dyDescent="0.2">
      <c r="A1149" s="21">
        <v>38039</v>
      </c>
      <c r="B1149" s="41">
        <v>22</v>
      </c>
      <c r="C1149" s="3">
        <v>2</v>
      </c>
      <c r="D1149" s="41">
        <v>2004</v>
      </c>
      <c r="E1149" s="47">
        <v>7.1440000000000001</v>
      </c>
    </row>
    <row r="1150" spans="1:5" x14ac:dyDescent="0.2">
      <c r="A1150" s="21">
        <v>38040</v>
      </c>
      <c r="B1150" s="41">
        <v>23</v>
      </c>
      <c r="C1150" s="3">
        <v>2</v>
      </c>
      <c r="D1150" s="41">
        <v>2004</v>
      </c>
      <c r="E1150" s="47">
        <v>4.0380000000000003</v>
      </c>
    </row>
    <row r="1151" spans="1:5" x14ac:dyDescent="0.2">
      <c r="A1151" s="21">
        <v>38041</v>
      </c>
      <c r="B1151" s="41">
        <v>24</v>
      </c>
      <c r="C1151" s="3">
        <v>2</v>
      </c>
      <c r="D1151" s="41">
        <v>2004</v>
      </c>
      <c r="E1151" s="47">
        <v>3.7770000000000001</v>
      </c>
    </row>
    <row r="1152" spans="1:5" x14ac:dyDescent="0.2">
      <c r="A1152" s="21">
        <v>38042</v>
      </c>
      <c r="B1152" s="41">
        <v>25</v>
      </c>
      <c r="C1152" s="3">
        <v>2</v>
      </c>
      <c r="D1152" s="41">
        <v>2004</v>
      </c>
      <c r="E1152" s="47">
        <v>3.0870000000000002</v>
      </c>
    </row>
    <row r="1153" spans="1:5" x14ac:dyDescent="0.2">
      <c r="A1153" s="21">
        <v>38043</v>
      </c>
      <c r="B1153" s="41">
        <v>26</v>
      </c>
      <c r="C1153" s="3">
        <v>2</v>
      </c>
      <c r="D1153" s="41">
        <v>2004</v>
      </c>
      <c r="E1153" s="47">
        <v>4.7210000000000001</v>
      </c>
    </row>
    <row r="1154" spans="1:5" x14ac:dyDescent="0.2">
      <c r="A1154" s="21">
        <v>38044</v>
      </c>
      <c r="B1154" s="41">
        <v>27</v>
      </c>
      <c r="C1154" s="3">
        <v>2</v>
      </c>
      <c r="D1154" s="41">
        <v>2004</v>
      </c>
      <c r="E1154" s="47">
        <v>4.3550000000000004</v>
      </c>
    </row>
    <row r="1155" spans="1:5" x14ac:dyDescent="0.2">
      <c r="A1155" s="21">
        <v>38045</v>
      </c>
      <c r="B1155" s="41">
        <v>28</v>
      </c>
      <c r="C1155" s="3">
        <v>2</v>
      </c>
      <c r="D1155" s="41">
        <v>2004</v>
      </c>
      <c r="E1155" s="47">
        <v>4.4509999999999996</v>
      </c>
    </row>
    <row r="1156" spans="1:5" x14ac:dyDescent="0.2">
      <c r="A1156" s="21">
        <v>38046</v>
      </c>
      <c r="B1156" s="41">
        <v>29</v>
      </c>
      <c r="C1156" s="3">
        <v>2</v>
      </c>
      <c r="D1156" s="41">
        <v>2004</v>
      </c>
      <c r="E1156" s="47">
        <v>4.1900000000000004</v>
      </c>
    </row>
    <row r="1157" spans="1:5" x14ac:dyDescent="0.2">
      <c r="A1157" s="21">
        <v>38047</v>
      </c>
      <c r="B1157" s="41">
        <v>1</v>
      </c>
      <c r="C1157" s="3">
        <v>3</v>
      </c>
      <c r="D1157" s="41">
        <v>2004</v>
      </c>
      <c r="E1157" s="47">
        <v>2.99</v>
      </c>
    </row>
    <row r="1158" spans="1:5" x14ac:dyDescent="0.2">
      <c r="A1158" s="21">
        <v>38048</v>
      </c>
      <c r="B1158" s="41">
        <v>2</v>
      </c>
      <c r="C1158" s="3">
        <v>3</v>
      </c>
      <c r="D1158" s="41">
        <v>2004</v>
      </c>
      <c r="E1158" s="47">
        <v>1.7090000000000001</v>
      </c>
    </row>
    <row r="1159" spans="1:5" x14ac:dyDescent="0.2">
      <c r="A1159" s="21">
        <v>38049</v>
      </c>
      <c r="B1159" s="41">
        <v>3</v>
      </c>
      <c r="C1159" s="3">
        <v>3</v>
      </c>
      <c r="D1159" s="41">
        <v>2004</v>
      </c>
      <c r="E1159" s="47">
        <v>0.99399999999999999</v>
      </c>
    </row>
    <row r="1160" spans="1:5" x14ac:dyDescent="0.2">
      <c r="A1160" s="21">
        <v>38050</v>
      </c>
      <c r="B1160" s="41">
        <v>4</v>
      </c>
      <c r="C1160" s="3">
        <v>3</v>
      </c>
      <c r="D1160" s="41">
        <v>2004</v>
      </c>
      <c r="E1160" s="47">
        <v>0.67500000000000004</v>
      </c>
    </row>
    <row r="1161" spans="1:5" x14ac:dyDescent="0.2">
      <c r="A1161" s="21">
        <v>38051</v>
      </c>
      <c r="B1161" s="41">
        <v>5</v>
      </c>
      <c r="C1161" s="3">
        <v>3</v>
      </c>
      <c r="D1161" s="41">
        <v>2004</v>
      </c>
      <c r="E1161" s="47">
        <v>0.81299999999999994</v>
      </c>
    </row>
    <row r="1162" spans="1:5" x14ac:dyDescent="0.2">
      <c r="A1162" s="21">
        <v>38052</v>
      </c>
      <c r="B1162" s="41">
        <v>6</v>
      </c>
      <c r="C1162" s="3">
        <v>3</v>
      </c>
      <c r="D1162" s="41">
        <v>2004</v>
      </c>
      <c r="E1162" s="47">
        <v>1.2350000000000001</v>
      </c>
    </row>
    <row r="1163" spans="1:5" x14ac:dyDescent="0.2">
      <c r="A1163" s="21">
        <v>38053</v>
      </c>
      <c r="B1163" s="41">
        <v>7</v>
      </c>
      <c r="C1163" s="3">
        <v>3</v>
      </c>
      <c r="D1163" s="41">
        <v>2004</v>
      </c>
      <c r="E1163" s="47">
        <v>0.78300000000000003</v>
      </c>
    </row>
    <row r="1164" spans="1:5" x14ac:dyDescent="0.2">
      <c r="A1164" s="21">
        <v>38054</v>
      </c>
      <c r="B1164" s="41">
        <v>8</v>
      </c>
      <c r="C1164" s="3">
        <v>3</v>
      </c>
      <c r="D1164" s="41">
        <v>2004</v>
      </c>
      <c r="E1164" s="47">
        <v>0.59799999999999998</v>
      </c>
    </row>
    <row r="1165" spans="1:5" x14ac:dyDescent="0.2">
      <c r="A1165" s="21">
        <v>38055</v>
      </c>
      <c r="B1165" s="41">
        <v>9</v>
      </c>
      <c r="C1165" s="3">
        <v>3</v>
      </c>
      <c r="D1165" s="41">
        <v>2004</v>
      </c>
      <c r="E1165" s="47">
        <v>0.745</v>
      </c>
    </row>
    <row r="1166" spans="1:5" x14ac:dyDescent="0.2">
      <c r="A1166" s="21">
        <v>38056</v>
      </c>
      <c r="B1166" s="41">
        <v>10</v>
      </c>
      <c r="C1166" s="3">
        <v>3</v>
      </c>
      <c r="D1166" s="41">
        <v>2004</v>
      </c>
      <c r="E1166" s="47">
        <v>1.012</v>
      </c>
    </row>
    <row r="1167" spans="1:5" x14ac:dyDescent="0.2">
      <c r="A1167" s="21">
        <v>38057</v>
      </c>
      <c r="B1167" s="41">
        <v>11</v>
      </c>
      <c r="C1167" s="3">
        <v>3</v>
      </c>
      <c r="D1167" s="41">
        <v>2004</v>
      </c>
      <c r="E1167" s="47">
        <v>1.2110000000000001</v>
      </c>
    </row>
    <row r="1168" spans="1:5" x14ac:dyDescent="0.2">
      <c r="A1168" s="21">
        <v>38058</v>
      </c>
      <c r="B1168" s="41">
        <v>12</v>
      </c>
      <c r="C1168" s="3">
        <v>3</v>
      </c>
      <c r="D1168" s="41">
        <v>2004</v>
      </c>
      <c r="E1168" s="47">
        <v>0.83399999999999996</v>
      </c>
    </row>
    <row r="1169" spans="1:5" x14ac:dyDescent="0.2">
      <c r="A1169" s="21">
        <v>38059</v>
      </c>
      <c r="B1169" s="41">
        <v>13</v>
      </c>
      <c r="C1169" s="3">
        <v>3</v>
      </c>
      <c r="D1169" s="41">
        <v>2004</v>
      </c>
      <c r="E1169" s="47">
        <v>0.95499999999999996</v>
      </c>
    </row>
    <row r="1170" spans="1:5" x14ac:dyDescent="0.2">
      <c r="A1170" s="21">
        <v>38060</v>
      </c>
      <c r="B1170" s="41">
        <v>14</v>
      </c>
      <c r="C1170" s="3">
        <v>3</v>
      </c>
      <c r="D1170" s="41">
        <v>2004</v>
      </c>
      <c r="E1170" s="47">
        <v>3.4990000000000001</v>
      </c>
    </row>
    <row r="1171" spans="1:5" x14ac:dyDescent="0.2">
      <c r="A1171" s="21">
        <v>38061</v>
      </c>
      <c r="B1171" s="41">
        <v>15</v>
      </c>
      <c r="C1171" s="3">
        <v>3</v>
      </c>
      <c r="D1171" s="41">
        <v>2004</v>
      </c>
      <c r="E1171" s="47">
        <v>4.88</v>
      </c>
    </row>
    <row r="1172" spans="1:5" x14ac:dyDescent="0.2">
      <c r="A1172" s="21">
        <v>38062</v>
      </c>
      <c r="B1172" s="41">
        <v>16</v>
      </c>
      <c r="C1172" s="3">
        <v>3</v>
      </c>
      <c r="D1172" s="41">
        <v>2004</v>
      </c>
      <c r="E1172" s="47">
        <v>2.4279999999999999</v>
      </c>
    </row>
    <row r="1173" spans="1:5" x14ac:dyDescent="0.2">
      <c r="A1173" s="21">
        <v>38063</v>
      </c>
      <c r="B1173" s="41">
        <v>17</v>
      </c>
      <c r="C1173" s="3">
        <v>3</v>
      </c>
      <c r="D1173" s="41">
        <v>2004</v>
      </c>
      <c r="E1173" s="47">
        <v>0.95899999999999996</v>
      </c>
    </row>
    <row r="1174" spans="1:5" x14ac:dyDescent="0.2">
      <c r="A1174" s="21">
        <v>38064</v>
      </c>
      <c r="B1174" s="41">
        <v>18</v>
      </c>
      <c r="C1174" s="3">
        <v>3</v>
      </c>
      <c r="D1174" s="41">
        <v>2004</v>
      </c>
      <c r="E1174" s="47">
        <v>0.57499999999999996</v>
      </c>
    </row>
    <row r="1175" spans="1:5" x14ac:dyDescent="0.2">
      <c r="A1175" s="21">
        <v>38065</v>
      </c>
      <c r="B1175" s="41">
        <v>19</v>
      </c>
      <c r="C1175" s="3">
        <v>3</v>
      </c>
      <c r="D1175" s="41">
        <v>2004</v>
      </c>
      <c r="E1175" s="47">
        <v>0.70399999999999996</v>
      </c>
    </row>
    <row r="1176" spans="1:5" x14ac:dyDescent="0.2">
      <c r="A1176" s="21">
        <v>38066</v>
      </c>
      <c r="B1176" s="41">
        <v>20</v>
      </c>
      <c r="C1176" s="3">
        <v>3</v>
      </c>
      <c r="D1176" s="41">
        <v>2004</v>
      </c>
      <c r="E1176" s="47">
        <v>1.3169999999999999</v>
      </c>
    </row>
    <row r="1177" spans="1:5" x14ac:dyDescent="0.2">
      <c r="A1177" s="21">
        <v>38067</v>
      </c>
      <c r="B1177" s="41">
        <v>21</v>
      </c>
      <c r="C1177" s="3">
        <v>3</v>
      </c>
      <c r="D1177" s="41">
        <v>2004</v>
      </c>
      <c r="E1177" s="47">
        <v>1.7370000000000001</v>
      </c>
    </row>
    <row r="1178" spans="1:5" x14ac:dyDescent="0.2">
      <c r="A1178" s="21">
        <v>38068</v>
      </c>
      <c r="B1178" s="41">
        <v>22</v>
      </c>
      <c r="C1178" s="3">
        <v>3</v>
      </c>
      <c r="D1178" s="41">
        <v>2004</v>
      </c>
      <c r="E1178" s="47">
        <v>1.173</v>
      </c>
    </row>
    <row r="1179" spans="1:5" x14ac:dyDescent="0.2">
      <c r="A1179" s="21">
        <v>38069</v>
      </c>
      <c r="B1179" s="41">
        <v>23</v>
      </c>
      <c r="C1179" s="3">
        <v>3</v>
      </c>
      <c r="D1179" s="41">
        <v>2004</v>
      </c>
      <c r="E1179" s="47">
        <v>0.71399999999999997</v>
      </c>
    </row>
    <row r="1180" spans="1:5" x14ac:dyDescent="0.2">
      <c r="A1180" s="21">
        <v>38070</v>
      </c>
      <c r="B1180" s="41">
        <v>24</v>
      </c>
      <c r="C1180" s="3">
        <v>3</v>
      </c>
      <c r="D1180" s="41">
        <v>2004</v>
      </c>
      <c r="E1180" s="47">
        <v>1.087</v>
      </c>
    </row>
    <row r="1181" spans="1:5" x14ac:dyDescent="0.2">
      <c r="A1181" s="21">
        <v>38071</v>
      </c>
      <c r="B1181" s="41">
        <v>25</v>
      </c>
      <c r="C1181" s="3">
        <v>3</v>
      </c>
      <c r="D1181" s="41">
        <v>2004</v>
      </c>
      <c r="E1181" s="47">
        <v>1.3859999999999999</v>
      </c>
    </row>
    <row r="1182" spans="1:5" x14ac:dyDescent="0.2">
      <c r="A1182" s="21">
        <v>38072</v>
      </c>
      <c r="B1182" s="41">
        <v>26</v>
      </c>
      <c r="C1182" s="3">
        <v>3</v>
      </c>
      <c r="D1182" s="41">
        <v>2004</v>
      </c>
      <c r="E1182" s="47">
        <v>0.72699999999999998</v>
      </c>
    </row>
    <row r="1183" spans="1:5" x14ac:dyDescent="0.2">
      <c r="A1183" s="21">
        <v>38073</v>
      </c>
      <c r="B1183" s="41">
        <v>27</v>
      </c>
      <c r="C1183" s="3">
        <v>3</v>
      </c>
      <c r="D1183" s="41">
        <v>2004</v>
      </c>
      <c r="E1183" s="47">
        <v>0.24399999999999999</v>
      </c>
    </row>
    <row r="1184" spans="1:5" x14ac:dyDescent="0.2">
      <c r="A1184" s="21">
        <v>38074</v>
      </c>
      <c r="B1184" s="41">
        <v>28</v>
      </c>
      <c r="C1184" s="3">
        <v>3</v>
      </c>
      <c r="D1184" s="41">
        <v>2004</v>
      </c>
      <c r="E1184" s="47">
        <v>0.19700000000000001</v>
      </c>
    </row>
    <row r="1185" spans="1:5" x14ac:dyDescent="0.2">
      <c r="A1185" s="21">
        <v>38075</v>
      </c>
      <c r="B1185" s="41">
        <v>29</v>
      </c>
      <c r="C1185" s="3">
        <v>3</v>
      </c>
      <c r="D1185" s="41">
        <v>2004</v>
      </c>
      <c r="E1185" s="47">
        <v>0.32800000000000001</v>
      </c>
    </row>
    <row r="1186" spans="1:5" x14ac:dyDescent="0.2">
      <c r="A1186" s="21">
        <v>38076</v>
      </c>
      <c r="B1186" s="41">
        <v>30</v>
      </c>
      <c r="C1186" s="3">
        <v>3</v>
      </c>
      <c r="D1186" s="41">
        <v>2004</v>
      </c>
      <c r="E1186" s="47">
        <v>0.17100000000000001</v>
      </c>
    </row>
    <row r="1187" spans="1:5" x14ac:dyDescent="0.2">
      <c r="A1187" s="21">
        <v>38077</v>
      </c>
      <c r="B1187" s="41">
        <v>31</v>
      </c>
      <c r="C1187" s="3">
        <v>3</v>
      </c>
      <c r="D1187" s="41">
        <v>2004</v>
      </c>
      <c r="E1187" s="47">
        <v>0.35799999999999998</v>
      </c>
    </row>
    <row r="1188" spans="1:5" x14ac:dyDescent="0.2">
      <c r="A1188" s="20">
        <v>38078</v>
      </c>
      <c r="B1188" s="1">
        <v>1</v>
      </c>
      <c r="C1188" s="3">
        <v>4</v>
      </c>
      <c r="D1188" s="1">
        <v>2004</v>
      </c>
      <c r="E1188" s="47">
        <v>1.3460000000000001</v>
      </c>
    </row>
    <row r="1189" spans="1:5" x14ac:dyDescent="0.2">
      <c r="A1189" s="20">
        <v>38079</v>
      </c>
      <c r="B1189" s="1">
        <v>2</v>
      </c>
      <c r="C1189" s="3">
        <v>4</v>
      </c>
      <c r="D1189" s="1">
        <v>2004</v>
      </c>
      <c r="E1189" s="47">
        <v>2.347</v>
      </c>
    </row>
    <row r="1190" spans="1:5" x14ac:dyDescent="0.2">
      <c r="A1190" s="20">
        <v>38080</v>
      </c>
      <c r="B1190" s="1">
        <v>3</v>
      </c>
      <c r="C1190" s="3">
        <v>4</v>
      </c>
      <c r="D1190" s="1">
        <v>2004</v>
      </c>
      <c r="E1190" s="47">
        <v>4.0250000000000004</v>
      </c>
    </row>
    <row r="1191" spans="1:5" x14ac:dyDescent="0.2">
      <c r="A1191" s="20">
        <v>38081</v>
      </c>
      <c r="B1191" s="1">
        <v>4</v>
      </c>
      <c r="C1191" s="3">
        <v>4</v>
      </c>
      <c r="D1191" s="1">
        <v>2004</v>
      </c>
      <c r="E1191" s="47">
        <v>3.7280000000000002</v>
      </c>
    </row>
    <row r="1192" spans="1:5" x14ac:dyDescent="0.2">
      <c r="A1192" s="20">
        <v>38082</v>
      </c>
      <c r="B1192" s="1">
        <v>5</v>
      </c>
      <c r="C1192" s="3">
        <v>4</v>
      </c>
      <c r="D1192" s="1">
        <v>2004</v>
      </c>
      <c r="E1192" s="47">
        <v>3.14</v>
      </c>
    </row>
    <row r="1193" spans="1:5" x14ac:dyDescent="0.2">
      <c r="A1193" s="20">
        <v>38083</v>
      </c>
      <c r="B1193" s="1">
        <v>6</v>
      </c>
      <c r="C1193" s="3">
        <v>4</v>
      </c>
      <c r="D1193" s="1">
        <v>2004</v>
      </c>
      <c r="E1193" s="47">
        <v>3.7480000000000002</v>
      </c>
    </row>
    <row r="1194" spans="1:5" x14ac:dyDescent="0.2">
      <c r="A1194" s="20">
        <v>38084</v>
      </c>
      <c r="B1194" s="1">
        <v>7</v>
      </c>
      <c r="C1194" s="3">
        <v>4</v>
      </c>
      <c r="D1194" s="1">
        <v>2004</v>
      </c>
      <c r="E1194" s="47">
        <v>3.7629999999999999</v>
      </c>
    </row>
    <row r="1195" spans="1:5" x14ac:dyDescent="0.2">
      <c r="A1195" s="20">
        <v>38085</v>
      </c>
      <c r="B1195" s="1">
        <v>8</v>
      </c>
      <c r="C1195" s="3">
        <v>4</v>
      </c>
      <c r="D1195" s="1">
        <v>2004</v>
      </c>
      <c r="E1195" s="47">
        <v>6.4539999999999997</v>
      </c>
    </row>
    <row r="1196" spans="1:5" x14ac:dyDescent="0.2">
      <c r="A1196" s="20">
        <v>38086</v>
      </c>
      <c r="B1196" s="1">
        <v>9</v>
      </c>
      <c r="C1196" s="3">
        <v>4</v>
      </c>
      <c r="D1196" s="1">
        <v>2004</v>
      </c>
      <c r="E1196" s="47">
        <v>7.577</v>
      </c>
    </row>
    <row r="1197" spans="1:5" x14ac:dyDescent="0.2">
      <c r="A1197" s="20">
        <v>38087</v>
      </c>
      <c r="B1197" s="1">
        <v>10</v>
      </c>
      <c r="C1197" s="3">
        <v>4</v>
      </c>
      <c r="D1197" s="1">
        <v>2004</v>
      </c>
      <c r="E1197" s="47">
        <v>7.2389999999999999</v>
      </c>
    </row>
    <row r="1198" spans="1:5" x14ac:dyDescent="0.2">
      <c r="A1198" s="20">
        <v>38088</v>
      </c>
      <c r="B1198" s="1">
        <v>11</v>
      </c>
      <c r="C1198" s="3">
        <v>4</v>
      </c>
      <c r="D1198" s="1">
        <v>2004</v>
      </c>
      <c r="E1198" s="47">
        <v>5.1180000000000003</v>
      </c>
    </row>
    <row r="1199" spans="1:5" x14ac:dyDescent="0.2">
      <c r="A1199" s="20">
        <v>38089</v>
      </c>
      <c r="B1199" s="1">
        <v>12</v>
      </c>
      <c r="C1199" s="3">
        <v>4</v>
      </c>
      <c r="D1199" s="1">
        <v>2004</v>
      </c>
      <c r="E1199" s="47">
        <v>3.2330000000000001</v>
      </c>
    </row>
    <row r="1200" spans="1:5" x14ac:dyDescent="0.2">
      <c r="A1200" s="20">
        <v>38090</v>
      </c>
      <c r="B1200" s="1">
        <v>13</v>
      </c>
      <c r="C1200" s="3">
        <v>4</v>
      </c>
      <c r="D1200" s="1">
        <v>2004</v>
      </c>
      <c r="E1200" s="47">
        <v>2.46</v>
      </c>
    </row>
    <row r="1201" spans="1:5" x14ac:dyDescent="0.2">
      <c r="A1201" s="20">
        <v>38091</v>
      </c>
      <c r="B1201" s="1">
        <v>14</v>
      </c>
      <c r="C1201" s="3">
        <v>4</v>
      </c>
      <c r="D1201" s="1">
        <v>2004</v>
      </c>
      <c r="E1201" s="47">
        <v>2.427</v>
      </c>
    </row>
    <row r="1202" spans="1:5" x14ac:dyDescent="0.2">
      <c r="A1202" s="20">
        <v>38092</v>
      </c>
      <c r="B1202" s="1">
        <v>15</v>
      </c>
      <c r="C1202" s="3">
        <v>4</v>
      </c>
      <c r="D1202" s="1">
        <v>2004</v>
      </c>
      <c r="E1202" s="47">
        <v>4.9059999999999997</v>
      </c>
    </row>
    <row r="1203" spans="1:5" x14ac:dyDescent="0.2">
      <c r="A1203" s="20">
        <v>38093</v>
      </c>
      <c r="B1203" s="1">
        <v>16</v>
      </c>
      <c r="C1203" s="3">
        <v>4</v>
      </c>
      <c r="D1203" s="1">
        <v>2004</v>
      </c>
      <c r="E1203" s="47">
        <v>9.1430000000000007</v>
      </c>
    </row>
    <row r="1204" spans="1:5" x14ac:dyDescent="0.2">
      <c r="A1204" s="20">
        <v>38094</v>
      </c>
      <c r="B1204" s="1">
        <v>17</v>
      </c>
      <c r="C1204" s="3">
        <v>4</v>
      </c>
      <c r="D1204" s="1">
        <v>2004</v>
      </c>
      <c r="E1204" s="47">
        <v>10.887</v>
      </c>
    </row>
    <row r="1205" spans="1:5" x14ac:dyDescent="0.2">
      <c r="A1205" s="20">
        <v>38095</v>
      </c>
      <c r="B1205" s="1">
        <v>18</v>
      </c>
      <c r="C1205" s="3">
        <v>4</v>
      </c>
      <c r="D1205" s="1">
        <v>2004</v>
      </c>
      <c r="E1205" s="47">
        <v>8.0289999999999999</v>
      </c>
    </row>
    <row r="1206" spans="1:5" x14ac:dyDescent="0.2">
      <c r="A1206" s="20">
        <v>38096</v>
      </c>
      <c r="B1206" s="1">
        <v>19</v>
      </c>
      <c r="C1206" s="3">
        <v>4</v>
      </c>
      <c r="D1206" s="1">
        <v>2004</v>
      </c>
      <c r="E1206" s="47">
        <v>9.109</v>
      </c>
    </row>
    <row r="1207" spans="1:5" x14ac:dyDescent="0.2">
      <c r="A1207" s="20">
        <v>38097</v>
      </c>
      <c r="B1207" s="1">
        <v>20</v>
      </c>
      <c r="C1207" s="3">
        <v>4</v>
      </c>
      <c r="D1207" s="1">
        <v>2004</v>
      </c>
      <c r="E1207" s="47">
        <v>10.164999999999999</v>
      </c>
    </row>
    <row r="1208" spans="1:5" x14ac:dyDescent="0.2">
      <c r="A1208" s="20">
        <v>38098</v>
      </c>
      <c r="B1208" s="1">
        <v>21</v>
      </c>
      <c r="C1208" s="3">
        <v>4</v>
      </c>
      <c r="D1208" s="1">
        <v>2004</v>
      </c>
      <c r="E1208" s="47">
        <v>9.6530000000000005</v>
      </c>
    </row>
    <row r="1209" spans="1:5" x14ac:dyDescent="0.2">
      <c r="A1209" s="20">
        <v>38099</v>
      </c>
      <c r="B1209" s="1">
        <v>22</v>
      </c>
      <c r="C1209" s="3">
        <v>4</v>
      </c>
      <c r="D1209" s="1">
        <v>2004</v>
      </c>
      <c r="E1209" s="47">
        <v>9.609</v>
      </c>
    </row>
    <row r="1210" spans="1:5" x14ac:dyDescent="0.2">
      <c r="A1210" s="20">
        <v>38100</v>
      </c>
      <c r="B1210" s="1">
        <v>23</v>
      </c>
      <c r="C1210" s="3">
        <v>4</v>
      </c>
      <c r="D1210" s="1">
        <v>2004</v>
      </c>
      <c r="E1210" s="47">
        <v>15.047000000000001</v>
      </c>
    </row>
    <row r="1211" spans="1:5" x14ac:dyDescent="0.2">
      <c r="A1211" s="20">
        <v>38101</v>
      </c>
      <c r="B1211" s="1">
        <v>24</v>
      </c>
      <c r="C1211" s="3">
        <v>4</v>
      </c>
      <c r="D1211" s="1">
        <v>2004</v>
      </c>
      <c r="E1211" s="47">
        <v>90.168999999999997</v>
      </c>
    </row>
    <row r="1212" spans="1:5" x14ac:dyDescent="0.2">
      <c r="A1212" s="20">
        <v>38102</v>
      </c>
      <c r="B1212" s="1">
        <v>25</v>
      </c>
      <c r="C1212" s="3">
        <v>4</v>
      </c>
      <c r="D1212" s="1">
        <v>2004</v>
      </c>
      <c r="E1212" s="47">
        <v>166.86500000000001</v>
      </c>
    </row>
    <row r="1213" spans="1:5" x14ac:dyDescent="0.2">
      <c r="A1213" s="20">
        <v>38103</v>
      </c>
      <c r="B1213" s="1">
        <v>26</v>
      </c>
      <c r="C1213" s="3">
        <v>4</v>
      </c>
      <c r="D1213" s="1">
        <v>2004</v>
      </c>
      <c r="E1213" s="47">
        <v>108.584</v>
      </c>
    </row>
    <row r="1214" spans="1:5" x14ac:dyDescent="0.2">
      <c r="A1214" s="20">
        <v>38104</v>
      </c>
      <c r="B1214" s="1">
        <v>27</v>
      </c>
      <c r="C1214" s="3">
        <v>4</v>
      </c>
      <c r="D1214" s="1">
        <v>2004</v>
      </c>
      <c r="E1214" s="47">
        <v>78.126999999999995</v>
      </c>
    </row>
    <row r="1215" spans="1:5" x14ac:dyDescent="0.2">
      <c r="A1215" s="20">
        <v>38105</v>
      </c>
      <c r="B1215" s="1">
        <v>28</v>
      </c>
      <c r="C1215" s="3">
        <v>4</v>
      </c>
      <c r="D1215" s="1">
        <v>2004</v>
      </c>
      <c r="E1215" s="47">
        <v>55.82</v>
      </c>
    </row>
    <row r="1216" spans="1:5" x14ac:dyDescent="0.2">
      <c r="A1216" s="20">
        <v>38106</v>
      </c>
      <c r="B1216" s="1">
        <v>29</v>
      </c>
      <c r="C1216" s="3">
        <v>4</v>
      </c>
      <c r="D1216" s="1">
        <v>2004</v>
      </c>
      <c r="E1216" s="47">
        <v>43.86</v>
      </c>
    </row>
    <row r="1217" spans="1:5" x14ac:dyDescent="0.2">
      <c r="A1217" s="20">
        <v>38107</v>
      </c>
      <c r="B1217" s="1">
        <v>30</v>
      </c>
      <c r="C1217" s="3">
        <v>4</v>
      </c>
      <c r="D1217" s="1">
        <v>2004</v>
      </c>
      <c r="E1217" s="47">
        <v>34.880000000000003</v>
      </c>
    </row>
    <row r="1218" spans="1:5" x14ac:dyDescent="0.2">
      <c r="A1218" s="20">
        <v>38108</v>
      </c>
      <c r="B1218" s="1">
        <v>1</v>
      </c>
      <c r="C1218" s="3">
        <v>5</v>
      </c>
      <c r="D1218" s="1">
        <v>2004</v>
      </c>
      <c r="E1218" s="47">
        <v>29.254000000000001</v>
      </c>
    </row>
    <row r="1219" spans="1:5" x14ac:dyDescent="0.2">
      <c r="A1219" s="20">
        <v>38109</v>
      </c>
      <c r="B1219" s="1">
        <v>2</v>
      </c>
      <c r="C1219" s="3">
        <v>5</v>
      </c>
      <c r="D1219" s="1">
        <v>2004</v>
      </c>
      <c r="E1219" s="47">
        <v>25.893000000000001</v>
      </c>
    </row>
    <row r="1220" spans="1:5" x14ac:dyDescent="0.2">
      <c r="A1220" s="20">
        <v>38110</v>
      </c>
      <c r="B1220" s="1">
        <v>3</v>
      </c>
      <c r="C1220" s="3">
        <v>5</v>
      </c>
      <c r="D1220" s="1">
        <v>2004</v>
      </c>
      <c r="E1220" s="47">
        <v>23.472999999999999</v>
      </c>
    </row>
    <row r="1221" spans="1:5" x14ac:dyDescent="0.2">
      <c r="A1221" s="20">
        <v>38111</v>
      </c>
      <c r="B1221" s="1">
        <v>4</v>
      </c>
      <c r="C1221" s="3">
        <v>5</v>
      </c>
      <c r="D1221" s="1">
        <v>2004</v>
      </c>
      <c r="E1221" s="47">
        <v>23.652000000000001</v>
      </c>
    </row>
    <row r="1222" spans="1:5" x14ac:dyDescent="0.2">
      <c r="A1222" s="20">
        <v>38112</v>
      </c>
      <c r="B1222" s="1">
        <v>5</v>
      </c>
      <c r="C1222" s="3">
        <v>5</v>
      </c>
      <c r="D1222" s="1">
        <v>2004</v>
      </c>
      <c r="E1222" s="47">
        <v>26.835000000000001</v>
      </c>
    </row>
    <row r="1223" spans="1:5" x14ac:dyDescent="0.2">
      <c r="A1223" s="20">
        <v>38113</v>
      </c>
      <c r="B1223" s="1">
        <v>6</v>
      </c>
      <c r="C1223" s="3">
        <v>5</v>
      </c>
      <c r="D1223" s="1">
        <v>2004</v>
      </c>
      <c r="E1223" s="47">
        <v>26.382000000000001</v>
      </c>
    </row>
    <row r="1224" spans="1:5" x14ac:dyDescent="0.2">
      <c r="A1224" s="20">
        <v>38114</v>
      </c>
      <c r="B1224" s="1">
        <v>7</v>
      </c>
      <c r="C1224" s="3">
        <v>5</v>
      </c>
      <c r="D1224" s="1">
        <v>2004</v>
      </c>
      <c r="E1224" s="47">
        <v>23.42</v>
      </c>
    </row>
    <row r="1225" spans="1:5" x14ac:dyDescent="0.2">
      <c r="A1225" s="20">
        <v>38115</v>
      </c>
      <c r="B1225" s="1">
        <v>8</v>
      </c>
      <c r="C1225" s="3">
        <v>5</v>
      </c>
      <c r="D1225" s="1">
        <v>2004</v>
      </c>
      <c r="E1225" s="47">
        <v>21.055</v>
      </c>
    </row>
    <row r="1226" spans="1:5" x14ac:dyDescent="0.2">
      <c r="A1226" s="20">
        <v>38116</v>
      </c>
      <c r="B1226" s="1">
        <v>9</v>
      </c>
      <c r="C1226" s="3">
        <v>5</v>
      </c>
      <c r="D1226" s="1">
        <v>2004</v>
      </c>
      <c r="E1226" s="47">
        <v>20.652000000000001</v>
      </c>
    </row>
    <row r="1227" spans="1:5" x14ac:dyDescent="0.2">
      <c r="A1227" s="20">
        <v>38117</v>
      </c>
      <c r="B1227" s="1">
        <v>10</v>
      </c>
      <c r="C1227" s="3">
        <v>5</v>
      </c>
      <c r="D1227" s="1">
        <v>2004</v>
      </c>
      <c r="E1227" s="47">
        <v>19.771999999999998</v>
      </c>
    </row>
    <row r="1228" spans="1:5" x14ac:dyDescent="0.2">
      <c r="A1228" s="20">
        <v>38118</v>
      </c>
      <c r="B1228" s="1">
        <v>11</v>
      </c>
      <c r="C1228" s="3">
        <v>5</v>
      </c>
      <c r="D1228" s="1">
        <v>2004</v>
      </c>
      <c r="E1228" s="47">
        <v>19.87</v>
      </c>
    </row>
    <row r="1229" spans="1:5" x14ac:dyDescent="0.2">
      <c r="A1229" s="20">
        <v>38119</v>
      </c>
      <c r="B1229" s="1">
        <v>12</v>
      </c>
      <c r="C1229" s="3">
        <v>5</v>
      </c>
      <c r="D1229" s="1">
        <v>2004</v>
      </c>
      <c r="E1229" s="47">
        <v>18.283999999999999</v>
      </c>
    </row>
    <row r="1230" spans="1:5" x14ac:dyDescent="0.2">
      <c r="A1230" s="20">
        <v>38120</v>
      </c>
      <c r="B1230" s="1">
        <v>13</v>
      </c>
      <c r="C1230" s="3">
        <v>5</v>
      </c>
      <c r="D1230" s="1">
        <v>2004</v>
      </c>
      <c r="E1230" s="47">
        <v>20.838000000000001</v>
      </c>
    </row>
    <row r="1231" spans="1:5" x14ac:dyDescent="0.2">
      <c r="A1231" s="20">
        <v>38121</v>
      </c>
      <c r="B1231" s="1">
        <v>14</v>
      </c>
      <c r="C1231" s="3">
        <v>5</v>
      </c>
      <c r="D1231" s="1">
        <v>2004</v>
      </c>
      <c r="E1231" s="47">
        <v>27.143000000000001</v>
      </c>
    </row>
    <row r="1232" spans="1:5" x14ac:dyDescent="0.2">
      <c r="A1232" s="20">
        <v>38122</v>
      </c>
      <c r="B1232" s="1">
        <v>15</v>
      </c>
      <c r="C1232" s="3">
        <v>5</v>
      </c>
      <c r="D1232" s="1">
        <v>2004</v>
      </c>
      <c r="E1232" s="47">
        <v>31.117999999999999</v>
      </c>
    </row>
    <row r="1233" spans="1:5" x14ac:dyDescent="0.2">
      <c r="A1233" s="20">
        <v>38123</v>
      </c>
      <c r="B1233" s="1">
        <v>16</v>
      </c>
      <c r="C1233" s="3">
        <v>5</v>
      </c>
      <c r="D1233" s="1">
        <v>2004</v>
      </c>
      <c r="E1233" s="47">
        <v>30.832999999999998</v>
      </c>
    </row>
    <row r="1234" spans="1:5" x14ac:dyDescent="0.2">
      <c r="A1234" s="20">
        <v>38124</v>
      </c>
      <c r="B1234" s="1">
        <v>17</v>
      </c>
      <c r="C1234" s="3">
        <v>5</v>
      </c>
      <c r="D1234" s="1">
        <v>2004</v>
      </c>
      <c r="E1234" s="47">
        <v>28.295000000000002</v>
      </c>
    </row>
    <row r="1235" spans="1:5" x14ac:dyDescent="0.2">
      <c r="A1235" s="20">
        <v>38125</v>
      </c>
      <c r="B1235" s="1">
        <v>18</v>
      </c>
      <c r="C1235" s="3">
        <v>5</v>
      </c>
      <c r="D1235" s="1">
        <v>2004</v>
      </c>
      <c r="E1235" s="47">
        <v>25.344000000000001</v>
      </c>
    </row>
    <row r="1236" spans="1:5" x14ac:dyDescent="0.2">
      <c r="A1236" s="20">
        <v>38126</v>
      </c>
      <c r="B1236" s="1">
        <v>19</v>
      </c>
      <c r="C1236" s="3">
        <v>5</v>
      </c>
      <c r="D1236" s="1">
        <v>2004</v>
      </c>
      <c r="E1236" s="47">
        <v>22.59</v>
      </c>
    </row>
    <row r="1237" spans="1:5" x14ac:dyDescent="0.2">
      <c r="A1237" s="20">
        <v>38127</v>
      </c>
      <c r="B1237" s="1">
        <v>20</v>
      </c>
      <c r="C1237" s="3">
        <v>5</v>
      </c>
      <c r="D1237" s="1">
        <v>2004</v>
      </c>
      <c r="E1237" s="47">
        <v>20.321999999999999</v>
      </c>
    </row>
    <row r="1238" spans="1:5" x14ac:dyDescent="0.2">
      <c r="A1238" s="20">
        <v>38128</v>
      </c>
      <c r="B1238" s="1">
        <v>21</v>
      </c>
      <c r="C1238" s="3">
        <v>5</v>
      </c>
      <c r="D1238" s="1">
        <v>2004</v>
      </c>
      <c r="E1238" s="47">
        <v>17.414999999999999</v>
      </c>
    </row>
    <row r="1239" spans="1:5" x14ac:dyDescent="0.2">
      <c r="A1239" s="20">
        <v>38129</v>
      </c>
      <c r="B1239" s="1">
        <v>22</v>
      </c>
      <c r="C1239" s="3">
        <v>5</v>
      </c>
      <c r="D1239" s="1">
        <v>2004</v>
      </c>
      <c r="E1239" s="47">
        <v>14.702999999999999</v>
      </c>
    </row>
    <row r="1240" spans="1:5" x14ac:dyDescent="0.2">
      <c r="A1240" s="20">
        <v>38130</v>
      </c>
      <c r="B1240" s="1">
        <v>23</v>
      </c>
      <c r="C1240" s="3">
        <v>5</v>
      </c>
      <c r="D1240" s="1">
        <v>2004</v>
      </c>
      <c r="E1240" s="47">
        <v>12.579000000000001</v>
      </c>
    </row>
    <row r="1241" spans="1:5" x14ac:dyDescent="0.2">
      <c r="A1241" s="20">
        <v>38131</v>
      </c>
      <c r="B1241" s="1">
        <v>24</v>
      </c>
      <c r="C1241" s="3">
        <v>5</v>
      </c>
      <c r="D1241" s="1">
        <v>2004</v>
      </c>
      <c r="E1241" s="47">
        <v>11.106999999999999</v>
      </c>
    </row>
    <row r="1242" spans="1:5" x14ac:dyDescent="0.2">
      <c r="A1242" s="20">
        <v>38132</v>
      </c>
      <c r="B1242" s="1">
        <v>25</v>
      </c>
      <c r="C1242" s="3">
        <v>5</v>
      </c>
      <c r="D1242" s="1">
        <v>2004</v>
      </c>
      <c r="E1242" s="47">
        <v>11.106</v>
      </c>
    </row>
    <row r="1243" spans="1:5" x14ac:dyDescent="0.2">
      <c r="A1243" s="20">
        <v>38133</v>
      </c>
      <c r="B1243" s="1">
        <v>26</v>
      </c>
      <c r="C1243" s="3">
        <v>5</v>
      </c>
      <c r="D1243" s="1">
        <v>2004</v>
      </c>
      <c r="E1243" s="47">
        <v>11.015000000000001</v>
      </c>
    </row>
    <row r="1244" spans="1:5" x14ac:dyDescent="0.2">
      <c r="A1244" s="20">
        <v>38134</v>
      </c>
      <c r="B1244" s="1">
        <v>27</v>
      </c>
      <c r="C1244" s="3">
        <v>5</v>
      </c>
      <c r="D1244" s="1">
        <v>2004</v>
      </c>
      <c r="E1244" s="47">
        <v>10.37</v>
      </c>
    </row>
    <row r="1245" spans="1:5" x14ac:dyDescent="0.2">
      <c r="A1245" s="20">
        <v>38135</v>
      </c>
      <c r="B1245" s="1">
        <v>28</v>
      </c>
      <c r="C1245" s="3">
        <v>5</v>
      </c>
      <c r="D1245" s="1">
        <v>2004</v>
      </c>
      <c r="E1245" s="47">
        <v>10.050000000000001</v>
      </c>
    </row>
    <row r="1246" spans="1:5" x14ac:dyDescent="0.2">
      <c r="A1246" s="20">
        <v>38136</v>
      </c>
      <c r="B1246" s="1">
        <v>29</v>
      </c>
      <c r="C1246" s="3">
        <v>5</v>
      </c>
      <c r="D1246" s="1">
        <v>2004</v>
      </c>
      <c r="E1246" s="47">
        <v>9.6159999999999997</v>
      </c>
    </row>
    <row r="1247" spans="1:5" x14ac:dyDescent="0.2">
      <c r="A1247" s="20">
        <v>38137</v>
      </c>
      <c r="B1247" s="1">
        <v>30</v>
      </c>
      <c r="C1247" s="3">
        <v>5</v>
      </c>
      <c r="D1247" s="1">
        <v>2004</v>
      </c>
      <c r="E1247" s="47">
        <v>8.8659999999999997</v>
      </c>
    </row>
    <row r="1248" spans="1:5" x14ac:dyDescent="0.2">
      <c r="A1248" s="20">
        <v>38138</v>
      </c>
      <c r="B1248" s="1">
        <v>31</v>
      </c>
      <c r="C1248" s="3">
        <v>5</v>
      </c>
      <c r="D1248" s="1">
        <v>2004</v>
      </c>
      <c r="E1248" s="47">
        <v>8.2590000000000003</v>
      </c>
    </row>
    <row r="1249" spans="1:5" x14ac:dyDescent="0.2">
      <c r="A1249" s="20">
        <v>38139</v>
      </c>
      <c r="B1249" s="1">
        <v>1</v>
      </c>
      <c r="C1249" s="3">
        <v>6</v>
      </c>
      <c r="D1249" s="1">
        <v>2004</v>
      </c>
      <c r="E1249" s="47">
        <v>7.5640000000000001</v>
      </c>
    </row>
    <row r="1250" spans="1:5" x14ac:dyDescent="0.2">
      <c r="A1250" s="20">
        <v>38140</v>
      </c>
      <c r="B1250" s="1">
        <v>2</v>
      </c>
      <c r="C1250" s="3">
        <v>6</v>
      </c>
      <c r="D1250" s="1">
        <v>2004</v>
      </c>
      <c r="E1250" s="47">
        <v>7.117</v>
      </c>
    </row>
    <row r="1251" spans="1:5" x14ac:dyDescent="0.2">
      <c r="A1251" s="20">
        <v>38141</v>
      </c>
      <c r="B1251" s="1">
        <v>3</v>
      </c>
      <c r="C1251" s="3">
        <v>6</v>
      </c>
      <c r="D1251" s="1">
        <v>2004</v>
      </c>
      <c r="E1251" s="47">
        <v>6.8970000000000002</v>
      </c>
    </row>
    <row r="1252" spans="1:5" x14ac:dyDescent="0.2">
      <c r="A1252" s="20">
        <v>38142</v>
      </c>
      <c r="B1252" s="1">
        <v>4</v>
      </c>
      <c r="C1252" s="3">
        <v>6</v>
      </c>
      <c r="D1252" s="1">
        <v>2004</v>
      </c>
      <c r="E1252" s="47">
        <v>6.7089999999999996</v>
      </c>
    </row>
    <row r="1253" spans="1:5" x14ac:dyDescent="0.2">
      <c r="A1253" s="20">
        <v>38143</v>
      </c>
      <c r="B1253" s="1">
        <v>5</v>
      </c>
      <c r="C1253" s="3">
        <v>6</v>
      </c>
      <c r="D1253" s="1">
        <v>2004</v>
      </c>
      <c r="E1253" s="47">
        <v>6.4960000000000004</v>
      </c>
    </row>
    <row r="1254" spans="1:5" x14ac:dyDescent="0.2">
      <c r="A1254" s="20">
        <v>38144</v>
      </c>
      <c r="B1254" s="1">
        <v>6</v>
      </c>
      <c r="C1254" s="3">
        <v>6</v>
      </c>
      <c r="D1254" s="1">
        <v>2004</v>
      </c>
      <c r="E1254" s="47">
        <v>6.3550000000000004</v>
      </c>
    </row>
    <row r="1255" spans="1:5" x14ac:dyDescent="0.2">
      <c r="A1255" s="20">
        <v>38145</v>
      </c>
      <c r="B1255" s="1">
        <v>7</v>
      </c>
      <c r="C1255" s="3">
        <v>6</v>
      </c>
      <c r="D1255" s="1">
        <v>2004</v>
      </c>
      <c r="E1255" s="47">
        <v>6.2859999999999996</v>
      </c>
    </row>
    <row r="1256" spans="1:5" x14ac:dyDescent="0.2">
      <c r="A1256" s="20">
        <v>38146</v>
      </c>
      <c r="B1256" s="1">
        <v>8</v>
      </c>
      <c r="C1256" s="3">
        <v>6</v>
      </c>
      <c r="D1256" s="1">
        <v>2004</v>
      </c>
      <c r="E1256" s="47">
        <v>6.2779999999999996</v>
      </c>
    </row>
    <row r="1257" spans="1:5" x14ac:dyDescent="0.2">
      <c r="A1257" s="20">
        <v>38147</v>
      </c>
      <c r="B1257" s="1">
        <v>9</v>
      </c>
      <c r="C1257" s="3">
        <v>6</v>
      </c>
      <c r="D1257" s="1">
        <v>2004</v>
      </c>
      <c r="E1257" s="47">
        <v>6.3209999999999997</v>
      </c>
    </row>
    <row r="1258" spans="1:5" x14ac:dyDescent="0.2">
      <c r="A1258" s="20">
        <v>38148</v>
      </c>
      <c r="B1258" s="1">
        <v>10</v>
      </c>
      <c r="C1258" s="3">
        <v>6</v>
      </c>
      <c r="D1258" s="1">
        <v>2004</v>
      </c>
      <c r="E1258" s="47">
        <v>6.5430000000000001</v>
      </c>
    </row>
    <row r="1259" spans="1:5" x14ac:dyDescent="0.2">
      <c r="A1259" s="20">
        <v>38149</v>
      </c>
      <c r="B1259" s="1">
        <v>11</v>
      </c>
      <c r="C1259" s="3">
        <v>6</v>
      </c>
      <c r="D1259" s="1">
        <v>2004</v>
      </c>
      <c r="E1259" s="47">
        <v>6.476</v>
      </c>
    </row>
    <row r="1260" spans="1:5" x14ac:dyDescent="0.2">
      <c r="A1260" s="20">
        <v>38150</v>
      </c>
      <c r="B1260" s="1">
        <v>12</v>
      </c>
      <c r="C1260" s="3">
        <v>6</v>
      </c>
      <c r="D1260" s="1">
        <v>2004</v>
      </c>
      <c r="E1260" s="47">
        <v>6.4109999999999996</v>
      </c>
    </row>
    <row r="1261" spans="1:5" x14ac:dyDescent="0.2">
      <c r="A1261" s="20">
        <v>38151</v>
      </c>
      <c r="B1261" s="1">
        <v>13</v>
      </c>
      <c r="C1261" s="3">
        <v>6</v>
      </c>
      <c r="D1261" s="1">
        <v>2004</v>
      </c>
      <c r="E1261" s="47">
        <v>6.2910000000000004</v>
      </c>
    </row>
    <row r="1262" spans="1:5" x14ac:dyDescent="0.2">
      <c r="A1262" s="20">
        <v>38152</v>
      </c>
      <c r="B1262" s="1">
        <v>14</v>
      </c>
      <c r="C1262" s="3">
        <v>6</v>
      </c>
      <c r="D1262" s="1">
        <v>2004</v>
      </c>
      <c r="E1262" s="47">
        <v>6.351</v>
      </c>
    </row>
    <row r="1263" spans="1:5" x14ac:dyDescent="0.2">
      <c r="A1263" s="20">
        <v>38153</v>
      </c>
      <c r="B1263" s="1">
        <v>15</v>
      </c>
      <c r="C1263" s="3">
        <v>6</v>
      </c>
      <c r="D1263" s="1">
        <v>2004</v>
      </c>
      <c r="E1263" s="47">
        <v>6.6459999999999999</v>
      </c>
    </row>
    <row r="1264" spans="1:5" x14ac:dyDescent="0.2">
      <c r="A1264" s="20">
        <v>38154</v>
      </c>
      <c r="B1264" s="1">
        <v>16</v>
      </c>
      <c r="C1264" s="3">
        <v>6</v>
      </c>
      <c r="D1264" s="1">
        <v>2004</v>
      </c>
      <c r="E1264" s="47">
        <v>6.4640000000000004</v>
      </c>
    </row>
    <row r="1265" spans="1:5" x14ac:dyDescent="0.2">
      <c r="A1265" s="20">
        <v>38155</v>
      </c>
      <c r="B1265" s="1">
        <v>17</v>
      </c>
      <c r="C1265" s="3">
        <v>6</v>
      </c>
      <c r="D1265" s="1">
        <v>2004</v>
      </c>
      <c r="E1265" s="47">
        <v>6.5730000000000004</v>
      </c>
    </row>
    <row r="1266" spans="1:5" x14ac:dyDescent="0.2">
      <c r="A1266" s="20">
        <v>38156</v>
      </c>
      <c r="B1266" s="1">
        <v>18</v>
      </c>
      <c r="C1266" s="3">
        <v>6</v>
      </c>
      <c r="D1266" s="1">
        <v>2004</v>
      </c>
      <c r="E1266" s="47">
        <v>6.5590000000000002</v>
      </c>
    </row>
    <row r="1267" spans="1:5" x14ac:dyDescent="0.2">
      <c r="A1267" s="20">
        <v>38157</v>
      </c>
      <c r="B1267" s="1">
        <v>19</v>
      </c>
      <c r="C1267" s="3">
        <v>6</v>
      </c>
      <c r="D1267" s="1">
        <v>2004</v>
      </c>
      <c r="E1267" s="47">
        <v>6.5629999999999997</v>
      </c>
    </row>
    <row r="1268" spans="1:5" x14ac:dyDescent="0.2">
      <c r="A1268" s="20">
        <v>38158</v>
      </c>
      <c r="B1268" s="1">
        <v>20</v>
      </c>
      <c r="C1268" s="3">
        <v>6</v>
      </c>
      <c r="D1268" s="1">
        <v>2004</v>
      </c>
      <c r="E1268" s="47">
        <v>6.6840000000000002</v>
      </c>
    </row>
    <row r="1269" spans="1:5" x14ac:dyDescent="0.2">
      <c r="A1269" s="20">
        <v>38159</v>
      </c>
      <c r="B1269" s="1">
        <v>21</v>
      </c>
      <c r="C1269" s="3">
        <v>6</v>
      </c>
      <c r="D1269" s="1">
        <v>2004</v>
      </c>
      <c r="E1269" s="47">
        <v>6.4649999999999999</v>
      </c>
    </row>
    <row r="1270" spans="1:5" x14ac:dyDescent="0.2">
      <c r="A1270" s="20">
        <v>38160</v>
      </c>
      <c r="B1270" s="1">
        <v>22</v>
      </c>
      <c r="C1270" s="3">
        <v>6</v>
      </c>
      <c r="D1270" s="1">
        <v>2004</v>
      </c>
      <c r="E1270" s="47">
        <v>6.3529999999999998</v>
      </c>
    </row>
    <row r="1271" spans="1:5" x14ac:dyDescent="0.2">
      <c r="A1271" s="20">
        <v>38161</v>
      </c>
      <c r="B1271" s="1">
        <v>23</v>
      </c>
      <c r="C1271" s="3">
        <v>6</v>
      </c>
      <c r="D1271" s="1">
        <v>2004</v>
      </c>
      <c r="E1271" s="47">
        <v>6.3410000000000002</v>
      </c>
    </row>
    <row r="1272" spans="1:5" x14ac:dyDescent="0.2">
      <c r="A1272" s="20">
        <v>38162</v>
      </c>
      <c r="B1272" s="1">
        <v>24</v>
      </c>
      <c r="C1272" s="3">
        <v>6</v>
      </c>
      <c r="D1272" s="1">
        <v>2004</v>
      </c>
      <c r="E1272" s="47">
        <v>6.1710000000000003</v>
      </c>
    </row>
    <row r="1273" spans="1:5" x14ac:dyDescent="0.2">
      <c r="A1273" s="20">
        <v>38163</v>
      </c>
      <c r="B1273" s="1">
        <v>25</v>
      </c>
      <c r="C1273" s="3">
        <v>6</v>
      </c>
      <c r="D1273" s="1">
        <v>2004</v>
      </c>
      <c r="E1273" s="47">
        <v>6.0439999999999996</v>
      </c>
    </row>
    <row r="1274" spans="1:5" x14ac:dyDescent="0.2">
      <c r="A1274" s="20">
        <v>38164</v>
      </c>
      <c r="B1274" s="1">
        <v>26</v>
      </c>
      <c r="C1274" s="3">
        <v>6</v>
      </c>
      <c r="D1274" s="1">
        <v>2004</v>
      </c>
      <c r="E1274" s="47">
        <v>5.9219999999999997</v>
      </c>
    </row>
    <row r="1275" spans="1:5" x14ac:dyDescent="0.2">
      <c r="A1275" s="20">
        <v>38165</v>
      </c>
      <c r="B1275" s="1">
        <v>27</v>
      </c>
      <c r="C1275" s="3">
        <v>6</v>
      </c>
      <c r="D1275" s="1">
        <v>2004</v>
      </c>
      <c r="E1275" s="47">
        <v>5.8150000000000004</v>
      </c>
    </row>
    <row r="1276" spans="1:5" x14ac:dyDescent="0.2">
      <c r="A1276" s="20">
        <v>38166</v>
      </c>
      <c r="B1276" s="1">
        <v>28</v>
      </c>
      <c r="C1276" s="3">
        <v>6</v>
      </c>
      <c r="D1276" s="1">
        <v>2004</v>
      </c>
      <c r="E1276" s="47">
        <v>6.0620000000000003</v>
      </c>
    </row>
    <row r="1277" spans="1:5" x14ac:dyDescent="0.2">
      <c r="A1277" s="20">
        <v>38167</v>
      </c>
      <c r="B1277" s="1">
        <v>29</v>
      </c>
      <c r="C1277" s="3">
        <v>6</v>
      </c>
      <c r="D1277" s="1">
        <v>2004</v>
      </c>
      <c r="E1277" s="47">
        <v>5.9050000000000002</v>
      </c>
    </row>
    <row r="1278" spans="1:5" x14ac:dyDescent="0.2">
      <c r="A1278" s="20">
        <v>38168</v>
      </c>
      <c r="B1278" s="1">
        <v>30</v>
      </c>
      <c r="C1278" s="3">
        <v>6</v>
      </c>
      <c r="D1278" s="1">
        <v>2004</v>
      </c>
      <c r="E1278" s="47">
        <v>5.7679999999999998</v>
      </c>
    </row>
    <row r="1279" spans="1:5" x14ac:dyDescent="0.2">
      <c r="A1279" s="20">
        <v>38169</v>
      </c>
      <c r="B1279" s="1">
        <v>1</v>
      </c>
      <c r="C1279" s="3">
        <v>7</v>
      </c>
      <c r="D1279" s="1">
        <v>2004</v>
      </c>
      <c r="E1279" s="47">
        <v>5.33</v>
      </c>
    </row>
    <row r="1280" spans="1:5" x14ac:dyDescent="0.2">
      <c r="A1280" s="20">
        <v>38170</v>
      </c>
      <c r="B1280" s="1">
        <v>2</v>
      </c>
      <c r="C1280" s="3">
        <v>7</v>
      </c>
      <c r="D1280" s="1">
        <v>2004</v>
      </c>
      <c r="E1280" s="47">
        <v>4.8010000000000002</v>
      </c>
    </row>
    <row r="1281" spans="1:5" x14ac:dyDescent="0.2">
      <c r="A1281" s="20">
        <v>38171</v>
      </c>
      <c r="B1281" s="1">
        <v>3</v>
      </c>
      <c r="C1281" s="3">
        <v>7</v>
      </c>
      <c r="D1281" s="1">
        <v>2004</v>
      </c>
      <c r="E1281" s="47">
        <v>5.0579999999999998</v>
      </c>
    </row>
    <row r="1282" spans="1:5" x14ac:dyDescent="0.2">
      <c r="A1282" s="20">
        <v>38172</v>
      </c>
      <c r="B1282" s="1">
        <v>4</v>
      </c>
      <c r="C1282" s="3">
        <v>7</v>
      </c>
      <c r="D1282" s="1">
        <v>2004</v>
      </c>
      <c r="E1282" s="47">
        <v>5.2350000000000003</v>
      </c>
    </row>
    <row r="1283" spans="1:5" x14ac:dyDescent="0.2">
      <c r="A1283" s="20">
        <v>38173</v>
      </c>
      <c r="B1283" s="1">
        <v>5</v>
      </c>
      <c r="C1283" s="3">
        <v>7</v>
      </c>
      <c r="D1283" s="1">
        <v>2004</v>
      </c>
      <c r="E1283" s="47">
        <v>5.2619999999999996</v>
      </c>
    </row>
    <row r="1284" spans="1:5" x14ac:dyDescent="0.2">
      <c r="A1284" s="20">
        <v>38174</v>
      </c>
      <c r="B1284" s="1">
        <v>6</v>
      </c>
      <c r="C1284" s="3">
        <v>7</v>
      </c>
      <c r="D1284" s="1">
        <v>2004</v>
      </c>
      <c r="E1284" s="47">
        <v>5.26</v>
      </c>
    </row>
    <row r="1285" spans="1:5" x14ac:dyDescent="0.2">
      <c r="A1285" s="20">
        <v>38175</v>
      </c>
      <c r="B1285" s="1">
        <v>7</v>
      </c>
      <c r="C1285" s="3">
        <v>7</v>
      </c>
      <c r="D1285" s="1">
        <v>2004</v>
      </c>
      <c r="E1285" s="47">
        <v>5.6619999999999999</v>
      </c>
    </row>
    <row r="1286" spans="1:5" x14ac:dyDescent="0.2">
      <c r="A1286" s="20">
        <v>38176</v>
      </c>
      <c r="B1286" s="1">
        <v>8</v>
      </c>
      <c r="C1286" s="3">
        <v>7</v>
      </c>
      <c r="D1286" s="1">
        <v>2004</v>
      </c>
      <c r="E1286" s="47">
        <v>5.9219999999999997</v>
      </c>
    </row>
    <row r="1287" spans="1:5" x14ac:dyDescent="0.2">
      <c r="A1287" s="20">
        <v>38177</v>
      </c>
      <c r="B1287" s="1">
        <v>9</v>
      </c>
      <c r="C1287" s="3">
        <v>7</v>
      </c>
      <c r="D1287" s="1">
        <v>2004</v>
      </c>
      <c r="E1287" s="47">
        <v>5.9770000000000003</v>
      </c>
    </row>
    <row r="1288" spans="1:5" x14ac:dyDescent="0.2">
      <c r="A1288" s="20">
        <v>38178</v>
      </c>
      <c r="B1288" s="1">
        <v>10</v>
      </c>
      <c r="C1288" s="3">
        <v>7</v>
      </c>
      <c r="D1288" s="1">
        <v>2004</v>
      </c>
      <c r="E1288" s="47">
        <v>5.7489999999999997</v>
      </c>
    </row>
    <row r="1289" spans="1:5" x14ac:dyDescent="0.2">
      <c r="A1289" s="20">
        <v>38179</v>
      </c>
      <c r="B1289" s="1">
        <v>11</v>
      </c>
      <c r="C1289" s="3">
        <v>7</v>
      </c>
      <c r="D1289" s="1">
        <v>2004</v>
      </c>
      <c r="E1289" s="47">
        <v>5.83</v>
      </c>
    </row>
    <row r="1290" spans="1:5" x14ac:dyDescent="0.2">
      <c r="A1290" s="20">
        <v>38180</v>
      </c>
      <c r="B1290" s="1">
        <v>12</v>
      </c>
      <c r="C1290" s="3">
        <v>7</v>
      </c>
      <c r="D1290" s="1">
        <v>2004</v>
      </c>
      <c r="E1290" s="47">
        <v>5.9630000000000001</v>
      </c>
    </row>
    <row r="1291" spans="1:5" x14ac:dyDescent="0.2">
      <c r="A1291" s="20">
        <v>38181</v>
      </c>
      <c r="B1291" s="1">
        <v>13</v>
      </c>
      <c r="C1291" s="3">
        <v>7</v>
      </c>
      <c r="D1291" s="1">
        <v>2004</v>
      </c>
      <c r="E1291" s="47">
        <v>6.0410000000000004</v>
      </c>
    </row>
    <row r="1292" spans="1:5" x14ac:dyDescent="0.2">
      <c r="A1292" s="20">
        <v>38182</v>
      </c>
      <c r="B1292" s="1">
        <v>14</v>
      </c>
      <c r="C1292" s="3">
        <v>7</v>
      </c>
      <c r="D1292" s="1">
        <v>2004</v>
      </c>
      <c r="E1292" s="47">
        <v>5.94</v>
      </c>
    </row>
    <row r="1293" spans="1:5" x14ac:dyDescent="0.2">
      <c r="A1293" s="20">
        <v>38183</v>
      </c>
      <c r="B1293" s="1">
        <v>15</v>
      </c>
      <c r="C1293" s="3">
        <v>7</v>
      </c>
      <c r="D1293" s="1">
        <v>2004</v>
      </c>
      <c r="E1293" s="47">
        <v>5.6139999999999999</v>
      </c>
    </row>
    <row r="1294" spans="1:5" x14ac:dyDescent="0.2">
      <c r="A1294" s="20">
        <v>38184</v>
      </c>
      <c r="B1294" s="1">
        <v>16</v>
      </c>
      <c r="C1294" s="3">
        <v>7</v>
      </c>
      <c r="D1294" s="1">
        <v>2004</v>
      </c>
      <c r="E1294" s="47">
        <v>5.3819999999999997</v>
      </c>
    </row>
    <row r="1295" spans="1:5" x14ac:dyDescent="0.2">
      <c r="A1295" s="20">
        <v>38185</v>
      </c>
      <c r="B1295" s="1">
        <v>17</v>
      </c>
      <c r="C1295" s="3">
        <v>7</v>
      </c>
      <c r="D1295" s="1">
        <v>2004</v>
      </c>
      <c r="E1295" s="47">
        <v>5.5720000000000001</v>
      </c>
    </row>
    <row r="1296" spans="1:5" x14ac:dyDescent="0.2">
      <c r="A1296" s="20">
        <v>38186</v>
      </c>
      <c r="B1296" s="1">
        <v>18</v>
      </c>
      <c r="C1296" s="3">
        <v>7</v>
      </c>
      <c r="D1296" s="1">
        <v>2004</v>
      </c>
      <c r="E1296" s="47">
        <v>5.5919999999999996</v>
      </c>
    </row>
    <row r="1297" spans="1:5" x14ac:dyDescent="0.2">
      <c r="A1297" s="20">
        <v>38187</v>
      </c>
      <c r="B1297" s="1">
        <v>19</v>
      </c>
      <c r="C1297" s="3">
        <v>7</v>
      </c>
      <c r="D1297" s="1">
        <v>2004</v>
      </c>
      <c r="E1297" s="47">
        <v>5.3819999999999997</v>
      </c>
    </row>
    <row r="1298" spans="1:5" x14ac:dyDescent="0.2">
      <c r="A1298" s="20">
        <v>38188</v>
      </c>
      <c r="B1298" s="1">
        <v>20</v>
      </c>
      <c r="C1298" s="3">
        <v>7</v>
      </c>
      <c r="D1298" s="1">
        <v>2004</v>
      </c>
      <c r="E1298" s="47">
        <v>5.3369999999999997</v>
      </c>
    </row>
    <row r="1299" spans="1:5" x14ac:dyDescent="0.2">
      <c r="A1299" s="20">
        <v>38189</v>
      </c>
      <c r="B1299" s="1">
        <v>21</v>
      </c>
      <c r="C1299" s="3">
        <v>7</v>
      </c>
      <c r="D1299" s="1">
        <v>2004</v>
      </c>
      <c r="E1299" s="47">
        <v>5.4029999999999996</v>
      </c>
    </row>
    <row r="1300" spans="1:5" x14ac:dyDescent="0.2">
      <c r="A1300" s="20">
        <v>38190</v>
      </c>
      <c r="B1300" s="1">
        <v>22</v>
      </c>
      <c r="C1300" s="3">
        <v>7</v>
      </c>
      <c r="D1300" s="1">
        <v>2004</v>
      </c>
      <c r="E1300" s="47">
        <v>5.4779999999999998</v>
      </c>
    </row>
    <row r="1301" spans="1:5" x14ac:dyDescent="0.2">
      <c r="A1301" s="20">
        <v>38191</v>
      </c>
      <c r="B1301" s="1">
        <v>23</v>
      </c>
      <c r="C1301" s="3">
        <v>7</v>
      </c>
      <c r="D1301" s="1">
        <v>2004</v>
      </c>
      <c r="E1301" s="47">
        <v>5.22</v>
      </c>
    </row>
    <row r="1302" spans="1:5" x14ac:dyDescent="0.2">
      <c r="A1302" s="20">
        <v>38192</v>
      </c>
      <c r="B1302" s="1">
        <v>24</v>
      </c>
      <c r="C1302" s="3">
        <v>7</v>
      </c>
      <c r="D1302" s="1">
        <v>2004</v>
      </c>
      <c r="E1302" s="47">
        <v>5.0469999999999997</v>
      </c>
    </row>
    <row r="1303" spans="1:5" x14ac:dyDescent="0.2">
      <c r="A1303" s="20">
        <v>38193</v>
      </c>
      <c r="B1303" s="1">
        <v>25</v>
      </c>
      <c r="C1303" s="3">
        <v>7</v>
      </c>
      <c r="D1303" s="1">
        <v>2004</v>
      </c>
      <c r="E1303" s="47">
        <v>5.0629999999999997</v>
      </c>
    </row>
    <row r="1304" spans="1:5" x14ac:dyDescent="0.2">
      <c r="A1304" s="20">
        <v>38194</v>
      </c>
      <c r="B1304" s="1">
        <v>26</v>
      </c>
      <c r="C1304" s="3">
        <v>7</v>
      </c>
      <c r="D1304" s="1">
        <v>2004</v>
      </c>
      <c r="E1304" s="47">
        <v>4.968</v>
      </c>
    </row>
    <row r="1305" spans="1:5" x14ac:dyDescent="0.2">
      <c r="A1305" s="20">
        <v>38195</v>
      </c>
      <c r="B1305" s="1">
        <v>27</v>
      </c>
      <c r="C1305" s="3">
        <v>7</v>
      </c>
      <c r="D1305" s="1">
        <v>2004</v>
      </c>
      <c r="E1305" s="47">
        <v>4.952</v>
      </c>
    </row>
    <row r="1306" spans="1:5" x14ac:dyDescent="0.2">
      <c r="A1306" s="20">
        <v>38196</v>
      </c>
      <c r="B1306" s="1">
        <v>28</v>
      </c>
      <c r="C1306" s="3">
        <v>7</v>
      </c>
      <c r="D1306" s="1">
        <v>2004</v>
      </c>
      <c r="E1306" s="47">
        <v>4.74</v>
      </c>
    </row>
    <row r="1307" spans="1:5" x14ac:dyDescent="0.2">
      <c r="A1307" s="20">
        <v>38197</v>
      </c>
      <c r="B1307" s="1">
        <v>29</v>
      </c>
      <c r="C1307" s="3">
        <v>7</v>
      </c>
      <c r="D1307" s="1">
        <v>2004</v>
      </c>
      <c r="E1307" s="47">
        <v>4.9770000000000003</v>
      </c>
    </row>
    <row r="1308" spans="1:5" x14ac:dyDescent="0.2">
      <c r="A1308" s="20">
        <v>38198</v>
      </c>
      <c r="B1308" s="1">
        <v>30</v>
      </c>
      <c r="C1308" s="3">
        <v>7</v>
      </c>
      <c r="D1308" s="1">
        <v>2004</v>
      </c>
      <c r="E1308" s="47">
        <v>4.8620000000000001</v>
      </c>
    </row>
    <row r="1309" spans="1:5" x14ac:dyDescent="0.2">
      <c r="A1309" s="20">
        <v>38199</v>
      </c>
      <c r="B1309" s="1">
        <v>31</v>
      </c>
      <c r="C1309" s="3">
        <v>7</v>
      </c>
      <c r="D1309" s="1">
        <v>2004</v>
      </c>
      <c r="E1309" s="47">
        <v>4.6500000000000004</v>
      </c>
    </row>
    <row r="1310" spans="1:5" x14ac:dyDescent="0.2">
      <c r="A1310" s="20">
        <v>38200</v>
      </c>
      <c r="B1310" s="1">
        <v>1</v>
      </c>
      <c r="C1310" s="3">
        <v>8</v>
      </c>
      <c r="D1310" s="1">
        <v>2004</v>
      </c>
      <c r="E1310" s="47">
        <v>4.58</v>
      </c>
    </row>
    <row r="1311" spans="1:5" x14ac:dyDescent="0.2">
      <c r="A1311" s="20">
        <v>38201</v>
      </c>
      <c r="B1311" s="1">
        <v>2</v>
      </c>
      <c r="C1311" s="3">
        <v>8</v>
      </c>
      <c r="D1311" s="1">
        <v>2004</v>
      </c>
      <c r="E1311" s="47">
        <v>4.3419999999999996</v>
      </c>
    </row>
    <row r="1312" spans="1:5" x14ac:dyDescent="0.2">
      <c r="A1312" s="20">
        <v>38202</v>
      </c>
      <c r="B1312" s="1">
        <v>3</v>
      </c>
      <c r="C1312" s="3">
        <v>8</v>
      </c>
      <c r="D1312" s="1">
        <v>2004</v>
      </c>
      <c r="E1312" s="47">
        <v>4.8739999999999997</v>
      </c>
    </row>
    <row r="1313" spans="1:5" x14ac:dyDescent="0.2">
      <c r="A1313" s="20">
        <v>38203</v>
      </c>
      <c r="B1313" s="1">
        <v>4</v>
      </c>
      <c r="C1313" s="3">
        <v>8</v>
      </c>
      <c r="D1313" s="1">
        <v>2004</v>
      </c>
      <c r="E1313" s="47">
        <v>5.0439999999999996</v>
      </c>
    </row>
    <row r="1314" spans="1:5" x14ac:dyDescent="0.2">
      <c r="A1314" s="20">
        <v>38204</v>
      </c>
      <c r="B1314" s="1">
        <v>5</v>
      </c>
      <c r="C1314" s="3">
        <v>8</v>
      </c>
      <c r="D1314" s="1">
        <v>2004</v>
      </c>
      <c r="E1314" s="47">
        <v>4.702</v>
      </c>
    </row>
    <row r="1315" spans="1:5" x14ac:dyDescent="0.2">
      <c r="A1315" s="20">
        <v>38205</v>
      </c>
      <c r="B1315" s="1">
        <v>6</v>
      </c>
      <c r="C1315" s="3">
        <v>8</v>
      </c>
      <c r="D1315" s="1">
        <v>2004</v>
      </c>
      <c r="E1315" s="47">
        <v>4.0590000000000002</v>
      </c>
    </row>
    <row r="1316" spans="1:5" x14ac:dyDescent="0.2">
      <c r="A1316" s="20">
        <v>38206</v>
      </c>
      <c r="B1316" s="1">
        <v>7</v>
      </c>
      <c r="C1316" s="3">
        <v>8</v>
      </c>
      <c r="D1316" s="1">
        <v>2004</v>
      </c>
      <c r="E1316" s="47">
        <v>3.89</v>
      </c>
    </row>
    <row r="1317" spans="1:5" x14ac:dyDescent="0.2">
      <c r="A1317" s="20">
        <v>38207</v>
      </c>
      <c r="B1317" s="1">
        <v>8</v>
      </c>
      <c r="C1317" s="3">
        <v>8</v>
      </c>
      <c r="D1317" s="1">
        <v>2004</v>
      </c>
      <c r="E1317" s="47">
        <v>4.0049999999999999</v>
      </c>
    </row>
    <row r="1318" spans="1:5" x14ac:dyDescent="0.2">
      <c r="A1318" s="20">
        <v>38208</v>
      </c>
      <c r="B1318" s="1">
        <v>9</v>
      </c>
      <c r="C1318" s="3">
        <v>8</v>
      </c>
      <c r="D1318" s="1">
        <v>2004</v>
      </c>
      <c r="E1318" s="47">
        <v>3.9790000000000001</v>
      </c>
    </row>
    <row r="1319" spans="1:5" x14ac:dyDescent="0.2">
      <c r="A1319" s="20">
        <v>38209</v>
      </c>
      <c r="B1319" s="1">
        <v>10</v>
      </c>
      <c r="C1319" s="3">
        <v>8</v>
      </c>
      <c r="D1319" s="1">
        <v>2004</v>
      </c>
      <c r="E1319" s="47">
        <v>3.9980000000000002</v>
      </c>
    </row>
    <row r="1320" spans="1:5" x14ac:dyDescent="0.2">
      <c r="A1320" s="20">
        <v>38210</v>
      </c>
      <c r="B1320" s="1">
        <v>11</v>
      </c>
      <c r="C1320" s="3">
        <v>8</v>
      </c>
      <c r="D1320" s="1">
        <v>2004</v>
      </c>
      <c r="E1320" s="47">
        <v>3.887</v>
      </c>
    </row>
    <row r="1321" spans="1:5" x14ac:dyDescent="0.2">
      <c r="A1321" s="20">
        <v>38211</v>
      </c>
      <c r="B1321" s="1">
        <v>12</v>
      </c>
      <c r="C1321" s="3">
        <v>8</v>
      </c>
      <c r="D1321" s="1">
        <v>2004</v>
      </c>
      <c r="E1321" s="47">
        <v>3.7189999999999999</v>
      </c>
    </row>
    <row r="1322" spans="1:5" x14ac:dyDescent="0.2">
      <c r="A1322" s="20">
        <v>38212</v>
      </c>
      <c r="B1322" s="1">
        <v>13</v>
      </c>
      <c r="C1322" s="3">
        <v>8</v>
      </c>
      <c r="D1322" s="1">
        <v>2004</v>
      </c>
      <c r="E1322" s="47">
        <v>3.7029999999999998</v>
      </c>
    </row>
    <row r="1323" spans="1:5" x14ac:dyDescent="0.2">
      <c r="A1323" s="20">
        <v>38213</v>
      </c>
      <c r="B1323" s="1">
        <v>14</v>
      </c>
      <c r="C1323" s="3">
        <v>8</v>
      </c>
      <c r="D1323" s="1">
        <v>2004</v>
      </c>
      <c r="E1323" s="47">
        <v>4.0019999999999998</v>
      </c>
    </row>
    <row r="1324" spans="1:5" x14ac:dyDescent="0.2">
      <c r="A1324" s="20">
        <v>38214</v>
      </c>
      <c r="B1324" s="1">
        <v>15</v>
      </c>
      <c r="C1324" s="3">
        <v>8</v>
      </c>
      <c r="D1324" s="1">
        <v>2004</v>
      </c>
      <c r="E1324" s="47">
        <v>4.2549999999999999</v>
      </c>
    </row>
    <row r="1325" spans="1:5" x14ac:dyDescent="0.2">
      <c r="A1325" s="20">
        <v>38215</v>
      </c>
      <c r="B1325" s="1">
        <v>16</v>
      </c>
      <c r="C1325" s="3">
        <v>8</v>
      </c>
      <c r="D1325" s="1">
        <v>2004</v>
      </c>
      <c r="E1325" s="47">
        <v>4.0190000000000001</v>
      </c>
    </row>
    <row r="1326" spans="1:5" x14ac:dyDescent="0.2">
      <c r="A1326" s="20">
        <v>38216</v>
      </c>
      <c r="B1326" s="1">
        <v>17</v>
      </c>
      <c r="C1326" s="3">
        <v>8</v>
      </c>
      <c r="D1326" s="1">
        <v>2004</v>
      </c>
      <c r="E1326" s="47">
        <v>3.83</v>
      </c>
    </row>
    <row r="1327" spans="1:5" x14ac:dyDescent="0.2">
      <c r="A1327" s="20">
        <v>38217</v>
      </c>
      <c r="B1327" s="1">
        <v>18</v>
      </c>
      <c r="C1327" s="3">
        <v>8</v>
      </c>
      <c r="D1327" s="1">
        <v>2004</v>
      </c>
      <c r="E1327" s="47">
        <v>3.677</v>
      </c>
    </row>
    <row r="1328" spans="1:5" x14ac:dyDescent="0.2">
      <c r="A1328" s="20">
        <v>38218</v>
      </c>
      <c r="B1328" s="1">
        <v>19</v>
      </c>
      <c r="C1328" s="3">
        <v>8</v>
      </c>
      <c r="D1328" s="1">
        <v>2004</v>
      </c>
      <c r="E1328" s="47">
        <v>3.9409999999999998</v>
      </c>
    </row>
    <row r="1329" spans="1:5" x14ac:dyDescent="0.2">
      <c r="A1329" s="20">
        <v>38219</v>
      </c>
      <c r="B1329" s="1">
        <v>20</v>
      </c>
      <c r="C1329" s="3">
        <v>8</v>
      </c>
      <c r="D1329" s="1">
        <v>2004</v>
      </c>
      <c r="E1329" s="47">
        <v>3.649</v>
      </c>
    </row>
    <row r="1330" spans="1:5" x14ac:dyDescent="0.2">
      <c r="A1330" s="20">
        <v>38220</v>
      </c>
      <c r="B1330" s="1">
        <v>21</v>
      </c>
      <c r="C1330" s="3">
        <v>8</v>
      </c>
      <c r="D1330" s="1">
        <v>2004</v>
      </c>
      <c r="E1330" s="47">
        <v>3.4020000000000001</v>
      </c>
    </row>
    <row r="1331" spans="1:5" x14ac:dyDescent="0.2">
      <c r="A1331" s="20">
        <v>38221</v>
      </c>
      <c r="B1331" s="1">
        <v>22</v>
      </c>
      <c r="C1331" s="3">
        <v>8</v>
      </c>
      <c r="D1331" s="1">
        <v>2004</v>
      </c>
      <c r="E1331" s="47">
        <v>3.3090000000000002</v>
      </c>
    </row>
    <row r="1332" spans="1:5" x14ac:dyDescent="0.2">
      <c r="A1332" s="20">
        <v>38222</v>
      </c>
      <c r="B1332" s="1">
        <v>23</v>
      </c>
      <c r="C1332" s="3">
        <v>8</v>
      </c>
      <c r="D1332" s="1">
        <v>2004</v>
      </c>
      <c r="E1332" s="47">
        <v>74.623000000000005</v>
      </c>
    </row>
    <row r="1333" spans="1:5" x14ac:dyDescent="0.2">
      <c r="A1333" s="20">
        <v>38223</v>
      </c>
      <c r="B1333" s="1">
        <v>24</v>
      </c>
      <c r="C1333" s="3">
        <v>8</v>
      </c>
      <c r="D1333" s="1">
        <v>2004</v>
      </c>
      <c r="E1333" s="47">
        <v>47.837000000000003</v>
      </c>
    </row>
    <row r="1334" spans="1:5" x14ac:dyDescent="0.2">
      <c r="A1334" s="20">
        <v>38224</v>
      </c>
      <c r="B1334" s="1">
        <v>25</v>
      </c>
      <c r="C1334" s="3">
        <v>8</v>
      </c>
      <c r="D1334" s="1">
        <v>2004</v>
      </c>
      <c r="E1334" s="47">
        <v>18.849</v>
      </c>
    </row>
    <row r="1335" spans="1:5" x14ac:dyDescent="0.2">
      <c r="A1335" s="20">
        <v>38225</v>
      </c>
      <c r="B1335" s="1">
        <v>26</v>
      </c>
      <c r="C1335" s="3">
        <v>8</v>
      </c>
      <c r="D1335" s="1">
        <v>2004</v>
      </c>
      <c r="E1335" s="47">
        <v>8.8840000000000003</v>
      </c>
    </row>
    <row r="1336" spans="1:5" x14ac:dyDescent="0.2">
      <c r="A1336" s="20">
        <v>38226</v>
      </c>
      <c r="B1336" s="1">
        <v>27</v>
      </c>
      <c r="C1336" s="3">
        <v>8</v>
      </c>
      <c r="D1336" s="1">
        <v>2004</v>
      </c>
      <c r="E1336" s="47">
        <v>5.3810000000000002</v>
      </c>
    </row>
    <row r="1337" spans="1:5" x14ac:dyDescent="0.2">
      <c r="A1337" s="20">
        <v>38227</v>
      </c>
      <c r="B1337" s="1">
        <v>28</v>
      </c>
      <c r="C1337" s="3">
        <v>8</v>
      </c>
      <c r="D1337" s="1">
        <v>2004</v>
      </c>
      <c r="E1337" s="47">
        <v>4.0309999999999997</v>
      </c>
    </row>
    <row r="1338" spans="1:5" x14ac:dyDescent="0.2">
      <c r="A1338" s="20">
        <v>38228</v>
      </c>
      <c r="B1338" s="1">
        <v>29</v>
      </c>
      <c r="C1338" s="3">
        <v>8</v>
      </c>
      <c r="D1338" s="1">
        <v>2004</v>
      </c>
      <c r="E1338" s="47">
        <v>3.3849999999999998</v>
      </c>
    </row>
    <row r="1339" spans="1:5" x14ac:dyDescent="0.2">
      <c r="A1339" s="20">
        <v>38229</v>
      </c>
      <c r="B1339" s="1">
        <v>30</v>
      </c>
      <c r="C1339" s="3">
        <v>8</v>
      </c>
      <c r="D1339" s="1">
        <v>2004</v>
      </c>
      <c r="E1339" s="47">
        <v>2.5910000000000002</v>
      </c>
    </row>
    <row r="1340" spans="1:5" x14ac:dyDescent="0.2">
      <c r="A1340" s="20">
        <v>38230</v>
      </c>
      <c r="B1340" s="1">
        <v>31</v>
      </c>
      <c r="C1340" s="3">
        <v>8</v>
      </c>
      <c r="D1340" s="1">
        <v>2004</v>
      </c>
      <c r="E1340" s="47">
        <v>2.5880000000000001</v>
      </c>
    </row>
    <row r="1341" spans="1:5" x14ac:dyDescent="0.2">
      <c r="A1341" s="20">
        <v>38231</v>
      </c>
      <c r="B1341" s="1">
        <v>1</v>
      </c>
      <c r="C1341" s="3">
        <v>9</v>
      </c>
      <c r="D1341" s="1">
        <v>2004</v>
      </c>
      <c r="E1341" s="47">
        <v>2.2400000000000002</v>
      </c>
    </row>
    <row r="1342" spans="1:5" x14ac:dyDescent="0.2">
      <c r="A1342" s="20">
        <v>38232</v>
      </c>
      <c r="B1342" s="1">
        <v>2</v>
      </c>
      <c r="C1342" s="3">
        <v>9</v>
      </c>
      <c r="D1342" s="1">
        <v>2004</v>
      </c>
      <c r="E1342" s="47">
        <v>2.3359999999999999</v>
      </c>
    </row>
    <row r="1343" spans="1:5" x14ac:dyDescent="0.2">
      <c r="A1343" s="20">
        <v>38233</v>
      </c>
      <c r="B1343" s="1">
        <v>3</v>
      </c>
      <c r="C1343" s="3">
        <v>9</v>
      </c>
      <c r="D1343" s="1">
        <v>2004</v>
      </c>
      <c r="E1343" s="47">
        <v>2.859</v>
      </c>
    </row>
    <row r="1344" spans="1:5" x14ac:dyDescent="0.2">
      <c r="A1344" s="20">
        <v>38234</v>
      </c>
      <c r="B1344" s="1">
        <v>4</v>
      </c>
      <c r="C1344" s="3">
        <v>9</v>
      </c>
      <c r="D1344" s="1">
        <v>2004</v>
      </c>
      <c r="E1344" s="47">
        <v>4.4740000000000002</v>
      </c>
    </row>
    <row r="1345" spans="1:5" x14ac:dyDescent="0.2">
      <c r="A1345" s="20">
        <v>38235</v>
      </c>
      <c r="B1345" s="1">
        <v>5</v>
      </c>
      <c r="C1345" s="3">
        <v>9</v>
      </c>
      <c r="D1345" s="1">
        <v>2004</v>
      </c>
      <c r="E1345" s="47">
        <v>6.7270000000000003</v>
      </c>
    </row>
    <row r="1346" spans="1:5" x14ac:dyDescent="0.2">
      <c r="A1346" s="20">
        <v>38236</v>
      </c>
      <c r="B1346" s="1">
        <v>6</v>
      </c>
      <c r="C1346" s="3">
        <v>9</v>
      </c>
      <c r="D1346" s="1">
        <v>2004</v>
      </c>
      <c r="E1346" s="47">
        <v>6.4249999999999998</v>
      </c>
    </row>
    <row r="1347" spans="1:5" x14ac:dyDescent="0.2">
      <c r="A1347" s="20">
        <v>38237</v>
      </c>
      <c r="B1347" s="1">
        <v>7</v>
      </c>
      <c r="C1347" s="3">
        <v>9</v>
      </c>
      <c r="D1347" s="1">
        <v>2004</v>
      </c>
      <c r="E1347" s="47">
        <v>7.4260000000000002</v>
      </c>
    </row>
    <row r="1348" spans="1:5" x14ac:dyDescent="0.2">
      <c r="A1348" s="20">
        <v>38238</v>
      </c>
      <c r="B1348" s="1">
        <v>8</v>
      </c>
      <c r="C1348" s="3">
        <v>9</v>
      </c>
      <c r="D1348" s="1">
        <v>2004</v>
      </c>
      <c r="E1348" s="47">
        <v>9.8659999999999997</v>
      </c>
    </row>
    <row r="1349" spans="1:5" x14ac:dyDescent="0.2">
      <c r="A1349" s="20">
        <v>38239</v>
      </c>
      <c r="B1349" s="1">
        <v>9</v>
      </c>
      <c r="C1349" s="3">
        <v>9</v>
      </c>
      <c r="D1349" s="1">
        <v>2004</v>
      </c>
      <c r="E1349" s="47">
        <v>11.625999999999999</v>
      </c>
    </row>
    <row r="1350" spans="1:5" x14ac:dyDescent="0.2">
      <c r="A1350" s="20">
        <v>38240</v>
      </c>
      <c r="B1350" s="1">
        <v>10</v>
      </c>
      <c r="C1350" s="3">
        <v>9</v>
      </c>
      <c r="D1350" s="1">
        <v>2004</v>
      </c>
      <c r="E1350" s="47">
        <v>13.66</v>
      </c>
    </row>
    <row r="1351" spans="1:5" x14ac:dyDescent="0.2">
      <c r="A1351" s="20">
        <v>38241</v>
      </c>
      <c r="B1351" s="1">
        <v>11</v>
      </c>
      <c r="C1351" s="3">
        <v>9</v>
      </c>
      <c r="D1351" s="1">
        <v>2004</v>
      </c>
      <c r="E1351" s="47">
        <v>14.516</v>
      </c>
    </row>
    <row r="1352" spans="1:5" x14ac:dyDescent="0.2">
      <c r="A1352" s="20">
        <v>38242</v>
      </c>
      <c r="B1352" s="1">
        <v>12</v>
      </c>
      <c r="C1352" s="3">
        <v>9</v>
      </c>
      <c r="D1352" s="1">
        <v>2004</v>
      </c>
      <c r="E1352" s="47">
        <v>15.116</v>
      </c>
    </row>
    <row r="1353" spans="1:5" x14ac:dyDescent="0.2">
      <c r="A1353" s="20">
        <v>38243</v>
      </c>
      <c r="B1353" s="1">
        <v>13</v>
      </c>
      <c r="C1353" s="3">
        <v>9</v>
      </c>
      <c r="D1353" s="1">
        <v>2004</v>
      </c>
      <c r="E1353" s="47">
        <v>13.018000000000001</v>
      </c>
    </row>
    <row r="1354" spans="1:5" x14ac:dyDescent="0.2">
      <c r="A1354" s="20">
        <v>38244</v>
      </c>
      <c r="B1354" s="1">
        <v>14</v>
      </c>
      <c r="C1354" s="3">
        <v>9</v>
      </c>
      <c r="D1354" s="1">
        <v>2004</v>
      </c>
      <c r="E1354" s="47">
        <v>11.063000000000001</v>
      </c>
    </row>
    <row r="1355" spans="1:5" x14ac:dyDescent="0.2">
      <c r="A1355" s="20">
        <v>38245</v>
      </c>
      <c r="B1355" s="1">
        <v>15</v>
      </c>
      <c r="C1355" s="3">
        <v>9</v>
      </c>
      <c r="D1355" s="1">
        <v>2004</v>
      </c>
      <c r="E1355" s="47">
        <v>9.9749999999999996</v>
      </c>
    </row>
    <row r="1356" spans="1:5" x14ac:dyDescent="0.2">
      <c r="A1356" s="20">
        <v>38246</v>
      </c>
      <c r="B1356" s="1">
        <v>16</v>
      </c>
      <c r="C1356" s="3">
        <v>9</v>
      </c>
      <c r="D1356" s="1">
        <v>2004</v>
      </c>
      <c r="E1356" s="47">
        <v>9.3179999999999996</v>
      </c>
    </row>
    <row r="1357" spans="1:5" x14ac:dyDescent="0.2">
      <c r="A1357" s="20">
        <v>38247</v>
      </c>
      <c r="B1357" s="1">
        <v>17</v>
      </c>
      <c r="C1357" s="3">
        <v>9</v>
      </c>
      <c r="D1357" s="1">
        <v>2004</v>
      </c>
      <c r="E1357" s="47">
        <v>8.4559999999999995</v>
      </c>
    </row>
    <row r="1358" spans="1:5" x14ac:dyDescent="0.2">
      <c r="A1358" s="20">
        <v>38248</v>
      </c>
      <c r="B1358" s="1">
        <v>18</v>
      </c>
      <c r="C1358" s="3">
        <v>9</v>
      </c>
      <c r="D1358" s="1">
        <v>2004</v>
      </c>
      <c r="E1358" s="47">
        <v>7.7530000000000001</v>
      </c>
    </row>
    <row r="1359" spans="1:5" x14ac:dyDescent="0.2">
      <c r="A1359" s="20">
        <v>38249</v>
      </c>
      <c r="B1359" s="1">
        <v>19</v>
      </c>
      <c r="C1359" s="3">
        <v>9</v>
      </c>
      <c r="D1359" s="1">
        <v>2004</v>
      </c>
      <c r="E1359" s="47">
        <v>6.2519999999999998</v>
      </c>
    </row>
    <row r="1360" spans="1:5" x14ac:dyDescent="0.2">
      <c r="A1360" s="20">
        <v>38250</v>
      </c>
      <c r="B1360" s="1">
        <v>20</v>
      </c>
      <c r="C1360" s="3">
        <v>9</v>
      </c>
      <c r="D1360" s="1">
        <v>2004</v>
      </c>
      <c r="E1360" s="47">
        <v>5.3239999999999998</v>
      </c>
    </row>
    <row r="1361" spans="1:5" x14ac:dyDescent="0.2">
      <c r="A1361" s="20">
        <v>38251</v>
      </c>
      <c r="B1361" s="1">
        <v>21</v>
      </c>
      <c r="C1361" s="3">
        <v>9</v>
      </c>
      <c r="D1361" s="1">
        <v>2004</v>
      </c>
      <c r="E1361" s="47">
        <v>4.82</v>
      </c>
    </row>
    <row r="1362" spans="1:5" x14ac:dyDescent="0.2">
      <c r="A1362" s="20">
        <v>38252</v>
      </c>
      <c r="B1362" s="1">
        <v>22</v>
      </c>
      <c r="C1362" s="3">
        <v>9</v>
      </c>
      <c r="D1362" s="1">
        <v>2004</v>
      </c>
      <c r="E1362" s="47">
        <v>6.1260000000000003</v>
      </c>
    </row>
    <row r="1363" spans="1:5" x14ac:dyDescent="0.2">
      <c r="A1363" s="20">
        <v>38253</v>
      </c>
      <c r="B1363" s="1">
        <v>23</v>
      </c>
      <c r="C1363" s="3">
        <v>9</v>
      </c>
      <c r="D1363" s="1">
        <v>2004</v>
      </c>
      <c r="E1363" s="47">
        <v>7.46</v>
      </c>
    </row>
    <row r="1364" spans="1:5" x14ac:dyDescent="0.2">
      <c r="A1364" s="20">
        <v>38254</v>
      </c>
      <c r="B1364" s="1">
        <v>24</v>
      </c>
      <c r="C1364" s="3">
        <v>9</v>
      </c>
      <c r="D1364" s="1">
        <v>2004</v>
      </c>
      <c r="E1364" s="47">
        <v>10.054</v>
      </c>
    </row>
    <row r="1365" spans="1:5" x14ac:dyDescent="0.2">
      <c r="A1365" s="20">
        <v>38255</v>
      </c>
      <c r="B1365" s="1">
        <v>25</v>
      </c>
      <c r="C1365" s="3">
        <v>9</v>
      </c>
      <c r="D1365" s="1">
        <v>2004</v>
      </c>
      <c r="E1365" s="47">
        <v>9.3930000000000007</v>
      </c>
    </row>
    <row r="1366" spans="1:5" x14ac:dyDescent="0.2">
      <c r="A1366" s="20">
        <v>38256</v>
      </c>
      <c r="B1366" s="1">
        <v>26</v>
      </c>
      <c r="C1366" s="3">
        <v>9</v>
      </c>
      <c r="D1366" s="1">
        <v>2004</v>
      </c>
      <c r="E1366" s="47">
        <v>7.0359999999999996</v>
      </c>
    </row>
    <row r="1367" spans="1:5" x14ac:dyDescent="0.2">
      <c r="A1367" s="20">
        <v>38257</v>
      </c>
      <c r="B1367" s="1">
        <v>27</v>
      </c>
      <c r="C1367" s="3">
        <v>9</v>
      </c>
      <c r="D1367" s="1">
        <v>2004</v>
      </c>
      <c r="E1367" s="47">
        <v>4.9379999999999997</v>
      </c>
    </row>
    <row r="1368" spans="1:5" x14ac:dyDescent="0.2">
      <c r="A1368" s="20">
        <v>38258</v>
      </c>
      <c r="B1368" s="1">
        <v>28</v>
      </c>
      <c r="C1368" s="3">
        <v>9</v>
      </c>
      <c r="D1368" s="1">
        <v>2004</v>
      </c>
      <c r="E1368" s="47">
        <v>4.4329999999999998</v>
      </c>
    </row>
    <row r="1369" spans="1:5" x14ac:dyDescent="0.2">
      <c r="A1369" s="20">
        <v>38259</v>
      </c>
      <c r="B1369" s="1">
        <v>29</v>
      </c>
      <c r="C1369" s="3">
        <v>9</v>
      </c>
      <c r="D1369" s="1">
        <v>2004</v>
      </c>
      <c r="E1369" s="47">
        <v>7.8230000000000004</v>
      </c>
    </row>
    <row r="1370" spans="1:5" x14ac:dyDescent="0.2">
      <c r="A1370" s="20">
        <v>38260</v>
      </c>
      <c r="B1370" s="1">
        <v>30</v>
      </c>
      <c r="C1370" s="3">
        <v>9</v>
      </c>
      <c r="D1370" s="1">
        <v>2004</v>
      </c>
      <c r="E1370" s="47">
        <v>11.442</v>
      </c>
    </row>
    <row r="1371" spans="1:5" x14ac:dyDescent="0.2">
      <c r="A1371" s="20">
        <v>38261</v>
      </c>
      <c r="B1371" s="1">
        <v>1</v>
      </c>
      <c r="C1371" s="3">
        <v>10</v>
      </c>
      <c r="D1371" s="1">
        <v>2004</v>
      </c>
      <c r="E1371" s="47">
        <v>1.1910000000000001</v>
      </c>
    </row>
    <row r="1372" spans="1:5" x14ac:dyDescent="0.2">
      <c r="A1372" s="20">
        <v>38262</v>
      </c>
      <c r="B1372" s="1">
        <v>2</v>
      </c>
      <c r="C1372" s="3">
        <v>10</v>
      </c>
      <c r="D1372" s="1">
        <v>2004</v>
      </c>
      <c r="E1372" s="47">
        <v>0.57599999999999996</v>
      </c>
    </row>
    <row r="1373" spans="1:5" x14ac:dyDescent="0.2">
      <c r="A1373" s="20">
        <v>38263</v>
      </c>
      <c r="B1373" s="1">
        <v>3</v>
      </c>
      <c r="C1373" s="3">
        <v>10</v>
      </c>
      <c r="D1373" s="1">
        <v>2004</v>
      </c>
      <c r="E1373" s="47">
        <v>0.38600000000000001</v>
      </c>
    </row>
    <row r="1374" spans="1:5" x14ac:dyDescent="0.2">
      <c r="A1374" s="20">
        <v>38264</v>
      </c>
      <c r="B1374" s="1">
        <v>4</v>
      </c>
      <c r="C1374" s="3">
        <v>10</v>
      </c>
      <c r="D1374" s="1">
        <v>2004</v>
      </c>
      <c r="E1374" s="47">
        <v>0.25700000000000001</v>
      </c>
    </row>
    <row r="1375" spans="1:5" x14ac:dyDescent="0.2">
      <c r="A1375" s="20">
        <v>38265</v>
      </c>
      <c r="B1375" s="1">
        <v>5</v>
      </c>
      <c r="C1375" s="3">
        <v>10</v>
      </c>
      <c r="D1375" s="1">
        <v>2004</v>
      </c>
      <c r="E1375" s="47">
        <v>0.19800000000000001</v>
      </c>
    </row>
    <row r="1376" spans="1:5" x14ac:dyDescent="0.2">
      <c r="A1376" s="20">
        <v>38266</v>
      </c>
      <c r="B1376" s="1">
        <v>6</v>
      </c>
      <c r="C1376" s="3">
        <v>10</v>
      </c>
      <c r="D1376" s="1">
        <v>2004</v>
      </c>
      <c r="E1376" s="47">
        <v>0.28699999999999998</v>
      </c>
    </row>
    <row r="1377" spans="1:5" x14ac:dyDescent="0.2">
      <c r="A1377" s="20">
        <v>38267</v>
      </c>
      <c r="B1377" s="1">
        <v>7</v>
      </c>
      <c r="C1377" s="3">
        <v>10</v>
      </c>
      <c r="D1377" s="1">
        <v>2004</v>
      </c>
      <c r="E1377" s="47">
        <v>0.38200000000000001</v>
      </c>
    </row>
    <row r="1378" spans="1:5" x14ac:dyDescent="0.2">
      <c r="A1378" s="20">
        <v>38268</v>
      </c>
      <c r="B1378" s="1">
        <v>8</v>
      </c>
      <c r="C1378" s="3">
        <v>10</v>
      </c>
      <c r="D1378" s="1">
        <v>2004</v>
      </c>
      <c r="E1378" s="47">
        <v>0.46</v>
      </c>
    </row>
    <row r="1379" spans="1:5" x14ac:dyDescent="0.2">
      <c r="A1379" s="20">
        <v>38269</v>
      </c>
      <c r="B1379" s="1">
        <v>9</v>
      </c>
      <c r="C1379" s="3">
        <v>10</v>
      </c>
      <c r="D1379" s="1">
        <v>2004</v>
      </c>
      <c r="E1379" s="47">
        <v>0.44</v>
      </c>
    </row>
    <row r="1380" spans="1:5" x14ac:dyDescent="0.2">
      <c r="A1380" s="20">
        <v>38270</v>
      </c>
      <c r="B1380" s="1">
        <v>10</v>
      </c>
      <c r="C1380" s="3">
        <v>10</v>
      </c>
      <c r="D1380" s="1">
        <v>2004</v>
      </c>
      <c r="E1380" s="47">
        <v>0.35</v>
      </c>
    </row>
    <row r="1381" spans="1:5" x14ac:dyDescent="0.2">
      <c r="A1381" s="20">
        <v>38271</v>
      </c>
      <c r="B1381" s="1">
        <v>11</v>
      </c>
      <c r="C1381" s="3">
        <v>10</v>
      </c>
      <c r="D1381" s="1">
        <v>2004</v>
      </c>
      <c r="E1381" s="47">
        <v>0.248</v>
      </c>
    </row>
    <row r="1382" spans="1:5" x14ac:dyDescent="0.2">
      <c r="A1382" s="20">
        <v>38272</v>
      </c>
      <c r="B1382" s="1">
        <v>12</v>
      </c>
      <c r="C1382" s="3">
        <v>10</v>
      </c>
      <c r="D1382" s="1">
        <v>2004</v>
      </c>
      <c r="E1382" s="47">
        <v>0.315</v>
      </c>
    </row>
    <row r="1383" spans="1:5" x14ac:dyDescent="0.2">
      <c r="A1383" s="20">
        <v>38273</v>
      </c>
      <c r="B1383" s="1">
        <v>13</v>
      </c>
      <c r="C1383" s="3">
        <v>10</v>
      </c>
      <c r="D1383" s="1">
        <v>2004</v>
      </c>
      <c r="E1383" s="47">
        <v>0.43099999999999999</v>
      </c>
    </row>
    <row r="1384" spans="1:5" x14ac:dyDescent="0.2">
      <c r="A1384" s="20">
        <v>38274</v>
      </c>
      <c r="B1384" s="1">
        <v>14</v>
      </c>
      <c r="C1384" s="3">
        <v>10</v>
      </c>
      <c r="D1384" s="1">
        <v>2004</v>
      </c>
      <c r="E1384" s="47">
        <v>1.738</v>
      </c>
    </row>
    <row r="1385" spans="1:5" x14ac:dyDescent="0.2">
      <c r="A1385" s="20">
        <v>38275</v>
      </c>
      <c r="B1385" s="1">
        <v>15</v>
      </c>
      <c r="C1385" s="3">
        <v>10</v>
      </c>
      <c r="D1385" s="1">
        <v>2004</v>
      </c>
      <c r="E1385" s="47">
        <v>3.71</v>
      </c>
    </row>
    <row r="1386" spans="1:5" x14ac:dyDescent="0.2">
      <c r="A1386" s="20">
        <v>38276</v>
      </c>
      <c r="B1386" s="1">
        <v>16</v>
      </c>
      <c r="C1386" s="3">
        <v>10</v>
      </c>
      <c r="D1386" s="1">
        <v>2004</v>
      </c>
      <c r="E1386" s="47">
        <v>1.55</v>
      </c>
    </row>
    <row r="1387" spans="1:5" x14ac:dyDescent="0.2">
      <c r="A1387" s="20">
        <v>38277</v>
      </c>
      <c r="B1387" s="1">
        <v>17</v>
      </c>
      <c r="C1387" s="3">
        <v>10</v>
      </c>
      <c r="D1387" s="1">
        <v>2004</v>
      </c>
      <c r="E1387" s="47">
        <v>0.66200000000000003</v>
      </c>
    </row>
    <row r="1388" spans="1:5" x14ac:dyDescent="0.2">
      <c r="A1388" s="20">
        <v>38278</v>
      </c>
      <c r="B1388" s="1">
        <v>18</v>
      </c>
      <c r="C1388" s="3">
        <v>10</v>
      </c>
      <c r="D1388" s="1">
        <v>2004</v>
      </c>
      <c r="E1388" s="47">
        <v>0.32700000000000001</v>
      </c>
    </row>
    <row r="1389" spans="1:5" x14ac:dyDescent="0.2">
      <c r="A1389" s="20">
        <v>38279</v>
      </c>
      <c r="B1389" s="1">
        <v>19</v>
      </c>
      <c r="C1389" s="3">
        <v>10</v>
      </c>
      <c r="D1389" s="1">
        <v>2004</v>
      </c>
      <c r="E1389" s="47">
        <v>0.26700000000000002</v>
      </c>
    </row>
    <row r="1390" spans="1:5" x14ac:dyDescent="0.2">
      <c r="A1390" s="20">
        <v>38280</v>
      </c>
      <c r="B1390" s="1">
        <v>20</v>
      </c>
      <c r="C1390" s="3">
        <v>10</v>
      </c>
      <c r="D1390" s="1">
        <v>2004</v>
      </c>
      <c r="E1390" s="47">
        <v>0.36799999999999999</v>
      </c>
    </row>
    <row r="1391" spans="1:5" x14ac:dyDescent="0.2">
      <c r="A1391" s="20">
        <v>38281</v>
      </c>
      <c r="B1391" s="1">
        <v>21</v>
      </c>
      <c r="C1391" s="3">
        <v>10</v>
      </c>
      <c r="D1391" s="1">
        <v>2004</v>
      </c>
      <c r="E1391" s="47">
        <v>0.498</v>
      </c>
    </row>
    <row r="1392" spans="1:5" x14ac:dyDescent="0.2">
      <c r="A1392" s="20">
        <v>38282</v>
      </c>
      <c r="B1392" s="1">
        <v>22</v>
      </c>
      <c r="C1392" s="3">
        <v>10</v>
      </c>
      <c r="D1392" s="1">
        <v>2004</v>
      </c>
      <c r="E1392" s="47">
        <v>0.99199999999999999</v>
      </c>
    </row>
    <row r="1393" spans="1:5" x14ac:dyDescent="0.2">
      <c r="A1393" s="20">
        <v>38283</v>
      </c>
      <c r="B1393" s="1">
        <v>23</v>
      </c>
      <c r="C1393" s="3">
        <v>10</v>
      </c>
      <c r="D1393" s="1">
        <v>2004</v>
      </c>
      <c r="E1393" s="47">
        <v>1.544</v>
      </c>
    </row>
    <row r="1394" spans="1:5" x14ac:dyDescent="0.2">
      <c r="A1394" s="20">
        <v>38284</v>
      </c>
      <c r="B1394" s="1">
        <v>24</v>
      </c>
      <c r="C1394" s="3">
        <v>10</v>
      </c>
      <c r="D1394" s="1">
        <v>2004</v>
      </c>
      <c r="E1394" s="47">
        <v>0.997</v>
      </c>
    </row>
    <row r="1395" spans="1:5" x14ac:dyDescent="0.2">
      <c r="A1395" s="20">
        <v>38285</v>
      </c>
      <c r="B1395" s="1">
        <v>25</v>
      </c>
      <c r="C1395" s="3">
        <v>10</v>
      </c>
      <c r="D1395" s="1">
        <v>2004</v>
      </c>
      <c r="E1395" s="47">
        <v>0.748</v>
      </c>
    </row>
    <row r="1396" spans="1:5" x14ac:dyDescent="0.2">
      <c r="A1396" s="20">
        <v>38286</v>
      </c>
      <c r="B1396" s="1">
        <v>26</v>
      </c>
      <c r="C1396" s="3">
        <v>10</v>
      </c>
      <c r="D1396" s="1">
        <v>2004</v>
      </c>
      <c r="E1396" s="47">
        <v>1.141</v>
      </c>
    </row>
    <row r="1397" spans="1:5" x14ac:dyDescent="0.2">
      <c r="A1397" s="20">
        <v>38287</v>
      </c>
      <c r="B1397" s="1">
        <v>27</v>
      </c>
      <c r="C1397" s="3">
        <v>10</v>
      </c>
      <c r="D1397" s="1">
        <v>2004</v>
      </c>
      <c r="E1397" s="47">
        <v>0.42399999999999999</v>
      </c>
    </row>
    <row r="1398" spans="1:5" x14ac:dyDescent="0.2">
      <c r="A1398" s="20">
        <v>38288</v>
      </c>
      <c r="B1398" s="1">
        <v>28</v>
      </c>
      <c r="C1398" s="3">
        <v>10</v>
      </c>
      <c r="D1398" s="1">
        <v>2004</v>
      </c>
      <c r="E1398" s="47">
        <v>0.28999999999999998</v>
      </c>
    </row>
    <row r="1399" spans="1:5" x14ac:dyDescent="0.2">
      <c r="A1399" s="20">
        <v>38289</v>
      </c>
      <c r="B1399" s="1">
        <v>29</v>
      </c>
      <c r="C1399" s="3">
        <v>10</v>
      </c>
      <c r="D1399" s="1">
        <v>2004</v>
      </c>
      <c r="E1399" s="47">
        <v>0.188</v>
      </c>
    </row>
    <row r="1400" spans="1:5" x14ac:dyDescent="0.2">
      <c r="A1400" s="20">
        <v>38290</v>
      </c>
      <c r="B1400" s="1">
        <v>30</v>
      </c>
      <c r="C1400" s="3">
        <v>10</v>
      </c>
      <c r="D1400" s="1">
        <v>2004</v>
      </c>
      <c r="E1400" s="47">
        <v>0.26600000000000001</v>
      </c>
    </row>
    <row r="1401" spans="1:5" x14ac:dyDescent="0.2">
      <c r="A1401" s="20">
        <v>38291</v>
      </c>
      <c r="B1401" s="1">
        <v>31</v>
      </c>
      <c r="C1401" s="3">
        <v>10</v>
      </c>
      <c r="D1401" s="1">
        <v>2004</v>
      </c>
      <c r="E1401" s="47">
        <v>0.32200000000000001</v>
      </c>
    </row>
    <row r="1402" spans="1:5" x14ac:dyDescent="0.2">
      <c r="A1402" s="20">
        <v>38292</v>
      </c>
      <c r="B1402" s="1">
        <v>1</v>
      </c>
      <c r="C1402" s="3">
        <v>11</v>
      </c>
      <c r="D1402" s="1">
        <v>2004</v>
      </c>
      <c r="E1402" s="47">
        <v>0.16700000000000001</v>
      </c>
    </row>
    <row r="1403" spans="1:5" x14ac:dyDescent="0.2">
      <c r="A1403" s="20">
        <v>38293</v>
      </c>
      <c r="B1403" s="1">
        <v>2</v>
      </c>
      <c r="C1403" s="3">
        <v>11</v>
      </c>
      <c r="D1403" s="1">
        <v>2004</v>
      </c>
      <c r="E1403" s="47">
        <v>0.15</v>
      </c>
    </row>
    <row r="1404" spans="1:5" x14ac:dyDescent="0.2">
      <c r="A1404" s="20">
        <v>38294</v>
      </c>
      <c r="B1404" s="1">
        <v>3</v>
      </c>
      <c r="C1404" s="3">
        <v>11</v>
      </c>
      <c r="D1404" s="1">
        <v>2004</v>
      </c>
      <c r="E1404" s="47">
        <v>0.129</v>
      </c>
    </row>
    <row r="1405" spans="1:5" x14ac:dyDescent="0.2">
      <c r="A1405" s="20">
        <v>38295</v>
      </c>
      <c r="B1405" s="1">
        <v>4</v>
      </c>
      <c r="C1405" s="3">
        <v>11</v>
      </c>
      <c r="D1405" s="1">
        <v>2004</v>
      </c>
      <c r="E1405" s="47">
        <v>1.3180000000000001</v>
      </c>
    </row>
    <row r="1406" spans="1:5" x14ac:dyDescent="0.2">
      <c r="A1406" s="20">
        <v>38296</v>
      </c>
      <c r="B1406" s="1">
        <v>5</v>
      </c>
      <c r="C1406" s="3">
        <v>11</v>
      </c>
      <c r="D1406" s="1">
        <v>2004</v>
      </c>
      <c r="E1406" s="47">
        <v>2.4990000000000001</v>
      </c>
    </row>
    <row r="1407" spans="1:5" x14ac:dyDescent="0.2">
      <c r="A1407" s="20">
        <v>38297</v>
      </c>
      <c r="B1407" s="1">
        <v>6</v>
      </c>
      <c r="C1407" s="3">
        <v>11</v>
      </c>
      <c r="D1407" s="1">
        <v>2004</v>
      </c>
      <c r="E1407" s="47">
        <v>3.4809999999999999</v>
      </c>
    </row>
    <row r="1408" spans="1:5" x14ac:dyDescent="0.2">
      <c r="A1408" s="20">
        <v>38298</v>
      </c>
      <c r="B1408" s="1">
        <v>7</v>
      </c>
      <c r="C1408" s="3">
        <v>11</v>
      </c>
      <c r="D1408" s="1">
        <v>2004</v>
      </c>
      <c r="E1408" s="47">
        <v>2.8719999999999999</v>
      </c>
    </row>
    <row r="1409" spans="1:5" x14ac:dyDescent="0.2">
      <c r="A1409" s="20">
        <v>38299</v>
      </c>
      <c r="B1409" s="1">
        <v>8</v>
      </c>
      <c r="C1409" s="3">
        <v>11</v>
      </c>
      <c r="D1409" s="1">
        <v>2004</v>
      </c>
      <c r="E1409" s="47">
        <v>1.3819999999999999</v>
      </c>
    </row>
    <row r="1410" spans="1:5" x14ac:dyDescent="0.2">
      <c r="A1410" s="20">
        <v>38300</v>
      </c>
      <c r="B1410" s="1">
        <v>9</v>
      </c>
      <c r="C1410" s="3">
        <v>11</v>
      </c>
      <c r="D1410" s="1">
        <v>2004</v>
      </c>
      <c r="E1410" s="47">
        <v>0.96799999999999997</v>
      </c>
    </row>
    <row r="1411" spans="1:5" x14ac:dyDescent="0.2">
      <c r="A1411" s="20">
        <v>38301</v>
      </c>
      <c r="B1411" s="1">
        <v>10</v>
      </c>
      <c r="C1411" s="3">
        <v>11</v>
      </c>
      <c r="D1411" s="1">
        <v>2004</v>
      </c>
      <c r="E1411" s="47">
        <v>0.78600000000000003</v>
      </c>
    </row>
    <row r="1412" spans="1:5" x14ac:dyDescent="0.2">
      <c r="A1412" s="20">
        <v>38302</v>
      </c>
      <c r="B1412" s="1">
        <v>11</v>
      </c>
      <c r="C1412" s="3">
        <v>11</v>
      </c>
      <c r="D1412" s="1">
        <v>2004</v>
      </c>
      <c r="E1412" s="47">
        <v>1.3560000000000001</v>
      </c>
    </row>
    <row r="1413" spans="1:5" x14ac:dyDescent="0.2">
      <c r="A1413" s="20">
        <v>38303</v>
      </c>
      <c r="B1413" s="1">
        <v>12</v>
      </c>
      <c r="C1413" s="3">
        <v>11</v>
      </c>
      <c r="D1413" s="1">
        <v>2004</v>
      </c>
      <c r="E1413" s="47">
        <v>1.998</v>
      </c>
    </row>
    <row r="1414" spans="1:5" x14ac:dyDescent="0.2">
      <c r="A1414" s="20">
        <v>38304</v>
      </c>
      <c r="B1414" s="1">
        <v>13</v>
      </c>
      <c r="C1414" s="3">
        <v>11</v>
      </c>
      <c r="D1414" s="1">
        <v>2004</v>
      </c>
      <c r="E1414" s="47">
        <v>2.87</v>
      </c>
    </row>
    <row r="1415" spans="1:5" x14ac:dyDescent="0.2">
      <c r="A1415" s="20">
        <v>38305</v>
      </c>
      <c r="B1415" s="1">
        <v>14</v>
      </c>
      <c r="C1415" s="3">
        <v>11</v>
      </c>
      <c r="D1415" s="1">
        <v>2004</v>
      </c>
      <c r="E1415" s="47">
        <v>1.929</v>
      </c>
    </row>
    <row r="1416" spans="1:5" x14ac:dyDescent="0.2">
      <c r="A1416" s="20">
        <v>38306</v>
      </c>
      <c r="B1416" s="1">
        <v>15</v>
      </c>
      <c r="C1416" s="3">
        <v>11</v>
      </c>
      <c r="D1416" s="1">
        <v>2004</v>
      </c>
      <c r="E1416" s="47">
        <v>0.69699999999999995</v>
      </c>
    </row>
    <row r="1417" spans="1:5" x14ac:dyDescent="0.2">
      <c r="A1417" s="20">
        <v>38307</v>
      </c>
      <c r="B1417" s="1">
        <v>16</v>
      </c>
      <c r="C1417" s="3">
        <v>11</v>
      </c>
      <c r="D1417" s="1">
        <v>2004</v>
      </c>
      <c r="E1417" s="47">
        <v>0.35599999999999998</v>
      </c>
    </row>
    <row r="1418" spans="1:5" x14ac:dyDescent="0.2">
      <c r="A1418" s="20">
        <v>38308</v>
      </c>
      <c r="B1418" s="1">
        <v>17</v>
      </c>
      <c r="C1418" s="3">
        <v>11</v>
      </c>
      <c r="D1418" s="1">
        <v>2004</v>
      </c>
      <c r="E1418" s="47">
        <v>0.20399999999999999</v>
      </c>
    </row>
    <row r="1419" spans="1:5" x14ac:dyDescent="0.2">
      <c r="A1419" s="20">
        <v>38309</v>
      </c>
      <c r="B1419" s="1">
        <v>18</v>
      </c>
      <c r="C1419" s="3">
        <v>11</v>
      </c>
      <c r="D1419" s="1">
        <v>2004</v>
      </c>
      <c r="E1419" s="47">
        <v>0.12</v>
      </c>
    </row>
    <row r="1420" spans="1:5" x14ac:dyDescent="0.2">
      <c r="A1420" s="20">
        <v>38310</v>
      </c>
      <c r="B1420" s="1">
        <v>19</v>
      </c>
      <c r="C1420" s="3">
        <v>11</v>
      </c>
      <c r="D1420" s="1">
        <v>2004</v>
      </c>
      <c r="E1420" s="47">
        <v>0.17199999999999999</v>
      </c>
    </row>
    <row r="1421" spans="1:5" x14ac:dyDescent="0.2">
      <c r="A1421" s="20">
        <v>38311</v>
      </c>
      <c r="B1421" s="1">
        <v>20</v>
      </c>
      <c r="C1421" s="3">
        <v>11</v>
      </c>
      <c r="D1421" s="1">
        <v>2004</v>
      </c>
      <c r="E1421" s="47">
        <v>0.56399999999999995</v>
      </c>
    </row>
    <row r="1422" spans="1:5" x14ac:dyDescent="0.2">
      <c r="A1422" s="20">
        <v>38312</v>
      </c>
      <c r="B1422" s="1">
        <v>21</v>
      </c>
      <c r="C1422" s="3">
        <v>11</v>
      </c>
      <c r="D1422" s="1">
        <v>2004</v>
      </c>
      <c r="E1422" s="47">
        <v>0.42599999999999999</v>
      </c>
    </row>
    <row r="1423" spans="1:5" x14ac:dyDescent="0.2">
      <c r="A1423" s="20">
        <v>38313</v>
      </c>
      <c r="B1423" s="1">
        <v>22</v>
      </c>
      <c r="C1423" s="3">
        <v>11</v>
      </c>
      <c r="D1423" s="1">
        <v>2004</v>
      </c>
      <c r="E1423" s="47">
        <v>0.28299999999999997</v>
      </c>
    </row>
    <row r="1424" spans="1:5" x14ac:dyDescent="0.2">
      <c r="A1424" s="20">
        <v>38314</v>
      </c>
      <c r="B1424" s="1">
        <v>23</v>
      </c>
      <c r="C1424" s="3">
        <v>11</v>
      </c>
      <c r="D1424" s="1">
        <v>2004</v>
      </c>
      <c r="E1424" s="47">
        <v>2.2160000000000002</v>
      </c>
    </row>
    <row r="1425" spans="1:5" x14ac:dyDescent="0.2">
      <c r="A1425" s="20">
        <v>38315</v>
      </c>
      <c r="B1425" s="1">
        <v>24</v>
      </c>
      <c r="C1425" s="3">
        <v>11</v>
      </c>
      <c r="D1425" s="1">
        <v>2004</v>
      </c>
      <c r="E1425" s="47">
        <v>1.6930000000000001</v>
      </c>
    </row>
    <row r="1426" spans="1:5" x14ac:dyDescent="0.2">
      <c r="A1426" s="20">
        <v>38316</v>
      </c>
      <c r="B1426" s="1">
        <v>25</v>
      </c>
      <c r="C1426" s="3">
        <v>11</v>
      </c>
      <c r="D1426" s="1">
        <v>2004</v>
      </c>
      <c r="E1426" s="47">
        <v>3.472</v>
      </c>
    </row>
    <row r="1427" spans="1:5" x14ac:dyDescent="0.2">
      <c r="A1427" s="20">
        <v>38317</v>
      </c>
      <c r="B1427" s="1">
        <v>26</v>
      </c>
      <c r="C1427" s="3">
        <v>11</v>
      </c>
      <c r="D1427" s="1">
        <v>2004</v>
      </c>
      <c r="E1427" s="47">
        <v>1.905</v>
      </c>
    </row>
    <row r="1428" spans="1:5" x14ac:dyDescent="0.2">
      <c r="A1428" s="20">
        <v>38318</v>
      </c>
      <c r="B1428" s="1">
        <v>27</v>
      </c>
      <c r="C1428" s="3">
        <v>11</v>
      </c>
      <c r="D1428" s="1">
        <v>2004</v>
      </c>
      <c r="E1428" s="47">
        <v>2.3980000000000001</v>
      </c>
    </row>
    <row r="1429" spans="1:5" x14ac:dyDescent="0.2">
      <c r="A1429" s="20">
        <v>38319</v>
      </c>
      <c r="B1429" s="1">
        <v>28</v>
      </c>
      <c r="C1429" s="3">
        <v>11</v>
      </c>
      <c r="D1429" s="1">
        <v>2004</v>
      </c>
      <c r="E1429" s="47">
        <v>3.1280000000000001</v>
      </c>
    </row>
    <row r="1430" spans="1:5" x14ac:dyDescent="0.2">
      <c r="A1430" s="20">
        <v>38320</v>
      </c>
      <c r="B1430" s="1">
        <v>29</v>
      </c>
      <c r="C1430" s="3">
        <v>11</v>
      </c>
      <c r="D1430" s="1">
        <v>2004</v>
      </c>
    </row>
    <row r="1431" spans="1:5" x14ac:dyDescent="0.2">
      <c r="A1431" s="20">
        <v>38321</v>
      </c>
      <c r="B1431" s="1">
        <v>30</v>
      </c>
      <c r="C1431" s="3">
        <v>11</v>
      </c>
      <c r="D1431" s="1">
        <v>2004</v>
      </c>
    </row>
    <row r="1432" spans="1:5" x14ac:dyDescent="0.2">
      <c r="A1432" s="20">
        <v>38322</v>
      </c>
      <c r="B1432" s="1">
        <v>1</v>
      </c>
      <c r="C1432" s="3">
        <v>12</v>
      </c>
      <c r="D1432" s="1">
        <v>2004</v>
      </c>
      <c r="E1432" s="47">
        <v>4.1740000000000004</v>
      </c>
    </row>
    <row r="1433" spans="1:5" x14ac:dyDescent="0.2">
      <c r="A1433" s="20">
        <v>38323</v>
      </c>
      <c r="B1433" s="1">
        <v>2</v>
      </c>
      <c r="C1433" s="3">
        <v>12</v>
      </c>
      <c r="D1433" s="1">
        <v>2004</v>
      </c>
      <c r="E1433" s="47">
        <v>3.35</v>
      </c>
    </row>
    <row r="1434" spans="1:5" x14ac:dyDescent="0.2">
      <c r="A1434" s="20">
        <v>38324</v>
      </c>
      <c r="B1434" s="1">
        <v>3</v>
      </c>
      <c r="C1434" s="3">
        <v>12</v>
      </c>
      <c r="D1434" s="1">
        <v>2004</v>
      </c>
      <c r="E1434" s="47">
        <v>1.8979999999999999</v>
      </c>
    </row>
    <row r="1435" spans="1:5" x14ac:dyDescent="0.2">
      <c r="A1435" s="20">
        <v>38325</v>
      </c>
      <c r="B1435" s="1">
        <v>4</v>
      </c>
      <c r="C1435" s="3">
        <v>12</v>
      </c>
      <c r="D1435" s="1">
        <v>2004</v>
      </c>
      <c r="E1435" s="47">
        <v>0.88300000000000001</v>
      </c>
    </row>
    <row r="1436" spans="1:5" x14ac:dyDescent="0.2">
      <c r="A1436" s="20">
        <v>38326</v>
      </c>
      <c r="B1436" s="1">
        <v>5</v>
      </c>
      <c r="C1436" s="3">
        <v>12</v>
      </c>
      <c r="D1436" s="1">
        <v>2004</v>
      </c>
      <c r="E1436" s="47">
        <v>0.63100000000000001</v>
      </c>
    </row>
    <row r="1437" spans="1:5" x14ac:dyDescent="0.2">
      <c r="A1437" s="20">
        <v>38327</v>
      </c>
      <c r="B1437" s="1">
        <v>6</v>
      </c>
      <c r="C1437" s="3">
        <v>12</v>
      </c>
      <c r="D1437" s="1">
        <v>2004</v>
      </c>
      <c r="E1437" s="47">
        <v>1.4430000000000001</v>
      </c>
    </row>
    <row r="1438" spans="1:5" x14ac:dyDescent="0.2">
      <c r="A1438" s="20">
        <v>38328</v>
      </c>
      <c r="B1438" s="1">
        <v>7</v>
      </c>
      <c r="C1438" s="3">
        <v>12</v>
      </c>
      <c r="D1438" s="1">
        <v>2004</v>
      </c>
      <c r="E1438" s="47">
        <v>2.419</v>
      </c>
    </row>
    <row r="1439" spans="1:5" x14ac:dyDescent="0.2">
      <c r="A1439" s="20">
        <v>38329</v>
      </c>
      <c r="B1439" s="1">
        <v>8</v>
      </c>
      <c r="C1439" s="3">
        <v>12</v>
      </c>
      <c r="D1439" s="1">
        <v>2004</v>
      </c>
    </row>
    <row r="1440" spans="1:5" x14ac:dyDescent="0.2">
      <c r="A1440" s="20">
        <v>38330</v>
      </c>
      <c r="B1440" s="1">
        <v>9</v>
      </c>
      <c r="C1440" s="3">
        <v>12</v>
      </c>
      <c r="D1440" s="1">
        <v>2004</v>
      </c>
    </row>
    <row r="1441" spans="1:5" x14ac:dyDescent="0.2">
      <c r="A1441" s="20">
        <v>38331</v>
      </c>
      <c r="B1441" s="1">
        <v>10</v>
      </c>
      <c r="C1441" s="3">
        <v>12</v>
      </c>
      <c r="D1441" s="1">
        <v>2004</v>
      </c>
      <c r="E1441" s="47">
        <v>2.7909999999999999</v>
      </c>
    </row>
    <row r="1442" spans="1:5" x14ac:dyDescent="0.2">
      <c r="A1442" s="20">
        <v>38332</v>
      </c>
      <c r="B1442" s="1">
        <v>11</v>
      </c>
      <c r="C1442" s="3">
        <v>12</v>
      </c>
      <c r="D1442" s="1">
        <v>2004</v>
      </c>
      <c r="E1442" s="47">
        <v>1.165</v>
      </c>
    </row>
    <row r="1443" spans="1:5" x14ac:dyDescent="0.2">
      <c r="A1443" s="20">
        <v>38333</v>
      </c>
      <c r="B1443" s="1">
        <v>12</v>
      </c>
      <c r="C1443" s="3">
        <v>12</v>
      </c>
      <c r="D1443" s="1">
        <v>2004</v>
      </c>
      <c r="E1443" s="47">
        <v>0.628</v>
      </c>
    </row>
    <row r="1444" spans="1:5" x14ac:dyDescent="0.2">
      <c r="A1444" s="20">
        <v>38334</v>
      </c>
      <c r="B1444" s="1">
        <v>13</v>
      </c>
      <c r="C1444" s="3">
        <v>12</v>
      </c>
      <c r="D1444" s="1">
        <v>2004</v>
      </c>
      <c r="E1444" s="47">
        <v>0.48899999999999999</v>
      </c>
    </row>
    <row r="1445" spans="1:5" x14ac:dyDescent="0.2">
      <c r="A1445" s="20">
        <v>38335</v>
      </c>
      <c r="B1445" s="1">
        <v>14</v>
      </c>
      <c r="C1445" s="3">
        <v>12</v>
      </c>
      <c r="D1445" s="1">
        <v>2004</v>
      </c>
      <c r="E1445" s="47">
        <v>0.37</v>
      </c>
    </row>
    <row r="1446" spans="1:5" x14ac:dyDescent="0.2">
      <c r="A1446" s="20">
        <v>38336</v>
      </c>
      <c r="B1446" s="1">
        <v>15</v>
      </c>
      <c r="C1446" s="3">
        <v>12</v>
      </c>
      <c r="D1446" s="1">
        <v>2004</v>
      </c>
      <c r="E1446" s="47">
        <v>0.29399999999999998</v>
      </c>
    </row>
    <row r="1447" spans="1:5" x14ac:dyDescent="0.2">
      <c r="A1447" s="20">
        <v>38337</v>
      </c>
      <c r="B1447" s="1">
        <v>16</v>
      </c>
      <c r="C1447" s="3">
        <v>12</v>
      </c>
      <c r="D1447" s="1">
        <v>2004</v>
      </c>
      <c r="E1447" s="47">
        <v>0.22700000000000001</v>
      </c>
    </row>
    <row r="1448" spans="1:5" x14ac:dyDescent="0.2">
      <c r="A1448" s="20">
        <v>38338</v>
      </c>
      <c r="B1448" s="1">
        <v>17</v>
      </c>
      <c r="C1448" s="3">
        <v>12</v>
      </c>
      <c r="D1448" s="1">
        <v>2004</v>
      </c>
      <c r="E1448" s="47">
        <v>0.186</v>
      </c>
    </row>
    <row r="1449" spans="1:5" x14ac:dyDescent="0.2">
      <c r="A1449" s="20">
        <v>38339</v>
      </c>
      <c r="B1449" s="1">
        <v>18</v>
      </c>
      <c r="C1449" s="3">
        <v>12</v>
      </c>
      <c r="D1449" s="1">
        <v>2004</v>
      </c>
      <c r="E1449" s="47">
        <v>0.248</v>
      </c>
    </row>
    <row r="1450" spans="1:5" x14ac:dyDescent="0.2">
      <c r="A1450" s="20">
        <v>38340</v>
      </c>
      <c r="B1450" s="1">
        <v>19</v>
      </c>
      <c r="C1450" s="3">
        <v>12</v>
      </c>
      <c r="D1450" s="1">
        <v>2004</v>
      </c>
      <c r="E1450" s="47">
        <v>0.41499999999999998</v>
      </c>
    </row>
    <row r="1451" spans="1:5" x14ac:dyDescent="0.2">
      <c r="A1451" s="20">
        <v>38341</v>
      </c>
      <c r="B1451" s="1">
        <v>20</v>
      </c>
      <c r="C1451" s="3">
        <v>12</v>
      </c>
      <c r="D1451" s="1">
        <v>2004</v>
      </c>
      <c r="E1451" s="47">
        <v>0.312</v>
      </c>
    </row>
    <row r="1452" spans="1:5" x14ac:dyDescent="0.2">
      <c r="A1452" s="20">
        <v>38342</v>
      </c>
      <c r="B1452" s="1">
        <v>21</v>
      </c>
      <c r="C1452" s="3">
        <v>12</v>
      </c>
      <c r="D1452" s="1">
        <v>2004</v>
      </c>
      <c r="E1452" s="47">
        <v>0.19500000000000001</v>
      </c>
    </row>
    <row r="1453" spans="1:5" x14ac:dyDescent="0.2">
      <c r="A1453" s="20">
        <v>38343</v>
      </c>
      <c r="B1453" s="1">
        <v>22</v>
      </c>
      <c r="C1453" s="3">
        <v>12</v>
      </c>
      <c r="D1453" s="1">
        <v>2004</v>
      </c>
      <c r="E1453" s="47">
        <v>0.153</v>
      </c>
    </row>
    <row r="1454" spans="1:5" x14ac:dyDescent="0.2">
      <c r="A1454" s="20">
        <v>38344</v>
      </c>
      <c r="B1454" s="1">
        <v>23</v>
      </c>
      <c r="C1454" s="3">
        <v>12</v>
      </c>
      <c r="D1454" s="1">
        <v>2004</v>
      </c>
      <c r="E1454" s="47">
        <v>0.19700000000000001</v>
      </c>
    </row>
    <row r="1455" spans="1:5" x14ac:dyDescent="0.2">
      <c r="A1455" s="20">
        <v>38345</v>
      </c>
      <c r="B1455" s="1">
        <v>24</v>
      </c>
      <c r="C1455" s="3">
        <v>12</v>
      </c>
      <c r="D1455" s="1">
        <v>2004</v>
      </c>
      <c r="E1455" s="47">
        <v>0.755</v>
      </c>
    </row>
    <row r="1456" spans="1:5" x14ac:dyDescent="0.2">
      <c r="A1456" s="20">
        <v>38346</v>
      </c>
      <c r="B1456" s="1">
        <v>25</v>
      </c>
      <c r="C1456" s="3">
        <v>12</v>
      </c>
      <c r="D1456" s="1">
        <v>2004</v>
      </c>
      <c r="E1456" s="47">
        <v>1.2270000000000001</v>
      </c>
    </row>
    <row r="1457" spans="1:5" x14ac:dyDescent="0.2">
      <c r="A1457" s="20">
        <v>38347</v>
      </c>
      <c r="B1457" s="1">
        <v>26</v>
      </c>
      <c r="C1457" s="3">
        <v>12</v>
      </c>
      <c r="D1457" s="1">
        <v>2004</v>
      </c>
      <c r="E1457" s="47">
        <v>1.385</v>
      </c>
    </row>
    <row r="1458" spans="1:5" x14ac:dyDescent="0.2">
      <c r="A1458" s="20">
        <v>38348</v>
      </c>
      <c r="B1458" s="1">
        <v>27</v>
      </c>
      <c r="C1458" s="3">
        <v>12</v>
      </c>
      <c r="D1458" s="1">
        <v>2004</v>
      </c>
      <c r="E1458" s="47">
        <v>1.012</v>
      </c>
    </row>
    <row r="1459" spans="1:5" x14ac:dyDescent="0.2">
      <c r="A1459" s="20">
        <v>38349</v>
      </c>
      <c r="B1459" s="1">
        <v>28</v>
      </c>
      <c r="C1459" s="3">
        <v>12</v>
      </c>
      <c r="D1459" s="1">
        <v>2004</v>
      </c>
      <c r="E1459" s="47">
        <v>1.8240000000000001</v>
      </c>
    </row>
    <row r="1460" spans="1:5" x14ac:dyDescent="0.2">
      <c r="A1460" s="20">
        <v>38350</v>
      </c>
      <c r="B1460" s="1">
        <v>29</v>
      </c>
      <c r="C1460" s="3">
        <v>12</v>
      </c>
      <c r="D1460" s="1">
        <v>2004</v>
      </c>
      <c r="E1460" s="47">
        <v>3.4</v>
      </c>
    </row>
    <row r="1461" spans="1:5" x14ac:dyDescent="0.2">
      <c r="A1461" s="20">
        <v>38351</v>
      </c>
      <c r="B1461" s="1">
        <v>30</v>
      </c>
      <c r="C1461" s="3">
        <v>12</v>
      </c>
      <c r="D1461" s="1">
        <v>2004</v>
      </c>
      <c r="E1461" s="47">
        <v>1.7470000000000001</v>
      </c>
    </row>
    <row r="1462" spans="1:5" x14ac:dyDescent="0.2">
      <c r="A1462" s="20">
        <v>38352</v>
      </c>
      <c r="B1462" s="1">
        <v>31</v>
      </c>
      <c r="C1462" s="3">
        <v>12</v>
      </c>
      <c r="D1462" s="1">
        <v>2004</v>
      </c>
      <c r="E1462" s="47">
        <v>1.028</v>
      </c>
    </row>
    <row r="1463" spans="1:5" x14ac:dyDescent="0.2">
      <c r="A1463" s="20">
        <v>38353</v>
      </c>
      <c r="B1463" s="1">
        <v>1</v>
      </c>
      <c r="C1463" s="3">
        <v>1</v>
      </c>
      <c r="D1463" s="1">
        <v>2005</v>
      </c>
      <c r="E1463" s="48">
        <v>14.673</v>
      </c>
    </row>
    <row r="1464" spans="1:5" x14ac:dyDescent="0.2">
      <c r="A1464" s="20">
        <v>38354</v>
      </c>
      <c r="B1464" s="1">
        <v>2</v>
      </c>
      <c r="C1464" s="3">
        <v>1</v>
      </c>
      <c r="D1464" s="1">
        <v>2005</v>
      </c>
      <c r="E1464" s="48">
        <v>8.7330000000000005</v>
      </c>
    </row>
    <row r="1465" spans="1:5" x14ac:dyDescent="0.2">
      <c r="A1465" s="20">
        <v>38355</v>
      </c>
      <c r="B1465" s="1">
        <v>3</v>
      </c>
      <c r="C1465" s="3">
        <v>1</v>
      </c>
      <c r="D1465" s="1">
        <v>2005</v>
      </c>
      <c r="E1465" s="48">
        <v>5.8220000000000001</v>
      </c>
    </row>
    <row r="1466" spans="1:5" x14ac:dyDescent="0.2">
      <c r="A1466" s="20">
        <v>38356</v>
      </c>
      <c r="B1466" s="1">
        <v>4</v>
      </c>
      <c r="C1466" s="3">
        <v>1</v>
      </c>
      <c r="D1466" s="1">
        <v>2005</v>
      </c>
      <c r="E1466" s="48">
        <v>8.4580000000000002</v>
      </c>
    </row>
    <row r="1467" spans="1:5" x14ac:dyDescent="0.2">
      <c r="A1467" s="20">
        <v>38357</v>
      </c>
      <c r="B1467" s="1">
        <v>5</v>
      </c>
      <c r="C1467" s="3">
        <v>1</v>
      </c>
      <c r="D1467" s="1">
        <v>2005</v>
      </c>
      <c r="E1467" s="48">
        <v>10.93</v>
      </c>
    </row>
    <row r="1468" spans="1:5" x14ac:dyDescent="0.2">
      <c r="A1468" s="20">
        <v>38358</v>
      </c>
      <c r="B1468" s="1">
        <v>6</v>
      </c>
      <c r="C1468" s="3">
        <v>1</v>
      </c>
      <c r="D1468" s="1">
        <v>2005</v>
      </c>
      <c r="E1468" s="48">
        <v>14.157999999999999</v>
      </c>
    </row>
    <row r="1469" spans="1:5" x14ac:dyDescent="0.2">
      <c r="A1469" s="20">
        <v>38359</v>
      </c>
      <c r="B1469" s="1">
        <v>7</v>
      </c>
      <c r="C1469" s="3">
        <v>1</v>
      </c>
      <c r="D1469" s="1">
        <v>2005</v>
      </c>
      <c r="E1469" s="48">
        <v>21.309000000000001</v>
      </c>
    </row>
    <row r="1470" spans="1:5" x14ac:dyDescent="0.2">
      <c r="A1470" s="20">
        <v>38360</v>
      </c>
      <c r="B1470" s="1">
        <v>8</v>
      </c>
      <c r="C1470" s="3">
        <v>1</v>
      </c>
      <c r="D1470" s="1">
        <v>2005</v>
      </c>
      <c r="E1470" s="48">
        <v>18.559000000000001</v>
      </c>
    </row>
    <row r="1471" spans="1:5" x14ac:dyDescent="0.2">
      <c r="A1471" s="20">
        <v>38361</v>
      </c>
      <c r="B1471" s="1">
        <v>9</v>
      </c>
      <c r="C1471" s="3">
        <v>1</v>
      </c>
      <c r="D1471" s="1">
        <v>2005</v>
      </c>
      <c r="E1471" s="48">
        <v>18.765999999999998</v>
      </c>
    </row>
    <row r="1472" spans="1:5" x14ac:dyDescent="0.2">
      <c r="A1472" s="20">
        <v>38362</v>
      </c>
      <c r="B1472" s="1">
        <v>10</v>
      </c>
      <c r="C1472" s="3">
        <v>1</v>
      </c>
      <c r="D1472" s="1">
        <v>2005</v>
      </c>
      <c r="E1472" s="48">
        <v>15.532</v>
      </c>
    </row>
    <row r="1473" spans="1:5" x14ac:dyDescent="0.2">
      <c r="A1473" s="20">
        <v>38363</v>
      </c>
      <c r="B1473" s="1">
        <v>11</v>
      </c>
      <c r="C1473" s="3">
        <v>1</v>
      </c>
      <c r="D1473" s="1">
        <v>2005</v>
      </c>
      <c r="E1473" s="48">
        <v>13.548999999999999</v>
      </c>
    </row>
    <row r="1474" spans="1:5" x14ac:dyDescent="0.2">
      <c r="A1474" s="20">
        <v>38364</v>
      </c>
      <c r="B1474" s="1">
        <v>12</v>
      </c>
      <c r="C1474" s="3">
        <v>1</v>
      </c>
      <c r="D1474" s="1">
        <v>2005</v>
      </c>
      <c r="E1474" s="48">
        <v>13.506</v>
      </c>
    </row>
    <row r="1475" spans="1:5" x14ac:dyDescent="0.2">
      <c r="A1475" s="20">
        <v>38365</v>
      </c>
      <c r="B1475" s="1">
        <v>13</v>
      </c>
      <c r="C1475" s="3">
        <v>1</v>
      </c>
      <c r="D1475" s="1">
        <v>2005</v>
      </c>
      <c r="E1475" s="48">
        <v>10.648999999999999</v>
      </c>
    </row>
    <row r="1476" spans="1:5" x14ac:dyDescent="0.2">
      <c r="A1476" s="20">
        <v>38366</v>
      </c>
      <c r="B1476" s="1">
        <v>14</v>
      </c>
      <c r="C1476" s="3">
        <v>1</v>
      </c>
      <c r="D1476" s="1">
        <v>2005</v>
      </c>
      <c r="E1476" s="48">
        <v>9.33</v>
      </c>
    </row>
    <row r="1477" spans="1:5" x14ac:dyDescent="0.2">
      <c r="A1477" s="20">
        <v>38367</v>
      </c>
      <c r="B1477" s="1">
        <v>15</v>
      </c>
      <c r="C1477" s="3">
        <v>1</v>
      </c>
      <c r="D1477" s="1">
        <v>2005</v>
      </c>
      <c r="E1477" s="48">
        <v>10.114000000000001</v>
      </c>
    </row>
    <row r="1478" spans="1:5" x14ac:dyDescent="0.2">
      <c r="A1478" s="20">
        <v>38368</v>
      </c>
      <c r="B1478" s="1">
        <v>16</v>
      </c>
      <c r="C1478" s="3">
        <v>1</v>
      </c>
      <c r="D1478" s="1">
        <v>2005</v>
      </c>
      <c r="E1478" s="48">
        <v>6.7320000000000002</v>
      </c>
    </row>
    <row r="1479" spans="1:5" x14ac:dyDescent="0.2">
      <c r="A1479" s="20">
        <v>38369</v>
      </c>
      <c r="B1479" s="1">
        <v>17</v>
      </c>
      <c r="C1479" s="3">
        <v>1</v>
      </c>
      <c r="D1479" s="1">
        <v>2005</v>
      </c>
      <c r="E1479" s="48">
        <v>4.4720000000000004</v>
      </c>
    </row>
    <row r="1480" spans="1:5" x14ac:dyDescent="0.2">
      <c r="A1480" s="20">
        <v>38370</v>
      </c>
      <c r="B1480" s="1">
        <v>18</v>
      </c>
      <c r="C1480" s="3">
        <v>1</v>
      </c>
      <c r="D1480" s="1">
        <v>2005</v>
      </c>
      <c r="E1480" s="48">
        <v>4.1950000000000003</v>
      </c>
    </row>
    <row r="1481" spans="1:5" x14ac:dyDescent="0.2">
      <c r="A1481" s="20">
        <v>38371</v>
      </c>
      <c r="B1481" s="1">
        <v>19</v>
      </c>
      <c r="C1481" s="3">
        <v>1</v>
      </c>
      <c r="D1481" s="1">
        <v>2005</v>
      </c>
      <c r="E1481" s="48">
        <v>4.6769999999999996</v>
      </c>
    </row>
    <row r="1482" spans="1:5" x14ac:dyDescent="0.2">
      <c r="A1482" s="20">
        <v>38372</v>
      </c>
      <c r="B1482" s="1">
        <v>20</v>
      </c>
      <c r="C1482" s="3">
        <v>1</v>
      </c>
      <c r="D1482" s="1">
        <v>2005</v>
      </c>
      <c r="E1482" s="48">
        <v>15.635999999999999</v>
      </c>
    </row>
    <row r="1483" spans="1:5" x14ac:dyDescent="0.2">
      <c r="A1483" s="20">
        <v>38373</v>
      </c>
      <c r="B1483" s="1">
        <v>21</v>
      </c>
      <c r="C1483" s="3">
        <v>1</v>
      </c>
      <c r="D1483" s="1">
        <v>2005</v>
      </c>
      <c r="E1483" s="48">
        <v>11.179</v>
      </c>
    </row>
    <row r="1484" spans="1:5" x14ac:dyDescent="0.2">
      <c r="A1484" s="20">
        <v>38374</v>
      </c>
      <c r="B1484" s="1">
        <v>22</v>
      </c>
      <c r="C1484" s="3">
        <v>1</v>
      </c>
      <c r="D1484" s="1">
        <v>2005</v>
      </c>
      <c r="E1484" s="48">
        <v>5.9180000000000001</v>
      </c>
    </row>
    <row r="1485" spans="1:5" x14ac:dyDescent="0.2">
      <c r="A1485" s="20">
        <v>38375</v>
      </c>
      <c r="B1485" s="1">
        <v>23</v>
      </c>
      <c r="C1485" s="3">
        <v>1</v>
      </c>
      <c r="D1485" s="1">
        <v>2005</v>
      </c>
      <c r="E1485" s="48">
        <v>4.3140000000000001</v>
      </c>
    </row>
    <row r="1486" spans="1:5" x14ac:dyDescent="0.2">
      <c r="A1486" s="20">
        <v>38376</v>
      </c>
      <c r="B1486" s="1">
        <v>24</v>
      </c>
      <c r="C1486" s="3">
        <v>1</v>
      </c>
      <c r="D1486" s="1">
        <v>2005</v>
      </c>
      <c r="E1486" s="48">
        <v>5.9180000000000001</v>
      </c>
    </row>
    <row r="1487" spans="1:5" x14ac:dyDescent="0.2">
      <c r="A1487" s="20">
        <v>38377</v>
      </c>
      <c r="B1487" s="1">
        <v>25</v>
      </c>
      <c r="C1487" s="3">
        <v>1</v>
      </c>
      <c r="D1487" s="1">
        <v>2005</v>
      </c>
      <c r="E1487" s="48">
        <v>3.8969999999999998</v>
      </c>
    </row>
    <row r="1488" spans="1:5" x14ac:dyDescent="0.2">
      <c r="A1488" s="20">
        <v>38378</v>
      </c>
      <c r="B1488" s="1">
        <v>26</v>
      </c>
      <c r="C1488" s="3">
        <v>1</v>
      </c>
      <c r="D1488" s="1">
        <v>2005</v>
      </c>
      <c r="E1488" s="48">
        <v>4.2720000000000002</v>
      </c>
    </row>
    <row r="1489" spans="1:5" x14ac:dyDescent="0.2">
      <c r="A1489" s="20">
        <v>38379</v>
      </c>
      <c r="B1489" s="1">
        <v>27</v>
      </c>
      <c r="C1489" s="3">
        <v>1</v>
      </c>
      <c r="D1489" s="1">
        <v>2005</v>
      </c>
      <c r="E1489" s="48">
        <v>7.1660000000000004</v>
      </c>
    </row>
    <row r="1490" spans="1:5" x14ac:dyDescent="0.2">
      <c r="A1490" s="20">
        <v>38380</v>
      </c>
      <c r="B1490" s="1">
        <v>28</v>
      </c>
      <c r="C1490" s="3">
        <v>1</v>
      </c>
      <c r="D1490" s="1">
        <v>2005</v>
      </c>
      <c r="E1490" s="48">
        <v>11.173</v>
      </c>
    </row>
    <row r="1491" spans="1:5" x14ac:dyDescent="0.2">
      <c r="A1491" s="20">
        <v>38381</v>
      </c>
      <c r="B1491" s="1">
        <v>29</v>
      </c>
      <c r="C1491" s="3">
        <v>1</v>
      </c>
      <c r="D1491" s="1">
        <v>2005</v>
      </c>
      <c r="E1491" s="48">
        <v>12.497</v>
      </c>
    </row>
    <row r="1492" spans="1:5" x14ac:dyDescent="0.2">
      <c r="A1492" s="20">
        <v>38382</v>
      </c>
      <c r="B1492" s="1">
        <v>30</v>
      </c>
      <c r="C1492" s="3">
        <v>1</v>
      </c>
      <c r="D1492" s="1">
        <v>2005</v>
      </c>
      <c r="E1492" s="48">
        <v>15.441000000000001</v>
      </c>
    </row>
    <row r="1493" spans="1:5" x14ac:dyDescent="0.2">
      <c r="A1493" s="20">
        <v>38383</v>
      </c>
      <c r="B1493" s="1">
        <v>31</v>
      </c>
      <c r="C1493" s="3">
        <v>1</v>
      </c>
      <c r="D1493" s="1">
        <v>2005</v>
      </c>
      <c r="E1493" s="48">
        <v>15.715999999999999</v>
      </c>
    </row>
    <row r="1494" spans="1:5" x14ac:dyDescent="0.2">
      <c r="A1494" s="20">
        <v>38384</v>
      </c>
      <c r="B1494" s="1">
        <v>1</v>
      </c>
      <c r="C1494" s="3">
        <v>2</v>
      </c>
      <c r="D1494" s="1">
        <v>2005</v>
      </c>
      <c r="E1494" s="48">
        <v>19.170999999999999</v>
      </c>
    </row>
    <row r="1495" spans="1:5" x14ac:dyDescent="0.2">
      <c r="A1495" s="20">
        <v>38385</v>
      </c>
      <c r="B1495" s="1">
        <v>2</v>
      </c>
      <c r="C1495" s="3">
        <v>2</v>
      </c>
      <c r="D1495" s="1">
        <v>2005</v>
      </c>
      <c r="E1495" s="48">
        <v>25.358000000000001</v>
      </c>
    </row>
    <row r="1496" spans="1:5" x14ac:dyDescent="0.2">
      <c r="A1496" s="20">
        <v>38386</v>
      </c>
      <c r="B1496" s="1">
        <v>3</v>
      </c>
      <c r="C1496" s="3">
        <v>2</v>
      </c>
      <c r="D1496" s="1">
        <v>2005</v>
      </c>
      <c r="E1496" s="48">
        <v>133.12</v>
      </c>
    </row>
    <row r="1497" spans="1:5" x14ac:dyDescent="0.2">
      <c r="A1497" s="20">
        <v>38387</v>
      </c>
      <c r="B1497" s="1">
        <v>4</v>
      </c>
      <c r="C1497" s="3">
        <v>2</v>
      </c>
      <c r="D1497" s="1">
        <v>2005</v>
      </c>
      <c r="E1497" s="48">
        <v>140.155</v>
      </c>
    </row>
    <row r="1498" spans="1:5" x14ac:dyDescent="0.2">
      <c r="A1498" s="20">
        <v>38388</v>
      </c>
      <c r="B1498" s="1">
        <v>5</v>
      </c>
      <c r="C1498" s="3">
        <v>2</v>
      </c>
      <c r="D1498" s="1">
        <v>2005</v>
      </c>
      <c r="E1498" s="48">
        <v>91.275999999999996</v>
      </c>
    </row>
    <row r="1499" spans="1:5" x14ac:dyDescent="0.2">
      <c r="A1499" s="20">
        <v>38389</v>
      </c>
      <c r="B1499" s="1">
        <v>6</v>
      </c>
      <c r="C1499" s="3">
        <v>2</v>
      </c>
      <c r="D1499" s="1">
        <v>2005</v>
      </c>
      <c r="E1499" s="48">
        <v>70.516000000000005</v>
      </c>
    </row>
    <row r="1500" spans="1:5" x14ac:dyDescent="0.2">
      <c r="A1500" s="20">
        <v>38390</v>
      </c>
      <c r="B1500" s="1">
        <v>7</v>
      </c>
      <c r="C1500" s="3">
        <v>2</v>
      </c>
      <c r="D1500" s="1">
        <v>2005</v>
      </c>
      <c r="E1500" s="48">
        <v>56.154000000000003</v>
      </c>
    </row>
    <row r="1501" spans="1:5" x14ac:dyDescent="0.2">
      <c r="A1501" s="20">
        <v>38391</v>
      </c>
      <c r="B1501" s="1">
        <v>8</v>
      </c>
      <c r="C1501" s="3">
        <v>2</v>
      </c>
      <c r="D1501" s="1">
        <v>2005</v>
      </c>
      <c r="E1501" s="48">
        <v>47.847999999999999</v>
      </c>
    </row>
    <row r="1502" spans="1:5" x14ac:dyDescent="0.2">
      <c r="A1502" s="20">
        <v>38392</v>
      </c>
      <c r="B1502" s="1">
        <v>9</v>
      </c>
      <c r="C1502" s="3">
        <v>2</v>
      </c>
      <c r="D1502" s="1">
        <v>2005</v>
      </c>
      <c r="E1502" s="48">
        <v>42.061</v>
      </c>
    </row>
    <row r="1503" spans="1:5" x14ac:dyDescent="0.2">
      <c r="A1503" s="20">
        <v>38393</v>
      </c>
      <c r="B1503" s="1">
        <v>10</v>
      </c>
      <c r="C1503" s="3">
        <v>2</v>
      </c>
      <c r="D1503" s="1">
        <v>2005</v>
      </c>
      <c r="E1503" s="48">
        <v>34.969000000000001</v>
      </c>
    </row>
    <row r="1504" spans="1:5" x14ac:dyDescent="0.2">
      <c r="A1504" s="20">
        <v>38394</v>
      </c>
      <c r="B1504" s="1">
        <v>11</v>
      </c>
      <c r="C1504" s="3">
        <v>2</v>
      </c>
      <c r="D1504" s="1">
        <v>2005</v>
      </c>
      <c r="E1504" s="48">
        <v>29.562000000000001</v>
      </c>
    </row>
    <row r="1505" spans="1:5" x14ac:dyDescent="0.2">
      <c r="A1505" s="20">
        <v>38395</v>
      </c>
      <c r="B1505" s="1">
        <v>12</v>
      </c>
      <c r="C1505" s="3">
        <v>2</v>
      </c>
      <c r="D1505" s="1">
        <v>2005</v>
      </c>
      <c r="E1505" s="48">
        <v>26.041</v>
      </c>
    </row>
    <row r="1506" spans="1:5" x14ac:dyDescent="0.2">
      <c r="A1506" s="20">
        <v>38396</v>
      </c>
      <c r="B1506" s="1">
        <v>13</v>
      </c>
      <c r="C1506" s="3">
        <v>2</v>
      </c>
      <c r="D1506" s="1">
        <v>2005</v>
      </c>
      <c r="E1506" s="48">
        <v>22.033000000000001</v>
      </c>
    </row>
    <row r="1507" spans="1:5" x14ac:dyDescent="0.2">
      <c r="A1507" s="20">
        <v>38397</v>
      </c>
      <c r="B1507" s="1">
        <v>14</v>
      </c>
      <c r="C1507" s="3">
        <v>2</v>
      </c>
      <c r="D1507" s="1">
        <v>2005</v>
      </c>
      <c r="E1507" s="48">
        <v>14.757999999999999</v>
      </c>
    </row>
    <row r="1508" spans="1:5" x14ac:dyDescent="0.2">
      <c r="A1508" s="20">
        <v>38398</v>
      </c>
      <c r="B1508" s="1">
        <v>15</v>
      </c>
      <c r="C1508" s="3">
        <v>2</v>
      </c>
      <c r="D1508" s="1">
        <v>2005</v>
      </c>
      <c r="E1508" s="48">
        <v>13.221</v>
      </c>
    </row>
    <row r="1509" spans="1:5" x14ac:dyDescent="0.2">
      <c r="A1509" s="20">
        <v>38399</v>
      </c>
      <c r="B1509" s="1">
        <v>16</v>
      </c>
      <c r="C1509" s="3">
        <v>2</v>
      </c>
      <c r="D1509" s="1">
        <v>2005</v>
      </c>
      <c r="E1509" s="48">
        <v>16.911999999999999</v>
      </c>
    </row>
    <row r="1510" spans="1:5" x14ac:dyDescent="0.2">
      <c r="A1510" s="20">
        <v>38400</v>
      </c>
      <c r="B1510" s="1">
        <v>17</v>
      </c>
      <c r="C1510" s="3">
        <v>2</v>
      </c>
      <c r="D1510" s="1">
        <v>2005</v>
      </c>
      <c r="E1510" s="48">
        <v>18.222999999999999</v>
      </c>
    </row>
    <row r="1511" spans="1:5" x14ac:dyDescent="0.2">
      <c r="A1511" s="20">
        <v>38401</v>
      </c>
      <c r="B1511" s="1">
        <v>18</v>
      </c>
      <c r="C1511" s="3">
        <v>2</v>
      </c>
      <c r="D1511" s="1">
        <v>2005</v>
      </c>
      <c r="E1511" s="48">
        <v>18.841000000000001</v>
      </c>
    </row>
    <row r="1512" spans="1:5" x14ac:dyDescent="0.2">
      <c r="A1512" s="20">
        <v>38402</v>
      </c>
      <c r="B1512" s="1">
        <v>19</v>
      </c>
      <c r="C1512" s="3">
        <v>2</v>
      </c>
      <c r="D1512" s="1">
        <v>2005</v>
      </c>
      <c r="E1512" s="48">
        <v>22.556000000000001</v>
      </c>
    </row>
    <row r="1513" spans="1:5" x14ac:dyDescent="0.2">
      <c r="A1513" s="20">
        <v>38403</v>
      </c>
      <c r="B1513" s="1">
        <v>20</v>
      </c>
      <c r="C1513" s="3">
        <v>2</v>
      </c>
      <c r="D1513" s="1">
        <v>2005</v>
      </c>
      <c r="E1513" s="48">
        <v>18.722999999999999</v>
      </c>
    </row>
    <row r="1514" spans="1:5" x14ac:dyDescent="0.2">
      <c r="A1514" s="20">
        <v>38404</v>
      </c>
      <c r="B1514" s="1">
        <v>21</v>
      </c>
      <c r="C1514" s="3">
        <v>2</v>
      </c>
      <c r="D1514" s="1">
        <v>2005</v>
      </c>
      <c r="E1514" s="48">
        <v>14.706</v>
      </c>
    </row>
    <row r="1515" spans="1:5" x14ac:dyDescent="0.2">
      <c r="A1515" s="20">
        <v>38405</v>
      </c>
      <c r="B1515" s="1">
        <v>22</v>
      </c>
      <c r="C1515" s="3">
        <v>2</v>
      </c>
      <c r="D1515" s="1">
        <v>2005</v>
      </c>
      <c r="E1515" s="48">
        <v>14.744999999999999</v>
      </c>
    </row>
    <row r="1516" spans="1:5" x14ac:dyDescent="0.2">
      <c r="A1516" s="20">
        <v>38406</v>
      </c>
      <c r="B1516" s="1">
        <v>23</v>
      </c>
      <c r="C1516" s="3">
        <v>2</v>
      </c>
      <c r="D1516" s="1">
        <v>2005</v>
      </c>
      <c r="E1516" s="48">
        <v>13.932</v>
      </c>
    </row>
    <row r="1517" spans="1:5" x14ac:dyDescent="0.2">
      <c r="A1517" s="20">
        <v>38407</v>
      </c>
      <c r="B1517" s="1">
        <v>24</v>
      </c>
      <c r="C1517" s="3">
        <v>2</v>
      </c>
      <c r="D1517" s="1">
        <v>2005</v>
      </c>
      <c r="E1517" s="48">
        <v>11.444000000000001</v>
      </c>
    </row>
    <row r="1518" spans="1:5" x14ac:dyDescent="0.2">
      <c r="A1518" s="20">
        <v>38408</v>
      </c>
      <c r="B1518" s="1">
        <v>25</v>
      </c>
      <c r="C1518" s="3">
        <v>2</v>
      </c>
      <c r="D1518" s="1">
        <v>2005</v>
      </c>
      <c r="E1518" s="48">
        <v>11.409000000000001</v>
      </c>
    </row>
    <row r="1519" spans="1:5" x14ac:dyDescent="0.2">
      <c r="A1519" s="20">
        <v>38409</v>
      </c>
      <c r="B1519" s="1">
        <v>26</v>
      </c>
      <c r="C1519" s="3">
        <v>2</v>
      </c>
      <c r="D1519" s="1">
        <v>2005</v>
      </c>
      <c r="E1519" s="48">
        <v>9.7750000000000004</v>
      </c>
    </row>
    <row r="1520" spans="1:5" x14ac:dyDescent="0.2">
      <c r="A1520" s="20">
        <v>38410</v>
      </c>
      <c r="B1520" s="1">
        <v>27</v>
      </c>
      <c r="C1520" s="3">
        <v>2</v>
      </c>
      <c r="D1520" s="1">
        <v>2005</v>
      </c>
      <c r="E1520" s="48">
        <v>11.26</v>
      </c>
    </row>
    <row r="1521" spans="1:5" x14ac:dyDescent="0.2">
      <c r="A1521" s="20">
        <v>38411</v>
      </c>
      <c r="B1521" s="1">
        <v>28</v>
      </c>
      <c r="C1521" s="3">
        <v>2</v>
      </c>
      <c r="D1521" s="1">
        <v>2005</v>
      </c>
      <c r="E1521" s="48">
        <v>12.996</v>
      </c>
    </row>
    <row r="1522" spans="1:5" x14ac:dyDescent="0.2">
      <c r="A1522" s="20">
        <v>38412</v>
      </c>
      <c r="B1522" s="1">
        <v>1</v>
      </c>
      <c r="C1522" s="3">
        <v>3</v>
      </c>
      <c r="D1522" s="1">
        <v>2005</v>
      </c>
      <c r="E1522" s="48">
        <v>15.75</v>
      </c>
    </row>
    <row r="1523" spans="1:5" x14ac:dyDescent="0.2">
      <c r="A1523" s="20">
        <v>38413</v>
      </c>
      <c r="B1523" s="1">
        <v>2</v>
      </c>
      <c r="C1523" s="3">
        <v>3</v>
      </c>
      <c r="D1523" s="1">
        <v>2005</v>
      </c>
      <c r="E1523" s="48">
        <v>26.062999999999999</v>
      </c>
    </row>
    <row r="1524" spans="1:5" x14ac:dyDescent="0.2">
      <c r="A1524" s="20">
        <v>38414</v>
      </c>
      <c r="B1524" s="1">
        <v>3</v>
      </c>
      <c r="C1524" s="3">
        <v>3</v>
      </c>
      <c r="D1524" s="1">
        <v>2005</v>
      </c>
      <c r="E1524" s="48">
        <v>32.890999999999998</v>
      </c>
    </row>
    <row r="1525" spans="1:5" x14ac:dyDescent="0.2">
      <c r="A1525" s="20">
        <v>38415</v>
      </c>
      <c r="B1525" s="1">
        <v>4</v>
      </c>
      <c r="C1525" s="3">
        <v>3</v>
      </c>
      <c r="D1525" s="1">
        <v>2005</v>
      </c>
      <c r="E1525" s="48">
        <v>34.134</v>
      </c>
    </row>
    <row r="1526" spans="1:5" x14ac:dyDescent="0.2">
      <c r="A1526" s="20">
        <v>38416</v>
      </c>
      <c r="B1526" s="1">
        <v>5</v>
      </c>
      <c r="C1526" s="3">
        <v>3</v>
      </c>
      <c r="D1526" s="1">
        <v>2005</v>
      </c>
      <c r="E1526" s="48">
        <v>31.73</v>
      </c>
    </row>
    <row r="1527" spans="1:5" x14ac:dyDescent="0.2">
      <c r="A1527" s="20">
        <v>38417</v>
      </c>
      <c r="B1527" s="1">
        <v>6</v>
      </c>
      <c r="C1527" s="3">
        <v>3</v>
      </c>
      <c r="D1527" s="1">
        <v>2005</v>
      </c>
      <c r="E1527" s="48">
        <v>28.88</v>
      </c>
    </row>
    <row r="1528" spans="1:5" x14ac:dyDescent="0.2">
      <c r="A1528" s="20">
        <v>38418</v>
      </c>
      <c r="B1528" s="1">
        <v>7</v>
      </c>
      <c r="C1528" s="3">
        <v>3</v>
      </c>
      <c r="D1528" s="1">
        <v>2005</v>
      </c>
      <c r="E1528" s="48">
        <v>28.757000000000001</v>
      </c>
    </row>
    <row r="1529" spans="1:5" x14ac:dyDescent="0.2">
      <c r="A1529" s="20">
        <v>38419</v>
      </c>
      <c r="B1529" s="1">
        <v>8</v>
      </c>
      <c r="C1529" s="3">
        <v>3</v>
      </c>
      <c r="D1529" s="1">
        <v>2005</v>
      </c>
      <c r="E1529" s="48">
        <v>30.004999999999999</v>
      </c>
    </row>
    <row r="1530" spans="1:5" x14ac:dyDescent="0.2">
      <c r="A1530" s="20">
        <v>38420</v>
      </c>
      <c r="B1530" s="1">
        <v>9</v>
      </c>
      <c r="C1530" s="3">
        <v>3</v>
      </c>
      <c r="D1530" s="1">
        <v>2005</v>
      </c>
      <c r="E1530" s="48">
        <v>27.085999999999999</v>
      </c>
    </row>
    <row r="1531" spans="1:5" x14ac:dyDescent="0.2">
      <c r="A1531" s="20">
        <v>38421</v>
      </c>
      <c r="B1531" s="1">
        <v>10</v>
      </c>
      <c r="C1531" s="3">
        <v>3</v>
      </c>
      <c r="D1531" s="1">
        <v>2005</v>
      </c>
      <c r="E1531" s="48">
        <v>24.266999999999999</v>
      </c>
    </row>
    <row r="1532" spans="1:5" x14ac:dyDescent="0.2">
      <c r="A1532" s="20">
        <v>38422</v>
      </c>
      <c r="B1532" s="1">
        <v>11</v>
      </c>
      <c r="C1532" s="3">
        <v>3</v>
      </c>
      <c r="D1532" s="1">
        <v>2005</v>
      </c>
      <c r="E1532" s="48">
        <v>24.03</v>
      </c>
    </row>
    <row r="1533" spans="1:5" x14ac:dyDescent="0.2">
      <c r="A1533" s="20">
        <v>38423</v>
      </c>
      <c r="B1533" s="1">
        <v>12</v>
      </c>
      <c r="C1533" s="3">
        <v>3</v>
      </c>
      <c r="D1533" s="1">
        <v>2005</v>
      </c>
      <c r="E1533" s="48">
        <v>21.669</v>
      </c>
    </row>
    <row r="1534" spans="1:5" x14ac:dyDescent="0.2">
      <c r="A1534" s="20">
        <v>38424</v>
      </c>
      <c r="B1534" s="1">
        <v>13</v>
      </c>
      <c r="C1534" s="3">
        <v>3</v>
      </c>
      <c r="D1534" s="1">
        <v>2005</v>
      </c>
      <c r="E1534" s="48">
        <v>17.375</v>
      </c>
    </row>
    <row r="1535" spans="1:5" x14ac:dyDescent="0.2">
      <c r="A1535" s="20">
        <v>38425</v>
      </c>
      <c r="B1535" s="1">
        <v>14</v>
      </c>
      <c r="C1535" s="3">
        <v>3</v>
      </c>
      <c r="D1535" s="1">
        <v>2005</v>
      </c>
      <c r="E1535" s="48">
        <v>15.433999999999999</v>
      </c>
    </row>
    <row r="1536" spans="1:5" x14ac:dyDescent="0.2">
      <c r="A1536" s="20">
        <v>38426</v>
      </c>
      <c r="B1536" s="1">
        <v>15</v>
      </c>
      <c r="C1536" s="3">
        <v>3</v>
      </c>
      <c r="D1536" s="1">
        <v>2005</v>
      </c>
      <c r="E1536" s="48">
        <v>18.606000000000002</v>
      </c>
    </row>
    <row r="1537" spans="1:5" x14ac:dyDescent="0.2">
      <c r="A1537" s="20">
        <v>38427</v>
      </c>
      <c r="B1537" s="1">
        <v>16</v>
      </c>
      <c r="C1537" s="3">
        <v>3</v>
      </c>
      <c r="D1537" s="1">
        <v>2005</v>
      </c>
      <c r="E1537" s="48">
        <v>21.24</v>
      </c>
    </row>
    <row r="1538" spans="1:5" x14ac:dyDescent="0.2">
      <c r="A1538" s="20">
        <v>38428</v>
      </c>
      <c r="B1538" s="1">
        <v>17</v>
      </c>
      <c r="C1538" s="3">
        <v>3</v>
      </c>
      <c r="D1538" s="1">
        <v>2005</v>
      </c>
      <c r="E1538" s="48">
        <v>28.86</v>
      </c>
    </row>
    <row r="1539" spans="1:5" x14ac:dyDescent="0.2">
      <c r="A1539" s="20">
        <v>38429</v>
      </c>
      <c r="B1539" s="1">
        <v>18</v>
      </c>
      <c r="C1539" s="3">
        <v>3</v>
      </c>
      <c r="D1539" s="1">
        <v>2005</v>
      </c>
      <c r="E1539" s="48">
        <v>32.006</v>
      </c>
    </row>
    <row r="1540" spans="1:5" x14ac:dyDescent="0.2">
      <c r="A1540" s="20">
        <v>38430</v>
      </c>
      <c r="B1540" s="1">
        <v>19</v>
      </c>
      <c r="C1540" s="3">
        <v>3</v>
      </c>
      <c r="D1540" s="1">
        <v>2005</v>
      </c>
      <c r="E1540" s="48">
        <v>30.081</v>
      </c>
    </row>
    <row r="1541" spans="1:5" x14ac:dyDescent="0.2">
      <c r="A1541" s="20">
        <v>38431</v>
      </c>
      <c r="B1541" s="1">
        <v>20</v>
      </c>
      <c r="C1541" s="3">
        <v>3</v>
      </c>
      <c r="D1541" s="1">
        <v>2005</v>
      </c>
      <c r="E1541" s="48">
        <v>31.015999999999998</v>
      </c>
    </row>
    <row r="1542" spans="1:5" x14ac:dyDescent="0.2">
      <c r="A1542" s="20">
        <v>38432</v>
      </c>
      <c r="B1542" s="1">
        <v>21</v>
      </c>
      <c r="C1542" s="3">
        <v>3</v>
      </c>
      <c r="D1542" s="1">
        <v>2005</v>
      </c>
      <c r="E1542" s="48">
        <v>30.085999999999999</v>
      </c>
    </row>
    <row r="1543" spans="1:5" x14ac:dyDescent="0.2">
      <c r="A1543" s="20">
        <v>38433</v>
      </c>
      <c r="B1543" s="1">
        <v>22</v>
      </c>
      <c r="C1543" s="3">
        <v>3</v>
      </c>
      <c r="D1543" s="1">
        <v>2005</v>
      </c>
      <c r="E1543" s="48">
        <v>27.065000000000001</v>
      </c>
    </row>
    <row r="1544" spans="1:5" x14ac:dyDescent="0.2">
      <c r="A1544" s="20">
        <v>38434</v>
      </c>
      <c r="B1544" s="1">
        <v>23</v>
      </c>
      <c r="C1544" s="3">
        <v>3</v>
      </c>
      <c r="D1544" s="1">
        <v>2005</v>
      </c>
      <c r="E1544" s="48">
        <v>24.106000000000002</v>
      </c>
    </row>
    <row r="1545" spans="1:5" x14ac:dyDescent="0.2">
      <c r="A1545" s="20">
        <v>38435</v>
      </c>
      <c r="B1545" s="1">
        <v>24</v>
      </c>
      <c r="C1545" s="3">
        <v>3</v>
      </c>
      <c r="D1545" s="1">
        <v>2005</v>
      </c>
      <c r="E1545" s="48">
        <v>23.044</v>
      </c>
    </row>
    <row r="1546" spans="1:5" x14ac:dyDescent="0.2">
      <c r="A1546" s="20">
        <v>38436</v>
      </c>
      <c r="B1546" s="1">
        <v>25</v>
      </c>
      <c r="C1546" s="3">
        <v>3</v>
      </c>
      <c r="D1546" s="1">
        <v>2005</v>
      </c>
      <c r="E1546" s="48">
        <v>22.32</v>
      </c>
    </row>
    <row r="1547" spans="1:5" x14ac:dyDescent="0.2">
      <c r="A1547" s="20">
        <v>38437</v>
      </c>
      <c r="B1547" s="1">
        <v>26</v>
      </c>
      <c r="C1547" s="3">
        <v>3</v>
      </c>
      <c r="D1547" s="1">
        <v>2005</v>
      </c>
      <c r="E1547" s="48">
        <v>21.716999999999999</v>
      </c>
    </row>
    <row r="1548" spans="1:5" x14ac:dyDescent="0.2">
      <c r="A1548" s="20">
        <v>38438</v>
      </c>
      <c r="B1548" s="1">
        <v>27</v>
      </c>
      <c r="C1548" s="3">
        <v>3</v>
      </c>
      <c r="D1548" s="1">
        <v>2005</v>
      </c>
      <c r="E1548" s="48">
        <v>27.76</v>
      </c>
    </row>
    <row r="1549" spans="1:5" x14ac:dyDescent="0.2">
      <c r="A1549" s="20">
        <v>38439</v>
      </c>
      <c r="B1549" s="1">
        <v>28</v>
      </c>
      <c r="C1549" s="3">
        <v>3</v>
      </c>
      <c r="D1549" s="1">
        <v>2005</v>
      </c>
      <c r="E1549" s="48">
        <v>27.638000000000002</v>
      </c>
    </row>
    <row r="1550" spans="1:5" x14ac:dyDescent="0.2">
      <c r="A1550" s="20">
        <v>38440</v>
      </c>
      <c r="B1550" s="1">
        <v>29</v>
      </c>
      <c r="C1550" s="3">
        <v>3</v>
      </c>
      <c r="D1550" s="1">
        <v>2005</v>
      </c>
      <c r="E1550" s="48">
        <v>22.831</v>
      </c>
    </row>
    <row r="1551" spans="1:5" x14ac:dyDescent="0.2">
      <c r="A1551" s="20">
        <v>38441</v>
      </c>
      <c r="B1551" s="1">
        <v>30</v>
      </c>
      <c r="C1551" s="3">
        <v>3</v>
      </c>
      <c r="D1551" s="1">
        <v>2005</v>
      </c>
      <c r="E1551" s="48">
        <v>18.64</v>
      </c>
    </row>
    <row r="1552" spans="1:5" x14ac:dyDescent="0.2">
      <c r="A1552" s="20">
        <v>38442</v>
      </c>
      <c r="B1552" s="1">
        <v>31</v>
      </c>
      <c r="C1552" s="3">
        <v>3</v>
      </c>
      <c r="D1552" s="1">
        <v>2005</v>
      </c>
      <c r="E1552" s="48">
        <v>17.187000000000001</v>
      </c>
    </row>
    <row r="1553" spans="1:5" x14ac:dyDescent="0.2">
      <c r="A1553" s="20">
        <v>38443</v>
      </c>
      <c r="B1553" s="1">
        <v>1</v>
      </c>
      <c r="C1553" s="3">
        <v>4</v>
      </c>
      <c r="D1553" s="1">
        <v>2005</v>
      </c>
      <c r="E1553" s="47">
        <v>14.862</v>
      </c>
    </row>
    <row r="1554" spans="1:5" x14ac:dyDescent="0.2">
      <c r="A1554" s="20">
        <v>38444</v>
      </c>
      <c r="B1554" s="1">
        <v>2</v>
      </c>
      <c r="C1554" s="3">
        <v>4</v>
      </c>
      <c r="D1554" s="1">
        <v>2005</v>
      </c>
      <c r="E1554" s="47">
        <v>11.676</v>
      </c>
    </row>
    <row r="1555" spans="1:5" x14ac:dyDescent="0.2">
      <c r="A1555" s="20">
        <v>38445</v>
      </c>
      <c r="B1555" s="1">
        <v>3</v>
      </c>
      <c r="C1555" s="3">
        <v>4</v>
      </c>
      <c r="D1555" s="1">
        <v>2005</v>
      </c>
      <c r="E1555" s="47">
        <v>8.8339999999999996</v>
      </c>
    </row>
    <row r="1556" spans="1:5" x14ac:dyDescent="0.2">
      <c r="A1556" s="20">
        <v>38446</v>
      </c>
      <c r="B1556" s="1">
        <v>4</v>
      </c>
      <c r="C1556" s="3">
        <v>4</v>
      </c>
      <c r="D1556" s="1">
        <v>2005</v>
      </c>
      <c r="E1556" s="47">
        <v>5.9029999999999996</v>
      </c>
    </row>
    <row r="1557" spans="1:5" x14ac:dyDescent="0.2">
      <c r="A1557" s="20">
        <v>38447</v>
      </c>
      <c r="B1557" s="1">
        <v>5</v>
      </c>
      <c r="C1557" s="3">
        <v>4</v>
      </c>
      <c r="D1557" s="1">
        <v>2005</v>
      </c>
      <c r="E1557" s="47">
        <v>5.5129999999999999</v>
      </c>
    </row>
    <row r="1558" spans="1:5" x14ac:dyDescent="0.2">
      <c r="A1558" s="20">
        <v>38448</v>
      </c>
      <c r="B1558" s="1">
        <v>6</v>
      </c>
      <c r="C1558" s="3">
        <v>4</v>
      </c>
      <c r="D1558" s="1">
        <v>2005</v>
      </c>
      <c r="E1558" s="47">
        <v>6.7370000000000001</v>
      </c>
    </row>
    <row r="1559" spans="1:5" x14ac:dyDescent="0.2">
      <c r="A1559" s="20">
        <v>38449</v>
      </c>
      <c r="B1559" s="1">
        <v>7</v>
      </c>
      <c r="C1559" s="3">
        <v>4</v>
      </c>
      <c r="D1559" s="1">
        <v>2005</v>
      </c>
      <c r="E1559" s="47">
        <v>8.625</v>
      </c>
    </row>
    <row r="1560" spans="1:5" x14ac:dyDescent="0.2">
      <c r="A1560" s="20">
        <v>38450</v>
      </c>
      <c r="B1560" s="1">
        <v>8</v>
      </c>
      <c r="C1560" s="3">
        <v>4</v>
      </c>
      <c r="D1560" s="1">
        <v>2005</v>
      </c>
      <c r="E1560" s="47">
        <v>14.334</v>
      </c>
    </row>
    <row r="1561" spans="1:5" x14ac:dyDescent="0.2">
      <c r="A1561" s="20">
        <v>38451</v>
      </c>
      <c r="B1561" s="1">
        <v>9</v>
      </c>
      <c r="C1561" s="3">
        <v>4</v>
      </c>
      <c r="D1561" s="1">
        <v>2005</v>
      </c>
      <c r="E1561" s="47">
        <v>15.757</v>
      </c>
    </row>
    <row r="1562" spans="1:5" x14ac:dyDescent="0.2">
      <c r="A1562" s="20">
        <v>38452</v>
      </c>
      <c r="B1562" s="1">
        <v>10</v>
      </c>
      <c r="C1562" s="3">
        <v>4</v>
      </c>
      <c r="D1562" s="1">
        <v>2005</v>
      </c>
      <c r="E1562" s="47">
        <v>13.435</v>
      </c>
    </row>
    <row r="1563" spans="1:5" x14ac:dyDescent="0.2">
      <c r="A1563" s="20">
        <v>38453</v>
      </c>
      <c r="B1563" s="1">
        <v>11</v>
      </c>
      <c r="C1563" s="3">
        <v>4</v>
      </c>
      <c r="D1563" s="1">
        <v>2005</v>
      </c>
      <c r="E1563" s="47">
        <v>12.369</v>
      </c>
    </row>
    <row r="1564" spans="1:5" x14ac:dyDescent="0.2">
      <c r="A1564" s="20">
        <v>38454</v>
      </c>
      <c r="B1564" s="1">
        <v>12</v>
      </c>
      <c r="C1564" s="3">
        <v>4</v>
      </c>
      <c r="D1564" s="1">
        <v>2005</v>
      </c>
      <c r="E1564" s="47">
        <v>9.39</v>
      </c>
    </row>
    <row r="1565" spans="1:5" x14ac:dyDescent="0.2">
      <c r="A1565" s="20">
        <v>38455</v>
      </c>
      <c r="B1565" s="1">
        <v>13</v>
      </c>
      <c r="C1565" s="3">
        <v>4</v>
      </c>
      <c r="D1565" s="1">
        <v>2005</v>
      </c>
      <c r="E1565" s="47">
        <v>11.644</v>
      </c>
    </row>
    <row r="1566" spans="1:5" x14ac:dyDescent="0.2">
      <c r="A1566" s="20">
        <v>38456</v>
      </c>
      <c r="B1566" s="1">
        <v>14</v>
      </c>
      <c r="C1566" s="3">
        <v>4</v>
      </c>
      <c r="D1566" s="1">
        <v>2005</v>
      </c>
      <c r="E1566" s="47">
        <v>23.173999999999999</v>
      </c>
    </row>
    <row r="1567" spans="1:5" x14ac:dyDescent="0.2">
      <c r="A1567" s="20">
        <v>38457</v>
      </c>
      <c r="B1567" s="1">
        <v>15</v>
      </c>
      <c r="C1567" s="3">
        <v>4</v>
      </c>
      <c r="D1567" s="1">
        <v>2005</v>
      </c>
      <c r="E1567" s="47">
        <v>38.819000000000003</v>
      </c>
    </row>
    <row r="1568" spans="1:5" x14ac:dyDescent="0.2">
      <c r="A1568" s="20">
        <v>38458</v>
      </c>
      <c r="B1568" s="1">
        <v>16</v>
      </c>
      <c r="C1568" s="3">
        <v>4</v>
      </c>
      <c r="D1568" s="1">
        <v>2005</v>
      </c>
      <c r="E1568" s="47">
        <v>48.469000000000001</v>
      </c>
    </row>
    <row r="1569" spans="1:5" x14ac:dyDescent="0.2">
      <c r="A1569" s="20">
        <v>38459</v>
      </c>
      <c r="B1569" s="1">
        <v>17</v>
      </c>
      <c r="C1569" s="3">
        <v>4</v>
      </c>
      <c r="D1569" s="1">
        <v>2005</v>
      </c>
      <c r="E1569" s="47">
        <v>43.316000000000003</v>
      </c>
    </row>
    <row r="1570" spans="1:5" x14ac:dyDescent="0.2">
      <c r="A1570" s="20">
        <v>38460</v>
      </c>
      <c r="B1570" s="1">
        <v>18</v>
      </c>
      <c r="C1570" s="3">
        <v>4</v>
      </c>
      <c r="D1570" s="1">
        <v>2005</v>
      </c>
      <c r="E1570" s="47">
        <v>35.543999999999997</v>
      </c>
    </row>
    <row r="1571" spans="1:5" x14ac:dyDescent="0.2">
      <c r="A1571" s="20">
        <v>38461</v>
      </c>
      <c r="B1571" s="1">
        <v>19</v>
      </c>
      <c r="C1571" s="3">
        <v>4</v>
      </c>
      <c r="D1571" s="1">
        <v>2005</v>
      </c>
      <c r="E1571" s="47">
        <v>31.539000000000001</v>
      </c>
    </row>
    <row r="1572" spans="1:5" x14ac:dyDescent="0.2">
      <c r="A1572" s="20">
        <v>38462</v>
      </c>
      <c r="B1572" s="1">
        <v>20</v>
      </c>
      <c r="C1572" s="3">
        <v>4</v>
      </c>
      <c r="D1572" s="1">
        <v>2005</v>
      </c>
      <c r="E1572" s="47">
        <v>29.088999999999999</v>
      </c>
    </row>
    <row r="1573" spans="1:5" x14ac:dyDescent="0.2">
      <c r="A1573" s="20">
        <v>38463</v>
      </c>
      <c r="B1573" s="1">
        <v>21</v>
      </c>
      <c r="C1573" s="3">
        <v>4</v>
      </c>
      <c r="D1573" s="1">
        <v>2005</v>
      </c>
      <c r="E1573" s="47">
        <v>26.768999999999998</v>
      </c>
    </row>
    <row r="1574" spans="1:5" x14ac:dyDescent="0.2">
      <c r="A1574" s="20">
        <v>38464</v>
      </c>
      <c r="B1574" s="1">
        <v>22</v>
      </c>
      <c r="C1574" s="3">
        <v>4</v>
      </c>
      <c r="D1574" s="1">
        <v>2005</v>
      </c>
      <c r="E1574" s="47">
        <v>22.952000000000002</v>
      </c>
    </row>
    <row r="1575" spans="1:5" x14ac:dyDescent="0.2">
      <c r="A1575" s="20">
        <v>38465</v>
      </c>
      <c r="B1575" s="1">
        <v>23</v>
      </c>
      <c r="C1575" s="3">
        <v>4</v>
      </c>
      <c r="D1575" s="1">
        <v>2005</v>
      </c>
      <c r="E1575" s="47">
        <v>19.152000000000001</v>
      </c>
    </row>
    <row r="1576" spans="1:5" x14ac:dyDescent="0.2">
      <c r="A1576" s="20">
        <v>38466</v>
      </c>
      <c r="B1576" s="1">
        <v>24</v>
      </c>
      <c r="C1576" s="3">
        <v>4</v>
      </c>
      <c r="D1576" s="1">
        <v>2005</v>
      </c>
      <c r="E1576" s="47">
        <v>16.373999999999999</v>
      </c>
    </row>
    <row r="1577" spans="1:5" x14ac:dyDescent="0.2">
      <c r="A1577" s="20">
        <v>38467</v>
      </c>
      <c r="B1577" s="1">
        <v>25</v>
      </c>
      <c r="C1577" s="3">
        <v>4</v>
      </c>
      <c r="D1577" s="1">
        <v>2005</v>
      </c>
      <c r="E1577" s="47">
        <v>14.295999999999999</v>
      </c>
    </row>
    <row r="1578" spans="1:5" x14ac:dyDescent="0.2">
      <c r="A1578" s="20">
        <v>38468</v>
      </c>
      <c r="B1578" s="1">
        <v>26</v>
      </c>
      <c r="C1578" s="3">
        <v>4</v>
      </c>
      <c r="D1578" s="1">
        <v>2005</v>
      </c>
      <c r="E1578" s="47">
        <v>12.596</v>
      </c>
    </row>
    <row r="1579" spans="1:5" x14ac:dyDescent="0.2">
      <c r="A1579" s="20">
        <v>38469</v>
      </c>
      <c r="B1579" s="1">
        <v>27</v>
      </c>
      <c r="C1579" s="3">
        <v>4</v>
      </c>
      <c r="D1579" s="1">
        <v>2005</v>
      </c>
      <c r="E1579" s="47">
        <v>11.067</v>
      </c>
    </row>
    <row r="1580" spans="1:5" x14ac:dyDescent="0.2">
      <c r="A1580" s="20">
        <v>38470</v>
      </c>
      <c r="B1580" s="1">
        <v>28</v>
      </c>
      <c r="C1580" s="3">
        <v>4</v>
      </c>
      <c r="D1580" s="1">
        <v>2005</v>
      </c>
      <c r="E1580" s="47">
        <v>8.4209999999999994</v>
      </c>
    </row>
    <row r="1581" spans="1:5" x14ac:dyDescent="0.2">
      <c r="A1581" s="20">
        <v>38471</v>
      </c>
      <c r="B1581" s="1">
        <v>29</v>
      </c>
      <c r="C1581" s="3">
        <v>4</v>
      </c>
      <c r="D1581" s="1">
        <v>2005</v>
      </c>
      <c r="E1581" s="47">
        <v>5.5620000000000003</v>
      </c>
    </row>
    <row r="1582" spans="1:5" x14ac:dyDescent="0.2">
      <c r="A1582" s="20">
        <v>38472</v>
      </c>
      <c r="B1582" s="1">
        <v>30</v>
      </c>
      <c r="C1582" s="3">
        <v>4</v>
      </c>
      <c r="D1582" s="1">
        <v>2005</v>
      </c>
      <c r="E1582" s="47">
        <v>8.5489999999999995</v>
      </c>
    </row>
    <row r="1583" spans="1:5" x14ac:dyDescent="0.2">
      <c r="A1583" s="20">
        <v>38473</v>
      </c>
      <c r="B1583" s="1">
        <v>1</v>
      </c>
      <c r="C1583" s="3">
        <v>5</v>
      </c>
      <c r="D1583" s="1">
        <v>2005</v>
      </c>
      <c r="E1583" s="47">
        <v>10.865</v>
      </c>
    </row>
    <row r="1584" spans="1:5" x14ac:dyDescent="0.2">
      <c r="A1584" s="20">
        <v>38474</v>
      </c>
      <c r="B1584" s="1">
        <v>2</v>
      </c>
      <c r="C1584" s="3">
        <v>5</v>
      </c>
      <c r="D1584" s="1">
        <v>2005</v>
      </c>
      <c r="E1584" s="47">
        <v>10.563000000000001</v>
      </c>
    </row>
    <row r="1585" spans="1:5" x14ac:dyDescent="0.2">
      <c r="A1585" s="20">
        <v>38475</v>
      </c>
      <c r="B1585" s="1">
        <v>3</v>
      </c>
      <c r="C1585" s="3">
        <v>5</v>
      </c>
      <c r="D1585" s="1">
        <v>2005</v>
      </c>
      <c r="E1585" s="47">
        <v>9.0879999999999992</v>
      </c>
    </row>
    <row r="1586" spans="1:5" x14ac:dyDescent="0.2">
      <c r="A1586" s="20">
        <v>38476</v>
      </c>
      <c r="B1586" s="1">
        <v>4</v>
      </c>
      <c r="C1586" s="3">
        <v>5</v>
      </c>
      <c r="D1586" s="1">
        <v>2005</v>
      </c>
      <c r="E1586" s="47">
        <v>11.239000000000001</v>
      </c>
    </row>
    <row r="1587" spans="1:5" x14ac:dyDescent="0.2">
      <c r="A1587" s="20">
        <v>38477</v>
      </c>
      <c r="B1587" s="1">
        <v>5</v>
      </c>
      <c r="C1587" s="3">
        <v>5</v>
      </c>
      <c r="D1587" s="1">
        <v>2005</v>
      </c>
      <c r="E1587" s="47">
        <v>11.888999999999999</v>
      </c>
    </row>
    <row r="1588" spans="1:5" x14ac:dyDescent="0.2">
      <c r="A1588" s="20">
        <v>38478</v>
      </c>
      <c r="B1588" s="1">
        <v>6</v>
      </c>
      <c r="C1588" s="3">
        <v>5</v>
      </c>
      <c r="D1588" s="1">
        <v>2005</v>
      </c>
      <c r="E1588" s="47">
        <v>12.362</v>
      </c>
    </row>
    <row r="1589" spans="1:5" x14ac:dyDescent="0.2">
      <c r="A1589" s="20">
        <v>38479</v>
      </c>
      <c r="B1589" s="1">
        <v>7</v>
      </c>
      <c r="C1589" s="3">
        <v>5</v>
      </c>
      <c r="D1589" s="1">
        <v>2005</v>
      </c>
      <c r="E1589" s="47">
        <v>13.356999999999999</v>
      </c>
    </row>
    <row r="1590" spans="1:5" x14ac:dyDescent="0.2">
      <c r="A1590" s="20">
        <v>38480</v>
      </c>
      <c r="B1590" s="1">
        <v>8</v>
      </c>
      <c r="C1590" s="3">
        <v>5</v>
      </c>
      <c r="D1590" s="1">
        <v>2005</v>
      </c>
      <c r="E1590" s="47">
        <v>14.45</v>
      </c>
    </row>
    <row r="1591" spans="1:5" x14ac:dyDescent="0.2">
      <c r="A1591" s="20">
        <v>38481</v>
      </c>
      <c r="B1591" s="1">
        <v>9</v>
      </c>
      <c r="C1591" s="3">
        <v>5</v>
      </c>
      <c r="D1591" s="1">
        <v>2005</v>
      </c>
      <c r="E1591" s="47">
        <v>15.778</v>
      </c>
    </row>
    <row r="1592" spans="1:5" x14ac:dyDescent="0.2">
      <c r="A1592" s="20">
        <v>38482</v>
      </c>
      <c r="B1592" s="1">
        <v>10</v>
      </c>
      <c r="C1592" s="3">
        <v>5</v>
      </c>
      <c r="D1592" s="1">
        <v>2005</v>
      </c>
      <c r="E1592" s="47">
        <v>17.2</v>
      </c>
    </row>
    <row r="1593" spans="1:5" x14ac:dyDescent="0.2">
      <c r="A1593" s="20">
        <v>38483</v>
      </c>
      <c r="B1593" s="1">
        <v>11</v>
      </c>
      <c r="C1593" s="3">
        <v>5</v>
      </c>
      <c r="D1593" s="1">
        <v>2005</v>
      </c>
      <c r="E1593" s="47">
        <v>22.856999999999999</v>
      </c>
    </row>
    <row r="1594" spans="1:5" x14ac:dyDescent="0.2">
      <c r="A1594" s="20">
        <v>38484</v>
      </c>
      <c r="B1594" s="1">
        <v>12</v>
      </c>
      <c r="C1594" s="3">
        <v>5</v>
      </c>
      <c r="D1594" s="1">
        <v>2005</v>
      </c>
      <c r="E1594" s="47">
        <v>33.606999999999999</v>
      </c>
    </row>
    <row r="1595" spans="1:5" x14ac:dyDescent="0.2">
      <c r="A1595" s="20">
        <v>38485</v>
      </c>
      <c r="B1595" s="1">
        <v>13</v>
      </c>
      <c r="C1595" s="3">
        <v>5</v>
      </c>
      <c r="D1595" s="1">
        <v>2005</v>
      </c>
      <c r="E1595" s="47">
        <v>41.268999999999998</v>
      </c>
    </row>
    <row r="1596" spans="1:5" x14ac:dyDescent="0.2">
      <c r="A1596" s="20">
        <v>38486</v>
      </c>
      <c r="B1596" s="1">
        <v>14</v>
      </c>
      <c r="C1596" s="3">
        <v>5</v>
      </c>
      <c r="D1596" s="1">
        <v>2005</v>
      </c>
      <c r="E1596" s="47">
        <v>43.552999999999997</v>
      </c>
    </row>
    <row r="1597" spans="1:5" x14ac:dyDescent="0.2">
      <c r="A1597" s="20">
        <v>38487</v>
      </c>
      <c r="B1597" s="1">
        <v>15</v>
      </c>
      <c r="C1597" s="3">
        <v>5</v>
      </c>
      <c r="D1597" s="1">
        <v>2005</v>
      </c>
      <c r="E1597" s="47">
        <v>40.341999999999999</v>
      </c>
    </row>
    <row r="1598" spans="1:5" x14ac:dyDescent="0.2">
      <c r="A1598" s="20">
        <v>38488</v>
      </c>
      <c r="B1598" s="1">
        <v>16</v>
      </c>
      <c r="C1598" s="3">
        <v>5</v>
      </c>
      <c r="D1598" s="1">
        <v>2005</v>
      </c>
      <c r="E1598" s="47">
        <v>37.46</v>
      </c>
    </row>
    <row r="1599" spans="1:5" x14ac:dyDescent="0.2">
      <c r="A1599" s="20">
        <v>38489</v>
      </c>
      <c r="B1599" s="1">
        <v>17</v>
      </c>
      <c r="C1599" s="3">
        <v>5</v>
      </c>
      <c r="D1599" s="1">
        <v>2005</v>
      </c>
      <c r="E1599" s="47">
        <v>38.384</v>
      </c>
    </row>
    <row r="1600" spans="1:5" x14ac:dyDescent="0.2">
      <c r="A1600" s="20">
        <v>38490</v>
      </c>
      <c r="B1600" s="1">
        <v>18</v>
      </c>
      <c r="C1600" s="3">
        <v>5</v>
      </c>
      <c r="D1600" s="1">
        <v>2005</v>
      </c>
      <c r="E1600" s="47">
        <v>39.185000000000002</v>
      </c>
    </row>
    <row r="1601" spans="1:5" x14ac:dyDescent="0.2">
      <c r="A1601" s="20">
        <v>38491</v>
      </c>
      <c r="B1601" s="1">
        <v>19</v>
      </c>
      <c r="C1601" s="3">
        <v>5</v>
      </c>
      <c r="D1601" s="1">
        <v>2005</v>
      </c>
      <c r="E1601" s="47">
        <v>33.664999999999999</v>
      </c>
    </row>
    <row r="1602" spans="1:5" x14ac:dyDescent="0.2">
      <c r="A1602" s="20">
        <v>38492</v>
      </c>
      <c r="B1602" s="1">
        <v>20</v>
      </c>
      <c r="C1602" s="3">
        <v>5</v>
      </c>
      <c r="D1602" s="1">
        <v>2005</v>
      </c>
      <c r="E1602" s="47">
        <v>29.19</v>
      </c>
    </row>
    <row r="1603" spans="1:5" x14ac:dyDescent="0.2">
      <c r="A1603" s="20">
        <v>38493</v>
      </c>
      <c r="B1603" s="1">
        <v>21</v>
      </c>
      <c r="C1603" s="3">
        <v>5</v>
      </c>
      <c r="D1603" s="1">
        <v>2005</v>
      </c>
      <c r="E1603" s="47">
        <v>24.495000000000001</v>
      </c>
    </row>
    <row r="1604" spans="1:5" x14ac:dyDescent="0.2">
      <c r="A1604" s="20">
        <v>38494</v>
      </c>
      <c r="B1604" s="1">
        <v>22</v>
      </c>
      <c r="C1604" s="3">
        <v>5</v>
      </c>
      <c r="D1604" s="1">
        <v>2005</v>
      </c>
      <c r="E1604" s="47">
        <v>16.364999999999998</v>
      </c>
    </row>
    <row r="1605" spans="1:5" x14ac:dyDescent="0.2">
      <c r="A1605" s="20">
        <v>38495</v>
      </c>
      <c r="B1605" s="1">
        <v>23</v>
      </c>
      <c r="C1605" s="3">
        <v>5</v>
      </c>
      <c r="D1605" s="1">
        <v>2005</v>
      </c>
      <c r="E1605" s="47">
        <v>13.702</v>
      </c>
    </row>
    <row r="1606" spans="1:5" x14ac:dyDescent="0.2">
      <c r="A1606" s="20">
        <v>38496</v>
      </c>
      <c r="B1606" s="1">
        <v>24</v>
      </c>
      <c r="C1606" s="3">
        <v>5</v>
      </c>
      <c r="D1606" s="1">
        <v>2005</v>
      </c>
      <c r="E1606" s="47">
        <v>13.114000000000001</v>
      </c>
    </row>
    <row r="1607" spans="1:5" x14ac:dyDescent="0.2">
      <c r="A1607" s="20">
        <v>38497</v>
      </c>
      <c r="B1607" s="1">
        <v>25</v>
      </c>
      <c r="C1607" s="3">
        <v>5</v>
      </c>
      <c r="D1607" s="1">
        <v>2005</v>
      </c>
      <c r="E1607" s="47">
        <v>13.422000000000001</v>
      </c>
    </row>
    <row r="1608" spans="1:5" x14ac:dyDescent="0.2">
      <c r="A1608" s="20">
        <v>38498</v>
      </c>
      <c r="B1608" s="1">
        <v>26</v>
      </c>
      <c r="C1608" s="3">
        <v>5</v>
      </c>
      <c r="D1608" s="1">
        <v>2005</v>
      </c>
      <c r="E1608" s="47">
        <v>12.363</v>
      </c>
    </row>
    <row r="1609" spans="1:5" x14ac:dyDescent="0.2">
      <c r="A1609" s="20">
        <v>38499</v>
      </c>
      <c r="B1609" s="1">
        <v>27</v>
      </c>
      <c r="C1609" s="3">
        <v>5</v>
      </c>
      <c r="D1609" s="1">
        <v>2005</v>
      </c>
      <c r="E1609" s="47">
        <v>11.282</v>
      </c>
    </row>
    <row r="1610" spans="1:5" x14ac:dyDescent="0.2">
      <c r="A1610" s="20">
        <v>38500</v>
      </c>
      <c r="B1610" s="1">
        <v>28</v>
      </c>
      <c r="C1610" s="3">
        <v>5</v>
      </c>
      <c r="D1610" s="1">
        <v>2005</v>
      </c>
      <c r="E1610" s="47">
        <v>10.529</v>
      </c>
    </row>
    <row r="1611" spans="1:5" x14ac:dyDescent="0.2">
      <c r="A1611" s="20">
        <v>38501</v>
      </c>
      <c r="B1611" s="1">
        <v>29</v>
      </c>
      <c r="C1611" s="3">
        <v>5</v>
      </c>
      <c r="D1611" s="1">
        <v>2005</v>
      </c>
      <c r="E1611" s="47">
        <v>10.109</v>
      </c>
    </row>
    <row r="1612" spans="1:5" x14ac:dyDescent="0.2">
      <c r="A1612" s="20">
        <v>38502</v>
      </c>
      <c r="B1612" s="1">
        <v>30</v>
      </c>
      <c r="C1612" s="3">
        <v>5</v>
      </c>
      <c r="D1612" s="1">
        <v>2005</v>
      </c>
      <c r="E1612" s="47">
        <v>9.6120000000000001</v>
      </c>
    </row>
    <row r="1613" spans="1:5" x14ac:dyDescent="0.2">
      <c r="A1613" s="20">
        <v>38503</v>
      </c>
      <c r="B1613" s="1">
        <v>31</v>
      </c>
      <c r="C1613" s="3">
        <v>5</v>
      </c>
      <c r="D1613" s="1">
        <v>2005</v>
      </c>
      <c r="E1613" s="47">
        <v>9.4570000000000007</v>
      </c>
    </row>
    <row r="1614" spans="1:5" x14ac:dyDescent="0.2">
      <c r="A1614" s="20">
        <v>38504</v>
      </c>
      <c r="B1614" s="1">
        <v>1</v>
      </c>
      <c r="C1614" s="3">
        <v>6</v>
      </c>
      <c r="D1614" s="1">
        <v>2005</v>
      </c>
      <c r="E1614" s="47">
        <v>9.1010000000000009</v>
      </c>
    </row>
    <row r="1615" spans="1:5" x14ac:dyDescent="0.2">
      <c r="A1615" s="20">
        <v>38505</v>
      </c>
      <c r="B1615" s="1">
        <v>2</v>
      </c>
      <c r="C1615" s="3">
        <v>6</v>
      </c>
      <c r="D1615" s="1">
        <v>2005</v>
      </c>
      <c r="E1615" s="47">
        <v>8.9239999999999995</v>
      </c>
    </row>
    <row r="1616" spans="1:5" x14ac:dyDescent="0.2">
      <c r="A1616" s="20">
        <v>38506</v>
      </c>
      <c r="B1616" s="1">
        <v>3</v>
      </c>
      <c r="C1616" s="3">
        <v>6</v>
      </c>
      <c r="D1616" s="1">
        <v>2005</v>
      </c>
      <c r="E1616" s="47">
        <v>6.0880000000000001</v>
      </c>
    </row>
    <row r="1617" spans="1:5" x14ac:dyDescent="0.2">
      <c r="A1617" s="20">
        <v>38507</v>
      </c>
      <c r="B1617" s="1">
        <v>4</v>
      </c>
      <c r="C1617" s="3">
        <v>6</v>
      </c>
      <c r="D1617" s="1">
        <v>2005</v>
      </c>
      <c r="E1617" s="47">
        <v>4.9240000000000004</v>
      </c>
    </row>
    <row r="1618" spans="1:5" x14ac:dyDescent="0.2">
      <c r="A1618" s="20">
        <v>38508</v>
      </c>
      <c r="B1618" s="1">
        <v>5</v>
      </c>
      <c r="C1618" s="3">
        <v>6</v>
      </c>
      <c r="D1618" s="1">
        <v>2005</v>
      </c>
      <c r="E1618" s="47">
        <v>7.1890000000000001</v>
      </c>
    </row>
    <row r="1619" spans="1:5" x14ac:dyDescent="0.2">
      <c r="A1619" s="20">
        <v>38509</v>
      </c>
      <c r="B1619" s="1">
        <v>6</v>
      </c>
      <c r="C1619" s="3">
        <v>6</v>
      </c>
      <c r="D1619" s="1">
        <v>2005</v>
      </c>
      <c r="E1619" s="47">
        <v>8.0259999999999998</v>
      </c>
    </row>
    <row r="1620" spans="1:5" x14ac:dyDescent="0.2">
      <c r="A1620" s="20">
        <v>38510</v>
      </c>
      <c r="B1620" s="1">
        <v>7</v>
      </c>
      <c r="C1620" s="3">
        <v>6</v>
      </c>
      <c r="D1620" s="1">
        <v>2005</v>
      </c>
      <c r="E1620" s="47">
        <v>8.0220000000000002</v>
      </c>
    </row>
    <row r="1621" spans="1:5" x14ac:dyDescent="0.2">
      <c r="A1621" s="20">
        <v>38511</v>
      </c>
      <c r="B1621" s="1">
        <v>8</v>
      </c>
      <c r="C1621" s="3">
        <v>6</v>
      </c>
      <c r="D1621" s="1">
        <v>2005</v>
      </c>
      <c r="E1621" s="47">
        <v>7.5439999999999996</v>
      </c>
    </row>
    <row r="1622" spans="1:5" x14ac:dyDescent="0.2">
      <c r="A1622" s="20">
        <v>38512</v>
      </c>
      <c r="B1622" s="1">
        <v>9</v>
      </c>
      <c r="C1622" s="3">
        <v>6</v>
      </c>
      <c r="D1622" s="1">
        <v>2005</v>
      </c>
      <c r="E1622" s="47">
        <v>6.577</v>
      </c>
    </row>
    <row r="1623" spans="1:5" x14ac:dyDescent="0.2">
      <c r="A1623" s="20">
        <v>38513</v>
      </c>
      <c r="B1623" s="1">
        <v>10</v>
      </c>
      <c r="C1623" s="3">
        <v>6</v>
      </c>
      <c r="D1623" s="1">
        <v>2005</v>
      </c>
      <c r="E1623" s="47">
        <v>4.6340000000000003</v>
      </c>
    </row>
    <row r="1624" spans="1:5" x14ac:dyDescent="0.2">
      <c r="A1624" s="20">
        <v>38514</v>
      </c>
      <c r="B1624" s="1">
        <v>11</v>
      </c>
      <c r="C1624" s="3">
        <v>6</v>
      </c>
      <c r="D1624" s="1">
        <v>2005</v>
      </c>
      <c r="E1624" s="47">
        <v>3.093</v>
      </c>
    </row>
    <row r="1625" spans="1:5" x14ac:dyDescent="0.2">
      <c r="A1625" s="20">
        <v>38515</v>
      </c>
      <c r="B1625" s="1">
        <v>12</v>
      </c>
      <c r="C1625" s="3">
        <v>6</v>
      </c>
      <c r="D1625" s="1">
        <v>2005</v>
      </c>
      <c r="E1625" s="47">
        <v>5.851</v>
      </c>
    </row>
    <row r="1626" spans="1:5" x14ac:dyDescent="0.2">
      <c r="A1626" s="20">
        <v>38516</v>
      </c>
      <c r="B1626" s="1">
        <v>13</v>
      </c>
      <c r="C1626" s="3">
        <v>6</v>
      </c>
      <c r="D1626" s="1">
        <v>2005</v>
      </c>
      <c r="E1626" s="47">
        <v>6.5449999999999999</v>
      </c>
    </row>
    <row r="1627" spans="1:5" x14ac:dyDescent="0.2">
      <c r="A1627" s="20">
        <v>38517</v>
      </c>
      <c r="B1627" s="1">
        <v>14</v>
      </c>
      <c r="C1627" s="3">
        <v>6</v>
      </c>
      <c r="D1627" s="1">
        <v>2005</v>
      </c>
      <c r="E1627" s="47">
        <v>6.7060000000000004</v>
      </c>
    </row>
    <row r="1628" spans="1:5" x14ac:dyDescent="0.2">
      <c r="A1628" s="20">
        <v>38518</v>
      </c>
      <c r="B1628" s="1">
        <v>15</v>
      </c>
      <c r="C1628" s="3">
        <v>6</v>
      </c>
      <c r="D1628" s="1">
        <v>2005</v>
      </c>
      <c r="E1628" s="47">
        <v>8.9809999999999999</v>
      </c>
    </row>
    <row r="1629" spans="1:5" x14ac:dyDescent="0.2">
      <c r="A1629" s="20">
        <v>38519</v>
      </c>
      <c r="B1629" s="1">
        <v>16</v>
      </c>
      <c r="C1629" s="3">
        <v>6</v>
      </c>
      <c r="D1629" s="1">
        <v>2005</v>
      </c>
      <c r="E1629" s="47">
        <v>9.3390000000000004</v>
      </c>
    </row>
    <row r="1630" spans="1:5" x14ac:dyDescent="0.2">
      <c r="A1630" s="20">
        <v>38520</v>
      </c>
      <c r="B1630" s="1">
        <v>17</v>
      </c>
      <c r="C1630" s="3">
        <v>6</v>
      </c>
      <c r="D1630" s="1">
        <v>2005</v>
      </c>
      <c r="E1630" s="47">
        <v>8.4619999999999997</v>
      </c>
    </row>
    <row r="1631" spans="1:5" x14ac:dyDescent="0.2">
      <c r="A1631" s="20">
        <v>38521</v>
      </c>
      <c r="B1631" s="1">
        <v>18</v>
      </c>
      <c r="C1631" s="3">
        <v>6</v>
      </c>
      <c r="D1631" s="1">
        <v>2005</v>
      </c>
      <c r="E1631" s="47">
        <v>5.7610000000000001</v>
      </c>
    </row>
    <row r="1632" spans="1:5" x14ac:dyDescent="0.2">
      <c r="A1632" s="20">
        <v>38522</v>
      </c>
      <c r="B1632" s="1">
        <v>19</v>
      </c>
      <c r="C1632" s="3">
        <v>6</v>
      </c>
      <c r="D1632" s="1">
        <v>2005</v>
      </c>
      <c r="E1632" s="47">
        <v>5.9169999999999998</v>
      </c>
    </row>
    <row r="1633" spans="1:5" x14ac:dyDescent="0.2">
      <c r="A1633" s="20">
        <v>38523</v>
      </c>
      <c r="B1633" s="1">
        <v>20</v>
      </c>
      <c r="C1633" s="3">
        <v>6</v>
      </c>
      <c r="D1633" s="1">
        <v>2005</v>
      </c>
      <c r="E1633" s="47">
        <v>6.8150000000000004</v>
      </c>
    </row>
    <row r="1634" spans="1:5" x14ac:dyDescent="0.2">
      <c r="A1634" s="20">
        <v>38524</v>
      </c>
      <c r="B1634" s="1">
        <v>21</v>
      </c>
      <c r="C1634" s="3">
        <v>6</v>
      </c>
      <c r="D1634" s="1">
        <v>2005</v>
      </c>
      <c r="E1634" s="47">
        <v>6.9279999999999999</v>
      </c>
    </row>
    <row r="1635" spans="1:5" x14ac:dyDescent="0.2">
      <c r="A1635" s="20">
        <v>38525</v>
      </c>
      <c r="B1635" s="1">
        <v>22</v>
      </c>
      <c r="C1635" s="3">
        <v>6</v>
      </c>
      <c r="D1635" s="1">
        <v>2005</v>
      </c>
      <c r="E1635" s="47">
        <v>7.056</v>
      </c>
    </row>
    <row r="1636" spans="1:5" x14ac:dyDescent="0.2">
      <c r="A1636" s="20">
        <v>38526</v>
      </c>
      <c r="B1636" s="1">
        <v>23</v>
      </c>
      <c r="C1636" s="3">
        <v>6</v>
      </c>
      <c r="D1636" s="1">
        <v>2005</v>
      </c>
      <c r="E1636" s="47">
        <v>7.7149999999999999</v>
      </c>
    </row>
    <row r="1637" spans="1:5" x14ac:dyDescent="0.2">
      <c r="A1637" s="20">
        <v>38527</v>
      </c>
      <c r="B1637" s="1">
        <v>24</v>
      </c>
      <c r="C1637" s="3">
        <v>6</v>
      </c>
      <c r="D1637" s="1">
        <v>2005</v>
      </c>
      <c r="E1637" s="47">
        <v>7.9589999999999996</v>
      </c>
    </row>
    <row r="1638" spans="1:5" x14ac:dyDescent="0.2">
      <c r="A1638" s="20">
        <v>38528</v>
      </c>
      <c r="B1638" s="1">
        <v>25</v>
      </c>
      <c r="C1638" s="3">
        <v>6</v>
      </c>
      <c r="D1638" s="1">
        <v>2005</v>
      </c>
      <c r="E1638" s="47">
        <v>7.7850000000000001</v>
      </c>
    </row>
    <row r="1639" spans="1:5" x14ac:dyDescent="0.2">
      <c r="A1639" s="20">
        <v>38529</v>
      </c>
      <c r="B1639" s="1">
        <v>26</v>
      </c>
      <c r="C1639" s="3">
        <v>6</v>
      </c>
      <c r="D1639" s="1">
        <v>2005</v>
      </c>
      <c r="E1639" s="47">
        <v>7.65</v>
      </c>
    </row>
    <row r="1640" spans="1:5" x14ac:dyDescent="0.2">
      <c r="A1640" s="20">
        <v>38530</v>
      </c>
      <c r="B1640" s="1">
        <v>27</v>
      </c>
      <c r="C1640" s="3">
        <v>6</v>
      </c>
      <c r="D1640" s="1">
        <v>2005</v>
      </c>
      <c r="E1640" s="47">
        <v>7.4770000000000003</v>
      </c>
    </row>
    <row r="1641" spans="1:5" x14ac:dyDescent="0.2">
      <c r="A1641" s="20">
        <v>38531</v>
      </c>
      <c r="B1641" s="1">
        <v>28</v>
      </c>
      <c r="C1641" s="3">
        <v>6</v>
      </c>
      <c r="D1641" s="1">
        <v>2005</v>
      </c>
      <c r="E1641" s="47">
        <v>7.4710000000000001</v>
      </c>
    </row>
    <row r="1642" spans="1:5" x14ac:dyDescent="0.2">
      <c r="A1642" s="20">
        <v>38532</v>
      </c>
      <c r="B1642" s="1">
        <v>29</v>
      </c>
      <c r="C1642" s="3">
        <v>6</v>
      </c>
      <c r="D1642" s="1">
        <v>2005</v>
      </c>
      <c r="E1642" s="47">
        <v>7.4969999999999999</v>
      </c>
    </row>
    <row r="1643" spans="1:5" x14ac:dyDescent="0.2">
      <c r="A1643" s="20">
        <v>38533</v>
      </c>
      <c r="B1643" s="1">
        <v>30</v>
      </c>
      <c r="C1643" s="3">
        <v>6</v>
      </c>
      <c r="D1643" s="1">
        <v>2005</v>
      </c>
      <c r="E1643" s="47">
        <v>8.077</v>
      </c>
    </row>
    <row r="1644" spans="1:5" x14ac:dyDescent="0.2">
      <c r="A1644" s="20">
        <v>38534</v>
      </c>
      <c r="B1644" s="1">
        <v>1</v>
      </c>
      <c r="C1644" s="3">
        <v>7</v>
      </c>
      <c r="D1644" s="1">
        <v>2005</v>
      </c>
      <c r="E1644" s="47">
        <v>8.8000000000000007</v>
      </c>
    </row>
    <row r="1645" spans="1:5" x14ac:dyDescent="0.2">
      <c r="A1645" s="20">
        <v>38535</v>
      </c>
      <c r="B1645" s="1">
        <v>2</v>
      </c>
      <c r="C1645" s="3">
        <v>7</v>
      </c>
      <c r="D1645" s="1">
        <v>2005</v>
      </c>
      <c r="E1645" s="47">
        <v>8.3919999999999995</v>
      </c>
    </row>
    <row r="1646" spans="1:5" x14ac:dyDescent="0.2">
      <c r="A1646" s="20">
        <v>38536</v>
      </c>
      <c r="B1646" s="1">
        <v>3</v>
      </c>
      <c r="C1646" s="3">
        <v>7</v>
      </c>
      <c r="D1646" s="1">
        <v>2005</v>
      </c>
      <c r="E1646" s="47">
        <v>7.98</v>
      </c>
    </row>
    <row r="1647" spans="1:5" x14ac:dyDescent="0.2">
      <c r="A1647" s="20">
        <v>38537</v>
      </c>
      <c r="B1647" s="1">
        <v>4</v>
      </c>
      <c r="C1647" s="3">
        <v>7</v>
      </c>
      <c r="D1647" s="1">
        <v>2005</v>
      </c>
      <c r="E1647" s="47">
        <v>7.6989999999999998</v>
      </c>
    </row>
    <row r="1648" spans="1:5" x14ac:dyDescent="0.2">
      <c r="A1648" s="20">
        <v>38538</v>
      </c>
      <c r="B1648" s="1">
        <v>5</v>
      </c>
      <c r="C1648" s="3">
        <v>7</v>
      </c>
      <c r="D1648" s="1">
        <v>2005</v>
      </c>
      <c r="E1648" s="47">
        <v>7.3689999999999998</v>
      </c>
    </row>
    <row r="1649" spans="1:5" x14ac:dyDescent="0.2">
      <c r="A1649" s="20">
        <v>38539</v>
      </c>
      <c r="B1649" s="1">
        <v>6</v>
      </c>
      <c r="C1649" s="3">
        <v>7</v>
      </c>
      <c r="D1649" s="1">
        <v>2005</v>
      </c>
      <c r="E1649" s="47">
        <v>7.1040000000000001</v>
      </c>
    </row>
    <row r="1650" spans="1:5" x14ac:dyDescent="0.2">
      <c r="A1650" s="20">
        <v>38540</v>
      </c>
      <c r="B1650" s="1">
        <v>7</v>
      </c>
      <c r="C1650" s="3">
        <v>7</v>
      </c>
      <c r="D1650" s="1">
        <v>2005</v>
      </c>
      <c r="E1650" s="47">
        <v>6.9470000000000001</v>
      </c>
    </row>
    <row r="1651" spans="1:5" x14ac:dyDescent="0.2">
      <c r="A1651" s="20">
        <v>38541</v>
      </c>
      <c r="B1651" s="1">
        <v>8</v>
      </c>
      <c r="C1651" s="3">
        <v>7</v>
      </c>
      <c r="D1651" s="1">
        <v>2005</v>
      </c>
      <c r="E1651" s="47">
        <v>6.9539999999999997</v>
      </c>
    </row>
    <row r="1652" spans="1:5" x14ac:dyDescent="0.2">
      <c r="A1652" s="20">
        <v>38542</v>
      </c>
      <c r="B1652" s="1">
        <v>9</v>
      </c>
      <c r="C1652" s="3">
        <v>7</v>
      </c>
      <c r="D1652" s="1">
        <v>2005</v>
      </c>
      <c r="E1652" s="47">
        <v>11.506</v>
      </c>
    </row>
    <row r="1653" spans="1:5" x14ac:dyDescent="0.2">
      <c r="A1653" s="20">
        <v>38543</v>
      </c>
      <c r="B1653" s="1">
        <v>10</v>
      </c>
      <c r="C1653" s="3">
        <v>7</v>
      </c>
      <c r="D1653" s="1">
        <v>2005</v>
      </c>
      <c r="E1653" s="47">
        <v>67.581999999999994</v>
      </c>
    </row>
    <row r="1654" spans="1:5" x14ac:dyDescent="0.2">
      <c r="A1654" s="20">
        <v>38544</v>
      </c>
      <c r="B1654" s="1">
        <v>11</v>
      </c>
      <c r="C1654" s="3">
        <v>7</v>
      </c>
      <c r="D1654" s="1">
        <v>2005</v>
      </c>
      <c r="E1654" s="47">
        <v>81.603999999999999</v>
      </c>
    </row>
    <row r="1655" spans="1:5" x14ac:dyDescent="0.2">
      <c r="A1655" s="20">
        <v>38545</v>
      </c>
      <c r="B1655" s="1">
        <v>12</v>
      </c>
      <c r="C1655" s="3">
        <v>7</v>
      </c>
      <c r="D1655" s="1">
        <v>2005</v>
      </c>
      <c r="E1655" s="47">
        <v>50.122999999999998</v>
      </c>
    </row>
    <row r="1656" spans="1:5" x14ac:dyDescent="0.2">
      <c r="A1656" s="20">
        <v>38546</v>
      </c>
      <c r="B1656" s="1">
        <v>13</v>
      </c>
      <c r="C1656" s="3">
        <v>7</v>
      </c>
      <c r="D1656" s="1">
        <v>2005</v>
      </c>
      <c r="E1656" s="47">
        <v>32.756999999999998</v>
      </c>
    </row>
    <row r="1657" spans="1:5" x14ac:dyDescent="0.2">
      <c r="A1657" s="20">
        <v>38547</v>
      </c>
      <c r="B1657" s="1">
        <v>14</v>
      </c>
      <c r="C1657" s="3">
        <v>7</v>
      </c>
      <c r="D1657" s="1">
        <v>2005</v>
      </c>
      <c r="E1657" s="47">
        <v>26.373000000000001</v>
      </c>
    </row>
    <row r="1658" spans="1:5" x14ac:dyDescent="0.2">
      <c r="A1658" s="20">
        <v>38548</v>
      </c>
      <c r="B1658" s="1">
        <v>15</v>
      </c>
      <c r="C1658" s="3">
        <v>7</v>
      </c>
      <c r="D1658" s="1">
        <v>2005</v>
      </c>
      <c r="E1658" s="47">
        <v>23.388000000000002</v>
      </c>
    </row>
    <row r="1659" spans="1:5" x14ac:dyDescent="0.2">
      <c r="A1659" s="20">
        <v>38549</v>
      </c>
      <c r="B1659" s="1">
        <v>16</v>
      </c>
      <c r="C1659" s="3">
        <v>7</v>
      </c>
      <c r="D1659" s="1">
        <v>2005</v>
      </c>
      <c r="E1659" s="47">
        <v>20.699000000000002</v>
      </c>
    </row>
    <row r="1660" spans="1:5" x14ac:dyDescent="0.2">
      <c r="A1660" s="20">
        <v>38550</v>
      </c>
      <c r="B1660" s="1">
        <v>17</v>
      </c>
      <c r="C1660" s="3">
        <v>7</v>
      </c>
      <c r="D1660" s="1">
        <v>2005</v>
      </c>
      <c r="E1660" s="47">
        <v>18.288</v>
      </c>
    </row>
    <row r="1661" spans="1:5" x14ac:dyDescent="0.2">
      <c r="A1661" s="20">
        <v>38551</v>
      </c>
      <c r="B1661" s="1">
        <v>18</v>
      </c>
      <c r="C1661" s="3">
        <v>7</v>
      </c>
      <c r="D1661" s="1">
        <v>2005</v>
      </c>
      <c r="E1661" s="47">
        <v>16.166</v>
      </c>
    </row>
    <row r="1662" spans="1:5" x14ac:dyDescent="0.2">
      <c r="A1662" s="20">
        <v>38552</v>
      </c>
      <c r="B1662" s="1">
        <v>19</v>
      </c>
      <c r="C1662" s="3">
        <v>7</v>
      </c>
      <c r="D1662" s="1">
        <v>2005</v>
      </c>
      <c r="E1662" s="47">
        <v>14.893000000000001</v>
      </c>
    </row>
    <row r="1663" spans="1:5" x14ac:dyDescent="0.2">
      <c r="A1663" s="20">
        <v>38553</v>
      </c>
      <c r="B1663" s="1">
        <v>20</v>
      </c>
      <c r="C1663" s="3">
        <v>7</v>
      </c>
      <c r="D1663" s="1">
        <v>2005</v>
      </c>
      <c r="E1663" s="47">
        <v>13.856</v>
      </c>
    </row>
    <row r="1664" spans="1:5" x14ac:dyDescent="0.2">
      <c r="A1664" s="20">
        <v>38554</v>
      </c>
      <c r="B1664" s="1">
        <v>21</v>
      </c>
      <c r="C1664" s="3">
        <v>7</v>
      </c>
      <c r="D1664" s="1">
        <v>2005</v>
      </c>
      <c r="E1664" s="47">
        <v>12.69</v>
      </c>
    </row>
    <row r="1665" spans="1:5" x14ac:dyDescent="0.2">
      <c r="A1665" s="20">
        <v>38555</v>
      </c>
      <c r="B1665" s="1">
        <v>22</v>
      </c>
      <c r="C1665" s="3">
        <v>7</v>
      </c>
      <c r="D1665" s="1">
        <v>2005</v>
      </c>
      <c r="E1665" s="47">
        <v>11.688000000000001</v>
      </c>
    </row>
    <row r="1666" spans="1:5" x14ac:dyDescent="0.2">
      <c r="A1666" s="20">
        <v>38556</v>
      </c>
      <c r="B1666" s="1">
        <v>23</v>
      </c>
      <c r="C1666" s="3">
        <v>7</v>
      </c>
      <c r="D1666" s="1">
        <v>2005</v>
      </c>
      <c r="E1666" s="47">
        <v>10.795999999999999</v>
      </c>
    </row>
    <row r="1667" spans="1:5" x14ac:dyDescent="0.2">
      <c r="A1667" s="20">
        <v>38557</v>
      </c>
      <c r="B1667" s="1">
        <v>24</v>
      </c>
      <c r="C1667" s="3">
        <v>7</v>
      </c>
      <c r="D1667" s="1">
        <v>2005</v>
      </c>
      <c r="E1667" s="47">
        <v>10.101000000000001</v>
      </c>
    </row>
    <row r="1668" spans="1:5" x14ac:dyDescent="0.2">
      <c r="A1668" s="20">
        <v>38558</v>
      </c>
      <c r="B1668" s="1">
        <v>25</v>
      </c>
      <c r="C1668" s="3">
        <v>7</v>
      </c>
      <c r="D1668" s="1">
        <v>2005</v>
      </c>
      <c r="E1668" s="47">
        <v>9.6080000000000005</v>
      </c>
    </row>
    <row r="1669" spans="1:5" x14ac:dyDescent="0.2">
      <c r="A1669" s="20">
        <v>38559</v>
      </c>
      <c r="B1669" s="1">
        <v>26</v>
      </c>
      <c r="C1669" s="3">
        <v>7</v>
      </c>
      <c r="D1669" s="1">
        <v>2005</v>
      </c>
      <c r="E1669" s="47">
        <v>9.2449999999999992</v>
      </c>
    </row>
    <row r="1670" spans="1:5" x14ac:dyDescent="0.2">
      <c r="A1670" s="20">
        <v>38560</v>
      </c>
      <c r="B1670" s="1">
        <v>27</v>
      </c>
      <c r="C1670" s="3">
        <v>7</v>
      </c>
      <c r="D1670" s="1">
        <v>2005</v>
      </c>
      <c r="E1670" s="47">
        <v>8.86</v>
      </c>
    </row>
    <row r="1671" spans="1:5" x14ac:dyDescent="0.2">
      <c r="A1671" s="20">
        <v>38561</v>
      </c>
      <c r="B1671" s="1">
        <v>28</v>
      </c>
      <c r="C1671" s="3">
        <v>7</v>
      </c>
      <c r="D1671" s="1">
        <v>2005</v>
      </c>
      <c r="E1671" s="47">
        <v>8.5679999999999996</v>
      </c>
    </row>
    <row r="1672" spans="1:5" x14ac:dyDescent="0.2">
      <c r="A1672" s="20">
        <v>38562</v>
      </c>
      <c r="B1672" s="1">
        <v>29</v>
      </c>
      <c r="C1672" s="3">
        <v>7</v>
      </c>
      <c r="D1672" s="1">
        <v>2005</v>
      </c>
      <c r="E1672" s="47">
        <v>8.2799999999999994</v>
      </c>
    </row>
    <row r="1673" spans="1:5" x14ac:dyDescent="0.2">
      <c r="A1673" s="20">
        <v>38563</v>
      </c>
      <c r="B1673" s="1">
        <v>30</v>
      </c>
      <c r="C1673" s="3">
        <v>7</v>
      </c>
      <c r="D1673" s="1">
        <v>2005</v>
      </c>
      <c r="E1673" s="47">
        <v>8.0210000000000008</v>
      </c>
    </row>
    <row r="1674" spans="1:5" x14ac:dyDescent="0.2">
      <c r="A1674" s="20">
        <v>38564</v>
      </c>
      <c r="B1674" s="1">
        <v>31</v>
      </c>
      <c r="C1674" s="3">
        <v>7</v>
      </c>
      <c r="D1674" s="1">
        <v>2005</v>
      </c>
      <c r="E1674" s="47">
        <v>8.1549999999999994</v>
      </c>
    </row>
    <row r="1675" spans="1:5" x14ac:dyDescent="0.2">
      <c r="A1675" s="20">
        <v>38565</v>
      </c>
      <c r="B1675" s="1">
        <v>1</v>
      </c>
      <c r="C1675" s="3">
        <v>8</v>
      </c>
      <c r="D1675" s="1">
        <v>2005</v>
      </c>
      <c r="E1675" s="47">
        <v>8.2349999999999994</v>
      </c>
    </row>
    <row r="1676" spans="1:5" x14ac:dyDescent="0.2">
      <c r="A1676" s="20">
        <v>38566</v>
      </c>
      <c r="B1676" s="1">
        <v>2</v>
      </c>
      <c r="C1676" s="3">
        <v>8</v>
      </c>
      <c r="D1676" s="1">
        <v>2005</v>
      </c>
      <c r="E1676" s="47">
        <v>7.9649999999999999</v>
      </c>
    </row>
    <row r="1677" spans="1:5" x14ac:dyDescent="0.2">
      <c r="A1677" s="20">
        <v>38567</v>
      </c>
      <c r="B1677" s="1">
        <v>3</v>
      </c>
      <c r="C1677" s="3">
        <v>8</v>
      </c>
      <c r="D1677" s="1">
        <v>2005</v>
      </c>
      <c r="E1677" s="47">
        <v>7.585</v>
      </c>
    </row>
    <row r="1678" spans="1:5" x14ac:dyDescent="0.2">
      <c r="A1678" s="20">
        <v>38568</v>
      </c>
      <c r="B1678" s="1">
        <v>4</v>
      </c>
      <c r="C1678" s="3">
        <v>8</v>
      </c>
      <c r="D1678" s="1">
        <v>2005</v>
      </c>
      <c r="E1678" s="47">
        <v>8.27</v>
      </c>
    </row>
    <row r="1679" spans="1:5" x14ac:dyDescent="0.2">
      <c r="A1679" s="20">
        <v>38569</v>
      </c>
      <c r="B1679" s="1">
        <v>5</v>
      </c>
      <c r="C1679" s="3">
        <v>8</v>
      </c>
      <c r="D1679" s="1">
        <v>2005</v>
      </c>
      <c r="E1679" s="47">
        <v>8.077</v>
      </c>
    </row>
    <row r="1680" spans="1:5" x14ac:dyDescent="0.2">
      <c r="A1680" s="20">
        <v>38570</v>
      </c>
      <c r="B1680" s="1">
        <v>6</v>
      </c>
      <c r="C1680" s="3">
        <v>8</v>
      </c>
      <c r="D1680" s="1">
        <v>2005</v>
      </c>
      <c r="E1680" s="47">
        <v>7.7329999999999997</v>
      </c>
    </row>
    <row r="1681" spans="1:5" x14ac:dyDescent="0.2">
      <c r="A1681" s="20">
        <v>38571</v>
      </c>
      <c r="B1681" s="1">
        <v>7</v>
      </c>
      <c r="C1681" s="3">
        <v>8</v>
      </c>
      <c r="D1681" s="1">
        <v>2005</v>
      </c>
      <c r="E1681" s="47">
        <v>7.6449999999999996</v>
      </c>
    </row>
    <row r="1682" spans="1:5" x14ac:dyDescent="0.2">
      <c r="A1682" s="20">
        <v>38572</v>
      </c>
      <c r="B1682" s="1">
        <v>8</v>
      </c>
      <c r="C1682" s="3">
        <v>8</v>
      </c>
      <c r="D1682" s="1">
        <v>2005</v>
      </c>
      <c r="E1682" s="47">
        <v>7.4790000000000001</v>
      </c>
    </row>
    <row r="1683" spans="1:5" x14ac:dyDescent="0.2">
      <c r="A1683" s="20">
        <v>38573</v>
      </c>
      <c r="B1683" s="1">
        <v>9</v>
      </c>
      <c r="C1683" s="3">
        <v>8</v>
      </c>
      <c r="D1683" s="1">
        <v>2005</v>
      </c>
      <c r="E1683" s="47">
        <v>7.07</v>
      </c>
    </row>
    <row r="1684" spans="1:5" x14ac:dyDescent="0.2">
      <c r="A1684" s="20">
        <v>38574</v>
      </c>
      <c r="B1684" s="1">
        <v>10</v>
      </c>
      <c r="C1684" s="3">
        <v>8</v>
      </c>
      <c r="D1684" s="1">
        <v>2005</v>
      </c>
      <c r="E1684" s="47">
        <v>6.8929999999999998</v>
      </c>
    </row>
    <row r="1685" spans="1:5" x14ac:dyDescent="0.2">
      <c r="A1685" s="20">
        <v>38575</v>
      </c>
      <c r="B1685" s="1">
        <v>11</v>
      </c>
      <c r="C1685" s="3">
        <v>8</v>
      </c>
      <c r="D1685" s="1">
        <v>2005</v>
      </c>
      <c r="E1685" s="47">
        <v>6.7460000000000004</v>
      </c>
    </row>
    <row r="1686" spans="1:5" x14ac:dyDescent="0.2">
      <c r="A1686" s="20">
        <v>38576</v>
      </c>
      <c r="B1686" s="1">
        <v>12</v>
      </c>
      <c r="C1686" s="3">
        <v>8</v>
      </c>
      <c r="D1686" s="1">
        <v>2005</v>
      </c>
      <c r="E1686" s="47">
        <v>6.5060000000000002</v>
      </c>
    </row>
    <row r="1687" spans="1:5" x14ac:dyDescent="0.2">
      <c r="A1687" s="20">
        <v>38577</v>
      </c>
      <c r="B1687" s="1">
        <v>13</v>
      </c>
      <c r="C1687" s="3">
        <v>8</v>
      </c>
      <c r="D1687" s="1">
        <v>2005</v>
      </c>
      <c r="E1687" s="47">
        <v>6.3819999999999997</v>
      </c>
    </row>
    <row r="1688" spans="1:5" x14ac:dyDescent="0.2">
      <c r="A1688" s="20">
        <v>38578</v>
      </c>
      <c r="B1688" s="1">
        <v>14</v>
      </c>
      <c r="C1688" s="3">
        <v>8</v>
      </c>
      <c r="D1688" s="1">
        <v>2005</v>
      </c>
      <c r="E1688" s="47">
        <v>6.3079999999999998</v>
      </c>
    </row>
    <row r="1689" spans="1:5" x14ac:dyDescent="0.2">
      <c r="A1689" s="20">
        <v>38579</v>
      </c>
      <c r="B1689" s="1">
        <v>15</v>
      </c>
      <c r="C1689" s="3">
        <v>8</v>
      </c>
      <c r="D1689" s="1">
        <v>2005</v>
      </c>
      <c r="E1689" s="47">
        <v>6.2969999999999997</v>
      </c>
    </row>
    <row r="1690" spans="1:5" x14ac:dyDescent="0.2">
      <c r="A1690" s="20">
        <v>38580</v>
      </c>
      <c r="B1690" s="1">
        <v>16</v>
      </c>
      <c r="C1690" s="3">
        <v>8</v>
      </c>
      <c r="D1690" s="1">
        <v>2005</v>
      </c>
      <c r="E1690" s="47">
        <v>6.181</v>
      </c>
    </row>
    <row r="1691" spans="1:5" x14ac:dyDescent="0.2">
      <c r="A1691" s="20">
        <v>38581</v>
      </c>
      <c r="B1691" s="1">
        <v>17</v>
      </c>
      <c r="C1691" s="3">
        <v>8</v>
      </c>
      <c r="D1691" s="1">
        <v>2005</v>
      </c>
      <c r="E1691" s="47">
        <v>5.9420000000000002</v>
      </c>
    </row>
    <row r="1692" spans="1:5" x14ac:dyDescent="0.2">
      <c r="A1692" s="20">
        <v>38582</v>
      </c>
      <c r="B1692" s="1">
        <v>18</v>
      </c>
      <c r="C1692" s="3">
        <v>8</v>
      </c>
      <c r="D1692" s="1">
        <v>2005</v>
      </c>
      <c r="E1692" s="47">
        <v>5.7610000000000001</v>
      </c>
    </row>
    <row r="1693" spans="1:5" x14ac:dyDescent="0.2">
      <c r="A1693" s="20">
        <v>38583</v>
      </c>
      <c r="B1693" s="1">
        <v>19</v>
      </c>
      <c r="C1693" s="3">
        <v>8</v>
      </c>
      <c r="D1693" s="1">
        <v>2005</v>
      </c>
      <c r="E1693" s="47">
        <v>5.65</v>
      </c>
    </row>
    <row r="1694" spans="1:5" x14ac:dyDescent="0.2">
      <c r="A1694" s="20">
        <v>38584</v>
      </c>
      <c r="B1694" s="1">
        <v>20</v>
      </c>
      <c r="C1694" s="3">
        <v>8</v>
      </c>
      <c r="D1694" s="1">
        <v>2005</v>
      </c>
      <c r="E1694" s="47">
        <v>5.641</v>
      </c>
    </row>
    <row r="1695" spans="1:5" x14ac:dyDescent="0.2">
      <c r="A1695" s="20">
        <v>38585</v>
      </c>
      <c r="B1695" s="1">
        <v>21</v>
      </c>
      <c r="C1695" s="3">
        <v>8</v>
      </c>
      <c r="D1695" s="1">
        <v>2005</v>
      </c>
      <c r="E1695" s="47">
        <v>5.4050000000000002</v>
      </c>
    </row>
    <row r="1696" spans="1:5" x14ac:dyDescent="0.2">
      <c r="A1696" s="20">
        <v>38586</v>
      </c>
      <c r="B1696" s="1">
        <v>22</v>
      </c>
      <c r="C1696" s="3">
        <v>8</v>
      </c>
      <c r="D1696" s="1">
        <v>2005</v>
      </c>
      <c r="E1696" s="47">
        <v>5.3289999999999997</v>
      </c>
    </row>
    <row r="1697" spans="1:5" x14ac:dyDescent="0.2">
      <c r="A1697" s="20">
        <v>38587</v>
      </c>
      <c r="B1697" s="1">
        <v>23</v>
      </c>
      <c r="C1697" s="3">
        <v>8</v>
      </c>
      <c r="D1697" s="1">
        <v>2005</v>
      </c>
      <c r="E1697" s="47">
        <v>5.359</v>
      </c>
    </row>
    <row r="1698" spans="1:5" x14ac:dyDescent="0.2">
      <c r="A1698" s="20">
        <v>38588</v>
      </c>
      <c r="B1698" s="1">
        <v>24</v>
      </c>
      <c r="C1698" s="3">
        <v>8</v>
      </c>
      <c r="D1698" s="1">
        <v>2005</v>
      </c>
      <c r="E1698" s="47">
        <v>5.0149999999999997</v>
      </c>
    </row>
    <row r="1699" spans="1:5" x14ac:dyDescent="0.2">
      <c r="A1699" s="20">
        <v>38589</v>
      </c>
      <c r="B1699" s="1">
        <v>25</v>
      </c>
      <c r="C1699" s="3">
        <v>8</v>
      </c>
      <c r="D1699" s="1">
        <v>2005</v>
      </c>
      <c r="E1699" s="47">
        <v>4.6660000000000004</v>
      </c>
    </row>
    <row r="1700" spans="1:5" x14ac:dyDescent="0.2">
      <c r="A1700" s="20">
        <v>38590</v>
      </c>
      <c r="B1700" s="1">
        <v>26</v>
      </c>
      <c r="C1700" s="3">
        <v>8</v>
      </c>
      <c r="D1700" s="1">
        <v>2005</v>
      </c>
      <c r="E1700" s="47">
        <v>4.5359999999999996</v>
      </c>
    </row>
    <row r="1701" spans="1:5" x14ac:dyDescent="0.2">
      <c r="A1701" s="20">
        <v>38591</v>
      </c>
      <c r="B1701" s="1">
        <v>27</v>
      </c>
      <c r="C1701" s="3">
        <v>8</v>
      </c>
      <c r="D1701" s="1">
        <v>2005</v>
      </c>
      <c r="E1701" s="47">
        <v>4.1760000000000002</v>
      </c>
    </row>
    <row r="1702" spans="1:5" x14ac:dyDescent="0.2">
      <c r="A1702" s="20">
        <v>38592</v>
      </c>
      <c r="B1702" s="1">
        <v>28</v>
      </c>
      <c r="C1702" s="3">
        <v>8</v>
      </c>
      <c r="D1702" s="1">
        <v>2005</v>
      </c>
      <c r="E1702" s="47">
        <v>4.3209999999999997</v>
      </c>
    </row>
    <row r="1703" spans="1:5" x14ac:dyDescent="0.2">
      <c r="A1703" s="20">
        <v>38593</v>
      </c>
      <c r="B1703" s="1">
        <v>29</v>
      </c>
      <c r="C1703" s="3">
        <v>8</v>
      </c>
      <c r="D1703" s="1">
        <v>2005</v>
      </c>
      <c r="E1703" s="47">
        <v>4.4770000000000003</v>
      </c>
    </row>
    <row r="1704" spans="1:5" x14ac:dyDescent="0.2">
      <c r="A1704" s="20">
        <v>38594</v>
      </c>
      <c r="B1704" s="1">
        <v>30</v>
      </c>
      <c r="C1704" s="3">
        <v>8</v>
      </c>
      <c r="D1704" s="1">
        <v>2005</v>
      </c>
      <c r="E1704" s="47">
        <v>5.53</v>
      </c>
    </row>
    <row r="1705" spans="1:5" x14ac:dyDescent="0.2">
      <c r="A1705" s="20">
        <v>38595</v>
      </c>
      <c r="B1705" s="1">
        <v>31</v>
      </c>
      <c r="C1705" s="3">
        <v>8</v>
      </c>
      <c r="D1705" s="1">
        <v>2005</v>
      </c>
      <c r="E1705" s="47">
        <v>6.625</v>
      </c>
    </row>
    <row r="1706" spans="1:5" x14ac:dyDescent="0.2">
      <c r="A1706" s="20">
        <v>38596</v>
      </c>
      <c r="B1706" s="1">
        <v>1</v>
      </c>
      <c r="C1706" s="3">
        <v>9</v>
      </c>
      <c r="D1706" s="1">
        <v>2005</v>
      </c>
      <c r="E1706" s="47">
        <v>7.12</v>
      </c>
    </row>
    <row r="1707" spans="1:5" x14ac:dyDescent="0.2">
      <c r="A1707" s="20">
        <v>38597</v>
      </c>
      <c r="B1707" s="1">
        <v>2</v>
      </c>
      <c r="C1707" s="3">
        <v>9</v>
      </c>
      <c r="D1707" s="1">
        <v>2005</v>
      </c>
    </row>
    <row r="1708" spans="1:5" x14ac:dyDescent="0.2">
      <c r="A1708" s="20">
        <v>38598</v>
      </c>
      <c r="B1708" s="1">
        <v>3</v>
      </c>
      <c r="C1708" s="3">
        <v>9</v>
      </c>
      <c r="D1708" s="1">
        <v>2005</v>
      </c>
    </row>
    <row r="1709" spans="1:5" x14ac:dyDescent="0.2">
      <c r="A1709" s="20">
        <v>38599</v>
      </c>
      <c r="B1709" s="1">
        <v>4</v>
      </c>
      <c r="C1709" s="3">
        <v>9</v>
      </c>
      <c r="D1709" s="1">
        <v>2005</v>
      </c>
    </row>
    <row r="1710" spans="1:5" x14ac:dyDescent="0.2">
      <c r="A1710" s="20">
        <v>38600</v>
      </c>
      <c r="B1710" s="1">
        <v>5</v>
      </c>
      <c r="C1710" s="3">
        <v>9</v>
      </c>
      <c r="D1710" s="1">
        <v>2005</v>
      </c>
    </row>
    <row r="1711" spans="1:5" x14ac:dyDescent="0.2">
      <c r="A1711" s="20">
        <v>38601</v>
      </c>
      <c r="B1711" s="1">
        <v>6</v>
      </c>
      <c r="C1711" s="3">
        <v>9</v>
      </c>
      <c r="D1711" s="1">
        <v>2005</v>
      </c>
    </row>
    <row r="1712" spans="1:5" x14ac:dyDescent="0.2">
      <c r="A1712" s="20">
        <v>38602</v>
      </c>
      <c r="B1712" s="1">
        <v>7</v>
      </c>
      <c r="C1712" s="3">
        <v>9</v>
      </c>
      <c r="D1712" s="1">
        <v>2005</v>
      </c>
      <c r="E1712" s="47">
        <v>8.1029999999999998</v>
      </c>
    </row>
    <row r="1713" spans="1:5" x14ac:dyDescent="0.2">
      <c r="A1713" s="20">
        <v>38603</v>
      </c>
      <c r="B1713" s="1">
        <v>8</v>
      </c>
      <c r="C1713" s="3">
        <v>9</v>
      </c>
      <c r="D1713" s="1">
        <v>2005</v>
      </c>
      <c r="E1713" s="47">
        <v>6.782</v>
      </c>
    </row>
    <row r="1714" spans="1:5" x14ac:dyDescent="0.2">
      <c r="A1714" s="20">
        <v>38604</v>
      </c>
      <c r="B1714" s="1">
        <v>9</v>
      </c>
      <c r="C1714" s="3">
        <v>9</v>
      </c>
      <c r="D1714" s="1">
        <v>2005</v>
      </c>
      <c r="E1714" s="47">
        <v>10.342000000000001</v>
      </c>
    </row>
    <row r="1715" spans="1:5" x14ac:dyDescent="0.2">
      <c r="A1715" s="20">
        <v>38605</v>
      </c>
      <c r="B1715" s="1">
        <v>10</v>
      </c>
      <c r="C1715" s="3">
        <v>9</v>
      </c>
      <c r="D1715" s="1">
        <v>2005</v>
      </c>
    </row>
    <row r="1716" spans="1:5" x14ac:dyDescent="0.2">
      <c r="A1716" s="20">
        <v>38606</v>
      </c>
      <c r="B1716" s="1">
        <v>11</v>
      </c>
      <c r="C1716" s="3">
        <v>9</v>
      </c>
      <c r="D1716" s="1">
        <v>2005</v>
      </c>
    </row>
    <row r="1717" spans="1:5" x14ac:dyDescent="0.2">
      <c r="A1717" s="20">
        <v>38607</v>
      </c>
      <c r="B1717" s="1">
        <v>12</v>
      </c>
      <c r="C1717" s="3">
        <v>9</v>
      </c>
      <c r="D1717" s="1">
        <v>2005</v>
      </c>
    </row>
    <row r="1718" spans="1:5" x14ac:dyDescent="0.2">
      <c r="A1718" s="20">
        <v>38608</v>
      </c>
      <c r="B1718" s="1">
        <v>13</v>
      </c>
      <c r="C1718" s="3">
        <v>9</v>
      </c>
      <c r="D1718" s="1">
        <v>2005</v>
      </c>
    </row>
    <row r="1719" spans="1:5" x14ac:dyDescent="0.2">
      <c r="A1719" s="20">
        <v>38609</v>
      </c>
      <c r="B1719" s="1">
        <v>14</v>
      </c>
      <c r="C1719" s="3">
        <v>9</v>
      </c>
      <c r="D1719" s="1">
        <v>2005</v>
      </c>
    </row>
    <row r="1720" spans="1:5" x14ac:dyDescent="0.2">
      <c r="A1720" s="20">
        <v>38610</v>
      </c>
      <c r="B1720" s="1">
        <v>15</v>
      </c>
      <c r="C1720" s="3">
        <v>9</v>
      </c>
      <c r="D1720" s="1">
        <v>2005</v>
      </c>
    </row>
    <row r="1721" spans="1:5" x14ac:dyDescent="0.2">
      <c r="A1721" s="20">
        <v>38611</v>
      </c>
      <c r="B1721" s="1">
        <v>16</v>
      </c>
      <c r="C1721" s="3">
        <v>9</v>
      </c>
      <c r="D1721" s="1">
        <v>2005</v>
      </c>
    </row>
    <row r="1722" spans="1:5" x14ac:dyDescent="0.2">
      <c r="A1722" s="20">
        <v>38612</v>
      </c>
      <c r="B1722" s="1">
        <v>17</v>
      </c>
      <c r="C1722" s="3">
        <v>9</v>
      </c>
      <c r="D1722" s="1">
        <v>2005</v>
      </c>
      <c r="E1722" s="47">
        <v>17.125</v>
      </c>
    </row>
    <row r="1723" spans="1:5" x14ac:dyDescent="0.2">
      <c r="A1723" s="20">
        <v>38613</v>
      </c>
      <c r="B1723" s="1">
        <v>18</v>
      </c>
      <c r="C1723" s="3">
        <v>9</v>
      </c>
      <c r="D1723" s="1">
        <v>2005</v>
      </c>
      <c r="E1723" s="47">
        <v>16.890999999999998</v>
      </c>
    </row>
    <row r="1724" spans="1:5" x14ac:dyDescent="0.2">
      <c r="A1724" s="20">
        <v>38614</v>
      </c>
      <c r="B1724" s="1">
        <v>19</v>
      </c>
      <c r="C1724" s="3">
        <v>9</v>
      </c>
      <c r="D1724" s="1">
        <v>2005</v>
      </c>
      <c r="E1724" s="47">
        <v>17.346</v>
      </c>
    </row>
    <row r="1725" spans="1:5" x14ac:dyDescent="0.2">
      <c r="A1725" s="20">
        <v>38615</v>
      </c>
      <c r="B1725" s="1">
        <v>20</v>
      </c>
      <c r="C1725" s="3">
        <v>9</v>
      </c>
      <c r="D1725" s="1">
        <v>2005</v>
      </c>
      <c r="E1725" s="47">
        <v>17.204999999999998</v>
      </c>
    </row>
    <row r="1726" spans="1:5" x14ac:dyDescent="0.2">
      <c r="A1726" s="20">
        <v>38616</v>
      </c>
      <c r="B1726" s="1">
        <v>21</v>
      </c>
      <c r="C1726" s="3">
        <v>9</v>
      </c>
      <c r="D1726" s="1">
        <v>2005</v>
      </c>
      <c r="E1726" s="47">
        <v>12.275</v>
      </c>
    </row>
    <row r="1727" spans="1:5" x14ac:dyDescent="0.2">
      <c r="A1727" s="20">
        <v>38617</v>
      </c>
      <c r="B1727" s="1">
        <v>22</v>
      </c>
      <c r="C1727" s="3">
        <v>9</v>
      </c>
      <c r="D1727" s="1">
        <v>2005</v>
      </c>
      <c r="E1727" s="47">
        <v>10.074</v>
      </c>
    </row>
    <row r="1728" spans="1:5" x14ac:dyDescent="0.2">
      <c r="A1728" s="20">
        <v>38618</v>
      </c>
      <c r="B1728" s="1">
        <v>23</v>
      </c>
      <c r="C1728" s="3">
        <v>9</v>
      </c>
      <c r="D1728" s="1">
        <v>2005</v>
      </c>
      <c r="E1728" s="47">
        <v>11.891999999999999</v>
      </c>
    </row>
    <row r="1729" spans="1:5" x14ac:dyDescent="0.2">
      <c r="A1729" s="20">
        <v>38619</v>
      </c>
      <c r="B1729" s="1">
        <v>24</v>
      </c>
      <c r="C1729" s="3">
        <v>9</v>
      </c>
      <c r="D1729" s="1">
        <v>2005</v>
      </c>
      <c r="E1729" s="47">
        <v>17.981000000000002</v>
      </c>
    </row>
    <row r="1730" spans="1:5" x14ac:dyDescent="0.2">
      <c r="A1730" s="20">
        <v>38620</v>
      </c>
      <c r="B1730" s="1">
        <v>25</v>
      </c>
      <c r="C1730" s="3">
        <v>9</v>
      </c>
      <c r="D1730" s="1">
        <v>2005</v>
      </c>
      <c r="E1730" s="47">
        <v>20.213999999999999</v>
      </c>
    </row>
    <row r="1731" spans="1:5" x14ac:dyDescent="0.2">
      <c r="A1731" s="20">
        <v>38621</v>
      </c>
      <c r="B1731" s="1">
        <v>26</v>
      </c>
      <c r="C1731" s="3">
        <v>9</v>
      </c>
      <c r="D1731" s="1">
        <v>2005</v>
      </c>
      <c r="E1731" s="47">
        <v>17.920999999999999</v>
      </c>
    </row>
    <row r="1732" spans="1:5" x14ac:dyDescent="0.2">
      <c r="A1732" s="20">
        <v>38622</v>
      </c>
      <c r="B1732" s="1">
        <v>27</v>
      </c>
      <c r="C1732" s="3">
        <v>9</v>
      </c>
      <c r="D1732" s="1">
        <v>2005</v>
      </c>
      <c r="E1732" s="47">
        <v>15.548999999999999</v>
      </c>
    </row>
    <row r="1733" spans="1:5" x14ac:dyDescent="0.2">
      <c r="A1733" s="20">
        <v>38623</v>
      </c>
      <c r="B1733" s="1">
        <v>28</v>
      </c>
      <c r="C1733" s="3">
        <v>9</v>
      </c>
      <c r="D1733" s="1">
        <v>2005</v>
      </c>
      <c r="E1733" s="47">
        <v>13.762</v>
      </c>
    </row>
    <row r="1734" spans="1:5" x14ac:dyDescent="0.2">
      <c r="A1734" s="20">
        <v>38624</v>
      </c>
      <c r="B1734" s="1">
        <v>29</v>
      </c>
      <c r="C1734" s="3">
        <v>9</v>
      </c>
      <c r="D1734" s="1">
        <v>2005</v>
      </c>
      <c r="E1734" s="47">
        <v>14.315</v>
      </c>
    </row>
    <row r="1735" spans="1:5" x14ac:dyDescent="0.2">
      <c r="A1735" s="20">
        <v>38625</v>
      </c>
      <c r="B1735" s="1">
        <v>30</v>
      </c>
      <c r="C1735" s="3">
        <v>9</v>
      </c>
      <c r="D1735" s="1">
        <v>2005</v>
      </c>
      <c r="E1735" s="47">
        <v>15.773999999999999</v>
      </c>
    </row>
    <row r="1736" spans="1:5" x14ac:dyDescent="0.2">
      <c r="A1736" s="20">
        <v>38626</v>
      </c>
      <c r="B1736" s="1">
        <v>1</v>
      </c>
      <c r="C1736" s="3">
        <v>10</v>
      </c>
      <c r="D1736" s="1">
        <v>2005</v>
      </c>
      <c r="E1736" s="47">
        <v>17.652000000000001</v>
      </c>
    </row>
    <row r="1737" spans="1:5" x14ac:dyDescent="0.2">
      <c r="A1737" s="20">
        <v>38627</v>
      </c>
      <c r="B1737" s="1">
        <v>2</v>
      </c>
      <c r="C1737" s="3">
        <v>10</v>
      </c>
      <c r="D1737" s="1">
        <v>2005</v>
      </c>
      <c r="E1737" s="47">
        <v>17.585000000000001</v>
      </c>
    </row>
    <row r="1738" spans="1:5" x14ac:dyDescent="0.2">
      <c r="A1738" s="20">
        <v>38628</v>
      </c>
      <c r="B1738" s="1">
        <v>3</v>
      </c>
      <c r="C1738" s="3">
        <v>10</v>
      </c>
      <c r="D1738" s="1">
        <v>2005</v>
      </c>
      <c r="E1738" s="47">
        <v>16.277999999999999</v>
      </c>
    </row>
    <row r="1739" spans="1:5" x14ac:dyDescent="0.2">
      <c r="A1739" s="20">
        <v>38629</v>
      </c>
      <c r="B1739" s="1">
        <v>4</v>
      </c>
      <c r="C1739" s="3">
        <v>10</v>
      </c>
      <c r="D1739" s="1">
        <v>2005</v>
      </c>
      <c r="E1739" s="47">
        <v>12.603</v>
      </c>
    </row>
    <row r="1740" spans="1:5" x14ac:dyDescent="0.2">
      <c r="A1740" s="20">
        <v>38630</v>
      </c>
      <c r="B1740" s="1">
        <v>5</v>
      </c>
      <c r="C1740" s="3">
        <v>10</v>
      </c>
      <c r="D1740" s="1">
        <v>2005</v>
      </c>
      <c r="E1740" s="47">
        <v>13.417</v>
      </c>
    </row>
    <row r="1741" spans="1:5" x14ac:dyDescent="0.2">
      <c r="A1741" s="20">
        <v>38631</v>
      </c>
      <c r="B1741" s="1">
        <v>6</v>
      </c>
      <c r="C1741" s="3">
        <v>10</v>
      </c>
      <c r="D1741" s="1">
        <v>2005</v>
      </c>
      <c r="E1741" s="47">
        <v>14.093999999999999</v>
      </c>
    </row>
    <row r="1742" spans="1:5" x14ac:dyDescent="0.2">
      <c r="A1742" s="20">
        <v>38632</v>
      </c>
      <c r="B1742" s="1">
        <v>7</v>
      </c>
      <c r="C1742" s="3">
        <v>10</v>
      </c>
      <c r="D1742" s="1">
        <v>2005</v>
      </c>
      <c r="E1742" s="47">
        <v>16.285</v>
      </c>
    </row>
    <row r="1743" spans="1:5" x14ac:dyDescent="0.2">
      <c r="A1743" s="20">
        <v>38633</v>
      </c>
      <c r="B1743" s="1">
        <v>8</v>
      </c>
      <c r="C1743" s="3">
        <v>10</v>
      </c>
      <c r="D1743" s="1">
        <v>2005</v>
      </c>
      <c r="E1743" s="47">
        <v>15.036</v>
      </c>
    </row>
    <row r="1744" spans="1:5" x14ac:dyDescent="0.2">
      <c r="A1744" s="20">
        <v>38634</v>
      </c>
      <c r="B1744" s="1">
        <v>9</v>
      </c>
      <c r="C1744" s="3">
        <v>10</v>
      </c>
      <c r="D1744" s="1">
        <v>2005</v>
      </c>
      <c r="E1744" s="47">
        <v>11.840999999999999</v>
      </c>
    </row>
    <row r="1745" spans="1:5" x14ac:dyDescent="0.2">
      <c r="A1745" s="20">
        <v>38635</v>
      </c>
      <c r="B1745" s="1">
        <v>10</v>
      </c>
      <c r="C1745" s="3">
        <v>10</v>
      </c>
      <c r="D1745" s="1">
        <v>2005</v>
      </c>
      <c r="E1745" s="47">
        <v>11.276</v>
      </c>
    </row>
    <row r="1746" spans="1:5" x14ac:dyDescent="0.2">
      <c r="A1746" s="20">
        <v>38636</v>
      </c>
      <c r="B1746" s="1">
        <v>11</v>
      </c>
      <c r="C1746" s="3">
        <v>10</v>
      </c>
      <c r="D1746" s="1">
        <v>2005</v>
      </c>
      <c r="E1746" s="47">
        <v>10.837999999999999</v>
      </c>
    </row>
    <row r="1747" spans="1:5" x14ac:dyDescent="0.2">
      <c r="A1747" s="20">
        <v>38637</v>
      </c>
      <c r="B1747" s="1">
        <v>12</v>
      </c>
      <c r="C1747" s="3">
        <v>10</v>
      </c>
      <c r="D1747" s="1">
        <v>2005</v>
      </c>
      <c r="E1747" s="47">
        <v>9.1210000000000004</v>
      </c>
    </row>
    <row r="1748" spans="1:5" x14ac:dyDescent="0.2">
      <c r="A1748" s="20">
        <v>38638</v>
      </c>
      <c r="B1748" s="1">
        <v>13</v>
      </c>
      <c r="C1748" s="3">
        <v>10</v>
      </c>
      <c r="D1748" s="1">
        <v>2005</v>
      </c>
      <c r="E1748" s="47">
        <v>7.9240000000000004</v>
      </c>
    </row>
    <row r="1749" spans="1:5" x14ac:dyDescent="0.2">
      <c r="A1749" s="20">
        <v>38639</v>
      </c>
      <c r="B1749" s="1">
        <v>14</v>
      </c>
      <c r="C1749" s="3">
        <v>10</v>
      </c>
      <c r="D1749" s="1">
        <v>2005</v>
      </c>
      <c r="E1749" s="47">
        <v>6.3979999999999997</v>
      </c>
    </row>
    <row r="1750" spans="1:5" x14ac:dyDescent="0.2">
      <c r="A1750" s="20">
        <v>38640</v>
      </c>
      <c r="B1750" s="1">
        <v>15</v>
      </c>
      <c r="C1750" s="3">
        <v>10</v>
      </c>
      <c r="D1750" s="1">
        <v>2005</v>
      </c>
      <c r="E1750" s="47">
        <v>8.6539999999999999</v>
      </c>
    </row>
    <row r="1751" spans="1:5" x14ac:dyDescent="0.2">
      <c r="A1751" s="20">
        <v>38641</v>
      </c>
      <c r="B1751" s="1">
        <v>16</v>
      </c>
      <c r="C1751" s="3">
        <v>10</v>
      </c>
      <c r="D1751" s="1">
        <v>2005</v>
      </c>
      <c r="E1751" s="47">
        <v>10.683999999999999</v>
      </c>
    </row>
    <row r="1752" spans="1:5" x14ac:dyDescent="0.2">
      <c r="A1752" s="20">
        <v>38642</v>
      </c>
      <c r="B1752" s="1">
        <v>17</v>
      </c>
      <c r="C1752" s="3">
        <v>10</v>
      </c>
      <c r="D1752" s="1">
        <v>2005</v>
      </c>
      <c r="E1752" s="47">
        <v>10.44</v>
      </c>
    </row>
    <row r="1753" spans="1:5" x14ac:dyDescent="0.2">
      <c r="A1753" s="20">
        <v>38643</v>
      </c>
      <c r="B1753" s="1">
        <v>18</v>
      </c>
      <c r="C1753" s="3">
        <v>10</v>
      </c>
      <c r="D1753" s="1">
        <v>2005</v>
      </c>
      <c r="E1753" s="47">
        <v>11.167</v>
      </c>
    </row>
    <row r="1754" spans="1:5" x14ac:dyDescent="0.2">
      <c r="A1754" s="20">
        <v>38644</v>
      </c>
      <c r="B1754" s="1">
        <v>19</v>
      </c>
      <c r="C1754" s="3">
        <v>10</v>
      </c>
      <c r="D1754" s="1">
        <v>2005</v>
      </c>
      <c r="E1754" s="47">
        <v>18.382999999999999</v>
      </c>
    </row>
    <row r="1755" spans="1:5" x14ac:dyDescent="0.2">
      <c r="A1755" s="20">
        <v>38645</v>
      </c>
      <c r="B1755" s="1">
        <v>20</v>
      </c>
      <c r="C1755" s="3">
        <v>10</v>
      </c>
      <c r="D1755" s="1">
        <v>2005</v>
      </c>
      <c r="E1755" s="47">
        <v>18.067</v>
      </c>
    </row>
    <row r="1756" spans="1:5" x14ac:dyDescent="0.2">
      <c r="A1756" s="20">
        <v>38646</v>
      </c>
      <c r="B1756" s="1">
        <v>21</v>
      </c>
      <c r="C1756" s="3">
        <v>10</v>
      </c>
      <c r="D1756" s="1">
        <v>2005</v>
      </c>
      <c r="E1756" s="47">
        <v>15.531000000000001</v>
      </c>
    </row>
    <row r="1757" spans="1:5" x14ac:dyDescent="0.2">
      <c r="A1757" s="20">
        <v>38647</v>
      </c>
      <c r="B1757" s="1">
        <v>22</v>
      </c>
      <c r="C1757" s="3">
        <v>10</v>
      </c>
      <c r="D1757" s="1">
        <v>2005</v>
      </c>
      <c r="E1757" s="47">
        <v>13.925000000000001</v>
      </c>
    </row>
    <row r="1758" spans="1:5" x14ac:dyDescent="0.2">
      <c r="A1758" s="20">
        <v>38648</v>
      </c>
      <c r="B1758" s="1">
        <v>23</v>
      </c>
      <c r="C1758" s="3">
        <v>10</v>
      </c>
      <c r="D1758" s="1">
        <v>2005</v>
      </c>
      <c r="E1758" s="47">
        <v>12.179</v>
      </c>
    </row>
    <row r="1759" spans="1:5" x14ac:dyDescent="0.2">
      <c r="A1759" s="20">
        <v>38649</v>
      </c>
      <c r="B1759" s="1">
        <v>24</v>
      </c>
      <c r="C1759" s="3">
        <v>10</v>
      </c>
      <c r="D1759" s="1">
        <v>2005</v>
      </c>
      <c r="E1759" s="47">
        <v>11.384</v>
      </c>
    </row>
    <row r="1760" spans="1:5" x14ac:dyDescent="0.2">
      <c r="A1760" s="20">
        <v>38650</v>
      </c>
      <c r="B1760" s="1">
        <v>25</v>
      </c>
      <c r="C1760" s="3">
        <v>10</v>
      </c>
      <c r="D1760" s="1">
        <v>2005</v>
      </c>
      <c r="E1760" s="47">
        <v>13.42</v>
      </c>
    </row>
    <row r="1761" spans="1:5" x14ac:dyDescent="0.2">
      <c r="A1761" s="20">
        <v>38651</v>
      </c>
      <c r="B1761" s="1">
        <v>26</v>
      </c>
      <c r="C1761" s="3">
        <v>10</v>
      </c>
      <c r="D1761" s="1">
        <v>2005</v>
      </c>
      <c r="E1761" s="47">
        <v>14.782</v>
      </c>
    </row>
    <row r="1762" spans="1:5" x14ac:dyDescent="0.2">
      <c r="A1762" s="20">
        <v>38652</v>
      </c>
      <c r="B1762" s="1">
        <v>27</v>
      </c>
      <c r="C1762" s="3">
        <v>10</v>
      </c>
      <c r="D1762" s="1">
        <v>2005</v>
      </c>
      <c r="E1762" s="47">
        <v>10.366</v>
      </c>
    </row>
    <row r="1763" spans="1:5" x14ac:dyDescent="0.2">
      <c r="A1763" s="20">
        <v>38653</v>
      </c>
      <c r="B1763" s="1">
        <v>28</v>
      </c>
      <c r="C1763" s="3">
        <v>10</v>
      </c>
      <c r="D1763" s="1">
        <v>2005</v>
      </c>
      <c r="E1763" s="47">
        <v>10.106999999999999</v>
      </c>
    </row>
    <row r="1764" spans="1:5" x14ac:dyDescent="0.2">
      <c r="A1764" s="20">
        <v>38654</v>
      </c>
      <c r="B1764" s="1">
        <v>29</v>
      </c>
      <c r="C1764" s="3">
        <v>10</v>
      </c>
      <c r="D1764" s="1">
        <v>2005</v>
      </c>
      <c r="E1764" s="47">
        <v>11.159000000000001</v>
      </c>
    </row>
    <row r="1765" spans="1:5" x14ac:dyDescent="0.2">
      <c r="A1765" s="20">
        <v>38655</v>
      </c>
      <c r="B1765" s="1">
        <v>30</v>
      </c>
      <c r="C1765" s="3">
        <v>10</v>
      </c>
      <c r="D1765" s="1">
        <v>2005</v>
      </c>
      <c r="E1765" s="47">
        <v>11.803000000000001</v>
      </c>
    </row>
    <row r="1766" spans="1:5" x14ac:dyDescent="0.2">
      <c r="A1766" s="20">
        <v>38656</v>
      </c>
      <c r="B1766" s="1">
        <v>31</v>
      </c>
      <c r="C1766" s="3">
        <v>10</v>
      </c>
      <c r="D1766" s="1">
        <v>2005</v>
      </c>
      <c r="E1766" s="47">
        <v>13.159000000000001</v>
      </c>
    </row>
    <row r="1767" spans="1:5" x14ac:dyDescent="0.2">
      <c r="A1767" s="20">
        <v>38657</v>
      </c>
      <c r="B1767" s="1">
        <v>1</v>
      </c>
      <c r="C1767" s="3">
        <v>11</v>
      </c>
      <c r="D1767" s="1">
        <v>2005</v>
      </c>
      <c r="E1767" s="47">
        <v>15.417</v>
      </c>
    </row>
    <row r="1768" spans="1:5" x14ac:dyDescent="0.2">
      <c r="A1768" s="20">
        <v>38658</v>
      </c>
      <c r="B1768" s="1">
        <v>2</v>
      </c>
      <c r="C1768" s="3">
        <v>11</v>
      </c>
      <c r="D1768" s="1">
        <v>2005</v>
      </c>
      <c r="E1768" s="47">
        <v>16.148</v>
      </c>
    </row>
    <row r="1769" spans="1:5" x14ac:dyDescent="0.2">
      <c r="A1769" s="20">
        <v>38659</v>
      </c>
      <c r="B1769" s="1">
        <v>3</v>
      </c>
      <c r="C1769" s="3">
        <v>11</v>
      </c>
      <c r="D1769" s="1">
        <v>2005</v>
      </c>
      <c r="E1769" s="47">
        <v>13.936</v>
      </c>
    </row>
    <row r="1770" spans="1:5" x14ac:dyDescent="0.2">
      <c r="A1770" s="20">
        <v>38660</v>
      </c>
      <c r="B1770" s="1">
        <v>4</v>
      </c>
      <c r="C1770" s="3">
        <v>11</v>
      </c>
      <c r="D1770" s="1">
        <v>2005</v>
      </c>
      <c r="E1770" s="47">
        <v>10.942</v>
      </c>
    </row>
    <row r="1771" spans="1:5" x14ac:dyDescent="0.2">
      <c r="A1771" s="20">
        <v>38661</v>
      </c>
      <c r="B1771" s="1">
        <v>5</v>
      </c>
      <c r="C1771" s="3">
        <v>11</v>
      </c>
      <c r="D1771" s="1">
        <v>2005</v>
      </c>
      <c r="E1771" s="47">
        <v>11.412000000000001</v>
      </c>
    </row>
    <row r="1772" spans="1:5" x14ac:dyDescent="0.2">
      <c r="A1772" s="20">
        <v>38662</v>
      </c>
      <c r="B1772" s="1">
        <v>6</v>
      </c>
      <c r="C1772" s="3">
        <v>11</v>
      </c>
      <c r="D1772" s="1">
        <v>2005</v>
      </c>
      <c r="E1772" s="47">
        <v>10.346</v>
      </c>
    </row>
    <row r="1773" spans="1:5" x14ac:dyDescent="0.2">
      <c r="A1773" s="20">
        <v>38663</v>
      </c>
      <c r="B1773" s="1">
        <v>7</v>
      </c>
      <c r="C1773" s="3">
        <v>11</v>
      </c>
      <c r="D1773" s="1">
        <v>2005</v>
      </c>
      <c r="E1773" s="47">
        <v>7.3049999999999997</v>
      </c>
    </row>
    <row r="1774" spans="1:5" x14ac:dyDescent="0.2">
      <c r="A1774" s="20">
        <v>38664</v>
      </c>
      <c r="B1774" s="1">
        <v>8</v>
      </c>
      <c r="C1774" s="3">
        <v>11</v>
      </c>
      <c r="D1774" s="1">
        <v>2005</v>
      </c>
      <c r="E1774" s="47">
        <v>9.0500000000000007</v>
      </c>
    </row>
    <row r="1775" spans="1:5" x14ac:dyDescent="0.2">
      <c r="A1775" s="20">
        <v>38665</v>
      </c>
      <c r="B1775" s="1">
        <v>9</v>
      </c>
      <c r="C1775" s="3">
        <v>11</v>
      </c>
      <c r="D1775" s="1">
        <v>2005</v>
      </c>
      <c r="E1775" s="47">
        <v>12.378</v>
      </c>
    </row>
    <row r="1776" spans="1:5" x14ac:dyDescent="0.2">
      <c r="A1776" s="20">
        <v>38666</v>
      </c>
      <c r="B1776" s="1">
        <v>10</v>
      </c>
      <c r="C1776" s="3">
        <v>11</v>
      </c>
      <c r="D1776" s="1">
        <v>2005</v>
      </c>
      <c r="E1776" s="47">
        <v>15.827</v>
      </c>
    </row>
    <row r="1777" spans="1:5" x14ac:dyDescent="0.2">
      <c r="A1777" s="20">
        <v>38667</v>
      </c>
      <c r="B1777" s="1">
        <v>11</v>
      </c>
      <c r="C1777" s="3">
        <v>11</v>
      </c>
      <c r="D1777" s="1">
        <v>2005</v>
      </c>
      <c r="E1777" s="47">
        <v>15.298</v>
      </c>
    </row>
    <row r="1778" spans="1:5" x14ac:dyDescent="0.2">
      <c r="A1778" s="20">
        <v>38668</v>
      </c>
      <c r="B1778" s="1">
        <v>12</v>
      </c>
      <c r="C1778" s="3">
        <v>11</v>
      </c>
      <c r="D1778" s="1">
        <v>2005</v>
      </c>
      <c r="E1778" s="47">
        <v>13.324</v>
      </c>
    </row>
    <row r="1779" spans="1:5" x14ac:dyDescent="0.2">
      <c r="A1779" s="20">
        <v>38669</v>
      </c>
      <c r="B1779" s="1">
        <v>13</v>
      </c>
      <c r="C1779" s="3">
        <v>11</v>
      </c>
      <c r="D1779" s="1">
        <v>2005</v>
      </c>
      <c r="E1779" s="47">
        <v>10.972</v>
      </c>
    </row>
    <row r="1780" spans="1:5" x14ac:dyDescent="0.2">
      <c r="A1780" s="20">
        <v>38670</v>
      </c>
      <c r="B1780" s="1">
        <v>14</v>
      </c>
      <c r="C1780" s="3">
        <v>11</v>
      </c>
      <c r="D1780" s="1">
        <v>2005</v>
      </c>
      <c r="E1780" s="47">
        <v>12.593999999999999</v>
      </c>
    </row>
    <row r="1781" spans="1:5" x14ac:dyDescent="0.2">
      <c r="A1781" s="20">
        <v>38671</v>
      </c>
      <c r="B1781" s="1">
        <v>15</v>
      </c>
      <c r="C1781" s="3">
        <v>11</v>
      </c>
      <c r="D1781" s="1">
        <v>2005</v>
      </c>
      <c r="E1781" s="47">
        <v>16.388000000000002</v>
      </c>
    </row>
    <row r="1782" spans="1:5" x14ac:dyDescent="0.2">
      <c r="A1782" s="20">
        <v>38672</v>
      </c>
      <c r="B1782" s="1">
        <v>16</v>
      </c>
      <c r="C1782" s="3">
        <v>11</v>
      </c>
      <c r="D1782" s="1">
        <v>2005</v>
      </c>
      <c r="E1782" s="47">
        <v>25.693000000000001</v>
      </c>
    </row>
    <row r="1783" spans="1:5" x14ac:dyDescent="0.2">
      <c r="A1783" s="20">
        <v>38673</v>
      </c>
      <c r="B1783" s="1">
        <v>17</v>
      </c>
      <c r="C1783" s="3">
        <v>11</v>
      </c>
      <c r="D1783" s="1">
        <v>2005</v>
      </c>
      <c r="E1783" s="47">
        <v>23.837</v>
      </c>
    </row>
    <row r="1784" spans="1:5" x14ac:dyDescent="0.2">
      <c r="A1784" s="20">
        <v>38674</v>
      </c>
      <c r="B1784" s="1">
        <v>18</v>
      </c>
      <c r="C1784" s="3">
        <v>11</v>
      </c>
      <c r="D1784" s="1">
        <v>2005</v>
      </c>
      <c r="E1784" s="47">
        <v>16.841000000000001</v>
      </c>
    </row>
    <row r="1785" spans="1:5" x14ac:dyDescent="0.2">
      <c r="A1785" s="20">
        <v>38675</v>
      </c>
      <c r="B1785" s="1">
        <v>19</v>
      </c>
      <c r="C1785" s="3">
        <v>11</v>
      </c>
      <c r="D1785" s="1">
        <v>2005</v>
      </c>
      <c r="E1785" s="47">
        <v>13.327999999999999</v>
      </c>
    </row>
    <row r="1786" spans="1:5" x14ac:dyDescent="0.2">
      <c r="A1786" s="20">
        <v>38676</v>
      </c>
      <c r="B1786" s="1">
        <v>20</v>
      </c>
      <c r="C1786" s="3">
        <v>11</v>
      </c>
      <c r="D1786" s="1">
        <v>2005</v>
      </c>
      <c r="E1786" s="47">
        <v>11.295999999999999</v>
      </c>
    </row>
    <row r="1787" spans="1:5" x14ac:dyDescent="0.2">
      <c r="A1787" s="20">
        <v>38677</v>
      </c>
      <c r="B1787" s="1">
        <v>21</v>
      </c>
      <c r="C1787" s="3">
        <v>11</v>
      </c>
      <c r="D1787" s="1">
        <v>2005</v>
      </c>
      <c r="E1787" s="47">
        <v>10.901999999999999</v>
      </c>
    </row>
    <row r="1788" spans="1:5" x14ac:dyDescent="0.2">
      <c r="A1788" s="20">
        <v>38678</v>
      </c>
      <c r="B1788" s="1">
        <v>22</v>
      </c>
      <c r="C1788" s="3">
        <v>11</v>
      </c>
      <c r="D1788" s="1">
        <v>2005</v>
      </c>
      <c r="E1788" s="47">
        <v>12.058999999999999</v>
      </c>
    </row>
    <row r="1789" spans="1:5" x14ac:dyDescent="0.2">
      <c r="A1789" s="20">
        <v>38679</v>
      </c>
      <c r="B1789" s="1">
        <v>23</v>
      </c>
      <c r="C1789" s="3">
        <v>11</v>
      </c>
      <c r="D1789" s="1">
        <v>2005</v>
      </c>
      <c r="E1789" s="47">
        <v>12.423</v>
      </c>
    </row>
    <row r="1790" spans="1:5" x14ac:dyDescent="0.2">
      <c r="A1790" s="20">
        <v>38680</v>
      </c>
      <c r="B1790" s="1">
        <v>24</v>
      </c>
      <c r="C1790" s="3">
        <v>11</v>
      </c>
      <c r="D1790" s="1">
        <v>2005</v>
      </c>
      <c r="E1790" s="47">
        <v>8.6110000000000007</v>
      </c>
    </row>
    <row r="1791" spans="1:5" x14ac:dyDescent="0.2">
      <c r="A1791" s="20">
        <v>38681</v>
      </c>
      <c r="B1791" s="1">
        <v>25</v>
      </c>
      <c r="C1791" s="3">
        <v>11</v>
      </c>
      <c r="D1791" s="1">
        <v>2005</v>
      </c>
      <c r="E1791" s="47">
        <v>6.8520000000000003</v>
      </c>
    </row>
    <row r="1792" spans="1:5" x14ac:dyDescent="0.2">
      <c r="A1792" s="20">
        <v>38682</v>
      </c>
      <c r="B1792" s="1">
        <v>26</v>
      </c>
      <c r="C1792" s="3">
        <v>11</v>
      </c>
      <c r="D1792" s="1">
        <v>2005</v>
      </c>
      <c r="E1792" s="47">
        <v>4.6710000000000003</v>
      </c>
    </row>
    <row r="1793" spans="1:5" x14ac:dyDescent="0.2">
      <c r="A1793" s="20">
        <v>38683</v>
      </c>
      <c r="B1793" s="1">
        <v>27</v>
      </c>
      <c r="C1793" s="3">
        <v>11</v>
      </c>
      <c r="D1793" s="1">
        <v>2005</v>
      </c>
      <c r="E1793" s="47">
        <v>3.4790000000000001</v>
      </c>
    </row>
    <row r="1794" spans="1:5" x14ac:dyDescent="0.2">
      <c r="A1794" s="20">
        <v>38684</v>
      </c>
      <c r="B1794" s="1">
        <v>28</v>
      </c>
      <c r="C1794" s="3">
        <v>11</v>
      </c>
      <c r="D1794" s="1">
        <v>2005</v>
      </c>
      <c r="E1794" s="47">
        <v>5.9379999999999997</v>
      </c>
    </row>
    <row r="1795" spans="1:5" x14ac:dyDescent="0.2">
      <c r="A1795" s="20">
        <v>38685</v>
      </c>
      <c r="B1795" s="1">
        <v>29</v>
      </c>
      <c r="C1795" s="3">
        <v>11</v>
      </c>
      <c r="D1795" s="1">
        <v>2005</v>
      </c>
      <c r="E1795" s="47">
        <v>12.532999999999999</v>
      </c>
    </row>
    <row r="1796" spans="1:5" x14ac:dyDescent="0.2">
      <c r="A1796" s="20">
        <v>38686</v>
      </c>
      <c r="B1796" s="1">
        <v>30</v>
      </c>
      <c r="C1796" s="3">
        <v>11</v>
      </c>
      <c r="D1796" s="1">
        <v>2005</v>
      </c>
      <c r="E1796" s="47">
        <v>22.818999999999999</v>
      </c>
    </row>
    <row r="1797" spans="1:5" x14ac:dyDescent="0.2">
      <c r="A1797" s="20">
        <v>38687</v>
      </c>
      <c r="B1797" s="1">
        <v>1</v>
      </c>
      <c r="C1797" s="3">
        <v>12</v>
      </c>
      <c r="D1797" s="1">
        <v>2005</v>
      </c>
      <c r="E1797" s="47">
        <v>26.530999999999999</v>
      </c>
    </row>
    <row r="1798" spans="1:5" x14ac:dyDescent="0.2">
      <c r="A1798" s="20">
        <v>38688</v>
      </c>
      <c r="B1798" s="1">
        <v>2</v>
      </c>
      <c r="C1798" s="3">
        <v>12</v>
      </c>
      <c r="D1798" s="1">
        <v>2005</v>
      </c>
      <c r="E1798" s="47">
        <v>21.376999999999999</v>
      </c>
    </row>
    <row r="1799" spans="1:5" x14ac:dyDescent="0.2">
      <c r="A1799" s="20">
        <v>38689</v>
      </c>
      <c r="B1799" s="1">
        <v>3</v>
      </c>
      <c r="C1799" s="3">
        <v>12</v>
      </c>
      <c r="D1799" s="1">
        <v>2005</v>
      </c>
      <c r="E1799" s="47">
        <v>26.861000000000001</v>
      </c>
    </row>
    <row r="1800" spans="1:5" x14ac:dyDescent="0.2">
      <c r="A1800" s="20">
        <v>38690</v>
      </c>
      <c r="B1800" s="1">
        <v>4</v>
      </c>
      <c r="C1800" s="3">
        <v>12</v>
      </c>
      <c r="D1800" s="1">
        <v>2005</v>
      </c>
      <c r="E1800" s="47">
        <v>30.234999999999999</v>
      </c>
    </row>
    <row r="1801" spans="1:5" x14ac:dyDescent="0.2">
      <c r="A1801" s="20">
        <v>38691</v>
      </c>
      <c r="B1801" s="1">
        <v>5</v>
      </c>
      <c r="C1801" s="3">
        <v>12</v>
      </c>
      <c r="D1801" s="1">
        <v>2005</v>
      </c>
      <c r="E1801" s="47">
        <v>25.427</v>
      </c>
    </row>
    <row r="1802" spans="1:5" x14ac:dyDescent="0.2">
      <c r="A1802" s="20">
        <v>38692</v>
      </c>
      <c r="B1802" s="1">
        <v>6</v>
      </c>
      <c r="C1802" s="3">
        <v>12</v>
      </c>
      <c r="D1802" s="1">
        <v>2005</v>
      </c>
      <c r="E1802" s="47">
        <v>19.725000000000001</v>
      </c>
    </row>
    <row r="1803" spans="1:5" x14ac:dyDescent="0.2">
      <c r="A1803" s="20">
        <v>38693</v>
      </c>
      <c r="B1803" s="1">
        <v>7</v>
      </c>
      <c r="C1803" s="3">
        <v>12</v>
      </c>
      <c r="D1803" s="1">
        <v>2005</v>
      </c>
      <c r="E1803" s="47">
        <v>16.905999999999999</v>
      </c>
    </row>
    <row r="1804" spans="1:5" x14ac:dyDescent="0.2">
      <c r="A1804" s="20">
        <v>38694</v>
      </c>
      <c r="B1804" s="1">
        <v>8</v>
      </c>
      <c r="C1804" s="3">
        <v>12</v>
      </c>
      <c r="D1804" s="1">
        <v>2005</v>
      </c>
      <c r="E1804" s="47">
        <v>15.722</v>
      </c>
    </row>
    <row r="1805" spans="1:5" x14ac:dyDescent="0.2">
      <c r="A1805" s="20">
        <v>38695</v>
      </c>
      <c r="B1805" s="1">
        <v>9</v>
      </c>
      <c r="C1805" s="3">
        <v>12</v>
      </c>
      <c r="D1805" s="1">
        <v>2005</v>
      </c>
      <c r="E1805" s="47">
        <v>15.23</v>
      </c>
    </row>
    <row r="1806" spans="1:5" x14ac:dyDescent="0.2">
      <c r="A1806" s="20">
        <v>38696</v>
      </c>
      <c r="B1806" s="1">
        <v>10</v>
      </c>
      <c r="C1806" s="3">
        <v>12</v>
      </c>
      <c r="D1806" s="1">
        <v>2005</v>
      </c>
      <c r="E1806" s="47">
        <v>14.478</v>
      </c>
    </row>
    <row r="1807" spans="1:5" x14ac:dyDescent="0.2">
      <c r="A1807" s="20">
        <v>38697</v>
      </c>
      <c r="B1807" s="1">
        <v>11</v>
      </c>
      <c r="C1807" s="3">
        <v>12</v>
      </c>
      <c r="D1807" s="1">
        <v>2005</v>
      </c>
      <c r="E1807" s="47">
        <v>12.648</v>
      </c>
    </row>
    <row r="1808" spans="1:5" x14ac:dyDescent="0.2">
      <c r="A1808" s="20">
        <v>38698</v>
      </c>
      <c r="B1808" s="1">
        <v>12</v>
      </c>
      <c r="C1808" s="3">
        <v>12</v>
      </c>
      <c r="D1808" s="1">
        <v>2005</v>
      </c>
      <c r="E1808" s="47">
        <v>11.345000000000001</v>
      </c>
    </row>
    <row r="1809" spans="1:5" x14ac:dyDescent="0.2">
      <c r="A1809" s="20">
        <v>38699</v>
      </c>
      <c r="B1809" s="1">
        <v>13</v>
      </c>
      <c r="C1809" s="3">
        <v>12</v>
      </c>
      <c r="D1809" s="1">
        <v>2005</v>
      </c>
      <c r="E1809" s="47">
        <v>11.827999999999999</v>
      </c>
    </row>
    <row r="1810" spans="1:5" x14ac:dyDescent="0.2">
      <c r="A1810" s="20">
        <v>38700</v>
      </c>
      <c r="B1810" s="1">
        <v>14</v>
      </c>
      <c r="C1810" s="3">
        <v>12</v>
      </c>
      <c r="D1810" s="1">
        <v>2005</v>
      </c>
      <c r="E1810" s="47">
        <v>11.385</v>
      </c>
    </row>
    <row r="1811" spans="1:5" x14ac:dyDescent="0.2">
      <c r="A1811" s="20">
        <v>38701</v>
      </c>
      <c r="B1811" s="1">
        <v>15</v>
      </c>
      <c r="C1811" s="3">
        <v>12</v>
      </c>
      <c r="D1811" s="1">
        <v>2005</v>
      </c>
      <c r="E1811" s="47">
        <v>8.2550000000000008</v>
      </c>
    </row>
    <row r="1812" spans="1:5" x14ac:dyDescent="0.2">
      <c r="A1812" s="20">
        <v>38702</v>
      </c>
      <c r="B1812" s="1">
        <v>16</v>
      </c>
      <c r="C1812" s="3">
        <v>12</v>
      </c>
      <c r="D1812" s="1">
        <v>2005</v>
      </c>
      <c r="E1812" s="47">
        <v>5.9020000000000001</v>
      </c>
    </row>
    <row r="1813" spans="1:5" x14ac:dyDescent="0.2">
      <c r="A1813" s="20">
        <v>38703</v>
      </c>
      <c r="B1813" s="1">
        <v>17</v>
      </c>
      <c r="C1813" s="3">
        <v>12</v>
      </c>
      <c r="D1813" s="1">
        <v>2005</v>
      </c>
      <c r="E1813" s="47">
        <v>4.9029999999999996</v>
      </c>
    </row>
    <row r="1814" spans="1:5" x14ac:dyDescent="0.2">
      <c r="A1814" s="20">
        <v>38704</v>
      </c>
      <c r="B1814" s="1">
        <v>18</v>
      </c>
      <c r="C1814" s="3">
        <v>12</v>
      </c>
      <c r="D1814" s="1">
        <v>2005</v>
      </c>
      <c r="E1814" s="47">
        <v>7.109</v>
      </c>
    </row>
    <row r="1815" spans="1:5" x14ac:dyDescent="0.2">
      <c r="A1815" s="20">
        <v>38705</v>
      </c>
      <c r="B1815" s="1">
        <v>19</v>
      </c>
      <c r="C1815" s="3">
        <v>12</v>
      </c>
      <c r="D1815" s="1">
        <v>2005</v>
      </c>
      <c r="E1815" s="47">
        <v>11.555999999999999</v>
      </c>
    </row>
    <row r="1816" spans="1:5" x14ac:dyDescent="0.2">
      <c r="A1816" s="20">
        <v>38706</v>
      </c>
      <c r="B1816" s="1">
        <v>20</v>
      </c>
      <c r="C1816" s="3">
        <v>12</v>
      </c>
      <c r="D1816" s="1">
        <v>2005</v>
      </c>
      <c r="E1816" s="47">
        <v>11.606</v>
      </c>
    </row>
    <row r="1817" spans="1:5" x14ac:dyDescent="0.2">
      <c r="A1817" s="20">
        <v>38707</v>
      </c>
      <c r="B1817" s="1">
        <v>21</v>
      </c>
      <c r="C1817" s="3">
        <v>12</v>
      </c>
      <c r="D1817" s="1">
        <v>2005</v>
      </c>
      <c r="E1817" s="47">
        <v>11.281000000000001</v>
      </c>
    </row>
    <row r="1818" spans="1:5" x14ac:dyDescent="0.2">
      <c r="A1818" s="20">
        <v>38708</v>
      </c>
      <c r="B1818" s="1">
        <v>22</v>
      </c>
      <c r="C1818" s="3">
        <v>12</v>
      </c>
      <c r="D1818" s="1">
        <v>2005</v>
      </c>
      <c r="E1818" s="47">
        <v>9.2550000000000008</v>
      </c>
    </row>
    <row r="1819" spans="1:5" x14ac:dyDescent="0.2">
      <c r="A1819" s="20">
        <v>38709</v>
      </c>
      <c r="B1819" s="1">
        <v>23</v>
      </c>
      <c r="C1819" s="3">
        <v>12</v>
      </c>
      <c r="D1819" s="1">
        <v>2005</v>
      </c>
      <c r="E1819" s="47">
        <v>6.9470000000000001</v>
      </c>
    </row>
    <row r="1820" spans="1:5" x14ac:dyDescent="0.2">
      <c r="A1820" s="20">
        <v>38710</v>
      </c>
      <c r="B1820" s="1">
        <v>24</v>
      </c>
      <c r="C1820" s="3">
        <v>12</v>
      </c>
      <c r="D1820" s="1">
        <v>2005</v>
      </c>
      <c r="E1820" s="47">
        <v>6.7380000000000004</v>
      </c>
    </row>
    <row r="1821" spans="1:5" x14ac:dyDescent="0.2">
      <c r="A1821" s="20">
        <v>38711</v>
      </c>
      <c r="B1821" s="1">
        <v>25</v>
      </c>
      <c r="C1821" s="3">
        <v>12</v>
      </c>
      <c r="D1821" s="1">
        <v>2005</v>
      </c>
      <c r="E1821" s="47">
        <v>5.9610000000000003</v>
      </c>
    </row>
    <row r="1822" spans="1:5" x14ac:dyDescent="0.2">
      <c r="A1822" s="20">
        <v>38712</v>
      </c>
      <c r="B1822" s="1">
        <v>26</v>
      </c>
      <c r="C1822" s="3">
        <v>12</v>
      </c>
      <c r="D1822" s="1">
        <v>2005</v>
      </c>
      <c r="E1822" s="47">
        <v>5.718</v>
      </c>
    </row>
    <row r="1823" spans="1:5" x14ac:dyDescent="0.2">
      <c r="A1823" s="20">
        <v>38713</v>
      </c>
      <c r="B1823" s="1">
        <v>27</v>
      </c>
      <c r="C1823" s="3">
        <v>12</v>
      </c>
      <c r="D1823" s="1">
        <v>2005</v>
      </c>
      <c r="E1823" s="47">
        <v>7.7350000000000003</v>
      </c>
    </row>
    <row r="1824" spans="1:5" x14ac:dyDescent="0.2">
      <c r="A1824" s="20">
        <v>38714</v>
      </c>
      <c r="B1824" s="1">
        <v>28</v>
      </c>
      <c r="C1824" s="3">
        <v>12</v>
      </c>
      <c r="D1824" s="1">
        <v>2005</v>
      </c>
      <c r="E1824" s="47">
        <v>4.7969999999999997</v>
      </c>
    </row>
    <row r="1825" spans="1:5" x14ac:dyDescent="0.2">
      <c r="A1825" s="20">
        <v>38715</v>
      </c>
      <c r="B1825" s="1">
        <v>29</v>
      </c>
      <c r="C1825" s="3">
        <v>12</v>
      </c>
      <c r="D1825" s="1">
        <v>2005</v>
      </c>
      <c r="E1825" s="47">
        <v>7.7130000000000001</v>
      </c>
    </row>
    <row r="1826" spans="1:5" x14ac:dyDescent="0.2">
      <c r="A1826" s="20">
        <v>38716</v>
      </c>
      <c r="B1826" s="1">
        <v>30</v>
      </c>
      <c r="C1826" s="3">
        <v>12</v>
      </c>
      <c r="D1826" s="1">
        <v>2005</v>
      </c>
      <c r="E1826" s="47">
        <v>8.3030000000000008</v>
      </c>
    </row>
    <row r="1827" spans="1:5" x14ac:dyDescent="0.2">
      <c r="A1827" s="20">
        <v>38717</v>
      </c>
      <c r="B1827" s="1">
        <v>31</v>
      </c>
      <c r="C1827" s="3">
        <v>12</v>
      </c>
      <c r="D1827" s="1">
        <v>2005</v>
      </c>
      <c r="E1827" s="47">
        <v>6.415</v>
      </c>
    </row>
    <row r="1828" spans="1:5" x14ac:dyDescent="0.2">
      <c r="A1828" s="20">
        <v>38718</v>
      </c>
      <c r="B1828" s="1">
        <v>1</v>
      </c>
      <c r="C1828" s="3">
        <v>1</v>
      </c>
      <c r="D1828" s="1">
        <v>2006</v>
      </c>
      <c r="E1828" s="47">
        <v>1.272</v>
      </c>
    </row>
    <row r="1829" spans="1:5" x14ac:dyDescent="0.2">
      <c r="A1829" s="20">
        <v>38719</v>
      </c>
      <c r="B1829" s="1">
        <v>2</v>
      </c>
      <c r="C1829" s="3">
        <v>1</v>
      </c>
      <c r="D1829" s="1">
        <v>2006</v>
      </c>
      <c r="E1829" s="47">
        <v>0.72</v>
      </c>
    </row>
    <row r="1830" spans="1:5" x14ac:dyDescent="0.2">
      <c r="A1830" s="20">
        <v>38720</v>
      </c>
      <c r="B1830" s="1">
        <v>3</v>
      </c>
      <c r="C1830" s="3">
        <v>1</v>
      </c>
      <c r="D1830" s="1">
        <v>2006</v>
      </c>
      <c r="E1830" s="47">
        <v>0.60699999999999998</v>
      </c>
    </row>
    <row r="1831" spans="1:5" x14ac:dyDescent="0.2">
      <c r="A1831" s="20">
        <v>38721</v>
      </c>
      <c r="B1831" s="1">
        <v>4</v>
      </c>
      <c r="C1831" s="3">
        <v>1</v>
      </c>
      <c r="D1831" s="1">
        <v>2006</v>
      </c>
      <c r="E1831" s="47">
        <v>0.38800000000000001</v>
      </c>
    </row>
    <row r="1832" spans="1:5" x14ac:dyDescent="0.2">
      <c r="A1832" s="20">
        <v>38722</v>
      </c>
      <c r="B1832" s="1">
        <v>5</v>
      </c>
      <c r="C1832" s="3">
        <v>1</v>
      </c>
      <c r="D1832" s="1">
        <v>2006</v>
      </c>
      <c r="E1832" s="47">
        <v>1.1000000000000001</v>
      </c>
    </row>
    <row r="1833" spans="1:5" x14ac:dyDescent="0.2">
      <c r="A1833" s="20">
        <v>38723</v>
      </c>
      <c r="B1833" s="1">
        <v>6</v>
      </c>
      <c r="C1833" s="3">
        <v>1</v>
      </c>
      <c r="D1833" s="1">
        <v>2006</v>
      </c>
      <c r="E1833" s="47">
        <v>1.7769999999999999</v>
      </c>
    </row>
    <row r="1834" spans="1:5" x14ac:dyDescent="0.2">
      <c r="A1834" s="20">
        <v>38724</v>
      </c>
      <c r="B1834" s="1">
        <v>7</v>
      </c>
      <c r="C1834" s="3">
        <v>1</v>
      </c>
      <c r="D1834" s="1">
        <v>2006</v>
      </c>
      <c r="E1834" s="47">
        <v>1.333</v>
      </c>
    </row>
    <row r="1835" spans="1:5" x14ac:dyDescent="0.2">
      <c r="A1835" s="20">
        <v>38725</v>
      </c>
      <c r="B1835" s="1">
        <v>8</v>
      </c>
      <c r="C1835" s="3">
        <v>1</v>
      </c>
      <c r="D1835" s="1">
        <v>2006</v>
      </c>
      <c r="E1835" s="47">
        <v>0.83899999999999997</v>
      </c>
    </row>
    <row r="1836" spans="1:5" x14ac:dyDescent="0.2">
      <c r="A1836" s="20">
        <v>38726</v>
      </c>
      <c r="B1836" s="1">
        <v>9</v>
      </c>
      <c r="C1836" s="3">
        <v>1</v>
      </c>
      <c r="D1836" s="1">
        <v>2006</v>
      </c>
      <c r="E1836" s="47">
        <v>0.48499999999999999</v>
      </c>
    </row>
    <row r="1837" spans="1:5" x14ac:dyDescent="0.2">
      <c r="A1837" s="20">
        <v>38727</v>
      </c>
      <c r="B1837" s="1">
        <v>10</v>
      </c>
      <c r="C1837" s="3">
        <v>1</v>
      </c>
      <c r="D1837" s="1">
        <v>2006</v>
      </c>
      <c r="E1837" s="47">
        <v>0.375</v>
      </c>
    </row>
    <row r="1838" spans="1:5" x14ac:dyDescent="0.2">
      <c r="A1838" s="20">
        <v>38728</v>
      </c>
      <c r="B1838" s="1">
        <v>11</v>
      </c>
      <c r="C1838" s="3">
        <v>1</v>
      </c>
      <c r="D1838" s="1">
        <v>2006</v>
      </c>
      <c r="E1838" s="47">
        <v>0.61299999999999999</v>
      </c>
    </row>
    <row r="1839" spans="1:5" x14ac:dyDescent="0.2">
      <c r="A1839" s="20">
        <v>38729</v>
      </c>
      <c r="B1839" s="1">
        <v>12</v>
      </c>
      <c r="C1839" s="3">
        <v>1</v>
      </c>
      <c r="D1839" s="1">
        <v>2006</v>
      </c>
      <c r="E1839" s="47">
        <v>0.751</v>
      </c>
    </row>
    <row r="1840" spans="1:5" x14ac:dyDescent="0.2">
      <c r="A1840" s="20">
        <v>38730</v>
      </c>
      <c r="B1840" s="1">
        <v>13</v>
      </c>
      <c r="C1840" s="3">
        <v>1</v>
      </c>
      <c r="D1840" s="1">
        <v>2006</v>
      </c>
      <c r="E1840" s="47">
        <v>0.95699999999999996</v>
      </c>
    </row>
    <row r="1841" spans="1:5" x14ac:dyDescent="0.2">
      <c r="A1841" s="20">
        <v>38731</v>
      </c>
      <c r="B1841" s="1">
        <v>14</v>
      </c>
      <c r="C1841" s="3">
        <v>1</v>
      </c>
      <c r="D1841" s="1">
        <v>2006</v>
      </c>
      <c r="E1841" s="47">
        <v>0.92900000000000005</v>
      </c>
    </row>
    <row r="1842" spans="1:5" x14ac:dyDescent="0.2">
      <c r="A1842" s="20">
        <v>38732</v>
      </c>
      <c r="B1842" s="1">
        <v>15</v>
      </c>
      <c r="C1842" s="3">
        <v>1</v>
      </c>
      <c r="D1842" s="1">
        <v>2006</v>
      </c>
      <c r="E1842" s="47">
        <v>0.79600000000000004</v>
      </c>
    </row>
    <row r="1843" spans="1:5" x14ac:dyDescent="0.2">
      <c r="A1843" s="20">
        <v>38733</v>
      </c>
      <c r="B1843" s="1">
        <v>16</v>
      </c>
      <c r="C1843" s="3">
        <v>1</v>
      </c>
      <c r="D1843" s="1">
        <v>2006</v>
      </c>
      <c r="E1843" s="47">
        <v>0.82699999999999996</v>
      </c>
    </row>
    <row r="1844" spans="1:5" x14ac:dyDescent="0.2">
      <c r="A1844" s="20">
        <v>38734</v>
      </c>
      <c r="B1844" s="1">
        <v>17</v>
      </c>
      <c r="C1844" s="3">
        <v>1</v>
      </c>
      <c r="D1844" s="1">
        <v>2006</v>
      </c>
      <c r="E1844" s="47">
        <v>1.127</v>
      </c>
    </row>
    <row r="1845" spans="1:5" x14ac:dyDescent="0.2">
      <c r="A1845" s="20">
        <v>38735</v>
      </c>
      <c r="B1845" s="1">
        <v>18</v>
      </c>
      <c r="C1845" s="3">
        <v>1</v>
      </c>
      <c r="D1845" s="1">
        <v>2006</v>
      </c>
      <c r="E1845" s="47">
        <v>1.681</v>
      </c>
    </row>
    <row r="1846" spans="1:5" x14ac:dyDescent="0.2">
      <c r="A1846" s="20">
        <v>38736</v>
      </c>
      <c r="B1846" s="1">
        <v>19</v>
      </c>
      <c r="C1846" s="3">
        <v>1</v>
      </c>
      <c r="D1846" s="1">
        <v>2006</v>
      </c>
      <c r="E1846" s="47">
        <v>0.94699999999999995</v>
      </c>
    </row>
    <row r="1847" spans="1:5" x14ac:dyDescent="0.2">
      <c r="A1847" s="20">
        <v>38737</v>
      </c>
      <c r="B1847" s="1">
        <v>20</v>
      </c>
      <c r="C1847" s="3">
        <v>1</v>
      </c>
      <c r="D1847" s="1">
        <v>2006</v>
      </c>
      <c r="E1847" s="47">
        <v>0.42699999999999999</v>
      </c>
    </row>
    <row r="1848" spans="1:5" x14ac:dyDescent="0.2">
      <c r="A1848" s="20">
        <v>38738</v>
      </c>
      <c r="B1848" s="1">
        <v>21</v>
      </c>
      <c r="C1848" s="3">
        <v>1</v>
      </c>
      <c r="D1848" s="1">
        <v>2006</v>
      </c>
      <c r="E1848" s="47">
        <v>0.59</v>
      </c>
    </row>
    <row r="1849" spans="1:5" x14ac:dyDescent="0.2">
      <c r="A1849" s="20">
        <v>38739</v>
      </c>
      <c r="B1849" s="1">
        <v>22</v>
      </c>
      <c r="C1849" s="3">
        <v>1</v>
      </c>
      <c r="D1849" s="1">
        <v>2006</v>
      </c>
      <c r="E1849" s="47">
        <v>1.357</v>
      </c>
    </row>
    <row r="1850" spans="1:5" x14ac:dyDescent="0.2">
      <c r="A1850" s="20">
        <v>38740</v>
      </c>
      <c r="B1850" s="1">
        <v>23</v>
      </c>
      <c r="C1850" s="3">
        <v>1</v>
      </c>
      <c r="D1850" s="1">
        <v>2006</v>
      </c>
      <c r="E1850" s="47">
        <v>1.149</v>
      </c>
    </row>
    <row r="1851" spans="1:5" x14ac:dyDescent="0.2">
      <c r="A1851" s="20">
        <v>38741</v>
      </c>
      <c r="B1851" s="1">
        <v>24</v>
      </c>
      <c r="C1851" s="3">
        <v>1</v>
      </c>
      <c r="D1851" s="1">
        <v>2006</v>
      </c>
      <c r="E1851" s="47">
        <v>1.0569999999999999</v>
      </c>
    </row>
    <row r="1852" spans="1:5" x14ac:dyDescent="0.2">
      <c r="A1852" s="20">
        <v>38742</v>
      </c>
      <c r="B1852" s="1">
        <v>25</v>
      </c>
      <c r="C1852" s="3">
        <v>1</v>
      </c>
      <c r="D1852" s="1">
        <v>2006</v>
      </c>
      <c r="E1852" s="47">
        <v>0.60899999999999999</v>
      </c>
    </row>
    <row r="1853" spans="1:5" x14ac:dyDescent="0.2">
      <c r="A1853" s="20">
        <v>38743</v>
      </c>
      <c r="B1853" s="1">
        <v>26</v>
      </c>
      <c r="C1853" s="3">
        <v>1</v>
      </c>
      <c r="D1853" s="1">
        <v>2006</v>
      </c>
      <c r="E1853" s="47">
        <v>1.966</v>
      </c>
    </row>
    <row r="1854" spans="1:5" x14ac:dyDescent="0.2">
      <c r="A1854" s="20">
        <v>38744</v>
      </c>
      <c r="B1854" s="1">
        <v>27</v>
      </c>
      <c r="C1854" s="3">
        <v>1</v>
      </c>
      <c r="D1854" s="1">
        <v>2006</v>
      </c>
      <c r="E1854" s="47">
        <v>1.7609999999999999</v>
      </c>
    </row>
    <row r="1855" spans="1:5" x14ac:dyDescent="0.2">
      <c r="A1855" s="20">
        <v>38745</v>
      </c>
      <c r="B1855" s="1">
        <v>28</v>
      </c>
      <c r="C1855" s="3">
        <v>1</v>
      </c>
      <c r="D1855" s="1">
        <v>2006</v>
      </c>
      <c r="E1855" s="47">
        <v>2.0489999999999999</v>
      </c>
    </row>
    <row r="1856" spans="1:5" x14ac:dyDescent="0.2">
      <c r="A1856" s="20">
        <v>38746</v>
      </c>
      <c r="B1856" s="1">
        <v>29</v>
      </c>
      <c r="C1856" s="3">
        <v>1</v>
      </c>
      <c r="D1856" s="1">
        <v>2006</v>
      </c>
      <c r="E1856" s="47">
        <v>3.95</v>
      </c>
    </row>
    <row r="1857" spans="1:5" x14ac:dyDescent="0.2">
      <c r="A1857" s="20">
        <v>38747</v>
      </c>
      <c r="B1857" s="1">
        <v>30</v>
      </c>
      <c r="C1857" s="3">
        <v>1</v>
      </c>
      <c r="D1857" s="1">
        <v>2006</v>
      </c>
      <c r="E1857" s="47">
        <v>4.6639999999999997</v>
      </c>
    </row>
    <row r="1858" spans="1:5" x14ac:dyDescent="0.2">
      <c r="A1858" s="20">
        <v>38748</v>
      </c>
      <c r="B1858" s="1">
        <v>31</v>
      </c>
      <c r="C1858" s="3">
        <v>1</v>
      </c>
      <c r="D1858" s="1">
        <v>2006</v>
      </c>
      <c r="E1858" s="47">
        <v>9.0619999999999994</v>
      </c>
    </row>
    <row r="1859" spans="1:5" x14ac:dyDescent="0.2">
      <c r="A1859" s="20">
        <v>38749</v>
      </c>
      <c r="B1859" s="1">
        <v>1</v>
      </c>
      <c r="C1859" s="3">
        <v>2</v>
      </c>
      <c r="D1859" s="1">
        <v>2006</v>
      </c>
      <c r="E1859" s="47">
        <v>12.651999999999999</v>
      </c>
    </row>
    <row r="1860" spans="1:5" x14ac:dyDescent="0.2">
      <c r="A1860" s="20">
        <v>38750</v>
      </c>
      <c r="B1860" s="1">
        <v>2</v>
      </c>
      <c r="C1860" s="3">
        <v>2</v>
      </c>
      <c r="D1860" s="1">
        <v>2006</v>
      </c>
      <c r="E1860" s="47">
        <v>13.021000000000001</v>
      </c>
    </row>
    <row r="1861" spans="1:5" x14ac:dyDescent="0.2">
      <c r="A1861" s="20">
        <v>38751</v>
      </c>
      <c r="B1861" s="1">
        <v>3</v>
      </c>
      <c r="C1861" s="3">
        <v>2</v>
      </c>
      <c r="D1861" s="1">
        <v>2006</v>
      </c>
      <c r="E1861" s="47">
        <v>7.3239999999999998</v>
      </c>
    </row>
    <row r="1862" spans="1:5" x14ac:dyDescent="0.2">
      <c r="A1862" s="20">
        <v>38752</v>
      </c>
      <c r="B1862" s="1">
        <v>4</v>
      </c>
      <c r="C1862" s="3">
        <v>2</v>
      </c>
      <c r="D1862" s="1">
        <v>2006</v>
      </c>
      <c r="E1862" s="47">
        <v>3.8719999999999999</v>
      </c>
    </row>
    <row r="1863" spans="1:5" x14ac:dyDescent="0.2">
      <c r="A1863" s="20">
        <v>38753</v>
      </c>
      <c r="B1863" s="1">
        <v>5</v>
      </c>
      <c r="C1863" s="3">
        <v>2</v>
      </c>
      <c r="D1863" s="1">
        <v>2006</v>
      </c>
      <c r="E1863" s="47">
        <v>3.032</v>
      </c>
    </row>
    <row r="1864" spans="1:5" x14ac:dyDescent="0.2">
      <c r="A1864" s="20">
        <v>38754</v>
      </c>
      <c r="B1864" s="1">
        <v>6</v>
      </c>
      <c r="C1864" s="3">
        <v>2</v>
      </c>
      <c r="D1864" s="1">
        <v>2006</v>
      </c>
      <c r="E1864" s="47">
        <v>2.76</v>
      </c>
    </row>
    <row r="1865" spans="1:5" x14ac:dyDescent="0.2">
      <c r="A1865" s="20">
        <v>38755</v>
      </c>
      <c r="B1865" s="1">
        <v>7</v>
      </c>
      <c r="C1865" s="3">
        <v>2</v>
      </c>
      <c r="D1865" s="1">
        <v>2006</v>
      </c>
      <c r="E1865" s="47">
        <v>2.524</v>
      </c>
    </row>
    <row r="1866" spans="1:5" x14ac:dyDescent="0.2">
      <c r="A1866" s="20">
        <v>38756</v>
      </c>
      <c r="B1866" s="1">
        <v>8</v>
      </c>
      <c r="C1866" s="3">
        <v>2</v>
      </c>
      <c r="D1866" s="1">
        <v>2006</v>
      </c>
      <c r="E1866" s="47">
        <v>2.6110000000000002</v>
      </c>
    </row>
    <row r="1867" spans="1:5" x14ac:dyDescent="0.2">
      <c r="A1867" s="20">
        <v>38757</v>
      </c>
      <c r="B1867" s="1">
        <v>9</v>
      </c>
      <c r="C1867" s="3">
        <v>2</v>
      </c>
      <c r="D1867" s="1">
        <v>2006</v>
      </c>
      <c r="E1867" s="47">
        <v>2.4079999999999999</v>
      </c>
    </row>
    <row r="1868" spans="1:5" x14ac:dyDescent="0.2">
      <c r="A1868" s="20">
        <v>38758</v>
      </c>
      <c r="B1868" s="1">
        <v>10</v>
      </c>
      <c r="C1868" s="3">
        <v>2</v>
      </c>
      <c r="D1868" s="1">
        <v>2006</v>
      </c>
      <c r="E1868" s="47">
        <v>1.573</v>
      </c>
    </row>
    <row r="1869" spans="1:5" x14ac:dyDescent="0.2">
      <c r="A1869" s="20">
        <v>38759</v>
      </c>
      <c r="B1869" s="1">
        <v>11</v>
      </c>
      <c r="C1869" s="3">
        <v>2</v>
      </c>
      <c r="D1869" s="1">
        <v>2006</v>
      </c>
      <c r="E1869" s="47">
        <v>1.615</v>
      </c>
    </row>
    <row r="1870" spans="1:5" x14ac:dyDescent="0.2">
      <c r="A1870" s="20">
        <v>38760</v>
      </c>
      <c r="B1870" s="1">
        <v>12</v>
      </c>
      <c r="C1870" s="3">
        <v>2</v>
      </c>
      <c r="D1870" s="1">
        <v>2006</v>
      </c>
      <c r="E1870" s="47">
        <v>3.3740000000000001</v>
      </c>
    </row>
    <row r="1871" spans="1:5" x14ac:dyDescent="0.2">
      <c r="A1871" s="20">
        <v>38761</v>
      </c>
      <c r="B1871" s="1">
        <v>13</v>
      </c>
      <c r="C1871" s="3">
        <v>2</v>
      </c>
      <c r="D1871" s="1">
        <v>2006</v>
      </c>
      <c r="E1871" s="47">
        <v>4.8280000000000003</v>
      </c>
    </row>
    <row r="1872" spans="1:5" x14ac:dyDescent="0.2">
      <c r="A1872" s="20">
        <v>38762</v>
      </c>
      <c r="B1872" s="1">
        <v>14</v>
      </c>
      <c r="C1872" s="3">
        <v>2</v>
      </c>
      <c r="D1872" s="1">
        <v>2006</v>
      </c>
      <c r="E1872" s="47">
        <v>4.38</v>
      </c>
    </row>
    <row r="1873" spans="1:5" x14ac:dyDescent="0.2">
      <c r="A1873" s="20">
        <v>38763</v>
      </c>
      <c r="B1873" s="1">
        <v>15</v>
      </c>
      <c r="C1873" s="3">
        <v>2</v>
      </c>
      <c r="D1873" s="1">
        <v>2006</v>
      </c>
      <c r="E1873" s="47">
        <v>4.1749999999999998</v>
      </c>
    </row>
    <row r="1874" spans="1:5" x14ac:dyDescent="0.2">
      <c r="A1874" s="20">
        <v>38764</v>
      </c>
      <c r="B1874" s="1">
        <v>16</v>
      </c>
      <c r="C1874" s="3">
        <v>2</v>
      </c>
      <c r="D1874" s="1">
        <v>2006</v>
      </c>
      <c r="E1874" s="47">
        <v>3.2530000000000001</v>
      </c>
    </row>
    <row r="1875" spans="1:5" x14ac:dyDescent="0.2">
      <c r="A1875" s="20">
        <v>38765</v>
      </c>
      <c r="B1875" s="1">
        <v>17</v>
      </c>
      <c r="C1875" s="3">
        <v>2</v>
      </c>
      <c r="D1875" s="1">
        <v>2006</v>
      </c>
      <c r="E1875" s="47">
        <v>2.2949999999999999</v>
      </c>
    </row>
    <row r="1876" spans="1:5" x14ac:dyDescent="0.2">
      <c r="A1876" s="20">
        <v>38766</v>
      </c>
      <c r="B1876" s="1">
        <v>18</v>
      </c>
      <c r="C1876" s="3">
        <v>2</v>
      </c>
      <c r="D1876" s="1">
        <v>2006</v>
      </c>
      <c r="E1876" s="47">
        <v>1.639</v>
      </c>
    </row>
    <row r="1877" spans="1:5" x14ac:dyDescent="0.2">
      <c r="A1877" s="20">
        <v>38767</v>
      </c>
      <c r="B1877" s="1">
        <v>19</v>
      </c>
      <c r="C1877" s="3">
        <v>2</v>
      </c>
      <c r="D1877" s="1">
        <v>2006</v>
      </c>
      <c r="E1877" s="47">
        <v>1.198</v>
      </c>
    </row>
    <row r="1878" spans="1:5" x14ac:dyDescent="0.2">
      <c r="A1878" s="20">
        <v>38768</v>
      </c>
      <c r="B1878" s="1">
        <v>20</v>
      </c>
      <c r="C1878" s="3">
        <v>2</v>
      </c>
      <c r="D1878" s="1">
        <v>2006</v>
      </c>
      <c r="E1878" s="47">
        <v>2.0099999999999998</v>
      </c>
    </row>
    <row r="1879" spans="1:5" x14ac:dyDescent="0.2">
      <c r="A1879" s="20">
        <v>38769</v>
      </c>
      <c r="B1879" s="1">
        <v>21</v>
      </c>
      <c r="C1879" s="3">
        <v>2</v>
      </c>
      <c r="D1879" s="1">
        <v>2006</v>
      </c>
      <c r="E1879" s="47">
        <v>1.593</v>
      </c>
    </row>
    <row r="1880" spans="1:5" x14ac:dyDescent="0.2">
      <c r="A1880" s="20">
        <v>38770</v>
      </c>
      <c r="B1880" s="1">
        <v>22</v>
      </c>
      <c r="C1880" s="3">
        <v>2</v>
      </c>
      <c r="D1880" s="1">
        <v>2006</v>
      </c>
      <c r="E1880" s="47">
        <v>0.79500000000000004</v>
      </c>
    </row>
    <row r="1881" spans="1:5" x14ac:dyDescent="0.2">
      <c r="A1881" s="20">
        <v>38771</v>
      </c>
      <c r="B1881" s="1">
        <v>23</v>
      </c>
      <c r="C1881" s="3">
        <v>2</v>
      </c>
      <c r="D1881" s="1">
        <v>2006</v>
      </c>
      <c r="E1881" s="47">
        <v>0.68</v>
      </c>
    </row>
    <row r="1882" spans="1:5" x14ac:dyDescent="0.2">
      <c r="A1882" s="20">
        <v>38772</v>
      </c>
      <c r="B1882" s="1">
        <v>24</v>
      </c>
      <c r="C1882" s="3">
        <v>2</v>
      </c>
      <c r="D1882" s="1">
        <v>2006</v>
      </c>
      <c r="E1882" s="47">
        <v>0.72399999999999998</v>
      </c>
    </row>
    <row r="1883" spans="1:5" x14ac:dyDescent="0.2">
      <c r="A1883" s="20">
        <v>38773</v>
      </c>
      <c r="B1883" s="1">
        <v>25</v>
      </c>
      <c r="C1883" s="3">
        <v>2</v>
      </c>
      <c r="D1883" s="1">
        <v>2006</v>
      </c>
      <c r="E1883" s="47">
        <v>0.93</v>
      </c>
    </row>
    <row r="1884" spans="1:5" x14ac:dyDescent="0.2">
      <c r="A1884" s="20">
        <v>38774</v>
      </c>
      <c r="B1884" s="1">
        <v>26</v>
      </c>
      <c r="C1884" s="3">
        <v>2</v>
      </c>
      <c r="D1884" s="1">
        <v>2006</v>
      </c>
      <c r="E1884" s="47">
        <v>1.83</v>
      </c>
    </row>
    <row r="1885" spans="1:5" x14ac:dyDescent="0.2">
      <c r="A1885" s="20">
        <v>38775</v>
      </c>
      <c r="B1885" s="1">
        <v>27</v>
      </c>
      <c r="C1885" s="3">
        <v>2</v>
      </c>
      <c r="D1885" s="1">
        <v>2006</v>
      </c>
      <c r="E1885" s="47">
        <v>2.774</v>
      </c>
    </row>
    <row r="1886" spans="1:5" x14ac:dyDescent="0.2">
      <c r="A1886" s="20">
        <v>38776</v>
      </c>
      <c r="B1886" s="1">
        <v>28</v>
      </c>
      <c r="C1886" s="3">
        <v>2</v>
      </c>
      <c r="D1886" s="1">
        <v>2006</v>
      </c>
      <c r="E1886" s="47">
        <v>6.5590000000000002</v>
      </c>
    </row>
    <row r="1887" spans="1:5" x14ac:dyDescent="0.2">
      <c r="A1887" s="20">
        <v>38777</v>
      </c>
      <c r="B1887" s="1">
        <v>1</v>
      </c>
      <c r="C1887" s="3">
        <v>3</v>
      </c>
      <c r="D1887" s="1">
        <v>2006</v>
      </c>
      <c r="E1887" s="47">
        <v>7.8890000000000002</v>
      </c>
    </row>
    <row r="1888" spans="1:5" x14ac:dyDescent="0.2">
      <c r="A1888" s="20">
        <v>38778</v>
      </c>
      <c r="B1888" s="1">
        <v>2</v>
      </c>
      <c r="C1888" s="3">
        <v>3</v>
      </c>
      <c r="D1888" s="1">
        <v>2006</v>
      </c>
      <c r="E1888" s="47">
        <v>3.61</v>
      </c>
    </row>
    <row r="1889" spans="1:5" x14ac:dyDescent="0.2">
      <c r="A1889" s="20">
        <v>38779</v>
      </c>
      <c r="B1889" s="1">
        <v>3</v>
      </c>
      <c r="C1889" s="3">
        <v>3</v>
      </c>
      <c r="D1889" s="1">
        <v>2006</v>
      </c>
      <c r="E1889" s="47">
        <v>1.462</v>
      </c>
    </row>
    <row r="1890" spans="1:5" x14ac:dyDescent="0.2">
      <c r="A1890" s="20">
        <v>38780</v>
      </c>
      <c r="B1890" s="1">
        <v>4</v>
      </c>
      <c r="C1890" s="3">
        <v>3</v>
      </c>
      <c r="D1890" s="1">
        <v>2006</v>
      </c>
      <c r="E1890" s="47">
        <v>0.68100000000000005</v>
      </c>
    </row>
    <row r="1891" spans="1:5" x14ac:dyDescent="0.2">
      <c r="A1891" s="20">
        <v>38781</v>
      </c>
      <c r="B1891" s="1">
        <v>5</v>
      </c>
      <c r="C1891" s="3">
        <v>3</v>
      </c>
      <c r="D1891" s="1">
        <v>2006</v>
      </c>
      <c r="E1891" s="47">
        <v>0.997</v>
      </c>
    </row>
    <row r="1892" spans="1:5" x14ac:dyDescent="0.2">
      <c r="A1892" s="20">
        <v>38782</v>
      </c>
      <c r="B1892" s="1">
        <v>6</v>
      </c>
      <c r="C1892" s="3">
        <v>3</v>
      </c>
      <c r="D1892" s="1">
        <v>2006</v>
      </c>
      <c r="E1892" s="47">
        <v>0.66800000000000004</v>
      </c>
    </row>
    <row r="1893" spans="1:5" x14ac:dyDescent="0.2">
      <c r="A1893" s="20">
        <v>38783</v>
      </c>
      <c r="B1893" s="1">
        <v>7</v>
      </c>
      <c r="C1893" s="3">
        <v>3</v>
      </c>
      <c r="D1893" s="1">
        <v>2006</v>
      </c>
      <c r="E1893" s="47">
        <v>0.27100000000000002</v>
      </c>
    </row>
    <row r="1894" spans="1:5" x14ac:dyDescent="0.2">
      <c r="A1894" s="20">
        <v>38784</v>
      </c>
      <c r="B1894" s="1">
        <v>8</v>
      </c>
      <c r="C1894" s="3">
        <v>3</v>
      </c>
      <c r="D1894" s="1">
        <v>2006</v>
      </c>
      <c r="E1894" s="47">
        <v>0.17100000000000001</v>
      </c>
    </row>
    <row r="1895" spans="1:5" x14ac:dyDescent="0.2">
      <c r="A1895" s="20">
        <v>38785</v>
      </c>
      <c r="B1895" s="1">
        <v>9</v>
      </c>
      <c r="C1895" s="3">
        <v>3</v>
      </c>
      <c r="D1895" s="1">
        <v>2006</v>
      </c>
      <c r="E1895" s="47">
        <v>1.028</v>
      </c>
    </row>
    <row r="1896" spans="1:5" x14ac:dyDescent="0.2">
      <c r="A1896" s="20">
        <v>38786</v>
      </c>
      <c r="B1896" s="1">
        <v>10</v>
      </c>
      <c r="C1896" s="3">
        <v>3</v>
      </c>
      <c r="D1896" s="1">
        <v>2006</v>
      </c>
      <c r="E1896" s="47">
        <v>2.1789999999999998</v>
      </c>
    </row>
    <row r="1897" spans="1:5" x14ac:dyDescent="0.2">
      <c r="A1897" s="20">
        <v>38787</v>
      </c>
      <c r="B1897" s="1">
        <v>11</v>
      </c>
      <c r="C1897" s="3">
        <v>3</v>
      </c>
      <c r="D1897" s="1">
        <v>2006</v>
      </c>
      <c r="E1897" s="47">
        <v>2.1070000000000002</v>
      </c>
    </row>
    <row r="1898" spans="1:5" x14ac:dyDescent="0.2">
      <c r="A1898" s="20">
        <v>38788</v>
      </c>
      <c r="B1898" s="1">
        <v>12</v>
      </c>
      <c r="C1898" s="3">
        <v>3</v>
      </c>
      <c r="D1898" s="1">
        <v>2006</v>
      </c>
      <c r="E1898" s="47">
        <v>1.1399999999999999</v>
      </c>
    </row>
    <row r="1899" spans="1:5" x14ac:dyDescent="0.2">
      <c r="A1899" s="20">
        <v>38789</v>
      </c>
      <c r="B1899" s="1">
        <v>13</v>
      </c>
      <c r="C1899" s="3">
        <v>3</v>
      </c>
      <c r="D1899" s="1">
        <v>2006</v>
      </c>
      <c r="E1899" s="47">
        <v>0.76600000000000001</v>
      </c>
    </row>
    <row r="1900" spans="1:5" x14ac:dyDescent="0.2">
      <c r="A1900" s="20">
        <v>38790</v>
      </c>
      <c r="B1900" s="1">
        <v>14</v>
      </c>
      <c r="C1900" s="3">
        <v>3</v>
      </c>
      <c r="D1900" s="1">
        <v>2006</v>
      </c>
      <c r="E1900" s="47">
        <v>1.0089999999999999</v>
      </c>
    </row>
    <row r="1901" spans="1:5" x14ac:dyDescent="0.2">
      <c r="A1901" s="20">
        <v>38791</v>
      </c>
      <c r="B1901" s="1">
        <v>15</v>
      </c>
      <c r="C1901" s="3">
        <v>3</v>
      </c>
      <c r="D1901" s="1">
        <v>2006</v>
      </c>
      <c r="E1901" s="47">
        <v>5.56</v>
      </c>
    </row>
    <row r="1902" spans="1:5" x14ac:dyDescent="0.2">
      <c r="A1902" s="20">
        <v>38792</v>
      </c>
      <c r="B1902" s="1">
        <v>16</v>
      </c>
      <c r="C1902" s="3">
        <v>3</v>
      </c>
      <c r="D1902" s="1">
        <v>2006</v>
      </c>
      <c r="E1902" s="47">
        <v>9.7260000000000009</v>
      </c>
    </row>
    <row r="1903" spans="1:5" x14ac:dyDescent="0.2">
      <c r="A1903" s="20">
        <v>38793</v>
      </c>
      <c r="B1903" s="1">
        <v>17</v>
      </c>
      <c r="C1903" s="3">
        <v>3</v>
      </c>
      <c r="D1903" s="1">
        <v>2006</v>
      </c>
      <c r="E1903" s="47">
        <v>10.654999999999999</v>
      </c>
    </row>
    <row r="1904" spans="1:5" x14ac:dyDescent="0.2">
      <c r="A1904" s="20">
        <v>38794</v>
      </c>
      <c r="B1904" s="1">
        <v>18</v>
      </c>
      <c r="C1904" s="3">
        <v>3</v>
      </c>
      <c r="D1904" s="1">
        <v>2006</v>
      </c>
      <c r="E1904" s="47">
        <v>12.278</v>
      </c>
    </row>
    <row r="1905" spans="1:5" x14ac:dyDescent="0.2">
      <c r="A1905" s="20">
        <v>38795</v>
      </c>
      <c r="B1905" s="1">
        <v>19</v>
      </c>
      <c r="C1905" s="3">
        <v>3</v>
      </c>
      <c r="D1905" s="1">
        <v>2006</v>
      </c>
      <c r="E1905" s="47">
        <v>14.237</v>
      </c>
    </row>
    <row r="1906" spans="1:5" x14ac:dyDescent="0.2">
      <c r="A1906" s="20">
        <v>38796</v>
      </c>
      <c r="B1906" s="1">
        <v>20</v>
      </c>
      <c r="C1906" s="3">
        <v>3</v>
      </c>
      <c r="D1906" s="1">
        <v>2006</v>
      </c>
      <c r="E1906" s="47">
        <v>13.202999999999999</v>
      </c>
    </row>
    <row r="1907" spans="1:5" x14ac:dyDescent="0.2">
      <c r="A1907" s="20">
        <v>38797</v>
      </c>
      <c r="B1907" s="1">
        <v>21</v>
      </c>
      <c r="C1907" s="3">
        <v>3</v>
      </c>
      <c r="D1907" s="1">
        <v>2006</v>
      </c>
      <c r="E1907" s="47">
        <v>7.3360000000000003</v>
      </c>
    </row>
    <row r="1908" spans="1:5" x14ac:dyDescent="0.2">
      <c r="A1908" s="20">
        <v>38798</v>
      </c>
      <c r="B1908" s="1">
        <v>22</v>
      </c>
      <c r="C1908" s="3">
        <v>3</v>
      </c>
      <c r="D1908" s="1">
        <v>2006</v>
      </c>
      <c r="E1908" s="47">
        <v>5.7130000000000001</v>
      </c>
    </row>
    <row r="1909" spans="1:5" x14ac:dyDescent="0.2">
      <c r="A1909" s="20">
        <v>38799</v>
      </c>
      <c r="B1909" s="1">
        <v>23</v>
      </c>
      <c r="C1909" s="3">
        <v>3</v>
      </c>
      <c r="D1909" s="1">
        <v>2006</v>
      </c>
      <c r="E1909" s="47">
        <v>3.6120000000000001</v>
      </c>
    </row>
    <row r="1910" spans="1:5" x14ac:dyDescent="0.2">
      <c r="A1910" s="20">
        <v>38800</v>
      </c>
      <c r="B1910" s="1">
        <v>24</v>
      </c>
      <c r="C1910" s="3">
        <v>3</v>
      </c>
      <c r="D1910" s="1">
        <v>2006</v>
      </c>
      <c r="E1910" s="47">
        <v>1.583</v>
      </c>
    </row>
    <row r="1911" spans="1:5" x14ac:dyDescent="0.2">
      <c r="A1911" s="20">
        <v>38801</v>
      </c>
      <c r="B1911" s="1">
        <v>25</v>
      </c>
      <c r="C1911" s="3">
        <v>3</v>
      </c>
      <c r="D1911" s="1">
        <v>2006</v>
      </c>
      <c r="E1911" s="47">
        <v>0.94299999999999995</v>
      </c>
    </row>
    <row r="1912" spans="1:5" x14ac:dyDescent="0.2">
      <c r="A1912" s="20">
        <v>38802</v>
      </c>
      <c r="B1912" s="1">
        <v>26</v>
      </c>
      <c r="C1912" s="3">
        <v>3</v>
      </c>
      <c r="D1912" s="1">
        <v>2006</v>
      </c>
      <c r="E1912" s="47">
        <v>1.149</v>
      </c>
    </row>
    <row r="1913" spans="1:5" x14ac:dyDescent="0.2">
      <c r="A1913" s="20">
        <v>38803</v>
      </c>
      <c r="B1913" s="1">
        <v>27</v>
      </c>
      <c r="C1913" s="3">
        <v>3</v>
      </c>
      <c r="D1913" s="1">
        <v>2006</v>
      </c>
      <c r="E1913" s="47">
        <v>1.8520000000000001</v>
      </c>
    </row>
    <row r="1914" spans="1:5" x14ac:dyDescent="0.2">
      <c r="A1914" s="20">
        <v>38804</v>
      </c>
      <c r="B1914" s="1">
        <v>28</v>
      </c>
      <c r="C1914" s="3">
        <v>3</v>
      </c>
      <c r="D1914" s="1">
        <v>2006</v>
      </c>
      <c r="E1914" s="47">
        <v>4.0090000000000003</v>
      </c>
    </row>
    <row r="1915" spans="1:5" x14ac:dyDescent="0.2">
      <c r="A1915" s="20">
        <v>38805</v>
      </c>
      <c r="B1915" s="1">
        <v>29</v>
      </c>
      <c r="C1915" s="3">
        <v>3</v>
      </c>
      <c r="D1915" s="1">
        <v>2006</v>
      </c>
      <c r="E1915" s="47">
        <v>3.9039999999999999</v>
      </c>
    </row>
    <row r="1916" spans="1:5" x14ac:dyDescent="0.2">
      <c r="A1916" s="20">
        <v>38806</v>
      </c>
      <c r="B1916" s="1">
        <v>30</v>
      </c>
      <c r="C1916" s="3">
        <v>3</v>
      </c>
      <c r="D1916" s="1">
        <v>2006</v>
      </c>
      <c r="E1916" s="47">
        <v>2.5449999999999999</v>
      </c>
    </row>
    <row r="1917" spans="1:5" x14ac:dyDescent="0.2">
      <c r="A1917" s="20">
        <v>38807</v>
      </c>
      <c r="B1917" s="1">
        <v>31</v>
      </c>
      <c r="C1917" s="3">
        <v>3</v>
      </c>
      <c r="D1917" s="1">
        <v>2006</v>
      </c>
      <c r="E1917" s="47">
        <v>1.68</v>
      </c>
    </row>
    <row r="1918" spans="1:5" x14ac:dyDescent="0.2">
      <c r="A1918" s="20">
        <v>38808</v>
      </c>
      <c r="B1918" s="1">
        <v>1</v>
      </c>
      <c r="C1918" s="3">
        <v>4</v>
      </c>
      <c r="D1918" s="1">
        <v>2006</v>
      </c>
      <c r="E1918" s="47">
        <v>1.141</v>
      </c>
    </row>
    <row r="1919" spans="1:5" x14ac:dyDescent="0.2">
      <c r="A1919" s="20">
        <v>38809</v>
      </c>
      <c r="B1919" s="1">
        <v>2</v>
      </c>
      <c r="C1919" s="3">
        <v>4</v>
      </c>
      <c r="D1919" s="1">
        <v>2006</v>
      </c>
      <c r="E1919" s="47">
        <v>1.129</v>
      </c>
    </row>
    <row r="1920" spans="1:5" x14ac:dyDescent="0.2">
      <c r="A1920" s="20">
        <v>38810</v>
      </c>
      <c r="B1920" s="1">
        <v>3</v>
      </c>
      <c r="C1920" s="3">
        <v>4</v>
      </c>
      <c r="D1920" s="1">
        <v>2006</v>
      </c>
      <c r="E1920" s="47">
        <v>1.4970000000000001</v>
      </c>
    </row>
    <row r="1921" spans="1:5" x14ac:dyDescent="0.2">
      <c r="A1921" s="20">
        <v>38811</v>
      </c>
      <c r="B1921" s="1">
        <v>4</v>
      </c>
      <c r="C1921" s="3">
        <v>4</v>
      </c>
      <c r="D1921" s="1">
        <v>2006</v>
      </c>
      <c r="E1921" s="47">
        <v>2.08</v>
      </c>
    </row>
    <row r="1922" spans="1:5" x14ac:dyDescent="0.2">
      <c r="A1922" s="20">
        <v>38812</v>
      </c>
      <c r="B1922" s="1">
        <v>5</v>
      </c>
      <c r="C1922" s="3">
        <v>4</v>
      </c>
      <c r="D1922" s="1">
        <v>2006</v>
      </c>
      <c r="E1922" s="47">
        <v>4.3769999999999998</v>
      </c>
    </row>
    <row r="1923" spans="1:5" x14ac:dyDescent="0.2">
      <c r="A1923" s="20">
        <v>38813</v>
      </c>
      <c r="B1923" s="1">
        <v>6</v>
      </c>
      <c r="C1923" s="3">
        <v>4</v>
      </c>
      <c r="D1923" s="1">
        <v>2006</v>
      </c>
      <c r="E1923" s="47">
        <v>8.1219999999999999</v>
      </c>
    </row>
    <row r="1924" spans="1:5" x14ac:dyDescent="0.2">
      <c r="A1924" s="20">
        <v>38814</v>
      </c>
      <c r="B1924" s="1">
        <v>7</v>
      </c>
      <c r="C1924" s="3">
        <v>4</v>
      </c>
      <c r="D1924" s="1">
        <v>2006</v>
      </c>
      <c r="E1924" s="47">
        <v>9.5950000000000006</v>
      </c>
    </row>
    <row r="1925" spans="1:5" x14ac:dyDescent="0.2">
      <c r="A1925" s="20">
        <v>38815</v>
      </c>
      <c r="B1925" s="1">
        <v>8</v>
      </c>
      <c r="C1925" s="3">
        <v>4</v>
      </c>
      <c r="D1925" s="1">
        <v>2006</v>
      </c>
      <c r="E1925" s="47">
        <v>14.255000000000001</v>
      </c>
    </row>
    <row r="1926" spans="1:5" x14ac:dyDescent="0.2">
      <c r="A1926" s="20">
        <v>38816</v>
      </c>
      <c r="B1926" s="1">
        <v>9</v>
      </c>
      <c r="C1926" s="3">
        <v>4</v>
      </c>
      <c r="D1926" s="1">
        <v>2006</v>
      </c>
      <c r="E1926" s="47">
        <v>11.489000000000001</v>
      </c>
    </row>
    <row r="1927" spans="1:5" x14ac:dyDescent="0.2">
      <c r="A1927" s="20">
        <v>38817</v>
      </c>
      <c r="B1927" s="1">
        <v>10</v>
      </c>
      <c r="C1927" s="3">
        <v>4</v>
      </c>
      <c r="D1927" s="1">
        <v>2006</v>
      </c>
      <c r="E1927" s="47">
        <v>6.31</v>
      </c>
    </row>
    <row r="1928" spans="1:5" x14ac:dyDescent="0.2">
      <c r="A1928" s="20">
        <v>38818</v>
      </c>
      <c r="B1928" s="1">
        <v>11</v>
      </c>
      <c r="C1928" s="3">
        <v>4</v>
      </c>
      <c r="D1928" s="1">
        <v>2006</v>
      </c>
      <c r="E1928" s="47">
        <v>4.5410000000000004</v>
      </c>
    </row>
    <row r="1929" spans="1:5" x14ac:dyDescent="0.2">
      <c r="A1929" s="20">
        <v>38819</v>
      </c>
      <c r="B1929" s="1">
        <v>12</v>
      </c>
      <c r="C1929" s="3">
        <v>4</v>
      </c>
      <c r="D1929" s="1">
        <v>2006</v>
      </c>
      <c r="E1929" s="47">
        <v>3.7959999999999998</v>
      </c>
    </row>
    <row r="1930" spans="1:5" x14ac:dyDescent="0.2">
      <c r="A1930" s="20">
        <v>38820</v>
      </c>
      <c r="B1930" s="1">
        <v>13</v>
      </c>
      <c r="C1930" s="3">
        <v>4</v>
      </c>
      <c r="D1930" s="1">
        <v>2006</v>
      </c>
      <c r="E1930" s="47">
        <v>3.45</v>
      </c>
    </row>
    <row r="1931" spans="1:5" x14ac:dyDescent="0.2">
      <c r="A1931" s="20">
        <v>38821</v>
      </c>
      <c r="B1931" s="1">
        <v>14</v>
      </c>
      <c r="C1931" s="3">
        <v>4</v>
      </c>
      <c r="D1931" s="1">
        <v>2006</v>
      </c>
      <c r="E1931" s="47">
        <v>2.7080000000000002</v>
      </c>
    </row>
    <row r="1932" spans="1:5" x14ac:dyDescent="0.2">
      <c r="A1932" s="20">
        <v>38822</v>
      </c>
      <c r="B1932" s="1">
        <v>15</v>
      </c>
      <c r="C1932" s="3">
        <v>4</v>
      </c>
      <c r="D1932" s="1">
        <v>2006</v>
      </c>
      <c r="E1932" s="47">
        <v>2.976</v>
      </c>
    </row>
    <row r="1933" spans="1:5" x14ac:dyDescent="0.2">
      <c r="A1933" s="20">
        <v>38823</v>
      </c>
      <c r="B1933" s="1">
        <v>16</v>
      </c>
      <c r="C1933" s="3">
        <v>4</v>
      </c>
      <c r="D1933" s="1">
        <v>2006</v>
      </c>
      <c r="E1933" s="47">
        <v>4.96</v>
      </c>
    </row>
    <row r="1934" spans="1:5" x14ac:dyDescent="0.2">
      <c r="A1934" s="20">
        <v>38824</v>
      </c>
      <c r="B1934" s="1">
        <v>17</v>
      </c>
      <c r="C1934" s="3">
        <v>4</v>
      </c>
      <c r="D1934" s="1">
        <v>2006</v>
      </c>
      <c r="E1934" s="47">
        <v>6.8570000000000002</v>
      </c>
    </row>
    <row r="1935" spans="1:5" x14ac:dyDescent="0.2">
      <c r="A1935" s="20">
        <v>38825</v>
      </c>
      <c r="B1935" s="1">
        <v>18</v>
      </c>
      <c r="C1935" s="3">
        <v>4</v>
      </c>
      <c r="D1935" s="1">
        <v>2006</v>
      </c>
      <c r="E1935" s="47">
        <v>7.298</v>
      </c>
    </row>
    <row r="1936" spans="1:5" x14ac:dyDescent="0.2">
      <c r="A1936" s="20">
        <v>38826</v>
      </c>
      <c r="B1936" s="1">
        <v>19</v>
      </c>
      <c r="C1936" s="3">
        <v>4</v>
      </c>
      <c r="D1936" s="1">
        <v>2006</v>
      </c>
      <c r="E1936" s="47">
        <v>8.0069999999999997</v>
      </c>
    </row>
    <row r="1937" spans="1:15" x14ac:dyDescent="0.2">
      <c r="A1937" s="20">
        <v>38827</v>
      </c>
      <c r="B1937" s="1">
        <v>20</v>
      </c>
      <c r="C1937" s="3">
        <v>4</v>
      </c>
      <c r="D1937" s="1">
        <v>2006</v>
      </c>
      <c r="E1937" s="47">
        <v>8.4190000000000005</v>
      </c>
    </row>
    <row r="1938" spans="1:15" s="14" customFormat="1" x14ac:dyDescent="0.2">
      <c r="A1938" s="20">
        <v>38828</v>
      </c>
      <c r="B1938" s="1">
        <v>21</v>
      </c>
      <c r="C1938" s="3">
        <v>4</v>
      </c>
      <c r="D1938" s="1">
        <v>2006</v>
      </c>
      <c r="E1938" s="47">
        <v>6.95</v>
      </c>
      <c r="F1938"/>
      <c r="G1938"/>
      <c r="H1938"/>
      <c r="I1938"/>
      <c r="J1938"/>
      <c r="K1938"/>
      <c r="L1938"/>
      <c r="M1938"/>
      <c r="N1938"/>
      <c r="O1938"/>
    </row>
    <row r="1939" spans="1:15" x14ac:dyDescent="0.2">
      <c r="A1939" s="20">
        <v>38829</v>
      </c>
      <c r="B1939" s="1">
        <v>22</v>
      </c>
      <c r="C1939" s="3">
        <v>4</v>
      </c>
      <c r="D1939" s="1">
        <v>2006</v>
      </c>
      <c r="E1939" s="47">
        <v>5.7169999999999996</v>
      </c>
    </row>
    <row r="1940" spans="1:15" x14ac:dyDescent="0.2">
      <c r="A1940" s="20">
        <v>38830</v>
      </c>
      <c r="B1940" s="1">
        <v>23</v>
      </c>
      <c r="C1940" s="3">
        <v>4</v>
      </c>
      <c r="D1940" s="1">
        <v>2006</v>
      </c>
      <c r="E1940" s="47">
        <v>5.6840000000000002</v>
      </c>
    </row>
    <row r="1941" spans="1:15" x14ac:dyDescent="0.2">
      <c r="A1941" s="20">
        <v>38831</v>
      </c>
      <c r="B1941" s="1">
        <v>24</v>
      </c>
      <c r="C1941" s="3">
        <v>4</v>
      </c>
      <c r="D1941" s="1">
        <v>2006</v>
      </c>
      <c r="E1941" s="47">
        <v>6.9790000000000001</v>
      </c>
    </row>
    <row r="1942" spans="1:15" x14ac:dyDescent="0.2">
      <c r="A1942" s="20">
        <v>38832</v>
      </c>
      <c r="B1942" s="1">
        <v>25</v>
      </c>
      <c r="C1942" s="3">
        <v>4</v>
      </c>
      <c r="D1942" s="1">
        <v>2006</v>
      </c>
      <c r="E1942" s="47">
        <v>7.6470000000000002</v>
      </c>
    </row>
    <row r="1943" spans="1:15" x14ac:dyDescent="0.2">
      <c r="A1943" s="20">
        <v>38833</v>
      </c>
      <c r="B1943" s="1">
        <v>26</v>
      </c>
      <c r="C1943" s="3">
        <v>4</v>
      </c>
      <c r="D1943" s="1">
        <v>2006</v>
      </c>
      <c r="E1943" s="47">
        <v>8.3339999999999996</v>
      </c>
    </row>
    <row r="1944" spans="1:15" x14ac:dyDescent="0.2">
      <c r="A1944" s="20">
        <v>38834</v>
      </c>
      <c r="B1944" s="1">
        <v>27</v>
      </c>
      <c r="C1944" s="3">
        <v>4</v>
      </c>
      <c r="D1944" s="1">
        <v>2006</v>
      </c>
      <c r="E1944" s="47">
        <v>8.3249999999999993</v>
      </c>
    </row>
    <row r="1945" spans="1:15" x14ac:dyDescent="0.2">
      <c r="A1945" s="20">
        <v>38835</v>
      </c>
      <c r="B1945" s="1">
        <v>28</v>
      </c>
      <c r="C1945" s="3">
        <v>4</v>
      </c>
      <c r="D1945" s="1">
        <v>2006</v>
      </c>
      <c r="E1945" s="47">
        <v>7.6070000000000002</v>
      </c>
    </row>
    <row r="1946" spans="1:15" x14ac:dyDescent="0.2">
      <c r="A1946" s="20">
        <v>38836</v>
      </c>
      <c r="B1946" s="1">
        <v>29</v>
      </c>
      <c r="C1946" s="3">
        <v>4</v>
      </c>
      <c r="D1946" s="1">
        <v>2006</v>
      </c>
      <c r="E1946" s="47">
        <v>7.7350000000000003</v>
      </c>
    </row>
    <row r="1947" spans="1:15" x14ac:dyDescent="0.2">
      <c r="A1947" s="20">
        <v>38837</v>
      </c>
      <c r="B1947" s="1">
        <v>30</v>
      </c>
      <c r="C1947" s="3">
        <v>4</v>
      </c>
      <c r="D1947" s="1">
        <v>2006</v>
      </c>
      <c r="E1947" s="47">
        <v>8.7089999999999996</v>
      </c>
    </row>
    <row r="1948" spans="1:15" x14ac:dyDescent="0.2">
      <c r="A1948" s="20">
        <v>38838</v>
      </c>
      <c r="B1948" s="1">
        <v>1</v>
      </c>
      <c r="C1948" s="3">
        <v>5</v>
      </c>
      <c r="D1948" s="1">
        <v>2006</v>
      </c>
      <c r="E1948" s="47">
        <v>9.3260000000000005</v>
      </c>
    </row>
    <row r="1949" spans="1:15" x14ac:dyDescent="0.2">
      <c r="A1949" s="20">
        <v>38839</v>
      </c>
      <c r="B1949" s="1">
        <v>2</v>
      </c>
      <c r="C1949" s="3">
        <v>5</v>
      </c>
      <c r="D1949" s="1">
        <v>2006</v>
      </c>
      <c r="E1949" s="47">
        <v>10.618</v>
      </c>
    </row>
    <row r="1950" spans="1:15" x14ac:dyDescent="0.2">
      <c r="A1950" s="20">
        <v>38840</v>
      </c>
      <c r="B1950" s="1">
        <v>3</v>
      </c>
      <c r="C1950" s="3">
        <v>5</v>
      </c>
      <c r="D1950" s="1">
        <v>2006</v>
      </c>
      <c r="E1950" s="47">
        <v>13.298999999999999</v>
      </c>
    </row>
    <row r="1951" spans="1:15" x14ac:dyDescent="0.2">
      <c r="A1951" s="20">
        <v>38841</v>
      </c>
      <c r="B1951" s="1">
        <v>4</v>
      </c>
      <c r="C1951" s="3">
        <v>5</v>
      </c>
      <c r="D1951" s="1">
        <v>2006</v>
      </c>
      <c r="E1951" s="47">
        <v>11.257999999999999</v>
      </c>
    </row>
    <row r="1952" spans="1:15" x14ac:dyDescent="0.2">
      <c r="A1952" s="20">
        <v>38842</v>
      </c>
      <c r="B1952" s="1">
        <v>5</v>
      </c>
      <c r="C1952" s="3">
        <v>5</v>
      </c>
      <c r="D1952" s="1">
        <v>2006</v>
      </c>
      <c r="E1952" s="47">
        <v>9.0890000000000004</v>
      </c>
    </row>
    <row r="1953" spans="1:5" x14ac:dyDescent="0.2">
      <c r="A1953" s="20">
        <v>38843</v>
      </c>
      <c r="B1953" s="1">
        <v>6</v>
      </c>
      <c r="C1953" s="3">
        <v>5</v>
      </c>
      <c r="D1953" s="1">
        <v>2006</v>
      </c>
      <c r="E1953" s="47">
        <v>11.419</v>
      </c>
    </row>
    <row r="1954" spans="1:5" x14ac:dyDescent="0.2">
      <c r="A1954" s="20">
        <v>38844</v>
      </c>
      <c r="B1954" s="1">
        <v>7</v>
      </c>
      <c r="C1954" s="3">
        <v>5</v>
      </c>
      <c r="D1954" s="1">
        <v>2006</v>
      </c>
      <c r="E1954" s="47">
        <v>12.294</v>
      </c>
    </row>
    <row r="1955" spans="1:5" x14ac:dyDescent="0.2">
      <c r="A1955" s="20">
        <v>38845</v>
      </c>
      <c r="B1955" s="1">
        <v>8</v>
      </c>
      <c r="C1955" s="3">
        <v>5</v>
      </c>
      <c r="D1955" s="1">
        <v>2006</v>
      </c>
      <c r="E1955" s="47">
        <v>11.523</v>
      </c>
    </row>
    <row r="1956" spans="1:5" x14ac:dyDescent="0.2">
      <c r="A1956" s="20">
        <v>38846</v>
      </c>
      <c r="B1956" s="1">
        <v>9</v>
      </c>
      <c r="C1956" s="3">
        <v>5</v>
      </c>
      <c r="D1956" s="1">
        <v>2006</v>
      </c>
      <c r="E1956" s="47">
        <v>12.454000000000001</v>
      </c>
    </row>
    <row r="1957" spans="1:5" x14ac:dyDescent="0.2">
      <c r="A1957" s="20">
        <v>38847</v>
      </c>
      <c r="B1957" s="1">
        <v>10</v>
      </c>
      <c r="C1957" s="3">
        <v>5</v>
      </c>
      <c r="D1957" s="1">
        <v>2006</v>
      </c>
      <c r="E1957" s="47">
        <v>11.226000000000001</v>
      </c>
    </row>
    <row r="1958" spans="1:5" x14ac:dyDescent="0.2">
      <c r="A1958" s="20">
        <v>38848</v>
      </c>
      <c r="B1958" s="1">
        <v>11</v>
      </c>
      <c r="C1958" s="3">
        <v>5</v>
      </c>
      <c r="D1958" s="1">
        <v>2006</v>
      </c>
      <c r="E1958" s="47">
        <v>8.7680000000000007</v>
      </c>
    </row>
    <row r="1959" spans="1:5" x14ac:dyDescent="0.2">
      <c r="A1959" s="20">
        <v>38849</v>
      </c>
      <c r="B1959" s="1">
        <v>12</v>
      </c>
      <c r="C1959" s="3">
        <v>5</v>
      </c>
      <c r="D1959" s="1">
        <v>2006</v>
      </c>
      <c r="E1959" s="47">
        <v>7.96</v>
      </c>
    </row>
    <row r="1960" spans="1:5" x14ac:dyDescent="0.2">
      <c r="A1960" s="20">
        <v>38850</v>
      </c>
      <c r="B1960" s="1">
        <v>13</v>
      </c>
      <c r="C1960" s="3">
        <v>5</v>
      </c>
      <c r="D1960" s="1">
        <v>2006</v>
      </c>
      <c r="E1960" s="47">
        <v>13.848000000000001</v>
      </c>
    </row>
    <row r="1961" spans="1:5" x14ac:dyDescent="0.2">
      <c r="A1961" s="20">
        <v>38851</v>
      </c>
      <c r="B1961" s="1">
        <v>14</v>
      </c>
      <c r="C1961" s="3">
        <v>5</v>
      </c>
      <c r="D1961" s="1">
        <v>2006</v>
      </c>
      <c r="E1961" s="47">
        <v>17.710999999999999</v>
      </c>
    </row>
    <row r="1962" spans="1:5" x14ac:dyDescent="0.2">
      <c r="A1962" s="20">
        <v>38852</v>
      </c>
      <c r="B1962" s="1">
        <v>15</v>
      </c>
      <c r="C1962" s="3">
        <v>5</v>
      </c>
      <c r="D1962" s="1">
        <v>2006</v>
      </c>
      <c r="E1962" s="47">
        <v>15.451000000000001</v>
      </c>
    </row>
    <row r="1963" spans="1:5" x14ac:dyDescent="0.2">
      <c r="A1963" s="20">
        <v>38853</v>
      </c>
      <c r="B1963" s="1">
        <v>16</v>
      </c>
      <c r="C1963" s="3">
        <v>5</v>
      </c>
      <c r="D1963" s="1">
        <v>2006</v>
      </c>
      <c r="E1963" s="47">
        <v>14.211</v>
      </c>
    </row>
    <row r="1964" spans="1:5" x14ac:dyDescent="0.2">
      <c r="A1964" s="20">
        <v>38854</v>
      </c>
      <c r="B1964" s="1">
        <v>17</v>
      </c>
      <c r="C1964" s="3">
        <v>5</v>
      </c>
      <c r="D1964" s="1">
        <v>2006</v>
      </c>
      <c r="E1964" s="47">
        <v>12.487</v>
      </c>
    </row>
    <row r="1965" spans="1:5" x14ac:dyDescent="0.2">
      <c r="A1965" s="20">
        <v>38855</v>
      </c>
      <c r="B1965" s="1">
        <v>18</v>
      </c>
      <c r="C1965" s="3">
        <v>5</v>
      </c>
      <c r="D1965" s="1">
        <v>2006</v>
      </c>
      <c r="E1965" s="47">
        <v>10.989000000000001</v>
      </c>
    </row>
    <row r="1966" spans="1:5" x14ac:dyDescent="0.2">
      <c r="A1966" s="20">
        <v>38856</v>
      </c>
      <c r="B1966" s="1">
        <v>19</v>
      </c>
      <c r="C1966" s="3">
        <v>5</v>
      </c>
      <c r="D1966" s="1">
        <v>2006</v>
      </c>
      <c r="E1966" s="47">
        <v>10.442</v>
      </c>
    </row>
    <row r="1967" spans="1:5" x14ac:dyDescent="0.2">
      <c r="A1967" s="20">
        <v>38857</v>
      </c>
      <c r="B1967" s="1">
        <v>20</v>
      </c>
      <c r="C1967" s="3">
        <v>5</v>
      </c>
      <c r="D1967" s="1">
        <v>2006</v>
      </c>
      <c r="E1967" s="47">
        <v>12.026</v>
      </c>
    </row>
    <row r="1968" spans="1:5" x14ac:dyDescent="0.2">
      <c r="A1968" s="20">
        <v>38858</v>
      </c>
      <c r="B1968" s="1">
        <v>21</v>
      </c>
      <c r="C1968" s="3">
        <v>5</v>
      </c>
      <c r="D1968" s="1">
        <v>2006</v>
      </c>
      <c r="E1968" s="47">
        <v>10.625</v>
      </c>
    </row>
    <row r="1969" spans="1:5" x14ac:dyDescent="0.2">
      <c r="A1969" s="20">
        <v>38859</v>
      </c>
      <c r="B1969" s="1">
        <v>22</v>
      </c>
      <c r="C1969" s="3">
        <v>5</v>
      </c>
      <c r="D1969" s="1">
        <v>2006</v>
      </c>
      <c r="E1969" s="47">
        <v>10.57</v>
      </c>
    </row>
    <row r="1970" spans="1:5" x14ac:dyDescent="0.2">
      <c r="A1970" s="20">
        <v>38860</v>
      </c>
      <c r="B1970" s="1">
        <v>23</v>
      </c>
      <c r="C1970" s="3">
        <v>5</v>
      </c>
      <c r="D1970" s="1">
        <v>2006</v>
      </c>
      <c r="E1970" s="47">
        <v>12.564</v>
      </c>
    </row>
    <row r="1971" spans="1:5" x14ac:dyDescent="0.2">
      <c r="A1971" s="20">
        <v>38861</v>
      </c>
      <c r="B1971" s="1">
        <v>24</v>
      </c>
      <c r="C1971" s="3">
        <v>5</v>
      </c>
      <c r="D1971" s="1">
        <v>2006</v>
      </c>
      <c r="E1971" s="47">
        <v>12.037000000000001</v>
      </c>
    </row>
    <row r="1972" spans="1:5" x14ac:dyDescent="0.2">
      <c r="A1972" s="20">
        <v>38862</v>
      </c>
      <c r="B1972" s="1">
        <v>25</v>
      </c>
      <c r="C1972" s="3">
        <v>5</v>
      </c>
      <c r="D1972" s="1">
        <v>2006</v>
      </c>
      <c r="E1972" s="47">
        <v>11.317</v>
      </c>
    </row>
    <row r="1973" spans="1:5" x14ac:dyDescent="0.2">
      <c r="A1973" s="20">
        <v>38863</v>
      </c>
      <c r="B1973" s="1">
        <v>26</v>
      </c>
      <c r="C1973" s="3">
        <v>5</v>
      </c>
      <c r="D1973" s="1">
        <v>2006</v>
      </c>
      <c r="E1973" s="47">
        <v>10.978</v>
      </c>
    </row>
    <row r="1974" spans="1:5" x14ac:dyDescent="0.2">
      <c r="A1974" s="20">
        <v>38864</v>
      </c>
      <c r="B1974" s="1">
        <v>27</v>
      </c>
      <c r="C1974" s="3">
        <v>5</v>
      </c>
      <c r="D1974" s="1">
        <v>2006</v>
      </c>
      <c r="E1974" s="47">
        <v>9.6780000000000008</v>
      </c>
    </row>
    <row r="1975" spans="1:5" x14ac:dyDescent="0.2">
      <c r="A1975" s="20">
        <v>38865</v>
      </c>
      <c r="B1975" s="1">
        <v>28</v>
      </c>
      <c r="C1975" s="3">
        <v>5</v>
      </c>
      <c r="D1975" s="1">
        <v>2006</v>
      </c>
      <c r="E1975" s="47">
        <v>7.96</v>
      </c>
    </row>
    <row r="1976" spans="1:5" x14ac:dyDescent="0.2">
      <c r="A1976" s="20">
        <v>38866</v>
      </c>
      <c r="B1976" s="1">
        <v>29</v>
      </c>
      <c r="C1976" s="3">
        <v>5</v>
      </c>
      <c r="D1976" s="1">
        <v>2006</v>
      </c>
      <c r="E1976" s="47">
        <v>6.7140000000000004</v>
      </c>
    </row>
    <row r="1977" spans="1:5" x14ac:dyDescent="0.2">
      <c r="A1977" s="20">
        <v>38867</v>
      </c>
      <c r="B1977" s="1">
        <v>30</v>
      </c>
      <c r="C1977" s="3">
        <v>5</v>
      </c>
      <c r="D1977" s="1">
        <v>2006</v>
      </c>
      <c r="E1977" s="47">
        <v>6.0750000000000002</v>
      </c>
    </row>
    <row r="1978" spans="1:5" x14ac:dyDescent="0.2">
      <c r="A1978" s="20">
        <v>38868</v>
      </c>
      <c r="B1978" s="1">
        <v>31</v>
      </c>
      <c r="C1978" s="3">
        <v>5</v>
      </c>
      <c r="D1978" s="1">
        <v>2006</v>
      </c>
      <c r="E1978" s="47">
        <v>5.7480000000000002</v>
      </c>
    </row>
    <row r="1979" spans="1:5" x14ac:dyDescent="0.2">
      <c r="A1979" s="20">
        <v>38869</v>
      </c>
      <c r="B1979" s="1">
        <v>1</v>
      </c>
      <c r="C1979" s="3">
        <v>6</v>
      </c>
      <c r="D1979" s="1">
        <v>2006</v>
      </c>
      <c r="E1979" s="47">
        <v>5.6239999999999997</v>
      </c>
    </row>
    <row r="1980" spans="1:5" x14ac:dyDescent="0.2">
      <c r="A1980" s="20">
        <v>38870</v>
      </c>
      <c r="B1980" s="1">
        <v>2</v>
      </c>
      <c r="C1980" s="3">
        <v>6</v>
      </c>
      <c r="D1980" s="1">
        <v>2006</v>
      </c>
      <c r="E1980" s="47">
        <v>5.9850000000000003</v>
      </c>
    </row>
    <row r="1981" spans="1:5" x14ac:dyDescent="0.2">
      <c r="A1981" s="20">
        <v>38871</v>
      </c>
      <c r="B1981" s="1">
        <v>3</v>
      </c>
      <c r="C1981" s="3">
        <v>6</v>
      </c>
      <c r="D1981" s="1">
        <v>2006</v>
      </c>
      <c r="E1981" s="47">
        <v>6.6779999999999999</v>
      </c>
    </row>
    <row r="1982" spans="1:5" x14ac:dyDescent="0.2">
      <c r="A1982" s="20">
        <v>38872</v>
      </c>
      <c r="B1982" s="1">
        <v>4</v>
      </c>
      <c r="C1982" s="3">
        <v>6</v>
      </c>
      <c r="D1982" s="1">
        <v>2006</v>
      </c>
      <c r="E1982" s="47">
        <v>6.9</v>
      </c>
    </row>
    <row r="1983" spans="1:5" x14ac:dyDescent="0.2">
      <c r="A1983" s="20">
        <v>38873</v>
      </c>
      <c r="B1983" s="1">
        <v>5</v>
      </c>
      <c r="C1983" s="3">
        <v>6</v>
      </c>
      <c r="D1983" s="1">
        <v>2006</v>
      </c>
      <c r="E1983" s="47">
        <v>6.6980000000000004</v>
      </c>
    </row>
    <row r="1984" spans="1:5" x14ac:dyDescent="0.2">
      <c r="A1984" s="20">
        <v>38874</v>
      </c>
      <c r="B1984" s="1">
        <v>6</v>
      </c>
      <c r="C1984" s="3">
        <v>6</v>
      </c>
      <c r="D1984" s="1">
        <v>2006</v>
      </c>
      <c r="E1984" s="47">
        <v>6.3659999999999997</v>
      </c>
    </row>
    <row r="1985" spans="1:5" x14ac:dyDescent="0.2">
      <c r="A1985" s="20">
        <v>38875</v>
      </c>
      <c r="B1985" s="1">
        <v>7</v>
      </c>
      <c r="C1985" s="3">
        <v>6</v>
      </c>
      <c r="D1985" s="1">
        <v>2006</v>
      </c>
      <c r="E1985" s="47">
        <v>5.9249999999999998</v>
      </c>
    </row>
    <row r="1986" spans="1:5" x14ac:dyDescent="0.2">
      <c r="A1986" s="20">
        <v>38876</v>
      </c>
      <c r="B1986" s="1">
        <v>8</v>
      </c>
      <c r="C1986" s="3">
        <v>6</v>
      </c>
      <c r="D1986" s="1">
        <v>2006</v>
      </c>
      <c r="E1986" s="47">
        <v>5.4379999999999997</v>
      </c>
    </row>
    <row r="1987" spans="1:5" x14ac:dyDescent="0.2">
      <c r="A1987" s="20">
        <v>38877</v>
      </c>
      <c r="B1987" s="1">
        <v>9</v>
      </c>
      <c r="C1987" s="3">
        <v>6</v>
      </c>
      <c r="D1987" s="1">
        <v>2006</v>
      </c>
      <c r="E1987" s="47">
        <v>5.1050000000000004</v>
      </c>
    </row>
    <row r="1988" spans="1:5" x14ac:dyDescent="0.2">
      <c r="A1988" s="20">
        <v>38878</v>
      </c>
      <c r="B1988" s="1">
        <v>10</v>
      </c>
      <c r="C1988" s="3">
        <v>6</v>
      </c>
      <c r="D1988" s="1">
        <v>2006</v>
      </c>
      <c r="E1988" s="47">
        <v>4.92</v>
      </c>
    </row>
    <row r="1989" spans="1:5" x14ac:dyDescent="0.2">
      <c r="A1989" s="20">
        <v>38879</v>
      </c>
      <c r="B1989" s="1">
        <v>11</v>
      </c>
      <c r="C1989" s="3">
        <v>6</v>
      </c>
      <c r="D1989" s="1">
        <v>2006</v>
      </c>
      <c r="E1989" s="47">
        <v>4.7089999999999996</v>
      </c>
    </row>
    <row r="1990" spans="1:5" x14ac:dyDescent="0.2">
      <c r="A1990" s="20">
        <v>38880</v>
      </c>
      <c r="B1990" s="1">
        <v>12</v>
      </c>
      <c r="C1990" s="3">
        <v>6</v>
      </c>
      <c r="D1990" s="1">
        <v>2006</v>
      </c>
      <c r="E1990" s="47">
        <v>4.5350000000000001</v>
      </c>
    </row>
    <row r="1991" spans="1:5" x14ac:dyDescent="0.2">
      <c r="A1991" s="20">
        <v>38881</v>
      </c>
      <c r="B1991" s="1">
        <v>13</v>
      </c>
      <c r="C1991" s="3">
        <v>6</v>
      </c>
      <c r="D1991" s="1">
        <v>2006</v>
      </c>
      <c r="E1991" s="47">
        <v>4.3849999999999998</v>
      </c>
    </row>
    <row r="1992" spans="1:5" x14ac:dyDescent="0.2">
      <c r="A1992" s="20">
        <v>38882</v>
      </c>
      <c r="B1992" s="1">
        <v>14</v>
      </c>
      <c r="C1992" s="3">
        <v>6</v>
      </c>
      <c r="D1992" s="1">
        <v>2006</v>
      </c>
      <c r="E1992" s="47">
        <v>4.2539999999999996</v>
      </c>
    </row>
    <row r="1993" spans="1:5" x14ac:dyDescent="0.2">
      <c r="A1993" s="20">
        <v>38883</v>
      </c>
      <c r="B1993" s="1">
        <v>15</v>
      </c>
      <c r="C1993" s="3">
        <v>6</v>
      </c>
      <c r="D1993" s="1">
        <v>2006</v>
      </c>
      <c r="E1993" s="47">
        <v>4.149</v>
      </c>
    </row>
    <row r="1994" spans="1:5" x14ac:dyDescent="0.2">
      <c r="A1994" s="20">
        <v>38884</v>
      </c>
      <c r="B1994" s="1">
        <v>16</v>
      </c>
      <c r="C1994" s="3">
        <v>6</v>
      </c>
      <c r="D1994" s="1">
        <v>2006</v>
      </c>
      <c r="E1994" s="47">
        <v>4.0439999999999996</v>
      </c>
    </row>
    <row r="1995" spans="1:5" x14ac:dyDescent="0.2">
      <c r="A1995" s="20">
        <v>38885</v>
      </c>
      <c r="B1995" s="1">
        <v>17</v>
      </c>
      <c r="C1995" s="3">
        <v>6</v>
      </c>
      <c r="D1995" s="1">
        <v>2006</v>
      </c>
      <c r="E1995" s="47">
        <v>3.9470000000000001</v>
      </c>
    </row>
    <row r="1996" spans="1:5" x14ac:dyDescent="0.2">
      <c r="A1996" s="20">
        <v>38886</v>
      </c>
      <c r="B1996" s="1">
        <v>18</v>
      </c>
      <c r="C1996" s="3">
        <v>6</v>
      </c>
      <c r="D1996" s="1">
        <v>2006</v>
      </c>
      <c r="E1996" s="47">
        <v>3.8860000000000001</v>
      </c>
    </row>
    <row r="1997" spans="1:5" x14ac:dyDescent="0.2">
      <c r="A1997" s="20">
        <v>38887</v>
      </c>
      <c r="B1997" s="1">
        <v>19</v>
      </c>
      <c r="C1997" s="3">
        <v>6</v>
      </c>
      <c r="D1997" s="1">
        <v>2006</v>
      </c>
      <c r="E1997" s="47">
        <v>3.8069999999999999</v>
      </c>
    </row>
    <row r="1998" spans="1:5" x14ac:dyDescent="0.2">
      <c r="A1998" s="20">
        <v>38888</v>
      </c>
      <c r="B1998" s="1">
        <v>20</v>
      </c>
      <c r="C1998" s="3">
        <v>6</v>
      </c>
      <c r="D1998" s="1">
        <v>2006</v>
      </c>
      <c r="E1998" s="47">
        <v>3.7839999999999998</v>
      </c>
    </row>
    <row r="1999" spans="1:5" x14ac:dyDescent="0.2">
      <c r="A1999" s="20">
        <v>38889</v>
      </c>
      <c r="B1999" s="1">
        <v>21</v>
      </c>
      <c r="C1999" s="3">
        <v>6</v>
      </c>
      <c r="D1999" s="1">
        <v>2006</v>
      </c>
      <c r="E1999" s="47">
        <v>3.7749999999999999</v>
      </c>
    </row>
    <row r="2000" spans="1:5" x14ac:dyDescent="0.2">
      <c r="A2000" s="20">
        <v>38890</v>
      </c>
      <c r="B2000" s="1">
        <v>22</v>
      </c>
      <c r="C2000" s="3">
        <v>6</v>
      </c>
      <c r="D2000" s="1">
        <v>2006</v>
      </c>
      <c r="E2000" s="47">
        <v>3.8090000000000002</v>
      </c>
    </row>
    <row r="2001" spans="1:5" x14ac:dyDescent="0.2">
      <c r="A2001" s="20">
        <v>38891</v>
      </c>
      <c r="B2001" s="1">
        <v>23</v>
      </c>
      <c r="C2001" s="3">
        <v>6</v>
      </c>
      <c r="D2001" s="1">
        <v>2006</v>
      </c>
      <c r="E2001" s="47">
        <v>3.8069999999999999</v>
      </c>
    </row>
    <row r="2002" spans="1:5" x14ac:dyDescent="0.2">
      <c r="A2002" s="20">
        <v>38892</v>
      </c>
      <c r="B2002" s="1">
        <v>24</v>
      </c>
      <c r="C2002" s="3">
        <v>6</v>
      </c>
      <c r="D2002" s="1">
        <v>2006</v>
      </c>
      <c r="E2002" s="47">
        <v>3.7730000000000001</v>
      </c>
    </row>
    <row r="2003" spans="1:5" x14ac:dyDescent="0.2">
      <c r="A2003" s="20">
        <v>38893</v>
      </c>
      <c r="B2003" s="1">
        <v>25</v>
      </c>
      <c r="C2003" s="3">
        <v>6</v>
      </c>
      <c r="D2003" s="1">
        <v>2006</v>
      </c>
      <c r="E2003" s="47">
        <v>3.6920000000000002</v>
      </c>
    </row>
    <row r="2004" spans="1:5" x14ac:dyDescent="0.2">
      <c r="A2004" s="20">
        <v>38894</v>
      </c>
      <c r="B2004" s="1">
        <v>26</v>
      </c>
      <c r="C2004" s="3">
        <v>6</v>
      </c>
      <c r="D2004" s="1">
        <v>2006</v>
      </c>
      <c r="E2004" s="47">
        <v>3.544</v>
      </c>
    </row>
    <row r="2005" spans="1:5" x14ac:dyDescent="0.2">
      <c r="A2005" s="20">
        <v>38895</v>
      </c>
      <c r="B2005" s="1">
        <v>27</v>
      </c>
      <c r="C2005" s="3">
        <v>6</v>
      </c>
      <c r="D2005" s="1">
        <v>2006</v>
      </c>
      <c r="E2005" s="47">
        <v>3.4129999999999998</v>
      </c>
    </row>
    <row r="2006" spans="1:5" x14ac:dyDescent="0.2">
      <c r="A2006" s="20">
        <v>38896</v>
      </c>
      <c r="B2006" s="1">
        <v>28</v>
      </c>
      <c r="C2006" s="3">
        <v>6</v>
      </c>
      <c r="D2006" s="1">
        <v>2006</v>
      </c>
      <c r="E2006" s="47">
        <v>3.2280000000000002</v>
      </c>
    </row>
    <row r="2007" spans="1:5" x14ac:dyDescent="0.2">
      <c r="A2007" s="20">
        <v>38897</v>
      </c>
      <c r="B2007" s="1">
        <v>29</v>
      </c>
      <c r="C2007" s="3">
        <v>6</v>
      </c>
      <c r="D2007" s="1">
        <v>2006</v>
      </c>
      <c r="E2007" s="47">
        <v>3.1120000000000001</v>
      </c>
    </row>
    <row r="2008" spans="1:5" x14ac:dyDescent="0.2">
      <c r="A2008" s="20">
        <v>38898</v>
      </c>
      <c r="B2008" s="1">
        <v>30</v>
      </c>
      <c r="C2008" s="3">
        <v>6</v>
      </c>
      <c r="D2008" s="1">
        <v>2006</v>
      </c>
      <c r="E2008" s="47">
        <v>3.069</v>
      </c>
    </row>
    <row r="2009" spans="1:5" x14ac:dyDescent="0.2">
      <c r="A2009" s="20">
        <v>38899</v>
      </c>
      <c r="B2009" s="1">
        <v>1</v>
      </c>
      <c r="C2009" s="3">
        <v>7</v>
      </c>
      <c r="D2009" s="1">
        <v>2006</v>
      </c>
      <c r="E2009" s="47">
        <v>3.0209999999999999</v>
      </c>
    </row>
    <row r="2010" spans="1:5" x14ac:dyDescent="0.2">
      <c r="A2010" s="20">
        <v>38900</v>
      </c>
      <c r="B2010" s="1">
        <v>2</v>
      </c>
      <c r="C2010" s="3">
        <v>7</v>
      </c>
      <c r="D2010" s="1">
        <v>2006</v>
      </c>
      <c r="E2010" s="47">
        <v>2.9710000000000001</v>
      </c>
    </row>
    <row r="2011" spans="1:5" x14ac:dyDescent="0.2">
      <c r="A2011" s="20">
        <v>38901</v>
      </c>
      <c r="B2011" s="1">
        <v>3</v>
      </c>
      <c r="C2011" s="3">
        <v>7</v>
      </c>
      <c r="D2011" s="1">
        <v>2006</v>
      </c>
      <c r="E2011" s="47">
        <v>2.9860000000000002</v>
      </c>
    </row>
    <row r="2012" spans="1:5" x14ac:dyDescent="0.2">
      <c r="A2012" s="20">
        <v>38902</v>
      </c>
      <c r="B2012" s="1">
        <v>4</v>
      </c>
      <c r="C2012" s="3">
        <v>7</v>
      </c>
      <c r="D2012" s="1">
        <v>2006</v>
      </c>
      <c r="E2012" s="47">
        <v>2.883</v>
      </c>
    </row>
    <row r="2013" spans="1:5" x14ac:dyDescent="0.2">
      <c r="A2013" s="20">
        <v>38903</v>
      </c>
      <c r="B2013" s="1">
        <v>5</v>
      </c>
      <c r="C2013" s="3">
        <v>7</v>
      </c>
      <c r="D2013" s="1">
        <v>2006</v>
      </c>
      <c r="E2013" s="47">
        <v>2.8210000000000002</v>
      </c>
    </row>
    <row r="2014" spans="1:5" x14ac:dyDescent="0.2">
      <c r="A2014" s="20">
        <v>38904</v>
      </c>
      <c r="B2014" s="1">
        <v>6</v>
      </c>
      <c r="C2014" s="3">
        <v>7</v>
      </c>
      <c r="D2014" s="1">
        <v>2006</v>
      </c>
      <c r="E2014" s="47">
        <v>2.9529999999999998</v>
      </c>
    </row>
    <row r="2015" spans="1:5" x14ac:dyDescent="0.2">
      <c r="A2015" s="20">
        <v>38905</v>
      </c>
      <c r="B2015" s="1">
        <v>7</v>
      </c>
      <c r="C2015" s="3">
        <v>7</v>
      </c>
      <c r="D2015" s="1">
        <v>2006</v>
      </c>
      <c r="E2015" s="47">
        <v>2.9870000000000001</v>
      </c>
    </row>
    <row r="2016" spans="1:5" x14ac:dyDescent="0.2">
      <c r="A2016" s="20">
        <v>38906</v>
      </c>
      <c r="B2016" s="1">
        <v>8</v>
      </c>
      <c r="C2016" s="3">
        <v>7</v>
      </c>
      <c r="D2016" s="1">
        <v>2006</v>
      </c>
      <c r="E2016" s="47">
        <v>2.98</v>
      </c>
    </row>
    <row r="2017" spans="1:5" x14ac:dyDescent="0.2">
      <c r="A2017" s="20">
        <v>38907</v>
      </c>
      <c r="B2017" s="1">
        <v>9</v>
      </c>
      <c r="C2017" s="3">
        <v>7</v>
      </c>
      <c r="D2017" s="1">
        <v>2006</v>
      </c>
      <c r="E2017" s="47">
        <v>2.7829999999999999</v>
      </c>
    </row>
    <row r="2018" spans="1:5" x14ac:dyDescent="0.2">
      <c r="A2018" s="20">
        <v>38908</v>
      </c>
      <c r="B2018" s="1">
        <v>10</v>
      </c>
      <c r="C2018" s="3">
        <v>7</v>
      </c>
      <c r="D2018" s="1">
        <v>2006</v>
      </c>
      <c r="E2018" s="47">
        <v>2.698</v>
      </c>
    </row>
    <row r="2019" spans="1:5" x14ac:dyDescent="0.2">
      <c r="A2019" s="20">
        <v>38909</v>
      </c>
      <c r="B2019" s="1">
        <v>11</v>
      </c>
      <c r="C2019" s="3">
        <v>7</v>
      </c>
      <c r="D2019" s="1">
        <v>2006</v>
      </c>
      <c r="E2019" s="47">
        <v>2.645</v>
      </c>
    </row>
    <row r="2020" spans="1:5" x14ac:dyDescent="0.2">
      <c r="A2020" s="20">
        <v>38910</v>
      </c>
      <c r="B2020" s="1">
        <v>12</v>
      </c>
      <c r="C2020" s="3">
        <v>7</v>
      </c>
      <c r="D2020" s="1">
        <v>2006</v>
      </c>
      <c r="E2020" s="47">
        <v>2.5920000000000001</v>
      </c>
    </row>
    <row r="2021" spans="1:5" x14ac:dyDescent="0.2">
      <c r="A2021" s="20">
        <v>38911</v>
      </c>
      <c r="B2021" s="1">
        <v>13</v>
      </c>
      <c r="C2021" s="3">
        <v>7</v>
      </c>
      <c r="D2021" s="1">
        <v>2006</v>
      </c>
      <c r="E2021" s="47">
        <v>2.4710000000000001</v>
      </c>
    </row>
    <row r="2022" spans="1:5" x14ac:dyDescent="0.2">
      <c r="A2022" s="20">
        <v>38912</v>
      </c>
      <c r="B2022" s="1">
        <v>14</v>
      </c>
      <c r="C2022" s="3">
        <v>7</v>
      </c>
      <c r="D2022" s="1">
        <v>2006</v>
      </c>
      <c r="E2022" s="47">
        <v>2.3889999999999998</v>
      </c>
    </row>
    <row r="2023" spans="1:5" x14ac:dyDescent="0.2">
      <c r="A2023" s="20">
        <v>38913</v>
      </c>
      <c r="B2023" s="1">
        <v>15</v>
      </c>
      <c r="C2023" s="3">
        <v>7</v>
      </c>
      <c r="D2023" s="1">
        <v>2006</v>
      </c>
      <c r="E2023" s="47">
        <v>2.2970000000000002</v>
      </c>
    </row>
    <row r="2024" spans="1:5" x14ac:dyDescent="0.2">
      <c r="A2024" s="20">
        <v>38914</v>
      </c>
      <c r="B2024" s="1">
        <v>16</v>
      </c>
      <c r="C2024" s="3">
        <v>7</v>
      </c>
      <c r="D2024" s="1">
        <v>2006</v>
      </c>
      <c r="E2024" s="47">
        <v>2.39</v>
      </c>
    </row>
    <row r="2025" spans="1:5" x14ac:dyDescent="0.2">
      <c r="A2025" s="20">
        <v>38915</v>
      </c>
      <c r="B2025" s="1">
        <v>17</v>
      </c>
      <c r="C2025" s="3">
        <v>7</v>
      </c>
      <c r="D2025" s="1">
        <v>2006</v>
      </c>
      <c r="E2025" s="47">
        <v>2.903</v>
      </c>
    </row>
    <row r="2026" spans="1:5" x14ac:dyDescent="0.2">
      <c r="A2026" s="20">
        <v>38916</v>
      </c>
      <c r="B2026" s="1">
        <v>18</v>
      </c>
      <c r="C2026" s="3">
        <v>7</v>
      </c>
      <c r="D2026" s="1">
        <v>2006</v>
      </c>
      <c r="E2026" s="47">
        <v>3.004</v>
      </c>
    </row>
    <row r="2027" spans="1:5" x14ac:dyDescent="0.2">
      <c r="A2027" s="20">
        <v>38917</v>
      </c>
      <c r="B2027" s="1">
        <v>19</v>
      </c>
      <c r="C2027" s="3">
        <v>7</v>
      </c>
      <c r="D2027" s="1">
        <v>2006</v>
      </c>
      <c r="E2027" s="47">
        <v>3.0070000000000001</v>
      </c>
    </row>
    <row r="2028" spans="1:5" x14ac:dyDescent="0.2">
      <c r="A2028" s="20">
        <v>38918</v>
      </c>
      <c r="B2028" s="1">
        <v>20</v>
      </c>
      <c r="C2028" s="3">
        <v>7</v>
      </c>
      <c r="D2028" s="1">
        <v>2006</v>
      </c>
      <c r="E2028" s="47">
        <v>2.9809999999999999</v>
      </c>
    </row>
    <row r="2029" spans="1:5" x14ac:dyDescent="0.2">
      <c r="A2029" s="20">
        <v>38919</v>
      </c>
      <c r="B2029" s="1">
        <v>21</v>
      </c>
      <c r="C2029" s="3">
        <v>7</v>
      </c>
      <c r="D2029" s="1">
        <v>2006</v>
      </c>
      <c r="E2029" s="47">
        <v>2.871</v>
      </c>
    </row>
    <row r="2030" spans="1:5" x14ac:dyDescent="0.2">
      <c r="A2030" s="20">
        <v>38920</v>
      </c>
      <c r="B2030" s="1">
        <v>22</v>
      </c>
      <c r="C2030" s="3">
        <v>7</v>
      </c>
      <c r="D2030" s="1">
        <v>2006</v>
      </c>
      <c r="E2030" s="47">
        <v>2.931</v>
      </c>
    </row>
    <row r="2031" spans="1:5" x14ac:dyDescent="0.2">
      <c r="A2031" s="20">
        <v>38921</v>
      </c>
      <c r="B2031" s="1">
        <v>23</v>
      </c>
      <c r="C2031" s="3">
        <v>7</v>
      </c>
      <c r="D2031" s="1">
        <v>2006</v>
      </c>
      <c r="E2031" s="47">
        <v>3.2069999999999999</v>
      </c>
    </row>
    <row r="2032" spans="1:5" x14ac:dyDescent="0.2">
      <c r="A2032" s="20">
        <v>38922</v>
      </c>
      <c r="B2032" s="1">
        <v>24</v>
      </c>
      <c r="C2032" s="3">
        <v>7</v>
      </c>
      <c r="D2032" s="1">
        <v>2006</v>
      </c>
      <c r="E2032" s="47">
        <v>3.32</v>
      </c>
    </row>
    <row r="2033" spans="1:5" x14ac:dyDescent="0.2">
      <c r="A2033" s="20">
        <v>38923</v>
      </c>
      <c r="B2033" s="1">
        <v>25</v>
      </c>
      <c r="C2033" s="3">
        <v>7</v>
      </c>
      <c r="D2033" s="1">
        <v>2006</v>
      </c>
      <c r="E2033" s="47">
        <v>3.4220000000000002</v>
      </c>
    </row>
    <row r="2034" spans="1:5" x14ac:dyDescent="0.2">
      <c r="A2034" s="20">
        <v>38924</v>
      </c>
      <c r="B2034" s="1">
        <v>26</v>
      </c>
      <c r="C2034" s="3">
        <v>7</v>
      </c>
      <c r="D2034" s="1">
        <v>2006</v>
      </c>
      <c r="E2034" s="47">
        <v>3.7360000000000002</v>
      </c>
    </row>
    <row r="2035" spans="1:5" x14ac:dyDescent="0.2">
      <c r="A2035" s="20">
        <v>38925</v>
      </c>
      <c r="B2035" s="1">
        <v>27</v>
      </c>
      <c r="C2035" s="3">
        <v>7</v>
      </c>
      <c r="D2035" s="1">
        <v>2006</v>
      </c>
      <c r="E2035" s="47">
        <v>3.7589999999999999</v>
      </c>
    </row>
    <row r="2036" spans="1:5" x14ac:dyDescent="0.2">
      <c r="A2036" s="20">
        <v>38926</v>
      </c>
      <c r="B2036" s="1">
        <v>28</v>
      </c>
      <c r="C2036" s="3">
        <v>7</v>
      </c>
      <c r="D2036" s="1">
        <v>2006</v>
      </c>
      <c r="E2036" s="47">
        <v>4.492</v>
      </c>
    </row>
    <row r="2037" spans="1:5" x14ac:dyDescent="0.2">
      <c r="A2037" s="20">
        <v>38927</v>
      </c>
      <c r="B2037" s="1">
        <v>29</v>
      </c>
      <c r="C2037" s="3">
        <v>7</v>
      </c>
      <c r="D2037" s="1">
        <v>2006</v>
      </c>
      <c r="E2037" s="47">
        <v>4.665</v>
      </c>
    </row>
    <row r="2038" spans="1:5" x14ac:dyDescent="0.2">
      <c r="A2038" s="20">
        <v>38928</v>
      </c>
      <c r="B2038" s="1">
        <v>30</v>
      </c>
      <c r="C2038" s="3">
        <v>7</v>
      </c>
      <c r="D2038" s="1">
        <v>2006</v>
      </c>
      <c r="E2038" s="47">
        <v>4.2249999999999996</v>
      </c>
    </row>
    <row r="2039" spans="1:5" x14ac:dyDescent="0.2">
      <c r="A2039" s="20">
        <v>38929</v>
      </c>
      <c r="B2039" s="1">
        <v>31</v>
      </c>
      <c r="C2039" s="3">
        <v>7</v>
      </c>
      <c r="D2039" s="1">
        <v>2006</v>
      </c>
      <c r="E2039" s="47">
        <v>3.92</v>
      </c>
    </row>
    <row r="2040" spans="1:5" x14ac:dyDescent="0.2">
      <c r="A2040" s="20">
        <v>38930</v>
      </c>
      <c r="B2040" s="1">
        <v>1</v>
      </c>
      <c r="C2040" s="3">
        <v>8</v>
      </c>
      <c r="D2040" s="1">
        <v>2006</v>
      </c>
      <c r="E2040" s="47">
        <v>3.7759999999999998</v>
      </c>
    </row>
    <row r="2041" spans="1:5" x14ac:dyDescent="0.2">
      <c r="A2041" s="20">
        <v>38931</v>
      </c>
      <c r="B2041" s="1">
        <v>2</v>
      </c>
      <c r="C2041" s="3">
        <v>8</v>
      </c>
      <c r="D2041" s="1">
        <v>2006</v>
      </c>
      <c r="E2041" s="47">
        <v>3.58</v>
      </c>
    </row>
    <row r="2042" spans="1:5" x14ac:dyDescent="0.2">
      <c r="A2042" s="20">
        <v>38932</v>
      </c>
      <c r="B2042" s="1">
        <v>3</v>
      </c>
      <c r="C2042" s="3">
        <v>8</v>
      </c>
      <c r="D2042" s="1">
        <v>2006</v>
      </c>
      <c r="E2042" s="47">
        <v>3.5670000000000002</v>
      </c>
    </row>
    <row r="2043" spans="1:5" x14ac:dyDescent="0.2">
      <c r="A2043" s="20">
        <v>38933</v>
      </c>
      <c r="B2043" s="1">
        <v>4</v>
      </c>
      <c r="C2043" s="3">
        <v>8</v>
      </c>
      <c r="D2043" s="1">
        <v>2006</v>
      </c>
      <c r="E2043" s="47">
        <v>3.5920000000000001</v>
      </c>
    </row>
    <row r="2044" spans="1:5" x14ac:dyDescent="0.2">
      <c r="A2044" s="20">
        <v>38934</v>
      </c>
      <c r="B2044" s="1">
        <v>5</v>
      </c>
      <c r="C2044" s="3">
        <v>8</v>
      </c>
      <c r="D2044" s="1">
        <v>2006</v>
      </c>
      <c r="E2044" s="47">
        <v>3.48</v>
      </c>
    </row>
    <row r="2045" spans="1:5" x14ac:dyDescent="0.2">
      <c r="A2045" s="20">
        <v>38935</v>
      </c>
      <c r="B2045" s="1">
        <v>6</v>
      </c>
      <c r="C2045" s="3">
        <v>8</v>
      </c>
      <c r="D2045" s="1">
        <v>2006</v>
      </c>
      <c r="E2045" s="47">
        <v>3.4390000000000001</v>
      </c>
    </row>
    <row r="2046" spans="1:5" x14ac:dyDescent="0.2">
      <c r="A2046" s="20">
        <v>38936</v>
      </c>
      <c r="B2046" s="1">
        <v>7</v>
      </c>
      <c r="C2046" s="3">
        <v>8</v>
      </c>
      <c r="D2046" s="1">
        <v>2006</v>
      </c>
      <c r="E2046" s="47">
        <v>3.427</v>
      </c>
    </row>
    <row r="2047" spans="1:5" x14ac:dyDescent="0.2">
      <c r="A2047" s="20">
        <v>38937</v>
      </c>
      <c r="B2047" s="1">
        <v>8</v>
      </c>
      <c r="C2047" s="3">
        <v>8</v>
      </c>
      <c r="D2047" s="1">
        <v>2006</v>
      </c>
      <c r="E2047" s="47">
        <v>3.41</v>
      </c>
    </row>
    <row r="2048" spans="1:5" x14ac:dyDescent="0.2">
      <c r="A2048" s="20">
        <v>38938</v>
      </c>
      <c r="B2048" s="1">
        <v>9</v>
      </c>
      <c r="C2048" s="3">
        <v>8</v>
      </c>
      <c r="D2048" s="1">
        <v>2006</v>
      </c>
      <c r="E2048" s="47">
        <v>3.6030000000000002</v>
      </c>
    </row>
    <row r="2049" spans="1:5" x14ac:dyDescent="0.2">
      <c r="A2049" s="20">
        <v>38939</v>
      </c>
      <c r="B2049" s="1">
        <v>10</v>
      </c>
      <c r="C2049" s="3">
        <v>8</v>
      </c>
      <c r="D2049" s="1">
        <v>2006</v>
      </c>
      <c r="E2049" s="47">
        <v>4.968</v>
      </c>
    </row>
    <row r="2050" spans="1:5" x14ac:dyDescent="0.2">
      <c r="A2050" s="20">
        <v>38940</v>
      </c>
      <c r="B2050" s="1">
        <v>11</v>
      </c>
      <c r="C2050" s="3">
        <v>8</v>
      </c>
      <c r="D2050" s="1">
        <v>2006</v>
      </c>
      <c r="E2050" s="47">
        <v>5.0839999999999996</v>
      </c>
    </row>
    <row r="2051" spans="1:5" x14ac:dyDescent="0.2">
      <c r="A2051" s="20">
        <v>38941</v>
      </c>
      <c r="B2051" s="1">
        <v>12</v>
      </c>
      <c r="C2051" s="3">
        <v>8</v>
      </c>
      <c r="D2051" s="1">
        <v>2006</v>
      </c>
      <c r="E2051" s="47">
        <v>4.7530000000000001</v>
      </c>
    </row>
    <row r="2052" spans="1:5" x14ac:dyDescent="0.2">
      <c r="A2052" s="20">
        <v>38942</v>
      </c>
      <c r="B2052" s="1">
        <v>13</v>
      </c>
      <c r="C2052" s="3">
        <v>8</v>
      </c>
      <c r="D2052" s="1">
        <v>2006</v>
      </c>
      <c r="E2052" s="47">
        <v>4.8129999999999997</v>
      </c>
    </row>
    <row r="2053" spans="1:5" x14ac:dyDescent="0.2">
      <c r="A2053" s="20">
        <v>38943</v>
      </c>
      <c r="B2053" s="1">
        <v>14</v>
      </c>
      <c r="C2053" s="3">
        <v>8</v>
      </c>
      <c r="D2053" s="1">
        <v>2006</v>
      </c>
      <c r="E2053" s="47">
        <v>2.875</v>
      </c>
    </row>
    <row r="2054" spans="1:5" x14ac:dyDescent="0.2">
      <c r="A2054" s="20">
        <v>38944</v>
      </c>
      <c r="B2054" s="1">
        <v>15</v>
      </c>
      <c r="C2054" s="3">
        <v>8</v>
      </c>
      <c r="D2054" s="1">
        <v>2006</v>
      </c>
      <c r="E2054" s="47">
        <v>2.9510000000000001</v>
      </c>
    </row>
    <row r="2055" spans="1:5" x14ac:dyDescent="0.2">
      <c r="A2055" s="20">
        <v>38945</v>
      </c>
      <c r="B2055" s="1">
        <v>16</v>
      </c>
      <c r="C2055" s="3">
        <v>8</v>
      </c>
      <c r="D2055" s="1">
        <v>2006</v>
      </c>
      <c r="E2055" s="47">
        <v>2.89</v>
      </c>
    </row>
    <row r="2056" spans="1:5" x14ac:dyDescent="0.2">
      <c r="A2056" s="20">
        <v>38946</v>
      </c>
      <c r="B2056" s="1">
        <v>17</v>
      </c>
      <c r="C2056" s="3">
        <v>8</v>
      </c>
      <c r="D2056" s="1">
        <v>2006</v>
      </c>
      <c r="E2056" s="47">
        <v>2.645</v>
      </c>
    </row>
    <row r="2057" spans="1:5" x14ac:dyDescent="0.2">
      <c r="A2057" s="20">
        <v>38947</v>
      </c>
      <c r="B2057" s="1">
        <v>18</v>
      </c>
      <c r="C2057" s="3">
        <v>8</v>
      </c>
      <c r="D2057" s="1">
        <v>2006</v>
      </c>
      <c r="E2057" s="47">
        <v>2.6</v>
      </c>
    </row>
    <row r="2058" spans="1:5" x14ac:dyDescent="0.2">
      <c r="A2058" s="20">
        <v>38948</v>
      </c>
      <c r="B2058" s="1">
        <v>19</v>
      </c>
      <c r="C2058" s="3">
        <v>8</v>
      </c>
      <c r="D2058" s="1">
        <v>2006</v>
      </c>
      <c r="E2058" s="47">
        <v>2.4990000000000001</v>
      </c>
    </row>
    <row r="2059" spans="1:5" x14ac:dyDescent="0.2">
      <c r="A2059" s="20">
        <v>38949</v>
      </c>
      <c r="B2059" s="1">
        <v>20</v>
      </c>
      <c r="C2059" s="3">
        <v>8</v>
      </c>
      <c r="D2059" s="1">
        <v>2006</v>
      </c>
      <c r="E2059" s="47">
        <v>2.4369999999999998</v>
      </c>
    </row>
    <row r="2060" spans="1:5" x14ac:dyDescent="0.2">
      <c r="A2060" s="20">
        <v>38950</v>
      </c>
      <c r="B2060" s="1">
        <v>21</v>
      </c>
      <c r="C2060" s="3">
        <v>8</v>
      </c>
      <c r="D2060" s="1">
        <v>2006</v>
      </c>
      <c r="E2060" s="47">
        <v>2.4969999999999999</v>
      </c>
    </row>
    <row r="2061" spans="1:5" x14ac:dyDescent="0.2">
      <c r="A2061" s="20">
        <v>38951</v>
      </c>
      <c r="B2061" s="1">
        <v>22</v>
      </c>
      <c r="C2061" s="3">
        <v>8</v>
      </c>
      <c r="D2061" s="1">
        <v>2006</v>
      </c>
      <c r="E2061" s="47">
        <v>2.5470000000000002</v>
      </c>
    </row>
    <row r="2062" spans="1:5" x14ac:dyDescent="0.2">
      <c r="A2062" s="20">
        <v>38952</v>
      </c>
      <c r="B2062" s="1">
        <v>23</v>
      </c>
      <c r="C2062" s="3">
        <v>8</v>
      </c>
      <c r="D2062" s="1">
        <v>2006</v>
      </c>
      <c r="E2062" s="47">
        <v>2.512</v>
      </c>
    </row>
    <row r="2063" spans="1:5" x14ac:dyDescent="0.2">
      <c r="A2063" s="20">
        <v>38953</v>
      </c>
      <c r="B2063" s="1">
        <v>24</v>
      </c>
      <c r="C2063" s="3">
        <v>8</v>
      </c>
      <c r="D2063" s="1">
        <v>2006</v>
      </c>
      <c r="E2063" s="47">
        <v>3.0459999999999998</v>
      </c>
    </row>
    <row r="2064" spans="1:5" x14ac:dyDescent="0.2">
      <c r="A2064" s="20">
        <v>38954</v>
      </c>
      <c r="B2064" s="1">
        <v>25</v>
      </c>
      <c r="C2064" s="3">
        <v>8</v>
      </c>
      <c r="D2064" s="1">
        <v>2006</v>
      </c>
      <c r="E2064" s="47">
        <v>4.68</v>
      </c>
    </row>
    <row r="2065" spans="1:5" x14ac:dyDescent="0.2">
      <c r="A2065" s="20">
        <v>38955</v>
      </c>
      <c r="B2065" s="1">
        <v>26</v>
      </c>
      <c r="C2065" s="3">
        <v>8</v>
      </c>
      <c r="D2065" s="1">
        <v>2006</v>
      </c>
      <c r="E2065" s="47">
        <v>10.659000000000001</v>
      </c>
    </row>
    <row r="2066" spans="1:5" x14ac:dyDescent="0.2">
      <c r="A2066" s="20">
        <v>38956</v>
      </c>
      <c r="B2066" s="1">
        <v>27</v>
      </c>
      <c r="C2066" s="3">
        <v>8</v>
      </c>
      <c r="D2066" s="1">
        <v>2006</v>
      </c>
      <c r="E2066" s="47">
        <v>15.87</v>
      </c>
    </row>
    <row r="2067" spans="1:5" x14ac:dyDescent="0.2">
      <c r="A2067" s="20">
        <v>38957</v>
      </c>
      <c r="B2067" s="1">
        <v>28</v>
      </c>
      <c r="C2067" s="3">
        <v>8</v>
      </c>
      <c r="D2067" s="1">
        <v>2006</v>
      </c>
      <c r="E2067" s="47">
        <v>12.163</v>
      </c>
    </row>
    <row r="2068" spans="1:5" x14ac:dyDescent="0.2">
      <c r="A2068" s="20">
        <v>38958</v>
      </c>
      <c r="B2068" s="1">
        <v>29</v>
      </c>
      <c r="C2068" s="3">
        <v>8</v>
      </c>
      <c r="D2068" s="1">
        <v>2006</v>
      </c>
      <c r="E2068" s="47">
        <v>7.99</v>
      </c>
    </row>
    <row r="2069" spans="1:5" x14ac:dyDescent="0.2">
      <c r="A2069" s="20">
        <v>38959</v>
      </c>
      <c r="B2069" s="1">
        <v>30</v>
      </c>
      <c r="C2069" s="3">
        <v>8</v>
      </c>
      <c r="D2069" s="1">
        <v>2006</v>
      </c>
      <c r="E2069" s="47">
        <v>6.1210000000000004</v>
      </c>
    </row>
    <row r="2070" spans="1:5" x14ac:dyDescent="0.2">
      <c r="A2070" s="20">
        <v>38960</v>
      </c>
      <c r="B2070" s="1">
        <v>31</v>
      </c>
      <c r="C2070" s="3">
        <v>8</v>
      </c>
      <c r="D2070" s="1">
        <v>2006</v>
      </c>
      <c r="E2070" s="47">
        <v>5.44</v>
      </c>
    </row>
    <row r="2071" spans="1:5" x14ac:dyDescent="0.2">
      <c r="A2071" s="20">
        <v>38961</v>
      </c>
      <c r="B2071" s="1">
        <v>1</v>
      </c>
      <c r="C2071" s="3">
        <v>9</v>
      </c>
      <c r="D2071" s="1">
        <v>2006</v>
      </c>
      <c r="E2071" s="47">
        <v>5.0860000000000003</v>
      </c>
    </row>
    <row r="2072" spans="1:5" x14ac:dyDescent="0.2">
      <c r="A2072" s="20">
        <v>38962</v>
      </c>
      <c r="B2072" s="1">
        <v>2</v>
      </c>
      <c r="C2072" s="3">
        <v>9</v>
      </c>
      <c r="D2072" s="1">
        <v>2006</v>
      </c>
      <c r="E2072" s="47">
        <v>4.9470000000000001</v>
      </c>
    </row>
    <row r="2073" spans="1:5" x14ac:dyDescent="0.2">
      <c r="A2073" s="20">
        <v>38963</v>
      </c>
      <c r="B2073" s="1">
        <v>3</v>
      </c>
      <c r="C2073" s="3">
        <v>9</v>
      </c>
      <c r="D2073" s="1">
        <v>2006</v>
      </c>
      <c r="E2073" s="47">
        <v>4.9219999999999997</v>
      </c>
    </row>
    <row r="2074" spans="1:5" x14ac:dyDescent="0.2">
      <c r="A2074" s="20">
        <v>38964</v>
      </c>
      <c r="B2074" s="1">
        <v>4</v>
      </c>
      <c r="C2074" s="3">
        <v>9</v>
      </c>
      <c r="D2074" s="1">
        <v>2006</v>
      </c>
      <c r="E2074" s="47">
        <v>4.6710000000000003</v>
      </c>
    </row>
    <row r="2075" spans="1:5" x14ac:dyDescent="0.2">
      <c r="A2075" s="20">
        <v>38965</v>
      </c>
      <c r="B2075" s="1">
        <v>5</v>
      </c>
      <c r="C2075" s="3">
        <v>9</v>
      </c>
      <c r="D2075" s="1">
        <v>2006</v>
      </c>
      <c r="E2075" s="47">
        <v>4.1719999999999997</v>
      </c>
    </row>
    <row r="2076" spans="1:5" x14ac:dyDescent="0.2">
      <c r="A2076" s="20">
        <v>38966</v>
      </c>
      <c r="B2076" s="1">
        <v>6</v>
      </c>
      <c r="C2076" s="3">
        <v>9</v>
      </c>
      <c r="D2076" s="1">
        <v>2006</v>
      </c>
      <c r="E2076" s="47">
        <v>3.9329999999999998</v>
      </c>
    </row>
    <row r="2077" spans="1:5" x14ac:dyDescent="0.2">
      <c r="A2077" s="20">
        <v>38967</v>
      </c>
      <c r="B2077" s="1">
        <v>7</v>
      </c>
      <c r="C2077" s="3">
        <v>9</v>
      </c>
      <c r="D2077" s="1">
        <v>2006</v>
      </c>
      <c r="E2077" s="47">
        <v>3.9369999999999998</v>
      </c>
    </row>
    <row r="2078" spans="1:5" x14ac:dyDescent="0.2">
      <c r="A2078" s="20">
        <v>38968</v>
      </c>
      <c r="B2078" s="1">
        <v>8</v>
      </c>
      <c r="C2078" s="3">
        <v>9</v>
      </c>
      <c r="D2078" s="1">
        <v>2006</v>
      </c>
      <c r="E2078" s="47">
        <v>4.0579999999999998</v>
      </c>
    </row>
    <row r="2079" spans="1:5" x14ac:dyDescent="0.2">
      <c r="A2079" s="20">
        <v>38969</v>
      </c>
      <c r="B2079" s="1">
        <v>9</v>
      </c>
      <c r="C2079" s="3">
        <v>9</v>
      </c>
      <c r="D2079" s="1">
        <v>2006</v>
      </c>
      <c r="E2079" s="47">
        <v>4.2350000000000003</v>
      </c>
    </row>
    <row r="2080" spans="1:5" x14ac:dyDescent="0.2">
      <c r="A2080" s="20">
        <v>38970</v>
      </c>
      <c r="B2080" s="1">
        <v>10</v>
      </c>
      <c r="C2080" s="3">
        <v>9</v>
      </c>
      <c r="D2080" s="1">
        <v>2006</v>
      </c>
      <c r="E2080" s="47">
        <v>4.5599999999999996</v>
      </c>
    </row>
    <row r="2081" spans="1:5" x14ac:dyDescent="0.2">
      <c r="A2081" s="20">
        <v>38971</v>
      </c>
      <c r="B2081" s="1">
        <v>11</v>
      </c>
      <c r="C2081" s="3">
        <v>9</v>
      </c>
      <c r="D2081" s="1">
        <v>2006</v>
      </c>
      <c r="E2081" s="47">
        <v>4.6269999999999998</v>
      </c>
    </row>
    <row r="2082" spans="1:5" x14ac:dyDescent="0.2">
      <c r="A2082" s="20">
        <v>38972</v>
      </c>
      <c r="B2082" s="1">
        <v>12</v>
      </c>
      <c r="C2082" s="3">
        <v>9</v>
      </c>
      <c r="D2082" s="1">
        <v>2006</v>
      </c>
      <c r="E2082" s="47">
        <v>4.4909999999999997</v>
      </c>
    </row>
    <row r="2083" spans="1:5" x14ac:dyDescent="0.2">
      <c r="A2083" s="20">
        <v>38973</v>
      </c>
      <c r="B2083" s="1">
        <v>13</v>
      </c>
      <c r="C2083" s="3">
        <v>9</v>
      </c>
      <c r="D2083" s="1">
        <v>2006</v>
      </c>
      <c r="E2083" s="47">
        <v>4.3760000000000003</v>
      </c>
    </row>
    <row r="2084" spans="1:5" x14ac:dyDescent="0.2">
      <c r="A2084" s="20">
        <v>38974</v>
      </c>
      <c r="B2084" s="1">
        <v>14</v>
      </c>
      <c r="C2084" s="3">
        <v>9</v>
      </c>
      <c r="D2084" s="1">
        <v>2006</v>
      </c>
      <c r="E2084" s="47">
        <v>4.351</v>
      </c>
    </row>
    <row r="2085" spans="1:5" x14ac:dyDescent="0.2">
      <c r="A2085" s="20">
        <v>38975</v>
      </c>
      <c r="B2085" s="1">
        <v>15</v>
      </c>
      <c r="C2085" s="3">
        <v>9</v>
      </c>
      <c r="D2085" s="1">
        <v>2006</v>
      </c>
      <c r="E2085" s="47">
        <v>4.2300000000000004</v>
      </c>
    </row>
    <row r="2086" spans="1:5" x14ac:dyDescent="0.2">
      <c r="A2086" s="20">
        <v>38976</v>
      </c>
      <c r="B2086" s="1">
        <v>16</v>
      </c>
      <c r="C2086" s="3">
        <v>9</v>
      </c>
      <c r="D2086" s="1">
        <v>2006</v>
      </c>
      <c r="E2086" s="47">
        <v>4.0570000000000004</v>
      </c>
    </row>
    <row r="2087" spans="1:5" x14ac:dyDescent="0.2">
      <c r="A2087" s="20">
        <v>38977</v>
      </c>
      <c r="B2087" s="1">
        <v>17</v>
      </c>
      <c r="C2087" s="3">
        <v>9</v>
      </c>
      <c r="D2087" s="1">
        <v>2006</v>
      </c>
      <c r="E2087" s="47">
        <v>4.0720000000000001</v>
      </c>
    </row>
    <row r="2088" spans="1:5" x14ac:dyDescent="0.2">
      <c r="A2088" s="20">
        <v>38978</v>
      </c>
      <c r="B2088" s="1">
        <v>18</v>
      </c>
      <c r="C2088" s="3">
        <v>9</v>
      </c>
      <c r="D2088" s="1">
        <v>2006</v>
      </c>
      <c r="E2088" s="47">
        <v>4.0830000000000002</v>
      </c>
    </row>
    <row r="2089" spans="1:5" x14ac:dyDescent="0.2">
      <c r="A2089" s="20">
        <v>38979</v>
      </c>
      <c r="B2089" s="1">
        <v>19</v>
      </c>
      <c r="C2089" s="3">
        <v>9</v>
      </c>
      <c r="D2089" s="1">
        <v>2006</v>
      </c>
      <c r="E2089" s="47">
        <v>4.0970000000000004</v>
      </c>
    </row>
    <row r="2090" spans="1:5" x14ac:dyDescent="0.2">
      <c r="A2090" s="20">
        <v>38980</v>
      </c>
      <c r="B2090" s="1">
        <v>20</v>
      </c>
      <c r="C2090" s="3">
        <v>9</v>
      </c>
      <c r="D2090" s="1">
        <v>2006</v>
      </c>
      <c r="E2090" s="47">
        <v>4.3970000000000002</v>
      </c>
    </row>
    <row r="2091" spans="1:5" x14ac:dyDescent="0.2">
      <c r="A2091" s="20">
        <v>38981</v>
      </c>
      <c r="B2091" s="1">
        <v>21</v>
      </c>
      <c r="C2091" s="3">
        <v>9</v>
      </c>
      <c r="D2091" s="1">
        <v>2006</v>
      </c>
      <c r="E2091" s="47">
        <v>4.2080000000000002</v>
      </c>
    </row>
    <row r="2092" spans="1:5" x14ac:dyDescent="0.2">
      <c r="A2092" s="20">
        <v>38982</v>
      </c>
      <c r="B2092" s="1">
        <v>22</v>
      </c>
      <c r="C2092" s="3">
        <v>9</v>
      </c>
      <c r="D2092" s="1">
        <v>2006</v>
      </c>
      <c r="E2092" s="47">
        <v>3.8260000000000001</v>
      </c>
    </row>
    <row r="2093" spans="1:5" x14ac:dyDescent="0.2">
      <c r="A2093" s="20">
        <v>38983</v>
      </c>
      <c r="B2093" s="1">
        <v>23</v>
      </c>
      <c r="C2093" s="3">
        <v>9</v>
      </c>
      <c r="D2093" s="1">
        <v>2006</v>
      </c>
      <c r="E2093" s="47">
        <v>3.4039999999999999</v>
      </c>
    </row>
    <row r="2094" spans="1:5" x14ac:dyDescent="0.2">
      <c r="A2094" s="20">
        <v>38984</v>
      </c>
      <c r="B2094" s="1">
        <v>24</v>
      </c>
      <c r="C2094" s="3">
        <v>9</v>
      </c>
      <c r="D2094" s="1">
        <v>2006</v>
      </c>
      <c r="E2094" s="47">
        <v>3.4769999999999999</v>
      </c>
    </row>
    <row r="2095" spans="1:5" x14ac:dyDescent="0.2">
      <c r="A2095" s="20">
        <v>38985</v>
      </c>
      <c r="B2095" s="1">
        <v>25</v>
      </c>
      <c r="C2095" s="3">
        <v>9</v>
      </c>
      <c r="D2095" s="1">
        <v>2006</v>
      </c>
      <c r="E2095" s="47">
        <v>3.43</v>
      </c>
    </row>
    <row r="2096" spans="1:5" x14ac:dyDescent="0.2">
      <c r="A2096" s="20">
        <v>38986</v>
      </c>
      <c r="B2096" s="1">
        <v>26</v>
      </c>
      <c r="C2096" s="3">
        <v>9</v>
      </c>
      <c r="D2096" s="1">
        <v>2006</v>
      </c>
      <c r="E2096" s="47">
        <v>3.238</v>
      </c>
    </row>
    <row r="2097" spans="1:5" x14ac:dyDescent="0.2">
      <c r="A2097" s="20">
        <v>38987</v>
      </c>
      <c r="B2097" s="1">
        <v>27</v>
      </c>
      <c r="C2097" s="3">
        <v>9</v>
      </c>
      <c r="D2097" s="1">
        <v>2006</v>
      </c>
      <c r="E2097" s="47">
        <v>3.1920000000000002</v>
      </c>
    </row>
    <row r="2098" spans="1:5" x14ac:dyDescent="0.2">
      <c r="A2098" s="20">
        <v>38988</v>
      </c>
      <c r="B2098" s="1">
        <v>28</v>
      </c>
      <c r="C2098" s="3">
        <v>9</v>
      </c>
      <c r="D2098" s="1">
        <v>2006</v>
      </c>
      <c r="E2098" s="47">
        <v>3.0830000000000002</v>
      </c>
    </row>
    <row r="2099" spans="1:5" x14ac:dyDescent="0.2">
      <c r="A2099" s="20">
        <v>38989</v>
      </c>
      <c r="B2099" s="1">
        <v>29</v>
      </c>
      <c r="C2099" s="3">
        <v>9</v>
      </c>
      <c r="D2099" s="1">
        <v>2006</v>
      </c>
      <c r="E2099" s="47">
        <v>3.0049999999999999</v>
      </c>
    </row>
    <row r="2100" spans="1:5" x14ac:dyDescent="0.2">
      <c r="A2100" s="20">
        <v>38990</v>
      </c>
      <c r="B2100" s="1">
        <v>30</v>
      </c>
      <c r="C2100" s="3">
        <v>9</v>
      </c>
      <c r="D2100" s="1">
        <v>2006</v>
      </c>
      <c r="E2100" s="47">
        <v>2.8210000000000002</v>
      </c>
    </row>
    <row r="2101" spans="1:5" x14ac:dyDescent="0.2">
      <c r="A2101" s="20">
        <v>38991</v>
      </c>
      <c r="B2101" s="1">
        <v>1</v>
      </c>
      <c r="C2101" s="3">
        <v>10</v>
      </c>
      <c r="D2101" s="1">
        <v>2006</v>
      </c>
      <c r="E2101" s="47">
        <v>2.8079999999999998</v>
      </c>
    </row>
    <row r="2102" spans="1:5" x14ac:dyDescent="0.2">
      <c r="A2102" s="20">
        <v>38992</v>
      </c>
      <c r="B2102" s="1">
        <v>2</v>
      </c>
      <c r="C2102" s="3">
        <v>10</v>
      </c>
      <c r="D2102" s="1">
        <v>2006</v>
      </c>
      <c r="E2102" s="47">
        <v>2.8119999999999998</v>
      </c>
    </row>
    <row r="2103" spans="1:5" x14ac:dyDescent="0.2">
      <c r="A2103" s="20">
        <v>38993</v>
      </c>
      <c r="B2103" s="1">
        <v>3</v>
      </c>
      <c r="C2103" s="3">
        <v>10</v>
      </c>
      <c r="D2103" s="1">
        <v>2006</v>
      </c>
      <c r="E2103" s="47">
        <v>2.5619999999999998</v>
      </c>
    </row>
    <row r="2104" spans="1:5" x14ac:dyDescent="0.2">
      <c r="A2104" s="20">
        <v>38994</v>
      </c>
      <c r="B2104" s="1">
        <v>4</v>
      </c>
      <c r="C2104" s="3">
        <v>10</v>
      </c>
      <c r="D2104" s="1">
        <v>2006</v>
      </c>
      <c r="E2104" s="47">
        <v>2.4390000000000001</v>
      </c>
    </row>
    <row r="2105" spans="1:5" x14ac:dyDescent="0.2">
      <c r="A2105" s="20">
        <v>38995</v>
      </c>
      <c r="B2105" s="1">
        <v>5</v>
      </c>
      <c r="C2105" s="3">
        <v>10</v>
      </c>
      <c r="D2105" s="1">
        <v>2006</v>
      </c>
      <c r="E2105" s="47">
        <v>2.4740000000000002</v>
      </c>
    </row>
    <row r="2106" spans="1:5" x14ac:dyDescent="0.2">
      <c r="A2106" s="20">
        <v>38996</v>
      </c>
      <c r="B2106" s="1">
        <v>6</v>
      </c>
      <c r="C2106" s="3">
        <v>10</v>
      </c>
      <c r="D2106" s="1">
        <v>2006</v>
      </c>
      <c r="E2106" s="47">
        <v>2.2829999999999999</v>
      </c>
    </row>
    <row r="2107" spans="1:5" x14ac:dyDescent="0.2">
      <c r="A2107" s="20">
        <v>38997</v>
      </c>
      <c r="B2107" s="1">
        <v>7</v>
      </c>
      <c r="C2107" s="3">
        <v>10</v>
      </c>
      <c r="D2107" s="1">
        <v>2006</v>
      </c>
      <c r="E2107" s="47">
        <v>2.0449999999999999</v>
      </c>
    </row>
    <row r="2108" spans="1:5" x14ac:dyDescent="0.2">
      <c r="A2108" s="20">
        <v>38998</v>
      </c>
      <c r="B2108" s="1">
        <v>8</v>
      </c>
      <c r="C2108" s="3">
        <v>10</v>
      </c>
      <c r="D2108" s="1">
        <v>2006</v>
      </c>
      <c r="E2108" s="47">
        <v>2.31</v>
      </c>
    </row>
    <row r="2109" spans="1:5" x14ac:dyDescent="0.2">
      <c r="A2109" s="20">
        <v>38999</v>
      </c>
      <c r="B2109" s="1">
        <v>9</v>
      </c>
      <c r="C2109" s="3">
        <v>10</v>
      </c>
      <c r="D2109" s="1">
        <v>2006</v>
      </c>
      <c r="E2109" s="47">
        <v>2.1520000000000001</v>
      </c>
    </row>
    <row r="2110" spans="1:5" x14ac:dyDescent="0.2">
      <c r="A2110" s="20">
        <v>39000</v>
      </c>
      <c r="B2110" s="1">
        <v>10</v>
      </c>
      <c r="C2110" s="3">
        <v>10</v>
      </c>
      <c r="D2110" s="1">
        <v>2006</v>
      </c>
      <c r="E2110" s="47">
        <v>1.772</v>
      </c>
    </row>
    <row r="2111" spans="1:5" x14ac:dyDescent="0.2">
      <c r="A2111" s="20">
        <v>39001</v>
      </c>
      <c r="B2111" s="1">
        <v>11</v>
      </c>
      <c r="C2111" s="3">
        <v>10</v>
      </c>
      <c r="D2111" s="1">
        <v>2006</v>
      </c>
      <c r="E2111" s="47">
        <v>2.11</v>
      </c>
    </row>
    <row r="2112" spans="1:5" x14ac:dyDescent="0.2">
      <c r="A2112" s="20">
        <v>39002</v>
      </c>
      <c r="B2112" s="1">
        <v>12</v>
      </c>
      <c r="C2112" s="3">
        <v>10</v>
      </c>
      <c r="D2112" s="1">
        <v>2006</v>
      </c>
      <c r="E2112" s="47">
        <v>2.516</v>
      </c>
    </row>
    <row r="2113" spans="1:5" x14ac:dyDescent="0.2">
      <c r="A2113" s="20">
        <v>39003</v>
      </c>
      <c r="B2113" s="1">
        <v>13</v>
      </c>
      <c r="C2113" s="3">
        <v>10</v>
      </c>
      <c r="D2113" s="1">
        <v>2006</v>
      </c>
      <c r="E2113" s="47">
        <v>2.1070000000000002</v>
      </c>
    </row>
    <row r="2114" spans="1:5" x14ac:dyDescent="0.2">
      <c r="A2114" s="20">
        <v>39004</v>
      </c>
      <c r="B2114" s="1">
        <v>14</v>
      </c>
      <c r="C2114" s="3">
        <v>10</v>
      </c>
      <c r="D2114" s="1">
        <v>2006</v>
      </c>
      <c r="E2114" s="47">
        <v>1.64</v>
      </c>
    </row>
    <row r="2115" spans="1:5" x14ac:dyDescent="0.2">
      <c r="A2115" s="20">
        <v>39005</v>
      </c>
      <c r="B2115" s="1">
        <v>15</v>
      </c>
      <c r="C2115" s="3">
        <v>10</v>
      </c>
      <c r="D2115" s="1">
        <v>2006</v>
      </c>
      <c r="E2115" s="47">
        <v>1.4379999999999999</v>
      </c>
    </row>
    <row r="2116" spans="1:5" x14ac:dyDescent="0.2">
      <c r="A2116" s="20">
        <v>39006</v>
      </c>
      <c r="B2116" s="1">
        <v>16</v>
      </c>
      <c r="C2116" s="3">
        <v>10</v>
      </c>
      <c r="D2116" s="1">
        <v>2006</v>
      </c>
      <c r="E2116" s="47">
        <v>1.591</v>
      </c>
    </row>
    <row r="2117" spans="1:5" x14ac:dyDescent="0.2">
      <c r="A2117" s="20">
        <v>39007</v>
      </c>
      <c r="B2117" s="1">
        <v>17</v>
      </c>
      <c r="C2117" s="3">
        <v>10</v>
      </c>
      <c r="D2117" s="1">
        <v>2006</v>
      </c>
      <c r="E2117" s="47">
        <v>1.4890000000000001</v>
      </c>
    </row>
    <row r="2118" spans="1:5" x14ac:dyDescent="0.2">
      <c r="A2118" s="20">
        <v>39008</v>
      </c>
      <c r="B2118" s="1">
        <v>18</v>
      </c>
      <c r="C2118" s="3">
        <v>10</v>
      </c>
      <c r="D2118" s="1">
        <v>2006</v>
      </c>
      <c r="E2118" s="47">
        <v>1.252</v>
      </c>
    </row>
    <row r="2119" spans="1:5" x14ac:dyDescent="0.2">
      <c r="A2119" s="20">
        <v>39009</v>
      </c>
      <c r="B2119" s="1">
        <v>19</v>
      </c>
      <c r="C2119" s="3">
        <v>10</v>
      </c>
      <c r="D2119" s="1">
        <v>2006</v>
      </c>
      <c r="E2119" s="47">
        <v>1.2230000000000001</v>
      </c>
    </row>
    <row r="2120" spans="1:5" x14ac:dyDescent="0.2">
      <c r="A2120" s="20">
        <v>39010</v>
      </c>
      <c r="B2120" s="1">
        <v>20</v>
      </c>
      <c r="C2120" s="3">
        <v>10</v>
      </c>
      <c r="D2120" s="1">
        <v>2006</v>
      </c>
      <c r="E2120" s="47">
        <v>1.3240000000000001</v>
      </c>
    </row>
    <row r="2121" spans="1:5" x14ac:dyDescent="0.2">
      <c r="A2121" s="20">
        <v>39011</v>
      </c>
      <c r="B2121" s="1">
        <v>21</v>
      </c>
      <c r="C2121" s="3">
        <v>10</v>
      </c>
      <c r="D2121" s="1">
        <v>2006</v>
      </c>
      <c r="E2121" s="47">
        <v>1.1419999999999999</v>
      </c>
    </row>
    <row r="2122" spans="1:5" x14ac:dyDescent="0.2">
      <c r="A2122" s="20">
        <v>39012</v>
      </c>
      <c r="B2122" s="1">
        <v>22</v>
      </c>
      <c r="C2122" s="3">
        <v>10</v>
      </c>
      <c r="D2122" s="1">
        <v>2006</v>
      </c>
      <c r="E2122" s="47">
        <v>1.075</v>
      </c>
    </row>
    <row r="2123" spans="1:5" x14ac:dyDescent="0.2">
      <c r="A2123" s="20">
        <v>39013</v>
      </c>
      <c r="B2123" s="1">
        <v>23</v>
      </c>
      <c r="C2123" s="3">
        <v>10</v>
      </c>
      <c r="D2123" s="1">
        <v>2006</v>
      </c>
      <c r="E2123" s="47">
        <v>1.23</v>
      </c>
    </row>
    <row r="2124" spans="1:5" x14ac:dyDescent="0.2">
      <c r="A2124" s="20">
        <v>39014</v>
      </c>
      <c r="B2124" s="1">
        <v>24</v>
      </c>
      <c r="C2124" s="3">
        <v>10</v>
      </c>
      <c r="D2124" s="1">
        <v>2006</v>
      </c>
      <c r="E2124" s="47">
        <v>1.2969999999999999</v>
      </c>
    </row>
    <row r="2125" spans="1:5" x14ac:dyDescent="0.2">
      <c r="A2125" s="20">
        <v>39015</v>
      </c>
      <c r="B2125" s="1">
        <v>25</v>
      </c>
      <c r="C2125" s="3">
        <v>10</v>
      </c>
      <c r="D2125" s="1">
        <v>2006</v>
      </c>
      <c r="E2125" s="47">
        <v>1.137</v>
      </c>
    </row>
    <row r="2126" spans="1:5" x14ac:dyDescent="0.2">
      <c r="A2126" s="20">
        <v>39016</v>
      </c>
      <c r="B2126" s="1">
        <v>26</v>
      </c>
      <c r="C2126" s="3">
        <v>10</v>
      </c>
      <c r="D2126" s="1">
        <v>2006</v>
      </c>
      <c r="E2126" s="47">
        <v>0.91</v>
      </c>
    </row>
    <row r="2127" spans="1:5" x14ac:dyDescent="0.2">
      <c r="A2127" s="20">
        <v>39017</v>
      </c>
      <c r="B2127" s="1">
        <v>27</v>
      </c>
      <c r="C2127" s="3">
        <v>10</v>
      </c>
      <c r="D2127" s="1">
        <v>2006</v>
      </c>
      <c r="E2127" s="47">
        <v>0.79900000000000004</v>
      </c>
    </row>
    <row r="2128" spans="1:5" x14ac:dyDescent="0.2">
      <c r="A2128" s="20">
        <v>39018</v>
      </c>
      <c r="B2128" s="1">
        <v>28</v>
      </c>
      <c r="C2128" s="3">
        <v>10</v>
      </c>
      <c r="D2128" s="1">
        <v>2006</v>
      </c>
      <c r="E2128" s="47">
        <v>0.82099999999999995</v>
      </c>
    </row>
    <row r="2129" spans="1:5" x14ac:dyDescent="0.2">
      <c r="A2129" s="20">
        <v>39019</v>
      </c>
      <c r="B2129" s="1">
        <v>29</v>
      </c>
      <c r="C2129" s="3">
        <v>10</v>
      </c>
      <c r="D2129" s="1">
        <v>2006</v>
      </c>
      <c r="E2129" s="47">
        <v>0.82399999999999995</v>
      </c>
    </row>
    <row r="2130" spans="1:5" x14ac:dyDescent="0.2">
      <c r="A2130" s="20">
        <v>39020</v>
      </c>
      <c r="B2130" s="1">
        <v>30</v>
      </c>
      <c r="C2130" s="3">
        <v>10</v>
      </c>
      <c r="D2130" s="1">
        <v>2006</v>
      </c>
      <c r="E2130" s="47">
        <v>0.97</v>
      </c>
    </row>
    <row r="2131" spans="1:5" x14ac:dyDescent="0.2">
      <c r="A2131" s="20">
        <v>39021</v>
      </c>
      <c r="B2131" s="1">
        <v>31</v>
      </c>
      <c r="C2131" s="3">
        <v>10</v>
      </c>
      <c r="D2131" s="1">
        <v>2006</v>
      </c>
      <c r="E2131" s="47">
        <v>0.98399999999999999</v>
      </c>
    </row>
    <row r="2132" spans="1:5" x14ac:dyDescent="0.2">
      <c r="A2132" s="20">
        <v>39022</v>
      </c>
      <c r="B2132" s="1">
        <v>1</v>
      </c>
      <c r="C2132" s="3">
        <v>11</v>
      </c>
      <c r="D2132" s="1">
        <v>2006</v>
      </c>
      <c r="E2132" s="47">
        <v>1.4019999999999999</v>
      </c>
    </row>
    <row r="2133" spans="1:5" x14ac:dyDescent="0.2">
      <c r="A2133" s="20">
        <v>39023</v>
      </c>
      <c r="B2133" s="1">
        <v>2</v>
      </c>
      <c r="C2133" s="3">
        <v>11</v>
      </c>
      <c r="D2133" s="1">
        <v>2006</v>
      </c>
      <c r="E2133" s="47">
        <v>1.569</v>
      </c>
    </row>
    <row r="2134" spans="1:5" x14ac:dyDescent="0.2">
      <c r="A2134" s="20">
        <v>39024</v>
      </c>
      <c r="B2134" s="1">
        <v>3</v>
      </c>
      <c r="C2134" s="3">
        <v>11</v>
      </c>
      <c r="D2134" s="1">
        <v>2006</v>
      </c>
      <c r="E2134" s="47">
        <v>1.341</v>
      </c>
    </row>
    <row r="2135" spans="1:5" x14ac:dyDescent="0.2">
      <c r="A2135" s="20">
        <v>39025</v>
      </c>
      <c r="B2135" s="1">
        <v>4</v>
      </c>
      <c r="C2135" s="3">
        <v>11</v>
      </c>
      <c r="D2135" s="1">
        <v>2006</v>
      </c>
      <c r="E2135" s="47">
        <v>1.097</v>
      </c>
    </row>
    <row r="2136" spans="1:5" x14ac:dyDescent="0.2">
      <c r="A2136" s="20">
        <v>39026</v>
      </c>
      <c r="B2136" s="1">
        <v>5</v>
      </c>
      <c r="C2136" s="3">
        <v>11</v>
      </c>
      <c r="D2136" s="1">
        <v>2006</v>
      </c>
      <c r="E2136" s="47">
        <v>1.022</v>
      </c>
    </row>
    <row r="2137" spans="1:5" x14ac:dyDescent="0.2">
      <c r="A2137" s="20">
        <v>39027</v>
      </c>
      <c r="B2137" s="1">
        <v>6</v>
      </c>
      <c r="C2137" s="3">
        <v>11</v>
      </c>
      <c r="D2137" s="1">
        <v>2006</v>
      </c>
      <c r="E2137" s="47">
        <v>2.6190000000000002</v>
      </c>
    </row>
    <row r="2138" spans="1:5" x14ac:dyDescent="0.2">
      <c r="A2138" s="20">
        <v>39028</v>
      </c>
      <c r="B2138" s="1">
        <v>7</v>
      </c>
      <c r="C2138" s="3">
        <v>11</v>
      </c>
      <c r="D2138" s="1">
        <v>2006</v>
      </c>
      <c r="E2138" s="47">
        <v>3.0939999999999999</v>
      </c>
    </row>
    <row r="2139" spans="1:5" x14ac:dyDescent="0.2">
      <c r="A2139" s="20">
        <v>39029</v>
      </c>
      <c r="B2139" s="1">
        <v>8</v>
      </c>
      <c r="C2139" s="3">
        <v>11</v>
      </c>
      <c r="D2139" s="1">
        <v>2006</v>
      </c>
      <c r="E2139" s="47">
        <v>2.5779999999999998</v>
      </c>
    </row>
    <row r="2140" spans="1:5" x14ac:dyDescent="0.2">
      <c r="A2140" s="20">
        <v>39030</v>
      </c>
      <c r="B2140" s="1">
        <v>9</v>
      </c>
      <c r="C2140" s="3">
        <v>11</v>
      </c>
      <c r="D2140" s="1">
        <v>2006</v>
      </c>
      <c r="E2140" s="47">
        <v>1.956</v>
      </c>
    </row>
    <row r="2141" spans="1:5" x14ac:dyDescent="0.2">
      <c r="A2141" s="20">
        <v>39031</v>
      </c>
      <c r="B2141" s="1">
        <v>10</v>
      </c>
      <c r="C2141" s="3">
        <v>11</v>
      </c>
      <c r="D2141" s="1">
        <v>2006</v>
      </c>
      <c r="E2141" s="47">
        <v>1.496</v>
      </c>
    </row>
    <row r="2142" spans="1:5" x14ac:dyDescent="0.2">
      <c r="A2142" s="20">
        <v>39032</v>
      </c>
      <c r="B2142" s="1">
        <v>11</v>
      </c>
      <c r="C2142" s="3">
        <v>11</v>
      </c>
      <c r="D2142" s="1">
        <v>2006</v>
      </c>
      <c r="E2142" s="47">
        <v>0.998</v>
      </c>
    </row>
    <row r="2143" spans="1:5" x14ac:dyDescent="0.2">
      <c r="A2143" s="20">
        <v>39033</v>
      </c>
      <c r="B2143" s="1">
        <v>12</v>
      </c>
      <c r="C2143" s="3">
        <v>11</v>
      </c>
      <c r="D2143" s="1">
        <v>2006</v>
      </c>
      <c r="E2143" s="47">
        <v>0.60899999999999999</v>
      </c>
    </row>
    <row r="2144" spans="1:5" x14ac:dyDescent="0.2">
      <c r="A2144" s="20">
        <v>39034</v>
      </c>
      <c r="B2144" s="1">
        <v>13</v>
      </c>
      <c r="C2144" s="3">
        <v>11</v>
      </c>
      <c r="D2144" s="1">
        <v>2006</v>
      </c>
      <c r="E2144" s="47">
        <v>0.47299999999999998</v>
      </c>
    </row>
    <row r="2145" spans="1:5" x14ac:dyDescent="0.2">
      <c r="A2145" s="20">
        <v>39035</v>
      </c>
      <c r="B2145" s="1">
        <v>14</v>
      </c>
      <c r="C2145" s="3">
        <v>11</v>
      </c>
      <c r="D2145" s="1">
        <v>2006</v>
      </c>
      <c r="E2145" s="47">
        <v>0.33800000000000002</v>
      </c>
    </row>
    <row r="2146" spans="1:5" x14ac:dyDescent="0.2">
      <c r="A2146" s="20">
        <v>39036</v>
      </c>
      <c r="B2146" s="1">
        <v>15</v>
      </c>
      <c r="C2146" s="3">
        <v>11</v>
      </c>
      <c r="D2146" s="1">
        <v>2006</v>
      </c>
      <c r="E2146" s="47">
        <v>0.32900000000000001</v>
      </c>
    </row>
    <row r="2147" spans="1:5" x14ac:dyDescent="0.2">
      <c r="A2147" s="20">
        <v>39037</v>
      </c>
      <c r="B2147" s="1">
        <v>16</v>
      </c>
      <c r="C2147" s="3">
        <v>11</v>
      </c>
      <c r="D2147" s="1">
        <v>2006</v>
      </c>
      <c r="E2147" s="47">
        <v>0.32</v>
      </c>
    </row>
    <row r="2148" spans="1:5" x14ac:dyDescent="0.2">
      <c r="A2148" s="20">
        <v>39038</v>
      </c>
      <c r="B2148" s="1">
        <v>17</v>
      </c>
      <c r="C2148" s="3">
        <v>11</v>
      </c>
      <c r="D2148" s="1">
        <v>2006</v>
      </c>
      <c r="E2148" s="47">
        <v>0.254</v>
      </c>
    </row>
    <row r="2149" spans="1:5" x14ac:dyDescent="0.2">
      <c r="A2149" s="20">
        <v>39039</v>
      </c>
      <c r="B2149" s="1">
        <v>18</v>
      </c>
      <c r="C2149" s="3">
        <v>11</v>
      </c>
      <c r="D2149" s="1">
        <v>2006</v>
      </c>
      <c r="E2149" s="47">
        <v>0.217</v>
      </c>
    </row>
    <row r="2150" spans="1:5" x14ac:dyDescent="0.2">
      <c r="A2150" s="20">
        <v>39040</v>
      </c>
      <c r="B2150" s="1">
        <v>19</v>
      </c>
      <c r="C2150" s="3">
        <v>11</v>
      </c>
      <c r="D2150" s="1">
        <v>2006</v>
      </c>
      <c r="E2150" s="47">
        <v>0.156</v>
      </c>
    </row>
    <row r="2151" spans="1:5" x14ac:dyDescent="0.2">
      <c r="A2151" s="20">
        <v>39041</v>
      </c>
      <c r="B2151" s="1">
        <v>20</v>
      </c>
      <c r="C2151" s="3">
        <v>11</v>
      </c>
      <c r="D2151" s="1">
        <v>2006</v>
      </c>
      <c r="E2151" s="47">
        <v>7.1999999999999995E-2</v>
      </c>
    </row>
    <row r="2152" spans="1:5" x14ac:dyDescent="0.2">
      <c r="A2152" s="20">
        <v>39042</v>
      </c>
      <c r="B2152" s="1">
        <v>21</v>
      </c>
      <c r="C2152" s="3">
        <v>11</v>
      </c>
      <c r="D2152" s="1">
        <v>2006</v>
      </c>
      <c r="E2152" s="47">
        <v>2.9000000000000001E-2</v>
      </c>
    </row>
    <row r="2153" spans="1:5" x14ac:dyDescent="0.2">
      <c r="A2153" s="20">
        <v>39043</v>
      </c>
      <c r="B2153" s="1">
        <v>22</v>
      </c>
      <c r="C2153" s="3">
        <v>11</v>
      </c>
      <c r="D2153" s="1">
        <v>2006</v>
      </c>
      <c r="E2153" s="47">
        <v>0</v>
      </c>
    </row>
    <row r="2154" spans="1:5" x14ac:dyDescent="0.2">
      <c r="A2154" s="20">
        <v>39044</v>
      </c>
      <c r="B2154" s="1">
        <v>23</v>
      </c>
      <c r="C2154" s="3">
        <v>11</v>
      </c>
      <c r="D2154" s="1">
        <v>2006</v>
      </c>
      <c r="E2154" s="47">
        <v>0</v>
      </c>
    </row>
    <row r="2155" spans="1:5" x14ac:dyDescent="0.2">
      <c r="A2155" s="20">
        <v>39045</v>
      </c>
      <c r="B2155" s="1">
        <v>24</v>
      </c>
      <c r="C2155" s="3">
        <v>11</v>
      </c>
      <c r="D2155" s="1">
        <v>2006</v>
      </c>
      <c r="E2155" s="47">
        <v>0</v>
      </c>
    </row>
    <row r="2156" spans="1:5" x14ac:dyDescent="0.2">
      <c r="A2156" s="20">
        <v>39046</v>
      </c>
      <c r="B2156" s="1">
        <v>25</v>
      </c>
      <c r="C2156" s="3">
        <v>11</v>
      </c>
      <c r="D2156" s="1">
        <v>2006</v>
      </c>
      <c r="E2156" s="47">
        <v>0</v>
      </c>
    </row>
    <row r="2157" spans="1:5" x14ac:dyDescent="0.2">
      <c r="A2157" s="20">
        <v>39047</v>
      </c>
      <c r="B2157" s="1">
        <v>26</v>
      </c>
      <c r="C2157" s="3">
        <v>11</v>
      </c>
      <c r="D2157" s="1">
        <v>2006</v>
      </c>
      <c r="E2157" s="47">
        <v>0</v>
      </c>
    </row>
    <row r="2158" spans="1:5" x14ac:dyDescent="0.2">
      <c r="A2158" s="20">
        <v>39048</v>
      </c>
      <c r="B2158" s="1">
        <v>27</v>
      </c>
      <c r="C2158" s="3">
        <v>11</v>
      </c>
      <c r="D2158" s="1">
        <v>2006</v>
      </c>
      <c r="E2158" s="47">
        <v>0</v>
      </c>
    </row>
    <row r="2159" spans="1:5" x14ac:dyDescent="0.2">
      <c r="A2159" s="20">
        <v>39049</v>
      </c>
      <c r="B2159" s="1">
        <v>28</v>
      </c>
      <c r="C2159" s="3">
        <v>11</v>
      </c>
      <c r="D2159" s="1">
        <v>2006</v>
      </c>
      <c r="E2159" s="47">
        <v>0</v>
      </c>
    </row>
    <row r="2160" spans="1:5" x14ac:dyDescent="0.2">
      <c r="A2160" s="20">
        <v>39050</v>
      </c>
      <c r="B2160" s="1">
        <v>29</v>
      </c>
      <c r="C2160" s="3">
        <v>11</v>
      </c>
      <c r="D2160" s="1">
        <v>2006</v>
      </c>
      <c r="E2160" s="47">
        <v>0</v>
      </c>
    </row>
    <row r="2161" spans="1:5" x14ac:dyDescent="0.2">
      <c r="A2161" s="20">
        <v>39051</v>
      </c>
      <c r="B2161" s="1">
        <v>30</v>
      </c>
      <c r="C2161" s="3">
        <v>11</v>
      </c>
      <c r="D2161" s="1">
        <v>2006</v>
      </c>
      <c r="E2161" s="47">
        <v>0</v>
      </c>
    </row>
    <row r="2162" spans="1:5" x14ac:dyDescent="0.2">
      <c r="A2162" s="20">
        <v>39052</v>
      </c>
      <c r="B2162" s="1">
        <v>1</v>
      </c>
      <c r="C2162" s="3">
        <v>12</v>
      </c>
      <c r="D2162" s="1">
        <v>2006</v>
      </c>
      <c r="E2162" s="47">
        <v>0</v>
      </c>
    </row>
    <row r="2163" spans="1:5" x14ac:dyDescent="0.2">
      <c r="A2163" s="20">
        <v>39053</v>
      </c>
      <c r="B2163" s="1">
        <v>2</v>
      </c>
      <c r="C2163" s="3">
        <v>12</v>
      </c>
      <c r="D2163" s="1">
        <v>2006</v>
      </c>
      <c r="E2163" s="47">
        <v>0</v>
      </c>
    </row>
    <row r="2164" spans="1:5" x14ac:dyDescent="0.2">
      <c r="A2164" s="20">
        <v>39054</v>
      </c>
      <c r="B2164" s="1">
        <v>3</v>
      </c>
      <c r="C2164" s="3">
        <v>12</v>
      </c>
      <c r="D2164" s="1">
        <v>2006</v>
      </c>
      <c r="E2164" s="47">
        <v>0</v>
      </c>
    </row>
    <row r="2165" spans="1:5" x14ac:dyDescent="0.2">
      <c r="A2165" s="20">
        <v>39055</v>
      </c>
      <c r="B2165" s="1">
        <v>4</v>
      </c>
      <c r="C2165" s="3">
        <v>12</v>
      </c>
      <c r="D2165" s="1">
        <v>2006</v>
      </c>
      <c r="E2165" s="47">
        <v>0</v>
      </c>
    </row>
    <row r="2166" spans="1:5" x14ac:dyDescent="0.2">
      <c r="A2166" s="20">
        <v>39056</v>
      </c>
      <c r="B2166" s="1">
        <v>5</v>
      </c>
      <c r="C2166" s="3">
        <v>12</v>
      </c>
      <c r="D2166" s="1">
        <v>2006</v>
      </c>
      <c r="E2166" s="47">
        <v>0</v>
      </c>
    </row>
    <row r="2167" spans="1:5" x14ac:dyDescent="0.2">
      <c r="A2167" s="20">
        <v>39057</v>
      </c>
      <c r="B2167" s="1">
        <v>6</v>
      </c>
      <c r="C2167" s="3">
        <v>12</v>
      </c>
      <c r="D2167" s="1">
        <v>2006</v>
      </c>
      <c r="E2167" s="47">
        <v>0</v>
      </c>
    </row>
    <row r="2168" spans="1:5" x14ac:dyDescent="0.2">
      <c r="A2168" s="20">
        <v>39058</v>
      </c>
      <c r="B2168" s="1">
        <v>7</v>
      </c>
      <c r="C2168" s="3">
        <v>12</v>
      </c>
      <c r="D2168" s="1">
        <v>2006</v>
      </c>
      <c r="E2168" s="47">
        <v>0</v>
      </c>
    </row>
    <row r="2169" spans="1:5" x14ac:dyDescent="0.2">
      <c r="A2169" s="20">
        <v>39059</v>
      </c>
      <c r="B2169" s="1">
        <v>8</v>
      </c>
      <c r="C2169" s="3">
        <v>12</v>
      </c>
      <c r="D2169" s="1">
        <v>2006</v>
      </c>
      <c r="E2169" s="47">
        <v>0</v>
      </c>
    </row>
    <row r="2170" spans="1:5" x14ac:dyDescent="0.2">
      <c r="A2170" s="20">
        <v>39060</v>
      </c>
      <c r="B2170" s="1">
        <v>9</v>
      </c>
      <c r="C2170" s="3">
        <v>12</v>
      </c>
      <c r="D2170" s="1">
        <v>2006</v>
      </c>
      <c r="E2170" s="47">
        <v>0</v>
      </c>
    </row>
    <row r="2171" spans="1:5" x14ac:dyDescent="0.2">
      <c r="A2171" s="20">
        <v>39061</v>
      </c>
      <c r="B2171" s="1">
        <v>10</v>
      </c>
      <c r="C2171" s="3">
        <v>12</v>
      </c>
      <c r="D2171" s="1">
        <v>2006</v>
      </c>
      <c r="E2171" s="47">
        <v>0</v>
      </c>
    </row>
    <row r="2172" spans="1:5" x14ac:dyDescent="0.2">
      <c r="A2172" s="20">
        <v>39062</v>
      </c>
      <c r="B2172" s="1">
        <v>11</v>
      </c>
      <c r="C2172" s="3">
        <v>12</v>
      </c>
      <c r="D2172" s="1">
        <v>2006</v>
      </c>
      <c r="E2172" s="47">
        <v>0</v>
      </c>
    </row>
    <row r="2173" spans="1:5" x14ac:dyDescent="0.2">
      <c r="A2173" s="20">
        <v>39063</v>
      </c>
      <c r="B2173" s="1">
        <v>12</v>
      </c>
      <c r="C2173" s="3">
        <v>12</v>
      </c>
      <c r="D2173" s="1">
        <v>2006</v>
      </c>
      <c r="E2173" s="47">
        <v>0</v>
      </c>
    </row>
    <row r="2174" spans="1:5" x14ac:dyDescent="0.2">
      <c r="A2174" s="20">
        <v>39064</v>
      </c>
      <c r="B2174" s="1">
        <v>13</v>
      </c>
      <c r="C2174" s="3">
        <v>12</v>
      </c>
      <c r="D2174" s="1">
        <v>2006</v>
      </c>
      <c r="E2174" s="47">
        <v>0</v>
      </c>
    </row>
    <row r="2175" spans="1:5" x14ac:dyDescent="0.2">
      <c r="A2175" s="20">
        <v>39065</v>
      </c>
      <c r="B2175" s="1">
        <v>14</v>
      </c>
      <c r="C2175" s="3">
        <v>12</v>
      </c>
      <c r="D2175" s="1">
        <v>2006</v>
      </c>
      <c r="E2175" s="47">
        <v>0</v>
      </c>
    </row>
    <row r="2176" spans="1:5" x14ac:dyDescent="0.2">
      <c r="A2176" s="20">
        <v>39066</v>
      </c>
      <c r="B2176" s="1">
        <v>15</v>
      </c>
      <c r="C2176" s="3">
        <v>12</v>
      </c>
      <c r="D2176" s="1">
        <v>2006</v>
      </c>
      <c r="E2176" s="47">
        <v>0</v>
      </c>
    </row>
    <row r="2177" spans="1:5" x14ac:dyDescent="0.2">
      <c r="A2177" s="20">
        <v>39067</v>
      </c>
      <c r="B2177" s="1">
        <v>16</v>
      </c>
      <c r="C2177" s="3">
        <v>12</v>
      </c>
      <c r="D2177" s="1">
        <v>2006</v>
      </c>
      <c r="E2177" s="47">
        <v>0</v>
      </c>
    </row>
    <row r="2178" spans="1:5" x14ac:dyDescent="0.2">
      <c r="A2178" s="20">
        <v>39068</v>
      </c>
      <c r="B2178" s="1">
        <v>17</v>
      </c>
      <c r="C2178" s="3">
        <v>12</v>
      </c>
      <c r="D2178" s="1">
        <v>2006</v>
      </c>
      <c r="E2178" s="47">
        <v>0</v>
      </c>
    </row>
    <row r="2179" spans="1:5" x14ac:dyDescent="0.2">
      <c r="A2179" s="20">
        <v>39069</v>
      </c>
      <c r="B2179" s="1">
        <v>18</v>
      </c>
      <c r="C2179" s="3">
        <v>12</v>
      </c>
      <c r="D2179" s="1">
        <v>2006</v>
      </c>
      <c r="E2179" s="47">
        <v>0</v>
      </c>
    </row>
    <row r="2180" spans="1:5" x14ac:dyDescent="0.2">
      <c r="A2180" s="20">
        <v>39070</v>
      </c>
      <c r="B2180" s="1">
        <v>19</v>
      </c>
      <c r="C2180" s="3">
        <v>12</v>
      </c>
      <c r="D2180" s="1">
        <v>2006</v>
      </c>
      <c r="E2180" s="47">
        <v>0</v>
      </c>
    </row>
    <row r="2181" spans="1:5" x14ac:dyDescent="0.2">
      <c r="A2181" s="20">
        <v>39071</v>
      </c>
      <c r="B2181" s="1">
        <v>20</v>
      </c>
      <c r="C2181" s="3">
        <v>12</v>
      </c>
      <c r="D2181" s="1">
        <v>2006</v>
      </c>
      <c r="E2181" s="47">
        <v>0</v>
      </c>
    </row>
    <row r="2182" spans="1:5" x14ac:dyDescent="0.2">
      <c r="A2182" s="20">
        <v>39072</v>
      </c>
      <c r="B2182" s="1">
        <v>21</v>
      </c>
      <c r="C2182" s="3">
        <v>12</v>
      </c>
      <c r="D2182" s="1">
        <v>2006</v>
      </c>
      <c r="E2182" s="47">
        <v>0</v>
      </c>
    </row>
    <row r="2183" spans="1:5" x14ac:dyDescent="0.2">
      <c r="A2183" s="20">
        <v>39073</v>
      </c>
      <c r="B2183" s="1">
        <v>22</v>
      </c>
      <c r="C2183" s="3">
        <v>12</v>
      </c>
      <c r="D2183" s="1">
        <v>2006</v>
      </c>
      <c r="E2183" s="47">
        <v>0</v>
      </c>
    </row>
    <row r="2184" spans="1:5" x14ac:dyDescent="0.2">
      <c r="A2184" s="20">
        <v>39074</v>
      </c>
      <c r="B2184" s="1">
        <v>23</v>
      </c>
      <c r="C2184" s="3">
        <v>12</v>
      </c>
      <c r="D2184" s="1">
        <v>2006</v>
      </c>
      <c r="E2184" s="47">
        <v>0</v>
      </c>
    </row>
    <row r="2185" spans="1:5" x14ac:dyDescent="0.2">
      <c r="A2185" s="20">
        <v>39075</v>
      </c>
      <c r="B2185" s="1">
        <v>24</v>
      </c>
      <c r="C2185" s="3">
        <v>12</v>
      </c>
      <c r="D2185" s="1">
        <v>2006</v>
      </c>
      <c r="E2185" s="47">
        <v>0</v>
      </c>
    </row>
    <row r="2186" spans="1:5" x14ac:dyDescent="0.2">
      <c r="A2186" s="20">
        <v>39076</v>
      </c>
      <c r="B2186" s="1">
        <v>25</v>
      </c>
      <c r="C2186" s="3">
        <v>12</v>
      </c>
      <c r="D2186" s="1">
        <v>2006</v>
      </c>
      <c r="E2186" s="47">
        <v>0</v>
      </c>
    </row>
    <row r="2187" spans="1:5" x14ac:dyDescent="0.2">
      <c r="A2187" s="20">
        <v>39077</v>
      </c>
      <c r="B2187" s="1">
        <v>26</v>
      </c>
      <c r="C2187" s="3">
        <v>12</v>
      </c>
      <c r="D2187" s="1">
        <v>2006</v>
      </c>
      <c r="E2187" s="47">
        <v>0</v>
      </c>
    </row>
    <row r="2188" spans="1:5" x14ac:dyDescent="0.2">
      <c r="A2188" s="20">
        <v>39078</v>
      </c>
      <c r="B2188" s="1">
        <v>27</v>
      </c>
      <c r="C2188" s="3">
        <v>12</v>
      </c>
      <c r="D2188" s="1">
        <v>2006</v>
      </c>
      <c r="E2188" s="47">
        <v>0</v>
      </c>
    </row>
    <row r="2189" spans="1:5" x14ac:dyDescent="0.2">
      <c r="A2189" s="20">
        <v>39079</v>
      </c>
      <c r="B2189" s="1">
        <v>28</v>
      </c>
      <c r="C2189" s="3">
        <v>12</v>
      </c>
      <c r="D2189" s="1">
        <v>2006</v>
      </c>
      <c r="E2189" s="47">
        <v>0</v>
      </c>
    </row>
    <row r="2190" spans="1:5" x14ac:dyDescent="0.2">
      <c r="A2190" s="20">
        <v>39080</v>
      </c>
      <c r="B2190" s="1">
        <v>29</v>
      </c>
      <c r="C2190" s="3">
        <v>12</v>
      </c>
      <c r="D2190" s="1">
        <v>2006</v>
      </c>
      <c r="E2190" s="47">
        <v>0</v>
      </c>
    </row>
    <row r="2191" spans="1:5" x14ac:dyDescent="0.2">
      <c r="A2191" s="20">
        <v>39081</v>
      </c>
      <c r="B2191" s="1">
        <v>30</v>
      </c>
      <c r="C2191" s="3">
        <v>12</v>
      </c>
      <c r="D2191" s="1">
        <v>2006</v>
      </c>
      <c r="E2191" s="47">
        <v>0</v>
      </c>
    </row>
    <row r="2192" spans="1:5" x14ac:dyDescent="0.2">
      <c r="A2192" s="20">
        <v>39082</v>
      </c>
      <c r="B2192" s="1">
        <v>31</v>
      </c>
      <c r="C2192" s="3">
        <v>12</v>
      </c>
      <c r="D2192" s="1">
        <v>2006</v>
      </c>
      <c r="E2192" s="47">
        <v>0</v>
      </c>
    </row>
    <row r="2193" spans="1:5" x14ac:dyDescent="0.2">
      <c r="A2193" s="20">
        <v>39083</v>
      </c>
      <c r="B2193" s="1">
        <v>1</v>
      </c>
      <c r="C2193" s="3">
        <v>1</v>
      </c>
      <c r="D2193" s="1">
        <v>2007</v>
      </c>
      <c r="E2193" s="47">
        <v>0</v>
      </c>
    </row>
    <row r="2194" spans="1:5" x14ac:dyDescent="0.2">
      <c r="A2194" s="20">
        <v>39084</v>
      </c>
      <c r="B2194" s="1">
        <v>2</v>
      </c>
      <c r="C2194" s="3">
        <v>1</v>
      </c>
      <c r="D2194" s="1">
        <v>2007</v>
      </c>
      <c r="E2194" s="47">
        <v>0</v>
      </c>
    </row>
    <row r="2195" spans="1:5" x14ac:dyDescent="0.2">
      <c r="A2195" s="20">
        <v>39085</v>
      </c>
      <c r="B2195" s="1">
        <v>3</v>
      </c>
      <c r="C2195" s="3">
        <v>1</v>
      </c>
      <c r="D2195" s="1">
        <v>2007</v>
      </c>
      <c r="E2195" s="47">
        <v>0</v>
      </c>
    </row>
    <row r="2196" spans="1:5" x14ac:dyDescent="0.2">
      <c r="A2196" s="20">
        <v>39086</v>
      </c>
      <c r="B2196" s="1">
        <v>4</v>
      </c>
      <c r="C2196" s="3">
        <v>1</v>
      </c>
      <c r="D2196" s="1">
        <v>2007</v>
      </c>
      <c r="E2196" s="47">
        <v>0</v>
      </c>
    </row>
    <row r="2197" spans="1:5" x14ac:dyDescent="0.2">
      <c r="A2197" s="20">
        <v>39087</v>
      </c>
      <c r="B2197" s="1">
        <v>5</v>
      </c>
      <c r="C2197" s="3">
        <v>1</v>
      </c>
      <c r="D2197" s="1">
        <v>2007</v>
      </c>
      <c r="E2197" s="47">
        <v>0</v>
      </c>
    </row>
    <row r="2198" spans="1:5" x14ac:dyDescent="0.2">
      <c r="A2198" s="20">
        <v>39088</v>
      </c>
      <c r="B2198" s="1">
        <v>6</v>
      </c>
      <c r="C2198" s="3">
        <v>1</v>
      </c>
      <c r="D2198" s="1">
        <v>2007</v>
      </c>
      <c r="E2198" s="47">
        <v>0</v>
      </c>
    </row>
    <row r="2199" spans="1:5" x14ac:dyDescent="0.2">
      <c r="A2199" s="20">
        <v>39089</v>
      </c>
      <c r="B2199" s="1">
        <v>7</v>
      </c>
      <c r="C2199" s="3">
        <v>1</v>
      </c>
      <c r="D2199" s="1">
        <v>2007</v>
      </c>
      <c r="E2199" s="47">
        <v>0</v>
      </c>
    </row>
    <row r="2200" spans="1:5" x14ac:dyDescent="0.2">
      <c r="A2200" s="20">
        <v>39090</v>
      </c>
      <c r="B2200" s="1">
        <v>8</v>
      </c>
      <c r="C2200" s="3">
        <v>1</v>
      </c>
      <c r="D2200" s="1">
        <v>2007</v>
      </c>
      <c r="E2200" s="47">
        <v>0</v>
      </c>
    </row>
    <row r="2201" spans="1:5" x14ac:dyDescent="0.2">
      <c r="A2201" s="20">
        <v>39091</v>
      </c>
      <c r="B2201" s="1">
        <v>9</v>
      </c>
      <c r="C2201" s="3">
        <v>1</v>
      </c>
      <c r="D2201" s="1">
        <v>2007</v>
      </c>
      <c r="E2201" s="47">
        <v>0</v>
      </c>
    </row>
    <row r="2202" spans="1:5" x14ac:dyDescent="0.2">
      <c r="A2202" s="20">
        <v>39092</v>
      </c>
      <c r="B2202" s="1">
        <v>10</v>
      </c>
      <c r="C2202" s="3">
        <v>1</v>
      </c>
      <c r="D2202" s="1">
        <v>2007</v>
      </c>
      <c r="E2202" s="47">
        <v>0</v>
      </c>
    </row>
    <row r="2203" spans="1:5" x14ac:dyDescent="0.2">
      <c r="A2203" s="20">
        <v>39093</v>
      </c>
      <c r="B2203" s="1">
        <v>11</v>
      </c>
      <c r="C2203" s="3">
        <v>1</v>
      </c>
      <c r="D2203" s="1">
        <v>2007</v>
      </c>
      <c r="E2203" s="47">
        <v>0</v>
      </c>
    </row>
    <row r="2204" spans="1:5" x14ac:dyDescent="0.2">
      <c r="A2204" s="20">
        <v>39094</v>
      </c>
      <c r="B2204" s="1">
        <v>12</v>
      </c>
      <c r="C2204" s="3">
        <v>1</v>
      </c>
      <c r="D2204" s="1">
        <v>2007</v>
      </c>
      <c r="E2204" s="47">
        <v>0</v>
      </c>
    </row>
    <row r="2205" spans="1:5" x14ac:dyDescent="0.2">
      <c r="A2205" s="20">
        <v>39095</v>
      </c>
      <c r="B2205" s="1">
        <v>13</v>
      </c>
      <c r="C2205" s="3">
        <v>1</v>
      </c>
      <c r="D2205" s="1">
        <v>2007</v>
      </c>
      <c r="E2205" s="47">
        <v>0</v>
      </c>
    </row>
    <row r="2206" spans="1:5" x14ac:dyDescent="0.2">
      <c r="A2206" s="20">
        <v>39096</v>
      </c>
      <c r="B2206" s="1">
        <v>14</v>
      </c>
      <c r="C2206" s="3">
        <v>1</v>
      </c>
      <c r="D2206" s="1">
        <v>2007</v>
      </c>
      <c r="E2206" s="47">
        <v>0</v>
      </c>
    </row>
    <row r="2207" spans="1:5" x14ac:dyDescent="0.2">
      <c r="A2207" s="20">
        <v>39097</v>
      </c>
      <c r="B2207" s="1">
        <v>15</v>
      </c>
      <c r="C2207" s="3">
        <v>1</v>
      </c>
      <c r="D2207" s="1">
        <v>2007</v>
      </c>
      <c r="E2207" s="47">
        <v>0</v>
      </c>
    </row>
    <row r="2208" spans="1:5" x14ac:dyDescent="0.2">
      <c r="A2208" s="20">
        <v>39098</v>
      </c>
      <c r="B2208" s="1">
        <v>16</v>
      </c>
      <c r="C2208" s="3">
        <v>1</v>
      </c>
      <c r="D2208" s="1">
        <v>2007</v>
      </c>
      <c r="E2208" s="47">
        <v>0</v>
      </c>
    </row>
    <row r="2209" spans="1:5" x14ac:dyDescent="0.2">
      <c r="A2209" s="20">
        <v>39099</v>
      </c>
      <c r="B2209" s="1">
        <v>17</v>
      </c>
      <c r="C2209" s="3">
        <v>1</v>
      </c>
      <c r="D2209" s="1">
        <v>2007</v>
      </c>
      <c r="E2209" s="47">
        <v>0</v>
      </c>
    </row>
    <row r="2210" spans="1:5" x14ac:dyDescent="0.2">
      <c r="A2210" s="20">
        <v>39100</v>
      </c>
      <c r="B2210" s="1">
        <v>18</v>
      </c>
      <c r="C2210" s="3">
        <v>1</v>
      </c>
      <c r="D2210" s="1">
        <v>2007</v>
      </c>
      <c r="E2210" s="47">
        <v>0</v>
      </c>
    </row>
    <row r="2211" spans="1:5" x14ac:dyDescent="0.2">
      <c r="A2211" s="20">
        <v>39101</v>
      </c>
      <c r="B2211" s="1">
        <v>19</v>
      </c>
      <c r="C2211" s="3">
        <v>1</v>
      </c>
      <c r="D2211" s="1">
        <v>2007</v>
      </c>
      <c r="E2211" s="47">
        <v>0</v>
      </c>
    </row>
    <row r="2212" spans="1:5" x14ac:dyDescent="0.2">
      <c r="A2212" s="20">
        <v>39102</v>
      </c>
      <c r="B2212" s="1">
        <v>20</v>
      </c>
      <c r="C2212" s="3">
        <v>1</v>
      </c>
      <c r="D2212" s="1">
        <v>2007</v>
      </c>
      <c r="E2212" s="47">
        <v>0</v>
      </c>
    </row>
    <row r="2213" spans="1:5" x14ac:dyDescent="0.2">
      <c r="A2213" s="20">
        <v>39103</v>
      </c>
      <c r="B2213" s="1">
        <v>21</v>
      </c>
      <c r="C2213" s="3">
        <v>1</v>
      </c>
      <c r="D2213" s="1">
        <v>2007</v>
      </c>
      <c r="E2213" s="47">
        <v>0</v>
      </c>
    </row>
    <row r="2214" spans="1:5" x14ac:dyDescent="0.2">
      <c r="A2214" s="20">
        <v>39104</v>
      </c>
      <c r="B2214" s="1">
        <v>22</v>
      </c>
      <c r="C2214" s="3">
        <v>1</v>
      </c>
      <c r="D2214" s="1">
        <v>2007</v>
      </c>
      <c r="E2214" s="47">
        <v>0</v>
      </c>
    </row>
    <row r="2215" spans="1:5" x14ac:dyDescent="0.2">
      <c r="A2215" s="20">
        <v>39105</v>
      </c>
      <c r="B2215" s="1">
        <v>23</v>
      </c>
      <c r="C2215" s="3">
        <v>1</v>
      </c>
      <c r="D2215" s="1">
        <v>2007</v>
      </c>
      <c r="E2215" s="47">
        <v>0</v>
      </c>
    </row>
    <row r="2216" spans="1:5" x14ac:dyDescent="0.2">
      <c r="A2216" s="20">
        <v>39106</v>
      </c>
      <c r="B2216" s="1">
        <v>24</v>
      </c>
      <c r="C2216" s="3">
        <v>1</v>
      </c>
      <c r="D2216" s="1">
        <v>2007</v>
      </c>
      <c r="E2216" s="47">
        <v>0</v>
      </c>
    </row>
    <row r="2217" spans="1:5" x14ac:dyDescent="0.2">
      <c r="A2217" s="20">
        <v>39107</v>
      </c>
      <c r="B2217" s="1">
        <v>25</v>
      </c>
      <c r="C2217" s="3">
        <v>1</v>
      </c>
      <c r="D2217" s="1">
        <v>2007</v>
      </c>
      <c r="E2217" s="47">
        <v>0</v>
      </c>
    </row>
    <row r="2218" spans="1:5" x14ac:dyDescent="0.2">
      <c r="A2218" s="20">
        <v>39108</v>
      </c>
      <c r="B2218" s="1">
        <v>26</v>
      </c>
      <c r="C2218" s="3">
        <v>1</v>
      </c>
      <c r="D2218" s="1">
        <v>2007</v>
      </c>
      <c r="E2218" s="47">
        <v>0</v>
      </c>
    </row>
    <row r="2219" spans="1:5" x14ac:dyDescent="0.2">
      <c r="A2219" s="20">
        <v>39109</v>
      </c>
      <c r="B2219" s="1">
        <v>27</v>
      </c>
      <c r="C2219" s="3">
        <v>1</v>
      </c>
      <c r="D2219" s="1">
        <v>2007</v>
      </c>
      <c r="E2219" s="47">
        <v>0</v>
      </c>
    </row>
    <row r="2220" spans="1:5" x14ac:dyDescent="0.2">
      <c r="A2220" s="20">
        <v>39110</v>
      </c>
      <c r="B2220" s="1">
        <v>28</v>
      </c>
      <c r="C2220" s="3">
        <v>1</v>
      </c>
      <c r="D2220" s="1">
        <v>2007</v>
      </c>
      <c r="E2220" s="47">
        <v>0</v>
      </c>
    </row>
    <row r="2221" spans="1:5" x14ac:dyDescent="0.2">
      <c r="A2221" s="20">
        <v>39111</v>
      </c>
      <c r="B2221" s="1">
        <v>29</v>
      </c>
      <c r="C2221" s="3">
        <v>1</v>
      </c>
      <c r="D2221" s="1">
        <v>2007</v>
      </c>
      <c r="E2221" s="47">
        <v>0</v>
      </c>
    </row>
    <row r="2222" spans="1:5" x14ac:dyDescent="0.2">
      <c r="A2222" s="20">
        <v>39112</v>
      </c>
      <c r="B2222" s="1">
        <v>30</v>
      </c>
      <c r="C2222" s="3">
        <v>1</v>
      </c>
      <c r="D2222" s="1">
        <v>2007</v>
      </c>
      <c r="E2222" s="47">
        <v>0</v>
      </c>
    </row>
    <row r="2223" spans="1:5" x14ac:dyDescent="0.2">
      <c r="A2223" s="20">
        <v>39113</v>
      </c>
      <c r="B2223" s="1">
        <v>31</v>
      </c>
      <c r="C2223" s="3">
        <v>1</v>
      </c>
      <c r="D2223" s="1">
        <v>2007</v>
      </c>
      <c r="E2223" s="47">
        <v>0</v>
      </c>
    </row>
    <row r="2224" spans="1:5" x14ac:dyDescent="0.2">
      <c r="A2224" s="20">
        <v>39114</v>
      </c>
      <c r="B2224" s="1">
        <v>1</v>
      </c>
      <c r="C2224" s="3">
        <v>2</v>
      </c>
      <c r="D2224" s="1">
        <v>2007</v>
      </c>
      <c r="E2224" s="47">
        <v>0</v>
      </c>
    </row>
    <row r="2225" spans="1:5" x14ac:dyDescent="0.2">
      <c r="A2225" s="20">
        <v>39115</v>
      </c>
      <c r="B2225" s="1">
        <v>2</v>
      </c>
      <c r="C2225" s="3">
        <v>2</v>
      </c>
      <c r="D2225" s="1">
        <v>2007</v>
      </c>
      <c r="E2225" s="47">
        <v>0</v>
      </c>
    </row>
    <row r="2226" spans="1:5" x14ac:dyDescent="0.2">
      <c r="A2226" s="20">
        <v>39116</v>
      </c>
      <c r="B2226" s="1">
        <v>3</v>
      </c>
      <c r="C2226" s="3">
        <v>2</v>
      </c>
      <c r="D2226" s="1">
        <v>2007</v>
      </c>
      <c r="E2226" s="47">
        <v>0</v>
      </c>
    </row>
    <row r="2227" spans="1:5" x14ac:dyDescent="0.2">
      <c r="A2227" s="20">
        <v>39117</v>
      </c>
      <c r="B2227" s="1">
        <v>4</v>
      </c>
      <c r="C2227" s="3">
        <v>2</v>
      </c>
      <c r="D2227" s="1">
        <v>2007</v>
      </c>
      <c r="E2227" s="47">
        <v>0</v>
      </c>
    </row>
    <row r="2228" spans="1:5" x14ac:dyDescent="0.2">
      <c r="A2228" s="20">
        <v>39118</v>
      </c>
      <c r="B2228" s="1">
        <v>5</v>
      </c>
      <c r="C2228" s="3">
        <v>2</v>
      </c>
      <c r="D2228" s="1">
        <v>2007</v>
      </c>
      <c r="E2228" s="47">
        <v>0</v>
      </c>
    </row>
    <row r="2229" spans="1:5" x14ac:dyDescent="0.2">
      <c r="A2229" s="20">
        <v>39119</v>
      </c>
      <c r="B2229" s="1">
        <v>6</v>
      </c>
      <c r="C2229" s="3">
        <v>2</v>
      </c>
      <c r="D2229" s="1">
        <v>2007</v>
      </c>
      <c r="E2229" s="47">
        <v>0</v>
      </c>
    </row>
    <row r="2230" spans="1:5" x14ac:dyDescent="0.2">
      <c r="A2230" s="20">
        <v>39120</v>
      </c>
      <c r="B2230" s="1">
        <v>7</v>
      </c>
      <c r="C2230" s="3">
        <v>2</v>
      </c>
      <c r="D2230" s="1">
        <v>2007</v>
      </c>
      <c r="E2230" s="47">
        <v>0</v>
      </c>
    </row>
    <row r="2231" spans="1:5" x14ac:dyDescent="0.2">
      <c r="A2231" s="20">
        <v>39121</v>
      </c>
      <c r="B2231" s="1">
        <v>8</v>
      </c>
      <c r="C2231" s="3">
        <v>2</v>
      </c>
      <c r="D2231" s="1">
        <v>2007</v>
      </c>
      <c r="E2231" s="47">
        <v>0</v>
      </c>
    </row>
    <row r="2232" spans="1:5" x14ac:dyDescent="0.2">
      <c r="A2232" s="20">
        <v>39122</v>
      </c>
      <c r="B2232" s="1">
        <v>9</v>
      </c>
      <c r="C2232" s="3">
        <v>2</v>
      </c>
      <c r="D2232" s="1">
        <v>2007</v>
      </c>
      <c r="E2232" s="47">
        <v>0</v>
      </c>
    </row>
    <row r="2233" spans="1:5" x14ac:dyDescent="0.2">
      <c r="A2233" s="20">
        <v>39123</v>
      </c>
      <c r="B2233" s="1">
        <v>10</v>
      </c>
      <c r="C2233" s="3">
        <v>2</v>
      </c>
      <c r="D2233" s="1">
        <v>2007</v>
      </c>
      <c r="E2233" s="47">
        <v>0</v>
      </c>
    </row>
    <row r="2234" spans="1:5" x14ac:dyDescent="0.2">
      <c r="A2234" s="20">
        <v>39124</v>
      </c>
      <c r="B2234" s="1">
        <v>11</v>
      </c>
      <c r="C2234" s="3">
        <v>2</v>
      </c>
      <c r="D2234" s="1">
        <v>2007</v>
      </c>
      <c r="E2234" s="47">
        <v>0</v>
      </c>
    </row>
    <row r="2235" spans="1:5" x14ac:dyDescent="0.2">
      <c r="A2235" s="20">
        <v>39125</v>
      </c>
      <c r="B2235" s="1">
        <v>12</v>
      </c>
      <c r="C2235" s="3">
        <v>2</v>
      </c>
      <c r="D2235" s="1">
        <v>2007</v>
      </c>
      <c r="E2235" s="47">
        <v>0</v>
      </c>
    </row>
    <row r="2236" spans="1:5" x14ac:dyDescent="0.2">
      <c r="A2236" s="20">
        <v>39126</v>
      </c>
      <c r="B2236" s="1">
        <v>13</v>
      </c>
      <c r="C2236" s="3">
        <v>2</v>
      </c>
      <c r="D2236" s="1">
        <v>2007</v>
      </c>
      <c r="E2236" s="47">
        <v>0</v>
      </c>
    </row>
    <row r="2237" spans="1:5" x14ac:dyDescent="0.2">
      <c r="A2237" s="20">
        <v>39127</v>
      </c>
      <c r="B2237" s="1">
        <v>14</v>
      </c>
      <c r="C2237" s="3">
        <v>2</v>
      </c>
      <c r="D2237" s="1">
        <v>2007</v>
      </c>
      <c r="E2237" s="47">
        <v>0</v>
      </c>
    </row>
    <row r="2238" spans="1:5" x14ac:dyDescent="0.2">
      <c r="A2238" s="20">
        <v>39128</v>
      </c>
      <c r="B2238" s="1">
        <v>15</v>
      </c>
      <c r="C2238" s="3">
        <v>2</v>
      </c>
      <c r="D2238" s="1">
        <v>2007</v>
      </c>
      <c r="E2238" s="47">
        <v>0</v>
      </c>
    </row>
    <row r="2239" spans="1:5" x14ac:dyDescent="0.2">
      <c r="A2239" s="20">
        <v>39129</v>
      </c>
      <c r="B2239" s="1">
        <v>16</v>
      </c>
      <c r="C2239" s="3">
        <v>2</v>
      </c>
      <c r="D2239" s="1">
        <v>2007</v>
      </c>
      <c r="E2239" s="47">
        <v>0</v>
      </c>
    </row>
    <row r="2240" spans="1:5" x14ac:dyDescent="0.2">
      <c r="A2240" s="20">
        <v>39130</v>
      </c>
      <c r="B2240" s="1">
        <v>17</v>
      </c>
      <c r="C2240" s="3">
        <v>2</v>
      </c>
      <c r="D2240" s="1">
        <v>2007</v>
      </c>
      <c r="E2240" s="47">
        <v>0</v>
      </c>
    </row>
    <row r="2241" spans="1:5" x14ac:dyDescent="0.2">
      <c r="A2241" s="20">
        <v>39131</v>
      </c>
      <c r="B2241" s="1">
        <v>18</v>
      </c>
      <c r="C2241" s="3">
        <v>2</v>
      </c>
      <c r="D2241" s="1">
        <v>2007</v>
      </c>
      <c r="E2241" s="47">
        <v>0</v>
      </c>
    </row>
    <row r="2242" spans="1:5" x14ac:dyDescent="0.2">
      <c r="A2242" s="20">
        <v>39132</v>
      </c>
      <c r="B2242" s="1">
        <v>19</v>
      </c>
      <c r="C2242" s="3">
        <v>2</v>
      </c>
      <c r="D2242" s="1">
        <v>2007</v>
      </c>
      <c r="E2242" s="47">
        <v>0</v>
      </c>
    </row>
    <row r="2243" spans="1:5" x14ac:dyDescent="0.2">
      <c r="A2243" s="20">
        <v>39133</v>
      </c>
      <c r="B2243" s="1">
        <v>20</v>
      </c>
      <c r="C2243" s="3">
        <v>2</v>
      </c>
      <c r="D2243" s="1">
        <v>2007</v>
      </c>
      <c r="E2243" s="47">
        <v>0</v>
      </c>
    </row>
    <row r="2244" spans="1:5" x14ac:dyDescent="0.2">
      <c r="A2244" s="20">
        <v>39134</v>
      </c>
      <c r="B2244" s="1">
        <v>21</v>
      </c>
      <c r="C2244" s="3">
        <v>2</v>
      </c>
      <c r="D2244" s="1">
        <v>2007</v>
      </c>
      <c r="E2244" s="47">
        <v>0</v>
      </c>
    </row>
    <row r="2245" spans="1:5" x14ac:dyDescent="0.2">
      <c r="A2245" s="20">
        <v>39135</v>
      </c>
      <c r="B2245" s="1">
        <v>22</v>
      </c>
      <c r="C2245" s="3">
        <v>2</v>
      </c>
      <c r="D2245" s="1">
        <v>2007</v>
      </c>
      <c r="E2245" s="47">
        <v>0</v>
      </c>
    </row>
    <row r="2246" spans="1:5" x14ac:dyDescent="0.2">
      <c r="A2246" s="20">
        <v>39136</v>
      </c>
      <c r="B2246" s="1">
        <v>23</v>
      </c>
      <c r="C2246" s="3">
        <v>2</v>
      </c>
      <c r="D2246" s="1">
        <v>2007</v>
      </c>
      <c r="E2246" s="47">
        <v>0</v>
      </c>
    </row>
    <row r="2247" spans="1:5" x14ac:dyDescent="0.2">
      <c r="A2247" s="20">
        <v>39137</v>
      </c>
      <c r="B2247" s="1">
        <v>24</v>
      </c>
      <c r="C2247" s="3">
        <v>2</v>
      </c>
      <c r="D2247" s="1">
        <v>2007</v>
      </c>
      <c r="E2247" s="47">
        <v>0</v>
      </c>
    </row>
    <row r="2248" spans="1:5" x14ac:dyDescent="0.2">
      <c r="A2248" s="20">
        <v>39138</v>
      </c>
      <c r="B2248" s="1">
        <v>25</v>
      </c>
      <c r="C2248" s="3">
        <v>2</v>
      </c>
      <c r="D2248" s="1">
        <v>2007</v>
      </c>
      <c r="E2248" s="47">
        <v>0</v>
      </c>
    </row>
    <row r="2249" spans="1:5" x14ac:dyDescent="0.2">
      <c r="A2249" s="20">
        <v>39139</v>
      </c>
      <c r="B2249" s="1">
        <v>26</v>
      </c>
      <c r="C2249" s="3">
        <v>2</v>
      </c>
      <c r="D2249" s="1">
        <v>2007</v>
      </c>
      <c r="E2249" s="47">
        <v>0</v>
      </c>
    </row>
    <row r="2250" spans="1:5" x14ac:dyDescent="0.2">
      <c r="A2250" s="20">
        <v>39140</v>
      </c>
      <c r="B2250" s="1">
        <v>27</v>
      </c>
      <c r="C2250" s="3">
        <v>2</v>
      </c>
      <c r="D2250" s="1">
        <v>2007</v>
      </c>
      <c r="E2250" s="47">
        <v>0</v>
      </c>
    </row>
    <row r="2251" spans="1:5" x14ac:dyDescent="0.2">
      <c r="A2251" s="20">
        <v>39141</v>
      </c>
      <c r="B2251" s="1">
        <v>28</v>
      </c>
      <c r="C2251" s="3">
        <v>2</v>
      </c>
      <c r="D2251" s="1">
        <v>2007</v>
      </c>
      <c r="E2251" s="47">
        <v>0</v>
      </c>
    </row>
    <row r="2252" spans="1:5" x14ac:dyDescent="0.2">
      <c r="A2252" s="20">
        <v>39142</v>
      </c>
      <c r="B2252" s="1">
        <v>1</v>
      </c>
      <c r="C2252" s="3">
        <v>3</v>
      </c>
      <c r="D2252" s="1">
        <v>2007</v>
      </c>
      <c r="E2252" s="47">
        <v>0</v>
      </c>
    </row>
    <row r="2253" spans="1:5" x14ac:dyDescent="0.2">
      <c r="A2253" s="20">
        <v>39143</v>
      </c>
      <c r="B2253" s="1">
        <v>2</v>
      </c>
      <c r="C2253" s="3">
        <v>3</v>
      </c>
      <c r="D2253" s="1">
        <v>2007</v>
      </c>
      <c r="E2253" s="47">
        <v>0</v>
      </c>
    </row>
    <row r="2254" spans="1:5" x14ac:dyDescent="0.2">
      <c r="A2254" s="20">
        <v>39144</v>
      </c>
      <c r="B2254" s="1">
        <v>3</v>
      </c>
      <c r="C2254" s="3">
        <v>3</v>
      </c>
      <c r="D2254" s="1">
        <v>2007</v>
      </c>
      <c r="E2254" s="47">
        <v>0</v>
      </c>
    </row>
    <row r="2255" spans="1:5" x14ac:dyDescent="0.2">
      <c r="A2255" s="20">
        <v>39145</v>
      </c>
      <c r="B2255" s="1">
        <v>4</v>
      </c>
      <c r="C2255" s="3">
        <v>3</v>
      </c>
      <c r="D2255" s="1">
        <v>2007</v>
      </c>
      <c r="E2255" s="47">
        <v>0</v>
      </c>
    </row>
    <row r="2256" spans="1:5" x14ac:dyDescent="0.2">
      <c r="A2256" s="20">
        <v>39146</v>
      </c>
      <c r="B2256" s="1">
        <v>5</v>
      </c>
      <c r="C2256" s="3">
        <v>3</v>
      </c>
      <c r="D2256" s="1">
        <v>2007</v>
      </c>
      <c r="E2256" s="47">
        <v>0</v>
      </c>
    </row>
    <row r="2257" spans="1:5" x14ac:dyDescent="0.2">
      <c r="A2257" s="20">
        <v>39147</v>
      </c>
      <c r="B2257" s="1">
        <v>6</v>
      </c>
      <c r="C2257" s="3">
        <v>3</v>
      </c>
      <c r="D2257" s="1">
        <v>2007</v>
      </c>
      <c r="E2257" s="47">
        <v>0</v>
      </c>
    </row>
    <row r="2258" spans="1:5" x14ac:dyDescent="0.2">
      <c r="A2258" s="20">
        <v>39148</v>
      </c>
      <c r="B2258" s="1">
        <v>7</v>
      </c>
      <c r="C2258" s="3">
        <v>3</v>
      </c>
      <c r="D2258" s="1">
        <v>2007</v>
      </c>
      <c r="E2258" s="47">
        <v>0</v>
      </c>
    </row>
    <row r="2259" spans="1:5" x14ac:dyDescent="0.2">
      <c r="A2259" s="20">
        <v>39149</v>
      </c>
      <c r="B2259" s="1">
        <v>8</v>
      </c>
      <c r="C2259" s="3">
        <v>3</v>
      </c>
      <c r="D2259" s="1">
        <v>2007</v>
      </c>
      <c r="E2259" s="47">
        <v>0</v>
      </c>
    </row>
    <row r="2260" spans="1:5" x14ac:dyDescent="0.2">
      <c r="A2260" s="20">
        <v>39150</v>
      </c>
      <c r="B2260" s="1">
        <v>9</v>
      </c>
      <c r="C2260" s="3">
        <v>3</v>
      </c>
      <c r="D2260" s="1">
        <v>2007</v>
      </c>
      <c r="E2260" s="47">
        <v>0</v>
      </c>
    </row>
    <row r="2261" spans="1:5" x14ac:dyDescent="0.2">
      <c r="A2261" s="20">
        <v>39151</v>
      </c>
      <c r="B2261" s="1">
        <v>10</v>
      </c>
      <c r="C2261" s="3">
        <v>3</v>
      </c>
      <c r="D2261" s="1">
        <v>2007</v>
      </c>
      <c r="E2261" s="47">
        <v>0</v>
      </c>
    </row>
    <row r="2262" spans="1:5" x14ac:dyDescent="0.2">
      <c r="A2262" s="20">
        <v>39152</v>
      </c>
      <c r="B2262" s="1">
        <v>11</v>
      </c>
      <c r="C2262" s="3">
        <v>3</v>
      </c>
      <c r="D2262" s="1">
        <v>2007</v>
      </c>
      <c r="E2262" s="47">
        <v>0</v>
      </c>
    </row>
    <row r="2263" spans="1:5" x14ac:dyDescent="0.2">
      <c r="A2263" s="20">
        <v>39153</v>
      </c>
      <c r="B2263" s="1">
        <v>12</v>
      </c>
      <c r="C2263" s="3">
        <v>3</v>
      </c>
      <c r="D2263" s="1">
        <v>2007</v>
      </c>
      <c r="E2263" s="47">
        <v>0</v>
      </c>
    </row>
    <row r="2264" spans="1:5" x14ac:dyDescent="0.2">
      <c r="A2264" s="20">
        <v>39154</v>
      </c>
      <c r="B2264" s="1">
        <v>13</v>
      </c>
      <c r="C2264" s="3">
        <v>3</v>
      </c>
      <c r="D2264" s="1">
        <v>2007</v>
      </c>
      <c r="E2264" s="47">
        <v>0</v>
      </c>
    </row>
    <row r="2265" spans="1:5" x14ac:dyDescent="0.2">
      <c r="A2265" s="20">
        <v>39155</v>
      </c>
      <c r="B2265" s="1">
        <v>14</v>
      </c>
      <c r="C2265" s="3">
        <v>3</v>
      </c>
      <c r="D2265" s="1">
        <v>2007</v>
      </c>
      <c r="E2265" s="47">
        <v>0</v>
      </c>
    </row>
    <row r="2266" spans="1:5" x14ac:dyDescent="0.2">
      <c r="A2266" s="20">
        <v>39156</v>
      </c>
      <c r="B2266" s="1">
        <v>15</v>
      </c>
      <c r="C2266" s="3">
        <v>3</v>
      </c>
      <c r="D2266" s="1">
        <v>2007</v>
      </c>
      <c r="E2266" s="47">
        <v>0</v>
      </c>
    </row>
    <row r="2267" spans="1:5" x14ac:dyDescent="0.2">
      <c r="A2267" s="20">
        <v>39157</v>
      </c>
      <c r="B2267" s="1">
        <v>16</v>
      </c>
      <c r="C2267" s="3">
        <v>3</v>
      </c>
      <c r="D2267" s="1">
        <v>2007</v>
      </c>
      <c r="E2267" s="47">
        <v>0</v>
      </c>
    </row>
    <row r="2268" spans="1:5" x14ac:dyDescent="0.2">
      <c r="A2268" s="20">
        <v>39158</v>
      </c>
      <c r="B2268" s="1">
        <v>17</v>
      </c>
      <c r="C2268" s="3">
        <v>3</v>
      </c>
      <c r="D2268" s="1">
        <v>2007</v>
      </c>
      <c r="E2268" s="47">
        <v>0</v>
      </c>
    </row>
    <row r="2269" spans="1:5" x14ac:dyDescent="0.2">
      <c r="A2269" s="20">
        <v>39159</v>
      </c>
      <c r="B2269" s="1">
        <v>18</v>
      </c>
      <c r="C2269" s="3">
        <v>3</v>
      </c>
      <c r="D2269" s="1">
        <v>2007</v>
      </c>
      <c r="E2269" s="47">
        <v>0</v>
      </c>
    </row>
    <row r="2270" spans="1:5" x14ac:dyDescent="0.2">
      <c r="A2270" s="20">
        <v>39160</v>
      </c>
      <c r="B2270" s="1">
        <v>19</v>
      </c>
      <c r="C2270" s="3">
        <v>3</v>
      </c>
      <c r="D2270" s="1">
        <v>2007</v>
      </c>
      <c r="E2270" s="47">
        <v>0</v>
      </c>
    </row>
    <row r="2271" spans="1:5" x14ac:dyDescent="0.2">
      <c r="A2271" s="20">
        <v>39161</v>
      </c>
      <c r="B2271" s="1">
        <v>20</v>
      </c>
      <c r="C2271" s="3">
        <v>3</v>
      </c>
      <c r="D2271" s="1">
        <v>2007</v>
      </c>
      <c r="E2271" s="47">
        <v>0</v>
      </c>
    </row>
    <row r="2272" spans="1:5" x14ac:dyDescent="0.2">
      <c r="A2272" s="20">
        <v>39162</v>
      </c>
      <c r="B2272" s="1">
        <v>21</v>
      </c>
      <c r="C2272" s="3">
        <v>3</v>
      </c>
      <c r="D2272" s="1">
        <v>2007</v>
      </c>
      <c r="E2272" s="47">
        <v>0</v>
      </c>
    </row>
    <row r="2273" spans="1:5" x14ac:dyDescent="0.2">
      <c r="A2273" s="20">
        <v>39163</v>
      </c>
      <c r="B2273" s="1">
        <v>22</v>
      </c>
      <c r="C2273" s="3">
        <v>3</v>
      </c>
      <c r="D2273" s="1">
        <v>2007</v>
      </c>
      <c r="E2273" s="47">
        <v>0</v>
      </c>
    </row>
    <row r="2274" spans="1:5" x14ac:dyDescent="0.2">
      <c r="A2274" s="20">
        <v>39164</v>
      </c>
      <c r="B2274" s="1">
        <v>23</v>
      </c>
      <c r="C2274" s="3">
        <v>3</v>
      </c>
      <c r="D2274" s="1">
        <v>2007</v>
      </c>
      <c r="E2274" s="47">
        <v>0</v>
      </c>
    </row>
    <row r="2275" spans="1:5" x14ac:dyDescent="0.2">
      <c r="A2275" s="20">
        <v>39165</v>
      </c>
      <c r="B2275" s="1">
        <v>24</v>
      </c>
      <c r="C2275" s="3">
        <v>3</v>
      </c>
      <c r="D2275" s="1">
        <v>2007</v>
      </c>
      <c r="E2275" s="47">
        <v>0</v>
      </c>
    </row>
    <row r="2276" spans="1:5" x14ac:dyDescent="0.2">
      <c r="A2276" s="20">
        <v>39166</v>
      </c>
      <c r="B2276" s="1">
        <v>25</v>
      </c>
      <c r="C2276" s="3">
        <v>3</v>
      </c>
      <c r="D2276" s="1">
        <v>2007</v>
      </c>
      <c r="E2276" s="47">
        <v>0</v>
      </c>
    </row>
    <row r="2277" spans="1:5" x14ac:dyDescent="0.2">
      <c r="A2277" s="20">
        <v>39167</v>
      </c>
      <c r="B2277" s="1">
        <v>26</v>
      </c>
      <c r="C2277" s="3">
        <v>3</v>
      </c>
      <c r="D2277" s="1">
        <v>2007</v>
      </c>
      <c r="E2277" s="47">
        <v>0</v>
      </c>
    </row>
    <row r="2278" spans="1:5" x14ac:dyDescent="0.2">
      <c r="A2278" s="20">
        <v>39168</v>
      </c>
      <c r="B2278" s="1">
        <v>27</v>
      </c>
      <c r="C2278" s="3">
        <v>3</v>
      </c>
      <c r="D2278" s="1">
        <v>2007</v>
      </c>
      <c r="E2278" s="47">
        <v>0</v>
      </c>
    </row>
    <row r="2279" spans="1:5" x14ac:dyDescent="0.2">
      <c r="A2279" s="20">
        <v>39169</v>
      </c>
      <c r="B2279" s="1">
        <v>28</v>
      </c>
      <c r="C2279" s="3">
        <v>3</v>
      </c>
      <c r="D2279" s="1">
        <v>2007</v>
      </c>
      <c r="E2279" s="47">
        <v>0</v>
      </c>
    </row>
    <row r="2280" spans="1:5" x14ac:dyDescent="0.2">
      <c r="A2280" s="20">
        <v>39170</v>
      </c>
      <c r="B2280" s="1">
        <v>29</v>
      </c>
      <c r="C2280" s="3">
        <v>3</v>
      </c>
      <c r="D2280" s="1">
        <v>2007</v>
      </c>
      <c r="E2280" s="47">
        <v>0</v>
      </c>
    </row>
    <row r="2281" spans="1:5" x14ac:dyDescent="0.2">
      <c r="A2281" s="20">
        <v>39171</v>
      </c>
      <c r="B2281" s="1">
        <v>30</v>
      </c>
      <c r="C2281" s="3">
        <v>3</v>
      </c>
      <c r="D2281" s="1">
        <v>2007</v>
      </c>
      <c r="E2281" s="47">
        <v>0</v>
      </c>
    </row>
    <row r="2282" spans="1:5" x14ac:dyDescent="0.2">
      <c r="A2282" s="20">
        <v>39172</v>
      </c>
      <c r="B2282" s="1">
        <v>31</v>
      </c>
      <c r="C2282" s="3">
        <v>3</v>
      </c>
      <c r="D2282" s="1">
        <v>2007</v>
      </c>
      <c r="E2282" s="47">
        <v>0</v>
      </c>
    </row>
    <row r="2283" spans="1:5" x14ac:dyDescent="0.2">
      <c r="A2283" s="20">
        <v>39173</v>
      </c>
      <c r="B2283" s="1">
        <v>1</v>
      </c>
      <c r="C2283" s="3">
        <v>4</v>
      </c>
      <c r="D2283" s="1">
        <v>2007</v>
      </c>
      <c r="E2283" s="47">
        <v>0</v>
      </c>
    </row>
    <row r="2284" spans="1:5" x14ac:dyDescent="0.2">
      <c r="A2284" s="20">
        <v>39174</v>
      </c>
      <c r="B2284" s="1">
        <v>2</v>
      </c>
      <c r="C2284" s="3">
        <v>4</v>
      </c>
      <c r="D2284" s="1">
        <v>2007</v>
      </c>
      <c r="E2284" s="47">
        <v>0</v>
      </c>
    </row>
    <row r="2285" spans="1:5" x14ac:dyDescent="0.2">
      <c r="A2285" s="20">
        <v>39175</v>
      </c>
      <c r="B2285" s="1">
        <v>3</v>
      </c>
      <c r="C2285" s="3">
        <v>4</v>
      </c>
      <c r="D2285" s="1">
        <v>2007</v>
      </c>
      <c r="E2285" s="47">
        <v>0</v>
      </c>
    </row>
    <row r="2286" spans="1:5" x14ac:dyDescent="0.2">
      <c r="A2286" s="20">
        <v>39176</v>
      </c>
      <c r="B2286" s="1">
        <v>4</v>
      </c>
      <c r="C2286" s="3">
        <v>4</v>
      </c>
      <c r="D2286" s="1">
        <v>2007</v>
      </c>
      <c r="E2286" s="47">
        <v>0</v>
      </c>
    </row>
    <row r="2287" spans="1:5" x14ac:dyDescent="0.2">
      <c r="A2287" s="20">
        <v>39177</v>
      </c>
      <c r="B2287" s="1">
        <v>5</v>
      </c>
      <c r="C2287" s="3">
        <v>4</v>
      </c>
      <c r="D2287" s="1">
        <v>2007</v>
      </c>
      <c r="E2287" s="47">
        <v>0</v>
      </c>
    </row>
    <row r="2288" spans="1:5" x14ac:dyDescent="0.2">
      <c r="A2288" s="20">
        <v>39178</v>
      </c>
      <c r="B2288" s="1">
        <v>6</v>
      </c>
      <c r="C2288" s="3">
        <v>4</v>
      </c>
      <c r="D2288" s="1">
        <v>2007</v>
      </c>
      <c r="E2288" s="47">
        <v>0</v>
      </c>
    </row>
    <row r="2289" spans="1:5" x14ac:dyDescent="0.2">
      <c r="A2289" s="20">
        <v>39179</v>
      </c>
      <c r="B2289" s="1">
        <v>7</v>
      </c>
      <c r="C2289" s="3">
        <v>4</v>
      </c>
      <c r="D2289" s="1">
        <v>2007</v>
      </c>
      <c r="E2289" s="47">
        <v>0</v>
      </c>
    </row>
    <row r="2290" spans="1:5" x14ac:dyDescent="0.2">
      <c r="A2290" s="20">
        <v>39180</v>
      </c>
      <c r="B2290" s="1">
        <v>8</v>
      </c>
      <c r="C2290" s="3">
        <v>4</v>
      </c>
      <c r="D2290" s="1">
        <v>2007</v>
      </c>
      <c r="E2290" s="47">
        <v>0</v>
      </c>
    </row>
    <row r="2291" spans="1:5" x14ac:dyDescent="0.2">
      <c r="A2291" s="20">
        <v>39181</v>
      </c>
      <c r="B2291" s="1">
        <v>9</v>
      </c>
      <c r="C2291" s="3">
        <v>4</v>
      </c>
      <c r="D2291" s="1">
        <v>2007</v>
      </c>
      <c r="E2291" s="47">
        <v>0</v>
      </c>
    </row>
    <row r="2292" spans="1:5" x14ac:dyDescent="0.2">
      <c r="A2292" s="20">
        <v>39182</v>
      </c>
      <c r="B2292" s="1">
        <v>10</v>
      </c>
      <c r="C2292" s="3">
        <v>4</v>
      </c>
      <c r="D2292" s="1">
        <v>2007</v>
      </c>
      <c r="E2292" s="47">
        <v>0.16500000000000001</v>
      </c>
    </row>
    <row r="2293" spans="1:5" x14ac:dyDescent="0.2">
      <c r="A2293" s="20">
        <v>39183</v>
      </c>
      <c r="B2293" s="1">
        <v>11</v>
      </c>
      <c r="C2293" s="3">
        <v>4</v>
      </c>
      <c r="D2293" s="1">
        <v>2007</v>
      </c>
      <c r="E2293" s="47">
        <v>1.085</v>
      </c>
    </row>
    <row r="2294" spans="1:5" x14ac:dyDescent="0.2">
      <c r="A2294" s="20">
        <v>39184</v>
      </c>
      <c r="B2294" s="1">
        <v>12</v>
      </c>
      <c r="C2294" s="3">
        <v>4</v>
      </c>
      <c r="D2294" s="1">
        <v>2007</v>
      </c>
      <c r="E2294" s="47">
        <v>1.0920000000000001</v>
      </c>
    </row>
    <row r="2295" spans="1:5" x14ac:dyDescent="0.2">
      <c r="A2295" s="20">
        <v>39185</v>
      </c>
      <c r="B2295" s="1">
        <v>13</v>
      </c>
      <c r="C2295" s="3">
        <v>4</v>
      </c>
      <c r="D2295" s="1">
        <v>2007</v>
      </c>
      <c r="E2295" s="47">
        <v>1.0269999999999999</v>
      </c>
    </row>
    <row r="2296" spans="1:5" x14ac:dyDescent="0.2">
      <c r="A2296" s="20">
        <v>39186</v>
      </c>
      <c r="B2296" s="1">
        <v>14</v>
      </c>
      <c r="C2296" s="3">
        <v>4</v>
      </c>
      <c r="D2296" s="1">
        <v>2007</v>
      </c>
      <c r="E2296" s="47">
        <v>0.94199999999999995</v>
      </c>
    </row>
    <row r="2297" spans="1:5" x14ac:dyDescent="0.2">
      <c r="A2297" s="20">
        <v>39187</v>
      </c>
      <c r="B2297" s="1">
        <v>15</v>
      </c>
      <c r="C2297" s="3">
        <v>4</v>
      </c>
      <c r="D2297" s="1">
        <v>2007</v>
      </c>
      <c r="E2297" s="47">
        <v>0.80800000000000005</v>
      </c>
    </row>
    <row r="2298" spans="1:5" x14ac:dyDescent="0.2">
      <c r="A2298" s="20">
        <v>39188</v>
      </c>
      <c r="B2298" s="1">
        <v>16</v>
      </c>
      <c r="C2298" s="3">
        <v>4</v>
      </c>
      <c r="D2298" s="1">
        <v>2007</v>
      </c>
      <c r="E2298" s="47">
        <v>0.64400000000000002</v>
      </c>
    </row>
    <row r="2299" spans="1:5" x14ac:dyDescent="0.2">
      <c r="A2299" s="20">
        <v>39189</v>
      </c>
      <c r="B2299" s="1">
        <v>17</v>
      </c>
      <c r="C2299" s="3">
        <v>4</v>
      </c>
      <c r="D2299" s="1">
        <v>2007</v>
      </c>
      <c r="E2299" s="47">
        <v>0.51300000000000001</v>
      </c>
    </row>
    <row r="2300" spans="1:5" x14ac:dyDescent="0.2">
      <c r="A2300" s="20">
        <v>39190</v>
      </c>
      <c r="B2300" s="1">
        <v>18</v>
      </c>
      <c r="C2300" s="3">
        <v>4</v>
      </c>
      <c r="D2300" s="1">
        <v>2007</v>
      </c>
      <c r="E2300" s="47">
        <v>0.40699999999999997</v>
      </c>
    </row>
    <row r="2301" spans="1:5" x14ac:dyDescent="0.2">
      <c r="A2301" s="20">
        <v>39191</v>
      </c>
      <c r="B2301" s="1">
        <v>19</v>
      </c>
      <c r="C2301" s="3">
        <v>4</v>
      </c>
      <c r="D2301" s="1">
        <v>2007</v>
      </c>
      <c r="E2301" s="47">
        <v>0.34200000000000003</v>
      </c>
    </row>
    <row r="2302" spans="1:5" x14ac:dyDescent="0.2">
      <c r="A2302" s="20">
        <v>39192</v>
      </c>
      <c r="B2302" s="1">
        <v>20</v>
      </c>
      <c r="C2302" s="3">
        <v>4</v>
      </c>
      <c r="D2302" s="1">
        <v>2007</v>
      </c>
      <c r="E2302" s="47">
        <v>0.29099999999999998</v>
      </c>
    </row>
    <row r="2303" spans="1:5" x14ac:dyDescent="0.2">
      <c r="A2303" s="20">
        <v>39193</v>
      </c>
      <c r="B2303" s="1">
        <v>21</v>
      </c>
      <c r="C2303" s="3">
        <v>4</v>
      </c>
      <c r="D2303" s="1">
        <v>2007</v>
      </c>
      <c r="E2303" s="47">
        <v>0.19600000000000001</v>
      </c>
    </row>
    <row r="2304" spans="1:5" x14ac:dyDescent="0.2">
      <c r="A2304" s="20">
        <v>39194</v>
      </c>
      <c r="B2304" s="1">
        <v>22</v>
      </c>
      <c r="C2304" s="3">
        <v>4</v>
      </c>
      <c r="D2304" s="1">
        <v>2007</v>
      </c>
      <c r="E2304" s="47">
        <v>0.16</v>
      </c>
    </row>
    <row r="2305" spans="1:15" x14ac:dyDescent="0.2">
      <c r="A2305" s="20">
        <v>39195</v>
      </c>
      <c r="B2305" s="1">
        <v>23</v>
      </c>
      <c r="C2305" s="3">
        <v>4</v>
      </c>
      <c r="D2305" s="1">
        <v>2007</v>
      </c>
      <c r="E2305" s="47">
        <v>0.159</v>
      </c>
    </row>
    <row r="2306" spans="1:15" x14ac:dyDescent="0.2">
      <c r="A2306" s="20">
        <v>39196</v>
      </c>
      <c r="B2306" s="1">
        <v>24</v>
      </c>
      <c r="C2306" s="3">
        <v>4</v>
      </c>
      <c r="D2306" s="1">
        <v>2007</v>
      </c>
      <c r="E2306" s="47">
        <v>0.11700000000000001</v>
      </c>
    </row>
    <row r="2307" spans="1:15" s="17" customFormat="1" x14ac:dyDescent="0.2">
      <c r="A2307" s="20">
        <v>39197</v>
      </c>
      <c r="B2307" s="1">
        <v>25</v>
      </c>
      <c r="C2307" s="3">
        <v>4</v>
      </c>
      <c r="D2307" s="1">
        <v>2007</v>
      </c>
      <c r="E2307" s="47">
        <v>6.9000000000000006E-2</v>
      </c>
      <c r="F2307"/>
      <c r="G2307"/>
      <c r="H2307"/>
      <c r="I2307"/>
      <c r="J2307"/>
      <c r="K2307"/>
      <c r="L2307"/>
      <c r="M2307"/>
      <c r="N2307"/>
      <c r="O2307"/>
    </row>
    <row r="2308" spans="1:15" x14ac:dyDescent="0.2">
      <c r="A2308" s="20">
        <v>39198</v>
      </c>
      <c r="B2308" s="1">
        <v>26</v>
      </c>
      <c r="C2308" s="3">
        <v>4</v>
      </c>
      <c r="D2308" s="1">
        <v>2007</v>
      </c>
      <c r="E2308" s="47">
        <v>3.1E-2</v>
      </c>
    </row>
    <row r="2309" spans="1:15" x14ac:dyDescent="0.2">
      <c r="A2309" s="20">
        <v>39199</v>
      </c>
      <c r="B2309" s="1">
        <v>27</v>
      </c>
      <c r="C2309" s="3">
        <v>4</v>
      </c>
      <c r="D2309" s="1">
        <v>2007</v>
      </c>
      <c r="E2309" s="47">
        <v>0.128</v>
      </c>
    </row>
    <row r="2310" spans="1:15" x14ac:dyDescent="0.2">
      <c r="A2310" s="20">
        <v>39200</v>
      </c>
      <c r="B2310" s="1">
        <v>28</v>
      </c>
      <c r="C2310" s="3">
        <v>4</v>
      </c>
      <c r="D2310" s="1">
        <v>2007</v>
      </c>
      <c r="E2310" s="47">
        <v>0.59099999999999997</v>
      </c>
    </row>
    <row r="2311" spans="1:15" x14ac:dyDescent="0.2">
      <c r="A2311" s="20">
        <v>39201</v>
      </c>
      <c r="B2311" s="1">
        <v>29</v>
      </c>
      <c r="C2311" s="3">
        <v>4</v>
      </c>
      <c r="D2311" s="1">
        <v>2007</v>
      </c>
      <c r="E2311" s="47">
        <v>0.38</v>
      </c>
    </row>
    <row r="2312" spans="1:15" x14ac:dyDescent="0.2">
      <c r="A2312" s="20">
        <v>39202</v>
      </c>
      <c r="B2312" s="1">
        <v>30</v>
      </c>
      <c r="C2312" s="3">
        <v>4</v>
      </c>
      <c r="D2312" s="1">
        <v>2007</v>
      </c>
      <c r="E2312" s="47">
        <v>0.41899999999999998</v>
      </c>
    </row>
    <row r="2313" spans="1:15" x14ac:dyDescent="0.2">
      <c r="A2313" s="20">
        <v>39203</v>
      </c>
      <c r="B2313" s="1">
        <v>1</v>
      </c>
      <c r="C2313" s="3">
        <v>5</v>
      </c>
      <c r="D2313" s="1">
        <v>2007</v>
      </c>
      <c r="E2313" s="47">
        <v>0.17299999999999999</v>
      </c>
    </row>
    <row r="2314" spans="1:15" x14ac:dyDescent="0.2">
      <c r="A2314" s="20">
        <v>39204</v>
      </c>
      <c r="B2314" s="1">
        <v>2</v>
      </c>
      <c r="C2314" s="3">
        <v>5</v>
      </c>
      <c r="D2314" s="1">
        <v>2007</v>
      </c>
      <c r="E2314" s="47">
        <v>0.152</v>
      </c>
    </row>
    <row r="2315" spans="1:15" x14ac:dyDescent="0.2">
      <c r="A2315" s="20">
        <v>39205</v>
      </c>
      <c r="B2315" s="1">
        <v>3</v>
      </c>
      <c r="C2315" s="3">
        <v>5</v>
      </c>
      <c r="D2315" s="1">
        <v>2007</v>
      </c>
      <c r="E2315" s="47">
        <v>0.33900000000000002</v>
      </c>
    </row>
    <row r="2316" spans="1:15" x14ac:dyDescent="0.2">
      <c r="A2316" s="20">
        <v>39206</v>
      </c>
      <c r="B2316" s="1">
        <v>4</v>
      </c>
      <c r="C2316" s="3">
        <v>5</v>
      </c>
      <c r="D2316" s="1">
        <v>2007</v>
      </c>
      <c r="E2316" s="47">
        <v>0.44900000000000001</v>
      </c>
    </row>
    <row r="2317" spans="1:15" x14ac:dyDescent="0.2">
      <c r="A2317" s="20">
        <v>39207</v>
      </c>
      <c r="B2317" s="1">
        <v>5</v>
      </c>
      <c r="C2317" s="3">
        <v>5</v>
      </c>
      <c r="D2317" s="1">
        <v>2007</v>
      </c>
      <c r="E2317" s="47">
        <v>0.311</v>
      </c>
    </row>
    <row r="2318" spans="1:15" x14ac:dyDescent="0.2">
      <c r="A2318" s="20">
        <v>39208</v>
      </c>
      <c r="B2318" s="1">
        <v>6</v>
      </c>
      <c r="C2318" s="3">
        <v>5</v>
      </c>
      <c r="D2318" s="1">
        <v>2007</v>
      </c>
      <c r="E2318" s="47">
        <v>0.2</v>
      </c>
    </row>
    <row r="2319" spans="1:15" x14ac:dyDescent="0.2">
      <c r="A2319" s="20">
        <v>39209</v>
      </c>
      <c r="B2319" s="1">
        <v>7</v>
      </c>
      <c r="C2319" s="3">
        <v>5</v>
      </c>
      <c r="D2319" s="1">
        <v>2007</v>
      </c>
      <c r="E2319" s="47">
        <v>0.13800000000000001</v>
      </c>
    </row>
    <row r="2320" spans="1:15" x14ac:dyDescent="0.2">
      <c r="A2320" s="20">
        <v>39210</v>
      </c>
      <c r="B2320" s="1">
        <v>8</v>
      </c>
      <c r="C2320" s="3">
        <v>5</v>
      </c>
      <c r="D2320" s="1">
        <v>2007</v>
      </c>
      <c r="E2320" s="47">
        <v>8.2000000000000003E-2</v>
      </c>
    </row>
    <row r="2321" spans="1:5" x14ac:dyDescent="0.2">
      <c r="A2321" s="20">
        <v>39211</v>
      </c>
      <c r="B2321" s="1">
        <v>9</v>
      </c>
      <c r="C2321" s="3">
        <v>5</v>
      </c>
      <c r="D2321" s="1">
        <v>2007</v>
      </c>
      <c r="E2321" s="47">
        <v>0.112</v>
      </c>
    </row>
    <row r="2322" spans="1:5" x14ac:dyDescent="0.2">
      <c r="A2322" s="20">
        <v>39212</v>
      </c>
      <c r="B2322" s="1">
        <v>10</v>
      </c>
      <c r="C2322" s="3">
        <v>5</v>
      </c>
      <c r="D2322" s="1">
        <v>2007</v>
      </c>
      <c r="E2322" s="47">
        <v>0.13800000000000001</v>
      </c>
    </row>
    <row r="2323" spans="1:5" x14ac:dyDescent="0.2">
      <c r="A2323" s="20">
        <v>39213</v>
      </c>
      <c r="B2323" s="1">
        <v>11</v>
      </c>
      <c r="C2323" s="3">
        <v>5</v>
      </c>
      <c r="D2323" s="1">
        <v>2007</v>
      </c>
      <c r="E2323" s="47">
        <v>0.17299999999999999</v>
      </c>
    </row>
    <row r="2324" spans="1:5" x14ac:dyDescent="0.2">
      <c r="A2324" s="20">
        <v>39214</v>
      </c>
      <c r="B2324" s="1">
        <v>12</v>
      </c>
      <c r="C2324" s="3">
        <v>5</v>
      </c>
      <c r="D2324" s="1">
        <v>2007</v>
      </c>
      <c r="E2324" s="47">
        <v>0.36299999999999999</v>
      </c>
    </row>
    <row r="2325" spans="1:5" x14ac:dyDescent="0.2">
      <c r="A2325" s="20">
        <v>39215</v>
      </c>
      <c r="B2325" s="1">
        <v>13</v>
      </c>
      <c r="C2325" s="3">
        <v>5</v>
      </c>
      <c r="D2325" s="1">
        <v>2007</v>
      </c>
      <c r="E2325" s="47">
        <v>0.40200000000000002</v>
      </c>
    </row>
    <row r="2326" spans="1:5" x14ac:dyDescent="0.2">
      <c r="A2326" s="20">
        <v>39216</v>
      </c>
      <c r="B2326" s="1">
        <v>14</v>
      </c>
      <c r="C2326" s="3">
        <v>5</v>
      </c>
      <c r="D2326" s="1">
        <v>2007</v>
      </c>
      <c r="E2326" s="47">
        <v>0.439</v>
      </c>
    </row>
    <row r="2327" spans="1:5" x14ac:dyDescent="0.2">
      <c r="A2327" s="20">
        <v>39217</v>
      </c>
      <c r="B2327" s="1">
        <v>15</v>
      </c>
      <c r="C2327" s="3">
        <v>5</v>
      </c>
      <c r="D2327" s="1">
        <v>2007</v>
      </c>
      <c r="E2327" s="47">
        <v>0.68300000000000005</v>
      </c>
    </row>
    <row r="2328" spans="1:5" x14ac:dyDescent="0.2">
      <c r="A2328" s="20">
        <v>39218</v>
      </c>
      <c r="B2328" s="1">
        <v>16</v>
      </c>
      <c r="C2328" s="3">
        <v>5</v>
      </c>
      <c r="D2328" s="1">
        <v>2007</v>
      </c>
      <c r="E2328" s="47">
        <v>0.90900000000000003</v>
      </c>
    </row>
    <row r="2329" spans="1:5" x14ac:dyDescent="0.2">
      <c r="A2329" s="20">
        <v>39219</v>
      </c>
      <c r="B2329" s="1">
        <v>17</v>
      </c>
      <c r="C2329" s="3">
        <v>5</v>
      </c>
      <c r="D2329" s="1">
        <v>2007</v>
      </c>
      <c r="E2329" s="47">
        <v>1.1619999999999999</v>
      </c>
    </row>
    <row r="2330" spans="1:5" x14ac:dyDescent="0.2">
      <c r="A2330" s="20">
        <v>39220</v>
      </c>
      <c r="B2330" s="1">
        <v>18</v>
      </c>
      <c r="C2330" s="3">
        <v>5</v>
      </c>
      <c r="D2330" s="1">
        <v>2007</v>
      </c>
      <c r="E2330" s="47">
        <v>1.4370000000000001</v>
      </c>
    </row>
    <row r="2331" spans="1:5" x14ac:dyDescent="0.2">
      <c r="A2331" s="20">
        <v>39221</v>
      </c>
      <c r="B2331" s="1">
        <v>19</v>
      </c>
      <c r="C2331" s="3">
        <v>5</v>
      </c>
      <c r="D2331" s="1">
        <v>2007</v>
      </c>
      <c r="E2331" s="47">
        <v>1.3180000000000001</v>
      </c>
    </row>
    <row r="2332" spans="1:5" x14ac:dyDescent="0.2">
      <c r="A2332" s="20">
        <v>39222</v>
      </c>
      <c r="B2332" s="1">
        <v>20</v>
      </c>
      <c r="C2332" s="3">
        <v>5</v>
      </c>
      <c r="D2332" s="1">
        <v>2007</v>
      </c>
      <c r="E2332" s="47">
        <v>0.97599999999999998</v>
      </c>
    </row>
    <row r="2333" spans="1:5" x14ac:dyDescent="0.2">
      <c r="A2333" s="20">
        <v>39223</v>
      </c>
      <c r="B2333" s="1">
        <v>21</v>
      </c>
      <c r="C2333" s="3">
        <v>5</v>
      </c>
      <c r="D2333" s="1">
        <v>2007</v>
      </c>
      <c r="E2333" s="47">
        <v>0.66600000000000004</v>
      </c>
    </row>
    <row r="2334" spans="1:5" x14ac:dyDescent="0.2">
      <c r="A2334" s="20">
        <v>39224</v>
      </c>
      <c r="B2334" s="1">
        <v>22</v>
      </c>
      <c r="C2334" s="3">
        <v>5</v>
      </c>
      <c r="D2334" s="1">
        <v>2007</v>
      </c>
      <c r="E2334" s="47">
        <v>0.46600000000000003</v>
      </c>
    </row>
    <row r="2335" spans="1:5" x14ac:dyDescent="0.2">
      <c r="A2335" s="20">
        <v>39225</v>
      </c>
      <c r="B2335" s="1">
        <v>23</v>
      </c>
      <c r="C2335" s="3">
        <v>5</v>
      </c>
      <c r="D2335" s="1">
        <v>2007</v>
      </c>
      <c r="E2335" s="47">
        <v>0.318</v>
      </c>
    </row>
    <row r="2336" spans="1:5" x14ac:dyDescent="0.2">
      <c r="A2336" s="20">
        <v>39226</v>
      </c>
      <c r="B2336" s="1">
        <v>24</v>
      </c>
      <c r="C2336" s="3">
        <v>5</v>
      </c>
      <c r="D2336" s="1">
        <v>2007</v>
      </c>
      <c r="E2336" s="47">
        <v>0.221</v>
      </c>
    </row>
    <row r="2337" spans="1:5" x14ac:dyDescent="0.2">
      <c r="A2337" s="20">
        <v>39227</v>
      </c>
      <c r="B2337" s="1">
        <v>25</v>
      </c>
      <c r="C2337" s="3">
        <v>5</v>
      </c>
      <c r="D2337" s="1">
        <v>2007</v>
      </c>
      <c r="E2337" s="47">
        <v>0.152</v>
      </c>
    </row>
    <row r="2338" spans="1:5" x14ac:dyDescent="0.2">
      <c r="A2338" s="20">
        <v>39228</v>
      </c>
      <c r="B2338" s="1">
        <v>26</v>
      </c>
      <c r="C2338" s="3">
        <v>5</v>
      </c>
      <c r="D2338" s="1">
        <v>2007</v>
      </c>
      <c r="E2338" s="47">
        <v>0.113</v>
      </c>
    </row>
    <row r="2339" spans="1:5" x14ac:dyDescent="0.2">
      <c r="A2339" s="20">
        <v>39229</v>
      </c>
      <c r="B2339" s="1">
        <v>27</v>
      </c>
      <c r="C2339" s="3">
        <v>5</v>
      </c>
      <c r="D2339" s="1">
        <v>2007</v>
      </c>
      <c r="E2339" s="47">
        <v>8.3000000000000004E-2</v>
      </c>
    </row>
    <row r="2340" spans="1:5" x14ac:dyDescent="0.2">
      <c r="A2340" s="20">
        <v>39230</v>
      </c>
      <c r="B2340" s="1">
        <v>28</v>
      </c>
      <c r="C2340" s="3">
        <v>5</v>
      </c>
      <c r="D2340" s="1">
        <v>2007</v>
      </c>
      <c r="E2340" s="47">
        <v>0.06</v>
      </c>
    </row>
    <row r="2341" spans="1:5" x14ac:dyDescent="0.2">
      <c r="A2341" s="20">
        <v>39231</v>
      </c>
      <c r="B2341" s="1">
        <v>29</v>
      </c>
      <c r="C2341" s="3">
        <v>5</v>
      </c>
      <c r="D2341" s="1">
        <v>2007</v>
      </c>
      <c r="E2341" s="47">
        <v>0.04</v>
      </c>
    </row>
    <row r="2342" spans="1:5" x14ac:dyDescent="0.2">
      <c r="A2342" s="20">
        <v>39232</v>
      </c>
      <c r="B2342" s="1">
        <v>30</v>
      </c>
      <c r="C2342" s="3">
        <v>5</v>
      </c>
      <c r="D2342" s="1">
        <v>2007</v>
      </c>
      <c r="E2342" s="47">
        <v>2.8000000000000001E-2</v>
      </c>
    </row>
    <row r="2343" spans="1:5" x14ac:dyDescent="0.2">
      <c r="A2343" s="20">
        <v>39233</v>
      </c>
      <c r="B2343" s="1">
        <v>31</v>
      </c>
      <c r="C2343" s="3">
        <v>5</v>
      </c>
      <c r="D2343" s="1">
        <v>2007</v>
      </c>
      <c r="E2343" s="47">
        <v>1.6E-2</v>
      </c>
    </row>
    <row r="2344" spans="1:5" x14ac:dyDescent="0.2">
      <c r="A2344" s="20">
        <v>39234</v>
      </c>
      <c r="B2344" s="1">
        <v>1</v>
      </c>
      <c r="C2344" s="3">
        <v>6</v>
      </c>
      <c r="D2344" s="1">
        <v>2007</v>
      </c>
      <c r="E2344" s="47">
        <v>1.2999999999999999E-2</v>
      </c>
    </row>
    <row r="2345" spans="1:5" x14ac:dyDescent="0.2">
      <c r="A2345" s="20">
        <v>39235</v>
      </c>
      <c r="B2345" s="1">
        <v>2</v>
      </c>
      <c r="C2345" s="3">
        <v>6</v>
      </c>
      <c r="D2345" s="1">
        <v>2007</v>
      </c>
      <c r="E2345" s="47">
        <v>1.4E-2</v>
      </c>
    </row>
    <row r="2346" spans="1:5" x14ac:dyDescent="0.2">
      <c r="A2346" s="20">
        <v>39236</v>
      </c>
      <c r="B2346" s="1">
        <v>3</v>
      </c>
      <c r="C2346" s="3">
        <v>6</v>
      </c>
      <c r="D2346" s="1">
        <v>2007</v>
      </c>
      <c r="E2346" s="47">
        <v>8.9999999999999993E-3</v>
      </c>
    </row>
    <row r="2347" spans="1:5" x14ac:dyDescent="0.2">
      <c r="A2347" s="20">
        <v>39237</v>
      </c>
      <c r="B2347" s="1">
        <v>4</v>
      </c>
      <c r="C2347" s="3">
        <v>6</v>
      </c>
      <c r="D2347" s="1">
        <v>2007</v>
      </c>
      <c r="E2347" s="47">
        <v>2E-3</v>
      </c>
    </row>
    <row r="2348" spans="1:5" x14ac:dyDescent="0.2">
      <c r="A2348" s="20">
        <v>39238</v>
      </c>
      <c r="B2348" s="1">
        <v>5</v>
      </c>
      <c r="C2348" s="3">
        <v>6</v>
      </c>
      <c r="D2348" s="1">
        <v>2007</v>
      </c>
      <c r="E2348" s="47">
        <v>1E-3</v>
      </c>
    </row>
    <row r="2349" spans="1:5" x14ac:dyDescent="0.2">
      <c r="A2349" s="20">
        <v>39239</v>
      </c>
      <c r="B2349" s="1">
        <v>6</v>
      </c>
      <c r="C2349" s="3">
        <v>6</v>
      </c>
      <c r="D2349" s="1">
        <v>2007</v>
      </c>
      <c r="E2349" s="47">
        <v>0</v>
      </c>
    </row>
    <row r="2350" spans="1:5" x14ac:dyDescent="0.2">
      <c r="A2350" s="20">
        <v>39240</v>
      </c>
      <c r="B2350" s="1">
        <v>7</v>
      </c>
      <c r="C2350" s="3">
        <v>6</v>
      </c>
      <c r="D2350" s="1">
        <v>2007</v>
      </c>
      <c r="E2350" s="47">
        <v>0</v>
      </c>
    </row>
    <row r="2351" spans="1:5" x14ac:dyDescent="0.2">
      <c r="A2351" s="20">
        <v>39241</v>
      </c>
      <c r="B2351" s="1">
        <v>8</v>
      </c>
      <c r="C2351" s="3">
        <v>6</v>
      </c>
      <c r="D2351" s="1">
        <v>2007</v>
      </c>
      <c r="E2351" s="47">
        <v>0</v>
      </c>
    </row>
    <row r="2352" spans="1:5" x14ac:dyDescent="0.2">
      <c r="A2352" s="20">
        <v>39242</v>
      </c>
      <c r="B2352" s="1">
        <v>9</v>
      </c>
      <c r="C2352" s="3">
        <v>6</v>
      </c>
      <c r="D2352" s="1">
        <v>2007</v>
      </c>
      <c r="E2352" s="47">
        <v>0</v>
      </c>
    </row>
    <row r="2353" spans="1:5" x14ac:dyDescent="0.2">
      <c r="A2353" s="20">
        <v>39243</v>
      </c>
      <c r="B2353" s="1">
        <v>10</v>
      </c>
      <c r="C2353" s="3">
        <v>6</v>
      </c>
      <c r="D2353" s="1">
        <v>2007</v>
      </c>
      <c r="E2353" s="47">
        <v>0</v>
      </c>
    </row>
    <row r="2354" spans="1:5" x14ac:dyDescent="0.2">
      <c r="A2354" s="20">
        <v>39244</v>
      </c>
      <c r="B2354" s="1">
        <v>11</v>
      </c>
      <c r="C2354" s="3">
        <v>6</v>
      </c>
      <c r="D2354" s="1">
        <v>2007</v>
      </c>
      <c r="E2354" s="47">
        <v>3.0000000000000001E-3</v>
      </c>
    </row>
    <row r="2355" spans="1:5" x14ac:dyDescent="0.2">
      <c r="A2355" s="20">
        <v>39245</v>
      </c>
      <c r="B2355" s="1">
        <v>12</v>
      </c>
      <c r="C2355" s="3">
        <v>6</v>
      </c>
      <c r="D2355" s="1">
        <v>2007</v>
      </c>
      <c r="E2355" s="47">
        <v>0</v>
      </c>
    </row>
    <row r="2356" spans="1:5" x14ac:dyDescent="0.2">
      <c r="A2356" s="20">
        <v>39246</v>
      </c>
      <c r="B2356" s="1">
        <v>13</v>
      </c>
      <c r="C2356" s="3">
        <v>6</v>
      </c>
      <c r="D2356" s="1">
        <v>2007</v>
      </c>
      <c r="E2356" s="47">
        <v>0</v>
      </c>
    </row>
    <row r="2357" spans="1:5" x14ac:dyDescent="0.2">
      <c r="A2357" s="20">
        <v>39247</v>
      </c>
      <c r="B2357" s="1">
        <v>14</v>
      </c>
      <c r="C2357" s="3">
        <v>6</v>
      </c>
      <c r="D2357" s="1">
        <v>2007</v>
      </c>
      <c r="E2357" s="47">
        <v>0</v>
      </c>
    </row>
    <row r="2358" spans="1:5" x14ac:dyDescent="0.2">
      <c r="A2358" s="20">
        <v>39248</v>
      </c>
      <c r="B2358" s="1">
        <v>15</v>
      </c>
      <c r="C2358" s="3">
        <v>6</v>
      </c>
      <c r="D2358" s="1">
        <v>2007</v>
      </c>
      <c r="E2358" s="47">
        <v>0</v>
      </c>
    </row>
    <row r="2359" spans="1:5" x14ac:dyDescent="0.2">
      <c r="A2359" s="20">
        <v>39249</v>
      </c>
      <c r="B2359" s="1">
        <v>16</v>
      </c>
      <c r="C2359" s="3">
        <v>6</v>
      </c>
      <c r="D2359" s="1">
        <v>2007</v>
      </c>
      <c r="E2359" s="47">
        <v>0</v>
      </c>
    </row>
    <row r="2360" spans="1:5" x14ac:dyDescent="0.2">
      <c r="A2360" s="20">
        <v>39250</v>
      </c>
      <c r="B2360" s="1">
        <v>17</v>
      </c>
      <c r="C2360" s="3">
        <v>6</v>
      </c>
      <c r="D2360" s="1">
        <v>2007</v>
      </c>
      <c r="E2360" s="47">
        <v>0</v>
      </c>
    </row>
    <row r="2361" spans="1:5" x14ac:dyDescent="0.2">
      <c r="A2361" s="20">
        <v>39251</v>
      </c>
      <c r="B2361" s="1">
        <v>18</v>
      </c>
      <c r="C2361" s="3">
        <v>6</v>
      </c>
      <c r="D2361" s="1">
        <v>2007</v>
      </c>
      <c r="E2361" s="47">
        <v>8.0000000000000002E-3</v>
      </c>
    </row>
    <row r="2362" spans="1:5" x14ac:dyDescent="0.2">
      <c r="A2362" s="20">
        <v>39252</v>
      </c>
      <c r="B2362" s="1">
        <v>19</v>
      </c>
      <c r="C2362" s="3">
        <v>6</v>
      </c>
      <c r="D2362" s="1">
        <v>2007</v>
      </c>
      <c r="E2362" s="47">
        <v>3.1219999999999999</v>
      </c>
    </row>
    <row r="2363" spans="1:5" x14ac:dyDescent="0.2">
      <c r="A2363" s="20">
        <v>39253</v>
      </c>
      <c r="B2363" s="1">
        <v>20</v>
      </c>
      <c r="C2363" s="3">
        <v>6</v>
      </c>
      <c r="D2363" s="1">
        <v>2007</v>
      </c>
      <c r="E2363" s="47">
        <v>68.58</v>
      </c>
    </row>
    <row r="2364" spans="1:5" x14ac:dyDescent="0.2">
      <c r="A2364" s="20">
        <v>39254</v>
      </c>
      <c r="B2364" s="1">
        <v>21</v>
      </c>
      <c r="C2364" s="3">
        <v>6</v>
      </c>
      <c r="D2364" s="1">
        <v>2007</v>
      </c>
      <c r="E2364" s="47">
        <v>55.478999999999999</v>
      </c>
    </row>
    <row r="2365" spans="1:5" x14ac:dyDescent="0.2">
      <c r="A2365" s="20">
        <v>39255</v>
      </c>
      <c r="B2365" s="1">
        <v>22</v>
      </c>
      <c r="C2365" s="3">
        <v>6</v>
      </c>
      <c r="D2365" s="1">
        <v>2007</v>
      </c>
      <c r="E2365" s="47">
        <v>25.164000000000001</v>
      </c>
    </row>
    <row r="2366" spans="1:5" x14ac:dyDescent="0.2">
      <c r="A2366" s="20">
        <v>39256</v>
      </c>
      <c r="B2366" s="1">
        <v>23</v>
      </c>
      <c r="C2366" s="3">
        <v>6</v>
      </c>
      <c r="D2366" s="1">
        <v>2007</v>
      </c>
      <c r="E2366" s="47">
        <v>11.137</v>
      </c>
    </row>
    <row r="2367" spans="1:5" x14ac:dyDescent="0.2">
      <c r="A2367" s="20">
        <v>39257</v>
      </c>
      <c r="B2367" s="1">
        <v>24</v>
      </c>
      <c r="C2367" s="3">
        <v>6</v>
      </c>
      <c r="D2367" s="1">
        <v>2007</v>
      </c>
      <c r="E2367" s="47">
        <v>5.9710000000000001</v>
      </c>
    </row>
    <row r="2368" spans="1:5" x14ac:dyDescent="0.2">
      <c r="A2368" s="20">
        <v>39258</v>
      </c>
      <c r="B2368" s="1">
        <v>25</v>
      </c>
      <c r="C2368" s="3">
        <v>6</v>
      </c>
      <c r="D2368" s="1">
        <v>2007</v>
      </c>
      <c r="E2368" s="47">
        <v>3.847</v>
      </c>
    </row>
    <row r="2369" spans="1:5" x14ac:dyDescent="0.2">
      <c r="A2369" s="20">
        <v>39259</v>
      </c>
      <c r="B2369" s="1">
        <v>26</v>
      </c>
      <c r="C2369" s="3">
        <v>6</v>
      </c>
      <c r="D2369" s="1">
        <v>2007</v>
      </c>
      <c r="E2369" s="47">
        <v>2.5739999999999998</v>
      </c>
    </row>
    <row r="2370" spans="1:5" x14ac:dyDescent="0.2">
      <c r="A2370" s="20">
        <v>39260</v>
      </c>
      <c r="B2370" s="1">
        <v>27</v>
      </c>
      <c r="C2370" s="3">
        <v>6</v>
      </c>
      <c r="D2370" s="1">
        <v>2007</v>
      </c>
      <c r="E2370" s="48"/>
    </row>
    <row r="2371" spans="1:5" x14ac:dyDescent="0.2">
      <c r="A2371" s="20">
        <v>39261</v>
      </c>
      <c r="B2371" s="1">
        <v>28</v>
      </c>
      <c r="C2371" s="3">
        <v>6</v>
      </c>
      <c r="D2371" s="1">
        <v>2007</v>
      </c>
    </row>
    <row r="2372" spans="1:5" x14ac:dyDescent="0.2">
      <c r="A2372" s="20">
        <v>39262</v>
      </c>
      <c r="B2372" s="1">
        <v>29</v>
      </c>
      <c r="C2372" s="3">
        <v>6</v>
      </c>
      <c r="D2372" s="1">
        <v>2007</v>
      </c>
    </row>
    <row r="2373" spans="1:5" x14ac:dyDescent="0.2">
      <c r="A2373" s="20">
        <v>39263</v>
      </c>
      <c r="B2373" s="1">
        <v>30</v>
      </c>
      <c r="C2373" s="3">
        <v>6</v>
      </c>
      <c r="D2373" s="1">
        <v>2007</v>
      </c>
    </row>
    <row r="2374" spans="1:5" x14ac:dyDescent="0.2">
      <c r="A2374" s="20">
        <v>39264</v>
      </c>
      <c r="B2374" s="1">
        <v>1</v>
      </c>
      <c r="C2374" s="3">
        <v>7</v>
      </c>
      <c r="D2374" s="1">
        <v>2007</v>
      </c>
      <c r="E2374" s="46"/>
    </row>
    <row r="2375" spans="1:5" x14ac:dyDescent="0.2">
      <c r="A2375" s="20">
        <v>39265</v>
      </c>
      <c r="B2375" s="1">
        <v>2</v>
      </c>
      <c r="C2375" s="3">
        <v>7</v>
      </c>
      <c r="D2375" s="1">
        <v>2007</v>
      </c>
      <c r="E2375" s="46"/>
    </row>
    <row r="2376" spans="1:5" x14ac:dyDescent="0.2">
      <c r="A2376" s="20">
        <v>39266</v>
      </c>
      <c r="B2376" s="1">
        <v>3</v>
      </c>
      <c r="C2376" s="3">
        <v>7</v>
      </c>
      <c r="D2376" s="1">
        <v>2007</v>
      </c>
      <c r="E2376" s="46">
        <v>2.5739999999999998</v>
      </c>
    </row>
    <row r="2377" spans="1:5" x14ac:dyDescent="0.2">
      <c r="A2377" s="20">
        <v>39267</v>
      </c>
      <c r="B2377" s="1">
        <v>4</v>
      </c>
      <c r="C2377" s="3">
        <v>7</v>
      </c>
      <c r="D2377" s="1">
        <v>2007</v>
      </c>
      <c r="E2377" s="46">
        <f>(0.3707*2)+2.1763</f>
        <v>2.9177</v>
      </c>
    </row>
    <row r="2378" spans="1:5" x14ac:dyDescent="0.2">
      <c r="A2378" s="20">
        <v>39268</v>
      </c>
      <c r="B2378" s="1">
        <v>5</v>
      </c>
      <c r="C2378" s="3">
        <v>7</v>
      </c>
      <c r="D2378" s="1">
        <v>2007</v>
      </c>
      <c r="E2378" s="46"/>
    </row>
    <row r="2379" spans="1:5" x14ac:dyDescent="0.2">
      <c r="A2379" s="20">
        <v>39269</v>
      </c>
      <c r="B2379" s="1">
        <v>6</v>
      </c>
      <c r="C2379" s="3">
        <v>7</v>
      </c>
      <c r="D2379" s="1">
        <v>2007</v>
      </c>
      <c r="E2379" s="46"/>
    </row>
    <row r="2380" spans="1:5" x14ac:dyDescent="0.2">
      <c r="A2380" s="20">
        <v>39270</v>
      </c>
      <c r="B2380" s="1">
        <v>7</v>
      </c>
      <c r="C2380" s="3">
        <v>7</v>
      </c>
      <c r="D2380" s="1">
        <v>2007</v>
      </c>
      <c r="E2380" s="46"/>
    </row>
    <row r="2381" spans="1:5" x14ac:dyDescent="0.2">
      <c r="A2381" s="20">
        <v>39271</v>
      </c>
      <c r="B2381" s="1">
        <v>8</v>
      </c>
      <c r="C2381" s="3">
        <v>7</v>
      </c>
      <c r="D2381" s="1">
        <v>2007</v>
      </c>
      <c r="E2381" s="46"/>
    </row>
    <row r="2382" spans="1:5" x14ac:dyDescent="0.2">
      <c r="A2382" s="20">
        <v>39272</v>
      </c>
      <c r="B2382" s="1">
        <v>9</v>
      </c>
      <c r="C2382" s="3">
        <v>7</v>
      </c>
      <c r="D2382" s="1">
        <v>2007</v>
      </c>
      <c r="E2382" s="46"/>
    </row>
    <row r="2383" spans="1:5" x14ac:dyDescent="0.2">
      <c r="A2383" s="20">
        <v>39273</v>
      </c>
      <c r="B2383" s="1">
        <v>10</v>
      </c>
      <c r="C2383" s="3">
        <v>7</v>
      </c>
      <c r="D2383" s="1">
        <v>2007</v>
      </c>
      <c r="E2383" s="46"/>
    </row>
    <row r="2384" spans="1:5" x14ac:dyDescent="0.2">
      <c r="A2384" s="20">
        <v>39274</v>
      </c>
      <c r="B2384" s="1">
        <v>11</v>
      </c>
      <c r="C2384" s="3">
        <v>7</v>
      </c>
      <c r="D2384" s="1">
        <v>2007</v>
      </c>
      <c r="E2384" s="46"/>
    </row>
    <row r="2385" spans="1:15" x14ac:dyDescent="0.2">
      <c r="A2385" s="20">
        <v>39275</v>
      </c>
      <c r="B2385" s="1">
        <v>12</v>
      </c>
      <c r="C2385" s="3">
        <v>7</v>
      </c>
      <c r="D2385" s="1">
        <v>2007</v>
      </c>
      <c r="E2385" s="46"/>
    </row>
    <row r="2386" spans="1:15" x14ac:dyDescent="0.2">
      <c r="A2386" s="20">
        <v>39276</v>
      </c>
      <c r="B2386" s="1">
        <v>13</v>
      </c>
      <c r="C2386" s="3">
        <v>7</v>
      </c>
      <c r="D2386" s="1">
        <v>2007</v>
      </c>
      <c r="E2386" s="46"/>
    </row>
    <row r="2387" spans="1:15" x14ac:dyDescent="0.2">
      <c r="A2387" s="20">
        <v>39277</v>
      </c>
      <c r="B2387" s="1">
        <v>14</v>
      </c>
      <c r="C2387" s="3">
        <v>7</v>
      </c>
      <c r="D2387" s="1">
        <v>2007</v>
      </c>
      <c r="E2387" s="46"/>
    </row>
    <row r="2388" spans="1:15" x14ac:dyDescent="0.2">
      <c r="A2388" s="20">
        <v>39278</v>
      </c>
      <c r="B2388" s="1">
        <v>15</v>
      </c>
      <c r="C2388" s="3">
        <v>7</v>
      </c>
      <c r="D2388" s="1">
        <v>2007</v>
      </c>
      <c r="E2388" s="46"/>
    </row>
    <row r="2389" spans="1:15" x14ac:dyDescent="0.2">
      <c r="A2389" s="20">
        <v>39279</v>
      </c>
      <c r="B2389" s="1">
        <v>16</v>
      </c>
      <c r="C2389" s="3">
        <v>7</v>
      </c>
      <c r="D2389" s="1">
        <v>2007</v>
      </c>
      <c r="E2389" s="46"/>
    </row>
    <row r="2390" spans="1:15" x14ac:dyDescent="0.2">
      <c r="A2390" s="20">
        <v>39280</v>
      </c>
      <c r="B2390" s="1">
        <v>17</v>
      </c>
      <c r="C2390" s="3">
        <v>7</v>
      </c>
      <c r="D2390" s="1">
        <v>2007</v>
      </c>
      <c r="E2390" s="46"/>
    </row>
    <row r="2391" spans="1:15" x14ac:dyDescent="0.2">
      <c r="A2391" s="20">
        <v>39281</v>
      </c>
      <c r="B2391" s="1">
        <v>18</v>
      </c>
      <c r="C2391" s="3">
        <v>7</v>
      </c>
      <c r="D2391" s="1">
        <v>2007</v>
      </c>
      <c r="E2391" s="46"/>
    </row>
    <row r="2392" spans="1:15" x14ac:dyDescent="0.2">
      <c r="A2392" s="20">
        <v>39282</v>
      </c>
      <c r="B2392" s="1">
        <v>19</v>
      </c>
      <c r="C2392" s="3">
        <v>7</v>
      </c>
      <c r="D2392" s="1">
        <v>2007</v>
      </c>
      <c r="E2392" s="46"/>
    </row>
    <row r="2393" spans="1:15" x14ac:dyDescent="0.2">
      <c r="A2393" s="20">
        <v>39283</v>
      </c>
      <c r="B2393" s="1">
        <v>20</v>
      </c>
      <c r="C2393" s="3">
        <v>7</v>
      </c>
      <c r="D2393" s="1">
        <v>2007</v>
      </c>
      <c r="E2393" s="46"/>
    </row>
    <row r="2394" spans="1:15" x14ac:dyDescent="0.2">
      <c r="A2394" s="20">
        <v>39284</v>
      </c>
      <c r="B2394" s="1">
        <v>21</v>
      </c>
      <c r="C2394" s="3">
        <v>7</v>
      </c>
      <c r="D2394" s="1">
        <v>2007</v>
      </c>
      <c r="E2394" s="46"/>
    </row>
    <row r="2395" spans="1:15" x14ac:dyDescent="0.2">
      <c r="A2395" s="20">
        <v>39285</v>
      </c>
      <c r="B2395" s="1">
        <v>22</v>
      </c>
      <c r="C2395" s="3">
        <v>7</v>
      </c>
      <c r="D2395" s="1">
        <v>2007</v>
      </c>
      <c r="E2395" s="46"/>
    </row>
    <row r="2396" spans="1:15" x14ac:dyDescent="0.2">
      <c r="A2396" s="20">
        <v>39286</v>
      </c>
      <c r="B2396" s="1">
        <v>23</v>
      </c>
      <c r="C2396" s="3">
        <v>7</v>
      </c>
      <c r="D2396" s="1">
        <v>2007</v>
      </c>
      <c r="E2396" s="46"/>
    </row>
    <row r="2397" spans="1:15" x14ac:dyDescent="0.2">
      <c r="A2397" s="20">
        <v>39287</v>
      </c>
      <c r="B2397" s="1">
        <v>24</v>
      </c>
      <c r="C2397" s="3">
        <v>7</v>
      </c>
      <c r="D2397" s="1">
        <v>2007</v>
      </c>
      <c r="E2397" s="46"/>
    </row>
    <row r="2398" spans="1:15" x14ac:dyDescent="0.2">
      <c r="A2398" s="20">
        <v>39288</v>
      </c>
      <c r="B2398" s="1">
        <v>25</v>
      </c>
      <c r="C2398" s="3">
        <v>7</v>
      </c>
      <c r="D2398" s="1">
        <v>2007</v>
      </c>
      <c r="E2398" s="46"/>
    </row>
    <row r="2399" spans="1:15" s="17" customFormat="1" x14ac:dyDescent="0.2">
      <c r="A2399" s="20">
        <v>39289</v>
      </c>
      <c r="B2399" s="1">
        <v>26</v>
      </c>
      <c r="C2399" s="3">
        <v>7</v>
      </c>
      <c r="D2399" s="1">
        <v>2007</v>
      </c>
      <c r="E2399" s="46"/>
      <c r="F2399"/>
      <c r="G2399"/>
      <c r="H2399"/>
      <c r="I2399"/>
      <c r="J2399"/>
      <c r="K2399"/>
      <c r="L2399"/>
      <c r="M2399"/>
      <c r="N2399"/>
      <c r="O2399"/>
    </row>
    <row r="2400" spans="1:15" x14ac:dyDescent="0.2">
      <c r="A2400" s="20">
        <v>39290</v>
      </c>
      <c r="B2400" s="1">
        <v>27</v>
      </c>
      <c r="C2400" s="3">
        <v>7</v>
      </c>
      <c r="D2400" s="1">
        <v>2007</v>
      </c>
      <c r="E2400" s="46"/>
    </row>
    <row r="2401" spans="1:5" x14ac:dyDescent="0.2">
      <c r="A2401" s="20">
        <v>39291</v>
      </c>
      <c r="B2401" s="1">
        <v>28</v>
      </c>
      <c r="C2401" s="3">
        <v>7</v>
      </c>
      <c r="D2401" s="1">
        <v>2007</v>
      </c>
      <c r="E2401" s="47">
        <v>11.444000000000001</v>
      </c>
    </row>
    <row r="2402" spans="1:5" x14ac:dyDescent="0.2">
      <c r="A2402" s="20">
        <v>39292</v>
      </c>
      <c r="B2402" s="1">
        <v>29</v>
      </c>
      <c r="C2402" s="3">
        <v>7</v>
      </c>
      <c r="D2402" s="1">
        <v>2007</v>
      </c>
      <c r="E2402" s="47">
        <v>10.964</v>
      </c>
    </row>
    <row r="2403" spans="1:5" x14ac:dyDescent="0.2">
      <c r="A2403" s="20">
        <v>39293</v>
      </c>
      <c r="B2403" s="1">
        <v>30</v>
      </c>
      <c r="C2403" s="3">
        <v>7</v>
      </c>
      <c r="D2403" s="1">
        <v>2007</v>
      </c>
      <c r="E2403" s="47">
        <v>11.618</v>
      </c>
    </row>
    <row r="2404" spans="1:5" x14ac:dyDescent="0.2">
      <c r="A2404" s="20">
        <v>39294</v>
      </c>
      <c r="B2404" s="1">
        <v>31</v>
      </c>
      <c r="C2404" s="3">
        <v>7</v>
      </c>
      <c r="D2404" s="1">
        <v>2007</v>
      </c>
      <c r="E2404" s="47">
        <v>14.128</v>
      </c>
    </row>
    <row r="2405" spans="1:5" x14ac:dyDescent="0.2">
      <c r="A2405" s="20">
        <v>39295</v>
      </c>
      <c r="B2405" s="1">
        <v>1</v>
      </c>
      <c r="C2405" s="3">
        <v>8</v>
      </c>
      <c r="D2405" s="1">
        <v>2007</v>
      </c>
      <c r="E2405" s="47">
        <v>9.1329999999999991</v>
      </c>
    </row>
    <row r="2406" spans="1:5" x14ac:dyDescent="0.2">
      <c r="A2406" s="20">
        <v>39296</v>
      </c>
      <c r="B2406" s="1">
        <v>2</v>
      </c>
      <c r="C2406" s="3">
        <v>8</v>
      </c>
      <c r="D2406" s="1">
        <v>2007</v>
      </c>
      <c r="E2406" s="47">
        <v>7.5880000000000001</v>
      </c>
    </row>
    <row r="2407" spans="1:5" x14ac:dyDescent="0.2">
      <c r="A2407" s="20">
        <v>39297</v>
      </c>
      <c r="B2407" s="1">
        <v>3</v>
      </c>
      <c r="C2407" s="3">
        <v>8</v>
      </c>
      <c r="D2407" s="1">
        <v>2007</v>
      </c>
      <c r="E2407" s="47">
        <v>7.7050000000000001</v>
      </c>
    </row>
    <row r="2408" spans="1:5" x14ac:dyDescent="0.2">
      <c r="A2408" s="20">
        <v>39298</v>
      </c>
      <c r="B2408" s="1">
        <v>4</v>
      </c>
      <c r="C2408" s="3">
        <v>8</v>
      </c>
      <c r="D2408" s="1">
        <v>2007</v>
      </c>
      <c r="E2408" s="47">
        <v>6.7889999999999997</v>
      </c>
    </row>
    <row r="2409" spans="1:5" x14ac:dyDescent="0.2">
      <c r="A2409" s="20">
        <v>39299</v>
      </c>
      <c r="B2409" s="1">
        <v>5</v>
      </c>
      <c r="C2409" s="3">
        <v>8</v>
      </c>
      <c r="D2409" s="1">
        <v>2007</v>
      </c>
      <c r="E2409" s="47">
        <v>8.2289999999999992</v>
      </c>
    </row>
    <row r="2410" spans="1:5" x14ac:dyDescent="0.2">
      <c r="A2410" s="20">
        <v>39300</v>
      </c>
      <c r="B2410" s="1">
        <v>6</v>
      </c>
      <c r="C2410" s="3">
        <v>8</v>
      </c>
      <c r="D2410" s="1">
        <v>2007</v>
      </c>
      <c r="E2410" s="47">
        <v>9.2669999999999995</v>
      </c>
    </row>
    <row r="2411" spans="1:5" x14ac:dyDescent="0.2">
      <c r="A2411" s="20">
        <v>39301</v>
      </c>
      <c r="B2411" s="1">
        <v>7</v>
      </c>
      <c r="C2411" s="3">
        <v>8</v>
      </c>
      <c r="D2411" s="1">
        <v>2007</v>
      </c>
      <c r="E2411" s="47">
        <v>7.3419999999999996</v>
      </c>
    </row>
    <row r="2412" spans="1:5" x14ac:dyDescent="0.2">
      <c r="A2412" s="20">
        <v>39302</v>
      </c>
      <c r="B2412" s="1">
        <v>8</v>
      </c>
      <c r="C2412" s="3">
        <v>8</v>
      </c>
      <c r="D2412" s="1">
        <v>2007</v>
      </c>
      <c r="E2412" s="47">
        <v>6.3140000000000001</v>
      </c>
    </row>
    <row r="2413" spans="1:5" x14ac:dyDescent="0.2">
      <c r="A2413" s="20">
        <v>39303</v>
      </c>
      <c r="B2413" s="1">
        <v>9</v>
      </c>
      <c r="C2413" s="3">
        <v>8</v>
      </c>
      <c r="D2413" s="1">
        <v>2007</v>
      </c>
      <c r="E2413" s="47">
        <v>5.5119999999999996</v>
      </c>
    </row>
    <row r="2414" spans="1:5" x14ac:dyDescent="0.2">
      <c r="A2414" s="20">
        <v>39304</v>
      </c>
      <c r="B2414" s="1">
        <v>10</v>
      </c>
      <c r="C2414" s="3">
        <v>8</v>
      </c>
      <c r="D2414" s="1">
        <v>2007</v>
      </c>
      <c r="E2414" s="47">
        <v>4.4370000000000003</v>
      </c>
    </row>
    <row r="2415" spans="1:5" x14ac:dyDescent="0.2">
      <c r="A2415" s="20">
        <v>39305</v>
      </c>
      <c r="B2415" s="1">
        <v>11</v>
      </c>
      <c r="C2415" s="3">
        <v>8</v>
      </c>
      <c r="D2415" s="1">
        <v>2007</v>
      </c>
      <c r="E2415" s="47">
        <v>4.1669999999999998</v>
      </c>
    </row>
    <row r="2416" spans="1:5" x14ac:dyDescent="0.2">
      <c r="A2416" s="20">
        <v>39306</v>
      </c>
      <c r="B2416" s="1">
        <v>12</v>
      </c>
      <c r="C2416" s="3">
        <v>8</v>
      </c>
      <c r="D2416" s="1">
        <v>2007</v>
      </c>
      <c r="E2416" s="47">
        <v>5.6509999999999998</v>
      </c>
    </row>
    <row r="2417" spans="1:5" x14ac:dyDescent="0.2">
      <c r="A2417" s="20">
        <v>39307</v>
      </c>
      <c r="B2417" s="1">
        <v>13</v>
      </c>
      <c r="C2417" s="3">
        <v>8</v>
      </c>
      <c r="D2417" s="1">
        <v>2007</v>
      </c>
      <c r="E2417" s="46">
        <f>((-0.1338*2)+5.7848)</f>
        <v>5.5171999999999999</v>
      </c>
    </row>
    <row r="2418" spans="1:5" x14ac:dyDescent="0.2">
      <c r="A2418" s="20">
        <v>39308</v>
      </c>
      <c r="B2418" s="1">
        <v>14</v>
      </c>
      <c r="C2418" s="3">
        <v>8</v>
      </c>
      <c r="D2418" s="1">
        <v>2007</v>
      </c>
      <c r="E2418" s="46">
        <f>((-0.1338*3+5.7848))</f>
        <v>5.3834</v>
      </c>
    </row>
    <row r="2419" spans="1:5" x14ac:dyDescent="0.2">
      <c r="A2419" s="20">
        <v>39309</v>
      </c>
      <c r="B2419" s="1">
        <v>15</v>
      </c>
      <c r="C2419" s="3">
        <v>8</v>
      </c>
      <c r="D2419" s="1">
        <v>2007</v>
      </c>
      <c r="E2419" s="46">
        <f>((-0.1338*4)+5.7848)</f>
        <v>5.2496</v>
      </c>
    </row>
    <row r="2420" spans="1:5" x14ac:dyDescent="0.2">
      <c r="A2420" s="20">
        <v>39310</v>
      </c>
      <c r="B2420" s="1">
        <v>16</v>
      </c>
      <c r="C2420" s="3">
        <v>8</v>
      </c>
      <c r="D2420" s="1">
        <v>2007</v>
      </c>
      <c r="E2420" s="46">
        <f>((-0.1338*5)+5.7848)</f>
        <v>5.1158000000000001</v>
      </c>
    </row>
    <row r="2421" spans="1:5" x14ac:dyDescent="0.2">
      <c r="A2421" s="20">
        <v>39311</v>
      </c>
      <c r="B2421" s="1">
        <v>17</v>
      </c>
      <c r="C2421" s="3">
        <v>8</v>
      </c>
      <c r="D2421" s="1">
        <v>2007</v>
      </c>
      <c r="E2421" s="46">
        <f>((-0.1338*6)+5.7848)</f>
        <v>4.9819999999999993</v>
      </c>
    </row>
    <row r="2422" spans="1:5" x14ac:dyDescent="0.2">
      <c r="A2422" s="20">
        <v>39312</v>
      </c>
      <c r="B2422" s="1">
        <v>18</v>
      </c>
      <c r="C2422" s="3">
        <v>8</v>
      </c>
      <c r="D2422" s="1">
        <v>2007</v>
      </c>
      <c r="E2422" s="47">
        <v>4.8479999999999999</v>
      </c>
    </row>
    <row r="2423" spans="1:5" x14ac:dyDescent="0.2">
      <c r="A2423" s="20">
        <v>39313</v>
      </c>
      <c r="B2423" s="1">
        <v>19</v>
      </c>
      <c r="C2423" s="3">
        <v>8</v>
      </c>
      <c r="D2423" s="1">
        <v>2007</v>
      </c>
      <c r="E2423" s="47">
        <v>3.891</v>
      </c>
    </row>
    <row r="2424" spans="1:5" x14ac:dyDescent="0.2">
      <c r="A2424" s="20">
        <v>39314</v>
      </c>
      <c r="B2424" s="1">
        <v>20</v>
      </c>
      <c r="C2424" s="3">
        <v>8</v>
      </c>
      <c r="D2424" s="1">
        <v>2007</v>
      </c>
      <c r="E2424" s="47">
        <v>3.1930000000000001</v>
      </c>
    </row>
    <row r="2425" spans="1:5" x14ac:dyDescent="0.2">
      <c r="A2425" s="20">
        <v>39315</v>
      </c>
      <c r="B2425" s="1">
        <v>21</v>
      </c>
      <c r="C2425" s="3">
        <v>8</v>
      </c>
      <c r="D2425" s="1">
        <v>2007</v>
      </c>
      <c r="E2425" s="47">
        <v>2.9729999999999999</v>
      </c>
    </row>
    <row r="2426" spans="1:5" x14ac:dyDescent="0.2">
      <c r="A2426" s="20">
        <v>39316</v>
      </c>
      <c r="B2426" s="1">
        <v>22</v>
      </c>
      <c r="C2426" s="3">
        <v>8</v>
      </c>
      <c r="D2426" s="1">
        <v>2007</v>
      </c>
      <c r="E2426" s="47">
        <v>2.8889999999999998</v>
      </c>
    </row>
    <row r="2427" spans="1:5" x14ac:dyDescent="0.2">
      <c r="A2427" s="20">
        <v>39317</v>
      </c>
      <c r="B2427" s="1">
        <v>23</v>
      </c>
      <c r="C2427" s="3">
        <v>8</v>
      </c>
      <c r="D2427" s="1">
        <v>2007</v>
      </c>
      <c r="E2427" s="47">
        <v>2.7629999999999999</v>
      </c>
    </row>
    <row r="2428" spans="1:5" x14ac:dyDescent="0.2">
      <c r="A2428" s="20">
        <v>39318</v>
      </c>
      <c r="B2428" s="1">
        <v>24</v>
      </c>
      <c r="C2428" s="3">
        <v>8</v>
      </c>
      <c r="D2428" s="1">
        <v>2007</v>
      </c>
      <c r="E2428" s="47">
        <v>2.7370000000000001</v>
      </c>
    </row>
    <row r="2429" spans="1:5" x14ac:dyDescent="0.2">
      <c r="A2429" s="20">
        <v>39319</v>
      </c>
      <c r="B2429" s="1">
        <v>25</v>
      </c>
      <c r="C2429" s="3">
        <v>8</v>
      </c>
      <c r="D2429" s="1">
        <v>2007</v>
      </c>
      <c r="E2429" s="47">
        <v>3.964</v>
      </c>
    </row>
    <row r="2430" spans="1:5" x14ac:dyDescent="0.2">
      <c r="A2430" s="20">
        <v>39320</v>
      </c>
      <c r="B2430" s="1">
        <v>26</v>
      </c>
      <c r="C2430" s="3">
        <v>8</v>
      </c>
      <c r="D2430" s="1">
        <v>2007</v>
      </c>
      <c r="E2430" s="47">
        <v>4.2770000000000001</v>
      </c>
    </row>
    <row r="2431" spans="1:5" x14ac:dyDescent="0.2">
      <c r="A2431" s="20">
        <v>39321</v>
      </c>
      <c r="B2431" s="1">
        <v>27</v>
      </c>
      <c r="C2431" s="3">
        <v>8</v>
      </c>
      <c r="D2431" s="1">
        <v>2007</v>
      </c>
      <c r="E2431" s="47">
        <v>3.42</v>
      </c>
    </row>
    <row r="2432" spans="1:5" x14ac:dyDescent="0.2">
      <c r="A2432" s="20">
        <v>39322</v>
      </c>
      <c r="B2432" s="1">
        <v>28</v>
      </c>
      <c r="C2432" s="3">
        <v>8</v>
      </c>
      <c r="D2432" s="1">
        <v>2007</v>
      </c>
      <c r="E2432" s="47">
        <v>3.1469999999999998</v>
      </c>
    </row>
    <row r="2433" spans="1:5" x14ac:dyDescent="0.2">
      <c r="A2433" s="20">
        <v>39323</v>
      </c>
      <c r="B2433" s="1">
        <v>29</v>
      </c>
      <c r="C2433" s="3">
        <v>8</v>
      </c>
      <c r="D2433" s="1">
        <v>2007</v>
      </c>
      <c r="E2433" s="47">
        <v>6.0670000000000002</v>
      </c>
    </row>
    <row r="2434" spans="1:5" x14ac:dyDescent="0.2">
      <c r="A2434" s="20">
        <v>39324</v>
      </c>
      <c r="B2434" s="1">
        <v>30</v>
      </c>
      <c r="C2434" s="3">
        <v>8</v>
      </c>
      <c r="D2434" s="1">
        <v>2007</v>
      </c>
      <c r="E2434" s="47">
        <v>8.1609999999999996</v>
      </c>
    </row>
    <row r="2435" spans="1:5" x14ac:dyDescent="0.2">
      <c r="A2435" s="20">
        <v>39325</v>
      </c>
      <c r="B2435" s="1">
        <v>31</v>
      </c>
      <c r="C2435" s="3">
        <v>8</v>
      </c>
      <c r="D2435" s="1">
        <v>2007</v>
      </c>
      <c r="E2435" s="47">
        <v>6.03</v>
      </c>
    </row>
    <row r="2436" spans="1:5" x14ac:dyDescent="0.2">
      <c r="A2436" s="20">
        <v>39326</v>
      </c>
      <c r="B2436" s="1">
        <v>1</v>
      </c>
      <c r="C2436" s="3">
        <v>9</v>
      </c>
      <c r="D2436" s="1">
        <v>2007</v>
      </c>
      <c r="E2436" s="47">
        <v>4.2110000000000003</v>
      </c>
    </row>
    <row r="2437" spans="1:5" x14ac:dyDescent="0.2">
      <c r="A2437" s="20">
        <v>39327</v>
      </c>
      <c r="B2437" s="1">
        <v>2</v>
      </c>
      <c r="C2437" s="3">
        <v>9</v>
      </c>
      <c r="D2437" s="1">
        <v>2007</v>
      </c>
      <c r="E2437" s="47">
        <v>3.6579999999999999</v>
      </c>
    </row>
    <row r="2438" spans="1:5" x14ac:dyDescent="0.2">
      <c r="A2438" s="20">
        <v>39328</v>
      </c>
      <c r="B2438" s="1">
        <v>3</v>
      </c>
      <c r="C2438" s="3">
        <v>9</v>
      </c>
      <c r="D2438" s="1">
        <v>2007</v>
      </c>
      <c r="E2438" s="47">
        <v>3.8559999999999999</v>
      </c>
    </row>
    <row r="2439" spans="1:5" x14ac:dyDescent="0.2">
      <c r="A2439" s="20">
        <v>39329</v>
      </c>
      <c r="B2439" s="1">
        <v>4</v>
      </c>
      <c r="C2439" s="3">
        <v>9</v>
      </c>
      <c r="D2439" s="1">
        <v>2007</v>
      </c>
      <c r="E2439" s="47">
        <v>4.8760000000000003</v>
      </c>
    </row>
    <row r="2440" spans="1:5" x14ac:dyDescent="0.2">
      <c r="A2440" s="20">
        <v>39330</v>
      </c>
      <c r="B2440" s="1">
        <v>5</v>
      </c>
      <c r="C2440" s="3">
        <v>9</v>
      </c>
      <c r="D2440" s="1">
        <v>2007</v>
      </c>
      <c r="E2440" s="47">
        <v>5.2729999999999997</v>
      </c>
    </row>
    <row r="2441" spans="1:5" x14ac:dyDescent="0.2">
      <c r="A2441" s="20">
        <v>39331</v>
      </c>
      <c r="B2441" s="1">
        <v>6</v>
      </c>
      <c r="C2441" s="3">
        <v>9</v>
      </c>
      <c r="D2441" s="1">
        <v>2007</v>
      </c>
      <c r="E2441" s="47">
        <v>5.7939999999999996</v>
      </c>
    </row>
    <row r="2442" spans="1:5" x14ac:dyDescent="0.2">
      <c r="A2442" s="20">
        <v>39332</v>
      </c>
      <c r="B2442" s="1">
        <v>7</v>
      </c>
      <c r="C2442" s="3">
        <v>9</v>
      </c>
      <c r="D2442" s="1">
        <v>2007</v>
      </c>
      <c r="E2442" s="47">
        <v>5.4610000000000003</v>
      </c>
    </row>
    <row r="2443" spans="1:5" x14ac:dyDescent="0.2">
      <c r="A2443" s="20">
        <v>39333</v>
      </c>
      <c r="B2443" s="1">
        <v>8</v>
      </c>
      <c r="C2443" s="3">
        <v>9</v>
      </c>
      <c r="D2443" s="1">
        <v>2007</v>
      </c>
      <c r="E2443" s="47">
        <v>4.4189999999999996</v>
      </c>
    </row>
    <row r="2444" spans="1:5" x14ac:dyDescent="0.2">
      <c r="A2444" s="20">
        <v>39334</v>
      </c>
      <c r="B2444" s="1">
        <v>9</v>
      </c>
      <c r="C2444" s="3">
        <v>9</v>
      </c>
      <c r="D2444" s="1">
        <v>2007</v>
      </c>
      <c r="E2444" s="47">
        <v>3.9620000000000002</v>
      </c>
    </row>
    <row r="2445" spans="1:5" x14ac:dyDescent="0.2">
      <c r="A2445" s="20">
        <v>39335</v>
      </c>
      <c r="B2445" s="1">
        <v>10</v>
      </c>
      <c r="C2445" s="3">
        <v>9</v>
      </c>
      <c r="D2445" s="1">
        <v>2007</v>
      </c>
      <c r="E2445" s="47">
        <v>3.6829999999999998</v>
      </c>
    </row>
    <row r="2446" spans="1:5" x14ac:dyDescent="0.2">
      <c r="A2446" s="20">
        <v>39336</v>
      </c>
      <c r="B2446" s="1">
        <v>11</v>
      </c>
      <c r="C2446" s="3">
        <v>9</v>
      </c>
      <c r="D2446" s="1">
        <v>2007</v>
      </c>
      <c r="E2446" s="47">
        <v>4.7949999999999999</v>
      </c>
    </row>
    <row r="2447" spans="1:5" x14ac:dyDescent="0.2">
      <c r="A2447" s="20">
        <v>39337</v>
      </c>
      <c r="B2447" s="1">
        <v>12</v>
      </c>
      <c r="C2447" s="3">
        <v>9</v>
      </c>
      <c r="D2447" s="1">
        <v>2007</v>
      </c>
      <c r="E2447" s="47">
        <v>8.2880000000000003</v>
      </c>
    </row>
    <row r="2448" spans="1:5" x14ac:dyDescent="0.2">
      <c r="A2448" s="20">
        <v>39338</v>
      </c>
      <c r="B2448" s="1">
        <v>13</v>
      </c>
      <c r="C2448" s="3">
        <v>9</v>
      </c>
      <c r="D2448" s="1">
        <v>2007</v>
      </c>
      <c r="E2448" s="47">
        <v>7.0570000000000004</v>
      </c>
    </row>
    <row r="2449" spans="1:5" x14ac:dyDescent="0.2">
      <c r="A2449" s="20">
        <v>39339</v>
      </c>
      <c r="B2449" s="1">
        <v>14</v>
      </c>
      <c r="C2449" s="3">
        <v>9</v>
      </c>
      <c r="D2449" s="1">
        <v>2007</v>
      </c>
      <c r="E2449" s="47">
        <v>5.524</v>
      </c>
    </row>
    <row r="2450" spans="1:5" x14ac:dyDescent="0.2">
      <c r="A2450" s="20">
        <v>39340</v>
      </c>
      <c r="B2450" s="1">
        <v>15</v>
      </c>
      <c r="C2450" s="3">
        <v>9</v>
      </c>
      <c r="D2450" s="1">
        <v>2007</v>
      </c>
      <c r="E2450" s="47">
        <v>4.4619999999999997</v>
      </c>
    </row>
    <row r="2451" spans="1:5" x14ac:dyDescent="0.2">
      <c r="A2451" s="20">
        <v>39341</v>
      </c>
      <c r="B2451" s="1">
        <v>16</v>
      </c>
      <c r="C2451" s="3">
        <v>9</v>
      </c>
      <c r="D2451" s="1">
        <v>2007</v>
      </c>
      <c r="E2451" s="47">
        <v>3.7290000000000001</v>
      </c>
    </row>
    <row r="2452" spans="1:5" x14ac:dyDescent="0.2">
      <c r="A2452" s="20">
        <v>39342</v>
      </c>
      <c r="B2452" s="1">
        <v>17</v>
      </c>
      <c r="C2452" s="3">
        <v>9</v>
      </c>
      <c r="D2452" s="1">
        <v>2007</v>
      </c>
      <c r="E2452" s="47">
        <v>3.851</v>
      </c>
    </row>
    <row r="2453" spans="1:5" x14ac:dyDescent="0.2">
      <c r="A2453" s="20">
        <v>39343</v>
      </c>
      <c r="B2453" s="1">
        <v>18</v>
      </c>
      <c r="C2453" s="3">
        <v>9</v>
      </c>
      <c r="D2453" s="1">
        <v>2007</v>
      </c>
      <c r="E2453" s="47">
        <v>3.4860000000000002</v>
      </c>
    </row>
    <row r="2454" spans="1:5" x14ac:dyDescent="0.2">
      <c r="A2454" s="20">
        <v>39344</v>
      </c>
      <c r="B2454" s="1">
        <v>19</v>
      </c>
      <c r="C2454" s="3">
        <v>9</v>
      </c>
      <c r="D2454" s="1">
        <v>2007</v>
      </c>
      <c r="E2454" s="47">
        <v>2.504</v>
      </c>
    </row>
    <row r="2455" spans="1:5" x14ac:dyDescent="0.2">
      <c r="A2455" s="20">
        <v>39345</v>
      </c>
      <c r="B2455" s="1">
        <v>20</v>
      </c>
      <c r="C2455" s="3">
        <v>9</v>
      </c>
      <c r="D2455" s="1">
        <v>2007</v>
      </c>
      <c r="E2455" s="47">
        <v>2.0030000000000001</v>
      </c>
    </row>
    <row r="2456" spans="1:5" x14ac:dyDescent="0.2">
      <c r="A2456" s="20">
        <v>39346</v>
      </c>
      <c r="B2456" s="1">
        <v>21</v>
      </c>
      <c r="C2456" s="3">
        <v>9</v>
      </c>
      <c r="D2456" s="1">
        <v>2007</v>
      </c>
      <c r="E2456" s="47">
        <f>((-0.0272*2)+2.0302)</f>
        <v>1.9757999999999998</v>
      </c>
    </row>
    <row r="2457" spans="1:5" x14ac:dyDescent="0.2">
      <c r="A2457" s="20">
        <v>39347</v>
      </c>
      <c r="B2457" s="1">
        <v>22</v>
      </c>
      <c r="C2457" s="3">
        <v>9</v>
      </c>
      <c r="D2457" s="1">
        <v>2007</v>
      </c>
      <c r="E2457" s="47">
        <f>((-0.0272*3)+2.0302)</f>
        <v>1.9485999999999999</v>
      </c>
    </row>
    <row r="2458" spans="1:5" x14ac:dyDescent="0.2">
      <c r="A2458" s="20">
        <v>39348</v>
      </c>
      <c r="B2458" s="1">
        <v>23</v>
      </c>
      <c r="C2458" s="3">
        <v>9</v>
      </c>
      <c r="D2458" s="1">
        <v>2007</v>
      </c>
      <c r="E2458" s="47">
        <f>((-0.0272*4)+2.0302)</f>
        <v>1.9213999999999998</v>
      </c>
    </row>
    <row r="2459" spans="1:5" x14ac:dyDescent="0.2">
      <c r="A2459" s="20">
        <v>39349</v>
      </c>
      <c r="B2459" s="1">
        <v>24</v>
      </c>
      <c r="C2459" s="3">
        <v>9</v>
      </c>
      <c r="D2459" s="1">
        <v>2007</v>
      </c>
      <c r="E2459" s="47">
        <f>((-0.0272*5)+2.0302)</f>
        <v>1.8941999999999999</v>
      </c>
    </row>
    <row r="2460" spans="1:5" x14ac:dyDescent="0.2">
      <c r="A2460" s="20">
        <v>39350</v>
      </c>
      <c r="B2460" s="1">
        <v>25</v>
      </c>
      <c r="C2460" s="3">
        <v>9</v>
      </c>
      <c r="D2460" s="1">
        <v>2007</v>
      </c>
      <c r="E2460" s="47">
        <v>1.867</v>
      </c>
    </row>
    <row r="2461" spans="1:5" x14ac:dyDescent="0.2">
      <c r="A2461" s="20">
        <v>39351</v>
      </c>
      <c r="B2461" s="1">
        <v>26</v>
      </c>
      <c r="C2461" s="3">
        <v>9</v>
      </c>
      <c r="D2461" s="1">
        <v>2007</v>
      </c>
      <c r="E2461" s="47">
        <v>2.3620000000000001</v>
      </c>
    </row>
    <row r="2462" spans="1:5" x14ac:dyDescent="0.2">
      <c r="A2462" s="20">
        <v>39352</v>
      </c>
      <c r="B2462" s="1">
        <v>27</v>
      </c>
      <c r="C2462" s="3">
        <v>9</v>
      </c>
      <c r="D2462" s="1">
        <v>2007</v>
      </c>
      <c r="E2462" s="47">
        <v>2.085</v>
      </c>
    </row>
    <row r="2463" spans="1:5" x14ac:dyDescent="0.2">
      <c r="A2463" s="20">
        <v>39353</v>
      </c>
      <c r="B2463" s="1">
        <v>28</v>
      </c>
      <c r="C2463" s="3">
        <v>9</v>
      </c>
      <c r="D2463" s="1">
        <v>2007</v>
      </c>
      <c r="E2463" s="47">
        <v>3.1429999999999998</v>
      </c>
    </row>
    <row r="2464" spans="1:5" x14ac:dyDescent="0.2">
      <c r="A2464" s="20">
        <v>39354</v>
      </c>
      <c r="B2464" s="1">
        <v>29</v>
      </c>
      <c r="C2464" s="3">
        <v>9</v>
      </c>
      <c r="D2464" s="1">
        <v>2007</v>
      </c>
      <c r="E2464" s="47">
        <v>3.4009999999999998</v>
      </c>
    </row>
    <row r="2465" spans="1:5" x14ac:dyDescent="0.2">
      <c r="A2465" s="20">
        <v>39355</v>
      </c>
      <c r="B2465" s="1">
        <v>30</v>
      </c>
      <c r="C2465" s="3">
        <v>9</v>
      </c>
      <c r="D2465" s="1">
        <v>2007</v>
      </c>
      <c r="E2465" s="47">
        <v>3.4470000000000001</v>
      </c>
    </row>
    <row r="2466" spans="1:5" x14ac:dyDescent="0.2">
      <c r="A2466" s="20">
        <v>39356</v>
      </c>
      <c r="B2466" s="1">
        <v>1</v>
      </c>
      <c r="C2466" s="3">
        <v>10</v>
      </c>
      <c r="D2466" s="1">
        <v>2007</v>
      </c>
      <c r="E2466">
        <v>2.617</v>
      </c>
    </row>
    <row r="2467" spans="1:5" x14ac:dyDescent="0.2">
      <c r="A2467" s="20">
        <v>39357</v>
      </c>
      <c r="B2467" s="1">
        <v>2</v>
      </c>
      <c r="C2467" s="3">
        <v>10</v>
      </c>
      <c r="D2467" s="1">
        <v>2007</v>
      </c>
      <c r="E2467">
        <v>1.849</v>
      </c>
    </row>
    <row r="2468" spans="1:5" x14ac:dyDescent="0.2">
      <c r="A2468" s="20">
        <v>39358</v>
      </c>
      <c r="B2468" s="1">
        <v>3</v>
      </c>
      <c r="C2468" s="3">
        <v>10</v>
      </c>
      <c r="D2468" s="1">
        <v>2007</v>
      </c>
      <c r="E2468">
        <v>1.3540000000000001</v>
      </c>
    </row>
    <row r="2469" spans="1:5" x14ac:dyDescent="0.2">
      <c r="A2469" s="20">
        <v>39359</v>
      </c>
      <c r="B2469" s="1">
        <v>4</v>
      </c>
      <c r="C2469" s="3">
        <v>10</v>
      </c>
      <c r="D2469" s="1">
        <v>2007</v>
      </c>
      <c r="E2469">
        <v>0.88500000000000001</v>
      </c>
    </row>
    <row r="2470" spans="1:5" x14ac:dyDescent="0.2">
      <c r="A2470" s="20">
        <v>39360</v>
      </c>
      <c r="B2470" s="1">
        <v>5</v>
      </c>
      <c r="C2470" s="3">
        <v>10</v>
      </c>
      <c r="D2470" s="1">
        <v>2007</v>
      </c>
      <c r="E2470">
        <v>0.76400000000000001</v>
      </c>
    </row>
    <row r="2471" spans="1:5" x14ac:dyDescent="0.2">
      <c r="A2471" s="20">
        <v>39361</v>
      </c>
      <c r="B2471" s="1">
        <v>6</v>
      </c>
      <c r="C2471" s="3">
        <v>10</v>
      </c>
      <c r="D2471" s="1">
        <v>2007</v>
      </c>
      <c r="E2471">
        <v>1.0209999999999999</v>
      </c>
    </row>
    <row r="2472" spans="1:5" x14ac:dyDescent="0.2">
      <c r="A2472" s="20">
        <v>39362</v>
      </c>
      <c r="B2472" s="1">
        <v>7</v>
      </c>
      <c r="C2472" s="3">
        <v>10</v>
      </c>
      <c r="D2472" s="1">
        <v>2007</v>
      </c>
      <c r="E2472">
        <v>0.92900000000000005</v>
      </c>
    </row>
    <row r="2473" spans="1:5" x14ac:dyDescent="0.2">
      <c r="A2473" s="20">
        <v>39363</v>
      </c>
      <c r="B2473" s="1">
        <v>8</v>
      </c>
      <c r="C2473" s="3">
        <v>10</v>
      </c>
      <c r="D2473" s="1">
        <v>2007</v>
      </c>
      <c r="E2473">
        <v>1.5</v>
      </c>
    </row>
    <row r="2474" spans="1:5" x14ac:dyDescent="0.2">
      <c r="A2474" s="20">
        <v>39364</v>
      </c>
      <c r="B2474" s="1">
        <v>9</v>
      </c>
      <c r="C2474" s="3">
        <v>10</v>
      </c>
      <c r="D2474" s="1">
        <v>2007</v>
      </c>
      <c r="E2474">
        <v>2.11</v>
      </c>
    </row>
    <row r="2475" spans="1:5" x14ac:dyDescent="0.2">
      <c r="A2475" s="20">
        <v>39365</v>
      </c>
      <c r="B2475" s="1">
        <v>10</v>
      </c>
      <c r="C2475" s="3">
        <v>10</v>
      </c>
      <c r="D2475" s="1">
        <v>2007</v>
      </c>
      <c r="E2475">
        <v>2.9359999999999999</v>
      </c>
    </row>
    <row r="2476" spans="1:5" x14ac:dyDescent="0.2">
      <c r="A2476" s="20">
        <v>39366</v>
      </c>
      <c r="B2476" s="1">
        <v>11</v>
      </c>
      <c r="C2476" s="3">
        <v>10</v>
      </c>
      <c r="D2476" s="1">
        <v>2007</v>
      </c>
      <c r="E2476">
        <v>2.8279999999999998</v>
      </c>
    </row>
    <row r="2477" spans="1:5" x14ac:dyDescent="0.2">
      <c r="A2477" s="20">
        <v>39367</v>
      </c>
      <c r="B2477" s="1">
        <v>12</v>
      </c>
      <c r="C2477" s="3">
        <v>10</v>
      </c>
      <c r="D2477" s="1">
        <v>2007</v>
      </c>
      <c r="E2477">
        <v>1.776</v>
      </c>
    </row>
    <row r="2478" spans="1:5" x14ac:dyDescent="0.2">
      <c r="A2478" s="20">
        <v>39368</v>
      </c>
      <c r="B2478" s="1">
        <v>13</v>
      </c>
      <c r="C2478" s="3">
        <v>10</v>
      </c>
      <c r="D2478" s="1">
        <v>2007</v>
      </c>
      <c r="E2478">
        <v>1.8480000000000001</v>
      </c>
    </row>
    <row r="2479" spans="1:5" x14ac:dyDescent="0.2">
      <c r="A2479" s="20">
        <v>39369</v>
      </c>
      <c r="B2479" s="1">
        <v>14</v>
      </c>
      <c r="C2479" s="3">
        <v>10</v>
      </c>
      <c r="D2479" s="1">
        <v>2007</v>
      </c>
      <c r="E2479">
        <v>3.0449999999999999</v>
      </c>
    </row>
    <row r="2480" spans="1:5" x14ac:dyDescent="0.2">
      <c r="A2480" s="20">
        <v>39370</v>
      </c>
      <c r="B2480" s="1">
        <v>15</v>
      </c>
      <c r="C2480" s="3">
        <v>10</v>
      </c>
      <c r="D2480" s="1">
        <v>2007</v>
      </c>
      <c r="E2480">
        <v>3.472</v>
      </c>
    </row>
    <row r="2481" spans="1:15" x14ac:dyDescent="0.2">
      <c r="A2481" s="20">
        <v>39371</v>
      </c>
      <c r="B2481" s="1">
        <v>16</v>
      </c>
      <c r="C2481" s="3">
        <v>10</v>
      </c>
      <c r="D2481" s="1">
        <v>2007</v>
      </c>
      <c r="E2481">
        <v>3.8919999999999999</v>
      </c>
    </row>
    <row r="2482" spans="1:15" x14ac:dyDescent="0.2">
      <c r="A2482" s="20">
        <v>39372</v>
      </c>
      <c r="B2482" s="1">
        <v>17</v>
      </c>
      <c r="C2482" s="3">
        <v>10</v>
      </c>
      <c r="D2482" s="1">
        <v>2007</v>
      </c>
      <c r="E2482">
        <v>2.8290000000000002</v>
      </c>
    </row>
    <row r="2483" spans="1:15" x14ac:dyDescent="0.2">
      <c r="A2483" s="20">
        <v>39373</v>
      </c>
      <c r="B2483" s="1">
        <v>18</v>
      </c>
      <c r="C2483" s="3">
        <v>10</v>
      </c>
      <c r="D2483" s="1">
        <v>2007</v>
      </c>
      <c r="E2483">
        <v>2.2309999999999999</v>
      </c>
    </row>
    <row r="2484" spans="1:15" x14ac:dyDescent="0.2">
      <c r="A2484" s="20">
        <v>39374</v>
      </c>
      <c r="B2484" s="1">
        <v>19</v>
      </c>
      <c r="C2484" s="3">
        <v>10</v>
      </c>
      <c r="D2484" s="1">
        <v>2007</v>
      </c>
      <c r="E2484">
        <v>1.601</v>
      </c>
    </row>
    <row r="2485" spans="1:15" x14ac:dyDescent="0.2">
      <c r="A2485" s="20">
        <v>39375</v>
      </c>
      <c r="B2485" s="1">
        <v>20</v>
      </c>
      <c r="C2485" s="3">
        <v>10</v>
      </c>
      <c r="D2485" s="1">
        <v>2007</v>
      </c>
      <c r="E2485">
        <v>1.135</v>
      </c>
    </row>
    <row r="2486" spans="1:15" x14ac:dyDescent="0.2">
      <c r="A2486" s="20">
        <v>39376</v>
      </c>
      <c r="B2486" s="1">
        <v>21</v>
      </c>
      <c r="C2486" s="3">
        <v>10</v>
      </c>
      <c r="D2486" s="1">
        <v>2007</v>
      </c>
      <c r="E2486">
        <v>0.68400000000000005</v>
      </c>
    </row>
    <row r="2487" spans="1:15" x14ac:dyDescent="0.2">
      <c r="A2487" s="20">
        <v>39377</v>
      </c>
      <c r="B2487" s="1">
        <v>22</v>
      </c>
      <c r="C2487" s="3">
        <v>10</v>
      </c>
      <c r="D2487" s="1">
        <v>2007</v>
      </c>
      <c r="E2487">
        <v>0.54</v>
      </c>
    </row>
    <row r="2488" spans="1:15" x14ac:dyDescent="0.2">
      <c r="A2488" s="20">
        <v>39378</v>
      </c>
      <c r="B2488" s="1">
        <v>23</v>
      </c>
      <c r="C2488" s="3">
        <v>10</v>
      </c>
      <c r="D2488" s="1">
        <v>2007</v>
      </c>
      <c r="E2488">
        <v>0.63900000000000001</v>
      </c>
    </row>
    <row r="2489" spans="1:15" x14ac:dyDescent="0.2">
      <c r="A2489" s="20">
        <v>39379</v>
      </c>
      <c r="B2489" s="1">
        <v>24</v>
      </c>
      <c r="C2489" s="3">
        <v>10</v>
      </c>
      <c r="D2489" s="1">
        <v>2007</v>
      </c>
      <c r="E2489">
        <v>0.94099999999999995</v>
      </c>
    </row>
    <row r="2490" spans="1:15" x14ac:dyDescent="0.2">
      <c r="A2490" s="20">
        <v>39380</v>
      </c>
      <c r="B2490" s="1">
        <v>25</v>
      </c>
      <c r="C2490" s="3">
        <v>10</v>
      </c>
      <c r="D2490" s="1">
        <v>2007</v>
      </c>
      <c r="E2490">
        <v>1.835</v>
      </c>
    </row>
    <row r="2491" spans="1:15" x14ac:dyDescent="0.2">
      <c r="A2491" s="20">
        <v>39381</v>
      </c>
      <c r="B2491" s="1">
        <v>26</v>
      </c>
      <c r="C2491" s="3">
        <v>10</v>
      </c>
      <c r="D2491" s="1">
        <v>2007</v>
      </c>
      <c r="E2491">
        <v>1.514</v>
      </c>
    </row>
    <row r="2492" spans="1:15" s="14" customFormat="1" x14ac:dyDescent="0.2">
      <c r="A2492" s="20">
        <v>39382</v>
      </c>
      <c r="B2492" s="1">
        <v>27</v>
      </c>
      <c r="C2492" s="3">
        <v>10</v>
      </c>
      <c r="D2492" s="1">
        <v>2007</v>
      </c>
      <c r="E2492">
        <v>1.2430000000000001</v>
      </c>
      <c r="F2492"/>
      <c r="G2492"/>
      <c r="H2492"/>
      <c r="I2492"/>
      <c r="J2492"/>
      <c r="K2492"/>
      <c r="L2492"/>
      <c r="M2492"/>
      <c r="N2492"/>
      <c r="O2492"/>
    </row>
    <row r="2493" spans="1:15" x14ac:dyDescent="0.2">
      <c r="A2493" s="20">
        <v>39383</v>
      </c>
      <c r="B2493" s="1">
        <v>28</v>
      </c>
      <c r="C2493" s="3">
        <v>10</v>
      </c>
      <c r="D2493" s="1">
        <v>2007</v>
      </c>
      <c r="E2493">
        <v>1.0269999999999999</v>
      </c>
    </row>
    <row r="2494" spans="1:15" x14ac:dyDescent="0.2">
      <c r="A2494" s="20">
        <v>39384</v>
      </c>
      <c r="B2494" s="1">
        <v>29</v>
      </c>
      <c r="C2494" s="3">
        <v>10</v>
      </c>
      <c r="D2494" s="1">
        <v>2007</v>
      </c>
      <c r="E2494">
        <v>0.76500000000000001</v>
      </c>
    </row>
    <row r="2495" spans="1:15" x14ac:dyDescent="0.2">
      <c r="A2495" s="20">
        <v>39385</v>
      </c>
      <c r="B2495" s="1">
        <v>30</v>
      </c>
      <c r="C2495" s="3">
        <v>10</v>
      </c>
      <c r="D2495" s="1">
        <v>2007</v>
      </c>
      <c r="E2495">
        <v>0.67800000000000005</v>
      </c>
    </row>
    <row r="2496" spans="1:15" x14ac:dyDescent="0.2">
      <c r="A2496" s="20">
        <v>39386</v>
      </c>
      <c r="B2496" s="1">
        <v>31</v>
      </c>
      <c r="C2496" s="3">
        <v>10</v>
      </c>
      <c r="D2496" s="1">
        <v>2007</v>
      </c>
      <c r="E2496">
        <v>0.997</v>
      </c>
    </row>
    <row r="2497" spans="1:5" x14ac:dyDescent="0.2">
      <c r="A2497" s="20">
        <v>39387</v>
      </c>
      <c r="B2497" s="1">
        <v>1</v>
      </c>
      <c r="C2497" s="3">
        <v>11</v>
      </c>
      <c r="D2497" s="1">
        <v>2007</v>
      </c>
      <c r="E2497">
        <v>1.3240000000000001</v>
      </c>
    </row>
    <row r="2498" spans="1:5" x14ac:dyDescent="0.2">
      <c r="A2498" s="20">
        <v>39388</v>
      </c>
      <c r="B2498" s="1">
        <v>2</v>
      </c>
      <c r="C2498" s="3">
        <v>11</v>
      </c>
      <c r="D2498" s="1">
        <v>2007</v>
      </c>
      <c r="E2498">
        <v>1.7929999999999999</v>
      </c>
    </row>
    <row r="2499" spans="1:5" x14ac:dyDescent="0.2">
      <c r="A2499" s="20">
        <v>39389</v>
      </c>
      <c r="B2499" s="1">
        <v>3</v>
      </c>
      <c r="C2499" s="3">
        <v>11</v>
      </c>
      <c r="D2499" s="1">
        <v>2007</v>
      </c>
      <c r="E2499">
        <v>2.2890000000000001</v>
      </c>
    </row>
    <row r="2500" spans="1:5" x14ac:dyDescent="0.2">
      <c r="A2500" s="20">
        <v>39390</v>
      </c>
      <c r="B2500" s="1">
        <v>4</v>
      </c>
      <c r="C2500" s="3">
        <v>11</v>
      </c>
      <c r="D2500" s="1">
        <v>2007</v>
      </c>
      <c r="E2500" s="11">
        <v>242</v>
      </c>
    </row>
    <row r="2501" spans="1:5" x14ac:dyDescent="0.2">
      <c r="A2501" s="20">
        <v>39391</v>
      </c>
      <c r="B2501" s="1">
        <v>5</v>
      </c>
      <c r="C2501" s="3">
        <v>11</v>
      </c>
      <c r="D2501" s="1">
        <v>2007</v>
      </c>
      <c r="E2501" s="11">
        <v>242</v>
      </c>
    </row>
    <row r="2502" spans="1:5" x14ac:dyDescent="0.2">
      <c r="A2502" s="20">
        <v>39392</v>
      </c>
      <c r="B2502" s="1">
        <v>6</v>
      </c>
      <c r="C2502" s="3">
        <v>11</v>
      </c>
      <c r="D2502" s="1">
        <v>2007</v>
      </c>
      <c r="E2502" s="11">
        <v>242</v>
      </c>
    </row>
    <row r="2503" spans="1:5" x14ac:dyDescent="0.2">
      <c r="A2503" s="20">
        <v>39393</v>
      </c>
      <c r="B2503" s="1">
        <v>7</v>
      </c>
      <c r="C2503" s="3">
        <v>11</v>
      </c>
      <c r="D2503" s="1">
        <v>2007</v>
      </c>
      <c r="E2503" s="11">
        <v>242</v>
      </c>
    </row>
    <row r="2504" spans="1:5" x14ac:dyDescent="0.2">
      <c r="A2504" s="20">
        <v>39394</v>
      </c>
      <c r="B2504" s="1">
        <v>8</v>
      </c>
      <c r="C2504" s="3">
        <v>11</v>
      </c>
      <c r="D2504" s="1">
        <v>2007</v>
      </c>
      <c r="E2504" s="11">
        <v>242</v>
      </c>
    </row>
    <row r="2505" spans="1:5" x14ac:dyDescent="0.2">
      <c r="A2505" s="20">
        <v>39395</v>
      </c>
      <c r="B2505" s="1">
        <v>9</v>
      </c>
      <c r="C2505" s="3">
        <v>11</v>
      </c>
      <c r="D2505" s="1">
        <v>2007</v>
      </c>
      <c r="E2505">
        <v>167.43700000000001</v>
      </c>
    </row>
    <row r="2506" spans="1:5" x14ac:dyDescent="0.2">
      <c r="A2506" s="20">
        <v>39396</v>
      </c>
      <c r="B2506" s="1">
        <v>10</v>
      </c>
      <c r="C2506" s="3">
        <v>11</v>
      </c>
      <c r="D2506" s="1">
        <v>2007</v>
      </c>
      <c r="E2506">
        <v>112.47499999999999</v>
      </c>
    </row>
    <row r="2507" spans="1:5" x14ac:dyDescent="0.2">
      <c r="A2507" s="20">
        <v>39397</v>
      </c>
      <c r="B2507" s="1">
        <v>11</v>
      </c>
      <c r="C2507" s="3">
        <v>11</v>
      </c>
      <c r="D2507" s="1">
        <v>2007</v>
      </c>
      <c r="E2507">
        <v>77.597999999999999</v>
      </c>
    </row>
    <row r="2508" spans="1:5" x14ac:dyDescent="0.2">
      <c r="A2508" s="20">
        <v>39398</v>
      </c>
      <c r="B2508" s="1">
        <v>12</v>
      </c>
      <c r="C2508" s="3">
        <v>11</v>
      </c>
      <c r="D2508" s="1">
        <v>2007</v>
      </c>
      <c r="E2508">
        <v>62.47</v>
      </c>
    </row>
    <row r="2509" spans="1:5" x14ac:dyDescent="0.2">
      <c r="A2509" s="20">
        <v>39399</v>
      </c>
      <c r="B2509" s="1">
        <v>13</v>
      </c>
      <c r="C2509" s="3">
        <v>11</v>
      </c>
      <c r="D2509" s="1">
        <v>2007</v>
      </c>
      <c r="E2509">
        <v>48.74</v>
      </c>
    </row>
    <row r="2510" spans="1:5" x14ac:dyDescent="0.2">
      <c r="A2510" s="20">
        <v>39400</v>
      </c>
      <c r="B2510" s="1">
        <v>14</v>
      </c>
      <c r="C2510" s="3">
        <v>11</v>
      </c>
      <c r="D2510" s="1">
        <v>2007</v>
      </c>
      <c r="E2510">
        <v>39.399000000000001</v>
      </c>
    </row>
    <row r="2511" spans="1:5" x14ac:dyDescent="0.2">
      <c r="A2511" s="20">
        <v>39401</v>
      </c>
      <c r="B2511" s="1">
        <v>15</v>
      </c>
      <c r="C2511" s="3">
        <v>11</v>
      </c>
      <c r="D2511" s="1">
        <v>2007</v>
      </c>
      <c r="E2511">
        <v>31.372</v>
      </c>
    </row>
    <row r="2512" spans="1:5" x14ac:dyDescent="0.2">
      <c r="A2512" s="20">
        <v>39402</v>
      </c>
      <c r="B2512" s="1">
        <v>16</v>
      </c>
      <c r="C2512" s="3">
        <v>11</v>
      </c>
      <c r="D2512" s="1">
        <v>2007</v>
      </c>
      <c r="E2512">
        <v>24.242000000000001</v>
      </c>
    </row>
    <row r="2513" spans="1:5" x14ac:dyDescent="0.2">
      <c r="A2513" s="20">
        <v>39403</v>
      </c>
      <c r="B2513" s="1">
        <v>17</v>
      </c>
      <c r="C2513" s="3">
        <v>11</v>
      </c>
      <c r="D2513" s="1">
        <v>2007</v>
      </c>
      <c r="E2513">
        <v>17.350999999999999</v>
      </c>
    </row>
    <row r="2514" spans="1:5" x14ac:dyDescent="0.2">
      <c r="A2514" s="20">
        <v>39404</v>
      </c>
      <c r="B2514" s="1">
        <v>18</v>
      </c>
      <c r="C2514" s="3">
        <v>11</v>
      </c>
      <c r="D2514" s="1">
        <v>2007</v>
      </c>
      <c r="E2514">
        <v>12.053000000000001</v>
      </c>
    </row>
    <row r="2515" spans="1:5" x14ac:dyDescent="0.2">
      <c r="A2515" s="20">
        <v>39405</v>
      </c>
      <c r="B2515" s="1">
        <v>19</v>
      </c>
      <c r="C2515" s="3">
        <v>11</v>
      </c>
      <c r="D2515" s="1">
        <v>2007</v>
      </c>
      <c r="E2515">
        <v>8.1639999999999997</v>
      </c>
    </row>
    <row r="2516" spans="1:5" x14ac:dyDescent="0.2">
      <c r="A2516" s="20">
        <v>39406</v>
      </c>
      <c r="B2516" s="1">
        <v>20</v>
      </c>
      <c r="C2516" s="3">
        <v>11</v>
      </c>
      <c r="D2516" s="1">
        <v>2007</v>
      </c>
      <c r="E2516">
        <v>9.8640000000000008</v>
      </c>
    </row>
    <row r="2517" spans="1:5" x14ac:dyDescent="0.2">
      <c r="A2517" s="20">
        <v>39407</v>
      </c>
      <c r="B2517" s="1">
        <v>21</v>
      </c>
      <c r="C2517" s="3">
        <v>11</v>
      </c>
      <c r="D2517" s="1">
        <v>2007</v>
      </c>
      <c r="E2517">
        <v>10.624000000000001</v>
      </c>
    </row>
    <row r="2518" spans="1:5" x14ac:dyDescent="0.2">
      <c r="A2518" s="20">
        <v>39408</v>
      </c>
      <c r="B2518" s="1">
        <v>22</v>
      </c>
      <c r="C2518" s="3">
        <v>11</v>
      </c>
      <c r="D2518" s="1">
        <v>2007</v>
      </c>
      <c r="E2518">
        <v>16.393999999999998</v>
      </c>
    </row>
    <row r="2519" spans="1:5" x14ac:dyDescent="0.2">
      <c r="A2519" s="20">
        <v>39409</v>
      </c>
      <c r="B2519" s="1">
        <v>23</v>
      </c>
      <c r="C2519" s="3">
        <v>11</v>
      </c>
      <c r="D2519" s="1">
        <v>2007</v>
      </c>
      <c r="E2519">
        <v>22.306999999999999</v>
      </c>
    </row>
    <row r="2520" spans="1:5" x14ac:dyDescent="0.2">
      <c r="A2520" s="20">
        <v>39410</v>
      </c>
      <c r="B2520" s="1">
        <v>24</v>
      </c>
      <c r="C2520" s="3">
        <v>11</v>
      </c>
      <c r="D2520" s="1">
        <v>2007</v>
      </c>
      <c r="E2520">
        <v>23.245000000000001</v>
      </c>
    </row>
    <row r="2521" spans="1:5" x14ac:dyDescent="0.2">
      <c r="A2521" s="20">
        <v>39411</v>
      </c>
      <c r="B2521" s="1">
        <v>25</v>
      </c>
      <c r="C2521" s="3">
        <v>11</v>
      </c>
      <c r="D2521" s="1">
        <v>2007</v>
      </c>
      <c r="E2521">
        <v>17.646000000000001</v>
      </c>
    </row>
    <row r="2522" spans="1:5" x14ac:dyDescent="0.2">
      <c r="A2522" s="20">
        <v>39412</v>
      </c>
      <c r="B2522" s="1">
        <v>26</v>
      </c>
      <c r="C2522" s="3">
        <v>11</v>
      </c>
      <c r="D2522" s="1">
        <v>2007</v>
      </c>
      <c r="E2522">
        <v>14.113</v>
      </c>
    </row>
    <row r="2523" spans="1:5" x14ac:dyDescent="0.2">
      <c r="A2523" s="20">
        <v>39413</v>
      </c>
      <c r="B2523" s="1">
        <v>27</v>
      </c>
      <c r="C2523" s="3">
        <v>11</v>
      </c>
      <c r="D2523" s="1">
        <v>2007</v>
      </c>
      <c r="E2523">
        <v>14.234</v>
      </c>
    </row>
    <row r="2524" spans="1:5" x14ac:dyDescent="0.2">
      <c r="A2524" s="20">
        <v>39414</v>
      </c>
      <c r="B2524" s="1">
        <v>28</v>
      </c>
      <c r="C2524" s="3">
        <v>11</v>
      </c>
      <c r="D2524" s="1">
        <v>2007</v>
      </c>
      <c r="E2524">
        <v>14.162000000000001</v>
      </c>
    </row>
    <row r="2525" spans="1:5" x14ac:dyDescent="0.2">
      <c r="A2525" s="20">
        <v>39415</v>
      </c>
      <c r="B2525" s="1">
        <v>29</v>
      </c>
      <c r="C2525" s="3">
        <v>11</v>
      </c>
      <c r="D2525" s="1">
        <v>2007</v>
      </c>
      <c r="E2525">
        <v>11.381</v>
      </c>
    </row>
    <row r="2526" spans="1:5" x14ac:dyDescent="0.2">
      <c r="A2526" s="20">
        <v>39416</v>
      </c>
      <c r="B2526" s="1">
        <v>30</v>
      </c>
      <c r="C2526" s="3">
        <v>11</v>
      </c>
      <c r="D2526" s="1">
        <v>2007</v>
      </c>
      <c r="E2526">
        <v>10.516999999999999</v>
      </c>
    </row>
    <row r="2527" spans="1:5" x14ac:dyDescent="0.2">
      <c r="A2527" s="20">
        <v>39417</v>
      </c>
      <c r="B2527" s="1">
        <v>1</v>
      </c>
      <c r="C2527" s="3">
        <v>12</v>
      </c>
      <c r="D2527" s="1">
        <v>2007</v>
      </c>
      <c r="E2527">
        <v>11.252000000000001</v>
      </c>
    </row>
    <row r="2528" spans="1:5" x14ac:dyDescent="0.2">
      <c r="A2528" s="20">
        <v>39418</v>
      </c>
      <c r="B2528" s="1">
        <v>2</v>
      </c>
      <c r="C2528" s="3">
        <v>12</v>
      </c>
      <c r="D2528" s="1">
        <v>2007</v>
      </c>
      <c r="E2528">
        <v>8.8149999999999995</v>
      </c>
    </row>
    <row r="2529" spans="1:5" x14ac:dyDescent="0.2">
      <c r="A2529" s="20">
        <v>39419</v>
      </c>
      <c r="B2529" s="1">
        <v>3</v>
      </c>
      <c r="C2529" s="3">
        <v>12</v>
      </c>
      <c r="D2529" s="1">
        <v>2007</v>
      </c>
      <c r="E2529">
        <v>7.2270000000000003</v>
      </c>
    </row>
    <row r="2530" spans="1:5" x14ac:dyDescent="0.2">
      <c r="A2530" s="20">
        <v>39420</v>
      </c>
      <c r="B2530" s="1">
        <v>4</v>
      </c>
      <c r="C2530" s="3">
        <v>12</v>
      </c>
      <c r="D2530" s="1">
        <v>2007</v>
      </c>
      <c r="E2530">
        <v>6.8579999999999997</v>
      </c>
    </row>
    <row r="2531" spans="1:5" x14ac:dyDescent="0.2">
      <c r="A2531" s="20">
        <v>39421</v>
      </c>
      <c r="B2531" s="1">
        <v>5</v>
      </c>
      <c r="C2531" s="3">
        <v>12</v>
      </c>
      <c r="D2531" s="1">
        <v>2007</v>
      </c>
      <c r="E2531">
        <v>6.6749999999999998</v>
      </c>
    </row>
    <row r="2532" spans="1:5" x14ac:dyDescent="0.2">
      <c r="A2532" s="20">
        <v>39422</v>
      </c>
      <c r="B2532" s="1">
        <v>6</v>
      </c>
      <c r="C2532" s="3">
        <v>12</v>
      </c>
      <c r="D2532" s="1">
        <v>2007</v>
      </c>
      <c r="E2532">
        <v>6.9009999999999998</v>
      </c>
    </row>
    <row r="2533" spans="1:5" x14ac:dyDescent="0.2">
      <c r="A2533" s="20">
        <v>39423</v>
      </c>
      <c r="B2533" s="1">
        <v>7</v>
      </c>
      <c r="C2533" s="3">
        <v>12</v>
      </c>
      <c r="D2533" s="1">
        <v>2007</v>
      </c>
      <c r="E2533">
        <v>6.952</v>
      </c>
    </row>
    <row r="2534" spans="1:5" x14ac:dyDescent="0.2">
      <c r="A2534" s="20">
        <v>39424</v>
      </c>
      <c r="B2534" s="1">
        <v>8</v>
      </c>
      <c r="C2534" s="3">
        <v>12</v>
      </c>
      <c r="D2534" s="1">
        <v>2007</v>
      </c>
      <c r="E2534">
        <v>5.2320000000000002</v>
      </c>
    </row>
    <row r="2535" spans="1:5" x14ac:dyDescent="0.2">
      <c r="A2535" s="20">
        <v>39425</v>
      </c>
      <c r="B2535" s="1">
        <v>9</v>
      </c>
      <c r="C2535" s="3">
        <v>12</v>
      </c>
      <c r="D2535" s="1">
        <v>2007</v>
      </c>
      <c r="E2535">
        <v>4.4589999999999996</v>
      </c>
    </row>
    <row r="2536" spans="1:5" x14ac:dyDescent="0.2">
      <c r="A2536" s="20">
        <v>39426</v>
      </c>
      <c r="B2536" s="1">
        <v>10</v>
      </c>
      <c r="C2536" s="3">
        <v>12</v>
      </c>
      <c r="D2536" s="1">
        <v>2007</v>
      </c>
      <c r="E2536">
        <v>4.5979999999999999</v>
      </c>
    </row>
    <row r="2537" spans="1:5" x14ac:dyDescent="0.2">
      <c r="A2537" s="20">
        <v>39427</v>
      </c>
      <c r="B2537" s="1">
        <v>11</v>
      </c>
      <c r="C2537" s="3">
        <v>12</v>
      </c>
      <c r="D2537" s="1">
        <v>2007</v>
      </c>
      <c r="E2537">
        <v>5.008</v>
      </c>
    </row>
    <row r="2538" spans="1:5" x14ac:dyDescent="0.2">
      <c r="A2538" s="20">
        <v>39428</v>
      </c>
      <c r="B2538" s="1">
        <v>12</v>
      </c>
      <c r="C2538" s="3">
        <v>12</v>
      </c>
      <c r="D2538" s="1">
        <v>2007</v>
      </c>
      <c r="E2538">
        <v>5.1449999999999996</v>
      </c>
    </row>
    <row r="2539" spans="1:5" x14ac:dyDescent="0.2">
      <c r="A2539" s="20">
        <v>39429</v>
      </c>
      <c r="B2539" s="1">
        <v>13</v>
      </c>
      <c r="C2539" s="3">
        <v>12</v>
      </c>
      <c r="D2539" s="1">
        <v>2007</v>
      </c>
      <c r="E2539">
        <v>5.4870000000000001</v>
      </c>
    </row>
    <row r="2540" spans="1:5" x14ac:dyDescent="0.2">
      <c r="A2540" s="20">
        <v>39430</v>
      </c>
      <c r="B2540" s="1">
        <v>14</v>
      </c>
      <c r="C2540" s="3">
        <v>12</v>
      </c>
      <c r="D2540" s="1">
        <v>2007</v>
      </c>
      <c r="E2540">
        <v>3.6560000000000001</v>
      </c>
    </row>
    <row r="2541" spans="1:5" x14ac:dyDescent="0.2">
      <c r="A2541" s="20">
        <v>39431</v>
      </c>
      <c r="B2541" s="1">
        <v>15</v>
      </c>
      <c r="C2541" s="3">
        <v>12</v>
      </c>
      <c r="D2541" s="1">
        <v>2007</v>
      </c>
      <c r="E2541">
        <v>3.0459999999999998</v>
      </c>
    </row>
    <row r="2542" spans="1:5" x14ac:dyDescent="0.2">
      <c r="A2542" s="20">
        <v>39432</v>
      </c>
      <c r="B2542" s="1">
        <v>16</v>
      </c>
      <c r="C2542" s="3">
        <v>12</v>
      </c>
      <c r="D2542" s="1">
        <v>2007</v>
      </c>
      <c r="E2542">
        <v>3.5409999999999999</v>
      </c>
    </row>
    <row r="2543" spans="1:5" x14ac:dyDescent="0.2">
      <c r="A2543" s="20">
        <v>39433</v>
      </c>
      <c r="B2543" s="1">
        <v>17</v>
      </c>
      <c r="C2543" s="3">
        <v>12</v>
      </c>
      <c r="D2543" s="1">
        <v>2007</v>
      </c>
      <c r="E2543">
        <v>4.343</v>
      </c>
    </row>
    <row r="2544" spans="1:5" x14ac:dyDescent="0.2">
      <c r="A2544" s="20">
        <v>39434</v>
      </c>
      <c r="B2544" s="1">
        <v>18</v>
      </c>
      <c r="C2544" s="3">
        <v>12</v>
      </c>
      <c r="D2544" s="1">
        <v>2007</v>
      </c>
      <c r="E2544">
        <v>4.4960000000000004</v>
      </c>
    </row>
    <row r="2545" spans="1:5" x14ac:dyDescent="0.2">
      <c r="A2545" s="20">
        <v>39435</v>
      </c>
      <c r="B2545" s="1">
        <v>19</v>
      </c>
      <c r="C2545" s="3">
        <v>12</v>
      </c>
      <c r="D2545" s="1">
        <v>2007</v>
      </c>
      <c r="E2545">
        <v>4.1829999999999998</v>
      </c>
    </row>
    <row r="2546" spans="1:5" x14ac:dyDescent="0.2">
      <c r="A2546" s="20">
        <v>39436</v>
      </c>
      <c r="B2546" s="1">
        <v>20</v>
      </c>
      <c r="C2546" s="3">
        <v>12</v>
      </c>
      <c r="D2546" s="1">
        <v>2007</v>
      </c>
      <c r="E2546">
        <v>4.38</v>
      </c>
    </row>
    <row r="2547" spans="1:5" x14ac:dyDescent="0.2">
      <c r="A2547" s="20">
        <v>39437</v>
      </c>
      <c r="B2547" s="1">
        <v>21</v>
      </c>
      <c r="C2547" s="3">
        <v>12</v>
      </c>
      <c r="D2547" s="1">
        <v>2007</v>
      </c>
      <c r="E2547">
        <v>5.2960000000000003</v>
      </c>
    </row>
    <row r="2548" spans="1:5" x14ac:dyDescent="0.2">
      <c r="A2548" s="20">
        <v>39438</v>
      </c>
      <c r="B2548" s="1">
        <v>22</v>
      </c>
      <c r="C2548" s="3">
        <v>12</v>
      </c>
      <c r="D2548" s="1">
        <v>2007</v>
      </c>
      <c r="E2548">
        <v>8.0340000000000007</v>
      </c>
    </row>
    <row r="2549" spans="1:5" x14ac:dyDescent="0.2">
      <c r="A2549" s="20">
        <v>39439</v>
      </c>
      <c r="B2549" s="1">
        <v>23</v>
      </c>
      <c r="C2549" s="3">
        <v>12</v>
      </c>
      <c r="D2549" s="1">
        <v>2007</v>
      </c>
      <c r="E2549">
        <v>8.4510000000000005</v>
      </c>
    </row>
    <row r="2550" spans="1:5" x14ac:dyDescent="0.2">
      <c r="A2550" s="20">
        <v>39440</v>
      </c>
      <c r="B2550" s="1">
        <v>24</v>
      </c>
      <c r="C2550" s="3">
        <v>12</v>
      </c>
      <c r="D2550" s="1">
        <v>2007</v>
      </c>
      <c r="E2550">
        <v>7.665</v>
      </c>
    </row>
    <row r="2551" spans="1:5" x14ac:dyDescent="0.2">
      <c r="A2551" s="20">
        <v>39441</v>
      </c>
      <c r="B2551" s="1">
        <v>25</v>
      </c>
      <c r="C2551" s="3">
        <v>12</v>
      </c>
      <c r="D2551" s="1">
        <v>2007</v>
      </c>
      <c r="E2551">
        <v>7.9870000000000001</v>
      </c>
    </row>
    <row r="2552" spans="1:5" x14ac:dyDescent="0.2">
      <c r="A2552" s="20">
        <v>39442</v>
      </c>
      <c r="B2552" s="1">
        <v>26</v>
      </c>
      <c r="C2552" s="3">
        <v>12</v>
      </c>
      <c r="D2552" s="1">
        <v>2007</v>
      </c>
      <c r="E2552">
        <v>7.9290000000000003</v>
      </c>
    </row>
    <row r="2553" spans="1:5" x14ac:dyDescent="0.2">
      <c r="A2553" s="20">
        <v>39443</v>
      </c>
      <c r="B2553" s="1">
        <v>27</v>
      </c>
      <c r="C2553" s="3">
        <v>12</v>
      </c>
      <c r="D2553" s="1">
        <v>2007</v>
      </c>
      <c r="E2553">
        <v>7.7130000000000001</v>
      </c>
    </row>
    <row r="2554" spans="1:5" x14ac:dyDescent="0.2">
      <c r="A2554" s="20">
        <v>39444</v>
      </c>
      <c r="B2554" s="1">
        <v>28</v>
      </c>
      <c r="C2554" s="3">
        <v>12</v>
      </c>
      <c r="D2554" s="1">
        <v>2007</v>
      </c>
      <c r="E2554">
        <v>6.63</v>
      </c>
    </row>
    <row r="2555" spans="1:5" x14ac:dyDescent="0.2">
      <c r="A2555" s="20">
        <v>39445</v>
      </c>
      <c r="B2555" s="1">
        <v>29</v>
      </c>
      <c r="C2555" s="3">
        <v>12</v>
      </c>
      <c r="D2555" s="1">
        <v>2007</v>
      </c>
      <c r="E2555">
        <v>5.53</v>
      </c>
    </row>
    <row r="2556" spans="1:5" x14ac:dyDescent="0.2">
      <c r="A2556" s="20">
        <v>39446</v>
      </c>
      <c r="B2556" s="1">
        <v>30</v>
      </c>
      <c r="C2556" s="3">
        <v>12</v>
      </c>
      <c r="D2556" s="1">
        <v>2007</v>
      </c>
      <c r="E2556">
        <v>4.5529999999999999</v>
      </c>
    </row>
    <row r="2557" spans="1:5" x14ac:dyDescent="0.2">
      <c r="A2557" s="20">
        <v>39447</v>
      </c>
      <c r="B2557" s="1">
        <v>31</v>
      </c>
      <c r="C2557" s="3">
        <v>12</v>
      </c>
      <c r="D2557" s="1">
        <v>2007</v>
      </c>
      <c r="E2557">
        <v>3.226</v>
      </c>
    </row>
    <row r="2558" spans="1:5" x14ac:dyDescent="0.2">
      <c r="A2558" s="20">
        <v>39448</v>
      </c>
      <c r="B2558" s="1">
        <v>1</v>
      </c>
      <c r="C2558" s="3">
        <v>1</v>
      </c>
      <c r="D2558" s="1">
        <v>2008</v>
      </c>
      <c r="E2558">
        <v>2.0819999999999999</v>
      </c>
    </row>
    <row r="2559" spans="1:5" x14ac:dyDescent="0.2">
      <c r="A2559" s="20">
        <v>39449</v>
      </c>
      <c r="B2559" s="1">
        <v>2</v>
      </c>
      <c r="C2559" s="3">
        <v>1</v>
      </c>
      <c r="D2559" s="1">
        <v>2008</v>
      </c>
      <c r="E2559">
        <v>2.2909999999999999</v>
      </c>
    </row>
    <row r="2560" spans="1:5" x14ac:dyDescent="0.2">
      <c r="A2560" s="20">
        <v>39450</v>
      </c>
      <c r="B2560" s="1">
        <v>3</v>
      </c>
      <c r="C2560" s="3">
        <v>1</v>
      </c>
      <c r="D2560" s="1">
        <v>2008</v>
      </c>
      <c r="E2560">
        <v>4.2370000000000001</v>
      </c>
    </row>
    <row r="2561" spans="1:5" x14ac:dyDescent="0.2">
      <c r="A2561" s="20">
        <v>39451</v>
      </c>
      <c r="B2561" s="1">
        <v>4</v>
      </c>
      <c r="C2561" s="3">
        <v>1</v>
      </c>
      <c r="D2561" s="1">
        <v>2008</v>
      </c>
      <c r="E2561">
        <v>3.2069999999999999</v>
      </c>
    </row>
    <row r="2562" spans="1:5" x14ac:dyDescent="0.2">
      <c r="A2562" s="20">
        <v>39452</v>
      </c>
      <c r="B2562" s="1">
        <v>5</v>
      </c>
      <c r="C2562" s="3">
        <v>1</v>
      </c>
      <c r="D2562" s="1">
        <v>2008</v>
      </c>
      <c r="E2562">
        <v>1.6020000000000001</v>
      </c>
    </row>
    <row r="2563" spans="1:5" x14ac:dyDescent="0.2">
      <c r="A2563" s="20">
        <v>39453</v>
      </c>
      <c r="B2563" s="1">
        <v>6</v>
      </c>
      <c r="C2563" s="3">
        <v>1</v>
      </c>
      <c r="D2563" s="1">
        <v>2008</v>
      </c>
      <c r="E2563">
        <v>0.70699999999999996</v>
      </c>
    </row>
    <row r="2564" spans="1:5" x14ac:dyDescent="0.2">
      <c r="A2564" s="20">
        <v>39454</v>
      </c>
      <c r="B2564" s="1">
        <v>7</v>
      </c>
      <c r="C2564" s="3">
        <v>1</v>
      </c>
      <c r="D2564" s="1">
        <v>2008</v>
      </c>
      <c r="E2564">
        <v>0.60599999999999998</v>
      </c>
    </row>
    <row r="2565" spans="1:5" x14ac:dyDescent="0.2">
      <c r="A2565" s="20">
        <v>39455</v>
      </c>
      <c r="B2565" s="1">
        <v>8</v>
      </c>
      <c r="C2565" s="3">
        <v>1</v>
      </c>
      <c r="D2565" s="1">
        <v>2008</v>
      </c>
      <c r="E2565">
        <v>0.91400000000000003</v>
      </c>
    </row>
    <row r="2566" spans="1:5" x14ac:dyDescent="0.2">
      <c r="A2566" s="20">
        <v>39456</v>
      </c>
      <c r="B2566" s="1">
        <v>9</v>
      </c>
      <c r="C2566" s="3">
        <v>1</v>
      </c>
      <c r="D2566" s="1">
        <v>2008</v>
      </c>
      <c r="E2566">
        <v>0.90200000000000002</v>
      </c>
    </row>
    <row r="2567" spans="1:5" x14ac:dyDescent="0.2">
      <c r="A2567" s="20">
        <v>39457</v>
      </c>
      <c r="B2567" s="1">
        <v>10</v>
      </c>
      <c r="C2567" s="3">
        <v>1</v>
      </c>
      <c r="D2567" s="1">
        <v>2008</v>
      </c>
      <c r="E2567">
        <v>0.59099999999999997</v>
      </c>
    </row>
    <row r="2568" spans="1:5" x14ac:dyDescent="0.2">
      <c r="A2568" s="20">
        <v>39458</v>
      </c>
      <c r="B2568" s="1">
        <v>11</v>
      </c>
      <c r="C2568" s="3">
        <v>1</v>
      </c>
      <c r="D2568" s="1">
        <v>2008</v>
      </c>
      <c r="E2568">
        <v>0.85299999999999998</v>
      </c>
    </row>
    <row r="2569" spans="1:5" x14ac:dyDescent="0.2">
      <c r="A2569" s="20">
        <v>39459</v>
      </c>
      <c r="B2569" s="1">
        <v>12</v>
      </c>
      <c r="C2569" s="3">
        <v>1</v>
      </c>
      <c r="D2569" s="1">
        <v>2008</v>
      </c>
      <c r="E2569">
        <v>1.204</v>
      </c>
    </row>
    <row r="2570" spans="1:5" x14ac:dyDescent="0.2">
      <c r="A2570" s="20">
        <v>39460</v>
      </c>
      <c r="B2570" s="1">
        <v>13</v>
      </c>
      <c r="C2570" s="3">
        <v>1</v>
      </c>
      <c r="D2570" s="1">
        <v>2008</v>
      </c>
      <c r="E2570">
        <v>0.99199999999999999</v>
      </c>
    </row>
    <row r="2571" spans="1:5" x14ac:dyDescent="0.2">
      <c r="A2571" s="20">
        <v>39461</v>
      </c>
      <c r="B2571" s="1">
        <v>14</v>
      </c>
      <c r="C2571" s="3">
        <v>1</v>
      </c>
      <c r="D2571" s="1">
        <v>2008</v>
      </c>
      <c r="E2571">
        <v>0.59099999999999997</v>
      </c>
    </row>
    <row r="2572" spans="1:5" x14ac:dyDescent="0.2">
      <c r="A2572" s="20">
        <v>39462</v>
      </c>
      <c r="B2572" s="1">
        <v>15</v>
      </c>
      <c r="C2572" s="3">
        <v>1</v>
      </c>
      <c r="D2572" s="1">
        <v>2008</v>
      </c>
      <c r="E2572">
        <v>0.39600000000000002</v>
      </c>
    </row>
    <row r="2573" spans="1:5" x14ac:dyDescent="0.2">
      <c r="A2573" s="20">
        <v>39463</v>
      </c>
      <c r="B2573" s="1">
        <v>16</v>
      </c>
      <c r="C2573" s="3">
        <v>1</v>
      </c>
      <c r="D2573" s="1">
        <v>2008</v>
      </c>
      <c r="E2573">
        <v>0.32700000000000001</v>
      </c>
    </row>
    <row r="2574" spans="1:5" x14ac:dyDescent="0.2">
      <c r="A2574" s="20">
        <v>39464</v>
      </c>
      <c r="B2574" s="1">
        <v>17</v>
      </c>
      <c r="C2574" s="3">
        <v>1</v>
      </c>
      <c r="D2574" s="1">
        <v>2008</v>
      </c>
      <c r="E2574">
        <v>0.46300000000000002</v>
      </c>
    </row>
    <row r="2575" spans="1:5" x14ac:dyDescent="0.2">
      <c r="A2575" s="20">
        <v>39465</v>
      </c>
      <c r="B2575" s="1">
        <v>18</v>
      </c>
      <c r="C2575" s="3">
        <v>1</v>
      </c>
      <c r="D2575" s="1">
        <v>2008</v>
      </c>
      <c r="E2575">
        <v>0.73399999999999999</v>
      </c>
    </row>
    <row r="2576" spans="1:5" x14ac:dyDescent="0.2">
      <c r="A2576" s="20">
        <v>39466</v>
      </c>
      <c r="B2576" s="1">
        <v>19</v>
      </c>
      <c r="C2576" s="3">
        <v>1</v>
      </c>
      <c r="D2576" s="1">
        <v>2008</v>
      </c>
      <c r="E2576">
        <v>0.82899999999999996</v>
      </c>
    </row>
    <row r="2577" spans="1:15" x14ac:dyDescent="0.2">
      <c r="A2577" s="20">
        <v>39467</v>
      </c>
      <c r="B2577" s="1">
        <v>20</v>
      </c>
      <c r="C2577" s="3">
        <v>1</v>
      </c>
      <c r="D2577" s="1">
        <v>2008</v>
      </c>
      <c r="E2577">
        <v>1.651</v>
      </c>
    </row>
    <row r="2578" spans="1:15" x14ac:dyDescent="0.2">
      <c r="A2578" s="20">
        <v>39468</v>
      </c>
      <c r="B2578" s="1">
        <v>21</v>
      </c>
      <c r="C2578" s="3">
        <v>1</v>
      </c>
      <c r="D2578" s="1">
        <v>2008</v>
      </c>
      <c r="E2578">
        <v>17.163</v>
      </c>
    </row>
    <row r="2579" spans="1:15" x14ac:dyDescent="0.2">
      <c r="A2579" s="20">
        <v>39469</v>
      </c>
      <c r="B2579" s="1">
        <v>22</v>
      </c>
      <c r="C2579" s="3">
        <v>1</v>
      </c>
      <c r="D2579" s="1">
        <v>2008</v>
      </c>
      <c r="E2579">
        <v>73.153000000000006</v>
      </c>
    </row>
    <row r="2580" spans="1:15" x14ac:dyDescent="0.2">
      <c r="A2580" s="20">
        <v>39470</v>
      </c>
      <c r="B2580" s="1">
        <v>23</v>
      </c>
      <c r="C2580" s="3">
        <v>1</v>
      </c>
      <c r="D2580" s="1">
        <v>2008</v>
      </c>
      <c r="E2580">
        <v>60.963000000000001</v>
      </c>
    </row>
    <row r="2581" spans="1:15" x14ac:dyDescent="0.2">
      <c r="A2581" s="20">
        <v>39471</v>
      </c>
      <c r="B2581" s="1">
        <v>24</v>
      </c>
      <c r="C2581" s="3">
        <v>1</v>
      </c>
      <c r="D2581" s="1">
        <v>2008</v>
      </c>
      <c r="E2581">
        <v>42.845999999999997</v>
      </c>
    </row>
    <row r="2582" spans="1:15" x14ac:dyDescent="0.2">
      <c r="A2582" s="20">
        <v>39472</v>
      </c>
      <c r="B2582" s="1">
        <v>25</v>
      </c>
      <c r="C2582" s="3">
        <v>1</v>
      </c>
      <c r="D2582" s="1">
        <v>2008</v>
      </c>
      <c r="E2582">
        <v>32.481000000000002</v>
      </c>
    </row>
    <row r="2583" spans="1:15" x14ac:dyDescent="0.2">
      <c r="A2583" s="20">
        <v>39473</v>
      </c>
      <c r="B2583" s="1">
        <v>26</v>
      </c>
      <c r="C2583" s="3">
        <v>1</v>
      </c>
      <c r="D2583" s="1">
        <v>2008</v>
      </c>
      <c r="E2583">
        <v>25.23</v>
      </c>
    </row>
    <row r="2584" spans="1:15" x14ac:dyDescent="0.2">
      <c r="A2584" s="20">
        <v>39474</v>
      </c>
      <c r="B2584" s="1">
        <v>27</v>
      </c>
      <c r="C2584" s="3">
        <v>1</v>
      </c>
      <c r="D2584" s="1">
        <v>2008</v>
      </c>
      <c r="E2584">
        <v>17.824999999999999</v>
      </c>
    </row>
    <row r="2585" spans="1:15" s="14" customFormat="1" x14ac:dyDescent="0.2">
      <c r="A2585" s="20">
        <v>39475</v>
      </c>
      <c r="B2585" s="1">
        <v>28</v>
      </c>
      <c r="C2585" s="3">
        <v>1</v>
      </c>
      <c r="D2585" s="1">
        <v>2008</v>
      </c>
      <c r="E2585">
        <v>12.212999999999999</v>
      </c>
      <c r="F2585"/>
      <c r="G2585"/>
      <c r="H2585"/>
      <c r="I2585"/>
      <c r="J2585"/>
      <c r="K2585"/>
      <c r="L2585"/>
      <c r="M2585"/>
      <c r="N2585"/>
      <c r="O2585"/>
    </row>
    <row r="2586" spans="1:15" x14ac:dyDescent="0.2">
      <c r="A2586" s="20">
        <v>39476</v>
      </c>
      <c r="B2586" s="1">
        <v>29</v>
      </c>
      <c r="C2586" s="3">
        <v>1</v>
      </c>
      <c r="D2586" s="1">
        <v>2008</v>
      </c>
      <c r="E2586">
        <v>9.6649999999999991</v>
      </c>
    </row>
    <row r="2587" spans="1:15" x14ac:dyDescent="0.2">
      <c r="A2587" s="20">
        <v>39477</v>
      </c>
      <c r="B2587" s="1">
        <v>30</v>
      </c>
      <c r="C2587" s="3">
        <v>1</v>
      </c>
      <c r="D2587" s="1">
        <v>2008</v>
      </c>
      <c r="E2587">
        <v>8.6289999999999996</v>
      </c>
    </row>
    <row r="2588" spans="1:15" x14ac:dyDescent="0.2">
      <c r="A2588" s="20">
        <v>39478</v>
      </c>
      <c r="B2588" s="1">
        <v>31</v>
      </c>
      <c r="C2588" s="3">
        <v>1</v>
      </c>
      <c r="D2588" s="1">
        <v>2008</v>
      </c>
      <c r="E2588">
        <v>10.726000000000001</v>
      </c>
    </row>
    <row r="2589" spans="1:15" x14ac:dyDescent="0.2">
      <c r="A2589" s="20">
        <v>39479</v>
      </c>
      <c r="B2589" s="1">
        <v>1</v>
      </c>
      <c r="C2589" s="3">
        <v>2</v>
      </c>
      <c r="D2589" s="1">
        <v>2008</v>
      </c>
      <c r="E2589">
        <v>10.465999999999999</v>
      </c>
    </row>
    <row r="2590" spans="1:15" x14ac:dyDescent="0.2">
      <c r="A2590" s="20">
        <v>39480</v>
      </c>
      <c r="B2590" s="1">
        <v>2</v>
      </c>
      <c r="C2590" s="3">
        <v>2</v>
      </c>
      <c r="D2590" s="1">
        <v>2008</v>
      </c>
      <c r="E2590">
        <v>8.6669999999999998</v>
      </c>
    </row>
    <row r="2591" spans="1:15" x14ac:dyDescent="0.2">
      <c r="A2591" s="20">
        <v>39481</v>
      </c>
      <c r="B2591" s="1">
        <v>3</v>
      </c>
      <c r="C2591" s="3">
        <v>2</v>
      </c>
      <c r="D2591" s="1">
        <v>2008</v>
      </c>
      <c r="E2591">
        <v>8.9459999999999997</v>
      </c>
    </row>
    <row r="2592" spans="1:15" x14ac:dyDescent="0.2">
      <c r="A2592" s="20">
        <v>39482</v>
      </c>
      <c r="B2592" s="1">
        <v>4</v>
      </c>
      <c r="C2592" s="3">
        <v>2</v>
      </c>
      <c r="D2592" s="1">
        <v>2008</v>
      </c>
      <c r="E2592">
        <v>13.628</v>
      </c>
    </row>
    <row r="2593" spans="1:5" x14ac:dyDescent="0.2">
      <c r="A2593" s="20">
        <v>39483</v>
      </c>
      <c r="B2593" s="1">
        <v>5</v>
      </c>
      <c r="C2593" s="3">
        <v>2</v>
      </c>
      <c r="D2593" s="1">
        <v>2008</v>
      </c>
      <c r="E2593">
        <v>13.547000000000001</v>
      </c>
    </row>
    <row r="2594" spans="1:5" x14ac:dyDescent="0.2">
      <c r="A2594" s="20">
        <v>39484</v>
      </c>
      <c r="B2594" s="1">
        <v>6</v>
      </c>
      <c r="C2594" s="3">
        <v>2</v>
      </c>
      <c r="D2594" s="1">
        <v>2008</v>
      </c>
      <c r="E2594">
        <v>15.433</v>
      </c>
    </row>
    <row r="2595" spans="1:5" x14ac:dyDescent="0.2">
      <c r="A2595" s="20">
        <v>39485</v>
      </c>
      <c r="B2595" s="1">
        <v>7</v>
      </c>
      <c r="C2595" s="3">
        <v>2</v>
      </c>
      <c r="D2595" s="1">
        <v>2008</v>
      </c>
      <c r="E2595">
        <v>24.704000000000001</v>
      </c>
    </row>
    <row r="2596" spans="1:5" x14ac:dyDescent="0.2">
      <c r="A2596" s="20">
        <v>39486</v>
      </c>
      <c r="B2596" s="1">
        <v>8</v>
      </c>
      <c r="C2596" s="3">
        <v>2</v>
      </c>
      <c r="D2596" s="1">
        <v>2008</v>
      </c>
      <c r="E2596">
        <v>23.762</v>
      </c>
    </row>
    <row r="2597" spans="1:5" x14ac:dyDescent="0.2">
      <c r="A2597" s="20">
        <v>39487</v>
      </c>
      <c r="B2597" s="1">
        <v>9</v>
      </c>
      <c r="C2597" s="3">
        <v>2</v>
      </c>
      <c r="D2597" s="1">
        <v>2008</v>
      </c>
      <c r="E2597">
        <v>22.78</v>
      </c>
    </row>
    <row r="2598" spans="1:5" x14ac:dyDescent="0.2">
      <c r="A2598" s="20">
        <v>39488</v>
      </c>
      <c r="B2598" s="1">
        <v>10</v>
      </c>
      <c r="C2598" s="3">
        <v>2</v>
      </c>
      <c r="D2598" s="1">
        <v>2008</v>
      </c>
      <c r="E2598">
        <v>55.484999999999999</v>
      </c>
    </row>
    <row r="2599" spans="1:5" x14ac:dyDescent="0.2">
      <c r="A2599" s="20">
        <v>39489</v>
      </c>
      <c r="B2599" s="1">
        <v>11</v>
      </c>
      <c r="C2599" s="3">
        <v>2</v>
      </c>
      <c r="D2599" s="1">
        <v>2008</v>
      </c>
      <c r="E2599">
        <v>71.697999999999993</v>
      </c>
    </row>
    <row r="2600" spans="1:5" x14ac:dyDescent="0.2">
      <c r="A2600" s="20">
        <v>39490</v>
      </c>
      <c r="B2600" s="1">
        <v>12</v>
      </c>
      <c r="C2600" s="3">
        <v>2</v>
      </c>
      <c r="D2600" s="1">
        <v>2008</v>
      </c>
      <c r="E2600">
        <v>46.648000000000003</v>
      </c>
    </row>
    <row r="2601" spans="1:5" x14ac:dyDescent="0.2">
      <c r="A2601" s="20">
        <v>39491</v>
      </c>
      <c r="B2601" s="1">
        <v>13</v>
      </c>
      <c r="C2601" s="3">
        <v>2</v>
      </c>
      <c r="D2601" s="1">
        <v>2008</v>
      </c>
      <c r="E2601">
        <v>65.664000000000001</v>
      </c>
    </row>
    <row r="2602" spans="1:5" x14ac:dyDescent="0.2">
      <c r="A2602" s="20">
        <v>39492</v>
      </c>
      <c r="B2602" s="1">
        <v>14</v>
      </c>
      <c r="C2602" s="3">
        <v>2</v>
      </c>
      <c r="D2602" s="1">
        <v>2008</v>
      </c>
      <c r="E2602">
        <v>66.424000000000007</v>
      </c>
    </row>
    <row r="2603" spans="1:5" x14ac:dyDescent="0.2">
      <c r="A2603" s="20">
        <v>39493</v>
      </c>
      <c r="B2603" s="1">
        <v>15</v>
      </c>
      <c r="C2603" s="3">
        <v>2</v>
      </c>
      <c r="D2603" s="1">
        <v>2008</v>
      </c>
      <c r="E2603">
        <v>35.927</v>
      </c>
    </row>
    <row r="2604" spans="1:5" x14ac:dyDescent="0.2">
      <c r="A2604" s="20">
        <v>39494</v>
      </c>
      <c r="B2604" s="1">
        <v>16</v>
      </c>
      <c r="C2604" s="3">
        <v>2</v>
      </c>
      <c r="D2604" s="1">
        <v>2008</v>
      </c>
      <c r="E2604">
        <v>22.693000000000001</v>
      </c>
    </row>
    <row r="2605" spans="1:5" x14ac:dyDescent="0.2">
      <c r="A2605" s="20">
        <v>39495</v>
      </c>
      <c r="B2605" s="1">
        <v>17</v>
      </c>
      <c r="C2605" s="3">
        <v>2</v>
      </c>
      <c r="D2605" s="1">
        <v>2008</v>
      </c>
      <c r="E2605">
        <v>15.98</v>
      </c>
    </row>
    <row r="2606" spans="1:5" x14ac:dyDescent="0.2">
      <c r="A2606" s="20">
        <v>39496</v>
      </c>
      <c r="B2606" s="1">
        <v>18</v>
      </c>
      <c r="C2606" s="3">
        <v>2</v>
      </c>
      <c r="D2606" s="1">
        <v>2008</v>
      </c>
      <c r="E2606">
        <v>12.815</v>
      </c>
    </row>
    <row r="2607" spans="1:5" x14ac:dyDescent="0.2">
      <c r="A2607" s="20">
        <v>39497</v>
      </c>
      <c r="B2607" s="1">
        <v>19</v>
      </c>
      <c r="C2607" s="3">
        <v>2</v>
      </c>
      <c r="D2607" s="1">
        <v>2008</v>
      </c>
      <c r="E2607">
        <v>9.2170000000000005</v>
      </c>
    </row>
    <row r="2608" spans="1:5" x14ac:dyDescent="0.2">
      <c r="A2608" s="20">
        <v>39498</v>
      </c>
      <c r="B2608" s="1">
        <v>20</v>
      </c>
      <c r="C2608" s="3">
        <v>2</v>
      </c>
      <c r="D2608" s="1">
        <v>2008</v>
      </c>
      <c r="E2608">
        <v>7.1669999999999998</v>
      </c>
    </row>
    <row r="2609" spans="1:5" x14ac:dyDescent="0.2">
      <c r="A2609" s="20">
        <v>39499</v>
      </c>
      <c r="B2609" s="1">
        <v>21</v>
      </c>
      <c r="C2609" s="3">
        <v>2</v>
      </c>
      <c r="D2609" s="1">
        <v>2008</v>
      </c>
      <c r="E2609">
        <v>7.2009999999999996</v>
      </c>
    </row>
    <row r="2610" spans="1:5" x14ac:dyDescent="0.2">
      <c r="A2610" s="20">
        <v>39500</v>
      </c>
      <c r="B2610" s="1">
        <v>22</v>
      </c>
      <c r="C2610" s="3">
        <v>2</v>
      </c>
      <c r="D2610" s="1">
        <v>2008</v>
      </c>
      <c r="E2610">
        <v>8.6110000000000007</v>
      </c>
    </row>
    <row r="2611" spans="1:5" x14ac:dyDescent="0.2">
      <c r="A2611" s="20">
        <v>39501</v>
      </c>
      <c r="B2611" s="1">
        <v>23</v>
      </c>
      <c r="C2611" s="3">
        <v>2</v>
      </c>
      <c r="D2611" s="1">
        <v>2008</v>
      </c>
      <c r="E2611">
        <v>13.571999999999999</v>
      </c>
    </row>
    <row r="2612" spans="1:5" x14ac:dyDescent="0.2">
      <c r="A2612" s="20">
        <v>39502</v>
      </c>
      <c r="B2612" s="1">
        <v>24</v>
      </c>
      <c r="C2612" s="3">
        <v>2</v>
      </c>
      <c r="D2612" s="1">
        <v>2008</v>
      </c>
      <c r="E2612">
        <v>14.089</v>
      </c>
    </row>
    <row r="2613" spans="1:5" x14ac:dyDescent="0.2">
      <c r="A2613" s="20">
        <v>39503</v>
      </c>
      <c r="B2613" s="1">
        <v>25</v>
      </c>
      <c r="C2613" s="3">
        <v>2</v>
      </c>
      <c r="D2613" s="1">
        <v>2008</v>
      </c>
      <c r="E2613">
        <v>11.763999999999999</v>
      </c>
    </row>
    <row r="2614" spans="1:5" x14ac:dyDescent="0.2">
      <c r="A2614" s="20">
        <v>39504</v>
      </c>
      <c r="B2614" s="1">
        <v>26</v>
      </c>
      <c r="C2614" s="3">
        <v>2</v>
      </c>
      <c r="D2614" s="1">
        <v>2008</v>
      </c>
      <c r="E2614">
        <v>14.711</v>
      </c>
    </row>
    <row r="2615" spans="1:5" x14ac:dyDescent="0.2">
      <c r="A2615" s="20">
        <v>39505</v>
      </c>
      <c r="B2615" s="1">
        <v>27</v>
      </c>
      <c r="C2615" s="3">
        <v>2</v>
      </c>
      <c r="D2615" s="1">
        <v>2008</v>
      </c>
      <c r="E2615">
        <v>13.103</v>
      </c>
    </row>
    <row r="2616" spans="1:5" x14ac:dyDescent="0.2">
      <c r="A2616" s="20">
        <v>39506</v>
      </c>
      <c r="B2616" s="1">
        <v>28</v>
      </c>
      <c r="C2616" s="3">
        <v>2</v>
      </c>
      <c r="D2616" s="1">
        <v>2008</v>
      </c>
      <c r="E2616">
        <v>9.7110000000000003</v>
      </c>
    </row>
    <row r="2617" spans="1:5" x14ac:dyDescent="0.2">
      <c r="A2617" s="20">
        <v>39507</v>
      </c>
      <c r="B2617" s="1">
        <v>29</v>
      </c>
      <c r="C2617" s="3">
        <v>2</v>
      </c>
      <c r="D2617" s="1">
        <v>2008</v>
      </c>
      <c r="E2617">
        <v>6.8410000000000002</v>
      </c>
    </row>
    <row r="2618" spans="1:5" x14ac:dyDescent="0.2">
      <c r="A2618" s="20">
        <v>39508</v>
      </c>
      <c r="B2618" s="1">
        <v>1</v>
      </c>
      <c r="C2618" s="3">
        <v>3</v>
      </c>
      <c r="D2618" s="1">
        <v>2008</v>
      </c>
      <c r="E2618">
        <v>7.42</v>
      </c>
    </row>
    <row r="2619" spans="1:5" x14ac:dyDescent="0.2">
      <c r="A2619" s="20">
        <v>39509</v>
      </c>
      <c r="B2619" s="1">
        <v>2</v>
      </c>
      <c r="C2619" s="3">
        <v>3</v>
      </c>
      <c r="D2619" s="1">
        <v>2008</v>
      </c>
      <c r="E2619">
        <v>10.82</v>
      </c>
    </row>
    <row r="2620" spans="1:5" x14ac:dyDescent="0.2">
      <c r="A2620" s="20">
        <v>39510</v>
      </c>
      <c r="B2620" s="1">
        <v>3</v>
      </c>
      <c r="C2620" s="3">
        <v>3</v>
      </c>
      <c r="D2620" s="1">
        <v>2008</v>
      </c>
      <c r="E2620">
        <v>8.6760000000000002</v>
      </c>
    </row>
    <row r="2621" spans="1:5" x14ac:dyDescent="0.2">
      <c r="A2621" s="20">
        <v>39511</v>
      </c>
      <c r="B2621" s="1">
        <v>4</v>
      </c>
      <c r="C2621" s="3">
        <v>3</v>
      </c>
      <c r="D2621" s="1">
        <v>2008</v>
      </c>
      <c r="E2621">
        <v>6.0919999999999996</v>
      </c>
    </row>
    <row r="2622" spans="1:5" x14ac:dyDescent="0.2">
      <c r="A2622" s="20">
        <v>39512</v>
      </c>
      <c r="B2622" s="1">
        <v>5</v>
      </c>
      <c r="C2622" s="3">
        <v>3</v>
      </c>
      <c r="D2622" s="1">
        <v>2008</v>
      </c>
      <c r="E2622">
        <v>5.75</v>
      </c>
    </row>
    <row r="2623" spans="1:5" x14ac:dyDescent="0.2">
      <c r="A2623" s="20">
        <v>39513</v>
      </c>
      <c r="B2623" s="1">
        <v>6</v>
      </c>
      <c r="C2623" s="3">
        <v>3</v>
      </c>
      <c r="D2623" s="1">
        <v>2008</v>
      </c>
      <c r="E2623">
        <v>6.4930000000000003</v>
      </c>
    </row>
    <row r="2624" spans="1:5" x14ac:dyDescent="0.2">
      <c r="A2624" s="20">
        <v>39514</v>
      </c>
      <c r="B2624" s="1">
        <v>7</v>
      </c>
      <c r="C2624" s="3">
        <v>3</v>
      </c>
      <c r="D2624" s="1">
        <v>2008</v>
      </c>
      <c r="E2624">
        <v>5.8049999999999997</v>
      </c>
    </row>
    <row r="2625" spans="1:5" x14ac:dyDescent="0.2">
      <c r="A2625" s="20">
        <v>39515</v>
      </c>
      <c r="B2625" s="1">
        <v>8</v>
      </c>
      <c r="C2625" s="3">
        <v>3</v>
      </c>
      <c r="D2625" s="1">
        <v>2008</v>
      </c>
      <c r="E2625">
        <v>3.7109999999999999</v>
      </c>
    </row>
    <row r="2626" spans="1:5" x14ac:dyDescent="0.2">
      <c r="A2626" s="20">
        <v>39516</v>
      </c>
      <c r="B2626" s="1">
        <v>9</v>
      </c>
      <c r="C2626" s="3">
        <v>3</v>
      </c>
      <c r="D2626" s="1">
        <v>2008</v>
      </c>
      <c r="E2626">
        <v>2.83</v>
      </c>
    </row>
    <row r="2627" spans="1:5" x14ac:dyDescent="0.2">
      <c r="A2627" s="20">
        <v>39517</v>
      </c>
      <c r="B2627" s="1">
        <v>10</v>
      </c>
      <c r="C2627" s="3">
        <v>3</v>
      </c>
      <c r="D2627" s="1">
        <v>2008</v>
      </c>
      <c r="E2627">
        <v>3.327</v>
      </c>
    </row>
    <row r="2628" spans="1:5" x14ac:dyDescent="0.2">
      <c r="A2628" s="20">
        <v>39518</v>
      </c>
      <c r="B2628" s="1">
        <v>11</v>
      </c>
      <c r="C2628" s="3">
        <v>3</v>
      </c>
      <c r="D2628" s="1">
        <v>2008</v>
      </c>
      <c r="E2628">
        <v>4.1180000000000003</v>
      </c>
    </row>
    <row r="2629" spans="1:5" x14ac:dyDescent="0.2">
      <c r="A2629" s="20">
        <v>39519</v>
      </c>
      <c r="B2629" s="1">
        <v>12</v>
      </c>
      <c r="C2629" s="3">
        <v>3</v>
      </c>
      <c r="D2629" s="1">
        <v>2008</v>
      </c>
      <c r="E2629">
        <v>3.4169999999999998</v>
      </c>
    </row>
    <row r="2630" spans="1:5" x14ac:dyDescent="0.2">
      <c r="A2630" s="20">
        <v>39520</v>
      </c>
      <c r="B2630" s="1">
        <v>13</v>
      </c>
      <c r="C2630" s="3">
        <v>3</v>
      </c>
      <c r="D2630" s="1">
        <v>2008</v>
      </c>
      <c r="E2630">
        <v>3.407</v>
      </c>
    </row>
    <row r="2631" spans="1:5" x14ac:dyDescent="0.2">
      <c r="A2631" s="20">
        <v>39521</v>
      </c>
      <c r="B2631" s="1">
        <v>14</v>
      </c>
      <c r="C2631" s="3">
        <v>3</v>
      </c>
      <c r="D2631" s="1">
        <v>2008</v>
      </c>
      <c r="E2631">
        <v>3.1160000000000001</v>
      </c>
    </row>
    <row r="2632" spans="1:5" x14ac:dyDescent="0.2">
      <c r="A2632" s="20">
        <v>39522</v>
      </c>
      <c r="B2632" s="1">
        <v>15</v>
      </c>
      <c r="C2632" s="3">
        <v>3</v>
      </c>
      <c r="D2632" s="1">
        <v>2008</v>
      </c>
      <c r="E2632">
        <v>2.4790000000000001</v>
      </c>
    </row>
    <row r="2633" spans="1:5" x14ac:dyDescent="0.2">
      <c r="A2633" s="20">
        <v>39523</v>
      </c>
      <c r="B2633" s="1">
        <v>16</v>
      </c>
      <c r="C2633" s="3">
        <v>3</v>
      </c>
      <c r="D2633" s="1">
        <v>2008</v>
      </c>
      <c r="E2633">
        <v>1.3919999999999999</v>
      </c>
    </row>
    <row r="2634" spans="1:5" x14ac:dyDescent="0.2">
      <c r="A2634" s="20">
        <v>39524</v>
      </c>
      <c r="B2634" s="1">
        <v>17</v>
      </c>
      <c r="C2634" s="3">
        <v>3</v>
      </c>
      <c r="D2634" s="1">
        <v>2008</v>
      </c>
      <c r="E2634">
        <v>0.46400000000000002</v>
      </c>
    </row>
    <row r="2635" spans="1:5" x14ac:dyDescent="0.2">
      <c r="A2635" s="20">
        <v>39525</v>
      </c>
      <c r="B2635" s="1">
        <v>18</v>
      </c>
      <c r="C2635" s="3">
        <v>3</v>
      </c>
      <c r="D2635" s="1">
        <v>2008</v>
      </c>
      <c r="E2635">
        <v>0.73299999999999998</v>
      </c>
    </row>
    <row r="2636" spans="1:5" x14ac:dyDescent="0.2">
      <c r="A2636" s="20">
        <v>39526</v>
      </c>
      <c r="B2636" s="1">
        <v>19</v>
      </c>
      <c r="C2636" s="3">
        <v>3</v>
      </c>
      <c r="D2636" s="1">
        <v>2008</v>
      </c>
      <c r="E2636">
        <v>1.0069999999999999</v>
      </c>
    </row>
    <row r="2637" spans="1:5" x14ac:dyDescent="0.2">
      <c r="A2637" s="20">
        <v>39527</v>
      </c>
      <c r="B2637" s="1">
        <v>20</v>
      </c>
      <c r="C2637" s="3">
        <v>3</v>
      </c>
      <c r="D2637" s="1">
        <v>2008</v>
      </c>
      <c r="E2637">
        <v>1.222</v>
      </c>
    </row>
    <row r="2638" spans="1:5" x14ac:dyDescent="0.2">
      <c r="A2638" s="20">
        <v>39528</v>
      </c>
      <c r="B2638" s="1">
        <v>21</v>
      </c>
      <c r="C2638" s="3">
        <v>3</v>
      </c>
      <c r="D2638" s="1">
        <v>2008</v>
      </c>
      <c r="E2638">
        <v>1.2869999999999999</v>
      </c>
    </row>
    <row r="2639" spans="1:5" x14ac:dyDescent="0.2">
      <c r="A2639" s="20">
        <v>39529</v>
      </c>
      <c r="B2639" s="1">
        <v>22</v>
      </c>
      <c r="C2639" s="3">
        <v>3</v>
      </c>
      <c r="D2639" s="1">
        <v>2008</v>
      </c>
      <c r="E2639">
        <v>0.86599999999999999</v>
      </c>
    </row>
    <row r="2640" spans="1:5" x14ac:dyDescent="0.2">
      <c r="A2640" s="20">
        <v>39530</v>
      </c>
      <c r="B2640" s="1">
        <v>23</v>
      </c>
      <c r="C2640" s="3">
        <v>3</v>
      </c>
      <c r="D2640" s="1">
        <v>2008</v>
      </c>
      <c r="E2640">
        <v>0.56100000000000005</v>
      </c>
    </row>
    <row r="2641" spans="1:5" x14ac:dyDescent="0.2">
      <c r="A2641" s="20">
        <v>39531</v>
      </c>
      <c r="B2641" s="1">
        <v>24</v>
      </c>
      <c r="C2641" s="3">
        <v>3</v>
      </c>
      <c r="D2641" s="1">
        <v>2008</v>
      </c>
      <c r="E2641">
        <v>1.2010000000000001</v>
      </c>
    </row>
    <row r="2642" spans="1:5" x14ac:dyDescent="0.2">
      <c r="A2642" s="20">
        <v>39532</v>
      </c>
      <c r="B2642" s="1">
        <v>25</v>
      </c>
      <c r="C2642" s="3">
        <v>3</v>
      </c>
      <c r="D2642" s="1">
        <v>2008</v>
      </c>
      <c r="E2642">
        <v>5.7549999999999999</v>
      </c>
    </row>
    <row r="2643" spans="1:5" x14ac:dyDescent="0.2">
      <c r="A2643" s="20">
        <v>39533</v>
      </c>
      <c r="B2643" s="1">
        <v>26</v>
      </c>
      <c r="C2643" s="3">
        <v>3</v>
      </c>
      <c r="D2643" s="1">
        <v>2008</v>
      </c>
      <c r="E2643">
        <v>15.702999999999999</v>
      </c>
    </row>
    <row r="2644" spans="1:5" x14ac:dyDescent="0.2">
      <c r="A2644" s="20">
        <v>39534</v>
      </c>
      <c r="B2644" s="1">
        <v>27</v>
      </c>
      <c r="C2644" s="3">
        <v>3</v>
      </c>
      <c r="D2644" s="1">
        <v>2008</v>
      </c>
      <c r="E2644">
        <v>14.148</v>
      </c>
    </row>
    <row r="2645" spans="1:5" x14ac:dyDescent="0.2">
      <c r="A2645" s="20">
        <v>39535</v>
      </c>
      <c r="B2645" s="1">
        <v>28</v>
      </c>
      <c r="C2645" s="3">
        <v>3</v>
      </c>
      <c r="D2645" s="1">
        <v>2008</v>
      </c>
      <c r="E2645">
        <v>7.6139999999999999</v>
      </c>
    </row>
    <row r="2646" spans="1:5" x14ac:dyDescent="0.2">
      <c r="A2646" s="20">
        <v>39536</v>
      </c>
      <c r="B2646" s="1">
        <v>29</v>
      </c>
      <c r="C2646" s="3">
        <v>3</v>
      </c>
      <c r="D2646" s="1">
        <v>2008</v>
      </c>
      <c r="E2646">
        <v>5.7320000000000002</v>
      </c>
    </row>
    <row r="2647" spans="1:5" x14ac:dyDescent="0.2">
      <c r="A2647" s="20">
        <v>39537</v>
      </c>
      <c r="B2647" s="1">
        <v>30</v>
      </c>
      <c r="C2647" s="3">
        <v>3</v>
      </c>
      <c r="D2647" s="1">
        <v>2008</v>
      </c>
      <c r="E2647">
        <v>18.591000000000001</v>
      </c>
    </row>
    <row r="2648" spans="1:5" x14ac:dyDescent="0.2">
      <c r="A2648" s="20">
        <v>39538</v>
      </c>
      <c r="B2648" s="1">
        <v>31</v>
      </c>
      <c r="C2648" s="3">
        <v>3</v>
      </c>
      <c r="D2648" s="1">
        <v>2008</v>
      </c>
      <c r="E2648">
        <v>17.356999999999999</v>
      </c>
    </row>
    <row r="2649" spans="1:5" x14ac:dyDescent="0.2">
      <c r="A2649" s="20">
        <v>39539</v>
      </c>
      <c r="B2649" s="1">
        <v>1</v>
      </c>
      <c r="C2649" s="3">
        <v>4</v>
      </c>
      <c r="D2649" s="1">
        <v>2008</v>
      </c>
      <c r="E2649">
        <v>7.5339999999999998</v>
      </c>
    </row>
    <row r="2650" spans="1:5" x14ac:dyDescent="0.2">
      <c r="A2650" s="20">
        <v>39540</v>
      </c>
      <c r="B2650" s="1">
        <v>2</v>
      </c>
      <c r="C2650" s="3">
        <v>4</v>
      </c>
      <c r="D2650" s="1">
        <v>2008</v>
      </c>
      <c r="E2650">
        <v>5.7590000000000003</v>
      </c>
    </row>
    <row r="2651" spans="1:5" x14ac:dyDescent="0.2">
      <c r="A2651" s="20">
        <v>39541</v>
      </c>
      <c r="B2651" s="1">
        <v>3</v>
      </c>
      <c r="C2651" s="3">
        <v>4</v>
      </c>
      <c r="D2651" s="1">
        <v>2008</v>
      </c>
      <c r="E2651">
        <v>5.625</v>
      </c>
    </row>
    <row r="2652" spans="1:5" x14ac:dyDescent="0.2">
      <c r="A2652" s="20">
        <v>39542</v>
      </c>
      <c r="B2652" s="1">
        <v>4</v>
      </c>
      <c r="C2652" s="3">
        <v>4</v>
      </c>
      <c r="D2652" s="1">
        <v>2008</v>
      </c>
      <c r="E2652">
        <v>4.3339999999999996</v>
      </c>
    </row>
    <row r="2653" spans="1:5" x14ac:dyDescent="0.2">
      <c r="A2653" s="20">
        <v>39543</v>
      </c>
      <c r="B2653" s="1">
        <v>5</v>
      </c>
      <c r="C2653" s="3">
        <v>4</v>
      </c>
      <c r="D2653" s="1">
        <v>2008</v>
      </c>
      <c r="E2653">
        <v>2.9460000000000002</v>
      </c>
    </row>
    <row r="2654" spans="1:5" x14ac:dyDescent="0.2">
      <c r="A2654" s="20">
        <v>39544</v>
      </c>
      <c r="B2654" s="1">
        <v>6</v>
      </c>
      <c r="C2654" s="3">
        <v>4</v>
      </c>
      <c r="D2654" s="1">
        <v>2008</v>
      </c>
      <c r="E2654">
        <v>2.835</v>
      </c>
    </row>
    <row r="2655" spans="1:5" x14ac:dyDescent="0.2">
      <c r="A2655" s="20">
        <v>39545</v>
      </c>
      <c r="B2655" s="1">
        <v>7</v>
      </c>
      <c r="C2655" s="3">
        <v>4</v>
      </c>
      <c r="D2655" s="1">
        <v>2008</v>
      </c>
      <c r="E2655">
        <v>2.6080000000000001</v>
      </c>
    </row>
    <row r="2656" spans="1:5" x14ac:dyDescent="0.2">
      <c r="A2656" s="20">
        <v>39546</v>
      </c>
      <c r="B2656" s="1">
        <v>8</v>
      </c>
      <c r="C2656" s="3">
        <v>4</v>
      </c>
      <c r="D2656" s="1">
        <v>2008</v>
      </c>
      <c r="E2656">
        <v>2.5209999999999999</v>
      </c>
    </row>
    <row r="2657" spans="1:5" x14ac:dyDescent="0.2">
      <c r="A2657" s="20">
        <v>39547</v>
      </c>
      <c r="B2657" s="1">
        <v>9</v>
      </c>
      <c r="C2657" s="3">
        <v>4</v>
      </c>
      <c r="D2657" s="1">
        <v>2008</v>
      </c>
      <c r="E2657">
        <v>2.7320000000000002</v>
      </c>
    </row>
    <row r="2658" spans="1:5" x14ac:dyDescent="0.2">
      <c r="A2658" s="20">
        <v>39548</v>
      </c>
      <c r="B2658" s="1">
        <v>10</v>
      </c>
      <c r="C2658" s="3">
        <v>4</v>
      </c>
      <c r="D2658" s="1">
        <v>2008</v>
      </c>
      <c r="E2658">
        <v>1.9930000000000001</v>
      </c>
    </row>
    <row r="2659" spans="1:5" x14ac:dyDescent="0.2">
      <c r="A2659" s="20">
        <v>39549</v>
      </c>
      <c r="B2659" s="1">
        <v>11</v>
      </c>
      <c r="C2659" s="3">
        <v>4</v>
      </c>
      <c r="D2659" s="1">
        <v>2008</v>
      </c>
      <c r="E2659">
        <v>2.17</v>
      </c>
    </row>
    <row r="2660" spans="1:5" x14ac:dyDescent="0.2">
      <c r="A2660" s="20">
        <v>39550</v>
      </c>
      <c r="B2660" s="1">
        <v>12</v>
      </c>
      <c r="C2660" s="3">
        <v>4</v>
      </c>
      <c r="D2660" s="1">
        <v>2008</v>
      </c>
      <c r="E2660">
        <v>3.01</v>
      </c>
    </row>
    <row r="2661" spans="1:5" x14ac:dyDescent="0.2">
      <c r="A2661" s="20">
        <v>39551</v>
      </c>
      <c r="B2661" s="1">
        <v>13</v>
      </c>
      <c r="C2661" s="3">
        <v>4</v>
      </c>
      <c r="D2661" s="1">
        <v>2008</v>
      </c>
      <c r="E2661">
        <v>3.4220000000000002</v>
      </c>
    </row>
    <row r="2662" spans="1:5" x14ac:dyDescent="0.2">
      <c r="A2662" s="20">
        <v>39552</v>
      </c>
      <c r="B2662" s="1">
        <v>14</v>
      </c>
      <c r="C2662" s="3">
        <v>4</v>
      </c>
      <c r="D2662" s="1">
        <v>2008</v>
      </c>
      <c r="E2662">
        <v>11.593</v>
      </c>
    </row>
    <row r="2663" spans="1:5" x14ac:dyDescent="0.2">
      <c r="A2663" s="20">
        <v>39553</v>
      </c>
      <c r="B2663" s="1">
        <v>15</v>
      </c>
      <c r="C2663" s="3">
        <v>4</v>
      </c>
      <c r="D2663" s="1">
        <v>2008</v>
      </c>
      <c r="E2663">
        <v>14.935</v>
      </c>
    </row>
    <row r="2664" spans="1:5" x14ac:dyDescent="0.2">
      <c r="A2664" s="20">
        <v>39554</v>
      </c>
      <c r="B2664" s="1">
        <v>16</v>
      </c>
      <c r="C2664" s="3">
        <v>4</v>
      </c>
      <c r="D2664" s="1">
        <v>2008</v>
      </c>
      <c r="E2664">
        <v>9.657</v>
      </c>
    </row>
    <row r="2665" spans="1:5" x14ac:dyDescent="0.2">
      <c r="A2665" s="20">
        <v>39555</v>
      </c>
      <c r="B2665" s="1">
        <v>17</v>
      </c>
      <c r="C2665" s="3">
        <v>4</v>
      </c>
      <c r="D2665" s="1">
        <v>2008</v>
      </c>
      <c r="E2665">
        <v>5.6470000000000002</v>
      </c>
    </row>
    <row r="2666" spans="1:5" x14ac:dyDescent="0.2">
      <c r="A2666" s="20">
        <v>39556</v>
      </c>
      <c r="B2666" s="1">
        <v>18</v>
      </c>
      <c r="C2666" s="3">
        <v>4</v>
      </c>
      <c r="D2666" s="1">
        <v>2008</v>
      </c>
      <c r="E2666">
        <v>3.956</v>
      </c>
    </row>
    <row r="2667" spans="1:5" x14ac:dyDescent="0.2">
      <c r="A2667" s="20">
        <v>39557</v>
      </c>
      <c r="B2667" s="1">
        <v>19</v>
      </c>
      <c r="C2667" s="3">
        <v>4</v>
      </c>
      <c r="D2667" s="1">
        <v>2008</v>
      </c>
      <c r="E2667">
        <v>5.77</v>
      </c>
    </row>
    <row r="2668" spans="1:5" x14ac:dyDescent="0.2">
      <c r="A2668" s="20">
        <v>39558</v>
      </c>
      <c r="B2668" s="1">
        <v>20</v>
      </c>
      <c r="C2668" s="3">
        <v>4</v>
      </c>
      <c r="D2668" s="1">
        <v>2008</v>
      </c>
      <c r="E2668">
        <v>9.3979999999999997</v>
      </c>
    </row>
    <row r="2669" spans="1:5" x14ac:dyDescent="0.2">
      <c r="A2669" s="20">
        <v>39559</v>
      </c>
      <c r="B2669" s="1">
        <v>21</v>
      </c>
      <c r="C2669" s="3">
        <v>4</v>
      </c>
      <c r="D2669" s="1">
        <v>2008</v>
      </c>
      <c r="E2669">
        <v>8.0380000000000003</v>
      </c>
    </row>
    <row r="2670" spans="1:5" x14ac:dyDescent="0.2">
      <c r="A2670" s="20">
        <v>39560</v>
      </c>
      <c r="B2670" s="1">
        <v>22</v>
      </c>
      <c r="C2670" s="3">
        <v>4</v>
      </c>
      <c r="D2670" s="1">
        <v>2008</v>
      </c>
      <c r="E2670">
        <v>2.7669999999999999</v>
      </c>
    </row>
    <row r="2671" spans="1:5" x14ac:dyDescent="0.2">
      <c r="A2671" s="20">
        <v>39561</v>
      </c>
      <c r="B2671" s="1">
        <v>23</v>
      </c>
      <c r="C2671" s="3">
        <v>4</v>
      </c>
      <c r="D2671" s="1">
        <v>2008</v>
      </c>
      <c r="E2671">
        <v>1.68</v>
      </c>
    </row>
    <row r="2672" spans="1:5" x14ac:dyDescent="0.2">
      <c r="A2672" s="20">
        <v>39562</v>
      </c>
      <c r="B2672" s="1">
        <v>24</v>
      </c>
      <c r="C2672" s="3">
        <v>4</v>
      </c>
      <c r="D2672" s="1">
        <v>2008</v>
      </c>
      <c r="E2672">
        <v>1.2589999999999999</v>
      </c>
    </row>
    <row r="2673" spans="1:15" x14ac:dyDescent="0.2">
      <c r="A2673" s="20">
        <v>39563</v>
      </c>
      <c r="B2673" s="1">
        <v>25</v>
      </c>
      <c r="C2673" s="3">
        <v>4</v>
      </c>
      <c r="D2673" s="1">
        <v>2008</v>
      </c>
      <c r="E2673">
        <v>0.94299999999999995</v>
      </c>
    </row>
    <row r="2674" spans="1:15" x14ac:dyDescent="0.2">
      <c r="A2674" s="20">
        <v>39564</v>
      </c>
      <c r="B2674" s="1">
        <v>26</v>
      </c>
      <c r="C2674" s="3">
        <v>4</v>
      </c>
      <c r="D2674" s="1">
        <v>2008</v>
      </c>
      <c r="E2674">
        <v>0.78300000000000003</v>
      </c>
    </row>
    <row r="2675" spans="1:15" x14ac:dyDescent="0.2">
      <c r="A2675" s="20">
        <v>39565</v>
      </c>
      <c r="B2675" s="1">
        <v>27</v>
      </c>
      <c r="C2675" s="3">
        <v>4</v>
      </c>
      <c r="D2675" s="1">
        <v>2008</v>
      </c>
      <c r="E2675">
        <v>1.63</v>
      </c>
    </row>
    <row r="2676" spans="1:15" x14ac:dyDescent="0.2">
      <c r="A2676" s="20">
        <v>39566</v>
      </c>
      <c r="B2676" s="1">
        <v>28</v>
      </c>
      <c r="C2676" s="3">
        <v>4</v>
      </c>
      <c r="D2676" s="1">
        <v>2008</v>
      </c>
      <c r="E2676">
        <v>3.0110000000000001</v>
      </c>
    </row>
    <row r="2677" spans="1:15" s="14" customFormat="1" x14ac:dyDescent="0.2">
      <c r="A2677" s="20">
        <v>39567</v>
      </c>
      <c r="B2677" s="1">
        <v>29</v>
      </c>
      <c r="C2677" s="3">
        <v>4</v>
      </c>
      <c r="D2677" s="1">
        <v>2008</v>
      </c>
      <c r="E2677">
        <v>5.149</v>
      </c>
      <c r="F2677"/>
      <c r="G2677"/>
      <c r="H2677"/>
      <c r="I2677"/>
      <c r="J2677"/>
      <c r="K2677"/>
      <c r="L2677"/>
      <c r="M2677"/>
      <c r="N2677"/>
      <c r="O2677"/>
    </row>
    <row r="2678" spans="1:15" x14ac:dyDescent="0.2">
      <c r="A2678" s="20">
        <v>39568</v>
      </c>
      <c r="B2678" s="1">
        <v>30</v>
      </c>
      <c r="C2678" s="3">
        <v>4</v>
      </c>
      <c r="D2678" s="1">
        <v>2008</v>
      </c>
      <c r="E2678">
        <v>8.68</v>
      </c>
    </row>
    <row r="2679" spans="1:15" x14ac:dyDescent="0.2">
      <c r="A2679" s="20">
        <v>39569</v>
      </c>
      <c r="B2679" s="1">
        <v>1</v>
      </c>
      <c r="C2679" s="3">
        <v>5</v>
      </c>
      <c r="D2679" s="1">
        <v>2008</v>
      </c>
      <c r="E2679">
        <v>10.39</v>
      </c>
    </row>
    <row r="2680" spans="1:15" x14ac:dyDescent="0.2">
      <c r="A2680" s="20">
        <v>39570</v>
      </c>
      <c r="B2680" s="1">
        <v>2</v>
      </c>
      <c r="C2680" s="3">
        <v>5</v>
      </c>
      <c r="D2680" s="1">
        <v>2008</v>
      </c>
      <c r="E2680">
        <v>8.7870000000000008</v>
      </c>
    </row>
    <row r="2681" spans="1:15" x14ac:dyDescent="0.2">
      <c r="A2681" s="20">
        <v>39571</v>
      </c>
      <c r="B2681" s="1">
        <v>3</v>
      </c>
      <c r="C2681" s="3">
        <v>5</v>
      </c>
      <c r="D2681" s="1">
        <v>2008</v>
      </c>
      <c r="E2681">
        <v>5.1100000000000003</v>
      </c>
    </row>
    <row r="2682" spans="1:15" x14ac:dyDescent="0.2">
      <c r="A2682" s="20">
        <v>39572</v>
      </c>
      <c r="B2682" s="1">
        <v>4</v>
      </c>
      <c r="C2682" s="3">
        <v>5</v>
      </c>
      <c r="D2682" s="1">
        <v>2008</v>
      </c>
      <c r="E2682">
        <v>7.0670000000000002</v>
      </c>
    </row>
    <row r="2683" spans="1:15" x14ac:dyDescent="0.2">
      <c r="A2683" s="20">
        <v>39573</v>
      </c>
      <c r="B2683" s="1">
        <v>5</v>
      </c>
      <c r="C2683" s="3">
        <v>5</v>
      </c>
      <c r="D2683" s="1">
        <v>2008</v>
      </c>
      <c r="E2683">
        <v>9.8030000000000008</v>
      </c>
    </row>
    <row r="2684" spans="1:15" x14ac:dyDescent="0.2">
      <c r="A2684" s="20">
        <v>39574</v>
      </c>
      <c r="B2684" s="1">
        <v>6</v>
      </c>
      <c r="C2684" s="3">
        <v>5</v>
      </c>
      <c r="D2684" s="1">
        <v>2008</v>
      </c>
      <c r="E2684">
        <v>8.3260000000000005</v>
      </c>
    </row>
    <row r="2685" spans="1:15" x14ac:dyDescent="0.2">
      <c r="A2685" s="20">
        <v>39575</v>
      </c>
      <c r="B2685" s="1">
        <v>7</v>
      </c>
      <c r="C2685" s="3">
        <v>5</v>
      </c>
      <c r="D2685" s="1">
        <v>2008</v>
      </c>
      <c r="E2685">
        <v>7.66</v>
      </c>
    </row>
    <row r="2686" spans="1:15" x14ac:dyDescent="0.2">
      <c r="A2686" s="20">
        <v>39576</v>
      </c>
      <c r="B2686" s="1">
        <v>8</v>
      </c>
      <c r="C2686" s="3">
        <v>5</v>
      </c>
      <c r="D2686" s="1">
        <v>2008</v>
      </c>
      <c r="E2686">
        <v>11.045999999999999</v>
      </c>
    </row>
    <row r="2687" spans="1:15" x14ac:dyDescent="0.2">
      <c r="A2687" s="20">
        <v>39577</v>
      </c>
      <c r="B2687" s="1">
        <v>9</v>
      </c>
      <c r="C2687" s="3">
        <v>5</v>
      </c>
      <c r="D2687" s="1">
        <v>2008</v>
      </c>
      <c r="E2687">
        <v>15.728999999999999</v>
      </c>
    </row>
    <row r="2688" spans="1:15" x14ac:dyDescent="0.2">
      <c r="A2688" s="20">
        <v>39578</v>
      </c>
      <c r="B2688" s="1">
        <v>10</v>
      </c>
      <c r="C2688" s="3">
        <v>5</v>
      </c>
      <c r="D2688" s="1">
        <v>2008</v>
      </c>
      <c r="E2688">
        <v>18.193000000000001</v>
      </c>
    </row>
    <row r="2689" spans="1:5" x14ac:dyDescent="0.2">
      <c r="A2689" s="20">
        <v>39579</v>
      </c>
      <c r="B2689" s="1">
        <v>11</v>
      </c>
      <c r="C2689" s="3">
        <v>5</v>
      </c>
      <c r="D2689" s="1">
        <v>2008</v>
      </c>
      <c r="E2689">
        <v>17.858000000000001</v>
      </c>
    </row>
    <row r="2690" spans="1:5" x14ac:dyDescent="0.2">
      <c r="A2690" s="20">
        <v>39580</v>
      </c>
      <c r="B2690" s="1">
        <v>12</v>
      </c>
      <c r="C2690" s="3">
        <v>5</v>
      </c>
      <c r="D2690" s="1">
        <v>2008</v>
      </c>
      <c r="E2690">
        <v>14.938000000000001</v>
      </c>
    </row>
    <row r="2691" spans="1:5" x14ac:dyDescent="0.2">
      <c r="A2691" s="20">
        <v>39581</v>
      </c>
      <c r="B2691" s="1">
        <v>13</v>
      </c>
      <c r="C2691" s="3">
        <v>5</v>
      </c>
      <c r="D2691" s="1">
        <v>2008</v>
      </c>
      <c r="E2691">
        <v>17.785</v>
      </c>
    </row>
    <row r="2692" spans="1:5" x14ac:dyDescent="0.2">
      <c r="A2692" s="20">
        <v>39582</v>
      </c>
      <c r="B2692" s="1">
        <v>14</v>
      </c>
      <c r="C2692" s="3">
        <v>5</v>
      </c>
      <c r="D2692" s="1">
        <v>2008</v>
      </c>
      <c r="E2692">
        <v>24.626000000000001</v>
      </c>
    </row>
    <row r="2693" spans="1:5" x14ac:dyDescent="0.2">
      <c r="A2693" s="20">
        <v>39583</v>
      </c>
      <c r="B2693" s="1">
        <v>15</v>
      </c>
      <c r="C2693" s="3">
        <v>5</v>
      </c>
      <c r="D2693" s="1">
        <v>2008</v>
      </c>
      <c r="E2693">
        <v>30.385000000000002</v>
      </c>
    </row>
    <row r="2694" spans="1:5" x14ac:dyDescent="0.2">
      <c r="A2694" s="20">
        <v>39584</v>
      </c>
      <c r="B2694" s="1">
        <v>16</v>
      </c>
      <c r="C2694" s="3">
        <v>5</v>
      </c>
      <c r="D2694" s="1">
        <v>2008</v>
      </c>
      <c r="E2694">
        <v>36.131</v>
      </c>
    </row>
    <row r="2695" spans="1:5" x14ac:dyDescent="0.2">
      <c r="A2695" s="20">
        <v>39585</v>
      </c>
      <c r="B2695" s="1">
        <v>17</v>
      </c>
      <c r="C2695" s="3">
        <v>5</v>
      </c>
      <c r="D2695" s="1">
        <v>2008</v>
      </c>
      <c r="E2695">
        <v>36.628999999999998</v>
      </c>
    </row>
    <row r="2696" spans="1:5" x14ac:dyDescent="0.2">
      <c r="A2696" s="20">
        <v>39586</v>
      </c>
      <c r="B2696" s="1">
        <v>18</v>
      </c>
      <c r="C2696" s="3">
        <v>5</v>
      </c>
      <c r="D2696" s="1">
        <v>2008</v>
      </c>
      <c r="E2696">
        <v>34.505000000000003</v>
      </c>
    </row>
    <row r="2697" spans="1:5" x14ac:dyDescent="0.2">
      <c r="A2697" s="20">
        <v>39587</v>
      </c>
      <c r="B2697" s="1">
        <v>19</v>
      </c>
      <c r="C2697" s="3">
        <v>5</v>
      </c>
      <c r="D2697" s="1">
        <v>2008</v>
      </c>
      <c r="E2697">
        <v>26.22</v>
      </c>
    </row>
    <row r="2698" spans="1:5" x14ac:dyDescent="0.2">
      <c r="A2698" s="20">
        <v>39588</v>
      </c>
      <c r="B2698" s="1">
        <v>20</v>
      </c>
      <c r="C2698" s="3">
        <v>5</v>
      </c>
      <c r="D2698" s="1">
        <v>2008</v>
      </c>
      <c r="E2698">
        <v>16.690000000000001</v>
      </c>
    </row>
    <row r="2699" spans="1:5" x14ac:dyDescent="0.2">
      <c r="A2699" s="20">
        <v>39589</v>
      </c>
      <c r="B2699" s="1">
        <v>21</v>
      </c>
      <c r="C2699" s="3">
        <v>5</v>
      </c>
      <c r="D2699" s="1">
        <v>2008</v>
      </c>
      <c r="E2699">
        <v>12.587</v>
      </c>
    </row>
    <row r="2700" spans="1:5" x14ac:dyDescent="0.2">
      <c r="A2700" s="20">
        <v>39590</v>
      </c>
      <c r="B2700" s="1">
        <v>22</v>
      </c>
      <c r="C2700" s="3">
        <v>5</v>
      </c>
      <c r="D2700" s="1">
        <v>2008</v>
      </c>
      <c r="E2700">
        <v>10.11</v>
      </c>
    </row>
    <row r="2701" spans="1:5" x14ac:dyDescent="0.2">
      <c r="A2701" s="20">
        <v>39591</v>
      </c>
      <c r="B2701" s="1">
        <v>23</v>
      </c>
      <c r="C2701" s="3">
        <v>5</v>
      </c>
      <c r="D2701" s="1">
        <v>2008</v>
      </c>
      <c r="E2701">
        <v>6.625</v>
      </c>
    </row>
    <row r="2702" spans="1:5" x14ac:dyDescent="0.2">
      <c r="A2702" s="20">
        <v>39592</v>
      </c>
      <c r="B2702" s="1">
        <v>24</v>
      </c>
      <c r="C2702" s="3">
        <v>5</v>
      </c>
      <c r="D2702" s="1">
        <v>2008</v>
      </c>
      <c r="E2702">
        <v>4.22</v>
      </c>
    </row>
    <row r="2703" spans="1:5" x14ac:dyDescent="0.2">
      <c r="A2703" s="20">
        <v>39593</v>
      </c>
      <c r="B2703" s="1">
        <v>25</v>
      </c>
      <c r="C2703" s="3">
        <v>5</v>
      </c>
      <c r="D2703" s="1">
        <v>2008</v>
      </c>
      <c r="E2703">
        <v>2.762</v>
      </c>
    </row>
    <row r="2704" spans="1:5" x14ac:dyDescent="0.2">
      <c r="A2704" s="20">
        <v>39594</v>
      </c>
      <c r="B2704" s="1">
        <v>26</v>
      </c>
      <c r="C2704" s="3">
        <v>5</v>
      </c>
      <c r="D2704" s="1">
        <v>2008</v>
      </c>
      <c r="E2704">
        <v>2.89</v>
      </c>
    </row>
    <row r="2705" spans="1:5" x14ac:dyDescent="0.2">
      <c r="A2705" s="20">
        <v>39595</v>
      </c>
      <c r="B2705" s="1">
        <v>27</v>
      </c>
      <c r="C2705" s="3">
        <v>5</v>
      </c>
      <c r="D2705" s="1">
        <v>2008</v>
      </c>
      <c r="E2705">
        <v>4.4269999999999996</v>
      </c>
    </row>
    <row r="2706" spans="1:5" x14ac:dyDescent="0.2">
      <c r="A2706" s="20">
        <v>39596</v>
      </c>
      <c r="B2706" s="1">
        <v>28</v>
      </c>
      <c r="C2706" s="3">
        <v>5</v>
      </c>
      <c r="D2706" s="1">
        <v>2008</v>
      </c>
      <c r="E2706">
        <v>4.9969999999999999</v>
      </c>
    </row>
    <row r="2707" spans="1:5" x14ac:dyDescent="0.2">
      <c r="A2707" s="20">
        <v>39597</v>
      </c>
      <c r="B2707" s="1">
        <v>29</v>
      </c>
      <c r="C2707" s="3">
        <v>5</v>
      </c>
      <c r="D2707" s="1">
        <v>2008</v>
      </c>
      <c r="E2707">
        <v>5.4790000000000001</v>
      </c>
    </row>
    <row r="2708" spans="1:5" x14ac:dyDescent="0.2">
      <c r="A2708" s="20">
        <v>39598</v>
      </c>
      <c r="B2708" s="1">
        <v>30</v>
      </c>
      <c r="C2708" s="3">
        <v>5</v>
      </c>
      <c r="D2708" s="1">
        <v>2008</v>
      </c>
      <c r="E2708">
        <v>4.9649999999999999</v>
      </c>
    </row>
    <row r="2709" spans="1:5" x14ac:dyDescent="0.2">
      <c r="A2709" s="20">
        <v>39599</v>
      </c>
      <c r="B2709" s="1">
        <v>31</v>
      </c>
      <c r="C2709" s="3">
        <v>5</v>
      </c>
      <c r="D2709" s="1">
        <v>2008</v>
      </c>
      <c r="E2709">
        <v>5.0679999999999996</v>
      </c>
    </row>
    <row r="2710" spans="1:5" x14ac:dyDescent="0.2">
      <c r="A2710" s="20">
        <v>39600</v>
      </c>
      <c r="B2710" s="1">
        <v>1</v>
      </c>
      <c r="C2710" s="3">
        <v>6</v>
      </c>
      <c r="D2710" s="1">
        <v>2008</v>
      </c>
      <c r="E2710">
        <v>4.37</v>
      </c>
    </row>
    <row r="2711" spans="1:5" x14ac:dyDescent="0.2">
      <c r="A2711" s="20">
        <v>39601</v>
      </c>
      <c r="B2711" s="1">
        <v>2</v>
      </c>
      <c r="C2711" s="3">
        <v>6</v>
      </c>
      <c r="D2711" s="1">
        <v>2008</v>
      </c>
      <c r="E2711">
        <v>3.49</v>
      </c>
    </row>
    <row r="2712" spans="1:5" x14ac:dyDescent="0.2">
      <c r="A2712" s="20">
        <v>39602</v>
      </c>
      <c r="B2712" s="1">
        <v>3</v>
      </c>
      <c r="C2712" s="3">
        <v>6</v>
      </c>
      <c r="D2712" s="1">
        <v>2008</v>
      </c>
      <c r="E2712">
        <v>2.8820000000000001</v>
      </c>
    </row>
    <row r="2713" spans="1:5" x14ac:dyDescent="0.2">
      <c r="A2713" s="20">
        <v>39603</v>
      </c>
      <c r="B2713" s="1">
        <v>4</v>
      </c>
      <c r="C2713" s="3">
        <v>6</v>
      </c>
      <c r="D2713" s="1">
        <v>2008</v>
      </c>
      <c r="E2713">
        <v>2.4780000000000002</v>
      </c>
    </row>
    <row r="2714" spans="1:5" x14ac:dyDescent="0.2">
      <c r="A2714" s="20">
        <v>39604</v>
      </c>
      <c r="B2714" s="1">
        <v>5</v>
      </c>
      <c r="C2714" s="3">
        <v>6</v>
      </c>
      <c r="D2714" s="1">
        <v>2008</v>
      </c>
      <c r="E2714">
        <v>2.206</v>
      </c>
    </row>
    <row r="2715" spans="1:5" x14ac:dyDescent="0.2">
      <c r="A2715" s="20">
        <v>39605</v>
      </c>
      <c r="B2715" s="1">
        <v>6</v>
      </c>
      <c r="C2715" s="3">
        <v>6</v>
      </c>
      <c r="D2715" s="1">
        <v>2008</v>
      </c>
      <c r="E2715">
        <v>2.0219999999999998</v>
      </c>
    </row>
    <row r="2716" spans="1:5" x14ac:dyDescent="0.2">
      <c r="A2716" s="20">
        <v>39606</v>
      </c>
      <c r="B2716" s="1">
        <v>7</v>
      </c>
      <c r="C2716" s="3">
        <v>6</v>
      </c>
      <c r="D2716" s="1">
        <v>2008</v>
      </c>
      <c r="E2716">
        <v>1.86</v>
      </c>
    </row>
    <row r="2717" spans="1:5" x14ac:dyDescent="0.2">
      <c r="A2717" s="20">
        <v>39607</v>
      </c>
      <c r="B2717" s="1">
        <v>8</v>
      </c>
      <c r="C2717" s="3">
        <v>6</v>
      </c>
      <c r="D2717" s="1">
        <v>2008</v>
      </c>
      <c r="E2717">
        <v>1.6659999999999999</v>
      </c>
    </row>
    <row r="2718" spans="1:5" x14ac:dyDescent="0.2">
      <c r="A2718" s="20">
        <v>39608</v>
      </c>
      <c r="B2718" s="1">
        <v>9</v>
      </c>
      <c r="C2718" s="3">
        <v>6</v>
      </c>
      <c r="D2718" s="1">
        <v>2008</v>
      </c>
      <c r="E2718">
        <v>1.542</v>
      </c>
    </row>
    <row r="2719" spans="1:5" x14ac:dyDescent="0.2">
      <c r="A2719" s="20">
        <v>39609</v>
      </c>
      <c r="B2719" s="1">
        <v>10</v>
      </c>
      <c r="C2719" s="3">
        <v>6</v>
      </c>
      <c r="D2719" s="1">
        <v>2008</v>
      </c>
      <c r="E2719">
        <v>1.423</v>
      </c>
    </row>
    <row r="2720" spans="1:5" x14ac:dyDescent="0.2">
      <c r="A2720" s="20">
        <v>39610</v>
      </c>
      <c r="B2720" s="1">
        <v>11</v>
      </c>
      <c r="C2720" s="3">
        <v>6</v>
      </c>
      <c r="D2720" s="1">
        <v>2008</v>
      </c>
      <c r="E2720">
        <v>1.292</v>
      </c>
    </row>
    <row r="2721" spans="1:5" x14ac:dyDescent="0.2">
      <c r="A2721" s="20">
        <v>39611</v>
      </c>
      <c r="B2721" s="1">
        <v>12</v>
      </c>
      <c r="C2721" s="3">
        <v>6</v>
      </c>
      <c r="D2721" s="1">
        <v>2008</v>
      </c>
      <c r="E2721">
        <v>1.212</v>
      </c>
    </row>
    <row r="2722" spans="1:5" x14ac:dyDescent="0.2">
      <c r="A2722" s="20">
        <v>39612</v>
      </c>
      <c r="B2722" s="1">
        <v>13</v>
      </c>
      <c r="C2722" s="3">
        <v>6</v>
      </c>
      <c r="D2722" s="1">
        <v>2008</v>
      </c>
      <c r="E2722">
        <v>1.173</v>
      </c>
    </row>
    <row r="2723" spans="1:5" x14ac:dyDescent="0.2">
      <c r="A2723" s="20">
        <v>39613</v>
      </c>
      <c r="B2723" s="1">
        <v>14</v>
      </c>
      <c r="C2723" s="3">
        <v>6</v>
      </c>
      <c r="D2723" s="1">
        <v>2008</v>
      </c>
      <c r="E2723">
        <v>1.079</v>
      </c>
    </row>
    <row r="2724" spans="1:5" x14ac:dyDescent="0.2">
      <c r="A2724" s="20">
        <v>39614</v>
      </c>
      <c r="B2724" s="1">
        <v>15</v>
      </c>
      <c r="C2724" s="3">
        <v>6</v>
      </c>
      <c r="D2724" s="1">
        <v>2008</v>
      </c>
      <c r="E2724">
        <v>0.99399999999999999</v>
      </c>
    </row>
    <row r="2725" spans="1:5" x14ac:dyDescent="0.2">
      <c r="A2725" s="20">
        <v>39615</v>
      </c>
      <c r="B2725" s="1">
        <v>16</v>
      </c>
      <c r="C2725" s="3">
        <v>6</v>
      </c>
      <c r="D2725" s="1">
        <v>2008</v>
      </c>
      <c r="E2725">
        <v>0.96699999999999997</v>
      </c>
    </row>
    <row r="2726" spans="1:5" x14ac:dyDescent="0.2">
      <c r="A2726" s="20">
        <v>39616</v>
      </c>
      <c r="B2726" s="1">
        <v>17</v>
      </c>
      <c r="C2726" s="3">
        <v>6</v>
      </c>
      <c r="D2726" s="1">
        <v>2008</v>
      </c>
      <c r="E2726">
        <v>0.92500000000000004</v>
      </c>
    </row>
    <row r="2727" spans="1:5" x14ac:dyDescent="0.2">
      <c r="A2727" s="20">
        <v>39617</v>
      </c>
      <c r="B2727" s="1">
        <v>18</v>
      </c>
      <c r="C2727" s="3">
        <v>6</v>
      </c>
      <c r="D2727" s="1">
        <v>2008</v>
      </c>
      <c r="E2727">
        <v>0.90700000000000003</v>
      </c>
    </row>
    <row r="2728" spans="1:5" x14ac:dyDescent="0.2">
      <c r="A2728" s="20">
        <v>39618</v>
      </c>
      <c r="B2728" s="1">
        <v>19</v>
      </c>
      <c r="C2728" s="3">
        <v>6</v>
      </c>
      <c r="D2728" s="1">
        <v>2008</v>
      </c>
      <c r="E2728">
        <v>0.877</v>
      </c>
    </row>
    <row r="2729" spans="1:5" x14ac:dyDescent="0.2">
      <c r="A2729" s="20">
        <v>39619</v>
      </c>
      <c r="B2729" s="1">
        <v>20</v>
      </c>
      <c r="C2729" s="3">
        <v>6</v>
      </c>
      <c r="D2729" s="1">
        <v>2008</v>
      </c>
      <c r="E2729">
        <v>0.876</v>
      </c>
    </row>
    <row r="2730" spans="1:5" x14ac:dyDescent="0.2">
      <c r="A2730" s="20">
        <v>39620</v>
      </c>
      <c r="B2730" s="1">
        <v>21</v>
      </c>
      <c r="C2730" s="3">
        <v>6</v>
      </c>
      <c r="D2730" s="1">
        <v>2008</v>
      </c>
      <c r="E2730">
        <v>0.85399999999999998</v>
      </c>
    </row>
    <row r="2731" spans="1:5" x14ac:dyDescent="0.2">
      <c r="A2731" s="20">
        <v>39621</v>
      </c>
      <c r="B2731" s="1">
        <v>22</v>
      </c>
      <c r="C2731" s="3">
        <v>6</v>
      </c>
      <c r="D2731" s="1">
        <v>2008</v>
      </c>
      <c r="E2731">
        <v>0.81899999999999995</v>
      </c>
    </row>
    <row r="2732" spans="1:5" x14ac:dyDescent="0.2">
      <c r="A2732" s="20">
        <v>39622</v>
      </c>
      <c r="B2732" s="1">
        <v>23</v>
      </c>
      <c r="C2732" s="3">
        <v>6</v>
      </c>
      <c r="D2732" s="1">
        <v>2008</v>
      </c>
      <c r="E2732">
        <v>0.78100000000000003</v>
      </c>
    </row>
    <row r="2733" spans="1:5" x14ac:dyDescent="0.2">
      <c r="A2733" s="20">
        <v>39623</v>
      </c>
      <c r="B2733" s="1">
        <v>24</v>
      </c>
      <c r="C2733" s="3">
        <v>6</v>
      </c>
      <c r="D2733" s="1">
        <v>2008</v>
      </c>
      <c r="E2733">
        <v>0.73799999999999999</v>
      </c>
    </row>
    <row r="2734" spans="1:5" x14ac:dyDescent="0.2">
      <c r="A2734" s="20">
        <v>39624</v>
      </c>
      <c r="B2734" s="1">
        <v>25</v>
      </c>
      <c r="C2734" s="3">
        <v>6</v>
      </c>
      <c r="D2734" s="1">
        <v>2008</v>
      </c>
      <c r="E2734">
        <v>0.70799999999999996</v>
      </c>
    </row>
    <row r="2735" spans="1:5" x14ac:dyDescent="0.2">
      <c r="A2735" s="20">
        <v>39625</v>
      </c>
      <c r="B2735" s="1">
        <v>26</v>
      </c>
      <c r="C2735" s="3">
        <v>6</v>
      </c>
      <c r="D2735" s="1">
        <v>2008</v>
      </c>
      <c r="E2735">
        <v>0.64</v>
      </c>
    </row>
    <row r="2736" spans="1:5" x14ac:dyDescent="0.2">
      <c r="A2736" s="20">
        <v>39626</v>
      </c>
      <c r="B2736" s="1">
        <v>27</v>
      </c>
      <c r="C2736" s="3">
        <v>6</v>
      </c>
      <c r="D2736" s="1">
        <v>2008</v>
      </c>
      <c r="E2736">
        <v>0.57999999999999996</v>
      </c>
    </row>
    <row r="2737" spans="1:5" x14ac:dyDescent="0.2">
      <c r="A2737" s="20">
        <v>39627</v>
      </c>
      <c r="B2737" s="1">
        <v>28</v>
      </c>
      <c r="C2737" s="3">
        <v>6</v>
      </c>
      <c r="D2737" s="1">
        <v>2008</v>
      </c>
      <c r="E2737">
        <v>0.54500000000000004</v>
      </c>
    </row>
    <row r="2738" spans="1:5" x14ac:dyDescent="0.2">
      <c r="A2738" s="20">
        <v>39628</v>
      </c>
      <c r="B2738" s="1">
        <v>29</v>
      </c>
      <c r="C2738" s="3">
        <v>6</v>
      </c>
      <c r="D2738" s="1">
        <v>2008</v>
      </c>
      <c r="E2738">
        <v>0.53900000000000003</v>
      </c>
    </row>
    <row r="2739" spans="1:5" x14ac:dyDescent="0.2">
      <c r="A2739" s="20">
        <v>39629</v>
      </c>
      <c r="B2739" s="1">
        <v>30</v>
      </c>
      <c r="C2739" s="3">
        <v>6</v>
      </c>
      <c r="D2739" s="1">
        <v>2008</v>
      </c>
      <c r="E2739">
        <v>0.52500000000000002</v>
      </c>
    </row>
    <row r="2740" spans="1:5" x14ac:dyDescent="0.2">
      <c r="A2740" s="20">
        <v>39630</v>
      </c>
      <c r="B2740" s="1">
        <v>1</v>
      </c>
      <c r="C2740" s="3">
        <v>7</v>
      </c>
      <c r="D2740" s="1">
        <v>2008</v>
      </c>
      <c r="E2740">
        <v>0.53</v>
      </c>
    </row>
    <row r="2741" spans="1:5" x14ac:dyDescent="0.2">
      <c r="A2741" s="20">
        <v>39631</v>
      </c>
      <c r="B2741" s="1">
        <v>2</v>
      </c>
      <c r="C2741" s="3">
        <v>7</v>
      </c>
      <c r="D2741" s="1">
        <v>2008</v>
      </c>
      <c r="E2741">
        <v>0.51</v>
      </c>
    </row>
    <row r="2742" spans="1:5" x14ac:dyDescent="0.2">
      <c r="A2742" s="20">
        <v>39632</v>
      </c>
      <c r="B2742" s="1">
        <v>3</v>
      </c>
      <c r="C2742" s="3">
        <v>7</v>
      </c>
      <c r="D2742" s="1">
        <v>2008</v>
      </c>
      <c r="E2742">
        <v>0.51</v>
      </c>
    </row>
    <row r="2743" spans="1:5" x14ac:dyDescent="0.2">
      <c r="A2743" s="20">
        <v>39633</v>
      </c>
      <c r="B2743" s="1">
        <v>4</v>
      </c>
      <c r="C2743" s="3">
        <v>7</v>
      </c>
      <c r="D2743" s="1">
        <v>2008</v>
      </c>
      <c r="E2743">
        <v>0.52</v>
      </c>
    </row>
    <row r="2744" spans="1:5" x14ac:dyDescent="0.2">
      <c r="A2744" s="20">
        <v>39634</v>
      </c>
      <c r="B2744" s="1">
        <v>5</v>
      </c>
      <c r="C2744" s="3">
        <v>7</v>
      </c>
      <c r="D2744" s="1">
        <v>2008</v>
      </c>
      <c r="E2744">
        <v>0.54</v>
      </c>
    </row>
    <row r="2745" spans="1:5" x14ac:dyDescent="0.2">
      <c r="A2745" s="20">
        <v>39635</v>
      </c>
      <c r="B2745" s="1">
        <v>6</v>
      </c>
      <c r="C2745" s="3">
        <v>7</v>
      </c>
      <c r="D2745" s="1">
        <v>2008</v>
      </c>
      <c r="E2745">
        <v>0.51</v>
      </c>
    </row>
    <row r="2746" spans="1:5" x14ac:dyDescent="0.2">
      <c r="A2746" s="20">
        <v>39636</v>
      </c>
      <c r="B2746" s="1">
        <v>7</v>
      </c>
      <c r="C2746" s="3">
        <v>7</v>
      </c>
      <c r="D2746" s="1">
        <v>2008</v>
      </c>
      <c r="E2746">
        <v>0.51</v>
      </c>
    </row>
    <row r="2747" spans="1:5" x14ac:dyDescent="0.2">
      <c r="A2747" s="20">
        <v>39637</v>
      </c>
      <c r="B2747" s="1">
        <v>8</v>
      </c>
      <c r="C2747" s="3">
        <v>7</v>
      </c>
      <c r="D2747" s="1">
        <v>2008</v>
      </c>
      <c r="E2747">
        <v>0.52</v>
      </c>
    </row>
    <row r="2748" spans="1:5" x14ac:dyDescent="0.2">
      <c r="A2748" s="20">
        <v>39638</v>
      </c>
      <c r="B2748" s="1">
        <v>9</v>
      </c>
      <c r="C2748" s="3">
        <v>7</v>
      </c>
      <c r="D2748" s="1">
        <v>2008</v>
      </c>
      <c r="E2748">
        <v>0.52</v>
      </c>
    </row>
    <row r="2749" spans="1:5" x14ac:dyDescent="0.2">
      <c r="A2749" s="20">
        <v>39639</v>
      </c>
      <c r="B2749" s="1">
        <v>10</v>
      </c>
      <c r="C2749" s="3">
        <v>7</v>
      </c>
      <c r="D2749" s="1">
        <v>2008</v>
      </c>
      <c r="E2749">
        <v>0.48</v>
      </c>
    </row>
    <row r="2750" spans="1:5" x14ac:dyDescent="0.2">
      <c r="A2750" s="20">
        <v>39640</v>
      </c>
      <c r="B2750" s="1">
        <v>11</v>
      </c>
      <c r="C2750" s="3">
        <v>7</v>
      </c>
      <c r="D2750" s="1">
        <v>2008</v>
      </c>
      <c r="E2750">
        <v>0.46</v>
      </c>
    </row>
    <row r="2751" spans="1:5" x14ac:dyDescent="0.2">
      <c r="A2751" s="20">
        <v>39641</v>
      </c>
      <c r="B2751" s="1">
        <v>12</v>
      </c>
      <c r="C2751" s="3">
        <v>7</v>
      </c>
      <c r="D2751" s="1">
        <v>2008</v>
      </c>
      <c r="E2751">
        <v>0.39</v>
      </c>
    </row>
    <row r="2752" spans="1:5" x14ac:dyDescent="0.2">
      <c r="A2752" s="20">
        <v>39642</v>
      </c>
      <c r="B2752" s="1">
        <v>13</v>
      </c>
      <c r="C2752" s="3">
        <v>7</v>
      </c>
      <c r="D2752" s="1">
        <v>2008</v>
      </c>
      <c r="E2752">
        <v>0.3</v>
      </c>
    </row>
    <row r="2753" spans="1:5" x14ac:dyDescent="0.2">
      <c r="A2753" s="20">
        <v>39643</v>
      </c>
      <c r="B2753" s="1">
        <v>14</v>
      </c>
      <c r="C2753" s="3">
        <v>7</v>
      </c>
      <c r="D2753" s="1">
        <v>2008</v>
      </c>
      <c r="E2753">
        <v>0.21</v>
      </c>
    </row>
    <row r="2754" spans="1:5" x14ac:dyDescent="0.2">
      <c r="A2754" s="20">
        <v>39644</v>
      </c>
      <c r="B2754" s="1">
        <v>15</v>
      </c>
      <c r="C2754" s="3">
        <v>7</v>
      </c>
      <c r="D2754" s="1">
        <v>2008</v>
      </c>
      <c r="E2754">
        <v>0.23</v>
      </c>
    </row>
    <row r="2755" spans="1:5" x14ac:dyDescent="0.2">
      <c r="A2755" s="20">
        <v>39645</v>
      </c>
      <c r="B2755" s="1">
        <v>16</v>
      </c>
      <c r="C2755" s="3">
        <v>7</v>
      </c>
      <c r="D2755" s="1">
        <v>2008</v>
      </c>
      <c r="E2755">
        <v>0.31</v>
      </c>
    </row>
    <row r="2756" spans="1:5" x14ac:dyDescent="0.2">
      <c r="A2756" s="20">
        <v>39646</v>
      </c>
      <c r="B2756" s="1">
        <v>17</v>
      </c>
      <c r="C2756" s="3">
        <v>7</v>
      </c>
      <c r="D2756" s="1">
        <v>2008</v>
      </c>
      <c r="E2756">
        <v>0.4</v>
      </c>
    </row>
    <row r="2757" spans="1:5" x14ac:dyDescent="0.2">
      <c r="A2757" s="20">
        <v>39647</v>
      </c>
      <c r="B2757" s="1">
        <v>18</v>
      </c>
      <c r="C2757" s="3">
        <v>7</v>
      </c>
      <c r="D2757" s="1">
        <v>2008</v>
      </c>
      <c r="E2757">
        <v>0.44</v>
      </c>
    </row>
    <row r="2758" spans="1:5" x14ac:dyDescent="0.2">
      <c r="A2758" s="20">
        <v>39648</v>
      </c>
      <c r="B2758" s="1">
        <v>19</v>
      </c>
      <c r="C2758" s="3">
        <v>7</v>
      </c>
      <c r="D2758" s="1">
        <v>2008</v>
      </c>
      <c r="E2758">
        <v>0.46</v>
      </c>
    </row>
    <row r="2759" spans="1:5" x14ac:dyDescent="0.2">
      <c r="A2759" s="20">
        <v>39649</v>
      </c>
      <c r="B2759" s="1">
        <v>20</v>
      </c>
      <c r="C2759" s="3">
        <v>7</v>
      </c>
      <c r="D2759" s="1">
        <v>2008</v>
      </c>
      <c r="E2759">
        <v>0.48</v>
      </c>
    </row>
    <row r="2760" spans="1:5" x14ac:dyDescent="0.2">
      <c r="A2760" s="20">
        <v>39650</v>
      </c>
      <c r="B2760" s="1">
        <v>21</v>
      </c>
      <c r="C2760" s="3">
        <v>7</v>
      </c>
      <c r="D2760" s="1">
        <v>2008</v>
      </c>
      <c r="E2760">
        <v>0.53</v>
      </c>
    </row>
    <row r="2761" spans="1:5" x14ac:dyDescent="0.2">
      <c r="A2761" s="20">
        <v>39651</v>
      </c>
      <c r="B2761" s="1">
        <v>22</v>
      </c>
      <c r="C2761" s="3">
        <v>7</v>
      </c>
      <c r="D2761" s="1">
        <v>2008</v>
      </c>
      <c r="E2761">
        <v>0.48</v>
      </c>
    </row>
    <row r="2762" spans="1:5" x14ac:dyDescent="0.2">
      <c r="A2762" s="20">
        <v>39652</v>
      </c>
      <c r="B2762" s="1">
        <v>23</v>
      </c>
      <c r="C2762" s="3">
        <v>7</v>
      </c>
      <c r="D2762" s="1">
        <v>2008</v>
      </c>
      <c r="E2762">
        <v>0.45</v>
      </c>
    </row>
    <row r="2763" spans="1:5" x14ac:dyDescent="0.2">
      <c r="A2763" s="20">
        <v>39653</v>
      </c>
      <c r="B2763" s="1">
        <v>24</v>
      </c>
      <c r="C2763" s="3">
        <v>7</v>
      </c>
      <c r="D2763" s="1">
        <v>2008</v>
      </c>
      <c r="E2763">
        <v>0.41</v>
      </c>
    </row>
    <row r="2764" spans="1:5" x14ac:dyDescent="0.2">
      <c r="A2764" s="20">
        <v>39654</v>
      </c>
      <c r="B2764" s="1">
        <v>25</v>
      </c>
      <c r="C2764" s="3">
        <v>7</v>
      </c>
      <c r="D2764" s="1">
        <v>2008</v>
      </c>
      <c r="E2764">
        <v>0.42</v>
      </c>
    </row>
    <row r="2765" spans="1:5" x14ac:dyDescent="0.2">
      <c r="A2765" s="20">
        <v>39655</v>
      </c>
      <c r="B2765" s="1">
        <v>26</v>
      </c>
      <c r="C2765" s="3">
        <v>7</v>
      </c>
      <c r="D2765" s="1">
        <v>2008</v>
      </c>
      <c r="E2765">
        <v>0.4</v>
      </c>
    </row>
    <row r="2766" spans="1:5" x14ac:dyDescent="0.2">
      <c r="A2766" s="20">
        <v>39656</v>
      </c>
      <c r="B2766" s="1">
        <v>27</v>
      </c>
      <c r="C2766" s="3">
        <v>7</v>
      </c>
      <c r="D2766" s="1">
        <v>2008</v>
      </c>
      <c r="E2766">
        <v>0.31</v>
      </c>
    </row>
    <row r="2767" spans="1:5" x14ac:dyDescent="0.2">
      <c r="A2767" s="20">
        <v>39657</v>
      </c>
      <c r="B2767" s="1">
        <v>28</v>
      </c>
      <c r="C2767" s="3">
        <v>7</v>
      </c>
      <c r="D2767" s="1">
        <v>2008</v>
      </c>
      <c r="E2767">
        <v>0.24</v>
      </c>
    </row>
    <row r="2768" spans="1:5" x14ac:dyDescent="0.2">
      <c r="A2768" s="20">
        <v>39658</v>
      </c>
      <c r="B2768" s="1">
        <v>29</v>
      </c>
      <c r="C2768" s="3">
        <v>7</v>
      </c>
      <c r="D2768" s="1">
        <v>2008</v>
      </c>
      <c r="E2768">
        <v>0.18</v>
      </c>
    </row>
    <row r="2769" spans="1:15" s="18" customFormat="1" x14ac:dyDescent="0.2">
      <c r="A2769" s="20">
        <v>39659</v>
      </c>
      <c r="B2769" s="1">
        <v>30</v>
      </c>
      <c r="C2769" s="3">
        <v>7</v>
      </c>
      <c r="D2769" s="1">
        <v>2008</v>
      </c>
      <c r="E2769">
        <v>0.14000000000000001</v>
      </c>
      <c r="F2769"/>
      <c r="G2769"/>
      <c r="H2769"/>
      <c r="I2769"/>
      <c r="J2769"/>
      <c r="K2769"/>
      <c r="L2769"/>
      <c r="M2769"/>
      <c r="N2769"/>
      <c r="O2769"/>
    </row>
    <row r="2770" spans="1:15" x14ac:dyDescent="0.2">
      <c r="A2770" s="20">
        <v>39660</v>
      </c>
      <c r="B2770" s="1">
        <v>31</v>
      </c>
      <c r="C2770" s="3">
        <v>7</v>
      </c>
      <c r="D2770" s="1">
        <v>2008</v>
      </c>
      <c r="E2770">
        <v>0.21</v>
      </c>
    </row>
    <row r="2771" spans="1:15" x14ac:dyDescent="0.2">
      <c r="A2771" s="20">
        <v>39661</v>
      </c>
      <c r="B2771" s="1">
        <v>1</v>
      </c>
      <c r="C2771" s="3">
        <v>8</v>
      </c>
      <c r="D2771" s="1">
        <v>2008</v>
      </c>
      <c r="E2771">
        <v>0.21</v>
      </c>
    </row>
    <row r="2772" spans="1:15" x14ac:dyDescent="0.2">
      <c r="A2772" s="20">
        <v>39662</v>
      </c>
      <c r="B2772" s="1">
        <v>2</v>
      </c>
      <c r="C2772" s="3">
        <v>8</v>
      </c>
      <c r="D2772" s="1">
        <v>2008</v>
      </c>
      <c r="E2772">
        <v>0.15</v>
      </c>
    </row>
    <row r="2773" spans="1:15" x14ac:dyDescent="0.2">
      <c r="A2773" s="20">
        <v>39663</v>
      </c>
      <c r="B2773" s="1">
        <v>3</v>
      </c>
      <c r="C2773" s="3">
        <v>8</v>
      </c>
      <c r="D2773" s="1">
        <v>2008</v>
      </c>
      <c r="E2773">
        <v>0.09</v>
      </c>
    </row>
    <row r="2774" spans="1:15" x14ac:dyDescent="0.2">
      <c r="A2774" s="20">
        <v>39664</v>
      </c>
      <c r="B2774" s="1">
        <v>4</v>
      </c>
      <c r="C2774" s="3">
        <v>8</v>
      </c>
      <c r="D2774" s="1">
        <v>2008</v>
      </c>
      <c r="E2774">
        <v>0.06</v>
      </c>
    </row>
    <row r="2775" spans="1:15" x14ac:dyDescent="0.2">
      <c r="A2775" s="20">
        <v>39665</v>
      </c>
      <c r="B2775" s="1">
        <v>5</v>
      </c>
      <c r="C2775" s="3">
        <v>8</v>
      </c>
      <c r="D2775" s="1">
        <v>2008</v>
      </c>
      <c r="E2775">
        <v>0.05</v>
      </c>
    </row>
    <row r="2776" spans="1:15" x14ac:dyDescent="0.2">
      <c r="A2776" s="20">
        <v>39666</v>
      </c>
      <c r="B2776" s="1">
        <v>6</v>
      </c>
      <c r="C2776" s="3">
        <v>8</v>
      </c>
      <c r="D2776" s="1">
        <v>2008</v>
      </c>
      <c r="E2776">
        <v>0.05</v>
      </c>
    </row>
    <row r="2777" spans="1:15" x14ac:dyDescent="0.2">
      <c r="A2777" s="20">
        <v>39667</v>
      </c>
      <c r="B2777" s="1">
        <v>7</v>
      </c>
      <c r="C2777" s="3">
        <v>8</v>
      </c>
      <c r="D2777" s="1">
        <v>2008</v>
      </c>
      <c r="E2777">
        <v>0.11</v>
      </c>
    </row>
    <row r="2778" spans="1:15" x14ac:dyDescent="0.2">
      <c r="A2778" s="20">
        <v>39668</v>
      </c>
      <c r="B2778" s="1">
        <v>8</v>
      </c>
      <c r="C2778" s="3">
        <v>8</v>
      </c>
      <c r="D2778" s="1">
        <v>2008</v>
      </c>
      <c r="E2778">
        <v>0.27</v>
      </c>
    </row>
    <row r="2779" spans="1:15" x14ac:dyDescent="0.2">
      <c r="A2779" s="20">
        <v>39669</v>
      </c>
      <c r="B2779" s="1">
        <v>9</v>
      </c>
      <c r="C2779" s="3">
        <v>8</v>
      </c>
      <c r="D2779" s="1">
        <v>2008</v>
      </c>
      <c r="E2779">
        <v>0.35</v>
      </c>
    </row>
    <row r="2780" spans="1:15" x14ac:dyDescent="0.2">
      <c r="A2780" s="20">
        <v>39670</v>
      </c>
      <c r="B2780" s="1">
        <v>10</v>
      </c>
      <c r="C2780" s="3">
        <v>8</v>
      </c>
      <c r="D2780" s="1">
        <v>2008</v>
      </c>
      <c r="E2780">
        <v>0.38</v>
      </c>
    </row>
    <row r="2781" spans="1:15" x14ac:dyDescent="0.2">
      <c r="A2781" s="20">
        <v>39671</v>
      </c>
      <c r="B2781" s="1">
        <v>11</v>
      </c>
      <c r="C2781" s="3">
        <v>8</v>
      </c>
      <c r="D2781" s="1">
        <v>2008</v>
      </c>
      <c r="E2781">
        <v>0.38</v>
      </c>
    </row>
    <row r="2782" spans="1:15" x14ac:dyDescent="0.2">
      <c r="A2782" s="20">
        <v>39672</v>
      </c>
      <c r="B2782" s="1">
        <v>12</v>
      </c>
      <c r="C2782" s="3">
        <v>8</v>
      </c>
      <c r="D2782" s="1">
        <v>2008</v>
      </c>
      <c r="E2782">
        <v>0.37</v>
      </c>
    </row>
    <row r="2783" spans="1:15" x14ac:dyDescent="0.2">
      <c r="A2783" s="20">
        <v>39673</v>
      </c>
      <c r="B2783" s="1">
        <v>13</v>
      </c>
      <c r="C2783" s="3">
        <v>8</v>
      </c>
      <c r="D2783" s="1">
        <v>2008</v>
      </c>
      <c r="E2783">
        <v>0.36</v>
      </c>
    </row>
    <row r="2784" spans="1:15" x14ac:dyDescent="0.2">
      <c r="A2784" s="20">
        <v>39674</v>
      </c>
      <c r="B2784" s="1">
        <v>14</v>
      </c>
      <c r="C2784" s="3">
        <v>8</v>
      </c>
      <c r="D2784" s="1">
        <v>2008</v>
      </c>
      <c r="E2784">
        <v>0.33</v>
      </c>
    </row>
    <row r="2785" spans="1:5" x14ac:dyDescent="0.2">
      <c r="A2785" s="20">
        <v>39675</v>
      </c>
      <c r="B2785" s="1">
        <v>15</v>
      </c>
      <c r="C2785" s="3">
        <v>8</v>
      </c>
      <c r="D2785" s="1">
        <v>2008</v>
      </c>
      <c r="E2785">
        <v>0.33</v>
      </c>
    </row>
    <row r="2786" spans="1:5" x14ac:dyDescent="0.2">
      <c r="A2786" s="20">
        <v>39676</v>
      </c>
      <c r="B2786" s="1">
        <v>16</v>
      </c>
      <c r="C2786" s="3">
        <v>8</v>
      </c>
      <c r="D2786" s="1">
        <v>2008</v>
      </c>
      <c r="E2786">
        <v>0.34</v>
      </c>
    </row>
    <row r="2787" spans="1:5" x14ac:dyDescent="0.2">
      <c r="A2787" s="20">
        <v>39677</v>
      </c>
      <c r="B2787" s="1">
        <v>17</v>
      </c>
      <c r="C2787" s="3">
        <v>8</v>
      </c>
      <c r="D2787" s="1">
        <v>2008</v>
      </c>
      <c r="E2787">
        <v>0.33</v>
      </c>
    </row>
    <row r="2788" spans="1:5" x14ac:dyDescent="0.2">
      <c r="A2788" s="20">
        <v>39678</v>
      </c>
      <c r="B2788" s="1">
        <v>18</v>
      </c>
      <c r="C2788" s="3">
        <v>8</v>
      </c>
      <c r="D2788" s="1">
        <v>2008</v>
      </c>
      <c r="E2788">
        <v>0.33</v>
      </c>
    </row>
    <row r="2789" spans="1:5" x14ac:dyDescent="0.2">
      <c r="A2789" s="20">
        <v>39679</v>
      </c>
      <c r="B2789" s="1">
        <v>19</v>
      </c>
      <c r="C2789" s="3">
        <v>8</v>
      </c>
      <c r="D2789" s="1">
        <v>2008</v>
      </c>
      <c r="E2789">
        <v>0.31</v>
      </c>
    </row>
    <row r="2790" spans="1:5" x14ac:dyDescent="0.2">
      <c r="A2790" s="20">
        <v>39680</v>
      </c>
      <c r="B2790" s="1">
        <v>20</v>
      </c>
      <c r="C2790" s="3">
        <v>8</v>
      </c>
      <c r="D2790" s="1">
        <v>2008</v>
      </c>
      <c r="E2790">
        <v>0.3</v>
      </c>
    </row>
    <row r="2791" spans="1:5" x14ac:dyDescent="0.2">
      <c r="A2791" s="20">
        <v>39681</v>
      </c>
      <c r="B2791" s="1">
        <v>21</v>
      </c>
      <c r="C2791" s="3">
        <v>8</v>
      </c>
      <c r="D2791" s="1">
        <v>2008</v>
      </c>
      <c r="E2791">
        <v>0.33</v>
      </c>
    </row>
    <row r="2792" spans="1:5" x14ac:dyDescent="0.2">
      <c r="A2792" s="20">
        <v>39682</v>
      </c>
      <c r="B2792" s="1">
        <v>22</v>
      </c>
      <c r="C2792" s="3">
        <v>8</v>
      </c>
      <c r="D2792" s="1">
        <v>2008</v>
      </c>
      <c r="E2792">
        <v>0.36</v>
      </c>
    </row>
    <row r="2793" spans="1:5" x14ac:dyDescent="0.2">
      <c r="A2793" s="20">
        <v>39683</v>
      </c>
      <c r="B2793" s="1">
        <v>23</v>
      </c>
      <c r="C2793" s="3">
        <v>8</v>
      </c>
      <c r="D2793" s="1">
        <v>2008</v>
      </c>
      <c r="E2793">
        <v>0.33</v>
      </c>
    </row>
    <row r="2794" spans="1:5" x14ac:dyDescent="0.2">
      <c r="A2794" s="20">
        <v>39684</v>
      </c>
      <c r="B2794" s="1">
        <v>24</v>
      </c>
      <c r="C2794" s="3">
        <v>8</v>
      </c>
      <c r="D2794" s="1">
        <v>2008</v>
      </c>
      <c r="E2794">
        <v>0.28000000000000003</v>
      </c>
    </row>
    <row r="2795" spans="1:5" x14ac:dyDescent="0.2">
      <c r="A2795" s="20">
        <v>39685</v>
      </c>
      <c r="B2795" s="1">
        <v>25</v>
      </c>
      <c r="C2795" s="3">
        <v>8</v>
      </c>
      <c r="D2795" s="1">
        <v>2008</v>
      </c>
      <c r="E2795">
        <v>0.26</v>
      </c>
    </row>
    <row r="2796" spans="1:5" x14ac:dyDescent="0.2">
      <c r="A2796" s="20">
        <v>39686</v>
      </c>
      <c r="B2796" s="1">
        <v>26</v>
      </c>
      <c r="C2796" s="3">
        <v>8</v>
      </c>
      <c r="D2796" s="1">
        <v>2008</v>
      </c>
      <c r="E2796">
        <v>0.27</v>
      </c>
    </row>
    <row r="2797" spans="1:5" x14ac:dyDescent="0.2">
      <c r="A2797" s="20">
        <v>39687</v>
      </c>
      <c r="B2797" s="1">
        <v>27</v>
      </c>
      <c r="C2797" s="3">
        <v>8</v>
      </c>
      <c r="D2797" s="1">
        <v>2008</v>
      </c>
      <c r="E2797">
        <v>0.21</v>
      </c>
    </row>
    <row r="2798" spans="1:5" x14ac:dyDescent="0.2">
      <c r="A2798" s="20">
        <v>39688</v>
      </c>
      <c r="B2798" s="1">
        <v>28</v>
      </c>
      <c r="C2798" s="3">
        <v>8</v>
      </c>
      <c r="D2798" s="1">
        <v>2008</v>
      </c>
      <c r="E2798">
        <v>0.12</v>
      </c>
    </row>
    <row r="2799" spans="1:5" x14ac:dyDescent="0.2">
      <c r="A2799" s="20">
        <v>39689</v>
      </c>
      <c r="B2799" s="1">
        <v>29</v>
      </c>
      <c r="C2799" s="3">
        <v>8</v>
      </c>
      <c r="D2799" s="1">
        <v>2008</v>
      </c>
      <c r="E2799">
        <v>0.06</v>
      </c>
    </row>
    <row r="2800" spans="1:5" x14ac:dyDescent="0.2">
      <c r="A2800" s="20">
        <v>39690</v>
      </c>
      <c r="B2800" s="1">
        <v>30</v>
      </c>
      <c r="C2800" s="3">
        <v>8</v>
      </c>
      <c r="D2800" s="1">
        <v>2008</v>
      </c>
      <c r="E2800">
        <v>0.08</v>
      </c>
    </row>
    <row r="2801" spans="1:5" x14ac:dyDescent="0.2">
      <c r="A2801" s="20">
        <v>39691</v>
      </c>
      <c r="B2801" s="1">
        <v>31</v>
      </c>
      <c r="C2801" s="3">
        <v>8</v>
      </c>
      <c r="D2801" s="1">
        <v>2008</v>
      </c>
      <c r="E2801">
        <v>0.11</v>
      </c>
    </row>
    <row r="2802" spans="1:5" x14ac:dyDescent="0.2">
      <c r="A2802" s="20">
        <v>39692</v>
      </c>
      <c r="B2802" s="1">
        <v>1</v>
      </c>
      <c r="C2802" s="3">
        <v>9</v>
      </c>
      <c r="D2802" s="1">
        <v>2008</v>
      </c>
      <c r="E2802">
        <v>0.19</v>
      </c>
    </row>
    <row r="2803" spans="1:5" x14ac:dyDescent="0.2">
      <c r="A2803" s="20">
        <v>39693</v>
      </c>
      <c r="B2803" s="1">
        <v>2</v>
      </c>
      <c r="C2803" s="3">
        <v>9</v>
      </c>
      <c r="D2803" s="1">
        <v>2008</v>
      </c>
      <c r="E2803">
        <v>0.12</v>
      </c>
    </row>
    <row r="2804" spans="1:5" x14ac:dyDescent="0.2">
      <c r="A2804" s="20">
        <v>39694</v>
      </c>
      <c r="B2804" s="1">
        <v>3</v>
      </c>
      <c r="C2804" s="3">
        <v>9</v>
      </c>
      <c r="D2804" s="1">
        <v>2008</v>
      </c>
      <c r="E2804">
        <v>0.52</v>
      </c>
    </row>
    <row r="2805" spans="1:5" x14ac:dyDescent="0.2">
      <c r="A2805" s="20">
        <v>39695</v>
      </c>
      <c r="B2805" s="1">
        <v>4</v>
      </c>
      <c r="C2805" s="3">
        <v>9</v>
      </c>
      <c r="D2805" s="1">
        <v>2008</v>
      </c>
      <c r="E2805">
        <v>0.42</v>
      </c>
    </row>
    <row r="2806" spans="1:5" x14ac:dyDescent="0.2">
      <c r="A2806" s="20">
        <v>39696</v>
      </c>
      <c r="B2806" s="1">
        <v>5</v>
      </c>
      <c r="C2806" s="3">
        <v>9</v>
      </c>
      <c r="D2806" s="1">
        <v>2008</v>
      </c>
      <c r="E2806">
        <v>0.22</v>
      </c>
    </row>
    <row r="2807" spans="1:5" x14ac:dyDescent="0.2">
      <c r="A2807" s="20">
        <v>39697</v>
      </c>
      <c r="B2807" s="1">
        <v>6</v>
      </c>
      <c r="C2807" s="3">
        <v>9</v>
      </c>
      <c r="D2807" s="1">
        <v>2008</v>
      </c>
      <c r="E2807">
        <v>0.13</v>
      </c>
    </row>
    <row r="2808" spans="1:5" x14ac:dyDescent="0.2">
      <c r="A2808" s="20">
        <v>39698</v>
      </c>
      <c r="B2808" s="1">
        <v>7</v>
      </c>
      <c r="C2808" s="3">
        <v>9</v>
      </c>
      <c r="D2808" s="1">
        <v>2008</v>
      </c>
      <c r="E2808">
        <v>0.08</v>
      </c>
    </row>
    <row r="2809" spans="1:5" x14ac:dyDescent="0.2">
      <c r="A2809" s="20">
        <v>39699</v>
      </c>
      <c r="B2809" s="1">
        <v>8</v>
      </c>
      <c r="C2809" s="3">
        <v>9</v>
      </c>
      <c r="D2809" s="1">
        <v>2008</v>
      </c>
      <c r="E2809">
        <v>0.13</v>
      </c>
    </row>
    <row r="2810" spans="1:5" x14ac:dyDescent="0.2">
      <c r="A2810" s="20">
        <v>39700</v>
      </c>
      <c r="B2810" s="1">
        <v>9</v>
      </c>
      <c r="C2810" s="3">
        <v>9</v>
      </c>
      <c r="D2810" s="1">
        <v>2008</v>
      </c>
      <c r="E2810">
        <v>0.17</v>
      </c>
    </row>
    <row r="2811" spans="1:5" x14ac:dyDescent="0.2">
      <c r="A2811" s="20">
        <v>39701</v>
      </c>
      <c r="B2811" s="1">
        <v>10</v>
      </c>
      <c r="C2811" s="3">
        <v>9</v>
      </c>
      <c r="D2811" s="1">
        <v>2008</v>
      </c>
      <c r="E2811">
        <v>0.05</v>
      </c>
    </row>
    <row r="2812" spans="1:5" x14ac:dyDescent="0.2">
      <c r="A2812" s="20">
        <v>39702</v>
      </c>
      <c r="B2812" s="1">
        <v>11</v>
      </c>
      <c r="C2812" s="3">
        <v>9</v>
      </c>
      <c r="D2812" s="1">
        <v>2008</v>
      </c>
      <c r="E2812">
        <v>0.15</v>
      </c>
    </row>
    <row r="2813" spans="1:5" x14ac:dyDescent="0.2">
      <c r="A2813" s="20">
        <v>39703</v>
      </c>
      <c r="B2813" s="1">
        <v>12</v>
      </c>
      <c r="C2813" s="3">
        <v>9</v>
      </c>
      <c r="D2813" s="1">
        <v>2008</v>
      </c>
      <c r="E2813">
        <v>0.51</v>
      </c>
    </row>
    <row r="2814" spans="1:5" x14ac:dyDescent="0.2">
      <c r="A2814" s="20">
        <v>39704</v>
      </c>
      <c r="B2814" s="1">
        <v>13</v>
      </c>
      <c r="C2814" s="3">
        <v>9</v>
      </c>
      <c r="D2814" s="1">
        <v>2008</v>
      </c>
      <c r="E2814">
        <v>0.41</v>
      </c>
    </row>
    <row r="2815" spans="1:5" x14ac:dyDescent="0.2">
      <c r="A2815" s="20">
        <v>39705</v>
      </c>
      <c r="B2815" s="1">
        <v>14</v>
      </c>
      <c r="C2815" s="3">
        <v>9</v>
      </c>
      <c r="D2815" s="1">
        <v>2008</v>
      </c>
      <c r="E2815">
        <v>0.68</v>
      </c>
    </row>
    <row r="2816" spans="1:5" x14ac:dyDescent="0.2">
      <c r="A2816" s="20">
        <v>39706</v>
      </c>
      <c r="B2816" s="1">
        <v>15</v>
      </c>
      <c r="C2816" s="3">
        <v>9</v>
      </c>
      <c r="D2816" s="1">
        <v>2008</v>
      </c>
      <c r="E2816">
        <v>0.72</v>
      </c>
    </row>
    <row r="2817" spans="1:5" x14ac:dyDescent="0.2">
      <c r="A2817" s="20">
        <v>39707</v>
      </c>
      <c r="B2817" s="1">
        <v>16</v>
      </c>
      <c r="C2817" s="3">
        <v>9</v>
      </c>
      <c r="D2817" s="1">
        <v>2008</v>
      </c>
      <c r="E2817">
        <v>1.01</v>
      </c>
    </row>
    <row r="2818" spans="1:5" x14ac:dyDescent="0.2">
      <c r="A2818" s="20">
        <v>39708</v>
      </c>
      <c r="B2818" s="1">
        <v>17</v>
      </c>
      <c r="C2818" s="3">
        <v>9</v>
      </c>
      <c r="D2818" s="1">
        <v>2008</v>
      </c>
      <c r="E2818">
        <v>0.88</v>
      </c>
    </row>
    <row r="2819" spans="1:5" x14ac:dyDescent="0.2">
      <c r="A2819" s="20">
        <v>39709</v>
      </c>
      <c r="B2819" s="1">
        <v>18</v>
      </c>
      <c r="C2819" s="3">
        <v>9</v>
      </c>
      <c r="D2819" s="1">
        <v>2008</v>
      </c>
      <c r="E2819">
        <v>1.37</v>
      </c>
    </row>
    <row r="2820" spans="1:5" x14ac:dyDescent="0.2">
      <c r="A2820" s="20">
        <v>39710</v>
      </c>
      <c r="B2820" s="1">
        <v>19</v>
      </c>
      <c r="C2820" s="3">
        <v>9</v>
      </c>
      <c r="D2820" s="1">
        <v>2008</v>
      </c>
      <c r="E2820">
        <v>1.69</v>
      </c>
    </row>
    <row r="2821" spans="1:5" x14ac:dyDescent="0.2">
      <c r="A2821" s="20">
        <v>39711</v>
      </c>
      <c r="B2821" s="1">
        <v>20</v>
      </c>
      <c r="C2821" s="3">
        <v>9</v>
      </c>
      <c r="D2821" s="1">
        <v>2008</v>
      </c>
      <c r="E2821">
        <v>0.55000000000000004</v>
      </c>
    </row>
    <row r="2822" spans="1:5" x14ac:dyDescent="0.2">
      <c r="A2822" s="20">
        <v>39712</v>
      </c>
      <c r="B2822" s="1">
        <v>21</v>
      </c>
      <c r="C2822" s="3">
        <v>9</v>
      </c>
      <c r="D2822" s="1">
        <v>2008</v>
      </c>
      <c r="E2822">
        <v>0.25</v>
      </c>
    </row>
    <row r="2823" spans="1:5" x14ac:dyDescent="0.2">
      <c r="A2823" s="20">
        <v>39713</v>
      </c>
      <c r="B2823" s="1">
        <v>22</v>
      </c>
      <c r="C2823" s="3">
        <v>9</v>
      </c>
      <c r="D2823" s="1">
        <v>2008</v>
      </c>
      <c r="E2823">
        <v>0.36</v>
      </c>
    </row>
    <row r="2824" spans="1:5" x14ac:dyDescent="0.2">
      <c r="A2824" s="20">
        <v>39714</v>
      </c>
      <c r="B2824" s="1">
        <v>23</v>
      </c>
      <c r="C2824" s="3">
        <v>9</v>
      </c>
      <c r="D2824" s="1">
        <v>2008</v>
      </c>
      <c r="E2824">
        <v>1.63</v>
      </c>
    </row>
    <row r="2825" spans="1:5" x14ac:dyDescent="0.2">
      <c r="A2825" s="20">
        <v>39715</v>
      </c>
      <c r="B2825" s="1">
        <v>24</v>
      </c>
      <c r="C2825" s="3">
        <v>9</v>
      </c>
      <c r="D2825" s="1">
        <v>2008</v>
      </c>
      <c r="E2825">
        <v>7.82</v>
      </c>
    </row>
    <row r="2826" spans="1:5" x14ac:dyDescent="0.2">
      <c r="A2826" s="20">
        <v>39716</v>
      </c>
      <c r="B2826" s="1">
        <v>25</v>
      </c>
      <c r="C2826" s="3">
        <v>9</v>
      </c>
      <c r="D2826" s="1">
        <v>2008</v>
      </c>
      <c r="E2826">
        <v>8.2899999999999991</v>
      </c>
    </row>
    <row r="2827" spans="1:5" x14ac:dyDescent="0.2">
      <c r="A2827" s="20">
        <v>39717</v>
      </c>
      <c r="B2827" s="1">
        <v>26</v>
      </c>
      <c r="C2827" s="3">
        <v>9</v>
      </c>
      <c r="D2827" s="1">
        <v>2008</v>
      </c>
      <c r="E2827">
        <v>2.4700000000000002</v>
      </c>
    </row>
    <row r="2828" spans="1:5" x14ac:dyDescent="0.2">
      <c r="A2828" s="20">
        <v>39718</v>
      </c>
      <c r="B2828" s="1">
        <v>27</v>
      </c>
      <c r="C2828" s="3">
        <v>9</v>
      </c>
      <c r="D2828" s="1">
        <v>2008</v>
      </c>
      <c r="E2828">
        <v>0.71</v>
      </c>
    </row>
    <row r="2829" spans="1:5" x14ac:dyDescent="0.2">
      <c r="A2829" s="20">
        <v>39719</v>
      </c>
      <c r="B2829" s="1">
        <v>28</v>
      </c>
      <c r="C2829" s="3">
        <v>9</v>
      </c>
      <c r="D2829" s="1">
        <v>2008</v>
      </c>
      <c r="E2829">
        <v>0.68</v>
      </c>
    </row>
    <row r="2830" spans="1:5" x14ac:dyDescent="0.2">
      <c r="A2830" s="20">
        <v>39720</v>
      </c>
      <c r="B2830" s="1">
        <v>29</v>
      </c>
      <c r="C2830" s="3">
        <v>9</v>
      </c>
      <c r="D2830" s="1">
        <v>2008</v>
      </c>
      <c r="E2830">
        <v>1.46</v>
      </c>
    </row>
    <row r="2831" spans="1:5" x14ac:dyDescent="0.2">
      <c r="A2831" s="20">
        <v>39721</v>
      </c>
      <c r="B2831" s="1">
        <v>30</v>
      </c>
      <c r="C2831" s="3">
        <v>9</v>
      </c>
      <c r="D2831" s="1">
        <v>2008</v>
      </c>
      <c r="E2831">
        <v>3.03</v>
      </c>
    </row>
    <row r="2832" spans="1:5" x14ac:dyDescent="0.2">
      <c r="A2832" s="20">
        <v>39722</v>
      </c>
      <c r="B2832" s="1">
        <v>1</v>
      </c>
      <c r="C2832" s="3">
        <v>10</v>
      </c>
      <c r="D2832" s="1">
        <v>2008</v>
      </c>
      <c r="E2832">
        <v>2.5</v>
      </c>
    </row>
    <row r="2833" spans="1:5" x14ac:dyDescent="0.2">
      <c r="A2833" s="20">
        <v>39723</v>
      </c>
      <c r="B2833" s="1">
        <v>2</v>
      </c>
      <c r="C2833" s="3">
        <v>10</v>
      </c>
      <c r="D2833" s="1">
        <v>2008</v>
      </c>
      <c r="E2833">
        <v>1.81</v>
      </c>
    </row>
    <row r="2834" spans="1:5" x14ac:dyDescent="0.2">
      <c r="A2834" s="20">
        <v>39724</v>
      </c>
      <c r="B2834" s="1">
        <v>3</v>
      </c>
      <c r="C2834" s="3">
        <v>10</v>
      </c>
      <c r="D2834" s="1">
        <v>2008</v>
      </c>
      <c r="E2834">
        <v>2.67</v>
      </c>
    </row>
    <row r="2835" spans="1:5" x14ac:dyDescent="0.2">
      <c r="A2835" s="20">
        <v>39725</v>
      </c>
      <c r="B2835" s="1">
        <v>4</v>
      </c>
      <c r="C2835" s="3">
        <v>10</v>
      </c>
      <c r="D2835" s="1">
        <v>2008</v>
      </c>
      <c r="E2835">
        <v>1.03</v>
      </c>
    </row>
    <row r="2836" spans="1:5" x14ac:dyDescent="0.2">
      <c r="A2836" s="20">
        <v>39726</v>
      </c>
      <c r="B2836" s="1">
        <v>5</v>
      </c>
      <c r="C2836" s="3">
        <v>10</v>
      </c>
      <c r="D2836" s="1">
        <v>2008</v>
      </c>
      <c r="E2836">
        <v>1.1299999999999999</v>
      </c>
    </row>
    <row r="2837" spans="1:5" x14ac:dyDescent="0.2">
      <c r="A2837" s="20">
        <v>39727</v>
      </c>
      <c r="B2837" s="1">
        <v>6</v>
      </c>
      <c r="C2837" s="3">
        <v>10</v>
      </c>
      <c r="D2837" s="1">
        <v>2008</v>
      </c>
      <c r="E2837">
        <v>2.63</v>
      </c>
    </row>
    <row r="2838" spans="1:5" x14ac:dyDescent="0.2">
      <c r="A2838" s="20">
        <v>39728</v>
      </c>
      <c r="B2838" s="1">
        <v>7</v>
      </c>
      <c r="C2838" s="3">
        <v>10</v>
      </c>
      <c r="D2838" s="1">
        <v>2008</v>
      </c>
      <c r="E2838">
        <v>2.72</v>
      </c>
    </row>
    <row r="2839" spans="1:5" x14ac:dyDescent="0.2">
      <c r="A2839" s="20">
        <v>39729</v>
      </c>
      <c r="B2839" s="1">
        <v>8</v>
      </c>
      <c r="C2839" s="3">
        <v>10</v>
      </c>
      <c r="D2839" s="1">
        <v>2008</v>
      </c>
      <c r="E2839">
        <v>3.81</v>
      </c>
    </row>
    <row r="2840" spans="1:5" x14ac:dyDescent="0.2">
      <c r="A2840" s="20">
        <v>39730</v>
      </c>
      <c r="B2840" s="1">
        <v>9</v>
      </c>
      <c r="C2840" s="3">
        <v>10</v>
      </c>
      <c r="D2840" s="1">
        <v>2008</v>
      </c>
      <c r="E2840">
        <v>3.97</v>
      </c>
    </row>
    <row r="2841" spans="1:5" x14ac:dyDescent="0.2">
      <c r="A2841" s="20">
        <v>39731</v>
      </c>
      <c r="B2841" s="1">
        <v>10</v>
      </c>
      <c r="C2841" s="3">
        <v>10</v>
      </c>
      <c r="D2841" s="1">
        <v>2008</v>
      </c>
      <c r="E2841">
        <v>2.0699999999999998</v>
      </c>
    </row>
    <row r="2842" spans="1:5" x14ac:dyDescent="0.2">
      <c r="A2842" s="20">
        <v>39732</v>
      </c>
      <c r="B2842" s="1">
        <v>11</v>
      </c>
      <c r="C2842" s="3">
        <v>10</v>
      </c>
      <c r="D2842" s="1">
        <v>2008</v>
      </c>
      <c r="E2842">
        <v>0.57999999999999996</v>
      </c>
    </row>
    <row r="2843" spans="1:5" x14ac:dyDescent="0.2">
      <c r="A2843" s="20">
        <v>39733</v>
      </c>
      <c r="B2843" s="1">
        <v>12</v>
      </c>
      <c r="C2843" s="3">
        <v>10</v>
      </c>
      <c r="D2843" s="1">
        <v>2008</v>
      </c>
      <c r="E2843">
        <v>0.33</v>
      </c>
    </row>
    <row r="2844" spans="1:5" x14ac:dyDescent="0.2">
      <c r="A2844" s="20">
        <v>39734</v>
      </c>
      <c r="B2844" s="1">
        <v>13</v>
      </c>
      <c r="C2844" s="3">
        <v>10</v>
      </c>
      <c r="D2844" s="1">
        <v>2008</v>
      </c>
      <c r="E2844">
        <v>0.19</v>
      </c>
    </row>
    <row r="2845" spans="1:5" x14ac:dyDescent="0.2">
      <c r="A2845" s="20">
        <v>39735</v>
      </c>
      <c r="B2845" s="1">
        <v>14</v>
      </c>
      <c r="C2845" s="3">
        <v>10</v>
      </c>
      <c r="D2845" s="1">
        <v>2008</v>
      </c>
      <c r="E2845">
        <v>0.12</v>
      </c>
    </row>
    <row r="2846" spans="1:5" x14ac:dyDescent="0.2">
      <c r="A2846" s="20">
        <v>39736</v>
      </c>
      <c r="B2846" s="1">
        <v>15</v>
      </c>
      <c r="C2846" s="3">
        <v>10</v>
      </c>
      <c r="D2846" s="1">
        <v>2008</v>
      </c>
      <c r="E2846">
        <v>0.09</v>
      </c>
    </row>
    <row r="2847" spans="1:5" x14ac:dyDescent="0.2">
      <c r="A2847" s="20">
        <v>39737</v>
      </c>
      <c r="B2847" s="1">
        <v>16</v>
      </c>
      <c r="C2847" s="3">
        <v>10</v>
      </c>
      <c r="D2847" s="1">
        <v>2008</v>
      </c>
      <c r="E2847">
        <v>0.06</v>
      </c>
    </row>
    <row r="2848" spans="1:5" x14ac:dyDescent="0.2">
      <c r="A2848" s="20">
        <v>39738</v>
      </c>
      <c r="B2848" s="1">
        <v>17</v>
      </c>
      <c r="C2848" s="3">
        <v>10</v>
      </c>
      <c r="D2848" s="1">
        <v>2008</v>
      </c>
      <c r="E2848">
        <v>0.09</v>
      </c>
    </row>
    <row r="2849" spans="1:5" x14ac:dyDescent="0.2">
      <c r="A2849" s="20">
        <v>39739</v>
      </c>
      <c r="B2849" s="1">
        <v>18</v>
      </c>
      <c r="C2849" s="3">
        <v>10</v>
      </c>
      <c r="D2849" s="1">
        <v>2008</v>
      </c>
      <c r="E2849">
        <v>0.1</v>
      </c>
    </row>
    <row r="2850" spans="1:5" x14ac:dyDescent="0.2">
      <c r="A2850" s="20">
        <v>39740</v>
      </c>
      <c r="B2850" s="1">
        <v>19</v>
      </c>
      <c r="C2850" s="3">
        <v>10</v>
      </c>
      <c r="D2850" s="1">
        <v>2008</v>
      </c>
      <c r="E2850">
        <v>7.0000000000000007E-2</v>
      </c>
    </row>
    <row r="2851" spans="1:5" x14ac:dyDescent="0.2">
      <c r="A2851" s="20">
        <v>39741</v>
      </c>
      <c r="B2851" s="1">
        <v>20</v>
      </c>
      <c r="C2851" s="3">
        <v>10</v>
      </c>
      <c r="D2851" s="1">
        <v>2008</v>
      </c>
      <c r="E2851">
        <v>0.02</v>
      </c>
    </row>
    <row r="2852" spans="1:5" x14ac:dyDescent="0.2">
      <c r="A2852" s="20">
        <v>39742</v>
      </c>
      <c r="B2852" s="1">
        <v>21</v>
      </c>
      <c r="C2852" s="3">
        <v>10</v>
      </c>
      <c r="D2852" s="1">
        <v>2008</v>
      </c>
      <c r="E2852">
        <v>0</v>
      </c>
    </row>
    <row r="2853" spans="1:5" x14ac:dyDescent="0.2">
      <c r="A2853" s="20">
        <v>39743</v>
      </c>
      <c r="B2853" s="1">
        <v>22</v>
      </c>
      <c r="C2853" s="3">
        <v>10</v>
      </c>
      <c r="D2853" s="1">
        <v>2008</v>
      </c>
      <c r="E2853">
        <v>0</v>
      </c>
    </row>
    <row r="2854" spans="1:5" x14ac:dyDescent="0.2">
      <c r="A2854" s="20">
        <v>39744</v>
      </c>
      <c r="B2854" s="1">
        <v>23</v>
      </c>
      <c r="C2854" s="3">
        <v>10</v>
      </c>
      <c r="D2854" s="1">
        <v>2008</v>
      </c>
      <c r="E2854">
        <v>0</v>
      </c>
    </row>
    <row r="2855" spans="1:5" x14ac:dyDescent="0.2">
      <c r="A2855" s="20">
        <v>39745</v>
      </c>
      <c r="B2855" s="1">
        <v>24</v>
      </c>
      <c r="C2855" s="3">
        <v>10</v>
      </c>
      <c r="D2855" s="1">
        <v>2008</v>
      </c>
      <c r="E2855">
        <v>0.08</v>
      </c>
    </row>
    <row r="2856" spans="1:5" x14ac:dyDescent="0.2">
      <c r="A2856" s="20">
        <v>39746</v>
      </c>
      <c r="B2856" s="1">
        <v>25</v>
      </c>
      <c r="C2856" s="3">
        <v>10</v>
      </c>
      <c r="D2856" s="1">
        <v>2008</v>
      </c>
      <c r="E2856">
        <v>7.0000000000000007E-2</v>
      </c>
    </row>
    <row r="2857" spans="1:5" x14ac:dyDescent="0.2">
      <c r="A2857" s="20">
        <v>39747</v>
      </c>
      <c r="B2857" s="1">
        <v>26</v>
      </c>
      <c r="C2857" s="3">
        <v>10</v>
      </c>
      <c r="D2857" s="1">
        <v>2008</v>
      </c>
      <c r="E2857">
        <v>0.06</v>
      </c>
    </row>
    <row r="2858" spans="1:5" x14ac:dyDescent="0.2">
      <c r="A2858" s="20">
        <v>39748</v>
      </c>
      <c r="B2858" s="1">
        <v>27</v>
      </c>
      <c r="C2858" s="3">
        <v>10</v>
      </c>
      <c r="D2858" s="1">
        <v>2008</v>
      </c>
      <c r="E2858">
        <v>0.02</v>
      </c>
    </row>
    <row r="2859" spans="1:5" x14ac:dyDescent="0.2">
      <c r="A2859" s="20">
        <v>39749</v>
      </c>
      <c r="B2859" s="1">
        <v>28</v>
      </c>
      <c r="C2859" s="3">
        <v>10</v>
      </c>
      <c r="D2859" s="1">
        <v>2008</v>
      </c>
      <c r="E2859">
        <v>0.06</v>
      </c>
    </row>
    <row r="2860" spans="1:5" x14ac:dyDescent="0.2">
      <c r="A2860" s="20">
        <v>39750</v>
      </c>
      <c r="B2860" s="1">
        <v>29</v>
      </c>
      <c r="C2860" s="3">
        <v>10</v>
      </c>
      <c r="D2860" s="1">
        <v>2008</v>
      </c>
      <c r="E2860">
        <v>0.05</v>
      </c>
    </row>
    <row r="2861" spans="1:5" x14ac:dyDescent="0.2">
      <c r="A2861" s="20">
        <v>39751</v>
      </c>
      <c r="B2861" s="1">
        <v>30</v>
      </c>
      <c r="C2861" s="3">
        <v>10</v>
      </c>
      <c r="D2861" s="1">
        <v>2008</v>
      </c>
      <c r="E2861">
        <v>7.0000000000000007E-2</v>
      </c>
    </row>
    <row r="2862" spans="1:5" x14ac:dyDescent="0.2">
      <c r="A2862" s="20">
        <v>39752</v>
      </c>
      <c r="B2862" s="1">
        <v>31</v>
      </c>
      <c r="C2862" s="3">
        <v>10</v>
      </c>
      <c r="D2862" s="1">
        <v>2008</v>
      </c>
      <c r="E2862">
        <v>0.06</v>
      </c>
    </row>
    <row r="2863" spans="1:5" x14ac:dyDescent="0.2">
      <c r="A2863" s="20">
        <v>39753</v>
      </c>
      <c r="B2863" s="1">
        <v>1</v>
      </c>
      <c r="C2863" s="3">
        <v>11</v>
      </c>
      <c r="D2863" s="1">
        <v>2008</v>
      </c>
      <c r="E2863">
        <v>0.22</v>
      </c>
    </row>
    <row r="2864" spans="1:5" x14ac:dyDescent="0.2">
      <c r="A2864" s="20">
        <v>39754</v>
      </c>
      <c r="B2864" s="1">
        <v>2</v>
      </c>
      <c r="C2864" s="3">
        <v>11</v>
      </c>
      <c r="D2864" s="1">
        <v>2008</v>
      </c>
      <c r="E2864">
        <v>0.27</v>
      </c>
    </row>
    <row r="2865" spans="1:5" x14ac:dyDescent="0.2">
      <c r="A2865" s="20">
        <v>39755</v>
      </c>
      <c r="B2865" s="1">
        <v>3</v>
      </c>
      <c r="C2865" s="3">
        <v>11</v>
      </c>
      <c r="D2865" s="1">
        <v>2008</v>
      </c>
      <c r="E2865">
        <v>0.14000000000000001</v>
      </c>
    </row>
    <row r="2866" spans="1:5" x14ac:dyDescent="0.2">
      <c r="A2866" s="20">
        <v>39756</v>
      </c>
      <c r="B2866" s="1">
        <v>4</v>
      </c>
      <c r="C2866" s="3">
        <v>11</v>
      </c>
      <c r="D2866" s="1">
        <v>2008</v>
      </c>
      <c r="E2866">
        <v>0.01</v>
      </c>
    </row>
    <row r="2867" spans="1:5" x14ac:dyDescent="0.2">
      <c r="A2867" s="20">
        <v>39757</v>
      </c>
      <c r="B2867" s="1">
        <v>5</v>
      </c>
      <c r="C2867" s="3">
        <v>11</v>
      </c>
      <c r="D2867" s="1">
        <v>2008</v>
      </c>
      <c r="E2867">
        <v>0.03</v>
      </c>
    </row>
    <row r="2868" spans="1:5" x14ac:dyDescent="0.2">
      <c r="A2868" s="20">
        <v>39758</v>
      </c>
      <c r="B2868" s="1">
        <v>6</v>
      </c>
      <c r="C2868" s="3">
        <v>11</v>
      </c>
      <c r="D2868" s="1">
        <v>2008</v>
      </c>
      <c r="E2868">
        <v>0.17</v>
      </c>
    </row>
    <row r="2869" spans="1:5" x14ac:dyDescent="0.2">
      <c r="A2869" s="20">
        <v>39759</v>
      </c>
      <c r="B2869" s="1">
        <v>7</v>
      </c>
      <c r="C2869" s="3">
        <v>11</v>
      </c>
      <c r="D2869" s="1">
        <v>2008</v>
      </c>
      <c r="E2869">
        <v>0.31</v>
      </c>
    </row>
    <row r="2870" spans="1:5" x14ac:dyDescent="0.2">
      <c r="A2870" s="20">
        <v>39760</v>
      </c>
      <c r="B2870" s="1">
        <v>8</v>
      </c>
      <c r="C2870" s="3">
        <v>11</v>
      </c>
      <c r="D2870" s="1">
        <v>2008</v>
      </c>
      <c r="E2870">
        <v>0.26</v>
      </c>
    </row>
    <row r="2871" spans="1:5" x14ac:dyDescent="0.2">
      <c r="A2871" s="20">
        <v>39761</v>
      </c>
      <c r="B2871" s="1">
        <v>9</v>
      </c>
      <c r="C2871" s="3">
        <v>11</v>
      </c>
      <c r="D2871" s="1">
        <v>2008</v>
      </c>
      <c r="E2871">
        <v>0.18</v>
      </c>
    </row>
    <row r="2872" spans="1:5" x14ac:dyDescent="0.2">
      <c r="A2872" s="20">
        <v>39762</v>
      </c>
      <c r="B2872" s="1">
        <v>10</v>
      </c>
      <c r="C2872" s="3">
        <v>11</v>
      </c>
      <c r="D2872" s="1">
        <v>2008</v>
      </c>
      <c r="E2872">
        <v>0.24</v>
      </c>
    </row>
    <row r="2873" spans="1:5" x14ac:dyDescent="0.2">
      <c r="A2873" s="20">
        <v>39763</v>
      </c>
      <c r="B2873" s="1">
        <v>11</v>
      </c>
      <c r="C2873" s="3">
        <v>11</v>
      </c>
      <c r="D2873" s="1">
        <v>2008</v>
      </c>
      <c r="E2873">
        <v>0.22</v>
      </c>
    </row>
    <row r="2874" spans="1:5" x14ac:dyDescent="0.2">
      <c r="A2874" s="20">
        <v>39764</v>
      </c>
      <c r="B2874" s="1">
        <v>12</v>
      </c>
      <c r="C2874" s="3">
        <v>11</v>
      </c>
      <c r="D2874" s="1">
        <v>2008</v>
      </c>
      <c r="E2874">
        <v>0.05</v>
      </c>
    </row>
    <row r="2875" spans="1:5" x14ac:dyDescent="0.2">
      <c r="A2875" s="20">
        <v>39765</v>
      </c>
      <c r="B2875" s="1">
        <v>13</v>
      </c>
      <c r="C2875" s="3">
        <v>11</v>
      </c>
      <c r="D2875" s="1">
        <v>2008</v>
      </c>
      <c r="E2875">
        <v>0</v>
      </c>
    </row>
    <row r="2876" spans="1:5" x14ac:dyDescent="0.2">
      <c r="A2876" s="20">
        <v>39766</v>
      </c>
      <c r="B2876" s="1">
        <v>14</v>
      </c>
      <c r="C2876" s="3">
        <v>11</v>
      </c>
      <c r="D2876" s="1">
        <v>2008</v>
      </c>
      <c r="E2876">
        <v>0.02</v>
      </c>
    </row>
    <row r="2877" spans="1:5" x14ac:dyDescent="0.2">
      <c r="A2877" s="20">
        <v>39767</v>
      </c>
      <c r="B2877" s="1">
        <v>15</v>
      </c>
      <c r="C2877" s="3">
        <v>11</v>
      </c>
      <c r="D2877" s="1">
        <v>2008</v>
      </c>
      <c r="E2877">
        <v>0</v>
      </c>
    </row>
    <row r="2878" spans="1:5" x14ac:dyDescent="0.2">
      <c r="A2878" s="20">
        <v>39768</v>
      </c>
      <c r="B2878" s="1">
        <v>16</v>
      </c>
      <c r="C2878" s="3">
        <v>11</v>
      </c>
      <c r="D2878" s="1">
        <v>2008</v>
      </c>
      <c r="E2878">
        <v>0</v>
      </c>
    </row>
    <row r="2879" spans="1:5" x14ac:dyDescent="0.2">
      <c r="A2879" s="20">
        <v>39769</v>
      </c>
      <c r="B2879" s="1">
        <v>17</v>
      </c>
      <c r="C2879" s="3">
        <v>11</v>
      </c>
      <c r="D2879" s="1">
        <v>2008</v>
      </c>
      <c r="E2879">
        <v>0.02</v>
      </c>
    </row>
    <row r="2880" spans="1:5" x14ac:dyDescent="0.2">
      <c r="A2880" s="20">
        <v>39770</v>
      </c>
      <c r="B2880" s="1">
        <v>18</v>
      </c>
      <c r="C2880" s="3">
        <v>11</v>
      </c>
      <c r="D2880" s="1">
        <v>2008</v>
      </c>
      <c r="E2880">
        <v>0</v>
      </c>
    </row>
    <row r="2881" spans="1:5" x14ac:dyDescent="0.2">
      <c r="A2881" s="20">
        <v>39771</v>
      </c>
      <c r="B2881" s="1">
        <v>19</v>
      </c>
      <c r="C2881" s="3">
        <v>11</v>
      </c>
      <c r="D2881" s="1">
        <v>2008</v>
      </c>
      <c r="E2881">
        <v>0.1</v>
      </c>
    </row>
    <row r="2882" spans="1:5" x14ac:dyDescent="0.2">
      <c r="A2882" s="20">
        <v>39772</v>
      </c>
      <c r="B2882" s="1">
        <v>20</v>
      </c>
      <c r="C2882" s="3">
        <v>11</v>
      </c>
      <c r="D2882" s="1">
        <v>2008</v>
      </c>
      <c r="E2882">
        <v>0.31</v>
      </c>
    </row>
    <row r="2883" spans="1:5" x14ac:dyDescent="0.2">
      <c r="A2883" s="20">
        <v>39773</v>
      </c>
      <c r="B2883" s="1">
        <v>21</v>
      </c>
      <c r="C2883" s="3">
        <v>11</v>
      </c>
      <c r="D2883" s="1">
        <v>2008</v>
      </c>
      <c r="E2883">
        <v>0.23</v>
      </c>
    </row>
    <row r="2884" spans="1:5" x14ac:dyDescent="0.2">
      <c r="A2884" s="20">
        <v>39774</v>
      </c>
      <c r="B2884" s="1">
        <v>22</v>
      </c>
      <c r="C2884" s="3">
        <v>11</v>
      </c>
      <c r="D2884" s="1">
        <v>2008</v>
      </c>
      <c r="E2884">
        <v>0.33</v>
      </c>
    </row>
    <row r="2885" spans="1:5" x14ac:dyDescent="0.2">
      <c r="A2885" s="20">
        <v>39775</v>
      </c>
      <c r="B2885" s="1">
        <v>23</v>
      </c>
      <c r="C2885" s="3">
        <v>11</v>
      </c>
      <c r="D2885" s="1">
        <v>2008</v>
      </c>
      <c r="E2885">
        <v>5.0999999999999996</v>
      </c>
    </row>
    <row r="2886" spans="1:5" x14ac:dyDescent="0.2">
      <c r="A2886" s="20">
        <v>39776</v>
      </c>
      <c r="B2886" s="1">
        <v>24</v>
      </c>
      <c r="C2886" s="3">
        <v>11</v>
      </c>
      <c r="D2886" s="1">
        <v>2008</v>
      </c>
      <c r="E2886">
        <v>8.6</v>
      </c>
    </row>
    <row r="2887" spans="1:5" x14ac:dyDescent="0.2">
      <c r="A2887" s="20">
        <v>39777</v>
      </c>
      <c r="B2887" s="1">
        <v>25</v>
      </c>
      <c r="C2887" s="3">
        <v>11</v>
      </c>
      <c r="D2887" s="1">
        <v>2008</v>
      </c>
      <c r="E2887">
        <v>4.84</v>
      </c>
    </row>
    <row r="2888" spans="1:5" x14ac:dyDescent="0.2">
      <c r="A2888" s="20">
        <v>39778</v>
      </c>
      <c r="B2888" s="1">
        <v>26</v>
      </c>
      <c r="C2888" s="3">
        <v>11</v>
      </c>
      <c r="D2888" s="1">
        <v>2008</v>
      </c>
      <c r="E2888">
        <v>2.82</v>
      </c>
    </row>
    <row r="2889" spans="1:5" x14ac:dyDescent="0.2">
      <c r="A2889" s="20">
        <v>39779</v>
      </c>
      <c r="B2889" s="1">
        <v>27</v>
      </c>
      <c r="C2889" s="3">
        <v>11</v>
      </c>
      <c r="D2889" s="1">
        <v>2008</v>
      </c>
      <c r="E2889">
        <v>2.21</v>
      </c>
    </row>
    <row r="2890" spans="1:5" x14ac:dyDescent="0.2">
      <c r="A2890" s="20">
        <v>39780</v>
      </c>
      <c r="B2890" s="1">
        <v>28</v>
      </c>
      <c r="C2890" s="3">
        <v>11</v>
      </c>
      <c r="D2890" s="1">
        <v>2008</v>
      </c>
      <c r="E2890">
        <v>1.7</v>
      </c>
    </row>
    <row r="2891" spans="1:5" x14ac:dyDescent="0.2">
      <c r="A2891" s="20">
        <v>39781</v>
      </c>
      <c r="B2891" s="1">
        <v>29</v>
      </c>
      <c r="C2891" s="3">
        <v>11</v>
      </c>
      <c r="D2891" s="1">
        <v>2008</v>
      </c>
      <c r="E2891">
        <v>2.35</v>
      </c>
    </row>
    <row r="2892" spans="1:5" x14ac:dyDescent="0.2">
      <c r="A2892" s="20">
        <v>39782</v>
      </c>
      <c r="B2892" s="1">
        <v>30</v>
      </c>
      <c r="C2892" s="3">
        <v>11</v>
      </c>
      <c r="D2892" s="1">
        <v>2008</v>
      </c>
      <c r="E2892">
        <v>2.1800000000000002</v>
      </c>
    </row>
    <row r="2893" spans="1:5" x14ac:dyDescent="0.2">
      <c r="A2893" s="20">
        <v>39783</v>
      </c>
      <c r="B2893" s="1">
        <v>1</v>
      </c>
      <c r="C2893" s="3">
        <v>12</v>
      </c>
      <c r="D2893" s="1">
        <v>2008</v>
      </c>
      <c r="E2893">
        <v>2.1800000000000002</v>
      </c>
    </row>
    <row r="2894" spans="1:5" x14ac:dyDescent="0.2">
      <c r="A2894" s="20">
        <v>39784</v>
      </c>
      <c r="B2894" s="1">
        <v>2</v>
      </c>
      <c r="C2894" s="3">
        <v>12</v>
      </c>
      <c r="D2894" s="1">
        <v>2008</v>
      </c>
      <c r="E2894">
        <v>1.98</v>
      </c>
    </row>
    <row r="2895" spans="1:5" x14ac:dyDescent="0.2">
      <c r="A2895" s="20">
        <v>39785</v>
      </c>
      <c r="B2895" s="1">
        <v>3</v>
      </c>
      <c r="C2895" s="3">
        <v>12</v>
      </c>
      <c r="D2895" s="1">
        <v>2008</v>
      </c>
      <c r="E2895">
        <v>1.73</v>
      </c>
    </row>
    <row r="2896" spans="1:5" x14ac:dyDescent="0.2">
      <c r="A2896" s="20">
        <v>39786</v>
      </c>
      <c r="B2896" s="1">
        <v>4</v>
      </c>
      <c r="C2896" s="3">
        <v>12</v>
      </c>
      <c r="D2896" s="1">
        <v>2008</v>
      </c>
      <c r="E2896">
        <v>1.43</v>
      </c>
    </row>
    <row r="2897" spans="1:5" x14ac:dyDescent="0.2">
      <c r="A2897" s="20">
        <v>39787</v>
      </c>
      <c r="B2897" s="1">
        <v>5</v>
      </c>
      <c r="C2897" s="3">
        <v>12</v>
      </c>
      <c r="D2897" s="1">
        <v>2008</v>
      </c>
      <c r="E2897">
        <v>1.25</v>
      </c>
    </row>
    <row r="2898" spans="1:5" x14ac:dyDescent="0.2">
      <c r="A2898" s="20">
        <v>39788</v>
      </c>
      <c r="B2898" s="1">
        <v>6</v>
      </c>
      <c r="C2898" s="3">
        <v>12</v>
      </c>
      <c r="D2898" s="1">
        <v>2008</v>
      </c>
      <c r="E2898">
        <v>1.1599999999999999</v>
      </c>
    </row>
    <row r="2899" spans="1:5" x14ac:dyDescent="0.2">
      <c r="A2899" s="20">
        <v>39789</v>
      </c>
      <c r="B2899" s="1">
        <v>7</v>
      </c>
      <c r="C2899" s="3">
        <v>12</v>
      </c>
      <c r="D2899" s="1">
        <v>2008</v>
      </c>
      <c r="E2899">
        <v>1.1499999999999999</v>
      </c>
    </row>
    <row r="2900" spans="1:5" x14ac:dyDescent="0.2">
      <c r="A2900" s="20">
        <v>39790</v>
      </c>
      <c r="B2900" s="1">
        <v>8</v>
      </c>
      <c r="C2900" s="3">
        <v>12</v>
      </c>
      <c r="D2900" s="1">
        <v>2008</v>
      </c>
      <c r="E2900">
        <v>1.02</v>
      </c>
    </row>
    <row r="2901" spans="1:5" x14ac:dyDescent="0.2">
      <c r="A2901" s="20">
        <v>39791</v>
      </c>
      <c r="B2901" s="1">
        <v>9</v>
      </c>
      <c r="C2901" s="3">
        <v>12</v>
      </c>
      <c r="D2901" s="1">
        <v>2008</v>
      </c>
      <c r="E2901">
        <v>0.96</v>
      </c>
    </row>
    <row r="2902" spans="1:5" x14ac:dyDescent="0.2">
      <c r="A2902" s="20">
        <v>39792</v>
      </c>
      <c r="B2902" s="1">
        <v>10</v>
      </c>
      <c r="C2902" s="3">
        <v>12</v>
      </c>
      <c r="D2902" s="1">
        <v>2008</v>
      </c>
      <c r="E2902">
        <v>0.9</v>
      </c>
    </row>
    <row r="2903" spans="1:5" x14ac:dyDescent="0.2">
      <c r="A2903" s="20">
        <v>39793</v>
      </c>
      <c r="B2903" s="1">
        <v>11</v>
      </c>
      <c r="C2903" s="3">
        <v>12</v>
      </c>
      <c r="D2903" s="1">
        <v>2008</v>
      </c>
      <c r="E2903">
        <v>0.81</v>
      </c>
    </row>
    <row r="2904" spans="1:5" x14ac:dyDescent="0.2">
      <c r="A2904" s="20">
        <v>39794</v>
      </c>
      <c r="B2904" s="1">
        <v>12</v>
      </c>
      <c r="C2904" s="3">
        <v>12</v>
      </c>
      <c r="D2904" s="1">
        <v>2008</v>
      </c>
      <c r="E2904">
        <v>0.89</v>
      </c>
    </row>
    <row r="2905" spans="1:5" x14ac:dyDescent="0.2">
      <c r="A2905" s="20">
        <v>39795</v>
      </c>
      <c r="B2905" s="1">
        <v>13</v>
      </c>
      <c r="C2905" s="3">
        <v>12</v>
      </c>
      <c r="D2905" s="1">
        <v>2008</v>
      </c>
      <c r="E2905">
        <v>1.6</v>
      </c>
    </row>
    <row r="2906" spans="1:5" x14ac:dyDescent="0.2">
      <c r="A2906" s="20">
        <v>39796</v>
      </c>
      <c r="B2906" s="1">
        <v>14</v>
      </c>
      <c r="C2906" s="3">
        <v>12</v>
      </c>
      <c r="D2906" s="1">
        <v>2008</v>
      </c>
      <c r="E2906">
        <v>18.600000000000001</v>
      </c>
    </row>
    <row r="2907" spans="1:5" x14ac:dyDescent="0.2">
      <c r="A2907" s="20">
        <v>39797</v>
      </c>
      <c r="B2907" s="1">
        <v>15</v>
      </c>
      <c r="C2907" s="3">
        <v>12</v>
      </c>
      <c r="D2907" s="1">
        <v>2008</v>
      </c>
      <c r="E2907">
        <v>1.1399999999999999</v>
      </c>
    </row>
    <row r="2908" spans="1:5" x14ac:dyDescent="0.2">
      <c r="A2908" s="20">
        <v>39798</v>
      </c>
      <c r="B2908" s="1">
        <v>16</v>
      </c>
      <c r="C2908" s="3">
        <v>12</v>
      </c>
      <c r="D2908" s="1">
        <v>2008</v>
      </c>
      <c r="E2908">
        <v>1.06</v>
      </c>
    </row>
    <row r="2909" spans="1:5" x14ac:dyDescent="0.2">
      <c r="A2909" s="20">
        <v>39799</v>
      </c>
      <c r="B2909" s="1">
        <v>17</v>
      </c>
      <c r="C2909" s="3">
        <v>12</v>
      </c>
      <c r="D2909" s="1">
        <v>2008</v>
      </c>
      <c r="E2909">
        <v>1.2</v>
      </c>
    </row>
    <row r="2910" spans="1:5" x14ac:dyDescent="0.2">
      <c r="A2910" s="20">
        <v>39800</v>
      </c>
      <c r="B2910" s="1">
        <v>18</v>
      </c>
      <c r="C2910" s="3">
        <v>12</v>
      </c>
      <c r="D2910" s="1">
        <v>2008</v>
      </c>
      <c r="E2910">
        <v>1.04</v>
      </c>
    </row>
    <row r="2911" spans="1:5" x14ac:dyDescent="0.2">
      <c r="A2911" s="20">
        <v>39801</v>
      </c>
      <c r="B2911" s="1">
        <v>19</v>
      </c>
      <c r="C2911" s="3">
        <v>12</v>
      </c>
      <c r="D2911" s="1">
        <v>2008</v>
      </c>
      <c r="E2911">
        <v>1.43</v>
      </c>
    </row>
    <row r="2912" spans="1:5" x14ac:dyDescent="0.2">
      <c r="A2912" s="20">
        <v>39802</v>
      </c>
      <c r="B2912" s="1">
        <v>20</v>
      </c>
      <c r="C2912" s="3">
        <v>12</v>
      </c>
      <c r="D2912" s="1">
        <v>2008</v>
      </c>
      <c r="E2912">
        <v>6.91</v>
      </c>
    </row>
    <row r="2913" spans="1:5" x14ac:dyDescent="0.2">
      <c r="A2913" s="20">
        <v>39803</v>
      </c>
      <c r="B2913" s="1">
        <v>21</v>
      </c>
      <c r="C2913" s="3">
        <v>12</v>
      </c>
      <c r="D2913" s="1">
        <v>2008</v>
      </c>
      <c r="E2913">
        <v>5.21</v>
      </c>
    </row>
    <row r="2914" spans="1:5" x14ac:dyDescent="0.2">
      <c r="A2914" s="20">
        <v>39804</v>
      </c>
      <c r="B2914" s="1">
        <v>22</v>
      </c>
      <c r="C2914" s="3">
        <v>12</v>
      </c>
      <c r="D2914" s="1">
        <v>2008</v>
      </c>
      <c r="E2914">
        <v>2.74</v>
      </c>
    </row>
    <row r="2915" spans="1:5" x14ac:dyDescent="0.2">
      <c r="A2915" s="20">
        <v>39805</v>
      </c>
      <c r="B2915" s="1">
        <v>23</v>
      </c>
      <c r="C2915" s="3">
        <v>12</v>
      </c>
      <c r="D2915" s="1">
        <v>2008</v>
      </c>
      <c r="E2915">
        <v>1.51</v>
      </c>
    </row>
    <row r="2916" spans="1:5" x14ac:dyDescent="0.2">
      <c r="A2916" s="20">
        <v>39806</v>
      </c>
      <c r="B2916" s="1">
        <v>24</v>
      </c>
      <c r="C2916" s="3">
        <v>12</v>
      </c>
      <c r="D2916" s="1">
        <v>2008</v>
      </c>
      <c r="E2916">
        <v>0.99</v>
      </c>
    </row>
    <row r="2917" spans="1:5" x14ac:dyDescent="0.2">
      <c r="A2917" s="20">
        <v>39807</v>
      </c>
      <c r="B2917" s="1">
        <v>25</v>
      </c>
      <c r="C2917" s="3">
        <v>12</v>
      </c>
      <c r="D2917" s="1">
        <v>2008</v>
      </c>
      <c r="E2917">
        <v>0.74</v>
      </c>
    </row>
    <row r="2918" spans="1:5" x14ac:dyDescent="0.2">
      <c r="A2918" s="20">
        <v>39808</v>
      </c>
      <c r="B2918" s="1">
        <v>26</v>
      </c>
      <c r="C2918" s="3">
        <v>12</v>
      </c>
      <c r="D2918" s="1">
        <v>2008</v>
      </c>
      <c r="E2918">
        <v>0.56999999999999995</v>
      </c>
    </row>
    <row r="2919" spans="1:5" x14ac:dyDescent="0.2">
      <c r="A2919" s="20">
        <v>39809</v>
      </c>
      <c r="B2919" s="1">
        <v>27</v>
      </c>
      <c r="C2919" s="3">
        <v>12</v>
      </c>
      <c r="D2919" s="1">
        <v>2008</v>
      </c>
      <c r="E2919">
        <v>0.47</v>
      </c>
    </row>
    <row r="2920" spans="1:5" x14ac:dyDescent="0.2">
      <c r="A2920" s="20">
        <v>39810</v>
      </c>
      <c r="B2920" s="1">
        <v>28</v>
      </c>
      <c r="C2920" s="3">
        <v>12</v>
      </c>
      <c r="D2920" s="1">
        <v>2008</v>
      </c>
      <c r="E2920">
        <v>0.32</v>
      </c>
    </row>
    <row r="2921" spans="1:5" x14ac:dyDescent="0.2">
      <c r="A2921" s="20">
        <v>39811</v>
      </c>
      <c r="B2921" s="1">
        <v>29</v>
      </c>
      <c r="C2921" s="3">
        <v>12</v>
      </c>
      <c r="D2921" s="1">
        <v>2008</v>
      </c>
      <c r="E2921">
        <v>0.18</v>
      </c>
    </row>
    <row r="2922" spans="1:5" x14ac:dyDescent="0.2">
      <c r="A2922" s="20">
        <v>39812</v>
      </c>
      <c r="B2922" s="1">
        <v>30</v>
      </c>
      <c r="C2922" s="3">
        <v>12</v>
      </c>
      <c r="D2922" s="1">
        <v>2008</v>
      </c>
      <c r="E2922">
        <v>0.2</v>
      </c>
    </row>
    <row r="2923" spans="1:5" x14ac:dyDescent="0.2">
      <c r="A2923" s="20">
        <v>39813</v>
      </c>
      <c r="B2923" s="1">
        <v>31</v>
      </c>
      <c r="C2923" s="3">
        <v>12</v>
      </c>
      <c r="D2923" s="1">
        <v>2008</v>
      </c>
      <c r="E2923">
        <v>0.24</v>
      </c>
    </row>
    <row r="2924" spans="1:5" x14ac:dyDescent="0.2">
      <c r="A2924" s="20">
        <v>39814</v>
      </c>
      <c r="B2924" s="1">
        <v>1</v>
      </c>
      <c r="C2924" s="3">
        <v>1</v>
      </c>
      <c r="D2924" s="1">
        <v>2009</v>
      </c>
      <c r="E2924">
        <v>2.2000000000000002</v>
      </c>
    </row>
    <row r="2925" spans="1:5" x14ac:dyDescent="0.2">
      <c r="A2925" s="20">
        <v>39815</v>
      </c>
      <c r="B2925" s="1">
        <v>2</v>
      </c>
      <c r="C2925" s="3">
        <v>1</v>
      </c>
      <c r="D2925" s="1">
        <v>2009</v>
      </c>
      <c r="E2925">
        <v>2.37</v>
      </c>
    </row>
    <row r="2926" spans="1:5" x14ac:dyDescent="0.2">
      <c r="A2926" s="20">
        <v>39816</v>
      </c>
      <c r="B2926" s="1">
        <v>3</v>
      </c>
      <c r="C2926" s="3">
        <v>1</v>
      </c>
      <c r="D2926" s="1">
        <v>2009</v>
      </c>
      <c r="E2926">
        <v>2.74</v>
      </c>
    </row>
    <row r="2927" spans="1:5" x14ac:dyDescent="0.2">
      <c r="A2927" s="20">
        <v>39817</v>
      </c>
      <c r="B2927" s="1">
        <v>4</v>
      </c>
      <c r="C2927" s="3">
        <v>1</v>
      </c>
      <c r="D2927" s="1">
        <v>2009</v>
      </c>
      <c r="E2927">
        <v>2.86</v>
      </c>
    </row>
    <row r="2928" spans="1:5" x14ac:dyDescent="0.2">
      <c r="A2928" s="20">
        <v>39818</v>
      </c>
      <c r="B2928" s="1">
        <v>5</v>
      </c>
      <c r="C2928" s="3">
        <v>1</v>
      </c>
      <c r="D2928" s="1">
        <v>2009</v>
      </c>
      <c r="E2928">
        <v>2.12</v>
      </c>
    </row>
    <row r="2929" spans="1:5" x14ac:dyDescent="0.2">
      <c r="A2929" s="20">
        <v>39819</v>
      </c>
      <c r="B2929" s="1">
        <v>6</v>
      </c>
      <c r="C2929" s="3">
        <v>1</v>
      </c>
      <c r="D2929" s="1">
        <v>2009</v>
      </c>
      <c r="E2929">
        <v>1.47</v>
      </c>
    </row>
    <row r="2930" spans="1:5" x14ac:dyDescent="0.2">
      <c r="A2930" s="20">
        <v>39820</v>
      </c>
      <c r="B2930" s="1">
        <v>7</v>
      </c>
      <c r="C2930" s="3">
        <v>1</v>
      </c>
      <c r="D2930" s="1">
        <v>2009</v>
      </c>
      <c r="E2930">
        <v>1.21</v>
      </c>
    </row>
    <row r="2931" spans="1:5" x14ac:dyDescent="0.2">
      <c r="A2931" s="20">
        <v>39821</v>
      </c>
      <c r="B2931" s="1">
        <v>8</v>
      </c>
      <c r="C2931" s="3">
        <v>1</v>
      </c>
      <c r="D2931" s="1">
        <v>2009</v>
      </c>
      <c r="E2931">
        <v>1.01</v>
      </c>
    </row>
    <row r="2932" spans="1:5" x14ac:dyDescent="0.2">
      <c r="A2932" s="20">
        <v>39822</v>
      </c>
      <c r="B2932" s="1">
        <v>9</v>
      </c>
      <c r="C2932" s="3">
        <v>1</v>
      </c>
      <c r="D2932" s="1">
        <v>2009</v>
      </c>
      <c r="E2932">
        <v>0.82</v>
      </c>
    </row>
    <row r="2933" spans="1:5" x14ac:dyDescent="0.2">
      <c r="A2933" s="20">
        <v>39823</v>
      </c>
      <c r="B2933" s="1">
        <v>10</v>
      </c>
      <c r="C2933" s="3">
        <v>1</v>
      </c>
      <c r="D2933" s="1">
        <v>2009</v>
      </c>
      <c r="E2933">
        <v>0.89</v>
      </c>
    </row>
    <row r="2934" spans="1:5" x14ac:dyDescent="0.2">
      <c r="A2934" s="20">
        <v>39824</v>
      </c>
      <c r="B2934" s="1">
        <v>11</v>
      </c>
      <c r="C2934" s="3">
        <v>1</v>
      </c>
      <c r="D2934" s="1">
        <v>2009</v>
      </c>
      <c r="E2934">
        <v>0.9</v>
      </c>
    </row>
    <row r="2935" spans="1:5" x14ac:dyDescent="0.2">
      <c r="A2935" s="20">
        <v>39825</v>
      </c>
      <c r="B2935" s="1">
        <v>12</v>
      </c>
      <c r="C2935" s="3">
        <v>1</v>
      </c>
      <c r="D2935" s="1">
        <v>2009</v>
      </c>
      <c r="E2935">
        <v>0.77</v>
      </c>
    </row>
    <row r="2936" spans="1:5" x14ac:dyDescent="0.2">
      <c r="A2936" s="20">
        <v>39826</v>
      </c>
      <c r="B2936" s="1">
        <v>13</v>
      </c>
      <c r="C2936" s="3">
        <v>1</v>
      </c>
      <c r="D2936" s="1">
        <v>2009</v>
      </c>
      <c r="E2936">
        <v>0.59</v>
      </c>
    </row>
    <row r="2937" spans="1:5" x14ac:dyDescent="0.2">
      <c r="A2937" s="20">
        <v>39827</v>
      </c>
      <c r="B2937" s="1">
        <v>14</v>
      </c>
      <c r="C2937" s="3">
        <v>1</v>
      </c>
      <c r="D2937" s="1">
        <v>2009</v>
      </c>
      <c r="E2937">
        <v>0.36</v>
      </c>
    </row>
    <row r="2938" spans="1:5" x14ac:dyDescent="0.2">
      <c r="A2938" s="20">
        <v>39828</v>
      </c>
      <c r="B2938" s="1">
        <v>15</v>
      </c>
      <c r="C2938" s="3">
        <v>1</v>
      </c>
      <c r="D2938" s="1">
        <v>2009</v>
      </c>
      <c r="E2938">
        <v>0.18</v>
      </c>
    </row>
    <row r="2939" spans="1:5" x14ac:dyDescent="0.2">
      <c r="A2939" s="20">
        <v>39829</v>
      </c>
      <c r="B2939" s="1">
        <v>16</v>
      </c>
      <c r="C2939" s="3">
        <v>1</v>
      </c>
      <c r="D2939" s="1">
        <v>2009</v>
      </c>
      <c r="E2939">
        <v>0.06</v>
      </c>
    </row>
    <row r="2940" spans="1:5" x14ac:dyDescent="0.2">
      <c r="A2940" s="20">
        <v>39830</v>
      </c>
      <c r="B2940" s="1">
        <v>17</v>
      </c>
      <c r="C2940" s="3">
        <v>1</v>
      </c>
      <c r="D2940" s="1">
        <v>2009</v>
      </c>
      <c r="E2940">
        <v>0.14000000000000001</v>
      </c>
    </row>
    <row r="2941" spans="1:5" x14ac:dyDescent="0.2">
      <c r="A2941" s="20">
        <v>39831</v>
      </c>
      <c r="B2941" s="1">
        <v>18</v>
      </c>
      <c r="C2941" s="3">
        <v>1</v>
      </c>
      <c r="D2941" s="1">
        <v>2009</v>
      </c>
      <c r="E2941">
        <v>1.58</v>
      </c>
    </row>
    <row r="2942" spans="1:5" x14ac:dyDescent="0.2">
      <c r="A2942" s="20">
        <v>39832</v>
      </c>
      <c r="B2942" s="1">
        <v>19</v>
      </c>
      <c r="C2942" s="3">
        <v>1</v>
      </c>
      <c r="D2942" s="1">
        <v>2009</v>
      </c>
      <c r="E2942">
        <v>1.07</v>
      </c>
    </row>
    <row r="2943" spans="1:5" x14ac:dyDescent="0.2">
      <c r="A2943" s="20">
        <v>39833</v>
      </c>
      <c r="B2943" s="1">
        <v>20</v>
      </c>
      <c r="C2943" s="3">
        <v>1</v>
      </c>
      <c r="D2943" s="1">
        <v>2009</v>
      </c>
      <c r="E2943">
        <v>0.61</v>
      </c>
    </row>
    <row r="2944" spans="1:5" x14ac:dyDescent="0.2">
      <c r="A2944" s="20">
        <v>39834</v>
      </c>
      <c r="B2944" s="1">
        <v>21</v>
      </c>
      <c r="C2944" s="3">
        <v>1</v>
      </c>
      <c r="D2944" s="1">
        <v>2009</v>
      </c>
      <c r="E2944">
        <v>0.33</v>
      </c>
    </row>
    <row r="2945" spans="1:5" x14ac:dyDescent="0.2">
      <c r="A2945" s="20">
        <v>39835</v>
      </c>
      <c r="B2945" s="1">
        <v>22</v>
      </c>
      <c r="C2945" s="3">
        <v>1</v>
      </c>
      <c r="D2945" s="1">
        <v>2009</v>
      </c>
      <c r="E2945">
        <v>0.12</v>
      </c>
    </row>
    <row r="2946" spans="1:5" x14ac:dyDescent="0.2">
      <c r="A2946" s="20">
        <v>39836</v>
      </c>
      <c r="B2946" s="1">
        <v>23</v>
      </c>
      <c r="C2946" s="3">
        <v>1</v>
      </c>
      <c r="D2946" s="1">
        <v>2009</v>
      </c>
      <c r="E2946">
        <v>0.02</v>
      </c>
    </row>
    <row r="2947" spans="1:5" x14ac:dyDescent="0.2">
      <c r="A2947" s="20">
        <v>39837</v>
      </c>
      <c r="B2947" s="1">
        <v>24</v>
      </c>
      <c r="C2947" s="3">
        <v>1</v>
      </c>
      <c r="D2947" s="1">
        <v>2009</v>
      </c>
      <c r="E2947">
        <v>0</v>
      </c>
    </row>
    <row r="2948" spans="1:5" x14ac:dyDescent="0.2">
      <c r="A2948" s="20">
        <v>39838</v>
      </c>
      <c r="B2948" s="1">
        <v>25</v>
      </c>
      <c r="C2948" s="3">
        <v>1</v>
      </c>
      <c r="D2948" s="1">
        <v>2009</v>
      </c>
      <c r="E2948">
        <v>0</v>
      </c>
    </row>
    <row r="2949" spans="1:5" x14ac:dyDescent="0.2">
      <c r="A2949" s="20">
        <v>39839</v>
      </c>
      <c r="B2949" s="1">
        <v>26</v>
      </c>
      <c r="C2949" s="3">
        <v>1</v>
      </c>
      <c r="D2949" s="1">
        <v>2009</v>
      </c>
      <c r="E2949">
        <v>0</v>
      </c>
    </row>
    <row r="2950" spans="1:5" x14ac:dyDescent="0.2">
      <c r="A2950" s="20">
        <v>39840</v>
      </c>
      <c r="B2950" s="1">
        <v>27</v>
      </c>
      <c r="C2950" s="3">
        <v>1</v>
      </c>
      <c r="D2950" s="1">
        <v>2009</v>
      </c>
      <c r="E2950">
        <v>0</v>
      </c>
    </row>
    <row r="2951" spans="1:5" x14ac:dyDescent="0.2">
      <c r="A2951" s="20">
        <v>39841</v>
      </c>
      <c r="B2951" s="1">
        <v>28</v>
      </c>
      <c r="C2951" s="3">
        <v>1</v>
      </c>
      <c r="D2951" s="1">
        <v>2009</v>
      </c>
      <c r="E2951">
        <v>0</v>
      </c>
    </row>
    <row r="2952" spans="1:5" x14ac:dyDescent="0.2">
      <c r="A2952" s="20">
        <v>39842</v>
      </c>
      <c r="B2952" s="1">
        <v>29</v>
      </c>
      <c r="C2952" s="3">
        <v>1</v>
      </c>
      <c r="D2952" s="1">
        <v>2009</v>
      </c>
      <c r="E2952">
        <v>0</v>
      </c>
    </row>
    <row r="2953" spans="1:5" x14ac:dyDescent="0.2">
      <c r="A2953" s="20">
        <v>39843</v>
      </c>
      <c r="B2953" s="1">
        <v>30</v>
      </c>
      <c r="C2953" s="3">
        <v>1</v>
      </c>
      <c r="D2953" s="1">
        <v>2009</v>
      </c>
      <c r="E2953">
        <v>0</v>
      </c>
    </row>
    <row r="2954" spans="1:5" x14ac:dyDescent="0.2">
      <c r="A2954" s="20">
        <v>39844</v>
      </c>
      <c r="B2954" s="1">
        <v>31</v>
      </c>
      <c r="C2954" s="3">
        <v>1</v>
      </c>
      <c r="D2954" s="1">
        <v>2009</v>
      </c>
      <c r="E2954">
        <v>0</v>
      </c>
    </row>
    <row r="2955" spans="1:5" x14ac:dyDescent="0.2">
      <c r="A2955" s="20">
        <v>39845</v>
      </c>
      <c r="B2955" s="1">
        <v>1</v>
      </c>
      <c r="C2955" s="3">
        <v>2</v>
      </c>
      <c r="D2955" s="1">
        <v>2009</v>
      </c>
      <c r="E2955">
        <v>0</v>
      </c>
    </row>
    <row r="2956" spans="1:5" x14ac:dyDescent="0.2">
      <c r="A2956" s="20">
        <v>39846</v>
      </c>
      <c r="B2956" s="1">
        <v>2</v>
      </c>
      <c r="C2956" s="3">
        <v>2</v>
      </c>
      <c r="D2956" s="1">
        <v>2009</v>
      </c>
      <c r="E2956">
        <v>0</v>
      </c>
    </row>
    <row r="2957" spans="1:5" x14ac:dyDescent="0.2">
      <c r="A2957" s="20">
        <v>39847</v>
      </c>
      <c r="B2957" s="1">
        <v>3</v>
      </c>
      <c r="C2957" s="3">
        <v>2</v>
      </c>
      <c r="D2957" s="1">
        <v>2009</v>
      </c>
      <c r="E2957">
        <v>0</v>
      </c>
    </row>
    <row r="2958" spans="1:5" x14ac:dyDescent="0.2">
      <c r="A2958" s="20">
        <v>39848</v>
      </c>
      <c r="B2958" s="1">
        <v>4</v>
      </c>
      <c r="C2958" s="3">
        <v>2</v>
      </c>
      <c r="D2958" s="1">
        <v>2009</v>
      </c>
      <c r="E2958">
        <v>0</v>
      </c>
    </row>
    <row r="2959" spans="1:5" x14ac:dyDescent="0.2">
      <c r="A2959" s="20">
        <v>39849</v>
      </c>
      <c r="B2959" s="1">
        <v>5</v>
      </c>
      <c r="C2959" s="3">
        <v>2</v>
      </c>
      <c r="D2959" s="1">
        <v>2009</v>
      </c>
      <c r="E2959">
        <v>0</v>
      </c>
    </row>
    <row r="2960" spans="1:5" x14ac:dyDescent="0.2">
      <c r="A2960" s="20">
        <v>39850</v>
      </c>
      <c r="B2960" s="1">
        <v>6</v>
      </c>
      <c r="C2960" s="3">
        <v>2</v>
      </c>
      <c r="D2960" s="1">
        <v>2009</v>
      </c>
      <c r="E2960">
        <v>0</v>
      </c>
    </row>
    <row r="2961" spans="1:5" x14ac:dyDescent="0.2">
      <c r="A2961" s="20">
        <v>39851</v>
      </c>
      <c r="B2961" s="1">
        <v>7</v>
      </c>
      <c r="C2961" s="3">
        <v>2</v>
      </c>
      <c r="D2961" s="1">
        <v>2009</v>
      </c>
      <c r="E2961">
        <v>0.17</v>
      </c>
    </row>
    <row r="2962" spans="1:5" x14ac:dyDescent="0.2">
      <c r="A2962" s="20">
        <v>39852</v>
      </c>
      <c r="B2962" s="1">
        <v>8</v>
      </c>
      <c r="C2962" s="3">
        <v>2</v>
      </c>
      <c r="D2962" s="1">
        <v>2009</v>
      </c>
      <c r="E2962">
        <v>0.16</v>
      </c>
    </row>
    <row r="2963" spans="1:5" x14ac:dyDescent="0.2">
      <c r="A2963" s="20">
        <v>39853</v>
      </c>
      <c r="B2963" s="1">
        <v>9</v>
      </c>
      <c r="C2963" s="3">
        <v>2</v>
      </c>
      <c r="D2963" s="1">
        <v>2009</v>
      </c>
      <c r="E2963">
        <v>0.08</v>
      </c>
    </row>
    <row r="2964" spans="1:5" x14ac:dyDescent="0.2">
      <c r="A2964" s="20">
        <v>39854</v>
      </c>
      <c r="B2964" s="1">
        <v>10</v>
      </c>
      <c r="C2964" s="3">
        <v>2</v>
      </c>
      <c r="D2964" s="1">
        <v>2009</v>
      </c>
      <c r="E2964">
        <v>0.01</v>
      </c>
    </row>
    <row r="2965" spans="1:5" x14ac:dyDescent="0.2">
      <c r="A2965" s="20">
        <v>39855</v>
      </c>
      <c r="B2965" s="1">
        <v>11</v>
      </c>
      <c r="C2965" s="3">
        <v>2</v>
      </c>
      <c r="D2965" s="1">
        <v>2009</v>
      </c>
      <c r="E2965">
        <v>0.01</v>
      </c>
    </row>
    <row r="2966" spans="1:5" x14ac:dyDescent="0.2">
      <c r="A2966" s="20">
        <v>39856</v>
      </c>
      <c r="B2966" s="1">
        <v>12</v>
      </c>
      <c r="C2966" s="3">
        <v>2</v>
      </c>
      <c r="D2966" s="1">
        <v>2009</v>
      </c>
      <c r="E2966">
        <v>0.18</v>
      </c>
    </row>
    <row r="2967" spans="1:5" x14ac:dyDescent="0.2">
      <c r="A2967" s="20">
        <v>39857</v>
      </c>
      <c r="B2967" s="1">
        <v>13</v>
      </c>
      <c r="C2967" s="3">
        <v>2</v>
      </c>
      <c r="D2967" s="1">
        <v>2009</v>
      </c>
      <c r="E2967">
        <v>0.18</v>
      </c>
    </row>
    <row r="2968" spans="1:5" x14ac:dyDescent="0.2">
      <c r="A2968" s="20">
        <v>39858</v>
      </c>
      <c r="B2968" s="1">
        <v>14</v>
      </c>
      <c r="C2968" s="3">
        <v>2</v>
      </c>
      <c r="D2968" s="1">
        <v>2009</v>
      </c>
      <c r="E2968">
        <v>7.0000000000000007E-2</v>
      </c>
    </row>
    <row r="2969" spans="1:5" x14ac:dyDescent="0.2">
      <c r="A2969" s="20">
        <v>39859</v>
      </c>
      <c r="B2969" s="1">
        <v>15</v>
      </c>
      <c r="C2969" s="3">
        <v>2</v>
      </c>
      <c r="D2969" s="1">
        <v>2009</v>
      </c>
      <c r="E2969">
        <v>0.36</v>
      </c>
    </row>
    <row r="2970" spans="1:5" x14ac:dyDescent="0.2">
      <c r="A2970" s="20">
        <v>39860</v>
      </c>
      <c r="B2970" s="1">
        <v>16</v>
      </c>
      <c r="C2970" s="3">
        <v>2</v>
      </c>
      <c r="D2970" s="1">
        <v>2009</v>
      </c>
      <c r="E2970">
        <v>0.16</v>
      </c>
    </row>
    <row r="2971" spans="1:5" x14ac:dyDescent="0.2">
      <c r="A2971" s="20">
        <v>39861</v>
      </c>
      <c r="B2971" s="1">
        <v>17</v>
      </c>
      <c r="C2971" s="3">
        <v>2</v>
      </c>
      <c r="D2971" s="1">
        <v>2009</v>
      </c>
      <c r="E2971">
        <v>0.02</v>
      </c>
    </row>
    <row r="2972" spans="1:5" x14ac:dyDescent="0.2">
      <c r="A2972" s="20">
        <v>39862</v>
      </c>
      <c r="B2972" s="1">
        <v>18</v>
      </c>
      <c r="C2972" s="3">
        <v>2</v>
      </c>
      <c r="D2972" s="1">
        <v>2009</v>
      </c>
      <c r="E2972">
        <v>0.01</v>
      </c>
    </row>
    <row r="2973" spans="1:5" x14ac:dyDescent="0.2">
      <c r="A2973" s="20">
        <v>39863</v>
      </c>
      <c r="B2973" s="1">
        <v>19</v>
      </c>
      <c r="C2973" s="3">
        <v>2</v>
      </c>
      <c r="D2973" s="1">
        <v>2009</v>
      </c>
      <c r="E2973">
        <v>0</v>
      </c>
    </row>
    <row r="2974" spans="1:5" x14ac:dyDescent="0.2">
      <c r="A2974" s="20">
        <v>39864</v>
      </c>
      <c r="B2974" s="1">
        <v>20</v>
      </c>
      <c r="C2974" s="3">
        <v>2</v>
      </c>
      <c r="D2974" s="1">
        <v>2009</v>
      </c>
      <c r="E2974">
        <v>0.21</v>
      </c>
    </row>
    <row r="2975" spans="1:5" x14ac:dyDescent="0.2">
      <c r="A2975" s="20">
        <v>39865</v>
      </c>
      <c r="B2975" s="1">
        <v>21</v>
      </c>
      <c r="C2975" s="3">
        <v>2</v>
      </c>
      <c r="D2975" s="1">
        <v>2009</v>
      </c>
      <c r="E2975">
        <v>0.15</v>
      </c>
    </row>
    <row r="2976" spans="1:5" x14ac:dyDescent="0.2">
      <c r="A2976" s="20">
        <v>39866</v>
      </c>
      <c r="B2976" s="1">
        <v>22</v>
      </c>
      <c r="C2976" s="3">
        <v>2</v>
      </c>
      <c r="D2976" s="1">
        <v>2009</v>
      </c>
      <c r="E2976">
        <v>0.04</v>
      </c>
    </row>
    <row r="2977" spans="1:5" x14ac:dyDescent="0.2">
      <c r="A2977" s="20">
        <v>39867</v>
      </c>
      <c r="B2977" s="1">
        <v>23</v>
      </c>
      <c r="C2977" s="3">
        <v>2</v>
      </c>
      <c r="D2977" s="1">
        <v>2009</v>
      </c>
      <c r="E2977">
        <v>0.01</v>
      </c>
    </row>
    <row r="2978" spans="1:5" x14ac:dyDescent="0.2">
      <c r="A2978" s="20">
        <v>39868</v>
      </c>
      <c r="B2978" s="1">
        <v>24</v>
      </c>
      <c r="C2978" s="3">
        <v>2</v>
      </c>
      <c r="D2978" s="1">
        <v>2009</v>
      </c>
      <c r="E2978">
        <v>0</v>
      </c>
    </row>
    <row r="2979" spans="1:5" x14ac:dyDescent="0.2">
      <c r="A2979" s="20">
        <v>39869</v>
      </c>
      <c r="B2979" s="1">
        <v>25</v>
      </c>
      <c r="C2979" s="3">
        <v>2</v>
      </c>
      <c r="D2979" s="1">
        <v>2009</v>
      </c>
      <c r="E2979">
        <v>0</v>
      </c>
    </row>
    <row r="2980" spans="1:5" x14ac:dyDescent="0.2">
      <c r="A2980" s="20">
        <v>39870</v>
      </c>
      <c r="B2980" s="1">
        <v>26</v>
      </c>
      <c r="C2980" s="3">
        <v>2</v>
      </c>
      <c r="D2980" s="1">
        <v>2009</v>
      </c>
      <c r="E2980">
        <v>0</v>
      </c>
    </row>
    <row r="2981" spans="1:5" x14ac:dyDescent="0.2">
      <c r="A2981" s="20">
        <v>39871</v>
      </c>
      <c r="B2981" s="1">
        <v>27</v>
      </c>
      <c r="C2981" s="3">
        <v>2</v>
      </c>
      <c r="D2981" s="1">
        <v>2009</v>
      </c>
      <c r="E2981">
        <v>0</v>
      </c>
    </row>
    <row r="2982" spans="1:5" x14ac:dyDescent="0.2">
      <c r="A2982" s="20">
        <v>39872</v>
      </c>
      <c r="B2982" s="1">
        <v>28</v>
      </c>
      <c r="C2982" s="3">
        <v>2</v>
      </c>
      <c r="D2982" s="1">
        <v>2009</v>
      </c>
      <c r="E2982">
        <v>0</v>
      </c>
    </row>
    <row r="2983" spans="1:5" x14ac:dyDescent="0.2">
      <c r="A2983" s="20">
        <v>39873</v>
      </c>
      <c r="B2983" s="1">
        <v>1</v>
      </c>
      <c r="C2983" s="3">
        <v>3</v>
      </c>
      <c r="D2983" s="1">
        <v>2009</v>
      </c>
      <c r="E2983">
        <v>0</v>
      </c>
    </row>
    <row r="2984" spans="1:5" x14ac:dyDescent="0.2">
      <c r="A2984" s="20">
        <v>39874</v>
      </c>
      <c r="B2984" s="1">
        <v>2</v>
      </c>
      <c r="C2984" s="3">
        <v>3</v>
      </c>
      <c r="D2984" s="1">
        <v>2009</v>
      </c>
      <c r="E2984">
        <v>0</v>
      </c>
    </row>
    <row r="2985" spans="1:5" x14ac:dyDescent="0.2">
      <c r="A2985" s="20">
        <v>39875</v>
      </c>
      <c r="B2985" s="1">
        <v>3</v>
      </c>
      <c r="C2985" s="3">
        <v>3</v>
      </c>
      <c r="D2985" s="1">
        <v>2009</v>
      </c>
      <c r="E2985">
        <v>0</v>
      </c>
    </row>
    <row r="2986" spans="1:5" x14ac:dyDescent="0.2">
      <c r="A2986" s="20">
        <v>39876</v>
      </c>
      <c r="B2986" s="1">
        <v>4</v>
      </c>
      <c r="C2986" s="3">
        <v>3</v>
      </c>
      <c r="D2986" s="1">
        <v>2009</v>
      </c>
      <c r="E2986">
        <v>0</v>
      </c>
    </row>
    <row r="2987" spans="1:5" x14ac:dyDescent="0.2">
      <c r="A2987" s="20">
        <v>39877</v>
      </c>
      <c r="B2987" s="1">
        <v>5</v>
      </c>
      <c r="C2987" s="3">
        <v>3</v>
      </c>
      <c r="D2987" s="1">
        <v>2009</v>
      </c>
      <c r="E2987">
        <v>0</v>
      </c>
    </row>
    <row r="2988" spans="1:5" x14ac:dyDescent="0.2">
      <c r="A2988" s="20">
        <v>39878</v>
      </c>
      <c r="B2988" s="1">
        <v>6</v>
      </c>
      <c r="C2988" s="3">
        <v>3</v>
      </c>
      <c r="D2988" s="1">
        <v>2009</v>
      </c>
      <c r="E2988">
        <v>0</v>
      </c>
    </row>
    <row r="2989" spans="1:5" x14ac:dyDescent="0.2">
      <c r="A2989" s="20">
        <v>39879</v>
      </c>
      <c r="B2989" s="1">
        <v>7</v>
      </c>
      <c r="C2989" s="3">
        <v>3</v>
      </c>
      <c r="D2989" s="1">
        <v>2009</v>
      </c>
      <c r="E2989">
        <v>0</v>
      </c>
    </row>
    <row r="2990" spans="1:5" x14ac:dyDescent="0.2">
      <c r="A2990" s="20">
        <v>39880</v>
      </c>
      <c r="B2990" s="1">
        <v>8</v>
      </c>
      <c r="C2990" s="3">
        <v>3</v>
      </c>
      <c r="D2990" s="1">
        <v>2009</v>
      </c>
      <c r="E2990">
        <v>0</v>
      </c>
    </row>
    <row r="2991" spans="1:5" x14ac:dyDescent="0.2">
      <c r="A2991" s="20">
        <v>39881</v>
      </c>
      <c r="B2991" s="1">
        <v>9</v>
      </c>
      <c r="C2991" s="3">
        <v>3</v>
      </c>
      <c r="D2991" s="1">
        <v>2009</v>
      </c>
      <c r="E2991">
        <v>0</v>
      </c>
    </row>
    <row r="2992" spans="1:5" x14ac:dyDescent="0.2">
      <c r="A2992" s="20">
        <v>39882</v>
      </c>
      <c r="B2992" s="1">
        <v>10</v>
      </c>
      <c r="C2992" s="3">
        <v>3</v>
      </c>
      <c r="D2992" s="1">
        <v>2009</v>
      </c>
      <c r="E2992">
        <v>0</v>
      </c>
    </row>
    <row r="2993" spans="1:5" x14ac:dyDescent="0.2">
      <c r="A2993" s="20">
        <v>39883</v>
      </c>
      <c r="B2993" s="1">
        <v>11</v>
      </c>
      <c r="C2993" s="3">
        <v>3</v>
      </c>
      <c r="D2993" s="1">
        <v>2009</v>
      </c>
      <c r="E2993">
        <v>0.6</v>
      </c>
    </row>
    <row r="2994" spans="1:5" x14ac:dyDescent="0.2">
      <c r="A2994" s="20">
        <v>39884</v>
      </c>
      <c r="B2994" s="1">
        <v>12</v>
      </c>
      <c r="C2994" s="3">
        <v>3</v>
      </c>
      <c r="D2994" s="1">
        <v>2009</v>
      </c>
      <c r="E2994">
        <v>0.66</v>
      </c>
    </row>
    <row r="2995" spans="1:5" x14ac:dyDescent="0.2">
      <c r="A2995" s="20">
        <v>39885</v>
      </c>
      <c r="B2995" s="1">
        <v>13</v>
      </c>
      <c r="C2995" s="3">
        <v>3</v>
      </c>
      <c r="D2995" s="1">
        <v>2009</v>
      </c>
      <c r="E2995">
        <v>0.34</v>
      </c>
    </row>
    <row r="2996" spans="1:5" x14ac:dyDescent="0.2">
      <c r="A2996" s="20">
        <v>39886</v>
      </c>
      <c r="B2996" s="1">
        <v>14</v>
      </c>
      <c r="C2996" s="3">
        <v>3</v>
      </c>
      <c r="D2996" s="1">
        <v>2009</v>
      </c>
      <c r="E2996">
        <v>0.36</v>
      </c>
    </row>
    <row r="2997" spans="1:5" x14ac:dyDescent="0.2">
      <c r="A2997" s="20">
        <v>39887</v>
      </c>
      <c r="B2997" s="1">
        <v>15</v>
      </c>
      <c r="C2997" s="3">
        <v>3</v>
      </c>
      <c r="D2997" s="1">
        <v>2009</v>
      </c>
      <c r="E2997">
        <v>1.33</v>
      </c>
    </row>
    <row r="2998" spans="1:5" x14ac:dyDescent="0.2">
      <c r="A2998" s="20">
        <v>39888</v>
      </c>
      <c r="B2998" s="1">
        <v>16</v>
      </c>
      <c r="C2998" s="3">
        <v>3</v>
      </c>
      <c r="D2998" s="1">
        <v>2009</v>
      </c>
      <c r="E2998">
        <v>1.75</v>
      </c>
    </row>
    <row r="2999" spans="1:5" x14ac:dyDescent="0.2">
      <c r="A2999" s="20">
        <v>39889</v>
      </c>
      <c r="B2999" s="1">
        <v>17</v>
      </c>
      <c r="C2999" s="3">
        <v>3</v>
      </c>
      <c r="D2999" s="1">
        <v>2009</v>
      </c>
      <c r="E2999">
        <v>1.85</v>
      </c>
    </row>
    <row r="3000" spans="1:5" x14ac:dyDescent="0.2">
      <c r="A3000" s="20">
        <v>39890</v>
      </c>
      <c r="B3000" s="1">
        <v>18</v>
      </c>
      <c r="C3000" s="3">
        <v>3</v>
      </c>
      <c r="D3000" s="1">
        <v>2009</v>
      </c>
      <c r="E3000">
        <v>2.71</v>
      </c>
    </row>
    <row r="3001" spans="1:5" x14ac:dyDescent="0.2">
      <c r="A3001" s="20">
        <v>39891</v>
      </c>
      <c r="B3001" s="1">
        <v>19</v>
      </c>
      <c r="C3001" s="3">
        <v>3</v>
      </c>
      <c r="D3001" s="1">
        <v>2009</v>
      </c>
      <c r="E3001">
        <v>4.32</v>
      </c>
    </row>
    <row r="3002" spans="1:5" x14ac:dyDescent="0.2">
      <c r="A3002" s="20">
        <v>39892</v>
      </c>
      <c r="B3002" s="1">
        <v>20</v>
      </c>
      <c r="C3002" s="3">
        <v>3</v>
      </c>
      <c r="D3002" s="1">
        <v>2009</v>
      </c>
      <c r="E3002">
        <v>3.33</v>
      </c>
    </row>
    <row r="3003" spans="1:5" x14ac:dyDescent="0.2">
      <c r="A3003" s="20">
        <v>39893</v>
      </c>
      <c r="B3003" s="1">
        <v>21</v>
      </c>
      <c r="C3003" s="3">
        <v>3</v>
      </c>
      <c r="D3003" s="1">
        <v>2009</v>
      </c>
      <c r="E3003">
        <v>2.04</v>
      </c>
    </row>
    <row r="3004" spans="1:5" x14ac:dyDescent="0.2">
      <c r="A3004" s="20">
        <v>39894</v>
      </c>
      <c r="B3004" s="1">
        <v>22</v>
      </c>
      <c r="C3004" s="3">
        <v>3</v>
      </c>
      <c r="D3004" s="1">
        <v>2009</v>
      </c>
      <c r="E3004">
        <v>1.1499999999999999</v>
      </c>
    </row>
    <row r="3005" spans="1:5" x14ac:dyDescent="0.2">
      <c r="A3005" s="20">
        <v>39895</v>
      </c>
      <c r="B3005" s="1">
        <v>23</v>
      </c>
      <c r="C3005" s="3">
        <v>3</v>
      </c>
      <c r="D3005" s="1">
        <v>2009</v>
      </c>
      <c r="E3005">
        <v>0.78</v>
      </c>
    </row>
    <row r="3006" spans="1:5" x14ac:dyDescent="0.2">
      <c r="A3006" s="20">
        <v>39896</v>
      </c>
      <c r="B3006" s="1">
        <v>24</v>
      </c>
      <c r="C3006" s="3">
        <v>3</v>
      </c>
      <c r="D3006" s="1">
        <v>2009</v>
      </c>
      <c r="E3006">
        <v>0.64</v>
      </c>
    </row>
    <row r="3007" spans="1:5" x14ac:dyDescent="0.2">
      <c r="A3007" s="20">
        <v>39897</v>
      </c>
      <c r="B3007" s="1">
        <v>25</v>
      </c>
      <c r="C3007" s="3">
        <v>3</v>
      </c>
      <c r="D3007" s="1">
        <v>2009</v>
      </c>
      <c r="E3007">
        <v>0.52</v>
      </c>
    </row>
    <row r="3008" spans="1:5" x14ac:dyDescent="0.2">
      <c r="A3008" s="20">
        <v>39898</v>
      </c>
      <c r="B3008" s="1">
        <v>26</v>
      </c>
      <c r="C3008" s="3">
        <v>3</v>
      </c>
      <c r="D3008" s="1">
        <v>2009</v>
      </c>
      <c r="E3008">
        <v>0.43</v>
      </c>
    </row>
    <row r="3009" spans="1:5" x14ac:dyDescent="0.2">
      <c r="A3009" s="20">
        <v>39899</v>
      </c>
      <c r="B3009" s="1">
        <v>27</v>
      </c>
      <c r="C3009" s="3">
        <v>3</v>
      </c>
      <c r="D3009" s="1">
        <v>2009</v>
      </c>
      <c r="E3009">
        <v>0.37</v>
      </c>
    </row>
    <row r="3010" spans="1:5" x14ac:dyDescent="0.2">
      <c r="A3010" s="20">
        <v>39900</v>
      </c>
      <c r="B3010" s="1">
        <v>28</v>
      </c>
      <c r="C3010" s="3">
        <v>3</v>
      </c>
      <c r="D3010" s="1">
        <v>2009</v>
      </c>
      <c r="E3010">
        <v>0.39</v>
      </c>
    </row>
    <row r="3011" spans="1:5" x14ac:dyDescent="0.2">
      <c r="A3011" s="20">
        <v>39901</v>
      </c>
      <c r="B3011" s="1">
        <v>29</v>
      </c>
      <c r="C3011" s="3">
        <v>3</v>
      </c>
      <c r="D3011" s="1">
        <v>2009</v>
      </c>
      <c r="E3011">
        <v>0.96</v>
      </c>
    </row>
    <row r="3012" spans="1:5" x14ac:dyDescent="0.2">
      <c r="A3012" s="20">
        <v>39902</v>
      </c>
      <c r="B3012" s="1">
        <v>30</v>
      </c>
      <c r="C3012" s="3">
        <v>3</v>
      </c>
      <c r="D3012" s="1">
        <v>2009</v>
      </c>
      <c r="E3012">
        <v>1.47</v>
      </c>
    </row>
    <row r="3013" spans="1:5" x14ac:dyDescent="0.2">
      <c r="A3013" s="20">
        <v>39903</v>
      </c>
      <c r="B3013" s="1">
        <v>31</v>
      </c>
      <c r="C3013" s="3">
        <v>3</v>
      </c>
      <c r="D3013" s="1">
        <v>2009</v>
      </c>
      <c r="E3013">
        <v>1.85</v>
      </c>
    </row>
    <row r="3014" spans="1:5" x14ac:dyDescent="0.2">
      <c r="A3014" s="20">
        <v>39904</v>
      </c>
      <c r="B3014" s="1">
        <v>1</v>
      </c>
      <c r="C3014" s="3">
        <v>4</v>
      </c>
      <c r="D3014" s="1">
        <v>2009</v>
      </c>
      <c r="E3014">
        <v>3.14</v>
      </c>
    </row>
    <row r="3015" spans="1:5" x14ac:dyDescent="0.2">
      <c r="A3015" s="20">
        <v>39905</v>
      </c>
      <c r="B3015" s="1">
        <v>2</v>
      </c>
      <c r="C3015" s="3">
        <v>4</v>
      </c>
      <c r="D3015" s="1">
        <v>2009</v>
      </c>
      <c r="E3015">
        <v>5.24</v>
      </c>
    </row>
    <row r="3016" spans="1:5" x14ac:dyDescent="0.2">
      <c r="A3016" s="20">
        <v>39906</v>
      </c>
      <c r="B3016" s="1">
        <v>3</v>
      </c>
      <c r="C3016" s="3">
        <v>4</v>
      </c>
      <c r="D3016" s="1">
        <v>2009</v>
      </c>
      <c r="E3016">
        <v>4.05</v>
      </c>
    </row>
    <row r="3017" spans="1:5" x14ac:dyDescent="0.2">
      <c r="A3017" s="20">
        <v>39907</v>
      </c>
      <c r="B3017" s="1">
        <v>4</v>
      </c>
      <c r="C3017" s="3">
        <v>4</v>
      </c>
      <c r="D3017" s="1">
        <v>2009</v>
      </c>
      <c r="E3017">
        <v>3.77</v>
      </c>
    </row>
    <row r="3018" spans="1:5" x14ac:dyDescent="0.2">
      <c r="A3018" s="20">
        <v>39908</v>
      </c>
      <c r="B3018" s="1">
        <v>5</v>
      </c>
      <c r="C3018" s="3">
        <v>4</v>
      </c>
      <c r="D3018" s="1">
        <v>2009</v>
      </c>
      <c r="E3018">
        <v>4.16</v>
      </c>
    </row>
    <row r="3019" spans="1:5" x14ac:dyDescent="0.2">
      <c r="A3019" s="20">
        <v>39909</v>
      </c>
      <c r="B3019" s="1">
        <v>6</v>
      </c>
      <c r="C3019" s="3">
        <v>4</v>
      </c>
      <c r="D3019" s="1">
        <v>2009</v>
      </c>
      <c r="E3019">
        <v>5.44</v>
      </c>
    </row>
    <row r="3020" spans="1:5" x14ac:dyDescent="0.2">
      <c r="A3020" s="20">
        <v>39910</v>
      </c>
      <c r="B3020" s="1">
        <v>7</v>
      </c>
      <c r="C3020" s="3">
        <v>4</v>
      </c>
      <c r="D3020" s="1">
        <v>2009</v>
      </c>
      <c r="E3020">
        <v>6.05</v>
      </c>
    </row>
    <row r="3021" spans="1:5" x14ac:dyDescent="0.2">
      <c r="A3021" s="20">
        <v>39911</v>
      </c>
      <c r="B3021" s="1">
        <v>8</v>
      </c>
      <c r="C3021" s="3">
        <v>4</v>
      </c>
      <c r="D3021" s="1">
        <v>2009</v>
      </c>
      <c r="E3021">
        <v>8.19</v>
      </c>
    </row>
    <row r="3022" spans="1:5" x14ac:dyDescent="0.2">
      <c r="A3022" s="20">
        <v>39912</v>
      </c>
      <c r="B3022" s="1">
        <v>9</v>
      </c>
      <c r="C3022" s="3">
        <v>4</v>
      </c>
      <c r="D3022" s="1">
        <v>2009</v>
      </c>
      <c r="E3022">
        <v>7.46</v>
      </c>
    </row>
    <row r="3023" spans="1:5" x14ac:dyDescent="0.2">
      <c r="A3023" s="20">
        <v>39913</v>
      </c>
      <c r="B3023" s="1">
        <v>10</v>
      </c>
      <c r="C3023" s="3">
        <v>4</v>
      </c>
      <c r="D3023" s="1">
        <v>2009</v>
      </c>
      <c r="E3023">
        <v>6.63</v>
      </c>
    </row>
    <row r="3024" spans="1:5" x14ac:dyDescent="0.2">
      <c r="A3024" s="20">
        <v>39914</v>
      </c>
      <c r="B3024" s="1">
        <v>11</v>
      </c>
      <c r="C3024" s="3">
        <v>4</v>
      </c>
      <c r="D3024" s="1">
        <v>2009</v>
      </c>
      <c r="E3024">
        <v>10.8</v>
      </c>
    </row>
    <row r="3025" spans="1:5" x14ac:dyDescent="0.2">
      <c r="A3025" s="20">
        <v>39915</v>
      </c>
      <c r="B3025" s="1">
        <v>12</v>
      </c>
      <c r="C3025" s="3">
        <v>4</v>
      </c>
      <c r="D3025" s="1">
        <v>2009</v>
      </c>
      <c r="E3025">
        <v>15.4</v>
      </c>
    </row>
    <row r="3026" spans="1:5" x14ac:dyDescent="0.2">
      <c r="A3026" s="20">
        <v>39916</v>
      </c>
      <c r="B3026" s="1">
        <v>13</v>
      </c>
      <c r="C3026" s="3">
        <v>4</v>
      </c>
      <c r="D3026" s="1">
        <v>2009</v>
      </c>
      <c r="E3026">
        <v>23.2</v>
      </c>
    </row>
    <row r="3027" spans="1:5" x14ac:dyDescent="0.2">
      <c r="A3027" s="20">
        <v>39917</v>
      </c>
      <c r="B3027" s="1">
        <v>14</v>
      </c>
      <c r="C3027" s="3">
        <v>4</v>
      </c>
      <c r="D3027" s="1">
        <v>2009</v>
      </c>
      <c r="E3027">
        <v>20.9</v>
      </c>
    </row>
    <row r="3028" spans="1:5" x14ac:dyDescent="0.2">
      <c r="A3028" s="20">
        <v>39918</v>
      </c>
      <c r="B3028" s="1">
        <v>15</v>
      </c>
      <c r="C3028" s="3">
        <v>4</v>
      </c>
      <c r="D3028" s="1">
        <v>2009</v>
      </c>
      <c r="E3028">
        <v>22</v>
      </c>
    </row>
    <row r="3029" spans="1:5" x14ac:dyDescent="0.2">
      <c r="A3029" s="20">
        <v>39919</v>
      </c>
      <c r="B3029" s="1">
        <v>16</v>
      </c>
      <c r="C3029" s="3">
        <v>4</v>
      </c>
      <c r="D3029" s="1">
        <v>2009</v>
      </c>
      <c r="E3029">
        <v>21.6</v>
      </c>
    </row>
    <row r="3030" spans="1:5" x14ac:dyDescent="0.2">
      <c r="A3030" s="20">
        <v>39920</v>
      </c>
      <c r="B3030" s="1">
        <v>17</v>
      </c>
      <c r="C3030" s="3">
        <v>4</v>
      </c>
      <c r="D3030" s="1">
        <v>2009</v>
      </c>
      <c r="E3030">
        <v>16.600000000000001</v>
      </c>
    </row>
    <row r="3031" spans="1:5" x14ac:dyDescent="0.2">
      <c r="A3031" s="20">
        <v>39921</v>
      </c>
      <c r="B3031" s="1">
        <v>18</v>
      </c>
      <c r="C3031" s="3">
        <v>4</v>
      </c>
      <c r="D3031" s="1">
        <v>2009</v>
      </c>
      <c r="E3031">
        <v>13.3</v>
      </c>
    </row>
    <row r="3032" spans="1:5" x14ac:dyDescent="0.2">
      <c r="A3032" s="20">
        <v>39922</v>
      </c>
      <c r="B3032" s="1">
        <v>19</v>
      </c>
      <c r="C3032" s="3">
        <v>4</v>
      </c>
      <c r="D3032" s="1">
        <v>2009</v>
      </c>
      <c r="E3032">
        <v>11.2</v>
      </c>
    </row>
    <row r="3033" spans="1:5" x14ac:dyDescent="0.2">
      <c r="A3033" s="20">
        <v>39923</v>
      </c>
      <c r="B3033" s="1">
        <v>20</v>
      </c>
      <c r="C3033" s="3">
        <v>4</v>
      </c>
      <c r="D3033" s="1">
        <v>2009</v>
      </c>
      <c r="E3033">
        <v>9.86</v>
      </c>
    </row>
    <row r="3034" spans="1:5" x14ac:dyDescent="0.2">
      <c r="A3034" s="20">
        <v>39924</v>
      </c>
      <c r="B3034" s="1">
        <v>21</v>
      </c>
      <c r="C3034" s="3">
        <v>4</v>
      </c>
      <c r="D3034" s="1">
        <v>2009</v>
      </c>
      <c r="E3034">
        <v>9.0500000000000007</v>
      </c>
    </row>
    <row r="3035" spans="1:5" x14ac:dyDescent="0.2">
      <c r="A3035" s="20">
        <v>39925</v>
      </c>
      <c r="B3035" s="1">
        <v>22</v>
      </c>
      <c r="C3035" s="3">
        <v>4</v>
      </c>
      <c r="D3035" s="1">
        <v>2009</v>
      </c>
      <c r="E3035">
        <v>9.52</v>
      </c>
    </row>
    <row r="3036" spans="1:5" x14ac:dyDescent="0.2">
      <c r="A3036" s="20">
        <v>39926</v>
      </c>
      <c r="B3036" s="1">
        <v>23</v>
      </c>
      <c r="C3036" s="3">
        <v>4</v>
      </c>
      <c r="D3036" s="1">
        <v>2009</v>
      </c>
      <c r="E3036">
        <v>10.6</v>
      </c>
    </row>
    <row r="3037" spans="1:5" x14ac:dyDescent="0.2">
      <c r="A3037" s="20">
        <v>39927</v>
      </c>
      <c r="B3037" s="1">
        <v>24</v>
      </c>
      <c r="C3037" s="3">
        <v>4</v>
      </c>
      <c r="D3037" s="1">
        <v>2009</v>
      </c>
      <c r="E3037">
        <v>10.3</v>
      </c>
    </row>
    <row r="3038" spans="1:5" x14ac:dyDescent="0.2">
      <c r="A3038" s="20">
        <v>39928</v>
      </c>
      <c r="B3038" s="1">
        <v>25</v>
      </c>
      <c r="C3038" s="3">
        <v>4</v>
      </c>
      <c r="D3038" s="1">
        <v>2009</v>
      </c>
      <c r="E3038">
        <v>9</v>
      </c>
    </row>
    <row r="3039" spans="1:5" x14ac:dyDescent="0.2">
      <c r="A3039" s="20">
        <v>39929</v>
      </c>
      <c r="B3039" s="1">
        <v>26</v>
      </c>
      <c r="C3039" s="3">
        <v>4</v>
      </c>
      <c r="D3039" s="1">
        <v>2009</v>
      </c>
      <c r="E3039">
        <v>8.34</v>
      </c>
    </row>
    <row r="3040" spans="1:5" x14ac:dyDescent="0.2">
      <c r="A3040" s="20">
        <v>39930</v>
      </c>
      <c r="B3040" s="1">
        <v>27</v>
      </c>
      <c r="C3040" s="3">
        <v>4</v>
      </c>
      <c r="D3040" s="1">
        <v>2009</v>
      </c>
      <c r="E3040">
        <v>10.1</v>
      </c>
    </row>
    <row r="3041" spans="1:5" x14ac:dyDescent="0.2">
      <c r="A3041" s="20">
        <v>39931</v>
      </c>
      <c r="B3041" s="1">
        <v>28</v>
      </c>
      <c r="C3041" s="3">
        <v>4</v>
      </c>
      <c r="D3041" s="1">
        <v>2009</v>
      </c>
      <c r="E3041">
        <v>11.2</v>
      </c>
    </row>
    <row r="3042" spans="1:5" x14ac:dyDescent="0.2">
      <c r="A3042" s="20">
        <v>39932</v>
      </c>
      <c r="B3042" s="1">
        <v>29</v>
      </c>
      <c r="C3042" s="3">
        <v>4</v>
      </c>
      <c r="D3042" s="1">
        <v>2009</v>
      </c>
      <c r="E3042">
        <v>12</v>
      </c>
    </row>
    <row r="3043" spans="1:5" x14ac:dyDescent="0.2">
      <c r="A3043" s="20">
        <v>39933</v>
      </c>
      <c r="B3043" s="1">
        <v>30</v>
      </c>
      <c r="C3043" s="3">
        <v>4</v>
      </c>
      <c r="D3043" s="1">
        <v>2009</v>
      </c>
      <c r="E3043">
        <v>11.7</v>
      </c>
    </row>
    <row r="3044" spans="1:5" x14ac:dyDescent="0.2">
      <c r="A3044" s="20">
        <v>39934</v>
      </c>
      <c r="B3044" s="1">
        <v>1</v>
      </c>
      <c r="C3044" s="3">
        <v>5</v>
      </c>
      <c r="D3044" s="1">
        <v>2009</v>
      </c>
      <c r="E3044">
        <v>11.5</v>
      </c>
    </row>
    <row r="3045" spans="1:5" x14ac:dyDescent="0.2">
      <c r="A3045" s="20">
        <v>39935</v>
      </c>
      <c r="B3045" s="1">
        <v>2</v>
      </c>
      <c r="C3045" s="3">
        <v>5</v>
      </c>
      <c r="D3045" s="1">
        <v>2009</v>
      </c>
      <c r="E3045">
        <v>11.1</v>
      </c>
    </row>
    <row r="3046" spans="1:5" x14ac:dyDescent="0.2">
      <c r="A3046" s="20">
        <v>39936</v>
      </c>
      <c r="B3046" s="1">
        <v>3</v>
      </c>
      <c r="C3046" s="3">
        <v>5</v>
      </c>
      <c r="D3046" s="1">
        <v>2009</v>
      </c>
      <c r="E3046">
        <v>7.93</v>
      </c>
    </row>
    <row r="3047" spans="1:5" x14ac:dyDescent="0.2">
      <c r="A3047" s="20">
        <v>39937</v>
      </c>
      <c r="B3047" s="1">
        <v>4</v>
      </c>
      <c r="C3047" s="3">
        <v>5</v>
      </c>
      <c r="D3047" s="1">
        <v>2009</v>
      </c>
      <c r="E3047">
        <v>7.62</v>
      </c>
    </row>
    <row r="3048" spans="1:5" x14ac:dyDescent="0.2">
      <c r="A3048" s="20">
        <v>39938</v>
      </c>
      <c r="B3048" s="1">
        <v>5</v>
      </c>
      <c r="C3048" s="3">
        <v>5</v>
      </c>
      <c r="D3048" s="1">
        <v>2009</v>
      </c>
      <c r="E3048">
        <v>9.48</v>
      </c>
    </row>
    <row r="3049" spans="1:5" x14ac:dyDescent="0.2">
      <c r="A3049" s="20">
        <v>39939</v>
      </c>
      <c r="B3049" s="1">
        <v>6</v>
      </c>
      <c r="C3049" s="3">
        <v>5</v>
      </c>
      <c r="D3049" s="1">
        <v>2009</v>
      </c>
      <c r="E3049">
        <v>9.2200000000000006</v>
      </c>
    </row>
    <row r="3050" spans="1:5" x14ac:dyDescent="0.2">
      <c r="A3050" s="20">
        <v>39940</v>
      </c>
      <c r="B3050" s="1">
        <v>7</v>
      </c>
      <c r="C3050" s="3">
        <v>5</v>
      </c>
      <c r="D3050" s="1">
        <v>2009</v>
      </c>
      <c r="E3050">
        <v>10.1</v>
      </c>
    </row>
    <row r="3051" spans="1:5" x14ac:dyDescent="0.2">
      <c r="A3051" s="20">
        <v>39941</v>
      </c>
      <c r="B3051" s="1">
        <v>8</v>
      </c>
      <c r="C3051" s="3">
        <v>5</v>
      </c>
      <c r="D3051" s="1">
        <v>2009</v>
      </c>
      <c r="E3051">
        <v>14.2</v>
      </c>
    </row>
    <row r="3052" spans="1:5" x14ac:dyDescent="0.2">
      <c r="A3052" s="20">
        <v>39942</v>
      </c>
      <c r="B3052" s="1">
        <v>9</v>
      </c>
      <c r="C3052" s="3">
        <v>5</v>
      </c>
      <c r="D3052" s="1">
        <v>2009</v>
      </c>
      <c r="E3052">
        <v>14.6</v>
      </c>
    </row>
    <row r="3053" spans="1:5" x14ac:dyDescent="0.2">
      <c r="A3053" s="20">
        <v>39943</v>
      </c>
      <c r="B3053" s="1">
        <v>10</v>
      </c>
      <c r="C3053" s="3">
        <v>5</v>
      </c>
      <c r="D3053" s="1">
        <v>2009</v>
      </c>
      <c r="E3053">
        <v>17.2</v>
      </c>
    </row>
    <row r="3054" spans="1:5" x14ac:dyDescent="0.2">
      <c r="A3054" s="20">
        <v>39944</v>
      </c>
      <c r="B3054" s="1">
        <v>11</v>
      </c>
      <c r="C3054" s="3">
        <v>5</v>
      </c>
      <c r="D3054" s="1">
        <v>2009</v>
      </c>
      <c r="E3054">
        <v>22.2</v>
      </c>
    </row>
    <row r="3055" spans="1:5" x14ac:dyDescent="0.2">
      <c r="A3055" s="20">
        <v>39945</v>
      </c>
      <c r="B3055" s="1">
        <v>12</v>
      </c>
      <c r="C3055" s="3">
        <v>5</v>
      </c>
      <c r="D3055" s="1">
        <v>2009</v>
      </c>
      <c r="E3055">
        <v>27.7</v>
      </c>
    </row>
    <row r="3056" spans="1:5" x14ac:dyDescent="0.2">
      <c r="A3056" s="20">
        <v>39946</v>
      </c>
      <c r="B3056" s="1">
        <v>13</v>
      </c>
      <c r="C3056" s="3">
        <v>5</v>
      </c>
      <c r="D3056" s="1">
        <v>2009</v>
      </c>
      <c r="E3056">
        <v>22.1</v>
      </c>
    </row>
    <row r="3057" spans="1:5" x14ac:dyDescent="0.2">
      <c r="A3057" s="20">
        <v>39947</v>
      </c>
      <c r="B3057" s="1">
        <v>14</v>
      </c>
      <c r="C3057" s="3">
        <v>5</v>
      </c>
      <c r="D3057" s="1">
        <v>2009</v>
      </c>
      <c r="E3057">
        <v>19.899999999999999</v>
      </c>
    </row>
    <row r="3058" spans="1:5" x14ac:dyDescent="0.2">
      <c r="A3058" s="20">
        <v>39948</v>
      </c>
      <c r="B3058" s="1">
        <v>15</v>
      </c>
      <c r="C3058" s="3">
        <v>5</v>
      </c>
      <c r="D3058" s="1">
        <v>2009</v>
      </c>
      <c r="E3058">
        <v>29</v>
      </c>
    </row>
    <row r="3059" spans="1:5" x14ac:dyDescent="0.2">
      <c r="A3059" s="20">
        <v>39949</v>
      </c>
      <c r="B3059" s="1">
        <v>16</v>
      </c>
      <c r="C3059" s="3">
        <v>5</v>
      </c>
      <c r="D3059" s="1">
        <v>2009</v>
      </c>
      <c r="E3059">
        <v>40.4</v>
      </c>
    </row>
    <row r="3060" spans="1:5" x14ac:dyDescent="0.2">
      <c r="A3060" s="20">
        <v>39950</v>
      </c>
      <c r="B3060" s="1">
        <v>17</v>
      </c>
      <c r="C3060" s="3">
        <v>5</v>
      </c>
      <c r="D3060" s="1">
        <v>2009</v>
      </c>
      <c r="E3060">
        <v>35.1</v>
      </c>
    </row>
    <row r="3061" spans="1:5" x14ac:dyDescent="0.2">
      <c r="A3061" s="20">
        <v>39951</v>
      </c>
      <c r="B3061" s="1">
        <v>18</v>
      </c>
      <c r="C3061" s="3">
        <v>5</v>
      </c>
      <c r="D3061" s="1">
        <v>2009</v>
      </c>
      <c r="E3061">
        <v>18.7</v>
      </c>
    </row>
    <row r="3062" spans="1:5" x14ac:dyDescent="0.2">
      <c r="A3062" s="20">
        <v>39952</v>
      </c>
      <c r="B3062" s="1">
        <v>19</v>
      </c>
      <c r="C3062" s="3">
        <v>5</v>
      </c>
      <c r="D3062" s="1">
        <v>2009</v>
      </c>
      <c r="E3062">
        <v>9.2100000000000009</v>
      </c>
    </row>
    <row r="3063" spans="1:5" x14ac:dyDescent="0.2">
      <c r="A3063" s="20">
        <v>39953</v>
      </c>
      <c r="B3063" s="1">
        <v>20</v>
      </c>
      <c r="C3063" s="3">
        <v>5</v>
      </c>
      <c r="D3063" s="1">
        <v>2009</v>
      </c>
      <c r="E3063">
        <v>5.61</v>
      </c>
    </row>
    <row r="3064" spans="1:5" x14ac:dyDescent="0.2">
      <c r="A3064" s="20">
        <v>39954</v>
      </c>
      <c r="B3064" s="1">
        <v>21</v>
      </c>
      <c r="C3064" s="3">
        <v>5</v>
      </c>
      <c r="D3064" s="1">
        <v>2009</v>
      </c>
      <c r="E3064">
        <v>4.4400000000000004</v>
      </c>
    </row>
    <row r="3065" spans="1:5" x14ac:dyDescent="0.2">
      <c r="A3065" s="20">
        <v>39955</v>
      </c>
      <c r="B3065" s="1">
        <v>22</v>
      </c>
      <c r="C3065" s="3">
        <v>5</v>
      </c>
      <c r="D3065" s="1">
        <v>2009</v>
      </c>
      <c r="E3065">
        <v>4.21</v>
      </c>
    </row>
    <row r="3066" spans="1:5" x14ac:dyDescent="0.2">
      <c r="A3066" s="20">
        <v>39956</v>
      </c>
      <c r="B3066" s="1">
        <v>23</v>
      </c>
      <c r="C3066" s="3">
        <v>5</v>
      </c>
      <c r="D3066" s="1">
        <v>2009</v>
      </c>
      <c r="E3066">
        <v>4.21</v>
      </c>
    </row>
    <row r="3067" spans="1:5" x14ac:dyDescent="0.2">
      <c r="A3067" s="20">
        <v>39957</v>
      </c>
      <c r="B3067" s="1">
        <v>24</v>
      </c>
      <c r="C3067" s="3">
        <v>5</v>
      </c>
      <c r="D3067" s="1">
        <v>2009</v>
      </c>
      <c r="E3067">
        <v>3.27</v>
      </c>
    </row>
    <row r="3068" spans="1:5" x14ac:dyDescent="0.2">
      <c r="A3068" s="20">
        <v>39958</v>
      </c>
      <c r="B3068" s="1">
        <v>25</v>
      </c>
      <c r="C3068" s="3">
        <v>5</v>
      </c>
      <c r="D3068" s="1">
        <v>2009</v>
      </c>
      <c r="E3068">
        <v>3.36</v>
      </c>
    </row>
    <row r="3069" spans="1:5" x14ac:dyDescent="0.2">
      <c r="A3069" s="20">
        <v>39959</v>
      </c>
      <c r="B3069" s="1">
        <v>26</v>
      </c>
      <c r="C3069" s="3">
        <v>5</v>
      </c>
      <c r="D3069" s="1">
        <v>2009</v>
      </c>
      <c r="E3069">
        <v>3.52</v>
      </c>
    </row>
    <row r="3070" spans="1:5" x14ac:dyDescent="0.2">
      <c r="A3070" s="20">
        <v>39960</v>
      </c>
      <c r="B3070" s="1">
        <v>27</v>
      </c>
      <c r="C3070" s="3">
        <v>5</v>
      </c>
      <c r="D3070" s="1">
        <v>2009</v>
      </c>
      <c r="E3070">
        <v>3.85</v>
      </c>
    </row>
    <row r="3071" spans="1:5" x14ac:dyDescent="0.2">
      <c r="A3071" s="20">
        <v>39961</v>
      </c>
      <c r="B3071" s="1">
        <v>28</v>
      </c>
      <c r="C3071" s="3">
        <v>5</v>
      </c>
      <c r="D3071" s="1">
        <v>2009</v>
      </c>
      <c r="E3071">
        <v>4.2</v>
      </c>
    </row>
    <row r="3072" spans="1:5" x14ac:dyDescent="0.2">
      <c r="A3072" s="20">
        <v>39962</v>
      </c>
      <c r="B3072" s="1">
        <v>29</v>
      </c>
      <c r="C3072" s="3">
        <v>5</v>
      </c>
      <c r="D3072" s="1">
        <v>2009</v>
      </c>
      <c r="E3072">
        <v>4.32</v>
      </c>
    </row>
    <row r="3073" spans="1:5" x14ac:dyDescent="0.2">
      <c r="A3073" s="20">
        <v>39963</v>
      </c>
      <c r="B3073" s="1">
        <v>30</v>
      </c>
      <c r="C3073" s="3">
        <v>5</v>
      </c>
      <c r="D3073" s="1">
        <v>2009</v>
      </c>
      <c r="E3073">
        <v>4.29</v>
      </c>
    </row>
    <row r="3074" spans="1:5" x14ac:dyDescent="0.2">
      <c r="A3074" s="20">
        <v>39964</v>
      </c>
      <c r="B3074" s="1">
        <v>31</v>
      </c>
      <c r="C3074" s="3">
        <v>5</v>
      </c>
      <c r="D3074" s="1">
        <v>2009</v>
      </c>
      <c r="E3074">
        <v>4.17</v>
      </c>
    </row>
    <row r="3075" spans="1:5" x14ac:dyDescent="0.2">
      <c r="A3075" s="20">
        <v>39965</v>
      </c>
      <c r="B3075" s="1">
        <v>1</v>
      </c>
      <c r="C3075" s="3">
        <v>6</v>
      </c>
      <c r="D3075" s="1">
        <v>2009</v>
      </c>
      <c r="E3075">
        <v>4.08</v>
      </c>
    </row>
    <row r="3076" spans="1:5" x14ac:dyDescent="0.2">
      <c r="A3076" s="20">
        <v>39966</v>
      </c>
      <c r="B3076" s="1">
        <v>2</v>
      </c>
      <c r="C3076" s="3">
        <v>6</v>
      </c>
      <c r="D3076" s="1">
        <v>2009</v>
      </c>
      <c r="E3076">
        <v>4.09</v>
      </c>
    </row>
    <row r="3077" spans="1:5" x14ac:dyDescent="0.2">
      <c r="A3077" s="20">
        <v>39967</v>
      </c>
      <c r="B3077" s="1">
        <v>3</v>
      </c>
      <c r="C3077" s="3">
        <v>6</v>
      </c>
      <c r="D3077" s="1">
        <v>2009</v>
      </c>
      <c r="E3077">
        <v>4.2</v>
      </c>
    </row>
    <row r="3078" spans="1:5" x14ac:dyDescent="0.2">
      <c r="A3078" s="20">
        <v>39968</v>
      </c>
      <c r="B3078" s="1">
        <v>4</v>
      </c>
      <c r="C3078" s="3">
        <v>6</v>
      </c>
      <c r="D3078" s="1">
        <v>2009</v>
      </c>
      <c r="E3078">
        <v>4.25</v>
      </c>
    </row>
    <row r="3079" spans="1:5" x14ac:dyDescent="0.2">
      <c r="A3079" s="20">
        <v>39969</v>
      </c>
      <c r="B3079" s="1">
        <v>5</v>
      </c>
      <c r="C3079" s="3">
        <v>6</v>
      </c>
      <c r="D3079" s="1">
        <v>2009</v>
      </c>
      <c r="E3079">
        <v>4.3</v>
      </c>
    </row>
    <row r="3080" spans="1:5" x14ac:dyDescent="0.2">
      <c r="A3080" s="20">
        <v>39970</v>
      </c>
      <c r="B3080" s="1">
        <v>6</v>
      </c>
      <c r="C3080" s="3">
        <v>6</v>
      </c>
      <c r="D3080" s="1">
        <v>2009</v>
      </c>
      <c r="E3080">
        <v>4.2699999999999996</v>
      </c>
    </row>
    <row r="3081" spans="1:5" x14ac:dyDescent="0.2">
      <c r="A3081" s="20">
        <v>39971</v>
      </c>
      <c r="B3081" s="1">
        <v>7</v>
      </c>
      <c r="C3081" s="3">
        <v>6</v>
      </c>
      <c r="D3081" s="1">
        <v>2009</v>
      </c>
      <c r="E3081">
        <v>4.3499999999999996</v>
      </c>
    </row>
    <row r="3082" spans="1:5" x14ac:dyDescent="0.2">
      <c r="A3082" s="20">
        <v>39972</v>
      </c>
      <c r="B3082" s="1">
        <v>8</v>
      </c>
      <c r="C3082" s="3">
        <v>6</v>
      </c>
      <c r="D3082" s="1">
        <v>2009</v>
      </c>
      <c r="E3082">
        <v>4.33</v>
      </c>
    </row>
    <row r="3083" spans="1:5" x14ac:dyDescent="0.2">
      <c r="A3083" s="20">
        <v>39973</v>
      </c>
      <c r="B3083" s="1">
        <v>9</v>
      </c>
      <c r="C3083" s="3">
        <v>6</v>
      </c>
      <c r="D3083" s="1">
        <v>2009</v>
      </c>
      <c r="E3083">
        <v>3.7</v>
      </c>
    </row>
    <row r="3084" spans="1:5" x14ac:dyDescent="0.2">
      <c r="A3084" s="20">
        <v>39974</v>
      </c>
      <c r="B3084" s="1">
        <v>10</v>
      </c>
      <c r="C3084" s="3">
        <v>6</v>
      </c>
      <c r="D3084" s="1">
        <v>2009</v>
      </c>
      <c r="E3084">
        <v>3.02</v>
      </c>
    </row>
    <row r="3085" spans="1:5" x14ac:dyDescent="0.2">
      <c r="A3085" s="20">
        <v>39975</v>
      </c>
      <c r="B3085" s="1">
        <v>11</v>
      </c>
      <c r="C3085" s="3">
        <v>6</v>
      </c>
      <c r="D3085" s="1">
        <v>2009</v>
      </c>
      <c r="E3085">
        <v>3.06</v>
      </c>
    </row>
    <row r="3086" spans="1:5" x14ac:dyDescent="0.2">
      <c r="A3086" s="20">
        <v>39976</v>
      </c>
      <c r="B3086" s="1">
        <v>12</v>
      </c>
      <c r="C3086" s="3">
        <v>6</v>
      </c>
      <c r="D3086" s="1">
        <v>2009</v>
      </c>
      <c r="E3086">
        <v>2.58</v>
      </c>
    </row>
    <row r="3087" spans="1:5" x14ac:dyDescent="0.2">
      <c r="A3087" s="20">
        <v>39977</v>
      </c>
      <c r="B3087" s="1">
        <v>13</v>
      </c>
      <c r="C3087" s="3">
        <v>6</v>
      </c>
      <c r="D3087" s="1">
        <v>2009</v>
      </c>
      <c r="E3087">
        <v>2.54</v>
      </c>
    </row>
    <row r="3088" spans="1:5" x14ac:dyDescent="0.2">
      <c r="A3088" s="20">
        <v>39978</v>
      </c>
      <c r="B3088" s="1">
        <v>14</v>
      </c>
      <c r="C3088" s="3">
        <v>6</v>
      </c>
      <c r="D3088" s="1">
        <v>2009</v>
      </c>
      <c r="E3088">
        <v>3.18</v>
      </c>
    </row>
    <row r="3089" spans="1:5" x14ac:dyDescent="0.2">
      <c r="A3089" s="20">
        <v>39979</v>
      </c>
      <c r="B3089" s="1">
        <v>15</v>
      </c>
      <c r="C3089" s="3">
        <v>6</v>
      </c>
      <c r="D3089" s="1">
        <v>2009</v>
      </c>
      <c r="E3089">
        <v>3.68</v>
      </c>
    </row>
    <row r="3090" spans="1:5" x14ac:dyDescent="0.2">
      <c r="A3090" s="20">
        <v>39980</v>
      </c>
      <c r="B3090" s="1">
        <v>16</v>
      </c>
      <c r="C3090" s="3">
        <v>6</v>
      </c>
      <c r="D3090" s="1">
        <v>2009</v>
      </c>
      <c r="E3090">
        <v>3.89</v>
      </c>
    </row>
    <row r="3091" spans="1:5" x14ac:dyDescent="0.2">
      <c r="A3091" s="20">
        <v>39981</v>
      </c>
      <c r="B3091" s="1">
        <v>17</v>
      </c>
      <c r="C3091" s="3">
        <v>6</v>
      </c>
      <c r="D3091" s="1">
        <v>2009</v>
      </c>
      <c r="E3091">
        <v>4</v>
      </c>
    </row>
    <row r="3092" spans="1:5" x14ac:dyDescent="0.2">
      <c r="A3092" s="20">
        <v>39982</v>
      </c>
      <c r="B3092" s="1">
        <v>18</v>
      </c>
      <c r="C3092" s="3">
        <v>6</v>
      </c>
      <c r="D3092" s="1">
        <v>2009</v>
      </c>
      <c r="E3092">
        <v>3.9</v>
      </c>
    </row>
    <row r="3093" spans="1:5" x14ac:dyDescent="0.2">
      <c r="A3093" s="20">
        <v>39983</v>
      </c>
      <c r="B3093" s="1">
        <v>19</v>
      </c>
      <c r="C3093" s="3">
        <v>6</v>
      </c>
      <c r="D3093" s="1">
        <v>2009</v>
      </c>
      <c r="E3093">
        <v>3.81</v>
      </c>
    </row>
    <row r="3094" spans="1:5" x14ac:dyDescent="0.2">
      <c r="A3094" s="20">
        <v>39984</v>
      </c>
      <c r="B3094" s="1">
        <v>20</v>
      </c>
      <c r="C3094" s="3">
        <v>6</v>
      </c>
      <c r="D3094" s="1">
        <v>2009</v>
      </c>
      <c r="E3094">
        <v>3.86</v>
      </c>
    </row>
    <row r="3095" spans="1:5" x14ac:dyDescent="0.2">
      <c r="A3095" s="20">
        <v>39985</v>
      </c>
      <c r="B3095" s="1">
        <v>21</v>
      </c>
      <c r="C3095" s="3">
        <v>6</v>
      </c>
      <c r="D3095" s="1">
        <v>2009</v>
      </c>
      <c r="E3095">
        <v>3.89</v>
      </c>
    </row>
    <row r="3096" spans="1:5" x14ac:dyDescent="0.2">
      <c r="A3096" s="20">
        <v>39986</v>
      </c>
      <c r="B3096" s="1">
        <v>22</v>
      </c>
      <c r="C3096" s="3">
        <v>6</v>
      </c>
      <c r="D3096" s="1">
        <v>2009</v>
      </c>
      <c r="E3096">
        <v>3.87</v>
      </c>
    </row>
    <row r="3097" spans="1:5" x14ac:dyDescent="0.2">
      <c r="A3097" s="20">
        <v>39987</v>
      </c>
      <c r="B3097" s="1">
        <v>23</v>
      </c>
      <c r="C3097" s="3">
        <v>6</v>
      </c>
      <c r="D3097" s="1">
        <v>2009</v>
      </c>
      <c r="E3097">
        <v>3.91</v>
      </c>
    </row>
    <row r="3098" spans="1:5" x14ac:dyDescent="0.2">
      <c r="A3098" s="20">
        <v>39988</v>
      </c>
      <c r="B3098" s="1">
        <v>24</v>
      </c>
      <c r="C3098" s="3">
        <v>6</v>
      </c>
      <c r="D3098" s="1">
        <v>2009</v>
      </c>
      <c r="E3098">
        <v>3.85</v>
      </c>
    </row>
    <row r="3099" spans="1:5" x14ac:dyDescent="0.2">
      <c r="A3099" s="20">
        <v>39989</v>
      </c>
      <c r="B3099" s="1">
        <v>25</v>
      </c>
      <c r="C3099" s="3">
        <v>6</v>
      </c>
      <c r="D3099" s="1">
        <v>2009</v>
      </c>
      <c r="E3099">
        <v>3.89</v>
      </c>
    </row>
    <row r="3100" spans="1:5" x14ac:dyDescent="0.2">
      <c r="A3100" s="20">
        <v>39990</v>
      </c>
      <c r="B3100" s="1">
        <v>26</v>
      </c>
      <c r="C3100" s="3">
        <v>6</v>
      </c>
      <c r="D3100" s="1">
        <v>2009</v>
      </c>
      <c r="E3100">
        <v>3.85</v>
      </c>
    </row>
    <row r="3101" spans="1:5" x14ac:dyDescent="0.2">
      <c r="A3101" s="20">
        <v>39991</v>
      </c>
      <c r="B3101" s="1">
        <v>27</v>
      </c>
      <c r="C3101" s="3">
        <v>6</v>
      </c>
      <c r="D3101" s="1">
        <v>2009</v>
      </c>
      <c r="E3101">
        <v>3.9</v>
      </c>
    </row>
    <row r="3102" spans="1:5" x14ac:dyDescent="0.2">
      <c r="A3102" s="20">
        <v>39992</v>
      </c>
      <c r="B3102" s="1">
        <v>28</v>
      </c>
      <c r="C3102" s="3">
        <v>6</v>
      </c>
      <c r="D3102" s="1">
        <v>2009</v>
      </c>
      <c r="E3102">
        <v>3.86</v>
      </c>
    </row>
    <row r="3103" spans="1:5" x14ac:dyDescent="0.2">
      <c r="A3103" s="20">
        <v>39993</v>
      </c>
      <c r="B3103" s="1">
        <v>29</v>
      </c>
      <c r="C3103" s="3">
        <v>6</v>
      </c>
      <c r="D3103" s="1">
        <v>2009</v>
      </c>
      <c r="E3103">
        <v>3.85</v>
      </c>
    </row>
    <row r="3104" spans="1:5" x14ac:dyDescent="0.2">
      <c r="A3104" s="20">
        <v>39994</v>
      </c>
      <c r="B3104" s="1">
        <v>30</v>
      </c>
      <c r="C3104" s="3">
        <v>6</v>
      </c>
      <c r="D3104" s="1">
        <v>2009</v>
      </c>
      <c r="E3104">
        <v>3.79</v>
      </c>
    </row>
    <row r="3105" spans="1:5" x14ac:dyDescent="0.2">
      <c r="A3105" s="20">
        <v>39995</v>
      </c>
      <c r="B3105" s="1">
        <v>1</v>
      </c>
      <c r="C3105" s="3">
        <v>7</v>
      </c>
      <c r="D3105" s="1">
        <v>2009</v>
      </c>
      <c r="E3105">
        <v>3.74</v>
      </c>
    </row>
    <row r="3106" spans="1:5" x14ac:dyDescent="0.2">
      <c r="A3106" s="20">
        <v>39996</v>
      </c>
      <c r="B3106" s="1">
        <v>2</v>
      </c>
      <c r="C3106" s="3">
        <v>7</v>
      </c>
      <c r="D3106" s="1">
        <v>2009</v>
      </c>
      <c r="E3106">
        <v>3.63</v>
      </c>
    </row>
    <row r="3107" spans="1:5" x14ac:dyDescent="0.2">
      <c r="A3107" s="20">
        <v>39997</v>
      </c>
      <c r="B3107" s="1">
        <v>3</v>
      </c>
      <c r="C3107" s="3">
        <v>7</v>
      </c>
      <c r="D3107" s="1">
        <v>2009</v>
      </c>
      <c r="E3107">
        <v>3.66</v>
      </c>
    </row>
    <row r="3108" spans="1:5" x14ac:dyDescent="0.2">
      <c r="A3108" s="20">
        <v>39998</v>
      </c>
      <c r="B3108" s="1">
        <v>4</v>
      </c>
      <c r="C3108" s="3">
        <v>7</v>
      </c>
      <c r="D3108" s="1">
        <v>2009</v>
      </c>
      <c r="E3108">
        <v>3.68</v>
      </c>
    </row>
    <row r="3109" spans="1:5" x14ac:dyDescent="0.2">
      <c r="A3109" s="20">
        <v>39999</v>
      </c>
      <c r="B3109" s="1">
        <v>5</v>
      </c>
      <c r="C3109" s="3">
        <v>7</v>
      </c>
      <c r="D3109" s="1">
        <v>2009</v>
      </c>
      <c r="E3109">
        <v>3.66</v>
      </c>
    </row>
    <row r="3110" spans="1:5" x14ac:dyDescent="0.2">
      <c r="A3110" s="20">
        <v>40000</v>
      </c>
      <c r="B3110" s="1">
        <v>6</v>
      </c>
      <c r="C3110" s="3">
        <v>7</v>
      </c>
      <c r="D3110" s="1">
        <v>2009</v>
      </c>
      <c r="E3110">
        <v>3.62</v>
      </c>
    </row>
    <row r="3111" spans="1:5" x14ac:dyDescent="0.2">
      <c r="A3111" s="20">
        <v>40001</v>
      </c>
      <c r="B3111" s="1">
        <v>7</v>
      </c>
      <c r="C3111" s="3">
        <v>7</v>
      </c>
      <c r="D3111" s="1">
        <v>2009</v>
      </c>
      <c r="E3111">
        <v>3.69</v>
      </c>
    </row>
    <row r="3112" spans="1:5" x14ac:dyDescent="0.2">
      <c r="A3112" s="20">
        <v>40002</v>
      </c>
      <c r="B3112" s="1">
        <v>8</v>
      </c>
      <c r="C3112" s="3">
        <v>7</v>
      </c>
      <c r="D3112" s="1">
        <v>2009</v>
      </c>
      <c r="E3112">
        <v>3.61</v>
      </c>
    </row>
    <row r="3113" spans="1:5" x14ac:dyDescent="0.2">
      <c r="A3113" s="20">
        <v>40003</v>
      </c>
      <c r="B3113" s="1">
        <v>9</v>
      </c>
      <c r="C3113" s="3">
        <v>7</v>
      </c>
      <c r="D3113" s="1">
        <v>2009</v>
      </c>
      <c r="E3113">
        <v>3.56</v>
      </c>
    </row>
    <row r="3114" spans="1:5" x14ac:dyDescent="0.2">
      <c r="A3114" s="20">
        <v>40004</v>
      </c>
      <c r="B3114" s="1">
        <v>10</v>
      </c>
      <c r="C3114" s="3">
        <v>7</v>
      </c>
      <c r="D3114" s="1">
        <v>2009</v>
      </c>
      <c r="E3114">
        <v>3.55</v>
      </c>
    </row>
    <row r="3115" spans="1:5" x14ac:dyDescent="0.2">
      <c r="A3115" s="20">
        <v>40005</v>
      </c>
      <c r="B3115" s="1">
        <v>11</v>
      </c>
      <c r="C3115" s="3">
        <v>7</v>
      </c>
      <c r="D3115" s="1">
        <v>2009</v>
      </c>
      <c r="E3115">
        <v>3.8</v>
      </c>
    </row>
    <row r="3116" spans="1:5" x14ac:dyDescent="0.2">
      <c r="A3116" s="20">
        <v>40006</v>
      </c>
      <c r="B3116" s="1">
        <v>12</v>
      </c>
      <c r="C3116" s="3">
        <v>7</v>
      </c>
      <c r="D3116" s="1">
        <v>2009</v>
      </c>
      <c r="E3116">
        <v>4.07</v>
      </c>
    </row>
    <row r="3117" spans="1:5" x14ac:dyDescent="0.2">
      <c r="A3117" s="20">
        <v>40007</v>
      </c>
      <c r="B3117" s="1">
        <v>13</v>
      </c>
      <c r="C3117" s="3">
        <v>7</v>
      </c>
      <c r="D3117" s="1">
        <v>2009</v>
      </c>
      <c r="E3117">
        <v>3.96</v>
      </c>
    </row>
    <row r="3118" spans="1:5" x14ac:dyDescent="0.2">
      <c r="A3118" s="20">
        <v>40008</v>
      </c>
      <c r="B3118" s="1">
        <v>14</v>
      </c>
      <c r="C3118" s="3">
        <v>7</v>
      </c>
      <c r="D3118" s="1">
        <v>2009</v>
      </c>
      <c r="E3118">
        <v>3.98</v>
      </c>
    </row>
    <row r="3119" spans="1:5" x14ac:dyDescent="0.2">
      <c r="A3119" s="20">
        <v>40009</v>
      </c>
      <c r="B3119" s="1">
        <v>15</v>
      </c>
      <c r="C3119" s="3">
        <v>7</v>
      </c>
      <c r="D3119" s="1">
        <v>2009</v>
      </c>
      <c r="E3119">
        <v>4.01</v>
      </c>
    </row>
    <row r="3120" spans="1:5" x14ac:dyDescent="0.2">
      <c r="A3120" s="20">
        <v>40010</v>
      </c>
      <c r="B3120" s="1">
        <v>16</v>
      </c>
      <c r="C3120" s="3">
        <v>7</v>
      </c>
      <c r="D3120" s="1">
        <v>2009</v>
      </c>
      <c r="E3120">
        <v>3.89</v>
      </c>
    </row>
    <row r="3121" spans="1:5" x14ac:dyDescent="0.2">
      <c r="A3121" s="20">
        <v>40011</v>
      </c>
      <c r="B3121" s="1">
        <v>17</v>
      </c>
      <c r="C3121" s="3">
        <v>7</v>
      </c>
      <c r="D3121" s="1">
        <v>2009</v>
      </c>
      <c r="E3121">
        <v>3.49</v>
      </c>
    </row>
    <row r="3122" spans="1:5" x14ac:dyDescent="0.2">
      <c r="A3122" s="20">
        <v>40012</v>
      </c>
      <c r="B3122" s="1">
        <v>18</v>
      </c>
      <c r="C3122" s="3">
        <v>7</v>
      </c>
      <c r="D3122" s="1">
        <v>2009</v>
      </c>
      <c r="E3122">
        <v>3.08</v>
      </c>
    </row>
    <row r="3123" spans="1:5" x14ac:dyDescent="0.2">
      <c r="A3123" s="20">
        <v>40013</v>
      </c>
      <c r="B3123" s="1">
        <v>19</v>
      </c>
      <c r="C3123" s="3">
        <v>7</v>
      </c>
      <c r="D3123" s="1">
        <v>2009</v>
      </c>
      <c r="E3123">
        <v>2.95</v>
      </c>
    </row>
    <row r="3124" spans="1:5" x14ac:dyDescent="0.2">
      <c r="A3124" s="20">
        <v>40014</v>
      </c>
      <c r="B3124" s="1">
        <v>20</v>
      </c>
      <c r="C3124" s="3">
        <v>7</v>
      </c>
      <c r="D3124" s="1">
        <v>2009</v>
      </c>
      <c r="E3124">
        <v>2.72</v>
      </c>
    </row>
    <row r="3125" spans="1:5" x14ac:dyDescent="0.2">
      <c r="A3125" s="20">
        <v>40015</v>
      </c>
      <c r="B3125" s="1">
        <v>21</v>
      </c>
      <c r="C3125" s="3">
        <v>7</v>
      </c>
      <c r="D3125" s="1">
        <v>2009</v>
      </c>
      <c r="E3125">
        <v>1.86</v>
      </c>
    </row>
    <row r="3126" spans="1:5" x14ac:dyDescent="0.2">
      <c r="A3126" s="20">
        <v>40016</v>
      </c>
      <c r="B3126" s="1">
        <v>22</v>
      </c>
      <c r="C3126" s="3">
        <v>7</v>
      </c>
      <c r="D3126" s="1">
        <v>2009</v>
      </c>
      <c r="E3126">
        <v>1.64</v>
      </c>
    </row>
    <row r="3127" spans="1:5" x14ac:dyDescent="0.2">
      <c r="A3127" s="20">
        <v>40017</v>
      </c>
      <c r="B3127" s="1">
        <v>23</v>
      </c>
      <c r="C3127" s="3">
        <v>7</v>
      </c>
      <c r="D3127" s="1">
        <v>2009</v>
      </c>
      <c r="E3127">
        <v>2.54</v>
      </c>
    </row>
    <row r="3128" spans="1:5" x14ac:dyDescent="0.2">
      <c r="A3128" s="20">
        <v>40018</v>
      </c>
      <c r="B3128" s="1">
        <v>24</v>
      </c>
      <c r="C3128" s="3">
        <v>7</v>
      </c>
      <c r="D3128" s="1">
        <v>2009</v>
      </c>
      <c r="E3128">
        <v>2.59</v>
      </c>
    </row>
    <row r="3129" spans="1:5" x14ac:dyDescent="0.2">
      <c r="A3129" s="20">
        <v>40019</v>
      </c>
      <c r="B3129" s="1">
        <v>25</v>
      </c>
      <c r="C3129" s="3">
        <v>7</v>
      </c>
      <c r="D3129" s="1">
        <v>2009</v>
      </c>
      <c r="E3129">
        <v>2.52</v>
      </c>
    </row>
    <row r="3130" spans="1:5" x14ac:dyDescent="0.2">
      <c r="A3130" s="20">
        <v>40020</v>
      </c>
      <c r="B3130" s="1">
        <v>26</v>
      </c>
      <c r="C3130" s="3">
        <v>7</v>
      </c>
      <c r="D3130" s="1">
        <v>2009</v>
      </c>
      <c r="E3130">
        <v>2.75</v>
      </c>
    </row>
    <row r="3131" spans="1:5" x14ac:dyDescent="0.2">
      <c r="A3131" s="20">
        <v>40021</v>
      </c>
      <c r="B3131" s="1">
        <v>27</v>
      </c>
      <c r="C3131" s="3">
        <v>7</v>
      </c>
      <c r="D3131" s="1">
        <v>2009</v>
      </c>
      <c r="E3131">
        <v>2.7</v>
      </c>
    </row>
    <row r="3132" spans="1:5" x14ac:dyDescent="0.2">
      <c r="A3132" s="20">
        <v>40022</v>
      </c>
      <c r="B3132" s="1">
        <v>28</v>
      </c>
      <c r="C3132" s="3">
        <v>7</v>
      </c>
      <c r="D3132" s="1">
        <v>2009</v>
      </c>
      <c r="E3132">
        <v>2.0299999999999998</v>
      </c>
    </row>
    <row r="3133" spans="1:5" x14ac:dyDescent="0.2">
      <c r="A3133" s="20">
        <v>40023</v>
      </c>
      <c r="B3133" s="1">
        <v>29</v>
      </c>
      <c r="C3133" s="3">
        <v>7</v>
      </c>
      <c r="D3133" s="1">
        <v>2009</v>
      </c>
      <c r="E3133">
        <v>1.35</v>
      </c>
    </row>
    <row r="3134" spans="1:5" x14ac:dyDescent="0.2">
      <c r="A3134" s="20">
        <v>40024</v>
      </c>
      <c r="B3134" s="1">
        <v>30</v>
      </c>
      <c r="C3134" s="3">
        <v>7</v>
      </c>
      <c r="D3134" s="1">
        <v>2009</v>
      </c>
      <c r="E3134">
        <v>1.32</v>
      </c>
    </row>
    <row r="3135" spans="1:5" x14ac:dyDescent="0.2">
      <c r="A3135" s="20">
        <v>40025</v>
      </c>
      <c r="B3135" s="1">
        <v>31</v>
      </c>
      <c r="C3135" s="3">
        <v>7</v>
      </c>
      <c r="D3135" s="1">
        <v>2009</v>
      </c>
      <c r="E3135">
        <v>1.4</v>
      </c>
    </row>
    <row r="3136" spans="1:5" x14ac:dyDescent="0.2">
      <c r="A3136" s="20">
        <v>40026</v>
      </c>
      <c r="B3136" s="1">
        <v>1</v>
      </c>
      <c r="C3136" s="3">
        <v>8</v>
      </c>
      <c r="D3136" s="1">
        <v>2009</v>
      </c>
      <c r="E3136">
        <v>1.74</v>
      </c>
    </row>
    <row r="3137" spans="1:5" x14ac:dyDescent="0.2">
      <c r="A3137" s="20">
        <v>40027</v>
      </c>
      <c r="B3137" s="1">
        <v>2</v>
      </c>
      <c r="C3137" s="3">
        <v>8</v>
      </c>
      <c r="D3137" s="1">
        <v>2009</v>
      </c>
      <c r="E3137">
        <v>2.14</v>
      </c>
    </row>
    <row r="3138" spans="1:5" x14ac:dyDescent="0.2">
      <c r="A3138" s="20">
        <v>40028</v>
      </c>
      <c r="B3138" s="1">
        <v>3</v>
      </c>
      <c r="C3138" s="3">
        <v>8</v>
      </c>
      <c r="D3138" s="1">
        <v>2009</v>
      </c>
      <c r="E3138">
        <v>2.0299999999999998</v>
      </c>
    </row>
    <row r="3139" spans="1:5" x14ac:dyDescent="0.2">
      <c r="A3139" s="20">
        <v>40029</v>
      </c>
      <c r="B3139" s="1">
        <v>4</v>
      </c>
      <c r="C3139" s="3">
        <v>8</v>
      </c>
      <c r="D3139" s="1">
        <v>2009</v>
      </c>
      <c r="E3139">
        <v>1.57</v>
      </c>
    </row>
    <row r="3140" spans="1:5" x14ac:dyDescent="0.2">
      <c r="A3140" s="20">
        <v>40030</v>
      </c>
      <c r="B3140" s="1">
        <v>5</v>
      </c>
      <c r="C3140" s="3">
        <v>8</v>
      </c>
      <c r="D3140" s="1">
        <v>2009</v>
      </c>
      <c r="E3140">
        <v>1.1499999999999999</v>
      </c>
    </row>
    <row r="3141" spans="1:5" x14ac:dyDescent="0.2">
      <c r="A3141" s="20">
        <v>40031</v>
      </c>
      <c r="B3141" s="1">
        <v>6</v>
      </c>
      <c r="C3141" s="3">
        <v>8</v>
      </c>
      <c r="D3141" s="1">
        <v>2009</v>
      </c>
      <c r="E3141">
        <v>0.93</v>
      </c>
    </row>
    <row r="3142" spans="1:5" x14ac:dyDescent="0.2">
      <c r="A3142" s="20">
        <v>40032</v>
      </c>
      <c r="B3142" s="1">
        <v>7</v>
      </c>
      <c r="C3142" s="3">
        <v>8</v>
      </c>
      <c r="D3142" s="1">
        <v>2009</v>
      </c>
      <c r="E3142">
        <v>0.81</v>
      </c>
    </row>
    <row r="3143" spans="1:5" x14ac:dyDescent="0.2">
      <c r="A3143" s="20">
        <v>40033</v>
      </c>
      <c r="B3143" s="1">
        <v>8</v>
      </c>
      <c r="C3143" s="3">
        <v>8</v>
      </c>
      <c r="D3143" s="1">
        <v>2009</v>
      </c>
      <c r="E3143">
        <v>0.68</v>
      </c>
    </row>
    <row r="3144" spans="1:5" x14ac:dyDescent="0.2">
      <c r="A3144" s="20">
        <v>40034</v>
      </c>
      <c r="B3144" s="1">
        <v>9</v>
      </c>
      <c r="C3144" s="3">
        <v>8</v>
      </c>
      <c r="D3144" s="1">
        <v>2009</v>
      </c>
      <c r="E3144">
        <v>0.47</v>
      </c>
    </row>
    <row r="3145" spans="1:5" x14ac:dyDescent="0.2">
      <c r="A3145" s="20">
        <v>40035</v>
      </c>
      <c r="B3145" s="1">
        <v>10</v>
      </c>
      <c r="C3145" s="3">
        <v>8</v>
      </c>
      <c r="D3145" s="1">
        <v>2009</v>
      </c>
      <c r="E3145">
        <v>0.3</v>
      </c>
    </row>
    <row r="3146" spans="1:5" x14ac:dyDescent="0.2">
      <c r="A3146" s="20">
        <v>40036</v>
      </c>
      <c r="B3146" s="1">
        <v>11</v>
      </c>
      <c r="C3146" s="3">
        <v>8</v>
      </c>
      <c r="D3146" s="1">
        <v>2009</v>
      </c>
      <c r="E3146">
        <v>0.25</v>
      </c>
    </row>
    <row r="3147" spans="1:5" x14ac:dyDescent="0.2">
      <c r="A3147" s="20">
        <v>40037</v>
      </c>
      <c r="B3147" s="1">
        <v>12</v>
      </c>
      <c r="C3147" s="3">
        <v>8</v>
      </c>
      <c r="D3147" s="1">
        <v>2009</v>
      </c>
      <c r="E3147">
        <v>0.47</v>
      </c>
    </row>
    <row r="3148" spans="1:5" x14ac:dyDescent="0.2">
      <c r="A3148" s="20">
        <v>40038</v>
      </c>
      <c r="B3148" s="1">
        <v>13</v>
      </c>
      <c r="C3148" s="3">
        <v>8</v>
      </c>
      <c r="D3148" s="1">
        <v>2009</v>
      </c>
      <c r="E3148">
        <v>0.61</v>
      </c>
    </row>
    <row r="3149" spans="1:5" x14ac:dyDescent="0.2">
      <c r="A3149" s="20">
        <v>40039</v>
      </c>
      <c r="B3149" s="1">
        <v>14</v>
      </c>
      <c r="C3149" s="3">
        <v>8</v>
      </c>
      <c r="D3149" s="1">
        <v>2009</v>
      </c>
      <c r="E3149">
        <v>0.36</v>
      </c>
    </row>
    <row r="3150" spans="1:5" x14ac:dyDescent="0.2">
      <c r="A3150" s="20">
        <v>40040</v>
      </c>
      <c r="B3150" s="1">
        <v>15</v>
      </c>
      <c r="C3150" s="3">
        <v>8</v>
      </c>
      <c r="D3150" s="1">
        <v>2009</v>
      </c>
      <c r="E3150">
        <v>0.2</v>
      </c>
    </row>
    <row r="3151" spans="1:5" x14ac:dyDescent="0.2">
      <c r="A3151" s="20">
        <v>40041</v>
      </c>
      <c r="B3151" s="1">
        <v>16</v>
      </c>
      <c r="C3151" s="3">
        <v>8</v>
      </c>
      <c r="D3151" s="1">
        <v>2009</v>
      </c>
      <c r="E3151">
        <v>7.0000000000000007E-2</v>
      </c>
    </row>
    <row r="3152" spans="1:5" x14ac:dyDescent="0.2">
      <c r="A3152" s="20">
        <v>40042</v>
      </c>
      <c r="B3152" s="1">
        <v>17</v>
      </c>
      <c r="C3152" s="3">
        <v>8</v>
      </c>
      <c r="D3152" s="1">
        <v>2009</v>
      </c>
      <c r="E3152">
        <v>0.14000000000000001</v>
      </c>
    </row>
    <row r="3153" spans="1:5" x14ac:dyDescent="0.2">
      <c r="A3153" s="20">
        <v>40043</v>
      </c>
      <c r="B3153" s="1">
        <v>18</v>
      </c>
      <c r="C3153" s="3">
        <v>8</v>
      </c>
      <c r="D3153" s="1">
        <v>2009</v>
      </c>
      <c r="E3153">
        <v>0.54</v>
      </c>
    </row>
    <row r="3154" spans="1:5" x14ac:dyDescent="0.2">
      <c r="A3154" s="20">
        <v>40044</v>
      </c>
      <c r="B3154" s="1">
        <v>19</v>
      </c>
      <c r="C3154" s="3">
        <v>8</v>
      </c>
      <c r="D3154" s="1">
        <v>2009</v>
      </c>
      <c r="E3154">
        <v>0.63</v>
      </c>
    </row>
    <row r="3155" spans="1:5" x14ac:dyDescent="0.2">
      <c r="A3155" s="20">
        <v>40045</v>
      </c>
      <c r="B3155" s="1">
        <v>20</v>
      </c>
      <c r="C3155" s="3">
        <v>8</v>
      </c>
      <c r="D3155" s="1">
        <v>2009</v>
      </c>
      <c r="E3155">
        <v>0.81</v>
      </c>
    </row>
    <row r="3156" spans="1:5" x14ac:dyDescent="0.2">
      <c r="A3156" s="20">
        <v>40046</v>
      </c>
      <c r="B3156" s="1">
        <v>21</v>
      </c>
      <c r="C3156" s="3">
        <v>8</v>
      </c>
      <c r="D3156" s="1">
        <v>2009</v>
      </c>
      <c r="E3156">
        <v>1.08</v>
      </c>
    </row>
    <row r="3157" spans="1:5" x14ac:dyDescent="0.2">
      <c r="A3157" s="20">
        <v>40047</v>
      </c>
      <c r="B3157" s="1">
        <v>22</v>
      </c>
      <c r="C3157" s="3">
        <v>8</v>
      </c>
      <c r="D3157" s="1">
        <v>2009</v>
      </c>
      <c r="E3157">
        <v>1.2</v>
      </c>
    </row>
    <row r="3158" spans="1:5" x14ac:dyDescent="0.2">
      <c r="A3158" s="20">
        <v>40048</v>
      </c>
      <c r="B3158" s="1">
        <v>23</v>
      </c>
      <c r="C3158" s="3">
        <v>8</v>
      </c>
      <c r="D3158" s="1">
        <v>2009</v>
      </c>
      <c r="E3158">
        <v>1.1499999999999999</v>
      </c>
    </row>
    <row r="3159" spans="1:5" x14ac:dyDescent="0.2">
      <c r="A3159" s="20">
        <v>40049</v>
      </c>
      <c r="B3159" s="1">
        <v>24</v>
      </c>
      <c r="C3159" s="3">
        <v>8</v>
      </c>
      <c r="D3159" s="1">
        <v>2009</v>
      </c>
      <c r="E3159">
        <v>1.08</v>
      </c>
    </row>
    <row r="3160" spans="1:5" x14ac:dyDescent="0.2">
      <c r="A3160" s="20">
        <v>40050</v>
      </c>
      <c r="B3160" s="1">
        <v>25</v>
      </c>
      <c r="C3160" s="3">
        <v>8</v>
      </c>
      <c r="D3160" s="1">
        <v>2009</v>
      </c>
      <c r="E3160">
        <v>1.18</v>
      </c>
    </row>
    <row r="3161" spans="1:5" x14ac:dyDescent="0.2">
      <c r="A3161" s="20">
        <v>40051</v>
      </c>
      <c r="B3161" s="1">
        <v>26</v>
      </c>
      <c r="C3161" s="3">
        <v>8</v>
      </c>
      <c r="D3161" s="1">
        <v>2009</v>
      </c>
      <c r="E3161">
        <v>1.1200000000000001</v>
      </c>
    </row>
    <row r="3162" spans="1:5" x14ac:dyDescent="0.2">
      <c r="A3162" s="20">
        <v>40052</v>
      </c>
      <c r="B3162" s="1">
        <v>27</v>
      </c>
      <c r="C3162" s="3">
        <v>8</v>
      </c>
      <c r="D3162" s="1">
        <v>2009</v>
      </c>
      <c r="E3162">
        <v>1.01</v>
      </c>
    </row>
    <row r="3163" spans="1:5" x14ac:dyDescent="0.2">
      <c r="A3163" s="20">
        <v>40053</v>
      </c>
      <c r="B3163" s="1">
        <v>28</v>
      </c>
      <c r="C3163" s="3">
        <v>8</v>
      </c>
      <c r="D3163" s="1">
        <v>2009</v>
      </c>
      <c r="E3163">
        <v>1.02</v>
      </c>
    </row>
    <row r="3164" spans="1:5" x14ac:dyDescent="0.2">
      <c r="A3164" s="20">
        <v>40054</v>
      </c>
      <c r="B3164" s="1">
        <v>29</v>
      </c>
      <c r="C3164" s="3">
        <v>8</v>
      </c>
      <c r="D3164" s="1">
        <v>2009</v>
      </c>
      <c r="E3164">
        <v>1.1299999999999999</v>
      </c>
    </row>
    <row r="3165" spans="1:5" x14ac:dyDescent="0.2">
      <c r="A3165" s="20">
        <v>40055</v>
      </c>
      <c r="B3165" s="1">
        <v>30</v>
      </c>
      <c r="C3165" s="3">
        <v>8</v>
      </c>
      <c r="D3165" s="1">
        <v>2009</v>
      </c>
      <c r="E3165">
        <v>1.27</v>
      </c>
    </row>
    <row r="3166" spans="1:5" x14ac:dyDescent="0.2">
      <c r="A3166" s="20">
        <v>40056</v>
      </c>
      <c r="B3166" s="1">
        <v>31</v>
      </c>
      <c r="C3166" s="3">
        <v>8</v>
      </c>
      <c r="D3166" s="1">
        <v>2009</v>
      </c>
      <c r="E3166">
        <v>1.17</v>
      </c>
    </row>
    <row r="3167" spans="1:5" x14ac:dyDescent="0.2">
      <c r="A3167" s="20">
        <v>40057</v>
      </c>
      <c r="B3167" s="1">
        <v>1</v>
      </c>
      <c r="C3167" s="3">
        <v>9</v>
      </c>
      <c r="D3167" s="1">
        <v>2009</v>
      </c>
      <c r="E3167">
        <v>1.02</v>
      </c>
    </row>
    <row r="3168" spans="1:5" x14ac:dyDescent="0.2">
      <c r="A3168" s="20">
        <v>40058</v>
      </c>
      <c r="B3168" s="1">
        <v>2</v>
      </c>
      <c r="C3168" s="3">
        <v>9</v>
      </c>
      <c r="D3168" s="1">
        <v>2009</v>
      </c>
      <c r="E3168">
        <v>0.87</v>
      </c>
    </row>
    <row r="3169" spans="1:5" x14ac:dyDescent="0.2">
      <c r="A3169" s="20">
        <v>40059</v>
      </c>
      <c r="B3169" s="1">
        <v>3</v>
      </c>
      <c r="C3169" s="3">
        <v>9</v>
      </c>
      <c r="D3169" s="1">
        <v>2009</v>
      </c>
      <c r="E3169">
        <v>0.95</v>
      </c>
    </row>
    <row r="3170" spans="1:5" x14ac:dyDescent="0.2">
      <c r="A3170" s="20">
        <v>40060</v>
      </c>
      <c r="B3170" s="1">
        <v>4</v>
      </c>
      <c r="C3170" s="3">
        <v>9</v>
      </c>
      <c r="D3170" s="1">
        <v>2009</v>
      </c>
      <c r="E3170">
        <v>1.2</v>
      </c>
    </row>
    <row r="3171" spans="1:5" x14ac:dyDescent="0.2">
      <c r="A3171" s="20">
        <v>40061</v>
      </c>
      <c r="B3171" s="1">
        <v>5</v>
      </c>
      <c r="C3171" s="3">
        <v>9</v>
      </c>
      <c r="D3171" s="1">
        <v>2009</v>
      </c>
      <c r="E3171">
        <v>1.45</v>
      </c>
    </row>
    <row r="3172" spans="1:5" x14ac:dyDescent="0.2">
      <c r="A3172" s="20">
        <v>40062</v>
      </c>
      <c r="B3172" s="1">
        <v>6</v>
      </c>
      <c r="C3172" s="3">
        <v>9</v>
      </c>
      <c r="D3172" s="1">
        <v>2009</v>
      </c>
      <c r="E3172">
        <v>1.48</v>
      </c>
    </row>
    <row r="3173" spans="1:5" x14ac:dyDescent="0.2">
      <c r="A3173" s="20">
        <v>40063</v>
      </c>
      <c r="B3173" s="1">
        <v>7</v>
      </c>
      <c r="C3173" s="3">
        <v>9</v>
      </c>
      <c r="D3173" s="1">
        <v>2009</v>
      </c>
      <c r="E3173">
        <v>1.52</v>
      </c>
    </row>
    <row r="3174" spans="1:5" x14ac:dyDescent="0.2">
      <c r="A3174" s="20">
        <v>40064</v>
      </c>
      <c r="B3174" s="1">
        <v>8</v>
      </c>
      <c r="C3174" s="3">
        <v>9</v>
      </c>
      <c r="D3174" s="1">
        <v>2009</v>
      </c>
      <c r="E3174">
        <v>1.92</v>
      </c>
    </row>
    <row r="3175" spans="1:5" x14ac:dyDescent="0.2">
      <c r="A3175" s="20">
        <v>40065</v>
      </c>
      <c r="B3175" s="1">
        <v>9</v>
      </c>
      <c r="C3175" s="3">
        <v>9</v>
      </c>
      <c r="D3175" s="1">
        <v>2009</v>
      </c>
      <c r="E3175">
        <v>2.5</v>
      </c>
    </row>
    <row r="3176" spans="1:5" x14ac:dyDescent="0.2">
      <c r="A3176" s="20">
        <v>40066</v>
      </c>
      <c r="B3176" s="1">
        <v>10</v>
      </c>
      <c r="C3176" s="3">
        <v>9</v>
      </c>
      <c r="D3176" s="1">
        <v>2009</v>
      </c>
      <c r="E3176">
        <v>2.63</v>
      </c>
    </row>
    <row r="3177" spans="1:5" x14ac:dyDescent="0.2">
      <c r="A3177" s="20">
        <v>40067</v>
      </c>
      <c r="B3177" s="1">
        <v>11</v>
      </c>
      <c r="C3177" s="3">
        <v>9</v>
      </c>
      <c r="D3177" s="1">
        <v>2009</v>
      </c>
      <c r="E3177">
        <v>2.2799999999999998</v>
      </c>
    </row>
    <row r="3178" spans="1:5" x14ac:dyDescent="0.2">
      <c r="A3178" s="20">
        <v>40068</v>
      </c>
      <c r="B3178" s="1">
        <v>12</v>
      </c>
      <c r="C3178" s="3">
        <v>9</v>
      </c>
      <c r="D3178" s="1">
        <v>2009</v>
      </c>
      <c r="E3178">
        <v>1.97</v>
      </c>
    </row>
    <row r="3179" spans="1:5" x14ac:dyDescent="0.2">
      <c r="A3179" s="20">
        <v>40069</v>
      </c>
      <c r="B3179" s="1">
        <v>13</v>
      </c>
      <c r="C3179" s="3">
        <v>9</v>
      </c>
      <c r="D3179" s="1">
        <v>2009</v>
      </c>
      <c r="E3179">
        <v>2.29</v>
      </c>
    </row>
    <row r="3180" spans="1:5" x14ac:dyDescent="0.2">
      <c r="A3180" s="20">
        <v>40070</v>
      </c>
      <c r="B3180" s="1">
        <v>14</v>
      </c>
      <c r="C3180" s="3">
        <v>9</v>
      </c>
      <c r="D3180" s="1">
        <v>2009</v>
      </c>
      <c r="E3180">
        <v>2.0299999999999998</v>
      </c>
    </row>
    <row r="3181" spans="1:5" x14ac:dyDescent="0.2">
      <c r="A3181" s="20">
        <v>40071</v>
      </c>
      <c r="B3181" s="1">
        <v>15</v>
      </c>
      <c r="C3181" s="3">
        <v>9</v>
      </c>
      <c r="D3181" s="1">
        <v>2009</v>
      </c>
      <c r="E3181">
        <v>1.96</v>
      </c>
    </row>
    <row r="3182" spans="1:5" x14ac:dyDescent="0.2">
      <c r="A3182" s="20">
        <v>40072</v>
      </c>
      <c r="B3182" s="1">
        <v>16</v>
      </c>
      <c r="C3182" s="3">
        <v>9</v>
      </c>
      <c r="D3182" s="1">
        <v>2009</v>
      </c>
      <c r="E3182">
        <v>2.2999999999999998</v>
      </c>
    </row>
    <row r="3183" spans="1:5" x14ac:dyDescent="0.2">
      <c r="A3183" s="20">
        <v>40073</v>
      </c>
      <c r="B3183" s="1">
        <v>17</v>
      </c>
      <c r="C3183" s="3">
        <v>9</v>
      </c>
      <c r="D3183" s="1">
        <v>2009</v>
      </c>
      <c r="E3183">
        <v>2.4900000000000002</v>
      </c>
    </row>
    <row r="3184" spans="1:5" x14ac:dyDescent="0.2">
      <c r="A3184" s="20">
        <v>40074</v>
      </c>
      <c r="B3184" s="1">
        <v>18</v>
      </c>
      <c r="C3184" s="3">
        <v>9</v>
      </c>
      <c r="D3184" s="1">
        <v>2009</v>
      </c>
      <c r="E3184">
        <v>2.35</v>
      </c>
    </row>
    <row r="3185" spans="1:5" x14ac:dyDescent="0.2">
      <c r="A3185" s="20">
        <v>40075</v>
      </c>
      <c r="B3185" s="1">
        <v>19</v>
      </c>
      <c r="C3185" s="3">
        <v>9</v>
      </c>
      <c r="D3185" s="1">
        <v>2009</v>
      </c>
      <c r="E3185">
        <v>1.97</v>
      </c>
    </row>
    <row r="3186" spans="1:5" x14ac:dyDescent="0.2">
      <c r="A3186" s="20">
        <v>40076</v>
      </c>
      <c r="B3186" s="1">
        <v>20</v>
      </c>
      <c r="C3186" s="3">
        <v>9</v>
      </c>
      <c r="D3186" s="1">
        <v>2009</v>
      </c>
      <c r="E3186">
        <v>2.0299999999999998</v>
      </c>
    </row>
    <row r="3187" spans="1:5" x14ac:dyDescent="0.2">
      <c r="A3187" s="20">
        <v>40077</v>
      </c>
      <c r="B3187" s="1">
        <v>21</v>
      </c>
      <c r="C3187" s="3">
        <v>9</v>
      </c>
      <c r="D3187" s="1">
        <v>2009</v>
      </c>
      <c r="E3187">
        <v>1.99</v>
      </c>
    </row>
    <row r="3188" spans="1:5" x14ac:dyDescent="0.2">
      <c r="A3188" s="20">
        <v>40078</v>
      </c>
      <c r="B3188" s="1">
        <v>22</v>
      </c>
      <c r="C3188" s="3">
        <v>9</v>
      </c>
      <c r="D3188" s="1">
        <v>2009</v>
      </c>
      <c r="E3188">
        <v>1.9</v>
      </c>
    </row>
    <row r="3189" spans="1:5" x14ac:dyDescent="0.2">
      <c r="A3189" s="20">
        <v>40079</v>
      </c>
      <c r="B3189" s="1">
        <v>23</v>
      </c>
      <c r="C3189" s="3">
        <v>9</v>
      </c>
      <c r="D3189" s="1">
        <v>2009</v>
      </c>
      <c r="E3189">
        <v>1.77</v>
      </c>
    </row>
    <row r="3190" spans="1:5" x14ac:dyDescent="0.2">
      <c r="A3190" s="20">
        <v>40080</v>
      </c>
      <c r="B3190" s="1">
        <v>24</v>
      </c>
      <c r="C3190" s="3">
        <v>9</v>
      </c>
      <c r="D3190" s="1">
        <v>2009</v>
      </c>
      <c r="E3190">
        <v>1.53</v>
      </c>
    </row>
    <row r="3191" spans="1:5" x14ac:dyDescent="0.2">
      <c r="A3191" s="20">
        <v>40081</v>
      </c>
      <c r="B3191" s="1">
        <v>25</v>
      </c>
      <c r="C3191" s="3">
        <v>9</v>
      </c>
      <c r="D3191" s="1">
        <v>2009</v>
      </c>
      <c r="E3191">
        <v>1.56</v>
      </c>
    </row>
    <row r="3192" spans="1:5" x14ac:dyDescent="0.2">
      <c r="A3192" s="20">
        <v>40082</v>
      </c>
      <c r="B3192" s="1">
        <v>26</v>
      </c>
      <c r="C3192" s="3">
        <v>9</v>
      </c>
      <c r="D3192" s="1">
        <v>2009</v>
      </c>
      <c r="E3192">
        <v>2.71</v>
      </c>
    </row>
    <row r="3193" spans="1:5" x14ac:dyDescent="0.2">
      <c r="A3193" s="20">
        <v>40083</v>
      </c>
      <c r="B3193" s="1">
        <v>27</v>
      </c>
      <c r="C3193" s="3">
        <v>9</v>
      </c>
      <c r="D3193" s="1">
        <v>2009</v>
      </c>
      <c r="E3193">
        <v>2.97</v>
      </c>
    </row>
    <row r="3194" spans="1:5" x14ac:dyDescent="0.2">
      <c r="A3194" s="20">
        <v>40084</v>
      </c>
      <c r="B3194" s="1">
        <v>28</v>
      </c>
      <c r="C3194" s="3">
        <v>9</v>
      </c>
      <c r="D3194" s="1">
        <v>2009</v>
      </c>
      <c r="E3194">
        <v>2.85</v>
      </c>
    </row>
    <row r="3195" spans="1:5" x14ac:dyDescent="0.2">
      <c r="A3195" s="20">
        <v>40085</v>
      </c>
      <c r="B3195" s="1">
        <v>29</v>
      </c>
      <c r="C3195" s="3">
        <v>9</v>
      </c>
      <c r="D3195" s="1">
        <v>2009</v>
      </c>
      <c r="E3195">
        <v>2.72</v>
      </c>
    </row>
    <row r="3196" spans="1:5" x14ac:dyDescent="0.2">
      <c r="A3196" s="20">
        <v>40086</v>
      </c>
      <c r="B3196" s="1">
        <v>30</v>
      </c>
      <c r="C3196" s="3">
        <v>9</v>
      </c>
      <c r="D3196" s="1">
        <v>2009</v>
      </c>
      <c r="E3196">
        <v>2.6</v>
      </c>
    </row>
    <row r="3197" spans="1:5" x14ac:dyDescent="0.2">
      <c r="A3197" s="20">
        <v>40087</v>
      </c>
      <c r="B3197" s="1">
        <v>1</v>
      </c>
      <c r="C3197" s="3">
        <v>10</v>
      </c>
      <c r="D3197" s="1">
        <v>2009</v>
      </c>
      <c r="E3197">
        <v>2.44</v>
      </c>
    </row>
    <row r="3198" spans="1:5" x14ac:dyDescent="0.2">
      <c r="A3198" s="20">
        <v>40088</v>
      </c>
      <c r="B3198" s="1">
        <v>2</v>
      </c>
      <c r="C3198" s="3">
        <v>10</v>
      </c>
      <c r="D3198" s="1">
        <v>2009</v>
      </c>
      <c r="E3198">
        <v>2.57</v>
      </c>
    </row>
    <row r="3199" spans="1:5" x14ac:dyDescent="0.2">
      <c r="A3199" s="20">
        <v>40089</v>
      </c>
      <c r="B3199" s="1">
        <v>3</v>
      </c>
      <c r="C3199" s="3">
        <v>10</v>
      </c>
      <c r="D3199" s="1">
        <v>2009</v>
      </c>
      <c r="E3199">
        <v>3.07</v>
      </c>
    </row>
    <row r="3200" spans="1:5" x14ac:dyDescent="0.2">
      <c r="A3200" s="20">
        <v>40090</v>
      </c>
      <c r="B3200" s="1">
        <v>4</v>
      </c>
      <c r="C3200" s="3">
        <v>10</v>
      </c>
      <c r="D3200" s="1">
        <v>2009</v>
      </c>
      <c r="E3200">
        <v>3.23</v>
      </c>
    </row>
    <row r="3201" spans="1:5" x14ac:dyDescent="0.2">
      <c r="A3201" s="20">
        <v>40091</v>
      </c>
      <c r="B3201" s="1">
        <v>5</v>
      </c>
      <c r="C3201" s="3">
        <v>10</v>
      </c>
      <c r="D3201" s="1">
        <v>2009</v>
      </c>
      <c r="E3201">
        <v>4.79</v>
      </c>
    </row>
    <row r="3202" spans="1:5" x14ac:dyDescent="0.2">
      <c r="A3202" s="20">
        <v>40092</v>
      </c>
      <c r="B3202" s="1">
        <v>6</v>
      </c>
      <c r="C3202" s="3">
        <v>10</v>
      </c>
      <c r="D3202" s="1">
        <v>2009</v>
      </c>
      <c r="E3202">
        <v>6.82</v>
      </c>
    </row>
    <row r="3203" spans="1:5" x14ac:dyDescent="0.2">
      <c r="A3203" s="20">
        <v>40093</v>
      </c>
      <c r="B3203" s="1">
        <v>7</v>
      </c>
      <c r="C3203" s="3">
        <v>10</v>
      </c>
      <c r="D3203" s="1">
        <v>2009</v>
      </c>
      <c r="E3203">
        <v>2.95</v>
      </c>
    </row>
    <row r="3204" spans="1:5" x14ac:dyDescent="0.2">
      <c r="A3204" s="20">
        <v>40094</v>
      </c>
      <c r="B3204" s="1">
        <v>8</v>
      </c>
      <c r="C3204" s="3">
        <v>10</v>
      </c>
      <c r="D3204" s="1">
        <v>2009</v>
      </c>
      <c r="E3204">
        <v>8.67</v>
      </c>
    </row>
    <row r="3205" spans="1:5" x14ac:dyDescent="0.2">
      <c r="A3205" s="20">
        <v>40095</v>
      </c>
      <c r="B3205" s="1">
        <v>9</v>
      </c>
      <c r="C3205" s="3">
        <v>10</v>
      </c>
      <c r="D3205" s="1">
        <v>2009</v>
      </c>
      <c r="E3205">
        <v>7.87</v>
      </c>
    </row>
    <row r="3206" spans="1:5" x14ac:dyDescent="0.2">
      <c r="A3206" s="20">
        <v>40096</v>
      </c>
      <c r="B3206" s="1">
        <v>10</v>
      </c>
      <c r="C3206" s="3">
        <v>10</v>
      </c>
      <c r="D3206" s="1">
        <v>2009</v>
      </c>
      <c r="E3206">
        <v>8.34</v>
      </c>
    </row>
    <row r="3207" spans="1:5" x14ac:dyDescent="0.2">
      <c r="A3207" s="20">
        <v>40097</v>
      </c>
      <c r="B3207" s="1">
        <v>11</v>
      </c>
      <c r="C3207" s="3">
        <v>10</v>
      </c>
      <c r="D3207" s="1">
        <v>2009</v>
      </c>
      <c r="E3207">
        <v>8.77</v>
      </c>
    </row>
    <row r="3208" spans="1:5" x14ac:dyDescent="0.2">
      <c r="A3208" s="20">
        <v>40098</v>
      </c>
      <c r="B3208" s="1">
        <v>12</v>
      </c>
      <c r="C3208" s="3">
        <v>10</v>
      </c>
      <c r="D3208" s="1">
        <v>2009</v>
      </c>
      <c r="E3208">
        <v>8.6199999999999992</v>
      </c>
    </row>
    <row r="3209" spans="1:5" x14ac:dyDescent="0.2">
      <c r="A3209" s="20">
        <v>40099</v>
      </c>
      <c r="B3209" s="1">
        <v>13</v>
      </c>
      <c r="C3209" s="3">
        <v>10</v>
      </c>
      <c r="D3209" s="1">
        <v>2009</v>
      </c>
      <c r="E3209">
        <v>10.8</v>
      </c>
    </row>
    <row r="3210" spans="1:5" x14ac:dyDescent="0.2">
      <c r="A3210" s="20">
        <v>40100</v>
      </c>
      <c r="B3210" s="1">
        <v>14</v>
      </c>
      <c r="C3210" s="3">
        <v>10</v>
      </c>
      <c r="D3210" s="1">
        <v>2009</v>
      </c>
      <c r="E3210">
        <v>18.8</v>
      </c>
    </row>
    <row r="3211" spans="1:5" x14ac:dyDescent="0.2">
      <c r="A3211" s="20">
        <v>40101</v>
      </c>
      <c r="B3211" s="1">
        <v>15</v>
      </c>
      <c r="C3211" s="3">
        <v>10</v>
      </c>
      <c r="D3211" s="1">
        <v>2009</v>
      </c>
      <c r="E3211">
        <v>240</v>
      </c>
    </row>
    <row r="3212" spans="1:5" x14ac:dyDescent="0.2">
      <c r="A3212" s="20">
        <v>40102</v>
      </c>
      <c r="B3212" s="1">
        <v>16</v>
      </c>
      <c r="C3212" s="3">
        <v>10</v>
      </c>
      <c r="D3212" s="1">
        <v>2009</v>
      </c>
      <c r="E3212">
        <v>253</v>
      </c>
    </row>
    <row r="3213" spans="1:5" x14ac:dyDescent="0.2">
      <c r="A3213" s="20">
        <v>40103</v>
      </c>
      <c r="B3213" s="1">
        <v>17</v>
      </c>
      <c r="C3213" s="3">
        <v>10</v>
      </c>
      <c r="D3213" s="1">
        <v>2009</v>
      </c>
      <c r="E3213">
        <v>251</v>
      </c>
    </row>
    <row r="3214" spans="1:5" x14ac:dyDescent="0.2">
      <c r="A3214" s="20">
        <v>40104</v>
      </c>
      <c r="B3214" s="1">
        <v>18</v>
      </c>
      <c r="C3214" s="3">
        <v>10</v>
      </c>
      <c r="D3214" s="1">
        <v>2009</v>
      </c>
      <c r="E3214">
        <v>219</v>
      </c>
    </row>
    <row r="3215" spans="1:5" x14ac:dyDescent="0.2">
      <c r="A3215" s="20">
        <v>40105</v>
      </c>
      <c r="B3215" s="1">
        <v>19</v>
      </c>
      <c r="C3215" s="3">
        <v>10</v>
      </c>
      <c r="D3215" s="1">
        <v>2009</v>
      </c>
      <c r="E3215">
        <v>34.299999999999997</v>
      </c>
    </row>
    <row r="3216" spans="1:5" x14ac:dyDescent="0.2">
      <c r="A3216" s="20">
        <v>40106</v>
      </c>
      <c r="B3216" s="1">
        <v>20</v>
      </c>
      <c r="C3216" s="3">
        <v>10</v>
      </c>
      <c r="D3216" s="1">
        <v>2009</v>
      </c>
      <c r="E3216">
        <v>8.27</v>
      </c>
    </row>
    <row r="3217" spans="1:5" x14ac:dyDescent="0.2">
      <c r="A3217" s="20">
        <v>40107</v>
      </c>
      <c r="B3217" s="1">
        <v>21</v>
      </c>
      <c r="C3217" s="3">
        <v>10</v>
      </c>
      <c r="D3217" s="1">
        <v>2009</v>
      </c>
      <c r="E3217">
        <v>5.07</v>
      </c>
    </row>
    <row r="3218" spans="1:5" x14ac:dyDescent="0.2">
      <c r="A3218" s="20">
        <v>40108</v>
      </c>
      <c r="B3218" s="1">
        <v>22</v>
      </c>
      <c r="C3218" s="3">
        <v>10</v>
      </c>
      <c r="D3218" s="1">
        <v>2009</v>
      </c>
      <c r="E3218">
        <v>3.35</v>
      </c>
    </row>
    <row r="3219" spans="1:5" x14ac:dyDescent="0.2">
      <c r="A3219" s="20">
        <v>40109</v>
      </c>
      <c r="B3219" s="1">
        <v>23</v>
      </c>
      <c r="C3219" s="3">
        <v>10</v>
      </c>
      <c r="D3219" s="1">
        <v>2009</v>
      </c>
      <c r="E3219">
        <v>6.79</v>
      </c>
    </row>
    <row r="3220" spans="1:5" x14ac:dyDescent="0.2">
      <c r="A3220" s="20">
        <v>40110</v>
      </c>
      <c r="B3220" s="1">
        <v>24</v>
      </c>
      <c r="C3220" s="3">
        <v>10</v>
      </c>
      <c r="D3220" s="1">
        <v>2009</v>
      </c>
      <c r="E3220">
        <v>6.63</v>
      </c>
    </row>
    <row r="3221" spans="1:5" x14ac:dyDescent="0.2">
      <c r="A3221" s="20">
        <v>40111</v>
      </c>
      <c r="B3221" s="1">
        <v>25</v>
      </c>
      <c r="C3221" s="3">
        <v>10</v>
      </c>
      <c r="D3221" s="1">
        <v>2009</v>
      </c>
      <c r="E3221">
        <v>4.38</v>
      </c>
    </row>
    <row r="3222" spans="1:5" x14ac:dyDescent="0.2">
      <c r="A3222" s="20">
        <v>40112</v>
      </c>
      <c r="B3222" s="1">
        <v>26</v>
      </c>
      <c r="C3222" s="3">
        <v>10</v>
      </c>
      <c r="D3222" s="1">
        <v>2009</v>
      </c>
      <c r="E3222">
        <v>3.41</v>
      </c>
    </row>
    <row r="3223" spans="1:5" x14ac:dyDescent="0.2">
      <c r="A3223" s="20">
        <v>40113</v>
      </c>
      <c r="B3223" s="1">
        <v>27</v>
      </c>
      <c r="C3223" s="3">
        <v>10</v>
      </c>
      <c r="D3223" s="1">
        <v>2009</v>
      </c>
      <c r="E3223">
        <v>2.92</v>
      </c>
    </row>
    <row r="3224" spans="1:5" x14ac:dyDescent="0.2">
      <c r="A3224" s="20">
        <v>40114</v>
      </c>
      <c r="B3224" s="1">
        <v>28</v>
      </c>
      <c r="C3224" s="3">
        <v>10</v>
      </c>
      <c r="D3224" s="1">
        <v>2009</v>
      </c>
      <c r="E3224">
        <v>3.03</v>
      </c>
    </row>
    <row r="3225" spans="1:5" x14ac:dyDescent="0.2">
      <c r="A3225" s="20">
        <v>40115</v>
      </c>
      <c r="B3225" s="1">
        <v>29</v>
      </c>
      <c r="C3225" s="3">
        <v>10</v>
      </c>
      <c r="D3225" s="1">
        <v>2009</v>
      </c>
      <c r="E3225">
        <v>2.68</v>
      </c>
    </row>
    <row r="3226" spans="1:5" x14ac:dyDescent="0.2">
      <c r="A3226" s="20">
        <v>40116</v>
      </c>
      <c r="B3226" s="1">
        <v>30</v>
      </c>
      <c r="C3226" s="3">
        <v>10</v>
      </c>
      <c r="D3226" s="1">
        <v>2009</v>
      </c>
      <c r="E3226">
        <v>2.85</v>
      </c>
    </row>
    <row r="3227" spans="1:5" x14ac:dyDescent="0.2">
      <c r="A3227" s="20">
        <v>40117</v>
      </c>
      <c r="B3227" s="1">
        <v>31</v>
      </c>
      <c r="C3227" s="3">
        <v>10</v>
      </c>
      <c r="D3227" s="1">
        <v>2009</v>
      </c>
      <c r="E3227">
        <v>3.36</v>
      </c>
    </row>
    <row r="3228" spans="1:5" x14ac:dyDescent="0.2">
      <c r="A3228" s="20">
        <v>40118</v>
      </c>
      <c r="B3228" s="1">
        <v>1</v>
      </c>
      <c r="C3228" s="3">
        <v>11</v>
      </c>
      <c r="D3228" s="1">
        <v>2009</v>
      </c>
      <c r="E3228">
        <v>2.87</v>
      </c>
    </row>
    <row r="3229" spans="1:5" x14ac:dyDescent="0.2">
      <c r="A3229" s="20">
        <v>40119</v>
      </c>
      <c r="B3229" s="1">
        <v>2</v>
      </c>
      <c r="C3229" s="3">
        <v>11</v>
      </c>
      <c r="D3229" s="1">
        <v>2009</v>
      </c>
      <c r="E3229">
        <v>2.65</v>
      </c>
    </row>
    <row r="3230" spans="1:5" x14ac:dyDescent="0.2">
      <c r="A3230" s="20">
        <v>40120</v>
      </c>
      <c r="B3230" s="1">
        <v>3</v>
      </c>
      <c r="C3230" s="3">
        <v>11</v>
      </c>
      <c r="D3230" s="1">
        <v>2009</v>
      </c>
      <c r="E3230">
        <v>3.01</v>
      </c>
    </row>
    <row r="3231" spans="1:5" x14ac:dyDescent="0.2">
      <c r="A3231" s="20">
        <v>40121</v>
      </c>
      <c r="B3231" s="1">
        <v>4</v>
      </c>
      <c r="C3231" s="3">
        <v>11</v>
      </c>
      <c r="D3231" s="1">
        <v>2009</v>
      </c>
      <c r="E3231">
        <v>2.99</v>
      </c>
    </row>
    <row r="3232" spans="1:5" x14ac:dyDescent="0.2">
      <c r="A3232" s="20">
        <v>40122</v>
      </c>
      <c r="B3232" s="1">
        <v>5</v>
      </c>
      <c r="C3232" s="3">
        <v>11</v>
      </c>
      <c r="D3232" s="1">
        <v>2009</v>
      </c>
      <c r="E3232">
        <v>2.61</v>
      </c>
    </row>
    <row r="3233" spans="1:5" x14ac:dyDescent="0.2">
      <c r="A3233" s="20">
        <v>40123</v>
      </c>
      <c r="B3233" s="1">
        <v>6</v>
      </c>
      <c r="C3233" s="3">
        <v>11</v>
      </c>
      <c r="D3233" s="1">
        <v>2009</v>
      </c>
      <c r="E3233">
        <v>2.83</v>
      </c>
    </row>
    <row r="3234" spans="1:5" x14ac:dyDescent="0.2">
      <c r="A3234" s="20">
        <v>40124</v>
      </c>
      <c r="B3234" s="1">
        <v>7</v>
      </c>
      <c r="C3234" s="3">
        <v>11</v>
      </c>
      <c r="D3234" s="1">
        <v>2009</v>
      </c>
      <c r="E3234">
        <v>3.24</v>
      </c>
    </row>
    <row r="3235" spans="1:5" x14ac:dyDescent="0.2">
      <c r="A3235" s="20">
        <v>40125</v>
      </c>
      <c r="B3235" s="1">
        <v>8</v>
      </c>
      <c r="C3235" s="3">
        <v>11</v>
      </c>
      <c r="D3235" s="1">
        <v>2009</v>
      </c>
      <c r="E3235">
        <v>4.28</v>
      </c>
    </row>
    <row r="3236" spans="1:5" x14ac:dyDescent="0.2">
      <c r="A3236" s="20">
        <v>40126</v>
      </c>
      <c r="B3236" s="1">
        <v>9</v>
      </c>
      <c r="C3236" s="3">
        <v>11</v>
      </c>
      <c r="D3236" s="1">
        <v>2009</v>
      </c>
      <c r="E3236">
        <v>4.83</v>
      </c>
    </row>
    <row r="3237" spans="1:5" x14ac:dyDescent="0.2">
      <c r="A3237" s="20">
        <v>40127</v>
      </c>
      <c r="B3237" s="1">
        <v>10</v>
      </c>
      <c r="C3237" s="3">
        <v>11</v>
      </c>
      <c r="D3237" s="1">
        <v>2009</v>
      </c>
      <c r="E3237">
        <v>4.24</v>
      </c>
    </row>
    <row r="3238" spans="1:5" x14ac:dyDescent="0.2">
      <c r="A3238" s="20">
        <v>40128</v>
      </c>
      <c r="B3238" s="1">
        <v>11</v>
      </c>
      <c r="C3238" s="3">
        <v>11</v>
      </c>
      <c r="D3238" s="1">
        <v>2009</v>
      </c>
      <c r="E3238">
        <v>3.11</v>
      </c>
    </row>
    <row r="3239" spans="1:5" x14ac:dyDescent="0.2">
      <c r="A3239" s="20">
        <v>40129</v>
      </c>
      <c r="B3239" s="1">
        <v>12</v>
      </c>
      <c r="C3239" s="3">
        <v>11</v>
      </c>
      <c r="D3239" s="1">
        <v>2009</v>
      </c>
      <c r="E3239">
        <v>2.57</v>
      </c>
    </row>
    <row r="3240" spans="1:5" x14ac:dyDescent="0.2">
      <c r="A3240" s="20">
        <v>40130</v>
      </c>
      <c r="B3240" s="1">
        <v>13</v>
      </c>
      <c r="C3240" s="3">
        <v>11</v>
      </c>
      <c r="D3240" s="1">
        <v>2009</v>
      </c>
      <c r="E3240">
        <v>2.54</v>
      </c>
    </row>
    <row r="3241" spans="1:5" x14ac:dyDescent="0.2">
      <c r="A3241" s="20">
        <v>40131</v>
      </c>
      <c r="B3241" s="1">
        <v>14</v>
      </c>
      <c r="C3241" s="3">
        <v>11</v>
      </c>
      <c r="D3241" s="1">
        <v>2009</v>
      </c>
      <c r="E3241">
        <v>2.6</v>
      </c>
    </row>
    <row r="3242" spans="1:5" x14ac:dyDescent="0.2">
      <c r="A3242" s="20">
        <v>40132</v>
      </c>
      <c r="B3242" s="1">
        <v>15</v>
      </c>
      <c r="C3242" s="3">
        <v>11</v>
      </c>
      <c r="D3242" s="1">
        <v>2009</v>
      </c>
      <c r="E3242">
        <v>2.63</v>
      </c>
    </row>
    <row r="3243" spans="1:5" x14ac:dyDescent="0.2">
      <c r="A3243" s="20">
        <v>40133</v>
      </c>
      <c r="B3243" s="1">
        <v>16</v>
      </c>
      <c r="C3243" s="3">
        <v>11</v>
      </c>
      <c r="D3243" s="1">
        <v>2009</v>
      </c>
      <c r="E3243">
        <v>2.4</v>
      </c>
    </row>
    <row r="3244" spans="1:5" x14ac:dyDescent="0.2">
      <c r="A3244" s="20">
        <v>40134</v>
      </c>
      <c r="B3244" s="1">
        <v>17</v>
      </c>
      <c r="C3244" s="3">
        <v>11</v>
      </c>
      <c r="D3244" s="1">
        <v>2009</v>
      </c>
      <c r="E3244">
        <v>2.0699999999999998</v>
      </c>
    </row>
    <row r="3245" spans="1:5" x14ac:dyDescent="0.2">
      <c r="A3245" s="20">
        <v>40135</v>
      </c>
      <c r="B3245" s="1">
        <v>18</v>
      </c>
      <c r="C3245" s="3">
        <v>11</v>
      </c>
      <c r="D3245" s="1">
        <v>2009</v>
      </c>
      <c r="E3245">
        <v>1.46</v>
      </c>
    </row>
    <row r="3246" spans="1:5" x14ac:dyDescent="0.2">
      <c r="A3246" s="20">
        <v>40136</v>
      </c>
      <c r="B3246" s="1">
        <v>19</v>
      </c>
      <c r="C3246" s="3">
        <v>11</v>
      </c>
      <c r="D3246" s="1">
        <v>2009</v>
      </c>
      <c r="E3246">
        <v>1.35</v>
      </c>
    </row>
    <row r="3247" spans="1:5" x14ac:dyDescent="0.2">
      <c r="A3247" s="20">
        <v>40137</v>
      </c>
      <c r="B3247" s="1">
        <v>20</v>
      </c>
      <c r="C3247" s="3">
        <v>11</v>
      </c>
      <c r="D3247" s="1">
        <v>2009</v>
      </c>
      <c r="E3247">
        <v>2.11</v>
      </c>
    </row>
    <row r="3248" spans="1:5" x14ac:dyDescent="0.2">
      <c r="A3248" s="20">
        <v>40138</v>
      </c>
      <c r="B3248" s="1">
        <v>21</v>
      </c>
      <c r="C3248" s="3">
        <v>11</v>
      </c>
      <c r="D3248" s="1">
        <v>2009</v>
      </c>
      <c r="E3248">
        <v>2.12</v>
      </c>
    </row>
    <row r="3249" spans="1:5" x14ac:dyDescent="0.2">
      <c r="A3249" s="20">
        <v>40139</v>
      </c>
      <c r="B3249" s="1">
        <v>22</v>
      </c>
      <c r="C3249" s="3">
        <v>11</v>
      </c>
      <c r="D3249" s="1">
        <v>2009</v>
      </c>
      <c r="E3249">
        <v>2.33</v>
      </c>
    </row>
    <row r="3250" spans="1:5" x14ac:dyDescent="0.2">
      <c r="A3250" s="20">
        <v>40140</v>
      </c>
      <c r="B3250" s="1">
        <v>23</v>
      </c>
      <c r="C3250" s="3">
        <v>11</v>
      </c>
      <c r="D3250" s="1">
        <v>2009</v>
      </c>
      <c r="E3250">
        <v>1.74</v>
      </c>
    </row>
    <row r="3251" spans="1:5" x14ac:dyDescent="0.2">
      <c r="A3251" s="20">
        <v>40141</v>
      </c>
      <c r="B3251" s="1">
        <v>24</v>
      </c>
      <c r="C3251" s="3">
        <v>11</v>
      </c>
      <c r="D3251" s="1">
        <v>2009</v>
      </c>
      <c r="E3251">
        <v>1.51</v>
      </c>
    </row>
    <row r="3252" spans="1:5" x14ac:dyDescent="0.2">
      <c r="A3252" s="20">
        <v>40142</v>
      </c>
      <c r="B3252" s="1">
        <v>25</v>
      </c>
      <c r="C3252" s="3">
        <v>11</v>
      </c>
      <c r="D3252" s="1">
        <v>2009</v>
      </c>
      <c r="E3252">
        <v>4.83</v>
      </c>
    </row>
    <row r="3253" spans="1:5" x14ac:dyDescent="0.2">
      <c r="A3253" s="20">
        <v>40143</v>
      </c>
      <c r="B3253" s="1">
        <v>26</v>
      </c>
      <c r="C3253" s="3">
        <v>11</v>
      </c>
      <c r="D3253" s="1">
        <v>2009</v>
      </c>
      <c r="E3253">
        <v>7.13</v>
      </c>
    </row>
    <row r="3254" spans="1:5" x14ac:dyDescent="0.2">
      <c r="A3254" s="20">
        <v>40144</v>
      </c>
      <c r="B3254" s="1">
        <v>27</v>
      </c>
      <c r="C3254" s="3">
        <v>11</v>
      </c>
      <c r="D3254" s="1">
        <v>2009</v>
      </c>
      <c r="E3254">
        <v>6.19</v>
      </c>
    </row>
    <row r="3255" spans="1:5" x14ac:dyDescent="0.2">
      <c r="A3255" s="20">
        <v>40145</v>
      </c>
      <c r="B3255" s="1">
        <v>28</v>
      </c>
      <c r="C3255" s="3">
        <v>11</v>
      </c>
      <c r="D3255" s="1">
        <v>2009</v>
      </c>
      <c r="E3255">
        <v>4.2</v>
      </c>
    </row>
    <row r="3256" spans="1:5" x14ac:dyDescent="0.2">
      <c r="A3256" s="20">
        <v>40146</v>
      </c>
      <c r="B3256" s="1">
        <v>29</v>
      </c>
      <c r="C3256" s="3">
        <v>11</v>
      </c>
      <c r="D3256" s="1">
        <v>2009</v>
      </c>
      <c r="E3256">
        <v>4.53</v>
      </c>
    </row>
    <row r="3257" spans="1:5" x14ac:dyDescent="0.2">
      <c r="A3257" s="20">
        <v>40147</v>
      </c>
      <c r="B3257" s="1">
        <v>30</v>
      </c>
      <c r="C3257" s="3">
        <v>11</v>
      </c>
      <c r="D3257" s="1">
        <v>2009</v>
      </c>
      <c r="E3257">
        <v>5.0599999999999996</v>
      </c>
    </row>
    <row r="3258" spans="1:5" x14ac:dyDescent="0.2">
      <c r="A3258" s="20">
        <v>40148</v>
      </c>
      <c r="B3258" s="1">
        <v>1</v>
      </c>
      <c r="C3258" s="3">
        <v>12</v>
      </c>
      <c r="D3258" s="1">
        <v>2009</v>
      </c>
      <c r="E3258">
        <v>4.76</v>
      </c>
    </row>
    <row r="3259" spans="1:5" x14ac:dyDescent="0.2">
      <c r="A3259" s="20">
        <v>40149</v>
      </c>
      <c r="B3259" s="1">
        <v>2</v>
      </c>
      <c r="C3259" s="3">
        <v>12</v>
      </c>
      <c r="D3259" s="1">
        <v>2009</v>
      </c>
      <c r="E3259">
        <v>4.4000000000000004</v>
      </c>
    </row>
    <row r="3260" spans="1:5" x14ac:dyDescent="0.2">
      <c r="A3260" s="20">
        <v>40150</v>
      </c>
      <c r="B3260" s="1">
        <v>3</v>
      </c>
      <c r="C3260" s="3">
        <v>12</v>
      </c>
      <c r="D3260" s="1">
        <v>2009</v>
      </c>
      <c r="E3260">
        <v>4.37</v>
      </c>
    </row>
    <row r="3261" spans="1:5" x14ac:dyDescent="0.2">
      <c r="A3261" s="20">
        <v>40151</v>
      </c>
      <c r="B3261" s="1">
        <v>4</v>
      </c>
      <c r="C3261" s="3">
        <v>12</v>
      </c>
      <c r="D3261" s="1">
        <v>2009</v>
      </c>
      <c r="E3261">
        <v>4.2699999999999996</v>
      </c>
    </row>
    <row r="3262" spans="1:5" x14ac:dyDescent="0.2">
      <c r="A3262" s="20">
        <v>40152</v>
      </c>
      <c r="B3262" s="1">
        <v>5</v>
      </c>
      <c r="C3262" s="3">
        <v>12</v>
      </c>
      <c r="D3262" s="1">
        <v>2009</v>
      </c>
      <c r="E3262">
        <v>4.2699999999999996</v>
      </c>
    </row>
    <row r="3263" spans="1:5" x14ac:dyDescent="0.2">
      <c r="A3263" s="20">
        <v>40153</v>
      </c>
      <c r="B3263" s="1">
        <v>6</v>
      </c>
      <c r="C3263" s="3">
        <v>12</v>
      </c>
      <c r="D3263" s="1">
        <v>2009</v>
      </c>
      <c r="E3263">
        <v>4.62</v>
      </c>
    </row>
    <row r="3264" spans="1:5" x14ac:dyDescent="0.2">
      <c r="A3264" s="20">
        <v>40154</v>
      </c>
      <c r="B3264" s="1">
        <v>7</v>
      </c>
      <c r="C3264" s="3">
        <v>12</v>
      </c>
      <c r="D3264" s="1">
        <v>2009</v>
      </c>
      <c r="E3264">
        <v>4.5599999999999996</v>
      </c>
    </row>
    <row r="3265" spans="1:5" x14ac:dyDescent="0.2">
      <c r="A3265" s="20">
        <v>40155</v>
      </c>
      <c r="B3265" s="1">
        <v>8</v>
      </c>
      <c r="C3265" s="3">
        <v>12</v>
      </c>
      <c r="D3265" s="1">
        <v>2009</v>
      </c>
      <c r="E3265">
        <v>4.42</v>
      </c>
    </row>
    <row r="3266" spans="1:5" x14ac:dyDescent="0.2">
      <c r="A3266" s="20">
        <v>40156</v>
      </c>
      <c r="B3266" s="1">
        <v>9</v>
      </c>
      <c r="C3266" s="3">
        <v>12</v>
      </c>
      <c r="D3266" s="1">
        <v>2009</v>
      </c>
      <c r="E3266">
        <v>4.2699999999999996</v>
      </c>
    </row>
    <row r="3267" spans="1:5" x14ac:dyDescent="0.2">
      <c r="A3267" s="20">
        <v>40157</v>
      </c>
      <c r="B3267" s="1">
        <v>10</v>
      </c>
      <c r="C3267" s="3">
        <v>12</v>
      </c>
      <c r="D3267" s="1">
        <v>2009</v>
      </c>
      <c r="E3267">
        <v>3.67</v>
      </c>
    </row>
    <row r="3268" spans="1:5" x14ac:dyDescent="0.2">
      <c r="A3268" s="20">
        <v>40158</v>
      </c>
      <c r="B3268" s="1">
        <v>11</v>
      </c>
      <c r="C3268" s="3">
        <v>12</v>
      </c>
      <c r="D3268" s="1">
        <v>2009</v>
      </c>
      <c r="E3268">
        <v>3.42</v>
      </c>
    </row>
    <row r="3269" spans="1:5" x14ac:dyDescent="0.2">
      <c r="A3269" s="20">
        <v>40159</v>
      </c>
      <c r="B3269" s="1">
        <v>12</v>
      </c>
      <c r="C3269" s="3">
        <v>12</v>
      </c>
      <c r="D3269" s="1">
        <v>2009</v>
      </c>
      <c r="E3269">
        <v>4.12</v>
      </c>
    </row>
    <row r="3270" spans="1:5" x14ac:dyDescent="0.2">
      <c r="A3270" s="20">
        <v>40160</v>
      </c>
      <c r="B3270" s="1">
        <v>13</v>
      </c>
      <c r="C3270" s="3">
        <v>12</v>
      </c>
      <c r="D3270" s="1">
        <v>2009</v>
      </c>
      <c r="E3270">
        <v>4.59</v>
      </c>
    </row>
    <row r="3271" spans="1:5" x14ac:dyDescent="0.2">
      <c r="A3271" s="20">
        <v>40161</v>
      </c>
      <c r="B3271" s="1">
        <v>14</v>
      </c>
      <c r="C3271" s="3">
        <v>12</v>
      </c>
      <c r="D3271" s="1">
        <v>2009</v>
      </c>
      <c r="E3271">
        <v>4.59</v>
      </c>
    </row>
    <row r="3272" spans="1:5" x14ac:dyDescent="0.2">
      <c r="A3272" s="20">
        <v>40162</v>
      </c>
      <c r="B3272" s="1">
        <v>15</v>
      </c>
      <c r="C3272" s="3">
        <v>12</v>
      </c>
      <c r="D3272" s="1">
        <v>2009</v>
      </c>
      <c r="E3272">
        <v>5.39</v>
      </c>
    </row>
    <row r="3273" spans="1:5" x14ac:dyDescent="0.2">
      <c r="A3273" s="20">
        <v>40163</v>
      </c>
      <c r="B3273" s="1">
        <v>16</v>
      </c>
      <c r="C3273" s="3">
        <v>12</v>
      </c>
      <c r="D3273" s="1">
        <v>2009</v>
      </c>
      <c r="E3273">
        <v>5.09</v>
      </c>
    </row>
    <row r="3274" spans="1:5" x14ac:dyDescent="0.2">
      <c r="A3274" s="20">
        <v>40164</v>
      </c>
      <c r="B3274" s="1">
        <v>17</v>
      </c>
      <c r="C3274" s="3">
        <v>12</v>
      </c>
      <c r="D3274" s="1">
        <v>2009</v>
      </c>
      <c r="E3274">
        <v>4.8099999999999996</v>
      </c>
    </row>
    <row r="3275" spans="1:5" x14ac:dyDescent="0.2">
      <c r="A3275" s="20">
        <v>40165</v>
      </c>
      <c r="B3275" s="1">
        <v>18</v>
      </c>
      <c r="C3275" s="3">
        <v>12</v>
      </c>
      <c r="D3275" s="1">
        <v>2009</v>
      </c>
      <c r="E3275">
        <v>4.6399999999999997</v>
      </c>
    </row>
    <row r="3276" spans="1:5" x14ac:dyDescent="0.2">
      <c r="A3276" s="20">
        <v>40166</v>
      </c>
      <c r="B3276" s="1">
        <v>19</v>
      </c>
      <c r="C3276" s="3">
        <v>12</v>
      </c>
      <c r="D3276" s="1">
        <v>2009</v>
      </c>
      <c r="E3276">
        <v>4.4400000000000004</v>
      </c>
    </row>
    <row r="3277" spans="1:5" x14ac:dyDescent="0.2">
      <c r="A3277" s="20">
        <v>40167</v>
      </c>
      <c r="B3277" s="1">
        <v>20</v>
      </c>
      <c r="C3277" s="3">
        <v>12</v>
      </c>
      <c r="D3277" s="1">
        <v>2009</v>
      </c>
      <c r="E3277">
        <v>4.74</v>
      </c>
    </row>
    <row r="3278" spans="1:5" x14ac:dyDescent="0.2">
      <c r="A3278" s="20">
        <v>40168</v>
      </c>
      <c r="B3278" s="1">
        <v>21</v>
      </c>
      <c r="C3278" s="3">
        <v>12</v>
      </c>
      <c r="D3278" s="1">
        <v>2009</v>
      </c>
      <c r="E3278">
        <v>4.49</v>
      </c>
    </row>
    <row r="3279" spans="1:5" x14ac:dyDescent="0.2">
      <c r="A3279" s="20">
        <v>40169</v>
      </c>
      <c r="B3279" s="1">
        <v>22</v>
      </c>
      <c r="C3279" s="3">
        <v>12</v>
      </c>
      <c r="D3279" s="1">
        <v>2009</v>
      </c>
      <c r="E3279">
        <v>4.21</v>
      </c>
    </row>
    <row r="3280" spans="1:5" x14ac:dyDescent="0.2">
      <c r="A3280" s="20">
        <v>40170</v>
      </c>
      <c r="B3280" s="1">
        <v>23</v>
      </c>
      <c r="C3280" s="3">
        <v>12</v>
      </c>
      <c r="D3280" s="1">
        <v>2009</v>
      </c>
      <c r="E3280">
        <v>3.4</v>
      </c>
    </row>
    <row r="3281" spans="1:5" x14ac:dyDescent="0.2">
      <c r="A3281" s="20">
        <v>40171</v>
      </c>
      <c r="B3281" s="1">
        <v>24</v>
      </c>
      <c r="C3281" s="3">
        <v>12</v>
      </c>
      <c r="D3281" s="1">
        <v>2009</v>
      </c>
      <c r="E3281">
        <v>2.4700000000000002</v>
      </c>
    </row>
    <row r="3282" spans="1:5" x14ac:dyDescent="0.2">
      <c r="A3282" s="20">
        <v>40172</v>
      </c>
      <c r="B3282" s="1">
        <v>25</v>
      </c>
      <c r="C3282" s="3">
        <v>12</v>
      </c>
      <c r="D3282" s="1">
        <v>2009</v>
      </c>
      <c r="E3282">
        <v>2.06</v>
      </c>
    </row>
    <row r="3283" spans="1:5" x14ac:dyDescent="0.2">
      <c r="A3283" s="20">
        <v>40173</v>
      </c>
      <c r="B3283" s="1">
        <v>26</v>
      </c>
      <c r="C3283" s="3">
        <v>12</v>
      </c>
      <c r="D3283" s="1">
        <v>2009</v>
      </c>
      <c r="E3283">
        <v>1.57</v>
      </c>
    </row>
    <row r="3284" spans="1:5" x14ac:dyDescent="0.2">
      <c r="A3284" s="20">
        <v>40174</v>
      </c>
      <c r="B3284" s="1">
        <v>27</v>
      </c>
      <c r="C3284" s="3">
        <v>12</v>
      </c>
      <c r="D3284" s="1">
        <v>2009</v>
      </c>
      <c r="E3284">
        <v>1.17</v>
      </c>
    </row>
    <row r="3285" spans="1:5" x14ac:dyDescent="0.2">
      <c r="A3285" s="20">
        <v>40175</v>
      </c>
      <c r="B3285" s="1">
        <v>28</v>
      </c>
      <c r="C3285" s="3">
        <v>12</v>
      </c>
      <c r="D3285" s="1">
        <v>2009</v>
      </c>
      <c r="E3285">
        <v>0.94</v>
      </c>
    </row>
    <row r="3286" spans="1:5" x14ac:dyDescent="0.2">
      <c r="A3286" s="20">
        <v>40176</v>
      </c>
      <c r="B3286" s="1">
        <v>29</v>
      </c>
      <c r="C3286" s="3">
        <v>12</v>
      </c>
      <c r="D3286" s="1">
        <v>2009</v>
      </c>
      <c r="E3286">
        <v>0.66</v>
      </c>
    </row>
    <row r="3287" spans="1:5" x14ac:dyDescent="0.2">
      <c r="A3287" s="20">
        <v>40177</v>
      </c>
      <c r="B3287" s="1">
        <v>30</v>
      </c>
      <c r="C3287" s="3">
        <v>12</v>
      </c>
      <c r="D3287" s="1">
        <v>2009</v>
      </c>
      <c r="E3287">
        <v>0.49</v>
      </c>
    </row>
    <row r="3288" spans="1:5" x14ac:dyDescent="0.2">
      <c r="A3288" s="20">
        <v>40178</v>
      </c>
      <c r="B3288" s="1">
        <v>31</v>
      </c>
      <c r="C3288" s="3">
        <v>12</v>
      </c>
      <c r="D3288" s="1">
        <v>2009</v>
      </c>
      <c r="E3288">
        <v>0.22</v>
      </c>
    </row>
    <row r="3289" spans="1:5" x14ac:dyDescent="0.2">
      <c r="A3289" s="20">
        <v>40179</v>
      </c>
      <c r="B3289" s="1">
        <v>1</v>
      </c>
      <c r="C3289" s="3">
        <v>1</v>
      </c>
      <c r="D3289" s="1">
        <v>2010</v>
      </c>
      <c r="E3289">
        <v>0</v>
      </c>
    </row>
    <row r="3290" spans="1:5" x14ac:dyDescent="0.2">
      <c r="A3290" s="20">
        <v>40180</v>
      </c>
      <c r="B3290" s="1">
        <v>2</v>
      </c>
      <c r="C3290" s="3">
        <v>1</v>
      </c>
      <c r="D3290" s="1">
        <v>2010</v>
      </c>
      <c r="E3290">
        <v>0.18</v>
      </c>
    </row>
    <row r="3291" spans="1:5" x14ac:dyDescent="0.2">
      <c r="A3291" s="20">
        <v>40181</v>
      </c>
      <c r="B3291" s="1">
        <v>3</v>
      </c>
      <c r="C3291" s="3">
        <v>1</v>
      </c>
      <c r="D3291" s="1">
        <v>2010</v>
      </c>
      <c r="E3291">
        <v>0.4</v>
      </c>
    </row>
    <row r="3292" spans="1:5" x14ac:dyDescent="0.2">
      <c r="A3292" s="20">
        <v>40182</v>
      </c>
      <c r="B3292" s="1">
        <v>4</v>
      </c>
      <c r="C3292" s="3">
        <v>1</v>
      </c>
      <c r="D3292" s="1">
        <v>2010</v>
      </c>
      <c r="E3292">
        <v>0.4</v>
      </c>
    </row>
    <row r="3293" spans="1:5" x14ac:dyDescent="0.2">
      <c r="A3293" s="20">
        <v>40183</v>
      </c>
      <c r="B3293" s="1">
        <v>5</v>
      </c>
      <c r="C3293" s="3">
        <v>1</v>
      </c>
      <c r="D3293" s="1">
        <v>2010</v>
      </c>
      <c r="E3293">
        <v>0.25</v>
      </c>
    </row>
    <row r="3294" spans="1:5" x14ac:dyDescent="0.2">
      <c r="A3294" s="20">
        <v>40184</v>
      </c>
      <c r="B3294" s="1">
        <v>6</v>
      </c>
      <c r="C3294" s="3">
        <v>1</v>
      </c>
      <c r="D3294" s="1">
        <v>2010</v>
      </c>
      <c r="E3294">
        <v>0.05</v>
      </c>
    </row>
    <row r="3295" spans="1:5" x14ac:dyDescent="0.2">
      <c r="A3295" s="20">
        <v>40185</v>
      </c>
      <c r="B3295" s="1">
        <v>7</v>
      </c>
      <c r="C3295" s="3">
        <v>1</v>
      </c>
      <c r="D3295" s="1">
        <v>2010</v>
      </c>
      <c r="E3295">
        <v>0</v>
      </c>
    </row>
    <row r="3296" spans="1:5" x14ac:dyDescent="0.2">
      <c r="A3296" s="20">
        <v>40186</v>
      </c>
      <c r="B3296" s="1">
        <v>8</v>
      </c>
      <c r="C3296" s="3">
        <v>1</v>
      </c>
      <c r="D3296" s="1">
        <v>2010</v>
      </c>
      <c r="E3296">
        <v>0</v>
      </c>
    </row>
    <row r="3297" spans="1:5" x14ac:dyDescent="0.2">
      <c r="A3297" s="20">
        <v>40187</v>
      </c>
      <c r="B3297" s="1">
        <v>9</v>
      </c>
      <c r="C3297" s="3">
        <v>1</v>
      </c>
      <c r="D3297" s="1">
        <v>2010</v>
      </c>
      <c r="E3297">
        <v>0</v>
      </c>
    </row>
    <row r="3298" spans="1:5" x14ac:dyDescent="0.2">
      <c r="A3298" s="20">
        <v>40188</v>
      </c>
      <c r="B3298" s="1">
        <v>10</v>
      </c>
      <c r="C3298" s="3">
        <v>1</v>
      </c>
      <c r="D3298" s="1">
        <v>2010</v>
      </c>
      <c r="E3298">
        <v>0</v>
      </c>
    </row>
    <row r="3299" spans="1:5" x14ac:dyDescent="0.2">
      <c r="A3299" s="20">
        <v>40189</v>
      </c>
      <c r="B3299" s="1">
        <v>11</v>
      </c>
      <c r="C3299" s="3">
        <v>1</v>
      </c>
      <c r="D3299" s="1">
        <v>2010</v>
      </c>
      <c r="E3299">
        <v>0</v>
      </c>
    </row>
    <row r="3300" spans="1:5" x14ac:dyDescent="0.2">
      <c r="A3300" s="20">
        <v>40190</v>
      </c>
      <c r="B3300" s="1">
        <v>12</v>
      </c>
      <c r="C3300" s="3">
        <v>1</v>
      </c>
      <c r="D3300" s="1">
        <v>2010</v>
      </c>
      <c r="E3300">
        <v>0</v>
      </c>
    </row>
    <row r="3301" spans="1:5" x14ac:dyDescent="0.2">
      <c r="A3301" s="20">
        <v>40191</v>
      </c>
      <c r="B3301" s="1">
        <v>13</v>
      </c>
      <c r="C3301" s="3">
        <v>1</v>
      </c>
      <c r="D3301" s="1">
        <v>2010</v>
      </c>
      <c r="E3301">
        <v>0</v>
      </c>
    </row>
    <row r="3302" spans="1:5" x14ac:dyDescent="0.2">
      <c r="A3302" s="20">
        <v>40192</v>
      </c>
      <c r="B3302" s="1">
        <v>14</v>
      </c>
      <c r="C3302" s="3">
        <v>1</v>
      </c>
      <c r="D3302" s="1">
        <v>2010</v>
      </c>
      <c r="E3302">
        <v>0</v>
      </c>
    </row>
    <row r="3303" spans="1:5" x14ac:dyDescent="0.2">
      <c r="A3303" s="20">
        <v>40193</v>
      </c>
      <c r="B3303" s="1">
        <v>15</v>
      </c>
      <c r="C3303" s="3">
        <v>1</v>
      </c>
      <c r="D3303" s="1">
        <v>2010</v>
      </c>
      <c r="E3303">
        <v>0</v>
      </c>
    </row>
    <row r="3304" spans="1:5" x14ac:dyDescent="0.2">
      <c r="A3304" s="20">
        <v>40194</v>
      </c>
      <c r="B3304" s="1">
        <v>16</v>
      </c>
      <c r="C3304" s="3">
        <v>1</v>
      </c>
      <c r="D3304" s="1">
        <v>2010</v>
      </c>
      <c r="E3304">
        <v>0</v>
      </c>
    </row>
    <row r="3305" spans="1:5" x14ac:dyDescent="0.2">
      <c r="A3305" s="20">
        <v>40195</v>
      </c>
      <c r="B3305" s="1">
        <v>17</v>
      </c>
      <c r="C3305" s="3">
        <v>1</v>
      </c>
      <c r="D3305" s="1">
        <v>2010</v>
      </c>
      <c r="E3305">
        <v>0</v>
      </c>
    </row>
    <row r="3306" spans="1:5" x14ac:dyDescent="0.2">
      <c r="A3306" s="20">
        <v>40196</v>
      </c>
      <c r="B3306" s="1">
        <v>18</v>
      </c>
      <c r="C3306" s="3">
        <v>1</v>
      </c>
      <c r="D3306" s="1">
        <v>2010</v>
      </c>
      <c r="E3306">
        <v>0</v>
      </c>
    </row>
    <row r="3307" spans="1:5" x14ac:dyDescent="0.2">
      <c r="A3307" s="20">
        <v>40197</v>
      </c>
      <c r="B3307" s="1">
        <v>19</v>
      </c>
      <c r="C3307" s="3">
        <v>1</v>
      </c>
      <c r="D3307" s="1">
        <v>2010</v>
      </c>
      <c r="E3307">
        <v>0</v>
      </c>
    </row>
    <row r="3308" spans="1:5" x14ac:dyDescent="0.2">
      <c r="A3308" s="20">
        <v>40198</v>
      </c>
      <c r="B3308" s="1">
        <v>20</v>
      </c>
      <c r="C3308" s="3">
        <v>1</v>
      </c>
      <c r="D3308" s="1">
        <v>2010</v>
      </c>
      <c r="E3308">
        <v>0</v>
      </c>
    </row>
    <row r="3309" spans="1:5" x14ac:dyDescent="0.2">
      <c r="A3309" s="20">
        <v>40199</v>
      </c>
      <c r="B3309" s="1">
        <v>21</v>
      </c>
      <c r="C3309" s="3">
        <v>1</v>
      </c>
      <c r="D3309" s="1">
        <v>2010</v>
      </c>
      <c r="E3309">
        <v>0</v>
      </c>
    </row>
    <row r="3310" spans="1:5" x14ac:dyDescent="0.2">
      <c r="A3310" s="20">
        <v>40200</v>
      </c>
      <c r="B3310" s="1">
        <v>22</v>
      </c>
      <c r="C3310" s="3">
        <v>1</v>
      </c>
      <c r="D3310" s="1">
        <v>2010</v>
      </c>
      <c r="E3310">
        <v>0</v>
      </c>
    </row>
    <row r="3311" spans="1:5" x14ac:dyDescent="0.2">
      <c r="A3311" s="20">
        <v>40201</v>
      </c>
      <c r="B3311" s="1">
        <v>23</v>
      </c>
      <c r="C3311" s="3">
        <v>1</v>
      </c>
      <c r="D3311" s="1">
        <v>2010</v>
      </c>
      <c r="E3311">
        <v>0</v>
      </c>
    </row>
    <row r="3312" spans="1:5" x14ac:dyDescent="0.2">
      <c r="A3312" s="20">
        <v>40202</v>
      </c>
      <c r="B3312" s="1">
        <v>24</v>
      </c>
      <c r="C3312" s="3">
        <v>1</v>
      </c>
      <c r="D3312" s="1">
        <v>2010</v>
      </c>
      <c r="E3312">
        <v>0</v>
      </c>
    </row>
    <row r="3313" spans="1:5" x14ac:dyDescent="0.2">
      <c r="A3313" s="20">
        <v>40203</v>
      </c>
      <c r="B3313" s="1">
        <v>25</v>
      </c>
      <c r="C3313" s="3">
        <v>1</v>
      </c>
      <c r="D3313" s="1">
        <v>2010</v>
      </c>
      <c r="E3313">
        <v>0</v>
      </c>
    </row>
    <row r="3314" spans="1:5" x14ac:dyDescent="0.2">
      <c r="A3314" s="20">
        <v>40204</v>
      </c>
      <c r="B3314" s="1">
        <v>26</v>
      </c>
      <c r="C3314" s="3">
        <v>1</v>
      </c>
      <c r="D3314" s="1">
        <v>2010</v>
      </c>
      <c r="E3314">
        <v>0</v>
      </c>
    </row>
    <row r="3315" spans="1:5" x14ac:dyDescent="0.2">
      <c r="A3315" s="20">
        <v>40205</v>
      </c>
      <c r="B3315" s="1">
        <v>27</v>
      </c>
      <c r="C3315" s="3">
        <v>1</v>
      </c>
      <c r="D3315" s="1">
        <v>2010</v>
      </c>
      <c r="E3315">
        <v>0</v>
      </c>
    </row>
    <row r="3316" spans="1:5" x14ac:dyDescent="0.2">
      <c r="A3316" s="20">
        <v>40206</v>
      </c>
      <c r="B3316" s="1">
        <v>28</v>
      </c>
      <c r="C3316" s="3">
        <v>1</v>
      </c>
      <c r="D3316" s="1">
        <v>2010</v>
      </c>
      <c r="E3316">
        <v>0</v>
      </c>
    </row>
    <row r="3317" spans="1:5" x14ac:dyDescent="0.2">
      <c r="A3317" s="20">
        <v>40207</v>
      </c>
      <c r="B3317" s="1">
        <v>29</v>
      </c>
      <c r="C3317" s="3">
        <v>1</v>
      </c>
      <c r="D3317" s="1">
        <v>2010</v>
      </c>
      <c r="E3317">
        <v>0</v>
      </c>
    </row>
    <row r="3318" spans="1:5" x14ac:dyDescent="0.2">
      <c r="A3318" s="20">
        <v>40208</v>
      </c>
      <c r="B3318" s="1">
        <v>30</v>
      </c>
      <c r="C3318" s="3">
        <v>1</v>
      </c>
      <c r="D3318" s="1">
        <v>2010</v>
      </c>
      <c r="E3318">
        <v>0</v>
      </c>
    </row>
    <row r="3319" spans="1:5" x14ac:dyDescent="0.2">
      <c r="A3319" s="20">
        <v>40209</v>
      </c>
      <c r="B3319" s="1">
        <v>31</v>
      </c>
      <c r="C3319" s="3">
        <v>1</v>
      </c>
      <c r="D3319" s="1">
        <v>2010</v>
      </c>
      <c r="E3319">
        <v>0</v>
      </c>
    </row>
    <row r="3320" spans="1:5" x14ac:dyDescent="0.2">
      <c r="A3320" s="20">
        <v>40210</v>
      </c>
      <c r="B3320" s="1">
        <v>1</v>
      </c>
      <c r="C3320" s="3">
        <v>2</v>
      </c>
      <c r="D3320" s="1">
        <v>2010</v>
      </c>
      <c r="E3320">
        <v>0</v>
      </c>
    </row>
    <row r="3321" spans="1:5" x14ac:dyDescent="0.2">
      <c r="A3321" s="20">
        <v>40211</v>
      </c>
      <c r="B3321" s="1">
        <v>2</v>
      </c>
      <c r="C3321" s="3">
        <v>2</v>
      </c>
      <c r="D3321" s="1">
        <v>2010</v>
      </c>
      <c r="E3321">
        <v>0</v>
      </c>
    </row>
    <row r="3322" spans="1:5" x14ac:dyDescent="0.2">
      <c r="A3322" s="20">
        <v>40212</v>
      </c>
      <c r="B3322" s="1">
        <v>3</v>
      </c>
      <c r="C3322" s="3">
        <v>2</v>
      </c>
      <c r="D3322" s="1">
        <v>2010</v>
      </c>
      <c r="E3322">
        <v>0</v>
      </c>
    </row>
    <row r="3323" spans="1:5" x14ac:dyDescent="0.2">
      <c r="A3323" s="20">
        <v>40213</v>
      </c>
      <c r="B3323" s="1">
        <v>4</v>
      </c>
      <c r="C3323" s="3">
        <v>2</v>
      </c>
      <c r="D3323" s="1">
        <v>2010</v>
      </c>
      <c r="E3323">
        <v>0</v>
      </c>
    </row>
    <row r="3324" spans="1:5" x14ac:dyDescent="0.2">
      <c r="A3324" s="20">
        <v>40214</v>
      </c>
      <c r="B3324" s="1">
        <v>5</v>
      </c>
      <c r="C3324" s="3">
        <v>2</v>
      </c>
      <c r="D3324" s="1">
        <v>2010</v>
      </c>
      <c r="E3324">
        <v>0</v>
      </c>
    </row>
    <row r="3325" spans="1:5" x14ac:dyDescent="0.2">
      <c r="A3325" s="20">
        <v>40215</v>
      </c>
      <c r="B3325" s="1">
        <v>6</v>
      </c>
      <c r="C3325" s="3">
        <v>2</v>
      </c>
      <c r="D3325" s="1">
        <v>2010</v>
      </c>
      <c r="E3325">
        <v>0</v>
      </c>
    </row>
    <row r="3326" spans="1:5" x14ac:dyDescent="0.2">
      <c r="A3326" s="20">
        <v>40216</v>
      </c>
      <c r="B3326" s="1">
        <v>7</v>
      </c>
      <c r="C3326" s="3">
        <v>2</v>
      </c>
      <c r="D3326" s="1">
        <v>2010</v>
      </c>
      <c r="E3326">
        <v>0</v>
      </c>
    </row>
    <row r="3327" spans="1:5" x14ac:dyDescent="0.2">
      <c r="A3327" s="20">
        <v>40217</v>
      </c>
      <c r="B3327" s="1">
        <v>8</v>
      </c>
      <c r="C3327" s="3">
        <v>2</v>
      </c>
      <c r="D3327" s="1">
        <v>2010</v>
      </c>
      <c r="E3327">
        <v>0</v>
      </c>
    </row>
    <row r="3328" spans="1:5" x14ac:dyDescent="0.2">
      <c r="A3328" s="20">
        <v>40218</v>
      </c>
      <c r="B3328" s="1">
        <v>9</v>
      </c>
      <c r="C3328" s="3">
        <v>2</v>
      </c>
      <c r="D3328" s="1">
        <v>2010</v>
      </c>
      <c r="E3328">
        <v>0</v>
      </c>
    </row>
    <row r="3329" spans="1:5" x14ac:dyDescent="0.2">
      <c r="A3329" s="20">
        <v>40219</v>
      </c>
      <c r="B3329" s="1">
        <v>10</v>
      </c>
      <c r="C3329" s="3">
        <v>2</v>
      </c>
      <c r="D3329" s="1">
        <v>2010</v>
      </c>
      <c r="E3329">
        <v>0</v>
      </c>
    </row>
    <row r="3330" spans="1:5" x14ac:dyDescent="0.2">
      <c r="A3330" s="20">
        <v>40220</v>
      </c>
      <c r="B3330" s="1">
        <v>11</v>
      </c>
      <c r="C3330" s="3">
        <v>2</v>
      </c>
      <c r="D3330" s="1">
        <v>2010</v>
      </c>
      <c r="E3330">
        <v>0</v>
      </c>
    </row>
    <row r="3331" spans="1:5" x14ac:dyDescent="0.2">
      <c r="A3331" s="20">
        <v>40221</v>
      </c>
      <c r="B3331" s="1">
        <v>12</v>
      </c>
      <c r="C3331" s="3">
        <v>2</v>
      </c>
      <c r="D3331" s="1">
        <v>2010</v>
      </c>
      <c r="E3331">
        <v>0</v>
      </c>
    </row>
    <row r="3332" spans="1:5" x14ac:dyDescent="0.2">
      <c r="A3332" s="20">
        <v>40222</v>
      </c>
      <c r="B3332" s="1">
        <v>13</v>
      </c>
      <c r="C3332" s="3">
        <v>2</v>
      </c>
      <c r="D3332" s="1">
        <v>2010</v>
      </c>
      <c r="E3332">
        <v>0</v>
      </c>
    </row>
    <row r="3333" spans="1:5" x14ac:dyDescent="0.2">
      <c r="A3333" s="20">
        <v>40223</v>
      </c>
      <c r="B3333" s="1">
        <v>14</v>
      </c>
      <c r="C3333" s="3">
        <v>2</v>
      </c>
      <c r="D3333" s="1">
        <v>2010</v>
      </c>
      <c r="E3333">
        <v>0</v>
      </c>
    </row>
    <row r="3334" spans="1:5" x14ac:dyDescent="0.2">
      <c r="A3334" s="20">
        <v>40224</v>
      </c>
      <c r="B3334" s="1">
        <v>15</v>
      </c>
      <c r="C3334" s="3">
        <v>2</v>
      </c>
      <c r="D3334" s="1">
        <v>2010</v>
      </c>
      <c r="E3334">
        <v>0</v>
      </c>
    </row>
    <row r="3335" spans="1:5" x14ac:dyDescent="0.2">
      <c r="A3335" s="20">
        <v>40225</v>
      </c>
      <c r="B3335" s="1">
        <v>16</v>
      </c>
      <c r="C3335" s="3">
        <v>2</v>
      </c>
      <c r="D3335" s="1">
        <v>2010</v>
      </c>
      <c r="E3335">
        <v>0.35</v>
      </c>
    </row>
    <row r="3336" spans="1:5" x14ac:dyDescent="0.2">
      <c r="A3336" s="20">
        <v>40226</v>
      </c>
      <c r="B3336" s="1">
        <v>17</v>
      </c>
      <c r="C3336" s="3">
        <v>2</v>
      </c>
      <c r="D3336" s="1">
        <v>2010</v>
      </c>
      <c r="E3336">
        <v>6.59</v>
      </c>
    </row>
    <row r="3337" spans="1:5" x14ac:dyDescent="0.2">
      <c r="A3337" s="20">
        <v>40227</v>
      </c>
      <c r="B3337" s="1">
        <v>18</v>
      </c>
      <c r="C3337" s="3">
        <v>2</v>
      </c>
      <c r="D3337" s="1">
        <v>2010</v>
      </c>
      <c r="E3337">
        <v>9.94</v>
      </c>
    </row>
    <row r="3338" spans="1:5" x14ac:dyDescent="0.2">
      <c r="A3338" s="20">
        <v>40228</v>
      </c>
      <c r="B3338" s="1">
        <v>19</v>
      </c>
      <c r="C3338" s="3">
        <v>2</v>
      </c>
      <c r="D3338" s="1">
        <v>2010</v>
      </c>
      <c r="E3338">
        <v>9.16</v>
      </c>
    </row>
    <row r="3339" spans="1:5" x14ac:dyDescent="0.2">
      <c r="A3339" s="20">
        <v>40229</v>
      </c>
      <c r="B3339" s="1">
        <v>20</v>
      </c>
      <c r="C3339" s="3">
        <v>2</v>
      </c>
      <c r="D3339" s="1">
        <v>2010</v>
      </c>
      <c r="E3339">
        <v>7.75</v>
      </c>
    </row>
    <row r="3340" spans="1:5" x14ac:dyDescent="0.2">
      <c r="A3340" s="20">
        <v>40230</v>
      </c>
      <c r="B3340" s="1">
        <v>21</v>
      </c>
      <c r="C3340" s="3">
        <v>2</v>
      </c>
      <c r="D3340" s="1">
        <v>2010</v>
      </c>
      <c r="E3340">
        <v>6</v>
      </c>
    </row>
    <row r="3341" spans="1:5" x14ac:dyDescent="0.2">
      <c r="A3341" s="20">
        <v>40231</v>
      </c>
      <c r="B3341" s="1">
        <v>22</v>
      </c>
      <c r="C3341" s="3">
        <v>2</v>
      </c>
      <c r="D3341" s="1">
        <v>2010</v>
      </c>
      <c r="E3341">
        <v>3.95</v>
      </c>
    </row>
    <row r="3342" spans="1:5" x14ac:dyDescent="0.2">
      <c r="A3342" s="20">
        <v>40232</v>
      </c>
      <c r="B3342" s="1">
        <v>23</v>
      </c>
      <c r="C3342" s="3">
        <v>2</v>
      </c>
      <c r="D3342" s="1">
        <v>2010</v>
      </c>
      <c r="E3342">
        <v>4.08</v>
      </c>
    </row>
    <row r="3343" spans="1:5" x14ac:dyDescent="0.2">
      <c r="A3343" s="20">
        <v>40233</v>
      </c>
      <c r="B3343" s="1">
        <v>24</v>
      </c>
      <c r="C3343" s="3">
        <v>2</v>
      </c>
      <c r="D3343" s="1">
        <v>2010</v>
      </c>
      <c r="E3343">
        <v>2.96</v>
      </c>
    </row>
    <row r="3344" spans="1:5" x14ac:dyDescent="0.2">
      <c r="A3344" s="20">
        <v>40234</v>
      </c>
      <c r="B3344" s="1">
        <v>25</v>
      </c>
      <c r="C3344" s="3">
        <v>2</v>
      </c>
      <c r="D3344" s="1">
        <v>2010</v>
      </c>
      <c r="E3344">
        <v>2.17</v>
      </c>
    </row>
    <row r="3345" spans="1:5" x14ac:dyDescent="0.2">
      <c r="A3345" s="20">
        <v>40235</v>
      </c>
      <c r="B3345" s="1">
        <v>26</v>
      </c>
      <c r="C3345" s="3">
        <v>2</v>
      </c>
      <c r="D3345" s="1">
        <v>2010</v>
      </c>
      <c r="E3345">
        <v>3.38</v>
      </c>
    </row>
    <row r="3346" spans="1:5" x14ac:dyDescent="0.2">
      <c r="A3346" s="20">
        <v>40236</v>
      </c>
      <c r="B3346" s="1">
        <v>27</v>
      </c>
      <c r="C3346" s="3">
        <v>2</v>
      </c>
      <c r="D3346" s="1">
        <v>2010</v>
      </c>
      <c r="E3346">
        <v>4.7</v>
      </c>
    </row>
    <row r="3347" spans="1:5" x14ac:dyDescent="0.2">
      <c r="A3347" s="20">
        <v>40237</v>
      </c>
      <c r="B3347" s="1">
        <v>28</v>
      </c>
      <c r="C3347" s="3">
        <v>2</v>
      </c>
      <c r="D3347" s="1">
        <v>2010</v>
      </c>
      <c r="E3347">
        <v>5.14</v>
      </c>
    </row>
    <row r="3348" spans="1:5" x14ac:dyDescent="0.2">
      <c r="A3348" s="20">
        <v>40238</v>
      </c>
      <c r="B3348" s="1">
        <v>1</v>
      </c>
      <c r="C3348" s="3">
        <v>3</v>
      </c>
      <c r="D3348" s="1">
        <v>2010</v>
      </c>
      <c r="E3348">
        <v>4.83</v>
      </c>
    </row>
    <row r="3349" spans="1:5" x14ac:dyDescent="0.2">
      <c r="A3349" s="20">
        <v>40239</v>
      </c>
      <c r="B3349" s="1">
        <v>2</v>
      </c>
      <c r="C3349" s="3">
        <v>3</v>
      </c>
      <c r="D3349" s="1">
        <v>2010</v>
      </c>
      <c r="E3349">
        <v>4.09</v>
      </c>
    </row>
    <row r="3350" spans="1:5" x14ac:dyDescent="0.2">
      <c r="A3350" s="20">
        <v>40240</v>
      </c>
      <c r="B3350" s="1">
        <v>3</v>
      </c>
      <c r="C3350" s="3">
        <v>3</v>
      </c>
      <c r="D3350" s="1">
        <v>2010</v>
      </c>
      <c r="E3350">
        <v>3.66</v>
      </c>
    </row>
    <row r="3351" spans="1:5" x14ac:dyDescent="0.2">
      <c r="A3351" s="20">
        <v>40241</v>
      </c>
      <c r="B3351" s="1">
        <v>4</v>
      </c>
      <c r="C3351" s="3">
        <v>3</v>
      </c>
      <c r="D3351" s="1">
        <v>2010</v>
      </c>
      <c r="E3351">
        <v>3.28</v>
      </c>
    </row>
    <row r="3352" spans="1:5" x14ac:dyDescent="0.2">
      <c r="A3352" s="20">
        <v>40242</v>
      </c>
      <c r="B3352" s="1">
        <v>5</v>
      </c>
      <c r="C3352" s="3">
        <v>3</v>
      </c>
      <c r="D3352" s="1">
        <v>2010</v>
      </c>
      <c r="E3352">
        <v>2.93</v>
      </c>
    </row>
    <row r="3353" spans="1:5" x14ac:dyDescent="0.2">
      <c r="A3353" s="20">
        <v>40243</v>
      </c>
      <c r="B3353" s="1">
        <v>6</v>
      </c>
      <c r="C3353" s="3">
        <v>3</v>
      </c>
      <c r="D3353" s="1">
        <v>2010</v>
      </c>
      <c r="E3353">
        <v>1.57</v>
      </c>
    </row>
    <row r="3354" spans="1:5" x14ac:dyDescent="0.2">
      <c r="A3354" s="20">
        <v>40244</v>
      </c>
      <c r="B3354" s="1">
        <v>7</v>
      </c>
      <c r="C3354" s="3">
        <v>3</v>
      </c>
      <c r="D3354" s="1">
        <v>2010</v>
      </c>
      <c r="E3354">
        <v>4.5599999999999996</v>
      </c>
    </row>
    <row r="3355" spans="1:5" x14ac:dyDescent="0.2">
      <c r="A3355" s="20">
        <v>40245</v>
      </c>
      <c r="B3355" s="1">
        <v>8</v>
      </c>
      <c r="C3355" s="3">
        <v>3</v>
      </c>
      <c r="D3355" s="1">
        <v>2010</v>
      </c>
      <c r="E3355">
        <v>7.94</v>
      </c>
    </row>
    <row r="3356" spans="1:5" x14ac:dyDescent="0.2">
      <c r="A3356" s="20">
        <v>40246</v>
      </c>
      <c r="B3356" s="1">
        <v>9</v>
      </c>
      <c r="C3356" s="3">
        <v>3</v>
      </c>
      <c r="D3356" s="1">
        <v>2010</v>
      </c>
      <c r="E3356">
        <v>8.76</v>
      </c>
    </row>
    <row r="3357" spans="1:5" x14ac:dyDescent="0.2">
      <c r="A3357" s="20">
        <v>40247</v>
      </c>
      <c r="B3357" s="1">
        <v>10</v>
      </c>
      <c r="C3357" s="3">
        <v>3</v>
      </c>
      <c r="D3357" s="1">
        <v>2010</v>
      </c>
      <c r="E3357">
        <v>8.4</v>
      </c>
    </row>
    <row r="3358" spans="1:5" x14ac:dyDescent="0.2">
      <c r="A3358" s="20">
        <v>40248</v>
      </c>
      <c r="B3358" s="1">
        <v>11</v>
      </c>
      <c r="C3358" s="3">
        <v>3</v>
      </c>
      <c r="D3358" s="1">
        <v>2010</v>
      </c>
      <c r="E3358">
        <v>7.72</v>
      </c>
    </row>
    <row r="3359" spans="1:5" x14ac:dyDescent="0.2">
      <c r="A3359" s="20">
        <v>40249</v>
      </c>
      <c r="B3359" s="1">
        <v>12</v>
      </c>
      <c r="C3359" s="3">
        <v>3</v>
      </c>
      <c r="D3359" s="1">
        <v>2010</v>
      </c>
      <c r="E3359">
        <v>6.78</v>
      </c>
    </row>
    <row r="3360" spans="1:5" x14ac:dyDescent="0.2">
      <c r="A3360" s="20">
        <v>40250</v>
      </c>
      <c r="B3360" s="1">
        <v>13</v>
      </c>
      <c r="C3360" s="3">
        <v>3</v>
      </c>
      <c r="D3360" s="1">
        <v>2010</v>
      </c>
      <c r="E3360">
        <v>5.46</v>
      </c>
    </row>
    <row r="3361" spans="1:5" x14ac:dyDescent="0.2">
      <c r="A3361" s="20">
        <v>40251</v>
      </c>
      <c r="B3361" s="1">
        <v>14</v>
      </c>
      <c r="C3361" s="3">
        <v>3</v>
      </c>
      <c r="D3361" s="1">
        <v>2010</v>
      </c>
      <c r="E3361">
        <v>4.07</v>
      </c>
    </row>
    <row r="3362" spans="1:5" x14ac:dyDescent="0.2">
      <c r="A3362" s="20">
        <v>40252</v>
      </c>
      <c r="B3362" s="1">
        <v>15</v>
      </c>
      <c r="C3362" s="3">
        <v>3</v>
      </c>
      <c r="D3362" s="1">
        <v>2010</v>
      </c>
      <c r="E3362">
        <v>3</v>
      </c>
    </row>
    <row r="3363" spans="1:5" x14ac:dyDescent="0.2">
      <c r="A3363" s="20">
        <v>40253</v>
      </c>
      <c r="B3363" s="1">
        <v>16</v>
      </c>
      <c r="C3363" s="3">
        <v>3</v>
      </c>
      <c r="D3363" s="1">
        <v>2010</v>
      </c>
      <c r="E3363">
        <v>2.36</v>
      </c>
    </row>
    <row r="3364" spans="1:5" x14ac:dyDescent="0.2">
      <c r="A3364" s="20">
        <v>40254</v>
      </c>
      <c r="B3364" s="1">
        <v>17</v>
      </c>
      <c r="C3364" s="3">
        <v>3</v>
      </c>
      <c r="D3364" s="1">
        <v>2010</v>
      </c>
      <c r="E3364">
        <v>2.02</v>
      </c>
    </row>
    <row r="3365" spans="1:5" x14ac:dyDescent="0.2">
      <c r="A3365" s="20">
        <v>40255</v>
      </c>
      <c r="B3365" s="1">
        <v>18</v>
      </c>
      <c r="C3365" s="3">
        <v>3</v>
      </c>
      <c r="D3365" s="1">
        <v>2010</v>
      </c>
      <c r="E3365">
        <v>1.91</v>
      </c>
    </row>
    <row r="3366" spans="1:5" x14ac:dyDescent="0.2">
      <c r="A3366" s="20">
        <v>40256</v>
      </c>
      <c r="B3366" s="1">
        <v>19</v>
      </c>
      <c r="C3366" s="3">
        <v>3</v>
      </c>
      <c r="D3366" s="1">
        <v>2010</v>
      </c>
      <c r="E3366">
        <v>2.21</v>
      </c>
    </row>
    <row r="3367" spans="1:5" x14ac:dyDescent="0.2">
      <c r="A3367" s="20">
        <v>40257</v>
      </c>
      <c r="B3367" s="1">
        <v>20</v>
      </c>
      <c r="C3367" s="3">
        <v>3</v>
      </c>
      <c r="D3367" s="1">
        <v>2010</v>
      </c>
      <c r="E3367">
        <v>2.9</v>
      </c>
    </row>
    <row r="3368" spans="1:5" x14ac:dyDescent="0.2">
      <c r="A3368" s="20">
        <v>40258</v>
      </c>
      <c r="B3368" s="1">
        <v>21</v>
      </c>
      <c r="C3368" s="3">
        <v>3</v>
      </c>
      <c r="D3368" s="1">
        <v>2010</v>
      </c>
      <c r="E3368">
        <v>2.87</v>
      </c>
    </row>
    <row r="3369" spans="1:5" x14ac:dyDescent="0.2">
      <c r="A3369" s="20">
        <v>40259</v>
      </c>
      <c r="B3369" s="1">
        <v>22</v>
      </c>
      <c r="C3369" s="3">
        <v>3</v>
      </c>
      <c r="D3369" s="1">
        <v>2010</v>
      </c>
      <c r="E3369">
        <v>2.97</v>
      </c>
    </row>
    <row r="3370" spans="1:5" x14ac:dyDescent="0.2">
      <c r="A3370" s="20">
        <v>40260</v>
      </c>
      <c r="B3370" s="1">
        <v>23</v>
      </c>
      <c r="C3370" s="3">
        <v>3</v>
      </c>
      <c r="D3370" s="1">
        <v>2010</v>
      </c>
      <c r="E3370">
        <v>3</v>
      </c>
    </row>
    <row r="3371" spans="1:5" x14ac:dyDescent="0.2">
      <c r="A3371" s="20">
        <v>40261</v>
      </c>
      <c r="B3371" s="1">
        <v>24</v>
      </c>
      <c r="C3371" s="3">
        <v>3</v>
      </c>
      <c r="D3371" s="1">
        <v>2010</v>
      </c>
      <c r="E3371">
        <v>2.76</v>
      </c>
    </row>
    <row r="3372" spans="1:5" x14ac:dyDescent="0.2">
      <c r="A3372" s="20">
        <v>40262</v>
      </c>
      <c r="B3372" s="1">
        <v>25</v>
      </c>
      <c r="C3372" s="3">
        <v>3</v>
      </c>
      <c r="D3372" s="1">
        <v>2010</v>
      </c>
      <c r="E3372">
        <v>2.4700000000000002</v>
      </c>
    </row>
    <row r="3373" spans="1:5" x14ac:dyDescent="0.2">
      <c r="A3373" s="20">
        <v>40263</v>
      </c>
      <c r="B3373" s="1">
        <v>26</v>
      </c>
      <c r="C3373" s="3">
        <v>3</v>
      </c>
      <c r="D3373" s="1">
        <v>2010</v>
      </c>
      <c r="E3373">
        <v>2.15</v>
      </c>
    </row>
    <row r="3374" spans="1:5" x14ac:dyDescent="0.2">
      <c r="A3374" s="20">
        <v>40264</v>
      </c>
      <c r="B3374" s="1">
        <v>27</v>
      </c>
      <c r="C3374" s="3">
        <v>3</v>
      </c>
      <c r="D3374" s="1">
        <v>2010</v>
      </c>
      <c r="E3374">
        <v>2.0499999999999998</v>
      </c>
    </row>
    <row r="3375" spans="1:5" x14ac:dyDescent="0.2">
      <c r="A3375" s="20">
        <v>40265</v>
      </c>
      <c r="B3375" s="1">
        <v>28</v>
      </c>
      <c r="C3375" s="3">
        <v>3</v>
      </c>
      <c r="D3375" s="1">
        <v>2010</v>
      </c>
      <c r="E3375">
        <v>1.87</v>
      </c>
    </row>
    <row r="3376" spans="1:5" x14ac:dyDescent="0.2">
      <c r="A3376" s="20">
        <v>40266</v>
      </c>
      <c r="B3376" s="1">
        <v>29</v>
      </c>
      <c r="C3376" s="3">
        <v>3</v>
      </c>
      <c r="D3376" s="1">
        <v>2010</v>
      </c>
      <c r="E3376">
        <v>2.48</v>
      </c>
    </row>
    <row r="3377" spans="1:5" x14ac:dyDescent="0.2">
      <c r="A3377" s="20">
        <v>40267</v>
      </c>
      <c r="B3377" s="1">
        <v>30</v>
      </c>
      <c r="C3377" s="3">
        <v>3</v>
      </c>
      <c r="D3377" s="1">
        <v>2010</v>
      </c>
      <c r="E3377">
        <v>3.85</v>
      </c>
    </row>
    <row r="3378" spans="1:5" x14ac:dyDescent="0.2">
      <c r="A3378" s="20">
        <v>40268</v>
      </c>
      <c r="B3378" s="1">
        <v>31</v>
      </c>
      <c r="C3378" s="3">
        <v>3</v>
      </c>
      <c r="D3378" s="1">
        <v>2010</v>
      </c>
      <c r="E3378">
        <v>4.04</v>
      </c>
    </row>
    <row r="3379" spans="1:5" x14ac:dyDescent="0.2">
      <c r="A3379" s="20">
        <v>40269</v>
      </c>
      <c r="B3379" s="1">
        <v>1</v>
      </c>
      <c r="C3379" s="3">
        <v>4</v>
      </c>
      <c r="D3379" s="1">
        <v>2010</v>
      </c>
      <c r="E3379">
        <v>3.92</v>
      </c>
    </row>
    <row r="3380" spans="1:5" x14ac:dyDescent="0.2">
      <c r="A3380" s="20">
        <v>40270</v>
      </c>
      <c r="B3380" s="1">
        <v>2</v>
      </c>
      <c r="C3380" s="3">
        <v>4</v>
      </c>
      <c r="D3380" s="1">
        <v>2010</v>
      </c>
      <c r="E3380">
        <v>5.81</v>
      </c>
    </row>
    <row r="3381" spans="1:5" x14ac:dyDescent="0.2">
      <c r="A3381" s="20">
        <v>40271</v>
      </c>
      <c r="B3381" s="1">
        <v>3</v>
      </c>
      <c r="C3381" s="3">
        <v>4</v>
      </c>
      <c r="D3381" s="1">
        <v>2010</v>
      </c>
      <c r="E3381">
        <v>5.2</v>
      </c>
    </row>
    <row r="3382" spans="1:5" x14ac:dyDescent="0.2">
      <c r="A3382" s="20">
        <v>40272</v>
      </c>
      <c r="B3382" s="1">
        <v>4</v>
      </c>
      <c r="C3382" s="3">
        <v>4</v>
      </c>
      <c r="D3382" s="1">
        <v>2010</v>
      </c>
      <c r="E3382">
        <v>2.65</v>
      </c>
    </row>
    <row r="3383" spans="1:5" x14ac:dyDescent="0.2">
      <c r="A3383" s="20">
        <v>40273</v>
      </c>
      <c r="B3383" s="1">
        <v>5</v>
      </c>
      <c r="C3383" s="3">
        <v>4</v>
      </c>
      <c r="D3383" s="1">
        <v>2010</v>
      </c>
      <c r="E3383">
        <v>1.51</v>
      </c>
    </row>
    <row r="3384" spans="1:5" x14ac:dyDescent="0.2">
      <c r="A3384" s="20">
        <v>40274</v>
      </c>
      <c r="B3384" s="1">
        <v>6</v>
      </c>
      <c r="C3384" s="3">
        <v>4</v>
      </c>
      <c r="D3384" s="1">
        <v>2010</v>
      </c>
      <c r="E3384">
        <v>1.3</v>
      </c>
    </row>
    <row r="3385" spans="1:5" x14ac:dyDescent="0.2">
      <c r="A3385" s="20">
        <v>40275</v>
      </c>
      <c r="B3385" s="1">
        <v>7</v>
      </c>
      <c r="C3385" s="3">
        <v>4</v>
      </c>
      <c r="D3385" s="1">
        <v>2010</v>
      </c>
      <c r="E3385">
        <v>1.36</v>
      </c>
    </row>
    <row r="3386" spans="1:5" x14ac:dyDescent="0.2">
      <c r="A3386" s="20">
        <v>40276</v>
      </c>
      <c r="B3386" s="1">
        <v>8</v>
      </c>
      <c r="C3386" s="3">
        <v>4</v>
      </c>
      <c r="D3386" s="1">
        <v>2010</v>
      </c>
      <c r="E3386">
        <v>1.31</v>
      </c>
    </row>
    <row r="3387" spans="1:5" x14ac:dyDescent="0.2">
      <c r="A3387" s="20">
        <v>40277</v>
      </c>
      <c r="B3387" s="1">
        <v>9</v>
      </c>
      <c r="C3387" s="3">
        <v>4</v>
      </c>
      <c r="D3387" s="1">
        <v>2010</v>
      </c>
      <c r="E3387">
        <v>2.1800000000000002</v>
      </c>
    </row>
    <row r="3388" spans="1:5" x14ac:dyDescent="0.2">
      <c r="A3388" s="20">
        <v>40278</v>
      </c>
      <c r="B3388" s="1">
        <v>10</v>
      </c>
      <c r="C3388" s="3">
        <v>4</v>
      </c>
      <c r="D3388" s="1">
        <v>2010</v>
      </c>
      <c r="E3388">
        <v>2.36</v>
      </c>
    </row>
    <row r="3389" spans="1:5" x14ac:dyDescent="0.2">
      <c r="A3389" s="20">
        <v>40279</v>
      </c>
      <c r="B3389" s="1">
        <v>11</v>
      </c>
      <c r="C3389" s="3">
        <v>4</v>
      </c>
      <c r="D3389" s="1">
        <v>2010</v>
      </c>
      <c r="E3389">
        <v>1.73</v>
      </c>
    </row>
    <row r="3390" spans="1:5" x14ac:dyDescent="0.2">
      <c r="A3390" s="20">
        <v>40280</v>
      </c>
      <c r="B3390" s="1">
        <v>12</v>
      </c>
      <c r="C3390" s="3">
        <v>4</v>
      </c>
      <c r="D3390" s="1">
        <v>2010</v>
      </c>
      <c r="E3390">
        <v>1.96</v>
      </c>
    </row>
    <row r="3391" spans="1:5" x14ac:dyDescent="0.2">
      <c r="A3391" s="20">
        <v>40281</v>
      </c>
      <c r="B3391" s="1">
        <v>13</v>
      </c>
      <c r="C3391" s="3">
        <v>4</v>
      </c>
      <c r="D3391" s="1">
        <v>2010</v>
      </c>
      <c r="E3391">
        <v>3.92</v>
      </c>
    </row>
    <row r="3392" spans="1:5" x14ac:dyDescent="0.2">
      <c r="A3392" s="20">
        <v>40282</v>
      </c>
      <c r="B3392" s="1">
        <v>14</v>
      </c>
      <c r="C3392" s="3">
        <v>4</v>
      </c>
      <c r="D3392" s="1">
        <v>2010</v>
      </c>
      <c r="E3392">
        <v>4.66</v>
      </c>
    </row>
    <row r="3393" spans="1:5" x14ac:dyDescent="0.2">
      <c r="A3393" s="20">
        <v>40283</v>
      </c>
      <c r="B3393" s="1">
        <v>15</v>
      </c>
      <c r="C3393" s="3">
        <v>4</v>
      </c>
      <c r="D3393" s="1">
        <v>2010</v>
      </c>
      <c r="E3393">
        <v>5.44</v>
      </c>
    </row>
    <row r="3394" spans="1:5" x14ac:dyDescent="0.2">
      <c r="A3394" s="20">
        <v>40284</v>
      </c>
      <c r="B3394" s="1">
        <v>16</v>
      </c>
      <c r="C3394" s="3">
        <v>4</v>
      </c>
      <c r="D3394" s="1">
        <v>2010</v>
      </c>
      <c r="E3394">
        <v>5.6</v>
      </c>
    </row>
    <row r="3395" spans="1:5" x14ac:dyDescent="0.2">
      <c r="A3395" s="20">
        <v>40285</v>
      </c>
      <c r="B3395" s="1">
        <v>17</v>
      </c>
      <c r="C3395" s="3">
        <v>4</v>
      </c>
      <c r="D3395" s="1">
        <v>2010</v>
      </c>
      <c r="E3395">
        <v>5.64</v>
      </c>
    </row>
    <row r="3396" spans="1:5" x14ac:dyDescent="0.2">
      <c r="A3396" s="20">
        <v>40286</v>
      </c>
      <c r="B3396" s="1">
        <v>18</v>
      </c>
      <c r="C3396" s="3">
        <v>4</v>
      </c>
      <c r="D3396" s="1">
        <v>2010</v>
      </c>
      <c r="E3396">
        <v>7.09</v>
      </c>
    </row>
    <row r="3397" spans="1:5" x14ac:dyDescent="0.2">
      <c r="A3397" s="20">
        <v>40287</v>
      </c>
      <c r="B3397" s="1">
        <v>19</v>
      </c>
      <c r="C3397" s="3">
        <v>4</v>
      </c>
      <c r="D3397" s="1">
        <v>2010</v>
      </c>
      <c r="E3397">
        <v>5.25</v>
      </c>
    </row>
    <row r="3398" spans="1:5" x14ac:dyDescent="0.2">
      <c r="A3398" s="20">
        <v>40288</v>
      </c>
      <c r="B3398" s="1">
        <v>20</v>
      </c>
      <c r="C3398" s="3">
        <v>4</v>
      </c>
      <c r="D3398" s="1">
        <v>2010</v>
      </c>
      <c r="E3398">
        <v>3.1</v>
      </c>
    </row>
    <row r="3399" spans="1:5" x14ac:dyDescent="0.2">
      <c r="A3399" s="20">
        <v>40289</v>
      </c>
      <c r="B3399" s="1">
        <v>21</v>
      </c>
      <c r="C3399" s="3">
        <v>4</v>
      </c>
      <c r="D3399" s="1">
        <v>2010</v>
      </c>
      <c r="E3399">
        <v>2.0299999999999998</v>
      </c>
    </row>
    <row r="3400" spans="1:5" x14ac:dyDescent="0.2">
      <c r="A3400" s="20">
        <v>40290</v>
      </c>
      <c r="B3400" s="1">
        <v>22</v>
      </c>
      <c r="C3400" s="3">
        <v>4</v>
      </c>
      <c r="D3400" s="1">
        <v>2010</v>
      </c>
      <c r="E3400">
        <v>3.62</v>
      </c>
    </row>
    <row r="3401" spans="1:5" x14ac:dyDescent="0.2">
      <c r="A3401" s="20">
        <v>40291</v>
      </c>
      <c r="B3401" s="1">
        <v>23</v>
      </c>
      <c r="C3401" s="3">
        <v>4</v>
      </c>
      <c r="D3401" s="1">
        <v>2010</v>
      </c>
      <c r="E3401">
        <v>6.19</v>
      </c>
    </row>
    <row r="3402" spans="1:5" x14ac:dyDescent="0.2">
      <c r="A3402" s="20">
        <v>40292</v>
      </c>
      <c r="B3402" s="1">
        <v>24</v>
      </c>
      <c r="C3402" s="3">
        <v>4</v>
      </c>
      <c r="D3402" s="1">
        <v>2010</v>
      </c>
      <c r="E3402">
        <v>4.5999999999999996</v>
      </c>
    </row>
    <row r="3403" spans="1:5" x14ac:dyDescent="0.2">
      <c r="A3403" s="20">
        <v>40293</v>
      </c>
      <c r="B3403" s="1">
        <v>25</v>
      </c>
      <c r="C3403" s="3">
        <v>4</v>
      </c>
      <c r="D3403" s="1">
        <v>2010</v>
      </c>
      <c r="E3403">
        <v>3.76</v>
      </c>
    </row>
    <row r="3404" spans="1:5" x14ac:dyDescent="0.2">
      <c r="A3404" s="20">
        <v>40294</v>
      </c>
      <c r="B3404" s="1">
        <v>26</v>
      </c>
      <c r="C3404" s="3">
        <v>4</v>
      </c>
      <c r="D3404" s="1">
        <v>2010</v>
      </c>
      <c r="E3404">
        <v>3.38</v>
      </c>
    </row>
    <row r="3405" spans="1:5" x14ac:dyDescent="0.2">
      <c r="A3405" s="20">
        <v>40295</v>
      </c>
      <c r="B3405" s="1">
        <v>27</v>
      </c>
      <c r="C3405" s="3">
        <v>4</v>
      </c>
      <c r="D3405" s="1">
        <v>2010</v>
      </c>
      <c r="E3405">
        <v>5.55</v>
      </c>
    </row>
    <row r="3406" spans="1:5" x14ac:dyDescent="0.2">
      <c r="A3406" s="20">
        <v>40296</v>
      </c>
      <c r="B3406" s="1">
        <v>28</v>
      </c>
      <c r="C3406" s="3">
        <v>4</v>
      </c>
      <c r="D3406" s="1">
        <v>2010</v>
      </c>
      <c r="E3406">
        <v>10.5</v>
      </c>
    </row>
    <row r="3407" spans="1:5" x14ac:dyDescent="0.2">
      <c r="A3407" s="20">
        <v>40297</v>
      </c>
      <c r="B3407" s="1">
        <v>29</v>
      </c>
      <c r="C3407" s="3">
        <v>4</v>
      </c>
      <c r="D3407" s="1">
        <v>2010</v>
      </c>
      <c r="E3407">
        <v>11.5</v>
      </c>
    </row>
    <row r="3408" spans="1:5" x14ac:dyDescent="0.2">
      <c r="A3408" s="20">
        <v>40298</v>
      </c>
      <c r="B3408" s="1">
        <v>30</v>
      </c>
      <c r="C3408" s="3">
        <v>4</v>
      </c>
      <c r="D3408" s="1">
        <v>2010</v>
      </c>
      <c r="E3408">
        <v>9.39</v>
      </c>
    </row>
    <row r="3409" spans="1:5" x14ac:dyDescent="0.2">
      <c r="A3409" s="20">
        <v>40299</v>
      </c>
      <c r="B3409" s="1">
        <v>1</v>
      </c>
      <c r="C3409" s="3">
        <v>5</v>
      </c>
      <c r="D3409" s="1">
        <v>2010</v>
      </c>
      <c r="E3409">
        <v>5.85</v>
      </c>
    </row>
    <row r="3410" spans="1:5" x14ac:dyDescent="0.2">
      <c r="A3410" s="20">
        <v>40300</v>
      </c>
      <c r="B3410" s="1">
        <v>2</v>
      </c>
      <c r="C3410" s="3">
        <v>5</v>
      </c>
      <c r="D3410" s="1">
        <v>2010</v>
      </c>
      <c r="E3410">
        <v>5.1100000000000003</v>
      </c>
    </row>
    <row r="3411" spans="1:5" x14ac:dyDescent="0.2">
      <c r="A3411" s="20">
        <v>40301</v>
      </c>
      <c r="B3411" s="1">
        <v>3</v>
      </c>
      <c r="C3411" s="3">
        <v>5</v>
      </c>
      <c r="D3411" s="1">
        <v>2010</v>
      </c>
      <c r="E3411">
        <v>6.47</v>
      </c>
    </row>
    <row r="3412" spans="1:5" x14ac:dyDescent="0.2">
      <c r="A3412" s="20">
        <v>40302</v>
      </c>
      <c r="B3412" s="1">
        <v>4</v>
      </c>
      <c r="C3412" s="3">
        <v>5</v>
      </c>
      <c r="D3412" s="1">
        <v>2010</v>
      </c>
      <c r="E3412">
        <v>5.42</v>
      </c>
    </row>
    <row r="3413" spans="1:5" x14ac:dyDescent="0.2">
      <c r="A3413" s="20">
        <v>40303</v>
      </c>
      <c r="B3413" s="1">
        <v>5</v>
      </c>
      <c r="C3413" s="3">
        <v>5</v>
      </c>
      <c r="D3413" s="1">
        <v>2010</v>
      </c>
      <c r="E3413">
        <v>5.17</v>
      </c>
    </row>
    <row r="3414" spans="1:5" x14ac:dyDescent="0.2">
      <c r="A3414" s="20">
        <v>40304</v>
      </c>
      <c r="B3414" s="1">
        <v>6</v>
      </c>
      <c r="C3414" s="3">
        <v>5</v>
      </c>
      <c r="D3414" s="1">
        <v>2010</v>
      </c>
      <c r="E3414">
        <v>7.12</v>
      </c>
    </row>
    <row r="3415" spans="1:5" x14ac:dyDescent="0.2">
      <c r="A3415" s="20">
        <v>40305</v>
      </c>
      <c r="B3415" s="1">
        <v>7</v>
      </c>
      <c r="C3415" s="3">
        <v>5</v>
      </c>
      <c r="D3415" s="1">
        <v>2010</v>
      </c>
      <c r="E3415">
        <v>10.1</v>
      </c>
    </row>
    <row r="3416" spans="1:5" x14ac:dyDescent="0.2">
      <c r="A3416" s="20">
        <v>40306</v>
      </c>
      <c r="B3416" s="1">
        <v>8</v>
      </c>
      <c r="C3416" s="3">
        <v>5</v>
      </c>
      <c r="D3416" s="1">
        <v>2010</v>
      </c>
      <c r="E3416">
        <v>9.74</v>
      </c>
    </row>
    <row r="3417" spans="1:5" x14ac:dyDescent="0.2">
      <c r="A3417" s="20">
        <v>40307</v>
      </c>
      <c r="B3417" s="1">
        <v>9</v>
      </c>
      <c r="C3417" s="3">
        <v>5</v>
      </c>
      <c r="D3417" s="1">
        <v>2010</v>
      </c>
      <c r="E3417">
        <v>7.3</v>
      </c>
    </row>
    <row r="3418" spans="1:5" x14ac:dyDescent="0.2">
      <c r="A3418" s="20">
        <v>40308</v>
      </c>
      <c r="B3418" s="1">
        <v>10</v>
      </c>
      <c r="C3418" s="3">
        <v>5</v>
      </c>
      <c r="D3418" s="1">
        <v>2010</v>
      </c>
      <c r="E3418">
        <v>5.61</v>
      </c>
    </row>
    <row r="3419" spans="1:5" x14ac:dyDescent="0.2">
      <c r="A3419" s="20">
        <v>40309</v>
      </c>
      <c r="B3419" s="1">
        <v>11</v>
      </c>
      <c r="C3419" s="3">
        <v>5</v>
      </c>
      <c r="D3419" s="1">
        <v>2010</v>
      </c>
      <c r="E3419">
        <v>4.8</v>
      </c>
    </row>
    <row r="3420" spans="1:5" x14ac:dyDescent="0.2">
      <c r="A3420" s="20">
        <v>40310</v>
      </c>
      <c r="B3420" s="1">
        <v>12</v>
      </c>
      <c r="C3420" s="3">
        <v>5</v>
      </c>
      <c r="D3420" s="1">
        <v>2010</v>
      </c>
      <c r="E3420">
        <v>6.13</v>
      </c>
    </row>
    <row r="3421" spans="1:5" x14ac:dyDescent="0.2">
      <c r="A3421" s="20">
        <v>40311</v>
      </c>
      <c r="B3421" s="1">
        <v>13</v>
      </c>
      <c r="C3421" s="3">
        <v>5</v>
      </c>
      <c r="D3421" s="1">
        <v>2010</v>
      </c>
      <c r="E3421">
        <v>8.66</v>
      </c>
    </row>
    <row r="3422" spans="1:5" x14ac:dyDescent="0.2">
      <c r="A3422" s="20">
        <v>40312</v>
      </c>
      <c r="B3422" s="1">
        <v>14</v>
      </c>
      <c r="C3422" s="3">
        <v>5</v>
      </c>
      <c r="D3422" s="1">
        <v>2010</v>
      </c>
      <c r="E3422">
        <v>12.2</v>
      </c>
    </row>
    <row r="3423" spans="1:5" x14ac:dyDescent="0.2">
      <c r="A3423" s="20">
        <v>40313</v>
      </c>
      <c r="B3423" s="1">
        <v>15</v>
      </c>
      <c r="C3423" s="3">
        <v>5</v>
      </c>
      <c r="D3423" s="1">
        <v>2010</v>
      </c>
      <c r="E3423">
        <v>15.8</v>
      </c>
    </row>
    <row r="3424" spans="1:5" x14ac:dyDescent="0.2">
      <c r="A3424" s="20">
        <v>40314</v>
      </c>
      <c r="B3424" s="1">
        <v>16</v>
      </c>
      <c r="C3424" s="3">
        <v>5</v>
      </c>
      <c r="D3424" s="1">
        <v>2010</v>
      </c>
      <c r="E3424">
        <v>17.5</v>
      </c>
    </row>
    <row r="3425" spans="1:5" x14ac:dyDescent="0.2">
      <c r="A3425" s="20">
        <v>40315</v>
      </c>
      <c r="B3425" s="1">
        <v>17</v>
      </c>
      <c r="C3425" s="3">
        <v>5</v>
      </c>
      <c r="D3425" s="1">
        <v>2010</v>
      </c>
      <c r="E3425">
        <v>18.5</v>
      </c>
    </row>
    <row r="3426" spans="1:5" x14ac:dyDescent="0.2">
      <c r="A3426" s="20">
        <v>40316</v>
      </c>
      <c r="B3426" s="1">
        <v>18</v>
      </c>
      <c r="C3426" s="3">
        <v>5</v>
      </c>
      <c r="D3426" s="1">
        <v>2010</v>
      </c>
      <c r="E3426">
        <v>18.5</v>
      </c>
    </row>
    <row r="3427" spans="1:5" x14ac:dyDescent="0.2">
      <c r="A3427" s="20">
        <v>40317</v>
      </c>
      <c r="B3427" s="1">
        <v>19</v>
      </c>
      <c r="C3427" s="3">
        <v>5</v>
      </c>
      <c r="D3427" s="1">
        <v>2010</v>
      </c>
      <c r="E3427">
        <v>15.9</v>
      </c>
    </row>
    <row r="3428" spans="1:5" x14ac:dyDescent="0.2">
      <c r="A3428" s="20">
        <v>40318</v>
      </c>
      <c r="B3428" s="1">
        <v>20</v>
      </c>
      <c r="C3428" s="3">
        <v>5</v>
      </c>
      <c r="D3428" s="1">
        <v>2010</v>
      </c>
      <c r="E3428">
        <v>13.1</v>
      </c>
    </row>
    <row r="3429" spans="1:5" x14ac:dyDescent="0.2">
      <c r="A3429" s="20">
        <v>40319</v>
      </c>
      <c r="B3429" s="1">
        <v>21</v>
      </c>
      <c r="C3429" s="3">
        <v>5</v>
      </c>
      <c r="D3429" s="1">
        <v>2010</v>
      </c>
      <c r="E3429">
        <v>10.199999999999999</v>
      </c>
    </row>
    <row r="3430" spans="1:5" x14ac:dyDescent="0.2">
      <c r="A3430" s="20">
        <v>40320</v>
      </c>
      <c r="B3430" s="1">
        <v>22</v>
      </c>
      <c r="C3430" s="3">
        <v>5</v>
      </c>
      <c r="D3430" s="1">
        <v>2010</v>
      </c>
      <c r="E3430">
        <v>8.1300000000000008</v>
      </c>
    </row>
    <row r="3431" spans="1:5" x14ac:dyDescent="0.2">
      <c r="A3431" s="20">
        <v>40321</v>
      </c>
      <c r="B3431" s="1">
        <v>23</v>
      </c>
      <c r="C3431" s="3">
        <v>5</v>
      </c>
      <c r="D3431" s="1">
        <v>2010</v>
      </c>
      <c r="E3431">
        <v>6.95</v>
      </c>
    </row>
    <row r="3432" spans="1:5" x14ac:dyDescent="0.2">
      <c r="A3432" s="20">
        <v>40322</v>
      </c>
      <c r="B3432" s="1">
        <v>24</v>
      </c>
      <c r="C3432" s="3">
        <v>5</v>
      </c>
      <c r="D3432" s="1">
        <v>2010</v>
      </c>
      <c r="E3432">
        <v>6.17</v>
      </c>
    </row>
    <row r="3433" spans="1:5" x14ac:dyDescent="0.2">
      <c r="A3433" s="20">
        <v>40323</v>
      </c>
      <c r="B3433" s="1">
        <v>25</v>
      </c>
      <c r="C3433" s="3">
        <v>5</v>
      </c>
      <c r="D3433" s="1">
        <v>2010</v>
      </c>
      <c r="E3433">
        <v>5.76</v>
      </c>
    </row>
    <row r="3434" spans="1:5" x14ac:dyDescent="0.2">
      <c r="A3434" s="20">
        <v>40324</v>
      </c>
      <c r="B3434" s="1">
        <v>26</v>
      </c>
      <c r="C3434" s="3">
        <v>5</v>
      </c>
      <c r="D3434" s="1">
        <v>2010</v>
      </c>
      <c r="E3434">
        <v>5.63</v>
      </c>
    </row>
    <row r="3435" spans="1:5" x14ac:dyDescent="0.2">
      <c r="A3435" s="20">
        <v>40325</v>
      </c>
      <c r="B3435" s="1">
        <v>27</v>
      </c>
      <c r="C3435" s="3">
        <v>5</v>
      </c>
      <c r="D3435" s="1">
        <v>2010</v>
      </c>
      <c r="E3435">
        <v>5.53</v>
      </c>
    </row>
    <row r="3436" spans="1:5" x14ac:dyDescent="0.2">
      <c r="A3436" s="20">
        <v>40326</v>
      </c>
      <c r="B3436" s="1">
        <v>28</v>
      </c>
      <c r="C3436" s="3">
        <v>5</v>
      </c>
      <c r="D3436" s="1">
        <v>2010</v>
      </c>
      <c r="E3436">
        <v>5.31</v>
      </c>
    </row>
    <row r="3437" spans="1:5" x14ac:dyDescent="0.2">
      <c r="A3437" s="20">
        <v>40327</v>
      </c>
      <c r="B3437" s="1">
        <v>29</v>
      </c>
      <c r="C3437" s="3">
        <v>5</v>
      </c>
      <c r="D3437" s="1">
        <v>2010</v>
      </c>
      <c r="E3437">
        <v>5.2</v>
      </c>
    </row>
    <row r="3438" spans="1:5" x14ac:dyDescent="0.2">
      <c r="A3438" s="20">
        <v>40328</v>
      </c>
      <c r="B3438" s="1">
        <v>30</v>
      </c>
      <c r="C3438" s="3">
        <v>5</v>
      </c>
      <c r="D3438" s="1">
        <v>2010</v>
      </c>
      <c r="E3438">
        <v>6.37</v>
      </c>
    </row>
    <row r="3439" spans="1:5" x14ac:dyDescent="0.2">
      <c r="A3439" s="20">
        <v>40329</v>
      </c>
      <c r="B3439" s="1">
        <v>31</v>
      </c>
      <c r="C3439" s="3">
        <v>5</v>
      </c>
      <c r="D3439" s="1">
        <v>2010</v>
      </c>
      <c r="E3439">
        <v>7.26</v>
      </c>
    </row>
    <row r="3440" spans="1:5" x14ac:dyDescent="0.2">
      <c r="A3440" s="20">
        <v>40330</v>
      </c>
      <c r="B3440" s="1">
        <v>1</v>
      </c>
      <c r="C3440" s="3">
        <v>6</v>
      </c>
      <c r="D3440" s="1">
        <v>2010</v>
      </c>
      <c r="E3440">
        <v>10.9</v>
      </c>
    </row>
    <row r="3441" spans="1:5" x14ac:dyDescent="0.2">
      <c r="A3441" s="20">
        <v>40331</v>
      </c>
      <c r="B3441" s="1">
        <v>2</v>
      </c>
      <c r="C3441" s="3">
        <v>6</v>
      </c>
      <c r="D3441" s="1">
        <v>2010</v>
      </c>
      <c r="E3441">
        <v>13</v>
      </c>
    </row>
    <row r="3442" spans="1:5" x14ac:dyDescent="0.2">
      <c r="A3442" s="20">
        <v>40332</v>
      </c>
      <c r="B3442" s="1">
        <v>3</v>
      </c>
      <c r="C3442" s="3">
        <v>6</v>
      </c>
      <c r="D3442" s="1">
        <v>2010</v>
      </c>
      <c r="E3442">
        <v>11</v>
      </c>
    </row>
    <row r="3443" spans="1:5" x14ac:dyDescent="0.2">
      <c r="A3443" s="20">
        <v>40333</v>
      </c>
      <c r="B3443" s="1">
        <v>4</v>
      </c>
      <c r="C3443" s="3">
        <v>6</v>
      </c>
      <c r="D3443" s="1">
        <v>2010</v>
      </c>
      <c r="E3443">
        <v>9.6</v>
      </c>
    </row>
    <row r="3444" spans="1:5" x14ac:dyDescent="0.2">
      <c r="A3444" s="20">
        <v>40334</v>
      </c>
      <c r="B3444" s="1">
        <v>5</v>
      </c>
      <c r="C3444" s="3">
        <v>6</v>
      </c>
      <c r="D3444" s="1">
        <v>2010</v>
      </c>
      <c r="E3444">
        <v>8.77</v>
      </c>
    </row>
    <row r="3445" spans="1:5" x14ac:dyDescent="0.2">
      <c r="A3445" s="20">
        <v>40335</v>
      </c>
      <c r="B3445" s="1">
        <v>6</v>
      </c>
      <c r="C3445" s="3">
        <v>6</v>
      </c>
      <c r="D3445" s="1">
        <v>2010</v>
      </c>
      <c r="E3445">
        <v>7.83</v>
      </c>
    </row>
    <row r="3446" spans="1:5" x14ac:dyDescent="0.2">
      <c r="A3446" s="20">
        <v>40336</v>
      </c>
      <c r="B3446" s="1">
        <v>7</v>
      </c>
      <c r="C3446" s="3">
        <v>6</v>
      </c>
      <c r="D3446" s="1">
        <v>2010</v>
      </c>
      <c r="E3446">
        <v>6.93</v>
      </c>
    </row>
    <row r="3447" spans="1:5" x14ac:dyDescent="0.2">
      <c r="A3447" s="20">
        <v>40337</v>
      </c>
      <c r="B3447" s="1">
        <v>8</v>
      </c>
      <c r="C3447" s="3">
        <v>6</v>
      </c>
      <c r="D3447" s="1">
        <v>2010</v>
      </c>
      <c r="E3447">
        <v>6.16</v>
      </c>
    </row>
    <row r="3448" spans="1:5" x14ac:dyDescent="0.2">
      <c r="A3448" s="20">
        <v>40338</v>
      </c>
      <c r="B3448" s="1">
        <v>9</v>
      </c>
      <c r="C3448" s="3">
        <v>6</v>
      </c>
      <c r="D3448" s="1">
        <v>2010</v>
      </c>
      <c r="E3448">
        <v>5.53</v>
      </c>
    </row>
    <row r="3449" spans="1:5" x14ac:dyDescent="0.2">
      <c r="A3449" s="20">
        <v>40339</v>
      </c>
      <c r="B3449" s="1">
        <v>10</v>
      </c>
      <c r="C3449" s="3">
        <v>6</v>
      </c>
      <c r="D3449" s="1">
        <v>2010</v>
      </c>
      <c r="E3449">
        <v>5.22</v>
      </c>
    </row>
    <row r="3450" spans="1:5" x14ac:dyDescent="0.2">
      <c r="A3450" s="20">
        <v>40340</v>
      </c>
      <c r="B3450" s="1">
        <v>11</v>
      </c>
      <c r="C3450" s="3">
        <v>6</v>
      </c>
      <c r="D3450" s="1">
        <v>2010</v>
      </c>
      <c r="E3450">
        <v>4.82</v>
      </c>
    </row>
    <row r="3451" spans="1:5" x14ac:dyDescent="0.2">
      <c r="A3451" s="20">
        <v>40341</v>
      </c>
      <c r="B3451" s="1">
        <v>12</v>
      </c>
      <c r="C3451" s="3">
        <v>6</v>
      </c>
      <c r="D3451" s="1">
        <v>2010</v>
      </c>
      <c r="E3451">
        <v>4.5</v>
      </c>
    </row>
    <row r="3452" spans="1:5" x14ac:dyDescent="0.2">
      <c r="A3452" s="20">
        <v>40342</v>
      </c>
      <c r="B3452" s="1">
        <v>13</v>
      </c>
      <c r="C3452" s="3">
        <v>6</v>
      </c>
      <c r="D3452" s="1">
        <v>2010</v>
      </c>
      <c r="E3452">
        <v>4.28</v>
      </c>
    </row>
    <row r="3453" spans="1:5" x14ac:dyDescent="0.2">
      <c r="A3453" s="20">
        <v>40343</v>
      </c>
      <c r="B3453" s="1">
        <v>14</v>
      </c>
      <c r="C3453" s="3">
        <v>6</v>
      </c>
      <c r="D3453" s="1">
        <v>2010</v>
      </c>
      <c r="E3453">
        <v>4.12</v>
      </c>
    </row>
    <row r="3454" spans="1:5" x14ac:dyDescent="0.2">
      <c r="A3454" s="20">
        <v>40344</v>
      </c>
      <c r="B3454" s="1">
        <v>15</v>
      </c>
      <c r="C3454" s="3">
        <v>6</v>
      </c>
      <c r="D3454" s="1">
        <v>2010</v>
      </c>
      <c r="E3454">
        <v>4.08</v>
      </c>
    </row>
    <row r="3455" spans="1:5" x14ac:dyDescent="0.2">
      <c r="A3455" s="20">
        <v>40345</v>
      </c>
      <c r="B3455" s="1">
        <v>16</v>
      </c>
      <c r="C3455" s="3">
        <v>6</v>
      </c>
      <c r="D3455" s="1">
        <v>2010</v>
      </c>
      <c r="E3455">
        <v>4.03</v>
      </c>
    </row>
    <row r="3456" spans="1:5" x14ac:dyDescent="0.2">
      <c r="A3456" s="20">
        <v>40346</v>
      </c>
      <c r="B3456" s="1">
        <v>17</v>
      </c>
      <c r="C3456" s="3">
        <v>6</v>
      </c>
      <c r="D3456" s="1">
        <v>2010</v>
      </c>
      <c r="E3456">
        <v>4.01</v>
      </c>
    </row>
    <row r="3457" spans="1:5" x14ac:dyDescent="0.2">
      <c r="A3457" s="20">
        <v>40347</v>
      </c>
      <c r="B3457" s="1">
        <v>18</v>
      </c>
      <c r="C3457" s="3">
        <v>6</v>
      </c>
      <c r="D3457" s="1">
        <v>2010</v>
      </c>
      <c r="E3457">
        <v>3.98</v>
      </c>
    </row>
    <row r="3458" spans="1:5" x14ac:dyDescent="0.2">
      <c r="A3458" s="20">
        <v>40348</v>
      </c>
      <c r="B3458" s="1">
        <v>19</v>
      </c>
      <c r="C3458" s="3">
        <v>6</v>
      </c>
      <c r="D3458" s="1">
        <v>2010</v>
      </c>
      <c r="E3458">
        <v>3.77</v>
      </c>
    </row>
    <row r="3459" spans="1:5" x14ac:dyDescent="0.2">
      <c r="A3459" s="20">
        <v>40349</v>
      </c>
      <c r="B3459" s="1">
        <v>20</v>
      </c>
      <c r="C3459" s="3">
        <v>6</v>
      </c>
      <c r="D3459" s="1">
        <v>2010</v>
      </c>
      <c r="E3459">
        <v>3.91</v>
      </c>
    </row>
    <row r="3460" spans="1:5" x14ac:dyDescent="0.2">
      <c r="A3460" s="20">
        <v>40350</v>
      </c>
      <c r="B3460" s="1">
        <v>21</v>
      </c>
      <c r="C3460" s="3">
        <v>6</v>
      </c>
      <c r="D3460" s="1">
        <v>2010</v>
      </c>
      <c r="E3460">
        <v>4.07</v>
      </c>
    </row>
    <row r="3461" spans="1:5" x14ac:dyDescent="0.2">
      <c r="A3461" s="20">
        <v>40351</v>
      </c>
      <c r="B3461" s="1">
        <v>22</v>
      </c>
      <c r="C3461" s="3">
        <v>6</v>
      </c>
      <c r="D3461" s="1">
        <v>2010</v>
      </c>
      <c r="E3461">
        <v>4</v>
      </c>
    </row>
    <row r="3462" spans="1:5" x14ac:dyDescent="0.2">
      <c r="A3462" s="20">
        <v>40352</v>
      </c>
      <c r="B3462" s="1">
        <v>23</v>
      </c>
      <c r="C3462" s="3">
        <v>6</v>
      </c>
      <c r="D3462" s="1">
        <v>2010</v>
      </c>
      <c r="E3462">
        <v>3.79</v>
      </c>
    </row>
    <row r="3463" spans="1:5" x14ac:dyDescent="0.2">
      <c r="A3463" s="20">
        <v>40353</v>
      </c>
      <c r="B3463" s="1">
        <v>24</v>
      </c>
      <c r="C3463" s="3">
        <v>6</v>
      </c>
      <c r="D3463" s="1">
        <v>2010</v>
      </c>
      <c r="E3463">
        <v>3.65</v>
      </c>
    </row>
    <row r="3464" spans="1:5" x14ac:dyDescent="0.2">
      <c r="A3464" s="20">
        <v>40354</v>
      </c>
      <c r="B3464" s="1">
        <v>25</v>
      </c>
      <c r="C3464" s="3">
        <v>6</v>
      </c>
      <c r="D3464" s="1">
        <v>2010</v>
      </c>
      <c r="E3464">
        <v>3.62</v>
      </c>
    </row>
    <row r="3465" spans="1:5" x14ac:dyDescent="0.2">
      <c r="A3465" s="20">
        <v>40355</v>
      </c>
      <c r="B3465" s="1">
        <v>26</v>
      </c>
      <c r="C3465" s="3">
        <v>6</v>
      </c>
      <c r="D3465" s="1">
        <v>2010</v>
      </c>
      <c r="E3465">
        <v>4.09</v>
      </c>
    </row>
    <row r="3466" spans="1:5" x14ac:dyDescent="0.2">
      <c r="A3466" s="20">
        <v>40356</v>
      </c>
      <c r="B3466" s="1">
        <v>27</v>
      </c>
      <c r="C3466" s="3">
        <v>6</v>
      </c>
      <c r="D3466" s="1">
        <v>2010</v>
      </c>
      <c r="E3466">
        <v>4.2</v>
      </c>
    </row>
    <row r="3467" spans="1:5" x14ac:dyDescent="0.2">
      <c r="A3467" s="20">
        <v>40357</v>
      </c>
      <c r="B3467" s="1">
        <v>28</v>
      </c>
      <c r="C3467" s="3">
        <v>6</v>
      </c>
      <c r="D3467" s="1">
        <v>2010</v>
      </c>
      <c r="E3467">
        <v>4.08</v>
      </c>
    </row>
    <row r="3468" spans="1:5" x14ac:dyDescent="0.2">
      <c r="A3468" s="20">
        <v>40358</v>
      </c>
      <c r="B3468" s="1">
        <v>29</v>
      </c>
      <c r="C3468" s="3">
        <v>6</v>
      </c>
      <c r="D3468" s="1">
        <v>2010</v>
      </c>
      <c r="E3468">
        <v>3.95</v>
      </c>
    </row>
    <row r="3469" spans="1:5" x14ac:dyDescent="0.2">
      <c r="A3469" s="20">
        <v>40359</v>
      </c>
      <c r="B3469" s="1">
        <v>30</v>
      </c>
      <c r="C3469" s="3">
        <v>6</v>
      </c>
      <c r="D3469" s="1">
        <v>2010</v>
      </c>
      <c r="E3469">
        <v>3.8</v>
      </c>
    </row>
    <row r="3470" spans="1:5" x14ac:dyDescent="0.2">
      <c r="A3470" s="20">
        <v>40360</v>
      </c>
      <c r="B3470" s="1">
        <v>1</v>
      </c>
      <c r="C3470" s="3">
        <v>7</v>
      </c>
      <c r="D3470" s="1">
        <v>2010</v>
      </c>
      <c r="E3470">
        <v>3.55</v>
      </c>
    </row>
    <row r="3471" spans="1:5" x14ac:dyDescent="0.2">
      <c r="A3471" s="20">
        <v>40361</v>
      </c>
      <c r="B3471" s="1">
        <v>2</v>
      </c>
      <c r="C3471" s="3">
        <v>7</v>
      </c>
      <c r="D3471" s="1">
        <v>2010</v>
      </c>
      <c r="E3471">
        <v>3.54</v>
      </c>
    </row>
    <row r="3472" spans="1:5" x14ac:dyDescent="0.2">
      <c r="A3472" s="20">
        <v>40362</v>
      </c>
      <c r="B3472" s="1">
        <v>3</v>
      </c>
      <c r="C3472" s="3">
        <v>7</v>
      </c>
      <c r="D3472" s="1">
        <v>2010</v>
      </c>
      <c r="E3472">
        <v>3.39</v>
      </c>
    </row>
    <row r="3473" spans="1:5" x14ac:dyDescent="0.2">
      <c r="A3473" s="20">
        <v>40363</v>
      </c>
      <c r="B3473" s="1">
        <v>4</v>
      </c>
      <c r="C3473" s="3">
        <v>7</v>
      </c>
      <c r="D3473" s="1">
        <v>2010</v>
      </c>
      <c r="E3473">
        <v>3.24</v>
      </c>
    </row>
    <row r="3474" spans="1:5" x14ac:dyDescent="0.2">
      <c r="A3474" s="20">
        <v>40364</v>
      </c>
      <c r="B3474" s="1">
        <v>5</v>
      </c>
      <c r="C3474" s="3">
        <v>7</v>
      </c>
      <c r="D3474" s="1">
        <v>2010</v>
      </c>
      <c r="E3474">
        <v>3.18</v>
      </c>
    </row>
    <row r="3475" spans="1:5" x14ac:dyDescent="0.2">
      <c r="A3475" s="20">
        <v>40365</v>
      </c>
      <c r="B3475" s="1">
        <v>6</v>
      </c>
      <c r="C3475" s="3">
        <v>7</v>
      </c>
      <c r="D3475" s="1">
        <v>2010</v>
      </c>
      <c r="E3475">
        <v>3.11</v>
      </c>
    </row>
    <row r="3476" spans="1:5" x14ac:dyDescent="0.2">
      <c r="A3476" s="20">
        <v>40366</v>
      </c>
      <c r="B3476" s="1">
        <v>7</v>
      </c>
      <c r="C3476" s="3">
        <v>7</v>
      </c>
      <c r="D3476" s="1">
        <v>2010</v>
      </c>
      <c r="E3476">
        <v>3.1</v>
      </c>
    </row>
    <row r="3477" spans="1:5" x14ac:dyDescent="0.2">
      <c r="A3477" s="20">
        <v>40367</v>
      </c>
      <c r="B3477" s="1">
        <v>8</v>
      </c>
      <c r="C3477" s="3">
        <v>7</v>
      </c>
      <c r="D3477" s="1">
        <v>2010</v>
      </c>
      <c r="E3477">
        <v>2.95</v>
      </c>
    </row>
    <row r="3478" spans="1:5" x14ac:dyDescent="0.2">
      <c r="A3478" s="20">
        <v>40368</v>
      </c>
      <c r="B3478" s="1">
        <v>9</v>
      </c>
      <c r="C3478" s="3">
        <v>7</v>
      </c>
      <c r="D3478" s="1">
        <v>2010</v>
      </c>
      <c r="E3478">
        <v>2.89</v>
      </c>
    </row>
    <row r="3479" spans="1:5" x14ac:dyDescent="0.2">
      <c r="A3479" s="20">
        <v>40369</v>
      </c>
      <c r="B3479" s="1">
        <v>10</v>
      </c>
      <c r="C3479" s="3">
        <v>7</v>
      </c>
      <c r="D3479" s="1">
        <v>2010</v>
      </c>
      <c r="E3479">
        <v>2.93</v>
      </c>
    </row>
    <row r="3480" spans="1:5" x14ac:dyDescent="0.2">
      <c r="A3480" s="20">
        <v>40370</v>
      </c>
      <c r="B3480" s="1">
        <v>11</v>
      </c>
      <c r="C3480" s="3">
        <v>7</v>
      </c>
      <c r="D3480" s="1">
        <v>2010</v>
      </c>
      <c r="E3480">
        <v>2.9</v>
      </c>
    </row>
    <row r="3481" spans="1:5" x14ac:dyDescent="0.2">
      <c r="A3481" s="20">
        <v>40371</v>
      </c>
      <c r="B3481" s="1">
        <v>12</v>
      </c>
      <c r="C3481" s="3">
        <v>7</v>
      </c>
      <c r="D3481" s="1">
        <v>2010</v>
      </c>
      <c r="E3481">
        <v>2.91</v>
      </c>
    </row>
    <row r="3482" spans="1:5" x14ac:dyDescent="0.2">
      <c r="A3482" s="20">
        <v>40372</v>
      </c>
      <c r="B3482" s="1">
        <v>13</v>
      </c>
      <c r="C3482" s="3">
        <v>7</v>
      </c>
      <c r="D3482" s="1">
        <v>2010</v>
      </c>
      <c r="E3482">
        <v>2.96</v>
      </c>
    </row>
    <row r="3483" spans="1:5" x14ac:dyDescent="0.2">
      <c r="A3483" s="20">
        <v>40373</v>
      </c>
      <c r="B3483" s="1">
        <v>14</v>
      </c>
      <c r="C3483" s="3">
        <v>7</v>
      </c>
      <c r="D3483" s="1">
        <v>2010</v>
      </c>
      <c r="E3483">
        <v>3.12</v>
      </c>
    </row>
    <row r="3484" spans="1:5" x14ac:dyDescent="0.2">
      <c r="A3484" s="20">
        <v>40374</v>
      </c>
      <c r="B3484" s="1">
        <v>15</v>
      </c>
      <c r="C3484" s="3">
        <v>7</v>
      </c>
      <c r="D3484" s="1">
        <v>2010</v>
      </c>
      <c r="E3484">
        <v>3.14</v>
      </c>
    </row>
    <row r="3485" spans="1:5" x14ac:dyDescent="0.2">
      <c r="A3485" s="20">
        <v>40375</v>
      </c>
      <c r="B3485" s="1">
        <v>16</v>
      </c>
      <c r="C3485" s="3">
        <v>7</v>
      </c>
      <c r="D3485" s="1">
        <v>2010</v>
      </c>
      <c r="E3485">
        <v>3</v>
      </c>
    </row>
    <row r="3486" spans="1:5" x14ac:dyDescent="0.2">
      <c r="A3486" s="20">
        <v>40376</v>
      </c>
      <c r="B3486" s="1">
        <v>17</v>
      </c>
      <c r="C3486" s="3">
        <v>7</v>
      </c>
      <c r="D3486" s="1">
        <v>2010</v>
      </c>
      <c r="E3486">
        <v>2.99</v>
      </c>
    </row>
    <row r="3487" spans="1:5" x14ac:dyDescent="0.2">
      <c r="A3487" s="20">
        <v>40377</v>
      </c>
      <c r="B3487" s="1">
        <v>18</v>
      </c>
      <c r="C3487" s="3">
        <v>7</v>
      </c>
      <c r="D3487" s="1">
        <v>2010</v>
      </c>
      <c r="E3487">
        <v>3.02</v>
      </c>
    </row>
    <row r="3488" spans="1:5" x14ac:dyDescent="0.2">
      <c r="A3488" s="20">
        <v>40378</v>
      </c>
      <c r="B3488" s="1">
        <v>19</v>
      </c>
      <c r="C3488" s="3">
        <v>7</v>
      </c>
      <c r="D3488" s="1">
        <v>2010</v>
      </c>
      <c r="E3488">
        <v>2.92</v>
      </c>
    </row>
    <row r="3489" spans="1:5" x14ac:dyDescent="0.2">
      <c r="A3489" s="20">
        <v>40379</v>
      </c>
      <c r="B3489" s="1">
        <v>20</v>
      </c>
      <c r="C3489" s="3">
        <v>7</v>
      </c>
      <c r="D3489" s="1">
        <v>2010</v>
      </c>
      <c r="E3489">
        <v>2.83</v>
      </c>
    </row>
    <row r="3490" spans="1:5" x14ac:dyDescent="0.2">
      <c r="A3490" s="20">
        <v>40380</v>
      </c>
      <c r="B3490" s="1">
        <v>21</v>
      </c>
      <c r="C3490" s="3">
        <v>7</v>
      </c>
      <c r="D3490" s="1">
        <v>2010</v>
      </c>
      <c r="E3490">
        <v>2.84</v>
      </c>
    </row>
    <row r="3491" spans="1:5" x14ac:dyDescent="0.2">
      <c r="A3491" s="20">
        <v>40381</v>
      </c>
      <c r="B3491" s="1">
        <v>22</v>
      </c>
      <c r="C3491" s="3">
        <v>7</v>
      </c>
      <c r="D3491" s="1">
        <v>2010</v>
      </c>
      <c r="E3491">
        <v>2.88</v>
      </c>
    </row>
    <row r="3492" spans="1:5" x14ac:dyDescent="0.2">
      <c r="A3492" s="20">
        <v>40382</v>
      </c>
      <c r="B3492" s="1">
        <v>23</v>
      </c>
      <c r="C3492" s="3">
        <v>7</v>
      </c>
      <c r="D3492" s="1">
        <v>2010</v>
      </c>
      <c r="E3492">
        <v>2.8</v>
      </c>
    </row>
    <row r="3493" spans="1:5" x14ac:dyDescent="0.2">
      <c r="A3493" s="20">
        <v>40383</v>
      </c>
      <c r="B3493" s="1">
        <v>24</v>
      </c>
      <c r="C3493" s="3">
        <v>7</v>
      </c>
      <c r="D3493" s="1">
        <v>2010</v>
      </c>
      <c r="E3493">
        <v>2.71</v>
      </c>
    </row>
    <row r="3494" spans="1:5" x14ac:dyDescent="0.2">
      <c r="A3494" s="20">
        <v>40384</v>
      </c>
      <c r="B3494" s="1">
        <v>25</v>
      </c>
      <c r="C3494" s="3">
        <v>7</v>
      </c>
      <c r="D3494" s="1">
        <v>2010</v>
      </c>
      <c r="E3494">
        <v>2.71</v>
      </c>
    </row>
    <row r="3495" spans="1:5" x14ac:dyDescent="0.2">
      <c r="A3495" s="20">
        <v>40385</v>
      </c>
      <c r="B3495" s="1">
        <v>26</v>
      </c>
      <c r="C3495" s="3">
        <v>7</v>
      </c>
      <c r="D3495" s="1">
        <v>2010</v>
      </c>
      <c r="E3495">
        <v>2.65</v>
      </c>
    </row>
    <row r="3496" spans="1:5" x14ac:dyDescent="0.2">
      <c r="A3496" s="20">
        <v>40386</v>
      </c>
      <c r="B3496" s="1">
        <v>27</v>
      </c>
      <c r="C3496" s="3">
        <v>7</v>
      </c>
      <c r="D3496" s="1">
        <v>2010</v>
      </c>
      <c r="E3496">
        <v>2.6</v>
      </c>
    </row>
    <row r="3497" spans="1:5" x14ac:dyDescent="0.2">
      <c r="A3497" s="20">
        <v>40387</v>
      </c>
      <c r="B3497" s="1">
        <v>28</v>
      </c>
      <c r="C3497" s="3">
        <v>7</v>
      </c>
      <c r="D3497" s="1">
        <v>2010</v>
      </c>
      <c r="E3497">
        <v>2.57</v>
      </c>
    </row>
    <row r="3498" spans="1:5" x14ac:dyDescent="0.2">
      <c r="A3498" s="20">
        <v>40388</v>
      </c>
      <c r="B3498" s="1">
        <v>29</v>
      </c>
      <c r="C3498" s="3">
        <v>7</v>
      </c>
      <c r="D3498" s="1">
        <v>2010</v>
      </c>
      <c r="E3498">
        <v>2.5299999999999998</v>
      </c>
    </row>
    <row r="3499" spans="1:5" x14ac:dyDescent="0.2">
      <c r="A3499" s="20">
        <v>40389</v>
      </c>
      <c r="B3499" s="1">
        <v>30</v>
      </c>
      <c r="C3499" s="3">
        <v>7</v>
      </c>
      <c r="D3499" s="1">
        <v>2010</v>
      </c>
      <c r="E3499">
        <v>2.5499999999999998</v>
      </c>
    </row>
    <row r="3500" spans="1:5" x14ac:dyDescent="0.2">
      <c r="A3500" s="20">
        <v>40390</v>
      </c>
      <c r="B3500" s="1">
        <v>31</v>
      </c>
      <c r="C3500" s="3">
        <v>7</v>
      </c>
      <c r="D3500" s="1">
        <v>2010</v>
      </c>
      <c r="E3500">
        <v>2.59</v>
      </c>
    </row>
    <row r="3501" spans="1:5" x14ac:dyDescent="0.2">
      <c r="A3501" s="20">
        <v>40391</v>
      </c>
      <c r="B3501" s="1">
        <v>1</v>
      </c>
      <c r="C3501" s="3">
        <v>8</v>
      </c>
      <c r="D3501" s="1">
        <v>2010</v>
      </c>
      <c r="E3501">
        <v>2.67</v>
      </c>
    </row>
    <row r="3502" spans="1:5" x14ac:dyDescent="0.2">
      <c r="A3502" s="20">
        <v>40392</v>
      </c>
      <c r="B3502" s="1">
        <v>2</v>
      </c>
      <c r="C3502" s="3">
        <v>8</v>
      </c>
      <c r="D3502" s="1">
        <v>2010</v>
      </c>
      <c r="E3502">
        <v>4</v>
      </c>
    </row>
    <row r="3503" spans="1:5" x14ac:dyDescent="0.2">
      <c r="A3503" s="20">
        <v>40393</v>
      </c>
      <c r="B3503" s="1">
        <v>3</v>
      </c>
      <c r="C3503" s="3">
        <v>8</v>
      </c>
      <c r="D3503" s="1">
        <v>2010</v>
      </c>
      <c r="E3503">
        <v>4.3499999999999996</v>
      </c>
    </row>
    <row r="3504" spans="1:5" x14ac:dyDescent="0.2">
      <c r="A3504" s="20">
        <v>40394</v>
      </c>
      <c r="B3504" s="1">
        <v>4</v>
      </c>
      <c r="C3504" s="3">
        <v>8</v>
      </c>
      <c r="D3504" s="1">
        <v>2010</v>
      </c>
      <c r="E3504">
        <v>3.89</v>
      </c>
    </row>
    <row r="3505" spans="1:5" x14ac:dyDescent="0.2">
      <c r="A3505" s="20">
        <v>40395</v>
      </c>
      <c r="B3505" s="1">
        <v>5</v>
      </c>
      <c r="C3505" s="3">
        <v>8</v>
      </c>
      <c r="D3505" s="1">
        <v>2010</v>
      </c>
      <c r="E3505">
        <v>3.73</v>
      </c>
    </row>
    <row r="3506" spans="1:5" x14ac:dyDescent="0.2">
      <c r="A3506" s="20">
        <v>40396</v>
      </c>
      <c r="B3506" s="1">
        <v>6</v>
      </c>
      <c r="C3506" s="3">
        <v>8</v>
      </c>
      <c r="D3506" s="1">
        <v>2010</v>
      </c>
      <c r="E3506">
        <v>3.52</v>
      </c>
    </row>
    <row r="3507" spans="1:5" x14ac:dyDescent="0.2">
      <c r="A3507" s="20">
        <v>40397</v>
      </c>
      <c r="B3507" s="1">
        <v>7</v>
      </c>
      <c r="C3507" s="3">
        <v>8</v>
      </c>
      <c r="D3507" s="1">
        <v>2010</v>
      </c>
      <c r="E3507">
        <v>3.28</v>
      </c>
    </row>
    <row r="3508" spans="1:5" x14ac:dyDescent="0.2">
      <c r="A3508" s="20">
        <v>40398</v>
      </c>
      <c r="B3508" s="1">
        <v>8</v>
      </c>
      <c r="C3508" s="3">
        <v>8</v>
      </c>
      <c r="D3508" s="1">
        <v>2010</v>
      </c>
      <c r="E3508">
        <v>3.09</v>
      </c>
    </row>
    <row r="3509" spans="1:5" x14ac:dyDescent="0.2">
      <c r="A3509" s="20">
        <v>40399</v>
      </c>
      <c r="B3509" s="1">
        <v>9</v>
      </c>
      <c r="C3509" s="3">
        <v>8</v>
      </c>
      <c r="D3509" s="1">
        <v>2010</v>
      </c>
      <c r="E3509">
        <v>2.91</v>
      </c>
    </row>
    <row r="3510" spans="1:5" x14ac:dyDescent="0.2">
      <c r="A3510" s="20">
        <v>40400</v>
      </c>
      <c r="B3510" s="1">
        <v>10</v>
      </c>
      <c r="C3510" s="3">
        <v>8</v>
      </c>
      <c r="D3510" s="1">
        <v>2010</v>
      </c>
      <c r="E3510">
        <v>2.84</v>
      </c>
    </row>
    <row r="3511" spans="1:5" x14ac:dyDescent="0.2">
      <c r="A3511" s="20">
        <v>40401</v>
      </c>
      <c r="B3511" s="1">
        <v>11</v>
      </c>
      <c r="C3511" s="3">
        <v>8</v>
      </c>
      <c r="D3511" s="1">
        <v>2010</v>
      </c>
      <c r="E3511">
        <v>2.91</v>
      </c>
    </row>
    <row r="3512" spans="1:5" x14ac:dyDescent="0.2">
      <c r="A3512" s="20">
        <v>40402</v>
      </c>
      <c r="B3512" s="1">
        <v>12</v>
      </c>
      <c r="C3512" s="3">
        <v>8</v>
      </c>
      <c r="D3512" s="1">
        <v>2010</v>
      </c>
      <c r="E3512">
        <v>3.14</v>
      </c>
    </row>
    <row r="3513" spans="1:5" x14ac:dyDescent="0.2">
      <c r="A3513" s="20">
        <v>40403</v>
      </c>
      <c r="B3513" s="1">
        <v>13</v>
      </c>
      <c r="C3513" s="3">
        <v>8</v>
      </c>
      <c r="D3513" s="1">
        <v>2010</v>
      </c>
      <c r="E3513">
        <v>3.01</v>
      </c>
    </row>
    <row r="3514" spans="1:5" x14ac:dyDescent="0.2">
      <c r="A3514" s="20">
        <v>40404</v>
      </c>
      <c r="B3514" s="1">
        <v>14</v>
      </c>
      <c r="C3514" s="3">
        <v>8</v>
      </c>
      <c r="D3514" s="1">
        <v>2010</v>
      </c>
      <c r="E3514">
        <v>2.95</v>
      </c>
    </row>
    <row r="3515" spans="1:5" x14ac:dyDescent="0.2">
      <c r="A3515" s="20">
        <v>40405</v>
      </c>
      <c r="B3515" s="1">
        <v>15</v>
      </c>
      <c r="C3515" s="3">
        <v>8</v>
      </c>
      <c r="D3515" s="1">
        <v>2010</v>
      </c>
      <c r="E3515">
        <v>2.93</v>
      </c>
    </row>
    <row r="3516" spans="1:5" x14ac:dyDescent="0.2">
      <c r="A3516" s="20">
        <v>40406</v>
      </c>
      <c r="B3516" s="1">
        <v>16</v>
      </c>
      <c r="C3516" s="3">
        <v>8</v>
      </c>
      <c r="D3516" s="1">
        <v>2010</v>
      </c>
      <c r="E3516">
        <v>2.92</v>
      </c>
    </row>
    <row r="3517" spans="1:5" x14ac:dyDescent="0.2">
      <c r="A3517" s="20">
        <v>40407</v>
      </c>
      <c r="B3517" s="1">
        <v>17</v>
      </c>
      <c r="C3517" s="3">
        <v>8</v>
      </c>
      <c r="D3517" s="1">
        <v>2010</v>
      </c>
      <c r="E3517">
        <v>2.79</v>
      </c>
    </row>
    <row r="3518" spans="1:5" x14ac:dyDescent="0.2">
      <c r="A3518" s="20">
        <v>40408</v>
      </c>
      <c r="B3518" s="1">
        <v>18</v>
      </c>
      <c r="C3518" s="3">
        <v>8</v>
      </c>
      <c r="D3518" s="1">
        <v>2010</v>
      </c>
      <c r="E3518">
        <v>2.77</v>
      </c>
    </row>
    <row r="3519" spans="1:5" x14ac:dyDescent="0.2">
      <c r="A3519" s="20">
        <v>40409</v>
      </c>
      <c r="B3519" s="1">
        <v>19</v>
      </c>
      <c r="C3519" s="3">
        <v>8</v>
      </c>
      <c r="D3519" s="1">
        <v>2010</v>
      </c>
      <c r="E3519">
        <v>2.6</v>
      </c>
    </row>
    <row r="3520" spans="1:5" x14ac:dyDescent="0.2">
      <c r="A3520" s="20">
        <v>40410</v>
      </c>
      <c r="B3520" s="1">
        <v>20</v>
      </c>
      <c r="C3520" s="3">
        <v>8</v>
      </c>
      <c r="D3520" s="1">
        <v>2010</v>
      </c>
      <c r="E3520">
        <v>2.1800000000000002</v>
      </c>
    </row>
    <row r="3521" spans="1:5" x14ac:dyDescent="0.2">
      <c r="A3521" s="20">
        <v>40411</v>
      </c>
      <c r="B3521" s="1">
        <v>21</v>
      </c>
      <c r="C3521" s="3">
        <v>8</v>
      </c>
      <c r="D3521" s="1">
        <v>2010</v>
      </c>
      <c r="E3521">
        <v>1.61</v>
      </c>
    </row>
    <row r="3522" spans="1:5" x14ac:dyDescent="0.2">
      <c r="A3522" s="20">
        <v>40412</v>
      </c>
      <c r="B3522" s="1">
        <v>22</v>
      </c>
      <c r="C3522" s="3">
        <v>8</v>
      </c>
      <c r="D3522" s="1">
        <v>2010</v>
      </c>
      <c r="E3522">
        <v>4.03</v>
      </c>
    </row>
    <row r="3523" spans="1:5" x14ac:dyDescent="0.2">
      <c r="A3523" s="20">
        <v>40413</v>
      </c>
      <c r="B3523" s="1">
        <v>23</v>
      </c>
      <c r="C3523" s="3">
        <v>8</v>
      </c>
      <c r="D3523" s="1">
        <v>2010</v>
      </c>
      <c r="E3523">
        <v>6.48</v>
      </c>
    </row>
    <row r="3524" spans="1:5" x14ac:dyDescent="0.2">
      <c r="A3524" s="20">
        <v>40414</v>
      </c>
      <c r="B3524" s="1">
        <v>24</v>
      </c>
      <c r="C3524" s="3">
        <v>8</v>
      </c>
      <c r="D3524" s="1">
        <v>2010</v>
      </c>
      <c r="E3524">
        <v>7.25</v>
      </c>
    </row>
    <row r="3525" spans="1:5" x14ac:dyDescent="0.2">
      <c r="A3525" s="20">
        <v>40415</v>
      </c>
      <c r="B3525" s="1">
        <v>25</v>
      </c>
      <c r="C3525" s="3">
        <v>8</v>
      </c>
      <c r="D3525" s="1">
        <v>2010</v>
      </c>
      <c r="E3525">
        <v>7.71</v>
      </c>
    </row>
    <row r="3526" spans="1:5" x14ac:dyDescent="0.2">
      <c r="A3526" s="20">
        <v>40416</v>
      </c>
      <c r="B3526" s="1">
        <v>26</v>
      </c>
      <c r="C3526" s="3">
        <v>8</v>
      </c>
      <c r="D3526" s="1">
        <v>2010</v>
      </c>
      <c r="E3526">
        <v>6.74</v>
      </c>
    </row>
    <row r="3527" spans="1:5" x14ac:dyDescent="0.2">
      <c r="A3527" s="20">
        <v>40417</v>
      </c>
      <c r="B3527" s="1">
        <v>27</v>
      </c>
      <c r="C3527" s="3">
        <v>8</v>
      </c>
      <c r="D3527" s="1">
        <v>2010</v>
      </c>
      <c r="E3527">
        <v>4.74</v>
      </c>
    </row>
    <row r="3528" spans="1:5" x14ac:dyDescent="0.2">
      <c r="A3528" s="20">
        <v>40418</v>
      </c>
      <c r="B3528" s="1">
        <v>28</v>
      </c>
      <c r="C3528" s="3">
        <v>8</v>
      </c>
      <c r="D3528" s="1">
        <v>2010</v>
      </c>
      <c r="E3528">
        <v>21.2</v>
      </c>
    </row>
    <row r="3529" spans="1:5" x14ac:dyDescent="0.2">
      <c r="A3529" s="20">
        <v>40419</v>
      </c>
      <c r="B3529" s="1">
        <v>29</v>
      </c>
      <c r="C3529" s="3">
        <v>8</v>
      </c>
      <c r="D3529" s="1">
        <v>2010</v>
      </c>
      <c r="E3529">
        <v>22.1</v>
      </c>
    </row>
    <row r="3530" spans="1:5" x14ac:dyDescent="0.2">
      <c r="A3530" s="20">
        <v>40420</v>
      </c>
      <c r="B3530" s="1">
        <v>30</v>
      </c>
      <c r="C3530" s="3">
        <v>8</v>
      </c>
      <c r="D3530" s="1">
        <v>2010</v>
      </c>
      <c r="E3530">
        <v>13.4</v>
      </c>
    </row>
    <row r="3531" spans="1:5" x14ac:dyDescent="0.2">
      <c r="A3531" s="20">
        <v>40421</v>
      </c>
      <c r="B3531" s="1">
        <v>31</v>
      </c>
      <c r="C3531" s="3">
        <v>8</v>
      </c>
      <c r="D3531" s="1">
        <v>2010</v>
      </c>
      <c r="E3531">
        <v>14.8</v>
      </c>
    </row>
    <row r="3532" spans="1:5" x14ac:dyDescent="0.2">
      <c r="A3532" s="20">
        <v>40422</v>
      </c>
      <c r="B3532" s="1">
        <v>1</v>
      </c>
      <c r="C3532" s="3">
        <v>9</v>
      </c>
      <c r="D3532" s="1">
        <v>2010</v>
      </c>
      <c r="E3532">
        <v>8.4499999999999993</v>
      </c>
    </row>
    <row r="3533" spans="1:5" x14ac:dyDescent="0.2">
      <c r="A3533" s="20">
        <v>40423</v>
      </c>
      <c r="B3533" s="1">
        <v>2</v>
      </c>
      <c r="C3533" s="3">
        <v>9</v>
      </c>
      <c r="D3533" s="1">
        <v>2010</v>
      </c>
      <c r="E3533">
        <v>4.78</v>
      </c>
    </row>
    <row r="3534" spans="1:5" x14ac:dyDescent="0.2">
      <c r="A3534" s="20">
        <v>40424</v>
      </c>
      <c r="B3534" s="1">
        <v>3</v>
      </c>
      <c r="C3534" s="3">
        <v>9</v>
      </c>
      <c r="D3534" s="1">
        <v>2010</v>
      </c>
      <c r="E3534">
        <v>4.78</v>
      </c>
    </row>
    <row r="3535" spans="1:5" x14ac:dyDescent="0.2">
      <c r="A3535" s="20">
        <v>40425</v>
      </c>
      <c r="B3535" s="1">
        <v>4</v>
      </c>
      <c r="C3535" s="3">
        <v>9</v>
      </c>
      <c r="D3535" s="1">
        <v>2010</v>
      </c>
      <c r="E3535">
        <v>4.78</v>
      </c>
    </row>
    <row r="3536" spans="1:5" x14ac:dyDescent="0.2">
      <c r="A3536" s="20">
        <v>40426</v>
      </c>
      <c r="B3536" s="1">
        <v>5</v>
      </c>
      <c r="C3536" s="3">
        <v>9</v>
      </c>
      <c r="D3536" s="1">
        <v>2010</v>
      </c>
      <c r="E3536">
        <v>4.78</v>
      </c>
    </row>
    <row r="3537" spans="1:5" x14ac:dyDescent="0.2">
      <c r="A3537" s="20">
        <v>40427</v>
      </c>
      <c r="B3537" s="1">
        <v>6</v>
      </c>
      <c r="C3537" s="3">
        <v>9</v>
      </c>
      <c r="D3537" s="1">
        <v>2010</v>
      </c>
      <c r="E3537">
        <v>4.78</v>
      </c>
    </row>
    <row r="3538" spans="1:5" x14ac:dyDescent="0.2">
      <c r="A3538" s="20">
        <v>40428</v>
      </c>
      <c r="B3538" s="1">
        <v>7</v>
      </c>
      <c r="C3538" s="3">
        <v>9</v>
      </c>
      <c r="D3538" s="1">
        <v>2010</v>
      </c>
      <c r="E3538">
        <v>4.78</v>
      </c>
    </row>
    <row r="3539" spans="1:5" x14ac:dyDescent="0.2">
      <c r="A3539" s="20">
        <v>40429</v>
      </c>
      <c r="B3539" s="1">
        <v>8</v>
      </c>
      <c r="C3539" s="3">
        <v>9</v>
      </c>
      <c r="D3539" s="1">
        <v>2010</v>
      </c>
      <c r="E3539">
        <v>4.78</v>
      </c>
    </row>
    <row r="3540" spans="1:5" x14ac:dyDescent="0.2">
      <c r="A3540" s="20">
        <v>40430</v>
      </c>
      <c r="B3540" s="1">
        <v>9</v>
      </c>
      <c r="C3540" s="3">
        <v>9</v>
      </c>
      <c r="D3540" s="1">
        <v>2010</v>
      </c>
      <c r="E3540">
        <v>4.78</v>
      </c>
    </row>
    <row r="3541" spans="1:5" x14ac:dyDescent="0.2">
      <c r="A3541" s="20">
        <v>40431</v>
      </c>
      <c r="B3541" s="1">
        <v>10</v>
      </c>
      <c r="C3541" s="3">
        <v>9</v>
      </c>
      <c r="D3541" s="1">
        <v>2010</v>
      </c>
      <c r="E3541">
        <v>4.78</v>
      </c>
    </row>
    <row r="3542" spans="1:5" x14ac:dyDescent="0.2">
      <c r="A3542" s="20">
        <v>40432</v>
      </c>
      <c r="B3542" s="1">
        <v>11</v>
      </c>
      <c r="C3542" s="3">
        <v>9</v>
      </c>
      <c r="D3542" s="1">
        <v>2010</v>
      </c>
      <c r="E3542">
        <v>4.78</v>
      </c>
    </row>
    <row r="3543" spans="1:5" x14ac:dyDescent="0.2">
      <c r="A3543" s="20">
        <v>40433</v>
      </c>
      <c r="B3543" s="1">
        <v>12</v>
      </c>
      <c r="C3543" s="3">
        <v>9</v>
      </c>
      <c r="D3543" s="1">
        <v>2010</v>
      </c>
      <c r="E3543">
        <v>15.4</v>
      </c>
    </row>
    <row r="3544" spans="1:5" x14ac:dyDescent="0.2">
      <c r="A3544" s="20">
        <v>40434</v>
      </c>
      <c r="B3544" s="1">
        <v>13</v>
      </c>
      <c r="C3544" s="3">
        <v>9</v>
      </c>
      <c r="D3544" s="1">
        <v>2010</v>
      </c>
      <c r="E3544">
        <v>15</v>
      </c>
    </row>
    <row r="3545" spans="1:5" x14ac:dyDescent="0.2">
      <c r="A3545" s="20">
        <v>40435</v>
      </c>
      <c r="B3545" s="1">
        <v>14</v>
      </c>
      <c r="C3545" s="3">
        <v>9</v>
      </c>
      <c r="D3545" s="1">
        <v>2010</v>
      </c>
      <c r="E3545">
        <v>14.2</v>
      </c>
    </row>
    <row r="3546" spans="1:5" x14ac:dyDescent="0.2">
      <c r="A3546" s="20">
        <v>40436</v>
      </c>
      <c r="B3546" s="1">
        <v>15</v>
      </c>
      <c r="C3546" s="3">
        <v>9</v>
      </c>
      <c r="D3546" s="1">
        <v>2010</v>
      </c>
      <c r="E3546">
        <v>7.01</v>
      </c>
    </row>
    <row r="3547" spans="1:5" x14ac:dyDescent="0.2">
      <c r="A3547" s="20">
        <v>40437</v>
      </c>
      <c r="B3547" s="1">
        <v>16</v>
      </c>
      <c r="C3547" s="3">
        <v>9</v>
      </c>
      <c r="D3547" s="1">
        <v>2010</v>
      </c>
      <c r="E3547">
        <v>3.85</v>
      </c>
    </row>
    <row r="3548" spans="1:5" x14ac:dyDescent="0.2">
      <c r="A3548" s="20">
        <v>40438</v>
      </c>
      <c r="B3548" s="1">
        <v>17</v>
      </c>
      <c r="C3548" s="3">
        <v>9</v>
      </c>
      <c r="D3548" s="1">
        <v>2010</v>
      </c>
      <c r="E3548">
        <v>3.8</v>
      </c>
    </row>
    <row r="3549" spans="1:5" x14ac:dyDescent="0.2">
      <c r="A3549" s="20">
        <v>40439</v>
      </c>
      <c r="B3549" s="1">
        <v>18</v>
      </c>
      <c r="C3549" s="3">
        <v>9</v>
      </c>
      <c r="D3549" s="1">
        <v>2010</v>
      </c>
      <c r="E3549">
        <v>4.24</v>
      </c>
    </row>
    <row r="3550" spans="1:5" x14ac:dyDescent="0.2">
      <c r="A3550" s="20">
        <v>40440</v>
      </c>
      <c r="B3550" s="1">
        <v>19</v>
      </c>
      <c r="C3550" s="3">
        <v>9</v>
      </c>
      <c r="D3550" s="1">
        <v>2010</v>
      </c>
      <c r="E3550">
        <v>4.87</v>
      </c>
    </row>
    <row r="3551" spans="1:5" x14ac:dyDescent="0.2">
      <c r="A3551" s="20">
        <v>40441</v>
      </c>
      <c r="B3551" s="1">
        <v>20</v>
      </c>
      <c r="C3551" s="3">
        <v>9</v>
      </c>
      <c r="D3551" s="1">
        <v>2010</v>
      </c>
      <c r="E3551">
        <v>4.8099999999999996</v>
      </c>
    </row>
    <row r="3552" spans="1:5" x14ac:dyDescent="0.2">
      <c r="A3552" s="20">
        <v>40442</v>
      </c>
      <c r="B3552" s="1">
        <v>21</v>
      </c>
      <c r="C3552" s="3">
        <v>9</v>
      </c>
      <c r="D3552" s="1">
        <v>2010</v>
      </c>
      <c r="E3552">
        <v>4.16</v>
      </c>
    </row>
    <row r="3553" spans="1:5" x14ac:dyDescent="0.2">
      <c r="A3553" s="20">
        <v>40443</v>
      </c>
      <c r="B3553" s="1">
        <v>22</v>
      </c>
      <c r="C3553" s="3">
        <v>9</v>
      </c>
      <c r="D3553" s="1">
        <v>2010</v>
      </c>
      <c r="E3553">
        <v>2.4700000000000002</v>
      </c>
    </row>
    <row r="3554" spans="1:5" x14ac:dyDescent="0.2">
      <c r="A3554" s="20">
        <v>40444</v>
      </c>
      <c r="B3554" s="1">
        <v>23</v>
      </c>
      <c r="C3554" s="3">
        <v>9</v>
      </c>
      <c r="D3554" s="1">
        <v>2010</v>
      </c>
      <c r="E3554">
        <v>4.29</v>
      </c>
    </row>
    <row r="3555" spans="1:5" x14ac:dyDescent="0.2">
      <c r="A3555" s="20">
        <v>40445</v>
      </c>
      <c r="B3555" s="1">
        <v>24</v>
      </c>
      <c r="C3555" s="3">
        <v>9</v>
      </c>
      <c r="D3555" s="1">
        <v>2010</v>
      </c>
      <c r="E3555">
        <v>6.48</v>
      </c>
    </row>
    <row r="3556" spans="1:5" x14ac:dyDescent="0.2">
      <c r="A3556" s="20">
        <v>40446</v>
      </c>
      <c r="B3556" s="1">
        <v>25</v>
      </c>
      <c r="C3556" s="3">
        <v>9</v>
      </c>
      <c r="D3556" s="1">
        <v>2010</v>
      </c>
      <c r="E3556">
        <v>4.57</v>
      </c>
    </row>
    <row r="3557" spans="1:5" x14ac:dyDescent="0.2">
      <c r="A3557" s="20">
        <v>40447</v>
      </c>
      <c r="B3557" s="1">
        <v>26</v>
      </c>
      <c r="C3557" s="3">
        <v>9</v>
      </c>
      <c r="D3557" s="1">
        <v>2010</v>
      </c>
      <c r="E3557">
        <v>3.63</v>
      </c>
    </row>
    <row r="3558" spans="1:5" x14ac:dyDescent="0.2">
      <c r="A3558" s="20">
        <v>40448</v>
      </c>
      <c r="B3558" s="1">
        <v>27</v>
      </c>
      <c r="C3558" s="3">
        <v>9</v>
      </c>
      <c r="D3558" s="1">
        <v>2010</v>
      </c>
      <c r="E3558">
        <v>3.74</v>
      </c>
    </row>
    <row r="3559" spans="1:5" x14ac:dyDescent="0.2">
      <c r="A3559" s="20">
        <v>40449</v>
      </c>
      <c r="B3559" s="1">
        <v>28</v>
      </c>
      <c r="C3559" s="3">
        <v>9</v>
      </c>
      <c r="D3559" s="1">
        <v>2010</v>
      </c>
      <c r="E3559">
        <v>7.03</v>
      </c>
    </row>
    <row r="3560" spans="1:5" x14ac:dyDescent="0.2">
      <c r="A3560" s="20">
        <v>40450</v>
      </c>
      <c r="B3560" s="1">
        <v>29</v>
      </c>
      <c r="C3560" s="3">
        <v>9</v>
      </c>
      <c r="D3560" s="1">
        <v>2010</v>
      </c>
      <c r="E3560">
        <v>6.53</v>
      </c>
    </row>
    <row r="3561" spans="1:5" x14ac:dyDescent="0.2">
      <c r="A3561" s="20">
        <v>40451</v>
      </c>
      <c r="B3561" s="1">
        <v>30</v>
      </c>
      <c r="C3561" s="3">
        <v>9</v>
      </c>
      <c r="D3561" s="1">
        <v>2010</v>
      </c>
      <c r="E3561">
        <v>3.64</v>
      </c>
    </row>
    <row r="3562" spans="1:5" x14ac:dyDescent="0.2">
      <c r="A3562" s="21">
        <v>40452</v>
      </c>
      <c r="B3562" s="41">
        <v>1</v>
      </c>
      <c r="C3562" s="3">
        <v>10</v>
      </c>
      <c r="D3562" s="41">
        <v>2010</v>
      </c>
      <c r="E3562">
        <v>3.35</v>
      </c>
    </row>
    <row r="3563" spans="1:5" x14ac:dyDescent="0.2">
      <c r="A3563" s="21">
        <v>40453</v>
      </c>
      <c r="B3563" s="41">
        <v>2</v>
      </c>
      <c r="C3563" s="3">
        <v>10</v>
      </c>
      <c r="D3563" s="41">
        <v>2010</v>
      </c>
      <c r="E3563">
        <v>3.35</v>
      </c>
    </row>
    <row r="3564" spans="1:5" x14ac:dyDescent="0.2">
      <c r="A3564" s="21">
        <v>40454</v>
      </c>
      <c r="B3564" s="41">
        <v>3</v>
      </c>
      <c r="C3564" s="3">
        <v>10</v>
      </c>
      <c r="D3564" s="41">
        <v>2010</v>
      </c>
      <c r="E3564">
        <v>3.6</v>
      </c>
    </row>
    <row r="3565" spans="1:5" x14ac:dyDescent="0.2">
      <c r="A3565" s="21">
        <v>40455</v>
      </c>
      <c r="B3565" s="41">
        <v>4</v>
      </c>
      <c r="C3565" s="3">
        <v>10</v>
      </c>
      <c r="D3565" s="41">
        <v>2010</v>
      </c>
      <c r="E3565">
        <v>2.97</v>
      </c>
    </row>
    <row r="3566" spans="1:5" x14ac:dyDescent="0.2">
      <c r="A3566" s="21">
        <v>40456</v>
      </c>
      <c r="B3566" s="41">
        <v>5</v>
      </c>
      <c r="C3566" s="3">
        <v>10</v>
      </c>
      <c r="D3566" s="41">
        <v>2010</v>
      </c>
      <c r="E3566">
        <v>2.4700000000000002</v>
      </c>
    </row>
    <row r="3567" spans="1:5" x14ac:dyDescent="0.2">
      <c r="A3567" s="21">
        <v>40457</v>
      </c>
      <c r="B3567" s="41">
        <v>6</v>
      </c>
      <c r="C3567" s="3">
        <v>10</v>
      </c>
      <c r="D3567" s="41">
        <v>2010</v>
      </c>
      <c r="E3567">
        <v>4</v>
      </c>
    </row>
    <row r="3568" spans="1:5" x14ac:dyDescent="0.2">
      <c r="A3568" s="21">
        <v>40458</v>
      </c>
      <c r="B3568" s="41">
        <v>7</v>
      </c>
      <c r="C3568" s="3">
        <v>10</v>
      </c>
      <c r="D3568" s="41">
        <v>2010</v>
      </c>
      <c r="E3568">
        <v>7.7</v>
      </c>
    </row>
    <row r="3569" spans="1:5" x14ac:dyDescent="0.2">
      <c r="A3569" s="21">
        <v>40459</v>
      </c>
      <c r="B3569" s="41">
        <v>8</v>
      </c>
      <c r="C3569" s="3">
        <v>10</v>
      </c>
      <c r="D3569" s="41">
        <v>2010</v>
      </c>
      <c r="E3569">
        <v>6.99</v>
      </c>
    </row>
    <row r="3570" spans="1:5" x14ac:dyDescent="0.2">
      <c r="A3570" s="21">
        <v>40460</v>
      </c>
      <c r="B3570" s="41">
        <v>9</v>
      </c>
      <c r="C3570" s="3">
        <v>10</v>
      </c>
      <c r="D3570" s="41">
        <v>2010</v>
      </c>
      <c r="E3570">
        <v>4.21</v>
      </c>
    </row>
    <row r="3571" spans="1:5" x14ac:dyDescent="0.2">
      <c r="A3571" s="21">
        <v>40461</v>
      </c>
      <c r="B3571" s="41">
        <v>10</v>
      </c>
      <c r="C3571" s="3">
        <v>10</v>
      </c>
      <c r="D3571" s="41">
        <v>2010</v>
      </c>
      <c r="E3571">
        <v>2.2999999999999998</v>
      </c>
    </row>
    <row r="3572" spans="1:5" x14ac:dyDescent="0.2">
      <c r="A3572" s="21">
        <v>40462</v>
      </c>
      <c r="B3572" s="41">
        <v>11</v>
      </c>
      <c r="C3572" s="3">
        <v>10</v>
      </c>
      <c r="D3572" s="41">
        <v>2010</v>
      </c>
      <c r="E3572">
        <v>1.78</v>
      </c>
    </row>
    <row r="3573" spans="1:5" x14ac:dyDescent="0.2">
      <c r="A3573" s="21">
        <v>40463</v>
      </c>
      <c r="B3573" s="41">
        <v>12</v>
      </c>
      <c r="C3573" s="3">
        <v>10</v>
      </c>
      <c r="D3573" s="41">
        <v>2010</v>
      </c>
      <c r="E3573">
        <v>1.39</v>
      </c>
    </row>
    <row r="3574" spans="1:5" x14ac:dyDescent="0.2">
      <c r="A3574" s="21">
        <v>40464</v>
      </c>
      <c r="B3574" s="41">
        <v>13</v>
      </c>
      <c r="C3574" s="3">
        <v>10</v>
      </c>
      <c r="D3574" s="41">
        <v>2010</v>
      </c>
      <c r="E3574">
        <v>1.18</v>
      </c>
    </row>
    <row r="3575" spans="1:5" x14ac:dyDescent="0.2">
      <c r="A3575" s="21">
        <v>40465</v>
      </c>
      <c r="B3575" s="41">
        <v>14</v>
      </c>
      <c r="C3575" s="3">
        <v>10</v>
      </c>
      <c r="D3575" s="41">
        <v>2010</v>
      </c>
      <c r="E3575">
        <v>2.15</v>
      </c>
    </row>
    <row r="3576" spans="1:5" x14ac:dyDescent="0.2">
      <c r="A3576" s="21">
        <v>40466</v>
      </c>
      <c r="B3576" s="41">
        <v>15</v>
      </c>
      <c r="C3576" s="3">
        <v>10</v>
      </c>
      <c r="D3576" s="41">
        <v>2010</v>
      </c>
      <c r="E3576">
        <v>2.99</v>
      </c>
    </row>
    <row r="3577" spans="1:5" x14ac:dyDescent="0.2">
      <c r="A3577" s="21">
        <v>40467</v>
      </c>
      <c r="B3577" s="41">
        <v>16</v>
      </c>
      <c r="C3577" s="3">
        <v>10</v>
      </c>
      <c r="D3577" s="41">
        <v>2010</v>
      </c>
      <c r="E3577">
        <v>7.59</v>
      </c>
    </row>
    <row r="3578" spans="1:5" x14ac:dyDescent="0.2">
      <c r="A3578" s="21">
        <v>40468</v>
      </c>
      <c r="B3578" s="41">
        <v>17</v>
      </c>
      <c r="C3578" s="3">
        <v>10</v>
      </c>
      <c r="D3578" s="41">
        <v>2010</v>
      </c>
      <c r="E3578">
        <v>16.149999999999999</v>
      </c>
    </row>
    <row r="3579" spans="1:5" x14ac:dyDescent="0.2">
      <c r="A3579" s="21">
        <v>40469</v>
      </c>
      <c r="B3579" s="41">
        <v>18</v>
      </c>
      <c r="C3579" s="3">
        <v>10</v>
      </c>
      <c r="D3579" s="41">
        <v>2010</v>
      </c>
      <c r="E3579">
        <v>14.01</v>
      </c>
    </row>
    <row r="3580" spans="1:5" x14ac:dyDescent="0.2">
      <c r="A3580" s="21">
        <v>40470</v>
      </c>
      <c r="B3580" s="41">
        <v>19</v>
      </c>
      <c r="C3580" s="3">
        <v>10</v>
      </c>
      <c r="D3580" s="41">
        <v>2010</v>
      </c>
      <c r="E3580">
        <v>13.54</v>
      </c>
    </row>
    <row r="3581" spans="1:5" x14ac:dyDescent="0.2">
      <c r="A3581" s="21">
        <v>40471</v>
      </c>
      <c r="B3581" s="41">
        <v>20</v>
      </c>
      <c r="C3581" s="3">
        <v>10</v>
      </c>
      <c r="D3581" s="41">
        <v>2010</v>
      </c>
      <c r="E3581">
        <v>12.57</v>
      </c>
    </row>
    <row r="3582" spans="1:5" x14ac:dyDescent="0.2">
      <c r="A3582" s="21">
        <v>40472</v>
      </c>
      <c r="B3582" s="41">
        <v>21</v>
      </c>
      <c r="C3582" s="3">
        <v>10</v>
      </c>
      <c r="D3582" s="41">
        <v>2010</v>
      </c>
      <c r="E3582">
        <v>8.94</v>
      </c>
    </row>
    <row r="3583" spans="1:5" x14ac:dyDescent="0.2">
      <c r="A3583" s="21">
        <v>40473</v>
      </c>
      <c r="B3583" s="41">
        <v>22</v>
      </c>
      <c r="C3583" s="3">
        <v>10</v>
      </c>
      <c r="D3583" s="41">
        <v>2010</v>
      </c>
      <c r="E3583">
        <v>6.37</v>
      </c>
    </row>
    <row r="3584" spans="1:5" x14ac:dyDescent="0.2">
      <c r="A3584" s="21">
        <v>40474</v>
      </c>
      <c r="B3584" s="41">
        <v>23</v>
      </c>
      <c r="C3584" s="3">
        <v>10</v>
      </c>
      <c r="D3584" s="41">
        <v>2010</v>
      </c>
      <c r="E3584">
        <v>5.73</v>
      </c>
    </row>
    <row r="3585" spans="1:5" x14ac:dyDescent="0.2">
      <c r="A3585" s="21">
        <v>40475</v>
      </c>
      <c r="B3585" s="41">
        <v>24</v>
      </c>
      <c r="C3585" s="3">
        <v>10</v>
      </c>
      <c r="D3585" s="41">
        <v>2010</v>
      </c>
      <c r="E3585">
        <v>5.8</v>
      </c>
    </row>
    <row r="3586" spans="1:5" x14ac:dyDescent="0.2">
      <c r="A3586" s="21">
        <v>40476</v>
      </c>
      <c r="B3586" s="41">
        <v>25</v>
      </c>
      <c r="C3586" s="3">
        <v>10</v>
      </c>
      <c r="D3586" s="41">
        <v>2010</v>
      </c>
      <c r="E3586">
        <v>5.07</v>
      </c>
    </row>
    <row r="3587" spans="1:5" x14ac:dyDescent="0.2">
      <c r="A3587" s="21">
        <v>40477</v>
      </c>
      <c r="B3587" s="41">
        <v>26</v>
      </c>
      <c r="C3587" s="3">
        <v>10</v>
      </c>
      <c r="D3587" s="41">
        <v>2010</v>
      </c>
      <c r="E3587">
        <v>4.34</v>
      </c>
    </row>
    <row r="3588" spans="1:5" x14ac:dyDescent="0.2">
      <c r="A3588" s="21">
        <v>40478</v>
      </c>
      <c r="B3588" s="41">
        <v>27</v>
      </c>
      <c r="C3588" s="3">
        <v>10</v>
      </c>
      <c r="D3588" s="41">
        <v>2010</v>
      </c>
      <c r="E3588">
        <v>4.24</v>
      </c>
    </row>
    <row r="3589" spans="1:5" x14ac:dyDescent="0.2">
      <c r="A3589" s="21">
        <v>40479</v>
      </c>
      <c r="B3589" s="41">
        <v>28</v>
      </c>
      <c r="C3589" s="3">
        <v>10</v>
      </c>
      <c r="D3589" s="41">
        <v>2010</v>
      </c>
      <c r="E3589">
        <v>4.37</v>
      </c>
    </row>
    <row r="3590" spans="1:5" x14ac:dyDescent="0.2">
      <c r="A3590" s="21">
        <v>40480</v>
      </c>
      <c r="B3590" s="41">
        <v>29</v>
      </c>
      <c r="C3590" s="3">
        <v>10</v>
      </c>
      <c r="D3590" s="41">
        <v>2010</v>
      </c>
      <c r="E3590">
        <v>5.21</v>
      </c>
    </row>
    <row r="3591" spans="1:5" x14ac:dyDescent="0.2">
      <c r="A3591" s="21">
        <v>40481</v>
      </c>
      <c r="B3591" s="41">
        <v>30</v>
      </c>
      <c r="C3591" s="3">
        <v>10</v>
      </c>
      <c r="D3591" s="41">
        <v>2010</v>
      </c>
      <c r="E3591">
        <v>12.93</v>
      </c>
    </row>
    <row r="3592" spans="1:5" x14ac:dyDescent="0.2">
      <c r="A3592" s="21">
        <v>40482</v>
      </c>
      <c r="B3592" s="41">
        <v>31</v>
      </c>
      <c r="C3592" s="3">
        <v>10</v>
      </c>
      <c r="D3592" s="41">
        <v>2010</v>
      </c>
      <c r="E3592">
        <v>15.98</v>
      </c>
    </row>
    <row r="3593" spans="1:5" x14ac:dyDescent="0.2">
      <c r="A3593" s="21">
        <v>40483</v>
      </c>
      <c r="B3593" s="41">
        <v>1</v>
      </c>
      <c r="C3593" s="3">
        <v>11</v>
      </c>
      <c r="D3593" s="41">
        <v>2010</v>
      </c>
      <c r="E3593">
        <v>5.38</v>
      </c>
    </row>
    <row r="3594" spans="1:5" x14ac:dyDescent="0.2">
      <c r="A3594" s="21">
        <v>40484</v>
      </c>
      <c r="B3594" s="41">
        <v>2</v>
      </c>
      <c r="C3594" s="3">
        <v>11</v>
      </c>
      <c r="D3594" s="41">
        <v>2010</v>
      </c>
      <c r="E3594">
        <v>5.55</v>
      </c>
    </row>
    <row r="3595" spans="1:5" x14ac:dyDescent="0.2">
      <c r="A3595" s="21">
        <v>40485</v>
      </c>
      <c r="B3595" s="41">
        <v>3</v>
      </c>
      <c r="C3595" s="3">
        <v>11</v>
      </c>
      <c r="D3595" s="41">
        <v>2010</v>
      </c>
      <c r="E3595">
        <v>6.38</v>
      </c>
    </row>
    <row r="3596" spans="1:5" x14ac:dyDescent="0.2">
      <c r="A3596" s="21">
        <v>40486</v>
      </c>
      <c r="B3596" s="41">
        <v>4</v>
      </c>
      <c r="C3596" s="3">
        <v>11</v>
      </c>
      <c r="D3596" s="41">
        <v>2010</v>
      </c>
      <c r="E3596">
        <v>5.89</v>
      </c>
    </row>
    <row r="3597" spans="1:5" x14ac:dyDescent="0.2">
      <c r="A3597" s="21">
        <v>40487</v>
      </c>
      <c r="B3597" s="41">
        <v>5</v>
      </c>
      <c r="C3597" s="3">
        <v>11</v>
      </c>
      <c r="D3597" s="41">
        <v>2010</v>
      </c>
      <c r="E3597">
        <v>7.38</v>
      </c>
    </row>
    <row r="3598" spans="1:5" x14ac:dyDescent="0.2">
      <c r="A3598" s="21">
        <v>40488</v>
      </c>
      <c r="B3598" s="41">
        <v>6</v>
      </c>
      <c r="C3598" s="3">
        <v>11</v>
      </c>
      <c r="D3598" s="41">
        <v>2010</v>
      </c>
      <c r="E3598">
        <v>7.24</v>
      </c>
    </row>
    <row r="3599" spans="1:5" x14ac:dyDescent="0.2">
      <c r="A3599" s="21">
        <v>40489</v>
      </c>
      <c r="B3599" s="41">
        <v>7</v>
      </c>
      <c r="C3599" s="3">
        <v>11</v>
      </c>
      <c r="D3599" s="41">
        <v>2010</v>
      </c>
      <c r="E3599">
        <v>6.08</v>
      </c>
    </row>
    <row r="3600" spans="1:5" x14ac:dyDescent="0.2">
      <c r="A3600" s="21">
        <v>40490</v>
      </c>
      <c r="B3600" s="41">
        <v>8</v>
      </c>
      <c r="C3600" s="3">
        <v>11</v>
      </c>
      <c r="D3600" s="41">
        <v>2010</v>
      </c>
      <c r="E3600">
        <v>7.65</v>
      </c>
    </row>
    <row r="3601" spans="1:5" x14ac:dyDescent="0.2">
      <c r="A3601" s="21">
        <v>40491</v>
      </c>
      <c r="B3601" s="41">
        <v>9</v>
      </c>
      <c r="C3601" s="3">
        <v>11</v>
      </c>
      <c r="D3601" s="41">
        <v>2010</v>
      </c>
      <c r="E3601">
        <v>9.34</v>
      </c>
    </row>
    <row r="3602" spans="1:5" x14ac:dyDescent="0.2">
      <c r="A3602" s="21">
        <v>40492</v>
      </c>
      <c r="B3602" s="41">
        <v>10</v>
      </c>
      <c r="C3602" s="3">
        <v>11</v>
      </c>
      <c r="D3602" s="41">
        <v>2010</v>
      </c>
      <c r="E3602">
        <v>6.07</v>
      </c>
    </row>
    <row r="3603" spans="1:5" x14ac:dyDescent="0.2">
      <c r="A3603" s="21">
        <v>40493</v>
      </c>
      <c r="B3603" s="41">
        <v>11</v>
      </c>
      <c r="C3603" s="3">
        <v>11</v>
      </c>
      <c r="D3603" s="41">
        <v>2010</v>
      </c>
      <c r="E3603">
        <v>3.04</v>
      </c>
    </row>
    <row r="3604" spans="1:5" x14ac:dyDescent="0.2">
      <c r="A3604" s="21">
        <v>40494</v>
      </c>
      <c r="B3604" s="41">
        <v>12</v>
      </c>
      <c r="C3604" s="3">
        <v>11</v>
      </c>
      <c r="D3604" s="41">
        <v>2010</v>
      </c>
      <c r="E3604">
        <v>21.2</v>
      </c>
    </row>
    <row r="3605" spans="1:5" x14ac:dyDescent="0.2">
      <c r="A3605" s="21">
        <v>40495</v>
      </c>
      <c r="B3605" s="41">
        <v>13</v>
      </c>
      <c r="C3605" s="3">
        <v>11</v>
      </c>
      <c r="D3605" s="41">
        <v>2010</v>
      </c>
      <c r="E3605">
        <v>21.71</v>
      </c>
    </row>
    <row r="3606" spans="1:5" x14ac:dyDescent="0.2">
      <c r="A3606" s="21">
        <v>40496</v>
      </c>
      <c r="B3606" s="41">
        <v>14</v>
      </c>
      <c r="C3606" s="3">
        <v>11</v>
      </c>
      <c r="D3606" s="41">
        <v>2010</v>
      </c>
      <c r="E3606">
        <v>13.55</v>
      </c>
    </row>
    <row r="3607" spans="1:5" x14ac:dyDescent="0.2">
      <c r="A3607" s="21">
        <v>40497</v>
      </c>
      <c r="B3607" s="41">
        <v>15</v>
      </c>
      <c r="C3607" s="3">
        <v>11</v>
      </c>
      <c r="D3607" s="41">
        <v>2010</v>
      </c>
      <c r="E3607">
        <v>2.0299999999999998</v>
      </c>
    </row>
    <row r="3608" spans="1:5" x14ac:dyDescent="0.2">
      <c r="A3608" s="21">
        <v>40498</v>
      </c>
      <c r="B3608" s="41">
        <v>16</v>
      </c>
      <c r="C3608" s="3">
        <v>11</v>
      </c>
      <c r="D3608" s="41">
        <v>2010</v>
      </c>
      <c r="E3608">
        <v>5.24</v>
      </c>
    </row>
    <row r="3609" spans="1:5" x14ac:dyDescent="0.2">
      <c r="A3609" s="21">
        <v>40499</v>
      </c>
      <c r="B3609" s="41">
        <v>17</v>
      </c>
      <c r="C3609" s="3">
        <v>11</v>
      </c>
      <c r="D3609" s="41">
        <v>2010</v>
      </c>
      <c r="E3609">
        <v>10.7</v>
      </c>
    </row>
    <row r="3610" spans="1:5" x14ac:dyDescent="0.2">
      <c r="A3610" s="21">
        <v>40500</v>
      </c>
      <c r="B3610" s="41">
        <v>18</v>
      </c>
      <c r="C3610" s="3">
        <v>11</v>
      </c>
      <c r="D3610" s="41">
        <v>2010</v>
      </c>
      <c r="E3610">
        <v>15.45</v>
      </c>
    </row>
    <row r="3611" spans="1:5" x14ac:dyDescent="0.2">
      <c r="A3611" s="21">
        <v>40501</v>
      </c>
      <c r="B3611" s="41">
        <v>19</v>
      </c>
      <c r="C3611" s="3">
        <v>11</v>
      </c>
      <c r="D3611" s="41">
        <v>2010</v>
      </c>
      <c r="E3611">
        <v>16.75</v>
      </c>
    </row>
    <row r="3612" spans="1:5" x14ac:dyDescent="0.2">
      <c r="A3612" s="21">
        <v>40502</v>
      </c>
      <c r="B3612" s="41">
        <v>20</v>
      </c>
      <c r="C3612" s="3">
        <v>11</v>
      </c>
      <c r="D3612" s="41">
        <v>2010</v>
      </c>
      <c r="E3612">
        <v>12.21</v>
      </c>
    </row>
    <row r="3613" spans="1:5" x14ac:dyDescent="0.2">
      <c r="A3613" s="21">
        <v>40503</v>
      </c>
      <c r="B3613" s="41">
        <v>21</v>
      </c>
      <c r="C3613" s="3">
        <v>11</v>
      </c>
      <c r="D3613" s="41">
        <v>2010</v>
      </c>
      <c r="E3613">
        <v>9.11</v>
      </c>
    </row>
    <row r="3614" spans="1:5" x14ac:dyDescent="0.2">
      <c r="A3614" s="21">
        <v>40504</v>
      </c>
      <c r="B3614" s="41">
        <v>22</v>
      </c>
      <c r="C3614" s="3">
        <v>11</v>
      </c>
      <c r="D3614" s="41">
        <v>2010</v>
      </c>
      <c r="E3614">
        <v>6.83</v>
      </c>
    </row>
    <row r="3615" spans="1:5" x14ac:dyDescent="0.2">
      <c r="A3615" s="21">
        <v>40505</v>
      </c>
      <c r="B3615" s="41">
        <v>23</v>
      </c>
      <c r="C3615" s="3">
        <v>11</v>
      </c>
      <c r="D3615" s="41">
        <v>2010</v>
      </c>
      <c r="E3615">
        <v>4.96</v>
      </c>
    </row>
    <row r="3616" spans="1:5" x14ac:dyDescent="0.2">
      <c r="A3616" s="21">
        <v>40506</v>
      </c>
      <c r="B3616" s="41">
        <v>24</v>
      </c>
      <c r="C3616" s="3">
        <v>11</v>
      </c>
      <c r="D3616" s="41">
        <v>2010</v>
      </c>
      <c r="E3616">
        <v>3.01</v>
      </c>
    </row>
    <row r="3617" spans="1:5" x14ac:dyDescent="0.2">
      <c r="A3617" s="21">
        <v>40507</v>
      </c>
      <c r="B3617" s="41">
        <v>25</v>
      </c>
      <c r="C3617" s="3">
        <v>11</v>
      </c>
      <c r="D3617" s="41">
        <v>2010</v>
      </c>
      <c r="E3617">
        <v>1.37</v>
      </c>
    </row>
    <row r="3618" spans="1:5" x14ac:dyDescent="0.2">
      <c r="A3618" s="21">
        <v>40508</v>
      </c>
      <c r="B3618" s="41">
        <v>26</v>
      </c>
      <c r="C3618" s="3">
        <v>11</v>
      </c>
      <c r="D3618" s="41">
        <v>2010</v>
      </c>
      <c r="E3618">
        <v>0.88</v>
      </c>
    </row>
    <row r="3619" spans="1:5" x14ac:dyDescent="0.2">
      <c r="A3619" s="21">
        <v>40509</v>
      </c>
      <c r="B3619" s="41">
        <v>27</v>
      </c>
      <c r="C3619" s="3">
        <v>11</v>
      </c>
      <c r="D3619" s="41">
        <v>2010</v>
      </c>
      <c r="E3619">
        <v>0.9</v>
      </c>
    </row>
    <row r="3620" spans="1:5" x14ac:dyDescent="0.2">
      <c r="A3620" s="21">
        <v>40510</v>
      </c>
      <c r="B3620" s="41">
        <v>28</v>
      </c>
      <c r="C3620" s="3">
        <v>11</v>
      </c>
      <c r="D3620" s="41">
        <v>2010</v>
      </c>
      <c r="E3620">
        <v>0.81</v>
      </c>
    </row>
    <row r="3621" spans="1:5" x14ac:dyDescent="0.2">
      <c r="A3621" s="21">
        <v>40511</v>
      </c>
      <c r="B3621" s="41">
        <v>29</v>
      </c>
      <c r="C3621" s="3">
        <v>11</v>
      </c>
      <c r="D3621" s="41">
        <v>2010</v>
      </c>
      <c r="E3621">
        <v>30.02</v>
      </c>
    </row>
    <row r="3622" spans="1:5" x14ac:dyDescent="0.2">
      <c r="A3622" s="21">
        <v>40512</v>
      </c>
      <c r="B3622" s="41">
        <v>30</v>
      </c>
      <c r="C3622" s="3">
        <v>11</v>
      </c>
      <c r="D3622" s="41">
        <v>2010</v>
      </c>
      <c r="E3622">
        <v>198.87</v>
      </c>
    </row>
    <row r="3623" spans="1:5" x14ac:dyDescent="0.2">
      <c r="A3623" s="21">
        <v>40513</v>
      </c>
      <c r="B3623" s="41">
        <v>1</v>
      </c>
      <c r="C3623" s="3">
        <v>12</v>
      </c>
      <c r="D3623" s="41">
        <v>2010</v>
      </c>
      <c r="E3623">
        <v>152.06</v>
      </c>
    </row>
    <row r="3624" spans="1:5" x14ac:dyDescent="0.2">
      <c r="A3624" s="21">
        <v>40514</v>
      </c>
      <c r="B3624" s="41">
        <v>2</v>
      </c>
      <c r="C3624" s="3">
        <v>12</v>
      </c>
      <c r="D3624" s="41">
        <v>2010</v>
      </c>
      <c r="E3624">
        <v>124.74</v>
      </c>
    </row>
    <row r="3625" spans="1:5" x14ac:dyDescent="0.2">
      <c r="A3625" s="21">
        <v>40515</v>
      </c>
      <c r="B3625" s="41">
        <v>3</v>
      </c>
      <c r="C3625" s="3">
        <v>12</v>
      </c>
      <c r="D3625" s="41">
        <v>2010</v>
      </c>
      <c r="E3625">
        <v>25.34</v>
      </c>
    </row>
    <row r="3626" spans="1:5" x14ac:dyDescent="0.2">
      <c r="A3626" s="21">
        <v>40516</v>
      </c>
      <c r="B3626" s="41">
        <v>4</v>
      </c>
      <c r="C3626" s="3">
        <v>12</v>
      </c>
      <c r="D3626" s="41">
        <v>2010</v>
      </c>
      <c r="E3626">
        <v>22.44</v>
      </c>
    </row>
    <row r="3627" spans="1:5" x14ac:dyDescent="0.2">
      <c r="A3627" s="21">
        <v>40517</v>
      </c>
      <c r="B3627" s="41">
        <v>5</v>
      </c>
      <c r="C3627" s="3">
        <v>12</v>
      </c>
      <c r="D3627" s="41">
        <v>2010</v>
      </c>
      <c r="E3627">
        <v>31.33</v>
      </c>
    </row>
    <row r="3628" spans="1:5" x14ac:dyDescent="0.2">
      <c r="A3628" s="21">
        <v>40518</v>
      </c>
      <c r="B3628" s="41">
        <v>6</v>
      </c>
      <c r="C3628" s="3">
        <v>12</v>
      </c>
      <c r="D3628" s="41">
        <v>2010</v>
      </c>
      <c r="E3628">
        <v>34.93</v>
      </c>
    </row>
    <row r="3629" spans="1:5" x14ac:dyDescent="0.2">
      <c r="A3629" s="21">
        <v>40519</v>
      </c>
      <c r="B3629" s="41">
        <v>7</v>
      </c>
      <c r="C3629" s="3">
        <v>12</v>
      </c>
      <c r="D3629" s="41">
        <v>2010</v>
      </c>
      <c r="E3629">
        <v>36.43</v>
      </c>
    </row>
    <row r="3630" spans="1:5" x14ac:dyDescent="0.2">
      <c r="A3630" s="21">
        <v>40520</v>
      </c>
      <c r="B3630" s="41">
        <v>8</v>
      </c>
      <c r="C3630" s="3">
        <v>12</v>
      </c>
      <c r="D3630" s="41">
        <v>2010</v>
      </c>
      <c r="E3630">
        <v>37.17</v>
      </c>
    </row>
    <row r="3631" spans="1:5" x14ac:dyDescent="0.2">
      <c r="A3631" s="21">
        <v>40521</v>
      </c>
      <c r="B3631" s="41">
        <v>9</v>
      </c>
      <c r="C3631" s="3">
        <v>12</v>
      </c>
      <c r="D3631" s="41">
        <v>2010</v>
      </c>
      <c r="E3631">
        <v>123.03</v>
      </c>
    </row>
    <row r="3632" spans="1:5" x14ac:dyDescent="0.2">
      <c r="A3632" s="21">
        <v>40522</v>
      </c>
      <c r="B3632" s="41">
        <v>10</v>
      </c>
      <c r="C3632" s="3">
        <v>12</v>
      </c>
      <c r="D3632" s="41">
        <v>2010</v>
      </c>
      <c r="E3632"/>
    </row>
    <row r="3633" spans="1:5" x14ac:dyDescent="0.2">
      <c r="A3633" s="21">
        <v>40523</v>
      </c>
      <c r="B3633" s="41">
        <v>11</v>
      </c>
      <c r="C3633" s="3">
        <v>12</v>
      </c>
      <c r="D3633" s="41">
        <v>2010</v>
      </c>
      <c r="E3633"/>
    </row>
    <row r="3634" spans="1:5" x14ac:dyDescent="0.2">
      <c r="A3634" s="21">
        <v>40524</v>
      </c>
      <c r="B3634" s="41">
        <v>12</v>
      </c>
      <c r="C3634" s="3">
        <v>12</v>
      </c>
      <c r="D3634" s="41">
        <v>2010</v>
      </c>
      <c r="E3634">
        <v>247.41</v>
      </c>
    </row>
    <row r="3635" spans="1:5" x14ac:dyDescent="0.2">
      <c r="A3635" s="21">
        <v>40525</v>
      </c>
      <c r="B3635" s="41">
        <v>13</v>
      </c>
      <c r="C3635" s="3">
        <v>12</v>
      </c>
      <c r="D3635" s="41">
        <v>2010</v>
      </c>
      <c r="E3635">
        <v>91.93</v>
      </c>
    </row>
    <row r="3636" spans="1:5" x14ac:dyDescent="0.2">
      <c r="A3636" s="21">
        <v>40526</v>
      </c>
      <c r="B3636" s="41">
        <v>14</v>
      </c>
      <c r="C3636" s="3">
        <v>12</v>
      </c>
      <c r="D3636" s="41">
        <v>2010</v>
      </c>
      <c r="E3636">
        <v>21.43</v>
      </c>
    </row>
    <row r="3637" spans="1:5" x14ac:dyDescent="0.2">
      <c r="A3637" s="21">
        <v>40527</v>
      </c>
      <c r="B3637" s="41">
        <v>15</v>
      </c>
      <c r="C3637" s="3">
        <v>12</v>
      </c>
      <c r="D3637" s="41">
        <v>2010</v>
      </c>
      <c r="E3637">
        <v>14.79</v>
      </c>
    </row>
    <row r="3638" spans="1:5" x14ac:dyDescent="0.2">
      <c r="A3638" s="21">
        <v>40528</v>
      </c>
      <c r="B3638" s="41">
        <v>16</v>
      </c>
      <c r="C3638" s="3">
        <v>12</v>
      </c>
      <c r="D3638" s="41">
        <v>2010</v>
      </c>
      <c r="E3638">
        <v>11.46</v>
      </c>
    </row>
    <row r="3639" spans="1:5" x14ac:dyDescent="0.2">
      <c r="A3639" s="21">
        <v>40529</v>
      </c>
      <c r="B3639" s="41">
        <v>17</v>
      </c>
      <c r="C3639" s="3">
        <v>12</v>
      </c>
      <c r="D3639" s="41">
        <v>2010</v>
      </c>
      <c r="E3639">
        <v>7.94</v>
      </c>
    </row>
    <row r="3640" spans="1:5" x14ac:dyDescent="0.2">
      <c r="A3640" s="21">
        <v>40530</v>
      </c>
      <c r="B3640" s="41">
        <v>18</v>
      </c>
      <c r="C3640" s="3">
        <v>12</v>
      </c>
      <c r="D3640" s="41">
        <v>2010</v>
      </c>
      <c r="E3640">
        <v>5.91</v>
      </c>
    </row>
    <row r="3641" spans="1:5" x14ac:dyDescent="0.2">
      <c r="A3641" s="21">
        <v>40531</v>
      </c>
      <c r="B3641" s="41">
        <v>19</v>
      </c>
      <c r="C3641" s="3">
        <v>12</v>
      </c>
      <c r="D3641" s="41">
        <v>2010</v>
      </c>
      <c r="E3641">
        <v>5.13</v>
      </c>
    </row>
    <row r="3642" spans="1:5" x14ac:dyDescent="0.2">
      <c r="A3642" s="21">
        <v>40532</v>
      </c>
      <c r="B3642" s="41">
        <v>20</v>
      </c>
      <c r="C3642" s="3">
        <v>12</v>
      </c>
      <c r="D3642" s="41">
        <v>2010</v>
      </c>
      <c r="E3642">
        <v>4.82</v>
      </c>
    </row>
    <row r="3643" spans="1:5" x14ac:dyDescent="0.2">
      <c r="A3643" s="21">
        <v>40533</v>
      </c>
      <c r="B3643" s="41">
        <v>21</v>
      </c>
      <c r="C3643" s="3">
        <v>12</v>
      </c>
      <c r="D3643" s="41">
        <v>2010</v>
      </c>
      <c r="E3643">
        <v>4.9000000000000004</v>
      </c>
    </row>
    <row r="3644" spans="1:5" x14ac:dyDescent="0.2">
      <c r="A3644" s="21">
        <v>40534</v>
      </c>
      <c r="B3644" s="41">
        <v>22</v>
      </c>
      <c r="C3644" s="3">
        <v>12</v>
      </c>
      <c r="D3644" s="41">
        <v>2010</v>
      </c>
      <c r="E3644">
        <v>5.34</v>
      </c>
    </row>
    <row r="3645" spans="1:5" x14ac:dyDescent="0.2">
      <c r="A3645" s="21">
        <v>40535</v>
      </c>
      <c r="B3645" s="41">
        <v>23</v>
      </c>
      <c r="C3645" s="3">
        <v>12</v>
      </c>
      <c r="D3645" s="41">
        <v>2010</v>
      </c>
      <c r="E3645">
        <v>5.44</v>
      </c>
    </row>
    <row r="3646" spans="1:5" x14ac:dyDescent="0.2">
      <c r="A3646" s="21">
        <v>40536</v>
      </c>
      <c r="B3646" s="41">
        <v>24</v>
      </c>
      <c r="C3646" s="3">
        <v>12</v>
      </c>
      <c r="D3646" s="41">
        <v>2010</v>
      </c>
      <c r="E3646">
        <v>5.83</v>
      </c>
    </row>
    <row r="3647" spans="1:5" x14ac:dyDescent="0.2">
      <c r="A3647" s="21">
        <v>40537</v>
      </c>
      <c r="B3647" s="41">
        <v>25</v>
      </c>
      <c r="C3647" s="3">
        <v>12</v>
      </c>
      <c r="D3647" s="41">
        <v>2010</v>
      </c>
      <c r="E3647">
        <v>6.82</v>
      </c>
    </row>
    <row r="3648" spans="1:5" x14ac:dyDescent="0.2">
      <c r="A3648" s="21">
        <v>40538</v>
      </c>
      <c r="B3648" s="41">
        <v>26</v>
      </c>
      <c r="C3648" s="3">
        <v>12</v>
      </c>
      <c r="D3648" s="41">
        <v>2010</v>
      </c>
      <c r="E3648">
        <v>6.41</v>
      </c>
    </row>
    <row r="3649" spans="1:5" x14ac:dyDescent="0.2">
      <c r="A3649" s="21">
        <v>40539</v>
      </c>
      <c r="B3649" s="41">
        <v>27</v>
      </c>
      <c r="C3649" s="3">
        <v>12</v>
      </c>
      <c r="D3649" s="41">
        <v>2010</v>
      </c>
      <c r="E3649">
        <v>6.37</v>
      </c>
    </row>
    <row r="3650" spans="1:5" x14ac:dyDescent="0.2">
      <c r="A3650" s="21">
        <v>40540</v>
      </c>
      <c r="B3650" s="41">
        <v>28</v>
      </c>
      <c r="C3650" s="3">
        <v>12</v>
      </c>
      <c r="D3650" s="41">
        <v>2010</v>
      </c>
      <c r="E3650">
        <v>5.54</v>
      </c>
    </row>
    <row r="3651" spans="1:5" x14ac:dyDescent="0.2">
      <c r="A3651" s="21">
        <v>40541</v>
      </c>
      <c r="B3651" s="41">
        <v>29</v>
      </c>
      <c r="C3651" s="3">
        <v>12</v>
      </c>
      <c r="D3651" s="41">
        <v>2010</v>
      </c>
      <c r="E3651">
        <v>4.99</v>
      </c>
    </row>
    <row r="3652" spans="1:5" x14ac:dyDescent="0.2">
      <c r="A3652" s="21">
        <v>40542</v>
      </c>
      <c r="B3652" s="41">
        <v>30</v>
      </c>
      <c r="C3652" s="3">
        <v>12</v>
      </c>
      <c r="D3652" s="41">
        <v>2010</v>
      </c>
      <c r="E3652">
        <v>5.2</v>
      </c>
    </row>
    <row r="3653" spans="1:5" x14ac:dyDescent="0.2">
      <c r="A3653" s="21">
        <v>40543</v>
      </c>
      <c r="B3653" s="41">
        <v>31</v>
      </c>
      <c r="C3653" s="3">
        <v>12</v>
      </c>
      <c r="D3653" s="41">
        <v>2010</v>
      </c>
      <c r="E3653">
        <v>3.65</v>
      </c>
    </row>
    <row r="3654" spans="1:5" x14ac:dyDescent="0.2">
      <c r="A3654" s="7">
        <v>40544</v>
      </c>
      <c r="B3654" s="44">
        <v>1</v>
      </c>
      <c r="C3654" s="3">
        <v>1</v>
      </c>
      <c r="D3654" s="44">
        <v>2011</v>
      </c>
      <c r="E3654">
        <v>0.92</v>
      </c>
    </row>
    <row r="3655" spans="1:5" x14ac:dyDescent="0.2">
      <c r="A3655" s="7">
        <v>40545</v>
      </c>
      <c r="B3655" s="44">
        <v>2</v>
      </c>
      <c r="C3655" s="3">
        <v>1</v>
      </c>
      <c r="D3655" s="44">
        <v>2011</v>
      </c>
      <c r="E3655">
        <v>0.95</v>
      </c>
    </row>
    <row r="3656" spans="1:5" x14ac:dyDescent="0.2">
      <c r="A3656" s="7">
        <v>40546</v>
      </c>
      <c r="B3656" s="44">
        <v>3</v>
      </c>
      <c r="C3656" s="3">
        <v>1</v>
      </c>
      <c r="D3656" s="44">
        <v>2011</v>
      </c>
      <c r="E3656">
        <v>3.17</v>
      </c>
    </row>
    <row r="3657" spans="1:5" x14ac:dyDescent="0.2">
      <c r="A3657" s="7">
        <v>40547</v>
      </c>
      <c r="B3657" s="44">
        <v>4</v>
      </c>
      <c r="C3657" s="3">
        <v>1</v>
      </c>
      <c r="D3657" s="44">
        <v>2011</v>
      </c>
      <c r="E3657">
        <v>3.87</v>
      </c>
    </row>
    <row r="3658" spans="1:5" x14ac:dyDescent="0.2">
      <c r="A3658" s="7">
        <v>40548</v>
      </c>
      <c r="B3658" s="44">
        <v>5</v>
      </c>
      <c r="C3658" s="3">
        <v>1</v>
      </c>
      <c r="D3658" s="44">
        <v>2011</v>
      </c>
      <c r="E3658">
        <v>2.95</v>
      </c>
    </row>
    <row r="3659" spans="1:5" x14ac:dyDescent="0.2">
      <c r="A3659" s="7">
        <v>40549</v>
      </c>
      <c r="B3659" s="44">
        <v>6</v>
      </c>
      <c r="C3659" s="3">
        <v>1</v>
      </c>
      <c r="D3659" s="44">
        <v>2011</v>
      </c>
      <c r="E3659">
        <v>1.59</v>
      </c>
    </row>
    <row r="3660" spans="1:5" x14ac:dyDescent="0.2">
      <c r="A3660" s="7">
        <v>40550</v>
      </c>
      <c r="B3660" s="44">
        <v>7</v>
      </c>
      <c r="C3660" s="3">
        <v>1</v>
      </c>
      <c r="D3660" s="44">
        <v>2011</v>
      </c>
      <c r="E3660">
        <v>0.88</v>
      </c>
    </row>
    <row r="3661" spans="1:5" x14ac:dyDescent="0.2">
      <c r="A3661" s="7">
        <v>40551</v>
      </c>
      <c r="B3661" s="44">
        <v>8</v>
      </c>
      <c r="C3661" s="3">
        <v>1</v>
      </c>
      <c r="D3661" s="44">
        <v>2011</v>
      </c>
      <c r="E3661">
        <v>0.57999999999999996</v>
      </c>
    </row>
    <row r="3662" spans="1:5" x14ac:dyDescent="0.2">
      <c r="A3662" s="7">
        <v>40552</v>
      </c>
      <c r="B3662" s="44">
        <v>9</v>
      </c>
      <c r="C3662" s="3">
        <v>1</v>
      </c>
      <c r="D3662" s="44">
        <v>2011</v>
      </c>
      <c r="E3662">
        <v>0.65</v>
      </c>
    </row>
    <row r="3663" spans="1:5" x14ac:dyDescent="0.2">
      <c r="A3663" s="7">
        <v>40553</v>
      </c>
      <c r="B3663" s="44">
        <v>10</v>
      </c>
      <c r="C3663" s="3">
        <v>1</v>
      </c>
      <c r="D3663" s="44">
        <v>2011</v>
      </c>
      <c r="E3663">
        <v>1</v>
      </c>
    </row>
    <row r="3664" spans="1:5" x14ac:dyDescent="0.2">
      <c r="A3664" s="7">
        <v>40554</v>
      </c>
      <c r="B3664" s="44">
        <v>11</v>
      </c>
      <c r="C3664" s="3">
        <v>1</v>
      </c>
      <c r="D3664" s="44">
        <v>2011</v>
      </c>
      <c r="E3664">
        <v>1.1200000000000001</v>
      </c>
    </row>
    <row r="3665" spans="1:5" x14ac:dyDescent="0.2">
      <c r="A3665" s="7">
        <v>40555</v>
      </c>
      <c r="B3665" s="44">
        <v>12</v>
      </c>
      <c r="C3665" s="3">
        <v>1</v>
      </c>
      <c r="D3665" s="44">
        <v>2011</v>
      </c>
      <c r="E3665">
        <v>1.27</v>
      </c>
    </row>
    <row r="3666" spans="1:5" x14ac:dyDescent="0.2">
      <c r="A3666" s="7">
        <v>40556</v>
      </c>
      <c r="B3666" s="44">
        <v>13</v>
      </c>
      <c r="C3666" s="3">
        <v>1</v>
      </c>
      <c r="D3666" s="44">
        <v>2011</v>
      </c>
      <c r="E3666">
        <v>2.36</v>
      </c>
    </row>
    <row r="3667" spans="1:5" x14ac:dyDescent="0.2">
      <c r="A3667" s="7">
        <v>40557</v>
      </c>
      <c r="B3667" s="44">
        <v>14</v>
      </c>
      <c r="C3667" s="3">
        <v>1</v>
      </c>
      <c r="D3667" s="44">
        <v>2011</v>
      </c>
      <c r="E3667">
        <v>4.71</v>
      </c>
    </row>
    <row r="3668" spans="1:5" x14ac:dyDescent="0.2">
      <c r="A3668" s="7">
        <v>40558</v>
      </c>
      <c r="B3668" s="44">
        <v>15</v>
      </c>
      <c r="C3668" s="3">
        <v>1</v>
      </c>
      <c r="D3668" s="44">
        <v>2011</v>
      </c>
      <c r="E3668">
        <v>5.27</v>
      </c>
    </row>
    <row r="3669" spans="1:5" x14ac:dyDescent="0.2">
      <c r="A3669" s="7">
        <v>40559</v>
      </c>
      <c r="B3669" s="44">
        <v>16</v>
      </c>
      <c r="C3669" s="3">
        <v>1</v>
      </c>
      <c r="D3669" s="44">
        <v>2011</v>
      </c>
      <c r="E3669">
        <v>4.01</v>
      </c>
    </row>
    <row r="3670" spans="1:5" x14ac:dyDescent="0.2">
      <c r="A3670" s="7">
        <v>40560</v>
      </c>
      <c r="B3670" s="44">
        <v>17</v>
      </c>
      <c r="C3670" s="3">
        <v>1</v>
      </c>
      <c r="D3670" s="44">
        <v>2011</v>
      </c>
      <c r="E3670">
        <v>3.25</v>
      </c>
    </row>
    <row r="3671" spans="1:5" x14ac:dyDescent="0.2">
      <c r="A3671" s="7">
        <v>40561</v>
      </c>
      <c r="B3671" s="44">
        <v>18</v>
      </c>
      <c r="C3671" s="3">
        <v>1</v>
      </c>
      <c r="D3671" s="44">
        <v>2011</v>
      </c>
      <c r="E3671">
        <v>2.68</v>
      </c>
    </row>
    <row r="3672" spans="1:5" x14ac:dyDescent="0.2">
      <c r="A3672" s="7">
        <v>40562</v>
      </c>
      <c r="B3672" s="44">
        <v>19</v>
      </c>
      <c r="C3672" s="3">
        <v>1</v>
      </c>
      <c r="D3672" s="44">
        <v>2011</v>
      </c>
      <c r="E3672">
        <v>2.52</v>
      </c>
    </row>
    <row r="3673" spans="1:5" x14ac:dyDescent="0.2">
      <c r="A3673" s="7">
        <v>40563</v>
      </c>
      <c r="B3673" s="44">
        <v>20</v>
      </c>
      <c r="C3673" s="3">
        <v>1</v>
      </c>
      <c r="D3673" s="44">
        <v>2011</v>
      </c>
      <c r="E3673">
        <v>2.4</v>
      </c>
    </row>
    <row r="3674" spans="1:5" x14ac:dyDescent="0.2">
      <c r="A3674" s="7">
        <v>40564</v>
      </c>
      <c r="B3674" s="44">
        <v>21</v>
      </c>
      <c r="C3674" s="3">
        <v>1</v>
      </c>
      <c r="D3674" s="44">
        <v>2011</v>
      </c>
      <c r="E3674">
        <v>2.2999999999999998</v>
      </c>
    </row>
    <row r="3675" spans="1:5" x14ac:dyDescent="0.2">
      <c r="A3675" s="7">
        <v>40565</v>
      </c>
      <c r="B3675" s="44">
        <v>22</v>
      </c>
      <c r="C3675" s="3">
        <v>1</v>
      </c>
      <c r="D3675" s="44">
        <v>2011</v>
      </c>
      <c r="E3675">
        <v>2.44</v>
      </c>
    </row>
    <row r="3676" spans="1:5" x14ac:dyDescent="0.2">
      <c r="A3676" s="7">
        <v>40566</v>
      </c>
      <c r="B3676" s="44">
        <v>23</v>
      </c>
      <c r="C3676" s="3">
        <v>1</v>
      </c>
      <c r="D3676" s="44">
        <v>2011</v>
      </c>
      <c r="E3676">
        <v>2.82</v>
      </c>
    </row>
    <row r="3677" spans="1:5" x14ac:dyDescent="0.2">
      <c r="A3677" s="7">
        <v>40567</v>
      </c>
      <c r="B3677" s="44">
        <v>24</v>
      </c>
      <c r="C3677" s="3">
        <v>1</v>
      </c>
      <c r="D3677" s="44">
        <v>2011</v>
      </c>
      <c r="E3677">
        <v>2.79</v>
      </c>
    </row>
    <row r="3678" spans="1:5" x14ac:dyDescent="0.2">
      <c r="A3678" s="7">
        <v>40568</v>
      </c>
      <c r="B3678" s="44">
        <v>25</v>
      </c>
      <c r="C3678" s="3">
        <v>1</v>
      </c>
      <c r="D3678" s="44">
        <v>2011</v>
      </c>
      <c r="E3678">
        <v>2.34</v>
      </c>
    </row>
    <row r="3679" spans="1:5" x14ac:dyDescent="0.2">
      <c r="A3679" s="7">
        <v>40569</v>
      </c>
      <c r="B3679" s="44">
        <v>26</v>
      </c>
      <c r="C3679" s="3">
        <v>1</v>
      </c>
      <c r="D3679" s="44">
        <v>2011</v>
      </c>
      <c r="E3679">
        <v>2.5099999999999998</v>
      </c>
    </row>
    <row r="3680" spans="1:5" x14ac:dyDescent="0.2">
      <c r="A3680" s="7">
        <v>40570</v>
      </c>
      <c r="B3680" s="44">
        <v>27</v>
      </c>
      <c r="C3680" s="3">
        <v>1</v>
      </c>
      <c r="D3680" s="44">
        <v>2011</v>
      </c>
      <c r="E3680">
        <v>2.2999999999999998</v>
      </c>
    </row>
    <row r="3681" spans="1:5" x14ac:dyDescent="0.2">
      <c r="A3681" s="7">
        <v>40571</v>
      </c>
      <c r="B3681" s="44">
        <v>28</v>
      </c>
      <c r="C3681" s="3">
        <v>1</v>
      </c>
      <c r="D3681" s="44">
        <v>2011</v>
      </c>
      <c r="E3681">
        <v>1.86</v>
      </c>
    </row>
    <row r="3682" spans="1:5" x14ac:dyDescent="0.2">
      <c r="A3682" s="7">
        <v>40572</v>
      </c>
      <c r="B3682" s="44">
        <v>29</v>
      </c>
      <c r="C3682" s="3">
        <v>1</v>
      </c>
      <c r="D3682" s="44">
        <v>2011</v>
      </c>
      <c r="E3682">
        <v>1.38</v>
      </c>
    </row>
    <row r="3683" spans="1:5" x14ac:dyDescent="0.2">
      <c r="A3683" s="7">
        <v>40573</v>
      </c>
      <c r="B3683" s="44">
        <v>30</v>
      </c>
      <c r="C3683" s="3">
        <v>1</v>
      </c>
      <c r="D3683" s="44">
        <v>2011</v>
      </c>
      <c r="E3683">
        <v>0.93</v>
      </c>
    </row>
    <row r="3684" spans="1:5" x14ac:dyDescent="0.2">
      <c r="A3684" s="7">
        <v>40574</v>
      </c>
      <c r="B3684" s="44">
        <v>31</v>
      </c>
      <c r="C3684" s="3">
        <v>1</v>
      </c>
      <c r="D3684" s="44">
        <v>2011</v>
      </c>
      <c r="E3684">
        <v>0.59</v>
      </c>
    </row>
    <row r="3685" spans="1:5" x14ac:dyDescent="0.2">
      <c r="A3685" s="7">
        <v>40575</v>
      </c>
      <c r="B3685" s="44">
        <v>1</v>
      </c>
      <c r="C3685" s="3">
        <v>2</v>
      </c>
      <c r="D3685" s="44">
        <v>2011</v>
      </c>
      <c r="E3685">
        <v>0.38</v>
      </c>
    </row>
    <row r="3686" spans="1:5" x14ac:dyDescent="0.2">
      <c r="A3686" s="7">
        <v>40576</v>
      </c>
      <c r="B3686" s="44">
        <v>2</v>
      </c>
      <c r="C3686" s="3">
        <v>2</v>
      </c>
      <c r="D3686" s="44">
        <v>2011</v>
      </c>
      <c r="E3686"/>
    </row>
    <row r="3687" spans="1:5" x14ac:dyDescent="0.2">
      <c r="A3687" s="7">
        <v>40577</v>
      </c>
      <c r="B3687" s="44">
        <v>3</v>
      </c>
      <c r="C3687" s="3">
        <v>2</v>
      </c>
      <c r="D3687" s="44">
        <v>2011</v>
      </c>
      <c r="E3687"/>
    </row>
    <row r="3688" spans="1:5" x14ac:dyDescent="0.2">
      <c r="A3688" s="7">
        <v>40578</v>
      </c>
      <c r="B3688" s="44">
        <v>4</v>
      </c>
      <c r="C3688" s="3">
        <v>2</v>
      </c>
      <c r="D3688" s="44">
        <v>2011</v>
      </c>
      <c r="E3688"/>
    </row>
    <row r="3689" spans="1:5" x14ac:dyDescent="0.2">
      <c r="A3689" s="7">
        <v>40579</v>
      </c>
      <c r="B3689" s="44">
        <v>5</v>
      </c>
      <c r="C3689" s="3">
        <v>2</v>
      </c>
      <c r="D3689" s="44">
        <v>2011</v>
      </c>
      <c r="E3689"/>
    </row>
    <row r="3690" spans="1:5" x14ac:dyDescent="0.2">
      <c r="A3690" s="7">
        <v>40580</v>
      </c>
      <c r="B3690" s="44">
        <v>6</v>
      </c>
      <c r="C3690" s="3">
        <v>2</v>
      </c>
      <c r="D3690" s="44">
        <v>2011</v>
      </c>
      <c r="E3690"/>
    </row>
    <row r="3691" spans="1:5" x14ac:dyDescent="0.2">
      <c r="A3691" s="7">
        <v>40581</v>
      </c>
      <c r="B3691" s="44">
        <v>7</v>
      </c>
      <c r="C3691" s="3">
        <v>2</v>
      </c>
      <c r="D3691" s="44">
        <v>2011</v>
      </c>
      <c r="E3691"/>
    </row>
    <row r="3692" spans="1:5" x14ac:dyDescent="0.2">
      <c r="A3692" s="7">
        <v>40582</v>
      </c>
      <c r="B3692" s="44">
        <v>8</v>
      </c>
      <c r="C3692" s="3">
        <v>2</v>
      </c>
      <c r="D3692" s="44">
        <v>2011</v>
      </c>
      <c r="E3692"/>
    </row>
    <row r="3693" spans="1:5" x14ac:dyDescent="0.2">
      <c r="A3693" s="7">
        <v>40583</v>
      </c>
      <c r="B3693" s="44">
        <v>9</v>
      </c>
      <c r="C3693" s="3">
        <v>2</v>
      </c>
      <c r="D3693" s="44">
        <v>2011</v>
      </c>
      <c r="E3693"/>
    </row>
    <row r="3694" spans="1:5" x14ac:dyDescent="0.2">
      <c r="A3694" s="7">
        <v>40584</v>
      </c>
      <c r="B3694" s="44">
        <v>10</v>
      </c>
      <c r="C3694" s="3">
        <v>2</v>
      </c>
      <c r="D3694" s="44">
        <v>2011</v>
      </c>
      <c r="E3694"/>
    </row>
    <row r="3695" spans="1:5" x14ac:dyDescent="0.2">
      <c r="A3695" s="7">
        <v>40585</v>
      </c>
      <c r="B3695" s="44">
        <v>11</v>
      </c>
      <c r="C3695" s="3">
        <v>2</v>
      </c>
      <c r="D3695" s="44">
        <v>2011</v>
      </c>
      <c r="E3695"/>
    </row>
    <row r="3696" spans="1:5" x14ac:dyDescent="0.2">
      <c r="A3696" s="7">
        <v>40586</v>
      </c>
      <c r="B3696" s="44">
        <v>12</v>
      </c>
      <c r="C3696" s="3">
        <v>2</v>
      </c>
      <c r="D3696" s="44">
        <v>2011</v>
      </c>
      <c r="E3696"/>
    </row>
    <row r="3697" spans="1:5" x14ac:dyDescent="0.2">
      <c r="A3697" s="7">
        <v>40587</v>
      </c>
      <c r="B3697" s="44">
        <v>13</v>
      </c>
      <c r="C3697" s="3">
        <v>2</v>
      </c>
      <c r="D3697" s="44">
        <v>2011</v>
      </c>
      <c r="E3697"/>
    </row>
    <row r="3698" spans="1:5" x14ac:dyDescent="0.2">
      <c r="A3698" s="7">
        <v>40588</v>
      </c>
      <c r="B3698" s="44">
        <v>14</v>
      </c>
      <c r="C3698" s="3">
        <v>2</v>
      </c>
      <c r="D3698" s="44">
        <v>2011</v>
      </c>
      <c r="E3698"/>
    </row>
    <row r="3699" spans="1:5" x14ac:dyDescent="0.2">
      <c r="A3699" s="7">
        <v>40589</v>
      </c>
      <c r="B3699" s="44">
        <v>15</v>
      </c>
      <c r="C3699" s="3">
        <v>2</v>
      </c>
      <c r="D3699" s="44">
        <v>2011</v>
      </c>
      <c r="E3699"/>
    </row>
    <row r="3700" spans="1:5" x14ac:dyDescent="0.2">
      <c r="A3700" s="7">
        <v>40590</v>
      </c>
      <c r="B3700" s="44">
        <v>16</v>
      </c>
      <c r="C3700" s="3">
        <v>2</v>
      </c>
      <c r="D3700" s="44">
        <v>2011</v>
      </c>
      <c r="E3700"/>
    </row>
    <row r="3701" spans="1:5" x14ac:dyDescent="0.2">
      <c r="A3701" s="7">
        <v>40591</v>
      </c>
      <c r="B3701" s="44">
        <v>17</v>
      </c>
      <c r="C3701" s="3">
        <v>2</v>
      </c>
      <c r="D3701" s="44">
        <v>2011</v>
      </c>
      <c r="E3701"/>
    </row>
    <row r="3702" spans="1:5" x14ac:dyDescent="0.2">
      <c r="A3702" s="7">
        <v>40592</v>
      </c>
      <c r="B3702" s="44">
        <v>18</v>
      </c>
      <c r="C3702" s="3">
        <v>2</v>
      </c>
      <c r="D3702" s="44">
        <v>2011</v>
      </c>
      <c r="E3702"/>
    </row>
    <row r="3703" spans="1:5" x14ac:dyDescent="0.2">
      <c r="A3703" s="7">
        <v>40593</v>
      </c>
      <c r="B3703" s="44">
        <v>19</v>
      </c>
      <c r="C3703" s="3">
        <v>2</v>
      </c>
      <c r="D3703" s="44">
        <v>2011</v>
      </c>
      <c r="E3703"/>
    </row>
    <row r="3704" spans="1:5" x14ac:dyDescent="0.2">
      <c r="A3704" s="7">
        <v>40594</v>
      </c>
      <c r="B3704" s="44">
        <v>20</v>
      </c>
      <c r="C3704" s="3">
        <v>2</v>
      </c>
      <c r="D3704" s="44">
        <v>2011</v>
      </c>
      <c r="E3704"/>
    </row>
    <row r="3705" spans="1:5" x14ac:dyDescent="0.2">
      <c r="A3705" s="7">
        <v>40595</v>
      </c>
      <c r="B3705" s="44">
        <v>21</v>
      </c>
      <c r="C3705" s="3">
        <v>2</v>
      </c>
      <c r="D3705" s="44">
        <v>2011</v>
      </c>
      <c r="E3705"/>
    </row>
    <row r="3706" spans="1:5" x14ac:dyDescent="0.2">
      <c r="A3706" s="7">
        <v>40596</v>
      </c>
      <c r="B3706" s="44">
        <v>22</v>
      </c>
      <c r="C3706" s="3">
        <v>2</v>
      </c>
      <c r="D3706" s="44">
        <v>2011</v>
      </c>
      <c r="E3706"/>
    </row>
    <row r="3707" spans="1:5" x14ac:dyDescent="0.2">
      <c r="A3707" s="7">
        <v>40597</v>
      </c>
      <c r="B3707" s="44">
        <v>23</v>
      </c>
      <c r="C3707" s="3">
        <v>2</v>
      </c>
      <c r="D3707" s="44">
        <v>2011</v>
      </c>
      <c r="E3707"/>
    </row>
    <row r="3708" spans="1:5" x14ac:dyDescent="0.2">
      <c r="A3708" s="7">
        <v>40598</v>
      </c>
      <c r="B3708" s="44">
        <v>24</v>
      </c>
      <c r="C3708" s="3">
        <v>2</v>
      </c>
      <c r="D3708" s="44">
        <v>2011</v>
      </c>
      <c r="E3708"/>
    </row>
    <row r="3709" spans="1:5" x14ac:dyDescent="0.2">
      <c r="A3709" s="7">
        <v>40599</v>
      </c>
      <c r="B3709" s="44">
        <v>25</v>
      </c>
      <c r="C3709" s="3">
        <v>2</v>
      </c>
      <c r="D3709" s="44">
        <v>2011</v>
      </c>
      <c r="E3709"/>
    </row>
    <row r="3710" spans="1:5" x14ac:dyDescent="0.2">
      <c r="A3710" s="7">
        <v>40600</v>
      </c>
      <c r="B3710" s="44">
        <v>26</v>
      </c>
      <c r="C3710" s="3">
        <v>2</v>
      </c>
      <c r="D3710" s="44">
        <v>2011</v>
      </c>
      <c r="E3710"/>
    </row>
    <row r="3711" spans="1:5" x14ac:dyDescent="0.2">
      <c r="A3711" s="7">
        <v>40601</v>
      </c>
      <c r="B3711" s="44">
        <v>27</v>
      </c>
      <c r="C3711" s="3">
        <v>2</v>
      </c>
      <c r="D3711" s="44">
        <v>2011</v>
      </c>
      <c r="E3711"/>
    </row>
    <row r="3712" spans="1:5" x14ac:dyDescent="0.2">
      <c r="A3712" s="7">
        <v>40602</v>
      </c>
      <c r="B3712" s="44">
        <v>28</v>
      </c>
      <c r="C3712" s="3">
        <v>2</v>
      </c>
      <c r="D3712" s="44">
        <v>2011</v>
      </c>
      <c r="E3712"/>
    </row>
    <row r="3713" spans="1:5" x14ac:dyDescent="0.2">
      <c r="A3713" s="7">
        <v>40603</v>
      </c>
      <c r="B3713" s="44">
        <v>1</v>
      </c>
      <c r="C3713" s="3">
        <v>3</v>
      </c>
      <c r="D3713" s="44">
        <v>2011</v>
      </c>
      <c r="E3713"/>
    </row>
    <row r="3714" spans="1:5" x14ac:dyDescent="0.2">
      <c r="A3714" s="7">
        <v>40604</v>
      </c>
      <c r="B3714" s="44">
        <v>2</v>
      </c>
      <c r="C3714" s="3">
        <v>3</v>
      </c>
      <c r="D3714" s="44">
        <v>2011</v>
      </c>
      <c r="E3714"/>
    </row>
    <row r="3715" spans="1:5" x14ac:dyDescent="0.2">
      <c r="A3715" s="7">
        <v>40605</v>
      </c>
      <c r="B3715" s="44">
        <v>3</v>
      </c>
      <c r="C3715" s="3">
        <v>3</v>
      </c>
      <c r="D3715" s="44">
        <v>2011</v>
      </c>
      <c r="E3715">
        <v>9.0399999999999991</v>
      </c>
    </row>
    <row r="3716" spans="1:5" x14ac:dyDescent="0.2">
      <c r="A3716" s="7">
        <v>40606</v>
      </c>
      <c r="B3716" s="44">
        <v>4</v>
      </c>
      <c r="C3716" s="3">
        <v>3</v>
      </c>
      <c r="D3716" s="44">
        <v>2011</v>
      </c>
      <c r="E3716">
        <v>8.1199999999999992</v>
      </c>
    </row>
    <row r="3717" spans="1:5" x14ac:dyDescent="0.2">
      <c r="A3717" s="7">
        <v>40607</v>
      </c>
      <c r="B3717" s="44">
        <v>5</v>
      </c>
      <c r="C3717" s="3">
        <v>3</v>
      </c>
      <c r="D3717" s="44">
        <v>2011</v>
      </c>
      <c r="E3717">
        <v>6.08</v>
      </c>
    </row>
    <row r="3718" spans="1:5" x14ac:dyDescent="0.2">
      <c r="A3718" s="7">
        <v>40608</v>
      </c>
      <c r="B3718" s="44">
        <v>6</v>
      </c>
      <c r="C3718" s="3">
        <v>3</v>
      </c>
      <c r="D3718" s="44">
        <v>2011</v>
      </c>
      <c r="E3718">
        <v>4.75</v>
      </c>
    </row>
    <row r="3719" spans="1:5" x14ac:dyDescent="0.2">
      <c r="A3719" s="7">
        <v>40609</v>
      </c>
      <c r="B3719" s="44">
        <v>7</v>
      </c>
      <c r="C3719" s="3">
        <v>3</v>
      </c>
      <c r="D3719" s="44">
        <v>2011</v>
      </c>
      <c r="E3719">
        <v>5.28</v>
      </c>
    </row>
    <row r="3720" spans="1:5" x14ac:dyDescent="0.2">
      <c r="A3720" s="7">
        <v>40610</v>
      </c>
      <c r="B3720" s="44">
        <v>8</v>
      </c>
      <c r="C3720" s="3">
        <v>3</v>
      </c>
      <c r="D3720" s="44">
        <v>2011</v>
      </c>
      <c r="E3720">
        <v>5.34</v>
      </c>
    </row>
    <row r="3721" spans="1:5" x14ac:dyDescent="0.2">
      <c r="A3721" s="7">
        <v>40611</v>
      </c>
      <c r="B3721" s="44">
        <v>9</v>
      </c>
      <c r="C3721" s="3">
        <v>3</v>
      </c>
      <c r="D3721" s="44">
        <v>2011</v>
      </c>
      <c r="E3721">
        <v>4.54</v>
      </c>
    </row>
    <row r="3722" spans="1:5" x14ac:dyDescent="0.2">
      <c r="A3722" s="7">
        <v>40612</v>
      </c>
      <c r="B3722" s="44">
        <v>10</v>
      </c>
      <c r="C3722" s="3">
        <v>3</v>
      </c>
      <c r="D3722" s="44">
        <v>2011</v>
      </c>
      <c r="E3722">
        <v>5.97</v>
      </c>
    </row>
    <row r="3723" spans="1:5" x14ac:dyDescent="0.2">
      <c r="A3723" s="7">
        <v>40613</v>
      </c>
      <c r="B3723" s="44">
        <v>11</v>
      </c>
      <c r="C3723" s="3">
        <v>3</v>
      </c>
      <c r="D3723" s="44">
        <v>2011</v>
      </c>
      <c r="E3723">
        <v>7.6</v>
      </c>
    </row>
    <row r="3724" spans="1:5" x14ac:dyDescent="0.2">
      <c r="A3724" s="7">
        <v>40614</v>
      </c>
      <c r="B3724" s="44">
        <v>12</v>
      </c>
      <c r="C3724" s="3">
        <v>3</v>
      </c>
      <c r="D3724" s="44">
        <v>2011</v>
      </c>
      <c r="E3724">
        <v>10.8</v>
      </c>
    </row>
    <row r="3725" spans="1:5" x14ac:dyDescent="0.2">
      <c r="A3725" s="7">
        <v>40615</v>
      </c>
      <c r="B3725" s="44">
        <v>13</v>
      </c>
      <c r="C3725" s="3">
        <v>3</v>
      </c>
      <c r="D3725" s="44">
        <v>2011</v>
      </c>
      <c r="E3725">
        <v>11</v>
      </c>
    </row>
    <row r="3726" spans="1:5" x14ac:dyDescent="0.2">
      <c r="A3726" s="7">
        <v>40616</v>
      </c>
      <c r="B3726" s="44">
        <v>14</v>
      </c>
      <c r="C3726" s="3">
        <v>3</v>
      </c>
      <c r="D3726" s="44">
        <v>2011</v>
      </c>
      <c r="E3726">
        <v>11.1</v>
      </c>
    </row>
    <row r="3727" spans="1:5" x14ac:dyDescent="0.2">
      <c r="A3727" s="7">
        <v>40617</v>
      </c>
      <c r="B3727" s="44">
        <v>15</v>
      </c>
      <c r="C3727" s="3">
        <v>3</v>
      </c>
      <c r="D3727" s="44">
        <v>2011</v>
      </c>
      <c r="E3727">
        <v>9.84</v>
      </c>
    </row>
    <row r="3728" spans="1:5" x14ac:dyDescent="0.2">
      <c r="A3728" s="7">
        <v>40618</v>
      </c>
      <c r="B3728" s="44">
        <v>16</v>
      </c>
      <c r="C3728" s="3">
        <v>3</v>
      </c>
      <c r="D3728" s="44">
        <v>2011</v>
      </c>
      <c r="E3728">
        <v>8.59</v>
      </c>
    </row>
    <row r="3729" spans="1:5" x14ac:dyDescent="0.2">
      <c r="A3729" s="7">
        <v>40619</v>
      </c>
      <c r="B3729" s="44">
        <v>17</v>
      </c>
      <c r="C3729" s="3">
        <v>3</v>
      </c>
      <c r="D3729" s="44">
        <v>2011</v>
      </c>
      <c r="E3729">
        <v>7.21</v>
      </c>
    </row>
    <row r="3730" spans="1:5" x14ac:dyDescent="0.2">
      <c r="A3730" s="7">
        <v>40620</v>
      </c>
      <c r="B3730" s="44">
        <v>18</v>
      </c>
      <c r="C3730" s="3">
        <v>3</v>
      </c>
      <c r="D3730" s="44">
        <v>2011</v>
      </c>
      <c r="E3730">
        <v>7.74</v>
      </c>
    </row>
    <row r="3731" spans="1:5" x14ac:dyDescent="0.2">
      <c r="A3731" s="7">
        <v>40621</v>
      </c>
      <c r="B3731" s="44">
        <v>19</v>
      </c>
      <c r="C3731" s="3">
        <v>3</v>
      </c>
      <c r="D3731" s="44">
        <v>2011</v>
      </c>
      <c r="E3731">
        <v>7.76</v>
      </c>
    </row>
    <row r="3732" spans="1:5" x14ac:dyDescent="0.2">
      <c r="A3732" s="7">
        <v>40622</v>
      </c>
      <c r="B3732" s="44">
        <v>20</v>
      </c>
      <c r="C3732" s="3">
        <v>3</v>
      </c>
      <c r="D3732" s="44">
        <v>2011</v>
      </c>
      <c r="E3732">
        <v>7.07</v>
      </c>
    </row>
    <row r="3733" spans="1:5" x14ac:dyDescent="0.2">
      <c r="A3733" s="7">
        <v>40623</v>
      </c>
      <c r="B3733" s="44">
        <v>21</v>
      </c>
      <c r="C3733" s="3">
        <v>3</v>
      </c>
      <c r="D3733" s="44">
        <v>2011</v>
      </c>
      <c r="E3733">
        <v>6.51</v>
      </c>
    </row>
    <row r="3734" spans="1:5" x14ac:dyDescent="0.2">
      <c r="A3734" s="7">
        <v>40624</v>
      </c>
      <c r="B3734" s="44">
        <v>22</v>
      </c>
      <c r="C3734" s="3">
        <v>3</v>
      </c>
      <c r="D3734" s="44">
        <v>2011</v>
      </c>
      <c r="E3734">
        <v>6.88</v>
      </c>
    </row>
    <row r="3735" spans="1:5" x14ac:dyDescent="0.2">
      <c r="A3735" s="7">
        <v>40625</v>
      </c>
      <c r="B3735" s="44">
        <v>23</v>
      </c>
      <c r="C3735" s="3">
        <v>3</v>
      </c>
      <c r="D3735" s="44">
        <v>2011</v>
      </c>
      <c r="E3735">
        <v>10.3</v>
      </c>
    </row>
    <row r="3736" spans="1:5" x14ac:dyDescent="0.2">
      <c r="A3736" s="7">
        <v>40626</v>
      </c>
      <c r="B3736" s="44">
        <v>24</v>
      </c>
      <c r="C3736" s="3">
        <v>3</v>
      </c>
      <c r="D3736" s="44">
        <v>2011</v>
      </c>
      <c r="E3736">
        <v>26.2</v>
      </c>
    </row>
    <row r="3737" spans="1:5" x14ac:dyDescent="0.2">
      <c r="A3737" s="7">
        <v>40627</v>
      </c>
      <c r="B3737" s="44">
        <v>25</v>
      </c>
      <c r="C3737" s="3">
        <v>3</v>
      </c>
      <c r="D3737" s="44">
        <v>2011</v>
      </c>
      <c r="E3737">
        <v>25.5</v>
      </c>
    </row>
    <row r="3738" spans="1:5" x14ac:dyDescent="0.2">
      <c r="A3738" s="7">
        <v>40628</v>
      </c>
      <c r="B3738" s="44">
        <v>26</v>
      </c>
      <c r="C3738" s="3">
        <v>3</v>
      </c>
      <c r="D3738" s="44">
        <v>2011</v>
      </c>
      <c r="E3738">
        <v>24.5</v>
      </c>
    </row>
    <row r="3739" spans="1:5" x14ac:dyDescent="0.2">
      <c r="A3739" s="7">
        <v>40629</v>
      </c>
      <c r="B3739" s="44">
        <v>27</v>
      </c>
      <c r="C3739" s="3">
        <v>3</v>
      </c>
      <c r="D3739" s="44">
        <v>2011</v>
      </c>
      <c r="E3739">
        <v>21.1</v>
      </c>
    </row>
    <row r="3740" spans="1:5" x14ac:dyDescent="0.2">
      <c r="A3740" s="7">
        <v>40630</v>
      </c>
      <c r="B3740" s="44">
        <v>28</v>
      </c>
      <c r="C3740" s="3">
        <v>3</v>
      </c>
      <c r="D3740" s="44">
        <v>2011</v>
      </c>
      <c r="E3740">
        <v>18.100000000000001</v>
      </c>
    </row>
    <row r="3741" spans="1:5" x14ac:dyDescent="0.2">
      <c r="A3741" s="7">
        <v>40631</v>
      </c>
      <c r="B3741" s="44">
        <v>29</v>
      </c>
      <c r="C3741" s="3">
        <v>3</v>
      </c>
      <c r="D3741" s="44">
        <v>2011</v>
      </c>
      <c r="E3741">
        <v>15.3</v>
      </c>
    </row>
    <row r="3742" spans="1:5" x14ac:dyDescent="0.2">
      <c r="A3742" s="7">
        <v>40632</v>
      </c>
      <c r="B3742" s="44">
        <v>30</v>
      </c>
      <c r="C3742" s="3">
        <v>3</v>
      </c>
      <c r="D3742" s="44">
        <v>2011</v>
      </c>
      <c r="E3742">
        <v>13</v>
      </c>
    </row>
    <row r="3743" spans="1:5" x14ac:dyDescent="0.2">
      <c r="A3743" s="7">
        <v>40633</v>
      </c>
      <c r="B3743" s="44">
        <v>31</v>
      </c>
      <c r="C3743" s="3">
        <v>3</v>
      </c>
      <c r="D3743" s="44">
        <v>2011</v>
      </c>
      <c r="E3743">
        <v>11.4</v>
      </c>
    </row>
    <row r="3744" spans="1:5" x14ac:dyDescent="0.2">
      <c r="A3744" s="21">
        <v>40634</v>
      </c>
      <c r="B3744" s="41">
        <v>1</v>
      </c>
      <c r="C3744" s="3">
        <v>4</v>
      </c>
      <c r="D3744" s="41">
        <v>2011</v>
      </c>
      <c r="E3744">
        <v>10.5</v>
      </c>
    </row>
    <row r="3745" spans="1:5" x14ac:dyDescent="0.2">
      <c r="A3745" s="21">
        <v>40635</v>
      </c>
      <c r="B3745" s="41">
        <v>2</v>
      </c>
      <c r="C3745" s="3">
        <v>4</v>
      </c>
      <c r="D3745" s="41">
        <v>2011</v>
      </c>
      <c r="E3745">
        <v>9.86</v>
      </c>
    </row>
    <row r="3746" spans="1:5" x14ac:dyDescent="0.2">
      <c r="A3746" s="21">
        <v>40636</v>
      </c>
      <c r="B3746" s="41">
        <v>3</v>
      </c>
      <c r="C3746" s="3">
        <v>4</v>
      </c>
      <c r="D3746" s="41">
        <v>2011</v>
      </c>
      <c r="E3746">
        <v>8.98</v>
      </c>
    </row>
    <row r="3747" spans="1:5" x14ac:dyDescent="0.2">
      <c r="A3747" s="21">
        <v>40637</v>
      </c>
      <c r="B3747" s="41">
        <v>4</v>
      </c>
      <c r="C3747" s="3">
        <v>4</v>
      </c>
      <c r="D3747" s="41">
        <v>2011</v>
      </c>
      <c r="E3747">
        <v>8.0299999999999994</v>
      </c>
    </row>
    <row r="3748" spans="1:5" x14ac:dyDescent="0.2">
      <c r="A3748" s="21">
        <v>40638</v>
      </c>
      <c r="B3748" s="41">
        <v>5</v>
      </c>
      <c r="C3748" s="3">
        <v>4</v>
      </c>
      <c r="D3748" s="41">
        <v>2011</v>
      </c>
      <c r="E3748">
        <v>7.34</v>
      </c>
    </row>
    <row r="3749" spans="1:5" x14ac:dyDescent="0.2">
      <c r="A3749" s="21">
        <v>40639</v>
      </c>
      <c r="B3749" s="41">
        <v>6</v>
      </c>
      <c r="C3749" s="3">
        <v>4</v>
      </c>
      <c r="D3749" s="41">
        <v>2011</v>
      </c>
      <c r="E3749">
        <v>6.97</v>
      </c>
    </row>
    <row r="3750" spans="1:5" x14ac:dyDescent="0.2">
      <c r="A3750" s="21">
        <v>40640</v>
      </c>
      <c r="B3750" s="41">
        <v>7</v>
      </c>
      <c r="C3750" s="3">
        <v>4</v>
      </c>
      <c r="D3750" s="41">
        <v>2011</v>
      </c>
      <c r="E3750">
        <v>6.95</v>
      </c>
    </row>
    <row r="3751" spans="1:5" x14ac:dyDescent="0.2">
      <c r="A3751" s="21">
        <v>40641</v>
      </c>
      <c r="B3751" s="41">
        <v>8</v>
      </c>
      <c r="C3751" s="3">
        <v>4</v>
      </c>
      <c r="D3751" s="41">
        <v>2011</v>
      </c>
      <c r="E3751">
        <v>7.31</v>
      </c>
    </row>
    <row r="3752" spans="1:5" x14ac:dyDescent="0.2">
      <c r="A3752" s="21">
        <v>40642</v>
      </c>
      <c r="B3752" s="41">
        <v>9</v>
      </c>
      <c r="C3752" s="3">
        <v>4</v>
      </c>
      <c r="D3752" s="41">
        <v>2011</v>
      </c>
      <c r="E3752">
        <v>7.09</v>
      </c>
    </row>
    <row r="3753" spans="1:5" x14ac:dyDescent="0.2">
      <c r="A3753" s="21">
        <v>40643</v>
      </c>
      <c r="B3753" s="41">
        <v>10</v>
      </c>
      <c r="C3753" s="3">
        <v>4</v>
      </c>
      <c r="D3753" s="41">
        <v>2011</v>
      </c>
      <c r="E3753">
        <v>7.03</v>
      </c>
    </row>
    <row r="3754" spans="1:5" x14ac:dyDescent="0.2">
      <c r="A3754" s="21">
        <v>40644</v>
      </c>
      <c r="B3754" s="41">
        <v>11</v>
      </c>
      <c r="C3754" s="3">
        <v>4</v>
      </c>
      <c r="D3754" s="41">
        <v>2011</v>
      </c>
      <c r="E3754">
        <v>6.46</v>
      </c>
    </row>
    <row r="3755" spans="1:5" x14ac:dyDescent="0.2">
      <c r="A3755" s="21">
        <v>40645</v>
      </c>
      <c r="B3755" s="41">
        <v>12</v>
      </c>
      <c r="C3755" s="3">
        <v>4</v>
      </c>
      <c r="D3755" s="41">
        <v>2011</v>
      </c>
      <c r="E3755">
        <v>8.1999999999999993</v>
      </c>
    </row>
    <row r="3756" spans="1:5" x14ac:dyDescent="0.2">
      <c r="A3756" s="21">
        <v>40646</v>
      </c>
      <c r="B3756" s="41">
        <v>13</v>
      </c>
      <c r="C3756" s="3">
        <v>4</v>
      </c>
      <c r="D3756" s="41">
        <v>2011</v>
      </c>
      <c r="E3756">
        <v>12.6</v>
      </c>
    </row>
    <row r="3757" spans="1:5" x14ac:dyDescent="0.2">
      <c r="A3757" s="21">
        <v>40647</v>
      </c>
      <c r="B3757" s="41">
        <v>14</v>
      </c>
      <c r="C3757" s="3">
        <v>4</v>
      </c>
      <c r="D3757" s="41">
        <v>2011</v>
      </c>
      <c r="E3757">
        <v>16.7</v>
      </c>
    </row>
    <row r="3758" spans="1:5" x14ac:dyDescent="0.2">
      <c r="A3758" s="21">
        <v>40648</v>
      </c>
      <c r="B3758" s="41">
        <v>15</v>
      </c>
      <c r="C3758" s="3">
        <v>4</v>
      </c>
      <c r="D3758" s="41">
        <v>2011</v>
      </c>
      <c r="E3758">
        <v>16.7</v>
      </c>
    </row>
    <row r="3759" spans="1:5" x14ac:dyDescent="0.2">
      <c r="A3759" s="21">
        <v>40649</v>
      </c>
      <c r="B3759" s="41">
        <v>16</v>
      </c>
      <c r="C3759" s="3">
        <v>4</v>
      </c>
      <c r="D3759" s="41">
        <v>2011</v>
      </c>
      <c r="E3759">
        <v>14.6</v>
      </c>
    </row>
    <row r="3760" spans="1:5" x14ac:dyDescent="0.2">
      <c r="A3760" s="21">
        <v>40650</v>
      </c>
      <c r="B3760" s="41">
        <v>17</v>
      </c>
      <c r="C3760" s="3">
        <v>4</v>
      </c>
      <c r="D3760" s="41">
        <v>2011</v>
      </c>
      <c r="E3760">
        <v>12.6</v>
      </c>
    </row>
    <row r="3761" spans="1:5" x14ac:dyDescent="0.2">
      <c r="A3761" s="21">
        <v>40651</v>
      </c>
      <c r="B3761" s="41">
        <v>18</v>
      </c>
      <c r="C3761" s="3">
        <v>4</v>
      </c>
      <c r="D3761" s="41">
        <v>2011</v>
      </c>
      <c r="E3761">
        <v>11</v>
      </c>
    </row>
    <row r="3762" spans="1:5" x14ac:dyDescent="0.2">
      <c r="A3762" s="21">
        <v>40652</v>
      </c>
      <c r="B3762" s="41">
        <v>19</v>
      </c>
      <c r="C3762" s="3">
        <v>4</v>
      </c>
      <c r="D3762" s="41">
        <v>2011</v>
      </c>
      <c r="E3762">
        <v>9.77</v>
      </c>
    </row>
    <row r="3763" spans="1:5" x14ac:dyDescent="0.2">
      <c r="A3763" s="21">
        <v>40653</v>
      </c>
      <c r="B3763" s="41">
        <v>20</v>
      </c>
      <c r="C3763" s="3">
        <v>4</v>
      </c>
      <c r="D3763" s="41">
        <v>2011</v>
      </c>
      <c r="E3763">
        <v>8.89</v>
      </c>
    </row>
    <row r="3764" spans="1:5" x14ac:dyDescent="0.2">
      <c r="A3764" s="21">
        <v>40654</v>
      </c>
      <c r="B3764" s="41">
        <v>21</v>
      </c>
      <c r="C3764" s="3">
        <v>4</v>
      </c>
      <c r="D3764" s="41">
        <v>2011</v>
      </c>
      <c r="E3764">
        <v>8.11</v>
      </c>
    </row>
    <row r="3765" spans="1:5" x14ac:dyDescent="0.2">
      <c r="A3765" s="21">
        <v>40655</v>
      </c>
      <c r="B3765" s="41">
        <v>22</v>
      </c>
      <c r="C3765" s="3">
        <v>4</v>
      </c>
      <c r="D3765" s="41">
        <v>2011</v>
      </c>
      <c r="E3765">
        <v>7.65</v>
      </c>
    </row>
    <row r="3766" spans="1:5" x14ac:dyDescent="0.2">
      <c r="A3766" s="21">
        <v>40656</v>
      </c>
      <c r="B3766" s="41">
        <v>23</v>
      </c>
      <c r="C3766" s="3">
        <v>4</v>
      </c>
      <c r="D3766" s="41">
        <v>2011</v>
      </c>
      <c r="E3766">
        <v>7.04</v>
      </c>
    </row>
    <row r="3767" spans="1:5" x14ac:dyDescent="0.2">
      <c r="A3767" s="21">
        <v>40657</v>
      </c>
      <c r="B3767" s="41">
        <v>24</v>
      </c>
      <c r="C3767" s="3">
        <v>4</v>
      </c>
      <c r="D3767" s="41">
        <v>2011</v>
      </c>
      <c r="E3767">
        <v>6.47</v>
      </c>
    </row>
    <row r="3768" spans="1:5" x14ac:dyDescent="0.2">
      <c r="A3768" s="21">
        <v>40658</v>
      </c>
      <c r="B3768" s="41">
        <v>25</v>
      </c>
      <c r="C3768" s="3">
        <v>4</v>
      </c>
      <c r="D3768" s="41">
        <v>2011</v>
      </c>
      <c r="E3768">
        <v>6.11</v>
      </c>
    </row>
    <row r="3769" spans="1:5" x14ac:dyDescent="0.2">
      <c r="A3769" s="21">
        <v>40659</v>
      </c>
      <c r="B3769" s="41">
        <v>26</v>
      </c>
      <c r="C3769" s="3">
        <v>4</v>
      </c>
      <c r="D3769" s="41">
        <v>2011</v>
      </c>
      <c r="E3769">
        <v>5.8</v>
      </c>
    </row>
    <row r="3770" spans="1:5" x14ac:dyDescent="0.2">
      <c r="A3770" s="21">
        <v>40660</v>
      </c>
      <c r="B3770" s="41">
        <v>27</v>
      </c>
      <c r="C3770" s="3">
        <v>4</v>
      </c>
      <c r="D3770" s="41">
        <v>2011</v>
      </c>
      <c r="E3770">
        <v>5.59</v>
      </c>
    </row>
    <row r="3771" spans="1:5" x14ac:dyDescent="0.2">
      <c r="A3771" s="21">
        <v>40661</v>
      </c>
      <c r="B3771" s="41">
        <v>28</v>
      </c>
      <c r="C3771" s="3">
        <v>4</v>
      </c>
      <c r="D3771" s="41">
        <v>2011</v>
      </c>
      <c r="E3771">
        <v>5.56</v>
      </c>
    </row>
    <row r="3772" spans="1:5" x14ac:dyDescent="0.2">
      <c r="A3772" s="21">
        <v>40662</v>
      </c>
      <c r="B3772" s="41">
        <v>29</v>
      </c>
      <c r="C3772" s="3">
        <v>4</v>
      </c>
      <c r="D3772" s="41">
        <v>2011</v>
      </c>
      <c r="E3772">
        <v>6</v>
      </c>
    </row>
    <row r="3773" spans="1:5" x14ac:dyDescent="0.2">
      <c r="A3773" s="21">
        <v>40663</v>
      </c>
      <c r="B3773" s="41">
        <v>30</v>
      </c>
      <c r="C3773" s="3">
        <v>4</v>
      </c>
      <c r="D3773" s="41">
        <v>2011</v>
      </c>
      <c r="E3773">
        <v>8.84</v>
      </c>
    </row>
    <row r="3774" spans="1:5" x14ac:dyDescent="0.2">
      <c r="A3774" s="21">
        <v>40664</v>
      </c>
      <c r="B3774" s="41">
        <v>1</v>
      </c>
      <c r="C3774" s="3">
        <v>5</v>
      </c>
      <c r="D3774" s="41">
        <v>2011</v>
      </c>
      <c r="E3774">
        <v>9.7200000000000006</v>
      </c>
    </row>
    <row r="3775" spans="1:5" x14ac:dyDescent="0.2">
      <c r="A3775" s="21">
        <v>40665</v>
      </c>
      <c r="B3775" s="41">
        <v>2</v>
      </c>
      <c r="C3775" s="3">
        <v>5</v>
      </c>
      <c r="D3775" s="41">
        <v>2011</v>
      </c>
      <c r="E3775">
        <v>10.9</v>
      </c>
    </row>
    <row r="3776" spans="1:5" x14ac:dyDescent="0.2">
      <c r="A3776" s="21">
        <v>40666</v>
      </c>
      <c r="B3776" s="41">
        <v>3</v>
      </c>
      <c r="C3776" s="3">
        <v>5</v>
      </c>
      <c r="D3776" s="41">
        <v>2011</v>
      </c>
      <c r="E3776">
        <v>10.9</v>
      </c>
    </row>
    <row r="3777" spans="1:5" x14ac:dyDescent="0.2">
      <c r="A3777" s="21">
        <v>40667</v>
      </c>
      <c r="B3777" s="41">
        <v>4</v>
      </c>
      <c r="C3777" s="3">
        <v>5</v>
      </c>
      <c r="D3777" s="41">
        <v>2011</v>
      </c>
      <c r="E3777">
        <v>10.4</v>
      </c>
    </row>
    <row r="3778" spans="1:5" x14ac:dyDescent="0.2">
      <c r="A3778" s="21">
        <v>40668</v>
      </c>
      <c r="B3778" s="41">
        <v>5</v>
      </c>
      <c r="C3778" s="3">
        <v>5</v>
      </c>
      <c r="D3778" s="41">
        <v>2011</v>
      </c>
      <c r="E3778">
        <v>9.61</v>
      </c>
    </row>
    <row r="3779" spans="1:5" x14ac:dyDescent="0.2">
      <c r="A3779" s="21">
        <v>40669</v>
      </c>
      <c r="B3779" s="41">
        <v>6</v>
      </c>
      <c r="C3779" s="3">
        <v>5</v>
      </c>
      <c r="D3779" s="41">
        <v>2011</v>
      </c>
      <c r="E3779">
        <v>8.8000000000000007</v>
      </c>
    </row>
    <row r="3780" spans="1:5" x14ac:dyDescent="0.2">
      <c r="A3780" s="21">
        <v>40670</v>
      </c>
      <c r="B3780" s="41">
        <v>7</v>
      </c>
      <c r="C3780" s="3">
        <v>5</v>
      </c>
      <c r="D3780" s="41">
        <v>2011</v>
      </c>
      <c r="E3780">
        <v>8.3800000000000008</v>
      </c>
    </row>
    <row r="3781" spans="1:5" x14ac:dyDescent="0.2">
      <c r="A3781" s="21">
        <v>40671</v>
      </c>
      <c r="B3781" s="41">
        <v>8</v>
      </c>
      <c r="C3781" s="3">
        <v>5</v>
      </c>
      <c r="D3781" s="41">
        <v>2011</v>
      </c>
      <c r="E3781">
        <v>8.0500000000000007</v>
      </c>
    </row>
    <row r="3782" spans="1:5" x14ac:dyDescent="0.2">
      <c r="A3782" s="21">
        <v>40672</v>
      </c>
      <c r="B3782" s="41">
        <v>9</v>
      </c>
      <c r="C3782" s="3">
        <v>5</v>
      </c>
      <c r="D3782" s="41">
        <v>2011</v>
      </c>
      <c r="E3782">
        <v>7.91</v>
      </c>
    </row>
    <row r="3783" spans="1:5" x14ac:dyDescent="0.2">
      <c r="A3783" s="21">
        <v>40673</v>
      </c>
      <c r="B3783" s="41">
        <v>10</v>
      </c>
      <c r="C3783" s="3">
        <v>5</v>
      </c>
      <c r="D3783" s="41">
        <v>2011</v>
      </c>
      <c r="E3783">
        <v>7.82</v>
      </c>
    </row>
    <row r="3784" spans="1:5" x14ac:dyDescent="0.2">
      <c r="A3784" s="21">
        <v>40674</v>
      </c>
      <c r="B3784" s="41">
        <v>11</v>
      </c>
      <c r="C3784" s="3">
        <v>5</v>
      </c>
      <c r="D3784" s="41">
        <v>2011</v>
      </c>
      <c r="E3784">
        <v>7.77</v>
      </c>
    </row>
    <row r="3785" spans="1:5" x14ac:dyDescent="0.2">
      <c r="A3785" s="21">
        <v>40675</v>
      </c>
      <c r="B3785" s="41">
        <v>12</v>
      </c>
      <c r="C3785" s="3">
        <v>5</v>
      </c>
      <c r="D3785" s="41">
        <v>2011</v>
      </c>
      <c r="E3785">
        <v>7.56</v>
      </c>
    </row>
    <row r="3786" spans="1:5" x14ac:dyDescent="0.2">
      <c r="A3786" s="21">
        <v>40676</v>
      </c>
      <c r="B3786" s="41">
        <v>13</v>
      </c>
      <c r="C3786" s="3">
        <v>5</v>
      </c>
      <c r="D3786" s="41">
        <v>2011</v>
      </c>
      <c r="E3786">
        <v>7.69</v>
      </c>
    </row>
    <row r="3787" spans="1:5" x14ac:dyDescent="0.2">
      <c r="A3787" s="21">
        <v>40677</v>
      </c>
      <c r="B3787" s="41">
        <v>14</v>
      </c>
      <c r="C3787" s="3">
        <v>5</v>
      </c>
      <c r="D3787" s="41">
        <v>2011</v>
      </c>
      <c r="E3787">
        <v>12.2</v>
      </c>
    </row>
    <row r="3788" spans="1:5" x14ac:dyDescent="0.2">
      <c r="A3788" s="21">
        <v>40678</v>
      </c>
      <c r="B3788" s="41">
        <v>15</v>
      </c>
      <c r="C3788" s="3">
        <v>5</v>
      </c>
      <c r="D3788" s="41">
        <v>2011</v>
      </c>
      <c r="E3788">
        <v>18.600000000000001</v>
      </c>
    </row>
    <row r="3789" spans="1:5" x14ac:dyDescent="0.2">
      <c r="A3789" s="21">
        <v>40679</v>
      </c>
      <c r="B3789" s="41">
        <v>16</v>
      </c>
      <c r="C3789" s="3">
        <v>5</v>
      </c>
      <c r="D3789" s="41">
        <v>2011</v>
      </c>
      <c r="E3789">
        <v>17.600000000000001</v>
      </c>
    </row>
    <row r="3790" spans="1:5" x14ac:dyDescent="0.2">
      <c r="A3790" s="21">
        <v>40680</v>
      </c>
      <c r="B3790" s="41">
        <v>17</v>
      </c>
      <c r="C3790" s="3">
        <v>5</v>
      </c>
      <c r="D3790" s="41">
        <v>2011</v>
      </c>
      <c r="E3790">
        <v>12</v>
      </c>
    </row>
    <row r="3791" spans="1:5" x14ac:dyDescent="0.2">
      <c r="A3791" s="21">
        <v>40681</v>
      </c>
      <c r="B3791" s="41">
        <v>18</v>
      </c>
      <c r="C3791" s="3">
        <v>5</v>
      </c>
      <c r="D3791" s="41">
        <v>2011</v>
      </c>
      <c r="E3791">
        <v>9.14</v>
      </c>
    </row>
    <row r="3792" spans="1:5" x14ac:dyDescent="0.2">
      <c r="A3792" s="21">
        <v>40682</v>
      </c>
      <c r="B3792" s="41">
        <v>19</v>
      </c>
      <c r="C3792" s="3">
        <v>5</v>
      </c>
      <c r="D3792" s="41">
        <v>2011</v>
      </c>
      <c r="E3792">
        <v>8.4</v>
      </c>
    </row>
    <row r="3793" spans="1:5" x14ac:dyDescent="0.2">
      <c r="A3793" s="21">
        <v>40683</v>
      </c>
      <c r="B3793" s="41">
        <v>20</v>
      </c>
      <c r="C3793" s="3">
        <v>5</v>
      </c>
      <c r="D3793" s="41">
        <v>2011</v>
      </c>
      <c r="E3793">
        <v>7.62</v>
      </c>
    </row>
    <row r="3794" spans="1:5" x14ac:dyDescent="0.2">
      <c r="A3794" s="21">
        <v>40684</v>
      </c>
      <c r="B3794" s="41">
        <v>21</v>
      </c>
      <c r="C3794" s="3">
        <v>5</v>
      </c>
      <c r="D3794" s="41">
        <v>2011</v>
      </c>
      <c r="E3794">
        <v>6.25</v>
      </c>
    </row>
    <row r="3795" spans="1:5" x14ac:dyDescent="0.2">
      <c r="A3795" s="21">
        <v>40685</v>
      </c>
      <c r="B3795" s="41">
        <v>22</v>
      </c>
      <c r="C3795" s="3">
        <v>5</v>
      </c>
      <c r="D3795" s="41">
        <v>2011</v>
      </c>
      <c r="E3795">
        <v>5.32</v>
      </c>
    </row>
    <row r="3796" spans="1:5" x14ac:dyDescent="0.2">
      <c r="A3796" s="21">
        <v>40686</v>
      </c>
      <c r="B3796" s="41">
        <v>23</v>
      </c>
      <c r="C3796" s="3">
        <v>5</v>
      </c>
      <c r="D3796" s="41">
        <v>2011</v>
      </c>
      <c r="E3796">
        <v>5.63</v>
      </c>
    </row>
    <row r="3797" spans="1:5" x14ac:dyDescent="0.2">
      <c r="A3797" s="21">
        <v>40687</v>
      </c>
      <c r="B3797" s="41">
        <v>24</v>
      </c>
      <c r="C3797" s="3">
        <v>5</v>
      </c>
      <c r="D3797" s="41">
        <v>2011</v>
      </c>
      <c r="E3797">
        <v>5.94</v>
      </c>
    </row>
    <row r="3798" spans="1:5" x14ac:dyDescent="0.2">
      <c r="A3798" s="21">
        <v>40688</v>
      </c>
      <c r="B3798" s="41">
        <v>25</v>
      </c>
      <c r="C3798" s="3">
        <v>5</v>
      </c>
      <c r="D3798" s="41">
        <v>2011</v>
      </c>
      <c r="E3798">
        <v>5.95</v>
      </c>
    </row>
    <row r="3799" spans="1:5" x14ac:dyDescent="0.2">
      <c r="A3799" s="21">
        <v>40689</v>
      </c>
      <c r="B3799" s="41">
        <v>26</v>
      </c>
      <c r="C3799" s="3">
        <v>5</v>
      </c>
      <c r="D3799" s="41">
        <v>2011</v>
      </c>
      <c r="E3799">
        <v>5.52</v>
      </c>
    </row>
    <row r="3800" spans="1:5" x14ac:dyDescent="0.2">
      <c r="A3800" s="21">
        <v>40690</v>
      </c>
      <c r="B3800" s="41">
        <v>27</v>
      </c>
      <c r="C3800" s="3">
        <v>5</v>
      </c>
      <c r="D3800" s="41">
        <v>2011</v>
      </c>
      <c r="E3800">
        <v>5.07</v>
      </c>
    </row>
    <row r="3801" spans="1:5" x14ac:dyDescent="0.2">
      <c r="A3801" s="21">
        <v>40691</v>
      </c>
      <c r="B3801" s="41">
        <v>28</v>
      </c>
      <c r="C3801" s="3">
        <v>5</v>
      </c>
      <c r="D3801" s="41">
        <v>2011</v>
      </c>
      <c r="E3801">
        <v>6.5</v>
      </c>
    </row>
    <row r="3802" spans="1:5" x14ac:dyDescent="0.2">
      <c r="A3802" s="21">
        <v>40692</v>
      </c>
      <c r="B3802" s="41">
        <v>29</v>
      </c>
      <c r="C3802" s="3">
        <v>5</v>
      </c>
      <c r="D3802" s="41">
        <v>2011</v>
      </c>
      <c r="E3802">
        <v>10.6</v>
      </c>
    </row>
    <row r="3803" spans="1:5" x14ac:dyDescent="0.2">
      <c r="A3803" s="21">
        <v>40693</v>
      </c>
      <c r="B3803" s="41">
        <v>30</v>
      </c>
      <c r="C3803" s="3">
        <v>5</v>
      </c>
      <c r="D3803" s="41">
        <v>2011</v>
      </c>
      <c r="E3803">
        <v>10.3</v>
      </c>
    </row>
    <row r="3804" spans="1:5" x14ac:dyDescent="0.2">
      <c r="A3804" s="21">
        <v>40694</v>
      </c>
      <c r="B3804" s="41">
        <v>31</v>
      </c>
      <c r="C3804" s="3">
        <v>5</v>
      </c>
      <c r="D3804" s="41">
        <v>2011</v>
      </c>
      <c r="E3804">
        <v>8.06</v>
      </c>
    </row>
    <row r="3805" spans="1:5" x14ac:dyDescent="0.2">
      <c r="A3805" s="21">
        <v>40695</v>
      </c>
      <c r="B3805" s="41">
        <v>1</v>
      </c>
      <c r="C3805" s="3">
        <v>6</v>
      </c>
      <c r="D3805" s="41">
        <v>2011</v>
      </c>
      <c r="E3805">
        <v>6.11</v>
      </c>
    </row>
    <row r="3806" spans="1:5" x14ac:dyDescent="0.2">
      <c r="A3806" s="21">
        <v>40696</v>
      </c>
      <c r="B3806" s="41">
        <v>2</v>
      </c>
      <c r="C3806" s="3">
        <v>6</v>
      </c>
      <c r="D3806" s="41">
        <v>2011</v>
      </c>
      <c r="E3806">
        <v>5.09</v>
      </c>
    </row>
    <row r="3807" spans="1:5" x14ac:dyDescent="0.2">
      <c r="A3807" s="21">
        <v>40697</v>
      </c>
      <c r="B3807" s="41">
        <v>3</v>
      </c>
      <c r="C3807" s="3">
        <v>6</v>
      </c>
      <c r="D3807" s="41">
        <v>2011</v>
      </c>
      <c r="E3807">
        <v>4.4800000000000004</v>
      </c>
    </row>
    <row r="3808" spans="1:5" x14ac:dyDescent="0.2">
      <c r="A3808" s="21">
        <v>40698</v>
      </c>
      <c r="B3808" s="41">
        <v>4</v>
      </c>
      <c r="C3808" s="3">
        <v>6</v>
      </c>
      <c r="D3808" s="41">
        <v>2011</v>
      </c>
      <c r="E3808">
        <v>4.2</v>
      </c>
    </row>
    <row r="3809" spans="1:5" x14ac:dyDescent="0.2">
      <c r="A3809" s="21">
        <v>40699</v>
      </c>
      <c r="B3809" s="41">
        <v>5</v>
      </c>
      <c r="C3809" s="3">
        <v>6</v>
      </c>
      <c r="D3809" s="41">
        <v>2011</v>
      </c>
      <c r="E3809">
        <v>4</v>
      </c>
    </row>
    <row r="3810" spans="1:5" x14ac:dyDescent="0.2">
      <c r="A3810" s="21">
        <v>40700</v>
      </c>
      <c r="B3810" s="41">
        <v>6</v>
      </c>
      <c r="C3810" s="3">
        <v>6</v>
      </c>
      <c r="D3810" s="41">
        <v>2011</v>
      </c>
      <c r="E3810">
        <v>5.54</v>
      </c>
    </row>
    <row r="3811" spans="1:5" x14ac:dyDescent="0.2">
      <c r="A3811" s="21">
        <v>40701</v>
      </c>
      <c r="B3811" s="41">
        <v>7</v>
      </c>
      <c r="C3811" s="3">
        <v>6</v>
      </c>
      <c r="D3811" s="41">
        <v>2011</v>
      </c>
      <c r="E3811">
        <v>8.41</v>
      </c>
    </row>
    <row r="3812" spans="1:5" x14ac:dyDescent="0.2">
      <c r="A3812" s="21">
        <v>40702</v>
      </c>
      <c r="B3812" s="41">
        <v>8</v>
      </c>
      <c r="C3812" s="3">
        <v>6</v>
      </c>
      <c r="D3812" s="41">
        <v>2011</v>
      </c>
      <c r="E3812">
        <v>8.31</v>
      </c>
    </row>
    <row r="3813" spans="1:5" x14ac:dyDescent="0.2">
      <c r="A3813" s="21">
        <v>40703</v>
      </c>
      <c r="B3813" s="41">
        <v>9</v>
      </c>
      <c r="C3813" s="3">
        <v>6</v>
      </c>
      <c r="D3813" s="41">
        <v>2011</v>
      </c>
      <c r="E3813">
        <v>6.88</v>
      </c>
    </row>
    <row r="3814" spans="1:5" x14ac:dyDescent="0.2">
      <c r="A3814" s="21">
        <v>40704</v>
      </c>
      <c r="B3814" s="41">
        <v>10</v>
      </c>
      <c r="C3814" s="3">
        <v>6</v>
      </c>
      <c r="D3814" s="41">
        <v>2011</v>
      </c>
      <c r="E3814">
        <v>5.54</v>
      </c>
    </row>
    <row r="3815" spans="1:5" x14ac:dyDescent="0.2">
      <c r="A3815" s="21">
        <v>40705</v>
      </c>
      <c r="B3815" s="41">
        <v>11</v>
      </c>
      <c r="C3815" s="3">
        <v>6</v>
      </c>
      <c r="D3815" s="41">
        <v>2011</v>
      </c>
      <c r="E3815">
        <v>4.62</v>
      </c>
    </row>
    <row r="3816" spans="1:5" x14ac:dyDescent="0.2">
      <c r="A3816" s="21">
        <v>40706</v>
      </c>
      <c r="B3816" s="41">
        <v>12</v>
      </c>
      <c r="C3816" s="3">
        <v>6</v>
      </c>
      <c r="D3816" s="41">
        <v>2011</v>
      </c>
      <c r="E3816">
        <v>3.91</v>
      </c>
    </row>
    <row r="3817" spans="1:5" x14ac:dyDescent="0.2">
      <c r="A3817" s="21">
        <v>40707</v>
      </c>
      <c r="B3817" s="41">
        <v>13</v>
      </c>
      <c r="C3817" s="3">
        <v>6</v>
      </c>
      <c r="D3817" s="41">
        <v>2011</v>
      </c>
      <c r="E3817">
        <v>3.5</v>
      </c>
    </row>
    <row r="3818" spans="1:5" x14ac:dyDescent="0.2">
      <c r="A3818" s="21">
        <v>40708</v>
      </c>
      <c r="B3818" s="41">
        <v>14</v>
      </c>
      <c r="C3818" s="3">
        <v>6</v>
      </c>
      <c r="D3818" s="41">
        <v>2011</v>
      </c>
      <c r="E3818">
        <v>3.23</v>
      </c>
    </row>
    <row r="3819" spans="1:5" x14ac:dyDescent="0.2">
      <c r="A3819" s="21">
        <v>40709</v>
      </c>
      <c r="B3819" s="41">
        <v>15</v>
      </c>
      <c r="C3819" s="3">
        <v>6</v>
      </c>
      <c r="D3819" s="41">
        <v>2011</v>
      </c>
      <c r="E3819">
        <v>3.06</v>
      </c>
    </row>
    <row r="3820" spans="1:5" x14ac:dyDescent="0.2">
      <c r="A3820" s="21">
        <v>40710</v>
      </c>
      <c r="B3820" s="41">
        <v>16</v>
      </c>
      <c r="C3820" s="3">
        <v>6</v>
      </c>
      <c r="D3820" s="41">
        <v>2011</v>
      </c>
      <c r="E3820">
        <v>2.9</v>
      </c>
    </row>
    <row r="3821" spans="1:5" x14ac:dyDescent="0.2">
      <c r="A3821" s="21">
        <v>40711</v>
      </c>
      <c r="B3821" s="41">
        <v>17</v>
      </c>
      <c r="C3821" s="3">
        <v>6</v>
      </c>
      <c r="D3821" s="41">
        <v>2011</v>
      </c>
      <c r="E3821">
        <v>2.9</v>
      </c>
    </row>
    <row r="3822" spans="1:5" x14ac:dyDescent="0.2">
      <c r="A3822" s="21">
        <v>40712</v>
      </c>
      <c r="B3822" s="41">
        <v>18</v>
      </c>
      <c r="C3822" s="3">
        <v>6</v>
      </c>
      <c r="D3822" s="41">
        <v>2011</v>
      </c>
      <c r="E3822">
        <v>2.8</v>
      </c>
    </row>
    <row r="3823" spans="1:5" x14ac:dyDescent="0.2">
      <c r="A3823" s="21">
        <v>40713</v>
      </c>
      <c r="B3823" s="41">
        <v>19</v>
      </c>
      <c r="C3823" s="3">
        <v>6</v>
      </c>
      <c r="D3823" s="41">
        <v>2011</v>
      </c>
      <c r="E3823">
        <v>2.7</v>
      </c>
    </row>
    <row r="3824" spans="1:5" x14ac:dyDescent="0.2">
      <c r="A3824" s="21">
        <v>40714</v>
      </c>
      <c r="B3824" s="41">
        <v>20</v>
      </c>
      <c r="C3824" s="3">
        <v>6</v>
      </c>
      <c r="D3824" s="41">
        <v>2011</v>
      </c>
      <c r="E3824">
        <v>2.59</v>
      </c>
    </row>
    <row r="3825" spans="1:5" x14ac:dyDescent="0.2">
      <c r="A3825" s="21">
        <v>40715</v>
      </c>
      <c r="B3825" s="41">
        <v>21</v>
      </c>
      <c r="C3825" s="3">
        <v>6</v>
      </c>
      <c r="D3825" s="41">
        <v>2011</v>
      </c>
      <c r="E3825">
        <v>2.74</v>
      </c>
    </row>
    <row r="3826" spans="1:5" x14ac:dyDescent="0.2">
      <c r="A3826" s="21">
        <v>40716</v>
      </c>
      <c r="B3826" s="41">
        <v>22</v>
      </c>
      <c r="C3826" s="3">
        <v>6</v>
      </c>
      <c r="D3826" s="41">
        <v>2011</v>
      </c>
      <c r="E3826">
        <v>2.86</v>
      </c>
    </row>
    <row r="3827" spans="1:5" x14ac:dyDescent="0.2">
      <c r="A3827" s="21">
        <v>40717</v>
      </c>
      <c r="B3827" s="41">
        <v>23</v>
      </c>
      <c r="C3827" s="3">
        <v>6</v>
      </c>
      <c r="D3827" s="41">
        <v>2011</v>
      </c>
      <c r="E3827">
        <v>2.65</v>
      </c>
    </row>
    <row r="3828" spans="1:5" x14ac:dyDescent="0.2">
      <c r="A3828" s="21">
        <v>40718</v>
      </c>
      <c r="B3828" s="41">
        <v>24</v>
      </c>
      <c r="C3828" s="3">
        <v>6</v>
      </c>
      <c r="D3828" s="41">
        <v>2011</v>
      </c>
      <c r="E3828">
        <v>3.76</v>
      </c>
    </row>
    <row r="3829" spans="1:5" x14ac:dyDescent="0.2">
      <c r="A3829" s="21">
        <v>40719</v>
      </c>
      <c r="B3829" s="41">
        <v>25</v>
      </c>
      <c r="C3829" s="3">
        <v>6</v>
      </c>
      <c r="D3829" s="41">
        <v>2011</v>
      </c>
      <c r="E3829">
        <v>7.54</v>
      </c>
    </row>
    <row r="3830" spans="1:5" x14ac:dyDescent="0.2">
      <c r="A3830" s="21">
        <v>40720</v>
      </c>
      <c r="B3830" s="41">
        <v>26</v>
      </c>
      <c r="C3830" s="3">
        <v>6</v>
      </c>
      <c r="D3830" s="41">
        <v>2011</v>
      </c>
      <c r="E3830">
        <v>6.86</v>
      </c>
    </row>
    <row r="3831" spans="1:5" x14ac:dyDescent="0.2">
      <c r="A3831" s="21">
        <v>40721</v>
      </c>
      <c r="B3831" s="41">
        <v>27</v>
      </c>
      <c r="C3831" s="3">
        <v>6</v>
      </c>
      <c r="D3831" s="41">
        <v>2011</v>
      </c>
      <c r="E3831">
        <v>6.69</v>
      </c>
    </row>
    <row r="3832" spans="1:5" x14ac:dyDescent="0.2">
      <c r="A3832" s="21">
        <v>40722</v>
      </c>
      <c r="B3832" s="41">
        <v>28</v>
      </c>
      <c r="C3832" s="3">
        <v>6</v>
      </c>
      <c r="D3832" s="41">
        <v>2011</v>
      </c>
      <c r="E3832">
        <v>6.4</v>
      </c>
    </row>
    <row r="3833" spans="1:5" x14ac:dyDescent="0.2">
      <c r="A3833" s="21">
        <v>40723</v>
      </c>
      <c r="B3833" s="41">
        <v>29</v>
      </c>
      <c r="C3833" s="3">
        <v>6</v>
      </c>
      <c r="D3833" s="41">
        <v>2011</v>
      </c>
      <c r="E3833">
        <v>2.4900000000000002</v>
      </c>
    </row>
    <row r="3834" spans="1:5" x14ac:dyDescent="0.2">
      <c r="A3834" s="21">
        <v>40724</v>
      </c>
      <c r="B3834" s="41">
        <v>30</v>
      </c>
      <c r="C3834" s="3">
        <v>6</v>
      </c>
      <c r="D3834" s="41">
        <v>2011</v>
      </c>
      <c r="E3834">
        <v>2.21</v>
      </c>
    </row>
    <row r="3835" spans="1:5" x14ac:dyDescent="0.2">
      <c r="A3835" s="21">
        <v>40725</v>
      </c>
      <c r="B3835" s="41">
        <v>1</v>
      </c>
      <c r="C3835" s="3">
        <v>7</v>
      </c>
      <c r="D3835" s="41">
        <v>2011</v>
      </c>
      <c r="E3835">
        <v>2.1</v>
      </c>
    </row>
    <row r="3836" spans="1:5" x14ac:dyDescent="0.2">
      <c r="A3836" s="21">
        <v>40726</v>
      </c>
      <c r="B3836" s="41">
        <v>2</v>
      </c>
      <c r="C3836" s="3">
        <v>7</v>
      </c>
      <c r="D3836" s="41">
        <v>2011</v>
      </c>
      <c r="E3836">
        <v>2.04</v>
      </c>
    </row>
    <row r="3837" spans="1:5" x14ac:dyDescent="0.2">
      <c r="A3837" s="21">
        <v>40727</v>
      </c>
      <c r="B3837" s="41">
        <v>3</v>
      </c>
      <c r="C3837" s="3">
        <v>7</v>
      </c>
      <c r="D3837" s="41">
        <v>2011</v>
      </c>
      <c r="E3837">
        <v>2.02</v>
      </c>
    </row>
    <row r="3838" spans="1:5" x14ac:dyDescent="0.2">
      <c r="A3838" s="21">
        <v>40728</v>
      </c>
      <c r="B3838" s="41">
        <v>4</v>
      </c>
      <c r="C3838" s="3">
        <v>7</v>
      </c>
      <c r="D3838" s="41">
        <v>2011</v>
      </c>
      <c r="E3838">
        <v>1.99</v>
      </c>
    </row>
    <row r="3839" spans="1:5" x14ac:dyDescent="0.2">
      <c r="A3839" s="21">
        <v>40729</v>
      </c>
      <c r="B3839" s="41">
        <v>5</v>
      </c>
      <c r="C3839" s="3">
        <v>7</v>
      </c>
      <c r="D3839" s="41">
        <v>2011</v>
      </c>
      <c r="E3839">
        <v>2.12</v>
      </c>
    </row>
    <row r="3840" spans="1:5" x14ac:dyDescent="0.2">
      <c r="A3840" s="21">
        <v>40730</v>
      </c>
      <c r="B3840" s="41">
        <v>6</v>
      </c>
      <c r="C3840" s="3">
        <v>7</v>
      </c>
      <c r="D3840" s="41">
        <v>2011</v>
      </c>
      <c r="E3840">
        <v>2.0499999999999998</v>
      </c>
    </row>
    <row r="3841" spans="1:5" x14ac:dyDescent="0.2">
      <c r="A3841" s="21">
        <v>40731</v>
      </c>
      <c r="B3841" s="41">
        <v>7</v>
      </c>
      <c r="C3841" s="3">
        <v>7</v>
      </c>
      <c r="D3841" s="41">
        <v>2011</v>
      </c>
      <c r="E3841">
        <v>2.15</v>
      </c>
    </row>
    <row r="3842" spans="1:5" x14ac:dyDescent="0.2">
      <c r="A3842" s="21">
        <v>40732</v>
      </c>
      <c r="B3842" s="41">
        <v>8</v>
      </c>
      <c r="C3842" s="3">
        <v>7</v>
      </c>
      <c r="D3842" s="41">
        <v>2011</v>
      </c>
      <c r="E3842">
        <v>3.05</v>
      </c>
    </row>
    <row r="3843" spans="1:5" x14ac:dyDescent="0.2">
      <c r="A3843" s="21">
        <v>40733</v>
      </c>
      <c r="B3843" s="41">
        <v>9</v>
      </c>
      <c r="C3843" s="3">
        <v>7</v>
      </c>
      <c r="D3843" s="41">
        <v>2011</v>
      </c>
      <c r="E3843">
        <v>2.94</v>
      </c>
    </row>
    <row r="3844" spans="1:5" x14ac:dyDescent="0.2">
      <c r="A3844" s="21">
        <v>40734</v>
      </c>
      <c r="B3844" s="41">
        <v>10</v>
      </c>
      <c r="C3844" s="3">
        <v>7</v>
      </c>
      <c r="D3844" s="41">
        <v>2011</v>
      </c>
      <c r="E3844">
        <v>2.97</v>
      </c>
    </row>
    <row r="3845" spans="1:5" x14ac:dyDescent="0.2">
      <c r="A3845" s="21">
        <v>40735</v>
      </c>
      <c r="B3845" s="41">
        <v>11</v>
      </c>
      <c r="C3845" s="3">
        <v>7</v>
      </c>
      <c r="D3845" s="41">
        <v>2011</v>
      </c>
      <c r="E3845">
        <v>2.65</v>
      </c>
    </row>
    <row r="3846" spans="1:5" x14ac:dyDescent="0.2">
      <c r="A3846" s="21">
        <v>40736</v>
      </c>
      <c r="B3846" s="41">
        <v>12</v>
      </c>
      <c r="C3846" s="3">
        <v>7</v>
      </c>
      <c r="D3846" s="41">
        <v>2011</v>
      </c>
      <c r="E3846">
        <v>2.4500000000000002</v>
      </c>
    </row>
    <row r="3847" spans="1:5" x14ac:dyDescent="0.2">
      <c r="A3847" s="21">
        <v>40737</v>
      </c>
      <c r="B3847" s="41">
        <v>13</v>
      </c>
      <c r="C3847" s="3">
        <v>7</v>
      </c>
      <c r="D3847" s="41">
        <v>2011</v>
      </c>
      <c r="E3847">
        <v>2.67</v>
      </c>
    </row>
    <row r="3848" spans="1:5" x14ac:dyDescent="0.2">
      <c r="A3848" s="21">
        <v>40738</v>
      </c>
      <c r="B3848" s="41">
        <v>14</v>
      </c>
      <c r="C3848" s="3">
        <v>7</v>
      </c>
      <c r="D3848" s="41">
        <v>2011</v>
      </c>
      <c r="E3848">
        <v>2.79</v>
      </c>
    </row>
    <row r="3849" spans="1:5" x14ac:dyDescent="0.2">
      <c r="A3849" s="21">
        <v>40739</v>
      </c>
      <c r="B3849" s="41">
        <v>15</v>
      </c>
      <c r="C3849" s="3">
        <v>7</v>
      </c>
      <c r="D3849" s="41">
        <v>2011</v>
      </c>
      <c r="E3849">
        <v>2.52</v>
      </c>
    </row>
    <row r="3850" spans="1:5" x14ac:dyDescent="0.2">
      <c r="A3850" s="21">
        <v>40740</v>
      </c>
      <c r="B3850" s="41">
        <v>16</v>
      </c>
      <c r="C3850" s="3">
        <v>7</v>
      </c>
      <c r="D3850" s="41">
        <v>2011</v>
      </c>
      <c r="E3850">
        <v>1.96</v>
      </c>
    </row>
    <row r="3851" spans="1:5" x14ac:dyDescent="0.2">
      <c r="A3851" s="21">
        <v>40741</v>
      </c>
      <c r="B3851" s="41">
        <v>17</v>
      </c>
      <c r="C3851" s="3">
        <v>7</v>
      </c>
      <c r="D3851" s="41">
        <v>2011</v>
      </c>
      <c r="E3851">
        <v>1.8</v>
      </c>
    </row>
    <row r="3852" spans="1:5" x14ac:dyDescent="0.2">
      <c r="A3852" s="21">
        <v>40742</v>
      </c>
      <c r="B3852" s="41">
        <v>18</v>
      </c>
      <c r="C3852" s="3">
        <v>7</v>
      </c>
      <c r="D3852" s="41">
        <v>2011</v>
      </c>
      <c r="E3852">
        <v>2.56</v>
      </c>
    </row>
    <row r="3853" spans="1:5" x14ac:dyDescent="0.2">
      <c r="A3853" s="21">
        <v>40743</v>
      </c>
      <c r="B3853" s="41">
        <v>19</v>
      </c>
      <c r="C3853" s="3">
        <v>7</v>
      </c>
      <c r="D3853" s="41">
        <v>2011</v>
      </c>
      <c r="E3853">
        <v>21.6</v>
      </c>
    </row>
    <row r="3854" spans="1:5" x14ac:dyDescent="0.2">
      <c r="A3854" s="21">
        <v>40744</v>
      </c>
      <c r="B3854" s="41">
        <v>20</v>
      </c>
      <c r="C3854" s="3">
        <v>7</v>
      </c>
      <c r="D3854" s="41">
        <v>2011</v>
      </c>
      <c r="E3854">
        <v>121</v>
      </c>
    </row>
    <row r="3855" spans="1:5" x14ac:dyDescent="0.2">
      <c r="A3855" s="21">
        <v>40745</v>
      </c>
      <c r="B3855" s="41">
        <v>21</v>
      </c>
      <c r="C3855" s="3">
        <v>7</v>
      </c>
      <c r="D3855" s="41">
        <v>2011</v>
      </c>
      <c r="E3855"/>
    </row>
    <row r="3856" spans="1:5" x14ac:dyDescent="0.2">
      <c r="A3856" s="21">
        <v>40746</v>
      </c>
      <c r="B3856" s="41">
        <v>22</v>
      </c>
      <c r="C3856" s="3">
        <v>7</v>
      </c>
      <c r="D3856" s="41">
        <v>2011</v>
      </c>
      <c r="E3856"/>
    </row>
    <row r="3857" spans="1:5" x14ac:dyDescent="0.2">
      <c r="A3857" s="21">
        <v>40747</v>
      </c>
      <c r="B3857" s="41">
        <v>23</v>
      </c>
      <c r="C3857" s="3">
        <v>7</v>
      </c>
      <c r="D3857" s="41">
        <v>2011</v>
      </c>
      <c r="E3857"/>
    </row>
    <row r="3858" spans="1:5" x14ac:dyDescent="0.2">
      <c r="A3858" s="21">
        <v>40748</v>
      </c>
      <c r="B3858" s="41">
        <v>24</v>
      </c>
      <c r="C3858" s="3">
        <v>7</v>
      </c>
      <c r="D3858" s="41">
        <v>2011</v>
      </c>
      <c r="E3858">
        <v>234</v>
      </c>
    </row>
    <row r="3859" spans="1:5" x14ac:dyDescent="0.2">
      <c r="A3859" s="21">
        <v>40749</v>
      </c>
      <c r="B3859" s="41">
        <v>25</v>
      </c>
      <c r="C3859" s="3">
        <v>7</v>
      </c>
      <c r="D3859" s="41">
        <v>2011</v>
      </c>
      <c r="E3859">
        <v>204</v>
      </c>
    </row>
    <row r="3860" spans="1:5" x14ac:dyDescent="0.2">
      <c r="A3860" s="21">
        <v>40750</v>
      </c>
      <c r="B3860" s="41">
        <v>26</v>
      </c>
      <c r="C3860" s="3">
        <v>7</v>
      </c>
      <c r="D3860" s="41">
        <v>2011</v>
      </c>
      <c r="E3860">
        <v>147</v>
      </c>
    </row>
    <row r="3861" spans="1:5" x14ac:dyDescent="0.2">
      <c r="A3861" s="21">
        <v>40751</v>
      </c>
      <c r="B3861" s="41">
        <v>27</v>
      </c>
      <c r="C3861" s="3">
        <v>7</v>
      </c>
      <c r="D3861" s="41">
        <v>2011</v>
      </c>
      <c r="E3861">
        <v>134</v>
      </c>
    </row>
    <row r="3862" spans="1:5" x14ac:dyDescent="0.2">
      <c r="A3862" s="21">
        <v>40752</v>
      </c>
      <c r="B3862" s="41">
        <v>28</v>
      </c>
      <c r="C3862" s="3">
        <v>7</v>
      </c>
      <c r="D3862" s="41">
        <v>2011</v>
      </c>
      <c r="E3862">
        <v>98.9</v>
      </c>
    </row>
    <row r="3863" spans="1:5" x14ac:dyDescent="0.2">
      <c r="A3863" s="21">
        <v>40753</v>
      </c>
      <c r="B3863" s="41">
        <v>29</v>
      </c>
      <c r="C3863" s="3">
        <v>7</v>
      </c>
      <c r="D3863" s="41">
        <v>2011</v>
      </c>
      <c r="E3863">
        <v>72.099999999999994</v>
      </c>
    </row>
    <row r="3864" spans="1:5" x14ac:dyDescent="0.2">
      <c r="A3864" s="21">
        <v>40754</v>
      </c>
      <c r="B3864" s="41">
        <v>30</v>
      </c>
      <c r="C3864" s="3">
        <v>7</v>
      </c>
      <c r="D3864" s="41">
        <v>2011</v>
      </c>
      <c r="E3864">
        <v>45.1</v>
      </c>
    </row>
    <row r="3865" spans="1:5" x14ac:dyDescent="0.2">
      <c r="A3865" s="21">
        <v>40755</v>
      </c>
      <c r="B3865" s="41">
        <v>31</v>
      </c>
      <c r="C3865" s="3">
        <v>7</v>
      </c>
      <c r="D3865" s="41">
        <v>2011</v>
      </c>
      <c r="E3865">
        <v>19.2</v>
      </c>
    </row>
    <row r="3866" spans="1:5" x14ac:dyDescent="0.2">
      <c r="A3866" s="21">
        <v>40756</v>
      </c>
      <c r="B3866" s="41">
        <v>1</v>
      </c>
      <c r="C3866" s="3">
        <v>8</v>
      </c>
      <c r="D3866" s="41">
        <v>2011</v>
      </c>
      <c r="E3866">
        <v>4.26</v>
      </c>
    </row>
    <row r="3867" spans="1:5" x14ac:dyDescent="0.2">
      <c r="A3867" s="21">
        <v>40757</v>
      </c>
      <c r="B3867" s="41">
        <v>2</v>
      </c>
      <c r="C3867" s="3">
        <v>8</v>
      </c>
      <c r="D3867" s="41">
        <v>2011</v>
      </c>
      <c r="E3867">
        <v>3.94</v>
      </c>
    </row>
    <row r="3868" spans="1:5" x14ac:dyDescent="0.2">
      <c r="A3868" s="21">
        <v>40758</v>
      </c>
      <c r="B3868" s="41">
        <v>3</v>
      </c>
      <c r="C3868" s="3">
        <v>8</v>
      </c>
      <c r="D3868" s="41">
        <v>2011</v>
      </c>
      <c r="E3868">
        <v>3.79</v>
      </c>
    </row>
    <row r="3869" spans="1:5" x14ac:dyDescent="0.2">
      <c r="A3869" s="21">
        <v>40759</v>
      </c>
      <c r="B3869" s="41">
        <v>4</v>
      </c>
      <c r="C3869" s="3">
        <v>8</v>
      </c>
      <c r="D3869" s="41">
        <v>2011</v>
      </c>
      <c r="E3869">
        <v>3.56</v>
      </c>
    </row>
    <row r="3870" spans="1:5" x14ac:dyDescent="0.2">
      <c r="A3870" s="21">
        <v>40760</v>
      </c>
      <c r="B3870" s="41">
        <v>5</v>
      </c>
      <c r="C3870" s="3">
        <v>8</v>
      </c>
      <c r="D3870" s="41">
        <v>2011</v>
      </c>
      <c r="E3870">
        <v>3.27</v>
      </c>
    </row>
    <row r="3871" spans="1:5" x14ac:dyDescent="0.2">
      <c r="A3871" s="21">
        <v>40761</v>
      </c>
      <c r="B3871" s="41">
        <v>6</v>
      </c>
      <c r="C3871" s="3">
        <v>8</v>
      </c>
      <c r="D3871" s="41">
        <v>2011</v>
      </c>
      <c r="E3871">
        <v>3.31</v>
      </c>
    </row>
    <row r="3872" spans="1:5" x14ac:dyDescent="0.2">
      <c r="A3872" s="21">
        <v>40762</v>
      </c>
      <c r="B3872" s="41">
        <v>7</v>
      </c>
      <c r="C3872" s="3">
        <v>8</v>
      </c>
      <c r="D3872" s="41">
        <v>2011</v>
      </c>
      <c r="E3872">
        <v>3.78</v>
      </c>
    </row>
    <row r="3873" spans="1:5" x14ac:dyDescent="0.2">
      <c r="A3873" s="21">
        <v>40763</v>
      </c>
      <c r="B3873" s="41">
        <v>8</v>
      </c>
      <c r="C3873" s="3">
        <v>8</v>
      </c>
      <c r="D3873" s="41">
        <v>2011</v>
      </c>
      <c r="E3873">
        <v>4.63</v>
      </c>
    </row>
    <row r="3874" spans="1:5" x14ac:dyDescent="0.2">
      <c r="A3874" s="21">
        <v>40764</v>
      </c>
      <c r="B3874" s="41">
        <v>9</v>
      </c>
      <c r="C3874" s="3">
        <v>8</v>
      </c>
      <c r="D3874" s="41">
        <v>2011</v>
      </c>
      <c r="E3874">
        <v>5.0999999999999996</v>
      </c>
    </row>
    <row r="3875" spans="1:5" x14ac:dyDescent="0.2">
      <c r="A3875" s="21">
        <v>40765</v>
      </c>
      <c r="B3875" s="41">
        <v>10</v>
      </c>
      <c r="C3875" s="3">
        <v>8</v>
      </c>
      <c r="D3875" s="41">
        <v>2011</v>
      </c>
      <c r="E3875"/>
    </row>
    <row r="3876" spans="1:5" x14ac:dyDescent="0.2">
      <c r="A3876" s="21">
        <v>40766</v>
      </c>
      <c r="B3876" s="41">
        <v>11</v>
      </c>
      <c r="C3876" s="3">
        <v>8</v>
      </c>
      <c r="D3876" s="41">
        <v>2011</v>
      </c>
      <c r="E3876"/>
    </row>
    <row r="3877" spans="1:5" x14ac:dyDescent="0.2">
      <c r="A3877" s="21">
        <v>40767</v>
      </c>
      <c r="B3877" s="41">
        <v>12</v>
      </c>
      <c r="C3877" s="3">
        <v>8</v>
      </c>
      <c r="D3877" s="41">
        <v>2011</v>
      </c>
      <c r="E3877"/>
    </row>
    <row r="3878" spans="1:5" x14ac:dyDescent="0.2">
      <c r="A3878" s="21">
        <v>40768</v>
      </c>
      <c r="B3878" s="41">
        <v>13</v>
      </c>
      <c r="C3878" s="3">
        <v>8</v>
      </c>
      <c r="D3878" s="41">
        <v>2011</v>
      </c>
      <c r="E3878"/>
    </row>
    <row r="3879" spans="1:5" x14ac:dyDescent="0.2">
      <c r="A3879" s="21">
        <v>40769</v>
      </c>
      <c r="B3879" s="41">
        <v>14</v>
      </c>
      <c r="C3879" s="3">
        <v>8</v>
      </c>
      <c r="D3879" s="41">
        <v>2011</v>
      </c>
      <c r="E3879"/>
    </row>
    <row r="3880" spans="1:5" x14ac:dyDescent="0.2">
      <c r="A3880" s="21">
        <v>40770</v>
      </c>
      <c r="B3880" s="41">
        <v>15</v>
      </c>
      <c r="C3880" s="3">
        <v>8</v>
      </c>
      <c r="D3880" s="41">
        <v>2011</v>
      </c>
      <c r="E3880"/>
    </row>
    <row r="3881" spans="1:5" x14ac:dyDescent="0.2">
      <c r="A3881" s="21">
        <v>40771</v>
      </c>
      <c r="B3881" s="41">
        <v>16</v>
      </c>
      <c r="C3881" s="3">
        <v>8</v>
      </c>
      <c r="D3881" s="41">
        <v>2011</v>
      </c>
      <c r="E3881"/>
    </row>
    <row r="3882" spans="1:5" x14ac:dyDescent="0.2">
      <c r="A3882" s="21">
        <v>40772</v>
      </c>
      <c r="B3882" s="41">
        <v>17</v>
      </c>
      <c r="C3882" s="3">
        <v>8</v>
      </c>
      <c r="D3882" s="41">
        <v>2011</v>
      </c>
      <c r="E3882"/>
    </row>
    <row r="3883" spans="1:5" x14ac:dyDescent="0.2">
      <c r="A3883" s="21">
        <v>40773</v>
      </c>
      <c r="B3883" s="41">
        <v>18</v>
      </c>
      <c r="C3883" s="3">
        <v>8</v>
      </c>
      <c r="D3883" s="41">
        <v>2011</v>
      </c>
      <c r="E3883"/>
    </row>
    <row r="3884" spans="1:5" x14ac:dyDescent="0.2">
      <c r="A3884" s="21">
        <v>40774</v>
      </c>
      <c r="B3884" s="41">
        <v>19</v>
      </c>
      <c r="C3884" s="3">
        <v>8</v>
      </c>
      <c r="D3884" s="41">
        <v>2011</v>
      </c>
      <c r="E3884"/>
    </row>
    <row r="3885" spans="1:5" x14ac:dyDescent="0.2">
      <c r="A3885" s="21">
        <v>40775</v>
      </c>
      <c r="B3885" s="41">
        <v>20</v>
      </c>
      <c r="C3885" s="3">
        <v>8</v>
      </c>
      <c r="D3885" s="41">
        <v>2011</v>
      </c>
      <c r="E3885"/>
    </row>
    <row r="3886" spans="1:5" x14ac:dyDescent="0.2">
      <c r="A3886" s="21">
        <v>40776</v>
      </c>
      <c r="B3886" s="41">
        <v>21</v>
      </c>
      <c r="C3886" s="3">
        <v>8</v>
      </c>
      <c r="D3886" s="41">
        <v>2011</v>
      </c>
      <c r="E3886"/>
    </row>
    <row r="3887" spans="1:5" x14ac:dyDescent="0.2">
      <c r="A3887" s="21">
        <v>40777</v>
      </c>
      <c r="B3887" s="41">
        <v>22</v>
      </c>
      <c r="C3887" s="3">
        <v>8</v>
      </c>
      <c r="D3887" s="41">
        <v>2011</v>
      </c>
      <c r="E3887"/>
    </row>
    <row r="3888" spans="1:5" x14ac:dyDescent="0.2">
      <c r="A3888" s="21">
        <v>40778</v>
      </c>
      <c r="B3888" s="41">
        <v>23</v>
      </c>
      <c r="C3888" s="3">
        <v>8</v>
      </c>
      <c r="D3888" s="41">
        <v>2011</v>
      </c>
      <c r="E3888"/>
    </row>
    <row r="3889" spans="1:5" x14ac:dyDescent="0.2">
      <c r="A3889" s="21">
        <v>40779</v>
      </c>
      <c r="B3889" s="41">
        <v>24</v>
      </c>
      <c r="C3889" s="3">
        <v>8</v>
      </c>
      <c r="D3889" s="41">
        <v>2011</v>
      </c>
      <c r="E3889">
        <v>9.52</v>
      </c>
    </row>
    <row r="3890" spans="1:5" x14ac:dyDescent="0.2">
      <c r="A3890" s="21">
        <v>40780</v>
      </c>
      <c r="B3890" s="41">
        <v>25</v>
      </c>
      <c r="C3890" s="3">
        <v>8</v>
      </c>
      <c r="D3890" s="41">
        <v>2011</v>
      </c>
      <c r="E3890">
        <v>8.08</v>
      </c>
    </row>
    <row r="3891" spans="1:5" x14ac:dyDescent="0.2">
      <c r="A3891" s="21">
        <v>40781</v>
      </c>
      <c r="B3891" s="41">
        <v>26</v>
      </c>
      <c r="C3891" s="3">
        <v>8</v>
      </c>
      <c r="D3891" s="41">
        <v>2011</v>
      </c>
      <c r="E3891">
        <v>8.09</v>
      </c>
    </row>
    <row r="3892" spans="1:5" x14ac:dyDescent="0.2">
      <c r="A3892" s="21">
        <v>40782</v>
      </c>
      <c r="B3892" s="41">
        <v>27</v>
      </c>
      <c r="C3892" s="3">
        <v>8</v>
      </c>
      <c r="D3892" s="41">
        <v>2011</v>
      </c>
      <c r="E3892">
        <v>8.48</v>
      </c>
    </row>
    <row r="3893" spans="1:5" x14ac:dyDescent="0.2">
      <c r="A3893" s="21">
        <v>40783</v>
      </c>
      <c r="B3893" s="41">
        <v>28</v>
      </c>
      <c r="C3893" s="3">
        <v>8</v>
      </c>
      <c r="D3893" s="41">
        <v>2011</v>
      </c>
      <c r="E3893">
        <v>8.32</v>
      </c>
    </row>
    <row r="3894" spans="1:5" x14ac:dyDescent="0.2">
      <c r="A3894" s="21">
        <v>40784</v>
      </c>
      <c r="B3894" s="41">
        <v>29</v>
      </c>
      <c r="C3894" s="3">
        <v>8</v>
      </c>
      <c r="D3894" s="41">
        <v>2011</v>
      </c>
      <c r="E3894">
        <v>7.96</v>
      </c>
    </row>
    <row r="3895" spans="1:5" x14ac:dyDescent="0.2">
      <c r="A3895" s="21">
        <v>40785</v>
      </c>
      <c r="B3895" s="41">
        <v>30</v>
      </c>
      <c r="C3895" s="3">
        <v>8</v>
      </c>
      <c r="D3895" s="41">
        <v>2011</v>
      </c>
      <c r="E3895">
        <v>7.27</v>
      </c>
    </row>
    <row r="3896" spans="1:5" x14ac:dyDescent="0.2">
      <c r="A3896" s="21">
        <v>40786</v>
      </c>
      <c r="B3896" s="41">
        <v>31</v>
      </c>
      <c r="C3896" s="3">
        <v>8</v>
      </c>
      <c r="D3896" s="41">
        <v>2011</v>
      </c>
      <c r="E3896">
        <v>6.51</v>
      </c>
    </row>
    <row r="3897" spans="1:5" x14ac:dyDescent="0.2">
      <c r="A3897" s="21">
        <v>40787</v>
      </c>
      <c r="B3897" s="41">
        <v>1</v>
      </c>
      <c r="C3897" s="3">
        <v>9</v>
      </c>
      <c r="D3897" s="41">
        <v>2011</v>
      </c>
      <c r="E3897">
        <v>5.83</v>
      </c>
    </row>
    <row r="3898" spans="1:5" x14ac:dyDescent="0.2">
      <c r="A3898" s="21">
        <v>40788</v>
      </c>
      <c r="B3898" s="41">
        <v>2</v>
      </c>
      <c r="C3898" s="3">
        <v>9</v>
      </c>
      <c r="D3898" s="41">
        <v>2011</v>
      </c>
      <c r="E3898">
        <v>5.45</v>
      </c>
    </row>
    <row r="3899" spans="1:5" x14ac:dyDescent="0.2">
      <c r="A3899" s="21">
        <v>40789</v>
      </c>
      <c r="B3899" s="41">
        <v>3</v>
      </c>
      <c r="C3899" s="3">
        <v>9</v>
      </c>
      <c r="D3899" s="41">
        <v>2011</v>
      </c>
      <c r="E3899">
        <v>5.83</v>
      </c>
    </row>
    <row r="3900" spans="1:5" x14ac:dyDescent="0.2">
      <c r="A3900" s="21">
        <v>40790</v>
      </c>
      <c r="B3900" s="41">
        <v>4</v>
      </c>
      <c r="C3900" s="3">
        <v>9</v>
      </c>
      <c r="D3900" s="41">
        <v>2011</v>
      </c>
      <c r="E3900">
        <v>6.93</v>
      </c>
    </row>
    <row r="3901" spans="1:5" x14ac:dyDescent="0.2">
      <c r="A3901" s="21">
        <v>40791</v>
      </c>
      <c r="B3901" s="41">
        <v>5</v>
      </c>
      <c r="C3901" s="3">
        <v>9</v>
      </c>
      <c r="D3901" s="41">
        <v>2011</v>
      </c>
      <c r="E3901">
        <v>7.89</v>
      </c>
    </row>
    <row r="3902" spans="1:5" x14ac:dyDescent="0.2">
      <c r="A3902" s="21">
        <v>40792</v>
      </c>
      <c r="B3902" s="41">
        <v>6</v>
      </c>
      <c r="C3902" s="3">
        <v>9</v>
      </c>
      <c r="D3902" s="41">
        <v>2011</v>
      </c>
      <c r="E3902">
        <v>11.2</v>
      </c>
    </row>
    <row r="3903" spans="1:5" x14ac:dyDescent="0.2">
      <c r="A3903" s="21">
        <v>40793</v>
      </c>
      <c r="B3903" s="41">
        <v>7</v>
      </c>
      <c r="C3903" s="3">
        <v>9</v>
      </c>
      <c r="D3903" s="41">
        <v>2011</v>
      </c>
      <c r="E3903">
        <v>11.9</v>
      </c>
    </row>
    <row r="3904" spans="1:5" x14ac:dyDescent="0.2">
      <c r="A3904" s="21">
        <v>40794</v>
      </c>
      <c r="B3904" s="41">
        <v>8</v>
      </c>
      <c r="C3904" s="3">
        <v>9</v>
      </c>
      <c r="D3904" s="41">
        <v>2011</v>
      </c>
      <c r="E3904">
        <v>10.199999999999999</v>
      </c>
    </row>
    <row r="3905" spans="1:5" x14ac:dyDescent="0.2">
      <c r="A3905" s="21">
        <v>40795</v>
      </c>
      <c r="B3905" s="41">
        <v>9</v>
      </c>
      <c r="C3905" s="3">
        <v>9</v>
      </c>
      <c r="D3905" s="41">
        <v>2011</v>
      </c>
      <c r="E3905">
        <v>8.6999999999999993</v>
      </c>
    </row>
    <row r="3906" spans="1:5" x14ac:dyDescent="0.2">
      <c r="A3906" s="21">
        <v>40796</v>
      </c>
      <c r="B3906" s="41">
        <v>10</v>
      </c>
      <c r="C3906" s="3">
        <v>9</v>
      </c>
      <c r="D3906" s="41">
        <v>2011</v>
      </c>
      <c r="E3906">
        <v>8.17</v>
      </c>
    </row>
    <row r="3907" spans="1:5" x14ac:dyDescent="0.2">
      <c r="A3907" s="21">
        <v>40797</v>
      </c>
      <c r="B3907" s="41">
        <v>11</v>
      </c>
      <c r="C3907" s="3">
        <v>9</v>
      </c>
      <c r="D3907" s="41">
        <v>2011</v>
      </c>
      <c r="E3907">
        <v>7.29</v>
      </c>
    </row>
    <row r="3908" spans="1:5" x14ac:dyDescent="0.2">
      <c r="A3908" s="21">
        <v>40798</v>
      </c>
      <c r="B3908" s="41">
        <v>12</v>
      </c>
      <c r="C3908" s="3">
        <v>9</v>
      </c>
      <c r="D3908" s="41">
        <v>2011</v>
      </c>
      <c r="E3908">
        <v>6.3</v>
      </c>
    </row>
    <row r="3909" spans="1:5" x14ac:dyDescent="0.2">
      <c r="A3909" s="21">
        <v>40799</v>
      </c>
      <c r="B3909" s="41">
        <v>13</v>
      </c>
      <c r="C3909" s="3">
        <v>9</v>
      </c>
      <c r="D3909" s="41">
        <v>2011</v>
      </c>
      <c r="E3909">
        <v>5.61</v>
      </c>
    </row>
    <row r="3910" spans="1:5" x14ac:dyDescent="0.2">
      <c r="A3910" s="21">
        <v>40800</v>
      </c>
      <c r="B3910" s="41">
        <v>14</v>
      </c>
      <c r="C3910" s="3">
        <v>9</v>
      </c>
      <c r="D3910" s="41">
        <v>2011</v>
      </c>
      <c r="E3910">
        <v>4.07</v>
      </c>
    </row>
    <row r="3911" spans="1:5" x14ac:dyDescent="0.2">
      <c r="A3911" s="21">
        <v>40801</v>
      </c>
      <c r="B3911" s="41">
        <v>15</v>
      </c>
      <c r="C3911" s="3">
        <v>9</v>
      </c>
      <c r="D3911" s="41">
        <v>2011</v>
      </c>
      <c r="E3911">
        <v>1.88</v>
      </c>
    </row>
    <row r="3912" spans="1:5" x14ac:dyDescent="0.2">
      <c r="A3912" s="21">
        <v>40802</v>
      </c>
      <c r="B3912" s="41">
        <v>16</v>
      </c>
      <c r="C3912" s="3">
        <v>9</v>
      </c>
      <c r="D3912" s="41">
        <v>2011</v>
      </c>
      <c r="E3912">
        <v>0.93</v>
      </c>
    </row>
    <row r="3913" spans="1:5" x14ac:dyDescent="0.2">
      <c r="A3913" s="21">
        <v>40803</v>
      </c>
      <c r="B3913" s="41">
        <v>17</v>
      </c>
      <c r="C3913" s="3">
        <v>9</v>
      </c>
      <c r="D3913" s="41">
        <v>2011</v>
      </c>
      <c r="E3913">
        <v>0.84</v>
      </c>
    </row>
    <row r="3914" spans="1:5" x14ac:dyDescent="0.2">
      <c r="A3914" s="21">
        <v>40804</v>
      </c>
      <c r="B3914" s="41">
        <v>18</v>
      </c>
      <c r="C3914" s="3">
        <v>9</v>
      </c>
      <c r="D3914" s="41">
        <v>2011</v>
      </c>
      <c r="E3914">
        <v>0.9</v>
      </c>
    </row>
    <row r="3915" spans="1:5" x14ac:dyDescent="0.2">
      <c r="A3915" s="21">
        <v>40805</v>
      </c>
      <c r="B3915" s="41">
        <v>19</v>
      </c>
      <c r="C3915" s="3">
        <v>9</v>
      </c>
      <c r="D3915" s="41">
        <v>2011</v>
      </c>
      <c r="E3915">
        <v>0.76</v>
      </c>
    </row>
    <row r="3916" spans="1:5" x14ac:dyDescent="0.2">
      <c r="A3916" s="21">
        <v>40806</v>
      </c>
      <c r="B3916" s="41">
        <v>20</v>
      </c>
      <c r="C3916" s="3">
        <v>9</v>
      </c>
      <c r="D3916" s="41">
        <v>2011</v>
      </c>
      <c r="E3916">
        <v>0.85</v>
      </c>
    </row>
    <row r="3917" spans="1:5" x14ac:dyDescent="0.2">
      <c r="A3917" s="21">
        <v>40807</v>
      </c>
      <c r="B3917" s="41">
        <v>21</v>
      </c>
      <c r="C3917" s="3">
        <v>9</v>
      </c>
      <c r="D3917" s="41">
        <v>2011</v>
      </c>
      <c r="E3917">
        <v>0.87</v>
      </c>
    </row>
    <row r="3918" spans="1:5" x14ac:dyDescent="0.2">
      <c r="A3918" s="21">
        <v>40808</v>
      </c>
      <c r="B3918" s="41">
        <v>22</v>
      </c>
      <c r="C3918" s="3">
        <v>9</v>
      </c>
      <c r="D3918" s="41">
        <v>2011</v>
      </c>
      <c r="E3918">
        <v>1.06</v>
      </c>
    </row>
    <row r="3919" spans="1:5" x14ac:dyDescent="0.2">
      <c r="A3919" s="21">
        <v>40809</v>
      </c>
      <c r="B3919" s="41">
        <v>23</v>
      </c>
      <c r="C3919" s="3">
        <v>9</v>
      </c>
      <c r="D3919" s="41">
        <v>2011</v>
      </c>
      <c r="E3919">
        <v>6.43</v>
      </c>
    </row>
    <row r="3920" spans="1:5" x14ac:dyDescent="0.2">
      <c r="A3920" s="21">
        <v>40810</v>
      </c>
      <c r="B3920" s="41">
        <v>24</v>
      </c>
      <c r="C3920" s="3">
        <v>9</v>
      </c>
      <c r="D3920" s="41">
        <v>2011</v>
      </c>
      <c r="E3920">
        <v>9.6199999999999992</v>
      </c>
    </row>
    <row r="3921" spans="1:5" x14ac:dyDescent="0.2">
      <c r="A3921" s="21">
        <v>40811</v>
      </c>
      <c r="B3921" s="41">
        <v>25</v>
      </c>
      <c r="C3921" s="3">
        <v>9</v>
      </c>
      <c r="D3921" s="41">
        <v>2011</v>
      </c>
      <c r="E3921">
        <v>12.3</v>
      </c>
    </row>
    <row r="3922" spans="1:5" x14ac:dyDescent="0.2">
      <c r="A3922" s="21">
        <v>40812</v>
      </c>
      <c r="B3922" s="41">
        <v>26</v>
      </c>
      <c r="C3922" s="3">
        <v>9</v>
      </c>
      <c r="D3922" s="41">
        <v>2011</v>
      </c>
      <c r="E3922">
        <v>13.8</v>
      </c>
    </row>
    <row r="3923" spans="1:5" x14ac:dyDescent="0.2">
      <c r="A3923" s="21">
        <v>40813</v>
      </c>
      <c r="B3923" s="41">
        <v>27</v>
      </c>
      <c r="C3923" s="3">
        <v>9</v>
      </c>
      <c r="D3923" s="41">
        <v>2011</v>
      </c>
      <c r="E3923">
        <v>12</v>
      </c>
    </row>
    <row r="3924" spans="1:5" x14ac:dyDescent="0.2">
      <c r="A3924" s="21">
        <v>40814</v>
      </c>
      <c r="B3924" s="41">
        <v>28</v>
      </c>
      <c r="C3924" s="3">
        <v>9</v>
      </c>
      <c r="D3924" s="41">
        <v>2011</v>
      </c>
      <c r="E3924">
        <v>11.8</v>
      </c>
    </row>
    <row r="3925" spans="1:5" x14ac:dyDescent="0.2">
      <c r="A3925" s="21">
        <v>40815</v>
      </c>
      <c r="B3925" s="41">
        <v>29</v>
      </c>
      <c r="C3925" s="3">
        <v>9</v>
      </c>
      <c r="D3925" s="41">
        <v>2011</v>
      </c>
      <c r="E3925">
        <v>17.5</v>
      </c>
    </row>
    <row r="3926" spans="1:5" x14ac:dyDescent="0.2">
      <c r="A3926" s="21">
        <v>40816</v>
      </c>
      <c r="B3926" s="41">
        <v>30</v>
      </c>
      <c r="C3926" s="3">
        <v>9</v>
      </c>
      <c r="D3926" s="41">
        <v>2011</v>
      </c>
      <c r="E3926">
        <v>30.4</v>
      </c>
    </row>
    <row r="3927" spans="1:5" x14ac:dyDescent="0.2">
      <c r="A3927" s="21">
        <v>40817</v>
      </c>
      <c r="B3927" s="41">
        <v>1</v>
      </c>
      <c r="C3927" s="3">
        <v>10</v>
      </c>
      <c r="D3927" s="41">
        <v>2011</v>
      </c>
      <c r="E3927">
        <v>45.7</v>
      </c>
    </row>
    <row r="3928" spans="1:5" x14ac:dyDescent="0.2">
      <c r="A3928" s="21">
        <v>40818</v>
      </c>
      <c r="B3928" s="41">
        <v>2</v>
      </c>
      <c r="C3928" s="3">
        <v>10</v>
      </c>
      <c r="D3928" s="41">
        <v>2011</v>
      </c>
      <c r="E3928">
        <v>40.200000000000003</v>
      </c>
    </row>
    <row r="3929" spans="1:5" x14ac:dyDescent="0.2">
      <c r="A3929" s="21">
        <v>40819</v>
      </c>
      <c r="B3929" s="41">
        <v>3</v>
      </c>
      <c r="C3929" s="3">
        <v>10</v>
      </c>
      <c r="D3929" s="41">
        <v>2011</v>
      </c>
      <c r="E3929">
        <v>28.8</v>
      </c>
    </row>
    <row r="3930" spans="1:5" x14ac:dyDescent="0.2">
      <c r="A3930" s="21">
        <v>40820</v>
      </c>
      <c r="B3930" s="41">
        <v>4</v>
      </c>
      <c r="C3930" s="3">
        <v>10</v>
      </c>
      <c r="D3930" s="41">
        <v>2011</v>
      </c>
      <c r="E3930">
        <v>25</v>
      </c>
    </row>
    <row r="3931" spans="1:5" x14ac:dyDescent="0.2">
      <c r="A3931" s="21">
        <v>40821</v>
      </c>
      <c r="B3931" s="41">
        <v>5</v>
      </c>
      <c r="C3931" s="3">
        <v>10</v>
      </c>
      <c r="D3931" s="41">
        <v>2011</v>
      </c>
      <c r="E3931">
        <v>21.6</v>
      </c>
    </row>
    <row r="3932" spans="1:5" x14ac:dyDescent="0.2">
      <c r="A3932" s="21">
        <v>40822</v>
      </c>
      <c r="B3932" s="41">
        <v>6</v>
      </c>
      <c r="C3932" s="3">
        <v>10</v>
      </c>
      <c r="D3932" s="41">
        <v>2011</v>
      </c>
      <c r="E3932">
        <v>17.3</v>
      </c>
    </row>
    <row r="3933" spans="1:5" x14ac:dyDescent="0.2">
      <c r="A3933" s="21">
        <v>40823</v>
      </c>
      <c r="B3933" s="41">
        <v>7</v>
      </c>
      <c r="C3933" s="3">
        <v>10</v>
      </c>
      <c r="D3933" s="41">
        <v>2011</v>
      </c>
      <c r="E3933">
        <v>13.6</v>
      </c>
    </row>
    <row r="3934" spans="1:5" x14ac:dyDescent="0.2">
      <c r="A3934" s="21">
        <v>40824</v>
      </c>
      <c r="B3934" s="41">
        <v>8</v>
      </c>
      <c r="C3934" s="3">
        <v>10</v>
      </c>
      <c r="D3934" s="41">
        <v>2011</v>
      </c>
      <c r="E3934">
        <v>11.4</v>
      </c>
    </row>
    <row r="3935" spans="1:5" x14ac:dyDescent="0.2">
      <c r="A3935" s="21">
        <v>40825</v>
      </c>
      <c r="B3935" s="41">
        <v>9</v>
      </c>
      <c r="C3935" s="3">
        <v>10</v>
      </c>
      <c r="D3935" s="41">
        <v>2011</v>
      </c>
      <c r="E3935">
        <v>16.100000000000001</v>
      </c>
    </row>
    <row r="3936" spans="1:5" x14ac:dyDescent="0.2">
      <c r="A3936" s="21">
        <v>40826</v>
      </c>
      <c r="B3936" s="41">
        <v>10</v>
      </c>
      <c r="C3936" s="3">
        <v>10</v>
      </c>
      <c r="D3936" s="41">
        <v>2011</v>
      </c>
      <c r="E3936">
        <v>12.9</v>
      </c>
    </row>
    <row r="3937" spans="1:5" x14ac:dyDescent="0.2">
      <c r="A3937" s="21">
        <v>40827</v>
      </c>
      <c r="B3937" s="41">
        <v>11</v>
      </c>
      <c r="C3937" s="3">
        <v>10</v>
      </c>
      <c r="D3937" s="41">
        <v>2011</v>
      </c>
      <c r="E3937">
        <v>10.3</v>
      </c>
    </row>
    <row r="3938" spans="1:5" x14ac:dyDescent="0.2">
      <c r="A3938" s="21">
        <v>40828</v>
      </c>
      <c r="B3938" s="41">
        <v>12</v>
      </c>
      <c r="C3938" s="3">
        <v>10</v>
      </c>
      <c r="D3938" s="41">
        <v>2011</v>
      </c>
      <c r="E3938">
        <v>8.82</v>
      </c>
    </row>
    <row r="3939" spans="1:5" x14ac:dyDescent="0.2">
      <c r="A3939" s="21">
        <v>40829</v>
      </c>
      <c r="B3939" s="41">
        <v>13</v>
      </c>
      <c r="C3939" s="3">
        <v>10</v>
      </c>
      <c r="D3939" s="41">
        <v>2011</v>
      </c>
      <c r="E3939">
        <v>8.0399999999999991</v>
      </c>
    </row>
    <row r="3940" spans="1:5" x14ac:dyDescent="0.2">
      <c r="A3940" s="21">
        <v>40830</v>
      </c>
      <c r="B3940" s="41">
        <v>14</v>
      </c>
      <c r="C3940" s="3">
        <v>10</v>
      </c>
      <c r="D3940" s="41">
        <v>2011</v>
      </c>
      <c r="E3940">
        <v>7.45</v>
      </c>
    </row>
    <row r="3941" spans="1:5" x14ac:dyDescent="0.2">
      <c r="A3941" s="21">
        <v>40831</v>
      </c>
      <c r="B3941" s="41">
        <v>15</v>
      </c>
      <c r="C3941" s="3">
        <v>10</v>
      </c>
      <c r="D3941" s="41">
        <v>2011</v>
      </c>
      <c r="E3941">
        <v>7.43</v>
      </c>
    </row>
    <row r="3942" spans="1:5" x14ac:dyDescent="0.2">
      <c r="A3942" s="21">
        <v>40832</v>
      </c>
      <c r="B3942" s="41">
        <v>16</v>
      </c>
      <c r="C3942" s="3">
        <v>10</v>
      </c>
      <c r="D3942" s="41">
        <v>2011</v>
      </c>
      <c r="E3942">
        <v>5.84</v>
      </c>
    </row>
    <row r="3943" spans="1:5" x14ac:dyDescent="0.2">
      <c r="A3943" s="21">
        <v>40833</v>
      </c>
      <c r="B3943" s="41">
        <v>17</v>
      </c>
      <c r="C3943" s="3">
        <v>10</v>
      </c>
      <c r="D3943" s="41">
        <v>2011</v>
      </c>
      <c r="E3943">
        <v>5.48</v>
      </c>
    </row>
    <row r="3944" spans="1:5" x14ac:dyDescent="0.2">
      <c r="A3944" s="21">
        <v>40834</v>
      </c>
      <c r="B3944" s="41">
        <v>18</v>
      </c>
      <c r="C3944" s="3">
        <v>10</v>
      </c>
      <c r="D3944" s="41">
        <v>2011</v>
      </c>
      <c r="E3944">
        <v>5.14</v>
      </c>
    </row>
    <row r="3945" spans="1:5" x14ac:dyDescent="0.2">
      <c r="A3945" s="21">
        <v>40835</v>
      </c>
      <c r="B3945" s="41">
        <v>19</v>
      </c>
      <c r="C3945" s="3">
        <v>10</v>
      </c>
      <c r="D3945" s="41">
        <v>2011</v>
      </c>
      <c r="E3945">
        <v>4.84</v>
      </c>
    </row>
    <row r="3946" spans="1:5" x14ac:dyDescent="0.2">
      <c r="A3946" s="21">
        <v>40836</v>
      </c>
      <c r="B3946" s="41">
        <v>20</v>
      </c>
      <c r="C3946" s="3">
        <v>10</v>
      </c>
      <c r="D3946" s="41">
        <v>2011</v>
      </c>
      <c r="E3946">
        <v>2.94</v>
      </c>
    </row>
    <row r="3947" spans="1:5" x14ac:dyDescent="0.2">
      <c r="A3947" s="21">
        <v>40837</v>
      </c>
      <c r="B3947" s="41">
        <v>21</v>
      </c>
      <c r="C3947" s="3">
        <v>10</v>
      </c>
      <c r="D3947" s="41">
        <v>2011</v>
      </c>
      <c r="E3947">
        <v>2.23</v>
      </c>
    </row>
    <row r="3948" spans="1:5" x14ac:dyDescent="0.2">
      <c r="A3948" s="21">
        <v>40838</v>
      </c>
      <c r="B3948" s="41">
        <v>22</v>
      </c>
      <c r="C3948" s="3">
        <v>10</v>
      </c>
      <c r="D3948" s="41">
        <v>2011</v>
      </c>
      <c r="E3948">
        <v>2.31</v>
      </c>
    </row>
    <row r="3949" spans="1:5" x14ac:dyDescent="0.2">
      <c r="A3949" s="21">
        <v>40839</v>
      </c>
      <c r="B3949" s="41">
        <v>23</v>
      </c>
      <c r="C3949" s="3">
        <v>10</v>
      </c>
      <c r="D3949" s="41">
        <v>2011</v>
      </c>
      <c r="E3949">
        <v>1.39</v>
      </c>
    </row>
    <row r="3950" spans="1:5" x14ac:dyDescent="0.2">
      <c r="A3950" s="21">
        <v>40840</v>
      </c>
      <c r="B3950" s="41">
        <v>24</v>
      </c>
      <c r="C3950" s="3">
        <v>10</v>
      </c>
      <c r="D3950" s="41">
        <v>2011</v>
      </c>
      <c r="E3950">
        <v>1.5</v>
      </c>
    </row>
    <row r="3951" spans="1:5" x14ac:dyDescent="0.2">
      <c r="A3951" s="21">
        <v>40841</v>
      </c>
      <c r="B3951" s="41">
        <v>25</v>
      </c>
      <c r="C3951" s="3">
        <v>10</v>
      </c>
      <c r="D3951" s="41">
        <v>2011</v>
      </c>
      <c r="E3951">
        <v>5.68</v>
      </c>
    </row>
    <row r="3952" spans="1:5" x14ac:dyDescent="0.2">
      <c r="A3952" s="21">
        <v>40842</v>
      </c>
      <c r="B3952" s="41">
        <v>26</v>
      </c>
      <c r="C3952" s="3">
        <v>10</v>
      </c>
      <c r="D3952" s="41">
        <v>2011</v>
      </c>
      <c r="E3952">
        <v>12.7</v>
      </c>
    </row>
    <row r="3953" spans="1:5" x14ac:dyDescent="0.2">
      <c r="A3953" s="21">
        <v>40843</v>
      </c>
      <c r="B3953" s="41">
        <v>27</v>
      </c>
      <c r="C3953" s="3">
        <v>10</v>
      </c>
      <c r="D3953" s="41">
        <v>2011</v>
      </c>
      <c r="E3953">
        <v>15.4</v>
      </c>
    </row>
    <row r="3954" spans="1:5" x14ac:dyDescent="0.2">
      <c r="A3954" s="21">
        <v>40844</v>
      </c>
      <c r="B3954" s="41">
        <v>28</v>
      </c>
      <c r="C3954" s="3">
        <v>10</v>
      </c>
      <c r="D3954" s="41">
        <v>2011</v>
      </c>
      <c r="E3954">
        <v>16.3</v>
      </c>
    </row>
    <row r="3955" spans="1:5" x14ac:dyDescent="0.2">
      <c r="A3955" s="21">
        <v>40845</v>
      </c>
      <c r="B3955" s="41">
        <v>29</v>
      </c>
      <c r="C3955" s="3">
        <v>10</v>
      </c>
      <c r="D3955" s="41">
        <v>2011</v>
      </c>
      <c r="E3955">
        <v>28.7</v>
      </c>
    </row>
    <row r="3956" spans="1:5" x14ac:dyDescent="0.2">
      <c r="A3956" s="21">
        <v>40846</v>
      </c>
      <c r="B3956" s="41">
        <v>30</v>
      </c>
      <c r="C3956" s="3">
        <v>10</v>
      </c>
      <c r="D3956" s="41">
        <v>2011</v>
      </c>
      <c r="E3956">
        <v>42.2</v>
      </c>
    </row>
    <row r="3957" spans="1:5" x14ac:dyDescent="0.2">
      <c r="A3957" s="21">
        <v>40847</v>
      </c>
      <c r="B3957" s="41">
        <v>31</v>
      </c>
      <c r="C3957" s="3">
        <v>10</v>
      </c>
      <c r="D3957" s="41">
        <v>2011</v>
      </c>
      <c r="E3957">
        <v>38.299999999999997</v>
      </c>
    </row>
    <row r="3958" spans="1:5" x14ac:dyDescent="0.2">
      <c r="A3958" s="21">
        <v>40848</v>
      </c>
      <c r="B3958" s="41">
        <v>1</v>
      </c>
      <c r="C3958" s="3">
        <v>11</v>
      </c>
      <c r="D3958" s="41">
        <v>2011</v>
      </c>
      <c r="E3958">
        <v>36.9</v>
      </c>
    </row>
    <row r="3959" spans="1:5" x14ac:dyDescent="0.2">
      <c r="A3959" s="21">
        <v>40849</v>
      </c>
      <c r="B3959" s="41">
        <v>2</v>
      </c>
      <c r="C3959" s="3">
        <v>11</v>
      </c>
      <c r="D3959" s="41">
        <v>2011</v>
      </c>
      <c r="E3959">
        <v>38.700000000000003</v>
      </c>
    </row>
    <row r="3960" spans="1:5" x14ac:dyDescent="0.2">
      <c r="A3960" s="21">
        <v>40850</v>
      </c>
      <c r="B3960" s="41">
        <v>3</v>
      </c>
      <c r="C3960" s="3">
        <v>11</v>
      </c>
      <c r="D3960" s="41">
        <v>2011</v>
      </c>
      <c r="E3960">
        <v>30.2</v>
      </c>
    </row>
    <row r="3961" spans="1:5" x14ac:dyDescent="0.2">
      <c r="A3961" s="21">
        <v>40851</v>
      </c>
      <c r="B3961" s="41">
        <v>4</v>
      </c>
      <c r="C3961" s="3">
        <v>11</v>
      </c>
      <c r="D3961" s="41">
        <v>2011</v>
      </c>
      <c r="E3961">
        <v>20.5</v>
      </c>
    </row>
    <row r="3962" spans="1:5" x14ac:dyDescent="0.2">
      <c r="A3962" s="21">
        <v>40852</v>
      </c>
      <c r="B3962" s="41">
        <v>5</v>
      </c>
      <c r="C3962" s="3">
        <v>11</v>
      </c>
      <c r="D3962" s="41">
        <v>2011</v>
      </c>
      <c r="E3962">
        <v>13.9</v>
      </c>
    </row>
    <row r="3963" spans="1:5" x14ac:dyDescent="0.2">
      <c r="A3963" s="21">
        <v>40853</v>
      </c>
      <c r="B3963" s="41">
        <v>6</v>
      </c>
      <c r="C3963" s="3">
        <v>11</v>
      </c>
      <c r="D3963" s="41">
        <v>2011</v>
      </c>
      <c r="E3963">
        <v>9.65</v>
      </c>
    </row>
    <row r="3964" spans="1:5" x14ac:dyDescent="0.2">
      <c r="A3964" s="21">
        <v>40854</v>
      </c>
      <c r="B3964" s="41">
        <v>7</v>
      </c>
      <c r="C3964" s="3">
        <v>11</v>
      </c>
      <c r="D3964" s="41">
        <v>2011</v>
      </c>
      <c r="E3964">
        <v>7.51</v>
      </c>
    </row>
    <row r="3965" spans="1:5" x14ac:dyDescent="0.2">
      <c r="A3965" s="21">
        <v>40855</v>
      </c>
      <c r="B3965" s="41">
        <v>8</v>
      </c>
      <c r="C3965" s="3">
        <v>11</v>
      </c>
      <c r="D3965" s="41">
        <v>2011</v>
      </c>
      <c r="E3965"/>
    </row>
    <row r="3966" spans="1:5" x14ac:dyDescent="0.2">
      <c r="A3966" s="21">
        <v>40856</v>
      </c>
      <c r="B3966" s="41">
        <v>9</v>
      </c>
      <c r="C3966" s="3">
        <v>11</v>
      </c>
      <c r="D3966" s="41">
        <v>2011</v>
      </c>
      <c r="E3966"/>
    </row>
    <row r="3967" spans="1:5" x14ac:dyDescent="0.2">
      <c r="A3967" s="21">
        <v>40857</v>
      </c>
      <c r="B3967" s="41">
        <v>10</v>
      </c>
      <c r="C3967" s="3">
        <v>11</v>
      </c>
      <c r="D3967" s="41">
        <v>2011</v>
      </c>
      <c r="E3967"/>
    </row>
    <row r="3968" spans="1:5" x14ac:dyDescent="0.2">
      <c r="A3968" s="21">
        <v>40858</v>
      </c>
      <c r="B3968" s="41">
        <v>11</v>
      </c>
      <c r="C3968" s="3">
        <v>11</v>
      </c>
      <c r="D3968" s="41">
        <v>2011</v>
      </c>
      <c r="E3968">
        <v>112</v>
      </c>
    </row>
    <row r="3969" spans="1:5" x14ac:dyDescent="0.2">
      <c r="A3969" s="21">
        <v>40859</v>
      </c>
      <c r="B3969" s="41">
        <v>12</v>
      </c>
      <c r="C3969" s="3">
        <v>11</v>
      </c>
      <c r="D3969" s="41">
        <v>2011</v>
      </c>
      <c r="E3969">
        <v>99.5</v>
      </c>
    </row>
    <row r="3970" spans="1:5" x14ac:dyDescent="0.2">
      <c r="A3970" s="21">
        <v>40860</v>
      </c>
      <c r="B3970" s="41">
        <v>13</v>
      </c>
      <c r="C3970" s="3">
        <v>11</v>
      </c>
      <c r="D3970" s="41">
        <v>2011</v>
      </c>
      <c r="E3970">
        <v>66.2</v>
      </c>
    </row>
    <row r="3971" spans="1:5" x14ac:dyDescent="0.2">
      <c r="A3971" s="21">
        <v>40861</v>
      </c>
      <c r="B3971" s="41">
        <v>14</v>
      </c>
      <c r="C3971" s="3">
        <v>11</v>
      </c>
      <c r="D3971" s="41">
        <v>2011</v>
      </c>
      <c r="E3971">
        <v>45.4</v>
      </c>
    </row>
    <row r="3972" spans="1:5" x14ac:dyDescent="0.2">
      <c r="A3972" s="21">
        <v>40862</v>
      </c>
      <c r="B3972" s="41">
        <v>15</v>
      </c>
      <c r="C3972" s="3">
        <v>11</v>
      </c>
      <c r="D3972" s="41">
        <v>2011</v>
      </c>
      <c r="E3972">
        <v>32.799999999999997</v>
      </c>
    </row>
    <row r="3973" spans="1:5" x14ac:dyDescent="0.2">
      <c r="A3973" s="21">
        <v>40863</v>
      </c>
      <c r="B3973" s="41">
        <v>16</v>
      </c>
      <c r="C3973" s="3">
        <v>11</v>
      </c>
      <c r="D3973" s="41">
        <v>2011</v>
      </c>
      <c r="E3973">
        <v>29</v>
      </c>
    </row>
    <row r="3974" spans="1:5" x14ac:dyDescent="0.2">
      <c r="A3974" s="21">
        <v>40864</v>
      </c>
      <c r="B3974" s="41">
        <v>17</v>
      </c>
      <c r="C3974" s="3">
        <v>11</v>
      </c>
      <c r="D3974" s="41">
        <v>2011</v>
      </c>
      <c r="E3974">
        <v>26</v>
      </c>
    </row>
    <row r="3975" spans="1:5" x14ac:dyDescent="0.2">
      <c r="A3975" s="21">
        <v>40865</v>
      </c>
      <c r="B3975" s="41">
        <v>18</v>
      </c>
      <c r="C3975" s="3">
        <v>11</v>
      </c>
      <c r="D3975" s="41">
        <v>2011</v>
      </c>
      <c r="E3975"/>
    </row>
    <row r="3976" spans="1:5" x14ac:dyDescent="0.2">
      <c r="A3976" s="21">
        <v>40866</v>
      </c>
      <c r="B3976" s="41">
        <v>19</v>
      </c>
      <c r="C3976" s="3">
        <v>11</v>
      </c>
      <c r="D3976" s="41">
        <v>2011</v>
      </c>
      <c r="E3976"/>
    </row>
    <row r="3977" spans="1:5" x14ac:dyDescent="0.2">
      <c r="A3977" s="21">
        <v>40867</v>
      </c>
      <c r="B3977" s="41">
        <v>20</v>
      </c>
      <c r="C3977" s="3">
        <v>11</v>
      </c>
      <c r="D3977" s="41">
        <v>2011</v>
      </c>
      <c r="E3977">
        <v>65.2</v>
      </c>
    </row>
    <row r="3978" spans="1:5" x14ac:dyDescent="0.2">
      <c r="A3978" s="21">
        <v>40868</v>
      </c>
      <c r="B3978" s="41">
        <v>21</v>
      </c>
      <c r="C3978" s="3">
        <v>11</v>
      </c>
      <c r="D3978" s="41">
        <v>2011</v>
      </c>
      <c r="E3978">
        <v>85.6</v>
      </c>
    </row>
    <row r="3979" spans="1:5" x14ac:dyDescent="0.2">
      <c r="A3979" s="21">
        <v>40869</v>
      </c>
      <c r="B3979" s="41">
        <v>22</v>
      </c>
      <c r="C3979" s="3">
        <v>11</v>
      </c>
      <c r="D3979" s="41">
        <v>2011</v>
      </c>
      <c r="E3979">
        <v>77.3</v>
      </c>
    </row>
    <row r="3980" spans="1:5" x14ac:dyDescent="0.2">
      <c r="A3980" s="21">
        <v>40870</v>
      </c>
      <c r="B3980" s="41">
        <v>23</v>
      </c>
      <c r="C3980" s="3">
        <v>11</v>
      </c>
      <c r="D3980" s="41">
        <v>2011</v>
      </c>
      <c r="E3980">
        <v>56.8</v>
      </c>
    </row>
    <row r="3981" spans="1:5" x14ac:dyDescent="0.2">
      <c r="A3981" s="21">
        <v>40871</v>
      </c>
      <c r="B3981" s="41">
        <v>24</v>
      </c>
      <c r="C3981" s="3">
        <v>11</v>
      </c>
      <c r="D3981" s="41">
        <v>2011</v>
      </c>
      <c r="E3981">
        <v>41</v>
      </c>
    </row>
    <row r="3982" spans="1:5" x14ac:dyDescent="0.2">
      <c r="A3982" s="21">
        <v>40872</v>
      </c>
      <c r="B3982" s="41">
        <v>25</v>
      </c>
      <c r="C3982" s="3">
        <v>11</v>
      </c>
      <c r="D3982" s="41">
        <v>2011</v>
      </c>
      <c r="E3982"/>
    </row>
    <row r="3983" spans="1:5" x14ac:dyDescent="0.2">
      <c r="A3983" s="21">
        <v>40873</v>
      </c>
      <c r="B3983" s="41">
        <v>26</v>
      </c>
      <c r="C3983" s="3">
        <v>11</v>
      </c>
      <c r="D3983" s="41">
        <v>2011</v>
      </c>
      <c r="E3983"/>
    </row>
    <row r="3984" spans="1:5" x14ac:dyDescent="0.2">
      <c r="A3984" s="21">
        <v>40874</v>
      </c>
      <c r="B3984" s="41">
        <v>27</v>
      </c>
      <c r="C3984" s="3">
        <v>11</v>
      </c>
      <c r="D3984" s="41">
        <v>2011</v>
      </c>
      <c r="E3984"/>
    </row>
    <row r="3985" spans="1:5" x14ac:dyDescent="0.2">
      <c r="A3985" s="21">
        <v>40875</v>
      </c>
      <c r="B3985" s="41">
        <v>28</v>
      </c>
      <c r="C3985" s="3">
        <v>11</v>
      </c>
      <c r="D3985" s="41">
        <v>2011</v>
      </c>
      <c r="E3985">
        <v>42.4</v>
      </c>
    </row>
    <row r="3986" spans="1:5" x14ac:dyDescent="0.2">
      <c r="A3986" s="21">
        <v>40876</v>
      </c>
      <c r="B3986" s="41">
        <v>29</v>
      </c>
      <c r="C3986" s="3">
        <v>11</v>
      </c>
      <c r="D3986" s="41">
        <v>2011</v>
      </c>
      <c r="E3986">
        <v>44.8</v>
      </c>
    </row>
    <row r="3987" spans="1:5" x14ac:dyDescent="0.2">
      <c r="A3987" s="21">
        <v>40877</v>
      </c>
      <c r="B3987" s="41">
        <v>30</v>
      </c>
      <c r="C3987" s="3">
        <v>11</v>
      </c>
      <c r="D3987" s="41">
        <v>2011</v>
      </c>
      <c r="E3987">
        <v>43.8</v>
      </c>
    </row>
    <row r="3988" spans="1:5" x14ac:dyDescent="0.2">
      <c r="A3988" s="21">
        <v>40878</v>
      </c>
      <c r="B3988" s="41">
        <v>1</v>
      </c>
      <c r="C3988" s="3">
        <v>12</v>
      </c>
      <c r="D3988" s="41">
        <v>2011</v>
      </c>
      <c r="E3988">
        <v>39.799999999999997</v>
      </c>
    </row>
    <row r="3989" spans="1:5" x14ac:dyDescent="0.2">
      <c r="A3989" s="21">
        <v>40879</v>
      </c>
      <c r="B3989" s="41">
        <v>2</v>
      </c>
      <c r="C3989" s="3">
        <v>12</v>
      </c>
      <c r="D3989" s="41">
        <v>2011</v>
      </c>
      <c r="E3989">
        <v>35.1</v>
      </c>
    </row>
    <row r="3990" spans="1:5" x14ac:dyDescent="0.2">
      <c r="A3990" s="21">
        <v>40880</v>
      </c>
      <c r="B3990" s="41">
        <v>3</v>
      </c>
      <c r="C3990" s="3">
        <v>12</v>
      </c>
      <c r="D3990" s="41">
        <v>2011</v>
      </c>
      <c r="E3990">
        <v>30.1</v>
      </c>
    </row>
    <row r="3991" spans="1:5" x14ac:dyDescent="0.2">
      <c r="A3991" s="21">
        <v>40881</v>
      </c>
      <c r="B3991" s="41">
        <v>4</v>
      </c>
      <c r="C3991" s="3">
        <v>12</v>
      </c>
      <c r="D3991" s="41">
        <v>2011</v>
      </c>
      <c r="E3991">
        <v>24.6</v>
      </c>
    </row>
    <row r="3992" spans="1:5" x14ac:dyDescent="0.2">
      <c r="A3992" s="21">
        <v>40882</v>
      </c>
      <c r="B3992" s="41">
        <v>5</v>
      </c>
      <c r="C3992" s="3">
        <v>12</v>
      </c>
      <c r="D3992" s="41">
        <v>2011</v>
      </c>
      <c r="E3992">
        <v>20.8</v>
      </c>
    </row>
    <row r="3993" spans="1:5" x14ac:dyDescent="0.2">
      <c r="A3993" s="21">
        <v>40883</v>
      </c>
      <c r="B3993" s="41">
        <v>6</v>
      </c>
      <c r="C3993" s="3">
        <v>12</v>
      </c>
      <c r="D3993" s="41">
        <v>2011</v>
      </c>
      <c r="E3993">
        <v>18.3</v>
      </c>
    </row>
    <row r="3994" spans="1:5" x14ac:dyDescent="0.2">
      <c r="A3994" s="21">
        <v>40884</v>
      </c>
      <c r="B3994" s="41">
        <v>7</v>
      </c>
      <c r="C3994" s="3">
        <v>12</v>
      </c>
      <c r="D3994" s="41">
        <v>2011</v>
      </c>
      <c r="E3994">
        <v>16.600000000000001</v>
      </c>
    </row>
    <row r="3995" spans="1:5" x14ac:dyDescent="0.2">
      <c r="A3995" s="21">
        <v>40885</v>
      </c>
      <c r="B3995" s="41">
        <v>8</v>
      </c>
      <c r="C3995" s="3">
        <v>12</v>
      </c>
      <c r="D3995" s="41">
        <v>2011</v>
      </c>
      <c r="E3995">
        <v>13.8</v>
      </c>
    </row>
    <row r="3996" spans="1:5" x14ac:dyDescent="0.2">
      <c r="A3996" s="21">
        <v>40886</v>
      </c>
      <c r="B3996" s="41">
        <v>9</v>
      </c>
      <c r="C3996" s="3">
        <v>12</v>
      </c>
      <c r="D3996" s="41">
        <v>2011</v>
      </c>
      <c r="E3996">
        <v>11.4</v>
      </c>
    </row>
    <row r="3997" spans="1:5" x14ac:dyDescent="0.2">
      <c r="A3997" s="21">
        <v>40887</v>
      </c>
      <c r="B3997" s="41">
        <v>10</v>
      </c>
      <c r="C3997" s="3">
        <v>12</v>
      </c>
      <c r="D3997" s="41">
        <v>2011</v>
      </c>
      <c r="E3997">
        <v>12.4</v>
      </c>
    </row>
    <row r="3998" spans="1:5" x14ac:dyDescent="0.2">
      <c r="A3998" s="21">
        <v>40888</v>
      </c>
      <c r="B3998" s="41">
        <v>11</v>
      </c>
      <c r="C3998" s="3">
        <v>12</v>
      </c>
      <c r="D3998" s="41">
        <v>2011</v>
      </c>
      <c r="E3998">
        <v>13.1</v>
      </c>
    </row>
    <row r="3999" spans="1:5" x14ac:dyDescent="0.2">
      <c r="A3999" s="21">
        <v>40889</v>
      </c>
      <c r="B3999" s="41">
        <v>12</v>
      </c>
      <c r="C3999" s="3">
        <v>12</v>
      </c>
      <c r="D3999" s="41">
        <v>2011</v>
      </c>
      <c r="E3999">
        <v>14.4</v>
      </c>
    </row>
    <row r="4000" spans="1:5" x14ac:dyDescent="0.2">
      <c r="A4000" s="21">
        <v>40890</v>
      </c>
      <c r="B4000" s="41">
        <v>13</v>
      </c>
      <c r="C4000" s="3">
        <v>12</v>
      </c>
      <c r="D4000" s="41">
        <v>2011</v>
      </c>
      <c r="E4000">
        <v>14.6</v>
      </c>
    </row>
    <row r="4001" spans="1:5" x14ac:dyDescent="0.2">
      <c r="A4001" s="21">
        <v>40891</v>
      </c>
      <c r="B4001" s="41">
        <v>14</v>
      </c>
      <c r="C4001" s="3">
        <v>12</v>
      </c>
      <c r="D4001" s="41">
        <v>2011</v>
      </c>
      <c r="E4001">
        <v>11</v>
      </c>
    </row>
    <row r="4002" spans="1:5" x14ac:dyDescent="0.2">
      <c r="A4002" s="21">
        <v>40892</v>
      </c>
      <c r="B4002" s="41">
        <v>15</v>
      </c>
      <c r="C4002" s="3">
        <v>12</v>
      </c>
      <c r="D4002" s="41">
        <v>2011</v>
      </c>
      <c r="E4002">
        <v>7.49</v>
      </c>
    </row>
    <row r="4003" spans="1:5" x14ac:dyDescent="0.2">
      <c r="A4003" s="21">
        <v>40893</v>
      </c>
      <c r="B4003" s="41">
        <v>16</v>
      </c>
      <c r="C4003" s="3">
        <v>12</v>
      </c>
      <c r="D4003" s="41">
        <v>2011</v>
      </c>
      <c r="E4003">
        <v>3.67</v>
      </c>
    </row>
    <row r="4004" spans="1:5" x14ac:dyDescent="0.2">
      <c r="A4004" s="21">
        <v>40894</v>
      </c>
      <c r="B4004" s="41">
        <v>17</v>
      </c>
      <c r="C4004" s="3">
        <v>12</v>
      </c>
      <c r="D4004" s="41">
        <v>2011</v>
      </c>
      <c r="E4004">
        <v>1.52</v>
      </c>
    </row>
    <row r="4005" spans="1:5" x14ac:dyDescent="0.2">
      <c r="A4005" s="21">
        <v>40895</v>
      </c>
      <c r="B4005" s="41">
        <v>18</v>
      </c>
      <c r="C4005" s="3">
        <v>12</v>
      </c>
      <c r="D4005" s="41">
        <v>2011</v>
      </c>
      <c r="E4005">
        <v>1.95</v>
      </c>
    </row>
    <row r="4006" spans="1:5" x14ac:dyDescent="0.2">
      <c r="A4006" s="21">
        <v>40896</v>
      </c>
      <c r="B4006" s="41">
        <v>19</v>
      </c>
      <c r="C4006" s="3">
        <v>12</v>
      </c>
      <c r="D4006" s="41">
        <v>2011</v>
      </c>
      <c r="E4006">
        <v>7.46</v>
      </c>
    </row>
    <row r="4007" spans="1:5" x14ac:dyDescent="0.2">
      <c r="A4007" s="21">
        <v>40897</v>
      </c>
      <c r="B4007" s="41">
        <v>20</v>
      </c>
      <c r="C4007" s="3">
        <v>12</v>
      </c>
      <c r="D4007" s="41">
        <v>2011</v>
      </c>
      <c r="E4007">
        <v>11.4</v>
      </c>
    </row>
    <row r="4008" spans="1:5" x14ac:dyDescent="0.2">
      <c r="A4008" s="21">
        <v>40898</v>
      </c>
      <c r="B4008" s="41">
        <v>21</v>
      </c>
      <c r="C4008" s="3">
        <v>12</v>
      </c>
      <c r="D4008" s="41">
        <v>2011</v>
      </c>
      <c r="E4008">
        <v>11.7</v>
      </c>
    </row>
    <row r="4009" spans="1:5" x14ac:dyDescent="0.2">
      <c r="A4009" s="21">
        <v>40899</v>
      </c>
      <c r="B4009" s="41">
        <v>22</v>
      </c>
      <c r="C4009" s="3">
        <v>12</v>
      </c>
      <c r="D4009" s="41">
        <v>2011</v>
      </c>
      <c r="E4009">
        <v>8.68</v>
      </c>
    </row>
    <row r="4010" spans="1:5" x14ac:dyDescent="0.2">
      <c r="A4010" s="21">
        <v>40900</v>
      </c>
      <c r="B4010" s="41">
        <v>23</v>
      </c>
      <c r="C4010" s="3">
        <v>12</v>
      </c>
      <c r="D4010" s="41">
        <v>2011</v>
      </c>
      <c r="E4010">
        <v>6.9</v>
      </c>
    </row>
    <row r="4011" spans="1:5" x14ac:dyDescent="0.2">
      <c r="A4011" s="21">
        <v>40901</v>
      </c>
      <c r="B4011" s="41">
        <v>24</v>
      </c>
      <c r="C4011" s="3">
        <v>12</v>
      </c>
      <c r="D4011" s="41">
        <v>2011</v>
      </c>
      <c r="E4011">
        <v>8.1300000000000008</v>
      </c>
    </row>
    <row r="4012" spans="1:5" x14ac:dyDescent="0.2">
      <c r="A4012" s="21">
        <v>40902</v>
      </c>
      <c r="B4012" s="41">
        <v>25</v>
      </c>
      <c r="C4012" s="3">
        <v>12</v>
      </c>
      <c r="D4012" s="41">
        <v>2011</v>
      </c>
      <c r="E4012">
        <v>9.41</v>
      </c>
    </row>
    <row r="4013" spans="1:5" x14ac:dyDescent="0.2">
      <c r="A4013" s="21">
        <v>40903</v>
      </c>
      <c r="B4013" s="41">
        <v>26</v>
      </c>
      <c r="C4013" s="3">
        <v>12</v>
      </c>
      <c r="D4013" s="41">
        <v>2011</v>
      </c>
      <c r="E4013">
        <v>12.8</v>
      </c>
    </row>
    <row r="4014" spans="1:5" x14ac:dyDescent="0.2">
      <c r="A4014" s="21">
        <v>40904</v>
      </c>
      <c r="B4014" s="41">
        <v>27</v>
      </c>
      <c r="C4014" s="3">
        <v>12</v>
      </c>
      <c r="D4014" s="41">
        <v>2011</v>
      </c>
      <c r="E4014">
        <v>13.1</v>
      </c>
    </row>
    <row r="4015" spans="1:5" x14ac:dyDescent="0.2">
      <c r="A4015" s="21">
        <v>40905</v>
      </c>
      <c r="B4015" s="41">
        <v>28</v>
      </c>
      <c r="C4015" s="3">
        <v>12</v>
      </c>
      <c r="D4015" s="41">
        <v>2011</v>
      </c>
      <c r="E4015">
        <v>11.7</v>
      </c>
    </row>
    <row r="4016" spans="1:5" x14ac:dyDescent="0.2">
      <c r="A4016" s="21">
        <v>40906</v>
      </c>
      <c r="B4016" s="41">
        <v>29</v>
      </c>
      <c r="C4016" s="3">
        <v>12</v>
      </c>
      <c r="D4016" s="41">
        <v>2011</v>
      </c>
      <c r="E4016">
        <v>9.5399999999999991</v>
      </c>
    </row>
    <row r="4017" spans="1:5" x14ac:dyDescent="0.2">
      <c r="A4017" s="21">
        <v>40907</v>
      </c>
      <c r="B4017" s="41">
        <v>30</v>
      </c>
      <c r="C4017" s="3">
        <v>12</v>
      </c>
      <c r="D4017" s="41">
        <v>2011</v>
      </c>
      <c r="E4017">
        <v>5.31</v>
      </c>
    </row>
    <row r="4018" spans="1:5" x14ac:dyDescent="0.2">
      <c r="A4018" s="21">
        <v>40908</v>
      </c>
      <c r="B4018" s="41">
        <v>31</v>
      </c>
      <c r="C4018" s="3">
        <v>12</v>
      </c>
      <c r="D4018" s="41">
        <v>2011</v>
      </c>
      <c r="E4018">
        <v>2.82</v>
      </c>
    </row>
    <row r="4019" spans="1:5" x14ac:dyDescent="0.2">
      <c r="A4019" s="21">
        <v>40909</v>
      </c>
      <c r="B4019" s="41">
        <v>1</v>
      </c>
      <c r="C4019" s="3">
        <v>1</v>
      </c>
      <c r="D4019" s="41">
        <v>2012</v>
      </c>
      <c r="E4019">
        <v>1.59</v>
      </c>
    </row>
    <row r="4020" spans="1:5" x14ac:dyDescent="0.2">
      <c r="A4020" s="21">
        <v>40910</v>
      </c>
      <c r="B4020" s="41">
        <v>2</v>
      </c>
      <c r="C4020" s="3">
        <v>1</v>
      </c>
      <c r="D4020" s="41">
        <v>2012</v>
      </c>
      <c r="E4020">
        <v>2.0099999999999998</v>
      </c>
    </row>
    <row r="4021" spans="1:5" x14ac:dyDescent="0.2">
      <c r="A4021" s="21">
        <v>40911</v>
      </c>
      <c r="B4021" s="41">
        <v>3</v>
      </c>
      <c r="C4021" s="3">
        <v>1</v>
      </c>
      <c r="D4021" s="41">
        <v>2012</v>
      </c>
      <c r="E4021">
        <v>1.31</v>
      </c>
    </row>
    <row r="4022" spans="1:5" x14ac:dyDescent="0.2">
      <c r="A4022" s="21">
        <v>40912</v>
      </c>
      <c r="B4022" s="41">
        <v>4</v>
      </c>
      <c r="C4022" s="3">
        <v>1</v>
      </c>
      <c r="D4022" s="41">
        <v>2012</v>
      </c>
      <c r="E4022"/>
    </row>
    <row r="4023" spans="1:5" x14ac:dyDescent="0.2">
      <c r="A4023" s="21">
        <v>40913</v>
      </c>
      <c r="B4023" s="41">
        <v>5</v>
      </c>
      <c r="C4023" s="3">
        <v>1</v>
      </c>
      <c r="D4023" s="41">
        <v>2012</v>
      </c>
      <c r="E4023">
        <v>1.02</v>
      </c>
    </row>
    <row r="4024" spans="1:5" x14ac:dyDescent="0.2">
      <c r="A4024" s="21">
        <v>40914</v>
      </c>
      <c r="B4024" s="41">
        <v>6</v>
      </c>
      <c r="C4024" s="3">
        <v>1</v>
      </c>
      <c r="D4024" s="41">
        <v>2012</v>
      </c>
      <c r="E4024">
        <v>1.74</v>
      </c>
    </row>
    <row r="4025" spans="1:5" x14ac:dyDescent="0.2">
      <c r="A4025" s="21">
        <v>40915</v>
      </c>
      <c r="B4025" s="41">
        <v>7</v>
      </c>
      <c r="C4025" s="3">
        <v>1</v>
      </c>
      <c r="D4025" s="41">
        <v>2012</v>
      </c>
      <c r="E4025">
        <v>2.41</v>
      </c>
    </row>
    <row r="4026" spans="1:5" x14ac:dyDescent="0.2">
      <c r="A4026" s="21">
        <v>40916</v>
      </c>
      <c r="B4026" s="41">
        <v>8</v>
      </c>
      <c r="C4026" s="3">
        <v>1</v>
      </c>
      <c r="D4026" s="41">
        <v>2012</v>
      </c>
      <c r="E4026">
        <v>3.82</v>
      </c>
    </row>
    <row r="4027" spans="1:5" x14ac:dyDescent="0.2">
      <c r="A4027" s="21">
        <v>40917</v>
      </c>
      <c r="B4027" s="41">
        <v>9</v>
      </c>
      <c r="C4027" s="3">
        <v>1</v>
      </c>
      <c r="D4027" s="41">
        <v>2012</v>
      </c>
      <c r="E4027">
        <v>5.03</v>
      </c>
    </row>
    <row r="4028" spans="1:5" x14ac:dyDescent="0.2">
      <c r="A4028" s="21">
        <v>40918</v>
      </c>
      <c r="B4028" s="41">
        <v>10</v>
      </c>
      <c r="C4028" s="3">
        <v>1</v>
      </c>
      <c r="D4028" s="41">
        <v>2012</v>
      </c>
      <c r="E4028">
        <v>4.3899999999999997</v>
      </c>
    </row>
    <row r="4029" spans="1:5" x14ac:dyDescent="0.2">
      <c r="A4029" s="21">
        <v>40919</v>
      </c>
      <c r="B4029" s="41">
        <v>11</v>
      </c>
      <c r="C4029" s="3">
        <v>1</v>
      </c>
      <c r="D4029" s="41">
        <v>2012</v>
      </c>
      <c r="E4029">
        <v>5.23</v>
      </c>
    </row>
    <row r="4030" spans="1:5" x14ac:dyDescent="0.2">
      <c r="A4030" s="21">
        <v>40920</v>
      </c>
      <c r="B4030" s="41">
        <v>12</v>
      </c>
      <c r="C4030" s="3">
        <v>1</v>
      </c>
      <c r="D4030" s="41">
        <v>2012</v>
      </c>
      <c r="E4030">
        <v>6.59</v>
      </c>
    </row>
    <row r="4031" spans="1:5" x14ac:dyDescent="0.2">
      <c r="A4031" s="21">
        <v>40921</v>
      </c>
      <c r="B4031" s="41">
        <v>13</v>
      </c>
      <c r="C4031" s="3">
        <v>1</v>
      </c>
      <c r="D4031" s="41">
        <v>2012</v>
      </c>
      <c r="E4031">
        <v>7.25</v>
      </c>
    </row>
    <row r="4032" spans="1:5" x14ac:dyDescent="0.2">
      <c r="A4032" s="21">
        <v>40922</v>
      </c>
      <c r="B4032" s="41">
        <v>14</v>
      </c>
      <c r="C4032" s="3">
        <v>1</v>
      </c>
      <c r="D4032" s="41">
        <v>2012</v>
      </c>
      <c r="E4032">
        <v>8.56</v>
      </c>
    </row>
    <row r="4033" spans="1:5" x14ac:dyDescent="0.2">
      <c r="A4033" s="21">
        <v>40923</v>
      </c>
      <c r="B4033" s="41">
        <v>15</v>
      </c>
      <c r="C4033" s="3">
        <v>1</v>
      </c>
      <c r="D4033" s="41">
        <v>2012</v>
      </c>
      <c r="E4033">
        <v>6.33</v>
      </c>
    </row>
    <row r="4034" spans="1:5" x14ac:dyDescent="0.2">
      <c r="A4034" s="21">
        <v>40924</v>
      </c>
      <c r="B4034" s="41">
        <v>16</v>
      </c>
      <c r="C4034" s="3">
        <v>1</v>
      </c>
      <c r="D4034" s="41">
        <v>2012</v>
      </c>
      <c r="E4034">
        <v>4.49</v>
      </c>
    </row>
    <row r="4035" spans="1:5" x14ac:dyDescent="0.2">
      <c r="A4035" s="21">
        <v>40925</v>
      </c>
      <c r="B4035" s="41">
        <v>17</v>
      </c>
      <c r="C4035" s="3">
        <v>1</v>
      </c>
      <c r="D4035" s="41">
        <v>2012</v>
      </c>
      <c r="E4035">
        <v>4.0999999999999996</v>
      </c>
    </row>
    <row r="4036" spans="1:5" x14ac:dyDescent="0.2">
      <c r="A4036" s="21">
        <v>40926</v>
      </c>
      <c r="B4036" s="41">
        <v>18</v>
      </c>
      <c r="C4036" s="3">
        <v>1</v>
      </c>
      <c r="D4036" s="41">
        <v>2012</v>
      </c>
      <c r="E4036">
        <v>6.82</v>
      </c>
    </row>
    <row r="4037" spans="1:5" x14ac:dyDescent="0.2">
      <c r="A4037" s="21">
        <v>40927</v>
      </c>
      <c r="B4037" s="41">
        <v>19</v>
      </c>
      <c r="C4037" s="3">
        <v>1</v>
      </c>
      <c r="D4037" s="41">
        <v>2012</v>
      </c>
      <c r="E4037">
        <v>9.0299999999999994</v>
      </c>
    </row>
    <row r="4038" spans="1:5" x14ac:dyDescent="0.2">
      <c r="A4038" s="21">
        <v>40928</v>
      </c>
      <c r="B4038" s="41">
        <v>20</v>
      </c>
      <c r="C4038" s="3">
        <v>1</v>
      </c>
      <c r="D4038" s="41">
        <v>2012</v>
      </c>
      <c r="E4038">
        <v>9.2799999999999994</v>
      </c>
    </row>
    <row r="4039" spans="1:5" x14ac:dyDescent="0.2">
      <c r="A4039" s="21">
        <v>40929</v>
      </c>
      <c r="B4039" s="41">
        <v>21</v>
      </c>
      <c r="C4039" s="3">
        <v>1</v>
      </c>
      <c r="D4039" s="41">
        <v>2012</v>
      </c>
      <c r="E4039">
        <v>8.73</v>
      </c>
    </row>
    <row r="4040" spans="1:5" x14ac:dyDescent="0.2">
      <c r="A4040" s="21">
        <v>40930</v>
      </c>
      <c r="B4040" s="41">
        <v>22</v>
      </c>
      <c r="C4040" s="3">
        <v>1</v>
      </c>
      <c r="D4040" s="41">
        <v>2012</v>
      </c>
      <c r="E4040">
        <v>12.5</v>
      </c>
    </row>
    <row r="4041" spans="1:5" x14ac:dyDescent="0.2">
      <c r="A4041" s="21">
        <v>40931</v>
      </c>
      <c r="B4041" s="41">
        <v>23</v>
      </c>
      <c r="C4041" s="3">
        <v>1</v>
      </c>
      <c r="D4041" s="41">
        <v>2012</v>
      </c>
      <c r="E4041">
        <v>12.6</v>
      </c>
    </row>
    <row r="4042" spans="1:5" x14ac:dyDescent="0.2">
      <c r="A4042" s="21">
        <v>40932</v>
      </c>
      <c r="B4042" s="41">
        <v>24</v>
      </c>
      <c r="C4042" s="3">
        <v>1</v>
      </c>
      <c r="D4042" s="41">
        <v>2012</v>
      </c>
      <c r="E4042">
        <v>10.5</v>
      </c>
    </row>
    <row r="4043" spans="1:5" x14ac:dyDescent="0.2">
      <c r="A4043" s="21">
        <v>40933</v>
      </c>
      <c r="B4043" s="41">
        <v>25</v>
      </c>
      <c r="C4043" s="3">
        <v>1</v>
      </c>
      <c r="D4043" s="41">
        <v>2012</v>
      </c>
      <c r="E4043">
        <v>9.32</v>
      </c>
    </row>
    <row r="4044" spans="1:5" x14ac:dyDescent="0.2">
      <c r="A4044" s="21">
        <v>40934</v>
      </c>
      <c r="B4044" s="41">
        <v>26</v>
      </c>
      <c r="C4044" s="3">
        <v>1</v>
      </c>
      <c r="D4044" s="41">
        <v>2012</v>
      </c>
      <c r="E4044">
        <v>9.09</v>
      </c>
    </row>
    <row r="4045" spans="1:5" x14ac:dyDescent="0.2">
      <c r="A4045" s="21">
        <v>40935</v>
      </c>
      <c r="B4045" s="41">
        <v>27</v>
      </c>
      <c r="C4045" s="3">
        <v>1</v>
      </c>
      <c r="D4045" s="41">
        <v>2012</v>
      </c>
      <c r="E4045">
        <v>10.4</v>
      </c>
    </row>
    <row r="4046" spans="1:5" x14ac:dyDescent="0.2">
      <c r="A4046" s="21">
        <v>40936</v>
      </c>
      <c r="B4046" s="41">
        <v>28</v>
      </c>
      <c r="C4046" s="3">
        <v>1</v>
      </c>
      <c r="D4046" s="41">
        <v>2012</v>
      </c>
      <c r="E4046">
        <v>10.6</v>
      </c>
    </row>
    <row r="4047" spans="1:5" x14ac:dyDescent="0.2">
      <c r="A4047" s="21">
        <v>40937</v>
      </c>
      <c r="B4047" s="41">
        <v>29</v>
      </c>
      <c r="C4047" s="3">
        <v>1</v>
      </c>
      <c r="D4047" s="41">
        <v>2012</v>
      </c>
      <c r="E4047">
        <v>9.92</v>
      </c>
    </row>
    <row r="4048" spans="1:5" x14ac:dyDescent="0.2">
      <c r="A4048" s="21">
        <v>40938</v>
      </c>
      <c r="B4048" s="41">
        <v>30</v>
      </c>
      <c r="C4048" s="3">
        <v>1</v>
      </c>
      <c r="D4048" s="41">
        <v>2012</v>
      </c>
      <c r="E4048"/>
    </row>
    <row r="4049" spans="1:5" x14ac:dyDescent="0.2">
      <c r="A4049" s="21">
        <v>40939</v>
      </c>
      <c r="B4049" s="41">
        <v>31</v>
      </c>
      <c r="C4049" s="3">
        <v>1</v>
      </c>
      <c r="D4049" s="41">
        <v>2012</v>
      </c>
      <c r="E4049"/>
    </row>
    <row r="4050" spans="1:5" x14ac:dyDescent="0.2">
      <c r="A4050" s="21">
        <v>40940</v>
      </c>
      <c r="B4050" s="41">
        <v>1</v>
      </c>
      <c r="C4050" s="3">
        <v>2</v>
      </c>
      <c r="D4050" s="41">
        <v>2012</v>
      </c>
      <c r="E4050"/>
    </row>
    <row r="4051" spans="1:5" x14ac:dyDescent="0.2">
      <c r="A4051" s="21">
        <v>40941</v>
      </c>
      <c r="B4051" s="41">
        <v>2</v>
      </c>
      <c r="C4051" s="3">
        <v>2</v>
      </c>
      <c r="D4051" s="41">
        <v>2012</v>
      </c>
      <c r="E4051"/>
    </row>
    <row r="4052" spans="1:5" x14ac:dyDescent="0.2">
      <c r="A4052" s="21">
        <v>40942</v>
      </c>
      <c r="B4052" s="41">
        <v>3</v>
      </c>
      <c r="C4052" s="3">
        <v>2</v>
      </c>
      <c r="D4052" s="41">
        <v>2012</v>
      </c>
      <c r="E4052">
        <v>2.98</v>
      </c>
    </row>
    <row r="4053" spans="1:5" x14ac:dyDescent="0.2">
      <c r="A4053" s="21">
        <v>40943</v>
      </c>
      <c r="B4053" s="41">
        <v>4</v>
      </c>
      <c r="C4053" s="3">
        <v>2</v>
      </c>
      <c r="D4053" s="41">
        <v>2012</v>
      </c>
      <c r="E4053">
        <v>1.62</v>
      </c>
    </row>
    <row r="4054" spans="1:5" x14ac:dyDescent="0.2">
      <c r="A4054" s="21">
        <v>40944</v>
      </c>
      <c r="B4054" s="41">
        <v>5</v>
      </c>
      <c r="C4054" s="3">
        <v>2</v>
      </c>
      <c r="D4054" s="41">
        <v>2012</v>
      </c>
      <c r="E4054">
        <v>1.26</v>
      </c>
    </row>
    <row r="4055" spans="1:5" x14ac:dyDescent="0.2">
      <c r="A4055" s="21">
        <v>40945</v>
      </c>
      <c r="B4055" s="41">
        <v>6</v>
      </c>
      <c r="C4055" s="3">
        <v>2</v>
      </c>
      <c r="D4055" s="41">
        <v>2012</v>
      </c>
      <c r="E4055">
        <v>1.96</v>
      </c>
    </row>
    <row r="4056" spans="1:5" x14ac:dyDescent="0.2">
      <c r="A4056" s="21">
        <v>40946</v>
      </c>
      <c r="B4056" s="41">
        <v>7</v>
      </c>
      <c r="C4056" s="3">
        <v>2</v>
      </c>
      <c r="D4056" s="41">
        <v>2012</v>
      </c>
      <c r="E4056">
        <v>1.98</v>
      </c>
    </row>
    <row r="4057" spans="1:5" x14ac:dyDescent="0.2">
      <c r="A4057" s="21">
        <v>40947</v>
      </c>
      <c r="B4057" s="41">
        <v>8</v>
      </c>
      <c r="C4057" s="3">
        <v>2</v>
      </c>
      <c r="D4057" s="41">
        <v>2012</v>
      </c>
      <c r="E4057"/>
    </row>
    <row r="4058" spans="1:5" x14ac:dyDescent="0.2">
      <c r="A4058" s="21">
        <v>40948</v>
      </c>
      <c r="B4058" s="41">
        <v>9</v>
      </c>
      <c r="C4058" s="3">
        <v>2</v>
      </c>
      <c r="D4058" s="41">
        <v>2012</v>
      </c>
      <c r="E4058"/>
    </row>
    <row r="4059" spans="1:5" x14ac:dyDescent="0.2">
      <c r="A4059" s="21">
        <v>40949</v>
      </c>
      <c r="B4059" s="41">
        <v>10</v>
      </c>
      <c r="C4059" s="3">
        <v>2</v>
      </c>
      <c r="D4059" s="41">
        <v>2012</v>
      </c>
      <c r="E4059"/>
    </row>
    <row r="4060" spans="1:5" x14ac:dyDescent="0.2">
      <c r="A4060" s="21">
        <v>40950</v>
      </c>
      <c r="B4060" s="41">
        <v>11</v>
      </c>
      <c r="C4060" s="3">
        <v>2</v>
      </c>
      <c r="D4060" s="41">
        <v>2012</v>
      </c>
      <c r="E4060"/>
    </row>
    <row r="4061" spans="1:5" x14ac:dyDescent="0.2">
      <c r="A4061" s="21">
        <v>40951</v>
      </c>
      <c r="B4061" s="41">
        <v>12</v>
      </c>
      <c r="C4061" s="3">
        <v>2</v>
      </c>
      <c r="D4061" s="41">
        <v>2012</v>
      </c>
      <c r="E4061"/>
    </row>
    <row r="4062" spans="1:5" x14ac:dyDescent="0.2">
      <c r="A4062" s="21">
        <v>40952</v>
      </c>
      <c r="B4062" s="41">
        <v>13</v>
      </c>
      <c r="C4062" s="3">
        <v>2</v>
      </c>
      <c r="D4062" s="41">
        <v>2012</v>
      </c>
      <c r="E4062"/>
    </row>
    <row r="4063" spans="1:5" x14ac:dyDescent="0.2">
      <c r="A4063" s="21">
        <v>40953</v>
      </c>
      <c r="B4063" s="41">
        <v>14</v>
      </c>
      <c r="C4063" s="3">
        <v>2</v>
      </c>
      <c r="D4063" s="41">
        <v>2012</v>
      </c>
      <c r="E4063">
        <v>9.67</v>
      </c>
    </row>
    <row r="4064" spans="1:5" x14ac:dyDescent="0.2">
      <c r="A4064" s="21">
        <v>40954</v>
      </c>
      <c r="B4064" s="41">
        <v>15</v>
      </c>
      <c r="C4064" s="3">
        <v>2</v>
      </c>
      <c r="D4064" s="41">
        <v>2012</v>
      </c>
      <c r="E4064">
        <v>11.1</v>
      </c>
    </row>
    <row r="4065" spans="1:5" x14ac:dyDescent="0.2">
      <c r="A4065" s="21">
        <v>40955</v>
      </c>
      <c r="B4065" s="41">
        <v>16</v>
      </c>
      <c r="C4065" s="3">
        <v>2</v>
      </c>
      <c r="D4065" s="41">
        <v>2012</v>
      </c>
      <c r="E4065">
        <v>7.73</v>
      </c>
    </row>
    <row r="4066" spans="1:5" x14ac:dyDescent="0.2">
      <c r="A4066" s="21">
        <v>40956</v>
      </c>
      <c r="B4066" s="41">
        <v>17</v>
      </c>
      <c r="C4066" s="3">
        <v>2</v>
      </c>
      <c r="D4066" s="41">
        <v>2012</v>
      </c>
      <c r="E4066">
        <v>5.76</v>
      </c>
    </row>
    <row r="4067" spans="1:5" x14ac:dyDescent="0.2">
      <c r="A4067" s="21">
        <v>40957</v>
      </c>
      <c r="B4067" s="41">
        <v>18</v>
      </c>
      <c r="C4067" s="3">
        <v>2</v>
      </c>
      <c r="D4067" s="41">
        <v>2012</v>
      </c>
      <c r="E4067">
        <v>5.99</v>
      </c>
    </row>
    <row r="4068" spans="1:5" x14ac:dyDescent="0.2">
      <c r="A4068" s="21">
        <v>40958</v>
      </c>
      <c r="B4068" s="41">
        <v>19</v>
      </c>
      <c r="C4068" s="3">
        <v>2</v>
      </c>
      <c r="D4068" s="41">
        <v>2012</v>
      </c>
      <c r="E4068">
        <v>7.14</v>
      </c>
    </row>
    <row r="4069" spans="1:5" x14ac:dyDescent="0.2">
      <c r="A4069" s="21">
        <v>40959</v>
      </c>
      <c r="B4069" s="41">
        <v>20</v>
      </c>
      <c r="C4069" s="3">
        <v>2</v>
      </c>
      <c r="D4069" s="41">
        <v>2012</v>
      </c>
      <c r="E4069">
        <v>5.52</v>
      </c>
    </row>
    <row r="4070" spans="1:5" x14ac:dyDescent="0.2">
      <c r="A4070" s="21">
        <v>40960</v>
      </c>
      <c r="B4070" s="41">
        <v>21</v>
      </c>
      <c r="C4070" s="3">
        <v>2</v>
      </c>
      <c r="D4070" s="41">
        <v>2012</v>
      </c>
      <c r="E4070">
        <v>5.21</v>
      </c>
    </row>
    <row r="4071" spans="1:5" x14ac:dyDescent="0.2">
      <c r="A4071" s="21">
        <v>40961</v>
      </c>
      <c r="B4071" s="41">
        <v>22</v>
      </c>
      <c r="C4071" s="3">
        <v>2</v>
      </c>
      <c r="D4071" s="41">
        <v>2012</v>
      </c>
      <c r="E4071">
        <v>3.93</v>
      </c>
    </row>
    <row r="4072" spans="1:5" x14ac:dyDescent="0.2">
      <c r="A4072" s="21">
        <v>40962</v>
      </c>
      <c r="B4072" s="41">
        <v>23</v>
      </c>
      <c r="C4072" s="3">
        <v>2</v>
      </c>
      <c r="D4072" s="41">
        <v>2012</v>
      </c>
      <c r="E4072">
        <v>2.39</v>
      </c>
    </row>
    <row r="4073" spans="1:5" x14ac:dyDescent="0.2">
      <c r="A4073" s="21">
        <v>40963</v>
      </c>
      <c r="B4073" s="41">
        <v>24</v>
      </c>
      <c r="C4073" s="3">
        <v>2</v>
      </c>
      <c r="D4073" s="41">
        <v>2012</v>
      </c>
      <c r="E4073">
        <v>2.23</v>
      </c>
    </row>
    <row r="4074" spans="1:5" x14ac:dyDescent="0.2">
      <c r="A4074" s="21">
        <v>40964</v>
      </c>
      <c r="B4074" s="41">
        <v>25</v>
      </c>
      <c r="C4074" s="3">
        <v>2</v>
      </c>
      <c r="D4074" s="41">
        <v>2012</v>
      </c>
      <c r="E4074">
        <v>2.0499999999999998</v>
      </c>
    </row>
    <row r="4075" spans="1:5" x14ac:dyDescent="0.2">
      <c r="A4075" s="21">
        <v>40965</v>
      </c>
      <c r="B4075" s="41">
        <v>26</v>
      </c>
      <c r="C4075" s="3">
        <v>2</v>
      </c>
      <c r="D4075" s="41">
        <v>2012</v>
      </c>
      <c r="E4075">
        <v>1.46</v>
      </c>
    </row>
    <row r="4076" spans="1:5" x14ac:dyDescent="0.2">
      <c r="A4076" s="21">
        <v>40966</v>
      </c>
      <c r="B4076" s="41">
        <v>27</v>
      </c>
      <c r="C4076" s="3">
        <v>2</v>
      </c>
      <c r="D4076" s="41">
        <v>2012</v>
      </c>
      <c r="E4076">
        <v>5.31</v>
      </c>
    </row>
    <row r="4077" spans="1:5" x14ac:dyDescent="0.2">
      <c r="A4077" s="21">
        <v>40967</v>
      </c>
      <c r="B4077" s="41">
        <v>28</v>
      </c>
      <c r="C4077" s="3">
        <v>2</v>
      </c>
      <c r="D4077" s="41">
        <v>2012</v>
      </c>
      <c r="E4077">
        <v>16.3</v>
      </c>
    </row>
    <row r="4078" spans="1:5" x14ac:dyDescent="0.2">
      <c r="A4078" s="21">
        <v>40968</v>
      </c>
      <c r="B4078" s="41">
        <v>29</v>
      </c>
      <c r="C4078" s="3">
        <v>2</v>
      </c>
      <c r="D4078" s="41">
        <v>2012</v>
      </c>
      <c r="E4078">
        <v>21</v>
      </c>
    </row>
    <row r="4079" spans="1:5" x14ac:dyDescent="0.2">
      <c r="A4079" s="21">
        <v>40969</v>
      </c>
      <c r="B4079" s="41">
        <v>1</v>
      </c>
      <c r="C4079" s="3">
        <v>3</v>
      </c>
      <c r="D4079" s="41">
        <v>2012</v>
      </c>
      <c r="E4079">
        <v>36.9</v>
      </c>
    </row>
    <row r="4080" spans="1:5" x14ac:dyDescent="0.2">
      <c r="A4080" s="21">
        <v>40970</v>
      </c>
      <c r="B4080" s="41">
        <v>2</v>
      </c>
      <c r="C4080" s="3">
        <v>3</v>
      </c>
      <c r="D4080" s="41">
        <v>2012</v>
      </c>
      <c r="E4080">
        <v>115</v>
      </c>
    </row>
    <row r="4081" spans="1:5" x14ac:dyDescent="0.2">
      <c r="A4081" s="21">
        <v>40971</v>
      </c>
      <c r="B4081" s="41">
        <v>3</v>
      </c>
      <c r="C4081" s="3">
        <v>3</v>
      </c>
      <c r="D4081" s="41">
        <v>2012</v>
      </c>
      <c r="E4081">
        <v>134</v>
      </c>
    </row>
    <row r="4082" spans="1:5" x14ac:dyDescent="0.2">
      <c r="A4082" s="21">
        <v>40972</v>
      </c>
      <c r="B4082" s="41">
        <v>4</v>
      </c>
      <c r="C4082" s="3">
        <v>3</v>
      </c>
      <c r="D4082" s="41">
        <v>2012</v>
      </c>
      <c r="E4082">
        <v>113</v>
      </c>
    </row>
    <row r="4083" spans="1:5" x14ac:dyDescent="0.2">
      <c r="A4083" s="21">
        <v>40973</v>
      </c>
      <c r="B4083" s="41">
        <v>5</v>
      </c>
      <c r="C4083" s="3">
        <v>3</v>
      </c>
      <c r="D4083" s="41">
        <v>2012</v>
      </c>
      <c r="E4083">
        <v>99.1</v>
      </c>
    </row>
    <row r="4084" spans="1:5" x14ac:dyDescent="0.2">
      <c r="A4084" s="21">
        <v>40974</v>
      </c>
      <c r="B4084" s="41">
        <v>6</v>
      </c>
      <c r="C4084" s="3">
        <v>3</v>
      </c>
      <c r="D4084" s="41">
        <v>2012</v>
      </c>
      <c r="E4084">
        <v>83.6</v>
      </c>
    </row>
    <row r="4085" spans="1:5" x14ac:dyDescent="0.2">
      <c r="A4085" s="21">
        <v>40975</v>
      </c>
      <c r="B4085" s="41">
        <v>7</v>
      </c>
      <c r="C4085" s="3">
        <v>3</v>
      </c>
      <c r="D4085" s="41">
        <v>2012</v>
      </c>
      <c r="E4085">
        <v>69.400000000000006</v>
      </c>
    </row>
    <row r="4086" spans="1:5" x14ac:dyDescent="0.2">
      <c r="A4086" s="21">
        <v>40976</v>
      </c>
      <c r="B4086" s="41">
        <v>8</v>
      </c>
      <c r="C4086" s="3">
        <v>3</v>
      </c>
      <c r="D4086" s="41">
        <v>2012</v>
      </c>
      <c r="E4086"/>
    </row>
    <row r="4087" spans="1:5" x14ac:dyDescent="0.2">
      <c r="A4087" s="21">
        <v>40977</v>
      </c>
      <c r="B4087" s="41">
        <v>9</v>
      </c>
      <c r="C4087" s="3">
        <v>3</v>
      </c>
      <c r="D4087" s="41">
        <v>2012</v>
      </c>
      <c r="E4087"/>
    </row>
    <row r="4088" spans="1:5" x14ac:dyDescent="0.2">
      <c r="A4088" s="21">
        <v>40978</v>
      </c>
      <c r="B4088" s="41">
        <v>10</v>
      </c>
      <c r="C4088" s="3">
        <v>3</v>
      </c>
      <c r="D4088" s="41">
        <v>2012</v>
      </c>
      <c r="E4088"/>
    </row>
    <row r="4089" spans="1:5" x14ac:dyDescent="0.2">
      <c r="A4089" s="21">
        <v>40979</v>
      </c>
      <c r="B4089" s="41">
        <v>11</v>
      </c>
      <c r="C4089" s="3">
        <v>3</v>
      </c>
      <c r="D4089" s="41">
        <v>2012</v>
      </c>
      <c r="E4089"/>
    </row>
    <row r="4090" spans="1:5" x14ac:dyDescent="0.2">
      <c r="A4090" s="21">
        <v>40980</v>
      </c>
      <c r="B4090" s="41">
        <v>12</v>
      </c>
      <c r="C4090" s="3">
        <v>3</v>
      </c>
      <c r="D4090" s="41">
        <v>2012</v>
      </c>
      <c r="E4090"/>
    </row>
    <row r="4091" spans="1:5" x14ac:dyDescent="0.2">
      <c r="A4091" s="21">
        <v>40981</v>
      </c>
      <c r="B4091" s="41">
        <v>13</v>
      </c>
      <c r="C4091" s="3">
        <v>3</v>
      </c>
      <c r="D4091" s="41">
        <v>2012</v>
      </c>
      <c r="E4091"/>
    </row>
    <row r="4092" spans="1:5" x14ac:dyDescent="0.2">
      <c r="A4092" s="21">
        <v>40982</v>
      </c>
      <c r="B4092" s="41">
        <v>14</v>
      </c>
      <c r="C4092" s="3">
        <v>3</v>
      </c>
      <c r="D4092" s="41">
        <v>2012</v>
      </c>
      <c r="E4092"/>
    </row>
    <row r="4093" spans="1:5" x14ac:dyDescent="0.2">
      <c r="A4093" s="21">
        <v>40983</v>
      </c>
      <c r="B4093" s="41">
        <v>15</v>
      </c>
      <c r="C4093" s="3">
        <v>3</v>
      </c>
      <c r="D4093" s="41">
        <v>2012</v>
      </c>
      <c r="E4093"/>
    </row>
    <row r="4094" spans="1:5" x14ac:dyDescent="0.2">
      <c r="A4094" s="21">
        <v>40984</v>
      </c>
      <c r="B4094" s="41">
        <v>16</v>
      </c>
      <c r="C4094" s="3">
        <v>3</v>
      </c>
      <c r="D4094" s="41">
        <v>2012</v>
      </c>
      <c r="E4094"/>
    </row>
    <row r="4095" spans="1:5" x14ac:dyDescent="0.2">
      <c r="A4095" s="21">
        <v>40985</v>
      </c>
      <c r="B4095" s="41">
        <v>17</v>
      </c>
      <c r="C4095" s="3">
        <v>3</v>
      </c>
      <c r="D4095" s="41">
        <v>2012</v>
      </c>
      <c r="E4095"/>
    </row>
    <row r="4096" spans="1:5" x14ac:dyDescent="0.2">
      <c r="A4096" s="21">
        <v>40986</v>
      </c>
      <c r="B4096" s="41">
        <v>18</v>
      </c>
      <c r="C4096" s="3">
        <v>3</v>
      </c>
      <c r="D4096" s="41">
        <v>2012</v>
      </c>
      <c r="E4096">
        <v>63</v>
      </c>
    </row>
    <row r="4097" spans="1:5" x14ac:dyDescent="0.2">
      <c r="A4097" s="21">
        <v>40987</v>
      </c>
      <c r="B4097" s="41">
        <v>19</v>
      </c>
      <c r="C4097" s="3">
        <v>3</v>
      </c>
      <c r="D4097" s="41">
        <v>2012</v>
      </c>
      <c r="E4097">
        <v>59.5</v>
      </c>
    </row>
    <row r="4098" spans="1:5" x14ac:dyDescent="0.2">
      <c r="A4098" s="21">
        <v>40988</v>
      </c>
      <c r="B4098" s="41">
        <v>20</v>
      </c>
      <c r="C4098" s="3">
        <v>3</v>
      </c>
      <c r="D4098" s="41">
        <v>2012</v>
      </c>
      <c r="E4098">
        <v>45.3</v>
      </c>
    </row>
    <row r="4099" spans="1:5" x14ac:dyDescent="0.2">
      <c r="A4099" s="21">
        <v>40989</v>
      </c>
      <c r="B4099" s="41">
        <v>21</v>
      </c>
      <c r="C4099" s="3">
        <v>3</v>
      </c>
      <c r="D4099" s="41">
        <v>2012</v>
      </c>
      <c r="E4099">
        <v>38.9</v>
      </c>
    </row>
    <row r="4100" spans="1:5" x14ac:dyDescent="0.2">
      <c r="A4100" s="21">
        <v>40990</v>
      </c>
      <c r="B4100" s="41">
        <v>22</v>
      </c>
      <c r="C4100" s="3">
        <v>3</v>
      </c>
      <c r="D4100" s="41">
        <v>2012</v>
      </c>
      <c r="E4100">
        <v>34.4</v>
      </c>
    </row>
    <row r="4101" spans="1:5" x14ac:dyDescent="0.2">
      <c r="A4101" s="21">
        <v>40991</v>
      </c>
      <c r="B4101" s="41">
        <v>23</v>
      </c>
      <c r="C4101" s="3">
        <v>3</v>
      </c>
      <c r="D4101" s="41">
        <v>2012</v>
      </c>
      <c r="E4101">
        <v>31.7</v>
      </c>
    </row>
    <row r="4102" spans="1:5" x14ac:dyDescent="0.2">
      <c r="A4102" s="21">
        <v>40992</v>
      </c>
      <c r="B4102" s="41">
        <v>24</v>
      </c>
      <c r="C4102" s="3">
        <v>3</v>
      </c>
      <c r="D4102" s="41">
        <v>2012</v>
      </c>
      <c r="E4102">
        <v>29.2</v>
      </c>
    </row>
    <row r="4103" spans="1:5" x14ac:dyDescent="0.2">
      <c r="A4103" s="21">
        <v>40993</v>
      </c>
      <c r="B4103" s="41">
        <v>25</v>
      </c>
      <c r="C4103" s="3">
        <v>3</v>
      </c>
      <c r="D4103" s="41">
        <v>2012</v>
      </c>
      <c r="E4103">
        <v>25.8</v>
      </c>
    </row>
    <row r="4104" spans="1:5" x14ac:dyDescent="0.2">
      <c r="A4104" s="21">
        <v>40994</v>
      </c>
      <c r="B4104" s="41">
        <v>26</v>
      </c>
      <c r="C4104" s="3">
        <v>3</v>
      </c>
      <c r="D4104" s="41">
        <v>2012</v>
      </c>
      <c r="E4104">
        <v>24.3</v>
      </c>
    </row>
    <row r="4105" spans="1:5" x14ac:dyDescent="0.2">
      <c r="A4105" s="21">
        <v>40995</v>
      </c>
      <c r="B4105" s="41">
        <v>27</v>
      </c>
      <c r="C4105" s="3">
        <v>3</v>
      </c>
      <c r="D4105" s="41">
        <v>2012</v>
      </c>
      <c r="E4105">
        <v>22.8</v>
      </c>
    </row>
    <row r="4106" spans="1:5" x14ac:dyDescent="0.2">
      <c r="A4106" s="21">
        <v>40996</v>
      </c>
      <c r="B4106" s="41">
        <v>28</v>
      </c>
      <c r="C4106" s="3">
        <v>3</v>
      </c>
      <c r="D4106" s="41">
        <v>2012</v>
      </c>
      <c r="E4106">
        <v>20.8</v>
      </c>
    </row>
    <row r="4107" spans="1:5" x14ac:dyDescent="0.2">
      <c r="A4107" s="21">
        <v>40997</v>
      </c>
      <c r="B4107" s="41">
        <v>29</v>
      </c>
      <c r="C4107" s="3">
        <v>3</v>
      </c>
      <c r="D4107" s="41">
        <v>2012</v>
      </c>
      <c r="E4107">
        <v>18.8</v>
      </c>
    </row>
    <row r="4108" spans="1:5" x14ac:dyDescent="0.2">
      <c r="A4108" s="21">
        <v>40998</v>
      </c>
      <c r="B4108" s="41">
        <v>30</v>
      </c>
      <c r="C4108" s="3">
        <v>3</v>
      </c>
      <c r="D4108" s="41">
        <v>2012</v>
      </c>
      <c r="E4108">
        <v>16.899999999999999</v>
      </c>
    </row>
    <row r="4109" spans="1:5" x14ac:dyDescent="0.2">
      <c r="A4109" s="21">
        <v>40999</v>
      </c>
      <c r="B4109" s="41">
        <v>31</v>
      </c>
      <c r="C4109" s="3">
        <v>3</v>
      </c>
      <c r="D4109" s="41">
        <v>2012</v>
      </c>
      <c r="E4109">
        <v>15.7</v>
      </c>
    </row>
    <row r="4110" spans="1:5" x14ac:dyDescent="0.2">
      <c r="A4110" s="21">
        <v>41000</v>
      </c>
      <c r="B4110" s="41">
        <v>1</v>
      </c>
      <c r="C4110" s="3">
        <v>4</v>
      </c>
      <c r="D4110" s="41">
        <v>2012</v>
      </c>
      <c r="E4110">
        <v>14.8</v>
      </c>
    </row>
    <row r="4111" spans="1:5" x14ac:dyDescent="0.2">
      <c r="A4111" s="21">
        <v>41001</v>
      </c>
      <c r="B4111" s="41">
        <v>2</v>
      </c>
      <c r="C4111" s="3">
        <v>4</v>
      </c>
      <c r="D4111" s="41">
        <v>2012</v>
      </c>
      <c r="E4111">
        <v>13.7</v>
      </c>
    </row>
    <row r="4112" spans="1:5" x14ac:dyDescent="0.2">
      <c r="A4112" s="21">
        <v>41002</v>
      </c>
      <c r="B4112" s="41">
        <v>3</v>
      </c>
      <c r="C4112" s="3">
        <v>4</v>
      </c>
      <c r="D4112" s="41">
        <v>2012</v>
      </c>
      <c r="E4112">
        <v>13.5</v>
      </c>
    </row>
    <row r="4113" spans="1:5" x14ac:dyDescent="0.2">
      <c r="A4113" s="21">
        <v>41003</v>
      </c>
      <c r="B4113" s="41">
        <v>4</v>
      </c>
      <c r="C4113" s="3">
        <v>4</v>
      </c>
      <c r="D4113" s="41">
        <v>2012</v>
      </c>
      <c r="E4113">
        <v>14.2</v>
      </c>
    </row>
    <row r="4114" spans="1:5" x14ac:dyDescent="0.2">
      <c r="A4114" s="21">
        <v>41004</v>
      </c>
      <c r="B4114" s="41">
        <v>5</v>
      </c>
      <c r="C4114" s="3">
        <v>4</v>
      </c>
      <c r="D4114" s="41">
        <v>2012</v>
      </c>
      <c r="E4114">
        <v>16.5</v>
      </c>
    </row>
    <row r="4115" spans="1:5" x14ac:dyDescent="0.2">
      <c r="A4115" s="21">
        <v>41005</v>
      </c>
      <c r="B4115" s="41">
        <v>6</v>
      </c>
      <c r="C4115" s="3">
        <v>4</v>
      </c>
      <c r="D4115" s="41">
        <v>2012</v>
      </c>
      <c r="E4115">
        <v>15.7</v>
      </c>
    </row>
    <row r="4116" spans="1:5" x14ac:dyDescent="0.2">
      <c r="A4116" s="21">
        <v>41006</v>
      </c>
      <c r="B4116" s="41">
        <v>7</v>
      </c>
      <c r="C4116" s="3">
        <v>4</v>
      </c>
      <c r="D4116" s="41">
        <v>2012</v>
      </c>
      <c r="E4116">
        <v>13.1</v>
      </c>
    </row>
    <row r="4117" spans="1:5" x14ac:dyDescent="0.2">
      <c r="A4117" s="21">
        <v>41007</v>
      </c>
      <c r="B4117" s="41">
        <v>8</v>
      </c>
      <c r="C4117" s="3">
        <v>4</v>
      </c>
      <c r="D4117" s="41">
        <v>2012</v>
      </c>
      <c r="E4117">
        <v>12.1</v>
      </c>
    </row>
    <row r="4118" spans="1:5" x14ac:dyDescent="0.2">
      <c r="A4118" s="21">
        <v>41008</v>
      </c>
      <c r="B4118" s="41">
        <v>9</v>
      </c>
      <c r="C4118" s="3">
        <v>4</v>
      </c>
      <c r="D4118" s="41">
        <v>2012</v>
      </c>
      <c r="E4118">
        <v>13.4</v>
      </c>
    </row>
    <row r="4119" spans="1:5" x14ac:dyDescent="0.2">
      <c r="A4119" s="21">
        <v>41009</v>
      </c>
      <c r="B4119" s="41">
        <v>10</v>
      </c>
      <c r="C4119" s="3">
        <v>4</v>
      </c>
      <c r="D4119" s="41">
        <v>2012</v>
      </c>
      <c r="E4119">
        <v>12.7</v>
      </c>
    </row>
    <row r="4120" spans="1:5" x14ac:dyDescent="0.2">
      <c r="A4120" s="21">
        <v>41010</v>
      </c>
      <c r="B4120" s="41">
        <v>11</v>
      </c>
      <c r="C4120" s="3">
        <v>4</v>
      </c>
      <c r="D4120" s="41">
        <v>2012</v>
      </c>
      <c r="E4120">
        <v>12.3</v>
      </c>
    </row>
    <row r="4121" spans="1:5" x14ac:dyDescent="0.2">
      <c r="A4121" s="21">
        <v>41011</v>
      </c>
      <c r="B4121" s="41">
        <v>12</v>
      </c>
      <c r="C4121" s="3">
        <v>4</v>
      </c>
      <c r="D4121" s="41">
        <v>2012</v>
      </c>
      <c r="E4121">
        <v>15.4</v>
      </c>
    </row>
    <row r="4122" spans="1:5" x14ac:dyDescent="0.2">
      <c r="A4122" s="21">
        <v>41012</v>
      </c>
      <c r="B4122" s="41">
        <v>13</v>
      </c>
      <c r="C4122" s="3">
        <v>4</v>
      </c>
      <c r="D4122" s="41">
        <v>2012</v>
      </c>
      <c r="E4122">
        <v>13.3</v>
      </c>
    </row>
    <row r="4123" spans="1:5" x14ac:dyDescent="0.2">
      <c r="A4123" s="21">
        <v>41013</v>
      </c>
      <c r="B4123" s="41">
        <v>14</v>
      </c>
      <c r="C4123" s="3">
        <v>4</v>
      </c>
      <c r="D4123" s="41">
        <v>2012</v>
      </c>
      <c r="E4123">
        <v>11</v>
      </c>
    </row>
    <row r="4124" spans="1:5" x14ac:dyDescent="0.2">
      <c r="A4124" s="21">
        <v>41014</v>
      </c>
      <c r="B4124" s="41">
        <v>15</v>
      </c>
      <c r="C4124" s="3">
        <v>4</v>
      </c>
      <c r="D4124" s="41">
        <v>2012</v>
      </c>
      <c r="E4124">
        <v>10.9</v>
      </c>
    </row>
    <row r="4125" spans="1:5" x14ac:dyDescent="0.2">
      <c r="A4125" s="21">
        <v>41015</v>
      </c>
      <c r="B4125" s="41">
        <v>16</v>
      </c>
      <c r="C4125" s="3">
        <v>4</v>
      </c>
      <c r="D4125" s="41">
        <v>2012</v>
      </c>
      <c r="E4125">
        <v>14</v>
      </c>
    </row>
    <row r="4126" spans="1:5" x14ac:dyDescent="0.2">
      <c r="A4126" s="21">
        <v>41016</v>
      </c>
      <c r="B4126" s="41">
        <v>17</v>
      </c>
      <c r="C4126" s="3">
        <v>4</v>
      </c>
      <c r="D4126" s="41">
        <v>2012</v>
      </c>
      <c r="E4126">
        <v>13.5</v>
      </c>
    </row>
    <row r="4127" spans="1:5" x14ac:dyDescent="0.2">
      <c r="A4127" s="21">
        <v>41017</v>
      </c>
      <c r="B4127" s="41">
        <v>18</v>
      </c>
      <c r="C4127" s="3">
        <v>4</v>
      </c>
      <c r="D4127" s="41">
        <v>2012</v>
      </c>
      <c r="E4127">
        <v>12.9</v>
      </c>
    </row>
    <row r="4128" spans="1:5" x14ac:dyDescent="0.2">
      <c r="A4128" s="21">
        <v>41018</v>
      </c>
      <c r="B4128" s="41">
        <v>19</v>
      </c>
      <c r="C4128" s="3">
        <v>4</v>
      </c>
      <c r="D4128" s="41">
        <v>2012</v>
      </c>
      <c r="E4128">
        <v>13.7</v>
      </c>
    </row>
    <row r="4129" spans="1:5" x14ac:dyDescent="0.2">
      <c r="A4129" s="21">
        <v>41019</v>
      </c>
      <c r="B4129" s="41">
        <v>20</v>
      </c>
      <c r="C4129" s="3">
        <v>4</v>
      </c>
      <c r="D4129" s="41">
        <v>2012</v>
      </c>
      <c r="E4129">
        <v>13.6</v>
      </c>
    </row>
    <row r="4130" spans="1:5" x14ac:dyDescent="0.2">
      <c r="A4130" s="21">
        <v>41020</v>
      </c>
      <c r="B4130" s="41">
        <v>21</v>
      </c>
      <c r="C4130" s="3">
        <v>4</v>
      </c>
      <c r="D4130" s="41">
        <v>2012</v>
      </c>
      <c r="E4130">
        <v>10.9</v>
      </c>
    </row>
    <row r="4131" spans="1:5" x14ac:dyDescent="0.2">
      <c r="A4131" s="21">
        <v>41021</v>
      </c>
      <c r="B4131" s="41">
        <v>22</v>
      </c>
      <c r="C4131" s="3">
        <v>4</v>
      </c>
      <c r="D4131" s="41">
        <v>2012</v>
      </c>
      <c r="E4131">
        <v>13</v>
      </c>
    </row>
    <row r="4132" spans="1:5" x14ac:dyDescent="0.2">
      <c r="A4132" s="21">
        <v>41022</v>
      </c>
      <c r="B4132" s="41">
        <v>23</v>
      </c>
      <c r="C4132" s="3">
        <v>4</v>
      </c>
      <c r="D4132" s="41">
        <v>2012</v>
      </c>
      <c r="E4132">
        <v>12.5</v>
      </c>
    </row>
    <row r="4133" spans="1:5" x14ac:dyDescent="0.2">
      <c r="A4133" s="21">
        <v>41023</v>
      </c>
      <c r="B4133" s="41">
        <v>24</v>
      </c>
      <c r="C4133" s="3">
        <v>4</v>
      </c>
      <c r="D4133" s="41">
        <v>2012</v>
      </c>
      <c r="E4133">
        <v>10.5</v>
      </c>
    </row>
    <row r="4134" spans="1:5" x14ac:dyDescent="0.2">
      <c r="A4134" s="21">
        <v>41024</v>
      </c>
      <c r="B4134" s="41">
        <v>25</v>
      </c>
      <c r="C4134" s="3">
        <v>4</v>
      </c>
      <c r="D4134" s="41">
        <v>2012</v>
      </c>
      <c r="E4134">
        <v>10.9</v>
      </c>
    </row>
    <row r="4135" spans="1:5" x14ac:dyDescent="0.2">
      <c r="A4135" s="21">
        <v>41025</v>
      </c>
      <c r="B4135" s="41">
        <v>26</v>
      </c>
      <c r="C4135" s="3">
        <v>4</v>
      </c>
      <c r="D4135" s="41">
        <v>2012</v>
      </c>
      <c r="E4135">
        <v>11.7</v>
      </c>
    </row>
    <row r="4136" spans="1:5" x14ac:dyDescent="0.2">
      <c r="A4136" s="21">
        <v>41026</v>
      </c>
      <c r="B4136" s="41">
        <v>27</v>
      </c>
      <c r="C4136" s="3">
        <v>4</v>
      </c>
      <c r="D4136" s="41">
        <v>2012</v>
      </c>
      <c r="E4136">
        <v>10.5</v>
      </c>
    </row>
    <row r="4137" spans="1:5" x14ac:dyDescent="0.2">
      <c r="A4137" s="21">
        <v>41027</v>
      </c>
      <c r="B4137" s="41">
        <v>28</v>
      </c>
      <c r="C4137" s="3">
        <v>4</v>
      </c>
      <c r="D4137" s="41">
        <v>2012</v>
      </c>
      <c r="E4137">
        <v>8.77</v>
      </c>
    </row>
    <row r="4138" spans="1:5" x14ac:dyDescent="0.2">
      <c r="A4138" s="21">
        <v>41028</v>
      </c>
      <c r="B4138" s="41">
        <v>29</v>
      </c>
      <c r="C4138" s="3">
        <v>4</v>
      </c>
      <c r="D4138" s="41">
        <v>2012</v>
      </c>
      <c r="E4138">
        <v>7.88</v>
      </c>
    </row>
    <row r="4139" spans="1:5" x14ac:dyDescent="0.2">
      <c r="A4139" s="21">
        <v>41029</v>
      </c>
      <c r="B4139" s="41">
        <v>30</v>
      </c>
      <c r="C4139" s="3">
        <v>4</v>
      </c>
      <c r="D4139" s="41">
        <v>2012</v>
      </c>
      <c r="E4139">
        <v>9.34</v>
      </c>
    </row>
    <row r="4140" spans="1:5" x14ac:dyDescent="0.2">
      <c r="A4140" s="21">
        <v>41030</v>
      </c>
      <c r="B4140" s="41">
        <v>1</v>
      </c>
      <c r="C4140" s="3">
        <v>5</v>
      </c>
      <c r="D4140" s="41">
        <v>2012</v>
      </c>
      <c r="E4140">
        <v>14.8</v>
      </c>
    </row>
    <row r="4141" spans="1:5" x14ac:dyDescent="0.2">
      <c r="A4141" s="21">
        <v>41031</v>
      </c>
      <c r="B4141" s="41">
        <v>2</v>
      </c>
      <c r="C4141" s="3">
        <v>5</v>
      </c>
      <c r="D4141" s="41">
        <v>2012</v>
      </c>
      <c r="E4141">
        <v>15.3</v>
      </c>
    </row>
    <row r="4142" spans="1:5" x14ac:dyDescent="0.2">
      <c r="A4142" s="21">
        <v>41032</v>
      </c>
      <c r="B4142" s="41">
        <v>3</v>
      </c>
      <c r="C4142" s="3">
        <v>5</v>
      </c>
      <c r="D4142" s="41">
        <v>2012</v>
      </c>
      <c r="E4142">
        <v>16</v>
      </c>
    </row>
    <row r="4143" spans="1:5" x14ac:dyDescent="0.2">
      <c r="A4143" s="21">
        <v>41033</v>
      </c>
      <c r="B4143" s="41">
        <v>4</v>
      </c>
      <c r="C4143" s="3">
        <v>5</v>
      </c>
      <c r="D4143" s="41">
        <v>2012</v>
      </c>
      <c r="E4143">
        <v>18.2</v>
      </c>
    </row>
    <row r="4144" spans="1:5" x14ac:dyDescent="0.2">
      <c r="A4144" s="21">
        <v>41034</v>
      </c>
      <c r="B4144" s="41">
        <v>5</v>
      </c>
      <c r="C4144" s="3">
        <v>5</v>
      </c>
      <c r="D4144" s="41">
        <v>2012</v>
      </c>
      <c r="E4144">
        <v>17.899999999999999</v>
      </c>
    </row>
    <row r="4145" spans="1:5" x14ac:dyDescent="0.2">
      <c r="A4145" s="21">
        <v>41035</v>
      </c>
      <c r="B4145" s="41">
        <v>6</v>
      </c>
      <c r="C4145" s="3">
        <v>5</v>
      </c>
      <c r="D4145" s="41">
        <v>2012</v>
      </c>
      <c r="E4145">
        <v>14.5</v>
      </c>
    </row>
    <row r="4146" spans="1:5" x14ac:dyDescent="0.2">
      <c r="A4146" s="21">
        <v>41036</v>
      </c>
      <c r="B4146" s="41">
        <v>7</v>
      </c>
      <c r="C4146" s="3">
        <v>5</v>
      </c>
      <c r="D4146" s="41">
        <v>2012</v>
      </c>
      <c r="E4146">
        <v>12.9</v>
      </c>
    </row>
    <row r="4147" spans="1:5" x14ac:dyDescent="0.2">
      <c r="A4147" s="21">
        <v>41037</v>
      </c>
      <c r="B4147" s="41">
        <v>8</v>
      </c>
      <c r="C4147" s="3">
        <v>5</v>
      </c>
      <c r="D4147" s="41">
        <v>2012</v>
      </c>
      <c r="E4147">
        <v>11.2</v>
      </c>
    </row>
    <row r="4148" spans="1:5" x14ac:dyDescent="0.2">
      <c r="A4148" s="21">
        <v>41038</v>
      </c>
      <c r="B4148" s="41">
        <v>9</v>
      </c>
      <c r="C4148" s="3">
        <v>5</v>
      </c>
      <c r="D4148" s="41">
        <v>2012</v>
      </c>
      <c r="E4148">
        <v>14.9</v>
      </c>
    </row>
    <row r="4149" spans="1:5" x14ac:dyDescent="0.2">
      <c r="A4149" s="21">
        <v>41039</v>
      </c>
      <c r="B4149" s="41">
        <v>10</v>
      </c>
      <c r="C4149" s="3">
        <v>5</v>
      </c>
      <c r="D4149" s="41">
        <v>2012</v>
      </c>
      <c r="E4149">
        <v>18.100000000000001</v>
      </c>
    </row>
    <row r="4150" spans="1:5" x14ac:dyDescent="0.2">
      <c r="A4150" s="21">
        <v>41040</v>
      </c>
      <c r="B4150" s="41">
        <v>11</v>
      </c>
      <c r="C4150" s="3">
        <v>5</v>
      </c>
      <c r="D4150" s="41">
        <v>2012</v>
      </c>
      <c r="E4150">
        <v>18.7</v>
      </c>
    </row>
    <row r="4151" spans="1:5" x14ac:dyDescent="0.2">
      <c r="A4151" s="21">
        <v>41041</v>
      </c>
      <c r="B4151" s="41">
        <v>12</v>
      </c>
      <c r="C4151" s="3">
        <v>5</v>
      </c>
      <c r="D4151" s="41">
        <v>2012</v>
      </c>
      <c r="E4151">
        <v>17.100000000000001</v>
      </c>
    </row>
    <row r="4152" spans="1:5" x14ac:dyDescent="0.2">
      <c r="A4152" s="21">
        <v>41042</v>
      </c>
      <c r="B4152" s="41">
        <v>13</v>
      </c>
      <c r="C4152" s="3">
        <v>5</v>
      </c>
      <c r="D4152" s="41">
        <v>2012</v>
      </c>
      <c r="E4152">
        <v>17.8</v>
      </c>
    </row>
    <row r="4153" spans="1:5" x14ac:dyDescent="0.2">
      <c r="A4153" s="21">
        <v>41043</v>
      </c>
      <c r="B4153" s="41">
        <v>14</v>
      </c>
      <c r="C4153" s="3">
        <v>5</v>
      </c>
      <c r="D4153" s="41">
        <v>2012</v>
      </c>
      <c r="E4153">
        <v>16.3</v>
      </c>
    </row>
    <row r="4154" spans="1:5" x14ac:dyDescent="0.2">
      <c r="A4154" s="21">
        <v>41044</v>
      </c>
      <c r="B4154" s="41">
        <v>15</v>
      </c>
      <c r="C4154" s="3">
        <v>5</v>
      </c>
      <c r="D4154" s="41">
        <v>2012</v>
      </c>
      <c r="E4154">
        <v>16.7</v>
      </c>
    </row>
    <row r="4155" spans="1:5" x14ac:dyDescent="0.2">
      <c r="A4155" s="21">
        <v>41045</v>
      </c>
      <c r="B4155" s="41">
        <v>16</v>
      </c>
      <c r="C4155" s="3">
        <v>5</v>
      </c>
      <c r="D4155" s="41">
        <v>2012</v>
      </c>
      <c r="E4155">
        <v>23.3</v>
      </c>
    </row>
    <row r="4156" spans="1:5" x14ac:dyDescent="0.2">
      <c r="A4156" s="21">
        <v>41046</v>
      </c>
      <c r="B4156" s="41">
        <v>17</v>
      </c>
      <c r="C4156" s="3">
        <v>5</v>
      </c>
      <c r="D4156" s="41">
        <v>2012</v>
      </c>
      <c r="E4156">
        <v>22</v>
      </c>
    </row>
    <row r="4157" spans="1:5" x14ac:dyDescent="0.2">
      <c r="A4157" s="21">
        <v>41047</v>
      </c>
      <c r="B4157" s="41">
        <v>18</v>
      </c>
      <c r="C4157" s="3">
        <v>5</v>
      </c>
      <c r="D4157" s="41">
        <v>2012</v>
      </c>
      <c r="E4157">
        <v>20.9</v>
      </c>
    </row>
    <row r="4158" spans="1:5" x14ac:dyDescent="0.2">
      <c r="A4158" s="21">
        <v>41048</v>
      </c>
      <c r="B4158" s="41">
        <v>19</v>
      </c>
      <c r="C4158" s="3">
        <v>5</v>
      </c>
      <c r="D4158" s="41">
        <v>2012</v>
      </c>
      <c r="E4158">
        <v>24.1</v>
      </c>
    </row>
    <row r="4159" spans="1:5" x14ac:dyDescent="0.2">
      <c r="A4159" s="21">
        <v>41049</v>
      </c>
      <c r="B4159" s="41">
        <v>20</v>
      </c>
      <c r="C4159" s="3">
        <v>5</v>
      </c>
      <c r="D4159" s="41">
        <v>2012</v>
      </c>
      <c r="E4159">
        <v>22.2</v>
      </c>
    </row>
    <row r="4160" spans="1:5" x14ac:dyDescent="0.2">
      <c r="A4160" s="21">
        <v>41050</v>
      </c>
      <c r="B4160" s="41">
        <v>21</v>
      </c>
      <c r="C4160" s="3">
        <v>5</v>
      </c>
      <c r="D4160" s="41">
        <v>2012</v>
      </c>
      <c r="E4160">
        <v>17.600000000000001</v>
      </c>
    </row>
    <row r="4161" spans="1:5" x14ac:dyDescent="0.2">
      <c r="A4161" s="21">
        <v>41051</v>
      </c>
      <c r="B4161" s="41">
        <v>22</v>
      </c>
      <c r="C4161" s="3">
        <v>5</v>
      </c>
      <c r="D4161" s="41">
        <v>2012</v>
      </c>
      <c r="E4161">
        <v>14.7</v>
      </c>
    </row>
    <row r="4162" spans="1:5" x14ac:dyDescent="0.2">
      <c r="A4162" s="21">
        <v>41052</v>
      </c>
      <c r="B4162" s="41">
        <v>23</v>
      </c>
      <c r="C4162" s="3">
        <v>5</v>
      </c>
      <c r="D4162" s="41">
        <v>2012</v>
      </c>
      <c r="E4162">
        <v>11.5</v>
      </c>
    </row>
    <row r="4163" spans="1:5" x14ac:dyDescent="0.2">
      <c r="A4163" s="21">
        <v>41053</v>
      </c>
      <c r="B4163" s="41">
        <v>24</v>
      </c>
      <c r="C4163" s="3">
        <v>5</v>
      </c>
      <c r="D4163" s="41">
        <v>2012</v>
      </c>
      <c r="E4163">
        <v>9.6199999999999992</v>
      </c>
    </row>
    <row r="4164" spans="1:5" x14ac:dyDescent="0.2">
      <c r="A4164" s="21">
        <v>41054</v>
      </c>
      <c r="B4164" s="41">
        <v>25</v>
      </c>
      <c r="C4164" s="3">
        <v>5</v>
      </c>
      <c r="D4164" s="41">
        <v>2012</v>
      </c>
      <c r="E4164">
        <v>12.6</v>
      </c>
    </row>
    <row r="4165" spans="1:5" x14ac:dyDescent="0.2">
      <c r="A4165" s="21">
        <v>41055</v>
      </c>
      <c r="B4165" s="41">
        <v>26</v>
      </c>
      <c r="C4165" s="3">
        <v>5</v>
      </c>
      <c r="D4165" s="41">
        <v>2012</v>
      </c>
      <c r="E4165">
        <v>16.100000000000001</v>
      </c>
    </row>
    <row r="4166" spans="1:5" x14ac:dyDescent="0.2">
      <c r="A4166" s="21">
        <v>41056</v>
      </c>
      <c r="B4166" s="41">
        <v>27</v>
      </c>
      <c r="C4166" s="3">
        <v>5</v>
      </c>
      <c r="D4166" s="41">
        <v>2012</v>
      </c>
      <c r="E4166">
        <v>20.9</v>
      </c>
    </row>
    <row r="4167" spans="1:5" x14ac:dyDescent="0.2">
      <c r="A4167" s="21">
        <v>41057</v>
      </c>
      <c r="B4167" s="41">
        <v>28</v>
      </c>
      <c r="C4167" s="3">
        <v>5</v>
      </c>
      <c r="D4167" s="41">
        <v>2012</v>
      </c>
      <c r="E4167">
        <v>19.3</v>
      </c>
    </row>
    <row r="4168" spans="1:5" x14ac:dyDescent="0.2">
      <c r="A4168" s="21">
        <v>41058</v>
      </c>
      <c r="B4168" s="41">
        <v>29</v>
      </c>
      <c r="C4168" s="3">
        <v>5</v>
      </c>
      <c r="D4168" s="41">
        <v>2012</v>
      </c>
      <c r="E4168">
        <v>15.6</v>
      </c>
    </row>
    <row r="4169" spans="1:5" x14ac:dyDescent="0.2">
      <c r="A4169" s="21">
        <v>41059</v>
      </c>
      <c r="B4169" s="41">
        <v>30</v>
      </c>
      <c r="C4169" s="3">
        <v>5</v>
      </c>
      <c r="D4169" s="41">
        <v>2012</v>
      </c>
      <c r="E4169">
        <v>13.2</v>
      </c>
    </row>
    <row r="4170" spans="1:5" x14ac:dyDescent="0.2">
      <c r="A4170" s="21">
        <v>41060</v>
      </c>
      <c r="B4170" s="41">
        <v>31</v>
      </c>
      <c r="C4170" s="3">
        <v>5</v>
      </c>
      <c r="D4170" s="41">
        <v>2012</v>
      </c>
      <c r="E4170">
        <v>11.9</v>
      </c>
    </row>
    <row r="4171" spans="1:5" x14ac:dyDescent="0.2">
      <c r="A4171" s="21">
        <v>41061</v>
      </c>
      <c r="B4171" s="41">
        <v>1</v>
      </c>
      <c r="C4171" s="3">
        <v>6</v>
      </c>
      <c r="D4171" s="41">
        <v>2012</v>
      </c>
      <c r="E4171">
        <v>10.8</v>
      </c>
    </row>
    <row r="4172" spans="1:5" x14ac:dyDescent="0.2">
      <c r="A4172" s="21">
        <v>41062</v>
      </c>
      <c r="B4172" s="41">
        <v>2</v>
      </c>
      <c r="C4172" s="3">
        <v>6</v>
      </c>
      <c r="D4172" s="41">
        <v>2012</v>
      </c>
      <c r="E4172">
        <v>9.86</v>
      </c>
    </row>
    <row r="4173" spans="1:5" x14ac:dyDescent="0.2">
      <c r="A4173" s="21">
        <v>41063</v>
      </c>
      <c r="B4173" s="41">
        <v>3</v>
      </c>
      <c r="C4173" s="3">
        <v>6</v>
      </c>
      <c r="D4173" s="41">
        <v>2012</v>
      </c>
      <c r="E4173">
        <v>9.5399999999999991</v>
      </c>
    </row>
    <row r="4174" spans="1:5" x14ac:dyDescent="0.2">
      <c r="A4174" s="21">
        <v>41064</v>
      </c>
      <c r="B4174" s="41">
        <v>4</v>
      </c>
      <c r="C4174" s="3">
        <v>6</v>
      </c>
      <c r="D4174" s="41">
        <v>2012</v>
      </c>
      <c r="E4174"/>
    </row>
    <row r="4175" spans="1:5" x14ac:dyDescent="0.2">
      <c r="A4175" s="21">
        <v>41065</v>
      </c>
      <c r="B4175" s="41">
        <v>5</v>
      </c>
      <c r="C4175" s="3">
        <v>6</v>
      </c>
      <c r="D4175" s="41">
        <v>2012</v>
      </c>
      <c r="E4175"/>
    </row>
    <row r="4176" spans="1:5" x14ac:dyDescent="0.2">
      <c r="A4176" s="21">
        <v>41066</v>
      </c>
      <c r="B4176" s="41">
        <v>6</v>
      </c>
      <c r="C4176" s="3">
        <v>6</v>
      </c>
      <c r="D4176" s="41">
        <v>2012</v>
      </c>
      <c r="E4176"/>
    </row>
    <row r="4177" spans="1:5" x14ac:dyDescent="0.2">
      <c r="A4177" s="21">
        <v>41067</v>
      </c>
      <c r="B4177" s="41">
        <v>7</v>
      </c>
      <c r="C4177" s="3">
        <v>6</v>
      </c>
      <c r="D4177" s="41">
        <v>2012</v>
      </c>
      <c r="E4177"/>
    </row>
    <row r="4178" spans="1:5" x14ac:dyDescent="0.2">
      <c r="A4178" s="21">
        <v>41068</v>
      </c>
      <c r="B4178" s="41">
        <v>8</v>
      </c>
      <c r="C4178" s="3">
        <v>6</v>
      </c>
      <c r="D4178" s="41">
        <v>2012</v>
      </c>
      <c r="E4178"/>
    </row>
    <row r="4179" spans="1:5" x14ac:dyDescent="0.2">
      <c r="A4179" s="21">
        <v>41069</v>
      </c>
      <c r="B4179" s="41">
        <v>9</v>
      </c>
      <c r="C4179" s="3">
        <v>6</v>
      </c>
      <c r="D4179" s="41">
        <v>2012</v>
      </c>
      <c r="E4179"/>
    </row>
    <row r="4180" spans="1:5" x14ac:dyDescent="0.2">
      <c r="A4180" s="21">
        <v>41070</v>
      </c>
      <c r="B4180" s="41">
        <v>10</v>
      </c>
      <c r="C4180" s="3">
        <v>6</v>
      </c>
      <c r="D4180" s="41">
        <v>2012</v>
      </c>
      <c r="E4180"/>
    </row>
    <row r="4181" spans="1:5" x14ac:dyDescent="0.2">
      <c r="A4181" s="21">
        <v>41071</v>
      </c>
      <c r="B4181" s="41">
        <v>11</v>
      </c>
      <c r="C4181" s="3">
        <v>6</v>
      </c>
      <c r="D4181" s="41">
        <v>2012</v>
      </c>
      <c r="E4181">
        <v>182</v>
      </c>
    </row>
    <row r="4182" spans="1:5" x14ac:dyDescent="0.2">
      <c r="A4182" s="21">
        <v>41072</v>
      </c>
      <c r="B4182" s="41">
        <v>12</v>
      </c>
      <c r="C4182" s="3">
        <v>6</v>
      </c>
      <c r="D4182" s="41">
        <v>2012</v>
      </c>
      <c r="E4182">
        <v>147</v>
      </c>
    </row>
    <row r="4183" spans="1:5" x14ac:dyDescent="0.2">
      <c r="A4183" s="21">
        <v>41073</v>
      </c>
      <c r="B4183" s="41">
        <v>13</v>
      </c>
      <c r="C4183" s="3">
        <v>6</v>
      </c>
      <c r="D4183" s="41">
        <v>2012</v>
      </c>
      <c r="E4183">
        <v>101</v>
      </c>
    </row>
    <row r="4184" spans="1:5" x14ac:dyDescent="0.2">
      <c r="A4184" s="21">
        <v>41074</v>
      </c>
      <c r="B4184" s="41">
        <v>14</v>
      </c>
      <c r="C4184" s="3">
        <v>6</v>
      </c>
      <c r="D4184" s="41">
        <v>2012</v>
      </c>
      <c r="E4184">
        <v>86.5</v>
      </c>
    </row>
    <row r="4185" spans="1:5" x14ac:dyDescent="0.2">
      <c r="A4185" s="21">
        <v>41075</v>
      </c>
      <c r="B4185" s="41">
        <v>15</v>
      </c>
      <c r="C4185" s="3">
        <v>6</v>
      </c>
      <c r="D4185" s="41">
        <v>2012</v>
      </c>
      <c r="E4185">
        <v>70.900000000000006</v>
      </c>
    </row>
    <row r="4186" spans="1:5" x14ac:dyDescent="0.2">
      <c r="A4186" s="21">
        <v>41076</v>
      </c>
      <c r="B4186" s="41">
        <v>16</v>
      </c>
      <c r="C4186" s="3">
        <v>6</v>
      </c>
      <c r="D4186" s="41">
        <v>2012</v>
      </c>
      <c r="E4186">
        <v>64.2</v>
      </c>
    </row>
    <row r="4187" spans="1:5" x14ac:dyDescent="0.2">
      <c r="A4187" s="21">
        <v>41077</v>
      </c>
      <c r="B4187" s="41">
        <v>17</v>
      </c>
      <c r="C4187" s="3">
        <v>6</v>
      </c>
      <c r="D4187" s="41">
        <v>2012</v>
      </c>
      <c r="E4187">
        <v>61.1</v>
      </c>
    </row>
    <row r="4188" spans="1:5" x14ac:dyDescent="0.2">
      <c r="A4188" s="21">
        <v>41078</v>
      </c>
      <c r="B4188" s="41">
        <v>18</v>
      </c>
      <c r="C4188" s="3">
        <v>6</v>
      </c>
      <c r="D4188" s="41">
        <v>2012</v>
      </c>
      <c r="E4188">
        <v>51.4</v>
      </c>
    </row>
    <row r="4189" spans="1:5" x14ac:dyDescent="0.2">
      <c r="A4189" s="21">
        <v>41079</v>
      </c>
      <c r="B4189" s="41">
        <v>19</v>
      </c>
      <c r="C4189" s="3">
        <v>6</v>
      </c>
      <c r="D4189" s="41">
        <v>2012</v>
      </c>
      <c r="E4189">
        <v>54.7</v>
      </c>
    </row>
    <row r="4190" spans="1:5" x14ac:dyDescent="0.2">
      <c r="A4190" s="21">
        <v>41080</v>
      </c>
      <c r="B4190" s="41">
        <v>20</v>
      </c>
      <c r="C4190" s="3">
        <v>6</v>
      </c>
      <c r="D4190" s="41">
        <v>2012</v>
      </c>
      <c r="E4190">
        <v>62.2</v>
      </c>
    </row>
    <row r="4191" spans="1:5" x14ac:dyDescent="0.2">
      <c r="A4191" s="21">
        <v>41081</v>
      </c>
      <c r="B4191" s="41">
        <v>21</v>
      </c>
      <c r="C4191" s="3">
        <v>6</v>
      </c>
      <c r="D4191" s="41">
        <v>2012</v>
      </c>
      <c r="E4191">
        <v>53.4</v>
      </c>
    </row>
    <row r="4192" spans="1:5" x14ac:dyDescent="0.2">
      <c r="A4192" s="21">
        <v>41082</v>
      </c>
      <c r="B4192" s="41">
        <v>22</v>
      </c>
      <c r="C4192" s="3">
        <v>6</v>
      </c>
      <c r="D4192" s="41">
        <v>2012</v>
      </c>
      <c r="E4192">
        <v>51.4</v>
      </c>
    </row>
    <row r="4193" spans="1:5" x14ac:dyDescent="0.2">
      <c r="A4193" s="21">
        <v>41083</v>
      </c>
      <c r="B4193" s="41">
        <v>23</v>
      </c>
      <c r="C4193" s="3">
        <v>6</v>
      </c>
      <c r="D4193" s="41">
        <v>2012</v>
      </c>
      <c r="E4193">
        <v>101</v>
      </c>
    </row>
    <row r="4194" spans="1:5" x14ac:dyDescent="0.2">
      <c r="A4194" s="21">
        <v>41084</v>
      </c>
      <c r="B4194" s="41">
        <v>24</v>
      </c>
      <c r="C4194" s="3">
        <v>6</v>
      </c>
      <c r="D4194" s="41">
        <v>2012</v>
      </c>
      <c r="E4194">
        <v>121</v>
      </c>
    </row>
    <row r="4195" spans="1:5" x14ac:dyDescent="0.2">
      <c r="A4195" s="21">
        <v>41085</v>
      </c>
      <c r="B4195" s="41">
        <v>25</v>
      </c>
      <c r="C4195" s="3">
        <v>6</v>
      </c>
      <c r="D4195" s="41">
        <v>2012</v>
      </c>
      <c r="E4195">
        <v>123</v>
      </c>
    </row>
    <row r="4196" spans="1:5" x14ac:dyDescent="0.2">
      <c r="A4196" s="21">
        <v>41086</v>
      </c>
      <c r="B4196" s="41">
        <v>26</v>
      </c>
      <c r="C4196" s="3">
        <v>6</v>
      </c>
      <c r="D4196" s="41">
        <v>2012</v>
      </c>
      <c r="E4196">
        <v>117</v>
      </c>
    </row>
    <row r="4197" spans="1:5" x14ac:dyDescent="0.2">
      <c r="A4197" s="21">
        <v>41087</v>
      </c>
      <c r="B4197" s="41">
        <v>27</v>
      </c>
      <c r="C4197" s="3">
        <v>6</v>
      </c>
      <c r="D4197" s="41">
        <v>2012</v>
      </c>
      <c r="E4197">
        <v>103</v>
      </c>
    </row>
    <row r="4198" spans="1:5" x14ac:dyDescent="0.2">
      <c r="A4198" s="21">
        <v>41088</v>
      </c>
      <c r="B4198" s="41">
        <v>28</v>
      </c>
      <c r="C4198" s="3">
        <v>6</v>
      </c>
      <c r="D4198" s="41">
        <v>2012</v>
      </c>
      <c r="E4198">
        <v>94.8</v>
      </c>
    </row>
    <row r="4199" spans="1:5" x14ac:dyDescent="0.2">
      <c r="A4199" s="21">
        <v>41089</v>
      </c>
      <c r="B4199" s="41">
        <v>29</v>
      </c>
      <c r="C4199" s="3">
        <v>6</v>
      </c>
      <c r="D4199" s="41">
        <v>2012</v>
      </c>
      <c r="E4199">
        <v>76.5</v>
      </c>
    </row>
    <row r="4200" spans="1:5" x14ac:dyDescent="0.2">
      <c r="A4200" s="21">
        <v>41090</v>
      </c>
      <c r="B4200" s="41">
        <v>30</v>
      </c>
      <c r="C4200" s="3">
        <v>6</v>
      </c>
      <c r="D4200" s="41">
        <v>2012</v>
      </c>
      <c r="E4200">
        <v>60.4</v>
      </c>
    </row>
    <row r="4201" spans="1:5" ht="12.75" customHeight="1" x14ac:dyDescent="0.25">
      <c r="A4201" s="21">
        <v>41091</v>
      </c>
      <c r="B4201" s="41">
        <v>1</v>
      </c>
      <c r="C4201" s="3">
        <v>7</v>
      </c>
      <c r="D4201" s="41">
        <v>2012</v>
      </c>
      <c r="E4201" s="23">
        <v>56.8</v>
      </c>
    </row>
    <row r="4202" spans="1:5" ht="12.75" customHeight="1" x14ac:dyDescent="0.25">
      <c r="A4202" s="21">
        <v>41092</v>
      </c>
      <c r="B4202" s="41">
        <v>2</v>
      </c>
      <c r="C4202" s="3">
        <v>7</v>
      </c>
      <c r="D4202" s="41">
        <v>2012</v>
      </c>
      <c r="E4202" s="23">
        <v>54.1</v>
      </c>
    </row>
    <row r="4203" spans="1:5" ht="12.75" customHeight="1" x14ac:dyDescent="0.25">
      <c r="A4203" s="21">
        <v>41093</v>
      </c>
      <c r="B4203" s="41">
        <v>3</v>
      </c>
      <c r="C4203" s="3">
        <v>7</v>
      </c>
      <c r="D4203" s="41">
        <v>2012</v>
      </c>
      <c r="E4203" s="23">
        <v>49.9</v>
      </c>
    </row>
    <row r="4204" spans="1:5" ht="12.75" customHeight="1" x14ac:dyDescent="0.25">
      <c r="A4204" s="21">
        <v>41094</v>
      </c>
      <c r="B4204" s="41">
        <v>4</v>
      </c>
      <c r="C4204" s="3">
        <v>7</v>
      </c>
      <c r="D4204" s="41">
        <v>2012</v>
      </c>
      <c r="E4204" s="23">
        <v>46.2</v>
      </c>
    </row>
    <row r="4205" spans="1:5" ht="12.75" customHeight="1" x14ac:dyDescent="0.25">
      <c r="A4205" s="21">
        <v>41095</v>
      </c>
      <c r="B4205" s="41">
        <v>5</v>
      </c>
      <c r="C4205" s="3">
        <v>7</v>
      </c>
      <c r="D4205" s="41">
        <v>2012</v>
      </c>
      <c r="E4205" s="23">
        <v>25.5</v>
      </c>
    </row>
    <row r="4206" spans="1:5" ht="12.75" customHeight="1" x14ac:dyDescent="0.25">
      <c r="A4206" s="21">
        <v>41096</v>
      </c>
      <c r="B4206" s="41">
        <v>6</v>
      </c>
      <c r="C4206" s="3">
        <v>7</v>
      </c>
      <c r="D4206" s="41">
        <v>2012</v>
      </c>
      <c r="E4206" s="23">
        <v>17.8</v>
      </c>
    </row>
    <row r="4207" spans="1:5" ht="12.75" customHeight="1" x14ac:dyDescent="0.25">
      <c r="A4207" s="21">
        <v>41097</v>
      </c>
      <c r="B4207" s="41">
        <v>7</v>
      </c>
      <c r="C4207" s="3">
        <v>7</v>
      </c>
      <c r="D4207" s="41">
        <v>2012</v>
      </c>
      <c r="E4207" s="23">
        <v>15</v>
      </c>
    </row>
    <row r="4208" spans="1:5" ht="12.75" customHeight="1" x14ac:dyDescent="0.25">
      <c r="A4208" s="21">
        <v>41098</v>
      </c>
      <c r="B4208" s="41">
        <v>8</v>
      </c>
      <c r="C4208" s="3">
        <v>7</v>
      </c>
      <c r="D4208" s="41">
        <v>2012</v>
      </c>
      <c r="E4208" s="23">
        <v>14.4</v>
      </c>
    </row>
    <row r="4209" spans="1:5" ht="12.75" customHeight="1" x14ac:dyDescent="0.25">
      <c r="A4209" s="21">
        <v>41099</v>
      </c>
      <c r="B4209" s="41">
        <v>9</v>
      </c>
      <c r="C4209" s="3">
        <v>7</v>
      </c>
      <c r="D4209" s="41">
        <v>2012</v>
      </c>
      <c r="E4209" s="23">
        <v>13.8</v>
      </c>
    </row>
    <row r="4210" spans="1:5" ht="12.75" customHeight="1" x14ac:dyDescent="0.25">
      <c r="A4210" s="21">
        <v>41100</v>
      </c>
      <c r="B4210" s="41">
        <v>10</v>
      </c>
      <c r="C4210" s="3">
        <v>7</v>
      </c>
      <c r="D4210" s="41">
        <v>2012</v>
      </c>
      <c r="E4210" s="23">
        <v>13.5</v>
      </c>
    </row>
    <row r="4211" spans="1:5" ht="12.75" customHeight="1" x14ac:dyDescent="0.25">
      <c r="A4211" s="21">
        <v>41101</v>
      </c>
      <c r="B4211" s="41">
        <v>11</v>
      </c>
      <c r="C4211" s="3">
        <v>7</v>
      </c>
      <c r="D4211" s="41">
        <v>2012</v>
      </c>
      <c r="E4211" s="23">
        <v>13.2</v>
      </c>
    </row>
    <row r="4212" spans="1:5" ht="12.75" customHeight="1" x14ac:dyDescent="0.25">
      <c r="A4212" s="21">
        <v>41102</v>
      </c>
      <c r="B4212" s="41">
        <v>12</v>
      </c>
      <c r="C4212" s="3">
        <v>7</v>
      </c>
      <c r="D4212" s="41">
        <v>2012</v>
      </c>
      <c r="E4212" s="23">
        <v>12.7</v>
      </c>
    </row>
    <row r="4213" spans="1:5" ht="12.75" customHeight="1" x14ac:dyDescent="0.25">
      <c r="A4213" s="21">
        <v>41103</v>
      </c>
      <c r="B4213" s="41">
        <v>13</v>
      </c>
      <c r="C4213" s="3">
        <v>7</v>
      </c>
      <c r="D4213" s="41">
        <v>2012</v>
      </c>
      <c r="E4213" s="23">
        <v>13.8</v>
      </c>
    </row>
    <row r="4214" spans="1:5" ht="12.75" customHeight="1" x14ac:dyDescent="0.25">
      <c r="A4214" s="21">
        <v>41104</v>
      </c>
      <c r="B4214" s="41">
        <v>14</v>
      </c>
      <c r="C4214" s="3">
        <v>7</v>
      </c>
      <c r="D4214" s="41">
        <v>2012</v>
      </c>
      <c r="E4214" s="23"/>
    </row>
    <row r="4215" spans="1:5" ht="12.75" customHeight="1" x14ac:dyDescent="0.25">
      <c r="A4215" s="21">
        <v>41105</v>
      </c>
      <c r="B4215" s="41">
        <v>15</v>
      </c>
      <c r="C4215" s="3">
        <v>7</v>
      </c>
      <c r="D4215" s="41">
        <v>2012</v>
      </c>
      <c r="E4215" s="23"/>
    </row>
    <row r="4216" spans="1:5" ht="12.75" customHeight="1" x14ac:dyDescent="0.25">
      <c r="A4216" s="21">
        <v>41106</v>
      </c>
      <c r="B4216" s="41">
        <v>16</v>
      </c>
      <c r="C4216" s="3">
        <v>7</v>
      </c>
      <c r="D4216" s="41">
        <v>2012</v>
      </c>
      <c r="E4216" s="23"/>
    </row>
    <row r="4217" spans="1:5" ht="12.75" customHeight="1" x14ac:dyDescent="0.25">
      <c r="A4217" s="21">
        <v>41107</v>
      </c>
      <c r="B4217" s="41">
        <v>17</v>
      </c>
      <c r="C4217" s="3">
        <v>7</v>
      </c>
      <c r="D4217" s="41">
        <v>2012</v>
      </c>
      <c r="E4217" s="23"/>
    </row>
    <row r="4218" spans="1:5" ht="12.75" customHeight="1" x14ac:dyDescent="0.25">
      <c r="A4218" s="21">
        <v>41108</v>
      </c>
      <c r="B4218" s="41">
        <v>18</v>
      </c>
      <c r="C4218" s="3">
        <v>7</v>
      </c>
      <c r="D4218" s="41">
        <v>2012</v>
      </c>
      <c r="E4218" s="23"/>
    </row>
    <row r="4219" spans="1:5" ht="12.75" customHeight="1" x14ac:dyDescent="0.25">
      <c r="A4219" s="21">
        <v>41109</v>
      </c>
      <c r="B4219" s="41">
        <v>19</v>
      </c>
      <c r="C4219" s="3">
        <v>7</v>
      </c>
      <c r="D4219" s="41">
        <v>2012</v>
      </c>
      <c r="E4219" s="23"/>
    </row>
    <row r="4220" spans="1:5" ht="12.75" customHeight="1" x14ac:dyDescent="0.25">
      <c r="A4220" s="21">
        <v>41110</v>
      </c>
      <c r="B4220" s="41">
        <v>20</v>
      </c>
      <c r="C4220" s="3">
        <v>7</v>
      </c>
      <c r="D4220" s="41">
        <v>2012</v>
      </c>
      <c r="E4220" s="23"/>
    </row>
    <row r="4221" spans="1:5" ht="12.75" customHeight="1" x14ac:dyDescent="0.25">
      <c r="A4221" s="21">
        <v>41111</v>
      </c>
      <c r="B4221" s="41">
        <v>21</v>
      </c>
      <c r="C4221" s="3">
        <v>7</v>
      </c>
      <c r="D4221" s="41">
        <v>2012</v>
      </c>
      <c r="E4221" s="23"/>
    </row>
    <row r="4222" spans="1:5" ht="12.75" customHeight="1" x14ac:dyDescent="0.25">
      <c r="A4222" s="21">
        <v>41112</v>
      </c>
      <c r="B4222" s="41">
        <v>22</v>
      </c>
      <c r="C4222" s="3">
        <v>7</v>
      </c>
      <c r="D4222" s="41">
        <v>2012</v>
      </c>
      <c r="E4222" s="23">
        <v>14.9</v>
      </c>
    </row>
    <row r="4223" spans="1:5" ht="12.75" customHeight="1" x14ac:dyDescent="0.25">
      <c r="A4223" s="21">
        <v>41113</v>
      </c>
      <c r="B4223" s="41">
        <v>23</v>
      </c>
      <c r="C4223" s="3">
        <v>7</v>
      </c>
      <c r="D4223" s="41">
        <v>2012</v>
      </c>
      <c r="E4223" s="23">
        <v>13.6</v>
      </c>
    </row>
    <row r="4224" spans="1:5" ht="12.75" customHeight="1" x14ac:dyDescent="0.25">
      <c r="A4224" s="21">
        <v>41114</v>
      </c>
      <c r="B4224" s="41">
        <v>24</v>
      </c>
      <c r="C4224" s="3">
        <v>7</v>
      </c>
      <c r="D4224" s="41">
        <v>2012</v>
      </c>
      <c r="E4224" s="23">
        <v>9.6199999999999992</v>
      </c>
    </row>
    <row r="4225" spans="1:5" ht="12.75" customHeight="1" x14ac:dyDescent="0.25">
      <c r="A4225" s="21">
        <v>41115</v>
      </c>
      <c r="B4225" s="41">
        <v>25</v>
      </c>
      <c r="C4225" s="3">
        <v>7</v>
      </c>
      <c r="D4225" s="41">
        <v>2012</v>
      </c>
      <c r="E4225" s="23">
        <v>9.64</v>
      </c>
    </row>
    <row r="4226" spans="1:5" ht="12.75" customHeight="1" x14ac:dyDescent="0.25">
      <c r="A4226" s="21">
        <v>41116</v>
      </c>
      <c r="B4226" s="41">
        <v>26</v>
      </c>
      <c r="C4226" s="3">
        <v>7</v>
      </c>
      <c r="D4226" s="41">
        <v>2012</v>
      </c>
      <c r="E4226" s="23">
        <v>9.8800000000000008</v>
      </c>
    </row>
    <row r="4227" spans="1:5" ht="12.75" customHeight="1" x14ac:dyDescent="0.25">
      <c r="A4227" s="21">
        <v>41117</v>
      </c>
      <c r="B4227" s="41">
        <v>27</v>
      </c>
      <c r="C4227" s="3">
        <v>7</v>
      </c>
      <c r="D4227" s="41">
        <v>2012</v>
      </c>
      <c r="E4227" s="23">
        <v>10.1</v>
      </c>
    </row>
    <row r="4228" spans="1:5" ht="12.75" customHeight="1" x14ac:dyDescent="0.25">
      <c r="A4228" s="21">
        <v>41118</v>
      </c>
      <c r="B4228" s="41">
        <v>28</v>
      </c>
      <c r="C4228" s="3">
        <v>7</v>
      </c>
      <c r="D4228" s="41">
        <v>2012</v>
      </c>
      <c r="E4228" s="23">
        <v>10.3</v>
      </c>
    </row>
    <row r="4229" spans="1:5" ht="12.75" customHeight="1" x14ac:dyDescent="0.25">
      <c r="A4229" s="21">
        <v>41119</v>
      </c>
      <c r="B4229" s="41">
        <v>29</v>
      </c>
      <c r="C4229" s="3">
        <v>7</v>
      </c>
      <c r="D4229" s="41">
        <v>2012</v>
      </c>
      <c r="E4229" s="23">
        <v>9.85</v>
      </c>
    </row>
    <row r="4230" spans="1:5" ht="12.75" customHeight="1" x14ac:dyDescent="0.25">
      <c r="A4230" s="21">
        <v>41120</v>
      </c>
      <c r="B4230" s="41">
        <v>30</v>
      </c>
      <c r="C4230" s="3">
        <v>7</v>
      </c>
      <c r="D4230" s="41">
        <v>2012</v>
      </c>
      <c r="E4230" s="23">
        <v>9.4</v>
      </c>
    </row>
    <row r="4231" spans="1:5" ht="12.75" customHeight="1" x14ac:dyDescent="0.25">
      <c r="A4231" s="21">
        <v>41121</v>
      </c>
      <c r="B4231" s="41">
        <v>31</v>
      </c>
      <c r="C4231" s="3">
        <v>7</v>
      </c>
      <c r="D4231" s="41">
        <v>2012</v>
      </c>
      <c r="E4231" s="23">
        <v>9.0500000000000007</v>
      </c>
    </row>
    <row r="4232" spans="1:5" ht="12.75" customHeight="1" x14ac:dyDescent="0.25">
      <c r="A4232" s="21">
        <v>41122</v>
      </c>
      <c r="B4232" s="41">
        <v>1</v>
      </c>
      <c r="C4232" s="3">
        <v>8</v>
      </c>
      <c r="D4232" s="41">
        <v>2012</v>
      </c>
      <c r="E4232" s="23">
        <v>8.83</v>
      </c>
    </row>
    <row r="4233" spans="1:5" ht="12.75" customHeight="1" x14ac:dyDescent="0.25">
      <c r="A4233" s="21">
        <v>41123</v>
      </c>
      <c r="B4233" s="41">
        <v>2</v>
      </c>
      <c r="C4233" s="3">
        <v>8</v>
      </c>
      <c r="D4233" s="41">
        <v>2012</v>
      </c>
      <c r="E4233" s="23">
        <v>8.77</v>
      </c>
    </row>
    <row r="4234" spans="1:5" ht="12.75" customHeight="1" x14ac:dyDescent="0.25">
      <c r="A4234" s="21">
        <v>41124</v>
      </c>
      <c r="B4234" s="41">
        <v>3</v>
      </c>
      <c r="C4234" s="3">
        <v>8</v>
      </c>
      <c r="D4234" s="41">
        <v>2012</v>
      </c>
      <c r="E4234" s="23">
        <v>8.58</v>
      </c>
    </row>
    <row r="4235" spans="1:5" ht="12.75" customHeight="1" x14ac:dyDescent="0.25">
      <c r="A4235" s="21">
        <v>41125</v>
      </c>
      <c r="B4235" s="41">
        <v>4</v>
      </c>
      <c r="C4235" s="3">
        <v>8</v>
      </c>
      <c r="D4235" s="41">
        <v>2012</v>
      </c>
      <c r="E4235" s="23">
        <v>8.68</v>
      </c>
    </row>
    <row r="4236" spans="1:5" ht="12.75" customHeight="1" x14ac:dyDescent="0.25">
      <c r="A4236" s="21">
        <v>41126</v>
      </c>
      <c r="B4236" s="41">
        <v>5</v>
      </c>
      <c r="C4236" s="3">
        <v>8</v>
      </c>
      <c r="D4236" s="41">
        <v>2012</v>
      </c>
      <c r="E4236" s="23">
        <v>8.7899999999999991</v>
      </c>
    </row>
    <row r="4237" spans="1:5" ht="12.75" customHeight="1" x14ac:dyDescent="0.25">
      <c r="A4237" s="21">
        <v>41127</v>
      </c>
      <c r="B4237" s="41">
        <v>6</v>
      </c>
      <c r="C4237" s="3">
        <v>8</v>
      </c>
      <c r="D4237" s="41">
        <v>2012</v>
      </c>
      <c r="E4237" s="23">
        <v>8.7799999999999994</v>
      </c>
    </row>
    <row r="4238" spans="1:5" ht="12.75" customHeight="1" x14ac:dyDescent="0.25">
      <c r="A4238" s="21">
        <v>41128</v>
      </c>
      <c r="B4238" s="41">
        <v>7</v>
      </c>
      <c r="C4238" s="3">
        <v>8</v>
      </c>
      <c r="D4238" s="41">
        <v>2012</v>
      </c>
      <c r="E4238" s="23">
        <v>8.26</v>
      </c>
    </row>
    <row r="4239" spans="1:5" ht="12.75" customHeight="1" x14ac:dyDescent="0.25">
      <c r="A4239" s="21">
        <v>41129</v>
      </c>
      <c r="B4239" s="41">
        <v>8</v>
      </c>
      <c r="C4239" s="3">
        <v>8</v>
      </c>
      <c r="D4239" s="41">
        <v>2012</v>
      </c>
      <c r="E4239" s="23">
        <v>8.18</v>
      </c>
    </row>
    <row r="4240" spans="1:5" ht="12.75" customHeight="1" x14ac:dyDescent="0.25">
      <c r="A4240" s="21">
        <v>41130</v>
      </c>
      <c r="B4240" s="41">
        <v>9</v>
      </c>
      <c r="C4240" s="3">
        <v>8</v>
      </c>
      <c r="D4240" s="41">
        <v>2012</v>
      </c>
      <c r="E4240" s="23">
        <v>8.86</v>
      </c>
    </row>
    <row r="4241" spans="1:5" ht="12.75" customHeight="1" x14ac:dyDescent="0.25">
      <c r="A4241" s="21">
        <v>41131</v>
      </c>
      <c r="B4241" s="41">
        <v>10</v>
      </c>
      <c r="C4241" s="3">
        <v>8</v>
      </c>
      <c r="D4241" s="41">
        <v>2012</v>
      </c>
      <c r="E4241" s="23">
        <v>9.5399999999999991</v>
      </c>
    </row>
    <row r="4242" spans="1:5" ht="12.75" customHeight="1" x14ac:dyDescent="0.25">
      <c r="A4242" s="21">
        <v>41132</v>
      </c>
      <c r="B4242" s="41">
        <v>11</v>
      </c>
      <c r="C4242" s="3">
        <v>8</v>
      </c>
      <c r="D4242" s="41">
        <v>2012</v>
      </c>
      <c r="E4242" s="23">
        <v>20.100000000000001</v>
      </c>
    </row>
    <row r="4243" spans="1:5" ht="12.75" customHeight="1" x14ac:dyDescent="0.25">
      <c r="A4243" s="21">
        <v>41133</v>
      </c>
      <c r="B4243" s="41">
        <v>12</v>
      </c>
      <c r="C4243" s="3">
        <v>8</v>
      </c>
      <c r="D4243" s="41">
        <v>2012</v>
      </c>
      <c r="E4243" s="23">
        <v>21.7</v>
      </c>
    </row>
    <row r="4244" spans="1:5" ht="12.75" customHeight="1" x14ac:dyDescent="0.25">
      <c r="A4244" s="21">
        <v>41134</v>
      </c>
      <c r="B4244" s="41">
        <v>13</v>
      </c>
      <c r="C4244" s="3">
        <v>8</v>
      </c>
      <c r="D4244" s="41">
        <v>2012</v>
      </c>
      <c r="E4244" s="23">
        <v>19</v>
      </c>
    </row>
    <row r="4245" spans="1:5" ht="12.75" customHeight="1" x14ac:dyDescent="0.25">
      <c r="A4245" s="21">
        <v>41135</v>
      </c>
      <c r="B4245" s="41">
        <v>14</v>
      </c>
      <c r="C4245" s="3">
        <v>8</v>
      </c>
      <c r="D4245" s="41">
        <v>2012</v>
      </c>
      <c r="E4245" s="23">
        <v>10.9</v>
      </c>
    </row>
    <row r="4246" spans="1:5" ht="12.75" customHeight="1" x14ac:dyDescent="0.25">
      <c r="A4246" s="21">
        <v>41136</v>
      </c>
      <c r="B4246" s="41">
        <v>15</v>
      </c>
      <c r="C4246" s="3">
        <v>8</v>
      </c>
      <c r="D4246" s="41">
        <v>2012</v>
      </c>
      <c r="E4246" s="23">
        <v>10.8</v>
      </c>
    </row>
    <row r="4247" spans="1:5" ht="15" x14ac:dyDescent="0.25">
      <c r="A4247" s="21">
        <v>41137</v>
      </c>
      <c r="B4247" s="41">
        <v>16</v>
      </c>
      <c r="C4247" s="3">
        <v>8</v>
      </c>
      <c r="D4247" s="41">
        <v>2012</v>
      </c>
      <c r="E4247" s="23">
        <v>9.93</v>
      </c>
    </row>
    <row r="4248" spans="1:5" ht="15" x14ac:dyDescent="0.25">
      <c r="A4248" s="21">
        <v>41138</v>
      </c>
      <c r="B4248" s="41">
        <v>17</v>
      </c>
      <c r="C4248" s="3">
        <v>8</v>
      </c>
      <c r="D4248" s="41">
        <v>2012</v>
      </c>
      <c r="E4248" s="23">
        <v>13.7</v>
      </c>
    </row>
    <row r="4249" spans="1:5" ht="15" x14ac:dyDescent="0.25">
      <c r="A4249" s="21">
        <v>41139</v>
      </c>
      <c r="B4249" s="41">
        <v>18</v>
      </c>
      <c r="C4249" s="3">
        <v>8</v>
      </c>
      <c r="D4249" s="41">
        <v>2012</v>
      </c>
      <c r="E4249" s="23">
        <v>19</v>
      </c>
    </row>
    <row r="4250" spans="1:5" ht="15" x14ac:dyDescent="0.25">
      <c r="A4250" s="21">
        <v>41140</v>
      </c>
      <c r="B4250" s="41">
        <v>19</v>
      </c>
      <c r="C4250" s="3">
        <v>8</v>
      </c>
      <c r="D4250" s="41">
        <v>2012</v>
      </c>
      <c r="E4250" s="23">
        <v>9.68</v>
      </c>
    </row>
    <row r="4251" spans="1:5" ht="15" x14ac:dyDescent="0.25">
      <c r="A4251" s="21">
        <v>41141</v>
      </c>
      <c r="B4251" s="41">
        <v>20</v>
      </c>
      <c r="C4251" s="3">
        <v>8</v>
      </c>
      <c r="D4251" s="41">
        <v>2012</v>
      </c>
      <c r="E4251" s="23">
        <v>10.7</v>
      </c>
    </row>
    <row r="4252" spans="1:5" ht="15" x14ac:dyDescent="0.25">
      <c r="A4252" s="21">
        <v>41142</v>
      </c>
      <c r="B4252" s="41">
        <v>21</v>
      </c>
      <c r="C4252" s="3">
        <v>8</v>
      </c>
      <c r="D4252" s="41">
        <v>2012</v>
      </c>
      <c r="E4252" s="23">
        <v>16.100000000000001</v>
      </c>
    </row>
    <row r="4253" spans="1:5" ht="15" x14ac:dyDescent="0.25">
      <c r="A4253" s="21">
        <v>41143</v>
      </c>
      <c r="B4253" s="41">
        <v>22</v>
      </c>
      <c r="C4253" s="3">
        <v>8</v>
      </c>
      <c r="D4253" s="41">
        <v>2012</v>
      </c>
      <c r="E4253" s="23">
        <v>15.6</v>
      </c>
    </row>
    <row r="4254" spans="1:5" ht="15" x14ac:dyDescent="0.25">
      <c r="A4254" s="21">
        <v>41144</v>
      </c>
      <c r="B4254" s="41">
        <v>23</v>
      </c>
      <c r="C4254" s="3">
        <v>8</v>
      </c>
      <c r="D4254" s="41">
        <v>2012</v>
      </c>
      <c r="E4254" s="23">
        <v>12</v>
      </c>
    </row>
    <row r="4255" spans="1:5" ht="15" x14ac:dyDescent="0.25">
      <c r="A4255" s="21">
        <v>41145</v>
      </c>
      <c r="B4255" s="41">
        <v>24</v>
      </c>
      <c r="C4255" s="3">
        <v>8</v>
      </c>
      <c r="D4255" s="41">
        <v>2012</v>
      </c>
      <c r="E4255" s="23">
        <v>9.11</v>
      </c>
    </row>
    <row r="4256" spans="1:5" ht="15" x14ac:dyDescent="0.25">
      <c r="A4256" s="21">
        <v>41146</v>
      </c>
      <c r="B4256" s="41">
        <v>25</v>
      </c>
      <c r="C4256" s="3">
        <v>8</v>
      </c>
      <c r="D4256" s="41">
        <v>2012</v>
      </c>
      <c r="E4256" s="23">
        <v>7.14</v>
      </c>
    </row>
    <row r="4257" spans="1:5" ht="15" x14ac:dyDescent="0.25">
      <c r="A4257" s="21">
        <v>41147</v>
      </c>
      <c r="B4257" s="41">
        <v>26</v>
      </c>
      <c r="C4257" s="3">
        <v>8</v>
      </c>
      <c r="D4257" s="41">
        <v>2012</v>
      </c>
      <c r="E4257" s="23">
        <v>7.94</v>
      </c>
    </row>
    <row r="4258" spans="1:5" ht="15" x14ac:dyDescent="0.25">
      <c r="A4258" s="21">
        <v>41148</v>
      </c>
      <c r="B4258" s="41">
        <v>27</v>
      </c>
      <c r="C4258" s="3">
        <v>8</v>
      </c>
      <c r="D4258" s="41">
        <v>2012</v>
      </c>
      <c r="E4258" s="23">
        <v>15.4</v>
      </c>
    </row>
    <row r="4259" spans="1:5" ht="15" x14ac:dyDescent="0.25">
      <c r="A4259" s="21">
        <v>41149</v>
      </c>
      <c r="B4259" s="41">
        <v>28</v>
      </c>
      <c r="C4259" s="3">
        <v>8</v>
      </c>
      <c r="D4259" s="41">
        <v>2012</v>
      </c>
      <c r="E4259" s="23">
        <v>16</v>
      </c>
    </row>
    <row r="4260" spans="1:5" ht="15" x14ac:dyDescent="0.25">
      <c r="A4260" s="21">
        <v>41150</v>
      </c>
      <c r="B4260" s="41">
        <v>29</v>
      </c>
      <c r="C4260" s="3">
        <v>8</v>
      </c>
      <c r="D4260" s="41">
        <v>2012</v>
      </c>
      <c r="E4260" s="23">
        <v>17</v>
      </c>
    </row>
    <row r="4261" spans="1:5" ht="15" x14ac:dyDescent="0.25">
      <c r="A4261" s="21">
        <v>41151</v>
      </c>
      <c r="B4261" s="41">
        <v>30</v>
      </c>
      <c r="C4261" s="3">
        <v>8</v>
      </c>
      <c r="D4261" s="41">
        <v>2012</v>
      </c>
      <c r="E4261" s="23">
        <v>8.81</v>
      </c>
    </row>
    <row r="4262" spans="1:5" ht="15" x14ac:dyDescent="0.25">
      <c r="A4262" s="21">
        <v>41152</v>
      </c>
      <c r="B4262" s="41">
        <v>31</v>
      </c>
      <c r="C4262" s="3">
        <v>8</v>
      </c>
      <c r="D4262" s="41">
        <v>2012</v>
      </c>
      <c r="E4262" s="23">
        <v>8.2100000000000009</v>
      </c>
    </row>
    <row r="4263" spans="1:5" ht="15" x14ac:dyDescent="0.25">
      <c r="A4263" s="21">
        <v>41153</v>
      </c>
      <c r="B4263" s="41">
        <v>1</v>
      </c>
      <c r="C4263" s="3">
        <v>9</v>
      </c>
      <c r="D4263" s="41">
        <v>2012</v>
      </c>
      <c r="E4263" s="23">
        <v>16.5</v>
      </c>
    </row>
    <row r="4264" spans="1:5" ht="15" x14ac:dyDescent="0.25">
      <c r="A4264" s="21">
        <v>41154</v>
      </c>
      <c r="B4264" s="41">
        <v>2</v>
      </c>
      <c r="C4264" s="3">
        <v>9</v>
      </c>
      <c r="D4264" s="41">
        <v>2012</v>
      </c>
      <c r="E4264" s="23">
        <v>21.7</v>
      </c>
    </row>
    <row r="4265" spans="1:5" ht="15" x14ac:dyDescent="0.25">
      <c r="A4265" s="21">
        <v>41155</v>
      </c>
      <c r="B4265" s="41">
        <v>3</v>
      </c>
      <c r="C4265" s="3">
        <v>9</v>
      </c>
      <c r="D4265" s="41">
        <v>2012</v>
      </c>
      <c r="E4265" s="23">
        <v>14.6</v>
      </c>
    </row>
    <row r="4266" spans="1:5" ht="15" x14ac:dyDescent="0.25">
      <c r="A4266" s="21">
        <v>41156</v>
      </c>
      <c r="B4266" s="41">
        <v>4</v>
      </c>
      <c r="C4266" s="3">
        <v>9</v>
      </c>
      <c r="D4266" s="41">
        <v>2012</v>
      </c>
      <c r="E4266" s="23">
        <v>9.5</v>
      </c>
    </row>
    <row r="4267" spans="1:5" ht="15" x14ac:dyDescent="0.25">
      <c r="A4267" s="21">
        <v>41157</v>
      </c>
      <c r="B4267" s="41">
        <v>5</v>
      </c>
      <c r="C4267" s="3">
        <v>9</v>
      </c>
      <c r="D4267" s="41">
        <v>2012</v>
      </c>
      <c r="E4267" s="23">
        <v>5.52</v>
      </c>
    </row>
    <row r="4268" spans="1:5" ht="15" x14ac:dyDescent="0.25">
      <c r="A4268" s="21">
        <v>41158</v>
      </c>
      <c r="B4268" s="41">
        <v>6</v>
      </c>
      <c r="C4268" s="3">
        <v>9</v>
      </c>
      <c r="D4268" s="41">
        <v>2012</v>
      </c>
      <c r="E4268" s="23">
        <v>6.82</v>
      </c>
    </row>
    <row r="4269" spans="1:5" ht="15" x14ac:dyDescent="0.25">
      <c r="A4269" s="21">
        <v>41159</v>
      </c>
      <c r="B4269" s="41">
        <v>7</v>
      </c>
      <c r="C4269" s="3">
        <v>9</v>
      </c>
      <c r="D4269" s="41">
        <v>2012</v>
      </c>
      <c r="E4269" s="23">
        <v>9.08</v>
      </c>
    </row>
    <row r="4270" spans="1:5" ht="15" x14ac:dyDescent="0.25">
      <c r="A4270" s="21">
        <v>41160</v>
      </c>
      <c r="B4270" s="41">
        <v>8</v>
      </c>
      <c r="C4270" s="3">
        <v>9</v>
      </c>
      <c r="D4270" s="41">
        <v>2012</v>
      </c>
      <c r="E4270" s="23"/>
    </row>
    <row r="4271" spans="1:5" ht="15" x14ac:dyDescent="0.25">
      <c r="A4271" s="21">
        <v>41161</v>
      </c>
      <c r="B4271" s="41">
        <v>9</v>
      </c>
      <c r="C4271" s="3">
        <v>9</v>
      </c>
      <c r="D4271" s="41">
        <v>2012</v>
      </c>
      <c r="E4271" s="23"/>
    </row>
    <row r="4272" spans="1:5" ht="15" x14ac:dyDescent="0.25">
      <c r="A4272" s="21">
        <v>41162</v>
      </c>
      <c r="B4272" s="41">
        <v>10</v>
      </c>
      <c r="C4272" s="3">
        <v>9</v>
      </c>
      <c r="D4272" s="41">
        <v>2012</v>
      </c>
      <c r="E4272" s="23"/>
    </row>
    <row r="4273" spans="1:5" ht="15" x14ac:dyDescent="0.25">
      <c r="A4273" s="21">
        <v>41163</v>
      </c>
      <c r="B4273" s="41">
        <v>11</v>
      </c>
      <c r="C4273" s="3">
        <v>9</v>
      </c>
      <c r="D4273" s="41">
        <v>2012</v>
      </c>
      <c r="E4273" s="23"/>
    </row>
    <row r="4274" spans="1:5" ht="15" x14ac:dyDescent="0.25">
      <c r="A4274" s="21">
        <v>41164</v>
      </c>
      <c r="B4274" s="41">
        <v>12</v>
      </c>
      <c r="C4274" s="3">
        <v>9</v>
      </c>
      <c r="D4274" s="41">
        <v>2012</v>
      </c>
      <c r="E4274" s="23"/>
    </row>
    <row r="4275" spans="1:5" ht="15" x14ac:dyDescent="0.25">
      <c r="A4275" s="21">
        <v>41165</v>
      </c>
      <c r="B4275" s="41">
        <v>13</v>
      </c>
      <c r="C4275" s="3">
        <v>9</v>
      </c>
      <c r="D4275" s="41">
        <v>2012</v>
      </c>
      <c r="E4275" s="23"/>
    </row>
    <row r="4276" spans="1:5" ht="15" x14ac:dyDescent="0.25">
      <c r="A4276" s="21">
        <v>41166</v>
      </c>
      <c r="B4276" s="41">
        <v>14</v>
      </c>
      <c r="C4276" s="3">
        <v>9</v>
      </c>
      <c r="D4276" s="41">
        <v>2012</v>
      </c>
      <c r="E4276" s="23"/>
    </row>
    <row r="4277" spans="1:5" ht="15" x14ac:dyDescent="0.25">
      <c r="A4277" s="21">
        <v>41167</v>
      </c>
      <c r="B4277" s="41">
        <v>15</v>
      </c>
      <c r="C4277" s="3">
        <v>9</v>
      </c>
      <c r="D4277" s="41">
        <v>2012</v>
      </c>
      <c r="E4277" s="23"/>
    </row>
    <row r="4278" spans="1:5" ht="15" x14ac:dyDescent="0.25">
      <c r="A4278" s="21">
        <v>41168</v>
      </c>
      <c r="B4278" s="41">
        <v>16</v>
      </c>
      <c r="C4278" s="3">
        <v>9</v>
      </c>
      <c r="D4278" s="41">
        <v>2012</v>
      </c>
      <c r="E4278" s="23"/>
    </row>
    <row r="4279" spans="1:5" ht="15" x14ac:dyDescent="0.25">
      <c r="A4279" s="21">
        <v>41169</v>
      </c>
      <c r="B4279" s="41">
        <v>17</v>
      </c>
      <c r="C4279" s="3">
        <v>9</v>
      </c>
      <c r="D4279" s="41">
        <v>2012</v>
      </c>
      <c r="E4279" s="23"/>
    </row>
    <row r="4280" spans="1:5" ht="15" x14ac:dyDescent="0.25">
      <c r="A4280" s="21">
        <v>41170</v>
      </c>
      <c r="B4280" s="41">
        <v>18</v>
      </c>
      <c r="C4280" s="3">
        <v>9</v>
      </c>
      <c r="D4280" s="41">
        <v>2012</v>
      </c>
      <c r="E4280" s="23">
        <v>16.5</v>
      </c>
    </row>
    <row r="4281" spans="1:5" ht="15" x14ac:dyDescent="0.25">
      <c r="A4281" s="21">
        <v>41171</v>
      </c>
      <c r="B4281" s="41">
        <v>19</v>
      </c>
      <c r="C4281" s="3">
        <v>9</v>
      </c>
      <c r="D4281" s="41">
        <v>2012</v>
      </c>
      <c r="E4281" s="23">
        <v>16</v>
      </c>
    </row>
    <row r="4282" spans="1:5" ht="15" x14ac:dyDescent="0.25">
      <c r="A4282" s="21">
        <v>41172</v>
      </c>
      <c r="B4282" s="41">
        <v>20</v>
      </c>
      <c r="C4282" s="3">
        <v>9</v>
      </c>
      <c r="D4282" s="41">
        <v>2012</v>
      </c>
      <c r="E4282" s="23">
        <v>14.4</v>
      </c>
    </row>
    <row r="4283" spans="1:5" ht="15" x14ac:dyDescent="0.25">
      <c r="A4283" s="21">
        <v>41173</v>
      </c>
      <c r="B4283" s="41">
        <v>21</v>
      </c>
      <c r="C4283" s="3">
        <v>9</v>
      </c>
      <c r="D4283" s="41">
        <v>2012</v>
      </c>
      <c r="E4283" s="23">
        <v>14.8</v>
      </c>
    </row>
    <row r="4284" spans="1:5" ht="15" x14ac:dyDescent="0.25">
      <c r="A4284" s="21">
        <v>41174</v>
      </c>
      <c r="B4284" s="41">
        <v>22</v>
      </c>
      <c r="C4284" s="3">
        <v>9</v>
      </c>
      <c r="D4284" s="41">
        <v>2012</v>
      </c>
      <c r="E4284" s="23">
        <v>16.5</v>
      </c>
    </row>
    <row r="4285" spans="1:5" ht="15" x14ac:dyDescent="0.25">
      <c r="A4285" s="21">
        <v>41175</v>
      </c>
      <c r="B4285" s="41">
        <v>23</v>
      </c>
      <c r="C4285" s="3">
        <v>9</v>
      </c>
      <c r="D4285" s="41">
        <v>2012</v>
      </c>
      <c r="E4285" s="23">
        <v>16.3</v>
      </c>
    </row>
    <row r="4286" spans="1:5" ht="15" x14ac:dyDescent="0.25">
      <c r="A4286" s="21">
        <v>41176</v>
      </c>
      <c r="B4286" s="41">
        <v>24</v>
      </c>
      <c r="C4286" s="3">
        <v>9</v>
      </c>
      <c r="D4286" s="41">
        <v>2012</v>
      </c>
      <c r="E4286" s="23">
        <v>13</v>
      </c>
    </row>
    <row r="4287" spans="1:5" ht="15" x14ac:dyDescent="0.25">
      <c r="A4287" s="21">
        <v>41177</v>
      </c>
      <c r="B4287" s="41">
        <v>25</v>
      </c>
      <c r="C4287" s="3">
        <v>9</v>
      </c>
      <c r="D4287" s="41">
        <v>2012</v>
      </c>
      <c r="E4287" s="23">
        <v>10.8</v>
      </c>
    </row>
    <row r="4288" spans="1:5" ht="15" x14ac:dyDescent="0.25">
      <c r="A4288" s="21">
        <v>41178</v>
      </c>
      <c r="B4288" s="41">
        <v>26</v>
      </c>
      <c r="C4288" s="3">
        <v>9</v>
      </c>
      <c r="D4288" s="41">
        <v>2012</v>
      </c>
      <c r="E4288" s="23">
        <v>10.4</v>
      </c>
    </row>
    <row r="4289" spans="1:5" ht="15" x14ac:dyDescent="0.25">
      <c r="A4289" s="21">
        <v>41179</v>
      </c>
      <c r="B4289" s="41">
        <v>27</v>
      </c>
      <c r="C4289" s="3">
        <v>9</v>
      </c>
      <c r="D4289" s="41">
        <v>2012</v>
      </c>
      <c r="E4289" s="23">
        <v>10.6</v>
      </c>
    </row>
    <row r="4290" spans="1:5" ht="15" x14ac:dyDescent="0.25">
      <c r="A4290" s="21">
        <v>41180</v>
      </c>
      <c r="B4290" s="41">
        <v>28</v>
      </c>
      <c r="C4290" s="3">
        <v>9</v>
      </c>
      <c r="D4290" s="41">
        <v>2012</v>
      </c>
      <c r="E4290" s="23">
        <v>10.1</v>
      </c>
    </row>
    <row r="4291" spans="1:5" ht="15" x14ac:dyDescent="0.25">
      <c r="A4291" s="21">
        <v>41181</v>
      </c>
      <c r="B4291" s="41">
        <v>29</v>
      </c>
      <c r="C4291" s="3">
        <v>9</v>
      </c>
      <c r="D4291" s="41">
        <v>2012</v>
      </c>
      <c r="E4291" s="23"/>
    </row>
    <row r="4292" spans="1:5" ht="15" x14ac:dyDescent="0.25">
      <c r="A4292" s="21">
        <v>41182</v>
      </c>
      <c r="B4292" s="41">
        <v>30</v>
      </c>
      <c r="C4292" s="3">
        <v>9</v>
      </c>
      <c r="D4292" s="41">
        <v>2012</v>
      </c>
      <c r="E4292" s="23"/>
    </row>
    <row r="4293" spans="1:5" ht="15" customHeight="1" x14ac:dyDescent="0.2">
      <c r="A4293" s="21">
        <v>41183</v>
      </c>
      <c r="B4293" s="41">
        <v>1</v>
      </c>
      <c r="C4293" s="3">
        <v>10</v>
      </c>
      <c r="D4293" s="41">
        <v>2012</v>
      </c>
      <c r="E4293" s="4"/>
    </row>
    <row r="4294" spans="1:5" ht="15" customHeight="1" x14ac:dyDescent="0.2">
      <c r="A4294" s="21">
        <v>41184</v>
      </c>
      <c r="B4294" s="41">
        <v>2</v>
      </c>
      <c r="C4294" s="3">
        <v>10</v>
      </c>
      <c r="D4294" s="41">
        <v>2012</v>
      </c>
      <c r="E4294" s="4"/>
    </row>
    <row r="4295" spans="1:5" ht="15" customHeight="1" x14ac:dyDescent="0.2">
      <c r="A4295" s="21">
        <v>41185</v>
      </c>
      <c r="B4295" s="41">
        <v>3</v>
      </c>
      <c r="C4295" s="3">
        <v>10</v>
      </c>
      <c r="D4295" s="41">
        <v>2012</v>
      </c>
      <c r="E4295">
        <v>9.39</v>
      </c>
    </row>
    <row r="4296" spans="1:5" ht="15" customHeight="1" x14ac:dyDescent="0.2">
      <c r="A4296" s="21">
        <v>41186</v>
      </c>
      <c r="B4296" s="41">
        <v>4</v>
      </c>
      <c r="C4296" s="3">
        <v>10</v>
      </c>
      <c r="D4296" s="41">
        <v>2012</v>
      </c>
      <c r="E4296">
        <v>8.15</v>
      </c>
    </row>
    <row r="4297" spans="1:5" ht="15" customHeight="1" x14ac:dyDescent="0.2">
      <c r="A4297" s="21">
        <v>41187</v>
      </c>
      <c r="B4297" s="41">
        <v>5</v>
      </c>
      <c r="C4297" s="3">
        <v>10</v>
      </c>
      <c r="D4297" s="41">
        <v>2012</v>
      </c>
      <c r="E4297">
        <v>6.91</v>
      </c>
    </row>
    <row r="4298" spans="1:5" ht="15" customHeight="1" x14ac:dyDescent="0.2">
      <c r="A4298" s="21">
        <v>41188</v>
      </c>
      <c r="B4298" s="41">
        <v>6</v>
      </c>
      <c r="C4298" s="3">
        <v>10</v>
      </c>
      <c r="D4298" s="41">
        <v>2012</v>
      </c>
      <c r="E4298">
        <v>7.29</v>
      </c>
    </row>
    <row r="4299" spans="1:5" ht="15" customHeight="1" x14ac:dyDescent="0.2">
      <c r="A4299" s="21">
        <v>41189</v>
      </c>
      <c r="B4299" s="41">
        <v>7</v>
      </c>
      <c r="C4299" s="3">
        <v>10</v>
      </c>
      <c r="D4299" s="41">
        <v>2012</v>
      </c>
      <c r="E4299">
        <v>9.31</v>
      </c>
    </row>
    <row r="4300" spans="1:5" ht="15" customHeight="1" x14ac:dyDescent="0.2">
      <c r="A4300" s="21">
        <v>41190</v>
      </c>
      <c r="B4300" s="41">
        <v>8</v>
      </c>
      <c r="C4300" s="3">
        <v>10</v>
      </c>
      <c r="D4300" s="41">
        <v>2012</v>
      </c>
      <c r="E4300">
        <v>9.5299999999999994</v>
      </c>
    </row>
    <row r="4301" spans="1:5" ht="15" customHeight="1" x14ac:dyDescent="0.2">
      <c r="A4301" s="21">
        <v>41191</v>
      </c>
      <c r="B4301" s="41">
        <v>9</v>
      </c>
      <c r="C4301" s="3">
        <v>10</v>
      </c>
      <c r="D4301" s="41">
        <v>2012</v>
      </c>
      <c r="E4301">
        <v>10.5</v>
      </c>
    </row>
    <row r="4302" spans="1:5" ht="15" customHeight="1" x14ac:dyDescent="0.2">
      <c r="A4302" s="21">
        <v>41192</v>
      </c>
      <c r="B4302" s="41">
        <v>10</v>
      </c>
      <c r="C4302" s="3">
        <v>10</v>
      </c>
      <c r="D4302" s="41">
        <v>2012</v>
      </c>
      <c r="E4302">
        <v>10.4</v>
      </c>
    </row>
    <row r="4303" spans="1:5" ht="15" customHeight="1" x14ac:dyDescent="0.2">
      <c r="A4303" s="21">
        <v>41193</v>
      </c>
      <c r="B4303" s="41">
        <v>11</v>
      </c>
      <c r="C4303" s="3">
        <v>10</v>
      </c>
      <c r="D4303" s="41">
        <v>2012</v>
      </c>
      <c r="E4303">
        <v>11.5</v>
      </c>
    </row>
    <row r="4304" spans="1:5" ht="15" customHeight="1" x14ac:dyDescent="0.2">
      <c r="A4304" s="21">
        <v>41194</v>
      </c>
      <c r="B4304" s="41">
        <v>12</v>
      </c>
      <c r="C4304" s="3">
        <v>10</v>
      </c>
      <c r="D4304" s="41">
        <v>2012</v>
      </c>
      <c r="E4304">
        <v>13.5</v>
      </c>
    </row>
    <row r="4305" spans="1:5" ht="15" customHeight="1" x14ac:dyDescent="0.2">
      <c r="A4305" s="21">
        <v>41195</v>
      </c>
      <c r="B4305" s="41">
        <v>13</v>
      </c>
      <c r="C4305" s="3">
        <v>10</v>
      </c>
      <c r="D4305" s="41">
        <v>2012</v>
      </c>
      <c r="E4305">
        <v>13</v>
      </c>
    </row>
    <row r="4306" spans="1:5" ht="15" customHeight="1" x14ac:dyDescent="0.2">
      <c r="A4306" s="21">
        <v>41196</v>
      </c>
      <c r="B4306" s="41">
        <v>14</v>
      </c>
      <c r="C4306" s="3">
        <v>10</v>
      </c>
      <c r="D4306" s="41">
        <v>2012</v>
      </c>
      <c r="E4306">
        <v>12.5</v>
      </c>
    </row>
    <row r="4307" spans="1:5" ht="15" customHeight="1" x14ac:dyDescent="0.2">
      <c r="A4307" s="21">
        <v>41197</v>
      </c>
      <c r="B4307" s="41">
        <v>15</v>
      </c>
      <c r="C4307" s="3">
        <v>10</v>
      </c>
      <c r="D4307" s="41">
        <v>2012</v>
      </c>
      <c r="E4307">
        <v>11.9</v>
      </c>
    </row>
    <row r="4308" spans="1:5" ht="15" customHeight="1" x14ac:dyDescent="0.2">
      <c r="A4308" s="21">
        <v>41198</v>
      </c>
      <c r="B4308" s="41">
        <v>16</v>
      </c>
      <c r="C4308" s="3">
        <v>10</v>
      </c>
      <c r="D4308" s="41">
        <v>2012</v>
      </c>
      <c r="E4308">
        <v>11</v>
      </c>
    </row>
    <row r="4309" spans="1:5" ht="15" customHeight="1" x14ac:dyDescent="0.2">
      <c r="A4309" s="21">
        <v>41199</v>
      </c>
      <c r="B4309" s="41">
        <v>17</v>
      </c>
      <c r="C4309" s="3">
        <v>10</v>
      </c>
      <c r="D4309" s="41">
        <v>2012</v>
      </c>
      <c r="E4309">
        <v>10.8</v>
      </c>
    </row>
    <row r="4310" spans="1:5" ht="15" customHeight="1" x14ac:dyDescent="0.2">
      <c r="A4310" s="21">
        <v>41200</v>
      </c>
      <c r="B4310" s="41">
        <v>18</v>
      </c>
      <c r="C4310" s="3">
        <v>10</v>
      </c>
      <c r="D4310" s="41">
        <v>2012</v>
      </c>
      <c r="E4310">
        <v>10.1</v>
      </c>
    </row>
    <row r="4311" spans="1:5" ht="15" customHeight="1" x14ac:dyDescent="0.2">
      <c r="A4311" s="21">
        <v>41201</v>
      </c>
      <c r="B4311" s="41">
        <v>19</v>
      </c>
      <c r="C4311" s="3">
        <v>10</v>
      </c>
      <c r="D4311" s="41">
        <v>2012</v>
      </c>
      <c r="E4311">
        <v>9.84</v>
      </c>
    </row>
    <row r="4312" spans="1:5" ht="15" customHeight="1" x14ac:dyDescent="0.2">
      <c r="A4312" s="21">
        <v>41202</v>
      </c>
      <c r="B4312" s="41">
        <v>20</v>
      </c>
      <c r="C4312" s="3">
        <v>10</v>
      </c>
      <c r="D4312" s="41">
        <v>2012</v>
      </c>
      <c r="E4312">
        <v>8.39</v>
      </c>
    </row>
    <row r="4313" spans="1:5" ht="15" customHeight="1" x14ac:dyDescent="0.2">
      <c r="A4313" s="21">
        <v>41203</v>
      </c>
      <c r="B4313" s="41">
        <v>21</v>
      </c>
      <c r="C4313" s="3">
        <v>10</v>
      </c>
      <c r="D4313" s="41">
        <v>2012</v>
      </c>
      <c r="E4313">
        <v>9.67</v>
      </c>
    </row>
    <row r="4314" spans="1:5" ht="15" customHeight="1" x14ac:dyDescent="0.2">
      <c r="A4314" s="21">
        <v>41204</v>
      </c>
      <c r="B4314" s="41">
        <v>22</v>
      </c>
      <c r="C4314" s="3">
        <v>10</v>
      </c>
      <c r="D4314" s="41">
        <v>2012</v>
      </c>
      <c r="E4314">
        <v>9.86</v>
      </c>
    </row>
    <row r="4315" spans="1:5" ht="15" customHeight="1" x14ac:dyDescent="0.2">
      <c r="A4315" s="21">
        <v>41205</v>
      </c>
      <c r="B4315" s="41">
        <v>23</v>
      </c>
      <c r="C4315" s="3">
        <v>10</v>
      </c>
      <c r="D4315" s="41">
        <v>2012</v>
      </c>
      <c r="E4315">
        <v>6.74</v>
      </c>
    </row>
    <row r="4316" spans="1:5" ht="15" customHeight="1" x14ac:dyDescent="0.2">
      <c r="A4316" s="21">
        <v>41206</v>
      </c>
      <c r="B4316" s="41">
        <v>24</v>
      </c>
      <c r="C4316" s="3">
        <v>10</v>
      </c>
      <c r="D4316" s="41">
        <v>2012</v>
      </c>
      <c r="E4316">
        <v>7.33</v>
      </c>
    </row>
    <row r="4317" spans="1:5" ht="15" customHeight="1" x14ac:dyDescent="0.2">
      <c r="A4317" s="21">
        <v>41207</v>
      </c>
      <c r="B4317" s="41">
        <v>25</v>
      </c>
      <c r="C4317" s="3">
        <v>10</v>
      </c>
      <c r="D4317" s="41">
        <v>2012</v>
      </c>
      <c r="E4317">
        <v>5.5</v>
      </c>
    </row>
    <row r="4318" spans="1:5" ht="15" customHeight="1" x14ac:dyDescent="0.2">
      <c r="A4318" s="21">
        <v>41208</v>
      </c>
      <c r="B4318" s="41">
        <v>26</v>
      </c>
      <c r="C4318" s="3">
        <v>10</v>
      </c>
      <c r="D4318" s="41">
        <v>2012</v>
      </c>
      <c r="E4318">
        <v>6.63</v>
      </c>
    </row>
    <row r="4319" spans="1:5" ht="15" customHeight="1" x14ac:dyDescent="0.2">
      <c r="A4319" s="21">
        <v>41209</v>
      </c>
      <c r="B4319" s="41">
        <v>27</v>
      </c>
      <c r="C4319" s="3">
        <v>10</v>
      </c>
      <c r="D4319" s="41">
        <v>2012</v>
      </c>
      <c r="E4319">
        <v>6.87</v>
      </c>
    </row>
    <row r="4320" spans="1:5" ht="15" customHeight="1" x14ac:dyDescent="0.2">
      <c r="A4320" s="21">
        <v>41210</v>
      </c>
      <c r="B4320" s="41">
        <v>28</v>
      </c>
      <c r="C4320" s="3">
        <v>10</v>
      </c>
      <c r="D4320" s="41">
        <v>2012</v>
      </c>
      <c r="E4320">
        <v>7.69</v>
      </c>
    </row>
    <row r="4321" spans="1:5" ht="15" customHeight="1" x14ac:dyDescent="0.2">
      <c r="A4321" s="21">
        <v>41211</v>
      </c>
      <c r="B4321" s="41">
        <v>29</v>
      </c>
      <c r="C4321" s="3">
        <v>10</v>
      </c>
      <c r="D4321" s="41">
        <v>2012</v>
      </c>
      <c r="E4321">
        <v>5.86</v>
      </c>
    </row>
    <row r="4322" spans="1:5" ht="15" customHeight="1" x14ac:dyDescent="0.2">
      <c r="A4322" s="21">
        <v>41212</v>
      </c>
      <c r="B4322" s="41">
        <v>30</v>
      </c>
      <c r="C4322" s="3">
        <v>10</v>
      </c>
      <c r="D4322" s="41">
        <v>2012</v>
      </c>
      <c r="E4322">
        <v>4.78</v>
      </c>
    </row>
    <row r="4323" spans="1:5" ht="15" customHeight="1" x14ac:dyDescent="0.2">
      <c r="A4323" s="21">
        <v>41213</v>
      </c>
      <c r="B4323" s="41">
        <v>31</v>
      </c>
      <c r="C4323" s="3">
        <v>10</v>
      </c>
      <c r="D4323" s="41">
        <v>2012</v>
      </c>
      <c r="E4323">
        <v>4.1100000000000003</v>
      </c>
    </row>
    <row r="4324" spans="1:5" ht="15" customHeight="1" x14ac:dyDescent="0.2">
      <c r="A4324" s="21">
        <v>41214</v>
      </c>
      <c r="B4324" s="41">
        <v>1</v>
      </c>
      <c r="C4324" s="3">
        <v>11</v>
      </c>
      <c r="D4324" s="41">
        <v>2012</v>
      </c>
      <c r="E4324">
        <v>2.62</v>
      </c>
    </row>
    <row r="4325" spans="1:5" ht="15" customHeight="1" x14ac:dyDescent="0.2">
      <c r="A4325" s="21">
        <v>41215</v>
      </c>
      <c r="B4325" s="41">
        <v>2</v>
      </c>
      <c r="C4325" s="3">
        <v>11</v>
      </c>
      <c r="D4325" s="41">
        <v>2012</v>
      </c>
      <c r="E4325">
        <v>2.79</v>
      </c>
    </row>
    <row r="4326" spans="1:5" ht="15" customHeight="1" x14ac:dyDescent="0.2">
      <c r="A4326" s="21">
        <v>41216</v>
      </c>
      <c r="B4326" s="41">
        <v>3</v>
      </c>
      <c r="C4326" s="3">
        <v>11</v>
      </c>
      <c r="D4326" s="41">
        <v>2012</v>
      </c>
      <c r="E4326">
        <v>5.35</v>
      </c>
    </row>
    <row r="4327" spans="1:5" ht="15" customHeight="1" x14ac:dyDescent="0.2">
      <c r="A4327" s="21">
        <v>41217</v>
      </c>
      <c r="B4327" s="41">
        <v>4</v>
      </c>
      <c r="C4327" s="3">
        <v>11</v>
      </c>
      <c r="D4327" s="41">
        <v>2012</v>
      </c>
      <c r="E4327">
        <v>8.0500000000000007</v>
      </c>
    </row>
    <row r="4328" spans="1:5" ht="15" customHeight="1" x14ac:dyDescent="0.2">
      <c r="A4328" s="21">
        <v>41218</v>
      </c>
      <c r="B4328" s="41">
        <v>5</v>
      </c>
      <c r="C4328" s="3">
        <v>11</v>
      </c>
      <c r="D4328" s="41">
        <v>2012</v>
      </c>
      <c r="E4328">
        <v>9.15</v>
      </c>
    </row>
    <row r="4329" spans="1:5" ht="15" customHeight="1" x14ac:dyDescent="0.2">
      <c r="A4329" s="21">
        <v>41219</v>
      </c>
      <c r="B4329" s="41">
        <v>6</v>
      </c>
      <c r="C4329" s="3">
        <v>11</v>
      </c>
      <c r="D4329" s="41">
        <v>2012</v>
      </c>
      <c r="E4329">
        <v>6.43</v>
      </c>
    </row>
    <row r="4330" spans="1:5" ht="15" customHeight="1" x14ac:dyDescent="0.2">
      <c r="A4330" s="21">
        <v>41220</v>
      </c>
      <c r="B4330" s="41">
        <v>7</v>
      </c>
      <c r="C4330" s="3">
        <v>11</v>
      </c>
      <c r="D4330" s="41">
        <v>2012</v>
      </c>
      <c r="E4330">
        <v>9.31</v>
      </c>
    </row>
    <row r="4331" spans="1:5" ht="15" customHeight="1" x14ac:dyDescent="0.2">
      <c r="A4331" s="21">
        <v>41221</v>
      </c>
      <c r="B4331" s="41">
        <v>8</v>
      </c>
      <c r="C4331" s="3">
        <v>11</v>
      </c>
      <c r="D4331" s="41">
        <v>2012</v>
      </c>
      <c r="E4331">
        <v>16</v>
      </c>
    </row>
    <row r="4332" spans="1:5" ht="15" customHeight="1" x14ac:dyDescent="0.2">
      <c r="A4332" s="21">
        <v>41222</v>
      </c>
      <c r="B4332" s="41">
        <v>9</v>
      </c>
      <c r="C4332" s="3">
        <v>11</v>
      </c>
      <c r="D4332" s="41">
        <v>2012</v>
      </c>
      <c r="E4332">
        <v>20.3</v>
      </c>
    </row>
    <row r="4333" spans="1:5" ht="15" customHeight="1" x14ac:dyDescent="0.2">
      <c r="A4333" s="21">
        <v>41223</v>
      </c>
      <c r="B4333" s="41">
        <v>10</v>
      </c>
      <c r="C4333" s="3">
        <v>11</v>
      </c>
      <c r="D4333" s="41">
        <v>2012</v>
      </c>
      <c r="E4333">
        <v>17.600000000000001</v>
      </c>
    </row>
    <row r="4334" spans="1:5" ht="15" customHeight="1" x14ac:dyDescent="0.2">
      <c r="A4334" s="21">
        <v>41224</v>
      </c>
      <c r="B4334" s="41">
        <v>11</v>
      </c>
      <c r="C4334" s="3">
        <v>11</v>
      </c>
      <c r="D4334" s="41">
        <v>2012</v>
      </c>
      <c r="E4334">
        <v>10.8</v>
      </c>
    </row>
    <row r="4335" spans="1:5" ht="15" customHeight="1" x14ac:dyDescent="0.2">
      <c r="A4335" s="21">
        <v>41225</v>
      </c>
      <c r="B4335" s="41">
        <v>12</v>
      </c>
      <c r="C4335" s="3">
        <v>11</v>
      </c>
      <c r="D4335" s="41">
        <v>2012</v>
      </c>
      <c r="E4335">
        <v>6.95</v>
      </c>
    </row>
    <row r="4336" spans="1:5" ht="15" customHeight="1" x14ac:dyDescent="0.2">
      <c r="A4336" s="21">
        <v>41226</v>
      </c>
      <c r="B4336" s="41">
        <v>13</v>
      </c>
      <c r="C4336" s="3">
        <v>11</v>
      </c>
      <c r="D4336" s="41">
        <v>2012</v>
      </c>
      <c r="E4336">
        <v>8.0500000000000007</v>
      </c>
    </row>
    <row r="4337" spans="1:5" ht="15" customHeight="1" x14ac:dyDescent="0.2">
      <c r="A4337" s="21">
        <v>41227</v>
      </c>
      <c r="B4337" s="41">
        <v>14</v>
      </c>
      <c r="C4337" s="3">
        <v>11</v>
      </c>
      <c r="D4337" s="41">
        <v>2012</v>
      </c>
      <c r="E4337">
        <v>9.24</v>
      </c>
    </row>
    <row r="4338" spans="1:5" ht="15" customHeight="1" x14ac:dyDescent="0.2">
      <c r="A4338" s="21">
        <v>41228</v>
      </c>
      <c r="B4338" s="41">
        <v>15</v>
      </c>
      <c r="C4338" s="3">
        <v>11</v>
      </c>
      <c r="D4338" s="41">
        <v>2012</v>
      </c>
      <c r="E4338">
        <v>7.68</v>
      </c>
    </row>
    <row r="4339" spans="1:5" x14ac:dyDescent="0.2">
      <c r="A4339" s="21">
        <v>41229</v>
      </c>
      <c r="B4339" s="41">
        <v>16</v>
      </c>
      <c r="C4339" s="3">
        <v>11</v>
      </c>
      <c r="D4339" s="41">
        <v>2012</v>
      </c>
      <c r="E4339">
        <v>8.98</v>
      </c>
    </row>
    <row r="4340" spans="1:5" x14ac:dyDescent="0.2">
      <c r="A4340" s="21">
        <v>41230</v>
      </c>
      <c r="B4340" s="41">
        <v>17</v>
      </c>
      <c r="C4340" s="3">
        <v>11</v>
      </c>
      <c r="D4340" s="41">
        <v>2012</v>
      </c>
      <c r="E4340">
        <v>6.99</v>
      </c>
    </row>
    <row r="4341" spans="1:5" x14ac:dyDescent="0.2">
      <c r="A4341" s="21">
        <v>41231</v>
      </c>
      <c r="B4341" s="41">
        <v>18</v>
      </c>
      <c r="C4341" s="3">
        <v>11</v>
      </c>
      <c r="D4341" s="41">
        <v>2012</v>
      </c>
      <c r="E4341">
        <v>4.2300000000000004</v>
      </c>
    </row>
    <row r="4342" spans="1:5" x14ac:dyDescent="0.2">
      <c r="A4342" s="21">
        <v>41232</v>
      </c>
      <c r="B4342" s="41">
        <v>19</v>
      </c>
      <c r="C4342" s="3">
        <v>11</v>
      </c>
      <c r="D4342" s="41">
        <v>2012</v>
      </c>
      <c r="E4342">
        <v>4.66</v>
      </c>
    </row>
    <row r="4343" spans="1:5" x14ac:dyDescent="0.2">
      <c r="A4343" s="21">
        <v>41233</v>
      </c>
      <c r="B4343" s="41">
        <v>20</v>
      </c>
      <c r="C4343" s="3">
        <v>11</v>
      </c>
      <c r="D4343" s="41">
        <v>2012</v>
      </c>
      <c r="E4343">
        <v>6.25</v>
      </c>
    </row>
    <row r="4344" spans="1:5" x14ac:dyDescent="0.2">
      <c r="A4344" s="21">
        <v>41234</v>
      </c>
      <c r="B4344" s="41">
        <v>21</v>
      </c>
      <c r="C4344" s="3">
        <v>11</v>
      </c>
      <c r="D4344" s="41">
        <v>2012</v>
      </c>
      <c r="E4344">
        <v>7.34</v>
      </c>
    </row>
    <row r="4345" spans="1:5" x14ac:dyDescent="0.2">
      <c r="A4345" s="21">
        <v>41235</v>
      </c>
      <c r="B4345" s="41">
        <v>22</v>
      </c>
      <c r="C4345" s="3">
        <v>11</v>
      </c>
      <c r="D4345" s="41">
        <v>2012</v>
      </c>
      <c r="E4345">
        <v>9.0299999999999994</v>
      </c>
    </row>
    <row r="4346" spans="1:5" x14ac:dyDescent="0.2">
      <c r="A4346" s="21">
        <v>41236</v>
      </c>
      <c r="B4346" s="41">
        <v>23</v>
      </c>
      <c r="C4346" s="3">
        <v>11</v>
      </c>
      <c r="D4346" s="41">
        <v>2012</v>
      </c>
      <c r="E4346">
        <v>10.6</v>
      </c>
    </row>
    <row r="4347" spans="1:5" x14ac:dyDescent="0.2">
      <c r="A4347" s="21">
        <v>41237</v>
      </c>
      <c r="B4347" s="41">
        <v>24</v>
      </c>
      <c r="C4347" s="3">
        <v>11</v>
      </c>
      <c r="D4347" s="41">
        <v>2012</v>
      </c>
      <c r="E4347">
        <v>6.71</v>
      </c>
    </row>
    <row r="4348" spans="1:5" x14ac:dyDescent="0.2">
      <c r="A4348" s="21">
        <v>41238</v>
      </c>
      <c r="B4348" s="41">
        <v>25</v>
      </c>
      <c r="C4348" s="3">
        <v>11</v>
      </c>
      <c r="D4348" s="41">
        <v>2012</v>
      </c>
      <c r="E4348">
        <v>5.45</v>
      </c>
    </row>
    <row r="4349" spans="1:5" x14ac:dyDescent="0.2">
      <c r="A4349" s="21">
        <v>41239</v>
      </c>
      <c r="B4349" s="41">
        <v>26</v>
      </c>
      <c r="C4349" s="3">
        <v>11</v>
      </c>
      <c r="D4349" s="41">
        <v>2012</v>
      </c>
      <c r="E4349">
        <v>2.71</v>
      </c>
    </row>
    <row r="4350" spans="1:5" x14ac:dyDescent="0.2">
      <c r="A4350" s="21">
        <v>41240</v>
      </c>
      <c r="B4350" s="41">
        <v>27</v>
      </c>
      <c r="C4350" s="3">
        <v>11</v>
      </c>
      <c r="D4350" s="41">
        <v>2012</v>
      </c>
      <c r="E4350">
        <v>1.45</v>
      </c>
    </row>
    <row r="4351" spans="1:5" x14ac:dyDescent="0.2">
      <c r="A4351" s="21">
        <v>41241</v>
      </c>
      <c r="B4351" s="41">
        <v>28</v>
      </c>
      <c r="C4351" s="3">
        <v>11</v>
      </c>
      <c r="D4351" s="41">
        <v>2012</v>
      </c>
      <c r="E4351">
        <v>3.3</v>
      </c>
    </row>
    <row r="4352" spans="1:5" x14ac:dyDescent="0.2">
      <c r="A4352" s="21">
        <v>41242</v>
      </c>
      <c r="B4352" s="41">
        <v>29</v>
      </c>
      <c r="C4352" s="3">
        <v>11</v>
      </c>
      <c r="D4352" s="41">
        <v>2012</v>
      </c>
      <c r="E4352">
        <v>5.08</v>
      </c>
    </row>
    <row r="4353" spans="1:5" x14ac:dyDescent="0.2">
      <c r="A4353" s="21">
        <v>41243</v>
      </c>
      <c r="B4353" s="41">
        <v>30</v>
      </c>
      <c r="C4353" s="3">
        <v>11</v>
      </c>
      <c r="D4353" s="41">
        <v>2012</v>
      </c>
      <c r="E4353">
        <v>3.25</v>
      </c>
    </row>
    <row r="4354" spans="1:5" x14ac:dyDescent="0.2">
      <c r="A4354" s="21">
        <v>41244</v>
      </c>
      <c r="B4354" s="41">
        <v>1</v>
      </c>
      <c r="C4354" s="3">
        <v>12</v>
      </c>
      <c r="D4354" s="41">
        <v>2012</v>
      </c>
      <c r="E4354">
        <v>6.42</v>
      </c>
    </row>
    <row r="4355" spans="1:5" x14ac:dyDescent="0.2">
      <c r="A4355" s="21">
        <v>41245</v>
      </c>
      <c r="B4355" s="41">
        <v>2</v>
      </c>
      <c r="C4355" s="3">
        <v>12</v>
      </c>
      <c r="D4355" s="41">
        <v>2012</v>
      </c>
      <c r="E4355">
        <v>8.16</v>
      </c>
    </row>
    <row r="4356" spans="1:5" x14ac:dyDescent="0.2">
      <c r="A4356" s="21">
        <v>41246</v>
      </c>
      <c r="B4356" s="41">
        <v>3</v>
      </c>
      <c r="C4356" s="3">
        <v>12</v>
      </c>
      <c r="D4356" s="41">
        <v>2012</v>
      </c>
      <c r="E4356">
        <v>6.15</v>
      </c>
    </row>
    <row r="4357" spans="1:5" x14ac:dyDescent="0.2">
      <c r="A4357" s="21">
        <v>41247</v>
      </c>
      <c r="B4357" s="41">
        <v>4</v>
      </c>
      <c r="C4357" s="3">
        <v>12</v>
      </c>
      <c r="D4357" s="41">
        <v>2012</v>
      </c>
      <c r="E4357">
        <v>5.96</v>
      </c>
    </row>
    <row r="4358" spans="1:5" x14ac:dyDescent="0.2">
      <c r="A4358" s="21">
        <v>41248</v>
      </c>
      <c r="B4358" s="41">
        <v>5</v>
      </c>
      <c r="C4358" s="3">
        <v>12</v>
      </c>
      <c r="D4358" s="41">
        <v>2012</v>
      </c>
      <c r="E4358">
        <v>7.99</v>
      </c>
    </row>
    <row r="4359" spans="1:5" x14ac:dyDescent="0.2">
      <c r="A4359" s="21">
        <v>41249</v>
      </c>
      <c r="B4359" s="41">
        <v>6</v>
      </c>
      <c r="C4359" s="3">
        <v>12</v>
      </c>
      <c r="D4359" s="41">
        <v>2012</v>
      </c>
      <c r="E4359">
        <v>8.57</v>
      </c>
    </row>
    <row r="4360" spans="1:5" x14ac:dyDescent="0.2">
      <c r="A4360" s="21">
        <v>41250</v>
      </c>
      <c r="B4360" s="41">
        <v>7</v>
      </c>
      <c r="C4360" s="3">
        <v>12</v>
      </c>
      <c r="D4360" s="41">
        <v>2012</v>
      </c>
      <c r="E4360">
        <v>8.64</v>
      </c>
    </row>
    <row r="4361" spans="1:5" x14ac:dyDescent="0.2">
      <c r="A4361" s="21">
        <v>41251</v>
      </c>
      <c r="B4361" s="41">
        <v>8</v>
      </c>
      <c r="C4361" s="3">
        <v>12</v>
      </c>
      <c r="D4361" s="41">
        <v>2012</v>
      </c>
      <c r="E4361">
        <v>10.5</v>
      </c>
    </row>
    <row r="4362" spans="1:5" x14ac:dyDescent="0.2">
      <c r="A4362" s="21">
        <v>41252</v>
      </c>
      <c r="B4362" s="41">
        <v>9</v>
      </c>
      <c r="C4362" s="3">
        <v>12</v>
      </c>
      <c r="D4362" s="41">
        <v>2012</v>
      </c>
      <c r="E4362">
        <v>7.59</v>
      </c>
    </row>
    <row r="4363" spans="1:5" x14ac:dyDescent="0.2">
      <c r="A4363" s="21">
        <v>41253</v>
      </c>
      <c r="B4363" s="41">
        <v>10</v>
      </c>
      <c r="C4363" s="3">
        <v>12</v>
      </c>
      <c r="D4363" s="41">
        <v>2012</v>
      </c>
      <c r="E4363">
        <v>4.6399999999999997</v>
      </c>
    </row>
    <row r="4364" spans="1:5" x14ac:dyDescent="0.2">
      <c r="A4364" s="21">
        <v>41254</v>
      </c>
      <c r="B4364" s="41">
        <v>11</v>
      </c>
      <c r="C4364" s="3">
        <v>12</v>
      </c>
      <c r="D4364" s="41">
        <v>2012</v>
      </c>
      <c r="E4364">
        <v>3.91</v>
      </c>
    </row>
    <row r="4365" spans="1:5" x14ac:dyDescent="0.2">
      <c r="A4365" s="21">
        <v>41255</v>
      </c>
      <c r="B4365" s="41">
        <v>12</v>
      </c>
      <c r="C4365" s="3">
        <v>12</v>
      </c>
      <c r="D4365" s="41">
        <v>2012</v>
      </c>
      <c r="E4365">
        <v>3.26</v>
      </c>
    </row>
    <row r="4366" spans="1:5" x14ac:dyDescent="0.2">
      <c r="A4366" s="21">
        <v>41256</v>
      </c>
      <c r="B4366" s="41">
        <v>13</v>
      </c>
      <c r="C4366" s="3">
        <v>12</v>
      </c>
      <c r="D4366" s="41">
        <v>2012</v>
      </c>
      <c r="E4366" s="4"/>
    </row>
    <row r="4367" spans="1:5" x14ac:dyDescent="0.2">
      <c r="A4367" s="21">
        <v>41257</v>
      </c>
      <c r="B4367" s="41">
        <v>14</v>
      </c>
      <c r="C4367" s="3">
        <v>12</v>
      </c>
      <c r="D4367" s="41">
        <v>2012</v>
      </c>
      <c r="E4367" s="4"/>
    </row>
    <row r="4368" spans="1:5" x14ac:dyDescent="0.2">
      <c r="A4368" s="21">
        <v>41258</v>
      </c>
      <c r="B4368" s="41">
        <v>15</v>
      </c>
      <c r="C4368" s="3">
        <v>12</v>
      </c>
      <c r="D4368" s="41">
        <v>2012</v>
      </c>
      <c r="E4368" s="4"/>
    </row>
    <row r="4369" spans="1:5" x14ac:dyDescent="0.2">
      <c r="A4369" s="21">
        <v>41259</v>
      </c>
      <c r="B4369" s="41">
        <v>16</v>
      </c>
      <c r="C4369" s="3">
        <v>12</v>
      </c>
      <c r="D4369" s="41">
        <v>2012</v>
      </c>
      <c r="E4369">
        <v>3.25</v>
      </c>
    </row>
    <row r="4370" spans="1:5" x14ac:dyDescent="0.2">
      <c r="A4370" s="21">
        <v>41260</v>
      </c>
      <c r="B4370" s="41">
        <v>17</v>
      </c>
      <c r="C4370" s="3">
        <v>12</v>
      </c>
      <c r="D4370" s="41">
        <v>2012</v>
      </c>
      <c r="E4370">
        <v>4.57</v>
      </c>
    </row>
    <row r="4371" spans="1:5" x14ac:dyDescent="0.2">
      <c r="A4371" s="21">
        <v>41261</v>
      </c>
      <c r="B4371" s="41">
        <v>18</v>
      </c>
      <c r="C4371" s="3">
        <v>12</v>
      </c>
      <c r="D4371" s="41">
        <v>2012</v>
      </c>
      <c r="E4371">
        <v>5.23</v>
      </c>
    </row>
    <row r="4372" spans="1:5" x14ac:dyDescent="0.2">
      <c r="A4372" s="21">
        <v>41262</v>
      </c>
      <c r="B4372" s="41">
        <v>19</v>
      </c>
      <c r="C4372" s="3">
        <v>12</v>
      </c>
      <c r="D4372" s="41">
        <v>2012</v>
      </c>
      <c r="E4372">
        <v>6.62</v>
      </c>
    </row>
    <row r="4373" spans="1:5" x14ac:dyDescent="0.2">
      <c r="A4373" s="21">
        <v>41263</v>
      </c>
      <c r="B4373" s="41">
        <v>20</v>
      </c>
      <c r="C4373" s="3">
        <v>12</v>
      </c>
      <c r="D4373" s="41">
        <v>2012</v>
      </c>
      <c r="E4373">
        <v>7.97</v>
      </c>
    </row>
    <row r="4374" spans="1:5" x14ac:dyDescent="0.2">
      <c r="A4374" s="21">
        <v>41264</v>
      </c>
      <c r="B4374" s="41">
        <v>21</v>
      </c>
      <c r="C4374" s="3">
        <v>12</v>
      </c>
      <c r="D4374" s="41">
        <v>2012</v>
      </c>
      <c r="E4374">
        <v>8.01</v>
      </c>
    </row>
    <row r="4375" spans="1:5" x14ac:dyDescent="0.2">
      <c r="A4375" s="21">
        <v>41265</v>
      </c>
      <c r="B4375" s="41">
        <v>22</v>
      </c>
      <c r="C4375" s="3">
        <v>12</v>
      </c>
      <c r="D4375" s="41">
        <v>2012</v>
      </c>
      <c r="E4375">
        <v>7.53</v>
      </c>
    </row>
    <row r="4376" spans="1:5" x14ac:dyDescent="0.2">
      <c r="A4376" s="21">
        <v>41266</v>
      </c>
      <c r="B4376" s="41">
        <v>23</v>
      </c>
      <c r="C4376" s="3">
        <v>12</v>
      </c>
      <c r="D4376" s="41">
        <v>2012</v>
      </c>
      <c r="E4376">
        <v>3.15</v>
      </c>
    </row>
    <row r="4377" spans="1:5" x14ac:dyDescent="0.2">
      <c r="A4377" s="21">
        <v>41267</v>
      </c>
      <c r="B4377" s="41">
        <v>24</v>
      </c>
      <c r="C4377" s="3">
        <v>12</v>
      </c>
      <c r="D4377" s="41">
        <v>2012</v>
      </c>
      <c r="E4377">
        <v>1.9</v>
      </c>
    </row>
    <row r="4378" spans="1:5" x14ac:dyDescent="0.2">
      <c r="A4378" s="21">
        <v>41268</v>
      </c>
      <c r="B4378" s="41">
        <v>25</v>
      </c>
      <c r="C4378" s="3">
        <v>12</v>
      </c>
      <c r="D4378" s="41">
        <v>2012</v>
      </c>
      <c r="E4378">
        <v>3.98</v>
      </c>
    </row>
    <row r="4379" spans="1:5" x14ac:dyDescent="0.2">
      <c r="A4379" s="21">
        <v>41269</v>
      </c>
      <c r="B4379" s="41">
        <v>26</v>
      </c>
      <c r="C4379" s="3">
        <v>12</v>
      </c>
      <c r="D4379" s="41">
        <v>2012</v>
      </c>
      <c r="E4379">
        <v>6.04</v>
      </c>
    </row>
    <row r="4380" spans="1:5" x14ac:dyDescent="0.2">
      <c r="A4380" s="21">
        <v>41270</v>
      </c>
      <c r="B4380" s="41">
        <v>27</v>
      </c>
      <c r="C4380" s="3">
        <v>12</v>
      </c>
      <c r="D4380" s="41">
        <v>2012</v>
      </c>
      <c r="E4380">
        <v>5.49</v>
      </c>
    </row>
    <row r="4381" spans="1:5" x14ac:dyDescent="0.2">
      <c r="A4381" s="21">
        <v>41271</v>
      </c>
      <c r="B4381" s="41">
        <v>28</v>
      </c>
      <c r="C4381" s="3">
        <v>12</v>
      </c>
      <c r="D4381" s="41">
        <v>2012</v>
      </c>
      <c r="E4381">
        <v>4.97</v>
      </c>
    </row>
    <row r="4382" spans="1:5" x14ac:dyDescent="0.2">
      <c r="A4382" s="21">
        <v>41272</v>
      </c>
      <c r="B4382" s="41">
        <v>29</v>
      </c>
      <c r="C4382" s="3">
        <v>12</v>
      </c>
      <c r="D4382" s="41">
        <v>2012</v>
      </c>
      <c r="E4382">
        <v>1.74</v>
      </c>
    </row>
    <row r="4383" spans="1:5" x14ac:dyDescent="0.2">
      <c r="A4383" s="21">
        <v>41273</v>
      </c>
      <c r="B4383" s="41">
        <v>30</v>
      </c>
      <c r="C4383" s="3">
        <v>12</v>
      </c>
      <c r="D4383" s="41">
        <v>2012</v>
      </c>
      <c r="E4383">
        <v>1</v>
      </c>
    </row>
    <row r="4384" spans="1:5" x14ac:dyDescent="0.2">
      <c r="A4384" s="21">
        <v>41274</v>
      </c>
      <c r="B4384" s="41">
        <v>31</v>
      </c>
      <c r="C4384" s="3">
        <v>12</v>
      </c>
      <c r="D4384" s="41">
        <v>2012</v>
      </c>
      <c r="E4384" s="4"/>
    </row>
    <row r="4385" spans="1:5" x14ac:dyDescent="0.2">
      <c r="A4385" s="21">
        <v>41275</v>
      </c>
      <c r="B4385" s="41">
        <v>1</v>
      </c>
      <c r="C4385" s="3">
        <v>1</v>
      </c>
      <c r="D4385" s="41">
        <v>2013</v>
      </c>
      <c r="E4385"/>
    </row>
    <row r="4386" spans="1:5" x14ac:dyDescent="0.2">
      <c r="A4386" s="21">
        <v>41276</v>
      </c>
      <c r="B4386" s="41">
        <v>2</v>
      </c>
      <c r="C4386" s="3">
        <v>1</v>
      </c>
      <c r="D4386" s="41">
        <v>2013</v>
      </c>
      <c r="E4386"/>
    </row>
    <row r="4387" spans="1:5" x14ac:dyDescent="0.2">
      <c r="A4387" s="21">
        <v>41277</v>
      </c>
      <c r="B4387" s="41">
        <v>3</v>
      </c>
      <c r="C4387" s="3">
        <v>1</v>
      </c>
      <c r="D4387" s="41">
        <v>2013</v>
      </c>
      <c r="E4387"/>
    </row>
    <row r="4388" spans="1:5" x14ac:dyDescent="0.2">
      <c r="A4388" s="21">
        <v>41278</v>
      </c>
      <c r="B4388" s="41">
        <v>4</v>
      </c>
      <c r="C4388" s="3">
        <v>1</v>
      </c>
      <c r="D4388" s="41">
        <v>2013</v>
      </c>
      <c r="E4388"/>
    </row>
    <row r="4389" spans="1:5" x14ac:dyDescent="0.2">
      <c r="A4389" s="21">
        <v>41279</v>
      </c>
      <c r="B4389" s="41">
        <v>5</v>
      </c>
      <c r="C4389" s="3">
        <v>1</v>
      </c>
      <c r="D4389" s="41">
        <v>2013</v>
      </c>
      <c r="E4389"/>
    </row>
    <row r="4390" spans="1:5" x14ac:dyDescent="0.2">
      <c r="A4390" s="21">
        <v>41280</v>
      </c>
      <c r="B4390" s="41">
        <v>6</v>
      </c>
      <c r="C4390" s="3">
        <v>1</v>
      </c>
      <c r="D4390" s="41">
        <v>2013</v>
      </c>
      <c r="E4390"/>
    </row>
    <row r="4391" spans="1:5" x14ac:dyDescent="0.2">
      <c r="A4391" s="21">
        <v>41281</v>
      </c>
      <c r="B4391" s="41">
        <v>7</v>
      </c>
      <c r="C4391" s="3">
        <v>1</v>
      </c>
      <c r="D4391" s="41">
        <v>2013</v>
      </c>
      <c r="E4391">
        <v>1.67</v>
      </c>
    </row>
    <row r="4392" spans="1:5" x14ac:dyDescent="0.2">
      <c r="A4392" s="21">
        <v>41282</v>
      </c>
      <c r="B4392" s="41">
        <v>8</v>
      </c>
      <c r="C4392" s="3">
        <v>1</v>
      </c>
      <c r="D4392" s="41">
        <v>2013</v>
      </c>
      <c r="E4392"/>
    </row>
    <row r="4393" spans="1:5" x14ac:dyDescent="0.2">
      <c r="A4393" s="21">
        <v>41283</v>
      </c>
      <c r="B4393" s="41">
        <v>9</v>
      </c>
      <c r="C4393" s="3">
        <v>1</v>
      </c>
      <c r="D4393" s="41">
        <v>2013</v>
      </c>
      <c r="E4393"/>
    </row>
    <row r="4394" spans="1:5" x14ac:dyDescent="0.2">
      <c r="A4394" s="21">
        <v>41284</v>
      </c>
      <c r="B4394" s="41">
        <v>10</v>
      </c>
      <c r="C4394" s="3">
        <v>1</v>
      </c>
      <c r="D4394" s="41">
        <v>2013</v>
      </c>
      <c r="E4394"/>
    </row>
    <row r="4395" spans="1:5" x14ac:dyDescent="0.2">
      <c r="A4395" s="21">
        <v>41285</v>
      </c>
      <c r="B4395" s="41">
        <v>11</v>
      </c>
      <c r="C4395" s="3">
        <v>1</v>
      </c>
      <c r="D4395" s="41">
        <v>2013</v>
      </c>
      <c r="E4395"/>
    </row>
    <row r="4396" spans="1:5" x14ac:dyDescent="0.2">
      <c r="A4396" s="21">
        <v>41286</v>
      </c>
      <c r="B4396" s="41">
        <v>12</v>
      </c>
      <c r="C4396" s="3">
        <v>1</v>
      </c>
      <c r="D4396" s="41">
        <v>2013</v>
      </c>
      <c r="E4396"/>
    </row>
    <row r="4397" spans="1:5" x14ac:dyDescent="0.2">
      <c r="A4397" s="21">
        <v>41287</v>
      </c>
      <c r="B4397" s="41">
        <v>13</v>
      </c>
      <c r="C4397" s="3">
        <v>1</v>
      </c>
      <c r="D4397" s="41">
        <v>2013</v>
      </c>
      <c r="E4397"/>
    </row>
    <row r="4398" spans="1:5" x14ac:dyDescent="0.2">
      <c r="A4398" s="21">
        <v>41288</v>
      </c>
      <c r="B4398" s="41">
        <v>14</v>
      </c>
      <c r="C4398" s="3">
        <v>1</v>
      </c>
      <c r="D4398" s="41">
        <v>2013</v>
      </c>
      <c r="E4398"/>
    </row>
    <row r="4399" spans="1:5" x14ac:dyDescent="0.2">
      <c r="A4399" s="21">
        <v>41289</v>
      </c>
      <c r="B4399" s="41">
        <v>15</v>
      </c>
      <c r="C4399" s="3">
        <v>1</v>
      </c>
      <c r="D4399" s="41">
        <v>2013</v>
      </c>
      <c r="E4399"/>
    </row>
    <row r="4400" spans="1:5" x14ac:dyDescent="0.2">
      <c r="A4400" s="21">
        <v>41290</v>
      </c>
      <c r="B4400" s="41">
        <v>16</v>
      </c>
      <c r="C4400" s="3">
        <v>1</v>
      </c>
      <c r="D4400" s="41">
        <v>2013</v>
      </c>
      <c r="E4400">
        <v>1.4</v>
      </c>
    </row>
    <row r="4401" spans="1:5" x14ac:dyDescent="0.2">
      <c r="A4401" s="21">
        <v>41291</v>
      </c>
      <c r="B4401" s="41">
        <v>17</v>
      </c>
      <c r="C4401" s="3">
        <v>1</v>
      </c>
      <c r="D4401" s="41">
        <v>2013</v>
      </c>
      <c r="E4401">
        <v>1.43</v>
      </c>
    </row>
    <row r="4402" spans="1:5" x14ac:dyDescent="0.2">
      <c r="A4402" s="21">
        <v>41292</v>
      </c>
      <c r="B4402" s="41">
        <v>18</v>
      </c>
      <c r="C4402" s="3">
        <v>1</v>
      </c>
      <c r="D4402" s="41">
        <v>2013</v>
      </c>
      <c r="E4402">
        <v>1.49</v>
      </c>
    </row>
    <row r="4403" spans="1:5" x14ac:dyDescent="0.2">
      <c r="A4403" s="21">
        <v>41293</v>
      </c>
      <c r="B4403" s="41">
        <v>19</v>
      </c>
      <c r="C4403" s="3">
        <v>1</v>
      </c>
      <c r="D4403" s="41">
        <v>2013</v>
      </c>
      <c r="E4403"/>
    </row>
    <row r="4404" spans="1:5" x14ac:dyDescent="0.2">
      <c r="A4404" s="21">
        <v>41294</v>
      </c>
      <c r="B4404" s="41">
        <v>20</v>
      </c>
      <c r="C4404" s="3">
        <v>1</v>
      </c>
      <c r="D4404" s="41">
        <v>2013</v>
      </c>
      <c r="E4404"/>
    </row>
    <row r="4405" spans="1:5" x14ac:dyDescent="0.2">
      <c r="A4405" s="21">
        <v>41295</v>
      </c>
      <c r="B4405" s="41">
        <v>21</v>
      </c>
      <c r="C4405" s="3">
        <v>1</v>
      </c>
      <c r="D4405" s="41">
        <v>2013</v>
      </c>
      <c r="E4405"/>
    </row>
    <row r="4406" spans="1:5" x14ac:dyDescent="0.2">
      <c r="A4406" s="21">
        <v>41296</v>
      </c>
      <c r="B4406" s="41">
        <v>22</v>
      </c>
      <c r="C4406" s="3">
        <v>1</v>
      </c>
      <c r="D4406" s="41">
        <v>2013</v>
      </c>
      <c r="E4406"/>
    </row>
    <row r="4407" spans="1:5" x14ac:dyDescent="0.2">
      <c r="A4407" s="21">
        <v>41297</v>
      </c>
      <c r="B4407" s="41">
        <v>23</v>
      </c>
      <c r="C4407" s="3">
        <v>1</v>
      </c>
      <c r="D4407" s="41">
        <v>2013</v>
      </c>
      <c r="E4407"/>
    </row>
    <row r="4408" spans="1:5" x14ac:dyDescent="0.2">
      <c r="A4408" s="21">
        <v>41298</v>
      </c>
      <c r="B4408" s="41">
        <v>24</v>
      </c>
      <c r="C4408" s="3">
        <v>1</v>
      </c>
      <c r="D4408" s="41">
        <v>2013</v>
      </c>
      <c r="E4408"/>
    </row>
    <row r="4409" spans="1:5" x14ac:dyDescent="0.2">
      <c r="A4409" s="21">
        <v>41299</v>
      </c>
      <c r="B4409" s="41">
        <v>25</v>
      </c>
      <c r="C4409" s="3">
        <v>1</v>
      </c>
      <c r="D4409" s="41">
        <v>2013</v>
      </c>
      <c r="E4409"/>
    </row>
    <row r="4410" spans="1:5" x14ac:dyDescent="0.2">
      <c r="A4410" s="21">
        <v>41300</v>
      </c>
      <c r="B4410" s="41">
        <v>26</v>
      </c>
      <c r="C4410" s="3">
        <v>1</v>
      </c>
      <c r="D4410" s="41">
        <v>2013</v>
      </c>
      <c r="E4410"/>
    </row>
    <row r="4411" spans="1:5" x14ac:dyDescent="0.2">
      <c r="A4411" s="21">
        <v>41301</v>
      </c>
      <c r="B4411" s="41">
        <v>27</v>
      </c>
      <c r="C4411" s="3">
        <v>1</v>
      </c>
      <c r="D4411" s="41">
        <v>2013</v>
      </c>
      <c r="E4411">
        <v>9.4600000000000009</v>
      </c>
    </row>
    <row r="4412" spans="1:5" x14ac:dyDescent="0.2">
      <c r="A4412" s="21">
        <v>41302</v>
      </c>
      <c r="B4412" s="41">
        <v>28</v>
      </c>
      <c r="C4412" s="3">
        <v>1</v>
      </c>
      <c r="D4412" s="41">
        <v>2013</v>
      </c>
      <c r="E4412">
        <v>4.8899999999999997</v>
      </c>
    </row>
    <row r="4413" spans="1:5" x14ac:dyDescent="0.2">
      <c r="A4413" s="21">
        <v>41303</v>
      </c>
      <c r="B4413" s="41">
        <v>29</v>
      </c>
      <c r="C4413" s="3">
        <v>1</v>
      </c>
      <c r="D4413" s="41">
        <v>2013</v>
      </c>
      <c r="E4413" s="49">
        <v>2.92</v>
      </c>
    </row>
    <row r="4414" spans="1:5" x14ac:dyDescent="0.2">
      <c r="A4414" s="21">
        <v>41304</v>
      </c>
      <c r="B4414" s="41">
        <v>30</v>
      </c>
      <c r="C4414" s="3">
        <v>1</v>
      </c>
      <c r="D4414" s="41">
        <v>2013</v>
      </c>
      <c r="E4414" s="49"/>
    </row>
    <row r="4415" spans="1:5" x14ac:dyDescent="0.2">
      <c r="A4415" s="21">
        <v>41305</v>
      </c>
      <c r="B4415" s="41">
        <v>31</v>
      </c>
      <c r="C4415" s="3">
        <v>1</v>
      </c>
      <c r="D4415" s="41">
        <v>2013</v>
      </c>
      <c r="E4415" s="49"/>
    </row>
    <row r="4416" spans="1:5" x14ac:dyDescent="0.2">
      <c r="A4416" s="21">
        <v>41306</v>
      </c>
      <c r="B4416" s="41">
        <v>1</v>
      </c>
      <c r="C4416" s="3">
        <v>2</v>
      </c>
      <c r="D4416" s="41">
        <v>2013</v>
      </c>
      <c r="E4416"/>
    </row>
    <row r="4417" spans="1:5" x14ac:dyDescent="0.2">
      <c r="A4417" s="21">
        <v>41307</v>
      </c>
      <c r="B4417" s="41">
        <v>2</v>
      </c>
      <c r="C4417" s="3">
        <v>2</v>
      </c>
      <c r="D4417" s="41">
        <v>2013</v>
      </c>
      <c r="E4417"/>
    </row>
    <row r="4418" spans="1:5" x14ac:dyDescent="0.2">
      <c r="A4418" s="21">
        <v>41308</v>
      </c>
      <c r="B4418" s="41">
        <v>3</v>
      </c>
      <c r="C4418" s="3">
        <v>2</v>
      </c>
      <c r="D4418" s="41">
        <v>2013</v>
      </c>
      <c r="E4418"/>
    </row>
    <row r="4419" spans="1:5" x14ac:dyDescent="0.2">
      <c r="A4419" s="21">
        <v>41309</v>
      </c>
      <c r="B4419" s="41">
        <v>4</v>
      </c>
      <c r="C4419" s="3">
        <v>2</v>
      </c>
      <c r="D4419" s="41">
        <v>2013</v>
      </c>
      <c r="E4419"/>
    </row>
    <row r="4420" spans="1:5" x14ac:dyDescent="0.2">
      <c r="A4420" s="21">
        <v>41310</v>
      </c>
      <c r="B4420" s="41">
        <v>5</v>
      </c>
      <c r="C4420" s="3">
        <v>2</v>
      </c>
      <c r="D4420" s="41">
        <v>2013</v>
      </c>
      <c r="E4420"/>
    </row>
    <row r="4421" spans="1:5" x14ac:dyDescent="0.2">
      <c r="A4421" s="21">
        <v>41311</v>
      </c>
      <c r="B4421" s="41">
        <v>6</v>
      </c>
      <c r="C4421" s="3">
        <v>2</v>
      </c>
      <c r="D4421" s="41">
        <v>2013</v>
      </c>
      <c r="E4421"/>
    </row>
    <row r="4422" spans="1:5" x14ac:dyDescent="0.2">
      <c r="A4422" s="21">
        <v>41312</v>
      </c>
      <c r="B4422" s="41">
        <v>7</v>
      </c>
      <c r="C4422" s="3">
        <v>2</v>
      </c>
      <c r="D4422" s="41">
        <v>2013</v>
      </c>
      <c r="E4422"/>
    </row>
    <row r="4423" spans="1:5" x14ac:dyDescent="0.2">
      <c r="A4423" s="21">
        <v>41313</v>
      </c>
      <c r="B4423" s="41">
        <v>8</v>
      </c>
      <c r="C4423" s="3">
        <v>2</v>
      </c>
      <c r="D4423" s="41">
        <v>2013</v>
      </c>
      <c r="E4423"/>
    </row>
    <row r="4424" spans="1:5" x14ac:dyDescent="0.2">
      <c r="A4424" s="21">
        <v>41314</v>
      </c>
      <c r="B4424" s="41">
        <v>9</v>
      </c>
      <c r="C4424" s="3">
        <v>2</v>
      </c>
      <c r="D4424" s="41">
        <v>2013</v>
      </c>
      <c r="E4424"/>
    </row>
    <row r="4425" spans="1:5" x14ac:dyDescent="0.2">
      <c r="A4425" s="21">
        <v>41315</v>
      </c>
      <c r="B4425" s="41">
        <v>10</v>
      </c>
      <c r="C4425" s="3">
        <v>2</v>
      </c>
      <c r="D4425" s="41">
        <v>2013</v>
      </c>
      <c r="E4425"/>
    </row>
    <row r="4426" spans="1:5" x14ac:dyDescent="0.2">
      <c r="A4426" s="21">
        <v>41316</v>
      </c>
      <c r="B4426" s="41">
        <v>11</v>
      </c>
      <c r="C4426" s="3">
        <v>2</v>
      </c>
      <c r="D4426" s="41">
        <v>2013</v>
      </c>
      <c r="E4426"/>
    </row>
    <row r="4427" spans="1:5" x14ac:dyDescent="0.2">
      <c r="A4427" s="21">
        <v>41317</v>
      </c>
      <c r="B4427" s="41">
        <v>12</v>
      </c>
      <c r="C4427" s="3">
        <v>2</v>
      </c>
      <c r="D4427" s="41">
        <v>2013</v>
      </c>
      <c r="E4427"/>
    </row>
    <row r="4428" spans="1:5" x14ac:dyDescent="0.2">
      <c r="A4428" s="21">
        <v>41318</v>
      </c>
      <c r="B4428" s="41">
        <v>13</v>
      </c>
      <c r="C4428" s="3">
        <v>2</v>
      </c>
      <c r="D4428" s="41">
        <v>2013</v>
      </c>
      <c r="E4428"/>
    </row>
    <row r="4429" spans="1:5" x14ac:dyDescent="0.2">
      <c r="A4429" s="21">
        <v>41319</v>
      </c>
      <c r="B4429" s="41">
        <v>14</v>
      </c>
      <c r="C4429" s="3">
        <v>2</v>
      </c>
      <c r="D4429" s="41">
        <v>2013</v>
      </c>
      <c r="E4429"/>
    </row>
    <row r="4430" spans="1:5" x14ac:dyDescent="0.2">
      <c r="A4430" s="21">
        <v>41320</v>
      </c>
      <c r="B4430" s="41">
        <v>15</v>
      </c>
      <c r="C4430" s="3">
        <v>2</v>
      </c>
      <c r="D4430" s="41">
        <v>2013</v>
      </c>
      <c r="E4430"/>
    </row>
    <row r="4431" spans="1:5" x14ac:dyDescent="0.2">
      <c r="A4431" s="21">
        <v>41321</v>
      </c>
      <c r="B4431" s="41">
        <v>16</v>
      </c>
      <c r="C4431" s="3">
        <v>2</v>
      </c>
      <c r="D4431" s="41">
        <v>2013</v>
      </c>
      <c r="E4431" s="49"/>
    </row>
    <row r="4432" spans="1:5" x14ac:dyDescent="0.2">
      <c r="A4432" s="21">
        <v>41322</v>
      </c>
      <c r="B4432" s="41">
        <v>17</v>
      </c>
      <c r="C4432" s="3">
        <v>2</v>
      </c>
      <c r="D4432" s="41">
        <v>2013</v>
      </c>
      <c r="E4432"/>
    </row>
    <row r="4433" spans="1:5" x14ac:dyDescent="0.2">
      <c r="A4433" s="21">
        <v>41323</v>
      </c>
      <c r="B4433" s="41">
        <v>18</v>
      </c>
      <c r="C4433" s="3">
        <v>2</v>
      </c>
      <c r="D4433" s="41">
        <v>2013</v>
      </c>
      <c r="E4433"/>
    </row>
    <row r="4434" spans="1:5" x14ac:dyDescent="0.2">
      <c r="A4434" s="21">
        <v>41324</v>
      </c>
      <c r="B4434" s="41">
        <v>19</v>
      </c>
      <c r="C4434" s="3">
        <v>2</v>
      </c>
      <c r="D4434" s="41">
        <v>2013</v>
      </c>
      <c r="E4434"/>
    </row>
    <row r="4435" spans="1:5" x14ac:dyDescent="0.2">
      <c r="A4435" s="21">
        <v>41325</v>
      </c>
      <c r="B4435" s="41">
        <v>20</v>
      </c>
      <c r="C4435" s="3">
        <v>2</v>
      </c>
      <c r="D4435" s="41">
        <v>2013</v>
      </c>
      <c r="E4435"/>
    </row>
    <row r="4436" spans="1:5" x14ac:dyDescent="0.2">
      <c r="A4436" s="21">
        <v>41326</v>
      </c>
      <c r="B4436" s="41">
        <v>21</v>
      </c>
      <c r="C4436" s="3">
        <v>2</v>
      </c>
      <c r="D4436" s="41">
        <v>2013</v>
      </c>
      <c r="E4436"/>
    </row>
    <row r="4437" spans="1:5" x14ac:dyDescent="0.2">
      <c r="A4437" s="21">
        <v>41327</v>
      </c>
      <c r="B4437" s="41">
        <v>22</v>
      </c>
      <c r="C4437" s="3">
        <v>2</v>
      </c>
      <c r="D4437" s="41">
        <v>2013</v>
      </c>
      <c r="E4437"/>
    </row>
    <row r="4438" spans="1:5" x14ac:dyDescent="0.2">
      <c r="A4438" s="21">
        <v>41328</v>
      </c>
      <c r="B4438" s="41">
        <v>23</v>
      </c>
      <c r="C4438" s="3">
        <v>2</v>
      </c>
      <c r="D4438" s="41">
        <v>2013</v>
      </c>
      <c r="E4438"/>
    </row>
    <row r="4439" spans="1:5" x14ac:dyDescent="0.2">
      <c r="A4439" s="21">
        <v>41329</v>
      </c>
      <c r="B4439" s="41">
        <v>24</v>
      </c>
      <c r="C4439" s="3">
        <v>2</v>
      </c>
      <c r="D4439" s="41">
        <v>2013</v>
      </c>
      <c r="E4439"/>
    </row>
    <row r="4440" spans="1:5" x14ac:dyDescent="0.2">
      <c r="A4440" s="21">
        <v>41330</v>
      </c>
      <c r="B4440" s="41">
        <v>25</v>
      </c>
      <c r="C4440" s="3">
        <v>2</v>
      </c>
      <c r="D4440" s="41">
        <v>2013</v>
      </c>
      <c r="E4440">
        <v>1.53</v>
      </c>
    </row>
    <row r="4441" spans="1:5" x14ac:dyDescent="0.2">
      <c r="A4441" s="21">
        <v>41331</v>
      </c>
      <c r="B4441" s="41">
        <v>26</v>
      </c>
      <c r="C4441" s="3">
        <v>2</v>
      </c>
      <c r="D4441" s="41">
        <v>2013</v>
      </c>
      <c r="E4441">
        <v>1.88</v>
      </c>
    </row>
    <row r="4442" spans="1:5" x14ac:dyDescent="0.2">
      <c r="A4442" s="21">
        <v>41332</v>
      </c>
      <c r="B4442" s="41">
        <v>27</v>
      </c>
      <c r="C4442" s="3">
        <v>2</v>
      </c>
      <c r="D4442" s="41">
        <v>2013</v>
      </c>
      <c r="E4442"/>
    </row>
    <row r="4443" spans="1:5" x14ac:dyDescent="0.2">
      <c r="A4443" s="21">
        <v>41333</v>
      </c>
      <c r="B4443" s="41">
        <v>28</v>
      </c>
      <c r="C4443" s="3">
        <v>2</v>
      </c>
      <c r="D4443" s="41">
        <v>2013</v>
      </c>
      <c r="E4443">
        <v>1.84</v>
      </c>
    </row>
    <row r="4444" spans="1:5" x14ac:dyDescent="0.2">
      <c r="A4444" s="21">
        <v>41334</v>
      </c>
      <c r="B4444" s="41">
        <v>1</v>
      </c>
      <c r="C4444" s="3">
        <v>3</v>
      </c>
      <c r="D4444" s="41">
        <v>2013</v>
      </c>
      <c r="E4444"/>
    </row>
    <row r="4445" spans="1:5" x14ac:dyDescent="0.2">
      <c r="A4445" s="21">
        <v>41335</v>
      </c>
      <c r="B4445" s="41">
        <v>2</v>
      </c>
      <c r="C4445" s="3">
        <v>3</v>
      </c>
      <c r="D4445" s="41">
        <v>2013</v>
      </c>
      <c r="E4445"/>
    </row>
    <row r="4446" spans="1:5" x14ac:dyDescent="0.2">
      <c r="A4446" s="21">
        <v>41336</v>
      </c>
      <c r="B4446" s="41">
        <v>3</v>
      </c>
      <c r="C4446" s="3">
        <v>3</v>
      </c>
      <c r="D4446" s="41">
        <v>2013</v>
      </c>
      <c r="E4446"/>
    </row>
    <row r="4447" spans="1:5" x14ac:dyDescent="0.2">
      <c r="A4447" s="21">
        <v>41337</v>
      </c>
      <c r="B4447" s="41">
        <v>4</v>
      </c>
      <c r="C4447" s="3">
        <v>3</v>
      </c>
      <c r="D4447" s="41">
        <v>2013</v>
      </c>
      <c r="E4447"/>
    </row>
    <row r="4448" spans="1:5" x14ac:dyDescent="0.2">
      <c r="A4448" s="21">
        <v>41338</v>
      </c>
      <c r="B4448" s="41">
        <v>5</v>
      </c>
      <c r="C4448" s="3">
        <v>3</v>
      </c>
      <c r="D4448" s="41">
        <v>2013</v>
      </c>
      <c r="E4448">
        <v>4.8099999999999996</v>
      </c>
    </row>
    <row r="4449" spans="1:5" x14ac:dyDescent="0.2">
      <c r="A4449" s="21">
        <v>41339</v>
      </c>
      <c r="B4449" s="41">
        <v>6</v>
      </c>
      <c r="C4449" s="3">
        <v>3</v>
      </c>
      <c r="D4449" s="41">
        <v>2013</v>
      </c>
      <c r="E4449">
        <v>3.92</v>
      </c>
    </row>
    <row r="4450" spans="1:5" x14ac:dyDescent="0.2">
      <c r="A4450" s="21">
        <v>41340</v>
      </c>
      <c r="B4450" s="41">
        <v>7</v>
      </c>
      <c r="C4450" s="3">
        <v>3</v>
      </c>
      <c r="D4450" s="41">
        <v>2013</v>
      </c>
      <c r="E4450"/>
    </row>
    <row r="4451" spans="1:5" x14ac:dyDescent="0.2">
      <c r="A4451" s="21">
        <v>41341</v>
      </c>
      <c r="B4451" s="41">
        <v>8</v>
      </c>
      <c r="C4451" s="3">
        <v>3</v>
      </c>
      <c r="D4451" s="41">
        <v>2013</v>
      </c>
      <c r="E4451">
        <v>3.19</v>
      </c>
    </row>
    <row r="4452" spans="1:5" x14ac:dyDescent="0.2">
      <c r="A4452" s="21">
        <v>41342</v>
      </c>
      <c r="B4452" s="41">
        <v>9</v>
      </c>
      <c r="C4452" s="3">
        <v>3</v>
      </c>
      <c r="D4452" s="41">
        <v>2013</v>
      </c>
      <c r="E4452">
        <v>4.5199999999999996</v>
      </c>
    </row>
    <row r="4453" spans="1:5" x14ac:dyDescent="0.2">
      <c r="A4453" s="21">
        <v>41343</v>
      </c>
      <c r="B4453" s="41">
        <v>10</v>
      </c>
      <c r="C4453" s="3">
        <v>3</v>
      </c>
      <c r="D4453" s="41">
        <v>2013</v>
      </c>
      <c r="E4453">
        <v>2.4300000000000002</v>
      </c>
    </row>
    <row r="4454" spans="1:5" x14ac:dyDescent="0.2">
      <c r="A4454" s="21">
        <v>41344</v>
      </c>
      <c r="B4454" s="41">
        <v>11</v>
      </c>
      <c r="C4454" s="3">
        <v>3</v>
      </c>
      <c r="D4454" s="41">
        <v>2013</v>
      </c>
      <c r="E4454">
        <v>1.68</v>
      </c>
    </row>
    <row r="4455" spans="1:5" x14ac:dyDescent="0.2">
      <c r="A4455" s="21">
        <v>41345</v>
      </c>
      <c r="B4455" s="41">
        <v>12</v>
      </c>
      <c r="C4455" s="3">
        <v>3</v>
      </c>
      <c r="D4455" s="41">
        <v>2013</v>
      </c>
      <c r="E4455"/>
    </row>
    <row r="4456" spans="1:5" x14ac:dyDescent="0.2">
      <c r="A4456" s="21">
        <v>41346</v>
      </c>
      <c r="B4456" s="41">
        <v>13</v>
      </c>
      <c r="C4456" s="3">
        <v>3</v>
      </c>
      <c r="D4456" s="41">
        <v>2013</v>
      </c>
      <c r="E4456"/>
    </row>
    <row r="4457" spans="1:5" x14ac:dyDescent="0.2">
      <c r="A4457" s="21">
        <v>41347</v>
      </c>
      <c r="B4457" s="41">
        <v>14</v>
      </c>
      <c r="C4457" s="3">
        <v>3</v>
      </c>
      <c r="D4457" s="41">
        <v>2013</v>
      </c>
      <c r="E4457"/>
    </row>
    <row r="4458" spans="1:5" x14ac:dyDescent="0.2">
      <c r="A4458" s="21">
        <v>41348</v>
      </c>
      <c r="B4458" s="41">
        <v>15</v>
      </c>
      <c r="C4458" s="3">
        <v>3</v>
      </c>
      <c r="D4458" s="41">
        <v>2013</v>
      </c>
      <c r="E4458"/>
    </row>
    <row r="4459" spans="1:5" x14ac:dyDescent="0.2">
      <c r="A4459" s="21">
        <v>41349</v>
      </c>
      <c r="B4459" s="41">
        <v>16</v>
      </c>
      <c r="C4459" s="3">
        <v>3</v>
      </c>
      <c r="D4459" s="41">
        <v>2013</v>
      </c>
      <c r="E4459"/>
    </row>
    <row r="4460" spans="1:5" x14ac:dyDescent="0.2">
      <c r="A4460" s="21">
        <v>41350</v>
      </c>
      <c r="B4460" s="41">
        <v>17</v>
      </c>
      <c r="C4460" s="3">
        <v>3</v>
      </c>
      <c r="D4460" s="41">
        <v>2013</v>
      </c>
      <c r="E4460"/>
    </row>
    <row r="4461" spans="1:5" x14ac:dyDescent="0.2">
      <c r="A4461" s="21">
        <v>41351</v>
      </c>
      <c r="B4461" s="41">
        <v>18</v>
      </c>
      <c r="C4461" s="3">
        <v>3</v>
      </c>
      <c r="D4461" s="41">
        <v>2013</v>
      </c>
      <c r="E4461"/>
    </row>
    <row r="4462" spans="1:5" x14ac:dyDescent="0.2">
      <c r="A4462" s="21">
        <v>41352</v>
      </c>
      <c r="B4462" s="41">
        <v>19</v>
      </c>
      <c r="C4462" s="3">
        <v>3</v>
      </c>
      <c r="D4462" s="41">
        <v>2013</v>
      </c>
      <c r="E4462"/>
    </row>
    <row r="4463" spans="1:5" x14ac:dyDescent="0.2">
      <c r="A4463" s="21">
        <v>41353</v>
      </c>
      <c r="B4463" s="41">
        <v>20</v>
      </c>
      <c r="C4463" s="3">
        <v>3</v>
      </c>
      <c r="D4463" s="41">
        <v>2013</v>
      </c>
      <c r="E4463">
        <v>1.98</v>
      </c>
    </row>
    <row r="4464" spans="1:5" x14ac:dyDescent="0.2">
      <c r="A4464" s="21">
        <v>41354</v>
      </c>
      <c r="B4464" s="41">
        <v>21</v>
      </c>
      <c r="C4464" s="3">
        <v>3</v>
      </c>
      <c r="D4464" s="41">
        <v>2013</v>
      </c>
      <c r="E4464">
        <v>1.43</v>
      </c>
    </row>
    <row r="4465" spans="1:5" x14ac:dyDescent="0.2">
      <c r="A4465" s="21">
        <v>41355</v>
      </c>
      <c r="B4465" s="41">
        <v>22</v>
      </c>
      <c r="C4465" s="3">
        <v>3</v>
      </c>
      <c r="D4465" s="41">
        <v>2013</v>
      </c>
      <c r="E4465"/>
    </row>
    <row r="4466" spans="1:5" x14ac:dyDescent="0.2">
      <c r="A4466" s="21">
        <v>41356</v>
      </c>
      <c r="B4466" s="41">
        <v>23</v>
      </c>
      <c r="C4466" s="3">
        <v>3</v>
      </c>
      <c r="D4466" s="41">
        <v>2013</v>
      </c>
      <c r="E4466"/>
    </row>
    <row r="4467" spans="1:5" x14ac:dyDescent="0.2">
      <c r="A4467" s="21">
        <v>41357</v>
      </c>
      <c r="B4467" s="41">
        <v>24</v>
      </c>
      <c r="C4467" s="3">
        <v>3</v>
      </c>
      <c r="D4467" s="41">
        <v>2013</v>
      </c>
      <c r="E4467"/>
    </row>
    <row r="4468" spans="1:5" x14ac:dyDescent="0.2">
      <c r="A4468" s="21">
        <v>41358</v>
      </c>
      <c r="B4468" s="41">
        <v>25</v>
      </c>
      <c r="C4468" s="3">
        <v>3</v>
      </c>
      <c r="D4468" s="41">
        <v>2013</v>
      </c>
      <c r="E4468"/>
    </row>
    <row r="4469" spans="1:5" x14ac:dyDescent="0.2">
      <c r="A4469" s="21">
        <v>41359</v>
      </c>
      <c r="B4469" s="41">
        <v>26</v>
      </c>
      <c r="C4469" s="3">
        <v>3</v>
      </c>
      <c r="D4469" s="41">
        <v>2013</v>
      </c>
      <c r="E4469"/>
    </row>
    <row r="4470" spans="1:5" x14ac:dyDescent="0.2">
      <c r="A4470" s="21">
        <v>41360</v>
      </c>
      <c r="B4470" s="41">
        <v>27</v>
      </c>
      <c r="C4470" s="3">
        <v>3</v>
      </c>
      <c r="D4470" s="41">
        <v>2013</v>
      </c>
      <c r="E4470"/>
    </row>
    <row r="4471" spans="1:5" x14ac:dyDescent="0.2">
      <c r="A4471" s="21">
        <v>41361</v>
      </c>
      <c r="B4471" s="41">
        <v>28</v>
      </c>
      <c r="C4471" s="3">
        <v>3</v>
      </c>
      <c r="D4471" s="41">
        <v>2013</v>
      </c>
      <c r="E4471"/>
    </row>
    <row r="4472" spans="1:5" x14ac:dyDescent="0.2">
      <c r="A4472" s="21">
        <v>41362</v>
      </c>
      <c r="B4472" s="41">
        <v>29</v>
      </c>
      <c r="C4472" s="3">
        <v>3</v>
      </c>
      <c r="D4472" s="41">
        <v>2013</v>
      </c>
      <c r="E4472"/>
    </row>
    <row r="4473" spans="1:5" x14ac:dyDescent="0.2">
      <c r="A4473" s="21">
        <v>41363</v>
      </c>
      <c r="B4473" s="41">
        <v>30</v>
      </c>
      <c r="C4473" s="3">
        <v>3</v>
      </c>
      <c r="D4473" s="41">
        <v>2013</v>
      </c>
      <c r="E4473"/>
    </row>
    <row r="4474" spans="1:5" x14ac:dyDescent="0.2">
      <c r="A4474" s="21">
        <v>41364</v>
      </c>
      <c r="B4474" s="41">
        <v>31</v>
      </c>
      <c r="C4474" s="3">
        <v>3</v>
      </c>
      <c r="D4474" s="41">
        <v>2013</v>
      </c>
      <c r="E4474"/>
    </row>
    <row r="4475" spans="1:5" x14ac:dyDescent="0.2">
      <c r="A4475" s="21">
        <v>41365</v>
      </c>
      <c r="B4475" s="41">
        <v>1</v>
      </c>
      <c r="C4475" s="3">
        <v>4</v>
      </c>
      <c r="D4475" s="41">
        <v>2013</v>
      </c>
      <c r="E4475">
        <v>7.66</v>
      </c>
    </row>
    <row r="4476" spans="1:5" x14ac:dyDescent="0.2">
      <c r="A4476" s="21">
        <v>41366</v>
      </c>
      <c r="B4476" s="41">
        <v>2</v>
      </c>
      <c r="C4476" s="3">
        <v>4</v>
      </c>
      <c r="D4476" s="41">
        <v>2013</v>
      </c>
      <c r="E4476">
        <v>7.36</v>
      </c>
    </row>
    <row r="4477" spans="1:5" x14ac:dyDescent="0.2">
      <c r="A4477" s="21">
        <v>41367</v>
      </c>
      <c r="B4477" s="41">
        <v>3</v>
      </c>
      <c r="C4477" s="3">
        <v>4</v>
      </c>
      <c r="D4477" s="41">
        <v>2013</v>
      </c>
      <c r="E4477">
        <v>7.03</v>
      </c>
    </row>
    <row r="4478" spans="1:5" x14ac:dyDescent="0.2">
      <c r="A4478" s="21">
        <v>41368</v>
      </c>
      <c r="B4478" s="41">
        <v>4</v>
      </c>
      <c r="C4478" s="3">
        <v>4</v>
      </c>
      <c r="D4478" s="41">
        <v>2013</v>
      </c>
      <c r="E4478">
        <v>5.36</v>
      </c>
    </row>
    <row r="4479" spans="1:5" x14ac:dyDescent="0.2">
      <c r="A4479" s="21">
        <v>41369</v>
      </c>
      <c r="B4479" s="41">
        <v>5</v>
      </c>
      <c r="C4479" s="3">
        <v>4</v>
      </c>
      <c r="D4479" s="41">
        <v>2013</v>
      </c>
      <c r="E4479">
        <v>3.35</v>
      </c>
    </row>
    <row r="4480" spans="1:5" x14ac:dyDescent="0.2">
      <c r="A4480" s="21">
        <v>41370</v>
      </c>
      <c r="B4480" s="41">
        <v>6</v>
      </c>
      <c r="C4480" s="3">
        <v>4</v>
      </c>
      <c r="D4480" s="41">
        <v>2013</v>
      </c>
      <c r="E4480">
        <v>2.93</v>
      </c>
    </row>
    <row r="4481" spans="1:5" x14ac:dyDescent="0.2">
      <c r="A4481" s="21">
        <v>41371</v>
      </c>
      <c r="B4481" s="41">
        <v>7</v>
      </c>
      <c r="C4481" s="3">
        <v>4</v>
      </c>
      <c r="D4481" s="41">
        <v>2013</v>
      </c>
      <c r="E4481">
        <v>3.16</v>
      </c>
    </row>
    <row r="4482" spans="1:5" x14ac:dyDescent="0.2">
      <c r="A4482" s="21">
        <v>41372</v>
      </c>
      <c r="B4482" s="41">
        <v>8</v>
      </c>
      <c r="C4482" s="3">
        <v>4</v>
      </c>
      <c r="D4482" s="41">
        <v>2013</v>
      </c>
      <c r="E4482">
        <v>3.36</v>
      </c>
    </row>
    <row r="4483" spans="1:5" x14ac:dyDescent="0.2">
      <c r="A4483" s="21">
        <v>41373</v>
      </c>
      <c r="B4483" s="41">
        <v>9</v>
      </c>
      <c r="C4483" s="3">
        <v>4</v>
      </c>
      <c r="D4483" s="41">
        <v>2013</v>
      </c>
      <c r="E4483">
        <v>3.36</v>
      </c>
    </row>
    <row r="4484" spans="1:5" x14ac:dyDescent="0.2">
      <c r="A4484" s="21">
        <v>41374</v>
      </c>
      <c r="B4484" s="41">
        <v>10</v>
      </c>
      <c r="C4484" s="3">
        <v>4</v>
      </c>
      <c r="D4484" s="41">
        <v>2013</v>
      </c>
      <c r="E4484">
        <v>2.89</v>
      </c>
    </row>
    <row r="4485" spans="1:5" x14ac:dyDescent="0.2">
      <c r="A4485" s="21">
        <v>41375</v>
      </c>
      <c r="B4485" s="41">
        <v>11</v>
      </c>
      <c r="C4485" s="3">
        <v>4</v>
      </c>
      <c r="D4485" s="41">
        <v>2013</v>
      </c>
      <c r="E4485">
        <v>3.66</v>
      </c>
    </row>
    <row r="4486" spans="1:5" x14ac:dyDescent="0.2">
      <c r="A4486" s="21">
        <v>41376</v>
      </c>
      <c r="B4486" s="41">
        <v>12</v>
      </c>
      <c r="C4486" s="3">
        <v>4</v>
      </c>
      <c r="D4486" s="41">
        <v>2013</v>
      </c>
      <c r="E4486">
        <v>2.2400000000000002</v>
      </c>
    </row>
    <row r="4487" spans="1:5" x14ac:dyDescent="0.2">
      <c r="A4487" s="21">
        <v>41377</v>
      </c>
      <c r="B4487" s="41">
        <v>13</v>
      </c>
      <c r="C4487" s="3">
        <v>4</v>
      </c>
      <c r="D4487" s="41">
        <v>2013</v>
      </c>
      <c r="E4487">
        <v>1.44</v>
      </c>
    </row>
    <row r="4488" spans="1:5" x14ac:dyDescent="0.2">
      <c r="A4488" s="21">
        <v>41378</v>
      </c>
      <c r="B4488" s="41">
        <v>14</v>
      </c>
      <c r="C4488" s="3">
        <v>4</v>
      </c>
      <c r="D4488" s="41">
        <v>2013</v>
      </c>
      <c r="E4488">
        <v>1.23</v>
      </c>
    </row>
    <row r="4489" spans="1:5" x14ac:dyDescent="0.2">
      <c r="A4489" s="21">
        <v>41379</v>
      </c>
      <c r="B4489" s="41">
        <v>15</v>
      </c>
      <c r="C4489" s="3">
        <v>4</v>
      </c>
      <c r="D4489" s="41">
        <v>2013</v>
      </c>
      <c r="E4489">
        <v>1.1499999999999999</v>
      </c>
    </row>
    <row r="4490" spans="1:5" x14ac:dyDescent="0.2">
      <c r="A4490" s="21">
        <v>41380</v>
      </c>
      <c r="B4490" s="41">
        <v>16</v>
      </c>
      <c r="C4490" s="3">
        <v>4</v>
      </c>
      <c r="D4490" s="41">
        <v>2013</v>
      </c>
      <c r="E4490"/>
    </row>
    <row r="4491" spans="1:5" x14ac:dyDescent="0.2">
      <c r="A4491" s="21">
        <v>41381</v>
      </c>
      <c r="B4491" s="41">
        <v>17</v>
      </c>
      <c r="C4491" s="3">
        <v>4</v>
      </c>
      <c r="D4491" s="41">
        <v>2013</v>
      </c>
      <c r="E4491"/>
    </row>
    <row r="4492" spans="1:5" x14ac:dyDescent="0.2">
      <c r="A4492" s="21">
        <v>41382</v>
      </c>
      <c r="B4492" s="41">
        <v>18</v>
      </c>
      <c r="C4492" s="3">
        <v>4</v>
      </c>
      <c r="D4492" s="41">
        <v>2013</v>
      </c>
      <c r="E4492"/>
    </row>
    <row r="4493" spans="1:5" x14ac:dyDescent="0.2">
      <c r="A4493" s="21">
        <v>41383</v>
      </c>
      <c r="B4493" s="41">
        <v>19</v>
      </c>
      <c r="C4493" s="3">
        <v>4</v>
      </c>
      <c r="D4493" s="41">
        <v>2013</v>
      </c>
      <c r="E4493"/>
    </row>
    <row r="4494" spans="1:5" x14ac:dyDescent="0.2">
      <c r="A4494" s="21">
        <v>41384</v>
      </c>
      <c r="B4494" s="41">
        <v>20</v>
      </c>
      <c r="C4494" s="3">
        <v>4</v>
      </c>
      <c r="D4494" s="41">
        <v>2013</v>
      </c>
      <c r="E4494">
        <v>12.9</v>
      </c>
    </row>
    <row r="4495" spans="1:5" x14ac:dyDescent="0.2">
      <c r="A4495" s="21">
        <v>41385</v>
      </c>
      <c r="B4495" s="41">
        <v>21</v>
      </c>
      <c r="C4495" s="3">
        <v>4</v>
      </c>
      <c r="D4495" s="41">
        <v>2013</v>
      </c>
      <c r="E4495">
        <v>13.8</v>
      </c>
    </row>
    <row r="4496" spans="1:5" x14ac:dyDescent="0.2">
      <c r="A4496" s="21">
        <v>41386</v>
      </c>
      <c r="B4496" s="41">
        <v>22</v>
      </c>
      <c r="C4496" s="3">
        <v>4</v>
      </c>
      <c r="D4496" s="41">
        <v>2013</v>
      </c>
      <c r="E4496">
        <v>13.6</v>
      </c>
    </row>
    <row r="4497" spans="1:5" x14ac:dyDescent="0.2">
      <c r="A4497" s="21">
        <v>41387</v>
      </c>
      <c r="B4497" s="41">
        <v>23</v>
      </c>
      <c r="C4497" s="3">
        <v>4</v>
      </c>
      <c r="D4497" s="41">
        <v>2013</v>
      </c>
      <c r="E4497">
        <v>11</v>
      </c>
    </row>
    <row r="4498" spans="1:5" x14ac:dyDescent="0.2">
      <c r="A4498" s="21">
        <v>41388</v>
      </c>
      <c r="B4498" s="41">
        <v>24</v>
      </c>
      <c r="C4498" s="3">
        <v>4</v>
      </c>
      <c r="D4498" s="41">
        <v>2013</v>
      </c>
      <c r="E4498">
        <v>7.34</v>
      </c>
    </row>
    <row r="4499" spans="1:5" x14ac:dyDescent="0.2">
      <c r="A4499" s="21">
        <v>41389</v>
      </c>
      <c r="B4499" s="41">
        <v>25</v>
      </c>
      <c r="C4499" s="3">
        <v>4</v>
      </c>
      <c r="D4499" s="41">
        <v>2013</v>
      </c>
      <c r="E4499">
        <v>4.8099999999999996</v>
      </c>
    </row>
    <row r="4500" spans="1:5" x14ac:dyDescent="0.2">
      <c r="A4500" s="21">
        <v>41390</v>
      </c>
      <c r="B4500" s="41">
        <v>26</v>
      </c>
      <c r="C4500" s="3">
        <v>4</v>
      </c>
      <c r="D4500" s="41">
        <v>2013</v>
      </c>
      <c r="E4500">
        <v>9.6300000000000008</v>
      </c>
    </row>
    <row r="4501" spans="1:5" x14ac:dyDescent="0.2">
      <c r="A4501" s="21">
        <v>41391</v>
      </c>
      <c r="B4501" s="41">
        <v>27</v>
      </c>
      <c r="C4501" s="3">
        <v>4</v>
      </c>
      <c r="D4501" s="41">
        <v>2013</v>
      </c>
      <c r="E4501">
        <v>10.1</v>
      </c>
    </row>
    <row r="4502" spans="1:5" x14ac:dyDescent="0.2">
      <c r="A4502" s="21">
        <v>41392</v>
      </c>
      <c r="B4502" s="41">
        <v>28</v>
      </c>
      <c r="C4502" s="3">
        <v>4</v>
      </c>
      <c r="D4502" s="41">
        <v>2013</v>
      </c>
      <c r="E4502">
        <v>9.66</v>
      </c>
    </row>
    <row r="4503" spans="1:5" x14ac:dyDescent="0.2">
      <c r="A4503" s="21">
        <v>41393</v>
      </c>
      <c r="B4503" s="41">
        <v>29</v>
      </c>
      <c r="C4503" s="3">
        <v>4</v>
      </c>
      <c r="D4503" s="41">
        <v>2013</v>
      </c>
      <c r="E4503">
        <v>8.73</v>
      </c>
    </row>
    <row r="4504" spans="1:5" x14ac:dyDescent="0.2">
      <c r="A4504" s="21">
        <v>41394</v>
      </c>
      <c r="B4504" s="41">
        <v>30</v>
      </c>
      <c r="C4504" s="3">
        <v>4</v>
      </c>
      <c r="D4504" s="41">
        <v>2013</v>
      </c>
      <c r="E4504">
        <v>6.68</v>
      </c>
    </row>
    <row r="4505" spans="1:5" x14ac:dyDescent="0.2">
      <c r="A4505" s="21">
        <v>41395</v>
      </c>
      <c r="B4505" s="41">
        <v>1</v>
      </c>
      <c r="C4505" s="3">
        <v>5</v>
      </c>
      <c r="D4505" s="41">
        <v>2013</v>
      </c>
      <c r="E4505">
        <v>5.33</v>
      </c>
    </row>
    <row r="4506" spans="1:5" x14ac:dyDescent="0.2">
      <c r="A4506" s="21">
        <v>41396</v>
      </c>
      <c r="B4506" s="41">
        <v>2</v>
      </c>
      <c r="C4506" s="3">
        <v>5</v>
      </c>
      <c r="D4506" s="41">
        <v>2013</v>
      </c>
      <c r="E4506">
        <v>4.18</v>
      </c>
    </row>
    <row r="4507" spans="1:5" x14ac:dyDescent="0.2">
      <c r="A4507" s="21">
        <v>41397</v>
      </c>
      <c r="B4507" s="41">
        <v>3</v>
      </c>
      <c r="C4507" s="3">
        <v>5</v>
      </c>
      <c r="D4507" s="41">
        <v>2013</v>
      </c>
      <c r="E4507">
        <v>3.85</v>
      </c>
    </row>
    <row r="4508" spans="1:5" x14ac:dyDescent="0.2">
      <c r="A4508" s="21">
        <v>41398</v>
      </c>
      <c r="B4508" s="41">
        <v>4</v>
      </c>
      <c r="C4508" s="3">
        <v>5</v>
      </c>
      <c r="D4508" s="41">
        <v>2013</v>
      </c>
      <c r="E4508">
        <v>3.64</v>
      </c>
    </row>
    <row r="4509" spans="1:5" x14ac:dyDescent="0.2">
      <c r="A4509" s="21">
        <v>41399</v>
      </c>
      <c r="B4509" s="41">
        <v>5</v>
      </c>
      <c r="C4509" s="3">
        <v>5</v>
      </c>
      <c r="D4509" s="41">
        <v>2013</v>
      </c>
      <c r="E4509">
        <v>6.1</v>
      </c>
    </row>
    <row r="4510" spans="1:5" x14ac:dyDescent="0.2">
      <c r="A4510" s="21">
        <v>41400</v>
      </c>
      <c r="B4510" s="41">
        <v>6</v>
      </c>
      <c r="C4510" s="3">
        <v>5</v>
      </c>
      <c r="D4510" s="41">
        <v>2013</v>
      </c>
      <c r="E4510">
        <v>10.8</v>
      </c>
    </row>
    <row r="4511" spans="1:5" x14ac:dyDescent="0.2">
      <c r="A4511" s="21">
        <v>41401</v>
      </c>
      <c r="B4511" s="41">
        <v>7</v>
      </c>
      <c r="C4511" s="3">
        <v>5</v>
      </c>
      <c r="D4511" s="41">
        <v>2013</v>
      </c>
      <c r="E4511">
        <v>12.3</v>
      </c>
    </row>
    <row r="4512" spans="1:5" x14ac:dyDescent="0.2">
      <c r="A4512" s="21">
        <v>41402</v>
      </c>
      <c r="B4512" s="41">
        <v>8</v>
      </c>
      <c r="C4512" s="3">
        <v>5</v>
      </c>
      <c r="D4512" s="41">
        <v>2013</v>
      </c>
      <c r="E4512">
        <v>11.4</v>
      </c>
    </row>
    <row r="4513" spans="1:5" x14ac:dyDescent="0.2">
      <c r="A4513" s="21">
        <v>41403</v>
      </c>
      <c r="B4513" s="41">
        <v>9</v>
      </c>
      <c r="C4513" s="3">
        <v>5</v>
      </c>
      <c r="D4513" s="41">
        <v>2013</v>
      </c>
      <c r="E4513">
        <v>16.600000000000001</v>
      </c>
    </row>
    <row r="4514" spans="1:5" x14ac:dyDescent="0.2">
      <c r="A4514" s="21">
        <v>41404</v>
      </c>
      <c r="B4514" s="41">
        <v>10</v>
      </c>
      <c r="C4514" s="3">
        <v>5</v>
      </c>
      <c r="D4514" s="41">
        <v>2013</v>
      </c>
      <c r="E4514">
        <v>18</v>
      </c>
    </row>
    <row r="4515" spans="1:5" x14ac:dyDescent="0.2">
      <c r="A4515" s="21">
        <v>41405</v>
      </c>
      <c r="B4515" s="41">
        <v>11</v>
      </c>
      <c r="C4515" s="3">
        <v>5</v>
      </c>
      <c r="D4515" s="41">
        <v>2013</v>
      </c>
      <c r="E4515">
        <v>9.2899999999999991</v>
      </c>
    </row>
    <row r="4516" spans="1:5" x14ac:dyDescent="0.2">
      <c r="A4516" s="21">
        <v>41406</v>
      </c>
      <c r="B4516" s="41">
        <v>12</v>
      </c>
      <c r="C4516" s="3">
        <v>5</v>
      </c>
      <c r="D4516" s="41">
        <v>2013</v>
      </c>
      <c r="E4516">
        <v>4.03</v>
      </c>
    </row>
    <row r="4517" spans="1:5" x14ac:dyDescent="0.2">
      <c r="A4517" s="21">
        <v>41407</v>
      </c>
      <c r="B4517" s="41">
        <v>13</v>
      </c>
      <c r="C4517" s="3">
        <v>5</v>
      </c>
      <c r="D4517" s="41">
        <v>2013</v>
      </c>
      <c r="E4517">
        <v>1.72</v>
      </c>
    </row>
    <row r="4518" spans="1:5" x14ac:dyDescent="0.2">
      <c r="A4518" s="21">
        <v>41408</v>
      </c>
      <c r="B4518" s="41">
        <v>14</v>
      </c>
      <c r="C4518" s="3">
        <v>5</v>
      </c>
      <c r="D4518" s="41">
        <v>2013</v>
      </c>
      <c r="E4518">
        <v>3.54</v>
      </c>
    </row>
    <row r="4519" spans="1:5" x14ac:dyDescent="0.2">
      <c r="A4519" s="21">
        <v>41409</v>
      </c>
      <c r="B4519" s="41">
        <v>15</v>
      </c>
      <c r="C4519" s="3">
        <v>5</v>
      </c>
      <c r="D4519" s="41">
        <v>2013</v>
      </c>
      <c r="E4519">
        <v>13.5</v>
      </c>
    </row>
    <row r="4520" spans="1:5" x14ac:dyDescent="0.2">
      <c r="A4520" s="21">
        <v>41410</v>
      </c>
      <c r="B4520" s="41">
        <v>16</v>
      </c>
      <c r="C4520" s="3">
        <v>5</v>
      </c>
      <c r="D4520" s="41">
        <v>2013</v>
      </c>
      <c r="E4520">
        <v>15</v>
      </c>
    </row>
    <row r="4521" spans="1:5" x14ac:dyDescent="0.2">
      <c r="A4521" s="21">
        <v>41411</v>
      </c>
      <c r="B4521" s="41">
        <v>17</v>
      </c>
      <c r="C4521" s="3">
        <v>5</v>
      </c>
      <c r="D4521" s="41">
        <v>2013</v>
      </c>
      <c r="E4521">
        <v>22.2</v>
      </c>
    </row>
    <row r="4522" spans="1:5" x14ac:dyDescent="0.2">
      <c r="A4522" s="21">
        <v>41412</v>
      </c>
      <c r="B4522" s="41">
        <v>18</v>
      </c>
      <c r="C4522" s="3">
        <v>5</v>
      </c>
      <c r="D4522" s="41">
        <v>2013</v>
      </c>
      <c r="E4522">
        <v>29.7</v>
      </c>
    </row>
    <row r="4523" spans="1:5" x14ac:dyDescent="0.2">
      <c r="A4523" s="21">
        <v>41413</v>
      </c>
      <c r="B4523" s="41">
        <v>19</v>
      </c>
      <c r="C4523" s="3">
        <v>5</v>
      </c>
      <c r="D4523" s="41">
        <v>2013</v>
      </c>
      <c r="E4523">
        <v>30</v>
      </c>
    </row>
    <row r="4524" spans="1:5" x14ac:dyDescent="0.2">
      <c r="A4524" s="21">
        <v>41414</v>
      </c>
      <c r="B4524" s="41">
        <v>20</v>
      </c>
      <c r="C4524" s="3">
        <v>5</v>
      </c>
      <c r="D4524" s="41">
        <v>2013</v>
      </c>
      <c r="E4524">
        <v>21.5</v>
      </c>
    </row>
    <row r="4525" spans="1:5" x14ac:dyDescent="0.2">
      <c r="A4525" s="21">
        <v>41415</v>
      </c>
      <c r="B4525" s="41">
        <v>21</v>
      </c>
      <c r="C4525" s="3">
        <v>5</v>
      </c>
      <c r="D4525" s="41">
        <v>2013</v>
      </c>
      <c r="E4525">
        <v>16.100000000000001</v>
      </c>
    </row>
    <row r="4526" spans="1:5" x14ac:dyDescent="0.2">
      <c r="A4526" s="21">
        <v>41416</v>
      </c>
      <c r="B4526" s="41">
        <v>22</v>
      </c>
      <c r="C4526" s="3">
        <v>5</v>
      </c>
      <c r="D4526" s="41">
        <v>2013</v>
      </c>
      <c r="E4526">
        <v>13.1</v>
      </c>
    </row>
    <row r="4527" spans="1:5" x14ac:dyDescent="0.2">
      <c r="A4527" s="21">
        <v>41417</v>
      </c>
      <c r="B4527" s="41">
        <v>23</v>
      </c>
      <c r="C4527" s="3">
        <v>5</v>
      </c>
      <c r="D4527" s="41">
        <v>2013</v>
      </c>
      <c r="E4527">
        <v>11.4</v>
      </c>
    </row>
    <row r="4528" spans="1:5" x14ac:dyDescent="0.2">
      <c r="A4528" s="21">
        <v>41418</v>
      </c>
      <c r="B4528" s="41">
        <v>24</v>
      </c>
      <c r="C4528" s="3">
        <v>5</v>
      </c>
      <c r="D4528" s="41">
        <v>2013</v>
      </c>
      <c r="E4528">
        <v>10.199999999999999</v>
      </c>
    </row>
    <row r="4529" spans="1:5" x14ac:dyDescent="0.2">
      <c r="A4529" s="21">
        <v>41419</v>
      </c>
      <c r="B4529" s="41">
        <v>25</v>
      </c>
      <c r="C4529" s="3">
        <v>5</v>
      </c>
      <c r="D4529" s="41">
        <v>2013</v>
      </c>
      <c r="E4529">
        <v>9.0399999999999991</v>
      </c>
    </row>
    <row r="4530" spans="1:5" x14ac:dyDescent="0.2">
      <c r="A4530" s="21">
        <v>41420</v>
      </c>
      <c r="B4530" s="41">
        <v>26</v>
      </c>
      <c r="C4530" s="3">
        <v>5</v>
      </c>
      <c r="D4530" s="41">
        <v>2013</v>
      </c>
      <c r="E4530">
        <v>8.14</v>
      </c>
    </row>
    <row r="4531" spans="1:5" x14ac:dyDescent="0.2">
      <c r="A4531" s="21">
        <v>41421</v>
      </c>
      <c r="B4531" s="41">
        <v>27</v>
      </c>
      <c r="C4531" s="3">
        <v>5</v>
      </c>
      <c r="D4531" s="41">
        <v>2013</v>
      </c>
      <c r="E4531">
        <v>7.61</v>
      </c>
    </row>
    <row r="4532" spans="1:5" x14ac:dyDescent="0.2">
      <c r="A4532" s="21">
        <v>41422</v>
      </c>
      <c r="B4532" s="41">
        <v>28</v>
      </c>
      <c r="C4532" s="3">
        <v>5</v>
      </c>
      <c r="D4532" s="41">
        <v>2013</v>
      </c>
      <c r="E4532">
        <v>7.15</v>
      </c>
    </row>
    <row r="4533" spans="1:5" x14ac:dyDescent="0.2">
      <c r="A4533" s="21">
        <v>41423</v>
      </c>
      <c r="B4533" s="41">
        <v>29</v>
      </c>
      <c r="C4533" s="3">
        <v>5</v>
      </c>
      <c r="D4533" s="41">
        <v>2013</v>
      </c>
      <c r="E4533">
        <v>6.7</v>
      </c>
    </row>
    <row r="4534" spans="1:5" x14ac:dyDescent="0.2">
      <c r="A4534" s="21">
        <v>41424</v>
      </c>
      <c r="B4534" s="41">
        <v>30</v>
      </c>
      <c r="C4534" s="3">
        <v>5</v>
      </c>
      <c r="D4534" s="41">
        <v>2013</v>
      </c>
      <c r="E4534">
        <v>6.24</v>
      </c>
    </row>
    <row r="4535" spans="1:5" x14ac:dyDescent="0.2">
      <c r="A4535" s="21">
        <v>41425</v>
      </c>
      <c r="B4535" s="41">
        <v>31</v>
      </c>
      <c r="C4535" s="3">
        <v>5</v>
      </c>
      <c r="D4535" s="41">
        <v>2013</v>
      </c>
      <c r="E4535">
        <v>5.86</v>
      </c>
    </row>
    <row r="4536" spans="1:5" x14ac:dyDescent="0.2">
      <c r="A4536" s="21">
        <v>41426</v>
      </c>
      <c r="B4536" s="41">
        <v>1</v>
      </c>
      <c r="C4536" s="3">
        <v>6</v>
      </c>
      <c r="D4536" s="41">
        <v>2013</v>
      </c>
      <c r="E4536">
        <v>6.39</v>
      </c>
    </row>
    <row r="4537" spans="1:5" x14ac:dyDescent="0.2">
      <c r="A4537" s="21">
        <v>41427</v>
      </c>
      <c r="B4537" s="41">
        <v>2</v>
      </c>
      <c r="C4537" s="3">
        <v>6</v>
      </c>
      <c r="D4537" s="41">
        <v>2013</v>
      </c>
      <c r="E4537">
        <v>7.07</v>
      </c>
    </row>
    <row r="4538" spans="1:5" x14ac:dyDescent="0.2">
      <c r="A4538" s="21">
        <v>41428</v>
      </c>
      <c r="B4538" s="41">
        <v>3</v>
      </c>
      <c r="C4538" s="3">
        <v>6</v>
      </c>
      <c r="D4538" s="41">
        <v>2013</v>
      </c>
      <c r="E4538">
        <v>6.72</v>
      </c>
    </row>
    <row r="4539" spans="1:5" x14ac:dyDescent="0.2">
      <c r="A4539" s="21">
        <v>41429</v>
      </c>
      <c r="B4539" s="41">
        <v>4</v>
      </c>
      <c r="C4539" s="3">
        <v>6</v>
      </c>
      <c r="D4539" s="41">
        <v>2013</v>
      </c>
      <c r="E4539">
        <v>6.55</v>
      </c>
    </row>
    <row r="4540" spans="1:5" x14ac:dyDescent="0.2">
      <c r="A4540" s="21">
        <v>41430</v>
      </c>
      <c r="B4540" s="41">
        <v>5</v>
      </c>
      <c r="C4540" s="3">
        <v>6</v>
      </c>
      <c r="D4540" s="41">
        <v>2013</v>
      </c>
      <c r="E4540">
        <v>6.42</v>
      </c>
    </row>
    <row r="4541" spans="1:5" x14ac:dyDescent="0.2">
      <c r="A4541" s="21">
        <v>41431</v>
      </c>
      <c r="B4541" s="41">
        <v>6</v>
      </c>
      <c r="C4541" s="3">
        <v>6</v>
      </c>
      <c r="D4541" s="41">
        <v>2013</v>
      </c>
      <c r="E4541">
        <v>6.05</v>
      </c>
    </row>
    <row r="4542" spans="1:5" x14ac:dyDescent="0.2">
      <c r="A4542" s="21">
        <v>41432</v>
      </c>
      <c r="B4542" s="41">
        <v>7</v>
      </c>
      <c r="C4542" s="3">
        <v>6</v>
      </c>
      <c r="D4542" s="41">
        <v>2013</v>
      </c>
      <c r="E4542">
        <v>6.71</v>
      </c>
    </row>
    <row r="4543" spans="1:5" x14ac:dyDescent="0.2">
      <c r="A4543" s="21">
        <v>41433</v>
      </c>
      <c r="B4543" s="41">
        <v>8</v>
      </c>
      <c r="C4543" s="3">
        <v>6</v>
      </c>
      <c r="D4543" s="41">
        <v>2013</v>
      </c>
      <c r="E4543">
        <v>9.14</v>
      </c>
    </row>
    <row r="4544" spans="1:5" x14ac:dyDescent="0.2">
      <c r="A4544" s="21">
        <v>41434</v>
      </c>
      <c r="B4544" s="41">
        <v>9</v>
      </c>
      <c r="C4544" s="3">
        <v>6</v>
      </c>
      <c r="D4544" s="41">
        <v>2013</v>
      </c>
      <c r="E4544">
        <v>8.7100000000000009</v>
      </c>
    </row>
    <row r="4545" spans="1:5" x14ac:dyDescent="0.2">
      <c r="A4545" s="21">
        <v>41435</v>
      </c>
      <c r="B4545" s="41">
        <v>10</v>
      </c>
      <c r="C4545" s="3">
        <v>6</v>
      </c>
      <c r="D4545" s="41">
        <v>2013</v>
      </c>
      <c r="E4545">
        <v>7.58</v>
      </c>
    </row>
    <row r="4546" spans="1:5" x14ac:dyDescent="0.2">
      <c r="A4546" s="21">
        <v>41436</v>
      </c>
      <c r="B4546" s="41">
        <v>11</v>
      </c>
      <c r="C4546" s="3">
        <v>6</v>
      </c>
      <c r="D4546" s="41">
        <v>2013</v>
      </c>
      <c r="E4546">
        <v>6.6</v>
      </c>
    </row>
    <row r="4547" spans="1:5" x14ac:dyDescent="0.2">
      <c r="A4547" s="21">
        <v>41437</v>
      </c>
      <c r="B4547" s="41">
        <v>12</v>
      </c>
      <c r="C4547" s="3">
        <v>6</v>
      </c>
      <c r="D4547" s="41">
        <v>2013</v>
      </c>
      <c r="E4547">
        <v>6.41</v>
      </c>
    </row>
    <row r="4548" spans="1:5" x14ac:dyDescent="0.2">
      <c r="A4548" s="21">
        <v>41438</v>
      </c>
      <c r="B4548" s="41">
        <v>13</v>
      </c>
      <c r="C4548" s="3">
        <v>6</v>
      </c>
      <c r="D4548" s="41">
        <v>2013</v>
      </c>
      <c r="E4548"/>
    </row>
    <row r="4549" spans="1:5" x14ac:dyDescent="0.2">
      <c r="A4549" s="21">
        <v>41439</v>
      </c>
      <c r="B4549" s="41">
        <v>14</v>
      </c>
      <c r="C4549" s="3">
        <v>6</v>
      </c>
      <c r="D4549" s="41">
        <v>2013</v>
      </c>
      <c r="E4549"/>
    </row>
    <row r="4550" spans="1:5" x14ac:dyDescent="0.2">
      <c r="A4550" s="21">
        <v>41440</v>
      </c>
      <c r="B4550" s="41">
        <v>15</v>
      </c>
      <c r="C4550" s="3">
        <v>6</v>
      </c>
      <c r="D4550" s="41">
        <v>2013</v>
      </c>
      <c r="E4550"/>
    </row>
    <row r="4551" spans="1:5" x14ac:dyDescent="0.2">
      <c r="A4551" s="21">
        <v>41441</v>
      </c>
      <c r="B4551" s="41">
        <v>16</v>
      </c>
      <c r="C4551" s="3">
        <v>6</v>
      </c>
      <c r="D4551" s="41">
        <v>2013</v>
      </c>
      <c r="E4551"/>
    </row>
    <row r="4552" spans="1:5" x14ac:dyDescent="0.2">
      <c r="A4552" s="21">
        <v>41442</v>
      </c>
      <c r="B4552" s="41">
        <v>17</v>
      </c>
      <c r="C4552" s="3">
        <v>6</v>
      </c>
      <c r="D4552" s="41">
        <v>2013</v>
      </c>
      <c r="E4552"/>
    </row>
    <row r="4553" spans="1:5" x14ac:dyDescent="0.2">
      <c r="A4553" s="21">
        <v>41443</v>
      </c>
      <c r="B4553" s="41">
        <v>18</v>
      </c>
      <c r="C4553" s="3">
        <v>6</v>
      </c>
      <c r="D4553" s="41">
        <v>2013</v>
      </c>
      <c r="E4553"/>
    </row>
    <row r="4554" spans="1:5" x14ac:dyDescent="0.2">
      <c r="A4554" s="21">
        <v>41444</v>
      </c>
      <c r="B4554" s="41">
        <v>19</v>
      </c>
      <c r="C4554" s="3">
        <v>6</v>
      </c>
      <c r="D4554" s="41">
        <v>2013</v>
      </c>
      <c r="E4554"/>
    </row>
    <row r="4555" spans="1:5" x14ac:dyDescent="0.2">
      <c r="A4555" s="21">
        <v>41445</v>
      </c>
      <c r="B4555" s="41">
        <v>20</v>
      </c>
      <c r="C4555" s="3">
        <v>6</v>
      </c>
      <c r="D4555" s="41">
        <v>2013</v>
      </c>
      <c r="E4555"/>
    </row>
    <row r="4556" spans="1:5" x14ac:dyDescent="0.2">
      <c r="A4556" s="21">
        <v>41446</v>
      </c>
      <c r="B4556" s="41">
        <v>21</v>
      </c>
      <c r="C4556" s="3">
        <v>6</v>
      </c>
      <c r="D4556" s="41">
        <v>2013</v>
      </c>
      <c r="E4556">
        <v>230</v>
      </c>
    </row>
    <row r="4557" spans="1:5" x14ac:dyDescent="0.2">
      <c r="A4557" s="21">
        <v>41447</v>
      </c>
      <c r="B4557" s="41">
        <v>22</v>
      </c>
      <c r="C4557" s="3">
        <v>6</v>
      </c>
      <c r="D4557" s="41">
        <v>2013</v>
      </c>
      <c r="E4557">
        <v>168</v>
      </c>
    </row>
    <row r="4558" spans="1:5" x14ac:dyDescent="0.2">
      <c r="A4558" s="21">
        <v>41448</v>
      </c>
      <c r="B4558" s="41">
        <v>23</v>
      </c>
      <c r="C4558" s="3">
        <v>6</v>
      </c>
      <c r="D4558" s="41">
        <v>2013</v>
      </c>
      <c r="E4558">
        <v>130</v>
      </c>
    </row>
    <row r="4559" spans="1:5" x14ac:dyDescent="0.2">
      <c r="A4559" s="21">
        <v>41449</v>
      </c>
      <c r="B4559" s="41">
        <v>24</v>
      </c>
      <c r="C4559" s="3">
        <v>6</v>
      </c>
      <c r="D4559" s="41">
        <v>2013</v>
      </c>
      <c r="E4559">
        <v>111</v>
      </c>
    </row>
    <row r="4560" spans="1:5" x14ac:dyDescent="0.2">
      <c r="A4560" s="21">
        <v>41450</v>
      </c>
      <c r="B4560" s="41">
        <v>25</v>
      </c>
      <c r="C4560" s="3">
        <v>6</v>
      </c>
      <c r="D4560" s="41">
        <v>2013</v>
      </c>
      <c r="E4560">
        <v>205</v>
      </c>
    </row>
    <row r="4561" spans="1:5" x14ac:dyDescent="0.2">
      <c r="A4561" s="21">
        <v>41451</v>
      </c>
      <c r="B4561" s="41">
        <v>26</v>
      </c>
      <c r="C4561" s="3">
        <v>6</v>
      </c>
      <c r="D4561" s="41">
        <v>2013</v>
      </c>
      <c r="E4561">
        <v>156</v>
      </c>
    </row>
    <row r="4562" spans="1:5" x14ac:dyDescent="0.2">
      <c r="A4562" s="21">
        <v>41452</v>
      </c>
      <c r="B4562" s="41">
        <v>27</v>
      </c>
      <c r="C4562" s="3">
        <v>6</v>
      </c>
      <c r="D4562" s="41">
        <v>2013</v>
      </c>
      <c r="E4562">
        <v>109</v>
      </c>
    </row>
    <row r="4563" spans="1:5" x14ac:dyDescent="0.2">
      <c r="A4563" s="21">
        <v>41453</v>
      </c>
      <c r="B4563" s="41">
        <v>28</v>
      </c>
      <c r="C4563" s="3">
        <v>6</v>
      </c>
      <c r="D4563" s="41">
        <v>2013</v>
      </c>
      <c r="E4563">
        <v>90.8</v>
      </c>
    </row>
    <row r="4564" spans="1:5" x14ac:dyDescent="0.2">
      <c r="A4564" s="21">
        <v>41454</v>
      </c>
      <c r="B4564" s="41">
        <v>29</v>
      </c>
      <c r="C4564" s="3">
        <v>6</v>
      </c>
      <c r="D4564" s="41">
        <v>2013</v>
      </c>
      <c r="E4564">
        <v>81</v>
      </c>
    </row>
    <row r="4565" spans="1:5" x14ac:dyDescent="0.2">
      <c r="A4565" s="21">
        <v>41455</v>
      </c>
      <c r="B4565" s="41">
        <v>30</v>
      </c>
      <c r="C4565" s="3">
        <v>6</v>
      </c>
      <c r="D4565" s="41">
        <v>2013</v>
      </c>
      <c r="E4565">
        <v>71.5</v>
      </c>
    </row>
    <row r="4566" spans="1:5" ht="12.75" customHeight="1" x14ac:dyDescent="0.25">
      <c r="A4566" s="21">
        <v>41456</v>
      </c>
      <c r="B4566" s="41">
        <v>1</v>
      </c>
      <c r="C4566" s="3">
        <v>7</v>
      </c>
      <c r="D4566" s="41">
        <v>2013</v>
      </c>
      <c r="E4566" s="24">
        <v>63.8</v>
      </c>
    </row>
    <row r="4567" spans="1:5" ht="12.75" customHeight="1" x14ac:dyDescent="0.25">
      <c r="A4567" s="21">
        <v>41457</v>
      </c>
      <c r="B4567" s="41">
        <v>2</v>
      </c>
      <c r="C4567" s="3">
        <v>7</v>
      </c>
      <c r="D4567" s="41">
        <v>2013</v>
      </c>
      <c r="E4567" s="24">
        <v>56.9</v>
      </c>
    </row>
    <row r="4568" spans="1:5" ht="12.75" customHeight="1" x14ac:dyDescent="0.25">
      <c r="A4568" s="21">
        <v>41458</v>
      </c>
      <c r="B4568" s="41">
        <v>3</v>
      </c>
      <c r="C4568" s="3">
        <v>7</v>
      </c>
      <c r="D4568" s="41">
        <v>2013</v>
      </c>
      <c r="E4568" s="24">
        <v>50.7</v>
      </c>
    </row>
    <row r="4569" spans="1:5" ht="12.75" customHeight="1" x14ac:dyDescent="0.25">
      <c r="A4569" s="21">
        <v>41459</v>
      </c>
      <c r="B4569" s="41">
        <v>4</v>
      </c>
      <c r="C4569" s="3">
        <v>7</v>
      </c>
      <c r="D4569" s="41">
        <v>2013</v>
      </c>
      <c r="E4569" s="24">
        <v>45.3</v>
      </c>
    </row>
    <row r="4570" spans="1:5" ht="12.75" customHeight="1" x14ac:dyDescent="0.25">
      <c r="A4570" s="21">
        <v>41460</v>
      </c>
      <c r="B4570" s="41">
        <v>5</v>
      </c>
      <c r="C4570" s="3">
        <v>7</v>
      </c>
      <c r="D4570" s="41">
        <v>2013</v>
      </c>
      <c r="E4570" s="24">
        <v>40.700000000000003</v>
      </c>
    </row>
    <row r="4571" spans="1:5" ht="12.75" customHeight="1" x14ac:dyDescent="0.25">
      <c r="A4571" s="21">
        <v>41461</v>
      </c>
      <c r="B4571" s="41">
        <v>6</v>
      </c>
      <c r="C4571" s="3">
        <v>7</v>
      </c>
      <c r="D4571" s="41">
        <v>2013</v>
      </c>
      <c r="E4571" s="24">
        <v>37.5</v>
      </c>
    </row>
    <row r="4572" spans="1:5" ht="12.75" customHeight="1" x14ac:dyDescent="0.25">
      <c r="A4572" s="21">
        <v>41462</v>
      </c>
      <c r="B4572" s="41">
        <v>7</v>
      </c>
      <c r="C4572" s="3">
        <v>7</v>
      </c>
      <c r="D4572" s="41">
        <v>2013</v>
      </c>
      <c r="E4572" s="24">
        <v>35</v>
      </c>
    </row>
    <row r="4573" spans="1:5" ht="12.75" customHeight="1" x14ac:dyDescent="0.25">
      <c r="A4573" s="21">
        <v>41463</v>
      </c>
      <c r="B4573" s="41">
        <v>8</v>
      </c>
      <c r="C4573" s="3">
        <v>7</v>
      </c>
      <c r="D4573" s="41">
        <v>2013</v>
      </c>
      <c r="E4573" s="24">
        <v>33</v>
      </c>
    </row>
    <row r="4574" spans="1:5" ht="12.75" customHeight="1" x14ac:dyDescent="0.25">
      <c r="A4574" s="21">
        <v>41464</v>
      </c>
      <c r="B4574" s="41">
        <v>9</v>
      </c>
      <c r="C4574" s="3">
        <v>7</v>
      </c>
      <c r="D4574" s="41">
        <v>2013</v>
      </c>
      <c r="E4574" s="24">
        <v>31.1</v>
      </c>
    </row>
    <row r="4575" spans="1:5" ht="12.75" customHeight="1" x14ac:dyDescent="0.25">
      <c r="A4575" s="21">
        <v>41465</v>
      </c>
      <c r="B4575" s="41">
        <v>10</v>
      </c>
      <c r="C4575" s="3">
        <v>7</v>
      </c>
      <c r="D4575" s="41">
        <v>2013</v>
      </c>
      <c r="E4575" s="24">
        <v>29.6</v>
      </c>
    </row>
    <row r="4576" spans="1:5" ht="12.75" customHeight="1" x14ac:dyDescent="0.25">
      <c r="A4576" s="21">
        <v>41466</v>
      </c>
      <c r="B4576" s="41">
        <v>11</v>
      </c>
      <c r="C4576" s="3">
        <v>7</v>
      </c>
      <c r="D4576" s="41">
        <v>2013</v>
      </c>
      <c r="E4576" s="24">
        <v>28.2</v>
      </c>
    </row>
    <row r="4577" spans="1:5" ht="12.75" customHeight="1" x14ac:dyDescent="0.25">
      <c r="A4577" s="21">
        <v>41467</v>
      </c>
      <c r="B4577" s="41">
        <v>12</v>
      </c>
      <c r="C4577" s="3">
        <v>7</v>
      </c>
      <c r="D4577" s="41">
        <v>2013</v>
      </c>
      <c r="E4577" s="24">
        <v>26.6</v>
      </c>
    </row>
    <row r="4578" spans="1:5" ht="12.75" customHeight="1" x14ac:dyDescent="0.25">
      <c r="A4578" s="21">
        <v>41468</v>
      </c>
      <c r="B4578" s="41">
        <v>13</v>
      </c>
      <c r="C4578" s="3">
        <v>7</v>
      </c>
      <c r="D4578" s="41">
        <v>2013</v>
      </c>
      <c r="E4578" s="24">
        <v>25.3</v>
      </c>
    </row>
    <row r="4579" spans="1:5" ht="12.75" customHeight="1" x14ac:dyDescent="0.25">
      <c r="A4579" s="21">
        <v>41469</v>
      </c>
      <c r="B4579" s="41">
        <v>14</v>
      </c>
      <c r="C4579" s="3">
        <v>7</v>
      </c>
      <c r="D4579" s="41">
        <v>2013</v>
      </c>
      <c r="E4579" s="24">
        <v>24.9</v>
      </c>
    </row>
    <row r="4580" spans="1:5" ht="12.75" customHeight="1" x14ac:dyDescent="0.25">
      <c r="A4580" s="21">
        <v>41470</v>
      </c>
      <c r="B4580" s="41">
        <v>15</v>
      </c>
      <c r="C4580" s="3">
        <v>7</v>
      </c>
      <c r="D4580" s="41">
        <v>2013</v>
      </c>
      <c r="E4580" s="24">
        <v>23.9</v>
      </c>
    </row>
    <row r="4581" spans="1:5" ht="12.75" customHeight="1" x14ac:dyDescent="0.25">
      <c r="A4581" s="21">
        <v>41471</v>
      </c>
      <c r="B4581" s="41">
        <v>16</v>
      </c>
      <c r="C4581" s="3">
        <v>7</v>
      </c>
      <c r="D4581" s="41">
        <v>2013</v>
      </c>
      <c r="E4581" s="24">
        <v>23.1</v>
      </c>
    </row>
    <row r="4582" spans="1:5" ht="12.75" customHeight="1" x14ac:dyDescent="0.25">
      <c r="A4582" s="21">
        <v>41472</v>
      </c>
      <c r="B4582" s="41">
        <v>17</v>
      </c>
      <c r="C4582" s="3">
        <v>7</v>
      </c>
      <c r="D4582" s="41">
        <v>2013</v>
      </c>
      <c r="E4582" s="24">
        <v>22.4</v>
      </c>
    </row>
    <row r="4583" spans="1:5" ht="12.75" customHeight="1" x14ac:dyDescent="0.25">
      <c r="A4583" s="21">
        <v>41473</v>
      </c>
      <c r="B4583" s="41">
        <v>18</v>
      </c>
      <c r="C4583" s="3">
        <v>7</v>
      </c>
      <c r="D4583" s="41">
        <v>2013</v>
      </c>
      <c r="E4583" s="24">
        <v>21.7</v>
      </c>
    </row>
    <row r="4584" spans="1:5" ht="12.75" customHeight="1" x14ac:dyDescent="0.25">
      <c r="A4584" s="21">
        <v>41474</v>
      </c>
      <c r="B4584" s="41">
        <v>19</v>
      </c>
      <c r="C4584" s="3">
        <v>7</v>
      </c>
      <c r="D4584" s="41">
        <v>2013</v>
      </c>
      <c r="E4584" s="24">
        <v>23.1</v>
      </c>
    </row>
    <row r="4585" spans="1:5" ht="12.75" customHeight="1" x14ac:dyDescent="0.25">
      <c r="A4585" s="21">
        <v>41475</v>
      </c>
      <c r="B4585" s="41">
        <v>20</v>
      </c>
      <c r="C4585" s="3">
        <v>7</v>
      </c>
      <c r="D4585" s="41">
        <v>2013</v>
      </c>
      <c r="E4585" s="24">
        <v>27.5</v>
      </c>
    </row>
    <row r="4586" spans="1:5" ht="12.75" customHeight="1" x14ac:dyDescent="0.25">
      <c r="A4586" s="21">
        <v>41476</v>
      </c>
      <c r="B4586" s="41">
        <v>21</v>
      </c>
      <c r="C4586" s="3">
        <v>7</v>
      </c>
      <c r="D4586" s="41">
        <v>2013</v>
      </c>
      <c r="E4586" s="24">
        <v>29.6</v>
      </c>
    </row>
    <row r="4587" spans="1:5" ht="12.75" customHeight="1" x14ac:dyDescent="0.25">
      <c r="A4587" s="21">
        <v>41477</v>
      </c>
      <c r="B4587" s="41">
        <v>22</v>
      </c>
      <c r="C4587" s="3">
        <v>7</v>
      </c>
      <c r="D4587" s="41">
        <v>2013</v>
      </c>
      <c r="E4587" s="24">
        <v>26.8</v>
      </c>
    </row>
    <row r="4588" spans="1:5" ht="12.75" customHeight="1" x14ac:dyDescent="0.25">
      <c r="A4588" s="21">
        <v>41478</v>
      </c>
      <c r="B4588" s="41">
        <v>23</v>
      </c>
      <c r="C4588" s="3">
        <v>7</v>
      </c>
      <c r="D4588" s="41">
        <v>2013</v>
      </c>
      <c r="E4588" s="24">
        <v>23.6</v>
      </c>
    </row>
    <row r="4589" spans="1:5" ht="12.75" customHeight="1" x14ac:dyDescent="0.25">
      <c r="A4589" s="21">
        <v>41479</v>
      </c>
      <c r="B4589" s="41">
        <v>24</v>
      </c>
      <c r="C4589" s="3">
        <v>7</v>
      </c>
      <c r="D4589" s="41">
        <v>2013</v>
      </c>
      <c r="E4589" s="24">
        <v>21.6</v>
      </c>
    </row>
    <row r="4590" spans="1:5" ht="12.75" customHeight="1" x14ac:dyDescent="0.25">
      <c r="A4590" s="21">
        <v>41480</v>
      </c>
      <c r="B4590" s="41">
        <v>25</v>
      </c>
      <c r="C4590" s="3">
        <v>7</v>
      </c>
      <c r="D4590" s="41">
        <v>2013</v>
      </c>
      <c r="E4590" s="24">
        <v>20.2</v>
      </c>
    </row>
    <row r="4591" spans="1:5" ht="12.75" customHeight="1" x14ac:dyDescent="0.25">
      <c r="A4591" s="21">
        <v>41481</v>
      </c>
      <c r="B4591" s="41">
        <v>26</v>
      </c>
      <c r="C4591" s="3">
        <v>7</v>
      </c>
      <c r="D4591" s="41">
        <v>2013</v>
      </c>
      <c r="E4591" s="24">
        <v>19.3</v>
      </c>
    </row>
    <row r="4592" spans="1:5" ht="12.75" customHeight="1" x14ac:dyDescent="0.25">
      <c r="A4592" s="21">
        <v>41482</v>
      </c>
      <c r="B4592" s="41">
        <v>27</v>
      </c>
      <c r="C4592" s="3">
        <v>7</v>
      </c>
      <c r="D4592" s="41">
        <v>2013</v>
      </c>
      <c r="E4592" s="24">
        <v>25.8</v>
      </c>
    </row>
    <row r="4593" spans="1:5" ht="12.75" customHeight="1" x14ac:dyDescent="0.25">
      <c r="A4593" s="21">
        <v>41483</v>
      </c>
      <c r="B4593" s="41">
        <v>28</v>
      </c>
      <c r="C4593" s="3">
        <v>7</v>
      </c>
      <c r="D4593" s="41">
        <v>2013</v>
      </c>
      <c r="E4593" s="24">
        <v>26.7</v>
      </c>
    </row>
    <row r="4594" spans="1:5" ht="12.75" customHeight="1" x14ac:dyDescent="0.25">
      <c r="A4594" s="21">
        <v>41484</v>
      </c>
      <c r="B4594" s="41">
        <v>29</v>
      </c>
      <c r="C4594" s="3">
        <v>7</v>
      </c>
      <c r="D4594" s="41">
        <v>2013</v>
      </c>
      <c r="E4594" s="24">
        <v>26.5</v>
      </c>
    </row>
    <row r="4595" spans="1:5" ht="12.75" customHeight="1" x14ac:dyDescent="0.25">
      <c r="A4595" s="21">
        <v>41485</v>
      </c>
      <c r="B4595" s="41">
        <v>30</v>
      </c>
      <c r="C4595" s="3">
        <v>7</v>
      </c>
      <c r="D4595" s="41">
        <v>2013</v>
      </c>
      <c r="E4595" s="24">
        <v>26.6</v>
      </c>
    </row>
    <row r="4596" spans="1:5" ht="12.75" customHeight="1" x14ac:dyDescent="0.25">
      <c r="A4596" s="21">
        <v>41486</v>
      </c>
      <c r="B4596" s="41">
        <v>31</v>
      </c>
      <c r="C4596" s="3">
        <v>7</v>
      </c>
      <c r="D4596" s="41">
        <v>2013</v>
      </c>
      <c r="E4596" s="24">
        <v>24.4</v>
      </c>
    </row>
    <row r="4597" spans="1:5" ht="12.75" customHeight="1" x14ac:dyDescent="0.25">
      <c r="A4597" s="21">
        <v>41487</v>
      </c>
      <c r="B4597" s="41">
        <v>1</v>
      </c>
      <c r="C4597" s="3">
        <v>8</v>
      </c>
      <c r="D4597" s="41">
        <v>2013</v>
      </c>
      <c r="E4597" s="24">
        <v>22.5</v>
      </c>
    </row>
    <row r="4598" spans="1:5" ht="12.75" customHeight="1" x14ac:dyDescent="0.25">
      <c r="A4598" s="21">
        <v>41488</v>
      </c>
      <c r="B4598" s="41">
        <v>2</v>
      </c>
      <c r="C4598" s="3">
        <v>8</v>
      </c>
      <c r="D4598" s="41">
        <v>2013</v>
      </c>
      <c r="E4598" s="24">
        <v>19.3</v>
      </c>
    </row>
    <row r="4599" spans="1:5" ht="12.75" customHeight="1" x14ac:dyDescent="0.25">
      <c r="A4599" s="21">
        <v>41489</v>
      </c>
      <c r="B4599" s="41">
        <v>3</v>
      </c>
      <c r="C4599" s="3">
        <v>8</v>
      </c>
      <c r="D4599" s="41">
        <v>2013</v>
      </c>
      <c r="E4599" s="24">
        <v>18</v>
      </c>
    </row>
    <row r="4600" spans="1:5" ht="12.75" customHeight="1" x14ac:dyDescent="0.25">
      <c r="A4600" s="21">
        <v>41490</v>
      </c>
      <c r="B4600" s="41">
        <v>4</v>
      </c>
      <c r="C4600" s="3">
        <v>8</v>
      </c>
      <c r="D4600" s="41">
        <v>2013</v>
      </c>
      <c r="E4600" s="24">
        <v>17.2</v>
      </c>
    </row>
    <row r="4601" spans="1:5" ht="12.75" customHeight="1" x14ac:dyDescent="0.25">
      <c r="A4601" s="21">
        <v>41491</v>
      </c>
      <c r="B4601" s="41">
        <v>5</v>
      </c>
      <c r="C4601" s="3">
        <v>8</v>
      </c>
      <c r="D4601" s="41">
        <v>2013</v>
      </c>
      <c r="E4601" s="24">
        <v>16.5</v>
      </c>
    </row>
    <row r="4602" spans="1:5" ht="12.75" customHeight="1" x14ac:dyDescent="0.25">
      <c r="A4602" s="21">
        <v>41492</v>
      </c>
      <c r="B4602" s="41">
        <v>6</v>
      </c>
      <c r="C4602" s="3">
        <v>8</v>
      </c>
      <c r="D4602" s="41">
        <v>2013</v>
      </c>
      <c r="E4602" s="24"/>
    </row>
    <row r="4603" spans="1:5" ht="12.75" customHeight="1" x14ac:dyDescent="0.25">
      <c r="A4603" s="21">
        <v>41493</v>
      </c>
      <c r="B4603" s="41">
        <v>7</v>
      </c>
      <c r="C4603" s="3">
        <v>8</v>
      </c>
      <c r="D4603" s="41">
        <v>2013</v>
      </c>
      <c r="E4603" s="24"/>
    </row>
    <row r="4604" spans="1:5" ht="12.75" customHeight="1" x14ac:dyDescent="0.25">
      <c r="A4604" s="21">
        <v>41494</v>
      </c>
      <c r="B4604" s="41">
        <v>8</v>
      </c>
      <c r="C4604" s="3">
        <v>8</v>
      </c>
      <c r="D4604" s="41">
        <v>2013</v>
      </c>
      <c r="E4604" s="24"/>
    </row>
    <row r="4605" spans="1:5" ht="12.75" customHeight="1" x14ac:dyDescent="0.25">
      <c r="A4605" s="21">
        <v>41495</v>
      </c>
      <c r="B4605" s="41">
        <v>9</v>
      </c>
      <c r="C4605" s="3">
        <v>8</v>
      </c>
      <c r="D4605" s="41">
        <v>2013</v>
      </c>
      <c r="E4605" s="24"/>
    </row>
    <row r="4606" spans="1:5" ht="12.75" customHeight="1" x14ac:dyDescent="0.25">
      <c r="A4606" s="21">
        <v>41496</v>
      </c>
      <c r="B4606" s="41">
        <v>10</v>
      </c>
      <c r="C4606" s="3">
        <v>8</v>
      </c>
      <c r="D4606" s="41">
        <v>2013</v>
      </c>
      <c r="E4606" s="24"/>
    </row>
    <row r="4607" spans="1:5" ht="12.75" customHeight="1" x14ac:dyDescent="0.25">
      <c r="A4607" s="21">
        <v>41497</v>
      </c>
      <c r="B4607" s="41">
        <v>11</v>
      </c>
      <c r="C4607" s="3">
        <v>8</v>
      </c>
      <c r="D4607" s="41">
        <v>2013</v>
      </c>
      <c r="E4607" s="24"/>
    </row>
    <row r="4608" spans="1:5" ht="12.75" customHeight="1" x14ac:dyDescent="0.25">
      <c r="A4608" s="21">
        <v>41498</v>
      </c>
      <c r="B4608" s="41">
        <v>12</v>
      </c>
      <c r="C4608" s="3">
        <v>8</v>
      </c>
      <c r="D4608" s="41">
        <v>2013</v>
      </c>
      <c r="E4608" s="24"/>
    </row>
    <row r="4609" spans="1:5" ht="12.75" customHeight="1" x14ac:dyDescent="0.25">
      <c r="A4609" s="21">
        <v>41499</v>
      </c>
      <c r="B4609" s="41">
        <v>13</v>
      </c>
      <c r="C4609" s="3">
        <v>8</v>
      </c>
      <c r="D4609" s="41">
        <v>2013</v>
      </c>
      <c r="E4609" s="24"/>
    </row>
    <row r="4610" spans="1:5" ht="12.75" customHeight="1" x14ac:dyDescent="0.25">
      <c r="A4610" s="21">
        <v>41500</v>
      </c>
      <c r="B4610" s="41">
        <v>14</v>
      </c>
      <c r="C4610" s="3">
        <v>8</v>
      </c>
      <c r="D4610" s="41">
        <v>2013</v>
      </c>
      <c r="E4610" s="24"/>
    </row>
    <row r="4611" spans="1:5" ht="12.75" customHeight="1" x14ac:dyDescent="0.25">
      <c r="A4611" s="21">
        <v>41501</v>
      </c>
      <c r="B4611" s="41">
        <v>15</v>
      </c>
      <c r="C4611" s="3">
        <v>8</v>
      </c>
      <c r="D4611" s="41">
        <v>2013</v>
      </c>
      <c r="E4611" s="24"/>
    </row>
    <row r="4612" spans="1:5" ht="12.75" customHeight="1" x14ac:dyDescent="0.25">
      <c r="A4612" s="21">
        <v>41502</v>
      </c>
      <c r="B4612" s="41">
        <v>16</v>
      </c>
      <c r="C4612" s="3">
        <v>8</v>
      </c>
      <c r="D4612" s="41">
        <v>2013</v>
      </c>
      <c r="E4612" s="24"/>
    </row>
    <row r="4613" spans="1:5" ht="12.75" customHeight="1" x14ac:dyDescent="0.25">
      <c r="A4613" s="21">
        <v>41503</v>
      </c>
      <c r="B4613" s="41">
        <v>17</v>
      </c>
      <c r="C4613" s="3">
        <v>8</v>
      </c>
      <c r="D4613" s="41">
        <v>2013</v>
      </c>
      <c r="E4613" s="24"/>
    </row>
    <row r="4614" spans="1:5" ht="12.75" customHeight="1" x14ac:dyDescent="0.25">
      <c r="A4614" s="21">
        <v>41504</v>
      </c>
      <c r="B4614" s="41">
        <v>18</v>
      </c>
      <c r="C4614" s="3">
        <v>8</v>
      </c>
      <c r="D4614" s="41">
        <v>2013</v>
      </c>
      <c r="E4614" s="24"/>
    </row>
    <row r="4615" spans="1:5" ht="12.75" customHeight="1" x14ac:dyDescent="0.25">
      <c r="A4615" s="21">
        <v>41505</v>
      </c>
      <c r="B4615" s="41">
        <v>19</v>
      </c>
      <c r="C4615" s="3">
        <v>8</v>
      </c>
      <c r="D4615" s="41">
        <v>2013</v>
      </c>
      <c r="E4615" s="24"/>
    </row>
    <row r="4616" spans="1:5" ht="15" x14ac:dyDescent="0.25">
      <c r="A4616" s="21">
        <v>41506</v>
      </c>
      <c r="B4616" s="41">
        <v>20</v>
      </c>
      <c r="C4616" s="3">
        <v>8</v>
      </c>
      <c r="D4616" s="41">
        <v>2013</v>
      </c>
      <c r="E4616" s="24"/>
    </row>
    <row r="4617" spans="1:5" ht="15" x14ac:dyDescent="0.25">
      <c r="A4617" s="21">
        <v>41507</v>
      </c>
      <c r="B4617" s="41">
        <v>21</v>
      </c>
      <c r="C4617" s="3">
        <v>8</v>
      </c>
      <c r="D4617" s="41">
        <v>2013</v>
      </c>
      <c r="E4617" s="24"/>
    </row>
    <row r="4618" spans="1:5" ht="15" x14ac:dyDescent="0.25">
      <c r="A4618" s="21">
        <v>41508</v>
      </c>
      <c r="B4618" s="41">
        <v>22</v>
      </c>
      <c r="C4618" s="3">
        <v>8</v>
      </c>
      <c r="D4618" s="41">
        <v>2013</v>
      </c>
      <c r="E4618" s="24"/>
    </row>
    <row r="4619" spans="1:5" ht="15" x14ac:dyDescent="0.25">
      <c r="A4619" s="21">
        <v>41509</v>
      </c>
      <c r="B4619" s="41">
        <v>23</v>
      </c>
      <c r="C4619" s="3">
        <v>8</v>
      </c>
      <c r="D4619" s="41">
        <v>2013</v>
      </c>
      <c r="E4619" s="24"/>
    </row>
    <row r="4620" spans="1:5" ht="15" x14ac:dyDescent="0.25">
      <c r="A4620" s="21">
        <v>41510</v>
      </c>
      <c r="B4620" s="41">
        <v>24</v>
      </c>
      <c r="C4620" s="3">
        <v>8</v>
      </c>
      <c r="D4620" s="41">
        <v>2013</v>
      </c>
      <c r="E4620" s="24"/>
    </row>
    <row r="4621" spans="1:5" ht="15" x14ac:dyDescent="0.25">
      <c r="A4621" s="21">
        <v>41511</v>
      </c>
      <c r="B4621" s="41">
        <v>25</v>
      </c>
      <c r="C4621" s="3">
        <v>8</v>
      </c>
      <c r="D4621" s="41">
        <v>2013</v>
      </c>
      <c r="E4621" s="24"/>
    </row>
    <row r="4622" spans="1:5" ht="15" x14ac:dyDescent="0.25">
      <c r="A4622" s="21">
        <v>41512</v>
      </c>
      <c r="B4622" s="41">
        <v>26</v>
      </c>
      <c r="C4622" s="3">
        <v>8</v>
      </c>
      <c r="D4622" s="41">
        <v>2013</v>
      </c>
      <c r="E4622" s="24"/>
    </row>
    <row r="4623" spans="1:5" ht="15" x14ac:dyDescent="0.25">
      <c r="A4623" s="21">
        <v>41513</v>
      </c>
      <c r="B4623" s="41">
        <v>27</v>
      </c>
      <c r="C4623" s="3">
        <v>8</v>
      </c>
      <c r="D4623" s="41">
        <v>2013</v>
      </c>
      <c r="E4623" s="24"/>
    </row>
    <row r="4624" spans="1:5" ht="15" x14ac:dyDescent="0.25">
      <c r="A4624" s="21">
        <v>41514</v>
      </c>
      <c r="B4624" s="41">
        <v>28</v>
      </c>
      <c r="C4624" s="3">
        <v>8</v>
      </c>
      <c r="D4624" s="41">
        <v>2013</v>
      </c>
      <c r="E4624" s="24"/>
    </row>
    <row r="4625" spans="1:5" ht="15" x14ac:dyDescent="0.25">
      <c r="A4625" s="21">
        <v>41515</v>
      </c>
      <c r="B4625" s="41">
        <v>29</v>
      </c>
      <c r="C4625" s="3">
        <v>8</v>
      </c>
      <c r="D4625" s="41">
        <v>2013</v>
      </c>
      <c r="E4625" s="24"/>
    </row>
    <row r="4626" spans="1:5" ht="15" x14ac:dyDescent="0.25">
      <c r="A4626" s="21">
        <v>41516</v>
      </c>
      <c r="B4626" s="41">
        <v>30</v>
      </c>
      <c r="C4626" s="3">
        <v>8</v>
      </c>
      <c r="D4626" s="41">
        <v>2013</v>
      </c>
      <c r="E4626" s="24"/>
    </row>
    <row r="4627" spans="1:5" ht="15" x14ac:dyDescent="0.25">
      <c r="A4627" s="21">
        <v>41517</v>
      </c>
      <c r="B4627" s="41">
        <v>31</v>
      </c>
      <c r="C4627" s="3">
        <v>8</v>
      </c>
      <c r="D4627" s="41">
        <v>2013</v>
      </c>
      <c r="E4627" s="24"/>
    </row>
    <row r="4628" spans="1:5" ht="15" x14ac:dyDescent="0.25">
      <c r="A4628" s="21">
        <v>41518</v>
      </c>
      <c r="B4628" s="41">
        <v>1</v>
      </c>
      <c r="C4628" s="3">
        <v>9</v>
      </c>
      <c r="D4628" s="41">
        <v>2013</v>
      </c>
      <c r="E4628" s="24"/>
    </row>
    <row r="4629" spans="1:5" ht="15" x14ac:dyDescent="0.25">
      <c r="A4629" s="21">
        <v>41519</v>
      </c>
      <c r="B4629" s="41">
        <v>2</v>
      </c>
      <c r="C4629" s="3">
        <v>9</v>
      </c>
      <c r="D4629" s="41">
        <v>2013</v>
      </c>
      <c r="E4629" s="24"/>
    </row>
    <row r="4630" spans="1:5" ht="15" x14ac:dyDescent="0.25">
      <c r="A4630" s="21">
        <v>41520</v>
      </c>
      <c r="B4630" s="41">
        <v>3</v>
      </c>
      <c r="C4630" s="3">
        <v>9</v>
      </c>
      <c r="D4630" s="41">
        <v>2013</v>
      </c>
      <c r="E4630" s="24">
        <v>9.41</v>
      </c>
    </row>
    <row r="4631" spans="1:5" ht="15" x14ac:dyDescent="0.25">
      <c r="A4631" s="21">
        <v>41521</v>
      </c>
      <c r="B4631" s="41">
        <v>4</v>
      </c>
      <c r="C4631" s="3">
        <v>9</v>
      </c>
      <c r="D4631" s="41">
        <v>2013</v>
      </c>
      <c r="E4631" s="24">
        <v>7.54</v>
      </c>
    </row>
    <row r="4632" spans="1:5" ht="15" x14ac:dyDescent="0.25">
      <c r="A4632" s="21">
        <v>41522</v>
      </c>
      <c r="B4632" s="41">
        <v>5</v>
      </c>
      <c r="C4632" s="3">
        <v>9</v>
      </c>
      <c r="D4632" s="41">
        <v>2013</v>
      </c>
      <c r="E4632" s="24">
        <v>8.18</v>
      </c>
    </row>
    <row r="4633" spans="1:5" ht="15" x14ac:dyDescent="0.25">
      <c r="A4633" s="21">
        <v>41523</v>
      </c>
      <c r="B4633" s="41">
        <v>6</v>
      </c>
      <c r="C4633" s="3">
        <v>9</v>
      </c>
      <c r="D4633" s="41">
        <v>2013</v>
      </c>
      <c r="E4633" s="24">
        <v>9.75</v>
      </c>
    </row>
    <row r="4634" spans="1:5" ht="15" x14ac:dyDescent="0.25">
      <c r="A4634" s="21">
        <v>41524</v>
      </c>
      <c r="B4634" s="41">
        <v>7</v>
      </c>
      <c r="C4634" s="3">
        <v>9</v>
      </c>
      <c r="D4634" s="41">
        <v>2013</v>
      </c>
      <c r="E4634" s="24">
        <v>11.1</v>
      </c>
    </row>
    <row r="4635" spans="1:5" ht="15" x14ac:dyDescent="0.25">
      <c r="A4635" s="21">
        <v>41525</v>
      </c>
      <c r="B4635" s="41">
        <v>8</v>
      </c>
      <c r="C4635" s="3">
        <v>9</v>
      </c>
      <c r="D4635" s="41">
        <v>2013</v>
      </c>
      <c r="E4635" s="24">
        <v>14.2</v>
      </c>
    </row>
    <row r="4636" spans="1:5" ht="15" x14ac:dyDescent="0.25">
      <c r="A4636" s="21">
        <v>41526</v>
      </c>
      <c r="B4636" s="41">
        <v>9</v>
      </c>
      <c r="C4636" s="3">
        <v>9</v>
      </c>
      <c r="D4636" s="41">
        <v>2013</v>
      </c>
      <c r="E4636" s="24">
        <v>14</v>
      </c>
    </row>
    <row r="4637" spans="1:5" ht="15" x14ac:dyDescent="0.25">
      <c r="A4637" s="21">
        <v>41527</v>
      </c>
      <c r="B4637" s="41">
        <v>10</v>
      </c>
      <c r="C4637" s="3">
        <v>9</v>
      </c>
      <c r="D4637" s="41">
        <v>2013</v>
      </c>
      <c r="E4637" s="24">
        <v>16.5</v>
      </c>
    </row>
    <row r="4638" spans="1:5" ht="15" x14ac:dyDescent="0.25">
      <c r="A4638" s="21">
        <v>41528</v>
      </c>
      <c r="B4638" s="41">
        <v>11</v>
      </c>
      <c r="C4638" s="3">
        <v>9</v>
      </c>
      <c r="D4638" s="41">
        <v>2013</v>
      </c>
      <c r="E4638" s="24">
        <v>21.7</v>
      </c>
    </row>
    <row r="4639" spans="1:5" ht="15" x14ac:dyDescent="0.25">
      <c r="A4639" s="21">
        <v>41529</v>
      </c>
      <c r="B4639" s="41">
        <v>12</v>
      </c>
      <c r="C4639" s="3">
        <v>9</v>
      </c>
      <c r="D4639" s="41">
        <v>2013</v>
      </c>
      <c r="E4639" s="24">
        <v>21.8</v>
      </c>
    </row>
    <row r="4640" spans="1:5" ht="15" x14ac:dyDescent="0.25">
      <c r="A4640" s="21">
        <v>41530</v>
      </c>
      <c r="B4640" s="41">
        <v>13</v>
      </c>
      <c r="C4640" s="3">
        <v>9</v>
      </c>
      <c r="D4640" s="41">
        <v>2013</v>
      </c>
      <c r="E4640" s="24">
        <v>28.8</v>
      </c>
    </row>
    <row r="4641" spans="1:5" ht="15" x14ac:dyDescent="0.25">
      <c r="A4641" s="21">
        <v>41531</v>
      </c>
      <c r="B4641" s="41">
        <v>14</v>
      </c>
      <c r="C4641" s="3">
        <v>9</v>
      </c>
      <c r="D4641" s="41">
        <v>2013</v>
      </c>
      <c r="E4641" s="24">
        <v>32.299999999999997</v>
      </c>
    </row>
    <row r="4642" spans="1:5" ht="15" x14ac:dyDescent="0.25">
      <c r="A4642" s="21">
        <v>41532</v>
      </c>
      <c r="B4642" s="41">
        <v>15</v>
      </c>
      <c r="C4642" s="3">
        <v>9</v>
      </c>
      <c r="D4642" s="41">
        <v>2013</v>
      </c>
      <c r="E4642" s="24">
        <v>28.6</v>
      </c>
    </row>
    <row r="4643" spans="1:5" ht="15" x14ac:dyDescent="0.25">
      <c r="A4643" s="21">
        <v>41533</v>
      </c>
      <c r="B4643" s="41">
        <v>16</v>
      </c>
      <c r="C4643" s="3">
        <v>9</v>
      </c>
      <c r="D4643" s="41">
        <v>2013</v>
      </c>
      <c r="E4643" s="24">
        <v>26.4</v>
      </c>
    </row>
    <row r="4644" spans="1:5" ht="15" x14ac:dyDescent="0.25">
      <c r="A4644" s="21">
        <v>41534</v>
      </c>
      <c r="B4644" s="41">
        <v>17</v>
      </c>
      <c r="C4644" s="3">
        <v>9</v>
      </c>
      <c r="D4644" s="41">
        <v>2013</v>
      </c>
      <c r="E4644" s="24">
        <v>25.2</v>
      </c>
    </row>
    <row r="4645" spans="1:5" ht="15" x14ac:dyDescent="0.25">
      <c r="A4645" s="21">
        <v>41535</v>
      </c>
      <c r="B4645" s="41">
        <v>18</v>
      </c>
      <c r="C4645" s="3">
        <v>9</v>
      </c>
      <c r="D4645" s="41">
        <v>2013</v>
      </c>
      <c r="E4645" s="24">
        <v>25.1</v>
      </c>
    </row>
    <row r="4646" spans="1:5" ht="15" x14ac:dyDescent="0.25">
      <c r="A4646" s="21">
        <v>41536</v>
      </c>
      <c r="B4646" s="41">
        <v>19</v>
      </c>
      <c r="C4646" s="3">
        <v>9</v>
      </c>
      <c r="D4646" s="41">
        <v>2013</v>
      </c>
      <c r="E4646" s="24">
        <v>26.9</v>
      </c>
    </row>
    <row r="4647" spans="1:5" ht="15" x14ac:dyDescent="0.25">
      <c r="A4647" s="21">
        <v>41537</v>
      </c>
      <c r="B4647" s="41">
        <v>20</v>
      </c>
      <c r="C4647" s="3">
        <v>9</v>
      </c>
      <c r="D4647" s="41">
        <v>2013</v>
      </c>
      <c r="E4647" s="24">
        <v>25.3</v>
      </c>
    </row>
    <row r="4648" spans="1:5" ht="15" x14ac:dyDescent="0.25">
      <c r="A4648" s="21">
        <v>41538</v>
      </c>
      <c r="B4648" s="41">
        <v>21</v>
      </c>
      <c r="C4648" s="3">
        <v>9</v>
      </c>
      <c r="D4648" s="41">
        <v>2013</v>
      </c>
      <c r="E4648" s="24">
        <v>23</v>
      </c>
    </row>
    <row r="4649" spans="1:5" ht="15" x14ac:dyDescent="0.25">
      <c r="A4649" s="21">
        <v>41539</v>
      </c>
      <c r="B4649" s="41">
        <v>22</v>
      </c>
      <c r="C4649" s="3">
        <v>9</v>
      </c>
      <c r="D4649" s="41">
        <v>2013</v>
      </c>
      <c r="E4649" s="24">
        <v>23.3</v>
      </c>
    </row>
    <row r="4650" spans="1:5" ht="15" x14ac:dyDescent="0.25">
      <c r="A4650" s="21">
        <v>41540</v>
      </c>
      <c r="B4650" s="41">
        <v>23</v>
      </c>
      <c r="C4650" s="3">
        <v>9</v>
      </c>
      <c r="D4650" s="41">
        <v>2013</v>
      </c>
      <c r="E4650" s="24">
        <v>23.8</v>
      </c>
    </row>
    <row r="4651" spans="1:5" ht="15" x14ac:dyDescent="0.25">
      <c r="A4651" s="21">
        <v>41541</v>
      </c>
      <c r="B4651" s="41">
        <v>24</v>
      </c>
      <c r="C4651" s="3">
        <v>9</v>
      </c>
      <c r="D4651" s="41">
        <v>2013</v>
      </c>
      <c r="E4651" s="24">
        <v>23.4</v>
      </c>
    </row>
    <row r="4652" spans="1:5" ht="15" x14ac:dyDescent="0.25">
      <c r="A4652" s="21">
        <v>41542</v>
      </c>
      <c r="B4652" s="41">
        <v>25</v>
      </c>
      <c r="C4652" s="3">
        <v>9</v>
      </c>
      <c r="D4652" s="41">
        <v>2013</v>
      </c>
      <c r="E4652" s="24">
        <v>23</v>
      </c>
    </row>
    <row r="4653" spans="1:5" ht="15" x14ac:dyDescent="0.25">
      <c r="A4653" s="21">
        <v>41543</v>
      </c>
      <c r="B4653" s="41">
        <v>26</v>
      </c>
      <c r="C4653" s="3">
        <v>9</v>
      </c>
      <c r="D4653" s="41">
        <v>2013</v>
      </c>
      <c r="E4653" s="24">
        <v>23.8</v>
      </c>
    </row>
    <row r="4654" spans="1:5" ht="15" x14ac:dyDescent="0.25">
      <c r="A4654" s="21">
        <v>41544</v>
      </c>
      <c r="B4654" s="41">
        <v>27</v>
      </c>
      <c r="C4654" s="3">
        <v>9</v>
      </c>
      <c r="D4654" s="41">
        <v>2013</v>
      </c>
      <c r="E4654" s="24">
        <v>24</v>
      </c>
    </row>
    <row r="4655" spans="1:5" ht="15" x14ac:dyDescent="0.25">
      <c r="A4655" s="21">
        <v>41545</v>
      </c>
      <c r="B4655" s="41">
        <v>28</v>
      </c>
      <c r="C4655" s="3">
        <v>9</v>
      </c>
      <c r="D4655" s="41">
        <v>2013</v>
      </c>
      <c r="E4655" s="24">
        <v>22</v>
      </c>
    </row>
    <row r="4656" spans="1:5" ht="15" x14ac:dyDescent="0.25">
      <c r="A4656" s="21">
        <v>41546</v>
      </c>
      <c r="B4656" s="41">
        <v>29</v>
      </c>
      <c r="C4656" s="3">
        <v>9</v>
      </c>
      <c r="D4656" s="41">
        <v>2013</v>
      </c>
      <c r="E4656" s="24">
        <v>20.399999999999999</v>
      </c>
    </row>
    <row r="4657" spans="1:5" ht="15" x14ac:dyDescent="0.25">
      <c r="A4657" s="21">
        <v>41547</v>
      </c>
      <c r="B4657" s="41">
        <v>30</v>
      </c>
      <c r="C4657" s="3">
        <v>9</v>
      </c>
      <c r="D4657" s="41">
        <v>2013</v>
      </c>
      <c r="E4657" s="24">
        <v>20.5</v>
      </c>
    </row>
    <row r="4658" spans="1:5" ht="15" x14ac:dyDescent="0.25">
      <c r="A4658" s="21">
        <v>41548</v>
      </c>
      <c r="B4658" s="41">
        <v>1</v>
      </c>
      <c r="C4658" s="3">
        <v>10</v>
      </c>
      <c r="D4658" s="41">
        <v>2013</v>
      </c>
      <c r="E4658" s="25">
        <v>20.7</v>
      </c>
    </row>
    <row r="4659" spans="1:5" ht="15" x14ac:dyDescent="0.25">
      <c r="A4659" s="21">
        <v>41549</v>
      </c>
      <c r="B4659" s="41">
        <v>2</v>
      </c>
      <c r="C4659" s="3">
        <v>10</v>
      </c>
      <c r="D4659" s="41">
        <v>2013</v>
      </c>
      <c r="E4659" s="25"/>
    </row>
    <row r="4660" spans="1:5" ht="15" x14ac:dyDescent="0.25">
      <c r="A4660" s="21">
        <v>41550</v>
      </c>
      <c r="B4660" s="41">
        <v>3</v>
      </c>
      <c r="C4660" s="3">
        <v>10</v>
      </c>
      <c r="D4660" s="41">
        <v>2013</v>
      </c>
      <c r="E4660" s="25"/>
    </row>
    <row r="4661" spans="1:5" ht="15" x14ac:dyDescent="0.25">
      <c r="A4661" s="21">
        <v>41551</v>
      </c>
      <c r="B4661" s="41">
        <v>4</v>
      </c>
      <c r="C4661" s="3">
        <v>10</v>
      </c>
      <c r="D4661" s="41">
        <v>2013</v>
      </c>
      <c r="E4661" s="25"/>
    </row>
    <row r="4662" spans="1:5" ht="15" x14ac:dyDescent="0.25">
      <c r="A4662" s="21">
        <v>41552</v>
      </c>
      <c r="B4662" s="41">
        <v>5</v>
      </c>
      <c r="C4662" s="3">
        <v>10</v>
      </c>
      <c r="D4662" s="41">
        <v>2013</v>
      </c>
      <c r="E4662" s="25"/>
    </row>
    <row r="4663" spans="1:5" ht="15" x14ac:dyDescent="0.25">
      <c r="A4663" s="21">
        <v>41553</v>
      </c>
      <c r="B4663" s="41">
        <v>6</v>
      </c>
      <c r="C4663" s="3">
        <v>10</v>
      </c>
      <c r="D4663" s="41">
        <v>2013</v>
      </c>
      <c r="E4663" s="25"/>
    </row>
    <row r="4664" spans="1:5" ht="15" x14ac:dyDescent="0.25">
      <c r="A4664" s="21">
        <v>41554</v>
      </c>
      <c r="B4664" s="41">
        <v>7</v>
      </c>
      <c r="C4664" s="3">
        <v>10</v>
      </c>
      <c r="D4664" s="41">
        <v>2013</v>
      </c>
      <c r="E4664" s="25"/>
    </row>
    <row r="4665" spans="1:5" ht="15" x14ac:dyDescent="0.25">
      <c r="A4665" s="21">
        <v>41555</v>
      </c>
      <c r="B4665" s="41">
        <v>8</v>
      </c>
      <c r="C4665" s="3">
        <v>10</v>
      </c>
      <c r="D4665" s="41">
        <v>2013</v>
      </c>
      <c r="E4665" s="25">
        <v>18.7</v>
      </c>
    </row>
    <row r="4666" spans="1:5" ht="15" x14ac:dyDescent="0.25">
      <c r="A4666" s="21">
        <v>41556</v>
      </c>
      <c r="B4666" s="41">
        <v>9</v>
      </c>
      <c r="C4666" s="3">
        <v>10</v>
      </c>
      <c r="D4666" s="41">
        <v>2013</v>
      </c>
      <c r="E4666" s="25">
        <v>20.5</v>
      </c>
    </row>
    <row r="4667" spans="1:5" ht="15" x14ac:dyDescent="0.25">
      <c r="A4667" s="21">
        <v>41557</v>
      </c>
      <c r="B4667" s="41">
        <v>10</v>
      </c>
      <c r="C4667" s="3">
        <v>10</v>
      </c>
      <c r="D4667" s="41">
        <v>2013</v>
      </c>
      <c r="E4667" s="25">
        <v>17.8</v>
      </c>
    </row>
    <row r="4668" spans="1:5" ht="15" x14ac:dyDescent="0.25">
      <c r="A4668" s="21">
        <v>41558</v>
      </c>
      <c r="B4668" s="41">
        <v>11</v>
      </c>
      <c r="C4668" s="3">
        <v>10</v>
      </c>
      <c r="D4668" s="41">
        <v>2013</v>
      </c>
      <c r="E4668" s="25">
        <v>17.3</v>
      </c>
    </row>
    <row r="4669" spans="1:5" ht="15" x14ac:dyDescent="0.25">
      <c r="A4669" s="21">
        <v>41559</v>
      </c>
      <c r="B4669" s="41">
        <v>12</v>
      </c>
      <c r="C4669" s="3">
        <v>10</v>
      </c>
      <c r="D4669" s="41">
        <v>2013</v>
      </c>
      <c r="E4669" s="25">
        <v>18.8</v>
      </c>
    </row>
    <row r="4670" spans="1:5" ht="15" x14ac:dyDescent="0.25">
      <c r="A4670" s="21">
        <v>41560</v>
      </c>
      <c r="B4670" s="41">
        <v>13</v>
      </c>
      <c r="C4670" s="3">
        <v>10</v>
      </c>
      <c r="D4670" s="41">
        <v>2013</v>
      </c>
      <c r="E4670" s="25">
        <v>13.8</v>
      </c>
    </row>
    <row r="4671" spans="1:5" ht="15" x14ac:dyDescent="0.25">
      <c r="A4671" s="21">
        <v>41561</v>
      </c>
      <c r="B4671" s="41">
        <v>14</v>
      </c>
      <c r="C4671" s="3">
        <v>10</v>
      </c>
      <c r="D4671" s="41">
        <v>2013</v>
      </c>
      <c r="E4671" s="25">
        <v>10.199999999999999</v>
      </c>
    </row>
    <row r="4672" spans="1:5" ht="15" x14ac:dyDescent="0.25">
      <c r="A4672" s="21">
        <v>41562</v>
      </c>
      <c r="B4672" s="41">
        <v>15</v>
      </c>
      <c r="C4672" s="3">
        <v>10</v>
      </c>
      <c r="D4672" s="41">
        <v>2013</v>
      </c>
      <c r="E4672" s="25">
        <v>15.3</v>
      </c>
    </row>
    <row r="4673" spans="1:5" ht="15" x14ac:dyDescent="0.25">
      <c r="A4673" s="21">
        <v>41563</v>
      </c>
      <c r="B4673" s="41">
        <v>16</v>
      </c>
      <c r="C4673" s="3">
        <v>10</v>
      </c>
      <c r="D4673" s="41">
        <v>2013</v>
      </c>
      <c r="E4673" s="25">
        <v>18.7</v>
      </c>
    </row>
    <row r="4674" spans="1:5" ht="15" x14ac:dyDescent="0.25">
      <c r="A4674" s="21">
        <v>41564</v>
      </c>
      <c r="B4674" s="41">
        <v>17</v>
      </c>
      <c r="C4674" s="3">
        <v>10</v>
      </c>
      <c r="D4674" s="41">
        <v>2013</v>
      </c>
      <c r="E4674" s="25">
        <v>24.6</v>
      </c>
    </row>
    <row r="4675" spans="1:5" ht="15" x14ac:dyDescent="0.25">
      <c r="A4675" s="21">
        <v>41565</v>
      </c>
      <c r="B4675" s="41">
        <v>18</v>
      </c>
      <c r="C4675" s="3">
        <v>10</v>
      </c>
      <c r="D4675" s="41">
        <v>2013</v>
      </c>
      <c r="E4675" s="25">
        <v>25.6</v>
      </c>
    </row>
    <row r="4676" spans="1:5" ht="15" x14ac:dyDescent="0.25">
      <c r="A4676" s="21">
        <v>41566</v>
      </c>
      <c r="B4676" s="41">
        <v>19</v>
      </c>
      <c r="C4676" s="3">
        <v>10</v>
      </c>
      <c r="D4676" s="41">
        <v>2013</v>
      </c>
      <c r="E4676" s="25">
        <v>25.7</v>
      </c>
    </row>
    <row r="4677" spans="1:5" ht="15" x14ac:dyDescent="0.25">
      <c r="A4677" s="21">
        <v>41567</v>
      </c>
      <c r="B4677" s="41">
        <v>20</v>
      </c>
      <c r="C4677" s="3">
        <v>10</v>
      </c>
      <c r="D4677" s="41">
        <v>2013</v>
      </c>
      <c r="E4677" s="25">
        <v>21.8</v>
      </c>
    </row>
    <row r="4678" spans="1:5" ht="15" x14ac:dyDescent="0.25">
      <c r="A4678" s="21">
        <v>41568</v>
      </c>
      <c r="B4678" s="41">
        <v>21</v>
      </c>
      <c r="C4678" s="3">
        <v>10</v>
      </c>
      <c r="D4678" s="41">
        <v>2013</v>
      </c>
      <c r="E4678" s="25">
        <v>18.3</v>
      </c>
    </row>
    <row r="4679" spans="1:5" ht="15" x14ac:dyDescent="0.25">
      <c r="A4679" s="21">
        <v>41569</v>
      </c>
      <c r="B4679" s="41">
        <v>22</v>
      </c>
      <c r="C4679" s="3">
        <v>10</v>
      </c>
      <c r="D4679" s="41">
        <v>2013</v>
      </c>
      <c r="E4679" s="25">
        <v>14.7</v>
      </c>
    </row>
    <row r="4680" spans="1:5" ht="15" x14ac:dyDescent="0.25">
      <c r="A4680" s="21">
        <v>41570</v>
      </c>
      <c r="B4680" s="41">
        <v>23</v>
      </c>
      <c r="C4680" s="3">
        <v>10</v>
      </c>
      <c r="D4680" s="41">
        <v>2013</v>
      </c>
      <c r="E4680" s="25">
        <v>16</v>
      </c>
    </row>
    <row r="4681" spans="1:5" ht="15" x14ac:dyDescent="0.25">
      <c r="A4681" s="21">
        <v>41571</v>
      </c>
      <c r="B4681" s="41">
        <v>24</v>
      </c>
      <c r="C4681" s="3">
        <v>10</v>
      </c>
      <c r="D4681" s="41">
        <v>2013</v>
      </c>
      <c r="E4681" s="25">
        <v>17.2</v>
      </c>
    </row>
    <row r="4682" spans="1:5" ht="15" x14ac:dyDescent="0.25">
      <c r="A4682" s="21">
        <v>41572</v>
      </c>
      <c r="B4682" s="41">
        <v>25</v>
      </c>
      <c r="C4682" s="3">
        <v>10</v>
      </c>
      <c r="D4682" s="41">
        <v>2013</v>
      </c>
      <c r="E4682" s="25">
        <v>17.899999999999999</v>
      </c>
    </row>
    <row r="4683" spans="1:5" ht="15" x14ac:dyDescent="0.25">
      <c r="A4683" s="21">
        <v>41573</v>
      </c>
      <c r="B4683" s="41">
        <v>26</v>
      </c>
      <c r="C4683" s="3">
        <v>10</v>
      </c>
      <c r="D4683" s="41">
        <v>2013</v>
      </c>
      <c r="E4683" s="25">
        <v>18.3</v>
      </c>
    </row>
    <row r="4684" spans="1:5" ht="15" x14ac:dyDescent="0.25">
      <c r="A4684" s="21">
        <v>41574</v>
      </c>
      <c r="B4684" s="41">
        <v>27</v>
      </c>
      <c r="C4684" s="3">
        <v>10</v>
      </c>
      <c r="D4684" s="41">
        <v>2013</v>
      </c>
      <c r="E4684" s="25">
        <v>18.5</v>
      </c>
    </row>
    <row r="4685" spans="1:5" ht="15" x14ac:dyDescent="0.25">
      <c r="A4685" s="21">
        <v>41575</v>
      </c>
      <c r="B4685" s="41">
        <v>28</v>
      </c>
      <c r="C4685" s="3">
        <v>10</v>
      </c>
      <c r="D4685" s="41">
        <v>2013</v>
      </c>
      <c r="E4685" s="25">
        <v>15.8</v>
      </c>
    </row>
    <row r="4686" spans="1:5" ht="15" x14ac:dyDescent="0.25">
      <c r="A4686" s="21">
        <v>41576</v>
      </c>
      <c r="B4686" s="41">
        <v>29</v>
      </c>
      <c r="C4686" s="3">
        <v>10</v>
      </c>
      <c r="D4686" s="41">
        <v>2013</v>
      </c>
      <c r="E4686" s="25">
        <v>11.4</v>
      </c>
    </row>
    <row r="4687" spans="1:5" ht="15" x14ac:dyDescent="0.25">
      <c r="A4687" s="21">
        <v>41577</v>
      </c>
      <c r="B4687" s="41">
        <v>30</v>
      </c>
      <c r="C4687" s="3">
        <v>10</v>
      </c>
      <c r="D4687" s="41">
        <v>2013</v>
      </c>
      <c r="E4687" s="25">
        <v>6.26</v>
      </c>
    </row>
    <row r="4688" spans="1:5" ht="15" x14ac:dyDescent="0.25">
      <c r="A4688" s="21">
        <v>41578</v>
      </c>
      <c r="B4688" s="41">
        <v>31</v>
      </c>
      <c r="C4688" s="3">
        <v>10</v>
      </c>
      <c r="D4688" s="41">
        <v>2013</v>
      </c>
      <c r="E4688" s="25">
        <v>6.7</v>
      </c>
    </row>
    <row r="4689" spans="1:5" ht="15" x14ac:dyDescent="0.25">
      <c r="A4689" s="21">
        <v>41579</v>
      </c>
      <c r="B4689" s="41">
        <v>1</v>
      </c>
      <c r="C4689" s="3">
        <v>11</v>
      </c>
      <c r="D4689" s="41">
        <v>2013</v>
      </c>
      <c r="E4689" s="25">
        <v>7.75</v>
      </c>
    </row>
    <row r="4690" spans="1:5" ht="15" x14ac:dyDescent="0.25">
      <c r="A4690" s="21">
        <v>41580</v>
      </c>
      <c r="B4690" s="41">
        <v>2</v>
      </c>
      <c r="C4690" s="3">
        <v>11</v>
      </c>
      <c r="D4690" s="41">
        <v>2013</v>
      </c>
      <c r="E4690" s="25">
        <v>4.0599999999999996</v>
      </c>
    </row>
    <row r="4691" spans="1:5" ht="15" x14ac:dyDescent="0.25">
      <c r="A4691" s="21">
        <v>41581</v>
      </c>
      <c r="B4691" s="41">
        <v>3</v>
      </c>
      <c r="C4691" s="3">
        <v>11</v>
      </c>
      <c r="D4691" s="41">
        <v>2013</v>
      </c>
      <c r="E4691" s="25">
        <v>4</v>
      </c>
    </row>
    <row r="4692" spans="1:5" ht="15" x14ac:dyDescent="0.25">
      <c r="A4692" s="21">
        <v>41582</v>
      </c>
      <c r="B4692" s="41">
        <v>4</v>
      </c>
      <c r="C4692" s="3">
        <v>11</v>
      </c>
      <c r="D4692" s="41">
        <v>2013</v>
      </c>
      <c r="E4692" s="25">
        <v>11.9</v>
      </c>
    </row>
    <row r="4693" spans="1:5" ht="15" x14ac:dyDescent="0.25">
      <c r="A4693" s="21">
        <v>41583</v>
      </c>
      <c r="B4693" s="41">
        <v>5</v>
      </c>
      <c r="C4693" s="3">
        <v>11</v>
      </c>
      <c r="D4693" s="41">
        <v>2013</v>
      </c>
      <c r="E4693" s="25">
        <v>16.2</v>
      </c>
    </row>
    <row r="4694" spans="1:5" ht="15" x14ac:dyDescent="0.25">
      <c r="A4694" s="21">
        <v>41584</v>
      </c>
      <c r="B4694" s="41">
        <v>6</v>
      </c>
      <c r="C4694" s="3">
        <v>11</v>
      </c>
      <c r="D4694" s="41">
        <v>2013</v>
      </c>
      <c r="E4694" s="25">
        <v>15.9</v>
      </c>
    </row>
    <row r="4695" spans="1:5" ht="15" x14ac:dyDescent="0.25">
      <c r="A4695" s="21">
        <v>41585</v>
      </c>
      <c r="B4695" s="41">
        <v>7</v>
      </c>
      <c r="C4695" s="3">
        <v>11</v>
      </c>
      <c r="D4695" s="41">
        <v>2013</v>
      </c>
      <c r="E4695" s="25">
        <v>14.5</v>
      </c>
    </row>
    <row r="4696" spans="1:5" ht="15" x14ac:dyDescent="0.25">
      <c r="A4696" s="21">
        <v>41586</v>
      </c>
      <c r="B4696" s="41">
        <v>8</v>
      </c>
      <c r="C4696" s="3">
        <v>11</v>
      </c>
      <c r="D4696" s="41">
        <v>2013</v>
      </c>
      <c r="E4696" s="25">
        <v>11.2</v>
      </c>
    </row>
    <row r="4697" spans="1:5" ht="15" x14ac:dyDescent="0.25">
      <c r="A4697" s="21">
        <v>41587</v>
      </c>
      <c r="B4697" s="41">
        <v>9</v>
      </c>
      <c r="C4697" s="3">
        <v>11</v>
      </c>
      <c r="D4697" s="41">
        <v>2013</v>
      </c>
      <c r="E4697" s="25">
        <v>14.2</v>
      </c>
    </row>
    <row r="4698" spans="1:5" ht="15" x14ac:dyDescent="0.25">
      <c r="A4698" s="21">
        <v>41588</v>
      </c>
      <c r="B4698" s="41">
        <v>10</v>
      </c>
      <c r="C4698" s="3">
        <v>11</v>
      </c>
      <c r="D4698" s="41">
        <v>2013</v>
      </c>
      <c r="E4698" s="25">
        <v>13.5</v>
      </c>
    </row>
    <row r="4699" spans="1:5" ht="15" x14ac:dyDescent="0.25">
      <c r="A4699" s="21">
        <v>41589</v>
      </c>
      <c r="B4699" s="41">
        <v>11</v>
      </c>
      <c r="C4699" s="3">
        <v>11</v>
      </c>
      <c r="D4699" s="41">
        <v>2013</v>
      </c>
      <c r="E4699" s="25">
        <v>15.3</v>
      </c>
    </row>
    <row r="4700" spans="1:5" ht="15" x14ac:dyDescent="0.25">
      <c r="A4700" s="21">
        <v>41590</v>
      </c>
      <c r="B4700" s="41">
        <v>12</v>
      </c>
      <c r="C4700" s="3">
        <v>11</v>
      </c>
      <c r="D4700" s="41">
        <v>2013</v>
      </c>
      <c r="E4700" s="25"/>
    </row>
    <row r="4701" spans="1:5" ht="15" x14ac:dyDescent="0.25">
      <c r="A4701" s="21">
        <v>41591</v>
      </c>
      <c r="B4701" s="41">
        <v>13</v>
      </c>
      <c r="C4701" s="3">
        <v>11</v>
      </c>
      <c r="D4701" s="41">
        <v>2013</v>
      </c>
      <c r="E4701" s="25"/>
    </row>
    <row r="4702" spans="1:5" ht="15" x14ac:dyDescent="0.25">
      <c r="A4702" s="21">
        <v>41592</v>
      </c>
      <c r="B4702" s="41">
        <v>14</v>
      </c>
      <c r="C4702" s="3">
        <v>11</v>
      </c>
      <c r="D4702" s="41">
        <v>2013</v>
      </c>
      <c r="E4702" s="25"/>
    </row>
    <row r="4703" spans="1:5" ht="15" x14ac:dyDescent="0.25">
      <c r="A4703" s="21">
        <v>41593</v>
      </c>
      <c r="B4703" s="41">
        <v>15</v>
      </c>
      <c r="C4703" s="3">
        <v>11</v>
      </c>
      <c r="D4703" s="41">
        <v>2013</v>
      </c>
      <c r="E4703" s="25">
        <v>20.8</v>
      </c>
    </row>
    <row r="4704" spans="1:5" ht="15" x14ac:dyDescent="0.25">
      <c r="A4704" s="21">
        <v>41594</v>
      </c>
      <c r="B4704" s="41">
        <v>16</v>
      </c>
      <c r="C4704" s="3">
        <v>11</v>
      </c>
      <c r="D4704" s="41">
        <v>2013</v>
      </c>
      <c r="E4704" s="25">
        <v>17.5</v>
      </c>
    </row>
    <row r="4705" spans="1:5" ht="15" x14ac:dyDescent="0.25">
      <c r="A4705" s="21">
        <v>41595</v>
      </c>
      <c r="B4705" s="41">
        <v>17</v>
      </c>
      <c r="C4705" s="3">
        <v>11</v>
      </c>
      <c r="D4705" s="41">
        <v>2013</v>
      </c>
      <c r="E4705" s="25">
        <v>14.2</v>
      </c>
    </row>
    <row r="4706" spans="1:5" ht="15" x14ac:dyDescent="0.25">
      <c r="A4706" s="21">
        <v>41596</v>
      </c>
      <c r="B4706" s="41">
        <v>18</v>
      </c>
      <c r="C4706" s="3">
        <v>11</v>
      </c>
      <c r="D4706" s="41">
        <v>2013</v>
      </c>
      <c r="E4706" s="25">
        <v>12.2</v>
      </c>
    </row>
    <row r="4707" spans="1:5" ht="15" x14ac:dyDescent="0.25">
      <c r="A4707" s="21">
        <v>41597</v>
      </c>
      <c r="B4707" s="41">
        <v>19</v>
      </c>
      <c r="C4707" s="3">
        <v>11</v>
      </c>
      <c r="D4707" s="41">
        <v>2013</v>
      </c>
      <c r="E4707" s="25">
        <v>11.4</v>
      </c>
    </row>
    <row r="4708" spans="1:5" ht="12.75" customHeight="1" x14ac:dyDescent="0.25">
      <c r="A4708" s="21">
        <v>41598</v>
      </c>
      <c r="B4708" s="41">
        <v>20</v>
      </c>
      <c r="C4708" s="3">
        <v>11</v>
      </c>
      <c r="D4708" s="41">
        <v>2013</v>
      </c>
      <c r="E4708" s="25">
        <v>11.4</v>
      </c>
    </row>
    <row r="4709" spans="1:5" ht="15" x14ac:dyDescent="0.25">
      <c r="A4709" s="21">
        <v>41599</v>
      </c>
      <c r="B4709" s="41">
        <v>21</v>
      </c>
      <c r="C4709" s="3">
        <v>11</v>
      </c>
      <c r="D4709" s="41">
        <v>2013</v>
      </c>
      <c r="E4709" s="25">
        <v>11.9</v>
      </c>
    </row>
    <row r="4710" spans="1:5" ht="15" x14ac:dyDescent="0.25">
      <c r="A4710" s="21">
        <v>41600</v>
      </c>
      <c r="B4710" s="41">
        <v>22</v>
      </c>
      <c r="C4710" s="3">
        <v>11</v>
      </c>
      <c r="D4710" s="41">
        <v>2013</v>
      </c>
      <c r="E4710" s="25">
        <v>11</v>
      </c>
    </row>
    <row r="4711" spans="1:5" ht="15" x14ac:dyDescent="0.25">
      <c r="A4711" s="21">
        <v>41601</v>
      </c>
      <c r="B4711" s="41">
        <v>23</v>
      </c>
      <c r="C4711" s="3">
        <v>11</v>
      </c>
      <c r="D4711" s="41">
        <v>2013</v>
      </c>
      <c r="E4711" s="25">
        <v>7.42</v>
      </c>
    </row>
    <row r="4712" spans="1:5" ht="15" x14ac:dyDescent="0.25">
      <c r="A4712" s="21">
        <v>41602</v>
      </c>
      <c r="B4712" s="41">
        <v>24</v>
      </c>
      <c r="C4712" s="3">
        <v>11</v>
      </c>
      <c r="D4712" s="41">
        <v>2013</v>
      </c>
      <c r="E4712" s="25">
        <v>7.78</v>
      </c>
    </row>
    <row r="4713" spans="1:5" ht="15" x14ac:dyDescent="0.25">
      <c r="A4713" s="21">
        <v>41603</v>
      </c>
      <c r="B4713" s="41">
        <v>25</v>
      </c>
      <c r="C4713" s="3">
        <v>11</v>
      </c>
      <c r="D4713" s="41">
        <v>2013</v>
      </c>
      <c r="E4713" s="25">
        <v>16</v>
      </c>
    </row>
    <row r="4714" spans="1:5" ht="15" x14ac:dyDescent="0.25">
      <c r="A4714" s="21">
        <v>41604</v>
      </c>
      <c r="B4714" s="41">
        <v>26</v>
      </c>
      <c r="C4714" s="3">
        <v>11</v>
      </c>
      <c r="D4714" s="41">
        <v>2013</v>
      </c>
      <c r="E4714" s="25">
        <v>19.2</v>
      </c>
    </row>
    <row r="4715" spans="1:5" ht="15" x14ac:dyDescent="0.25">
      <c r="A4715" s="21">
        <v>41605</v>
      </c>
      <c r="B4715" s="41">
        <v>27</v>
      </c>
      <c r="C4715" s="3">
        <v>11</v>
      </c>
      <c r="D4715" s="41">
        <v>2013</v>
      </c>
      <c r="E4715" s="25">
        <v>19</v>
      </c>
    </row>
    <row r="4716" spans="1:5" ht="15" x14ac:dyDescent="0.25">
      <c r="A4716" s="21">
        <v>41606</v>
      </c>
      <c r="B4716" s="41">
        <v>28</v>
      </c>
      <c r="C4716" s="3">
        <v>11</v>
      </c>
      <c r="D4716" s="41">
        <v>2013</v>
      </c>
      <c r="E4716" s="25">
        <v>21.8</v>
      </c>
    </row>
    <row r="4717" spans="1:5" ht="15" x14ac:dyDescent="0.25">
      <c r="A4717" s="21">
        <v>41607</v>
      </c>
      <c r="B4717" s="41">
        <v>29</v>
      </c>
      <c r="C4717" s="3">
        <v>11</v>
      </c>
      <c r="D4717" s="41">
        <v>2013</v>
      </c>
      <c r="E4717" s="25">
        <v>21.4</v>
      </c>
    </row>
    <row r="4718" spans="1:5" ht="15" x14ac:dyDescent="0.25">
      <c r="A4718" s="21">
        <v>41608</v>
      </c>
      <c r="B4718" s="41">
        <v>30</v>
      </c>
      <c r="C4718" s="3">
        <v>11</v>
      </c>
      <c r="D4718" s="41">
        <v>2013</v>
      </c>
      <c r="E4718" s="25">
        <v>18.8</v>
      </c>
    </row>
    <row r="4719" spans="1:5" ht="15" x14ac:dyDescent="0.25">
      <c r="A4719" s="21">
        <v>41609</v>
      </c>
      <c r="B4719" s="41">
        <v>1</v>
      </c>
      <c r="C4719" s="3">
        <v>12</v>
      </c>
      <c r="D4719" s="41">
        <v>2013</v>
      </c>
      <c r="E4719" s="25">
        <v>16.600000000000001</v>
      </c>
    </row>
    <row r="4720" spans="1:5" ht="15" x14ac:dyDescent="0.25">
      <c r="A4720" s="21">
        <v>41610</v>
      </c>
      <c r="B4720" s="41">
        <v>2</v>
      </c>
      <c r="C4720" s="3">
        <v>12</v>
      </c>
      <c r="D4720" s="41">
        <v>2013</v>
      </c>
      <c r="E4720" s="25">
        <v>13.5</v>
      </c>
    </row>
    <row r="4721" spans="1:5" ht="15" x14ac:dyDescent="0.25">
      <c r="A4721" s="21">
        <v>41611</v>
      </c>
      <c r="B4721" s="41">
        <v>3</v>
      </c>
      <c r="C4721" s="3">
        <v>12</v>
      </c>
      <c r="D4721" s="41">
        <v>2013</v>
      </c>
      <c r="E4721" s="25">
        <v>14.2</v>
      </c>
    </row>
    <row r="4722" spans="1:5" ht="15" x14ac:dyDescent="0.25">
      <c r="A4722" s="21">
        <v>41612</v>
      </c>
      <c r="B4722" s="41">
        <v>4</v>
      </c>
      <c r="C4722" s="3">
        <v>12</v>
      </c>
      <c r="D4722" s="41">
        <v>2013</v>
      </c>
      <c r="E4722" s="25">
        <v>15.3</v>
      </c>
    </row>
    <row r="4723" spans="1:5" ht="15" x14ac:dyDescent="0.25">
      <c r="A4723" s="21">
        <v>41613</v>
      </c>
      <c r="B4723" s="41">
        <v>5</v>
      </c>
      <c r="C4723" s="3">
        <v>12</v>
      </c>
      <c r="D4723" s="41">
        <v>2013</v>
      </c>
      <c r="E4723" s="25">
        <v>22.9</v>
      </c>
    </row>
    <row r="4724" spans="1:5" ht="15" x14ac:dyDescent="0.25">
      <c r="A4724" s="21">
        <v>41614</v>
      </c>
      <c r="B4724" s="41">
        <v>6</v>
      </c>
      <c r="C4724" s="3">
        <v>12</v>
      </c>
      <c r="D4724" s="41">
        <v>2013</v>
      </c>
      <c r="E4724" s="25">
        <v>20.6</v>
      </c>
    </row>
    <row r="4725" spans="1:5" ht="15" x14ac:dyDescent="0.25">
      <c r="A4725" s="21">
        <v>41615</v>
      </c>
      <c r="B4725" s="41">
        <v>7</v>
      </c>
      <c r="C4725" s="3">
        <v>12</v>
      </c>
      <c r="D4725" s="41">
        <v>2013</v>
      </c>
      <c r="E4725" s="25">
        <v>18.899999999999999</v>
      </c>
    </row>
    <row r="4726" spans="1:5" ht="15" x14ac:dyDescent="0.25">
      <c r="A4726" s="21">
        <v>41616</v>
      </c>
      <c r="B4726" s="41">
        <v>8</v>
      </c>
      <c r="C4726" s="3">
        <v>12</v>
      </c>
      <c r="D4726" s="41">
        <v>2013</v>
      </c>
      <c r="E4726" s="25">
        <v>15.8</v>
      </c>
    </row>
    <row r="4727" spans="1:5" ht="15" x14ac:dyDescent="0.25">
      <c r="A4727" s="21">
        <v>41617</v>
      </c>
      <c r="B4727" s="41">
        <v>9</v>
      </c>
      <c r="C4727" s="3">
        <v>12</v>
      </c>
      <c r="D4727" s="41">
        <v>2013</v>
      </c>
      <c r="E4727" s="25">
        <v>13.8</v>
      </c>
    </row>
    <row r="4728" spans="1:5" ht="15" x14ac:dyDescent="0.25">
      <c r="A4728" s="21">
        <v>41618</v>
      </c>
      <c r="B4728" s="41">
        <v>10</v>
      </c>
      <c r="C4728" s="3">
        <v>12</v>
      </c>
      <c r="D4728" s="41">
        <v>2013</v>
      </c>
      <c r="E4728" s="25">
        <v>12.5</v>
      </c>
    </row>
    <row r="4729" spans="1:5" ht="15" x14ac:dyDescent="0.25">
      <c r="A4729" s="21">
        <v>41619</v>
      </c>
      <c r="B4729" s="41">
        <v>11</v>
      </c>
      <c r="C4729" s="3">
        <v>12</v>
      </c>
      <c r="D4729" s="41">
        <v>2013</v>
      </c>
      <c r="E4729" s="25">
        <v>10.9</v>
      </c>
    </row>
    <row r="4730" spans="1:5" ht="15" x14ac:dyDescent="0.25">
      <c r="A4730" s="21">
        <v>41620</v>
      </c>
      <c r="B4730" s="41">
        <v>12</v>
      </c>
      <c r="C4730" s="3">
        <v>12</v>
      </c>
      <c r="D4730" s="41">
        <v>2013</v>
      </c>
      <c r="E4730" s="25">
        <v>8.15</v>
      </c>
    </row>
    <row r="4731" spans="1:5" ht="15" x14ac:dyDescent="0.25">
      <c r="A4731" s="21">
        <v>41621</v>
      </c>
      <c r="B4731" s="41">
        <v>13</v>
      </c>
      <c r="C4731" s="3">
        <v>12</v>
      </c>
      <c r="D4731" s="41">
        <v>2013</v>
      </c>
      <c r="E4731" s="25">
        <v>6.08</v>
      </c>
    </row>
    <row r="4732" spans="1:5" ht="15" x14ac:dyDescent="0.25">
      <c r="A4732" s="21">
        <v>41622</v>
      </c>
      <c r="B4732" s="41">
        <v>14</v>
      </c>
      <c r="C4732" s="3">
        <v>12</v>
      </c>
      <c r="D4732" s="41">
        <v>2013</v>
      </c>
      <c r="E4732" s="25">
        <v>6.85</v>
      </c>
    </row>
    <row r="4733" spans="1:5" ht="15" x14ac:dyDescent="0.25">
      <c r="A4733" s="21">
        <v>41623</v>
      </c>
      <c r="B4733" s="41">
        <v>15</v>
      </c>
      <c r="C4733" s="3">
        <v>12</v>
      </c>
      <c r="D4733" s="41">
        <v>2013</v>
      </c>
      <c r="E4733" s="25">
        <v>7.95</v>
      </c>
    </row>
    <row r="4734" spans="1:5" ht="15" x14ac:dyDescent="0.25">
      <c r="A4734" s="21">
        <v>41624</v>
      </c>
      <c r="B4734" s="41">
        <v>16</v>
      </c>
      <c r="C4734" s="3">
        <v>12</v>
      </c>
      <c r="D4734" s="41">
        <v>2013</v>
      </c>
      <c r="E4734" s="25">
        <v>5.0999999999999996</v>
      </c>
    </row>
    <row r="4735" spans="1:5" ht="15" x14ac:dyDescent="0.25">
      <c r="A4735" s="21">
        <v>41625</v>
      </c>
      <c r="B4735" s="41">
        <v>17</v>
      </c>
      <c r="C4735" s="3">
        <v>12</v>
      </c>
      <c r="D4735" s="41">
        <v>2013</v>
      </c>
      <c r="E4735" s="25">
        <v>3.93</v>
      </c>
    </row>
    <row r="4736" spans="1:5" ht="15" x14ac:dyDescent="0.25">
      <c r="A4736" s="21">
        <v>41626</v>
      </c>
      <c r="B4736" s="41">
        <v>18</v>
      </c>
      <c r="C4736" s="3">
        <v>12</v>
      </c>
      <c r="D4736" s="41">
        <v>2013</v>
      </c>
      <c r="E4736" s="25">
        <v>8.24</v>
      </c>
    </row>
    <row r="4737" spans="1:5" ht="15" x14ac:dyDescent="0.25">
      <c r="A4737" s="21">
        <v>41627</v>
      </c>
      <c r="B4737" s="41">
        <v>19</v>
      </c>
      <c r="C4737" s="3">
        <v>12</v>
      </c>
      <c r="D4737" s="41">
        <v>2013</v>
      </c>
      <c r="E4737" s="25">
        <v>5.85</v>
      </c>
    </row>
    <row r="4738" spans="1:5" ht="15" x14ac:dyDescent="0.25">
      <c r="A4738" s="21">
        <v>41628</v>
      </c>
      <c r="B4738" s="41">
        <v>20</v>
      </c>
      <c r="C4738" s="3">
        <v>12</v>
      </c>
      <c r="D4738" s="41">
        <v>2013</v>
      </c>
      <c r="E4738" s="25">
        <v>3.23</v>
      </c>
    </row>
    <row r="4739" spans="1:5" ht="15" x14ac:dyDescent="0.25">
      <c r="A4739" s="21">
        <v>41629</v>
      </c>
      <c r="B4739" s="41">
        <v>21</v>
      </c>
      <c r="C4739" s="3">
        <v>12</v>
      </c>
      <c r="D4739" s="41">
        <v>2013</v>
      </c>
      <c r="E4739" s="25">
        <v>2.13</v>
      </c>
    </row>
    <row r="4740" spans="1:5" ht="15" x14ac:dyDescent="0.25">
      <c r="A4740" s="21">
        <v>41630</v>
      </c>
      <c r="B4740" s="41">
        <v>22</v>
      </c>
      <c r="C4740" s="3">
        <v>12</v>
      </c>
      <c r="D4740" s="41">
        <v>2013</v>
      </c>
      <c r="E4740" s="25">
        <v>2.38</v>
      </c>
    </row>
    <row r="4741" spans="1:5" ht="15" x14ac:dyDescent="0.25">
      <c r="A4741" s="21">
        <v>41631</v>
      </c>
      <c r="B4741" s="41">
        <v>23</v>
      </c>
      <c r="C4741" s="3">
        <v>12</v>
      </c>
      <c r="D4741" s="41">
        <v>2013</v>
      </c>
      <c r="E4741" s="25">
        <v>15.4</v>
      </c>
    </row>
    <row r="4742" spans="1:5" ht="15" x14ac:dyDescent="0.25">
      <c r="A4742" s="21">
        <v>41632</v>
      </c>
      <c r="B4742" s="41">
        <v>24</v>
      </c>
      <c r="C4742" s="3">
        <v>12</v>
      </c>
      <c r="D4742" s="41">
        <v>2013</v>
      </c>
      <c r="E4742" s="25">
        <v>17.2</v>
      </c>
    </row>
    <row r="4743" spans="1:5" ht="15" x14ac:dyDescent="0.25">
      <c r="A4743" s="21">
        <v>41633</v>
      </c>
      <c r="B4743" s="41">
        <v>25</v>
      </c>
      <c r="C4743" s="3">
        <v>12</v>
      </c>
      <c r="D4743" s="41">
        <v>2013</v>
      </c>
      <c r="E4743" s="25">
        <v>17.5</v>
      </c>
    </row>
    <row r="4744" spans="1:5" ht="15" x14ac:dyDescent="0.25">
      <c r="A4744" s="21">
        <v>41634</v>
      </c>
      <c r="B4744" s="41">
        <v>26</v>
      </c>
      <c r="C4744" s="3">
        <v>12</v>
      </c>
      <c r="D4744" s="41">
        <v>2013</v>
      </c>
      <c r="E4744" s="25">
        <v>14.6</v>
      </c>
    </row>
    <row r="4745" spans="1:5" ht="15" x14ac:dyDescent="0.25">
      <c r="A4745" s="21">
        <v>41635</v>
      </c>
      <c r="B4745" s="41">
        <v>27</v>
      </c>
      <c r="C4745" s="3">
        <v>12</v>
      </c>
      <c r="D4745" s="41">
        <v>2013</v>
      </c>
      <c r="E4745" s="25">
        <v>12.8</v>
      </c>
    </row>
    <row r="4746" spans="1:5" ht="15" x14ac:dyDescent="0.25">
      <c r="A4746" s="21">
        <v>41636</v>
      </c>
      <c r="B4746" s="41">
        <v>28</v>
      </c>
      <c r="C4746" s="3">
        <v>12</v>
      </c>
      <c r="D4746" s="41">
        <v>2013</v>
      </c>
      <c r="E4746" s="25">
        <v>12.2</v>
      </c>
    </row>
    <row r="4747" spans="1:5" ht="15" x14ac:dyDescent="0.25">
      <c r="A4747" s="21">
        <v>41637</v>
      </c>
      <c r="B4747" s="41">
        <v>29</v>
      </c>
      <c r="C4747" s="3">
        <v>12</v>
      </c>
      <c r="D4747" s="41">
        <v>2013</v>
      </c>
      <c r="E4747" s="25">
        <v>10.4</v>
      </c>
    </row>
    <row r="4748" spans="1:5" ht="15" x14ac:dyDescent="0.25">
      <c r="A4748" s="21">
        <v>41638</v>
      </c>
      <c r="B4748" s="41">
        <v>30</v>
      </c>
      <c r="C4748" s="3">
        <v>12</v>
      </c>
      <c r="D4748" s="41">
        <v>2013</v>
      </c>
      <c r="E4748" s="25">
        <v>8</v>
      </c>
    </row>
    <row r="4749" spans="1:5" ht="15" x14ac:dyDescent="0.25">
      <c r="A4749" s="21">
        <v>41639</v>
      </c>
      <c r="B4749" s="41">
        <v>31</v>
      </c>
      <c r="C4749" s="3">
        <v>12</v>
      </c>
      <c r="D4749" s="41">
        <v>2013</v>
      </c>
      <c r="E4749" s="25">
        <v>6.03</v>
      </c>
    </row>
  </sheetData>
  <sortState ref="A2:N5121">
    <sortCondition ref="A2:A5121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R4385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L2" sqref="L2:L13"/>
    </sheetView>
  </sheetViews>
  <sheetFormatPr defaultRowHeight="12.75" x14ac:dyDescent="0.2"/>
  <cols>
    <col min="1" max="1" width="10.85546875" style="36" customWidth="1"/>
    <col min="2" max="4" width="10.85546875" style="8" customWidth="1"/>
  </cols>
  <sheetData>
    <row r="1" spans="1:18" x14ac:dyDescent="0.2">
      <c r="A1" s="74" t="s">
        <v>0</v>
      </c>
      <c r="B1" s="45" t="s">
        <v>2</v>
      </c>
      <c r="C1" t="s">
        <v>3</v>
      </c>
      <c r="D1" t="s">
        <v>4</v>
      </c>
      <c r="E1" t="s">
        <v>55</v>
      </c>
      <c r="L1" t="s">
        <v>3</v>
      </c>
      <c r="M1" t="s">
        <v>19</v>
      </c>
      <c r="N1" t="s">
        <v>5</v>
      </c>
      <c r="P1" t="s">
        <v>4</v>
      </c>
      <c r="Q1" t="s">
        <v>18</v>
      </c>
      <c r="R1" t="s">
        <v>52</v>
      </c>
    </row>
    <row r="2" spans="1:18" x14ac:dyDescent="0.2">
      <c r="A2" s="50">
        <v>37257</v>
      </c>
      <c r="B2" s="8">
        <v>1</v>
      </c>
      <c r="C2" s="8">
        <v>1</v>
      </c>
      <c r="D2" s="8">
        <v>2002</v>
      </c>
      <c r="E2">
        <v>8.81</v>
      </c>
      <c r="L2" t="s">
        <v>6</v>
      </c>
      <c r="M2" s="1">
        <v>858.07799999999963</v>
      </c>
      <c r="N2" s="83">
        <f>M2/12</f>
        <v>71.506499999999974</v>
      </c>
      <c r="P2">
        <v>2002</v>
      </c>
      <c r="Q2" s="1">
        <v>2243.8780000000006</v>
      </c>
    </row>
    <row r="3" spans="1:18" x14ac:dyDescent="0.2">
      <c r="A3" s="50">
        <v>37258</v>
      </c>
      <c r="B3" s="8">
        <v>2</v>
      </c>
      <c r="C3" s="8">
        <v>1</v>
      </c>
      <c r="D3" s="8">
        <v>2002</v>
      </c>
      <c r="E3">
        <v>8.2620000000000005</v>
      </c>
      <c r="L3" t="s">
        <v>7</v>
      </c>
      <c r="M3" s="1">
        <v>1676.0210000000013</v>
      </c>
      <c r="N3" s="83">
        <f t="shared" ref="N3:N13" si="0">M3/12</f>
        <v>139.66841666666679</v>
      </c>
      <c r="P3">
        <v>2003</v>
      </c>
      <c r="Q3" s="1">
        <v>512.52799999999991</v>
      </c>
    </row>
    <row r="4" spans="1:18" x14ac:dyDescent="0.2">
      <c r="A4" s="50">
        <v>37259</v>
      </c>
      <c r="B4" s="8">
        <v>3</v>
      </c>
      <c r="C4" s="8">
        <v>1</v>
      </c>
      <c r="D4" s="8">
        <v>2002</v>
      </c>
      <c r="E4">
        <v>7.7889999999999997</v>
      </c>
      <c r="L4" t="s">
        <v>8</v>
      </c>
      <c r="M4" s="1">
        <v>1857.8430000000005</v>
      </c>
      <c r="N4" s="83">
        <f t="shared" si="0"/>
        <v>154.82025000000004</v>
      </c>
      <c r="P4">
        <v>2004</v>
      </c>
      <c r="Q4" s="1">
        <v>2073.2220000000016</v>
      </c>
    </row>
    <row r="5" spans="1:18" x14ac:dyDescent="0.2">
      <c r="A5" s="50">
        <v>37260</v>
      </c>
      <c r="B5" s="8">
        <v>4</v>
      </c>
      <c r="C5" s="8">
        <v>1</v>
      </c>
      <c r="D5" s="8">
        <v>2002</v>
      </c>
      <c r="E5">
        <v>6.694</v>
      </c>
      <c r="L5" t="s">
        <v>9</v>
      </c>
      <c r="M5" s="1">
        <v>2649.2569999999996</v>
      </c>
      <c r="N5" s="83">
        <f t="shared" si="0"/>
        <v>220.77141666666662</v>
      </c>
      <c r="P5">
        <v>2005</v>
      </c>
      <c r="Q5" s="1">
        <v>3110.822999999998</v>
      </c>
    </row>
    <row r="6" spans="1:18" x14ac:dyDescent="0.2">
      <c r="A6" s="50">
        <v>37261</v>
      </c>
      <c r="B6" s="8">
        <v>5</v>
      </c>
      <c r="C6" s="8">
        <v>1</v>
      </c>
      <c r="D6" s="8">
        <v>2002</v>
      </c>
      <c r="E6">
        <v>6.29</v>
      </c>
      <c r="L6" t="s">
        <v>10</v>
      </c>
      <c r="M6" s="1">
        <v>2830.2670000000012</v>
      </c>
      <c r="N6" s="83">
        <f t="shared" si="0"/>
        <v>235.85558333333344</v>
      </c>
      <c r="P6">
        <v>2006</v>
      </c>
      <c r="Q6" s="1">
        <v>1447.7010000000002</v>
      </c>
    </row>
    <row r="7" spans="1:18" x14ac:dyDescent="0.2">
      <c r="A7" s="50">
        <v>37262</v>
      </c>
      <c r="B7" s="8">
        <v>6</v>
      </c>
      <c r="C7" s="8">
        <v>1</v>
      </c>
      <c r="D7" s="8">
        <v>2002</v>
      </c>
      <c r="E7">
        <v>5.758</v>
      </c>
      <c r="L7" t="s">
        <v>11</v>
      </c>
      <c r="M7" s="1">
        <v>2422.5009999999993</v>
      </c>
      <c r="N7" s="83">
        <f t="shared" si="0"/>
        <v>201.87508333333327</v>
      </c>
      <c r="P7">
        <v>2007</v>
      </c>
      <c r="Q7" s="1">
        <v>1503.1330000000007</v>
      </c>
    </row>
    <row r="8" spans="1:18" x14ac:dyDescent="0.2">
      <c r="A8" s="50">
        <v>37263</v>
      </c>
      <c r="B8" s="8">
        <v>7</v>
      </c>
      <c r="C8" s="8">
        <v>1</v>
      </c>
      <c r="D8" s="8">
        <v>2002</v>
      </c>
      <c r="E8">
        <v>5.3360000000000003</v>
      </c>
      <c r="L8" t="s">
        <v>12</v>
      </c>
      <c r="M8" s="1">
        <v>1831.9570000000006</v>
      </c>
      <c r="N8" s="83">
        <f t="shared" si="0"/>
        <v>152.66308333333339</v>
      </c>
      <c r="P8">
        <v>2008</v>
      </c>
      <c r="Q8" s="1">
        <v>2172.3760000000016</v>
      </c>
    </row>
    <row r="9" spans="1:18" x14ac:dyDescent="0.2">
      <c r="A9" s="50">
        <v>37264</v>
      </c>
      <c r="B9" s="8">
        <v>8</v>
      </c>
      <c r="C9" s="8">
        <v>1</v>
      </c>
      <c r="D9" s="8">
        <v>2002</v>
      </c>
      <c r="E9">
        <v>4.3049999999999997</v>
      </c>
      <c r="L9" t="s">
        <v>13</v>
      </c>
      <c r="M9" s="1">
        <v>1144.1610000000012</v>
      </c>
      <c r="N9" s="83">
        <f t="shared" si="0"/>
        <v>95.3467500000001</v>
      </c>
      <c r="P9">
        <v>2009</v>
      </c>
      <c r="Q9" s="1">
        <v>2048.5700000000011</v>
      </c>
    </row>
    <row r="10" spans="1:18" x14ac:dyDescent="0.2">
      <c r="A10" s="50">
        <v>37265</v>
      </c>
      <c r="B10" s="8">
        <v>9</v>
      </c>
      <c r="C10" s="8">
        <v>1</v>
      </c>
      <c r="D10" s="8">
        <v>2002</v>
      </c>
      <c r="E10">
        <v>3.8929999999999998</v>
      </c>
      <c r="L10" t="s">
        <v>14</v>
      </c>
      <c r="M10" s="1">
        <v>1479.2640000000008</v>
      </c>
      <c r="N10" s="83">
        <f t="shared" si="0"/>
        <v>123.27200000000006</v>
      </c>
      <c r="P10">
        <v>2010</v>
      </c>
      <c r="Q10" s="1">
        <v>2343.0699999999993</v>
      </c>
    </row>
    <row r="11" spans="1:18" x14ac:dyDescent="0.2">
      <c r="A11" s="50">
        <v>37266</v>
      </c>
      <c r="B11" s="8">
        <v>10</v>
      </c>
      <c r="C11" s="8">
        <v>1</v>
      </c>
      <c r="D11" s="8">
        <v>2002</v>
      </c>
      <c r="E11">
        <v>4.2830000000000004</v>
      </c>
      <c r="L11" t="s">
        <v>15</v>
      </c>
      <c r="M11" s="1">
        <v>1869.9869999999987</v>
      </c>
      <c r="N11" s="83">
        <f t="shared" si="0"/>
        <v>155.8322499999999</v>
      </c>
      <c r="P11">
        <v>2011</v>
      </c>
      <c r="Q11" s="1">
        <v>1164.0900000000006</v>
      </c>
    </row>
    <row r="12" spans="1:18" x14ac:dyDescent="0.2">
      <c r="A12" s="50">
        <v>37267</v>
      </c>
      <c r="B12" s="8">
        <v>11</v>
      </c>
      <c r="C12" s="8">
        <v>1</v>
      </c>
      <c r="D12" s="8">
        <v>2002</v>
      </c>
      <c r="E12">
        <v>4.2460000000000004</v>
      </c>
      <c r="L12" t="s">
        <v>16</v>
      </c>
      <c r="M12" s="1">
        <v>1697.4300000000005</v>
      </c>
      <c r="N12" s="83">
        <f t="shared" si="0"/>
        <v>141.45250000000004</v>
      </c>
      <c r="P12">
        <v>2012</v>
      </c>
      <c r="Q12" s="1">
        <v>1922.4900000000002</v>
      </c>
    </row>
    <row r="13" spans="1:18" x14ac:dyDescent="0.2">
      <c r="A13" s="50">
        <v>37268</v>
      </c>
      <c r="B13" s="8">
        <v>12</v>
      </c>
      <c r="C13" s="8">
        <v>1</v>
      </c>
      <c r="D13" s="8">
        <v>2002</v>
      </c>
      <c r="E13">
        <v>4.7119999999999997</v>
      </c>
      <c r="L13" t="s">
        <v>17</v>
      </c>
      <c r="M13" s="1">
        <v>1276.3350000000005</v>
      </c>
      <c r="N13" s="83">
        <f t="shared" si="0"/>
        <v>106.36125000000004</v>
      </c>
      <c r="P13">
        <v>2013</v>
      </c>
      <c r="Q13" s="1">
        <v>1051.22</v>
      </c>
    </row>
    <row r="14" spans="1:18" x14ac:dyDescent="0.2">
      <c r="A14" s="50">
        <v>37269</v>
      </c>
      <c r="B14" s="8">
        <v>13</v>
      </c>
      <c r="C14" s="8">
        <v>1</v>
      </c>
      <c r="D14" s="8">
        <v>2002</v>
      </c>
      <c r="E14">
        <v>4.274</v>
      </c>
    </row>
    <row r="15" spans="1:18" x14ac:dyDescent="0.2">
      <c r="A15" s="50">
        <v>37270</v>
      </c>
      <c r="B15" s="8">
        <v>14</v>
      </c>
      <c r="C15" s="8">
        <v>1</v>
      </c>
      <c r="D15" s="8">
        <v>2002</v>
      </c>
      <c r="E15">
        <v>4.1390000000000002</v>
      </c>
    </row>
    <row r="16" spans="1:18" x14ac:dyDescent="0.2">
      <c r="A16" s="50">
        <v>37271</v>
      </c>
      <c r="B16" s="8">
        <v>15</v>
      </c>
      <c r="C16" s="8">
        <v>1</v>
      </c>
      <c r="D16" s="8">
        <v>2002</v>
      </c>
      <c r="E16">
        <v>3.7909999999999999</v>
      </c>
    </row>
    <row r="17" spans="1:5" x14ac:dyDescent="0.2">
      <c r="A17" s="50">
        <v>37272</v>
      </c>
      <c r="B17" s="8">
        <v>16</v>
      </c>
      <c r="C17" s="8">
        <v>1</v>
      </c>
      <c r="D17" s="8">
        <v>2002</v>
      </c>
      <c r="E17">
        <v>3.4039999999999999</v>
      </c>
    </row>
    <row r="18" spans="1:5" x14ac:dyDescent="0.2">
      <c r="A18" s="50">
        <v>37273</v>
      </c>
      <c r="B18" s="8">
        <v>17</v>
      </c>
      <c r="C18" s="8">
        <v>1</v>
      </c>
      <c r="D18" s="8">
        <v>2002</v>
      </c>
      <c r="E18">
        <v>3.827</v>
      </c>
    </row>
    <row r="19" spans="1:5" x14ac:dyDescent="0.2">
      <c r="A19" s="50">
        <v>37274</v>
      </c>
      <c r="B19" s="8">
        <v>18</v>
      </c>
      <c r="C19" s="8">
        <v>1</v>
      </c>
      <c r="D19" s="8">
        <v>2002</v>
      </c>
      <c r="E19">
        <v>4.3940000000000001</v>
      </c>
    </row>
    <row r="20" spans="1:5" x14ac:dyDescent="0.2">
      <c r="A20" s="50">
        <v>37275</v>
      </c>
      <c r="B20" s="8">
        <v>19</v>
      </c>
      <c r="C20" s="8">
        <v>1</v>
      </c>
      <c r="D20" s="8">
        <v>2002</v>
      </c>
      <c r="E20">
        <v>4.282</v>
      </c>
    </row>
    <row r="21" spans="1:5" x14ac:dyDescent="0.2">
      <c r="A21" s="50">
        <v>37276</v>
      </c>
      <c r="B21" s="8">
        <v>20</v>
      </c>
      <c r="C21" s="8">
        <v>1</v>
      </c>
      <c r="D21" s="8">
        <v>2002</v>
      </c>
      <c r="E21">
        <v>4.4950000000000001</v>
      </c>
    </row>
    <row r="22" spans="1:5" x14ac:dyDescent="0.2">
      <c r="A22" s="50">
        <v>37277</v>
      </c>
      <c r="B22" s="8">
        <v>21</v>
      </c>
      <c r="C22" s="8">
        <v>1</v>
      </c>
      <c r="D22" s="8">
        <v>2002</v>
      </c>
      <c r="E22">
        <v>4.5289999999999999</v>
      </c>
    </row>
    <row r="23" spans="1:5" x14ac:dyDescent="0.2">
      <c r="A23" s="50">
        <v>37278</v>
      </c>
      <c r="B23" s="8">
        <v>22</v>
      </c>
      <c r="C23" s="8">
        <v>1</v>
      </c>
      <c r="D23" s="8">
        <v>2002</v>
      </c>
      <c r="E23">
        <v>5.6159999999999997</v>
      </c>
    </row>
    <row r="24" spans="1:5" x14ac:dyDescent="0.2">
      <c r="A24" s="50">
        <v>37279</v>
      </c>
      <c r="B24" s="8">
        <v>23</v>
      </c>
      <c r="C24" s="8">
        <v>1</v>
      </c>
      <c r="D24" s="8">
        <v>2002</v>
      </c>
      <c r="E24">
        <v>8.1850000000000005</v>
      </c>
    </row>
    <row r="25" spans="1:5" x14ac:dyDescent="0.2">
      <c r="A25" s="50">
        <v>37280</v>
      </c>
      <c r="B25" s="8">
        <v>24</v>
      </c>
      <c r="C25" s="8">
        <v>1</v>
      </c>
      <c r="D25" s="8">
        <v>2002</v>
      </c>
      <c r="E25">
        <v>11.763999999999999</v>
      </c>
    </row>
    <row r="26" spans="1:5" x14ac:dyDescent="0.2">
      <c r="A26" s="50">
        <v>37281</v>
      </c>
      <c r="B26" s="8">
        <v>25</v>
      </c>
      <c r="C26" s="8">
        <v>1</v>
      </c>
      <c r="D26" s="8">
        <v>2002</v>
      </c>
      <c r="E26">
        <v>13.109</v>
      </c>
    </row>
    <row r="27" spans="1:5" x14ac:dyDescent="0.2">
      <c r="A27" s="50">
        <v>37282</v>
      </c>
      <c r="B27" s="8">
        <v>26</v>
      </c>
      <c r="C27" s="8">
        <v>1</v>
      </c>
      <c r="D27" s="8">
        <v>2002</v>
      </c>
      <c r="E27">
        <v>13.712999999999999</v>
      </c>
    </row>
    <row r="28" spans="1:5" x14ac:dyDescent="0.2">
      <c r="A28" s="50">
        <v>37283</v>
      </c>
      <c r="B28" s="8">
        <v>27</v>
      </c>
      <c r="C28" s="8">
        <v>1</v>
      </c>
      <c r="D28" s="8">
        <v>2002</v>
      </c>
      <c r="E28">
        <v>13.425000000000001</v>
      </c>
    </row>
    <row r="29" spans="1:5" x14ac:dyDescent="0.2">
      <c r="A29" s="50">
        <v>37284</v>
      </c>
      <c r="B29" s="8">
        <v>28</v>
      </c>
      <c r="C29" s="8">
        <v>1</v>
      </c>
      <c r="D29" s="8">
        <v>2002</v>
      </c>
      <c r="E29">
        <v>12.62</v>
      </c>
    </row>
    <row r="30" spans="1:5" x14ac:dyDescent="0.2">
      <c r="A30" s="50">
        <v>37285</v>
      </c>
      <c r="B30" s="8">
        <v>29</v>
      </c>
      <c r="C30" s="8">
        <v>1</v>
      </c>
      <c r="D30" s="8">
        <v>2002</v>
      </c>
      <c r="E30">
        <v>11.938000000000001</v>
      </c>
    </row>
    <row r="31" spans="1:5" x14ac:dyDescent="0.2">
      <c r="A31" s="50">
        <v>37286</v>
      </c>
      <c r="B31" s="8">
        <v>30</v>
      </c>
      <c r="C31" s="8">
        <v>1</v>
      </c>
      <c r="D31" s="8">
        <v>2002</v>
      </c>
      <c r="E31">
        <v>11.25</v>
      </c>
    </row>
    <row r="32" spans="1:5" x14ac:dyDescent="0.2">
      <c r="A32" s="50">
        <v>37287</v>
      </c>
      <c r="B32" s="8">
        <v>31</v>
      </c>
      <c r="C32" s="8">
        <v>1</v>
      </c>
      <c r="D32" s="8">
        <v>2002</v>
      </c>
      <c r="E32">
        <v>11.054</v>
      </c>
    </row>
    <row r="33" spans="1:5" x14ac:dyDescent="0.2">
      <c r="A33" s="50">
        <v>37288</v>
      </c>
      <c r="B33" s="8">
        <v>1</v>
      </c>
      <c r="C33" s="8">
        <v>2</v>
      </c>
      <c r="D33" s="8">
        <v>2002</v>
      </c>
      <c r="E33">
        <v>10.481</v>
      </c>
    </row>
    <row r="34" spans="1:5" x14ac:dyDescent="0.2">
      <c r="A34" s="50">
        <v>37289</v>
      </c>
      <c r="B34" s="8">
        <v>2</v>
      </c>
      <c r="C34" s="8">
        <v>2</v>
      </c>
      <c r="D34" s="8">
        <v>2002</v>
      </c>
      <c r="E34">
        <v>9.7710000000000008</v>
      </c>
    </row>
    <row r="35" spans="1:5" x14ac:dyDescent="0.2">
      <c r="A35" s="50">
        <v>37290</v>
      </c>
      <c r="B35" s="8">
        <v>3</v>
      </c>
      <c r="C35" s="8">
        <v>2</v>
      </c>
      <c r="D35" s="8">
        <v>2002</v>
      </c>
      <c r="E35">
        <v>7.891</v>
      </c>
    </row>
    <row r="36" spans="1:5" x14ac:dyDescent="0.2">
      <c r="A36" s="50">
        <v>37291</v>
      </c>
      <c r="B36" s="8">
        <v>4</v>
      </c>
      <c r="C36" s="8">
        <v>2</v>
      </c>
      <c r="D36" s="8">
        <v>2002</v>
      </c>
      <c r="E36">
        <v>7.1</v>
      </c>
    </row>
    <row r="37" spans="1:5" x14ac:dyDescent="0.2">
      <c r="A37" s="50">
        <v>37292</v>
      </c>
      <c r="B37" s="8">
        <v>5</v>
      </c>
      <c r="C37" s="8">
        <v>2</v>
      </c>
      <c r="D37" s="8">
        <v>2002</v>
      </c>
      <c r="E37">
        <v>8.4350000000000005</v>
      </c>
    </row>
    <row r="38" spans="1:5" x14ac:dyDescent="0.2">
      <c r="A38" s="50">
        <v>37293</v>
      </c>
      <c r="B38" s="8">
        <v>6</v>
      </c>
      <c r="C38" s="8">
        <v>2</v>
      </c>
      <c r="D38" s="8">
        <v>2002</v>
      </c>
      <c r="E38">
        <v>9.9440000000000008</v>
      </c>
    </row>
    <row r="39" spans="1:5" x14ac:dyDescent="0.2">
      <c r="A39" s="50">
        <v>37294</v>
      </c>
      <c r="B39" s="8">
        <v>7</v>
      </c>
      <c r="C39" s="8">
        <v>2</v>
      </c>
      <c r="D39" s="8">
        <v>2002</v>
      </c>
      <c r="E39">
        <v>11.566000000000001</v>
      </c>
    </row>
    <row r="40" spans="1:5" x14ac:dyDescent="0.2">
      <c r="A40" s="50">
        <v>37295</v>
      </c>
      <c r="B40" s="8">
        <v>8</v>
      </c>
      <c r="C40" s="8">
        <v>2</v>
      </c>
      <c r="D40" s="8">
        <v>2002</v>
      </c>
      <c r="E40">
        <v>13.153</v>
      </c>
    </row>
    <row r="41" spans="1:5" x14ac:dyDescent="0.2">
      <c r="A41" s="50">
        <v>37296</v>
      </c>
      <c r="B41" s="8">
        <v>9</v>
      </c>
      <c r="C41" s="8">
        <v>2</v>
      </c>
      <c r="D41" s="8">
        <v>2002</v>
      </c>
      <c r="E41">
        <v>14.664999999999999</v>
      </c>
    </row>
    <row r="42" spans="1:5" x14ac:dyDescent="0.2">
      <c r="A42" s="50">
        <v>37297</v>
      </c>
      <c r="B42" s="8">
        <v>10</v>
      </c>
      <c r="C42" s="8">
        <v>2</v>
      </c>
      <c r="D42" s="8">
        <v>2002</v>
      </c>
      <c r="E42">
        <v>15.574999999999999</v>
      </c>
    </row>
    <row r="43" spans="1:5" x14ac:dyDescent="0.2">
      <c r="A43" s="50">
        <v>37298</v>
      </c>
      <c r="B43" s="8">
        <v>11</v>
      </c>
      <c r="C43" s="8">
        <v>2</v>
      </c>
      <c r="D43" s="8">
        <v>2002</v>
      </c>
      <c r="E43">
        <v>16.079000000000001</v>
      </c>
    </row>
    <row r="44" spans="1:5" x14ac:dyDescent="0.2">
      <c r="A44" s="50">
        <v>37299</v>
      </c>
      <c r="B44" s="8">
        <v>12</v>
      </c>
      <c r="C44" s="8">
        <v>2</v>
      </c>
      <c r="D44" s="8">
        <v>2002</v>
      </c>
      <c r="E44">
        <v>16.440999999999999</v>
      </c>
    </row>
    <row r="45" spans="1:5" x14ac:dyDescent="0.2">
      <c r="A45" s="50">
        <v>37300</v>
      </c>
      <c r="B45" s="8">
        <v>13</v>
      </c>
      <c r="C45" s="8">
        <v>2</v>
      </c>
      <c r="D45" s="8">
        <v>2002</v>
      </c>
      <c r="E45">
        <v>15.637</v>
      </c>
    </row>
    <row r="46" spans="1:5" x14ac:dyDescent="0.2">
      <c r="A46" s="50">
        <v>37301</v>
      </c>
      <c r="B46" s="8">
        <v>14</v>
      </c>
      <c r="C46" s="8">
        <v>2</v>
      </c>
      <c r="D46" s="8">
        <v>2002</v>
      </c>
      <c r="E46">
        <v>14.584</v>
      </c>
    </row>
    <row r="47" spans="1:5" x14ac:dyDescent="0.2">
      <c r="A47" s="50">
        <v>37302</v>
      </c>
      <c r="B47" s="8">
        <v>15</v>
      </c>
      <c r="C47" s="8">
        <v>2</v>
      </c>
      <c r="D47" s="8">
        <v>2002</v>
      </c>
      <c r="E47">
        <v>13.472</v>
      </c>
    </row>
    <row r="48" spans="1:5" x14ac:dyDescent="0.2">
      <c r="A48" s="50">
        <v>37303</v>
      </c>
      <c r="B48" s="8">
        <v>16</v>
      </c>
      <c r="C48" s="8">
        <v>2</v>
      </c>
      <c r="D48" s="8">
        <v>2002</v>
      </c>
      <c r="E48">
        <v>12.569000000000001</v>
      </c>
    </row>
    <row r="49" spans="1:5" x14ac:dyDescent="0.2">
      <c r="A49" s="50">
        <v>37304</v>
      </c>
      <c r="B49" s="8">
        <v>17</v>
      </c>
      <c r="C49" s="8">
        <v>2</v>
      </c>
      <c r="D49" s="8">
        <v>2002</v>
      </c>
      <c r="E49">
        <v>11.864000000000001</v>
      </c>
    </row>
    <row r="50" spans="1:5" x14ac:dyDescent="0.2">
      <c r="A50" s="50">
        <v>37305</v>
      </c>
      <c r="B50" s="8">
        <v>18</v>
      </c>
      <c r="C50" s="8">
        <v>2</v>
      </c>
      <c r="D50" s="8">
        <v>2002</v>
      </c>
      <c r="E50">
        <v>11.266</v>
      </c>
    </row>
    <row r="51" spans="1:5" x14ac:dyDescent="0.2">
      <c r="A51" s="50">
        <v>37306</v>
      </c>
      <c r="B51" s="8">
        <v>19</v>
      </c>
      <c r="C51" s="8">
        <v>2</v>
      </c>
      <c r="D51" s="8">
        <v>2002</v>
      </c>
      <c r="E51">
        <v>10.411</v>
      </c>
    </row>
    <row r="52" spans="1:5" x14ac:dyDescent="0.2">
      <c r="A52" s="50">
        <v>37307</v>
      </c>
      <c r="B52" s="8">
        <v>20</v>
      </c>
      <c r="C52" s="8">
        <v>2</v>
      </c>
      <c r="D52" s="8">
        <v>2002</v>
      </c>
      <c r="E52">
        <v>9.3810000000000002</v>
      </c>
    </row>
    <row r="53" spans="1:5" x14ac:dyDescent="0.2">
      <c r="A53" s="50">
        <v>37308</v>
      </c>
      <c r="B53" s="8">
        <v>21</v>
      </c>
      <c r="C53" s="8">
        <v>2</v>
      </c>
      <c r="D53" s="8">
        <v>2002</v>
      </c>
      <c r="E53">
        <v>9.9049999999999994</v>
      </c>
    </row>
    <row r="54" spans="1:5" x14ac:dyDescent="0.2">
      <c r="A54" s="50">
        <v>37309</v>
      </c>
      <c r="B54" s="8">
        <v>22</v>
      </c>
      <c r="C54" s="8">
        <v>2</v>
      </c>
      <c r="D54" s="8">
        <v>2002</v>
      </c>
      <c r="E54">
        <v>10.606</v>
      </c>
    </row>
    <row r="55" spans="1:5" x14ac:dyDescent="0.2">
      <c r="A55" s="50">
        <v>37310</v>
      </c>
      <c r="B55" s="8">
        <v>23</v>
      </c>
      <c r="C55" s="8">
        <v>2</v>
      </c>
      <c r="D55" s="8">
        <v>2002</v>
      </c>
      <c r="E55">
        <v>11.342000000000001</v>
      </c>
    </row>
    <row r="56" spans="1:5" x14ac:dyDescent="0.2">
      <c r="A56" s="50">
        <v>37311</v>
      </c>
      <c r="B56" s="8">
        <v>24</v>
      </c>
      <c r="C56" s="8">
        <v>2</v>
      </c>
      <c r="D56" s="8">
        <v>2002</v>
      </c>
      <c r="E56">
        <v>11.353</v>
      </c>
    </row>
    <row r="57" spans="1:5" x14ac:dyDescent="0.2">
      <c r="A57" s="50">
        <v>37312</v>
      </c>
      <c r="B57" s="8">
        <v>25</v>
      </c>
      <c r="C57" s="8">
        <v>2</v>
      </c>
      <c r="D57" s="8">
        <v>2002</v>
      </c>
      <c r="E57">
        <v>11.223000000000001</v>
      </c>
    </row>
    <row r="58" spans="1:5" x14ac:dyDescent="0.2">
      <c r="A58" s="50">
        <v>37313</v>
      </c>
      <c r="B58" s="8">
        <v>26</v>
      </c>
      <c r="C58" s="8">
        <v>2</v>
      </c>
      <c r="D58" s="8">
        <v>2002</v>
      </c>
      <c r="E58">
        <v>11.058999999999999</v>
      </c>
    </row>
    <row r="59" spans="1:5" x14ac:dyDescent="0.2">
      <c r="A59" s="50">
        <v>37314</v>
      </c>
      <c r="B59" s="8">
        <v>27</v>
      </c>
      <c r="C59" s="8">
        <v>2</v>
      </c>
      <c r="D59" s="8">
        <v>2002</v>
      </c>
      <c r="E59">
        <v>11.061999999999999</v>
      </c>
    </row>
    <row r="60" spans="1:5" x14ac:dyDescent="0.2">
      <c r="A60" s="50">
        <v>37315</v>
      </c>
      <c r="B60" s="8">
        <v>28</v>
      </c>
      <c r="C60" s="8">
        <v>2</v>
      </c>
      <c r="D60" s="8">
        <v>2002</v>
      </c>
      <c r="E60">
        <v>11.459</v>
      </c>
    </row>
    <row r="61" spans="1:5" x14ac:dyDescent="0.2">
      <c r="A61" s="50">
        <v>37316</v>
      </c>
      <c r="B61" s="8">
        <v>1</v>
      </c>
      <c r="C61" s="8">
        <v>3</v>
      </c>
      <c r="D61" s="8">
        <v>2002</v>
      </c>
      <c r="E61">
        <v>11.715</v>
      </c>
    </row>
    <row r="62" spans="1:5" x14ac:dyDescent="0.2">
      <c r="A62" s="50">
        <v>37317</v>
      </c>
      <c r="B62" s="8">
        <v>2</v>
      </c>
      <c r="C62" s="8">
        <v>3</v>
      </c>
      <c r="D62" s="8">
        <v>2002</v>
      </c>
      <c r="E62">
        <v>11.42</v>
      </c>
    </row>
    <row r="63" spans="1:5" x14ac:dyDescent="0.2">
      <c r="A63" s="50">
        <v>37318</v>
      </c>
      <c r="B63" s="8">
        <v>3</v>
      </c>
      <c r="C63" s="8">
        <v>3</v>
      </c>
      <c r="D63" s="8">
        <v>2002</v>
      </c>
      <c r="E63">
        <v>11.051</v>
      </c>
    </row>
    <row r="64" spans="1:5" x14ac:dyDescent="0.2">
      <c r="A64" s="50">
        <v>37319</v>
      </c>
      <c r="B64" s="8">
        <v>4</v>
      </c>
      <c r="C64" s="8">
        <v>3</v>
      </c>
      <c r="D64" s="8">
        <v>2002</v>
      </c>
      <c r="E64">
        <v>10.265000000000001</v>
      </c>
    </row>
    <row r="65" spans="1:5" x14ac:dyDescent="0.2">
      <c r="A65" s="50">
        <v>37320</v>
      </c>
      <c r="B65" s="8">
        <v>5</v>
      </c>
      <c r="C65" s="8">
        <v>3</v>
      </c>
      <c r="D65" s="8">
        <v>2002</v>
      </c>
      <c r="E65">
        <v>10.656000000000001</v>
      </c>
    </row>
    <row r="66" spans="1:5" x14ac:dyDescent="0.2">
      <c r="A66" s="50">
        <v>37321</v>
      </c>
      <c r="B66" s="8">
        <v>6</v>
      </c>
      <c r="C66" s="8">
        <v>3</v>
      </c>
      <c r="D66" s="8">
        <v>2002</v>
      </c>
      <c r="E66">
        <v>10.912000000000001</v>
      </c>
    </row>
    <row r="67" spans="1:5" x14ac:dyDescent="0.2">
      <c r="A67" s="50">
        <v>37322</v>
      </c>
      <c r="B67" s="8">
        <v>7</v>
      </c>
      <c r="C67" s="8">
        <v>3</v>
      </c>
      <c r="D67" s="8">
        <v>2002</v>
      </c>
      <c r="E67">
        <v>11.62</v>
      </c>
    </row>
    <row r="68" spans="1:5" x14ac:dyDescent="0.2">
      <c r="A68" s="50">
        <v>37323</v>
      </c>
      <c r="B68" s="8">
        <v>8</v>
      </c>
      <c r="C68" s="8">
        <v>3</v>
      </c>
      <c r="D68" s="8">
        <v>2002</v>
      </c>
      <c r="E68">
        <v>11.741</v>
      </c>
    </row>
    <row r="69" spans="1:5" x14ac:dyDescent="0.2">
      <c r="A69" s="50">
        <v>37324</v>
      </c>
      <c r="B69" s="8">
        <v>9</v>
      </c>
      <c r="C69" s="8">
        <v>3</v>
      </c>
      <c r="D69" s="8">
        <v>2002</v>
      </c>
      <c r="E69">
        <v>11.388999999999999</v>
      </c>
    </row>
    <row r="70" spans="1:5" x14ac:dyDescent="0.2">
      <c r="A70" s="50">
        <v>37325</v>
      </c>
      <c r="B70" s="8">
        <v>10</v>
      </c>
      <c r="C70" s="8">
        <v>3</v>
      </c>
      <c r="D70" s="8">
        <v>2002</v>
      </c>
      <c r="E70">
        <v>10.734</v>
      </c>
    </row>
    <row r="71" spans="1:5" x14ac:dyDescent="0.2">
      <c r="A71" s="50">
        <v>37326</v>
      </c>
      <c r="B71" s="8">
        <v>11</v>
      </c>
      <c r="C71" s="8">
        <v>3</v>
      </c>
      <c r="D71" s="8">
        <v>2002</v>
      </c>
      <c r="E71">
        <v>8.1839999999999993</v>
      </c>
    </row>
    <row r="72" spans="1:5" x14ac:dyDescent="0.2">
      <c r="A72" s="50">
        <v>37327</v>
      </c>
      <c r="B72" s="8">
        <v>12</v>
      </c>
      <c r="C72" s="8">
        <v>3</v>
      </c>
      <c r="D72" s="8">
        <v>2002</v>
      </c>
      <c r="E72">
        <v>7.7679999999999998</v>
      </c>
    </row>
    <row r="73" spans="1:5" x14ac:dyDescent="0.2">
      <c r="A73" s="50">
        <v>37328</v>
      </c>
      <c r="B73" s="8">
        <v>13</v>
      </c>
      <c r="C73" s="8">
        <v>3</v>
      </c>
      <c r="D73" s="8">
        <v>2002</v>
      </c>
      <c r="E73">
        <v>9.3119999999999994</v>
      </c>
    </row>
    <row r="74" spans="1:5" x14ac:dyDescent="0.2">
      <c r="A74" s="50">
        <v>37329</v>
      </c>
      <c r="B74" s="8">
        <v>14</v>
      </c>
      <c r="C74" s="8">
        <v>3</v>
      </c>
      <c r="D74" s="8">
        <v>2002</v>
      </c>
      <c r="E74">
        <v>10.657</v>
      </c>
    </row>
    <row r="75" spans="1:5" x14ac:dyDescent="0.2">
      <c r="A75" s="50">
        <v>37330</v>
      </c>
      <c r="B75" s="8">
        <v>15</v>
      </c>
      <c r="C75" s="8">
        <v>3</v>
      </c>
      <c r="D75" s="8">
        <v>2002</v>
      </c>
      <c r="E75">
        <v>11.154999999999999</v>
      </c>
    </row>
    <row r="76" spans="1:5" x14ac:dyDescent="0.2">
      <c r="A76" s="50">
        <v>37331</v>
      </c>
      <c r="B76" s="8">
        <v>16</v>
      </c>
      <c r="C76" s="8">
        <v>3</v>
      </c>
      <c r="D76" s="8">
        <v>2002</v>
      </c>
      <c r="E76">
        <v>11.068</v>
      </c>
    </row>
    <row r="77" spans="1:5" x14ac:dyDescent="0.2">
      <c r="A77" s="50">
        <v>37332</v>
      </c>
      <c r="B77" s="8">
        <v>17</v>
      </c>
      <c r="C77" s="8">
        <v>3</v>
      </c>
      <c r="D77" s="8">
        <v>2002</v>
      </c>
      <c r="E77">
        <v>10.755000000000001</v>
      </c>
    </row>
    <row r="78" spans="1:5" x14ac:dyDescent="0.2">
      <c r="A78" s="50">
        <v>37333</v>
      </c>
      <c r="B78" s="8">
        <v>18</v>
      </c>
      <c r="C78" s="8">
        <v>3</v>
      </c>
      <c r="D78" s="8">
        <v>2002</v>
      </c>
      <c r="E78">
        <v>10.597</v>
      </c>
    </row>
    <row r="79" spans="1:5" x14ac:dyDescent="0.2">
      <c r="A79" s="50">
        <v>37334</v>
      </c>
      <c r="B79" s="8">
        <v>19</v>
      </c>
      <c r="C79" s="8">
        <v>3</v>
      </c>
      <c r="D79" s="8">
        <v>2002</v>
      </c>
      <c r="E79">
        <v>10.823</v>
      </c>
    </row>
    <row r="80" spans="1:5" x14ac:dyDescent="0.2">
      <c r="A80" s="50">
        <v>37335</v>
      </c>
      <c r="B80" s="8">
        <v>20</v>
      </c>
      <c r="C80" s="8">
        <v>3</v>
      </c>
      <c r="D80" s="8">
        <v>2002</v>
      </c>
      <c r="E80">
        <v>11.016</v>
      </c>
    </row>
    <row r="81" spans="1:5" x14ac:dyDescent="0.2">
      <c r="A81" s="50">
        <v>37336</v>
      </c>
      <c r="B81" s="8">
        <v>21</v>
      </c>
      <c r="C81" s="8">
        <v>3</v>
      </c>
      <c r="D81" s="8">
        <v>2002</v>
      </c>
      <c r="E81">
        <v>10.739000000000001</v>
      </c>
    </row>
    <row r="82" spans="1:5" x14ac:dyDescent="0.2">
      <c r="A82" s="50">
        <v>37337</v>
      </c>
      <c r="B82" s="8">
        <v>22</v>
      </c>
      <c r="C82" s="8">
        <v>3</v>
      </c>
      <c r="D82" s="8">
        <v>2002</v>
      </c>
      <c r="E82">
        <v>10.672000000000001</v>
      </c>
    </row>
    <row r="83" spans="1:5" x14ac:dyDescent="0.2">
      <c r="A83" s="50">
        <v>37338</v>
      </c>
      <c r="B83" s="8">
        <v>23</v>
      </c>
      <c r="C83" s="8">
        <v>3</v>
      </c>
      <c r="D83" s="8">
        <v>2002</v>
      </c>
      <c r="E83">
        <v>10.63</v>
      </c>
    </row>
    <row r="84" spans="1:5" x14ac:dyDescent="0.2">
      <c r="A84" s="50">
        <v>37339</v>
      </c>
      <c r="B84" s="8">
        <v>24</v>
      </c>
      <c r="C84" s="8">
        <v>3</v>
      </c>
      <c r="D84" s="8">
        <v>2002</v>
      </c>
      <c r="E84">
        <v>10.487</v>
      </c>
    </row>
    <row r="85" spans="1:5" x14ac:dyDescent="0.2">
      <c r="A85" s="50">
        <v>37340</v>
      </c>
      <c r="B85" s="8">
        <v>25</v>
      </c>
      <c r="C85" s="8">
        <v>3</v>
      </c>
      <c r="D85" s="8">
        <v>2002</v>
      </c>
      <c r="E85">
        <v>10.166</v>
      </c>
    </row>
    <row r="86" spans="1:5" x14ac:dyDescent="0.2">
      <c r="A86" s="50">
        <v>37341</v>
      </c>
      <c r="B86" s="8">
        <v>26</v>
      </c>
      <c r="C86" s="8">
        <v>3</v>
      </c>
      <c r="D86" s="8">
        <v>2002</v>
      </c>
      <c r="E86">
        <v>11.18</v>
      </c>
    </row>
    <row r="87" spans="1:5" x14ac:dyDescent="0.2">
      <c r="A87" s="50">
        <v>37342</v>
      </c>
      <c r="B87" s="8">
        <v>27</v>
      </c>
      <c r="C87" s="8">
        <v>3</v>
      </c>
      <c r="D87" s="8">
        <v>2002</v>
      </c>
      <c r="E87">
        <v>13.010999999999999</v>
      </c>
    </row>
    <row r="88" spans="1:5" x14ac:dyDescent="0.2">
      <c r="A88" s="50">
        <v>37343</v>
      </c>
      <c r="B88" s="8">
        <v>28</v>
      </c>
      <c r="C88" s="8">
        <v>3</v>
      </c>
      <c r="D88" s="8">
        <v>2002</v>
      </c>
      <c r="E88">
        <v>16.177</v>
      </c>
    </row>
    <row r="89" spans="1:5" x14ac:dyDescent="0.2">
      <c r="A89" s="50">
        <v>37344</v>
      </c>
      <c r="B89" s="8">
        <v>29</v>
      </c>
      <c r="C89" s="8">
        <v>3</v>
      </c>
      <c r="D89" s="8">
        <v>2002</v>
      </c>
      <c r="E89">
        <v>17.207000000000001</v>
      </c>
    </row>
    <row r="90" spans="1:5" x14ac:dyDescent="0.2">
      <c r="A90" s="50">
        <v>37345</v>
      </c>
      <c r="B90" s="8">
        <v>30</v>
      </c>
      <c r="C90" s="8">
        <v>3</v>
      </c>
      <c r="D90" s="8">
        <v>2002</v>
      </c>
      <c r="E90">
        <v>16.475999999999999</v>
      </c>
    </row>
    <row r="91" spans="1:5" x14ac:dyDescent="0.2">
      <c r="A91" s="50">
        <v>37346</v>
      </c>
      <c r="B91" s="8">
        <v>31</v>
      </c>
      <c r="C91" s="8">
        <v>3</v>
      </c>
      <c r="D91" s="8">
        <v>2002</v>
      </c>
      <c r="E91">
        <v>15.548999999999999</v>
      </c>
    </row>
    <row r="92" spans="1:5" x14ac:dyDescent="0.2">
      <c r="A92" s="50">
        <v>37347</v>
      </c>
      <c r="B92" s="8">
        <v>1</v>
      </c>
      <c r="C92" s="8">
        <v>4</v>
      </c>
      <c r="D92" s="8">
        <v>2002</v>
      </c>
      <c r="E92">
        <v>14.672000000000001</v>
      </c>
    </row>
    <row r="93" spans="1:5" x14ac:dyDescent="0.2">
      <c r="A93" s="50">
        <v>37348</v>
      </c>
      <c r="B93" s="8">
        <v>2</v>
      </c>
      <c r="C93" s="8">
        <v>4</v>
      </c>
      <c r="D93" s="8">
        <v>2002</v>
      </c>
      <c r="E93">
        <v>13.808999999999999</v>
      </c>
    </row>
    <row r="94" spans="1:5" x14ac:dyDescent="0.2">
      <c r="A94" s="50">
        <v>37349</v>
      </c>
      <c r="B94" s="8">
        <v>3</v>
      </c>
      <c r="C94" s="8">
        <v>4</v>
      </c>
      <c r="D94" s="8">
        <v>2002</v>
      </c>
      <c r="E94">
        <v>13.028</v>
      </c>
    </row>
    <row r="95" spans="1:5" x14ac:dyDescent="0.2">
      <c r="A95" s="50">
        <v>37350</v>
      </c>
      <c r="B95" s="8">
        <v>4</v>
      </c>
      <c r="C95" s="8">
        <v>4</v>
      </c>
      <c r="D95" s="8">
        <v>2002</v>
      </c>
      <c r="E95">
        <v>12.606</v>
      </c>
    </row>
    <row r="96" spans="1:5" x14ac:dyDescent="0.2">
      <c r="A96" s="50">
        <v>37351</v>
      </c>
      <c r="B96" s="8">
        <v>5</v>
      </c>
      <c r="C96" s="8">
        <v>4</v>
      </c>
      <c r="D96" s="8">
        <v>2002</v>
      </c>
      <c r="E96">
        <v>12.552</v>
      </c>
    </row>
    <row r="97" spans="1:5" x14ac:dyDescent="0.2">
      <c r="A97" s="50">
        <v>37352</v>
      </c>
      <c r="B97" s="8">
        <v>6</v>
      </c>
      <c r="C97" s="8">
        <v>4</v>
      </c>
      <c r="D97" s="8">
        <v>2002</v>
      </c>
      <c r="E97">
        <v>12.688000000000001</v>
      </c>
    </row>
    <row r="98" spans="1:5" x14ac:dyDescent="0.2">
      <c r="A98" s="50">
        <v>37353</v>
      </c>
      <c r="B98" s="8">
        <v>7</v>
      </c>
      <c r="C98" s="8">
        <v>4</v>
      </c>
      <c r="D98" s="8">
        <v>2002</v>
      </c>
      <c r="E98">
        <v>12.948</v>
      </c>
    </row>
    <row r="99" spans="1:5" x14ac:dyDescent="0.2">
      <c r="A99" s="50">
        <v>37354</v>
      </c>
      <c r="B99" s="8">
        <v>8</v>
      </c>
      <c r="C99" s="8">
        <v>4</v>
      </c>
      <c r="D99" s="8">
        <v>2002</v>
      </c>
      <c r="E99">
        <v>12.680999999999999</v>
      </c>
    </row>
    <row r="100" spans="1:5" x14ac:dyDescent="0.2">
      <c r="A100" s="50">
        <v>37355</v>
      </c>
      <c r="B100" s="8">
        <v>9</v>
      </c>
      <c r="C100" s="8">
        <v>4</v>
      </c>
      <c r="D100" s="8">
        <v>2002</v>
      </c>
      <c r="E100">
        <v>12.288</v>
      </c>
    </row>
    <row r="101" spans="1:5" x14ac:dyDescent="0.2">
      <c r="A101" s="50">
        <v>37356</v>
      </c>
      <c r="B101" s="8">
        <v>10</v>
      </c>
      <c r="C101" s="8">
        <v>4</v>
      </c>
      <c r="D101" s="8">
        <v>2002</v>
      </c>
      <c r="E101">
        <v>12.164</v>
      </c>
    </row>
    <row r="102" spans="1:5" x14ac:dyDescent="0.2">
      <c r="A102" s="50">
        <v>37357</v>
      </c>
      <c r="B102" s="8">
        <v>11</v>
      </c>
      <c r="C102" s="8">
        <v>4</v>
      </c>
      <c r="D102" s="8">
        <v>2002</v>
      </c>
      <c r="E102">
        <v>12.131</v>
      </c>
    </row>
    <row r="103" spans="1:5" x14ac:dyDescent="0.2">
      <c r="A103" s="50">
        <v>37358</v>
      </c>
      <c r="B103" s="8">
        <v>12</v>
      </c>
      <c r="C103" s="8">
        <v>4</v>
      </c>
      <c r="D103" s="8">
        <v>2002</v>
      </c>
      <c r="E103">
        <v>11.874000000000001</v>
      </c>
    </row>
    <row r="104" spans="1:5" x14ac:dyDescent="0.2">
      <c r="A104" s="50">
        <v>37359</v>
      </c>
      <c r="B104" s="8">
        <v>13</v>
      </c>
      <c r="C104" s="8">
        <v>4</v>
      </c>
      <c r="D104" s="8">
        <v>2002</v>
      </c>
      <c r="E104">
        <v>12.394</v>
      </c>
    </row>
    <row r="105" spans="1:5" x14ac:dyDescent="0.2">
      <c r="A105" s="50">
        <v>37360</v>
      </c>
      <c r="B105" s="8">
        <v>14</v>
      </c>
      <c r="C105" s="8">
        <v>4</v>
      </c>
      <c r="D105" s="8">
        <v>2002</v>
      </c>
      <c r="E105">
        <v>13.27</v>
      </c>
    </row>
    <row r="106" spans="1:5" x14ac:dyDescent="0.2">
      <c r="A106" s="50">
        <v>37361</v>
      </c>
      <c r="B106" s="8">
        <v>15</v>
      </c>
      <c r="C106" s="8">
        <v>4</v>
      </c>
      <c r="D106" s="8">
        <v>2002</v>
      </c>
      <c r="E106">
        <v>15.119</v>
      </c>
    </row>
    <row r="107" spans="1:5" x14ac:dyDescent="0.2">
      <c r="A107" s="50">
        <v>37362</v>
      </c>
      <c r="B107" s="8">
        <v>16</v>
      </c>
      <c r="C107" s="8">
        <v>4</v>
      </c>
      <c r="D107" s="8">
        <v>2002</v>
      </c>
      <c r="E107">
        <v>16.335999999999999</v>
      </c>
    </row>
    <row r="108" spans="1:5" x14ac:dyDescent="0.2">
      <c r="A108" s="50">
        <v>37363</v>
      </c>
      <c r="B108" s="8">
        <v>17</v>
      </c>
      <c r="C108" s="8">
        <v>4</v>
      </c>
      <c r="D108" s="8">
        <v>2002</v>
      </c>
    </row>
    <row r="109" spans="1:5" x14ac:dyDescent="0.2">
      <c r="A109" s="50">
        <v>37364</v>
      </c>
      <c r="B109" s="8">
        <v>18</v>
      </c>
      <c r="C109" s="8">
        <v>4</v>
      </c>
      <c r="D109" s="8">
        <v>2002</v>
      </c>
    </row>
    <row r="110" spans="1:5" x14ac:dyDescent="0.2">
      <c r="A110" s="50">
        <v>37365</v>
      </c>
      <c r="B110" s="8">
        <v>19</v>
      </c>
      <c r="C110" s="8">
        <v>4</v>
      </c>
      <c r="D110" s="8">
        <v>2002</v>
      </c>
    </row>
    <row r="111" spans="1:5" x14ac:dyDescent="0.2">
      <c r="A111" s="50">
        <v>37366</v>
      </c>
      <c r="B111" s="8">
        <v>20</v>
      </c>
      <c r="C111" s="8">
        <v>4</v>
      </c>
      <c r="D111" s="8">
        <v>2002</v>
      </c>
    </row>
    <row r="112" spans="1:5" x14ac:dyDescent="0.2">
      <c r="A112" s="50">
        <v>37367</v>
      </c>
      <c r="B112" s="8">
        <v>21</v>
      </c>
      <c r="C112" s="8">
        <v>4</v>
      </c>
      <c r="D112" s="8">
        <v>2002</v>
      </c>
    </row>
    <row r="113" spans="1:5" x14ac:dyDescent="0.2">
      <c r="A113" s="50">
        <v>37368</v>
      </c>
      <c r="B113" s="8">
        <v>22</v>
      </c>
      <c r="C113" s="8">
        <v>4</v>
      </c>
      <c r="D113" s="8">
        <v>2002</v>
      </c>
    </row>
    <row r="114" spans="1:5" x14ac:dyDescent="0.2">
      <c r="A114" s="50">
        <v>37369</v>
      </c>
      <c r="B114" s="8">
        <v>23</v>
      </c>
      <c r="C114" s="8">
        <v>4</v>
      </c>
      <c r="D114" s="8">
        <v>2002</v>
      </c>
    </row>
    <row r="115" spans="1:5" x14ac:dyDescent="0.2">
      <c r="A115" s="50">
        <v>37370</v>
      </c>
      <c r="B115" s="8">
        <v>24</v>
      </c>
      <c r="C115" s="8">
        <v>4</v>
      </c>
      <c r="D115" s="8">
        <v>2002</v>
      </c>
    </row>
    <row r="116" spans="1:5" x14ac:dyDescent="0.2">
      <c r="A116" s="50">
        <v>37371</v>
      </c>
      <c r="B116" s="8">
        <v>25</v>
      </c>
      <c r="C116" s="8">
        <v>4</v>
      </c>
      <c r="D116" s="8">
        <v>2002</v>
      </c>
    </row>
    <row r="117" spans="1:5" x14ac:dyDescent="0.2">
      <c r="A117" s="50">
        <v>37372</v>
      </c>
      <c r="B117" s="8">
        <v>26</v>
      </c>
      <c r="C117" s="8">
        <v>4</v>
      </c>
      <c r="D117" s="8">
        <v>2002</v>
      </c>
    </row>
    <row r="118" spans="1:5" x14ac:dyDescent="0.2">
      <c r="A118" s="50">
        <v>37373</v>
      </c>
      <c r="B118" s="8">
        <v>27</v>
      </c>
      <c r="C118" s="8">
        <v>4</v>
      </c>
      <c r="D118" s="8">
        <v>2002</v>
      </c>
    </row>
    <row r="119" spans="1:5" x14ac:dyDescent="0.2">
      <c r="A119" s="50">
        <v>37374</v>
      </c>
      <c r="B119" s="8">
        <v>28</v>
      </c>
      <c r="C119" s="8">
        <v>4</v>
      </c>
      <c r="D119" s="8">
        <v>2002</v>
      </c>
    </row>
    <row r="120" spans="1:5" x14ac:dyDescent="0.2">
      <c r="A120" s="50">
        <v>37375</v>
      </c>
      <c r="B120" s="8">
        <v>29</v>
      </c>
      <c r="C120" s="8">
        <v>4</v>
      </c>
      <c r="D120" s="8">
        <v>2002</v>
      </c>
    </row>
    <row r="121" spans="1:5" x14ac:dyDescent="0.2">
      <c r="A121" s="50">
        <v>37376</v>
      </c>
      <c r="B121" s="8">
        <v>30</v>
      </c>
      <c r="C121" s="8">
        <v>4</v>
      </c>
      <c r="D121" s="8">
        <v>2002</v>
      </c>
    </row>
    <row r="122" spans="1:5" x14ac:dyDescent="0.2">
      <c r="A122" s="50">
        <v>37377</v>
      </c>
      <c r="B122" s="8">
        <v>1</v>
      </c>
      <c r="C122" s="8">
        <v>5</v>
      </c>
      <c r="D122" s="8">
        <v>2002</v>
      </c>
    </row>
    <row r="123" spans="1:5" x14ac:dyDescent="0.2">
      <c r="A123" s="50">
        <v>37378</v>
      </c>
      <c r="B123" s="8">
        <v>2</v>
      </c>
      <c r="C123" s="8">
        <v>5</v>
      </c>
      <c r="D123" s="8">
        <v>2002</v>
      </c>
    </row>
    <row r="124" spans="1:5" x14ac:dyDescent="0.2">
      <c r="A124" s="50">
        <v>37379</v>
      </c>
      <c r="B124" s="8">
        <v>3</v>
      </c>
      <c r="C124" s="8">
        <v>5</v>
      </c>
      <c r="D124" s="8">
        <v>2002</v>
      </c>
      <c r="E124">
        <v>16.908999999999999</v>
      </c>
    </row>
    <row r="125" spans="1:5" x14ac:dyDescent="0.2">
      <c r="A125" s="50">
        <v>37380</v>
      </c>
      <c r="B125" s="8">
        <v>4</v>
      </c>
      <c r="C125" s="8">
        <v>5</v>
      </c>
      <c r="D125" s="8">
        <v>2002</v>
      </c>
      <c r="E125">
        <v>15.391999999999999</v>
      </c>
    </row>
    <row r="126" spans="1:5" x14ac:dyDescent="0.2">
      <c r="A126" s="50">
        <v>37381</v>
      </c>
      <c r="B126" s="8">
        <v>5</v>
      </c>
      <c r="C126" s="8">
        <v>5</v>
      </c>
      <c r="D126" s="8">
        <v>2002</v>
      </c>
      <c r="E126">
        <v>14.391</v>
      </c>
    </row>
    <row r="127" spans="1:5" x14ac:dyDescent="0.2">
      <c r="A127" s="50">
        <v>37382</v>
      </c>
      <c r="B127" s="8">
        <v>6</v>
      </c>
      <c r="C127" s="8">
        <v>5</v>
      </c>
      <c r="D127" s="8">
        <v>2002</v>
      </c>
      <c r="E127">
        <v>13.276</v>
      </c>
    </row>
    <row r="128" spans="1:5" x14ac:dyDescent="0.2">
      <c r="A128" s="50">
        <v>37383</v>
      </c>
      <c r="B128" s="8">
        <v>7</v>
      </c>
      <c r="C128" s="8">
        <v>5</v>
      </c>
      <c r="D128" s="8">
        <v>2002</v>
      </c>
      <c r="E128">
        <v>11.631</v>
      </c>
    </row>
    <row r="129" spans="1:5" x14ac:dyDescent="0.2">
      <c r="A129" s="50">
        <v>37384</v>
      </c>
      <c r="B129" s="8">
        <v>8</v>
      </c>
      <c r="C129" s="8">
        <v>5</v>
      </c>
      <c r="D129" s="8">
        <v>2002</v>
      </c>
      <c r="E129">
        <v>9.2729999999999997</v>
      </c>
    </row>
    <row r="130" spans="1:5" x14ac:dyDescent="0.2">
      <c r="A130" s="50">
        <v>37385</v>
      </c>
      <c r="B130" s="8">
        <v>9</v>
      </c>
      <c r="C130" s="8">
        <v>5</v>
      </c>
      <c r="D130" s="8">
        <v>2002</v>
      </c>
      <c r="E130">
        <v>8.298</v>
      </c>
    </row>
    <row r="131" spans="1:5" x14ac:dyDescent="0.2">
      <c r="A131" s="50">
        <v>37386</v>
      </c>
      <c r="B131" s="8">
        <v>10</v>
      </c>
      <c r="C131" s="8">
        <v>5</v>
      </c>
      <c r="D131" s="8">
        <v>2002</v>
      </c>
      <c r="E131">
        <v>7.21</v>
      </c>
    </row>
    <row r="132" spans="1:5" x14ac:dyDescent="0.2">
      <c r="A132" s="50">
        <v>37387</v>
      </c>
      <c r="B132" s="8">
        <v>11</v>
      </c>
      <c r="C132" s="8">
        <v>5</v>
      </c>
      <c r="D132" s="8">
        <v>2002</v>
      </c>
      <c r="E132">
        <v>6.4219999999999997</v>
      </c>
    </row>
    <row r="133" spans="1:5" x14ac:dyDescent="0.2">
      <c r="A133" s="50">
        <v>37388</v>
      </c>
      <c r="B133" s="8">
        <v>12</v>
      </c>
      <c r="C133" s="8">
        <v>5</v>
      </c>
      <c r="D133" s="8">
        <v>2002</v>
      </c>
      <c r="E133">
        <v>5.8460000000000001</v>
      </c>
    </row>
    <row r="134" spans="1:5" x14ac:dyDescent="0.2">
      <c r="A134" s="50">
        <v>37389</v>
      </c>
      <c r="B134" s="8">
        <v>13</v>
      </c>
      <c r="C134" s="8">
        <v>5</v>
      </c>
      <c r="D134" s="8">
        <v>2002</v>
      </c>
      <c r="E134">
        <v>5.36</v>
      </c>
    </row>
    <row r="135" spans="1:5" x14ac:dyDescent="0.2">
      <c r="A135" s="50">
        <v>37390</v>
      </c>
      <c r="B135" s="8">
        <v>14</v>
      </c>
      <c r="C135" s="8">
        <v>5</v>
      </c>
      <c r="D135" s="8">
        <v>2002</v>
      </c>
      <c r="E135">
        <v>5.0179999999999998</v>
      </c>
    </row>
    <row r="136" spans="1:5" x14ac:dyDescent="0.2">
      <c r="A136" s="50">
        <v>37391</v>
      </c>
      <c r="B136" s="8">
        <v>15</v>
      </c>
      <c r="C136" s="8">
        <v>5</v>
      </c>
      <c r="D136" s="8">
        <v>2002</v>
      </c>
      <c r="E136">
        <v>4.7140000000000004</v>
      </c>
    </row>
    <row r="137" spans="1:5" x14ac:dyDescent="0.2">
      <c r="A137" s="50">
        <v>37392</v>
      </c>
      <c r="B137" s="8">
        <v>16</v>
      </c>
      <c r="C137" s="8">
        <v>5</v>
      </c>
      <c r="D137" s="8">
        <v>2002</v>
      </c>
      <c r="E137">
        <v>4.4489999999999998</v>
      </c>
    </row>
    <row r="138" spans="1:5" x14ac:dyDescent="0.2">
      <c r="A138" s="50">
        <v>37393</v>
      </c>
      <c r="B138" s="8">
        <v>17</v>
      </c>
      <c r="C138" s="8">
        <v>5</v>
      </c>
      <c r="D138" s="8">
        <v>2002</v>
      </c>
      <c r="E138">
        <v>4.3319999999999999</v>
      </c>
    </row>
    <row r="139" spans="1:5" x14ac:dyDescent="0.2">
      <c r="A139" s="50">
        <v>37394</v>
      </c>
      <c r="B139" s="8">
        <v>18</v>
      </c>
      <c r="C139" s="8">
        <v>5</v>
      </c>
      <c r="D139" s="8">
        <v>2002</v>
      </c>
      <c r="E139">
        <v>4.2149999999999999</v>
      </c>
    </row>
    <row r="140" spans="1:5" x14ac:dyDescent="0.2">
      <c r="A140" s="50">
        <v>37395</v>
      </c>
      <c r="B140" s="8">
        <v>19</v>
      </c>
      <c r="C140" s="8">
        <v>5</v>
      </c>
      <c r="D140" s="8">
        <v>2002</v>
      </c>
      <c r="E140">
        <v>4.1879999999999997</v>
      </c>
    </row>
    <row r="141" spans="1:5" x14ac:dyDescent="0.2">
      <c r="A141" s="50">
        <v>37396</v>
      </c>
      <c r="B141" s="8">
        <v>20</v>
      </c>
      <c r="C141" s="8">
        <v>5</v>
      </c>
      <c r="D141" s="8">
        <v>2002</v>
      </c>
      <c r="E141">
        <v>4.3090000000000002</v>
      </c>
    </row>
    <row r="142" spans="1:5" x14ac:dyDescent="0.2">
      <c r="A142" s="50">
        <v>37397</v>
      </c>
      <c r="B142" s="8">
        <v>21</v>
      </c>
      <c r="C142" s="8">
        <v>5</v>
      </c>
      <c r="D142" s="8">
        <v>2002</v>
      </c>
      <c r="E142">
        <v>4.3710000000000004</v>
      </c>
    </row>
    <row r="143" spans="1:5" x14ac:dyDescent="0.2">
      <c r="A143" s="50">
        <v>37398</v>
      </c>
      <c r="B143" s="8">
        <v>22</v>
      </c>
      <c r="C143" s="8">
        <v>5</v>
      </c>
      <c r="D143" s="8">
        <v>2002</v>
      </c>
      <c r="E143">
        <v>4.431</v>
      </c>
    </row>
    <row r="144" spans="1:5" x14ac:dyDescent="0.2">
      <c r="A144" s="50">
        <v>37399</v>
      </c>
      <c r="B144" s="8">
        <v>23</v>
      </c>
      <c r="C144" s="8">
        <v>5</v>
      </c>
      <c r="D144" s="8">
        <v>2002</v>
      </c>
      <c r="E144">
        <v>4.9569999999999999</v>
      </c>
    </row>
    <row r="145" spans="1:5" x14ac:dyDescent="0.2">
      <c r="A145" s="50">
        <v>37400</v>
      </c>
      <c r="B145" s="8">
        <v>24</v>
      </c>
      <c r="C145" s="8">
        <v>5</v>
      </c>
      <c r="D145" s="8">
        <v>2002</v>
      </c>
      <c r="E145">
        <v>5.7720000000000002</v>
      </c>
    </row>
    <row r="146" spans="1:5" x14ac:dyDescent="0.2">
      <c r="A146" s="50">
        <v>37401</v>
      </c>
      <c r="B146" s="8">
        <v>25</v>
      </c>
      <c r="C146" s="8">
        <v>5</v>
      </c>
      <c r="D146" s="8">
        <v>2002</v>
      </c>
      <c r="E146">
        <v>5.7460000000000004</v>
      </c>
    </row>
    <row r="147" spans="1:5" x14ac:dyDescent="0.2">
      <c r="A147" s="50">
        <v>37402</v>
      </c>
      <c r="B147" s="8">
        <v>26</v>
      </c>
      <c r="C147" s="8">
        <v>5</v>
      </c>
      <c r="D147" s="8">
        <v>2002</v>
      </c>
      <c r="E147">
        <v>5.5110000000000001</v>
      </c>
    </row>
    <row r="148" spans="1:5" x14ac:dyDescent="0.2">
      <c r="A148" s="50">
        <v>37403</v>
      </c>
      <c r="B148" s="8">
        <v>27</v>
      </c>
      <c r="C148" s="8">
        <v>5</v>
      </c>
      <c r="D148" s="8">
        <v>2002</v>
      </c>
      <c r="E148">
        <v>5.2679999999999998</v>
      </c>
    </row>
    <row r="149" spans="1:5" x14ac:dyDescent="0.2">
      <c r="A149" s="50">
        <v>37404</v>
      </c>
      <c r="B149" s="8">
        <v>28</v>
      </c>
      <c r="C149" s="8">
        <v>5</v>
      </c>
      <c r="D149" s="8">
        <v>2002</v>
      </c>
      <c r="E149">
        <v>5.0149999999999997</v>
      </c>
    </row>
    <row r="150" spans="1:5" x14ac:dyDescent="0.2">
      <c r="A150" s="50">
        <v>37405</v>
      </c>
      <c r="B150" s="8">
        <v>29</v>
      </c>
      <c r="C150" s="8">
        <v>5</v>
      </c>
      <c r="D150" s="8">
        <v>2002</v>
      </c>
      <c r="E150">
        <v>4.8090000000000002</v>
      </c>
    </row>
    <row r="151" spans="1:5" x14ac:dyDescent="0.2">
      <c r="A151" s="50">
        <v>37406</v>
      </c>
      <c r="B151" s="8">
        <v>30</v>
      </c>
      <c r="C151" s="8">
        <v>5</v>
      </c>
      <c r="D151" s="8">
        <v>2002</v>
      </c>
      <c r="E151">
        <v>4.5519999999999996</v>
      </c>
    </row>
    <row r="152" spans="1:5" x14ac:dyDescent="0.2">
      <c r="A152" s="50">
        <v>37407</v>
      </c>
      <c r="B152" s="8">
        <v>31</v>
      </c>
      <c r="C152" s="8">
        <v>5</v>
      </c>
      <c r="D152" s="8">
        <v>2002</v>
      </c>
      <c r="E152">
        <v>4.3499999999999996</v>
      </c>
    </row>
    <row r="153" spans="1:5" x14ac:dyDescent="0.2">
      <c r="A153" s="50">
        <v>37408</v>
      </c>
      <c r="B153" s="8">
        <v>1</v>
      </c>
      <c r="C153" s="8">
        <v>6</v>
      </c>
      <c r="D153" s="8">
        <v>2002</v>
      </c>
      <c r="E153">
        <v>4.1150000000000002</v>
      </c>
    </row>
    <row r="154" spans="1:5" x14ac:dyDescent="0.2">
      <c r="A154" s="50">
        <v>37409</v>
      </c>
      <c r="B154" s="8">
        <v>2</v>
      </c>
      <c r="C154" s="8">
        <v>6</v>
      </c>
      <c r="D154" s="8">
        <v>2002</v>
      </c>
      <c r="E154">
        <v>3.944</v>
      </c>
    </row>
    <row r="155" spans="1:5" x14ac:dyDescent="0.2">
      <c r="A155" s="50">
        <v>37410</v>
      </c>
      <c r="B155" s="8">
        <v>3</v>
      </c>
      <c r="C155" s="8">
        <v>6</v>
      </c>
      <c r="D155" s="8">
        <v>2002</v>
      </c>
      <c r="E155">
        <v>3.8479999999999999</v>
      </c>
    </row>
    <row r="156" spans="1:5" x14ac:dyDescent="0.2">
      <c r="A156" s="50">
        <v>37411</v>
      </c>
      <c r="B156" s="8">
        <v>4</v>
      </c>
      <c r="C156" s="8">
        <v>6</v>
      </c>
      <c r="D156" s="8">
        <v>2002</v>
      </c>
      <c r="E156">
        <v>3.8149999999999999</v>
      </c>
    </row>
    <row r="157" spans="1:5" x14ac:dyDescent="0.2">
      <c r="A157" s="50">
        <v>37412</v>
      </c>
      <c r="B157" s="8">
        <v>5</v>
      </c>
      <c r="C157" s="8">
        <v>6</v>
      </c>
      <c r="D157" s="8">
        <v>2002</v>
      </c>
      <c r="E157">
        <v>3.7719999999999998</v>
      </c>
    </row>
    <row r="158" spans="1:5" x14ac:dyDescent="0.2">
      <c r="A158" s="50">
        <v>37413</v>
      </c>
      <c r="B158" s="8">
        <v>6</v>
      </c>
      <c r="C158" s="8">
        <v>6</v>
      </c>
      <c r="D158" s="8">
        <v>2002</v>
      </c>
      <c r="E158">
        <v>3.7090000000000001</v>
      </c>
    </row>
    <row r="159" spans="1:5" x14ac:dyDescent="0.2">
      <c r="A159" s="50">
        <v>37414</v>
      </c>
      <c r="B159" s="8">
        <v>7</v>
      </c>
      <c r="C159" s="8">
        <v>6</v>
      </c>
      <c r="D159" s="8">
        <v>2002</v>
      </c>
      <c r="E159">
        <v>3.6019999999999999</v>
      </c>
    </row>
    <row r="160" spans="1:5" x14ac:dyDescent="0.2">
      <c r="A160" s="50">
        <v>37415</v>
      </c>
      <c r="B160" s="8">
        <v>8</v>
      </c>
      <c r="C160" s="8">
        <v>6</v>
      </c>
      <c r="D160" s="8">
        <v>2002</v>
      </c>
      <c r="E160">
        <v>3.5089999999999999</v>
      </c>
    </row>
    <row r="161" spans="1:5" x14ac:dyDescent="0.2">
      <c r="A161" s="50">
        <v>37416</v>
      </c>
      <c r="B161" s="8">
        <v>9</v>
      </c>
      <c r="C161" s="8">
        <v>6</v>
      </c>
      <c r="D161" s="8">
        <v>2002</v>
      </c>
      <c r="E161">
        <v>3.4279999999999999</v>
      </c>
    </row>
    <row r="162" spans="1:5" x14ac:dyDescent="0.2">
      <c r="A162" s="50">
        <v>37417</v>
      </c>
      <c r="B162" s="8">
        <v>10</v>
      </c>
      <c r="C162" s="8">
        <v>6</v>
      </c>
      <c r="D162" s="8">
        <v>2002</v>
      </c>
      <c r="E162">
        <v>3.2770000000000001</v>
      </c>
    </row>
    <row r="163" spans="1:5" x14ac:dyDescent="0.2">
      <c r="A163" s="50">
        <v>37418</v>
      </c>
      <c r="B163" s="8">
        <v>11</v>
      </c>
      <c r="C163" s="8">
        <v>6</v>
      </c>
      <c r="D163" s="8">
        <v>2002</v>
      </c>
      <c r="E163">
        <v>3.1309999999999998</v>
      </c>
    </row>
    <row r="164" spans="1:5" x14ac:dyDescent="0.2">
      <c r="A164" s="50">
        <v>37419</v>
      </c>
      <c r="B164" s="8">
        <v>12</v>
      </c>
      <c r="C164" s="8">
        <v>6</v>
      </c>
      <c r="D164" s="8">
        <v>2002</v>
      </c>
      <c r="E164">
        <v>3.1040000000000001</v>
      </c>
    </row>
    <row r="165" spans="1:5" x14ac:dyDescent="0.2">
      <c r="A165" s="50">
        <v>37420</v>
      </c>
      <c r="B165" s="8">
        <v>13</v>
      </c>
      <c r="C165" s="8">
        <v>6</v>
      </c>
      <c r="D165" s="8">
        <v>2002</v>
      </c>
      <c r="E165">
        <v>3.133</v>
      </c>
    </row>
    <row r="166" spans="1:5" x14ac:dyDescent="0.2">
      <c r="A166" s="50">
        <v>37421</v>
      </c>
      <c r="B166" s="8">
        <v>14</v>
      </c>
      <c r="C166" s="8">
        <v>6</v>
      </c>
      <c r="D166" s="8">
        <v>2002</v>
      </c>
      <c r="E166">
        <v>3.21</v>
      </c>
    </row>
    <row r="167" spans="1:5" x14ac:dyDescent="0.2">
      <c r="A167" s="50">
        <v>37422</v>
      </c>
      <c r="B167" s="8">
        <v>15</v>
      </c>
      <c r="C167" s="8">
        <v>6</v>
      </c>
      <c r="D167" s="8">
        <v>2002</v>
      </c>
      <c r="E167">
        <v>3.3719999999999999</v>
      </c>
    </row>
    <row r="168" spans="1:5" x14ac:dyDescent="0.2">
      <c r="A168" s="50">
        <v>37423</v>
      </c>
      <c r="B168" s="8">
        <v>16</v>
      </c>
      <c r="C168" s="8">
        <v>6</v>
      </c>
      <c r="D168" s="8">
        <v>2002</v>
      </c>
      <c r="E168">
        <v>3.4279999999999999</v>
      </c>
    </row>
    <row r="169" spans="1:5" x14ac:dyDescent="0.2">
      <c r="A169" s="50">
        <v>37424</v>
      </c>
      <c r="B169" s="8">
        <v>17</v>
      </c>
      <c r="C169" s="8">
        <v>6</v>
      </c>
      <c r="D169" s="8">
        <v>2002</v>
      </c>
      <c r="E169">
        <v>3.5979999999999999</v>
      </c>
    </row>
    <row r="170" spans="1:5" x14ac:dyDescent="0.2">
      <c r="A170" s="50">
        <v>37425</v>
      </c>
      <c r="B170" s="8">
        <v>18</v>
      </c>
      <c r="C170" s="8">
        <v>6</v>
      </c>
      <c r="D170" s="8">
        <v>2002</v>
      </c>
      <c r="E170">
        <v>3.8849999999999998</v>
      </c>
    </row>
    <row r="171" spans="1:5" x14ac:dyDescent="0.2">
      <c r="A171" s="50">
        <v>37426</v>
      </c>
      <c r="B171" s="8">
        <v>19</v>
      </c>
      <c r="C171" s="8">
        <v>6</v>
      </c>
      <c r="D171" s="8">
        <v>2002</v>
      </c>
      <c r="E171">
        <v>4.0389999999999997</v>
      </c>
    </row>
    <row r="172" spans="1:5" x14ac:dyDescent="0.2">
      <c r="A172" s="50">
        <v>37427</v>
      </c>
      <c r="B172" s="8">
        <v>20</v>
      </c>
      <c r="C172" s="8">
        <v>6</v>
      </c>
      <c r="D172" s="8">
        <v>2002</v>
      </c>
      <c r="E172">
        <v>4.0759999999999996</v>
      </c>
    </row>
    <row r="173" spans="1:5" x14ac:dyDescent="0.2">
      <c r="A173" s="50">
        <v>37428</v>
      </c>
      <c r="B173" s="8">
        <v>21</v>
      </c>
      <c r="C173" s="8">
        <v>6</v>
      </c>
      <c r="D173" s="8">
        <v>2002</v>
      </c>
      <c r="E173">
        <v>4.0369999999999999</v>
      </c>
    </row>
    <row r="174" spans="1:5" x14ac:dyDescent="0.2">
      <c r="A174" s="50">
        <v>37429</v>
      </c>
      <c r="B174" s="8">
        <v>22</v>
      </c>
      <c r="C174" s="8">
        <v>6</v>
      </c>
      <c r="D174" s="8">
        <v>2002</v>
      </c>
      <c r="E174">
        <v>3.8889999999999998</v>
      </c>
    </row>
    <row r="175" spans="1:5" x14ac:dyDescent="0.2">
      <c r="A175" s="50">
        <v>37430</v>
      </c>
      <c r="B175" s="8">
        <v>23</v>
      </c>
      <c r="C175" s="8">
        <v>6</v>
      </c>
      <c r="D175" s="8">
        <v>2002</v>
      </c>
      <c r="E175">
        <v>3.7189999999999999</v>
      </c>
    </row>
    <row r="176" spans="1:5" x14ac:dyDescent="0.2">
      <c r="A176" s="50">
        <v>37431</v>
      </c>
      <c r="B176" s="8">
        <v>24</v>
      </c>
      <c r="C176" s="8">
        <v>6</v>
      </c>
      <c r="D176" s="8">
        <v>2002</v>
      </c>
      <c r="E176">
        <v>3.6429999999999998</v>
      </c>
    </row>
    <row r="177" spans="1:5" x14ac:dyDescent="0.2">
      <c r="A177" s="50">
        <v>37432</v>
      </c>
      <c r="B177" s="8">
        <v>25</v>
      </c>
      <c r="C177" s="8">
        <v>6</v>
      </c>
      <c r="D177" s="8">
        <v>2002</v>
      </c>
      <c r="E177">
        <v>3.5579999999999998</v>
      </c>
    </row>
    <row r="178" spans="1:5" x14ac:dyDescent="0.2">
      <c r="A178" s="50">
        <v>37433</v>
      </c>
      <c r="B178" s="8">
        <v>26</v>
      </c>
      <c r="C178" s="8">
        <v>6</v>
      </c>
      <c r="D178" s="8">
        <v>2002</v>
      </c>
      <c r="E178">
        <v>3.573</v>
      </c>
    </row>
    <row r="179" spans="1:5" x14ac:dyDescent="0.2">
      <c r="A179" s="50">
        <v>37434</v>
      </c>
      <c r="B179" s="8">
        <v>27</v>
      </c>
      <c r="C179" s="8">
        <v>6</v>
      </c>
      <c r="D179" s="8">
        <v>2002</v>
      </c>
      <c r="E179">
        <v>3.6120000000000001</v>
      </c>
    </row>
    <row r="180" spans="1:5" x14ac:dyDescent="0.2">
      <c r="A180" s="50">
        <v>37435</v>
      </c>
      <c r="B180" s="8">
        <v>28</v>
      </c>
      <c r="C180" s="8">
        <v>6</v>
      </c>
      <c r="D180" s="8">
        <v>2002</v>
      </c>
      <c r="E180">
        <v>3.6640000000000001</v>
      </c>
    </row>
    <row r="181" spans="1:5" x14ac:dyDescent="0.2">
      <c r="A181" s="50">
        <v>37436</v>
      </c>
      <c r="B181" s="8">
        <v>29</v>
      </c>
      <c r="C181" s="8">
        <v>6</v>
      </c>
      <c r="D181" s="8">
        <v>2002</v>
      </c>
      <c r="E181">
        <v>3.7360000000000002</v>
      </c>
    </row>
    <row r="182" spans="1:5" x14ac:dyDescent="0.2">
      <c r="A182" s="50">
        <v>37437</v>
      </c>
      <c r="B182" s="8">
        <v>30</v>
      </c>
      <c r="C182" s="8">
        <v>6</v>
      </c>
      <c r="D182" s="8">
        <v>2002</v>
      </c>
      <c r="E182">
        <v>3.653</v>
      </c>
    </row>
    <row r="183" spans="1:5" x14ac:dyDescent="0.2">
      <c r="A183" s="50">
        <v>37438</v>
      </c>
      <c r="B183" s="8">
        <v>1</v>
      </c>
      <c r="C183" s="8">
        <v>7</v>
      </c>
      <c r="D183" s="8">
        <v>2002</v>
      </c>
      <c r="E183">
        <v>3.6440000000000001</v>
      </c>
    </row>
    <row r="184" spans="1:5" x14ac:dyDescent="0.2">
      <c r="A184" s="50">
        <v>37439</v>
      </c>
      <c r="B184" s="8">
        <v>2</v>
      </c>
      <c r="C184" s="8">
        <v>7</v>
      </c>
      <c r="D184" s="8">
        <v>2002</v>
      </c>
      <c r="E184">
        <v>3.67</v>
      </c>
    </row>
    <row r="185" spans="1:5" x14ac:dyDescent="0.2">
      <c r="A185" s="50">
        <v>37440</v>
      </c>
      <c r="B185" s="8">
        <v>3</v>
      </c>
      <c r="C185" s="8">
        <v>7</v>
      </c>
      <c r="D185" s="8">
        <v>2002</v>
      </c>
      <c r="E185">
        <v>3.6869999999999998</v>
      </c>
    </row>
    <row r="186" spans="1:5" x14ac:dyDescent="0.2">
      <c r="A186" s="50">
        <v>37441</v>
      </c>
      <c r="B186" s="8">
        <v>4</v>
      </c>
      <c r="C186" s="8">
        <v>7</v>
      </c>
      <c r="D186" s="8">
        <v>2002</v>
      </c>
      <c r="E186">
        <v>3.698</v>
      </c>
    </row>
    <row r="187" spans="1:5" x14ac:dyDescent="0.2">
      <c r="A187" s="50">
        <v>37442</v>
      </c>
      <c r="B187" s="8">
        <v>5</v>
      </c>
      <c r="C187" s="8">
        <v>7</v>
      </c>
      <c r="D187" s="8">
        <v>2002</v>
      </c>
      <c r="E187">
        <v>3.6190000000000002</v>
      </c>
    </row>
    <row r="188" spans="1:5" x14ac:dyDescent="0.2">
      <c r="A188" s="50">
        <v>37443</v>
      </c>
      <c r="B188" s="8">
        <v>6</v>
      </c>
      <c r="C188" s="8">
        <v>7</v>
      </c>
      <c r="D188" s="8">
        <v>2002</v>
      </c>
      <c r="E188">
        <v>3.5840000000000001</v>
      </c>
    </row>
    <row r="189" spans="1:5" x14ac:dyDescent="0.2">
      <c r="A189" s="50">
        <v>37444</v>
      </c>
      <c r="B189" s="8">
        <v>7</v>
      </c>
      <c r="C189" s="8">
        <v>7</v>
      </c>
      <c r="D189" s="8">
        <v>2002</v>
      </c>
      <c r="E189">
        <v>3.569</v>
      </c>
    </row>
    <row r="190" spans="1:5" x14ac:dyDescent="0.2">
      <c r="A190" s="50">
        <v>37445</v>
      </c>
      <c r="B190" s="8">
        <v>8</v>
      </c>
      <c r="C190" s="8">
        <v>7</v>
      </c>
      <c r="D190" s="8">
        <v>2002</v>
      </c>
      <c r="E190">
        <v>3.4630000000000001</v>
      </c>
    </row>
    <row r="191" spans="1:5" x14ac:dyDescent="0.2">
      <c r="A191" s="50">
        <v>37446</v>
      </c>
      <c r="B191" s="8">
        <v>9</v>
      </c>
      <c r="C191" s="8">
        <v>7</v>
      </c>
      <c r="D191" s="8">
        <v>2002</v>
      </c>
      <c r="E191">
        <v>3.36</v>
      </c>
    </row>
    <row r="192" spans="1:5" x14ac:dyDescent="0.2">
      <c r="A192" s="50">
        <v>37447</v>
      </c>
      <c r="B192" s="8">
        <v>10</v>
      </c>
      <c r="C192" s="8">
        <v>7</v>
      </c>
      <c r="D192" s="8">
        <v>2002</v>
      </c>
      <c r="E192">
        <v>3.3159999999999998</v>
      </c>
    </row>
    <row r="193" spans="1:5" x14ac:dyDescent="0.2">
      <c r="A193" s="50">
        <v>37448</v>
      </c>
      <c r="B193" s="8">
        <v>11</v>
      </c>
      <c r="C193" s="8">
        <v>7</v>
      </c>
      <c r="D193" s="8">
        <v>2002</v>
      </c>
      <c r="E193">
        <v>3.286</v>
      </c>
    </row>
    <row r="194" spans="1:5" x14ac:dyDescent="0.2">
      <c r="A194" s="50">
        <v>37449</v>
      </c>
      <c r="B194" s="8">
        <v>12</v>
      </c>
      <c r="C194" s="8">
        <v>7</v>
      </c>
      <c r="D194" s="8">
        <v>2002</v>
      </c>
      <c r="E194">
        <v>3.2130000000000001</v>
      </c>
    </row>
    <row r="195" spans="1:5" x14ac:dyDescent="0.2">
      <c r="A195" s="50">
        <v>37450</v>
      </c>
      <c r="B195" s="8">
        <v>13</v>
      </c>
      <c r="C195" s="8">
        <v>7</v>
      </c>
      <c r="D195" s="8">
        <v>2002</v>
      </c>
      <c r="E195">
        <v>3.161</v>
      </c>
    </row>
    <row r="196" spans="1:5" x14ac:dyDescent="0.2">
      <c r="A196" s="50">
        <v>37451</v>
      </c>
      <c r="B196" s="8">
        <v>14</v>
      </c>
      <c r="C196" s="8">
        <v>7</v>
      </c>
      <c r="D196" s="8">
        <v>2002</v>
      </c>
      <c r="E196">
        <v>3.07</v>
      </c>
    </row>
    <row r="197" spans="1:5" x14ac:dyDescent="0.2">
      <c r="A197" s="50">
        <v>37452</v>
      </c>
      <c r="B197" s="8">
        <v>15</v>
      </c>
      <c r="C197" s="8">
        <v>7</v>
      </c>
      <c r="D197" s="8">
        <v>2002</v>
      </c>
      <c r="E197">
        <v>3.0030000000000001</v>
      </c>
    </row>
    <row r="198" spans="1:5" x14ac:dyDescent="0.2">
      <c r="A198" s="50">
        <v>37453</v>
      </c>
      <c r="B198" s="8">
        <v>16</v>
      </c>
      <c r="C198" s="8">
        <v>7</v>
      </c>
      <c r="D198" s="8">
        <v>2002</v>
      </c>
      <c r="E198">
        <v>2.9449999999999998</v>
      </c>
    </row>
    <row r="199" spans="1:5" x14ac:dyDescent="0.2">
      <c r="A199" s="50">
        <v>37454</v>
      </c>
      <c r="B199" s="8">
        <v>17</v>
      </c>
      <c r="C199" s="8">
        <v>7</v>
      </c>
      <c r="D199" s="8">
        <v>2002</v>
      </c>
      <c r="E199">
        <v>2.8580000000000001</v>
      </c>
    </row>
    <row r="200" spans="1:5" x14ac:dyDescent="0.2">
      <c r="A200" s="50">
        <v>37455</v>
      </c>
      <c r="B200" s="8">
        <v>18</v>
      </c>
      <c r="C200" s="8">
        <v>7</v>
      </c>
      <c r="D200" s="8">
        <v>2002</v>
      </c>
      <c r="E200">
        <v>2.8029999999999999</v>
      </c>
    </row>
    <row r="201" spans="1:5" x14ac:dyDescent="0.2">
      <c r="A201" s="50">
        <v>37456</v>
      </c>
      <c r="B201" s="8">
        <v>19</v>
      </c>
      <c r="C201" s="8">
        <v>7</v>
      </c>
      <c r="D201" s="8">
        <v>2002</v>
      </c>
      <c r="E201">
        <v>2.7850000000000001</v>
      </c>
    </row>
    <row r="202" spans="1:5" x14ac:dyDescent="0.2">
      <c r="A202" s="50">
        <v>37457</v>
      </c>
      <c r="B202" s="8">
        <v>20</v>
      </c>
      <c r="C202" s="8">
        <v>7</v>
      </c>
      <c r="D202" s="8">
        <v>2002</v>
      </c>
      <c r="E202">
        <v>2.7440000000000002</v>
      </c>
    </row>
    <row r="203" spans="1:5" x14ac:dyDescent="0.2">
      <c r="A203" s="50">
        <v>37458</v>
      </c>
      <c r="B203" s="8">
        <v>21</v>
      </c>
      <c r="C203" s="8">
        <v>7</v>
      </c>
      <c r="D203" s="8">
        <v>2002</v>
      </c>
      <c r="E203">
        <v>2.7309999999999999</v>
      </c>
    </row>
    <row r="204" spans="1:5" x14ac:dyDescent="0.2">
      <c r="A204" s="50">
        <v>37459</v>
      </c>
      <c r="B204" s="8">
        <v>22</v>
      </c>
      <c r="C204" s="8">
        <v>7</v>
      </c>
      <c r="D204" s="8">
        <v>2002</v>
      </c>
      <c r="E204">
        <v>2.7160000000000002</v>
      </c>
    </row>
    <row r="205" spans="1:5" x14ac:dyDescent="0.2">
      <c r="A205" s="50">
        <v>37460</v>
      </c>
      <c r="B205" s="8">
        <v>23</v>
      </c>
      <c r="C205" s="8">
        <v>7</v>
      </c>
      <c r="D205" s="8">
        <v>2002</v>
      </c>
      <c r="E205">
        <v>2.7149999999999999</v>
      </c>
    </row>
    <row r="206" spans="1:5" x14ac:dyDescent="0.2">
      <c r="A206" s="50">
        <v>37461</v>
      </c>
      <c r="B206" s="8">
        <v>24</v>
      </c>
      <c r="C206" s="8">
        <v>7</v>
      </c>
      <c r="D206" s="8">
        <v>2002</v>
      </c>
      <c r="E206">
        <v>2.6059999999999999</v>
      </c>
    </row>
    <row r="207" spans="1:5" x14ac:dyDescent="0.2">
      <c r="A207" s="50">
        <v>37462</v>
      </c>
      <c r="B207" s="8">
        <v>25</v>
      </c>
      <c r="C207" s="8">
        <v>7</v>
      </c>
      <c r="D207" s="8">
        <v>2002</v>
      </c>
      <c r="E207">
        <v>2.641</v>
      </c>
    </row>
    <row r="208" spans="1:5" x14ac:dyDescent="0.2">
      <c r="A208" s="50">
        <v>37463</v>
      </c>
      <c r="B208" s="8">
        <v>26</v>
      </c>
      <c r="C208" s="8">
        <v>7</v>
      </c>
      <c r="D208" s="8">
        <v>2002</v>
      </c>
      <c r="E208">
        <v>2.6269999999999998</v>
      </c>
    </row>
    <row r="209" spans="1:5" x14ac:dyDescent="0.2">
      <c r="A209" s="50">
        <v>37464</v>
      </c>
      <c r="B209" s="8">
        <v>27</v>
      </c>
      <c r="C209" s="8">
        <v>7</v>
      </c>
      <c r="D209" s="8">
        <v>2002</v>
      </c>
      <c r="E209">
        <v>2.5449999999999999</v>
      </c>
    </row>
    <row r="210" spans="1:5" x14ac:dyDescent="0.2">
      <c r="A210" s="50">
        <v>37465</v>
      </c>
      <c r="B210" s="8">
        <v>28</v>
      </c>
      <c r="C210" s="8">
        <v>7</v>
      </c>
      <c r="D210" s="8">
        <v>2002</v>
      </c>
      <c r="E210">
        <v>2.589</v>
      </c>
    </row>
    <row r="211" spans="1:5" x14ac:dyDescent="0.2">
      <c r="A211" s="50">
        <v>37466</v>
      </c>
      <c r="B211" s="8">
        <v>29</v>
      </c>
      <c r="C211" s="8">
        <v>7</v>
      </c>
      <c r="D211" s="8">
        <v>2002</v>
      </c>
      <c r="E211">
        <v>2.569</v>
      </c>
    </row>
    <row r="212" spans="1:5" x14ac:dyDescent="0.2">
      <c r="A212" s="50">
        <v>37467</v>
      </c>
      <c r="B212" s="8">
        <v>30</v>
      </c>
      <c r="C212" s="8">
        <v>7</v>
      </c>
      <c r="D212" s="8">
        <v>2002</v>
      </c>
      <c r="E212">
        <v>2.5499999999999998</v>
      </c>
    </row>
    <row r="213" spans="1:5" x14ac:dyDescent="0.2">
      <c r="A213" s="50">
        <v>37468</v>
      </c>
      <c r="B213" s="8">
        <v>31</v>
      </c>
      <c r="C213" s="8">
        <v>7</v>
      </c>
      <c r="D213" s="8">
        <v>2002</v>
      </c>
      <c r="E213">
        <v>2.5649999999999999</v>
      </c>
    </row>
    <row r="214" spans="1:5" x14ac:dyDescent="0.2">
      <c r="A214" s="50">
        <v>37469</v>
      </c>
      <c r="B214" s="8">
        <v>1</v>
      </c>
      <c r="C214" s="8">
        <v>8</v>
      </c>
      <c r="D214" s="8">
        <v>2002</v>
      </c>
      <c r="E214">
        <v>2.56</v>
      </c>
    </row>
    <row r="215" spans="1:5" x14ac:dyDescent="0.2">
      <c r="A215" s="50">
        <v>37470</v>
      </c>
      <c r="B215" s="8">
        <v>2</v>
      </c>
      <c r="C215" s="8">
        <v>8</v>
      </c>
      <c r="D215" s="8">
        <v>2002</v>
      </c>
      <c r="E215">
        <v>2.5299999999999998</v>
      </c>
    </row>
    <row r="216" spans="1:5" x14ac:dyDescent="0.2">
      <c r="A216" s="50">
        <v>37471</v>
      </c>
      <c r="B216" s="8">
        <v>3</v>
      </c>
      <c r="C216" s="8">
        <v>8</v>
      </c>
      <c r="D216" s="8">
        <v>2002</v>
      </c>
      <c r="E216">
        <v>2.4969999999999999</v>
      </c>
    </row>
    <row r="217" spans="1:5" x14ac:dyDescent="0.2">
      <c r="A217" s="50">
        <v>37472</v>
      </c>
      <c r="B217" s="8">
        <v>4</v>
      </c>
      <c r="C217" s="8">
        <v>8</v>
      </c>
      <c r="D217" s="8">
        <v>2002</v>
      </c>
      <c r="E217">
        <v>2.532</v>
      </c>
    </row>
    <row r="218" spans="1:5" x14ac:dyDescent="0.2">
      <c r="A218" s="50">
        <v>37473</v>
      </c>
      <c r="B218" s="8">
        <v>5</v>
      </c>
      <c r="C218" s="8">
        <v>8</v>
      </c>
      <c r="D218" s="8">
        <v>2002</v>
      </c>
      <c r="E218">
        <v>2.5590000000000002</v>
      </c>
    </row>
    <row r="219" spans="1:5" x14ac:dyDescent="0.2">
      <c r="A219" s="50">
        <v>37474</v>
      </c>
      <c r="B219" s="8">
        <v>6</v>
      </c>
      <c r="C219" s="8">
        <v>8</v>
      </c>
      <c r="D219" s="8">
        <v>2002</v>
      </c>
      <c r="E219">
        <v>2.6179999999999999</v>
      </c>
    </row>
    <row r="220" spans="1:5" x14ac:dyDescent="0.2">
      <c r="A220" s="50">
        <v>37475</v>
      </c>
      <c r="B220" s="8">
        <v>7</v>
      </c>
      <c r="C220" s="8">
        <v>8</v>
      </c>
      <c r="D220" s="8">
        <v>2002</v>
      </c>
      <c r="E220">
        <v>2.5430000000000001</v>
      </c>
    </row>
    <row r="221" spans="1:5" x14ac:dyDescent="0.2">
      <c r="A221" s="50">
        <v>37476</v>
      </c>
      <c r="B221" s="8">
        <v>8</v>
      </c>
      <c r="C221" s="8">
        <v>8</v>
      </c>
      <c r="D221" s="8">
        <v>2002</v>
      </c>
      <c r="E221">
        <v>2.3959999999999999</v>
      </c>
    </row>
    <row r="222" spans="1:5" x14ac:dyDescent="0.2">
      <c r="A222" s="50">
        <v>37477</v>
      </c>
      <c r="B222" s="8">
        <v>9</v>
      </c>
      <c r="C222" s="8">
        <v>8</v>
      </c>
      <c r="D222" s="8">
        <v>2002</v>
      </c>
      <c r="E222">
        <v>2.3660000000000001</v>
      </c>
    </row>
    <row r="223" spans="1:5" x14ac:dyDescent="0.2">
      <c r="A223" s="50">
        <v>37478</v>
      </c>
      <c r="B223" s="8">
        <v>10</v>
      </c>
      <c r="C223" s="8">
        <v>8</v>
      </c>
      <c r="D223" s="8">
        <v>2002</v>
      </c>
      <c r="E223">
        <v>2.387</v>
      </c>
    </row>
    <row r="224" spans="1:5" x14ac:dyDescent="0.2">
      <c r="A224" s="50">
        <v>37479</v>
      </c>
      <c r="B224" s="8">
        <v>11</v>
      </c>
      <c r="C224" s="8">
        <v>8</v>
      </c>
      <c r="D224" s="8">
        <v>2002</v>
      </c>
      <c r="E224">
        <v>2.407</v>
      </c>
    </row>
    <row r="225" spans="1:5" x14ac:dyDescent="0.2">
      <c r="A225" s="50">
        <v>37480</v>
      </c>
      <c r="B225" s="8">
        <v>12</v>
      </c>
      <c r="C225" s="8">
        <v>8</v>
      </c>
      <c r="D225" s="8">
        <v>2002</v>
      </c>
      <c r="E225">
        <v>2.4209999999999998</v>
      </c>
    </row>
    <row r="226" spans="1:5" x14ac:dyDescent="0.2">
      <c r="A226" s="50">
        <v>37481</v>
      </c>
      <c r="B226" s="8">
        <v>13</v>
      </c>
      <c r="C226" s="8">
        <v>8</v>
      </c>
      <c r="D226" s="8">
        <v>2002</v>
      </c>
      <c r="E226">
        <v>2.4870000000000001</v>
      </c>
    </row>
    <row r="227" spans="1:5" x14ac:dyDescent="0.2">
      <c r="A227" s="50">
        <v>37482</v>
      </c>
      <c r="B227" s="8">
        <v>14</v>
      </c>
      <c r="C227" s="8">
        <v>8</v>
      </c>
      <c r="D227" s="8">
        <v>2002</v>
      </c>
      <c r="E227">
        <v>2.4049999999999998</v>
      </c>
    </row>
    <row r="228" spans="1:5" x14ac:dyDescent="0.2">
      <c r="A228" s="50">
        <v>37483</v>
      </c>
      <c r="B228" s="8">
        <v>15</v>
      </c>
      <c r="C228" s="8">
        <v>8</v>
      </c>
      <c r="D228" s="8">
        <v>2002</v>
      </c>
      <c r="E228">
        <v>2.3879999999999999</v>
      </c>
    </row>
    <row r="229" spans="1:5" x14ac:dyDescent="0.2">
      <c r="A229" s="50">
        <v>37484</v>
      </c>
      <c r="B229" s="8">
        <v>16</v>
      </c>
      <c r="C229" s="8">
        <v>8</v>
      </c>
      <c r="D229" s="8">
        <v>2002</v>
      </c>
      <c r="E229">
        <v>2.3279999999999998</v>
      </c>
    </row>
    <row r="230" spans="1:5" x14ac:dyDescent="0.2">
      <c r="A230" s="50">
        <v>37485</v>
      </c>
      <c r="B230" s="8">
        <v>17</v>
      </c>
      <c r="C230" s="8">
        <v>8</v>
      </c>
      <c r="D230" s="8">
        <v>2002</v>
      </c>
      <c r="E230">
        <v>2.2930000000000001</v>
      </c>
    </row>
    <row r="231" spans="1:5" x14ac:dyDescent="0.2">
      <c r="A231" s="50">
        <v>37486</v>
      </c>
      <c r="B231" s="8">
        <v>18</v>
      </c>
      <c r="C231" s="8">
        <v>8</v>
      </c>
      <c r="D231" s="8">
        <v>2002</v>
      </c>
      <c r="E231">
        <v>2.2440000000000002</v>
      </c>
    </row>
    <row r="232" spans="1:5" x14ac:dyDescent="0.2">
      <c r="A232" s="50">
        <v>37487</v>
      </c>
      <c r="B232" s="8">
        <v>19</v>
      </c>
      <c r="C232" s="8">
        <v>8</v>
      </c>
      <c r="D232" s="8">
        <v>2002</v>
      </c>
      <c r="E232">
        <v>2.2589999999999999</v>
      </c>
    </row>
    <row r="233" spans="1:5" x14ac:dyDescent="0.2">
      <c r="A233" s="50">
        <v>37488</v>
      </c>
      <c r="B233" s="8">
        <v>20</v>
      </c>
      <c r="C233" s="8">
        <v>8</v>
      </c>
      <c r="D233" s="8">
        <v>2002</v>
      </c>
      <c r="E233">
        <v>2.3069999999999999</v>
      </c>
    </row>
    <row r="234" spans="1:5" x14ac:dyDescent="0.2">
      <c r="A234" s="50">
        <v>37489</v>
      </c>
      <c r="B234" s="8">
        <v>21</v>
      </c>
      <c r="C234" s="8">
        <v>8</v>
      </c>
      <c r="D234" s="8">
        <v>2002</v>
      </c>
      <c r="E234">
        <v>2.38</v>
      </c>
    </row>
    <row r="235" spans="1:5" x14ac:dyDescent="0.2">
      <c r="A235" s="50">
        <v>37490</v>
      </c>
      <c r="B235" s="8">
        <v>22</v>
      </c>
      <c r="C235" s="8">
        <v>8</v>
      </c>
      <c r="D235" s="8">
        <v>2002</v>
      </c>
      <c r="E235">
        <v>2.4769999999999999</v>
      </c>
    </row>
    <row r="236" spans="1:5" x14ac:dyDescent="0.2">
      <c r="A236" s="50">
        <v>37491</v>
      </c>
      <c r="B236" s="8">
        <v>23</v>
      </c>
      <c r="C236" s="8">
        <v>8</v>
      </c>
      <c r="D236" s="8">
        <v>2002</v>
      </c>
      <c r="E236">
        <v>2.5659999999999998</v>
      </c>
    </row>
    <row r="237" spans="1:5" x14ac:dyDescent="0.2">
      <c r="A237" s="50">
        <v>37492</v>
      </c>
      <c r="B237" s="8">
        <v>24</v>
      </c>
      <c r="C237" s="8">
        <v>8</v>
      </c>
      <c r="D237" s="8">
        <v>2002</v>
      </c>
      <c r="E237">
        <v>2.867</v>
      </c>
    </row>
    <row r="238" spans="1:5" x14ac:dyDescent="0.2">
      <c r="A238" s="50">
        <v>37493</v>
      </c>
      <c r="B238" s="8">
        <v>25</v>
      </c>
      <c r="C238" s="8">
        <v>8</v>
      </c>
      <c r="D238" s="8">
        <v>2002</v>
      </c>
      <c r="E238">
        <v>3.4660000000000002</v>
      </c>
    </row>
    <row r="239" spans="1:5" x14ac:dyDescent="0.2">
      <c r="A239" s="50">
        <v>37494</v>
      </c>
      <c r="B239" s="8">
        <v>26</v>
      </c>
      <c r="C239" s="8">
        <v>8</v>
      </c>
      <c r="D239" s="8">
        <v>2002</v>
      </c>
      <c r="E239">
        <v>4.7839999999999998</v>
      </c>
    </row>
    <row r="240" spans="1:5" x14ac:dyDescent="0.2">
      <c r="A240" s="50">
        <v>37495</v>
      </c>
      <c r="B240" s="8">
        <v>27</v>
      </c>
      <c r="C240" s="8">
        <v>8</v>
      </c>
      <c r="D240" s="8">
        <v>2002</v>
      </c>
      <c r="E240">
        <v>7.274</v>
      </c>
    </row>
    <row r="241" spans="1:5" x14ac:dyDescent="0.2">
      <c r="A241" s="50">
        <v>37496</v>
      </c>
      <c r="B241" s="8">
        <v>28</v>
      </c>
      <c r="C241" s="8">
        <v>8</v>
      </c>
      <c r="D241" s="8">
        <v>2002</v>
      </c>
      <c r="E241">
        <v>8.6379999999999999</v>
      </c>
    </row>
    <row r="242" spans="1:5" x14ac:dyDescent="0.2">
      <c r="A242" s="50">
        <v>37497</v>
      </c>
      <c r="B242" s="8">
        <v>29</v>
      </c>
      <c r="C242" s="8">
        <v>8</v>
      </c>
      <c r="D242" s="8">
        <v>2002</v>
      </c>
      <c r="E242">
        <v>8.7309999999999999</v>
      </c>
    </row>
    <row r="243" spans="1:5" x14ac:dyDescent="0.2">
      <c r="A243" s="50">
        <v>37498</v>
      </c>
      <c r="B243" s="8">
        <v>30</v>
      </c>
      <c r="C243" s="8">
        <v>8</v>
      </c>
      <c r="D243" s="8">
        <v>2002</v>
      </c>
      <c r="E243">
        <v>8.2490000000000006</v>
      </c>
    </row>
    <row r="244" spans="1:5" x14ac:dyDescent="0.2">
      <c r="A244" s="50">
        <v>37499</v>
      </c>
      <c r="B244" s="8">
        <v>31</v>
      </c>
      <c r="C244" s="8">
        <v>8</v>
      </c>
      <c r="D244" s="8">
        <v>2002</v>
      </c>
      <c r="E244">
        <v>7.8609999999999998</v>
      </c>
    </row>
    <row r="245" spans="1:5" x14ac:dyDescent="0.2">
      <c r="A245" s="50">
        <v>37500</v>
      </c>
      <c r="B245" s="8">
        <v>1</v>
      </c>
      <c r="C245" s="8">
        <v>9</v>
      </c>
      <c r="D245" s="8">
        <v>2002</v>
      </c>
      <c r="E245">
        <v>7.7729999999999997</v>
      </c>
    </row>
    <row r="246" spans="1:5" x14ac:dyDescent="0.2">
      <c r="A246" s="50">
        <v>37501</v>
      </c>
      <c r="B246" s="8">
        <v>2</v>
      </c>
      <c r="C246" s="8">
        <v>9</v>
      </c>
      <c r="D246" s="8">
        <v>2002</v>
      </c>
      <c r="E246">
        <v>8.0820000000000007</v>
      </c>
    </row>
    <row r="247" spans="1:5" x14ac:dyDescent="0.2">
      <c r="A247" s="50">
        <v>37502</v>
      </c>
      <c r="B247" s="8">
        <v>3</v>
      </c>
      <c r="C247" s="8">
        <v>9</v>
      </c>
      <c r="D247" s="8">
        <v>2002</v>
      </c>
      <c r="E247">
        <v>8.1280000000000001</v>
      </c>
    </row>
    <row r="248" spans="1:5" x14ac:dyDescent="0.2">
      <c r="A248" s="50">
        <v>37503</v>
      </c>
      <c r="B248" s="8">
        <v>4</v>
      </c>
      <c r="C248" s="8">
        <v>9</v>
      </c>
      <c r="D248" s="8">
        <v>2002</v>
      </c>
      <c r="E248">
        <v>8.2330000000000005</v>
      </c>
    </row>
    <row r="249" spans="1:5" x14ac:dyDescent="0.2">
      <c r="A249" s="50">
        <v>37504</v>
      </c>
      <c r="B249" s="8">
        <v>5</v>
      </c>
      <c r="C249" s="8">
        <v>9</v>
      </c>
      <c r="D249" s="8">
        <v>2002</v>
      </c>
      <c r="E249">
        <v>8.407</v>
      </c>
    </row>
    <row r="250" spans="1:5" x14ac:dyDescent="0.2">
      <c r="A250" s="50">
        <v>37505</v>
      </c>
      <c r="B250" s="8">
        <v>6</v>
      </c>
      <c r="C250" s="8">
        <v>9</v>
      </c>
      <c r="D250" s="8">
        <v>2002</v>
      </c>
      <c r="E250">
        <v>8.1760000000000002</v>
      </c>
    </row>
    <row r="251" spans="1:5" x14ac:dyDescent="0.2">
      <c r="A251" s="50">
        <v>37506</v>
      </c>
      <c r="B251" s="8">
        <v>7</v>
      </c>
      <c r="C251" s="8">
        <v>9</v>
      </c>
      <c r="D251" s="8">
        <v>2002</v>
      </c>
      <c r="E251">
        <v>8.1509999999999998</v>
      </c>
    </row>
    <row r="252" spans="1:5" x14ac:dyDescent="0.2">
      <c r="A252" s="50">
        <v>37507</v>
      </c>
      <c r="B252" s="8">
        <v>8</v>
      </c>
      <c r="C252" s="8">
        <v>9</v>
      </c>
      <c r="D252" s="8">
        <v>2002</v>
      </c>
      <c r="E252">
        <v>7.3479999999999999</v>
      </c>
    </row>
    <row r="253" spans="1:5" x14ac:dyDescent="0.2">
      <c r="A253" s="50">
        <v>37508</v>
      </c>
      <c r="B253" s="8">
        <v>9</v>
      </c>
      <c r="C253" s="8">
        <v>9</v>
      </c>
      <c r="D253" s="8">
        <v>2002</v>
      </c>
      <c r="E253">
        <v>6.6550000000000002</v>
      </c>
    </row>
    <row r="254" spans="1:5" x14ac:dyDescent="0.2">
      <c r="A254" s="50">
        <v>37509</v>
      </c>
      <c r="B254" s="8">
        <v>10</v>
      </c>
      <c r="C254" s="8">
        <v>9</v>
      </c>
      <c r="D254" s="8">
        <v>2002</v>
      </c>
      <c r="E254">
        <v>6.702</v>
      </c>
    </row>
    <row r="255" spans="1:5" x14ac:dyDescent="0.2">
      <c r="A255" s="50">
        <v>37510</v>
      </c>
      <c r="B255" s="8">
        <v>11</v>
      </c>
      <c r="C255" s="8">
        <v>9</v>
      </c>
      <c r="D255" s="8">
        <v>2002</v>
      </c>
      <c r="E255">
        <v>6.3949999999999996</v>
      </c>
    </row>
    <row r="256" spans="1:5" x14ac:dyDescent="0.2">
      <c r="A256" s="50">
        <v>37511</v>
      </c>
      <c r="B256" s="8">
        <v>12</v>
      </c>
      <c r="C256" s="8">
        <v>9</v>
      </c>
      <c r="D256" s="8">
        <v>2002</v>
      </c>
      <c r="E256">
        <v>6.5030000000000001</v>
      </c>
    </row>
    <row r="257" spans="1:5" x14ac:dyDescent="0.2">
      <c r="A257" s="50">
        <v>37512</v>
      </c>
      <c r="B257" s="8">
        <v>13</v>
      </c>
      <c r="C257" s="8">
        <v>9</v>
      </c>
      <c r="D257" s="8">
        <v>2002</v>
      </c>
      <c r="E257">
        <v>6.1550000000000002</v>
      </c>
    </row>
    <row r="258" spans="1:5" x14ac:dyDescent="0.2">
      <c r="A258" s="50">
        <v>37513</v>
      </c>
      <c r="B258" s="8">
        <v>14</v>
      </c>
      <c r="C258" s="8">
        <v>9</v>
      </c>
      <c r="D258" s="8">
        <v>2002</v>
      </c>
      <c r="E258">
        <v>5.3819999999999997</v>
      </c>
    </row>
    <row r="259" spans="1:5" x14ac:dyDescent="0.2">
      <c r="A259" s="50">
        <v>37514</v>
      </c>
      <c r="B259" s="8">
        <v>15</v>
      </c>
      <c r="C259" s="8">
        <v>9</v>
      </c>
      <c r="D259" s="8">
        <v>2002</v>
      </c>
      <c r="E259">
        <v>5.5819999999999999</v>
      </c>
    </row>
    <row r="260" spans="1:5" x14ac:dyDescent="0.2">
      <c r="A260" s="50">
        <v>37515</v>
      </c>
      <c r="B260" s="8">
        <v>16</v>
      </c>
      <c r="C260" s="8">
        <v>9</v>
      </c>
      <c r="D260" s="8">
        <v>2002</v>
      </c>
      <c r="E260">
        <v>4.3780000000000001</v>
      </c>
    </row>
    <row r="261" spans="1:5" x14ac:dyDescent="0.2">
      <c r="A261" s="50">
        <v>37516</v>
      </c>
      <c r="B261" s="8">
        <v>17</v>
      </c>
      <c r="C261" s="8">
        <v>9</v>
      </c>
      <c r="D261" s="8">
        <v>2002</v>
      </c>
      <c r="E261">
        <v>4.6120000000000001</v>
      </c>
    </row>
    <row r="262" spans="1:5" x14ac:dyDescent="0.2">
      <c r="A262" s="50">
        <v>37517</v>
      </c>
      <c r="B262" s="8">
        <v>18</v>
      </c>
      <c r="C262" s="8">
        <v>9</v>
      </c>
      <c r="D262" s="8">
        <v>2002</v>
      </c>
      <c r="E262">
        <v>3.4039999999999999</v>
      </c>
    </row>
    <row r="263" spans="1:5" x14ac:dyDescent="0.2">
      <c r="A263" s="50">
        <v>37518</v>
      </c>
      <c r="B263" s="8">
        <v>19</v>
      </c>
      <c r="C263" s="8">
        <v>9</v>
      </c>
      <c r="D263" s="8">
        <v>2002</v>
      </c>
      <c r="E263">
        <v>6.6840000000000002</v>
      </c>
    </row>
    <row r="264" spans="1:5" x14ac:dyDescent="0.2">
      <c r="A264" s="50">
        <v>37519</v>
      </c>
      <c r="B264" s="8">
        <v>20</v>
      </c>
      <c r="C264" s="8">
        <v>9</v>
      </c>
      <c r="D264" s="8">
        <v>2002</v>
      </c>
      <c r="E264">
        <v>7.2969999999999997</v>
      </c>
    </row>
    <row r="265" spans="1:5" x14ac:dyDescent="0.2">
      <c r="A265" s="50">
        <v>37520</v>
      </c>
      <c r="B265" s="8">
        <v>21</v>
      </c>
      <c r="C265" s="8">
        <v>9</v>
      </c>
      <c r="D265" s="8">
        <v>2002</v>
      </c>
      <c r="E265">
        <v>7.1440000000000001</v>
      </c>
    </row>
    <row r="266" spans="1:5" x14ac:dyDescent="0.2">
      <c r="A266" s="50">
        <v>37521</v>
      </c>
      <c r="B266" s="8">
        <v>22</v>
      </c>
      <c r="C266" s="8">
        <v>9</v>
      </c>
      <c r="D266" s="8">
        <v>2002</v>
      </c>
      <c r="E266">
        <v>7.6589999999999998</v>
      </c>
    </row>
    <row r="267" spans="1:5" x14ac:dyDescent="0.2">
      <c r="A267" s="50">
        <v>37522</v>
      </c>
      <c r="B267" s="8">
        <v>23</v>
      </c>
      <c r="C267" s="8">
        <v>9</v>
      </c>
      <c r="D267" s="8">
        <v>2002</v>
      </c>
      <c r="E267">
        <v>7.5709999999999997</v>
      </c>
    </row>
    <row r="268" spans="1:5" x14ac:dyDescent="0.2">
      <c r="A268" s="50">
        <v>37523</v>
      </c>
      <c r="B268" s="8">
        <v>24</v>
      </c>
      <c r="C268" s="8">
        <v>9</v>
      </c>
      <c r="D268" s="8">
        <v>2002</v>
      </c>
      <c r="E268">
        <v>7.3719999999999999</v>
      </c>
    </row>
    <row r="269" spans="1:5" x14ac:dyDescent="0.2">
      <c r="A269" s="50">
        <v>37524</v>
      </c>
      <c r="B269" s="8">
        <v>25</v>
      </c>
      <c r="C269" s="8">
        <v>9</v>
      </c>
      <c r="D269" s="8">
        <v>2002</v>
      </c>
      <c r="E269">
        <v>7.298</v>
      </c>
    </row>
    <row r="270" spans="1:5" x14ac:dyDescent="0.2">
      <c r="A270" s="50">
        <v>37525</v>
      </c>
      <c r="B270" s="8">
        <v>26</v>
      </c>
      <c r="C270" s="8">
        <v>9</v>
      </c>
      <c r="D270" s="8">
        <v>2002</v>
      </c>
      <c r="E270">
        <v>7.2489999999999997</v>
      </c>
    </row>
    <row r="271" spans="1:5" x14ac:dyDescent="0.2">
      <c r="A271" s="50">
        <v>37526</v>
      </c>
      <c r="B271" s="8">
        <v>27</v>
      </c>
      <c r="C271" s="8">
        <v>9</v>
      </c>
      <c r="D271" s="8">
        <v>2002</v>
      </c>
      <c r="E271">
        <v>6.9850000000000003</v>
      </c>
    </row>
    <row r="272" spans="1:5" x14ac:dyDescent="0.2">
      <c r="A272" s="50">
        <v>37527</v>
      </c>
      <c r="B272" s="8">
        <v>28</v>
      </c>
      <c r="C272" s="8">
        <v>9</v>
      </c>
      <c r="D272" s="8">
        <v>2002</v>
      </c>
      <c r="E272">
        <v>7.5129999999999999</v>
      </c>
    </row>
    <row r="273" spans="1:5" x14ac:dyDescent="0.2">
      <c r="A273" s="50">
        <v>37528</v>
      </c>
      <c r="B273" s="8">
        <v>29</v>
      </c>
      <c r="C273" s="8">
        <v>9</v>
      </c>
      <c r="D273" s="8">
        <v>2002</v>
      </c>
      <c r="E273">
        <v>8.2829999999999995</v>
      </c>
    </row>
    <row r="274" spans="1:5" x14ac:dyDescent="0.2">
      <c r="A274" s="50">
        <v>37529</v>
      </c>
      <c r="B274" s="8">
        <v>30</v>
      </c>
      <c r="C274" s="8">
        <v>9</v>
      </c>
      <c r="D274" s="8">
        <v>2002</v>
      </c>
      <c r="E274">
        <v>8.8149999999999995</v>
      </c>
    </row>
    <row r="275" spans="1:5" x14ac:dyDescent="0.2">
      <c r="A275" s="50">
        <v>37530</v>
      </c>
      <c r="B275" s="8">
        <v>1</v>
      </c>
      <c r="C275" s="8">
        <v>10</v>
      </c>
      <c r="D275" s="8">
        <v>2002</v>
      </c>
      <c r="E275">
        <v>9.375</v>
      </c>
    </row>
    <row r="276" spans="1:5" x14ac:dyDescent="0.2">
      <c r="A276" s="50">
        <v>37531</v>
      </c>
      <c r="B276" s="8">
        <v>2</v>
      </c>
      <c r="C276" s="8">
        <v>10</v>
      </c>
      <c r="D276" s="8">
        <v>2002</v>
      </c>
      <c r="E276">
        <v>9.5220000000000002</v>
      </c>
    </row>
    <row r="277" spans="1:5" x14ac:dyDescent="0.2">
      <c r="A277" s="50">
        <v>37532</v>
      </c>
      <c r="B277" s="8">
        <v>3</v>
      </c>
      <c r="C277" s="8">
        <v>10</v>
      </c>
      <c r="D277" s="8">
        <v>2002</v>
      </c>
      <c r="E277">
        <v>9.1140000000000008</v>
      </c>
    </row>
    <row r="278" spans="1:5" x14ac:dyDescent="0.2">
      <c r="A278" s="50">
        <v>37533</v>
      </c>
      <c r="B278" s="8">
        <v>4</v>
      </c>
      <c r="C278" s="8">
        <v>10</v>
      </c>
      <c r="D278" s="8">
        <v>2002</v>
      </c>
      <c r="E278">
        <v>9.2409999999999997</v>
      </c>
    </row>
    <row r="279" spans="1:5" x14ac:dyDescent="0.2">
      <c r="A279" s="50">
        <v>37534</v>
      </c>
      <c r="B279" s="8">
        <v>5</v>
      </c>
      <c r="C279" s="8">
        <v>10</v>
      </c>
      <c r="D279" s="8">
        <v>2002</v>
      </c>
      <c r="E279">
        <v>10.194000000000001</v>
      </c>
    </row>
    <row r="280" spans="1:5" x14ac:dyDescent="0.2">
      <c r="A280" s="50">
        <v>37535</v>
      </c>
      <c r="B280" s="8">
        <v>6</v>
      </c>
      <c r="C280" s="8">
        <v>10</v>
      </c>
      <c r="D280" s="8">
        <v>2002</v>
      </c>
      <c r="E280">
        <v>10.323</v>
      </c>
    </row>
    <row r="281" spans="1:5" x14ac:dyDescent="0.2">
      <c r="A281" s="50">
        <v>37536</v>
      </c>
      <c r="B281" s="8">
        <v>7</v>
      </c>
      <c r="C281" s="8">
        <v>10</v>
      </c>
      <c r="D281" s="8">
        <v>2002</v>
      </c>
      <c r="E281">
        <v>10.388</v>
      </c>
    </row>
    <row r="282" spans="1:5" x14ac:dyDescent="0.2">
      <c r="A282" s="50">
        <v>37537</v>
      </c>
      <c r="B282" s="8">
        <v>8</v>
      </c>
      <c r="C282" s="8">
        <v>10</v>
      </c>
      <c r="D282" s="8">
        <v>2002</v>
      </c>
      <c r="E282">
        <v>10.324</v>
      </c>
    </row>
    <row r="283" spans="1:5" x14ac:dyDescent="0.2">
      <c r="A283" s="50">
        <v>37538</v>
      </c>
      <c r="B283" s="8">
        <v>9</v>
      </c>
      <c r="C283" s="8">
        <v>10</v>
      </c>
      <c r="D283" s="8">
        <v>2002</v>
      </c>
      <c r="E283">
        <v>9.9909999999999997</v>
      </c>
    </row>
    <row r="284" spans="1:5" x14ac:dyDescent="0.2">
      <c r="A284" s="50">
        <v>37539</v>
      </c>
      <c r="B284" s="8">
        <v>10</v>
      </c>
      <c r="C284" s="8">
        <v>10</v>
      </c>
      <c r="D284" s="8">
        <v>2002</v>
      </c>
      <c r="E284">
        <v>9.4760000000000009</v>
      </c>
    </row>
    <row r="285" spans="1:5" x14ac:dyDescent="0.2">
      <c r="A285" s="50">
        <v>37540</v>
      </c>
      <c r="B285" s="8">
        <v>11</v>
      </c>
      <c r="C285" s="8">
        <v>10</v>
      </c>
      <c r="D285" s="8">
        <v>2002</v>
      </c>
      <c r="E285">
        <v>8.69</v>
      </c>
    </row>
    <row r="286" spans="1:5" x14ac:dyDescent="0.2">
      <c r="A286" s="50">
        <v>37541</v>
      </c>
      <c r="B286" s="8">
        <v>12</v>
      </c>
      <c r="C286" s="8">
        <v>10</v>
      </c>
      <c r="D286" s="8">
        <v>2002</v>
      </c>
      <c r="E286">
        <v>7.7030000000000003</v>
      </c>
    </row>
    <row r="287" spans="1:5" x14ac:dyDescent="0.2">
      <c r="A287" s="50">
        <v>37542</v>
      </c>
      <c r="B287" s="8">
        <v>13</v>
      </c>
      <c r="C287" s="8">
        <v>10</v>
      </c>
      <c r="D287" s="8">
        <v>2002</v>
      </c>
      <c r="E287">
        <v>6.4130000000000003</v>
      </c>
    </row>
    <row r="288" spans="1:5" x14ac:dyDescent="0.2">
      <c r="A288" s="50">
        <v>37543</v>
      </c>
      <c r="B288" s="8">
        <v>14</v>
      </c>
      <c r="C288" s="8">
        <v>10</v>
      </c>
      <c r="D288" s="8">
        <v>2002</v>
      </c>
      <c r="E288">
        <v>5.93</v>
      </c>
    </row>
    <row r="289" spans="1:5" x14ac:dyDescent="0.2">
      <c r="A289" s="50">
        <v>37544</v>
      </c>
      <c r="B289" s="8">
        <v>15</v>
      </c>
      <c r="C289" s="8">
        <v>10</v>
      </c>
      <c r="D289" s="8">
        <v>2002</v>
      </c>
      <c r="E289">
        <v>5.7160000000000002</v>
      </c>
    </row>
    <row r="290" spans="1:5" x14ac:dyDescent="0.2">
      <c r="A290" s="50">
        <v>37545</v>
      </c>
      <c r="B290" s="8">
        <v>16</v>
      </c>
      <c r="C290" s="8">
        <v>10</v>
      </c>
      <c r="D290" s="8">
        <v>2002</v>
      </c>
      <c r="E290">
        <v>5.14</v>
      </c>
    </row>
    <row r="291" spans="1:5" x14ac:dyDescent="0.2">
      <c r="A291" s="50">
        <v>37546</v>
      </c>
      <c r="B291" s="8">
        <v>17</v>
      </c>
      <c r="C291" s="8">
        <v>10</v>
      </c>
      <c r="D291" s="8">
        <v>2002</v>
      </c>
      <c r="E291">
        <v>5.5049999999999999</v>
      </c>
    </row>
    <row r="292" spans="1:5" x14ac:dyDescent="0.2">
      <c r="A292" s="50">
        <v>37547</v>
      </c>
      <c r="B292" s="8">
        <v>18</v>
      </c>
      <c r="C292" s="8">
        <v>10</v>
      </c>
      <c r="D292" s="8">
        <v>2002</v>
      </c>
      <c r="E292">
        <v>5</v>
      </c>
    </row>
    <row r="293" spans="1:5" x14ac:dyDescent="0.2">
      <c r="A293" s="50">
        <v>37548</v>
      </c>
      <c r="B293" s="8">
        <v>19</v>
      </c>
      <c r="C293" s="8">
        <v>10</v>
      </c>
      <c r="D293" s="8">
        <v>2002</v>
      </c>
      <c r="E293">
        <v>4.4080000000000004</v>
      </c>
    </row>
    <row r="294" spans="1:5" x14ac:dyDescent="0.2">
      <c r="A294" s="50">
        <v>37549</v>
      </c>
      <c r="B294" s="8">
        <v>20</v>
      </c>
      <c r="C294" s="8">
        <v>10</v>
      </c>
      <c r="D294" s="8">
        <v>2002</v>
      </c>
      <c r="E294">
        <v>4.8250000000000002</v>
      </c>
    </row>
    <row r="295" spans="1:5" x14ac:dyDescent="0.2">
      <c r="A295" s="50">
        <v>37550</v>
      </c>
      <c r="B295" s="8">
        <v>21</v>
      </c>
      <c r="C295" s="8">
        <v>10</v>
      </c>
      <c r="D295" s="8">
        <v>2002</v>
      </c>
      <c r="E295">
        <v>3.8010000000000002</v>
      </c>
    </row>
    <row r="296" spans="1:5" x14ac:dyDescent="0.2">
      <c r="A296" s="50">
        <v>37551</v>
      </c>
      <c r="B296" s="8">
        <v>22</v>
      </c>
      <c r="C296" s="8">
        <v>10</v>
      </c>
      <c r="D296" s="8">
        <v>2002</v>
      </c>
      <c r="E296">
        <v>3.5950000000000002</v>
      </c>
    </row>
    <row r="297" spans="1:5" x14ac:dyDescent="0.2">
      <c r="A297" s="50">
        <v>37552</v>
      </c>
      <c r="B297" s="8">
        <v>23</v>
      </c>
      <c r="C297" s="8">
        <v>10</v>
      </c>
      <c r="D297" s="8">
        <v>2002</v>
      </c>
      <c r="E297">
        <v>3.9710000000000001</v>
      </c>
    </row>
    <row r="298" spans="1:5" x14ac:dyDescent="0.2">
      <c r="A298" s="50">
        <v>37553</v>
      </c>
      <c r="B298" s="8">
        <v>24</v>
      </c>
      <c r="C298" s="8">
        <v>10</v>
      </c>
      <c r="D298" s="8">
        <v>2002</v>
      </c>
      <c r="E298">
        <v>4.4020000000000001</v>
      </c>
    </row>
    <row r="299" spans="1:5" x14ac:dyDescent="0.2">
      <c r="A299" s="50">
        <v>37554</v>
      </c>
      <c r="B299" s="8">
        <v>25</v>
      </c>
      <c r="C299" s="8">
        <v>10</v>
      </c>
      <c r="D299" s="8">
        <v>2002</v>
      </c>
      <c r="E299">
        <v>4.59</v>
      </c>
    </row>
    <row r="300" spans="1:5" x14ac:dyDescent="0.2">
      <c r="A300" s="50">
        <v>37555</v>
      </c>
      <c r="B300" s="8">
        <v>26</v>
      </c>
      <c r="C300" s="8">
        <v>10</v>
      </c>
      <c r="D300" s="8">
        <v>2002</v>
      </c>
      <c r="E300">
        <v>4.9260000000000002</v>
      </c>
    </row>
    <row r="301" spans="1:5" x14ac:dyDescent="0.2">
      <c r="A301" s="50">
        <v>37556</v>
      </c>
      <c r="B301" s="8">
        <v>27</v>
      </c>
      <c r="C301" s="8">
        <v>10</v>
      </c>
      <c r="D301" s="8">
        <v>2002</v>
      </c>
      <c r="E301">
        <v>4.6210000000000004</v>
      </c>
    </row>
    <row r="302" spans="1:5" x14ac:dyDescent="0.2">
      <c r="A302" s="50">
        <v>37557</v>
      </c>
      <c r="B302" s="8">
        <v>28</v>
      </c>
      <c r="C302" s="8">
        <v>10</v>
      </c>
      <c r="D302" s="8">
        <v>2002</v>
      </c>
      <c r="E302">
        <v>3.5830000000000002</v>
      </c>
    </row>
    <row r="303" spans="1:5" x14ac:dyDescent="0.2">
      <c r="A303" s="50">
        <v>37558</v>
      </c>
      <c r="B303" s="8">
        <v>29</v>
      </c>
      <c r="C303" s="8">
        <v>10</v>
      </c>
      <c r="D303" s="8">
        <v>2002</v>
      </c>
      <c r="E303">
        <v>5.3339999999999996</v>
      </c>
    </row>
    <row r="304" spans="1:5" x14ac:dyDescent="0.2">
      <c r="A304" s="50">
        <v>37559</v>
      </c>
      <c r="B304" s="8">
        <v>30</v>
      </c>
      <c r="C304" s="8">
        <v>10</v>
      </c>
      <c r="D304" s="8">
        <v>2002</v>
      </c>
      <c r="E304">
        <v>5.8129999999999997</v>
      </c>
    </row>
    <row r="305" spans="1:5" x14ac:dyDescent="0.2">
      <c r="A305" s="50">
        <v>37560</v>
      </c>
      <c r="B305" s="8">
        <v>31</v>
      </c>
      <c r="C305" s="8">
        <v>10</v>
      </c>
      <c r="D305" s="8">
        <v>2002</v>
      </c>
      <c r="E305">
        <v>6.6210000000000004</v>
      </c>
    </row>
    <row r="306" spans="1:5" x14ac:dyDescent="0.2">
      <c r="A306" s="50">
        <v>37561</v>
      </c>
      <c r="B306" s="8">
        <v>1</v>
      </c>
      <c r="C306" s="8">
        <v>11</v>
      </c>
      <c r="D306" s="8">
        <v>2002</v>
      </c>
      <c r="E306">
        <v>6.5590000000000002</v>
      </c>
    </row>
    <row r="307" spans="1:5" x14ac:dyDescent="0.2">
      <c r="A307" s="50">
        <v>37562</v>
      </c>
      <c r="B307" s="8">
        <v>2</v>
      </c>
      <c r="C307" s="8">
        <v>11</v>
      </c>
      <c r="D307" s="8">
        <v>2002</v>
      </c>
      <c r="E307">
        <v>5.42</v>
      </c>
    </row>
    <row r="308" spans="1:5" x14ac:dyDescent="0.2">
      <c r="A308" s="50">
        <v>37563</v>
      </c>
      <c r="B308" s="8">
        <v>3</v>
      </c>
      <c r="C308" s="8">
        <v>11</v>
      </c>
      <c r="D308" s="8">
        <v>2002</v>
      </c>
      <c r="E308">
        <v>4.8890000000000002</v>
      </c>
    </row>
    <row r="309" spans="1:5" x14ac:dyDescent="0.2">
      <c r="A309" s="50">
        <v>37564</v>
      </c>
      <c r="B309" s="8">
        <v>4</v>
      </c>
      <c r="C309" s="8">
        <v>11</v>
      </c>
      <c r="D309" s="8">
        <v>2002</v>
      </c>
      <c r="E309">
        <v>5.1349999999999998</v>
      </c>
    </row>
    <row r="310" spans="1:5" x14ac:dyDescent="0.2">
      <c r="A310" s="50">
        <v>37565</v>
      </c>
      <c r="B310" s="8">
        <v>5</v>
      </c>
      <c r="C310" s="8">
        <v>11</v>
      </c>
      <c r="D310" s="8">
        <v>2002</v>
      </c>
      <c r="E310">
        <v>5.4489999999999998</v>
      </c>
    </row>
    <row r="311" spans="1:5" x14ac:dyDescent="0.2">
      <c r="A311" s="50">
        <v>37566</v>
      </c>
      <c r="B311" s="8">
        <v>6</v>
      </c>
      <c r="C311" s="8">
        <v>11</v>
      </c>
      <c r="D311" s="8">
        <v>2002</v>
      </c>
      <c r="E311">
        <v>4.8810000000000002</v>
      </c>
    </row>
    <row r="312" spans="1:5" x14ac:dyDescent="0.2">
      <c r="A312" s="50">
        <v>37567</v>
      </c>
      <c r="B312" s="8">
        <v>7</v>
      </c>
      <c r="C312" s="8">
        <v>11</v>
      </c>
      <c r="D312" s="8">
        <v>2002</v>
      </c>
      <c r="E312">
        <v>4.3280000000000003</v>
      </c>
    </row>
    <row r="313" spans="1:5" x14ac:dyDescent="0.2">
      <c r="A313" s="50">
        <v>37568</v>
      </c>
      <c r="B313" s="8">
        <v>8</v>
      </c>
      <c r="C313" s="8">
        <v>11</v>
      </c>
      <c r="D313" s="8">
        <v>2002</v>
      </c>
      <c r="E313">
        <v>3.3450000000000002</v>
      </c>
    </row>
    <row r="314" spans="1:5" x14ac:dyDescent="0.2">
      <c r="A314" s="50">
        <v>37569</v>
      </c>
      <c r="B314" s="8">
        <v>9</v>
      </c>
      <c r="C314" s="8">
        <v>11</v>
      </c>
      <c r="D314" s="8">
        <v>2002</v>
      </c>
      <c r="E314">
        <v>3.66</v>
      </c>
    </row>
    <row r="315" spans="1:5" x14ac:dyDescent="0.2">
      <c r="A315" s="50">
        <v>37570</v>
      </c>
      <c r="B315" s="8">
        <v>10</v>
      </c>
      <c r="C315" s="8">
        <v>11</v>
      </c>
      <c r="D315" s="8">
        <v>2002</v>
      </c>
      <c r="E315">
        <v>2.6509999999999998</v>
      </c>
    </row>
    <row r="316" spans="1:5" x14ac:dyDescent="0.2">
      <c r="A316" s="50">
        <v>37571</v>
      </c>
      <c r="B316" s="8">
        <v>11</v>
      </c>
      <c r="C316" s="8">
        <v>11</v>
      </c>
      <c r="D316" s="8">
        <v>2002</v>
      </c>
      <c r="E316">
        <v>1.3640000000000001</v>
      </c>
    </row>
    <row r="317" spans="1:5" x14ac:dyDescent="0.2">
      <c r="A317" s="50">
        <v>37572</v>
      </c>
      <c r="B317" s="8">
        <v>12</v>
      </c>
      <c r="C317" s="8">
        <v>11</v>
      </c>
      <c r="D317" s="8">
        <v>2002</v>
      </c>
      <c r="E317">
        <v>1.4059999999999999</v>
      </c>
    </row>
    <row r="318" spans="1:5" x14ac:dyDescent="0.2">
      <c r="A318" s="50">
        <v>37573</v>
      </c>
      <c r="B318" s="8">
        <v>13</v>
      </c>
      <c r="C318" s="8">
        <v>11</v>
      </c>
      <c r="D318" s="8">
        <v>2002</v>
      </c>
      <c r="E318">
        <v>0.73199999999999998</v>
      </c>
    </row>
    <row r="319" spans="1:5" x14ac:dyDescent="0.2">
      <c r="A319" s="50">
        <v>37574</v>
      </c>
      <c r="B319" s="8">
        <v>14</v>
      </c>
      <c r="C319" s="8">
        <v>11</v>
      </c>
      <c r="D319" s="8">
        <v>2002</v>
      </c>
      <c r="E319">
        <v>1.069</v>
      </c>
    </row>
    <row r="320" spans="1:5" x14ac:dyDescent="0.2">
      <c r="A320" s="50">
        <v>37575</v>
      </c>
      <c r="B320" s="8">
        <v>15</v>
      </c>
      <c r="C320" s="8">
        <v>11</v>
      </c>
      <c r="D320" s="8">
        <v>2002</v>
      </c>
      <c r="E320">
        <v>1.2230000000000001</v>
      </c>
    </row>
    <row r="321" spans="1:5" x14ac:dyDescent="0.2">
      <c r="A321" s="50">
        <v>37576</v>
      </c>
      <c r="B321" s="8">
        <v>16</v>
      </c>
      <c r="C321" s="8">
        <v>11</v>
      </c>
      <c r="D321" s="8">
        <v>2002</v>
      </c>
      <c r="E321">
        <v>1.45</v>
      </c>
    </row>
    <row r="322" spans="1:5" x14ac:dyDescent="0.2">
      <c r="A322" s="50">
        <v>37577</v>
      </c>
      <c r="B322" s="8">
        <v>17</v>
      </c>
      <c r="C322" s="8">
        <v>11</v>
      </c>
      <c r="D322" s="8">
        <v>2002</v>
      </c>
      <c r="E322">
        <v>1.0680000000000001</v>
      </c>
    </row>
    <row r="323" spans="1:5" x14ac:dyDescent="0.2">
      <c r="A323" s="50">
        <v>37578</v>
      </c>
      <c r="B323" s="8">
        <v>18</v>
      </c>
      <c r="C323" s="8">
        <v>11</v>
      </c>
      <c r="D323" s="8">
        <v>2002</v>
      </c>
      <c r="E323">
        <v>0.56299999999999994</v>
      </c>
    </row>
    <row r="324" spans="1:5" x14ac:dyDescent="0.2">
      <c r="A324" s="50">
        <v>37579</v>
      </c>
      <c r="B324" s="8">
        <v>19</v>
      </c>
      <c r="C324" s="8">
        <v>11</v>
      </c>
      <c r="D324" s="8">
        <v>2002</v>
      </c>
      <c r="E324">
        <v>0.378</v>
      </c>
    </row>
    <row r="325" spans="1:5" x14ac:dyDescent="0.2">
      <c r="A325" s="50">
        <v>37580</v>
      </c>
      <c r="B325" s="8">
        <v>20</v>
      </c>
      <c r="C325" s="8">
        <v>11</v>
      </c>
      <c r="D325" s="8">
        <v>2002</v>
      </c>
      <c r="E325">
        <v>0.52900000000000003</v>
      </c>
    </row>
    <row r="326" spans="1:5" x14ac:dyDescent="0.2">
      <c r="A326" s="50">
        <v>37581</v>
      </c>
      <c r="B326" s="8">
        <v>21</v>
      </c>
      <c r="C326" s="8">
        <v>11</v>
      </c>
      <c r="D326" s="8">
        <v>2002</v>
      </c>
      <c r="E326">
        <v>0.48099999999999998</v>
      </c>
    </row>
    <row r="327" spans="1:5" x14ac:dyDescent="0.2">
      <c r="A327" s="50">
        <v>37582</v>
      </c>
      <c r="B327" s="8">
        <v>22</v>
      </c>
      <c r="C327" s="8">
        <v>11</v>
      </c>
      <c r="D327" s="8">
        <v>2002</v>
      </c>
      <c r="E327">
        <v>0.22500000000000001</v>
      </c>
    </row>
    <row r="328" spans="1:5" x14ac:dyDescent="0.2">
      <c r="A328" s="50">
        <v>37583</v>
      </c>
      <c r="B328" s="8">
        <v>23</v>
      </c>
      <c r="C328" s="8">
        <v>11</v>
      </c>
      <c r="D328" s="8">
        <v>2002</v>
      </c>
      <c r="E328">
        <v>0.19900000000000001</v>
      </c>
    </row>
    <row r="329" spans="1:5" x14ac:dyDescent="0.2">
      <c r="A329" s="50">
        <v>37584</v>
      </c>
      <c r="B329" s="8">
        <v>24</v>
      </c>
      <c r="C329" s="8">
        <v>11</v>
      </c>
      <c r="D329" s="8">
        <v>2002</v>
      </c>
      <c r="E329">
        <v>0.17899999999999999</v>
      </c>
    </row>
    <row r="330" spans="1:5" x14ac:dyDescent="0.2">
      <c r="A330" s="50">
        <v>37585</v>
      </c>
      <c r="B330" s="8">
        <v>25</v>
      </c>
      <c r="C330" s="8">
        <v>11</v>
      </c>
      <c r="D330" s="8">
        <v>2002</v>
      </c>
      <c r="E330">
        <v>0.14799999999999999</v>
      </c>
    </row>
    <row r="331" spans="1:5" x14ac:dyDescent="0.2">
      <c r="A331" s="50">
        <v>37586</v>
      </c>
      <c r="B331" s="8">
        <v>26</v>
      </c>
      <c r="C331" s="8">
        <v>11</v>
      </c>
      <c r="D331" s="8">
        <v>2002</v>
      </c>
      <c r="E331">
        <v>0.26900000000000002</v>
      </c>
    </row>
    <row r="332" spans="1:5" x14ac:dyDescent="0.2">
      <c r="A332" s="50">
        <v>37587</v>
      </c>
      <c r="B332" s="8">
        <v>27</v>
      </c>
      <c r="C332" s="8">
        <v>11</v>
      </c>
      <c r="D332" s="8">
        <v>2002</v>
      </c>
      <c r="E332">
        <v>1.2490000000000001</v>
      </c>
    </row>
    <row r="333" spans="1:5" x14ac:dyDescent="0.2">
      <c r="A333" s="50">
        <v>37588</v>
      </c>
      <c r="B333" s="8">
        <v>28</v>
      </c>
      <c r="C333" s="8">
        <v>11</v>
      </c>
      <c r="D333" s="8">
        <v>2002</v>
      </c>
      <c r="E333">
        <v>1.917</v>
      </c>
    </row>
    <row r="334" spans="1:5" x14ac:dyDescent="0.2">
      <c r="A334" s="50">
        <v>37589</v>
      </c>
      <c r="B334" s="8">
        <v>29</v>
      </c>
      <c r="C334" s="8">
        <v>11</v>
      </c>
      <c r="D334" s="8">
        <v>2002</v>
      </c>
      <c r="E334">
        <v>3.2570000000000001</v>
      </c>
    </row>
    <row r="335" spans="1:5" x14ac:dyDescent="0.2">
      <c r="A335" s="50">
        <v>37590</v>
      </c>
      <c r="B335" s="8">
        <v>30</v>
      </c>
      <c r="C335" s="8">
        <v>11</v>
      </c>
      <c r="D335" s="8">
        <v>2002</v>
      </c>
      <c r="E335">
        <v>5.3769999999999998</v>
      </c>
    </row>
    <row r="336" spans="1:5" x14ac:dyDescent="0.2">
      <c r="A336" s="50">
        <v>37591</v>
      </c>
      <c r="B336" s="8">
        <v>1</v>
      </c>
      <c r="C336" s="8">
        <v>12</v>
      </c>
      <c r="D336" s="8">
        <v>2002</v>
      </c>
      <c r="E336">
        <v>6.165</v>
      </c>
    </row>
    <row r="337" spans="1:5" x14ac:dyDescent="0.2">
      <c r="A337" s="50">
        <v>37592</v>
      </c>
      <c r="B337" s="8">
        <v>2</v>
      </c>
      <c r="C337" s="8">
        <v>12</v>
      </c>
      <c r="D337" s="8">
        <v>2002</v>
      </c>
      <c r="E337">
        <v>6.3659999999999997</v>
      </c>
    </row>
    <row r="338" spans="1:5" x14ac:dyDescent="0.2">
      <c r="A338" s="50">
        <v>37593</v>
      </c>
      <c r="B338" s="8">
        <v>3</v>
      </c>
      <c r="C338" s="8">
        <v>12</v>
      </c>
      <c r="D338" s="8">
        <v>2002</v>
      </c>
      <c r="E338">
        <v>6.5030000000000001</v>
      </c>
    </row>
    <row r="339" spans="1:5" x14ac:dyDescent="0.2">
      <c r="A339" s="50">
        <v>37594</v>
      </c>
      <c r="B339" s="8">
        <v>4</v>
      </c>
      <c r="C339" s="8">
        <v>12</v>
      </c>
      <c r="D339" s="8">
        <v>2002</v>
      </c>
      <c r="E339">
        <v>6.8620000000000001</v>
      </c>
    </row>
    <row r="340" spans="1:5" x14ac:dyDescent="0.2">
      <c r="A340" s="50">
        <v>37595</v>
      </c>
      <c r="B340" s="8">
        <v>5</v>
      </c>
      <c r="C340" s="8">
        <v>12</v>
      </c>
      <c r="D340" s="8">
        <v>2002</v>
      </c>
      <c r="E340">
        <v>7.7389999999999999</v>
      </c>
    </row>
    <row r="341" spans="1:5" x14ac:dyDescent="0.2">
      <c r="A341" s="50">
        <v>37596</v>
      </c>
      <c r="B341" s="8">
        <v>6</v>
      </c>
      <c r="C341" s="8">
        <v>12</v>
      </c>
      <c r="D341" s="8">
        <v>2002</v>
      </c>
      <c r="E341">
        <v>8.0180000000000007</v>
      </c>
    </row>
    <row r="342" spans="1:5" x14ac:dyDescent="0.2">
      <c r="A342" s="50">
        <v>37597</v>
      </c>
      <c r="B342" s="8">
        <v>7</v>
      </c>
      <c r="C342" s="8">
        <v>12</v>
      </c>
      <c r="D342" s="8">
        <v>2002</v>
      </c>
      <c r="E342">
        <v>8.0050000000000008</v>
      </c>
    </row>
    <row r="343" spans="1:5" x14ac:dyDescent="0.2">
      <c r="A343" s="50">
        <v>37598</v>
      </c>
      <c r="B343" s="8">
        <v>8</v>
      </c>
      <c r="C343" s="8">
        <v>12</v>
      </c>
      <c r="D343" s="8">
        <v>2002</v>
      </c>
      <c r="E343">
        <v>7.9359999999999999</v>
      </c>
    </row>
    <row r="344" spans="1:5" x14ac:dyDescent="0.2">
      <c r="A344" s="50">
        <v>37599</v>
      </c>
      <c r="B344" s="8">
        <v>9</v>
      </c>
      <c r="C344" s="8">
        <v>12</v>
      </c>
      <c r="D344" s="8">
        <v>2002</v>
      </c>
      <c r="E344">
        <v>7.9779999999999998</v>
      </c>
    </row>
    <row r="345" spans="1:5" x14ac:dyDescent="0.2">
      <c r="A345" s="50">
        <v>37600</v>
      </c>
      <c r="B345" s="8">
        <v>10</v>
      </c>
      <c r="C345" s="8">
        <v>12</v>
      </c>
      <c r="D345" s="8">
        <v>2002</v>
      </c>
      <c r="E345">
        <v>7.4059999999999997</v>
      </c>
    </row>
    <row r="346" spans="1:5" x14ac:dyDescent="0.2">
      <c r="A346" s="50">
        <v>37601</v>
      </c>
      <c r="B346" s="8">
        <v>11</v>
      </c>
      <c r="C346" s="8">
        <v>12</v>
      </c>
      <c r="D346" s="8">
        <v>2002</v>
      </c>
      <c r="E346">
        <v>7.2030000000000003</v>
      </c>
    </row>
    <row r="347" spans="1:5" x14ac:dyDescent="0.2">
      <c r="A347" s="50">
        <v>37602</v>
      </c>
      <c r="B347" s="8">
        <v>12</v>
      </c>
      <c r="C347" s="8">
        <v>12</v>
      </c>
      <c r="D347" s="8">
        <v>2002</v>
      </c>
      <c r="E347">
        <v>6.2519999999999998</v>
      </c>
    </row>
    <row r="348" spans="1:5" x14ac:dyDescent="0.2">
      <c r="A348" s="50">
        <v>37603</v>
      </c>
      <c r="B348" s="8">
        <v>13</v>
      </c>
      <c r="C348" s="8">
        <v>12</v>
      </c>
      <c r="D348" s="8">
        <v>2002</v>
      </c>
      <c r="E348">
        <v>6.4530000000000003</v>
      </c>
    </row>
    <row r="349" spans="1:5" x14ac:dyDescent="0.2">
      <c r="A349" s="50">
        <v>37604</v>
      </c>
      <c r="B349" s="8">
        <v>14</v>
      </c>
      <c r="C349" s="8">
        <v>12</v>
      </c>
      <c r="D349" s="8">
        <v>2002</v>
      </c>
      <c r="E349">
        <v>6.343</v>
      </c>
    </row>
    <row r="350" spans="1:5" x14ac:dyDescent="0.2">
      <c r="A350" s="50">
        <v>37605</v>
      </c>
      <c r="B350" s="8">
        <v>15</v>
      </c>
      <c r="C350" s="8">
        <v>12</v>
      </c>
      <c r="D350" s="8">
        <v>2002</v>
      </c>
      <c r="E350">
        <v>5.6369999999999996</v>
      </c>
    </row>
    <row r="351" spans="1:5" x14ac:dyDescent="0.2">
      <c r="A351" s="50">
        <v>37606</v>
      </c>
      <c r="B351" s="8">
        <v>16</v>
      </c>
      <c r="C351" s="8">
        <v>12</v>
      </c>
      <c r="D351" s="8">
        <v>2002</v>
      </c>
      <c r="E351">
        <v>3.669</v>
      </c>
    </row>
    <row r="352" spans="1:5" x14ac:dyDescent="0.2">
      <c r="A352" s="50">
        <v>37607</v>
      </c>
      <c r="B352" s="8">
        <v>17</v>
      </c>
      <c r="C352" s="8">
        <v>12</v>
      </c>
      <c r="D352" s="8">
        <v>2002</v>
      </c>
      <c r="E352">
        <v>2.3719999999999999</v>
      </c>
    </row>
    <row r="353" spans="1:5" x14ac:dyDescent="0.2">
      <c r="A353" s="50">
        <v>37608</v>
      </c>
      <c r="B353" s="8">
        <v>18</v>
      </c>
      <c r="C353" s="8">
        <v>12</v>
      </c>
      <c r="D353" s="8">
        <v>2002</v>
      </c>
      <c r="E353">
        <v>2.516</v>
      </c>
    </row>
    <row r="354" spans="1:5" x14ac:dyDescent="0.2">
      <c r="A354" s="50">
        <v>37609</v>
      </c>
      <c r="B354" s="8">
        <v>19</v>
      </c>
      <c r="C354" s="8">
        <v>12</v>
      </c>
      <c r="D354" s="8">
        <v>2002</v>
      </c>
      <c r="E354">
        <v>1.895</v>
      </c>
    </row>
    <row r="355" spans="1:5" x14ac:dyDescent="0.2">
      <c r="A355" s="50">
        <v>37610</v>
      </c>
      <c r="B355" s="8">
        <v>20</v>
      </c>
      <c r="C355" s="8">
        <v>12</v>
      </c>
      <c r="D355" s="8">
        <v>2002</v>
      </c>
      <c r="E355">
        <v>1.8049999999999999</v>
      </c>
    </row>
    <row r="356" spans="1:5" x14ac:dyDescent="0.2">
      <c r="A356" s="50">
        <v>37611</v>
      </c>
      <c r="B356" s="8">
        <v>21</v>
      </c>
      <c r="C356" s="8">
        <v>12</v>
      </c>
      <c r="D356" s="8">
        <v>2002</v>
      </c>
      <c r="E356">
        <v>1.8140000000000001</v>
      </c>
    </row>
    <row r="357" spans="1:5" x14ac:dyDescent="0.2">
      <c r="A357" s="50">
        <v>37612</v>
      </c>
      <c r="B357" s="8">
        <v>22</v>
      </c>
      <c r="C357" s="8">
        <v>12</v>
      </c>
      <c r="D357" s="8">
        <v>2002</v>
      </c>
      <c r="E357">
        <v>1.6839999999999999</v>
      </c>
    </row>
    <row r="358" spans="1:5" x14ac:dyDescent="0.2">
      <c r="A358" s="50">
        <v>37613</v>
      </c>
      <c r="B358" s="8">
        <v>23</v>
      </c>
      <c r="C358" s="8">
        <v>12</v>
      </c>
      <c r="D358" s="8">
        <v>2002</v>
      </c>
      <c r="E358">
        <v>1.409</v>
      </c>
    </row>
    <row r="359" spans="1:5" x14ac:dyDescent="0.2">
      <c r="A359" s="50">
        <v>37614</v>
      </c>
      <c r="B359" s="8">
        <v>24</v>
      </c>
      <c r="C359" s="8">
        <v>12</v>
      </c>
      <c r="D359" s="8">
        <v>2002</v>
      </c>
      <c r="E359">
        <v>1.18</v>
      </c>
    </row>
    <row r="360" spans="1:5" x14ac:dyDescent="0.2">
      <c r="A360" s="50">
        <v>37615</v>
      </c>
      <c r="B360" s="8">
        <v>25</v>
      </c>
      <c r="C360" s="8">
        <v>12</v>
      </c>
      <c r="D360" s="8">
        <v>2002</v>
      </c>
      <c r="E360">
        <v>1.2490000000000001</v>
      </c>
    </row>
    <row r="361" spans="1:5" x14ac:dyDescent="0.2">
      <c r="A361" s="50">
        <v>37616</v>
      </c>
      <c r="B361" s="8">
        <v>26</v>
      </c>
      <c r="C361" s="8">
        <v>12</v>
      </c>
      <c r="D361" s="8">
        <v>2002</v>
      </c>
      <c r="E361">
        <v>1.123</v>
      </c>
    </row>
    <row r="362" spans="1:5" x14ac:dyDescent="0.2">
      <c r="A362" s="50">
        <v>37617</v>
      </c>
      <c r="B362" s="8">
        <v>27</v>
      </c>
      <c r="C362" s="8">
        <v>12</v>
      </c>
      <c r="D362" s="8">
        <v>2002</v>
      </c>
      <c r="E362">
        <v>0.96399999999999997</v>
      </c>
    </row>
    <row r="363" spans="1:5" x14ac:dyDescent="0.2">
      <c r="A363" s="50">
        <v>37618</v>
      </c>
      <c r="B363" s="8">
        <v>28</v>
      </c>
      <c r="C363" s="8">
        <v>12</v>
      </c>
      <c r="D363" s="8">
        <v>2002</v>
      </c>
      <c r="E363">
        <v>0.72099999999999997</v>
      </c>
    </row>
    <row r="364" spans="1:5" x14ac:dyDescent="0.2">
      <c r="A364" s="50">
        <v>37619</v>
      </c>
      <c r="B364" s="8">
        <v>29</v>
      </c>
      <c r="C364" s="8">
        <v>12</v>
      </c>
      <c r="D364" s="8">
        <v>2002</v>
      </c>
      <c r="E364">
        <v>0.48</v>
      </c>
    </row>
    <row r="365" spans="1:5" x14ac:dyDescent="0.2">
      <c r="A365" s="50">
        <v>37620</v>
      </c>
      <c r="B365" s="8">
        <v>30</v>
      </c>
      <c r="C365" s="8">
        <v>12</v>
      </c>
      <c r="D365" s="8">
        <v>2002</v>
      </c>
      <c r="E365">
        <v>1.4319999999999999</v>
      </c>
    </row>
    <row r="366" spans="1:5" x14ac:dyDescent="0.2">
      <c r="A366" s="50">
        <v>37621</v>
      </c>
      <c r="B366" s="8">
        <v>31</v>
      </c>
      <c r="C366" s="8">
        <v>12</v>
      </c>
      <c r="D366" s="8">
        <v>2002</v>
      </c>
      <c r="E366">
        <v>1.409</v>
      </c>
    </row>
    <row r="367" spans="1:5" x14ac:dyDescent="0.2">
      <c r="A367" s="50">
        <v>37622</v>
      </c>
      <c r="B367" s="8">
        <v>1</v>
      </c>
      <c r="C367" s="8">
        <v>1</v>
      </c>
      <c r="D367" s="8">
        <v>2003</v>
      </c>
      <c r="E367">
        <v>1.278</v>
      </c>
    </row>
    <row r="368" spans="1:5" x14ac:dyDescent="0.2">
      <c r="A368" s="50">
        <v>37623</v>
      </c>
      <c r="B368" s="8">
        <v>2</v>
      </c>
      <c r="C368" s="8">
        <v>1</v>
      </c>
      <c r="D368" s="8">
        <v>2003</v>
      </c>
      <c r="E368">
        <v>1.1080000000000001</v>
      </c>
    </row>
    <row r="369" spans="1:5" x14ac:dyDescent="0.2">
      <c r="A369" s="50">
        <v>37624</v>
      </c>
      <c r="B369" s="8">
        <v>3</v>
      </c>
      <c r="C369" s="8">
        <v>1</v>
      </c>
      <c r="D369" s="8">
        <v>2003</v>
      </c>
      <c r="E369">
        <v>0.86399999999999999</v>
      </c>
    </row>
    <row r="370" spans="1:5" x14ac:dyDescent="0.2">
      <c r="A370" s="50">
        <v>37625</v>
      </c>
      <c r="B370" s="8">
        <v>4</v>
      </c>
      <c r="C370" s="8">
        <v>1</v>
      </c>
      <c r="D370" s="8">
        <v>2003</v>
      </c>
      <c r="E370">
        <v>1.034</v>
      </c>
    </row>
    <row r="371" spans="1:5" x14ac:dyDescent="0.2">
      <c r="A371" s="50">
        <v>37626</v>
      </c>
      <c r="B371" s="8">
        <v>5</v>
      </c>
      <c r="C371" s="8">
        <v>1</v>
      </c>
      <c r="D371" s="8">
        <v>2003</v>
      </c>
      <c r="E371">
        <v>1.024</v>
      </c>
    </row>
    <row r="372" spans="1:5" x14ac:dyDescent="0.2">
      <c r="A372" s="50">
        <v>37627</v>
      </c>
      <c r="B372" s="8">
        <v>6</v>
      </c>
      <c r="C372" s="8">
        <v>1</v>
      </c>
      <c r="D372" s="8">
        <v>2003</v>
      </c>
      <c r="E372">
        <v>0.78900000000000003</v>
      </c>
    </row>
    <row r="373" spans="1:5" x14ac:dyDescent="0.2">
      <c r="A373" s="50">
        <v>37628</v>
      </c>
      <c r="B373" s="8">
        <v>7</v>
      </c>
      <c r="C373" s="8">
        <v>1</v>
      </c>
      <c r="D373" s="8">
        <v>2003</v>
      </c>
      <c r="E373">
        <v>0.78700000000000003</v>
      </c>
    </row>
    <row r="374" spans="1:5" x14ac:dyDescent="0.2">
      <c r="A374" s="50">
        <v>37629</v>
      </c>
      <c r="B374" s="8">
        <v>8</v>
      </c>
      <c r="C374" s="8">
        <v>1</v>
      </c>
      <c r="D374" s="8">
        <v>2003</v>
      </c>
      <c r="E374">
        <v>0.85799999999999998</v>
      </c>
    </row>
    <row r="375" spans="1:5" x14ac:dyDescent="0.2">
      <c r="A375" s="50">
        <v>37630</v>
      </c>
      <c r="B375" s="8">
        <v>9</v>
      </c>
      <c r="C375" s="8">
        <v>1</v>
      </c>
      <c r="D375" s="8">
        <v>2003</v>
      </c>
      <c r="E375">
        <v>0.78800000000000003</v>
      </c>
    </row>
    <row r="376" spans="1:5" x14ac:dyDescent="0.2">
      <c r="A376" s="50">
        <v>37631</v>
      </c>
      <c r="B376" s="8">
        <v>10</v>
      </c>
      <c r="C376" s="8">
        <v>1</v>
      </c>
      <c r="D376" s="8">
        <v>2003</v>
      </c>
      <c r="E376">
        <v>0.65900000000000003</v>
      </c>
    </row>
    <row r="377" spans="1:5" x14ac:dyDescent="0.2">
      <c r="A377" s="50">
        <v>37632</v>
      </c>
      <c r="B377" s="8">
        <v>11</v>
      </c>
      <c r="C377" s="8">
        <v>1</v>
      </c>
      <c r="D377" s="8">
        <v>2003</v>
      </c>
      <c r="E377">
        <v>0.58499999999999996</v>
      </c>
    </row>
    <row r="378" spans="1:5" x14ac:dyDescent="0.2">
      <c r="A378" s="50">
        <v>37633</v>
      </c>
      <c r="B378" s="8">
        <v>12</v>
      </c>
      <c r="C378" s="8">
        <v>1</v>
      </c>
      <c r="D378" s="8">
        <v>2003</v>
      </c>
      <c r="E378">
        <v>0.52500000000000002</v>
      </c>
    </row>
    <row r="379" spans="1:5" x14ac:dyDescent="0.2">
      <c r="A379" s="50">
        <v>37634</v>
      </c>
      <c r="B379" s="8">
        <v>13</v>
      </c>
      <c r="C379" s="8">
        <v>1</v>
      </c>
      <c r="D379" s="8">
        <v>2003</v>
      </c>
      <c r="E379">
        <v>0.39200000000000002</v>
      </c>
    </row>
    <row r="380" spans="1:5" x14ac:dyDescent="0.2">
      <c r="A380" s="50">
        <v>37635</v>
      </c>
      <c r="B380" s="8">
        <v>14</v>
      </c>
      <c r="C380" s="8">
        <v>1</v>
      </c>
      <c r="D380" s="8">
        <v>2003</v>
      </c>
      <c r="E380">
        <v>0.28000000000000003</v>
      </c>
    </row>
    <row r="381" spans="1:5" x14ac:dyDescent="0.2">
      <c r="A381" s="50">
        <v>37636</v>
      </c>
      <c r="B381" s="8">
        <v>15</v>
      </c>
      <c r="C381" s="8">
        <v>1</v>
      </c>
      <c r="D381" s="8">
        <v>2003</v>
      </c>
      <c r="E381">
        <v>0.315</v>
      </c>
    </row>
    <row r="382" spans="1:5" x14ac:dyDescent="0.2">
      <c r="A382" s="50">
        <v>37637</v>
      </c>
      <c r="B382" s="8">
        <v>16</v>
      </c>
      <c r="C382" s="8">
        <v>1</v>
      </c>
      <c r="D382" s="8">
        <v>2003</v>
      </c>
      <c r="E382">
        <v>0.253</v>
      </c>
    </row>
    <row r="383" spans="1:5" x14ac:dyDescent="0.2">
      <c r="A383" s="50">
        <v>37638</v>
      </c>
      <c r="B383" s="8">
        <v>17</v>
      </c>
      <c r="C383" s="8">
        <v>1</v>
      </c>
      <c r="D383" s="8">
        <v>2003</v>
      </c>
      <c r="E383">
        <v>0.115</v>
      </c>
    </row>
    <row r="384" spans="1:5" x14ac:dyDescent="0.2">
      <c r="A384" s="50">
        <v>37639</v>
      </c>
      <c r="B384" s="8">
        <v>18</v>
      </c>
      <c r="C384" s="8">
        <v>1</v>
      </c>
      <c r="D384" s="8">
        <v>2003</v>
      </c>
      <c r="E384">
        <v>6.5000000000000002E-2</v>
      </c>
    </row>
    <row r="385" spans="1:5" x14ac:dyDescent="0.2">
      <c r="A385" s="50">
        <v>37640</v>
      </c>
      <c r="B385" s="8">
        <v>19</v>
      </c>
      <c r="C385" s="8">
        <v>1</v>
      </c>
      <c r="D385" s="8">
        <v>2003</v>
      </c>
      <c r="E385">
        <v>2.1000000000000001E-2</v>
      </c>
    </row>
    <row r="386" spans="1:5" x14ac:dyDescent="0.2">
      <c r="A386" s="50">
        <v>37641</v>
      </c>
      <c r="B386" s="8">
        <v>20</v>
      </c>
      <c r="C386" s="8">
        <v>1</v>
      </c>
      <c r="D386" s="8">
        <v>2003</v>
      </c>
      <c r="E386">
        <v>2.9000000000000001E-2</v>
      </c>
    </row>
    <row r="387" spans="1:5" x14ac:dyDescent="0.2">
      <c r="A387" s="50">
        <v>37642</v>
      </c>
      <c r="B387" s="8">
        <v>21</v>
      </c>
      <c r="C387" s="8">
        <v>1</v>
      </c>
      <c r="D387" s="8">
        <v>2003</v>
      </c>
      <c r="E387">
        <v>0</v>
      </c>
    </row>
    <row r="388" spans="1:5" x14ac:dyDescent="0.2">
      <c r="A388" s="50">
        <v>37643</v>
      </c>
      <c r="B388" s="8">
        <v>22</v>
      </c>
      <c r="C388" s="8">
        <v>1</v>
      </c>
      <c r="D388" s="8">
        <v>2003</v>
      </c>
      <c r="E388">
        <v>0</v>
      </c>
    </row>
    <row r="389" spans="1:5" x14ac:dyDescent="0.2">
      <c r="A389" s="50">
        <v>37644</v>
      </c>
      <c r="B389" s="8">
        <v>23</v>
      </c>
      <c r="C389" s="8">
        <v>1</v>
      </c>
      <c r="D389" s="8">
        <v>2003</v>
      </c>
      <c r="E389">
        <v>0</v>
      </c>
    </row>
    <row r="390" spans="1:5" x14ac:dyDescent="0.2">
      <c r="A390" s="50">
        <v>37645</v>
      </c>
      <c r="B390" s="8">
        <v>24</v>
      </c>
      <c r="C390" s="8">
        <v>1</v>
      </c>
      <c r="D390" s="8">
        <v>2003</v>
      </c>
      <c r="E390">
        <v>0</v>
      </c>
    </row>
    <row r="391" spans="1:5" x14ac:dyDescent="0.2">
      <c r="A391" s="50">
        <v>37646</v>
      </c>
      <c r="B391" s="8">
        <v>25</v>
      </c>
      <c r="C391" s="8">
        <v>1</v>
      </c>
      <c r="D391" s="8">
        <v>2003</v>
      </c>
      <c r="E391">
        <v>0</v>
      </c>
    </row>
    <row r="392" spans="1:5" x14ac:dyDescent="0.2">
      <c r="A392" s="50">
        <v>37647</v>
      </c>
      <c r="B392" s="8">
        <v>26</v>
      </c>
      <c r="C392" s="8">
        <v>1</v>
      </c>
      <c r="D392" s="8">
        <v>2003</v>
      </c>
      <c r="E392">
        <v>0</v>
      </c>
    </row>
    <row r="393" spans="1:5" x14ac:dyDescent="0.2">
      <c r="A393" s="50">
        <v>37648</v>
      </c>
      <c r="B393" s="8">
        <v>27</v>
      </c>
      <c r="C393" s="8">
        <v>1</v>
      </c>
      <c r="D393" s="8">
        <v>2003</v>
      </c>
      <c r="E393">
        <v>0</v>
      </c>
    </row>
    <row r="394" spans="1:5" x14ac:dyDescent="0.2">
      <c r="A394" s="50">
        <v>37649</v>
      </c>
      <c r="B394" s="8">
        <v>28</v>
      </c>
      <c r="C394" s="8">
        <v>1</v>
      </c>
      <c r="D394" s="8">
        <v>2003</v>
      </c>
      <c r="E394">
        <v>0</v>
      </c>
    </row>
    <row r="395" spans="1:5" x14ac:dyDescent="0.2">
      <c r="A395" s="50">
        <v>37650</v>
      </c>
      <c r="B395" s="8">
        <v>29</v>
      </c>
      <c r="C395" s="8">
        <v>1</v>
      </c>
      <c r="D395" s="8">
        <v>2003</v>
      </c>
      <c r="E395">
        <v>0</v>
      </c>
    </row>
    <row r="396" spans="1:5" x14ac:dyDescent="0.2">
      <c r="A396" s="50">
        <v>37651</v>
      </c>
      <c r="B396" s="8">
        <v>30</v>
      </c>
      <c r="C396" s="8">
        <v>1</v>
      </c>
      <c r="D396" s="8">
        <v>2003</v>
      </c>
      <c r="E396">
        <v>0</v>
      </c>
    </row>
    <row r="397" spans="1:5" x14ac:dyDescent="0.2">
      <c r="A397" s="50">
        <v>37652</v>
      </c>
      <c r="B397" s="8">
        <v>31</v>
      </c>
      <c r="C397" s="8">
        <v>1</v>
      </c>
      <c r="D397" s="8">
        <v>2003</v>
      </c>
      <c r="E397">
        <v>6.0000000000000001E-3</v>
      </c>
    </row>
    <row r="398" spans="1:5" x14ac:dyDescent="0.2">
      <c r="A398" s="50">
        <v>37653</v>
      </c>
      <c r="B398" s="8">
        <v>1</v>
      </c>
      <c r="C398" s="8">
        <v>2</v>
      </c>
      <c r="D398" s="8">
        <v>2003</v>
      </c>
      <c r="E398">
        <v>7.0999999999999994E-2</v>
      </c>
    </row>
    <row r="399" spans="1:5" x14ac:dyDescent="0.2">
      <c r="A399" s="50">
        <v>37654</v>
      </c>
      <c r="B399" s="8">
        <v>2</v>
      </c>
      <c r="C399" s="8">
        <v>2</v>
      </c>
      <c r="D399" s="8">
        <v>2003</v>
      </c>
      <c r="E399">
        <v>0.02</v>
      </c>
    </row>
    <row r="400" spans="1:5" x14ac:dyDescent="0.2">
      <c r="A400" s="50">
        <v>37655</v>
      </c>
      <c r="B400" s="8">
        <v>3</v>
      </c>
      <c r="C400" s="8">
        <v>2</v>
      </c>
      <c r="D400" s="8">
        <v>2003</v>
      </c>
      <c r="E400">
        <v>0</v>
      </c>
    </row>
    <row r="401" spans="1:5" x14ac:dyDescent="0.2">
      <c r="A401" s="50">
        <v>37656</v>
      </c>
      <c r="B401" s="8">
        <v>4</v>
      </c>
      <c r="C401" s="8">
        <v>2</v>
      </c>
      <c r="D401" s="8">
        <v>2003</v>
      </c>
      <c r="E401">
        <v>0</v>
      </c>
    </row>
    <row r="402" spans="1:5" x14ac:dyDescent="0.2">
      <c r="A402" s="50">
        <v>37657</v>
      </c>
      <c r="B402" s="8">
        <v>5</v>
      </c>
      <c r="C402" s="8">
        <v>2</v>
      </c>
      <c r="D402" s="8">
        <v>2003</v>
      </c>
      <c r="E402">
        <v>0</v>
      </c>
    </row>
    <row r="403" spans="1:5" x14ac:dyDescent="0.2">
      <c r="A403" s="50">
        <v>37658</v>
      </c>
      <c r="B403" s="8">
        <v>6</v>
      </c>
      <c r="C403" s="8">
        <v>2</v>
      </c>
      <c r="D403" s="8">
        <v>2003</v>
      </c>
      <c r="E403">
        <v>0</v>
      </c>
    </row>
    <row r="404" spans="1:5" x14ac:dyDescent="0.2">
      <c r="A404" s="50">
        <v>37659</v>
      </c>
      <c r="B404" s="8">
        <v>7</v>
      </c>
      <c r="C404" s="8">
        <v>2</v>
      </c>
      <c r="D404" s="8">
        <v>2003</v>
      </c>
      <c r="E404">
        <v>0</v>
      </c>
    </row>
    <row r="405" spans="1:5" x14ac:dyDescent="0.2">
      <c r="A405" s="50">
        <v>37660</v>
      </c>
      <c r="B405" s="8">
        <v>8</v>
      </c>
      <c r="C405" s="8">
        <v>2</v>
      </c>
      <c r="D405" s="8">
        <v>2003</v>
      </c>
      <c r="E405">
        <v>0</v>
      </c>
    </row>
    <row r="406" spans="1:5" x14ac:dyDescent="0.2">
      <c r="A406" s="50">
        <v>37661</v>
      </c>
      <c r="B406" s="8">
        <v>9</v>
      </c>
      <c r="C406" s="8">
        <v>2</v>
      </c>
      <c r="D406" s="8">
        <v>2003</v>
      </c>
      <c r="E406">
        <v>0</v>
      </c>
    </row>
    <row r="407" spans="1:5" x14ac:dyDescent="0.2">
      <c r="A407" s="50">
        <v>37662</v>
      </c>
      <c r="B407" s="8">
        <v>10</v>
      </c>
      <c r="C407" s="8">
        <v>2</v>
      </c>
      <c r="D407" s="8">
        <v>2003</v>
      </c>
      <c r="E407">
        <v>0</v>
      </c>
    </row>
    <row r="408" spans="1:5" x14ac:dyDescent="0.2">
      <c r="A408" s="50">
        <v>37663</v>
      </c>
      <c r="B408" s="8">
        <v>11</v>
      </c>
      <c r="C408" s="8">
        <v>2</v>
      </c>
      <c r="D408" s="8">
        <v>2003</v>
      </c>
      <c r="E408">
        <v>0</v>
      </c>
    </row>
    <row r="409" spans="1:5" x14ac:dyDescent="0.2">
      <c r="A409" s="50">
        <v>37664</v>
      </c>
      <c r="B409" s="8">
        <v>12</v>
      </c>
      <c r="C409" s="8">
        <v>2</v>
      </c>
      <c r="D409" s="8">
        <v>2003</v>
      </c>
      <c r="E409">
        <v>0</v>
      </c>
    </row>
    <row r="410" spans="1:5" x14ac:dyDescent="0.2">
      <c r="A410" s="50">
        <v>37665</v>
      </c>
      <c r="B410" s="8">
        <v>13</v>
      </c>
      <c r="C410" s="8">
        <v>2</v>
      </c>
      <c r="D410" s="8">
        <v>2003</v>
      </c>
      <c r="E410">
        <v>0</v>
      </c>
    </row>
    <row r="411" spans="1:5" x14ac:dyDescent="0.2">
      <c r="A411" s="50">
        <v>37666</v>
      </c>
      <c r="B411" s="8">
        <v>14</v>
      </c>
      <c r="C411" s="8">
        <v>2</v>
      </c>
      <c r="D411" s="8">
        <v>2003</v>
      </c>
      <c r="E411">
        <v>0</v>
      </c>
    </row>
    <row r="412" spans="1:5" x14ac:dyDescent="0.2">
      <c r="A412" s="50">
        <v>37667</v>
      </c>
      <c r="B412" s="8">
        <v>15</v>
      </c>
      <c r="C412" s="8">
        <v>2</v>
      </c>
      <c r="D412" s="8">
        <v>2003</v>
      </c>
      <c r="E412">
        <v>0</v>
      </c>
    </row>
    <row r="413" spans="1:5" x14ac:dyDescent="0.2">
      <c r="A413" s="50">
        <v>37668</v>
      </c>
      <c r="B413" s="8">
        <v>16</v>
      </c>
      <c r="C413" s="8">
        <v>2</v>
      </c>
      <c r="D413" s="8">
        <v>2003</v>
      </c>
      <c r="E413">
        <v>0</v>
      </c>
    </row>
    <row r="414" spans="1:5" x14ac:dyDescent="0.2">
      <c r="A414" s="50">
        <v>37669</v>
      </c>
      <c r="B414" s="8">
        <v>17</v>
      </c>
      <c r="C414" s="8">
        <v>2</v>
      </c>
      <c r="D414" s="8">
        <v>2003</v>
      </c>
      <c r="E414">
        <v>0</v>
      </c>
    </row>
    <row r="415" spans="1:5" x14ac:dyDescent="0.2">
      <c r="A415" s="50">
        <v>37670</v>
      </c>
      <c r="B415" s="8">
        <v>18</v>
      </c>
      <c r="C415" s="8">
        <v>2</v>
      </c>
      <c r="D415" s="8">
        <v>2003</v>
      </c>
      <c r="E415">
        <v>0</v>
      </c>
    </row>
    <row r="416" spans="1:5" x14ac:dyDescent="0.2">
      <c r="A416" s="50">
        <v>37671</v>
      </c>
      <c r="B416" s="8">
        <v>19</v>
      </c>
      <c r="C416" s="8">
        <v>2</v>
      </c>
      <c r="D416" s="8">
        <v>2003</v>
      </c>
      <c r="E416">
        <v>0</v>
      </c>
    </row>
    <row r="417" spans="1:5" x14ac:dyDescent="0.2">
      <c r="A417" s="50">
        <v>37672</v>
      </c>
      <c r="B417" s="8">
        <v>20</v>
      </c>
      <c r="C417" s="8">
        <v>2</v>
      </c>
      <c r="D417" s="8">
        <v>2003</v>
      </c>
      <c r="E417">
        <v>0</v>
      </c>
    </row>
    <row r="418" spans="1:5" x14ac:dyDescent="0.2">
      <c r="A418" s="50">
        <v>37673</v>
      </c>
      <c r="B418" s="8">
        <v>21</v>
      </c>
      <c r="C418" s="8">
        <v>2</v>
      </c>
      <c r="D418" s="8">
        <v>2003</v>
      </c>
      <c r="E418">
        <v>0</v>
      </c>
    </row>
    <row r="419" spans="1:5" x14ac:dyDescent="0.2">
      <c r="A419" s="50">
        <v>37674</v>
      </c>
      <c r="B419" s="8">
        <v>22</v>
      </c>
      <c r="C419" s="8">
        <v>2</v>
      </c>
      <c r="D419" s="8">
        <v>2003</v>
      </c>
      <c r="E419">
        <v>0</v>
      </c>
    </row>
    <row r="420" spans="1:5" x14ac:dyDescent="0.2">
      <c r="A420" s="50">
        <v>37675</v>
      </c>
      <c r="B420" s="8">
        <v>23</v>
      </c>
      <c r="C420" s="8">
        <v>2</v>
      </c>
      <c r="D420" s="8">
        <v>2003</v>
      </c>
      <c r="E420">
        <v>0</v>
      </c>
    </row>
    <row r="421" spans="1:5" x14ac:dyDescent="0.2">
      <c r="A421" s="50">
        <v>37676</v>
      </c>
      <c r="B421" s="8">
        <v>24</v>
      </c>
      <c r="C421" s="8">
        <v>2</v>
      </c>
      <c r="D421" s="8">
        <v>2003</v>
      </c>
      <c r="E421">
        <v>0</v>
      </c>
    </row>
    <row r="422" spans="1:5" x14ac:dyDescent="0.2">
      <c r="A422" s="50">
        <v>37677</v>
      </c>
      <c r="B422" s="8">
        <v>25</v>
      </c>
      <c r="C422" s="8">
        <v>2</v>
      </c>
      <c r="D422" s="8">
        <v>2003</v>
      </c>
      <c r="E422">
        <v>0</v>
      </c>
    </row>
    <row r="423" spans="1:5" x14ac:dyDescent="0.2">
      <c r="A423" s="50">
        <v>37678</v>
      </c>
      <c r="B423" s="8">
        <v>26</v>
      </c>
      <c r="C423" s="8">
        <v>2</v>
      </c>
      <c r="D423" s="8">
        <v>2003</v>
      </c>
      <c r="E423">
        <v>0</v>
      </c>
    </row>
    <row r="424" spans="1:5" x14ac:dyDescent="0.2">
      <c r="A424" s="50">
        <v>37679</v>
      </c>
      <c r="B424" s="8">
        <v>27</v>
      </c>
      <c r="C424" s="8">
        <v>2</v>
      </c>
      <c r="D424" s="8">
        <v>2003</v>
      </c>
      <c r="E424">
        <v>0</v>
      </c>
    </row>
    <row r="425" spans="1:5" x14ac:dyDescent="0.2">
      <c r="A425" s="50">
        <v>37680</v>
      </c>
      <c r="B425" s="8">
        <v>28</v>
      </c>
      <c r="C425" s="8">
        <v>2</v>
      </c>
      <c r="D425" s="8">
        <v>2003</v>
      </c>
      <c r="E425">
        <v>0</v>
      </c>
    </row>
    <row r="426" spans="1:5" x14ac:dyDescent="0.2">
      <c r="A426" s="50">
        <v>37681</v>
      </c>
      <c r="B426" s="8">
        <v>1</v>
      </c>
      <c r="C426" s="8">
        <v>3</v>
      </c>
      <c r="D426" s="8">
        <v>2003</v>
      </c>
      <c r="E426">
        <v>0</v>
      </c>
    </row>
    <row r="427" spans="1:5" x14ac:dyDescent="0.2">
      <c r="A427" s="50">
        <v>37682</v>
      </c>
      <c r="B427" s="8">
        <v>2</v>
      </c>
      <c r="C427" s="8">
        <v>3</v>
      </c>
      <c r="D427" s="8">
        <v>2003</v>
      </c>
      <c r="E427">
        <v>0</v>
      </c>
    </row>
    <row r="428" spans="1:5" x14ac:dyDescent="0.2">
      <c r="A428" s="50">
        <v>37683</v>
      </c>
      <c r="B428" s="8">
        <v>3</v>
      </c>
      <c r="C428" s="8">
        <v>3</v>
      </c>
      <c r="D428" s="8">
        <v>2003</v>
      </c>
      <c r="E428">
        <v>0</v>
      </c>
    </row>
    <row r="429" spans="1:5" x14ac:dyDescent="0.2">
      <c r="A429" s="50">
        <v>37684</v>
      </c>
      <c r="B429" s="8">
        <v>4</v>
      </c>
      <c r="C429" s="8">
        <v>3</v>
      </c>
      <c r="D429" s="8">
        <v>2003</v>
      </c>
      <c r="E429">
        <v>0</v>
      </c>
    </row>
    <row r="430" spans="1:5" x14ac:dyDescent="0.2">
      <c r="A430" s="50">
        <v>37685</v>
      </c>
      <c r="B430" s="8">
        <v>5</v>
      </c>
      <c r="C430" s="8">
        <v>3</v>
      </c>
      <c r="D430" s="8">
        <v>2003</v>
      </c>
      <c r="E430">
        <v>0</v>
      </c>
    </row>
    <row r="431" spans="1:5" x14ac:dyDescent="0.2">
      <c r="A431" s="50">
        <v>37686</v>
      </c>
      <c r="B431" s="8">
        <v>6</v>
      </c>
      <c r="C431" s="8">
        <v>3</v>
      </c>
      <c r="D431" s="8">
        <v>2003</v>
      </c>
      <c r="E431">
        <v>0</v>
      </c>
    </row>
    <row r="432" spans="1:5" x14ac:dyDescent="0.2">
      <c r="A432" s="50">
        <v>37687</v>
      </c>
      <c r="B432" s="8">
        <v>7</v>
      </c>
      <c r="C432" s="8">
        <v>3</v>
      </c>
      <c r="D432" s="8">
        <v>2003</v>
      </c>
      <c r="E432">
        <v>0</v>
      </c>
    </row>
    <row r="433" spans="1:5" x14ac:dyDescent="0.2">
      <c r="A433" s="50">
        <v>37688</v>
      </c>
      <c r="B433" s="8">
        <v>8</v>
      </c>
      <c r="C433" s="8">
        <v>3</v>
      </c>
      <c r="D433" s="8">
        <v>2003</v>
      </c>
      <c r="E433">
        <v>0</v>
      </c>
    </row>
    <row r="434" spans="1:5" x14ac:dyDescent="0.2">
      <c r="A434" s="50">
        <v>37689</v>
      </c>
      <c r="B434" s="8">
        <v>9</v>
      </c>
      <c r="C434" s="8">
        <v>3</v>
      </c>
      <c r="D434" s="8">
        <v>2003</v>
      </c>
      <c r="E434">
        <v>0</v>
      </c>
    </row>
    <row r="435" spans="1:5" x14ac:dyDescent="0.2">
      <c r="A435" s="50">
        <v>37690</v>
      </c>
      <c r="B435" s="8">
        <v>10</v>
      </c>
      <c r="C435" s="8">
        <v>3</v>
      </c>
      <c r="D435" s="8">
        <v>2003</v>
      </c>
      <c r="E435">
        <v>0</v>
      </c>
    </row>
    <row r="436" spans="1:5" x14ac:dyDescent="0.2">
      <c r="A436" s="50">
        <v>37691</v>
      </c>
      <c r="B436" s="8">
        <v>11</v>
      </c>
      <c r="C436" s="8">
        <v>3</v>
      </c>
      <c r="D436" s="8">
        <v>2003</v>
      </c>
      <c r="E436">
        <v>0</v>
      </c>
    </row>
    <row r="437" spans="1:5" x14ac:dyDescent="0.2">
      <c r="A437" s="50">
        <v>37692</v>
      </c>
      <c r="B437" s="8">
        <v>12</v>
      </c>
      <c r="C437" s="8">
        <v>3</v>
      </c>
      <c r="D437" s="8">
        <v>2003</v>
      </c>
      <c r="E437">
        <v>0</v>
      </c>
    </row>
    <row r="438" spans="1:5" x14ac:dyDescent="0.2">
      <c r="A438" s="50">
        <v>37693</v>
      </c>
      <c r="B438" s="8">
        <v>13</v>
      </c>
      <c r="C438" s="8">
        <v>3</v>
      </c>
      <c r="D438" s="8">
        <v>2003</v>
      </c>
      <c r="E438">
        <v>0</v>
      </c>
    </row>
    <row r="439" spans="1:5" x14ac:dyDescent="0.2">
      <c r="A439" s="50">
        <v>37694</v>
      </c>
      <c r="B439" s="8">
        <v>14</v>
      </c>
      <c r="C439" s="8">
        <v>3</v>
      </c>
      <c r="D439" s="8">
        <v>2003</v>
      </c>
      <c r="E439">
        <v>0</v>
      </c>
    </row>
    <row r="440" spans="1:5" x14ac:dyDescent="0.2">
      <c r="A440" s="50">
        <v>37695</v>
      </c>
      <c r="B440" s="8">
        <v>15</v>
      </c>
      <c r="C440" s="8">
        <v>3</v>
      </c>
      <c r="D440" s="8">
        <v>2003</v>
      </c>
      <c r="E440">
        <v>0</v>
      </c>
    </row>
    <row r="441" spans="1:5" x14ac:dyDescent="0.2">
      <c r="A441" s="50">
        <v>37696</v>
      </c>
      <c r="B441" s="8">
        <v>16</v>
      </c>
      <c r="C441" s="8">
        <v>3</v>
      </c>
      <c r="D441" s="8">
        <v>2003</v>
      </c>
      <c r="E441">
        <v>0</v>
      </c>
    </row>
    <row r="442" spans="1:5" x14ac:dyDescent="0.2">
      <c r="A442" s="50">
        <v>37697</v>
      </c>
      <c r="B442" s="8">
        <v>17</v>
      </c>
      <c r="C442" s="8">
        <v>3</v>
      </c>
      <c r="D442" s="8">
        <v>2003</v>
      </c>
      <c r="E442">
        <v>0</v>
      </c>
    </row>
    <row r="443" spans="1:5" x14ac:dyDescent="0.2">
      <c r="A443" s="50">
        <v>37698</v>
      </c>
      <c r="B443" s="8">
        <v>18</v>
      </c>
      <c r="C443" s="8">
        <v>3</v>
      </c>
      <c r="D443" s="8">
        <v>2003</v>
      </c>
      <c r="E443">
        <v>0</v>
      </c>
    </row>
    <row r="444" spans="1:5" x14ac:dyDescent="0.2">
      <c r="A444" s="50">
        <v>37699</v>
      </c>
      <c r="B444" s="8">
        <v>19</v>
      </c>
      <c r="C444" s="8">
        <v>3</v>
      </c>
      <c r="D444" s="8">
        <v>2003</v>
      </c>
      <c r="E444">
        <v>0</v>
      </c>
    </row>
    <row r="445" spans="1:5" x14ac:dyDescent="0.2">
      <c r="A445" s="50">
        <v>37700</v>
      </c>
      <c r="B445" s="8">
        <v>20</v>
      </c>
      <c r="C445" s="8">
        <v>3</v>
      </c>
      <c r="D445" s="8">
        <v>2003</v>
      </c>
      <c r="E445">
        <v>0</v>
      </c>
    </row>
    <row r="446" spans="1:5" x14ac:dyDescent="0.2">
      <c r="A446" s="50">
        <v>37701</v>
      </c>
      <c r="B446" s="8">
        <v>21</v>
      </c>
      <c r="C446" s="8">
        <v>3</v>
      </c>
      <c r="D446" s="8">
        <v>2003</v>
      </c>
      <c r="E446">
        <v>0</v>
      </c>
    </row>
    <row r="447" spans="1:5" x14ac:dyDescent="0.2">
      <c r="A447" s="50">
        <v>37702</v>
      </c>
      <c r="B447" s="8">
        <v>22</v>
      </c>
      <c r="C447" s="8">
        <v>3</v>
      </c>
      <c r="D447" s="8">
        <v>2003</v>
      </c>
      <c r="E447">
        <v>0</v>
      </c>
    </row>
    <row r="448" spans="1:5" x14ac:dyDescent="0.2">
      <c r="A448" s="50">
        <v>37703</v>
      </c>
      <c r="B448" s="8">
        <v>23</v>
      </c>
      <c r="C448" s="8">
        <v>3</v>
      </c>
      <c r="D448" s="8">
        <v>2003</v>
      </c>
      <c r="E448">
        <v>0</v>
      </c>
    </row>
    <row r="449" spans="1:5" x14ac:dyDescent="0.2">
      <c r="A449" s="50">
        <v>37704</v>
      </c>
      <c r="B449" s="8">
        <v>24</v>
      </c>
      <c r="C449" s="8">
        <v>3</v>
      </c>
      <c r="D449" s="8">
        <v>2003</v>
      </c>
      <c r="E449">
        <v>0</v>
      </c>
    </row>
    <row r="450" spans="1:5" x14ac:dyDescent="0.2">
      <c r="A450" s="50">
        <v>37705</v>
      </c>
      <c r="B450" s="8">
        <v>25</v>
      </c>
      <c r="C450" s="8">
        <v>3</v>
      </c>
      <c r="D450" s="8">
        <v>2003</v>
      </c>
      <c r="E450">
        <v>0</v>
      </c>
    </row>
    <row r="451" spans="1:5" x14ac:dyDescent="0.2">
      <c r="A451" s="50">
        <v>37706</v>
      </c>
      <c r="B451" s="8">
        <v>26</v>
      </c>
      <c r="C451" s="8">
        <v>3</v>
      </c>
      <c r="D451" s="8">
        <v>2003</v>
      </c>
      <c r="E451">
        <v>0</v>
      </c>
    </row>
    <row r="452" spans="1:5" x14ac:dyDescent="0.2">
      <c r="A452" s="50">
        <v>37707</v>
      </c>
      <c r="B452" s="8">
        <v>27</v>
      </c>
      <c r="C452" s="8">
        <v>3</v>
      </c>
      <c r="D452" s="8">
        <v>2003</v>
      </c>
      <c r="E452">
        <v>0</v>
      </c>
    </row>
    <row r="453" spans="1:5" x14ac:dyDescent="0.2">
      <c r="A453" s="50">
        <v>37708</v>
      </c>
      <c r="B453" s="8">
        <v>28</v>
      </c>
      <c r="C453" s="8">
        <v>3</v>
      </c>
      <c r="D453" s="8">
        <v>2003</v>
      </c>
      <c r="E453">
        <v>0</v>
      </c>
    </row>
    <row r="454" spans="1:5" x14ac:dyDescent="0.2">
      <c r="A454" s="50">
        <v>37709</v>
      </c>
      <c r="B454" s="8">
        <v>29</v>
      </c>
      <c r="C454" s="8">
        <v>3</v>
      </c>
      <c r="D454" s="8">
        <v>2003</v>
      </c>
      <c r="E454">
        <v>0</v>
      </c>
    </row>
    <row r="455" spans="1:5" x14ac:dyDescent="0.2">
      <c r="A455" s="50">
        <v>37710</v>
      </c>
      <c r="B455" s="8">
        <v>30</v>
      </c>
      <c r="C455" s="8">
        <v>3</v>
      </c>
      <c r="D455" s="8">
        <v>2003</v>
      </c>
      <c r="E455">
        <v>0</v>
      </c>
    </row>
    <row r="456" spans="1:5" x14ac:dyDescent="0.2">
      <c r="A456" s="50">
        <v>37711</v>
      </c>
      <c r="B456" s="8">
        <v>31</v>
      </c>
      <c r="C456" s="8">
        <v>3</v>
      </c>
      <c r="D456" s="8">
        <v>2003</v>
      </c>
      <c r="E456">
        <v>0</v>
      </c>
    </row>
    <row r="457" spans="1:5" x14ac:dyDescent="0.2">
      <c r="A457" s="50">
        <v>37712</v>
      </c>
      <c r="B457" s="8">
        <v>1</v>
      </c>
      <c r="C457" s="8">
        <v>4</v>
      </c>
      <c r="D457" s="8">
        <v>2003</v>
      </c>
      <c r="E457">
        <v>0</v>
      </c>
    </row>
    <row r="458" spans="1:5" x14ac:dyDescent="0.2">
      <c r="A458" s="50">
        <v>37713</v>
      </c>
      <c r="B458" s="8">
        <v>2</v>
      </c>
      <c r="C458" s="8">
        <v>4</v>
      </c>
      <c r="D458" s="8">
        <v>2003</v>
      </c>
      <c r="E458">
        <v>0</v>
      </c>
    </row>
    <row r="459" spans="1:5" x14ac:dyDescent="0.2">
      <c r="A459" s="50">
        <v>37714</v>
      </c>
      <c r="B459" s="8">
        <v>3</v>
      </c>
      <c r="C459" s="8">
        <v>4</v>
      </c>
      <c r="D459" s="8">
        <v>2003</v>
      </c>
      <c r="E459">
        <v>0</v>
      </c>
    </row>
    <row r="460" spans="1:5" x14ac:dyDescent="0.2">
      <c r="A460" s="50">
        <v>37715</v>
      </c>
      <c r="B460" s="8">
        <v>4</v>
      </c>
      <c r="C460" s="8">
        <v>4</v>
      </c>
      <c r="D460" s="8">
        <v>2003</v>
      </c>
      <c r="E460">
        <v>0</v>
      </c>
    </row>
    <row r="461" spans="1:5" x14ac:dyDescent="0.2">
      <c r="A461" s="50">
        <v>37716</v>
      </c>
      <c r="B461" s="8">
        <v>5</v>
      </c>
      <c r="C461" s="8">
        <v>4</v>
      </c>
      <c r="D461" s="8">
        <v>2003</v>
      </c>
      <c r="E461">
        <v>0</v>
      </c>
    </row>
    <row r="462" spans="1:5" x14ac:dyDescent="0.2">
      <c r="A462" s="50">
        <v>37717</v>
      </c>
      <c r="B462" s="8">
        <v>6</v>
      </c>
      <c r="C462" s="8">
        <v>4</v>
      </c>
      <c r="D462" s="8">
        <v>2003</v>
      </c>
      <c r="E462">
        <v>0</v>
      </c>
    </row>
    <row r="463" spans="1:5" x14ac:dyDescent="0.2">
      <c r="A463" s="50">
        <v>37718</v>
      </c>
      <c r="B463" s="8">
        <v>7</v>
      </c>
      <c r="C463" s="8">
        <v>4</v>
      </c>
      <c r="D463" s="8">
        <v>2003</v>
      </c>
      <c r="E463">
        <v>0</v>
      </c>
    </row>
    <row r="464" spans="1:5" x14ac:dyDescent="0.2">
      <c r="A464" s="50">
        <v>37719</v>
      </c>
      <c r="B464" s="8">
        <v>8</v>
      </c>
      <c r="C464" s="8">
        <v>4</v>
      </c>
      <c r="D464" s="8">
        <v>2003</v>
      </c>
      <c r="E464">
        <v>0</v>
      </c>
    </row>
    <row r="465" spans="1:5" x14ac:dyDescent="0.2">
      <c r="A465" s="50">
        <v>37720</v>
      </c>
      <c r="B465" s="8">
        <v>9</v>
      </c>
      <c r="C465" s="8">
        <v>4</v>
      </c>
      <c r="D465" s="8">
        <v>2003</v>
      </c>
      <c r="E465">
        <v>0</v>
      </c>
    </row>
    <row r="466" spans="1:5" x14ac:dyDescent="0.2">
      <c r="A466" s="50">
        <v>37721</v>
      </c>
      <c r="B466" s="8">
        <v>10</v>
      </c>
      <c r="C466" s="8">
        <v>4</v>
      </c>
      <c r="D466" s="8">
        <v>2003</v>
      </c>
      <c r="E466">
        <v>0</v>
      </c>
    </row>
    <row r="467" spans="1:5" x14ac:dyDescent="0.2">
      <c r="A467" s="50">
        <v>37722</v>
      </c>
      <c r="B467" s="8">
        <v>11</v>
      </c>
      <c r="C467" s="8">
        <v>4</v>
      </c>
      <c r="D467" s="8">
        <v>2003</v>
      </c>
      <c r="E467">
        <v>0</v>
      </c>
    </row>
    <row r="468" spans="1:5" x14ac:dyDescent="0.2">
      <c r="A468" s="50">
        <v>37723</v>
      </c>
      <c r="B468" s="8">
        <v>12</v>
      </c>
      <c r="C468" s="8">
        <v>4</v>
      </c>
      <c r="D468" s="8">
        <v>2003</v>
      </c>
      <c r="E468">
        <v>0</v>
      </c>
    </row>
    <row r="469" spans="1:5" x14ac:dyDescent="0.2">
      <c r="A469" s="50">
        <v>37724</v>
      </c>
      <c r="B469" s="8">
        <v>13</v>
      </c>
      <c r="C469" s="8">
        <v>4</v>
      </c>
      <c r="D469" s="8">
        <v>2003</v>
      </c>
      <c r="E469">
        <v>0</v>
      </c>
    </row>
    <row r="470" spans="1:5" x14ac:dyDescent="0.2">
      <c r="A470" s="50">
        <v>37725</v>
      </c>
      <c r="B470" s="8">
        <v>14</v>
      </c>
      <c r="C470" s="8">
        <v>4</v>
      </c>
      <c r="D470" s="8">
        <v>2003</v>
      </c>
      <c r="E470">
        <v>0</v>
      </c>
    </row>
    <row r="471" spans="1:5" x14ac:dyDescent="0.2">
      <c r="A471" s="50">
        <v>37726</v>
      </c>
      <c r="B471" s="8">
        <v>15</v>
      </c>
      <c r="C471" s="8">
        <v>4</v>
      </c>
      <c r="D471" s="8">
        <v>2003</v>
      </c>
      <c r="E471">
        <v>0</v>
      </c>
    </row>
    <row r="472" spans="1:5" x14ac:dyDescent="0.2">
      <c r="A472" s="50">
        <v>37727</v>
      </c>
      <c r="B472" s="8">
        <v>16</v>
      </c>
      <c r="C472" s="8">
        <v>4</v>
      </c>
      <c r="D472" s="8">
        <v>2003</v>
      </c>
      <c r="E472">
        <v>0</v>
      </c>
    </row>
    <row r="473" spans="1:5" x14ac:dyDescent="0.2">
      <c r="A473" s="50">
        <v>37728</v>
      </c>
      <c r="B473" s="8">
        <v>17</v>
      </c>
      <c r="C473" s="8">
        <v>4</v>
      </c>
      <c r="D473" s="8">
        <v>2003</v>
      </c>
      <c r="E473">
        <v>0</v>
      </c>
    </row>
    <row r="474" spans="1:5" x14ac:dyDescent="0.2">
      <c r="A474" s="50">
        <v>37729</v>
      </c>
      <c r="B474" s="8">
        <v>18</v>
      </c>
      <c r="C474" s="8">
        <v>4</v>
      </c>
      <c r="D474" s="8">
        <v>2003</v>
      </c>
      <c r="E474">
        <v>0</v>
      </c>
    </row>
    <row r="475" spans="1:5" x14ac:dyDescent="0.2">
      <c r="A475" s="50">
        <v>37730</v>
      </c>
      <c r="B475" s="8">
        <v>19</v>
      </c>
      <c r="C475" s="8">
        <v>4</v>
      </c>
      <c r="D475" s="8">
        <v>2003</v>
      </c>
      <c r="E475">
        <v>0</v>
      </c>
    </row>
    <row r="476" spans="1:5" x14ac:dyDescent="0.2">
      <c r="A476" s="50">
        <v>37731</v>
      </c>
      <c r="B476" s="8">
        <v>20</v>
      </c>
      <c r="C476" s="8">
        <v>4</v>
      </c>
      <c r="D476" s="8">
        <v>2003</v>
      </c>
      <c r="E476">
        <v>0</v>
      </c>
    </row>
    <row r="477" spans="1:5" x14ac:dyDescent="0.2">
      <c r="A477" s="50">
        <v>37732</v>
      </c>
      <c r="B477" s="8">
        <v>21</v>
      </c>
      <c r="C477" s="8">
        <v>4</v>
      </c>
      <c r="D477" s="8">
        <v>2003</v>
      </c>
      <c r="E477">
        <v>0</v>
      </c>
    </row>
    <row r="478" spans="1:5" x14ac:dyDescent="0.2">
      <c r="A478" s="50">
        <v>37733</v>
      </c>
      <c r="B478" s="8">
        <v>22</v>
      </c>
      <c r="C478" s="8">
        <v>4</v>
      </c>
      <c r="D478" s="8">
        <v>2003</v>
      </c>
      <c r="E478">
        <v>0</v>
      </c>
    </row>
    <row r="479" spans="1:5" x14ac:dyDescent="0.2">
      <c r="A479" s="50">
        <v>37734</v>
      </c>
      <c r="B479" s="8">
        <v>23</v>
      </c>
      <c r="C479" s="8">
        <v>4</v>
      </c>
      <c r="D479" s="8">
        <v>2003</v>
      </c>
      <c r="E479">
        <v>0</v>
      </c>
    </row>
    <row r="480" spans="1:5" x14ac:dyDescent="0.2">
      <c r="A480" s="50">
        <v>37735</v>
      </c>
      <c r="B480" s="8">
        <v>24</v>
      </c>
      <c r="C480" s="8">
        <v>4</v>
      </c>
      <c r="D480" s="8">
        <v>2003</v>
      </c>
      <c r="E480">
        <v>0</v>
      </c>
    </row>
    <row r="481" spans="1:5" x14ac:dyDescent="0.2">
      <c r="A481" s="50">
        <v>37736</v>
      </c>
      <c r="B481" s="8">
        <v>25</v>
      </c>
      <c r="C481" s="8">
        <v>4</v>
      </c>
      <c r="D481" s="8">
        <v>2003</v>
      </c>
      <c r="E481">
        <v>0</v>
      </c>
    </row>
    <row r="482" spans="1:5" x14ac:dyDescent="0.2">
      <c r="A482" s="50">
        <v>37737</v>
      </c>
      <c r="B482" s="8">
        <v>26</v>
      </c>
      <c r="C482" s="8">
        <v>4</v>
      </c>
      <c r="D482" s="8">
        <v>2003</v>
      </c>
      <c r="E482">
        <v>0</v>
      </c>
    </row>
    <row r="483" spans="1:5" x14ac:dyDescent="0.2">
      <c r="A483" s="50">
        <v>37738</v>
      </c>
      <c r="B483" s="8">
        <v>27</v>
      </c>
      <c r="C483" s="8">
        <v>4</v>
      </c>
      <c r="D483" s="8">
        <v>2003</v>
      </c>
      <c r="E483">
        <v>0</v>
      </c>
    </row>
    <row r="484" spans="1:5" x14ac:dyDescent="0.2">
      <c r="A484" s="50">
        <v>37739</v>
      </c>
      <c r="B484" s="8">
        <v>28</v>
      </c>
      <c r="C484" s="8">
        <v>4</v>
      </c>
      <c r="D484" s="8">
        <v>2003</v>
      </c>
      <c r="E484">
        <v>0</v>
      </c>
    </row>
    <row r="485" spans="1:5" x14ac:dyDescent="0.2">
      <c r="A485" s="50">
        <v>37740</v>
      </c>
      <c r="B485" s="8">
        <v>29</v>
      </c>
      <c r="C485" s="8">
        <v>4</v>
      </c>
      <c r="D485" s="8">
        <v>2003</v>
      </c>
      <c r="E485">
        <v>0</v>
      </c>
    </row>
    <row r="486" spans="1:5" x14ac:dyDescent="0.2">
      <c r="A486" s="50">
        <v>37741</v>
      </c>
      <c r="B486" s="8">
        <v>30</v>
      </c>
      <c r="C486" s="8">
        <v>4</v>
      </c>
      <c r="D486" s="8">
        <v>2003</v>
      </c>
      <c r="E486">
        <v>0</v>
      </c>
    </row>
    <row r="487" spans="1:5" x14ac:dyDescent="0.2">
      <c r="A487" s="50">
        <v>37742</v>
      </c>
      <c r="B487" s="8">
        <v>1</v>
      </c>
      <c r="C487" s="8">
        <v>5</v>
      </c>
      <c r="D487" s="8">
        <v>2003</v>
      </c>
      <c r="E487">
        <v>0</v>
      </c>
    </row>
    <row r="488" spans="1:5" x14ac:dyDescent="0.2">
      <c r="A488" s="50">
        <v>37743</v>
      </c>
      <c r="B488" s="8">
        <v>2</v>
      </c>
      <c r="C488" s="8">
        <v>5</v>
      </c>
      <c r="D488" s="8">
        <v>2003</v>
      </c>
      <c r="E488">
        <v>0</v>
      </c>
    </row>
    <row r="489" spans="1:5" x14ac:dyDescent="0.2">
      <c r="A489" s="50">
        <v>37744</v>
      </c>
      <c r="B489" s="8">
        <v>3</v>
      </c>
      <c r="C489" s="8">
        <v>5</v>
      </c>
      <c r="D489" s="8">
        <v>2003</v>
      </c>
      <c r="E489">
        <v>0</v>
      </c>
    </row>
    <row r="490" spans="1:5" x14ac:dyDescent="0.2">
      <c r="A490" s="50">
        <v>37745</v>
      </c>
      <c r="B490" s="8">
        <v>4</v>
      </c>
      <c r="C490" s="8">
        <v>5</v>
      </c>
      <c r="D490" s="8">
        <v>2003</v>
      </c>
      <c r="E490">
        <v>0</v>
      </c>
    </row>
    <row r="491" spans="1:5" x14ac:dyDescent="0.2">
      <c r="A491" s="50">
        <v>37746</v>
      </c>
      <c r="B491" s="8">
        <v>5</v>
      </c>
      <c r="C491" s="8">
        <v>5</v>
      </c>
      <c r="D491" s="8">
        <v>2003</v>
      </c>
      <c r="E491">
        <v>0</v>
      </c>
    </row>
    <row r="492" spans="1:5" x14ac:dyDescent="0.2">
      <c r="A492" s="50">
        <v>37747</v>
      </c>
      <c r="B492" s="8">
        <v>6</v>
      </c>
      <c r="C492" s="8">
        <v>5</v>
      </c>
      <c r="D492" s="8">
        <v>2003</v>
      </c>
      <c r="E492">
        <v>0</v>
      </c>
    </row>
    <row r="493" spans="1:5" x14ac:dyDescent="0.2">
      <c r="A493" s="50">
        <v>37748</v>
      </c>
      <c r="B493" s="8">
        <v>7</v>
      </c>
      <c r="C493" s="8">
        <v>5</v>
      </c>
      <c r="D493" s="8">
        <v>2003</v>
      </c>
      <c r="E493">
        <v>0</v>
      </c>
    </row>
    <row r="494" spans="1:5" x14ac:dyDescent="0.2">
      <c r="A494" s="50">
        <v>37749</v>
      </c>
      <c r="B494" s="8">
        <v>8</v>
      </c>
      <c r="C494" s="8">
        <v>5</v>
      </c>
      <c r="D494" s="8">
        <v>2003</v>
      </c>
      <c r="E494">
        <v>0</v>
      </c>
    </row>
    <row r="495" spans="1:5" x14ac:dyDescent="0.2">
      <c r="A495" s="50">
        <v>37750</v>
      </c>
      <c r="B495" s="8">
        <v>9</v>
      </c>
      <c r="C495" s="8">
        <v>5</v>
      </c>
      <c r="D495" s="8">
        <v>2003</v>
      </c>
      <c r="E495">
        <v>0</v>
      </c>
    </row>
    <row r="496" spans="1:5" x14ac:dyDescent="0.2">
      <c r="A496" s="50">
        <v>37751</v>
      </c>
      <c r="B496" s="8">
        <v>10</v>
      </c>
      <c r="C496" s="8">
        <v>5</v>
      </c>
      <c r="D496" s="8">
        <v>2003</v>
      </c>
      <c r="E496">
        <v>0</v>
      </c>
    </row>
    <row r="497" spans="1:5" x14ac:dyDescent="0.2">
      <c r="A497" s="50">
        <v>37752</v>
      </c>
      <c r="B497" s="8">
        <v>11</v>
      </c>
      <c r="C497" s="8">
        <v>5</v>
      </c>
      <c r="D497" s="8">
        <v>2003</v>
      </c>
      <c r="E497">
        <v>0</v>
      </c>
    </row>
    <row r="498" spans="1:5" x14ac:dyDescent="0.2">
      <c r="A498" s="50">
        <v>37753</v>
      </c>
      <c r="B498" s="8">
        <v>12</v>
      </c>
      <c r="C498" s="8">
        <v>5</v>
      </c>
      <c r="D498" s="8">
        <v>2003</v>
      </c>
      <c r="E498">
        <v>0</v>
      </c>
    </row>
    <row r="499" spans="1:5" x14ac:dyDescent="0.2">
      <c r="A499" s="50">
        <v>37754</v>
      </c>
      <c r="B499" s="8">
        <v>13</v>
      </c>
      <c r="C499" s="8">
        <v>5</v>
      </c>
      <c r="D499" s="8">
        <v>2003</v>
      </c>
      <c r="E499">
        <v>0</v>
      </c>
    </row>
    <row r="500" spans="1:5" x14ac:dyDescent="0.2">
      <c r="A500" s="50">
        <v>37755</v>
      </c>
      <c r="B500" s="8">
        <v>14</v>
      </c>
      <c r="C500" s="8">
        <v>5</v>
      </c>
      <c r="D500" s="8">
        <v>2003</v>
      </c>
      <c r="E500">
        <v>0</v>
      </c>
    </row>
    <row r="501" spans="1:5" x14ac:dyDescent="0.2">
      <c r="A501" s="50">
        <v>37756</v>
      </c>
      <c r="B501" s="8">
        <v>15</v>
      </c>
      <c r="C501" s="8">
        <v>5</v>
      </c>
      <c r="D501" s="8">
        <v>2003</v>
      </c>
      <c r="E501">
        <v>0</v>
      </c>
    </row>
    <row r="502" spans="1:5" x14ac:dyDescent="0.2">
      <c r="A502" s="50">
        <v>37757</v>
      </c>
      <c r="B502" s="8">
        <v>16</v>
      </c>
      <c r="C502" s="8">
        <v>5</v>
      </c>
      <c r="D502" s="8">
        <v>2003</v>
      </c>
      <c r="E502">
        <v>0</v>
      </c>
    </row>
    <row r="503" spans="1:5" x14ac:dyDescent="0.2">
      <c r="A503" s="50">
        <v>37758</v>
      </c>
      <c r="B503" s="8">
        <v>17</v>
      </c>
      <c r="C503" s="8">
        <v>5</v>
      </c>
      <c r="D503" s="8">
        <v>2003</v>
      </c>
      <c r="E503">
        <v>0</v>
      </c>
    </row>
    <row r="504" spans="1:5" x14ac:dyDescent="0.2">
      <c r="A504" s="50">
        <v>37759</v>
      </c>
      <c r="B504" s="8">
        <v>18</v>
      </c>
      <c r="C504" s="8">
        <v>5</v>
      </c>
      <c r="D504" s="8">
        <v>2003</v>
      </c>
      <c r="E504">
        <v>0</v>
      </c>
    </row>
    <row r="505" spans="1:5" x14ac:dyDescent="0.2">
      <c r="A505" s="50">
        <v>37760</v>
      </c>
      <c r="B505" s="8">
        <v>19</v>
      </c>
      <c r="C505" s="8">
        <v>5</v>
      </c>
      <c r="D505" s="8">
        <v>2003</v>
      </c>
      <c r="E505">
        <v>0</v>
      </c>
    </row>
    <row r="506" spans="1:5" x14ac:dyDescent="0.2">
      <c r="A506" s="50">
        <v>37761</v>
      </c>
      <c r="B506" s="8">
        <v>20</v>
      </c>
      <c r="C506" s="8">
        <v>5</v>
      </c>
      <c r="D506" s="8">
        <v>2003</v>
      </c>
      <c r="E506">
        <v>0</v>
      </c>
    </row>
    <row r="507" spans="1:5" x14ac:dyDescent="0.2">
      <c r="A507" s="50">
        <v>37762</v>
      </c>
      <c r="B507" s="8">
        <v>21</v>
      </c>
      <c r="C507" s="8">
        <v>5</v>
      </c>
      <c r="D507" s="8">
        <v>2003</v>
      </c>
      <c r="E507">
        <v>0</v>
      </c>
    </row>
    <row r="508" spans="1:5" x14ac:dyDescent="0.2">
      <c r="A508" s="50">
        <v>37763</v>
      </c>
      <c r="B508" s="8">
        <v>22</v>
      </c>
      <c r="C508" s="8">
        <v>5</v>
      </c>
      <c r="D508" s="8">
        <v>2003</v>
      </c>
      <c r="E508">
        <v>0</v>
      </c>
    </row>
    <row r="509" spans="1:5" x14ac:dyDescent="0.2">
      <c r="A509" s="50">
        <v>37764</v>
      </c>
      <c r="B509" s="8">
        <v>23</v>
      </c>
      <c r="C509" s="8">
        <v>5</v>
      </c>
      <c r="D509" s="8">
        <v>2003</v>
      </c>
      <c r="E509">
        <v>0</v>
      </c>
    </row>
    <row r="510" spans="1:5" x14ac:dyDescent="0.2">
      <c r="A510" s="50">
        <v>37765</v>
      </c>
      <c r="B510" s="8">
        <v>24</v>
      </c>
      <c r="C510" s="8">
        <v>5</v>
      </c>
      <c r="D510" s="8">
        <v>2003</v>
      </c>
      <c r="E510">
        <v>0</v>
      </c>
    </row>
    <row r="511" spans="1:5" x14ac:dyDescent="0.2">
      <c r="A511" s="50">
        <v>37766</v>
      </c>
      <c r="B511" s="8">
        <v>25</v>
      </c>
      <c r="C511" s="8">
        <v>5</v>
      </c>
      <c r="D511" s="8">
        <v>2003</v>
      </c>
      <c r="E511">
        <v>0</v>
      </c>
    </row>
    <row r="512" spans="1:5" x14ac:dyDescent="0.2">
      <c r="A512" s="50">
        <v>37767</v>
      </c>
      <c r="B512" s="8">
        <v>26</v>
      </c>
      <c r="C512" s="8">
        <v>5</v>
      </c>
      <c r="D512" s="8">
        <v>2003</v>
      </c>
      <c r="E512">
        <v>0</v>
      </c>
    </row>
    <row r="513" spans="1:5" x14ac:dyDescent="0.2">
      <c r="A513" s="50">
        <v>37768</v>
      </c>
      <c r="B513" s="8">
        <v>27</v>
      </c>
      <c r="C513" s="8">
        <v>5</v>
      </c>
      <c r="D513" s="8">
        <v>2003</v>
      </c>
      <c r="E513">
        <v>0</v>
      </c>
    </row>
    <row r="514" spans="1:5" x14ac:dyDescent="0.2">
      <c r="A514" s="50">
        <v>37769</v>
      </c>
      <c r="B514" s="8">
        <v>28</v>
      </c>
      <c r="C514" s="8">
        <v>5</v>
      </c>
      <c r="D514" s="8">
        <v>2003</v>
      </c>
      <c r="E514">
        <v>0</v>
      </c>
    </row>
    <row r="515" spans="1:5" x14ac:dyDescent="0.2">
      <c r="A515" s="50">
        <v>37770</v>
      </c>
      <c r="B515" s="8">
        <v>29</v>
      </c>
      <c r="C515" s="8">
        <v>5</v>
      </c>
      <c r="D515" s="8">
        <v>2003</v>
      </c>
      <c r="E515">
        <v>0</v>
      </c>
    </row>
    <row r="516" spans="1:5" x14ac:dyDescent="0.2">
      <c r="A516" s="50">
        <v>37771</v>
      </c>
      <c r="B516" s="8">
        <v>30</v>
      </c>
      <c r="C516" s="8">
        <v>5</v>
      </c>
      <c r="D516" s="8">
        <v>2003</v>
      </c>
      <c r="E516">
        <v>0</v>
      </c>
    </row>
    <row r="517" spans="1:5" x14ac:dyDescent="0.2">
      <c r="A517" s="50">
        <v>37772</v>
      </c>
      <c r="B517" s="8">
        <v>31</v>
      </c>
      <c r="C517" s="8">
        <v>5</v>
      </c>
      <c r="D517" s="8">
        <v>2003</v>
      </c>
      <c r="E517">
        <v>0</v>
      </c>
    </row>
    <row r="518" spans="1:5" x14ac:dyDescent="0.2">
      <c r="A518" s="50">
        <v>37773</v>
      </c>
      <c r="B518" s="8">
        <v>1</v>
      </c>
      <c r="C518" s="8">
        <v>6</v>
      </c>
      <c r="D518" s="8">
        <v>2003</v>
      </c>
      <c r="E518">
        <v>0</v>
      </c>
    </row>
    <row r="519" spans="1:5" x14ac:dyDescent="0.2">
      <c r="A519" s="50">
        <v>37774</v>
      </c>
      <c r="B519" s="8">
        <v>2</v>
      </c>
      <c r="C519" s="8">
        <v>6</v>
      </c>
      <c r="D519" s="8">
        <v>2003</v>
      </c>
      <c r="E519">
        <v>0</v>
      </c>
    </row>
    <row r="520" spans="1:5" x14ac:dyDescent="0.2">
      <c r="A520" s="50">
        <v>37775</v>
      </c>
      <c r="B520" s="8">
        <v>3</v>
      </c>
      <c r="C520" s="8">
        <v>6</v>
      </c>
      <c r="D520" s="8">
        <v>2003</v>
      </c>
      <c r="E520">
        <v>0</v>
      </c>
    </row>
    <row r="521" spans="1:5" x14ac:dyDescent="0.2">
      <c r="A521" s="50">
        <v>37776</v>
      </c>
      <c r="B521" s="8">
        <v>4</v>
      </c>
      <c r="C521" s="8">
        <v>6</v>
      </c>
      <c r="D521" s="8">
        <v>2003</v>
      </c>
      <c r="E521">
        <v>0</v>
      </c>
    </row>
    <row r="522" spans="1:5" x14ac:dyDescent="0.2">
      <c r="A522" s="50">
        <v>37777</v>
      </c>
      <c r="B522" s="8">
        <v>5</v>
      </c>
      <c r="C522" s="8">
        <v>6</v>
      </c>
      <c r="D522" s="8">
        <v>2003</v>
      </c>
      <c r="E522">
        <v>0</v>
      </c>
    </row>
    <row r="523" spans="1:5" x14ac:dyDescent="0.2">
      <c r="A523" s="50">
        <v>37778</v>
      </c>
      <c r="B523" s="8">
        <v>6</v>
      </c>
      <c r="C523" s="8">
        <v>6</v>
      </c>
      <c r="D523" s="8">
        <v>2003</v>
      </c>
      <c r="E523">
        <v>0</v>
      </c>
    </row>
    <row r="524" spans="1:5" x14ac:dyDescent="0.2">
      <c r="A524" s="50">
        <v>37779</v>
      </c>
      <c r="B524" s="8">
        <v>7</v>
      </c>
      <c r="C524" s="8">
        <v>6</v>
      </c>
      <c r="D524" s="8">
        <v>2003</v>
      </c>
      <c r="E524">
        <v>0</v>
      </c>
    </row>
    <row r="525" spans="1:5" x14ac:dyDescent="0.2">
      <c r="A525" s="50">
        <v>37780</v>
      </c>
      <c r="B525" s="8">
        <v>8</v>
      </c>
      <c r="C525" s="8">
        <v>6</v>
      </c>
      <c r="D525" s="8">
        <v>2003</v>
      </c>
      <c r="E525">
        <v>0</v>
      </c>
    </row>
    <row r="526" spans="1:5" x14ac:dyDescent="0.2">
      <c r="A526" s="50">
        <v>37781</v>
      </c>
      <c r="B526" s="8">
        <v>9</v>
      </c>
      <c r="C526" s="8">
        <v>6</v>
      </c>
      <c r="D526" s="8">
        <v>2003</v>
      </c>
      <c r="E526">
        <v>0</v>
      </c>
    </row>
    <row r="527" spans="1:5" x14ac:dyDescent="0.2">
      <c r="A527" s="50">
        <v>37782</v>
      </c>
      <c r="B527" s="8">
        <v>10</v>
      </c>
      <c r="C527" s="8">
        <v>6</v>
      </c>
      <c r="D527" s="8">
        <v>2003</v>
      </c>
      <c r="E527">
        <v>0</v>
      </c>
    </row>
    <row r="528" spans="1:5" x14ac:dyDescent="0.2">
      <c r="A528" s="50">
        <v>37783</v>
      </c>
      <c r="B528" s="8">
        <v>11</v>
      </c>
      <c r="C528" s="8">
        <v>6</v>
      </c>
      <c r="D528" s="8">
        <v>2003</v>
      </c>
      <c r="E528">
        <v>0</v>
      </c>
    </row>
    <row r="529" spans="1:5" x14ac:dyDescent="0.2">
      <c r="A529" s="50">
        <v>37784</v>
      </c>
      <c r="B529" s="8">
        <v>12</v>
      </c>
      <c r="C529" s="8">
        <v>6</v>
      </c>
      <c r="D529" s="8">
        <v>2003</v>
      </c>
      <c r="E529">
        <v>0</v>
      </c>
    </row>
    <row r="530" spans="1:5" x14ac:dyDescent="0.2">
      <c r="A530" s="50">
        <v>37785</v>
      </c>
      <c r="B530" s="8">
        <v>13</v>
      </c>
      <c r="C530" s="8">
        <v>6</v>
      </c>
      <c r="D530" s="8">
        <v>2003</v>
      </c>
      <c r="E530">
        <v>0</v>
      </c>
    </row>
    <row r="531" spans="1:5" x14ac:dyDescent="0.2">
      <c r="A531" s="50">
        <v>37786</v>
      </c>
      <c r="B531" s="8">
        <v>14</v>
      </c>
      <c r="C531" s="8">
        <v>6</v>
      </c>
      <c r="D531" s="8">
        <v>2003</v>
      </c>
      <c r="E531">
        <v>0</v>
      </c>
    </row>
    <row r="532" spans="1:5" x14ac:dyDescent="0.2">
      <c r="A532" s="50">
        <v>37787</v>
      </c>
      <c r="B532" s="8">
        <v>15</v>
      </c>
      <c r="C532" s="8">
        <v>6</v>
      </c>
      <c r="D532" s="8">
        <v>2003</v>
      </c>
      <c r="E532">
        <v>0</v>
      </c>
    </row>
    <row r="533" spans="1:5" x14ac:dyDescent="0.2">
      <c r="A533" s="50">
        <v>37788</v>
      </c>
      <c r="B533" s="8">
        <v>16</v>
      </c>
      <c r="C533" s="8">
        <v>6</v>
      </c>
      <c r="D533" s="8">
        <v>2003</v>
      </c>
      <c r="E533">
        <v>0</v>
      </c>
    </row>
    <row r="534" spans="1:5" x14ac:dyDescent="0.2">
      <c r="A534" s="50">
        <v>37789</v>
      </c>
      <c r="B534" s="8">
        <v>17</v>
      </c>
      <c r="C534" s="8">
        <v>6</v>
      </c>
      <c r="D534" s="8">
        <v>2003</v>
      </c>
      <c r="E534">
        <v>0</v>
      </c>
    </row>
    <row r="535" spans="1:5" x14ac:dyDescent="0.2">
      <c r="A535" s="50">
        <v>37790</v>
      </c>
      <c r="B535" s="8">
        <v>18</v>
      </c>
      <c r="C535" s="8">
        <v>6</v>
      </c>
      <c r="D535" s="8">
        <v>2003</v>
      </c>
      <c r="E535">
        <v>0</v>
      </c>
    </row>
    <row r="536" spans="1:5" x14ac:dyDescent="0.2">
      <c r="A536" s="50">
        <v>37791</v>
      </c>
      <c r="B536" s="8">
        <v>19</v>
      </c>
      <c r="C536" s="8">
        <v>6</v>
      </c>
      <c r="D536" s="8">
        <v>2003</v>
      </c>
      <c r="E536">
        <v>0</v>
      </c>
    </row>
    <row r="537" spans="1:5" x14ac:dyDescent="0.2">
      <c r="A537" s="50">
        <v>37792</v>
      </c>
      <c r="B537" s="8">
        <v>20</v>
      </c>
      <c r="C537" s="8">
        <v>6</v>
      </c>
      <c r="D537" s="8">
        <v>2003</v>
      </c>
      <c r="E537">
        <v>0</v>
      </c>
    </row>
    <row r="538" spans="1:5" x14ac:dyDescent="0.2">
      <c r="A538" s="50">
        <v>37793</v>
      </c>
      <c r="B538" s="8">
        <v>21</v>
      </c>
      <c r="C538" s="8">
        <v>6</v>
      </c>
      <c r="D538" s="8">
        <v>2003</v>
      </c>
      <c r="E538">
        <v>0</v>
      </c>
    </row>
    <row r="539" spans="1:5" x14ac:dyDescent="0.2">
      <c r="A539" s="50">
        <v>37794</v>
      </c>
      <c r="B539" s="8">
        <v>22</v>
      </c>
      <c r="C539" s="8">
        <v>6</v>
      </c>
      <c r="D539" s="8">
        <v>2003</v>
      </c>
      <c r="E539">
        <v>0</v>
      </c>
    </row>
    <row r="540" spans="1:5" x14ac:dyDescent="0.2">
      <c r="A540" s="50">
        <v>37795</v>
      </c>
      <c r="B540" s="8">
        <v>23</v>
      </c>
      <c r="C540" s="8">
        <v>6</v>
      </c>
      <c r="D540" s="8">
        <v>2003</v>
      </c>
      <c r="E540">
        <v>0</v>
      </c>
    </row>
    <row r="541" spans="1:5" x14ac:dyDescent="0.2">
      <c r="A541" s="50">
        <v>37796</v>
      </c>
      <c r="B541" s="8">
        <v>24</v>
      </c>
      <c r="C541" s="8">
        <v>6</v>
      </c>
      <c r="D541" s="8">
        <v>2003</v>
      </c>
      <c r="E541">
        <v>0</v>
      </c>
    </row>
    <row r="542" spans="1:5" x14ac:dyDescent="0.2">
      <c r="A542" s="50">
        <v>37797</v>
      </c>
      <c r="B542" s="8">
        <v>25</v>
      </c>
      <c r="C542" s="8">
        <v>6</v>
      </c>
      <c r="D542" s="8">
        <v>2003</v>
      </c>
      <c r="E542">
        <v>0</v>
      </c>
    </row>
    <row r="543" spans="1:5" x14ac:dyDescent="0.2">
      <c r="A543" s="50">
        <v>37798</v>
      </c>
      <c r="B543" s="8">
        <v>26</v>
      </c>
      <c r="C543" s="8">
        <v>6</v>
      </c>
      <c r="D543" s="8">
        <v>2003</v>
      </c>
      <c r="E543">
        <v>0</v>
      </c>
    </row>
    <row r="544" spans="1:5" x14ac:dyDescent="0.2">
      <c r="A544" s="50">
        <v>37799</v>
      </c>
      <c r="B544" s="8">
        <v>27</v>
      </c>
      <c r="C544" s="8">
        <v>6</v>
      </c>
      <c r="D544" s="8">
        <v>2003</v>
      </c>
      <c r="E544">
        <v>0</v>
      </c>
    </row>
    <row r="545" spans="1:5" x14ac:dyDescent="0.2">
      <c r="A545" s="50">
        <v>37800</v>
      </c>
      <c r="B545" s="8">
        <v>28</v>
      </c>
      <c r="C545" s="8">
        <v>6</v>
      </c>
      <c r="D545" s="8">
        <v>2003</v>
      </c>
      <c r="E545">
        <v>0</v>
      </c>
    </row>
    <row r="546" spans="1:5" x14ac:dyDescent="0.2">
      <c r="A546" s="50">
        <v>37801</v>
      </c>
      <c r="B546" s="8">
        <v>29</v>
      </c>
      <c r="C546" s="8">
        <v>6</v>
      </c>
      <c r="D546" s="8">
        <v>2003</v>
      </c>
      <c r="E546">
        <v>0</v>
      </c>
    </row>
    <row r="547" spans="1:5" x14ac:dyDescent="0.2">
      <c r="A547" s="50">
        <v>37802</v>
      </c>
      <c r="B547" s="8">
        <v>30</v>
      </c>
      <c r="C547" s="8">
        <v>6</v>
      </c>
      <c r="D547" s="8">
        <v>2003</v>
      </c>
      <c r="E547">
        <v>0</v>
      </c>
    </row>
    <row r="548" spans="1:5" x14ac:dyDescent="0.2">
      <c r="A548" s="50">
        <v>37803</v>
      </c>
      <c r="B548" s="8">
        <v>1</v>
      </c>
      <c r="C548" s="8">
        <v>7</v>
      </c>
      <c r="D548" s="8">
        <v>2003</v>
      </c>
      <c r="E548">
        <v>0</v>
      </c>
    </row>
    <row r="549" spans="1:5" x14ac:dyDescent="0.2">
      <c r="A549" s="50">
        <v>37804</v>
      </c>
      <c r="B549" s="8">
        <v>2</v>
      </c>
      <c r="C549" s="8">
        <v>7</v>
      </c>
      <c r="D549" s="8">
        <v>2003</v>
      </c>
      <c r="E549">
        <v>0</v>
      </c>
    </row>
    <row r="550" spans="1:5" x14ac:dyDescent="0.2">
      <c r="A550" s="50">
        <v>37805</v>
      </c>
      <c r="B550" s="8">
        <v>3</v>
      </c>
      <c r="C550" s="8">
        <v>7</v>
      </c>
      <c r="D550" s="8">
        <v>2003</v>
      </c>
    </row>
    <row r="551" spans="1:5" x14ac:dyDescent="0.2">
      <c r="A551" s="50">
        <v>37806</v>
      </c>
      <c r="B551" s="8">
        <v>4</v>
      </c>
      <c r="C551" s="8">
        <v>7</v>
      </c>
      <c r="D551" s="8">
        <v>2003</v>
      </c>
    </row>
    <row r="552" spans="1:5" x14ac:dyDescent="0.2">
      <c r="A552" s="50">
        <v>37807</v>
      </c>
      <c r="B552" s="8">
        <v>5</v>
      </c>
      <c r="C552" s="8">
        <v>7</v>
      </c>
      <c r="D552" s="8">
        <v>2003</v>
      </c>
    </row>
    <row r="553" spans="1:5" x14ac:dyDescent="0.2">
      <c r="A553" s="50">
        <v>37808</v>
      </c>
      <c r="B553" s="8">
        <v>6</v>
      </c>
      <c r="C553" s="8">
        <v>7</v>
      </c>
      <c r="D553" s="8">
        <v>2003</v>
      </c>
    </row>
    <row r="554" spans="1:5" x14ac:dyDescent="0.2">
      <c r="A554" s="50">
        <v>37809</v>
      </c>
      <c r="B554" s="8">
        <v>7</v>
      </c>
      <c r="C554" s="8">
        <v>7</v>
      </c>
      <c r="D554" s="8">
        <v>2003</v>
      </c>
    </row>
    <row r="555" spans="1:5" x14ac:dyDescent="0.2">
      <c r="A555" s="50">
        <v>37810</v>
      </c>
      <c r="B555" s="8">
        <v>8</v>
      </c>
      <c r="C555" s="8">
        <v>7</v>
      </c>
      <c r="D555" s="8">
        <v>2003</v>
      </c>
    </row>
    <row r="556" spans="1:5" x14ac:dyDescent="0.2">
      <c r="A556" s="50">
        <v>37811</v>
      </c>
      <c r="B556" s="8">
        <v>9</v>
      </c>
      <c r="C556" s="8">
        <v>7</v>
      </c>
      <c r="D556" s="8">
        <v>2003</v>
      </c>
    </row>
    <row r="557" spans="1:5" x14ac:dyDescent="0.2">
      <c r="A557" s="50">
        <v>37812</v>
      </c>
      <c r="B557" s="8">
        <v>10</v>
      </c>
      <c r="C557" s="8">
        <v>7</v>
      </c>
      <c r="D557" s="8">
        <v>2003</v>
      </c>
    </row>
    <row r="558" spans="1:5" x14ac:dyDescent="0.2">
      <c r="A558" s="50">
        <v>37813</v>
      </c>
      <c r="B558" s="8">
        <v>11</v>
      </c>
      <c r="C558" s="8">
        <v>7</v>
      </c>
      <c r="D558" s="8">
        <v>2003</v>
      </c>
      <c r="E558">
        <v>0.85699999999999998</v>
      </c>
    </row>
    <row r="559" spans="1:5" x14ac:dyDescent="0.2">
      <c r="A559" s="50">
        <v>37814</v>
      </c>
      <c r="B559" s="8">
        <v>12</v>
      </c>
      <c r="C559" s="8">
        <v>7</v>
      </c>
      <c r="D559" s="8">
        <v>2003</v>
      </c>
      <c r="E559">
        <v>0.94899999999999995</v>
      </c>
    </row>
    <row r="560" spans="1:5" x14ac:dyDescent="0.2">
      <c r="A560" s="50">
        <v>37815</v>
      </c>
      <c r="B560" s="8">
        <v>13</v>
      </c>
      <c r="C560" s="8">
        <v>7</v>
      </c>
      <c r="D560" s="8">
        <v>2003</v>
      </c>
      <c r="E560">
        <v>0.99</v>
      </c>
    </row>
    <row r="561" spans="1:5" x14ac:dyDescent="0.2">
      <c r="A561" s="50">
        <v>37816</v>
      </c>
      <c r="B561" s="8">
        <v>14</v>
      </c>
      <c r="C561" s="8">
        <v>7</v>
      </c>
      <c r="D561" s="8">
        <v>2003</v>
      </c>
      <c r="E561">
        <v>0.97699999999999998</v>
      </c>
    </row>
    <row r="562" spans="1:5" x14ac:dyDescent="0.2">
      <c r="A562" s="50">
        <v>37817</v>
      </c>
      <c r="B562" s="8">
        <v>15</v>
      </c>
      <c r="C562" s="8">
        <v>7</v>
      </c>
      <c r="D562" s="8">
        <v>2003</v>
      </c>
      <c r="E562">
        <v>0.995</v>
      </c>
    </row>
    <row r="563" spans="1:5" x14ac:dyDescent="0.2">
      <c r="A563" s="50">
        <v>37818</v>
      </c>
      <c r="B563" s="8">
        <v>16</v>
      </c>
      <c r="C563" s="8">
        <v>7</v>
      </c>
      <c r="D563" s="8">
        <v>2003</v>
      </c>
      <c r="E563">
        <v>1.0109999999999999</v>
      </c>
    </row>
    <row r="564" spans="1:5" x14ac:dyDescent="0.2">
      <c r="A564" s="50">
        <v>37819</v>
      </c>
      <c r="B564" s="8">
        <v>17</v>
      </c>
      <c r="C564" s="8">
        <v>7</v>
      </c>
      <c r="D564" s="8">
        <v>2003</v>
      </c>
      <c r="E564">
        <v>1.0049999999999999</v>
      </c>
    </row>
    <row r="565" spans="1:5" x14ac:dyDescent="0.2">
      <c r="A565" s="50">
        <v>37820</v>
      </c>
      <c r="B565" s="8">
        <v>18</v>
      </c>
      <c r="C565" s="8">
        <v>7</v>
      </c>
      <c r="D565" s="8">
        <v>2003</v>
      </c>
      <c r="E565">
        <v>1.0089999999999999</v>
      </c>
    </row>
    <row r="566" spans="1:5" x14ac:dyDescent="0.2">
      <c r="A566" s="50">
        <v>37821</v>
      </c>
      <c r="B566" s="8">
        <v>19</v>
      </c>
      <c r="C566" s="8">
        <v>7</v>
      </c>
      <c r="D566" s="8">
        <v>2003</v>
      </c>
      <c r="E566">
        <v>1.0189999999999999</v>
      </c>
    </row>
    <row r="567" spans="1:5" x14ac:dyDescent="0.2">
      <c r="A567" s="50">
        <v>37822</v>
      </c>
      <c r="B567" s="8">
        <v>20</v>
      </c>
      <c r="C567" s="8">
        <v>7</v>
      </c>
      <c r="D567" s="8">
        <v>2003</v>
      </c>
      <c r="E567">
        <v>1.0209999999999999</v>
      </c>
    </row>
    <row r="568" spans="1:5" x14ac:dyDescent="0.2">
      <c r="A568" s="50">
        <v>37823</v>
      </c>
      <c r="B568" s="8">
        <v>21</v>
      </c>
      <c r="C568" s="8">
        <v>7</v>
      </c>
      <c r="D568" s="8">
        <v>2003</v>
      </c>
      <c r="E568">
        <v>1.044</v>
      </c>
    </row>
    <row r="569" spans="1:5" x14ac:dyDescent="0.2">
      <c r="A569" s="50">
        <v>37824</v>
      </c>
      <c r="B569" s="8">
        <v>22</v>
      </c>
      <c r="C569" s="8">
        <v>7</v>
      </c>
      <c r="D569" s="8">
        <v>2003</v>
      </c>
      <c r="E569">
        <v>1.077</v>
      </c>
    </row>
    <row r="570" spans="1:5" x14ac:dyDescent="0.2">
      <c r="A570" s="50">
        <v>37825</v>
      </c>
      <c r="B570" s="8">
        <v>23</v>
      </c>
      <c r="C570" s="8">
        <v>7</v>
      </c>
      <c r="D570" s="8">
        <v>2003</v>
      </c>
      <c r="E570">
        <v>1.083</v>
      </c>
    </row>
    <row r="571" spans="1:5" x14ac:dyDescent="0.2">
      <c r="A571" s="50">
        <v>37826</v>
      </c>
      <c r="B571" s="8">
        <v>24</v>
      </c>
      <c r="C571" s="8">
        <v>7</v>
      </c>
      <c r="D571" s="8">
        <v>2003</v>
      </c>
      <c r="E571">
        <v>1.121</v>
      </c>
    </row>
    <row r="572" spans="1:5" x14ac:dyDescent="0.2">
      <c r="A572" s="50">
        <v>37827</v>
      </c>
      <c r="B572" s="8">
        <v>25</v>
      </c>
      <c r="C572" s="8">
        <v>7</v>
      </c>
      <c r="D572" s="8">
        <v>2003</v>
      </c>
      <c r="E572">
        <v>1.1439999999999999</v>
      </c>
    </row>
    <row r="573" spans="1:5" x14ac:dyDescent="0.2">
      <c r="A573" s="50">
        <v>37828</v>
      </c>
      <c r="B573" s="8">
        <v>26</v>
      </c>
      <c r="C573" s="8">
        <v>7</v>
      </c>
      <c r="D573" s="8">
        <v>2003</v>
      </c>
      <c r="E573">
        <v>1.1679999999999999</v>
      </c>
    </row>
    <row r="574" spans="1:5" x14ac:dyDescent="0.2">
      <c r="A574" s="50">
        <v>37829</v>
      </c>
      <c r="B574" s="8">
        <v>27</v>
      </c>
      <c r="C574" s="8">
        <v>7</v>
      </c>
      <c r="D574" s="8">
        <v>2003</v>
      </c>
      <c r="E574">
        <v>1.17</v>
      </c>
    </row>
    <row r="575" spans="1:5" x14ac:dyDescent="0.2">
      <c r="A575" s="50">
        <v>37830</v>
      </c>
      <c r="B575" s="8">
        <v>28</v>
      </c>
      <c r="C575" s="8">
        <v>7</v>
      </c>
      <c r="D575" s="8">
        <v>2003</v>
      </c>
      <c r="E575">
        <v>1.181</v>
      </c>
    </row>
    <row r="576" spans="1:5" x14ac:dyDescent="0.2">
      <c r="A576" s="50">
        <v>37831</v>
      </c>
      <c r="B576" s="8">
        <v>29</v>
      </c>
      <c r="C576" s="8">
        <v>7</v>
      </c>
      <c r="D576" s="8">
        <v>2003</v>
      </c>
      <c r="E576">
        <v>0.90600000000000003</v>
      </c>
    </row>
    <row r="577" spans="1:5" x14ac:dyDescent="0.2">
      <c r="A577" s="50">
        <v>37832</v>
      </c>
      <c r="B577" s="8">
        <v>30</v>
      </c>
      <c r="C577" s="8">
        <v>7</v>
      </c>
      <c r="D577" s="8">
        <v>2003</v>
      </c>
      <c r="E577">
        <v>0.54400000000000004</v>
      </c>
    </row>
    <row r="578" spans="1:5" x14ac:dyDescent="0.2">
      <c r="A578" s="50">
        <v>37833</v>
      </c>
      <c r="B578" s="8">
        <v>31</v>
      </c>
      <c r="C578" s="8">
        <v>7</v>
      </c>
      <c r="D578" s="8">
        <v>2003</v>
      </c>
      <c r="E578">
        <v>0.42099999999999999</v>
      </c>
    </row>
    <row r="579" spans="1:5" x14ac:dyDescent="0.2">
      <c r="A579" s="50">
        <v>37834</v>
      </c>
      <c r="B579" s="8">
        <v>1</v>
      </c>
      <c r="C579" s="8">
        <v>8</v>
      </c>
      <c r="D579" s="8">
        <v>2003</v>
      </c>
      <c r="E579">
        <v>0.35399999999999998</v>
      </c>
    </row>
    <row r="580" spans="1:5" x14ac:dyDescent="0.2">
      <c r="A580" s="50">
        <v>37835</v>
      </c>
      <c r="B580" s="8">
        <v>2</v>
      </c>
      <c r="C580" s="8">
        <v>8</v>
      </c>
      <c r="D580" s="8">
        <v>2003</v>
      </c>
      <c r="E580">
        <v>0.30599999999999999</v>
      </c>
    </row>
    <row r="581" spans="1:5" x14ac:dyDescent="0.2">
      <c r="A581" s="50">
        <v>37836</v>
      </c>
      <c r="B581" s="8">
        <v>3</v>
      </c>
      <c r="C581" s="8">
        <v>8</v>
      </c>
      <c r="D581" s="8">
        <v>2003</v>
      </c>
      <c r="E581">
        <v>0.27800000000000002</v>
      </c>
    </row>
    <row r="582" spans="1:5" x14ac:dyDescent="0.2">
      <c r="A582" s="50">
        <v>37837</v>
      </c>
      <c r="B582" s="8">
        <v>4</v>
      </c>
      <c r="C582" s="8">
        <v>8</v>
      </c>
      <c r="D582" s="8">
        <v>2003</v>
      </c>
      <c r="E582">
        <v>0.20899999999999999</v>
      </c>
    </row>
    <row r="583" spans="1:5" x14ac:dyDescent="0.2">
      <c r="A583" s="50">
        <v>37838</v>
      </c>
      <c r="B583" s="8">
        <v>5</v>
      </c>
      <c r="C583" s="8">
        <v>8</v>
      </c>
      <c r="D583" s="8">
        <v>2003</v>
      </c>
      <c r="E583">
        <v>0.127</v>
      </c>
    </row>
    <row r="584" spans="1:5" x14ac:dyDescent="0.2">
      <c r="A584" s="50">
        <v>37839</v>
      </c>
      <c r="B584" s="8">
        <v>6</v>
      </c>
      <c r="C584" s="8">
        <v>8</v>
      </c>
      <c r="D584" s="8">
        <v>2003</v>
      </c>
      <c r="E584">
        <v>2.5000000000000001E-2</v>
      </c>
    </row>
    <row r="585" spans="1:5" x14ac:dyDescent="0.2">
      <c r="A585" s="50">
        <v>37840</v>
      </c>
      <c r="B585" s="8">
        <v>7</v>
      </c>
      <c r="C585" s="8">
        <v>8</v>
      </c>
      <c r="D585" s="8">
        <v>2003</v>
      </c>
      <c r="E585">
        <v>0</v>
      </c>
    </row>
    <row r="586" spans="1:5" x14ac:dyDescent="0.2">
      <c r="A586" s="50">
        <v>37841</v>
      </c>
      <c r="B586" s="8">
        <v>8</v>
      </c>
      <c r="C586" s="8">
        <v>8</v>
      </c>
      <c r="D586" s="8">
        <v>2003</v>
      </c>
      <c r="E586">
        <v>0</v>
      </c>
    </row>
    <row r="587" spans="1:5" x14ac:dyDescent="0.2">
      <c r="A587" s="50">
        <v>37842</v>
      </c>
      <c r="B587" s="8">
        <v>9</v>
      </c>
      <c r="C587" s="8">
        <v>8</v>
      </c>
      <c r="D587" s="8">
        <v>2003</v>
      </c>
      <c r="E587">
        <v>0</v>
      </c>
    </row>
    <row r="588" spans="1:5" x14ac:dyDescent="0.2">
      <c r="A588" s="50">
        <v>37843</v>
      </c>
      <c r="B588" s="8">
        <v>10</v>
      </c>
      <c r="C588" s="8">
        <v>8</v>
      </c>
      <c r="D588" s="8">
        <v>2003</v>
      </c>
      <c r="E588">
        <v>0</v>
      </c>
    </row>
    <row r="589" spans="1:5" x14ac:dyDescent="0.2">
      <c r="A589" s="50">
        <v>37844</v>
      </c>
      <c r="B589" s="8">
        <v>11</v>
      </c>
      <c r="C589" s="8">
        <v>8</v>
      </c>
      <c r="D589" s="8">
        <v>2003</v>
      </c>
      <c r="E589">
        <v>0</v>
      </c>
    </row>
    <row r="590" spans="1:5" x14ac:dyDescent="0.2">
      <c r="A590" s="50">
        <v>37845</v>
      </c>
      <c r="B590" s="8">
        <v>12</v>
      </c>
      <c r="C590" s="8">
        <v>8</v>
      </c>
      <c r="D590" s="8">
        <v>2003</v>
      </c>
      <c r="E590">
        <v>0</v>
      </c>
    </row>
    <row r="591" spans="1:5" x14ac:dyDescent="0.2">
      <c r="A591" s="50">
        <v>37846</v>
      </c>
      <c r="B591" s="8">
        <v>13</v>
      </c>
      <c r="C591" s="8">
        <v>8</v>
      </c>
      <c r="D591" s="8">
        <v>2003</v>
      </c>
      <c r="E591">
        <v>0</v>
      </c>
    </row>
    <row r="592" spans="1:5" x14ac:dyDescent="0.2">
      <c r="A592" s="50">
        <v>37847</v>
      </c>
      <c r="B592" s="8">
        <v>14</v>
      </c>
      <c r="C592" s="8">
        <v>8</v>
      </c>
      <c r="D592" s="8">
        <v>2003</v>
      </c>
      <c r="E592">
        <v>0</v>
      </c>
    </row>
    <row r="593" spans="1:5" x14ac:dyDescent="0.2">
      <c r="A593" s="50">
        <v>37848</v>
      </c>
      <c r="B593" s="8">
        <v>15</v>
      </c>
      <c r="C593" s="8">
        <v>8</v>
      </c>
      <c r="D593" s="8">
        <v>2003</v>
      </c>
      <c r="E593">
        <v>0</v>
      </c>
    </row>
    <row r="594" spans="1:5" x14ac:dyDescent="0.2">
      <c r="A594" s="50">
        <v>37849</v>
      </c>
      <c r="B594" s="8">
        <v>16</v>
      </c>
      <c r="C594" s="8">
        <v>8</v>
      </c>
      <c r="D594" s="8">
        <v>2003</v>
      </c>
      <c r="E594">
        <v>0</v>
      </c>
    </row>
    <row r="595" spans="1:5" x14ac:dyDescent="0.2">
      <c r="A595" s="50">
        <v>37850</v>
      </c>
      <c r="B595" s="8">
        <v>17</v>
      </c>
      <c r="C595" s="8">
        <v>8</v>
      </c>
      <c r="D595" s="8">
        <v>2003</v>
      </c>
      <c r="E595">
        <v>0.53200000000000003</v>
      </c>
    </row>
    <row r="596" spans="1:5" x14ac:dyDescent="0.2">
      <c r="A596" s="50">
        <v>37851</v>
      </c>
      <c r="B596" s="8">
        <v>18</v>
      </c>
      <c r="C596" s="8">
        <v>8</v>
      </c>
      <c r="D596" s="8">
        <v>2003</v>
      </c>
      <c r="E596">
        <v>0.95599999999999996</v>
      </c>
    </row>
    <row r="597" spans="1:5" x14ac:dyDescent="0.2">
      <c r="A597" s="50">
        <v>37852</v>
      </c>
      <c r="B597" s="8">
        <v>19</v>
      </c>
      <c r="C597" s="8">
        <v>8</v>
      </c>
      <c r="D597" s="8">
        <v>2003</v>
      </c>
      <c r="E597">
        <v>1.042</v>
      </c>
    </row>
    <row r="598" spans="1:5" x14ac:dyDescent="0.2">
      <c r="A598" s="50">
        <v>37853</v>
      </c>
      <c r="B598" s="8">
        <v>20</v>
      </c>
      <c r="C598" s="8">
        <v>8</v>
      </c>
      <c r="D598" s="8">
        <v>2003</v>
      </c>
      <c r="E598">
        <v>1.075</v>
      </c>
    </row>
    <row r="599" spans="1:5" x14ac:dyDescent="0.2">
      <c r="A599" s="50">
        <v>37854</v>
      </c>
      <c r="B599" s="8">
        <v>21</v>
      </c>
      <c r="C599" s="8">
        <v>8</v>
      </c>
      <c r="D599" s="8">
        <v>2003</v>
      </c>
      <c r="E599">
        <v>1.087</v>
      </c>
    </row>
    <row r="600" spans="1:5" x14ac:dyDescent="0.2">
      <c r="A600" s="50">
        <v>37855</v>
      </c>
      <c r="B600" s="8">
        <v>22</v>
      </c>
      <c r="C600" s="8">
        <v>8</v>
      </c>
      <c r="D600" s="8">
        <v>2003</v>
      </c>
      <c r="E600">
        <v>1.1559999999999999</v>
      </c>
    </row>
    <row r="601" spans="1:5" x14ac:dyDescent="0.2">
      <c r="A601" s="50">
        <v>37856</v>
      </c>
      <c r="B601" s="8">
        <v>23</v>
      </c>
      <c r="C601" s="8">
        <v>8</v>
      </c>
      <c r="D601" s="8">
        <v>2003</v>
      </c>
      <c r="E601">
        <v>1.339</v>
      </c>
    </row>
    <row r="602" spans="1:5" x14ac:dyDescent="0.2">
      <c r="A602" s="50">
        <v>37857</v>
      </c>
      <c r="B602" s="8">
        <v>24</v>
      </c>
      <c r="C602" s="8">
        <v>8</v>
      </c>
      <c r="D602" s="8">
        <v>2003</v>
      </c>
      <c r="E602">
        <v>1.71</v>
      </c>
    </row>
    <row r="603" spans="1:5" x14ac:dyDescent="0.2">
      <c r="A603" s="50">
        <v>37858</v>
      </c>
      <c r="B603" s="8">
        <v>25</v>
      </c>
      <c r="C603" s="8">
        <v>8</v>
      </c>
      <c r="D603" s="8">
        <v>2003</v>
      </c>
      <c r="E603">
        <v>1.8819999999999999</v>
      </c>
    </row>
    <row r="604" spans="1:5" x14ac:dyDescent="0.2">
      <c r="A604" s="50">
        <v>37859</v>
      </c>
      <c r="B604" s="8">
        <v>26</v>
      </c>
      <c r="C604" s="8">
        <v>8</v>
      </c>
      <c r="D604" s="8">
        <v>2003</v>
      </c>
      <c r="E604">
        <v>2.0059999999999998</v>
      </c>
    </row>
    <row r="605" spans="1:5" x14ac:dyDescent="0.2">
      <c r="A605" s="50">
        <v>37860</v>
      </c>
      <c r="B605" s="8">
        <v>27</v>
      </c>
      <c r="C605" s="8">
        <v>8</v>
      </c>
      <c r="D605" s="8">
        <v>2003</v>
      </c>
      <c r="E605">
        <v>2.3450000000000002</v>
      </c>
    </row>
    <row r="606" spans="1:5" x14ac:dyDescent="0.2">
      <c r="A606" s="50">
        <v>37861</v>
      </c>
      <c r="B606" s="8">
        <v>28</v>
      </c>
      <c r="C606" s="8">
        <v>8</v>
      </c>
      <c r="D606" s="8">
        <v>2003</v>
      </c>
      <c r="E606">
        <v>2.58</v>
      </c>
    </row>
    <row r="607" spans="1:5" x14ac:dyDescent="0.2">
      <c r="A607" s="50">
        <v>37862</v>
      </c>
      <c r="B607" s="8">
        <v>29</v>
      </c>
      <c r="C607" s="8">
        <v>8</v>
      </c>
      <c r="D607" s="8">
        <v>2003</v>
      </c>
      <c r="E607">
        <v>2.661</v>
      </c>
    </row>
    <row r="608" spans="1:5" x14ac:dyDescent="0.2">
      <c r="A608" s="50">
        <v>37863</v>
      </c>
      <c r="B608" s="8">
        <v>30</v>
      </c>
      <c r="C608" s="8">
        <v>8</v>
      </c>
      <c r="D608" s="8">
        <v>2003</v>
      </c>
      <c r="E608">
        <v>2.7629999999999999</v>
      </c>
    </row>
    <row r="609" spans="1:5" x14ac:dyDescent="0.2">
      <c r="A609" s="50">
        <v>37864</v>
      </c>
      <c r="B609" s="8">
        <v>31</v>
      </c>
      <c r="C609" s="8">
        <v>8</v>
      </c>
      <c r="D609" s="8">
        <v>2003</v>
      </c>
      <c r="E609">
        <v>2.7679999999999998</v>
      </c>
    </row>
    <row r="610" spans="1:5" x14ac:dyDescent="0.2">
      <c r="A610" s="50">
        <v>37865</v>
      </c>
      <c r="B610" s="8">
        <v>1</v>
      </c>
      <c r="C610" s="8">
        <v>9</v>
      </c>
      <c r="D610" s="8">
        <v>2003</v>
      </c>
      <c r="E610">
        <v>2.4609999999999999</v>
      </c>
    </row>
    <row r="611" spans="1:5" x14ac:dyDescent="0.2">
      <c r="A611" s="50">
        <v>37866</v>
      </c>
      <c r="B611" s="8">
        <v>2</v>
      </c>
      <c r="C611" s="8">
        <v>9</v>
      </c>
      <c r="D611" s="8">
        <v>2003</v>
      </c>
      <c r="E611">
        <v>2.3439999999999999</v>
      </c>
    </row>
    <row r="612" spans="1:5" x14ac:dyDescent="0.2">
      <c r="A612" s="50">
        <v>37867</v>
      </c>
      <c r="B612" s="8">
        <v>3</v>
      </c>
      <c r="C612" s="8">
        <v>9</v>
      </c>
      <c r="D612" s="8">
        <v>2003</v>
      </c>
      <c r="E612">
        <v>2.2770000000000001</v>
      </c>
    </row>
    <row r="613" spans="1:5" x14ac:dyDescent="0.2">
      <c r="A613" s="50">
        <v>37868</v>
      </c>
      <c r="B613" s="8">
        <v>4</v>
      </c>
      <c r="C613" s="8">
        <v>9</v>
      </c>
      <c r="D613" s="8">
        <v>2003</v>
      </c>
      <c r="E613">
        <v>2.1360000000000001</v>
      </c>
    </row>
    <row r="614" spans="1:5" x14ac:dyDescent="0.2">
      <c r="A614" s="50">
        <v>37869</v>
      </c>
      <c r="B614" s="8">
        <v>5</v>
      </c>
      <c r="C614" s="8">
        <v>9</v>
      </c>
      <c r="D614" s="8">
        <v>2003</v>
      </c>
      <c r="E614">
        <v>2.0049999999999999</v>
      </c>
    </row>
    <row r="615" spans="1:5" x14ac:dyDescent="0.2">
      <c r="A615" s="50">
        <v>37870</v>
      </c>
      <c r="B615" s="8">
        <v>6</v>
      </c>
      <c r="C615" s="8">
        <v>9</v>
      </c>
      <c r="D615" s="8">
        <v>2003</v>
      </c>
      <c r="E615">
        <v>1.3440000000000001</v>
      </c>
    </row>
    <row r="616" spans="1:5" x14ac:dyDescent="0.2">
      <c r="A616" s="50">
        <v>37871</v>
      </c>
      <c r="B616" s="8">
        <v>7</v>
      </c>
      <c r="C616" s="8">
        <v>9</v>
      </c>
      <c r="D616" s="8">
        <v>2003</v>
      </c>
      <c r="E616">
        <v>1.1120000000000001</v>
      </c>
    </row>
    <row r="617" spans="1:5" x14ac:dyDescent="0.2">
      <c r="A617" s="50">
        <v>37872</v>
      </c>
      <c r="B617" s="8">
        <v>8</v>
      </c>
      <c r="C617" s="8">
        <v>9</v>
      </c>
      <c r="D617" s="8">
        <v>2003</v>
      </c>
      <c r="E617">
        <v>1.0820000000000001</v>
      </c>
    </row>
    <row r="618" spans="1:5" x14ac:dyDescent="0.2">
      <c r="A618" s="50">
        <v>37873</v>
      </c>
      <c r="B618" s="8">
        <v>9</v>
      </c>
      <c r="C618" s="8">
        <v>9</v>
      </c>
      <c r="D618" s="8">
        <v>2003</v>
      </c>
      <c r="E618">
        <v>1.006</v>
      </c>
    </row>
    <row r="619" spans="1:5" x14ac:dyDescent="0.2">
      <c r="A619" s="50">
        <v>37874</v>
      </c>
      <c r="B619" s="8">
        <v>10</v>
      </c>
      <c r="C619" s="8">
        <v>9</v>
      </c>
      <c r="D619" s="8">
        <v>2003</v>
      </c>
      <c r="E619">
        <v>0.97899999999999998</v>
      </c>
    </row>
    <row r="620" spans="1:5" x14ac:dyDescent="0.2">
      <c r="A620" s="50">
        <v>37875</v>
      </c>
      <c r="B620" s="8">
        <v>11</v>
      </c>
      <c r="C620" s="8">
        <v>9</v>
      </c>
      <c r="D620" s="8">
        <v>2003</v>
      </c>
      <c r="E620">
        <v>1.0309999999999999</v>
      </c>
    </row>
    <row r="621" spans="1:5" x14ac:dyDescent="0.2">
      <c r="A621" s="50">
        <v>37876</v>
      </c>
      <c r="B621" s="8">
        <v>12</v>
      </c>
      <c r="C621" s="8">
        <v>9</v>
      </c>
      <c r="D621" s="8">
        <v>2003</v>
      </c>
      <c r="E621">
        <v>1.0680000000000001</v>
      </c>
    </row>
    <row r="622" spans="1:5" x14ac:dyDescent="0.2">
      <c r="A622" s="50">
        <v>37877</v>
      </c>
      <c r="B622" s="8">
        <v>13</v>
      </c>
      <c r="C622" s="8">
        <v>9</v>
      </c>
      <c r="D622" s="8">
        <v>2003</v>
      </c>
      <c r="E622">
        <v>1.127</v>
      </c>
    </row>
    <row r="623" spans="1:5" x14ac:dyDescent="0.2">
      <c r="A623" s="50">
        <v>37878</v>
      </c>
      <c r="B623" s="8">
        <v>14</v>
      </c>
      <c r="C623" s="8">
        <v>9</v>
      </c>
      <c r="D623" s="8">
        <v>2003</v>
      </c>
      <c r="E623">
        <v>1.27</v>
      </c>
    </row>
    <row r="624" spans="1:5" x14ac:dyDescent="0.2">
      <c r="A624" s="50">
        <v>37879</v>
      </c>
      <c r="B624" s="8">
        <v>15</v>
      </c>
      <c r="C624" s="8">
        <v>9</v>
      </c>
      <c r="D624" s="8">
        <v>2003</v>
      </c>
      <c r="E624">
        <v>1.458</v>
      </c>
    </row>
    <row r="625" spans="1:5" x14ac:dyDescent="0.2">
      <c r="A625" s="50">
        <v>37880</v>
      </c>
      <c r="B625" s="8">
        <v>16</v>
      </c>
      <c r="C625" s="8">
        <v>9</v>
      </c>
      <c r="D625" s="8">
        <v>2003</v>
      </c>
      <c r="E625">
        <v>1.544</v>
      </c>
    </row>
    <row r="626" spans="1:5" x14ac:dyDescent="0.2">
      <c r="A626" s="50">
        <v>37881</v>
      </c>
      <c r="B626" s="8">
        <v>17</v>
      </c>
      <c r="C626" s="8">
        <v>9</v>
      </c>
      <c r="D626" s="8">
        <v>2003</v>
      </c>
      <c r="E626">
        <v>1.625</v>
      </c>
    </row>
    <row r="627" spans="1:5" x14ac:dyDescent="0.2">
      <c r="A627" s="50">
        <v>37882</v>
      </c>
      <c r="B627" s="8">
        <v>18</v>
      </c>
      <c r="C627" s="8">
        <v>9</v>
      </c>
      <c r="D627" s="8">
        <v>2003</v>
      </c>
      <c r="E627">
        <v>1.859</v>
      </c>
    </row>
    <row r="628" spans="1:5" x14ac:dyDescent="0.2">
      <c r="A628" s="50">
        <v>37883</v>
      </c>
      <c r="B628" s="8">
        <v>19</v>
      </c>
      <c r="C628" s="8">
        <v>9</v>
      </c>
      <c r="D628" s="8">
        <v>2003</v>
      </c>
      <c r="E628">
        <v>1.958</v>
      </c>
    </row>
    <row r="629" spans="1:5" x14ac:dyDescent="0.2">
      <c r="A629" s="50">
        <v>37884</v>
      </c>
      <c r="B629" s="8">
        <v>20</v>
      </c>
      <c r="C629" s="8">
        <v>9</v>
      </c>
      <c r="D629" s="8">
        <v>2003</v>
      </c>
      <c r="E629">
        <v>1.895</v>
      </c>
    </row>
    <row r="630" spans="1:5" x14ac:dyDescent="0.2">
      <c r="A630" s="50">
        <v>37885</v>
      </c>
      <c r="B630" s="8">
        <v>21</v>
      </c>
      <c r="C630" s="8">
        <v>9</v>
      </c>
      <c r="D630" s="8">
        <v>2003</v>
      </c>
      <c r="E630">
        <v>1.7749999999999999</v>
      </c>
    </row>
    <row r="631" spans="1:5" x14ac:dyDescent="0.2">
      <c r="A631" s="50">
        <v>37886</v>
      </c>
      <c r="B631" s="8">
        <v>22</v>
      </c>
      <c r="C631" s="8">
        <v>9</v>
      </c>
      <c r="D631" s="8">
        <v>2003</v>
      </c>
      <c r="E631">
        <v>1.6759999999999999</v>
      </c>
    </row>
    <row r="632" spans="1:5" x14ac:dyDescent="0.2">
      <c r="A632" s="50">
        <v>37887</v>
      </c>
      <c r="B632" s="8">
        <v>23</v>
      </c>
      <c r="C632" s="8">
        <v>9</v>
      </c>
      <c r="D632" s="8">
        <v>2003</v>
      </c>
      <c r="E632">
        <v>1.85</v>
      </c>
    </row>
    <row r="633" spans="1:5" x14ac:dyDescent="0.2">
      <c r="A633" s="50">
        <v>37888</v>
      </c>
      <c r="B633" s="8">
        <v>24</v>
      </c>
      <c r="C633" s="8">
        <v>9</v>
      </c>
      <c r="D633" s="8">
        <v>2003</v>
      </c>
      <c r="E633">
        <v>1.9239999999999999</v>
      </c>
    </row>
    <row r="634" spans="1:5" x14ac:dyDescent="0.2">
      <c r="A634" s="50">
        <v>37889</v>
      </c>
      <c r="B634" s="8">
        <v>25</v>
      </c>
      <c r="C634" s="8">
        <v>9</v>
      </c>
      <c r="D634" s="8">
        <v>2003</v>
      </c>
      <c r="E634">
        <v>1.8680000000000001</v>
      </c>
    </row>
    <row r="635" spans="1:5" x14ac:dyDescent="0.2">
      <c r="A635" s="50">
        <v>37890</v>
      </c>
      <c r="B635" s="8">
        <v>26</v>
      </c>
      <c r="C635" s="8">
        <v>9</v>
      </c>
      <c r="D635" s="8">
        <v>2003</v>
      </c>
      <c r="E635">
        <v>1.7949999999999999</v>
      </c>
    </row>
    <row r="636" spans="1:5" x14ac:dyDescent="0.2">
      <c r="A636" s="50">
        <v>37891</v>
      </c>
      <c r="B636" s="8">
        <v>27</v>
      </c>
      <c r="C636" s="8">
        <v>9</v>
      </c>
      <c r="D636" s="8">
        <v>2003</v>
      </c>
      <c r="E636">
        <v>1.825</v>
      </c>
    </row>
    <row r="637" spans="1:5" x14ac:dyDescent="0.2">
      <c r="A637" s="50">
        <v>37892</v>
      </c>
      <c r="B637" s="8">
        <v>28</v>
      </c>
      <c r="C637" s="8">
        <v>9</v>
      </c>
      <c r="D637" s="8">
        <v>2003</v>
      </c>
      <c r="E637">
        <v>2.1829999999999998</v>
      </c>
    </row>
    <row r="638" spans="1:5" x14ac:dyDescent="0.2">
      <c r="A638" s="50">
        <v>37893</v>
      </c>
      <c r="B638" s="8">
        <v>29</v>
      </c>
      <c r="C638" s="8">
        <v>9</v>
      </c>
      <c r="D638" s="8">
        <v>2003</v>
      </c>
      <c r="E638">
        <v>2.9950000000000001</v>
      </c>
    </row>
    <row r="639" spans="1:5" x14ac:dyDescent="0.2">
      <c r="A639" s="50">
        <v>37894</v>
      </c>
      <c r="B639" s="8">
        <v>30</v>
      </c>
      <c r="C639" s="8">
        <v>9</v>
      </c>
      <c r="D639" s="8">
        <v>2003</v>
      </c>
      <c r="E639">
        <v>3.8559999999999999</v>
      </c>
    </row>
    <row r="640" spans="1:5" x14ac:dyDescent="0.2">
      <c r="A640" s="50">
        <v>37895</v>
      </c>
      <c r="B640" s="8">
        <v>1</v>
      </c>
      <c r="C640" s="8">
        <v>10</v>
      </c>
      <c r="D640" s="8">
        <v>2003</v>
      </c>
      <c r="E640" s="11">
        <v>4.2039999999999997</v>
      </c>
    </row>
    <row r="641" spans="1:5" x14ac:dyDescent="0.2">
      <c r="A641" s="50">
        <v>37896</v>
      </c>
      <c r="B641" s="8">
        <v>2</v>
      </c>
      <c r="C641" s="8">
        <v>10</v>
      </c>
      <c r="D641" s="8">
        <v>2003</v>
      </c>
      <c r="E641" s="11">
        <v>4.5519999999999996</v>
      </c>
    </row>
    <row r="642" spans="1:5" x14ac:dyDescent="0.2">
      <c r="A642" s="50">
        <v>37897</v>
      </c>
      <c r="B642" s="8">
        <v>3</v>
      </c>
      <c r="C642" s="8">
        <v>10</v>
      </c>
      <c r="D642" s="8">
        <v>2003</v>
      </c>
      <c r="E642" s="11">
        <v>4.9000000000000004</v>
      </c>
    </row>
    <row r="643" spans="1:5" x14ac:dyDescent="0.2">
      <c r="A643" s="50">
        <v>37898</v>
      </c>
      <c r="B643" s="8">
        <v>4</v>
      </c>
      <c r="C643" s="8">
        <v>10</v>
      </c>
      <c r="D643" s="8">
        <v>2003</v>
      </c>
      <c r="E643" s="11">
        <v>5.2480000000000002</v>
      </c>
    </row>
    <row r="644" spans="1:5" x14ac:dyDescent="0.2">
      <c r="A644" s="50">
        <v>37899</v>
      </c>
      <c r="B644" s="8">
        <v>5</v>
      </c>
      <c r="C644" s="8">
        <v>10</v>
      </c>
      <c r="D644" s="8">
        <v>2003</v>
      </c>
      <c r="E644" s="11">
        <v>5.5960000000000001</v>
      </c>
    </row>
    <row r="645" spans="1:5" x14ac:dyDescent="0.2">
      <c r="A645" s="50">
        <v>37900</v>
      </c>
      <c r="B645" s="8">
        <v>6</v>
      </c>
      <c r="C645" s="8">
        <v>10</v>
      </c>
      <c r="D645" s="8">
        <v>2003</v>
      </c>
      <c r="E645" s="11">
        <v>5.944</v>
      </c>
    </row>
    <row r="646" spans="1:5" x14ac:dyDescent="0.2">
      <c r="A646" s="50">
        <v>37901</v>
      </c>
      <c r="B646" s="8">
        <v>7</v>
      </c>
      <c r="C646" s="8">
        <v>10</v>
      </c>
      <c r="D646" s="8">
        <v>2003</v>
      </c>
      <c r="E646" s="11">
        <v>6.2919999999999998</v>
      </c>
    </row>
    <row r="647" spans="1:5" x14ac:dyDescent="0.2">
      <c r="A647" s="50">
        <v>37902</v>
      </c>
      <c r="B647" s="8">
        <v>8</v>
      </c>
      <c r="C647" s="8">
        <v>10</v>
      </c>
      <c r="D647" s="8">
        <v>2003</v>
      </c>
      <c r="E647">
        <v>6.641</v>
      </c>
    </row>
    <row r="648" spans="1:5" x14ac:dyDescent="0.2">
      <c r="A648" s="50">
        <v>37903</v>
      </c>
      <c r="B648" s="8">
        <v>9</v>
      </c>
      <c r="C648" s="8">
        <v>10</v>
      </c>
      <c r="D648" s="8">
        <v>2003</v>
      </c>
      <c r="E648">
        <v>6.5919999999999996</v>
      </c>
    </row>
    <row r="649" spans="1:5" x14ac:dyDescent="0.2">
      <c r="A649" s="50">
        <v>37904</v>
      </c>
      <c r="B649" s="8">
        <v>10</v>
      </c>
      <c r="C649" s="8">
        <v>10</v>
      </c>
      <c r="D649" s="8">
        <v>2003</v>
      </c>
      <c r="E649">
        <v>6.13</v>
      </c>
    </row>
    <row r="650" spans="1:5" x14ac:dyDescent="0.2">
      <c r="A650" s="50">
        <v>37905</v>
      </c>
      <c r="B650" s="8">
        <v>11</v>
      </c>
      <c r="C650" s="8">
        <v>10</v>
      </c>
      <c r="D650" s="8">
        <v>2003</v>
      </c>
      <c r="E650">
        <v>5.202</v>
      </c>
    </row>
    <row r="651" spans="1:5" x14ac:dyDescent="0.2">
      <c r="A651" s="50">
        <v>37906</v>
      </c>
      <c r="B651" s="8">
        <v>12</v>
      </c>
      <c r="C651" s="8">
        <v>10</v>
      </c>
      <c r="D651" s="8">
        <v>2003</v>
      </c>
      <c r="E651">
        <v>4.9649999999999999</v>
      </c>
    </row>
    <row r="652" spans="1:5" x14ac:dyDescent="0.2">
      <c r="A652" s="50">
        <v>37907</v>
      </c>
      <c r="B652" s="8">
        <v>13</v>
      </c>
      <c r="C652" s="8">
        <v>10</v>
      </c>
      <c r="D652" s="8">
        <v>2003</v>
      </c>
      <c r="E652">
        <v>4.8970000000000002</v>
      </c>
    </row>
    <row r="653" spans="1:5" x14ac:dyDescent="0.2">
      <c r="A653" s="50">
        <v>37908</v>
      </c>
      <c r="B653" s="8">
        <v>14</v>
      </c>
      <c r="C653" s="8">
        <v>10</v>
      </c>
      <c r="D653" s="8">
        <v>2003</v>
      </c>
      <c r="E653">
        <v>2.5459999999999998</v>
      </c>
    </row>
    <row r="654" spans="1:5" x14ac:dyDescent="0.2">
      <c r="A654" s="50">
        <v>37909</v>
      </c>
      <c r="B654" s="8">
        <v>15</v>
      </c>
      <c r="C654" s="8">
        <v>10</v>
      </c>
      <c r="D654" s="8">
        <v>2003</v>
      </c>
      <c r="E654">
        <v>1.7210000000000001</v>
      </c>
    </row>
    <row r="655" spans="1:5" x14ac:dyDescent="0.2">
      <c r="A655" s="50">
        <v>37910</v>
      </c>
      <c r="B655" s="8">
        <v>16</v>
      </c>
      <c r="C655" s="8">
        <v>10</v>
      </c>
      <c r="D655" s="8">
        <v>2003</v>
      </c>
      <c r="E655">
        <v>3.1739999999999999</v>
      </c>
    </row>
    <row r="656" spans="1:5" x14ac:dyDescent="0.2">
      <c r="A656" s="50">
        <v>37911</v>
      </c>
      <c r="B656" s="8">
        <v>17</v>
      </c>
      <c r="C656" s="8">
        <v>10</v>
      </c>
      <c r="D656" s="8">
        <v>2003</v>
      </c>
      <c r="E656">
        <v>2.6179999999999999</v>
      </c>
    </row>
    <row r="657" spans="1:5" x14ac:dyDescent="0.2">
      <c r="A657" s="50">
        <v>37912</v>
      </c>
      <c r="B657" s="8">
        <v>18</v>
      </c>
      <c r="C657" s="8">
        <v>10</v>
      </c>
      <c r="D657" s="8">
        <v>2003</v>
      </c>
      <c r="E657">
        <v>1.9159999999999999</v>
      </c>
    </row>
    <row r="658" spans="1:5" x14ac:dyDescent="0.2">
      <c r="A658" s="50">
        <v>37913</v>
      </c>
      <c r="B658" s="8">
        <v>19</v>
      </c>
      <c r="C658" s="8">
        <v>10</v>
      </c>
      <c r="D658" s="8">
        <v>2003</v>
      </c>
      <c r="E658">
        <v>2.048</v>
      </c>
    </row>
    <row r="659" spans="1:5" x14ac:dyDescent="0.2">
      <c r="A659" s="50">
        <v>37914</v>
      </c>
      <c r="B659" s="8">
        <v>20</v>
      </c>
      <c r="C659" s="8">
        <v>10</v>
      </c>
      <c r="D659" s="8">
        <v>2003</v>
      </c>
      <c r="E659">
        <v>2.41</v>
      </c>
    </row>
    <row r="660" spans="1:5" x14ac:dyDescent="0.2">
      <c r="A660" s="50">
        <v>37915</v>
      </c>
      <c r="B660" s="8">
        <v>21</v>
      </c>
      <c r="C660" s="8">
        <v>10</v>
      </c>
      <c r="D660" s="8">
        <v>2003</v>
      </c>
      <c r="E660">
        <v>2.6789999999999998</v>
      </c>
    </row>
    <row r="661" spans="1:5" x14ac:dyDescent="0.2">
      <c r="A661" s="50">
        <v>37916</v>
      </c>
      <c r="B661" s="8">
        <v>22</v>
      </c>
      <c r="C661" s="8">
        <v>10</v>
      </c>
      <c r="D661" s="8">
        <v>2003</v>
      </c>
      <c r="E661">
        <v>3.3479999999999999</v>
      </c>
    </row>
    <row r="662" spans="1:5" x14ac:dyDescent="0.2">
      <c r="A662" s="50">
        <v>37917</v>
      </c>
      <c r="B662" s="8">
        <v>23</v>
      </c>
      <c r="C662" s="8">
        <v>10</v>
      </c>
      <c r="D662" s="8">
        <v>2003</v>
      </c>
      <c r="E662">
        <v>3.754</v>
      </c>
    </row>
    <row r="663" spans="1:5" x14ac:dyDescent="0.2">
      <c r="A663" s="50">
        <v>37918</v>
      </c>
      <c r="B663" s="8">
        <v>24</v>
      </c>
      <c r="C663" s="8">
        <v>10</v>
      </c>
      <c r="D663" s="8">
        <v>2003</v>
      </c>
      <c r="E663">
        <v>4.3289999999999997</v>
      </c>
    </row>
    <row r="664" spans="1:5" x14ac:dyDescent="0.2">
      <c r="A664" s="50">
        <v>37919</v>
      </c>
      <c r="B664" s="8">
        <v>25</v>
      </c>
      <c r="C664" s="8">
        <v>10</v>
      </c>
      <c r="D664" s="8">
        <v>2003</v>
      </c>
      <c r="E664">
        <v>5.7149999999999999</v>
      </c>
    </row>
    <row r="665" spans="1:5" x14ac:dyDescent="0.2">
      <c r="A665" s="50">
        <v>37920</v>
      </c>
      <c r="B665" s="8">
        <v>26</v>
      </c>
      <c r="C665" s="8">
        <v>10</v>
      </c>
      <c r="D665" s="8">
        <v>2003</v>
      </c>
      <c r="E665">
        <v>6.5519999999999996</v>
      </c>
    </row>
    <row r="666" spans="1:5" x14ac:dyDescent="0.2">
      <c r="A666" s="50">
        <v>37921</v>
      </c>
      <c r="B666" s="8">
        <v>27</v>
      </c>
      <c r="C666" s="8">
        <v>10</v>
      </c>
      <c r="D666" s="8">
        <v>2003</v>
      </c>
      <c r="E666">
        <v>6.5419999999999998</v>
      </c>
    </row>
    <row r="667" spans="1:5" x14ac:dyDescent="0.2">
      <c r="A667" s="50">
        <v>37922</v>
      </c>
      <c r="B667" s="8">
        <v>28</v>
      </c>
      <c r="C667" s="8">
        <v>10</v>
      </c>
      <c r="D667" s="8">
        <v>2003</v>
      </c>
      <c r="E667">
        <v>7.0110000000000001</v>
      </c>
    </row>
    <row r="668" spans="1:5" x14ac:dyDescent="0.2">
      <c r="A668" s="50">
        <v>37923</v>
      </c>
      <c r="B668" s="8">
        <v>29</v>
      </c>
      <c r="C668" s="8">
        <v>10</v>
      </c>
      <c r="D668" s="8">
        <v>2003</v>
      </c>
      <c r="E668">
        <v>7.0609999999999999</v>
      </c>
    </row>
    <row r="669" spans="1:5" x14ac:dyDescent="0.2">
      <c r="A669" s="50">
        <v>37924</v>
      </c>
      <c r="B669" s="8">
        <v>30</v>
      </c>
      <c r="C669" s="8">
        <v>10</v>
      </c>
      <c r="D669" s="8">
        <v>2003</v>
      </c>
      <c r="E669">
        <v>6.8659999999999997</v>
      </c>
    </row>
    <row r="670" spans="1:5" x14ac:dyDescent="0.2">
      <c r="A670" s="50">
        <v>37925</v>
      </c>
      <c r="B670" s="8">
        <v>31</v>
      </c>
      <c r="C670" s="8">
        <v>10</v>
      </c>
      <c r="D670" s="8">
        <v>2003</v>
      </c>
      <c r="E670">
        <v>6.9089999999999998</v>
      </c>
    </row>
    <row r="671" spans="1:5" x14ac:dyDescent="0.2">
      <c r="A671" s="50">
        <v>37926</v>
      </c>
      <c r="B671" s="8">
        <v>1</v>
      </c>
      <c r="C671" s="8">
        <v>11</v>
      </c>
      <c r="D671" s="8">
        <v>2003</v>
      </c>
      <c r="E671">
        <v>6.9</v>
      </c>
    </row>
    <row r="672" spans="1:5" x14ac:dyDescent="0.2">
      <c r="A672" s="50">
        <v>37927</v>
      </c>
      <c r="B672" s="8">
        <v>2</v>
      </c>
      <c r="C672" s="8">
        <v>11</v>
      </c>
      <c r="D672" s="8">
        <v>2003</v>
      </c>
      <c r="E672">
        <v>6.585</v>
      </c>
    </row>
    <row r="673" spans="1:5" x14ac:dyDescent="0.2">
      <c r="A673" s="50">
        <v>37928</v>
      </c>
      <c r="B673" s="8">
        <v>3</v>
      </c>
      <c r="C673" s="8">
        <v>11</v>
      </c>
      <c r="D673" s="8">
        <v>2003</v>
      </c>
      <c r="E673">
        <v>5.9909999999999997</v>
      </c>
    </row>
    <row r="674" spans="1:5" x14ac:dyDescent="0.2">
      <c r="A674" s="50">
        <v>37929</v>
      </c>
      <c r="B674" s="8">
        <v>4</v>
      </c>
      <c r="C674" s="8">
        <v>11</v>
      </c>
      <c r="D674" s="8">
        <v>2003</v>
      </c>
      <c r="E674">
        <v>5.8390000000000004</v>
      </c>
    </row>
    <row r="675" spans="1:5" x14ac:dyDescent="0.2">
      <c r="A675" s="50">
        <v>37930</v>
      </c>
      <c r="B675" s="8">
        <v>5</v>
      </c>
      <c r="C675" s="8">
        <v>11</v>
      </c>
      <c r="D675" s="8">
        <v>2003</v>
      </c>
      <c r="E675">
        <v>5.0679999999999996</v>
      </c>
    </row>
    <row r="676" spans="1:5" x14ac:dyDescent="0.2">
      <c r="A676" s="50">
        <v>37931</v>
      </c>
      <c r="B676" s="8">
        <v>6</v>
      </c>
      <c r="C676" s="8">
        <v>11</v>
      </c>
      <c r="D676" s="8">
        <v>2003</v>
      </c>
      <c r="E676">
        <v>3.6150000000000002</v>
      </c>
    </row>
    <row r="677" spans="1:5" x14ac:dyDescent="0.2">
      <c r="A677" s="50">
        <v>37932</v>
      </c>
      <c r="B677" s="8">
        <v>7</v>
      </c>
      <c r="C677" s="8">
        <v>11</v>
      </c>
      <c r="D677" s="8">
        <v>2003</v>
      </c>
      <c r="E677">
        <v>3.8410000000000002</v>
      </c>
    </row>
    <row r="678" spans="1:5" x14ac:dyDescent="0.2">
      <c r="A678" s="50">
        <v>37933</v>
      </c>
      <c r="B678" s="8">
        <v>8</v>
      </c>
      <c r="C678" s="8">
        <v>11</v>
      </c>
      <c r="D678" s="8">
        <v>2003</v>
      </c>
      <c r="E678">
        <v>3.8690000000000002</v>
      </c>
    </row>
    <row r="679" spans="1:5" x14ac:dyDescent="0.2">
      <c r="A679" s="50">
        <v>37934</v>
      </c>
      <c r="B679" s="8">
        <v>9</v>
      </c>
      <c r="C679" s="8">
        <v>11</v>
      </c>
      <c r="D679" s="8">
        <v>2003</v>
      </c>
      <c r="E679">
        <v>3.3090000000000002</v>
      </c>
    </row>
    <row r="680" spans="1:5" x14ac:dyDescent="0.2">
      <c r="A680" s="50">
        <v>37935</v>
      </c>
      <c r="B680" s="8">
        <v>10</v>
      </c>
      <c r="C680" s="8">
        <v>11</v>
      </c>
      <c r="D680" s="8">
        <v>2003</v>
      </c>
      <c r="E680">
        <v>2.6070000000000002</v>
      </c>
    </row>
    <row r="681" spans="1:5" x14ac:dyDescent="0.2">
      <c r="A681" s="50">
        <v>37936</v>
      </c>
      <c r="B681" s="8">
        <v>11</v>
      </c>
      <c r="C681" s="8">
        <v>11</v>
      </c>
      <c r="D681" s="8">
        <v>2003</v>
      </c>
      <c r="E681">
        <v>2.4540000000000002</v>
      </c>
    </row>
    <row r="682" spans="1:5" x14ac:dyDescent="0.2">
      <c r="A682" s="50">
        <v>37937</v>
      </c>
      <c r="B682" s="8">
        <v>12</v>
      </c>
      <c r="C682" s="8">
        <v>11</v>
      </c>
      <c r="D682" s="8">
        <v>2003</v>
      </c>
      <c r="E682">
        <v>2.2759999999999998</v>
      </c>
    </row>
    <row r="683" spans="1:5" x14ac:dyDescent="0.2">
      <c r="A683" s="50">
        <v>37938</v>
      </c>
      <c r="B683" s="8">
        <v>13</v>
      </c>
      <c r="C683" s="8">
        <v>11</v>
      </c>
      <c r="D683" s="8">
        <v>2003</v>
      </c>
      <c r="E683">
        <v>2.1850000000000001</v>
      </c>
    </row>
    <row r="684" spans="1:5" x14ac:dyDescent="0.2">
      <c r="A684" s="50">
        <v>37939</v>
      </c>
      <c r="B684" s="8">
        <v>14</v>
      </c>
      <c r="C684" s="8">
        <v>11</v>
      </c>
      <c r="D684" s="8">
        <v>2003</v>
      </c>
      <c r="E684">
        <v>2.1019999999999999</v>
      </c>
    </row>
    <row r="685" spans="1:5" x14ac:dyDescent="0.2">
      <c r="A685" s="50">
        <v>37940</v>
      </c>
      <c r="B685" s="8">
        <v>15</v>
      </c>
      <c r="C685" s="8">
        <v>11</v>
      </c>
      <c r="D685" s="8">
        <v>2003</v>
      </c>
      <c r="E685">
        <v>1.829</v>
      </c>
    </row>
    <row r="686" spans="1:5" x14ac:dyDescent="0.2">
      <c r="A686" s="50">
        <v>37941</v>
      </c>
      <c r="B686" s="8">
        <v>16</v>
      </c>
      <c r="C686" s="8">
        <v>11</v>
      </c>
      <c r="D686" s="8">
        <v>2003</v>
      </c>
      <c r="E686">
        <v>1.4990000000000001</v>
      </c>
    </row>
    <row r="687" spans="1:5" x14ac:dyDescent="0.2">
      <c r="A687" s="50">
        <v>37942</v>
      </c>
      <c r="B687" s="8">
        <v>17</v>
      </c>
      <c r="C687" s="8">
        <v>11</v>
      </c>
      <c r="D687" s="8">
        <v>2003</v>
      </c>
      <c r="E687">
        <v>0.71699999999999997</v>
      </c>
    </row>
    <row r="688" spans="1:5" x14ac:dyDescent="0.2">
      <c r="A688" s="50">
        <v>37943</v>
      </c>
      <c r="B688" s="8">
        <v>18</v>
      </c>
      <c r="C688" s="8">
        <v>11</v>
      </c>
      <c r="D688" s="8">
        <v>2003</v>
      </c>
      <c r="E688">
        <v>0.623</v>
      </c>
    </row>
    <row r="689" spans="1:5" x14ac:dyDescent="0.2">
      <c r="A689" s="50">
        <v>37944</v>
      </c>
      <c r="B689" s="8">
        <v>19</v>
      </c>
      <c r="C689" s="8">
        <v>11</v>
      </c>
      <c r="D689" s="8">
        <v>2003</v>
      </c>
      <c r="E689">
        <v>0.80800000000000005</v>
      </c>
    </row>
    <row r="690" spans="1:5" x14ac:dyDescent="0.2">
      <c r="A690" s="50">
        <v>37945</v>
      </c>
      <c r="B690" s="8">
        <v>20</v>
      </c>
      <c r="C690" s="8">
        <v>11</v>
      </c>
      <c r="D690" s="8">
        <v>2003</v>
      </c>
      <c r="E690">
        <v>0.93400000000000005</v>
      </c>
    </row>
    <row r="691" spans="1:5" x14ac:dyDescent="0.2">
      <c r="A691" s="50">
        <v>37946</v>
      </c>
      <c r="B691" s="8">
        <v>21</v>
      </c>
      <c r="C691" s="8">
        <v>11</v>
      </c>
      <c r="D691" s="8">
        <v>2003</v>
      </c>
      <c r="E691">
        <v>1.2789999999999999</v>
      </c>
    </row>
    <row r="692" spans="1:5" x14ac:dyDescent="0.2">
      <c r="A692" s="50">
        <v>37947</v>
      </c>
      <c r="B692" s="8">
        <v>22</v>
      </c>
      <c r="C692" s="8">
        <v>11</v>
      </c>
      <c r="D692" s="8">
        <v>2003</v>
      </c>
      <c r="E692">
        <v>2.274</v>
      </c>
    </row>
    <row r="693" spans="1:5" x14ac:dyDescent="0.2">
      <c r="A693" s="50">
        <v>37948</v>
      </c>
      <c r="B693" s="8">
        <v>23</v>
      </c>
      <c r="C693" s="8">
        <v>11</v>
      </c>
      <c r="D693" s="8">
        <v>2003</v>
      </c>
      <c r="E693">
        <v>4.4160000000000004</v>
      </c>
    </row>
    <row r="694" spans="1:5" x14ac:dyDescent="0.2">
      <c r="A694" s="50">
        <v>37949</v>
      </c>
      <c r="B694" s="8">
        <v>24</v>
      </c>
      <c r="C694" s="8">
        <v>11</v>
      </c>
      <c r="D694" s="8">
        <v>2003</v>
      </c>
      <c r="E694">
        <v>6.2590000000000003</v>
      </c>
    </row>
    <row r="695" spans="1:5" x14ac:dyDescent="0.2">
      <c r="A695" s="50">
        <v>37950</v>
      </c>
      <c r="B695" s="8">
        <v>25</v>
      </c>
      <c r="C695" s="8">
        <v>11</v>
      </c>
      <c r="D695" s="8">
        <v>2003</v>
      </c>
      <c r="E695">
        <v>7.5250000000000004</v>
      </c>
    </row>
    <row r="696" spans="1:5" x14ac:dyDescent="0.2">
      <c r="A696" s="50">
        <v>37951</v>
      </c>
      <c r="B696" s="8">
        <v>26</v>
      </c>
      <c r="C696" s="8">
        <v>11</v>
      </c>
      <c r="D696" s="8">
        <v>2003</v>
      </c>
      <c r="E696">
        <v>7.77</v>
      </c>
    </row>
    <row r="697" spans="1:5" x14ac:dyDescent="0.2">
      <c r="A697" s="50">
        <v>37952</v>
      </c>
      <c r="B697" s="8">
        <v>27</v>
      </c>
      <c r="C697" s="8">
        <v>11</v>
      </c>
      <c r="D697" s="8">
        <v>2003</v>
      </c>
      <c r="E697">
        <v>7.2869999999999999</v>
      </c>
    </row>
    <row r="698" spans="1:5" x14ac:dyDescent="0.2">
      <c r="A698" s="50">
        <v>37953</v>
      </c>
      <c r="B698" s="8">
        <v>28</v>
      </c>
      <c r="C698" s="8">
        <v>11</v>
      </c>
      <c r="D698" s="8">
        <v>2003</v>
      </c>
      <c r="E698">
        <v>6.6050000000000004</v>
      </c>
    </row>
    <row r="699" spans="1:5" x14ac:dyDescent="0.2">
      <c r="A699" s="50">
        <v>37954</v>
      </c>
      <c r="B699" s="8">
        <v>29</v>
      </c>
      <c r="C699" s="8">
        <v>11</v>
      </c>
      <c r="D699" s="8">
        <v>2003</v>
      </c>
      <c r="E699">
        <v>5.9139999999999997</v>
      </c>
    </row>
    <row r="700" spans="1:5" x14ac:dyDescent="0.2">
      <c r="A700" s="50">
        <v>37955</v>
      </c>
      <c r="B700" s="8">
        <v>30</v>
      </c>
      <c r="C700" s="8">
        <v>11</v>
      </c>
      <c r="D700" s="8">
        <v>2003</v>
      </c>
      <c r="E700">
        <v>5.0439999999999996</v>
      </c>
    </row>
    <row r="701" spans="1:5" x14ac:dyDescent="0.2">
      <c r="A701" s="50">
        <v>37956</v>
      </c>
      <c r="B701" s="8">
        <v>1</v>
      </c>
      <c r="C701" s="8">
        <v>12</v>
      </c>
      <c r="D701" s="8">
        <v>2003</v>
      </c>
      <c r="E701">
        <v>3.9929999999999999</v>
      </c>
    </row>
    <row r="702" spans="1:5" x14ac:dyDescent="0.2">
      <c r="A702" s="50">
        <v>37957</v>
      </c>
      <c r="B702" s="8">
        <v>2</v>
      </c>
      <c r="C702" s="8">
        <v>12</v>
      </c>
      <c r="D702" s="8">
        <v>2003</v>
      </c>
      <c r="E702">
        <v>4.1529999999999996</v>
      </c>
    </row>
    <row r="703" spans="1:5" x14ac:dyDescent="0.2">
      <c r="A703" s="50">
        <v>37958</v>
      </c>
      <c r="B703" s="8">
        <v>3</v>
      </c>
      <c r="C703" s="8">
        <v>12</v>
      </c>
      <c r="D703" s="8">
        <v>2003</v>
      </c>
      <c r="E703">
        <v>3.5979999999999999</v>
      </c>
    </row>
    <row r="704" spans="1:5" x14ac:dyDescent="0.2">
      <c r="A704" s="50">
        <v>37959</v>
      </c>
      <c r="B704" s="8">
        <v>4</v>
      </c>
      <c r="C704" s="8">
        <v>12</v>
      </c>
      <c r="D704" s="8">
        <v>2003</v>
      </c>
      <c r="E704">
        <v>4.9160000000000004</v>
      </c>
    </row>
    <row r="705" spans="1:5" x14ac:dyDescent="0.2">
      <c r="A705" s="50">
        <v>37960</v>
      </c>
      <c r="B705" s="8">
        <v>5</v>
      </c>
      <c r="C705" s="8">
        <v>12</v>
      </c>
      <c r="D705" s="8">
        <v>2003</v>
      </c>
      <c r="E705">
        <v>6.0250000000000004</v>
      </c>
    </row>
    <row r="706" spans="1:5" x14ac:dyDescent="0.2">
      <c r="A706" s="50">
        <v>37961</v>
      </c>
      <c r="B706" s="8">
        <v>6</v>
      </c>
      <c r="C706" s="8">
        <v>12</v>
      </c>
      <c r="D706" s="8">
        <v>2003</v>
      </c>
      <c r="E706">
        <v>6.7389999999999999</v>
      </c>
    </row>
    <row r="707" spans="1:5" x14ac:dyDescent="0.2">
      <c r="A707" s="50">
        <v>37962</v>
      </c>
      <c r="B707" s="8">
        <v>7</v>
      </c>
      <c r="C707" s="8">
        <v>12</v>
      </c>
      <c r="D707" s="8">
        <v>2003</v>
      </c>
      <c r="E707">
        <v>7.1630000000000003</v>
      </c>
    </row>
    <row r="708" spans="1:5" x14ac:dyDescent="0.2">
      <c r="A708" s="50">
        <v>37963</v>
      </c>
      <c r="B708" s="8">
        <v>8</v>
      </c>
      <c r="C708" s="8">
        <v>12</v>
      </c>
      <c r="D708" s="8">
        <v>2003</v>
      </c>
      <c r="E708">
        <v>7.16</v>
      </c>
    </row>
    <row r="709" spans="1:5" x14ac:dyDescent="0.2">
      <c r="A709" s="50">
        <v>37964</v>
      </c>
      <c r="B709" s="8">
        <v>9</v>
      </c>
      <c r="C709" s="8">
        <v>12</v>
      </c>
      <c r="D709" s="8">
        <v>2003</v>
      </c>
      <c r="E709">
        <v>6.8680000000000003</v>
      </c>
    </row>
    <row r="710" spans="1:5" x14ac:dyDescent="0.2">
      <c r="A710" s="50">
        <v>37965</v>
      </c>
      <c r="B710" s="8">
        <v>10</v>
      </c>
      <c r="C710" s="8">
        <v>12</v>
      </c>
      <c r="D710" s="8">
        <v>2003</v>
      </c>
      <c r="E710">
        <v>6.2670000000000003</v>
      </c>
    </row>
    <row r="711" spans="1:5" x14ac:dyDescent="0.2">
      <c r="A711" s="50">
        <v>37966</v>
      </c>
      <c r="B711" s="8">
        <v>11</v>
      </c>
      <c r="C711" s="8">
        <v>12</v>
      </c>
      <c r="D711" s="8">
        <v>2003</v>
      </c>
      <c r="E711">
        <v>5.6120000000000001</v>
      </c>
    </row>
    <row r="712" spans="1:5" x14ac:dyDescent="0.2">
      <c r="A712" s="50">
        <v>37967</v>
      </c>
      <c r="B712" s="8">
        <v>12</v>
      </c>
      <c r="C712" s="8">
        <v>12</v>
      </c>
      <c r="D712" s="8">
        <v>2003</v>
      </c>
      <c r="E712">
        <v>4.99</v>
      </c>
    </row>
    <row r="713" spans="1:5" x14ac:dyDescent="0.2">
      <c r="A713" s="50">
        <v>37968</v>
      </c>
      <c r="B713" s="8">
        <v>13</v>
      </c>
      <c r="C713" s="8">
        <v>12</v>
      </c>
      <c r="D713" s="8">
        <v>2003</v>
      </c>
      <c r="E713">
        <v>4.5389999999999997</v>
      </c>
    </row>
    <row r="714" spans="1:5" x14ac:dyDescent="0.2">
      <c r="A714" s="50">
        <v>37969</v>
      </c>
      <c r="B714" s="8">
        <v>14</v>
      </c>
      <c r="C714" s="8">
        <v>12</v>
      </c>
      <c r="D714" s="8">
        <v>2003</v>
      </c>
      <c r="E714">
        <v>3.3370000000000002</v>
      </c>
    </row>
    <row r="715" spans="1:5" x14ac:dyDescent="0.2">
      <c r="A715" s="50">
        <v>37970</v>
      </c>
      <c r="B715" s="8">
        <v>15</v>
      </c>
      <c r="C715" s="8">
        <v>12</v>
      </c>
      <c r="D715" s="8">
        <v>2003</v>
      </c>
      <c r="E715">
        <v>3.1760000000000002</v>
      </c>
    </row>
    <row r="716" spans="1:5" x14ac:dyDescent="0.2">
      <c r="A716" s="50">
        <v>37971</v>
      </c>
      <c r="B716" s="8">
        <v>16</v>
      </c>
      <c r="C716" s="8">
        <v>12</v>
      </c>
      <c r="D716" s="8">
        <v>2003</v>
      </c>
      <c r="E716">
        <v>2.859</v>
      </c>
    </row>
    <row r="717" spans="1:5" x14ac:dyDescent="0.2">
      <c r="A717" s="50">
        <v>37972</v>
      </c>
      <c r="B717" s="8">
        <v>17</v>
      </c>
      <c r="C717" s="8">
        <v>12</v>
      </c>
      <c r="D717" s="8">
        <v>2003</v>
      </c>
      <c r="E717">
        <v>1.534</v>
      </c>
    </row>
    <row r="718" spans="1:5" x14ac:dyDescent="0.2">
      <c r="A718" s="50">
        <v>37973</v>
      </c>
      <c r="B718" s="8">
        <v>18</v>
      </c>
      <c r="C718" s="8">
        <v>12</v>
      </c>
      <c r="D718" s="8">
        <v>2003</v>
      </c>
      <c r="E718">
        <v>1.415</v>
      </c>
    </row>
    <row r="719" spans="1:5" x14ac:dyDescent="0.2">
      <c r="A719" s="50">
        <v>37974</v>
      </c>
      <c r="B719" s="8">
        <v>19</v>
      </c>
      <c r="C719" s="8">
        <v>12</v>
      </c>
      <c r="D719" s="8">
        <v>2003</v>
      </c>
      <c r="E719">
        <v>1.4810000000000001</v>
      </c>
    </row>
    <row r="720" spans="1:5" x14ac:dyDescent="0.2">
      <c r="A720" s="50">
        <v>37975</v>
      </c>
      <c r="B720" s="8">
        <v>20</v>
      </c>
      <c r="C720" s="8">
        <v>12</v>
      </c>
      <c r="D720" s="8">
        <v>2003</v>
      </c>
      <c r="E720">
        <v>1.899</v>
      </c>
    </row>
    <row r="721" spans="1:5" x14ac:dyDescent="0.2">
      <c r="A721" s="50">
        <v>37976</v>
      </c>
      <c r="B721" s="8">
        <v>21</v>
      </c>
      <c r="C721" s="8">
        <v>12</v>
      </c>
      <c r="D721" s="8">
        <v>2003</v>
      </c>
      <c r="E721">
        <v>2.8650000000000002</v>
      </c>
    </row>
    <row r="722" spans="1:5" x14ac:dyDescent="0.2">
      <c r="A722" s="50">
        <v>37977</v>
      </c>
      <c r="B722" s="8">
        <v>22</v>
      </c>
      <c r="C722" s="8">
        <v>12</v>
      </c>
      <c r="D722" s="8">
        <v>2003</v>
      </c>
      <c r="E722">
        <v>4.1050000000000004</v>
      </c>
    </row>
    <row r="723" spans="1:5" x14ac:dyDescent="0.2">
      <c r="A723" s="50">
        <v>37978</v>
      </c>
      <c r="B723" s="8">
        <v>23</v>
      </c>
      <c r="C723" s="8">
        <v>12</v>
      </c>
      <c r="D723" s="8">
        <v>2003</v>
      </c>
      <c r="E723">
        <v>5.09</v>
      </c>
    </row>
    <row r="724" spans="1:5" x14ac:dyDescent="0.2">
      <c r="A724" s="50">
        <v>37979</v>
      </c>
      <c r="B724" s="8">
        <v>24</v>
      </c>
      <c r="C724" s="8">
        <v>12</v>
      </c>
      <c r="D724" s="8">
        <v>2003</v>
      </c>
      <c r="E724">
        <v>5.4349999999999996</v>
      </c>
    </row>
    <row r="725" spans="1:5" x14ac:dyDescent="0.2">
      <c r="A725" s="50">
        <v>37980</v>
      </c>
      <c r="B725" s="8">
        <v>25</v>
      </c>
      <c r="C725" s="8">
        <v>12</v>
      </c>
      <c r="D725" s="8">
        <v>2003</v>
      </c>
      <c r="E725">
        <v>5.8869999999999996</v>
      </c>
    </row>
    <row r="726" spans="1:5" x14ac:dyDescent="0.2">
      <c r="A726" s="50">
        <v>37981</v>
      </c>
      <c r="B726" s="8">
        <v>26</v>
      </c>
      <c r="C726" s="8">
        <v>12</v>
      </c>
      <c r="D726" s="8">
        <v>2003</v>
      </c>
      <c r="E726">
        <v>6.0229999999999997</v>
      </c>
    </row>
    <row r="727" spans="1:5" x14ac:dyDescent="0.2">
      <c r="A727" s="50">
        <v>37982</v>
      </c>
      <c r="B727" s="8">
        <v>27</v>
      </c>
      <c r="C727" s="8">
        <v>12</v>
      </c>
      <c r="D727" s="8">
        <v>2003</v>
      </c>
      <c r="E727">
        <v>5.0460000000000003</v>
      </c>
    </row>
    <row r="728" spans="1:5" x14ac:dyDescent="0.2">
      <c r="A728" s="50">
        <v>37983</v>
      </c>
      <c r="B728" s="8">
        <v>28</v>
      </c>
      <c r="C728" s="8">
        <v>12</v>
      </c>
      <c r="D728" s="8">
        <v>2003</v>
      </c>
      <c r="E728">
        <v>3.056</v>
      </c>
    </row>
    <row r="729" spans="1:5" x14ac:dyDescent="0.2">
      <c r="A729" s="50">
        <v>37984</v>
      </c>
      <c r="B729" s="8">
        <v>29</v>
      </c>
      <c r="C729" s="8">
        <v>12</v>
      </c>
      <c r="D729" s="8">
        <v>2003</v>
      </c>
      <c r="E729">
        <v>2.093</v>
      </c>
    </row>
    <row r="730" spans="1:5" x14ac:dyDescent="0.2">
      <c r="A730" s="50">
        <v>37985</v>
      </c>
      <c r="B730" s="8">
        <v>30</v>
      </c>
      <c r="C730" s="8">
        <v>12</v>
      </c>
      <c r="D730" s="8">
        <v>2003</v>
      </c>
      <c r="E730">
        <v>3.2989999999999999</v>
      </c>
    </row>
    <row r="731" spans="1:5" x14ac:dyDescent="0.2">
      <c r="A731" s="50">
        <v>37986</v>
      </c>
      <c r="B731" s="8">
        <v>31</v>
      </c>
      <c r="C731" s="8">
        <v>12</v>
      </c>
      <c r="D731" s="8">
        <v>2003</v>
      </c>
      <c r="E731">
        <v>3.032</v>
      </c>
    </row>
    <row r="732" spans="1:5" x14ac:dyDescent="0.2">
      <c r="A732" s="50">
        <v>37987</v>
      </c>
      <c r="B732" s="8">
        <v>1</v>
      </c>
      <c r="C732" s="8">
        <v>1</v>
      </c>
      <c r="D732" s="8">
        <v>2004</v>
      </c>
      <c r="E732">
        <v>1.893</v>
      </c>
    </row>
    <row r="733" spans="1:5" x14ac:dyDescent="0.2">
      <c r="A733" s="50">
        <v>37988</v>
      </c>
      <c r="B733" s="8">
        <v>2</v>
      </c>
      <c r="C733" s="8">
        <v>1</v>
      </c>
      <c r="D733" s="8">
        <v>2004</v>
      </c>
      <c r="E733">
        <v>0.73399999999999999</v>
      </c>
    </row>
    <row r="734" spans="1:5" x14ac:dyDescent="0.2">
      <c r="A734" s="50">
        <v>37989</v>
      </c>
      <c r="B734" s="8">
        <v>3</v>
      </c>
      <c r="C734" s="8">
        <v>1</v>
      </c>
      <c r="D734" s="8">
        <v>2004</v>
      </c>
      <c r="E734">
        <v>0.52900000000000003</v>
      </c>
    </row>
    <row r="735" spans="1:5" x14ac:dyDescent="0.2">
      <c r="A735" s="50">
        <v>37990</v>
      </c>
      <c r="B735" s="8">
        <v>4</v>
      </c>
      <c r="C735" s="8">
        <v>1</v>
      </c>
      <c r="D735" s="8">
        <v>2004</v>
      </c>
      <c r="E735">
        <v>0.745</v>
      </c>
    </row>
    <row r="736" spans="1:5" x14ac:dyDescent="0.2">
      <c r="A736" s="50">
        <v>37991</v>
      </c>
      <c r="B736" s="8">
        <v>5</v>
      </c>
      <c r="C736" s="8">
        <v>1</v>
      </c>
      <c r="D736" s="8">
        <v>2004</v>
      </c>
      <c r="E736">
        <v>0.92200000000000004</v>
      </c>
    </row>
    <row r="737" spans="1:5" x14ac:dyDescent="0.2">
      <c r="A737" s="50">
        <v>37992</v>
      </c>
      <c r="B737" s="8">
        <v>6</v>
      </c>
      <c r="C737" s="8">
        <v>1</v>
      </c>
      <c r="D737" s="8">
        <v>2004</v>
      </c>
      <c r="E737">
        <v>0.82</v>
      </c>
    </row>
    <row r="738" spans="1:5" x14ac:dyDescent="0.2">
      <c r="A738" s="50">
        <v>37993</v>
      </c>
      <c r="B738" s="8">
        <v>7</v>
      </c>
      <c r="C738" s="8">
        <v>1</v>
      </c>
      <c r="D738" s="8">
        <v>2004</v>
      </c>
      <c r="E738">
        <v>0.9</v>
      </c>
    </row>
    <row r="739" spans="1:5" x14ac:dyDescent="0.2">
      <c r="A739" s="50">
        <v>37994</v>
      </c>
      <c r="B739" s="8">
        <v>8</v>
      </c>
      <c r="C739" s="8">
        <v>1</v>
      </c>
      <c r="D739" s="8">
        <v>2004</v>
      </c>
      <c r="E739">
        <v>1.147</v>
      </c>
    </row>
    <row r="740" spans="1:5" x14ac:dyDescent="0.2">
      <c r="A740" s="50">
        <v>37995</v>
      </c>
      <c r="B740" s="8">
        <v>9</v>
      </c>
      <c r="C740" s="8">
        <v>1</v>
      </c>
      <c r="D740" s="8">
        <v>2004</v>
      </c>
      <c r="E740">
        <v>1.161</v>
      </c>
    </row>
    <row r="741" spans="1:5" x14ac:dyDescent="0.2">
      <c r="A741" s="50">
        <v>37996</v>
      </c>
      <c r="B741" s="8">
        <v>10</v>
      </c>
      <c r="C741" s="8">
        <v>1</v>
      </c>
      <c r="D741" s="8">
        <v>2004</v>
      </c>
      <c r="E741">
        <v>1.4390000000000001</v>
      </c>
    </row>
    <row r="742" spans="1:5" x14ac:dyDescent="0.2">
      <c r="A742" s="50">
        <v>37997</v>
      </c>
      <c r="B742" s="8">
        <v>11</v>
      </c>
      <c r="C742" s="8">
        <v>1</v>
      </c>
      <c r="D742" s="8">
        <v>2004</v>
      </c>
      <c r="E742">
        <v>1.1859999999999999</v>
      </c>
    </row>
    <row r="743" spans="1:5" x14ac:dyDescent="0.2">
      <c r="A743" s="50">
        <v>37998</v>
      </c>
      <c r="B743" s="8">
        <v>12</v>
      </c>
      <c r="C743" s="8">
        <v>1</v>
      </c>
      <c r="D743" s="8">
        <v>2004</v>
      </c>
      <c r="E743">
        <v>0.746</v>
      </c>
    </row>
    <row r="744" spans="1:5" x14ac:dyDescent="0.2">
      <c r="A744" s="50">
        <v>37999</v>
      </c>
      <c r="B744" s="8">
        <v>13</v>
      </c>
      <c r="C744" s="8">
        <v>1</v>
      </c>
      <c r="D744" s="8">
        <v>2004</v>
      </c>
      <c r="E744">
        <v>0.30599999999999999</v>
      </c>
    </row>
    <row r="745" spans="1:5" x14ac:dyDescent="0.2">
      <c r="A745" s="50">
        <v>38000</v>
      </c>
      <c r="B745" s="8">
        <v>14</v>
      </c>
      <c r="C745" s="8">
        <v>1</v>
      </c>
      <c r="D745" s="8">
        <v>2004</v>
      </c>
      <c r="E745">
        <v>0.11700000000000001</v>
      </c>
    </row>
    <row r="746" spans="1:5" x14ac:dyDescent="0.2">
      <c r="A746" s="50">
        <v>38001</v>
      </c>
      <c r="B746" s="8">
        <v>15</v>
      </c>
      <c r="C746" s="8">
        <v>1</v>
      </c>
      <c r="D746" s="8">
        <v>2004</v>
      </c>
      <c r="E746">
        <v>3.5000000000000003E-2</v>
      </c>
    </row>
    <row r="747" spans="1:5" x14ac:dyDescent="0.2">
      <c r="A747" s="50">
        <v>38002</v>
      </c>
      <c r="B747" s="8">
        <v>16</v>
      </c>
      <c r="C747" s="8">
        <v>1</v>
      </c>
      <c r="D747" s="8">
        <v>2004</v>
      </c>
      <c r="E747">
        <v>0</v>
      </c>
    </row>
    <row r="748" spans="1:5" x14ac:dyDescent="0.2">
      <c r="A748" s="50">
        <v>38003</v>
      </c>
      <c r="B748" s="8">
        <v>17</v>
      </c>
      <c r="C748" s="8">
        <v>1</v>
      </c>
      <c r="D748" s="8">
        <v>2004</v>
      </c>
      <c r="E748">
        <v>0</v>
      </c>
    </row>
    <row r="749" spans="1:5" x14ac:dyDescent="0.2">
      <c r="A749" s="50">
        <v>38004</v>
      </c>
      <c r="B749" s="8">
        <v>18</v>
      </c>
      <c r="C749" s="8">
        <v>1</v>
      </c>
      <c r="D749" s="8">
        <v>2004</v>
      </c>
      <c r="E749">
        <v>0</v>
      </c>
    </row>
    <row r="750" spans="1:5" x14ac:dyDescent="0.2">
      <c r="A750" s="50">
        <v>38005</v>
      </c>
      <c r="B750" s="8">
        <v>19</v>
      </c>
      <c r="C750" s="8">
        <v>1</v>
      </c>
      <c r="D750" s="8">
        <v>2004</v>
      </c>
      <c r="E750">
        <v>0</v>
      </c>
    </row>
    <row r="751" spans="1:5" x14ac:dyDescent="0.2">
      <c r="A751" s="50">
        <v>38006</v>
      </c>
      <c r="B751" s="8">
        <v>20</v>
      </c>
      <c r="C751" s="8">
        <v>1</v>
      </c>
      <c r="D751" s="8">
        <v>2004</v>
      </c>
      <c r="E751">
        <v>0</v>
      </c>
    </row>
    <row r="752" spans="1:5" x14ac:dyDescent="0.2">
      <c r="A752" s="50">
        <v>38007</v>
      </c>
      <c r="B752" s="8">
        <v>21</v>
      </c>
      <c r="C752" s="8">
        <v>1</v>
      </c>
      <c r="D752" s="8">
        <v>2004</v>
      </c>
      <c r="E752">
        <v>0</v>
      </c>
    </row>
    <row r="753" spans="1:5" x14ac:dyDescent="0.2">
      <c r="A753" s="50">
        <v>38008</v>
      </c>
      <c r="B753" s="8">
        <v>22</v>
      </c>
      <c r="C753" s="8">
        <v>1</v>
      </c>
      <c r="D753" s="8">
        <v>2004</v>
      </c>
      <c r="E753">
        <v>0</v>
      </c>
    </row>
    <row r="754" spans="1:5" x14ac:dyDescent="0.2">
      <c r="A754" s="50">
        <v>38009</v>
      </c>
      <c r="B754" s="8">
        <v>23</v>
      </c>
      <c r="C754" s="8">
        <v>1</v>
      </c>
      <c r="D754" s="8">
        <v>2004</v>
      </c>
      <c r="E754">
        <v>0</v>
      </c>
    </row>
    <row r="755" spans="1:5" x14ac:dyDescent="0.2">
      <c r="A755" s="50">
        <v>38010</v>
      </c>
      <c r="B755" s="8">
        <v>24</v>
      </c>
      <c r="C755" s="8">
        <v>1</v>
      </c>
      <c r="D755" s="8">
        <v>2004</v>
      </c>
      <c r="E755">
        <v>0</v>
      </c>
    </row>
    <row r="756" spans="1:5" x14ac:dyDescent="0.2">
      <c r="A756" s="50">
        <v>38011</v>
      </c>
      <c r="B756" s="8">
        <v>25</v>
      </c>
      <c r="C756" s="8">
        <v>1</v>
      </c>
      <c r="D756" s="8">
        <v>2004</v>
      </c>
      <c r="E756">
        <v>0</v>
      </c>
    </row>
    <row r="757" spans="1:5" x14ac:dyDescent="0.2">
      <c r="A757" s="50">
        <v>38012</v>
      </c>
      <c r="B757" s="8">
        <v>26</v>
      </c>
      <c r="C757" s="8">
        <v>1</v>
      </c>
      <c r="D757" s="8">
        <v>2004</v>
      </c>
      <c r="E757">
        <v>0.20100000000000001</v>
      </c>
    </row>
    <row r="758" spans="1:5" x14ac:dyDescent="0.2">
      <c r="A758" s="50">
        <v>38013</v>
      </c>
      <c r="B758" s="8">
        <v>27</v>
      </c>
      <c r="C758" s="8">
        <v>1</v>
      </c>
      <c r="D758" s="8">
        <v>2004</v>
      </c>
      <c r="E758">
        <v>1.9319999999999999</v>
      </c>
    </row>
    <row r="759" spans="1:5" x14ac:dyDescent="0.2">
      <c r="A759" s="50">
        <v>38014</v>
      </c>
      <c r="B759" s="8">
        <v>28</v>
      </c>
      <c r="C759" s="8">
        <v>1</v>
      </c>
      <c r="D759" s="8">
        <v>2004</v>
      </c>
      <c r="E759">
        <v>2.4750000000000001</v>
      </c>
    </row>
    <row r="760" spans="1:5" x14ac:dyDescent="0.2">
      <c r="A760" s="50">
        <v>38015</v>
      </c>
      <c r="B760" s="8">
        <v>29</v>
      </c>
      <c r="C760" s="8">
        <v>1</v>
      </c>
      <c r="D760" s="8">
        <v>2004</v>
      </c>
      <c r="E760">
        <v>3.1909999999999998</v>
      </c>
    </row>
    <row r="761" spans="1:5" x14ac:dyDescent="0.2">
      <c r="A761" s="50">
        <v>38016</v>
      </c>
      <c r="B761" s="8">
        <v>30</v>
      </c>
      <c r="C761" s="8">
        <v>1</v>
      </c>
      <c r="D761" s="8">
        <v>2004</v>
      </c>
      <c r="E761">
        <v>4.1950000000000003</v>
      </c>
    </row>
    <row r="762" spans="1:5" x14ac:dyDescent="0.2">
      <c r="A762" s="50">
        <v>38017</v>
      </c>
      <c r="B762" s="8">
        <v>31</v>
      </c>
      <c r="C762" s="8">
        <v>1</v>
      </c>
      <c r="D762" s="8">
        <v>2004</v>
      </c>
      <c r="E762">
        <v>6.0640000000000001</v>
      </c>
    </row>
    <row r="763" spans="1:5" x14ac:dyDescent="0.2">
      <c r="A763" s="50">
        <v>38018</v>
      </c>
      <c r="B763" s="8">
        <v>1</v>
      </c>
      <c r="C763" s="8">
        <v>2</v>
      </c>
      <c r="D763" s="8">
        <v>2004</v>
      </c>
      <c r="E763">
        <v>7.0149999999999997</v>
      </c>
    </row>
    <row r="764" spans="1:5" x14ac:dyDescent="0.2">
      <c r="A764" s="50">
        <v>38019</v>
      </c>
      <c r="B764" s="8">
        <v>2</v>
      </c>
      <c r="C764" s="8">
        <v>2</v>
      </c>
      <c r="D764" s="8">
        <v>2004</v>
      </c>
      <c r="E764">
        <v>6.133</v>
      </c>
    </row>
    <row r="765" spans="1:5" x14ac:dyDescent="0.2">
      <c r="A765" s="50">
        <v>38020</v>
      </c>
      <c r="B765" s="8">
        <v>3</v>
      </c>
      <c r="C765" s="8">
        <v>2</v>
      </c>
      <c r="D765" s="8">
        <v>2004</v>
      </c>
      <c r="E765">
        <v>6.6660000000000004</v>
      </c>
    </row>
    <row r="766" spans="1:5" x14ac:dyDescent="0.2">
      <c r="A766" s="50">
        <v>38021</v>
      </c>
      <c r="B766" s="8">
        <v>4</v>
      </c>
      <c r="C766" s="8">
        <v>2</v>
      </c>
      <c r="D766" s="8">
        <v>2004</v>
      </c>
      <c r="E766">
        <v>7.69</v>
      </c>
    </row>
    <row r="767" spans="1:5" x14ac:dyDescent="0.2">
      <c r="A767" s="50">
        <v>38022</v>
      </c>
      <c r="B767" s="8">
        <v>5</v>
      </c>
      <c r="C767" s="8">
        <v>2</v>
      </c>
      <c r="D767" s="8">
        <v>2004</v>
      </c>
      <c r="E767">
        <v>6.524</v>
      </c>
    </row>
    <row r="768" spans="1:5" x14ac:dyDescent="0.2">
      <c r="A768" s="50">
        <v>38023</v>
      </c>
      <c r="B768" s="8">
        <v>6</v>
      </c>
      <c r="C768" s="8">
        <v>2</v>
      </c>
      <c r="D768" s="8">
        <v>2004</v>
      </c>
      <c r="E768">
        <v>6.82</v>
      </c>
    </row>
    <row r="769" spans="1:5" x14ac:dyDescent="0.2">
      <c r="A769" s="50">
        <v>38024</v>
      </c>
      <c r="B769" s="8">
        <v>7</v>
      </c>
      <c r="C769" s="8">
        <v>2</v>
      </c>
      <c r="D769" s="8">
        <v>2004</v>
      </c>
      <c r="E769">
        <v>6.0430000000000001</v>
      </c>
    </row>
    <row r="770" spans="1:5" x14ac:dyDescent="0.2">
      <c r="A770" s="50">
        <v>38025</v>
      </c>
      <c r="B770" s="8">
        <v>8</v>
      </c>
      <c r="C770" s="8">
        <v>2</v>
      </c>
      <c r="D770" s="8">
        <v>2004</v>
      </c>
      <c r="E770">
        <v>4.5780000000000003</v>
      </c>
    </row>
    <row r="771" spans="1:5" x14ac:dyDescent="0.2">
      <c r="A771" s="50">
        <v>38026</v>
      </c>
      <c r="B771" s="8">
        <v>9</v>
      </c>
      <c r="C771" s="8">
        <v>2</v>
      </c>
      <c r="D771" s="8">
        <v>2004</v>
      </c>
      <c r="E771">
        <v>4.12</v>
      </c>
    </row>
    <row r="772" spans="1:5" x14ac:dyDescent="0.2">
      <c r="A772" s="50">
        <v>38027</v>
      </c>
      <c r="B772" s="8">
        <v>10</v>
      </c>
      <c r="C772" s="8">
        <v>2</v>
      </c>
      <c r="D772" s="8">
        <v>2004</v>
      </c>
      <c r="E772">
        <v>3.6259999999999999</v>
      </c>
    </row>
    <row r="773" spans="1:5" x14ac:dyDescent="0.2">
      <c r="A773" s="50">
        <v>38028</v>
      </c>
      <c r="B773" s="8">
        <v>11</v>
      </c>
      <c r="C773" s="8">
        <v>2</v>
      </c>
      <c r="D773" s="8">
        <v>2004</v>
      </c>
      <c r="E773">
        <v>4.49</v>
      </c>
    </row>
    <row r="774" spans="1:5" x14ac:dyDescent="0.2">
      <c r="A774" s="50">
        <v>38029</v>
      </c>
      <c r="B774" s="8">
        <v>12</v>
      </c>
      <c r="C774" s="8">
        <v>2</v>
      </c>
      <c r="D774" s="8">
        <v>2004</v>
      </c>
      <c r="E774">
        <v>5.2279999999999998</v>
      </c>
    </row>
    <row r="775" spans="1:5" x14ac:dyDescent="0.2">
      <c r="A775" s="50">
        <v>38030</v>
      </c>
      <c r="B775" s="8">
        <v>13</v>
      </c>
      <c r="C775" s="8">
        <v>2</v>
      </c>
      <c r="D775" s="8">
        <v>2004</v>
      </c>
      <c r="E775">
        <v>5.3259999999999996</v>
      </c>
    </row>
    <row r="776" spans="1:5" x14ac:dyDescent="0.2">
      <c r="A776" s="50">
        <v>38031</v>
      </c>
      <c r="B776" s="8">
        <v>14</v>
      </c>
      <c r="C776" s="8">
        <v>2</v>
      </c>
      <c r="D776" s="8">
        <v>2004</v>
      </c>
      <c r="E776">
        <v>5.69</v>
      </c>
    </row>
    <row r="777" spans="1:5" x14ac:dyDescent="0.2">
      <c r="A777" s="50">
        <v>38032</v>
      </c>
      <c r="B777" s="8">
        <v>15</v>
      </c>
      <c r="C777" s="8">
        <v>2</v>
      </c>
      <c r="D777" s="8">
        <v>2004</v>
      </c>
      <c r="E777">
        <v>6.5250000000000004</v>
      </c>
    </row>
    <row r="778" spans="1:5" x14ac:dyDescent="0.2">
      <c r="A778" s="50">
        <v>38033</v>
      </c>
      <c r="B778" s="8">
        <v>16</v>
      </c>
      <c r="C778" s="8">
        <v>2</v>
      </c>
      <c r="D778" s="8">
        <v>2004</v>
      </c>
      <c r="E778">
        <v>6.3280000000000003</v>
      </c>
    </row>
    <row r="779" spans="1:5" x14ac:dyDescent="0.2">
      <c r="A779" s="50">
        <v>38034</v>
      </c>
      <c r="B779" s="8">
        <v>17</v>
      </c>
      <c r="C779" s="8">
        <v>2</v>
      </c>
      <c r="D779" s="8">
        <v>2004</v>
      </c>
      <c r="E779">
        <v>6.1879999999999997</v>
      </c>
    </row>
    <row r="780" spans="1:5" x14ac:dyDescent="0.2">
      <c r="A780" s="50">
        <v>38035</v>
      </c>
      <c r="B780" s="8">
        <v>18</v>
      </c>
      <c r="C780" s="8">
        <v>2</v>
      </c>
      <c r="D780" s="8">
        <v>2004</v>
      </c>
      <c r="E780">
        <v>5.9260000000000002</v>
      </c>
    </row>
    <row r="781" spans="1:5" x14ac:dyDescent="0.2">
      <c r="A781" s="50">
        <v>38036</v>
      </c>
      <c r="B781" s="8">
        <v>19</v>
      </c>
      <c r="C781" s="8">
        <v>2</v>
      </c>
      <c r="D781" s="8">
        <v>2004</v>
      </c>
      <c r="E781">
        <v>4.9109999999999996</v>
      </c>
    </row>
    <row r="782" spans="1:5" x14ac:dyDescent="0.2">
      <c r="A782" s="50">
        <v>38037</v>
      </c>
      <c r="B782" s="8">
        <v>20</v>
      </c>
      <c r="C782" s="8">
        <v>2</v>
      </c>
      <c r="D782" s="8">
        <v>2004</v>
      </c>
      <c r="E782">
        <v>3.1949999999999998</v>
      </c>
    </row>
    <row r="783" spans="1:5" x14ac:dyDescent="0.2">
      <c r="A783" s="50">
        <v>38038</v>
      </c>
      <c r="B783" s="8">
        <v>21</v>
      </c>
      <c r="C783" s="8">
        <v>2</v>
      </c>
      <c r="D783" s="8">
        <v>2004</v>
      </c>
      <c r="E783">
        <v>3.25</v>
      </c>
    </row>
    <row r="784" spans="1:5" x14ac:dyDescent="0.2">
      <c r="A784" s="50">
        <v>38039</v>
      </c>
      <c r="B784" s="8">
        <v>22</v>
      </c>
      <c r="C784" s="8">
        <v>2</v>
      </c>
      <c r="D784" s="8">
        <v>2004</v>
      </c>
      <c r="E784">
        <v>4.5869999999999997</v>
      </c>
    </row>
    <row r="785" spans="1:5" x14ac:dyDescent="0.2">
      <c r="A785" s="50">
        <v>38040</v>
      </c>
      <c r="B785" s="8">
        <v>23</v>
      </c>
      <c r="C785" s="8">
        <v>2</v>
      </c>
      <c r="D785" s="8">
        <v>2004</v>
      </c>
      <c r="E785">
        <v>4.0410000000000004</v>
      </c>
    </row>
    <row r="786" spans="1:5" x14ac:dyDescent="0.2">
      <c r="A786" s="50">
        <v>38041</v>
      </c>
      <c r="B786" s="8">
        <v>24</v>
      </c>
      <c r="C786" s="8">
        <v>2</v>
      </c>
      <c r="D786" s="8">
        <v>2004</v>
      </c>
      <c r="E786">
        <v>3.137</v>
      </c>
    </row>
    <row r="787" spans="1:5" x14ac:dyDescent="0.2">
      <c r="A787" s="50">
        <v>38042</v>
      </c>
      <c r="B787" s="8">
        <v>25</v>
      </c>
      <c r="C787" s="8">
        <v>2</v>
      </c>
      <c r="D787" s="8">
        <v>2004</v>
      </c>
      <c r="E787">
        <v>3.198</v>
      </c>
    </row>
    <row r="788" spans="1:5" x14ac:dyDescent="0.2">
      <c r="A788" s="50">
        <v>38043</v>
      </c>
      <c r="B788" s="8">
        <v>26</v>
      </c>
      <c r="C788" s="8">
        <v>2</v>
      </c>
      <c r="D788" s="8">
        <v>2004</v>
      </c>
      <c r="E788">
        <v>2.8420000000000001</v>
      </c>
    </row>
    <row r="789" spans="1:5" x14ac:dyDescent="0.2">
      <c r="A789" s="50">
        <v>38044</v>
      </c>
      <c r="B789" s="8">
        <v>27</v>
      </c>
      <c r="C789" s="8">
        <v>2</v>
      </c>
      <c r="D789" s="8">
        <v>2004</v>
      </c>
      <c r="E789">
        <v>2.7080000000000002</v>
      </c>
    </row>
    <row r="790" spans="1:5" x14ac:dyDescent="0.2">
      <c r="A790" s="50">
        <v>38045</v>
      </c>
      <c r="B790" s="8">
        <v>28</v>
      </c>
      <c r="C790" s="8">
        <v>2</v>
      </c>
      <c r="D790" s="8">
        <v>2004</v>
      </c>
      <c r="E790">
        <v>2.887</v>
      </c>
    </row>
    <row r="791" spans="1:5" x14ac:dyDescent="0.2">
      <c r="A791" s="50">
        <v>38046</v>
      </c>
      <c r="B791" s="8">
        <v>29</v>
      </c>
      <c r="C791" s="8">
        <v>2</v>
      </c>
      <c r="D791" s="8">
        <v>2004</v>
      </c>
      <c r="E791">
        <v>3.347</v>
      </c>
    </row>
    <row r="792" spans="1:5" x14ac:dyDescent="0.2">
      <c r="A792" s="50">
        <v>38047</v>
      </c>
      <c r="B792" s="8">
        <v>1</v>
      </c>
      <c r="C792" s="8">
        <v>3</v>
      </c>
      <c r="D792" s="8">
        <v>2004</v>
      </c>
      <c r="E792">
        <v>3.1579999999999999</v>
      </c>
    </row>
    <row r="793" spans="1:5" x14ac:dyDescent="0.2">
      <c r="A793" s="50">
        <v>38048</v>
      </c>
      <c r="B793" s="8">
        <v>2</v>
      </c>
      <c r="C793" s="8">
        <v>3</v>
      </c>
      <c r="D793" s="8">
        <v>2004</v>
      </c>
      <c r="E793">
        <v>3.8170000000000002</v>
      </c>
    </row>
    <row r="794" spans="1:5" x14ac:dyDescent="0.2">
      <c r="A794" s="50">
        <v>38049</v>
      </c>
      <c r="B794" s="8">
        <v>3</v>
      </c>
      <c r="C794" s="8">
        <v>3</v>
      </c>
      <c r="D794" s="8">
        <v>2004</v>
      </c>
      <c r="E794">
        <v>2.38</v>
      </c>
    </row>
    <row r="795" spans="1:5" x14ac:dyDescent="0.2">
      <c r="A795" s="50">
        <v>38050</v>
      </c>
      <c r="B795" s="8">
        <v>4</v>
      </c>
      <c r="C795" s="8">
        <v>3</v>
      </c>
      <c r="D795" s="8">
        <v>2004</v>
      </c>
      <c r="E795">
        <v>1.8260000000000001</v>
      </c>
    </row>
    <row r="796" spans="1:5" x14ac:dyDescent="0.2">
      <c r="A796" s="50">
        <v>38051</v>
      </c>
      <c r="B796" s="8">
        <v>5</v>
      </c>
      <c r="C796" s="8">
        <v>3</v>
      </c>
      <c r="D796" s="8">
        <v>2004</v>
      </c>
      <c r="E796">
        <v>2.6150000000000002</v>
      </c>
    </row>
    <row r="797" spans="1:5" x14ac:dyDescent="0.2">
      <c r="A797" s="50">
        <v>38052</v>
      </c>
      <c r="B797" s="8">
        <v>6</v>
      </c>
      <c r="C797" s="8">
        <v>3</v>
      </c>
      <c r="D797" s="8">
        <v>2004</v>
      </c>
      <c r="E797">
        <v>2.1859999999999999</v>
      </c>
    </row>
    <row r="798" spans="1:5" x14ac:dyDescent="0.2">
      <c r="A798" s="50">
        <v>38053</v>
      </c>
      <c r="B798" s="8">
        <v>7</v>
      </c>
      <c r="C798" s="8">
        <v>3</v>
      </c>
      <c r="D798" s="8">
        <v>2004</v>
      </c>
      <c r="E798">
        <v>2.4849999999999999</v>
      </c>
    </row>
    <row r="799" spans="1:5" x14ac:dyDescent="0.2">
      <c r="A799" s="50">
        <v>38054</v>
      </c>
      <c r="B799" s="8">
        <v>8</v>
      </c>
      <c r="C799" s="8">
        <v>3</v>
      </c>
      <c r="D799" s="8">
        <v>2004</v>
      </c>
      <c r="E799">
        <v>3.05</v>
      </c>
    </row>
    <row r="800" spans="1:5" x14ac:dyDescent="0.2">
      <c r="A800" s="50">
        <v>38055</v>
      </c>
      <c r="B800" s="8">
        <v>9</v>
      </c>
      <c r="C800" s="8">
        <v>3</v>
      </c>
      <c r="D800" s="8">
        <v>2004</v>
      </c>
      <c r="E800">
        <v>3.383</v>
      </c>
    </row>
    <row r="801" spans="1:5" x14ac:dyDescent="0.2">
      <c r="A801" s="50">
        <v>38056</v>
      </c>
      <c r="B801" s="8">
        <v>10</v>
      </c>
      <c r="C801" s="8">
        <v>3</v>
      </c>
      <c r="D801" s="8">
        <v>2004</v>
      </c>
      <c r="E801">
        <v>2.77</v>
      </c>
    </row>
    <row r="802" spans="1:5" x14ac:dyDescent="0.2">
      <c r="A802" s="50">
        <v>38057</v>
      </c>
      <c r="B802" s="8">
        <v>11</v>
      </c>
      <c r="C802" s="8">
        <v>3</v>
      </c>
      <c r="D802" s="8">
        <v>2004</v>
      </c>
      <c r="E802">
        <v>1.9330000000000001</v>
      </c>
    </row>
    <row r="803" spans="1:5" x14ac:dyDescent="0.2">
      <c r="A803" s="50">
        <v>38058</v>
      </c>
      <c r="B803" s="8">
        <v>12</v>
      </c>
      <c r="C803" s="8">
        <v>3</v>
      </c>
      <c r="D803" s="8">
        <v>2004</v>
      </c>
      <c r="E803">
        <v>2.1</v>
      </c>
    </row>
    <row r="804" spans="1:5" x14ac:dyDescent="0.2">
      <c r="A804" s="50">
        <v>38059</v>
      </c>
      <c r="B804" s="8">
        <v>13</v>
      </c>
      <c r="C804" s="8">
        <v>3</v>
      </c>
      <c r="D804" s="8">
        <v>2004</v>
      </c>
      <c r="E804">
        <v>4.4009999999999998</v>
      </c>
    </row>
    <row r="805" spans="1:5" x14ac:dyDescent="0.2">
      <c r="A805" s="50">
        <v>38060</v>
      </c>
      <c r="B805" s="8">
        <v>14</v>
      </c>
      <c r="C805" s="8">
        <v>3</v>
      </c>
      <c r="D805" s="8">
        <v>2004</v>
      </c>
      <c r="E805">
        <v>3.823</v>
      </c>
    </row>
    <row r="806" spans="1:5" x14ac:dyDescent="0.2">
      <c r="A806" s="50">
        <v>38061</v>
      </c>
      <c r="B806" s="8">
        <v>15</v>
      </c>
      <c r="C806" s="8">
        <v>3</v>
      </c>
      <c r="D806" s="8">
        <v>2004</v>
      </c>
      <c r="E806">
        <v>3.3029999999999999</v>
      </c>
    </row>
    <row r="807" spans="1:5" x14ac:dyDescent="0.2">
      <c r="A807" s="50">
        <v>38062</v>
      </c>
      <c r="B807" s="8">
        <v>16</v>
      </c>
      <c r="C807" s="8">
        <v>3</v>
      </c>
      <c r="D807" s="8">
        <v>2004</v>
      </c>
      <c r="E807">
        <v>2.4660000000000002</v>
      </c>
    </row>
    <row r="808" spans="1:5" x14ac:dyDescent="0.2">
      <c r="A808" s="50">
        <v>38063</v>
      </c>
      <c r="B808" s="8">
        <v>17</v>
      </c>
      <c r="C808" s="8">
        <v>3</v>
      </c>
      <c r="D808" s="8">
        <v>2004</v>
      </c>
      <c r="E808">
        <v>2.4380000000000002</v>
      </c>
    </row>
    <row r="809" spans="1:5" x14ac:dyDescent="0.2">
      <c r="A809" s="50">
        <v>38064</v>
      </c>
      <c r="B809" s="8">
        <v>18</v>
      </c>
      <c r="C809" s="8">
        <v>3</v>
      </c>
      <c r="D809" s="8">
        <v>2004</v>
      </c>
      <c r="E809">
        <v>2.859</v>
      </c>
    </row>
    <row r="810" spans="1:5" x14ac:dyDescent="0.2">
      <c r="A810" s="50">
        <v>38065</v>
      </c>
      <c r="B810" s="8">
        <v>19</v>
      </c>
      <c r="C810" s="8">
        <v>3</v>
      </c>
      <c r="D810" s="8">
        <v>2004</v>
      </c>
      <c r="E810">
        <v>4.32</v>
      </c>
    </row>
    <row r="811" spans="1:5" x14ac:dyDescent="0.2">
      <c r="A811" s="50">
        <v>38066</v>
      </c>
      <c r="B811" s="8">
        <v>20</v>
      </c>
      <c r="C811" s="8">
        <v>3</v>
      </c>
      <c r="D811" s="8">
        <v>2004</v>
      </c>
      <c r="E811">
        <v>5.04</v>
      </c>
    </row>
    <row r="812" spans="1:5" x14ac:dyDescent="0.2">
      <c r="A812" s="50">
        <v>38067</v>
      </c>
      <c r="B812" s="8">
        <v>21</v>
      </c>
      <c r="C812" s="8">
        <v>3</v>
      </c>
      <c r="D812" s="8">
        <v>2004</v>
      </c>
      <c r="E812">
        <v>5.2830000000000004</v>
      </c>
    </row>
    <row r="813" spans="1:5" x14ac:dyDescent="0.2">
      <c r="A813" s="50">
        <v>38068</v>
      </c>
      <c r="B813" s="8">
        <v>22</v>
      </c>
      <c r="C813" s="8">
        <v>3</v>
      </c>
      <c r="D813" s="8">
        <v>2004</v>
      </c>
      <c r="E813">
        <v>4.8819999999999997</v>
      </c>
    </row>
    <row r="814" spans="1:5" x14ac:dyDescent="0.2">
      <c r="A814" s="50">
        <v>38069</v>
      </c>
      <c r="B814" s="8">
        <v>23</v>
      </c>
      <c r="C814" s="8">
        <v>3</v>
      </c>
      <c r="D814" s="8">
        <v>2004</v>
      </c>
      <c r="E814">
        <v>3.96</v>
      </c>
    </row>
    <row r="815" spans="1:5" x14ac:dyDescent="0.2">
      <c r="A815" s="50">
        <v>38070</v>
      </c>
      <c r="B815" s="8">
        <v>24</v>
      </c>
      <c r="C815" s="8">
        <v>3</v>
      </c>
      <c r="D815" s="8">
        <v>2004</v>
      </c>
      <c r="E815">
        <v>4.2050000000000001</v>
      </c>
    </row>
    <row r="816" spans="1:5" x14ac:dyDescent="0.2">
      <c r="A816" s="50">
        <v>38071</v>
      </c>
      <c r="B816" s="8">
        <v>25</v>
      </c>
      <c r="C816" s="8">
        <v>3</v>
      </c>
      <c r="D816" s="8">
        <v>2004</v>
      </c>
      <c r="E816">
        <v>4.4809999999999999</v>
      </c>
    </row>
    <row r="817" spans="1:5" x14ac:dyDescent="0.2">
      <c r="A817" s="50">
        <v>38072</v>
      </c>
      <c r="B817" s="8">
        <v>26</v>
      </c>
      <c r="C817" s="8">
        <v>3</v>
      </c>
      <c r="D817" s="8">
        <v>2004</v>
      </c>
      <c r="E817">
        <v>4.24</v>
      </c>
    </row>
    <row r="818" spans="1:5" x14ac:dyDescent="0.2">
      <c r="A818" s="50">
        <v>38073</v>
      </c>
      <c r="B818" s="8">
        <v>27</v>
      </c>
      <c r="C818" s="8">
        <v>3</v>
      </c>
      <c r="D818" s="8">
        <v>2004</v>
      </c>
      <c r="E818">
        <v>3.992</v>
      </c>
    </row>
    <row r="819" spans="1:5" x14ac:dyDescent="0.2">
      <c r="A819" s="50">
        <v>38074</v>
      </c>
      <c r="B819" s="8">
        <v>28</v>
      </c>
      <c r="C819" s="8">
        <v>3</v>
      </c>
      <c r="D819" s="8">
        <v>2004</v>
      </c>
      <c r="E819">
        <v>3.7149999999999999</v>
      </c>
    </row>
    <row r="820" spans="1:5" x14ac:dyDescent="0.2">
      <c r="A820" s="50">
        <v>38075</v>
      </c>
      <c r="B820" s="8">
        <v>29</v>
      </c>
      <c r="C820" s="8">
        <v>3</v>
      </c>
      <c r="D820" s="8">
        <v>2004</v>
      </c>
      <c r="E820">
        <v>2.7010000000000001</v>
      </c>
    </row>
    <row r="821" spans="1:5" x14ac:dyDescent="0.2">
      <c r="A821" s="50">
        <v>38076</v>
      </c>
      <c r="B821" s="8">
        <v>30</v>
      </c>
      <c r="C821" s="8">
        <v>3</v>
      </c>
      <c r="D821" s="8">
        <v>2004</v>
      </c>
      <c r="E821">
        <v>2.9540000000000002</v>
      </c>
    </row>
    <row r="822" spans="1:5" x14ac:dyDescent="0.2">
      <c r="A822" s="50">
        <v>38077</v>
      </c>
      <c r="B822" s="8">
        <v>31</v>
      </c>
      <c r="C822" s="8">
        <v>3</v>
      </c>
      <c r="D822" s="8">
        <v>2004</v>
      </c>
      <c r="E822">
        <v>2.2810000000000001</v>
      </c>
    </row>
    <row r="823" spans="1:5" x14ac:dyDescent="0.2">
      <c r="A823" s="50">
        <v>38078</v>
      </c>
      <c r="B823" s="8">
        <v>1</v>
      </c>
      <c r="C823" s="8">
        <v>4</v>
      </c>
      <c r="D823" s="8">
        <v>2004</v>
      </c>
      <c r="E823">
        <v>2.399</v>
      </c>
    </row>
    <row r="824" spans="1:5" x14ac:dyDescent="0.2">
      <c r="A824" s="50">
        <v>38079</v>
      </c>
      <c r="B824" s="8">
        <v>2</v>
      </c>
      <c r="C824" s="8">
        <v>4</v>
      </c>
      <c r="D824" s="8">
        <v>2004</v>
      </c>
      <c r="E824">
        <v>1.913</v>
      </c>
    </row>
    <row r="825" spans="1:5" x14ac:dyDescent="0.2">
      <c r="A825" s="50">
        <v>38080</v>
      </c>
      <c r="B825" s="8">
        <v>3</v>
      </c>
      <c r="C825" s="8">
        <v>4</v>
      </c>
      <c r="D825" s="8">
        <v>2004</v>
      </c>
      <c r="E825">
        <v>1.4770000000000001</v>
      </c>
    </row>
    <row r="826" spans="1:5" x14ac:dyDescent="0.2">
      <c r="A826" s="50">
        <v>38081</v>
      </c>
      <c r="B826" s="8">
        <v>4</v>
      </c>
      <c r="C826" s="8">
        <v>4</v>
      </c>
      <c r="D826" s="8">
        <v>2004</v>
      </c>
      <c r="E826">
        <v>1.2490000000000001</v>
      </c>
    </row>
    <row r="827" spans="1:5" x14ac:dyDescent="0.2">
      <c r="A827" s="50">
        <v>38082</v>
      </c>
      <c r="B827" s="8">
        <v>5</v>
      </c>
      <c r="C827" s="8">
        <v>4</v>
      </c>
      <c r="D827" s="8">
        <v>2004</v>
      </c>
      <c r="E827">
        <v>1.262</v>
      </c>
    </row>
    <row r="828" spans="1:5" x14ac:dyDescent="0.2">
      <c r="A828" s="50">
        <v>38083</v>
      </c>
      <c r="B828" s="8">
        <v>6</v>
      </c>
      <c r="C828" s="8">
        <v>4</v>
      </c>
      <c r="D828" s="8">
        <v>2004</v>
      </c>
      <c r="E828">
        <v>1.8149999999999999</v>
      </c>
    </row>
    <row r="829" spans="1:5" x14ac:dyDescent="0.2">
      <c r="A829" s="50">
        <v>38084</v>
      </c>
      <c r="B829" s="8">
        <v>7</v>
      </c>
      <c r="C829" s="8">
        <v>4</v>
      </c>
      <c r="D829" s="8">
        <v>2004</v>
      </c>
      <c r="E829">
        <v>1.1819999999999999</v>
      </c>
    </row>
    <row r="830" spans="1:5" x14ac:dyDescent="0.2">
      <c r="A830" s="50">
        <v>38085</v>
      </c>
      <c r="B830" s="8">
        <v>8</v>
      </c>
      <c r="C830" s="8">
        <v>4</v>
      </c>
      <c r="D830" s="8">
        <v>2004</v>
      </c>
      <c r="E830">
        <v>1.946</v>
      </c>
    </row>
    <row r="831" spans="1:5" x14ac:dyDescent="0.2">
      <c r="A831" s="50">
        <v>38086</v>
      </c>
      <c r="B831" s="8">
        <v>9</v>
      </c>
      <c r="C831" s="8">
        <v>4</v>
      </c>
      <c r="D831" s="8">
        <v>2004</v>
      </c>
      <c r="E831">
        <v>1.1599999999999999</v>
      </c>
    </row>
    <row r="832" spans="1:5" x14ac:dyDescent="0.2">
      <c r="A832" s="50">
        <v>38087</v>
      </c>
      <c r="B832" s="8">
        <v>10</v>
      </c>
      <c r="C832" s="8">
        <v>4</v>
      </c>
      <c r="D832" s="8">
        <v>2004</v>
      </c>
      <c r="E832">
        <v>0.39600000000000002</v>
      </c>
    </row>
    <row r="833" spans="1:5" x14ac:dyDescent="0.2">
      <c r="A833" s="50">
        <v>38088</v>
      </c>
      <c r="B833" s="8">
        <v>11</v>
      </c>
      <c r="C833" s="8">
        <v>4</v>
      </c>
      <c r="D833" s="8">
        <v>2004</v>
      </c>
      <c r="E833">
        <v>1.5409999999999999</v>
      </c>
    </row>
    <row r="834" spans="1:5" x14ac:dyDescent="0.2">
      <c r="A834" s="50">
        <v>38089</v>
      </c>
      <c r="B834" s="8">
        <v>12</v>
      </c>
      <c r="C834" s="8">
        <v>4</v>
      </c>
      <c r="D834" s="8">
        <v>2004</v>
      </c>
      <c r="E834">
        <v>2.4740000000000002</v>
      </c>
    </row>
    <row r="835" spans="1:5" x14ac:dyDescent="0.2">
      <c r="A835" s="50">
        <v>38090</v>
      </c>
      <c r="B835" s="8">
        <v>13</v>
      </c>
      <c r="C835" s="8">
        <v>4</v>
      </c>
      <c r="D835" s="8">
        <v>2004</v>
      </c>
      <c r="E835">
        <v>1.4490000000000001</v>
      </c>
    </row>
    <row r="836" spans="1:5" x14ac:dyDescent="0.2">
      <c r="A836" s="50">
        <v>38091</v>
      </c>
      <c r="B836" s="8">
        <v>14</v>
      </c>
      <c r="C836" s="8">
        <v>4</v>
      </c>
      <c r="D836" s="8">
        <v>2004</v>
      </c>
      <c r="E836">
        <v>3.0310000000000001</v>
      </c>
    </row>
    <row r="837" spans="1:5" x14ac:dyDescent="0.2">
      <c r="A837" s="50">
        <v>38092</v>
      </c>
      <c r="B837" s="8">
        <v>15</v>
      </c>
      <c r="C837" s="8">
        <v>4</v>
      </c>
      <c r="D837" s="8">
        <v>2004</v>
      </c>
      <c r="E837">
        <v>3.5760000000000001</v>
      </c>
    </row>
    <row r="838" spans="1:5" x14ac:dyDescent="0.2">
      <c r="A838" s="50">
        <v>38093</v>
      </c>
      <c r="B838" s="8">
        <v>16</v>
      </c>
      <c r="C838" s="8">
        <v>4</v>
      </c>
      <c r="D838" s="8">
        <v>2004</v>
      </c>
      <c r="E838">
        <v>3.927</v>
      </c>
    </row>
    <row r="839" spans="1:5" x14ac:dyDescent="0.2">
      <c r="A839" s="50">
        <v>38094</v>
      </c>
      <c r="B839" s="8">
        <v>17</v>
      </c>
      <c r="C839" s="8">
        <v>4</v>
      </c>
      <c r="D839" s="8">
        <v>2004</v>
      </c>
      <c r="E839">
        <v>3.6429999999999998</v>
      </c>
    </row>
    <row r="840" spans="1:5" x14ac:dyDescent="0.2">
      <c r="A840" s="50">
        <v>38095</v>
      </c>
      <c r="B840" s="8">
        <v>18</v>
      </c>
      <c r="C840" s="8">
        <v>4</v>
      </c>
      <c r="D840" s="8">
        <v>2004</v>
      </c>
      <c r="E840">
        <v>5.0010000000000003</v>
      </c>
    </row>
    <row r="841" spans="1:5" x14ac:dyDescent="0.2">
      <c r="A841" s="50">
        <v>38096</v>
      </c>
      <c r="B841" s="8">
        <v>19</v>
      </c>
      <c r="C841" s="8">
        <v>4</v>
      </c>
      <c r="D841" s="8">
        <v>2004</v>
      </c>
      <c r="E841">
        <v>3.347</v>
      </c>
    </row>
    <row r="842" spans="1:5" x14ac:dyDescent="0.2">
      <c r="A842" s="50">
        <v>38097</v>
      </c>
      <c r="B842" s="8">
        <v>20</v>
      </c>
      <c r="C842" s="8">
        <v>4</v>
      </c>
      <c r="D842" s="8">
        <v>2004</v>
      </c>
      <c r="E842">
        <v>4.5869999999999997</v>
      </c>
    </row>
    <row r="843" spans="1:5" x14ac:dyDescent="0.2">
      <c r="A843" s="50">
        <v>38098</v>
      </c>
      <c r="B843" s="8">
        <v>21</v>
      </c>
      <c r="C843" s="8">
        <v>4</v>
      </c>
      <c r="D843" s="8">
        <v>2004</v>
      </c>
      <c r="E843">
        <v>4.32</v>
      </c>
    </row>
    <row r="844" spans="1:5" x14ac:dyDescent="0.2">
      <c r="A844" s="50">
        <v>38099</v>
      </c>
      <c r="B844" s="8">
        <v>22</v>
      </c>
      <c r="C844" s="8">
        <v>4</v>
      </c>
      <c r="D844" s="8">
        <v>2004</v>
      </c>
      <c r="E844">
        <v>5.7409999999999997</v>
      </c>
    </row>
    <row r="845" spans="1:5" x14ac:dyDescent="0.2">
      <c r="A845" s="50">
        <v>38100</v>
      </c>
      <c r="B845" s="8">
        <v>23</v>
      </c>
      <c r="C845" s="8">
        <v>4</v>
      </c>
      <c r="D845" s="8">
        <v>2004</v>
      </c>
      <c r="E845">
        <v>6.1760000000000002</v>
      </c>
    </row>
    <row r="846" spans="1:5" x14ac:dyDescent="0.2">
      <c r="A846" s="50">
        <v>38101</v>
      </c>
      <c r="B846" s="8">
        <v>24</v>
      </c>
      <c r="C846" s="8">
        <v>4</v>
      </c>
      <c r="D846" s="8">
        <v>2004</v>
      </c>
      <c r="E846" s="37">
        <v>22.242999999999999</v>
      </c>
    </row>
    <row r="847" spans="1:5" x14ac:dyDescent="0.2">
      <c r="A847" s="50">
        <v>38102</v>
      </c>
      <c r="B847" s="8">
        <v>25</v>
      </c>
      <c r="C847" s="8">
        <v>4</v>
      </c>
      <c r="D847" s="8">
        <v>2004</v>
      </c>
      <c r="E847" s="37">
        <v>53.404000000000003</v>
      </c>
    </row>
    <row r="848" spans="1:5" x14ac:dyDescent="0.2">
      <c r="A848" s="50">
        <v>38103</v>
      </c>
      <c r="B848" s="8">
        <v>26</v>
      </c>
      <c r="C848" s="8">
        <v>4</v>
      </c>
      <c r="D848" s="8">
        <v>2004</v>
      </c>
      <c r="E848" s="37">
        <v>48.906999999999996</v>
      </c>
    </row>
    <row r="849" spans="1:5" x14ac:dyDescent="0.2">
      <c r="A849" s="50">
        <v>38104</v>
      </c>
      <c r="B849" s="8">
        <v>27</v>
      </c>
      <c r="C849" s="8">
        <v>4</v>
      </c>
      <c r="D849" s="8">
        <v>2004</v>
      </c>
      <c r="E849" s="37">
        <v>39.386000000000003</v>
      </c>
    </row>
    <row r="850" spans="1:5" x14ac:dyDescent="0.2">
      <c r="A850" s="50">
        <v>38105</v>
      </c>
      <c r="B850" s="8">
        <v>28</v>
      </c>
      <c r="C850" s="8">
        <v>4</v>
      </c>
      <c r="D850" s="8">
        <v>2004</v>
      </c>
      <c r="E850" s="37">
        <v>29.189</v>
      </c>
    </row>
    <row r="851" spans="1:5" x14ac:dyDescent="0.2">
      <c r="A851" s="50">
        <v>38106</v>
      </c>
      <c r="B851" s="8">
        <v>29</v>
      </c>
      <c r="C851" s="8">
        <v>4</v>
      </c>
      <c r="D851" s="8">
        <v>2004</v>
      </c>
      <c r="E851">
        <v>21.39</v>
      </c>
    </row>
    <row r="852" spans="1:5" x14ac:dyDescent="0.2">
      <c r="A852" s="50">
        <v>38107</v>
      </c>
      <c r="B852" s="8">
        <v>30</v>
      </c>
      <c r="C852" s="8">
        <v>4</v>
      </c>
      <c r="D852" s="8">
        <v>2004</v>
      </c>
      <c r="E852">
        <v>16.936</v>
      </c>
    </row>
    <row r="853" spans="1:5" x14ac:dyDescent="0.2">
      <c r="A853" s="50">
        <v>38108</v>
      </c>
      <c r="B853" s="8">
        <v>1</v>
      </c>
      <c r="C853" s="8">
        <v>5</v>
      </c>
      <c r="D853" s="8">
        <v>2004</v>
      </c>
      <c r="E853">
        <v>14.207000000000001</v>
      </c>
    </row>
    <row r="854" spans="1:5" x14ac:dyDescent="0.2">
      <c r="A854" s="50">
        <v>38109</v>
      </c>
      <c r="B854" s="8">
        <v>2</v>
      </c>
      <c r="C854" s="8">
        <v>5</v>
      </c>
      <c r="D854" s="8">
        <v>2004</v>
      </c>
      <c r="E854">
        <v>12.254</v>
      </c>
    </row>
    <row r="855" spans="1:5" x14ac:dyDescent="0.2">
      <c r="A855" s="50">
        <v>38110</v>
      </c>
      <c r="B855" s="8">
        <v>3</v>
      </c>
      <c r="C855" s="8">
        <v>5</v>
      </c>
      <c r="D855" s="8">
        <v>2004</v>
      </c>
      <c r="E855">
        <v>10.832000000000001</v>
      </c>
    </row>
    <row r="856" spans="1:5" x14ac:dyDescent="0.2">
      <c r="A856" s="50">
        <v>38111</v>
      </c>
      <c r="B856" s="8">
        <v>4</v>
      </c>
      <c r="C856" s="8">
        <v>5</v>
      </c>
      <c r="D856" s="8">
        <v>2004</v>
      </c>
      <c r="E856">
        <v>9.8699999999999992</v>
      </c>
    </row>
    <row r="857" spans="1:5" x14ac:dyDescent="0.2">
      <c r="A857" s="50">
        <v>38112</v>
      </c>
      <c r="B857" s="8">
        <v>5</v>
      </c>
      <c r="C857" s="8">
        <v>5</v>
      </c>
      <c r="D857" s="8">
        <v>2004</v>
      </c>
      <c r="E857">
        <v>9.1999999999999993</v>
      </c>
    </row>
    <row r="858" spans="1:5" x14ac:dyDescent="0.2">
      <c r="A858" s="50">
        <v>38113</v>
      </c>
      <c r="B858" s="8">
        <v>6</v>
      </c>
      <c r="C858" s="8">
        <v>5</v>
      </c>
      <c r="D858" s="8">
        <v>2004</v>
      </c>
      <c r="E858">
        <v>8.2780000000000005</v>
      </c>
    </row>
    <row r="859" spans="1:5" x14ac:dyDescent="0.2">
      <c r="A859" s="50">
        <v>38114</v>
      </c>
      <c r="B859" s="8">
        <v>7</v>
      </c>
      <c r="C859" s="8">
        <v>5</v>
      </c>
      <c r="D859" s="8">
        <v>2004</v>
      </c>
      <c r="E859">
        <v>7.4279999999999999</v>
      </c>
    </row>
    <row r="860" spans="1:5" x14ac:dyDescent="0.2">
      <c r="A860" s="50">
        <v>38115</v>
      </c>
      <c r="B860" s="8">
        <v>8</v>
      </c>
      <c r="C860" s="8">
        <v>5</v>
      </c>
      <c r="D860" s="8">
        <v>2004</v>
      </c>
      <c r="E860">
        <v>6.67</v>
      </c>
    </row>
    <row r="861" spans="1:5" x14ac:dyDescent="0.2">
      <c r="A861" s="50">
        <v>38116</v>
      </c>
      <c r="B861" s="8">
        <v>9</v>
      </c>
      <c r="C861" s="8">
        <v>5</v>
      </c>
      <c r="D861" s="8">
        <v>2004</v>
      </c>
      <c r="E861">
        <v>6.077</v>
      </c>
    </row>
    <row r="862" spans="1:5" x14ac:dyDescent="0.2">
      <c r="A862" s="50">
        <v>38117</v>
      </c>
      <c r="B862" s="8">
        <v>10</v>
      </c>
      <c r="C862" s="8">
        <v>5</v>
      </c>
      <c r="D862" s="8">
        <v>2004</v>
      </c>
      <c r="E862">
        <v>5.673</v>
      </c>
    </row>
    <row r="863" spans="1:5" x14ac:dyDescent="0.2">
      <c r="A863" s="50">
        <v>38118</v>
      </c>
      <c r="B863" s="8">
        <v>11</v>
      </c>
      <c r="C863" s="8">
        <v>5</v>
      </c>
      <c r="D863" s="8">
        <v>2004</v>
      </c>
      <c r="E863">
        <v>5.3280000000000003</v>
      </c>
    </row>
    <row r="864" spans="1:5" x14ac:dyDescent="0.2">
      <c r="A864" s="50">
        <v>38119</v>
      </c>
      <c r="B864" s="8">
        <v>12</v>
      </c>
      <c r="C864" s="8">
        <v>5</v>
      </c>
      <c r="D864" s="8">
        <v>2004</v>
      </c>
      <c r="E864">
        <v>4.9379999999999997</v>
      </c>
    </row>
    <row r="865" spans="1:5" x14ac:dyDescent="0.2">
      <c r="A865" s="50">
        <v>38120</v>
      </c>
      <c r="B865" s="8">
        <v>13</v>
      </c>
      <c r="C865" s="8">
        <v>5</v>
      </c>
      <c r="D865" s="8">
        <v>2004</v>
      </c>
      <c r="E865">
        <v>4.5039999999999996</v>
      </c>
    </row>
    <row r="866" spans="1:5" x14ac:dyDescent="0.2">
      <c r="A866" s="50">
        <v>38121</v>
      </c>
      <c r="B866" s="8">
        <v>14</v>
      </c>
      <c r="C866" s="8">
        <v>5</v>
      </c>
      <c r="D866" s="8">
        <v>2004</v>
      </c>
      <c r="E866">
        <v>4.1479999999999997</v>
      </c>
    </row>
    <row r="867" spans="1:5" x14ac:dyDescent="0.2">
      <c r="A867" s="50">
        <v>38122</v>
      </c>
      <c r="B867" s="8">
        <v>15</v>
      </c>
      <c r="C867" s="8">
        <v>5</v>
      </c>
      <c r="D867" s="8">
        <v>2004</v>
      </c>
      <c r="E867">
        <v>4.2729999999999997</v>
      </c>
    </row>
    <row r="868" spans="1:5" x14ac:dyDescent="0.2">
      <c r="A868" s="50">
        <v>38123</v>
      </c>
      <c r="B868" s="8">
        <v>16</v>
      </c>
      <c r="C868" s="8">
        <v>5</v>
      </c>
      <c r="D868" s="8">
        <v>2004</v>
      </c>
      <c r="E868">
        <v>4.7969999999999997</v>
      </c>
    </row>
    <row r="869" spans="1:5" x14ac:dyDescent="0.2">
      <c r="A869" s="50">
        <v>38124</v>
      </c>
      <c r="B869" s="8">
        <v>17</v>
      </c>
      <c r="C869" s="8">
        <v>5</v>
      </c>
      <c r="D869" s="8">
        <v>2004</v>
      </c>
      <c r="E869">
        <v>5.3109999999999999</v>
      </c>
    </row>
    <row r="870" spans="1:5" x14ac:dyDescent="0.2">
      <c r="A870" s="50">
        <v>38125</v>
      </c>
      <c r="B870" s="8">
        <v>18</v>
      </c>
      <c r="C870" s="8">
        <v>5</v>
      </c>
      <c r="D870" s="8">
        <v>2004</v>
      </c>
      <c r="E870">
        <v>5.8280000000000003</v>
      </c>
    </row>
    <row r="871" spans="1:5" x14ac:dyDescent="0.2">
      <c r="A871" s="50">
        <v>38126</v>
      </c>
      <c r="B871" s="8">
        <v>19</v>
      </c>
      <c r="C871" s="8">
        <v>5</v>
      </c>
      <c r="D871" s="8">
        <v>2004</v>
      </c>
      <c r="E871">
        <v>6.109</v>
      </c>
    </row>
    <row r="872" spans="1:5" x14ac:dyDescent="0.2">
      <c r="A872" s="50">
        <v>38127</v>
      </c>
      <c r="B872" s="8">
        <v>20</v>
      </c>
      <c r="C872" s="8">
        <v>5</v>
      </c>
      <c r="D872" s="8">
        <v>2004</v>
      </c>
      <c r="E872">
        <v>6.0350000000000001</v>
      </c>
    </row>
    <row r="873" spans="1:5" x14ac:dyDescent="0.2">
      <c r="A873" s="50">
        <v>38128</v>
      </c>
      <c r="B873" s="8">
        <v>21</v>
      </c>
      <c r="C873" s="8">
        <v>5</v>
      </c>
      <c r="D873" s="8">
        <v>2004</v>
      </c>
      <c r="E873">
        <v>5.6829999999999998</v>
      </c>
    </row>
    <row r="874" spans="1:5" x14ac:dyDescent="0.2">
      <c r="A874" s="50">
        <v>38129</v>
      </c>
      <c r="B874" s="8">
        <v>22</v>
      </c>
      <c r="C874" s="8">
        <v>5</v>
      </c>
      <c r="D874" s="8">
        <v>2004</v>
      </c>
      <c r="E874">
        <v>5.2610000000000001</v>
      </c>
    </row>
    <row r="875" spans="1:5" x14ac:dyDescent="0.2">
      <c r="A875" s="50">
        <v>38130</v>
      </c>
      <c r="B875" s="8">
        <v>23</v>
      </c>
      <c r="C875" s="8">
        <v>5</v>
      </c>
      <c r="D875" s="8">
        <v>2004</v>
      </c>
      <c r="E875">
        <v>4.8579999999999997</v>
      </c>
    </row>
    <row r="876" spans="1:5" x14ac:dyDescent="0.2">
      <c r="A876" s="50">
        <v>38131</v>
      </c>
      <c r="B876" s="8">
        <v>24</v>
      </c>
      <c r="C876" s="8">
        <v>5</v>
      </c>
      <c r="D876" s="8">
        <v>2004</v>
      </c>
      <c r="E876">
        <v>4.4550000000000001</v>
      </c>
    </row>
    <row r="877" spans="1:5" x14ac:dyDescent="0.2">
      <c r="A877" s="50">
        <v>38132</v>
      </c>
      <c r="B877" s="8">
        <v>25</v>
      </c>
      <c r="C877" s="8">
        <v>5</v>
      </c>
      <c r="D877" s="8">
        <v>2004</v>
      </c>
      <c r="E877">
        <v>4.2809999999999997</v>
      </c>
    </row>
    <row r="878" spans="1:5" x14ac:dyDescent="0.2">
      <c r="A878" s="50">
        <v>38133</v>
      </c>
      <c r="B878" s="8">
        <v>26</v>
      </c>
      <c r="C878" s="8">
        <v>5</v>
      </c>
      <c r="D878" s="8">
        <v>2004</v>
      </c>
      <c r="E878">
        <v>4.1929999999999996</v>
      </c>
    </row>
    <row r="879" spans="1:5" x14ac:dyDescent="0.2">
      <c r="A879" s="50">
        <v>38134</v>
      </c>
      <c r="B879" s="8">
        <v>27</v>
      </c>
      <c r="C879" s="8">
        <v>5</v>
      </c>
      <c r="D879" s="8">
        <v>2004</v>
      </c>
      <c r="E879">
        <v>4.0739999999999998</v>
      </c>
    </row>
    <row r="880" spans="1:5" x14ac:dyDescent="0.2">
      <c r="A880" s="50">
        <v>38135</v>
      </c>
      <c r="B880" s="8">
        <v>28</v>
      </c>
      <c r="C880" s="8">
        <v>5</v>
      </c>
      <c r="D880" s="8">
        <v>2004</v>
      </c>
      <c r="E880">
        <v>3.8929999999999998</v>
      </c>
    </row>
    <row r="881" spans="1:5" x14ac:dyDescent="0.2">
      <c r="A881" s="50">
        <v>38136</v>
      </c>
      <c r="B881" s="8">
        <v>29</v>
      </c>
      <c r="C881" s="8">
        <v>5</v>
      </c>
      <c r="D881" s="8">
        <v>2004</v>
      </c>
      <c r="E881">
        <v>3.8039999999999998</v>
      </c>
    </row>
    <row r="882" spans="1:5" x14ac:dyDescent="0.2">
      <c r="A882" s="50">
        <v>38137</v>
      </c>
      <c r="B882" s="8">
        <v>30</v>
      </c>
      <c r="C882" s="8">
        <v>5</v>
      </c>
      <c r="D882" s="8">
        <v>2004</v>
      </c>
      <c r="E882">
        <v>3.6150000000000002</v>
      </c>
    </row>
    <row r="883" spans="1:5" x14ac:dyDescent="0.2">
      <c r="A883" s="50">
        <v>38138</v>
      </c>
      <c r="B883" s="8">
        <v>31</v>
      </c>
      <c r="C883" s="8">
        <v>5</v>
      </c>
      <c r="D883" s="8">
        <v>2004</v>
      </c>
      <c r="E883">
        <v>3.4359999999999999</v>
      </c>
    </row>
    <row r="884" spans="1:5" x14ac:dyDescent="0.2">
      <c r="A884" s="50">
        <v>38139</v>
      </c>
      <c r="B884" s="8">
        <v>1</v>
      </c>
      <c r="C884" s="8">
        <v>6</v>
      </c>
      <c r="D884" s="8">
        <v>2004</v>
      </c>
      <c r="E884">
        <v>3.3130000000000002</v>
      </c>
    </row>
    <row r="885" spans="1:5" x14ac:dyDescent="0.2">
      <c r="A885" s="50">
        <v>38140</v>
      </c>
      <c r="B885" s="8">
        <v>2</v>
      </c>
      <c r="C885" s="8">
        <v>6</v>
      </c>
      <c r="D885" s="8">
        <v>2004</v>
      </c>
      <c r="E885">
        <v>3.1880000000000002</v>
      </c>
    </row>
    <row r="886" spans="1:5" x14ac:dyDescent="0.2">
      <c r="A886" s="50">
        <v>38141</v>
      </c>
      <c r="B886" s="8">
        <v>3</v>
      </c>
      <c r="C886" s="8">
        <v>6</v>
      </c>
      <c r="D886" s="8">
        <v>2004</v>
      </c>
      <c r="E886">
        <v>3.1030000000000002</v>
      </c>
    </row>
    <row r="887" spans="1:5" x14ac:dyDescent="0.2">
      <c r="A887" s="50">
        <v>38142</v>
      </c>
      <c r="B887" s="8">
        <v>4</v>
      </c>
      <c r="C887" s="8">
        <v>6</v>
      </c>
      <c r="D887" s="8">
        <v>2004</v>
      </c>
      <c r="E887">
        <v>3.012</v>
      </c>
    </row>
    <row r="888" spans="1:5" x14ac:dyDescent="0.2">
      <c r="A888" s="50">
        <v>38143</v>
      </c>
      <c r="B888" s="8">
        <v>5</v>
      </c>
      <c r="C888" s="8">
        <v>6</v>
      </c>
      <c r="D888" s="8">
        <v>2004</v>
      </c>
      <c r="E888">
        <v>2.9289999999999998</v>
      </c>
    </row>
    <row r="889" spans="1:5" x14ac:dyDescent="0.2">
      <c r="A889" s="50">
        <v>38144</v>
      </c>
      <c r="B889" s="8">
        <v>6</v>
      </c>
      <c r="C889" s="8">
        <v>6</v>
      </c>
      <c r="D889" s="8">
        <v>2004</v>
      </c>
      <c r="E889">
        <v>2.9540000000000002</v>
      </c>
    </row>
    <row r="890" spans="1:5" x14ac:dyDescent="0.2">
      <c r="A890" s="50">
        <v>38145</v>
      </c>
      <c r="B890" s="8">
        <v>7</v>
      </c>
      <c r="C890" s="8">
        <v>6</v>
      </c>
      <c r="D890" s="8">
        <v>2004</v>
      </c>
      <c r="E890">
        <v>3.0169999999999999</v>
      </c>
    </row>
    <row r="891" spans="1:5" x14ac:dyDescent="0.2">
      <c r="A891" s="50">
        <v>38146</v>
      </c>
      <c r="B891" s="8">
        <v>8</v>
      </c>
      <c r="C891" s="8">
        <v>6</v>
      </c>
      <c r="D891" s="8">
        <v>2004</v>
      </c>
      <c r="E891">
        <v>2.976</v>
      </c>
    </row>
    <row r="892" spans="1:5" x14ac:dyDescent="0.2">
      <c r="A892" s="50">
        <v>38147</v>
      </c>
      <c r="B892" s="8">
        <v>9</v>
      </c>
      <c r="C892" s="8">
        <v>6</v>
      </c>
      <c r="D892" s="8">
        <v>2004</v>
      </c>
      <c r="E892">
        <v>2.9790000000000001</v>
      </c>
    </row>
    <row r="893" spans="1:5" x14ac:dyDescent="0.2">
      <c r="A893" s="50">
        <v>38148</v>
      </c>
      <c r="B893" s="8">
        <v>10</v>
      </c>
      <c r="C893" s="8">
        <v>6</v>
      </c>
      <c r="D893" s="8">
        <v>2004</v>
      </c>
      <c r="E893">
        <v>2.9849999999999999</v>
      </c>
    </row>
    <row r="894" spans="1:5" x14ac:dyDescent="0.2">
      <c r="A894" s="50">
        <v>38149</v>
      </c>
      <c r="B894" s="8">
        <v>11</v>
      </c>
      <c r="C894" s="8">
        <v>6</v>
      </c>
      <c r="D894" s="8">
        <v>2004</v>
      </c>
      <c r="E894">
        <v>2.9630000000000001</v>
      </c>
    </row>
    <row r="895" spans="1:5" x14ac:dyDescent="0.2">
      <c r="A895" s="50">
        <v>38150</v>
      </c>
      <c r="B895" s="8">
        <v>12</v>
      </c>
      <c r="C895" s="8">
        <v>6</v>
      </c>
      <c r="D895" s="8">
        <v>2004</v>
      </c>
      <c r="E895">
        <v>2.9620000000000002</v>
      </c>
    </row>
    <row r="896" spans="1:5" x14ac:dyDescent="0.2">
      <c r="A896" s="50">
        <v>38151</v>
      </c>
      <c r="B896" s="8">
        <v>13</v>
      </c>
      <c r="C896" s="8">
        <v>6</v>
      </c>
      <c r="D896" s="8">
        <v>2004</v>
      </c>
      <c r="E896">
        <v>2.9510000000000001</v>
      </c>
    </row>
    <row r="897" spans="1:5" x14ac:dyDescent="0.2">
      <c r="A897" s="50">
        <v>38152</v>
      </c>
      <c r="B897" s="8">
        <v>14</v>
      </c>
      <c r="C897" s="8">
        <v>6</v>
      </c>
      <c r="D897" s="8">
        <v>2004</v>
      </c>
      <c r="E897">
        <v>2.8660000000000001</v>
      </c>
    </row>
    <row r="898" spans="1:5" x14ac:dyDescent="0.2">
      <c r="A898" s="50">
        <v>38153</v>
      </c>
      <c r="B898" s="8">
        <v>15</v>
      </c>
      <c r="C898" s="8">
        <v>6</v>
      </c>
      <c r="D898" s="8">
        <v>2004</v>
      </c>
      <c r="E898">
        <v>2.9039999999999999</v>
      </c>
    </row>
    <row r="899" spans="1:5" x14ac:dyDescent="0.2">
      <c r="A899" s="50">
        <v>38154</v>
      </c>
      <c r="B899" s="8">
        <v>16</v>
      </c>
      <c r="C899" s="8">
        <v>6</v>
      </c>
      <c r="D899" s="8">
        <v>2004</v>
      </c>
      <c r="E899">
        <v>2.8940000000000001</v>
      </c>
    </row>
    <row r="900" spans="1:5" x14ac:dyDescent="0.2">
      <c r="A900" s="50">
        <v>38155</v>
      </c>
      <c r="B900" s="8">
        <v>17</v>
      </c>
      <c r="C900" s="8">
        <v>6</v>
      </c>
      <c r="D900" s="8">
        <v>2004</v>
      </c>
      <c r="E900">
        <v>2.8820000000000001</v>
      </c>
    </row>
    <row r="901" spans="1:5" x14ac:dyDescent="0.2">
      <c r="A901" s="50">
        <v>38156</v>
      </c>
      <c r="B901" s="8">
        <v>18</v>
      </c>
      <c r="C901" s="8">
        <v>6</v>
      </c>
      <c r="D901" s="8">
        <v>2004</v>
      </c>
      <c r="E901">
        <v>2.9079999999999999</v>
      </c>
    </row>
    <row r="902" spans="1:5" x14ac:dyDescent="0.2">
      <c r="A902" s="50">
        <v>38157</v>
      </c>
      <c r="B902" s="8">
        <v>19</v>
      </c>
      <c r="C902" s="8">
        <v>6</v>
      </c>
      <c r="D902" s="8">
        <v>2004</v>
      </c>
      <c r="E902">
        <v>2.9409999999999998</v>
      </c>
    </row>
    <row r="903" spans="1:5" x14ac:dyDescent="0.2">
      <c r="A903" s="50">
        <v>38158</v>
      </c>
      <c r="B903" s="8">
        <v>20</v>
      </c>
      <c r="C903" s="8">
        <v>6</v>
      </c>
      <c r="D903" s="8">
        <v>2004</v>
      </c>
      <c r="E903">
        <v>2.964</v>
      </c>
    </row>
    <row r="904" spans="1:5" x14ac:dyDescent="0.2">
      <c r="A904" s="50">
        <v>38159</v>
      </c>
      <c r="B904" s="8">
        <v>21</v>
      </c>
      <c r="C904" s="8">
        <v>6</v>
      </c>
      <c r="D904" s="8">
        <v>2004</v>
      </c>
      <c r="E904">
        <v>2.8479999999999999</v>
      </c>
    </row>
    <row r="905" spans="1:5" x14ac:dyDescent="0.2">
      <c r="A905" s="50">
        <v>38160</v>
      </c>
      <c r="B905" s="8">
        <v>22</v>
      </c>
      <c r="C905" s="8">
        <v>6</v>
      </c>
      <c r="D905" s="8">
        <v>2004</v>
      </c>
      <c r="E905">
        <v>2.8140000000000001</v>
      </c>
    </row>
    <row r="906" spans="1:5" x14ac:dyDescent="0.2">
      <c r="A906" s="50">
        <v>38161</v>
      </c>
      <c r="B906" s="8">
        <v>23</v>
      </c>
      <c r="C906" s="8">
        <v>6</v>
      </c>
      <c r="D906" s="8">
        <v>2004</v>
      </c>
      <c r="E906">
        <v>2.8279999999999998</v>
      </c>
    </row>
    <row r="907" spans="1:5" x14ac:dyDescent="0.2">
      <c r="A907" s="50">
        <v>38162</v>
      </c>
      <c r="B907" s="8">
        <v>24</v>
      </c>
      <c r="C907" s="8">
        <v>6</v>
      </c>
      <c r="D907" s="8">
        <v>2004</v>
      </c>
      <c r="E907">
        <v>2.806</v>
      </c>
    </row>
    <row r="908" spans="1:5" x14ac:dyDescent="0.2">
      <c r="A908" s="50">
        <v>38163</v>
      </c>
      <c r="B908" s="8">
        <v>25</v>
      </c>
      <c r="C908" s="8">
        <v>6</v>
      </c>
      <c r="D908" s="8">
        <v>2004</v>
      </c>
      <c r="E908">
        <v>2.8170000000000002</v>
      </c>
    </row>
    <row r="909" spans="1:5" x14ac:dyDescent="0.2">
      <c r="A909" s="50">
        <v>38164</v>
      </c>
      <c r="B909" s="8">
        <v>26</v>
      </c>
      <c r="C909" s="8">
        <v>6</v>
      </c>
      <c r="D909" s="8">
        <v>2004</v>
      </c>
      <c r="E909">
        <v>2.82</v>
      </c>
    </row>
    <row r="910" spans="1:5" x14ac:dyDescent="0.2">
      <c r="A910" s="50">
        <v>38165</v>
      </c>
      <c r="B910" s="8">
        <v>27</v>
      </c>
      <c r="C910" s="8">
        <v>6</v>
      </c>
      <c r="D910" s="8">
        <v>2004</v>
      </c>
      <c r="E910">
        <v>2.7370000000000001</v>
      </c>
    </row>
    <row r="911" spans="1:5" x14ac:dyDescent="0.2">
      <c r="A911" s="50">
        <v>38166</v>
      </c>
      <c r="B911" s="8">
        <v>28</v>
      </c>
      <c r="C911" s="8">
        <v>6</v>
      </c>
      <c r="D911" s="8">
        <v>2004</v>
      </c>
      <c r="E911">
        <v>2.6859999999999999</v>
      </c>
    </row>
    <row r="912" spans="1:5" x14ac:dyDescent="0.2">
      <c r="A912" s="50">
        <v>38167</v>
      </c>
      <c r="B912" s="8">
        <v>29</v>
      </c>
      <c r="C912" s="8">
        <v>6</v>
      </c>
      <c r="D912" s="8">
        <v>2004</v>
      </c>
      <c r="E912">
        <v>2.5819999999999999</v>
      </c>
    </row>
    <row r="913" spans="1:5" x14ac:dyDescent="0.2">
      <c r="A913" s="50">
        <v>38168</v>
      </c>
      <c r="B913" s="8">
        <v>30</v>
      </c>
      <c r="C913" s="8">
        <v>6</v>
      </c>
      <c r="D913" s="8">
        <v>2004</v>
      </c>
      <c r="E913">
        <v>2.569</v>
      </c>
    </row>
    <row r="914" spans="1:5" x14ac:dyDescent="0.2">
      <c r="A914" s="50">
        <v>38169</v>
      </c>
      <c r="B914" s="8">
        <v>1</v>
      </c>
      <c r="C914" s="8">
        <v>7</v>
      </c>
      <c r="D914" s="8">
        <v>2004</v>
      </c>
      <c r="E914">
        <v>2.5640000000000001</v>
      </c>
    </row>
    <row r="915" spans="1:5" x14ac:dyDescent="0.2">
      <c r="A915" s="50">
        <v>38170</v>
      </c>
      <c r="B915" s="8">
        <v>2</v>
      </c>
      <c r="C915" s="8">
        <v>7</v>
      </c>
      <c r="D915" s="8">
        <v>2004</v>
      </c>
      <c r="E915">
        <v>2.5310000000000001</v>
      </c>
    </row>
    <row r="916" spans="1:5" x14ac:dyDescent="0.2">
      <c r="A916" s="50">
        <v>38171</v>
      </c>
      <c r="B916" s="8">
        <v>3</v>
      </c>
      <c r="C916" s="8">
        <v>7</v>
      </c>
      <c r="D916" s="8">
        <v>2004</v>
      </c>
      <c r="E916">
        <v>2.4830000000000001</v>
      </c>
    </row>
    <row r="917" spans="1:5" x14ac:dyDescent="0.2">
      <c r="A917" s="50">
        <v>38172</v>
      </c>
      <c r="B917" s="8">
        <v>4</v>
      </c>
      <c r="C917" s="8">
        <v>7</v>
      </c>
      <c r="D917" s="8">
        <v>2004</v>
      </c>
      <c r="E917">
        <v>2.375</v>
      </c>
    </row>
    <row r="918" spans="1:5" x14ac:dyDescent="0.2">
      <c r="A918" s="50">
        <v>38173</v>
      </c>
      <c r="B918" s="8">
        <v>5</v>
      </c>
      <c r="C918" s="8">
        <v>7</v>
      </c>
      <c r="D918" s="8">
        <v>2004</v>
      </c>
      <c r="E918">
        <v>2.355</v>
      </c>
    </row>
    <row r="919" spans="1:5" x14ac:dyDescent="0.2">
      <c r="A919" s="50">
        <v>38174</v>
      </c>
      <c r="B919" s="8">
        <v>6</v>
      </c>
      <c r="C919" s="8">
        <v>7</v>
      </c>
      <c r="D919" s="8">
        <v>2004</v>
      </c>
      <c r="E919">
        <v>2.3580000000000001</v>
      </c>
    </row>
    <row r="920" spans="1:5" x14ac:dyDescent="0.2">
      <c r="A920" s="50">
        <v>38175</v>
      </c>
      <c r="B920" s="8">
        <v>7</v>
      </c>
      <c r="C920" s="8">
        <v>7</v>
      </c>
      <c r="D920" s="8">
        <v>2004</v>
      </c>
      <c r="E920">
        <v>2.4</v>
      </c>
    </row>
    <row r="921" spans="1:5" x14ac:dyDescent="0.2">
      <c r="A921" s="50">
        <v>38176</v>
      </c>
      <c r="B921" s="8">
        <v>8</v>
      </c>
      <c r="C921" s="8">
        <v>7</v>
      </c>
      <c r="D921" s="8">
        <v>2004</v>
      </c>
      <c r="E921">
        <v>2.4460000000000002</v>
      </c>
    </row>
    <row r="922" spans="1:5" x14ac:dyDescent="0.2">
      <c r="A922" s="50">
        <v>38177</v>
      </c>
      <c r="B922" s="8">
        <v>9</v>
      </c>
      <c r="C922" s="8">
        <v>7</v>
      </c>
      <c r="D922" s="8">
        <v>2004</v>
      </c>
      <c r="E922">
        <v>2.4239999999999999</v>
      </c>
    </row>
    <row r="923" spans="1:5" x14ac:dyDescent="0.2">
      <c r="A923" s="50">
        <v>38178</v>
      </c>
      <c r="B923" s="8">
        <v>10</v>
      </c>
      <c r="C923" s="8">
        <v>7</v>
      </c>
      <c r="D923" s="8">
        <v>2004</v>
      </c>
      <c r="E923">
        <v>2.2959999999999998</v>
      </c>
    </row>
    <row r="924" spans="1:5" x14ac:dyDescent="0.2">
      <c r="A924" s="50">
        <v>38179</v>
      </c>
      <c r="B924" s="8">
        <v>11</v>
      </c>
      <c r="C924" s="8">
        <v>7</v>
      </c>
      <c r="D924" s="8">
        <v>2004</v>
      </c>
      <c r="E924">
        <v>2.09</v>
      </c>
    </row>
    <row r="925" spans="1:5" x14ac:dyDescent="0.2">
      <c r="A925" s="50">
        <v>38180</v>
      </c>
      <c r="B925" s="8">
        <v>12</v>
      </c>
      <c r="C925" s="8">
        <v>7</v>
      </c>
      <c r="D925" s="8">
        <v>2004</v>
      </c>
      <c r="E925">
        <v>2.1459999999999999</v>
      </c>
    </row>
    <row r="926" spans="1:5" x14ac:dyDescent="0.2">
      <c r="A926" s="50">
        <v>38181</v>
      </c>
      <c r="B926" s="8">
        <v>13</v>
      </c>
      <c r="C926" s="8">
        <v>7</v>
      </c>
      <c r="D926" s="8">
        <v>2004</v>
      </c>
      <c r="E926">
        <v>2.2160000000000002</v>
      </c>
    </row>
    <row r="927" spans="1:5" x14ac:dyDescent="0.2">
      <c r="A927" s="50">
        <v>38182</v>
      </c>
      <c r="B927" s="8">
        <v>14</v>
      </c>
      <c r="C927" s="8">
        <v>7</v>
      </c>
      <c r="D927" s="8">
        <v>2004</v>
      </c>
      <c r="E927">
        <v>2.2669999999999999</v>
      </c>
    </row>
    <row r="928" spans="1:5" x14ac:dyDescent="0.2">
      <c r="A928" s="50">
        <v>38183</v>
      </c>
      <c r="B928" s="8">
        <v>15</v>
      </c>
      <c r="C928" s="8">
        <v>7</v>
      </c>
      <c r="D928" s="8">
        <v>2004</v>
      </c>
      <c r="E928">
        <v>2.3210000000000002</v>
      </c>
    </row>
    <row r="929" spans="1:5" x14ac:dyDescent="0.2">
      <c r="A929" s="50">
        <v>38184</v>
      </c>
      <c r="B929" s="8">
        <v>16</v>
      </c>
      <c r="C929" s="8">
        <v>7</v>
      </c>
      <c r="D929" s="8">
        <v>2004</v>
      </c>
      <c r="E929">
        <v>2.3420000000000001</v>
      </c>
    </row>
    <row r="930" spans="1:5" x14ac:dyDescent="0.2">
      <c r="A930" s="50">
        <v>38185</v>
      </c>
      <c r="B930" s="8">
        <v>17</v>
      </c>
      <c r="C930" s="8">
        <v>7</v>
      </c>
      <c r="D930" s="8">
        <v>2004</v>
      </c>
      <c r="E930">
        <v>2.4830000000000001</v>
      </c>
    </row>
    <row r="931" spans="1:5" x14ac:dyDescent="0.2">
      <c r="A931" s="50">
        <v>38186</v>
      </c>
      <c r="B931" s="8">
        <v>18</v>
      </c>
      <c r="C931" s="8">
        <v>7</v>
      </c>
      <c r="D931" s="8">
        <v>2004</v>
      </c>
      <c r="E931">
        <v>2.6859999999999999</v>
      </c>
    </row>
    <row r="932" spans="1:5" x14ac:dyDescent="0.2">
      <c r="A932" s="50">
        <v>38187</v>
      </c>
      <c r="B932" s="8">
        <v>19</v>
      </c>
      <c r="C932" s="8">
        <v>7</v>
      </c>
      <c r="D932" s="8">
        <v>2004</v>
      </c>
      <c r="E932">
        <v>2.677</v>
      </c>
    </row>
    <row r="933" spans="1:5" x14ac:dyDescent="0.2">
      <c r="A933" s="50">
        <v>38188</v>
      </c>
      <c r="B933" s="8">
        <v>20</v>
      </c>
      <c r="C933" s="8">
        <v>7</v>
      </c>
      <c r="D933" s="8">
        <v>2004</v>
      </c>
      <c r="E933">
        <v>2.544</v>
      </c>
    </row>
    <row r="934" spans="1:5" x14ac:dyDescent="0.2">
      <c r="A934" s="50">
        <v>38189</v>
      </c>
      <c r="B934" s="8">
        <v>21</v>
      </c>
      <c r="C934" s="8">
        <v>7</v>
      </c>
      <c r="D934" s="8">
        <v>2004</v>
      </c>
      <c r="E934">
        <v>2.64</v>
      </c>
    </row>
    <row r="935" spans="1:5" x14ac:dyDescent="0.2">
      <c r="A935" s="50">
        <v>38190</v>
      </c>
      <c r="B935" s="8">
        <v>22</v>
      </c>
      <c r="C935" s="8">
        <v>7</v>
      </c>
      <c r="D935" s="8">
        <v>2004</v>
      </c>
      <c r="E935">
        <v>2.7810000000000001</v>
      </c>
    </row>
    <row r="936" spans="1:5" x14ac:dyDescent="0.2">
      <c r="A936" s="50">
        <v>38191</v>
      </c>
      <c r="B936" s="8">
        <v>23</v>
      </c>
      <c r="C936" s="8">
        <v>7</v>
      </c>
      <c r="D936" s="8">
        <v>2004</v>
      </c>
      <c r="E936">
        <v>2.6469999999999998</v>
      </c>
    </row>
    <row r="937" spans="1:5" x14ac:dyDescent="0.2">
      <c r="A937" s="50">
        <v>38192</v>
      </c>
      <c r="B937" s="8">
        <v>24</v>
      </c>
      <c r="C937" s="8">
        <v>7</v>
      </c>
      <c r="D937" s="8">
        <v>2004</v>
      </c>
      <c r="E937">
        <v>2.4409999999999998</v>
      </c>
    </row>
    <row r="938" spans="1:5" x14ac:dyDescent="0.2">
      <c r="A938" s="50">
        <v>38193</v>
      </c>
      <c r="B938" s="8">
        <v>25</v>
      </c>
      <c r="C938" s="8">
        <v>7</v>
      </c>
      <c r="D938" s="8">
        <v>2004</v>
      </c>
      <c r="E938">
        <v>2.3679999999999999</v>
      </c>
    </row>
    <row r="939" spans="1:5" x14ac:dyDescent="0.2">
      <c r="A939" s="50">
        <v>38194</v>
      </c>
      <c r="B939" s="8">
        <v>26</v>
      </c>
      <c r="C939" s="8">
        <v>7</v>
      </c>
      <c r="D939" s="8">
        <v>2004</v>
      </c>
      <c r="E939">
        <v>2.38</v>
      </c>
    </row>
    <row r="940" spans="1:5" x14ac:dyDescent="0.2">
      <c r="A940" s="50">
        <v>38195</v>
      </c>
      <c r="B940" s="8">
        <v>27</v>
      </c>
      <c r="C940" s="8">
        <v>7</v>
      </c>
      <c r="D940" s="8">
        <v>2004</v>
      </c>
      <c r="E940">
        <v>2.4990000000000001</v>
      </c>
    </row>
    <row r="941" spans="1:5" x14ac:dyDescent="0.2">
      <c r="A941" s="50">
        <v>38196</v>
      </c>
      <c r="B941" s="8">
        <v>28</v>
      </c>
      <c r="C941" s="8">
        <v>7</v>
      </c>
      <c r="D941" s="8">
        <v>2004</v>
      </c>
      <c r="E941">
        <v>2.4689999999999999</v>
      </c>
    </row>
    <row r="942" spans="1:5" x14ac:dyDescent="0.2">
      <c r="A942" s="50">
        <v>38197</v>
      </c>
      <c r="B942" s="8">
        <v>29</v>
      </c>
      <c r="C942" s="8">
        <v>7</v>
      </c>
      <c r="D942" s="8">
        <v>2004</v>
      </c>
      <c r="E942">
        <v>2.484</v>
      </c>
    </row>
    <row r="943" spans="1:5" x14ac:dyDescent="0.2">
      <c r="A943" s="50">
        <v>38198</v>
      </c>
      <c r="B943" s="8">
        <v>30</v>
      </c>
      <c r="C943" s="8">
        <v>7</v>
      </c>
      <c r="D943" s="8">
        <v>2004</v>
      </c>
      <c r="E943">
        <v>2.3919999999999999</v>
      </c>
    </row>
    <row r="944" spans="1:5" x14ac:dyDescent="0.2">
      <c r="A944" s="50">
        <v>38199</v>
      </c>
      <c r="B944" s="8">
        <v>31</v>
      </c>
      <c r="C944" s="8">
        <v>7</v>
      </c>
      <c r="D944" s="8">
        <v>2004</v>
      </c>
      <c r="E944">
        <v>2.4409999999999998</v>
      </c>
    </row>
    <row r="945" spans="1:5" x14ac:dyDescent="0.2">
      <c r="A945" s="50">
        <v>38200</v>
      </c>
      <c r="B945" s="8">
        <v>1</v>
      </c>
      <c r="C945" s="8">
        <v>8</v>
      </c>
      <c r="D945" s="8">
        <v>2004</v>
      </c>
      <c r="E945">
        <v>2.431</v>
      </c>
    </row>
    <row r="946" spans="1:5" x14ac:dyDescent="0.2">
      <c r="A946" s="50">
        <v>38201</v>
      </c>
      <c r="B946" s="8">
        <v>2</v>
      </c>
      <c r="C946" s="8">
        <v>8</v>
      </c>
      <c r="D946" s="8">
        <v>2004</v>
      </c>
      <c r="E946">
        <v>2.29</v>
      </c>
    </row>
    <row r="947" spans="1:5" x14ac:dyDescent="0.2">
      <c r="A947" s="50">
        <v>38202</v>
      </c>
      <c r="B947" s="8">
        <v>3</v>
      </c>
      <c r="C947" s="8">
        <v>8</v>
      </c>
      <c r="D947" s="8">
        <v>2004</v>
      </c>
      <c r="E947">
        <v>2.4689999999999999</v>
      </c>
    </row>
    <row r="948" spans="1:5" x14ac:dyDescent="0.2">
      <c r="A948" s="50">
        <v>38203</v>
      </c>
      <c r="B948" s="8">
        <v>4</v>
      </c>
      <c r="C948" s="8">
        <v>8</v>
      </c>
      <c r="D948" s="8">
        <v>2004</v>
      </c>
      <c r="E948">
        <v>2.6779999999999999</v>
      </c>
    </row>
    <row r="949" spans="1:5" x14ac:dyDescent="0.2">
      <c r="A949" s="50">
        <v>38204</v>
      </c>
      <c r="B949" s="8">
        <v>5</v>
      </c>
      <c r="C949" s="8">
        <v>8</v>
      </c>
      <c r="D949" s="8">
        <v>2004</v>
      </c>
      <c r="E949">
        <v>2.5939999999999999</v>
      </c>
    </row>
    <row r="950" spans="1:5" x14ac:dyDescent="0.2">
      <c r="A950" s="50">
        <v>38205</v>
      </c>
      <c r="B950" s="8">
        <v>6</v>
      </c>
      <c r="C950" s="8">
        <v>8</v>
      </c>
      <c r="D950" s="8">
        <v>2004</v>
      </c>
      <c r="E950">
        <v>2.6640000000000001</v>
      </c>
    </row>
    <row r="951" spans="1:5" x14ac:dyDescent="0.2">
      <c r="A951" s="50">
        <v>38206</v>
      </c>
      <c r="B951" s="8">
        <v>7</v>
      </c>
      <c r="C951" s="8">
        <v>8</v>
      </c>
      <c r="D951" s="8">
        <v>2004</v>
      </c>
      <c r="E951">
        <v>2.6419999999999999</v>
      </c>
    </row>
    <row r="952" spans="1:5" x14ac:dyDescent="0.2">
      <c r="A952" s="50">
        <v>38207</v>
      </c>
      <c r="B952" s="8">
        <v>8</v>
      </c>
      <c r="C952" s="8">
        <v>8</v>
      </c>
      <c r="D952" s="8">
        <v>2004</v>
      </c>
      <c r="E952">
        <v>2.536</v>
      </c>
    </row>
    <row r="953" spans="1:5" x14ac:dyDescent="0.2">
      <c r="A953" s="50">
        <v>38208</v>
      </c>
      <c r="B953" s="8">
        <v>9</v>
      </c>
      <c r="C953" s="8">
        <v>8</v>
      </c>
      <c r="D953" s="8">
        <v>2004</v>
      </c>
      <c r="E953">
        <v>2.5859999999999999</v>
      </c>
    </row>
    <row r="954" spans="1:5" x14ac:dyDescent="0.2">
      <c r="A954" s="50">
        <v>38209</v>
      </c>
      <c r="B954" s="8">
        <v>10</v>
      </c>
      <c r="C954" s="8">
        <v>8</v>
      </c>
      <c r="D954" s="8">
        <v>2004</v>
      </c>
      <c r="E954">
        <v>2.7229999999999999</v>
      </c>
    </row>
    <row r="955" spans="1:5" x14ac:dyDescent="0.2">
      <c r="A955" s="50">
        <v>38210</v>
      </c>
      <c r="B955" s="8">
        <v>11</v>
      </c>
      <c r="C955" s="8">
        <v>8</v>
      </c>
      <c r="D955" s="8">
        <v>2004</v>
      </c>
      <c r="E955">
        <v>2.5219999999999998</v>
      </c>
    </row>
    <row r="956" spans="1:5" x14ac:dyDescent="0.2">
      <c r="A956" s="50">
        <v>38211</v>
      </c>
      <c r="B956" s="8">
        <v>12</v>
      </c>
      <c r="C956" s="8">
        <v>8</v>
      </c>
      <c r="D956" s="8">
        <v>2004</v>
      </c>
      <c r="E956">
        <v>2.3279999999999998</v>
      </c>
    </row>
    <row r="957" spans="1:5" x14ac:dyDescent="0.2">
      <c r="A957" s="50">
        <v>38212</v>
      </c>
      <c r="B957" s="8">
        <v>13</v>
      </c>
      <c r="C957" s="8">
        <v>8</v>
      </c>
      <c r="D957" s="8">
        <v>2004</v>
      </c>
      <c r="E957">
        <v>2.2090000000000001</v>
      </c>
    </row>
    <row r="958" spans="1:5" x14ac:dyDescent="0.2">
      <c r="A958" s="50">
        <v>38213</v>
      </c>
      <c r="B958" s="8">
        <v>14</v>
      </c>
      <c r="C958" s="8">
        <v>8</v>
      </c>
      <c r="D958" s="8">
        <v>2004</v>
      </c>
      <c r="E958">
        <v>2.383</v>
      </c>
    </row>
    <row r="959" spans="1:5" x14ac:dyDescent="0.2">
      <c r="A959" s="50">
        <v>38214</v>
      </c>
      <c r="B959" s="8">
        <v>15</v>
      </c>
      <c r="C959" s="8">
        <v>8</v>
      </c>
      <c r="D959" s="8">
        <v>2004</v>
      </c>
      <c r="E959">
        <v>2.617</v>
      </c>
    </row>
    <row r="960" spans="1:5" x14ac:dyDescent="0.2">
      <c r="A960" s="50">
        <v>38215</v>
      </c>
      <c r="B960" s="8">
        <v>16</v>
      </c>
      <c r="C960" s="8">
        <v>8</v>
      </c>
      <c r="D960" s="8">
        <v>2004</v>
      </c>
      <c r="E960">
        <v>2.665</v>
      </c>
    </row>
    <row r="961" spans="1:5" x14ac:dyDescent="0.2">
      <c r="A961" s="50">
        <v>38216</v>
      </c>
      <c r="B961" s="8">
        <v>17</v>
      </c>
      <c r="C961" s="8">
        <v>8</v>
      </c>
      <c r="D961" s="8">
        <v>2004</v>
      </c>
      <c r="E961">
        <v>2.5489999999999999</v>
      </c>
    </row>
    <row r="962" spans="1:5" x14ac:dyDescent="0.2">
      <c r="A962" s="50">
        <v>38217</v>
      </c>
      <c r="B962" s="8">
        <v>18</v>
      </c>
      <c r="C962" s="8">
        <v>8</v>
      </c>
      <c r="D962" s="8">
        <v>2004</v>
      </c>
      <c r="E962">
        <v>2.4740000000000002</v>
      </c>
    </row>
    <row r="963" spans="1:5" x14ac:dyDescent="0.2">
      <c r="A963" s="50">
        <v>38218</v>
      </c>
      <c r="B963" s="8">
        <v>19</v>
      </c>
      <c r="C963" s="8">
        <v>8</v>
      </c>
      <c r="D963" s="8">
        <v>2004</v>
      </c>
      <c r="E963">
        <v>2.2709999999999999</v>
      </c>
    </row>
    <row r="964" spans="1:5" x14ac:dyDescent="0.2">
      <c r="A964" s="50">
        <v>38219</v>
      </c>
      <c r="B964" s="8">
        <v>20</v>
      </c>
      <c r="C964" s="8">
        <v>8</v>
      </c>
      <c r="D964" s="8">
        <v>2004</v>
      </c>
      <c r="E964">
        <v>2.383</v>
      </c>
    </row>
    <row r="965" spans="1:5" x14ac:dyDescent="0.2">
      <c r="A965" s="50">
        <v>38220</v>
      </c>
      <c r="B965" s="8">
        <v>21</v>
      </c>
      <c r="C965" s="8">
        <v>8</v>
      </c>
      <c r="D965" s="8">
        <v>2004</v>
      </c>
      <c r="E965">
        <v>2.2269999999999999</v>
      </c>
    </row>
    <row r="966" spans="1:5" x14ac:dyDescent="0.2">
      <c r="A966" s="50">
        <v>38221</v>
      </c>
      <c r="B966" s="8">
        <v>22</v>
      </c>
      <c r="C966" s="8">
        <v>8</v>
      </c>
      <c r="D966" s="8">
        <v>2004</v>
      </c>
      <c r="E966">
        <v>2.2589999999999999</v>
      </c>
    </row>
    <row r="967" spans="1:5" x14ac:dyDescent="0.2">
      <c r="A967" s="50">
        <v>38222</v>
      </c>
      <c r="B967" s="8">
        <v>23</v>
      </c>
      <c r="C967" s="8">
        <v>8</v>
      </c>
      <c r="D967" s="8">
        <v>2004</v>
      </c>
      <c r="E967">
        <v>2.23</v>
      </c>
    </row>
    <row r="968" spans="1:5" x14ac:dyDescent="0.2">
      <c r="A968" s="50">
        <v>38223</v>
      </c>
      <c r="B968" s="8">
        <v>24</v>
      </c>
      <c r="C968" s="8">
        <v>8</v>
      </c>
      <c r="D968" s="8">
        <v>2004</v>
      </c>
      <c r="E968">
        <v>2.2040000000000002</v>
      </c>
    </row>
    <row r="969" spans="1:5" x14ac:dyDescent="0.2">
      <c r="A969" s="50">
        <v>38224</v>
      </c>
      <c r="B969" s="8">
        <v>25</v>
      </c>
      <c r="C969" s="8">
        <v>8</v>
      </c>
      <c r="D969" s="8">
        <v>2004</v>
      </c>
      <c r="E969">
        <v>2.14</v>
      </c>
    </row>
    <row r="970" spans="1:5" x14ac:dyDescent="0.2">
      <c r="A970" s="50">
        <v>38225</v>
      </c>
      <c r="B970" s="8">
        <v>26</v>
      </c>
      <c r="C970" s="8">
        <v>8</v>
      </c>
      <c r="D970" s="8">
        <v>2004</v>
      </c>
      <c r="E970">
        <v>1.9830000000000001</v>
      </c>
    </row>
    <row r="971" spans="1:5" x14ac:dyDescent="0.2">
      <c r="A971" s="50">
        <v>38226</v>
      </c>
      <c r="B971" s="8">
        <v>27</v>
      </c>
      <c r="C971" s="8">
        <v>8</v>
      </c>
      <c r="D971" s="8">
        <v>2004</v>
      </c>
      <c r="E971">
        <v>1.859</v>
      </c>
    </row>
    <row r="972" spans="1:5" x14ac:dyDescent="0.2">
      <c r="A972" s="50">
        <v>38227</v>
      </c>
      <c r="B972" s="8">
        <v>28</v>
      </c>
      <c r="C972" s="8">
        <v>8</v>
      </c>
      <c r="D972" s="8">
        <v>2004</v>
      </c>
      <c r="E972">
        <v>1.9079999999999999</v>
      </c>
    </row>
    <row r="973" spans="1:5" x14ac:dyDescent="0.2">
      <c r="A973" s="50">
        <v>38228</v>
      </c>
      <c r="B973" s="8">
        <v>29</v>
      </c>
      <c r="C973" s="8">
        <v>8</v>
      </c>
      <c r="D973" s="8">
        <v>2004</v>
      </c>
      <c r="E973">
        <v>1.8839999999999999</v>
      </c>
    </row>
    <row r="974" spans="1:5" x14ac:dyDescent="0.2">
      <c r="A974" s="50">
        <v>38229</v>
      </c>
      <c r="B974" s="8">
        <v>30</v>
      </c>
      <c r="C974" s="8">
        <v>8</v>
      </c>
      <c r="D974" s="8">
        <v>2004</v>
      </c>
      <c r="E974">
        <v>1.7929999999999999</v>
      </c>
    </row>
    <row r="975" spans="1:5" x14ac:dyDescent="0.2">
      <c r="A975" s="50">
        <v>38230</v>
      </c>
      <c r="B975" s="8">
        <v>31</v>
      </c>
      <c r="C975" s="8">
        <v>8</v>
      </c>
      <c r="D975" s="8">
        <v>2004</v>
      </c>
      <c r="E975">
        <v>2.4089999999999998</v>
      </c>
    </row>
    <row r="976" spans="1:5" x14ac:dyDescent="0.2">
      <c r="A976" s="50">
        <v>38231</v>
      </c>
      <c r="B976" s="8">
        <v>1</v>
      </c>
      <c r="C976" s="8">
        <v>9</v>
      </c>
      <c r="D976" s="8">
        <v>2004</v>
      </c>
      <c r="E976">
        <v>2.9460000000000002</v>
      </c>
    </row>
    <row r="977" spans="1:5" x14ac:dyDescent="0.2">
      <c r="A977" s="50">
        <v>38232</v>
      </c>
      <c r="B977" s="8">
        <v>2</v>
      </c>
      <c r="C977" s="8">
        <v>9</v>
      </c>
      <c r="D977" s="8">
        <v>2004</v>
      </c>
      <c r="E977">
        <v>3.43</v>
      </c>
    </row>
    <row r="978" spans="1:5" x14ac:dyDescent="0.2">
      <c r="A978" s="50">
        <v>38233</v>
      </c>
      <c r="B978" s="8">
        <v>3</v>
      </c>
      <c r="C978" s="8">
        <v>9</v>
      </c>
      <c r="D978" s="8">
        <v>2004</v>
      </c>
      <c r="E978">
        <v>3.7709999999999999</v>
      </c>
    </row>
    <row r="979" spans="1:5" x14ac:dyDescent="0.2">
      <c r="A979" s="50">
        <v>38234</v>
      </c>
      <c r="B979" s="8">
        <v>4</v>
      </c>
      <c r="C979" s="8">
        <v>9</v>
      </c>
      <c r="D979" s="8">
        <v>2004</v>
      </c>
      <c r="E979">
        <v>4.351</v>
      </c>
    </row>
    <row r="980" spans="1:5" x14ac:dyDescent="0.2">
      <c r="A980" s="50">
        <v>38235</v>
      </c>
      <c r="B980" s="8">
        <v>5</v>
      </c>
      <c r="C980" s="8">
        <v>9</v>
      </c>
      <c r="D980" s="8">
        <v>2004</v>
      </c>
      <c r="E980">
        <v>4.7240000000000002</v>
      </c>
    </row>
    <row r="981" spans="1:5" x14ac:dyDescent="0.2">
      <c r="A981" s="50">
        <v>38236</v>
      </c>
      <c r="B981" s="8">
        <v>6</v>
      </c>
      <c r="C981" s="8">
        <v>9</v>
      </c>
      <c r="D981" s="8">
        <v>2004</v>
      </c>
      <c r="E981">
        <v>5.1790000000000003</v>
      </c>
    </row>
    <row r="982" spans="1:5" x14ac:dyDescent="0.2">
      <c r="A982" s="50">
        <v>38237</v>
      </c>
      <c r="B982" s="8">
        <v>7</v>
      </c>
      <c r="C982" s="8">
        <v>9</v>
      </c>
      <c r="D982" s="8">
        <v>2004</v>
      </c>
      <c r="E982">
        <v>5.4770000000000003</v>
      </c>
    </row>
    <row r="983" spans="1:5" x14ac:dyDescent="0.2">
      <c r="A983" s="50">
        <v>38238</v>
      </c>
      <c r="B983" s="8">
        <v>8</v>
      </c>
      <c r="C983" s="8">
        <v>9</v>
      </c>
      <c r="D983" s="8">
        <v>2004</v>
      </c>
      <c r="E983">
        <v>5.7789999999999999</v>
      </c>
    </row>
    <row r="984" spans="1:5" x14ac:dyDescent="0.2">
      <c r="A984" s="50">
        <v>38239</v>
      </c>
      <c r="B984" s="8">
        <v>9</v>
      </c>
      <c r="C984" s="8">
        <v>9</v>
      </c>
      <c r="D984" s="8">
        <v>2004</v>
      </c>
      <c r="E984">
        <v>5.9359999999999999</v>
      </c>
    </row>
    <row r="985" spans="1:5" x14ac:dyDescent="0.2">
      <c r="A985" s="50">
        <v>38240</v>
      </c>
      <c r="B985" s="8">
        <v>10</v>
      </c>
      <c r="C985" s="8">
        <v>9</v>
      </c>
      <c r="D985" s="8">
        <v>2004</v>
      </c>
      <c r="E985">
        <v>5.9260000000000002</v>
      </c>
    </row>
    <row r="986" spans="1:5" x14ac:dyDescent="0.2">
      <c r="A986" s="50">
        <v>38241</v>
      </c>
      <c r="B986" s="8">
        <v>11</v>
      </c>
      <c r="C986" s="8">
        <v>9</v>
      </c>
      <c r="D986" s="8">
        <v>2004</v>
      </c>
      <c r="E986">
        <v>6.2359999999999998</v>
      </c>
    </row>
    <row r="987" spans="1:5" x14ac:dyDescent="0.2">
      <c r="A987" s="50">
        <v>38242</v>
      </c>
      <c r="B987" s="8">
        <v>12</v>
      </c>
      <c r="C987" s="8">
        <v>9</v>
      </c>
      <c r="D987" s="8">
        <v>2004</v>
      </c>
      <c r="E987">
        <v>6.5460000000000003</v>
      </c>
    </row>
    <row r="988" spans="1:5" x14ac:dyDescent="0.2">
      <c r="A988" s="50">
        <v>38243</v>
      </c>
      <c r="B988" s="8">
        <v>13</v>
      </c>
      <c r="C988" s="8">
        <v>9</v>
      </c>
      <c r="D988" s="8">
        <v>2004</v>
      </c>
      <c r="E988">
        <v>6.266</v>
      </c>
    </row>
    <row r="989" spans="1:5" x14ac:dyDescent="0.2">
      <c r="A989" s="50">
        <v>38244</v>
      </c>
      <c r="B989" s="8">
        <v>14</v>
      </c>
      <c r="C989" s="8">
        <v>9</v>
      </c>
      <c r="D989" s="8">
        <v>2004</v>
      </c>
      <c r="E989">
        <v>6.0979999999999999</v>
      </c>
    </row>
    <row r="990" spans="1:5" x14ac:dyDescent="0.2">
      <c r="A990" s="50">
        <v>38245</v>
      </c>
      <c r="B990" s="8">
        <v>15</v>
      </c>
      <c r="C990" s="8">
        <v>9</v>
      </c>
      <c r="D990" s="8">
        <v>2004</v>
      </c>
      <c r="E990">
        <v>5.9329999999999998</v>
      </c>
    </row>
    <row r="991" spans="1:5" x14ac:dyDescent="0.2">
      <c r="A991" s="50">
        <v>38246</v>
      </c>
      <c r="B991" s="8">
        <v>16</v>
      </c>
      <c r="C991" s="8">
        <v>9</v>
      </c>
      <c r="D991" s="8">
        <v>2004</v>
      </c>
      <c r="E991">
        <v>5.5129999999999999</v>
      </c>
    </row>
    <row r="992" spans="1:5" x14ac:dyDescent="0.2">
      <c r="A992" s="50">
        <v>38247</v>
      </c>
      <c r="B992" s="8">
        <v>17</v>
      </c>
      <c r="C992" s="8">
        <v>9</v>
      </c>
      <c r="D992" s="8">
        <v>2004</v>
      </c>
      <c r="E992">
        <v>5.0250000000000004</v>
      </c>
    </row>
    <row r="993" spans="1:5" x14ac:dyDescent="0.2">
      <c r="A993" s="50">
        <v>38248</v>
      </c>
      <c r="B993" s="8">
        <v>18</v>
      </c>
      <c r="C993" s="8">
        <v>9</v>
      </c>
      <c r="D993" s="8">
        <v>2004</v>
      </c>
      <c r="E993">
        <v>4.641</v>
      </c>
    </row>
    <row r="994" spans="1:5" x14ac:dyDescent="0.2">
      <c r="A994" s="50">
        <v>38249</v>
      </c>
      <c r="B994" s="8">
        <v>19</v>
      </c>
      <c r="C994" s="8">
        <v>9</v>
      </c>
      <c r="D994" s="8">
        <v>2004</v>
      </c>
      <c r="E994">
        <v>4.3979999999999997</v>
      </c>
    </row>
    <row r="995" spans="1:5" x14ac:dyDescent="0.2">
      <c r="A995" s="50">
        <v>38250</v>
      </c>
      <c r="B995" s="8">
        <v>20</v>
      </c>
      <c r="C995" s="8">
        <v>9</v>
      </c>
      <c r="D995" s="8">
        <v>2004</v>
      </c>
      <c r="E995">
        <v>4.5209999999999999</v>
      </c>
    </row>
    <row r="996" spans="1:5" x14ac:dyDescent="0.2">
      <c r="A996" s="50">
        <v>38251</v>
      </c>
      <c r="B996" s="8">
        <v>21</v>
      </c>
      <c r="C996" s="8">
        <v>9</v>
      </c>
      <c r="D996" s="8">
        <v>2004</v>
      </c>
      <c r="E996">
        <v>4.6980000000000004</v>
      </c>
    </row>
    <row r="997" spans="1:5" x14ac:dyDescent="0.2">
      <c r="A997" s="50">
        <v>38252</v>
      </c>
      <c r="B997" s="8">
        <v>22</v>
      </c>
      <c r="C997" s="8">
        <v>9</v>
      </c>
      <c r="D997" s="8">
        <v>2004</v>
      </c>
      <c r="E997">
        <v>4.8479999999999999</v>
      </c>
    </row>
    <row r="998" spans="1:5" x14ac:dyDescent="0.2">
      <c r="A998" s="50">
        <v>38253</v>
      </c>
      <c r="B998" s="8">
        <v>23</v>
      </c>
      <c r="C998" s="8">
        <v>9</v>
      </c>
      <c r="D998" s="8">
        <v>2004</v>
      </c>
      <c r="E998">
        <v>5.1219999999999999</v>
      </c>
    </row>
    <row r="999" spans="1:5" x14ac:dyDescent="0.2">
      <c r="A999" s="50">
        <v>38254</v>
      </c>
      <c r="B999" s="8">
        <v>24</v>
      </c>
      <c r="C999" s="8">
        <v>9</v>
      </c>
      <c r="D999" s="8">
        <v>2004</v>
      </c>
      <c r="E999">
        <v>5.0469999999999997</v>
      </c>
    </row>
    <row r="1000" spans="1:5" x14ac:dyDescent="0.2">
      <c r="A1000" s="50">
        <v>38255</v>
      </c>
      <c r="B1000" s="8">
        <v>25</v>
      </c>
      <c r="C1000" s="8">
        <v>9</v>
      </c>
      <c r="D1000" s="8">
        <v>2004</v>
      </c>
      <c r="E1000">
        <v>4.7670000000000003</v>
      </c>
    </row>
    <row r="1001" spans="1:5" x14ac:dyDescent="0.2">
      <c r="A1001" s="50">
        <v>38256</v>
      </c>
      <c r="B1001" s="8">
        <v>26</v>
      </c>
      <c r="C1001" s="8">
        <v>9</v>
      </c>
      <c r="D1001" s="8">
        <v>2004</v>
      </c>
      <c r="E1001">
        <v>4.5650000000000004</v>
      </c>
    </row>
    <row r="1002" spans="1:5" x14ac:dyDescent="0.2">
      <c r="A1002" s="50">
        <v>38257</v>
      </c>
      <c r="B1002" s="8">
        <v>27</v>
      </c>
      <c r="C1002" s="8">
        <v>9</v>
      </c>
      <c r="D1002" s="8">
        <v>2004</v>
      </c>
      <c r="E1002">
        <v>4.952</v>
      </c>
    </row>
    <row r="1003" spans="1:5" x14ac:dyDescent="0.2">
      <c r="A1003" s="50">
        <v>38258</v>
      </c>
      <c r="B1003" s="8">
        <v>28</v>
      </c>
      <c r="C1003" s="8">
        <v>9</v>
      </c>
      <c r="D1003" s="8">
        <v>2004</v>
      </c>
      <c r="E1003">
        <v>6</v>
      </c>
    </row>
    <row r="1004" spans="1:5" x14ac:dyDescent="0.2">
      <c r="A1004" s="50">
        <v>38259</v>
      </c>
      <c r="B1004" s="8">
        <v>29</v>
      </c>
      <c r="C1004" s="8">
        <v>9</v>
      </c>
      <c r="D1004" s="8">
        <v>2004</v>
      </c>
      <c r="E1004">
        <v>6.2779999999999996</v>
      </c>
    </row>
    <row r="1005" spans="1:5" x14ac:dyDescent="0.2">
      <c r="A1005" s="50">
        <v>38260</v>
      </c>
      <c r="B1005" s="8">
        <v>30</v>
      </c>
      <c r="C1005" s="8">
        <v>9</v>
      </c>
      <c r="D1005" s="8">
        <v>2004</v>
      </c>
      <c r="E1005">
        <v>6.593</v>
      </c>
    </row>
    <row r="1006" spans="1:5" x14ac:dyDescent="0.2">
      <c r="A1006" s="50">
        <v>38261</v>
      </c>
      <c r="B1006" s="8">
        <v>1</v>
      </c>
      <c r="C1006" s="8">
        <v>10</v>
      </c>
      <c r="D1006" s="8">
        <v>2004</v>
      </c>
      <c r="E1006">
        <v>13.193</v>
      </c>
    </row>
    <row r="1007" spans="1:5" x14ac:dyDescent="0.2">
      <c r="A1007" s="50">
        <v>38262</v>
      </c>
      <c r="B1007" s="8">
        <v>2</v>
      </c>
      <c r="C1007" s="8">
        <v>10</v>
      </c>
      <c r="D1007" s="8">
        <v>2004</v>
      </c>
      <c r="E1007">
        <v>13.428000000000001</v>
      </c>
    </row>
    <row r="1008" spans="1:5" x14ac:dyDescent="0.2">
      <c r="A1008" s="50">
        <v>38263</v>
      </c>
      <c r="B1008" s="8">
        <v>3</v>
      </c>
      <c r="C1008" s="8">
        <v>10</v>
      </c>
      <c r="D1008" s="8">
        <v>2004</v>
      </c>
      <c r="E1008">
        <v>13.207000000000001</v>
      </c>
    </row>
    <row r="1009" spans="1:5" x14ac:dyDescent="0.2">
      <c r="A1009" s="50">
        <v>38264</v>
      </c>
      <c r="B1009" s="8">
        <v>4</v>
      </c>
      <c r="C1009" s="8">
        <v>10</v>
      </c>
      <c r="D1009" s="8">
        <v>2004</v>
      </c>
      <c r="E1009">
        <v>13.978999999999999</v>
      </c>
    </row>
    <row r="1010" spans="1:5" x14ac:dyDescent="0.2">
      <c r="A1010" s="50">
        <v>38265</v>
      </c>
      <c r="B1010" s="8">
        <v>5</v>
      </c>
      <c r="C1010" s="8">
        <v>10</v>
      </c>
      <c r="D1010" s="8">
        <v>2004</v>
      </c>
      <c r="E1010">
        <v>15.587</v>
      </c>
    </row>
    <row r="1011" spans="1:5" x14ac:dyDescent="0.2">
      <c r="A1011" s="50">
        <v>38266</v>
      </c>
      <c r="B1011" s="8">
        <v>6</v>
      </c>
      <c r="C1011" s="8">
        <v>10</v>
      </c>
      <c r="D1011" s="8">
        <v>2004</v>
      </c>
      <c r="E1011">
        <v>14.94</v>
      </c>
    </row>
    <row r="1012" spans="1:5" x14ac:dyDescent="0.2">
      <c r="A1012" s="50">
        <v>38267</v>
      </c>
      <c r="B1012" s="8">
        <v>7</v>
      </c>
      <c r="C1012" s="8">
        <v>10</v>
      </c>
      <c r="D1012" s="8">
        <v>2004</v>
      </c>
      <c r="E1012">
        <v>14.811999999999999</v>
      </c>
    </row>
    <row r="1013" spans="1:5" x14ac:dyDescent="0.2">
      <c r="A1013" s="50">
        <v>38268</v>
      </c>
      <c r="B1013" s="8">
        <v>8</v>
      </c>
      <c r="C1013" s="8">
        <v>10</v>
      </c>
      <c r="D1013" s="8">
        <v>2004</v>
      </c>
      <c r="E1013">
        <v>14.15</v>
      </c>
    </row>
    <row r="1014" spans="1:5" x14ac:dyDescent="0.2">
      <c r="A1014" s="50">
        <v>38269</v>
      </c>
      <c r="B1014" s="8">
        <v>9</v>
      </c>
      <c r="C1014" s="8">
        <v>10</v>
      </c>
      <c r="D1014" s="8">
        <v>2004</v>
      </c>
      <c r="E1014">
        <v>12.28</v>
      </c>
    </row>
    <row r="1015" spans="1:5" x14ac:dyDescent="0.2">
      <c r="A1015" s="50">
        <v>38270</v>
      </c>
      <c r="B1015" s="8">
        <v>10</v>
      </c>
      <c r="C1015" s="8">
        <v>10</v>
      </c>
      <c r="D1015" s="8">
        <v>2004</v>
      </c>
      <c r="E1015">
        <v>11.252000000000001</v>
      </c>
    </row>
    <row r="1016" spans="1:5" x14ac:dyDescent="0.2">
      <c r="A1016" s="50">
        <v>38271</v>
      </c>
      <c r="B1016" s="8">
        <v>11</v>
      </c>
      <c r="C1016" s="8">
        <v>10</v>
      </c>
      <c r="D1016" s="8">
        <v>2004</v>
      </c>
      <c r="E1016">
        <v>9.0190000000000001</v>
      </c>
    </row>
    <row r="1017" spans="1:5" x14ac:dyDescent="0.2">
      <c r="A1017" s="50">
        <v>38272</v>
      </c>
      <c r="B1017" s="8">
        <v>12</v>
      </c>
      <c r="C1017" s="8">
        <v>10</v>
      </c>
      <c r="D1017" s="8">
        <v>2004</v>
      </c>
      <c r="E1017">
        <v>7.66</v>
      </c>
    </row>
    <row r="1018" spans="1:5" x14ac:dyDescent="0.2">
      <c r="A1018" s="50">
        <v>38273</v>
      </c>
      <c r="B1018" s="8">
        <v>13</v>
      </c>
      <c r="C1018" s="8">
        <v>10</v>
      </c>
      <c r="D1018" s="8">
        <v>2004</v>
      </c>
      <c r="E1018">
        <v>7.1989999999999998</v>
      </c>
    </row>
    <row r="1019" spans="1:5" x14ac:dyDescent="0.2">
      <c r="A1019" s="50">
        <v>38274</v>
      </c>
      <c r="B1019" s="8">
        <v>14</v>
      </c>
      <c r="C1019" s="8">
        <v>10</v>
      </c>
      <c r="D1019" s="8">
        <v>2004</v>
      </c>
      <c r="E1019">
        <v>10.448</v>
      </c>
    </row>
    <row r="1020" spans="1:5" x14ac:dyDescent="0.2">
      <c r="A1020" s="50">
        <v>38275</v>
      </c>
      <c r="B1020" s="8">
        <v>15</v>
      </c>
      <c r="C1020" s="8">
        <v>10</v>
      </c>
      <c r="D1020" s="8">
        <v>2004</v>
      </c>
      <c r="E1020">
        <v>9.9320000000000004</v>
      </c>
    </row>
    <row r="1021" spans="1:5" x14ac:dyDescent="0.2">
      <c r="A1021" s="50">
        <v>38276</v>
      </c>
      <c r="B1021" s="8">
        <v>16</v>
      </c>
      <c r="C1021" s="8">
        <v>10</v>
      </c>
      <c r="D1021" s="8">
        <v>2004</v>
      </c>
      <c r="E1021">
        <v>8.5470000000000006</v>
      </c>
    </row>
    <row r="1022" spans="1:5" x14ac:dyDescent="0.2">
      <c r="A1022" s="50">
        <v>38277</v>
      </c>
      <c r="B1022" s="8">
        <v>17</v>
      </c>
      <c r="C1022" s="8">
        <v>10</v>
      </c>
      <c r="D1022" s="8">
        <v>2004</v>
      </c>
      <c r="E1022">
        <v>8.2420000000000009</v>
      </c>
    </row>
    <row r="1023" spans="1:5" x14ac:dyDescent="0.2">
      <c r="A1023" s="50">
        <v>38278</v>
      </c>
      <c r="B1023" s="8">
        <v>18</v>
      </c>
      <c r="C1023" s="8">
        <v>10</v>
      </c>
      <c r="D1023" s="8">
        <v>2004</v>
      </c>
      <c r="E1023">
        <v>9.9489999999999998</v>
      </c>
    </row>
    <row r="1024" spans="1:5" x14ac:dyDescent="0.2">
      <c r="A1024" s="50">
        <v>38279</v>
      </c>
      <c r="B1024" s="8">
        <v>19</v>
      </c>
      <c r="C1024" s="8">
        <v>10</v>
      </c>
      <c r="D1024" s="8">
        <v>2004</v>
      </c>
      <c r="E1024">
        <v>10.164999999999999</v>
      </c>
    </row>
    <row r="1025" spans="1:5" x14ac:dyDescent="0.2">
      <c r="A1025" s="50">
        <v>38280</v>
      </c>
      <c r="B1025" s="8">
        <v>20</v>
      </c>
      <c r="C1025" s="8">
        <v>10</v>
      </c>
      <c r="D1025" s="8">
        <v>2004</v>
      </c>
      <c r="E1025">
        <v>9.8360000000000003</v>
      </c>
    </row>
    <row r="1026" spans="1:5" x14ac:dyDescent="0.2">
      <c r="A1026" s="50">
        <v>38281</v>
      </c>
      <c r="B1026" s="8">
        <v>21</v>
      </c>
      <c r="C1026" s="8">
        <v>10</v>
      </c>
      <c r="D1026" s="8">
        <v>2004</v>
      </c>
      <c r="E1026">
        <v>9.5809999999999995</v>
      </c>
    </row>
    <row r="1027" spans="1:5" x14ac:dyDescent="0.2">
      <c r="A1027" s="50">
        <v>38282</v>
      </c>
      <c r="B1027" s="8">
        <v>22</v>
      </c>
      <c r="C1027" s="8">
        <v>10</v>
      </c>
      <c r="D1027" s="8">
        <v>2004</v>
      </c>
      <c r="E1027">
        <v>9.5310000000000006</v>
      </c>
    </row>
    <row r="1028" spans="1:5" x14ac:dyDescent="0.2">
      <c r="A1028" s="50">
        <v>38283</v>
      </c>
      <c r="B1028" s="8">
        <v>23</v>
      </c>
      <c r="C1028" s="8">
        <v>10</v>
      </c>
      <c r="D1028" s="8">
        <v>2004</v>
      </c>
      <c r="E1028">
        <v>9.3550000000000004</v>
      </c>
    </row>
    <row r="1029" spans="1:5" x14ac:dyDescent="0.2">
      <c r="A1029" s="50">
        <v>38284</v>
      </c>
      <c r="B1029" s="8">
        <v>24</v>
      </c>
      <c r="C1029" s="8">
        <v>10</v>
      </c>
      <c r="D1029" s="8">
        <v>2004</v>
      </c>
      <c r="E1029">
        <v>9.3650000000000002</v>
      </c>
    </row>
    <row r="1030" spans="1:5" x14ac:dyDescent="0.2">
      <c r="A1030" s="50">
        <v>38285</v>
      </c>
      <c r="B1030" s="8">
        <v>25</v>
      </c>
      <c r="C1030" s="8">
        <v>10</v>
      </c>
      <c r="D1030" s="8">
        <v>2004</v>
      </c>
      <c r="E1030">
        <v>9.5939999999999994</v>
      </c>
    </row>
    <row r="1031" spans="1:5" x14ac:dyDescent="0.2">
      <c r="A1031" s="50">
        <v>38286</v>
      </c>
      <c r="B1031" s="8">
        <v>26</v>
      </c>
      <c r="C1031" s="8">
        <v>10</v>
      </c>
      <c r="D1031" s="8">
        <v>2004</v>
      </c>
      <c r="E1031">
        <v>8.9179999999999993</v>
      </c>
    </row>
    <row r="1032" spans="1:5" x14ac:dyDescent="0.2">
      <c r="A1032" s="50">
        <v>38287</v>
      </c>
      <c r="B1032" s="8">
        <v>27</v>
      </c>
      <c r="C1032" s="8">
        <v>10</v>
      </c>
      <c r="D1032" s="8">
        <v>2004</v>
      </c>
      <c r="E1032">
        <v>8.8439999999999994</v>
      </c>
    </row>
    <row r="1033" spans="1:5" x14ac:dyDescent="0.2">
      <c r="A1033" s="50">
        <v>38288</v>
      </c>
      <c r="B1033" s="8">
        <v>28</v>
      </c>
      <c r="C1033" s="8">
        <v>10</v>
      </c>
      <c r="D1033" s="8">
        <v>2004</v>
      </c>
      <c r="E1033">
        <v>9.1300000000000008</v>
      </c>
    </row>
    <row r="1034" spans="1:5" x14ac:dyDescent="0.2">
      <c r="A1034" s="50">
        <v>38289</v>
      </c>
      <c r="B1034" s="8">
        <v>29</v>
      </c>
      <c r="C1034" s="8">
        <v>10</v>
      </c>
      <c r="D1034" s="8">
        <v>2004</v>
      </c>
      <c r="E1034">
        <v>8.7439999999999998</v>
      </c>
    </row>
    <row r="1035" spans="1:5" x14ac:dyDescent="0.2">
      <c r="A1035" s="50">
        <v>38290</v>
      </c>
      <c r="B1035" s="8">
        <v>30</v>
      </c>
      <c r="C1035" s="8">
        <v>10</v>
      </c>
      <c r="D1035" s="8">
        <v>2004</v>
      </c>
      <c r="E1035">
        <v>8.8219999999999992</v>
      </c>
    </row>
    <row r="1036" spans="1:5" x14ac:dyDescent="0.2">
      <c r="A1036" s="50">
        <v>38291</v>
      </c>
      <c r="B1036" s="8">
        <v>31</v>
      </c>
      <c r="C1036" s="8">
        <v>10</v>
      </c>
      <c r="D1036" s="8">
        <v>2004</v>
      </c>
      <c r="E1036">
        <v>9.6110000000000007</v>
      </c>
    </row>
    <row r="1037" spans="1:5" x14ac:dyDescent="0.2">
      <c r="A1037" s="50">
        <v>38292</v>
      </c>
      <c r="B1037" s="8">
        <v>1</v>
      </c>
      <c r="C1037" s="8">
        <v>11</v>
      </c>
      <c r="D1037" s="8">
        <v>2004</v>
      </c>
      <c r="E1037">
        <v>10.93</v>
      </c>
    </row>
    <row r="1038" spans="1:5" x14ac:dyDescent="0.2">
      <c r="A1038" s="50">
        <v>38293</v>
      </c>
      <c r="B1038" s="8">
        <v>2</v>
      </c>
      <c r="C1038" s="8">
        <v>11</v>
      </c>
      <c r="D1038" s="8">
        <v>2004</v>
      </c>
      <c r="E1038">
        <v>10.967000000000001</v>
      </c>
    </row>
    <row r="1039" spans="1:5" x14ac:dyDescent="0.2">
      <c r="A1039" s="50">
        <v>38294</v>
      </c>
      <c r="B1039" s="8">
        <v>3</v>
      </c>
      <c r="C1039" s="8">
        <v>11</v>
      </c>
      <c r="D1039" s="8">
        <v>2004</v>
      </c>
      <c r="E1039">
        <v>11.625999999999999</v>
      </c>
    </row>
    <row r="1040" spans="1:5" x14ac:dyDescent="0.2">
      <c r="A1040" s="50">
        <v>38295</v>
      </c>
      <c r="B1040" s="8">
        <v>4</v>
      </c>
      <c r="C1040" s="8">
        <v>11</v>
      </c>
      <c r="D1040" s="8">
        <v>2004</v>
      </c>
      <c r="E1040">
        <v>11.441000000000001</v>
      </c>
    </row>
    <row r="1041" spans="1:5" x14ac:dyDescent="0.2">
      <c r="A1041" s="50">
        <v>38296</v>
      </c>
      <c r="B1041" s="8">
        <v>5</v>
      </c>
      <c r="C1041" s="8">
        <v>11</v>
      </c>
      <c r="D1041" s="8">
        <v>2004</v>
      </c>
      <c r="E1041">
        <v>11.718999999999999</v>
      </c>
    </row>
    <row r="1042" spans="1:5" x14ac:dyDescent="0.2">
      <c r="A1042" s="50">
        <v>38297</v>
      </c>
      <c r="B1042" s="8">
        <v>6</v>
      </c>
      <c r="C1042" s="8">
        <v>11</v>
      </c>
      <c r="D1042" s="8">
        <v>2004</v>
      </c>
      <c r="E1042">
        <v>12.602</v>
      </c>
    </row>
    <row r="1043" spans="1:5" x14ac:dyDescent="0.2">
      <c r="A1043" s="50">
        <v>38298</v>
      </c>
      <c r="B1043" s="8">
        <v>7</v>
      </c>
      <c r="C1043" s="8">
        <v>11</v>
      </c>
      <c r="D1043" s="8">
        <v>2004</v>
      </c>
      <c r="E1043">
        <v>14.006</v>
      </c>
    </row>
    <row r="1044" spans="1:5" x14ac:dyDescent="0.2">
      <c r="A1044" s="50">
        <v>38299</v>
      </c>
      <c r="B1044" s="8">
        <v>8</v>
      </c>
      <c r="C1044" s="8">
        <v>11</v>
      </c>
      <c r="D1044" s="8">
        <v>2004</v>
      </c>
      <c r="E1044">
        <v>15.507999999999999</v>
      </c>
    </row>
    <row r="1045" spans="1:5" x14ac:dyDescent="0.2">
      <c r="A1045" s="50">
        <v>38300</v>
      </c>
      <c r="B1045" s="8">
        <v>9</v>
      </c>
      <c r="C1045" s="8">
        <v>11</v>
      </c>
      <c r="D1045" s="8">
        <v>2004</v>
      </c>
      <c r="E1045">
        <v>15.802</v>
      </c>
    </row>
    <row r="1046" spans="1:5" x14ac:dyDescent="0.2">
      <c r="A1046" s="50">
        <v>38301</v>
      </c>
      <c r="B1046" s="8">
        <v>10</v>
      </c>
      <c r="C1046" s="8">
        <v>11</v>
      </c>
      <c r="D1046" s="8">
        <v>2004</v>
      </c>
      <c r="E1046">
        <v>15.058999999999999</v>
      </c>
    </row>
    <row r="1047" spans="1:5" x14ac:dyDescent="0.2">
      <c r="A1047" s="50">
        <v>38302</v>
      </c>
      <c r="B1047" s="8">
        <v>11</v>
      </c>
      <c r="C1047" s="8">
        <v>11</v>
      </c>
      <c r="D1047" s="8">
        <v>2004</v>
      </c>
      <c r="E1047">
        <v>13.992000000000001</v>
      </c>
    </row>
    <row r="1048" spans="1:5" x14ac:dyDescent="0.2">
      <c r="A1048" s="50">
        <v>38303</v>
      </c>
      <c r="B1048" s="8">
        <v>12</v>
      </c>
      <c r="C1048" s="8">
        <v>11</v>
      </c>
      <c r="D1048" s="8">
        <v>2004</v>
      </c>
      <c r="E1048">
        <v>13.086</v>
      </c>
    </row>
    <row r="1049" spans="1:5" x14ac:dyDescent="0.2">
      <c r="A1049" s="50">
        <v>38304</v>
      </c>
      <c r="B1049" s="8">
        <v>13</v>
      </c>
      <c r="C1049" s="8">
        <v>11</v>
      </c>
      <c r="D1049" s="8">
        <v>2004</v>
      </c>
      <c r="E1049">
        <v>12.635999999999999</v>
      </c>
    </row>
    <row r="1050" spans="1:5" x14ac:dyDescent="0.2">
      <c r="A1050" s="50">
        <v>38305</v>
      </c>
      <c r="B1050" s="8">
        <v>14</v>
      </c>
      <c r="C1050" s="8">
        <v>11</v>
      </c>
      <c r="D1050" s="8">
        <v>2004</v>
      </c>
      <c r="E1050">
        <v>13.037000000000001</v>
      </c>
    </row>
    <row r="1051" spans="1:5" x14ac:dyDescent="0.2">
      <c r="A1051" s="50">
        <v>38306</v>
      </c>
      <c r="B1051" s="8">
        <v>15</v>
      </c>
      <c r="C1051" s="8">
        <v>11</v>
      </c>
      <c r="D1051" s="8">
        <v>2004</v>
      </c>
      <c r="E1051">
        <v>12.929</v>
      </c>
    </row>
    <row r="1052" spans="1:5" x14ac:dyDescent="0.2">
      <c r="A1052" s="50">
        <v>38307</v>
      </c>
      <c r="B1052" s="8">
        <v>16</v>
      </c>
      <c r="C1052" s="8">
        <v>11</v>
      </c>
      <c r="D1052" s="8">
        <v>2004</v>
      </c>
      <c r="E1052">
        <v>12</v>
      </c>
    </row>
    <row r="1053" spans="1:5" x14ac:dyDescent="0.2">
      <c r="A1053" s="50">
        <v>38308</v>
      </c>
      <c r="B1053" s="8">
        <v>17</v>
      </c>
      <c r="C1053" s="8">
        <v>11</v>
      </c>
      <c r="D1053" s="8">
        <v>2004</v>
      </c>
      <c r="E1053">
        <v>10.858000000000001</v>
      </c>
    </row>
    <row r="1054" spans="1:5" x14ac:dyDescent="0.2">
      <c r="A1054" s="50">
        <v>38309</v>
      </c>
      <c r="B1054" s="8">
        <v>18</v>
      </c>
      <c r="C1054" s="8">
        <v>11</v>
      </c>
      <c r="D1054" s="8">
        <v>2004</v>
      </c>
      <c r="E1054">
        <v>10.071</v>
      </c>
    </row>
    <row r="1055" spans="1:5" x14ac:dyDescent="0.2">
      <c r="A1055" s="50">
        <v>38310</v>
      </c>
      <c r="B1055" s="8">
        <v>19</v>
      </c>
      <c r="C1055" s="8">
        <v>11</v>
      </c>
      <c r="D1055" s="8">
        <v>2004</v>
      </c>
      <c r="E1055">
        <v>9.5749999999999993</v>
      </c>
    </row>
    <row r="1056" spans="1:5" x14ac:dyDescent="0.2">
      <c r="A1056" s="50">
        <v>38311</v>
      </c>
      <c r="B1056" s="8">
        <v>20</v>
      </c>
      <c r="C1056" s="8">
        <v>11</v>
      </c>
      <c r="D1056" s="8">
        <v>2004</v>
      </c>
      <c r="E1056">
        <v>8.468</v>
      </c>
    </row>
    <row r="1057" spans="1:5" x14ac:dyDescent="0.2">
      <c r="A1057" s="50">
        <v>38312</v>
      </c>
      <c r="B1057" s="8">
        <v>21</v>
      </c>
      <c r="C1057" s="8">
        <v>11</v>
      </c>
      <c r="D1057" s="8">
        <v>2004</v>
      </c>
      <c r="E1057">
        <v>7.665</v>
      </c>
    </row>
    <row r="1058" spans="1:5" x14ac:dyDescent="0.2">
      <c r="A1058" s="50">
        <v>38313</v>
      </c>
      <c r="B1058" s="8">
        <v>22</v>
      </c>
      <c r="C1058" s="8">
        <v>11</v>
      </c>
      <c r="D1058" s="8">
        <v>2004</v>
      </c>
      <c r="E1058">
        <v>8.0410000000000004</v>
      </c>
    </row>
    <row r="1059" spans="1:5" x14ac:dyDescent="0.2">
      <c r="A1059" s="50">
        <v>38314</v>
      </c>
      <c r="B1059" s="8">
        <v>23</v>
      </c>
      <c r="C1059" s="8">
        <v>11</v>
      </c>
      <c r="D1059" s="8">
        <v>2004</v>
      </c>
      <c r="E1059">
        <v>8.0570000000000004</v>
      </c>
    </row>
    <row r="1060" spans="1:5" x14ac:dyDescent="0.2">
      <c r="A1060" s="50">
        <v>38315</v>
      </c>
      <c r="B1060" s="8">
        <v>24</v>
      </c>
      <c r="C1060" s="8">
        <v>11</v>
      </c>
      <c r="D1060" s="8">
        <v>2004</v>
      </c>
      <c r="E1060">
        <v>8.1829999999999998</v>
      </c>
    </row>
    <row r="1061" spans="1:5" x14ac:dyDescent="0.2">
      <c r="A1061" s="50">
        <v>38316</v>
      </c>
      <c r="B1061" s="8">
        <v>25</v>
      </c>
      <c r="C1061" s="8">
        <v>11</v>
      </c>
      <c r="D1061" s="8">
        <v>2004</v>
      </c>
      <c r="E1061">
        <v>8.2530000000000001</v>
      </c>
    </row>
    <row r="1062" spans="1:5" x14ac:dyDescent="0.2">
      <c r="A1062" s="50">
        <v>38317</v>
      </c>
      <c r="B1062" s="8">
        <v>26</v>
      </c>
      <c r="C1062" s="8">
        <v>11</v>
      </c>
      <c r="D1062" s="8">
        <v>2004</v>
      </c>
      <c r="E1062">
        <v>7.5860000000000003</v>
      </c>
    </row>
    <row r="1063" spans="1:5" x14ac:dyDescent="0.2">
      <c r="A1063" s="50">
        <v>38318</v>
      </c>
      <c r="B1063" s="8">
        <v>27</v>
      </c>
      <c r="C1063" s="8">
        <v>11</v>
      </c>
      <c r="D1063" s="8">
        <v>2004</v>
      </c>
      <c r="E1063">
        <v>6.4359999999999999</v>
      </c>
    </row>
    <row r="1064" spans="1:5" x14ac:dyDescent="0.2">
      <c r="A1064" s="50">
        <v>38319</v>
      </c>
      <c r="B1064" s="8">
        <v>28</v>
      </c>
      <c r="C1064" s="8">
        <v>11</v>
      </c>
      <c r="D1064" s="8">
        <v>2004</v>
      </c>
      <c r="E1064">
        <v>5.383</v>
      </c>
    </row>
    <row r="1065" spans="1:5" x14ac:dyDescent="0.2">
      <c r="A1065" s="50">
        <v>38320</v>
      </c>
      <c r="B1065" s="8">
        <v>29</v>
      </c>
      <c r="C1065" s="8">
        <v>11</v>
      </c>
      <c r="D1065" s="8">
        <v>2004</v>
      </c>
      <c r="E1065">
        <v>5.9820000000000002</v>
      </c>
    </row>
    <row r="1066" spans="1:5" x14ac:dyDescent="0.2">
      <c r="A1066" s="50">
        <v>38321</v>
      </c>
      <c r="B1066" s="8">
        <v>30</v>
      </c>
      <c r="C1066" s="8">
        <v>11</v>
      </c>
      <c r="D1066" s="8">
        <v>2004</v>
      </c>
      <c r="E1066">
        <v>5.8840000000000003</v>
      </c>
    </row>
    <row r="1067" spans="1:5" x14ac:dyDescent="0.2">
      <c r="A1067" s="50">
        <v>38322</v>
      </c>
      <c r="B1067" s="8">
        <v>1</v>
      </c>
      <c r="C1067" s="8">
        <v>12</v>
      </c>
      <c r="D1067" s="8">
        <v>2004</v>
      </c>
      <c r="E1067">
        <v>5.7309999999999999</v>
      </c>
    </row>
    <row r="1068" spans="1:5" x14ac:dyDescent="0.2">
      <c r="A1068" s="50">
        <v>38323</v>
      </c>
      <c r="B1068" s="8">
        <v>2</v>
      </c>
      <c r="C1068" s="8">
        <v>12</v>
      </c>
      <c r="D1068" s="8">
        <v>2004</v>
      </c>
      <c r="E1068">
        <v>4.5279999999999996</v>
      </c>
    </row>
    <row r="1069" spans="1:5" x14ac:dyDescent="0.2">
      <c r="A1069" s="50">
        <v>38324</v>
      </c>
      <c r="B1069" s="8">
        <v>3</v>
      </c>
      <c r="C1069" s="8">
        <v>12</v>
      </c>
      <c r="D1069" s="8">
        <v>2004</v>
      </c>
      <c r="E1069">
        <v>6.3659999999999997</v>
      </c>
    </row>
    <row r="1070" spans="1:5" x14ac:dyDescent="0.2">
      <c r="A1070" s="50">
        <v>38325</v>
      </c>
      <c r="B1070" s="8">
        <v>4</v>
      </c>
      <c r="C1070" s="8">
        <v>12</v>
      </c>
      <c r="D1070" s="8">
        <v>2004</v>
      </c>
      <c r="E1070">
        <v>6.4829999999999997</v>
      </c>
    </row>
    <row r="1071" spans="1:5" x14ac:dyDescent="0.2">
      <c r="A1071" s="50">
        <v>38326</v>
      </c>
      <c r="B1071" s="8">
        <v>5</v>
      </c>
      <c r="C1071" s="8">
        <v>12</v>
      </c>
      <c r="D1071" s="8">
        <v>2004</v>
      </c>
      <c r="E1071">
        <v>7.3449999999999998</v>
      </c>
    </row>
    <row r="1072" spans="1:5" x14ac:dyDescent="0.2">
      <c r="A1072" s="50">
        <v>38327</v>
      </c>
      <c r="B1072" s="8">
        <v>6</v>
      </c>
      <c r="C1072" s="8">
        <v>12</v>
      </c>
      <c r="D1072" s="8">
        <v>2004</v>
      </c>
      <c r="E1072">
        <v>6.9969999999999999</v>
      </c>
    </row>
    <row r="1073" spans="1:5" x14ac:dyDescent="0.2">
      <c r="A1073" s="50">
        <v>38328</v>
      </c>
      <c r="B1073" s="8">
        <v>7</v>
      </c>
      <c r="C1073" s="8">
        <v>12</v>
      </c>
      <c r="D1073" s="8">
        <v>2004</v>
      </c>
      <c r="E1073">
        <v>7.62</v>
      </c>
    </row>
    <row r="1074" spans="1:5" x14ac:dyDescent="0.2">
      <c r="A1074" s="50">
        <v>38329</v>
      </c>
      <c r="B1074" s="8">
        <v>8</v>
      </c>
      <c r="C1074" s="8">
        <v>12</v>
      </c>
      <c r="D1074" s="8">
        <v>2004</v>
      </c>
      <c r="E1074">
        <v>9.6989999999999998</v>
      </c>
    </row>
    <row r="1075" spans="1:5" x14ac:dyDescent="0.2">
      <c r="A1075" s="50">
        <v>38330</v>
      </c>
      <c r="B1075" s="8">
        <v>9</v>
      </c>
      <c r="C1075" s="8">
        <v>12</v>
      </c>
      <c r="D1075" s="8">
        <v>2004</v>
      </c>
      <c r="E1075">
        <v>11.776999999999999</v>
      </c>
    </row>
    <row r="1076" spans="1:5" x14ac:dyDescent="0.2">
      <c r="A1076" s="50">
        <v>38331</v>
      </c>
      <c r="B1076" s="8">
        <v>10</v>
      </c>
      <c r="C1076" s="8">
        <v>12</v>
      </c>
      <c r="D1076" s="8">
        <v>2004</v>
      </c>
      <c r="E1076">
        <v>13.494999999999999</v>
      </c>
    </row>
    <row r="1077" spans="1:5" x14ac:dyDescent="0.2">
      <c r="A1077" s="50">
        <v>38332</v>
      </c>
      <c r="B1077" s="8">
        <v>11</v>
      </c>
      <c r="C1077" s="8">
        <v>12</v>
      </c>
      <c r="D1077" s="8">
        <v>2004</v>
      </c>
      <c r="E1077">
        <v>13.898999999999999</v>
      </c>
    </row>
    <row r="1078" spans="1:5" x14ac:dyDescent="0.2">
      <c r="A1078" s="50">
        <v>38333</v>
      </c>
      <c r="B1078" s="8">
        <v>12</v>
      </c>
      <c r="C1078" s="8">
        <v>12</v>
      </c>
      <c r="D1078" s="8">
        <v>2004</v>
      </c>
      <c r="E1078">
        <v>12.616</v>
      </c>
    </row>
    <row r="1079" spans="1:5" x14ac:dyDescent="0.2">
      <c r="A1079" s="50">
        <v>38334</v>
      </c>
      <c r="B1079" s="8">
        <v>13</v>
      </c>
      <c r="C1079" s="8">
        <v>12</v>
      </c>
      <c r="D1079" s="8">
        <v>2004</v>
      </c>
      <c r="E1079">
        <v>13.803000000000001</v>
      </c>
    </row>
    <row r="1080" spans="1:5" x14ac:dyDescent="0.2">
      <c r="A1080" s="50">
        <v>38335</v>
      </c>
      <c r="B1080" s="8">
        <v>14</v>
      </c>
      <c r="C1080" s="8">
        <v>12</v>
      </c>
      <c r="D1080" s="8">
        <v>2004</v>
      </c>
      <c r="E1080">
        <v>15.237</v>
      </c>
    </row>
    <row r="1081" spans="1:5" x14ac:dyDescent="0.2">
      <c r="A1081" s="50">
        <v>38336</v>
      </c>
      <c r="B1081" s="8">
        <v>15</v>
      </c>
      <c r="C1081" s="8">
        <v>12</v>
      </c>
      <c r="D1081" s="8">
        <v>2004</v>
      </c>
      <c r="E1081">
        <v>15.468999999999999</v>
      </c>
    </row>
    <row r="1082" spans="1:5" x14ac:dyDescent="0.2">
      <c r="A1082" s="50">
        <v>38337</v>
      </c>
      <c r="B1082" s="8">
        <v>16</v>
      </c>
      <c r="C1082" s="8">
        <v>12</v>
      </c>
      <c r="D1082" s="8">
        <v>2004</v>
      </c>
      <c r="E1082">
        <v>14.804</v>
      </c>
    </row>
    <row r="1083" spans="1:5" x14ac:dyDescent="0.2">
      <c r="A1083" s="50">
        <v>38338</v>
      </c>
      <c r="B1083" s="8">
        <v>17</v>
      </c>
      <c r="C1083" s="8">
        <v>12</v>
      </c>
      <c r="D1083" s="8">
        <v>2004</v>
      </c>
      <c r="E1083">
        <v>13.646000000000001</v>
      </c>
    </row>
    <row r="1084" spans="1:5" x14ac:dyDescent="0.2">
      <c r="A1084" s="50">
        <v>38339</v>
      </c>
      <c r="B1084" s="8">
        <v>18</v>
      </c>
      <c r="C1084" s="8">
        <v>12</v>
      </c>
      <c r="D1084" s="8">
        <v>2004</v>
      </c>
      <c r="E1084">
        <v>12.504</v>
      </c>
    </row>
    <row r="1085" spans="1:5" x14ac:dyDescent="0.2">
      <c r="A1085" s="50">
        <v>38340</v>
      </c>
      <c r="B1085" s="8">
        <v>19</v>
      </c>
      <c r="C1085" s="8">
        <v>12</v>
      </c>
      <c r="D1085" s="8">
        <v>2004</v>
      </c>
      <c r="E1085">
        <v>11.462999999999999</v>
      </c>
    </row>
    <row r="1086" spans="1:5" x14ac:dyDescent="0.2">
      <c r="A1086" s="50">
        <v>38341</v>
      </c>
      <c r="B1086" s="8">
        <v>20</v>
      </c>
      <c r="C1086" s="8">
        <v>12</v>
      </c>
      <c r="D1086" s="8">
        <v>2004</v>
      </c>
      <c r="E1086">
        <v>10.087999999999999</v>
      </c>
    </row>
    <row r="1087" spans="1:5" x14ac:dyDescent="0.2">
      <c r="A1087" s="50">
        <v>38342</v>
      </c>
      <c r="B1087" s="8">
        <v>21</v>
      </c>
      <c r="C1087" s="8">
        <v>12</v>
      </c>
      <c r="D1087" s="8">
        <v>2004</v>
      </c>
      <c r="E1087">
        <v>8.1029999999999998</v>
      </c>
    </row>
    <row r="1088" spans="1:5" x14ac:dyDescent="0.2">
      <c r="A1088" s="50">
        <v>38343</v>
      </c>
      <c r="B1088" s="8">
        <v>22</v>
      </c>
      <c r="C1088" s="8">
        <v>12</v>
      </c>
      <c r="D1088" s="8">
        <v>2004</v>
      </c>
      <c r="E1088">
        <v>7.2919999999999998</v>
      </c>
    </row>
    <row r="1089" spans="1:5" x14ac:dyDescent="0.2">
      <c r="A1089" s="50">
        <v>38344</v>
      </c>
      <c r="B1089" s="8">
        <v>23</v>
      </c>
      <c r="C1089" s="8">
        <v>12</v>
      </c>
      <c r="D1089" s="8">
        <v>2004</v>
      </c>
      <c r="E1089">
        <v>6.7949999999999999</v>
      </c>
    </row>
    <row r="1090" spans="1:5" x14ac:dyDescent="0.2">
      <c r="A1090" s="50">
        <v>38345</v>
      </c>
      <c r="B1090" s="8">
        <v>24</v>
      </c>
      <c r="C1090" s="8">
        <v>12</v>
      </c>
      <c r="D1090" s="8">
        <v>2004</v>
      </c>
      <c r="E1090">
        <v>5.585</v>
      </c>
    </row>
    <row r="1091" spans="1:5" x14ac:dyDescent="0.2">
      <c r="A1091" s="50">
        <v>38346</v>
      </c>
      <c r="B1091" s="8">
        <v>25</v>
      </c>
      <c r="C1091" s="8">
        <v>12</v>
      </c>
      <c r="D1091" s="8">
        <v>2004</v>
      </c>
      <c r="E1091">
        <v>5.5570000000000004</v>
      </c>
    </row>
    <row r="1092" spans="1:5" x14ac:dyDescent="0.2">
      <c r="A1092" s="50">
        <v>38347</v>
      </c>
      <c r="B1092" s="8">
        <v>26</v>
      </c>
      <c r="C1092" s="8">
        <v>12</v>
      </c>
      <c r="D1092" s="8">
        <v>2004</v>
      </c>
      <c r="E1092">
        <v>4.8369999999999997</v>
      </c>
    </row>
    <row r="1093" spans="1:5" x14ac:dyDescent="0.2">
      <c r="A1093" s="50">
        <v>38348</v>
      </c>
      <c r="B1093" s="8">
        <v>27</v>
      </c>
      <c r="C1093" s="8">
        <v>12</v>
      </c>
      <c r="D1093" s="8">
        <v>2004</v>
      </c>
      <c r="E1093">
        <v>4.0650000000000004</v>
      </c>
    </row>
    <row r="1094" spans="1:5" x14ac:dyDescent="0.2">
      <c r="A1094" s="50">
        <v>38349</v>
      </c>
      <c r="B1094" s="8">
        <v>28</v>
      </c>
      <c r="C1094" s="8">
        <v>12</v>
      </c>
      <c r="D1094" s="8">
        <v>2004</v>
      </c>
      <c r="E1094">
        <v>4.3410000000000002</v>
      </c>
    </row>
    <row r="1095" spans="1:5" x14ac:dyDescent="0.2">
      <c r="A1095" s="50">
        <v>38350</v>
      </c>
      <c r="B1095" s="8">
        <v>29</v>
      </c>
      <c r="C1095" s="8">
        <v>12</v>
      </c>
      <c r="D1095" s="8">
        <v>2004</v>
      </c>
      <c r="E1095">
        <v>4.6950000000000003</v>
      </c>
    </row>
    <row r="1096" spans="1:5" x14ac:dyDescent="0.2">
      <c r="A1096" s="50">
        <v>38351</v>
      </c>
      <c r="B1096" s="8">
        <v>30</v>
      </c>
      <c r="C1096" s="8">
        <v>12</v>
      </c>
      <c r="D1096" s="8">
        <v>2004</v>
      </c>
      <c r="E1096">
        <v>4.7060000000000004</v>
      </c>
    </row>
    <row r="1097" spans="1:5" x14ac:dyDescent="0.2">
      <c r="A1097" s="50">
        <v>38352</v>
      </c>
      <c r="B1097" s="8">
        <v>31</v>
      </c>
      <c r="C1097" s="8">
        <v>12</v>
      </c>
      <c r="D1097" s="8">
        <v>2004</v>
      </c>
      <c r="E1097">
        <v>4.17</v>
      </c>
    </row>
    <row r="1098" spans="1:5" x14ac:dyDescent="0.2">
      <c r="A1098" s="50">
        <v>38353</v>
      </c>
      <c r="B1098" s="8">
        <v>1</v>
      </c>
      <c r="C1098" s="8">
        <v>1</v>
      </c>
      <c r="D1098" s="8">
        <v>2005</v>
      </c>
      <c r="E1098">
        <v>2.5830000000000002</v>
      </c>
    </row>
    <row r="1099" spans="1:5" x14ac:dyDescent="0.2">
      <c r="A1099" s="50">
        <v>38354</v>
      </c>
      <c r="B1099" s="8">
        <v>2</v>
      </c>
      <c r="C1099" s="8">
        <v>1</v>
      </c>
      <c r="D1099" s="8">
        <v>2005</v>
      </c>
      <c r="E1099">
        <v>2.6230000000000002</v>
      </c>
    </row>
    <row r="1100" spans="1:5" x14ac:dyDescent="0.2">
      <c r="A1100" s="50">
        <v>38355</v>
      </c>
      <c r="B1100" s="8">
        <v>3</v>
      </c>
      <c r="C1100" s="8">
        <v>1</v>
      </c>
      <c r="D1100" s="8">
        <v>2005</v>
      </c>
      <c r="E1100">
        <v>2.6619999999999999</v>
      </c>
    </row>
    <row r="1101" spans="1:5" x14ac:dyDescent="0.2">
      <c r="A1101" s="50">
        <v>38356</v>
      </c>
      <c r="B1101" s="8">
        <v>4</v>
      </c>
      <c r="C1101" s="8">
        <v>1</v>
      </c>
      <c r="D1101" s="8">
        <v>2005</v>
      </c>
      <c r="E1101">
        <v>2.589</v>
      </c>
    </row>
    <row r="1102" spans="1:5" x14ac:dyDescent="0.2">
      <c r="A1102" s="50">
        <v>38357</v>
      </c>
      <c r="B1102" s="8">
        <v>5</v>
      </c>
      <c r="C1102" s="8">
        <v>1</v>
      </c>
      <c r="D1102" s="8">
        <v>2005</v>
      </c>
      <c r="E1102">
        <v>3.18</v>
      </c>
    </row>
    <row r="1103" spans="1:5" x14ac:dyDescent="0.2">
      <c r="A1103" s="50">
        <v>38358</v>
      </c>
      <c r="B1103" s="8">
        <v>6</v>
      </c>
      <c r="C1103" s="8">
        <v>1</v>
      </c>
      <c r="D1103" s="8">
        <v>2005</v>
      </c>
      <c r="E1103">
        <v>4.0830000000000002</v>
      </c>
    </row>
    <row r="1104" spans="1:5" x14ac:dyDescent="0.2">
      <c r="A1104" s="50">
        <v>38359</v>
      </c>
      <c r="B1104" s="8">
        <v>7</v>
      </c>
      <c r="C1104" s="8">
        <v>1</v>
      </c>
      <c r="D1104" s="8">
        <v>2005</v>
      </c>
      <c r="E1104">
        <v>4.8460000000000001</v>
      </c>
    </row>
    <row r="1105" spans="1:5" x14ac:dyDescent="0.2">
      <c r="A1105" s="50">
        <v>38360</v>
      </c>
      <c r="B1105" s="8">
        <v>8</v>
      </c>
      <c r="C1105" s="8">
        <v>1</v>
      </c>
      <c r="D1105" s="8">
        <v>2005</v>
      </c>
      <c r="E1105">
        <v>4.0389999999999997</v>
      </c>
    </row>
    <row r="1106" spans="1:5" x14ac:dyDescent="0.2">
      <c r="A1106" s="50">
        <v>38361</v>
      </c>
      <c r="B1106" s="8">
        <v>9</v>
      </c>
      <c r="C1106" s="8">
        <v>1</v>
      </c>
      <c r="D1106" s="8">
        <v>2005</v>
      </c>
      <c r="E1106">
        <v>3.9529999999999998</v>
      </c>
    </row>
    <row r="1107" spans="1:5" x14ac:dyDescent="0.2">
      <c r="A1107" s="50">
        <v>38362</v>
      </c>
      <c r="B1107" s="8">
        <v>10</v>
      </c>
      <c r="C1107" s="8">
        <v>1</v>
      </c>
      <c r="D1107" s="8">
        <v>2005</v>
      </c>
      <c r="E1107">
        <v>4.1740000000000004</v>
      </c>
    </row>
    <row r="1108" spans="1:5" x14ac:dyDescent="0.2">
      <c r="A1108" s="50">
        <v>38363</v>
      </c>
      <c r="B1108" s="8">
        <v>11</v>
      </c>
      <c r="C1108" s="8">
        <v>1</v>
      </c>
      <c r="D1108" s="8">
        <v>2005</v>
      </c>
      <c r="E1108">
        <v>2.9159999999999999</v>
      </c>
    </row>
    <row r="1109" spans="1:5" x14ac:dyDescent="0.2">
      <c r="A1109" s="50">
        <v>38364</v>
      </c>
      <c r="B1109" s="8">
        <v>12</v>
      </c>
      <c r="C1109" s="8">
        <v>1</v>
      </c>
      <c r="D1109" s="8">
        <v>2005</v>
      </c>
      <c r="E1109">
        <v>3.3740000000000001</v>
      </c>
    </row>
    <row r="1110" spans="1:5" x14ac:dyDescent="0.2">
      <c r="A1110" s="50">
        <v>38365</v>
      </c>
      <c r="B1110" s="8">
        <v>13</v>
      </c>
      <c r="C1110" s="8">
        <v>1</v>
      </c>
      <c r="D1110" s="8">
        <v>2005</v>
      </c>
      <c r="E1110">
        <v>3.4630000000000001</v>
      </c>
    </row>
    <row r="1111" spans="1:5" x14ac:dyDescent="0.2">
      <c r="A1111" s="50">
        <v>38366</v>
      </c>
      <c r="B1111" s="8">
        <v>14</v>
      </c>
      <c r="C1111" s="8">
        <v>1</v>
      </c>
      <c r="D1111" s="8">
        <v>2005</v>
      </c>
      <c r="E1111">
        <v>3.343</v>
      </c>
    </row>
    <row r="1112" spans="1:5" x14ac:dyDescent="0.2">
      <c r="A1112" s="50">
        <v>38367</v>
      </c>
      <c r="B1112" s="8">
        <v>15</v>
      </c>
      <c r="C1112" s="8">
        <v>1</v>
      </c>
      <c r="D1112" s="8">
        <v>2005</v>
      </c>
      <c r="E1112">
        <v>3.964</v>
      </c>
    </row>
    <row r="1113" spans="1:5" x14ac:dyDescent="0.2">
      <c r="A1113" s="50">
        <v>38368</v>
      </c>
      <c r="B1113" s="8">
        <v>16</v>
      </c>
      <c r="C1113" s="8">
        <v>1</v>
      </c>
      <c r="D1113" s="8">
        <v>2005</v>
      </c>
      <c r="E1113">
        <v>5.056</v>
      </c>
    </row>
    <row r="1114" spans="1:5" x14ac:dyDescent="0.2">
      <c r="A1114" s="50">
        <v>38369</v>
      </c>
      <c r="B1114" s="8">
        <v>17</v>
      </c>
      <c r="C1114" s="8">
        <v>1</v>
      </c>
      <c r="D1114" s="8">
        <v>2005</v>
      </c>
      <c r="E1114">
        <v>5.1820000000000004</v>
      </c>
    </row>
    <row r="1115" spans="1:5" x14ac:dyDescent="0.2">
      <c r="A1115" s="50">
        <v>38370</v>
      </c>
      <c r="B1115" s="8">
        <v>18</v>
      </c>
      <c r="C1115" s="8">
        <v>1</v>
      </c>
      <c r="D1115" s="8">
        <v>2005</v>
      </c>
      <c r="E1115">
        <v>4.0759999999999996</v>
      </c>
    </row>
    <row r="1116" spans="1:5" x14ac:dyDescent="0.2">
      <c r="A1116" s="50">
        <v>38371</v>
      </c>
      <c r="B1116" s="8">
        <v>19</v>
      </c>
      <c r="C1116" s="8">
        <v>1</v>
      </c>
      <c r="D1116" s="8">
        <v>2005</v>
      </c>
      <c r="E1116">
        <v>4.2169999999999996</v>
      </c>
    </row>
    <row r="1117" spans="1:5" x14ac:dyDescent="0.2">
      <c r="A1117" s="50">
        <v>38372</v>
      </c>
      <c r="B1117" s="8">
        <v>20</v>
      </c>
      <c r="C1117" s="8">
        <v>1</v>
      </c>
      <c r="D1117" s="8">
        <v>2005</v>
      </c>
      <c r="E1117">
        <v>3.9590000000000001</v>
      </c>
    </row>
    <row r="1118" spans="1:5" x14ac:dyDescent="0.2">
      <c r="A1118" s="50">
        <v>38373</v>
      </c>
      <c r="B1118" s="8">
        <v>21</v>
      </c>
      <c r="C1118" s="8">
        <v>1</v>
      </c>
      <c r="D1118" s="8">
        <v>2005</v>
      </c>
      <c r="E1118">
        <v>4.3090000000000002</v>
      </c>
    </row>
    <row r="1119" spans="1:5" x14ac:dyDescent="0.2">
      <c r="A1119" s="50">
        <v>38374</v>
      </c>
      <c r="B1119" s="8">
        <v>22</v>
      </c>
      <c r="C1119" s="8">
        <v>1</v>
      </c>
      <c r="D1119" s="8">
        <v>2005</v>
      </c>
      <c r="E1119">
        <v>4.4809999999999999</v>
      </c>
    </row>
    <row r="1120" spans="1:5" x14ac:dyDescent="0.2">
      <c r="A1120" s="50">
        <v>38375</v>
      </c>
      <c r="B1120" s="8">
        <v>23</v>
      </c>
      <c r="C1120" s="8">
        <v>1</v>
      </c>
      <c r="D1120" s="8">
        <v>2005</v>
      </c>
      <c r="E1120">
        <v>3.085</v>
      </c>
    </row>
    <row r="1121" spans="1:5" x14ac:dyDescent="0.2">
      <c r="A1121" s="50">
        <v>38376</v>
      </c>
      <c r="B1121" s="8">
        <v>24</v>
      </c>
      <c r="C1121" s="8">
        <v>1</v>
      </c>
      <c r="D1121" s="8">
        <v>2005</v>
      </c>
      <c r="E1121">
        <v>1.573</v>
      </c>
    </row>
    <row r="1122" spans="1:5" x14ac:dyDescent="0.2">
      <c r="A1122" s="50">
        <v>38377</v>
      </c>
      <c r="B1122" s="8">
        <v>25</v>
      </c>
      <c r="C1122" s="8">
        <v>1</v>
      </c>
      <c r="D1122" s="8">
        <v>2005</v>
      </c>
      <c r="E1122">
        <v>1.859</v>
      </c>
    </row>
    <row r="1123" spans="1:5" x14ac:dyDescent="0.2">
      <c r="A1123" s="50">
        <v>38378</v>
      </c>
      <c r="B1123" s="8">
        <v>26</v>
      </c>
      <c r="C1123" s="8">
        <v>1</v>
      </c>
      <c r="D1123" s="8">
        <v>2005</v>
      </c>
      <c r="E1123">
        <v>3.7269999999999999</v>
      </c>
    </row>
    <row r="1124" spans="1:5" x14ac:dyDescent="0.2">
      <c r="A1124" s="50">
        <v>38379</v>
      </c>
      <c r="B1124" s="8">
        <v>27</v>
      </c>
      <c r="C1124" s="8">
        <v>1</v>
      </c>
      <c r="D1124" s="8">
        <v>2005</v>
      </c>
      <c r="E1124">
        <v>4.99</v>
      </c>
    </row>
    <row r="1125" spans="1:5" x14ac:dyDescent="0.2">
      <c r="A1125" s="50">
        <v>38380</v>
      </c>
      <c r="B1125" s="8">
        <v>28</v>
      </c>
      <c r="C1125" s="8">
        <v>1</v>
      </c>
      <c r="D1125" s="8">
        <v>2005</v>
      </c>
      <c r="E1125">
        <v>4.6989999999999998</v>
      </c>
    </row>
    <row r="1126" spans="1:5" x14ac:dyDescent="0.2">
      <c r="A1126" s="50">
        <v>38381</v>
      </c>
      <c r="B1126" s="8">
        <v>29</v>
      </c>
      <c r="C1126" s="8">
        <v>1</v>
      </c>
      <c r="D1126" s="8">
        <v>2005</v>
      </c>
      <c r="E1126">
        <v>5.0789999999999997</v>
      </c>
    </row>
    <row r="1127" spans="1:5" x14ac:dyDescent="0.2">
      <c r="A1127" s="50">
        <v>38382</v>
      </c>
      <c r="B1127" s="8">
        <v>30</v>
      </c>
      <c r="C1127" s="8">
        <v>1</v>
      </c>
      <c r="D1127" s="8">
        <v>2005</v>
      </c>
      <c r="E1127">
        <v>6.5129999999999999</v>
      </c>
    </row>
    <row r="1128" spans="1:5" x14ac:dyDescent="0.2">
      <c r="A1128" s="50">
        <v>38383</v>
      </c>
      <c r="B1128" s="8">
        <v>31</v>
      </c>
      <c r="C1128" s="8">
        <v>1</v>
      </c>
      <c r="D1128" s="8">
        <v>2005</v>
      </c>
      <c r="E1128">
        <v>6.9390000000000001</v>
      </c>
    </row>
    <row r="1129" spans="1:5" x14ac:dyDescent="0.2">
      <c r="A1129" s="50">
        <v>38384</v>
      </c>
      <c r="B1129" s="8">
        <v>1</v>
      </c>
      <c r="C1129" s="8">
        <v>2</v>
      </c>
      <c r="D1129" s="8">
        <v>2005</v>
      </c>
      <c r="E1129">
        <v>7.5259999999999998</v>
      </c>
    </row>
    <row r="1130" spans="1:5" x14ac:dyDescent="0.2">
      <c r="A1130" s="50">
        <v>38385</v>
      </c>
      <c r="B1130" s="8">
        <v>2</v>
      </c>
      <c r="C1130" s="8">
        <v>2</v>
      </c>
      <c r="D1130" s="8">
        <v>2005</v>
      </c>
      <c r="E1130">
        <v>9.3409999999999993</v>
      </c>
    </row>
    <row r="1131" spans="1:5" x14ac:dyDescent="0.2">
      <c r="A1131" s="50">
        <v>38386</v>
      </c>
      <c r="B1131" s="8">
        <v>3</v>
      </c>
      <c r="C1131" s="8">
        <v>2</v>
      </c>
      <c r="D1131" s="8">
        <v>2005</v>
      </c>
    </row>
    <row r="1132" spans="1:5" x14ac:dyDescent="0.2">
      <c r="A1132" s="50">
        <v>38387</v>
      </c>
      <c r="B1132" s="8">
        <v>4</v>
      </c>
      <c r="C1132" s="8">
        <v>2</v>
      </c>
      <c r="D1132" s="8">
        <v>2005</v>
      </c>
    </row>
    <row r="1133" spans="1:5" x14ac:dyDescent="0.2">
      <c r="A1133" s="50">
        <v>38388</v>
      </c>
      <c r="B1133" s="8">
        <v>5</v>
      </c>
      <c r="C1133" s="8">
        <v>2</v>
      </c>
      <c r="D1133" s="8">
        <v>2005</v>
      </c>
    </row>
    <row r="1134" spans="1:5" x14ac:dyDescent="0.2">
      <c r="A1134" s="50">
        <v>38389</v>
      </c>
      <c r="B1134" s="8">
        <v>6</v>
      </c>
      <c r="C1134" s="8">
        <v>2</v>
      </c>
      <c r="D1134" s="8">
        <v>2005</v>
      </c>
    </row>
    <row r="1135" spans="1:5" x14ac:dyDescent="0.2">
      <c r="A1135" s="50">
        <v>38390</v>
      </c>
      <c r="B1135" s="8">
        <v>7</v>
      </c>
      <c r="C1135" s="8">
        <v>2</v>
      </c>
      <c r="D1135" s="8">
        <v>2005</v>
      </c>
    </row>
    <row r="1136" spans="1:5" x14ac:dyDescent="0.2">
      <c r="A1136" s="50">
        <v>38391</v>
      </c>
      <c r="B1136" s="8">
        <v>8</v>
      </c>
      <c r="C1136" s="8">
        <v>2</v>
      </c>
      <c r="D1136" s="8">
        <v>2005</v>
      </c>
    </row>
    <row r="1137" spans="1:5" x14ac:dyDescent="0.2">
      <c r="A1137" s="50">
        <v>38392</v>
      </c>
      <c r="B1137" s="8">
        <v>9</v>
      </c>
      <c r="C1137" s="8">
        <v>2</v>
      </c>
      <c r="D1137" s="8">
        <v>2005</v>
      </c>
    </row>
    <row r="1138" spans="1:5" x14ac:dyDescent="0.2">
      <c r="A1138" s="50">
        <v>38393</v>
      </c>
      <c r="B1138" s="8">
        <v>10</v>
      </c>
      <c r="C1138" s="8">
        <v>2</v>
      </c>
      <c r="D1138" s="8">
        <v>2005</v>
      </c>
      <c r="E1138">
        <v>18.931000000000001</v>
      </c>
    </row>
    <row r="1139" spans="1:5" x14ac:dyDescent="0.2">
      <c r="A1139" s="50">
        <v>38394</v>
      </c>
      <c r="B1139" s="8">
        <v>11</v>
      </c>
      <c r="C1139" s="8">
        <v>2</v>
      </c>
      <c r="D1139" s="8">
        <v>2005</v>
      </c>
      <c r="E1139">
        <v>17.029</v>
      </c>
    </row>
    <row r="1140" spans="1:5" x14ac:dyDescent="0.2">
      <c r="A1140" s="50">
        <v>38395</v>
      </c>
      <c r="B1140" s="8">
        <v>12</v>
      </c>
      <c r="C1140" s="8">
        <v>2</v>
      </c>
      <c r="D1140" s="8">
        <v>2005</v>
      </c>
      <c r="E1140">
        <v>15.175000000000001</v>
      </c>
    </row>
    <row r="1141" spans="1:5" x14ac:dyDescent="0.2">
      <c r="A1141" s="50">
        <v>38396</v>
      </c>
      <c r="B1141" s="8">
        <v>13</v>
      </c>
      <c r="C1141" s="8">
        <v>2</v>
      </c>
      <c r="D1141" s="8">
        <v>2005</v>
      </c>
      <c r="E1141">
        <v>14.025</v>
      </c>
    </row>
    <row r="1142" spans="1:5" x14ac:dyDescent="0.2">
      <c r="A1142" s="50">
        <v>38397</v>
      </c>
      <c r="B1142" s="8">
        <v>14</v>
      </c>
      <c r="C1142" s="8">
        <v>2</v>
      </c>
      <c r="D1142" s="8">
        <v>2005</v>
      </c>
      <c r="E1142">
        <v>12.478</v>
      </c>
    </row>
    <row r="1143" spans="1:5" x14ac:dyDescent="0.2">
      <c r="A1143" s="50">
        <v>38398</v>
      </c>
      <c r="B1143" s="8">
        <v>15</v>
      </c>
      <c r="C1143" s="8">
        <v>2</v>
      </c>
      <c r="D1143" s="8">
        <v>2005</v>
      </c>
      <c r="E1143">
        <v>10.273</v>
      </c>
    </row>
    <row r="1144" spans="1:5" x14ac:dyDescent="0.2">
      <c r="A1144" s="50">
        <v>38399</v>
      </c>
      <c r="B1144" s="8">
        <v>16</v>
      </c>
      <c r="C1144" s="8">
        <v>2</v>
      </c>
      <c r="D1144" s="8">
        <v>2005</v>
      </c>
      <c r="E1144">
        <v>8.6579999999999995</v>
      </c>
    </row>
    <row r="1145" spans="1:5" x14ac:dyDescent="0.2">
      <c r="A1145" s="50">
        <v>38400</v>
      </c>
      <c r="B1145" s="8">
        <v>17</v>
      </c>
      <c r="C1145" s="8">
        <v>2</v>
      </c>
      <c r="D1145" s="8">
        <v>2005</v>
      </c>
      <c r="E1145">
        <v>7.7249999999999996</v>
      </c>
    </row>
    <row r="1146" spans="1:5" x14ac:dyDescent="0.2">
      <c r="A1146" s="50">
        <v>38401</v>
      </c>
      <c r="B1146" s="8">
        <v>18</v>
      </c>
      <c r="C1146" s="8">
        <v>2</v>
      </c>
      <c r="D1146" s="8">
        <v>2005</v>
      </c>
      <c r="E1146">
        <v>7.56</v>
      </c>
    </row>
    <row r="1147" spans="1:5" x14ac:dyDescent="0.2">
      <c r="A1147" s="50">
        <v>38402</v>
      </c>
      <c r="B1147" s="8">
        <v>19</v>
      </c>
      <c r="C1147" s="8">
        <v>2</v>
      </c>
      <c r="D1147" s="8">
        <v>2005</v>
      </c>
      <c r="E1147">
        <v>7.1710000000000003</v>
      </c>
    </row>
    <row r="1148" spans="1:5" x14ac:dyDescent="0.2">
      <c r="A1148" s="50">
        <v>38403</v>
      </c>
      <c r="B1148" s="8">
        <v>20</v>
      </c>
      <c r="C1148" s="8">
        <v>2</v>
      </c>
      <c r="D1148" s="8">
        <v>2005</v>
      </c>
      <c r="E1148">
        <v>7.085</v>
      </c>
    </row>
    <row r="1149" spans="1:5" x14ac:dyDescent="0.2">
      <c r="A1149" s="50">
        <v>38404</v>
      </c>
      <c r="B1149" s="8">
        <v>21</v>
      </c>
      <c r="C1149" s="8">
        <v>2</v>
      </c>
      <c r="D1149" s="8">
        <v>2005</v>
      </c>
      <c r="E1149">
        <v>6.7640000000000002</v>
      </c>
    </row>
    <row r="1150" spans="1:5" x14ac:dyDescent="0.2">
      <c r="A1150" s="50">
        <v>38405</v>
      </c>
      <c r="B1150" s="8">
        <v>22</v>
      </c>
      <c r="C1150" s="8">
        <v>2</v>
      </c>
      <c r="D1150" s="8">
        <v>2005</v>
      </c>
      <c r="E1150">
        <v>6.2640000000000002</v>
      </c>
    </row>
    <row r="1151" spans="1:5" x14ac:dyDescent="0.2">
      <c r="A1151" s="50">
        <v>38406</v>
      </c>
      <c r="B1151" s="8">
        <v>23</v>
      </c>
      <c r="C1151" s="8">
        <v>2</v>
      </c>
      <c r="D1151" s="8">
        <v>2005</v>
      </c>
      <c r="E1151">
        <v>6.6340000000000003</v>
      </c>
    </row>
    <row r="1152" spans="1:5" x14ac:dyDescent="0.2">
      <c r="A1152" s="50">
        <v>38407</v>
      </c>
      <c r="B1152" s="8">
        <v>24</v>
      </c>
      <c r="C1152" s="8">
        <v>2</v>
      </c>
      <c r="D1152" s="8">
        <v>2005</v>
      </c>
      <c r="E1152">
        <v>7.1589999999999998</v>
      </c>
    </row>
    <row r="1153" spans="1:5" x14ac:dyDescent="0.2">
      <c r="A1153" s="50">
        <v>38408</v>
      </c>
      <c r="B1153" s="8">
        <v>25</v>
      </c>
      <c r="C1153" s="8">
        <v>2</v>
      </c>
      <c r="D1153" s="8">
        <v>2005</v>
      </c>
      <c r="E1153">
        <v>5.9569999999999999</v>
      </c>
    </row>
    <row r="1154" spans="1:5" x14ac:dyDescent="0.2">
      <c r="A1154" s="50">
        <v>38409</v>
      </c>
      <c r="B1154" s="8">
        <v>26</v>
      </c>
      <c r="C1154" s="8">
        <v>2</v>
      </c>
      <c r="D1154" s="8">
        <v>2005</v>
      </c>
      <c r="E1154">
        <v>7.1340000000000003</v>
      </c>
    </row>
    <row r="1155" spans="1:5" x14ac:dyDescent="0.2">
      <c r="A1155" s="50">
        <v>38410</v>
      </c>
      <c r="B1155" s="8">
        <v>27</v>
      </c>
      <c r="C1155" s="8">
        <v>2</v>
      </c>
      <c r="D1155" s="8">
        <v>2005</v>
      </c>
      <c r="E1155">
        <v>7.125</v>
      </c>
    </row>
    <row r="1156" spans="1:5" x14ac:dyDescent="0.2">
      <c r="A1156" s="50">
        <v>38411</v>
      </c>
      <c r="B1156" s="8">
        <v>28</v>
      </c>
      <c r="C1156" s="8">
        <v>2</v>
      </c>
      <c r="D1156" s="8">
        <v>2005</v>
      </c>
      <c r="E1156">
        <v>6.7320000000000002</v>
      </c>
    </row>
    <row r="1157" spans="1:5" x14ac:dyDescent="0.2">
      <c r="A1157" s="50">
        <v>38412</v>
      </c>
      <c r="B1157" s="8">
        <v>1</v>
      </c>
      <c r="C1157" s="8">
        <v>3</v>
      </c>
      <c r="D1157" s="8">
        <v>2005</v>
      </c>
      <c r="E1157">
        <v>6.14</v>
      </c>
    </row>
    <row r="1158" spans="1:5" x14ac:dyDescent="0.2">
      <c r="A1158" s="50">
        <v>38413</v>
      </c>
      <c r="B1158" s="8">
        <v>2</v>
      </c>
      <c r="C1158" s="8">
        <v>3</v>
      </c>
      <c r="D1158" s="8">
        <v>2005</v>
      </c>
      <c r="E1158">
        <v>5.3109999999999999</v>
      </c>
    </row>
    <row r="1159" spans="1:5" x14ac:dyDescent="0.2">
      <c r="A1159" s="50">
        <v>38414</v>
      </c>
      <c r="B1159" s="8">
        <v>3</v>
      </c>
      <c r="C1159" s="8">
        <v>3</v>
      </c>
      <c r="D1159" s="8">
        <v>2005</v>
      </c>
      <c r="E1159">
        <v>6.0430000000000001</v>
      </c>
    </row>
    <row r="1160" spans="1:5" x14ac:dyDescent="0.2">
      <c r="A1160" s="50">
        <v>38415</v>
      </c>
      <c r="B1160" s="8">
        <v>4</v>
      </c>
      <c r="C1160" s="8">
        <v>3</v>
      </c>
      <c r="D1160" s="8">
        <v>2005</v>
      </c>
      <c r="E1160">
        <v>5.984</v>
      </c>
    </row>
    <row r="1161" spans="1:5" x14ac:dyDescent="0.2">
      <c r="A1161" s="50">
        <v>38416</v>
      </c>
      <c r="B1161" s="8">
        <v>5</v>
      </c>
      <c r="C1161" s="8">
        <v>3</v>
      </c>
      <c r="D1161" s="8">
        <v>2005</v>
      </c>
      <c r="E1161">
        <v>7.1849999999999996</v>
      </c>
    </row>
    <row r="1162" spans="1:5" x14ac:dyDescent="0.2">
      <c r="A1162" s="50">
        <v>38417</v>
      </c>
      <c r="B1162" s="8">
        <v>6</v>
      </c>
      <c r="C1162" s="8">
        <v>3</v>
      </c>
      <c r="D1162" s="8">
        <v>2005</v>
      </c>
      <c r="E1162">
        <v>9.1999999999999993</v>
      </c>
    </row>
    <row r="1163" spans="1:5" x14ac:dyDescent="0.2">
      <c r="A1163" s="50">
        <v>38418</v>
      </c>
      <c r="B1163" s="8">
        <v>7</v>
      </c>
      <c r="C1163" s="8">
        <v>3</v>
      </c>
      <c r="D1163" s="8">
        <v>2005</v>
      </c>
      <c r="E1163">
        <v>10.343</v>
      </c>
    </row>
    <row r="1164" spans="1:5" x14ac:dyDescent="0.2">
      <c r="A1164" s="50">
        <v>38419</v>
      </c>
      <c r="B1164" s="8">
        <v>8</v>
      </c>
      <c r="C1164" s="8">
        <v>3</v>
      </c>
      <c r="D1164" s="8">
        <v>2005</v>
      </c>
      <c r="E1164">
        <v>10.994999999999999</v>
      </c>
    </row>
    <row r="1165" spans="1:5" x14ac:dyDescent="0.2">
      <c r="A1165" s="50">
        <v>38420</v>
      </c>
      <c r="B1165" s="8">
        <v>9</v>
      </c>
      <c r="C1165" s="8">
        <v>3</v>
      </c>
      <c r="D1165" s="8">
        <v>2005</v>
      </c>
      <c r="E1165">
        <v>10.803000000000001</v>
      </c>
    </row>
    <row r="1166" spans="1:5" x14ac:dyDescent="0.2">
      <c r="A1166" s="50">
        <v>38421</v>
      </c>
      <c r="B1166" s="8">
        <v>10</v>
      </c>
      <c r="C1166" s="8">
        <v>3</v>
      </c>
      <c r="D1166" s="8">
        <v>2005</v>
      </c>
      <c r="E1166">
        <v>10.624000000000001</v>
      </c>
    </row>
    <row r="1167" spans="1:5" x14ac:dyDescent="0.2">
      <c r="A1167" s="50">
        <v>38422</v>
      </c>
      <c r="B1167" s="8">
        <v>11</v>
      </c>
      <c r="C1167" s="8">
        <v>3</v>
      </c>
      <c r="D1167" s="8">
        <v>2005</v>
      </c>
      <c r="E1167">
        <v>11.199</v>
      </c>
    </row>
    <row r="1168" spans="1:5" x14ac:dyDescent="0.2">
      <c r="A1168" s="50">
        <v>38423</v>
      </c>
      <c r="B1168" s="8">
        <v>12</v>
      </c>
      <c r="C1168" s="8">
        <v>3</v>
      </c>
      <c r="D1168" s="8">
        <v>2005</v>
      </c>
      <c r="E1168">
        <v>10.643000000000001</v>
      </c>
    </row>
    <row r="1169" spans="1:5" x14ac:dyDescent="0.2">
      <c r="A1169" s="50">
        <v>38424</v>
      </c>
      <c r="B1169" s="8">
        <v>13</v>
      </c>
      <c r="C1169" s="8">
        <v>3</v>
      </c>
      <c r="D1169" s="8">
        <v>2005</v>
      </c>
      <c r="E1169">
        <v>10.984999999999999</v>
      </c>
    </row>
    <row r="1170" spans="1:5" x14ac:dyDescent="0.2">
      <c r="A1170" s="50">
        <v>38425</v>
      </c>
      <c r="B1170" s="8">
        <v>14</v>
      </c>
      <c r="C1170" s="8">
        <v>3</v>
      </c>
      <c r="D1170" s="8">
        <v>2005</v>
      </c>
      <c r="E1170">
        <v>9.4489999999999998</v>
      </c>
    </row>
    <row r="1171" spans="1:5" x14ac:dyDescent="0.2">
      <c r="A1171" s="50">
        <v>38426</v>
      </c>
      <c r="B1171" s="8">
        <v>15</v>
      </c>
      <c r="C1171" s="8">
        <v>3</v>
      </c>
      <c r="D1171" s="8">
        <v>2005</v>
      </c>
      <c r="E1171">
        <v>9.1910000000000007</v>
      </c>
    </row>
    <row r="1172" spans="1:5" x14ac:dyDescent="0.2">
      <c r="A1172" s="50">
        <v>38427</v>
      </c>
      <c r="B1172" s="8">
        <v>16</v>
      </c>
      <c r="C1172" s="8">
        <v>3</v>
      </c>
      <c r="D1172" s="8">
        <v>2005</v>
      </c>
      <c r="E1172">
        <v>8.5589999999999993</v>
      </c>
    </row>
    <row r="1173" spans="1:5" x14ac:dyDescent="0.2">
      <c r="A1173" s="50">
        <v>38428</v>
      </c>
      <c r="B1173" s="8">
        <v>17</v>
      </c>
      <c r="C1173" s="8">
        <v>3</v>
      </c>
      <c r="D1173" s="8">
        <v>2005</v>
      </c>
      <c r="E1173">
        <v>8.2870000000000008</v>
      </c>
    </row>
    <row r="1174" spans="1:5" x14ac:dyDescent="0.2">
      <c r="A1174" s="50">
        <v>38429</v>
      </c>
      <c r="B1174" s="8">
        <v>18</v>
      </c>
      <c r="C1174" s="8">
        <v>3</v>
      </c>
      <c r="D1174" s="8">
        <v>2005</v>
      </c>
      <c r="E1174">
        <v>8.4979999999999993</v>
      </c>
    </row>
    <row r="1175" spans="1:5" x14ac:dyDescent="0.2">
      <c r="A1175" s="50">
        <v>38430</v>
      </c>
      <c r="B1175" s="8">
        <v>19</v>
      </c>
      <c r="C1175" s="8">
        <v>3</v>
      </c>
      <c r="D1175" s="8">
        <v>2005</v>
      </c>
      <c r="E1175">
        <v>8.3930000000000007</v>
      </c>
    </row>
    <row r="1176" spans="1:5" x14ac:dyDescent="0.2">
      <c r="A1176" s="50">
        <v>38431</v>
      </c>
      <c r="B1176" s="8">
        <v>20</v>
      </c>
      <c r="C1176" s="8">
        <v>3</v>
      </c>
      <c r="D1176" s="8">
        <v>2005</v>
      </c>
      <c r="E1176">
        <v>7.2629999999999999</v>
      </c>
    </row>
    <row r="1177" spans="1:5" x14ac:dyDescent="0.2">
      <c r="A1177" s="50">
        <v>38432</v>
      </c>
      <c r="B1177" s="8">
        <v>21</v>
      </c>
      <c r="C1177" s="8">
        <v>3</v>
      </c>
      <c r="D1177" s="8">
        <v>2005</v>
      </c>
      <c r="E1177">
        <v>8.8949999999999996</v>
      </c>
    </row>
    <row r="1178" spans="1:5" x14ac:dyDescent="0.2">
      <c r="A1178" s="50">
        <v>38433</v>
      </c>
      <c r="B1178" s="8">
        <v>22</v>
      </c>
      <c r="C1178" s="8">
        <v>3</v>
      </c>
      <c r="D1178" s="8">
        <v>2005</v>
      </c>
      <c r="E1178">
        <v>9.8309999999999995</v>
      </c>
    </row>
    <row r="1179" spans="1:5" x14ac:dyDescent="0.2">
      <c r="A1179" s="50">
        <v>38434</v>
      </c>
      <c r="B1179" s="8">
        <v>23</v>
      </c>
      <c r="C1179" s="8">
        <v>3</v>
      </c>
      <c r="D1179" s="8">
        <v>2005</v>
      </c>
      <c r="E1179">
        <v>10.978999999999999</v>
      </c>
    </row>
    <row r="1180" spans="1:5" x14ac:dyDescent="0.2">
      <c r="A1180" s="50">
        <v>38435</v>
      </c>
      <c r="B1180" s="8">
        <v>24</v>
      </c>
      <c r="C1180" s="8">
        <v>3</v>
      </c>
      <c r="D1180" s="8">
        <v>2005</v>
      </c>
      <c r="E1180">
        <v>12.709</v>
      </c>
    </row>
    <row r="1181" spans="1:5" x14ac:dyDescent="0.2">
      <c r="A1181" s="50">
        <v>38436</v>
      </c>
      <c r="B1181" s="8">
        <v>25</v>
      </c>
      <c r="C1181" s="8">
        <v>3</v>
      </c>
      <c r="D1181" s="8">
        <v>2005</v>
      </c>
      <c r="E1181">
        <v>13.510999999999999</v>
      </c>
    </row>
    <row r="1182" spans="1:5" x14ac:dyDescent="0.2">
      <c r="A1182" s="50">
        <v>38437</v>
      </c>
      <c r="B1182" s="8">
        <v>26</v>
      </c>
      <c r="C1182" s="8">
        <v>3</v>
      </c>
      <c r="D1182" s="8">
        <v>2005</v>
      </c>
      <c r="E1182">
        <v>12.99</v>
      </c>
    </row>
    <row r="1183" spans="1:5" x14ac:dyDescent="0.2">
      <c r="A1183" s="50">
        <v>38438</v>
      </c>
      <c r="B1183" s="8">
        <v>27</v>
      </c>
      <c r="C1183" s="8">
        <v>3</v>
      </c>
      <c r="D1183" s="8">
        <v>2005</v>
      </c>
      <c r="E1183">
        <v>12.07</v>
      </c>
    </row>
    <row r="1184" spans="1:5" x14ac:dyDescent="0.2">
      <c r="A1184" s="50">
        <v>38439</v>
      </c>
      <c r="B1184" s="8">
        <v>28</v>
      </c>
      <c r="C1184" s="8">
        <v>3</v>
      </c>
      <c r="D1184" s="8">
        <v>2005</v>
      </c>
      <c r="E1184">
        <v>10.462999999999999</v>
      </c>
    </row>
    <row r="1185" spans="1:5" x14ac:dyDescent="0.2">
      <c r="A1185" s="50">
        <v>38440</v>
      </c>
      <c r="B1185" s="8">
        <v>29</v>
      </c>
      <c r="C1185" s="8">
        <v>3</v>
      </c>
      <c r="D1185" s="8">
        <v>2005</v>
      </c>
      <c r="E1185">
        <v>11.711</v>
      </c>
    </row>
    <row r="1186" spans="1:5" x14ac:dyDescent="0.2">
      <c r="A1186" s="50">
        <v>38441</v>
      </c>
      <c r="B1186" s="8">
        <v>30</v>
      </c>
      <c r="C1186" s="8">
        <v>3</v>
      </c>
      <c r="D1186" s="8">
        <v>2005</v>
      </c>
      <c r="E1186">
        <v>10.936</v>
      </c>
    </row>
    <row r="1187" spans="1:5" x14ac:dyDescent="0.2">
      <c r="A1187" s="50">
        <v>38442</v>
      </c>
      <c r="B1187" s="8">
        <v>31</v>
      </c>
      <c r="C1187" s="8">
        <v>3</v>
      </c>
      <c r="D1187" s="8">
        <v>2005</v>
      </c>
      <c r="E1187">
        <v>11.395</v>
      </c>
    </row>
    <row r="1188" spans="1:5" x14ac:dyDescent="0.2">
      <c r="A1188" s="50">
        <v>38443</v>
      </c>
      <c r="B1188" s="8">
        <v>1</v>
      </c>
      <c r="C1188" s="8">
        <v>4</v>
      </c>
      <c r="D1188" s="8">
        <v>2005</v>
      </c>
      <c r="E1188">
        <v>11.015000000000001</v>
      </c>
    </row>
    <row r="1189" spans="1:5" x14ac:dyDescent="0.2">
      <c r="A1189" s="50">
        <v>38444</v>
      </c>
      <c r="B1189" s="8">
        <v>2</v>
      </c>
      <c r="C1189" s="8">
        <v>4</v>
      </c>
      <c r="D1189" s="8">
        <v>2005</v>
      </c>
      <c r="E1189">
        <v>11.329000000000001</v>
      </c>
    </row>
    <row r="1190" spans="1:5" x14ac:dyDescent="0.2">
      <c r="A1190" s="50">
        <v>38445</v>
      </c>
      <c r="B1190" s="8">
        <v>3</v>
      </c>
      <c r="C1190" s="8">
        <v>4</v>
      </c>
      <c r="D1190" s="8">
        <v>2005</v>
      </c>
      <c r="E1190">
        <v>11.238</v>
      </c>
    </row>
    <row r="1191" spans="1:5" x14ac:dyDescent="0.2">
      <c r="A1191" s="50">
        <v>38446</v>
      </c>
      <c r="B1191" s="8">
        <v>4</v>
      </c>
      <c r="C1191" s="8">
        <v>4</v>
      </c>
      <c r="D1191" s="8">
        <v>2005</v>
      </c>
      <c r="E1191">
        <v>10.151999999999999</v>
      </c>
    </row>
    <row r="1192" spans="1:5" x14ac:dyDescent="0.2">
      <c r="A1192" s="50">
        <v>38447</v>
      </c>
      <c r="B1192" s="8">
        <v>5</v>
      </c>
      <c r="C1192" s="8">
        <v>4</v>
      </c>
      <c r="D1192" s="8">
        <v>2005</v>
      </c>
      <c r="E1192">
        <v>5.2869999999999999</v>
      </c>
    </row>
    <row r="1193" spans="1:5" x14ac:dyDescent="0.2">
      <c r="A1193" s="50">
        <v>38448</v>
      </c>
      <c r="B1193" s="8">
        <v>6</v>
      </c>
      <c r="C1193" s="8">
        <v>4</v>
      </c>
      <c r="D1193" s="8">
        <v>2005</v>
      </c>
      <c r="E1193">
        <v>5.399</v>
      </c>
    </row>
    <row r="1194" spans="1:5" x14ac:dyDescent="0.2">
      <c r="A1194" s="50">
        <v>38449</v>
      </c>
      <c r="B1194" s="8">
        <v>7</v>
      </c>
      <c r="C1194" s="8">
        <v>4</v>
      </c>
      <c r="D1194" s="8">
        <v>2005</v>
      </c>
      <c r="E1194">
        <v>4.593</v>
      </c>
    </row>
    <row r="1195" spans="1:5" x14ac:dyDescent="0.2">
      <c r="A1195" s="50">
        <v>38450</v>
      </c>
      <c r="B1195" s="8">
        <v>8</v>
      </c>
      <c r="C1195" s="8">
        <v>4</v>
      </c>
      <c r="D1195" s="8">
        <v>2005</v>
      </c>
      <c r="E1195">
        <v>7.2640000000000002</v>
      </c>
    </row>
    <row r="1196" spans="1:5" x14ac:dyDescent="0.2">
      <c r="A1196" s="50">
        <v>38451</v>
      </c>
      <c r="B1196" s="8">
        <v>9</v>
      </c>
      <c r="C1196" s="8">
        <v>4</v>
      </c>
      <c r="D1196" s="8">
        <v>2005</v>
      </c>
      <c r="E1196">
        <v>8.4489999999999998</v>
      </c>
    </row>
    <row r="1197" spans="1:5" x14ac:dyDescent="0.2">
      <c r="A1197" s="50">
        <v>38452</v>
      </c>
      <c r="B1197" s="8">
        <v>10</v>
      </c>
      <c r="C1197" s="8">
        <v>4</v>
      </c>
      <c r="D1197" s="8">
        <v>2005</v>
      </c>
      <c r="E1197">
        <v>10.289</v>
      </c>
    </row>
    <row r="1198" spans="1:5" x14ac:dyDescent="0.2">
      <c r="A1198" s="50">
        <v>38453</v>
      </c>
      <c r="B1198" s="8">
        <v>11</v>
      </c>
      <c r="C1198" s="8">
        <v>4</v>
      </c>
      <c r="D1198" s="8">
        <v>2005</v>
      </c>
      <c r="E1198">
        <v>14.051</v>
      </c>
    </row>
    <row r="1199" spans="1:5" x14ac:dyDescent="0.2">
      <c r="A1199" s="50">
        <v>38454</v>
      </c>
      <c r="B1199" s="8">
        <v>12</v>
      </c>
      <c r="C1199" s="8">
        <v>4</v>
      </c>
      <c r="D1199" s="8">
        <v>2005</v>
      </c>
      <c r="E1199">
        <v>13.536</v>
      </c>
    </row>
    <row r="1200" spans="1:5" x14ac:dyDescent="0.2">
      <c r="A1200" s="50">
        <v>38455</v>
      </c>
      <c r="B1200" s="8">
        <v>13</v>
      </c>
      <c r="C1200" s="8">
        <v>4</v>
      </c>
      <c r="D1200" s="8">
        <v>2005</v>
      </c>
      <c r="E1200">
        <v>11.733000000000001</v>
      </c>
    </row>
    <row r="1201" spans="1:5" x14ac:dyDescent="0.2">
      <c r="A1201" s="50">
        <v>38456</v>
      </c>
      <c r="B1201" s="8">
        <v>14</v>
      </c>
      <c r="C1201" s="8">
        <v>4</v>
      </c>
      <c r="D1201" s="8">
        <v>2005</v>
      </c>
      <c r="E1201">
        <v>15.037000000000001</v>
      </c>
    </row>
    <row r="1202" spans="1:5" x14ac:dyDescent="0.2">
      <c r="A1202" s="50">
        <v>38457</v>
      </c>
      <c r="B1202" s="8">
        <v>15</v>
      </c>
      <c r="C1202" s="8">
        <v>4</v>
      </c>
      <c r="D1202" s="8">
        <v>2005</v>
      </c>
      <c r="E1202">
        <v>13.276999999999999</v>
      </c>
    </row>
    <row r="1203" spans="1:5" x14ac:dyDescent="0.2">
      <c r="A1203" s="50">
        <v>38458</v>
      </c>
      <c r="B1203" s="8">
        <v>16</v>
      </c>
      <c r="C1203" s="8">
        <v>4</v>
      </c>
      <c r="D1203" s="8">
        <v>2005</v>
      </c>
      <c r="E1203">
        <v>14.696999999999999</v>
      </c>
    </row>
    <row r="1204" spans="1:5" x14ac:dyDescent="0.2">
      <c r="A1204" s="50">
        <v>38459</v>
      </c>
      <c r="B1204" s="8">
        <v>17</v>
      </c>
      <c r="C1204" s="8">
        <v>4</v>
      </c>
      <c r="D1204" s="8">
        <v>2005</v>
      </c>
      <c r="E1204">
        <v>15.861000000000001</v>
      </c>
    </row>
    <row r="1205" spans="1:5" x14ac:dyDescent="0.2">
      <c r="A1205" s="50">
        <v>38460</v>
      </c>
      <c r="B1205" s="8">
        <v>18</v>
      </c>
      <c r="C1205" s="8">
        <v>4</v>
      </c>
      <c r="D1205" s="8">
        <v>2005</v>
      </c>
      <c r="E1205">
        <v>17.600999999999999</v>
      </c>
    </row>
    <row r="1206" spans="1:5" x14ac:dyDescent="0.2">
      <c r="A1206" s="50">
        <v>38461</v>
      </c>
      <c r="B1206" s="8">
        <v>19</v>
      </c>
      <c r="C1206" s="8">
        <v>4</v>
      </c>
      <c r="D1206" s="8">
        <v>2005</v>
      </c>
      <c r="E1206">
        <v>16.821000000000002</v>
      </c>
    </row>
    <row r="1207" spans="1:5" x14ac:dyDescent="0.2">
      <c r="A1207" s="50">
        <v>38462</v>
      </c>
      <c r="B1207" s="8">
        <v>20</v>
      </c>
      <c r="C1207" s="8">
        <v>4</v>
      </c>
      <c r="D1207" s="8">
        <v>2005</v>
      </c>
      <c r="E1207">
        <v>16.184000000000001</v>
      </c>
    </row>
    <row r="1208" spans="1:5" x14ac:dyDescent="0.2">
      <c r="A1208" s="50">
        <v>38463</v>
      </c>
      <c r="B1208" s="8">
        <v>21</v>
      </c>
      <c r="C1208" s="8">
        <v>4</v>
      </c>
      <c r="D1208" s="8">
        <v>2005</v>
      </c>
      <c r="E1208">
        <v>14.949</v>
      </c>
    </row>
    <row r="1209" spans="1:5" x14ac:dyDescent="0.2">
      <c r="A1209" s="50">
        <v>38464</v>
      </c>
      <c r="B1209" s="8">
        <v>22</v>
      </c>
      <c r="C1209" s="8">
        <v>4</v>
      </c>
      <c r="D1209" s="8">
        <v>2005</v>
      </c>
      <c r="E1209">
        <v>12.465999999999999</v>
      </c>
    </row>
    <row r="1210" spans="1:5" x14ac:dyDescent="0.2">
      <c r="A1210" s="50">
        <v>38465</v>
      </c>
      <c r="B1210" s="8">
        <v>23</v>
      </c>
      <c r="C1210" s="8">
        <v>4</v>
      </c>
      <c r="D1210" s="8">
        <v>2005</v>
      </c>
      <c r="E1210">
        <v>11.987</v>
      </c>
    </row>
    <row r="1211" spans="1:5" x14ac:dyDescent="0.2">
      <c r="A1211" s="50">
        <v>38466</v>
      </c>
      <c r="B1211" s="8">
        <v>24</v>
      </c>
      <c r="C1211" s="8">
        <v>4</v>
      </c>
      <c r="D1211" s="8">
        <v>2005</v>
      </c>
      <c r="E1211">
        <v>11.792</v>
      </c>
    </row>
    <row r="1212" spans="1:5" x14ac:dyDescent="0.2">
      <c r="A1212" s="50">
        <v>38467</v>
      </c>
      <c r="B1212" s="8">
        <v>25</v>
      </c>
      <c r="C1212" s="8">
        <v>4</v>
      </c>
      <c r="D1212" s="8">
        <v>2005</v>
      </c>
      <c r="E1212">
        <v>9.8800000000000008</v>
      </c>
    </row>
    <row r="1213" spans="1:5" x14ac:dyDescent="0.2">
      <c r="A1213" s="50">
        <v>38468</v>
      </c>
      <c r="B1213" s="8">
        <v>26</v>
      </c>
      <c r="C1213" s="8">
        <v>4</v>
      </c>
      <c r="D1213" s="8">
        <v>2005</v>
      </c>
      <c r="E1213">
        <v>9.2029999999999994</v>
      </c>
    </row>
    <row r="1214" spans="1:5" x14ac:dyDescent="0.2">
      <c r="A1214" s="50">
        <v>38469</v>
      </c>
      <c r="B1214" s="8">
        <v>27</v>
      </c>
      <c r="C1214" s="8">
        <v>4</v>
      </c>
      <c r="D1214" s="8">
        <v>2005</v>
      </c>
      <c r="E1214">
        <v>8.5150000000000006</v>
      </c>
    </row>
    <row r="1215" spans="1:5" x14ac:dyDescent="0.2">
      <c r="A1215" s="50">
        <v>38470</v>
      </c>
      <c r="B1215" s="8">
        <v>28</v>
      </c>
      <c r="C1215" s="8">
        <v>4</v>
      </c>
      <c r="D1215" s="8">
        <v>2005</v>
      </c>
      <c r="E1215">
        <v>7.9640000000000004</v>
      </c>
    </row>
    <row r="1216" spans="1:5" x14ac:dyDescent="0.2">
      <c r="A1216" s="50">
        <v>38471</v>
      </c>
      <c r="B1216" s="8">
        <v>29</v>
      </c>
      <c r="C1216" s="8">
        <v>4</v>
      </c>
      <c r="D1216" s="8">
        <v>2005</v>
      </c>
      <c r="E1216">
        <v>7.8310000000000004</v>
      </c>
    </row>
    <row r="1217" spans="1:5" x14ac:dyDescent="0.2">
      <c r="A1217" s="50">
        <v>38472</v>
      </c>
      <c r="B1217" s="8">
        <v>30</v>
      </c>
      <c r="C1217" s="8">
        <v>4</v>
      </c>
      <c r="D1217" s="8">
        <v>2005</v>
      </c>
      <c r="E1217">
        <v>7.8239999999999998</v>
      </c>
    </row>
    <row r="1218" spans="1:5" x14ac:dyDescent="0.2">
      <c r="A1218" s="50">
        <v>38473</v>
      </c>
      <c r="B1218" s="8">
        <v>1</v>
      </c>
      <c r="C1218" s="8">
        <v>5</v>
      </c>
      <c r="D1218" s="8">
        <v>2005</v>
      </c>
      <c r="E1218">
        <v>7.6950000000000003</v>
      </c>
    </row>
    <row r="1219" spans="1:5" x14ac:dyDescent="0.2">
      <c r="A1219" s="50">
        <v>38474</v>
      </c>
      <c r="B1219" s="8">
        <v>2</v>
      </c>
      <c r="C1219" s="8">
        <v>5</v>
      </c>
      <c r="D1219" s="8">
        <v>2005</v>
      </c>
    </row>
    <row r="1220" spans="1:5" x14ac:dyDescent="0.2">
      <c r="A1220" s="50">
        <v>38475</v>
      </c>
      <c r="B1220" s="8">
        <v>3</v>
      </c>
      <c r="C1220" s="8">
        <v>5</v>
      </c>
      <c r="D1220" s="8">
        <v>2005</v>
      </c>
    </row>
    <row r="1221" spans="1:5" x14ac:dyDescent="0.2">
      <c r="A1221" s="50">
        <v>38476</v>
      </c>
      <c r="B1221" s="8">
        <v>4</v>
      </c>
      <c r="C1221" s="8">
        <v>5</v>
      </c>
      <c r="D1221" s="8">
        <v>2005</v>
      </c>
    </row>
    <row r="1222" spans="1:5" x14ac:dyDescent="0.2">
      <c r="A1222" s="50">
        <v>38477</v>
      </c>
      <c r="B1222" s="8">
        <v>5</v>
      </c>
      <c r="C1222" s="8">
        <v>5</v>
      </c>
      <c r="D1222" s="8">
        <v>2005</v>
      </c>
    </row>
    <row r="1223" spans="1:5" x14ac:dyDescent="0.2">
      <c r="A1223" s="50">
        <v>38478</v>
      </c>
      <c r="B1223" s="8">
        <v>6</v>
      </c>
      <c r="C1223" s="8">
        <v>5</v>
      </c>
      <c r="D1223" s="8">
        <v>2005</v>
      </c>
    </row>
    <row r="1224" spans="1:5" x14ac:dyDescent="0.2">
      <c r="A1224" s="50">
        <v>38479</v>
      </c>
      <c r="B1224" s="8">
        <v>7</v>
      </c>
      <c r="C1224" s="8">
        <v>5</v>
      </c>
      <c r="D1224" s="8">
        <v>2005</v>
      </c>
    </row>
    <row r="1225" spans="1:5" x14ac:dyDescent="0.2">
      <c r="A1225" s="50">
        <v>38480</v>
      </c>
      <c r="B1225" s="8">
        <v>8</v>
      </c>
      <c r="C1225" s="8">
        <v>5</v>
      </c>
      <c r="D1225" s="8">
        <v>2005</v>
      </c>
    </row>
    <row r="1226" spans="1:5" x14ac:dyDescent="0.2">
      <c r="A1226" s="50">
        <v>38481</v>
      </c>
      <c r="B1226" s="8">
        <v>9</v>
      </c>
      <c r="C1226" s="8">
        <v>5</v>
      </c>
      <c r="D1226" s="8">
        <v>2005</v>
      </c>
    </row>
    <row r="1227" spans="1:5" x14ac:dyDescent="0.2">
      <c r="A1227" s="50">
        <v>38482</v>
      </c>
      <c r="B1227" s="8">
        <v>10</v>
      </c>
      <c r="C1227" s="8">
        <v>5</v>
      </c>
      <c r="D1227" s="8">
        <v>2005</v>
      </c>
    </row>
    <row r="1228" spans="1:5" x14ac:dyDescent="0.2">
      <c r="A1228" s="50">
        <v>38483</v>
      </c>
      <c r="B1228" s="8">
        <v>11</v>
      </c>
      <c r="C1228" s="8">
        <v>5</v>
      </c>
      <c r="D1228" s="8">
        <v>2005</v>
      </c>
    </row>
    <row r="1229" spans="1:5" x14ac:dyDescent="0.2">
      <c r="A1229" s="50">
        <v>38484</v>
      </c>
      <c r="B1229" s="8">
        <v>12</v>
      </c>
      <c r="C1229" s="8">
        <v>5</v>
      </c>
      <c r="D1229" s="8">
        <v>2005</v>
      </c>
    </row>
    <row r="1230" spans="1:5" x14ac:dyDescent="0.2">
      <c r="A1230" s="50">
        <v>38485</v>
      </c>
      <c r="B1230" s="8">
        <v>13</v>
      </c>
      <c r="C1230" s="8">
        <v>5</v>
      </c>
      <c r="D1230" s="8">
        <v>2005</v>
      </c>
    </row>
    <row r="1231" spans="1:5" x14ac:dyDescent="0.2">
      <c r="A1231" s="50">
        <v>38486</v>
      </c>
      <c r="B1231" s="8">
        <v>14</v>
      </c>
      <c r="C1231" s="8">
        <v>5</v>
      </c>
      <c r="D1231" s="8">
        <v>2005</v>
      </c>
    </row>
    <row r="1232" spans="1:5" x14ac:dyDescent="0.2">
      <c r="A1232" s="50">
        <v>38487</v>
      </c>
      <c r="B1232" s="8">
        <v>15</v>
      </c>
      <c r="C1232" s="8">
        <v>5</v>
      </c>
      <c r="D1232" s="8">
        <v>2005</v>
      </c>
    </row>
    <row r="1233" spans="1:4" x14ac:dyDescent="0.2">
      <c r="A1233" s="50">
        <v>38488</v>
      </c>
      <c r="B1233" s="8">
        <v>16</v>
      </c>
      <c r="C1233" s="8">
        <v>5</v>
      </c>
      <c r="D1233" s="8">
        <v>2005</v>
      </c>
    </row>
    <row r="1234" spans="1:4" x14ac:dyDescent="0.2">
      <c r="A1234" s="50">
        <v>38489</v>
      </c>
      <c r="B1234" s="8">
        <v>17</v>
      </c>
      <c r="C1234" s="8">
        <v>5</v>
      </c>
      <c r="D1234" s="8">
        <v>2005</v>
      </c>
    </row>
    <row r="1235" spans="1:4" x14ac:dyDescent="0.2">
      <c r="A1235" s="50">
        <v>38490</v>
      </c>
      <c r="B1235" s="8">
        <v>18</v>
      </c>
      <c r="C1235" s="8">
        <v>5</v>
      </c>
      <c r="D1235" s="8">
        <v>2005</v>
      </c>
    </row>
    <row r="1236" spans="1:4" x14ac:dyDescent="0.2">
      <c r="A1236" s="50">
        <v>38491</v>
      </c>
      <c r="B1236" s="8">
        <v>19</v>
      </c>
      <c r="C1236" s="8">
        <v>5</v>
      </c>
      <c r="D1236" s="8">
        <v>2005</v>
      </c>
    </row>
    <row r="1237" spans="1:4" x14ac:dyDescent="0.2">
      <c r="A1237" s="50">
        <v>38492</v>
      </c>
      <c r="B1237" s="8">
        <v>20</v>
      </c>
      <c r="C1237" s="8">
        <v>5</v>
      </c>
      <c r="D1237" s="8">
        <v>2005</v>
      </c>
    </row>
    <row r="1238" spans="1:4" x14ac:dyDescent="0.2">
      <c r="A1238" s="50">
        <v>38493</v>
      </c>
      <c r="B1238" s="8">
        <v>21</v>
      </c>
      <c r="C1238" s="8">
        <v>5</v>
      </c>
      <c r="D1238" s="8">
        <v>2005</v>
      </c>
    </row>
    <row r="1239" spans="1:4" x14ac:dyDescent="0.2">
      <c r="A1239" s="50">
        <v>38494</v>
      </c>
      <c r="B1239" s="8">
        <v>22</v>
      </c>
      <c r="C1239" s="8">
        <v>5</v>
      </c>
      <c r="D1239" s="8">
        <v>2005</v>
      </c>
    </row>
    <row r="1240" spans="1:4" x14ac:dyDescent="0.2">
      <c r="A1240" s="50">
        <v>38495</v>
      </c>
      <c r="B1240" s="8">
        <v>23</v>
      </c>
      <c r="C1240" s="8">
        <v>5</v>
      </c>
      <c r="D1240" s="8">
        <v>2005</v>
      </c>
    </row>
    <row r="1241" spans="1:4" x14ac:dyDescent="0.2">
      <c r="A1241" s="50">
        <v>38496</v>
      </c>
      <c r="B1241" s="8">
        <v>24</v>
      </c>
      <c r="C1241" s="8">
        <v>5</v>
      </c>
      <c r="D1241" s="8">
        <v>2005</v>
      </c>
    </row>
    <row r="1242" spans="1:4" x14ac:dyDescent="0.2">
      <c r="A1242" s="50">
        <v>38497</v>
      </c>
      <c r="B1242" s="8">
        <v>25</v>
      </c>
      <c r="C1242" s="8">
        <v>5</v>
      </c>
      <c r="D1242" s="8">
        <v>2005</v>
      </c>
    </row>
    <row r="1243" spans="1:4" x14ac:dyDescent="0.2">
      <c r="A1243" s="50">
        <v>38498</v>
      </c>
      <c r="B1243" s="8">
        <v>26</v>
      </c>
      <c r="C1243" s="8">
        <v>5</v>
      </c>
      <c r="D1243" s="8">
        <v>2005</v>
      </c>
    </row>
    <row r="1244" spans="1:4" x14ac:dyDescent="0.2">
      <c r="A1244" s="50">
        <v>38499</v>
      </c>
      <c r="B1244" s="8">
        <v>27</v>
      </c>
      <c r="C1244" s="8">
        <v>5</v>
      </c>
      <c r="D1244" s="8">
        <v>2005</v>
      </c>
    </row>
    <row r="1245" spans="1:4" x14ac:dyDescent="0.2">
      <c r="A1245" s="50">
        <v>38500</v>
      </c>
      <c r="B1245" s="8">
        <v>28</v>
      </c>
      <c r="C1245" s="8">
        <v>5</v>
      </c>
      <c r="D1245" s="8">
        <v>2005</v>
      </c>
    </row>
    <row r="1246" spans="1:4" x14ac:dyDescent="0.2">
      <c r="A1246" s="50">
        <v>38501</v>
      </c>
      <c r="B1246" s="8">
        <v>29</v>
      </c>
      <c r="C1246" s="8">
        <v>5</v>
      </c>
      <c r="D1246" s="8">
        <v>2005</v>
      </c>
    </row>
    <row r="1247" spans="1:4" x14ac:dyDescent="0.2">
      <c r="A1247" s="50">
        <v>38502</v>
      </c>
      <c r="B1247" s="8">
        <v>30</v>
      </c>
      <c r="C1247" s="8">
        <v>5</v>
      </c>
      <c r="D1247" s="8">
        <v>2005</v>
      </c>
    </row>
    <row r="1248" spans="1:4" x14ac:dyDescent="0.2">
      <c r="A1248" s="50">
        <v>38503</v>
      </c>
      <c r="B1248" s="8">
        <v>31</v>
      </c>
      <c r="C1248" s="8">
        <v>5</v>
      </c>
      <c r="D1248" s="8">
        <v>2005</v>
      </c>
    </row>
    <row r="1249" spans="1:5" x14ac:dyDescent="0.2">
      <c r="A1249" s="50">
        <v>38504</v>
      </c>
      <c r="B1249" s="8">
        <v>1</v>
      </c>
      <c r="C1249" s="8">
        <v>6</v>
      </c>
      <c r="D1249" s="8">
        <v>2005</v>
      </c>
    </row>
    <row r="1250" spans="1:5" x14ac:dyDescent="0.2">
      <c r="A1250" s="50">
        <v>38505</v>
      </c>
      <c r="B1250" s="8">
        <v>2</v>
      </c>
      <c r="C1250" s="8">
        <v>6</v>
      </c>
      <c r="D1250" s="8">
        <v>2005</v>
      </c>
      <c r="E1250" s="14">
        <f>SUM(E1159:E1249)</f>
        <v>633.05299999999988</v>
      </c>
    </row>
    <row r="1251" spans="1:5" x14ac:dyDescent="0.2">
      <c r="A1251" s="50">
        <v>38506</v>
      </c>
      <c r="B1251" s="8">
        <v>3</v>
      </c>
      <c r="C1251" s="8">
        <v>6</v>
      </c>
      <c r="D1251" s="8">
        <v>2005</v>
      </c>
      <c r="E1251">
        <v>4.9649999999999999</v>
      </c>
    </row>
    <row r="1252" spans="1:5" x14ac:dyDescent="0.2">
      <c r="A1252" s="50">
        <v>38507</v>
      </c>
      <c r="B1252" s="8">
        <v>4</v>
      </c>
      <c r="C1252" s="8">
        <v>6</v>
      </c>
      <c r="D1252" s="8">
        <v>2005</v>
      </c>
      <c r="E1252">
        <v>4.82</v>
      </c>
    </row>
    <row r="1253" spans="1:5" x14ac:dyDescent="0.2">
      <c r="A1253" s="50">
        <v>38508</v>
      </c>
      <c r="B1253" s="8">
        <v>5</v>
      </c>
      <c r="C1253" s="8">
        <v>6</v>
      </c>
      <c r="D1253" s="8">
        <v>2005</v>
      </c>
      <c r="E1253">
        <v>4.673</v>
      </c>
    </row>
    <row r="1254" spans="1:5" x14ac:dyDescent="0.2">
      <c r="A1254" s="50">
        <v>38509</v>
      </c>
      <c r="B1254" s="8">
        <v>6</v>
      </c>
      <c r="C1254" s="8">
        <v>6</v>
      </c>
      <c r="D1254" s="8">
        <v>2005</v>
      </c>
      <c r="E1254">
        <v>4.5069999999999997</v>
      </c>
    </row>
    <row r="1255" spans="1:5" x14ac:dyDescent="0.2">
      <c r="A1255" s="50">
        <v>38510</v>
      </c>
      <c r="B1255" s="8">
        <v>7</v>
      </c>
      <c r="C1255" s="8">
        <v>6</v>
      </c>
      <c r="D1255" s="8">
        <v>2005</v>
      </c>
      <c r="E1255">
        <v>4.4130000000000003</v>
      </c>
    </row>
    <row r="1256" spans="1:5" x14ac:dyDescent="0.2">
      <c r="A1256" s="50">
        <v>38511</v>
      </c>
      <c r="B1256" s="8">
        <v>8</v>
      </c>
      <c r="C1256" s="8">
        <v>6</v>
      </c>
      <c r="D1256" s="8">
        <v>2005</v>
      </c>
      <c r="E1256">
        <v>4.3869999999999996</v>
      </c>
    </row>
    <row r="1257" spans="1:5" x14ac:dyDescent="0.2">
      <c r="A1257" s="50">
        <v>38512</v>
      </c>
      <c r="B1257" s="8">
        <v>9</v>
      </c>
      <c r="C1257" s="8">
        <v>6</v>
      </c>
      <c r="D1257" s="8">
        <v>2005</v>
      </c>
      <c r="E1257">
        <v>4.3739999999999997</v>
      </c>
    </row>
    <row r="1258" spans="1:5" x14ac:dyDescent="0.2">
      <c r="A1258" s="50">
        <v>38513</v>
      </c>
      <c r="B1258" s="8">
        <v>10</v>
      </c>
      <c r="C1258" s="8">
        <v>6</v>
      </c>
      <c r="D1258" s="8">
        <v>2005</v>
      </c>
      <c r="E1258">
        <v>4.3689999999999998</v>
      </c>
    </row>
    <row r="1259" spans="1:5" x14ac:dyDescent="0.2">
      <c r="A1259" s="50">
        <v>38514</v>
      </c>
      <c r="B1259" s="8">
        <v>11</v>
      </c>
      <c r="C1259" s="8">
        <v>6</v>
      </c>
      <c r="D1259" s="8">
        <v>2005</v>
      </c>
      <c r="E1259">
        <v>4.3360000000000003</v>
      </c>
    </row>
    <row r="1260" spans="1:5" x14ac:dyDescent="0.2">
      <c r="A1260" s="50">
        <v>38515</v>
      </c>
      <c r="B1260" s="8">
        <v>12</v>
      </c>
      <c r="C1260" s="8">
        <v>6</v>
      </c>
      <c r="D1260" s="8">
        <v>2005</v>
      </c>
      <c r="E1260">
        <v>4.2889999999999997</v>
      </c>
    </row>
    <row r="1261" spans="1:5" x14ac:dyDescent="0.2">
      <c r="A1261" s="50">
        <v>38516</v>
      </c>
      <c r="B1261" s="8">
        <v>13</v>
      </c>
      <c r="C1261" s="8">
        <v>6</v>
      </c>
      <c r="D1261" s="8">
        <v>2005</v>
      </c>
      <c r="E1261">
        <v>4.3339999999999996</v>
      </c>
    </row>
    <row r="1262" spans="1:5" x14ac:dyDescent="0.2">
      <c r="A1262" s="50">
        <v>38517</v>
      </c>
      <c r="B1262" s="8">
        <v>14</v>
      </c>
      <c r="C1262" s="8">
        <v>6</v>
      </c>
      <c r="D1262" s="8">
        <v>2005</v>
      </c>
      <c r="E1262">
        <v>4.4509999999999996</v>
      </c>
    </row>
    <row r="1263" spans="1:5" x14ac:dyDescent="0.2">
      <c r="A1263" s="50">
        <v>38518</v>
      </c>
      <c r="B1263" s="8">
        <v>15</v>
      </c>
      <c r="C1263" s="8">
        <v>6</v>
      </c>
      <c r="D1263" s="8">
        <v>2005</v>
      </c>
      <c r="E1263">
        <v>4.593</v>
      </c>
    </row>
    <row r="1264" spans="1:5" x14ac:dyDescent="0.2">
      <c r="A1264" s="50">
        <v>38519</v>
      </c>
      <c r="B1264" s="8">
        <v>16</v>
      </c>
      <c r="C1264" s="8">
        <v>6</v>
      </c>
      <c r="D1264" s="8">
        <v>2005</v>
      </c>
      <c r="E1264">
        <v>4.6890000000000001</v>
      </c>
    </row>
    <row r="1265" spans="1:5" x14ac:dyDescent="0.2">
      <c r="A1265" s="50">
        <v>38520</v>
      </c>
      <c r="B1265" s="8">
        <v>17</v>
      </c>
      <c r="C1265" s="8">
        <v>6</v>
      </c>
      <c r="D1265" s="8">
        <v>2005</v>
      </c>
      <c r="E1265">
        <v>4.7279999999999998</v>
      </c>
    </row>
    <row r="1266" spans="1:5" x14ac:dyDescent="0.2">
      <c r="A1266" s="50">
        <v>38521</v>
      </c>
      <c r="B1266" s="8">
        <v>18</v>
      </c>
      <c r="C1266" s="8">
        <v>6</v>
      </c>
      <c r="D1266" s="8">
        <v>2005</v>
      </c>
      <c r="E1266">
        <v>4.6989999999999998</v>
      </c>
    </row>
    <row r="1267" spans="1:5" x14ac:dyDescent="0.2">
      <c r="A1267" s="50">
        <v>38522</v>
      </c>
      <c r="B1267" s="8">
        <v>19</v>
      </c>
      <c r="C1267" s="8">
        <v>6</v>
      </c>
      <c r="D1267" s="8">
        <v>2005</v>
      </c>
      <c r="E1267">
        <v>4.7370000000000001</v>
      </c>
    </row>
    <row r="1268" spans="1:5" x14ac:dyDescent="0.2">
      <c r="A1268" s="50">
        <v>38523</v>
      </c>
      <c r="B1268" s="8">
        <v>20</v>
      </c>
      <c r="C1268" s="8">
        <v>6</v>
      </c>
      <c r="D1268" s="8">
        <v>2005</v>
      </c>
      <c r="E1268">
        <v>4.7300000000000004</v>
      </c>
    </row>
    <row r="1269" spans="1:5" x14ac:dyDescent="0.2">
      <c r="A1269" s="50">
        <v>38524</v>
      </c>
      <c r="B1269" s="8">
        <v>21</v>
      </c>
      <c r="C1269" s="8">
        <v>6</v>
      </c>
      <c r="D1269" s="8">
        <v>2005</v>
      </c>
      <c r="E1269">
        <v>4.6310000000000002</v>
      </c>
    </row>
    <row r="1270" spans="1:5" x14ac:dyDescent="0.2">
      <c r="A1270" s="50">
        <v>38525</v>
      </c>
      <c r="B1270" s="8">
        <v>22</v>
      </c>
      <c r="C1270" s="8">
        <v>6</v>
      </c>
      <c r="D1270" s="8">
        <v>2005</v>
      </c>
      <c r="E1270">
        <v>4.5039999999999996</v>
      </c>
    </row>
    <row r="1271" spans="1:5" x14ac:dyDescent="0.2">
      <c r="A1271" s="50">
        <v>38526</v>
      </c>
      <c r="B1271" s="8">
        <v>23</v>
      </c>
      <c r="C1271" s="8">
        <v>6</v>
      </c>
      <c r="D1271" s="8">
        <v>2005</v>
      </c>
      <c r="E1271">
        <v>4.7549999999999999</v>
      </c>
    </row>
    <row r="1272" spans="1:5" x14ac:dyDescent="0.2">
      <c r="A1272" s="50">
        <v>38527</v>
      </c>
      <c r="B1272" s="8">
        <v>24</v>
      </c>
      <c r="C1272" s="8">
        <v>6</v>
      </c>
      <c r="D1272" s="8">
        <v>2005</v>
      </c>
      <c r="E1272">
        <v>4.7789999999999999</v>
      </c>
    </row>
    <row r="1273" spans="1:5" x14ac:dyDescent="0.2">
      <c r="A1273" s="50">
        <v>38528</v>
      </c>
      <c r="B1273" s="8">
        <v>25</v>
      </c>
      <c r="C1273" s="8">
        <v>6</v>
      </c>
      <c r="D1273" s="8">
        <v>2005</v>
      </c>
      <c r="E1273">
        <v>4.8810000000000002</v>
      </c>
    </row>
    <row r="1274" spans="1:5" x14ac:dyDescent="0.2">
      <c r="A1274" s="50">
        <v>38529</v>
      </c>
      <c r="B1274" s="8">
        <v>26</v>
      </c>
      <c r="C1274" s="8">
        <v>6</v>
      </c>
      <c r="D1274" s="8">
        <v>2005</v>
      </c>
      <c r="E1274">
        <v>4.9720000000000004</v>
      </c>
    </row>
    <row r="1275" spans="1:5" x14ac:dyDescent="0.2">
      <c r="A1275" s="50">
        <v>38530</v>
      </c>
      <c r="B1275" s="8">
        <v>27</v>
      </c>
      <c r="C1275" s="8">
        <v>6</v>
      </c>
      <c r="D1275" s="8">
        <v>2005</v>
      </c>
      <c r="E1275">
        <v>5.04</v>
      </c>
    </row>
    <row r="1276" spans="1:5" x14ac:dyDescent="0.2">
      <c r="A1276" s="50">
        <v>38531</v>
      </c>
      <c r="B1276" s="8">
        <v>28</v>
      </c>
      <c r="C1276" s="8">
        <v>6</v>
      </c>
      <c r="D1276" s="8">
        <v>2005</v>
      </c>
      <c r="E1276">
        <v>5.0919999999999996</v>
      </c>
    </row>
    <row r="1277" spans="1:5" x14ac:dyDescent="0.2">
      <c r="A1277" s="50">
        <v>38532</v>
      </c>
      <c r="B1277" s="8">
        <v>29</v>
      </c>
      <c r="C1277" s="8">
        <v>6</v>
      </c>
      <c r="D1277" s="8">
        <v>2005</v>
      </c>
      <c r="E1277">
        <v>5.0759999999999996</v>
      </c>
    </row>
    <row r="1278" spans="1:5" x14ac:dyDescent="0.2">
      <c r="A1278" s="50">
        <v>38533</v>
      </c>
      <c r="B1278" s="8">
        <v>30</v>
      </c>
      <c r="C1278" s="8">
        <v>6</v>
      </c>
      <c r="D1278" s="8">
        <v>2005</v>
      </c>
      <c r="E1278">
        <v>5.226</v>
      </c>
    </row>
    <row r="1279" spans="1:5" x14ac:dyDescent="0.2">
      <c r="A1279" s="50">
        <v>38534</v>
      </c>
      <c r="B1279" s="8">
        <v>1</v>
      </c>
      <c r="C1279" s="8">
        <v>7</v>
      </c>
      <c r="D1279" s="8">
        <v>2005</v>
      </c>
      <c r="E1279">
        <v>3.9649999999999999</v>
      </c>
    </row>
    <row r="1280" spans="1:5" x14ac:dyDescent="0.2">
      <c r="A1280" s="50">
        <v>38535</v>
      </c>
      <c r="B1280" s="8">
        <v>2</v>
      </c>
      <c r="C1280" s="8">
        <v>7</v>
      </c>
      <c r="D1280" s="8">
        <v>2005</v>
      </c>
      <c r="E1280">
        <v>4.069</v>
      </c>
    </row>
    <row r="1281" spans="1:5" x14ac:dyDescent="0.2">
      <c r="A1281" s="50">
        <v>38536</v>
      </c>
      <c r="B1281" s="8">
        <v>3</v>
      </c>
      <c r="C1281" s="8">
        <v>7</v>
      </c>
      <c r="D1281" s="8">
        <v>2005</v>
      </c>
      <c r="E1281">
        <v>4.0830000000000002</v>
      </c>
    </row>
    <row r="1282" spans="1:5" x14ac:dyDescent="0.2">
      <c r="A1282" s="50">
        <v>38537</v>
      </c>
      <c r="B1282" s="8">
        <v>4</v>
      </c>
      <c r="C1282" s="8">
        <v>7</v>
      </c>
      <c r="D1282" s="8">
        <v>2005</v>
      </c>
      <c r="E1282">
        <v>4.0990000000000002</v>
      </c>
    </row>
    <row r="1283" spans="1:5" x14ac:dyDescent="0.2">
      <c r="A1283" s="50">
        <v>38538</v>
      </c>
      <c r="B1283" s="8">
        <v>5</v>
      </c>
      <c r="C1283" s="8">
        <v>7</v>
      </c>
      <c r="D1283" s="8">
        <v>2005</v>
      </c>
      <c r="E1283">
        <v>4.1040000000000001</v>
      </c>
    </row>
    <row r="1284" spans="1:5" x14ac:dyDescent="0.2">
      <c r="A1284" s="50">
        <v>38539</v>
      </c>
      <c r="B1284" s="8">
        <v>6</v>
      </c>
      <c r="C1284" s="8">
        <v>7</v>
      </c>
      <c r="D1284" s="8">
        <v>2005</v>
      </c>
      <c r="E1284">
        <v>4.1050000000000004</v>
      </c>
    </row>
    <row r="1285" spans="1:5" x14ac:dyDescent="0.2">
      <c r="A1285" s="50">
        <v>38540</v>
      </c>
      <c r="B1285" s="8">
        <v>7</v>
      </c>
      <c r="C1285" s="8">
        <v>7</v>
      </c>
      <c r="D1285" s="8">
        <v>2005</v>
      </c>
      <c r="E1285">
        <v>4.0979999999999999</v>
      </c>
    </row>
    <row r="1286" spans="1:5" x14ac:dyDescent="0.2">
      <c r="A1286" s="50">
        <v>38541</v>
      </c>
      <c r="B1286" s="8">
        <v>8</v>
      </c>
      <c r="C1286" s="8">
        <v>7</v>
      </c>
      <c r="D1286" s="8">
        <v>2005</v>
      </c>
      <c r="E1286">
        <v>4.0709999999999997</v>
      </c>
    </row>
    <row r="1287" spans="1:5" x14ac:dyDescent="0.2">
      <c r="A1287" s="50">
        <v>38542</v>
      </c>
      <c r="B1287" s="8">
        <v>9</v>
      </c>
      <c r="C1287" s="8">
        <v>7</v>
      </c>
      <c r="D1287" s="8">
        <v>2005</v>
      </c>
      <c r="E1287">
        <v>5.4749999999999996</v>
      </c>
    </row>
    <row r="1288" spans="1:5" x14ac:dyDescent="0.2">
      <c r="A1288" s="50">
        <v>38543</v>
      </c>
      <c r="B1288" s="8">
        <v>10</v>
      </c>
      <c r="C1288" s="8">
        <v>7</v>
      </c>
      <c r="D1288" s="8">
        <v>2005</v>
      </c>
      <c r="E1288">
        <v>13.349</v>
      </c>
    </row>
    <row r="1289" spans="1:5" x14ac:dyDescent="0.2">
      <c r="A1289" s="50">
        <v>38544</v>
      </c>
      <c r="B1289" s="8">
        <v>11</v>
      </c>
      <c r="C1289" s="8">
        <v>7</v>
      </c>
      <c r="D1289" s="8">
        <v>2005</v>
      </c>
      <c r="E1289">
        <v>26.599</v>
      </c>
    </row>
    <row r="1290" spans="1:5" x14ac:dyDescent="0.2">
      <c r="A1290" s="50">
        <v>38545</v>
      </c>
      <c r="B1290" s="8">
        <v>12</v>
      </c>
      <c r="C1290" s="8">
        <v>7</v>
      </c>
      <c r="D1290" s="8">
        <v>2005</v>
      </c>
      <c r="E1290">
        <v>27.263000000000002</v>
      </c>
    </row>
    <row r="1291" spans="1:5" x14ac:dyDescent="0.2">
      <c r="A1291" s="50">
        <v>38546</v>
      </c>
      <c r="B1291" s="8">
        <v>13</v>
      </c>
      <c r="C1291" s="8">
        <v>7</v>
      </c>
      <c r="D1291" s="8">
        <v>2005</v>
      </c>
      <c r="E1291">
        <v>24.116</v>
      </c>
    </row>
    <row r="1292" spans="1:5" x14ac:dyDescent="0.2">
      <c r="A1292" s="50">
        <v>38547</v>
      </c>
      <c r="B1292" s="8">
        <v>14</v>
      </c>
      <c r="C1292" s="8">
        <v>7</v>
      </c>
      <c r="D1292" s="8">
        <v>2005</v>
      </c>
      <c r="E1292">
        <v>21.126000000000001</v>
      </c>
    </row>
    <row r="1293" spans="1:5" x14ac:dyDescent="0.2">
      <c r="A1293" s="50">
        <v>38548</v>
      </c>
      <c r="B1293" s="8">
        <v>15</v>
      </c>
      <c r="C1293" s="8">
        <v>7</v>
      </c>
      <c r="D1293" s="8">
        <v>2005</v>
      </c>
      <c r="E1293">
        <v>19.013999999999999</v>
      </c>
    </row>
    <row r="1294" spans="1:5" x14ac:dyDescent="0.2">
      <c r="A1294" s="50">
        <v>38549</v>
      </c>
      <c r="B1294" s="8">
        <v>16</v>
      </c>
      <c r="C1294" s="8">
        <v>7</v>
      </c>
      <c r="D1294" s="8">
        <v>2005</v>
      </c>
      <c r="E1294">
        <v>17.079999999999998</v>
      </c>
    </row>
    <row r="1295" spans="1:5" x14ac:dyDescent="0.2">
      <c r="A1295" s="50">
        <v>38550</v>
      </c>
      <c r="B1295" s="8">
        <v>17</v>
      </c>
      <c r="C1295" s="8">
        <v>7</v>
      </c>
      <c r="D1295" s="8">
        <v>2005</v>
      </c>
      <c r="E1295">
        <v>15.576000000000001</v>
      </c>
    </row>
    <row r="1296" spans="1:5" x14ac:dyDescent="0.2">
      <c r="A1296" s="50">
        <v>38551</v>
      </c>
      <c r="B1296" s="8">
        <v>18</v>
      </c>
      <c r="C1296" s="8">
        <v>7</v>
      </c>
      <c r="D1296" s="8">
        <v>2005</v>
      </c>
      <c r="E1296">
        <v>14.394</v>
      </c>
    </row>
    <row r="1297" spans="1:5" x14ac:dyDescent="0.2">
      <c r="A1297" s="50">
        <v>38552</v>
      </c>
      <c r="B1297" s="8">
        <v>19</v>
      </c>
      <c r="C1297" s="8">
        <v>7</v>
      </c>
      <c r="D1297" s="8">
        <v>2005</v>
      </c>
      <c r="E1297">
        <v>13.432</v>
      </c>
    </row>
    <row r="1298" spans="1:5" x14ac:dyDescent="0.2">
      <c r="A1298" s="50">
        <v>38553</v>
      </c>
      <c r="B1298" s="8">
        <v>20</v>
      </c>
      <c r="C1298" s="8">
        <v>7</v>
      </c>
      <c r="D1298" s="8">
        <v>2005</v>
      </c>
      <c r="E1298">
        <v>12.308999999999999</v>
      </c>
    </row>
    <row r="1299" spans="1:5" x14ac:dyDescent="0.2">
      <c r="A1299" s="50">
        <v>38554</v>
      </c>
      <c r="B1299" s="8">
        <v>21</v>
      </c>
      <c r="C1299" s="8">
        <v>7</v>
      </c>
      <c r="D1299" s="8">
        <v>2005</v>
      </c>
      <c r="E1299">
        <v>11.238</v>
      </c>
    </row>
    <row r="1300" spans="1:5" x14ac:dyDescent="0.2">
      <c r="A1300" s="50">
        <v>38555</v>
      </c>
      <c r="B1300" s="8">
        <v>22</v>
      </c>
      <c r="C1300" s="8">
        <v>7</v>
      </c>
      <c r="D1300" s="8">
        <v>2005</v>
      </c>
      <c r="E1300">
        <v>10.331</v>
      </c>
    </row>
    <row r="1301" spans="1:5" x14ac:dyDescent="0.2">
      <c r="A1301" s="50">
        <v>38556</v>
      </c>
      <c r="B1301" s="8">
        <v>23</v>
      </c>
      <c r="C1301" s="8">
        <v>7</v>
      </c>
      <c r="D1301" s="8">
        <v>2005</v>
      </c>
      <c r="E1301">
        <v>9.5579999999999998</v>
      </c>
    </row>
    <row r="1302" spans="1:5" x14ac:dyDescent="0.2">
      <c r="A1302" s="50">
        <v>38557</v>
      </c>
      <c r="B1302" s="8">
        <v>24</v>
      </c>
      <c r="C1302" s="8">
        <v>7</v>
      </c>
      <c r="D1302" s="8">
        <v>2005</v>
      </c>
      <c r="E1302">
        <v>9.1440000000000001</v>
      </c>
    </row>
    <row r="1303" spans="1:5" x14ac:dyDescent="0.2">
      <c r="A1303" s="50">
        <v>38558</v>
      </c>
      <c r="B1303" s="8">
        <v>25</v>
      </c>
      <c r="C1303" s="8">
        <v>7</v>
      </c>
      <c r="D1303" s="8">
        <v>2005</v>
      </c>
      <c r="E1303">
        <v>8.9009999999999998</v>
      </c>
    </row>
    <row r="1304" spans="1:5" x14ac:dyDescent="0.2">
      <c r="A1304" s="50">
        <v>38559</v>
      </c>
      <c r="B1304" s="8">
        <v>26</v>
      </c>
      <c r="C1304" s="8">
        <v>7</v>
      </c>
      <c r="D1304" s="8">
        <v>2005</v>
      </c>
      <c r="E1304">
        <v>8.4359999999999999</v>
      </c>
    </row>
    <row r="1305" spans="1:5" x14ac:dyDescent="0.2">
      <c r="A1305" s="50">
        <v>38560</v>
      </c>
      <c r="B1305" s="8">
        <v>27</v>
      </c>
      <c r="C1305" s="8">
        <v>7</v>
      </c>
      <c r="D1305" s="8">
        <v>2005</v>
      </c>
      <c r="E1305">
        <v>8.1180000000000003</v>
      </c>
    </row>
    <row r="1306" spans="1:5" x14ac:dyDescent="0.2">
      <c r="A1306" s="50">
        <v>38561</v>
      </c>
      <c r="B1306" s="8">
        <v>28</v>
      </c>
      <c r="C1306" s="8">
        <v>7</v>
      </c>
      <c r="D1306" s="8">
        <v>2005</v>
      </c>
      <c r="E1306">
        <v>7.819</v>
      </c>
    </row>
    <row r="1307" spans="1:5" x14ac:dyDescent="0.2">
      <c r="A1307" s="50">
        <v>38562</v>
      </c>
      <c r="B1307" s="8">
        <v>29</v>
      </c>
      <c r="C1307" s="8">
        <v>7</v>
      </c>
      <c r="D1307" s="8">
        <v>2005</v>
      </c>
      <c r="E1307">
        <v>7.5910000000000002</v>
      </c>
    </row>
    <row r="1308" spans="1:5" x14ac:dyDescent="0.2">
      <c r="A1308" s="50">
        <v>38563</v>
      </c>
      <c r="B1308" s="8">
        <v>30</v>
      </c>
      <c r="C1308" s="8">
        <v>7</v>
      </c>
      <c r="D1308" s="8">
        <v>2005</v>
      </c>
      <c r="E1308">
        <v>7.3579999999999997</v>
      </c>
    </row>
    <row r="1309" spans="1:5" x14ac:dyDescent="0.2">
      <c r="A1309" s="50">
        <v>38564</v>
      </c>
      <c r="B1309" s="8">
        <v>31</v>
      </c>
      <c r="C1309" s="8">
        <v>7</v>
      </c>
      <c r="D1309" s="8">
        <v>2005</v>
      </c>
      <c r="E1309">
        <v>7.1029999999999998</v>
      </c>
    </row>
    <row r="1310" spans="1:5" x14ac:dyDescent="0.2">
      <c r="A1310" s="50">
        <v>38565</v>
      </c>
      <c r="B1310" s="8">
        <v>1</v>
      </c>
      <c r="C1310" s="8">
        <v>8</v>
      </c>
      <c r="D1310" s="8">
        <v>2005</v>
      </c>
      <c r="E1310">
        <v>6.8460000000000001</v>
      </c>
    </row>
    <row r="1311" spans="1:5" x14ac:dyDescent="0.2">
      <c r="A1311" s="50">
        <v>38566</v>
      </c>
      <c r="B1311" s="8">
        <v>2</v>
      </c>
      <c r="C1311" s="8">
        <v>8</v>
      </c>
      <c r="D1311" s="8">
        <v>2005</v>
      </c>
      <c r="E1311">
        <v>6.7</v>
      </c>
    </row>
    <row r="1312" spans="1:5" x14ac:dyDescent="0.2">
      <c r="A1312" s="50">
        <v>38567</v>
      </c>
      <c r="B1312" s="8">
        <v>3</v>
      </c>
      <c r="C1312" s="8">
        <v>8</v>
      </c>
      <c r="D1312" s="8">
        <v>2005</v>
      </c>
      <c r="E1312">
        <v>6.6219999999999999</v>
      </c>
    </row>
    <row r="1313" spans="1:5" x14ac:dyDescent="0.2">
      <c r="A1313" s="50">
        <v>38568</v>
      </c>
      <c r="B1313" s="8">
        <v>4</v>
      </c>
      <c r="C1313" s="8">
        <v>8</v>
      </c>
      <c r="D1313" s="8">
        <v>2005</v>
      </c>
      <c r="E1313">
        <v>6.7750000000000004</v>
      </c>
    </row>
    <row r="1314" spans="1:5" x14ac:dyDescent="0.2">
      <c r="A1314" s="50">
        <v>38569</v>
      </c>
      <c r="B1314" s="8">
        <v>5</v>
      </c>
      <c r="C1314" s="8">
        <v>8</v>
      </c>
      <c r="D1314" s="8">
        <v>2005</v>
      </c>
      <c r="E1314">
        <v>6.5979999999999999</v>
      </c>
    </row>
    <row r="1315" spans="1:5" x14ac:dyDescent="0.2">
      <c r="A1315" s="50">
        <v>38570</v>
      </c>
      <c r="B1315" s="8">
        <v>6</v>
      </c>
      <c r="C1315" s="8">
        <v>8</v>
      </c>
      <c r="D1315" s="8">
        <v>2005</v>
      </c>
      <c r="E1315">
        <v>6.383</v>
      </c>
    </row>
    <row r="1316" spans="1:5" x14ac:dyDescent="0.2">
      <c r="A1316" s="50">
        <v>38571</v>
      </c>
      <c r="B1316" s="8">
        <v>7</v>
      </c>
      <c r="C1316" s="8">
        <v>8</v>
      </c>
      <c r="D1316" s="8">
        <v>2005</v>
      </c>
      <c r="E1316">
        <v>6.2590000000000003</v>
      </c>
    </row>
    <row r="1317" spans="1:5" x14ac:dyDescent="0.2">
      <c r="A1317" s="50">
        <v>38572</v>
      </c>
      <c r="B1317" s="8">
        <v>8</v>
      </c>
      <c r="C1317" s="8">
        <v>8</v>
      </c>
      <c r="D1317" s="8">
        <v>2005</v>
      </c>
      <c r="E1317">
        <v>6.1749999999999998</v>
      </c>
    </row>
    <row r="1318" spans="1:5" x14ac:dyDescent="0.2">
      <c r="A1318" s="50">
        <v>38573</v>
      </c>
      <c r="B1318" s="8">
        <v>9</v>
      </c>
      <c r="C1318" s="8">
        <v>8</v>
      </c>
      <c r="D1318" s="8">
        <v>2005</v>
      </c>
      <c r="E1318">
        <v>6.1459999999999999</v>
      </c>
    </row>
    <row r="1319" spans="1:5" x14ac:dyDescent="0.2">
      <c r="A1319" s="50">
        <v>38574</v>
      </c>
      <c r="B1319" s="8">
        <v>10</v>
      </c>
      <c r="C1319" s="8">
        <v>8</v>
      </c>
      <c r="D1319" s="8">
        <v>2005</v>
      </c>
      <c r="E1319">
        <v>6.1379999999999999</v>
      </c>
    </row>
    <row r="1320" spans="1:5" x14ac:dyDescent="0.2">
      <c r="A1320" s="50">
        <v>38575</v>
      </c>
      <c r="B1320" s="8">
        <v>11</v>
      </c>
      <c r="C1320" s="8">
        <v>8</v>
      </c>
      <c r="D1320" s="8">
        <v>2005</v>
      </c>
      <c r="E1320">
        <v>6.0579999999999998</v>
      </c>
    </row>
    <row r="1321" spans="1:5" x14ac:dyDescent="0.2">
      <c r="A1321" s="50">
        <v>38576</v>
      </c>
      <c r="B1321" s="8">
        <v>12</v>
      </c>
      <c r="C1321" s="8">
        <v>8</v>
      </c>
      <c r="D1321" s="8">
        <v>2005</v>
      </c>
      <c r="E1321">
        <v>5.95</v>
      </c>
    </row>
    <row r="1322" spans="1:5" x14ac:dyDescent="0.2">
      <c r="A1322" s="50">
        <v>38577</v>
      </c>
      <c r="B1322" s="8">
        <v>13</v>
      </c>
      <c r="C1322" s="8">
        <v>8</v>
      </c>
      <c r="D1322" s="8">
        <v>2005</v>
      </c>
      <c r="E1322">
        <v>5.8550000000000004</v>
      </c>
    </row>
    <row r="1323" spans="1:5" x14ac:dyDescent="0.2">
      <c r="A1323" s="50">
        <v>38578</v>
      </c>
      <c r="B1323" s="8">
        <v>14</v>
      </c>
      <c r="C1323" s="8">
        <v>8</v>
      </c>
      <c r="D1323" s="8">
        <v>2005</v>
      </c>
      <c r="E1323">
        <v>5.8460000000000001</v>
      </c>
    </row>
    <row r="1324" spans="1:5" x14ac:dyDescent="0.2">
      <c r="A1324" s="50">
        <v>38579</v>
      </c>
      <c r="B1324" s="8">
        <v>15</v>
      </c>
      <c r="C1324" s="8">
        <v>8</v>
      </c>
      <c r="D1324" s="8">
        <v>2005</v>
      </c>
      <c r="E1324">
        <v>5.8840000000000003</v>
      </c>
    </row>
    <row r="1325" spans="1:5" x14ac:dyDescent="0.2">
      <c r="A1325" s="50">
        <v>38580</v>
      </c>
      <c r="B1325" s="8">
        <v>16</v>
      </c>
      <c r="C1325" s="8">
        <v>8</v>
      </c>
      <c r="D1325" s="8">
        <v>2005</v>
      </c>
      <c r="E1325">
        <v>5.7960000000000003</v>
      </c>
    </row>
    <row r="1326" spans="1:5" x14ac:dyDescent="0.2">
      <c r="A1326" s="50">
        <v>38581</v>
      </c>
      <c r="B1326" s="8">
        <v>17</v>
      </c>
      <c r="C1326" s="8">
        <v>8</v>
      </c>
      <c r="D1326" s="8">
        <v>2005</v>
      </c>
      <c r="E1326">
        <v>5.7619999999999996</v>
      </c>
    </row>
    <row r="1327" spans="1:5" x14ac:dyDescent="0.2">
      <c r="A1327" s="50">
        <v>38582</v>
      </c>
      <c r="B1327" s="8">
        <v>18</v>
      </c>
      <c r="C1327" s="8">
        <v>8</v>
      </c>
      <c r="D1327" s="8">
        <v>2005</v>
      </c>
      <c r="E1327">
        <v>5.7309999999999999</v>
      </c>
    </row>
    <row r="1328" spans="1:5" x14ac:dyDescent="0.2">
      <c r="A1328" s="50">
        <v>38583</v>
      </c>
      <c r="B1328" s="8">
        <v>19</v>
      </c>
      <c r="C1328" s="8">
        <v>8</v>
      </c>
      <c r="D1328" s="8">
        <v>2005</v>
      </c>
      <c r="E1328">
        <v>5.71</v>
      </c>
    </row>
    <row r="1329" spans="1:5" x14ac:dyDescent="0.2">
      <c r="A1329" s="50">
        <v>38584</v>
      </c>
      <c r="B1329" s="8">
        <v>20</v>
      </c>
      <c r="C1329" s="8">
        <v>8</v>
      </c>
      <c r="D1329" s="8">
        <v>2005</v>
      </c>
      <c r="E1329">
        <v>5.6239999999999997</v>
      </c>
    </row>
    <row r="1330" spans="1:5" x14ac:dyDescent="0.2">
      <c r="A1330" s="50">
        <v>38585</v>
      </c>
      <c r="B1330" s="8">
        <v>21</v>
      </c>
      <c r="C1330" s="8">
        <v>8</v>
      </c>
      <c r="D1330" s="8">
        <v>2005</v>
      </c>
      <c r="E1330">
        <v>5.4720000000000004</v>
      </c>
    </row>
    <row r="1331" spans="1:5" x14ac:dyDescent="0.2">
      <c r="A1331" s="50">
        <v>38586</v>
      </c>
      <c r="B1331" s="8">
        <v>22</v>
      </c>
      <c r="C1331" s="8">
        <v>8</v>
      </c>
      <c r="D1331" s="8">
        <v>2005</v>
      </c>
      <c r="E1331">
        <v>5.3739999999999997</v>
      </c>
    </row>
    <row r="1332" spans="1:5" x14ac:dyDescent="0.2">
      <c r="A1332" s="50">
        <v>38587</v>
      </c>
      <c r="B1332" s="8">
        <v>23</v>
      </c>
      <c r="C1332" s="8">
        <v>8</v>
      </c>
      <c r="D1332" s="8">
        <v>2005</v>
      </c>
      <c r="E1332">
        <v>5.2060000000000004</v>
      </c>
    </row>
    <row r="1333" spans="1:5" x14ac:dyDescent="0.2">
      <c r="A1333" s="50">
        <v>38588</v>
      </c>
      <c r="B1333" s="8">
        <v>24</v>
      </c>
      <c r="C1333" s="8">
        <v>8</v>
      </c>
      <c r="D1333" s="8">
        <v>2005</v>
      </c>
      <c r="E1333">
        <v>5.0839999999999996</v>
      </c>
    </row>
    <row r="1334" spans="1:5" x14ac:dyDescent="0.2">
      <c r="A1334" s="50">
        <v>38589</v>
      </c>
      <c r="B1334" s="8">
        <v>25</v>
      </c>
      <c r="C1334" s="8">
        <v>8</v>
      </c>
      <c r="D1334" s="8">
        <v>2005</v>
      </c>
      <c r="E1334">
        <v>4.9779999999999998</v>
      </c>
    </row>
    <row r="1335" spans="1:5" x14ac:dyDescent="0.2">
      <c r="A1335" s="50">
        <v>38590</v>
      </c>
      <c r="B1335" s="8">
        <v>26</v>
      </c>
      <c r="C1335" s="8">
        <v>8</v>
      </c>
      <c r="D1335" s="8">
        <v>2005</v>
      </c>
      <c r="E1335">
        <v>4.931</v>
      </c>
    </row>
    <row r="1336" spans="1:5" x14ac:dyDescent="0.2">
      <c r="A1336" s="50">
        <v>38591</v>
      </c>
      <c r="B1336" s="8">
        <v>27</v>
      </c>
      <c r="C1336" s="8">
        <v>8</v>
      </c>
      <c r="D1336" s="8">
        <v>2005</v>
      </c>
      <c r="E1336">
        <v>4.9390000000000001</v>
      </c>
    </row>
    <row r="1337" spans="1:5" x14ac:dyDescent="0.2">
      <c r="A1337" s="50">
        <v>38592</v>
      </c>
      <c r="B1337" s="8">
        <v>28</v>
      </c>
      <c r="C1337" s="8">
        <v>8</v>
      </c>
      <c r="D1337" s="8">
        <v>2005</v>
      </c>
      <c r="E1337">
        <v>4.9660000000000002</v>
      </c>
    </row>
    <row r="1338" spans="1:5" x14ac:dyDescent="0.2">
      <c r="A1338" s="50">
        <v>38593</v>
      </c>
      <c r="B1338" s="8">
        <v>29</v>
      </c>
      <c r="C1338" s="8">
        <v>8</v>
      </c>
      <c r="D1338" s="8">
        <v>2005</v>
      </c>
      <c r="E1338">
        <v>5.0129999999999999</v>
      </c>
    </row>
    <row r="1339" spans="1:5" x14ac:dyDescent="0.2">
      <c r="A1339" s="50">
        <v>38594</v>
      </c>
      <c r="B1339" s="8">
        <v>30</v>
      </c>
      <c r="C1339" s="8">
        <v>8</v>
      </c>
      <c r="D1339" s="8">
        <v>2005</v>
      </c>
      <c r="E1339">
        <v>5.1239999999999997</v>
      </c>
    </row>
    <row r="1340" spans="1:5" x14ac:dyDescent="0.2">
      <c r="A1340" s="50">
        <v>38595</v>
      </c>
      <c r="B1340" s="8">
        <v>31</v>
      </c>
      <c r="C1340" s="8">
        <v>8</v>
      </c>
      <c r="D1340" s="8">
        <v>2005</v>
      </c>
      <c r="E1340">
        <v>5.4630000000000001</v>
      </c>
    </row>
    <row r="1341" spans="1:5" x14ac:dyDescent="0.2">
      <c r="A1341" s="50">
        <v>38596</v>
      </c>
      <c r="B1341" s="8">
        <v>1</v>
      </c>
      <c r="C1341" s="8">
        <v>9</v>
      </c>
      <c r="D1341" s="8">
        <v>2005</v>
      </c>
      <c r="E1341">
        <v>5.585</v>
      </c>
    </row>
    <row r="1342" spans="1:5" x14ac:dyDescent="0.2">
      <c r="A1342" s="50">
        <v>38597</v>
      </c>
      <c r="B1342" s="8">
        <v>2</v>
      </c>
      <c r="C1342" s="8">
        <v>9</v>
      </c>
      <c r="D1342" s="8">
        <v>2005</v>
      </c>
      <c r="E1342">
        <v>5.9379999999999997</v>
      </c>
    </row>
    <row r="1343" spans="1:5" x14ac:dyDescent="0.2">
      <c r="A1343" s="50">
        <v>38598</v>
      </c>
      <c r="B1343" s="8">
        <v>3</v>
      </c>
      <c r="C1343" s="8">
        <v>9</v>
      </c>
      <c r="D1343" s="8">
        <v>2005</v>
      </c>
      <c r="E1343">
        <v>6.3040000000000003</v>
      </c>
    </row>
    <row r="1344" spans="1:5" x14ac:dyDescent="0.2">
      <c r="A1344" s="50">
        <v>38599</v>
      </c>
      <c r="B1344" s="8">
        <v>4</v>
      </c>
      <c r="C1344" s="8">
        <v>9</v>
      </c>
      <c r="D1344" s="8">
        <v>2005</v>
      </c>
      <c r="E1344">
        <v>6.5419999999999998</v>
      </c>
    </row>
    <row r="1345" spans="1:5" x14ac:dyDescent="0.2">
      <c r="A1345" s="50">
        <v>38600</v>
      </c>
      <c r="B1345" s="8">
        <v>5</v>
      </c>
      <c r="C1345" s="8">
        <v>9</v>
      </c>
      <c r="D1345" s="8">
        <v>2005</v>
      </c>
      <c r="E1345">
        <v>6.4160000000000004</v>
      </c>
    </row>
    <row r="1346" spans="1:5" x14ac:dyDescent="0.2">
      <c r="A1346" s="50">
        <v>38601</v>
      </c>
      <c r="B1346" s="8">
        <v>6</v>
      </c>
      <c r="C1346" s="8">
        <v>9</v>
      </c>
      <c r="D1346" s="8">
        <v>2005</v>
      </c>
      <c r="E1346">
        <v>6.5119999999999996</v>
      </c>
    </row>
    <row r="1347" spans="1:5" x14ac:dyDescent="0.2">
      <c r="A1347" s="50">
        <v>38602</v>
      </c>
      <c r="B1347" s="8">
        <v>7</v>
      </c>
      <c r="C1347" s="8">
        <v>9</v>
      </c>
      <c r="D1347" s="8">
        <v>2005</v>
      </c>
      <c r="E1347">
        <v>6.6779999999999999</v>
      </c>
    </row>
    <row r="1348" spans="1:5" x14ac:dyDescent="0.2">
      <c r="A1348" s="50">
        <v>38603</v>
      </c>
      <c r="B1348" s="8">
        <v>8</v>
      </c>
      <c r="C1348" s="8">
        <v>9</v>
      </c>
      <c r="D1348" s="8">
        <v>2005</v>
      </c>
      <c r="E1348">
        <v>6.1820000000000004</v>
      </c>
    </row>
    <row r="1349" spans="1:5" x14ac:dyDescent="0.2">
      <c r="A1349" s="50">
        <v>38604</v>
      </c>
      <c r="B1349" s="8">
        <v>9</v>
      </c>
      <c r="C1349" s="8">
        <v>9</v>
      </c>
      <c r="D1349" s="8">
        <v>2005</v>
      </c>
      <c r="E1349">
        <v>6.3470000000000004</v>
      </c>
    </row>
    <row r="1350" spans="1:5" x14ac:dyDescent="0.2">
      <c r="A1350" s="50">
        <v>38605</v>
      </c>
      <c r="B1350" s="8">
        <v>10</v>
      </c>
      <c r="C1350" s="8">
        <v>9</v>
      </c>
      <c r="D1350" s="8">
        <v>2005</v>
      </c>
      <c r="E1350">
        <v>6.9080000000000004</v>
      </c>
    </row>
    <row r="1351" spans="1:5" x14ac:dyDescent="0.2">
      <c r="A1351" s="50">
        <v>38606</v>
      </c>
      <c r="B1351" s="8">
        <v>11</v>
      </c>
      <c r="C1351" s="8">
        <v>9</v>
      </c>
      <c r="D1351" s="8">
        <v>2005</v>
      </c>
      <c r="E1351">
        <v>8.4949999999999992</v>
      </c>
    </row>
    <row r="1352" spans="1:5" x14ac:dyDescent="0.2">
      <c r="A1352" s="50">
        <v>38607</v>
      </c>
      <c r="B1352" s="8">
        <v>12</v>
      </c>
      <c r="C1352" s="8">
        <v>9</v>
      </c>
      <c r="D1352" s="8">
        <v>2005</v>
      </c>
      <c r="E1352">
        <v>10.374000000000001</v>
      </c>
    </row>
    <row r="1353" spans="1:5" x14ac:dyDescent="0.2">
      <c r="A1353" s="50">
        <v>38608</v>
      </c>
      <c r="B1353" s="8">
        <v>13</v>
      </c>
      <c r="C1353" s="8">
        <v>9</v>
      </c>
      <c r="D1353" s="8">
        <v>2005</v>
      </c>
      <c r="E1353">
        <v>8.7780000000000005</v>
      </c>
    </row>
    <row r="1354" spans="1:5" x14ac:dyDescent="0.2">
      <c r="A1354" s="50">
        <v>38609</v>
      </c>
      <c r="B1354" s="8">
        <v>14</v>
      </c>
      <c r="C1354" s="8">
        <v>9</v>
      </c>
      <c r="D1354" s="8">
        <v>2005</v>
      </c>
      <c r="E1354">
        <v>7.4390000000000001</v>
      </c>
    </row>
    <row r="1355" spans="1:5" x14ac:dyDescent="0.2">
      <c r="A1355" s="50">
        <v>38610</v>
      </c>
      <c r="B1355" s="8">
        <v>15</v>
      </c>
      <c r="C1355" s="8">
        <v>9</v>
      </c>
      <c r="D1355" s="8">
        <v>2005</v>
      </c>
      <c r="E1355">
        <v>7.476</v>
      </c>
    </row>
    <row r="1356" spans="1:5" x14ac:dyDescent="0.2">
      <c r="A1356" s="50">
        <v>38611</v>
      </c>
      <c r="B1356" s="8">
        <v>16</v>
      </c>
      <c r="C1356" s="8">
        <v>9</v>
      </c>
      <c r="D1356" s="8">
        <v>2005</v>
      </c>
      <c r="E1356">
        <v>7.7370000000000001</v>
      </c>
    </row>
    <row r="1357" spans="1:5" x14ac:dyDescent="0.2">
      <c r="A1357" s="50">
        <v>38612</v>
      </c>
      <c r="B1357" s="8">
        <v>17</v>
      </c>
      <c r="C1357" s="8">
        <v>9</v>
      </c>
      <c r="D1357" s="8">
        <v>2005</v>
      </c>
      <c r="E1357">
        <v>8.02</v>
      </c>
    </row>
    <row r="1358" spans="1:5" x14ac:dyDescent="0.2">
      <c r="A1358" s="50">
        <v>38613</v>
      </c>
      <c r="B1358" s="8">
        <v>18</v>
      </c>
      <c r="C1358" s="8">
        <v>9</v>
      </c>
      <c r="D1358" s="8">
        <v>2005</v>
      </c>
      <c r="E1358">
        <v>7.6680000000000001</v>
      </c>
    </row>
    <row r="1359" spans="1:5" x14ac:dyDescent="0.2">
      <c r="A1359" s="50">
        <v>38614</v>
      </c>
      <c r="B1359" s="8">
        <v>19</v>
      </c>
      <c r="C1359" s="8">
        <v>9</v>
      </c>
      <c r="D1359" s="8">
        <v>2005</v>
      </c>
      <c r="E1359">
        <v>8.5549999999999997</v>
      </c>
    </row>
    <row r="1360" spans="1:5" x14ac:dyDescent="0.2">
      <c r="A1360" s="50">
        <v>38615</v>
      </c>
      <c r="B1360" s="8">
        <v>20</v>
      </c>
      <c r="C1360" s="8">
        <v>9</v>
      </c>
      <c r="D1360" s="8">
        <v>2005</v>
      </c>
      <c r="E1360">
        <v>8.07</v>
      </c>
    </row>
    <row r="1361" spans="1:5" x14ac:dyDescent="0.2">
      <c r="A1361" s="50">
        <v>38616</v>
      </c>
      <c r="B1361" s="8">
        <v>21</v>
      </c>
      <c r="C1361" s="8">
        <v>9</v>
      </c>
      <c r="D1361" s="8">
        <v>2005</v>
      </c>
      <c r="E1361">
        <v>7.383</v>
      </c>
    </row>
    <row r="1362" spans="1:5" x14ac:dyDescent="0.2">
      <c r="A1362" s="50">
        <v>38617</v>
      </c>
      <c r="B1362" s="8">
        <v>22</v>
      </c>
      <c r="C1362" s="8">
        <v>9</v>
      </c>
      <c r="D1362" s="8">
        <v>2005</v>
      </c>
      <c r="E1362">
        <v>7.2060000000000004</v>
      </c>
    </row>
    <row r="1363" spans="1:5" x14ac:dyDescent="0.2">
      <c r="A1363" s="50">
        <v>38618</v>
      </c>
      <c r="B1363" s="8">
        <v>23</v>
      </c>
      <c r="C1363" s="8">
        <v>9</v>
      </c>
      <c r="D1363" s="8">
        <v>2005</v>
      </c>
      <c r="E1363">
        <v>6.7140000000000004</v>
      </c>
    </row>
    <row r="1364" spans="1:5" x14ac:dyDescent="0.2">
      <c r="A1364" s="50">
        <v>38619</v>
      </c>
      <c r="B1364" s="8">
        <v>24</v>
      </c>
      <c r="C1364" s="8">
        <v>9</v>
      </c>
      <c r="D1364" s="8">
        <v>2005</v>
      </c>
      <c r="E1364">
        <v>6.5540000000000003</v>
      </c>
    </row>
    <row r="1365" spans="1:5" x14ac:dyDescent="0.2">
      <c r="A1365" s="50">
        <v>38620</v>
      </c>
      <c r="B1365" s="8">
        <v>25</v>
      </c>
      <c r="C1365" s="8">
        <v>9</v>
      </c>
      <c r="D1365" s="8">
        <v>2005</v>
      </c>
      <c r="E1365">
        <v>6.5430000000000001</v>
      </c>
    </row>
    <row r="1366" spans="1:5" x14ac:dyDescent="0.2">
      <c r="A1366" s="50">
        <v>38621</v>
      </c>
      <c r="B1366" s="8">
        <v>26</v>
      </c>
      <c r="C1366" s="8">
        <v>9</v>
      </c>
      <c r="D1366" s="8">
        <v>2005</v>
      </c>
      <c r="E1366">
        <v>7.7539999999999996</v>
      </c>
    </row>
    <row r="1367" spans="1:5" x14ac:dyDescent="0.2">
      <c r="A1367" s="50">
        <v>38622</v>
      </c>
      <c r="B1367" s="8">
        <v>27</v>
      </c>
      <c r="C1367" s="8">
        <v>9</v>
      </c>
      <c r="D1367" s="8">
        <v>2005</v>
      </c>
      <c r="E1367">
        <v>8.7140000000000004</v>
      </c>
    </row>
    <row r="1368" spans="1:5" x14ac:dyDescent="0.2">
      <c r="A1368" s="50">
        <v>38623</v>
      </c>
      <c r="B1368" s="8">
        <v>28</v>
      </c>
      <c r="C1368" s="8">
        <v>9</v>
      </c>
      <c r="D1368" s="8">
        <v>2005</v>
      </c>
      <c r="E1368">
        <v>10.051</v>
      </c>
    </row>
    <row r="1369" spans="1:5" x14ac:dyDescent="0.2">
      <c r="A1369" s="50">
        <v>38624</v>
      </c>
      <c r="B1369" s="8">
        <v>29</v>
      </c>
      <c r="C1369" s="8">
        <v>9</v>
      </c>
      <c r="D1369" s="8">
        <v>2005</v>
      </c>
      <c r="E1369">
        <v>11.935</v>
      </c>
    </row>
    <row r="1370" spans="1:5" x14ac:dyDescent="0.2">
      <c r="A1370" s="50">
        <v>38625</v>
      </c>
      <c r="B1370" s="8">
        <v>30</v>
      </c>
      <c r="C1370" s="8">
        <v>9</v>
      </c>
      <c r="D1370" s="8">
        <v>2005</v>
      </c>
      <c r="E1370">
        <v>10.845000000000001</v>
      </c>
    </row>
    <row r="1371" spans="1:5" x14ac:dyDescent="0.2">
      <c r="A1371" s="50">
        <v>38626</v>
      </c>
      <c r="B1371" s="8">
        <v>1</v>
      </c>
      <c r="C1371" s="8">
        <v>10</v>
      </c>
      <c r="D1371" s="8">
        <v>2005</v>
      </c>
      <c r="E1371">
        <v>9.9339999999999993</v>
      </c>
    </row>
    <row r="1372" spans="1:5" x14ac:dyDescent="0.2">
      <c r="A1372" s="50">
        <v>38627</v>
      </c>
      <c r="B1372" s="8">
        <v>2</v>
      </c>
      <c r="C1372" s="8">
        <v>10</v>
      </c>
      <c r="D1372" s="8">
        <v>2005</v>
      </c>
      <c r="E1372">
        <v>9.6359999999999992</v>
      </c>
    </row>
    <row r="1373" spans="1:5" x14ac:dyDescent="0.2">
      <c r="A1373" s="50">
        <v>38628</v>
      </c>
      <c r="B1373" s="8">
        <v>3</v>
      </c>
      <c r="C1373" s="8">
        <v>10</v>
      </c>
      <c r="D1373" s="8">
        <v>2005</v>
      </c>
      <c r="E1373">
        <v>8.4920000000000009</v>
      </c>
    </row>
    <row r="1374" spans="1:5" x14ac:dyDescent="0.2">
      <c r="A1374" s="50">
        <v>38629</v>
      </c>
      <c r="B1374" s="8">
        <v>4</v>
      </c>
      <c r="C1374" s="8">
        <v>10</v>
      </c>
      <c r="D1374" s="8">
        <v>2005</v>
      </c>
      <c r="E1374">
        <v>7.0739999999999998</v>
      </c>
    </row>
    <row r="1375" spans="1:5" x14ac:dyDescent="0.2">
      <c r="A1375" s="50">
        <v>38630</v>
      </c>
      <c r="B1375" s="8">
        <v>5</v>
      </c>
      <c r="C1375" s="8">
        <v>10</v>
      </c>
      <c r="D1375" s="8">
        <v>2005</v>
      </c>
      <c r="E1375">
        <v>8.7919999999999998</v>
      </c>
    </row>
    <row r="1376" spans="1:5" x14ac:dyDescent="0.2">
      <c r="A1376" s="50">
        <v>38631</v>
      </c>
      <c r="B1376" s="8">
        <v>6</v>
      </c>
      <c r="C1376" s="8">
        <v>10</v>
      </c>
      <c r="D1376" s="8">
        <v>2005</v>
      </c>
      <c r="E1376">
        <v>8.4250000000000007</v>
      </c>
    </row>
    <row r="1377" spans="1:5" x14ac:dyDescent="0.2">
      <c r="A1377" s="50">
        <v>38632</v>
      </c>
      <c r="B1377" s="8">
        <v>7</v>
      </c>
      <c r="C1377" s="8">
        <v>10</v>
      </c>
      <c r="D1377" s="8">
        <v>2005</v>
      </c>
      <c r="E1377">
        <v>6.87</v>
      </c>
    </row>
    <row r="1378" spans="1:5" x14ac:dyDescent="0.2">
      <c r="A1378" s="50">
        <v>38633</v>
      </c>
      <c r="B1378" s="8">
        <v>8</v>
      </c>
      <c r="C1378" s="8">
        <v>10</v>
      </c>
      <c r="D1378" s="8">
        <v>2005</v>
      </c>
      <c r="E1378">
        <v>6.9390000000000001</v>
      </c>
    </row>
    <row r="1379" spans="1:5" x14ac:dyDescent="0.2">
      <c r="A1379" s="50">
        <v>38634</v>
      </c>
      <c r="B1379" s="8">
        <v>9</v>
      </c>
      <c r="C1379" s="8">
        <v>10</v>
      </c>
      <c r="D1379" s="8">
        <v>2005</v>
      </c>
      <c r="E1379">
        <v>7.3250000000000002</v>
      </c>
    </row>
    <row r="1380" spans="1:5" x14ac:dyDescent="0.2">
      <c r="A1380" s="50">
        <v>38635</v>
      </c>
      <c r="B1380" s="8">
        <v>10</v>
      </c>
      <c r="C1380" s="8">
        <v>10</v>
      </c>
      <c r="D1380" s="8">
        <v>2005</v>
      </c>
      <c r="E1380">
        <v>7.7229999999999999</v>
      </c>
    </row>
    <row r="1381" spans="1:5" x14ac:dyDescent="0.2">
      <c r="A1381" s="50">
        <v>38636</v>
      </c>
      <c r="B1381" s="8">
        <v>11</v>
      </c>
      <c r="C1381" s="8">
        <v>10</v>
      </c>
      <c r="D1381" s="8">
        <v>2005</v>
      </c>
      <c r="E1381">
        <v>8.8629999999999995</v>
      </c>
    </row>
    <row r="1382" spans="1:5" x14ac:dyDescent="0.2">
      <c r="A1382" s="50">
        <v>38637</v>
      </c>
      <c r="B1382" s="8">
        <v>12</v>
      </c>
      <c r="C1382" s="8">
        <v>10</v>
      </c>
      <c r="D1382" s="8">
        <v>2005</v>
      </c>
      <c r="E1382">
        <v>8.0670000000000002</v>
      </c>
    </row>
    <row r="1383" spans="1:5" x14ac:dyDescent="0.2">
      <c r="A1383" s="50">
        <v>38638</v>
      </c>
      <c r="B1383" s="8">
        <v>13</v>
      </c>
      <c r="C1383" s="8">
        <v>10</v>
      </c>
      <c r="D1383" s="8">
        <v>2005</v>
      </c>
      <c r="E1383">
        <v>5.8230000000000004</v>
      </c>
    </row>
    <row r="1384" spans="1:5" x14ac:dyDescent="0.2">
      <c r="A1384" s="50">
        <v>38639</v>
      </c>
      <c r="B1384" s="8">
        <v>14</v>
      </c>
      <c r="C1384" s="8">
        <v>10</v>
      </c>
      <c r="D1384" s="8">
        <v>2005</v>
      </c>
      <c r="E1384">
        <v>5.4509999999999996</v>
      </c>
    </row>
    <row r="1385" spans="1:5" x14ac:dyDescent="0.2">
      <c r="A1385" s="50">
        <v>38640</v>
      </c>
      <c r="B1385" s="8">
        <v>15</v>
      </c>
      <c r="C1385" s="8">
        <v>10</v>
      </c>
      <c r="D1385" s="8">
        <v>2005</v>
      </c>
      <c r="E1385">
        <v>7.1859999999999999</v>
      </c>
    </row>
    <row r="1386" spans="1:5" x14ac:dyDescent="0.2">
      <c r="A1386" s="50">
        <v>38641</v>
      </c>
      <c r="B1386" s="8">
        <v>16</v>
      </c>
      <c r="C1386" s="8">
        <v>10</v>
      </c>
      <c r="D1386" s="8">
        <v>2005</v>
      </c>
      <c r="E1386">
        <v>5.4119999999999999</v>
      </c>
    </row>
    <row r="1387" spans="1:5" x14ac:dyDescent="0.2">
      <c r="A1387" s="50">
        <v>38642</v>
      </c>
      <c r="B1387" s="8">
        <v>17</v>
      </c>
      <c r="C1387" s="8">
        <v>10</v>
      </c>
      <c r="D1387" s="8">
        <v>2005</v>
      </c>
      <c r="E1387">
        <v>3.9990000000000001</v>
      </c>
    </row>
    <row r="1388" spans="1:5" x14ac:dyDescent="0.2">
      <c r="A1388" s="50">
        <v>38643</v>
      </c>
      <c r="B1388" s="8">
        <v>18</v>
      </c>
      <c r="C1388" s="8">
        <v>10</v>
      </c>
      <c r="D1388" s="8">
        <v>2005</v>
      </c>
      <c r="E1388">
        <v>3.0830000000000002</v>
      </c>
    </row>
    <row r="1389" spans="1:5" x14ac:dyDescent="0.2">
      <c r="A1389" s="50">
        <v>38644</v>
      </c>
      <c r="B1389" s="8">
        <v>19</v>
      </c>
      <c r="C1389" s="8">
        <v>10</v>
      </c>
      <c r="D1389" s="8">
        <v>2005</v>
      </c>
      <c r="E1389">
        <v>4.9980000000000002</v>
      </c>
    </row>
    <row r="1390" spans="1:5" x14ac:dyDescent="0.2">
      <c r="A1390" s="50">
        <v>38645</v>
      </c>
      <c r="B1390" s="8">
        <v>20</v>
      </c>
      <c r="C1390" s="8">
        <v>10</v>
      </c>
      <c r="D1390" s="8">
        <v>2005</v>
      </c>
      <c r="E1390">
        <v>5.2119999999999997</v>
      </c>
    </row>
    <row r="1391" spans="1:5" x14ac:dyDescent="0.2">
      <c r="A1391" s="50">
        <v>38646</v>
      </c>
      <c r="B1391" s="8">
        <v>21</v>
      </c>
      <c r="C1391" s="8">
        <v>10</v>
      </c>
      <c r="D1391" s="8">
        <v>2005</v>
      </c>
      <c r="E1391">
        <v>5.3550000000000004</v>
      </c>
    </row>
    <row r="1392" spans="1:5" x14ac:dyDescent="0.2">
      <c r="A1392" s="50">
        <v>38647</v>
      </c>
      <c r="B1392" s="8">
        <v>22</v>
      </c>
      <c r="C1392" s="8">
        <v>10</v>
      </c>
      <c r="D1392" s="8">
        <v>2005</v>
      </c>
      <c r="E1392">
        <v>5.0979999999999999</v>
      </c>
    </row>
    <row r="1393" spans="1:5" x14ac:dyDescent="0.2">
      <c r="A1393" s="50">
        <v>38648</v>
      </c>
      <c r="B1393" s="8">
        <v>23</v>
      </c>
      <c r="C1393" s="8">
        <v>10</v>
      </c>
      <c r="D1393" s="8">
        <v>2005</v>
      </c>
      <c r="E1393">
        <v>7.4790000000000001</v>
      </c>
    </row>
    <row r="1394" spans="1:5" x14ac:dyDescent="0.2">
      <c r="A1394" s="50">
        <v>38649</v>
      </c>
      <c r="B1394" s="8">
        <v>24</v>
      </c>
      <c r="C1394" s="8">
        <v>10</v>
      </c>
      <c r="D1394" s="8">
        <v>2005</v>
      </c>
      <c r="E1394">
        <v>8.1530000000000005</v>
      </c>
    </row>
    <row r="1395" spans="1:5" x14ac:dyDescent="0.2">
      <c r="A1395" s="50">
        <v>38650</v>
      </c>
      <c r="B1395" s="8">
        <v>25</v>
      </c>
      <c r="C1395" s="8">
        <v>10</v>
      </c>
      <c r="D1395" s="8">
        <v>2005</v>
      </c>
      <c r="E1395">
        <v>10.119999999999999</v>
      </c>
    </row>
    <row r="1396" spans="1:5" x14ac:dyDescent="0.2">
      <c r="A1396" s="50">
        <v>38651</v>
      </c>
      <c r="B1396" s="8">
        <v>26</v>
      </c>
      <c r="C1396" s="8">
        <v>10</v>
      </c>
      <c r="D1396" s="8">
        <v>2005</v>
      </c>
      <c r="E1396">
        <v>12.045</v>
      </c>
    </row>
    <row r="1397" spans="1:5" x14ac:dyDescent="0.2">
      <c r="A1397" s="50">
        <v>38652</v>
      </c>
      <c r="B1397" s="8">
        <v>27</v>
      </c>
      <c r="C1397" s="8">
        <v>10</v>
      </c>
      <c r="D1397" s="8">
        <v>2005</v>
      </c>
      <c r="E1397">
        <v>11.172000000000001</v>
      </c>
    </row>
    <row r="1398" spans="1:5" x14ac:dyDescent="0.2">
      <c r="A1398" s="50">
        <v>38653</v>
      </c>
      <c r="B1398" s="8">
        <v>28</v>
      </c>
      <c r="C1398" s="8">
        <v>10</v>
      </c>
      <c r="D1398" s="8">
        <v>2005</v>
      </c>
      <c r="E1398">
        <v>12.273999999999999</v>
      </c>
    </row>
    <row r="1399" spans="1:5" x14ac:dyDescent="0.2">
      <c r="A1399" s="50">
        <v>38654</v>
      </c>
      <c r="B1399" s="8">
        <v>29</v>
      </c>
      <c r="C1399" s="8">
        <v>10</v>
      </c>
      <c r="D1399" s="8">
        <v>2005</v>
      </c>
      <c r="E1399">
        <v>11.891</v>
      </c>
    </row>
    <row r="1400" spans="1:5" x14ac:dyDescent="0.2">
      <c r="A1400" s="50">
        <v>38655</v>
      </c>
      <c r="B1400" s="8">
        <v>30</v>
      </c>
      <c r="C1400" s="8">
        <v>10</v>
      </c>
      <c r="D1400" s="8">
        <v>2005</v>
      </c>
      <c r="E1400">
        <v>11.426</v>
      </c>
    </row>
    <row r="1401" spans="1:5" x14ac:dyDescent="0.2">
      <c r="A1401" s="50">
        <v>38656</v>
      </c>
      <c r="B1401" s="8">
        <v>31</v>
      </c>
      <c r="C1401" s="8">
        <v>10</v>
      </c>
      <c r="D1401" s="8">
        <v>2005</v>
      </c>
      <c r="E1401">
        <v>10.968</v>
      </c>
    </row>
    <row r="1402" spans="1:5" x14ac:dyDescent="0.2">
      <c r="A1402" s="50">
        <v>38657</v>
      </c>
      <c r="B1402" s="8">
        <v>1</v>
      </c>
      <c r="C1402" s="8">
        <v>11</v>
      </c>
      <c r="D1402" s="8">
        <v>2005</v>
      </c>
      <c r="E1402">
        <v>10.573</v>
      </c>
    </row>
    <row r="1403" spans="1:5" x14ac:dyDescent="0.2">
      <c r="A1403" s="50">
        <v>38658</v>
      </c>
      <c r="B1403" s="8">
        <v>2</v>
      </c>
      <c r="C1403" s="8">
        <v>11</v>
      </c>
      <c r="D1403" s="8">
        <v>2005</v>
      </c>
      <c r="E1403">
        <v>10.057</v>
      </c>
    </row>
    <row r="1404" spans="1:5" x14ac:dyDescent="0.2">
      <c r="A1404" s="50">
        <v>38659</v>
      </c>
      <c r="B1404" s="8">
        <v>3</v>
      </c>
      <c r="C1404" s="8">
        <v>11</v>
      </c>
      <c r="D1404" s="8">
        <v>2005</v>
      </c>
      <c r="E1404">
        <v>8.5510000000000002</v>
      </c>
    </row>
    <row r="1405" spans="1:5" x14ac:dyDescent="0.2">
      <c r="A1405" s="50">
        <v>38660</v>
      </c>
      <c r="B1405" s="8">
        <v>4</v>
      </c>
      <c r="C1405" s="8">
        <v>11</v>
      </c>
      <c r="D1405" s="8">
        <v>2005</v>
      </c>
      <c r="E1405">
        <v>6.3529999999999998</v>
      </c>
    </row>
    <row r="1406" spans="1:5" x14ac:dyDescent="0.2">
      <c r="A1406" s="50">
        <v>38661</v>
      </c>
      <c r="B1406" s="8">
        <v>5</v>
      </c>
      <c r="C1406" s="8">
        <v>11</v>
      </c>
      <c r="D1406" s="8">
        <v>2005</v>
      </c>
      <c r="E1406">
        <v>5.46</v>
      </c>
    </row>
    <row r="1407" spans="1:5" x14ac:dyDescent="0.2">
      <c r="A1407" s="50">
        <v>38662</v>
      </c>
      <c r="B1407" s="8">
        <v>6</v>
      </c>
      <c r="C1407" s="8">
        <v>11</v>
      </c>
      <c r="D1407" s="8">
        <v>2005</v>
      </c>
      <c r="E1407">
        <v>6.5679999999999996</v>
      </c>
    </row>
    <row r="1408" spans="1:5" x14ac:dyDescent="0.2">
      <c r="A1408" s="50">
        <v>38663</v>
      </c>
      <c r="B1408" s="8">
        <v>7</v>
      </c>
      <c r="C1408" s="8">
        <v>11</v>
      </c>
      <c r="D1408" s="8">
        <v>2005</v>
      </c>
      <c r="E1408">
        <v>7.9180000000000001</v>
      </c>
    </row>
    <row r="1409" spans="1:5" x14ac:dyDescent="0.2">
      <c r="A1409" s="50">
        <v>38664</v>
      </c>
      <c r="B1409" s="8">
        <v>8</v>
      </c>
      <c r="C1409" s="8">
        <v>11</v>
      </c>
      <c r="D1409" s="8">
        <v>2005</v>
      </c>
      <c r="E1409">
        <v>10.32</v>
      </c>
    </row>
    <row r="1410" spans="1:5" x14ac:dyDescent="0.2">
      <c r="A1410" s="50">
        <v>38665</v>
      </c>
      <c r="B1410" s="8">
        <v>9</v>
      </c>
      <c r="C1410" s="8">
        <v>11</v>
      </c>
      <c r="D1410" s="8">
        <v>2005</v>
      </c>
      <c r="E1410">
        <v>11.789</v>
      </c>
    </row>
    <row r="1411" spans="1:5" x14ac:dyDescent="0.2">
      <c r="A1411" s="50">
        <v>38666</v>
      </c>
      <c r="B1411" s="8">
        <v>10</v>
      </c>
      <c r="C1411" s="8">
        <v>11</v>
      </c>
      <c r="D1411" s="8">
        <v>2005</v>
      </c>
      <c r="E1411">
        <v>12.233000000000001</v>
      </c>
    </row>
    <row r="1412" spans="1:5" x14ac:dyDescent="0.2">
      <c r="A1412" s="50">
        <v>38667</v>
      </c>
      <c r="B1412" s="8">
        <v>11</v>
      </c>
      <c r="C1412" s="8">
        <v>11</v>
      </c>
      <c r="D1412" s="8">
        <v>2005</v>
      </c>
      <c r="E1412">
        <v>12.487</v>
      </c>
    </row>
    <row r="1413" spans="1:5" x14ac:dyDescent="0.2">
      <c r="A1413" s="50">
        <v>38668</v>
      </c>
      <c r="B1413" s="8">
        <v>12</v>
      </c>
      <c r="C1413" s="8">
        <v>11</v>
      </c>
      <c r="D1413" s="8">
        <v>2005</v>
      </c>
      <c r="E1413">
        <v>11.912000000000001</v>
      </c>
    </row>
    <row r="1414" spans="1:5" x14ac:dyDescent="0.2">
      <c r="A1414" s="50">
        <v>38669</v>
      </c>
      <c r="B1414" s="8">
        <v>13</v>
      </c>
      <c r="C1414" s="8">
        <v>11</v>
      </c>
      <c r="D1414" s="8">
        <v>2005</v>
      </c>
      <c r="E1414">
        <v>10.685</v>
      </c>
    </row>
    <row r="1415" spans="1:5" x14ac:dyDescent="0.2">
      <c r="A1415" s="50">
        <v>38670</v>
      </c>
      <c r="B1415" s="8">
        <v>14</v>
      </c>
      <c r="C1415" s="8">
        <v>11</v>
      </c>
      <c r="D1415" s="8">
        <v>2005</v>
      </c>
      <c r="E1415">
        <v>12.004</v>
      </c>
    </row>
    <row r="1416" spans="1:5" x14ac:dyDescent="0.2">
      <c r="A1416" s="50">
        <v>38671</v>
      </c>
      <c r="B1416" s="8">
        <v>15</v>
      </c>
      <c r="C1416" s="8">
        <v>11</v>
      </c>
      <c r="D1416" s="8">
        <v>2005</v>
      </c>
      <c r="E1416">
        <v>12.644</v>
      </c>
    </row>
    <row r="1417" spans="1:5" x14ac:dyDescent="0.2">
      <c r="A1417" s="50">
        <v>38672</v>
      </c>
      <c r="B1417" s="8">
        <v>16</v>
      </c>
      <c r="C1417" s="8">
        <v>11</v>
      </c>
      <c r="D1417" s="8">
        <v>2005</v>
      </c>
      <c r="E1417">
        <v>13.18</v>
      </c>
    </row>
    <row r="1418" spans="1:5" x14ac:dyDescent="0.2">
      <c r="A1418" s="50">
        <v>38673</v>
      </c>
      <c r="B1418" s="8">
        <v>17</v>
      </c>
      <c r="C1418" s="8">
        <v>11</v>
      </c>
      <c r="D1418" s="8">
        <v>2005</v>
      </c>
      <c r="E1418">
        <v>14.619</v>
      </c>
    </row>
    <row r="1419" spans="1:5" x14ac:dyDescent="0.2">
      <c r="A1419" s="50">
        <v>38674</v>
      </c>
      <c r="B1419" s="8">
        <v>18</v>
      </c>
      <c r="C1419" s="8">
        <v>11</v>
      </c>
      <c r="D1419" s="8">
        <v>2005</v>
      </c>
      <c r="E1419">
        <v>15.055999999999999</v>
      </c>
    </row>
    <row r="1420" spans="1:5" x14ac:dyDescent="0.2">
      <c r="A1420" s="50">
        <v>38675</v>
      </c>
      <c r="B1420" s="8">
        <v>19</v>
      </c>
      <c r="C1420" s="8">
        <v>11</v>
      </c>
      <c r="D1420" s="8">
        <v>2005</v>
      </c>
      <c r="E1420">
        <v>13.923999999999999</v>
      </c>
    </row>
    <row r="1421" spans="1:5" x14ac:dyDescent="0.2">
      <c r="A1421" s="50">
        <v>38676</v>
      </c>
      <c r="B1421" s="8">
        <v>20</v>
      </c>
      <c r="C1421" s="8">
        <v>11</v>
      </c>
      <c r="D1421" s="8">
        <v>2005</v>
      </c>
      <c r="E1421">
        <v>11.23</v>
      </c>
    </row>
    <row r="1422" spans="1:5" x14ac:dyDescent="0.2">
      <c r="A1422" s="50">
        <v>38677</v>
      </c>
      <c r="B1422" s="8">
        <v>21</v>
      </c>
      <c r="C1422" s="8">
        <v>11</v>
      </c>
      <c r="D1422" s="8">
        <v>2005</v>
      </c>
      <c r="E1422">
        <v>11.131</v>
      </c>
    </row>
    <row r="1423" spans="1:5" x14ac:dyDescent="0.2">
      <c r="A1423" s="50">
        <v>38678</v>
      </c>
      <c r="B1423" s="8">
        <v>22</v>
      </c>
      <c r="C1423" s="8">
        <v>11</v>
      </c>
      <c r="D1423" s="8">
        <v>2005</v>
      </c>
      <c r="E1423">
        <v>11.226000000000001</v>
      </c>
    </row>
    <row r="1424" spans="1:5" x14ac:dyDescent="0.2">
      <c r="A1424" s="50">
        <v>38679</v>
      </c>
      <c r="B1424" s="8">
        <v>23</v>
      </c>
      <c r="C1424" s="8">
        <v>11</v>
      </c>
      <c r="D1424" s="8">
        <v>2005</v>
      </c>
      <c r="E1424">
        <v>9.9009999999999998</v>
      </c>
    </row>
    <row r="1425" spans="1:5" x14ac:dyDescent="0.2">
      <c r="A1425" s="50">
        <v>38680</v>
      </c>
      <c r="B1425" s="8">
        <v>24</v>
      </c>
      <c r="C1425" s="8">
        <v>11</v>
      </c>
      <c r="D1425" s="8">
        <v>2005</v>
      </c>
      <c r="E1425">
        <v>9.1069999999999993</v>
      </c>
    </row>
    <row r="1426" spans="1:5" x14ac:dyDescent="0.2">
      <c r="A1426" s="50">
        <v>38681</v>
      </c>
      <c r="B1426" s="8">
        <v>25</v>
      </c>
      <c r="C1426" s="8">
        <v>11</v>
      </c>
      <c r="D1426" s="8">
        <v>2005</v>
      </c>
      <c r="E1426">
        <v>8.0649999999999995</v>
      </c>
    </row>
    <row r="1427" spans="1:5" x14ac:dyDescent="0.2">
      <c r="A1427" s="50">
        <v>38682</v>
      </c>
      <c r="B1427" s="8">
        <v>26</v>
      </c>
      <c r="C1427" s="8">
        <v>11</v>
      </c>
      <c r="D1427" s="8">
        <v>2005</v>
      </c>
      <c r="E1427">
        <v>8.3800000000000008</v>
      </c>
    </row>
    <row r="1428" spans="1:5" x14ac:dyDescent="0.2">
      <c r="A1428" s="50">
        <v>38683</v>
      </c>
      <c r="B1428" s="8">
        <v>27</v>
      </c>
      <c r="C1428" s="8">
        <v>11</v>
      </c>
      <c r="D1428" s="8">
        <v>2005</v>
      </c>
      <c r="E1428">
        <v>7.3369999999999997</v>
      </c>
    </row>
    <row r="1429" spans="1:5" x14ac:dyDescent="0.2">
      <c r="A1429" s="50">
        <v>38684</v>
      </c>
      <c r="B1429" s="8">
        <v>28</v>
      </c>
      <c r="C1429" s="8">
        <v>11</v>
      </c>
      <c r="D1429" s="8">
        <v>2005</v>
      </c>
      <c r="E1429">
        <v>6.5010000000000003</v>
      </c>
    </row>
    <row r="1430" spans="1:5" x14ac:dyDescent="0.2">
      <c r="A1430" s="50">
        <v>38685</v>
      </c>
      <c r="B1430" s="8">
        <v>29</v>
      </c>
      <c r="C1430" s="8">
        <v>11</v>
      </c>
      <c r="D1430" s="8">
        <v>2005</v>
      </c>
      <c r="E1430">
        <v>8.1280000000000001</v>
      </c>
    </row>
    <row r="1431" spans="1:5" x14ac:dyDescent="0.2">
      <c r="A1431" s="50">
        <v>38686</v>
      </c>
      <c r="B1431" s="8">
        <v>30</v>
      </c>
      <c r="C1431" s="8">
        <v>11</v>
      </c>
      <c r="D1431" s="8">
        <v>2005</v>
      </c>
      <c r="E1431">
        <v>8.7210000000000001</v>
      </c>
    </row>
    <row r="1432" spans="1:5" x14ac:dyDescent="0.2">
      <c r="A1432" s="50">
        <v>38687</v>
      </c>
      <c r="B1432" s="8">
        <v>1</v>
      </c>
      <c r="C1432" s="8">
        <v>12</v>
      </c>
      <c r="D1432" s="8">
        <v>2005</v>
      </c>
      <c r="E1432">
        <v>10.834</v>
      </c>
    </row>
    <row r="1433" spans="1:5" x14ac:dyDescent="0.2">
      <c r="A1433" s="50">
        <v>38688</v>
      </c>
      <c r="B1433" s="8">
        <v>2</v>
      </c>
      <c r="C1433" s="8">
        <v>12</v>
      </c>
      <c r="D1433" s="8">
        <v>2005</v>
      </c>
    </row>
    <row r="1434" spans="1:5" x14ac:dyDescent="0.2">
      <c r="A1434" s="50">
        <v>38689</v>
      </c>
      <c r="B1434" s="8">
        <v>3</v>
      </c>
      <c r="C1434" s="8">
        <v>12</v>
      </c>
      <c r="D1434" s="8">
        <v>2005</v>
      </c>
    </row>
    <row r="1435" spans="1:5" x14ac:dyDescent="0.2">
      <c r="A1435" s="50">
        <v>38690</v>
      </c>
      <c r="B1435" s="8">
        <v>4</v>
      </c>
      <c r="C1435" s="8">
        <v>12</v>
      </c>
      <c r="D1435" s="8">
        <v>2005</v>
      </c>
    </row>
    <row r="1436" spans="1:5" x14ac:dyDescent="0.2">
      <c r="A1436" s="50">
        <v>38691</v>
      </c>
      <c r="B1436" s="8">
        <v>5</v>
      </c>
      <c r="C1436" s="8">
        <v>12</v>
      </c>
      <c r="D1436" s="8">
        <v>2005</v>
      </c>
    </row>
    <row r="1437" spans="1:5" x14ac:dyDescent="0.2">
      <c r="A1437" s="50">
        <v>38692</v>
      </c>
      <c r="B1437" s="8">
        <v>6</v>
      </c>
      <c r="C1437" s="8">
        <v>12</v>
      </c>
      <c r="D1437" s="8">
        <v>2005</v>
      </c>
    </row>
    <row r="1438" spans="1:5" x14ac:dyDescent="0.2">
      <c r="A1438" s="50">
        <v>38693</v>
      </c>
      <c r="B1438" s="8">
        <v>7</v>
      </c>
      <c r="C1438" s="8">
        <v>12</v>
      </c>
      <c r="D1438" s="8">
        <v>2005</v>
      </c>
    </row>
    <row r="1439" spans="1:5" x14ac:dyDescent="0.2">
      <c r="A1439" s="50">
        <v>38694</v>
      </c>
      <c r="B1439" s="8">
        <v>8</v>
      </c>
      <c r="C1439" s="8">
        <v>12</v>
      </c>
      <c r="D1439" s="8">
        <v>2005</v>
      </c>
    </row>
    <row r="1440" spans="1:5" x14ac:dyDescent="0.2">
      <c r="A1440" s="50">
        <v>38695</v>
      </c>
      <c r="B1440" s="8">
        <v>9</v>
      </c>
      <c r="C1440" s="8">
        <v>12</v>
      </c>
      <c r="D1440" s="8">
        <v>2005</v>
      </c>
    </row>
    <row r="1441" spans="1:5" x14ac:dyDescent="0.2">
      <c r="A1441" s="50">
        <v>38696</v>
      </c>
      <c r="B1441" s="8">
        <v>10</v>
      </c>
      <c r="C1441" s="8">
        <v>12</v>
      </c>
      <c r="D1441" s="8">
        <v>2005</v>
      </c>
    </row>
    <row r="1442" spans="1:5" x14ac:dyDescent="0.2">
      <c r="A1442" s="50">
        <v>38697</v>
      </c>
      <c r="B1442" s="8">
        <v>11</v>
      </c>
      <c r="C1442" s="8">
        <v>12</v>
      </c>
      <c r="D1442" s="8">
        <v>2005</v>
      </c>
    </row>
    <row r="1443" spans="1:5" x14ac:dyDescent="0.2">
      <c r="A1443" s="50">
        <v>38698</v>
      </c>
      <c r="B1443" s="8">
        <v>12</v>
      </c>
      <c r="C1443" s="8">
        <v>12</v>
      </c>
      <c r="D1443" s="8">
        <v>2005</v>
      </c>
      <c r="E1443">
        <v>8.9920000000000009</v>
      </c>
    </row>
    <row r="1444" spans="1:5" x14ac:dyDescent="0.2">
      <c r="A1444" s="50">
        <v>38699</v>
      </c>
      <c r="B1444" s="8">
        <v>13</v>
      </c>
      <c r="C1444" s="8">
        <v>12</v>
      </c>
      <c r="D1444" s="8">
        <v>2005</v>
      </c>
      <c r="E1444">
        <v>7.0869999999999997</v>
      </c>
    </row>
    <row r="1445" spans="1:5" x14ac:dyDescent="0.2">
      <c r="A1445" s="50">
        <v>38700</v>
      </c>
      <c r="B1445" s="8">
        <v>14</v>
      </c>
      <c r="C1445" s="8">
        <v>12</v>
      </c>
      <c r="D1445" s="8">
        <v>2005</v>
      </c>
      <c r="E1445">
        <v>3.7160000000000002</v>
      </c>
    </row>
    <row r="1446" spans="1:5" x14ac:dyDescent="0.2">
      <c r="A1446" s="50">
        <v>38701</v>
      </c>
      <c r="B1446" s="8">
        <v>15</v>
      </c>
      <c r="C1446" s="8">
        <v>12</v>
      </c>
      <c r="D1446" s="8">
        <v>2005</v>
      </c>
      <c r="E1446">
        <v>4.0960000000000001</v>
      </c>
    </row>
    <row r="1447" spans="1:5" x14ac:dyDescent="0.2">
      <c r="A1447" s="50">
        <v>38702</v>
      </c>
      <c r="B1447" s="8">
        <v>16</v>
      </c>
      <c r="C1447" s="8">
        <v>12</v>
      </c>
      <c r="D1447" s="8">
        <v>2005</v>
      </c>
      <c r="E1447">
        <v>4.657</v>
      </c>
    </row>
    <row r="1448" spans="1:5" x14ac:dyDescent="0.2">
      <c r="A1448" s="50">
        <v>38703</v>
      </c>
      <c r="B1448" s="8">
        <v>17</v>
      </c>
      <c r="C1448" s="8">
        <v>12</v>
      </c>
      <c r="D1448" s="8">
        <v>2005</v>
      </c>
      <c r="E1448">
        <v>5.8330000000000002</v>
      </c>
    </row>
    <row r="1449" spans="1:5" x14ac:dyDescent="0.2">
      <c r="A1449" s="50">
        <v>38704</v>
      </c>
      <c r="B1449" s="8">
        <v>18</v>
      </c>
      <c r="C1449" s="8">
        <v>12</v>
      </c>
      <c r="D1449" s="8">
        <v>2005</v>
      </c>
      <c r="E1449">
        <v>5.7690000000000001</v>
      </c>
    </row>
    <row r="1450" spans="1:5" x14ac:dyDescent="0.2">
      <c r="A1450" s="50">
        <v>38705</v>
      </c>
      <c r="B1450" s="8">
        <v>19</v>
      </c>
      <c r="C1450" s="8">
        <v>12</v>
      </c>
      <c r="D1450" s="8">
        <v>2005</v>
      </c>
      <c r="E1450">
        <v>5.2569999999999997</v>
      </c>
    </row>
    <row r="1451" spans="1:5" x14ac:dyDescent="0.2">
      <c r="A1451" s="50">
        <v>38706</v>
      </c>
      <c r="B1451" s="8">
        <v>20</v>
      </c>
      <c r="C1451" s="8">
        <v>12</v>
      </c>
      <c r="D1451" s="8">
        <v>2005</v>
      </c>
      <c r="E1451">
        <v>3.46</v>
      </c>
    </row>
    <row r="1452" spans="1:5" x14ac:dyDescent="0.2">
      <c r="A1452" s="50">
        <v>38707</v>
      </c>
      <c r="B1452" s="8">
        <v>21</v>
      </c>
      <c r="C1452" s="8">
        <v>12</v>
      </c>
      <c r="D1452" s="8">
        <v>2005</v>
      </c>
      <c r="E1452">
        <v>2.2200000000000002</v>
      </c>
    </row>
    <row r="1453" spans="1:5" x14ac:dyDescent="0.2">
      <c r="A1453" s="50">
        <v>38708</v>
      </c>
      <c r="B1453" s="8">
        <v>22</v>
      </c>
      <c r="C1453" s="8">
        <v>12</v>
      </c>
      <c r="D1453" s="8">
        <v>2005</v>
      </c>
      <c r="E1453">
        <v>2.4500000000000002</v>
      </c>
    </row>
    <row r="1454" spans="1:5" x14ac:dyDescent="0.2">
      <c r="A1454" s="50">
        <v>38709</v>
      </c>
      <c r="B1454" s="8">
        <v>23</v>
      </c>
      <c r="C1454" s="8">
        <v>12</v>
      </c>
      <c r="D1454" s="8">
        <v>2005</v>
      </c>
      <c r="E1454">
        <v>2.8</v>
      </c>
    </row>
    <row r="1455" spans="1:5" x14ac:dyDescent="0.2">
      <c r="A1455" s="50">
        <v>38710</v>
      </c>
      <c r="B1455" s="8">
        <v>24</v>
      </c>
      <c r="C1455" s="8">
        <v>12</v>
      </c>
      <c r="D1455" s="8">
        <v>2005</v>
      </c>
      <c r="E1455">
        <v>3.2170000000000001</v>
      </c>
    </row>
    <row r="1456" spans="1:5" x14ac:dyDescent="0.2">
      <c r="A1456" s="50">
        <v>38711</v>
      </c>
      <c r="B1456" s="8">
        <v>25</v>
      </c>
      <c r="C1456" s="8">
        <v>12</v>
      </c>
      <c r="D1456" s="8">
        <v>2005</v>
      </c>
      <c r="E1456">
        <v>2.4249999999999998</v>
      </c>
    </row>
    <row r="1457" spans="1:5" x14ac:dyDescent="0.2">
      <c r="A1457" s="50">
        <v>38712</v>
      </c>
      <c r="B1457" s="8">
        <v>26</v>
      </c>
      <c r="C1457" s="8">
        <v>12</v>
      </c>
      <c r="D1457" s="8">
        <v>2005</v>
      </c>
      <c r="E1457">
        <v>2.3639999999999999</v>
      </c>
    </row>
    <row r="1458" spans="1:5" x14ac:dyDescent="0.2">
      <c r="A1458" s="50">
        <v>38713</v>
      </c>
      <c r="B1458" s="8">
        <v>27</v>
      </c>
      <c r="C1458" s="8">
        <v>12</v>
      </c>
      <c r="D1458" s="8">
        <v>2005</v>
      </c>
      <c r="E1458">
        <v>2.2770000000000001</v>
      </c>
    </row>
    <row r="1459" spans="1:5" x14ac:dyDescent="0.2">
      <c r="A1459" s="50">
        <v>38714</v>
      </c>
      <c r="B1459" s="8">
        <v>28</v>
      </c>
      <c r="C1459" s="8">
        <v>12</v>
      </c>
      <c r="D1459" s="8">
        <v>2005</v>
      </c>
      <c r="E1459">
        <v>2.097</v>
      </c>
    </row>
    <row r="1460" spans="1:5" x14ac:dyDescent="0.2">
      <c r="A1460" s="50">
        <v>38715</v>
      </c>
      <c r="B1460" s="8">
        <v>29</v>
      </c>
      <c r="C1460" s="8">
        <v>12</v>
      </c>
      <c r="D1460" s="8">
        <v>2005</v>
      </c>
      <c r="E1460">
        <v>2.0019999999999998</v>
      </c>
    </row>
    <row r="1461" spans="1:5" x14ac:dyDescent="0.2">
      <c r="A1461" s="50">
        <v>38716</v>
      </c>
      <c r="B1461" s="8">
        <v>30</v>
      </c>
      <c r="C1461" s="8">
        <v>12</v>
      </c>
      <c r="D1461" s="8">
        <v>2005</v>
      </c>
      <c r="E1461">
        <v>2.0350000000000001</v>
      </c>
    </row>
    <row r="1462" spans="1:5" x14ac:dyDescent="0.2">
      <c r="A1462" s="50">
        <v>38717</v>
      </c>
      <c r="B1462" s="8">
        <v>31</v>
      </c>
      <c r="C1462" s="8">
        <v>12</v>
      </c>
      <c r="D1462" s="8">
        <v>2005</v>
      </c>
      <c r="E1462">
        <v>1.946</v>
      </c>
    </row>
    <row r="1463" spans="1:5" x14ac:dyDescent="0.2">
      <c r="A1463" s="50">
        <v>38718</v>
      </c>
      <c r="B1463" s="8">
        <v>1</v>
      </c>
      <c r="C1463" s="8">
        <v>1</v>
      </c>
      <c r="D1463" s="8">
        <v>2006</v>
      </c>
      <c r="E1463">
        <v>2.6219999999999999</v>
      </c>
    </row>
    <row r="1464" spans="1:5" x14ac:dyDescent="0.2">
      <c r="A1464" s="50">
        <v>38719</v>
      </c>
      <c r="B1464" s="8">
        <v>2</v>
      </c>
      <c r="C1464" s="8">
        <v>1</v>
      </c>
      <c r="D1464" s="8">
        <v>2006</v>
      </c>
      <c r="E1464">
        <v>2.34</v>
      </c>
    </row>
    <row r="1465" spans="1:5" x14ac:dyDescent="0.2">
      <c r="A1465" s="50">
        <v>38720</v>
      </c>
      <c r="B1465" s="8">
        <v>3</v>
      </c>
      <c r="C1465" s="8">
        <v>1</v>
      </c>
      <c r="D1465" s="8">
        <v>2006</v>
      </c>
      <c r="E1465">
        <v>1.952</v>
      </c>
    </row>
    <row r="1466" spans="1:5" x14ac:dyDescent="0.2">
      <c r="A1466" s="50">
        <v>38721</v>
      </c>
      <c r="B1466" s="8">
        <v>4</v>
      </c>
      <c r="C1466" s="8">
        <v>1</v>
      </c>
      <c r="D1466" s="8">
        <v>2006</v>
      </c>
      <c r="E1466">
        <v>1.776</v>
      </c>
    </row>
    <row r="1467" spans="1:5" x14ac:dyDescent="0.2">
      <c r="A1467" s="50">
        <v>38722</v>
      </c>
      <c r="B1467" s="8">
        <v>5</v>
      </c>
      <c r="C1467" s="8">
        <v>1</v>
      </c>
      <c r="D1467" s="8">
        <v>2006</v>
      </c>
      <c r="E1467">
        <v>1.69</v>
      </c>
    </row>
    <row r="1468" spans="1:5" x14ac:dyDescent="0.2">
      <c r="A1468" s="50">
        <v>38723</v>
      </c>
      <c r="B1468" s="8">
        <v>6</v>
      </c>
      <c r="C1468" s="8">
        <v>1</v>
      </c>
      <c r="D1468" s="8">
        <v>2006</v>
      </c>
      <c r="E1468">
        <v>1.595</v>
      </c>
    </row>
    <row r="1469" spans="1:5" x14ac:dyDescent="0.2">
      <c r="A1469" s="50">
        <v>38724</v>
      </c>
      <c r="B1469" s="8">
        <v>7</v>
      </c>
      <c r="C1469" s="8">
        <v>1</v>
      </c>
      <c r="D1469" s="8">
        <v>2006</v>
      </c>
      <c r="E1469">
        <v>1.5740000000000001</v>
      </c>
    </row>
    <row r="1470" spans="1:5" x14ac:dyDescent="0.2">
      <c r="A1470" s="50">
        <v>38725</v>
      </c>
      <c r="B1470" s="8">
        <v>8</v>
      </c>
      <c r="C1470" s="8">
        <v>1</v>
      </c>
      <c r="D1470" s="8">
        <v>2006</v>
      </c>
      <c r="E1470">
        <v>1.496</v>
      </c>
    </row>
    <row r="1471" spans="1:5" x14ac:dyDescent="0.2">
      <c r="A1471" s="50">
        <v>38726</v>
      </c>
      <c r="B1471" s="8">
        <v>9</v>
      </c>
      <c r="C1471" s="8">
        <v>1</v>
      </c>
      <c r="D1471" s="8">
        <v>2006</v>
      </c>
      <c r="E1471">
        <v>1.369</v>
      </c>
    </row>
    <row r="1472" spans="1:5" x14ac:dyDescent="0.2">
      <c r="A1472" s="50">
        <v>38727</v>
      </c>
      <c r="B1472" s="8">
        <v>10</v>
      </c>
      <c r="C1472" s="8">
        <v>1</v>
      </c>
      <c r="D1472" s="8">
        <v>2006</v>
      </c>
      <c r="E1472">
        <v>1.2270000000000001</v>
      </c>
    </row>
    <row r="1473" spans="1:5" x14ac:dyDescent="0.2">
      <c r="A1473" s="50">
        <v>38728</v>
      </c>
      <c r="B1473" s="8">
        <v>11</v>
      </c>
      <c r="C1473" s="8">
        <v>1</v>
      </c>
      <c r="D1473" s="8">
        <v>2006</v>
      </c>
      <c r="E1473">
        <v>1.349</v>
      </c>
    </row>
    <row r="1474" spans="1:5" x14ac:dyDescent="0.2">
      <c r="A1474" s="50">
        <v>38729</v>
      </c>
      <c r="B1474" s="8">
        <v>12</v>
      </c>
      <c r="C1474" s="8">
        <v>1</v>
      </c>
      <c r="D1474" s="8">
        <v>2006</v>
      </c>
      <c r="E1474">
        <v>1.5369999999999999</v>
      </c>
    </row>
    <row r="1475" spans="1:5" x14ac:dyDescent="0.2">
      <c r="A1475" s="50">
        <v>38730</v>
      </c>
      <c r="B1475" s="8">
        <v>13</v>
      </c>
      <c r="C1475" s="8">
        <v>1</v>
      </c>
      <c r="D1475" s="8">
        <v>2006</v>
      </c>
      <c r="E1475">
        <v>1.4670000000000001</v>
      </c>
    </row>
    <row r="1476" spans="1:5" x14ac:dyDescent="0.2">
      <c r="A1476" s="50">
        <v>38731</v>
      </c>
      <c r="B1476" s="8">
        <v>14</v>
      </c>
      <c r="C1476" s="8">
        <v>1</v>
      </c>
      <c r="D1476" s="8">
        <v>2006</v>
      </c>
      <c r="E1476">
        <v>1.746</v>
      </c>
    </row>
    <row r="1477" spans="1:5" x14ac:dyDescent="0.2">
      <c r="A1477" s="50">
        <v>38732</v>
      </c>
      <c r="B1477" s="8">
        <v>15</v>
      </c>
      <c r="C1477" s="8">
        <v>1</v>
      </c>
      <c r="D1477" s="8">
        <v>2006</v>
      </c>
      <c r="E1477">
        <v>2.4940000000000002</v>
      </c>
    </row>
    <row r="1478" spans="1:5" x14ac:dyDescent="0.2">
      <c r="A1478" s="50">
        <v>38733</v>
      </c>
      <c r="B1478" s="8">
        <v>16</v>
      </c>
      <c r="C1478" s="8">
        <v>1</v>
      </c>
      <c r="D1478" s="8">
        <v>2006</v>
      </c>
      <c r="E1478">
        <v>2.948</v>
      </c>
    </row>
    <row r="1479" spans="1:5" x14ac:dyDescent="0.2">
      <c r="A1479" s="50">
        <v>38734</v>
      </c>
      <c r="B1479" s="8">
        <v>17</v>
      </c>
      <c r="C1479" s="8">
        <v>1</v>
      </c>
      <c r="D1479" s="8">
        <v>2006</v>
      </c>
      <c r="E1479">
        <v>2.9820000000000002</v>
      </c>
    </row>
    <row r="1480" spans="1:5" x14ac:dyDescent="0.2">
      <c r="A1480" s="50">
        <v>38735</v>
      </c>
      <c r="B1480" s="8">
        <v>18</v>
      </c>
      <c r="C1480" s="8">
        <v>1</v>
      </c>
      <c r="D1480" s="8">
        <v>2006</v>
      </c>
      <c r="E1480">
        <v>2.6509999999999998</v>
      </c>
    </row>
    <row r="1481" spans="1:5" x14ac:dyDescent="0.2">
      <c r="A1481" s="50">
        <v>38736</v>
      </c>
      <c r="B1481" s="8">
        <v>19</v>
      </c>
      <c r="C1481" s="8">
        <v>1</v>
      </c>
      <c r="D1481" s="8">
        <v>2006</v>
      </c>
      <c r="E1481">
        <v>2.48</v>
      </c>
    </row>
    <row r="1482" spans="1:5" x14ac:dyDescent="0.2">
      <c r="A1482" s="50">
        <v>38737</v>
      </c>
      <c r="B1482" s="8">
        <v>20</v>
      </c>
      <c r="C1482" s="8">
        <v>1</v>
      </c>
      <c r="D1482" s="8">
        <v>2006</v>
      </c>
      <c r="E1482">
        <v>2.637</v>
      </c>
    </row>
    <row r="1483" spans="1:5" x14ac:dyDescent="0.2">
      <c r="A1483" s="50">
        <v>38738</v>
      </c>
      <c r="B1483" s="8">
        <v>21</v>
      </c>
      <c r="C1483" s="8">
        <v>1</v>
      </c>
      <c r="D1483" s="8">
        <v>2006</v>
      </c>
      <c r="E1483">
        <v>2.702</v>
      </c>
    </row>
    <row r="1484" spans="1:5" x14ac:dyDescent="0.2">
      <c r="A1484" s="50">
        <v>38739</v>
      </c>
      <c r="B1484" s="8">
        <v>22</v>
      </c>
      <c r="C1484" s="8">
        <v>1</v>
      </c>
      <c r="D1484" s="8">
        <v>2006</v>
      </c>
      <c r="E1484">
        <v>2.4129999999999998</v>
      </c>
    </row>
    <row r="1485" spans="1:5" x14ac:dyDescent="0.2">
      <c r="A1485" s="50">
        <v>38740</v>
      </c>
      <c r="B1485" s="8">
        <v>23</v>
      </c>
      <c r="C1485" s="8">
        <v>1</v>
      </c>
      <c r="D1485" s="8">
        <v>2006</v>
      </c>
      <c r="E1485">
        <v>2.262</v>
      </c>
    </row>
    <row r="1486" spans="1:5" x14ac:dyDescent="0.2">
      <c r="A1486" s="50">
        <v>38741</v>
      </c>
      <c r="B1486" s="8">
        <v>24</v>
      </c>
      <c r="C1486" s="8">
        <v>1</v>
      </c>
      <c r="D1486" s="8">
        <v>2006</v>
      </c>
      <c r="E1486">
        <v>2.1389999999999998</v>
      </c>
    </row>
    <row r="1487" spans="1:5" x14ac:dyDescent="0.2">
      <c r="A1487" s="50">
        <v>38742</v>
      </c>
      <c r="B1487" s="8">
        <v>25</v>
      </c>
      <c r="C1487" s="8">
        <v>1</v>
      </c>
      <c r="D1487" s="8">
        <v>2006</v>
      </c>
      <c r="E1487">
        <v>2.0270000000000001</v>
      </c>
    </row>
    <row r="1488" spans="1:5" x14ac:dyDescent="0.2">
      <c r="A1488" s="50">
        <v>38743</v>
      </c>
      <c r="B1488" s="8">
        <v>26</v>
      </c>
      <c r="C1488" s="8">
        <v>1</v>
      </c>
      <c r="D1488" s="8">
        <v>2006</v>
      </c>
      <c r="E1488">
        <v>1.9379999999999999</v>
      </c>
    </row>
    <row r="1489" spans="1:5" x14ac:dyDescent="0.2">
      <c r="A1489" s="50">
        <v>38744</v>
      </c>
      <c r="B1489" s="8">
        <v>27</v>
      </c>
      <c r="C1489" s="8">
        <v>1</v>
      </c>
      <c r="D1489" s="8">
        <v>2006</v>
      </c>
      <c r="E1489">
        <v>1.7809999999999999</v>
      </c>
    </row>
    <row r="1490" spans="1:5" x14ac:dyDescent="0.2">
      <c r="A1490" s="50">
        <v>38745</v>
      </c>
      <c r="B1490" s="8">
        <v>28</v>
      </c>
      <c r="C1490" s="8">
        <v>1</v>
      </c>
      <c r="D1490" s="8">
        <v>2006</v>
      </c>
      <c r="E1490">
        <v>1.6879999999999999</v>
      </c>
    </row>
    <row r="1491" spans="1:5" x14ac:dyDescent="0.2">
      <c r="A1491" s="50">
        <v>38746</v>
      </c>
      <c r="B1491" s="8">
        <v>29</v>
      </c>
      <c r="C1491" s="8">
        <v>1</v>
      </c>
      <c r="D1491" s="8">
        <v>2006</v>
      </c>
      <c r="E1491">
        <v>1.639</v>
      </c>
    </row>
    <row r="1492" spans="1:5" x14ac:dyDescent="0.2">
      <c r="A1492" s="50">
        <v>38747</v>
      </c>
      <c r="B1492" s="8">
        <v>30</v>
      </c>
      <c r="C1492" s="8">
        <v>1</v>
      </c>
      <c r="D1492" s="8">
        <v>2006</v>
      </c>
      <c r="E1492">
        <v>1.609</v>
      </c>
    </row>
    <row r="1493" spans="1:5" x14ac:dyDescent="0.2">
      <c r="A1493" s="50">
        <v>38748</v>
      </c>
      <c r="B1493" s="8">
        <v>31</v>
      </c>
      <c r="C1493" s="8">
        <v>1</v>
      </c>
      <c r="D1493" s="8">
        <v>2006</v>
      </c>
      <c r="E1493">
        <v>1.359</v>
      </c>
    </row>
    <row r="1494" spans="1:5" x14ac:dyDescent="0.2">
      <c r="A1494" s="50">
        <v>38749</v>
      </c>
      <c r="B1494" s="8">
        <v>1</v>
      </c>
      <c r="C1494" s="8">
        <v>2</v>
      </c>
      <c r="D1494" s="8">
        <v>2006</v>
      </c>
      <c r="E1494">
        <v>1.3340000000000001</v>
      </c>
    </row>
    <row r="1495" spans="1:5" x14ac:dyDescent="0.2">
      <c r="A1495" s="50">
        <v>38750</v>
      </c>
      <c r="B1495" s="8">
        <v>2</v>
      </c>
      <c r="C1495" s="8">
        <v>2</v>
      </c>
      <c r="D1495" s="8">
        <v>2006</v>
      </c>
      <c r="E1495">
        <v>1.1759999999999999</v>
      </c>
    </row>
    <row r="1496" spans="1:5" x14ac:dyDescent="0.2">
      <c r="A1496" s="50">
        <v>38751</v>
      </c>
      <c r="B1496" s="8">
        <v>3</v>
      </c>
      <c r="C1496" s="8">
        <v>2</v>
      </c>
      <c r="D1496" s="8">
        <v>2006</v>
      </c>
      <c r="E1496">
        <v>1.0580000000000001</v>
      </c>
    </row>
    <row r="1497" spans="1:5" x14ac:dyDescent="0.2">
      <c r="A1497" s="50">
        <v>38752</v>
      </c>
      <c r="B1497" s="8">
        <v>4</v>
      </c>
      <c r="C1497" s="8">
        <v>2</v>
      </c>
      <c r="D1497" s="8">
        <v>2006</v>
      </c>
      <c r="E1497">
        <v>1.0660000000000001</v>
      </c>
    </row>
    <row r="1498" spans="1:5" x14ac:dyDescent="0.2">
      <c r="A1498" s="50">
        <v>38753</v>
      </c>
      <c r="B1498" s="8">
        <v>5</v>
      </c>
      <c r="C1498" s="8">
        <v>2</v>
      </c>
      <c r="D1498" s="8">
        <v>2006</v>
      </c>
      <c r="E1498">
        <v>1.1200000000000001</v>
      </c>
    </row>
    <row r="1499" spans="1:5" x14ac:dyDescent="0.2">
      <c r="A1499" s="50">
        <v>38754</v>
      </c>
      <c r="B1499" s="8">
        <v>6</v>
      </c>
      <c r="C1499" s="8">
        <v>2</v>
      </c>
      <c r="D1499" s="8">
        <v>2006</v>
      </c>
      <c r="E1499">
        <v>1.1830000000000001</v>
      </c>
    </row>
    <row r="1500" spans="1:5" x14ac:dyDescent="0.2">
      <c r="A1500" s="50">
        <v>38755</v>
      </c>
      <c r="B1500" s="8">
        <v>7</v>
      </c>
      <c r="C1500" s="8">
        <v>2</v>
      </c>
      <c r="D1500" s="8">
        <v>2006</v>
      </c>
      <c r="E1500">
        <v>1.0389999999999999</v>
      </c>
    </row>
    <row r="1501" spans="1:5" x14ac:dyDescent="0.2">
      <c r="A1501" s="50">
        <v>38756</v>
      </c>
      <c r="B1501" s="8">
        <v>8</v>
      </c>
      <c r="C1501" s="8">
        <v>2</v>
      </c>
      <c r="D1501" s="8">
        <v>2006</v>
      </c>
      <c r="E1501">
        <v>0.98399999999999999</v>
      </c>
    </row>
    <row r="1502" spans="1:5" x14ac:dyDescent="0.2">
      <c r="A1502" s="50">
        <v>38757</v>
      </c>
      <c r="B1502" s="8">
        <v>9</v>
      </c>
      <c r="C1502" s="8">
        <v>2</v>
      </c>
      <c r="D1502" s="8">
        <v>2006</v>
      </c>
      <c r="E1502">
        <v>0.92800000000000005</v>
      </c>
    </row>
    <row r="1503" spans="1:5" x14ac:dyDescent="0.2">
      <c r="A1503" s="50">
        <v>38758</v>
      </c>
      <c r="B1503" s="8">
        <v>10</v>
      </c>
      <c r="C1503" s="8">
        <v>2</v>
      </c>
      <c r="D1503" s="8">
        <v>2006</v>
      </c>
      <c r="E1503">
        <v>0.91200000000000003</v>
      </c>
    </row>
    <row r="1504" spans="1:5" x14ac:dyDescent="0.2">
      <c r="A1504" s="50">
        <v>38759</v>
      </c>
      <c r="B1504" s="8">
        <v>11</v>
      </c>
      <c r="C1504" s="8">
        <v>2</v>
      </c>
      <c r="D1504" s="8">
        <v>2006</v>
      </c>
      <c r="E1504">
        <v>0.92200000000000004</v>
      </c>
    </row>
    <row r="1505" spans="1:5" x14ac:dyDescent="0.2">
      <c r="A1505" s="50">
        <v>38760</v>
      </c>
      <c r="B1505" s="8">
        <v>12</v>
      </c>
      <c r="C1505" s="8">
        <v>2</v>
      </c>
      <c r="D1505" s="8">
        <v>2006</v>
      </c>
      <c r="E1505">
        <v>0.99399999999999999</v>
      </c>
    </row>
    <row r="1506" spans="1:5" x14ac:dyDescent="0.2">
      <c r="A1506" s="50">
        <v>38761</v>
      </c>
      <c r="B1506" s="8">
        <v>13</v>
      </c>
      <c r="C1506" s="8">
        <v>2</v>
      </c>
      <c r="D1506" s="8">
        <v>2006</v>
      </c>
      <c r="E1506">
        <v>1.0649999999999999</v>
      </c>
    </row>
    <row r="1507" spans="1:5" x14ac:dyDescent="0.2">
      <c r="A1507" s="50">
        <v>38762</v>
      </c>
      <c r="B1507" s="8">
        <v>14</v>
      </c>
      <c r="C1507" s="8">
        <v>2</v>
      </c>
      <c r="D1507" s="8">
        <v>2006</v>
      </c>
      <c r="E1507">
        <v>1.177</v>
      </c>
    </row>
    <row r="1508" spans="1:5" x14ac:dyDescent="0.2">
      <c r="A1508" s="50">
        <v>38763</v>
      </c>
      <c r="B1508" s="8">
        <v>15</v>
      </c>
      <c r="C1508" s="8">
        <v>2</v>
      </c>
      <c r="D1508" s="8">
        <v>2006</v>
      </c>
      <c r="E1508">
        <v>1.1839999999999999</v>
      </c>
    </row>
    <row r="1509" spans="1:5" x14ac:dyDescent="0.2">
      <c r="A1509" s="50">
        <v>38764</v>
      </c>
      <c r="B1509" s="8">
        <v>16</v>
      </c>
      <c r="C1509" s="8">
        <v>2</v>
      </c>
      <c r="D1509" s="8">
        <v>2006</v>
      </c>
      <c r="E1509">
        <v>1.1140000000000001</v>
      </c>
    </row>
    <row r="1510" spans="1:5" x14ac:dyDescent="0.2">
      <c r="A1510" s="50">
        <v>38765</v>
      </c>
      <c r="B1510" s="8">
        <v>17</v>
      </c>
      <c r="C1510" s="8">
        <v>2</v>
      </c>
      <c r="D1510" s="8">
        <v>2006</v>
      </c>
      <c r="E1510">
        <v>1.054</v>
      </c>
    </row>
    <row r="1511" spans="1:5" x14ac:dyDescent="0.2">
      <c r="A1511" s="50">
        <v>38766</v>
      </c>
      <c r="B1511" s="8">
        <v>18</v>
      </c>
      <c r="C1511" s="8">
        <v>2</v>
      </c>
      <c r="D1511" s="8">
        <v>2006</v>
      </c>
      <c r="E1511">
        <v>1.0349999999999999</v>
      </c>
    </row>
    <row r="1512" spans="1:5" x14ac:dyDescent="0.2">
      <c r="A1512" s="50">
        <v>38767</v>
      </c>
      <c r="B1512" s="8">
        <v>19</v>
      </c>
      <c r="C1512" s="8">
        <v>2</v>
      </c>
      <c r="D1512" s="8">
        <v>2006</v>
      </c>
      <c r="E1512">
        <v>1.0669999999999999</v>
      </c>
    </row>
    <row r="1513" spans="1:5" x14ac:dyDescent="0.2">
      <c r="A1513" s="50">
        <v>38768</v>
      </c>
      <c r="B1513" s="8">
        <v>20</v>
      </c>
      <c r="C1513" s="8">
        <v>2</v>
      </c>
      <c r="D1513" s="8">
        <v>2006</v>
      </c>
      <c r="E1513">
        <v>1.034</v>
      </c>
    </row>
    <row r="1514" spans="1:5" x14ac:dyDescent="0.2">
      <c r="A1514" s="50">
        <v>38769</v>
      </c>
      <c r="B1514" s="8">
        <v>21</v>
      </c>
      <c r="C1514" s="8">
        <v>2</v>
      </c>
      <c r="D1514" s="8">
        <v>2006</v>
      </c>
      <c r="E1514">
        <v>0.99299999999999999</v>
      </c>
    </row>
    <row r="1515" spans="1:5" x14ac:dyDescent="0.2">
      <c r="A1515" s="50">
        <v>38770</v>
      </c>
      <c r="B1515" s="8">
        <v>22</v>
      </c>
      <c r="C1515" s="8">
        <v>2</v>
      </c>
      <c r="D1515" s="8">
        <v>2006</v>
      </c>
      <c r="E1515">
        <v>0.97099999999999997</v>
      </c>
    </row>
    <row r="1516" spans="1:5" x14ac:dyDescent="0.2">
      <c r="A1516" s="50">
        <v>38771</v>
      </c>
      <c r="B1516" s="8">
        <v>23</v>
      </c>
      <c r="C1516" s="8">
        <v>2</v>
      </c>
      <c r="D1516" s="8">
        <v>2006</v>
      </c>
      <c r="E1516">
        <v>0.94699999999999995</v>
      </c>
    </row>
    <row r="1517" spans="1:5" x14ac:dyDescent="0.2">
      <c r="A1517" s="50">
        <v>38772</v>
      </c>
      <c r="B1517" s="8">
        <v>24</v>
      </c>
      <c r="C1517" s="8">
        <v>2</v>
      </c>
      <c r="D1517" s="8">
        <v>2006</v>
      </c>
      <c r="E1517">
        <v>0.93500000000000005</v>
      </c>
    </row>
    <row r="1518" spans="1:5" x14ac:dyDescent="0.2">
      <c r="A1518" s="50">
        <v>38773</v>
      </c>
      <c r="B1518" s="8">
        <v>25</v>
      </c>
      <c r="C1518" s="8">
        <v>2</v>
      </c>
      <c r="D1518" s="8">
        <v>2006</v>
      </c>
      <c r="E1518">
        <v>0.98099999999999998</v>
      </c>
    </row>
    <row r="1519" spans="1:5" x14ac:dyDescent="0.2">
      <c r="A1519" s="50">
        <v>38774</v>
      </c>
      <c r="B1519" s="8">
        <v>26</v>
      </c>
      <c r="C1519" s="8">
        <v>2</v>
      </c>
      <c r="D1519" s="8">
        <v>2006</v>
      </c>
      <c r="E1519">
        <v>0.97299999999999998</v>
      </c>
    </row>
    <row r="1520" spans="1:5" x14ac:dyDescent="0.2">
      <c r="A1520" s="50">
        <v>38775</v>
      </c>
      <c r="B1520" s="8">
        <v>27</v>
      </c>
      <c r="C1520" s="8">
        <v>2</v>
      </c>
      <c r="D1520" s="8">
        <v>2006</v>
      </c>
      <c r="E1520">
        <v>0.90400000000000003</v>
      </c>
    </row>
    <row r="1521" spans="1:5" x14ac:dyDescent="0.2">
      <c r="A1521" s="50">
        <v>38776</v>
      </c>
      <c r="B1521" s="8">
        <v>28</v>
      </c>
      <c r="C1521" s="8">
        <v>2</v>
      </c>
      <c r="D1521" s="8">
        <v>2006</v>
      </c>
      <c r="E1521">
        <v>0.84499999999999997</v>
      </c>
    </row>
    <row r="1522" spans="1:5" x14ac:dyDescent="0.2">
      <c r="A1522" s="50">
        <v>38777</v>
      </c>
      <c r="B1522" s="8">
        <v>1</v>
      </c>
      <c r="C1522" s="8">
        <v>3</v>
      </c>
      <c r="D1522" s="8">
        <v>2006</v>
      </c>
      <c r="E1522">
        <v>0.79800000000000004</v>
      </c>
    </row>
    <row r="1523" spans="1:5" x14ac:dyDescent="0.2">
      <c r="A1523" s="50">
        <v>38778</v>
      </c>
      <c r="B1523" s="8">
        <v>2</v>
      </c>
      <c r="C1523" s="8">
        <v>3</v>
      </c>
      <c r="D1523" s="8">
        <v>2006</v>
      </c>
      <c r="E1523">
        <v>0.80500000000000005</v>
      </c>
    </row>
    <row r="1524" spans="1:5" x14ac:dyDescent="0.2">
      <c r="A1524" s="50">
        <v>38779</v>
      </c>
      <c r="B1524" s="8">
        <v>3</v>
      </c>
      <c r="C1524" s="8">
        <v>3</v>
      </c>
      <c r="D1524" s="8">
        <v>2006</v>
      </c>
      <c r="E1524">
        <v>0.85599999999999998</v>
      </c>
    </row>
    <row r="1525" spans="1:5" x14ac:dyDescent="0.2">
      <c r="A1525" s="50">
        <v>38780</v>
      </c>
      <c r="B1525" s="8">
        <v>4</v>
      </c>
      <c r="C1525" s="8">
        <v>3</v>
      </c>
      <c r="D1525" s="8">
        <v>2006</v>
      </c>
      <c r="E1525">
        <v>0.86799999999999999</v>
      </c>
    </row>
    <row r="1526" spans="1:5" x14ac:dyDescent="0.2">
      <c r="A1526" s="50">
        <v>38781</v>
      </c>
      <c r="B1526" s="8">
        <v>5</v>
      </c>
      <c r="C1526" s="8">
        <v>3</v>
      </c>
      <c r="D1526" s="8">
        <v>2006</v>
      </c>
      <c r="E1526">
        <v>0.79</v>
      </c>
    </row>
    <row r="1527" spans="1:5" x14ac:dyDescent="0.2">
      <c r="A1527" s="50">
        <v>38782</v>
      </c>
      <c r="B1527" s="8">
        <v>6</v>
      </c>
      <c r="C1527" s="8">
        <v>3</v>
      </c>
      <c r="D1527" s="8">
        <v>2006</v>
      </c>
      <c r="E1527">
        <v>0.81899999999999995</v>
      </c>
    </row>
    <row r="1528" spans="1:5" x14ac:dyDescent="0.2">
      <c r="A1528" s="50">
        <v>38783</v>
      </c>
      <c r="B1528" s="8">
        <v>7</v>
      </c>
      <c r="C1528" s="8">
        <v>3</v>
      </c>
      <c r="D1528" s="8">
        <v>2006</v>
      </c>
      <c r="E1528">
        <v>0.74099999999999999</v>
      </c>
    </row>
    <row r="1529" spans="1:5" x14ac:dyDescent="0.2">
      <c r="A1529" s="50">
        <v>38784</v>
      </c>
      <c r="B1529" s="8">
        <v>8</v>
      </c>
      <c r="C1529" s="8">
        <v>3</v>
      </c>
      <c r="D1529" s="8">
        <v>2006</v>
      </c>
      <c r="E1529">
        <v>0.65800000000000003</v>
      </c>
    </row>
    <row r="1530" spans="1:5" x14ac:dyDescent="0.2">
      <c r="A1530" s="50">
        <v>38785</v>
      </c>
      <c r="B1530" s="8">
        <v>9</v>
      </c>
      <c r="C1530" s="8">
        <v>3</v>
      </c>
      <c r="D1530" s="8">
        <v>2006</v>
      </c>
      <c r="E1530">
        <v>0.71599999999999997</v>
      </c>
    </row>
    <row r="1531" spans="1:5" x14ac:dyDescent="0.2">
      <c r="A1531" s="50">
        <v>38786</v>
      </c>
      <c r="B1531" s="8">
        <v>10</v>
      </c>
      <c r="C1531" s="8">
        <v>3</v>
      </c>
      <c r="D1531" s="8">
        <v>2006</v>
      </c>
      <c r="E1531">
        <v>0.76400000000000001</v>
      </c>
    </row>
    <row r="1532" spans="1:5" x14ac:dyDescent="0.2">
      <c r="A1532" s="50">
        <v>38787</v>
      </c>
      <c r="B1532" s="8">
        <v>11</v>
      </c>
      <c r="C1532" s="8">
        <v>3</v>
      </c>
      <c r="D1532" s="8">
        <v>2006</v>
      </c>
      <c r="E1532">
        <v>0.79</v>
      </c>
    </row>
    <row r="1533" spans="1:5" x14ac:dyDescent="0.2">
      <c r="A1533" s="50">
        <v>38788</v>
      </c>
      <c r="B1533" s="8">
        <v>12</v>
      </c>
      <c r="C1533" s="8">
        <v>3</v>
      </c>
      <c r="D1533" s="8">
        <v>2006</v>
      </c>
      <c r="E1533">
        <v>0.80600000000000005</v>
      </c>
    </row>
    <row r="1534" spans="1:5" x14ac:dyDescent="0.2">
      <c r="A1534" s="50">
        <v>38789</v>
      </c>
      <c r="B1534" s="8">
        <v>13</v>
      </c>
      <c r="C1534" s="8">
        <v>3</v>
      </c>
      <c r="D1534" s="8">
        <v>2006</v>
      </c>
      <c r="E1534">
        <v>0.871</v>
      </c>
    </row>
    <row r="1535" spans="1:5" x14ac:dyDescent="0.2">
      <c r="A1535" s="50">
        <v>38790</v>
      </c>
      <c r="B1535" s="8">
        <v>14</v>
      </c>
      <c r="C1535" s="8">
        <v>3</v>
      </c>
      <c r="D1535" s="8">
        <v>2006</v>
      </c>
      <c r="E1535">
        <v>0.85399999999999998</v>
      </c>
    </row>
    <row r="1536" spans="1:5" x14ac:dyDescent="0.2">
      <c r="A1536" s="50">
        <v>38791</v>
      </c>
      <c r="B1536" s="8">
        <v>15</v>
      </c>
      <c r="C1536" s="8">
        <v>3</v>
      </c>
      <c r="D1536" s="8">
        <v>2006</v>
      </c>
      <c r="E1536">
        <v>0.83699999999999997</v>
      </c>
    </row>
    <row r="1537" spans="1:5" x14ac:dyDescent="0.2">
      <c r="A1537" s="50">
        <v>38792</v>
      </c>
      <c r="B1537" s="8">
        <v>16</v>
      </c>
      <c r="C1537" s="8">
        <v>3</v>
      </c>
      <c r="D1537" s="8">
        <v>2006</v>
      </c>
      <c r="E1537">
        <v>1.1519999999999999</v>
      </c>
    </row>
    <row r="1538" spans="1:5" x14ac:dyDescent="0.2">
      <c r="A1538" s="50">
        <v>38793</v>
      </c>
      <c r="B1538" s="8">
        <v>17</v>
      </c>
      <c r="C1538" s="8">
        <v>3</v>
      </c>
      <c r="D1538" s="8">
        <v>2006</v>
      </c>
      <c r="E1538">
        <v>1.5149999999999999</v>
      </c>
    </row>
    <row r="1539" spans="1:5" x14ac:dyDescent="0.2">
      <c r="A1539" s="50">
        <v>38794</v>
      </c>
      <c r="B1539" s="8">
        <v>18</v>
      </c>
      <c r="C1539" s="8">
        <v>3</v>
      </c>
      <c r="D1539" s="8">
        <v>2006</v>
      </c>
      <c r="E1539">
        <v>2.073</v>
      </c>
    </row>
    <row r="1540" spans="1:5" x14ac:dyDescent="0.2">
      <c r="A1540" s="50">
        <v>38795</v>
      </c>
      <c r="B1540" s="8">
        <v>19</v>
      </c>
      <c r="C1540" s="8">
        <v>3</v>
      </c>
      <c r="D1540" s="8">
        <v>2006</v>
      </c>
      <c r="E1540">
        <v>1.863</v>
      </c>
    </row>
    <row r="1541" spans="1:5" x14ac:dyDescent="0.2">
      <c r="A1541" s="50">
        <v>38796</v>
      </c>
      <c r="B1541" s="8">
        <v>20</v>
      </c>
      <c r="C1541" s="8">
        <v>3</v>
      </c>
      <c r="D1541" s="8">
        <v>2006</v>
      </c>
      <c r="E1541">
        <v>1.968</v>
      </c>
    </row>
    <row r="1542" spans="1:5" x14ac:dyDescent="0.2">
      <c r="A1542" s="50">
        <v>38797</v>
      </c>
      <c r="B1542" s="8">
        <v>21</v>
      </c>
      <c r="C1542" s="8">
        <v>3</v>
      </c>
      <c r="D1542" s="8">
        <v>2006</v>
      </c>
      <c r="E1542">
        <v>2.343</v>
      </c>
    </row>
    <row r="1543" spans="1:5" x14ac:dyDescent="0.2">
      <c r="A1543" s="50">
        <v>38798</v>
      </c>
      <c r="B1543" s="8">
        <v>22</v>
      </c>
      <c r="C1543" s="8">
        <v>3</v>
      </c>
      <c r="D1543" s="8">
        <v>2006</v>
      </c>
      <c r="E1543">
        <v>2.67</v>
      </c>
    </row>
    <row r="1544" spans="1:5" x14ac:dyDescent="0.2">
      <c r="A1544" s="50">
        <v>38799</v>
      </c>
      <c r="B1544" s="8">
        <v>23</v>
      </c>
      <c r="C1544" s="8">
        <v>3</v>
      </c>
      <c r="D1544" s="8">
        <v>2006</v>
      </c>
      <c r="E1544">
        <v>2.9180000000000001</v>
      </c>
    </row>
    <row r="1545" spans="1:5" x14ac:dyDescent="0.2">
      <c r="A1545" s="50">
        <v>38800</v>
      </c>
      <c r="B1545" s="8">
        <v>24</v>
      </c>
      <c r="C1545" s="8">
        <v>3</v>
      </c>
      <c r="D1545" s="8">
        <v>2006</v>
      </c>
      <c r="E1545">
        <v>3.16</v>
      </c>
    </row>
    <row r="1546" spans="1:5" x14ac:dyDescent="0.2">
      <c r="A1546" s="50">
        <v>38801</v>
      </c>
      <c r="B1546" s="8">
        <v>25</v>
      </c>
      <c r="C1546" s="8">
        <v>3</v>
      </c>
      <c r="D1546" s="8">
        <v>2006</v>
      </c>
      <c r="E1546">
        <v>2.4780000000000002</v>
      </c>
    </row>
    <row r="1547" spans="1:5" x14ac:dyDescent="0.2">
      <c r="A1547" s="50">
        <v>38802</v>
      </c>
      <c r="B1547" s="8">
        <v>26</v>
      </c>
      <c r="C1547" s="8">
        <v>3</v>
      </c>
      <c r="D1547" s="8">
        <v>2006</v>
      </c>
      <c r="E1547">
        <v>2.4060000000000001</v>
      </c>
    </row>
    <row r="1548" spans="1:5" x14ac:dyDescent="0.2">
      <c r="A1548" s="50">
        <v>38803</v>
      </c>
      <c r="B1548" s="8">
        <v>27</v>
      </c>
      <c r="C1548" s="8">
        <v>3</v>
      </c>
      <c r="D1548" s="8">
        <v>2006</v>
      </c>
      <c r="E1548">
        <v>1.9670000000000001</v>
      </c>
    </row>
    <row r="1549" spans="1:5" x14ac:dyDescent="0.2">
      <c r="A1549" s="50">
        <v>38804</v>
      </c>
      <c r="B1549" s="8">
        <v>28</v>
      </c>
      <c r="C1549" s="8">
        <v>3</v>
      </c>
      <c r="D1549" s="8">
        <v>2006</v>
      </c>
      <c r="E1549">
        <v>1.9510000000000001</v>
      </c>
    </row>
    <row r="1550" spans="1:5" x14ac:dyDescent="0.2">
      <c r="A1550" s="50">
        <v>38805</v>
      </c>
      <c r="B1550" s="8">
        <v>29</v>
      </c>
      <c r="C1550" s="8">
        <v>3</v>
      </c>
      <c r="D1550" s="8">
        <v>2006</v>
      </c>
      <c r="E1550">
        <v>1.883</v>
      </c>
    </row>
    <row r="1551" spans="1:5" x14ac:dyDescent="0.2">
      <c r="A1551" s="50">
        <v>38806</v>
      </c>
      <c r="B1551" s="8">
        <v>30</v>
      </c>
      <c r="C1551" s="8">
        <v>3</v>
      </c>
      <c r="D1551" s="8">
        <v>2006</v>
      </c>
      <c r="E1551">
        <v>1.857</v>
      </c>
    </row>
    <row r="1552" spans="1:5" x14ac:dyDescent="0.2">
      <c r="A1552" s="50">
        <v>38807</v>
      </c>
      <c r="B1552" s="8">
        <v>31</v>
      </c>
      <c r="C1552" s="8">
        <v>3</v>
      </c>
      <c r="D1552" s="8">
        <v>2006</v>
      </c>
      <c r="E1552">
        <v>2.012</v>
      </c>
    </row>
    <row r="1553" spans="1:18" x14ac:dyDescent="0.2">
      <c r="A1553" s="50">
        <v>38808</v>
      </c>
      <c r="B1553" s="8">
        <v>1</v>
      </c>
      <c r="C1553" s="8">
        <v>4</v>
      </c>
      <c r="D1553" s="8">
        <v>2006</v>
      </c>
      <c r="E1553">
        <v>4.1920000000000002</v>
      </c>
    </row>
    <row r="1554" spans="1:18" x14ac:dyDescent="0.2">
      <c r="A1554" s="50">
        <v>38809</v>
      </c>
      <c r="B1554" s="8">
        <v>2</v>
      </c>
      <c r="C1554" s="8">
        <v>4</v>
      </c>
      <c r="D1554" s="8">
        <v>2006</v>
      </c>
      <c r="E1554">
        <v>5.0960000000000001</v>
      </c>
    </row>
    <row r="1555" spans="1:18" x14ac:dyDescent="0.2">
      <c r="A1555" s="50">
        <v>38810</v>
      </c>
      <c r="B1555" s="8">
        <v>3</v>
      </c>
      <c r="C1555" s="8">
        <v>4</v>
      </c>
      <c r="D1555" s="8">
        <v>2006</v>
      </c>
      <c r="E1555">
        <v>4.6079999999999997</v>
      </c>
    </row>
    <row r="1556" spans="1:18" x14ac:dyDescent="0.2">
      <c r="A1556" s="50">
        <v>38811</v>
      </c>
      <c r="B1556" s="8">
        <v>4</v>
      </c>
      <c r="C1556" s="8">
        <v>4</v>
      </c>
      <c r="D1556" s="8">
        <v>2006</v>
      </c>
      <c r="E1556">
        <v>5.7690000000000001</v>
      </c>
    </row>
    <row r="1557" spans="1:18" x14ac:dyDescent="0.2">
      <c r="A1557" s="50">
        <v>38812</v>
      </c>
      <c r="B1557" s="8">
        <v>5</v>
      </c>
      <c r="C1557" s="8">
        <v>4</v>
      </c>
      <c r="D1557" s="8">
        <v>2006</v>
      </c>
      <c r="E1557">
        <v>7.7389999999999999</v>
      </c>
    </row>
    <row r="1558" spans="1:18" x14ac:dyDescent="0.2">
      <c r="A1558" s="50">
        <v>38813</v>
      </c>
      <c r="B1558" s="8">
        <v>6</v>
      </c>
      <c r="C1558" s="8">
        <v>4</v>
      </c>
      <c r="D1558" s="8">
        <v>2006</v>
      </c>
      <c r="E1558">
        <v>9.3040000000000003</v>
      </c>
    </row>
    <row r="1559" spans="1:18" x14ac:dyDescent="0.2">
      <c r="A1559" s="50">
        <v>38814</v>
      </c>
      <c r="B1559" s="8">
        <v>7</v>
      </c>
      <c r="C1559" s="8">
        <v>4</v>
      </c>
      <c r="D1559" s="8">
        <v>2006</v>
      </c>
      <c r="E1559">
        <v>9.7360000000000007</v>
      </c>
    </row>
    <row r="1560" spans="1:18" x14ac:dyDescent="0.2">
      <c r="A1560" s="50">
        <v>38815</v>
      </c>
      <c r="B1560" s="8">
        <v>8</v>
      </c>
      <c r="C1560" s="8">
        <v>4</v>
      </c>
      <c r="D1560" s="8">
        <v>2006</v>
      </c>
      <c r="E1560">
        <v>9.1159999999999997</v>
      </c>
    </row>
    <row r="1561" spans="1:18" x14ac:dyDescent="0.2">
      <c r="A1561" s="50">
        <v>38816</v>
      </c>
      <c r="B1561" s="8">
        <v>9</v>
      </c>
      <c r="C1561" s="8">
        <v>4</v>
      </c>
      <c r="D1561" s="8">
        <v>2006</v>
      </c>
      <c r="E1561">
        <v>7.7530000000000001</v>
      </c>
    </row>
    <row r="1562" spans="1:18" x14ac:dyDescent="0.2">
      <c r="A1562" s="50">
        <v>38817</v>
      </c>
      <c r="B1562" s="8">
        <v>10</v>
      </c>
      <c r="C1562" s="8">
        <v>4</v>
      </c>
      <c r="D1562" s="8">
        <v>2006</v>
      </c>
      <c r="E1562">
        <v>5.5190000000000001</v>
      </c>
    </row>
    <row r="1563" spans="1:18" s="14" customFormat="1" x14ac:dyDescent="0.2">
      <c r="A1563" s="50">
        <v>38818</v>
      </c>
      <c r="B1563" s="8">
        <v>11</v>
      </c>
      <c r="C1563" s="8">
        <v>4</v>
      </c>
      <c r="D1563" s="8">
        <v>2006</v>
      </c>
      <c r="E1563">
        <v>4.8339999999999996</v>
      </c>
      <c r="F1563"/>
      <c r="G1563"/>
      <c r="H1563"/>
      <c r="I1563"/>
      <c r="J1563"/>
      <c r="K1563"/>
      <c r="L1563"/>
      <c r="M1563"/>
      <c r="N1563"/>
      <c r="O1563"/>
      <c r="P1563"/>
      <c r="Q1563"/>
      <c r="R1563"/>
    </row>
    <row r="1564" spans="1:18" x14ac:dyDescent="0.2">
      <c r="A1564" s="50">
        <v>38819</v>
      </c>
      <c r="B1564" s="8">
        <v>12</v>
      </c>
      <c r="C1564" s="8">
        <v>4</v>
      </c>
      <c r="D1564" s="8">
        <v>2006</v>
      </c>
      <c r="E1564">
        <v>5.5469999999999997</v>
      </c>
    </row>
    <row r="1565" spans="1:18" x14ac:dyDescent="0.2">
      <c r="A1565" s="50">
        <v>38820</v>
      </c>
      <c r="B1565" s="8">
        <v>13</v>
      </c>
      <c r="C1565" s="8">
        <v>4</v>
      </c>
      <c r="D1565" s="8">
        <v>2006</v>
      </c>
      <c r="E1565">
        <v>6.859</v>
      </c>
    </row>
    <row r="1566" spans="1:18" x14ac:dyDescent="0.2">
      <c r="A1566" s="50">
        <v>38821</v>
      </c>
      <c r="B1566" s="8">
        <v>14</v>
      </c>
      <c r="C1566" s="8">
        <v>4</v>
      </c>
      <c r="D1566" s="8">
        <v>2006</v>
      </c>
      <c r="E1566">
        <v>4.4420000000000002</v>
      </c>
    </row>
    <row r="1567" spans="1:18" x14ac:dyDescent="0.2">
      <c r="A1567" s="50">
        <v>38822</v>
      </c>
      <c r="B1567" s="8">
        <v>15</v>
      </c>
      <c r="C1567" s="8">
        <v>4</v>
      </c>
      <c r="D1567" s="8">
        <v>2006</v>
      </c>
      <c r="E1567">
        <v>5.7709999999999999</v>
      </c>
    </row>
    <row r="1568" spans="1:18" x14ac:dyDescent="0.2">
      <c r="A1568" s="50">
        <v>38823</v>
      </c>
      <c r="B1568" s="8">
        <v>16</v>
      </c>
      <c r="C1568" s="8">
        <v>4</v>
      </c>
      <c r="D1568" s="8">
        <v>2006</v>
      </c>
      <c r="E1568">
        <v>7.1210000000000004</v>
      </c>
    </row>
    <row r="1569" spans="1:5" x14ac:dyDescent="0.2">
      <c r="A1569" s="50">
        <v>38824</v>
      </c>
      <c r="B1569" s="8">
        <v>17</v>
      </c>
      <c r="C1569" s="8">
        <v>4</v>
      </c>
      <c r="D1569" s="8">
        <v>2006</v>
      </c>
      <c r="E1569">
        <v>7.4</v>
      </c>
    </row>
    <row r="1570" spans="1:5" x14ac:dyDescent="0.2">
      <c r="A1570" s="50">
        <v>38825</v>
      </c>
      <c r="B1570" s="8">
        <v>18</v>
      </c>
      <c r="C1570" s="8">
        <v>4</v>
      </c>
      <c r="D1570" s="8">
        <v>2006</v>
      </c>
      <c r="E1570">
        <v>7.8680000000000003</v>
      </c>
    </row>
    <row r="1571" spans="1:5" x14ac:dyDescent="0.2">
      <c r="A1571" s="50">
        <v>38826</v>
      </c>
      <c r="B1571" s="8">
        <v>19</v>
      </c>
      <c r="C1571" s="8">
        <v>4</v>
      </c>
      <c r="D1571" s="8">
        <v>2006</v>
      </c>
      <c r="E1571">
        <v>7.3550000000000004</v>
      </c>
    </row>
    <row r="1572" spans="1:5" x14ac:dyDescent="0.2">
      <c r="A1572" s="50">
        <v>38827</v>
      </c>
      <c r="B1572" s="8">
        <v>20</v>
      </c>
      <c r="C1572" s="8">
        <v>4</v>
      </c>
      <c r="D1572" s="8">
        <v>2006</v>
      </c>
      <c r="E1572">
        <v>6.8940000000000001</v>
      </c>
    </row>
    <row r="1573" spans="1:5" x14ac:dyDescent="0.2">
      <c r="A1573" s="50">
        <v>38828</v>
      </c>
      <c r="B1573" s="8">
        <v>21</v>
      </c>
      <c r="C1573" s="8">
        <v>4</v>
      </c>
      <c r="D1573" s="8">
        <v>2006</v>
      </c>
      <c r="E1573">
        <v>7.7690000000000001</v>
      </c>
    </row>
    <row r="1574" spans="1:5" x14ac:dyDescent="0.2">
      <c r="A1574" s="50">
        <v>38829</v>
      </c>
      <c r="B1574" s="8">
        <v>22</v>
      </c>
      <c r="C1574" s="8">
        <v>4</v>
      </c>
      <c r="D1574" s="8">
        <v>2006</v>
      </c>
      <c r="E1574">
        <v>8.0869999999999997</v>
      </c>
    </row>
    <row r="1575" spans="1:5" x14ac:dyDescent="0.2">
      <c r="A1575" s="50">
        <v>38830</v>
      </c>
      <c r="B1575" s="8">
        <v>23</v>
      </c>
      <c r="C1575" s="8">
        <v>4</v>
      </c>
      <c r="D1575" s="8">
        <v>2006</v>
      </c>
      <c r="E1575">
        <v>8.08</v>
      </c>
    </row>
    <row r="1576" spans="1:5" x14ac:dyDescent="0.2">
      <c r="A1576" s="50">
        <v>38831</v>
      </c>
      <c r="B1576" s="8">
        <v>24</v>
      </c>
      <c r="C1576" s="8">
        <v>4</v>
      </c>
      <c r="D1576" s="8">
        <v>2006</v>
      </c>
      <c r="E1576">
        <v>7.8289999999999997</v>
      </c>
    </row>
    <row r="1577" spans="1:5" x14ac:dyDescent="0.2">
      <c r="A1577" s="50">
        <v>38832</v>
      </c>
      <c r="B1577" s="8">
        <v>25</v>
      </c>
      <c r="C1577" s="8">
        <v>4</v>
      </c>
      <c r="D1577" s="8">
        <v>2006</v>
      </c>
      <c r="E1577">
        <v>7.1360000000000001</v>
      </c>
    </row>
    <row r="1578" spans="1:5" x14ac:dyDescent="0.2">
      <c r="A1578" s="50">
        <v>38833</v>
      </c>
      <c r="B1578" s="8">
        <v>26</v>
      </c>
      <c r="C1578" s="8">
        <v>4</v>
      </c>
      <c r="D1578" s="8">
        <v>2006</v>
      </c>
      <c r="E1578">
        <v>5.3860000000000001</v>
      </c>
    </row>
    <row r="1579" spans="1:5" x14ac:dyDescent="0.2">
      <c r="A1579" s="50">
        <v>38834</v>
      </c>
      <c r="B1579" s="8">
        <v>27</v>
      </c>
      <c r="C1579" s="8">
        <v>4</v>
      </c>
      <c r="D1579" s="8">
        <v>2006</v>
      </c>
      <c r="E1579">
        <v>4.68</v>
      </c>
    </row>
    <row r="1580" spans="1:5" x14ac:dyDescent="0.2">
      <c r="A1580" s="50">
        <v>38835</v>
      </c>
      <c r="B1580" s="8">
        <v>28</v>
      </c>
      <c r="C1580" s="8">
        <v>4</v>
      </c>
      <c r="D1580" s="8">
        <v>2006</v>
      </c>
      <c r="E1580">
        <v>4.1020000000000003</v>
      </c>
    </row>
    <row r="1581" spans="1:5" x14ac:dyDescent="0.2">
      <c r="A1581" s="50">
        <v>38836</v>
      </c>
      <c r="B1581" s="8">
        <v>29</v>
      </c>
      <c r="C1581" s="8">
        <v>4</v>
      </c>
      <c r="D1581" s="8">
        <v>2006</v>
      </c>
      <c r="E1581">
        <v>5.851</v>
      </c>
    </row>
    <row r="1582" spans="1:5" x14ac:dyDescent="0.2">
      <c r="A1582" s="50">
        <v>38837</v>
      </c>
      <c r="B1582" s="8">
        <v>30</v>
      </c>
      <c r="C1582" s="8">
        <v>4</v>
      </c>
      <c r="D1582" s="8">
        <v>2006</v>
      </c>
      <c r="E1582">
        <v>8.6270000000000007</v>
      </c>
    </row>
    <row r="1583" spans="1:5" x14ac:dyDescent="0.2">
      <c r="A1583" s="50">
        <v>38838</v>
      </c>
      <c r="B1583" s="8">
        <v>1</v>
      </c>
      <c r="C1583" s="8">
        <v>5</v>
      </c>
      <c r="D1583" s="8">
        <v>2006</v>
      </c>
      <c r="E1583">
        <v>10.946999999999999</v>
      </c>
    </row>
    <row r="1584" spans="1:5" x14ac:dyDescent="0.2">
      <c r="A1584" s="50">
        <v>38839</v>
      </c>
      <c r="B1584" s="8">
        <v>2</v>
      </c>
      <c r="C1584" s="8">
        <v>5</v>
      </c>
      <c r="D1584" s="8">
        <v>2006</v>
      </c>
      <c r="E1584">
        <v>12.5</v>
      </c>
    </row>
    <row r="1585" spans="1:5" x14ac:dyDescent="0.2">
      <c r="A1585" s="50">
        <v>38840</v>
      </c>
      <c r="B1585" s="8">
        <v>3</v>
      </c>
      <c r="C1585" s="8">
        <v>5</v>
      </c>
      <c r="D1585" s="8">
        <v>2006</v>
      </c>
      <c r="E1585">
        <v>13.547000000000001</v>
      </c>
    </row>
    <row r="1586" spans="1:5" x14ac:dyDescent="0.2">
      <c r="A1586" s="50">
        <v>38841</v>
      </c>
      <c r="B1586" s="8">
        <v>4</v>
      </c>
      <c r="C1586" s="8">
        <v>5</v>
      </c>
      <c r="D1586" s="8">
        <v>2006</v>
      </c>
      <c r="E1586">
        <v>13.923999999999999</v>
      </c>
    </row>
    <row r="1587" spans="1:5" x14ac:dyDescent="0.2">
      <c r="A1587" s="50">
        <v>38842</v>
      </c>
      <c r="B1587" s="8">
        <v>5</v>
      </c>
      <c r="C1587" s="8">
        <v>5</v>
      </c>
      <c r="D1587" s="8">
        <v>2006</v>
      </c>
      <c r="E1587">
        <v>14.368</v>
      </c>
    </row>
    <row r="1588" spans="1:5" x14ac:dyDescent="0.2">
      <c r="A1588" s="50">
        <v>38843</v>
      </c>
      <c r="B1588" s="8">
        <v>6</v>
      </c>
      <c r="C1588" s="8">
        <v>5</v>
      </c>
      <c r="D1588" s="8">
        <v>2006</v>
      </c>
      <c r="E1588">
        <v>14.843999999999999</v>
      </c>
    </row>
    <row r="1589" spans="1:5" x14ac:dyDescent="0.2">
      <c r="A1589" s="50">
        <v>38844</v>
      </c>
      <c r="B1589" s="8">
        <v>7</v>
      </c>
      <c r="C1589" s="8">
        <v>5</v>
      </c>
      <c r="D1589" s="8">
        <v>2006</v>
      </c>
      <c r="E1589">
        <v>15.058</v>
      </c>
    </row>
    <row r="1590" spans="1:5" x14ac:dyDescent="0.2">
      <c r="A1590" s="50">
        <v>38845</v>
      </c>
      <c r="B1590" s="8">
        <v>8</v>
      </c>
      <c r="C1590" s="8">
        <v>5</v>
      </c>
      <c r="D1590" s="8">
        <v>2006</v>
      </c>
      <c r="E1590">
        <v>14.61</v>
      </c>
    </row>
    <row r="1591" spans="1:5" x14ac:dyDescent="0.2">
      <c r="A1591" s="50">
        <v>38846</v>
      </c>
      <c r="B1591" s="8">
        <v>9</v>
      </c>
      <c r="C1591" s="8">
        <v>5</v>
      </c>
      <c r="D1591" s="8">
        <v>2006</v>
      </c>
      <c r="E1591">
        <v>14.345000000000001</v>
      </c>
    </row>
    <row r="1592" spans="1:5" x14ac:dyDescent="0.2">
      <c r="A1592" s="50">
        <v>38847</v>
      </c>
      <c r="B1592" s="8">
        <v>10</v>
      </c>
      <c r="C1592" s="8">
        <v>5</v>
      </c>
      <c r="D1592" s="8">
        <v>2006</v>
      </c>
      <c r="E1592">
        <v>14.141999999999999</v>
      </c>
    </row>
    <row r="1593" spans="1:5" x14ac:dyDescent="0.2">
      <c r="A1593" s="50">
        <v>38848</v>
      </c>
      <c r="B1593" s="8">
        <v>11</v>
      </c>
      <c r="C1593" s="8">
        <v>5</v>
      </c>
      <c r="D1593" s="8">
        <v>2006</v>
      </c>
      <c r="E1593">
        <v>14.178000000000001</v>
      </c>
    </row>
    <row r="1594" spans="1:5" x14ac:dyDescent="0.2">
      <c r="A1594" s="50">
        <v>38849</v>
      </c>
      <c r="B1594" s="8">
        <v>12</v>
      </c>
      <c r="C1594" s="8">
        <v>5</v>
      </c>
      <c r="D1594" s="8">
        <v>2006</v>
      </c>
      <c r="E1594">
        <v>14.231999999999999</v>
      </c>
    </row>
    <row r="1595" spans="1:5" x14ac:dyDescent="0.2">
      <c r="A1595" s="50">
        <v>38850</v>
      </c>
      <c r="B1595" s="8">
        <v>13</v>
      </c>
      <c r="C1595" s="8">
        <v>5</v>
      </c>
      <c r="D1595" s="8">
        <v>2006</v>
      </c>
      <c r="E1595">
        <v>14.186999999999999</v>
      </c>
    </row>
    <row r="1596" spans="1:5" x14ac:dyDescent="0.2">
      <c r="A1596" s="50">
        <v>38851</v>
      </c>
      <c r="B1596" s="8">
        <v>14</v>
      </c>
      <c r="C1596" s="8">
        <v>5</v>
      </c>
      <c r="D1596" s="8">
        <v>2006</v>
      </c>
      <c r="E1596">
        <v>14.026999999999999</v>
      </c>
    </row>
    <row r="1597" spans="1:5" x14ac:dyDescent="0.2">
      <c r="A1597" s="50">
        <v>38852</v>
      </c>
      <c r="B1597" s="8">
        <v>15</v>
      </c>
      <c r="C1597" s="8">
        <v>5</v>
      </c>
      <c r="D1597" s="8">
        <v>2006</v>
      </c>
      <c r="E1597">
        <v>13.919</v>
      </c>
    </row>
    <row r="1598" spans="1:5" x14ac:dyDescent="0.2">
      <c r="A1598" s="50">
        <v>38853</v>
      </c>
      <c r="B1598" s="8">
        <v>16</v>
      </c>
      <c r="C1598" s="8">
        <v>5</v>
      </c>
      <c r="D1598" s="8">
        <v>2006</v>
      </c>
      <c r="E1598">
        <v>13.852</v>
      </c>
    </row>
    <row r="1599" spans="1:5" x14ac:dyDescent="0.2">
      <c r="A1599" s="50">
        <v>38854</v>
      </c>
      <c r="B1599" s="8">
        <v>17</v>
      </c>
      <c r="C1599" s="8">
        <v>5</v>
      </c>
      <c r="D1599" s="8">
        <v>2006</v>
      </c>
      <c r="E1599">
        <v>13.827</v>
      </c>
    </row>
    <row r="1600" spans="1:5" x14ac:dyDescent="0.2">
      <c r="A1600" s="50">
        <v>38855</v>
      </c>
      <c r="B1600" s="8">
        <v>18</v>
      </c>
      <c r="C1600" s="8">
        <v>5</v>
      </c>
      <c r="D1600" s="8">
        <v>2006</v>
      </c>
      <c r="E1600">
        <v>13.912000000000001</v>
      </c>
    </row>
    <row r="1601" spans="1:5" x14ac:dyDescent="0.2">
      <c r="A1601" s="50">
        <v>38856</v>
      </c>
      <c r="B1601" s="8">
        <v>19</v>
      </c>
      <c r="C1601" s="8">
        <v>5</v>
      </c>
      <c r="D1601" s="8">
        <v>2006</v>
      </c>
      <c r="E1601">
        <v>13.827</v>
      </c>
    </row>
    <row r="1602" spans="1:5" x14ac:dyDescent="0.2">
      <c r="A1602" s="50">
        <v>38857</v>
      </c>
      <c r="B1602" s="8">
        <v>20</v>
      </c>
      <c r="C1602" s="8">
        <v>5</v>
      </c>
      <c r="D1602" s="8">
        <v>2006</v>
      </c>
      <c r="E1602">
        <v>13.695</v>
      </c>
    </row>
    <row r="1603" spans="1:5" x14ac:dyDescent="0.2">
      <c r="A1603" s="50">
        <v>38858</v>
      </c>
      <c r="B1603" s="8">
        <v>21</v>
      </c>
      <c r="C1603" s="8">
        <v>5</v>
      </c>
      <c r="D1603" s="8">
        <v>2006</v>
      </c>
      <c r="E1603">
        <v>13.51</v>
      </c>
    </row>
    <row r="1604" spans="1:5" x14ac:dyDescent="0.2">
      <c r="A1604" s="50">
        <v>38859</v>
      </c>
      <c r="B1604" s="8">
        <v>22</v>
      </c>
      <c r="C1604" s="8">
        <v>5</v>
      </c>
      <c r="D1604" s="8">
        <v>2006</v>
      </c>
      <c r="E1604">
        <v>13.336</v>
      </c>
    </row>
    <row r="1605" spans="1:5" x14ac:dyDescent="0.2">
      <c r="A1605" s="50">
        <v>38860</v>
      </c>
      <c r="B1605" s="8">
        <v>23</v>
      </c>
      <c r="C1605" s="8">
        <v>5</v>
      </c>
      <c r="D1605" s="8">
        <v>2006</v>
      </c>
      <c r="E1605">
        <v>13.298999999999999</v>
      </c>
    </row>
    <row r="1606" spans="1:5" x14ac:dyDescent="0.2">
      <c r="A1606" s="50">
        <v>38861</v>
      </c>
      <c r="B1606" s="8">
        <v>24</v>
      </c>
      <c r="C1606" s="8">
        <v>5</v>
      </c>
      <c r="D1606" s="8">
        <v>2006</v>
      </c>
      <c r="E1606">
        <v>13.257999999999999</v>
      </c>
    </row>
    <row r="1607" spans="1:5" x14ac:dyDescent="0.2">
      <c r="A1607" s="50">
        <v>38862</v>
      </c>
      <c r="B1607" s="8">
        <v>25</v>
      </c>
      <c r="C1607" s="8">
        <v>5</v>
      </c>
      <c r="D1607" s="8">
        <v>2006</v>
      </c>
      <c r="E1607">
        <v>12.988</v>
      </c>
    </row>
    <row r="1608" spans="1:5" x14ac:dyDescent="0.2">
      <c r="A1608" s="50">
        <v>38863</v>
      </c>
      <c r="B1608" s="8">
        <v>26</v>
      </c>
      <c r="C1608" s="8">
        <v>5</v>
      </c>
      <c r="D1608" s="8">
        <v>2006</v>
      </c>
      <c r="E1608">
        <v>12.712</v>
      </c>
    </row>
    <row r="1609" spans="1:5" x14ac:dyDescent="0.2">
      <c r="A1609" s="50">
        <v>38864</v>
      </c>
      <c r="B1609" s="8">
        <v>27</v>
      </c>
      <c r="C1609" s="8">
        <v>5</v>
      </c>
      <c r="D1609" s="8">
        <v>2006</v>
      </c>
      <c r="E1609">
        <v>12.356</v>
      </c>
    </row>
    <row r="1610" spans="1:5" x14ac:dyDescent="0.2">
      <c r="A1610" s="50">
        <v>38865</v>
      </c>
      <c r="B1610" s="8">
        <v>28</v>
      </c>
      <c r="C1610" s="8">
        <v>5</v>
      </c>
      <c r="D1610" s="8">
        <v>2006</v>
      </c>
      <c r="E1610">
        <v>11.909000000000001</v>
      </c>
    </row>
    <row r="1611" spans="1:5" x14ac:dyDescent="0.2">
      <c r="A1611" s="50">
        <v>38866</v>
      </c>
      <c r="B1611" s="8">
        <v>29</v>
      </c>
      <c r="C1611" s="8">
        <v>5</v>
      </c>
      <c r="D1611" s="8">
        <v>2006</v>
      </c>
      <c r="E1611">
        <v>11.468</v>
      </c>
    </row>
    <row r="1612" spans="1:5" x14ac:dyDescent="0.2">
      <c r="A1612" s="50">
        <v>38867</v>
      </c>
      <c r="B1612" s="8">
        <v>30</v>
      </c>
      <c r="C1612" s="8">
        <v>5</v>
      </c>
      <c r="D1612" s="8">
        <v>2006</v>
      </c>
      <c r="E1612">
        <v>11.000999999999999</v>
      </c>
    </row>
    <row r="1613" spans="1:5" x14ac:dyDescent="0.2">
      <c r="A1613" s="50">
        <v>38868</v>
      </c>
      <c r="B1613" s="8">
        <v>31</v>
      </c>
      <c r="C1613" s="8">
        <v>5</v>
      </c>
      <c r="D1613" s="8">
        <v>2006</v>
      </c>
      <c r="E1613">
        <v>10.669</v>
      </c>
    </row>
    <row r="1614" spans="1:5" x14ac:dyDescent="0.2">
      <c r="A1614" s="50">
        <v>38869</v>
      </c>
      <c r="B1614" s="8">
        <v>1</v>
      </c>
      <c r="C1614" s="8">
        <v>6</v>
      </c>
      <c r="D1614" s="8">
        <v>2006</v>
      </c>
      <c r="E1614">
        <v>10.324</v>
      </c>
    </row>
    <row r="1615" spans="1:5" x14ac:dyDescent="0.2">
      <c r="A1615" s="50">
        <v>38870</v>
      </c>
      <c r="B1615" s="8">
        <v>2</v>
      </c>
      <c r="C1615" s="8">
        <v>6</v>
      </c>
      <c r="D1615" s="8">
        <v>2006</v>
      </c>
      <c r="E1615">
        <v>9.9169999999999998</v>
      </c>
    </row>
    <row r="1616" spans="1:5" x14ac:dyDescent="0.2">
      <c r="A1616" s="50">
        <v>38871</v>
      </c>
      <c r="B1616" s="8">
        <v>3</v>
      </c>
      <c r="C1616" s="8">
        <v>6</v>
      </c>
      <c r="D1616" s="8">
        <v>2006</v>
      </c>
      <c r="E1616">
        <v>9.5259999999999998</v>
      </c>
    </row>
    <row r="1617" spans="1:5" x14ac:dyDescent="0.2">
      <c r="A1617" s="50">
        <v>38872</v>
      </c>
      <c r="B1617" s="8">
        <v>4</v>
      </c>
      <c r="C1617" s="8">
        <v>6</v>
      </c>
      <c r="D1617" s="8">
        <v>2006</v>
      </c>
      <c r="E1617">
        <v>9.2219999999999995</v>
      </c>
    </row>
    <row r="1618" spans="1:5" x14ac:dyDescent="0.2">
      <c r="A1618" s="50">
        <v>38873</v>
      </c>
      <c r="B1618" s="8">
        <v>5</v>
      </c>
      <c r="C1618" s="8">
        <v>6</v>
      </c>
      <c r="D1618" s="8">
        <v>2006</v>
      </c>
      <c r="E1618">
        <v>8.9499999999999993</v>
      </c>
    </row>
    <row r="1619" spans="1:5" x14ac:dyDescent="0.2">
      <c r="A1619" s="50">
        <v>38874</v>
      </c>
      <c r="B1619" s="8">
        <v>6</v>
      </c>
      <c r="C1619" s="8">
        <v>6</v>
      </c>
      <c r="D1619" s="8">
        <v>2006</v>
      </c>
      <c r="E1619">
        <v>8.6229999999999993</v>
      </c>
    </row>
    <row r="1620" spans="1:5" x14ac:dyDescent="0.2">
      <c r="A1620" s="50">
        <v>38875</v>
      </c>
      <c r="B1620" s="8">
        <v>7</v>
      </c>
      <c r="C1620" s="8">
        <v>6</v>
      </c>
      <c r="D1620" s="8">
        <v>2006</v>
      </c>
      <c r="E1620">
        <v>8.3420000000000005</v>
      </c>
    </row>
    <row r="1621" spans="1:5" x14ac:dyDescent="0.2">
      <c r="A1621" s="50">
        <v>38876</v>
      </c>
      <c r="B1621" s="8">
        <v>8</v>
      </c>
      <c r="C1621" s="8">
        <v>6</v>
      </c>
      <c r="D1621" s="8">
        <v>2006</v>
      </c>
      <c r="E1621">
        <v>8.1509999999999998</v>
      </c>
    </row>
    <row r="1622" spans="1:5" x14ac:dyDescent="0.2">
      <c r="A1622" s="50">
        <v>38877</v>
      </c>
      <c r="B1622" s="8">
        <v>9</v>
      </c>
      <c r="C1622" s="8">
        <v>6</v>
      </c>
      <c r="D1622" s="8">
        <v>2006</v>
      </c>
      <c r="E1622">
        <v>7.9669999999999996</v>
      </c>
    </row>
    <row r="1623" spans="1:5" x14ac:dyDescent="0.2">
      <c r="A1623" s="50">
        <v>38878</v>
      </c>
      <c r="B1623" s="8">
        <v>10</v>
      </c>
      <c r="C1623" s="8">
        <v>6</v>
      </c>
      <c r="D1623" s="8">
        <v>2006</v>
      </c>
      <c r="E1623">
        <v>7.8289999999999997</v>
      </c>
    </row>
    <row r="1624" spans="1:5" x14ac:dyDescent="0.2">
      <c r="A1624" s="50">
        <v>38879</v>
      </c>
      <c r="B1624" s="8">
        <v>11</v>
      </c>
      <c r="C1624" s="8">
        <v>6</v>
      </c>
      <c r="D1624" s="8">
        <v>2006</v>
      </c>
      <c r="E1624">
        <v>7.7220000000000004</v>
      </c>
    </row>
    <row r="1625" spans="1:5" x14ac:dyDescent="0.2">
      <c r="A1625" s="50">
        <v>38880</v>
      </c>
      <c r="B1625" s="8">
        <v>12</v>
      </c>
      <c r="C1625" s="8">
        <v>6</v>
      </c>
      <c r="D1625" s="8">
        <v>2006</v>
      </c>
      <c r="E1625">
        <v>7.5460000000000003</v>
      </c>
    </row>
    <row r="1626" spans="1:5" x14ac:dyDescent="0.2">
      <c r="A1626" s="50">
        <v>38881</v>
      </c>
      <c r="B1626" s="8">
        <v>13</v>
      </c>
      <c r="C1626" s="8">
        <v>6</v>
      </c>
      <c r="D1626" s="8">
        <v>2006</v>
      </c>
      <c r="E1626">
        <v>7.407</v>
      </c>
    </row>
    <row r="1627" spans="1:5" x14ac:dyDescent="0.2">
      <c r="A1627" s="50">
        <v>38882</v>
      </c>
      <c r="B1627" s="8">
        <v>14</v>
      </c>
      <c r="C1627" s="8">
        <v>6</v>
      </c>
      <c r="D1627" s="8">
        <v>2006</v>
      </c>
      <c r="E1627">
        <v>7.2880000000000003</v>
      </c>
    </row>
    <row r="1628" spans="1:5" x14ac:dyDescent="0.2">
      <c r="A1628" s="50">
        <v>38883</v>
      </c>
      <c r="B1628" s="8">
        <v>15</v>
      </c>
      <c r="C1628" s="8">
        <v>6</v>
      </c>
      <c r="D1628" s="8">
        <v>2006</v>
      </c>
      <c r="E1628">
        <v>7.2190000000000003</v>
      </c>
    </row>
    <row r="1629" spans="1:5" x14ac:dyDescent="0.2">
      <c r="A1629" s="50">
        <v>38884</v>
      </c>
      <c r="B1629" s="8">
        <v>16</v>
      </c>
      <c r="C1629" s="8">
        <v>6</v>
      </c>
      <c r="D1629" s="8">
        <v>2006</v>
      </c>
      <c r="E1629">
        <v>7.2409999999999997</v>
      </c>
    </row>
    <row r="1630" spans="1:5" x14ac:dyDescent="0.2">
      <c r="A1630" s="50">
        <v>38885</v>
      </c>
      <c r="B1630" s="8">
        <v>17</v>
      </c>
      <c r="C1630" s="8">
        <v>6</v>
      </c>
      <c r="D1630" s="8">
        <v>2006</v>
      </c>
      <c r="E1630">
        <v>7.2859999999999996</v>
      </c>
    </row>
    <row r="1631" spans="1:5" x14ac:dyDescent="0.2">
      <c r="A1631" s="50">
        <v>38886</v>
      </c>
      <c r="B1631" s="8">
        <v>18</v>
      </c>
      <c r="C1631" s="8">
        <v>6</v>
      </c>
      <c r="D1631" s="8">
        <v>2006</v>
      </c>
      <c r="E1631">
        <v>7.2210000000000001</v>
      </c>
    </row>
    <row r="1632" spans="1:5" x14ac:dyDescent="0.2">
      <c r="A1632" s="50">
        <v>38887</v>
      </c>
      <c r="B1632" s="8">
        <v>19</v>
      </c>
      <c r="C1632" s="8">
        <v>6</v>
      </c>
      <c r="D1632" s="8">
        <v>2006</v>
      </c>
      <c r="E1632">
        <v>7.1509999999999998</v>
      </c>
    </row>
    <row r="1633" spans="1:5" x14ac:dyDescent="0.2">
      <c r="A1633" s="50">
        <v>38888</v>
      </c>
      <c r="B1633" s="8">
        <v>20</v>
      </c>
      <c r="C1633" s="8">
        <v>6</v>
      </c>
      <c r="D1633" s="8">
        <v>2006</v>
      </c>
      <c r="E1633">
        <v>7.0919999999999996</v>
      </c>
    </row>
    <row r="1634" spans="1:5" x14ac:dyDescent="0.2">
      <c r="A1634" s="50">
        <v>38889</v>
      </c>
      <c r="B1634" s="8">
        <v>21</v>
      </c>
      <c r="C1634" s="8">
        <v>6</v>
      </c>
      <c r="D1634" s="8">
        <v>2006</v>
      </c>
      <c r="E1634">
        <v>7.0720000000000001</v>
      </c>
    </row>
    <row r="1635" spans="1:5" x14ac:dyDescent="0.2">
      <c r="A1635" s="50">
        <v>38890</v>
      </c>
      <c r="B1635" s="8">
        <v>22</v>
      </c>
      <c r="C1635" s="8">
        <v>6</v>
      </c>
      <c r="D1635" s="8">
        <v>2006</v>
      </c>
      <c r="E1635">
        <v>7.0549999999999997</v>
      </c>
    </row>
    <row r="1636" spans="1:5" x14ac:dyDescent="0.2">
      <c r="A1636" s="50">
        <v>38891</v>
      </c>
      <c r="B1636" s="8">
        <v>23</v>
      </c>
      <c r="C1636" s="8">
        <v>6</v>
      </c>
      <c r="D1636" s="8">
        <v>2006</v>
      </c>
      <c r="E1636">
        <v>7.0620000000000003</v>
      </c>
    </row>
    <row r="1637" spans="1:5" x14ac:dyDescent="0.2">
      <c r="A1637" s="50">
        <v>38892</v>
      </c>
      <c r="B1637" s="8">
        <v>24</v>
      </c>
      <c r="C1637" s="8">
        <v>6</v>
      </c>
      <c r="D1637" s="8">
        <v>2006</v>
      </c>
      <c r="E1637">
        <v>7.0119999999999996</v>
      </c>
    </row>
    <row r="1638" spans="1:5" x14ac:dyDescent="0.2">
      <c r="A1638" s="50">
        <v>38893</v>
      </c>
      <c r="B1638" s="8">
        <v>25</v>
      </c>
      <c r="C1638" s="8">
        <v>6</v>
      </c>
      <c r="D1638" s="8">
        <v>2006</v>
      </c>
      <c r="E1638">
        <v>6.944</v>
      </c>
    </row>
    <row r="1639" spans="1:5" x14ac:dyDescent="0.2">
      <c r="A1639" s="50">
        <v>38894</v>
      </c>
      <c r="B1639" s="8">
        <v>26</v>
      </c>
      <c r="C1639" s="8">
        <v>6</v>
      </c>
      <c r="D1639" s="8">
        <v>2006</v>
      </c>
      <c r="E1639">
        <v>6.8840000000000003</v>
      </c>
    </row>
    <row r="1640" spans="1:5" x14ac:dyDescent="0.2">
      <c r="A1640" s="50">
        <v>38895</v>
      </c>
      <c r="B1640" s="8">
        <v>27</v>
      </c>
      <c r="C1640" s="8">
        <v>6</v>
      </c>
      <c r="D1640" s="8">
        <v>2006</v>
      </c>
      <c r="E1640">
        <v>6.8449999999999998</v>
      </c>
    </row>
    <row r="1641" spans="1:5" x14ac:dyDescent="0.2">
      <c r="A1641" s="50">
        <v>38896</v>
      </c>
      <c r="B1641" s="8">
        <v>28</v>
      </c>
      <c r="C1641" s="8">
        <v>6</v>
      </c>
      <c r="D1641" s="8">
        <v>2006</v>
      </c>
      <c r="E1641">
        <v>6.8090000000000002</v>
      </c>
    </row>
    <row r="1642" spans="1:5" x14ac:dyDescent="0.2">
      <c r="A1642" s="50">
        <v>38897</v>
      </c>
      <c r="B1642" s="8">
        <v>29</v>
      </c>
      <c r="C1642" s="8">
        <v>6</v>
      </c>
      <c r="D1642" s="8">
        <v>2006</v>
      </c>
      <c r="E1642">
        <v>6.7910000000000004</v>
      </c>
    </row>
    <row r="1643" spans="1:5" x14ac:dyDescent="0.2">
      <c r="A1643" s="50">
        <v>38898</v>
      </c>
      <c r="B1643" s="8">
        <v>30</v>
      </c>
      <c r="C1643" s="8">
        <v>6</v>
      </c>
      <c r="D1643" s="8">
        <v>2006</v>
      </c>
      <c r="E1643">
        <v>6.8250000000000002</v>
      </c>
    </row>
    <row r="1644" spans="1:5" x14ac:dyDescent="0.2">
      <c r="A1644" s="50">
        <v>38899</v>
      </c>
      <c r="B1644" s="8">
        <v>1</v>
      </c>
      <c r="C1644" s="8">
        <v>7</v>
      </c>
      <c r="D1644" s="8">
        <v>2006</v>
      </c>
      <c r="E1644">
        <v>6.8339999999999996</v>
      </c>
    </row>
    <row r="1645" spans="1:5" x14ac:dyDescent="0.2">
      <c r="A1645" s="50">
        <v>38900</v>
      </c>
      <c r="B1645" s="8">
        <v>2</v>
      </c>
      <c r="C1645" s="8">
        <v>7</v>
      </c>
      <c r="D1645" s="8">
        <v>2006</v>
      </c>
      <c r="E1645">
        <v>6.8739999999999997</v>
      </c>
    </row>
    <row r="1646" spans="1:5" x14ac:dyDescent="0.2">
      <c r="A1646" s="50">
        <v>38901</v>
      </c>
      <c r="B1646" s="8">
        <v>3</v>
      </c>
      <c r="C1646" s="8">
        <v>7</v>
      </c>
      <c r="D1646" s="8">
        <v>2006</v>
      </c>
      <c r="E1646">
        <v>6.9640000000000004</v>
      </c>
    </row>
    <row r="1647" spans="1:5" x14ac:dyDescent="0.2">
      <c r="A1647" s="50">
        <v>38902</v>
      </c>
      <c r="B1647" s="8">
        <v>4</v>
      </c>
      <c r="C1647" s="8">
        <v>7</v>
      </c>
      <c r="D1647" s="8">
        <v>2006</v>
      </c>
      <c r="E1647">
        <v>6.9889999999999999</v>
      </c>
    </row>
    <row r="1648" spans="1:5" x14ac:dyDescent="0.2">
      <c r="A1648" s="50">
        <v>38903</v>
      </c>
      <c r="B1648" s="8">
        <v>5</v>
      </c>
      <c r="C1648" s="8">
        <v>7</v>
      </c>
      <c r="D1648" s="8">
        <v>2006</v>
      </c>
      <c r="E1648">
        <v>6.9770000000000003</v>
      </c>
    </row>
    <row r="1649" spans="1:5" x14ac:dyDescent="0.2">
      <c r="A1649" s="50">
        <v>38904</v>
      </c>
      <c r="B1649" s="8">
        <v>6</v>
      </c>
      <c r="C1649" s="8">
        <v>7</v>
      </c>
      <c r="D1649" s="8">
        <v>2006</v>
      </c>
      <c r="E1649">
        <v>7.016</v>
      </c>
    </row>
    <row r="1650" spans="1:5" x14ac:dyDescent="0.2">
      <c r="A1650" s="50">
        <v>38905</v>
      </c>
      <c r="B1650" s="8">
        <v>7</v>
      </c>
      <c r="C1650" s="8">
        <v>7</v>
      </c>
      <c r="D1650" s="8">
        <v>2006</v>
      </c>
      <c r="E1650">
        <v>7.0289999999999999</v>
      </c>
    </row>
    <row r="1651" spans="1:5" x14ac:dyDescent="0.2">
      <c r="A1651" s="50">
        <v>38906</v>
      </c>
      <c r="B1651" s="8">
        <v>8</v>
      </c>
      <c r="C1651" s="8">
        <v>7</v>
      </c>
      <c r="D1651" s="8">
        <v>2006</v>
      </c>
      <c r="E1651">
        <v>7.0919999999999996</v>
      </c>
    </row>
    <row r="1652" spans="1:5" x14ac:dyDescent="0.2">
      <c r="A1652" s="50">
        <v>38907</v>
      </c>
      <c r="B1652" s="8">
        <v>9</v>
      </c>
      <c r="C1652" s="8">
        <v>7</v>
      </c>
      <c r="D1652" s="8">
        <v>2006</v>
      </c>
      <c r="E1652">
        <v>7.0250000000000004</v>
      </c>
    </row>
    <row r="1653" spans="1:5" x14ac:dyDescent="0.2">
      <c r="A1653" s="50">
        <v>38908</v>
      </c>
      <c r="B1653" s="8">
        <v>10</v>
      </c>
      <c r="C1653" s="8">
        <v>7</v>
      </c>
      <c r="D1653" s="8">
        <v>2006</v>
      </c>
      <c r="E1653">
        <v>6.9729999999999999</v>
      </c>
    </row>
    <row r="1654" spans="1:5" x14ac:dyDescent="0.2">
      <c r="A1654" s="50">
        <v>38909</v>
      </c>
      <c r="B1654" s="8">
        <v>11</v>
      </c>
      <c r="C1654" s="8">
        <v>7</v>
      </c>
      <c r="D1654" s="8">
        <v>2006</v>
      </c>
      <c r="E1654">
        <v>6.944</v>
      </c>
    </row>
    <row r="1655" spans="1:5" x14ac:dyDescent="0.2">
      <c r="A1655" s="50">
        <v>38910</v>
      </c>
      <c r="B1655" s="8">
        <v>12</v>
      </c>
      <c r="C1655" s="8">
        <v>7</v>
      </c>
      <c r="D1655" s="8">
        <v>2006</v>
      </c>
      <c r="E1655">
        <v>6.8570000000000002</v>
      </c>
    </row>
    <row r="1656" spans="1:5" x14ac:dyDescent="0.2">
      <c r="A1656" s="50">
        <v>38911</v>
      </c>
      <c r="B1656" s="8">
        <v>13</v>
      </c>
      <c r="C1656" s="8">
        <v>7</v>
      </c>
      <c r="D1656" s="8">
        <v>2006</v>
      </c>
      <c r="E1656">
        <v>6.7569999999999997</v>
      </c>
    </row>
    <row r="1657" spans="1:5" x14ac:dyDescent="0.2">
      <c r="A1657" s="50">
        <v>38912</v>
      </c>
      <c r="B1657" s="8">
        <v>14</v>
      </c>
      <c r="C1657" s="8">
        <v>7</v>
      </c>
      <c r="D1657" s="8">
        <v>2006</v>
      </c>
      <c r="E1657">
        <v>6.5780000000000003</v>
      </c>
    </row>
    <row r="1658" spans="1:5" x14ac:dyDescent="0.2">
      <c r="A1658" s="50">
        <v>38913</v>
      </c>
      <c r="B1658" s="8">
        <v>15</v>
      </c>
      <c r="C1658" s="8">
        <v>7</v>
      </c>
      <c r="D1658" s="8">
        <v>2006</v>
      </c>
      <c r="E1658">
        <v>6.6280000000000001</v>
      </c>
    </row>
    <row r="1659" spans="1:5" x14ac:dyDescent="0.2">
      <c r="A1659" s="50">
        <v>38914</v>
      </c>
      <c r="B1659" s="8">
        <v>16</v>
      </c>
      <c r="C1659" s="8">
        <v>7</v>
      </c>
      <c r="D1659" s="8">
        <v>2006</v>
      </c>
      <c r="E1659">
        <v>6.7569999999999997</v>
      </c>
    </row>
    <row r="1660" spans="1:5" x14ac:dyDescent="0.2">
      <c r="A1660" s="50">
        <v>38915</v>
      </c>
      <c r="B1660" s="8">
        <v>17</v>
      </c>
      <c r="C1660" s="8">
        <v>7</v>
      </c>
      <c r="D1660" s="8">
        <v>2006</v>
      </c>
      <c r="E1660">
        <v>7.0289999999999999</v>
      </c>
    </row>
    <row r="1661" spans="1:5" x14ac:dyDescent="0.2">
      <c r="A1661" s="50">
        <v>38916</v>
      </c>
      <c r="B1661" s="8">
        <v>18</v>
      </c>
      <c r="C1661" s="8">
        <v>7</v>
      </c>
      <c r="D1661" s="8">
        <v>2006</v>
      </c>
      <c r="E1661">
        <v>7.0609999999999999</v>
      </c>
    </row>
    <row r="1662" spans="1:5" x14ac:dyDescent="0.2">
      <c r="A1662" s="50">
        <v>38917</v>
      </c>
      <c r="B1662" s="8">
        <v>19</v>
      </c>
      <c r="C1662" s="8">
        <v>7</v>
      </c>
      <c r="D1662" s="8">
        <v>2006</v>
      </c>
      <c r="E1662">
        <v>7.13</v>
      </c>
    </row>
    <row r="1663" spans="1:5" x14ac:dyDescent="0.2">
      <c r="A1663" s="50">
        <v>38918</v>
      </c>
      <c r="B1663" s="8">
        <v>20</v>
      </c>
      <c r="C1663" s="8">
        <v>7</v>
      </c>
      <c r="D1663" s="8">
        <v>2006</v>
      </c>
      <c r="E1663">
        <v>7.0990000000000002</v>
      </c>
    </row>
    <row r="1664" spans="1:5" x14ac:dyDescent="0.2">
      <c r="A1664" s="50">
        <v>38919</v>
      </c>
      <c r="B1664" s="8">
        <v>21</v>
      </c>
      <c r="C1664" s="8">
        <v>7</v>
      </c>
      <c r="D1664" s="8">
        <v>2006</v>
      </c>
      <c r="E1664">
        <v>7.0819999999999999</v>
      </c>
    </row>
    <row r="1665" spans="1:5" x14ac:dyDescent="0.2">
      <c r="A1665" s="50">
        <v>38920</v>
      </c>
      <c r="B1665" s="8">
        <v>22</v>
      </c>
      <c r="C1665" s="8">
        <v>7</v>
      </c>
      <c r="D1665" s="8">
        <v>2006</v>
      </c>
      <c r="E1665">
        <v>7.09</v>
      </c>
    </row>
    <row r="1666" spans="1:5" x14ac:dyDescent="0.2">
      <c r="A1666" s="50">
        <v>38921</v>
      </c>
      <c r="B1666" s="8">
        <v>23</v>
      </c>
      <c r="C1666" s="8">
        <v>7</v>
      </c>
      <c r="D1666" s="8">
        <v>2006</v>
      </c>
      <c r="E1666">
        <v>7.0650000000000004</v>
      </c>
    </row>
    <row r="1667" spans="1:5" x14ac:dyDescent="0.2">
      <c r="A1667" s="50">
        <v>38922</v>
      </c>
      <c r="B1667" s="8">
        <v>24</v>
      </c>
      <c r="C1667" s="8">
        <v>7</v>
      </c>
      <c r="D1667" s="8">
        <v>2006</v>
      </c>
      <c r="E1667">
        <v>7.0640000000000001</v>
      </c>
    </row>
    <row r="1668" spans="1:5" x14ac:dyDescent="0.2">
      <c r="A1668" s="50">
        <v>38923</v>
      </c>
      <c r="B1668" s="8">
        <v>25</v>
      </c>
      <c r="C1668" s="8">
        <v>7</v>
      </c>
      <c r="D1668" s="8">
        <v>2006</v>
      </c>
      <c r="E1668">
        <v>7.1669999999999998</v>
      </c>
    </row>
    <row r="1669" spans="1:5" x14ac:dyDescent="0.2">
      <c r="A1669" s="50">
        <v>38924</v>
      </c>
      <c r="B1669" s="8">
        <v>26</v>
      </c>
      <c r="C1669" s="8">
        <v>7</v>
      </c>
      <c r="D1669" s="8">
        <v>2006</v>
      </c>
      <c r="E1669">
        <v>7.476</v>
      </c>
    </row>
    <row r="1670" spans="1:5" x14ac:dyDescent="0.2">
      <c r="A1670" s="50">
        <v>38925</v>
      </c>
      <c r="B1670" s="8">
        <v>27</v>
      </c>
      <c r="C1670" s="8">
        <v>7</v>
      </c>
      <c r="D1670" s="8">
        <v>2006</v>
      </c>
      <c r="E1670">
        <v>7.4420000000000002</v>
      </c>
    </row>
    <row r="1671" spans="1:5" x14ac:dyDescent="0.2">
      <c r="A1671" s="50">
        <v>38926</v>
      </c>
      <c r="B1671" s="8">
        <v>28</v>
      </c>
      <c r="C1671" s="8">
        <v>7</v>
      </c>
      <c r="D1671" s="8">
        <v>2006</v>
      </c>
      <c r="E1671">
        <v>7.3949999999999996</v>
      </c>
    </row>
    <row r="1672" spans="1:5" x14ac:dyDescent="0.2">
      <c r="A1672" s="50">
        <v>38927</v>
      </c>
      <c r="B1672" s="8">
        <v>29</v>
      </c>
      <c r="C1672" s="8">
        <v>7</v>
      </c>
      <c r="D1672" s="8">
        <v>2006</v>
      </c>
      <c r="E1672">
        <v>7.3440000000000003</v>
      </c>
    </row>
    <row r="1673" spans="1:5" x14ac:dyDescent="0.2">
      <c r="A1673" s="50">
        <v>38928</v>
      </c>
      <c r="B1673" s="8">
        <v>30</v>
      </c>
      <c r="C1673" s="8">
        <v>7</v>
      </c>
      <c r="D1673" s="8">
        <v>2006</v>
      </c>
      <c r="E1673">
        <v>7.3019999999999996</v>
      </c>
    </row>
    <row r="1674" spans="1:5" x14ac:dyDescent="0.2">
      <c r="A1674" s="50">
        <v>38929</v>
      </c>
      <c r="B1674" s="8">
        <v>31</v>
      </c>
      <c r="C1674" s="8">
        <v>7</v>
      </c>
      <c r="D1674" s="8">
        <v>2006</v>
      </c>
      <c r="E1674">
        <v>7.3520000000000003</v>
      </c>
    </row>
    <row r="1675" spans="1:5" x14ac:dyDescent="0.2">
      <c r="A1675" s="50">
        <v>38930</v>
      </c>
      <c r="B1675" s="8">
        <v>1</v>
      </c>
      <c r="C1675" s="8">
        <v>8</v>
      </c>
      <c r="D1675" s="8">
        <v>2006</v>
      </c>
      <c r="E1675">
        <v>7.3029999999999999</v>
      </c>
    </row>
    <row r="1676" spans="1:5" x14ac:dyDescent="0.2">
      <c r="A1676" s="50">
        <v>38931</v>
      </c>
      <c r="B1676" s="8">
        <v>2</v>
      </c>
      <c r="C1676" s="8">
        <v>8</v>
      </c>
      <c r="D1676" s="8">
        <v>2006</v>
      </c>
      <c r="E1676">
        <v>7.2489999999999997</v>
      </c>
    </row>
    <row r="1677" spans="1:5" x14ac:dyDescent="0.2">
      <c r="A1677" s="50">
        <v>38932</v>
      </c>
      <c r="B1677" s="8">
        <v>3</v>
      </c>
      <c r="C1677" s="8">
        <v>8</v>
      </c>
      <c r="D1677" s="8">
        <v>2006</v>
      </c>
      <c r="E1677">
        <v>7.242</v>
      </c>
    </row>
    <row r="1678" spans="1:5" x14ac:dyDescent="0.2">
      <c r="A1678" s="50">
        <v>38933</v>
      </c>
      <c r="B1678" s="8">
        <v>4</v>
      </c>
      <c r="C1678" s="8">
        <v>8</v>
      </c>
      <c r="D1678" s="8">
        <v>2006</v>
      </c>
      <c r="E1678">
        <v>7.181</v>
      </c>
    </row>
    <row r="1679" spans="1:5" x14ac:dyDescent="0.2">
      <c r="A1679" s="50">
        <v>38934</v>
      </c>
      <c r="B1679" s="8">
        <v>5</v>
      </c>
      <c r="C1679" s="8">
        <v>8</v>
      </c>
      <c r="D1679" s="8">
        <v>2006</v>
      </c>
      <c r="E1679">
        <v>7.1070000000000002</v>
      </c>
    </row>
    <row r="1680" spans="1:5" x14ac:dyDescent="0.2">
      <c r="A1680" s="50">
        <v>38935</v>
      </c>
      <c r="B1680" s="8">
        <v>6</v>
      </c>
      <c r="C1680" s="8">
        <v>8</v>
      </c>
      <c r="D1680" s="8">
        <v>2006</v>
      </c>
      <c r="E1680">
        <v>7.0510000000000002</v>
      </c>
    </row>
    <row r="1681" spans="1:5" x14ac:dyDescent="0.2">
      <c r="A1681" s="50">
        <v>38936</v>
      </c>
      <c r="B1681" s="8">
        <v>7</v>
      </c>
      <c r="C1681" s="8">
        <v>8</v>
      </c>
      <c r="D1681" s="8">
        <v>2006</v>
      </c>
      <c r="E1681">
        <v>6.8680000000000003</v>
      </c>
    </row>
    <row r="1682" spans="1:5" x14ac:dyDescent="0.2">
      <c r="A1682" s="50">
        <v>38937</v>
      </c>
      <c r="B1682" s="8">
        <v>8</v>
      </c>
      <c r="C1682" s="8">
        <v>8</v>
      </c>
      <c r="D1682" s="8">
        <v>2006</v>
      </c>
      <c r="E1682">
        <v>6.7160000000000002</v>
      </c>
    </row>
    <row r="1683" spans="1:5" x14ac:dyDescent="0.2">
      <c r="A1683" s="50">
        <v>38938</v>
      </c>
      <c r="B1683" s="8">
        <v>9</v>
      </c>
      <c r="C1683" s="8">
        <v>8</v>
      </c>
      <c r="D1683" s="8">
        <v>2006</v>
      </c>
      <c r="E1683">
        <v>6.6989999999999998</v>
      </c>
    </row>
    <row r="1684" spans="1:5" x14ac:dyDescent="0.2">
      <c r="A1684" s="50">
        <v>38939</v>
      </c>
      <c r="B1684" s="8">
        <v>10</v>
      </c>
      <c r="C1684" s="8">
        <v>8</v>
      </c>
      <c r="D1684" s="8">
        <v>2006</v>
      </c>
      <c r="E1684">
        <v>6.6529999999999996</v>
      </c>
    </row>
    <row r="1685" spans="1:5" x14ac:dyDescent="0.2">
      <c r="A1685" s="50">
        <v>38940</v>
      </c>
      <c r="B1685" s="8">
        <v>11</v>
      </c>
      <c r="C1685" s="8">
        <v>8</v>
      </c>
      <c r="D1685" s="8">
        <v>2006</v>
      </c>
      <c r="E1685">
        <v>6.694</v>
      </c>
    </row>
    <row r="1686" spans="1:5" x14ac:dyDescent="0.2">
      <c r="A1686" s="50">
        <v>38941</v>
      </c>
      <c r="B1686" s="8">
        <v>12</v>
      </c>
      <c r="C1686" s="8">
        <v>8</v>
      </c>
      <c r="D1686" s="8">
        <v>2006</v>
      </c>
      <c r="E1686">
        <v>6.6390000000000002</v>
      </c>
    </row>
    <row r="1687" spans="1:5" x14ac:dyDescent="0.2">
      <c r="A1687" s="50">
        <v>38942</v>
      </c>
      <c r="B1687" s="8">
        <v>13</v>
      </c>
      <c r="C1687" s="8">
        <v>8</v>
      </c>
      <c r="D1687" s="8">
        <v>2006</v>
      </c>
      <c r="E1687">
        <v>6.5960000000000001</v>
      </c>
    </row>
    <row r="1688" spans="1:5" x14ac:dyDescent="0.2">
      <c r="A1688" s="50">
        <v>38943</v>
      </c>
      <c r="B1688" s="8">
        <v>14</v>
      </c>
      <c r="C1688" s="8">
        <v>8</v>
      </c>
      <c r="D1688" s="8">
        <v>2006</v>
      </c>
      <c r="E1688">
        <v>6.5869999999999997</v>
      </c>
    </row>
    <row r="1689" spans="1:5" x14ac:dyDescent="0.2">
      <c r="A1689" s="50">
        <v>38944</v>
      </c>
      <c r="B1689" s="8">
        <v>15</v>
      </c>
      <c r="C1689" s="8">
        <v>8</v>
      </c>
      <c r="D1689" s="8">
        <v>2006</v>
      </c>
      <c r="E1689">
        <v>6.5540000000000003</v>
      </c>
    </row>
    <row r="1690" spans="1:5" x14ac:dyDescent="0.2">
      <c r="A1690" s="50">
        <v>38945</v>
      </c>
      <c r="B1690" s="8">
        <v>16</v>
      </c>
      <c r="C1690" s="8">
        <v>8</v>
      </c>
      <c r="D1690" s="8">
        <v>2006</v>
      </c>
      <c r="E1690">
        <v>6.4359999999999999</v>
      </c>
    </row>
    <row r="1691" spans="1:5" x14ac:dyDescent="0.2">
      <c r="A1691" s="50">
        <v>38946</v>
      </c>
      <c r="B1691" s="8">
        <v>17</v>
      </c>
      <c r="C1691" s="8">
        <v>8</v>
      </c>
      <c r="D1691" s="8">
        <v>2006</v>
      </c>
      <c r="E1691">
        <v>6.36</v>
      </c>
    </row>
    <row r="1692" spans="1:5" x14ac:dyDescent="0.2">
      <c r="A1692" s="50">
        <v>38947</v>
      </c>
      <c r="B1692" s="8">
        <v>18</v>
      </c>
      <c r="C1692" s="8">
        <v>8</v>
      </c>
      <c r="D1692" s="8">
        <v>2006</v>
      </c>
      <c r="E1692">
        <v>6.33</v>
      </c>
    </row>
    <row r="1693" spans="1:5" x14ac:dyDescent="0.2">
      <c r="A1693" s="50">
        <v>38948</v>
      </c>
      <c r="B1693" s="8">
        <v>19</v>
      </c>
      <c r="C1693" s="8">
        <v>8</v>
      </c>
      <c r="D1693" s="8">
        <v>2006</v>
      </c>
      <c r="E1693">
        <v>6.2850000000000001</v>
      </c>
    </row>
    <row r="1694" spans="1:5" x14ac:dyDescent="0.2">
      <c r="A1694" s="50">
        <v>38949</v>
      </c>
      <c r="B1694" s="8">
        <v>20</v>
      </c>
      <c r="C1694" s="8">
        <v>8</v>
      </c>
      <c r="D1694" s="8">
        <v>2006</v>
      </c>
      <c r="E1694">
        <v>6.1520000000000001</v>
      </c>
    </row>
    <row r="1695" spans="1:5" x14ac:dyDescent="0.2">
      <c r="A1695" s="50">
        <v>38950</v>
      </c>
      <c r="B1695" s="8">
        <v>21</v>
      </c>
      <c r="C1695" s="8">
        <v>8</v>
      </c>
      <c r="D1695" s="8">
        <v>2006</v>
      </c>
      <c r="E1695">
        <v>5.3949999999999996</v>
      </c>
    </row>
    <row r="1696" spans="1:5" x14ac:dyDescent="0.2">
      <c r="A1696" s="50">
        <v>38951</v>
      </c>
      <c r="B1696" s="8">
        <v>22</v>
      </c>
      <c r="C1696" s="8">
        <v>8</v>
      </c>
      <c r="D1696" s="8">
        <v>2006</v>
      </c>
      <c r="E1696">
        <v>4.7370000000000001</v>
      </c>
    </row>
    <row r="1697" spans="1:5" x14ac:dyDescent="0.2">
      <c r="A1697" s="50">
        <v>38952</v>
      </c>
      <c r="B1697" s="8">
        <v>23</v>
      </c>
      <c r="C1697" s="8">
        <v>8</v>
      </c>
      <c r="D1697" s="8">
        <v>2006</v>
      </c>
      <c r="E1697">
        <v>4.3410000000000002</v>
      </c>
    </row>
    <row r="1698" spans="1:5" x14ac:dyDescent="0.2">
      <c r="A1698" s="50">
        <v>38953</v>
      </c>
      <c r="B1698" s="8">
        <v>24</v>
      </c>
      <c r="C1698" s="8">
        <v>8</v>
      </c>
      <c r="D1698" s="8">
        <v>2006</v>
      </c>
      <c r="E1698">
        <v>4.21</v>
      </c>
    </row>
    <row r="1699" spans="1:5" x14ac:dyDescent="0.2">
      <c r="A1699" s="50">
        <v>38954</v>
      </c>
      <c r="B1699" s="8">
        <v>25</v>
      </c>
      <c r="C1699" s="8">
        <v>8</v>
      </c>
      <c r="D1699" s="8">
        <v>2006</v>
      </c>
      <c r="E1699">
        <v>4.6360000000000001</v>
      </c>
    </row>
    <row r="1700" spans="1:5" x14ac:dyDescent="0.2">
      <c r="A1700" s="50">
        <v>38955</v>
      </c>
      <c r="B1700" s="8">
        <v>26</v>
      </c>
      <c r="C1700" s="8">
        <v>8</v>
      </c>
      <c r="D1700" s="8">
        <v>2006</v>
      </c>
      <c r="E1700">
        <v>4.6890000000000001</v>
      </c>
    </row>
    <row r="1701" spans="1:5" x14ac:dyDescent="0.2">
      <c r="A1701" s="50">
        <v>38956</v>
      </c>
      <c r="B1701" s="8">
        <v>27</v>
      </c>
      <c r="C1701" s="8">
        <v>8</v>
      </c>
      <c r="D1701" s="8">
        <v>2006</v>
      </c>
      <c r="E1701">
        <v>4.7629999999999999</v>
      </c>
    </row>
    <row r="1702" spans="1:5" x14ac:dyDescent="0.2">
      <c r="A1702" s="50">
        <v>38957</v>
      </c>
      <c r="B1702" s="8">
        <v>28</v>
      </c>
      <c r="C1702" s="8">
        <v>8</v>
      </c>
      <c r="D1702" s="8">
        <v>2006</v>
      </c>
      <c r="E1702">
        <v>4.944</v>
      </c>
    </row>
    <row r="1703" spans="1:5" x14ac:dyDescent="0.2">
      <c r="A1703" s="50">
        <v>38958</v>
      </c>
      <c r="B1703" s="8">
        <v>29</v>
      </c>
      <c r="C1703" s="8">
        <v>8</v>
      </c>
      <c r="D1703" s="8">
        <v>2006</v>
      </c>
      <c r="E1703">
        <v>5.165</v>
      </c>
    </row>
    <row r="1704" spans="1:5" x14ac:dyDescent="0.2">
      <c r="A1704" s="50">
        <v>38959</v>
      </c>
      <c r="B1704" s="8">
        <v>30</v>
      </c>
      <c r="C1704" s="8">
        <v>8</v>
      </c>
      <c r="D1704" s="8">
        <v>2006</v>
      </c>
      <c r="E1704">
        <v>5.2859999999999996</v>
      </c>
    </row>
    <row r="1705" spans="1:5" x14ac:dyDescent="0.2">
      <c r="A1705" s="50">
        <v>38960</v>
      </c>
      <c r="B1705" s="8">
        <v>31</v>
      </c>
      <c r="C1705" s="8">
        <v>8</v>
      </c>
      <c r="D1705" s="8">
        <v>2006</v>
      </c>
      <c r="E1705">
        <v>5.3239999999999998</v>
      </c>
    </row>
    <row r="1706" spans="1:5" x14ac:dyDescent="0.2">
      <c r="A1706" s="50">
        <v>38961</v>
      </c>
      <c r="B1706" s="8">
        <v>1</v>
      </c>
      <c r="C1706" s="8">
        <v>9</v>
      </c>
      <c r="D1706" s="8">
        <v>2006</v>
      </c>
      <c r="E1706">
        <v>4.0350000000000001</v>
      </c>
    </row>
    <row r="1707" spans="1:5" x14ac:dyDescent="0.2">
      <c r="A1707" s="50">
        <v>38962</v>
      </c>
      <c r="B1707" s="8">
        <v>2</v>
      </c>
      <c r="C1707" s="8">
        <v>9</v>
      </c>
      <c r="D1707" s="8">
        <v>2006</v>
      </c>
      <c r="E1707">
        <v>2.8370000000000002</v>
      </c>
    </row>
    <row r="1708" spans="1:5" x14ac:dyDescent="0.2">
      <c r="A1708" s="50">
        <v>38963</v>
      </c>
      <c r="B1708" s="8">
        <v>3</v>
      </c>
      <c r="C1708" s="8">
        <v>9</v>
      </c>
      <c r="D1708" s="8">
        <v>2006</v>
      </c>
      <c r="E1708">
        <v>1.8260000000000001</v>
      </c>
    </row>
    <row r="1709" spans="1:5" x14ac:dyDescent="0.2">
      <c r="A1709" s="50">
        <v>38964</v>
      </c>
      <c r="B1709" s="8">
        <v>4</v>
      </c>
      <c r="C1709" s="8">
        <v>9</v>
      </c>
      <c r="D1709" s="8">
        <v>2006</v>
      </c>
      <c r="E1709">
        <v>2.0390000000000001</v>
      </c>
    </row>
    <row r="1710" spans="1:5" x14ac:dyDescent="0.2">
      <c r="A1710" s="50">
        <v>38965</v>
      </c>
      <c r="B1710" s="8">
        <v>5</v>
      </c>
      <c r="C1710" s="8">
        <v>9</v>
      </c>
      <c r="D1710" s="8">
        <v>2006</v>
      </c>
      <c r="E1710">
        <v>3.1</v>
      </c>
    </row>
    <row r="1711" spans="1:5" x14ac:dyDescent="0.2">
      <c r="A1711" s="50">
        <v>38966</v>
      </c>
      <c r="B1711" s="8">
        <v>6</v>
      </c>
      <c r="C1711" s="8">
        <v>9</v>
      </c>
      <c r="D1711" s="8">
        <v>2006</v>
      </c>
      <c r="E1711">
        <v>2.5139999999999998</v>
      </c>
    </row>
    <row r="1712" spans="1:5" x14ac:dyDescent="0.2">
      <c r="A1712" s="50">
        <v>38967</v>
      </c>
      <c r="B1712" s="8">
        <v>7</v>
      </c>
      <c r="C1712" s="8">
        <v>9</v>
      </c>
      <c r="D1712" s="8">
        <v>2006</v>
      </c>
      <c r="E1712">
        <v>1.91</v>
      </c>
    </row>
    <row r="1713" spans="1:5" x14ac:dyDescent="0.2">
      <c r="A1713" s="50">
        <v>38968</v>
      </c>
      <c r="B1713" s="8">
        <v>8</v>
      </c>
      <c r="C1713" s="8">
        <v>9</v>
      </c>
      <c r="D1713" s="8">
        <v>2006</v>
      </c>
      <c r="E1713">
        <v>1.889</v>
      </c>
    </row>
    <row r="1714" spans="1:5" x14ac:dyDescent="0.2">
      <c r="A1714" s="50">
        <v>38969</v>
      </c>
      <c r="B1714" s="8">
        <v>9</v>
      </c>
      <c r="C1714" s="8">
        <v>9</v>
      </c>
      <c r="D1714" s="8">
        <v>2006</v>
      </c>
      <c r="E1714">
        <v>2.3580000000000001</v>
      </c>
    </row>
    <row r="1715" spans="1:5" x14ac:dyDescent="0.2">
      <c r="A1715" s="50">
        <v>38970</v>
      </c>
      <c r="B1715" s="8">
        <v>10</v>
      </c>
      <c r="C1715" s="8">
        <v>9</v>
      </c>
      <c r="D1715" s="8">
        <v>2006</v>
      </c>
      <c r="E1715">
        <v>2.6589999999999998</v>
      </c>
    </row>
    <row r="1716" spans="1:5" x14ac:dyDescent="0.2">
      <c r="A1716" s="50">
        <v>38971</v>
      </c>
      <c r="B1716" s="8">
        <v>11</v>
      </c>
      <c r="C1716" s="8">
        <v>9</v>
      </c>
      <c r="D1716" s="8">
        <v>2006</v>
      </c>
      <c r="E1716">
        <v>2.8220000000000001</v>
      </c>
    </row>
    <row r="1717" spans="1:5" x14ac:dyDescent="0.2">
      <c r="A1717" s="50">
        <v>38972</v>
      </c>
      <c r="B1717" s="8">
        <v>12</v>
      </c>
      <c r="C1717" s="8">
        <v>9</v>
      </c>
      <c r="D1717" s="8">
        <v>2006</v>
      </c>
      <c r="E1717">
        <v>2.9380000000000002</v>
      </c>
    </row>
    <row r="1718" spans="1:5" x14ac:dyDescent="0.2">
      <c r="A1718" s="50">
        <v>38973</v>
      </c>
      <c r="B1718" s="8">
        <v>13</v>
      </c>
      <c r="C1718" s="8">
        <v>9</v>
      </c>
      <c r="D1718" s="8">
        <v>2006</v>
      </c>
      <c r="E1718">
        <v>3.0449999999999999</v>
      </c>
    </row>
    <row r="1719" spans="1:5" x14ac:dyDescent="0.2">
      <c r="A1719" s="50">
        <v>38974</v>
      </c>
      <c r="B1719" s="8">
        <v>14</v>
      </c>
      <c r="C1719" s="8">
        <v>9</v>
      </c>
      <c r="D1719" s="8">
        <v>2006</v>
      </c>
      <c r="E1719">
        <v>3.1150000000000002</v>
      </c>
    </row>
    <row r="1720" spans="1:5" x14ac:dyDescent="0.2">
      <c r="A1720" s="50">
        <v>38975</v>
      </c>
      <c r="B1720" s="8">
        <v>15</v>
      </c>
      <c r="C1720" s="8">
        <v>9</v>
      </c>
      <c r="D1720" s="8">
        <v>2006</v>
      </c>
      <c r="E1720">
        <v>3.1829999999999998</v>
      </c>
    </row>
    <row r="1721" spans="1:5" x14ac:dyDescent="0.2">
      <c r="A1721" s="50">
        <v>38976</v>
      </c>
      <c r="B1721" s="8">
        <v>16</v>
      </c>
      <c r="C1721" s="8">
        <v>9</v>
      </c>
      <c r="D1721" s="8">
        <v>2006</v>
      </c>
      <c r="E1721">
        <v>2.2149999999999999</v>
      </c>
    </row>
    <row r="1722" spans="1:5" x14ac:dyDescent="0.2">
      <c r="A1722" s="50">
        <v>38977</v>
      </c>
      <c r="B1722" s="8">
        <v>17</v>
      </c>
      <c r="C1722" s="8">
        <v>9</v>
      </c>
      <c r="D1722" s="8">
        <v>2006</v>
      </c>
      <c r="E1722">
        <v>1.268</v>
      </c>
    </row>
    <row r="1723" spans="1:5" x14ac:dyDescent="0.2">
      <c r="A1723" s="50">
        <v>38978</v>
      </c>
      <c r="B1723" s="8">
        <v>18</v>
      </c>
      <c r="C1723" s="8">
        <v>9</v>
      </c>
      <c r="D1723" s="8">
        <v>2006</v>
      </c>
      <c r="E1723">
        <v>1.4890000000000001</v>
      </c>
    </row>
    <row r="1724" spans="1:5" x14ac:dyDescent="0.2">
      <c r="A1724" s="50">
        <v>38979</v>
      </c>
      <c r="B1724" s="8">
        <v>19</v>
      </c>
      <c r="C1724" s="8">
        <v>9</v>
      </c>
      <c r="D1724" s="8">
        <v>2006</v>
      </c>
      <c r="E1724">
        <v>1.2969999999999999</v>
      </c>
    </row>
    <row r="1725" spans="1:5" x14ac:dyDescent="0.2">
      <c r="A1725" s="50">
        <v>38980</v>
      </c>
      <c r="B1725" s="8">
        <v>20</v>
      </c>
      <c r="C1725" s="8">
        <v>9</v>
      </c>
      <c r="D1725" s="8">
        <v>2006</v>
      </c>
      <c r="E1725">
        <v>1.3660000000000001</v>
      </c>
    </row>
    <row r="1726" spans="1:5" x14ac:dyDescent="0.2">
      <c r="A1726" s="50">
        <v>38981</v>
      </c>
      <c r="B1726" s="8">
        <v>21</v>
      </c>
      <c r="C1726" s="8">
        <v>9</v>
      </c>
      <c r="D1726" s="8">
        <v>2006</v>
      </c>
      <c r="E1726">
        <v>1.41</v>
      </c>
    </row>
    <row r="1727" spans="1:5" x14ac:dyDescent="0.2">
      <c r="A1727" s="50">
        <v>38982</v>
      </c>
      <c r="B1727" s="8">
        <v>22</v>
      </c>
      <c r="C1727" s="8">
        <v>9</v>
      </c>
      <c r="D1727" s="8">
        <v>2006</v>
      </c>
      <c r="E1727">
        <v>1.355</v>
      </c>
    </row>
    <row r="1728" spans="1:5" x14ac:dyDescent="0.2">
      <c r="A1728" s="50">
        <v>38983</v>
      </c>
      <c r="B1728" s="8">
        <v>23</v>
      </c>
      <c r="C1728" s="8">
        <v>9</v>
      </c>
      <c r="D1728" s="8">
        <v>2006</v>
      </c>
      <c r="E1728">
        <v>1.3089999999999999</v>
      </c>
    </row>
    <row r="1729" spans="1:5" x14ac:dyDescent="0.2">
      <c r="A1729" s="50">
        <v>38984</v>
      </c>
      <c r="B1729" s="8">
        <v>24</v>
      </c>
      <c r="C1729" s="8">
        <v>9</v>
      </c>
      <c r="D1729" s="8">
        <v>2006</v>
      </c>
      <c r="E1729">
        <v>1.19</v>
      </c>
    </row>
    <row r="1730" spans="1:5" x14ac:dyDescent="0.2">
      <c r="A1730" s="50">
        <v>38985</v>
      </c>
      <c r="B1730" s="8">
        <v>25</v>
      </c>
      <c r="C1730" s="8">
        <v>9</v>
      </c>
      <c r="D1730" s="8">
        <v>2006</v>
      </c>
      <c r="E1730">
        <v>1.1599999999999999</v>
      </c>
    </row>
    <row r="1731" spans="1:5" x14ac:dyDescent="0.2">
      <c r="A1731" s="50">
        <v>38986</v>
      </c>
      <c r="B1731" s="8">
        <v>26</v>
      </c>
      <c r="C1731" s="8">
        <v>9</v>
      </c>
      <c r="D1731" s="8">
        <v>2006</v>
      </c>
      <c r="E1731">
        <v>0.85899999999999999</v>
      </c>
    </row>
    <row r="1732" spans="1:5" x14ac:dyDescent="0.2">
      <c r="A1732" s="50">
        <v>38987</v>
      </c>
      <c r="B1732" s="8">
        <v>27</v>
      </c>
      <c r="C1732" s="8">
        <v>9</v>
      </c>
      <c r="D1732" s="8">
        <v>2006</v>
      </c>
      <c r="E1732">
        <v>0.60699999999999998</v>
      </c>
    </row>
    <row r="1733" spans="1:5" x14ac:dyDescent="0.2">
      <c r="A1733" s="50">
        <v>38988</v>
      </c>
      <c r="B1733" s="8">
        <v>28</v>
      </c>
      <c r="C1733" s="8">
        <v>9</v>
      </c>
      <c r="D1733" s="8">
        <v>2006</v>
      </c>
      <c r="E1733">
        <v>0.44900000000000001</v>
      </c>
    </row>
    <row r="1734" spans="1:5" x14ac:dyDescent="0.2">
      <c r="A1734" s="50">
        <v>38989</v>
      </c>
      <c r="B1734" s="8">
        <v>29</v>
      </c>
      <c r="C1734" s="8">
        <v>9</v>
      </c>
      <c r="D1734" s="8">
        <v>2006</v>
      </c>
      <c r="E1734">
        <v>0.36399999999999999</v>
      </c>
    </row>
    <row r="1735" spans="1:5" x14ac:dyDescent="0.2">
      <c r="A1735" s="50">
        <v>38990</v>
      </c>
      <c r="B1735" s="8">
        <v>30</v>
      </c>
      <c r="C1735" s="8">
        <v>9</v>
      </c>
      <c r="D1735" s="8">
        <v>2006</v>
      </c>
      <c r="E1735">
        <v>0.27700000000000002</v>
      </c>
    </row>
    <row r="1736" spans="1:5" x14ac:dyDescent="0.2">
      <c r="A1736" s="50">
        <v>38991</v>
      </c>
      <c r="B1736" s="8">
        <v>1</v>
      </c>
      <c r="C1736" s="8">
        <v>10</v>
      </c>
      <c r="D1736" s="8">
        <v>2006</v>
      </c>
      <c r="E1736">
        <v>0.23200000000000001</v>
      </c>
    </row>
    <row r="1737" spans="1:5" x14ac:dyDescent="0.2">
      <c r="A1737" s="50">
        <v>38992</v>
      </c>
      <c r="B1737" s="8">
        <v>2</v>
      </c>
      <c r="C1737" s="8">
        <v>10</v>
      </c>
      <c r="D1737" s="8">
        <v>2006</v>
      </c>
      <c r="E1737">
        <v>0.193</v>
      </c>
    </row>
    <row r="1738" spans="1:5" x14ac:dyDescent="0.2">
      <c r="A1738" s="50">
        <v>38993</v>
      </c>
      <c r="B1738" s="8">
        <v>3</v>
      </c>
      <c r="C1738" s="8">
        <v>10</v>
      </c>
      <c r="D1738" s="8">
        <v>2006</v>
      </c>
      <c r="E1738">
        <v>0.16200000000000001</v>
      </c>
    </row>
    <row r="1739" spans="1:5" x14ac:dyDescent="0.2">
      <c r="A1739" s="50">
        <v>38994</v>
      </c>
      <c r="B1739" s="8">
        <v>4</v>
      </c>
      <c r="C1739" s="8">
        <v>10</v>
      </c>
      <c r="D1739" s="8">
        <v>2006</v>
      </c>
      <c r="E1739">
        <v>0.13600000000000001</v>
      </c>
    </row>
    <row r="1740" spans="1:5" x14ac:dyDescent="0.2">
      <c r="A1740" s="50">
        <v>38995</v>
      </c>
      <c r="B1740" s="8">
        <v>5</v>
      </c>
      <c r="C1740" s="8">
        <v>10</v>
      </c>
      <c r="D1740" s="8">
        <v>2006</v>
      </c>
      <c r="E1740">
        <v>0.122</v>
      </c>
    </row>
    <row r="1741" spans="1:5" x14ac:dyDescent="0.2">
      <c r="A1741" s="50">
        <v>38996</v>
      </c>
      <c r="B1741" s="8">
        <v>6</v>
      </c>
      <c r="C1741" s="8">
        <v>10</v>
      </c>
      <c r="D1741" s="8">
        <v>2006</v>
      </c>
      <c r="E1741">
        <v>0.11</v>
      </c>
    </row>
    <row r="1742" spans="1:5" x14ac:dyDescent="0.2">
      <c r="A1742" s="50">
        <v>38997</v>
      </c>
      <c r="B1742" s="8">
        <v>7</v>
      </c>
      <c r="C1742" s="8">
        <v>10</v>
      </c>
      <c r="D1742" s="8">
        <v>2006</v>
      </c>
      <c r="E1742">
        <v>9.1999999999999998E-2</v>
      </c>
    </row>
    <row r="1743" spans="1:5" x14ac:dyDescent="0.2">
      <c r="A1743" s="50">
        <v>38998</v>
      </c>
      <c r="B1743" s="8">
        <v>8</v>
      </c>
      <c r="C1743" s="8">
        <v>10</v>
      </c>
      <c r="D1743" s="8">
        <v>2006</v>
      </c>
      <c r="E1743">
        <v>0.08</v>
      </c>
    </row>
    <row r="1744" spans="1:5" x14ac:dyDescent="0.2">
      <c r="A1744" s="50">
        <v>38999</v>
      </c>
      <c r="B1744" s="8">
        <v>9</v>
      </c>
      <c r="C1744" s="8">
        <v>10</v>
      </c>
      <c r="D1744" s="8">
        <v>2006</v>
      </c>
      <c r="E1744">
        <v>6.6000000000000003E-2</v>
      </c>
    </row>
    <row r="1745" spans="1:5" x14ac:dyDescent="0.2">
      <c r="A1745" s="50">
        <v>39000</v>
      </c>
      <c r="B1745" s="8">
        <v>10</v>
      </c>
      <c r="C1745" s="8">
        <v>10</v>
      </c>
      <c r="D1745" s="8">
        <v>2006</v>
      </c>
      <c r="E1745">
        <v>5.3999999999999999E-2</v>
      </c>
    </row>
    <row r="1746" spans="1:5" x14ac:dyDescent="0.2">
      <c r="A1746" s="50">
        <v>39001</v>
      </c>
      <c r="B1746" s="8">
        <v>11</v>
      </c>
      <c r="C1746" s="8">
        <v>10</v>
      </c>
      <c r="D1746" s="8">
        <v>2006</v>
      </c>
      <c r="E1746">
        <v>4.1000000000000002E-2</v>
      </c>
    </row>
    <row r="1747" spans="1:5" x14ac:dyDescent="0.2">
      <c r="A1747" s="50">
        <v>39002</v>
      </c>
      <c r="B1747" s="8">
        <v>12</v>
      </c>
      <c r="C1747" s="8">
        <v>10</v>
      </c>
      <c r="D1747" s="8">
        <v>2006</v>
      </c>
      <c r="E1747">
        <v>2.4E-2</v>
      </c>
    </row>
    <row r="1748" spans="1:5" x14ac:dyDescent="0.2">
      <c r="A1748" s="50">
        <v>39003</v>
      </c>
      <c r="B1748" s="8">
        <v>13</v>
      </c>
      <c r="C1748" s="8">
        <v>10</v>
      </c>
      <c r="D1748" s="8">
        <v>2006</v>
      </c>
      <c r="E1748">
        <v>7.0000000000000001E-3</v>
      </c>
    </row>
    <row r="1749" spans="1:5" x14ac:dyDescent="0.2">
      <c r="A1749" s="50">
        <v>39004</v>
      </c>
      <c r="B1749" s="8">
        <v>14</v>
      </c>
      <c r="C1749" s="8">
        <v>10</v>
      </c>
      <c r="D1749" s="8">
        <v>2006</v>
      </c>
      <c r="E1749">
        <v>0</v>
      </c>
    </row>
    <row r="1750" spans="1:5" x14ac:dyDescent="0.2">
      <c r="A1750" s="50">
        <v>39005</v>
      </c>
      <c r="B1750" s="8">
        <v>15</v>
      </c>
      <c r="C1750" s="8">
        <v>10</v>
      </c>
      <c r="D1750" s="8">
        <v>2006</v>
      </c>
      <c r="E1750">
        <v>0</v>
      </c>
    </row>
    <row r="1751" spans="1:5" x14ac:dyDescent="0.2">
      <c r="A1751" s="50">
        <v>39006</v>
      </c>
      <c r="B1751" s="8">
        <v>16</v>
      </c>
      <c r="C1751" s="8">
        <v>10</v>
      </c>
      <c r="D1751" s="8">
        <v>2006</v>
      </c>
      <c r="E1751">
        <v>0</v>
      </c>
    </row>
    <row r="1752" spans="1:5" x14ac:dyDescent="0.2">
      <c r="A1752" s="50">
        <v>39007</v>
      </c>
      <c r="B1752" s="8">
        <v>17</v>
      </c>
      <c r="C1752" s="8">
        <v>10</v>
      </c>
      <c r="D1752" s="8">
        <v>2006</v>
      </c>
      <c r="E1752">
        <v>0</v>
      </c>
    </row>
    <row r="1753" spans="1:5" x14ac:dyDescent="0.2">
      <c r="A1753" s="50">
        <v>39008</v>
      </c>
      <c r="B1753" s="8">
        <v>18</v>
      </c>
      <c r="C1753" s="8">
        <v>10</v>
      </c>
      <c r="D1753" s="8">
        <v>2006</v>
      </c>
      <c r="E1753">
        <v>0</v>
      </c>
    </row>
    <row r="1754" spans="1:5" x14ac:dyDescent="0.2">
      <c r="A1754" s="50">
        <v>39009</v>
      </c>
      <c r="B1754" s="8">
        <v>19</v>
      </c>
      <c r="C1754" s="8">
        <v>10</v>
      </c>
      <c r="D1754" s="8">
        <v>2006</v>
      </c>
      <c r="E1754">
        <v>0</v>
      </c>
    </row>
    <row r="1755" spans="1:5" x14ac:dyDescent="0.2">
      <c r="A1755" s="50">
        <v>39010</v>
      </c>
      <c r="B1755" s="8">
        <v>20</v>
      </c>
      <c r="C1755" s="8">
        <v>10</v>
      </c>
      <c r="D1755" s="8">
        <v>2006</v>
      </c>
      <c r="E1755">
        <v>0</v>
      </c>
    </row>
    <row r="1756" spans="1:5" x14ac:dyDescent="0.2">
      <c r="A1756" s="50">
        <v>39011</v>
      </c>
      <c r="B1756" s="8">
        <v>21</v>
      </c>
      <c r="C1756" s="8">
        <v>10</v>
      </c>
      <c r="D1756" s="8">
        <v>2006</v>
      </c>
      <c r="E1756">
        <v>0</v>
      </c>
    </row>
    <row r="1757" spans="1:5" x14ac:dyDescent="0.2">
      <c r="A1757" s="50">
        <v>39012</v>
      </c>
      <c r="B1757" s="8">
        <v>22</v>
      </c>
      <c r="C1757" s="8">
        <v>10</v>
      </c>
      <c r="D1757" s="8">
        <v>2006</v>
      </c>
      <c r="E1757">
        <v>0</v>
      </c>
    </row>
    <row r="1758" spans="1:5" x14ac:dyDescent="0.2">
      <c r="A1758" s="50">
        <v>39013</v>
      </c>
      <c r="B1758" s="8">
        <v>23</v>
      </c>
      <c r="C1758" s="8">
        <v>10</v>
      </c>
      <c r="D1758" s="8">
        <v>2006</v>
      </c>
      <c r="E1758">
        <v>0</v>
      </c>
    </row>
    <row r="1759" spans="1:5" x14ac:dyDescent="0.2">
      <c r="A1759" s="50">
        <v>39014</v>
      </c>
      <c r="B1759" s="8">
        <v>24</v>
      </c>
      <c r="C1759" s="8">
        <v>10</v>
      </c>
      <c r="D1759" s="8">
        <v>2006</v>
      </c>
      <c r="E1759">
        <v>0</v>
      </c>
    </row>
    <row r="1760" spans="1:5" x14ac:dyDescent="0.2">
      <c r="A1760" s="50">
        <v>39015</v>
      </c>
      <c r="B1760" s="8">
        <v>25</v>
      </c>
      <c r="C1760" s="8">
        <v>10</v>
      </c>
      <c r="D1760" s="8">
        <v>2006</v>
      </c>
      <c r="E1760">
        <v>0</v>
      </c>
    </row>
    <row r="1761" spans="1:5" x14ac:dyDescent="0.2">
      <c r="A1761" s="50">
        <v>39016</v>
      </c>
      <c r="B1761" s="8">
        <v>26</v>
      </c>
      <c r="C1761" s="8">
        <v>10</v>
      </c>
      <c r="D1761" s="8">
        <v>2006</v>
      </c>
      <c r="E1761">
        <v>0</v>
      </c>
    </row>
    <row r="1762" spans="1:5" x14ac:dyDescent="0.2">
      <c r="A1762" s="50">
        <v>39017</v>
      </c>
      <c r="B1762" s="8">
        <v>27</v>
      </c>
      <c r="C1762" s="8">
        <v>10</v>
      </c>
      <c r="D1762" s="8">
        <v>2006</v>
      </c>
      <c r="E1762">
        <v>0</v>
      </c>
    </row>
    <row r="1763" spans="1:5" x14ac:dyDescent="0.2">
      <c r="A1763" s="50">
        <v>39018</v>
      </c>
      <c r="B1763" s="8">
        <v>28</v>
      </c>
      <c r="C1763" s="8">
        <v>10</v>
      </c>
      <c r="D1763" s="8">
        <v>2006</v>
      </c>
      <c r="E1763">
        <v>0</v>
      </c>
    </row>
    <row r="1764" spans="1:5" x14ac:dyDescent="0.2">
      <c r="A1764" s="50">
        <v>39019</v>
      </c>
      <c r="B1764" s="8">
        <v>29</v>
      </c>
      <c r="C1764" s="8">
        <v>10</v>
      </c>
      <c r="D1764" s="8">
        <v>2006</v>
      </c>
      <c r="E1764">
        <v>0</v>
      </c>
    </row>
    <row r="1765" spans="1:5" x14ac:dyDescent="0.2">
      <c r="A1765" s="50">
        <v>39020</v>
      </c>
      <c r="B1765" s="8">
        <v>30</v>
      </c>
      <c r="C1765" s="8">
        <v>10</v>
      </c>
      <c r="D1765" s="8">
        <v>2006</v>
      </c>
      <c r="E1765">
        <v>0</v>
      </c>
    </row>
    <row r="1766" spans="1:5" x14ac:dyDescent="0.2">
      <c r="A1766" s="50">
        <v>39021</v>
      </c>
      <c r="B1766" s="8">
        <v>31</v>
      </c>
      <c r="C1766" s="8">
        <v>10</v>
      </c>
      <c r="D1766" s="8">
        <v>2006</v>
      </c>
      <c r="E1766">
        <v>0</v>
      </c>
    </row>
    <row r="1767" spans="1:5" x14ac:dyDescent="0.2">
      <c r="A1767" s="50">
        <v>39022</v>
      </c>
      <c r="B1767" s="8">
        <v>1</v>
      </c>
      <c r="C1767" s="8">
        <v>11</v>
      </c>
      <c r="D1767" s="8">
        <v>2006</v>
      </c>
      <c r="E1767">
        <v>0</v>
      </c>
    </row>
    <row r="1768" spans="1:5" x14ac:dyDescent="0.2">
      <c r="A1768" s="50">
        <v>39023</v>
      </c>
      <c r="B1768" s="8">
        <v>2</v>
      </c>
      <c r="C1768" s="8">
        <v>11</v>
      </c>
      <c r="D1768" s="8">
        <v>2006</v>
      </c>
      <c r="E1768">
        <v>0</v>
      </c>
    </row>
    <row r="1769" spans="1:5" x14ac:dyDescent="0.2">
      <c r="A1769" s="50">
        <v>39024</v>
      </c>
      <c r="B1769" s="8">
        <v>3</v>
      </c>
      <c r="C1769" s="8">
        <v>11</v>
      </c>
      <c r="D1769" s="8">
        <v>2006</v>
      </c>
      <c r="E1769">
        <v>0</v>
      </c>
    </row>
    <row r="1770" spans="1:5" x14ac:dyDescent="0.2">
      <c r="A1770" s="50">
        <v>39025</v>
      </c>
      <c r="B1770" s="8">
        <v>4</v>
      </c>
      <c r="C1770" s="8">
        <v>11</v>
      </c>
      <c r="D1770" s="8">
        <v>2006</v>
      </c>
      <c r="E1770">
        <v>0</v>
      </c>
    </row>
    <row r="1771" spans="1:5" x14ac:dyDescent="0.2">
      <c r="A1771" s="50">
        <v>39026</v>
      </c>
      <c r="B1771" s="8">
        <v>5</v>
      </c>
      <c r="C1771" s="8">
        <v>11</v>
      </c>
      <c r="D1771" s="8">
        <v>2006</v>
      </c>
      <c r="E1771">
        <v>0</v>
      </c>
    </row>
    <row r="1772" spans="1:5" x14ac:dyDescent="0.2">
      <c r="A1772" s="50">
        <v>39027</v>
      </c>
      <c r="B1772" s="8">
        <v>6</v>
      </c>
      <c r="C1772" s="8">
        <v>11</v>
      </c>
      <c r="D1772" s="8">
        <v>2006</v>
      </c>
      <c r="E1772">
        <v>0</v>
      </c>
    </row>
    <row r="1773" spans="1:5" x14ac:dyDescent="0.2">
      <c r="A1773" s="50">
        <v>39028</v>
      </c>
      <c r="B1773" s="8">
        <v>7</v>
      </c>
      <c r="C1773" s="8">
        <v>11</v>
      </c>
      <c r="D1773" s="8">
        <v>2006</v>
      </c>
      <c r="E1773">
        <v>0</v>
      </c>
    </row>
    <row r="1774" spans="1:5" x14ac:dyDescent="0.2">
      <c r="A1774" s="50">
        <v>39029</v>
      </c>
      <c r="B1774" s="8">
        <v>8</v>
      </c>
      <c r="C1774" s="8">
        <v>11</v>
      </c>
      <c r="D1774" s="8">
        <v>2006</v>
      </c>
      <c r="E1774">
        <v>0</v>
      </c>
    </row>
    <row r="1775" spans="1:5" x14ac:dyDescent="0.2">
      <c r="A1775" s="50">
        <v>39030</v>
      </c>
      <c r="B1775" s="8">
        <v>9</v>
      </c>
      <c r="C1775" s="8">
        <v>11</v>
      </c>
      <c r="D1775" s="8">
        <v>2006</v>
      </c>
      <c r="E1775">
        <v>0</v>
      </c>
    </row>
    <row r="1776" spans="1:5" x14ac:dyDescent="0.2">
      <c r="A1776" s="50">
        <v>39031</v>
      </c>
      <c r="B1776" s="8">
        <v>10</v>
      </c>
      <c r="C1776" s="8">
        <v>11</v>
      </c>
      <c r="D1776" s="8">
        <v>2006</v>
      </c>
      <c r="E1776">
        <v>0</v>
      </c>
    </row>
    <row r="1777" spans="1:5" x14ac:dyDescent="0.2">
      <c r="A1777" s="50">
        <v>39032</v>
      </c>
      <c r="B1777" s="8">
        <v>11</v>
      </c>
      <c r="C1777" s="8">
        <v>11</v>
      </c>
      <c r="D1777" s="8">
        <v>2006</v>
      </c>
      <c r="E1777">
        <v>0</v>
      </c>
    </row>
    <row r="1778" spans="1:5" x14ac:dyDescent="0.2">
      <c r="A1778" s="50">
        <v>39033</v>
      </c>
      <c r="B1778" s="8">
        <v>12</v>
      </c>
      <c r="C1778" s="8">
        <v>11</v>
      </c>
      <c r="D1778" s="8">
        <v>2006</v>
      </c>
      <c r="E1778">
        <v>0</v>
      </c>
    </row>
    <row r="1779" spans="1:5" x14ac:dyDescent="0.2">
      <c r="A1779" s="50">
        <v>39034</v>
      </c>
      <c r="B1779" s="8">
        <v>13</v>
      </c>
      <c r="C1779" s="8">
        <v>11</v>
      </c>
      <c r="D1779" s="8">
        <v>2006</v>
      </c>
      <c r="E1779">
        <v>0</v>
      </c>
    </row>
    <row r="1780" spans="1:5" x14ac:dyDescent="0.2">
      <c r="A1780" s="50">
        <v>39035</v>
      </c>
      <c r="B1780" s="8">
        <v>14</v>
      </c>
      <c r="C1780" s="8">
        <v>11</v>
      </c>
      <c r="D1780" s="8">
        <v>2006</v>
      </c>
      <c r="E1780">
        <v>0</v>
      </c>
    </row>
    <row r="1781" spans="1:5" x14ac:dyDescent="0.2">
      <c r="A1781" s="50">
        <v>39036</v>
      </c>
      <c r="B1781" s="8">
        <v>15</v>
      </c>
      <c r="C1781" s="8">
        <v>11</v>
      </c>
      <c r="D1781" s="8">
        <v>2006</v>
      </c>
      <c r="E1781">
        <v>0</v>
      </c>
    </row>
    <row r="1782" spans="1:5" x14ac:dyDescent="0.2">
      <c r="A1782" s="50">
        <v>39037</v>
      </c>
      <c r="B1782" s="8">
        <v>16</v>
      </c>
      <c r="C1782" s="8">
        <v>11</v>
      </c>
      <c r="D1782" s="8">
        <v>2006</v>
      </c>
      <c r="E1782">
        <v>0</v>
      </c>
    </row>
    <row r="1783" spans="1:5" x14ac:dyDescent="0.2">
      <c r="A1783" s="50">
        <v>39038</v>
      </c>
      <c r="B1783" s="8">
        <v>17</v>
      </c>
      <c r="C1783" s="8">
        <v>11</v>
      </c>
      <c r="D1783" s="8">
        <v>2006</v>
      </c>
      <c r="E1783">
        <v>0</v>
      </c>
    </row>
    <row r="1784" spans="1:5" x14ac:dyDescent="0.2">
      <c r="A1784" s="50">
        <v>39039</v>
      </c>
      <c r="B1784" s="8">
        <v>18</v>
      </c>
      <c r="C1784" s="8">
        <v>11</v>
      </c>
      <c r="D1784" s="8">
        <v>2006</v>
      </c>
      <c r="E1784">
        <v>0</v>
      </c>
    </row>
    <row r="1785" spans="1:5" x14ac:dyDescent="0.2">
      <c r="A1785" s="50">
        <v>39040</v>
      </c>
      <c r="B1785" s="8">
        <v>19</v>
      </c>
      <c r="C1785" s="8">
        <v>11</v>
      </c>
      <c r="D1785" s="8">
        <v>2006</v>
      </c>
      <c r="E1785">
        <v>0</v>
      </c>
    </row>
    <row r="1786" spans="1:5" x14ac:dyDescent="0.2">
      <c r="A1786" s="50">
        <v>39041</v>
      </c>
      <c r="B1786" s="8">
        <v>20</v>
      </c>
      <c r="C1786" s="8">
        <v>11</v>
      </c>
      <c r="D1786" s="8">
        <v>2006</v>
      </c>
      <c r="E1786">
        <v>0</v>
      </c>
    </row>
    <row r="1787" spans="1:5" x14ac:dyDescent="0.2">
      <c r="A1787" s="50">
        <v>39042</v>
      </c>
      <c r="B1787" s="8">
        <v>21</v>
      </c>
      <c r="C1787" s="8">
        <v>11</v>
      </c>
      <c r="D1787" s="8">
        <v>2006</v>
      </c>
      <c r="E1787">
        <v>0</v>
      </c>
    </row>
    <row r="1788" spans="1:5" x14ac:dyDescent="0.2">
      <c r="A1788" s="50">
        <v>39043</v>
      </c>
      <c r="B1788" s="8">
        <v>22</v>
      </c>
      <c r="C1788" s="8">
        <v>11</v>
      </c>
      <c r="D1788" s="8">
        <v>2006</v>
      </c>
      <c r="E1788">
        <v>0</v>
      </c>
    </row>
    <row r="1789" spans="1:5" x14ac:dyDescent="0.2">
      <c r="A1789" s="50">
        <v>39044</v>
      </c>
      <c r="B1789" s="8">
        <v>23</v>
      </c>
      <c r="C1789" s="8">
        <v>11</v>
      </c>
      <c r="D1789" s="8">
        <v>2006</v>
      </c>
      <c r="E1789">
        <v>0</v>
      </c>
    </row>
    <row r="1790" spans="1:5" x14ac:dyDescent="0.2">
      <c r="A1790" s="50">
        <v>39045</v>
      </c>
      <c r="B1790" s="8">
        <v>24</v>
      </c>
      <c r="C1790" s="8">
        <v>11</v>
      </c>
      <c r="D1790" s="8">
        <v>2006</v>
      </c>
      <c r="E1790">
        <v>0</v>
      </c>
    </row>
    <row r="1791" spans="1:5" x14ac:dyDescent="0.2">
      <c r="A1791" s="50">
        <v>39046</v>
      </c>
      <c r="B1791" s="8">
        <v>25</v>
      </c>
      <c r="C1791" s="8">
        <v>11</v>
      </c>
      <c r="D1791" s="8">
        <v>2006</v>
      </c>
      <c r="E1791">
        <v>0</v>
      </c>
    </row>
    <row r="1792" spans="1:5" x14ac:dyDescent="0.2">
      <c r="A1792" s="50">
        <v>39047</v>
      </c>
      <c r="B1792" s="8">
        <v>26</v>
      </c>
      <c r="C1792" s="8">
        <v>11</v>
      </c>
      <c r="D1792" s="8">
        <v>2006</v>
      </c>
      <c r="E1792">
        <v>0</v>
      </c>
    </row>
    <row r="1793" spans="1:5" x14ac:dyDescent="0.2">
      <c r="A1793" s="50">
        <v>39048</v>
      </c>
      <c r="B1793" s="8">
        <v>27</v>
      </c>
      <c r="C1793" s="8">
        <v>11</v>
      </c>
      <c r="D1793" s="8">
        <v>2006</v>
      </c>
      <c r="E1793">
        <v>0</v>
      </c>
    </row>
    <row r="1794" spans="1:5" x14ac:dyDescent="0.2">
      <c r="A1794" s="50">
        <v>39049</v>
      </c>
      <c r="B1794" s="8">
        <v>28</v>
      </c>
      <c r="C1794" s="8">
        <v>11</v>
      </c>
      <c r="D1794" s="8">
        <v>2006</v>
      </c>
      <c r="E1794">
        <v>0</v>
      </c>
    </row>
    <row r="1795" spans="1:5" x14ac:dyDescent="0.2">
      <c r="A1795" s="50">
        <v>39050</v>
      </c>
      <c r="B1795" s="8">
        <v>29</v>
      </c>
      <c r="C1795" s="8">
        <v>11</v>
      </c>
      <c r="D1795" s="8">
        <v>2006</v>
      </c>
      <c r="E1795">
        <v>0</v>
      </c>
    </row>
    <row r="1796" spans="1:5" x14ac:dyDescent="0.2">
      <c r="A1796" s="50">
        <v>39051</v>
      </c>
      <c r="B1796" s="8">
        <v>30</v>
      </c>
      <c r="C1796" s="8">
        <v>11</v>
      </c>
      <c r="D1796" s="8">
        <v>2006</v>
      </c>
      <c r="E1796">
        <v>0</v>
      </c>
    </row>
    <row r="1797" spans="1:5" x14ac:dyDescent="0.2">
      <c r="A1797" s="50">
        <v>39052</v>
      </c>
      <c r="B1797" s="8">
        <v>1</v>
      </c>
      <c r="C1797" s="8">
        <v>12</v>
      </c>
      <c r="D1797" s="8">
        <v>2006</v>
      </c>
      <c r="E1797">
        <v>0</v>
      </c>
    </row>
    <row r="1798" spans="1:5" x14ac:dyDescent="0.2">
      <c r="A1798" s="50">
        <v>39053</v>
      </c>
      <c r="B1798" s="8">
        <v>2</v>
      </c>
      <c r="C1798" s="8">
        <v>12</v>
      </c>
      <c r="D1798" s="8">
        <v>2006</v>
      </c>
      <c r="E1798">
        <v>0</v>
      </c>
    </row>
    <row r="1799" spans="1:5" x14ac:dyDescent="0.2">
      <c r="A1799" s="50">
        <v>39054</v>
      </c>
      <c r="B1799" s="8">
        <v>3</v>
      </c>
      <c r="C1799" s="8">
        <v>12</v>
      </c>
      <c r="D1799" s="8">
        <v>2006</v>
      </c>
      <c r="E1799">
        <v>0</v>
      </c>
    </row>
    <row r="1800" spans="1:5" x14ac:dyDescent="0.2">
      <c r="A1800" s="50">
        <v>39055</v>
      </c>
      <c r="B1800" s="8">
        <v>4</v>
      </c>
      <c r="C1800" s="8">
        <v>12</v>
      </c>
      <c r="D1800" s="8">
        <v>2006</v>
      </c>
      <c r="E1800">
        <v>0</v>
      </c>
    </row>
    <row r="1801" spans="1:5" x14ac:dyDescent="0.2">
      <c r="A1801" s="50">
        <v>39056</v>
      </c>
      <c r="B1801" s="8">
        <v>5</v>
      </c>
      <c r="C1801" s="8">
        <v>12</v>
      </c>
      <c r="D1801" s="8">
        <v>2006</v>
      </c>
      <c r="E1801">
        <v>0</v>
      </c>
    </row>
    <row r="1802" spans="1:5" x14ac:dyDescent="0.2">
      <c r="A1802" s="50">
        <v>39057</v>
      </c>
      <c r="B1802" s="8">
        <v>6</v>
      </c>
      <c r="C1802" s="8">
        <v>12</v>
      </c>
      <c r="D1802" s="8">
        <v>2006</v>
      </c>
      <c r="E1802">
        <v>0</v>
      </c>
    </row>
    <row r="1803" spans="1:5" x14ac:dyDescent="0.2">
      <c r="A1803" s="50">
        <v>39058</v>
      </c>
      <c r="B1803" s="8">
        <v>7</v>
      </c>
      <c r="C1803" s="8">
        <v>12</v>
      </c>
      <c r="D1803" s="8">
        <v>2006</v>
      </c>
      <c r="E1803">
        <v>0</v>
      </c>
    </row>
    <row r="1804" spans="1:5" x14ac:dyDescent="0.2">
      <c r="A1804" s="50">
        <v>39059</v>
      </c>
      <c r="B1804" s="8">
        <v>8</v>
      </c>
      <c r="C1804" s="8">
        <v>12</v>
      </c>
      <c r="D1804" s="8">
        <v>2006</v>
      </c>
      <c r="E1804">
        <v>0</v>
      </c>
    </row>
    <row r="1805" spans="1:5" x14ac:dyDescent="0.2">
      <c r="A1805" s="50">
        <v>39060</v>
      </c>
      <c r="B1805" s="8">
        <v>9</v>
      </c>
      <c r="C1805" s="8">
        <v>12</v>
      </c>
      <c r="D1805" s="8">
        <v>2006</v>
      </c>
      <c r="E1805">
        <v>0</v>
      </c>
    </row>
    <row r="1806" spans="1:5" x14ac:dyDescent="0.2">
      <c r="A1806" s="50">
        <v>39061</v>
      </c>
      <c r="B1806" s="8">
        <v>10</v>
      </c>
      <c r="C1806" s="8">
        <v>12</v>
      </c>
      <c r="D1806" s="8">
        <v>2006</v>
      </c>
      <c r="E1806">
        <v>0</v>
      </c>
    </row>
    <row r="1807" spans="1:5" x14ac:dyDescent="0.2">
      <c r="A1807" s="50">
        <v>39062</v>
      </c>
      <c r="B1807" s="8">
        <v>11</v>
      </c>
      <c r="C1807" s="8">
        <v>12</v>
      </c>
      <c r="D1807" s="8">
        <v>2006</v>
      </c>
      <c r="E1807">
        <v>0</v>
      </c>
    </row>
    <row r="1808" spans="1:5" x14ac:dyDescent="0.2">
      <c r="A1808" s="50">
        <v>39063</v>
      </c>
      <c r="B1808" s="8">
        <v>12</v>
      </c>
      <c r="C1808" s="8">
        <v>12</v>
      </c>
      <c r="D1808" s="8">
        <v>2006</v>
      </c>
      <c r="E1808">
        <v>0</v>
      </c>
    </row>
    <row r="1809" spans="1:5" x14ac:dyDescent="0.2">
      <c r="A1809" s="50">
        <v>39064</v>
      </c>
      <c r="B1809" s="8">
        <v>13</v>
      </c>
      <c r="C1809" s="8">
        <v>12</v>
      </c>
      <c r="D1809" s="8">
        <v>2006</v>
      </c>
      <c r="E1809">
        <v>0</v>
      </c>
    </row>
    <row r="1810" spans="1:5" x14ac:dyDescent="0.2">
      <c r="A1810" s="50">
        <v>39065</v>
      </c>
      <c r="B1810" s="8">
        <v>14</v>
      </c>
      <c r="C1810" s="8">
        <v>12</v>
      </c>
      <c r="D1810" s="8">
        <v>2006</v>
      </c>
      <c r="E1810">
        <v>0</v>
      </c>
    </row>
    <row r="1811" spans="1:5" x14ac:dyDescent="0.2">
      <c r="A1811" s="50">
        <v>39066</v>
      </c>
      <c r="B1811" s="8">
        <v>15</v>
      </c>
      <c r="C1811" s="8">
        <v>12</v>
      </c>
      <c r="D1811" s="8">
        <v>2006</v>
      </c>
      <c r="E1811">
        <v>0</v>
      </c>
    </row>
    <row r="1812" spans="1:5" x14ac:dyDescent="0.2">
      <c r="A1812" s="50">
        <v>39067</v>
      </c>
      <c r="B1812" s="8">
        <v>16</v>
      </c>
      <c r="C1812" s="8">
        <v>12</v>
      </c>
      <c r="D1812" s="8">
        <v>2006</v>
      </c>
      <c r="E1812">
        <v>0</v>
      </c>
    </row>
    <row r="1813" spans="1:5" x14ac:dyDescent="0.2">
      <c r="A1813" s="50">
        <v>39068</v>
      </c>
      <c r="B1813" s="8">
        <v>17</v>
      </c>
      <c r="C1813" s="8">
        <v>12</v>
      </c>
      <c r="D1813" s="8">
        <v>2006</v>
      </c>
      <c r="E1813">
        <v>0</v>
      </c>
    </row>
    <row r="1814" spans="1:5" x14ac:dyDescent="0.2">
      <c r="A1814" s="50">
        <v>39069</v>
      </c>
      <c r="B1814" s="8">
        <v>18</v>
      </c>
      <c r="C1814" s="8">
        <v>12</v>
      </c>
      <c r="D1814" s="8">
        <v>2006</v>
      </c>
      <c r="E1814">
        <v>0</v>
      </c>
    </row>
    <row r="1815" spans="1:5" x14ac:dyDescent="0.2">
      <c r="A1815" s="50">
        <v>39070</v>
      </c>
      <c r="B1815" s="8">
        <v>19</v>
      </c>
      <c r="C1815" s="8">
        <v>12</v>
      </c>
      <c r="D1815" s="8">
        <v>2006</v>
      </c>
      <c r="E1815">
        <v>0</v>
      </c>
    </row>
    <row r="1816" spans="1:5" x14ac:dyDescent="0.2">
      <c r="A1816" s="50">
        <v>39071</v>
      </c>
      <c r="B1816" s="8">
        <v>20</v>
      </c>
      <c r="C1816" s="8">
        <v>12</v>
      </c>
      <c r="D1816" s="8">
        <v>2006</v>
      </c>
      <c r="E1816">
        <v>0</v>
      </c>
    </row>
    <row r="1817" spans="1:5" x14ac:dyDescent="0.2">
      <c r="A1817" s="50">
        <v>39072</v>
      </c>
      <c r="B1817" s="8">
        <v>21</v>
      </c>
      <c r="C1817" s="8">
        <v>12</v>
      </c>
      <c r="D1817" s="8">
        <v>2006</v>
      </c>
      <c r="E1817">
        <v>0</v>
      </c>
    </row>
    <row r="1818" spans="1:5" x14ac:dyDescent="0.2">
      <c r="A1818" s="50">
        <v>39073</v>
      </c>
      <c r="B1818" s="8">
        <v>22</v>
      </c>
      <c r="C1818" s="8">
        <v>12</v>
      </c>
      <c r="D1818" s="8">
        <v>2006</v>
      </c>
      <c r="E1818">
        <v>0</v>
      </c>
    </row>
    <row r="1819" spans="1:5" x14ac:dyDescent="0.2">
      <c r="A1819" s="50">
        <v>39074</v>
      </c>
      <c r="B1819" s="8">
        <v>23</v>
      </c>
      <c r="C1819" s="8">
        <v>12</v>
      </c>
      <c r="D1819" s="8">
        <v>2006</v>
      </c>
      <c r="E1819">
        <v>0</v>
      </c>
    </row>
    <row r="1820" spans="1:5" x14ac:dyDescent="0.2">
      <c r="A1820" s="50">
        <v>39075</v>
      </c>
      <c r="B1820" s="8">
        <v>24</v>
      </c>
      <c r="C1820" s="8">
        <v>12</v>
      </c>
      <c r="D1820" s="8">
        <v>2006</v>
      </c>
      <c r="E1820">
        <v>0</v>
      </c>
    </row>
    <row r="1821" spans="1:5" x14ac:dyDescent="0.2">
      <c r="A1821" s="50">
        <v>39076</v>
      </c>
      <c r="B1821" s="8">
        <v>25</v>
      </c>
      <c r="C1821" s="8">
        <v>12</v>
      </c>
      <c r="D1821" s="8">
        <v>2006</v>
      </c>
      <c r="E1821">
        <v>0</v>
      </c>
    </row>
    <row r="1822" spans="1:5" x14ac:dyDescent="0.2">
      <c r="A1822" s="50">
        <v>39077</v>
      </c>
      <c r="B1822" s="8">
        <v>26</v>
      </c>
      <c r="C1822" s="8">
        <v>12</v>
      </c>
      <c r="D1822" s="8">
        <v>2006</v>
      </c>
      <c r="E1822">
        <v>0</v>
      </c>
    </row>
    <row r="1823" spans="1:5" x14ac:dyDescent="0.2">
      <c r="A1823" s="50">
        <v>39078</v>
      </c>
      <c r="B1823" s="8">
        <v>27</v>
      </c>
      <c r="C1823" s="8">
        <v>12</v>
      </c>
      <c r="D1823" s="8">
        <v>2006</v>
      </c>
      <c r="E1823">
        <v>0</v>
      </c>
    </row>
    <row r="1824" spans="1:5" x14ac:dyDescent="0.2">
      <c r="A1824" s="50">
        <v>39079</v>
      </c>
      <c r="B1824" s="8">
        <v>28</v>
      </c>
      <c r="C1824" s="8">
        <v>12</v>
      </c>
      <c r="D1824" s="8">
        <v>2006</v>
      </c>
      <c r="E1824">
        <v>0</v>
      </c>
    </row>
    <row r="1825" spans="1:5" x14ac:dyDescent="0.2">
      <c r="A1825" s="50">
        <v>39080</v>
      </c>
      <c r="B1825" s="8">
        <v>29</v>
      </c>
      <c r="C1825" s="8">
        <v>12</v>
      </c>
      <c r="D1825" s="8">
        <v>2006</v>
      </c>
      <c r="E1825">
        <v>0</v>
      </c>
    </row>
    <row r="1826" spans="1:5" x14ac:dyDescent="0.2">
      <c r="A1826" s="50">
        <v>39081</v>
      </c>
      <c r="B1826" s="8">
        <v>30</v>
      </c>
      <c r="C1826" s="8">
        <v>12</v>
      </c>
      <c r="D1826" s="8">
        <v>2006</v>
      </c>
      <c r="E1826">
        <v>0</v>
      </c>
    </row>
    <row r="1827" spans="1:5" x14ac:dyDescent="0.2">
      <c r="A1827" s="50">
        <v>39082</v>
      </c>
      <c r="B1827" s="8">
        <v>31</v>
      </c>
      <c r="C1827" s="8">
        <v>12</v>
      </c>
      <c r="D1827" s="8">
        <v>2006</v>
      </c>
      <c r="E1827">
        <v>0</v>
      </c>
    </row>
    <row r="1828" spans="1:5" x14ac:dyDescent="0.2">
      <c r="A1828" s="50">
        <v>39083</v>
      </c>
      <c r="B1828" s="8">
        <v>1</v>
      </c>
      <c r="C1828" s="8">
        <v>1</v>
      </c>
      <c r="D1828" s="8">
        <v>2007</v>
      </c>
      <c r="E1828">
        <v>0</v>
      </c>
    </row>
    <row r="1829" spans="1:5" x14ac:dyDescent="0.2">
      <c r="A1829" s="50">
        <v>39084</v>
      </c>
      <c r="B1829" s="8">
        <v>2</v>
      </c>
      <c r="C1829" s="8">
        <v>1</v>
      </c>
      <c r="D1829" s="8">
        <v>2007</v>
      </c>
      <c r="E1829">
        <v>0</v>
      </c>
    </row>
    <row r="1830" spans="1:5" x14ac:dyDescent="0.2">
      <c r="A1830" s="50">
        <v>39085</v>
      </c>
      <c r="B1830" s="8">
        <v>3</v>
      </c>
      <c r="C1830" s="8">
        <v>1</v>
      </c>
      <c r="D1830" s="8">
        <v>2007</v>
      </c>
      <c r="E1830">
        <v>0</v>
      </c>
    </row>
    <row r="1831" spans="1:5" x14ac:dyDescent="0.2">
      <c r="A1831" s="50">
        <v>39086</v>
      </c>
      <c r="B1831" s="8">
        <v>4</v>
      </c>
      <c r="C1831" s="8">
        <v>1</v>
      </c>
      <c r="D1831" s="8">
        <v>2007</v>
      </c>
      <c r="E1831">
        <v>0</v>
      </c>
    </row>
    <row r="1832" spans="1:5" x14ac:dyDescent="0.2">
      <c r="A1832" s="50">
        <v>39087</v>
      </c>
      <c r="B1832" s="8">
        <v>5</v>
      </c>
      <c r="C1832" s="8">
        <v>1</v>
      </c>
      <c r="D1832" s="8">
        <v>2007</v>
      </c>
      <c r="E1832">
        <v>0</v>
      </c>
    </row>
    <row r="1833" spans="1:5" x14ac:dyDescent="0.2">
      <c r="A1833" s="50">
        <v>39088</v>
      </c>
      <c r="B1833" s="8">
        <v>6</v>
      </c>
      <c r="C1833" s="8">
        <v>1</v>
      </c>
      <c r="D1833" s="8">
        <v>2007</v>
      </c>
      <c r="E1833">
        <v>0</v>
      </c>
    </row>
    <row r="1834" spans="1:5" x14ac:dyDescent="0.2">
      <c r="A1834" s="50">
        <v>39089</v>
      </c>
      <c r="B1834" s="8">
        <v>7</v>
      </c>
      <c r="C1834" s="8">
        <v>1</v>
      </c>
      <c r="D1834" s="8">
        <v>2007</v>
      </c>
      <c r="E1834">
        <v>0</v>
      </c>
    </row>
    <row r="1835" spans="1:5" x14ac:dyDescent="0.2">
      <c r="A1835" s="50">
        <v>39090</v>
      </c>
      <c r="B1835" s="8">
        <v>8</v>
      </c>
      <c r="C1835" s="8">
        <v>1</v>
      </c>
      <c r="D1835" s="8">
        <v>2007</v>
      </c>
      <c r="E1835">
        <v>0</v>
      </c>
    </row>
    <row r="1836" spans="1:5" x14ac:dyDescent="0.2">
      <c r="A1836" s="50">
        <v>39091</v>
      </c>
      <c r="B1836" s="8">
        <v>9</v>
      </c>
      <c r="C1836" s="8">
        <v>1</v>
      </c>
      <c r="D1836" s="8">
        <v>2007</v>
      </c>
      <c r="E1836">
        <v>0</v>
      </c>
    </row>
    <row r="1837" spans="1:5" x14ac:dyDescent="0.2">
      <c r="A1837" s="50">
        <v>39092</v>
      </c>
      <c r="B1837" s="8">
        <v>10</v>
      </c>
      <c r="C1837" s="8">
        <v>1</v>
      </c>
      <c r="D1837" s="8">
        <v>2007</v>
      </c>
      <c r="E1837">
        <v>0</v>
      </c>
    </row>
    <row r="1838" spans="1:5" x14ac:dyDescent="0.2">
      <c r="A1838" s="50">
        <v>39093</v>
      </c>
      <c r="B1838" s="8">
        <v>11</v>
      </c>
      <c r="C1838" s="8">
        <v>1</v>
      </c>
      <c r="D1838" s="8">
        <v>2007</v>
      </c>
      <c r="E1838">
        <v>0</v>
      </c>
    </row>
    <row r="1839" spans="1:5" x14ac:dyDescent="0.2">
      <c r="A1839" s="50">
        <v>39094</v>
      </c>
      <c r="B1839" s="8">
        <v>12</v>
      </c>
      <c r="C1839" s="8">
        <v>1</v>
      </c>
      <c r="D1839" s="8">
        <v>2007</v>
      </c>
      <c r="E1839">
        <v>0</v>
      </c>
    </row>
    <row r="1840" spans="1:5" x14ac:dyDescent="0.2">
      <c r="A1840" s="50">
        <v>39095</v>
      </c>
      <c r="B1840" s="8">
        <v>13</v>
      </c>
      <c r="C1840" s="8">
        <v>1</v>
      </c>
      <c r="D1840" s="8">
        <v>2007</v>
      </c>
      <c r="E1840">
        <v>0</v>
      </c>
    </row>
    <row r="1841" spans="1:5" x14ac:dyDescent="0.2">
      <c r="A1841" s="50">
        <v>39096</v>
      </c>
      <c r="B1841" s="8">
        <v>14</v>
      </c>
      <c r="C1841" s="8">
        <v>1</v>
      </c>
      <c r="D1841" s="8">
        <v>2007</v>
      </c>
      <c r="E1841">
        <v>0</v>
      </c>
    </row>
    <row r="1842" spans="1:5" x14ac:dyDescent="0.2">
      <c r="A1842" s="50">
        <v>39097</v>
      </c>
      <c r="B1842" s="8">
        <v>15</v>
      </c>
      <c r="C1842" s="8">
        <v>1</v>
      </c>
      <c r="D1842" s="8">
        <v>2007</v>
      </c>
      <c r="E1842">
        <v>0</v>
      </c>
    </row>
    <row r="1843" spans="1:5" x14ac:dyDescent="0.2">
      <c r="A1843" s="50">
        <v>39098</v>
      </c>
      <c r="B1843" s="8">
        <v>16</v>
      </c>
      <c r="C1843" s="8">
        <v>1</v>
      </c>
      <c r="D1843" s="8">
        <v>2007</v>
      </c>
      <c r="E1843">
        <v>0</v>
      </c>
    </row>
    <row r="1844" spans="1:5" x14ac:dyDescent="0.2">
      <c r="A1844" s="50">
        <v>39099</v>
      </c>
      <c r="B1844" s="8">
        <v>17</v>
      </c>
      <c r="C1844" s="8">
        <v>1</v>
      </c>
      <c r="D1844" s="8">
        <v>2007</v>
      </c>
      <c r="E1844">
        <v>0</v>
      </c>
    </row>
    <row r="1845" spans="1:5" x14ac:dyDescent="0.2">
      <c r="A1845" s="50">
        <v>39100</v>
      </c>
      <c r="B1845" s="8">
        <v>18</v>
      </c>
      <c r="C1845" s="8">
        <v>1</v>
      </c>
      <c r="D1845" s="8">
        <v>2007</v>
      </c>
      <c r="E1845">
        <v>0</v>
      </c>
    </row>
    <row r="1846" spans="1:5" x14ac:dyDescent="0.2">
      <c r="A1846" s="50">
        <v>39101</v>
      </c>
      <c r="B1846" s="8">
        <v>19</v>
      </c>
      <c r="C1846" s="8">
        <v>1</v>
      </c>
      <c r="D1846" s="8">
        <v>2007</v>
      </c>
      <c r="E1846">
        <v>0</v>
      </c>
    </row>
    <row r="1847" spans="1:5" x14ac:dyDescent="0.2">
      <c r="A1847" s="50">
        <v>39102</v>
      </c>
      <c r="B1847" s="8">
        <v>20</v>
      </c>
      <c r="C1847" s="8">
        <v>1</v>
      </c>
      <c r="D1847" s="8">
        <v>2007</v>
      </c>
      <c r="E1847">
        <v>0</v>
      </c>
    </row>
    <row r="1848" spans="1:5" x14ac:dyDescent="0.2">
      <c r="A1848" s="50">
        <v>39103</v>
      </c>
      <c r="B1848" s="8">
        <v>21</v>
      </c>
      <c r="C1848" s="8">
        <v>1</v>
      </c>
      <c r="D1848" s="8">
        <v>2007</v>
      </c>
      <c r="E1848">
        <v>0</v>
      </c>
    </row>
    <row r="1849" spans="1:5" x14ac:dyDescent="0.2">
      <c r="A1849" s="50">
        <v>39104</v>
      </c>
      <c r="B1849" s="8">
        <v>22</v>
      </c>
      <c r="C1849" s="8">
        <v>1</v>
      </c>
      <c r="D1849" s="8">
        <v>2007</v>
      </c>
      <c r="E1849">
        <v>0</v>
      </c>
    </row>
    <row r="1850" spans="1:5" x14ac:dyDescent="0.2">
      <c r="A1850" s="50">
        <v>39105</v>
      </c>
      <c r="B1850" s="8">
        <v>23</v>
      </c>
      <c r="C1850" s="8">
        <v>1</v>
      </c>
      <c r="D1850" s="8">
        <v>2007</v>
      </c>
      <c r="E1850">
        <v>0</v>
      </c>
    </row>
    <row r="1851" spans="1:5" x14ac:dyDescent="0.2">
      <c r="A1851" s="50">
        <v>39106</v>
      </c>
      <c r="B1851" s="8">
        <v>24</v>
      </c>
      <c r="C1851" s="8">
        <v>1</v>
      </c>
      <c r="D1851" s="8">
        <v>2007</v>
      </c>
      <c r="E1851">
        <v>0</v>
      </c>
    </row>
    <row r="1852" spans="1:5" x14ac:dyDescent="0.2">
      <c r="A1852" s="50">
        <v>39107</v>
      </c>
      <c r="B1852" s="8">
        <v>25</v>
      </c>
      <c r="C1852" s="8">
        <v>1</v>
      </c>
      <c r="D1852" s="8">
        <v>2007</v>
      </c>
      <c r="E1852">
        <v>0</v>
      </c>
    </row>
    <row r="1853" spans="1:5" x14ac:dyDescent="0.2">
      <c r="A1853" s="50">
        <v>39108</v>
      </c>
      <c r="B1853" s="8">
        <v>26</v>
      </c>
      <c r="C1853" s="8">
        <v>1</v>
      </c>
      <c r="D1853" s="8">
        <v>2007</v>
      </c>
      <c r="E1853">
        <v>0</v>
      </c>
    </row>
    <row r="1854" spans="1:5" x14ac:dyDescent="0.2">
      <c r="A1854" s="50">
        <v>39109</v>
      </c>
      <c r="B1854" s="8">
        <v>27</v>
      </c>
      <c r="C1854" s="8">
        <v>1</v>
      </c>
      <c r="D1854" s="8">
        <v>2007</v>
      </c>
      <c r="E1854">
        <v>0</v>
      </c>
    </row>
    <row r="1855" spans="1:5" x14ac:dyDescent="0.2">
      <c r="A1855" s="50">
        <v>39110</v>
      </c>
      <c r="B1855" s="8">
        <v>28</v>
      </c>
      <c r="C1855" s="8">
        <v>1</v>
      </c>
      <c r="D1855" s="8">
        <v>2007</v>
      </c>
      <c r="E1855">
        <v>0</v>
      </c>
    </row>
    <row r="1856" spans="1:5" x14ac:dyDescent="0.2">
      <c r="A1856" s="50">
        <v>39111</v>
      </c>
      <c r="B1856" s="8">
        <v>29</v>
      </c>
      <c r="C1856" s="8">
        <v>1</v>
      </c>
      <c r="D1856" s="8">
        <v>2007</v>
      </c>
      <c r="E1856">
        <v>0</v>
      </c>
    </row>
    <row r="1857" spans="1:5" x14ac:dyDescent="0.2">
      <c r="A1857" s="50">
        <v>39112</v>
      </c>
      <c r="B1857" s="8">
        <v>30</v>
      </c>
      <c r="C1857" s="8">
        <v>1</v>
      </c>
      <c r="D1857" s="8">
        <v>2007</v>
      </c>
      <c r="E1857">
        <v>0</v>
      </c>
    </row>
    <row r="1858" spans="1:5" x14ac:dyDescent="0.2">
      <c r="A1858" s="50">
        <v>39113</v>
      </c>
      <c r="B1858" s="8">
        <v>31</v>
      </c>
      <c r="C1858" s="8">
        <v>1</v>
      </c>
      <c r="D1858" s="8">
        <v>2007</v>
      </c>
      <c r="E1858">
        <v>0</v>
      </c>
    </row>
    <row r="1859" spans="1:5" x14ac:dyDescent="0.2">
      <c r="A1859" s="50">
        <v>39114</v>
      </c>
      <c r="B1859" s="8">
        <v>1</v>
      </c>
      <c r="C1859" s="8">
        <v>2</v>
      </c>
      <c r="D1859" s="8">
        <v>2007</v>
      </c>
      <c r="E1859">
        <v>0</v>
      </c>
    </row>
    <row r="1860" spans="1:5" x14ac:dyDescent="0.2">
      <c r="A1860" s="50">
        <v>39115</v>
      </c>
      <c r="B1860" s="8">
        <v>2</v>
      </c>
      <c r="C1860" s="8">
        <v>2</v>
      </c>
      <c r="D1860" s="8">
        <v>2007</v>
      </c>
      <c r="E1860">
        <v>0</v>
      </c>
    </row>
    <row r="1861" spans="1:5" x14ac:dyDescent="0.2">
      <c r="A1861" s="50">
        <v>39116</v>
      </c>
      <c r="B1861" s="8">
        <v>3</v>
      </c>
      <c r="C1861" s="8">
        <v>2</v>
      </c>
      <c r="D1861" s="8">
        <v>2007</v>
      </c>
      <c r="E1861">
        <v>0</v>
      </c>
    </row>
    <row r="1862" spans="1:5" x14ac:dyDescent="0.2">
      <c r="A1862" s="50">
        <v>39117</v>
      </c>
      <c r="B1862" s="8">
        <v>4</v>
      </c>
      <c r="C1862" s="8">
        <v>2</v>
      </c>
      <c r="D1862" s="8">
        <v>2007</v>
      </c>
      <c r="E1862">
        <v>0</v>
      </c>
    </row>
    <row r="1863" spans="1:5" x14ac:dyDescent="0.2">
      <c r="A1863" s="50">
        <v>39118</v>
      </c>
      <c r="B1863" s="8">
        <v>5</v>
      </c>
      <c r="C1863" s="8">
        <v>2</v>
      </c>
      <c r="D1863" s="8">
        <v>2007</v>
      </c>
      <c r="E1863">
        <v>0</v>
      </c>
    </row>
    <row r="1864" spans="1:5" x14ac:dyDescent="0.2">
      <c r="A1864" s="50">
        <v>39119</v>
      </c>
      <c r="B1864" s="8">
        <v>6</v>
      </c>
      <c r="C1864" s="8">
        <v>2</v>
      </c>
      <c r="D1864" s="8">
        <v>2007</v>
      </c>
      <c r="E1864">
        <v>0</v>
      </c>
    </row>
    <row r="1865" spans="1:5" x14ac:dyDescent="0.2">
      <c r="A1865" s="50">
        <v>39120</v>
      </c>
      <c r="B1865" s="8">
        <v>7</v>
      </c>
      <c r="C1865" s="8">
        <v>2</v>
      </c>
      <c r="D1865" s="8">
        <v>2007</v>
      </c>
      <c r="E1865">
        <v>0</v>
      </c>
    </row>
    <row r="1866" spans="1:5" x14ac:dyDescent="0.2">
      <c r="A1866" s="50">
        <v>39121</v>
      </c>
      <c r="B1866" s="8">
        <v>8</v>
      </c>
      <c r="C1866" s="8">
        <v>2</v>
      </c>
      <c r="D1866" s="8">
        <v>2007</v>
      </c>
      <c r="E1866">
        <v>0</v>
      </c>
    </row>
    <row r="1867" spans="1:5" x14ac:dyDescent="0.2">
      <c r="A1867" s="50">
        <v>39122</v>
      </c>
      <c r="B1867" s="8">
        <v>9</v>
      </c>
      <c r="C1867" s="8">
        <v>2</v>
      </c>
      <c r="D1867" s="8">
        <v>2007</v>
      </c>
      <c r="E1867">
        <v>0</v>
      </c>
    </row>
    <row r="1868" spans="1:5" x14ac:dyDescent="0.2">
      <c r="A1868" s="50">
        <v>39123</v>
      </c>
      <c r="B1868" s="8">
        <v>10</v>
      </c>
      <c r="C1868" s="8">
        <v>2</v>
      </c>
      <c r="D1868" s="8">
        <v>2007</v>
      </c>
      <c r="E1868">
        <v>0</v>
      </c>
    </row>
    <row r="1869" spans="1:5" x14ac:dyDescent="0.2">
      <c r="A1869" s="50">
        <v>39124</v>
      </c>
      <c r="B1869" s="8">
        <v>11</v>
      </c>
      <c r="C1869" s="8">
        <v>2</v>
      </c>
      <c r="D1869" s="8">
        <v>2007</v>
      </c>
      <c r="E1869">
        <v>0</v>
      </c>
    </row>
    <row r="1870" spans="1:5" x14ac:dyDescent="0.2">
      <c r="A1870" s="50">
        <v>39125</v>
      </c>
      <c r="B1870" s="8">
        <v>12</v>
      </c>
      <c r="C1870" s="8">
        <v>2</v>
      </c>
      <c r="D1870" s="8">
        <v>2007</v>
      </c>
      <c r="E1870">
        <v>0</v>
      </c>
    </row>
    <row r="1871" spans="1:5" x14ac:dyDescent="0.2">
      <c r="A1871" s="50">
        <v>39126</v>
      </c>
      <c r="B1871" s="8">
        <v>13</v>
      </c>
      <c r="C1871" s="8">
        <v>2</v>
      </c>
      <c r="D1871" s="8">
        <v>2007</v>
      </c>
      <c r="E1871">
        <v>0</v>
      </c>
    </row>
    <row r="1872" spans="1:5" x14ac:dyDescent="0.2">
      <c r="A1872" s="50">
        <v>39127</v>
      </c>
      <c r="B1872" s="8">
        <v>14</v>
      </c>
      <c r="C1872" s="8">
        <v>2</v>
      </c>
      <c r="D1872" s="8">
        <v>2007</v>
      </c>
      <c r="E1872">
        <v>0</v>
      </c>
    </row>
    <row r="1873" spans="1:5" x14ac:dyDescent="0.2">
      <c r="A1873" s="50">
        <v>39128</v>
      </c>
      <c r="B1873" s="8">
        <v>15</v>
      </c>
      <c r="C1873" s="8">
        <v>2</v>
      </c>
      <c r="D1873" s="8">
        <v>2007</v>
      </c>
      <c r="E1873">
        <v>0</v>
      </c>
    </row>
    <row r="1874" spans="1:5" x14ac:dyDescent="0.2">
      <c r="A1874" s="50">
        <v>39129</v>
      </c>
      <c r="B1874" s="8">
        <v>16</v>
      </c>
      <c r="C1874" s="8">
        <v>2</v>
      </c>
      <c r="D1874" s="8">
        <v>2007</v>
      </c>
      <c r="E1874">
        <v>0</v>
      </c>
    </row>
    <row r="1875" spans="1:5" x14ac:dyDescent="0.2">
      <c r="A1875" s="50">
        <v>39130</v>
      </c>
      <c r="B1875" s="8">
        <v>17</v>
      </c>
      <c r="C1875" s="8">
        <v>2</v>
      </c>
      <c r="D1875" s="8">
        <v>2007</v>
      </c>
      <c r="E1875">
        <v>0</v>
      </c>
    </row>
    <row r="1876" spans="1:5" x14ac:dyDescent="0.2">
      <c r="A1876" s="50">
        <v>39131</v>
      </c>
      <c r="B1876" s="8">
        <v>18</v>
      </c>
      <c r="C1876" s="8">
        <v>2</v>
      </c>
      <c r="D1876" s="8">
        <v>2007</v>
      </c>
      <c r="E1876">
        <v>0</v>
      </c>
    </row>
    <row r="1877" spans="1:5" x14ac:dyDescent="0.2">
      <c r="A1877" s="50">
        <v>39132</v>
      </c>
      <c r="B1877" s="8">
        <v>19</v>
      </c>
      <c r="C1877" s="8">
        <v>2</v>
      </c>
      <c r="D1877" s="8">
        <v>2007</v>
      </c>
      <c r="E1877">
        <v>0</v>
      </c>
    </row>
    <row r="1878" spans="1:5" x14ac:dyDescent="0.2">
      <c r="A1878" s="50">
        <v>39133</v>
      </c>
      <c r="B1878" s="8">
        <v>20</v>
      </c>
      <c r="C1878" s="8">
        <v>2</v>
      </c>
      <c r="D1878" s="8">
        <v>2007</v>
      </c>
      <c r="E1878">
        <v>0</v>
      </c>
    </row>
    <row r="1879" spans="1:5" x14ac:dyDescent="0.2">
      <c r="A1879" s="50">
        <v>39134</v>
      </c>
      <c r="B1879" s="8">
        <v>21</v>
      </c>
      <c r="C1879" s="8">
        <v>2</v>
      </c>
      <c r="D1879" s="8">
        <v>2007</v>
      </c>
      <c r="E1879">
        <v>0</v>
      </c>
    </row>
    <row r="1880" spans="1:5" x14ac:dyDescent="0.2">
      <c r="A1880" s="50">
        <v>39135</v>
      </c>
      <c r="B1880" s="8">
        <v>22</v>
      </c>
      <c r="C1880" s="8">
        <v>2</v>
      </c>
      <c r="D1880" s="8">
        <v>2007</v>
      </c>
      <c r="E1880">
        <v>0</v>
      </c>
    </row>
    <row r="1881" spans="1:5" x14ac:dyDescent="0.2">
      <c r="A1881" s="50">
        <v>39136</v>
      </c>
      <c r="B1881" s="8">
        <v>23</v>
      </c>
      <c r="C1881" s="8">
        <v>2</v>
      </c>
      <c r="D1881" s="8">
        <v>2007</v>
      </c>
      <c r="E1881">
        <v>0</v>
      </c>
    </row>
    <row r="1882" spans="1:5" x14ac:dyDescent="0.2">
      <c r="A1882" s="50">
        <v>39137</v>
      </c>
      <c r="B1882" s="8">
        <v>24</v>
      </c>
      <c r="C1882" s="8">
        <v>2</v>
      </c>
      <c r="D1882" s="8">
        <v>2007</v>
      </c>
      <c r="E1882">
        <v>0</v>
      </c>
    </row>
    <row r="1883" spans="1:5" x14ac:dyDescent="0.2">
      <c r="A1883" s="50">
        <v>39138</v>
      </c>
      <c r="B1883" s="8">
        <v>25</v>
      </c>
      <c r="C1883" s="8">
        <v>2</v>
      </c>
      <c r="D1883" s="8">
        <v>2007</v>
      </c>
      <c r="E1883">
        <v>0</v>
      </c>
    </row>
    <row r="1884" spans="1:5" x14ac:dyDescent="0.2">
      <c r="A1884" s="50">
        <v>39139</v>
      </c>
      <c r="B1884" s="8">
        <v>26</v>
      </c>
      <c r="C1884" s="8">
        <v>2</v>
      </c>
      <c r="D1884" s="8">
        <v>2007</v>
      </c>
      <c r="E1884">
        <v>0</v>
      </c>
    </row>
    <row r="1885" spans="1:5" x14ac:dyDescent="0.2">
      <c r="A1885" s="50">
        <v>39140</v>
      </c>
      <c r="B1885" s="8">
        <v>27</v>
      </c>
      <c r="C1885" s="8">
        <v>2</v>
      </c>
      <c r="D1885" s="8">
        <v>2007</v>
      </c>
      <c r="E1885">
        <v>0</v>
      </c>
    </row>
    <row r="1886" spans="1:5" x14ac:dyDescent="0.2">
      <c r="A1886" s="50">
        <v>39141</v>
      </c>
      <c r="B1886" s="8">
        <v>28</v>
      </c>
      <c r="C1886" s="8">
        <v>2</v>
      </c>
      <c r="D1886" s="8">
        <v>2007</v>
      </c>
      <c r="E1886">
        <v>0</v>
      </c>
    </row>
    <row r="1887" spans="1:5" x14ac:dyDescent="0.2">
      <c r="A1887" s="50">
        <v>39142</v>
      </c>
      <c r="B1887" s="8">
        <v>1</v>
      </c>
      <c r="C1887" s="8">
        <v>3</v>
      </c>
      <c r="D1887" s="8">
        <v>2007</v>
      </c>
      <c r="E1887">
        <v>0</v>
      </c>
    </row>
    <row r="1888" spans="1:5" x14ac:dyDescent="0.2">
      <c r="A1888" s="50">
        <v>39143</v>
      </c>
      <c r="B1888" s="8">
        <v>2</v>
      </c>
      <c r="C1888" s="8">
        <v>3</v>
      </c>
      <c r="D1888" s="8">
        <v>2007</v>
      </c>
      <c r="E1888">
        <v>0</v>
      </c>
    </row>
    <row r="1889" spans="1:5" x14ac:dyDescent="0.2">
      <c r="A1889" s="50">
        <v>39144</v>
      </c>
      <c r="B1889" s="8">
        <v>3</v>
      </c>
      <c r="C1889" s="8">
        <v>3</v>
      </c>
      <c r="D1889" s="8">
        <v>2007</v>
      </c>
      <c r="E1889">
        <v>0</v>
      </c>
    </row>
    <row r="1890" spans="1:5" x14ac:dyDescent="0.2">
      <c r="A1890" s="50">
        <v>39145</v>
      </c>
      <c r="B1890" s="8">
        <v>4</v>
      </c>
      <c r="C1890" s="8">
        <v>3</v>
      </c>
      <c r="D1890" s="8">
        <v>2007</v>
      </c>
      <c r="E1890">
        <v>0</v>
      </c>
    </row>
    <row r="1891" spans="1:5" x14ac:dyDescent="0.2">
      <c r="A1891" s="50">
        <v>39146</v>
      </c>
      <c r="B1891" s="8">
        <v>5</v>
      </c>
      <c r="C1891" s="8">
        <v>3</v>
      </c>
      <c r="D1891" s="8">
        <v>2007</v>
      </c>
      <c r="E1891">
        <v>0</v>
      </c>
    </row>
    <row r="1892" spans="1:5" x14ac:dyDescent="0.2">
      <c r="A1892" s="50">
        <v>39147</v>
      </c>
      <c r="B1892" s="8">
        <v>6</v>
      </c>
      <c r="C1892" s="8">
        <v>3</v>
      </c>
      <c r="D1892" s="8">
        <v>2007</v>
      </c>
      <c r="E1892">
        <v>0</v>
      </c>
    </row>
    <row r="1893" spans="1:5" x14ac:dyDescent="0.2">
      <c r="A1893" s="50">
        <v>39148</v>
      </c>
      <c r="B1893" s="8">
        <v>7</v>
      </c>
      <c r="C1893" s="8">
        <v>3</v>
      </c>
      <c r="D1893" s="8">
        <v>2007</v>
      </c>
      <c r="E1893">
        <v>0</v>
      </c>
    </row>
    <row r="1894" spans="1:5" x14ac:dyDescent="0.2">
      <c r="A1894" s="50">
        <v>39149</v>
      </c>
      <c r="B1894" s="8">
        <v>8</v>
      </c>
      <c r="C1894" s="8">
        <v>3</v>
      </c>
      <c r="D1894" s="8">
        <v>2007</v>
      </c>
      <c r="E1894">
        <v>0</v>
      </c>
    </row>
    <row r="1895" spans="1:5" x14ac:dyDescent="0.2">
      <c r="A1895" s="50">
        <v>39150</v>
      </c>
      <c r="B1895" s="8">
        <v>9</v>
      </c>
      <c r="C1895" s="8">
        <v>3</v>
      </c>
      <c r="D1895" s="8">
        <v>2007</v>
      </c>
      <c r="E1895">
        <v>0</v>
      </c>
    </row>
    <row r="1896" spans="1:5" x14ac:dyDescent="0.2">
      <c r="A1896" s="50">
        <v>39151</v>
      </c>
      <c r="B1896" s="8">
        <v>10</v>
      </c>
      <c r="C1896" s="8">
        <v>3</v>
      </c>
      <c r="D1896" s="8">
        <v>2007</v>
      </c>
      <c r="E1896">
        <v>0</v>
      </c>
    </row>
    <row r="1897" spans="1:5" x14ac:dyDescent="0.2">
      <c r="A1897" s="50">
        <v>39152</v>
      </c>
      <c r="B1897" s="8">
        <v>11</v>
      </c>
      <c r="C1897" s="8">
        <v>3</v>
      </c>
      <c r="D1897" s="8">
        <v>2007</v>
      </c>
      <c r="E1897">
        <v>0</v>
      </c>
    </row>
    <row r="1898" spans="1:5" x14ac:dyDescent="0.2">
      <c r="A1898" s="50">
        <v>39153</v>
      </c>
      <c r="B1898" s="8">
        <v>12</v>
      </c>
      <c r="C1898" s="8">
        <v>3</v>
      </c>
      <c r="D1898" s="8">
        <v>2007</v>
      </c>
      <c r="E1898">
        <v>0</v>
      </c>
    </row>
    <row r="1899" spans="1:5" x14ac:dyDescent="0.2">
      <c r="A1899" s="50">
        <v>39154</v>
      </c>
      <c r="B1899" s="8">
        <v>13</v>
      </c>
      <c r="C1899" s="8">
        <v>3</v>
      </c>
      <c r="D1899" s="8">
        <v>2007</v>
      </c>
      <c r="E1899">
        <v>0</v>
      </c>
    </row>
    <row r="1900" spans="1:5" x14ac:dyDescent="0.2">
      <c r="A1900" s="50">
        <v>39155</v>
      </c>
      <c r="B1900" s="8">
        <v>14</v>
      </c>
      <c r="C1900" s="8">
        <v>3</v>
      </c>
      <c r="D1900" s="8">
        <v>2007</v>
      </c>
      <c r="E1900">
        <v>0</v>
      </c>
    </row>
    <row r="1901" spans="1:5" x14ac:dyDescent="0.2">
      <c r="A1901" s="50">
        <v>39156</v>
      </c>
      <c r="B1901" s="8">
        <v>15</v>
      </c>
      <c r="C1901" s="8">
        <v>3</v>
      </c>
      <c r="D1901" s="8">
        <v>2007</v>
      </c>
      <c r="E1901">
        <v>0</v>
      </c>
    </row>
    <row r="1902" spans="1:5" x14ac:dyDescent="0.2">
      <c r="A1902" s="50">
        <v>39157</v>
      </c>
      <c r="B1902" s="8">
        <v>16</v>
      </c>
      <c r="C1902" s="8">
        <v>3</v>
      </c>
      <c r="D1902" s="8">
        <v>2007</v>
      </c>
      <c r="E1902">
        <v>0</v>
      </c>
    </row>
    <row r="1903" spans="1:5" x14ac:dyDescent="0.2">
      <c r="A1903" s="50">
        <v>39158</v>
      </c>
      <c r="B1903" s="8">
        <v>17</v>
      </c>
      <c r="C1903" s="8">
        <v>3</v>
      </c>
      <c r="D1903" s="8">
        <v>2007</v>
      </c>
      <c r="E1903">
        <v>0</v>
      </c>
    </row>
    <row r="1904" spans="1:5" x14ac:dyDescent="0.2">
      <c r="A1904" s="50">
        <v>39159</v>
      </c>
      <c r="B1904" s="8">
        <v>18</v>
      </c>
      <c r="C1904" s="8">
        <v>3</v>
      </c>
      <c r="D1904" s="8">
        <v>2007</v>
      </c>
      <c r="E1904">
        <v>0</v>
      </c>
    </row>
    <row r="1905" spans="1:5" x14ac:dyDescent="0.2">
      <c r="A1905" s="50">
        <v>39160</v>
      </c>
      <c r="B1905" s="8">
        <v>19</v>
      </c>
      <c r="C1905" s="8">
        <v>3</v>
      </c>
      <c r="D1905" s="8">
        <v>2007</v>
      </c>
      <c r="E1905">
        <v>0</v>
      </c>
    </row>
    <row r="1906" spans="1:5" x14ac:dyDescent="0.2">
      <c r="A1906" s="50">
        <v>39161</v>
      </c>
      <c r="B1906" s="8">
        <v>20</v>
      </c>
      <c r="C1906" s="8">
        <v>3</v>
      </c>
      <c r="D1906" s="8">
        <v>2007</v>
      </c>
      <c r="E1906">
        <v>0</v>
      </c>
    </row>
    <row r="1907" spans="1:5" x14ac:dyDescent="0.2">
      <c r="A1907" s="50">
        <v>39162</v>
      </c>
      <c r="B1907" s="8">
        <v>21</v>
      </c>
      <c r="C1907" s="8">
        <v>3</v>
      </c>
      <c r="D1907" s="8">
        <v>2007</v>
      </c>
      <c r="E1907">
        <v>0</v>
      </c>
    </row>
    <row r="1908" spans="1:5" x14ac:dyDescent="0.2">
      <c r="A1908" s="50">
        <v>39163</v>
      </c>
      <c r="B1908" s="8">
        <v>22</v>
      </c>
      <c r="C1908" s="8">
        <v>3</v>
      </c>
      <c r="D1908" s="8">
        <v>2007</v>
      </c>
      <c r="E1908">
        <v>0</v>
      </c>
    </row>
    <row r="1909" spans="1:5" x14ac:dyDescent="0.2">
      <c r="A1909" s="50">
        <v>39164</v>
      </c>
      <c r="B1909" s="8">
        <v>23</v>
      </c>
      <c r="C1909" s="8">
        <v>3</v>
      </c>
      <c r="D1909" s="8">
        <v>2007</v>
      </c>
      <c r="E1909">
        <v>0</v>
      </c>
    </row>
    <row r="1910" spans="1:5" x14ac:dyDescent="0.2">
      <c r="A1910" s="50">
        <v>39165</v>
      </c>
      <c r="B1910" s="8">
        <v>24</v>
      </c>
      <c r="C1910" s="8">
        <v>3</v>
      </c>
      <c r="D1910" s="8">
        <v>2007</v>
      </c>
      <c r="E1910">
        <v>0</v>
      </c>
    </row>
    <row r="1911" spans="1:5" x14ac:dyDescent="0.2">
      <c r="A1911" s="50">
        <v>39166</v>
      </c>
      <c r="B1911" s="8">
        <v>25</v>
      </c>
      <c r="C1911" s="8">
        <v>3</v>
      </c>
      <c r="D1911" s="8">
        <v>2007</v>
      </c>
      <c r="E1911">
        <v>0</v>
      </c>
    </row>
    <row r="1912" spans="1:5" x14ac:dyDescent="0.2">
      <c r="A1912" s="50">
        <v>39167</v>
      </c>
      <c r="B1912" s="8">
        <v>26</v>
      </c>
      <c r="C1912" s="8">
        <v>3</v>
      </c>
      <c r="D1912" s="8">
        <v>2007</v>
      </c>
      <c r="E1912">
        <v>0</v>
      </c>
    </row>
    <row r="1913" spans="1:5" x14ac:dyDescent="0.2">
      <c r="A1913" s="50">
        <v>39168</v>
      </c>
      <c r="B1913" s="8">
        <v>27</v>
      </c>
      <c r="C1913" s="8">
        <v>3</v>
      </c>
      <c r="D1913" s="8">
        <v>2007</v>
      </c>
      <c r="E1913">
        <v>0</v>
      </c>
    </row>
    <row r="1914" spans="1:5" x14ac:dyDescent="0.2">
      <c r="A1914" s="50">
        <v>39169</v>
      </c>
      <c r="B1914" s="8">
        <v>28</v>
      </c>
      <c r="C1914" s="8">
        <v>3</v>
      </c>
      <c r="D1914" s="8">
        <v>2007</v>
      </c>
      <c r="E1914">
        <v>0</v>
      </c>
    </row>
    <row r="1915" spans="1:5" x14ac:dyDescent="0.2">
      <c r="A1915" s="50">
        <v>39170</v>
      </c>
      <c r="B1915" s="8">
        <v>29</v>
      </c>
      <c r="C1915" s="8">
        <v>3</v>
      </c>
      <c r="D1915" s="8">
        <v>2007</v>
      </c>
      <c r="E1915">
        <v>0</v>
      </c>
    </row>
    <row r="1916" spans="1:5" x14ac:dyDescent="0.2">
      <c r="A1916" s="50">
        <v>39171</v>
      </c>
      <c r="B1916" s="8">
        <v>30</v>
      </c>
      <c r="C1916" s="8">
        <v>3</v>
      </c>
      <c r="D1916" s="8">
        <v>2007</v>
      </c>
      <c r="E1916">
        <v>0</v>
      </c>
    </row>
    <row r="1917" spans="1:5" x14ac:dyDescent="0.2">
      <c r="A1917" s="50">
        <v>39172</v>
      </c>
      <c r="B1917" s="8">
        <v>31</v>
      </c>
      <c r="C1917" s="8">
        <v>3</v>
      </c>
      <c r="D1917" s="8">
        <v>2007</v>
      </c>
      <c r="E1917">
        <v>0</v>
      </c>
    </row>
    <row r="1918" spans="1:5" x14ac:dyDescent="0.2">
      <c r="A1918" s="50">
        <v>39173</v>
      </c>
      <c r="B1918" s="8">
        <v>1</v>
      </c>
      <c r="C1918" s="8">
        <v>4</v>
      </c>
      <c r="D1918" s="8">
        <v>2007</v>
      </c>
      <c r="E1918">
        <v>0</v>
      </c>
    </row>
    <row r="1919" spans="1:5" x14ac:dyDescent="0.2">
      <c r="A1919" s="50">
        <v>39174</v>
      </c>
      <c r="B1919" s="8">
        <v>2</v>
      </c>
      <c r="C1919" s="8">
        <v>4</v>
      </c>
      <c r="D1919" s="8">
        <v>2007</v>
      </c>
      <c r="E1919">
        <v>0</v>
      </c>
    </row>
    <row r="1920" spans="1:5" x14ac:dyDescent="0.2">
      <c r="A1920" s="50">
        <v>39175</v>
      </c>
      <c r="B1920" s="8">
        <v>3</v>
      </c>
      <c r="C1920" s="8">
        <v>4</v>
      </c>
      <c r="D1920" s="8">
        <v>2007</v>
      </c>
      <c r="E1920">
        <v>0</v>
      </c>
    </row>
    <row r="1921" spans="1:18" x14ac:dyDescent="0.2">
      <c r="A1921" s="50">
        <v>39176</v>
      </c>
      <c r="B1921" s="8">
        <v>4</v>
      </c>
      <c r="C1921" s="8">
        <v>4</v>
      </c>
      <c r="D1921" s="8">
        <v>2007</v>
      </c>
      <c r="E1921">
        <v>0</v>
      </c>
    </row>
    <row r="1922" spans="1:18" x14ac:dyDescent="0.2">
      <c r="A1922" s="50">
        <v>39177</v>
      </c>
      <c r="B1922" s="8">
        <v>5</v>
      </c>
      <c r="C1922" s="8">
        <v>4</v>
      </c>
      <c r="D1922" s="8">
        <v>2007</v>
      </c>
      <c r="E1922">
        <v>0</v>
      </c>
    </row>
    <row r="1923" spans="1:18" x14ac:dyDescent="0.2">
      <c r="A1923" s="50">
        <v>39178</v>
      </c>
      <c r="B1923" s="8">
        <v>6</v>
      </c>
      <c r="C1923" s="8">
        <v>4</v>
      </c>
      <c r="D1923" s="8">
        <v>2007</v>
      </c>
      <c r="E1923">
        <v>0</v>
      </c>
    </row>
    <row r="1924" spans="1:18" x14ac:dyDescent="0.2">
      <c r="A1924" s="50">
        <v>39179</v>
      </c>
      <c r="B1924" s="8">
        <v>7</v>
      </c>
      <c r="C1924" s="8">
        <v>4</v>
      </c>
      <c r="D1924" s="8">
        <v>2007</v>
      </c>
      <c r="E1924">
        <v>0</v>
      </c>
    </row>
    <row r="1925" spans="1:18" x14ac:dyDescent="0.2">
      <c r="A1925" s="50">
        <v>39180</v>
      </c>
      <c r="B1925" s="8">
        <v>8</v>
      </c>
      <c r="C1925" s="8">
        <v>4</v>
      </c>
      <c r="D1925" s="8">
        <v>2007</v>
      </c>
      <c r="E1925">
        <v>0</v>
      </c>
    </row>
    <row r="1926" spans="1:18" x14ac:dyDescent="0.2">
      <c r="A1926" s="50">
        <v>39181</v>
      </c>
      <c r="B1926" s="8">
        <v>9</v>
      </c>
      <c r="C1926" s="8">
        <v>4</v>
      </c>
      <c r="D1926" s="8">
        <v>2007</v>
      </c>
      <c r="E1926">
        <v>0</v>
      </c>
    </row>
    <row r="1927" spans="1:18" x14ac:dyDescent="0.2">
      <c r="A1927" s="50">
        <v>39182</v>
      </c>
      <c r="B1927" s="8">
        <v>10</v>
      </c>
      <c r="C1927" s="8">
        <v>4</v>
      </c>
      <c r="D1927" s="8">
        <v>2007</v>
      </c>
      <c r="E1927">
        <v>0</v>
      </c>
    </row>
    <row r="1928" spans="1:18" x14ac:dyDescent="0.2">
      <c r="A1928" s="50">
        <v>39183</v>
      </c>
      <c r="B1928" s="8">
        <v>11</v>
      </c>
      <c r="C1928" s="8">
        <v>4</v>
      </c>
      <c r="D1928" s="8">
        <v>2007</v>
      </c>
      <c r="E1928">
        <v>0</v>
      </c>
    </row>
    <row r="1929" spans="1:18" x14ac:dyDescent="0.2">
      <c r="A1929" s="50">
        <v>39184</v>
      </c>
      <c r="B1929" s="8">
        <v>12</v>
      </c>
      <c r="C1929" s="8">
        <v>4</v>
      </c>
      <c r="D1929" s="8">
        <v>2007</v>
      </c>
      <c r="E1929">
        <v>0</v>
      </c>
    </row>
    <row r="1930" spans="1:18" x14ac:dyDescent="0.2">
      <c r="A1930" s="50">
        <v>39185</v>
      </c>
      <c r="B1930" s="8">
        <v>13</v>
      </c>
      <c r="C1930" s="8">
        <v>4</v>
      </c>
      <c r="D1930" s="8">
        <v>2007</v>
      </c>
      <c r="E1930">
        <v>0</v>
      </c>
    </row>
    <row r="1931" spans="1:18" x14ac:dyDescent="0.2">
      <c r="A1931" s="50">
        <v>39186</v>
      </c>
      <c r="B1931" s="8">
        <v>14</v>
      </c>
      <c r="C1931" s="8">
        <v>4</v>
      </c>
      <c r="D1931" s="8">
        <v>2007</v>
      </c>
      <c r="E1931">
        <v>0</v>
      </c>
    </row>
    <row r="1932" spans="1:18" s="17" customFormat="1" x14ac:dyDescent="0.2">
      <c r="A1932" s="50">
        <v>39187</v>
      </c>
      <c r="B1932" s="8">
        <v>15</v>
      </c>
      <c r="C1932" s="8">
        <v>4</v>
      </c>
      <c r="D1932" s="8">
        <v>2007</v>
      </c>
      <c r="E1932">
        <v>0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</row>
    <row r="1933" spans="1:18" x14ac:dyDescent="0.2">
      <c r="A1933" s="50">
        <v>39188</v>
      </c>
      <c r="B1933" s="8">
        <v>16</v>
      </c>
      <c r="C1933" s="8">
        <v>4</v>
      </c>
      <c r="D1933" s="8">
        <v>2007</v>
      </c>
      <c r="E1933">
        <v>0</v>
      </c>
    </row>
    <row r="1934" spans="1:18" x14ac:dyDescent="0.2">
      <c r="A1934" s="50">
        <v>39189</v>
      </c>
      <c r="B1934" s="8">
        <v>17</v>
      </c>
      <c r="C1934" s="8">
        <v>4</v>
      </c>
      <c r="D1934" s="8">
        <v>2007</v>
      </c>
      <c r="E1934">
        <v>0</v>
      </c>
    </row>
    <row r="1935" spans="1:18" x14ac:dyDescent="0.2">
      <c r="A1935" s="50">
        <v>39190</v>
      </c>
      <c r="B1935" s="8">
        <v>18</v>
      </c>
      <c r="C1935" s="8">
        <v>4</v>
      </c>
      <c r="D1935" s="8">
        <v>2007</v>
      </c>
      <c r="E1935">
        <v>0</v>
      </c>
    </row>
    <row r="1936" spans="1:18" x14ac:dyDescent="0.2">
      <c r="A1936" s="50">
        <v>39191</v>
      </c>
      <c r="B1936" s="8">
        <v>19</v>
      </c>
      <c r="C1936" s="8">
        <v>4</v>
      </c>
      <c r="D1936" s="8">
        <v>2007</v>
      </c>
      <c r="E1936">
        <v>0</v>
      </c>
    </row>
    <row r="1937" spans="1:5" x14ac:dyDescent="0.2">
      <c r="A1937" s="50">
        <v>39192</v>
      </c>
      <c r="B1937" s="8">
        <v>20</v>
      </c>
      <c r="C1937" s="8">
        <v>4</v>
      </c>
      <c r="D1937" s="8">
        <v>2007</v>
      </c>
      <c r="E1937">
        <v>0</v>
      </c>
    </row>
    <row r="1938" spans="1:5" x14ac:dyDescent="0.2">
      <c r="A1938" s="50">
        <v>39193</v>
      </c>
      <c r="B1938" s="8">
        <v>21</v>
      </c>
      <c r="C1938" s="8">
        <v>4</v>
      </c>
      <c r="D1938" s="8">
        <v>2007</v>
      </c>
      <c r="E1938">
        <v>0</v>
      </c>
    </row>
    <row r="1939" spans="1:5" x14ac:dyDescent="0.2">
      <c r="A1939" s="50">
        <v>39194</v>
      </c>
      <c r="B1939" s="8">
        <v>22</v>
      </c>
      <c r="C1939" s="8">
        <v>4</v>
      </c>
      <c r="D1939" s="8">
        <v>2007</v>
      </c>
      <c r="E1939">
        <v>0</v>
      </c>
    </row>
    <row r="1940" spans="1:5" x14ac:dyDescent="0.2">
      <c r="A1940" s="50">
        <v>39195</v>
      </c>
      <c r="B1940" s="8">
        <v>23</v>
      </c>
      <c r="C1940" s="8">
        <v>4</v>
      </c>
      <c r="D1940" s="8">
        <v>2007</v>
      </c>
      <c r="E1940">
        <v>0</v>
      </c>
    </row>
    <row r="1941" spans="1:5" x14ac:dyDescent="0.2">
      <c r="A1941" s="50">
        <v>39196</v>
      </c>
      <c r="B1941" s="8">
        <v>24</v>
      </c>
      <c r="C1941" s="8">
        <v>4</v>
      </c>
      <c r="D1941" s="8">
        <v>2007</v>
      </c>
      <c r="E1941">
        <v>0</v>
      </c>
    </row>
    <row r="1942" spans="1:5" x14ac:dyDescent="0.2">
      <c r="A1942" s="50">
        <v>39197</v>
      </c>
      <c r="B1942" s="8">
        <v>25</v>
      </c>
      <c r="C1942" s="8">
        <v>4</v>
      </c>
      <c r="D1942" s="8">
        <v>2007</v>
      </c>
      <c r="E1942">
        <v>0</v>
      </c>
    </row>
    <row r="1943" spans="1:5" x14ac:dyDescent="0.2">
      <c r="A1943" s="50">
        <v>39198</v>
      </c>
      <c r="B1943" s="8">
        <v>26</v>
      </c>
      <c r="C1943" s="8">
        <v>4</v>
      </c>
      <c r="D1943" s="8">
        <v>2007</v>
      </c>
      <c r="E1943">
        <v>0</v>
      </c>
    </row>
    <row r="1944" spans="1:5" x14ac:dyDescent="0.2">
      <c r="A1944" s="50">
        <v>39199</v>
      </c>
      <c r="B1944" s="8">
        <v>27</v>
      </c>
      <c r="C1944" s="8">
        <v>4</v>
      </c>
      <c r="D1944" s="8">
        <v>2007</v>
      </c>
      <c r="E1944">
        <v>0</v>
      </c>
    </row>
    <row r="1945" spans="1:5" x14ac:dyDescent="0.2">
      <c r="A1945" s="50">
        <v>39200</v>
      </c>
      <c r="B1945" s="8">
        <v>28</v>
      </c>
      <c r="C1945" s="8">
        <v>4</v>
      </c>
      <c r="D1945" s="8">
        <v>2007</v>
      </c>
      <c r="E1945">
        <v>0</v>
      </c>
    </row>
    <row r="1946" spans="1:5" x14ac:dyDescent="0.2">
      <c r="A1946" s="50">
        <v>39201</v>
      </c>
      <c r="B1946" s="8">
        <v>29</v>
      </c>
      <c r="C1946" s="8">
        <v>4</v>
      </c>
      <c r="D1946" s="8">
        <v>2007</v>
      </c>
      <c r="E1946">
        <v>0</v>
      </c>
    </row>
    <row r="1947" spans="1:5" x14ac:dyDescent="0.2">
      <c r="A1947" s="50">
        <v>39202</v>
      </c>
      <c r="B1947" s="8">
        <v>30</v>
      </c>
      <c r="C1947" s="8">
        <v>4</v>
      </c>
      <c r="D1947" s="8">
        <v>2007</v>
      </c>
      <c r="E1947">
        <v>0</v>
      </c>
    </row>
    <row r="1948" spans="1:5" x14ac:dyDescent="0.2">
      <c r="A1948" s="50">
        <v>39203</v>
      </c>
      <c r="B1948" s="8">
        <v>1</v>
      </c>
      <c r="C1948" s="8">
        <v>5</v>
      </c>
      <c r="D1948" s="8">
        <v>2007</v>
      </c>
      <c r="E1948">
        <v>0</v>
      </c>
    </row>
    <row r="1949" spans="1:5" x14ac:dyDescent="0.2">
      <c r="A1949" s="50">
        <v>39204</v>
      </c>
      <c r="B1949" s="8">
        <v>2</v>
      </c>
      <c r="C1949" s="8">
        <v>5</v>
      </c>
      <c r="D1949" s="8">
        <v>2007</v>
      </c>
      <c r="E1949">
        <v>0</v>
      </c>
    </row>
    <row r="1950" spans="1:5" x14ac:dyDescent="0.2">
      <c r="A1950" s="50">
        <v>39205</v>
      </c>
      <c r="B1950" s="8">
        <v>3</v>
      </c>
      <c r="C1950" s="8">
        <v>5</v>
      </c>
      <c r="D1950" s="8">
        <v>2007</v>
      </c>
      <c r="E1950">
        <v>0</v>
      </c>
    </row>
    <row r="1951" spans="1:5" x14ac:dyDescent="0.2">
      <c r="A1951" s="50">
        <v>39206</v>
      </c>
      <c r="B1951" s="8">
        <v>4</v>
      </c>
      <c r="C1951" s="8">
        <v>5</v>
      </c>
      <c r="D1951" s="8">
        <v>2007</v>
      </c>
      <c r="E1951">
        <v>0</v>
      </c>
    </row>
    <row r="1952" spans="1:5" x14ac:dyDescent="0.2">
      <c r="A1952" s="50">
        <v>39207</v>
      </c>
      <c r="B1952" s="8">
        <v>5</v>
      </c>
      <c r="C1952" s="8">
        <v>5</v>
      </c>
      <c r="D1952" s="8">
        <v>2007</v>
      </c>
      <c r="E1952">
        <v>0</v>
      </c>
    </row>
    <row r="1953" spans="1:5" x14ac:dyDescent="0.2">
      <c r="A1953" s="50">
        <v>39208</v>
      </c>
      <c r="B1953" s="8">
        <v>6</v>
      </c>
      <c r="C1953" s="8">
        <v>5</v>
      </c>
      <c r="D1953" s="8">
        <v>2007</v>
      </c>
      <c r="E1953">
        <v>0</v>
      </c>
    </row>
    <row r="1954" spans="1:5" x14ac:dyDescent="0.2">
      <c r="A1954" s="50">
        <v>39209</v>
      </c>
      <c r="B1954" s="8">
        <v>7</v>
      </c>
      <c r="C1954" s="8">
        <v>5</v>
      </c>
      <c r="D1954" s="8">
        <v>2007</v>
      </c>
      <c r="E1954">
        <v>0</v>
      </c>
    </row>
    <row r="1955" spans="1:5" x14ac:dyDescent="0.2">
      <c r="A1955" s="50">
        <v>39210</v>
      </c>
      <c r="B1955" s="8">
        <v>8</v>
      </c>
      <c r="C1955" s="8">
        <v>5</v>
      </c>
      <c r="D1955" s="8">
        <v>2007</v>
      </c>
      <c r="E1955">
        <v>0</v>
      </c>
    </row>
    <row r="1956" spans="1:5" x14ac:dyDescent="0.2">
      <c r="A1956" s="50">
        <v>39211</v>
      </c>
      <c r="B1956" s="8">
        <v>9</v>
      </c>
      <c r="C1956" s="8">
        <v>5</v>
      </c>
      <c r="D1956" s="8">
        <v>2007</v>
      </c>
      <c r="E1956">
        <v>0</v>
      </c>
    </row>
    <row r="1957" spans="1:5" x14ac:dyDescent="0.2">
      <c r="A1957" s="50">
        <v>39212</v>
      </c>
      <c r="B1957" s="8">
        <v>10</v>
      </c>
      <c r="C1957" s="8">
        <v>5</v>
      </c>
      <c r="D1957" s="8">
        <v>2007</v>
      </c>
      <c r="E1957">
        <v>0</v>
      </c>
    </row>
    <row r="1958" spans="1:5" x14ac:dyDescent="0.2">
      <c r="A1958" s="50">
        <v>39213</v>
      </c>
      <c r="B1958" s="8">
        <v>11</v>
      </c>
      <c r="C1958" s="8">
        <v>5</v>
      </c>
      <c r="D1958" s="8">
        <v>2007</v>
      </c>
      <c r="E1958">
        <v>0</v>
      </c>
    </row>
    <row r="1959" spans="1:5" x14ac:dyDescent="0.2">
      <c r="A1959" s="50">
        <v>39214</v>
      </c>
      <c r="B1959" s="8">
        <v>12</v>
      </c>
      <c r="C1959" s="8">
        <v>5</v>
      </c>
      <c r="D1959" s="8">
        <v>2007</v>
      </c>
      <c r="E1959">
        <v>0</v>
      </c>
    </row>
    <row r="1960" spans="1:5" x14ac:dyDescent="0.2">
      <c r="A1960" s="50">
        <v>39215</v>
      </c>
      <c r="B1960" s="8">
        <v>13</v>
      </c>
      <c r="C1960" s="8">
        <v>5</v>
      </c>
      <c r="D1960" s="8">
        <v>2007</v>
      </c>
      <c r="E1960">
        <v>0</v>
      </c>
    </row>
    <row r="1961" spans="1:5" x14ac:dyDescent="0.2">
      <c r="A1961" s="50">
        <v>39216</v>
      </c>
      <c r="B1961" s="8">
        <v>14</v>
      </c>
      <c r="C1961" s="8">
        <v>5</v>
      </c>
      <c r="D1961" s="8">
        <v>2007</v>
      </c>
      <c r="E1961">
        <v>0</v>
      </c>
    </row>
    <row r="1962" spans="1:5" x14ac:dyDescent="0.2">
      <c r="A1962" s="50">
        <v>39217</v>
      </c>
      <c r="B1962" s="8">
        <v>15</v>
      </c>
      <c r="C1962" s="8">
        <v>5</v>
      </c>
      <c r="D1962" s="8">
        <v>2007</v>
      </c>
      <c r="E1962">
        <v>0</v>
      </c>
    </row>
    <row r="1963" spans="1:5" x14ac:dyDescent="0.2">
      <c r="A1963" s="50">
        <v>39218</v>
      </c>
      <c r="B1963" s="8">
        <v>16</v>
      </c>
      <c r="C1963" s="8">
        <v>5</v>
      </c>
      <c r="D1963" s="8">
        <v>2007</v>
      </c>
      <c r="E1963">
        <v>0</v>
      </c>
    </row>
    <row r="1964" spans="1:5" x14ac:dyDescent="0.2">
      <c r="A1964" s="50">
        <v>39219</v>
      </c>
      <c r="B1964" s="8">
        <v>17</v>
      </c>
      <c r="C1964" s="8">
        <v>5</v>
      </c>
      <c r="D1964" s="8">
        <v>2007</v>
      </c>
      <c r="E1964">
        <v>0</v>
      </c>
    </row>
    <row r="1965" spans="1:5" x14ac:dyDescent="0.2">
      <c r="A1965" s="50">
        <v>39220</v>
      </c>
      <c r="B1965" s="8">
        <v>18</v>
      </c>
      <c r="C1965" s="8">
        <v>5</v>
      </c>
      <c r="D1965" s="8">
        <v>2007</v>
      </c>
      <c r="E1965">
        <v>0</v>
      </c>
    </row>
    <row r="1966" spans="1:5" x14ac:dyDescent="0.2">
      <c r="A1966" s="50">
        <v>39221</v>
      </c>
      <c r="B1966" s="8">
        <v>19</v>
      </c>
      <c r="C1966" s="8">
        <v>5</v>
      </c>
      <c r="D1966" s="8">
        <v>2007</v>
      </c>
      <c r="E1966">
        <v>0</v>
      </c>
    </row>
    <row r="1967" spans="1:5" x14ac:dyDescent="0.2">
      <c r="A1967" s="50">
        <v>39222</v>
      </c>
      <c r="B1967" s="8">
        <v>20</v>
      </c>
      <c r="C1967" s="8">
        <v>5</v>
      </c>
      <c r="D1967" s="8">
        <v>2007</v>
      </c>
      <c r="E1967">
        <v>0</v>
      </c>
    </row>
    <row r="1968" spans="1:5" x14ac:dyDescent="0.2">
      <c r="A1968" s="50">
        <v>39223</v>
      </c>
      <c r="B1968" s="8">
        <v>21</v>
      </c>
      <c r="C1968" s="8">
        <v>5</v>
      </c>
      <c r="D1968" s="8">
        <v>2007</v>
      </c>
      <c r="E1968">
        <v>0</v>
      </c>
    </row>
    <row r="1969" spans="1:5" x14ac:dyDescent="0.2">
      <c r="A1969" s="50">
        <v>39224</v>
      </c>
      <c r="B1969" s="8">
        <v>22</v>
      </c>
      <c r="C1969" s="8">
        <v>5</v>
      </c>
      <c r="D1969" s="8">
        <v>2007</v>
      </c>
      <c r="E1969">
        <v>0</v>
      </c>
    </row>
    <row r="1970" spans="1:5" x14ac:dyDescent="0.2">
      <c r="A1970" s="50">
        <v>39225</v>
      </c>
      <c r="B1970" s="8">
        <v>23</v>
      </c>
      <c r="C1970" s="8">
        <v>5</v>
      </c>
      <c r="D1970" s="8">
        <v>2007</v>
      </c>
      <c r="E1970">
        <v>0</v>
      </c>
    </row>
    <row r="1971" spans="1:5" x14ac:dyDescent="0.2">
      <c r="A1971" s="50">
        <v>39226</v>
      </c>
      <c r="B1971" s="8">
        <v>24</v>
      </c>
      <c r="C1971" s="8">
        <v>5</v>
      </c>
      <c r="D1971" s="8">
        <v>2007</v>
      </c>
      <c r="E1971">
        <v>0</v>
      </c>
    </row>
    <row r="1972" spans="1:5" x14ac:dyDescent="0.2">
      <c r="A1972" s="50">
        <v>39227</v>
      </c>
      <c r="B1972" s="8">
        <v>25</v>
      </c>
      <c r="C1972" s="8">
        <v>5</v>
      </c>
      <c r="D1972" s="8">
        <v>2007</v>
      </c>
      <c r="E1972">
        <v>0</v>
      </c>
    </row>
    <row r="1973" spans="1:5" x14ac:dyDescent="0.2">
      <c r="A1973" s="50">
        <v>39228</v>
      </c>
      <c r="B1973" s="8">
        <v>26</v>
      </c>
      <c r="C1973" s="8">
        <v>5</v>
      </c>
      <c r="D1973" s="8">
        <v>2007</v>
      </c>
      <c r="E1973">
        <v>0</v>
      </c>
    </row>
    <row r="1974" spans="1:5" x14ac:dyDescent="0.2">
      <c r="A1974" s="50">
        <v>39229</v>
      </c>
      <c r="B1974" s="8">
        <v>27</v>
      </c>
      <c r="C1974" s="8">
        <v>5</v>
      </c>
      <c r="D1974" s="8">
        <v>2007</v>
      </c>
      <c r="E1974">
        <v>0</v>
      </c>
    </row>
    <row r="1975" spans="1:5" x14ac:dyDescent="0.2">
      <c r="A1975" s="50">
        <v>39230</v>
      </c>
      <c r="B1975" s="8">
        <v>28</v>
      </c>
      <c r="C1975" s="8">
        <v>5</v>
      </c>
      <c r="D1975" s="8">
        <v>2007</v>
      </c>
      <c r="E1975">
        <v>0</v>
      </c>
    </row>
    <row r="1976" spans="1:5" x14ac:dyDescent="0.2">
      <c r="A1976" s="50">
        <v>39231</v>
      </c>
      <c r="B1976" s="8">
        <v>29</v>
      </c>
      <c r="C1976" s="8">
        <v>5</v>
      </c>
      <c r="D1976" s="8">
        <v>2007</v>
      </c>
      <c r="E1976">
        <v>0</v>
      </c>
    </row>
    <row r="1977" spans="1:5" x14ac:dyDescent="0.2">
      <c r="A1977" s="50">
        <v>39232</v>
      </c>
      <c r="B1977" s="8">
        <v>30</v>
      </c>
      <c r="C1977" s="8">
        <v>5</v>
      </c>
      <c r="D1977" s="8">
        <v>2007</v>
      </c>
      <c r="E1977">
        <v>0</v>
      </c>
    </row>
    <row r="1978" spans="1:5" x14ac:dyDescent="0.2">
      <c r="A1978" s="50">
        <v>39233</v>
      </c>
      <c r="B1978" s="8">
        <v>31</v>
      </c>
      <c r="C1978" s="8">
        <v>5</v>
      </c>
      <c r="D1978" s="8">
        <v>2007</v>
      </c>
      <c r="E1978">
        <v>0</v>
      </c>
    </row>
    <row r="1979" spans="1:5" x14ac:dyDescent="0.2">
      <c r="A1979" s="50">
        <v>39234</v>
      </c>
      <c r="B1979" s="8">
        <v>1</v>
      </c>
      <c r="C1979" s="8">
        <v>6</v>
      </c>
      <c r="D1979" s="8">
        <v>2007</v>
      </c>
      <c r="E1979">
        <v>0</v>
      </c>
    </row>
    <row r="1980" spans="1:5" x14ac:dyDescent="0.2">
      <c r="A1980" s="50">
        <v>39235</v>
      </c>
      <c r="B1980" s="8">
        <v>2</v>
      </c>
      <c r="C1980" s="8">
        <v>6</v>
      </c>
      <c r="D1980" s="8">
        <v>2007</v>
      </c>
      <c r="E1980">
        <v>0</v>
      </c>
    </row>
    <row r="1981" spans="1:5" x14ac:dyDescent="0.2">
      <c r="A1981" s="50">
        <v>39236</v>
      </c>
      <c r="B1981" s="8">
        <v>3</v>
      </c>
      <c r="C1981" s="8">
        <v>6</v>
      </c>
      <c r="D1981" s="8">
        <v>2007</v>
      </c>
      <c r="E1981">
        <v>0</v>
      </c>
    </row>
    <row r="1982" spans="1:5" x14ac:dyDescent="0.2">
      <c r="A1982" s="50">
        <v>39237</v>
      </c>
      <c r="B1982" s="8">
        <v>4</v>
      </c>
      <c r="C1982" s="8">
        <v>6</v>
      </c>
      <c r="D1982" s="8">
        <v>2007</v>
      </c>
      <c r="E1982">
        <v>0</v>
      </c>
    </row>
    <row r="1983" spans="1:5" x14ac:dyDescent="0.2">
      <c r="A1983" s="50">
        <v>39238</v>
      </c>
      <c r="B1983" s="8">
        <v>5</v>
      </c>
      <c r="C1983" s="8">
        <v>6</v>
      </c>
      <c r="D1983" s="8">
        <v>2007</v>
      </c>
      <c r="E1983">
        <v>0</v>
      </c>
    </row>
    <row r="1984" spans="1:5" x14ac:dyDescent="0.2">
      <c r="A1984" s="50">
        <v>39239</v>
      </c>
      <c r="B1984" s="8">
        <v>6</v>
      </c>
      <c r="C1984" s="8">
        <v>6</v>
      </c>
      <c r="D1984" s="8">
        <v>2007</v>
      </c>
      <c r="E1984">
        <v>0</v>
      </c>
    </row>
    <row r="1985" spans="1:5" x14ac:dyDescent="0.2">
      <c r="A1985" s="50">
        <v>39240</v>
      </c>
      <c r="B1985" s="8">
        <v>7</v>
      </c>
      <c r="C1985" s="8">
        <v>6</v>
      </c>
      <c r="D1985" s="8">
        <v>2007</v>
      </c>
      <c r="E1985">
        <v>0</v>
      </c>
    </row>
    <row r="1986" spans="1:5" x14ac:dyDescent="0.2">
      <c r="A1986" s="50">
        <v>39241</v>
      </c>
      <c r="B1986" s="8">
        <v>8</v>
      </c>
      <c r="C1986" s="8">
        <v>6</v>
      </c>
      <c r="D1986" s="8">
        <v>2007</v>
      </c>
      <c r="E1986">
        <v>0</v>
      </c>
    </row>
    <row r="1987" spans="1:5" x14ac:dyDescent="0.2">
      <c r="A1987" s="50">
        <v>39242</v>
      </c>
      <c r="B1987" s="8">
        <v>9</v>
      </c>
      <c r="C1987" s="8">
        <v>6</v>
      </c>
      <c r="D1987" s="8">
        <v>2007</v>
      </c>
      <c r="E1987">
        <v>0</v>
      </c>
    </row>
    <row r="1988" spans="1:5" x14ac:dyDescent="0.2">
      <c r="A1988" s="50">
        <v>39243</v>
      </c>
      <c r="B1988" s="8">
        <v>10</v>
      </c>
      <c r="C1988" s="8">
        <v>6</v>
      </c>
      <c r="D1988" s="8">
        <v>2007</v>
      </c>
      <c r="E1988">
        <v>0</v>
      </c>
    </row>
    <row r="1989" spans="1:5" x14ac:dyDescent="0.2">
      <c r="A1989" s="50">
        <v>39244</v>
      </c>
      <c r="B1989" s="8">
        <v>11</v>
      </c>
      <c r="C1989" s="8">
        <v>6</v>
      </c>
      <c r="D1989" s="8">
        <v>2007</v>
      </c>
      <c r="E1989">
        <v>0</v>
      </c>
    </row>
    <row r="1990" spans="1:5" x14ac:dyDescent="0.2">
      <c r="A1990" s="50">
        <v>39245</v>
      </c>
      <c r="B1990" s="8">
        <v>12</v>
      </c>
      <c r="C1990" s="8">
        <v>6</v>
      </c>
      <c r="D1990" s="8">
        <v>2007</v>
      </c>
      <c r="E1990">
        <v>0</v>
      </c>
    </row>
    <row r="1991" spans="1:5" x14ac:dyDescent="0.2">
      <c r="A1991" s="50">
        <v>39246</v>
      </c>
      <c r="B1991" s="8">
        <v>13</v>
      </c>
      <c r="C1991" s="8">
        <v>6</v>
      </c>
      <c r="D1991" s="8">
        <v>2007</v>
      </c>
      <c r="E1991">
        <v>0</v>
      </c>
    </row>
    <row r="1992" spans="1:5" x14ac:dyDescent="0.2">
      <c r="A1992" s="50">
        <v>39247</v>
      </c>
      <c r="B1992" s="8">
        <v>14</v>
      </c>
      <c r="C1992" s="8">
        <v>6</v>
      </c>
      <c r="D1992" s="8">
        <v>2007</v>
      </c>
      <c r="E1992">
        <v>0</v>
      </c>
    </row>
    <row r="1993" spans="1:5" x14ac:dyDescent="0.2">
      <c r="A1993" s="50">
        <v>39248</v>
      </c>
      <c r="B1993" s="8">
        <v>15</v>
      </c>
      <c r="C1993" s="8">
        <v>6</v>
      </c>
      <c r="D1993" s="8">
        <v>2007</v>
      </c>
      <c r="E1993">
        <v>0</v>
      </c>
    </row>
    <row r="1994" spans="1:5" x14ac:dyDescent="0.2">
      <c r="A1994" s="50">
        <v>39249</v>
      </c>
      <c r="B1994" s="8">
        <v>16</v>
      </c>
      <c r="C1994" s="8">
        <v>6</v>
      </c>
      <c r="D1994" s="8">
        <v>2007</v>
      </c>
      <c r="E1994">
        <v>0</v>
      </c>
    </row>
    <row r="1995" spans="1:5" x14ac:dyDescent="0.2">
      <c r="A1995" s="50">
        <v>39250</v>
      </c>
      <c r="B1995" s="8">
        <v>17</v>
      </c>
      <c r="C1995" s="8">
        <v>6</v>
      </c>
      <c r="D1995" s="8">
        <v>2007</v>
      </c>
      <c r="E1995">
        <v>0</v>
      </c>
    </row>
    <row r="1996" spans="1:5" x14ac:dyDescent="0.2">
      <c r="A1996" s="50">
        <v>39251</v>
      </c>
      <c r="B1996" s="8">
        <v>18</v>
      </c>
      <c r="C1996" s="8">
        <v>6</v>
      </c>
      <c r="D1996" s="8">
        <v>2007</v>
      </c>
      <c r="E1996">
        <v>0</v>
      </c>
    </row>
    <row r="1997" spans="1:5" x14ac:dyDescent="0.2">
      <c r="A1997" s="50">
        <v>39252</v>
      </c>
      <c r="B1997" s="8">
        <v>19</v>
      </c>
      <c r="C1997" s="8">
        <v>6</v>
      </c>
      <c r="D1997" s="8">
        <v>2007</v>
      </c>
      <c r="E1997">
        <v>0</v>
      </c>
    </row>
    <row r="1998" spans="1:5" x14ac:dyDescent="0.2">
      <c r="A1998" s="50">
        <v>39253</v>
      </c>
      <c r="B1998" s="8">
        <v>20</v>
      </c>
      <c r="C1998" s="8">
        <v>6</v>
      </c>
      <c r="D1998" s="8">
        <v>2007</v>
      </c>
    </row>
    <row r="1999" spans="1:5" x14ac:dyDescent="0.2">
      <c r="A1999" s="50">
        <v>39254</v>
      </c>
      <c r="B1999" s="8">
        <v>21</v>
      </c>
      <c r="C1999" s="8">
        <v>6</v>
      </c>
      <c r="D1999" s="8">
        <v>2007</v>
      </c>
      <c r="E1999">
        <v>24.449000000000002</v>
      </c>
    </row>
    <row r="2000" spans="1:5" x14ac:dyDescent="0.2">
      <c r="A2000" s="50">
        <v>39255</v>
      </c>
      <c r="B2000" s="8">
        <v>22</v>
      </c>
      <c r="C2000" s="8">
        <v>6</v>
      </c>
      <c r="D2000" s="8">
        <v>2007</v>
      </c>
      <c r="E2000">
        <v>15.494</v>
      </c>
    </row>
    <row r="2001" spans="1:5" x14ac:dyDescent="0.2">
      <c r="A2001" s="50">
        <v>39256</v>
      </c>
      <c r="B2001" s="8">
        <v>23</v>
      </c>
      <c r="C2001" s="8">
        <v>6</v>
      </c>
      <c r="D2001" s="8">
        <v>2007</v>
      </c>
      <c r="E2001">
        <v>13.19</v>
      </c>
    </row>
    <row r="2002" spans="1:5" x14ac:dyDescent="0.2">
      <c r="A2002" s="50">
        <v>39257</v>
      </c>
      <c r="B2002" s="8">
        <v>24</v>
      </c>
      <c r="C2002" s="8">
        <v>6</v>
      </c>
      <c r="D2002" s="8">
        <v>2007</v>
      </c>
      <c r="E2002">
        <v>11.598000000000001</v>
      </c>
    </row>
    <row r="2003" spans="1:5" x14ac:dyDescent="0.2">
      <c r="A2003" s="50">
        <v>39258</v>
      </c>
      <c r="B2003" s="8">
        <v>25</v>
      </c>
      <c r="C2003" s="8">
        <v>6</v>
      </c>
      <c r="D2003" s="8">
        <v>2007</v>
      </c>
      <c r="E2003">
        <v>10.227</v>
      </c>
    </row>
    <row r="2004" spans="1:5" x14ac:dyDescent="0.2">
      <c r="A2004" s="50">
        <v>39259</v>
      </c>
      <c r="B2004" s="8">
        <v>26</v>
      </c>
      <c r="C2004" s="8">
        <v>6</v>
      </c>
      <c r="D2004" s="8">
        <v>2007</v>
      </c>
      <c r="E2004">
        <v>9.032</v>
      </c>
    </row>
    <row r="2005" spans="1:5" x14ac:dyDescent="0.2">
      <c r="A2005" s="50">
        <v>39260</v>
      </c>
      <c r="B2005" s="8">
        <v>27</v>
      </c>
      <c r="C2005" s="8">
        <v>6</v>
      </c>
      <c r="D2005" s="8">
        <v>2007</v>
      </c>
      <c r="E2005" s="11">
        <v>88</v>
      </c>
    </row>
    <row r="2006" spans="1:5" x14ac:dyDescent="0.2">
      <c r="A2006" s="50">
        <v>39261</v>
      </c>
      <c r="B2006" s="8">
        <v>28</v>
      </c>
      <c r="C2006" s="8">
        <v>6</v>
      </c>
      <c r="D2006" s="8">
        <v>2007</v>
      </c>
      <c r="E2006" s="11">
        <v>88</v>
      </c>
    </row>
    <row r="2007" spans="1:5" x14ac:dyDescent="0.2">
      <c r="A2007" s="50">
        <v>39262</v>
      </c>
      <c r="B2007" s="8">
        <v>29</v>
      </c>
      <c r="C2007" s="8">
        <v>6</v>
      </c>
      <c r="D2007" s="8">
        <v>2007</v>
      </c>
      <c r="E2007" s="11">
        <v>88</v>
      </c>
    </row>
    <row r="2008" spans="1:5" x14ac:dyDescent="0.2">
      <c r="A2008" s="50">
        <v>39263</v>
      </c>
      <c r="B2008" s="8">
        <v>30</v>
      </c>
      <c r="C2008" s="8">
        <v>6</v>
      </c>
      <c r="D2008" s="8">
        <v>2007</v>
      </c>
      <c r="E2008">
        <v>54.143999999999998</v>
      </c>
    </row>
    <row r="2009" spans="1:5" x14ac:dyDescent="0.2">
      <c r="A2009" s="50">
        <v>39264</v>
      </c>
      <c r="B2009" s="8">
        <v>1</v>
      </c>
      <c r="C2009" s="8">
        <v>7</v>
      </c>
      <c r="D2009" s="8">
        <v>2007</v>
      </c>
      <c r="E2009">
        <v>38.076999999999998</v>
      </c>
    </row>
    <row r="2010" spans="1:5" x14ac:dyDescent="0.2">
      <c r="A2010" s="50">
        <v>39265</v>
      </c>
      <c r="B2010" s="8">
        <v>2</v>
      </c>
      <c r="C2010" s="8">
        <v>7</v>
      </c>
      <c r="D2010" s="8">
        <v>2007</v>
      </c>
      <c r="E2010">
        <v>29.603999999999999</v>
      </c>
    </row>
    <row r="2011" spans="1:5" x14ac:dyDescent="0.2">
      <c r="A2011" s="50">
        <v>39266</v>
      </c>
      <c r="B2011" s="8">
        <v>3</v>
      </c>
      <c r="C2011" s="8">
        <v>7</v>
      </c>
      <c r="D2011" s="8">
        <v>2007</v>
      </c>
      <c r="E2011">
        <v>25.396999999999998</v>
      </c>
    </row>
    <row r="2012" spans="1:5" x14ac:dyDescent="0.2">
      <c r="A2012" s="50">
        <v>39267</v>
      </c>
      <c r="B2012" s="8">
        <v>4</v>
      </c>
      <c r="C2012" s="8">
        <v>7</v>
      </c>
      <c r="D2012" s="8">
        <v>2007</v>
      </c>
      <c r="E2012">
        <v>23.228000000000002</v>
      </c>
    </row>
    <row r="2013" spans="1:5" x14ac:dyDescent="0.2">
      <c r="A2013" s="50">
        <v>39268</v>
      </c>
      <c r="B2013" s="8">
        <v>5</v>
      </c>
      <c r="C2013" s="8">
        <v>7</v>
      </c>
      <c r="D2013" s="8">
        <v>2007</v>
      </c>
      <c r="E2013">
        <v>20.902999999999999</v>
      </c>
    </row>
    <row r="2014" spans="1:5" x14ac:dyDescent="0.2">
      <c r="A2014" s="50">
        <v>39269</v>
      </c>
      <c r="B2014" s="8">
        <v>6</v>
      </c>
      <c r="C2014" s="8">
        <v>7</v>
      </c>
      <c r="D2014" s="8">
        <v>2007</v>
      </c>
      <c r="E2014">
        <v>19.111000000000001</v>
      </c>
    </row>
    <row r="2015" spans="1:5" x14ac:dyDescent="0.2">
      <c r="A2015" s="50">
        <v>39270</v>
      </c>
      <c r="B2015" s="8">
        <v>7</v>
      </c>
      <c r="C2015" s="8">
        <v>7</v>
      </c>
      <c r="D2015" s="8">
        <v>2007</v>
      </c>
      <c r="E2015">
        <v>19.097000000000001</v>
      </c>
    </row>
    <row r="2016" spans="1:5" x14ac:dyDescent="0.2">
      <c r="A2016" s="50">
        <v>39271</v>
      </c>
      <c r="B2016" s="8">
        <v>8</v>
      </c>
      <c r="C2016" s="8">
        <v>7</v>
      </c>
      <c r="D2016" s="8">
        <v>2007</v>
      </c>
      <c r="E2016">
        <v>26.152999999999999</v>
      </c>
    </row>
    <row r="2017" spans="1:5" x14ac:dyDescent="0.2">
      <c r="A2017" s="50">
        <v>39272</v>
      </c>
      <c r="B2017" s="8">
        <v>9</v>
      </c>
      <c r="C2017" s="8">
        <v>7</v>
      </c>
      <c r="D2017" s="8">
        <v>2007</v>
      </c>
      <c r="E2017">
        <v>35.22</v>
      </c>
    </row>
    <row r="2018" spans="1:5" x14ac:dyDescent="0.2">
      <c r="A2018" s="50">
        <v>39273</v>
      </c>
      <c r="B2018" s="8">
        <v>10</v>
      </c>
      <c r="C2018" s="8">
        <v>7</v>
      </c>
      <c r="D2018" s="8">
        <v>2007</v>
      </c>
      <c r="E2018">
        <v>32.896999999999998</v>
      </c>
    </row>
    <row r="2019" spans="1:5" x14ac:dyDescent="0.2">
      <c r="A2019" s="50">
        <v>39274</v>
      </c>
      <c r="B2019" s="8">
        <v>11</v>
      </c>
      <c r="C2019" s="8">
        <v>7</v>
      </c>
      <c r="D2019" s="8">
        <v>2007</v>
      </c>
      <c r="E2019">
        <v>23.792999999999999</v>
      </c>
    </row>
    <row r="2020" spans="1:5" x14ac:dyDescent="0.2">
      <c r="A2020" s="50">
        <v>39275</v>
      </c>
      <c r="B2020" s="8">
        <v>12</v>
      </c>
      <c r="C2020" s="8">
        <v>7</v>
      </c>
      <c r="D2020" s="8">
        <v>2007</v>
      </c>
      <c r="E2020">
        <v>18.481000000000002</v>
      </c>
    </row>
    <row r="2021" spans="1:5" x14ac:dyDescent="0.2">
      <c r="A2021" s="50">
        <v>39276</v>
      </c>
      <c r="B2021" s="8">
        <v>13</v>
      </c>
      <c r="C2021" s="8">
        <v>7</v>
      </c>
      <c r="D2021" s="8">
        <v>2007</v>
      </c>
      <c r="E2021">
        <v>14.81</v>
      </c>
    </row>
    <row r="2022" spans="1:5" x14ac:dyDescent="0.2">
      <c r="A2022" s="50">
        <v>39277</v>
      </c>
      <c r="B2022" s="8">
        <v>14</v>
      </c>
      <c r="C2022" s="8">
        <v>7</v>
      </c>
      <c r="D2022" s="8">
        <v>2007</v>
      </c>
      <c r="E2022">
        <v>12.276999999999999</v>
      </c>
    </row>
    <row r="2023" spans="1:5" x14ac:dyDescent="0.2">
      <c r="A2023" s="50">
        <v>39278</v>
      </c>
      <c r="B2023" s="8">
        <v>15</v>
      </c>
      <c r="C2023" s="8">
        <v>7</v>
      </c>
      <c r="D2023" s="8">
        <v>2007</v>
      </c>
      <c r="E2023">
        <v>10.542</v>
      </c>
    </row>
    <row r="2024" spans="1:5" x14ac:dyDescent="0.2">
      <c r="A2024" s="50">
        <v>39279</v>
      </c>
      <c r="B2024" s="8">
        <v>16</v>
      </c>
      <c r="C2024" s="8">
        <v>7</v>
      </c>
      <c r="D2024" s="8">
        <v>2007</v>
      </c>
      <c r="E2024">
        <v>9.09</v>
      </c>
    </row>
    <row r="2025" spans="1:5" x14ac:dyDescent="0.2">
      <c r="A2025" s="50">
        <v>39280</v>
      </c>
      <c r="B2025" s="8">
        <v>17</v>
      </c>
      <c r="C2025" s="8">
        <v>7</v>
      </c>
      <c r="D2025" s="8">
        <v>2007</v>
      </c>
      <c r="E2025">
        <v>8.0969999999999995</v>
      </c>
    </row>
    <row r="2026" spans="1:5" x14ac:dyDescent="0.2">
      <c r="A2026" s="50">
        <v>39281</v>
      </c>
      <c r="B2026" s="8">
        <v>18</v>
      </c>
      <c r="C2026" s="8">
        <v>7</v>
      </c>
      <c r="D2026" s="8">
        <v>2007</v>
      </c>
      <c r="E2026">
        <v>7.3609999999999998</v>
      </c>
    </row>
    <row r="2027" spans="1:5" x14ac:dyDescent="0.2">
      <c r="A2027" s="50">
        <v>39282</v>
      </c>
      <c r="B2027" s="8">
        <v>19</v>
      </c>
      <c r="C2027" s="8">
        <v>7</v>
      </c>
      <c r="D2027" s="8">
        <v>2007</v>
      </c>
      <c r="E2027">
        <v>6.7619999999999996</v>
      </c>
    </row>
    <row r="2028" spans="1:5" x14ac:dyDescent="0.2">
      <c r="A2028" s="50">
        <v>39283</v>
      </c>
      <c r="B2028" s="8">
        <v>20</v>
      </c>
      <c r="C2028" s="8">
        <v>7</v>
      </c>
      <c r="D2028" s="8">
        <v>2007</v>
      </c>
      <c r="E2028">
        <v>6.508</v>
      </c>
    </row>
    <row r="2029" spans="1:5" x14ac:dyDescent="0.2">
      <c r="A2029" s="50">
        <v>39284</v>
      </c>
      <c r="B2029" s="8">
        <v>21</v>
      </c>
      <c r="C2029" s="8">
        <v>7</v>
      </c>
      <c r="D2029" s="8">
        <v>2007</v>
      </c>
      <c r="E2029">
        <v>6.5469999999999997</v>
      </c>
    </row>
    <row r="2030" spans="1:5" x14ac:dyDescent="0.2">
      <c r="A2030" s="50">
        <v>39285</v>
      </c>
      <c r="B2030" s="8">
        <v>22</v>
      </c>
      <c r="C2030" s="8">
        <v>7</v>
      </c>
      <c r="D2030" s="8">
        <v>2007</v>
      </c>
      <c r="E2030">
        <v>6.4130000000000003</v>
      </c>
    </row>
    <row r="2031" spans="1:5" x14ac:dyDescent="0.2">
      <c r="A2031" s="50">
        <v>39286</v>
      </c>
      <c r="B2031" s="8">
        <v>23</v>
      </c>
      <c r="C2031" s="8">
        <v>7</v>
      </c>
      <c r="D2031" s="8">
        <v>2007</v>
      </c>
      <c r="E2031">
        <v>6.14</v>
      </c>
    </row>
    <row r="2032" spans="1:5" x14ac:dyDescent="0.2">
      <c r="A2032" s="50">
        <v>39287</v>
      </c>
      <c r="B2032" s="8">
        <v>24</v>
      </c>
      <c r="C2032" s="8">
        <v>7</v>
      </c>
      <c r="D2032" s="8">
        <v>2007</v>
      </c>
      <c r="E2032">
        <v>5.8449999999999998</v>
      </c>
    </row>
    <row r="2033" spans="1:5" x14ac:dyDescent="0.2">
      <c r="A2033" s="50">
        <v>39288</v>
      </c>
      <c r="B2033" s="8">
        <v>25</v>
      </c>
      <c r="C2033" s="8">
        <v>7</v>
      </c>
      <c r="D2033" s="8">
        <v>2007</v>
      </c>
      <c r="E2033">
        <v>5.5460000000000003</v>
      </c>
    </row>
    <row r="2034" spans="1:5" x14ac:dyDescent="0.2">
      <c r="A2034" s="50">
        <v>39289</v>
      </c>
      <c r="B2034" s="8">
        <v>26</v>
      </c>
      <c r="C2034" s="8">
        <v>7</v>
      </c>
      <c r="D2034" s="8">
        <v>2007</v>
      </c>
      <c r="E2034">
        <v>5.2789999999999999</v>
      </c>
    </row>
    <row r="2035" spans="1:5" x14ac:dyDescent="0.2">
      <c r="A2035" s="50">
        <v>39290</v>
      </c>
      <c r="B2035" s="8">
        <v>27</v>
      </c>
      <c r="C2035" s="8">
        <v>7</v>
      </c>
      <c r="D2035" s="8">
        <v>2007</v>
      </c>
      <c r="E2035">
        <v>4.984</v>
      </c>
    </row>
    <row r="2036" spans="1:5" x14ac:dyDescent="0.2">
      <c r="A2036" s="50">
        <v>39291</v>
      </c>
      <c r="B2036" s="8">
        <v>28</v>
      </c>
      <c r="C2036" s="8">
        <v>7</v>
      </c>
      <c r="D2036" s="8">
        <v>2007</v>
      </c>
      <c r="E2036">
        <v>4.7309999999999999</v>
      </c>
    </row>
    <row r="2037" spans="1:5" x14ac:dyDescent="0.2">
      <c r="A2037" s="50">
        <v>39292</v>
      </c>
      <c r="B2037" s="8">
        <v>29</v>
      </c>
      <c r="C2037" s="8">
        <v>7</v>
      </c>
      <c r="D2037" s="8">
        <v>2007</v>
      </c>
      <c r="E2037">
        <v>4.4320000000000004</v>
      </c>
    </row>
    <row r="2038" spans="1:5" x14ac:dyDescent="0.2">
      <c r="A2038" s="50">
        <v>39293</v>
      </c>
      <c r="B2038" s="8">
        <v>30</v>
      </c>
      <c r="C2038" s="8">
        <v>7</v>
      </c>
      <c r="D2038" s="8">
        <v>2007</v>
      </c>
      <c r="E2038">
        <v>4.1760000000000002</v>
      </c>
    </row>
    <row r="2039" spans="1:5" x14ac:dyDescent="0.2">
      <c r="A2039" s="50">
        <v>39294</v>
      </c>
      <c r="B2039" s="8">
        <v>31</v>
      </c>
      <c r="C2039" s="8">
        <v>7</v>
      </c>
      <c r="D2039" s="8">
        <v>2007</v>
      </c>
      <c r="E2039">
        <v>4.01</v>
      </c>
    </row>
    <row r="2040" spans="1:5" x14ac:dyDescent="0.2">
      <c r="A2040" s="50">
        <v>39295</v>
      </c>
      <c r="B2040" s="8">
        <v>1</v>
      </c>
      <c r="C2040" s="8">
        <v>8</v>
      </c>
      <c r="D2040" s="8">
        <v>2007</v>
      </c>
      <c r="E2040">
        <v>3.8730000000000002</v>
      </c>
    </row>
    <row r="2041" spans="1:5" x14ac:dyDescent="0.2">
      <c r="A2041" s="50">
        <v>39296</v>
      </c>
      <c r="B2041" s="8">
        <v>2</v>
      </c>
      <c r="C2041" s="8">
        <v>8</v>
      </c>
      <c r="D2041" s="8">
        <v>2007</v>
      </c>
      <c r="E2041">
        <v>3.7450000000000001</v>
      </c>
    </row>
    <row r="2042" spans="1:5" x14ac:dyDescent="0.2">
      <c r="A2042" s="50">
        <v>39297</v>
      </c>
      <c r="B2042" s="8">
        <v>3</v>
      </c>
      <c r="C2042" s="8">
        <v>8</v>
      </c>
      <c r="D2042" s="8">
        <v>2007</v>
      </c>
      <c r="E2042">
        <v>3.5750000000000002</v>
      </c>
    </row>
    <row r="2043" spans="1:5" x14ac:dyDescent="0.2">
      <c r="A2043" s="50">
        <v>39298</v>
      </c>
      <c r="B2043" s="8">
        <v>4</v>
      </c>
      <c r="C2043" s="8">
        <v>8</v>
      </c>
      <c r="D2043" s="8">
        <v>2007</v>
      </c>
      <c r="E2043">
        <v>3.399</v>
      </c>
    </row>
    <row r="2044" spans="1:5" x14ac:dyDescent="0.2">
      <c r="A2044" s="50">
        <v>39299</v>
      </c>
      <c r="B2044" s="8">
        <v>5</v>
      </c>
      <c r="C2044" s="8">
        <v>8</v>
      </c>
      <c r="D2044" s="8">
        <v>2007</v>
      </c>
      <c r="E2044">
        <v>3.4689999999999999</v>
      </c>
    </row>
    <row r="2045" spans="1:5" x14ac:dyDescent="0.2">
      <c r="A2045" s="50">
        <v>39300</v>
      </c>
      <c r="B2045" s="8">
        <v>6</v>
      </c>
      <c r="C2045" s="8">
        <v>8</v>
      </c>
      <c r="D2045" s="8">
        <v>2007</v>
      </c>
      <c r="E2045">
        <v>3.3690000000000002</v>
      </c>
    </row>
    <row r="2046" spans="1:5" x14ac:dyDescent="0.2">
      <c r="A2046" s="50">
        <v>39301</v>
      </c>
      <c r="B2046" s="8">
        <v>7</v>
      </c>
      <c r="C2046" s="8">
        <v>8</v>
      </c>
      <c r="D2046" s="8">
        <v>2007</v>
      </c>
      <c r="E2046">
        <v>3.2829999999999999</v>
      </c>
    </row>
    <row r="2047" spans="1:5" x14ac:dyDescent="0.2">
      <c r="A2047" s="50">
        <v>39302</v>
      </c>
      <c r="B2047" s="8">
        <v>8</v>
      </c>
      <c r="C2047" s="8">
        <v>8</v>
      </c>
      <c r="D2047" s="8">
        <v>2007</v>
      </c>
      <c r="E2047">
        <v>3.2309999999999999</v>
      </c>
    </row>
    <row r="2048" spans="1:5" x14ac:dyDescent="0.2">
      <c r="A2048" s="50">
        <v>39303</v>
      </c>
      <c r="B2048" s="8">
        <v>9</v>
      </c>
      <c r="C2048" s="8">
        <v>8</v>
      </c>
      <c r="D2048" s="8">
        <v>2007</v>
      </c>
      <c r="E2048">
        <v>3.17</v>
      </c>
    </row>
    <row r="2049" spans="1:5" x14ac:dyDescent="0.2">
      <c r="A2049" s="50">
        <v>39304</v>
      </c>
      <c r="B2049" s="8">
        <v>10</v>
      </c>
      <c r="C2049" s="8">
        <v>8</v>
      </c>
      <c r="D2049" s="8">
        <v>2007</v>
      </c>
      <c r="E2049">
        <v>3.1160000000000001</v>
      </c>
    </row>
    <row r="2050" spans="1:5" x14ac:dyDescent="0.2">
      <c r="A2050" s="50">
        <v>39305</v>
      </c>
      <c r="B2050" s="8">
        <v>11</v>
      </c>
      <c r="C2050" s="8">
        <v>8</v>
      </c>
      <c r="D2050" s="8">
        <v>2007</v>
      </c>
      <c r="E2050">
        <v>2.9849999999999999</v>
      </c>
    </row>
    <row r="2051" spans="1:5" x14ac:dyDescent="0.2">
      <c r="A2051" s="50">
        <v>39306</v>
      </c>
      <c r="B2051" s="8">
        <v>12</v>
      </c>
      <c r="C2051" s="8">
        <v>8</v>
      </c>
      <c r="D2051" s="8">
        <v>2007</v>
      </c>
      <c r="E2051">
        <v>2.97</v>
      </c>
    </row>
    <row r="2052" spans="1:5" x14ac:dyDescent="0.2">
      <c r="A2052" s="50">
        <v>39307</v>
      </c>
      <c r="B2052" s="8">
        <v>13</v>
      </c>
      <c r="C2052" s="8">
        <v>8</v>
      </c>
      <c r="D2052" s="8">
        <v>2007</v>
      </c>
      <c r="E2052">
        <v>2.9289999999999998</v>
      </c>
    </row>
    <row r="2053" spans="1:5" x14ac:dyDescent="0.2">
      <c r="A2053" s="50">
        <v>39308</v>
      </c>
      <c r="B2053" s="8">
        <v>14</v>
      </c>
      <c r="C2053" s="8">
        <v>8</v>
      </c>
      <c r="D2053" s="8">
        <v>2007</v>
      </c>
      <c r="E2053">
        <v>2.9780000000000002</v>
      </c>
    </row>
    <row r="2054" spans="1:5" x14ac:dyDescent="0.2">
      <c r="A2054" s="50">
        <v>39309</v>
      </c>
      <c r="B2054" s="8">
        <v>15</v>
      </c>
      <c r="C2054" s="8">
        <v>8</v>
      </c>
      <c r="D2054" s="8">
        <v>2007</v>
      </c>
      <c r="E2054">
        <v>2.944</v>
      </c>
    </row>
    <row r="2055" spans="1:5" x14ac:dyDescent="0.2">
      <c r="A2055" s="50">
        <v>39310</v>
      </c>
      <c r="B2055" s="8">
        <v>16</v>
      </c>
      <c r="C2055" s="8">
        <v>8</v>
      </c>
      <c r="D2055" s="8">
        <v>2007</v>
      </c>
      <c r="E2055">
        <v>2.9020000000000001</v>
      </c>
    </row>
    <row r="2056" spans="1:5" x14ac:dyDescent="0.2">
      <c r="A2056" s="50">
        <v>39311</v>
      </c>
      <c r="B2056" s="8">
        <v>17</v>
      </c>
      <c r="C2056" s="8">
        <v>8</v>
      </c>
      <c r="D2056" s="8">
        <v>2007</v>
      </c>
      <c r="E2056">
        <v>2.88</v>
      </c>
    </row>
    <row r="2057" spans="1:5" x14ac:dyDescent="0.2">
      <c r="A2057" s="50">
        <v>39312</v>
      </c>
      <c r="B2057" s="8">
        <v>18</v>
      </c>
      <c r="C2057" s="8">
        <v>8</v>
      </c>
      <c r="D2057" s="8">
        <v>2007</v>
      </c>
      <c r="E2057">
        <v>2.806</v>
      </c>
    </row>
    <row r="2058" spans="1:5" x14ac:dyDescent="0.2">
      <c r="A2058" s="50">
        <v>39313</v>
      </c>
      <c r="B2058" s="8">
        <v>19</v>
      </c>
      <c r="C2058" s="8">
        <v>8</v>
      </c>
      <c r="D2058" s="8">
        <v>2007</v>
      </c>
      <c r="E2058">
        <v>2.7450000000000001</v>
      </c>
    </row>
    <row r="2059" spans="1:5" x14ac:dyDescent="0.2">
      <c r="A2059" s="50">
        <v>39314</v>
      </c>
      <c r="B2059" s="8">
        <v>20</v>
      </c>
      <c r="C2059" s="8">
        <v>8</v>
      </c>
      <c r="D2059" s="8">
        <v>2007</v>
      </c>
      <c r="E2059">
        <v>2.706</v>
      </c>
    </row>
    <row r="2060" spans="1:5" x14ac:dyDescent="0.2">
      <c r="A2060" s="50">
        <v>39315</v>
      </c>
      <c r="B2060" s="8">
        <v>21</v>
      </c>
      <c r="C2060" s="8">
        <v>8</v>
      </c>
      <c r="D2060" s="8">
        <v>2007</v>
      </c>
      <c r="E2060">
        <v>2.6970000000000001</v>
      </c>
    </row>
    <row r="2061" spans="1:5" x14ac:dyDescent="0.2">
      <c r="A2061" s="50">
        <v>39316</v>
      </c>
      <c r="B2061" s="8">
        <v>22</v>
      </c>
      <c r="C2061" s="8">
        <v>8</v>
      </c>
      <c r="D2061" s="8">
        <v>2007</v>
      </c>
      <c r="E2061">
        <v>2.698</v>
      </c>
    </row>
    <row r="2062" spans="1:5" x14ac:dyDescent="0.2">
      <c r="A2062" s="50">
        <v>39317</v>
      </c>
      <c r="B2062" s="8">
        <v>23</v>
      </c>
      <c r="C2062" s="8">
        <v>8</v>
      </c>
      <c r="D2062" s="8">
        <v>2007</v>
      </c>
      <c r="E2062">
        <v>2.6440000000000001</v>
      </c>
    </row>
    <row r="2063" spans="1:5" x14ac:dyDescent="0.2">
      <c r="A2063" s="50">
        <v>39318</v>
      </c>
      <c r="B2063" s="8">
        <v>24</v>
      </c>
      <c r="C2063" s="8">
        <v>8</v>
      </c>
      <c r="D2063" s="8">
        <v>2007</v>
      </c>
      <c r="E2063">
        <v>2.6139999999999999</v>
      </c>
    </row>
    <row r="2064" spans="1:5" x14ac:dyDescent="0.2">
      <c r="A2064" s="50">
        <v>39319</v>
      </c>
      <c r="B2064" s="8">
        <v>25</v>
      </c>
      <c r="C2064" s="8">
        <v>8</v>
      </c>
      <c r="D2064" s="8">
        <v>2007</v>
      </c>
      <c r="E2064">
        <v>2.6019999999999999</v>
      </c>
    </row>
    <row r="2065" spans="1:5" x14ac:dyDescent="0.2">
      <c r="A2065" s="50">
        <v>39320</v>
      </c>
      <c r="B2065" s="8">
        <v>26</v>
      </c>
      <c r="C2065" s="8">
        <v>8</v>
      </c>
      <c r="D2065" s="8">
        <v>2007</v>
      </c>
      <c r="E2065">
        <v>2.5720000000000001</v>
      </c>
    </row>
    <row r="2066" spans="1:5" x14ac:dyDescent="0.2">
      <c r="A2066" s="50">
        <v>39321</v>
      </c>
      <c r="B2066" s="8">
        <v>27</v>
      </c>
      <c r="C2066" s="8">
        <v>8</v>
      </c>
      <c r="D2066" s="8">
        <v>2007</v>
      </c>
      <c r="E2066">
        <v>2.5659999999999998</v>
      </c>
    </row>
    <row r="2067" spans="1:5" x14ac:dyDescent="0.2">
      <c r="A2067" s="50">
        <v>39322</v>
      </c>
      <c r="B2067" s="8">
        <v>28</v>
      </c>
      <c r="C2067" s="8">
        <v>8</v>
      </c>
      <c r="D2067" s="8">
        <v>2007</v>
      </c>
      <c r="E2067">
        <v>2.5419999999999998</v>
      </c>
    </row>
    <row r="2068" spans="1:5" x14ac:dyDescent="0.2">
      <c r="A2068" s="50">
        <v>39323</v>
      </c>
      <c r="B2068" s="8">
        <v>29</v>
      </c>
      <c r="C2068" s="8">
        <v>8</v>
      </c>
      <c r="D2068" s="8">
        <v>2007</v>
      </c>
      <c r="E2068">
        <v>2.46</v>
      </c>
    </row>
    <row r="2069" spans="1:5" x14ac:dyDescent="0.2">
      <c r="A2069" s="50">
        <v>39324</v>
      </c>
      <c r="B2069" s="8">
        <v>30</v>
      </c>
      <c r="C2069" s="8">
        <v>8</v>
      </c>
      <c r="D2069" s="8">
        <v>2007</v>
      </c>
      <c r="E2069">
        <v>2.577</v>
      </c>
    </row>
    <row r="2070" spans="1:5" x14ac:dyDescent="0.2">
      <c r="A2070" s="50">
        <v>39325</v>
      </c>
      <c r="B2070" s="8">
        <v>31</v>
      </c>
      <c r="C2070" s="8">
        <v>8</v>
      </c>
      <c r="D2070" s="8">
        <v>2007</v>
      </c>
      <c r="E2070">
        <v>2.673</v>
      </c>
    </row>
    <row r="2071" spans="1:5" x14ac:dyDescent="0.2">
      <c r="A2071" s="50">
        <v>39326</v>
      </c>
      <c r="B2071" s="8">
        <v>1</v>
      </c>
      <c r="C2071" s="8">
        <v>9</v>
      </c>
      <c r="D2071" s="8">
        <v>2007</v>
      </c>
      <c r="E2071">
        <v>2.4500000000000002</v>
      </c>
    </row>
    <row r="2072" spans="1:5" x14ac:dyDescent="0.2">
      <c r="A2072" s="50">
        <v>39327</v>
      </c>
      <c r="B2072" s="8">
        <v>2</v>
      </c>
      <c r="C2072" s="8">
        <v>9</v>
      </c>
      <c r="D2072" s="8">
        <v>2007</v>
      </c>
      <c r="E2072">
        <v>2.573</v>
      </c>
    </row>
    <row r="2073" spans="1:5" x14ac:dyDescent="0.2">
      <c r="A2073" s="50">
        <v>39328</v>
      </c>
      <c r="B2073" s="8">
        <v>3</v>
      </c>
      <c r="C2073" s="8">
        <v>9</v>
      </c>
      <c r="D2073" s="8">
        <v>2007</v>
      </c>
      <c r="E2073">
        <v>2.6389999999999998</v>
      </c>
    </row>
    <row r="2074" spans="1:5" x14ac:dyDescent="0.2">
      <c r="A2074" s="50">
        <v>39329</v>
      </c>
      <c r="B2074" s="8">
        <v>4</v>
      </c>
      <c r="C2074" s="8">
        <v>9</v>
      </c>
      <c r="D2074" s="8">
        <v>2007</v>
      </c>
      <c r="E2074">
        <v>2.589</v>
      </c>
    </row>
    <row r="2075" spans="1:5" x14ac:dyDescent="0.2">
      <c r="A2075" s="50">
        <v>39330</v>
      </c>
      <c r="B2075" s="8">
        <v>5</v>
      </c>
      <c r="C2075" s="8">
        <v>9</v>
      </c>
      <c r="D2075" s="8">
        <v>2007</v>
      </c>
      <c r="E2075">
        <v>2.6280000000000001</v>
      </c>
    </row>
    <row r="2076" spans="1:5" x14ac:dyDescent="0.2">
      <c r="A2076" s="50">
        <v>39331</v>
      </c>
      <c r="B2076" s="8">
        <v>6</v>
      </c>
      <c r="C2076" s="8">
        <v>9</v>
      </c>
      <c r="D2076" s="8">
        <v>2007</v>
      </c>
      <c r="E2076">
        <v>2.65</v>
      </c>
    </row>
    <row r="2077" spans="1:5" x14ac:dyDescent="0.2">
      <c r="A2077" s="50">
        <v>39332</v>
      </c>
      <c r="B2077" s="8">
        <v>7</v>
      </c>
      <c r="C2077" s="8">
        <v>9</v>
      </c>
      <c r="D2077" s="8">
        <v>2007</v>
      </c>
      <c r="E2077">
        <v>2.6589999999999998</v>
      </c>
    </row>
    <row r="2078" spans="1:5" x14ac:dyDescent="0.2">
      <c r="A2078" s="50">
        <v>39333</v>
      </c>
      <c r="B2078" s="8">
        <v>8</v>
      </c>
      <c r="C2078" s="8">
        <v>9</v>
      </c>
      <c r="D2078" s="8">
        <v>2007</v>
      </c>
      <c r="E2078">
        <v>2.629</v>
      </c>
    </row>
    <row r="2079" spans="1:5" x14ac:dyDescent="0.2">
      <c r="A2079" s="50">
        <v>39334</v>
      </c>
      <c r="B2079" s="8">
        <v>9</v>
      </c>
      <c r="C2079" s="8">
        <v>9</v>
      </c>
      <c r="D2079" s="8">
        <v>2007</v>
      </c>
      <c r="E2079">
        <v>2.6480000000000001</v>
      </c>
    </row>
    <row r="2080" spans="1:5" x14ac:dyDescent="0.2">
      <c r="A2080" s="50">
        <v>39335</v>
      </c>
      <c r="B2080" s="8">
        <v>10</v>
      </c>
      <c r="C2080" s="8">
        <v>9</v>
      </c>
      <c r="D2080" s="8">
        <v>2007</v>
      </c>
      <c r="E2080">
        <v>2.6</v>
      </c>
    </row>
    <row r="2081" spans="1:5" x14ac:dyDescent="0.2">
      <c r="A2081" s="50">
        <v>39336</v>
      </c>
      <c r="B2081" s="8">
        <v>11</v>
      </c>
      <c r="C2081" s="8">
        <v>9</v>
      </c>
      <c r="D2081" s="8">
        <v>2007</v>
      </c>
      <c r="E2081">
        <v>2.734</v>
      </c>
    </row>
    <row r="2082" spans="1:5" x14ac:dyDescent="0.2">
      <c r="A2082" s="50">
        <v>39337</v>
      </c>
      <c r="B2082" s="8">
        <v>12</v>
      </c>
      <c r="C2082" s="8">
        <v>9</v>
      </c>
      <c r="D2082" s="8">
        <v>2007</v>
      </c>
      <c r="E2082">
        <v>3.0550000000000002</v>
      </c>
    </row>
    <row r="2083" spans="1:5" x14ac:dyDescent="0.2">
      <c r="A2083" s="50">
        <v>39338</v>
      </c>
      <c r="B2083" s="8">
        <v>13</v>
      </c>
      <c r="C2083" s="8">
        <v>9</v>
      </c>
      <c r="D2083" s="8">
        <v>2007</v>
      </c>
      <c r="E2083">
        <v>3.7</v>
      </c>
    </row>
    <row r="2084" spans="1:5" x14ac:dyDescent="0.2">
      <c r="A2084" s="50">
        <v>39339</v>
      </c>
      <c r="B2084" s="8">
        <v>14</v>
      </c>
      <c r="C2084" s="8">
        <v>9</v>
      </c>
      <c r="D2084" s="8">
        <v>2007</v>
      </c>
      <c r="E2084">
        <v>4.0869999999999997</v>
      </c>
    </row>
    <row r="2085" spans="1:5" x14ac:dyDescent="0.2">
      <c r="A2085" s="50">
        <v>39340</v>
      </c>
      <c r="B2085" s="8">
        <v>15</v>
      </c>
      <c r="C2085" s="8">
        <v>9</v>
      </c>
      <c r="D2085" s="8">
        <v>2007</v>
      </c>
      <c r="E2085">
        <v>3.9729999999999999</v>
      </c>
    </row>
    <row r="2086" spans="1:5" x14ac:dyDescent="0.2">
      <c r="A2086" s="50">
        <v>39341</v>
      </c>
      <c r="B2086" s="8">
        <v>16</v>
      </c>
      <c r="C2086" s="8">
        <v>9</v>
      </c>
      <c r="D2086" s="8">
        <v>2007</v>
      </c>
      <c r="E2086">
        <v>3.8969999999999998</v>
      </c>
    </row>
    <row r="2087" spans="1:5" x14ac:dyDescent="0.2">
      <c r="A2087" s="50">
        <v>39342</v>
      </c>
      <c r="B2087" s="8">
        <v>17</v>
      </c>
      <c r="C2087" s="8">
        <v>9</v>
      </c>
      <c r="D2087" s="8">
        <v>2007</v>
      </c>
      <c r="E2087">
        <v>3.593</v>
      </c>
    </row>
    <row r="2088" spans="1:5" x14ac:dyDescent="0.2">
      <c r="A2088" s="50">
        <v>39343</v>
      </c>
      <c r="B2088" s="8">
        <v>18</v>
      </c>
      <c r="C2088" s="8">
        <v>9</v>
      </c>
      <c r="D2088" s="8">
        <v>2007</v>
      </c>
      <c r="E2088">
        <v>3.367</v>
      </c>
    </row>
    <row r="2089" spans="1:5" x14ac:dyDescent="0.2">
      <c r="A2089" s="50">
        <v>39344</v>
      </c>
      <c r="B2089" s="8">
        <v>19</v>
      </c>
      <c r="C2089" s="8">
        <v>9</v>
      </c>
      <c r="D2089" s="8">
        <v>2007</v>
      </c>
      <c r="E2089">
        <v>3.351</v>
      </c>
    </row>
    <row r="2090" spans="1:5" x14ac:dyDescent="0.2">
      <c r="A2090" s="50">
        <v>39345</v>
      </c>
      <c r="B2090" s="8">
        <v>20</v>
      </c>
      <c r="C2090" s="8">
        <v>9</v>
      </c>
      <c r="D2090" s="8">
        <v>2007</v>
      </c>
      <c r="E2090">
        <v>3.2719999999999998</v>
      </c>
    </row>
    <row r="2091" spans="1:5" x14ac:dyDescent="0.2">
      <c r="A2091" s="50">
        <v>39346</v>
      </c>
      <c r="B2091" s="8">
        <v>21</v>
      </c>
      <c r="C2091" s="8">
        <v>9</v>
      </c>
      <c r="D2091" s="8">
        <v>2007</v>
      </c>
      <c r="E2091">
        <v>2.5179999999999998</v>
      </c>
    </row>
    <row r="2092" spans="1:5" x14ac:dyDescent="0.2">
      <c r="A2092" s="50">
        <v>39347</v>
      </c>
      <c r="B2092" s="8">
        <v>22</v>
      </c>
      <c r="C2092" s="8">
        <v>9</v>
      </c>
      <c r="D2092" s="8">
        <v>2007</v>
      </c>
      <c r="E2092">
        <v>0.95699999999999996</v>
      </c>
    </row>
    <row r="2093" spans="1:5" x14ac:dyDescent="0.2">
      <c r="A2093" s="50">
        <v>39348</v>
      </c>
      <c r="B2093" s="8">
        <v>23</v>
      </c>
      <c r="C2093" s="8">
        <v>9</v>
      </c>
      <c r="D2093" s="8">
        <v>2007</v>
      </c>
      <c r="E2093">
        <v>0.66300000000000003</v>
      </c>
    </row>
    <row r="2094" spans="1:5" x14ac:dyDescent="0.2">
      <c r="A2094" s="50">
        <v>39349</v>
      </c>
      <c r="B2094" s="8">
        <v>24</v>
      </c>
      <c r="C2094" s="8">
        <v>9</v>
      </c>
      <c r="D2094" s="8">
        <v>2007</v>
      </c>
      <c r="E2094">
        <v>0.623</v>
      </c>
    </row>
    <row r="2095" spans="1:5" x14ac:dyDescent="0.2">
      <c r="A2095" s="50">
        <v>39350</v>
      </c>
      <c r="B2095" s="8">
        <v>25</v>
      </c>
      <c r="C2095" s="8">
        <v>9</v>
      </c>
      <c r="D2095" s="8">
        <v>2007</v>
      </c>
      <c r="E2095">
        <v>0.56899999999999995</v>
      </c>
    </row>
    <row r="2096" spans="1:5" x14ac:dyDescent="0.2">
      <c r="A2096" s="50">
        <v>39351</v>
      </c>
      <c r="B2096" s="8">
        <v>26</v>
      </c>
      <c r="C2096" s="8">
        <v>9</v>
      </c>
      <c r="D2096" s="8">
        <v>2007</v>
      </c>
      <c r="E2096">
        <v>0.65300000000000002</v>
      </c>
    </row>
    <row r="2097" spans="1:5" x14ac:dyDescent="0.2">
      <c r="A2097" s="50">
        <v>39352</v>
      </c>
      <c r="B2097" s="8">
        <v>27</v>
      </c>
      <c r="C2097" s="8">
        <v>9</v>
      </c>
      <c r="D2097" s="8">
        <v>2007</v>
      </c>
      <c r="E2097">
        <v>0.83199999999999996</v>
      </c>
    </row>
    <row r="2098" spans="1:5" x14ac:dyDescent="0.2">
      <c r="A2098" s="50">
        <v>39353</v>
      </c>
      <c r="B2098" s="8">
        <v>28</v>
      </c>
      <c r="C2098" s="8">
        <v>9</v>
      </c>
      <c r="D2098" s="8">
        <v>2007</v>
      </c>
      <c r="E2098">
        <v>0.82899999999999996</v>
      </c>
    </row>
    <row r="2099" spans="1:5" x14ac:dyDescent="0.2">
      <c r="A2099" s="50">
        <v>39354</v>
      </c>
      <c r="B2099" s="8">
        <v>29</v>
      </c>
      <c r="C2099" s="8">
        <v>9</v>
      </c>
      <c r="D2099" s="8">
        <v>2007</v>
      </c>
      <c r="E2099">
        <v>0.51200000000000001</v>
      </c>
    </row>
    <row r="2100" spans="1:5" x14ac:dyDescent="0.2">
      <c r="A2100" s="50">
        <v>39355</v>
      </c>
      <c r="B2100" s="8">
        <v>30</v>
      </c>
      <c r="C2100" s="8">
        <v>9</v>
      </c>
      <c r="D2100" s="8">
        <v>2007</v>
      </c>
      <c r="E2100">
        <v>0.48599999999999999</v>
      </c>
    </row>
    <row r="2101" spans="1:5" x14ac:dyDescent="0.2">
      <c r="A2101" s="50">
        <v>39356</v>
      </c>
      <c r="B2101" s="8">
        <v>1</v>
      </c>
      <c r="C2101" s="8">
        <v>10</v>
      </c>
      <c r="D2101" s="8">
        <v>2007</v>
      </c>
      <c r="E2101">
        <v>0.45800000000000002</v>
      </c>
    </row>
    <row r="2102" spans="1:5" x14ac:dyDescent="0.2">
      <c r="A2102" s="50">
        <v>39357</v>
      </c>
      <c r="B2102" s="8">
        <v>2</v>
      </c>
      <c r="C2102" s="8">
        <v>10</v>
      </c>
      <c r="D2102" s="8">
        <v>2007</v>
      </c>
      <c r="E2102">
        <v>0.39200000000000002</v>
      </c>
    </row>
    <row r="2103" spans="1:5" x14ac:dyDescent="0.2">
      <c r="A2103" s="50">
        <v>39358</v>
      </c>
      <c r="B2103" s="8">
        <v>3</v>
      </c>
      <c r="C2103" s="8">
        <v>10</v>
      </c>
      <c r="D2103" s="8">
        <v>2007</v>
      </c>
      <c r="E2103">
        <v>0.47</v>
      </c>
    </row>
    <row r="2104" spans="1:5" x14ac:dyDescent="0.2">
      <c r="A2104" s="50">
        <v>39359</v>
      </c>
      <c r="B2104" s="8">
        <v>4</v>
      </c>
      <c r="C2104" s="8">
        <v>10</v>
      </c>
      <c r="D2104" s="8">
        <v>2007</v>
      </c>
      <c r="E2104">
        <v>0.373</v>
      </c>
    </row>
    <row r="2105" spans="1:5" x14ac:dyDescent="0.2">
      <c r="A2105" s="50">
        <v>39360</v>
      </c>
      <c r="B2105" s="8">
        <v>5</v>
      </c>
      <c r="C2105" s="8">
        <v>10</v>
      </c>
      <c r="D2105" s="8">
        <v>2007</v>
      </c>
      <c r="E2105">
        <v>0.58699999999999997</v>
      </c>
    </row>
    <row r="2106" spans="1:5" x14ac:dyDescent="0.2">
      <c r="A2106" s="50">
        <v>39361</v>
      </c>
      <c r="B2106" s="8">
        <v>6</v>
      </c>
      <c r="C2106" s="8">
        <v>10</v>
      </c>
      <c r="D2106" s="8">
        <v>2007</v>
      </c>
      <c r="E2106">
        <v>0.78</v>
      </c>
    </row>
    <row r="2107" spans="1:5" x14ac:dyDescent="0.2">
      <c r="A2107" s="50">
        <v>39362</v>
      </c>
      <c r="B2107" s="8">
        <v>7</v>
      </c>
      <c r="C2107" s="8">
        <v>10</v>
      </c>
      <c r="D2107" s="8">
        <v>2007</v>
      </c>
      <c r="E2107">
        <v>0.621</v>
      </c>
    </row>
    <row r="2108" spans="1:5" x14ac:dyDescent="0.2">
      <c r="A2108" s="50">
        <v>39363</v>
      </c>
      <c r="B2108" s="8">
        <v>8</v>
      </c>
      <c r="C2108" s="8">
        <v>10</v>
      </c>
      <c r="D2108" s="8">
        <v>2007</v>
      </c>
      <c r="E2108">
        <v>0.49</v>
      </c>
    </row>
    <row r="2109" spans="1:5" x14ac:dyDescent="0.2">
      <c r="A2109" s="50">
        <v>39364</v>
      </c>
      <c r="B2109" s="8">
        <v>9</v>
      </c>
      <c r="C2109" s="8">
        <v>10</v>
      </c>
      <c r="D2109" s="8">
        <v>2007</v>
      </c>
      <c r="E2109">
        <v>0.45300000000000001</v>
      </c>
    </row>
    <row r="2110" spans="1:5" x14ac:dyDescent="0.2">
      <c r="A2110" s="50">
        <v>39365</v>
      </c>
      <c r="B2110" s="8">
        <v>10</v>
      </c>
      <c r="C2110" s="8">
        <v>10</v>
      </c>
      <c r="D2110" s="8">
        <v>2007</v>
      </c>
      <c r="E2110">
        <v>0.47</v>
      </c>
    </row>
    <row r="2111" spans="1:5" x14ac:dyDescent="0.2">
      <c r="A2111" s="50">
        <v>39366</v>
      </c>
      <c r="B2111" s="8">
        <v>11</v>
      </c>
      <c r="C2111" s="8">
        <v>10</v>
      </c>
      <c r="D2111" s="8">
        <v>2007</v>
      </c>
      <c r="E2111">
        <v>0.502</v>
      </c>
    </row>
    <row r="2112" spans="1:5" x14ac:dyDescent="0.2">
      <c r="A2112" s="50">
        <v>39367</v>
      </c>
      <c r="B2112" s="8">
        <v>12</v>
      </c>
      <c r="C2112" s="8">
        <v>10</v>
      </c>
      <c r="D2112" s="8">
        <v>2007</v>
      </c>
      <c r="E2112">
        <v>0.39100000000000001</v>
      </c>
    </row>
    <row r="2113" spans="1:18" x14ac:dyDescent="0.2">
      <c r="A2113" s="50">
        <v>39368</v>
      </c>
      <c r="B2113" s="8">
        <v>13</v>
      </c>
      <c r="C2113" s="8">
        <v>10</v>
      </c>
      <c r="D2113" s="8">
        <v>2007</v>
      </c>
      <c r="E2113">
        <v>0.34100000000000003</v>
      </c>
    </row>
    <row r="2114" spans="1:18" x14ac:dyDescent="0.2">
      <c r="A2114" s="50">
        <v>39369</v>
      </c>
      <c r="B2114" s="8">
        <v>14</v>
      </c>
      <c r="C2114" s="8">
        <v>10</v>
      </c>
      <c r="D2114" s="8">
        <v>2007</v>
      </c>
      <c r="E2114">
        <v>0.35499999999999998</v>
      </c>
    </row>
    <row r="2115" spans="1:18" x14ac:dyDescent="0.2">
      <c r="A2115" s="50">
        <v>39370</v>
      </c>
      <c r="B2115" s="8">
        <v>15</v>
      </c>
      <c r="C2115" s="8">
        <v>10</v>
      </c>
      <c r="D2115" s="8">
        <v>2007</v>
      </c>
      <c r="E2115">
        <v>0.41</v>
      </c>
    </row>
    <row r="2116" spans="1:18" x14ac:dyDescent="0.2">
      <c r="A2116" s="50">
        <v>39371</v>
      </c>
      <c r="B2116" s="8">
        <v>16</v>
      </c>
      <c r="C2116" s="8">
        <v>10</v>
      </c>
      <c r="D2116" s="8">
        <v>2007</v>
      </c>
      <c r="E2116">
        <v>0.30199999999999999</v>
      </c>
    </row>
    <row r="2117" spans="1:18" s="14" customFormat="1" x14ac:dyDescent="0.2">
      <c r="A2117" s="50">
        <v>39372</v>
      </c>
      <c r="B2117" s="8">
        <v>17</v>
      </c>
      <c r="C2117" s="8">
        <v>10</v>
      </c>
      <c r="D2117" s="8">
        <v>2007</v>
      </c>
      <c r="E2117">
        <v>0.28000000000000003</v>
      </c>
      <c r="F2117"/>
      <c r="G2117"/>
      <c r="H2117"/>
      <c r="I2117"/>
      <c r="J2117"/>
      <c r="K2117"/>
      <c r="L2117"/>
      <c r="M2117"/>
      <c r="N2117"/>
      <c r="O2117"/>
      <c r="P2117"/>
      <c r="Q2117"/>
      <c r="R2117"/>
    </row>
    <row r="2118" spans="1:18" x14ac:dyDescent="0.2">
      <c r="A2118" s="50">
        <v>39373</v>
      </c>
      <c r="B2118" s="8">
        <v>18</v>
      </c>
      <c r="C2118" s="8">
        <v>10</v>
      </c>
      <c r="D2118" s="8">
        <v>2007</v>
      </c>
      <c r="E2118">
        <v>0.53</v>
      </c>
    </row>
    <row r="2119" spans="1:18" x14ac:dyDescent="0.2">
      <c r="A2119" s="50">
        <v>39374</v>
      </c>
      <c r="B2119" s="8">
        <v>19</v>
      </c>
      <c r="C2119" s="8">
        <v>10</v>
      </c>
      <c r="D2119" s="8">
        <v>2007</v>
      </c>
      <c r="E2119">
        <v>0.48499999999999999</v>
      </c>
    </row>
    <row r="2120" spans="1:18" x14ac:dyDescent="0.2">
      <c r="A2120" s="50">
        <v>39375</v>
      </c>
      <c r="B2120" s="8">
        <v>20</v>
      </c>
      <c r="C2120" s="8">
        <v>10</v>
      </c>
      <c r="D2120" s="8">
        <v>2007</v>
      </c>
      <c r="E2120">
        <v>0.27100000000000002</v>
      </c>
    </row>
    <row r="2121" spans="1:18" x14ac:dyDescent="0.2">
      <c r="A2121" s="50">
        <v>39376</v>
      </c>
      <c r="B2121" s="8">
        <v>21</v>
      </c>
      <c r="C2121" s="8">
        <v>10</v>
      </c>
      <c r="D2121" s="8">
        <v>2007</v>
      </c>
      <c r="E2121">
        <v>0.35699999999999998</v>
      </c>
    </row>
    <row r="2122" spans="1:18" x14ac:dyDescent="0.2">
      <c r="A2122" s="50">
        <v>39377</v>
      </c>
      <c r="B2122" s="8">
        <v>22</v>
      </c>
      <c r="C2122" s="8">
        <v>10</v>
      </c>
      <c r="D2122" s="8">
        <v>2007</v>
      </c>
      <c r="E2122">
        <v>0.43099999999999999</v>
      </c>
    </row>
    <row r="2123" spans="1:18" x14ac:dyDescent="0.2">
      <c r="A2123" s="50">
        <v>39378</v>
      </c>
      <c r="B2123" s="8">
        <v>23</v>
      </c>
      <c r="C2123" s="8">
        <v>10</v>
      </c>
      <c r="D2123" s="8">
        <v>2007</v>
      </c>
      <c r="E2123">
        <v>0.26400000000000001</v>
      </c>
    </row>
    <row r="2124" spans="1:18" x14ac:dyDescent="0.2">
      <c r="A2124" s="50">
        <v>39379</v>
      </c>
      <c r="B2124" s="8">
        <v>24</v>
      </c>
      <c r="C2124" s="8">
        <v>10</v>
      </c>
      <c r="D2124" s="8">
        <v>2007</v>
      </c>
      <c r="E2124">
        <v>0.20899999999999999</v>
      </c>
    </row>
    <row r="2125" spans="1:18" x14ac:dyDescent="0.2">
      <c r="A2125" s="50">
        <v>39380</v>
      </c>
      <c r="B2125" s="8">
        <v>25</v>
      </c>
      <c r="C2125" s="8">
        <v>10</v>
      </c>
      <c r="D2125" s="8">
        <v>2007</v>
      </c>
      <c r="E2125">
        <v>0.159</v>
      </c>
    </row>
    <row r="2126" spans="1:18" x14ac:dyDescent="0.2">
      <c r="A2126" s="50">
        <v>39381</v>
      </c>
      <c r="B2126" s="8">
        <v>26</v>
      </c>
      <c r="C2126" s="8">
        <v>10</v>
      </c>
      <c r="D2126" s="8">
        <v>2007</v>
      </c>
      <c r="E2126">
        <v>0.29599999999999999</v>
      </c>
    </row>
    <row r="2127" spans="1:18" x14ac:dyDescent="0.2">
      <c r="A2127" s="50">
        <v>39382</v>
      </c>
      <c r="B2127" s="8">
        <v>27</v>
      </c>
      <c r="C2127" s="8">
        <v>10</v>
      </c>
      <c r="D2127" s="8">
        <v>2007</v>
      </c>
      <c r="E2127">
        <v>1.0429999999999999</v>
      </c>
    </row>
    <row r="2128" spans="1:18" x14ac:dyDescent="0.2">
      <c r="A2128" s="50">
        <v>39383</v>
      </c>
      <c r="B2128" s="8">
        <v>28</v>
      </c>
      <c r="C2128" s="8">
        <v>10</v>
      </c>
      <c r="D2128" s="8">
        <v>2007</v>
      </c>
      <c r="E2128">
        <v>1.024</v>
      </c>
    </row>
    <row r="2129" spans="1:5" x14ac:dyDescent="0.2">
      <c r="A2129" s="50">
        <v>39384</v>
      </c>
      <c r="B2129" s="8">
        <v>29</v>
      </c>
      <c r="C2129" s="8">
        <v>10</v>
      </c>
      <c r="D2129" s="8">
        <v>2007</v>
      </c>
      <c r="E2129">
        <v>0.63100000000000001</v>
      </c>
    </row>
    <row r="2130" spans="1:5" x14ac:dyDescent="0.2">
      <c r="A2130" s="50">
        <v>39385</v>
      </c>
      <c r="B2130" s="8">
        <v>30</v>
      </c>
      <c r="C2130" s="8">
        <v>10</v>
      </c>
      <c r="D2130" s="8">
        <v>2007</v>
      </c>
      <c r="E2130">
        <v>0.31900000000000001</v>
      </c>
    </row>
    <row r="2131" spans="1:5" x14ac:dyDescent="0.2">
      <c r="A2131" s="50">
        <v>39386</v>
      </c>
      <c r="B2131" s="8">
        <v>31</v>
      </c>
      <c r="C2131" s="8">
        <v>10</v>
      </c>
      <c r="D2131" s="8">
        <v>2007</v>
      </c>
      <c r="E2131">
        <v>0.252</v>
      </c>
    </row>
    <row r="2132" spans="1:5" x14ac:dyDescent="0.2">
      <c r="A2132" s="50">
        <v>39387</v>
      </c>
      <c r="B2132" s="8">
        <v>1</v>
      </c>
      <c r="C2132" s="8">
        <v>11</v>
      </c>
      <c r="D2132" s="8">
        <v>2007</v>
      </c>
      <c r="E2132">
        <v>0.46899999999999997</v>
      </c>
    </row>
    <row r="2133" spans="1:5" x14ac:dyDescent="0.2">
      <c r="A2133" s="50">
        <v>39388</v>
      </c>
      <c r="B2133" s="8">
        <v>2</v>
      </c>
      <c r="C2133" s="8">
        <v>11</v>
      </c>
      <c r="D2133" s="8">
        <v>2007</v>
      </c>
      <c r="E2133">
        <v>0.53</v>
      </c>
    </row>
    <row r="2134" spans="1:5" x14ac:dyDescent="0.2">
      <c r="A2134" s="50">
        <v>39389</v>
      </c>
      <c r="B2134" s="8">
        <v>3</v>
      </c>
      <c r="C2134" s="8">
        <v>11</v>
      </c>
      <c r="D2134" s="8">
        <v>2007</v>
      </c>
      <c r="E2134">
        <v>0.47499999999999998</v>
      </c>
    </row>
    <row r="2135" spans="1:5" x14ac:dyDescent="0.2">
      <c r="A2135" s="50">
        <v>39390</v>
      </c>
      <c r="B2135" s="8">
        <v>4</v>
      </c>
      <c r="C2135" s="8">
        <v>11</v>
      </c>
      <c r="D2135" s="8">
        <v>2007</v>
      </c>
      <c r="E2135">
        <v>9.4139999999999997</v>
      </c>
    </row>
    <row r="2136" spans="1:5" x14ac:dyDescent="0.2">
      <c r="A2136" s="50">
        <v>39391</v>
      </c>
      <c r="B2136" s="8">
        <v>5</v>
      </c>
      <c r="C2136" s="8">
        <v>11</v>
      </c>
      <c r="D2136" s="8">
        <v>2007</v>
      </c>
      <c r="E2136">
        <v>111</v>
      </c>
    </row>
    <row r="2137" spans="1:5" x14ac:dyDescent="0.2">
      <c r="A2137" s="50">
        <v>39392</v>
      </c>
      <c r="B2137" s="8">
        <v>6</v>
      </c>
      <c r="C2137" s="8">
        <v>11</v>
      </c>
      <c r="D2137" s="8">
        <v>2007</v>
      </c>
      <c r="E2137">
        <v>51.972000000000001</v>
      </c>
    </row>
    <row r="2138" spans="1:5" x14ac:dyDescent="0.2">
      <c r="A2138" s="50">
        <v>39393</v>
      </c>
      <c r="B2138" s="8">
        <v>7</v>
      </c>
      <c r="C2138" s="8">
        <v>11</v>
      </c>
      <c r="D2138" s="8">
        <v>2007</v>
      </c>
      <c r="E2138">
        <v>31.812000000000001</v>
      </c>
    </row>
    <row r="2139" spans="1:5" x14ac:dyDescent="0.2">
      <c r="A2139" s="50">
        <v>39394</v>
      </c>
      <c r="B2139" s="8">
        <v>8</v>
      </c>
      <c r="C2139" s="8">
        <v>11</v>
      </c>
      <c r="D2139" s="8">
        <v>2007</v>
      </c>
      <c r="E2139">
        <v>20.661000000000001</v>
      </c>
    </row>
    <row r="2140" spans="1:5" x14ac:dyDescent="0.2">
      <c r="A2140" s="50">
        <v>39395</v>
      </c>
      <c r="B2140" s="8">
        <v>9</v>
      </c>
      <c r="C2140" s="8">
        <v>11</v>
      </c>
      <c r="D2140" s="8">
        <v>2007</v>
      </c>
      <c r="E2140">
        <v>15.717000000000001</v>
      </c>
    </row>
    <row r="2141" spans="1:5" x14ac:dyDescent="0.2">
      <c r="A2141" s="50">
        <v>39396</v>
      </c>
      <c r="B2141" s="8">
        <v>10</v>
      </c>
      <c r="C2141" s="8">
        <v>11</v>
      </c>
      <c r="D2141" s="8">
        <v>2007</v>
      </c>
      <c r="E2141">
        <v>11.911</v>
      </c>
    </row>
    <row r="2142" spans="1:5" x14ac:dyDescent="0.2">
      <c r="A2142" s="50">
        <v>39397</v>
      </c>
      <c r="B2142" s="8">
        <v>11</v>
      </c>
      <c r="C2142" s="8">
        <v>11</v>
      </c>
      <c r="D2142" s="8">
        <v>2007</v>
      </c>
      <c r="E2142">
        <v>9.3879999999999999</v>
      </c>
    </row>
    <row r="2143" spans="1:5" x14ac:dyDescent="0.2">
      <c r="A2143" s="50">
        <v>39398</v>
      </c>
      <c r="B2143" s="8">
        <v>12</v>
      </c>
      <c r="C2143" s="8">
        <v>11</v>
      </c>
      <c r="D2143" s="8">
        <v>2007</v>
      </c>
      <c r="E2143">
        <v>7.6689999999999996</v>
      </c>
    </row>
    <row r="2144" spans="1:5" x14ac:dyDescent="0.2">
      <c r="A2144" s="50">
        <v>39399</v>
      </c>
      <c r="B2144" s="8">
        <v>13</v>
      </c>
      <c r="C2144" s="8">
        <v>11</v>
      </c>
      <c r="D2144" s="8">
        <v>2007</v>
      </c>
      <c r="E2144">
        <v>6.5359999999999996</v>
      </c>
    </row>
    <row r="2145" spans="1:5" x14ac:dyDescent="0.2">
      <c r="A2145" s="50">
        <v>39400</v>
      </c>
      <c r="B2145" s="8">
        <v>14</v>
      </c>
      <c r="C2145" s="8">
        <v>11</v>
      </c>
      <c r="D2145" s="8">
        <v>2007</v>
      </c>
      <c r="E2145">
        <v>5.7969999999999997</v>
      </c>
    </row>
    <row r="2146" spans="1:5" x14ac:dyDescent="0.2">
      <c r="A2146" s="50">
        <v>39401</v>
      </c>
      <c r="B2146" s="8">
        <v>15</v>
      </c>
      <c r="C2146" s="8">
        <v>11</v>
      </c>
      <c r="D2146" s="8">
        <v>2007</v>
      </c>
      <c r="E2146">
        <v>5.2160000000000002</v>
      </c>
    </row>
    <row r="2147" spans="1:5" x14ac:dyDescent="0.2">
      <c r="A2147" s="50">
        <v>39402</v>
      </c>
      <c r="B2147" s="8">
        <v>16</v>
      </c>
      <c r="C2147" s="8">
        <v>11</v>
      </c>
      <c r="D2147" s="8">
        <v>2007</v>
      </c>
      <c r="E2147">
        <v>4.819</v>
      </c>
    </row>
    <row r="2148" spans="1:5" x14ac:dyDescent="0.2">
      <c r="A2148" s="50">
        <v>39403</v>
      </c>
      <c r="B2148" s="8">
        <v>17</v>
      </c>
      <c r="C2148" s="8">
        <v>11</v>
      </c>
      <c r="D2148" s="8">
        <v>2007</v>
      </c>
      <c r="E2148">
        <v>4.766</v>
      </c>
    </row>
    <row r="2149" spans="1:5" x14ac:dyDescent="0.2">
      <c r="A2149" s="50">
        <v>39404</v>
      </c>
      <c r="B2149" s="8">
        <v>18</v>
      </c>
      <c r="C2149" s="8">
        <v>11</v>
      </c>
      <c r="D2149" s="8">
        <v>2007</v>
      </c>
      <c r="E2149">
        <v>5.0679999999999996</v>
      </c>
    </row>
    <row r="2150" spans="1:5" x14ac:dyDescent="0.2">
      <c r="A2150" s="50">
        <v>39405</v>
      </c>
      <c r="B2150" s="8">
        <v>19</v>
      </c>
      <c r="C2150" s="8">
        <v>11</v>
      </c>
      <c r="D2150" s="8">
        <v>2007</v>
      </c>
      <c r="E2150">
        <v>5.1550000000000002</v>
      </c>
    </row>
    <row r="2151" spans="1:5" x14ac:dyDescent="0.2">
      <c r="A2151" s="50">
        <v>39406</v>
      </c>
      <c r="B2151" s="8">
        <v>20</v>
      </c>
      <c r="C2151" s="8">
        <v>11</v>
      </c>
      <c r="D2151" s="8">
        <v>2007</v>
      </c>
      <c r="E2151">
        <v>4.7629999999999999</v>
      </c>
    </row>
    <row r="2152" spans="1:5" x14ac:dyDescent="0.2">
      <c r="A2152" s="50">
        <v>39407</v>
      </c>
      <c r="B2152" s="8">
        <v>21</v>
      </c>
      <c r="C2152" s="8">
        <v>11</v>
      </c>
      <c r="D2152" s="8">
        <v>2007</v>
      </c>
      <c r="E2152">
        <v>4.125</v>
      </c>
    </row>
    <row r="2153" spans="1:5" x14ac:dyDescent="0.2">
      <c r="A2153" s="50">
        <v>39408</v>
      </c>
      <c r="B2153" s="8">
        <v>22</v>
      </c>
      <c r="C2153" s="8">
        <v>11</v>
      </c>
      <c r="D2153" s="8">
        <v>2007</v>
      </c>
      <c r="E2153">
        <v>3.9260000000000002</v>
      </c>
    </row>
    <row r="2154" spans="1:5" x14ac:dyDescent="0.2">
      <c r="A2154" s="50">
        <v>39409</v>
      </c>
      <c r="B2154" s="8">
        <v>23</v>
      </c>
      <c r="C2154" s="8">
        <v>11</v>
      </c>
      <c r="D2154" s="8">
        <v>2007</v>
      </c>
      <c r="E2154">
        <v>3.9209999999999998</v>
      </c>
    </row>
    <row r="2155" spans="1:5" x14ac:dyDescent="0.2">
      <c r="A2155" s="50">
        <v>39410</v>
      </c>
      <c r="B2155" s="8">
        <v>24</v>
      </c>
      <c r="C2155" s="8">
        <v>11</v>
      </c>
      <c r="D2155" s="8">
        <v>2007</v>
      </c>
      <c r="E2155">
        <v>3.899</v>
      </c>
    </row>
    <row r="2156" spans="1:5" x14ac:dyDescent="0.2">
      <c r="A2156" s="50">
        <v>39411</v>
      </c>
      <c r="B2156" s="8">
        <v>25</v>
      </c>
      <c r="C2156" s="8">
        <v>11</v>
      </c>
      <c r="D2156" s="8">
        <v>2007</v>
      </c>
      <c r="E2156">
        <v>3.948</v>
      </c>
    </row>
    <row r="2157" spans="1:5" x14ac:dyDescent="0.2">
      <c r="A2157" s="50">
        <v>39412</v>
      </c>
      <c r="B2157" s="8">
        <v>26</v>
      </c>
      <c r="C2157" s="8">
        <v>11</v>
      </c>
      <c r="D2157" s="8">
        <v>2007</v>
      </c>
      <c r="E2157">
        <v>3.3570000000000002</v>
      </c>
    </row>
    <row r="2158" spans="1:5" x14ac:dyDescent="0.2">
      <c r="A2158" s="50">
        <v>39413</v>
      </c>
      <c r="B2158" s="8">
        <v>27</v>
      </c>
      <c r="C2158" s="8">
        <v>11</v>
      </c>
      <c r="D2158" s="8">
        <v>2007</v>
      </c>
      <c r="E2158">
        <v>1.4159999999999999</v>
      </c>
    </row>
    <row r="2159" spans="1:5" x14ac:dyDescent="0.2">
      <c r="A2159" s="50">
        <v>39414</v>
      </c>
      <c r="B2159" s="8">
        <v>28</v>
      </c>
      <c r="C2159" s="8">
        <v>11</v>
      </c>
      <c r="D2159" s="8">
        <v>2007</v>
      </c>
      <c r="E2159">
        <v>1.087</v>
      </c>
    </row>
    <row r="2160" spans="1:5" x14ac:dyDescent="0.2">
      <c r="A2160" s="50">
        <v>39415</v>
      </c>
      <c r="B2160" s="8">
        <v>29</v>
      </c>
      <c r="C2160" s="8">
        <v>11</v>
      </c>
      <c r="D2160" s="8">
        <v>2007</v>
      </c>
      <c r="E2160">
        <v>1.0489999999999999</v>
      </c>
    </row>
    <row r="2161" spans="1:5" x14ac:dyDescent="0.2">
      <c r="A2161" s="50">
        <v>39416</v>
      </c>
      <c r="B2161" s="8">
        <v>30</v>
      </c>
      <c r="C2161" s="8">
        <v>11</v>
      </c>
      <c r="D2161" s="8">
        <v>2007</v>
      </c>
      <c r="E2161">
        <v>1.028</v>
      </c>
    </row>
    <row r="2162" spans="1:5" x14ac:dyDescent="0.2">
      <c r="A2162" s="50">
        <v>39417</v>
      </c>
      <c r="B2162" s="8">
        <v>1</v>
      </c>
      <c r="C2162" s="8">
        <v>12</v>
      </c>
      <c r="D2162" s="8">
        <v>2007</v>
      </c>
      <c r="E2162">
        <v>0.97899999999999998</v>
      </c>
    </row>
    <row r="2163" spans="1:5" x14ac:dyDescent="0.2">
      <c r="A2163" s="50">
        <v>39418</v>
      </c>
      <c r="B2163" s="8">
        <v>2</v>
      </c>
      <c r="C2163" s="8">
        <v>12</v>
      </c>
      <c r="D2163" s="8">
        <v>2007</v>
      </c>
      <c r="E2163">
        <v>1.1719999999999999</v>
      </c>
    </row>
    <row r="2164" spans="1:5" x14ac:dyDescent="0.2">
      <c r="A2164" s="50">
        <v>39419</v>
      </c>
      <c r="B2164" s="8">
        <v>3</v>
      </c>
      <c r="C2164" s="8">
        <v>12</v>
      </c>
      <c r="D2164" s="8">
        <v>2007</v>
      </c>
      <c r="E2164">
        <v>1.149</v>
      </c>
    </row>
    <row r="2165" spans="1:5" x14ac:dyDescent="0.2">
      <c r="A2165" s="50">
        <v>39420</v>
      </c>
      <c r="B2165" s="8">
        <v>4</v>
      </c>
      <c r="C2165" s="8">
        <v>12</v>
      </c>
      <c r="D2165" s="8">
        <v>2007</v>
      </c>
      <c r="E2165">
        <v>1.212</v>
      </c>
    </row>
    <row r="2166" spans="1:5" x14ac:dyDescent="0.2">
      <c r="A2166" s="50">
        <v>39421</v>
      </c>
      <c r="B2166" s="8">
        <v>5</v>
      </c>
      <c r="C2166" s="8">
        <v>12</v>
      </c>
      <c r="D2166" s="8">
        <v>2007</v>
      </c>
      <c r="E2166">
        <v>2.4809999999999999</v>
      </c>
    </row>
    <row r="2167" spans="1:5" x14ac:dyDescent="0.2">
      <c r="A2167" s="50">
        <v>39422</v>
      </c>
      <c r="B2167" s="8">
        <v>6</v>
      </c>
      <c r="C2167" s="8">
        <v>12</v>
      </c>
      <c r="D2167" s="8">
        <v>2007</v>
      </c>
      <c r="E2167">
        <v>8.4329999999999998</v>
      </c>
    </row>
    <row r="2168" spans="1:5" x14ac:dyDescent="0.2">
      <c r="A2168" s="50">
        <v>39423</v>
      </c>
      <c r="B2168" s="8">
        <v>7</v>
      </c>
      <c r="C2168" s="8">
        <v>12</v>
      </c>
      <c r="D2168" s="8">
        <v>2007</v>
      </c>
      <c r="E2168">
        <v>7.68</v>
      </c>
    </row>
    <row r="2169" spans="1:5" x14ac:dyDescent="0.2">
      <c r="A2169" s="50">
        <v>39424</v>
      </c>
      <c r="B2169" s="8">
        <v>8</v>
      </c>
      <c r="C2169" s="8">
        <v>12</v>
      </c>
      <c r="D2169" s="8">
        <v>2007</v>
      </c>
      <c r="E2169">
        <v>6.8890000000000002</v>
      </c>
    </row>
    <row r="2170" spans="1:5" x14ac:dyDescent="0.2">
      <c r="A2170" s="50">
        <v>39425</v>
      </c>
      <c r="B2170" s="8">
        <v>9</v>
      </c>
      <c r="C2170" s="8">
        <v>12</v>
      </c>
      <c r="D2170" s="8">
        <v>2007</v>
      </c>
      <c r="E2170">
        <v>6.383</v>
      </c>
    </row>
    <row r="2171" spans="1:5" x14ac:dyDescent="0.2">
      <c r="A2171" s="50">
        <v>39426</v>
      </c>
      <c r="B2171" s="8">
        <v>10</v>
      </c>
      <c r="C2171" s="8">
        <v>12</v>
      </c>
      <c r="D2171" s="8">
        <v>2007</v>
      </c>
      <c r="E2171">
        <v>6.0010000000000003</v>
      </c>
    </row>
    <row r="2172" spans="1:5" x14ac:dyDescent="0.2">
      <c r="A2172" s="50">
        <v>39427</v>
      </c>
      <c r="B2172" s="8">
        <v>11</v>
      </c>
      <c r="C2172" s="8">
        <v>12</v>
      </c>
      <c r="D2172" s="8">
        <v>2007</v>
      </c>
      <c r="E2172">
        <v>5.5890000000000004</v>
      </c>
    </row>
    <row r="2173" spans="1:5" x14ac:dyDescent="0.2">
      <c r="A2173" s="50">
        <v>39428</v>
      </c>
      <c r="B2173" s="8">
        <v>12</v>
      </c>
      <c r="C2173" s="8">
        <v>12</v>
      </c>
      <c r="D2173" s="8">
        <v>2007</v>
      </c>
      <c r="E2173">
        <v>5.1470000000000002</v>
      </c>
    </row>
    <row r="2174" spans="1:5" x14ac:dyDescent="0.2">
      <c r="A2174" s="50">
        <v>39429</v>
      </c>
      <c r="B2174" s="8">
        <v>13</v>
      </c>
      <c r="C2174" s="8">
        <v>12</v>
      </c>
      <c r="D2174" s="8">
        <v>2007</v>
      </c>
      <c r="E2174">
        <v>4.7270000000000003</v>
      </c>
    </row>
    <row r="2175" spans="1:5" x14ac:dyDescent="0.2">
      <c r="A2175" s="50">
        <v>39430</v>
      </c>
      <c r="B2175" s="8">
        <v>14</v>
      </c>
      <c r="C2175" s="8">
        <v>12</v>
      </c>
      <c r="D2175" s="8">
        <v>2007</v>
      </c>
      <c r="E2175">
        <v>4.4119999999999999</v>
      </c>
    </row>
    <row r="2176" spans="1:5" x14ac:dyDescent="0.2">
      <c r="A2176" s="50">
        <v>39431</v>
      </c>
      <c r="B2176" s="8">
        <v>15</v>
      </c>
      <c r="C2176" s="8">
        <v>12</v>
      </c>
      <c r="D2176" s="8">
        <v>2007</v>
      </c>
      <c r="E2176">
        <v>4.1989999999999998</v>
      </c>
    </row>
    <row r="2177" spans="1:5" x14ac:dyDescent="0.2">
      <c r="A2177" s="50">
        <v>39432</v>
      </c>
      <c r="B2177" s="8">
        <v>16</v>
      </c>
      <c r="C2177" s="8">
        <v>12</v>
      </c>
      <c r="D2177" s="8">
        <v>2007</v>
      </c>
      <c r="E2177">
        <v>4.0460000000000003</v>
      </c>
    </row>
    <row r="2178" spans="1:5" x14ac:dyDescent="0.2">
      <c r="A2178" s="50">
        <v>39433</v>
      </c>
      <c r="B2178" s="8">
        <v>17</v>
      </c>
      <c r="C2178" s="8">
        <v>12</v>
      </c>
      <c r="D2178" s="8">
        <v>2007</v>
      </c>
      <c r="E2178">
        <v>4.016</v>
      </c>
    </row>
    <row r="2179" spans="1:5" x14ac:dyDescent="0.2">
      <c r="A2179" s="50">
        <v>39434</v>
      </c>
      <c r="B2179" s="8">
        <v>18</v>
      </c>
      <c r="C2179" s="8">
        <v>12</v>
      </c>
      <c r="D2179" s="8">
        <v>2007</v>
      </c>
      <c r="E2179">
        <v>3.5259999999999998</v>
      </c>
    </row>
    <row r="2180" spans="1:5" x14ac:dyDescent="0.2">
      <c r="A2180" s="50">
        <v>39435</v>
      </c>
      <c r="B2180" s="8">
        <v>19</v>
      </c>
      <c r="C2180" s="8">
        <v>12</v>
      </c>
      <c r="D2180" s="8">
        <v>2007</v>
      </c>
      <c r="E2180">
        <v>3.3359999999999999</v>
      </c>
    </row>
    <row r="2181" spans="1:5" x14ac:dyDescent="0.2">
      <c r="A2181" s="50">
        <v>39436</v>
      </c>
      <c r="B2181" s="8">
        <v>20</v>
      </c>
      <c r="C2181" s="8">
        <v>12</v>
      </c>
      <c r="D2181" s="8">
        <v>2007</v>
      </c>
      <c r="E2181">
        <v>3.21</v>
      </c>
    </row>
    <row r="2182" spans="1:5" x14ac:dyDescent="0.2">
      <c r="A2182" s="50">
        <v>39437</v>
      </c>
      <c r="B2182" s="8">
        <v>21</v>
      </c>
      <c r="C2182" s="8">
        <v>12</v>
      </c>
      <c r="D2182" s="8">
        <v>2007</v>
      </c>
      <c r="E2182">
        <v>3.2879999999999998</v>
      </c>
    </row>
    <row r="2183" spans="1:5" x14ac:dyDescent="0.2">
      <c r="A2183" s="50">
        <v>39438</v>
      </c>
      <c r="B2183" s="8">
        <v>22</v>
      </c>
      <c r="C2183" s="8">
        <v>12</v>
      </c>
      <c r="D2183" s="8">
        <v>2007</v>
      </c>
      <c r="E2183">
        <v>3.8610000000000002</v>
      </c>
    </row>
    <row r="2184" spans="1:5" x14ac:dyDescent="0.2">
      <c r="A2184" s="50">
        <v>39439</v>
      </c>
      <c r="B2184" s="8">
        <v>23</v>
      </c>
      <c r="C2184" s="8">
        <v>12</v>
      </c>
      <c r="D2184" s="8">
        <v>2007</v>
      </c>
      <c r="E2184">
        <v>4.5759999999999996</v>
      </c>
    </row>
    <row r="2185" spans="1:5" x14ac:dyDescent="0.2">
      <c r="A2185" s="50">
        <v>39440</v>
      </c>
      <c r="B2185" s="8">
        <v>24</v>
      </c>
      <c r="C2185" s="8">
        <v>12</v>
      </c>
      <c r="D2185" s="8">
        <v>2007</v>
      </c>
      <c r="E2185">
        <v>5.4020000000000001</v>
      </c>
    </row>
    <row r="2186" spans="1:5" x14ac:dyDescent="0.2">
      <c r="A2186" s="50">
        <v>39441</v>
      </c>
      <c r="B2186" s="8">
        <v>25</v>
      </c>
      <c r="C2186" s="8">
        <v>12</v>
      </c>
      <c r="D2186" s="8">
        <v>2007</v>
      </c>
      <c r="E2186">
        <v>5.6669999999999998</v>
      </c>
    </row>
    <row r="2187" spans="1:5" x14ac:dyDescent="0.2">
      <c r="A2187" s="50">
        <v>39442</v>
      </c>
      <c r="B2187" s="8">
        <v>26</v>
      </c>
      <c r="C2187" s="8">
        <v>12</v>
      </c>
      <c r="D2187" s="8">
        <v>2007</v>
      </c>
      <c r="E2187">
        <v>5.7380000000000004</v>
      </c>
    </row>
    <row r="2188" spans="1:5" x14ac:dyDescent="0.2">
      <c r="A2188" s="50">
        <v>39443</v>
      </c>
      <c r="B2188" s="8">
        <v>27</v>
      </c>
      <c r="C2188" s="8">
        <v>12</v>
      </c>
      <c r="D2188" s="8">
        <v>2007</v>
      </c>
      <c r="E2188">
        <v>5.73</v>
      </c>
    </row>
    <row r="2189" spans="1:5" x14ac:dyDescent="0.2">
      <c r="A2189" s="50">
        <v>39444</v>
      </c>
      <c r="B2189" s="8">
        <v>28</v>
      </c>
      <c r="C2189" s="8">
        <v>12</v>
      </c>
      <c r="D2189" s="8">
        <v>2007</v>
      </c>
      <c r="E2189">
        <v>5.5259999999999998</v>
      </c>
    </row>
    <row r="2190" spans="1:5" x14ac:dyDescent="0.2">
      <c r="A2190" s="50">
        <v>39445</v>
      </c>
      <c r="B2190" s="8">
        <v>29</v>
      </c>
      <c r="C2190" s="8">
        <v>12</v>
      </c>
      <c r="D2190" s="8">
        <v>2007</v>
      </c>
      <c r="E2190">
        <v>5.2169999999999996</v>
      </c>
    </row>
    <row r="2191" spans="1:5" x14ac:dyDescent="0.2">
      <c r="A2191" s="50">
        <v>39446</v>
      </c>
      <c r="B2191" s="8">
        <v>30</v>
      </c>
      <c r="C2191" s="8">
        <v>12</v>
      </c>
      <c r="D2191" s="8">
        <v>2007</v>
      </c>
      <c r="E2191">
        <v>4.8849999999999998</v>
      </c>
    </row>
    <row r="2192" spans="1:5" x14ac:dyDescent="0.2">
      <c r="A2192" s="50">
        <v>39447</v>
      </c>
      <c r="B2192" s="8">
        <v>31</v>
      </c>
      <c r="C2192" s="8">
        <v>12</v>
      </c>
      <c r="D2192" s="8">
        <v>2007</v>
      </c>
      <c r="E2192">
        <v>4.7149999999999999</v>
      </c>
    </row>
    <row r="2193" spans="1:5" x14ac:dyDescent="0.2">
      <c r="A2193" s="50">
        <v>39448</v>
      </c>
      <c r="B2193" s="8">
        <v>1</v>
      </c>
      <c r="C2193" s="8">
        <v>1</v>
      </c>
      <c r="D2193" s="8">
        <v>2008</v>
      </c>
      <c r="E2193">
        <v>8.0259999999999998</v>
      </c>
    </row>
    <row r="2194" spans="1:5" x14ac:dyDescent="0.2">
      <c r="A2194" s="50">
        <v>39449</v>
      </c>
      <c r="B2194" s="8">
        <v>2</v>
      </c>
      <c r="C2194" s="8">
        <v>1</v>
      </c>
      <c r="D2194" s="8">
        <v>2008</v>
      </c>
      <c r="E2194">
        <v>6.1459999999999999</v>
      </c>
    </row>
    <row r="2195" spans="1:5" x14ac:dyDescent="0.2">
      <c r="A2195" s="50">
        <v>39450</v>
      </c>
      <c r="B2195" s="8">
        <v>3</v>
      </c>
      <c r="C2195" s="8">
        <v>1</v>
      </c>
      <c r="D2195" s="8">
        <v>2008</v>
      </c>
      <c r="E2195">
        <v>5.0039999999999996</v>
      </c>
    </row>
    <row r="2196" spans="1:5" x14ac:dyDescent="0.2">
      <c r="A2196" s="50">
        <v>39451</v>
      </c>
      <c r="B2196" s="8">
        <v>4</v>
      </c>
      <c r="C2196" s="8">
        <v>1</v>
      </c>
      <c r="D2196" s="8">
        <v>2008</v>
      </c>
      <c r="E2196">
        <v>4.202</v>
      </c>
    </row>
    <row r="2197" spans="1:5" x14ac:dyDescent="0.2">
      <c r="A2197" s="50">
        <v>39452</v>
      </c>
      <c r="B2197" s="8">
        <v>5</v>
      </c>
      <c r="C2197" s="8">
        <v>1</v>
      </c>
      <c r="D2197" s="8">
        <v>2008</v>
      </c>
      <c r="E2197">
        <v>4.0199999999999996</v>
      </c>
    </row>
    <row r="2198" spans="1:5" x14ac:dyDescent="0.2">
      <c r="A2198" s="50">
        <v>39453</v>
      </c>
      <c r="B2198" s="8">
        <v>6</v>
      </c>
      <c r="C2198" s="8">
        <v>1</v>
      </c>
      <c r="D2198" s="8">
        <v>2008</v>
      </c>
      <c r="E2198">
        <v>4.7709999999999999</v>
      </c>
    </row>
    <row r="2199" spans="1:5" x14ac:dyDescent="0.2">
      <c r="A2199" s="50">
        <v>39454</v>
      </c>
      <c r="B2199" s="8">
        <v>7</v>
      </c>
      <c r="C2199" s="8">
        <v>1</v>
      </c>
      <c r="D2199" s="8">
        <v>2008</v>
      </c>
      <c r="E2199">
        <v>5.1840000000000002</v>
      </c>
    </row>
    <row r="2200" spans="1:5" x14ac:dyDescent="0.2">
      <c r="A2200" s="50">
        <v>39455</v>
      </c>
      <c r="B2200" s="8">
        <v>8</v>
      </c>
      <c r="C2200" s="8">
        <v>1</v>
      </c>
      <c r="D2200" s="8">
        <v>2008</v>
      </c>
      <c r="E2200">
        <v>5.6920000000000002</v>
      </c>
    </row>
    <row r="2201" spans="1:5" x14ac:dyDescent="0.2">
      <c r="A2201" s="50">
        <v>39456</v>
      </c>
      <c r="B2201" s="8">
        <v>9</v>
      </c>
      <c r="C2201" s="8">
        <v>1</v>
      </c>
      <c r="D2201" s="8">
        <v>2008</v>
      </c>
      <c r="E2201">
        <v>5.0519999999999996</v>
      </c>
    </row>
    <row r="2202" spans="1:5" x14ac:dyDescent="0.2">
      <c r="A2202" s="50">
        <v>39457</v>
      </c>
      <c r="B2202" s="8">
        <v>10</v>
      </c>
      <c r="C2202" s="8">
        <v>1</v>
      </c>
      <c r="D2202" s="8">
        <v>2008</v>
      </c>
      <c r="E2202">
        <v>2.976</v>
      </c>
    </row>
    <row r="2203" spans="1:5" x14ac:dyDescent="0.2">
      <c r="A2203" s="50">
        <v>39458</v>
      </c>
      <c r="B2203" s="8">
        <v>11</v>
      </c>
      <c r="C2203" s="8">
        <v>1</v>
      </c>
      <c r="D2203" s="8">
        <v>2008</v>
      </c>
      <c r="E2203">
        <v>1.6890000000000001</v>
      </c>
    </row>
    <row r="2204" spans="1:5" x14ac:dyDescent="0.2">
      <c r="A2204" s="50">
        <v>39459</v>
      </c>
      <c r="B2204" s="8">
        <v>12</v>
      </c>
      <c r="C2204" s="8">
        <v>1</v>
      </c>
      <c r="D2204" s="8">
        <v>2008</v>
      </c>
      <c r="E2204">
        <v>1.3049999999999999</v>
      </c>
    </row>
    <row r="2205" spans="1:5" x14ac:dyDescent="0.2">
      <c r="A2205" s="50">
        <v>39460</v>
      </c>
      <c r="B2205" s="8">
        <v>13</v>
      </c>
      <c r="C2205" s="8">
        <v>1</v>
      </c>
      <c r="D2205" s="8">
        <v>2008</v>
      </c>
      <c r="E2205">
        <v>1.03</v>
      </c>
    </row>
    <row r="2206" spans="1:5" x14ac:dyDescent="0.2">
      <c r="A2206" s="50">
        <v>39461</v>
      </c>
      <c r="B2206" s="8">
        <v>14</v>
      </c>
      <c r="C2206" s="8">
        <v>1</v>
      </c>
      <c r="D2206" s="8">
        <v>2008</v>
      </c>
      <c r="E2206">
        <v>0.69699999999999995</v>
      </c>
    </row>
    <row r="2207" spans="1:5" x14ac:dyDescent="0.2">
      <c r="A2207" s="50">
        <v>39462</v>
      </c>
      <c r="B2207" s="8">
        <v>15</v>
      </c>
      <c r="C2207" s="8">
        <v>1</v>
      </c>
      <c r="D2207" s="8">
        <v>2008</v>
      </c>
      <c r="E2207">
        <v>0.42899999999999999</v>
      </c>
    </row>
    <row r="2208" spans="1:5" x14ac:dyDescent="0.2">
      <c r="A2208" s="50">
        <v>39463</v>
      </c>
      <c r="B2208" s="8">
        <v>16</v>
      </c>
      <c r="C2208" s="8">
        <v>1</v>
      </c>
      <c r="D2208" s="8">
        <v>2008</v>
      </c>
      <c r="E2208">
        <v>0.20899999999999999</v>
      </c>
    </row>
    <row r="2209" spans="1:18" x14ac:dyDescent="0.2">
      <c r="A2209" s="50">
        <v>39464</v>
      </c>
      <c r="B2209" s="8">
        <v>17</v>
      </c>
      <c r="C2209" s="8">
        <v>1</v>
      </c>
      <c r="D2209" s="8">
        <v>2008</v>
      </c>
      <c r="E2209">
        <v>4.8000000000000001E-2</v>
      </c>
    </row>
    <row r="2210" spans="1:18" s="14" customFormat="1" x14ac:dyDescent="0.2">
      <c r="A2210" s="50">
        <v>39465</v>
      </c>
      <c r="B2210" s="8">
        <v>18</v>
      </c>
      <c r="C2210" s="8">
        <v>1</v>
      </c>
      <c r="D2210" s="8">
        <v>2008</v>
      </c>
      <c r="E2210">
        <v>0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</row>
    <row r="2211" spans="1:18" x14ac:dyDescent="0.2">
      <c r="A2211" s="50">
        <v>39466</v>
      </c>
      <c r="B2211" s="8">
        <v>19</v>
      </c>
      <c r="C2211" s="8">
        <v>1</v>
      </c>
      <c r="D2211" s="8">
        <v>2008</v>
      </c>
      <c r="E2211">
        <v>1E-3</v>
      </c>
    </row>
    <row r="2212" spans="1:18" x14ac:dyDescent="0.2">
      <c r="A2212" s="50">
        <v>39467</v>
      </c>
      <c r="B2212" s="8">
        <v>20</v>
      </c>
      <c r="C2212" s="8">
        <v>1</v>
      </c>
      <c r="D2212" s="8">
        <v>2008</v>
      </c>
      <c r="E2212">
        <v>0.42299999999999999</v>
      </c>
    </row>
    <row r="2213" spans="1:18" x14ac:dyDescent="0.2">
      <c r="A2213" s="50">
        <v>39468</v>
      </c>
      <c r="B2213" s="8">
        <v>21</v>
      </c>
      <c r="C2213" s="8">
        <v>1</v>
      </c>
      <c r="D2213" s="8">
        <v>2008</v>
      </c>
      <c r="E2213">
        <v>1.0329999999999999</v>
      </c>
    </row>
    <row r="2214" spans="1:18" x14ac:dyDescent="0.2">
      <c r="A2214" s="50">
        <v>39469</v>
      </c>
      <c r="B2214" s="8">
        <v>22</v>
      </c>
      <c r="C2214" s="8">
        <v>1</v>
      </c>
      <c r="D2214" s="8">
        <v>2008</v>
      </c>
      <c r="E2214">
        <v>4.7220000000000004</v>
      </c>
    </row>
    <row r="2215" spans="1:18" x14ac:dyDescent="0.2">
      <c r="A2215" s="50">
        <v>39470</v>
      </c>
      <c r="B2215" s="8">
        <v>23</v>
      </c>
      <c r="C2215" s="8">
        <v>1</v>
      </c>
      <c r="D2215" s="8">
        <v>2008</v>
      </c>
      <c r="E2215">
        <v>13.057</v>
      </c>
    </row>
    <row r="2216" spans="1:18" x14ac:dyDescent="0.2">
      <c r="A2216" s="50">
        <v>39471</v>
      </c>
      <c r="B2216" s="8">
        <v>24</v>
      </c>
      <c r="C2216" s="8">
        <v>1</v>
      </c>
      <c r="D2216" s="8">
        <v>2008</v>
      </c>
      <c r="E2216">
        <v>17.302</v>
      </c>
    </row>
    <row r="2217" spans="1:18" x14ac:dyDescent="0.2">
      <c r="A2217" s="50">
        <v>39472</v>
      </c>
      <c r="B2217" s="8">
        <v>25</v>
      </c>
      <c r="C2217" s="8">
        <v>1</v>
      </c>
      <c r="D2217" s="8">
        <v>2008</v>
      </c>
      <c r="E2217">
        <v>18.077999999999999</v>
      </c>
    </row>
    <row r="2218" spans="1:18" x14ac:dyDescent="0.2">
      <c r="A2218" s="50">
        <v>39473</v>
      </c>
      <c r="B2218" s="8">
        <v>26</v>
      </c>
      <c r="C2218" s="8">
        <v>1</v>
      </c>
      <c r="D2218" s="8">
        <v>2008</v>
      </c>
      <c r="E2218">
        <v>17.523</v>
      </c>
    </row>
    <row r="2219" spans="1:18" x14ac:dyDescent="0.2">
      <c r="A2219" s="50">
        <v>39474</v>
      </c>
      <c r="B2219" s="8">
        <v>27</v>
      </c>
      <c r="C2219" s="8">
        <v>1</v>
      </c>
      <c r="D2219" s="8">
        <v>2008</v>
      </c>
      <c r="E2219">
        <v>17.361999999999998</v>
      </c>
    </row>
    <row r="2220" spans="1:18" x14ac:dyDescent="0.2">
      <c r="A2220" s="50">
        <v>39475</v>
      </c>
      <c r="B2220" s="8">
        <v>28</v>
      </c>
      <c r="C2220" s="8">
        <v>1</v>
      </c>
      <c r="D2220" s="8">
        <v>2008</v>
      </c>
      <c r="E2220">
        <v>16.158000000000001</v>
      </c>
    </row>
    <row r="2221" spans="1:18" x14ac:dyDescent="0.2">
      <c r="A2221" s="50">
        <v>39476</v>
      </c>
      <c r="B2221" s="8">
        <v>29</v>
      </c>
      <c r="C2221" s="8">
        <v>1</v>
      </c>
      <c r="D2221" s="8">
        <v>2008</v>
      </c>
      <c r="E2221">
        <v>14.266999999999999</v>
      </c>
    </row>
    <row r="2222" spans="1:18" x14ac:dyDescent="0.2">
      <c r="A2222" s="50">
        <v>39477</v>
      </c>
      <c r="B2222" s="8">
        <v>30</v>
      </c>
      <c r="C2222" s="8">
        <v>1</v>
      </c>
      <c r="D2222" s="8">
        <v>2008</v>
      </c>
      <c r="E2222">
        <v>12.478</v>
      </c>
    </row>
    <row r="2223" spans="1:18" x14ac:dyDescent="0.2">
      <c r="A2223" s="50">
        <v>39478</v>
      </c>
      <c r="B2223" s="8">
        <v>31</v>
      </c>
      <c r="C2223" s="8">
        <v>1</v>
      </c>
      <c r="D2223" s="8">
        <v>2008</v>
      </c>
      <c r="E2223">
        <v>12.739000000000001</v>
      </c>
    </row>
    <row r="2224" spans="1:18" x14ac:dyDescent="0.2">
      <c r="A2224" s="50">
        <v>39479</v>
      </c>
      <c r="B2224" s="8">
        <v>1</v>
      </c>
      <c r="C2224" s="8">
        <v>2</v>
      </c>
      <c r="D2224" s="8">
        <v>2008</v>
      </c>
      <c r="E2224">
        <v>13.473000000000001</v>
      </c>
    </row>
    <row r="2225" spans="1:5" x14ac:dyDescent="0.2">
      <c r="A2225" s="50">
        <v>39480</v>
      </c>
      <c r="B2225" s="8">
        <v>2</v>
      </c>
      <c r="C2225" s="8">
        <v>2</v>
      </c>
      <c r="D2225" s="8">
        <v>2008</v>
      </c>
      <c r="E2225">
        <v>14.917999999999999</v>
      </c>
    </row>
    <row r="2226" spans="1:5" x14ac:dyDescent="0.2">
      <c r="A2226" s="50">
        <v>39481</v>
      </c>
      <c r="B2226" s="8">
        <v>3</v>
      </c>
      <c r="C2226" s="8">
        <v>2</v>
      </c>
      <c r="D2226" s="8">
        <v>2008</v>
      </c>
      <c r="E2226">
        <v>17.867000000000001</v>
      </c>
    </row>
    <row r="2227" spans="1:5" x14ac:dyDescent="0.2">
      <c r="A2227" s="50">
        <v>39482</v>
      </c>
      <c r="B2227" s="8">
        <v>4</v>
      </c>
      <c r="C2227" s="8">
        <v>2</v>
      </c>
      <c r="D2227" s="8">
        <v>2008</v>
      </c>
      <c r="E2227">
        <v>20.803999999999998</v>
      </c>
    </row>
    <row r="2228" spans="1:5" x14ac:dyDescent="0.2">
      <c r="A2228" s="50">
        <v>39483</v>
      </c>
      <c r="B2228" s="8">
        <v>5</v>
      </c>
      <c r="C2228" s="8">
        <v>2</v>
      </c>
      <c r="D2228" s="8">
        <v>2008</v>
      </c>
      <c r="E2228">
        <v>21.488</v>
      </c>
    </row>
    <row r="2229" spans="1:5" x14ac:dyDescent="0.2">
      <c r="A2229" s="50">
        <v>39484</v>
      </c>
      <c r="B2229" s="8">
        <v>6</v>
      </c>
      <c r="C2229" s="8">
        <v>2</v>
      </c>
      <c r="D2229" s="8">
        <v>2008</v>
      </c>
      <c r="E2229">
        <v>17.86</v>
      </c>
    </row>
    <row r="2230" spans="1:5" x14ac:dyDescent="0.2">
      <c r="A2230" s="50">
        <v>39485</v>
      </c>
      <c r="B2230" s="8">
        <v>7</v>
      </c>
      <c r="C2230" s="8">
        <v>2</v>
      </c>
      <c r="D2230" s="8">
        <v>2008</v>
      </c>
      <c r="E2230">
        <v>18.084</v>
      </c>
    </row>
    <row r="2231" spans="1:5" x14ac:dyDescent="0.2">
      <c r="A2231" s="50">
        <v>39486</v>
      </c>
      <c r="B2231" s="8">
        <v>8</v>
      </c>
      <c r="C2231" s="8">
        <v>2</v>
      </c>
      <c r="D2231" s="8">
        <v>2008</v>
      </c>
      <c r="E2231">
        <v>19.571000000000002</v>
      </c>
    </row>
    <row r="2232" spans="1:5" x14ac:dyDescent="0.2">
      <c r="A2232" s="50">
        <v>39487</v>
      </c>
      <c r="B2232" s="8">
        <v>9</v>
      </c>
      <c r="C2232" s="8">
        <v>2</v>
      </c>
      <c r="D2232" s="8">
        <v>2008</v>
      </c>
      <c r="E2232">
        <v>26.594999999999999</v>
      </c>
    </row>
    <row r="2233" spans="1:5" x14ac:dyDescent="0.2">
      <c r="A2233" s="50">
        <v>39488</v>
      </c>
      <c r="B2233" s="8">
        <v>10</v>
      </c>
      <c r="C2233" s="8">
        <v>2</v>
      </c>
      <c r="D2233" s="8">
        <v>2008</v>
      </c>
      <c r="E2233">
        <v>30.876000000000001</v>
      </c>
    </row>
    <row r="2234" spans="1:5" x14ac:dyDescent="0.2">
      <c r="A2234" s="50">
        <v>39489</v>
      </c>
      <c r="B2234" s="8">
        <v>11</v>
      </c>
      <c r="C2234" s="8">
        <v>2</v>
      </c>
      <c r="D2234" s="8">
        <v>2008</v>
      </c>
      <c r="E2234">
        <v>32.180999999999997</v>
      </c>
    </row>
    <row r="2235" spans="1:5" x14ac:dyDescent="0.2">
      <c r="A2235" s="50">
        <v>39490</v>
      </c>
      <c r="B2235" s="8">
        <v>12</v>
      </c>
      <c r="C2235" s="8">
        <v>2</v>
      </c>
      <c r="D2235" s="8">
        <v>2008</v>
      </c>
      <c r="E2235">
        <v>30.42</v>
      </c>
    </row>
    <row r="2236" spans="1:5" x14ac:dyDescent="0.2">
      <c r="A2236" s="50">
        <v>39491</v>
      </c>
      <c r="B2236" s="8">
        <v>13</v>
      </c>
      <c r="C2236" s="8">
        <v>2</v>
      </c>
      <c r="D2236" s="8">
        <v>2008</v>
      </c>
      <c r="E2236">
        <v>26.867000000000001</v>
      </c>
    </row>
    <row r="2237" spans="1:5" x14ac:dyDescent="0.2">
      <c r="A2237" s="50">
        <v>39492</v>
      </c>
      <c r="B2237" s="8">
        <v>14</v>
      </c>
      <c r="C2237" s="8">
        <v>2</v>
      </c>
      <c r="D2237" s="8">
        <v>2008</v>
      </c>
      <c r="E2237">
        <v>23.486999999999998</v>
      </c>
    </row>
    <row r="2238" spans="1:5" x14ac:dyDescent="0.2">
      <c r="A2238" s="50">
        <v>39493</v>
      </c>
      <c r="B2238" s="8">
        <v>15</v>
      </c>
      <c r="C2238" s="8">
        <v>2</v>
      </c>
      <c r="D2238" s="8">
        <v>2008</v>
      </c>
      <c r="E2238">
        <v>20.763999999999999</v>
      </c>
    </row>
    <row r="2239" spans="1:5" x14ac:dyDescent="0.2">
      <c r="A2239" s="50">
        <v>39494</v>
      </c>
      <c r="B2239" s="8">
        <v>16</v>
      </c>
      <c r="C2239" s="8">
        <v>2</v>
      </c>
      <c r="D2239" s="8">
        <v>2008</v>
      </c>
      <c r="E2239">
        <v>18.399999999999999</v>
      </c>
    </row>
    <row r="2240" spans="1:5" x14ac:dyDescent="0.2">
      <c r="A2240" s="50">
        <v>39495</v>
      </c>
      <c r="B2240" s="8">
        <v>17</v>
      </c>
      <c r="C2240" s="8">
        <v>2</v>
      </c>
      <c r="D2240" s="8">
        <v>2008</v>
      </c>
      <c r="E2240">
        <v>16.632999999999999</v>
      </c>
    </row>
    <row r="2241" spans="1:5" x14ac:dyDescent="0.2">
      <c r="A2241" s="50">
        <v>39496</v>
      </c>
      <c r="B2241" s="8">
        <v>18</v>
      </c>
      <c r="C2241" s="8">
        <v>2</v>
      </c>
      <c r="D2241" s="8">
        <v>2008</v>
      </c>
      <c r="E2241">
        <v>15.051</v>
      </c>
    </row>
    <row r="2242" spans="1:5" x14ac:dyDescent="0.2">
      <c r="A2242" s="50">
        <v>39497</v>
      </c>
      <c r="B2242" s="8">
        <v>19</v>
      </c>
      <c r="C2242" s="8">
        <v>2</v>
      </c>
      <c r="D2242" s="8">
        <v>2008</v>
      </c>
      <c r="E2242">
        <v>13.972</v>
      </c>
    </row>
    <row r="2243" spans="1:5" x14ac:dyDescent="0.2">
      <c r="A2243" s="50">
        <v>39498</v>
      </c>
      <c r="B2243" s="8">
        <v>20</v>
      </c>
      <c r="C2243" s="8">
        <v>2</v>
      </c>
      <c r="D2243" s="8">
        <v>2008</v>
      </c>
      <c r="E2243">
        <v>13.028</v>
      </c>
    </row>
    <row r="2244" spans="1:5" x14ac:dyDescent="0.2">
      <c r="A2244" s="50">
        <v>39499</v>
      </c>
      <c r="B2244" s="8">
        <v>21</v>
      </c>
      <c r="C2244" s="8">
        <v>2</v>
      </c>
      <c r="D2244" s="8">
        <v>2008</v>
      </c>
      <c r="E2244">
        <v>12.295</v>
      </c>
    </row>
    <row r="2245" spans="1:5" x14ac:dyDescent="0.2">
      <c r="A2245" s="50">
        <v>39500</v>
      </c>
      <c r="B2245" s="8">
        <v>22</v>
      </c>
      <c r="C2245" s="8">
        <v>2</v>
      </c>
      <c r="D2245" s="8">
        <v>2008</v>
      </c>
      <c r="E2245">
        <v>12.843999999999999</v>
      </c>
    </row>
    <row r="2246" spans="1:5" x14ac:dyDescent="0.2">
      <c r="A2246" s="50">
        <v>39501</v>
      </c>
      <c r="B2246" s="8">
        <v>23</v>
      </c>
      <c r="C2246" s="8">
        <v>2</v>
      </c>
      <c r="D2246" s="8">
        <v>2008</v>
      </c>
      <c r="E2246">
        <v>18.192</v>
      </c>
    </row>
    <row r="2247" spans="1:5" x14ac:dyDescent="0.2">
      <c r="A2247" s="50">
        <v>39502</v>
      </c>
      <c r="B2247" s="8">
        <v>24</v>
      </c>
      <c r="C2247" s="8">
        <v>2</v>
      </c>
      <c r="D2247" s="8">
        <v>2008</v>
      </c>
      <c r="E2247">
        <v>20.641999999999999</v>
      </c>
    </row>
    <row r="2248" spans="1:5" x14ac:dyDescent="0.2">
      <c r="A2248" s="50">
        <v>39503</v>
      </c>
      <c r="B2248" s="8">
        <v>25</v>
      </c>
      <c r="C2248" s="8">
        <v>2</v>
      </c>
      <c r="D2248" s="8">
        <v>2008</v>
      </c>
      <c r="E2248">
        <v>20.228999999999999</v>
      </c>
    </row>
    <row r="2249" spans="1:5" x14ac:dyDescent="0.2">
      <c r="A2249" s="50">
        <v>39504</v>
      </c>
      <c r="B2249" s="8">
        <v>26</v>
      </c>
      <c r="C2249" s="8">
        <v>2</v>
      </c>
      <c r="D2249" s="8">
        <v>2008</v>
      </c>
      <c r="E2249">
        <v>19.914000000000001</v>
      </c>
    </row>
    <row r="2250" spans="1:5" x14ac:dyDescent="0.2">
      <c r="A2250" s="50">
        <v>39505</v>
      </c>
      <c r="B2250" s="8">
        <v>27</v>
      </c>
      <c r="C2250" s="8">
        <v>2</v>
      </c>
      <c r="D2250" s="8">
        <v>2008</v>
      </c>
      <c r="E2250">
        <v>16.277000000000001</v>
      </c>
    </row>
    <row r="2251" spans="1:5" x14ac:dyDescent="0.2">
      <c r="A2251" s="50">
        <v>39506</v>
      </c>
      <c r="B2251" s="8">
        <v>28</v>
      </c>
      <c r="C2251" s="8">
        <v>2</v>
      </c>
      <c r="D2251" s="8">
        <v>2008</v>
      </c>
      <c r="E2251">
        <v>13.903</v>
      </c>
    </row>
    <row r="2252" spans="1:5" x14ac:dyDescent="0.2">
      <c r="A2252" s="50">
        <v>39507</v>
      </c>
      <c r="B2252" s="8">
        <v>29</v>
      </c>
      <c r="C2252" s="8">
        <v>2</v>
      </c>
      <c r="D2252" s="8">
        <v>2008</v>
      </c>
      <c r="E2252">
        <v>13.441000000000001</v>
      </c>
    </row>
    <row r="2253" spans="1:5" x14ac:dyDescent="0.2">
      <c r="A2253" s="50">
        <v>39508</v>
      </c>
      <c r="B2253" s="8">
        <v>1</v>
      </c>
      <c r="C2253" s="8">
        <v>3</v>
      </c>
      <c r="D2253" s="8">
        <v>2008</v>
      </c>
      <c r="E2253">
        <v>15.101000000000001</v>
      </c>
    </row>
    <row r="2254" spans="1:5" x14ac:dyDescent="0.2">
      <c r="A2254" s="50">
        <v>39509</v>
      </c>
      <c r="B2254" s="8">
        <v>2</v>
      </c>
      <c r="C2254" s="8">
        <v>3</v>
      </c>
      <c r="D2254" s="8">
        <v>2008</v>
      </c>
      <c r="E2254">
        <v>15.79</v>
      </c>
    </row>
    <row r="2255" spans="1:5" x14ac:dyDescent="0.2">
      <c r="A2255" s="50">
        <v>39510</v>
      </c>
      <c r="B2255" s="8">
        <v>3</v>
      </c>
      <c r="C2255" s="8">
        <v>3</v>
      </c>
      <c r="D2255" s="8">
        <v>2008</v>
      </c>
      <c r="E2255">
        <v>14.691000000000001</v>
      </c>
    </row>
    <row r="2256" spans="1:5" x14ac:dyDescent="0.2">
      <c r="A2256" s="50">
        <v>39511</v>
      </c>
      <c r="B2256" s="8">
        <v>4</v>
      </c>
      <c r="C2256" s="8">
        <v>3</v>
      </c>
      <c r="D2256" s="8">
        <v>2008</v>
      </c>
      <c r="E2256">
        <v>12.215</v>
      </c>
    </row>
    <row r="2257" spans="1:5" x14ac:dyDescent="0.2">
      <c r="A2257" s="50">
        <v>39512</v>
      </c>
      <c r="B2257" s="8">
        <v>5</v>
      </c>
      <c r="C2257" s="8">
        <v>3</v>
      </c>
      <c r="D2257" s="8">
        <v>2008</v>
      </c>
      <c r="E2257">
        <v>10.55</v>
      </c>
    </row>
    <row r="2258" spans="1:5" x14ac:dyDescent="0.2">
      <c r="A2258" s="50">
        <v>39513</v>
      </c>
      <c r="B2258" s="8">
        <v>6</v>
      </c>
      <c r="C2258" s="8">
        <v>3</v>
      </c>
      <c r="D2258" s="8">
        <v>2008</v>
      </c>
      <c r="E2258">
        <v>9.798</v>
      </c>
    </row>
    <row r="2259" spans="1:5" x14ac:dyDescent="0.2">
      <c r="A2259" s="50">
        <v>39514</v>
      </c>
      <c r="B2259" s="8">
        <v>7</v>
      </c>
      <c r="C2259" s="8">
        <v>3</v>
      </c>
      <c r="D2259" s="8">
        <v>2008</v>
      </c>
      <c r="E2259">
        <v>8.1069999999999993</v>
      </c>
    </row>
    <row r="2260" spans="1:5" x14ac:dyDescent="0.2">
      <c r="A2260" s="50">
        <v>39515</v>
      </c>
      <c r="B2260" s="8">
        <v>8</v>
      </c>
      <c r="C2260" s="8">
        <v>3</v>
      </c>
      <c r="D2260" s="8">
        <v>2008</v>
      </c>
      <c r="E2260">
        <v>6.5170000000000003</v>
      </c>
    </row>
    <row r="2261" spans="1:5" x14ac:dyDescent="0.2">
      <c r="A2261" s="50">
        <v>39516</v>
      </c>
      <c r="B2261" s="8">
        <v>9</v>
      </c>
      <c r="C2261" s="8">
        <v>3</v>
      </c>
      <c r="D2261" s="8">
        <v>2008</v>
      </c>
      <c r="E2261">
        <v>5.6689999999999996</v>
      </c>
    </row>
    <row r="2262" spans="1:5" x14ac:dyDescent="0.2">
      <c r="A2262" s="50">
        <v>39517</v>
      </c>
      <c r="B2262" s="8">
        <v>10</v>
      </c>
      <c r="C2262" s="8">
        <v>3</v>
      </c>
      <c r="D2262" s="8">
        <v>2008</v>
      </c>
      <c r="E2262">
        <v>6.0679999999999996</v>
      </c>
    </row>
    <row r="2263" spans="1:5" x14ac:dyDescent="0.2">
      <c r="A2263" s="50">
        <v>39518</v>
      </c>
      <c r="B2263" s="8">
        <v>11</v>
      </c>
      <c r="C2263" s="8">
        <v>3</v>
      </c>
      <c r="D2263" s="8">
        <v>2008</v>
      </c>
      <c r="E2263">
        <v>5.9420000000000002</v>
      </c>
    </row>
    <row r="2264" spans="1:5" x14ac:dyDescent="0.2">
      <c r="A2264" s="50">
        <v>39519</v>
      </c>
      <c r="B2264" s="8">
        <v>12</v>
      </c>
      <c r="C2264" s="8">
        <v>3</v>
      </c>
      <c r="D2264" s="8">
        <v>2008</v>
      </c>
      <c r="E2264">
        <v>6.351</v>
      </c>
    </row>
    <row r="2265" spans="1:5" x14ac:dyDescent="0.2">
      <c r="A2265" s="50">
        <v>39520</v>
      </c>
      <c r="B2265" s="8">
        <v>13</v>
      </c>
      <c r="C2265" s="8">
        <v>3</v>
      </c>
      <c r="D2265" s="8">
        <v>2008</v>
      </c>
      <c r="E2265">
        <v>7.0410000000000004</v>
      </c>
    </row>
    <row r="2266" spans="1:5" x14ac:dyDescent="0.2">
      <c r="A2266" s="50">
        <v>39521</v>
      </c>
      <c r="B2266" s="8">
        <v>14</v>
      </c>
      <c r="C2266" s="8">
        <v>3</v>
      </c>
      <c r="D2266" s="8">
        <v>2008</v>
      </c>
      <c r="E2266">
        <v>6.1559999999999997</v>
      </c>
    </row>
    <row r="2267" spans="1:5" x14ac:dyDescent="0.2">
      <c r="A2267" s="50">
        <v>39522</v>
      </c>
      <c r="B2267" s="8">
        <v>15</v>
      </c>
      <c r="C2267" s="8">
        <v>3</v>
      </c>
      <c r="D2267" s="8">
        <v>2008</v>
      </c>
      <c r="E2267">
        <v>5.4109999999999996</v>
      </c>
    </row>
    <row r="2268" spans="1:5" x14ac:dyDescent="0.2">
      <c r="A2268" s="50">
        <v>39523</v>
      </c>
      <c r="B2268" s="8">
        <v>16</v>
      </c>
      <c r="C2268" s="8">
        <v>3</v>
      </c>
      <c r="D2268" s="8">
        <v>2008</v>
      </c>
      <c r="E2268">
        <v>6.41</v>
      </c>
    </row>
    <row r="2269" spans="1:5" x14ac:dyDescent="0.2">
      <c r="A2269" s="50">
        <v>39524</v>
      </c>
      <c r="B2269" s="8">
        <v>17</v>
      </c>
      <c r="C2269" s="8">
        <v>3</v>
      </c>
      <c r="D2269" s="8">
        <v>2008</v>
      </c>
      <c r="E2269">
        <v>5.9160000000000004</v>
      </c>
    </row>
    <row r="2270" spans="1:5" x14ac:dyDescent="0.2">
      <c r="A2270" s="50">
        <v>39525</v>
      </c>
      <c r="B2270" s="8">
        <v>18</v>
      </c>
      <c r="C2270" s="8">
        <v>3</v>
      </c>
      <c r="D2270" s="8">
        <v>2008</v>
      </c>
      <c r="E2270">
        <v>4.0510000000000002</v>
      </c>
    </row>
    <row r="2271" spans="1:5" x14ac:dyDescent="0.2">
      <c r="A2271" s="50">
        <v>39526</v>
      </c>
      <c r="B2271" s="8">
        <v>19</v>
      </c>
      <c r="C2271" s="8">
        <v>3</v>
      </c>
      <c r="D2271" s="8">
        <v>2008</v>
      </c>
      <c r="E2271">
        <v>2.4510000000000001</v>
      </c>
    </row>
    <row r="2272" spans="1:5" x14ac:dyDescent="0.2">
      <c r="A2272" s="50">
        <v>39527</v>
      </c>
      <c r="B2272" s="8">
        <v>20</v>
      </c>
      <c r="C2272" s="8">
        <v>3</v>
      </c>
      <c r="D2272" s="8">
        <v>2008</v>
      </c>
      <c r="E2272">
        <v>1.371</v>
      </c>
    </row>
    <row r="2273" spans="1:5" x14ac:dyDescent="0.2">
      <c r="A2273" s="50">
        <v>39528</v>
      </c>
      <c r="B2273" s="8">
        <v>21</v>
      </c>
      <c r="C2273" s="8">
        <v>3</v>
      </c>
      <c r="D2273" s="8">
        <v>2008</v>
      </c>
      <c r="E2273">
        <v>0.99299999999999999</v>
      </c>
    </row>
    <row r="2274" spans="1:5" x14ac:dyDescent="0.2">
      <c r="A2274" s="50">
        <v>39529</v>
      </c>
      <c r="B2274" s="8">
        <v>22</v>
      </c>
      <c r="C2274" s="8">
        <v>3</v>
      </c>
      <c r="D2274" s="8">
        <v>2008</v>
      </c>
      <c r="E2274">
        <v>0.68200000000000005</v>
      </c>
    </row>
    <row r="2275" spans="1:5" x14ac:dyDescent="0.2">
      <c r="A2275" s="50">
        <v>39530</v>
      </c>
      <c r="B2275" s="8">
        <v>23</v>
      </c>
      <c r="C2275" s="8">
        <v>3</v>
      </c>
      <c r="D2275" s="8">
        <v>2008</v>
      </c>
      <c r="E2275">
        <v>0.46</v>
      </c>
    </row>
    <row r="2276" spans="1:5" x14ac:dyDescent="0.2">
      <c r="A2276" s="50">
        <v>39531</v>
      </c>
      <c r="B2276" s="8">
        <v>24</v>
      </c>
      <c r="C2276" s="8">
        <v>3</v>
      </c>
      <c r="D2276" s="8">
        <v>2008</v>
      </c>
      <c r="E2276">
        <v>0.52600000000000002</v>
      </c>
    </row>
    <row r="2277" spans="1:5" x14ac:dyDescent="0.2">
      <c r="A2277" s="50">
        <v>39532</v>
      </c>
      <c r="B2277" s="8">
        <v>25</v>
      </c>
      <c r="C2277" s="8">
        <v>3</v>
      </c>
      <c r="D2277" s="8">
        <v>2008</v>
      </c>
      <c r="E2277">
        <v>0.97099999999999997</v>
      </c>
    </row>
    <row r="2278" spans="1:5" x14ac:dyDescent="0.2">
      <c r="A2278" s="50">
        <v>39533</v>
      </c>
      <c r="B2278" s="8">
        <v>26</v>
      </c>
      <c r="C2278" s="8">
        <v>3</v>
      </c>
      <c r="D2278" s="8">
        <v>2008</v>
      </c>
      <c r="E2278">
        <v>2.0510000000000002</v>
      </c>
    </row>
    <row r="2279" spans="1:5" x14ac:dyDescent="0.2">
      <c r="A2279" s="50">
        <v>39534</v>
      </c>
      <c r="B2279" s="8">
        <v>27</v>
      </c>
      <c r="C2279" s="8">
        <v>3</v>
      </c>
      <c r="D2279" s="8">
        <v>2008</v>
      </c>
      <c r="E2279">
        <v>3.9079999999999999</v>
      </c>
    </row>
    <row r="2280" spans="1:5" x14ac:dyDescent="0.2">
      <c r="A2280" s="50">
        <v>39535</v>
      </c>
      <c r="B2280" s="8">
        <v>28</v>
      </c>
      <c r="C2280" s="8">
        <v>3</v>
      </c>
      <c r="D2280" s="8">
        <v>2008</v>
      </c>
      <c r="E2280">
        <v>7.7160000000000002</v>
      </c>
    </row>
    <row r="2281" spans="1:5" x14ac:dyDescent="0.2">
      <c r="A2281" s="50">
        <v>39536</v>
      </c>
      <c r="B2281" s="8">
        <v>29</v>
      </c>
      <c r="C2281" s="8">
        <v>3</v>
      </c>
      <c r="D2281" s="8">
        <v>2008</v>
      </c>
      <c r="E2281">
        <v>9.8729999999999993</v>
      </c>
    </row>
    <row r="2282" spans="1:5" x14ac:dyDescent="0.2">
      <c r="A2282" s="50">
        <v>39537</v>
      </c>
      <c r="B2282" s="8">
        <v>30</v>
      </c>
      <c r="C2282" s="8">
        <v>3</v>
      </c>
      <c r="D2282" s="8">
        <v>2008</v>
      </c>
      <c r="E2282">
        <v>11.474</v>
      </c>
    </row>
    <row r="2283" spans="1:5" x14ac:dyDescent="0.2">
      <c r="A2283" s="50">
        <v>39538</v>
      </c>
      <c r="B2283" s="8">
        <v>31</v>
      </c>
      <c r="C2283" s="8">
        <v>3</v>
      </c>
      <c r="D2283" s="8">
        <v>2008</v>
      </c>
      <c r="E2283">
        <v>11.88</v>
      </c>
    </row>
    <row r="2284" spans="1:5" x14ac:dyDescent="0.2">
      <c r="A2284" s="50">
        <v>39539</v>
      </c>
      <c r="B2284" s="8">
        <v>1</v>
      </c>
      <c r="C2284" s="8">
        <v>4</v>
      </c>
      <c r="D2284" s="8">
        <v>2008</v>
      </c>
      <c r="E2284">
        <v>11.852</v>
      </c>
    </row>
    <row r="2285" spans="1:5" x14ac:dyDescent="0.2">
      <c r="A2285" s="50">
        <v>39540</v>
      </c>
      <c r="B2285" s="8">
        <v>2</v>
      </c>
      <c r="C2285" s="8">
        <v>4</v>
      </c>
      <c r="D2285" s="8">
        <v>2008</v>
      </c>
      <c r="E2285">
        <v>11.847</v>
      </c>
    </row>
    <row r="2286" spans="1:5" x14ac:dyDescent="0.2">
      <c r="A2286" s="50">
        <v>39541</v>
      </c>
      <c r="B2286" s="8">
        <v>3</v>
      </c>
      <c r="C2286" s="8">
        <v>4</v>
      </c>
      <c r="D2286" s="8">
        <v>2008</v>
      </c>
      <c r="E2286">
        <v>11.547000000000001</v>
      </c>
    </row>
    <row r="2287" spans="1:5" x14ac:dyDescent="0.2">
      <c r="A2287" s="50">
        <v>39542</v>
      </c>
      <c r="B2287" s="8">
        <v>4</v>
      </c>
      <c r="C2287" s="8">
        <v>4</v>
      </c>
      <c r="D2287" s="8">
        <v>2008</v>
      </c>
      <c r="E2287">
        <v>8.8309999999999995</v>
      </c>
    </row>
    <row r="2288" spans="1:5" x14ac:dyDescent="0.2">
      <c r="A2288" s="50">
        <v>39543</v>
      </c>
      <c r="B2288" s="8">
        <v>5</v>
      </c>
      <c r="C2288" s="8">
        <v>4</v>
      </c>
      <c r="D2288" s="8">
        <v>2008</v>
      </c>
      <c r="E2288">
        <v>6.5270000000000001</v>
      </c>
    </row>
    <row r="2289" spans="1:18" x14ac:dyDescent="0.2">
      <c r="A2289" s="50">
        <v>39544</v>
      </c>
      <c r="B2289" s="8">
        <v>6</v>
      </c>
      <c r="C2289" s="8">
        <v>4</v>
      </c>
      <c r="D2289" s="8">
        <v>2008</v>
      </c>
      <c r="E2289">
        <v>5.7469999999999999</v>
      </c>
    </row>
    <row r="2290" spans="1:18" x14ac:dyDescent="0.2">
      <c r="A2290" s="50">
        <v>39545</v>
      </c>
      <c r="B2290" s="8">
        <v>7</v>
      </c>
      <c r="C2290" s="8">
        <v>4</v>
      </c>
      <c r="D2290" s="8">
        <v>2008</v>
      </c>
      <c r="E2290">
        <v>6.8789999999999996</v>
      </c>
    </row>
    <row r="2291" spans="1:18" x14ac:dyDescent="0.2">
      <c r="A2291" s="50">
        <v>39546</v>
      </c>
      <c r="B2291" s="8">
        <v>8</v>
      </c>
      <c r="C2291" s="8">
        <v>4</v>
      </c>
      <c r="D2291" s="8">
        <v>2008</v>
      </c>
      <c r="E2291">
        <v>7.4950000000000001</v>
      </c>
    </row>
    <row r="2292" spans="1:18" x14ac:dyDescent="0.2">
      <c r="A2292" s="50">
        <v>39547</v>
      </c>
      <c r="B2292" s="8">
        <v>9</v>
      </c>
      <c r="C2292" s="8">
        <v>4</v>
      </c>
      <c r="D2292" s="8">
        <v>2008</v>
      </c>
      <c r="E2292">
        <v>7.78</v>
      </c>
    </row>
    <row r="2293" spans="1:18" x14ac:dyDescent="0.2">
      <c r="A2293" s="50">
        <v>39548</v>
      </c>
      <c r="B2293" s="8">
        <v>10</v>
      </c>
      <c r="C2293" s="8">
        <v>4</v>
      </c>
      <c r="D2293" s="8">
        <v>2008</v>
      </c>
      <c r="E2293">
        <v>7.0570000000000004</v>
      </c>
    </row>
    <row r="2294" spans="1:18" x14ac:dyDescent="0.2">
      <c r="A2294" s="50">
        <v>39549</v>
      </c>
      <c r="B2294" s="8">
        <v>11</v>
      </c>
      <c r="C2294" s="8">
        <v>4</v>
      </c>
      <c r="D2294" s="8">
        <v>2008</v>
      </c>
      <c r="E2294">
        <v>4.1769999999999996</v>
      </c>
    </row>
    <row r="2295" spans="1:18" x14ac:dyDescent="0.2">
      <c r="A2295" s="50">
        <v>39550</v>
      </c>
      <c r="B2295" s="8">
        <v>12</v>
      </c>
      <c r="C2295" s="8">
        <v>4</v>
      </c>
      <c r="D2295" s="8">
        <v>2008</v>
      </c>
      <c r="E2295">
        <v>3.2370000000000001</v>
      </c>
    </row>
    <row r="2296" spans="1:18" x14ac:dyDescent="0.2">
      <c r="A2296" s="50">
        <v>39551</v>
      </c>
      <c r="B2296" s="8">
        <v>13</v>
      </c>
      <c r="C2296" s="8">
        <v>4</v>
      </c>
      <c r="D2296" s="8">
        <v>2008</v>
      </c>
      <c r="E2296">
        <v>5.7789999999999999</v>
      </c>
    </row>
    <row r="2297" spans="1:18" x14ac:dyDescent="0.2">
      <c r="A2297" s="50">
        <v>39552</v>
      </c>
      <c r="B2297" s="8">
        <v>14</v>
      </c>
      <c r="C2297" s="8">
        <v>4</v>
      </c>
      <c r="D2297" s="8">
        <v>2008</v>
      </c>
      <c r="E2297">
        <v>9.0830000000000002</v>
      </c>
    </row>
    <row r="2298" spans="1:18" x14ac:dyDescent="0.2">
      <c r="A2298" s="50">
        <v>39553</v>
      </c>
      <c r="B2298" s="8">
        <v>15</v>
      </c>
      <c r="C2298" s="8">
        <v>4</v>
      </c>
      <c r="D2298" s="8">
        <v>2008</v>
      </c>
      <c r="E2298">
        <v>11.555</v>
      </c>
    </row>
    <row r="2299" spans="1:18" x14ac:dyDescent="0.2">
      <c r="A2299" s="50">
        <v>39554</v>
      </c>
      <c r="B2299" s="8">
        <v>16</v>
      </c>
      <c r="C2299" s="8">
        <v>4</v>
      </c>
      <c r="D2299" s="8">
        <v>2008</v>
      </c>
      <c r="E2299">
        <v>13.212999999999999</v>
      </c>
    </row>
    <row r="2300" spans="1:18" x14ac:dyDescent="0.2">
      <c r="A2300" s="50">
        <v>39555</v>
      </c>
      <c r="B2300" s="8">
        <v>17</v>
      </c>
      <c r="C2300" s="8">
        <v>4</v>
      </c>
      <c r="D2300" s="8">
        <v>2008</v>
      </c>
      <c r="E2300">
        <v>14.976000000000001</v>
      </c>
    </row>
    <row r="2301" spans="1:18" x14ac:dyDescent="0.2">
      <c r="A2301" s="50">
        <v>39556</v>
      </c>
      <c r="B2301" s="8">
        <v>18</v>
      </c>
      <c r="C2301" s="8">
        <v>4</v>
      </c>
      <c r="D2301" s="8">
        <v>2008</v>
      </c>
      <c r="E2301">
        <v>17.933</v>
      </c>
    </row>
    <row r="2302" spans="1:18" s="14" customFormat="1" x14ac:dyDescent="0.2">
      <c r="A2302" s="50">
        <v>39557</v>
      </c>
      <c r="B2302" s="8">
        <v>19</v>
      </c>
      <c r="C2302" s="8">
        <v>4</v>
      </c>
      <c r="D2302" s="8">
        <v>2008</v>
      </c>
      <c r="E2302">
        <v>13.917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</row>
    <row r="2303" spans="1:18" x14ac:dyDescent="0.2">
      <c r="A2303" s="50">
        <v>39558</v>
      </c>
      <c r="B2303" s="8">
        <v>20</v>
      </c>
      <c r="C2303" s="8">
        <v>4</v>
      </c>
      <c r="D2303" s="8">
        <v>2008</v>
      </c>
      <c r="E2303">
        <v>10.465</v>
      </c>
    </row>
    <row r="2304" spans="1:18" x14ac:dyDescent="0.2">
      <c r="A2304" s="50">
        <v>39559</v>
      </c>
      <c r="B2304" s="8">
        <v>21</v>
      </c>
      <c r="C2304" s="8">
        <v>4</v>
      </c>
      <c r="D2304" s="8">
        <v>2008</v>
      </c>
      <c r="E2304">
        <v>13.16</v>
      </c>
    </row>
    <row r="2305" spans="1:5" x14ac:dyDescent="0.2">
      <c r="A2305" s="50">
        <v>39560</v>
      </c>
      <c r="B2305" s="8">
        <v>22</v>
      </c>
      <c r="C2305" s="8">
        <v>4</v>
      </c>
      <c r="D2305" s="8">
        <v>2008</v>
      </c>
      <c r="E2305">
        <v>12.276999999999999</v>
      </c>
    </row>
    <row r="2306" spans="1:5" x14ac:dyDescent="0.2">
      <c r="A2306" s="50">
        <v>39561</v>
      </c>
      <c r="B2306" s="8">
        <v>23</v>
      </c>
      <c r="C2306" s="8">
        <v>4</v>
      </c>
      <c r="D2306" s="8">
        <v>2008</v>
      </c>
      <c r="E2306">
        <v>12.528</v>
      </c>
    </row>
    <row r="2307" spans="1:5" x14ac:dyDescent="0.2">
      <c r="A2307" s="50">
        <v>39562</v>
      </c>
      <c r="B2307" s="8">
        <v>24</v>
      </c>
      <c r="C2307" s="8">
        <v>4</v>
      </c>
      <c r="D2307" s="8">
        <v>2008</v>
      </c>
      <c r="E2307">
        <v>13.111000000000001</v>
      </c>
    </row>
    <row r="2308" spans="1:5" x14ac:dyDescent="0.2">
      <c r="A2308" s="50">
        <v>39563</v>
      </c>
      <c r="B2308" s="8">
        <v>25</v>
      </c>
      <c r="C2308" s="8">
        <v>4</v>
      </c>
      <c r="D2308" s="8">
        <v>2008</v>
      </c>
      <c r="E2308">
        <v>13.379</v>
      </c>
    </row>
    <row r="2309" spans="1:5" x14ac:dyDescent="0.2">
      <c r="A2309" s="50">
        <v>39564</v>
      </c>
      <c r="B2309" s="8">
        <v>26</v>
      </c>
      <c r="C2309" s="8">
        <v>4</v>
      </c>
      <c r="D2309" s="8">
        <v>2008</v>
      </c>
      <c r="E2309">
        <v>15.489000000000001</v>
      </c>
    </row>
    <row r="2310" spans="1:5" x14ac:dyDescent="0.2">
      <c r="A2310" s="50">
        <v>39565</v>
      </c>
      <c r="B2310" s="8">
        <v>27</v>
      </c>
      <c r="C2310" s="8">
        <v>4</v>
      </c>
      <c r="D2310" s="8">
        <v>2008</v>
      </c>
      <c r="E2310">
        <v>16.074999999999999</v>
      </c>
    </row>
    <row r="2311" spans="1:5" x14ac:dyDescent="0.2">
      <c r="A2311" s="50">
        <v>39566</v>
      </c>
      <c r="B2311" s="8">
        <v>28</v>
      </c>
      <c r="C2311" s="8">
        <v>4</v>
      </c>
      <c r="D2311" s="8">
        <v>2008</v>
      </c>
      <c r="E2311">
        <v>15.638</v>
      </c>
    </row>
    <row r="2312" spans="1:5" x14ac:dyDescent="0.2">
      <c r="A2312" s="50">
        <v>39567</v>
      </c>
      <c r="B2312" s="8">
        <v>29</v>
      </c>
      <c r="C2312" s="8">
        <v>4</v>
      </c>
      <c r="D2312" s="8">
        <v>2008</v>
      </c>
      <c r="E2312">
        <v>14.842000000000001</v>
      </c>
    </row>
    <row r="2313" spans="1:5" x14ac:dyDescent="0.2">
      <c r="A2313" s="50">
        <v>39568</v>
      </c>
      <c r="B2313" s="8">
        <v>30</v>
      </c>
      <c r="C2313" s="8">
        <v>4</v>
      </c>
      <c r="D2313" s="8">
        <v>2008</v>
      </c>
      <c r="E2313">
        <v>14.31</v>
      </c>
    </row>
    <row r="2314" spans="1:5" x14ac:dyDescent="0.2">
      <c r="A2314" s="50">
        <v>39569</v>
      </c>
      <c r="B2314" s="8">
        <v>1</v>
      </c>
      <c r="C2314" s="8">
        <v>5</v>
      </c>
      <c r="D2314" s="8">
        <v>2008</v>
      </c>
      <c r="E2314">
        <v>12.875</v>
      </c>
    </row>
    <row r="2315" spans="1:5" x14ac:dyDescent="0.2">
      <c r="A2315" s="50">
        <v>39570</v>
      </c>
      <c r="B2315" s="8">
        <v>2</v>
      </c>
      <c r="C2315" s="8">
        <v>5</v>
      </c>
      <c r="D2315" s="8">
        <v>2008</v>
      </c>
      <c r="E2315">
        <v>13.066000000000001</v>
      </c>
    </row>
    <row r="2316" spans="1:5" x14ac:dyDescent="0.2">
      <c r="A2316" s="50">
        <v>39571</v>
      </c>
      <c r="B2316" s="8">
        <v>3</v>
      </c>
      <c r="C2316" s="8">
        <v>5</v>
      </c>
      <c r="D2316" s="8">
        <v>2008</v>
      </c>
      <c r="E2316">
        <v>14.779</v>
      </c>
    </row>
    <row r="2317" spans="1:5" x14ac:dyDescent="0.2">
      <c r="A2317" s="50">
        <v>39572</v>
      </c>
      <c r="B2317" s="8">
        <v>4</v>
      </c>
      <c r="C2317" s="8">
        <v>5</v>
      </c>
      <c r="D2317" s="8">
        <v>2008</v>
      </c>
      <c r="E2317">
        <v>14.771000000000001</v>
      </c>
    </row>
    <row r="2318" spans="1:5" x14ac:dyDescent="0.2">
      <c r="A2318" s="50">
        <v>39573</v>
      </c>
      <c r="B2318" s="8">
        <v>5</v>
      </c>
      <c r="C2318" s="8">
        <v>5</v>
      </c>
      <c r="D2318" s="8">
        <v>2008</v>
      </c>
      <c r="E2318">
        <v>14.622</v>
      </c>
    </row>
    <row r="2319" spans="1:5" x14ac:dyDescent="0.2">
      <c r="A2319" s="50">
        <v>39574</v>
      </c>
      <c r="B2319" s="8">
        <v>6</v>
      </c>
      <c r="C2319" s="8">
        <v>5</v>
      </c>
      <c r="D2319" s="8">
        <v>2008</v>
      </c>
      <c r="E2319">
        <v>14.904</v>
      </c>
    </row>
    <row r="2320" spans="1:5" x14ac:dyDescent="0.2">
      <c r="A2320" s="50">
        <v>39575</v>
      </c>
      <c r="B2320" s="8">
        <v>7</v>
      </c>
      <c r="C2320" s="8">
        <v>5</v>
      </c>
      <c r="D2320" s="8">
        <v>2008</v>
      </c>
      <c r="E2320">
        <v>15.204000000000001</v>
      </c>
    </row>
    <row r="2321" spans="1:5" x14ac:dyDescent="0.2">
      <c r="A2321" s="50">
        <v>39576</v>
      </c>
      <c r="B2321" s="8">
        <v>8</v>
      </c>
      <c r="C2321" s="8">
        <v>5</v>
      </c>
      <c r="D2321" s="8">
        <v>2008</v>
      </c>
      <c r="E2321">
        <v>14.811</v>
      </c>
    </row>
    <row r="2322" spans="1:5" x14ac:dyDescent="0.2">
      <c r="A2322" s="50">
        <v>39577</v>
      </c>
      <c r="B2322" s="8">
        <v>9</v>
      </c>
      <c r="C2322" s="8">
        <v>5</v>
      </c>
      <c r="D2322" s="8">
        <v>2008</v>
      </c>
      <c r="E2322">
        <v>14.619</v>
      </c>
    </row>
    <row r="2323" spans="1:5" x14ac:dyDescent="0.2">
      <c r="A2323" s="50">
        <v>39578</v>
      </c>
      <c r="B2323" s="8">
        <v>10</v>
      </c>
      <c r="C2323" s="8">
        <v>5</v>
      </c>
      <c r="D2323" s="8">
        <v>2008</v>
      </c>
      <c r="E2323">
        <v>15.96</v>
      </c>
    </row>
    <row r="2324" spans="1:5" x14ac:dyDescent="0.2">
      <c r="A2324" s="50">
        <v>39579</v>
      </c>
      <c r="B2324" s="8">
        <v>11</v>
      </c>
      <c r="C2324" s="8">
        <v>5</v>
      </c>
      <c r="D2324" s="8">
        <v>2008</v>
      </c>
      <c r="E2324">
        <v>13.749000000000001</v>
      </c>
    </row>
    <row r="2325" spans="1:5" x14ac:dyDescent="0.2">
      <c r="A2325" s="50">
        <v>39580</v>
      </c>
      <c r="B2325" s="8">
        <v>12</v>
      </c>
      <c r="C2325" s="8">
        <v>5</v>
      </c>
      <c r="D2325" s="8">
        <v>2008</v>
      </c>
      <c r="E2325">
        <v>12.409000000000001</v>
      </c>
    </row>
    <row r="2326" spans="1:5" x14ac:dyDescent="0.2">
      <c r="A2326" s="50">
        <v>39581</v>
      </c>
      <c r="B2326" s="8">
        <v>13</v>
      </c>
      <c r="C2326" s="8">
        <v>5</v>
      </c>
      <c r="D2326" s="8">
        <v>2008</v>
      </c>
      <c r="E2326">
        <v>17.623000000000001</v>
      </c>
    </row>
    <row r="2327" spans="1:5" x14ac:dyDescent="0.2">
      <c r="A2327" s="50">
        <v>39582</v>
      </c>
      <c r="B2327" s="8">
        <v>14</v>
      </c>
      <c r="C2327" s="8">
        <v>5</v>
      </c>
      <c r="D2327" s="8">
        <v>2008</v>
      </c>
      <c r="E2327">
        <v>21.922999999999998</v>
      </c>
    </row>
    <row r="2328" spans="1:5" x14ac:dyDescent="0.2">
      <c r="A2328" s="50">
        <v>39583</v>
      </c>
      <c r="B2328" s="8">
        <v>15</v>
      </c>
      <c r="C2328" s="8">
        <v>5</v>
      </c>
      <c r="D2328" s="8">
        <v>2008</v>
      </c>
      <c r="E2328">
        <v>23.998000000000001</v>
      </c>
    </row>
    <row r="2329" spans="1:5" x14ac:dyDescent="0.2">
      <c r="A2329" s="50">
        <v>39584</v>
      </c>
      <c r="B2329" s="8">
        <v>16</v>
      </c>
      <c r="C2329" s="8">
        <v>5</v>
      </c>
      <c r="D2329" s="8">
        <v>2008</v>
      </c>
      <c r="E2329">
        <v>27.143000000000001</v>
      </c>
    </row>
    <row r="2330" spans="1:5" x14ac:dyDescent="0.2">
      <c r="A2330" s="50">
        <v>39585</v>
      </c>
      <c r="B2330" s="8">
        <v>17</v>
      </c>
      <c r="C2330" s="8">
        <v>5</v>
      </c>
      <c r="D2330" s="8">
        <v>2008</v>
      </c>
      <c r="E2330">
        <v>27.393999999999998</v>
      </c>
    </row>
    <row r="2331" spans="1:5" x14ac:dyDescent="0.2">
      <c r="A2331" s="50">
        <v>39586</v>
      </c>
      <c r="B2331" s="8">
        <v>18</v>
      </c>
      <c r="C2331" s="8">
        <v>5</v>
      </c>
      <c r="D2331" s="8">
        <v>2008</v>
      </c>
      <c r="E2331">
        <v>26.036999999999999</v>
      </c>
    </row>
    <row r="2332" spans="1:5" x14ac:dyDescent="0.2">
      <c r="A2332" s="50">
        <v>39587</v>
      </c>
      <c r="B2332" s="8">
        <v>19</v>
      </c>
      <c r="C2332" s="8">
        <v>5</v>
      </c>
      <c r="D2332" s="8">
        <v>2008</v>
      </c>
      <c r="E2332">
        <v>23.001999999999999</v>
      </c>
    </row>
    <row r="2333" spans="1:5" x14ac:dyDescent="0.2">
      <c r="A2333" s="50">
        <v>39588</v>
      </c>
      <c r="B2333" s="8">
        <v>20</v>
      </c>
      <c r="C2333" s="8">
        <v>5</v>
      </c>
      <c r="D2333" s="8">
        <v>2008</v>
      </c>
      <c r="E2333">
        <v>19.254000000000001</v>
      </c>
    </row>
    <row r="2334" spans="1:5" x14ac:dyDescent="0.2">
      <c r="A2334" s="50">
        <v>39589</v>
      </c>
      <c r="B2334" s="8">
        <v>21</v>
      </c>
      <c r="C2334" s="8">
        <v>5</v>
      </c>
      <c r="D2334" s="8">
        <v>2008</v>
      </c>
      <c r="E2334">
        <v>16.026</v>
      </c>
    </row>
    <row r="2335" spans="1:5" x14ac:dyDescent="0.2">
      <c r="A2335" s="50">
        <v>39590</v>
      </c>
      <c r="B2335" s="8">
        <v>22</v>
      </c>
      <c r="C2335" s="8">
        <v>5</v>
      </c>
      <c r="D2335" s="8">
        <v>2008</v>
      </c>
      <c r="E2335">
        <v>13.359</v>
      </c>
    </row>
    <row r="2336" spans="1:5" x14ac:dyDescent="0.2">
      <c r="A2336" s="50">
        <v>39591</v>
      </c>
      <c r="B2336" s="8">
        <v>23</v>
      </c>
      <c r="C2336" s="8">
        <v>5</v>
      </c>
      <c r="D2336" s="8">
        <v>2008</v>
      </c>
      <c r="E2336">
        <v>10.978999999999999</v>
      </c>
    </row>
    <row r="2337" spans="1:5" x14ac:dyDescent="0.2">
      <c r="A2337" s="50">
        <v>39592</v>
      </c>
      <c r="B2337" s="8">
        <v>24</v>
      </c>
      <c r="C2337" s="8">
        <v>5</v>
      </c>
      <c r="D2337" s="8">
        <v>2008</v>
      </c>
      <c r="E2337">
        <v>9.5909999999999993</v>
      </c>
    </row>
    <row r="2338" spans="1:5" x14ac:dyDescent="0.2">
      <c r="A2338" s="50">
        <v>39593</v>
      </c>
      <c r="B2338" s="8">
        <v>25</v>
      </c>
      <c r="C2338" s="8">
        <v>5</v>
      </c>
      <c r="D2338" s="8">
        <v>2008</v>
      </c>
      <c r="E2338">
        <v>8.4649999999999999</v>
      </c>
    </row>
    <row r="2339" spans="1:5" x14ac:dyDescent="0.2">
      <c r="A2339" s="50">
        <v>39594</v>
      </c>
      <c r="B2339" s="8">
        <v>26</v>
      </c>
      <c r="C2339" s="8">
        <v>5</v>
      </c>
      <c r="D2339" s="8">
        <v>2008</v>
      </c>
      <c r="E2339">
        <v>7.7779999999999996</v>
      </c>
    </row>
    <row r="2340" spans="1:5" x14ac:dyDescent="0.2">
      <c r="A2340" s="50">
        <v>39595</v>
      </c>
      <c r="B2340" s="8">
        <v>27</v>
      </c>
      <c r="C2340" s="8">
        <v>5</v>
      </c>
      <c r="D2340" s="8">
        <v>2008</v>
      </c>
      <c r="E2340">
        <v>8.2520000000000007</v>
      </c>
    </row>
    <row r="2341" spans="1:5" x14ac:dyDescent="0.2">
      <c r="A2341" s="50">
        <v>39596</v>
      </c>
      <c r="B2341" s="8">
        <v>28</v>
      </c>
      <c r="C2341" s="8">
        <v>5</v>
      </c>
      <c r="D2341" s="8">
        <v>2008</v>
      </c>
      <c r="E2341">
        <v>10.898</v>
      </c>
    </row>
    <row r="2342" spans="1:5" x14ac:dyDescent="0.2">
      <c r="A2342" s="50">
        <v>39597</v>
      </c>
      <c r="B2342" s="8">
        <v>29</v>
      </c>
      <c r="C2342" s="8">
        <v>5</v>
      </c>
      <c r="D2342" s="8">
        <v>2008</v>
      </c>
      <c r="E2342">
        <v>10.522</v>
      </c>
    </row>
    <row r="2343" spans="1:5" x14ac:dyDescent="0.2">
      <c r="A2343" s="50">
        <v>39598</v>
      </c>
      <c r="B2343" s="8">
        <v>30</v>
      </c>
      <c r="C2343" s="8">
        <v>5</v>
      </c>
      <c r="D2343" s="8">
        <v>2008</v>
      </c>
      <c r="E2343">
        <v>9.9700000000000006</v>
      </c>
    </row>
    <row r="2344" spans="1:5" x14ac:dyDescent="0.2">
      <c r="A2344" s="50">
        <v>39599</v>
      </c>
      <c r="B2344" s="8">
        <v>31</v>
      </c>
      <c r="C2344" s="8">
        <v>5</v>
      </c>
      <c r="D2344" s="8">
        <v>2008</v>
      </c>
      <c r="E2344">
        <v>9.2140000000000004</v>
      </c>
    </row>
    <row r="2345" spans="1:5" x14ac:dyDescent="0.2">
      <c r="A2345" s="50">
        <v>39600</v>
      </c>
      <c r="B2345" s="8">
        <v>1</v>
      </c>
      <c r="C2345" s="8">
        <v>6</v>
      </c>
      <c r="D2345" s="8">
        <v>2008</v>
      </c>
      <c r="E2345">
        <v>8.5679999999999996</v>
      </c>
    </row>
    <row r="2346" spans="1:5" x14ac:dyDescent="0.2">
      <c r="A2346" s="50">
        <v>39601</v>
      </c>
      <c r="B2346" s="8">
        <v>2</v>
      </c>
      <c r="C2346" s="8">
        <v>6</v>
      </c>
      <c r="D2346" s="8">
        <v>2008</v>
      </c>
      <c r="E2346">
        <v>8.0009999999999994</v>
      </c>
    </row>
    <row r="2347" spans="1:5" x14ac:dyDescent="0.2">
      <c r="A2347" s="50">
        <v>39602</v>
      </c>
      <c r="B2347" s="8">
        <v>3</v>
      </c>
      <c r="C2347" s="8">
        <v>6</v>
      </c>
      <c r="D2347" s="8">
        <v>2008</v>
      </c>
      <c r="E2347">
        <v>7.3819999999999997</v>
      </c>
    </row>
    <row r="2348" spans="1:5" x14ac:dyDescent="0.2">
      <c r="A2348" s="50">
        <v>39603</v>
      </c>
      <c r="B2348" s="8">
        <v>4</v>
      </c>
      <c r="C2348" s="8">
        <v>6</v>
      </c>
      <c r="D2348" s="8">
        <v>2008</v>
      </c>
      <c r="E2348">
        <v>6.891</v>
      </c>
    </row>
    <row r="2349" spans="1:5" x14ac:dyDescent="0.2">
      <c r="A2349" s="50">
        <v>39604</v>
      </c>
      <c r="B2349" s="8">
        <v>5</v>
      </c>
      <c r="C2349" s="8">
        <v>6</v>
      </c>
      <c r="D2349" s="8">
        <v>2008</v>
      </c>
      <c r="E2349">
        <v>6.6360000000000001</v>
      </c>
    </row>
    <row r="2350" spans="1:5" x14ac:dyDescent="0.2">
      <c r="A2350" s="50">
        <v>39605</v>
      </c>
      <c r="B2350" s="8">
        <v>6</v>
      </c>
      <c r="C2350" s="8">
        <v>6</v>
      </c>
      <c r="D2350" s="8">
        <v>2008</v>
      </c>
      <c r="E2350">
        <v>6.282</v>
      </c>
    </row>
    <row r="2351" spans="1:5" x14ac:dyDescent="0.2">
      <c r="A2351" s="50">
        <v>39606</v>
      </c>
      <c r="B2351" s="8">
        <v>7</v>
      </c>
      <c r="C2351" s="8">
        <v>6</v>
      </c>
      <c r="D2351" s="8">
        <v>2008</v>
      </c>
      <c r="E2351">
        <v>6.3529999999999998</v>
      </c>
    </row>
    <row r="2352" spans="1:5" x14ac:dyDescent="0.2">
      <c r="A2352" s="50">
        <v>39607</v>
      </c>
      <c r="B2352" s="8">
        <v>8</v>
      </c>
      <c r="C2352" s="8">
        <v>6</v>
      </c>
      <c r="D2352" s="8">
        <v>2008</v>
      </c>
      <c r="E2352">
        <v>6.8410000000000002</v>
      </c>
    </row>
    <row r="2353" spans="1:5" x14ac:dyDescent="0.2">
      <c r="A2353" s="50">
        <v>39608</v>
      </c>
      <c r="B2353" s="8">
        <v>9</v>
      </c>
      <c r="C2353" s="8">
        <v>6</v>
      </c>
      <c r="D2353" s="8">
        <v>2008</v>
      </c>
      <c r="E2353">
        <v>6.9580000000000002</v>
      </c>
    </row>
    <row r="2354" spans="1:5" x14ac:dyDescent="0.2">
      <c r="A2354" s="50">
        <v>39609</v>
      </c>
      <c r="B2354" s="8">
        <v>10</v>
      </c>
      <c r="C2354" s="8">
        <v>6</v>
      </c>
      <c r="D2354" s="8">
        <v>2008</v>
      </c>
      <c r="E2354">
        <v>6.9660000000000002</v>
      </c>
    </row>
    <row r="2355" spans="1:5" x14ac:dyDescent="0.2">
      <c r="A2355" s="50">
        <v>39610</v>
      </c>
      <c r="B2355" s="8">
        <v>11</v>
      </c>
      <c r="C2355" s="8">
        <v>6</v>
      </c>
      <c r="D2355" s="8">
        <v>2008</v>
      </c>
      <c r="E2355">
        <v>6.4349999999999996</v>
      </c>
    </row>
    <row r="2356" spans="1:5" x14ac:dyDescent="0.2">
      <c r="A2356" s="50">
        <v>39611</v>
      </c>
      <c r="B2356" s="8">
        <v>12</v>
      </c>
      <c r="C2356" s="8">
        <v>6</v>
      </c>
      <c r="D2356" s="8">
        <v>2008</v>
      </c>
      <c r="E2356">
        <v>5.9640000000000004</v>
      </c>
    </row>
    <row r="2357" spans="1:5" x14ac:dyDescent="0.2">
      <c r="A2357" s="50">
        <v>39612</v>
      </c>
      <c r="B2357" s="8">
        <v>13</v>
      </c>
      <c r="C2357" s="8">
        <v>6</v>
      </c>
      <c r="D2357" s="8">
        <v>2008</v>
      </c>
      <c r="E2357">
        <v>5.49</v>
      </c>
    </row>
    <row r="2358" spans="1:5" x14ac:dyDescent="0.2">
      <c r="A2358" s="50">
        <v>39613</v>
      </c>
      <c r="B2358" s="8">
        <v>14</v>
      </c>
      <c r="C2358" s="8">
        <v>6</v>
      </c>
      <c r="D2358" s="8">
        <v>2008</v>
      </c>
      <c r="E2358">
        <v>5.0090000000000003</v>
      </c>
    </row>
    <row r="2359" spans="1:5" x14ac:dyDescent="0.2">
      <c r="A2359" s="50">
        <v>39614</v>
      </c>
      <c r="B2359" s="8">
        <v>15</v>
      </c>
      <c r="C2359" s="8">
        <v>6</v>
      </c>
      <c r="D2359" s="8">
        <v>2008</v>
      </c>
      <c r="E2359">
        <v>4.5830000000000002</v>
      </c>
    </row>
    <row r="2360" spans="1:5" x14ac:dyDescent="0.2">
      <c r="A2360" s="50">
        <v>39615</v>
      </c>
      <c r="B2360" s="8">
        <v>16</v>
      </c>
      <c r="C2360" s="8">
        <v>6</v>
      </c>
      <c r="D2360" s="8">
        <v>2008</v>
      </c>
      <c r="E2360">
        <v>4.2640000000000002</v>
      </c>
    </row>
    <row r="2361" spans="1:5" x14ac:dyDescent="0.2">
      <c r="A2361" s="50">
        <v>39616</v>
      </c>
      <c r="B2361" s="8">
        <v>17</v>
      </c>
      <c r="C2361" s="8">
        <v>6</v>
      </c>
      <c r="D2361" s="8">
        <v>2008</v>
      </c>
      <c r="E2361">
        <v>4.0359999999999996</v>
      </c>
    </row>
    <row r="2362" spans="1:5" x14ac:dyDescent="0.2">
      <c r="A2362" s="50">
        <v>39617</v>
      </c>
      <c r="B2362" s="8">
        <v>18</v>
      </c>
      <c r="C2362" s="8">
        <v>6</v>
      </c>
      <c r="D2362" s="8">
        <v>2008</v>
      </c>
      <c r="E2362">
        <v>3.9590000000000001</v>
      </c>
    </row>
    <row r="2363" spans="1:5" x14ac:dyDescent="0.2">
      <c r="A2363" s="50">
        <v>39618</v>
      </c>
      <c r="B2363" s="8">
        <v>19</v>
      </c>
      <c r="C2363" s="8">
        <v>6</v>
      </c>
      <c r="D2363" s="8">
        <v>2008</v>
      </c>
      <c r="E2363">
        <v>3.73</v>
      </c>
    </row>
    <row r="2364" spans="1:5" x14ac:dyDescent="0.2">
      <c r="A2364" s="50">
        <v>39619</v>
      </c>
      <c r="B2364" s="8">
        <v>20</v>
      </c>
      <c r="C2364" s="8">
        <v>6</v>
      </c>
      <c r="D2364" s="8">
        <v>2008</v>
      </c>
      <c r="E2364">
        <v>3.6419999999999999</v>
      </c>
    </row>
    <row r="2365" spans="1:5" x14ac:dyDescent="0.2">
      <c r="A2365" s="50">
        <v>39620</v>
      </c>
      <c r="B2365" s="8">
        <v>21</v>
      </c>
      <c r="C2365" s="8">
        <v>6</v>
      </c>
      <c r="D2365" s="8">
        <v>2008</v>
      </c>
      <c r="E2365">
        <v>3.56</v>
      </c>
    </row>
    <row r="2366" spans="1:5" x14ac:dyDescent="0.2">
      <c r="A2366" s="50">
        <v>39621</v>
      </c>
      <c r="B2366" s="8">
        <v>22</v>
      </c>
      <c r="C2366" s="8">
        <v>6</v>
      </c>
      <c r="D2366" s="8">
        <v>2008</v>
      </c>
      <c r="E2366">
        <v>3.45</v>
      </c>
    </row>
    <row r="2367" spans="1:5" x14ac:dyDescent="0.2">
      <c r="A2367" s="50">
        <v>39622</v>
      </c>
      <c r="B2367" s="8">
        <v>23</v>
      </c>
      <c r="C2367" s="8">
        <v>6</v>
      </c>
      <c r="D2367" s="8">
        <v>2008</v>
      </c>
      <c r="E2367">
        <v>3.278</v>
      </c>
    </row>
    <row r="2368" spans="1:5" x14ac:dyDescent="0.2">
      <c r="A2368" s="50">
        <v>39623</v>
      </c>
      <c r="B2368" s="8">
        <v>24</v>
      </c>
      <c r="C2368" s="8">
        <v>6</v>
      </c>
      <c r="D2368" s="8">
        <v>2008</v>
      </c>
      <c r="E2368">
        <v>3.1890000000000001</v>
      </c>
    </row>
    <row r="2369" spans="1:5" x14ac:dyDescent="0.2">
      <c r="A2369" s="50">
        <v>39624</v>
      </c>
      <c r="B2369" s="8">
        <v>25</v>
      </c>
      <c r="C2369" s="8">
        <v>6</v>
      </c>
      <c r="D2369" s="8">
        <v>2008</v>
      </c>
      <c r="E2369">
        <v>3.1040000000000001</v>
      </c>
    </row>
    <row r="2370" spans="1:5" x14ac:dyDescent="0.2">
      <c r="A2370" s="50">
        <v>39625</v>
      </c>
      <c r="B2370" s="8">
        <v>26</v>
      </c>
      <c r="C2370" s="8">
        <v>6</v>
      </c>
      <c r="D2370" s="8">
        <v>2008</v>
      </c>
      <c r="E2370">
        <v>3.028</v>
      </c>
    </row>
    <row r="2371" spans="1:5" x14ac:dyDescent="0.2">
      <c r="A2371" s="50">
        <v>39626</v>
      </c>
      <c r="B2371" s="8">
        <v>27</v>
      </c>
      <c r="C2371" s="8">
        <v>6</v>
      </c>
      <c r="D2371" s="8">
        <v>2008</v>
      </c>
      <c r="E2371">
        <v>2.7570000000000001</v>
      </c>
    </row>
    <row r="2372" spans="1:5" x14ac:dyDescent="0.2">
      <c r="A2372" s="50">
        <v>39627</v>
      </c>
      <c r="B2372" s="8">
        <v>28</v>
      </c>
      <c r="C2372" s="8">
        <v>6</v>
      </c>
      <c r="D2372" s="8">
        <v>2008</v>
      </c>
      <c r="E2372">
        <v>2.5369999999999999</v>
      </c>
    </row>
    <row r="2373" spans="1:5" x14ac:dyDescent="0.2">
      <c r="A2373" s="50">
        <v>39628</v>
      </c>
      <c r="B2373" s="8">
        <v>29</v>
      </c>
      <c r="C2373" s="8">
        <v>6</v>
      </c>
      <c r="D2373" s="8">
        <v>2008</v>
      </c>
      <c r="E2373">
        <v>2.1040000000000001</v>
      </c>
    </row>
    <row r="2374" spans="1:5" x14ac:dyDescent="0.2">
      <c r="A2374" s="50">
        <v>39629</v>
      </c>
      <c r="B2374" s="8">
        <v>30</v>
      </c>
      <c r="C2374" s="8">
        <v>6</v>
      </c>
      <c r="D2374" s="8">
        <v>2008</v>
      </c>
      <c r="E2374">
        <v>1.427</v>
      </c>
    </row>
    <row r="2375" spans="1:5" x14ac:dyDescent="0.2">
      <c r="A2375" s="50">
        <v>39630</v>
      </c>
      <c r="B2375" s="8">
        <v>1</v>
      </c>
      <c r="C2375" s="8">
        <v>7</v>
      </c>
      <c r="D2375" s="8">
        <v>2008</v>
      </c>
      <c r="E2375">
        <v>1.26</v>
      </c>
    </row>
    <row r="2376" spans="1:5" x14ac:dyDescent="0.2">
      <c r="A2376" s="50">
        <v>39631</v>
      </c>
      <c r="B2376" s="8">
        <v>2</v>
      </c>
      <c r="C2376" s="8">
        <v>7</v>
      </c>
      <c r="D2376" s="8">
        <v>2008</v>
      </c>
      <c r="E2376">
        <v>1.38</v>
      </c>
    </row>
    <row r="2377" spans="1:5" x14ac:dyDescent="0.2">
      <c r="A2377" s="50">
        <v>39632</v>
      </c>
      <c r="B2377" s="8">
        <v>3</v>
      </c>
      <c r="C2377" s="8">
        <v>7</v>
      </c>
      <c r="D2377" s="8">
        <v>2008</v>
      </c>
      <c r="E2377">
        <v>1.38</v>
      </c>
    </row>
    <row r="2378" spans="1:5" x14ac:dyDescent="0.2">
      <c r="A2378" s="50">
        <v>39633</v>
      </c>
      <c r="B2378" s="8">
        <v>4</v>
      </c>
      <c r="C2378" s="8">
        <v>7</v>
      </c>
      <c r="D2378" s="8">
        <v>2008</v>
      </c>
      <c r="E2378">
        <v>1.45</v>
      </c>
    </row>
    <row r="2379" spans="1:5" x14ac:dyDescent="0.2">
      <c r="A2379" s="50">
        <v>39634</v>
      </c>
      <c r="B2379" s="8">
        <v>5</v>
      </c>
      <c r="C2379" s="8">
        <v>7</v>
      </c>
      <c r="D2379" s="8">
        <v>2008</v>
      </c>
      <c r="E2379">
        <v>1.54</v>
      </c>
    </row>
    <row r="2380" spans="1:5" x14ac:dyDescent="0.2">
      <c r="A2380" s="50">
        <v>39635</v>
      </c>
      <c r="B2380" s="8">
        <v>6</v>
      </c>
      <c r="C2380" s="8">
        <v>7</v>
      </c>
      <c r="D2380" s="8">
        <v>2008</v>
      </c>
      <c r="E2380">
        <v>1.59</v>
      </c>
    </row>
    <row r="2381" spans="1:5" x14ac:dyDescent="0.2">
      <c r="A2381" s="50">
        <v>39636</v>
      </c>
      <c r="B2381" s="8">
        <v>7</v>
      </c>
      <c r="C2381" s="8">
        <v>7</v>
      </c>
      <c r="D2381" s="8">
        <v>2008</v>
      </c>
      <c r="E2381">
        <v>1.66</v>
      </c>
    </row>
    <row r="2382" spans="1:5" x14ac:dyDescent="0.2">
      <c r="A2382" s="50">
        <v>39637</v>
      </c>
      <c r="B2382" s="8">
        <v>8</v>
      </c>
      <c r="C2382" s="8">
        <v>7</v>
      </c>
      <c r="D2382" s="8">
        <v>2008</v>
      </c>
      <c r="E2382">
        <v>1.7</v>
      </c>
    </row>
    <row r="2383" spans="1:5" x14ac:dyDescent="0.2">
      <c r="A2383" s="50">
        <v>39638</v>
      </c>
      <c r="B2383" s="8">
        <v>9</v>
      </c>
      <c r="C2383" s="8">
        <v>7</v>
      </c>
      <c r="D2383" s="8">
        <v>2008</v>
      </c>
      <c r="E2383">
        <v>1.79</v>
      </c>
    </row>
    <row r="2384" spans="1:5" x14ac:dyDescent="0.2">
      <c r="A2384" s="50">
        <v>39639</v>
      </c>
      <c r="B2384" s="8">
        <v>10</v>
      </c>
      <c r="C2384" s="8">
        <v>7</v>
      </c>
      <c r="D2384" s="8">
        <v>2008</v>
      </c>
      <c r="E2384">
        <v>1.81</v>
      </c>
    </row>
    <row r="2385" spans="1:18" x14ac:dyDescent="0.2">
      <c r="A2385" s="50">
        <v>39640</v>
      </c>
      <c r="B2385" s="8">
        <v>11</v>
      </c>
      <c r="C2385" s="8">
        <v>7</v>
      </c>
      <c r="D2385" s="8">
        <v>2008</v>
      </c>
      <c r="E2385">
        <v>1.85</v>
      </c>
    </row>
    <row r="2386" spans="1:18" x14ac:dyDescent="0.2">
      <c r="A2386" s="50">
        <v>39641</v>
      </c>
      <c r="B2386" s="8">
        <v>12</v>
      </c>
      <c r="C2386" s="8">
        <v>7</v>
      </c>
      <c r="D2386" s="8">
        <v>2008</v>
      </c>
      <c r="E2386">
        <v>1.84</v>
      </c>
    </row>
    <row r="2387" spans="1:18" x14ac:dyDescent="0.2">
      <c r="A2387" s="50">
        <v>39642</v>
      </c>
      <c r="B2387" s="8">
        <v>13</v>
      </c>
      <c r="C2387" s="8">
        <v>7</v>
      </c>
      <c r="D2387" s="8">
        <v>2008</v>
      </c>
      <c r="E2387">
        <v>1.9</v>
      </c>
    </row>
    <row r="2388" spans="1:18" x14ac:dyDescent="0.2">
      <c r="A2388" s="50">
        <v>39643</v>
      </c>
      <c r="B2388" s="8">
        <v>14</v>
      </c>
      <c r="C2388" s="8">
        <v>7</v>
      </c>
      <c r="D2388" s="8">
        <v>2008</v>
      </c>
      <c r="E2388">
        <v>1.95</v>
      </c>
    </row>
    <row r="2389" spans="1:18" x14ac:dyDescent="0.2">
      <c r="A2389" s="50">
        <v>39644</v>
      </c>
      <c r="B2389" s="8">
        <v>15</v>
      </c>
      <c r="C2389" s="8">
        <v>7</v>
      </c>
      <c r="D2389" s="8">
        <v>2008</v>
      </c>
      <c r="E2389">
        <v>1.99</v>
      </c>
    </row>
    <row r="2390" spans="1:18" x14ac:dyDescent="0.2">
      <c r="A2390" s="50">
        <v>39645</v>
      </c>
      <c r="B2390" s="8">
        <v>16</v>
      </c>
      <c r="C2390" s="8">
        <v>7</v>
      </c>
      <c r="D2390" s="8">
        <v>2008</v>
      </c>
      <c r="E2390">
        <v>2.0299999999999998</v>
      </c>
    </row>
    <row r="2391" spans="1:18" x14ac:dyDescent="0.2">
      <c r="A2391" s="50">
        <v>39646</v>
      </c>
      <c r="B2391" s="8">
        <v>17</v>
      </c>
      <c r="C2391" s="8">
        <v>7</v>
      </c>
      <c r="D2391" s="8">
        <v>2008</v>
      </c>
      <c r="E2391">
        <v>2.04</v>
      </c>
    </row>
    <row r="2392" spans="1:18" x14ac:dyDescent="0.2">
      <c r="A2392" s="50">
        <v>39647</v>
      </c>
      <c r="B2392" s="8">
        <v>18</v>
      </c>
      <c r="C2392" s="8">
        <v>7</v>
      </c>
      <c r="D2392" s="8">
        <v>2008</v>
      </c>
      <c r="E2392">
        <v>2.1</v>
      </c>
    </row>
    <row r="2393" spans="1:18" x14ac:dyDescent="0.2">
      <c r="A2393" s="50">
        <v>39648</v>
      </c>
      <c r="B2393" s="8">
        <v>19</v>
      </c>
      <c r="C2393" s="8">
        <v>7</v>
      </c>
      <c r="D2393" s="8">
        <v>2008</v>
      </c>
      <c r="E2393">
        <v>2.09</v>
      </c>
    </row>
    <row r="2394" spans="1:18" s="18" customFormat="1" x14ac:dyDescent="0.2">
      <c r="A2394" s="50">
        <v>39649</v>
      </c>
      <c r="B2394" s="8">
        <v>20</v>
      </c>
      <c r="C2394" s="8">
        <v>7</v>
      </c>
      <c r="D2394" s="8">
        <v>2008</v>
      </c>
      <c r="E2394">
        <v>2.11</v>
      </c>
      <c r="F2394"/>
      <c r="G2394"/>
      <c r="H2394"/>
      <c r="I2394"/>
      <c r="J2394"/>
      <c r="K2394"/>
      <c r="L2394"/>
      <c r="M2394"/>
      <c r="N2394"/>
      <c r="O2394"/>
      <c r="P2394"/>
      <c r="Q2394"/>
      <c r="R2394"/>
    </row>
    <row r="2395" spans="1:18" x14ac:dyDescent="0.2">
      <c r="A2395" s="50">
        <v>39650</v>
      </c>
      <c r="B2395" s="8">
        <v>21</v>
      </c>
      <c r="C2395" s="8">
        <v>7</v>
      </c>
      <c r="D2395" s="8">
        <v>2008</v>
      </c>
      <c r="E2395">
        <v>2.2200000000000002</v>
      </c>
    </row>
    <row r="2396" spans="1:18" x14ac:dyDescent="0.2">
      <c r="A2396" s="50">
        <v>39651</v>
      </c>
      <c r="B2396" s="8">
        <v>22</v>
      </c>
      <c r="C2396" s="8">
        <v>7</v>
      </c>
      <c r="D2396" s="8">
        <v>2008</v>
      </c>
      <c r="E2396">
        <v>2.15</v>
      </c>
    </row>
    <row r="2397" spans="1:18" x14ac:dyDescent="0.2">
      <c r="A2397" s="50">
        <v>39652</v>
      </c>
      <c r="B2397" s="8">
        <v>23</v>
      </c>
      <c r="C2397" s="8">
        <v>7</v>
      </c>
      <c r="D2397" s="8">
        <v>2008</v>
      </c>
      <c r="E2397">
        <v>2.04</v>
      </c>
    </row>
    <row r="2398" spans="1:18" x14ac:dyDescent="0.2">
      <c r="A2398" s="50">
        <v>39653</v>
      </c>
      <c r="B2398" s="8">
        <v>24</v>
      </c>
      <c r="C2398" s="8">
        <v>7</v>
      </c>
      <c r="D2398" s="8">
        <v>2008</v>
      </c>
      <c r="E2398">
        <v>2.0099999999999998</v>
      </c>
    </row>
    <row r="2399" spans="1:18" x14ac:dyDescent="0.2">
      <c r="A2399" s="50">
        <v>39654</v>
      </c>
      <c r="B2399" s="8">
        <v>25</v>
      </c>
      <c r="C2399" s="8">
        <v>7</v>
      </c>
      <c r="D2399" s="8">
        <v>2008</v>
      </c>
      <c r="E2399">
        <v>2</v>
      </c>
    </row>
    <row r="2400" spans="1:18" x14ac:dyDescent="0.2">
      <c r="A2400" s="50">
        <v>39655</v>
      </c>
      <c r="B2400" s="8">
        <v>26</v>
      </c>
      <c r="C2400" s="8">
        <v>7</v>
      </c>
      <c r="D2400" s="8">
        <v>2008</v>
      </c>
      <c r="E2400">
        <v>2.0099999999999998</v>
      </c>
    </row>
    <row r="2401" spans="1:5" x14ac:dyDescent="0.2">
      <c r="A2401" s="50">
        <v>39656</v>
      </c>
      <c r="B2401" s="8">
        <v>27</v>
      </c>
      <c r="C2401" s="8">
        <v>7</v>
      </c>
      <c r="D2401" s="8">
        <v>2008</v>
      </c>
      <c r="E2401">
        <v>1.98</v>
      </c>
    </row>
    <row r="2402" spans="1:5" x14ac:dyDescent="0.2">
      <c r="A2402" s="50">
        <v>39657</v>
      </c>
      <c r="B2402" s="8">
        <v>28</v>
      </c>
      <c r="C2402" s="8">
        <v>7</v>
      </c>
      <c r="D2402" s="8">
        <v>2008</v>
      </c>
      <c r="E2402">
        <v>2.19</v>
      </c>
    </row>
    <row r="2403" spans="1:5" x14ac:dyDescent="0.2">
      <c r="A2403" s="50">
        <v>39658</v>
      </c>
      <c r="B2403" s="8">
        <v>29</v>
      </c>
      <c r="C2403" s="8">
        <v>7</v>
      </c>
      <c r="D2403" s="8">
        <v>2008</v>
      </c>
      <c r="E2403">
        <v>2.23</v>
      </c>
    </row>
    <row r="2404" spans="1:5" x14ac:dyDescent="0.2">
      <c r="A2404" s="50">
        <v>39659</v>
      </c>
      <c r="B2404" s="8">
        <v>30</v>
      </c>
      <c r="C2404" s="8">
        <v>7</v>
      </c>
      <c r="D2404" s="8">
        <v>2008</v>
      </c>
      <c r="E2404">
        <v>2.2200000000000002</v>
      </c>
    </row>
    <row r="2405" spans="1:5" x14ac:dyDescent="0.2">
      <c r="A2405" s="50">
        <v>39660</v>
      </c>
      <c r="B2405" s="8">
        <v>31</v>
      </c>
      <c r="C2405" s="8">
        <v>7</v>
      </c>
      <c r="D2405" s="8">
        <v>2008</v>
      </c>
      <c r="E2405">
        <v>2.25</v>
      </c>
    </row>
    <row r="2406" spans="1:5" x14ac:dyDescent="0.2">
      <c r="A2406" s="50">
        <v>39661</v>
      </c>
      <c r="B2406" s="8">
        <v>1</v>
      </c>
      <c r="C2406" s="8">
        <v>8</v>
      </c>
      <c r="D2406" s="8">
        <v>2008</v>
      </c>
      <c r="E2406">
        <v>2.29</v>
      </c>
    </row>
    <row r="2407" spans="1:5" x14ac:dyDescent="0.2">
      <c r="A2407" s="50">
        <v>39662</v>
      </c>
      <c r="B2407" s="8">
        <v>2</v>
      </c>
      <c r="C2407" s="8">
        <v>8</v>
      </c>
      <c r="D2407" s="8">
        <v>2008</v>
      </c>
      <c r="E2407">
        <v>2.33</v>
      </c>
    </row>
    <row r="2408" spans="1:5" x14ac:dyDescent="0.2">
      <c r="A2408" s="50">
        <v>39663</v>
      </c>
      <c r="B2408" s="8">
        <v>3</v>
      </c>
      <c r="C2408" s="8">
        <v>8</v>
      </c>
      <c r="D2408" s="8">
        <v>2008</v>
      </c>
      <c r="E2408">
        <v>2.23</v>
      </c>
    </row>
    <row r="2409" spans="1:5" x14ac:dyDescent="0.2">
      <c r="A2409" s="50">
        <v>39664</v>
      </c>
      <c r="B2409" s="8">
        <v>4</v>
      </c>
      <c r="C2409" s="8">
        <v>8</v>
      </c>
      <c r="D2409" s="8">
        <v>2008</v>
      </c>
      <c r="E2409">
        <v>2.2200000000000002</v>
      </c>
    </row>
    <row r="2410" spans="1:5" x14ac:dyDescent="0.2">
      <c r="A2410" s="50">
        <v>39665</v>
      </c>
      <c r="B2410" s="8">
        <v>5</v>
      </c>
      <c r="C2410" s="8">
        <v>8</v>
      </c>
      <c r="D2410" s="8">
        <v>2008</v>
      </c>
      <c r="E2410">
        <v>2.2400000000000002</v>
      </c>
    </row>
    <row r="2411" spans="1:5" x14ac:dyDescent="0.2">
      <c r="A2411" s="50">
        <v>39666</v>
      </c>
      <c r="B2411" s="8">
        <v>6</v>
      </c>
      <c r="C2411" s="8">
        <v>8</v>
      </c>
      <c r="D2411" s="8">
        <v>2008</v>
      </c>
      <c r="E2411">
        <v>2.19</v>
      </c>
    </row>
    <row r="2412" spans="1:5" x14ac:dyDescent="0.2">
      <c r="A2412" s="50">
        <v>39667</v>
      </c>
      <c r="B2412" s="8">
        <v>7</v>
      </c>
      <c r="C2412" s="8">
        <v>8</v>
      </c>
      <c r="D2412" s="8">
        <v>2008</v>
      </c>
      <c r="E2412">
        <v>2.13</v>
      </c>
    </row>
    <row r="2413" spans="1:5" x14ac:dyDescent="0.2">
      <c r="A2413" s="50">
        <v>39668</v>
      </c>
      <c r="B2413" s="8">
        <v>8</v>
      </c>
      <c r="C2413" s="8">
        <v>8</v>
      </c>
      <c r="D2413" s="8">
        <v>2008</v>
      </c>
      <c r="E2413">
        <v>2.04</v>
      </c>
    </row>
    <row r="2414" spans="1:5" x14ac:dyDescent="0.2">
      <c r="A2414" s="50">
        <v>39669</v>
      </c>
      <c r="B2414" s="8">
        <v>9</v>
      </c>
      <c r="C2414" s="8">
        <v>8</v>
      </c>
      <c r="D2414" s="8">
        <v>2008</v>
      </c>
      <c r="E2414">
        <v>1.97</v>
      </c>
    </row>
    <row r="2415" spans="1:5" x14ac:dyDescent="0.2">
      <c r="A2415" s="50">
        <v>39670</v>
      </c>
      <c r="B2415" s="8">
        <v>10</v>
      </c>
      <c r="C2415" s="8">
        <v>8</v>
      </c>
      <c r="D2415" s="8">
        <v>2008</v>
      </c>
      <c r="E2415">
        <v>1.91</v>
      </c>
    </row>
    <row r="2416" spans="1:5" x14ac:dyDescent="0.2">
      <c r="A2416" s="50">
        <v>39671</v>
      </c>
      <c r="B2416" s="8">
        <v>11</v>
      </c>
      <c r="C2416" s="8">
        <v>8</v>
      </c>
      <c r="D2416" s="8">
        <v>2008</v>
      </c>
      <c r="E2416">
        <v>1.89</v>
      </c>
    </row>
    <row r="2417" spans="1:5" x14ac:dyDescent="0.2">
      <c r="A2417" s="50">
        <v>39672</v>
      </c>
      <c r="B2417" s="8">
        <v>12</v>
      </c>
      <c r="C2417" s="8">
        <v>8</v>
      </c>
      <c r="D2417" s="8">
        <v>2008</v>
      </c>
      <c r="E2417">
        <v>1.9</v>
      </c>
    </row>
    <row r="2418" spans="1:5" x14ac:dyDescent="0.2">
      <c r="A2418" s="50">
        <v>39673</v>
      </c>
      <c r="B2418" s="8">
        <v>13</v>
      </c>
      <c r="C2418" s="8">
        <v>8</v>
      </c>
      <c r="D2418" s="8">
        <v>2008</v>
      </c>
      <c r="E2418">
        <v>1.85</v>
      </c>
    </row>
    <row r="2419" spans="1:5" x14ac:dyDescent="0.2">
      <c r="A2419" s="50">
        <v>39674</v>
      </c>
      <c r="B2419" s="8">
        <v>14</v>
      </c>
      <c r="C2419" s="8">
        <v>8</v>
      </c>
      <c r="D2419" s="8">
        <v>2008</v>
      </c>
      <c r="E2419">
        <v>1.81</v>
      </c>
    </row>
    <row r="2420" spans="1:5" x14ac:dyDescent="0.2">
      <c r="A2420" s="50">
        <v>39675</v>
      </c>
      <c r="B2420" s="8">
        <v>15</v>
      </c>
      <c r="C2420" s="8">
        <v>8</v>
      </c>
      <c r="D2420" s="8">
        <v>2008</v>
      </c>
      <c r="E2420">
        <v>1.7</v>
      </c>
    </row>
    <row r="2421" spans="1:5" x14ac:dyDescent="0.2">
      <c r="A2421" s="50">
        <v>39676</v>
      </c>
      <c r="B2421" s="8">
        <v>16</v>
      </c>
      <c r="C2421" s="8">
        <v>8</v>
      </c>
      <c r="D2421" s="8">
        <v>2008</v>
      </c>
      <c r="E2421">
        <v>1.59</v>
      </c>
    </row>
    <row r="2422" spans="1:5" x14ac:dyDescent="0.2">
      <c r="A2422" s="50">
        <v>39677</v>
      </c>
      <c r="B2422" s="8">
        <v>17</v>
      </c>
      <c r="C2422" s="8">
        <v>8</v>
      </c>
      <c r="D2422" s="8">
        <v>2008</v>
      </c>
      <c r="E2422">
        <v>1.52</v>
      </c>
    </row>
    <row r="2423" spans="1:5" x14ac:dyDescent="0.2">
      <c r="A2423" s="50">
        <v>39678</v>
      </c>
      <c r="B2423" s="8">
        <v>18</v>
      </c>
      <c r="C2423" s="8">
        <v>8</v>
      </c>
      <c r="D2423" s="8">
        <v>2008</v>
      </c>
      <c r="E2423">
        <v>1.44</v>
      </c>
    </row>
    <row r="2424" spans="1:5" x14ac:dyDescent="0.2">
      <c r="A2424" s="50">
        <v>39679</v>
      </c>
      <c r="B2424" s="8">
        <v>19</v>
      </c>
      <c r="C2424" s="8">
        <v>8</v>
      </c>
      <c r="D2424" s="8">
        <v>2008</v>
      </c>
      <c r="E2424">
        <v>1.41</v>
      </c>
    </row>
    <row r="2425" spans="1:5" x14ac:dyDescent="0.2">
      <c r="A2425" s="50">
        <v>39680</v>
      </c>
      <c r="B2425" s="8">
        <v>20</v>
      </c>
      <c r="C2425" s="8">
        <v>8</v>
      </c>
      <c r="D2425" s="8">
        <v>2008</v>
      </c>
      <c r="E2425">
        <v>1.31</v>
      </c>
    </row>
    <row r="2426" spans="1:5" x14ac:dyDescent="0.2">
      <c r="A2426" s="50">
        <v>39681</v>
      </c>
      <c r="B2426" s="8">
        <v>21</v>
      </c>
      <c r="C2426" s="8">
        <v>8</v>
      </c>
      <c r="D2426" s="8">
        <v>2008</v>
      </c>
      <c r="E2426">
        <v>1.3</v>
      </c>
    </row>
    <row r="2427" spans="1:5" x14ac:dyDescent="0.2">
      <c r="A2427" s="50">
        <v>39682</v>
      </c>
      <c r="B2427" s="8">
        <v>22</v>
      </c>
      <c r="C2427" s="8">
        <v>8</v>
      </c>
      <c r="D2427" s="8">
        <v>2008</v>
      </c>
      <c r="E2427">
        <v>1.41</v>
      </c>
    </row>
    <row r="2428" spans="1:5" x14ac:dyDescent="0.2">
      <c r="A2428" s="50">
        <v>39683</v>
      </c>
      <c r="B2428" s="8">
        <v>23</v>
      </c>
      <c r="C2428" s="8">
        <v>8</v>
      </c>
      <c r="D2428" s="8">
        <v>2008</v>
      </c>
      <c r="E2428">
        <v>1.46</v>
      </c>
    </row>
    <row r="2429" spans="1:5" x14ac:dyDescent="0.2">
      <c r="A2429" s="50">
        <v>39684</v>
      </c>
      <c r="B2429" s="8">
        <v>24</v>
      </c>
      <c r="C2429" s="8">
        <v>8</v>
      </c>
      <c r="D2429" s="8">
        <v>2008</v>
      </c>
      <c r="E2429">
        <v>1.45</v>
      </c>
    </row>
    <row r="2430" spans="1:5" x14ac:dyDescent="0.2">
      <c r="A2430" s="50">
        <v>39685</v>
      </c>
      <c r="B2430" s="8">
        <v>25</v>
      </c>
      <c r="C2430" s="8">
        <v>8</v>
      </c>
      <c r="D2430" s="8">
        <v>2008</v>
      </c>
      <c r="E2430">
        <v>1.45</v>
      </c>
    </row>
    <row r="2431" spans="1:5" x14ac:dyDescent="0.2">
      <c r="A2431" s="50">
        <v>39686</v>
      </c>
      <c r="B2431" s="8">
        <v>26</v>
      </c>
      <c r="C2431" s="8">
        <v>8</v>
      </c>
      <c r="D2431" s="8">
        <v>2008</v>
      </c>
      <c r="E2431">
        <v>1.48</v>
      </c>
    </row>
    <row r="2432" spans="1:5" x14ac:dyDescent="0.2">
      <c r="A2432" s="50">
        <v>39687</v>
      </c>
      <c r="B2432" s="8">
        <v>27</v>
      </c>
      <c r="C2432" s="8">
        <v>8</v>
      </c>
      <c r="D2432" s="8">
        <v>2008</v>
      </c>
      <c r="E2432">
        <v>1.46</v>
      </c>
    </row>
    <row r="2433" spans="1:5" x14ac:dyDescent="0.2">
      <c r="A2433" s="50">
        <v>39688</v>
      </c>
      <c r="B2433" s="8">
        <v>28</v>
      </c>
      <c r="C2433" s="8">
        <v>8</v>
      </c>
      <c r="D2433" s="8">
        <v>2008</v>
      </c>
      <c r="E2433">
        <v>1.43</v>
      </c>
    </row>
    <row r="2434" spans="1:5" x14ac:dyDescent="0.2">
      <c r="A2434" s="50">
        <v>39689</v>
      </c>
      <c r="B2434" s="8">
        <v>29</v>
      </c>
      <c r="C2434" s="8">
        <v>8</v>
      </c>
      <c r="D2434" s="8">
        <v>2008</v>
      </c>
      <c r="E2434">
        <v>1.45</v>
      </c>
    </row>
    <row r="2435" spans="1:5" x14ac:dyDescent="0.2">
      <c r="A2435" s="50">
        <v>39690</v>
      </c>
      <c r="B2435" s="8">
        <v>30</v>
      </c>
      <c r="C2435" s="8">
        <v>8</v>
      </c>
      <c r="D2435" s="8">
        <v>2008</v>
      </c>
      <c r="E2435">
        <v>1.5</v>
      </c>
    </row>
    <row r="2436" spans="1:5" x14ac:dyDescent="0.2">
      <c r="A2436" s="50">
        <v>39691</v>
      </c>
      <c r="B2436" s="8">
        <v>31</v>
      </c>
      <c r="C2436" s="8">
        <v>8</v>
      </c>
      <c r="D2436" s="8">
        <v>2008</v>
      </c>
      <c r="E2436">
        <v>1.72</v>
      </c>
    </row>
    <row r="2437" spans="1:5" x14ac:dyDescent="0.2">
      <c r="A2437" s="50">
        <v>39692</v>
      </c>
      <c r="B2437" s="8">
        <v>1</v>
      </c>
      <c r="C2437" s="8">
        <v>9</v>
      </c>
      <c r="D2437" s="8">
        <v>2008</v>
      </c>
      <c r="E2437">
        <v>1.98</v>
      </c>
    </row>
    <row r="2438" spans="1:5" x14ac:dyDescent="0.2">
      <c r="A2438" s="50">
        <v>39693</v>
      </c>
      <c r="B2438" s="8">
        <v>2</v>
      </c>
      <c r="C2438" s="8">
        <v>9</v>
      </c>
      <c r="D2438" s="8">
        <v>2008</v>
      </c>
      <c r="E2438">
        <v>1.75</v>
      </c>
    </row>
    <row r="2439" spans="1:5" x14ac:dyDescent="0.2">
      <c r="A2439" s="50">
        <v>39694</v>
      </c>
      <c r="B2439" s="8">
        <v>3</v>
      </c>
      <c r="C2439" s="8">
        <v>9</v>
      </c>
      <c r="D2439" s="8">
        <v>2008</v>
      </c>
      <c r="E2439">
        <v>1.49</v>
      </c>
    </row>
    <row r="2440" spans="1:5" x14ac:dyDescent="0.2">
      <c r="A2440" s="50">
        <v>39695</v>
      </c>
      <c r="B2440" s="8">
        <v>4</v>
      </c>
      <c r="C2440" s="8">
        <v>9</v>
      </c>
      <c r="D2440" s="8">
        <v>2008</v>
      </c>
      <c r="E2440">
        <v>1.27</v>
      </c>
    </row>
    <row r="2441" spans="1:5" x14ac:dyDescent="0.2">
      <c r="A2441" s="50">
        <v>39696</v>
      </c>
      <c r="B2441" s="8">
        <v>5</v>
      </c>
      <c r="C2441" s="8">
        <v>9</v>
      </c>
      <c r="D2441" s="8">
        <v>2008</v>
      </c>
      <c r="E2441">
        <v>1</v>
      </c>
    </row>
    <row r="2442" spans="1:5" x14ac:dyDescent="0.2">
      <c r="A2442" s="50">
        <v>39697</v>
      </c>
      <c r="B2442" s="8">
        <v>6</v>
      </c>
      <c r="C2442" s="8">
        <v>9</v>
      </c>
      <c r="D2442" s="8">
        <v>2008</v>
      </c>
      <c r="E2442">
        <v>0.86</v>
      </c>
    </row>
    <row r="2443" spans="1:5" x14ac:dyDescent="0.2">
      <c r="A2443" s="50">
        <v>39698</v>
      </c>
      <c r="B2443" s="8">
        <v>7</v>
      </c>
      <c r="C2443" s="8">
        <v>9</v>
      </c>
      <c r="D2443" s="8">
        <v>2008</v>
      </c>
      <c r="E2443">
        <v>1.0900000000000001</v>
      </c>
    </row>
    <row r="2444" spans="1:5" x14ac:dyDescent="0.2">
      <c r="A2444" s="50">
        <v>39699</v>
      </c>
      <c r="B2444" s="8">
        <v>8</v>
      </c>
      <c r="C2444" s="8">
        <v>9</v>
      </c>
      <c r="D2444" s="8">
        <v>2008</v>
      </c>
      <c r="E2444">
        <v>1.22</v>
      </c>
    </row>
    <row r="2445" spans="1:5" x14ac:dyDescent="0.2">
      <c r="A2445" s="50">
        <v>39700</v>
      </c>
      <c r="B2445" s="8">
        <v>9</v>
      </c>
      <c r="C2445" s="8">
        <v>9</v>
      </c>
      <c r="D2445" s="8">
        <v>2008</v>
      </c>
      <c r="E2445">
        <v>1.19</v>
      </c>
    </row>
    <row r="2446" spans="1:5" x14ac:dyDescent="0.2">
      <c r="A2446" s="50">
        <v>39701</v>
      </c>
      <c r="B2446" s="8">
        <v>10</v>
      </c>
      <c r="C2446" s="8">
        <v>9</v>
      </c>
      <c r="D2446" s="8">
        <v>2008</v>
      </c>
      <c r="E2446">
        <v>1.4</v>
      </c>
    </row>
    <row r="2447" spans="1:5" x14ac:dyDescent="0.2">
      <c r="A2447" s="50">
        <v>39702</v>
      </c>
      <c r="B2447" s="8">
        <v>11</v>
      </c>
      <c r="C2447" s="8">
        <v>9</v>
      </c>
      <c r="D2447" s="8">
        <v>2008</v>
      </c>
    </row>
    <row r="2448" spans="1:5" x14ac:dyDescent="0.2">
      <c r="A2448" s="50">
        <v>39703</v>
      </c>
      <c r="B2448" s="8">
        <v>12</v>
      </c>
      <c r="C2448" s="8">
        <v>9</v>
      </c>
      <c r="D2448" s="8">
        <v>2008</v>
      </c>
    </row>
    <row r="2449" spans="1:4" x14ac:dyDescent="0.2">
      <c r="A2449" s="50">
        <v>39704</v>
      </c>
      <c r="B2449" s="8">
        <v>13</v>
      </c>
      <c r="C2449" s="8">
        <v>9</v>
      </c>
      <c r="D2449" s="8">
        <v>2008</v>
      </c>
    </row>
    <row r="2450" spans="1:4" x14ac:dyDescent="0.2">
      <c r="A2450" s="50">
        <v>39705</v>
      </c>
      <c r="B2450" s="8">
        <v>14</v>
      </c>
      <c r="C2450" s="8">
        <v>9</v>
      </c>
      <c r="D2450" s="8">
        <v>2008</v>
      </c>
    </row>
    <row r="2451" spans="1:4" x14ac:dyDescent="0.2">
      <c r="A2451" s="50">
        <v>39706</v>
      </c>
      <c r="B2451" s="8">
        <v>15</v>
      </c>
      <c r="C2451" s="8">
        <v>9</v>
      </c>
      <c r="D2451" s="8">
        <v>2008</v>
      </c>
    </row>
    <row r="2452" spans="1:4" x14ac:dyDescent="0.2">
      <c r="A2452" s="50">
        <v>39707</v>
      </c>
      <c r="B2452" s="8">
        <v>16</v>
      </c>
      <c r="C2452" s="8">
        <v>9</v>
      </c>
      <c r="D2452" s="8">
        <v>2008</v>
      </c>
    </row>
    <row r="2453" spans="1:4" x14ac:dyDescent="0.2">
      <c r="A2453" s="50">
        <v>39708</v>
      </c>
      <c r="B2453" s="8">
        <v>17</v>
      </c>
      <c r="C2453" s="8">
        <v>9</v>
      </c>
      <c r="D2453" s="8">
        <v>2008</v>
      </c>
    </row>
    <row r="2454" spans="1:4" x14ac:dyDescent="0.2">
      <c r="A2454" s="50">
        <v>39709</v>
      </c>
      <c r="B2454" s="8">
        <v>18</v>
      </c>
      <c r="C2454" s="8">
        <v>9</v>
      </c>
      <c r="D2454" s="8">
        <v>2008</v>
      </c>
    </row>
    <row r="2455" spans="1:4" x14ac:dyDescent="0.2">
      <c r="A2455" s="50">
        <v>39710</v>
      </c>
      <c r="B2455" s="8">
        <v>19</v>
      </c>
      <c r="C2455" s="8">
        <v>9</v>
      </c>
      <c r="D2455" s="8">
        <v>2008</v>
      </c>
    </row>
    <row r="2456" spans="1:4" x14ac:dyDescent="0.2">
      <c r="A2456" s="50">
        <v>39711</v>
      </c>
      <c r="B2456" s="8">
        <v>20</v>
      </c>
      <c r="C2456" s="8">
        <v>9</v>
      </c>
      <c r="D2456" s="8">
        <v>2008</v>
      </c>
    </row>
    <row r="2457" spans="1:4" x14ac:dyDescent="0.2">
      <c r="A2457" s="50">
        <v>39712</v>
      </c>
      <c r="B2457" s="8">
        <v>21</v>
      </c>
      <c r="C2457" s="8">
        <v>9</v>
      </c>
      <c r="D2457" s="8">
        <v>2008</v>
      </c>
    </row>
    <row r="2458" spans="1:4" x14ac:dyDescent="0.2">
      <c r="A2458" s="50">
        <v>39713</v>
      </c>
      <c r="B2458" s="8">
        <v>22</v>
      </c>
      <c r="C2458" s="8">
        <v>9</v>
      </c>
      <c r="D2458" s="8">
        <v>2008</v>
      </c>
    </row>
    <row r="2459" spans="1:4" x14ac:dyDescent="0.2">
      <c r="A2459" s="50">
        <v>39714</v>
      </c>
      <c r="B2459" s="8">
        <v>23</v>
      </c>
      <c r="C2459" s="8">
        <v>9</v>
      </c>
      <c r="D2459" s="8">
        <v>2008</v>
      </c>
    </row>
    <row r="2460" spans="1:4" x14ac:dyDescent="0.2">
      <c r="A2460" s="50">
        <v>39715</v>
      </c>
      <c r="B2460" s="8">
        <v>24</v>
      </c>
      <c r="C2460" s="8">
        <v>9</v>
      </c>
      <c r="D2460" s="8">
        <v>2008</v>
      </c>
    </row>
    <row r="2461" spans="1:4" x14ac:dyDescent="0.2">
      <c r="A2461" s="50">
        <v>39716</v>
      </c>
      <c r="B2461" s="8">
        <v>25</v>
      </c>
      <c r="C2461" s="8">
        <v>9</v>
      </c>
      <c r="D2461" s="8">
        <v>2008</v>
      </c>
    </row>
    <row r="2462" spans="1:4" x14ac:dyDescent="0.2">
      <c r="A2462" s="50">
        <v>39717</v>
      </c>
      <c r="B2462" s="8">
        <v>26</v>
      </c>
      <c r="C2462" s="8">
        <v>9</v>
      </c>
      <c r="D2462" s="8">
        <v>2008</v>
      </c>
    </row>
    <row r="2463" spans="1:4" x14ac:dyDescent="0.2">
      <c r="A2463" s="50">
        <v>39718</v>
      </c>
      <c r="B2463" s="8">
        <v>27</v>
      </c>
      <c r="C2463" s="8">
        <v>9</v>
      </c>
      <c r="D2463" s="8">
        <v>2008</v>
      </c>
    </row>
    <row r="2464" spans="1:4" x14ac:dyDescent="0.2">
      <c r="A2464" s="50">
        <v>39719</v>
      </c>
      <c r="B2464" s="8">
        <v>28</v>
      </c>
      <c r="C2464" s="8">
        <v>9</v>
      </c>
      <c r="D2464" s="8">
        <v>2008</v>
      </c>
    </row>
    <row r="2465" spans="1:4" x14ac:dyDescent="0.2">
      <c r="A2465" s="50">
        <v>39720</v>
      </c>
      <c r="B2465" s="8">
        <v>29</v>
      </c>
      <c r="C2465" s="8">
        <v>9</v>
      </c>
      <c r="D2465" s="8">
        <v>2008</v>
      </c>
    </row>
    <row r="2466" spans="1:4" x14ac:dyDescent="0.2">
      <c r="A2466" s="50">
        <v>39721</v>
      </c>
      <c r="B2466" s="8">
        <v>30</v>
      </c>
      <c r="C2466" s="8">
        <v>9</v>
      </c>
      <c r="D2466" s="8">
        <v>2008</v>
      </c>
    </row>
    <row r="2467" spans="1:4" x14ac:dyDescent="0.2">
      <c r="A2467" s="50">
        <v>39722</v>
      </c>
      <c r="B2467" s="8">
        <v>1</v>
      </c>
      <c r="C2467" s="8">
        <v>10</v>
      </c>
      <c r="D2467" s="8">
        <v>2008</v>
      </c>
    </row>
    <row r="2468" spans="1:4" x14ac:dyDescent="0.2">
      <c r="A2468" s="50">
        <v>39723</v>
      </c>
      <c r="B2468" s="8">
        <v>2</v>
      </c>
      <c r="C2468" s="8">
        <v>10</v>
      </c>
      <c r="D2468" s="8">
        <v>2008</v>
      </c>
    </row>
    <row r="2469" spans="1:4" x14ac:dyDescent="0.2">
      <c r="A2469" s="50">
        <v>39724</v>
      </c>
      <c r="B2469" s="8">
        <v>3</v>
      </c>
      <c r="C2469" s="8">
        <v>10</v>
      </c>
      <c r="D2469" s="8">
        <v>2008</v>
      </c>
    </row>
    <row r="2470" spans="1:4" x14ac:dyDescent="0.2">
      <c r="A2470" s="50">
        <v>39725</v>
      </c>
      <c r="B2470" s="8">
        <v>4</v>
      </c>
      <c r="C2470" s="8">
        <v>10</v>
      </c>
      <c r="D2470" s="8">
        <v>2008</v>
      </c>
    </row>
    <row r="2471" spans="1:4" x14ac:dyDescent="0.2">
      <c r="A2471" s="50">
        <v>39726</v>
      </c>
      <c r="B2471" s="8">
        <v>5</v>
      </c>
      <c r="C2471" s="8">
        <v>10</v>
      </c>
      <c r="D2471" s="8">
        <v>2008</v>
      </c>
    </row>
    <row r="2472" spans="1:4" x14ac:dyDescent="0.2">
      <c r="A2472" s="50">
        <v>39727</v>
      </c>
      <c r="B2472" s="8">
        <v>6</v>
      </c>
      <c r="C2472" s="8">
        <v>10</v>
      </c>
      <c r="D2472" s="8">
        <v>2008</v>
      </c>
    </row>
    <row r="2473" spans="1:4" x14ac:dyDescent="0.2">
      <c r="A2473" s="50">
        <v>39728</v>
      </c>
      <c r="B2473" s="8">
        <v>7</v>
      </c>
      <c r="C2473" s="8">
        <v>10</v>
      </c>
      <c r="D2473" s="8">
        <v>2008</v>
      </c>
    </row>
    <row r="2474" spans="1:4" x14ac:dyDescent="0.2">
      <c r="A2474" s="50">
        <v>39729</v>
      </c>
      <c r="B2474" s="8">
        <v>8</v>
      </c>
      <c r="C2474" s="8">
        <v>10</v>
      </c>
      <c r="D2474" s="8">
        <v>2008</v>
      </c>
    </row>
    <row r="2475" spans="1:4" x14ac:dyDescent="0.2">
      <c r="A2475" s="50">
        <v>39730</v>
      </c>
      <c r="B2475" s="8">
        <v>9</v>
      </c>
      <c r="C2475" s="8">
        <v>10</v>
      </c>
      <c r="D2475" s="8">
        <v>2008</v>
      </c>
    </row>
    <row r="2476" spans="1:4" x14ac:dyDescent="0.2">
      <c r="A2476" s="50">
        <v>39731</v>
      </c>
      <c r="B2476" s="8">
        <v>10</v>
      </c>
      <c r="C2476" s="8">
        <v>10</v>
      </c>
      <c r="D2476" s="8">
        <v>2008</v>
      </c>
    </row>
    <row r="2477" spans="1:4" x14ac:dyDescent="0.2">
      <c r="A2477" s="50">
        <v>39732</v>
      </c>
      <c r="B2477" s="8">
        <v>11</v>
      </c>
      <c r="C2477" s="8">
        <v>10</v>
      </c>
      <c r="D2477" s="8">
        <v>2008</v>
      </c>
    </row>
    <row r="2478" spans="1:4" x14ac:dyDescent="0.2">
      <c r="A2478" s="50">
        <v>39733</v>
      </c>
      <c r="B2478" s="8">
        <v>12</v>
      </c>
      <c r="C2478" s="8">
        <v>10</v>
      </c>
      <c r="D2478" s="8">
        <v>2008</v>
      </c>
    </row>
    <row r="2479" spans="1:4" x14ac:dyDescent="0.2">
      <c r="A2479" s="50">
        <v>39734</v>
      </c>
      <c r="B2479" s="8">
        <v>13</v>
      </c>
      <c r="C2479" s="8">
        <v>10</v>
      </c>
      <c r="D2479" s="8">
        <v>2008</v>
      </c>
    </row>
    <row r="2480" spans="1:4" x14ac:dyDescent="0.2">
      <c r="A2480" s="50">
        <v>39735</v>
      </c>
      <c r="B2480" s="8">
        <v>14</v>
      </c>
      <c r="C2480" s="8">
        <v>10</v>
      </c>
      <c r="D2480" s="8">
        <v>2008</v>
      </c>
    </row>
    <row r="2481" spans="1:18" x14ac:dyDescent="0.2">
      <c r="A2481" s="50">
        <v>39736</v>
      </c>
      <c r="B2481" s="8">
        <v>15</v>
      </c>
      <c r="C2481" s="8">
        <v>10</v>
      </c>
      <c r="D2481" s="8">
        <v>2008</v>
      </c>
    </row>
    <row r="2482" spans="1:18" x14ac:dyDescent="0.2">
      <c r="A2482" s="50">
        <v>39737</v>
      </c>
      <c r="B2482" s="8">
        <v>16</v>
      </c>
      <c r="C2482" s="8">
        <v>10</v>
      </c>
      <c r="D2482" s="8">
        <v>2008</v>
      </c>
    </row>
    <row r="2483" spans="1:18" x14ac:dyDescent="0.2">
      <c r="A2483" s="50">
        <v>39738</v>
      </c>
      <c r="B2483" s="8">
        <v>17</v>
      </c>
      <c r="C2483" s="8">
        <v>10</v>
      </c>
      <c r="D2483" s="8">
        <v>2008</v>
      </c>
    </row>
    <row r="2484" spans="1:18" x14ac:dyDescent="0.2">
      <c r="A2484" s="50">
        <v>39739</v>
      </c>
      <c r="B2484" s="8">
        <v>18</v>
      </c>
      <c r="C2484" s="8">
        <v>10</v>
      </c>
      <c r="D2484" s="8">
        <v>2008</v>
      </c>
    </row>
    <row r="2485" spans="1:18" x14ac:dyDescent="0.2">
      <c r="A2485" s="50">
        <v>39740</v>
      </c>
      <c r="B2485" s="8">
        <v>19</v>
      </c>
      <c r="C2485" s="8">
        <v>10</v>
      </c>
      <c r="D2485" s="8">
        <v>2008</v>
      </c>
    </row>
    <row r="2486" spans="1:18" x14ac:dyDescent="0.2">
      <c r="A2486" s="50">
        <v>39741</v>
      </c>
      <c r="B2486" s="8">
        <v>20</v>
      </c>
      <c r="C2486" s="8">
        <v>10</v>
      </c>
      <c r="D2486" s="8">
        <v>2008</v>
      </c>
    </row>
    <row r="2487" spans="1:18" s="18" customFormat="1" x14ac:dyDescent="0.2">
      <c r="A2487" s="50">
        <v>39742</v>
      </c>
      <c r="B2487" s="8">
        <v>21</v>
      </c>
      <c r="C2487" s="8">
        <v>10</v>
      </c>
      <c r="D2487" s="8">
        <v>2008</v>
      </c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</row>
    <row r="2488" spans="1:18" x14ac:dyDescent="0.2">
      <c r="A2488" s="50">
        <v>39743</v>
      </c>
      <c r="B2488" s="8">
        <v>22</v>
      </c>
      <c r="C2488" s="8">
        <v>10</v>
      </c>
      <c r="D2488" s="8">
        <v>2008</v>
      </c>
    </row>
    <row r="2489" spans="1:18" x14ac:dyDescent="0.2">
      <c r="A2489" s="50">
        <v>39744</v>
      </c>
      <c r="B2489" s="8">
        <v>23</v>
      </c>
      <c r="C2489" s="8">
        <v>10</v>
      </c>
      <c r="D2489" s="8">
        <v>2008</v>
      </c>
    </row>
    <row r="2490" spans="1:18" x14ac:dyDescent="0.2">
      <c r="A2490" s="50">
        <v>39745</v>
      </c>
      <c r="B2490" s="8">
        <v>24</v>
      </c>
      <c r="C2490" s="8">
        <v>10</v>
      </c>
      <c r="D2490" s="8">
        <v>2008</v>
      </c>
    </row>
    <row r="2491" spans="1:18" x14ac:dyDescent="0.2">
      <c r="A2491" s="50">
        <v>39746</v>
      </c>
      <c r="B2491" s="8">
        <v>25</v>
      </c>
      <c r="C2491" s="8">
        <v>10</v>
      </c>
      <c r="D2491" s="8">
        <v>2008</v>
      </c>
    </row>
    <row r="2492" spans="1:18" x14ac:dyDescent="0.2">
      <c r="A2492" s="50">
        <v>39747</v>
      </c>
      <c r="B2492" s="8">
        <v>26</v>
      </c>
      <c r="C2492" s="8">
        <v>10</v>
      </c>
      <c r="D2492" s="8">
        <v>2008</v>
      </c>
    </row>
    <row r="2493" spans="1:18" x14ac:dyDescent="0.2">
      <c r="A2493" s="50">
        <v>39748</v>
      </c>
      <c r="B2493" s="8">
        <v>27</v>
      </c>
      <c r="C2493" s="8">
        <v>10</v>
      </c>
      <c r="D2493" s="8">
        <v>2008</v>
      </c>
    </row>
    <row r="2494" spans="1:18" x14ac:dyDescent="0.2">
      <c r="A2494" s="50">
        <v>39749</v>
      </c>
      <c r="B2494" s="8">
        <v>28</v>
      </c>
      <c r="C2494" s="8">
        <v>10</v>
      </c>
      <c r="D2494" s="8">
        <v>2008</v>
      </c>
    </row>
    <row r="2495" spans="1:18" x14ac:dyDescent="0.2">
      <c r="A2495" s="50">
        <v>39750</v>
      </c>
      <c r="B2495" s="8">
        <v>29</v>
      </c>
      <c r="C2495" s="8">
        <v>10</v>
      </c>
      <c r="D2495" s="8">
        <v>2008</v>
      </c>
    </row>
    <row r="2496" spans="1:18" x14ac:dyDescent="0.2">
      <c r="A2496" s="50">
        <v>39751</v>
      </c>
      <c r="B2496" s="8">
        <v>30</v>
      </c>
      <c r="C2496" s="8">
        <v>10</v>
      </c>
      <c r="D2496" s="8">
        <v>2008</v>
      </c>
    </row>
    <row r="2497" spans="1:5" x14ac:dyDescent="0.2">
      <c r="A2497" s="50">
        <v>39752</v>
      </c>
      <c r="B2497" s="8">
        <v>31</v>
      </c>
      <c r="C2497" s="8">
        <v>10</v>
      </c>
      <c r="D2497" s="8">
        <v>2008</v>
      </c>
    </row>
    <row r="2498" spans="1:5" x14ac:dyDescent="0.2">
      <c r="A2498" s="50">
        <v>39753</v>
      </c>
      <c r="B2498" s="8">
        <v>1</v>
      </c>
      <c r="C2498" s="8">
        <v>11</v>
      </c>
      <c r="D2498" s="8">
        <v>2008</v>
      </c>
    </row>
    <row r="2499" spans="1:5" x14ac:dyDescent="0.2">
      <c r="A2499" s="50">
        <v>39754</v>
      </c>
      <c r="B2499" s="8">
        <v>2</v>
      </c>
      <c r="C2499" s="8">
        <v>11</v>
      </c>
      <c r="D2499" s="8">
        <v>2008</v>
      </c>
    </row>
    <row r="2500" spans="1:5" x14ac:dyDescent="0.2">
      <c r="A2500" s="50">
        <v>39755</v>
      </c>
      <c r="B2500" s="8">
        <v>3</v>
      </c>
      <c r="C2500" s="8">
        <v>11</v>
      </c>
      <c r="D2500" s="8">
        <v>2008</v>
      </c>
    </row>
    <row r="2501" spans="1:5" x14ac:dyDescent="0.2">
      <c r="A2501" s="50">
        <v>39756</v>
      </c>
      <c r="B2501" s="8">
        <v>4</v>
      </c>
      <c r="C2501" s="8">
        <v>11</v>
      </c>
      <c r="D2501" s="8">
        <v>2008</v>
      </c>
    </row>
    <row r="2502" spans="1:5" x14ac:dyDescent="0.2">
      <c r="A2502" s="50">
        <v>39757</v>
      </c>
      <c r="B2502" s="8">
        <v>5</v>
      </c>
      <c r="C2502" s="8">
        <v>11</v>
      </c>
      <c r="D2502" s="8">
        <v>2008</v>
      </c>
    </row>
    <row r="2503" spans="1:5" x14ac:dyDescent="0.2">
      <c r="A2503" s="50">
        <v>39758</v>
      </c>
      <c r="B2503" s="8">
        <v>6</v>
      </c>
      <c r="C2503" s="8">
        <v>11</v>
      </c>
      <c r="D2503" s="8">
        <v>2008</v>
      </c>
    </row>
    <row r="2504" spans="1:5" x14ac:dyDescent="0.2">
      <c r="A2504" s="50">
        <v>39759</v>
      </c>
      <c r="B2504" s="8">
        <v>7</v>
      </c>
      <c r="C2504" s="8">
        <v>11</v>
      </c>
      <c r="D2504" s="8">
        <v>2008</v>
      </c>
    </row>
    <row r="2505" spans="1:5" x14ac:dyDescent="0.2">
      <c r="A2505" s="50">
        <v>39760</v>
      </c>
      <c r="B2505" s="8">
        <v>8</v>
      </c>
      <c r="C2505" s="8">
        <v>11</v>
      </c>
      <c r="D2505" s="8">
        <v>2008</v>
      </c>
    </row>
    <row r="2506" spans="1:5" x14ac:dyDescent="0.2">
      <c r="A2506" s="50">
        <v>39761</v>
      </c>
      <c r="B2506" s="8">
        <v>9</v>
      </c>
      <c r="C2506" s="8">
        <v>11</v>
      </c>
      <c r="D2506" s="8">
        <v>2008</v>
      </c>
    </row>
    <row r="2507" spans="1:5" x14ac:dyDescent="0.2">
      <c r="A2507" s="50">
        <v>39762</v>
      </c>
      <c r="B2507" s="8">
        <v>10</v>
      </c>
      <c r="C2507" s="8">
        <v>11</v>
      </c>
      <c r="D2507" s="8">
        <v>2008</v>
      </c>
    </row>
    <row r="2508" spans="1:5" x14ac:dyDescent="0.2">
      <c r="A2508" s="50">
        <v>39763</v>
      </c>
      <c r="B2508" s="8">
        <v>11</v>
      </c>
      <c r="C2508" s="8">
        <v>11</v>
      </c>
      <c r="D2508" s="8">
        <v>2008</v>
      </c>
      <c r="E2508">
        <v>6.39</v>
      </c>
    </row>
    <row r="2509" spans="1:5" x14ac:dyDescent="0.2">
      <c r="A2509" s="50">
        <v>39764</v>
      </c>
      <c r="B2509" s="8">
        <v>12</v>
      </c>
      <c r="C2509" s="8">
        <v>11</v>
      </c>
      <c r="D2509" s="8">
        <v>2008</v>
      </c>
      <c r="E2509">
        <v>5.72</v>
      </c>
    </row>
    <row r="2510" spans="1:5" x14ac:dyDescent="0.2">
      <c r="A2510" s="50">
        <v>39765</v>
      </c>
      <c r="B2510" s="8">
        <v>13</v>
      </c>
      <c r="C2510" s="8">
        <v>11</v>
      </c>
      <c r="D2510" s="8">
        <v>2008</v>
      </c>
      <c r="E2510">
        <v>5</v>
      </c>
    </row>
    <row r="2511" spans="1:5" x14ac:dyDescent="0.2">
      <c r="A2511" s="50">
        <v>39766</v>
      </c>
      <c r="B2511" s="8">
        <v>14</v>
      </c>
      <c r="C2511" s="8">
        <v>11</v>
      </c>
      <c r="D2511" s="8">
        <v>2008</v>
      </c>
      <c r="E2511">
        <v>3.78</v>
      </c>
    </row>
    <row r="2512" spans="1:5" x14ac:dyDescent="0.2">
      <c r="A2512" s="50">
        <v>39767</v>
      </c>
      <c r="B2512" s="8">
        <v>15</v>
      </c>
      <c r="C2512" s="8">
        <v>11</v>
      </c>
      <c r="D2512" s="8">
        <v>2008</v>
      </c>
      <c r="E2512">
        <v>2.5499999999999998</v>
      </c>
    </row>
    <row r="2513" spans="1:5" x14ac:dyDescent="0.2">
      <c r="A2513" s="50">
        <v>39768</v>
      </c>
      <c r="B2513" s="8">
        <v>16</v>
      </c>
      <c r="C2513" s="8">
        <v>11</v>
      </c>
      <c r="D2513" s="8">
        <v>2008</v>
      </c>
      <c r="E2513">
        <v>0.68</v>
      </c>
    </row>
    <row r="2514" spans="1:5" x14ac:dyDescent="0.2">
      <c r="A2514" s="50">
        <v>39769</v>
      </c>
      <c r="B2514" s="8">
        <v>17</v>
      </c>
      <c r="C2514" s="8">
        <v>11</v>
      </c>
      <c r="D2514" s="8">
        <v>2008</v>
      </c>
      <c r="E2514">
        <v>0.13</v>
      </c>
    </row>
    <row r="2515" spans="1:5" x14ac:dyDescent="0.2">
      <c r="A2515" s="50">
        <v>39770</v>
      </c>
      <c r="B2515" s="8">
        <v>18</v>
      </c>
      <c r="C2515" s="8">
        <v>11</v>
      </c>
      <c r="D2515" s="8">
        <v>2008</v>
      </c>
      <c r="E2515">
        <v>0.01</v>
      </c>
    </row>
    <row r="2516" spans="1:5" x14ac:dyDescent="0.2">
      <c r="A2516" s="50">
        <v>39771</v>
      </c>
      <c r="B2516" s="8">
        <v>19</v>
      </c>
      <c r="C2516" s="8">
        <v>11</v>
      </c>
      <c r="D2516" s="8">
        <v>2008</v>
      </c>
      <c r="E2516">
        <v>0</v>
      </c>
    </row>
    <row r="2517" spans="1:5" x14ac:dyDescent="0.2">
      <c r="A2517" s="50">
        <v>39772</v>
      </c>
      <c r="B2517" s="8">
        <v>20</v>
      </c>
      <c r="C2517" s="8">
        <v>11</v>
      </c>
      <c r="D2517" s="8">
        <v>2008</v>
      </c>
      <c r="E2517">
        <v>0.08</v>
      </c>
    </row>
    <row r="2518" spans="1:5" x14ac:dyDescent="0.2">
      <c r="A2518" s="50">
        <v>39773</v>
      </c>
      <c r="B2518" s="8">
        <v>21</v>
      </c>
      <c r="C2518" s="8">
        <v>11</v>
      </c>
      <c r="D2518" s="8">
        <v>2008</v>
      </c>
      <c r="E2518">
        <v>0</v>
      </c>
    </row>
    <row r="2519" spans="1:5" x14ac:dyDescent="0.2">
      <c r="A2519" s="50">
        <v>39774</v>
      </c>
      <c r="B2519" s="8">
        <v>22</v>
      </c>
      <c r="C2519" s="8">
        <v>11</v>
      </c>
      <c r="D2519" s="8">
        <v>2008</v>
      </c>
      <c r="E2519">
        <v>0.05</v>
      </c>
    </row>
    <row r="2520" spans="1:5" x14ac:dyDescent="0.2">
      <c r="A2520" s="50">
        <v>39775</v>
      </c>
      <c r="B2520" s="8">
        <v>23</v>
      </c>
      <c r="C2520" s="8">
        <v>11</v>
      </c>
      <c r="D2520" s="8">
        <v>2008</v>
      </c>
      <c r="E2520">
        <v>1.68</v>
      </c>
    </row>
    <row r="2521" spans="1:5" x14ac:dyDescent="0.2">
      <c r="A2521" s="50">
        <v>39776</v>
      </c>
      <c r="B2521" s="8">
        <v>24</v>
      </c>
      <c r="C2521" s="8">
        <v>11</v>
      </c>
      <c r="D2521" s="8">
        <v>2008</v>
      </c>
      <c r="E2521">
        <v>8.2799999999999994</v>
      </c>
    </row>
    <row r="2522" spans="1:5" x14ac:dyDescent="0.2">
      <c r="A2522" s="50">
        <v>39777</v>
      </c>
      <c r="B2522" s="8">
        <v>25</v>
      </c>
      <c r="C2522" s="8">
        <v>11</v>
      </c>
      <c r="D2522" s="8">
        <v>2008</v>
      </c>
      <c r="E2522">
        <v>10.7</v>
      </c>
    </row>
    <row r="2523" spans="1:5" x14ac:dyDescent="0.2">
      <c r="A2523" s="50">
        <v>39778</v>
      </c>
      <c r="B2523" s="8">
        <v>26</v>
      </c>
      <c r="C2523" s="8">
        <v>11</v>
      </c>
      <c r="D2523" s="8">
        <v>2008</v>
      </c>
      <c r="E2523">
        <v>10</v>
      </c>
    </row>
    <row r="2524" spans="1:5" x14ac:dyDescent="0.2">
      <c r="A2524" s="50">
        <v>39779</v>
      </c>
      <c r="B2524" s="8">
        <v>27</v>
      </c>
      <c r="C2524" s="8">
        <v>11</v>
      </c>
      <c r="D2524" s="8">
        <v>2008</v>
      </c>
    </row>
    <row r="2525" spans="1:5" x14ac:dyDescent="0.2">
      <c r="A2525" s="50">
        <v>39780</v>
      </c>
      <c r="B2525" s="8">
        <v>28</v>
      </c>
      <c r="C2525" s="8">
        <v>11</v>
      </c>
      <c r="D2525" s="8">
        <v>2008</v>
      </c>
    </row>
    <row r="2526" spans="1:5" x14ac:dyDescent="0.2">
      <c r="A2526" s="50">
        <v>39781</v>
      </c>
      <c r="B2526" s="8">
        <v>29</v>
      </c>
      <c r="C2526" s="8">
        <v>11</v>
      </c>
      <c r="D2526" s="8">
        <v>2008</v>
      </c>
    </row>
    <row r="2527" spans="1:5" x14ac:dyDescent="0.2">
      <c r="A2527" s="50">
        <v>39782</v>
      </c>
      <c r="B2527" s="8">
        <v>30</v>
      </c>
      <c r="C2527" s="8">
        <v>11</v>
      </c>
      <c r="D2527" s="8">
        <v>2008</v>
      </c>
    </row>
    <row r="2528" spans="1:5" x14ac:dyDescent="0.2">
      <c r="A2528" s="50">
        <v>39783</v>
      </c>
      <c r="B2528" s="8">
        <v>1</v>
      </c>
      <c r="C2528" s="8">
        <v>12</v>
      </c>
      <c r="D2528" s="8">
        <v>2008</v>
      </c>
    </row>
    <row r="2529" spans="1:4" x14ac:dyDescent="0.2">
      <c r="A2529" s="50">
        <v>39784</v>
      </c>
      <c r="B2529" s="8">
        <v>2</v>
      </c>
      <c r="C2529" s="8">
        <v>12</v>
      </c>
      <c r="D2529" s="8">
        <v>2008</v>
      </c>
    </row>
    <row r="2530" spans="1:4" x14ac:dyDescent="0.2">
      <c r="A2530" s="50">
        <v>39785</v>
      </c>
      <c r="B2530" s="8">
        <v>3</v>
      </c>
      <c r="C2530" s="8">
        <v>12</v>
      </c>
      <c r="D2530" s="8">
        <v>2008</v>
      </c>
    </row>
    <row r="2531" spans="1:4" x14ac:dyDescent="0.2">
      <c r="A2531" s="50">
        <v>39786</v>
      </c>
      <c r="B2531" s="8">
        <v>4</v>
      </c>
      <c r="C2531" s="8">
        <v>12</v>
      </c>
      <c r="D2531" s="8">
        <v>2008</v>
      </c>
    </row>
    <row r="2532" spans="1:4" x14ac:dyDescent="0.2">
      <c r="A2532" s="50">
        <v>39787</v>
      </c>
      <c r="B2532" s="8">
        <v>5</v>
      </c>
      <c r="C2532" s="8">
        <v>12</v>
      </c>
      <c r="D2532" s="8">
        <v>2008</v>
      </c>
    </row>
    <row r="2533" spans="1:4" x14ac:dyDescent="0.2">
      <c r="A2533" s="50">
        <v>39788</v>
      </c>
      <c r="B2533" s="8">
        <v>6</v>
      </c>
      <c r="C2533" s="8">
        <v>12</v>
      </c>
      <c r="D2533" s="8">
        <v>2008</v>
      </c>
    </row>
    <row r="2534" spans="1:4" x14ac:dyDescent="0.2">
      <c r="A2534" s="50">
        <v>39789</v>
      </c>
      <c r="B2534" s="8">
        <v>7</v>
      </c>
      <c r="C2534" s="8">
        <v>12</v>
      </c>
      <c r="D2534" s="8">
        <v>2008</v>
      </c>
    </row>
    <row r="2535" spans="1:4" x14ac:dyDescent="0.2">
      <c r="A2535" s="50">
        <v>39790</v>
      </c>
      <c r="B2535" s="8">
        <v>8</v>
      </c>
      <c r="C2535" s="8">
        <v>12</v>
      </c>
      <c r="D2535" s="8">
        <v>2008</v>
      </c>
    </row>
    <row r="2536" spans="1:4" x14ac:dyDescent="0.2">
      <c r="A2536" s="50">
        <v>39791</v>
      </c>
      <c r="B2536" s="8">
        <v>9</v>
      </c>
      <c r="C2536" s="8">
        <v>12</v>
      </c>
      <c r="D2536" s="8">
        <v>2008</v>
      </c>
    </row>
    <row r="2537" spans="1:4" x14ac:dyDescent="0.2">
      <c r="A2537" s="50">
        <v>39792</v>
      </c>
      <c r="B2537" s="8">
        <v>10</v>
      </c>
      <c r="C2537" s="8">
        <v>12</v>
      </c>
      <c r="D2537" s="8">
        <v>2008</v>
      </c>
    </row>
    <row r="2538" spans="1:4" x14ac:dyDescent="0.2">
      <c r="A2538" s="50">
        <v>39793</v>
      </c>
      <c r="B2538" s="8">
        <v>11</v>
      </c>
      <c r="C2538" s="8">
        <v>12</v>
      </c>
      <c r="D2538" s="8">
        <v>2008</v>
      </c>
    </row>
    <row r="2539" spans="1:4" x14ac:dyDescent="0.2">
      <c r="A2539" s="50">
        <v>39794</v>
      </c>
      <c r="B2539" s="8">
        <v>12</v>
      </c>
      <c r="C2539" s="8">
        <v>12</v>
      </c>
      <c r="D2539" s="8">
        <v>2008</v>
      </c>
    </row>
    <row r="2540" spans="1:4" x14ac:dyDescent="0.2">
      <c r="A2540" s="50">
        <v>39795</v>
      </c>
      <c r="B2540" s="8">
        <v>13</v>
      </c>
      <c r="C2540" s="8">
        <v>12</v>
      </c>
      <c r="D2540" s="8">
        <v>2008</v>
      </c>
    </row>
    <row r="2541" spans="1:4" x14ac:dyDescent="0.2">
      <c r="A2541" s="50">
        <v>39796</v>
      </c>
      <c r="B2541" s="8">
        <v>14</v>
      </c>
      <c r="C2541" s="8">
        <v>12</v>
      </c>
      <c r="D2541" s="8">
        <v>2008</v>
      </c>
    </row>
    <row r="2542" spans="1:4" x14ac:dyDescent="0.2">
      <c r="A2542" s="50">
        <v>39797</v>
      </c>
      <c r="B2542" s="8">
        <v>15</v>
      </c>
      <c r="C2542" s="8">
        <v>12</v>
      </c>
      <c r="D2542" s="8">
        <v>2008</v>
      </c>
    </row>
    <row r="2543" spans="1:4" x14ac:dyDescent="0.2">
      <c r="A2543" s="50">
        <v>39798</v>
      </c>
      <c r="B2543" s="8">
        <v>16</v>
      </c>
      <c r="C2543" s="8">
        <v>12</v>
      </c>
      <c r="D2543" s="8">
        <v>2008</v>
      </c>
    </row>
    <row r="2544" spans="1:4" x14ac:dyDescent="0.2">
      <c r="A2544" s="50">
        <v>39799</v>
      </c>
      <c r="B2544" s="8">
        <v>17</v>
      </c>
      <c r="C2544" s="8">
        <v>12</v>
      </c>
      <c r="D2544" s="8">
        <v>2008</v>
      </c>
    </row>
    <row r="2545" spans="1:5" x14ac:dyDescent="0.2">
      <c r="A2545" s="50">
        <v>39800</v>
      </c>
      <c r="B2545" s="8">
        <v>18</v>
      </c>
      <c r="C2545" s="8">
        <v>12</v>
      </c>
      <c r="D2545" s="8">
        <v>2008</v>
      </c>
    </row>
    <row r="2546" spans="1:5" x14ac:dyDescent="0.2">
      <c r="A2546" s="50">
        <v>39801</v>
      </c>
      <c r="B2546" s="8">
        <v>19</v>
      </c>
      <c r="C2546" s="8">
        <v>12</v>
      </c>
      <c r="D2546" s="8">
        <v>2008</v>
      </c>
    </row>
    <row r="2547" spans="1:5" x14ac:dyDescent="0.2">
      <c r="A2547" s="50">
        <v>39802</v>
      </c>
      <c r="B2547" s="8">
        <v>20</v>
      </c>
      <c r="C2547" s="8">
        <v>12</v>
      </c>
      <c r="D2547" s="8">
        <v>2008</v>
      </c>
      <c r="E2547">
        <v>6.93</v>
      </c>
    </row>
    <row r="2548" spans="1:5" x14ac:dyDescent="0.2">
      <c r="A2548" s="50">
        <v>39803</v>
      </c>
      <c r="B2548" s="8">
        <v>21</v>
      </c>
      <c r="C2548" s="8">
        <v>12</v>
      </c>
      <c r="D2548" s="8">
        <v>2008</v>
      </c>
      <c r="E2548">
        <v>7.67</v>
      </c>
    </row>
    <row r="2549" spans="1:5" x14ac:dyDescent="0.2">
      <c r="A2549" s="50">
        <v>39804</v>
      </c>
      <c r="B2549" s="8">
        <v>22</v>
      </c>
      <c r="C2549" s="8">
        <v>12</v>
      </c>
      <c r="D2549" s="8">
        <v>2008</v>
      </c>
      <c r="E2549">
        <v>7.9</v>
      </c>
    </row>
    <row r="2550" spans="1:5" x14ac:dyDescent="0.2">
      <c r="A2550" s="50">
        <v>39805</v>
      </c>
      <c r="B2550" s="8">
        <v>23</v>
      </c>
      <c r="C2550" s="8">
        <v>12</v>
      </c>
      <c r="D2550" s="8">
        <v>2008</v>
      </c>
      <c r="E2550">
        <v>7.77</v>
      </c>
    </row>
    <row r="2551" spans="1:5" x14ac:dyDescent="0.2">
      <c r="A2551" s="50">
        <v>39806</v>
      </c>
      <c r="B2551" s="8">
        <v>24</v>
      </c>
      <c r="C2551" s="8">
        <v>12</v>
      </c>
      <c r="D2551" s="8">
        <v>2008</v>
      </c>
      <c r="E2551">
        <v>7.29</v>
      </c>
    </row>
    <row r="2552" spans="1:5" x14ac:dyDescent="0.2">
      <c r="A2552" s="50">
        <v>39807</v>
      </c>
      <c r="B2552" s="8">
        <v>25</v>
      </c>
      <c r="C2552" s="8">
        <v>12</v>
      </c>
      <c r="D2552" s="8">
        <v>2008</v>
      </c>
      <c r="E2552">
        <v>6.94</v>
      </c>
    </row>
    <row r="2553" spans="1:5" x14ac:dyDescent="0.2">
      <c r="A2553" s="50">
        <v>39808</v>
      </c>
      <c r="B2553" s="8">
        <v>26</v>
      </c>
      <c r="C2553" s="8">
        <v>12</v>
      </c>
      <c r="D2553" s="8">
        <v>2008</v>
      </c>
      <c r="E2553">
        <v>6.64</v>
      </c>
    </row>
    <row r="2554" spans="1:5" x14ac:dyDescent="0.2">
      <c r="A2554" s="50">
        <v>39809</v>
      </c>
      <c r="B2554" s="8">
        <v>27</v>
      </c>
      <c r="C2554" s="8">
        <v>12</v>
      </c>
      <c r="D2554" s="8">
        <v>2008</v>
      </c>
      <c r="E2554">
        <v>6.3</v>
      </c>
    </row>
    <row r="2555" spans="1:5" x14ac:dyDescent="0.2">
      <c r="A2555" s="50">
        <v>39810</v>
      </c>
      <c r="B2555" s="8">
        <v>28</v>
      </c>
      <c r="C2555" s="8">
        <v>12</v>
      </c>
      <c r="D2555" s="8">
        <v>2008</v>
      </c>
      <c r="E2555">
        <v>5.0999999999999996</v>
      </c>
    </row>
    <row r="2556" spans="1:5" x14ac:dyDescent="0.2">
      <c r="A2556" s="50">
        <v>39811</v>
      </c>
      <c r="B2556" s="8">
        <v>29</v>
      </c>
      <c r="C2556" s="8">
        <v>12</v>
      </c>
      <c r="D2556" s="8">
        <v>2008</v>
      </c>
      <c r="E2556">
        <v>4.2300000000000004</v>
      </c>
    </row>
    <row r="2557" spans="1:5" x14ac:dyDescent="0.2">
      <c r="A2557" s="50">
        <v>39812</v>
      </c>
      <c r="B2557" s="8">
        <v>30</v>
      </c>
      <c r="C2557" s="8">
        <v>12</v>
      </c>
      <c r="D2557" s="8">
        <v>2008</v>
      </c>
      <c r="E2557">
        <v>3.73</v>
      </c>
    </row>
    <row r="2558" spans="1:5" x14ac:dyDescent="0.2">
      <c r="A2558" s="50">
        <v>39813</v>
      </c>
      <c r="B2558" s="8">
        <v>31</v>
      </c>
      <c r="C2558" s="8">
        <v>12</v>
      </c>
      <c r="D2558" s="8">
        <v>2008</v>
      </c>
      <c r="E2558">
        <v>2.57</v>
      </c>
    </row>
    <row r="2559" spans="1:5" x14ac:dyDescent="0.2">
      <c r="A2559" s="50">
        <v>39814</v>
      </c>
      <c r="B2559" s="8">
        <v>1</v>
      </c>
      <c r="C2559" s="8">
        <v>1</v>
      </c>
      <c r="D2559" s="8">
        <v>2009</v>
      </c>
      <c r="E2559">
        <v>1.47</v>
      </c>
    </row>
    <row r="2560" spans="1:5" x14ac:dyDescent="0.2">
      <c r="A2560" s="50">
        <v>39815</v>
      </c>
      <c r="B2560" s="8">
        <v>2</v>
      </c>
      <c r="C2560" s="8">
        <v>1</v>
      </c>
      <c r="D2560" s="8">
        <v>2009</v>
      </c>
      <c r="E2560">
        <v>0.7</v>
      </c>
    </row>
    <row r="2561" spans="1:5" x14ac:dyDescent="0.2">
      <c r="A2561" s="50">
        <v>39816</v>
      </c>
      <c r="B2561" s="8">
        <v>3</v>
      </c>
      <c r="C2561" s="8">
        <v>1</v>
      </c>
      <c r="D2561" s="8">
        <v>2009</v>
      </c>
      <c r="E2561">
        <v>0.12</v>
      </c>
    </row>
    <row r="2562" spans="1:5" x14ac:dyDescent="0.2">
      <c r="A2562" s="50">
        <v>39817</v>
      </c>
      <c r="B2562" s="8">
        <v>4</v>
      </c>
      <c r="C2562" s="8">
        <v>1</v>
      </c>
      <c r="D2562" s="8">
        <v>2009</v>
      </c>
      <c r="E2562">
        <v>0</v>
      </c>
    </row>
    <row r="2563" spans="1:5" x14ac:dyDescent="0.2">
      <c r="A2563" s="50">
        <v>39818</v>
      </c>
      <c r="B2563" s="8">
        <v>5</v>
      </c>
      <c r="C2563" s="8">
        <v>1</v>
      </c>
      <c r="D2563" s="8">
        <v>2009</v>
      </c>
      <c r="E2563">
        <v>0.05</v>
      </c>
    </row>
    <row r="2564" spans="1:5" x14ac:dyDescent="0.2">
      <c r="A2564" s="50">
        <v>39819</v>
      </c>
      <c r="B2564" s="8">
        <v>6</v>
      </c>
      <c r="C2564" s="8">
        <v>1</v>
      </c>
      <c r="D2564" s="8">
        <v>2009</v>
      </c>
      <c r="E2564">
        <v>0.01</v>
      </c>
    </row>
    <row r="2565" spans="1:5" x14ac:dyDescent="0.2">
      <c r="A2565" s="50">
        <v>39820</v>
      </c>
      <c r="B2565" s="8">
        <v>7</v>
      </c>
      <c r="C2565" s="8">
        <v>1</v>
      </c>
      <c r="D2565" s="8">
        <v>2009</v>
      </c>
      <c r="E2565">
        <v>0</v>
      </c>
    </row>
    <row r="2566" spans="1:5" x14ac:dyDescent="0.2">
      <c r="A2566" s="50">
        <v>39821</v>
      </c>
      <c r="B2566" s="8">
        <v>8</v>
      </c>
      <c r="C2566" s="8">
        <v>1</v>
      </c>
      <c r="D2566" s="8">
        <v>2009</v>
      </c>
      <c r="E2566">
        <v>0</v>
      </c>
    </row>
    <row r="2567" spans="1:5" x14ac:dyDescent="0.2">
      <c r="A2567" s="50">
        <v>39822</v>
      </c>
      <c r="B2567" s="8">
        <v>9</v>
      </c>
      <c r="C2567" s="8">
        <v>1</v>
      </c>
      <c r="D2567" s="8">
        <v>2009</v>
      </c>
      <c r="E2567">
        <v>0</v>
      </c>
    </row>
    <row r="2568" spans="1:5" x14ac:dyDescent="0.2">
      <c r="A2568" s="50">
        <v>39823</v>
      </c>
      <c r="B2568" s="8">
        <v>10</v>
      </c>
      <c r="C2568" s="8">
        <v>1</v>
      </c>
      <c r="D2568" s="8">
        <v>2009</v>
      </c>
      <c r="E2568">
        <v>0.02</v>
      </c>
    </row>
    <row r="2569" spans="1:5" x14ac:dyDescent="0.2">
      <c r="A2569" s="50">
        <v>39824</v>
      </c>
      <c r="B2569" s="8">
        <v>11</v>
      </c>
      <c r="C2569" s="8">
        <v>1</v>
      </c>
      <c r="D2569" s="8">
        <v>2009</v>
      </c>
      <c r="E2569">
        <v>0.59</v>
      </c>
    </row>
    <row r="2570" spans="1:5" x14ac:dyDescent="0.2">
      <c r="A2570" s="50">
        <v>39825</v>
      </c>
      <c r="B2570" s="8">
        <v>12</v>
      </c>
      <c r="C2570" s="8">
        <v>1</v>
      </c>
      <c r="D2570" s="8">
        <v>2009</v>
      </c>
      <c r="E2570">
        <v>1.4</v>
      </c>
    </row>
    <row r="2571" spans="1:5" x14ac:dyDescent="0.2">
      <c r="A2571" s="50">
        <v>39826</v>
      </c>
      <c r="B2571" s="8">
        <v>13</v>
      </c>
      <c r="C2571" s="8">
        <v>1</v>
      </c>
      <c r="D2571" s="8">
        <v>2009</v>
      </c>
      <c r="E2571">
        <v>2.16</v>
      </c>
    </row>
    <row r="2572" spans="1:5" x14ac:dyDescent="0.2">
      <c r="A2572" s="50">
        <v>39827</v>
      </c>
      <c r="B2572" s="8">
        <v>14</v>
      </c>
      <c r="C2572" s="8">
        <v>1</v>
      </c>
      <c r="D2572" s="8">
        <v>2009</v>
      </c>
      <c r="E2572">
        <v>2.74</v>
      </c>
    </row>
    <row r="2573" spans="1:5" x14ac:dyDescent="0.2">
      <c r="A2573" s="50">
        <v>39828</v>
      </c>
      <c r="B2573" s="8">
        <v>15</v>
      </c>
      <c r="C2573" s="8">
        <v>1</v>
      </c>
      <c r="D2573" s="8">
        <v>2009</v>
      </c>
      <c r="E2573">
        <v>2.4900000000000002</v>
      </c>
    </row>
    <row r="2574" spans="1:5" x14ac:dyDescent="0.2">
      <c r="A2574" s="50">
        <v>39829</v>
      </c>
      <c r="B2574" s="8">
        <v>16</v>
      </c>
      <c r="C2574" s="8">
        <v>1</v>
      </c>
      <c r="D2574" s="8">
        <v>2009</v>
      </c>
      <c r="E2574">
        <v>2.64</v>
      </c>
    </row>
    <row r="2575" spans="1:5" x14ac:dyDescent="0.2">
      <c r="A2575" s="50">
        <v>39830</v>
      </c>
      <c r="B2575" s="8">
        <v>17</v>
      </c>
      <c r="C2575" s="8">
        <v>1</v>
      </c>
      <c r="D2575" s="8">
        <v>2009</v>
      </c>
      <c r="E2575">
        <v>2.48</v>
      </c>
    </row>
    <row r="2576" spans="1:5" x14ac:dyDescent="0.2">
      <c r="A2576" s="50">
        <v>39831</v>
      </c>
      <c r="B2576" s="8">
        <v>18</v>
      </c>
      <c r="C2576" s="8">
        <v>1</v>
      </c>
      <c r="D2576" s="8">
        <v>2009</v>
      </c>
      <c r="E2576">
        <v>1.51</v>
      </c>
    </row>
    <row r="2577" spans="1:5" x14ac:dyDescent="0.2">
      <c r="A2577" s="50">
        <v>39832</v>
      </c>
      <c r="B2577" s="8">
        <v>19</v>
      </c>
      <c r="C2577" s="8">
        <v>1</v>
      </c>
      <c r="D2577" s="8">
        <v>2009</v>
      </c>
      <c r="E2577">
        <v>0.63</v>
      </c>
    </row>
    <row r="2578" spans="1:5" x14ac:dyDescent="0.2">
      <c r="A2578" s="50">
        <v>39833</v>
      </c>
      <c r="B2578" s="8">
        <v>20</v>
      </c>
      <c r="C2578" s="8">
        <v>1</v>
      </c>
      <c r="D2578" s="8">
        <v>2009</v>
      </c>
      <c r="E2578">
        <v>0.28999999999999998</v>
      </c>
    </row>
    <row r="2579" spans="1:5" x14ac:dyDescent="0.2">
      <c r="A2579" s="50">
        <v>39834</v>
      </c>
      <c r="B2579" s="8">
        <v>21</v>
      </c>
      <c r="C2579" s="8">
        <v>1</v>
      </c>
      <c r="D2579" s="8">
        <v>2009</v>
      </c>
      <c r="E2579">
        <v>0.11</v>
      </c>
    </row>
    <row r="2580" spans="1:5" x14ac:dyDescent="0.2">
      <c r="A2580" s="50">
        <v>39835</v>
      </c>
      <c r="B2580" s="8">
        <v>22</v>
      </c>
      <c r="C2580" s="8">
        <v>1</v>
      </c>
      <c r="D2580" s="8">
        <v>2009</v>
      </c>
      <c r="E2580">
        <v>0</v>
      </c>
    </row>
    <row r="2581" spans="1:5" x14ac:dyDescent="0.2">
      <c r="A2581" s="50">
        <v>39836</v>
      </c>
      <c r="B2581" s="8">
        <v>23</v>
      </c>
      <c r="C2581" s="8">
        <v>1</v>
      </c>
      <c r="D2581" s="8">
        <v>2009</v>
      </c>
      <c r="E2581">
        <v>0</v>
      </c>
    </row>
    <row r="2582" spans="1:5" x14ac:dyDescent="0.2">
      <c r="A2582" s="50">
        <v>39837</v>
      </c>
      <c r="B2582" s="8">
        <v>24</v>
      </c>
      <c r="C2582" s="8">
        <v>1</v>
      </c>
      <c r="D2582" s="8">
        <v>2009</v>
      </c>
      <c r="E2582">
        <v>0</v>
      </c>
    </row>
    <row r="2583" spans="1:5" x14ac:dyDescent="0.2">
      <c r="A2583" s="50">
        <v>39838</v>
      </c>
      <c r="B2583" s="8">
        <v>25</v>
      </c>
      <c r="C2583" s="8">
        <v>1</v>
      </c>
      <c r="D2583" s="8">
        <v>2009</v>
      </c>
      <c r="E2583">
        <v>0</v>
      </c>
    </row>
    <row r="2584" spans="1:5" x14ac:dyDescent="0.2">
      <c r="A2584" s="50">
        <v>39839</v>
      </c>
      <c r="B2584" s="8">
        <v>26</v>
      </c>
      <c r="C2584" s="8">
        <v>1</v>
      </c>
      <c r="D2584" s="8">
        <v>2009</v>
      </c>
      <c r="E2584">
        <v>0</v>
      </c>
    </row>
    <row r="2585" spans="1:5" x14ac:dyDescent="0.2">
      <c r="A2585" s="50">
        <v>39840</v>
      </c>
      <c r="B2585" s="8">
        <v>27</v>
      </c>
      <c r="C2585" s="8">
        <v>1</v>
      </c>
      <c r="D2585" s="8">
        <v>2009</v>
      </c>
      <c r="E2585">
        <v>0</v>
      </c>
    </row>
    <row r="2586" spans="1:5" x14ac:dyDescent="0.2">
      <c r="A2586" s="50">
        <v>39841</v>
      </c>
      <c r="B2586" s="8">
        <v>28</v>
      </c>
      <c r="C2586" s="8">
        <v>1</v>
      </c>
      <c r="D2586" s="8">
        <v>2009</v>
      </c>
      <c r="E2586">
        <v>0</v>
      </c>
    </row>
    <row r="2587" spans="1:5" x14ac:dyDescent="0.2">
      <c r="A2587" s="50">
        <v>39842</v>
      </c>
      <c r="B2587" s="8">
        <v>29</v>
      </c>
      <c r="C2587" s="8">
        <v>1</v>
      </c>
      <c r="D2587" s="8">
        <v>2009</v>
      </c>
      <c r="E2587">
        <v>0</v>
      </c>
    </row>
    <row r="2588" spans="1:5" x14ac:dyDescent="0.2">
      <c r="A2588" s="50">
        <v>39843</v>
      </c>
      <c r="B2588" s="8">
        <v>30</v>
      </c>
      <c r="C2588" s="8">
        <v>1</v>
      </c>
      <c r="D2588" s="8">
        <v>2009</v>
      </c>
      <c r="E2588">
        <v>0</v>
      </c>
    </row>
    <row r="2589" spans="1:5" x14ac:dyDescent="0.2">
      <c r="A2589" s="50">
        <v>39844</v>
      </c>
      <c r="B2589" s="8">
        <v>31</v>
      </c>
      <c r="C2589" s="8">
        <v>1</v>
      </c>
      <c r="D2589" s="8">
        <v>2009</v>
      </c>
      <c r="E2589">
        <v>0</v>
      </c>
    </row>
    <row r="2590" spans="1:5" x14ac:dyDescent="0.2">
      <c r="A2590" s="50">
        <v>39845</v>
      </c>
      <c r="B2590" s="8">
        <v>1</v>
      </c>
      <c r="C2590" s="8">
        <v>2</v>
      </c>
      <c r="D2590" s="8">
        <v>2009</v>
      </c>
      <c r="E2590">
        <v>0</v>
      </c>
    </row>
    <row r="2591" spans="1:5" x14ac:dyDescent="0.2">
      <c r="A2591" s="50">
        <v>39846</v>
      </c>
      <c r="B2591" s="8">
        <v>2</v>
      </c>
      <c r="C2591" s="8">
        <v>2</v>
      </c>
      <c r="D2591" s="8">
        <v>2009</v>
      </c>
      <c r="E2591">
        <v>0</v>
      </c>
    </row>
    <row r="2592" spans="1:5" x14ac:dyDescent="0.2">
      <c r="A2592" s="50">
        <v>39847</v>
      </c>
      <c r="B2592" s="8">
        <v>3</v>
      </c>
      <c r="C2592" s="8">
        <v>2</v>
      </c>
      <c r="D2592" s="8">
        <v>2009</v>
      </c>
      <c r="E2592">
        <v>0</v>
      </c>
    </row>
    <row r="2593" spans="1:5" x14ac:dyDescent="0.2">
      <c r="A2593" s="50">
        <v>39848</v>
      </c>
      <c r="B2593" s="8">
        <v>4</v>
      </c>
      <c r="C2593" s="8">
        <v>2</v>
      </c>
      <c r="D2593" s="8">
        <v>2009</v>
      </c>
      <c r="E2593">
        <v>0</v>
      </c>
    </row>
    <row r="2594" spans="1:5" x14ac:dyDescent="0.2">
      <c r="A2594" s="50">
        <v>39849</v>
      </c>
      <c r="B2594" s="8">
        <v>5</v>
      </c>
      <c r="C2594" s="8">
        <v>2</v>
      </c>
      <c r="D2594" s="8">
        <v>2009</v>
      </c>
      <c r="E2594">
        <v>0</v>
      </c>
    </row>
    <row r="2595" spans="1:5" x14ac:dyDescent="0.2">
      <c r="A2595" s="50">
        <v>39850</v>
      </c>
      <c r="B2595" s="8">
        <v>6</v>
      </c>
      <c r="C2595" s="8">
        <v>2</v>
      </c>
      <c r="D2595" s="8">
        <v>2009</v>
      </c>
      <c r="E2595">
        <v>0</v>
      </c>
    </row>
    <row r="2596" spans="1:5" x14ac:dyDescent="0.2">
      <c r="A2596" s="50">
        <v>39851</v>
      </c>
      <c r="B2596" s="8">
        <v>7</v>
      </c>
      <c r="C2596" s="8">
        <v>2</v>
      </c>
      <c r="D2596" s="8">
        <v>2009</v>
      </c>
      <c r="E2596">
        <v>0</v>
      </c>
    </row>
    <row r="2597" spans="1:5" x14ac:dyDescent="0.2">
      <c r="A2597" s="50">
        <v>39852</v>
      </c>
      <c r="B2597" s="8">
        <v>8</v>
      </c>
      <c r="C2597" s="8">
        <v>2</v>
      </c>
      <c r="D2597" s="8">
        <v>2009</v>
      </c>
      <c r="E2597">
        <v>0</v>
      </c>
    </row>
    <row r="2598" spans="1:5" x14ac:dyDescent="0.2">
      <c r="A2598" s="50">
        <v>39853</v>
      </c>
      <c r="B2598" s="8">
        <v>9</v>
      </c>
      <c r="C2598" s="8">
        <v>2</v>
      </c>
      <c r="D2598" s="8">
        <v>2009</v>
      </c>
      <c r="E2598">
        <v>0</v>
      </c>
    </row>
    <row r="2599" spans="1:5" x14ac:dyDescent="0.2">
      <c r="A2599" s="50">
        <v>39854</v>
      </c>
      <c r="B2599" s="8">
        <v>10</v>
      </c>
      <c r="C2599" s="8">
        <v>2</v>
      </c>
      <c r="D2599" s="8">
        <v>2009</v>
      </c>
      <c r="E2599">
        <v>0</v>
      </c>
    </row>
    <row r="2600" spans="1:5" x14ac:dyDescent="0.2">
      <c r="A2600" s="50">
        <v>39855</v>
      </c>
      <c r="B2600" s="8">
        <v>11</v>
      </c>
      <c r="C2600" s="8">
        <v>2</v>
      </c>
      <c r="D2600" s="8">
        <v>2009</v>
      </c>
      <c r="E2600">
        <v>0</v>
      </c>
    </row>
    <row r="2601" spans="1:5" x14ac:dyDescent="0.2">
      <c r="A2601" s="50">
        <v>39856</v>
      </c>
      <c r="B2601" s="8">
        <v>12</v>
      </c>
      <c r="C2601" s="8">
        <v>2</v>
      </c>
      <c r="D2601" s="8">
        <v>2009</v>
      </c>
      <c r="E2601">
        <v>0</v>
      </c>
    </row>
    <row r="2602" spans="1:5" x14ac:dyDescent="0.2">
      <c r="A2602" s="50">
        <v>39857</v>
      </c>
      <c r="B2602" s="8">
        <v>13</v>
      </c>
      <c r="C2602" s="8">
        <v>2</v>
      </c>
      <c r="D2602" s="8">
        <v>2009</v>
      </c>
      <c r="E2602">
        <v>0</v>
      </c>
    </row>
    <row r="2603" spans="1:5" x14ac:dyDescent="0.2">
      <c r="A2603" s="50">
        <v>39858</v>
      </c>
      <c r="B2603" s="8">
        <v>14</v>
      </c>
      <c r="C2603" s="8">
        <v>2</v>
      </c>
      <c r="D2603" s="8">
        <v>2009</v>
      </c>
      <c r="E2603">
        <v>0</v>
      </c>
    </row>
    <row r="2604" spans="1:5" x14ac:dyDescent="0.2">
      <c r="A2604" s="50">
        <v>39859</v>
      </c>
      <c r="B2604" s="8">
        <v>15</v>
      </c>
      <c r="C2604" s="8">
        <v>2</v>
      </c>
      <c r="D2604" s="8">
        <v>2009</v>
      </c>
      <c r="E2604">
        <v>0</v>
      </c>
    </row>
    <row r="2605" spans="1:5" x14ac:dyDescent="0.2">
      <c r="A2605" s="50">
        <v>39860</v>
      </c>
      <c r="B2605" s="8">
        <v>16</v>
      </c>
      <c r="C2605" s="8">
        <v>2</v>
      </c>
      <c r="D2605" s="8">
        <v>2009</v>
      </c>
      <c r="E2605">
        <v>0.55000000000000004</v>
      </c>
    </row>
    <row r="2606" spans="1:5" x14ac:dyDescent="0.2">
      <c r="A2606" s="50">
        <v>39861</v>
      </c>
      <c r="B2606" s="8">
        <v>17</v>
      </c>
      <c r="C2606" s="8">
        <v>2</v>
      </c>
      <c r="D2606" s="8">
        <v>2009</v>
      </c>
      <c r="E2606">
        <v>2.09</v>
      </c>
    </row>
    <row r="2607" spans="1:5" x14ac:dyDescent="0.2">
      <c r="A2607" s="50">
        <v>39862</v>
      </c>
      <c r="B2607" s="8">
        <v>18</v>
      </c>
      <c r="C2607" s="8">
        <v>2</v>
      </c>
      <c r="D2607" s="8">
        <v>2009</v>
      </c>
      <c r="E2607">
        <v>3.15</v>
      </c>
    </row>
    <row r="2608" spans="1:5" x14ac:dyDescent="0.2">
      <c r="A2608" s="50">
        <v>39863</v>
      </c>
      <c r="B2608" s="8">
        <v>19</v>
      </c>
      <c r="C2608" s="8">
        <v>2</v>
      </c>
      <c r="D2608" s="8">
        <v>2009</v>
      </c>
      <c r="E2608">
        <v>5.12</v>
      </c>
    </row>
    <row r="2609" spans="1:5" x14ac:dyDescent="0.2">
      <c r="A2609" s="50">
        <v>39864</v>
      </c>
      <c r="B2609" s="8">
        <v>20</v>
      </c>
      <c r="C2609" s="8">
        <v>2</v>
      </c>
      <c r="D2609" s="8">
        <v>2009</v>
      </c>
      <c r="E2609">
        <v>5.72</v>
      </c>
    </row>
    <row r="2610" spans="1:5" x14ac:dyDescent="0.2">
      <c r="A2610" s="50">
        <v>39865</v>
      </c>
      <c r="B2610" s="8">
        <v>21</v>
      </c>
      <c r="C2610" s="8">
        <v>2</v>
      </c>
      <c r="D2610" s="8">
        <v>2009</v>
      </c>
      <c r="E2610">
        <v>6.02</v>
      </c>
    </row>
    <row r="2611" spans="1:5" x14ac:dyDescent="0.2">
      <c r="A2611" s="50">
        <v>39866</v>
      </c>
      <c r="B2611" s="8">
        <v>22</v>
      </c>
      <c r="C2611" s="8">
        <v>2</v>
      </c>
      <c r="D2611" s="8">
        <v>2009</v>
      </c>
      <c r="E2611">
        <v>6.9</v>
      </c>
    </row>
    <row r="2612" spans="1:5" x14ac:dyDescent="0.2">
      <c r="A2612" s="50">
        <v>39867</v>
      </c>
      <c r="B2612" s="8">
        <v>23</v>
      </c>
      <c r="C2612" s="8">
        <v>2</v>
      </c>
      <c r="D2612" s="8">
        <v>2009</v>
      </c>
      <c r="E2612">
        <v>7.97</v>
      </c>
    </row>
    <row r="2613" spans="1:5" x14ac:dyDescent="0.2">
      <c r="A2613" s="50">
        <v>39868</v>
      </c>
      <c r="B2613" s="8">
        <v>24</v>
      </c>
      <c r="C2613" s="8">
        <v>2</v>
      </c>
      <c r="D2613" s="8">
        <v>2009</v>
      </c>
      <c r="E2613">
        <v>8.16</v>
      </c>
    </row>
    <row r="2614" spans="1:5" x14ac:dyDescent="0.2">
      <c r="A2614" s="50">
        <v>39869</v>
      </c>
      <c r="B2614" s="8">
        <v>25</v>
      </c>
      <c r="C2614" s="8">
        <v>2</v>
      </c>
      <c r="D2614" s="8">
        <v>2009</v>
      </c>
      <c r="E2614">
        <v>8.91</v>
      </c>
    </row>
    <row r="2615" spans="1:5" x14ac:dyDescent="0.2">
      <c r="A2615" s="50">
        <v>39870</v>
      </c>
      <c r="B2615" s="8">
        <v>26</v>
      </c>
      <c r="C2615" s="8">
        <v>2</v>
      </c>
      <c r="D2615" s="8">
        <v>2009</v>
      </c>
      <c r="E2615">
        <v>7.97</v>
      </c>
    </row>
    <row r="2616" spans="1:5" x14ac:dyDescent="0.2">
      <c r="A2616" s="50">
        <v>39871</v>
      </c>
      <c r="B2616" s="8">
        <v>27</v>
      </c>
      <c r="C2616" s="8">
        <v>2</v>
      </c>
      <c r="D2616" s="8">
        <v>2009</v>
      </c>
      <c r="E2616">
        <v>5.89</v>
      </c>
    </row>
    <row r="2617" spans="1:5" x14ac:dyDescent="0.2">
      <c r="A2617" s="50">
        <v>39872</v>
      </c>
      <c r="B2617" s="8">
        <v>28</v>
      </c>
      <c r="C2617" s="8">
        <v>2</v>
      </c>
      <c r="D2617" s="8">
        <v>2009</v>
      </c>
      <c r="E2617">
        <v>5.93</v>
      </c>
    </row>
    <row r="2618" spans="1:5" x14ac:dyDescent="0.2">
      <c r="A2618" s="50">
        <v>39873</v>
      </c>
      <c r="B2618" s="8">
        <v>1</v>
      </c>
      <c r="C2618" s="8">
        <v>3</v>
      </c>
      <c r="D2618" s="8">
        <v>2009</v>
      </c>
      <c r="E2618">
        <v>6.64</v>
      </c>
    </row>
    <row r="2619" spans="1:5" x14ac:dyDescent="0.2">
      <c r="A2619" s="50">
        <v>39874</v>
      </c>
      <c r="B2619" s="8">
        <v>2</v>
      </c>
      <c r="C2619" s="8">
        <v>3</v>
      </c>
      <c r="D2619" s="8">
        <v>2009</v>
      </c>
      <c r="E2619">
        <v>7.12</v>
      </c>
    </row>
    <row r="2620" spans="1:5" x14ac:dyDescent="0.2">
      <c r="A2620" s="50">
        <v>39875</v>
      </c>
      <c r="B2620" s="8">
        <v>3</v>
      </c>
      <c r="C2620" s="8">
        <v>3</v>
      </c>
      <c r="D2620" s="8">
        <v>2009</v>
      </c>
    </row>
    <row r="2621" spans="1:5" x14ac:dyDescent="0.2">
      <c r="A2621" s="50">
        <v>39876</v>
      </c>
      <c r="B2621" s="8">
        <v>4</v>
      </c>
      <c r="C2621" s="8">
        <v>3</v>
      </c>
      <c r="D2621" s="8">
        <v>2009</v>
      </c>
    </row>
    <row r="2622" spans="1:5" x14ac:dyDescent="0.2">
      <c r="A2622" s="50">
        <v>39877</v>
      </c>
      <c r="B2622" s="8">
        <v>5</v>
      </c>
      <c r="C2622" s="8">
        <v>3</v>
      </c>
      <c r="D2622" s="8">
        <v>2009</v>
      </c>
    </row>
    <row r="2623" spans="1:5" x14ac:dyDescent="0.2">
      <c r="A2623" s="50">
        <v>39878</v>
      </c>
      <c r="B2623" s="8">
        <v>6</v>
      </c>
      <c r="C2623" s="8">
        <v>3</v>
      </c>
      <c r="D2623" s="8">
        <v>2009</v>
      </c>
    </row>
    <row r="2624" spans="1:5" x14ac:dyDescent="0.2">
      <c r="A2624" s="50">
        <v>39879</v>
      </c>
      <c r="B2624" s="8">
        <v>7</v>
      </c>
      <c r="C2624" s="8">
        <v>3</v>
      </c>
      <c r="D2624" s="8">
        <v>2009</v>
      </c>
    </row>
    <row r="2625" spans="1:5" x14ac:dyDescent="0.2">
      <c r="A2625" s="50">
        <v>39880</v>
      </c>
      <c r="B2625" s="8">
        <v>8</v>
      </c>
      <c r="C2625" s="8">
        <v>3</v>
      </c>
      <c r="D2625" s="8">
        <v>2009</v>
      </c>
    </row>
    <row r="2626" spans="1:5" x14ac:dyDescent="0.2">
      <c r="A2626" s="50">
        <v>39881</v>
      </c>
      <c r="B2626" s="8">
        <v>9</v>
      </c>
      <c r="C2626" s="8">
        <v>3</v>
      </c>
      <c r="D2626" s="8">
        <v>2009</v>
      </c>
    </row>
    <row r="2627" spans="1:5" x14ac:dyDescent="0.2">
      <c r="A2627" s="50">
        <v>39882</v>
      </c>
      <c r="B2627" s="8">
        <v>10</v>
      </c>
      <c r="C2627" s="8">
        <v>3</v>
      </c>
      <c r="D2627" s="8">
        <v>2009</v>
      </c>
    </row>
    <row r="2628" spans="1:5" x14ac:dyDescent="0.2">
      <c r="A2628" s="50">
        <v>39883</v>
      </c>
      <c r="B2628" s="8">
        <v>11</v>
      </c>
      <c r="C2628" s="8">
        <v>3</v>
      </c>
      <c r="D2628" s="8">
        <v>2009</v>
      </c>
    </row>
    <row r="2629" spans="1:5" x14ac:dyDescent="0.2">
      <c r="A2629" s="50">
        <v>39884</v>
      </c>
      <c r="B2629" s="8">
        <v>12</v>
      </c>
      <c r="C2629" s="8">
        <v>3</v>
      </c>
      <c r="D2629" s="8">
        <v>2009</v>
      </c>
    </row>
    <row r="2630" spans="1:5" x14ac:dyDescent="0.2">
      <c r="A2630" s="50">
        <v>39885</v>
      </c>
      <c r="B2630" s="8">
        <v>13</v>
      </c>
      <c r="C2630" s="8">
        <v>3</v>
      </c>
      <c r="D2630" s="8">
        <v>2009</v>
      </c>
    </row>
    <row r="2631" spans="1:5" x14ac:dyDescent="0.2">
      <c r="A2631" s="50">
        <v>39886</v>
      </c>
      <c r="B2631" s="8">
        <v>14</v>
      </c>
      <c r="C2631" s="8">
        <v>3</v>
      </c>
      <c r="D2631" s="8">
        <v>2009</v>
      </c>
    </row>
    <row r="2632" spans="1:5" x14ac:dyDescent="0.2">
      <c r="A2632" s="50">
        <v>39887</v>
      </c>
      <c r="B2632" s="8">
        <v>15</v>
      </c>
      <c r="C2632" s="8">
        <v>3</v>
      </c>
      <c r="D2632" s="8">
        <v>2009</v>
      </c>
    </row>
    <row r="2633" spans="1:5" x14ac:dyDescent="0.2">
      <c r="A2633" s="50">
        <v>39888</v>
      </c>
      <c r="B2633" s="8">
        <v>16</v>
      </c>
      <c r="C2633" s="8">
        <v>3</v>
      </c>
      <c r="D2633" s="8">
        <v>2009</v>
      </c>
    </row>
    <row r="2634" spans="1:5" x14ac:dyDescent="0.2">
      <c r="A2634" s="50">
        <v>39889</v>
      </c>
      <c r="B2634" s="8">
        <v>17</v>
      </c>
      <c r="C2634" s="8">
        <v>3</v>
      </c>
      <c r="D2634" s="8">
        <v>2009</v>
      </c>
    </row>
    <row r="2635" spans="1:5" x14ac:dyDescent="0.2">
      <c r="A2635" s="50">
        <v>39890</v>
      </c>
      <c r="B2635" s="8">
        <v>18</v>
      </c>
      <c r="C2635" s="8">
        <v>3</v>
      </c>
      <c r="D2635" s="8">
        <v>2009</v>
      </c>
    </row>
    <row r="2636" spans="1:5" x14ac:dyDescent="0.2">
      <c r="A2636" s="50">
        <v>39891</v>
      </c>
      <c r="B2636" s="8">
        <v>19</v>
      </c>
      <c r="C2636" s="8">
        <v>3</v>
      </c>
      <c r="D2636" s="8">
        <v>2009</v>
      </c>
    </row>
    <row r="2637" spans="1:5" x14ac:dyDescent="0.2">
      <c r="A2637" s="50">
        <v>39892</v>
      </c>
      <c r="B2637" s="8">
        <v>20</v>
      </c>
      <c r="C2637" s="8">
        <v>3</v>
      </c>
      <c r="D2637" s="8">
        <v>2009</v>
      </c>
    </row>
    <row r="2638" spans="1:5" x14ac:dyDescent="0.2">
      <c r="A2638" s="50">
        <v>39893</v>
      </c>
      <c r="B2638" s="8">
        <v>21</v>
      </c>
      <c r="C2638" s="8">
        <v>3</v>
      </c>
      <c r="D2638" s="8">
        <v>2009</v>
      </c>
    </row>
    <row r="2639" spans="1:5" x14ac:dyDescent="0.2">
      <c r="A2639" s="50">
        <v>39894</v>
      </c>
      <c r="B2639" s="8">
        <v>22</v>
      </c>
      <c r="C2639" s="8">
        <v>3</v>
      </c>
      <c r="D2639" s="8">
        <v>2009</v>
      </c>
    </row>
    <row r="2640" spans="1:5" x14ac:dyDescent="0.2">
      <c r="A2640" s="50">
        <v>39895</v>
      </c>
      <c r="B2640" s="8">
        <v>23</v>
      </c>
      <c r="C2640" s="8">
        <v>3</v>
      </c>
      <c r="D2640" s="8">
        <v>2009</v>
      </c>
    </row>
    <row r="2641" spans="1:5" x14ac:dyDescent="0.2">
      <c r="A2641" s="50">
        <v>39896</v>
      </c>
      <c r="B2641" s="8">
        <v>24</v>
      </c>
      <c r="C2641" s="8">
        <v>3</v>
      </c>
      <c r="D2641" s="8">
        <v>2009</v>
      </c>
    </row>
    <row r="2642" spans="1:5" x14ac:dyDescent="0.2">
      <c r="A2642" s="50">
        <v>39897</v>
      </c>
      <c r="B2642" s="8">
        <v>25</v>
      </c>
      <c r="C2642" s="8">
        <v>3</v>
      </c>
      <c r="D2642" s="8">
        <v>2009</v>
      </c>
    </row>
    <row r="2643" spans="1:5" x14ac:dyDescent="0.2">
      <c r="A2643" s="50">
        <v>39898</v>
      </c>
      <c r="B2643" s="8">
        <v>26</v>
      </c>
      <c r="C2643" s="8">
        <v>3</v>
      </c>
      <c r="D2643" s="8">
        <v>2009</v>
      </c>
    </row>
    <row r="2644" spans="1:5" x14ac:dyDescent="0.2">
      <c r="A2644" s="50">
        <v>39899</v>
      </c>
      <c r="B2644" s="8">
        <v>27</v>
      </c>
      <c r="C2644" s="8">
        <v>3</v>
      </c>
      <c r="D2644" s="8">
        <v>2009</v>
      </c>
    </row>
    <row r="2645" spans="1:5" x14ac:dyDescent="0.2">
      <c r="A2645" s="50">
        <v>39900</v>
      </c>
      <c r="B2645" s="8">
        <v>28</v>
      </c>
      <c r="C2645" s="8">
        <v>3</v>
      </c>
      <c r="D2645" s="8">
        <v>2009</v>
      </c>
    </row>
    <row r="2646" spans="1:5" x14ac:dyDescent="0.2">
      <c r="A2646" s="50">
        <v>39901</v>
      </c>
      <c r="B2646" s="8">
        <v>29</v>
      </c>
      <c r="C2646" s="8">
        <v>3</v>
      </c>
      <c r="D2646" s="8">
        <v>2009</v>
      </c>
    </row>
    <row r="2647" spans="1:5" x14ac:dyDescent="0.2">
      <c r="A2647" s="50">
        <v>39902</v>
      </c>
      <c r="B2647" s="8">
        <v>30</v>
      </c>
      <c r="C2647" s="8">
        <v>3</v>
      </c>
      <c r="D2647" s="8">
        <v>2009</v>
      </c>
    </row>
    <row r="2648" spans="1:5" x14ac:dyDescent="0.2">
      <c r="A2648" s="50">
        <v>39903</v>
      </c>
      <c r="B2648" s="8">
        <v>31</v>
      </c>
      <c r="C2648" s="8">
        <v>3</v>
      </c>
      <c r="D2648" s="8">
        <v>2009</v>
      </c>
    </row>
    <row r="2649" spans="1:5" x14ac:dyDescent="0.2">
      <c r="A2649" s="20">
        <v>39904</v>
      </c>
      <c r="B2649" s="8">
        <v>1</v>
      </c>
      <c r="C2649" s="8">
        <v>4</v>
      </c>
      <c r="D2649" s="1">
        <v>2009</v>
      </c>
    </row>
    <row r="2650" spans="1:5" x14ac:dyDescent="0.2">
      <c r="A2650" s="20">
        <v>39905</v>
      </c>
      <c r="B2650" s="8">
        <v>2</v>
      </c>
      <c r="C2650" s="8">
        <v>4</v>
      </c>
      <c r="D2650" s="1">
        <v>2009</v>
      </c>
    </row>
    <row r="2651" spans="1:5" x14ac:dyDescent="0.2">
      <c r="A2651" s="20">
        <v>39906</v>
      </c>
      <c r="B2651" s="8">
        <v>3</v>
      </c>
      <c r="C2651" s="8">
        <v>4</v>
      </c>
      <c r="D2651" s="1">
        <v>2009</v>
      </c>
      <c r="E2651">
        <v>7.16</v>
      </c>
    </row>
    <row r="2652" spans="1:5" x14ac:dyDescent="0.2">
      <c r="A2652" s="20">
        <v>39907</v>
      </c>
      <c r="B2652" s="8">
        <v>4</v>
      </c>
      <c r="C2652" s="8">
        <v>4</v>
      </c>
      <c r="D2652" s="1">
        <v>2009</v>
      </c>
      <c r="E2652">
        <v>7.76</v>
      </c>
    </row>
    <row r="2653" spans="1:5" x14ac:dyDescent="0.2">
      <c r="A2653" s="20">
        <v>39908</v>
      </c>
      <c r="B2653" s="8">
        <v>5</v>
      </c>
      <c r="C2653" s="8">
        <v>4</v>
      </c>
      <c r="D2653" s="1">
        <v>2009</v>
      </c>
      <c r="E2653">
        <v>8.02</v>
      </c>
    </row>
    <row r="2654" spans="1:5" x14ac:dyDescent="0.2">
      <c r="A2654" s="20">
        <v>39909</v>
      </c>
      <c r="B2654" s="8">
        <v>6</v>
      </c>
      <c r="C2654" s="8">
        <v>4</v>
      </c>
      <c r="D2654" s="1">
        <v>2009</v>
      </c>
      <c r="E2654">
        <v>7.91</v>
      </c>
    </row>
    <row r="2655" spans="1:5" x14ac:dyDescent="0.2">
      <c r="A2655" s="20">
        <v>39910</v>
      </c>
      <c r="B2655" s="8">
        <v>7</v>
      </c>
      <c r="C2655" s="8">
        <v>4</v>
      </c>
      <c r="D2655" s="1">
        <v>2009</v>
      </c>
      <c r="E2655">
        <v>7.78</v>
      </c>
    </row>
    <row r="2656" spans="1:5" x14ac:dyDescent="0.2">
      <c r="A2656" s="20">
        <v>39911</v>
      </c>
      <c r="B2656" s="8">
        <v>8</v>
      </c>
      <c r="C2656" s="8">
        <v>4</v>
      </c>
      <c r="D2656" s="1">
        <v>2009</v>
      </c>
      <c r="E2656">
        <v>7.68</v>
      </c>
    </row>
    <row r="2657" spans="1:5" x14ac:dyDescent="0.2">
      <c r="A2657" s="20">
        <v>39912</v>
      </c>
      <c r="B2657" s="8">
        <v>9</v>
      </c>
      <c r="C2657" s="8">
        <v>4</v>
      </c>
      <c r="D2657" s="1">
        <v>2009</v>
      </c>
      <c r="E2657">
        <v>5.27</v>
      </c>
    </row>
    <row r="2658" spans="1:5" x14ac:dyDescent="0.2">
      <c r="A2658" s="20">
        <v>39913</v>
      </c>
      <c r="B2658" s="8">
        <v>10</v>
      </c>
      <c r="C2658" s="8">
        <v>4</v>
      </c>
      <c r="D2658" s="1">
        <v>2009</v>
      </c>
      <c r="E2658">
        <v>5.45</v>
      </c>
    </row>
    <row r="2659" spans="1:5" x14ac:dyDescent="0.2">
      <c r="A2659" s="20">
        <v>39914</v>
      </c>
      <c r="B2659" s="8">
        <v>11</v>
      </c>
      <c r="C2659" s="8">
        <v>4</v>
      </c>
      <c r="D2659" s="1">
        <v>2009</v>
      </c>
      <c r="E2659">
        <v>7.1</v>
      </c>
    </row>
    <row r="2660" spans="1:5" x14ac:dyDescent="0.2">
      <c r="A2660" s="20">
        <v>39915</v>
      </c>
      <c r="B2660" s="8">
        <v>12</v>
      </c>
      <c r="C2660" s="8">
        <v>4</v>
      </c>
      <c r="D2660" s="1">
        <v>2009</v>
      </c>
      <c r="E2660">
        <v>8.93</v>
      </c>
    </row>
    <row r="2661" spans="1:5" x14ac:dyDescent="0.2">
      <c r="A2661" s="20">
        <v>39916</v>
      </c>
      <c r="B2661" s="8">
        <v>13</v>
      </c>
      <c r="C2661" s="8">
        <v>4</v>
      </c>
      <c r="D2661" s="1">
        <v>2009</v>
      </c>
      <c r="E2661">
        <v>9.8800000000000008</v>
      </c>
    </row>
    <row r="2662" spans="1:5" x14ac:dyDescent="0.2">
      <c r="A2662" s="20">
        <v>39917</v>
      </c>
      <c r="B2662" s="8">
        <v>14</v>
      </c>
      <c r="C2662" s="8">
        <v>4</v>
      </c>
      <c r="D2662" s="1">
        <v>2009</v>
      </c>
      <c r="E2662">
        <v>9.3699999999999992</v>
      </c>
    </row>
    <row r="2663" spans="1:5" x14ac:dyDescent="0.2">
      <c r="A2663" s="20">
        <v>39918</v>
      </c>
      <c r="B2663" s="8">
        <v>15</v>
      </c>
      <c r="C2663" s="8">
        <v>4</v>
      </c>
      <c r="D2663" s="1">
        <v>2009</v>
      </c>
      <c r="E2663">
        <v>11</v>
      </c>
    </row>
    <row r="2664" spans="1:5" x14ac:dyDescent="0.2">
      <c r="A2664" s="20">
        <v>39919</v>
      </c>
      <c r="B2664" s="8">
        <v>16</v>
      </c>
      <c r="C2664" s="8">
        <v>4</v>
      </c>
      <c r="D2664" s="1">
        <v>2009</v>
      </c>
      <c r="E2664">
        <v>11.2</v>
      </c>
    </row>
    <row r="2665" spans="1:5" x14ac:dyDescent="0.2">
      <c r="A2665" s="20">
        <v>39920</v>
      </c>
      <c r="B2665" s="8">
        <v>17</v>
      </c>
      <c r="C2665" s="8">
        <v>4</v>
      </c>
      <c r="D2665" s="1">
        <v>2009</v>
      </c>
      <c r="E2665">
        <v>11.8</v>
      </c>
    </row>
    <row r="2666" spans="1:5" x14ac:dyDescent="0.2">
      <c r="A2666" s="20">
        <v>39921</v>
      </c>
      <c r="B2666" s="8">
        <v>18</v>
      </c>
      <c r="C2666" s="8">
        <v>4</v>
      </c>
      <c r="D2666" s="1">
        <v>2009</v>
      </c>
      <c r="E2666">
        <v>12.6</v>
      </c>
    </row>
    <row r="2667" spans="1:5" x14ac:dyDescent="0.2">
      <c r="A2667" s="20">
        <v>39922</v>
      </c>
      <c r="B2667" s="8">
        <v>19</v>
      </c>
      <c r="C2667" s="8">
        <v>4</v>
      </c>
      <c r="D2667" s="1">
        <v>2009</v>
      </c>
      <c r="E2667">
        <v>11.9</v>
      </c>
    </row>
    <row r="2668" spans="1:5" x14ac:dyDescent="0.2">
      <c r="A2668" s="20">
        <v>39923</v>
      </c>
      <c r="B2668" s="8">
        <v>20</v>
      </c>
      <c r="C2668" s="8">
        <v>4</v>
      </c>
      <c r="D2668" s="1">
        <v>2009</v>
      </c>
      <c r="E2668">
        <v>11.3</v>
      </c>
    </row>
    <row r="2669" spans="1:5" x14ac:dyDescent="0.2">
      <c r="A2669" s="20">
        <v>39924</v>
      </c>
      <c r="B2669" s="8">
        <v>21</v>
      </c>
      <c r="C2669" s="8">
        <v>4</v>
      </c>
      <c r="D2669" s="1">
        <v>2009</v>
      </c>
      <c r="E2669">
        <v>9.8699999999999992</v>
      </c>
    </row>
    <row r="2670" spans="1:5" x14ac:dyDescent="0.2">
      <c r="A2670" s="20">
        <v>39925</v>
      </c>
      <c r="B2670" s="8">
        <v>22</v>
      </c>
      <c r="C2670" s="8">
        <v>4</v>
      </c>
      <c r="D2670" s="1">
        <v>2009</v>
      </c>
      <c r="E2670">
        <v>8.82</v>
      </c>
    </row>
    <row r="2671" spans="1:5" x14ac:dyDescent="0.2">
      <c r="A2671" s="20">
        <v>39926</v>
      </c>
      <c r="B2671" s="8">
        <v>23</v>
      </c>
      <c r="C2671" s="8">
        <v>4</v>
      </c>
      <c r="D2671" s="1">
        <v>2009</v>
      </c>
      <c r="E2671">
        <v>7.18</v>
      </c>
    </row>
    <row r="2672" spans="1:5" x14ac:dyDescent="0.2">
      <c r="A2672" s="20">
        <v>39927</v>
      </c>
      <c r="B2672" s="8">
        <v>24</v>
      </c>
      <c r="C2672" s="8">
        <v>4</v>
      </c>
      <c r="D2672" s="1">
        <v>2009</v>
      </c>
      <c r="E2672">
        <v>9.19</v>
      </c>
    </row>
    <row r="2673" spans="1:5" x14ac:dyDescent="0.2">
      <c r="A2673" s="20">
        <v>39928</v>
      </c>
      <c r="B2673" s="8">
        <v>25</v>
      </c>
      <c r="C2673" s="8">
        <v>4</v>
      </c>
      <c r="D2673" s="1">
        <v>2009</v>
      </c>
      <c r="E2673">
        <v>13.8</v>
      </c>
    </row>
    <row r="2674" spans="1:5" x14ac:dyDescent="0.2">
      <c r="A2674" s="20">
        <v>39929</v>
      </c>
      <c r="B2674" s="8">
        <v>26</v>
      </c>
      <c r="C2674" s="8">
        <v>4</v>
      </c>
      <c r="D2674" s="1">
        <v>2009</v>
      </c>
      <c r="E2674">
        <v>17.5</v>
      </c>
    </row>
    <row r="2675" spans="1:5" x14ac:dyDescent="0.2">
      <c r="A2675" s="20">
        <v>39930</v>
      </c>
      <c r="B2675" s="8">
        <v>27</v>
      </c>
      <c r="C2675" s="8">
        <v>4</v>
      </c>
      <c r="D2675" s="1">
        <v>2009</v>
      </c>
      <c r="E2675">
        <v>19.100000000000001</v>
      </c>
    </row>
    <row r="2676" spans="1:5" x14ac:dyDescent="0.2">
      <c r="A2676" s="20">
        <v>39931</v>
      </c>
      <c r="B2676" s="8">
        <v>28</v>
      </c>
      <c r="C2676" s="8">
        <v>4</v>
      </c>
      <c r="D2676" s="1">
        <v>2009</v>
      </c>
      <c r="E2676">
        <v>19.7</v>
      </c>
    </row>
    <row r="2677" spans="1:5" x14ac:dyDescent="0.2">
      <c r="A2677" s="20">
        <v>39932</v>
      </c>
      <c r="B2677" s="8">
        <v>29</v>
      </c>
      <c r="C2677" s="8">
        <v>4</v>
      </c>
      <c r="D2677" s="1">
        <v>2009</v>
      </c>
      <c r="E2677">
        <v>19.8</v>
      </c>
    </row>
    <row r="2678" spans="1:5" x14ac:dyDescent="0.2">
      <c r="A2678" s="20">
        <v>39933</v>
      </c>
      <c r="B2678" s="8">
        <v>30</v>
      </c>
      <c r="C2678" s="8">
        <v>4</v>
      </c>
      <c r="D2678" s="1">
        <v>2009</v>
      </c>
      <c r="E2678">
        <v>19.899999999999999</v>
      </c>
    </row>
    <row r="2679" spans="1:5" x14ac:dyDescent="0.2">
      <c r="A2679" s="20">
        <v>39934</v>
      </c>
      <c r="B2679" s="8">
        <v>1</v>
      </c>
      <c r="C2679" s="8">
        <v>5</v>
      </c>
      <c r="D2679" s="1">
        <v>2009</v>
      </c>
      <c r="E2679">
        <v>19</v>
      </c>
    </row>
    <row r="2680" spans="1:5" x14ac:dyDescent="0.2">
      <c r="A2680" s="20">
        <v>39935</v>
      </c>
      <c r="B2680" s="8">
        <v>2</v>
      </c>
      <c r="C2680" s="8">
        <v>5</v>
      </c>
      <c r="D2680" s="1">
        <v>2009</v>
      </c>
      <c r="E2680">
        <v>17.7</v>
      </c>
    </row>
    <row r="2681" spans="1:5" x14ac:dyDescent="0.2">
      <c r="A2681" s="20">
        <v>39936</v>
      </c>
      <c r="B2681" s="8">
        <v>3</v>
      </c>
      <c r="C2681" s="8">
        <v>5</v>
      </c>
      <c r="D2681" s="1">
        <v>2009</v>
      </c>
      <c r="E2681">
        <v>16.3</v>
      </c>
    </row>
    <row r="2682" spans="1:5" x14ac:dyDescent="0.2">
      <c r="A2682" s="20">
        <v>39937</v>
      </c>
      <c r="B2682" s="8">
        <v>4</v>
      </c>
      <c r="C2682" s="8">
        <v>5</v>
      </c>
      <c r="D2682" s="1">
        <v>2009</v>
      </c>
      <c r="E2682">
        <v>14.4</v>
      </c>
    </row>
    <row r="2683" spans="1:5" x14ac:dyDescent="0.2">
      <c r="A2683" s="20">
        <v>39938</v>
      </c>
      <c r="B2683" s="8">
        <v>5</v>
      </c>
      <c r="C2683" s="8">
        <v>5</v>
      </c>
      <c r="D2683" s="1">
        <v>2009</v>
      </c>
      <c r="E2683">
        <v>9.9700000000000006</v>
      </c>
    </row>
    <row r="2684" spans="1:5" x14ac:dyDescent="0.2">
      <c r="A2684" s="20">
        <v>39939</v>
      </c>
      <c r="B2684" s="8">
        <v>6</v>
      </c>
      <c r="C2684" s="8">
        <v>5</v>
      </c>
      <c r="D2684" s="1">
        <v>2009</v>
      </c>
      <c r="E2684">
        <v>8.1199999999999992</v>
      </c>
    </row>
    <row r="2685" spans="1:5" x14ac:dyDescent="0.2">
      <c r="A2685" s="20">
        <v>39940</v>
      </c>
      <c r="B2685" s="8">
        <v>7</v>
      </c>
      <c r="C2685" s="8">
        <v>5</v>
      </c>
      <c r="D2685" s="1">
        <v>2009</v>
      </c>
      <c r="E2685">
        <v>8.08</v>
      </c>
    </row>
    <row r="2686" spans="1:5" x14ac:dyDescent="0.2">
      <c r="A2686" s="20">
        <v>39941</v>
      </c>
      <c r="B2686" s="8">
        <v>8</v>
      </c>
      <c r="C2686" s="8">
        <v>5</v>
      </c>
      <c r="D2686" s="1">
        <v>2009</v>
      </c>
      <c r="E2686">
        <v>9.17</v>
      </c>
    </row>
    <row r="2687" spans="1:5" x14ac:dyDescent="0.2">
      <c r="A2687" s="20">
        <v>39942</v>
      </c>
      <c r="B2687" s="8">
        <v>9</v>
      </c>
      <c r="C2687" s="8">
        <v>5</v>
      </c>
      <c r="D2687" s="1">
        <v>2009</v>
      </c>
      <c r="E2687">
        <v>12.6</v>
      </c>
    </row>
    <row r="2688" spans="1:5" x14ac:dyDescent="0.2">
      <c r="A2688" s="20">
        <v>39943</v>
      </c>
      <c r="B2688" s="8">
        <v>10</v>
      </c>
      <c r="C2688" s="8">
        <v>5</v>
      </c>
      <c r="D2688" s="1">
        <v>2009</v>
      </c>
      <c r="E2688">
        <v>14.3</v>
      </c>
    </row>
    <row r="2689" spans="1:5" x14ac:dyDescent="0.2">
      <c r="A2689" s="20">
        <v>39944</v>
      </c>
      <c r="B2689" s="8">
        <v>11</v>
      </c>
      <c r="C2689" s="8">
        <v>5</v>
      </c>
      <c r="D2689" s="1">
        <v>2009</v>
      </c>
      <c r="E2689">
        <v>13</v>
      </c>
    </row>
    <row r="2690" spans="1:5" x14ac:dyDescent="0.2">
      <c r="A2690" s="20">
        <v>39945</v>
      </c>
      <c r="B2690" s="8">
        <v>12</v>
      </c>
      <c r="C2690" s="8">
        <v>5</v>
      </c>
      <c r="D2690" s="1">
        <v>2009</v>
      </c>
      <c r="E2690">
        <v>13.1</v>
      </c>
    </row>
    <row r="2691" spans="1:5" x14ac:dyDescent="0.2">
      <c r="A2691" s="20">
        <v>39946</v>
      </c>
      <c r="B2691" s="8">
        <v>13</v>
      </c>
      <c r="C2691" s="8">
        <v>5</v>
      </c>
      <c r="D2691" s="1">
        <v>2009</v>
      </c>
      <c r="E2691">
        <v>14.6</v>
      </c>
    </row>
    <row r="2692" spans="1:5" x14ac:dyDescent="0.2">
      <c r="A2692" s="20">
        <v>39947</v>
      </c>
      <c r="B2692" s="8">
        <v>14</v>
      </c>
      <c r="C2692" s="8">
        <v>5</v>
      </c>
      <c r="D2692" s="1">
        <v>2009</v>
      </c>
      <c r="E2692">
        <v>17.100000000000001</v>
      </c>
    </row>
    <row r="2693" spans="1:5" x14ac:dyDescent="0.2">
      <c r="A2693" s="20">
        <v>39948</v>
      </c>
      <c r="B2693" s="8">
        <v>15</v>
      </c>
      <c r="C2693" s="8">
        <v>5</v>
      </c>
      <c r="D2693" s="1">
        <v>2009</v>
      </c>
      <c r="E2693">
        <v>17.7</v>
      </c>
    </row>
    <row r="2694" spans="1:5" x14ac:dyDescent="0.2">
      <c r="A2694" s="20">
        <v>39949</v>
      </c>
      <c r="B2694" s="8">
        <v>16</v>
      </c>
      <c r="C2694" s="8">
        <v>5</v>
      </c>
      <c r="D2694" s="1">
        <v>2009</v>
      </c>
      <c r="E2694">
        <v>18.7</v>
      </c>
    </row>
    <row r="2695" spans="1:5" x14ac:dyDescent="0.2">
      <c r="A2695" s="20">
        <v>39950</v>
      </c>
      <c r="B2695" s="8">
        <v>17</v>
      </c>
      <c r="C2695" s="8">
        <v>5</v>
      </c>
      <c r="D2695" s="1">
        <v>2009</v>
      </c>
      <c r="E2695">
        <v>18.399999999999999</v>
      </c>
    </row>
    <row r="2696" spans="1:5" x14ac:dyDescent="0.2">
      <c r="A2696" s="20">
        <v>39951</v>
      </c>
      <c r="B2696" s="8">
        <v>18</v>
      </c>
      <c r="C2696" s="8">
        <v>5</v>
      </c>
      <c r="D2696" s="1">
        <v>2009</v>
      </c>
      <c r="E2696">
        <v>18.8</v>
      </c>
    </row>
    <row r="2697" spans="1:5" x14ac:dyDescent="0.2">
      <c r="A2697" s="20">
        <v>39952</v>
      </c>
      <c r="B2697" s="8">
        <v>19</v>
      </c>
      <c r="C2697" s="8">
        <v>5</v>
      </c>
      <c r="D2697" s="1">
        <v>2009</v>
      </c>
      <c r="E2697">
        <v>17.899999999999999</v>
      </c>
    </row>
    <row r="2698" spans="1:5" x14ac:dyDescent="0.2">
      <c r="A2698" s="20">
        <v>39953</v>
      </c>
      <c r="B2698" s="8">
        <v>20</v>
      </c>
      <c r="C2698" s="8">
        <v>5</v>
      </c>
      <c r="D2698" s="1">
        <v>2009</v>
      </c>
      <c r="E2698">
        <v>13.1</v>
      </c>
    </row>
    <row r="2699" spans="1:5" x14ac:dyDescent="0.2">
      <c r="A2699" s="20">
        <v>39954</v>
      </c>
      <c r="B2699" s="8">
        <v>21</v>
      </c>
      <c r="C2699" s="8">
        <v>5</v>
      </c>
      <c r="D2699" s="1">
        <v>2009</v>
      </c>
      <c r="E2699">
        <v>10.6</v>
      </c>
    </row>
    <row r="2700" spans="1:5" x14ac:dyDescent="0.2">
      <c r="A2700" s="20">
        <v>39955</v>
      </c>
      <c r="B2700" s="8">
        <v>22</v>
      </c>
      <c r="C2700" s="8">
        <v>5</v>
      </c>
      <c r="D2700" s="1">
        <v>2009</v>
      </c>
      <c r="E2700">
        <v>10.9</v>
      </c>
    </row>
    <row r="2701" spans="1:5" x14ac:dyDescent="0.2">
      <c r="A2701" s="20">
        <v>39956</v>
      </c>
      <c r="B2701" s="8">
        <v>23</v>
      </c>
      <c r="C2701" s="8">
        <v>5</v>
      </c>
      <c r="D2701" s="1">
        <v>2009</v>
      </c>
      <c r="E2701">
        <v>10.6</v>
      </c>
    </row>
    <row r="2702" spans="1:5" x14ac:dyDescent="0.2">
      <c r="A2702" s="20">
        <v>39957</v>
      </c>
      <c r="B2702" s="8">
        <v>24</v>
      </c>
      <c r="C2702" s="8">
        <v>5</v>
      </c>
      <c r="D2702" s="1">
        <v>2009</v>
      </c>
      <c r="E2702">
        <v>10.199999999999999</v>
      </c>
    </row>
    <row r="2703" spans="1:5" x14ac:dyDescent="0.2">
      <c r="A2703" s="20">
        <v>39958</v>
      </c>
      <c r="B2703" s="8">
        <v>25</v>
      </c>
      <c r="C2703" s="8">
        <v>5</v>
      </c>
      <c r="D2703" s="1">
        <v>2009</v>
      </c>
      <c r="E2703">
        <v>9.77</v>
      </c>
    </row>
    <row r="2704" spans="1:5" x14ac:dyDescent="0.2">
      <c r="A2704" s="20">
        <v>39959</v>
      </c>
      <c r="B2704" s="8">
        <v>26</v>
      </c>
      <c r="C2704" s="8">
        <v>5</v>
      </c>
      <c r="D2704" s="1">
        <v>2009</v>
      </c>
      <c r="E2704">
        <v>9.2899999999999991</v>
      </c>
    </row>
    <row r="2705" spans="1:5" x14ac:dyDescent="0.2">
      <c r="A2705" s="20">
        <v>39960</v>
      </c>
      <c r="B2705" s="8">
        <v>27</v>
      </c>
      <c r="C2705" s="8">
        <v>5</v>
      </c>
      <c r="D2705" s="1">
        <v>2009</v>
      </c>
      <c r="E2705">
        <v>8.82</v>
      </c>
    </row>
    <row r="2706" spans="1:5" x14ac:dyDescent="0.2">
      <c r="A2706" s="20">
        <v>39961</v>
      </c>
      <c r="B2706" s="8">
        <v>28</v>
      </c>
      <c r="C2706" s="8">
        <v>5</v>
      </c>
      <c r="D2706" s="1">
        <v>2009</v>
      </c>
      <c r="E2706">
        <v>8.41</v>
      </c>
    </row>
    <row r="2707" spans="1:5" x14ac:dyDescent="0.2">
      <c r="A2707" s="20">
        <v>39962</v>
      </c>
      <c r="B2707" s="8">
        <v>29</v>
      </c>
      <c r="C2707" s="8">
        <v>5</v>
      </c>
      <c r="D2707" s="1">
        <v>2009</v>
      </c>
      <c r="E2707">
        <v>8.1999999999999993</v>
      </c>
    </row>
    <row r="2708" spans="1:5" x14ac:dyDescent="0.2">
      <c r="A2708" s="20">
        <v>39963</v>
      </c>
      <c r="B2708" s="8">
        <v>30</v>
      </c>
      <c r="C2708" s="8">
        <v>5</v>
      </c>
      <c r="D2708" s="1">
        <v>2009</v>
      </c>
      <c r="E2708">
        <v>8.48</v>
      </c>
    </row>
    <row r="2709" spans="1:5" x14ac:dyDescent="0.2">
      <c r="A2709" s="20">
        <v>39964</v>
      </c>
      <c r="B2709" s="8">
        <v>31</v>
      </c>
      <c r="C2709" s="8">
        <v>5</v>
      </c>
      <c r="D2709" s="1">
        <v>2009</v>
      </c>
      <c r="E2709">
        <v>9.16</v>
      </c>
    </row>
    <row r="2710" spans="1:5" x14ac:dyDescent="0.2">
      <c r="A2710" s="20">
        <v>39965</v>
      </c>
      <c r="B2710" s="8">
        <v>1</v>
      </c>
      <c r="C2710" s="8">
        <v>6</v>
      </c>
      <c r="D2710" s="1">
        <v>2009</v>
      </c>
      <c r="E2710">
        <v>8.7200000000000006</v>
      </c>
    </row>
    <row r="2711" spans="1:5" x14ac:dyDescent="0.2">
      <c r="A2711" s="20">
        <v>39966</v>
      </c>
      <c r="B2711" s="8">
        <v>2</v>
      </c>
      <c r="C2711" s="8">
        <v>6</v>
      </c>
      <c r="D2711" s="1">
        <v>2009</v>
      </c>
      <c r="E2711">
        <v>8.49</v>
      </c>
    </row>
    <row r="2712" spans="1:5" x14ac:dyDescent="0.2">
      <c r="A2712" s="20">
        <v>39967</v>
      </c>
      <c r="B2712" s="8">
        <v>3</v>
      </c>
      <c r="C2712" s="8">
        <v>6</v>
      </c>
      <c r="D2712" s="1">
        <v>2009</v>
      </c>
      <c r="E2712">
        <v>8.3699999999999992</v>
      </c>
    </row>
    <row r="2713" spans="1:5" x14ac:dyDescent="0.2">
      <c r="A2713" s="20">
        <v>39968</v>
      </c>
      <c r="B2713" s="8">
        <v>4</v>
      </c>
      <c r="C2713" s="8">
        <v>6</v>
      </c>
      <c r="D2713" s="1">
        <v>2009</v>
      </c>
      <c r="E2713">
        <v>8.3000000000000007</v>
      </c>
    </row>
    <row r="2714" spans="1:5" x14ac:dyDescent="0.2">
      <c r="A2714" s="20">
        <v>39969</v>
      </c>
      <c r="B2714" s="8">
        <v>5</v>
      </c>
      <c r="C2714" s="8">
        <v>6</v>
      </c>
      <c r="D2714" s="1">
        <v>2009</v>
      </c>
      <c r="E2714">
        <v>8.2100000000000009</v>
      </c>
    </row>
    <row r="2715" spans="1:5" x14ac:dyDescent="0.2">
      <c r="A2715" s="20">
        <v>39970</v>
      </c>
      <c r="B2715" s="8">
        <v>6</v>
      </c>
      <c r="C2715" s="8">
        <v>6</v>
      </c>
      <c r="D2715" s="1">
        <v>2009</v>
      </c>
      <c r="E2715">
        <v>8.23</v>
      </c>
    </row>
    <row r="2716" spans="1:5" x14ac:dyDescent="0.2">
      <c r="A2716" s="20">
        <v>39971</v>
      </c>
      <c r="B2716" s="8">
        <v>7</v>
      </c>
      <c r="C2716" s="8">
        <v>6</v>
      </c>
      <c r="D2716" s="1">
        <v>2009</v>
      </c>
      <c r="E2716">
        <v>8.16</v>
      </c>
    </row>
    <row r="2717" spans="1:5" x14ac:dyDescent="0.2">
      <c r="A2717" s="20">
        <v>39972</v>
      </c>
      <c r="B2717" s="8">
        <v>8</v>
      </c>
      <c r="C2717" s="8">
        <v>6</v>
      </c>
      <c r="D2717" s="1">
        <v>2009</v>
      </c>
      <c r="E2717">
        <v>8.11</v>
      </c>
    </row>
    <row r="2718" spans="1:5" x14ac:dyDescent="0.2">
      <c r="A2718" s="20">
        <v>39973</v>
      </c>
      <c r="B2718" s="8">
        <v>9</v>
      </c>
      <c r="C2718" s="8">
        <v>6</v>
      </c>
      <c r="D2718" s="1">
        <v>2009</v>
      </c>
      <c r="E2718">
        <v>8.0500000000000007</v>
      </c>
    </row>
    <row r="2719" spans="1:5" x14ac:dyDescent="0.2">
      <c r="A2719" s="20">
        <v>39974</v>
      </c>
      <c r="B2719" s="8">
        <v>10</v>
      </c>
      <c r="C2719" s="8">
        <v>6</v>
      </c>
      <c r="D2719" s="1">
        <v>2009</v>
      </c>
      <c r="E2719">
        <v>8.06</v>
      </c>
    </row>
    <row r="2720" spans="1:5" x14ac:dyDescent="0.2">
      <c r="A2720" s="20">
        <v>39975</v>
      </c>
      <c r="B2720" s="8">
        <v>11</v>
      </c>
      <c r="C2720" s="8">
        <v>6</v>
      </c>
      <c r="D2720" s="1">
        <v>2009</v>
      </c>
      <c r="E2720">
        <v>7.75</v>
      </c>
    </row>
    <row r="2721" spans="1:5" x14ac:dyDescent="0.2">
      <c r="A2721" s="20">
        <v>39976</v>
      </c>
      <c r="B2721" s="8">
        <v>12</v>
      </c>
      <c r="C2721" s="8">
        <v>6</v>
      </c>
      <c r="D2721" s="1">
        <v>2009</v>
      </c>
      <c r="E2721">
        <v>7.71</v>
      </c>
    </row>
    <row r="2722" spans="1:5" x14ac:dyDescent="0.2">
      <c r="A2722" s="20">
        <v>39977</v>
      </c>
      <c r="B2722" s="8">
        <v>13</v>
      </c>
      <c r="C2722" s="8">
        <v>6</v>
      </c>
      <c r="D2722" s="1">
        <v>2009</v>
      </c>
      <c r="E2722">
        <v>7.75</v>
      </c>
    </row>
    <row r="2723" spans="1:5" x14ac:dyDescent="0.2">
      <c r="A2723" s="20">
        <v>39978</v>
      </c>
      <c r="B2723" s="8">
        <v>14</v>
      </c>
      <c r="C2723" s="8">
        <v>6</v>
      </c>
      <c r="D2723" s="1">
        <v>2009</v>
      </c>
      <c r="E2723">
        <v>7.77</v>
      </c>
    </row>
    <row r="2724" spans="1:5" x14ac:dyDescent="0.2">
      <c r="A2724" s="20">
        <v>39979</v>
      </c>
      <c r="B2724" s="8">
        <v>15</v>
      </c>
      <c r="C2724" s="8">
        <v>6</v>
      </c>
      <c r="D2724" s="1">
        <v>2009</v>
      </c>
      <c r="E2724">
        <v>7.74</v>
      </c>
    </row>
    <row r="2725" spans="1:5" x14ac:dyDescent="0.2">
      <c r="A2725" s="20">
        <v>39980</v>
      </c>
      <c r="B2725" s="8">
        <v>16</v>
      </c>
      <c r="C2725" s="8">
        <v>6</v>
      </c>
      <c r="D2725" s="1">
        <v>2009</v>
      </c>
      <c r="E2725">
        <v>7.81</v>
      </c>
    </row>
    <row r="2726" spans="1:5" x14ac:dyDescent="0.2">
      <c r="A2726" s="20">
        <v>39981</v>
      </c>
      <c r="B2726" s="8">
        <v>17</v>
      </c>
      <c r="C2726" s="8">
        <v>6</v>
      </c>
      <c r="D2726" s="1">
        <v>2009</v>
      </c>
      <c r="E2726">
        <v>7.69</v>
      </c>
    </row>
    <row r="2727" spans="1:5" x14ac:dyDescent="0.2">
      <c r="A2727" s="20">
        <v>39982</v>
      </c>
      <c r="B2727" s="8">
        <v>18</v>
      </c>
      <c r="C2727" s="8">
        <v>6</v>
      </c>
      <c r="D2727" s="1">
        <v>2009</v>
      </c>
      <c r="E2727">
        <v>7.63</v>
      </c>
    </row>
    <row r="2728" spans="1:5" x14ac:dyDescent="0.2">
      <c r="A2728" s="20">
        <v>39983</v>
      </c>
      <c r="B2728" s="8">
        <v>19</v>
      </c>
      <c r="C2728" s="8">
        <v>6</v>
      </c>
      <c r="D2728" s="1">
        <v>2009</v>
      </c>
      <c r="E2728">
        <v>7.57</v>
      </c>
    </row>
    <row r="2729" spans="1:5" x14ac:dyDescent="0.2">
      <c r="A2729" s="20">
        <v>39984</v>
      </c>
      <c r="B2729" s="8">
        <v>20</v>
      </c>
      <c r="C2729" s="8">
        <v>6</v>
      </c>
      <c r="D2729" s="1">
        <v>2009</v>
      </c>
      <c r="E2729">
        <v>7.6</v>
      </c>
    </row>
    <row r="2730" spans="1:5" x14ac:dyDescent="0.2">
      <c r="A2730" s="20">
        <v>39985</v>
      </c>
      <c r="B2730" s="8">
        <v>21</v>
      </c>
      <c r="C2730" s="8">
        <v>6</v>
      </c>
      <c r="D2730" s="1">
        <v>2009</v>
      </c>
      <c r="E2730">
        <v>7.64</v>
      </c>
    </row>
    <row r="2731" spans="1:5" x14ac:dyDescent="0.2">
      <c r="A2731" s="20">
        <v>39986</v>
      </c>
      <c r="B2731" s="8">
        <v>22</v>
      </c>
      <c r="C2731" s="8">
        <v>6</v>
      </c>
      <c r="D2731" s="1">
        <v>2009</v>
      </c>
      <c r="E2731">
        <v>7.69</v>
      </c>
    </row>
    <row r="2732" spans="1:5" x14ac:dyDescent="0.2">
      <c r="A2732" s="20">
        <v>39987</v>
      </c>
      <c r="B2732" s="8">
        <v>23</v>
      </c>
      <c r="C2732" s="8">
        <v>6</v>
      </c>
      <c r="D2732" s="1">
        <v>2009</v>
      </c>
      <c r="E2732">
        <v>7.75</v>
      </c>
    </row>
    <row r="2733" spans="1:5" x14ac:dyDescent="0.2">
      <c r="A2733" s="20">
        <v>39988</v>
      </c>
      <c r="B2733" s="8">
        <v>24</v>
      </c>
      <c r="C2733" s="8">
        <v>6</v>
      </c>
      <c r="D2733" s="1">
        <v>2009</v>
      </c>
      <c r="E2733">
        <v>7.9</v>
      </c>
    </row>
    <row r="2734" spans="1:5" x14ac:dyDescent="0.2">
      <c r="A2734" s="20">
        <v>39989</v>
      </c>
      <c r="B2734" s="8">
        <v>25</v>
      </c>
      <c r="C2734" s="8">
        <v>6</v>
      </c>
      <c r="D2734" s="1">
        <v>2009</v>
      </c>
      <c r="E2734">
        <v>8</v>
      </c>
    </row>
    <row r="2735" spans="1:5" x14ac:dyDescent="0.2">
      <c r="A2735" s="20">
        <v>39990</v>
      </c>
      <c r="B2735" s="8">
        <v>26</v>
      </c>
      <c r="C2735" s="8">
        <v>6</v>
      </c>
      <c r="D2735" s="1">
        <v>2009</v>
      </c>
      <c r="E2735">
        <v>7.99</v>
      </c>
    </row>
    <row r="2736" spans="1:5" x14ac:dyDescent="0.2">
      <c r="A2736" s="20">
        <v>39991</v>
      </c>
      <c r="B2736" s="8">
        <v>27</v>
      </c>
      <c r="C2736" s="8">
        <v>6</v>
      </c>
      <c r="D2736" s="1">
        <v>2009</v>
      </c>
      <c r="E2736">
        <v>7.94</v>
      </c>
    </row>
    <row r="2737" spans="1:5" x14ac:dyDescent="0.2">
      <c r="A2737" s="20">
        <v>39992</v>
      </c>
      <c r="B2737" s="8">
        <v>28</v>
      </c>
      <c r="C2737" s="8">
        <v>6</v>
      </c>
      <c r="D2737" s="1">
        <v>2009</v>
      </c>
      <c r="E2737">
        <v>7.91</v>
      </c>
    </row>
    <row r="2738" spans="1:5" x14ac:dyDescent="0.2">
      <c r="A2738" s="20">
        <v>39993</v>
      </c>
      <c r="B2738" s="8">
        <v>29</v>
      </c>
      <c r="C2738" s="8">
        <v>6</v>
      </c>
      <c r="D2738" s="1">
        <v>2009</v>
      </c>
      <c r="E2738">
        <v>7.83</v>
      </c>
    </row>
    <row r="2739" spans="1:5" x14ac:dyDescent="0.2">
      <c r="A2739" s="20">
        <v>39994</v>
      </c>
      <c r="B2739" s="8">
        <v>30</v>
      </c>
      <c r="C2739" s="8">
        <v>6</v>
      </c>
      <c r="D2739" s="1">
        <v>2009</v>
      </c>
      <c r="E2739">
        <v>7.66</v>
      </c>
    </row>
    <row r="2740" spans="1:5" x14ac:dyDescent="0.2">
      <c r="A2740" s="20">
        <v>39995</v>
      </c>
      <c r="B2740" s="8">
        <v>1</v>
      </c>
      <c r="C2740" s="8">
        <v>7</v>
      </c>
      <c r="D2740" s="1">
        <v>2009</v>
      </c>
      <c r="E2740">
        <v>7.39</v>
      </c>
    </row>
    <row r="2741" spans="1:5" x14ac:dyDescent="0.2">
      <c r="A2741" s="20">
        <v>39996</v>
      </c>
      <c r="B2741" s="8">
        <v>2</v>
      </c>
      <c r="C2741" s="8">
        <v>7</v>
      </c>
      <c r="D2741" s="1">
        <v>2009</v>
      </c>
      <c r="E2741">
        <v>7.14</v>
      </c>
    </row>
    <row r="2742" spans="1:5" x14ac:dyDescent="0.2">
      <c r="A2742" s="20">
        <v>39997</v>
      </c>
      <c r="B2742" s="8">
        <v>3</v>
      </c>
      <c r="C2742" s="8">
        <v>7</v>
      </c>
      <c r="D2742" s="1">
        <v>2009</v>
      </c>
      <c r="E2742">
        <v>7.2</v>
      </c>
    </row>
    <row r="2743" spans="1:5" x14ac:dyDescent="0.2">
      <c r="A2743" s="20">
        <v>39998</v>
      </c>
      <c r="B2743" s="8">
        <v>4</v>
      </c>
      <c r="C2743" s="8">
        <v>7</v>
      </c>
      <c r="D2743" s="1">
        <v>2009</v>
      </c>
      <c r="E2743">
        <v>7.27</v>
      </c>
    </row>
    <row r="2744" spans="1:5" x14ac:dyDescent="0.2">
      <c r="A2744" s="20">
        <v>39999</v>
      </c>
      <c r="B2744" s="8">
        <v>5</v>
      </c>
      <c r="C2744" s="8">
        <v>7</v>
      </c>
      <c r="D2744" s="1">
        <v>2009</v>
      </c>
      <c r="E2744">
        <v>7.07</v>
      </c>
    </row>
    <row r="2745" spans="1:5" x14ac:dyDescent="0.2">
      <c r="A2745" s="20">
        <v>40000</v>
      </c>
      <c r="B2745" s="8">
        <v>6</v>
      </c>
      <c r="C2745" s="8">
        <v>7</v>
      </c>
      <c r="D2745" s="1">
        <v>2009</v>
      </c>
      <c r="E2745">
        <v>6.84</v>
      </c>
    </row>
    <row r="2746" spans="1:5" x14ac:dyDescent="0.2">
      <c r="A2746" s="20">
        <v>40001</v>
      </c>
      <c r="B2746" s="8">
        <v>7</v>
      </c>
      <c r="C2746" s="8">
        <v>7</v>
      </c>
      <c r="D2746" s="1">
        <v>2009</v>
      </c>
      <c r="E2746">
        <v>6.65</v>
      </c>
    </row>
    <row r="2747" spans="1:5" x14ac:dyDescent="0.2">
      <c r="A2747" s="20">
        <v>40002</v>
      </c>
      <c r="B2747" s="8">
        <v>8</v>
      </c>
      <c r="C2747" s="8">
        <v>7</v>
      </c>
      <c r="D2747" s="1">
        <v>2009</v>
      </c>
      <c r="E2747">
        <v>6.51</v>
      </c>
    </row>
    <row r="2748" spans="1:5" x14ac:dyDescent="0.2">
      <c r="A2748" s="20">
        <v>40003</v>
      </c>
      <c r="B2748" s="8">
        <v>9</v>
      </c>
      <c r="C2748" s="8">
        <v>7</v>
      </c>
      <c r="D2748" s="1">
        <v>2009</v>
      </c>
      <c r="E2748">
        <v>6.55</v>
      </c>
    </row>
    <row r="2749" spans="1:5" x14ac:dyDescent="0.2">
      <c r="A2749" s="20">
        <v>40004</v>
      </c>
      <c r="B2749" s="8">
        <v>10</v>
      </c>
      <c r="C2749" s="8">
        <v>7</v>
      </c>
      <c r="D2749" s="1">
        <v>2009</v>
      </c>
      <c r="E2749">
        <v>6.52</v>
      </c>
    </row>
    <row r="2750" spans="1:5" x14ac:dyDescent="0.2">
      <c r="A2750" s="20">
        <v>40005</v>
      </c>
      <c r="B2750" s="8">
        <v>11</v>
      </c>
      <c r="C2750" s="8">
        <v>7</v>
      </c>
      <c r="D2750" s="1">
        <v>2009</v>
      </c>
      <c r="E2750">
        <v>6.78</v>
      </c>
    </row>
    <row r="2751" spans="1:5" x14ac:dyDescent="0.2">
      <c r="A2751" s="20">
        <v>40006</v>
      </c>
      <c r="B2751" s="8">
        <v>12</v>
      </c>
      <c r="C2751" s="8">
        <v>7</v>
      </c>
      <c r="D2751" s="1">
        <v>2009</v>
      </c>
      <c r="E2751">
        <v>7.02</v>
      </c>
    </row>
    <row r="2752" spans="1:5" x14ac:dyDescent="0.2">
      <c r="A2752" s="20">
        <v>40007</v>
      </c>
      <c r="B2752" s="8">
        <v>13</v>
      </c>
      <c r="C2752" s="8">
        <v>7</v>
      </c>
      <c r="D2752" s="1">
        <v>2009</v>
      </c>
      <c r="E2752">
        <v>6.87</v>
      </c>
    </row>
    <row r="2753" spans="1:5" x14ac:dyDescent="0.2">
      <c r="A2753" s="20">
        <v>40008</v>
      </c>
      <c r="B2753" s="8">
        <v>14</v>
      </c>
      <c r="C2753" s="8">
        <v>7</v>
      </c>
      <c r="D2753" s="1">
        <v>2009</v>
      </c>
      <c r="E2753">
        <v>6.7</v>
      </c>
    </row>
    <row r="2754" spans="1:5" x14ac:dyDescent="0.2">
      <c r="A2754" s="20">
        <v>40009</v>
      </c>
      <c r="B2754" s="8">
        <v>15</v>
      </c>
      <c r="C2754" s="8">
        <v>7</v>
      </c>
      <c r="D2754" s="1">
        <v>2009</v>
      </c>
      <c r="E2754">
        <v>6.53</v>
      </c>
    </row>
    <row r="2755" spans="1:5" x14ac:dyDescent="0.2">
      <c r="A2755" s="20">
        <v>40010</v>
      </c>
      <c r="B2755" s="8">
        <v>16</v>
      </c>
      <c r="C2755" s="8">
        <v>7</v>
      </c>
      <c r="D2755" s="1">
        <v>2009</v>
      </c>
      <c r="E2755">
        <v>6.35</v>
      </c>
    </row>
    <row r="2756" spans="1:5" x14ac:dyDescent="0.2">
      <c r="A2756" s="20">
        <v>40011</v>
      </c>
      <c r="B2756" s="8">
        <v>17</v>
      </c>
      <c r="C2756" s="8">
        <v>7</v>
      </c>
      <c r="D2756" s="1">
        <v>2009</v>
      </c>
      <c r="E2756">
        <v>6.2</v>
      </c>
    </row>
    <row r="2757" spans="1:5" x14ac:dyDescent="0.2">
      <c r="A2757" s="20">
        <v>40012</v>
      </c>
      <c r="B2757" s="8">
        <v>18</v>
      </c>
      <c r="C2757" s="8">
        <v>7</v>
      </c>
      <c r="D2757" s="1">
        <v>2009</v>
      </c>
      <c r="E2757">
        <v>6.05</v>
      </c>
    </row>
    <row r="2758" spans="1:5" x14ac:dyDescent="0.2">
      <c r="A2758" s="20">
        <v>40013</v>
      </c>
      <c r="B2758" s="8">
        <v>19</v>
      </c>
      <c r="C2758" s="8">
        <v>7</v>
      </c>
      <c r="D2758" s="1">
        <v>2009</v>
      </c>
      <c r="E2758">
        <v>6</v>
      </c>
    </row>
    <row r="2759" spans="1:5" x14ac:dyDescent="0.2">
      <c r="A2759" s="20">
        <v>40014</v>
      </c>
      <c r="B2759" s="8">
        <v>20</v>
      </c>
      <c r="C2759" s="8">
        <v>7</v>
      </c>
      <c r="D2759" s="1">
        <v>2009</v>
      </c>
      <c r="E2759">
        <v>5.72</v>
      </c>
    </row>
    <row r="2760" spans="1:5" x14ac:dyDescent="0.2">
      <c r="A2760" s="20">
        <v>40015</v>
      </c>
      <c r="B2760" s="8">
        <v>21</v>
      </c>
      <c r="C2760" s="8">
        <v>7</v>
      </c>
      <c r="D2760" s="1">
        <v>2009</v>
      </c>
      <c r="E2760">
        <v>4.72</v>
      </c>
    </row>
    <row r="2761" spans="1:5" x14ac:dyDescent="0.2">
      <c r="A2761" s="20">
        <v>40016</v>
      </c>
      <c r="B2761" s="8">
        <v>22</v>
      </c>
      <c r="C2761" s="8">
        <v>7</v>
      </c>
      <c r="D2761" s="1">
        <v>2009</v>
      </c>
      <c r="E2761">
        <v>3.71</v>
      </c>
    </row>
    <row r="2762" spans="1:5" x14ac:dyDescent="0.2">
      <c r="A2762" s="20">
        <v>40017</v>
      </c>
      <c r="B2762" s="8">
        <v>23</v>
      </c>
      <c r="C2762" s="8">
        <v>7</v>
      </c>
      <c r="D2762" s="1">
        <v>2009</v>
      </c>
      <c r="E2762">
        <v>2.78</v>
      </c>
    </row>
    <row r="2763" spans="1:5" x14ac:dyDescent="0.2">
      <c r="A2763" s="20">
        <v>40018</v>
      </c>
      <c r="B2763" s="8">
        <v>24</v>
      </c>
      <c r="C2763" s="8">
        <v>7</v>
      </c>
      <c r="D2763" s="1">
        <v>2009</v>
      </c>
      <c r="E2763">
        <v>2.02</v>
      </c>
    </row>
    <row r="2764" spans="1:5" x14ac:dyDescent="0.2">
      <c r="A2764" s="20">
        <v>40019</v>
      </c>
      <c r="B2764" s="8">
        <v>25</v>
      </c>
      <c r="C2764" s="8">
        <v>7</v>
      </c>
      <c r="D2764" s="1">
        <v>2009</v>
      </c>
      <c r="E2764">
        <v>1.71</v>
      </c>
    </row>
    <row r="2765" spans="1:5" x14ac:dyDescent="0.2">
      <c r="A2765" s="20">
        <v>40020</v>
      </c>
      <c r="B2765" s="8">
        <v>26</v>
      </c>
      <c r="C2765" s="8">
        <v>7</v>
      </c>
      <c r="D2765" s="1">
        <v>2009</v>
      </c>
      <c r="E2765">
        <v>1.56</v>
      </c>
    </row>
    <row r="2766" spans="1:5" x14ac:dyDescent="0.2">
      <c r="A2766" s="20">
        <v>40021</v>
      </c>
      <c r="B2766" s="8">
        <v>27</v>
      </c>
      <c r="C2766" s="8">
        <v>7</v>
      </c>
      <c r="D2766" s="1">
        <v>2009</v>
      </c>
      <c r="E2766">
        <v>1.38</v>
      </c>
    </row>
    <row r="2767" spans="1:5" x14ac:dyDescent="0.2">
      <c r="A2767" s="20">
        <v>40022</v>
      </c>
      <c r="B2767" s="8">
        <v>28</v>
      </c>
      <c r="C2767" s="8">
        <v>7</v>
      </c>
      <c r="D2767" s="1">
        <v>2009</v>
      </c>
      <c r="E2767">
        <v>1.19</v>
      </c>
    </row>
    <row r="2768" spans="1:5" x14ac:dyDescent="0.2">
      <c r="A2768" s="20">
        <v>40023</v>
      </c>
      <c r="B2768" s="8">
        <v>29</v>
      </c>
      <c r="C2768" s="8">
        <v>7</v>
      </c>
      <c r="D2768" s="1">
        <v>2009</v>
      </c>
      <c r="E2768">
        <v>1</v>
      </c>
    </row>
    <row r="2769" spans="1:5" x14ac:dyDescent="0.2">
      <c r="A2769" s="20">
        <v>40024</v>
      </c>
      <c r="B2769" s="8">
        <v>30</v>
      </c>
      <c r="C2769" s="8">
        <v>7</v>
      </c>
      <c r="D2769" s="1">
        <v>2009</v>
      </c>
      <c r="E2769">
        <v>0.77</v>
      </c>
    </row>
    <row r="2770" spans="1:5" x14ac:dyDescent="0.2">
      <c r="A2770" s="20">
        <v>40025</v>
      </c>
      <c r="B2770" s="8">
        <v>31</v>
      </c>
      <c r="C2770" s="8">
        <v>7</v>
      </c>
      <c r="D2770" s="1">
        <v>2009</v>
      </c>
      <c r="E2770">
        <v>0.65</v>
      </c>
    </row>
    <row r="2771" spans="1:5" x14ac:dyDescent="0.2">
      <c r="A2771" s="20">
        <v>40026</v>
      </c>
      <c r="B2771" s="8">
        <v>1</v>
      </c>
      <c r="C2771" s="8">
        <v>8</v>
      </c>
      <c r="D2771" s="1">
        <v>2009</v>
      </c>
      <c r="E2771">
        <v>0.56000000000000005</v>
      </c>
    </row>
    <row r="2772" spans="1:5" x14ac:dyDescent="0.2">
      <c r="A2772" s="20">
        <v>40027</v>
      </c>
      <c r="B2772" s="8">
        <v>2</v>
      </c>
      <c r="C2772" s="8">
        <v>8</v>
      </c>
      <c r="D2772" s="1">
        <v>2009</v>
      </c>
      <c r="E2772">
        <v>0.5</v>
      </c>
    </row>
    <row r="2773" spans="1:5" x14ac:dyDescent="0.2">
      <c r="A2773" s="20">
        <v>40028</v>
      </c>
      <c r="B2773" s="8">
        <v>3</v>
      </c>
      <c r="C2773" s="8">
        <v>8</v>
      </c>
      <c r="D2773" s="1">
        <v>2009</v>
      </c>
      <c r="E2773">
        <v>0.5</v>
      </c>
    </row>
    <row r="2774" spans="1:5" x14ac:dyDescent="0.2">
      <c r="A2774" s="20">
        <v>40029</v>
      </c>
      <c r="B2774" s="8">
        <v>4</v>
      </c>
      <c r="C2774" s="8">
        <v>8</v>
      </c>
      <c r="D2774" s="1">
        <v>2009</v>
      </c>
      <c r="E2774">
        <v>0.48</v>
      </c>
    </row>
    <row r="2775" spans="1:5" x14ac:dyDescent="0.2">
      <c r="A2775" s="20">
        <v>40030</v>
      </c>
      <c r="B2775" s="8">
        <v>5</v>
      </c>
      <c r="C2775" s="8">
        <v>8</v>
      </c>
      <c r="D2775" s="1">
        <v>2009</v>
      </c>
      <c r="E2775">
        <v>0.48</v>
      </c>
    </row>
    <row r="2776" spans="1:5" x14ac:dyDescent="0.2">
      <c r="A2776" s="20">
        <v>40031</v>
      </c>
      <c r="B2776" s="8">
        <v>6</v>
      </c>
      <c r="C2776" s="8">
        <v>8</v>
      </c>
      <c r="D2776" s="1">
        <v>2009</v>
      </c>
      <c r="E2776">
        <v>0.5</v>
      </c>
    </row>
    <row r="2777" spans="1:5" x14ac:dyDescent="0.2">
      <c r="A2777" s="20">
        <v>40032</v>
      </c>
      <c r="B2777" s="8">
        <v>7</v>
      </c>
      <c r="C2777" s="8">
        <v>8</v>
      </c>
      <c r="D2777" s="1">
        <v>2009</v>
      </c>
      <c r="E2777">
        <v>0.53</v>
      </c>
    </row>
    <row r="2778" spans="1:5" x14ac:dyDescent="0.2">
      <c r="A2778" s="20">
        <v>40033</v>
      </c>
      <c r="B2778" s="8">
        <v>8</v>
      </c>
      <c r="C2778" s="8">
        <v>8</v>
      </c>
      <c r="D2778" s="1">
        <v>2009</v>
      </c>
      <c r="E2778">
        <v>0.5</v>
      </c>
    </row>
    <row r="2779" spans="1:5" x14ac:dyDescent="0.2">
      <c r="A2779" s="20">
        <v>40034</v>
      </c>
      <c r="B2779" s="8">
        <v>9</v>
      </c>
      <c r="C2779" s="8">
        <v>8</v>
      </c>
      <c r="D2779" s="1">
        <v>2009</v>
      </c>
      <c r="E2779">
        <v>0.48</v>
      </c>
    </row>
    <row r="2780" spans="1:5" x14ac:dyDescent="0.2">
      <c r="A2780" s="20">
        <v>40035</v>
      </c>
      <c r="B2780" s="8">
        <v>10</v>
      </c>
      <c r="C2780" s="8">
        <v>8</v>
      </c>
      <c r="D2780" s="1">
        <v>2009</v>
      </c>
      <c r="E2780">
        <v>0.44</v>
      </c>
    </row>
    <row r="2781" spans="1:5" x14ac:dyDescent="0.2">
      <c r="A2781" s="20">
        <v>40036</v>
      </c>
      <c r="B2781" s="8">
        <v>11</v>
      </c>
      <c r="C2781" s="8">
        <v>8</v>
      </c>
      <c r="D2781" s="1">
        <v>2009</v>
      </c>
      <c r="E2781">
        <v>0.48</v>
      </c>
    </row>
    <row r="2782" spans="1:5" x14ac:dyDescent="0.2">
      <c r="A2782" s="20">
        <v>40037</v>
      </c>
      <c r="B2782" s="8">
        <v>12</v>
      </c>
      <c r="C2782" s="8">
        <v>8</v>
      </c>
      <c r="D2782" s="1">
        <v>2009</v>
      </c>
      <c r="E2782">
        <v>0.83</v>
      </c>
    </row>
    <row r="2783" spans="1:5" x14ac:dyDescent="0.2">
      <c r="A2783" s="20">
        <v>40038</v>
      </c>
      <c r="B2783" s="8">
        <v>13</v>
      </c>
      <c r="C2783" s="8">
        <v>8</v>
      </c>
      <c r="D2783" s="1">
        <v>2009</v>
      </c>
      <c r="E2783">
        <v>1.52</v>
      </c>
    </row>
    <row r="2784" spans="1:5" x14ac:dyDescent="0.2">
      <c r="A2784" s="20">
        <v>40039</v>
      </c>
      <c r="B2784" s="8">
        <v>14</v>
      </c>
      <c r="C2784" s="8">
        <v>8</v>
      </c>
      <c r="D2784" s="1">
        <v>2009</v>
      </c>
      <c r="E2784">
        <v>2.04</v>
      </c>
    </row>
    <row r="2785" spans="1:5" x14ac:dyDescent="0.2">
      <c r="A2785" s="20">
        <v>40040</v>
      </c>
      <c r="B2785" s="8">
        <v>15</v>
      </c>
      <c r="C2785" s="8">
        <v>8</v>
      </c>
      <c r="D2785" s="1">
        <v>2009</v>
      </c>
      <c r="E2785">
        <v>2.42</v>
      </c>
    </row>
    <row r="2786" spans="1:5" x14ac:dyDescent="0.2">
      <c r="A2786" s="20">
        <v>40041</v>
      </c>
      <c r="B2786" s="8">
        <v>16</v>
      </c>
      <c r="C2786" s="8">
        <v>8</v>
      </c>
      <c r="D2786" s="1">
        <v>2009</v>
      </c>
      <c r="E2786">
        <v>2.77</v>
      </c>
    </row>
    <row r="2787" spans="1:5" x14ac:dyDescent="0.2">
      <c r="A2787" s="20">
        <v>40042</v>
      </c>
      <c r="B2787" s="8">
        <v>17</v>
      </c>
      <c r="C2787" s="8">
        <v>8</v>
      </c>
      <c r="D2787" s="1">
        <v>2009</v>
      </c>
      <c r="E2787">
        <v>3.02</v>
      </c>
    </row>
    <row r="2788" spans="1:5" x14ac:dyDescent="0.2">
      <c r="A2788" s="20">
        <v>40043</v>
      </c>
      <c r="B2788" s="8">
        <v>18</v>
      </c>
      <c r="C2788" s="8">
        <v>8</v>
      </c>
      <c r="D2788" s="1">
        <v>2009</v>
      </c>
      <c r="E2788">
        <v>3.1</v>
      </c>
    </row>
    <row r="2789" spans="1:5" x14ac:dyDescent="0.2">
      <c r="A2789" s="20">
        <v>40044</v>
      </c>
      <c r="B2789" s="8">
        <v>19</v>
      </c>
      <c r="C2789" s="8">
        <v>8</v>
      </c>
      <c r="D2789" s="1">
        <v>2009</v>
      </c>
      <c r="E2789">
        <v>3.25</v>
      </c>
    </row>
    <row r="2790" spans="1:5" x14ac:dyDescent="0.2">
      <c r="A2790" s="20">
        <v>40045</v>
      </c>
      <c r="B2790" s="8">
        <v>20</v>
      </c>
      <c r="C2790" s="8">
        <v>8</v>
      </c>
      <c r="D2790" s="1">
        <v>2009</v>
      </c>
      <c r="E2790">
        <v>3.48</v>
      </c>
    </row>
    <row r="2791" spans="1:5" x14ac:dyDescent="0.2">
      <c r="A2791" s="20">
        <v>40046</v>
      </c>
      <c r="B2791" s="8">
        <v>21</v>
      </c>
      <c r="C2791" s="8">
        <v>8</v>
      </c>
      <c r="D2791" s="1">
        <v>2009</v>
      </c>
      <c r="E2791">
        <v>3.87</v>
      </c>
    </row>
    <row r="2792" spans="1:5" x14ac:dyDescent="0.2">
      <c r="A2792" s="20">
        <v>40047</v>
      </c>
      <c r="B2792" s="8">
        <v>22</v>
      </c>
      <c r="C2792" s="8">
        <v>8</v>
      </c>
      <c r="D2792" s="1">
        <v>2009</v>
      </c>
      <c r="E2792">
        <v>4.0999999999999996</v>
      </c>
    </row>
    <row r="2793" spans="1:5" x14ac:dyDescent="0.2">
      <c r="A2793" s="20">
        <v>40048</v>
      </c>
      <c r="B2793" s="8">
        <v>23</v>
      </c>
      <c r="C2793" s="8">
        <v>8</v>
      </c>
      <c r="D2793" s="1">
        <v>2009</v>
      </c>
      <c r="E2793">
        <v>4.2300000000000004</v>
      </c>
    </row>
    <row r="2794" spans="1:5" x14ac:dyDescent="0.2">
      <c r="A2794" s="20">
        <v>40049</v>
      </c>
      <c r="B2794" s="8">
        <v>24</v>
      </c>
      <c r="C2794" s="8">
        <v>8</v>
      </c>
      <c r="D2794" s="1">
        <v>2009</v>
      </c>
      <c r="E2794">
        <v>4.5</v>
      </c>
    </row>
    <row r="2795" spans="1:5" x14ac:dyDescent="0.2">
      <c r="A2795" s="20">
        <v>40050</v>
      </c>
      <c r="B2795" s="8">
        <v>25</v>
      </c>
      <c r="C2795" s="8">
        <v>8</v>
      </c>
      <c r="D2795" s="1">
        <v>2009</v>
      </c>
      <c r="E2795">
        <v>4.8899999999999997</v>
      </c>
    </row>
    <row r="2796" spans="1:5" x14ac:dyDescent="0.2">
      <c r="A2796" s="20">
        <v>40051</v>
      </c>
      <c r="B2796" s="8">
        <v>26</v>
      </c>
      <c r="C2796" s="8">
        <v>8</v>
      </c>
      <c r="D2796" s="1">
        <v>2009</v>
      </c>
      <c r="E2796">
        <v>5.22</v>
      </c>
    </row>
    <row r="2797" spans="1:5" x14ac:dyDescent="0.2">
      <c r="A2797" s="20">
        <v>40052</v>
      </c>
      <c r="B2797" s="8">
        <v>27</v>
      </c>
      <c r="C2797" s="8">
        <v>8</v>
      </c>
      <c r="D2797" s="1">
        <v>2009</v>
      </c>
      <c r="E2797">
        <v>5.27</v>
      </c>
    </row>
    <row r="2798" spans="1:5" x14ac:dyDescent="0.2">
      <c r="A2798" s="20">
        <v>40053</v>
      </c>
      <c r="B2798" s="8">
        <v>28</v>
      </c>
      <c r="C2798" s="8">
        <v>8</v>
      </c>
      <c r="D2798" s="1">
        <v>2009</v>
      </c>
      <c r="E2798">
        <v>5.43</v>
      </c>
    </row>
    <row r="2799" spans="1:5" x14ac:dyDescent="0.2">
      <c r="A2799" s="20">
        <v>40054</v>
      </c>
      <c r="B2799" s="8">
        <v>29</v>
      </c>
      <c r="C2799" s="8">
        <v>8</v>
      </c>
      <c r="D2799" s="1">
        <v>2009</v>
      </c>
      <c r="E2799">
        <v>5.73</v>
      </c>
    </row>
    <row r="2800" spans="1:5" x14ac:dyDescent="0.2">
      <c r="A2800" s="20">
        <v>40055</v>
      </c>
      <c r="B2800" s="8">
        <v>30</v>
      </c>
      <c r="C2800" s="8">
        <v>8</v>
      </c>
      <c r="D2800" s="1">
        <v>2009</v>
      </c>
      <c r="E2800">
        <v>5.84</v>
      </c>
    </row>
    <row r="2801" spans="1:5" x14ac:dyDescent="0.2">
      <c r="A2801" s="20">
        <v>40056</v>
      </c>
      <c r="B2801" s="8">
        <v>31</v>
      </c>
      <c r="C2801" s="8">
        <v>8</v>
      </c>
      <c r="D2801" s="1">
        <v>2009</v>
      </c>
      <c r="E2801">
        <v>5.95</v>
      </c>
    </row>
    <row r="2802" spans="1:5" x14ac:dyDescent="0.2">
      <c r="A2802" s="20">
        <v>40057</v>
      </c>
      <c r="B2802" s="8">
        <v>1</v>
      </c>
      <c r="C2802" s="8">
        <v>9</v>
      </c>
      <c r="D2802" s="1">
        <v>2009</v>
      </c>
      <c r="E2802">
        <v>5.62</v>
      </c>
    </row>
    <row r="2803" spans="1:5" x14ac:dyDescent="0.2">
      <c r="A2803" s="20">
        <v>40058</v>
      </c>
      <c r="B2803" s="8">
        <v>2</v>
      </c>
      <c r="C2803" s="8">
        <v>9</v>
      </c>
      <c r="D2803" s="1">
        <v>2009</v>
      </c>
      <c r="E2803">
        <v>5.04</v>
      </c>
    </row>
    <row r="2804" spans="1:5" x14ac:dyDescent="0.2">
      <c r="A2804" s="20">
        <v>40059</v>
      </c>
      <c r="B2804" s="8">
        <v>3</v>
      </c>
      <c r="C2804" s="8">
        <v>9</v>
      </c>
      <c r="D2804" s="1">
        <v>2009</v>
      </c>
      <c r="E2804">
        <v>4.51</v>
      </c>
    </row>
    <row r="2805" spans="1:5" x14ac:dyDescent="0.2">
      <c r="A2805" s="20">
        <v>40060</v>
      </c>
      <c r="B2805" s="8">
        <v>4</v>
      </c>
      <c r="C2805" s="8">
        <v>9</v>
      </c>
      <c r="D2805" s="1">
        <v>2009</v>
      </c>
      <c r="E2805">
        <v>3.58</v>
      </c>
    </row>
    <row r="2806" spans="1:5" x14ac:dyDescent="0.2">
      <c r="A2806" s="20">
        <v>40061</v>
      </c>
      <c r="B2806" s="8">
        <v>5</v>
      </c>
      <c r="C2806" s="8">
        <v>9</v>
      </c>
      <c r="D2806" s="1">
        <v>2009</v>
      </c>
      <c r="E2806">
        <v>2.64</v>
      </c>
    </row>
    <row r="2807" spans="1:5" x14ac:dyDescent="0.2">
      <c r="A2807" s="20">
        <v>40062</v>
      </c>
      <c r="B2807" s="8">
        <v>6</v>
      </c>
      <c r="C2807" s="8">
        <v>9</v>
      </c>
      <c r="D2807" s="1">
        <v>2009</v>
      </c>
      <c r="E2807">
        <v>2.11</v>
      </c>
    </row>
    <row r="2808" spans="1:5" x14ac:dyDescent="0.2">
      <c r="A2808" s="20">
        <v>40063</v>
      </c>
      <c r="B2808" s="8">
        <v>7</v>
      </c>
      <c r="C2808" s="8">
        <v>9</v>
      </c>
      <c r="D2808" s="1">
        <v>2009</v>
      </c>
      <c r="E2808">
        <v>1.96</v>
      </c>
    </row>
    <row r="2809" spans="1:5" x14ac:dyDescent="0.2">
      <c r="A2809" s="20">
        <v>40064</v>
      </c>
      <c r="B2809" s="8">
        <v>8</v>
      </c>
      <c r="C2809" s="8">
        <v>9</v>
      </c>
      <c r="D2809" s="1">
        <v>2009</v>
      </c>
      <c r="E2809">
        <v>2.1</v>
      </c>
    </row>
    <row r="2810" spans="1:5" x14ac:dyDescent="0.2">
      <c r="A2810" s="20">
        <v>40065</v>
      </c>
      <c r="B2810" s="8">
        <v>9</v>
      </c>
      <c r="C2810" s="8">
        <v>9</v>
      </c>
      <c r="D2810" s="1">
        <v>2009</v>
      </c>
      <c r="E2810">
        <v>2.17</v>
      </c>
    </row>
    <row r="2811" spans="1:5" x14ac:dyDescent="0.2">
      <c r="A2811" s="20">
        <v>40066</v>
      </c>
      <c r="B2811" s="8">
        <v>10</v>
      </c>
      <c r="C2811" s="8">
        <v>9</v>
      </c>
      <c r="D2811" s="1">
        <v>2009</v>
      </c>
      <c r="E2811">
        <v>2.29</v>
      </c>
    </row>
    <row r="2812" spans="1:5" x14ac:dyDescent="0.2">
      <c r="A2812" s="20">
        <v>40067</v>
      </c>
      <c r="B2812" s="8">
        <v>11</v>
      </c>
      <c r="C2812" s="8">
        <v>9</v>
      </c>
      <c r="D2812" s="1">
        <v>2009</v>
      </c>
      <c r="E2812">
        <v>2.4</v>
      </c>
    </row>
    <row r="2813" spans="1:5" x14ac:dyDescent="0.2">
      <c r="A2813" s="20">
        <v>40068</v>
      </c>
      <c r="B2813" s="8">
        <v>12</v>
      </c>
      <c r="C2813" s="8">
        <v>9</v>
      </c>
      <c r="D2813" s="1">
        <v>2009</v>
      </c>
      <c r="E2813">
        <v>2.64</v>
      </c>
    </row>
    <row r="2814" spans="1:5" x14ac:dyDescent="0.2">
      <c r="A2814" s="20">
        <v>40069</v>
      </c>
      <c r="B2814" s="8">
        <v>13</v>
      </c>
      <c r="C2814" s="8">
        <v>9</v>
      </c>
      <c r="D2814" s="1">
        <v>2009</v>
      </c>
      <c r="E2814">
        <v>3.03</v>
      </c>
    </row>
    <row r="2815" spans="1:5" x14ac:dyDescent="0.2">
      <c r="A2815" s="20">
        <v>40070</v>
      </c>
      <c r="B2815" s="8">
        <v>14</v>
      </c>
      <c r="C2815" s="8">
        <v>9</v>
      </c>
      <c r="D2815" s="1">
        <v>2009</v>
      </c>
      <c r="E2815">
        <v>3.16</v>
      </c>
    </row>
    <row r="2816" spans="1:5" x14ac:dyDescent="0.2">
      <c r="A2816" s="20">
        <v>40071</v>
      </c>
      <c r="B2816" s="8">
        <v>15</v>
      </c>
      <c r="C2816" s="8">
        <v>9</v>
      </c>
      <c r="D2816" s="1">
        <v>2009</v>
      </c>
      <c r="E2816">
        <v>3.69</v>
      </c>
    </row>
    <row r="2817" spans="1:5" x14ac:dyDescent="0.2">
      <c r="A2817" s="20">
        <v>40072</v>
      </c>
      <c r="B2817" s="8">
        <v>16</v>
      </c>
      <c r="C2817" s="8">
        <v>9</v>
      </c>
      <c r="D2817" s="1">
        <v>2009</v>
      </c>
      <c r="E2817">
        <v>5.12</v>
      </c>
    </row>
    <row r="2818" spans="1:5" x14ac:dyDescent="0.2">
      <c r="A2818" s="20">
        <v>40073</v>
      </c>
      <c r="B2818" s="8">
        <v>17</v>
      </c>
      <c r="C2818" s="8">
        <v>9</v>
      </c>
      <c r="D2818" s="1">
        <v>2009</v>
      </c>
      <c r="E2818">
        <v>7.44</v>
      </c>
    </row>
    <row r="2819" spans="1:5" x14ac:dyDescent="0.2">
      <c r="A2819" s="20">
        <v>40074</v>
      </c>
      <c r="B2819" s="8">
        <v>18</v>
      </c>
      <c r="C2819" s="8">
        <v>9</v>
      </c>
      <c r="D2819" s="1">
        <v>2009</v>
      </c>
      <c r="E2819">
        <v>8.51</v>
      </c>
    </row>
    <row r="2820" spans="1:5" x14ac:dyDescent="0.2">
      <c r="A2820" s="20">
        <v>40075</v>
      </c>
      <c r="B2820" s="8">
        <v>19</v>
      </c>
      <c r="C2820" s="8">
        <v>9</v>
      </c>
      <c r="D2820" s="1">
        <v>2009</v>
      </c>
      <c r="E2820">
        <v>8.48</v>
      </c>
    </row>
    <row r="2821" spans="1:5" x14ac:dyDescent="0.2">
      <c r="A2821" s="20">
        <v>40076</v>
      </c>
      <c r="B2821" s="8">
        <v>20</v>
      </c>
      <c r="C2821" s="8">
        <v>9</v>
      </c>
      <c r="D2821" s="1">
        <v>2009</v>
      </c>
      <c r="E2821">
        <v>8.2899999999999991</v>
      </c>
    </row>
    <row r="2822" spans="1:5" x14ac:dyDescent="0.2">
      <c r="A2822" s="20">
        <v>40077</v>
      </c>
      <c r="B2822" s="8">
        <v>21</v>
      </c>
      <c r="C2822" s="8">
        <v>9</v>
      </c>
      <c r="D2822" s="1">
        <v>2009</v>
      </c>
      <c r="E2822">
        <v>7.81</v>
      </c>
    </row>
    <row r="2823" spans="1:5" x14ac:dyDescent="0.2">
      <c r="A2823" s="20">
        <v>40078</v>
      </c>
      <c r="B2823" s="8">
        <v>22</v>
      </c>
      <c r="C2823" s="8">
        <v>9</v>
      </c>
      <c r="D2823" s="1">
        <v>2009</v>
      </c>
      <c r="E2823">
        <v>7.41</v>
      </c>
    </row>
    <row r="2824" spans="1:5" x14ac:dyDescent="0.2">
      <c r="A2824" s="20">
        <v>40079</v>
      </c>
      <c r="B2824" s="8">
        <v>23</v>
      </c>
      <c r="C2824" s="8">
        <v>9</v>
      </c>
      <c r="D2824" s="1">
        <v>2009</v>
      </c>
      <c r="E2824">
        <v>7.52</v>
      </c>
    </row>
    <row r="2825" spans="1:5" x14ac:dyDescent="0.2">
      <c r="A2825" s="20">
        <v>40080</v>
      </c>
      <c r="B2825" s="8">
        <v>24</v>
      </c>
      <c r="C2825" s="8">
        <v>9</v>
      </c>
      <c r="D2825" s="1">
        <v>2009</v>
      </c>
      <c r="E2825">
        <v>7.55</v>
      </c>
    </row>
    <row r="2826" spans="1:5" x14ac:dyDescent="0.2">
      <c r="A2826" s="20">
        <v>40081</v>
      </c>
      <c r="B2826" s="8">
        <v>25</v>
      </c>
      <c r="C2826" s="8">
        <v>9</v>
      </c>
      <c r="D2826" s="1">
        <v>2009</v>
      </c>
      <c r="E2826">
        <v>8.0299999999999994</v>
      </c>
    </row>
    <row r="2827" spans="1:5" x14ac:dyDescent="0.2">
      <c r="A2827" s="20">
        <v>40082</v>
      </c>
      <c r="B2827" s="8">
        <v>26</v>
      </c>
      <c r="C2827" s="8">
        <v>9</v>
      </c>
      <c r="D2827" s="1">
        <v>2009</v>
      </c>
      <c r="E2827">
        <v>9.84</v>
      </c>
    </row>
    <row r="2828" spans="1:5" x14ac:dyDescent="0.2">
      <c r="A2828" s="20">
        <v>40083</v>
      </c>
      <c r="B2828" s="8">
        <v>27</v>
      </c>
      <c r="C2828" s="8">
        <v>9</v>
      </c>
      <c r="D2828" s="1">
        <v>2009</v>
      </c>
      <c r="E2828">
        <v>11.4</v>
      </c>
    </row>
    <row r="2829" spans="1:5" x14ac:dyDescent="0.2">
      <c r="A2829" s="20">
        <v>40084</v>
      </c>
      <c r="B2829" s="8">
        <v>28</v>
      </c>
      <c r="C2829" s="8">
        <v>9</v>
      </c>
      <c r="D2829" s="1">
        <v>2009</v>
      </c>
      <c r="E2829">
        <v>12.4</v>
      </c>
    </row>
    <row r="2830" spans="1:5" x14ac:dyDescent="0.2">
      <c r="A2830" s="20">
        <v>40085</v>
      </c>
      <c r="B2830" s="8">
        <v>29</v>
      </c>
      <c r="C2830" s="8">
        <v>9</v>
      </c>
      <c r="D2830" s="1">
        <v>2009</v>
      </c>
      <c r="E2830">
        <v>12.5</v>
      </c>
    </row>
    <row r="2831" spans="1:5" x14ac:dyDescent="0.2">
      <c r="A2831" s="20">
        <v>40086</v>
      </c>
      <c r="B2831" s="8">
        <v>30</v>
      </c>
      <c r="C2831" s="8">
        <v>9</v>
      </c>
      <c r="D2831" s="1">
        <v>2009</v>
      </c>
      <c r="E2831">
        <v>12.3</v>
      </c>
    </row>
    <row r="2832" spans="1:5" x14ac:dyDescent="0.2">
      <c r="A2832" s="50">
        <v>40087</v>
      </c>
      <c r="B2832" s="8">
        <v>1</v>
      </c>
      <c r="C2832" s="8">
        <v>10</v>
      </c>
      <c r="D2832" s="8">
        <v>2009</v>
      </c>
      <c r="E2832">
        <v>11.9</v>
      </c>
    </row>
    <row r="2833" spans="1:5" x14ac:dyDescent="0.2">
      <c r="A2833" s="50">
        <v>40088</v>
      </c>
      <c r="B2833" s="8">
        <v>2</v>
      </c>
      <c r="C2833" s="8">
        <v>10</v>
      </c>
      <c r="D2833" s="8">
        <v>2009</v>
      </c>
      <c r="E2833">
        <v>11.4</v>
      </c>
    </row>
    <row r="2834" spans="1:5" x14ac:dyDescent="0.2">
      <c r="A2834" s="50">
        <v>40089</v>
      </c>
      <c r="B2834" s="8">
        <v>3</v>
      </c>
      <c r="C2834" s="8">
        <v>10</v>
      </c>
      <c r="D2834" s="8">
        <v>2009</v>
      </c>
      <c r="E2834">
        <v>11</v>
      </c>
    </row>
    <row r="2835" spans="1:5" x14ac:dyDescent="0.2">
      <c r="A2835" s="50">
        <v>40090</v>
      </c>
      <c r="B2835" s="8">
        <v>4</v>
      </c>
      <c r="C2835" s="8">
        <v>10</v>
      </c>
      <c r="D2835" s="8">
        <v>2009</v>
      </c>
      <c r="E2835">
        <v>10.6</v>
      </c>
    </row>
    <row r="2836" spans="1:5" x14ac:dyDescent="0.2">
      <c r="A2836" s="50">
        <v>40091</v>
      </c>
      <c r="B2836" s="8">
        <v>5</v>
      </c>
      <c r="C2836" s="8">
        <v>10</v>
      </c>
      <c r="D2836" s="8">
        <v>2009</v>
      </c>
      <c r="E2836">
        <v>10.3</v>
      </c>
    </row>
    <row r="2837" spans="1:5" x14ac:dyDescent="0.2">
      <c r="A2837" s="50">
        <v>40092</v>
      </c>
      <c r="B2837" s="8">
        <v>6</v>
      </c>
      <c r="C2837" s="8">
        <v>10</v>
      </c>
      <c r="D2837" s="8">
        <v>2009</v>
      </c>
      <c r="E2837">
        <v>10.199999999999999</v>
      </c>
    </row>
    <row r="2838" spans="1:5" x14ac:dyDescent="0.2">
      <c r="A2838" s="50">
        <v>40093</v>
      </c>
      <c r="B2838" s="8">
        <v>7</v>
      </c>
      <c r="C2838" s="8">
        <v>10</v>
      </c>
      <c r="D2838" s="8">
        <v>2009</v>
      </c>
      <c r="E2838">
        <v>10.8</v>
      </c>
    </row>
    <row r="2839" spans="1:5" x14ac:dyDescent="0.2">
      <c r="A2839" s="50">
        <v>40094</v>
      </c>
      <c r="B2839" s="8">
        <v>8</v>
      </c>
      <c r="C2839" s="8">
        <v>10</v>
      </c>
      <c r="D2839" s="8">
        <v>2009</v>
      </c>
      <c r="E2839">
        <v>10.3</v>
      </c>
    </row>
    <row r="2840" spans="1:5" x14ac:dyDescent="0.2">
      <c r="A2840" s="50">
        <v>40095</v>
      </c>
      <c r="B2840" s="8">
        <v>9</v>
      </c>
      <c r="C2840" s="8">
        <v>10</v>
      </c>
      <c r="D2840" s="8">
        <v>2009</v>
      </c>
      <c r="E2840">
        <v>10.9</v>
      </c>
    </row>
    <row r="2841" spans="1:5" x14ac:dyDescent="0.2">
      <c r="A2841" s="50">
        <v>40096</v>
      </c>
      <c r="B2841" s="8">
        <v>10</v>
      </c>
      <c r="C2841" s="8">
        <v>10</v>
      </c>
      <c r="D2841" s="8">
        <v>2009</v>
      </c>
      <c r="E2841">
        <v>11.5</v>
      </c>
    </row>
    <row r="2842" spans="1:5" x14ac:dyDescent="0.2">
      <c r="A2842" s="50">
        <v>40097</v>
      </c>
      <c r="B2842" s="8">
        <v>11</v>
      </c>
      <c r="C2842" s="8">
        <v>10</v>
      </c>
      <c r="D2842" s="8">
        <v>2009</v>
      </c>
      <c r="E2842">
        <v>12.9</v>
      </c>
    </row>
    <row r="2843" spans="1:5" x14ac:dyDescent="0.2">
      <c r="A2843" s="50">
        <v>40098</v>
      </c>
      <c r="B2843" s="8">
        <v>12</v>
      </c>
      <c r="C2843" s="8">
        <v>10</v>
      </c>
      <c r="D2843" s="8">
        <v>2009</v>
      </c>
      <c r="E2843">
        <v>15.1</v>
      </c>
    </row>
    <row r="2844" spans="1:5" x14ac:dyDescent="0.2">
      <c r="A2844" s="50">
        <v>40099</v>
      </c>
      <c r="B2844" s="8">
        <v>13</v>
      </c>
      <c r="C2844" s="8">
        <v>10</v>
      </c>
      <c r="D2844" s="8">
        <v>2009</v>
      </c>
      <c r="E2844">
        <v>15.6</v>
      </c>
    </row>
    <row r="2845" spans="1:5" x14ac:dyDescent="0.2">
      <c r="A2845" s="50">
        <v>40100</v>
      </c>
      <c r="B2845" s="8">
        <v>14</v>
      </c>
      <c r="C2845" s="8">
        <v>10</v>
      </c>
      <c r="D2845" s="8">
        <v>2009</v>
      </c>
      <c r="E2845">
        <v>15.3</v>
      </c>
    </row>
    <row r="2846" spans="1:5" x14ac:dyDescent="0.2">
      <c r="A2846" s="50">
        <v>40101</v>
      </c>
      <c r="B2846" s="8">
        <v>15</v>
      </c>
      <c r="C2846" s="8">
        <v>10</v>
      </c>
      <c r="D2846" s="8">
        <v>2009</v>
      </c>
      <c r="E2846">
        <v>15.1</v>
      </c>
    </row>
    <row r="2847" spans="1:5" x14ac:dyDescent="0.2">
      <c r="A2847" s="50">
        <v>40102</v>
      </c>
      <c r="B2847" s="8">
        <v>16</v>
      </c>
      <c r="C2847" s="8">
        <v>10</v>
      </c>
      <c r="D2847" s="8">
        <v>2009</v>
      </c>
      <c r="E2847">
        <v>15.1</v>
      </c>
    </row>
    <row r="2848" spans="1:5" x14ac:dyDescent="0.2">
      <c r="A2848" s="50">
        <v>40103</v>
      </c>
      <c r="B2848" s="8">
        <v>17</v>
      </c>
      <c r="C2848" s="8">
        <v>10</v>
      </c>
      <c r="D2848" s="8">
        <v>2009</v>
      </c>
      <c r="E2848">
        <v>14.8</v>
      </c>
    </row>
    <row r="2849" spans="1:5" x14ac:dyDescent="0.2">
      <c r="A2849" s="50">
        <v>40104</v>
      </c>
      <c r="B2849" s="8">
        <v>18</v>
      </c>
      <c r="C2849" s="8">
        <v>10</v>
      </c>
      <c r="D2849" s="8">
        <v>2009</v>
      </c>
      <c r="E2849">
        <v>14.2</v>
      </c>
    </row>
    <row r="2850" spans="1:5" x14ac:dyDescent="0.2">
      <c r="A2850" s="50">
        <v>40105</v>
      </c>
      <c r="B2850" s="8">
        <v>19</v>
      </c>
      <c r="C2850" s="8">
        <v>10</v>
      </c>
      <c r="D2850" s="8">
        <v>2009</v>
      </c>
      <c r="E2850">
        <v>13.7</v>
      </c>
    </row>
    <row r="2851" spans="1:5" x14ac:dyDescent="0.2">
      <c r="A2851" s="50">
        <v>40106</v>
      </c>
      <c r="B2851" s="8">
        <v>20</v>
      </c>
      <c r="C2851" s="8">
        <v>10</v>
      </c>
      <c r="D2851" s="8">
        <v>2009</v>
      </c>
      <c r="E2851">
        <v>13</v>
      </c>
    </row>
    <row r="2852" spans="1:5" x14ac:dyDescent="0.2">
      <c r="A2852" s="50">
        <v>40107</v>
      </c>
      <c r="B2852" s="8">
        <v>21</v>
      </c>
      <c r="C2852" s="8">
        <v>10</v>
      </c>
      <c r="D2852" s="8">
        <v>2009</v>
      </c>
      <c r="E2852">
        <v>12.3</v>
      </c>
    </row>
    <row r="2853" spans="1:5" x14ac:dyDescent="0.2">
      <c r="A2853" s="50">
        <v>40108</v>
      </c>
      <c r="B2853" s="8">
        <v>22</v>
      </c>
      <c r="C2853" s="8">
        <v>10</v>
      </c>
      <c r="D2853" s="8">
        <v>2009</v>
      </c>
      <c r="E2853">
        <v>12.4</v>
      </c>
    </row>
    <row r="2854" spans="1:5" x14ac:dyDescent="0.2">
      <c r="A2854" s="50">
        <v>40109</v>
      </c>
      <c r="B2854" s="8">
        <v>23</v>
      </c>
      <c r="C2854" s="8">
        <v>10</v>
      </c>
      <c r="D2854" s="8">
        <v>2009</v>
      </c>
      <c r="E2854">
        <v>12.7</v>
      </c>
    </row>
    <row r="2855" spans="1:5" x14ac:dyDescent="0.2">
      <c r="A2855" s="50">
        <v>40110</v>
      </c>
      <c r="B2855" s="8">
        <v>24</v>
      </c>
      <c r="C2855" s="8">
        <v>10</v>
      </c>
      <c r="D2855" s="8">
        <v>2009</v>
      </c>
      <c r="E2855">
        <v>12.5</v>
      </c>
    </row>
    <row r="2856" spans="1:5" x14ac:dyDescent="0.2">
      <c r="A2856" s="50">
        <v>40111</v>
      </c>
      <c r="B2856" s="8">
        <v>25</v>
      </c>
      <c r="C2856" s="8">
        <v>10</v>
      </c>
      <c r="D2856" s="8">
        <v>2009</v>
      </c>
      <c r="E2856">
        <v>12.9</v>
      </c>
    </row>
    <row r="2857" spans="1:5" x14ac:dyDescent="0.2">
      <c r="A2857" s="50">
        <v>40112</v>
      </c>
      <c r="B2857" s="8">
        <v>26</v>
      </c>
      <c r="C2857" s="8">
        <v>10</v>
      </c>
      <c r="D2857" s="8">
        <v>2009</v>
      </c>
      <c r="E2857">
        <v>12.7</v>
      </c>
    </row>
    <row r="2858" spans="1:5" x14ac:dyDescent="0.2">
      <c r="A2858" s="50">
        <v>40113</v>
      </c>
      <c r="B2858" s="8">
        <v>27</v>
      </c>
      <c r="C2858" s="8">
        <v>10</v>
      </c>
      <c r="D2858" s="8">
        <v>2009</v>
      </c>
      <c r="E2858">
        <v>9.8699999999999992</v>
      </c>
    </row>
    <row r="2859" spans="1:5" x14ac:dyDescent="0.2">
      <c r="A2859" s="50">
        <v>40114</v>
      </c>
      <c r="B2859" s="8">
        <v>28</v>
      </c>
      <c r="C2859" s="8">
        <v>10</v>
      </c>
      <c r="D2859" s="8">
        <v>2009</v>
      </c>
      <c r="E2859">
        <v>7.46</v>
      </c>
    </row>
    <row r="2860" spans="1:5" x14ac:dyDescent="0.2">
      <c r="A2860" s="50">
        <v>40115</v>
      </c>
      <c r="B2860" s="8">
        <v>29</v>
      </c>
      <c r="C2860" s="8">
        <v>10</v>
      </c>
      <c r="D2860" s="8">
        <v>2009</v>
      </c>
      <c r="E2860">
        <v>5.84</v>
      </c>
    </row>
    <row r="2861" spans="1:5" x14ac:dyDescent="0.2">
      <c r="A2861" s="50">
        <v>40116</v>
      </c>
      <c r="B2861" s="8">
        <v>30</v>
      </c>
      <c r="C2861" s="8">
        <v>10</v>
      </c>
      <c r="D2861" s="8">
        <v>2009</v>
      </c>
      <c r="E2861">
        <v>5.2</v>
      </c>
    </row>
    <row r="2862" spans="1:5" x14ac:dyDescent="0.2">
      <c r="A2862" s="50">
        <v>40117</v>
      </c>
      <c r="B2862" s="8">
        <v>31</v>
      </c>
      <c r="C2862" s="8">
        <v>10</v>
      </c>
      <c r="D2862" s="8">
        <v>2009</v>
      </c>
      <c r="E2862">
        <v>5.01</v>
      </c>
    </row>
    <row r="2863" spans="1:5" x14ac:dyDescent="0.2">
      <c r="A2863" s="50">
        <v>40118</v>
      </c>
      <c r="B2863" s="8">
        <v>1</v>
      </c>
      <c r="C2863" s="8">
        <v>11</v>
      </c>
      <c r="D2863" s="8">
        <v>2009</v>
      </c>
      <c r="E2863">
        <v>4.84</v>
      </c>
    </row>
    <row r="2864" spans="1:5" x14ac:dyDescent="0.2">
      <c r="A2864" s="50">
        <v>40119</v>
      </c>
      <c r="B2864" s="8">
        <v>2</v>
      </c>
      <c r="C2864" s="8">
        <v>11</v>
      </c>
      <c r="D2864" s="8">
        <v>2009</v>
      </c>
      <c r="E2864">
        <v>5.14</v>
      </c>
    </row>
    <row r="2865" spans="1:5" x14ac:dyDescent="0.2">
      <c r="A2865" s="50">
        <v>40120</v>
      </c>
      <c r="B2865" s="8">
        <v>3</v>
      </c>
      <c r="C2865" s="8">
        <v>11</v>
      </c>
      <c r="D2865" s="8">
        <v>2009</v>
      </c>
      <c r="E2865">
        <v>6.38</v>
      </c>
    </row>
    <row r="2866" spans="1:5" x14ac:dyDescent="0.2">
      <c r="A2866" s="50">
        <v>40121</v>
      </c>
      <c r="B2866" s="8">
        <v>4</v>
      </c>
      <c r="C2866" s="8">
        <v>11</v>
      </c>
      <c r="D2866" s="8">
        <v>2009</v>
      </c>
      <c r="E2866">
        <v>7.41</v>
      </c>
    </row>
    <row r="2867" spans="1:5" x14ac:dyDescent="0.2">
      <c r="A2867" s="50">
        <v>40122</v>
      </c>
      <c r="B2867" s="8">
        <v>5</v>
      </c>
      <c r="C2867" s="8">
        <v>11</v>
      </c>
      <c r="D2867" s="8">
        <v>2009</v>
      </c>
      <c r="E2867">
        <v>8.64</v>
      </c>
    </row>
    <row r="2868" spans="1:5" x14ac:dyDescent="0.2">
      <c r="A2868" s="50">
        <v>40123</v>
      </c>
      <c r="B2868" s="8">
        <v>6</v>
      </c>
      <c r="C2868" s="8">
        <v>11</v>
      </c>
      <c r="D2868" s="8">
        <v>2009</v>
      </c>
      <c r="E2868">
        <v>10.5</v>
      </c>
    </row>
    <row r="2869" spans="1:5" x14ac:dyDescent="0.2">
      <c r="A2869" s="50">
        <v>40124</v>
      </c>
      <c r="B2869" s="8">
        <v>7</v>
      </c>
      <c r="C2869" s="8">
        <v>11</v>
      </c>
      <c r="D2869" s="8">
        <v>2009</v>
      </c>
      <c r="E2869">
        <v>11.5</v>
      </c>
    </row>
    <row r="2870" spans="1:5" x14ac:dyDescent="0.2">
      <c r="A2870" s="50">
        <v>40125</v>
      </c>
      <c r="B2870" s="8">
        <v>8</v>
      </c>
      <c r="C2870" s="8">
        <v>11</v>
      </c>
      <c r="D2870" s="8">
        <v>2009</v>
      </c>
      <c r="E2870">
        <v>11.9</v>
      </c>
    </row>
    <row r="2871" spans="1:5" x14ac:dyDescent="0.2">
      <c r="A2871" s="50">
        <v>40126</v>
      </c>
      <c r="B2871" s="8">
        <v>9</v>
      </c>
      <c r="C2871" s="8">
        <v>11</v>
      </c>
      <c r="D2871" s="8">
        <v>2009</v>
      </c>
      <c r="E2871">
        <v>12.4</v>
      </c>
    </row>
    <row r="2872" spans="1:5" x14ac:dyDescent="0.2">
      <c r="A2872" s="50">
        <v>40127</v>
      </c>
      <c r="B2872" s="8">
        <v>10</v>
      </c>
      <c r="C2872" s="8">
        <v>11</v>
      </c>
      <c r="D2872" s="8">
        <v>2009</v>
      </c>
      <c r="E2872">
        <v>12.1</v>
      </c>
    </row>
    <row r="2873" spans="1:5" x14ac:dyDescent="0.2">
      <c r="A2873" s="50">
        <v>40128</v>
      </c>
      <c r="B2873" s="8">
        <v>11</v>
      </c>
      <c r="C2873" s="8">
        <v>11</v>
      </c>
      <c r="D2873" s="8">
        <v>2009</v>
      </c>
      <c r="E2873">
        <v>10.4</v>
      </c>
    </row>
    <row r="2874" spans="1:5" x14ac:dyDescent="0.2">
      <c r="A2874" s="50">
        <v>40129</v>
      </c>
      <c r="B2874" s="8">
        <v>12</v>
      </c>
      <c r="C2874" s="8">
        <v>11</v>
      </c>
      <c r="D2874" s="8">
        <v>2009</v>
      </c>
      <c r="E2874">
        <v>8.56</v>
      </c>
    </row>
    <row r="2875" spans="1:5" x14ac:dyDescent="0.2">
      <c r="A2875" s="50">
        <v>40130</v>
      </c>
      <c r="B2875" s="8">
        <v>13</v>
      </c>
      <c r="C2875" s="8">
        <v>11</v>
      </c>
      <c r="D2875" s="8">
        <v>2009</v>
      </c>
      <c r="E2875">
        <v>6.79</v>
      </c>
    </row>
    <row r="2876" spans="1:5" x14ac:dyDescent="0.2">
      <c r="A2876" s="50">
        <v>40131</v>
      </c>
      <c r="B2876" s="8">
        <v>14</v>
      </c>
      <c r="C2876" s="8">
        <v>11</v>
      </c>
      <c r="D2876" s="8">
        <v>2009</v>
      </c>
      <c r="E2876">
        <v>5.1100000000000003</v>
      </c>
    </row>
    <row r="2877" spans="1:5" x14ac:dyDescent="0.2">
      <c r="A2877" s="50">
        <v>40132</v>
      </c>
      <c r="B2877" s="8">
        <v>15</v>
      </c>
      <c r="C2877" s="8">
        <v>11</v>
      </c>
      <c r="D2877" s="8">
        <v>2009</v>
      </c>
      <c r="E2877">
        <v>3.85</v>
      </c>
    </row>
    <row r="2878" spans="1:5" x14ac:dyDescent="0.2">
      <c r="A2878" s="50">
        <v>40133</v>
      </c>
      <c r="B2878" s="8">
        <v>16</v>
      </c>
      <c r="C2878" s="8">
        <v>11</v>
      </c>
      <c r="D2878" s="8">
        <v>2009</v>
      </c>
      <c r="E2878">
        <v>2.81</v>
      </c>
    </row>
    <row r="2879" spans="1:5" x14ac:dyDescent="0.2">
      <c r="A2879" s="50">
        <v>40134</v>
      </c>
      <c r="B2879" s="8">
        <v>17</v>
      </c>
      <c r="C2879" s="8">
        <v>11</v>
      </c>
      <c r="D2879" s="8">
        <v>2009</v>
      </c>
      <c r="E2879">
        <v>1.96</v>
      </c>
    </row>
    <row r="2880" spans="1:5" x14ac:dyDescent="0.2">
      <c r="A2880" s="50">
        <v>40135</v>
      </c>
      <c r="B2880" s="8">
        <v>18</v>
      </c>
      <c r="C2880" s="8">
        <v>11</v>
      </c>
      <c r="D2880" s="8">
        <v>2009</v>
      </c>
      <c r="E2880">
        <v>1.42</v>
      </c>
    </row>
    <row r="2881" spans="1:5" x14ac:dyDescent="0.2">
      <c r="A2881" s="50">
        <v>40136</v>
      </c>
      <c r="B2881" s="8">
        <v>19</v>
      </c>
      <c r="C2881" s="8">
        <v>11</v>
      </c>
      <c r="D2881" s="8">
        <v>2009</v>
      </c>
      <c r="E2881">
        <v>1.01</v>
      </c>
    </row>
    <row r="2882" spans="1:5" x14ac:dyDescent="0.2">
      <c r="A2882" s="50">
        <v>40137</v>
      </c>
      <c r="B2882" s="8">
        <v>20</v>
      </c>
      <c r="C2882" s="8">
        <v>11</v>
      </c>
      <c r="D2882" s="8">
        <v>2009</v>
      </c>
      <c r="E2882">
        <v>1.42</v>
      </c>
    </row>
    <row r="2883" spans="1:5" x14ac:dyDescent="0.2">
      <c r="A2883" s="50">
        <v>40138</v>
      </c>
      <c r="B2883" s="8">
        <v>21</v>
      </c>
      <c r="C2883" s="8">
        <v>11</v>
      </c>
      <c r="D2883" s="8">
        <v>2009</v>
      </c>
      <c r="E2883">
        <v>1.01</v>
      </c>
    </row>
    <row r="2884" spans="1:5" x14ac:dyDescent="0.2">
      <c r="A2884" s="50">
        <v>40139</v>
      </c>
      <c r="B2884" s="8">
        <v>22</v>
      </c>
      <c r="C2884" s="8">
        <v>11</v>
      </c>
      <c r="D2884" s="8">
        <v>2009</v>
      </c>
      <c r="E2884">
        <v>0.64</v>
      </c>
    </row>
    <row r="2885" spans="1:5" x14ac:dyDescent="0.2">
      <c r="A2885" s="50">
        <v>40140</v>
      </c>
      <c r="B2885" s="8">
        <v>23</v>
      </c>
      <c r="C2885" s="8">
        <v>11</v>
      </c>
      <c r="D2885" s="8">
        <v>2009</v>
      </c>
      <c r="E2885">
        <v>0.44</v>
      </c>
    </row>
    <row r="2886" spans="1:5" x14ac:dyDescent="0.2">
      <c r="A2886" s="50">
        <v>40141</v>
      </c>
      <c r="B2886" s="8">
        <v>24</v>
      </c>
      <c r="C2886" s="8">
        <v>11</v>
      </c>
      <c r="D2886" s="8">
        <v>2009</v>
      </c>
      <c r="E2886">
        <v>0.54</v>
      </c>
    </row>
    <row r="2887" spans="1:5" x14ac:dyDescent="0.2">
      <c r="A2887" s="50">
        <v>40142</v>
      </c>
      <c r="B2887" s="8">
        <v>25</v>
      </c>
      <c r="C2887" s="8">
        <v>11</v>
      </c>
      <c r="D2887" s="8">
        <v>2009</v>
      </c>
      <c r="E2887">
        <v>0.34</v>
      </c>
    </row>
    <row r="2888" spans="1:5" x14ac:dyDescent="0.2">
      <c r="A2888" s="50">
        <v>40143</v>
      </c>
      <c r="B2888" s="8">
        <v>26</v>
      </c>
      <c r="C2888" s="8">
        <v>11</v>
      </c>
      <c r="D2888" s="8">
        <v>2009</v>
      </c>
      <c r="E2888">
        <v>0.14000000000000001</v>
      </c>
    </row>
    <row r="2889" spans="1:5" x14ac:dyDescent="0.2">
      <c r="A2889" s="50">
        <v>40144</v>
      </c>
      <c r="B2889" s="8">
        <v>27</v>
      </c>
      <c r="C2889" s="8">
        <v>11</v>
      </c>
      <c r="D2889" s="8">
        <v>2009</v>
      </c>
      <c r="E2889">
        <v>0.01</v>
      </c>
    </row>
    <row r="2890" spans="1:5" x14ac:dyDescent="0.2">
      <c r="A2890" s="50">
        <v>40145</v>
      </c>
      <c r="B2890" s="8">
        <v>28</v>
      </c>
      <c r="C2890" s="8">
        <v>11</v>
      </c>
      <c r="D2890" s="8">
        <v>2009</v>
      </c>
      <c r="E2890">
        <v>0</v>
      </c>
    </row>
    <row r="2891" spans="1:5" x14ac:dyDescent="0.2">
      <c r="A2891" s="50">
        <v>40146</v>
      </c>
      <c r="B2891" s="8">
        <v>29</v>
      </c>
      <c r="C2891" s="8">
        <v>11</v>
      </c>
      <c r="D2891" s="8">
        <v>2009</v>
      </c>
      <c r="E2891">
        <v>0</v>
      </c>
    </row>
    <row r="2892" spans="1:5" x14ac:dyDescent="0.2">
      <c r="A2892" s="50">
        <v>40147</v>
      </c>
      <c r="B2892" s="8">
        <v>30</v>
      </c>
      <c r="C2892" s="8">
        <v>11</v>
      </c>
      <c r="D2892" s="8">
        <v>2009</v>
      </c>
      <c r="E2892">
        <v>0</v>
      </c>
    </row>
    <row r="2893" spans="1:5" x14ac:dyDescent="0.2">
      <c r="A2893" s="50">
        <v>40148</v>
      </c>
      <c r="B2893" s="8">
        <v>1</v>
      </c>
      <c r="C2893" s="8">
        <v>12</v>
      </c>
      <c r="D2893" s="8">
        <v>2009</v>
      </c>
      <c r="E2893">
        <v>0.01</v>
      </c>
    </row>
    <row r="2894" spans="1:5" x14ac:dyDescent="0.2">
      <c r="A2894" s="50">
        <v>40149</v>
      </c>
      <c r="B2894" s="8">
        <v>2</v>
      </c>
      <c r="C2894" s="8">
        <v>12</v>
      </c>
      <c r="D2894" s="8">
        <v>2009</v>
      </c>
      <c r="E2894">
        <v>0.44</v>
      </c>
    </row>
    <row r="2895" spans="1:5" x14ac:dyDescent="0.2">
      <c r="A2895" s="50">
        <v>40150</v>
      </c>
      <c r="B2895" s="8">
        <v>3</v>
      </c>
      <c r="C2895" s="8">
        <v>12</v>
      </c>
      <c r="D2895" s="8">
        <v>2009</v>
      </c>
      <c r="E2895">
        <v>1.53</v>
      </c>
    </row>
    <row r="2896" spans="1:5" x14ac:dyDescent="0.2">
      <c r="A2896" s="50">
        <v>40151</v>
      </c>
      <c r="B2896" s="8">
        <v>4</v>
      </c>
      <c r="C2896" s="8">
        <v>12</v>
      </c>
      <c r="D2896" s="8">
        <v>2009</v>
      </c>
      <c r="E2896">
        <v>6.44</v>
      </c>
    </row>
    <row r="2897" spans="1:5" x14ac:dyDescent="0.2">
      <c r="A2897" s="50">
        <v>40152</v>
      </c>
      <c r="B2897" s="8">
        <v>5</v>
      </c>
      <c r="C2897" s="8">
        <v>12</v>
      </c>
      <c r="D2897" s="8">
        <v>2009</v>
      </c>
      <c r="E2897">
        <v>7.1</v>
      </c>
    </row>
    <row r="2898" spans="1:5" x14ac:dyDescent="0.2">
      <c r="A2898" s="50">
        <v>40153</v>
      </c>
      <c r="B2898" s="8">
        <v>6</v>
      </c>
      <c r="C2898" s="8">
        <v>12</v>
      </c>
      <c r="D2898" s="8">
        <v>2009</v>
      </c>
      <c r="E2898">
        <v>6.71</v>
      </c>
    </row>
    <row r="2899" spans="1:5" x14ac:dyDescent="0.2">
      <c r="A2899" s="50">
        <v>40154</v>
      </c>
      <c r="B2899" s="8">
        <v>7</v>
      </c>
      <c r="C2899" s="8">
        <v>12</v>
      </c>
      <c r="D2899" s="8">
        <v>2009</v>
      </c>
      <c r="E2899">
        <v>5.99</v>
      </c>
    </row>
    <row r="2900" spans="1:5" x14ac:dyDescent="0.2">
      <c r="A2900" s="50">
        <v>40155</v>
      </c>
      <c r="B2900" s="8">
        <v>8</v>
      </c>
      <c r="C2900" s="8">
        <v>12</v>
      </c>
      <c r="D2900" s="8">
        <v>2009</v>
      </c>
      <c r="E2900">
        <v>5.74</v>
      </c>
    </row>
    <row r="2901" spans="1:5" x14ac:dyDescent="0.2">
      <c r="A2901" s="50">
        <v>40156</v>
      </c>
      <c r="B2901" s="8">
        <v>9</v>
      </c>
      <c r="C2901" s="8">
        <v>12</v>
      </c>
      <c r="D2901" s="8">
        <v>2009</v>
      </c>
      <c r="E2901">
        <v>5.45</v>
      </c>
    </row>
    <row r="2902" spans="1:5" x14ac:dyDescent="0.2">
      <c r="A2902" s="50">
        <v>40157</v>
      </c>
      <c r="B2902" s="8">
        <v>10</v>
      </c>
      <c r="C2902" s="8">
        <v>12</v>
      </c>
      <c r="D2902" s="8">
        <v>2009</v>
      </c>
      <c r="E2902">
        <v>5.39</v>
      </c>
    </row>
    <row r="2903" spans="1:5" x14ac:dyDescent="0.2">
      <c r="A2903" s="50">
        <v>40158</v>
      </c>
      <c r="B2903" s="8">
        <v>11</v>
      </c>
      <c r="C2903" s="8">
        <v>12</v>
      </c>
      <c r="D2903" s="8">
        <v>2009</v>
      </c>
      <c r="E2903">
        <v>5.51</v>
      </c>
    </row>
    <row r="2904" spans="1:5" x14ac:dyDescent="0.2">
      <c r="A2904" s="50">
        <v>40159</v>
      </c>
      <c r="B2904" s="8">
        <v>12</v>
      </c>
      <c r="C2904" s="8">
        <v>12</v>
      </c>
      <c r="D2904" s="8">
        <v>2009</v>
      </c>
      <c r="E2904">
        <v>5.17</v>
      </c>
    </row>
    <row r="2905" spans="1:5" x14ac:dyDescent="0.2">
      <c r="A2905" s="50">
        <v>40160</v>
      </c>
      <c r="B2905" s="8">
        <v>13</v>
      </c>
      <c r="C2905" s="8">
        <v>12</v>
      </c>
      <c r="D2905" s="8">
        <v>2009</v>
      </c>
      <c r="E2905">
        <v>4.91</v>
      </c>
    </row>
    <row r="2906" spans="1:5" x14ac:dyDescent="0.2">
      <c r="A2906" s="50">
        <v>40161</v>
      </c>
      <c r="B2906" s="8">
        <v>14</v>
      </c>
      <c r="C2906" s="8">
        <v>12</v>
      </c>
      <c r="D2906" s="8">
        <v>2009</v>
      </c>
      <c r="E2906">
        <v>4.55</v>
      </c>
    </row>
    <row r="2907" spans="1:5" x14ac:dyDescent="0.2">
      <c r="A2907" s="50">
        <v>40162</v>
      </c>
      <c r="B2907" s="8">
        <v>15</v>
      </c>
      <c r="C2907" s="8">
        <v>12</v>
      </c>
      <c r="D2907" s="8">
        <v>2009</v>
      </c>
      <c r="E2907">
        <v>3.55</v>
      </c>
    </row>
    <row r="2908" spans="1:5" x14ac:dyDescent="0.2">
      <c r="A2908" s="50">
        <v>40163</v>
      </c>
      <c r="B2908" s="8">
        <v>16</v>
      </c>
      <c r="C2908" s="8">
        <v>12</v>
      </c>
      <c r="D2908" s="8">
        <v>2009</v>
      </c>
      <c r="E2908">
        <v>2.3199999999999998</v>
      </c>
    </row>
    <row r="2909" spans="1:5" x14ac:dyDescent="0.2">
      <c r="A2909" s="50">
        <v>40164</v>
      </c>
      <c r="B2909" s="8">
        <v>17</v>
      </c>
      <c r="C2909" s="8">
        <v>12</v>
      </c>
      <c r="D2909" s="8">
        <v>2009</v>
      </c>
      <c r="E2909">
        <v>1.58</v>
      </c>
    </row>
    <row r="2910" spans="1:5" x14ac:dyDescent="0.2">
      <c r="A2910" s="50">
        <v>40165</v>
      </c>
      <c r="B2910" s="8">
        <v>18</v>
      </c>
      <c r="C2910" s="8">
        <v>12</v>
      </c>
      <c r="D2910" s="8">
        <v>2009</v>
      </c>
      <c r="E2910">
        <v>1.1599999999999999</v>
      </c>
    </row>
    <row r="2911" spans="1:5" x14ac:dyDescent="0.2">
      <c r="A2911" s="50">
        <v>40166</v>
      </c>
      <c r="B2911" s="8">
        <v>19</v>
      </c>
      <c r="C2911" s="8">
        <v>12</v>
      </c>
      <c r="D2911" s="8">
        <v>2009</v>
      </c>
      <c r="E2911">
        <v>0.95</v>
      </c>
    </row>
    <row r="2912" spans="1:5" x14ac:dyDescent="0.2">
      <c r="A2912" s="50">
        <v>40167</v>
      </c>
      <c r="B2912" s="8">
        <v>20</v>
      </c>
      <c r="C2912" s="8">
        <v>12</v>
      </c>
      <c r="D2912" s="8">
        <v>2009</v>
      </c>
      <c r="E2912">
        <v>1.01</v>
      </c>
    </row>
    <row r="2913" spans="1:5" x14ac:dyDescent="0.2">
      <c r="A2913" s="50">
        <v>40168</v>
      </c>
      <c r="B2913" s="8">
        <v>21</v>
      </c>
      <c r="C2913" s="8">
        <v>12</v>
      </c>
      <c r="D2913" s="8">
        <v>2009</v>
      </c>
      <c r="E2913">
        <v>1.03</v>
      </c>
    </row>
    <row r="2914" spans="1:5" x14ac:dyDescent="0.2">
      <c r="A2914" s="50">
        <v>40169</v>
      </c>
      <c r="B2914" s="8">
        <v>22</v>
      </c>
      <c r="C2914" s="8">
        <v>12</v>
      </c>
      <c r="D2914" s="8">
        <v>2009</v>
      </c>
      <c r="E2914">
        <v>1.02</v>
      </c>
    </row>
    <row r="2915" spans="1:5" x14ac:dyDescent="0.2">
      <c r="A2915" s="50">
        <v>40170</v>
      </c>
      <c r="B2915" s="8">
        <v>23</v>
      </c>
      <c r="C2915" s="8">
        <v>12</v>
      </c>
      <c r="D2915" s="8">
        <v>2009</v>
      </c>
      <c r="E2915">
        <v>0.93</v>
      </c>
    </row>
    <row r="2916" spans="1:5" x14ac:dyDescent="0.2">
      <c r="A2916" s="50">
        <v>40171</v>
      </c>
      <c r="B2916" s="8">
        <v>24</v>
      </c>
      <c r="C2916" s="8">
        <v>12</v>
      </c>
      <c r="D2916" s="8">
        <v>2009</v>
      </c>
      <c r="E2916">
        <v>0.74</v>
      </c>
    </row>
    <row r="2917" spans="1:5" x14ac:dyDescent="0.2">
      <c r="A2917" s="50">
        <v>40172</v>
      </c>
      <c r="B2917" s="8">
        <v>25</v>
      </c>
      <c r="C2917" s="8">
        <v>12</v>
      </c>
      <c r="D2917" s="8">
        <v>2009</v>
      </c>
      <c r="E2917">
        <v>0.6</v>
      </c>
    </row>
    <row r="2918" spans="1:5" x14ac:dyDescent="0.2">
      <c r="A2918" s="50">
        <v>40173</v>
      </c>
      <c r="B2918" s="8">
        <v>26</v>
      </c>
      <c r="C2918" s="8">
        <v>12</v>
      </c>
      <c r="D2918" s="8">
        <v>2009</v>
      </c>
      <c r="E2918">
        <v>0.38</v>
      </c>
    </row>
    <row r="2919" spans="1:5" x14ac:dyDescent="0.2">
      <c r="A2919" s="50">
        <v>40174</v>
      </c>
      <c r="B2919" s="8">
        <v>27</v>
      </c>
      <c r="C2919" s="8">
        <v>12</v>
      </c>
      <c r="D2919" s="8">
        <v>2009</v>
      </c>
      <c r="E2919">
        <v>0.17</v>
      </c>
    </row>
    <row r="2920" spans="1:5" x14ac:dyDescent="0.2">
      <c r="A2920" s="50">
        <v>40175</v>
      </c>
      <c r="B2920" s="8">
        <v>28</v>
      </c>
      <c r="C2920" s="8">
        <v>12</v>
      </c>
      <c r="D2920" s="8">
        <v>2009</v>
      </c>
      <c r="E2920">
        <v>0.03</v>
      </c>
    </row>
    <row r="2921" spans="1:5" x14ac:dyDescent="0.2">
      <c r="A2921" s="50">
        <v>40176</v>
      </c>
      <c r="B2921" s="8">
        <v>29</v>
      </c>
      <c r="C2921" s="8">
        <v>12</v>
      </c>
      <c r="D2921" s="8">
        <v>2009</v>
      </c>
      <c r="E2921">
        <v>0</v>
      </c>
    </row>
    <row r="2922" spans="1:5" x14ac:dyDescent="0.2">
      <c r="A2922" s="50">
        <v>40177</v>
      </c>
      <c r="B2922" s="8">
        <v>30</v>
      </c>
      <c r="C2922" s="8">
        <v>12</v>
      </c>
      <c r="D2922" s="8">
        <v>2009</v>
      </c>
      <c r="E2922">
        <v>0</v>
      </c>
    </row>
    <row r="2923" spans="1:5" x14ac:dyDescent="0.2">
      <c r="A2923" s="50">
        <v>40178</v>
      </c>
      <c r="B2923" s="8">
        <v>31</v>
      </c>
      <c r="C2923" s="8">
        <v>12</v>
      </c>
      <c r="D2923" s="8">
        <v>2009</v>
      </c>
      <c r="E2923">
        <v>0</v>
      </c>
    </row>
    <row r="2924" spans="1:5" x14ac:dyDescent="0.2">
      <c r="A2924" s="50">
        <v>40179</v>
      </c>
      <c r="B2924" s="8">
        <v>1</v>
      </c>
      <c r="C2924" s="8">
        <v>1</v>
      </c>
      <c r="D2924" s="8">
        <v>2010</v>
      </c>
      <c r="E2924">
        <v>0</v>
      </c>
    </row>
    <row r="2925" spans="1:5" x14ac:dyDescent="0.2">
      <c r="A2925" s="50">
        <v>40180</v>
      </c>
      <c r="B2925" s="8">
        <v>2</v>
      </c>
      <c r="C2925" s="8">
        <v>1</v>
      </c>
      <c r="D2925" s="8">
        <v>2010</v>
      </c>
      <c r="E2925">
        <v>0</v>
      </c>
    </row>
    <row r="2926" spans="1:5" x14ac:dyDescent="0.2">
      <c r="A2926" s="50">
        <v>40181</v>
      </c>
      <c r="B2926" s="8">
        <v>3</v>
      </c>
      <c r="C2926" s="8">
        <v>1</v>
      </c>
      <c r="D2926" s="8">
        <v>2010</v>
      </c>
      <c r="E2926">
        <v>0</v>
      </c>
    </row>
    <row r="2927" spans="1:5" x14ac:dyDescent="0.2">
      <c r="A2927" s="50">
        <v>40182</v>
      </c>
      <c r="B2927" s="8">
        <v>4</v>
      </c>
      <c r="C2927" s="8">
        <v>1</v>
      </c>
      <c r="D2927" s="8">
        <v>2010</v>
      </c>
      <c r="E2927">
        <v>0</v>
      </c>
    </row>
    <row r="2928" spans="1:5" x14ac:dyDescent="0.2">
      <c r="A2928" s="50">
        <v>40183</v>
      </c>
      <c r="B2928" s="8">
        <v>5</v>
      </c>
      <c r="C2928" s="8">
        <v>1</v>
      </c>
      <c r="D2928" s="8">
        <v>2010</v>
      </c>
      <c r="E2928">
        <v>0</v>
      </c>
    </row>
    <row r="2929" spans="1:5" x14ac:dyDescent="0.2">
      <c r="A2929" s="50">
        <v>40184</v>
      </c>
      <c r="B2929" s="8">
        <v>6</v>
      </c>
      <c r="C2929" s="8">
        <v>1</v>
      </c>
      <c r="D2929" s="8">
        <v>2010</v>
      </c>
      <c r="E2929">
        <v>0</v>
      </c>
    </row>
    <row r="2930" spans="1:5" x14ac:dyDescent="0.2">
      <c r="A2930" s="50">
        <v>40185</v>
      </c>
      <c r="B2930" s="8">
        <v>7</v>
      </c>
      <c r="C2930" s="8">
        <v>1</v>
      </c>
      <c r="D2930" s="8">
        <v>2010</v>
      </c>
      <c r="E2930">
        <v>0</v>
      </c>
    </row>
    <row r="2931" spans="1:5" x14ac:dyDescent="0.2">
      <c r="A2931" s="50">
        <v>40186</v>
      </c>
      <c r="B2931" s="8">
        <v>8</v>
      </c>
      <c r="C2931" s="8">
        <v>1</v>
      </c>
      <c r="D2931" s="8">
        <v>2010</v>
      </c>
      <c r="E2931">
        <v>0</v>
      </c>
    </row>
    <row r="2932" spans="1:5" x14ac:dyDescent="0.2">
      <c r="A2932" s="50">
        <v>40187</v>
      </c>
      <c r="B2932" s="8">
        <v>9</v>
      </c>
      <c r="C2932" s="8">
        <v>1</v>
      </c>
      <c r="D2932" s="8">
        <v>2010</v>
      </c>
      <c r="E2932">
        <v>0</v>
      </c>
    </row>
    <row r="2933" spans="1:5" x14ac:dyDescent="0.2">
      <c r="A2933" s="50">
        <v>40188</v>
      </c>
      <c r="B2933" s="8">
        <v>10</v>
      </c>
      <c r="C2933" s="8">
        <v>1</v>
      </c>
      <c r="D2933" s="8">
        <v>2010</v>
      </c>
      <c r="E2933">
        <v>0</v>
      </c>
    </row>
    <row r="2934" spans="1:5" x14ac:dyDescent="0.2">
      <c r="A2934" s="50">
        <v>40189</v>
      </c>
      <c r="B2934" s="8">
        <v>11</v>
      </c>
      <c r="C2934" s="8">
        <v>1</v>
      </c>
      <c r="D2934" s="8">
        <v>2010</v>
      </c>
      <c r="E2934">
        <v>0</v>
      </c>
    </row>
    <row r="2935" spans="1:5" x14ac:dyDescent="0.2">
      <c r="A2935" s="50">
        <v>40190</v>
      </c>
      <c r="B2935" s="8">
        <v>12</v>
      </c>
      <c r="C2935" s="8">
        <v>1</v>
      </c>
      <c r="D2935" s="8">
        <v>2010</v>
      </c>
      <c r="E2935">
        <v>0</v>
      </c>
    </row>
    <row r="2936" spans="1:5" x14ac:dyDescent="0.2">
      <c r="A2936" s="50">
        <v>40191</v>
      </c>
      <c r="B2936" s="8">
        <v>13</v>
      </c>
      <c r="C2936" s="8">
        <v>1</v>
      </c>
      <c r="D2936" s="8">
        <v>2010</v>
      </c>
      <c r="E2936">
        <v>0</v>
      </c>
    </row>
    <row r="2937" spans="1:5" x14ac:dyDescent="0.2">
      <c r="A2937" s="50">
        <v>40192</v>
      </c>
      <c r="B2937" s="8">
        <v>14</v>
      </c>
      <c r="C2937" s="8">
        <v>1</v>
      </c>
      <c r="D2937" s="8">
        <v>2010</v>
      </c>
      <c r="E2937">
        <v>0</v>
      </c>
    </row>
    <row r="2938" spans="1:5" x14ac:dyDescent="0.2">
      <c r="A2938" s="50">
        <v>40193</v>
      </c>
      <c r="B2938" s="8">
        <v>15</v>
      </c>
      <c r="C2938" s="8">
        <v>1</v>
      </c>
      <c r="D2938" s="8">
        <v>2010</v>
      </c>
      <c r="E2938">
        <v>0</v>
      </c>
    </row>
    <row r="2939" spans="1:5" x14ac:dyDescent="0.2">
      <c r="A2939" s="50">
        <v>40194</v>
      </c>
      <c r="B2939" s="8">
        <v>16</v>
      </c>
      <c r="C2939" s="8">
        <v>1</v>
      </c>
      <c r="D2939" s="8">
        <v>2010</v>
      </c>
      <c r="E2939">
        <v>0</v>
      </c>
    </row>
    <row r="2940" spans="1:5" x14ac:dyDescent="0.2">
      <c r="A2940" s="50">
        <v>40195</v>
      </c>
      <c r="B2940" s="8">
        <v>17</v>
      </c>
      <c r="C2940" s="8">
        <v>1</v>
      </c>
      <c r="D2940" s="8">
        <v>2010</v>
      </c>
      <c r="E2940">
        <v>0</v>
      </c>
    </row>
    <row r="2941" spans="1:5" x14ac:dyDescent="0.2">
      <c r="A2941" s="50">
        <v>40196</v>
      </c>
      <c r="B2941" s="8">
        <v>18</v>
      </c>
      <c r="C2941" s="8">
        <v>1</v>
      </c>
      <c r="D2941" s="8">
        <v>2010</v>
      </c>
      <c r="E2941">
        <v>0</v>
      </c>
    </row>
    <row r="2942" spans="1:5" x14ac:dyDescent="0.2">
      <c r="A2942" s="50">
        <v>40197</v>
      </c>
      <c r="B2942" s="8">
        <v>19</v>
      </c>
      <c r="C2942" s="8">
        <v>1</v>
      </c>
      <c r="D2942" s="8">
        <v>2010</v>
      </c>
      <c r="E2942">
        <v>0</v>
      </c>
    </row>
    <row r="2943" spans="1:5" x14ac:dyDescent="0.2">
      <c r="A2943" s="50">
        <v>40198</v>
      </c>
      <c r="B2943" s="8">
        <v>20</v>
      </c>
      <c r="C2943" s="8">
        <v>1</v>
      </c>
      <c r="D2943" s="8">
        <v>2010</v>
      </c>
      <c r="E2943">
        <v>0</v>
      </c>
    </row>
    <row r="2944" spans="1:5" x14ac:dyDescent="0.2">
      <c r="A2944" s="50">
        <v>40199</v>
      </c>
      <c r="B2944" s="8">
        <v>21</v>
      </c>
      <c r="C2944" s="8">
        <v>1</v>
      </c>
      <c r="D2944" s="8">
        <v>2010</v>
      </c>
      <c r="E2944">
        <v>0</v>
      </c>
    </row>
    <row r="2945" spans="1:5" x14ac:dyDescent="0.2">
      <c r="A2945" s="50">
        <v>40200</v>
      </c>
      <c r="B2945" s="8">
        <v>22</v>
      </c>
      <c r="C2945" s="8">
        <v>1</v>
      </c>
      <c r="D2945" s="8">
        <v>2010</v>
      </c>
      <c r="E2945">
        <v>0</v>
      </c>
    </row>
    <row r="2946" spans="1:5" x14ac:dyDescent="0.2">
      <c r="A2946" s="50">
        <v>40201</v>
      </c>
      <c r="B2946" s="8">
        <v>23</v>
      </c>
      <c r="C2946" s="8">
        <v>1</v>
      </c>
      <c r="D2946" s="8">
        <v>2010</v>
      </c>
      <c r="E2946">
        <v>0</v>
      </c>
    </row>
    <row r="2947" spans="1:5" x14ac:dyDescent="0.2">
      <c r="A2947" s="50">
        <v>40202</v>
      </c>
      <c r="B2947" s="8">
        <v>24</v>
      </c>
      <c r="C2947" s="8">
        <v>1</v>
      </c>
      <c r="D2947" s="8">
        <v>2010</v>
      </c>
      <c r="E2947">
        <v>0</v>
      </c>
    </row>
    <row r="2948" spans="1:5" x14ac:dyDescent="0.2">
      <c r="A2948" s="50">
        <v>40203</v>
      </c>
      <c r="B2948" s="8">
        <v>25</v>
      </c>
      <c r="C2948" s="8">
        <v>1</v>
      </c>
      <c r="D2948" s="8">
        <v>2010</v>
      </c>
      <c r="E2948">
        <v>0</v>
      </c>
    </row>
    <row r="2949" spans="1:5" x14ac:dyDescent="0.2">
      <c r="A2949" s="50">
        <v>40204</v>
      </c>
      <c r="B2949" s="8">
        <v>26</v>
      </c>
      <c r="C2949" s="8">
        <v>1</v>
      </c>
      <c r="D2949" s="8">
        <v>2010</v>
      </c>
      <c r="E2949">
        <v>0</v>
      </c>
    </row>
    <row r="2950" spans="1:5" x14ac:dyDescent="0.2">
      <c r="A2950" s="50">
        <v>40205</v>
      </c>
      <c r="B2950" s="8">
        <v>27</v>
      </c>
      <c r="C2950" s="8">
        <v>1</v>
      </c>
      <c r="D2950" s="8">
        <v>2010</v>
      </c>
      <c r="E2950">
        <v>0</v>
      </c>
    </row>
    <row r="2951" spans="1:5" x14ac:dyDescent="0.2">
      <c r="A2951" s="50">
        <v>40206</v>
      </c>
      <c r="B2951" s="8">
        <v>28</v>
      </c>
      <c r="C2951" s="8">
        <v>1</v>
      </c>
      <c r="D2951" s="8">
        <v>2010</v>
      </c>
      <c r="E2951">
        <v>0</v>
      </c>
    </row>
    <row r="2952" spans="1:5" x14ac:dyDescent="0.2">
      <c r="A2952" s="50">
        <v>40207</v>
      </c>
      <c r="B2952" s="8">
        <v>29</v>
      </c>
      <c r="C2952" s="8">
        <v>1</v>
      </c>
      <c r="D2952" s="8">
        <v>2010</v>
      </c>
      <c r="E2952">
        <v>0</v>
      </c>
    </row>
    <row r="2953" spans="1:5" x14ac:dyDescent="0.2">
      <c r="A2953" s="50">
        <v>40208</v>
      </c>
      <c r="B2953" s="8">
        <v>30</v>
      </c>
      <c r="C2953" s="8">
        <v>1</v>
      </c>
      <c r="D2953" s="8">
        <v>2010</v>
      </c>
      <c r="E2953">
        <v>0</v>
      </c>
    </row>
    <row r="2954" spans="1:5" x14ac:dyDescent="0.2">
      <c r="A2954" s="50">
        <v>40209</v>
      </c>
      <c r="B2954" s="8">
        <v>31</v>
      </c>
      <c r="C2954" s="8">
        <v>1</v>
      </c>
      <c r="D2954" s="8">
        <v>2010</v>
      </c>
      <c r="E2954">
        <v>0</v>
      </c>
    </row>
    <row r="2955" spans="1:5" x14ac:dyDescent="0.2">
      <c r="A2955" s="50">
        <v>40210</v>
      </c>
      <c r="B2955" s="8">
        <v>1</v>
      </c>
      <c r="C2955" s="8">
        <v>2</v>
      </c>
      <c r="D2955" s="8">
        <v>2010</v>
      </c>
      <c r="E2955">
        <v>0</v>
      </c>
    </row>
    <row r="2956" spans="1:5" x14ac:dyDescent="0.2">
      <c r="A2956" s="50">
        <v>40211</v>
      </c>
      <c r="B2956" s="8">
        <v>2</v>
      </c>
      <c r="C2956" s="8">
        <v>2</v>
      </c>
      <c r="D2956" s="8">
        <v>2010</v>
      </c>
      <c r="E2956">
        <v>0</v>
      </c>
    </row>
    <row r="2957" spans="1:5" x14ac:dyDescent="0.2">
      <c r="A2957" s="50">
        <v>40212</v>
      </c>
      <c r="B2957" s="8">
        <v>3</v>
      </c>
      <c r="C2957" s="8">
        <v>2</v>
      </c>
      <c r="D2957" s="8">
        <v>2010</v>
      </c>
      <c r="E2957">
        <v>0</v>
      </c>
    </row>
    <row r="2958" spans="1:5" x14ac:dyDescent="0.2">
      <c r="A2958" s="50">
        <v>40213</v>
      </c>
      <c r="B2958" s="8">
        <v>4</v>
      </c>
      <c r="C2958" s="8">
        <v>2</v>
      </c>
      <c r="D2958" s="8">
        <v>2010</v>
      </c>
      <c r="E2958">
        <v>0</v>
      </c>
    </row>
    <row r="2959" spans="1:5" x14ac:dyDescent="0.2">
      <c r="A2959" s="50">
        <v>40214</v>
      </c>
      <c r="B2959" s="8">
        <v>5</v>
      </c>
      <c r="C2959" s="8">
        <v>2</v>
      </c>
      <c r="D2959" s="8">
        <v>2010</v>
      </c>
      <c r="E2959">
        <v>0</v>
      </c>
    </row>
    <row r="2960" spans="1:5" x14ac:dyDescent="0.2">
      <c r="A2960" s="50">
        <v>40215</v>
      </c>
      <c r="B2960" s="8">
        <v>6</v>
      </c>
      <c r="C2960" s="8">
        <v>2</v>
      </c>
      <c r="D2960" s="8">
        <v>2010</v>
      </c>
      <c r="E2960">
        <v>0</v>
      </c>
    </row>
    <row r="2961" spans="1:5" x14ac:dyDescent="0.2">
      <c r="A2961" s="50">
        <v>40216</v>
      </c>
      <c r="B2961" s="8">
        <v>7</v>
      </c>
      <c r="C2961" s="8">
        <v>2</v>
      </c>
      <c r="D2961" s="8">
        <v>2010</v>
      </c>
      <c r="E2961">
        <v>0</v>
      </c>
    </row>
    <row r="2962" spans="1:5" x14ac:dyDescent="0.2">
      <c r="A2962" s="50">
        <v>40217</v>
      </c>
      <c r="B2962" s="8">
        <v>8</v>
      </c>
      <c r="C2962" s="8">
        <v>2</v>
      </c>
      <c r="D2962" s="8">
        <v>2010</v>
      </c>
      <c r="E2962">
        <v>0</v>
      </c>
    </row>
    <row r="2963" spans="1:5" x14ac:dyDescent="0.2">
      <c r="A2963" s="50">
        <v>40218</v>
      </c>
      <c r="B2963" s="8">
        <v>9</v>
      </c>
      <c r="C2963" s="8">
        <v>2</v>
      </c>
      <c r="D2963" s="8">
        <v>2010</v>
      </c>
      <c r="E2963">
        <v>0</v>
      </c>
    </row>
    <row r="2964" spans="1:5" x14ac:dyDescent="0.2">
      <c r="A2964" s="50">
        <v>40219</v>
      </c>
      <c r="B2964" s="8">
        <v>10</v>
      </c>
      <c r="C2964" s="8">
        <v>2</v>
      </c>
      <c r="D2964" s="8">
        <v>2010</v>
      </c>
      <c r="E2964">
        <v>0</v>
      </c>
    </row>
    <row r="2965" spans="1:5" x14ac:dyDescent="0.2">
      <c r="A2965" s="50">
        <v>40220</v>
      </c>
      <c r="B2965" s="8">
        <v>11</v>
      </c>
      <c r="C2965" s="8">
        <v>2</v>
      </c>
      <c r="D2965" s="8">
        <v>2010</v>
      </c>
      <c r="E2965">
        <v>0</v>
      </c>
    </row>
    <row r="2966" spans="1:5" x14ac:dyDescent="0.2">
      <c r="A2966" s="50">
        <v>40221</v>
      </c>
      <c r="B2966" s="8">
        <v>12</v>
      </c>
      <c r="C2966" s="8">
        <v>2</v>
      </c>
      <c r="D2966" s="8">
        <v>2010</v>
      </c>
      <c r="E2966">
        <v>0</v>
      </c>
    </row>
    <row r="2967" spans="1:5" x14ac:dyDescent="0.2">
      <c r="A2967" s="50">
        <v>40222</v>
      </c>
      <c r="B2967" s="8">
        <v>13</v>
      </c>
      <c r="C2967" s="8">
        <v>2</v>
      </c>
      <c r="D2967" s="8">
        <v>2010</v>
      </c>
      <c r="E2967">
        <v>0</v>
      </c>
    </row>
    <row r="2968" spans="1:5" x14ac:dyDescent="0.2">
      <c r="A2968" s="50">
        <v>40223</v>
      </c>
      <c r="B2968" s="8">
        <v>14</v>
      </c>
      <c r="C2968" s="8">
        <v>2</v>
      </c>
      <c r="D2968" s="8">
        <v>2010</v>
      </c>
      <c r="E2968">
        <v>0</v>
      </c>
    </row>
    <row r="2969" spans="1:5" x14ac:dyDescent="0.2">
      <c r="A2969" s="50">
        <v>40224</v>
      </c>
      <c r="B2969" s="8">
        <v>15</v>
      </c>
      <c r="C2969" s="8">
        <v>2</v>
      </c>
      <c r="D2969" s="8">
        <v>2010</v>
      </c>
      <c r="E2969">
        <v>0</v>
      </c>
    </row>
    <row r="2970" spans="1:5" x14ac:dyDescent="0.2">
      <c r="A2970" s="50">
        <v>40225</v>
      </c>
      <c r="B2970" s="8">
        <v>16</v>
      </c>
      <c r="C2970" s="8">
        <v>2</v>
      </c>
      <c r="D2970" s="8">
        <v>2010</v>
      </c>
      <c r="E2970">
        <v>0</v>
      </c>
    </row>
    <row r="2971" spans="1:5" x14ac:dyDescent="0.2">
      <c r="A2971" s="50">
        <v>40226</v>
      </c>
      <c r="B2971" s="8">
        <v>17</v>
      </c>
      <c r="C2971" s="8">
        <v>2</v>
      </c>
      <c r="D2971" s="8">
        <v>2010</v>
      </c>
      <c r="E2971">
        <v>0</v>
      </c>
    </row>
    <row r="2972" spans="1:5" x14ac:dyDescent="0.2">
      <c r="A2972" s="50">
        <v>40227</v>
      </c>
      <c r="B2972" s="8">
        <v>18</v>
      </c>
      <c r="C2972" s="8">
        <v>2</v>
      </c>
      <c r="D2972" s="8">
        <v>2010</v>
      </c>
      <c r="E2972">
        <v>2.3199999999999998</v>
      </c>
    </row>
    <row r="2973" spans="1:5" x14ac:dyDescent="0.2">
      <c r="A2973" s="50">
        <v>40228</v>
      </c>
      <c r="B2973" s="8">
        <v>19</v>
      </c>
      <c r="C2973" s="8">
        <v>2</v>
      </c>
      <c r="D2973" s="8">
        <v>2010</v>
      </c>
      <c r="E2973">
        <v>10.5</v>
      </c>
    </row>
    <row r="2974" spans="1:5" x14ac:dyDescent="0.2">
      <c r="A2974" s="50">
        <v>40229</v>
      </c>
      <c r="B2974" s="8">
        <v>20</v>
      </c>
      <c r="C2974" s="8">
        <v>2</v>
      </c>
      <c r="D2974" s="8">
        <v>2010</v>
      </c>
    </row>
    <row r="2975" spans="1:5" x14ac:dyDescent="0.2">
      <c r="A2975" s="50">
        <v>40230</v>
      </c>
      <c r="B2975" s="8">
        <v>21</v>
      </c>
      <c r="C2975" s="8">
        <v>2</v>
      </c>
      <c r="D2975" s="8">
        <v>2010</v>
      </c>
    </row>
    <row r="2976" spans="1:5" x14ac:dyDescent="0.2">
      <c r="A2976" s="50">
        <v>40231</v>
      </c>
      <c r="B2976" s="8">
        <v>22</v>
      </c>
      <c r="C2976" s="8">
        <v>2</v>
      </c>
      <c r="D2976" s="8">
        <v>2010</v>
      </c>
    </row>
    <row r="2977" spans="1:5" x14ac:dyDescent="0.2">
      <c r="A2977" s="50">
        <v>40232</v>
      </c>
      <c r="B2977" s="8">
        <v>23</v>
      </c>
      <c r="C2977" s="8">
        <v>2</v>
      </c>
      <c r="D2977" s="8">
        <v>2010</v>
      </c>
    </row>
    <row r="2978" spans="1:5" x14ac:dyDescent="0.2">
      <c r="A2978" s="50">
        <v>40233</v>
      </c>
      <c r="B2978" s="8">
        <v>24</v>
      </c>
      <c r="C2978" s="8">
        <v>2</v>
      </c>
      <c r="D2978" s="8">
        <v>2010</v>
      </c>
    </row>
    <row r="2979" spans="1:5" x14ac:dyDescent="0.2">
      <c r="A2979" s="50">
        <v>40234</v>
      </c>
      <c r="B2979" s="8">
        <v>25</v>
      </c>
      <c r="C2979" s="8">
        <v>2</v>
      </c>
      <c r="D2979" s="8">
        <v>2010</v>
      </c>
    </row>
    <row r="2980" spans="1:5" x14ac:dyDescent="0.2">
      <c r="A2980" s="50">
        <v>40235</v>
      </c>
      <c r="B2980" s="8">
        <v>26</v>
      </c>
      <c r="C2980" s="8">
        <v>2</v>
      </c>
      <c r="D2980" s="8">
        <v>2010</v>
      </c>
    </row>
    <row r="2981" spans="1:5" x14ac:dyDescent="0.2">
      <c r="A2981" s="50">
        <v>40236</v>
      </c>
      <c r="B2981" s="8">
        <v>27</v>
      </c>
      <c r="C2981" s="8">
        <v>2</v>
      </c>
      <c r="D2981" s="8">
        <v>2010</v>
      </c>
    </row>
    <row r="2982" spans="1:5" x14ac:dyDescent="0.2">
      <c r="A2982" s="50">
        <v>40237</v>
      </c>
      <c r="B2982" s="8">
        <v>28</v>
      </c>
      <c r="C2982" s="8">
        <v>2</v>
      </c>
      <c r="D2982" s="8">
        <v>2010</v>
      </c>
    </row>
    <row r="2983" spans="1:5" x14ac:dyDescent="0.2">
      <c r="A2983" s="50">
        <v>40238</v>
      </c>
      <c r="B2983" s="8">
        <v>1</v>
      </c>
      <c r="C2983" s="8">
        <v>3</v>
      </c>
      <c r="D2983" s="8">
        <v>2010</v>
      </c>
    </row>
    <row r="2984" spans="1:5" x14ac:dyDescent="0.2">
      <c r="A2984" s="50">
        <v>40239</v>
      </c>
      <c r="B2984" s="8">
        <v>2</v>
      </c>
      <c r="C2984" s="8">
        <v>3</v>
      </c>
      <c r="D2984" s="8">
        <v>2010</v>
      </c>
    </row>
    <row r="2985" spans="1:5" x14ac:dyDescent="0.2">
      <c r="A2985" s="50">
        <v>40240</v>
      </c>
      <c r="B2985" s="8">
        <v>3</v>
      </c>
      <c r="C2985" s="8">
        <v>3</v>
      </c>
      <c r="D2985" s="8">
        <v>2010</v>
      </c>
    </row>
    <row r="2986" spans="1:5" x14ac:dyDescent="0.2">
      <c r="A2986" s="50">
        <v>40241</v>
      </c>
      <c r="B2986" s="8">
        <v>4</v>
      </c>
      <c r="C2986" s="8">
        <v>3</v>
      </c>
      <c r="D2986" s="8">
        <v>2010</v>
      </c>
      <c r="E2986">
        <v>14.8</v>
      </c>
    </row>
    <row r="2987" spans="1:5" x14ac:dyDescent="0.2">
      <c r="A2987" s="50">
        <v>40242</v>
      </c>
      <c r="B2987" s="8">
        <v>5</v>
      </c>
      <c r="C2987" s="8">
        <v>3</v>
      </c>
      <c r="D2987" s="8">
        <v>2010</v>
      </c>
      <c r="E2987">
        <v>16</v>
      </c>
    </row>
    <row r="2988" spans="1:5" x14ac:dyDescent="0.2">
      <c r="A2988" s="50">
        <v>40243</v>
      </c>
      <c r="B2988" s="8">
        <v>6</v>
      </c>
      <c r="C2988" s="8">
        <v>3</v>
      </c>
      <c r="D2988" s="8">
        <v>2010</v>
      </c>
      <c r="E2988">
        <v>17.3</v>
      </c>
    </row>
    <row r="2989" spans="1:5" x14ac:dyDescent="0.2">
      <c r="A2989" s="50">
        <v>40244</v>
      </c>
      <c r="B2989" s="8">
        <v>7</v>
      </c>
      <c r="C2989" s="8">
        <v>3</v>
      </c>
      <c r="D2989" s="8">
        <v>2010</v>
      </c>
      <c r="E2989">
        <v>20.6</v>
      </c>
    </row>
    <row r="2990" spans="1:5" x14ac:dyDescent="0.2">
      <c r="A2990" s="50">
        <v>40245</v>
      </c>
      <c r="B2990" s="8">
        <v>8</v>
      </c>
      <c r="C2990" s="8">
        <v>3</v>
      </c>
      <c r="D2990" s="8">
        <v>2010</v>
      </c>
      <c r="E2990">
        <v>24.5</v>
      </c>
    </row>
    <row r="2991" spans="1:5" x14ac:dyDescent="0.2">
      <c r="A2991" s="50">
        <v>40246</v>
      </c>
      <c r="B2991" s="8">
        <v>9</v>
      </c>
      <c r="C2991" s="8">
        <v>3</v>
      </c>
      <c r="D2991" s="8">
        <v>2010</v>
      </c>
      <c r="E2991">
        <v>26.2</v>
      </c>
    </row>
    <row r="2992" spans="1:5" x14ac:dyDescent="0.2">
      <c r="A2992" s="50">
        <v>40247</v>
      </c>
      <c r="B2992" s="8">
        <v>10</v>
      </c>
      <c r="C2992" s="8">
        <v>3</v>
      </c>
      <c r="D2992" s="8">
        <v>2010</v>
      </c>
      <c r="E2992">
        <v>26.7</v>
      </c>
    </row>
    <row r="2993" spans="1:5" x14ac:dyDescent="0.2">
      <c r="A2993" s="50">
        <v>40248</v>
      </c>
      <c r="B2993" s="8">
        <v>11</v>
      </c>
      <c r="C2993" s="8">
        <v>3</v>
      </c>
      <c r="D2993" s="8">
        <v>2010</v>
      </c>
      <c r="E2993">
        <v>27.4</v>
      </c>
    </row>
    <row r="2994" spans="1:5" x14ac:dyDescent="0.2">
      <c r="A2994" s="50">
        <v>40249</v>
      </c>
      <c r="B2994" s="8">
        <v>12</v>
      </c>
      <c r="C2994" s="8">
        <v>3</v>
      </c>
      <c r="D2994" s="8">
        <v>2010</v>
      </c>
      <c r="E2994">
        <v>27.4</v>
      </c>
    </row>
    <row r="2995" spans="1:5" x14ac:dyDescent="0.2">
      <c r="A2995" s="50">
        <v>40250</v>
      </c>
      <c r="B2995" s="8">
        <v>13</v>
      </c>
      <c r="C2995" s="8">
        <v>3</v>
      </c>
      <c r="D2995" s="8">
        <v>2010</v>
      </c>
      <c r="E2995">
        <v>27.1</v>
      </c>
    </row>
    <row r="2996" spans="1:5" x14ac:dyDescent="0.2">
      <c r="A2996" s="50">
        <v>40251</v>
      </c>
      <c r="B2996" s="8">
        <v>14</v>
      </c>
      <c r="C2996" s="8">
        <v>3</v>
      </c>
      <c r="D2996" s="8">
        <v>2010</v>
      </c>
      <c r="E2996">
        <v>26.7</v>
      </c>
    </row>
    <row r="2997" spans="1:5" x14ac:dyDescent="0.2">
      <c r="A2997" s="50">
        <v>40252</v>
      </c>
      <c r="B2997" s="8">
        <v>15</v>
      </c>
      <c r="C2997" s="8">
        <v>3</v>
      </c>
      <c r="D2997" s="8">
        <v>2010</v>
      </c>
      <c r="E2997">
        <v>26.2</v>
      </c>
    </row>
    <row r="2998" spans="1:5" x14ac:dyDescent="0.2">
      <c r="A2998" s="50">
        <v>40253</v>
      </c>
      <c r="B2998" s="8">
        <v>16</v>
      </c>
      <c r="C2998" s="8">
        <v>3</v>
      </c>
      <c r="D2998" s="8">
        <v>2010</v>
      </c>
      <c r="E2998">
        <v>25.5</v>
      </c>
    </row>
    <row r="2999" spans="1:5" x14ac:dyDescent="0.2">
      <c r="A2999" s="50">
        <v>40254</v>
      </c>
      <c r="B2999" s="8">
        <v>17</v>
      </c>
      <c r="C2999" s="8">
        <v>3</v>
      </c>
      <c r="D2999" s="8">
        <v>2010</v>
      </c>
      <c r="E2999">
        <v>22</v>
      </c>
    </row>
    <row r="3000" spans="1:5" x14ac:dyDescent="0.2">
      <c r="A3000" s="50">
        <v>40255</v>
      </c>
      <c r="B3000" s="8">
        <v>18</v>
      </c>
      <c r="C3000" s="8">
        <v>3</v>
      </c>
      <c r="D3000" s="8">
        <v>2010</v>
      </c>
      <c r="E3000">
        <v>15.4</v>
      </c>
    </row>
    <row r="3001" spans="1:5" x14ac:dyDescent="0.2">
      <c r="A3001" s="50">
        <v>40256</v>
      </c>
      <c r="B3001" s="8">
        <v>19</v>
      </c>
      <c r="C3001" s="8">
        <v>3</v>
      </c>
      <c r="D3001" s="8">
        <v>2010</v>
      </c>
      <c r="E3001">
        <v>11.2</v>
      </c>
    </row>
    <row r="3002" spans="1:5" x14ac:dyDescent="0.2">
      <c r="A3002" s="50">
        <v>40257</v>
      </c>
      <c r="B3002" s="8">
        <v>20</v>
      </c>
      <c r="C3002" s="8">
        <v>3</v>
      </c>
      <c r="D3002" s="8">
        <v>2010</v>
      </c>
      <c r="E3002">
        <v>9.77</v>
      </c>
    </row>
    <row r="3003" spans="1:5" x14ac:dyDescent="0.2">
      <c r="A3003" s="50">
        <v>40258</v>
      </c>
      <c r="B3003" s="8">
        <v>21</v>
      </c>
      <c r="C3003" s="8">
        <v>3</v>
      </c>
      <c r="D3003" s="8">
        <v>2010</v>
      </c>
      <c r="E3003">
        <v>9.09</v>
      </c>
    </row>
    <row r="3004" spans="1:5" x14ac:dyDescent="0.2">
      <c r="A3004" s="50">
        <v>40259</v>
      </c>
      <c r="B3004" s="8">
        <v>22</v>
      </c>
      <c r="C3004" s="8">
        <v>3</v>
      </c>
      <c r="D3004" s="8">
        <v>2010</v>
      </c>
      <c r="E3004">
        <v>8.83</v>
      </c>
    </row>
    <row r="3005" spans="1:5" x14ac:dyDescent="0.2">
      <c r="A3005" s="50">
        <v>40260</v>
      </c>
      <c r="B3005" s="8">
        <v>23</v>
      </c>
      <c r="C3005" s="8">
        <v>3</v>
      </c>
      <c r="D3005" s="8">
        <v>2010</v>
      </c>
      <c r="E3005">
        <v>8.76</v>
      </c>
    </row>
    <row r="3006" spans="1:5" x14ac:dyDescent="0.2">
      <c r="A3006" s="50">
        <v>40261</v>
      </c>
      <c r="B3006" s="8">
        <v>24</v>
      </c>
      <c r="C3006" s="8">
        <v>3</v>
      </c>
      <c r="D3006" s="8">
        <v>2010</v>
      </c>
      <c r="E3006">
        <v>7.89</v>
      </c>
    </row>
    <row r="3007" spans="1:5" x14ac:dyDescent="0.2">
      <c r="A3007" s="50">
        <v>40262</v>
      </c>
      <c r="B3007" s="8">
        <v>25</v>
      </c>
      <c r="C3007" s="8">
        <v>3</v>
      </c>
      <c r="D3007" s="8">
        <v>2010</v>
      </c>
      <c r="E3007">
        <v>6.01</v>
      </c>
    </row>
    <row r="3008" spans="1:5" x14ac:dyDescent="0.2">
      <c r="A3008" s="50">
        <v>40263</v>
      </c>
      <c r="B3008" s="8">
        <v>26</v>
      </c>
      <c r="C3008" s="8">
        <v>3</v>
      </c>
      <c r="D3008" s="8">
        <v>2010</v>
      </c>
      <c r="E3008">
        <v>4.3899999999999997</v>
      </c>
    </row>
    <row r="3009" spans="1:5" x14ac:dyDescent="0.2">
      <c r="A3009" s="50">
        <v>40264</v>
      </c>
      <c r="B3009" s="8">
        <v>27</v>
      </c>
      <c r="C3009" s="8">
        <v>3</v>
      </c>
      <c r="D3009" s="8">
        <v>2010</v>
      </c>
      <c r="E3009">
        <v>3.76</v>
      </c>
    </row>
    <row r="3010" spans="1:5" x14ac:dyDescent="0.2">
      <c r="A3010" s="50">
        <v>40265</v>
      </c>
      <c r="B3010" s="8">
        <v>28</v>
      </c>
      <c r="C3010" s="8">
        <v>3</v>
      </c>
      <c r="D3010" s="8">
        <v>2010</v>
      </c>
      <c r="E3010">
        <v>5.2</v>
      </c>
    </row>
    <row r="3011" spans="1:5" x14ac:dyDescent="0.2">
      <c r="A3011" s="50">
        <v>40266</v>
      </c>
      <c r="B3011" s="8">
        <v>29</v>
      </c>
      <c r="C3011" s="8">
        <v>3</v>
      </c>
      <c r="D3011" s="8">
        <v>2010</v>
      </c>
      <c r="E3011">
        <v>9.6199999999999992</v>
      </c>
    </row>
    <row r="3012" spans="1:5" x14ac:dyDescent="0.2">
      <c r="A3012" s="50">
        <v>40267</v>
      </c>
      <c r="B3012" s="8">
        <v>30</v>
      </c>
      <c r="C3012" s="8">
        <v>3</v>
      </c>
      <c r="D3012" s="8">
        <v>2010</v>
      </c>
      <c r="E3012">
        <v>17.100000000000001</v>
      </c>
    </row>
    <row r="3013" spans="1:5" x14ac:dyDescent="0.2">
      <c r="A3013" s="50">
        <v>40268</v>
      </c>
      <c r="B3013" s="8">
        <v>31</v>
      </c>
      <c r="C3013" s="8">
        <v>3</v>
      </c>
      <c r="D3013" s="8">
        <v>2010</v>
      </c>
      <c r="E3013">
        <v>21.2</v>
      </c>
    </row>
    <row r="3014" spans="1:5" x14ac:dyDescent="0.2">
      <c r="A3014" s="50">
        <v>40269</v>
      </c>
      <c r="B3014" s="8">
        <v>1</v>
      </c>
      <c r="C3014" s="8">
        <v>4</v>
      </c>
      <c r="D3014" s="8">
        <v>2010</v>
      </c>
      <c r="E3014">
        <v>22.8</v>
      </c>
    </row>
    <row r="3015" spans="1:5" x14ac:dyDescent="0.2">
      <c r="A3015" s="50">
        <v>40270</v>
      </c>
      <c r="B3015" s="8">
        <v>2</v>
      </c>
      <c r="C3015" s="8">
        <v>4</v>
      </c>
      <c r="D3015" s="8">
        <v>2010</v>
      </c>
      <c r="E3015">
        <v>23.2</v>
      </c>
    </row>
    <row r="3016" spans="1:5" x14ac:dyDescent="0.2">
      <c r="A3016" s="50">
        <v>40271</v>
      </c>
      <c r="B3016" s="8">
        <v>3</v>
      </c>
      <c r="C3016" s="8">
        <v>4</v>
      </c>
      <c r="D3016" s="8">
        <v>2010</v>
      </c>
      <c r="E3016">
        <v>22.9</v>
      </c>
    </row>
    <row r="3017" spans="1:5" x14ac:dyDescent="0.2">
      <c r="A3017" s="50">
        <v>40272</v>
      </c>
      <c r="B3017" s="8">
        <v>4</v>
      </c>
      <c r="C3017" s="8">
        <v>4</v>
      </c>
      <c r="D3017" s="8">
        <v>2010</v>
      </c>
      <c r="E3017">
        <v>21.8</v>
      </c>
    </row>
    <row r="3018" spans="1:5" x14ac:dyDescent="0.2">
      <c r="A3018" s="50">
        <v>40273</v>
      </c>
      <c r="B3018" s="8">
        <v>5</v>
      </c>
      <c r="C3018" s="8">
        <v>4</v>
      </c>
      <c r="D3018" s="8">
        <v>2010</v>
      </c>
      <c r="E3018">
        <v>20.399999999999999</v>
      </c>
    </row>
    <row r="3019" spans="1:5" x14ac:dyDescent="0.2">
      <c r="A3019" s="50">
        <v>40274</v>
      </c>
      <c r="B3019" s="8">
        <v>6</v>
      </c>
      <c r="C3019" s="8">
        <v>4</v>
      </c>
      <c r="D3019" s="8">
        <v>2010</v>
      </c>
      <c r="E3019">
        <v>18.2</v>
      </c>
    </row>
    <row r="3020" spans="1:5" x14ac:dyDescent="0.2">
      <c r="A3020" s="50">
        <v>40275</v>
      </c>
      <c r="B3020" s="8">
        <v>7</v>
      </c>
      <c r="C3020" s="8">
        <v>4</v>
      </c>
      <c r="D3020" s="8">
        <v>2010</v>
      </c>
      <c r="E3020">
        <v>17.3</v>
      </c>
    </row>
    <row r="3021" spans="1:5" x14ac:dyDescent="0.2">
      <c r="A3021" s="50">
        <v>40276</v>
      </c>
      <c r="B3021" s="8">
        <v>8</v>
      </c>
      <c r="C3021" s="8">
        <v>4</v>
      </c>
      <c r="D3021" s="8">
        <v>2010</v>
      </c>
      <c r="E3021">
        <v>17.2</v>
      </c>
    </row>
    <row r="3022" spans="1:5" x14ac:dyDescent="0.2">
      <c r="A3022" s="50">
        <v>40277</v>
      </c>
      <c r="B3022" s="8">
        <v>9</v>
      </c>
      <c r="C3022" s="8">
        <v>4</v>
      </c>
      <c r="D3022" s="8">
        <v>2010</v>
      </c>
      <c r="E3022">
        <v>15.9</v>
      </c>
    </row>
    <row r="3023" spans="1:5" x14ac:dyDescent="0.2">
      <c r="A3023" s="50">
        <v>40278</v>
      </c>
      <c r="B3023" s="8">
        <v>10</v>
      </c>
      <c r="C3023" s="8">
        <v>4</v>
      </c>
      <c r="D3023" s="8">
        <v>2010</v>
      </c>
      <c r="E3023">
        <v>14.8</v>
      </c>
    </row>
    <row r="3024" spans="1:5" x14ac:dyDescent="0.2">
      <c r="A3024" s="50">
        <v>40279</v>
      </c>
      <c r="B3024" s="8">
        <v>11</v>
      </c>
      <c r="C3024" s="8">
        <v>4</v>
      </c>
      <c r="D3024" s="8">
        <v>2010</v>
      </c>
      <c r="E3024">
        <v>14.5</v>
      </c>
    </row>
    <row r="3025" spans="1:5" x14ac:dyDescent="0.2">
      <c r="A3025" s="50">
        <v>40280</v>
      </c>
      <c r="B3025" s="8">
        <v>12</v>
      </c>
      <c r="C3025" s="8">
        <v>4</v>
      </c>
      <c r="D3025" s="8">
        <v>2010</v>
      </c>
      <c r="E3025">
        <v>13.8</v>
      </c>
    </row>
    <row r="3026" spans="1:5" x14ac:dyDescent="0.2">
      <c r="A3026" s="50">
        <v>40281</v>
      </c>
      <c r="B3026" s="8">
        <v>13</v>
      </c>
      <c r="C3026" s="8">
        <v>4</v>
      </c>
      <c r="D3026" s="8">
        <v>2010</v>
      </c>
      <c r="E3026">
        <v>12.6</v>
      </c>
    </row>
    <row r="3027" spans="1:5" x14ac:dyDescent="0.2">
      <c r="A3027" s="50">
        <v>40282</v>
      </c>
      <c r="B3027" s="8">
        <v>14</v>
      </c>
      <c r="C3027" s="8">
        <v>4</v>
      </c>
      <c r="D3027" s="8">
        <v>2010</v>
      </c>
      <c r="E3027">
        <v>12.4</v>
      </c>
    </row>
    <row r="3028" spans="1:5" x14ac:dyDescent="0.2">
      <c r="A3028" s="50">
        <v>40283</v>
      </c>
      <c r="B3028" s="8">
        <v>15</v>
      </c>
      <c r="C3028" s="8">
        <v>4</v>
      </c>
      <c r="D3028" s="8">
        <v>2010</v>
      </c>
      <c r="E3028">
        <v>12.4</v>
      </c>
    </row>
    <row r="3029" spans="1:5" x14ac:dyDescent="0.2">
      <c r="A3029" s="50">
        <v>40284</v>
      </c>
      <c r="B3029" s="8">
        <v>16</v>
      </c>
      <c r="C3029" s="8">
        <v>4</v>
      </c>
      <c r="D3029" s="8">
        <v>2010</v>
      </c>
      <c r="E3029">
        <v>12.1</v>
      </c>
    </row>
    <row r="3030" spans="1:5" x14ac:dyDescent="0.2">
      <c r="A3030" s="50">
        <v>40285</v>
      </c>
      <c r="B3030" s="8">
        <v>17</v>
      </c>
      <c r="C3030" s="8">
        <v>4</v>
      </c>
      <c r="D3030" s="8">
        <v>2010</v>
      </c>
      <c r="E3030">
        <v>12.2</v>
      </c>
    </row>
    <row r="3031" spans="1:5" x14ac:dyDescent="0.2">
      <c r="A3031" s="50">
        <v>40286</v>
      </c>
      <c r="B3031" s="8">
        <v>18</v>
      </c>
      <c r="C3031" s="8">
        <v>4</v>
      </c>
      <c r="D3031" s="8">
        <v>2010</v>
      </c>
      <c r="E3031">
        <v>12.6</v>
      </c>
    </row>
    <row r="3032" spans="1:5" x14ac:dyDescent="0.2">
      <c r="A3032" s="50">
        <v>40287</v>
      </c>
      <c r="B3032" s="8">
        <v>19</v>
      </c>
      <c r="C3032" s="8">
        <v>4</v>
      </c>
      <c r="D3032" s="8">
        <v>2010</v>
      </c>
      <c r="E3032">
        <v>13.9</v>
      </c>
    </row>
    <row r="3033" spans="1:5" x14ac:dyDescent="0.2">
      <c r="A3033" s="50">
        <v>40288</v>
      </c>
      <c r="B3033" s="8">
        <v>20</v>
      </c>
      <c r="C3033" s="8">
        <v>4</v>
      </c>
      <c r="D3033" s="8">
        <v>2010</v>
      </c>
      <c r="E3033">
        <v>15.2</v>
      </c>
    </row>
    <row r="3034" spans="1:5" x14ac:dyDescent="0.2">
      <c r="A3034" s="50">
        <v>40289</v>
      </c>
      <c r="B3034" s="8">
        <v>21</v>
      </c>
      <c r="C3034" s="8">
        <v>4</v>
      </c>
      <c r="D3034" s="8">
        <v>2010</v>
      </c>
      <c r="E3034">
        <v>16.399999999999999</v>
      </c>
    </row>
    <row r="3035" spans="1:5" x14ac:dyDescent="0.2">
      <c r="A3035" s="50">
        <v>40290</v>
      </c>
      <c r="B3035" s="8">
        <v>22</v>
      </c>
      <c r="C3035" s="8">
        <v>4</v>
      </c>
      <c r="D3035" s="8">
        <v>2010</v>
      </c>
      <c r="E3035">
        <v>17.600000000000001</v>
      </c>
    </row>
    <row r="3036" spans="1:5" x14ac:dyDescent="0.2">
      <c r="A3036" s="50">
        <v>40291</v>
      </c>
      <c r="B3036" s="8">
        <v>23</v>
      </c>
      <c r="C3036" s="8">
        <v>4</v>
      </c>
      <c r="D3036" s="8">
        <v>2010</v>
      </c>
      <c r="E3036">
        <v>18.100000000000001</v>
      </c>
    </row>
    <row r="3037" spans="1:5" x14ac:dyDescent="0.2">
      <c r="A3037" s="50">
        <v>40292</v>
      </c>
      <c r="B3037" s="8">
        <v>24</v>
      </c>
      <c r="C3037" s="8">
        <v>4</v>
      </c>
      <c r="D3037" s="8">
        <v>2010</v>
      </c>
      <c r="E3037">
        <v>18.399999999999999</v>
      </c>
    </row>
    <row r="3038" spans="1:5" x14ac:dyDescent="0.2">
      <c r="A3038" s="50">
        <v>40293</v>
      </c>
      <c r="B3038" s="8">
        <v>25</v>
      </c>
      <c r="C3038" s="8">
        <v>4</v>
      </c>
      <c r="D3038" s="8">
        <v>2010</v>
      </c>
      <c r="E3038">
        <v>18.600000000000001</v>
      </c>
    </row>
    <row r="3039" spans="1:5" x14ac:dyDescent="0.2">
      <c r="A3039" s="50">
        <v>40294</v>
      </c>
      <c r="B3039" s="8">
        <v>26</v>
      </c>
      <c r="C3039" s="8">
        <v>4</v>
      </c>
      <c r="D3039" s="8">
        <v>2010</v>
      </c>
      <c r="E3039">
        <v>19</v>
      </c>
    </row>
    <row r="3040" spans="1:5" x14ac:dyDescent="0.2">
      <c r="A3040" s="50">
        <v>40295</v>
      </c>
      <c r="B3040" s="8">
        <v>27</v>
      </c>
      <c r="C3040" s="8">
        <v>4</v>
      </c>
      <c r="D3040" s="8">
        <v>2010</v>
      </c>
      <c r="E3040">
        <v>20.3</v>
      </c>
    </row>
    <row r="3041" spans="1:5" x14ac:dyDescent="0.2">
      <c r="A3041" s="50">
        <v>40296</v>
      </c>
      <c r="B3041" s="8">
        <v>28</v>
      </c>
      <c r="C3041" s="8">
        <v>4</v>
      </c>
      <c r="D3041" s="8">
        <v>2010</v>
      </c>
      <c r="E3041">
        <v>21.5</v>
      </c>
    </row>
    <row r="3042" spans="1:5" x14ac:dyDescent="0.2">
      <c r="A3042" s="50">
        <v>40297</v>
      </c>
      <c r="B3042" s="8">
        <v>29</v>
      </c>
      <c r="C3042" s="8">
        <v>4</v>
      </c>
      <c r="D3042" s="8">
        <v>2010</v>
      </c>
      <c r="E3042">
        <v>20.9</v>
      </c>
    </row>
    <row r="3043" spans="1:5" x14ac:dyDescent="0.2">
      <c r="A3043" s="50">
        <v>40298</v>
      </c>
      <c r="B3043" s="8">
        <v>30</v>
      </c>
      <c r="C3043" s="8">
        <v>4</v>
      </c>
      <c r="D3043" s="8">
        <v>2010</v>
      </c>
      <c r="E3043">
        <v>19.3</v>
      </c>
    </row>
    <row r="3044" spans="1:5" x14ac:dyDescent="0.2">
      <c r="A3044" s="50">
        <v>40299</v>
      </c>
      <c r="B3044" s="8">
        <v>1</v>
      </c>
      <c r="C3044" s="8">
        <v>5</v>
      </c>
      <c r="D3044" s="8">
        <v>2010</v>
      </c>
      <c r="E3044">
        <v>18.7</v>
      </c>
    </row>
    <row r="3045" spans="1:5" x14ac:dyDescent="0.2">
      <c r="A3045" s="50">
        <v>40300</v>
      </c>
      <c r="B3045" s="8">
        <v>2</v>
      </c>
      <c r="C3045" s="8">
        <v>5</v>
      </c>
      <c r="D3045" s="8">
        <v>2010</v>
      </c>
      <c r="E3045">
        <v>18.399999999999999</v>
      </c>
    </row>
    <row r="3046" spans="1:5" x14ac:dyDescent="0.2">
      <c r="A3046" s="50">
        <v>40301</v>
      </c>
      <c r="B3046" s="8">
        <v>3</v>
      </c>
      <c r="C3046" s="8">
        <v>5</v>
      </c>
      <c r="D3046" s="8">
        <v>2010</v>
      </c>
      <c r="E3046">
        <v>19</v>
      </c>
    </row>
    <row r="3047" spans="1:5" x14ac:dyDescent="0.2">
      <c r="A3047" s="50">
        <v>40302</v>
      </c>
      <c r="B3047" s="8">
        <v>4</v>
      </c>
      <c r="C3047" s="8">
        <v>5</v>
      </c>
      <c r="D3047" s="8">
        <v>2010</v>
      </c>
      <c r="E3047">
        <v>19.3</v>
      </c>
    </row>
    <row r="3048" spans="1:5" x14ac:dyDescent="0.2">
      <c r="A3048" s="50">
        <v>40303</v>
      </c>
      <c r="B3048" s="8">
        <v>5</v>
      </c>
      <c r="C3048" s="8">
        <v>5</v>
      </c>
      <c r="D3048" s="8">
        <v>2010</v>
      </c>
      <c r="E3048">
        <v>17.899999999999999</v>
      </c>
    </row>
    <row r="3049" spans="1:5" x14ac:dyDescent="0.2">
      <c r="A3049" s="50">
        <v>40304</v>
      </c>
      <c r="B3049" s="8">
        <v>6</v>
      </c>
      <c r="C3049" s="8">
        <v>5</v>
      </c>
      <c r="D3049" s="8">
        <v>2010</v>
      </c>
      <c r="E3049">
        <v>18.3</v>
      </c>
    </row>
    <row r="3050" spans="1:5" x14ac:dyDescent="0.2">
      <c r="A3050" s="50">
        <v>40305</v>
      </c>
      <c r="B3050" s="8">
        <v>7</v>
      </c>
      <c r="C3050" s="8">
        <v>5</v>
      </c>
      <c r="D3050" s="8">
        <v>2010</v>
      </c>
      <c r="E3050">
        <v>17.2</v>
      </c>
    </row>
    <row r="3051" spans="1:5" x14ac:dyDescent="0.2">
      <c r="A3051" s="50">
        <v>40306</v>
      </c>
      <c r="B3051" s="8">
        <v>8</v>
      </c>
      <c r="C3051" s="8">
        <v>5</v>
      </c>
      <c r="D3051" s="8">
        <v>2010</v>
      </c>
      <c r="E3051">
        <v>17.899999999999999</v>
      </c>
    </row>
    <row r="3052" spans="1:5" x14ac:dyDescent="0.2">
      <c r="A3052" s="50">
        <v>40307</v>
      </c>
      <c r="B3052" s="8">
        <v>9</v>
      </c>
      <c r="C3052" s="8">
        <v>5</v>
      </c>
      <c r="D3052" s="8">
        <v>2010</v>
      </c>
      <c r="E3052">
        <v>20.3</v>
      </c>
    </row>
    <row r="3053" spans="1:5" x14ac:dyDescent="0.2">
      <c r="A3053" s="50">
        <v>40308</v>
      </c>
      <c r="B3053" s="8">
        <v>10</v>
      </c>
      <c r="C3053" s="8">
        <v>5</v>
      </c>
      <c r="D3053" s="8">
        <v>2010</v>
      </c>
      <c r="E3053">
        <v>21.8</v>
      </c>
    </row>
    <row r="3054" spans="1:5" x14ac:dyDescent="0.2">
      <c r="A3054" s="50">
        <v>40309</v>
      </c>
      <c r="B3054" s="8">
        <v>11</v>
      </c>
      <c r="C3054" s="8">
        <v>5</v>
      </c>
      <c r="D3054" s="8">
        <v>2010</v>
      </c>
      <c r="E3054">
        <v>22.4</v>
      </c>
    </row>
    <row r="3055" spans="1:5" x14ac:dyDescent="0.2">
      <c r="A3055" s="50">
        <v>40310</v>
      </c>
      <c r="B3055" s="8">
        <v>12</v>
      </c>
      <c r="C3055" s="8">
        <v>5</v>
      </c>
      <c r="D3055" s="8">
        <v>2010</v>
      </c>
      <c r="E3055">
        <v>23.9</v>
      </c>
    </row>
    <row r="3056" spans="1:5" x14ac:dyDescent="0.2">
      <c r="A3056" s="50">
        <v>40311</v>
      </c>
      <c r="B3056" s="8">
        <v>13</v>
      </c>
      <c r="C3056" s="8">
        <v>5</v>
      </c>
      <c r="D3056" s="8">
        <v>2010</v>
      </c>
      <c r="E3056">
        <v>25.5</v>
      </c>
    </row>
    <row r="3057" spans="1:5" x14ac:dyDescent="0.2">
      <c r="A3057" s="50">
        <v>40312</v>
      </c>
      <c r="B3057" s="8">
        <v>14</v>
      </c>
      <c r="C3057" s="8">
        <v>5</v>
      </c>
      <c r="D3057" s="8">
        <v>2010</v>
      </c>
      <c r="E3057">
        <v>26.3</v>
      </c>
    </row>
    <row r="3058" spans="1:5" x14ac:dyDescent="0.2">
      <c r="A3058" s="50">
        <v>40313</v>
      </c>
      <c r="B3058" s="8">
        <v>15</v>
      </c>
      <c r="C3058" s="8">
        <v>5</v>
      </c>
      <c r="D3058" s="8">
        <v>2010</v>
      </c>
      <c r="E3058">
        <v>26.5</v>
      </c>
    </row>
    <row r="3059" spans="1:5" x14ac:dyDescent="0.2">
      <c r="A3059" s="50">
        <v>40314</v>
      </c>
      <c r="B3059" s="8">
        <v>16</v>
      </c>
      <c r="C3059" s="8">
        <v>5</v>
      </c>
      <c r="D3059" s="8">
        <v>2010</v>
      </c>
      <c r="E3059">
        <v>26.3</v>
      </c>
    </row>
    <row r="3060" spans="1:5" x14ac:dyDescent="0.2">
      <c r="A3060" s="50">
        <v>40315</v>
      </c>
      <c r="B3060" s="8">
        <v>17</v>
      </c>
      <c r="C3060" s="8">
        <v>5</v>
      </c>
      <c r="D3060" s="8">
        <v>2010</v>
      </c>
      <c r="E3060">
        <v>26.3</v>
      </c>
    </row>
    <row r="3061" spans="1:5" x14ac:dyDescent="0.2">
      <c r="A3061" s="50">
        <v>40316</v>
      </c>
      <c r="B3061" s="8">
        <v>18</v>
      </c>
      <c r="C3061" s="8">
        <v>5</v>
      </c>
      <c r="D3061" s="8">
        <v>2010</v>
      </c>
      <c r="E3061">
        <v>26</v>
      </c>
    </row>
    <row r="3062" spans="1:5" x14ac:dyDescent="0.2">
      <c r="A3062" s="50">
        <v>40317</v>
      </c>
      <c r="B3062" s="8">
        <v>19</v>
      </c>
      <c r="C3062" s="8">
        <v>5</v>
      </c>
      <c r="D3062" s="8">
        <v>2010</v>
      </c>
      <c r="E3062">
        <v>25.4</v>
      </c>
    </row>
    <row r="3063" spans="1:5" x14ac:dyDescent="0.2">
      <c r="A3063" s="50">
        <v>40318</v>
      </c>
      <c r="B3063" s="8">
        <v>20</v>
      </c>
      <c r="C3063" s="8">
        <v>5</v>
      </c>
      <c r="D3063" s="8">
        <v>2010</v>
      </c>
      <c r="E3063">
        <v>24.9</v>
      </c>
    </row>
    <row r="3064" spans="1:5" x14ac:dyDescent="0.2">
      <c r="A3064" s="50">
        <v>40319</v>
      </c>
      <c r="B3064" s="8">
        <v>21</v>
      </c>
      <c r="C3064" s="8">
        <v>5</v>
      </c>
      <c r="D3064" s="8">
        <v>2010</v>
      </c>
      <c r="E3064">
        <v>23.5</v>
      </c>
    </row>
    <row r="3065" spans="1:5" x14ac:dyDescent="0.2">
      <c r="A3065" s="50">
        <v>40320</v>
      </c>
      <c r="B3065" s="8">
        <v>22</v>
      </c>
      <c r="C3065" s="8">
        <v>5</v>
      </c>
      <c r="D3065" s="8">
        <v>2010</v>
      </c>
      <c r="E3065">
        <v>21.6</v>
      </c>
    </row>
    <row r="3066" spans="1:5" x14ac:dyDescent="0.2">
      <c r="A3066" s="50">
        <v>40321</v>
      </c>
      <c r="B3066" s="8">
        <v>23</v>
      </c>
      <c r="C3066" s="8">
        <v>5</v>
      </c>
      <c r="D3066" s="8">
        <v>2010</v>
      </c>
      <c r="E3066">
        <v>20.5</v>
      </c>
    </row>
    <row r="3067" spans="1:5" x14ac:dyDescent="0.2">
      <c r="A3067" s="50">
        <v>40322</v>
      </c>
      <c r="B3067" s="8">
        <v>24</v>
      </c>
      <c r="C3067" s="8">
        <v>5</v>
      </c>
      <c r="D3067" s="8">
        <v>2010</v>
      </c>
      <c r="E3067">
        <v>17.2</v>
      </c>
    </row>
    <row r="3068" spans="1:5" x14ac:dyDescent="0.2">
      <c r="A3068" s="50">
        <v>40323</v>
      </c>
      <c r="B3068" s="8">
        <v>25</v>
      </c>
      <c r="C3068" s="8">
        <v>5</v>
      </c>
      <c r="D3068" s="8">
        <v>2010</v>
      </c>
      <c r="E3068">
        <v>17.600000000000001</v>
      </c>
    </row>
    <row r="3069" spans="1:5" x14ac:dyDescent="0.2">
      <c r="A3069" s="50">
        <v>40324</v>
      </c>
      <c r="B3069" s="8">
        <v>26</v>
      </c>
      <c r="C3069" s="8">
        <v>5</v>
      </c>
      <c r="D3069" s="8">
        <v>2010</v>
      </c>
      <c r="E3069">
        <v>17.100000000000001</v>
      </c>
    </row>
    <row r="3070" spans="1:5" x14ac:dyDescent="0.2">
      <c r="A3070" s="50">
        <v>40325</v>
      </c>
      <c r="B3070" s="8">
        <v>27</v>
      </c>
      <c r="C3070" s="8">
        <v>5</v>
      </c>
      <c r="D3070" s="8">
        <v>2010</v>
      </c>
      <c r="E3070">
        <v>15.8</v>
      </c>
    </row>
    <row r="3071" spans="1:5" x14ac:dyDescent="0.2">
      <c r="A3071" s="50">
        <v>40326</v>
      </c>
      <c r="B3071" s="8">
        <v>28</v>
      </c>
      <c r="C3071" s="8">
        <v>5</v>
      </c>
      <c r="D3071" s="8">
        <v>2010</v>
      </c>
      <c r="E3071">
        <v>14.3</v>
      </c>
    </row>
    <row r="3072" spans="1:5" x14ac:dyDescent="0.2">
      <c r="A3072" s="50">
        <v>40327</v>
      </c>
      <c r="B3072" s="8">
        <v>29</v>
      </c>
      <c r="C3072" s="8">
        <v>5</v>
      </c>
      <c r="D3072" s="8">
        <v>2010</v>
      </c>
      <c r="E3072">
        <v>12.9</v>
      </c>
    </row>
    <row r="3073" spans="1:5" x14ac:dyDescent="0.2">
      <c r="A3073" s="50">
        <v>40328</v>
      </c>
      <c r="B3073" s="8">
        <v>30</v>
      </c>
      <c r="C3073" s="8">
        <v>5</v>
      </c>
      <c r="D3073" s="8">
        <v>2010</v>
      </c>
      <c r="E3073">
        <v>13</v>
      </c>
    </row>
    <row r="3074" spans="1:5" x14ac:dyDescent="0.2">
      <c r="A3074" s="50">
        <v>40329</v>
      </c>
      <c r="B3074" s="8">
        <v>31</v>
      </c>
      <c r="C3074" s="8">
        <v>5</v>
      </c>
      <c r="D3074" s="8">
        <v>2010</v>
      </c>
      <c r="E3074">
        <v>12.3</v>
      </c>
    </row>
    <row r="3075" spans="1:5" x14ac:dyDescent="0.2">
      <c r="A3075" s="50">
        <v>40330</v>
      </c>
      <c r="B3075" s="8">
        <v>1</v>
      </c>
      <c r="C3075" s="8">
        <v>6</v>
      </c>
      <c r="D3075" s="8">
        <v>2010</v>
      </c>
      <c r="E3075">
        <v>11.6</v>
      </c>
    </row>
    <row r="3076" spans="1:5" x14ac:dyDescent="0.2">
      <c r="A3076" s="50">
        <v>40331</v>
      </c>
      <c r="B3076" s="8">
        <v>2</v>
      </c>
      <c r="C3076" s="8">
        <v>6</v>
      </c>
      <c r="D3076" s="8">
        <v>2010</v>
      </c>
      <c r="E3076">
        <v>11.7</v>
      </c>
    </row>
    <row r="3077" spans="1:5" x14ac:dyDescent="0.2">
      <c r="A3077" s="50">
        <v>40332</v>
      </c>
      <c r="B3077" s="8">
        <v>3</v>
      </c>
      <c r="C3077" s="8">
        <v>6</v>
      </c>
      <c r="D3077" s="8">
        <v>2010</v>
      </c>
      <c r="E3077">
        <v>12.2</v>
      </c>
    </row>
    <row r="3078" spans="1:5" x14ac:dyDescent="0.2">
      <c r="A3078" s="50">
        <v>40333</v>
      </c>
      <c r="B3078" s="8">
        <v>4</v>
      </c>
      <c r="C3078" s="8">
        <v>6</v>
      </c>
      <c r="D3078" s="8">
        <v>2010</v>
      </c>
      <c r="E3078">
        <v>12.2</v>
      </c>
    </row>
    <row r="3079" spans="1:5" x14ac:dyDescent="0.2">
      <c r="A3079" s="50">
        <v>40334</v>
      </c>
      <c r="B3079" s="8">
        <v>5</v>
      </c>
      <c r="C3079" s="8">
        <v>6</v>
      </c>
      <c r="D3079" s="8">
        <v>2010</v>
      </c>
      <c r="E3079">
        <v>11.6</v>
      </c>
    </row>
    <row r="3080" spans="1:5" x14ac:dyDescent="0.2">
      <c r="A3080" s="50">
        <v>40335</v>
      </c>
      <c r="B3080" s="8">
        <v>6</v>
      </c>
      <c r="C3080" s="8">
        <v>6</v>
      </c>
      <c r="D3080" s="8">
        <v>2010</v>
      </c>
      <c r="E3080">
        <v>10.9</v>
      </c>
    </row>
    <row r="3081" spans="1:5" x14ac:dyDescent="0.2">
      <c r="A3081" s="50">
        <v>40336</v>
      </c>
      <c r="B3081" s="8">
        <v>7</v>
      </c>
      <c r="C3081" s="8">
        <v>6</v>
      </c>
      <c r="D3081" s="8">
        <v>2010</v>
      </c>
      <c r="E3081">
        <v>10</v>
      </c>
    </row>
    <row r="3082" spans="1:5" x14ac:dyDescent="0.2">
      <c r="A3082" s="50">
        <v>40337</v>
      </c>
      <c r="B3082" s="8">
        <v>8</v>
      </c>
      <c r="C3082" s="8">
        <v>6</v>
      </c>
      <c r="D3082" s="8">
        <v>2010</v>
      </c>
      <c r="E3082">
        <v>9.32</v>
      </c>
    </row>
    <row r="3083" spans="1:5" x14ac:dyDescent="0.2">
      <c r="A3083" s="50">
        <v>40338</v>
      </c>
      <c r="B3083" s="8">
        <v>9</v>
      </c>
      <c r="C3083" s="8">
        <v>6</v>
      </c>
      <c r="D3083" s="8">
        <v>2010</v>
      </c>
      <c r="E3083">
        <v>8.77</v>
      </c>
    </row>
    <row r="3084" spans="1:5" x14ac:dyDescent="0.2">
      <c r="A3084" s="50">
        <v>40339</v>
      </c>
      <c r="B3084" s="8">
        <v>10</v>
      </c>
      <c r="C3084" s="8">
        <v>6</v>
      </c>
      <c r="D3084" s="8">
        <v>2010</v>
      </c>
      <c r="E3084">
        <v>8.4</v>
      </c>
    </row>
    <row r="3085" spans="1:5" x14ac:dyDescent="0.2">
      <c r="A3085" s="50">
        <v>40340</v>
      </c>
      <c r="B3085" s="8">
        <v>11</v>
      </c>
      <c r="C3085" s="8">
        <v>6</v>
      </c>
      <c r="D3085" s="8">
        <v>2010</v>
      </c>
      <c r="E3085">
        <v>7.71</v>
      </c>
    </row>
    <row r="3086" spans="1:5" x14ac:dyDescent="0.2">
      <c r="A3086" s="50">
        <v>40341</v>
      </c>
      <c r="B3086" s="8">
        <v>12</v>
      </c>
      <c r="C3086" s="8">
        <v>6</v>
      </c>
      <c r="D3086" s="8">
        <v>2010</v>
      </c>
      <c r="E3086">
        <v>7.09</v>
      </c>
    </row>
    <row r="3087" spans="1:5" x14ac:dyDescent="0.2">
      <c r="A3087" s="50">
        <v>40342</v>
      </c>
      <c r="B3087" s="8">
        <v>13</v>
      </c>
      <c r="C3087" s="8">
        <v>6</v>
      </c>
      <c r="D3087" s="8">
        <v>2010</v>
      </c>
      <c r="E3087">
        <v>6.61</v>
      </c>
    </row>
    <row r="3088" spans="1:5" x14ac:dyDescent="0.2">
      <c r="A3088" s="50">
        <v>40343</v>
      </c>
      <c r="B3088" s="8">
        <v>14</v>
      </c>
      <c r="C3088" s="8">
        <v>6</v>
      </c>
      <c r="D3088" s="8">
        <v>2010</v>
      </c>
      <c r="E3088">
        <v>6.22</v>
      </c>
    </row>
    <row r="3089" spans="1:5" x14ac:dyDescent="0.2">
      <c r="A3089" s="50">
        <v>40344</v>
      </c>
      <c r="B3089" s="8">
        <v>15</v>
      </c>
      <c r="C3089" s="8">
        <v>6</v>
      </c>
      <c r="D3089" s="8">
        <v>2010</v>
      </c>
      <c r="E3089">
        <v>5.93</v>
      </c>
    </row>
    <row r="3090" spans="1:5" x14ac:dyDescent="0.2">
      <c r="A3090" s="50">
        <v>40345</v>
      </c>
      <c r="B3090" s="8">
        <v>16</v>
      </c>
      <c r="C3090" s="8">
        <v>6</v>
      </c>
      <c r="D3090" s="8">
        <v>2010</v>
      </c>
      <c r="E3090">
        <v>5.75</v>
      </c>
    </row>
    <row r="3091" spans="1:5" x14ac:dyDescent="0.2">
      <c r="A3091" s="50">
        <v>40346</v>
      </c>
      <c r="B3091" s="8">
        <v>17</v>
      </c>
      <c r="C3091" s="8">
        <v>6</v>
      </c>
      <c r="D3091" s="8">
        <v>2010</v>
      </c>
      <c r="E3091">
        <v>5.74</v>
      </c>
    </row>
    <row r="3092" spans="1:5" x14ac:dyDescent="0.2">
      <c r="A3092" s="50">
        <v>40347</v>
      </c>
      <c r="B3092" s="8">
        <v>18</v>
      </c>
      <c r="C3092" s="8">
        <v>6</v>
      </c>
      <c r="D3092" s="8">
        <v>2010</v>
      </c>
      <c r="E3092">
        <v>5.62</v>
      </c>
    </row>
    <row r="3093" spans="1:5" x14ac:dyDescent="0.2">
      <c r="A3093" s="50">
        <v>40348</v>
      </c>
      <c r="B3093" s="8">
        <v>19</v>
      </c>
      <c r="C3093" s="8">
        <v>6</v>
      </c>
      <c r="D3093" s="8">
        <v>2010</v>
      </c>
      <c r="E3093">
        <v>5.41</v>
      </c>
    </row>
    <row r="3094" spans="1:5" x14ac:dyDescent="0.2">
      <c r="A3094" s="50">
        <v>40349</v>
      </c>
      <c r="B3094" s="8">
        <v>20</v>
      </c>
      <c r="C3094" s="8">
        <v>6</v>
      </c>
      <c r="D3094" s="8">
        <v>2010</v>
      </c>
      <c r="E3094">
        <v>5.24</v>
      </c>
    </row>
    <row r="3095" spans="1:5" x14ac:dyDescent="0.2">
      <c r="A3095" s="50">
        <v>40350</v>
      </c>
      <c r="B3095" s="8">
        <v>21</v>
      </c>
      <c r="C3095" s="8">
        <v>6</v>
      </c>
      <c r="D3095" s="8">
        <v>2010</v>
      </c>
      <c r="E3095">
        <v>5.18</v>
      </c>
    </row>
    <row r="3096" spans="1:5" x14ac:dyDescent="0.2">
      <c r="A3096" s="50">
        <v>40351</v>
      </c>
      <c r="B3096" s="8">
        <v>22</v>
      </c>
      <c r="C3096" s="8">
        <v>6</v>
      </c>
      <c r="D3096" s="8">
        <v>2010</v>
      </c>
      <c r="E3096">
        <v>5.07</v>
      </c>
    </row>
    <row r="3097" spans="1:5" x14ac:dyDescent="0.2">
      <c r="A3097" s="50">
        <v>40352</v>
      </c>
      <c r="B3097" s="8">
        <v>23</v>
      </c>
      <c r="C3097" s="8">
        <v>6</v>
      </c>
      <c r="D3097" s="8">
        <v>2010</v>
      </c>
      <c r="E3097">
        <v>4.96</v>
      </c>
    </row>
    <row r="3098" spans="1:5" x14ac:dyDescent="0.2">
      <c r="A3098" s="50">
        <v>40353</v>
      </c>
      <c r="B3098" s="8">
        <v>24</v>
      </c>
      <c r="C3098" s="8">
        <v>6</v>
      </c>
      <c r="D3098" s="8">
        <v>2010</v>
      </c>
      <c r="E3098">
        <v>4.8899999999999997</v>
      </c>
    </row>
    <row r="3099" spans="1:5" x14ac:dyDescent="0.2">
      <c r="A3099" s="50">
        <v>40354</v>
      </c>
      <c r="B3099" s="8">
        <v>25</v>
      </c>
      <c r="C3099" s="8">
        <v>6</v>
      </c>
      <c r="D3099" s="8">
        <v>2010</v>
      </c>
      <c r="E3099">
        <v>4.82</v>
      </c>
    </row>
    <row r="3100" spans="1:5" x14ac:dyDescent="0.2">
      <c r="A3100" s="50">
        <v>40355</v>
      </c>
      <c r="B3100" s="8">
        <v>26</v>
      </c>
      <c r="C3100" s="8">
        <v>6</v>
      </c>
      <c r="D3100" s="8">
        <v>2010</v>
      </c>
      <c r="E3100">
        <v>5.19</v>
      </c>
    </row>
    <row r="3101" spans="1:5" x14ac:dyDescent="0.2">
      <c r="A3101" s="50">
        <v>40356</v>
      </c>
      <c r="B3101" s="8">
        <v>27</v>
      </c>
      <c r="C3101" s="8">
        <v>6</v>
      </c>
      <c r="D3101" s="8">
        <v>2010</v>
      </c>
      <c r="E3101">
        <v>5.15</v>
      </c>
    </row>
    <row r="3102" spans="1:5" x14ac:dyDescent="0.2">
      <c r="A3102" s="50">
        <v>40357</v>
      </c>
      <c r="B3102" s="8">
        <v>28</v>
      </c>
      <c r="C3102" s="8">
        <v>6</v>
      </c>
      <c r="D3102" s="8">
        <v>2010</v>
      </c>
      <c r="E3102">
        <v>5.1100000000000003</v>
      </c>
    </row>
    <row r="3103" spans="1:5" x14ac:dyDescent="0.2">
      <c r="A3103" s="50">
        <v>40358</v>
      </c>
      <c r="B3103" s="8">
        <v>29</v>
      </c>
      <c r="C3103" s="8">
        <v>6</v>
      </c>
      <c r="D3103" s="8">
        <v>2010</v>
      </c>
      <c r="E3103">
        <v>5.08</v>
      </c>
    </row>
    <row r="3104" spans="1:5" x14ac:dyDescent="0.2">
      <c r="A3104" s="50">
        <v>40359</v>
      </c>
      <c r="B3104" s="8">
        <v>30</v>
      </c>
      <c r="C3104" s="8">
        <v>6</v>
      </c>
      <c r="D3104" s="8">
        <v>2010</v>
      </c>
      <c r="E3104">
        <v>5.04</v>
      </c>
    </row>
    <row r="3105" spans="1:5" x14ac:dyDescent="0.2">
      <c r="A3105" s="50">
        <v>40360</v>
      </c>
      <c r="B3105" s="8">
        <v>1</v>
      </c>
      <c r="C3105" s="8">
        <v>7</v>
      </c>
      <c r="D3105" s="8">
        <v>2010</v>
      </c>
      <c r="E3105">
        <v>2.09</v>
      </c>
    </row>
    <row r="3106" spans="1:5" x14ac:dyDescent="0.2">
      <c r="A3106" s="50">
        <v>40361</v>
      </c>
      <c r="B3106" s="8">
        <v>2</v>
      </c>
      <c r="C3106" s="8">
        <v>7</v>
      </c>
      <c r="D3106" s="8">
        <v>2010</v>
      </c>
      <c r="E3106">
        <v>2.06</v>
      </c>
    </row>
    <row r="3107" spans="1:5" x14ac:dyDescent="0.2">
      <c r="A3107" s="50">
        <v>40362</v>
      </c>
      <c r="B3107" s="8">
        <v>3</v>
      </c>
      <c r="C3107" s="8">
        <v>7</v>
      </c>
      <c r="D3107" s="8">
        <v>2010</v>
      </c>
      <c r="E3107">
        <v>2.02</v>
      </c>
    </row>
    <row r="3108" spans="1:5" x14ac:dyDescent="0.2">
      <c r="A3108" s="50">
        <v>40363</v>
      </c>
      <c r="B3108" s="8">
        <v>4</v>
      </c>
      <c r="C3108" s="8">
        <v>7</v>
      </c>
      <c r="D3108" s="8">
        <v>2010</v>
      </c>
      <c r="E3108">
        <v>1.98</v>
      </c>
    </row>
    <row r="3109" spans="1:5" x14ac:dyDescent="0.2">
      <c r="A3109" s="50">
        <v>40364</v>
      </c>
      <c r="B3109" s="8">
        <v>5</v>
      </c>
      <c r="C3109" s="8">
        <v>7</v>
      </c>
      <c r="D3109" s="8">
        <v>2010</v>
      </c>
      <c r="E3109">
        <v>1.95</v>
      </c>
    </row>
    <row r="3110" spans="1:5" x14ac:dyDescent="0.2">
      <c r="A3110" s="50">
        <v>40365</v>
      </c>
      <c r="B3110" s="8">
        <v>6</v>
      </c>
      <c r="C3110" s="8">
        <v>7</v>
      </c>
      <c r="D3110" s="8">
        <v>2010</v>
      </c>
      <c r="E3110">
        <v>1.93</v>
      </c>
    </row>
    <row r="3111" spans="1:5" x14ac:dyDescent="0.2">
      <c r="A3111" s="50">
        <v>40366</v>
      </c>
      <c r="B3111" s="8">
        <v>7</v>
      </c>
      <c r="C3111" s="8">
        <v>7</v>
      </c>
      <c r="D3111" s="8">
        <v>2010</v>
      </c>
      <c r="E3111">
        <v>1.91</v>
      </c>
    </row>
    <row r="3112" spans="1:5" x14ac:dyDescent="0.2">
      <c r="A3112" s="50">
        <v>40367</v>
      </c>
      <c r="B3112" s="8">
        <v>8</v>
      </c>
      <c r="C3112" s="8">
        <v>7</v>
      </c>
      <c r="D3112" s="8">
        <v>2010</v>
      </c>
      <c r="E3112">
        <v>1.88</v>
      </c>
    </row>
    <row r="3113" spans="1:5" x14ac:dyDescent="0.2">
      <c r="A3113" s="50">
        <v>40368</v>
      </c>
      <c r="B3113" s="8">
        <v>9</v>
      </c>
      <c r="C3113" s="8">
        <v>7</v>
      </c>
      <c r="D3113" s="8">
        <v>2010</v>
      </c>
      <c r="E3113">
        <v>1.9</v>
      </c>
    </row>
    <row r="3114" spans="1:5" x14ac:dyDescent="0.2">
      <c r="A3114" s="50">
        <v>40369</v>
      </c>
      <c r="B3114" s="8">
        <v>10</v>
      </c>
      <c r="C3114" s="8">
        <v>7</v>
      </c>
      <c r="D3114" s="8">
        <v>2010</v>
      </c>
      <c r="E3114">
        <v>1.9</v>
      </c>
    </row>
    <row r="3115" spans="1:5" x14ac:dyDescent="0.2">
      <c r="A3115" s="50">
        <v>40370</v>
      </c>
      <c r="B3115" s="8">
        <v>11</v>
      </c>
      <c r="C3115" s="8">
        <v>7</v>
      </c>
      <c r="D3115" s="8">
        <v>2010</v>
      </c>
      <c r="E3115">
        <v>1.87</v>
      </c>
    </row>
    <row r="3116" spans="1:5" x14ac:dyDescent="0.2">
      <c r="A3116" s="50">
        <v>40371</v>
      </c>
      <c r="B3116" s="8">
        <v>12</v>
      </c>
      <c r="C3116" s="8">
        <v>7</v>
      </c>
      <c r="D3116" s="8">
        <v>2010</v>
      </c>
      <c r="E3116">
        <v>1.84</v>
      </c>
    </row>
    <row r="3117" spans="1:5" x14ac:dyDescent="0.2">
      <c r="A3117" s="50">
        <v>40372</v>
      </c>
      <c r="B3117" s="8">
        <v>13</v>
      </c>
      <c r="C3117" s="8">
        <v>7</v>
      </c>
      <c r="D3117" s="8">
        <v>2010</v>
      </c>
      <c r="E3117">
        <v>1.82</v>
      </c>
    </row>
    <row r="3118" spans="1:5" x14ac:dyDescent="0.2">
      <c r="A3118" s="50">
        <v>40373</v>
      </c>
      <c r="B3118" s="8">
        <v>14</v>
      </c>
      <c r="C3118" s="8">
        <v>7</v>
      </c>
      <c r="D3118" s="8">
        <v>2010</v>
      </c>
      <c r="E3118">
        <v>1.86</v>
      </c>
    </row>
    <row r="3119" spans="1:5" x14ac:dyDescent="0.2">
      <c r="A3119" s="50">
        <v>40374</v>
      </c>
      <c r="B3119" s="8">
        <v>15</v>
      </c>
      <c r="C3119" s="8">
        <v>7</v>
      </c>
      <c r="D3119" s="8">
        <v>2010</v>
      </c>
      <c r="E3119">
        <v>1.85</v>
      </c>
    </row>
    <row r="3120" spans="1:5" x14ac:dyDescent="0.2">
      <c r="A3120" s="50">
        <v>40375</v>
      </c>
      <c r="B3120" s="8">
        <v>16</v>
      </c>
      <c r="C3120" s="8">
        <v>7</v>
      </c>
      <c r="D3120" s="8">
        <v>2010</v>
      </c>
      <c r="E3120">
        <v>1.7</v>
      </c>
    </row>
    <row r="3121" spans="1:5" x14ac:dyDescent="0.2">
      <c r="A3121" s="50">
        <v>40376</v>
      </c>
      <c r="B3121" s="8">
        <v>17</v>
      </c>
      <c r="C3121" s="8">
        <v>7</v>
      </c>
      <c r="D3121" s="8">
        <v>2010</v>
      </c>
      <c r="E3121">
        <v>1.72</v>
      </c>
    </row>
    <row r="3122" spans="1:5" x14ac:dyDescent="0.2">
      <c r="A3122" s="50">
        <v>40377</v>
      </c>
      <c r="B3122" s="8">
        <v>18</v>
      </c>
      <c r="C3122" s="8">
        <v>7</v>
      </c>
      <c r="D3122" s="8">
        <v>2010</v>
      </c>
      <c r="E3122">
        <v>1.74</v>
      </c>
    </row>
    <row r="3123" spans="1:5" x14ac:dyDescent="0.2">
      <c r="A3123" s="50">
        <v>40378</v>
      </c>
      <c r="B3123" s="8">
        <v>19</v>
      </c>
      <c r="C3123" s="8">
        <v>7</v>
      </c>
      <c r="D3123" s="8">
        <v>2010</v>
      </c>
      <c r="E3123">
        <v>1.7</v>
      </c>
    </row>
    <row r="3124" spans="1:5" x14ac:dyDescent="0.2">
      <c r="A3124" s="50">
        <v>40379</v>
      </c>
      <c r="B3124" s="8">
        <v>20</v>
      </c>
      <c r="C3124" s="8">
        <v>7</v>
      </c>
      <c r="D3124" s="8">
        <v>2010</v>
      </c>
      <c r="E3124">
        <v>1.64</v>
      </c>
    </row>
    <row r="3125" spans="1:5" x14ac:dyDescent="0.2">
      <c r="A3125" s="50">
        <v>40380</v>
      </c>
      <c r="B3125" s="8">
        <v>21</v>
      </c>
      <c r="C3125" s="8">
        <v>7</v>
      </c>
      <c r="D3125" s="8">
        <v>2010</v>
      </c>
      <c r="E3125">
        <v>1.62</v>
      </c>
    </row>
    <row r="3126" spans="1:5" x14ac:dyDescent="0.2">
      <c r="A3126" s="50">
        <v>40381</v>
      </c>
      <c r="B3126" s="8">
        <v>22</v>
      </c>
      <c r="C3126" s="8">
        <v>7</v>
      </c>
      <c r="D3126" s="8">
        <v>2010</v>
      </c>
      <c r="E3126">
        <v>1.58</v>
      </c>
    </row>
    <row r="3127" spans="1:5" x14ac:dyDescent="0.2">
      <c r="A3127" s="50">
        <v>40382</v>
      </c>
      <c r="B3127" s="8">
        <v>23</v>
      </c>
      <c r="C3127" s="8">
        <v>7</v>
      </c>
      <c r="D3127" s="8">
        <v>2010</v>
      </c>
      <c r="E3127">
        <v>1.55</v>
      </c>
    </row>
    <row r="3128" spans="1:5" x14ac:dyDescent="0.2">
      <c r="A3128" s="50">
        <v>40383</v>
      </c>
      <c r="B3128" s="8">
        <v>24</v>
      </c>
      <c r="C3128" s="8">
        <v>7</v>
      </c>
      <c r="D3128" s="8">
        <v>2010</v>
      </c>
      <c r="E3128">
        <v>1.55</v>
      </c>
    </row>
    <row r="3129" spans="1:5" x14ac:dyDescent="0.2">
      <c r="A3129" s="50">
        <v>40384</v>
      </c>
      <c r="B3129" s="8">
        <v>25</v>
      </c>
      <c r="C3129" s="8">
        <v>7</v>
      </c>
      <c r="D3129" s="8">
        <v>2010</v>
      </c>
      <c r="E3129">
        <v>1.51</v>
      </c>
    </row>
    <row r="3130" spans="1:5" x14ac:dyDescent="0.2">
      <c r="A3130" s="50">
        <v>40385</v>
      </c>
      <c r="B3130" s="8">
        <v>26</v>
      </c>
      <c r="C3130" s="8">
        <v>7</v>
      </c>
      <c r="D3130" s="8">
        <v>2010</v>
      </c>
      <c r="E3130">
        <v>1.46</v>
      </c>
    </row>
    <row r="3131" spans="1:5" x14ac:dyDescent="0.2">
      <c r="A3131" s="50">
        <v>40386</v>
      </c>
      <c r="B3131" s="8">
        <v>27</v>
      </c>
      <c r="C3131" s="8">
        <v>7</v>
      </c>
      <c r="D3131" s="8">
        <v>2010</v>
      </c>
      <c r="E3131">
        <v>1.43</v>
      </c>
    </row>
    <row r="3132" spans="1:5" x14ac:dyDescent="0.2">
      <c r="A3132" s="50">
        <v>40387</v>
      </c>
      <c r="B3132" s="8">
        <v>28</v>
      </c>
      <c r="C3132" s="8">
        <v>7</v>
      </c>
      <c r="D3132" s="8">
        <v>2010</v>
      </c>
      <c r="E3132">
        <v>1.42</v>
      </c>
    </row>
    <row r="3133" spans="1:5" x14ac:dyDescent="0.2">
      <c r="A3133" s="50">
        <v>40388</v>
      </c>
      <c r="B3133" s="8">
        <v>29</v>
      </c>
      <c r="C3133" s="8">
        <v>7</v>
      </c>
      <c r="D3133" s="8">
        <v>2010</v>
      </c>
      <c r="E3133">
        <v>1.43</v>
      </c>
    </row>
    <row r="3134" spans="1:5" x14ac:dyDescent="0.2">
      <c r="A3134" s="50">
        <v>40389</v>
      </c>
      <c r="B3134" s="8">
        <v>30</v>
      </c>
      <c r="C3134" s="8">
        <v>7</v>
      </c>
      <c r="D3134" s="8">
        <v>2010</v>
      </c>
      <c r="E3134">
        <v>1.43</v>
      </c>
    </row>
    <row r="3135" spans="1:5" x14ac:dyDescent="0.2">
      <c r="A3135" s="50">
        <v>40390</v>
      </c>
      <c r="B3135" s="8">
        <v>31</v>
      </c>
      <c r="C3135" s="8">
        <v>7</v>
      </c>
      <c r="D3135" s="8">
        <v>2010</v>
      </c>
      <c r="E3135">
        <v>1.43</v>
      </c>
    </row>
    <row r="3136" spans="1:5" x14ac:dyDescent="0.2">
      <c r="A3136" s="50">
        <v>40391</v>
      </c>
      <c r="B3136" s="8">
        <v>1</v>
      </c>
      <c r="C3136" s="8">
        <v>8</v>
      </c>
      <c r="D3136" s="8">
        <v>2010</v>
      </c>
      <c r="E3136">
        <v>1.43</v>
      </c>
    </row>
    <row r="3137" spans="1:5" x14ac:dyDescent="0.2">
      <c r="A3137" s="50">
        <v>40392</v>
      </c>
      <c r="B3137" s="8">
        <v>2</v>
      </c>
      <c r="C3137" s="8">
        <v>8</v>
      </c>
      <c r="D3137" s="8">
        <v>2010</v>
      </c>
      <c r="E3137">
        <v>1.61</v>
      </c>
    </row>
    <row r="3138" spans="1:5" x14ac:dyDescent="0.2">
      <c r="A3138" s="50">
        <v>40393</v>
      </c>
      <c r="B3138" s="8">
        <v>3</v>
      </c>
      <c r="C3138" s="8">
        <v>8</v>
      </c>
      <c r="D3138" s="8">
        <v>2010</v>
      </c>
      <c r="E3138">
        <v>1.77</v>
      </c>
    </row>
    <row r="3139" spans="1:5" x14ac:dyDescent="0.2">
      <c r="A3139" s="50">
        <v>40394</v>
      </c>
      <c r="B3139" s="8">
        <v>4</v>
      </c>
      <c r="C3139" s="8">
        <v>8</v>
      </c>
      <c r="D3139" s="8">
        <v>2010</v>
      </c>
      <c r="E3139">
        <v>1.82</v>
      </c>
    </row>
    <row r="3140" spans="1:5" x14ac:dyDescent="0.2">
      <c r="A3140" s="50">
        <v>40395</v>
      </c>
      <c r="B3140" s="8">
        <v>5</v>
      </c>
      <c r="C3140" s="8">
        <v>8</v>
      </c>
      <c r="D3140" s="8">
        <v>2010</v>
      </c>
      <c r="E3140">
        <v>1.9</v>
      </c>
    </row>
    <row r="3141" spans="1:5" x14ac:dyDescent="0.2">
      <c r="A3141" s="50">
        <v>40396</v>
      </c>
      <c r="B3141" s="8">
        <v>6</v>
      </c>
      <c r="C3141" s="8">
        <v>8</v>
      </c>
      <c r="D3141" s="8">
        <v>2010</v>
      </c>
      <c r="E3141">
        <v>1.99</v>
      </c>
    </row>
    <row r="3142" spans="1:5" x14ac:dyDescent="0.2">
      <c r="A3142" s="50">
        <v>40397</v>
      </c>
      <c r="B3142" s="8">
        <v>7</v>
      </c>
      <c r="C3142" s="8">
        <v>8</v>
      </c>
      <c r="D3142" s="8">
        <v>2010</v>
      </c>
      <c r="E3142">
        <v>1.95</v>
      </c>
    </row>
    <row r="3143" spans="1:5" x14ac:dyDescent="0.2">
      <c r="A3143" s="50">
        <v>40398</v>
      </c>
      <c r="B3143" s="8">
        <v>8</v>
      </c>
      <c r="C3143" s="8">
        <v>8</v>
      </c>
      <c r="D3143" s="8">
        <v>2010</v>
      </c>
      <c r="E3143">
        <v>1.95</v>
      </c>
    </row>
    <row r="3144" spans="1:5" x14ac:dyDescent="0.2">
      <c r="A3144" s="50">
        <v>40399</v>
      </c>
      <c r="B3144" s="8">
        <v>9</v>
      </c>
      <c r="C3144" s="8">
        <v>8</v>
      </c>
      <c r="D3144" s="8">
        <v>2010</v>
      </c>
      <c r="E3144">
        <v>1.91</v>
      </c>
    </row>
    <row r="3145" spans="1:5" x14ac:dyDescent="0.2">
      <c r="A3145" s="50">
        <v>40400</v>
      </c>
      <c r="B3145" s="8">
        <v>10</v>
      </c>
      <c r="C3145" s="8">
        <v>8</v>
      </c>
      <c r="D3145" s="8">
        <v>2010</v>
      </c>
      <c r="E3145">
        <v>1.89</v>
      </c>
    </row>
    <row r="3146" spans="1:5" x14ac:dyDescent="0.2">
      <c r="A3146" s="50">
        <v>40401</v>
      </c>
      <c r="B3146" s="8">
        <v>11</v>
      </c>
      <c r="C3146" s="8">
        <v>8</v>
      </c>
      <c r="D3146" s="8">
        <v>2010</v>
      </c>
      <c r="E3146">
        <v>1.91</v>
      </c>
    </row>
    <row r="3147" spans="1:5" x14ac:dyDescent="0.2">
      <c r="A3147" s="50">
        <v>40402</v>
      </c>
      <c r="B3147" s="8">
        <v>12</v>
      </c>
      <c r="C3147" s="8">
        <v>8</v>
      </c>
      <c r="D3147" s="8">
        <v>2010</v>
      </c>
      <c r="E3147">
        <v>2.04</v>
      </c>
    </row>
    <row r="3148" spans="1:5" x14ac:dyDescent="0.2">
      <c r="A3148" s="50">
        <v>40403</v>
      </c>
      <c r="B3148" s="8">
        <v>13</v>
      </c>
      <c r="C3148" s="8">
        <v>8</v>
      </c>
      <c r="D3148" s="8">
        <v>2010</v>
      </c>
      <c r="E3148">
        <v>2.0499999999999998</v>
      </c>
    </row>
    <row r="3149" spans="1:5" x14ac:dyDescent="0.2">
      <c r="A3149" s="50">
        <v>40404</v>
      </c>
      <c r="B3149" s="8">
        <v>14</v>
      </c>
      <c r="C3149" s="8">
        <v>8</v>
      </c>
      <c r="D3149" s="8">
        <v>2010</v>
      </c>
      <c r="E3149">
        <v>2.02</v>
      </c>
    </row>
    <row r="3150" spans="1:5" x14ac:dyDescent="0.2">
      <c r="A3150" s="50">
        <v>40405</v>
      </c>
      <c r="B3150" s="8">
        <v>15</v>
      </c>
      <c r="C3150" s="8">
        <v>8</v>
      </c>
      <c r="D3150" s="8">
        <v>2010</v>
      </c>
      <c r="E3150">
        <v>1.99</v>
      </c>
    </row>
    <row r="3151" spans="1:5" x14ac:dyDescent="0.2">
      <c r="A3151" s="50">
        <v>40406</v>
      </c>
      <c r="B3151" s="8">
        <v>16</v>
      </c>
      <c r="C3151" s="8">
        <v>8</v>
      </c>
      <c r="D3151" s="8">
        <v>2010</v>
      </c>
      <c r="E3151">
        <v>1.99</v>
      </c>
    </row>
    <row r="3152" spans="1:5" x14ac:dyDescent="0.2">
      <c r="A3152" s="50">
        <v>40407</v>
      </c>
      <c r="B3152" s="8">
        <v>17</v>
      </c>
      <c r="C3152" s="8">
        <v>8</v>
      </c>
      <c r="D3152" s="8">
        <v>2010</v>
      </c>
      <c r="E3152">
        <v>1.91</v>
      </c>
    </row>
    <row r="3153" spans="1:5" x14ac:dyDescent="0.2">
      <c r="A3153" s="50">
        <v>40408</v>
      </c>
      <c r="B3153" s="8">
        <v>18</v>
      </c>
      <c r="C3153" s="8">
        <v>8</v>
      </c>
      <c r="D3153" s="8">
        <v>2010</v>
      </c>
      <c r="E3153">
        <v>1.91</v>
      </c>
    </row>
    <row r="3154" spans="1:5" x14ac:dyDescent="0.2">
      <c r="A3154" s="50">
        <v>40409</v>
      </c>
      <c r="B3154" s="8">
        <v>19</v>
      </c>
      <c r="C3154" s="8">
        <v>8</v>
      </c>
      <c r="D3154" s="8">
        <v>2010</v>
      </c>
      <c r="E3154">
        <v>1.93</v>
      </c>
    </row>
    <row r="3155" spans="1:5" x14ac:dyDescent="0.2">
      <c r="A3155" s="50">
        <v>40410</v>
      </c>
      <c r="B3155" s="8">
        <v>20</v>
      </c>
      <c r="C3155" s="8">
        <v>8</v>
      </c>
      <c r="D3155" s="8">
        <v>2010</v>
      </c>
      <c r="E3155">
        <v>1.91</v>
      </c>
    </row>
    <row r="3156" spans="1:5" x14ac:dyDescent="0.2">
      <c r="A3156" s="50">
        <v>40411</v>
      </c>
      <c r="B3156" s="8">
        <v>21</v>
      </c>
      <c r="C3156" s="8">
        <v>8</v>
      </c>
      <c r="D3156" s="8">
        <v>2010</v>
      </c>
      <c r="E3156">
        <v>1.83</v>
      </c>
    </row>
    <row r="3157" spans="1:5" x14ac:dyDescent="0.2">
      <c r="A3157" s="50">
        <v>40412</v>
      </c>
      <c r="B3157" s="8">
        <v>22</v>
      </c>
      <c r="C3157" s="8">
        <v>8</v>
      </c>
      <c r="D3157" s="8">
        <v>2010</v>
      </c>
      <c r="E3157">
        <v>1.75</v>
      </c>
    </row>
    <row r="3158" spans="1:5" x14ac:dyDescent="0.2">
      <c r="A3158" s="50">
        <v>40413</v>
      </c>
      <c r="B3158" s="8">
        <v>23</v>
      </c>
      <c r="C3158" s="8">
        <v>8</v>
      </c>
      <c r="D3158" s="8">
        <v>2010</v>
      </c>
      <c r="E3158">
        <v>1.69</v>
      </c>
    </row>
    <row r="3159" spans="1:5" x14ac:dyDescent="0.2">
      <c r="A3159" s="50">
        <v>40414</v>
      </c>
      <c r="B3159" s="8">
        <v>24</v>
      </c>
      <c r="C3159" s="8">
        <v>8</v>
      </c>
      <c r="D3159" s="8">
        <v>2010</v>
      </c>
      <c r="E3159">
        <v>1.66</v>
      </c>
    </row>
    <row r="3160" spans="1:5" x14ac:dyDescent="0.2">
      <c r="A3160" s="50">
        <v>40415</v>
      </c>
      <c r="B3160" s="8">
        <v>25</v>
      </c>
      <c r="C3160" s="8">
        <v>8</v>
      </c>
      <c r="D3160" s="8">
        <v>2010</v>
      </c>
      <c r="E3160">
        <v>1.68</v>
      </c>
    </row>
    <row r="3161" spans="1:5" x14ac:dyDescent="0.2">
      <c r="A3161" s="50">
        <v>40416</v>
      </c>
      <c r="B3161" s="8">
        <v>26</v>
      </c>
      <c r="C3161" s="8">
        <v>8</v>
      </c>
      <c r="D3161" s="8">
        <v>2010</v>
      </c>
      <c r="E3161">
        <v>1.73</v>
      </c>
    </row>
    <row r="3162" spans="1:5" x14ac:dyDescent="0.2">
      <c r="A3162" s="50">
        <v>40417</v>
      </c>
      <c r="B3162" s="8">
        <v>27</v>
      </c>
      <c r="C3162" s="8">
        <v>8</v>
      </c>
      <c r="D3162" s="8">
        <v>2010</v>
      </c>
      <c r="E3162">
        <v>1.98</v>
      </c>
    </row>
    <row r="3163" spans="1:5" x14ac:dyDescent="0.2">
      <c r="A3163" s="50">
        <v>40418</v>
      </c>
      <c r="B3163" s="8">
        <v>28</v>
      </c>
      <c r="C3163" s="8">
        <v>8</v>
      </c>
      <c r="D3163" s="8">
        <v>2010</v>
      </c>
      <c r="E3163">
        <v>2.5099999999999998</v>
      </c>
    </row>
    <row r="3164" spans="1:5" x14ac:dyDescent="0.2">
      <c r="A3164" s="50">
        <v>40419</v>
      </c>
      <c r="B3164" s="8">
        <v>29</v>
      </c>
      <c r="C3164" s="8">
        <v>8</v>
      </c>
      <c r="D3164" s="8">
        <v>2010</v>
      </c>
      <c r="E3164">
        <v>3.09</v>
      </c>
    </row>
    <row r="3165" spans="1:5" x14ac:dyDescent="0.2">
      <c r="A3165" s="50">
        <v>40420</v>
      </c>
      <c r="B3165" s="8">
        <v>30</v>
      </c>
      <c r="C3165" s="8">
        <v>8</v>
      </c>
      <c r="D3165" s="8">
        <v>2010</v>
      </c>
      <c r="E3165">
        <v>3.22</v>
      </c>
    </row>
    <row r="3166" spans="1:5" x14ac:dyDescent="0.2">
      <c r="A3166" s="50">
        <v>40421</v>
      </c>
      <c r="B3166" s="8">
        <v>31</v>
      </c>
      <c r="C3166" s="8">
        <v>8</v>
      </c>
      <c r="D3166" s="8">
        <v>2010</v>
      </c>
      <c r="E3166">
        <v>3.22</v>
      </c>
    </row>
    <row r="3167" spans="1:5" x14ac:dyDescent="0.2">
      <c r="A3167" s="50">
        <v>40422</v>
      </c>
      <c r="B3167" s="8">
        <v>1</v>
      </c>
      <c r="C3167" s="8">
        <v>9</v>
      </c>
      <c r="D3167" s="8">
        <v>2010</v>
      </c>
      <c r="E3167">
        <v>3.27</v>
      </c>
    </row>
    <row r="3168" spans="1:5" x14ac:dyDescent="0.2">
      <c r="A3168" s="50">
        <v>40423</v>
      </c>
      <c r="B3168" s="8">
        <v>2</v>
      </c>
      <c r="C3168" s="8">
        <v>9</v>
      </c>
      <c r="D3168" s="8">
        <v>2010</v>
      </c>
      <c r="E3168">
        <v>3.4</v>
      </c>
    </row>
    <row r="3169" spans="1:5" x14ac:dyDescent="0.2">
      <c r="A3169" s="50">
        <v>40424</v>
      </c>
      <c r="B3169" s="8">
        <v>3</v>
      </c>
      <c r="C3169" s="8">
        <v>9</v>
      </c>
      <c r="D3169" s="8">
        <v>2010</v>
      </c>
      <c r="E3169">
        <v>3.45</v>
      </c>
    </row>
    <row r="3170" spans="1:5" x14ac:dyDescent="0.2">
      <c r="A3170" s="50">
        <v>40425</v>
      </c>
      <c r="B3170" s="8">
        <v>4</v>
      </c>
      <c r="C3170" s="8">
        <v>9</v>
      </c>
      <c r="D3170" s="8">
        <v>2010</v>
      </c>
      <c r="E3170">
        <v>3.57</v>
      </c>
    </row>
    <row r="3171" spans="1:5" x14ac:dyDescent="0.2">
      <c r="A3171" s="50">
        <v>40426</v>
      </c>
      <c r="B3171" s="8">
        <v>5</v>
      </c>
      <c r="C3171" s="8">
        <v>9</v>
      </c>
      <c r="D3171" s="8">
        <v>2010</v>
      </c>
      <c r="E3171">
        <v>3.71</v>
      </c>
    </row>
    <row r="3172" spans="1:5" x14ac:dyDescent="0.2">
      <c r="A3172" s="50">
        <v>40427</v>
      </c>
      <c r="B3172" s="8">
        <v>6</v>
      </c>
      <c r="C3172" s="8">
        <v>9</v>
      </c>
      <c r="D3172" s="8">
        <v>2010</v>
      </c>
      <c r="E3172">
        <v>3.58</v>
      </c>
    </row>
    <row r="3173" spans="1:5" x14ac:dyDescent="0.2">
      <c r="A3173" s="50">
        <v>40428</v>
      </c>
      <c r="B3173" s="8">
        <v>7</v>
      </c>
      <c r="C3173" s="8">
        <v>9</v>
      </c>
      <c r="D3173" s="8">
        <v>2010</v>
      </c>
      <c r="E3173">
        <v>3.48</v>
      </c>
    </row>
    <row r="3174" spans="1:5" x14ac:dyDescent="0.2">
      <c r="A3174" s="50">
        <v>40429</v>
      </c>
      <c r="B3174" s="8">
        <v>8</v>
      </c>
      <c r="C3174" s="8">
        <v>9</v>
      </c>
      <c r="D3174" s="8">
        <v>2010</v>
      </c>
      <c r="E3174">
        <v>3.35</v>
      </c>
    </row>
    <row r="3175" spans="1:5" x14ac:dyDescent="0.2">
      <c r="A3175" s="50">
        <v>40430</v>
      </c>
      <c r="B3175" s="8">
        <v>9</v>
      </c>
      <c r="C3175" s="8">
        <v>9</v>
      </c>
      <c r="D3175" s="8">
        <v>2010</v>
      </c>
      <c r="E3175">
        <v>2.74</v>
      </c>
    </row>
    <row r="3176" spans="1:5" x14ac:dyDescent="0.2">
      <c r="A3176" s="50">
        <v>40431</v>
      </c>
      <c r="B3176" s="8">
        <v>10</v>
      </c>
      <c r="C3176" s="8">
        <v>9</v>
      </c>
      <c r="D3176" s="8">
        <v>2010</v>
      </c>
      <c r="E3176">
        <v>2.17</v>
      </c>
    </row>
    <row r="3177" spans="1:5" x14ac:dyDescent="0.2">
      <c r="A3177" s="50">
        <v>40432</v>
      </c>
      <c r="B3177" s="8">
        <v>11</v>
      </c>
      <c r="C3177" s="8">
        <v>9</v>
      </c>
      <c r="D3177" s="8">
        <v>2010</v>
      </c>
      <c r="E3177">
        <v>2.27</v>
      </c>
    </row>
    <row r="3178" spans="1:5" x14ac:dyDescent="0.2">
      <c r="A3178" s="50">
        <v>40433</v>
      </c>
      <c r="B3178" s="8">
        <v>12</v>
      </c>
      <c r="C3178" s="8">
        <v>9</v>
      </c>
      <c r="D3178" s="8">
        <v>2010</v>
      </c>
      <c r="E3178">
        <v>2.61</v>
      </c>
    </row>
    <row r="3179" spans="1:5" x14ac:dyDescent="0.2">
      <c r="A3179" s="50">
        <v>40434</v>
      </c>
      <c r="B3179" s="8">
        <v>13</v>
      </c>
      <c r="C3179" s="8">
        <v>9</v>
      </c>
      <c r="D3179" s="8">
        <v>2010</v>
      </c>
      <c r="E3179">
        <v>3.19</v>
      </c>
    </row>
    <row r="3180" spans="1:5" x14ac:dyDescent="0.2">
      <c r="A3180" s="50">
        <v>40435</v>
      </c>
      <c r="B3180" s="8">
        <v>14</v>
      </c>
      <c r="C3180" s="8">
        <v>9</v>
      </c>
      <c r="D3180" s="8">
        <v>2010</v>
      </c>
      <c r="E3180">
        <v>3.91</v>
      </c>
    </row>
    <row r="3181" spans="1:5" x14ac:dyDescent="0.2">
      <c r="A3181" s="50">
        <v>40436</v>
      </c>
      <c r="B3181" s="8">
        <v>15</v>
      </c>
      <c r="C3181" s="8">
        <v>9</v>
      </c>
      <c r="D3181" s="8">
        <v>2010</v>
      </c>
      <c r="E3181">
        <v>4.2</v>
      </c>
    </row>
    <row r="3182" spans="1:5" x14ac:dyDescent="0.2">
      <c r="A3182" s="50">
        <v>40437</v>
      </c>
      <c r="B3182" s="8">
        <v>16</v>
      </c>
      <c r="C3182" s="8">
        <v>9</v>
      </c>
      <c r="D3182" s="8">
        <v>2010</v>
      </c>
      <c r="E3182">
        <v>3.77</v>
      </c>
    </row>
    <row r="3183" spans="1:5" x14ac:dyDescent="0.2">
      <c r="A3183" s="50">
        <v>40438</v>
      </c>
      <c r="B3183" s="8">
        <v>17</v>
      </c>
      <c r="C3183" s="8">
        <v>9</v>
      </c>
      <c r="D3183" s="8">
        <v>2010</v>
      </c>
      <c r="E3183">
        <v>3.1</v>
      </c>
    </row>
    <row r="3184" spans="1:5" x14ac:dyDescent="0.2">
      <c r="A3184" s="50">
        <v>40439</v>
      </c>
      <c r="B3184" s="8">
        <v>18</v>
      </c>
      <c r="C3184" s="8">
        <v>9</v>
      </c>
      <c r="D3184" s="8">
        <v>2010</v>
      </c>
      <c r="E3184">
        <v>2.15</v>
      </c>
    </row>
    <row r="3185" spans="1:5" x14ac:dyDescent="0.2">
      <c r="A3185" s="50">
        <v>40440</v>
      </c>
      <c r="B3185" s="8">
        <v>19</v>
      </c>
      <c r="C3185" s="8">
        <v>9</v>
      </c>
      <c r="D3185" s="8">
        <v>2010</v>
      </c>
      <c r="E3185">
        <v>1.73</v>
      </c>
    </row>
    <row r="3186" spans="1:5" x14ac:dyDescent="0.2">
      <c r="A3186" s="50">
        <v>40441</v>
      </c>
      <c r="B3186" s="8">
        <v>20</v>
      </c>
      <c r="C3186" s="8">
        <v>9</v>
      </c>
      <c r="D3186" s="8">
        <v>2010</v>
      </c>
      <c r="E3186">
        <v>1.57</v>
      </c>
    </row>
    <row r="3187" spans="1:5" x14ac:dyDescent="0.2">
      <c r="A3187" s="50">
        <v>40442</v>
      </c>
      <c r="B3187" s="8">
        <v>21</v>
      </c>
      <c r="C3187" s="8">
        <v>9</v>
      </c>
      <c r="D3187" s="8">
        <v>2010</v>
      </c>
      <c r="E3187">
        <v>1.62</v>
      </c>
    </row>
    <row r="3188" spans="1:5" x14ac:dyDescent="0.2">
      <c r="A3188" s="50">
        <v>40443</v>
      </c>
      <c r="B3188" s="8">
        <v>22</v>
      </c>
      <c r="C3188" s="8">
        <v>9</v>
      </c>
      <c r="D3188" s="8">
        <v>2010</v>
      </c>
      <c r="E3188">
        <v>2.13</v>
      </c>
    </row>
    <row r="3189" spans="1:5" x14ac:dyDescent="0.2">
      <c r="A3189" s="50">
        <v>40444</v>
      </c>
      <c r="B3189" s="8">
        <v>23</v>
      </c>
      <c r="C3189" s="8">
        <v>9</v>
      </c>
      <c r="D3189" s="8">
        <v>2010</v>
      </c>
      <c r="E3189">
        <v>2.79</v>
      </c>
    </row>
    <row r="3190" spans="1:5" x14ac:dyDescent="0.2">
      <c r="A3190" s="50">
        <v>40445</v>
      </c>
      <c r="B3190" s="8">
        <v>24</v>
      </c>
      <c r="C3190" s="8">
        <v>9</v>
      </c>
      <c r="D3190" s="8">
        <v>2010</v>
      </c>
      <c r="E3190">
        <v>2.76</v>
      </c>
    </row>
    <row r="3191" spans="1:5" x14ac:dyDescent="0.2">
      <c r="A3191" s="50">
        <v>40446</v>
      </c>
      <c r="B3191" s="8">
        <v>25</v>
      </c>
      <c r="C3191" s="8">
        <v>9</v>
      </c>
      <c r="D3191" s="8">
        <v>2010</v>
      </c>
      <c r="E3191">
        <v>2.71</v>
      </c>
    </row>
    <row r="3192" spans="1:5" x14ac:dyDescent="0.2">
      <c r="A3192" s="50">
        <v>40447</v>
      </c>
      <c r="B3192" s="8">
        <v>26</v>
      </c>
      <c r="C3192" s="8">
        <v>9</v>
      </c>
      <c r="D3192" s="8">
        <v>2010</v>
      </c>
      <c r="E3192">
        <v>2.9</v>
      </c>
    </row>
    <row r="3193" spans="1:5" x14ac:dyDescent="0.2">
      <c r="A3193" s="50">
        <v>40448</v>
      </c>
      <c r="B3193" s="8">
        <v>27</v>
      </c>
      <c r="C3193" s="8">
        <v>9</v>
      </c>
      <c r="D3193" s="8">
        <v>2010</v>
      </c>
      <c r="E3193">
        <v>3</v>
      </c>
    </row>
    <row r="3194" spans="1:5" x14ac:dyDescent="0.2">
      <c r="A3194" s="50">
        <v>40449</v>
      </c>
      <c r="B3194" s="8">
        <v>28</v>
      </c>
      <c r="C3194" s="8">
        <v>9</v>
      </c>
      <c r="D3194" s="8">
        <v>2010</v>
      </c>
      <c r="E3194">
        <v>2.48</v>
      </c>
    </row>
    <row r="3195" spans="1:5" x14ac:dyDescent="0.2">
      <c r="A3195" s="50">
        <v>40450</v>
      </c>
      <c r="B3195" s="8">
        <v>29</v>
      </c>
      <c r="C3195" s="8">
        <v>9</v>
      </c>
      <c r="D3195" s="8">
        <v>2010</v>
      </c>
      <c r="E3195">
        <v>1.91</v>
      </c>
    </row>
    <row r="3196" spans="1:5" x14ac:dyDescent="0.2">
      <c r="A3196" s="50">
        <v>40451</v>
      </c>
      <c r="B3196" s="8">
        <v>30</v>
      </c>
      <c r="C3196" s="8">
        <v>9</v>
      </c>
      <c r="D3196" s="8">
        <v>2010</v>
      </c>
      <c r="E3196">
        <v>1.55</v>
      </c>
    </row>
    <row r="3197" spans="1:5" x14ac:dyDescent="0.2">
      <c r="A3197" s="21">
        <v>40452</v>
      </c>
      <c r="B3197" s="8">
        <v>1</v>
      </c>
      <c r="C3197" s="8">
        <v>10</v>
      </c>
      <c r="D3197" s="41">
        <v>2010</v>
      </c>
      <c r="E3197">
        <v>1.37</v>
      </c>
    </row>
    <row r="3198" spans="1:5" x14ac:dyDescent="0.2">
      <c r="A3198" s="21">
        <v>40453</v>
      </c>
      <c r="B3198" s="8">
        <v>2</v>
      </c>
      <c r="C3198" s="8">
        <v>10</v>
      </c>
      <c r="D3198" s="41">
        <v>2010</v>
      </c>
      <c r="E3198">
        <v>1.37</v>
      </c>
    </row>
    <row r="3199" spans="1:5" x14ac:dyDescent="0.2">
      <c r="A3199" s="21">
        <v>40454</v>
      </c>
      <c r="B3199" s="8">
        <v>3</v>
      </c>
      <c r="C3199" s="8">
        <v>10</v>
      </c>
      <c r="D3199" s="41">
        <v>2010</v>
      </c>
      <c r="E3199">
        <v>1.28</v>
      </c>
    </row>
    <row r="3200" spans="1:5" x14ac:dyDescent="0.2">
      <c r="A3200" s="21">
        <v>40455</v>
      </c>
      <c r="B3200" s="8">
        <v>4</v>
      </c>
      <c r="C3200" s="8">
        <v>10</v>
      </c>
      <c r="D3200" s="41">
        <v>2010</v>
      </c>
      <c r="E3200">
        <v>1.3</v>
      </c>
    </row>
    <row r="3201" spans="1:5" x14ac:dyDescent="0.2">
      <c r="A3201" s="21">
        <v>40456</v>
      </c>
      <c r="B3201" s="8">
        <v>5</v>
      </c>
      <c r="C3201" s="8">
        <v>10</v>
      </c>
      <c r="D3201" s="41">
        <v>2010</v>
      </c>
      <c r="E3201">
        <v>1.3</v>
      </c>
    </row>
    <row r="3202" spans="1:5" x14ac:dyDescent="0.2">
      <c r="A3202" s="21">
        <v>40457</v>
      </c>
      <c r="B3202" s="8">
        <v>6</v>
      </c>
      <c r="C3202" s="8">
        <v>10</v>
      </c>
      <c r="D3202" s="41">
        <v>2010</v>
      </c>
      <c r="E3202">
        <v>1.34</v>
      </c>
    </row>
    <row r="3203" spans="1:5" x14ac:dyDescent="0.2">
      <c r="A3203" s="21">
        <v>40458</v>
      </c>
      <c r="B3203" s="8">
        <v>7</v>
      </c>
      <c r="C3203" s="8">
        <v>10</v>
      </c>
      <c r="D3203" s="41">
        <v>2010</v>
      </c>
      <c r="E3203">
        <v>1.35</v>
      </c>
    </row>
    <row r="3204" spans="1:5" x14ac:dyDescent="0.2">
      <c r="A3204" s="21">
        <v>40459</v>
      </c>
      <c r="B3204" s="8">
        <v>8</v>
      </c>
      <c r="C3204" s="8">
        <v>10</v>
      </c>
      <c r="D3204" s="41">
        <v>2010</v>
      </c>
      <c r="E3204">
        <v>1.41</v>
      </c>
    </row>
    <row r="3205" spans="1:5" x14ac:dyDescent="0.2">
      <c r="A3205" s="21">
        <v>40460</v>
      </c>
      <c r="B3205" s="8">
        <v>9</v>
      </c>
      <c r="C3205" s="8">
        <v>10</v>
      </c>
      <c r="D3205" s="41">
        <v>2010</v>
      </c>
      <c r="E3205">
        <v>1.48</v>
      </c>
    </row>
    <row r="3206" spans="1:5" x14ac:dyDescent="0.2">
      <c r="A3206" s="21">
        <v>40461</v>
      </c>
      <c r="B3206" s="8">
        <v>10</v>
      </c>
      <c r="C3206" s="8">
        <v>10</v>
      </c>
      <c r="D3206" s="41">
        <v>2010</v>
      </c>
      <c r="E3206">
        <v>1.65</v>
      </c>
    </row>
    <row r="3207" spans="1:5" x14ac:dyDescent="0.2">
      <c r="A3207" s="21">
        <v>40462</v>
      </c>
      <c r="B3207" s="8">
        <v>11</v>
      </c>
      <c r="C3207" s="8">
        <v>10</v>
      </c>
      <c r="D3207" s="41">
        <v>2010</v>
      </c>
      <c r="E3207">
        <v>1.74</v>
      </c>
    </row>
    <row r="3208" spans="1:5" x14ac:dyDescent="0.2">
      <c r="A3208" s="21">
        <v>40463</v>
      </c>
      <c r="B3208" s="8">
        <v>12</v>
      </c>
      <c r="C3208" s="8">
        <v>10</v>
      </c>
      <c r="D3208" s="41">
        <v>2010</v>
      </c>
      <c r="E3208">
        <v>1.7</v>
      </c>
    </row>
    <row r="3209" spans="1:5" x14ac:dyDescent="0.2">
      <c r="A3209" s="21">
        <v>40464</v>
      </c>
      <c r="B3209" s="8">
        <v>13</v>
      </c>
      <c r="C3209" s="8">
        <v>10</v>
      </c>
      <c r="D3209" s="41">
        <v>2010</v>
      </c>
      <c r="E3209">
        <v>1.62</v>
      </c>
    </row>
    <row r="3210" spans="1:5" x14ac:dyDescent="0.2">
      <c r="A3210" s="21">
        <v>40465</v>
      </c>
      <c r="B3210" s="8">
        <v>14</v>
      </c>
      <c r="C3210" s="8">
        <v>10</v>
      </c>
      <c r="D3210" s="41">
        <v>2010</v>
      </c>
      <c r="E3210">
        <v>1.29</v>
      </c>
    </row>
    <row r="3211" spans="1:5" x14ac:dyDescent="0.2">
      <c r="A3211" s="21">
        <v>40466</v>
      </c>
      <c r="B3211" s="8">
        <v>15</v>
      </c>
      <c r="C3211" s="8">
        <v>10</v>
      </c>
      <c r="D3211" s="41">
        <v>2010</v>
      </c>
      <c r="E3211">
        <v>1.07</v>
      </c>
    </row>
    <row r="3212" spans="1:5" x14ac:dyDescent="0.2">
      <c r="A3212" s="21">
        <v>40467</v>
      </c>
      <c r="B3212" s="8">
        <v>16</v>
      </c>
      <c r="C3212" s="8">
        <v>10</v>
      </c>
      <c r="D3212" s="41">
        <v>2010</v>
      </c>
      <c r="E3212">
        <v>1.19</v>
      </c>
    </row>
    <row r="3213" spans="1:5" x14ac:dyDescent="0.2">
      <c r="A3213" s="21">
        <v>40468</v>
      </c>
      <c r="B3213" s="8">
        <v>17</v>
      </c>
      <c r="C3213" s="8">
        <v>10</v>
      </c>
      <c r="D3213" s="41">
        <v>2010</v>
      </c>
      <c r="E3213">
        <v>3.62</v>
      </c>
    </row>
    <row r="3214" spans="1:5" x14ac:dyDescent="0.2">
      <c r="A3214" s="21">
        <v>40469</v>
      </c>
      <c r="B3214" s="8">
        <v>18</v>
      </c>
      <c r="C3214" s="8">
        <v>10</v>
      </c>
      <c r="D3214" s="41">
        <v>2010</v>
      </c>
      <c r="E3214">
        <v>7.57</v>
      </c>
    </row>
    <row r="3215" spans="1:5" x14ac:dyDescent="0.2">
      <c r="A3215" s="21">
        <v>40470</v>
      </c>
      <c r="B3215" s="8">
        <v>19</v>
      </c>
      <c r="C3215" s="8">
        <v>10</v>
      </c>
      <c r="D3215" s="41">
        <v>2010</v>
      </c>
      <c r="E3215">
        <v>8.35</v>
      </c>
    </row>
    <row r="3216" spans="1:5" x14ac:dyDescent="0.2">
      <c r="A3216" s="21">
        <v>40471</v>
      </c>
      <c r="B3216" s="8">
        <v>20</v>
      </c>
      <c r="C3216" s="8">
        <v>10</v>
      </c>
      <c r="D3216" s="41">
        <v>2010</v>
      </c>
      <c r="E3216">
        <v>7.98</v>
      </c>
    </row>
    <row r="3217" spans="1:5" x14ac:dyDescent="0.2">
      <c r="A3217" s="21">
        <v>40472</v>
      </c>
      <c r="B3217" s="8">
        <v>21</v>
      </c>
      <c r="C3217" s="8">
        <v>10</v>
      </c>
      <c r="D3217" s="41">
        <v>2010</v>
      </c>
      <c r="E3217">
        <v>6.95</v>
      </c>
    </row>
    <row r="3218" spans="1:5" x14ac:dyDescent="0.2">
      <c r="A3218" s="21">
        <v>40473</v>
      </c>
      <c r="B3218" s="8">
        <v>22</v>
      </c>
      <c r="C3218" s="8">
        <v>10</v>
      </c>
      <c r="D3218" s="41">
        <v>2010</v>
      </c>
      <c r="E3218">
        <v>6.41</v>
      </c>
    </row>
    <row r="3219" spans="1:5" x14ac:dyDescent="0.2">
      <c r="A3219" s="21">
        <v>40474</v>
      </c>
      <c r="B3219" s="8">
        <v>23</v>
      </c>
      <c r="C3219" s="8">
        <v>10</v>
      </c>
      <c r="D3219" s="41">
        <v>2010</v>
      </c>
      <c r="E3219">
        <v>5.94</v>
      </c>
    </row>
    <row r="3220" spans="1:5" x14ac:dyDescent="0.2">
      <c r="A3220" s="21">
        <v>40475</v>
      </c>
      <c r="B3220" s="8">
        <v>24</v>
      </c>
      <c r="C3220" s="8">
        <v>10</v>
      </c>
      <c r="D3220" s="41">
        <v>2010</v>
      </c>
      <c r="E3220">
        <v>5.57</v>
      </c>
    </row>
    <row r="3221" spans="1:5" x14ac:dyDescent="0.2">
      <c r="A3221" s="21">
        <v>40476</v>
      </c>
      <c r="B3221" s="8">
        <v>25</v>
      </c>
      <c r="C3221" s="8">
        <v>10</v>
      </c>
      <c r="D3221" s="41">
        <v>2010</v>
      </c>
      <c r="E3221">
        <v>5.12</v>
      </c>
    </row>
    <row r="3222" spans="1:5" x14ac:dyDescent="0.2">
      <c r="A3222" s="21">
        <v>40477</v>
      </c>
      <c r="B3222" s="8">
        <v>26</v>
      </c>
      <c r="C3222" s="8">
        <v>10</v>
      </c>
      <c r="D3222" s="41">
        <v>2010</v>
      </c>
      <c r="E3222">
        <v>4.67</v>
      </c>
    </row>
    <row r="3223" spans="1:5" x14ac:dyDescent="0.2">
      <c r="A3223" s="21">
        <v>40478</v>
      </c>
      <c r="B3223" s="8">
        <v>27</v>
      </c>
      <c r="C3223" s="8">
        <v>10</v>
      </c>
      <c r="D3223" s="41">
        <v>2010</v>
      </c>
      <c r="E3223">
        <v>4.3899999999999997</v>
      </c>
    </row>
    <row r="3224" spans="1:5" x14ac:dyDescent="0.2">
      <c r="A3224" s="21">
        <v>40479</v>
      </c>
      <c r="B3224" s="8">
        <v>28</v>
      </c>
      <c r="C3224" s="8">
        <v>10</v>
      </c>
      <c r="D3224" s="41">
        <v>2010</v>
      </c>
      <c r="E3224">
        <v>3.56</v>
      </c>
    </row>
    <row r="3225" spans="1:5" x14ac:dyDescent="0.2">
      <c r="A3225" s="21">
        <v>40480</v>
      </c>
      <c r="B3225" s="8">
        <v>29</v>
      </c>
      <c r="C3225" s="8">
        <v>10</v>
      </c>
      <c r="D3225" s="41">
        <v>2010</v>
      </c>
      <c r="E3225">
        <v>3.17</v>
      </c>
    </row>
    <row r="3226" spans="1:5" x14ac:dyDescent="0.2">
      <c r="A3226" s="21">
        <v>40481</v>
      </c>
      <c r="B3226" s="8">
        <v>30</v>
      </c>
      <c r="C3226" s="8">
        <v>10</v>
      </c>
      <c r="D3226" s="41">
        <v>2010</v>
      </c>
      <c r="E3226">
        <v>2.89</v>
      </c>
    </row>
    <row r="3227" spans="1:5" x14ac:dyDescent="0.2">
      <c r="A3227" s="21">
        <v>40482</v>
      </c>
      <c r="B3227" s="8">
        <v>31</v>
      </c>
      <c r="C3227" s="8">
        <v>10</v>
      </c>
      <c r="D3227" s="41">
        <v>2010</v>
      </c>
      <c r="E3227">
        <v>2.12</v>
      </c>
    </row>
    <row r="3228" spans="1:5" x14ac:dyDescent="0.2">
      <c r="A3228" s="21">
        <v>40483</v>
      </c>
      <c r="B3228" s="8">
        <v>1</v>
      </c>
      <c r="C3228" s="8">
        <v>11</v>
      </c>
      <c r="D3228" s="41">
        <v>2010</v>
      </c>
      <c r="E3228">
        <v>2.39</v>
      </c>
    </row>
    <row r="3229" spans="1:5" x14ac:dyDescent="0.2">
      <c r="A3229" s="21">
        <v>40484</v>
      </c>
      <c r="B3229" s="8">
        <v>2</v>
      </c>
      <c r="C3229" s="8">
        <v>11</v>
      </c>
      <c r="D3229" s="41">
        <v>2010</v>
      </c>
      <c r="E3229">
        <v>2.57</v>
      </c>
    </row>
    <row r="3230" spans="1:5" x14ac:dyDescent="0.2">
      <c r="A3230" s="21">
        <v>40485</v>
      </c>
      <c r="B3230" s="8">
        <v>3</v>
      </c>
      <c r="C3230" s="8">
        <v>11</v>
      </c>
      <c r="D3230" s="41">
        <v>2010</v>
      </c>
      <c r="E3230">
        <v>2.04</v>
      </c>
    </row>
    <row r="3231" spans="1:5" x14ac:dyDescent="0.2">
      <c r="A3231" s="21">
        <v>40486</v>
      </c>
      <c r="B3231" s="8">
        <v>4</v>
      </c>
      <c r="C3231" s="8">
        <v>11</v>
      </c>
      <c r="D3231" s="41">
        <v>2010</v>
      </c>
      <c r="E3231">
        <v>1.88</v>
      </c>
    </row>
    <row r="3232" spans="1:5" x14ac:dyDescent="0.2">
      <c r="A3232" s="21">
        <v>40487</v>
      </c>
      <c r="B3232" s="8">
        <v>5</v>
      </c>
      <c r="C3232" s="8">
        <v>11</v>
      </c>
      <c r="D3232" s="41">
        <v>2010</v>
      </c>
      <c r="E3232">
        <v>1.64</v>
      </c>
    </row>
    <row r="3233" spans="1:5" x14ac:dyDescent="0.2">
      <c r="A3233" s="21">
        <v>40488</v>
      </c>
      <c r="B3233" s="8">
        <v>6</v>
      </c>
      <c r="C3233" s="8">
        <v>11</v>
      </c>
      <c r="D3233" s="41">
        <v>2010</v>
      </c>
      <c r="E3233">
        <v>1.49</v>
      </c>
    </row>
    <row r="3234" spans="1:5" x14ac:dyDescent="0.2">
      <c r="A3234" s="21">
        <v>40489</v>
      </c>
      <c r="B3234" s="8">
        <v>7</v>
      </c>
      <c r="C3234" s="8">
        <v>11</v>
      </c>
      <c r="D3234" s="41">
        <v>2010</v>
      </c>
      <c r="E3234">
        <v>1.84</v>
      </c>
    </row>
    <row r="3235" spans="1:5" x14ac:dyDescent="0.2">
      <c r="A3235" s="21">
        <v>40490</v>
      </c>
      <c r="B3235" s="8">
        <v>8</v>
      </c>
      <c r="C3235" s="8">
        <v>11</v>
      </c>
      <c r="D3235" s="41">
        <v>2010</v>
      </c>
      <c r="E3235">
        <v>2.86</v>
      </c>
    </row>
    <row r="3236" spans="1:5" x14ac:dyDescent="0.2">
      <c r="A3236" s="21">
        <v>40491</v>
      </c>
      <c r="B3236" s="8">
        <v>9</v>
      </c>
      <c r="C3236" s="8">
        <v>11</v>
      </c>
      <c r="D3236" s="41">
        <v>2010</v>
      </c>
      <c r="E3236">
        <v>3.3</v>
      </c>
    </row>
    <row r="3237" spans="1:5" x14ac:dyDescent="0.2">
      <c r="A3237" s="21">
        <v>40492</v>
      </c>
      <c r="B3237" s="8">
        <v>10</v>
      </c>
      <c r="C3237" s="8">
        <v>11</v>
      </c>
      <c r="D3237" s="41">
        <v>2010</v>
      </c>
      <c r="E3237">
        <v>2.65</v>
      </c>
    </row>
    <row r="3238" spans="1:5" x14ac:dyDescent="0.2">
      <c r="A3238" s="21">
        <v>40493</v>
      </c>
      <c r="B3238" s="8">
        <v>11</v>
      </c>
      <c r="C3238" s="8">
        <v>11</v>
      </c>
      <c r="D3238" s="41">
        <v>2010</v>
      </c>
      <c r="E3238">
        <v>2.33</v>
      </c>
    </row>
    <row r="3239" spans="1:5" x14ac:dyDescent="0.2">
      <c r="A3239" s="21">
        <v>40494</v>
      </c>
      <c r="B3239" s="8">
        <v>12</v>
      </c>
      <c r="C3239" s="8">
        <v>11</v>
      </c>
      <c r="D3239" s="41">
        <v>2010</v>
      </c>
      <c r="E3239">
        <v>2.5299999999999998</v>
      </c>
    </row>
    <row r="3240" spans="1:5" x14ac:dyDescent="0.2">
      <c r="A3240" s="21">
        <v>40495</v>
      </c>
      <c r="B3240" s="8">
        <v>13</v>
      </c>
      <c r="C3240" s="8">
        <v>11</v>
      </c>
      <c r="D3240" s="41">
        <v>2010</v>
      </c>
      <c r="E3240">
        <v>2.79</v>
      </c>
    </row>
    <row r="3241" spans="1:5" x14ac:dyDescent="0.2">
      <c r="A3241" s="21">
        <v>40496</v>
      </c>
      <c r="B3241" s="8">
        <v>14</v>
      </c>
      <c r="C3241" s="8">
        <v>11</v>
      </c>
      <c r="D3241" s="41">
        <v>2010</v>
      </c>
      <c r="E3241">
        <v>3.54</v>
      </c>
    </row>
    <row r="3242" spans="1:5" x14ac:dyDescent="0.2">
      <c r="A3242" s="21">
        <v>40497</v>
      </c>
      <c r="B3242" s="8">
        <v>15</v>
      </c>
      <c r="C3242" s="8">
        <v>11</v>
      </c>
      <c r="D3242" s="41">
        <v>2010</v>
      </c>
      <c r="E3242">
        <v>4.3099999999999996</v>
      </c>
    </row>
    <row r="3243" spans="1:5" x14ac:dyDescent="0.2">
      <c r="A3243" s="21">
        <v>40498</v>
      </c>
      <c r="B3243" s="8">
        <v>16</v>
      </c>
      <c r="C3243" s="8">
        <v>11</v>
      </c>
      <c r="D3243" s="41">
        <v>2010</v>
      </c>
      <c r="E3243">
        <v>4.05</v>
      </c>
    </row>
    <row r="3244" spans="1:5" x14ac:dyDescent="0.2">
      <c r="A3244" s="21">
        <v>40499</v>
      </c>
      <c r="B3244" s="8">
        <v>17</v>
      </c>
      <c r="C3244" s="8">
        <v>11</v>
      </c>
      <c r="D3244" s="41">
        <v>2010</v>
      </c>
      <c r="E3244">
        <v>3.59</v>
      </c>
    </row>
    <row r="3245" spans="1:5" x14ac:dyDescent="0.2">
      <c r="A3245" s="21">
        <v>40500</v>
      </c>
      <c r="B3245" s="8">
        <v>18</v>
      </c>
      <c r="C3245" s="8">
        <v>11</v>
      </c>
      <c r="D3245" s="41">
        <v>2010</v>
      </c>
      <c r="E3245">
        <v>2.7</v>
      </c>
    </row>
    <row r="3246" spans="1:5" x14ac:dyDescent="0.2">
      <c r="A3246" s="21">
        <v>40501</v>
      </c>
      <c r="B3246" s="8">
        <v>19</v>
      </c>
      <c r="C3246" s="8">
        <v>11</v>
      </c>
      <c r="D3246" s="41">
        <v>2010</v>
      </c>
      <c r="E3246">
        <v>2.2200000000000002</v>
      </c>
    </row>
    <row r="3247" spans="1:5" x14ac:dyDescent="0.2">
      <c r="A3247" s="21">
        <v>40502</v>
      </c>
      <c r="B3247" s="8">
        <v>20</v>
      </c>
      <c r="C3247" s="8">
        <v>11</v>
      </c>
      <c r="D3247" s="41">
        <v>2010</v>
      </c>
      <c r="E3247">
        <v>1.69</v>
      </c>
    </row>
    <row r="3248" spans="1:5" x14ac:dyDescent="0.2">
      <c r="A3248" s="21">
        <v>40503</v>
      </c>
      <c r="B3248" s="8">
        <v>21</v>
      </c>
      <c r="C3248" s="8">
        <v>11</v>
      </c>
      <c r="D3248" s="41">
        <v>2010</v>
      </c>
      <c r="E3248">
        <v>1.44</v>
      </c>
    </row>
    <row r="3249" spans="1:5" x14ac:dyDescent="0.2">
      <c r="A3249" s="21">
        <v>40504</v>
      </c>
      <c r="B3249" s="8">
        <v>22</v>
      </c>
      <c r="C3249" s="8">
        <v>11</v>
      </c>
      <c r="D3249" s="41">
        <v>2010</v>
      </c>
      <c r="E3249">
        <v>1.18</v>
      </c>
    </row>
    <row r="3250" spans="1:5" x14ac:dyDescent="0.2">
      <c r="A3250" s="21">
        <v>40505</v>
      </c>
      <c r="B3250" s="8">
        <v>23</v>
      </c>
      <c r="C3250" s="8">
        <v>11</v>
      </c>
      <c r="D3250" s="41">
        <v>2010</v>
      </c>
      <c r="E3250">
        <v>1.1000000000000001</v>
      </c>
    </row>
    <row r="3251" spans="1:5" x14ac:dyDescent="0.2">
      <c r="A3251" s="21">
        <v>40506</v>
      </c>
      <c r="B3251" s="8">
        <v>24</v>
      </c>
      <c r="C3251" s="8">
        <v>11</v>
      </c>
      <c r="D3251" s="41">
        <v>2010</v>
      </c>
      <c r="E3251">
        <v>1.1100000000000001</v>
      </c>
    </row>
    <row r="3252" spans="1:5" x14ac:dyDescent="0.2">
      <c r="A3252" s="21">
        <v>40507</v>
      </c>
      <c r="B3252" s="8">
        <v>25</v>
      </c>
      <c r="C3252" s="8">
        <v>11</v>
      </c>
      <c r="D3252" s="41">
        <v>2010</v>
      </c>
      <c r="E3252">
        <v>1.1100000000000001</v>
      </c>
    </row>
    <row r="3253" spans="1:5" x14ac:dyDescent="0.2">
      <c r="A3253" s="21">
        <v>40508</v>
      </c>
      <c r="B3253" s="8">
        <v>26</v>
      </c>
      <c r="C3253" s="8">
        <v>11</v>
      </c>
      <c r="D3253" s="41">
        <v>2010</v>
      </c>
      <c r="E3253">
        <v>1</v>
      </c>
    </row>
    <row r="3254" spans="1:5" x14ac:dyDescent="0.2">
      <c r="A3254" s="21">
        <v>40509</v>
      </c>
      <c r="B3254" s="8">
        <v>27</v>
      </c>
      <c r="C3254" s="8">
        <v>11</v>
      </c>
      <c r="D3254" s="41">
        <v>2010</v>
      </c>
      <c r="E3254">
        <v>0.93</v>
      </c>
    </row>
    <row r="3255" spans="1:5" x14ac:dyDescent="0.2">
      <c r="A3255" s="21">
        <v>40510</v>
      </c>
      <c r="B3255" s="8">
        <v>28</v>
      </c>
      <c r="C3255" s="8">
        <v>11</v>
      </c>
      <c r="D3255" s="41">
        <v>2010</v>
      </c>
      <c r="E3255">
        <v>1</v>
      </c>
    </row>
    <row r="3256" spans="1:5" x14ac:dyDescent="0.2">
      <c r="A3256" s="21">
        <v>40511</v>
      </c>
      <c r="B3256" s="8">
        <v>29</v>
      </c>
      <c r="C3256" s="8">
        <v>11</v>
      </c>
      <c r="D3256" s="41">
        <v>2010</v>
      </c>
      <c r="E3256">
        <v>1.77</v>
      </c>
    </row>
    <row r="3257" spans="1:5" x14ac:dyDescent="0.2">
      <c r="A3257" s="21">
        <v>40512</v>
      </c>
      <c r="B3257" s="8">
        <v>30</v>
      </c>
      <c r="C3257" s="8">
        <v>11</v>
      </c>
      <c r="D3257" s="41">
        <v>2010</v>
      </c>
      <c r="E3257">
        <v>2.73</v>
      </c>
    </row>
    <row r="3258" spans="1:5" x14ac:dyDescent="0.2">
      <c r="A3258" s="21">
        <v>40513</v>
      </c>
      <c r="B3258" s="8">
        <v>1</v>
      </c>
      <c r="C3258" s="8">
        <v>12</v>
      </c>
      <c r="D3258" s="41">
        <v>2010</v>
      </c>
      <c r="E3258">
        <v>4.08</v>
      </c>
    </row>
    <row r="3259" spans="1:5" x14ac:dyDescent="0.2">
      <c r="A3259" s="21">
        <v>40514</v>
      </c>
      <c r="B3259" s="8">
        <v>2</v>
      </c>
      <c r="C3259" s="8">
        <v>12</v>
      </c>
      <c r="D3259" s="41">
        <v>2010</v>
      </c>
      <c r="E3259">
        <v>4.8600000000000003</v>
      </c>
    </row>
    <row r="3260" spans="1:5" x14ac:dyDescent="0.2">
      <c r="A3260" s="21">
        <v>40515</v>
      </c>
      <c r="B3260" s="8">
        <v>3</v>
      </c>
      <c r="C3260" s="8">
        <v>12</v>
      </c>
      <c r="D3260" s="41">
        <v>2010</v>
      </c>
      <c r="E3260">
        <v>5.12</v>
      </c>
    </row>
    <row r="3261" spans="1:5" x14ac:dyDescent="0.2">
      <c r="A3261" s="21">
        <v>40516</v>
      </c>
      <c r="B3261" s="8">
        <v>4</v>
      </c>
      <c r="C3261" s="8">
        <v>12</v>
      </c>
      <c r="D3261" s="41">
        <v>2010</v>
      </c>
      <c r="E3261">
        <v>5.26</v>
      </c>
    </row>
    <row r="3262" spans="1:5" x14ac:dyDescent="0.2">
      <c r="A3262" s="21">
        <v>40517</v>
      </c>
      <c r="B3262" s="8">
        <v>5</v>
      </c>
      <c r="C3262" s="8">
        <v>12</v>
      </c>
      <c r="D3262" s="41">
        <v>2010</v>
      </c>
      <c r="E3262">
        <v>5.12</v>
      </c>
    </row>
    <row r="3263" spans="1:5" x14ac:dyDescent="0.2">
      <c r="A3263" s="21">
        <v>40518</v>
      </c>
      <c r="B3263" s="8">
        <v>6</v>
      </c>
      <c r="C3263" s="8">
        <v>12</v>
      </c>
      <c r="D3263" s="41">
        <v>2010</v>
      </c>
      <c r="E3263">
        <v>4.93</v>
      </c>
    </row>
    <row r="3264" spans="1:5" x14ac:dyDescent="0.2">
      <c r="A3264" s="21">
        <v>40519</v>
      </c>
      <c r="B3264" s="8">
        <v>7</v>
      </c>
      <c r="C3264" s="8">
        <v>12</v>
      </c>
      <c r="D3264" s="41">
        <v>2010</v>
      </c>
      <c r="E3264">
        <v>4.7699999999999996</v>
      </c>
    </row>
    <row r="3265" spans="1:5" x14ac:dyDescent="0.2">
      <c r="A3265" s="21">
        <v>40520</v>
      </c>
      <c r="B3265" s="8">
        <v>8</v>
      </c>
      <c r="C3265" s="8">
        <v>12</v>
      </c>
      <c r="D3265" s="41">
        <v>2010</v>
      </c>
      <c r="E3265">
        <v>4.29</v>
      </c>
    </row>
    <row r="3266" spans="1:5" x14ac:dyDescent="0.2">
      <c r="A3266" s="21">
        <v>40521</v>
      </c>
      <c r="B3266" s="8">
        <v>9</v>
      </c>
      <c r="C3266" s="8">
        <v>12</v>
      </c>
      <c r="D3266" s="41">
        <v>2010</v>
      </c>
      <c r="E3266">
        <v>4.6399999999999997</v>
      </c>
    </row>
    <row r="3267" spans="1:5" x14ac:dyDescent="0.2">
      <c r="A3267" s="21">
        <v>40522</v>
      </c>
      <c r="B3267" s="8">
        <v>10</v>
      </c>
      <c r="C3267" s="8">
        <v>12</v>
      </c>
      <c r="D3267" s="41">
        <v>2010</v>
      </c>
      <c r="E3267">
        <v>5.77</v>
      </c>
    </row>
    <row r="3268" spans="1:5" x14ac:dyDescent="0.2">
      <c r="A3268" s="21">
        <v>40523</v>
      </c>
      <c r="B3268" s="8">
        <v>11</v>
      </c>
      <c r="C3268" s="8">
        <v>12</v>
      </c>
      <c r="D3268" s="41">
        <v>2010</v>
      </c>
      <c r="E3268">
        <v>7.93</v>
      </c>
    </row>
    <row r="3269" spans="1:5" x14ac:dyDescent="0.2">
      <c r="A3269" s="21">
        <v>40524</v>
      </c>
      <c r="B3269" s="8">
        <v>12</v>
      </c>
      <c r="C3269" s="8">
        <v>12</v>
      </c>
      <c r="D3269" s="41">
        <v>2010</v>
      </c>
      <c r="E3269">
        <v>9.41</v>
      </c>
    </row>
    <row r="3270" spans="1:5" x14ac:dyDescent="0.2">
      <c r="A3270" s="21">
        <v>40525</v>
      </c>
      <c r="B3270" s="8">
        <v>13</v>
      </c>
      <c r="C3270" s="8">
        <v>12</v>
      </c>
      <c r="D3270" s="41">
        <v>2010</v>
      </c>
      <c r="E3270">
        <v>8.34</v>
      </c>
    </row>
    <row r="3271" spans="1:5" x14ac:dyDescent="0.2">
      <c r="A3271" s="21">
        <v>40526</v>
      </c>
      <c r="B3271" s="8">
        <v>14</v>
      </c>
      <c r="C3271" s="8">
        <v>12</v>
      </c>
      <c r="D3271" s="41">
        <v>2010</v>
      </c>
      <c r="E3271">
        <v>6.66</v>
      </c>
    </row>
    <row r="3272" spans="1:5" x14ac:dyDescent="0.2">
      <c r="A3272" s="21">
        <v>40527</v>
      </c>
      <c r="B3272" s="8">
        <v>15</v>
      </c>
      <c r="C3272" s="8">
        <v>12</v>
      </c>
      <c r="D3272" s="41">
        <v>2010</v>
      </c>
      <c r="E3272">
        <v>5.7</v>
      </c>
    </row>
    <row r="3273" spans="1:5" x14ac:dyDescent="0.2">
      <c r="A3273" s="21">
        <v>40528</v>
      </c>
      <c r="B3273" s="8">
        <v>16</v>
      </c>
      <c r="C3273" s="8">
        <v>12</v>
      </c>
      <c r="D3273" s="41">
        <v>2010</v>
      </c>
      <c r="E3273">
        <v>4.83</v>
      </c>
    </row>
    <row r="3274" spans="1:5" x14ac:dyDescent="0.2">
      <c r="A3274" s="21">
        <v>40529</v>
      </c>
      <c r="B3274" s="8">
        <v>17</v>
      </c>
      <c r="C3274" s="8">
        <v>12</v>
      </c>
      <c r="D3274" s="41">
        <v>2010</v>
      </c>
      <c r="E3274">
        <v>4.1399999999999997</v>
      </c>
    </row>
    <row r="3275" spans="1:5" x14ac:dyDescent="0.2">
      <c r="A3275" s="21">
        <v>40530</v>
      </c>
      <c r="B3275" s="8">
        <v>18</v>
      </c>
      <c r="C3275" s="8">
        <v>12</v>
      </c>
      <c r="D3275" s="41">
        <v>2010</v>
      </c>
      <c r="E3275">
        <v>3.47</v>
      </c>
    </row>
    <row r="3276" spans="1:5" x14ac:dyDescent="0.2">
      <c r="A3276" s="21">
        <v>40531</v>
      </c>
      <c r="B3276" s="8">
        <v>19</v>
      </c>
      <c r="C3276" s="8">
        <v>12</v>
      </c>
      <c r="D3276" s="41">
        <v>2010</v>
      </c>
      <c r="E3276">
        <v>2.71</v>
      </c>
    </row>
    <row r="3277" spans="1:5" x14ac:dyDescent="0.2">
      <c r="A3277" s="21">
        <v>40532</v>
      </c>
      <c r="B3277" s="8">
        <v>20</v>
      </c>
      <c r="C3277" s="8">
        <v>12</v>
      </c>
      <c r="D3277" s="41">
        <v>2010</v>
      </c>
      <c r="E3277">
        <v>2.83</v>
      </c>
    </row>
    <row r="3278" spans="1:5" x14ac:dyDescent="0.2">
      <c r="A3278" s="21">
        <v>40533</v>
      </c>
      <c r="B3278" s="8">
        <v>21</v>
      </c>
      <c r="C3278" s="8">
        <v>12</v>
      </c>
      <c r="D3278" s="41">
        <v>2010</v>
      </c>
      <c r="E3278">
        <v>3.37</v>
      </c>
    </row>
    <row r="3279" spans="1:5" x14ac:dyDescent="0.2">
      <c r="A3279" s="21">
        <v>40534</v>
      </c>
      <c r="B3279" s="8">
        <v>22</v>
      </c>
      <c r="C3279" s="8">
        <v>12</v>
      </c>
      <c r="D3279" s="41">
        <v>2010</v>
      </c>
      <c r="E3279">
        <v>2.91</v>
      </c>
    </row>
    <row r="3280" spans="1:5" x14ac:dyDescent="0.2">
      <c r="A3280" s="21">
        <v>40535</v>
      </c>
      <c r="B3280" s="8">
        <v>23</v>
      </c>
      <c r="C3280" s="8">
        <v>12</v>
      </c>
      <c r="D3280" s="41">
        <v>2010</v>
      </c>
      <c r="E3280">
        <v>2.96</v>
      </c>
    </row>
    <row r="3281" spans="1:5" x14ac:dyDescent="0.2">
      <c r="A3281" s="21">
        <v>40536</v>
      </c>
      <c r="B3281" s="8">
        <v>24</v>
      </c>
      <c r="C3281" s="8">
        <v>12</v>
      </c>
      <c r="D3281" s="41">
        <v>2010</v>
      </c>
      <c r="E3281">
        <v>2.83</v>
      </c>
    </row>
    <row r="3282" spans="1:5" x14ac:dyDescent="0.2">
      <c r="A3282" s="21">
        <v>40537</v>
      </c>
      <c r="B3282" s="8">
        <v>25</v>
      </c>
      <c r="C3282" s="8">
        <v>12</v>
      </c>
      <c r="D3282" s="41">
        <v>2010</v>
      </c>
      <c r="E3282">
        <v>2.41</v>
      </c>
    </row>
    <row r="3283" spans="1:5" x14ac:dyDescent="0.2">
      <c r="A3283" s="21">
        <v>40538</v>
      </c>
      <c r="B3283" s="8">
        <v>26</v>
      </c>
      <c r="C3283" s="8">
        <v>12</v>
      </c>
      <c r="D3283" s="41">
        <v>2010</v>
      </c>
      <c r="E3283">
        <v>2.5499999999999998</v>
      </c>
    </row>
    <row r="3284" spans="1:5" x14ac:dyDescent="0.2">
      <c r="A3284" s="21">
        <v>40539</v>
      </c>
      <c r="B3284" s="8">
        <v>27</v>
      </c>
      <c r="C3284" s="8">
        <v>12</v>
      </c>
      <c r="D3284" s="41">
        <v>2010</v>
      </c>
      <c r="E3284">
        <v>2.9</v>
      </c>
    </row>
    <row r="3285" spans="1:5" x14ac:dyDescent="0.2">
      <c r="A3285" s="21">
        <v>40540</v>
      </c>
      <c r="B3285" s="8">
        <v>28</v>
      </c>
      <c r="C3285" s="8">
        <v>12</v>
      </c>
      <c r="D3285" s="41">
        <v>2010</v>
      </c>
      <c r="E3285">
        <v>2.79</v>
      </c>
    </row>
    <row r="3286" spans="1:5" x14ac:dyDescent="0.2">
      <c r="A3286" s="21">
        <v>40541</v>
      </c>
      <c r="B3286" s="8">
        <v>29</v>
      </c>
      <c r="C3286" s="8">
        <v>12</v>
      </c>
      <c r="D3286" s="41">
        <v>2010</v>
      </c>
      <c r="E3286">
        <v>2.19</v>
      </c>
    </row>
    <row r="3287" spans="1:5" x14ac:dyDescent="0.2">
      <c r="A3287" s="21">
        <v>40542</v>
      </c>
      <c r="B3287" s="8">
        <v>30</v>
      </c>
      <c r="C3287" s="8">
        <v>12</v>
      </c>
      <c r="D3287" s="41">
        <v>2010</v>
      </c>
      <c r="E3287">
        <v>1.82</v>
      </c>
    </row>
    <row r="3288" spans="1:5" x14ac:dyDescent="0.2">
      <c r="A3288" s="21">
        <v>40543</v>
      </c>
      <c r="B3288" s="8">
        <v>31</v>
      </c>
      <c r="C3288" s="8">
        <v>12</v>
      </c>
      <c r="D3288" s="41">
        <v>2010</v>
      </c>
      <c r="E3288">
        <v>1.51</v>
      </c>
    </row>
    <row r="3289" spans="1:5" x14ac:dyDescent="0.2">
      <c r="A3289" s="7">
        <v>40544</v>
      </c>
      <c r="B3289" s="8">
        <v>1</v>
      </c>
      <c r="C3289" s="8">
        <v>1</v>
      </c>
      <c r="D3289" s="44">
        <v>2011</v>
      </c>
      <c r="E3289">
        <v>1.17</v>
      </c>
    </row>
    <row r="3290" spans="1:5" x14ac:dyDescent="0.2">
      <c r="A3290" s="7">
        <v>40545</v>
      </c>
      <c r="B3290" s="8">
        <v>2</v>
      </c>
      <c r="C3290" s="8">
        <v>1</v>
      </c>
      <c r="D3290" s="44">
        <v>2011</v>
      </c>
      <c r="E3290">
        <v>1.01</v>
      </c>
    </row>
    <row r="3291" spans="1:5" x14ac:dyDescent="0.2">
      <c r="A3291" s="7">
        <v>40546</v>
      </c>
      <c r="B3291" s="8">
        <v>3</v>
      </c>
      <c r="C3291" s="8">
        <v>1</v>
      </c>
      <c r="D3291" s="44">
        <v>2011</v>
      </c>
      <c r="E3291">
        <v>0.81</v>
      </c>
    </row>
    <row r="3292" spans="1:5" x14ac:dyDescent="0.2">
      <c r="A3292" s="7">
        <v>40547</v>
      </c>
      <c r="B3292" s="8">
        <v>4</v>
      </c>
      <c r="C3292" s="8">
        <v>1</v>
      </c>
      <c r="D3292" s="44">
        <v>2011</v>
      </c>
      <c r="E3292">
        <v>0.74</v>
      </c>
    </row>
    <row r="3293" spans="1:5" x14ac:dyDescent="0.2">
      <c r="A3293" s="7">
        <v>40548</v>
      </c>
      <c r="B3293" s="8">
        <v>5</v>
      </c>
      <c r="C3293" s="8">
        <v>1</v>
      </c>
      <c r="D3293" s="44">
        <v>2011</v>
      </c>
      <c r="E3293">
        <v>0.43</v>
      </c>
    </row>
    <row r="3294" spans="1:5" x14ac:dyDescent="0.2">
      <c r="A3294" s="7">
        <v>40549</v>
      </c>
      <c r="B3294" s="8">
        <v>6</v>
      </c>
      <c r="C3294" s="8">
        <v>1</v>
      </c>
      <c r="D3294" s="44">
        <v>2011</v>
      </c>
      <c r="E3294">
        <v>0.18</v>
      </c>
    </row>
    <row r="3295" spans="1:5" x14ac:dyDescent="0.2">
      <c r="A3295" s="7">
        <v>40550</v>
      </c>
      <c r="B3295" s="8">
        <v>7</v>
      </c>
      <c r="C3295" s="8">
        <v>1</v>
      </c>
      <c r="D3295" s="44">
        <v>2011</v>
      </c>
      <c r="E3295">
        <v>0</v>
      </c>
    </row>
    <row r="3296" spans="1:5" x14ac:dyDescent="0.2">
      <c r="A3296" s="7">
        <v>40551</v>
      </c>
      <c r="B3296" s="8">
        <v>8</v>
      </c>
      <c r="C3296" s="8">
        <v>1</v>
      </c>
      <c r="D3296" s="44">
        <v>2011</v>
      </c>
      <c r="E3296">
        <v>0</v>
      </c>
    </row>
    <row r="3297" spans="1:5" x14ac:dyDescent="0.2">
      <c r="A3297" s="7">
        <v>40552</v>
      </c>
      <c r="B3297" s="8">
        <v>9</v>
      </c>
      <c r="C3297" s="8">
        <v>1</v>
      </c>
      <c r="D3297" s="44">
        <v>2011</v>
      </c>
      <c r="E3297">
        <v>0.01</v>
      </c>
    </row>
    <row r="3298" spans="1:5" x14ac:dyDescent="0.2">
      <c r="A3298" s="7">
        <v>40553</v>
      </c>
      <c r="B3298" s="8">
        <v>10</v>
      </c>
      <c r="C3298" s="8">
        <v>1</v>
      </c>
      <c r="D3298" s="44">
        <v>2011</v>
      </c>
      <c r="E3298">
        <v>0.27</v>
      </c>
    </row>
    <row r="3299" spans="1:5" x14ac:dyDescent="0.2">
      <c r="A3299" s="7">
        <v>40554</v>
      </c>
      <c r="B3299" s="8">
        <v>11</v>
      </c>
      <c r="C3299" s="8">
        <v>1</v>
      </c>
      <c r="D3299" s="44">
        <v>2011</v>
      </c>
      <c r="E3299">
        <v>0.55000000000000004</v>
      </c>
    </row>
    <row r="3300" spans="1:5" x14ac:dyDescent="0.2">
      <c r="A3300" s="7">
        <v>40555</v>
      </c>
      <c r="B3300" s="8">
        <v>12</v>
      </c>
      <c r="C3300" s="8">
        <v>1</v>
      </c>
      <c r="D3300" s="44">
        <v>2011</v>
      </c>
      <c r="E3300">
        <v>0.92</v>
      </c>
    </row>
    <row r="3301" spans="1:5" x14ac:dyDescent="0.2">
      <c r="A3301" s="7">
        <v>40556</v>
      </c>
      <c r="B3301" s="8">
        <v>13</v>
      </c>
      <c r="C3301" s="8">
        <v>1</v>
      </c>
      <c r="D3301" s="44">
        <v>2011</v>
      </c>
      <c r="E3301">
        <v>1.53</v>
      </c>
    </row>
    <row r="3302" spans="1:5" x14ac:dyDescent="0.2">
      <c r="A3302" s="7">
        <v>40557</v>
      </c>
      <c r="B3302" s="8">
        <v>14</v>
      </c>
      <c r="C3302" s="8">
        <v>1</v>
      </c>
      <c r="D3302" s="44">
        <v>2011</v>
      </c>
      <c r="E3302">
        <v>2.41</v>
      </c>
    </row>
    <row r="3303" spans="1:5" x14ac:dyDescent="0.2">
      <c r="A3303" s="7">
        <v>40558</v>
      </c>
      <c r="B3303" s="8">
        <v>15</v>
      </c>
      <c r="C3303" s="8">
        <v>1</v>
      </c>
      <c r="D3303" s="44">
        <v>2011</v>
      </c>
      <c r="E3303">
        <v>3.59</v>
      </c>
    </row>
    <row r="3304" spans="1:5" x14ac:dyDescent="0.2">
      <c r="A3304" s="7">
        <v>40559</v>
      </c>
      <c r="B3304" s="8">
        <v>16</v>
      </c>
      <c r="C3304" s="8">
        <v>1</v>
      </c>
      <c r="D3304" s="44">
        <v>2011</v>
      </c>
      <c r="E3304">
        <v>4.87</v>
      </c>
    </row>
    <row r="3305" spans="1:5" x14ac:dyDescent="0.2">
      <c r="A3305" s="7">
        <v>40560</v>
      </c>
      <c r="B3305" s="8">
        <v>17</v>
      </c>
      <c r="C3305" s="8">
        <v>1</v>
      </c>
      <c r="D3305" s="44">
        <v>2011</v>
      </c>
      <c r="E3305">
        <v>5.43</v>
      </c>
    </row>
    <row r="3306" spans="1:5" x14ac:dyDescent="0.2">
      <c r="A3306" s="7">
        <v>40561</v>
      </c>
      <c r="B3306" s="8">
        <v>18</v>
      </c>
      <c r="C3306" s="8">
        <v>1</v>
      </c>
      <c r="D3306" s="44">
        <v>2011</v>
      </c>
      <c r="E3306">
        <v>5.14</v>
      </c>
    </row>
    <row r="3307" spans="1:5" x14ac:dyDescent="0.2">
      <c r="A3307" s="7">
        <v>40562</v>
      </c>
      <c r="B3307" s="8">
        <v>19</v>
      </c>
      <c r="C3307" s="8">
        <v>1</v>
      </c>
      <c r="D3307" s="44">
        <v>2011</v>
      </c>
      <c r="E3307">
        <v>4.53</v>
      </c>
    </row>
    <row r="3308" spans="1:5" x14ac:dyDescent="0.2">
      <c r="A3308" s="7">
        <v>40563</v>
      </c>
      <c r="B3308" s="8">
        <v>20</v>
      </c>
      <c r="C3308" s="8">
        <v>1</v>
      </c>
      <c r="D3308" s="44">
        <v>2011</v>
      </c>
      <c r="E3308">
        <v>4.32</v>
      </c>
    </row>
    <row r="3309" spans="1:5" x14ac:dyDescent="0.2">
      <c r="A3309" s="7">
        <v>40564</v>
      </c>
      <c r="B3309" s="8">
        <v>21</v>
      </c>
      <c r="C3309" s="8">
        <v>1</v>
      </c>
      <c r="D3309" s="44">
        <v>2011</v>
      </c>
      <c r="E3309">
        <v>4.17</v>
      </c>
    </row>
    <row r="3310" spans="1:5" x14ac:dyDescent="0.2">
      <c r="A3310" s="7">
        <v>40565</v>
      </c>
      <c r="B3310" s="8">
        <v>22</v>
      </c>
      <c r="C3310" s="8">
        <v>1</v>
      </c>
      <c r="D3310" s="44">
        <v>2011</v>
      </c>
      <c r="E3310">
        <v>3.98</v>
      </c>
    </row>
    <row r="3311" spans="1:5" x14ac:dyDescent="0.2">
      <c r="A3311" s="7">
        <v>40566</v>
      </c>
      <c r="B3311" s="8">
        <v>23</v>
      </c>
      <c r="C3311" s="8">
        <v>1</v>
      </c>
      <c r="D3311" s="44">
        <v>2011</v>
      </c>
      <c r="E3311">
        <v>4.0999999999999996</v>
      </c>
    </row>
    <row r="3312" spans="1:5" x14ac:dyDescent="0.2">
      <c r="A3312" s="7">
        <v>40567</v>
      </c>
      <c r="B3312" s="8">
        <v>24</v>
      </c>
      <c r="C3312" s="8">
        <v>1</v>
      </c>
      <c r="D3312" s="44">
        <v>2011</v>
      </c>
      <c r="E3312">
        <v>4.04</v>
      </c>
    </row>
    <row r="3313" spans="1:5" x14ac:dyDescent="0.2">
      <c r="A3313" s="7">
        <v>40568</v>
      </c>
      <c r="B3313" s="8">
        <v>25</v>
      </c>
      <c r="C3313" s="8">
        <v>1</v>
      </c>
      <c r="D3313" s="44">
        <v>2011</v>
      </c>
      <c r="E3313">
        <v>4.07</v>
      </c>
    </row>
    <row r="3314" spans="1:5" x14ac:dyDescent="0.2">
      <c r="A3314" s="7">
        <v>40569</v>
      </c>
      <c r="B3314" s="8">
        <v>26</v>
      </c>
      <c r="C3314" s="8">
        <v>1</v>
      </c>
      <c r="D3314" s="44">
        <v>2011</v>
      </c>
      <c r="E3314">
        <v>3.52</v>
      </c>
    </row>
    <row r="3315" spans="1:5" x14ac:dyDescent="0.2">
      <c r="A3315" s="7">
        <v>40570</v>
      </c>
      <c r="B3315" s="8">
        <v>27</v>
      </c>
      <c r="C3315" s="8">
        <v>1</v>
      </c>
      <c r="D3315" s="44">
        <v>2011</v>
      </c>
      <c r="E3315">
        <v>2.5299999999999998</v>
      </c>
    </row>
    <row r="3316" spans="1:5" x14ac:dyDescent="0.2">
      <c r="A3316" s="7">
        <v>40571</v>
      </c>
      <c r="B3316" s="8">
        <v>28</v>
      </c>
      <c r="C3316" s="8">
        <v>1</v>
      </c>
      <c r="D3316" s="44">
        <v>2011</v>
      </c>
      <c r="E3316">
        <v>2.2400000000000002</v>
      </c>
    </row>
    <row r="3317" spans="1:5" x14ac:dyDescent="0.2">
      <c r="A3317" s="7">
        <v>40572</v>
      </c>
      <c r="B3317" s="8">
        <v>29</v>
      </c>
      <c r="C3317" s="8">
        <v>1</v>
      </c>
      <c r="D3317" s="44">
        <v>2011</v>
      </c>
      <c r="E3317">
        <v>2.4</v>
      </c>
    </row>
    <row r="3318" spans="1:5" x14ac:dyDescent="0.2">
      <c r="A3318" s="7">
        <v>40573</v>
      </c>
      <c r="B3318" s="8">
        <v>30</v>
      </c>
      <c r="C3318" s="8">
        <v>1</v>
      </c>
      <c r="D3318" s="44">
        <v>2011</v>
      </c>
      <c r="E3318">
        <v>2.72</v>
      </c>
    </row>
    <row r="3319" spans="1:5" x14ac:dyDescent="0.2">
      <c r="A3319" s="7">
        <v>40574</v>
      </c>
      <c r="B3319" s="8">
        <v>31</v>
      </c>
      <c r="C3319" s="8">
        <v>1</v>
      </c>
      <c r="D3319" s="44">
        <v>2011</v>
      </c>
      <c r="E3319">
        <v>2.4900000000000002</v>
      </c>
    </row>
    <row r="3320" spans="1:5" x14ac:dyDescent="0.2">
      <c r="A3320" s="7">
        <v>40575</v>
      </c>
      <c r="B3320" s="8">
        <v>1</v>
      </c>
      <c r="C3320" s="8">
        <v>2</v>
      </c>
      <c r="D3320" s="44">
        <v>2011</v>
      </c>
      <c r="E3320">
        <v>2.13</v>
      </c>
    </row>
    <row r="3321" spans="1:5" x14ac:dyDescent="0.2">
      <c r="A3321" s="7">
        <v>40576</v>
      </c>
      <c r="B3321" s="8">
        <v>2</v>
      </c>
      <c r="C3321" s="8">
        <v>2</v>
      </c>
      <c r="D3321" s="44">
        <v>2011</v>
      </c>
      <c r="E3321">
        <v>1.77</v>
      </c>
    </row>
    <row r="3322" spans="1:5" x14ac:dyDescent="0.2">
      <c r="A3322" s="7">
        <v>40577</v>
      </c>
      <c r="B3322" s="8">
        <v>3</v>
      </c>
      <c r="C3322" s="8">
        <v>2</v>
      </c>
      <c r="D3322" s="44">
        <v>2011</v>
      </c>
      <c r="E3322">
        <v>1.83</v>
      </c>
    </row>
    <row r="3323" spans="1:5" x14ac:dyDescent="0.2">
      <c r="A3323" s="7">
        <v>40578</v>
      </c>
      <c r="B3323" s="8">
        <v>4</v>
      </c>
      <c r="C3323" s="8">
        <v>2</v>
      </c>
      <c r="D3323" s="44">
        <v>2011</v>
      </c>
      <c r="E3323">
        <v>2.13</v>
      </c>
    </row>
    <row r="3324" spans="1:5" x14ac:dyDescent="0.2">
      <c r="A3324" s="7">
        <v>40579</v>
      </c>
      <c r="B3324" s="8">
        <v>5</v>
      </c>
      <c r="C3324" s="8">
        <v>2</v>
      </c>
      <c r="D3324" s="44">
        <v>2011</v>
      </c>
      <c r="E3324">
        <v>3.72</v>
      </c>
    </row>
    <row r="3325" spans="1:5" x14ac:dyDescent="0.2">
      <c r="A3325" s="7">
        <v>40580</v>
      </c>
      <c r="B3325" s="8">
        <v>6</v>
      </c>
      <c r="C3325" s="8">
        <v>2</v>
      </c>
      <c r="D3325" s="44">
        <v>2011</v>
      </c>
      <c r="E3325">
        <v>8.27</v>
      </c>
    </row>
    <row r="3326" spans="1:5" x14ac:dyDescent="0.2">
      <c r="A3326" s="7">
        <v>40581</v>
      </c>
      <c r="B3326" s="8">
        <v>7</v>
      </c>
      <c r="C3326" s="8">
        <v>2</v>
      </c>
      <c r="D3326" s="44">
        <v>2011</v>
      </c>
      <c r="E3326">
        <v>13.5</v>
      </c>
    </row>
    <row r="3327" spans="1:5" x14ac:dyDescent="0.2">
      <c r="A3327" s="7">
        <v>40582</v>
      </c>
      <c r="B3327" s="8">
        <v>8</v>
      </c>
      <c r="C3327" s="8">
        <v>2</v>
      </c>
      <c r="D3327" s="44">
        <v>2011</v>
      </c>
      <c r="E3327">
        <v>14.2</v>
      </c>
    </row>
    <row r="3328" spans="1:5" x14ac:dyDescent="0.2">
      <c r="A3328" s="7">
        <v>40583</v>
      </c>
      <c r="B3328" s="8">
        <v>9</v>
      </c>
      <c r="C3328" s="8">
        <v>2</v>
      </c>
      <c r="D3328" s="44">
        <v>2011</v>
      </c>
      <c r="E3328">
        <v>12.9</v>
      </c>
    </row>
    <row r="3329" spans="1:5" x14ac:dyDescent="0.2">
      <c r="A3329" s="7">
        <v>40584</v>
      </c>
      <c r="B3329" s="8">
        <v>10</v>
      </c>
      <c r="C3329" s="8">
        <v>2</v>
      </c>
      <c r="D3329" s="44">
        <v>2011</v>
      </c>
      <c r="E3329">
        <v>11.7</v>
      </c>
    </row>
    <row r="3330" spans="1:5" x14ac:dyDescent="0.2">
      <c r="A3330" s="7">
        <v>40585</v>
      </c>
      <c r="B3330" s="8">
        <v>11</v>
      </c>
      <c r="C3330" s="8">
        <v>2</v>
      </c>
      <c r="D3330" s="44">
        <v>2011</v>
      </c>
      <c r="E3330">
        <v>10.9</v>
      </c>
    </row>
    <row r="3331" spans="1:5" x14ac:dyDescent="0.2">
      <c r="A3331" s="7">
        <v>40586</v>
      </c>
      <c r="B3331" s="8">
        <v>12</v>
      </c>
      <c r="C3331" s="8">
        <v>2</v>
      </c>
      <c r="D3331" s="44">
        <v>2011</v>
      </c>
      <c r="E3331">
        <v>9.98</v>
      </c>
    </row>
    <row r="3332" spans="1:5" x14ac:dyDescent="0.2">
      <c r="A3332" s="7">
        <v>40587</v>
      </c>
      <c r="B3332" s="8">
        <v>13</v>
      </c>
      <c r="C3332" s="8">
        <v>2</v>
      </c>
      <c r="D3332" s="44">
        <v>2011</v>
      </c>
      <c r="E3332">
        <v>9.0299999999999994</v>
      </c>
    </row>
    <row r="3333" spans="1:5" x14ac:dyDescent="0.2">
      <c r="A3333" s="7">
        <v>40588</v>
      </c>
      <c r="B3333" s="8">
        <v>14</v>
      </c>
      <c r="C3333" s="8">
        <v>2</v>
      </c>
      <c r="D3333" s="44">
        <v>2011</v>
      </c>
      <c r="E3333">
        <v>8.43</v>
      </c>
    </row>
    <row r="3334" spans="1:5" x14ac:dyDescent="0.2">
      <c r="A3334" s="7">
        <v>40589</v>
      </c>
      <c r="B3334" s="8">
        <v>15</v>
      </c>
      <c r="C3334" s="8">
        <v>2</v>
      </c>
      <c r="D3334" s="44">
        <v>2011</v>
      </c>
      <c r="E3334">
        <v>7.9</v>
      </c>
    </row>
    <row r="3335" spans="1:5" x14ac:dyDescent="0.2">
      <c r="A3335" s="7">
        <v>40590</v>
      </c>
      <c r="B3335" s="8">
        <v>16</v>
      </c>
      <c r="C3335" s="8">
        <v>2</v>
      </c>
      <c r="D3335" s="44">
        <v>2011</v>
      </c>
      <c r="E3335">
        <v>6.8</v>
      </c>
    </row>
    <row r="3336" spans="1:5" x14ac:dyDescent="0.2">
      <c r="A3336" s="7">
        <v>40591</v>
      </c>
      <c r="B3336" s="8">
        <v>17</v>
      </c>
      <c r="C3336" s="8">
        <v>2</v>
      </c>
      <c r="D3336" s="44">
        <v>2011</v>
      </c>
      <c r="E3336">
        <v>5.72</v>
      </c>
    </row>
    <row r="3337" spans="1:5" x14ac:dyDescent="0.2">
      <c r="A3337" s="7">
        <v>40592</v>
      </c>
      <c r="B3337" s="8">
        <v>18</v>
      </c>
      <c r="C3337" s="8">
        <v>2</v>
      </c>
      <c r="D3337" s="44">
        <v>2011</v>
      </c>
      <c r="E3337">
        <v>3.92</v>
      </c>
    </row>
    <row r="3338" spans="1:5" x14ac:dyDescent="0.2">
      <c r="A3338" s="7">
        <v>40593</v>
      </c>
      <c r="B3338" s="8">
        <v>19</v>
      </c>
      <c r="C3338" s="8">
        <v>2</v>
      </c>
      <c r="D3338" s="44">
        <v>2011</v>
      </c>
      <c r="E3338">
        <v>3.3</v>
      </c>
    </row>
    <row r="3339" spans="1:5" x14ac:dyDescent="0.2">
      <c r="A3339" s="7">
        <v>40594</v>
      </c>
      <c r="B3339" s="8">
        <v>20</v>
      </c>
      <c r="C3339" s="8">
        <v>2</v>
      </c>
      <c r="D3339" s="44">
        <v>2011</v>
      </c>
      <c r="E3339">
        <v>2.66</v>
      </c>
    </row>
    <row r="3340" spans="1:5" x14ac:dyDescent="0.2">
      <c r="A3340" s="7">
        <v>40595</v>
      </c>
      <c r="B3340" s="8">
        <v>21</v>
      </c>
      <c r="C3340" s="8">
        <v>2</v>
      </c>
      <c r="D3340" s="44">
        <v>2011</v>
      </c>
      <c r="E3340">
        <v>2.0499999999999998</v>
      </c>
    </row>
    <row r="3341" spans="1:5" x14ac:dyDescent="0.2">
      <c r="A3341" s="7">
        <v>40596</v>
      </c>
      <c r="B3341" s="8">
        <v>22</v>
      </c>
      <c r="C3341" s="8">
        <v>2</v>
      </c>
      <c r="D3341" s="44">
        <v>2011</v>
      </c>
      <c r="E3341">
        <v>2.1</v>
      </c>
    </row>
    <row r="3342" spans="1:5" x14ac:dyDescent="0.2">
      <c r="A3342" s="7">
        <v>40597</v>
      </c>
      <c r="B3342" s="8">
        <v>23</v>
      </c>
      <c r="C3342" s="8">
        <v>2</v>
      </c>
      <c r="D3342" s="44">
        <v>2011</v>
      </c>
      <c r="E3342">
        <v>2.98</v>
      </c>
    </row>
    <row r="3343" spans="1:5" x14ac:dyDescent="0.2">
      <c r="A3343" s="7">
        <v>40598</v>
      </c>
      <c r="B3343" s="8">
        <v>24</v>
      </c>
      <c r="C3343" s="8">
        <v>2</v>
      </c>
      <c r="D3343" s="44">
        <v>2011</v>
      </c>
      <c r="E3343">
        <v>4.0199999999999996</v>
      </c>
    </row>
    <row r="3344" spans="1:5" x14ac:dyDescent="0.2">
      <c r="A3344" s="7">
        <v>40599</v>
      </c>
      <c r="B3344" s="8">
        <v>25</v>
      </c>
      <c r="C3344" s="8">
        <v>2</v>
      </c>
      <c r="D3344" s="44">
        <v>2011</v>
      </c>
      <c r="E3344">
        <v>4.59</v>
      </c>
    </row>
    <row r="3345" spans="1:5" x14ac:dyDescent="0.2">
      <c r="A3345" s="7">
        <v>40600</v>
      </c>
      <c r="B3345" s="8">
        <v>26</v>
      </c>
      <c r="C3345" s="8">
        <v>2</v>
      </c>
      <c r="D3345" s="44">
        <v>2011</v>
      </c>
      <c r="E3345">
        <v>5.08</v>
      </c>
    </row>
    <row r="3346" spans="1:5" x14ac:dyDescent="0.2">
      <c r="A3346" s="7">
        <v>40601</v>
      </c>
      <c r="B3346" s="8">
        <v>27</v>
      </c>
      <c r="C3346" s="8">
        <v>2</v>
      </c>
      <c r="D3346" s="44">
        <v>2011</v>
      </c>
      <c r="E3346">
        <v>5.7</v>
      </c>
    </row>
    <row r="3347" spans="1:5" x14ac:dyDescent="0.2">
      <c r="A3347" s="7">
        <v>40602</v>
      </c>
      <c r="B3347" s="8">
        <v>28</v>
      </c>
      <c r="C3347" s="8">
        <v>2</v>
      </c>
      <c r="D3347" s="44">
        <v>2011</v>
      </c>
      <c r="E3347">
        <v>7.1</v>
      </c>
    </row>
    <row r="3348" spans="1:5" x14ac:dyDescent="0.2">
      <c r="A3348" s="7">
        <v>40603</v>
      </c>
      <c r="B3348" s="8">
        <v>1</v>
      </c>
      <c r="C3348" s="8">
        <v>3</v>
      </c>
      <c r="D3348" s="44">
        <v>2011</v>
      </c>
      <c r="E3348">
        <v>8.67</v>
      </c>
    </row>
    <row r="3349" spans="1:5" x14ac:dyDescent="0.2">
      <c r="A3349" s="7">
        <v>40604</v>
      </c>
      <c r="B3349" s="8">
        <v>2</v>
      </c>
      <c r="C3349" s="8">
        <v>3</v>
      </c>
      <c r="D3349" s="44">
        <v>2011</v>
      </c>
      <c r="E3349">
        <v>9.75</v>
      </c>
    </row>
    <row r="3350" spans="1:5" x14ac:dyDescent="0.2">
      <c r="A3350" s="7">
        <v>40605</v>
      </c>
      <c r="B3350" s="8">
        <v>3</v>
      </c>
      <c r="C3350" s="8">
        <v>3</v>
      </c>
      <c r="D3350" s="44">
        <v>2011</v>
      </c>
      <c r="E3350">
        <v>10.4</v>
      </c>
    </row>
    <row r="3351" spans="1:5" x14ac:dyDescent="0.2">
      <c r="A3351" s="7">
        <v>40606</v>
      </c>
      <c r="B3351" s="8">
        <v>4</v>
      </c>
      <c r="C3351" s="8">
        <v>3</v>
      </c>
      <c r="D3351" s="44">
        <v>2011</v>
      </c>
      <c r="E3351">
        <v>10.199999999999999</v>
      </c>
    </row>
    <row r="3352" spans="1:5" x14ac:dyDescent="0.2">
      <c r="A3352" s="7">
        <v>40607</v>
      </c>
      <c r="B3352" s="8">
        <v>5</v>
      </c>
      <c r="C3352" s="8">
        <v>3</v>
      </c>
      <c r="D3352" s="44">
        <v>2011</v>
      </c>
      <c r="E3352">
        <v>9.4</v>
      </c>
    </row>
    <row r="3353" spans="1:5" x14ac:dyDescent="0.2">
      <c r="A3353" s="7">
        <v>40608</v>
      </c>
      <c r="B3353" s="8">
        <v>6</v>
      </c>
      <c r="C3353" s="8">
        <v>3</v>
      </c>
      <c r="D3353" s="44">
        <v>2011</v>
      </c>
      <c r="E3353">
        <v>8.43</v>
      </c>
    </row>
    <row r="3354" spans="1:5" x14ac:dyDescent="0.2">
      <c r="A3354" s="7">
        <v>40609</v>
      </c>
      <c r="B3354" s="8">
        <v>7</v>
      </c>
      <c r="C3354" s="8">
        <v>3</v>
      </c>
      <c r="D3354" s="44">
        <v>2011</v>
      </c>
      <c r="E3354">
        <v>7.19</v>
      </c>
    </row>
    <row r="3355" spans="1:5" x14ac:dyDescent="0.2">
      <c r="A3355" s="7">
        <v>40610</v>
      </c>
      <c r="B3355" s="8">
        <v>8</v>
      </c>
      <c r="C3355" s="8">
        <v>3</v>
      </c>
      <c r="D3355" s="44">
        <v>2011</v>
      </c>
      <c r="E3355">
        <v>5.82</v>
      </c>
    </row>
    <row r="3356" spans="1:5" x14ac:dyDescent="0.2">
      <c r="A3356" s="7">
        <v>40611</v>
      </c>
      <c r="B3356" s="8">
        <v>9</v>
      </c>
      <c r="C3356" s="8">
        <v>3</v>
      </c>
      <c r="D3356" s="44">
        <v>2011</v>
      </c>
      <c r="E3356">
        <v>5.01</v>
      </c>
    </row>
    <row r="3357" spans="1:5" x14ac:dyDescent="0.2">
      <c r="A3357" s="7">
        <v>40612</v>
      </c>
      <c r="B3357" s="8">
        <v>10</v>
      </c>
      <c r="C3357" s="8">
        <v>3</v>
      </c>
      <c r="D3357" s="44">
        <v>2011</v>
      </c>
      <c r="E3357">
        <v>5.3</v>
      </c>
    </row>
    <row r="3358" spans="1:5" x14ac:dyDescent="0.2">
      <c r="A3358" s="7">
        <v>40613</v>
      </c>
      <c r="B3358" s="8">
        <v>11</v>
      </c>
      <c r="C3358" s="8">
        <v>3</v>
      </c>
      <c r="D3358" s="44">
        <v>2011</v>
      </c>
      <c r="E3358">
        <v>5.72</v>
      </c>
    </row>
    <row r="3359" spans="1:5" x14ac:dyDescent="0.2">
      <c r="A3359" s="7">
        <v>40614</v>
      </c>
      <c r="B3359" s="8">
        <v>12</v>
      </c>
      <c r="C3359" s="8">
        <v>3</v>
      </c>
      <c r="D3359" s="44">
        <v>2011</v>
      </c>
      <c r="E3359">
        <v>7.01</v>
      </c>
    </row>
    <row r="3360" spans="1:5" x14ac:dyDescent="0.2">
      <c r="A3360" s="7">
        <v>40615</v>
      </c>
      <c r="B3360" s="8">
        <v>13</v>
      </c>
      <c r="C3360" s="8">
        <v>3</v>
      </c>
      <c r="D3360" s="44">
        <v>2011</v>
      </c>
      <c r="E3360">
        <v>8.0299999999999994</v>
      </c>
    </row>
    <row r="3361" spans="1:5" x14ac:dyDescent="0.2">
      <c r="A3361" s="7">
        <v>40616</v>
      </c>
      <c r="B3361" s="8">
        <v>14</v>
      </c>
      <c r="C3361" s="8">
        <v>3</v>
      </c>
      <c r="D3361" s="44">
        <v>2011</v>
      </c>
      <c r="E3361">
        <v>8.5</v>
      </c>
    </row>
    <row r="3362" spans="1:5" x14ac:dyDescent="0.2">
      <c r="A3362" s="7">
        <v>40617</v>
      </c>
      <c r="B3362" s="8">
        <v>15</v>
      </c>
      <c r="C3362" s="8">
        <v>3</v>
      </c>
      <c r="D3362" s="44">
        <v>2011</v>
      </c>
      <c r="E3362">
        <v>8.5500000000000007</v>
      </c>
    </row>
    <row r="3363" spans="1:5" x14ac:dyDescent="0.2">
      <c r="A3363" s="7">
        <v>40618</v>
      </c>
      <c r="B3363" s="8">
        <v>16</v>
      </c>
      <c r="C3363" s="8">
        <v>3</v>
      </c>
      <c r="D3363" s="44">
        <v>2011</v>
      </c>
      <c r="E3363">
        <v>8.64</v>
      </c>
    </row>
    <row r="3364" spans="1:5" x14ac:dyDescent="0.2">
      <c r="A3364" s="7">
        <v>40619</v>
      </c>
      <c r="B3364" s="8">
        <v>17</v>
      </c>
      <c r="C3364" s="8">
        <v>3</v>
      </c>
      <c r="D3364" s="44">
        <v>2011</v>
      </c>
      <c r="E3364">
        <v>8.25</v>
      </c>
    </row>
    <row r="3365" spans="1:5" x14ac:dyDescent="0.2">
      <c r="A3365" s="7">
        <v>40620</v>
      </c>
      <c r="B3365" s="8">
        <v>18</v>
      </c>
      <c r="C3365" s="8">
        <v>3</v>
      </c>
      <c r="D3365" s="44">
        <v>2011</v>
      </c>
      <c r="E3365">
        <v>7.69</v>
      </c>
    </row>
    <row r="3366" spans="1:5" x14ac:dyDescent="0.2">
      <c r="A3366" s="7">
        <v>40621</v>
      </c>
      <c r="B3366" s="8">
        <v>19</v>
      </c>
      <c r="C3366" s="8">
        <v>3</v>
      </c>
      <c r="D3366" s="44">
        <v>2011</v>
      </c>
      <c r="E3366">
        <v>7.13</v>
      </c>
    </row>
    <row r="3367" spans="1:5" x14ac:dyDescent="0.2">
      <c r="A3367" s="7">
        <v>40622</v>
      </c>
      <c r="B3367" s="8">
        <v>20</v>
      </c>
      <c r="C3367" s="8">
        <v>3</v>
      </c>
      <c r="D3367" s="44">
        <v>2011</v>
      </c>
      <c r="E3367">
        <v>6.61</v>
      </c>
    </row>
    <row r="3368" spans="1:5" x14ac:dyDescent="0.2">
      <c r="A3368" s="7">
        <v>40623</v>
      </c>
      <c r="B3368" s="8">
        <v>21</v>
      </c>
      <c r="C3368" s="8">
        <v>3</v>
      </c>
      <c r="D3368" s="44">
        <v>2011</v>
      </c>
      <c r="E3368">
        <v>6.17</v>
      </c>
    </row>
    <row r="3369" spans="1:5" x14ac:dyDescent="0.2">
      <c r="A3369" s="7">
        <v>40624</v>
      </c>
      <c r="B3369" s="8">
        <v>22</v>
      </c>
      <c r="C3369" s="8">
        <v>3</v>
      </c>
      <c r="D3369" s="44">
        <v>2011</v>
      </c>
      <c r="E3369">
        <v>6.1</v>
      </c>
    </row>
    <row r="3370" spans="1:5" x14ac:dyDescent="0.2">
      <c r="A3370" s="7">
        <v>40625</v>
      </c>
      <c r="B3370" s="8">
        <v>23</v>
      </c>
      <c r="C3370" s="8">
        <v>3</v>
      </c>
      <c r="D3370" s="44">
        <v>2011</v>
      </c>
      <c r="E3370">
        <v>5.91</v>
      </c>
    </row>
    <row r="3371" spans="1:5" x14ac:dyDescent="0.2">
      <c r="A3371" s="7">
        <v>40626</v>
      </c>
      <c r="B3371" s="8">
        <v>24</v>
      </c>
      <c r="C3371" s="8">
        <v>3</v>
      </c>
      <c r="D3371" s="44">
        <v>2011</v>
      </c>
      <c r="E3371">
        <v>5.77</v>
      </c>
    </row>
    <row r="3372" spans="1:5" x14ac:dyDescent="0.2">
      <c r="A3372" s="7">
        <v>40627</v>
      </c>
      <c r="B3372" s="8">
        <v>25</v>
      </c>
      <c r="C3372" s="8">
        <v>3</v>
      </c>
      <c r="D3372" s="44">
        <v>2011</v>
      </c>
      <c r="E3372">
        <v>5.58</v>
      </c>
    </row>
    <row r="3373" spans="1:5" x14ac:dyDescent="0.2">
      <c r="A3373" s="7">
        <v>40628</v>
      </c>
      <c r="B3373" s="8">
        <v>26</v>
      </c>
      <c r="C3373" s="8">
        <v>3</v>
      </c>
      <c r="D3373" s="44">
        <v>2011</v>
      </c>
      <c r="E3373">
        <v>5.79</v>
      </c>
    </row>
    <row r="3374" spans="1:5" x14ac:dyDescent="0.2">
      <c r="A3374" s="7">
        <v>40629</v>
      </c>
      <c r="B3374" s="8">
        <v>27</v>
      </c>
      <c r="C3374" s="8">
        <v>3</v>
      </c>
      <c r="D3374" s="44">
        <v>2011</v>
      </c>
      <c r="E3374">
        <v>6.1</v>
      </c>
    </row>
    <row r="3375" spans="1:5" x14ac:dyDescent="0.2">
      <c r="A3375" s="7">
        <v>40630</v>
      </c>
      <c r="B3375" s="8">
        <v>28</v>
      </c>
      <c r="C3375" s="8">
        <v>3</v>
      </c>
      <c r="D3375" s="44">
        <v>2011</v>
      </c>
      <c r="E3375">
        <v>6.08</v>
      </c>
    </row>
    <row r="3376" spans="1:5" x14ac:dyDescent="0.2">
      <c r="A3376" s="7">
        <v>40631</v>
      </c>
      <c r="B3376" s="8">
        <v>29</v>
      </c>
      <c r="C3376" s="8">
        <v>3</v>
      </c>
      <c r="D3376" s="44">
        <v>2011</v>
      </c>
      <c r="E3376">
        <v>5.95</v>
      </c>
    </row>
    <row r="3377" spans="1:5" x14ac:dyDescent="0.2">
      <c r="A3377" s="7">
        <v>40632</v>
      </c>
      <c r="B3377" s="8">
        <v>30</v>
      </c>
      <c r="C3377" s="8">
        <v>3</v>
      </c>
      <c r="D3377" s="44">
        <v>2011</v>
      </c>
      <c r="E3377">
        <v>5.79</v>
      </c>
    </row>
    <row r="3378" spans="1:5" x14ac:dyDescent="0.2">
      <c r="A3378" s="7">
        <v>40633</v>
      </c>
      <c r="B3378" s="8">
        <v>31</v>
      </c>
      <c r="C3378" s="8">
        <v>3</v>
      </c>
      <c r="D3378" s="44">
        <v>2011</v>
      </c>
      <c r="E3378">
        <v>5.33</v>
      </c>
    </row>
    <row r="3379" spans="1:5" x14ac:dyDescent="0.2">
      <c r="A3379" s="21">
        <v>40634</v>
      </c>
      <c r="B3379" s="8">
        <v>1</v>
      </c>
      <c r="C3379" s="8">
        <v>4</v>
      </c>
      <c r="D3379" s="41">
        <v>2011</v>
      </c>
      <c r="E3379">
        <v>4.79</v>
      </c>
    </row>
    <row r="3380" spans="1:5" x14ac:dyDescent="0.2">
      <c r="A3380" s="21">
        <v>40635</v>
      </c>
      <c r="B3380" s="8">
        <v>2</v>
      </c>
      <c r="C3380" s="8">
        <v>4</v>
      </c>
      <c r="D3380" s="41">
        <v>2011</v>
      </c>
      <c r="E3380">
        <v>4.2699999999999996</v>
      </c>
    </row>
    <row r="3381" spans="1:5" x14ac:dyDescent="0.2">
      <c r="A3381" s="21">
        <v>40636</v>
      </c>
      <c r="B3381" s="8">
        <v>3</v>
      </c>
      <c r="C3381" s="8">
        <v>4</v>
      </c>
      <c r="D3381" s="41">
        <v>2011</v>
      </c>
      <c r="E3381">
        <v>3.74</v>
      </c>
    </row>
    <row r="3382" spans="1:5" x14ac:dyDescent="0.2">
      <c r="A3382" s="21">
        <v>40637</v>
      </c>
      <c r="B3382" s="8">
        <v>4</v>
      </c>
      <c r="C3382" s="8">
        <v>4</v>
      </c>
      <c r="D3382" s="41">
        <v>2011</v>
      </c>
      <c r="E3382">
        <v>3.45</v>
      </c>
    </row>
    <row r="3383" spans="1:5" x14ac:dyDescent="0.2">
      <c r="A3383" s="21">
        <v>40638</v>
      </c>
      <c r="B3383" s="8">
        <v>5</v>
      </c>
      <c r="C3383" s="8">
        <v>4</v>
      </c>
      <c r="D3383" s="41">
        <v>2011</v>
      </c>
      <c r="E3383">
        <v>2.76</v>
      </c>
    </row>
    <row r="3384" spans="1:5" x14ac:dyDescent="0.2">
      <c r="A3384" s="21">
        <v>40639</v>
      </c>
      <c r="B3384" s="8">
        <v>6</v>
      </c>
      <c r="C3384" s="8">
        <v>4</v>
      </c>
      <c r="D3384" s="41">
        <v>2011</v>
      </c>
      <c r="E3384">
        <v>1.8</v>
      </c>
    </row>
    <row r="3385" spans="1:5" x14ac:dyDescent="0.2">
      <c r="A3385" s="21">
        <v>40640</v>
      </c>
      <c r="B3385" s="8">
        <v>7</v>
      </c>
      <c r="C3385" s="8">
        <v>4</v>
      </c>
      <c r="D3385" s="41">
        <v>2011</v>
      </c>
      <c r="E3385">
        <v>1.24</v>
      </c>
    </row>
    <row r="3386" spans="1:5" x14ac:dyDescent="0.2">
      <c r="A3386" s="21">
        <v>40641</v>
      </c>
      <c r="B3386" s="8">
        <v>8</v>
      </c>
      <c r="C3386" s="8">
        <v>4</v>
      </c>
      <c r="D3386" s="41">
        <v>2011</v>
      </c>
      <c r="E3386">
        <v>1.73</v>
      </c>
    </row>
    <row r="3387" spans="1:5" x14ac:dyDescent="0.2">
      <c r="A3387" s="21">
        <v>40642</v>
      </c>
      <c r="B3387" s="8">
        <v>9</v>
      </c>
      <c r="C3387" s="8">
        <v>4</v>
      </c>
      <c r="D3387" s="41">
        <v>2011</v>
      </c>
      <c r="E3387">
        <v>2.4</v>
      </c>
    </row>
    <row r="3388" spans="1:5" x14ac:dyDescent="0.2">
      <c r="A3388" s="21">
        <v>40643</v>
      </c>
      <c r="B3388" s="8">
        <v>10</v>
      </c>
      <c r="C3388" s="8">
        <v>4</v>
      </c>
      <c r="D3388" s="41">
        <v>2011</v>
      </c>
      <c r="E3388">
        <v>3.89</v>
      </c>
    </row>
    <row r="3389" spans="1:5" x14ac:dyDescent="0.2">
      <c r="A3389" s="21">
        <v>40644</v>
      </c>
      <c r="B3389" s="8">
        <v>11</v>
      </c>
      <c r="C3389" s="8">
        <v>4</v>
      </c>
      <c r="D3389" s="41">
        <v>2011</v>
      </c>
      <c r="E3389">
        <v>5.95</v>
      </c>
    </row>
    <row r="3390" spans="1:5" x14ac:dyDescent="0.2">
      <c r="A3390" s="21">
        <v>40645</v>
      </c>
      <c r="B3390" s="8">
        <v>12</v>
      </c>
      <c r="C3390" s="8">
        <v>4</v>
      </c>
      <c r="D3390" s="41">
        <v>2011</v>
      </c>
      <c r="E3390">
        <v>8.4600000000000009</v>
      </c>
    </row>
    <row r="3391" spans="1:5" x14ac:dyDescent="0.2">
      <c r="A3391" s="21">
        <v>40646</v>
      </c>
      <c r="B3391" s="8">
        <v>13</v>
      </c>
      <c r="C3391" s="8">
        <v>4</v>
      </c>
      <c r="D3391" s="41">
        <v>2011</v>
      </c>
      <c r="E3391">
        <v>10.5</v>
      </c>
    </row>
    <row r="3392" spans="1:5" x14ac:dyDescent="0.2">
      <c r="A3392" s="21">
        <v>40647</v>
      </c>
      <c r="B3392" s="8">
        <v>14</v>
      </c>
      <c r="C3392" s="8">
        <v>4</v>
      </c>
      <c r="D3392" s="41">
        <v>2011</v>
      </c>
      <c r="E3392">
        <v>12.5</v>
      </c>
    </row>
    <row r="3393" spans="1:5" x14ac:dyDescent="0.2">
      <c r="A3393" s="21">
        <v>40648</v>
      </c>
      <c r="B3393" s="8">
        <v>15</v>
      </c>
      <c r="C3393" s="8">
        <v>4</v>
      </c>
      <c r="D3393" s="41">
        <v>2011</v>
      </c>
      <c r="E3393">
        <v>12.8</v>
      </c>
    </row>
    <row r="3394" spans="1:5" x14ac:dyDescent="0.2">
      <c r="A3394" s="21">
        <v>40649</v>
      </c>
      <c r="B3394" s="8">
        <v>16</v>
      </c>
      <c r="C3394" s="8">
        <v>4</v>
      </c>
      <c r="D3394" s="41">
        <v>2011</v>
      </c>
      <c r="E3394">
        <v>12.5</v>
      </c>
    </row>
    <row r="3395" spans="1:5" x14ac:dyDescent="0.2">
      <c r="A3395" s="21">
        <v>40650</v>
      </c>
      <c r="B3395" s="8">
        <v>17</v>
      </c>
      <c r="C3395" s="8">
        <v>4</v>
      </c>
      <c r="D3395" s="41">
        <v>2011</v>
      </c>
      <c r="E3395">
        <v>11.5</v>
      </c>
    </row>
    <row r="3396" spans="1:5" x14ac:dyDescent="0.2">
      <c r="A3396" s="21">
        <v>40651</v>
      </c>
      <c r="B3396" s="8">
        <v>18</v>
      </c>
      <c r="C3396" s="8">
        <v>4</v>
      </c>
      <c r="D3396" s="41">
        <v>2011</v>
      </c>
      <c r="E3396">
        <v>10.1</v>
      </c>
    </row>
    <row r="3397" spans="1:5" x14ac:dyDescent="0.2">
      <c r="A3397" s="21">
        <v>40652</v>
      </c>
      <c r="B3397" s="8">
        <v>19</v>
      </c>
      <c r="C3397" s="8">
        <v>4</v>
      </c>
      <c r="D3397" s="41">
        <v>2011</v>
      </c>
      <c r="E3397">
        <v>9.0399999999999991</v>
      </c>
    </row>
    <row r="3398" spans="1:5" x14ac:dyDescent="0.2">
      <c r="A3398" s="21">
        <v>40653</v>
      </c>
      <c r="B3398" s="8">
        <v>20</v>
      </c>
      <c r="C3398" s="8">
        <v>4</v>
      </c>
      <c r="D3398" s="41">
        <v>2011</v>
      </c>
      <c r="E3398">
        <v>8.2200000000000006</v>
      </c>
    </row>
    <row r="3399" spans="1:5" x14ac:dyDescent="0.2">
      <c r="A3399" s="21">
        <v>40654</v>
      </c>
      <c r="B3399" s="8">
        <v>21</v>
      </c>
      <c r="C3399" s="8">
        <v>4</v>
      </c>
      <c r="D3399" s="41">
        <v>2011</v>
      </c>
      <c r="E3399">
        <v>7.56</v>
      </c>
    </row>
    <row r="3400" spans="1:5" x14ac:dyDescent="0.2">
      <c r="A3400" s="21">
        <v>40655</v>
      </c>
      <c r="B3400" s="8">
        <v>22</v>
      </c>
      <c r="C3400" s="8">
        <v>4</v>
      </c>
      <c r="D3400" s="41">
        <v>2011</v>
      </c>
      <c r="E3400">
        <v>6.92</v>
      </c>
    </row>
    <row r="3401" spans="1:5" x14ac:dyDescent="0.2">
      <c r="A3401" s="21">
        <v>40656</v>
      </c>
      <c r="B3401" s="8">
        <v>23</v>
      </c>
      <c r="C3401" s="8">
        <v>4</v>
      </c>
      <c r="D3401" s="41">
        <v>2011</v>
      </c>
      <c r="E3401">
        <v>6.2</v>
      </c>
    </row>
    <row r="3402" spans="1:5" x14ac:dyDescent="0.2">
      <c r="A3402" s="21">
        <v>40657</v>
      </c>
      <c r="B3402" s="8">
        <v>24</v>
      </c>
      <c r="C3402" s="8">
        <v>4</v>
      </c>
      <c r="D3402" s="41">
        <v>2011</v>
      </c>
      <c r="E3402">
        <v>5.62</v>
      </c>
    </row>
    <row r="3403" spans="1:5" x14ac:dyDescent="0.2">
      <c r="A3403" s="21">
        <v>40658</v>
      </c>
      <c r="B3403" s="8">
        <v>25</v>
      </c>
      <c r="C3403" s="8">
        <v>4</v>
      </c>
      <c r="D3403" s="41">
        <v>2011</v>
      </c>
      <c r="E3403">
        <v>5.21</v>
      </c>
    </row>
    <row r="3404" spans="1:5" x14ac:dyDescent="0.2">
      <c r="A3404" s="21">
        <v>40659</v>
      </c>
      <c r="B3404" s="8">
        <v>26</v>
      </c>
      <c r="C3404" s="8">
        <v>4</v>
      </c>
      <c r="D3404" s="41">
        <v>2011</v>
      </c>
      <c r="E3404">
        <v>4.99</v>
      </c>
    </row>
    <row r="3405" spans="1:5" x14ac:dyDescent="0.2">
      <c r="A3405" s="21">
        <v>40660</v>
      </c>
      <c r="B3405" s="8">
        <v>27</v>
      </c>
      <c r="C3405" s="8">
        <v>4</v>
      </c>
      <c r="D3405" s="41">
        <v>2011</v>
      </c>
      <c r="E3405">
        <v>4.84</v>
      </c>
    </row>
    <row r="3406" spans="1:5" x14ac:dyDescent="0.2">
      <c r="A3406" s="21">
        <v>40661</v>
      </c>
      <c r="B3406" s="8">
        <v>28</v>
      </c>
      <c r="C3406" s="8">
        <v>4</v>
      </c>
      <c r="D3406" s="41">
        <v>2011</v>
      </c>
      <c r="E3406">
        <v>4.71</v>
      </c>
    </row>
    <row r="3407" spans="1:5" x14ac:dyDescent="0.2">
      <c r="A3407" s="21">
        <v>40662</v>
      </c>
      <c r="B3407" s="8">
        <v>29</v>
      </c>
      <c r="C3407" s="8">
        <v>4</v>
      </c>
      <c r="D3407" s="41">
        <v>2011</v>
      </c>
      <c r="E3407">
        <v>4.6500000000000004</v>
      </c>
    </row>
    <row r="3408" spans="1:5" x14ac:dyDescent="0.2">
      <c r="A3408" s="21">
        <v>40663</v>
      </c>
      <c r="B3408" s="8">
        <v>30</v>
      </c>
      <c r="C3408" s="8">
        <v>4</v>
      </c>
      <c r="D3408" s="41">
        <v>2011</v>
      </c>
      <c r="E3408">
        <v>4.5599999999999996</v>
      </c>
    </row>
    <row r="3409" spans="1:5" x14ac:dyDescent="0.2">
      <c r="A3409" s="21">
        <v>40664</v>
      </c>
      <c r="B3409" s="8">
        <v>1</v>
      </c>
      <c r="C3409" s="8">
        <v>5</v>
      </c>
      <c r="D3409" s="41">
        <v>2011</v>
      </c>
      <c r="E3409">
        <v>4.51</v>
      </c>
    </row>
    <row r="3410" spans="1:5" x14ac:dyDescent="0.2">
      <c r="A3410" s="21">
        <v>40665</v>
      </c>
      <c r="B3410" s="8">
        <v>2</v>
      </c>
      <c r="C3410" s="8">
        <v>5</v>
      </c>
      <c r="D3410" s="41">
        <v>2011</v>
      </c>
      <c r="E3410">
        <v>4.66</v>
      </c>
    </row>
    <row r="3411" spans="1:5" x14ac:dyDescent="0.2">
      <c r="A3411" s="21">
        <v>40666</v>
      </c>
      <c r="B3411" s="8">
        <v>3</v>
      </c>
      <c r="C3411" s="8">
        <v>5</v>
      </c>
      <c r="D3411" s="41">
        <v>2011</v>
      </c>
      <c r="E3411">
        <v>4.87</v>
      </c>
    </row>
    <row r="3412" spans="1:5" x14ac:dyDescent="0.2">
      <c r="A3412" s="21">
        <v>40667</v>
      </c>
      <c r="B3412" s="8">
        <v>4</v>
      </c>
      <c r="C3412" s="8">
        <v>5</v>
      </c>
      <c r="D3412" s="41">
        <v>2011</v>
      </c>
      <c r="E3412">
        <v>5.16</v>
      </c>
    </row>
    <row r="3413" spans="1:5" x14ac:dyDescent="0.2">
      <c r="A3413" s="21">
        <v>40668</v>
      </c>
      <c r="B3413" s="8">
        <v>5</v>
      </c>
      <c r="C3413" s="8">
        <v>5</v>
      </c>
      <c r="D3413" s="41">
        <v>2011</v>
      </c>
      <c r="E3413">
        <v>5.79</v>
      </c>
    </row>
    <row r="3414" spans="1:5" x14ac:dyDescent="0.2">
      <c r="A3414" s="21">
        <v>40669</v>
      </c>
      <c r="B3414" s="8">
        <v>6</v>
      </c>
      <c r="C3414" s="8">
        <v>5</v>
      </c>
      <c r="D3414" s="41">
        <v>2011</v>
      </c>
      <c r="E3414">
        <v>6.4</v>
      </c>
    </row>
    <row r="3415" spans="1:5" x14ac:dyDescent="0.2">
      <c r="A3415" s="21">
        <v>40670</v>
      </c>
      <c r="B3415" s="8">
        <v>7</v>
      </c>
      <c r="C3415" s="8">
        <v>5</v>
      </c>
      <c r="D3415" s="41">
        <v>2011</v>
      </c>
      <c r="E3415">
        <v>6.55</v>
      </c>
    </row>
    <row r="3416" spans="1:5" x14ac:dyDescent="0.2">
      <c r="A3416" s="21">
        <v>40671</v>
      </c>
      <c r="B3416" s="8">
        <v>8</v>
      </c>
      <c r="C3416" s="8">
        <v>5</v>
      </c>
      <c r="D3416" s="41">
        <v>2011</v>
      </c>
      <c r="E3416">
        <v>6.94</v>
      </c>
    </row>
    <row r="3417" spans="1:5" x14ac:dyDescent="0.2">
      <c r="A3417" s="21">
        <v>40672</v>
      </c>
      <c r="B3417" s="8">
        <v>9</v>
      </c>
      <c r="C3417" s="8">
        <v>5</v>
      </c>
      <c r="D3417" s="41">
        <v>2011</v>
      </c>
      <c r="E3417">
        <v>7.4</v>
      </c>
    </row>
    <row r="3418" spans="1:5" x14ac:dyDescent="0.2">
      <c r="A3418" s="21">
        <v>40673</v>
      </c>
      <c r="B3418" s="8">
        <v>10</v>
      </c>
      <c r="C3418" s="8">
        <v>5</v>
      </c>
      <c r="D3418" s="41">
        <v>2011</v>
      </c>
      <c r="E3418">
        <v>7.93</v>
      </c>
    </row>
    <row r="3419" spans="1:5" x14ac:dyDescent="0.2">
      <c r="A3419" s="21">
        <v>40674</v>
      </c>
      <c r="B3419" s="8">
        <v>11</v>
      </c>
      <c r="C3419" s="8">
        <v>5</v>
      </c>
      <c r="D3419" s="41">
        <v>2011</v>
      </c>
      <c r="E3419">
        <v>8.3699999999999992</v>
      </c>
    </row>
    <row r="3420" spans="1:5" x14ac:dyDescent="0.2">
      <c r="A3420" s="21">
        <v>40675</v>
      </c>
      <c r="B3420" s="8">
        <v>12</v>
      </c>
      <c r="C3420" s="8">
        <v>5</v>
      </c>
      <c r="D3420" s="41">
        <v>2011</v>
      </c>
      <c r="E3420">
        <v>8.15</v>
      </c>
    </row>
    <row r="3421" spans="1:5" x14ac:dyDescent="0.2">
      <c r="A3421" s="21">
        <v>40676</v>
      </c>
      <c r="B3421" s="8">
        <v>13</v>
      </c>
      <c r="C3421" s="8">
        <v>5</v>
      </c>
      <c r="D3421" s="41">
        <v>2011</v>
      </c>
      <c r="E3421">
        <v>7.85</v>
      </c>
    </row>
    <row r="3422" spans="1:5" x14ac:dyDescent="0.2">
      <c r="A3422" s="21">
        <v>40677</v>
      </c>
      <c r="B3422" s="8">
        <v>14</v>
      </c>
      <c r="C3422" s="8">
        <v>5</v>
      </c>
      <c r="D3422" s="41">
        <v>2011</v>
      </c>
      <c r="E3422">
        <v>7.88</v>
      </c>
    </row>
    <row r="3423" spans="1:5" x14ac:dyDescent="0.2">
      <c r="A3423" s="21">
        <v>40678</v>
      </c>
      <c r="B3423" s="8">
        <v>15</v>
      </c>
      <c r="C3423" s="8">
        <v>5</v>
      </c>
      <c r="D3423" s="41">
        <v>2011</v>
      </c>
      <c r="E3423">
        <v>7.94</v>
      </c>
    </row>
    <row r="3424" spans="1:5" x14ac:dyDescent="0.2">
      <c r="A3424" s="21">
        <v>40679</v>
      </c>
      <c r="B3424" s="8">
        <v>16</v>
      </c>
      <c r="C3424" s="8">
        <v>5</v>
      </c>
      <c r="D3424" s="41">
        <v>2011</v>
      </c>
      <c r="E3424">
        <v>7.75</v>
      </c>
    </row>
    <row r="3425" spans="1:5" x14ac:dyDescent="0.2">
      <c r="A3425" s="21">
        <v>40680</v>
      </c>
      <c r="B3425" s="8">
        <v>17</v>
      </c>
      <c r="C3425" s="8">
        <v>5</v>
      </c>
      <c r="D3425" s="41">
        <v>2011</v>
      </c>
      <c r="E3425">
        <v>7.39</v>
      </c>
    </row>
    <row r="3426" spans="1:5" x14ac:dyDescent="0.2">
      <c r="A3426" s="21">
        <v>40681</v>
      </c>
      <c r="B3426" s="8">
        <v>18</v>
      </c>
      <c r="C3426" s="8">
        <v>5</v>
      </c>
      <c r="D3426" s="41">
        <v>2011</v>
      </c>
      <c r="E3426">
        <v>7.01</v>
      </c>
    </row>
    <row r="3427" spans="1:5" x14ac:dyDescent="0.2">
      <c r="A3427" s="21">
        <v>40682</v>
      </c>
      <c r="B3427" s="8">
        <v>19</v>
      </c>
      <c r="C3427" s="8">
        <v>5</v>
      </c>
      <c r="D3427" s="41">
        <v>2011</v>
      </c>
      <c r="E3427">
        <v>6.58</v>
      </c>
    </row>
    <row r="3428" spans="1:5" x14ac:dyDescent="0.2">
      <c r="A3428" s="21">
        <v>40683</v>
      </c>
      <c r="B3428" s="8">
        <v>20</v>
      </c>
      <c r="C3428" s="8">
        <v>5</v>
      </c>
      <c r="D3428" s="41">
        <v>2011</v>
      </c>
      <c r="E3428">
        <v>6.17</v>
      </c>
    </row>
    <row r="3429" spans="1:5" x14ac:dyDescent="0.2">
      <c r="A3429" s="21">
        <v>40684</v>
      </c>
      <c r="B3429" s="8">
        <v>21</v>
      </c>
      <c r="C3429" s="8">
        <v>5</v>
      </c>
      <c r="D3429" s="41">
        <v>2011</v>
      </c>
      <c r="E3429">
        <v>5.88</v>
      </c>
    </row>
    <row r="3430" spans="1:5" x14ac:dyDescent="0.2">
      <c r="A3430" s="21">
        <v>40685</v>
      </c>
      <c r="B3430" s="8">
        <v>22</v>
      </c>
      <c r="C3430" s="8">
        <v>5</v>
      </c>
      <c r="D3430" s="41">
        <v>2011</v>
      </c>
      <c r="E3430">
        <v>5.64</v>
      </c>
    </row>
    <row r="3431" spans="1:5" x14ac:dyDescent="0.2">
      <c r="A3431" s="21">
        <v>40686</v>
      </c>
      <c r="B3431" s="8">
        <v>23</v>
      </c>
      <c r="C3431" s="8">
        <v>5</v>
      </c>
      <c r="D3431" s="41">
        <v>2011</v>
      </c>
      <c r="E3431">
        <v>5.42</v>
      </c>
    </row>
    <row r="3432" spans="1:5" x14ac:dyDescent="0.2">
      <c r="A3432" s="21">
        <v>40687</v>
      </c>
      <c r="B3432" s="8">
        <v>24</v>
      </c>
      <c r="C3432" s="8">
        <v>5</v>
      </c>
      <c r="D3432" s="41">
        <v>2011</v>
      </c>
      <c r="E3432">
        <v>5.3</v>
      </c>
    </row>
    <row r="3433" spans="1:5" x14ac:dyDescent="0.2">
      <c r="A3433" s="21">
        <v>40688</v>
      </c>
      <c r="B3433" s="8">
        <v>25</v>
      </c>
      <c r="C3433" s="8">
        <v>5</v>
      </c>
      <c r="D3433" s="41">
        <v>2011</v>
      </c>
      <c r="E3433">
        <v>5.26</v>
      </c>
    </row>
    <row r="3434" spans="1:5" x14ac:dyDescent="0.2">
      <c r="A3434" s="21">
        <v>40689</v>
      </c>
      <c r="B3434" s="8">
        <v>26</v>
      </c>
      <c r="C3434" s="8">
        <v>5</v>
      </c>
      <c r="D3434" s="41">
        <v>2011</v>
      </c>
      <c r="E3434">
        <v>5.09</v>
      </c>
    </row>
    <row r="3435" spans="1:5" x14ac:dyDescent="0.2">
      <c r="A3435" s="21">
        <v>40690</v>
      </c>
      <c r="B3435" s="8">
        <v>27</v>
      </c>
      <c r="C3435" s="8">
        <v>5</v>
      </c>
      <c r="D3435" s="41">
        <v>2011</v>
      </c>
      <c r="E3435">
        <v>4.93</v>
      </c>
    </row>
    <row r="3436" spans="1:5" x14ac:dyDescent="0.2">
      <c r="A3436" s="21">
        <v>40691</v>
      </c>
      <c r="B3436" s="8">
        <v>28</v>
      </c>
      <c r="C3436" s="8">
        <v>5</v>
      </c>
      <c r="D3436" s="41">
        <v>2011</v>
      </c>
      <c r="E3436">
        <v>4.83</v>
      </c>
    </row>
    <row r="3437" spans="1:5" x14ac:dyDescent="0.2">
      <c r="A3437" s="21">
        <v>40692</v>
      </c>
      <c r="B3437" s="8">
        <v>29</v>
      </c>
      <c r="C3437" s="8">
        <v>5</v>
      </c>
      <c r="D3437" s="41">
        <v>2011</v>
      </c>
      <c r="E3437">
        <v>4.7699999999999996</v>
      </c>
    </row>
    <row r="3438" spans="1:5" x14ac:dyDescent="0.2">
      <c r="A3438" s="21">
        <v>40693</v>
      </c>
      <c r="B3438" s="8">
        <v>30</v>
      </c>
      <c r="C3438" s="8">
        <v>5</v>
      </c>
      <c r="D3438" s="41">
        <v>2011</v>
      </c>
      <c r="E3438">
        <v>4.6900000000000004</v>
      </c>
    </row>
    <row r="3439" spans="1:5" x14ac:dyDescent="0.2">
      <c r="A3439" s="21">
        <v>40694</v>
      </c>
      <c r="B3439" s="8">
        <v>31</v>
      </c>
      <c r="C3439" s="8">
        <v>5</v>
      </c>
      <c r="D3439" s="41">
        <v>2011</v>
      </c>
      <c r="E3439">
        <v>4.63</v>
      </c>
    </row>
    <row r="3440" spans="1:5" x14ac:dyDescent="0.2">
      <c r="A3440" s="21">
        <v>40695</v>
      </c>
      <c r="B3440" s="8">
        <v>1</v>
      </c>
      <c r="C3440" s="8">
        <v>6</v>
      </c>
      <c r="D3440" s="41">
        <v>2011</v>
      </c>
      <c r="E3440">
        <v>4.49</v>
      </c>
    </row>
    <row r="3441" spans="1:5" x14ac:dyDescent="0.2">
      <c r="A3441" s="21">
        <v>40696</v>
      </c>
      <c r="B3441" s="8">
        <v>2</v>
      </c>
      <c r="C3441" s="8">
        <v>6</v>
      </c>
      <c r="D3441" s="41">
        <v>2011</v>
      </c>
      <c r="E3441">
        <v>4.42</v>
      </c>
    </row>
    <row r="3442" spans="1:5" x14ac:dyDescent="0.2">
      <c r="A3442" s="21">
        <v>40697</v>
      </c>
      <c r="B3442" s="8">
        <v>3</v>
      </c>
      <c r="C3442" s="8">
        <v>6</v>
      </c>
      <c r="D3442" s="41">
        <v>2011</v>
      </c>
      <c r="E3442">
        <v>4.3600000000000003</v>
      </c>
    </row>
    <row r="3443" spans="1:5" x14ac:dyDescent="0.2">
      <c r="A3443" s="21">
        <v>40698</v>
      </c>
      <c r="B3443" s="8">
        <v>4</v>
      </c>
      <c r="C3443" s="8">
        <v>6</v>
      </c>
      <c r="D3443" s="41">
        <v>2011</v>
      </c>
      <c r="E3443">
        <v>4.3099999999999996</v>
      </c>
    </row>
    <row r="3444" spans="1:5" x14ac:dyDescent="0.2">
      <c r="A3444" s="21">
        <v>40699</v>
      </c>
      <c r="B3444" s="8">
        <v>5</v>
      </c>
      <c r="C3444" s="8">
        <v>6</v>
      </c>
      <c r="D3444" s="41">
        <v>2011</v>
      </c>
      <c r="E3444">
        <v>4.25</v>
      </c>
    </row>
    <row r="3445" spans="1:5" x14ac:dyDescent="0.2">
      <c r="A3445" s="21">
        <v>40700</v>
      </c>
      <c r="B3445" s="8">
        <v>6</v>
      </c>
      <c r="C3445" s="8">
        <v>6</v>
      </c>
      <c r="D3445" s="41">
        <v>2011</v>
      </c>
    </row>
    <row r="3446" spans="1:5" x14ac:dyDescent="0.2">
      <c r="A3446" s="21">
        <v>40701</v>
      </c>
      <c r="B3446" s="8">
        <v>7</v>
      </c>
      <c r="C3446" s="8">
        <v>6</v>
      </c>
      <c r="D3446" s="41">
        <v>2011</v>
      </c>
    </row>
    <row r="3447" spans="1:5" x14ac:dyDescent="0.2">
      <c r="A3447" s="21">
        <v>40702</v>
      </c>
      <c r="B3447" s="8">
        <v>8</v>
      </c>
      <c r="C3447" s="8">
        <v>6</v>
      </c>
      <c r="D3447" s="41">
        <v>2011</v>
      </c>
    </row>
    <row r="3448" spans="1:5" x14ac:dyDescent="0.2">
      <c r="A3448" s="21">
        <v>40703</v>
      </c>
      <c r="B3448" s="8">
        <v>9</v>
      </c>
      <c r="C3448" s="8">
        <v>6</v>
      </c>
      <c r="D3448" s="41">
        <v>2011</v>
      </c>
    </row>
    <row r="3449" spans="1:5" x14ac:dyDescent="0.2">
      <c r="A3449" s="21">
        <v>40704</v>
      </c>
      <c r="B3449" s="8">
        <v>10</v>
      </c>
      <c r="C3449" s="8">
        <v>6</v>
      </c>
      <c r="D3449" s="41">
        <v>2011</v>
      </c>
    </row>
    <row r="3450" spans="1:5" x14ac:dyDescent="0.2">
      <c r="A3450" s="21">
        <v>40705</v>
      </c>
      <c r="B3450" s="8">
        <v>11</v>
      </c>
      <c r="C3450" s="8">
        <v>6</v>
      </c>
      <c r="D3450" s="41">
        <v>2011</v>
      </c>
    </row>
    <row r="3451" spans="1:5" x14ac:dyDescent="0.2">
      <c r="A3451" s="21">
        <v>40706</v>
      </c>
      <c r="B3451" s="8">
        <v>12</v>
      </c>
      <c r="C3451" s="8">
        <v>6</v>
      </c>
      <c r="D3451" s="41">
        <v>2011</v>
      </c>
    </row>
    <row r="3452" spans="1:5" x14ac:dyDescent="0.2">
      <c r="A3452" s="21">
        <v>40707</v>
      </c>
      <c r="B3452" s="8">
        <v>13</v>
      </c>
      <c r="C3452" s="8">
        <v>6</v>
      </c>
      <c r="D3452" s="41">
        <v>2011</v>
      </c>
    </row>
    <row r="3453" spans="1:5" x14ac:dyDescent="0.2">
      <c r="A3453" s="21">
        <v>40708</v>
      </c>
      <c r="B3453" s="8">
        <v>14</v>
      </c>
      <c r="C3453" s="8">
        <v>6</v>
      </c>
      <c r="D3453" s="41">
        <v>2011</v>
      </c>
    </row>
    <row r="3454" spans="1:5" x14ac:dyDescent="0.2">
      <c r="A3454" s="21">
        <v>40709</v>
      </c>
      <c r="B3454" s="8">
        <v>15</v>
      </c>
      <c r="C3454" s="8">
        <v>6</v>
      </c>
      <c r="D3454" s="41">
        <v>2011</v>
      </c>
    </row>
    <row r="3455" spans="1:5" x14ac:dyDescent="0.2">
      <c r="A3455" s="21">
        <v>40710</v>
      </c>
      <c r="B3455" s="8">
        <v>16</v>
      </c>
      <c r="C3455" s="8">
        <v>6</v>
      </c>
      <c r="D3455" s="41">
        <v>2011</v>
      </c>
    </row>
    <row r="3456" spans="1:5" x14ac:dyDescent="0.2">
      <c r="A3456" s="21">
        <v>40711</v>
      </c>
      <c r="B3456" s="8">
        <v>17</v>
      </c>
      <c r="C3456" s="8">
        <v>6</v>
      </c>
      <c r="D3456" s="41">
        <v>2011</v>
      </c>
    </row>
    <row r="3457" spans="1:5" x14ac:dyDescent="0.2">
      <c r="A3457" s="21">
        <v>40712</v>
      </c>
      <c r="B3457" s="8">
        <v>18</v>
      </c>
      <c r="C3457" s="8">
        <v>6</v>
      </c>
      <c r="D3457" s="41">
        <v>2011</v>
      </c>
    </row>
    <row r="3458" spans="1:5" x14ac:dyDescent="0.2">
      <c r="A3458" s="21">
        <v>40713</v>
      </c>
      <c r="B3458" s="8">
        <v>19</v>
      </c>
      <c r="C3458" s="8">
        <v>6</v>
      </c>
      <c r="D3458" s="41">
        <v>2011</v>
      </c>
    </row>
    <row r="3459" spans="1:5" x14ac:dyDescent="0.2">
      <c r="A3459" s="21">
        <v>40714</v>
      </c>
      <c r="B3459" s="8">
        <v>20</v>
      </c>
      <c r="C3459" s="8">
        <v>6</v>
      </c>
      <c r="D3459" s="41">
        <v>2011</v>
      </c>
    </row>
    <row r="3460" spans="1:5" x14ac:dyDescent="0.2">
      <c r="A3460" s="21">
        <v>40715</v>
      </c>
      <c r="B3460" s="8">
        <v>21</v>
      </c>
      <c r="C3460" s="8">
        <v>6</v>
      </c>
      <c r="D3460" s="41">
        <v>2011</v>
      </c>
    </row>
    <row r="3461" spans="1:5" x14ac:dyDescent="0.2">
      <c r="A3461" s="21">
        <v>40716</v>
      </c>
      <c r="B3461" s="8">
        <v>22</v>
      </c>
      <c r="C3461" s="8">
        <v>6</v>
      </c>
      <c r="D3461" s="41">
        <v>2011</v>
      </c>
    </row>
    <row r="3462" spans="1:5" x14ac:dyDescent="0.2">
      <c r="A3462" s="21">
        <v>40717</v>
      </c>
      <c r="B3462" s="8">
        <v>23</v>
      </c>
      <c r="C3462" s="8">
        <v>6</v>
      </c>
      <c r="D3462" s="41">
        <v>2011</v>
      </c>
    </row>
    <row r="3463" spans="1:5" x14ac:dyDescent="0.2">
      <c r="A3463" s="21">
        <v>40718</v>
      </c>
      <c r="B3463" s="8">
        <v>24</v>
      </c>
      <c r="C3463" s="8">
        <v>6</v>
      </c>
      <c r="D3463" s="41">
        <v>2011</v>
      </c>
    </row>
    <row r="3464" spans="1:5" x14ac:dyDescent="0.2">
      <c r="A3464" s="21">
        <v>40719</v>
      </c>
      <c r="B3464" s="8">
        <v>25</v>
      </c>
      <c r="C3464" s="8">
        <v>6</v>
      </c>
      <c r="D3464" s="41">
        <v>2011</v>
      </c>
    </row>
    <row r="3465" spans="1:5" x14ac:dyDescent="0.2">
      <c r="A3465" s="21">
        <v>40720</v>
      </c>
      <c r="B3465" s="8">
        <v>26</v>
      </c>
      <c r="C3465" s="8">
        <v>6</v>
      </c>
      <c r="D3465" s="41">
        <v>2011</v>
      </c>
    </row>
    <row r="3466" spans="1:5" x14ac:dyDescent="0.2">
      <c r="A3466" s="21">
        <v>40721</v>
      </c>
      <c r="B3466" s="8">
        <v>27</v>
      </c>
      <c r="C3466" s="8">
        <v>6</v>
      </c>
      <c r="D3466" s="41">
        <v>2011</v>
      </c>
    </row>
    <row r="3467" spans="1:5" x14ac:dyDescent="0.2">
      <c r="A3467" s="21">
        <v>40722</v>
      </c>
      <c r="B3467" s="8">
        <v>28</v>
      </c>
      <c r="C3467" s="8">
        <v>6</v>
      </c>
      <c r="D3467" s="41">
        <v>2011</v>
      </c>
    </row>
    <row r="3468" spans="1:5" x14ac:dyDescent="0.2">
      <c r="A3468" s="21">
        <v>40723</v>
      </c>
      <c r="B3468" s="8">
        <v>29</v>
      </c>
      <c r="C3468" s="8">
        <v>6</v>
      </c>
      <c r="D3468" s="41">
        <v>2011</v>
      </c>
    </row>
    <row r="3469" spans="1:5" x14ac:dyDescent="0.2">
      <c r="A3469" s="21">
        <v>40724</v>
      </c>
      <c r="B3469" s="8">
        <v>30</v>
      </c>
      <c r="C3469" s="8">
        <v>6</v>
      </c>
      <c r="D3469" s="41">
        <v>2011</v>
      </c>
    </row>
    <row r="3470" spans="1:5" x14ac:dyDescent="0.2">
      <c r="A3470" s="21">
        <v>40725</v>
      </c>
      <c r="B3470" s="8">
        <v>1</v>
      </c>
      <c r="C3470" s="8">
        <v>7</v>
      </c>
      <c r="D3470" s="41">
        <v>2011</v>
      </c>
      <c r="E3470">
        <v>3.69</v>
      </c>
    </row>
    <row r="3471" spans="1:5" x14ac:dyDescent="0.2">
      <c r="A3471" s="21">
        <v>40726</v>
      </c>
      <c r="B3471" s="8">
        <v>2</v>
      </c>
      <c r="C3471" s="8">
        <v>7</v>
      </c>
      <c r="D3471" s="41">
        <v>2011</v>
      </c>
      <c r="E3471">
        <v>3.71</v>
      </c>
    </row>
    <row r="3472" spans="1:5" x14ac:dyDescent="0.2">
      <c r="A3472" s="21">
        <v>40727</v>
      </c>
      <c r="B3472" s="8">
        <v>3</v>
      </c>
      <c r="C3472" s="8">
        <v>7</v>
      </c>
      <c r="D3472" s="41">
        <v>2011</v>
      </c>
      <c r="E3472">
        <v>3.7</v>
      </c>
    </row>
    <row r="3473" spans="1:5" x14ac:dyDescent="0.2">
      <c r="A3473" s="21">
        <v>40728</v>
      </c>
      <c r="B3473" s="8">
        <v>4</v>
      </c>
      <c r="C3473" s="8">
        <v>7</v>
      </c>
      <c r="D3473" s="41">
        <v>2011</v>
      </c>
      <c r="E3473">
        <v>3.69</v>
      </c>
    </row>
    <row r="3474" spans="1:5" x14ac:dyDescent="0.2">
      <c r="A3474" s="21">
        <v>40729</v>
      </c>
      <c r="B3474" s="8">
        <v>5</v>
      </c>
      <c r="C3474" s="8">
        <v>7</v>
      </c>
      <c r="D3474" s="41">
        <v>2011</v>
      </c>
      <c r="E3474">
        <v>3.52</v>
      </c>
    </row>
    <row r="3475" spans="1:5" x14ac:dyDescent="0.2">
      <c r="A3475" s="21">
        <v>40730</v>
      </c>
      <c r="B3475" s="8">
        <v>6</v>
      </c>
      <c r="C3475" s="8">
        <v>7</v>
      </c>
      <c r="D3475" s="41">
        <v>2011</v>
      </c>
      <c r="E3475">
        <v>3.35</v>
      </c>
    </row>
    <row r="3476" spans="1:5" x14ac:dyDescent="0.2">
      <c r="A3476" s="21">
        <v>40731</v>
      </c>
      <c r="B3476" s="8">
        <v>7</v>
      </c>
      <c r="C3476" s="8">
        <v>7</v>
      </c>
      <c r="D3476" s="41">
        <v>2011</v>
      </c>
      <c r="E3476">
        <v>3.32</v>
      </c>
    </row>
    <row r="3477" spans="1:5" x14ac:dyDescent="0.2">
      <c r="A3477" s="21">
        <v>40732</v>
      </c>
      <c r="B3477" s="8">
        <v>8</v>
      </c>
      <c r="C3477" s="8">
        <v>7</v>
      </c>
      <c r="D3477" s="41">
        <v>2011</v>
      </c>
      <c r="E3477">
        <v>3.29</v>
      </c>
    </row>
    <row r="3478" spans="1:5" x14ac:dyDescent="0.2">
      <c r="A3478" s="21">
        <v>40733</v>
      </c>
      <c r="B3478" s="8">
        <v>9</v>
      </c>
      <c r="C3478" s="8">
        <v>7</v>
      </c>
      <c r="D3478" s="41">
        <v>2011</v>
      </c>
      <c r="E3478">
        <v>3.33</v>
      </c>
    </row>
    <row r="3479" spans="1:5" x14ac:dyDescent="0.2">
      <c r="A3479" s="21">
        <v>40734</v>
      </c>
      <c r="B3479" s="8">
        <v>10</v>
      </c>
      <c r="C3479" s="8">
        <v>7</v>
      </c>
      <c r="D3479" s="41">
        <v>2011</v>
      </c>
      <c r="E3479">
        <v>3.34</v>
      </c>
    </row>
    <row r="3480" spans="1:5" x14ac:dyDescent="0.2">
      <c r="A3480" s="21">
        <v>40735</v>
      </c>
      <c r="B3480" s="8">
        <v>11</v>
      </c>
      <c r="C3480" s="8">
        <v>7</v>
      </c>
      <c r="D3480" s="41">
        <v>2011</v>
      </c>
      <c r="E3480">
        <v>3.41</v>
      </c>
    </row>
    <row r="3481" spans="1:5" x14ac:dyDescent="0.2">
      <c r="A3481" s="21">
        <v>40736</v>
      </c>
      <c r="B3481" s="8">
        <v>12</v>
      </c>
      <c r="C3481" s="8">
        <v>7</v>
      </c>
      <c r="D3481" s="41">
        <v>2011</v>
      </c>
      <c r="E3481">
        <v>3.38</v>
      </c>
    </row>
    <row r="3482" spans="1:5" x14ac:dyDescent="0.2">
      <c r="A3482" s="21">
        <v>40737</v>
      </c>
      <c r="B3482" s="8">
        <v>13</v>
      </c>
      <c r="C3482" s="8">
        <v>7</v>
      </c>
      <c r="D3482" s="41">
        <v>2011</v>
      </c>
      <c r="E3482">
        <v>3.44</v>
      </c>
    </row>
    <row r="3483" spans="1:5" x14ac:dyDescent="0.2">
      <c r="A3483" s="21">
        <v>40738</v>
      </c>
      <c r="B3483" s="8">
        <v>14</v>
      </c>
      <c r="C3483" s="8">
        <v>7</v>
      </c>
      <c r="D3483" s="41">
        <v>2011</v>
      </c>
      <c r="E3483">
        <v>3.48</v>
      </c>
    </row>
    <row r="3484" spans="1:5" x14ac:dyDescent="0.2">
      <c r="A3484" s="21">
        <v>40739</v>
      </c>
      <c r="B3484" s="8">
        <v>15</v>
      </c>
      <c r="C3484" s="8">
        <v>7</v>
      </c>
      <c r="D3484" s="41">
        <v>2011</v>
      </c>
      <c r="E3484">
        <v>3.42</v>
      </c>
    </row>
    <row r="3485" spans="1:5" x14ac:dyDescent="0.2">
      <c r="A3485" s="21">
        <v>40740</v>
      </c>
      <c r="B3485" s="8">
        <v>16</v>
      </c>
      <c r="C3485" s="8">
        <v>7</v>
      </c>
      <c r="D3485" s="41">
        <v>2011</v>
      </c>
      <c r="E3485">
        <v>3.43</v>
      </c>
    </row>
    <row r="3486" spans="1:5" x14ac:dyDescent="0.2">
      <c r="A3486" s="21">
        <v>40741</v>
      </c>
      <c r="B3486" s="8">
        <v>17</v>
      </c>
      <c r="C3486" s="8">
        <v>7</v>
      </c>
      <c r="D3486" s="41">
        <v>2011</v>
      </c>
      <c r="E3486">
        <v>3.57</v>
      </c>
    </row>
    <row r="3487" spans="1:5" x14ac:dyDescent="0.2">
      <c r="A3487" s="21">
        <v>40742</v>
      </c>
      <c r="B3487" s="8">
        <v>18</v>
      </c>
      <c r="C3487" s="8">
        <v>7</v>
      </c>
      <c r="D3487" s="41">
        <v>2011</v>
      </c>
      <c r="E3487">
        <v>3.85</v>
      </c>
    </row>
    <row r="3488" spans="1:5" x14ac:dyDescent="0.2">
      <c r="A3488" s="21">
        <v>40743</v>
      </c>
      <c r="B3488" s="8">
        <v>19</v>
      </c>
      <c r="C3488" s="8">
        <v>7</v>
      </c>
      <c r="D3488" s="41">
        <v>2011</v>
      </c>
      <c r="E3488">
        <v>3.98</v>
      </c>
    </row>
    <row r="3489" spans="1:5" x14ac:dyDescent="0.2">
      <c r="A3489" s="21">
        <v>40744</v>
      </c>
      <c r="B3489" s="8">
        <v>20</v>
      </c>
      <c r="C3489" s="8">
        <v>7</v>
      </c>
      <c r="D3489" s="41">
        <v>2011</v>
      </c>
      <c r="E3489">
        <v>4.12</v>
      </c>
    </row>
    <row r="3490" spans="1:5" x14ac:dyDescent="0.2">
      <c r="A3490" s="21">
        <v>40745</v>
      </c>
      <c r="B3490" s="8">
        <v>21</v>
      </c>
      <c r="C3490" s="8">
        <v>7</v>
      </c>
      <c r="D3490" s="41">
        <v>2011</v>
      </c>
    </row>
    <row r="3491" spans="1:5" x14ac:dyDescent="0.2">
      <c r="A3491" s="21">
        <v>40746</v>
      </c>
      <c r="B3491" s="8">
        <v>22</v>
      </c>
      <c r="C3491" s="8">
        <v>7</v>
      </c>
      <c r="D3491" s="41">
        <v>2011</v>
      </c>
    </row>
    <row r="3492" spans="1:5" x14ac:dyDescent="0.2">
      <c r="A3492" s="21">
        <v>40747</v>
      </c>
      <c r="B3492" s="8">
        <v>23</v>
      </c>
      <c r="C3492" s="8">
        <v>7</v>
      </c>
      <c r="D3492" s="41">
        <v>2011</v>
      </c>
      <c r="E3492">
        <v>9.34</v>
      </c>
    </row>
    <row r="3493" spans="1:5" x14ac:dyDescent="0.2">
      <c r="A3493" s="21">
        <v>40748</v>
      </c>
      <c r="B3493" s="8">
        <v>24</v>
      </c>
      <c r="C3493" s="8">
        <v>7</v>
      </c>
      <c r="D3493" s="41">
        <v>2011</v>
      </c>
      <c r="E3493">
        <v>3.94</v>
      </c>
    </row>
    <row r="3494" spans="1:5" x14ac:dyDescent="0.2">
      <c r="A3494" s="21">
        <v>40749</v>
      </c>
      <c r="B3494" s="8">
        <v>25</v>
      </c>
      <c r="C3494" s="8">
        <v>7</v>
      </c>
      <c r="D3494" s="41">
        <v>2011</v>
      </c>
      <c r="E3494">
        <v>3.45</v>
      </c>
    </row>
    <row r="3495" spans="1:5" x14ac:dyDescent="0.2">
      <c r="A3495" s="21">
        <v>40750</v>
      </c>
      <c r="B3495" s="8">
        <v>26</v>
      </c>
      <c r="C3495" s="8">
        <v>7</v>
      </c>
      <c r="D3495" s="41">
        <v>2011</v>
      </c>
      <c r="E3495">
        <v>3.34</v>
      </c>
    </row>
    <row r="3496" spans="1:5" x14ac:dyDescent="0.2">
      <c r="A3496" s="21">
        <v>40751</v>
      </c>
      <c r="B3496" s="8">
        <v>27</v>
      </c>
      <c r="C3496" s="8">
        <v>7</v>
      </c>
      <c r="D3496" s="41">
        <v>2011</v>
      </c>
      <c r="E3496">
        <v>3.19</v>
      </c>
    </row>
    <row r="3497" spans="1:5" x14ac:dyDescent="0.2">
      <c r="A3497" s="21">
        <v>40752</v>
      </c>
      <c r="B3497" s="8">
        <v>28</v>
      </c>
      <c r="C3497" s="8">
        <v>7</v>
      </c>
      <c r="D3497" s="41">
        <v>2011</v>
      </c>
      <c r="E3497">
        <v>3.09</v>
      </c>
    </row>
    <row r="3498" spans="1:5" x14ac:dyDescent="0.2">
      <c r="A3498" s="21">
        <v>40753</v>
      </c>
      <c r="B3498" s="8">
        <v>29</v>
      </c>
      <c r="C3498" s="8">
        <v>7</v>
      </c>
      <c r="D3498" s="41">
        <v>2011</v>
      </c>
      <c r="E3498">
        <v>2.97</v>
      </c>
    </row>
    <row r="3499" spans="1:5" x14ac:dyDescent="0.2">
      <c r="A3499" s="21">
        <v>40754</v>
      </c>
      <c r="B3499" s="8">
        <v>30</v>
      </c>
      <c r="C3499" s="8">
        <v>7</v>
      </c>
      <c r="D3499" s="41">
        <v>2011</v>
      </c>
      <c r="E3499">
        <v>2.87</v>
      </c>
    </row>
    <row r="3500" spans="1:5" x14ac:dyDescent="0.2">
      <c r="A3500" s="21">
        <v>40755</v>
      </c>
      <c r="B3500" s="8">
        <v>31</v>
      </c>
      <c r="C3500" s="8">
        <v>7</v>
      </c>
      <c r="D3500" s="41">
        <v>2011</v>
      </c>
      <c r="E3500">
        <v>2.76</v>
      </c>
    </row>
    <row r="3501" spans="1:5" x14ac:dyDescent="0.2">
      <c r="A3501" s="21">
        <v>40756</v>
      </c>
      <c r="B3501" s="8">
        <v>1</v>
      </c>
      <c r="C3501" s="8">
        <v>8</v>
      </c>
      <c r="D3501" s="41">
        <v>2011</v>
      </c>
      <c r="E3501">
        <v>2.64</v>
      </c>
    </row>
    <row r="3502" spans="1:5" x14ac:dyDescent="0.2">
      <c r="A3502" s="21">
        <v>40757</v>
      </c>
      <c r="B3502" s="8">
        <v>2</v>
      </c>
      <c r="C3502" s="8">
        <v>8</v>
      </c>
      <c r="D3502" s="41">
        <v>2011</v>
      </c>
      <c r="E3502">
        <v>2.5</v>
      </c>
    </row>
    <row r="3503" spans="1:5" x14ac:dyDescent="0.2">
      <c r="A3503" s="21">
        <v>40758</v>
      </c>
      <c r="B3503" s="8">
        <v>3</v>
      </c>
      <c r="C3503" s="8">
        <v>8</v>
      </c>
      <c r="D3503" s="41">
        <v>2011</v>
      </c>
      <c r="E3503">
        <v>2.4</v>
      </c>
    </row>
    <row r="3504" spans="1:5" x14ac:dyDescent="0.2">
      <c r="A3504" s="21">
        <v>40759</v>
      </c>
      <c r="B3504" s="8">
        <v>4</v>
      </c>
      <c r="C3504" s="8">
        <v>8</v>
      </c>
      <c r="D3504" s="41">
        <v>2011</v>
      </c>
      <c r="E3504">
        <v>2.29</v>
      </c>
    </row>
    <row r="3505" spans="1:5" x14ac:dyDescent="0.2">
      <c r="A3505" s="21">
        <v>40760</v>
      </c>
      <c r="B3505" s="8">
        <v>5</v>
      </c>
      <c r="C3505" s="8">
        <v>8</v>
      </c>
      <c r="D3505" s="41">
        <v>2011</v>
      </c>
      <c r="E3505">
        <v>2.85</v>
      </c>
    </row>
    <row r="3506" spans="1:5" x14ac:dyDescent="0.2">
      <c r="A3506" s="21">
        <v>40761</v>
      </c>
      <c r="B3506" s="8">
        <v>6</v>
      </c>
      <c r="C3506" s="8">
        <v>8</v>
      </c>
      <c r="D3506" s="41">
        <v>2011</v>
      </c>
      <c r="E3506">
        <v>3.99</v>
      </c>
    </row>
    <row r="3507" spans="1:5" x14ac:dyDescent="0.2">
      <c r="A3507" s="21">
        <v>40762</v>
      </c>
      <c r="B3507" s="8">
        <v>7</v>
      </c>
      <c r="C3507" s="8">
        <v>8</v>
      </c>
      <c r="D3507" s="41">
        <v>2011</v>
      </c>
      <c r="E3507">
        <v>4.09</v>
      </c>
    </row>
    <row r="3508" spans="1:5" x14ac:dyDescent="0.2">
      <c r="A3508" s="21">
        <v>40763</v>
      </c>
      <c r="B3508" s="8">
        <v>8</v>
      </c>
      <c r="C3508" s="8">
        <v>8</v>
      </c>
      <c r="D3508" s="41">
        <v>2011</v>
      </c>
      <c r="E3508">
        <v>4.13</v>
      </c>
    </row>
    <row r="3509" spans="1:5" x14ac:dyDescent="0.2">
      <c r="A3509" s="21">
        <v>40764</v>
      </c>
      <c r="B3509" s="8">
        <v>9</v>
      </c>
      <c r="C3509" s="8">
        <v>8</v>
      </c>
      <c r="D3509" s="41">
        <v>2011</v>
      </c>
      <c r="E3509">
        <v>4.16</v>
      </c>
    </row>
    <row r="3510" spans="1:5" x14ac:dyDescent="0.2">
      <c r="A3510" s="21">
        <v>40765</v>
      </c>
      <c r="B3510" s="8">
        <v>10</v>
      </c>
      <c r="C3510" s="8">
        <v>8</v>
      </c>
      <c r="D3510" s="41">
        <v>2011</v>
      </c>
      <c r="E3510">
        <v>4.72</v>
      </c>
    </row>
    <row r="3511" spans="1:5" x14ac:dyDescent="0.2">
      <c r="A3511" s="21">
        <v>40766</v>
      </c>
      <c r="B3511" s="8">
        <v>11</v>
      </c>
      <c r="C3511" s="8">
        <v>8</v>
      </c>
      <c r="D3511" s="41">
        <v>2011</v>
      </c>
    </row>
    <row r="3512" spans="1:5" x14ac:dyDescent="0.2">
      <c r="A3512" s="21">
        <v>40767</v>
      </c>
      <c r="B3512" s="8">
        <v>12</v>
      </c>
      <c r="C3512" s="8">
        <v>8</v>
      </c>
      <c r="D3512" s="41">
        <v>2011</v>
      </c>
    </row>
    <row r="3513" spans="1:5" x14ac:dyDescent="0.2">
      <c r="A3513" s="21">
        <v>40768</v>
      </c>
      <c r="B3513" s="8">
        <v>13</v>
      </c>
      <c r="C3513" s="8">
        <v>8</v>
      </c>
      <c r="D3513" s="41">
        <v>2011</v>
      </c>
    </row>
    <row r="3514" spans="1:5" x14ac:dyDescent="0.2">
      <c r="A3514" s="21">
        <v>40769</v>
      </c>
      <c r="B3514" s="8">
        <v>14</v>
      </c>
      <c r="C3514" s="8">
        <v>8</v>
      </c>
      <c r="D3514" s="41">
        <v>2011</v>
      </c>
    </row>
    <row r="3515" spans="1:5" x14ac:dyDescent="0.2">
      <c r="A3515" s="21">
        <v>40770</v>
      </c>
      <c r="B3515" s="8">
        <v>15</v>
      </c>
      <c r="C3515" s="8">
        <v>8</v>
      </c>
      <c r="D3515" s="41">
        <v>2011</v>
      </c>
    </row>
    <row r="3516" spans="1:5" x14ac:dyDescent="0.2">
      <c r="A3516" s="21">
        <v>40771</v>
      </c>
      <c r="B3516" s="8">
        <v>16</v>
      </c>
      <c r="C3516" s="8">
        <v>8</v>
      </c>
      <c r="D3516" s="41">
        <v>2011</v>
      </c>
    </row>
    <row r="3517" spans="1:5" x14ac:dyDescent="0.2">
      <c r="A3517" s="21">
        <v>40772</v>
      </c>
      <c r="B3517" s="8">
        <v>17</v>
      </c>
      <c r="C3517" s="8">
        <v>8</v>
      </c>
      <c r="D3517" s="41">
        <v>2011</v>
      </c>
    </row>
    <row r="3518" spans="1:5" x14ac:dyDescent="0.2">
      <c r="A3518" s="21">
        <v>40773</v>
      </c>
      <c r="B3518" s="8">
        <v>18</v>
      </c>
      <c r="C3518" s="8">
        <v>8</v>
      </c>
      <c r="D3518" s="41">
        <v>2011</v>
      </c>
    </row>
    <row r="3519" spans="1:5" x14ac:dyDescent="0.2">
      <c r="A3519" s="21">
        <v>40774</v>
      </c>
      <c r="B3519" s="8">
        <v>19</v>
      </c>
      <c r="C3519" s="8">
        <v>8</v>
      </c>
      <c r="D3519" s="41">
        <v>2011</v>
      </c>
    </row>
    <row r="3520" spans="1:5" x14ac:dyDescent="0.2">
      <c r="A3520" s="21">
        <v>40775</v>
      </c>
      <c r="B3520" s="8">
        <v>20</v>
      </c>
      <c r="C3520" s="8">
        <v>8</v>
      </c>
      <c r="D3520" s="41">
        <v>2011</v>
      </c>
    </row>
    <row r="3521" spans="1:5" x14ac:dyDescent="0.2">
      <c r="A3521" s="21">
        <v>40776</v>
      </c>
      <c r="B3521" s="8">
        <v>21</v>
      </c>
      <c r="C3521" s="8">
        <v>8</v>
      </c>
      <c r="D3521" s="41">
        <v>2011</v>
      </c>
    </row>
    <row r="3522" spans="1:5" x14ac:dyDescent="0.2">
      <c r="A3522" s="21">
        <v>40777</v>
      </c>
      <c r="B3522" s="8">
        <v>22</v>
      </c>
      <c r="C3522" s="8">
        <v>8</v>
      </c>
      <c r="D3522" s="41">
        <v>2011</v>
      </c>
      <c r="E3522">
        <v>5.16</v>
      </c>
    </row>
    <row r="3523" spans="1:5" x14ac:dyDescent="0.2">
      <c r="A3523" s="21">
        <v>40778</v>
      </c>
      <c r="B3523" s="8">
        <v>23</v>
      </c>
      <c r="C3523" s="8">
        <v>8</v>
      </c>
      <c r="D3523" s="41">
        <v>2011</v>
      </c>
      <c r="E3523">
        <v>4.6100000000000003</v>
      </c>
    </row>
    <row r="3524" spans="1:5" x14ac:dyDescent="0.2">
      <c r="A3524" s="21">
        <v>40779</v>
      </c>
      <c r="B3524" s="8">
        <v>24</v>
      </c>
      <c r="C3524" s="8">
        <v>8</v>
      </c>
      <c r="D3524" s="41">
        <v>2011</v>
      </c>
      <c r="E3524">
        <v>4.1900000000000004</v>
      </c>
    </row>
    <row r="3525" spans="1:5" x14ac:dyDescent="0.2">
      <c r="A3525" s="21">
        <v>40780</v>
      </c>
      <c r="B3525" s="8">
        <v>25</v>
      </c>
      <c r="C3525" s="8">
        <v>8</v>
      </c>
      <c r="D3525" s="41">
        <v>2011</v>
      </c>
      <c r="E3525">
        <v>3.88</v>
      </c>
    </row>
    <row r="3526" spans="1:5" x14ac:dyDescent="0.2">
      <c r="A3526" s="21">
        <v>40781</v>
      </c>
      <c r="B3526" s="8">
        <v>26</v>
      </c>
      <c r="C3526" s="8">
        <v>8</v>
      </c>
      <c r="D3526" s="41">
        <v>2011</v>
      </c>
      <c r="E3526">
        <v>3.71</v>
      </c>
    </row>
    <row r="3527" spans="1:5" x14ac:dyDescent="0.2">
      <c r="A3527" s="21">
        <v>40782</v>
      </c>
      <c r="B3527" s="8">
        <v>27</v>
      </c>
      <c r="C3527" s="8">
        <v>8</v>
      </c>
      <c r="D3527" s="41">
        <v>2011</v>
      </c>
      <c r="E3527">
        <v>3.57</v>
      </c>
    </row>
    <row r="3528" spans="1:5" x14ac:dyDescent="0.2">
      <c r="A3528" s="21">
        <v>40783</v>
      </c>
      <c r="B3528" s="8">
        <v>28</v>
      </c>
      <c r="C3528" s="8">
        <v>8</v>
      </c>
      <c r="D3528" s="41">
        <v>2011</v>
      </c>
      <c r="E3528">
        <v>3.32</v>
      </c>
    </row>
    <row r="3529" spans="1:5" x14ac:dyDescent="0.2">
      <c r="A3529" s="21">
        <v>40784</v>
      </c>
      <c r="B3529" s="8">
        <v>29</v>
      </c>
      <c r="C3529" s="8">
        <v>8</v>
      </c>
      <c r="D3529" s="41">
        <v>2011</v>
      </c>
      <c r="E3529">
        <v>3.07</v>
      </c>
    </row>
    <row r="3530" spans="1:5" x14ac:dyDescent="0.2">
      <c r="A3530" s="21">
        <v>40785</v>
      </c>
      <c r="B3530" s="8">
        <v>30</v>
      </c>
      <c r="C3530" s="8">
        <v>8</v>
      </c>
      <c r="D3530" s="41">
        <v>2011</v>
      </c>
      <c r="E3530">
        <v>2.75</v>
      </c>
    </row>
    <row r="3531" spans="1:5" x14ac:dyDescent="0.2">
      <c r="A3531" s="21">
        <v>40786</v>
      </c>
      <c r="B3531" s="8">
        <v>31</v>
      </c>
      <c r="C3531" s="8">
        <v>8</v>
      </c>
      <c r="D3531" s="41">
        <v>2011</v>
      </c>
      <c r="E3531">
        <v>2.48</v>
      </c>
    </row>
    <row r="3532" spans="1:5" x14ac:dyDescent="0.2">
      <c r="A3532" s="21">
        <v>40787</v>
      </c>
      <c r="B3532" s="8">
        <v>1</v>
      </c>
      <c r="C3532" s="8">
        <v>9</v>
      </c>
      <c r="D3532" s="41">
        <v>2011</v>
      </c>
      <c r="E3532">
        <v>2.27</v>
      </c>
    </row>
    <row r="3533" spans="1:5" x14ac:dyDescent="0.2">
      <c r="A3533" s="21">
        <v>40788</v>
      </c>
      <c r="B3533" s="8">
        <v>2</v>
      </c>
      <c r="C3533" s="8">
        <v>9</v>
      </c>
      <c r="D3533" s="41">
        <v>2011</v>
      </c>
      <c r="E3533">
        <v>2.27</v>
      </c>
    </row>
    <row r="3534" spans="1:5" x14ac:dyDescent="0.2">
      <c r="A3534" s="21">
        <v>40789</v>
      </c>
      <c r="B3534" s="8">
        <v>3</v>
      </c>
      <c r="C3534" s="8">
        <v>9</v>
      </c>
      <c r="D3534" s="41">
        <v>2011</v>
      </c>
      <c r="E3534">
        <v>2.16</v>
      </c>
    </row>
    <row r="3535" spans="1:5" x14ac:dyDescent="0.2">
      <c r="A3535" s="21">
        <v>40790</v>
      </c>
      <c r="B3535" s="8">
        <v>4</v>
      </c>
      <c r="C3535" s="8">
        <v>9</v>
      </c>
      <c r="D3535" s="41">
        <v>2011</v>
      </c>
      <c r="E3535">
        <v>2.11</v>
      </c>
    </row>
    <row r="3536" spans="1:5" x14ac:dyDescent="0.2">
      <c r="A3536" s="21">
        <v>40791</v>
      </c>
      <c r="B3536" s="8">
        <v>5</v>
      </c>
      <c r="C3536" s="8">
        <v>9</v>
      </c>
      <c r="D3536" s="41">
        <v>2011</v>
      </c>
      <c r="E3536">
        <v>2.0099999999999998</v>
      </c>
    </row>
    <row r="3537" spans="1:5" x14ac:dyDescent="0.2">
      <c r="A3537" s="21">
        <v>40792</v>
      </c>
      <c r="B3537" s="8">
        <v>6</v>
      </c>
      <c r="C3537" s="8">
        <v>9</v>
      </c>
      <c r="D3537" s="41">
        <v>2011</v>
      </c>
      <c r="E3537">
        <v>1.86</v>
      </c>
    </row>
    <row r="3538" spans="1:5" x14ac:dyDescent="0.2">
      <c r="A3538" s="21">
        <v>40793</v>
      </c>
      <c r="B3538" s="8">
        <v>7</v>
      </c>
      <c r="C3538" s="8">
        <v>9</v>
      </c>
      <c r="D3538" s="41">
        <v>2011</v>
      </c>
      <c r="E3538">
        <v>1.4</v>
      </c>
    </row>
    <row r="3539" spans="1:5" x14ac:dyDescent="0.2">
      <c r="A3539" s="21">
        <v>40794</v>
      </c>
      <c r="B3539" s="8">
        <v>8</v>
      </c>
      <c r="C3539" s="8">
        <v>9</v>
      </c>
      <c r="D3539" s="41">
        <v>2011</v>
      </c>
      <c r="E3539">
        <v>0.97</v>
      </c>
    </row>
    <row r="3540" spans="1:5" x14ac:dyDescent="0.2">
      <c r="A3540" s="21">
        <v>40795</v>
      </c>
      <c r="B3540" s="8">
        <v>9</v>
      </c>
      <c r="C3540" s="8">
        <v>9</v>
      </c>
      <c r="D3540" s="41">
        <v>2011</v>
      </c>
      <c r="E3540">
        <v>0.66</v>
      </c>
    </row>
    <row r="3541" spans="1:5" x14ac:dyDescent="0.2">
      <c r="A3541" s="21">
        <v>40796</v>
      </c>
      <c r="B3541" s="8">
        <v>10</v>
      </c>
      <c r="C3541" s="8">
        <v>9</v>
      </c>
      <c r="D3541" s="41">
        <v>2011</v>
      </c>
      <c r="E3541">
        <v>0.42</v>
      </c>
    </row>
    <row r="3542" spans="1:5" x14ac:dyDescent="0.2">
      <c r="A3542" s="21">
        <v>40797</v>
      </c>
      <c r="B3542" s="8">
        <v>11</v>
      </c>
      <c r="C3542" s="8">
        <v>9</v>
      </c>
      <c r="D3542" s="41">
        <v>2011</v>
      </c>
      <c r="E3542">
        <v>0.56999999999999995</v>
      </c>
    </row>
    <row r="3543" spans="1:5" x14ac:dyDescent="0.2">
      <c r="A3543" s="21">
        <v>40798</v>
      </c>
      <c r="B3543" s="8">
        <v>12</v>
      </c>
      <c r="C3543" s="8">
        <v>9</v>
      </c>
      <c r="D3543" s="41">
        <v>2011</v>
      </c>
      <c r="E3543">
        <v>0.89</v>
      </c>
    </row>
    <row r="3544" spans="1:5" x14ac:dyDescent="0.2">
      <c r="A3544" s="21">
        <v>40799</v>
      </c>
      <c r="B3544" s="8">
        <v>13</v>
      </c>
      <c r="C3544" s="8">
        <v>9</v>
      </c>
      <c r="D3544" s="41">
        <v>2011</v>
      </c>
      <c r="E3544">
        <v>1.21</v>
      </c>
    </row>
    <row r="3545" spans="1:5" x14ac:dyDescent="0.2">
      <c r="A3545" s="21">
        <v>40800</v>
      </c>
      <c r="B3545" s="8">
        <v>14</v>
      </c>
      <c r="C3545" s="8">
        <v>9</v>
      </c>
      <c r="D3545" s="41">
        <v>2011</v>
      </c>
      <c r="E3545">
        <v>1.37</v>
      </c>
    </row>
    <row r="3546" spans="1:5" x14ac:dyDescent="0.2">
      <c r="A3546" s="21">
        <v>40801</v>
      </c>
      <c r="B3546" s="8">
        <v>15</v>
      </c>
      <c r="C3546" s="8">
        <v>9</v>
      </c>
      <c r="D3546" s="41">
        <v>2011</v>
      </c>
      <c r="E3546">
        <v>1.42</v>
      </c>
    </row>
    <row r="3547" spans="1:5" x14ac:dyDescent="0.2">
      <c r="A3547" s="21">
        <v>40802</v>
      </c>
      <c r="B3547" s="8">
        <v>16</v>
      </c>
      <c r="C3547" s="8">
        <v>9</v>
      </c>
      <c r="D3547" s="41">
        <v>2011</v>
      </c>
    </row>
    <row r="3548" spans="1:5" x14ac:dyDescent="0.2">
      <c r="A3548" s="21">
        <v>40803</v>
      </c>
      <c r="B3548" s="8">
        <v>17</v>
      </c>
      <c r="C3548" s="8">
        <v>9</v>
      </c>
      <c r="D3548" s="41">
        <v>2011</v>
      </c>
    </row>
    <row r="3549" spans="1:5" x14ac:dyDescent="0.2">
      <c r="A3549" s="21">
        <v>40804</v>
      </c>
      <c r="B3549" s="8">
        <v>18</v>
      </c>
      <c r="C3549" s="8">
        <v>9</v>
      </c>
      <c r="D3549" s="41">
        <v>2011</v>
      </c>
    </row>
    <row r="3550" spans="1:5" x14ac:dyDescent="0.2">
      <c r="A3550" s="21">
        <v>40805</v>
      </c>
      <c r="B3550" s="8">
        <v>19</v>
      </c>
      <c r="C3550" s="8">
        <v>9</v>
      </c>
      <c r="D3550" s="41">
        <v>2011</v>
      </c>
    </row>
    <row r="3551" spans="1:5" x14ac:dyDescent="0.2">
      <c r="A3551" s="21">
        <v>40806</v>
      </c>
      <c r="B3551" s="8">
        <v>20</v>
      </c>
      <c r="C3551" s="8">
        <v>9</v>
      </c>
      <c r="D3551" s="41">
        <v>2011</v>
      </c>
    </row>
    <row r="3552" spans="1:5" x14ac:dyDescent="0.2">
      <c r="A3552" s="21">
        <v>40807</v>
      </c>
      <c r="B3552" s="8">
        <v>21</v>
      </c>
      <c r="C3552" s="8">
        <v>9</v>
      </c>
      <c r="D3552" s="41">
        <v>2011</v>
      </c>
    </row>
    <row r="3553" spans="1:5" x14ac:dyDescent="0.2">
      <c r="A3553" s="21">
        <v>40808</v>
      </c>
      <c r="B3553" s="8">
        <v>22</v>
      </c>
      <c r="C3553" s="8">
        <v>9</v>
      </c>
      <c r="D3553" s="41">
        <v>2011</v>
      </c>
    </row>
    <row r="3554" spans="1:5" x14ac:dyDescent="0.2">
      <c r="A3554" s="21">
        <v>40809</v>
      </c>
      <c r="B3554" s="8">
        <v>23</v>
      </c>
      <c r="C3554" s="8">
        <v>9</v>
      </c>
      <c r="D3554" s="41">
        <v>2011</v>
      </c>
    </row>
    <row r="3555" spans="1:5" x14ac:dyDescent="0.2">
      <c r="A3555" s="21">
        <v>40810</v>
      </c>
      <c r="B3555" s="8">
        <v>24</v>
      </c>
      <c r="C3555" s="8">
        <v>9</v>
      </c>
      <c r="D3555" s="41">
        <v>2011</v>
      </c>
    </row>
    <row r="3556" spans="1:5" x14ac:dyDescent="0.2">
      <c r="A3556" s="21">
        <v>40811</v>
      </c>
      <c r="B3556" s="8">
        <v>25</v>
      </c>
      <c r="C3556" s="8">
        <v>9</v>
      </c>
      <c r="D3556" s="41">
        <v>2011</v>
      </c>
    </row>
    <row r="3557" spans="1:5" x14ac:dyDescent="0.2">
      <c r="A3557" s="21">
        <v>40812</v>
      </c>
      <c r="B3557" s="8">
        <v>26</v>
      </c>
      <c r="C3557" s="8">
        <v>9</v>
      </c>
      <c r="D3557" s="41">
        <v>2011</v>
      </c>
    </row>
    <row r="3558" spans="1:5" x14ac:dyDescent="0.2">
      <c r="A3558" s="21">
        <v>40813</v>
      </c>
      <c r="B3558" s="8">
        <v>27</v>
      </c>
      <c r="C3558" s="8">
        <v>9</v>
      </c>
      <c r="D3558" s="41">
        <v>2011</v>
      </c>
    </row>
    <row r="3559" spans="1:5" x14ac:dyDescent="0.2">
      <c r="A3559" s="21">
        <v>40814</v>
      </c>
      <c r="B3559" s="8">
        <v>28</v>
      </c>
      <c r="C3559" s="8">
        <v>9</v>
      </c>
      <c r="D3559" s="41">
        <v>2011</v>
      </c>
    </row>
    <row r="3560" spans="1:5" x14ac:dyDescent="0.2">
      <c r="A3560" s="21">
        <v>40815</v>
      </c>
      <c r="B3560" s="8">
        <v>29</v>
      </c>
      <c r="C3560" s="8">
        <v>9</v>
      </c>
      <c r="D3560" s="41">
        <v>2011</v>
      </c>
    </row>
    <row r="3561" spans="1:5" x14ac:dyDescent="0.2">
      <c r="A3561" s="21">
        <v>40816</v>
      </c>
      <c r="B3561" s="8">
        <v>30</v>
      </c>
      <c r="C3561" s="8">
        <v>9</v>
      </c>
      <c r="D3561" s="41">
        <v>2011</v>
      </c>
    </row>
    <row r="3562" spans="1:5" x14ac:dyDescent="0.2">
      <c r="A3562" s="21">
        <v>40817</v>
      </c>
      <c r="B3562" s="8">
        <v>1</v>
      </c>
      <c r="C3562" s="8">
        <v>10</v>
      </c>
      <c r="D3562" s="41">
        <v>2011</v>
      </c>
      <c r="E3562">
        <v>0</v>
      </c>
    </row>
    <row r="3563" spans="1:5" x14ac:dyDescent="0.2">
      <c r="A3563" s="21">
        <v>40818</v>
      </c>
      <c r="B3563" s="8">
        <v>2</v>
      </c>
      <c r="C3563" s="8">
        <v>10</v>
      </c>
      <c r="D3563" s="41">
        <v>2011</v>
      </c>
      <c r="E3563">
        <v>0</v>
      </c>
    </row>
    <row r="3564" spans="1:5" x14ac:dyDescent="0.2">
      <c r="A3564" s="21">
        <v>40819</v>
      </c>
      <c r="B3564" s="8">
        <v>3</v>
      </c>
      <c r="C3564" s="8">
        <v>10</v>
      </c>
      <c r="D3564" s="41">
        <v>2011</v>
      </c>
      <c r="E3564">
        <v>0</v>
      </c>
    </row>
    <row r="3565" spans="1:5" x14ac:dyDescent="0.2">
      <c r="A3565" s="21">
        <v>40820</v>
      </c>
      <c r="B3565" s="8">
        <v>4</v>
      </c>
      <c r="C3565" s="8">
        <v>10</v>
      </c>
      <c r="D3565" s="41">
        <v>2011</v>
      </c>
      <c r="E3565">
        <v>0</v>
      </c>
    </row>
    <row r="3566" spans="1:5" x14ac:dyDescent="0.2">
      <c r="A3566" s="21">
        <v>40821</v>
      </c>
      <c r="B3566" s="8">
        <v>5</v>
      </c>
      <c r="C3566" s="8">
        <v>10</v>
      </c>
      <c r="D3566" s="41">
        <v>2011</v>
      </c>
      <c r="E3566">
        <v>0</v>
      </c>
    </row>
    <row r="3567" spans="1:5" x14ac:dyDescent="0.2">
      <c r="A3567" s="21">
        <v>40822</v>
      </c>
      <c r="B3567" s="8">
        <v>6</v>
      </c>
      <c r="C3567" s="8">
        <v>10</v>
      </c>
      <c r="D3567" s="41">
        <v>2011</v>
      </c>
      <c r="E3567">
        <v>0</v>
      </c>
    </row>
    <row r="3568" spans="1:5" x14ac:dyDescent="0.2">
      <c r="A3568" s="21">
        <v>40823</v>
      </c>
      <c r="B3568" s="8">
        <v>7</v>
      </c>
      <c r="C3568" s="8">
        <v>10</v>
      </c>
      <c r="D3568" s="41">
        <v>2011</v>
      </c>
      <c r="E3568">
        <v>0</v>
      </c>
    </row>
    <row r="3569" spans="1:5" x14ac:dyDescent="0.2">
      <c r="A3569" s="21">
        <v>40824</v>
      </c>
      <c r="B3569" s="8">
        <v>8</v>
      </c>
      <c r="C3569" s="8">
        <v>10</v>
      </c>
      <c r="D3569" s="41">
        <v>2011</v>
      </c>
      <c r="E3569">
        <v>0</v>
      </c>
    </row>
    <row r="3570" spans="1:5" x14ac:dyDescent="0.2">
      <c r="A3570" s="21">
        <v>40825</v>
      </c>
      <c r="B3570" s="8">
        <v>9</v>
      </c>
      <c r="C3570" s="8">
        <v>10</v>
      </c>
      <c r="D3570" s="41">
        <v>2011</v>
      </c>
      <c r="E3570">
        <v>0</v>
      </c>
    </row>
    <row r="3571" spans="1:5" x14ac:dyDescent="0.2">
      <c r="A3571" s="21">
        <v>40826</v>
      </c>
      <c r="B3571" s="8">
        <v>10</v>
      </c>
      <c r="C3571" s="8">
        <v>10</v>
      </c>
      <c r="D3571" s="41">
        <v>2011</v>
      </c>
      <c r="E3571">
        <v>0</v>
      </c>
    </row>
    <row r="3572" spans="1:5" x14ac:dyDescent="0.2">
      <c r="A3572" s="21">
        <v>40827</v>
      </c>
      <c r="B3572" s="8">
        <v>11</v>
      </c>
      <c r="C3572" s="8">
        <v>10</v>
      </c>
      <c r="D3572" s="41">
        <v>2011</v>
      </c>
      <c r="E3572">
        <v>0</v>
      </c>
    </row>
    <row r="3573" spans="1:5" x14ac:dyDescent="0.2">
      <c r="A3573" s="21">
        <v>40828</v>
      </c>
      <c r="B3573" s="8">
        <v>12</v>
      </c>
      <c r="C3573" s="8">
        <v>10</v>
      </c>
      <c r="D3573" s="41">
        <v>2011</v>
      </c>
      <c r="E3573">
        <v>0</v>
      </c>
    </row>
    <row r="3574" spans="1:5" x14ac:dyDescent="0.2">
      <c r="A3574" s="21">
        <v>40829</v>
      </c>
      <c r="B3574" s="8">
        <v>13</v>
      </c>
      <c r="C3574" s="8">
        <v>10</v>
      </c>
      <c r="D3574" s="41">
        <v>2011</v>
      </c>
      <c r="E3574">
        <v>0</v>
      </c>
    </row>
    <row r="3575" spans="1:5" x14ac:dyDescent="0.2">
      <c r="A3575" s="21">
        <v>40830</v>
      </c>
      <c r="B3575" s="8">
        <v>14</v>
      </c>
      <c r="C3575" s="8">
        <v>10</v>
      </c>
      <c r="D3575" s="41">
        <v>2011</v>
      </c>
      <c r="E3575">
        <v>0</v>
      </c>
    </row>
    <row r="3576" spans="1:5" x14ac:dyDescent="0.2">
      <c r="A3576" s="21">
        <v>40831</v>
      </c>
      <c r="B3576" s="8">
        <v>15</v>
      </c>
      <c r="C3576" s="8">
        <v>10</v>
      </c>
      <c r="D3576" s="41">
        <v>2011</v>
      </c>
      <c r="E3576">
        <v>0</v>
      </c>
    </row>
    <row r="3577" spans="1:5" x14ac:dyDescent="0.2">
      <c r="A3577" s="21">
        <v>40832</v>
      </c>
      <c r="B3577" s="8">
        <v>16</v>
      </c>
      <c r="C3577" s="8">
        <v>10</v>
      </c>
      <c r="D3577" s="41">
        <v>2011</v>
      </c>
      <c r="E3577">
        <v>0</v>
      </c>
    </row>
    <row r="3578" spans="1:5" x14ac:dyDescent="0.2">
      <c r="A3578" s="21">
        <v>40833</v>
      </c>
      <c r="B3578" s="8">
        <v>17</v>
      </c>
      <c r="C3578" s="8">
        <v>10</v>
      </c>
      <c r="D3578" s="41">
        <v>2011</v>
      </c>
      <c r="E3578">
        <v>0</v>
      </c>
    </row>
    <row r="3579" spans="1:5" x14ac:dyDescent="0.2">
      <c r="A3579" s="21">
        <v>40834</v>
      </c>
      <c r="B3579" s="8">
        <v>18</v>
      </c>
      <c r="C3579" s="8">
        <v>10</v>
      </c>
      <c r="D3579" s="41">
        <v>2011</v>
      </c>
      <c r="E3579">
        <v>0</v>
      </c>
    </row>
    <row r="3580" spans="1:5" x14ac:dyDescent="0.2">
      <c r="A3580" s="21">
        <v>40835</v>
      </c>
      <c r="B3580" s="8">
        <v>19</v>
      </c>
      <c r="C3580" s="8">
        <v>10</v>
      </c>
      <c r="D3580" s="41">
        <v>2011</v>
      </c>
      <c r="E3580">
        <v>0</v>
      </c>
    </row>
    <row r="3581" spans="1:5" x14ac:dyDescent="0.2">
      <c r="A3581" s="21">
        <v>40836</v>
      </c>
      <c r="B3581" s="8">
        <v>20</v>
      </c>
      <c r="C3581" s="8">
        <v>10</v>
      </c>
      <c r="D3581" s="41">
        <v>2011</v>
      </c>
      <c r="E3581">
        <v>0</v>
      </c>
    </row>
    <row r="3582" spans="1:5" x14ac:dyDescent="0.2">
      <c r="A3582" s="21">
        <v>40837</v>
      </c>
      <c r="B3582" s="8">
        <v>21</v>
      </c>
      <c r="C3582" s="8">
        <v>10</v>
      </c>
      <c r="D3582" s="41">
        <v>2011</v>
      </c>
      <c r="E3582">
        <v>0</v>
      </c>
    </row>
    <row r="3583" spans="1:5" x14ac:dyDescent="0.2">
      <c r="A3583" s="21">
        <v>40838</v>
      </c>
      <c r="B3583" s="8">
        <v>22</v>
      </c>
      <c r="C3583" s="8">
        <v>10</v>
      </c>
      <c r="D3583" s="41">
        <v>2011</v>
      </c>
      <c r="E3583">
        <v>0</v>
      </c>
    </row>
    <row r="3584" spans="1:5" x14ac:dyDescent="0.2">
      <c r="A3584" s="21">
        <v>40839</v>
      </c>
      <c r="B3584" s="8">
        <v>23</v>
      </c>
      <c r="C3584" s="8">
        <v>10</v>
      </c>
      <c r="D3584" s="41">
        <v>2011</v>
      </c>
      <c r="E3584">
        <v>0</v>
      </c>
    </row>
    <row r="3585" spans="1:5" x14ac:dyDescent="0.2">
      <c r="A3585" s="21">
        <v>40840</v>
      </c>
      <c r="B3585" s="8">
        <v>24</v>
      </c>
      <c r="C3585" s="8">
        <v>10</v>
      </c>
      <c r="D3585" s="41">
        <v>2011</v>
      </c>
      <c r="E3585">
        <v>0</v>
      </c>
    </row>
    <row r="3586" spans="1:5" x14ac:dyDescent="0.2">
      <c r="A3586" s="21">
        <v>40841</v>
      </c>
      <c r="B3586" s="8">
        <v>25</v>
      </c>
      <c r="C3586" s="8">
        <v>10</v>
      </c>
      <c r="D3586" s="41">
        <v>2011</v>
      </c>
      <c r="E3586">
        <v>0</v>
      </c>
    </row>
    <row r="3587" spans="1:5" x14ac:dyDescent="0.2">
      <c r="A3587" s="21">
        <v>40842</v>
      </c>
      <c r="B3587" s="8">
        <v>26</v>
      </c>
      <c r="C3587" s="8">
        <v>10</v>
      </c>
      <c r="D3587" s="41">
        <v>2011</v>
      </c>
      <c r="E3587">
        <v>0</v>
      </c>
    </row>
    <row r="3588" spans="1:5" x14ac:dyDescent="0.2">
      <c r="A3588" s="21">
        <v>40843</v>
      </c>
      <c r="B3588" s="8">
        <v>27</v>
      </c>
      <c r="C3588" s="8">
        <v>10</v>
      </c>
      <c r="D3588" s="41">
        <v>2011</v>
      </c>
      <c r="E3588">
        <v>0</v>
      </c>
    </row>
    <row r="3589" spans="1:5" x14ac:dyDescent="0.2">
      <c r="A3589" s="21">
        <v>40844</v>
      </c>
      <c r="B3589" s="8">
        <v>28</v>
      </c>
      <c r="C3589" s="8">
        <v>10</v>
      </c>
      <c r="D3589" s="41">
        <v>2011</v>
      </c>
      <c r="E3589">
        <v>0</v>
      </c>
    </row>
    <row r="3590" spans="1:5" x14ac:dyDescent="0.2">
      <c r="A3590" s="21">
        <v>40845</v>
      </c>
      <c r="B3590" s="8">
        <v>29</v>
      </c>
      <c r="C3590" s="8">
        <v>10</v>
      </c>
      <c r="D3590" s="41">
        <v>2011</v>
      </c>
      <c r="E3590">
        <v>0</v>
      </c>
    </row>
    <row r="3591" spans="1:5" x14ac:dyDescent="0.2">
      <c r="A3591" s="21">
        <v>40846</v>
      </c>
      <c r="B3591" s="8">
        <v>30</v>
      </c>
      <c r="C3591" s="8">
        <v>10</v>
      </c>
      <c r="D3591" s="41">
        <v>2011</v>
      </c>
      <c r="E3591">
        <v>0</v>
      </c>
    </row>
    <row r="3592" spans="1:5" x14ac:dyDescent="0.2">
      <c r="A3592" s="21">
        <v>40847</v>
      </c>
      <c r="B3592" s="8">
        <v>31</v>
      </c>
      <c r="C3592" s="8">
        <v>10</v>
      </c>
      <c r="D3592" s="41">
        <v>2011</v>
      </c>
      <c r="E3592">
        <v>0</v>
      </c>
    </row>
    <row r="3593" spans="1:5" x14ac:dyDescent="0.2">
      <c r="A3593" s="21">
        <v>40848</v>
      </c>
      <c r="B3593" s="8">
        <v>1</v>
      </c>
      <c r="C3593" s="8">
        <v>11</v>
      </c>
      <c r="D3593" s="41">
        <v>2011</v>
      </c>
      <c r="E3593">
        <v>0</v>
      </c>
    </row>
    <row r="3594" spans="1:5" x14ac:dyDescent="0.2">
      <c r="A3594" s="21">
        <v>40849</v>
      </c>
      <c r="B3594" s="8">
        <v>2</v>
      </c>
      <c r="C3594" s="8">
        <v>11</v>
      </c>
      <c r="D3594" s="41">
        <v>2011</v>
      </c>
      <c r="E3594">
        <v>0</v>
      </c>
    </row>
    <row r="3595" spans="1:5" x14ac:dyDescent="0.2">
      <c r="A3595" s="21">
        <v>40850</v>
      </c>
      <c r="B3595" s="8">
        <v>3</v>
      </c>
      <c r="C3595" s="8">
        <v>11</v>
      </c>
      <c r="D3595" s="41">
        <v>2011</v>
      </c>
      <c r="E3595">
        <v>0</v>
      </c>
    </row>
    <row r="3596" spans="1:5" x14ac:dyDescent="0.2">
      <c r="A3596" s="21">
        <v>40851</v>
      </c>
      <c r="B3596" s="8">
        <v>4</v>
      </c>
      <c r="C3596" s="8">
        <v>11</v>
      </c>
      <c r="D3596" s="41">
        <v>2011</v>
      </c>
      <c r="E3596">
        <v>0</v>
      </c>
    </row>
    <row r="3597" spans="1:5" x14ac:dyDescent="0.2">
      <c r="A3597" s="21">
        <v>40852</v>
      </c>
      <c r="B3597" s="8">
        <v>5</v>
      </c>
      <c r="C3597" s="8">
        <v>11</v>
      </c>
      <c r="D3597" s="41">
        <v>2011</v>
      </c>
      <c r="E3597">
        <v>0</v>
      </c>
    </row>
    <row r="3598" spans="1:5" x14ac:dyDescent="0.2">
      <c r="A3598" s="21">
        <v>40853</v>
      </c>
      <c r="B3598" s="8">
        <v>6</v>
      </c>
      <c r="C3598" s="8">
        <v>11</v>
      </c>
      <c r="D3598" s="41">
        <v>2011</v>
      </c>
      <c r="E3598">
        <v>0</v>
      </c>
    </row>
    <row r="3599" spans="1:5" x14ac:dyDescent="0.2">
      <c r="A3599" s="21">
        <v>40854</v>
      </c>
      <c r="B3599" s="8">
        <v>7</v>
      </c>
      <c r="C3599" s="8">
        <v>11</v>
      </c>
      <c r="D3599" s="41">
        <v>2011</v>
      </c>
      <c r="E3599">
        <v>0</v>
      </c>
    </row>
    <row r="3600" spans="1:5" x14ac:dyDescent="0.2">
      <c r="A3600" s="21">
        <v>40855</v>
      </c>
      <c r="B3600" s="8">
        <v>8</v>
      </c>
      <c r="C3600" s="8">
        <v>11</v>
      </c>
      <c r="D3600" s="41">
        <v>2011</v>
      </c>
      <c r="E3600">
        <v>0</v>
      </c>
    </row>
    <row r="3601" spans="1:5" x14ac:dyDescent="0.2">
      <c r="A3601" s="21">
        <v>40856</v>
      </c>
      <c r="B3601" s="8">
        <v>9</v>
      </c>
      <c r="C3601" s="8">
        <v>11</v>
      </c>
      <c r="D3601" s="41">
        <v>2011</v>
      </c>
      <c r="E3601">
        <v>0</v>
      </c>
    </row>
    <row r="3602" spans="1:5" x14ac:dyDescent="0.2">
      <c r="A3602" s="21">
        <v>40857</v>
      </c>
      <c r="B3602" s="8">
        <v>10</v>
      </c>
      <c r="C3602" s="8">
        <v>11</v>
      </c>
      <c r="D3602" s="41">
        <v>2011</v>
      </c>
      <c r="E3602">
        <v>0</v>
      </c>
    </row>
    <row r="3603" spans="1:5" x14ac:dyDescent="0.2">
      <c r="A3603" s="21">
        <v>40858</v>
      </c>
      <c r="B3603" s="8">
        <v>11</v>
      </c>
      <c r="C3603" s="8">
        <v>11</v>
      </c>
      <c r="D3603" s="41">
        <v>2011</v>
      </c>
      <c r="E3603">
        <v>0</v>
      </c>
    </row>
    <row r="3604" spans="1:5" x14ac:dyDescent="0.2">
      <c r="A3604" s="21">
        <v>40859</v>
      </c>
      <c r="B3604" s="8">
        <v>12</v>
      </c>
      <c r="C3604" s="8">
        <v>11</v>
      </c>
      <c r="D3604" s="41">
        <v>2011</v>
      </c>
      <c r="E3604">
        <v>0</v>
      </c>
    </row>
    <row r="3605" spans="1:5" x14ac:dyDescent="0.2">
      <c r="A3605" s="21">
        <v>40860</v>
      </c>
      <c r="B3605" s="8">
        <v>13</v>
      </c>
      <c r="C3605" s="8">
        <v>11</v>
      </c>
      <c r="D3605" s="41">
        <v>2011</v>
      </c>
      <c r="E3605">
        <v>0</v>
      </c>
    </row>
    <row r="3606" spans="1:5" x14ac:dyDescent="0.2">
      <c r="A3606" s="21">
        <v>40861</v>
      </c>
      <c r="B3606" s="8">
        <v>14</v>
      </c>
      <c r="C3606" s="8">
        <v>11</v>
      </c>
      <c r="D3606" s="41">
        <v>2011</v>
      </c>
      <c r="E3606">
        <v>0</v>
      </c>
    </row>
    <row r="3607" spans="1:5" x14ac:dyDescent="0.2">
      <c r="A3607" s="21">
        <v>40862</v>
      </c>
      <c r="B3607" s="8">
        <v>15</v>
      </c>
      <c r="C3607" s="8">
        <v>11</v>
      </c>
      <c r="D3607" s="41">
        <v>2011</v>
      </c>
      <c r="E3607">
        <v>0</v>
      </c>
    </row>
    <row r="3608" spans="1:5" x14ac:dyDescent="0.2">
      <c r="A3608" s="21">
        <v>40863</v>
      </c>
      <c r="B3608" s="8">
        <v>16</v>
      </c>
      <c r="C3608" s="8">
        <v>11</v>
      </c>
      <c r="D3608" s="41">
        <v>2011</v>
      </c>
      <c r="E3608">
        <v>0</v>
      </c>
    </row>
    <row r="3609" spans="1:5" x14ac:dyDescent="0.2">
      <c r="A3609" s="21">
        <v>40864</v>
      </c>
      <c r="B3609" s="8">
        <v>17</v>
      </c>
      <c r="C3609" s="8">
        <v>11</v>
      </c>
      <c r="D3609" s="41">
        <v>2011</v>
      </c>
      <c r="E3609">
        <v>0</v>
      </c>
    </row>
    <row r="3610" spans="1:5" x14ac:dyDescent="0.2">
      <c r="A3610" s="21">
        <v>40865</v>
      </c>
      <c r="B3610" s="8">
        <v>18</v>
      </c>
      <c r="C3610" s="8">
        <v>11</v>
      </c>
      <c r="D3610" s="41">
        <v>2011</v>
      </c>
      <c r="E3610">
        <v>0</v>
      </c>
    </row>
    <row r="3611" spans="1:5" x14ac:dyDescent="0.2">
      <c r="A3611" s="21">
        <v>40866</v>
      </c>
      <c r="B3611" s="8">
        <v>19</v>
      </c>
      <c r="C3611" s="8">
        <v>11</v>
      </c>
      <c r="D3611" s="41">
        <v>2011</v>
      </c>
      <c r="E3611">
        <v>0</v>
      </c>
    </row>
    <row r="3612" spans="1:5" x14ac:dyDescent="0.2">
      <c r="A3612" s="21">
        <v>40867</v>
      </c>
      <c r="B3612" s="8">
        <v>20</v>
      </c>
      <c r="C3612" s="8">
        <v>11</v>
      </c>
      <c r="D3612" s="41">
        <v>2011</v>
      </c>
      <c r="E3612">
        <v>0</v>
      </c>
    </row>
    <row r="3613" spans="1:5" x14ac:dyDescent="0.2">
      <c r="A3613" s="21">
        <v>40868</v>
      </c>
      <c r="B3613" s="8">
        <v>21</v>
      </c>
      <c r="C3613" s="8">
        <v>11</v>
      </c>
      <c r="D3613" s="41">
        <v>2011</v>
      </c>
      <c r="E3613">
        <v>0</v>
      </c>
    </row>
    <row r="3614" spans="1:5" x14ac:dyDescent="0.2">
      <c r="A3614" s="21">
        <v>40869</v>
      </c>
      <c r="B3614" s="8">
        <v>22</v>
      </c>
      <c r="C3614" s="8">
        <v>11</v>
      </c>
      <c r="D3614" s="41">
        <v>2011</v>
      </c>
      <c r="E3614">
        <v>0</v>
      </c>
    </row>
    <row r="3615" spans="1:5" x14ac:dyDescent="0.2">
      <c r="A3615" s="21">
        <v>40870</v>
      </c>
      <c r="B3615" s="8">
        <v>23</v>
      </c>
      <c r="C3615" s="8">
        <v>11</v>
      </c>
      <c r="D3615" s="41">
        <v>2011</v>
      </c>
      <c r="E3615">
        <v>0</v>
      </c>
    </row>
    <row r="3616" spans="1:5" x14ac:dyDescent="0.2">
      <c r="A3616" s="21">
        <v>40871</v>
      </c>
      <c r="B3616" s="8">
        <v>24</v>
      </c>
      <c r="C3616" s="8">
        <v>11</v>
      </c>
      <c r="D3616" s="41">
        <v>2011</v>
      </c>
      <c r="E3616">
        <v>0</v>
      </c>
    </row>
    <row r="3617" spans="1:5" x14ac:dyDescent="0.2">
      <c r="A3617" s="21">
        <v>40872</v>
      </c>
      <c r="B3617" s="8">
        <v>25</v>
      </c>
      <c r="C3617" s="8">
        <v>11</v>
      </c>
      <c r="D3617" s="41">
        <v>2011</v>
      </c>
      <c r="E3617">
        <v>0</v>
      </c>
    </row>
    <row r="3618" spans="1:5" x14ac:dyDescent="0.2">
      <c r="A3618" s="21">
        <v>40873</v>
      </c>
      <c r="B3618" s="8">
        <v>26</v>
      </c>
      <c r="C3618" s="8">
        <v>11</v>
      </c>
      <c r="D3618" s="41">
        <v>2011</v>
      </c>
      <c r="E3618">
        <v>0</v>
      </c>
    </row>
    <row r="3619" spans="1:5" x14ac:dyDescent="0.2">
      <c r="A3619" s="21">
        <v>40874</v>
      </c>
      <c r="B3619" s="8">
        <v>27</v>
      </c>
      <c r="C3619" s="8">
        <v>11</v>
      </c>
      <c r="D3619" s="41">
        <v>2011</v>
      </c>
      <c r="E3619">
        <v>0</v>
      </c>
    </row>
    <row r="3620" spans="1:5" x14ac:dyDescent="0.2">
      <c r="A3620" s="21">
        <v>40875</v>
      </c>
      <c r="B3620" s="8">
        <v>28</v>
      </c>
      <c r="C3620" s="8">
        <v>11</v>
      </c>
      <c r="D3620" s="41">
        <v>2011</v>
      </c>
      <c r="E3620">
        <v>0</v>
      </c>
    </row>
    <row r="3621" spans="1:5" x14ac:dyDescent="0.2">
      <c r="A3621" s="21">
        <v>40876</v>
      </c>
      <c r="B3621" s="8">
        <v>29</v>
      </c>
      <c r="C3621" s="8">
        <v>11</v>
      </c>
      <c r="D3621" s="41">
        <v>2011</v>
      </c>
      <c r="E3621">
        <v>0</v>
      </c>
    </row>
    <row r="3622" spans="1:5" x14ac:dyDescent="0.2">
      <c r="A3622" s="21">
        <v>40877</v>
      </c>
      <c r="B3622" s="8">
        <v>30</v>
      </c>
      <c r="C3622" s="8">
        <v>11</v>
      </c>
      <c r="D3622" s="41">
        <v>2011</v>
      </c>
      <c r="E3622">
        <v>0</v>
      </c>
    </row>
    <row r="3623" spans="1:5" x14ac:dyDescent="0.2">
      <c r="A3623" s="21">
        <v>40878</v>
      </c>
      <c r="B3623" s="8">
        <v>1</v>
      </c>
      <c r="C3623" s="8">
        <v>12</v>
      </c>
      <c r="D3623" s="41">
        <v>2011</v>
      </c>
      <c r="E3623">
        <v>0</v>
      </c>
    </row>
    <row r="3624" spans="1:5" x14ac:dyDescent="0.2">
      <c r="A3624" s="21">
        <v>40879</v>
      </c>
      <c r="B3624" s="8">
        <v>2</v>
      </c>
      <c r="C3624" s="8">
        <v>12</v>
      </c>
      <c r="D3624" s="41">
        <v>2011</v>
      </c>
      <c r="E3624">
        <v>0</v>
      </c>
    </row>
    <row r="3625" spans="1:5" x14ac:dyDescent="0.2">
      <c r="A3625" s="21">
        <v>40880</v>
      </c>
      <c r="B3625" s="8">
        <v>3</v>
      </c>
      <c r="C3625" s="8">
        <v>12</v>
      </c>
      <c r="D3625" s="41">
        <v>2011</v>
      </c>
      <c r="E3625">
        <v>0</v>
      </c>
    </row>
    <row r="3626" spans="1:5" x14ac:dyDescent="0.2">
      <c r="A3626" s="21">
        <v>40881</v>
      </c>
      <c r="B3626" s="8">
        <v>4</v>
      </c>
      <c r="C3626" s="8">
        <v>12</v>
      </c>
      <c r="D3626" s="41">
        <v>2011</v>
      </c>
      <c r="E3626">
        <v>0</v>
      </c>
    </row>
    <row r="3627" spans="1:5" x14ac:dyDescent="0.2">
      <c r="A3627" s="21">
        <v>40882</v>
      </c>
      <c r="B3627" s="8">
        <v>5</v>
      </c>
      <c r="C3627" s="8">
        <v>12</v>
      </c>
      <c r="D3627" s="41">
        <v>2011</v>
      </c>
      <c r="E3627">
        <v>0</v>
      </c>
    </row>
    <row r="3628" spans="1:5" x14ac:dyDescent="0.2">
      <c r="A3628" s="21">
        <v>40883</v>
      </c>
      <c r="B3628" s="8">
        <v>6</v>
      </c>
      <c r="C3628" s="8">
        <v>12</v>
      </c>
      <c r="D3628" s="41">
        <v>2011</v>
      </c>
      <c r="E3628">
        <v>4.46</v>
      </c>
    </row>
    <row r="3629" spans="1:5" x14ac:dyDescent="0.2">
      <c r="A3629" s="21">
        <v>40884</v>
      </c>
      <c r="B3629" s="8">
        <v>7</v>
      </c>
      <c r="C3629" s="8">
        <v>12</v>
      </c>
      <c r="D3629" s="41">
        <v>2011</v>
      </c>
      <c r="E3629">
        <v>4.2300000000000004</v>
      </c>
    </row>
    <row r="3630" spans="1:5" x14ac:dyDescent="0.2">
      <c r="A3630" s="21">
        <v>40885</v>
      </c>
      <c r="B3630" s="8">
        <v>8</v>
      </c>
      <c r="C3630" s="8">
        <v>12</v>
      </c>
      <c r="D3630" s="41">
        <v>2011</v>
      </c>
      <c r="E3630">
        <v>4.04</v>
      </c>
    </row>
    <row r="3631" spans="1:5" x14ac:dyDescent="0.2">
      <c r="A3631" s="21">
        <v>40886</v>
      </c>
      <c r="B3631" s="8">
        <v>9</v>
      </c>
      <c r="C3631" s="8">
        <v>12</v>
      </c>
      <c r="D3631" s="41">
        <v>2011</v>
      </c>
      <c r="E3631">
        <v>4.3899999999999997</v>
      </c>
    </row>
    <row r="3632" spans="1:5" x14ac:dyDescent="0.2">
      <c r="A3632" s="21">
        <v>40887</v>
      </c>
      <c r="B3632" s="8">
        <v>10</v>
      </c>
      <c r="C3632" s="8">
        <v>12</v>
      </c>
      <c r="D3632" s="41">
        <v>2011</v>
      </c>
      <c r="E3632">
        <v>4.87</v>
      </c>
    </row>
    <row r="3633" spans="1:5" x14ac:dyDescent="0.2">
      <c r="A3633" s="21">
        <v>40888</v>
      </c>
      <c r="B3633" s="8">
        <v>11</v>
      </c>
      <c r="C3633" s="8">
        <v>12</v>
      </c>
      <c r="D3633" s="41">
        <v>2011</v>
      </c>
      <c r="E3633">
        <v>4.5</v>
      </c>
    </row>
    <row r="3634" spans="1:5" x14ac:dyDescent="0.2">
      <c r="A3634" s="21">
        <v>40889</v>
      </c>
      <c r="B3634" s="8">
        <v>12</v>
      </c>
      <c r="C3634" s="8">
        <v>12</v>
      </c>
      <c r="D3634" s="41">
        <v>2011</v>
      </c>
      <c r="E3634">
        <v>4.1399999999999997</v>
      </c>
    </row>
    <row r="3635" spans="1:5" x14ac:dyDescent="0.2">
      <c r="A3635" s="21">
        <v>40890</v>
      </c>
      <c r="B3635" s="8">
        <v>13</v>
      </c>
      <c r="C3635" s="8">
        <v>12</v>
      </c>
      <c r="D3635" s="41">
        <v>2011</v>
      </c>
      <c r="E3635">
        <v>3.99</v>
      </c>
    </row>
    <row r="3636" spans="1:5" x14ac:dyDescent="0.2">
      <c r="A3636" s="21">
        <v>40891</v>
      </c>
      <c r="B3636" s="8">
        <v>14</v>
      </c>
      <c r="C3636" s="8">
        <v>12</v>
      </c>
      <c r="D3636" s="41">
        <v>2011</v>
      </c>
      <c r="E3636">
        <v>3.65</v>
      </c>
    </row>
    <row r="3637" spans="1:5" x14ac:dyDescent="0.2">
      <c r="A3637" s="21">
        <v>40892</v>
      </c>
      <c r="B3637" s="8">
        <v>15</v>
      </c>
      <c r="C3637" s="8">
        <v>12</v>
      </c>
      <c r="D3637" s="41">
        <v>2011</v>
      </c>
      <c r="E3637">
        <v>3.4</v>
      </c>
    </row>
    <row r="3638" spans="1:5" x14ac:dyDescent="0.2">
      <c r="A3638" s="21">
        <v>40893</v>
      </c>
      <c r="B3638" s="8">
        <v>16</v>
      </c>
      <c r="C3638" s="8">
        <v>12</v>
      </c>
      <c r="D3638" s="41">
        <v>2011</v>
      </c>
      <c r="E3638">
        <v>2.81</v>
      </c>
    </row>
    <row r="3639" spans="1:5" x14ac:dyDescent="0.2">
      <c r="A3639" s="21">
        <v>40894</v>
      </c>
      <c r="B3639" s="8">
        <v>17</v>
      </c>
      <c r="C3639" s="8">
        <v>12</v>
      </c>
      <c r="D3639" s="41">
        <v>2011</v>
      </c>
      <c r="E3639">
        <v>2.72</v>
      </c>
    </row>
    <row r="3640" spans="1:5" x14ac:dyDescent="0.2">
      <c r="A3640" s="21">
        <v>40895</v>
      </c>
      <c r="B3640" s="8">
        <v>18</v>
      </c>
      <c r="C3640" s="8">
        <v>12</v>
      </c>
      <c r="D3640" s="41">
        <v>2011</v>
      </c>
      <c r="E3640">
        <v>2.46</v>
      </c>
    </row>
    <row r="3641" spans="1:5" x14ac:dyDescent="0.2">
      <c r="A3641" s="21">
        <v>40896</v>
      </c>
      <c r="B3641" s="8">
        <v>19</v>
      </c>
      <c r="C3641" s="8">
        <v>12</v>
      </c>
      <c r="D3641" s="41">
        <v>2011</v>
      </c>
      <c r="E3641">
        <v>1.66</v>
      </c>
    </row>
    <row r="3642" spans="1:5" x14ac:dyDescent="0.2">
      <c r="A3642" s="21">
        <v>40897</v>
      </c>
      <c r="B3642" s="8">
        <v>20</v>
      </c>
      <c r="C3642" s="8">
        <v>12</v>
      </c>
      <c r="D3642" s="41">
        <v>2011</v>
      </c>
      <c r="E3642">
        <v>1.6</v>
      </c>
    </row>
    <row r="3643" spans="1:5" x14ac:dyDescent="0.2">
      <c r="A3643" s="21">
        <v>40898</v>
      </c>
      <c r="B3643" s="8">
        <v>21</v>
      </c>
      <c r="C3643" s="8">
        <v>12</v>
      </c>
      <c r="D3643" s="41">
        <v>2011</v>
      </c>
      <c r="E3643">
        <v>1.86</v>
      </c>
    </row>
    <row r="3644" spans="1:5" x14ac:dyDescent="0.2">
      <c r="A3644" s="21">
        <v>40899</v>
      </c>
      <c r="B3644" s="8">
        <v>22</v>
      </c>
      <c r="C3644" s="8">
        <v>12</v>
      </c>
      <c r="D3644" s="41">
        <v>2011</v>
      </c>
      <c r="E3644">
        <v>2.27</v>
      </c>
    </row>
    <row r="3645" spans="1:5" x14ac:dyDescent="0.2">
      <c r="A3645" s="21">
        <v>40900</v>
      </c>
      <c r="B3645" s="8">
        <v>23</v>
      </c>
      <c r="C3645" s="8">
        <v>12</v>
      </c>
      <c r="D3645" s="41">
        <v>2011</v>
      </c>
      <c r="E3645">
        <v>2.84</v>
      </c>
    </row>
    <row r="3646" spans="1:5" x14ac:dyDescent="0.2">
      <c r="A3646" s="21">
        <v>40901</v>
      </c>
      <c r="B3646" s="8">
        <v>24</v>
      </c>
      <c r="C3646" s="8">
        <v>12</v>
      </c>
      <c r="D3646" s="41">
        <v>2011</v>
      </c>
      <c r="E3646">
        <v>3.28</v>
      </c>
    </row>
    <row r="3647" spans="1:5" x14ac:dyDescent="0.2">
      <c r="A3647" s="21">
        <v>40902</v>
      </c>
      <c r="B3647" s="8">
        <v>25</v>
      </c>
      <c r="C3647" s="8">
        <v>12</v>
      </c>
      <c r="D3647" s="41">
        <v>2011</v>
      </c>
      <c r="E3647">
        <v>3.7</v>
      </c>
    </row>
    <row r="3648" spans="1:5" x14ac:dyDescent="0.2">
      <c r="A3648" s="21">
        <v>40903</v>
      </c>
      <c r="B3648" s="8">
        <v>26</v>
      </c>
      <c r="C3648" s="8">
        <v>12</v>
      </c>
      <c r="D3648" s="41">
        <v>2011</v>
      </c>
      <c r="E3648">
        <v>4.58</v>
      </c>
    </row>
    <row r="3649" spans="1:5" x14ac:dyDescent="0.2">
      <c r="A3649" s="21">
        <v>40904</v>
      </c>
      <c r="B3649" s="8">
        <v>27</v>
      </c>
      <c r="C3649" s="8">
        <v>12</v>
      </c>
      <c r="D3649" s="41">
        <v>2011</v>
      </c>
      <c r="E3649">
        <v>4.7</v>
      </c>
    </row>
    <row r="3650" spans="1:5" x14ac:dyDescent="0.2">
      <c r="A3650" s="21">
        <v>40905</v>
      </c>
      <c r="B3650" s="8">
        <v>28</v>
      </c>
      <c r="C3650" s="8">
        <v>12</v>
      </c>
      <c r="D3650" s="41">
        <v>2011</v>
      </c>
      <c r="E3650">
        <v>4.93</v>
      </c>
    </row>
    <row r="3651" spans="1:5" x14ac:dyDescent="0.2">
      <c r="A3651" s="21">
        <v>40906</v>
      </c>
      <c r="B3651" s="8">
        <v>29</v>
      </c>
      <c r="C3651" s="8">
        <v>12</v>
      </c>
      <c r="D3651" s="41">
        <v>2011</v>
      </c>
      <c r="E3651">
        <v>5.16</v>
      </c>
    </row>
    <row r="3652" spans="1:5" x14ac:dyDescent="0.2">
      <c r="A3652" s="21">
        <v>40907</v>
      </c>
      <c r="B3652" s="8">
        <v>30</v>
      </c>
      <c r="C3652" s="8">
        <v>12</v>
      </c>
      <c r="D3652" s="41">
        <v>2011</v>
      </c>
      <c r="E3652">
        <v>4.92</v>
      </c>
    </row>
    <row r="3653" spans="1:5" x14ac:dyDescent="0.2">
      <c r="A3653" s="21">
        <v>40908</v>
      </c>
      <c r="B3653" s="8">
        <v>31</v>
      </c>
      <c r="C3653" s="8">
        <v>12</v>
      </c>
      <c r="D3653" s="41">
        <v>2011</v>
      </c>
      <c r="E3653">
        <v>4.9400000000000004</v>
      </c>
    </row>
    <row r="3654" spans="1:5" x14ac:dyDescent="0.2">
      <c r="A3654" s="21">
        <v>40909</v>
      </c>
      <c r="B3654" s="8">
        <v>1</v>
      </c>
      <c r="C3654" s="8">
        <v>1</v>
      </c>
      <c r="D3654" s="41">
        <v>2012</v>
      </c>
      <c r="E3654">
        <v>5.14</v>
      </c>
    </row>
    <row r="3655" spans="1:5" x14ac:dyDescent="0.2">
      <c r="A3655" s="21">
        <v>40910</v>
      </c>
      <c r="B3655" s="8">
        <v>2</v>
      </c>
      <c r="C3655" s="8">
        <v>1</v>
      </c>
      <c r="D3655" s="41">
        <v>2012</v>
      </c>
      <c r="E3655">
        <v>5.0999999999999996</v>
      </c>
    </row>
    <row r="3656" spans="1:5" x14ac:dyDescent="0.2">
      <c r="A3656" s="21">
        <v>40911</v>
      </c>
      <c r="B3656" s="8">
        <v>3</v>
      </c>
      <c r="C3656" s="8">
        <v>1</v>
      </c>
      <c r="D3656" s="41">
        <v>2012</v>
      </c>
      <c r="E3656">
        <v>4.49</v>
      </c>
    </row>
    <row r="3657" spans="1:5" x14ac:dyDescent="0.2">
      <c r="A3657" s="21">
        <v>40912</v>
      </c>
      <c r="B3657" s="8">
        <v>4</v>
      </c>
      <c r="C3657" s="8">
        <v>1</v>
      </c>
      <c r="D3657" s="41">
        <v>2012</v>
      </c>
      <c r="E3657">
        <v>3.62</v>
      </c>
    </row>
    <row r="3658" spans="1:5" x14ac:dyDescent="0.2">
      <c r="A3658" s="21">
        <v>40913</v>
      </c>
      <c r="B3658" s="8">
        <v>5</v>
      </c>
      <c r="C3658" s="8">
        <v>1</v>
      </c>
      <c r="D3658" s="41">
        <v>2012</v>
      </c>
      <c r="E3658">
        <v>3.29</v>
      </c>
    </row>
    <row r="3659" spans="1:5" x14ac:dyDescent="0.2">
      <c r="A3659" s="21">
        <v>40914</v>
      </c>
      <c r="B3659" s="8">
        <v>6</v>
      </c>
      <c r="C3659" s="8">
        <v>1</v>
      </c>
      <c r="D3659" s="41">
        <v>2012</v>
      </c>
      <c r="E3659">
        <v>3.66</v>
      </c>
    </row>
    <row r="3660" spans="1:5" x14ac:dyDescent="0.2">
      <c r="A3660" s="21">
        <v>40915</v>
      </c>
      <c r="B3660" s="8">
        <v>7</v>
      </c>
      <c r="C3660" s="8">
        <v>1</v>
      </c>
      <c r="D3660" s="41">
        <v>2012</v>
      </c>
      <c r="E3660">
        <v>3.78</v>
      </c>
    </row>
    <row r="3661" spans="1:5" x14ac:dyDescent="0.2">
      <c r="A3661" s="21">
        <v>40916</v>
      </c>
      <c r="B3661" s="8">
        <v>8</v>
      </c>
      <c r="C3661" s="8">
        <v>1</v>
      </c>
      <c r="D3661" s="41">
        <v>2012</v>
      </c>
      <c r="E3661">
        <v>4.07</v>
      </c>
    </row>
    <row r="3662" spans="1:5" x14ac:dyDescent="0.2">
      <c r="A3662" s="21">
        <v>40917</v>
      </c>
      <c r="B3662" s="8">
        <v>9</v>
      </c>
      <c r="C3662" s="8">
        <v>1</v>
      </c>
      <c r="D3662" s="41">
        <v>2012</v>
      </c>
      <c r="E3662">
        <v>3.52</v>
      </c>
    </row>
    <row r="3663" spans="1:5" x14ac:dyDescent="0.2">
      <c r="A3663" s="21">
        <v>40918</v>
      </c>
      <c r="B3663" s="8">
        <v>10</v>
      </c>
      <c r="C3663" s="8">
        <v>1</v>
      </c>
      <c r="D3663" s="41">
        <v>2012</v>
      </c>
      <c r="E3663">
        <v>3.24</v>
      </c>
    </row>
    <row r="3664" spans="1:5" x14ac:dyDescent="0.2">
      <c r="A3664" s="21">
        <v>40919</v>
      </c>
      <c r="B3664" s="8">
        <v>11</v>
      </c>
      <c r="C3664" s="8">
        <v>1</v>
      </c>
      <c r="D3664" s="41">
        <v>2012</v>
      </c>
      <c r="E3664">
        <v>2.89</v>
      </c>
    </row>
    <row r="3665" spans="1:5" x14ac:dyDescent="0.2">
      <c r="A3665" s="21">
        <v>40920</v>
      </c>
      <c r="B3665" s="8">
        <v>12</v>
      </c>
      <c r="C3665" s="8">
        <v>1</v>
      </c>
      <c r="D3665" s="41">
        <v>2012</v>
      </c>
      <c r="E3665">
        <v>2.98</v>
      </c>
    </row>
    <row r="3666" spans="1:5" x14ac:dyDescent="0.2">
      <c r="A3666" s="21">
        <v>40921</v>
      </c>
      <c r="B3666" s="8">
        <v>13</v>
      </c>
      <c r="C3666" s="8">
        <v>1</v>
      </c>
      <c r="D3666" s="41">
        <v>2012</v>
      </c>
      <c r="E3666">
        <v>3.89</v>
      </c>
    </row>
    <row r="3667" spans="1:5" x14ac:dyDescent="0.2">
      <c r="A3667" s="21">
        <v>40922</v>
      </c>
      <c r="B3667" s="8">
        <v>14</v>
      </c>
      <c r="C3667" s="8">
        <v>1</v>
      </c>
      <c r="D3667" s="41">
        <v>2012</v>
      </c>
      <c r="E3667">
        <v>4.6399999999999997</v>
      </c>
    </row>
    <row r="3668" spans="1:5" x14ac:dyDescent="0.2">
      <c r="A3668" s="21">
        <v>40923</v>
      </c>
      <c r="B3668" s="8">
        <v>15</v>
      </c>
      <c r="C3668" s="8">
        <v>1</v>
      </c>
      <c r="D3668" s="41">
        <v>2012</v>
      </c>
      <c r="E3668">
        <v>5.08</v>
      </c>
    </row>
    <row r="3669" spans="1:5" x14ac:dyDescent="0.2">
      <c r="A3669" s="21">
        <v>40924</v>
      </c>
      <c r="B3669" s="8">
        <v>16</v>
      </c>
      <c r="C3669" s="8">
        <v>1</v>
      </c>
      <c r="D3669" s="41">
        <v>2012</v>
      </c>
      <c r="E3669">
        <v>5.17</v>
      </c>
    </row>
    <row r="3670" spans="1:5" x14ac:dyDescent="0.2">
      <c r="A3670" s="21">
        <v>40925</v>
      </c>
      <c r="B3670" s="8">
        <v>17</v>
      </c>
      <c r="C3670" s="8">
        <v>1</v>
      </c>
      <c r="D3670" s="41">
        <v>2012</v>
      </c>
      <c r="E3670">
        <v>5.1100000000000003</v>
      </c>
    </row>
    <row r="3671" spans="1:5" x14ac:dyDescent="0.2">
      <c r="A3671" s="21">
        <v>40926</v>
      </c>
      <c r="B3671" s="8">
        <v>18</v>
      </c>
      <c r="C3671" s="8">
        <v>1</v>
      </c>
      <c r="D3671" s="41">
        <v>2012</v>
      </c>
      <c r="E3671">
        <v>4.5999999999999996</v>
      </c>
    </row>
    <row r="3672" spans="1:5" x14ac:dyDescent="0.2">
      <c r="A3672" s="21">
        <v>40927</v>
      </c>
      <c r="B3672" s="8">
        <v>19</v>
      </c>
      <c r="C3672" s="8">
        <v>1</v>
      </c>
      <c r="D3672" s="41">
        <v>2012</v>
      </c>
      <c r="E3672">
        <v>4.5599999999999996</v>
      </c>
    </row>
    <row r="3673" spans="1:5" x14ac:dyDescent="0.2">
      <c r="A3673" s="21">
        <v>40928</v>
      </c>
      <c r="B3673" s="8">
        <v>20</v>
      </c>
      <c r="C3673" s="8">
        <v>1</v>
      </c>
      <c r="D3673" s="41">
        <v>2012</v>
      </c>
      <c r="E3673">
        <v>4.38</v>
      </c>
    </row>
    <row r="3674" spans="1:5" x14ac:dyDescent="0.2">
      <c r="A3674" s="21">
        <v>40929</v>
      </c>
      <c r="B3674" s="8">
        <v>21</v>
      </c>
      <c r="C3674" s="8">
        <v>1</v>
      </c>
      <c r="D3674" s="41">
        <v>2012</v>
      </c>
      <c r="E3674">
        <v>4.87</v>
      </c>
    </row>
    <row r="3675" spans="1:5" x14ac:dyDescent="0.2">
      <c r="A3675" s="21">
        <v>40930</v>
      </c>
      <c r="B3675" s="8">
        <v>22</v>
      </c>
      <c r="C3675" s="8">
        <v>1</v>
      </c>
      <c r="D3675" s="41">
        <v>2012</v>
      </c>
      <c r="E3675">
        <v>5.23</v>
      </c>
    </row>
    <row r="3676" spans="1:5" x14ac:dyDescent="0.2">
      <c r="A3676" s="21">
        <v>40931</v>
      </c>
      <c r="B3676" s="8">
        <v>23</v>
      </c>
      <c r="C3676" s="8">
        <v>1</v>
      </c>
      <c r="D3676" s="41">
        <v>2012</v>
      </c>
      <c r="E3676">
        <v>5.26</v>
      </c>
    </row>
    <row r="3677" spans="1:5" x14ac:dyDescent="0.2">
      <c r="A3677" s="21">
        <v>40932</v>
      </c>
      <c r="B3677" s="8">
        <v>24</v>
      </c>
      <c r="C3677" s="8">
        <v>1</v>
      </c>
      <c r="D3677" s="41">
        <v>2012</v>
      </c>
      <c r="E3677">
        <v>5.08</v>
      </c>
    </row>
    <row r="3678" spans="1:5" x14ac:dyDescent="0.2">
      <c r="A3678" s="21">
        <v>40933</v>
      </c>
      <c r="B3678" s="8">
        <v>25</v>
      </c>
      <c r="C3678" s="8">
        <v>1</v>
      </c>
      <c r="D3678" s="41">
        <v>2012</v>
      </c>
      <c r="E3678">
        <v>4.55</v>
      </c>
    </row>
    <row r="3679" spans="1:5" x14ac:dyDescent="0.2">
      <c r="A3679" s="21">
        <v>40934</v>
      </c>
      <c r="B3679" s="8">
        <v>26</v>
      </c>
      <c r="C3679" s="8">
        <v>1</v>
      </c>
      <c r="D3679" s="41">
        <v>2012</v>
      </c>
      <c r="E3679">
        <v>3.51</v>
      </c>
    </row>
    <row r="3680" spans="1:5" x14ac:dyDescent="0.2">
      <c r="A3680" s="21">
        <v>40935</v>
      </c>
      <c r="B3680" s="8">
        <v>27</v>
      </c>
      <c r="C3680" s="8">
        <v>1</v>
      </c>
      <c r="D3680" s="41">
        <v>2012</v>
      </c>
      <c r="E3680">
        <v>2.77</v>
      </c>
    </row>
    <row r="3681" spans="1:5" x14ac:dyDescent="0.2">
      <c r="A3681" s="21">
        <v>40936</v>
      </c>
      <c r="B3681" s="8">
        <v>28</v>
      </c>
      <c r="C3681" s="8">
        <v>1</v>
      </c>
      <c r="D3681" s="41">
        <v>2012</v>
      </c>
      <c r="E3681">
        <v>1.76</v>
      </c>
    </row>
    <row r="3682" spans="1:5" x14ac:dyDescent="0.2">
      <c r="A3682" s="21">
        <v>40937</v>
      </c>
      <c r="B3682" s="8">
        <v>29</v>
      </c>
      <c r="C3682" s="8">
        <v>1</v>
      </c>
      <c r="D3682" s="41">
        <v>2012</v>
      </c>
      <c r="E3682">
        <v>0.4</v>
      </c>
    </row>
    <row r="3683" spans="1:5" x14ac:dyDescent="0.2">
      <c r="A3683" s="21">
        <v>40938</v>
      </c>
      <c r="B3683" s="8">
        <v>30</v>
      </c>
      <c r="C3683" s="8">
        <v>1</v>
      </c>
      <c r="D3683" s="41">
        <v>2012</v>
      </c>
      <c r="E3683">
        <v>0.03</v>
      </c>
    </row>
    <row r="3684" spans="1:5" x14ac:dyDescent="0.2">
      <c r="A3684" s="21">
        <v>40939</v>
      </c>
      <c r="B3684" s="8">
        <v>31</v>
      </c>
      <c r="C3684" s="8">
        <v>1</v>
      </c>
      <c r="D3684" s="41">
        <v>2012</v>
      </c>
      <c r="E3684">
        <v>7.0000000000000007E-2</v>
      </c>
    </row>
    <row r="3685" spans="1:5" x14ac:dyDescent="0.2">
      <c r="A3685" s="21">
        <v>40940</v>
      </c>
      <c r="B3685" s="8">
        <v>1</v>
      </c>
      <c r="C3685" s="8">
        <v>2</v>
      </c>
      <c r="D3685" s="41">
        <v>2012</v>
      </c>
      <c r="E3685">
        <v>0.23</v>
      </c>
    </row>
    <row r="3686" spans="1:5" x14ac:dyDescent="0.2">
      <c r="A3686" s="21">
        <v>40941</v>
      </c>
      <c r="B3686" s="8">
        <v>2</v>
      </c>
      <c r="C3686" s="8">
        <v>2</v>
      </c>
      <c r="D3686" s="41">
        <v>2012</v>
      </c>
      <c r="E3686">
        <v>0.65</v>
      </c>
    </row>
    <row r="3687" spans="1:5" x14ac:dyDescent="0.2">
      <c r="A3687" s="21">
        <v>40942</v>
      </c>
      <c r="B3687" s="8">
        <v>3</v>
      </c>
      <c r="C3687" s="8">
        <v>2</v>
      </c>
      <c r="D3687" s="41">
        <v>2012</v>
      </c>
      <c r="E3687">
        <v>1.34</v>
      </c>
    </row>
    <row r="3688" spans="1:5" x14ac:dyDescent="0.2">
      <c r="A3688" s="21">
        <v>40943</v>
      </c>
      <c r="B3688" s="8">
        <v>4</v>
      </c>
      <c r="C3688" s="8">
        <v>2</v>
      </c>
      <c r="D3688" s="41">
        <v>2012</v>
      </c>
      <c r="E3688">
        <v>1.65</v>
      </c>
    </row>
    <row r="3689" spans="1:5" x14ac:dyDescent="0.2">
      <c r="A3689" s="21">
        <v>40944</v>
      </c>
      <c r="B3689" s="8">
        <v>5</v>
      </c>
      <c r="C3689" s="8">
        <v>2</v>
      </c>
      <c r="D3689" s="41">
        <v>2012</v>
      </c>
      <c r="E3689">
        <v>2.13</v>
      </c>
    </row>
    <row r="3690" spans="1:5" x14ac:dyDescent="0.2">
      <c r="A3690" s="21">
        <v>40945</v>
      </c>
      <c r="B3690" s="8">
        <v>6</v>
      </c>
      <c r="C3690" s="8">
        <v>2</v>
      </c>
      <c r="D3690" s="41">
        <v>2012</v>
      </c>
      <c r="E3690">
        <v>2.69</v>
      </c>
    </row>
    <row r="3691" spans="1:5" x14ac:dyDescent="0.2">
      <c r="A3691" s="21">
        <v>40946</v>
      </c>
      <c r="B3691" s="8">
        <v>7</v>
      </c>
      <c r="C3691" s="8">
        <v>2</v>
      </c>
      <c r="D3691" s="41">
        <v>2012</v>
      </c>
      <c r="E3691">
        <v>2.88</v>
      </c>
    </row>
    <row r="3692" spans="1:5" x14ac:dyDescent="0.2">
      <c r="A3692" s="21">
        <v>40947</v>
      </c>
      <c r="B3692" s="8">
        <v>8</v>
      </c>
      <c r="C3692" s="8">
        <v>2</v>
      </c>
      <c r="D3692" s="41">
        <v>2012</v>
      </c>
      <c r="E3692">
        <v>3.07</v>
      </c>
    </row>
    <row r="3693" spans="1:5" x14ac:dyDescent="0.2">
      <c r="A3693" s="21">
        <v>40948</v>
      </c>
      <c r="B3693" s="8">
        <v>9</v>
      </c>
      <c r="C3693" s="8">
        <v>2</v>
      </c>
      <c r="D3693" s="41">
        <v>2012</v>
      </c>
      <c r="E3693">
        <v>3.56</v>
      </c>
    </row>
    <row r="3694" spans="1:5" x14ac:dyDescent="0.2">
      <c r="A3694" s="21">
        <v>40949</v>
      </c>
      <c r="B3694" s="8">
        <v>10</v>
      </c>
      <c r="C3694" s="8">
        <v>2</v>
      </c>
      <c r="D3694" s="41">
        <v>2012</v>
      </c>
      <c r="E3694">
        <v>4.16</v>
      </c>
    </row>
    <row r="3695" spans="1:5" x14ac:dyDescent="0.2">
      <c r="A3695" s="21">
        <v>40950</v>
      </c>
      <c r="B3695" s="8">
        <v>11</v>
      </c>
      <c r="C3695" s="8">
        <v>2</v>
      </c>
      <c r="D3695" s="41">
        <v>2012</v>
      </c>
      <c r="E3695">
        <v>4.49</v>
      </c>
    </row>
    <row r="3696" spans="1:5" x14ac:dyDescent="0.2">
      <c r="A3696" s="21">
        <v>40951</v>
      </c>
      <c r="B3696" s="8">
        <v>12</v>
      </c>
      <c r="C3696" s="8">
        <v>2</v>
      </c>
      <c r="D3696" s="41">
        <v>2012</v>
      </c>
      <c r="E3696">
        <v>5.27</v>
      </c>
    </row>
    <row r="3697" spans="1:5" x14ac:dyDescent="0.2">
      <c r="A3697" s="21">
        <v>40952</v>
      </c>
      <c r="B3697" s="8">
        <v>13</v>
      </c>
      <c r="C3697" s="8">
        <v>2</v>
      </c>
      <c r="D3697" s="41">
        <v>2012</v>
      </c>
      <c r="E3697">
        <v>7.54</v>
      </c>
    </row>
    <row r="3698" spans="1:5" x14ac:dyDescent="0.2">
      <c r="A3698" s="21">
        <v>40953</v>
      </c>
      <c r="B3698" s="8">
        <v>14</v>
      </c>
      <c r="C3698" s="8">
        <v>2</v>
      </c>
      <c r="D3698" s="41">
        <v>2012</v>
      </c>
      <c r="E3698">
        <v>8.3000000000000007</v>
      </c>
    </row>
    <row r="3699" spans="1:5" x14ac:dyDescent="0.2">
      <c r="A3699" s="21">
        <v>40954</v>
      </c>
      <c r="B3699" s="8">
        <v>15</v>
      </c>
      <c r="C3699" s="8">
        <v>2</v>
      </c>
      <c r="D3699" s="41">
        <v>2012</v>
      </c>
      <c r="E3699">
        <v>8.58</v>
      </c>
    </row>
    <row r="3700" spans="1:5" x14ac:dyDescent="0.2">
      <c r="A3700" s="21">
        <v>40955</v>
      </c>
      <c r="B3700" s="8">
        <v>16</v>
      </c>
      <c r="C3700" s="8">
        <v>2</v>
      </c>
      <c r="D3700" s="41">
        <v>2012</v>
      </c>
      <c r="E3700">
        <v>8.0399999999999991</v>
      </c>
    </row>
    <row r="3701" spans="1:5" x14ac:dyDescent="0.2">
      <c r="A3701" s="21">
        <v>40956</v>
      </c>
      <c r="B3701" s="8">
        <v>17</v>
      </c>
      <c r="C3701" s="8">
        <v>2</v>
      </c>
      <c r="D3701" s="41">
        <v>2012</v>
      </c>
      <c r="E3701">
        <v>7.59</v>
      </c>
    </row>
    <row r="3702" spans="1:5" x14ac:dyDescent="0.2">
      <c r="A3702" s="21">
        <v>40957</v>
      </c>
      <c r="B3702" s="8">
        <v>18</v>
      </c>
      <c r="C3702" s="8">
        <v>2</v>
      </c>
      <c r="D3702" s="41">
        <v>2012</v>
      </c>
      <c r="E3702">
        <v>7.17</v>
      </c>
    </row>
    <row r="3703" spans="1:5" x14ac:dyDescent="0.2">
      <c r="A3703" s="21">
        <v>40958</v>
      </c>
      <c r="B3703" s="8">
        <v>19</v>
      </c>
      <c r="C3703" s="8">
        <v>2</v>
      </c>
      <c r="D3703" s="41">
        <v>2012</v>
      </c>
      <c r="E3703">
        <v>7.45</v>
      </c>
    </row>
    <row r="3704" spans="1:5" x14ac:dyDescent="0.2">
      <c r="A3704" s="21">
        <v>40959</v>
      </c>
      <c r="B3704" s="8">
        <v>20</v>
      </c>
      <c r="C3704" s="8">
        <v>2</v>
      </c>
      <c r="D3704" s="41">
        <v>2012</v>
      </c>
      <c r="E3704">
        <v>7.81</v>
      </c>
    </row>
    <row r="3705" spans="1:5" x14ac:dyDescent="0.2">
      <c r="A3705" s="21">
        <v>40960</v>
      </c>
      <c r="B3705" s="8">
        <v>21</v>
      </c>
      <c r="C3705" s="8">
        <v>2</v>
      </c>
      <c r="D3705" s="41">
        <v>2012</v>
      </c>
      <c r="E3705">
        <v>7.54</v>
      </c>
    </row>
    <row r="3706" spans="1:5" x14ac:dyDescent="0.2">
      <c r="A3706" s="21">
        <v>40961</v>
      </c>
      <c r="B3706" s="8">
        <v>22</v>
      </c>
      <c r="C3706" s="8">
        <v>2</v>
      </c>
      <c r="D3706" s="41">
        <v>2012</v>
      </c>
      <c r="E3706">
        <v>7</v>
      </c>
    </row>
    <row r="3707" spans="1:5" x14ac:dyDescent="0.2">
      <c r="A3707" s="21">
        <v>40962</v>
      </c>
      <c r="B3707" s="8">
        <v>23</v>
      </c>
      <c r="C3707" s="8">
        <v>2</v>
      </c>
      <c r="D3707" s="41">
        <v>2012</v>
      </c>
      <c r="E3707">
        <v>6.5</v>
      </c>
    </row>
    <row r="3708" spans="1:5" x14ac:dyDescent="0.2">
      <c r="A3708" s="21">
        <v>40963</v>
      </c>
      <c r="B3708" s="8">
        <v>24</v>
      </c>
      <c r="C3708" s="8">
        <v>2</v>
      </c>
      <c r="D3708" s="41">
        <v>2012</v>
      </c>
      <c r="E3708">
        <v>6.19</v>
      </c>
    </row>
    <row r="3709" spans="1:5" x14ac:dyDescent="0.2">
      <c r="A3709" s="21">
        <v>40964</v>
      </c>
      <c r="B3709" s="8">
        <v>25</v>
      </c>
      <c r="C3709" s="8">
        <v>2</v>
      </c>
      <c r="D3709" s="41">
        <v>2012</v>
      </c>
      <c r="E3709">
        <v>5.84</v>
      </c>
    </row>
    <row r="3710" spans="1:5" x14ac:dyDescent="0.2">
      <c r="A3710" s="21">
        <v>40965</v>
      </c>
      <c r="B3710" s="8">
        <v>26</v>
      </c>
      <c r="C3710" s="8">
        <v>2</v>
      </c>
      <c r="D3710" s="41">
        <v>2012</v>
      </c>
      <c r="E3710">
        <v>5.66</v>
      </c>
    </row>
    <row r="3711" spans="1:5" x14ac:dyDescent="0.2">
      <c r="A3711" s="21">
        <v>40966</v>
      </c>
      <c r="B3711" s="8">
        <v>27</v>
      </c>
      <c r="C3711" s="8">
        <v>2</v>
      </c>
      <c r="D3711" s="41">
        <v>2012</v>
      </c>
      <c r="E3711">
        <v>5.9</v>
      </c>
    </row>
    <row r="3712" spans="1:5" x14ac:dyDescent="0.2">
      <c r="A3712" s="21">
        <v>40967</v>
      </c>
      <c r="B3712" s="8">
        <v>28</v>
      </c>
      <c r="C3712" s="8">
        <v>2</v>
      </c>
      <c r="D3712" s="41">
        <v>2012</v>
      </c>
      <c r="E3712">
        <v>6.54</v>
      </c>
    </row>
    <row r="3713" spans="1:5" x14ac:dyDescent="0.2">
      <c r="A3713" s="21">
        <v>40968</v>
      </c>
      <c r="B3713" s="8">
        <v>29</v>
      </c>
      <c r="C3713" s="8">
        <v>2</v>
      </c>
      <c r="D3713" s="41">
        <v>2012</v>
      </c>
      <c r="E3713">
        <v>7.08</v>
      </c>
    </row>
    <row r="3714" spans="1:5" x14ac:dyDescent="0.2">
      <c r="A3714" s="21">
        <v>40969</v>
      </c>
      <c r="B3714" s="8">
        <v>1</v>
      </c>
      <c r="C3714" s="8">
        <v>3</v>
      </c>
      <c r="D3714" s="41">
        <v>2012</v>
      </c>
      <c r="E3714">
        <v>10.5</v>
      </c>
    </row>
    <row r="3715" spans="1:5" x14ac:dyDescent="0.2">
      <c r="A3715" s="21">
        <v>40970</v>
      </c>
      <c r="B3715" s="8">
        <v>2</v>
      </c>
      <c r="C3715" s="8">
        <v>3</v>
      </c>
      <c r="D3715" s="41">
        <v>2012</v>
      </c>
    </row>
    <row r="3716" spans="1:5" x14ac:dyDescent="0.2">
      <c r="A3716" s="21">
        <v>40971</v>
      </c>
      <c r="B3716" s="8">
        <v>3</v>
      </c>
      <c r="C3716" s="8">
        <v>3</v>
      </c>
      <c r="D3716" s="41">
        <v>2012</v>
      </c>
    </row>
    <row r="3717" spans="1:5" x14ac:dyDescent="0.2">
      <c r="A3717" s="21">
        <v>40972</v>
      </c>
      <c r="B3717" s="8">
        <v>4</v>
      </c>
      <c r="C3717" s="8">
        <v>3</v>
      </c>
      <c r="D3717" s="41">
        <v>2012</v>
      </c>
    </row>
    <row r="3718" spans="1:5" x14ac:dyDescent="0.2">
      <c r="A3718" s="21">
        <v>40973</v>
      </c>
      <c r="B3718" s="8">
        <v>5</v>
      </c>
      <c r="C3718" s="8">
        <v>3</v>
      </c>
      <c r="D3718" s="41">
        <v>2012</v>
      </c>
    </row>
    <row r="3719" spans="1:5" x14ac:dyDescent="0.2">
      <c r="A3719" s="21">
        <v>40974</v>
      </c>
      <c r="B3719" s="8">
        <v>6</v>
      </c>
      <c r="C3719" s="8">
        <v>3</v>
      </c>
      <c r="D3719" s="41">
        <v>2012</v>
      </c>
    </row>
    <row r="3720" spans="1:5" x14ac:dyDescent="0.2">
      <c r="A3720" s="21">
        <v>40975</v>
      </c>
      <c r="B3720" s="8">
        <v>7</v>
      </c>
      <c r="C3720" s="8">
        <v>3</v>
      </c>
      <c r="D3720" s="41">
        <v>2012</v>
      </c>
    </row>
    <row r="3721" spans="1:5" x14ac:dyDescent="0.2">
      <c r="A3721" s="21">
        <v>40976</v>
      </c>
      <c r="B3721" s="8">
        <v>8</v>
      </c>
      <c r="C3721" s="8">
        <v>3</v>
      </c>
      <c r="D3721" s="41">
        <v>2012</v>
      </c>
    </row>
    <row r="3722" spans="1:5" x14ac:dyDescent="0.2">
      <c r="A3722" s="21">
        <v>40977</v>
      </c>
      <c r="B3722" s="8">
        <v>9</v>
      </c>
      <c r="C3722" s="8">
        <v>3</v>
      </c>
      <c r="D3722" s="41">
        <v>2012</v>
      </c>
    </row>
    <row r="3723" spans="1:5" x14ac:dyDescent="0.2">
      <c r="A3723" s="21">
        <v>40978</v>
      </c>
      <c r="B3723" s="8">
        <v>10</v>
      </c>
      <c r="C3723" s="8">
        <v>3</v>
      </c>
      <c r="D3723" s="41">
        <v>2012</v>
      </c>
    </row>
    <row r="3724" spans="1:5" x14ac:dyDescent="0.2">
      <c r="A3724" s="21">
        <v>40979</v>
      </c>
      <c r="B3724" s="8">
        <v>11</v>
      </c>
      <c r="C3724" s="8">
        <v>3</v>
      </c>
      <c r="D3724" s="41">
        <v>2012</v>
      </c>
    </row>
    <row r="3725" spans="1:5" x14ac:dyDescent="0.2">
      <c r="A3725" s="21">
        <v>40980</v>
      </c>
      <c r="B3725" s="8">
        <v>12</v>
      </c>
      <c r="C3725" s="8">
        <v>3</v>
      </c>
      <c r="D3725" s="41">
        <v>2012</v>
      </c>
    </row>
    <row r="3726" spans="1:5" x14ac:dyDescent="0.2">
      <c r="A3726" s="21">
        <v>40981</v>
      </c>
      <c r="B3726" s="8">
        <v>13</v>
      </c>
      <c r="C3726" s="8">
        <v>3</v>
      </c>
      <c r="D3726" s="41">
        <v>2012</v>
      </c>
    </row>
    <row r="3727" spans="1:5" x14ac:dyDescent="0.2">
      <c r="A3727" s="21">
        <v>40982</v>
      </c>
      <c r="B3727" s="8">
        <v>14</v>
      </c>
      <c r="C3727" s="8">
        <v>3</v>
      </c>
      <c r="D3727" s="41">
        <v>2012</v>
      </c>
    </row>
    <row r="3728" spans="1:5" x14ac:dyDescent="0.2">
      <c r="A3728" s="21">
        <v>40983</v>
      </c>
      <c r="B3728" s="8">
        <v>15</v>
      </c>
      <c r="C3728" s="8">
        <v>3</v>
      </c>
      <c r="D3728" s="41">
        <v>2012</v>
      </c>
    </row>
    <row r="3729" spans="1:5" x14ac:dyDescent="0.2">
      <c r="A3729" s="21">
        <v>40984</v>
      </c>
      <c r="B3729" s="8">
        <v>16</v>
      </c>
      <c r="C3729" s="8">
        <v>3</v>
      </c>
      <c r="D3729" s="41">
        <v>2012</v>
      </c>
      <c r="E3729">
        <v>14.1</v>
      </c>
    </row>
    <row r="3730" spans="1:5" x14ac:dyDescent="0.2">
      <c r="A3730" s="21">
        <v>40985</v>
      </c>
      <c r="B3730" s="8">
        <v>17</v>
      </c>
      <c r="C3730" s="8">
        <v>3</v>
      </c>
      <c r="D3730" s="41">
        <v>2012</v>
      </c>
      <c r="E3730">
        <v>12.1</v>
      </c>
    </row>
    <row r="3731" spans="1:5" x14ac:dyDescent="0.2">
      <c r="A3731" s="21">
        <v>40986</v>
      </c>
      <c r="B3731" s="8">
        <v>18</v>
      </c>
      <c r="C3731" s="8">
        <v>3</v>
      </c>
      <c r="D3731" s="41">
        <v>2012</v>
      </c>
      <c r="E3731">
        <v>10.6</v>
      </c>
    </row>
    <row r="3732" spans="1:5" x14ac:dyDescent="0.2">
      <c r="A3732" s="21">
        <v>40987</v>
      </c>
      <c r="B3732" s="8">
        <v>19</v>
      </c>
      <c r="C3732" s="8">
        <v>3</v>
      </c>
      <c r="D3732" s="41">
        <v>2012</v>
      </c>
      <c r="E3732">
        <v>9.69</v>
      </c>
    </row>
    <row r="3733" spans="1:5" x14ac:dyDescent="0.2">
      <c r="A3733" s="21">
        <v>40988</v>
      </c>
      <c r="B3733" s="8">
        <v>20</v>
      </c>
      <c r="C3733" s="8">
        <v>3</v>
      </c>
      <c r="D3733" s="41">
        <v>2012</v>
      </c>
      <c r="E3733">
        <v>8.76</v>
      </c>
    </row>
    <row r="3734" spans="1:5" x14ac:dyDescent="0.2">
      <c r="A3734" s="21">
        <v>40989</v>
      </c>
      <c r="B3734" s="8">
        <v>21</v>
      </c>
      <c r="C3734" s="8">
        <v>3</v>
      </c>
      <c r="D3734" s="41">
        <v>2012</v>
      </c>
      <c r="E3734">
        <v>7.95</v>
      </c>
    </row>
    <row r="3735" spans="1:5" x14ac:dyDescent="0.2">
      <c r="A3735" s="21">
        <v>40990</v>
      </c>
      <c r="B3735" s="8">
        <v>22</v>
      </c>
      <c r="C3735" s="8">
        <v>3</v>
      </c>
      <c r="D3735" s="41">
        <v>2012</v>
      </c>
      <c r="E3735">
        <v>7.13</v>
      </c>
    </row>
    <row r="3736" spans="1:5" x14ac:dyDescent="0.2">
      <c r="A3736" s="21">
        <v>40991</v>
      </c>
      <c r="B3736" s="8">
        <v>23</v>
      </c>
      <c r="C3736" s="8">
        <v>3</v>
      </c>
      <c r="D3736" s="41">
        <v>2012</v>
      </c>
      <c r="E3736">
        <v>6.57</v>
      </c>
    </row>
    <row r="3737" spans="1:5" x14ac:dyDescent="0.2">
      <c r="A3737" s="21">
        <v>40992</v>
      </c>
      <c r="B3737" s="8">
        <v>24</v>
      </c>
      <c r="C3737" s="8">
        <v>3</v>
      </c>
      <c r="D3737" s="41">
        <v>2012</v>
      </c>
      <c r="E3737">
        <v>6.17</v>
      </c>
    </row>
    <row r="3738" spans="1:5" x14ac:dyDescent="0.2">
      <c r="A3738" s="21">
        <v>40993</v>
      </c>
      <c r="B3738" s="8">
        <v>25</v>
      </c>
      <c r="C3738" s="8">
        <v>3</v>
      </c>
      <c r="D3738" s="41">
        <v>2012</v>
      </c>
      <c r="E3738">
        <v>5.9</v>
      </c>
    </row>
    <row r="3739" spans="1:5" x14ac:dyDescent="0.2">
      <c r="A3739" s="21">
        <v>40994</v>
      </c>
      <c r="B3739" s="8">
        <v>26</v>
      </c>
      <c r="C3739" s="8">
        <v>3</v>
      </c>
      <c r="D3739" s="41">
        <v>2012</v>
      </c>
      <c r="E3739">
        <v>5.61</v>
      </c>
    </row>
    <row r="3740" spans="1:5" x14ac:dyDescent="0.2">
      <c r="A3740" s="21">
        <v>40995</v>
      </c>
      <c r="B3740" s="8">
        <v>27</v>
      </c>
      <c r="C3740" s="8">
        <v>3</v>
      </c>
      <c r="D3740" s="41">
        <v>2012</v>
      </c>
      <c r="E3740">
        <v>5.43</v>
      </c>
    </row>
    <row r="3741" spans="1:5" x14ac:dyDescent="0.2">
      <c r="A3741" s="21">
        <v>40996</v>
      </c>
      <c r="B3741" s="8">
        <v>28</v>
      </c>
      <c r="C3741" s="8">
        <v>3</v>
      </c>
      <c r="D3741" s="41">
        <v>2012</v>
      </c>
      <c r="E3741">
        <v>5.28</v>
      </c>
    </row>
    <row r="3742" spans="1:5" x14ac:dyDescent="0.2">
      <c r="A3742" s="21">
        <v>40997</v>
      </c>
      <c r="B3742" s="8">
        <v>29</v>
      </c>
      <c r="C3742" s="8">
        <v>3</v>
      </c>
      <c r="D3742" s="41">
        <v>2012</v>
      </c>
      <c r="E3742">
        <v>5.0999999999999996</v>
      </c>
    </row>
    <row r="3743" spans="1:5" x14ac:dyDescent="0.2">
      <c r="A3743" s="21">
        <v>40998</v>
      </c>
      <c r="B3743" s="8">
        <v>30</v>
      </c>
      <c r="C3743" s="8">
        <v>3</v>
      </c>
      <c r="D3743" s="41">
        <v>2012</v>
      </c>
      <c r="E3743">
        <v>5.3</v>
      </c>
    </row>
    <row r="3744" spans="1:5" x14ac:dyDescent="0.2">
      <c r="A3744" s="21">
        <v>40999</v>
      </c>
      <c r="B3744" s="8">
        <v>31</v>
      </c>
      <c r="C3744" s="8">
        <v>3</v>
      </c>
      <c r="D3744" s="41">
        <v>2012</v>
      </c>
      <c r="E3744">
        <v>6.4</v>
      </c>
    </row>
    <row r="3745" spans="1:5" x14ac:dyDescent="0.2">
      <c r="A3745" s="21">
        <v>41000</v>
      </c>
      <c r="B3745" s="8">
        <v>1</v>
      </c>
      <c r="C3745" s="8">
        <v>4</v>
      </c>
      <c r="D3745" s="41">
        <v>2012</v>
      </c>
      <c r="E3745">
        <v>6.61</v>
      </c>
    </row>
    <row r="3746" spans="1:5" x14ac:dyDescent="0.2">
      <c r="A3746" s="21">
        <v>41001</v>
      </c>
      <c r="B3746" s="8">
        <v>2</v>
      </c>
      <c r="C3746" s="8">
        <v>4</v>
      </c>
      <c r="D3746" s="41">
        <v>2012</v>
      </c>
      <c r="E3746">
        <v>6.72</v>
      </c>
    </row>
    <row r="3747" spans="1:5" x14ac:dyDescent="0.2">
      <c r="A3747" s="21">
        <v>41002</v>
      </c>
      <c r="B3747" s="8">
        <v>3</v>
      </c>
      <c r="C3747" s="8">
        <v>4</v>
      </c>
      <c r="D3747" s="41">
        <v>2012</v>
      </c>
      <c r="E3747">
        <v>6.97</v>
      </c>
    </row>
    <row r="3748" spans="1:5" x14ac:dyDescent="0.2">
      <c r="A3748" s="21">
        <v>41003</v>
      </c>
      <c r="B3748" s="8">
        <v>4</v>
      </c>
      <c r="C3748" s="8">
        <v>4</v>
      </c>
      <c r="D3748" s="41">
        <v>2012</v>
      </c>
      <c r="E3748">
        <v>7.34</v>
      </c>
    </row>
    <row r="3749" spans="1:5" x14ac:dyDescent="0.2">
      <c r="A3749" s="21">
        <v>41004</v>
      </c>
      <c r="B3749" s="8">
        <v>5</v>
      </c>
      <c r="C3749" s="8">
        <v>4</v>
      </c>
      <c r="D3749" s="41">
        <v>2012</v>
      </c>
      <c r="E3749">
        <v>7.89</v>
      </c>
    </row>
    <row r="3750" spans="1:5" x14ac:dyDescent="0.2">
      <c r="A3750" s="21">
        <v>41005</v>
      </c>
      <c r="B3750" s="8">
        <v>6</v>
      </c>
      <c r="C3750" s="8">
        <v>4</v>
      </c>
      <c r="D3750" s="41">
        <v>2012</v>
      </c>
      <c r="E3750">
        <v>8.4</v>
      </c>
    </row>
    <row r="3751" spans="1:5" x14ac:dyDescent="0.2">
      <c r="A3751" s="21">
        <v>41006</v>
      </c>
      <c r="B3751" s="8">
        <v>7</v>
      </c>
      <c r="C3751" s="8">
        <v>4</v>
      </c>
      <c r="D3751" s="41">
        <v>2012</v>
      </c>
      <c r="E3751">
        <v>8.6</v>
      </c>
    </row>
    <row r="3752" spans="1:5" x14ac:dyDescent="0.2">
      <c r="A3752" s="21">
        <v>41007</v>
      </c>
      <c r="B3752" s="8">
        <v>8</v>
      </c>
      <c r="C3752" s="8">
        <v>4</v>
      </c>
      <c r="D3752" s="41">
        <v>2012</v>
      </c>
      <c r="E3752">
        <v>8.77</v>
      </c>
    </row>
    <row r="3753" spans="1:5" x14ac:dyDescent="0.2">
      <c r="A3753" s="21">
        <v>41008</v>
      </c>
      <c r="B3753" s="8">
        <v>9</v>
      </c>
      <c r="C3753" s="8">
        <v>4</v>
      </c>
      <c r="D3753" s="41">
        <v>2012</v>
      </c>
      <c r="E3753">
        <v>9.02</v>
      </c>
    </row>
    <row r="3754" spans="1:5" x14ac:dyDescent="0.2">
      <c r="A3754" s="21">
        <v>41009</v>
      </c>
      <c r="B3754" s="8">
        <v>10</v>
      </c>
      <c r="C3754" s="8">
        <v>4</v>
      </c>
      <c r="D3754" s="41">
        <v>2012</v>
      </c>
      <c r="E3754">
        <v>8.84</v>
      </c>
    </row>
    <row r="3755" spans="1:5" x14ac:dyDescent="0.2">
      <c r="A3755" s="21">
        <v>41010</v>
      </c>
      <c r="B3755" s="8">
        <v>11</v>
      </c>
      <c r="C3755" s="8">
        <v>4</v>
      </c>
      <c r="D3755" s="41">
        <v>2012</v>
      </c>
      <c r="E3755">
        <v>8.17</v>
      </c>
    </row>
    <row r="3756" spans="1:5" x14ac:dyDescent="0.2">
      <c r="A3756" s="21">
        <v>41011</v>
      </c>
      <c r="B3756" s="8">
        <v>12</v>
      </c>
      <c r="C3756" s="8">
        <v>4</v>
      </c>
      <c r="D3756" s="41">
        <v>2012</v>
      </c>
      <c r="E3756">
        <v>7.68</v>
      </c>
    </row>
    <row r="3757" spans="1:5" x14ac:dyDescent="0.2">
      <c r="A3757" s="21">
        <v>41012</v>
      </c>
      <c r="B3757" s="8">
        <v>13</v>
      </c>
      <c r="C3757" s="8">
        <v>4</v>
      </c>
      <c r="D3757" s="41">
        <v>2012</v>
      </c>
      <c r="E3757">
        <v>7.27</v>
      </c>
    </row>
    <row r="3758" spans="1:5" x14ac:dyDescent="0.2">
      <c r="A3758" s="21">
        <v>41013</v>
      </c>
      <c r="B3758" s="8">
        <v>14</v>
      </c>
      <c r="C3758" s="8">
        <v>4</v>
      </c>
      <c r="D3758" s="41">
        <v>2012</v>
      </c>
      <c r="E3758">
        <v>7.08</v>
      </c>
    </row>
    <row r="3759" spans="1:5" x14ac:dyDescent="0.2">
      <c r="A3759" s="21">
        <v>41014</v>
      </c>
      <c r="B3759" s="8">
        <v>15</v>
      </c>
      <c r="C3759" s="8">
        <v>4</v>
      </c>
      <c r="D3759" s="41">
        <v>2012</v>
      </c>
      <c r="E3759">
        <v>6.41</v>
      </c>
    </row>
    <row r="3760" spans="1:5" x14ac:dyDescent="0.2">
      <c r="A3760" s="21">
        <v>41015</v>
      </c>
      <c r="B3760" s="8">
        <v>16</v>
      </c>
      <c r="C3760" s="8">
        <v>4</v>
      </c>
      <c r="D3760" s="41">
        <v>2012</v>
      </c>
      <c r="E3760">
        <v>6.04</v>
      </c>
    </row>
    <row r="3761" spans="1:5" x14ac:dyDescent="0.2">
      <c r="A3761" s="21">
        <v>41016</v>
      </c>
      <c r="B3761" s="8">
        <v>17</v>
      </c>
      <c r="C3761" s="8">
        <v>4</v>
      </c>
      <c r="D3761" s="41">
        <v>2012</v>
      </c>
      <c r="E3761">
        <v>5.55</v>
      </c>
    </row>
    <row r="3762" spans="1:5" x14ac:dyDescent="0.2">
      <c r="A3762" s="21">
        <v>41017</v>
      </c>
      <c r="B3762" s="8">
        <v>18</v>
      </c>
      <c r="C3762" s="8">
        <v>4</v>
      </c>
      <c r="D3762" s="41">
        <v>2012</v>
      </c>
      <c r="E3762">
        <v>5.52</v>
      </c>
    </row>
    <row r="3763" spans="1:5" x14ac:dyDescent="0.2">
      <c r="A3763" s="21">
        <v>41018</v>
      </c>
      <c r="B3763" s="8">
        <v>19</v>
      </c>
      <c r="C3763" s="8">
        <v>4</v>
      </c>
      <c r="D3763" s="41">
        <v>2012</v>
      </c>
      <c r="E3763">
        <v>6.44</v>
      </c>
    </row>
    <row r="3764" spans="1:5" x14ac:dyDescent="0.2">
      <c r="A3764" s="21">
        <v>41019</v>
      </c>
      <c r="B3764" s="8">
        <v>20</v>
      </c>
      <c r="C3764" s="8">
        <v>4</v>
      </c>
      <c r="D3764" s="41">
        <v>2012</v>
      </c>
      <c r="E3764">
        <v>6.44</v>
      </c>
    </row>
    <row r="3765" spans="1:5" x14ac:dyDescent="0.2">
      <c r="A3765" s="21">
        <v>41020</v>
      </c>
      <c r="B3765" s="8">
        <v>21</v>
      </c>
      <c r="C3765" s="8">
        <v>4</v>
      </c>
      <c r="D3765" s="41">
        <v>2012</v>
      </c>
      <c r="E3765">
        <v>6.13</v>
      </c>
    </row>
    <row r="3766" spans="1:5" x14ac:dyDescent="0.2">
      <c r="A3766" s="21">
        <v>41021</v>
      </c>
      <c r="B3766" s="8">
        <v>22</v>
      </c>
      <c r="C3766" s="8">
        <v>4</v>
      </c>
      <c r="D3766" s="41">
        <v>2012</v>
      </c>
      <c r="E3766">
        <v>6.12</v>
      </c>
    </row>
    <row r="3767" spans="1:5" x14ac:dyDescent="0.2">
      <c r="A3767" s="21">
        <v>41022</v>
      </c>
      <c r="B3767" s="8">
        <v>23</v>
      </c>
      <c r="C3767" s="8">
        <v>4</v>
      </c>
      <c r="D3767" s="41">
        <v>2012</v>
      </c>
      <c r="E3767">
        <v>6.14</v>
      </c>
    </row>
    <row r="3768" spans="1:5" x14ac:dyDescent="0.2">
      <c r="A3768" s="21">
        <v>41023</v>
      </c>
      <c r="B3768" s="8">
        <v>24</v>
      </c>
      <c r="C3768" s="8">
        <v>4</v>
      </c>
      <c r="D3768" s="41">
        <v>2012</v>
      </c>
      <c r="E3768">
        <v>6.18</v>
      </c>
    </row>
    <row r="3769" spans="1:5" x14ac:dyDescent="0.2">
      <c r="A3769" s="21">
        <v>41024</v>
      </c>
      <c r="B3769" s="8">
        <v>25</v>
      </c>
      <c r="C3769" s="8">
        <v>4</v>
      </c>
      <c r="D3769" s="41">
        <v>2012</v>
      </c>
      <c r="E3769">
        <v>6.17</v>
      </c>
    </row>
    <row r="3770" spans="1:5" x14ac:dyDescent="0.2">
      <c r="A3770" s="21">
        <v>41025</v>
      </c>
      <c r="B3770" s="8">
        <v>26</v>
      </c>
      <c r="C3770" s="8">
        <v>4</v>
      </c>
      <c r="D3770" s="41">
        <v>2012</v>
      </c>
      <c r="E3770">
        <v>6.15</v>
      </c>
    </row>
    <row r="3771" spans="1:5" x14ac:dyDescent="0.2">
      <c r="A3771" s="21">
        <v>41026</v>
      </c>
      <c r="B3771" s="8">
        <v>27</v>
      </c>
      <c r="C3771" s="8">
        <v>4</v>
      </c>
      <c r="D3771" s="41">
        <v>2012</v>
      </c>
      <c r="E3771">
        <v>6.13</v>
      </c>
    </row>
    <row r="3772" spans="1:5" x14ac:dyDescent="0.2">
      <c r="A3772" s="21">
        <v>41027</v>
      </c>
      <c r="B3772" s="8">
        <v>28</v>
      </c>
      <c r="C3772" s="8">
        <v>4</v>
      </c>
      <c r="D3772" s="41">
        <v>2012</v>
      </c>
      <c r="E3772">
        <v>5.99</v>
      </c>
    </row>
    <row r="3773" spans="1:5" x14ac:dyDescent="0.2">
      <c r="A3773" s="21">
        <v>41028</v>
      </c>
      <c r="B3773" s="8">
        <v>29</v>
      </c>
      <c r="C3773" s="8">
        <v>4</v>
      </c>
      <c r="D3773" s="41">
        <v>2012</v>
      </c>
      <c r="E3773">
        <v>5.59</v>
      </c>
    </row>
    <row r="3774" spans="1:5" x14ac:dyDescent="0.2">
      <c r="A3774" s="21">
        <v>41029</v>
      </c>
      <c r="B3774" s="8">
        <v>30</v>
      </c>
      <c r="C3774" s="8">
        <v>4</v>
      </c>
      <c r="D3774" s="41">
        <v>2012</v>
      </c>
      <c r="E3774">
        <v>5.45</v>
      </c>
    </row>
    <row r="3775" spans="1:5" x14ac:dyDescent="0.2">
      <c r="A3775" s="21">
        <v>41030</v>
      </c>
      <c r="B3775" s="8">
        <v>1</v>
      </c>
      <c r="C3775" s="8">
        <v>5</v>
      </c>
      <c r="D3775" s="41">
        <v>2012</v>
      </c>
      <c r="E3775">
        <v>5.45</v>
      </c>
    </row>
    <row r="3776" spans="1:5" x14ac:dyDescent="0.2">
      <c r="A3776" s="21">
        <v>41031</v>
      </c>
      <c r="B3776" s="8">
        <v>2</v>
      </c>
      <c r="C3776" s="8">
        <v>5</v>
      </c>
      <c r="D3776" s="41">
        <v>2012</v>
      </c>
      <c r="E3776">
        <v>5.7</v>
      </c>
    </row>
    <row r="3777" spans="1:5" x14ac:dyDescent="0.2">
      <c r="A3777" s="21">
        <v>41032</v>
      </c>
      <c r="B3777" s="8">
        <v>3</v>
      </c>
      <c r="C3777" s="8">
        <v>5</v>
      </c>
      <c r="D3777" s="41">
        <v>2012</v>
      </c>
      <c r="E3777">
        <v>6.01</v>
      </c>
    </row>
    <row r="3778" spans="1:5" x14ac:dyDescent="0.2">
      <c r="A3778" s="21">
        <v>41033</v>
      </c>
      <c r="B3778" s="8">
        <v>4</v>
      </c>
      <c r="C3778" s="8">
        <v>5</v>
      </c>
      <c r="D3778" s="41">
        <v>2012</v>
      </c>
      <c r="E3778">
        <v>6.58</v>
      </c>
    </row>
    <row r="3779" spans="1:5" x14ac:dyDescent="0.2">
      <c r="A3779" s="21">
        <v>41034</v>
      </c>
      <c r="B3779" s="8">
        <v>5</v>
      </c>
      <c r="C3779" s="8">
        <v>5</v>
      </c>
      <c r="D3779" s="41">
        <v>2012</v>
      </c>
      <c r="E3779">
        <v>6.91</v>
      </c>
    </row>
    <row r="3780" spans="1:5" x14ac:dyDescent="0.2">
      <c r="A3780" s="21">
        <v>41035</v>
      </c>
      <c r="B3780" s="8">
        <v>6</v>
      </c>
      <c r="C3780" s="8">
        <v>5</v>
      </c>
      <c r="D3780" s="41">
        <v>2012</v>
      </c>
      <c r="E3780">
        <v>6.86</v>
      </c>
    </row>
    <row r="3781" spans="1:5" x14ac:dyDescent="0.2">
      <c r="A3781" s="21">
        <v>41036</v>
      </c>
      <c r="B3781" s="8">
        <v>7</v>
      </c>
      <c r="C3781" s="8">
        <v>5</v>
      </c>
      <c r="D3781" s="41">
        <v>2012</v>
      </c>
      <c r="E3781">
        <v>6.64</v>
      </c>
    </row>
    <row r="3782" spans="1:5" x14ac:dyDescent="0.2">
      <c r="A3782" s="21">
        <v>41037</v>
      </c>
      <c r="B3782" s="8">
        <v>8</v>
      </c>
      <c r="C3782" s="8">
        <v>5</v>
      </c>
      <c r="D3782" s="41">
        <v>2012</v>
      </c>
      <c r="E3782">
        <v>6.47</v>
      </c>
    </row>
    <row r="3783" spans="1:5" x14ac:dyDescent="0.2">
      <c r="A3783" s="21">
        <v>41038</v>
      </c>
      <c r="B3783" s="8">
        <v>9</v>
      </c>
      <c r="C3783" s="8">
        <v>5</v>
      </c>
      <c r="D3783" s="41">
        <v>2012</v>
      </c>
      <c r="E3783">
        <v>6.33</v>
      </c>
    </row>
    <row r="3784" spans="1:5" x14ac:dyDescent="0.2">
      <c r="A3784" s="21">
        <v>41039</v>
      </c>
      <c r="B3784" s="8">
        <v>10</v>
      </c>
      <c r="C3784" s="8">
        <v>5</v>
      </c>
      <c r="D3784" s="41">
        <v>2012</v>
      </c>
      <c r="E3784">
        <v>6.26</v>
      </c>
    </row>
    <row r="3785" spans="1:5" x14ac:dyDescent="0.2">
      <c r="A3785" s="21">
        <v>41040</v>
      </c>
      <c r="B3785" s="8">
        <v>11</v>
      </c>
      <c r="C3785" s="8">
        <v>5</v>
      </c>
      <c r="D3785" s="41">
        <v>2012</v>
      </c>
      <c r="E3785">
        <v>6.61</v>
      </c>
    </row>
    <row r="3786" spans="1:5" x14ac:dyDescent="0.2">
      <c r="A3786" s="21">
        <v>41041</v>
      </c>
      <c r="B3786" s="8">
        <v>12</v>
      </c>
      <c r="C3786" s="8">
        <v>5</v>
      </c>
      <c r="D3786" s="41">
        <v>2012</v>
      </c>
      <c r="E3786">
        <v>7.4</v>
      </c>
    </row>
    <row r="3787" spans="1:5" x14ac:dyDescent="0.2">
      <c r="A3787" s="21">
        <v>41042</v>
      </c>
      <c r="B3787" s="8">
        <v>13</v>
      </c>
      <c r="C3787" s="8">
        <v>5</v>
      </c>
      <c r="D3787" s="41">
        <v>2012</v>
      </c>
      <c r="E3787">
        <v>8.3800000000000008</v>
      </c>
    </row>
    <row r="3788" spans="1:5" x14ac:dyDescent="0.2">
      <c r="A3788" s="21">
        <v>41043</v>
      </c>
      <c r="B3788" s="8">
        <v>14</v>
      </c>
      <c r="C3788" s="8">
        <v>5</v>
      </c>
      <c r="D3788" s="41">
        <v>2012</v>
      </c>
      <c r="E3788">
        <v>8.42</v>
      </c>
    </row>
    <row r="3789" spans="1:5" x14ac:dyDescent="0.2">
      <c r="A3789" s="21">
        <v>41044</v>
      </c>
      <c r="B3789" s="8">
        <v>15</v>
      </c>
      <c r="C3789" s="8">
        <v>5</v>
      </c>
      <c r="D3789" s="41">
        <v>2012</v>
      </c>
      <c r="E3789">
        <v>8.1</v>
      </c>
    </row>
    <row r="3790" spans="1:5" x14ac:dyDescent="0.2">
      <c r="A3790" s="21">
        <v>41045</v>
      </c>
      <c r="B3790" s="8">
        <v>16</v>
      </c>
      <c r="C3790" s="8">
        <v>5</v>
      </c>
      <c r="D3790" s="41">
        <v>2012</v>
      </c>
      <c r="E3790">
        <v>7.81</v>
      </c>
    </row>
    <row r="3791" spans="1:5" x14ac:dyDescent="0.2">
      <c r="A3791" s="21">
        <v>41046</v>
      </c>
      <c r="B3791" s="8">
        <v>17</v>
      </c>
      <c r="C3791" s="8">
        <v>5</v>
      </c>
      <c r="D3791" s="41">
        <v>2012</v>
      </c>
      <c r="E3791">
        <v>7.9</v>
      </c>
    </row>
    <row r="3792" spans="1:5" x14ac:dyDescent="0.2">
      <c r="A3792" s="21">
        <v>41047</v>
      </c>
      <c r="B3792" s="8">
        <v>18</v>
      </c>
      <c r="C3792" s="8">
        <v>5</v>
      </c>
      <c r="D3792" s="41">
        <v>2012</v>
      </c>
      <c r="E3792">
        <v>7.73</v>
      </c>
    </row>
    <row r="3793" spans="1:5" x14ac:dyDescent="0.2">
      <c r="A3793" s="21">
        <v>41048</v>
      </c>
      <c r="B3793" s="8">
        <v>19</v>
      </c>
      <c r="C3793" s="8">
        <v>5</v>
      </c>
      <c r="D3793" s="41">
        <v>2012</v>
      </c>
      <c r="E3793">
        <v>7.44</v>
      </c>
    </row>
    <row r="3794" spans="1:5" x14ac:dyDescent="0.2">
      <c r="A3794" s="21">
        <v>41049</v>
      </c>
      <c r="B3794" s="8">
        <v>20</v>
      </c>
      <c r="C3794" s="8">
        <v>5</v>
      </c>
      <c r="D3794" s="41">
        <v>2012</v>
      </c>
      <c r="E3794">
        <v>7.04</v>
      </c>
    </row>
    <row r="3795" spans="1:5" x14ac:dyDescent="0.2">
      <c r="A3795" s="21">
        <v>41050</v>
      </c>
      <c r="B3795" s="8">
        <v>21</v>
      </c>
      <c r="C3795" s="8">
        <v>5</v>
      </c>
      <c r="D3795" s="41">
        <v>2012</v>
      </c>
      <c r="E3795">
        <v>6.69</v>
      </c>
    </row>
    <row r="3796" spans="1:5" x14ac:dyDescent="0.2">
      <c r="A3796" s="21">
        <v>41051</v>
      </c>
      <c r="B3796" s="8">
        <v>22</v>
      </c>
      <c r="C3796" s="8">
        <v>5</v>
      </c>
      <c r="D3796" s="41">
        <v>2012</v>
      </c>
      <c r="E3796">
        <v>6.4</v>
      </c>
    </row>
    <row r="3797" spans="1:5" x14ac:dyDescent="0.2">
      <c r="A3797" s="21">
        <v>41052</v>
      </c>
      <c r="B3797" s="8">
        <v>23</v>
      </c>
      <c r="C3797" s="8">
        <v>5</v>
      </c>
      <c r="D3797" s="41">
        <v>2012</v>
      </c>
      <c r="E3797">
        <v>6.11</v>
      </c>
    </row>
    <row r="3798" spans="1:5" x14ac:dyDescent="0.2">
      <c r="A3798" s="21">
        <v>41053</v>
      </c>
      <c r="B3798" s="8">
        <v>24</v>
      </c>
      <c r="C3798" s="8">
        <v>5</v>
      </c>
      <c r="D3798" s="41">
        <v>2012</v>
      </c>
      <c r="E3798">
        <v>5.96</v>
      </c>
    </row>
    <row r="3799" spans="1:5" x14ac:dyDescent="0.2">
      <c r="A3799" s="21">
        <v>41054</v>
      </c>
      <c r="B3799" s="8">
        <v>25</v>
      </c>
      <c r="C3799" s="8">
        <v>5</v>
      </c>
      <c r="D3799" s="41">
        <v>2012</v>
      </c>
      <c r="E3799">
        <v>7.07</v>
      </c>
    </row>
    <row r="3800" spans="1:5" x14ac:dyDescent="0.2">
      <c r="A3800" s="21">
        <v>41055</v>
      </c>
      <c r="B3800" s="8">
        <v>26</v>
      </c>
      <c r="C3800" s="8">
        <v>5</v>
      </c>
      <c r="D3800" s="41">
        <v>2012</v>
      </c>
      <c r="E3800">
        <v>8.5299999999999994</v>
      </c>
    </row>
    <row r="3801" spans="1:5" x14ac:dyDescent="0.2">
      <c r="A3801" s="21">
        <v>41056</v>
      </c>
      <c r="B3801" s="8">
        <v>27</v>
      </c>
      <c r="C3801" s="8">
        <v>5</v>
      </c>
      <c r="D3801" s="41">
        <v>2012</v>
      </c>
      <c r="E3801">
        <v>13.3</v>
      </c>
    </row>
    <row r="3802" spans="1:5" x14ac:dyDescent="0.2">
      <c r="A3802" s="21">
        <v>41057</v>
      </c>
      <c r="B3802" s="8">
        <v>28</v>
      </c>
      <c r="C3802" s="8">
        <v>5</v>
      </c>
      <c r="D3802" s="41">
        <v>2012</v>
      </c>
      <c r="E3802">
        <v>14</v>
      </c>
    </row>
    <row r="3803" spans="1:5" x14ac:dyDescent="0.2">
      <c r="A3803" s="21">
        <v>41058</v>
      </c>
      <c r="B3803" s="8">
        <v>29</v>
      </c>
      <c r="C3803" s="8">
        <v>5</v>
      </c>
      <c r="D3803" s="41">
        <v>2012</v>
      </c>
      <c r="E3803">
        <v>11.9</v>
      </c>
    </row>
    <row r="3804" spans="1:5" x14ac:dyDescent="0.2">
      <c r="A3804" s="21">
        <v>41059</v>
      </c>
      <c r="B3804" s="8">
        <v>30</v>
      </c>
      <c r="C3804" s="8">
        <v>5</v>
      </c>
      <c r="D3804" s="41">
        <v>2012</v>
      </c>
      <c r="E3804">
        <v>10.199999999999999</v>
      </c>
    </row>
    <row r="3805" spans="1:5" x14ac:dyDescent="0.2">
      <c r="A3805" s="21">
        <v>41060</v>
      </c>
      <c r="B3805" s="8">
        <v>31</v>
      </c>
      <c r="C3805" s="8">
        <v>5</v>
      </c>
      <c r="D3805" s="41">
        <v>2012</v>
      </c>
      <c r="E3805">
        <v>9.0500000000000007</v>
      </c>
    </row>
    <row r="3806" spans="1:5" x14ac:dyDescent="0.2">
      <c r="A3806" s="21">
        <v>41061</v>
      </c>
      <c r="B3806" s="8">
        <v>1</v>
      </c>
      <c r="C3806" s="8">
        <v>6</v>
      </c>
      <c r="D3806" s="41">
        <v>2012</v>
      </c>
      <c r="E3806">
        <v>8.1</v>
      </c>
    </row>
    <row r="3807" spans="1:5" x14ac:dyDescent="0.2">
      <c r="A3807" s="21">
        <v>41062</v>
      </c>
      <c r="B3807" s="8">
        <v>2</v>
      </c>
      <c r="C3807" s="8">
        <v>6</v>
      </c>
      <c r="D3807" s="41">
        <v>2012</v>
      </c>
      <c r="E3807">
        <v>7.37</v>
      </c>
    </row>
    <row r="3808" spans="1:5" x14ac:dyDescent="0.2">
      <c r="A3808" s="21">
        <v>41063</v>
      </c>
      <c r="B3808" s="8">
        <v>3</v>
      </c>
      <c r="C3808" s="8">
        <v>6</v>
      </c>
      <c r="D3808" s="41">
        <v>2012</v>
      </c>
      <c r="E3808">
        <v>6.94</v>
      </c>
    </row>
    <row r="3809" spans="1:5" x14ac:dyDescent="0.2">
      <c r="A3809" s="21">
        <v>41064</v>
      </c>
      <c r="B3809" s="8">
        <v>4</v>
      </c>
      <c r="C3809" s="8">
        <v>6</v>
      </c>
      <c r="D3809" s="41">
        <v>2012</v>
      </c>
    </row>
    <row r="3810" spans="1:5" x14ac:dyDescent="0.2">
      <c r="A3810" s="21">
        <v>41065</v>
      </c>
      <c r="B3810" s="8">
        <v>5</v>
      </c>
      <c r="C3810" s="8">
        <v>6</v>
      </c>
      <c r="D3810" s="41">
        <v>2012</v>
      </c>
    </row>
    <row r="3811" spans="1:5" x14ac:dyDescent="0.2">
      <c r="A3811" s="21">
        <v>41066</v>
      </c>
      <c r="B3811" s="8">
        <v>6</v>
      </c>
      <c r="C3811" s="8">
        <v>6</v>
      </c>
      <c r="D3811" s="41">
        <v>2012</v>
      </c>
    </row>
    <row r="3812" spans="1:5" x14ac:dyDescent="0.2">
      <c r="A3812" s="21">
        <v>41067</v>
      </c>
      <c r="B3812" s="8">
        <v>7</v>
      </c>
      <c r="C3812" s="8">
        <v>6</v>
      </c>
      <c r="D3812" s="41">
        <v>2012</v>
      </c>
    </row>
    <row r="3813" spans="1:5" x14ac:dyDescent="0.2">
      <c r="A3813" s="21">
        <v>41068</v>
      </c>
      <c r="B3813" s="8">
        <v>8</v>
      </c>
      <c r="C3813" s="8">
        <v>6</v>
      </c>
      <c r="D3813" s="41">
        <v>2012</v>
      </c>
    </row>
    <row r="3814" spans="1:5" x14ac:dyDescent="0.2">
      <c r="A3814" s="21">
        <v>41069</v>
      </c>
      <c r="B3814" s="8">
        <v>9</v>
      </c>
      <c r="C3814" s="8">
        <v>6</v>
      </c>
      <c r="D3814" s="41">
        <v>2012</v>
      </c>
    </row>
    <row r="3815" spans="1:5" x14ac:dyDescent="0.2">
      <c r="A3815" s="21">
        <v>41070</v>
      </c>
      <c r="B3815" s="8">
        <v>10</v>
      </c>
      <c r="C3815" s="8">
        <v>6</v>
      </c>
      <c r="D3815" s="41">
        <v>2012</v>
      </c>
    </row>
    <row r="3816" spans="1:5" x14ac:dyDescent="0.2">
      <c r="A3816" s="21">
        <v>41071</v>
      </c>
      <c r="B3816" s="8">
        <v>11</v>
      </c>
      <c r="C3816" s="8">
        <v>6</v>
      </c>
      <c r="D3816" s="41">
        <v>2012</v>
      </c>
    </row>
    <row r="3817" spans="1:5" x14ac:dyDescent="0.2">
      <c r="A3817" s="21">
        <v>41072</v>
      </c>
      <c r="B3817" s="8">
        <v>12</v>
      </c>
      <c r="C3817" s="8">
        <v>6</v>
      </c>
      <c r="D3817" s="41">
        <v>2012</v>
      </c>
    </row>
    <row r="3818" spans="1:5" x14ac:dyDescent="0.2">
      <c r="A3818" s="21">
        <v>41073</v>
      </c>
      <c r="B3818" s="8">
        <v>13</v>
      </c>
      <c r="C3818" s="8">
        <v>6</v>
      </c>
      <c r="D3818" s="41">
        <v>2012</v>
      </c>
    </row>
    <row r="3819" spans="1:5" x14ac:dyDescent="0.2">
      <c r="A3819" s="21">
        <v>41074</v>
      </c>
      <c r="B3819" s="8">
        <v>14</v>
      </c>
      <c r="C3819" s="8">
        <v>6</v>
      </c>
      <c r="D3819" s="41">
        <v>2012</v>
      </c>
    </row>
    <row r="3820" spans="1:5" x14ac:dyDescent="0.2">
      <c r="A3820" s="21">
        <v>41075</v>
      </c>
      <c r="B3820" s="8">
        <v>15</v>
      </c>
      <c r="C3820" s="8">
        <v>6</v>
      </c>
      <c r="D3820" s="41">
        <v>2012</v>
      </c>
    </row>
    <row r="3821" spans="1:5" x14ac:dyDescent="0.2">
      <c r="A3821" s="21">
        <v>41076</v>
      </c>
      <c r="B3821" s="8">
        <v>16</v>
      </c>
      <c r="C3821" s="8">
        <v>6</v>
      </c>
      <c r="D3821" s="41">
        <v>2012</v>
      </c>
    </row>
    <row r="3822" spans="1:5" x14ac:dyDescent="0.2">
      <c r="A3822" s="21">
        <v>41077</v>
      </c>
      <c r="B3822" s="8">
        <v>17</v>
      </c>
      <c r="C3822" s="8">
        <v>6</v>
      </c>
      <c r="D3822" s="41">
        <v>2012</v>
      </c>
    </row>
    <row r="3823" spans="1:5" x14ac:dyDescent="0.2">
      <c r="A3823" s="21">
        <v>41078</v>
      </c>
      <c r="B3823" s="8">
        <v>18</v>
      </c>
      <c r="C3823" s="8">
        <v>6</v>
      </c>
      <c r="D3823" s="41">
        <v>2012</v>
      </c>
    </row>
    <row r="3824" spans="1:5" x14ac:dyDescent="0.2">
      <c r="A3824" s="21">
        <v>41079</v>
      </c>
      <c r="B3824" s="8">
        <v>19</v>
      </c>
      <c r="C3824" s="8">
        <v>6</v>
      </c>
      <c r="D3824" s="41">
        <v>2012</v>
      </c>
      <c r="E3824">
        <v>14.3</v>
      </c>
    </row>
    <row r="3825" spans="1:5" x14ac:dyDescent="0.2">
      <c r="A3825" s="21">
        <v>41080</v>
      </c>
      <c r="B3825" s="8">
        <v>20</v>
      </c>
      <c r="C3825" s="8">
        <v>6</v>
      </c>
      <c r="D3825" s="41">
        <v>2012</v>
      </c>
      <c r="E3825">
        <v>12.6</v>
      </c>
    </row>
    <row r="3826" spans="1:5" x14ac:dyDescent="0.2">
      <c r="A3826" s="21">
        <v>41081</v>
      </c>
      <c r="B3826" s="8">
        <v>21</v>
      </c>
      <c r="C3826" s="8">
        <v>6</v>
      </c>
      <c r="D3826" s="41">
        <v>2012</v>
      </c>
      <c r="E3826">
        <v>11.7</v>
      </c>
    </row>
    <row r="3827" spans="1:5" x14ac:dyDescent="0.2">
      <c r="A3827" s="21">
        <v>41082</v>
      </c>
      <c r="B3827" s="8">
        <v>22</v>
      </c>
      <c r="C3827" s="8">
        <v>6</v>
      </c>
      <c r="D3827" s="41">
        <v>2012</v>
      </c>
      <c r="E3827">
        <v>11</v>
      </c>
    </row>
    <row r="3828" spans="1:5" x14ac:dyDescent="0.2">
      <c r="A3828" s="21">
        <v>41083</v>
      </c>
      <c r="B3828" s="8">
        <v>23</v>
      </c>
      <c r="C3828" s="8">
        <v>6</v>
      </c>
      <c r="D3828" s="41">
        <v>2012</v>
      </c>
      <c r="E3828">
        <v>10.4</v>
      </c>
    </row>
    <row r="3829" spans="1:5" x14ac:dyDescent="0.2">
      <c r="A3829" s="21">
        <v>41084</v>
      </c>
      <c r="B3829" s="8">
        <v>24</v>
      </c>
      <c r="C3829" s="8">
        <v>6</v>
      </c>
      <c r="D3829" s="41">
        <v>2012</v>
      </c>
      <c r="E3829">
        <v>9.7100000000000009</v>
      </c>
    </row>
    <row r="3830" spans="1:5" x14ac:dyDescent="0.2">
      <c r="A3830" s="21">
        <v>41085</v>
      </c>
      <c r="B3830" s="8">
        <v>25</v>
      </c>
      <c r="C3830" s="8">
        <v>6</v>
      </c>
      <c r="D3830" s="41">
        <v>2012</v>
      </c>
      <c r="E3830">
        <v>9.1999999999999993</v>
      </c>
    </row>
    <row r="3831" spans="1:5" x14ac:dyDescent="0.2">
      <c r="A3831" s="21">
        <v>41086</v>
      </c>
      <c r="B3831" s="8">
        <v>26</v>
      </c>
      <c r="C3831" s="8">
        <v>6</v>
      </c>
      <c r="D3831" s="41">
        <v>2012</v>
      </c>
      <c r="E3831">
        <v>8.65</v>
      </c>
    </row>
    <row r="3832" spans="1:5" x14ac:dyDescent="0.2">
      <c r="A3832" s="21">
        <v>41087</v>
      </c>
      <c r="B3832" s="8">
        <v>27</v>
      </c>
      <c r="C3832" s="8">
        <v>6</v>
      </c>
      <c r="D3832" s="41">
        <v>2012</v>
      </c>
      <c r="E3832">
        <v>8.2200000000000006</v>
      </c>
    </row>
    <row r="3833" spans="1:5" x14ac:dyDescent="0.2">
      <c r="A3833" s="21">
        <v>41088</v>
      </c>
      <c r="B3833" s="8">
        <v>28</v>
      </c>
      <c r="C3833" s="8">
        <v>6</v>
      </c>
      <c r="D3833" s="41">
        <v>2012</v>
      </c>
      <c r="E3833">
        <v>8.01</v>
      </c>
    </row>
    <row r="3834" spans="1:5" x14ac:dyDescent="0.2">
      <c r="A3834" s="21">
        <v>41089</v>
      </c>
      <c r="B3834" s="8">
        <v>29</v>
      </c>
      <c r="C3834" s="8">
        <v>6</v>
      </c>
      <c r="D3834" s="41">
        <v>2012</v>
      </c>
      <c r="E3834">
        <v>8.0500000000000007</v>
      </c>
    </row>
    <row r="3835" spans="1:5" x14ac:dyDescent="0.2">
      <c r="A3835" s="21">
        <v>41090</v>
      </c>
      <c r="B3835" s="8">
        <v>30</v>
      </c>
      <c r="C3835" s="8">
        <v>6</v>
      </c>
      <c r="D3835" s="41">
        <v>2012</v>
      </c>
      <c r="E3835">
        <v>7.87</v>
      </c>
    </row>
    <row r="3836" spans="1:5" ht="12.75" customHeight="1" x14ac:dyDescent="0.25">
      <c r="A3836" s="21">
        <v>41091</v>
      </c>
      <c r="B3836" s="8">
        <v>1</v>
      </c>
      <c r="C3836" s="8">
        <v>7</v>
      </c>
      <c r="D3836" s="41">
        <v>2012</v>
      </c>
      <c r="E3836" s="23">
        <v>7.49</v>
      </c>
    </row>
    <row r="3837" spans="1:5" ht="12.75" customHeight="1" x14ac:dyDescent="0.25">
      <c r="A3837" s="21">
        <v>41092</v>
      </c>
      <c r="B3837" s="8">
        <v>2</v>
      </c>
      <c r="C3837" s="8">
        <v>7</v>
      </c>
      <c r="D3837" s="41">
        <v>2012</v>
      </c>
      <c r="E3837" s="23">
        <v>7.18</v>
      </c>
    </row>
    <row r="3838" spans="1:5" ht="12.75" customHeight="1" x14ac:dyDescent="0.25">
      <c r="A3838" s="21">
        <v>41093</v>
      </c>
      <c r="B3838" s="8">
        <v>3</v>
      </c>
      <c r="C3838" s="8">
        <v>7</v>
      </c>
      <c r="D3838" s="41">
        <v>2012</v>
      </c>
      <c r="E3838" s="23">
        <v>6.91</v>
      </c>
    </row>
    <row r="3839" spans="1:5" ht="12.75" customHeight="1" x14ac:dyDescent="0.25">
      <c r="A3839" s="21">
        <v>41094</v>
      </c>
      <c r="B3839" s="8">
        <v>4</v>
      </c>
      <c r="C3839" s="8">
        <v>7</v>
      </c>
      <c r="D3839" s="41">
        <v>2012</v>
      </c>
      <c r="E3839" s="23">
        <v>6.66</v>
      </c>
    </row>
    <row r="3840" spans="1:5" ht="12.75" customHeight="1" x14ac:dyDescent="0.25">
      <c r="A3840" s="21">
        <v>41095</v>
      </c>
      <c r="B3840" s="8">
        <v>5</v>
      </c>
      <c r="C3840" s="8">
        <v>7</v>
      </c>
      <c r="D3840" s="41">
        <v>2012</v>
      </c>
      <c r="E3840" s="23">
        <v>6.52</v>
      </c>
    </row>
    <row r="3841" spans="1:5" ht="12.75" customHeight="1" x14ac:dyDescent="0.25">
      <c r="A3841" s="21">
        <v>41096</v>
      </c>
      <c r="B3841" s="8">
        <v>6</v>
      </c>
      <c r="C3841" s="8">
        <v>7</v>
      </c>
      <c r="D3841" s="41">
        <v>2012</v>
      </c>
      <c r="E3841" s="23">
        <v>6.46</v>
      </c>
    </row>
    <row r="3842" spans="1:5" ht="12.75" customHeight="1" x14ac:dyDescent="0.25">
      <c r="A3842" s="21">
        <v>41097</v>
      </c>
      <c r="B3842" s="8">
        <v>7</v>
      </c>
      <c r="C3842" s="8">
        <v>7</v>
      </c>
      <c r="D3842" s="41">
        <v>2012</v>
      </c>
      <c r="E3842" s="23">
        <v>6.34</v>
      </c>
    </row>
    <row r="3843" spans="1:5" ht="12.75" customHeight="1" x14ac:dyDescent="0.25">
      <c r="A3843" s="21">
        <v>41098</v>
      </c>
      <c r="B3843" s="8">
        <v>8</v>
      </c>
      <c r="C3843" s="8">
        <v>7</v>
      </c>
      <c r="D3843" s="41">
        <v>2012</v>
      </c>
      <c r="E3843" s="23">
        <v>6.22</v>
      </c>
    </row>
    <row r="3844" spans="1:5" ht="12.75" customHeight="1" x14ac:dyDescent="0.25">
      <c r="A3844" s="21">
        <v>41099</v>
      </c>
      <c r="B3844" s="8">
        <v>9</v>
      </c>
      <c r="C3844" s="8">
        <v>7</v>
      </c>
      <c r="D3844" s="41">
        <v>2012</v>
      </c>
      <c r="E3844" s="23">
        <v>6.2</v>
      </c>
    </row>
    <row r="3845" spans="1:5" ht="12.75" customHeight="1" x14ac:dyDescent="0.25">
      <c r="A3845" s="21">
        <v>41100</v>
      </c>
      <c r="B3845" s="8">
        <v>10</v>
      </c>
      <c r="C3845" s="8">
        <v>7</v>
      </c>
      <c r="D3845" s="41">
        <v>2012</v>
      </c>
      <c r="E3845" s="23">
        <v>6.45</v>
      </c>
    </row>
    <row r="3846" spans="1:5" ht="12.75" customHeight="1" x14ac:dyDescent="0.25">
      <c r="A3846" s="21">
        <v>41101</v>
      </c>
      <c r="B3846" s="8">
        <v>11</v>
      </c>
      <c r="C3846" s="8">
        <v>7</v>
      </c>
      <c r="D3846" s="41">
        <v>2012</v>
      </c>
      <c r="E3846" s="23">
        <v>6.58</v>
      </c>
    </row>
    <row r="3847" spans="1:5" ht="12.75" customHeight="1" x14ac:dyDescent="0.25">
      <c r="A3847" s="21">
        <v>41102</v>
      </c>
      <c r="B3847" s="8">
        <v>12</v>
      </c>
      <c r="C3847" s="8">
        <v>7</v>
      </c>
      <c r="D3847" s="41">
        <v>2012</v>
      </c>
      <c r="E3847" s="23">
        <v>6.45</v>
      </c>
    </row>
    <row r="3848" spans="1:5" ht="12.75" customHeight="1" x14ac:dyDescent="0.25">
      <c r="A3848" s="21">
        <v>41103</v>
      </c>
      <c r="B3848" s="8">
        <v>13</v>
      </c>
      <c r="C3848" s="8">
        <v>7</v>
      </c>
      <c r="D3848" s="41">
        <v>2012</v>
      </c>
      <c r="E3848" s="23">
        <v>6.48</v>
      </c>
    </row>
    <row r="3849" spans="1:5" ht="12.75" customHeight="1" x14ac:dyDescent="0.25">
      <c r="A3849" s="21">
        <v>41104</v>
      </c>
      <c r="B3849" s="8">
        <v>14</v>
      </c>
      <c r="C3849" s="8">
        <v>7</v>
      </c>
      <c r="D3849" s="41">
        <v>2012</v>
      </c>
      <c r="E3849" s="23">
        <v>6.53</v>
      </c>
    </row>
    <row r="3850" spans="1:5" ht="12.75" customHeight="1" x14ac:dyDescent="0.25">
      <c r="A3850" s="21">
        <v>41105</v>
      </c>
      <c r="B3850" s="8">
        <v>15</v>
      </c>
      <c r="C3850" s="8">
        <v>7</v>
      </c>
      <c r="D3850" s="41">
        <v>2012</v>
      </c>
      <c r="E3850" s="23">
        <v>6.32</v>
      </c>
    </row>
    <row r="3851" spans="1:5" ht="12.75" customHeight="1" x14ac:dyDescent="0.25">
      <c r="A3851" s="21">
        <v>41106</v>
      </c>
      <c r="B3851" s="8">
        <v>16</v>
      </c>
      <c r="C3851" s="8">
        <v>7</v>
      </c>
      <c r="D3851" s="41">
        <v>2012</v>
      </c>
      <c r="E3851" s="23">
        <v>6.44</v>
      </c>
    </row>
    <row r="3852" spans="1:5" ht="12.75" customHeight="1" x14ac:dyDescent="0.25">
      <c r="A3852" s="21">
        <v>41107</v>
      </c>
      <c r="B3852" s="8">
        <v>17</v>
      </c>
      <c r="C3852" s="8">
        <v>7</v>
      </c>
      <c r="D3852" s="41">
        <v>2012</v>
      </c>
      <c r="E3852" s="23">
        <v>6.69</v>
      </c>
    </row>
    <row r="3853" spans="1:5" ht="12.75" customHeight="1" x14ac:dyDescent="0.25">
      <c r="A3853" s="21">
        <v>41108</v>
      </c>
      <c r="B3853" s="8">
        <v>18</v>
      </c>
      <c r="C3853" s="8">
        <v>7</v>
      </c>
      <c r="D3853" s="41">
        <v>2012</v>
      </c>
      <c r="E3853" s="23">
        <v>6</v>
      </c>
    </row>
    <row r="3854" spans="1:5" ht="12.75" customHeight="1" x14ac:dyDescent="0.25">
      <c r="A3854" s="21">
        <v>41109</v>
      </c>
      <c r="B3854" s="8">
        <v>19</v>
      </c>
      <c r="C3854" s="8">
        <v>7</v>
      </c>
      <c r="D3854" s="41">
        <v>2012</v>
      </c>
      <c r="E3854" s="23">
        <v>5.75</v>
      </c>
    </row>
    <row r="3855" spans="1:5" ht="12.75" customHeight="1" x14ac:dyDescent="0.25">
      <c r="A3855" s="21">
        <v>41110</v>
      </c>
      <c r="B3855" s="8">
        <v>20</v>
      </c>
      <c r="C3855" s="8">
        <v>7</v>
      </c>
      <c r="D3855" s="41">
        <v>2012</v>
      </c>
      <c r="E3855" s="23">
        <v>5.52</v>
      </c>
    </row>
    <row r="3856" spans="1:5" ht="12.75" customHeight="1" x14ac:dyDescent="0.25">
      <c r="A3856" s="21">
        <v>41111</v>
      </c>
      <c r="B3856" s="8">
        <v>21</v>
      </c>
      <c r="C3856" s="8">
        <v>7</v>
      </c>
      <c r="D3856" s="41">
        <v>2012</v>
      </c>
      <c r="E3856" s="23">
        <v>5.46</v>
      </c>
    </row>
    <row r="3857" spans="1:5" ht="12.75" customHeight="1" x14ac:dyDescent="0.25">
      <c r="A3857" s="21">
        <v>41112</v>
      </c>
      <c r="B3857" s="8">
        <v>22</v>
      </c>
      <c r="C3857" s="8">
        <v>7</v>
      </c>
      <c r="D3857" s="41">
        <v>2012</v>
      </c>
      <c r="E3857" s="23">
        <v>5.85</v>
      </c>
    </row>
    <row r="3858" spans="1:5" ht="12.75" customHeight="1" x14ac:dyDescent="0.25">
      <c r="A3858" s="21">
        <v>41113</v>
      </c>
      <c r="B3858" s="8">
        <v>23</v>
      </c>
      <c r="C3858" s="8">
        <v>7</v>
      </c>
      <c r="D3858" s="41">
        <v>2012</v>
      </c>
      <c r="E3858" s="23">
        <v>5.49</v>
      </c>
    </row>
    <row r="3859" spans="1:5" ht="12.75" customHeight="1" x14ac:dyDescent="0.25">
      <c r="A3859" s="21">
        <v>41114</v>
      </c>
      <c r="B3859" s="8">
        <v>24</v>
      </c>
      <c r="C3859" s="8">
        <v>7</v>
      </c>
      <c r="D3859" s="41">
        <v>2012</v>
      </c>
      <c r="E3859" s="23">
        <v>5.34</v>
      </c>
    </row>
    <row r="3860" spans="1:5" ht="12.75" customHeight="1" x14ac:dyDescent="0.25">
      <c r="A3860" s="21">
        <v>41115</v>
      </c>
      <c r="B3860" s="8">
        <v>25</v>
      </c>
      <c r="C3860" s="8">
        <v>7</v>
      </c>
      <c r="D3860" s="41">
        <v>2012</v>
      </c>
      <c r="E3860" s="23">
        <v>5.27</v>
      </c>
    </row>
    <row r="3861" spans="1:5" ht="12.75" customHeight="1" x14ac:dyDescent="0.25">
      <c r="A3861" s="21">
        <v>41116</v>
      </c>
      <c r="B3861" s="8">
        <v>26</v>
      </c>
      <c r="C3861" s="8">
        <v>7</v>
      </c>
      <c r="D3861" s="41">
        <v>2012</v>
      </c>
      <c r="E3861" s="23">
        <v>5.24</v>
      </c>
    </row>
    <row r="3862" spans="1:5" ht="12.75" customHeight="1" x14ac:dyDescent="0.25">
      <c r="A3862" s="21">
        <v>41117</v>
      </c>
      <c r="B3862" s="8">
        <v>27</v>
      </c>
      <c r="C3862" s="8">
        <v>7</v>
      </c>
      <c r="D3862" s="41">
        <v>2012</v>
      </c>
      <c r="E3862" s="23">
        <v>5.16</v>
      </c>
    </row>
    <row r="3863" spans="1:5" ht="12.75" customHeight="1" x14ac:dyDescent="0.25">
      <c r="A3863" s="21">
        <v>41118</v>
      </c>
      <c r="B3863" s="8">
        <v>28</v>
      </c>
      <c r="C3863" s="8">
        <v>7</v>
      </c>
      <c r="D3863" s="41">
        <v>2012</v>
      </c>
      <c r="E3863" s="23">
        <v>4.99</v>
      </c>
    </row>
    <row r="3864" spans="1:5" ht="12.75" customHeight="1" x14ac:dyDescent="0.25">
      <c r="A3864" s="21">
        <v>41119</v>
      </c>
      <c r="B3864" s="8">
        <v>29</v>
      </c>
      <c r="C3864" s="8">
        <v>7</v>
      </c>
      <c r="D3864" s="41">
        <v>2012</v>
      </c>
      <c r="E3864" s="23">
        <v>4.8600000000000003</v>
      </c>
    </row>
    <row r="3865" spans="1:5" ht="12.75" customHeight="1" x14ac:dyDescent="0.25">
      <c r="A3865" s="21">
        <v>41120</v>
      </c>
      <c r="B3865" s="8">
        <v>30</v>
      </c>
      <c r="C3865" s="8">
        <v>7</v>
      </c>
      <c r="D3865" s="41">
        <v>2012</v>
      </c>
      <c r="E3865" s="23">
        <v>4.74</v>
      </c>
    </row>
    <row r="3866" spans="1:5" ht="12.75" customHeight="1" x14ac:dyDescent="0.25">
      <c r="A3866" s="21">
        <v>41121</v>
      </c>
      <c r="B3866" s="8">
        <v>31</v>
      </c>
      <c r="C3866" s="8">
        <v>7</v>
      </c>
      <c r="D3866" s="41">
        <v>2012</v>
      </c>
      <c r="E3866" s="23">
        <v>4.59</v>
      </c>
    </row>
    <row r="3867" spans="1:5" ht="12.75" customHeight="1" x14ac:dyDescent="0.25">
      <c r="A3867" s="21">
        <v>41122</v>
      </c>
      <c r="B3867" s="8">
        <v>1</v>
      </c>
      <c r="C3867" s="8">
        <v>8</v>
      </c>
      <c r="D3867" s="41">
        <v>2012</v>
      </c>
      <c r="E3867" s="23">
        <v>4.58</v>
      </c>
    </row>
    <row r="3868" spans="1:5" ht="12.75" customHeight="1" x14ac:dyDescent="0.25">
      <c r="A3868" s="21">
        <v>41123</v>
      </c>
      <c r="B3868" s="8">
        <v>2</v>
      </c>
      <c r="C3868" s="8">
        <v>8</v>
      </c>
      <c r="D3868" s="41">
        <v>2012</v>
      </c>
      <c r="E3868" s="23">
        <v>4.58</v>
      </c>
    </row>
    <row r="3869" spans="1:5" ht="12.75" customHeight="1" x14ac:dyDescent="0.25">
      <c r="A3869" s="21">
        <v>41124</v>
      </c>
      <c r="B3869" s="8">
        <v>3</v>
      </c>
      <c r="C3869" s="8">
        <v>8</v>
      </c>
      <c r="D3869" s="41">
        <v>2012</v>
      </c>
      <c r="E3869" s="23">
        <v>4.82</v>
      </c>
    </row>
    <row r="3870" spans="1:5" ht="12.75" customHeight="1" x14ac:dyDescent="0.25">
      <c r="A3870" s="21">
        <v>41125</v>
      </c>
      <c r="B3870" s="8">
        <v>4</v>
      </c>
      <c r="C3870" s="8">
        <v>8</v>
      </c>
      <c r="D3870" s="41">
        <v>2012</v>
      </c>
      <c r="E3870" s="23">
        <v>5.0999999999999996</v>
      </c>
    </row>
    <row r="3871" spans="1:5" ht="12.75" customHeight="1" x14ac:dyDescent="0.25">
      <c r="A3871" s="21">
        <v>41126</v>
      </c>
      <c r="B3871" s="8">
        <v>5</v>
      </c>
      <c r="C3871" s="8">
        <v>8</v>
      </c>
      <c r="D3871" s="41">
        <v>2012</v>
      </c>
      <c r="E3871" s="23">
        <v>5.46</v>
      </c>
    </row>
    <row r="3872" spans="1:5" ht="15" x14ac:dyDescent="0.25">
      <c r="A3872" s="21">
        <v>41127</v>
      </c>
      <c r="B3872" s="8">
        <v>6</v>
      </c>
      <c r="C3872" s="8">
        <v>8</v>
      </c>
      <c r="D3872" s="41">
        <v>2012</v>
      </c>
      <c r="E3872" s="23">
        <v>5.59</v>
      </c>
    </row>
    <row r="3873" spans="1:5" ht="15" x14ac:dyDescent="0.25">
      <c r="A3873" s="21">
        <v>41128</v>
      </c>
      <c r="B3873" s="8">
        <v>7</v>
      </c>
      <c r="C3873" s="8">
        <v>8</v>
      </c>
      <c r="D3873" s="41">
        <v>2012</v>
      </c>
      <c r="E3873" s="23">
        <v>5.47</v>
      </c>
    </row>
    <row r="3874" spans="1:5" ht="15" x14ac:dyDescent="0.25">
      <c r="A3874" s="21">
        <v>41129</v>
      </c>
      <c r="B3874" s="8">
        <v>8</v>
      </c>
      <c r="C3874" s="8">
        <v>8</v>
      </c>
      <c r="D3874" s="41">
        <v>2012</v>
      </c>
      <c r="E3874" s="23">
        <v>5.46</v>
      </c>
    </row>
    <row r="3875" spans="1:5" ht="15" x14ac:dyDescent="0.25">
      <c r="A3875" s="21">
        <v>41130</v>
      </c>
      <c r="B3875" s="8">
        <v>9</v>
      </c>
      <c r="C3875" s="8">
        <v>8</v>
      </c>
      <c r="D3875" s="41">
        <v>2012</v>
      </c>
      <c r="E3875" s="23">
        <v>5.69</v>
      </c>
    </row>
    <row r="3876" spans="1:5" ht="15" x14ac:dyDescent="0.25">
      <c r="A3876" s="21">
        <v>41131</v>
      </c>
      <c r="B3876" s="8">
        <v>10</v>
      </c>
      <c r="C3876" s="8">
        <v>8</v>
      </c>
      <c r="D3876" s="41">
        <v>2012</v>
      </c>
      <c r="E3876" s="23">
        <v>5.59</v>
      </c>
    </row>
    <row r="3877" spans="1:5" ht="15" x14ac:dyDescent="0.25">
      <c r="A3877" s="21">
        <v>41132</v>
      </c>
      <c r="B3877" s="8">
        <v>11</v>
      </c>
      <c r="C3877" s="8">
        <v>8</v>
      </c>
      <c r="D3877" s="41">
        <v>2012</v>
      </c>
      <c r="E3877" s="23">
        <v>5.41</v>
      </c>
    </row>
    <row r="3878" spans="1:5" ht="15" x14ac:dyDescent="0.25">
      <c r="A3878" s="21">
        <v>41133</v>
      </c>
      <c r="B3878" s="8">
        <v>12</v>
      </c>
      <c r="C3878" s="8">
        <v>8</v>
      </c>
      <c r="D3878" s="41">
        <v>2012</v>
      </c>
      <c r="E3878" s="23">
        <v>5.3</v>
      </c>
    </row>
    <row r="3879" spans="1:5" ht="15" x14ac:dyDescent="0.25">
      <c r="A3879" s="21">
        <v>41134</v>
      </c>
      <c r="B3879" s="8">
        <v>13</v>
      </c>
      <c r="C3879" s="8">
        <v>8</v>
      </c>
      <c r="D3879" s="41">
        <v>2012</v>
      </c>
      <c r="E3879" s="23">
        <v>5.24</v>
      </c>
    </row>
    <row r="3880" spans="1:5" ht="15" x14ac:dyDescent="0.25">
      <c r="A3880" s="21">
        <v>41135</v>
      </c>
      <c r="B3880" s="8">
        <v>14</v>
      </c>
      <c r="C3880" s="8">
        <v>8</v>
      </c>
      <c r="D3880" s="41">
        <v>2012</v>
      </c>
      <c r="E3880" s="23">
        <v>5.2</v>
      </c>
    </row>
    <row r="3881" spans="1:5" ht="15" x14ac:dyDescent="0.25">
      <c r="A3881" s="21">
        <v>41136</v>
      </c>
      <c r="B3881" s="8">
        <v>15</v>
      </c>
      <c r="C3881" s="8">
        <v>8</v>
      </c>
      <c r="D3881" s="41">
        <v>2012</v>
      </c>
      <c r="E3881" s="23">
        <v>5.21</v>
      </c>
    </row>
    <row r="3882" spans="1:5" ht="15" x14ac:dyDescent="0.25">
      <c r="A3882" s="21">
        <v>41137</v>
      </c>
      <c r="B3882" s="8">
        <v>16</v>
      </c>
      <c r="C3882" s="8">
        <v>8</v>
      </c>
      <c r="D3882" s="41">
        <v>2012</v>
      </c>
      <c r="E3882" s="23">
        <v>5.12</v>
      </c>
    </row>
    <row r="3883" spans="1:5" ht="15" x14ac:dyDescent="0.25">
      <c r="A3883" s="21">
        <v>41138</v>
      </c>
      <c r="B3883" s="8">
        <v>17</v>
      </c>
      <c r="C3883" s="8">
        <v>8</v>
      </c>
      <c r="D3883" s="41">
        <v>2012</v>
      </c>
      <c r="E3883" s="23">
        <v>5.05</v>
      </c>
    </row>
    <row r="3884" spans="1:5" ht="15" x14ac:dyDescent="0.25">
      <c r="A3884" s="21">
        <v>41139</v>
      </c>
      <c r="B3884" s="8">
        <v>18</v>
      </c>
      <c r="C3884" s="8">
        <v>8</v>
      </c>
      <c r="D3884" s="41">
        <v>2012</v>
      </c>
      <c r="E3884" s="23">
        <v>5.35</v>
      </c>
    </row>
    <row r="3885" spans="1:5" ht="15" x14ac:dyDescent="0.25">
      <c r="A3885" s="21">
        <v>41140</v>
      </c>
      <c r="B3885" s="8">
        <v>19</v>
      </c>
      <c r="C3885" s="8">
        <v>8</v>
      </c>
      <c r="D3885" s="41">
        <v>2012</v>
      </c>
      <c r="E3885" s="23">
        <v>5.34</v>
      </c>
    </row>
    <row r="3886" spans="1:5" ht="15" x14ac:dyDescent="0.25">
      <c r="A3886" s="21">
        <v>41141</v>
      </c>
      <c r="B3886" s="8">
        <v>20</v>
      </c>
      <c r="C3886" s="8">
        <v>8</v>
      </c>
      <c r="D3886" s="41">
        <v>2012</v>
      </c>
      <c r="E3886" s="23">
        <v>5.18</v>
      </c>
    </row>
    <row r="3887" spans="1:5" ht="15" x14ac:dyDescent="0.25">
      <c r="A3887" s="21">
        <v>41142</v>
      </c>
      <c r="B3887" s="8">
        <v>21</v>
      </c>
      <c r="C3887" s="8">
        <v>8</v>
      </c>
      <c r="D3887" s="41">
        <v>2012</v>
      </c>
      <c r="E3887" s="23">
        <v>5.16</v>
      </c>
    </row>
    <row r="3888" spans="1:5" ht="15" x14ac:dyDescent="0.25">
      <c r="A3888" s="21">
        <v>41143</v>
      </c>
      <c r="B3888" s="8">
        <v>22</v>
      </c>
      <c r="C3888" s="8">
        <v>8</v>
      </c>
      <c r="D3888" s="41">
        <v>2012</v>
      </c>
      <c r="E3888" s="23">
        <v>5.2</v>
      </c>
    </row>
    <row r="3889" spans="1:5" ht="15" x14ac:dyDescent="0.25">
      <c r="A3889" s="21">
        <v>41144</v>
      </c>
      <c r="B3889" s="8">
        <v>23</v>
      </c>
      <c r="C3889" s="8">
        <v>8</v>
      </c>
      <c r="D3889" s="41">
        <v>2012</v>
      </c>
      <c r="E3889" s="23">
        <v>5.22</v>
      </c>
    </row>
    <row r="3890" spans="1:5" ht="15" x14ac:dyDescent="0.25">
      <c r="A3890" s="21">
        <v>41145</v>
      </c>
      <c r="B3890" s="8">
        <v>24</v>
      </c>
      <c r="C3890" s="8">
        <v>8</v>
      </c>
      <c r="D3890" s="41">
        <v>2012</v>
      </c>
      <c r="E3890" s="23">
        <v>5.21</v>
      </c>
    </row>
    <row r="3891" spans="1:5" ht="15" x14ac:dyDescent="0.25">
      <c r="A3891" s="21">
        <v>41146</v>
      </c>
      <c r="B3891" s="8">
        <v>25</v>
      </c>
      <c r="C3891" s="8">
        <v>8</v>
      </c>
      <c r="D3891" s="41">
        <v>2012</v>
      </c>
      <c r="E3891" s="23">
        <v>5</v>
      </c>
    </row>
    <row r="3892" spans="1:5" ht="15" x14ac:dyDescent="0.25">
      <c r="A3892" s="21">
        <v>41147</v>
      </c>
      <c r="B3892" s="8">
        <v>26</v>
      </c>
      <c r="C3892" s="8">
        <v>8</v>
      </c>
      <c r="D3892" s="41">
        <v>2012</v>
      </c>
      <c r="E3892" s="23">
        <v>5.48</v>
      </c>
    </row>
    <row r="3893" spans="1:5" ht="15" x14ac:dyDescent="0.25">
      <c r="A3893" s="21">
        <v>41148</v>
      </c>
      <c r="B3893" s="8">
        <v>27</v>
      </c>
      <c r="C3893" s="8">
        <v>8</v>
      </c>
      <c r="D3893" s="41">
        <v>2012</v>
      </c>
      <c r="E3893" s="23">
        <v>4.95</v>
      </c>
    </row>
    <row r="3894" spans="1:5" ht="15" x14ac:dyDescent="0.25">
      <c r="A3894" s="21">
        <v>41149</v>
      </c>
      <c r="B3894" s="8">
        <v>28</v>
      </c>
      <c r="C3894" s="8">
        <v>8</v>
      </c>
      <c r="D3894" s="41">
        <v>2012</v>
      </c>
      <c r="E3894" s="23">
        <v>4.76</v>
      </c>
    </row>
    <row r="3895" spans="1:5" ht="15" x14ac:dyDescent="0.25">
      <c r="A3895" s="21">
        <v>41150</v>
      </c>
      <c r="B3895" s="8">
        <v>29</v>
      </c>
      <c r="C3895" s="8">
        <v>8</v>
      </c>
      <c r="D3895" s="41">
        <v>2012</v>
      </c>
      <c r="E3895" s="23">
        <v>4.6500000000000004</v>
      </c>
    </row>
    <row r="3896" spans="1:5" ht="15" x14ac:dyDescent="0.25">
      <c r="A3896" s="21">
        <v>41151</v>
      </c>
      <c r="B3896" s="8">
        <v>30</v>
      </c>
      <c r="C3896" s="8">
        <v>8</v>
      </c>
      <c r="D3896" s="41">
        <v>2012</v>
      </c>
      <c r="E3896" s="23">
        <v>4.5599999999999996</v>
      </c>
    </row>
    <row r="3897" spans="1:5" ht="15" x14ac:dyDescent="0.25">
      <c r="A3897" s="21">
        <v>41152</v>
      </c>
      <c r="B3897" s="8">
        <v>31</v>
      </c>
      <c r="C3897" s="8">
        <v>8</v>
      </c>
      <c r="D3897" s="41">
        <v>2012</v>
      </c>
      <c r="E3897" s="23">
        <v>4.78</v>
      </c>
    </row>
    <row r="3898" spans="1:5" ht="15" x14ac:dyDescent="0.25">
      <c r="A3898" s="21">
        <v>41153</v>
      </c>
      <c r="B3898" s="8">
        <v>1</v>
      </c>
      <c r="C3898" s="8">
        <v>9</v>
      </c>
      <c r="D3898" s="41">
        <v>2012</v>
      </c>
      <c r="E3898" s="23">
        <v>4.8899999999999997</v>
      </c>
    </row>
    <row r="3899" spans="1:5" ht="15" x14ac:dyDescent="0.25">
      <c r="A3899" s="21">
        <v>41154</v>
      </c>
      <c r="B3899" s="8">
        <v>2</v>
      </c>
      <c r="C3899" s="8">
        <v>9</v>
      </c>
      <c r="D3899" s="41">
        <v>2012</v>
      </c>
      <c r="E3899" s="23">
        <v>5.59</v>
      </c>
    </row>
    <row r="3900" spans="1:5" ht="15" x14ac:dyDescent="0.25">
      <c r="A3900" s="21">
        <v>41155</v>
      </c>
      <c r="B3900" s="8">
        <v>3</v>
      </c>
      <c r="C3900" s="8">
        <v>9</v>
      </c>
      <c r="D3900" s="41">
        <v>2012</v>
      </c>
      <c r="E3900" s="23">
        <v>5.56</v>
      </c>
    </row>
    <row r="3901" spans="1:5" ht="15" x14ac:dyDescent="0.25">
      <c r="A3901" s="21">
        <v>41156</v>
      </c>
      <c r="B3901" s="8">
        <v>4</v>
      </c>
      <c r="C3901" s="8">
        <v>9</v>
      </c>
      <c r="D3901" s="41">
        <v>2012</v>
      </c>
      <c r="E3901" s="23">
        <v>5.76</v>
      </c>
    </row>
    <row r="3902" spans="1:5" ht="15" x14ac:dyDescent="0.25">
      <c r="A3902" s="21">
        <v>41157</v>
      </c>
      <c r="B3902" s="8">
        <v>5</v>
      </c>
      <c r="C3902" s="8">
        <v>9</v>
      </c>
      <c r="D3902" s="41">
        <v>2012</v>
      </c>
      <c r="E3902" s="23">
        <v>6.04</v>
      </c>
    </row>
    <row r="3903" spans="1:5" ht="15" x14ac:dyDescent="0.25">
      <c r="A3903" s="21">
        <v>41158</v>
      </c>
      <c r="B3903" s="8">
        <v>6</v>
      </c>
      <c r="C3903" s="8">
        <v>9</v>
      </c>
      <c r="D3903" s="41">
        <v>2012</v>
      </c>
      <c r="E3903" s="23">
        <v>6.56</v>
      </c>
    </row>
    <row r="3904" spans="1:5" ht="15" x14ac:dyDescent="0.25">
      <c r="A3904" s="21">
        <v>41159</v>
      </c>
      <c r="B3904" s="8">
        <v>7</v>
      </c>
      <c r="C3904" s="8">
        <v>9</v>
      </c>
      <c r="D3904" s="41">
        <v>2012</v>
      </c>
      <c r="E3904" s="23">
        <v>7.09</v>
      </c>
    </row>
    <row r="3905" spans="1:5" ht="15" x14ac:dyDescent="0.25">
      <c r="A3905" s="21">
        <v>41160</v>
      </c>
      <c r="B3905" s="8">
        <v>8</v>
      </c>
      <c r="C3905" s="8">
        <v>9</v>
      </c>
      <c r="D3905" s="41">
        <v>2012</v>
      </c>
      <c r="E3905" s="23">
        <v>7.24</v>
      </c>
    </row>
    <row r="3906" spans="1:5" ht="15" x14ac:dyDescent="0.25">
      <c r="A3906" s="21">
        <v>41161</v>
      </c>
      <c r="B3906" s="8">
        <v>9</v>
      </c>
      <c r="C3906" s="8">
        <v>9</v>
      </c>
      <c r="D3906" s="41">
        <v>2012</v>
      </c>
      <c r="E3906" s="23">
        <v>7.02</v>
      </c>
    </row>
    <row r="3907" spans="1:5" ht="15" x14ac:dyDescent="0.25">
      <c r="A3907" s="21">
        <v>41162</v>
      </c>
      <c r="B3907" s="8">
        <v>10</v>
      </c>
      <c r="C3907" s="8">
        <v>9</v>
      </c>
      <c r="D3907" s="41">
        <v>2012</v>
      </c>
      <c r="E3907" s="23">
        <v>6.8</v>
      </c>
    </row>
    <row r="3908" spans="1:5" ht="15" x14ac:dyDescent="0.25">
      <c r="A3908" s="21">
        <v>41163</v>
      </c>
      <c r="B3908" s="8">
        <v>11</v>
      </c>
      <c r="C3908" s="8">
        <v>9</v>
      </c>
      <c r="D3908" s="41">
        <v>2012</v>
      </c>
      <c r="E3908" s="23">
        <v>6.73</v>
      </c>
    </row>
    <row r="3909" spans="1:5" ht="15" x14ac:dyDescent="0.25">
      <c r="A3909" s="21">
        <v>41164</v>
      </c>
      <c r="B3909" s="8">
        <v>12</v>
      </c>
      <c r="C3909" s="8">
        <v>9</v>
      </c>
      <c r="D3909" s="41">
        <v>2012</v>
      </c>
      <c r="E3909" s="23">
        <v>7.03</v>
      </c>
    </row>
    <row r="3910" spans="1:5" ht="15" x14ac:dyDescent="0.25">
      <c r="A3910" s="21">
        <v>41165</v>
      </c>
      <c r="B3910" s="8">
        <v>13</v>
      </c>
      <c r="C3910" s="8">
        <v>9</v>
      </c>
      <c r="D3910" s="41">
        <v>2012</v>
      </c>
      <c r="E3910" s="23">
        <v>8.02</v>
      </c>
    </row>
    <row r="3911" spans="1:5" ht="15" x14ac:dyDescent="0.25">
      <c r="A3911" s="21">
        <v>41166</v>
      </c>
      <c r="B3911" s="8">
        <v>14</v>
      </c>
      <c r="C3911" s="8">
        <v>9</v>
      </c>
      <c r="D3911" s="41">
        <v>2012</v>
      </c>
      <c r="E3911" s="23">
        <v>9.07</v>
      </c>
    </row>
    <row r="3912" spans="1:5" ht="15" x14ac:dyDescent="0.25">
      <c r="A3912" s="21">
        <v>41167</v>
      </c>
      <c r="B3912" s="8">
        <v>15</v>
      </c>
      <c r="C3912" s="8">
        <v>9</v>
      </c>
      <c r="D3912" s="41">
        <v>2012</v>
      </c>
      <c r="E3912" s="23">
        <v>11.2</v>
      </c>
    </row>
    <row r="3913" spans="1:5" ht="15" x14ac:dyDescent="0.25">
      <c r="A3913" s="21">
        <v>41168</v>
      </c>
      <c r="B3913" s="8">
        <v>16</v>
      </c>
      <c r="C3913" s="8">
        <v>9</v>
      </c>
      <c r="D3913" s="41">
        <v>2012</v>
      </c>
      <c r="E3913" s="23">
        <v>11.2</v>
      </c>
    </row>
    <row r="3914" spans="1:5" ht="15" x14ac:dyDescent="0.25">
      <c r="A3914" s="21">
        <v>41169</v>
      </c>
      <c r="B3914" s="8">
        <v>17</v>
      </c>
      <c r="C3914" s="8">
        <v>9</v>
      </c>
      <c r="D3914" s="41">
        <v>2012</v>
      </c>
      <c r="E3914" s="23">
        <v>9.73</v>
      </c>
    </row>
    <row r="3915" spans="1:5" ht="15" x14ac:dyDescent="0.25">
      <c r="A3915" s="21">
        <v>41170</v>
      </c>
      <c r="B3915" s="8">
        <v>18</v>
      </c>
      <c r="C3915" s="8">
        <v>9</v>
      </c>
      <c r="D3915" s="41">
        <v>2012</v>
      </c>
      <c r="E3915" s="23">
        <v>9.39</v>
      </c>
    </row>
    <row r="3916" spans="1:5" ht="15" x14ac:dyDescent="0.25">
      <c r="A3916" s="21">
        <v>41171</v>
      </c>
      <c r="B3916" s="8">
        <v>19</v>
      </c>
      <c r="C3916" s="8">
        <v>9</v>
      </c>
      <c r="D3916" s="41">
        <v>2012</v>
      </c>
      <c r="E3916" s="23">
        <v>9.31</v>
      </c>
    </row>
    <row r="3917" spans="1:5" ht="15" x14ac:dyDescent="0.25">
      <c r="A3917" s="21">
        <v>41172</v>
      </c>
      <c r="B3917" s="8">
        <v>20</v>
      </c>
      <c r="C3917" s="8">
        <v>9</v>
      </c>
      <c r="D3917" s="41">
        <v>2012</v>
      </c>
      <c r="E3917" s="23">
        <v>9.06</v>
      </c>
    </row>
    <row r="3918" spans="1:5" ht="15" x14ac:dyDescent="0.25">
      <c r="A3918" s="21">
        <v>41173</v>
      </c>
      <c r="B3918" s="8">
        <v>21</v>
      </c>
      <c r="C3918" s="8">
        <v>9</v>
      </c>
      <c r="D3918" s="41">
        <v>2012</v>
      </c>
      <c r="E3918" s="23">
        <v>8.74</v>
      </c>
    </row>
    <row r="3919" spans="1:5" ht="15" x14ac:dyDescent="0.25">
      <c r="A3919" s="21">
        <v>41174</v>
      </c>
      <c r="B3919" s="8">
        <v>22</v>
      </c>
      <c r="C3919" s="8">
        <v>9</v>
      </c>
      <c r="D3919" s="41">
        <v>2012</v>
      </c>
      <c r="E3919" s="23">
        <v>8.18</v>
      </c>
    </row>
    <row r="3920" spans="1:5" ht="15" x14ac:dyDescent="0.25">
      <c r="A3920" s="21">
        <v>41175</v>
      </c>
      <c r="B3920" s="8">
        <v>23</v>
      </c>
      <c r="C3920" s="8">
        <v>9</v>
      </c>
      <c r="D3920" s="41">
        <v>2012</v>
      </c>
      <c r="E3920" s="23">
        <v>7.94</v>
      </c>
    </row>
    <row r="3921" spans="1:5" ht="15" x14ac:dyDescent="0.25">
      <c r="A3921" s="21">
        <v>41176</v>
      </c>
      <c r="B3921" s="8">
        <v>24</v>
      </c>
      <c r="C3921" s="8">
        <v>9</v>
      </c>
      <c r="D3921" s="41">
        <v>2012</v>
      </c>
      <c r="E3921" s="23">
        <v>8.24</v>
      </c>
    </row>
    <row r="3922" spans="1:5" ht="15" x14ac:dyDescent="0.25">
      <c r="A3922" s="21">
        <v>41177</v>
      </c>
      <c r="B3922" s="8">
        <v>25</v>
      </c>
      <c r="C3922" s="8">
        <v>9</v>
      </c>
      <c r="D3922" s="41">
        <v>2012</v>
      </c>
      <c r="E3922" s="23">
        <v>8.14</v>
      </c>
    </row>
    <row r="3923" spans="1:5" ht="15" x14ac:dyDescent="0.25">
      <c r="A3923" s="21">
        <v>41178</v>
      </c>
      <c r="B3923" s="8">
        <v>26</v>
      </c>
      <c r="C3923" s="8">
        <v>9</v>
      </c>
      <c r="D3923" s="41">
        <v>2012</v>
      </c>
      <c r="E3923" s="23">
        <v>8.1</v>
      </c>
    </row>
    <row r="3924" spans="1:5" ht="15" x14ac:dyDescent="0.25">
      <c r="A3924" s="21">
        <v>41179</v>
      </c>
      <c r="B3924" s="8">
        <v>27</v>
      </c>
      <c r="C3924" s="8">
        <v>9</v>
      </c>
      <c r="D3924" s="41">
        <v>2012</v>
      </c>
      <c r="E3924" s="23">
        <v>8.16</v>
      </c>
    </row>
    <row r="3925" spans="1:5" ht="15" x14ac:dyDescent="0.25">
      <c r="A3925" s="21">
        <v>41180</v>
      </c>
      <c r="B3925" s="8">
        <v>28</v>
      </c>
      <c r="C3925" s="8">
        <v>9</v>
      </c>
      <c r="D3925" s="41">
        <v>2012</v>
      </c>
      <c r="E3925" s="23">
        <v>8.7100000000000009</v>
      </c>
    </row>
    <row r="3926" spans="1:5" ht="15" x14ac:dyDescent="0.25">
      <c r="A3926" s="21">
        <v>41181</v>
      </c>
      <c r="B3926" s="8">
        <v>29</v>
      </c>
      <c r="C3926" s="8">
        <v>9</v>
      </c>
      <c r="D3926" s="41">
        <v>2012</v>
      </c>
      <c r="E3926" s="23">
        <v>9.74</v>
      </c>
    </row>
    <row r="3927" spans="1:5" ht="15" x14ac:dyDescent="0.25">
      <c r="A3927" s="21">
        <v>41182</v>
      </c>
      <c r="B3927" s="8">
        <v>30</v>
      </c>
      <c r="C3927" s="8">
        <v>9</v>
      </c>
      <c r="D3927" s="41">
        <v>2012</v>
      </c>
      <c r="E3927" s="23">
        <v>9.76</v>
      </c>
    </row>
    <row r="3928" spans="1:5" ht="15" customHeight="1" x14ac:dyDescent="0.2">
      <c r="A3928" s="21">
        <v>41183</v>
      </c>
      <c r="B3928" s="8">
        <v>1</v>
      </c>
      <c r="C3928" s="8">
        <v>10</v>
      </c>
      <c r="D3928" s="41">
        <v>2012</v>
      </c>
      <c r="E3928">
        <v>9.74</v>
      </c>
    </row>
    <row r="3929" spans="1:5" ht="15" customHeight="1" x14ac:dyDescent="0.2">
      <c r="A3929" s="21">
        <v>41184</v>
      </c>
      <c r="B3929" s="8">
        <v>2</v>
      </c>
      <c r="C3929" s="8">
        <v>10</v>
      </c>
      <c r="D3929" s="41">
        <v>2012</v>
      </c>
      <c r="E3929">
        <v>9.69</v>
      </c>
    </row>
    <row r="3930" spans="1:5" ht="15" customHeight="1" x14ac:dyDescent="0.2">
      <c r="A3930" s="21">
        <v>41185</v>
      </c>
      <c r="B3930" s="8">
        <v>3</v>
      </c>
      <c r="C3930" s="8">
        <v>10</v>
      </c>
      <c r="D3930" s="41">
        <v>2012</v>
      </c>
      <c r="E3930">
        <v>9.6300000000000008</v>
      </c>
    </row>
    <row r="3931" spans="1:5" ht="15" customHeight="1" x14ac:dyDescent="0.2">
      <c r="A3931" s="21">
        <v>41186</v>
      </c>
      <c r="B3931" s="8">
        <v>4</v>
      </c>
      <c r="C3931" s="8">
        <v>10</v>
      </c>
      <c r="D3931" s="41">
        <v>2012</v>
      </c>
      <c r="E3931">
        <v>9.36</v>
      </c>
    </row>
    <row r="3932" spans="1:5" ht="15" customHeight="1" x14ac:dyDescent="0.2">
      <c r="A3932" s="21">
        <v>41187</v>
      </c>
      <c r="B3932" s="8">
        <v>5</v>
      </c>
      <c r="C3932" s="8">
        <v>10</v>
      </c>
      <c r="D3932" s="41">
        <v>2012</v>
      </c>
      <c r="E3932">
        <v>9</v>
      </c>
    </row>
    <row r="3933" spans="1:5" ht="15" customHeight="1" x14ac:dyDescent="0.2">
      <c r="A3933" s="21">
        <v>41188</v>
      </c>
      <c r="B3933" s="8">
        <v>6</v>
      </c>
      <c r="C3933" s="8">
        <v>10</v>
      </c>
      <c r="D3933" s="41">
        <v>2012</v>
      </c>
      <c r="E3933">
        <v>8.59</v>
      </c>
    </row>
    <row r="3934" spans="1:5" ht="15" customHeight="1" x14ac:dyDescent="0.2">
      <c r="A3934" s="21">
        <v>41189</v>
      </c>
      <c r="B3934" s="8">
        <v>7</v>
      </c>
      <c r="C3934" s="8">
        <v>10</v>
      </c>
      <c r="D3934" s="41">
        <v>2012</v>
      </c>
      <c r="E3934">
        <v>8.8000000000000007</v>
      </c>
    </row>
    <row r="3935" spans="1:5" ht="15" customHeight="1" x14ac:dyDescent="0.2">
      <c r="A3935" s="21">
        <v>41190</v>
      </c>
      <c r="B3935" s="8">
        <v>8</v>
      </c>
      <c r="C3935" s="8">
        <v>10</v>
      </c>
      <c r="D3935" s="41">
        <v>2012</v>
      </c>
      <c r="E3935">
        <v>9.09</v>
      </c>
    </row>
    <row r="3936" spans="1:5" ht="15" customHeight="1" x14ac:dyDescent="0.2">
      <c r="A3936" s="21">
        <v>41191</v>
      </c>
      <c r="B3936" s="8">
        <v>9</v>
      </c>
      <c r="C3936" s="8">
        <v>10</v>
      </c>
      <c r="D3936" s="41">
        <v>2012</v>
      </c>
      <c r="E3936">
        <v>9.51</v>
      </c>
    </row>
    <row r="3937" spans="1:5" ht="15" customHeight="1" x14ac:dyDescent="0.2">
      <c r="A3937" s="21">
        <v>41192</v>
      </c>
      <c r="B3937" s="8">
        <v>10</v>
      </c>
      <c r="C3937" s="8">
        <v>10</v>
      </c>
      <c r="D3937" s="41">
        <v>2012</v>
      </c>
      <c r="E3937">
        <v>10</v>
      </c>
    </row>
    <row r="3938" spans="1:5" ht="15" customHeight="1" x14ac:dyDescent="0.2">
      <c r="A3938" s="21">
        <v>41193</v>
      </c>
      <c r="B3938" s="8">
        <v>11</v>
      </c>
      <c r="C3938" s="8">
        <v>10</v>
      </c>
      <c r="D3938" s="41">
        <v>2012</v>
      </c>
      <c r="E3938">
        <v>10.7</v>
      </c>
    </row>
    <row r="3939" spans="1:5" ht="15" customHeight="1" x14ac:dyDescent="0.2">
      <c r="A3939" s="21">
        <v>41194</v>
      </c>
      <c r="B3939" s="8">
        <v>12</v>
      </c>
      <c r="C3939" s="8">
        <v>10</v>
      </c>
      <c r="D3939" s="41">
        <v>2012</v>
      </c>
      <c r="E3939">
        <v>11.4</v>
      </c>
    </row>
    <row r="3940" spans="1:5" ht="15" customHeight="1" x14ac:dyDescent="0.2">
      <c r="A3940" s="21">
        <v>41195</v>
      </c>
      <c r="B3940" s="8">
        <v>13</v>
      </c>
      <c r="C3940" s="8">
        <v>10</v>
      </c>
      <c r="D3940" s="41">
        <v>2012</v>
      </c>
      <c r="E3940">
        <v>10.7</v>
      </c>
    </row>
    <row r="3941" spans="1:5" ht="15" customHeight="1" x14ac:dyDescent="0.2">
      <c r="A3941" s="21">
        <v>41196</v>
      </c>
      <c r="B3941" s="8">
        <v>14</v>
      </c>
      <c r="C3941" s="8">
        <v>10</v>
      </c>
      <c r="D3941" s="41">
        <v>2012</v>
      </c>
      <c r="E3941">
        <v>9.9499999999999993</v>
      </c>
    </row>
    <row r="3942" spans="1:5" ht="15" customHeight="1" x14ac:dyDescent="0.2">
      <c r="A3942" s="21">
        <v>41197</v>
      </c>
      <c r="B3942" s="8">
        <v>15</v>
      </c>
      <c r="C3942" s="8">
        <v>10</v>
      </c>
      <c r="D3942" s="41">
        <v>2012</v>
      </c>
      <c r="E3942">
        <v>9.9</v>
      </c>
    </row>
    <row r="3943" spans="1:5" ht="15" customHeight="1" x14ac:dyDescent="0.2">
      <c r="A3943" s="21">
        <v>41198</v>
      </c>
      <c r="B3943" s="8">
        <v>16</v>
      </c>
      <c r="C3943" s="8">
        <v>10</v>
      </c>
      <c r="D3943" s="41">
        <v>2012</v>
      </c>
      <c r="E3943">
        <v>9.32</v>
      </c>
    </row>
    <row r="3944" spans="1:5" ht="15" customHeight="1" x14ac:dyDescent="0.2">
      <c r="A3944" s="21">
        <v>41199</v>
      </c>
      <c r="B3944" s="8">
        <v>17</v>
      </c>
      <c r="C3944" s="8">
        <v>10</v>
      </c>
      <c r="D3944" s="41">
        <v>2012</v>
      </c>
      <c r="E3944">
        <v>8.7100000000000009</v>
      </c>
    </row>
    <row r="3945" spans="1:5" ht="15" customHeight="1" x14ac:dyDescent="0.2">
      <c r="A3945" s="21">
        <v>41200</v>
      </c>
      <c r="B3945" s="8">
        <v>18</v>
      </c>
      <c r="C3945" s="8">
        <v>10</v>
      </c>
      <c r="D3945" s="41">
        <v>2012</v>
      </c>
      <c r="E3945">
        <v>8.01</v>
      </c>
    </row>
    <row r="3946" spans="1:5" ht="15" customHeight="1" x14ac:dyDescent="0.2">
      <c r="A3946" s="21">
        <v>41201</v>
      </c>
      <c r="B3946" s="8">
        <v>19</v>
      </c>
      <c r="C3946" s="8">
        <v>10</v>
      </c>
      <c r="D3946" s="41">
        <v>2012</v>
      </c>
      <c r="E3946">
        <v>7.54</v>
      </c>
    </row>
    <row r="3947" spans="1:5" ht="15" customHeight="1" x14ac:dyDescent="0.2">
      <c r="A3947" s="21">
        <v>41202</v>
      </c>
      <c r="B3947" s="8">
        <v>20</v>
      </c>
      <c r="C3947" s="8">
        <v>10</v>
      </c>
      <c r="D3947" s="41">
        <v>2012</v>
      </c>
      <c r="E3947">
        <v>8.51</v>
      </c>
    </row>
    <row r="3948" spans="1:5" ht="15" customHeight="1" x14ac:dyDescent="0.2">
      <c r="A3948" s="21">
        <v>41203</v>
      </c>
      <c r="B3948" s="8">
        <v>21</v>
      </c>
      <c r="C3948" s="8">
        <v>10</v>
      </c>
      <c r="D3948" s="41">
        <v>2012</v>
      </c>
      <c r="E3948">
        <v>9.26</v>
      </c>
    </row>
    <row r="3949" spans="1:5" ht="15" customHeight="1" x14ac:dyDescent="0.2">
      <c r="A3949" s="21">
        <v>41204</v>
      </c>
      <c r="B3949" s="8">
        <v>22</v>
      </c>
      <c r="C3949" s="8">
        <v>10</v>
      </c>
      <c r="D3949" s="41">
        <v>2012</v>
      </c>
      <c r="E3949">
        <v>9.2100000000000009</v>
      </c>
    </row>
    <row r="3950" spans="1:5" ht="15" customHeight="1" x14ac:dyDescent="0.2">
      <c r="A3950" s="21">
        <v>41205</v>
      </c>
      <c r="B3950" s="8">
        <v>23</v>
      </c>
      <c r="C3950" s="8">
        <v>10</v>
      </c>
      <c r="D3950" s="41">
        <v>2012</v>
      </c>
      <c r="E3950">
        <v>8.86</v>
      </c>
    </row>
    <row r="3951" spans="1:5" ht="15" customHeight="1" x14ac:dyDescent="0.2">
      <c r="A3951" s="21">
        <v>41206</v>
      </c>
      <c r="B3951" s="8">
        <v>24</v>
      </c>
      <c r="C3951" s="8">
        <v>10</v>
      </c>
      <c r="D3951" s="41">
        <v>2012</v>
      </c>
      <c r="E3951">
        <v>5.76</v>
      </c>
    </row>
    <row r="3952" spans="1:5" ht="15" customHeight="1" x14ac:dyDescent="0.2">
      <c r="A3952" s="21">
        <v>41207</v>
      </c>
      <c r="B3952" s="8">
        <v>25</v>
      </c>
      <c r="C3952" s="8">
        <v>10</v>
      </c>
      <c r="D3952" s="41">
        <v>2012</v>
      </c>
      <c r="E3952">
        <v>4.6500000000000004</v>
      </c>
    </row>
    <row r="3953" spans="1:5" ht="15" customHeight="1" x14ac:dyDescent="0.2">
      <c r="A3953" s="21">
        <v>41208</v>
      </c>
      <c r="B3953" s="8">
        <v>26</v>
      </c>
      <c r="C3953" s="8">
        <v>10</v>
      </c>
      <c r="D3953" s="41">
        <v>2012</v>
      </c>
      <c r="E3953">
        <v>4.67</v>
      </c>
    </row>
    <row r="3954" spans="1:5" ht="15" customHeight="1" x14ac:dyDescent="0.2">
      <c r="A3954" s="21">
        <v>41209</v>
      </c>
      <c r="B3954" s="8">
        <v>27</v>
      </c>
      <c r="C3954" s="8">
        <v>10</v>
      </c>
      <c r="D3954" s="41">
        <v>2012</v>
      </c>
      <c r="E3954">
        <v>3.79</v>
      </c>
    </row>
    <row r="3955" spans="1:5" ht="15" customHeight="1" x14ac:dyDescent="0.2">
      <c r="A3955" s="21">
        <v>41210</v>
      </c>
      <c r="B3955" s="8">
        <v>28</v>
      </c>
      <c r="C3955" s="8">
        <v>10</v>
      </c>
      <c r="D3955" s="41">
        <v>2012</v>
      </c>
      <c r="E3955">
        <v>2.67</v>
      </c>
    </row>
    <row r="3956" spans="1:5" ht="15" customHeight="1" x14ac:dyDescent="0.2">
      <c r="A3956" s="21">
        <v>41211</v>
      </c>
      <c r="B3956" s="8">
        <v>29</v>
      </c>
      <c r="C3956" s="8">
        <v>10</v>
      </c>
      <c r="D3956" s="41">
        <v>2012</v>
      </c>
      <c r="E3956">
        <v>1.81</v>
      </c>
    </row>
    <row r="3957" spans="1:5" ht="15" customHeight="1" x14ac:dyDescent="0.2">
      <c r="A3957" s="21">
        <v>41212</v>
      </c>
      <c r="B3957" s="8">
        <v>30</v>
      </c>
      <c r="C3957" s="8">
        <v>10</v>
      </c>
      <c r="D3957" s="41">
        <v>2012</v>
      </c>
      <c r="E3957">
        <v>1.6</v>
      </c>
    </row>
    <row r="3958" spans="1:5" ht="15" customHeight="1" x14ac:dyDescent="0.2">
      <c r="A3958" s="21">
        <v>41213</v>
      </c>
      <c r="B3958" s="8">
        <v>31</v>
      </c>
      <c r="C3958" s="8">
        <v>10</v>
      </c>
      <c r="D3958" s="41">
        <v>2012</v>
      </c>
      <c r="E3958">
        <v>1.53</v>
      </c>
    </row>
    <row r="3959" spans="1:5" ht="15" customHeight="1" x14ac:dyDescent="0.2">
      <c r="A3959" s="21">
        <v>41214</v>
      </c>
      <c r="B3959" s="8">
        <v>1</v>
      </c>
      <c r="C3959" s="8">
        <v>11</v>
      </c>
      <c r="D3959" s="41">
        <v>2012</v>
      </c>
      <c r="E3959">
        <v>1.76</v>
      </c>
    </row>
    <row r="3960" spans="1:5" ht="15" customHeight="1" x14ac:dyDescent="0.2">
      <c r="A3960" s="21">
        <v>41215</v>
      </c>
      <c r="B3960" s="8">
        <v>2</v>
      </c>
      <c r="C3960" s="8">
        <v>11</v>
      </c>
      <c r="D3960" s="41">
        <v>2012</v>
      </c>
      <c r="E3960">
        <v>1.86</v>
      </c>
    </row>
    <row r="3961" spans="1:5" ht="15" customHeight="1" x14ac:dyDescent="0.2">
      <c r="A3961" s="21">
        <v>41216</v>
      </c>
      <c r="B3961" s="8">
        <v>3</v>
      </c>
      <c r="C3961" s="8">
        <v>11</v>
      </c>
      <c r="D3961" s="41">
        <v>2012</v>
      </c>
      <c r="E3961">
        <v>1.93</v>
      </c>
    </row>
    <row r="3962" spans="1:5" ht="15" customHeight="1" x14ac:dyDescent="0.2">
      <c r="A3962" s="21">
        <v>41217</v>
      </c>
      <c r="B3962" s="8">
        <v>4</v>
      </c>
      <c r="C3962" s="8">
        <v>11</v>
      </c>
      <c r="D3962" s="41">
        <v>2012</v>
      </c>
      <c r="E3962">
        <v>2.0299999999999998</v>
      </c>
    </row>
    <row r="3963" spans="1:5" ht="15" customHeight="1" x14ac:dyDescent="0.2">
      <c r="A3963" s="21">
        <v>41218</v>
      </c>
      <c r="B3963" s="8">
        <v>5</v>
      </c>
      <c r="C3963" s="8">
        <v>11</v>
      </c>
      <c r="D3963" s="41">
        <v>2012</v>
      </c>
      <c r="E3963">
        <v>2.16</v>
      </c>
    </row>
    <row r="3964" spans="1:5" x14ac:dyDescent="0.2">
      <c r="A3964" s="21">
        <v>41219</v>
      </c>
      <c r="B3964" s="8">
        <v>6</v>
      </c>
      <c r="C3964" s="8">
        <v>11</v>
      </c>
      <c r="D3964" s="41">
        <v>2012</v>
      </c>
      <c r="E3964">
        <v>2.31</v>
      </c>
    </row>
    <row r="3965" spans="1:5" x14ac:dyDescent="0.2">
      <c r="A3965" s="21">
        <v>41220</v>
      </c>
      <c r="B3965" s="8">
        <v>7</v>
      </c>
      <c r="C3965" s="8">
        <v>11</v>
      </c>
      <c r="D3965" s="41">
        <v>2012</v>
      </c>
      <c r="E3965">
        <v>3.18</v>
      </c>
    </row>
    <row r="3966" spans="1:5" x14ac:dyDescent="0.2">
      <c r="A3966" s="21">
        <v>41221</v>
      </c>
      <c r="B3966" s="8">
        <v>8</v>
      </c>
      <c r="C3966" s="8">
        <v>11</v>
      </c>
      <c r="D3966" s="41">
        <v>2012</v>
      </c>
      <c r="E3966">
        <v>3.48</v>
      </c>
    </row>
    <row r="3967" spans="1:5" x14ac:dyDescent="0.2">
      <c r="A3967" s="21">
        <v>41222</v>
      </c>
      <c r="B3967" s="8">
        <v>9</v>
      </c>
      <c r="C3967" s="8">
        <v>11</v>
      </c>
      <c r="D3967" s="41">
        <v>2012</v>
      </c>
      <c r="E3967">
        <v>4.09</v>
      </c>
    </row>
    <row r="3968" spans="1:5" x14ac:dyDescent="0.2">
      <c r="A3968" s="21">
        <v>41223</v>
      </c>
      <c r="B3968" s="8">
        <v>10</v>
      </c>
      <c r="C3968" s="8">
        <v>11</v>
      </c>
      <c r="D3968" s="41">
        <v>2012</v>
      </c>
      <c r="E3968">
        <v>5.13</v>
      </c>
    </row>
    <row r="3969" spans="1:5" x14ac:dyDescent="0.2">
      <c r="A3969" s="21">
        <v>41224</v>
      </c>
      <c r="B3969" s="8">
        <v>11</v>
      </c>
      <c r="C3969" s="8">
        <v>11</v>
      </c>
      <c r="D3969" s="41">
        <v>2012</v>
      </c>
      <c r="E3969">
        <v>4.55</v>
      </c>
    </row>
    <row r="3970" spans="1:5" x14ac:dyDescent="0.2">
      <c r="A3970" s="21">
        <v>41225</v>
      </c>
      <c r="B3970" s="8">
        <v>12</v>
      </c>
      <c r="C3970" s="8">
        <v>11</v>
      </c>
      <c r="D3970" s="41">
        <v>2012</v>
      </c>
      <c r="E3970">
        <v>4.4400000000000004</v>
      </c>
    </row>
    <row r="3971" spans="1:5" x14ac:dyDescent="0.2">
      <c r="A3971" s="21">
        <v>41226</v>
      </c>
      <c r="B3971" s="8">
        <v>13</v>
      </c>
      <c r="C3971" s="8">
        <v>11</v>
      </c>
      <c r="D3971" s="41">
        <v>2012</v>
      </c>
      <c r="E3971">
        <v>4.2699999999999996</v>
      </c>
    </row>
    <row r="3972" spans="1:5" x14ac:dyDescent="0.2">
      <c r="A3972" s="21">
        <v>41227</v>
      </c>
      <c r="B3972" s="8">
        <v>14</v>
      </c>
      <c r="C3972" s="8">
        <v>11</v>
      </c>
      <c r="D3972" s="41">
        <v>2012</v>
      </c>
      <c r="E3972">
        <v>5.0199999999999996</v>
      </c>
    </row>
    <row r="3973" spans="1:5" x14ac:dyDescent="0.2">
      <c r="A3973" s="21">
        <v>41228</v>
      </c>
      <c r="B3973" s="8">
        <v>15</v>
      </c>
      <c r="C3973" s="8">
        <v>11</v>
      </c>
      <c r="D3973" s="41">
        <v>2012</v>
      </c>
      <c r="E3973">
        <v>4.04</v>
      </c>
    </row>
    <row r="3974" spans="1:5" x14ac:dyDescent="0.2">
      <c r="A3974" s="21">
        <v>41229</v>
      </c>
      <c r="B3974" s="8">
        <v>16</v>
      </c>
      <c r="C3974" s="8">
        <v>11</v>
      </c>
      <c r="D3974" s="41">
        <v>2012</v>
      </c>
      <c r="E3974">
        <v>3.14</v>
      </c>
    </row>
    <row r="3975" spans="1:5" x14ac:dyDescent="0.2">
      <c r="A3975" s="21">
        <v>41230</v>
      </c>
      <c r="B3975" s="8">
        <v>17</v>
      </c>
      <c r="C3975" s="8">
        <v>11</v>
      </c>
      <c r="D3975" s="41">
        <v>2012</v>
      </c>
      <c r="E3975">
        <v>2.31</v>
      </c>
    </row>
    <row r="3976" spans="1:5" x14ac:dyDescent="0.2">
      <c r="A3976" s="21">
        <v>41231</v>
      </c>
      <c r="B3976" s="8">
        <v>18</v>
      </c>
      <c r="C3976" s="8">
        <v>11</v>
      </c>
      <c r="D3976" s="41">
        <v>2012</v>
      </c>
      <c r="E3976">
        <v>2.4900000000000002</v>
      </c>
    </row>
    <row r="3977" spans="1:5" x14ac:dyDescent="0.2">
      <c r="A3977" s="21">
        <v>41232</v>
      </c>
      <c r="B3977" s="8">
        <v>19</v>
      </c>
      <c r="C3977" s="8">
        <v>11</v>
      </c>
      <c r="D3977" s="41">
        <v>2012</v>
      </c>
      <c r="E3977">
        <v>2.59</v>
      </c>
    </row>
    <row r="3978" spans="1:5" x14ac:dyDescent="0.2">
      <c r="A3978" s="21">
        <v>41233</v>
      </c>
      <c r="B3978" s="8">
        <v>20</v>
      </c>
      <c r="C3978" s="8">
        <v>11</v>
      </c>
      <c r="D3978" s="41">
        <v>2012</v>
      </c>
      <c r="E3978">
        <v>2.91</v>
      </c>
    </row>
    <row r="3979" spans="1:5" x14ac:dyDescent="0.2">
      <c r="A3979" s="21">
        <v>41234</v>
      </c>
      <c r="B3979" s="8">
        <v>21</v>
      </c>
      <c r="C3979" s="8">
        <v>11</v>
      </c>
      <c r="D3979" s="41">
        <v>2012</v>
      </c>
      <c r="E3979">
        <v>2.5299999999999998</v>
      </c>
    </row>
    <row r="3980" spans="1:5" x14ac:dyDescent="0.2">
      <c r="A3980" s="21">
        <v>41235</v>
      </c>
      <c r="B3980" s="8">
        <v>22</v>
      </c>
      <c r="C3980" s="8">
        <v>11</v>
      </c>
      <c r="D3980" s="41">
        <v>2012</v>
      </c>
      <c r="E3980">
        <v>2.72</v>
      </c>
    </row>
    <row r="3981" spans="1:5" x14ac:dyDescent="0.2">
      <c r="A3981" s="21">
        <v>41236</v>
      </c>
      <c r="B3981" s="8">
        <v>23</v>
      </c>
      <c r="C3981" s="8">
        <v>11</v>
      </c>
      <c r="D3981" s="41">
        <v>2012</v>
      </c>
      <c r="E3981">
        <v>3.1</v>
      </c>
    </row>
    <row r="3982" spans="1:5" x14ac:dyDescent="0.2">
      <c r="A3982" s="21">
        <v>41237</v>
      </c>
      <c r="B3982" s="8">
        <v>24</v>
      </c>
      <c r="C3982" s="8">
        <v>11</v>
      </c>
      <c r="D3982" s="41">
        <v>2012</v>
      </c>
      <c r="E3982">
        <v>2.88</v>
      </c>
    </row>
    <row r="3983" spans="1:5" x14ac:dyDescent="0.2">
      <c r="A3983" s="21">
        <v>41238</v>
      </c>
      <c r="B3983" s="8">
        <v>25</v>
      </c>
      <c r="C3983" s="8">
        <v>11</v>
      </c>
      <c r="D3983" s="41">
        <v>2012</v>
      </c>
      <c r="E3983">
        <v>2.68</v>
      </c>
    </row>
    <row r="3984" spans="1:5" x14ac:dyDescent="0.2">
      <c r="A3984" s="21">
        <v>41239</v>
      </c>
      <c r="B3984" s="8">
        <v>26</v>
      </c>
      <c r="C3984" s="8">
        <v>11</v>
      </c>
      <c r="D3984" s="41">
        <v>2012</v>
      </c>
      <c r="E3984">
        <v>2.38</v>
      </c>
    </row>
    <row r="3985" spans="1:5" x14ac:dyDescent="0.2">
      <c r="A3985" s="21">
        <v>41240</v>
      </c>
      <c r="B3985" s="8">
        <v>27</v>
      </c>
      <c r="C3985" s="8">
        <v>11</v>
      </c>
      <c r="D3985" s="41">
        <v>2012</v>
      </c>
      <c r="E3985">
        <v>1.91</v>
      </c>
    </row>
    <row r="3986" spans="1:5" x14ac:dyDescent="0.2">
      <c r="A3986" s="21">
        <v>41241</v>
      </c>
      <c r="B3986" s="8">
        <v>28</v>
      </c>
      <c r="C3986" s="8">
        <v>11</v>
      </c>
      <c r="D3986" s="41">
        <v>2012</v>
      </c>
      <c r="E3986">
        <v>1.26</v>
      </c>
    </row>
    <row r="3987" spans="1:5" x14ac:dyDescent="0.2">
      <c r="A3987" s="21">
        <v>41242</v>
      </c>
      <c r="B3987" s="8">
        <v>29</v>
      </c>
      <c r="C3987" s="8">
        <v>11</v>
      </c>
      <c r="D3987" s="41">
        <v>2012</v>
      </c>
      <c r="E3987">
        <v>0.98</v>
      </c>
    </row>
    <row r="3988" spans="1:5" x14ac:dyDescent="0.2">
      <c r="A3988" s="21">
        <v>41243</v>
      </c>
      <c r="B3988" s="8">
        <v>30</v>
      </c>
      <c r="C3988" s="8">
        <v>11</v>
      </c>
      <c r="D3988" s="41">
        <v>2012</v>
      </c>
      <c r="E3988">
        <v>0.83</v>
      </c>
    </row>
    <row r="3989" spans="1:5" x14ac:dyDescent="0.2">
      <c r="A3989" s="21">
        <v>41244</v>
      </c>
      <c r="B3989" s="8">
        <v>1</v>
      </c>
      <c r="C3989" s="8">
        <v>12</v>
      </c>
      <c r="D3989" s="41">
        <v>2012</v>
      </c>
      <c r="E3989">
        <v>0.73</v>
      </c>
    </row>
    <row r="3990" spans="1:5" x14ac:dyDescent="0.2">
      <c r="A3990" s="21">
        <v>41245</v>
      </c>
      <c r="B3990" s="8">
        <v>2</v>
      </c>
      <c r="C3990" s="8">
        <v>12</v>
      </c>
      <c r="D3990" s="41">
        <v>2012</v>
      </c>
      <c r="E3990">
        <v>0.55000000000000004</v>
      </c>
    </row>
    <row r="3991" spans="1:5" x14ac:dyDescent="0.2">
      <c r="A3991" s="21">
        <v>41246</v>
      </c>
      <c r="B3991" s="8">
        <v>3</v>
      </c>
      <c r="C3991" s="8">
        <v>12</v>
      </c>
      <c r="D3991" s="41">
        <v>2012</v>
      </c>
      <c r="E3991">
        <v>0.3</v>
      </c>
    </row>
    <row r="3992" spans="1:5" x14ac:dyDescent="0.2">
      <c r="A3992" s="21">
        <v>41247</v>
      </c>
      <c r="B3992" s="8">
        <v>4</v>
      </c>
      <c r="C3992" s="8">
        <v>12</v>
      </c>
      <c r="D3992" s="41">
        <v>2012</v>
      </c>
      <c r="E3992">
        <v>0.18</v>
      </c>
    </row>
    <row r="3993" spans="1:5" x14ac:dyDescent="0.2">
      <c r="A3993" s="21">
        <v>41248</v>
      </c>
      <c r="B3993" s="8">
        <v>5</v>
      </c>
      <c r="C3993" s="8">
        <v>12</v>
      </c>
      <c r="D3993" s="41">
        <v>2012</v>
      </c>
      <c r="E3993">
        <v>0.13</v>
      </c>
    </row>
    <row r="3994" spans="1:5" x14ac:dyDescent="0.2">
      <c r="A3994" s="21">
        <v>41249</v>
      </c>
      <c r="B3994" s="8">
        <v>6</v>
      </c>
      <c r="C3994" s="8">
        <v>12</v>
      </c>
      <c r="D3994" s="41">
        <v>2012</v>
      </c>
      <c r="E3994">
        <v>0.06</v>
      </c>
    </row>
    <row r="3995" spans="1:5" x14ac:dyDescent="0.2">
      <c r="A3995" s="21">
        <v>41250</v>
      </c>
      <c r="B3995" s="8">
        <v>7</v>
      </c>
      <c r="C3995" s="8">
        <v>12</v>
      </c>
      <c r="D3995" s="41">
        <v>2012</v>
      </c>
      <c r="E3995">
        <v>0.03</v>
      </c>
    </row>
    <row r="3996" spans="1:5" x14ac:dyDescent="0.2">
      <c r="A3996" s="21">
        <v>41251</v>
      </c>
      <c r="B3996" s="8">
        <v>8</v>
      </c>
      <c r="C3996" s="8">
        <v>12</v>
      </c>
      <c r="D3996" s="41">
        <v>2012</v>
      </c>
      <c r="E3996">
        <v>0</v>
      </c>
    </row>
    <row r="3997" spans="1:5" x14ac:dyDescent="0.2">
      <c r="A3997" s="21">
        <v>41252</v>
      </c>
      <c r="B3997" s="8">
        <v>9</v>
      </c>
      <c r="C3997" s="8">
        <v>12</v>
      </c>
      <c r="D3997" s="41">
        <v>2012</v>
      </c>
      <c r="E3997">
        <v>0</v>
      </c>
    </row>
    <row r="3998" spans="1:5" x14ac:dyDescent="0.2">
      <c r="A3998" s="21">
        <v>41253</v>
      </c>
      <c r="B3998" s="8">
        <v>10</v>
      </c>
      <c r="C3998" s="8">
        <v>12</v>
      </c>
      <c r="D3998" s="41">
        <v>2012</v>
      </c>
      <c r="E3998">
        <v>0</v>
      </c>
    </row>
    <row r="3999" spans="1:5" x14ac:dyDescent="0.2">
      <c r="A3999" s="21">
        <v>41254</v>
      </c>
      <c r="B3999" s="8">
        <v>11</v>
      </c>
      <c r="C3999" s="8">
        <v>12</v>
      </c>
      <c r="D3999" s="41">
        <v>2012</v>
      </c>
      <c r="E3999">
        <v>0</v>
      </c>
    </row>
    <row r="4000" spans="1:5" x14ac:dyDescent="0.2">
      <c r="A4000" s="21">
        <v>41255</v>
      </c>
      <c r="B4000" s="8">
        <v>12</v>
      </c>
      <c r="C4000" s="8">
        <v>12</v>
      </c>
      <c r="D4000" s="41">
        <v>2012</v>
      </c>
      <c r="E4000">
        <v>0</v>
      </c>
    </row>
    <row r="4001" spans="1:5" x14ac:dyDescent="0.2">
      <c r="A4001" s="21">
        <v>41256</v>
      </c>
      <c r="B4001" s="8">
        <v>13</v>
      </c>
      <c r="C4001" s="8">
        <v>12</v>
      </c>
      <c r="D4001" s="41">
        <v>2012</v>
      </c>
      <c r="E4001">
        <v>0</v>
      </c>
    </row>
    <row r="4002" spans="1:5" x14ac:dyDescent="0.2">
      <c r="A4002" s="21">
        <v>41257</v>
      </c>
      <c r="B4002" s="8">
        <v>14</v>
      </c>
      <c r="C4002" s="8">
        <v>12</v>
      </c>
      <c r="D4002" s="41">
        <v>2012</v>
      </c>
      <c r="E4002">
        <v>0</v>
      </c>
    </row>
    <row r="4003" spans="1:5" x14ac:dyDescent="0.2">
      <c r="A4003" s="21">
        <v>41258</v>
      </c>
      <c r="B4003" s="8">
        <v>15</v>
      </c>
      <c r="C4003" s="8">
        <v>12</v>
      </c>
      <c r="D4003" s="41">
        <v>2012</v>
      </c>
      <c r="E4003">
        <v>0.25</v>
      </c>
    </row>
    <row r="4004" spans="1:5" x14ac:dyDescent="0.2">
      <c r="A4004" s="21">
        <v>41259</v>
      </c>
      <c r="B4004" s="8">
        <v>16</v>
      </c>
      <c r="C4004" s="8">
        <v>12</v>
      </c>
      <c r="D4004" s="41">
        <v>2012</v>
      </c>
      <c r="E4004">
        <v>1</v>
      </c>
    </row>
    <row r="4005" spans="1:5" x14ac:dyDescent="0.2">
      <c r="A4005" s="21">
        <v>41260</v>
      </c>
      <c r="B4005" s="8">
        <v>17</v>
      </c>
      <c r="C4005" s="8">
        <v>12</v>
      </c>
      <c r="D4005" s="41">
        <v>2012</v>
      </c>
      <c r="E4005">
        <v>0.91</v>
      </c>
    </row>
    <row r="4006" spans="1:5" x14ac:dyDescent="0.2">
      <c r="A4006" s="21">
        <v>41261</v>
      </c>
      <c r="B4006" s="8">
        <v>18</v>
      </c>
      <c r="C4006" s="8">
        <v>12</v>
      </c>
      <c r="D4006" s="41">
        <v>2012</v>
      </c>
      <c r="E4006">
        <v>0.88</v>
      </c>
    </row>
    <row r="4007" spans="1:5" x14ac:dyDescent="0.2">
      <c r="A4007" s="21">
        <v>41262</v>
      </c>
      <c r="B4007" s="8">
        <v>19</v>
      </c>
      <c r="C4007" s="8">
        <v>12</v>
      </c>
      <c r="D4007" s="41">
        <v>2012</v>
      </c>
      <c r="E4007">
        <v>0.8</v>
      </c>
    </row>
    <row r="4008" spans="1:5" x14ac:dyDescent="0.2">
      <c r="A4008" s="21">
        <v>41263</v>
      </c>
      <c r="B4008" s="8">
        <v>20</v>
      </c>
      <c r="C4008" s="8">
        <v>12</v>
      </c>
      <c r="D4008" s="41">
        <v>2012</v>
      </c>
      <c r="E4008">
        <v>0.76</v>
      </c>
    </row>
    <row r="4009" spans="1:5" x14ac:dyDescent="0.2">
      <c r="A4009" s="21">
        <v>41264</v>
      </c>
      <c r="B4009" s="8">
        <v>21</v>
      </c>
      <c r="C4009" s="8">
        <v>12</v>
      </c>
      <c r="D4009" s="41">
        <v>2012</v>
      </c>
      <c r="E4009">
        <v>0.71</v>
      </c>
    </row>
    <row r="4010" spans="1:5" x14ac:dyDescent="0.2">
      <c r="A4010" s="21">
        <v>41265</v>
      </c>
      <c r="B4010" s="8">
        <v>22</v>
      </c>
      <c r="C4010" s="8">
        <v>12</v>
      </c>
      <c r="D4010" s="41">
        <v>2012</v>
      </c>
      <c r="E4010">
        <v>0.98</v>
      </c>
    </row>
    <row r="4011" spans="1:5" x14ac:dyDescent="0.2">
      <c r="A4011" s="21">
        <v>41266</v>
      </c>
      <c r="B4011" s="8">
        <v>23</v>
      </c>
      <c r="C4011" s="8">
        <v>12</v>
      </c>
      <c r="D4011" s="41">
        <v>2012</v>
      </c>
      <c r="E4011">
        <v>1.1299999999999999</v>
      </c>
    </row>
    <row r="4012" spans="1:5" x14ac:dyDescent="0.2">
      <c r="A4012" s="21">
        <v>41267</v>
      </c>
      <c r="B4012" s="8">
        <v>24</v>
      </c>
      <c r="C4012" s="8">
        <v>12</v>
      </c>
      <c r="D4012" s="41">
        <v>2012</v>
      </c>
      <c r="E4012">
        <v>1.1499999999999999</v>
      </c>
    </row>
    <row r="4013" spans="1:5" x14ac:dyDescent="0.2">
      <c r="A4013" s="21">
        <v>41268</v>
      </c>
      <c r="B4013" s="8">
        <v>25</v>
      </c>
      <c r="C4013" s="8">
        <v>12</v>
      </c>
      <c r="D4013" s="41">
        <v>2012</v>
      </c>
      <c r="E4013">
        <v>1.35</v>
      </c>
    </row>
    <row r="4014" spans="1:5" x14ac:dyDescent="0.2">
      <c r="A4014" s="21">
        <v>41269</v>
      </c>
      <c r="B4014" s="8">
        <v>26</v>
      </c>
      <c r="C4014" s="8">
        <v>12</v>
      </c>
      <c r="D4014" s="41">
        <v>2012</v>
      </c>
      <c r="E4014">
        <v>1.58</v>
      </c>
    </row>
    <row r="4015" spans="1:5" x14ac:dyDescent="0.2">
      <c r="A4015" s="21">
        <v>41270</v>
      </c>
      <c r="B4015" s="8">
        <v>27</v>
      </c>
      <c r="C4015" s="8">
        <v>12</v>
      </c>
      <c r="D4015" s="41">
        <v>2012</v>
      </c>
      <c r="E4015">
        <v>1.71</v>
      </c>
    </row>
    <row r="4016" spans="1:5" x14ac:dyDescent="0.2">
      <c r="A4016" s="21">
        <v>41271</v>
      </c>
      <c r="B4016" s="8">
        <v>28</v>
      </c>
      <c r="C4016" s="8">
        <v>12</v>
      </c>
      <c r="D4016" s="41">
        <v>2012</v>
      </c>
      <c r="E4016">
        <v>1.8</v>
      </c>
    </row>
    <row r="4017" spans="1:5" x14ac:dyDescent="0.2">
      <c r="A4017" s="21">
        <v>41272</v>
      </c>
      <c r="B4017" s="8">
        <v>29</v>
      </c>
      <c r="C4017" s="8">
        <v>12</v>
      </c>
      <c r="D4017" s="41">
        <v>2012</v>
      </c>
      <c r="E4017">
        <v>1.81</v>
      </c>
    </row>
    <row r="4018" spans="1:5" x14ac:dyDescent="0.2">
      <c r="A4018" s="21">
        <v>41273</v>
      </c>
      <c r="B4018" s="8">
        <v>30</v>
      </c>
      <c r="C4018" s="8">
        <v>12</v>
      </c>
      <c r="D4018" s="41">
        <v>2012</v>
      </c>
      <c r="E4018">
        <v>1.6</v>
      </c>
    </row>
    <row r="4019" spans="1:5" x14ac:dyDescent="0.2">
      <c r="A4019" s="21">
        <v>41274</v>
      </c>
      <c r="B4019" s="8">
        <v>31</v>
      </c>
      <c r="C4019" s="8">
        <v>12</v>
      </c>
      <c r="D4019" s="41">
        <v>2012</v>
      </c>
      <c r="E4019">
        <v>0.92</v>
      </c>
    </row>
    <row r="4020" spans="1:5" x14ac:dyDescent="0.2">
      <c r="A4020" s="21">
        <v>41275</v>
      </c>
      <c r="B4020" s="8">
        <v>1</v>
      </c>
      <c r="C4020" s="8">
        <v>1</v>
      </c>
      <c r="D4020" s="41">
        <v>2013</v>
      </c>
      <c r="E4020">
        <v>0.34</v>
      </c>
    </row>
    <row r="4021" spans="1:5" x14ac:dyDescent="0.2">
      <c r="A4021" s="21">
        <v>41276</v>
      </c>
      <c r="B4021" s="8">
        <v>2</v>
      </c>
      <c r="C4021" s="8">
        <v>1</v>
      </c>
      <c r="D4021" s="41">
        <v>2013</v>
      </c>
      <c r="E4021">
        <v>7.0000000000000007E-2</v>
      </c>
    </row>
    <row r="4022" spans="1:5" x14ac:dyDescent="0.2">
      <c r="A4022" s="21">
        <v>41277</v>
      </c>
      <c r="B4022" s="8">
        <v>3</v>
      </c>
      <c r="C4022" s="8">
        <v>1</v>
      </c>
      <c r="D4022" s="41">
        <v>2013</v>
      </c>
      <c r="E4022">
        <v>0</v>
      </c>
    </row>
    <row r="4023" spans="1:5" x14ac:dyDescent="0.2">
      <c r="A4023" s="21">
        <v>41278</v>
      </c>
      <c r="B4023" s="8">
        <v>4</v>
      </c>
      <c r="C4023" s="8">
        <v>1</v>
      </c>
      <c r="D4023" s="41">
        <v>2013</v>
      </c>
      <c r="E4023">
        <v>0</v>
      </c>
    </row>
    <row r="4024" spans="1:5" x14ac:dyDescent="0.2">
      <c r="A4024" s="21">
        <v>41279</v>
      </c>
      <c r="B4024" s="8">
        <v>5</v>
      </c>
      <c r="C4024" s="8">
        <v>1</v>
      </c>
      <c r="D4024" s="41">
        <v>2013</v>
      </c>
      <c r="E4024">
        <v>0</v>
      </c>
    </row>
    <row r="4025" spans="1:5" x14ac:dyDescent="0.2">
      <c r="A4025" s="21">
        <v>41280</v>
      </c>
      <c r="B4025" s="8">
        <v>6</v>
      </c>
      <c r="C4025" s="8">
        <v>1</v>
      </c>
      <c r="D4025" s="41">
        <v>2013</v>
      </c>
      <c r="E4025">
        <v>0</v>
      </c>
    </row>
    <row r="4026" spans="1:5" x14ac:dyDescent="0.2">
      <c r="A4026" s="21">
        <v>41281</v>
      </c>
      <c r="B4026" s="8">
        <v>7</v>
      </c>
      <c r="C4026" s="8">
        <v>1</v>
      </c>
      <c r="D4026" s="41">
        <v>2013</v>
      </c>
      <c r="E4026">
        <v>0</v>
      </c>
    </row>
    <row r="4027" spans="1:5" x14ac:dyDescent="0.2">
      <c r="A4027" s="21">
        <v>41282</v>
      </c>
      <c r="B4027" s="8">
        <v>8</v>
      </c>
      <c r="C4027" s="8">
        <v>1</v>
      </c>
      <c r="D4027" s="41">
        <v>2013</v>
      </c>
      <c r="E4027">
        <v>0</v>
      </c>
    </row>
    <row r="4028" spans="1:5" x14ac:dyDescent="0.2">
      <c r="A4028" s="21">
        <v>41283</v>
      </c>
      <c r="B4028" s="8">
        <v>9</v>
      </c>
      <c r="C4028" s="8">
        <v>1</v>
      </c>
      <c r="D4028" s="41">
        <v>2013</v>
      </c>
      <c r="E4028">
        <v>0</v>
      </c>
    </row>
    <row r="4029" spans="1:5" x14ac:dyDescent="0.2">
      <c r="A4029" s="21">
        <v>41284</v>
      </c>
      <c r="B4029" s="8">
        <v>10</v>
      </c>
      <c r="C4029" s="8">
        <v>1</v>
      </c>
      <c r="D4029" s="41">
        <v>2013</v>
      </c>
      <c r="E4029">
        <v>0</v>
      </c>
    </row>
    <row r="4030" spans="1:5" x14ac:dyDescent="0.2">
      <c r="A4030" s="21">
        <v>41285</v>
      </c>
      <c r="B4030" s="8">
        <v>11</v>
      </c>
      <c r="C4030" s="8">
        <v>1</v>
      </c>
      <c r="D4030" s="41">
        <v>2013</v>
      </c>
      <c r="E4030">
        <v>0</v>
      </c>
    </row>
    <row r="4031" spans="1:5" x14ac:dyDescent="0.2">
      <c r="A4031" s="21">
        <v>41286</v>
      </c>
      <c r="B4031" s="8">
        <v>12</v>
      </c>
      <c r="C4031" s="8">
        <v>1</v>
      </c>
      <c r="D4031" s="41">
        <v>2013</v>
      </c>
      <c r="E4031">
        <v>0</v>
      </c>
    </row>
    <row r="4032" spans="1:5" x14ac:dyDescent="0.2">
      <c r="A4032" s="21">
        <v>41287</v>
      </c>
      <c r="B4032" s="8">
        <v>13</v>
      </c>
      <c r="C4032" s="8">
        <v>1</v>
      </c>
      <c r="D4032" s="41">
        <v>2013</v>
      </c>
      <c r="E4032">
        <v>0</v>
      </c>
    </row>
    <row r="4033" spans="1:5" x14ac:dyDescent="0.2">
      <c r="A4033" s="21">
        <v>41288</v>
      </c>
      <c r="B4033" s="8">
        <v>14</v>
      </c>
      <c r="C4033" s="8">
        <v>1</v>
      </c>
      <c r="D4033" s="41">
        <v>2013</v>
      </c>
      <c r="E4033">
        <v>0</v>
      </c>
    </row>
    <row r="4034" spans="1:5" x14ac:dyDescent="0.2">
      <c r="A4034" s="21">
        <v>41289</v>
      </c>
      <c r="B4034" s="8">
        <v>15</v>
      </c>
      <c r="C4034" s="8">
        <v>1</v>
      </c>
      <c r="D4034" s="41">
        <v>2013</v>
      </c>
      <c r="E4034">
        <v>0</v>
      </c>
    </row>
    <row r="4035" spans="1:5" x14ac:dyDescent="0.2">
      <c r="A4035" s="21">
        <v>41290</v>
      </c>
      <c r="B4035" s="8">
        <v>16</v>
      </c>
      <c r="C4035" s="8">
        <v>1</v>
      </c>
      <c r="D4035" s="41">
        <v>2013</v>
      </c>
      <c r="E4035">
        <v>0</v>
      </c>
    </row>
    <row r="4036" spans="1:5" x14ac:dyDescent="0.2">
      <c r="A4036" s="21">
        <v>41291</v>
      </c>
      <c r="B4036" s="8">
        <v>17</v>
      </c>
      <c r="C4036" s="8">
        <v>1</v>
      </c>
      <c r="D4036" s="41">
        <v>2013</v>
      </c>
      <c r="E4036">
        <v>0</v>
      </c>
    </row>
    <row r="4037" spans="1:5" x14ac:dyDescent="0.2">
      <c r="A4037" s="21">
        <v>41292</v>
      </c>
      <c r="B4037" s="8">
        <v>18</v>
      </c>
      <c r="C4037" s="8">
        <v>1</v>
      </c>
      <c r="D4037" s="41">
        <v>2013</v>
      </c>
      <c r="E4037">
        <v>0</v>
      </c>
    </row>
    <row r="4038" spans="1:5" x14ac:dyDescent="0.2">
      <c r="A4038" s="21">
        <v>41293</v>
      </c>
      <c r="B4038" s="8">
        <v>19</v>
      </c>
      <c r="C4038" s="8">
        <v>1</v>
      </c>
      <c r="D4038" s="41">
        <v>2013</v>
      </c>
      <c r="E4038">
        <v>0</v>
      </c>
    </row>
    <row r="4039" spans="1:5" x14ac:dyDescent="0.2">
      <c r="A4039" s="21">
        <v>41294</v>
      </c>
      <c r="B4039" s="8">
        <v>20</v>
      </c>
      <c r="C4039" s="8">
        <v>1</v>
      </c>
      <c r="D4039" s="41">
        <v>2013</v>
      </c>
      <c r="E4039">
        <v>0</v>
      </c>
    </row>
    <row r="4040" spans="1:5" x14ac:dyDescent="0.2">
      <c r="A4040" s="21">
        <v>41295</v>
      </c>
      <c r="B4040" s="8">
        <v>21</v>
      </c>
      <c r="C4040" s="8">
        <v>1</v>
      </c>
      <c r="D4040" s="41">
        <v>2013</v>
      </c>
      <c r="E4040">
        <v>0</v>
      </c>
    </row>
    <row r="4041" spans="1:5" x14ac:dyDescent="0.2">
      <c r="A4041" s="21">
        <v>41296</v>
      </c>
      <c r="B4041" s="8">
        <v>22</v>
      </c>
      <c r="C4041" s="8">
        <v>1</v>
      </c>
      <c r="D4041" s="41">
        <v>2013</v>
      </c>
      <c r="E4041">
        <v>0</v>
      </c>
    </row>
    <row r="4042" spans="1:5" x14ac:dyDescent="0.2">
      <c r="A4042" s="21">
        <v>41297</v>
      </c>
      <c r="B4042" s="8">
        <v>23</v>
      </c>
      <c r="C4042" s="8">
        <v>1</v>
      </c>
      <c r="D4042" s="41">
        <v>2013</v>
      </c>
      <c r="E4042">
        <v>0</v>
      </c>
    </row>
    <row r="4043" spans="1:5" x14ac:dyDescent="0.2">
      <c r="A4043" s="21">
        <v>41298</v>
      </c>
      <c r="B4043" s="8">
        <v>24</v>
      </c>
      <c r="C4043" s="8">
        <v>1</v>
      </c>
      <c r="D4043" s="41">
        <v>2013</v>
      </c>
      <c r="E4043">
        <v>0</v>
      </c>
    </row>
    <row r="4044" spans="1:5" x14ac:dyDescent="0.2">
      <c r="A4044" s="21">
        <v>41299</v>
      </c>
      <c r="B4044" s="8">
        <v>25</v>
      </c>
      <c r="C4044" s="8">
        <v>1</v>
      </c>
      <c r="D4044" s="41">
        <v>2013</v>
      </c>
      <c r="E4044">
        <v>0</v>
      </c>
    </row>
    <row r="4045" spans="1:5" x14ac:dyDescent="0.2">
      <c r="A4045" s="21">
        <v>41300</v>
      </c>
      <c r="B4045" s="8">
        <v>26</v>
      </c>
      <c r="C4045" s="8">
        <v>1</v>
      </c>
      <c r="D4045" s="41">
        <v>2013</v>
      </c>
      <c r="E4045">
        <v>0</v>
      </c>
    </row>
    <row r="4046" spans="1:5" x14ac:dyDescent="0.2">
      <c r="A4046" s="21">
        <v>41301</v>
      </c>
      <c r="B4046" s="8">
        <v>27</v>
      </c>
      <c r="C4046" s="8">
        <v>1</v>
      </c>
      <c r="D4046" s="41">
        <v>2013</v>
      </c>
      <c r="E4046">
        <v>0</v>
      </c>
    </row>
    <row r="4047" spans="1:5" x14ac:dyDescent="0.2">
      <c r="A4047" s="21">
        <v>41302</v>
      </c>
      <c r="B4047" s="8">
        <v>28</v>
      </c>
      <c r="C4047" s="8">
        <v>1</v>
      </c>
      <c r="D4047" s="41">
        <v>2013</v>
      </c>
      <c r="E4047">
        <v>0</v>
      </c>
    </row>
    <row r="4048" spans="1:5" x14ac:dyDescent="0.2">
      <c r="A4048" s="21">
        <v>41303</v>
      </c>
      <c r="B4048" s="8">
        <v>29</v>
      </c>
      <c r="C4048" s="8">
        <v>1</v>
      </c>
      <c r="D4048" s="41">
        <v>2013</v>
      </c>
      <c r="E4048">
        <v>0</v>
      </c>
    </row>
    <row r="4049" spans="1:5" x14ac:dyDescent="0.2">
      <c r="A4049" s="21">
        <v>41304</v>
      </c>
      <c r="B4049" s="8">
        <v>30</v>
      </c>
      <c r="C4049" s="8">
        <v>1</v>
      </c>
      <c r="D4049" s="41">
        <v>2013</v>
      </c>
      <c r="E4049">
        <v>0</v>
      </c>
    </row>
    <row r="4050" spans="1:5" x14ac:dyDescent="0.2">
      <c r="A4050" s="21">
        <v>41305</v>
      </c>
      <c r="B4050" s="8">
        <v>31</v>
      </c>
      <c r="C4050" s="8">
        <v>1</v>
      </c>
      <c r="D4050" s="41">
        <v>2013</v>
      </c>
      <c r="E4050">
        <v>0</v>
      </c>
    </row>
    <row r="4051" spans="1:5" x14ac:dyDescent="0.2">
      <c r="A4051" s="21">
        <v>41306</v>
      </c>
      <c r="B4051" s="8">
        <v>1</v>
      </c>
      <c r="C4051" s="8">
        <v>2</v>
      </c>
      <c r="D4051" s="41">
        <v>2013</v>
      </c>
      <c r="E4051">
        <v>0</v>
      </c>
    </row>
    <row r="4052" spans="1:5" x14ac:dyDescent="0.2">
      <c r="A4052" s="21">
        <v>41307</v>
      </c>
      <c r="B4052" s="8">
        <v>2</v>
      </c>
      <c r="C4052" s="8">
        <v>2</v>
      </c>
      <c r="D4052" s="41">
        <v>2013</v>
      </c>
      <c r="E4052">
        <v>0.11</v>
      </c>
    </row>
    <row r="4053" spans="1:5" x14ac:dyDescent="0.2">
      <c r="A4053" s="21">
        <v>41308</v>
      </c>
      <c r="B4053" s="8">
        <v>3</v>
      </c>
      <c r="C4053" s="8">
        <v>2</v>
      </c>
      <c r="D4053" s="41">
        <v>2013</v>
      </c>
      <c r="E4053">
        <v>0.22</v>
      </c>
    </row>
    <row r="4054" spans="1:5" x14ac:dyDescent="0.2">
      <c r="A4054" s="21">
        <v>41309</v>
      </c>
      <c r="B4054" s="8">
        <v>4</v>
      </c>
      <c r="C4054" s="8">
        <v>2</v>
      </c>
      <c r="D4054" s="41">
        <v>2013</v>
      </c>
      <c r="E4054">
        <v>0</v>
      </c>
    </row>
    <row r="4055" spans="1:5" x14ac:dyDescent="0.2">
      <c r="A4055" s="21">
        <v>41310</v>
      </c>
      <c r="B4055" s="8">
        <v>5</v>
      </c>
      <c r="C4055" s="8">
        <v>2</v>
      </c>
      <c r="D4055" s="41">
        <v>2013</v>
      </c>
      <c r="E4055">
        <v>0</v>
      </c>
    </row>
    <row r="4056" spans="1:5" x14ac:dyDescent="0.2">
      <c r="A4056" s="21">
        <v>41311</v>
      </c>
      <c r="B4056" s="8">
        <v>6</v>
      </c>
      <c r="C4056" s="8">
        <v>2</v>
      </c>
      <c r="D4056" s="41">
        <v>2013</v>
      </c>
      <c r="E4056">
        <v>0</v>
      </c>
    </row>
    <row r="4057" spans="1:5" x14ac:dyDescent="0.2">
      <c r="A4057" s="21">
        <v>41312</v>
      </c>
      <c r="B4057" s="8">
        <v>7</v>
      </c>
      <c r="C4057" s="8">
        <v>2</v>
      </c>
      <c r="D4057" s="41">
        <v>2013</v>
      </c>
      <c r="E4057">
        <v>0</v>
      </c>
    </row>
    <row r="4058" spans="1:5" x14ac:dyDescent="0.2">
      <c r="A4058" s="21">
        <v>41313</v>
      </c>
      <c r="B4058" s="8">
        <v>8</v>
      </c>
      <c r="C4058" s="8">
        <v>2</v>
      </c>
      <c r="D4058" s="41">
        <v>2013</v>
      </c>
      <c r="E4058">
        <v>0</v>
      </c>
    </row>
    <row r="4059" spans="1:5" x14ac:dyDescent="0.2">
      <c r="A4059" s="21">
        <v>41314</v>
      </c>
      <c r="B4059" s="8">
        <v>9</v>
      </c>
      <c r="C4059" s="8">
        <v>2</v>
      </c>
      <c r="D4059" s="41">
        <v>2013</v>
      </c>
      <c r="E4059">
        <v>0.14000000000000001</v>
      </c>
    </row>
    <row r="4060" spans="1:5" x14ac:dyDescent="0.2">
      <c r="A4060" s="21">
        <v>41315</v>
      </c>
      <c r="B4060" s="8">
        <v>10</v>
      </c>
      <c r="C4060" s="8">
        <v>2</v>
      </c>
      <c r="D4060" s="41">
        <v>2013</v>
      </c>
      <c r="E4060">
        <v>0.49</v>
      </c>
    </row>
    <row r="4061" spans="1:5" x14ac:dyDescent="0.2">
      <c r="A4061" s="21">
        <v>41316</v>
      </c>
      <c r="B4061" s="8">
        <v>11</v>
      </c>
      <c r="C4061" s="8">
        <v>2</v>
      </c>
      <c r="D4061" s="41">
        <v>2013</v>
      </c>
      <c r="E4061">
        <v>0.45</v>
      </c>
    </row>
    <row r="4062" spans="1:5" x14ac:dyDescent="0.2">
      <c r="A4062" s="21">
        <v>41317</v>
      </c>
      <c r="B4062" s="8">
        <v>12</v>
      </c>
      <c r="C4062" s="8">
        <v>2</v>
      </c>
      <c r="D4062" s="41">
        <v>2013</v>
      </c>
      <c r="E4062">
        <v>0.43</v>
      </c>
    </row>
    <row r="4063" spans="1:5" x14ac:dyDescent="0.2">
      <c r="A4063" s="21">
        <v>41318</v>
      </c>
      <c r="B4063" s="8">
        <v>13</v>
      </c>
      <c r="C4063" s="8">
        <v>2</v>
      </c>
      <c r="D4063" s="41">
        <v>2013</v>
      </c>
      <c r="E4063">
        <v>0.89</v>
      </c>
    </row>
    <row r="4064" spans="1:5" x14ac:dyDescent="0.2">
      <c r="A4064" s="21">
        <v>41319</v>
      </c>
      <c r="B4064" s="8">
        <v>14</v>
      </c>
      <c r="C4064" s="8">
        <v>2</v>
      </c>
      <c r="D4064" s="41">
        <v>2013</v>
      </c>
      <c r="E4064">
        <v>0.89</v>
      </c>
    </row>
    <row r="4065" spans="1:5" x14ac:dyDescent="0.2">
      <c r="A4065" s="21">
        <v>41320</v>
      </c>
      <c r="B4065" s="8">
        <v>15</v>
      </c>
      <c r="C4065" s="8">
        <v>2</v>
      </c>
      <c r="D4065" s="41">
        <v>2013</v>
      </c>
      <c r="E4065">
        <v>0.55000000000000004</v>
      </c>
    </row>
    <row r="4066" spans="1:5" x14ac:dyDescent="0.2">
      <c r="A4066" s="21">
        <v>41321</v>
      </c>
      <c r="B4066" s="8">
        <v>16</v>
      </c>
      <c r="C4066" s="8">
        <v>2</v>
      </c>
      <c r="D4066" s="41">
        <v>2013</v>
      </c>
      <c r="E4066">
        <v>0.17</v>
      </c>
    </row>
    <row r="4067" spans="1:5" x14ac:dyDescent="0.2">
      <c r="A4067" s="21">
        <v>41322</v>
      </c>
      <c r="B4067" s="8">
        <v>17</v>
      </c>
      <c r="C4067" s="8">
        <v>2</v>
      </c>
      <c r="D4067" s="41">
        <v>2013</v>
      </c>
      <c r="E4067">
        <v>0</v>
      </c>
    </row>
    <row r="4068" spans="1:5" x14ac:dyDescent="0.2">
      <c r="A4068" s="21">
        <v>41323</v>
      </c>
      <c r="B4068" s="8">
        <v>18</v>
      </c>
      <c r="C4068" s="8">
        <v>2</v>
      </c>
      <c r="D4068" s="41">
        <v>2013</v>
      </c>
      <c r="E4068">
        <v>0</v>
      </c>
    </row>
    <row r="4069" spans="1:5" x14ac:dyDescent="0.2">
      <c r="A4069" s="21">
        <v>41324</v>
      </c>
      <c r="B4069" s="8">
        <v>19</v>
      </c>
      <c r="C4069" s="8">
        <v>2</v>
      </c>
      <c r="D4069" s="41">
        <v>2013</v>
      </c>
      <c r="E4069">
        <v>0</v>
      </c>
    </row>
    <row r="4070" spans="1:5" x14ac:dyDescent="0.2">
      <c r="A4070" s="21">
        <v>41325</v>
      </c>
      <c r="B4070" s="8">
        <v>20</v>
      </c>
      <c r="C4070" s="8">
        <v>2</v>
      </c>
      <c r="D4070" s="41">
        <v>2013</v>
      </c>
      <c r="E4070">
        <v>0</v>
      </c>
    </row>
    <row r="4071" spans="1:5" x14ac:dyDescent="0.2">
      <c r="A4071" s="21">
        <v>41326</v>
      </c>
      <c r="B4071" s="8">
        <v>21</v>
      </c>
      <c r="C4071" s="8">
        <v>2</v>
      </c>
      <c r="D4071" s="41">
        <v>2013</v>
      </c>
      <c r="E4071">
        <v>0</v>
      </c>
    </row>
    <row r="4072" spans="1:5" x14ac:dyDescent="0.2">
      <c r="A4072" s="21">
        <v>41327</v>
      </c>
      <c r="B4072" s="8">
        <v>22</v>
      </c>
      <c r="C4072" s="8">
        <v>2</v>
      </c>
      <c r="D4072" s="41">
        <v>2013</v>
      </c>
      <c r="E4072">
        <v>0</v>
      </c>
    </row>
    <row r="4073" spans="1:5" x14ac:dyDescent="0.2">
      <c r="A4073" s="21">
        <v>41328</v>
      </c>
      <c r="B4073" s="8">
        <v>23</v>
      </c>
      <c r="C4073" s="8">
        <v>2</v>
      </c>
      <c r="D4073" s="41">
        <v>2013</v>
      </c>
      <c r="E4073">
        <v>0</v>
      </c>
    </row>
    <row r="4074" spans="1:5" x14ac:dyDescent="0.2">
      <c r="A4074" s="21">
        <v>41329</v>
      </c>
      <c r="B4074" s="8">
        <v>24</v>
      </c>
      <c r="C4074" s="8">
        <v>2</v>
      </c>
      <c r="D4074" s="41">
        <v>2013</v>
      </c>
      <c r="E4074">
        <v>0</v>
      </c>
    </row>
    <row r="4075" spans="1:5" x14ac:dyDescent="0.2">
      <c r="A4075" s="21">
        <v>41330</v>
      </c>
      <c r="B4075" s="8">
        <v>25</v>
      </c>
      <c r="C4075" s="8">
        <v>2</v>
      </c>
      <c r="D4075" s="41">
        <v>2013</v>
      </c>
      <c r="E4075">
        <v>0</v>
      </c>
    </row>
    <row r="4076" spans="1:5" x14ac:dyDescent="0.2">
      <c r="A4076" s="21">
        <v>41331</v>
      </c>
      <c r="B4076" s="8">
        <v>26</v>
      </c>
      <c r="C4076" s="8">
        <v>2</v>
      </c>
      <c r="D4076" s="41">
        <v>2013</v>
      </c>
      <c r="E4076">
        <v>0</v>
      </c>
    </row>
    <row r="4077" spans="1:5" x14ac:dyDescent="0.2">
      <c r="A4077" s="21">
        <v>41332</v>
      </c>
      <c r="B4077" s="8">
        <v>27</v>
      </c>
      <c r="C4077" s="8">
        <v>2</v>
      </c>
      <c r="D4077" s="41">
        <v>2013</v>
      </c>
      <c r="E4077">
        <v>0</v>
      </c>
    </row>
    <row r="4078" spans="1:5" x14ac:dyDescent="0.2">
      <c r="A4078" s="21">
        <v>41333</v>
      </c>
      <c r="B4078" s="8">
        <v>28</v>
      </c>
      <c r="C4078" s="8">
        <v>2</v>
      </c>
      <c r="D4078" s="41">
        <v>2013</v>
      </c>
      <c r="E4078">
        <v>0</v>
      </c>
    </row>
    <row r="4079" spans="1:5" x14ac:dyDescent="0.2">
      <c r="A4079" s="21">
        <v>41334</v>
      </c>
      <c r="B4079" s="8">
        <v>1</v>
      </c>
      <c r="C4079" s="8">
        <v>3</v>
      </c>
      <c r="D4079" s="41">
        <v>2013</v>
      </c>
      <c r="E4079">
        <v>0</v>
      </c>
    </row>
    <row r="4080" spans="1:5" x14ac:dyDescent="0.2">
      <c r="A4080" s="21">
        <v>41335</v>
      </c>
      <c r="B4080" s="8">
        <v>2</v>
      </c>
      <c r="C4080" s="8">
        <v>3</v>
      </c>
      <c r="D4080" s="41">
        <v>2013</v>
      </c>
      <c r="E4080">
        <v>0</v>
      </c>
    </row>
    <row r="4081" spans="1:5" x14ac:dyDescent="0.2">
      <c r="A4081" s="21">
        <v>41336</v>
      </c>
      <c r="B4081" s="8">
        <v>3</v>
      </c>
      <c r="C4081" s="8">
        <v>3</v>
      </c>
      <c r="D4081" s="41">
        <v>2013</v>
      </c>
      <c r="E4081">
        <v>0</v>
      </c>
    </row>
    <row r="4082" spans="1:5" x14ac:dyDescent="0.2">
      <c r="A4082" s="21">
        <v>41337</v>
      </c>
      <c r="B4082" s="8">
        <v>4</v>
      </c>
      <c r="C4082" s="8">
        <v>3</v>
      </c>
      <c r="D4082" s="41">
        <v>2013</v>
      </c>
      <c r="E4082">
        <v>0</v>
      </c>
    </row>
    <row r="4083" spans="1:5" x14ac:dyDescent="0.2">
      <c r="A4083" s="21">
        <v>41338</v>
      </c>
      <c r="B4083" s="8">
        <v>5</v>
      </c>
      <c r="C4083" s="8">
        <v>3</v>
      </c>
      <c r="D4083" s="41">
        <v>2013</v>
      </c>
      <c r="E4083">
        <v>1.04</v>
      </c>
    </row>
    <row r="4084" spans="1:5" x14ac:dyDescent="0.2">
      <c r="A4084" s="21">
        <v>41339</v>
      </c>
      <c r="B4084" s="8">
        <v>6</v>
      </c>
      <c r="C4084" s="8">
        <v>3</v>
      </c>
      <c r="D4084" s="41">
        <v>2013</v>
      </c>
      <c r="E4084">
        <v>2.0099999999999998</v>
      </c>
    </row>
    <row r="4085" spans="1:5" x14ac:dyDescent="0.2">
      <c r="A4085" s="21">
        <v>41340</v>
      </c>
      <c r="B4085" s="8">
        <v>7</v>
      </c>
      <c r="C4085" s="8">
        <v>3</v>
      </c>
      <c r="D4085" s="41">
        <v>2013</v>
      </c>
      <c r="E4085">
        <v>2.17</v>
      </c>
    </row>
    <row r="4086" spans="1:5" x14ac:dyDescent="0.2">
      <c r="A4086" s="21">
        <v>41341</v>
      </c>
      <c r="B4086" s="8">
        <v>8</v>
      </c>
      <c r="C4086" s="8">
        <v>3</v>
      </c>
      <c r="D4086" s="41">
        <v>2013</v>
      </c>
      <c r="E4086">
        <v>1.94</v>
      </c>
    </row>
    <row r="4087" spans="1:5" x14ac:dyDescent="0.2">
      <c r="A4087" s="21">
        <v>41342</v>
      </c>
      <c r="B4087" s="8">
        <v>9</v>
      </c>
      <c r="C4087" s="8">
        <v>3</v>
      </c>
      <c r="D4087" s="41">
        <v>2013</v>
      </c>
      <c r="E4087">
        <v>2</v>
      </c>
    </row>
    <row r="4088" spans="1:5" x14ac:dyDescent="0.2">
      <c r="A4088" s="21">
        <v>41343</v>
      </c>
      <c r="B4088" s="8">
        <v>10</v>
      </c>
      <c r="C4088" s="8">
        <v>3</v>
      </c>
      <c r="D4088" s="41">
        <v>2013</v>
      </c>
      <c r="E4088">
        <v>1.68</v>
      </c>
    </row>
    <row r="4089" spans="1:5" x14ac:dyDescent="0.2">
      <c r="A4089" s="21">
        <v>41344</v>
      </c>
      <c r="B4089" s="8">
        <v>11</v>
      </c>
      <c r="C4089" s="8">
        <v>3</v>
      </c>
      <c r="D4089" s="41">
        <v>2013</v>
      </c>
      <c r="E4089">
        <v>0.85</v>
      </c>
    </row>
    <row r="4090" spans="1:5" x14ac:dyDescent="0.2">
      <c r="A4090" s="21">
        <v>41345</v>
      </c>
      <c r="B4090" s="8">
        <v>12</v>
      </c>
      <c r="C4090" s="8">
        <v>3</v>
      </c>
      <c r="D4090" s="41">
        <v>2013</v>
      </c>
      <c r="E4090">
        <v>0.17</v>
      </c>
    </row>
    <row r="4091" spans="1:5" x14ac:dyDescent="0.2">
      <c r="A4091" s="21">
        <v>41346</v>
      </c>
      <c r="B4091" s="8">
        <v>13</v>
      </c>
      <c r="C4091" s="8">
        <v>3</v>
      </c>
      <c r="D4091" s="41">
        <v>2013</v>
      </c>
      <c r="E4091">
        <v>0</v>
      </c>
    </row>
    <row r="4092" spans="1:5" x14ac:dyDescent="0.2">
      <c r="A4092" s="21">
        <v>41347</v>
      </c>
      <c r="B4092" s="8">
        <v>14</v>
      </c>
      <c r="C4092" s="8">
        <v>3</v>
      </c>
      <c r="D4092" s="41">
        <v>2013</v>
      </c>
      <c r="E4092">
        <v>0</v>
      </c>
    </row>
    <row r="4093" spans="1:5" x14ac:dyDescent="0.2">
      <c r="A4093" s="21">
        <v>41348</v>
      </c>
      <c r="B4093" s="8">
        <v>15</v>
      </c>
      <c r="C4093" s="8">
        <v>3</v>
      </c>
      <c r="D4093" s="41">
        <v>2013</v>
      </c>
      <c r="E4093">
        <v>0</v>
      </c>
    </row>
    <row r="4094" spans="1:5" x14ac:dyDescent="0.2">
      <c r="A4094" s="21">
        <v>41349</v>
      </c>
      <c r="B4094" s="8">
        <v>16</v>
      </c>
      <c r="C4094" s="8">
        <v>3</v>
      </c>
      <c r="D4094" s="41">
        <v>2013</v>
      </c>
      <c r="E4094">
        <v>0.02</v>
      </c>
    </row>
    <row r="4095" spans="1:5" x14ac:dyDescent="0.2">
      <c r="A4095" s="21">
        <v>41350</v>
      </c>
      <c r="B4095" s="8">
        <v>17</v>
      </c>
      <c r="C4095" s="8">
        <v>3</v>
      </c>
      <c r="D4095" s="41">
        <v>2013</v>
      </c>
      <c r="E4095">
        <v>0.42</v>
      </c>
    </row>
    <row r="4096" spans="1:5" x14ac:dyDescent="0.2">
      <c r="A4096" s="21">
        <v>41351</v>
      </c>
      <c r="B4096" s="8">
        <v>18</v>
      </c>
      <c r="C4096" s="8">
        <v>3</v>
      </c>
      <c r="D4096" s="41">
        <v>2013</v>
      </c>
      <c r="E4096">
        <v>0.4</v>
      </c>
    </row>
    <row r="4097" spans="1:5" x14ac:dyDescent="0.2">
      <c r="A4097" s="21">
        <v>41352</v>
      </c>
      <c r="B4097" s="8">
        <v>19</v>
      </c>
      <c r="C4097" s="8">
        <v>3</v>
      </c>
      <c r="D4097" s="41">
        <v>2013</v>
      </c>
      <c r="E4097">
        <v>0.18</v>
      </c>
    </row>
    <row r="4098" spans="1:5" x14ac:dyDescent="0.2">
      <c r="A4098" s="21">
        <v>41353</v>
      </c>
      <c r="B4098" s="8">
        <v>20</v>
      </c>
      <c r="C4098" s="8">
        <v>3</v>
      </c>
      <c r="D4098" s="41">
        <v>2013</v>
      </c>
      <c r="E4098">
        <v>0</v>
      </c>
    </row>
    <row r="4099" spans="1:5" x14ac:dyDescent="0.2">
      <c r="A4099" s="21">
        <v>41354</v>
      </c>
      <c r="B4099" s="8">
        <v>21</v>
      </c>
      <c r="C4099" s="8">
        <v>3</v>
      </c>
      <c r="D4099" s="41">
        <v>2013</v>
      </c>
      <c r="E4099">
        <v>0.03</v>
      </c>
    </row>
    <row r="4100" spans="1:5" x14ac:dyDescent="0.2">
      <c r="A4100" s="21">
        <v>41355</v>
      </c>
      <c r="B4100" s="8">
        <v>22</v>
      </c>
      <c r="C4100" s="8">
        <v>3</v>
      </c>
      <c r="D4100" s="41">
        <v>2013</v>
      </c>
      <c r="E4100">
        <v>0</v>
      </c>
    </row>
    <row r="4101" spans="1:5" x14ac:dyDescent="0.2">
      <c r="A4101" s="21">
        <v>41356</v>
      </c>
      <c r="B4101" s="8">
        <v>23</v>
      </c>
      <c r="C4101" s="8">
        <v>3</v>
      </c>
      <c r="D4101" s="41">
        <v>2013</v>
      </c>
      <c r="E4101">
        <v>0</v>
      </c>
    </row>
    <row r="4102" spans="1:5" x14ac:dyDescent="0.2">
      <c r="A4102" s="21">
        <v>41357</v>
      </c>
      <c r="B4102" s="8">
        <v>24</v>
      </c>
      <c r="C4102" s="8">
        <v>3</v>
      </c>
      <c r="D4102" s="41">
        <v>2013</v>
      </c>
      <c r="E4102">
        <v>0</v>
      </c>
    </row>
    <row r="4103" spans="1:5" x14ac:dyDescent="0.2">
      <c r="A4103" s="21">
        <v>41358</v>
      </c>
      <c r="B4103" s="8">
        <v>25</v>
      </c>
      <c r="C4103" s="8">
        <v>3</v>
      </c>
      <c r="D4103" s="41">
        <v>2013</v>
      </c>
      <c r="E4103">
        <v>0</v>
      </c>
    </row>
    <row r="4104" spans="1:5" x14ac:dyDescent="0.2">
      <c r="A4104" s="21">
        <v>41359</v>
      </c>
      <c r="B4104" s="8">
        <v>26</v>
      </c>
      <c r="C4104" s="8">
        <v>3</v>
      </c>
      <c r="D4104" s="41">
        <v>2013</v>
      </c>
      <c r="E4104">
        <v>0</v>
      </c>
    </row>
    <row r="4105" spans="1:5" x14ac:dyDescent="0.2">
      <c r="A4105" s="21">
        <v>41360</v>
      </c>
      <c r="B4105" s="8">
        <v>27</v>
      </c>
      <c r="C4105" s="8">
        <v>3</v>
      </c>
      <c r="D4105" s="41">
        <v>2013</v>
      </c>
      <c r="E4105">
        <v>0</v>
      </c>
    </row>
    <row r="4106" spans="1:5" x14ac:dyDescent="0.2">
      <c r="A4106" s="21">
        <v>41361</v>
      </c>
      <c r="B4106" s="8">
        <v>28</v>
      </c>
      <c r="C4106" s="8">
        <v>3</v>
      </c>
      <c r="D4106" s="41">
        <v>2013</v>
      </c>
      <c r="E4106">
        <v>0</v>
      </c>
    </row>
    <row r="4107" spans="1:5" x14ac:dyDescent="0.2">
      <c r="A4107" s="21">
        <v>41362</v>
      </c>
      <c r="B4107" s="8">
        <v>29</v>
      </c>
      <c r="C4107" s="8">
        <v>3</v>
      </c>
      <c r="D4107" s="41">
        <v>2013</v>
      </c>
      <c r="E4107">
        <v>0</v>
      </c>
    </row>
    <row r="4108" spans="1:5" x14ac:dyDescent="0.2">
      <c r="A4108" s="21">
        <v>41363</v>
      </c>
      <c r="B4108" s="8">
        <v>30</v>
      </c>
      <c r="C4108" s="8">
        <v>3</v>
      </c>
      <c r="D4108" s="41">
        <v>2013</v>
      </c>
      <c r="E4108">
        <v>0</v>
      </c>
    </row>
    <row r="4109" spans="1:5" x14ac:dyDescent="0.2">
      <c r="A4109" s="21">
        <v>41364</v>
      </c>
      <c r="B4109" s="8">
        <v>31</v>
      </c>
      <c r="C4109" s="8">
        <v>3</v>
      </c>
      <c r="D4109" s="41">
        <v>2013</v>
      </c>
      <c r="E4109">
        <v>0</v>
      </c>
    </row>
    <row r="4110" spans="1:5" x14ac:dyDescent="0.2">
      <c r="A4110" s="21">
        <v>41365</v>
      </c>
      <c r="B4110" s="8">
        <v>1</v>
      </c>
      <c r="C4110" s="8">
        <v>4</v>
      </c>
      <c r="D4110" s="41">
        <v>2013</v>
      </c>
      <c r="E4110">
        <v>0</v>
      </c>
    </row>
    <row r="4111" spans="1:5" x14ac:dyDescent="0.2">
      <c r="A4111" s="21">
        <v>41366</v>
      </c>
      <c r="B4111" s="8">
        <v>2</v>
      </c>
      <c r="C4111" s="8">
        <v>4</v>
      </c>
      <c r="D4111" s="41">
        <v>2013</v>
      </c>
      <c r="E4111">
        <v>0</v>
      </c>
    </row>
    <row r="4112" spans="1:5" x14ac:dyDescent="0.2">
      <c r="A4112" s="21">
        <v>41367</v>
      </c>
      <c r="B4112" s="8">
        <v>3</v>
      </c>
      <c r="C4112" s="8">
        <v>4</v>
      </c>
      <c r="D4112" s="41">
        <v>2013</v>
      </c>
      <c r="E4112">
        <v>0</v>
      </c>
    </row>
    <row r="4113" spans="1:5" x14ac:dyDescent="0.2">
      <c r="A4113" s="21">
        <v>41368</v>
      </c>
      <c r="B4113" s="8">
        <v>4</v>
      </c>
      <c r="C4113" s="8">
        <v>4</v>
      </c>
      <c r="D4113" s="41">
        <v>2013</v>
      </c>
      <c r="E4113">
        <v>0</v>
      </c>
    </row>
    <row r="4114" spans="1:5" x14ac:dyDescent="0.2">
      <c r="A4114" s="21">
        <v>41369</v>
      </c>
      <c r="B4114" s="8">
        <v>5</v>
      </c>
      <c r="C4114" s="8">
        <v>4</v>
      </c>
      <c r="D4114" s="41">
        <v>2013</v>
      </c>
      <c r="E4114">
        <v>0</v>
      </c>
    </row>
    <row r="4115" spans="1:5" x14ac:dyDescent="0.2">
      <c r="A4115" s="21">
        <v>41370</v>
      </c>
      <c r="B4115" s="8">
        <v>6</v>
      </c>
      <c r="C4115" s="8">
        <v>4</v>
      </c>
      <c r="D4115" s="41">
        <v>2013</v>
      </c>
      <c r="E4115">
        <v>0</v>
      </c>
    </row>
    <row r="4116" spans="1:5" x14ac:dyDescent="0.2">
      <c r="A4116" s="21">
        <v>41371</v>
      </c>
      <c r="B4116" s="8">
        <v>7</v>
      </c>
      <c r="C4116" s="8">
        <v>4</v>
      </c>
      <c r="D4116" s="41">
        <v>2013</v>
      </c>
      <c r="E4116">
        <v>0</v>
      </c>
    </row>
    <row r="4117" spans="1:5" x14ac:dyDescent="0.2">
      <c r="A4117" s="21">
        <v>41372</v>
      </c>
      <c r="B4117" s="8">
        <v>8</v>
      </c>
      <c r="C4117" s="8">
        <v>4</v>
      </c>
      <c r="D4117" s="41">
        <v>2013</v>
      </c>
      <c r="E4117">
        <v>0</v>
      </c>
    </row>
    <row r="4118" spans="1:5" x14ac:dyDescent="0.2">
      <c r="A4118" s="21">
        <v>41373</v>
      </c>
      <c r="B4118" s="8">
        <v>9</v>
      </c>
      <c r="C4118" s="8">
        <v>4</v>
      </c>
      <c r="D4118" s="41">
        <v>2013</v>
      </c>
      <c r="E4118">
        <v>0</v>
      </c>
    </row>
    <row r="4119" spans="1:5" x14ac:dyDescent="0.2">
      <c r="A4119" s="21">
        <v>41374</v>
      </c>
      <c r="B4119" s="8">
        <v>10</v>
      </c>
      <c r="C4119" s="8">
        <v>4</v>
      </c>
      <c r="D4119" s="41">
        <v>2013</v>
      </c>
      <c r="E4119">
        <v>0</v>
      </c>
    </row>
    <row r="4120" spans="1:5" x14ac:dyDescent="0.2">
      <c r="A4120" s="21">
        <v>41375</v>
      </c>
      <c r="B4120" s="8">
        <v>11</v>
      </c>
      <c r="C4120" s="8">
        <v>4</v>
      </c>
      <c r="D4120" s="41">
        <v>2013</v>
      </c>
      <c r="E4120">
        <v>0</v>
      </c>
    </row>
    <row r="4121" spans="1:5" x14ac:dyDescent="0.2">
      <c r="A4121" s="21">
        <v>41376</v>
      </c>
      <c r="B4121" s="8">
        <v>12</v>
      </c>
      <c r="C4121" s="8">
        <v>4</v>
      </c>
      <c r="D4121" s="41">
        <v>2013</v>
      </c>
      <c r="E4121">
        <v>0</v>
      </c>
    </row>
    <row r="4122" spans="1:5" x14ac:dyDescent="0.2">
      <c r="A4122" s="21">
        <v>41377</v>
      </c>
      <c r="B4122" s="8">
        <v>13</v>
      </c>
      <c r="C4122" s="8">
        <v>4</v>
      </c>
      <c r="D4122" s="41">
        <v>2013</v>
      </c>
      <c r="E4122">
        <v>1</v>
      </c>
    </row>
    <row r="4123" spans="1:5" x14ac:dyDescent="0.2">
      <c r="A4123" s="21">
        <v>41378</v>
      </c>
      <c r="B4123" s="8">
        <v>14</v>
      </c>
      <c r="C4123" s="8">
        <v>4</v>
      </c>
      <c r="D4123" s="41">
        <v>2013</v>
      </c>
      <c r="E4123">
        <v>1.55</v>
      </c>
    </row>
    <row r="4124" spans="1:5" x14ac:dyDescent="0.2">
      <c r="A4124" s="21">
        <v>41379</v>
      </c>
      <c r="B4124" s="8">
        <v>15</v>
      </c>
      <c r="C4124" s="8">
        <v>4</v>
      </c>
      <c r="D4124" s="41">
        <v>2013</v>
      </c>
      <c r="E4124">
        <v>1.97</v>
      </c>
    </row>
    <row r="4125" spans="1:5" x14ac:dyDescent="0.2">
      <c r="A4125" s="21">
        <v>41380</v>
      </c>
      <c r="B4125" s="8">
        <v>16</v>
      </c>
      <c r="C4125" s="8">
        <v>4</v>
      </c>
      <c r="D4125" s="41">
        <v>2013</v>
      </c>
      <c r="E4125">
        <v>2.29</v>
      </c>
    </row>
    <row r="4126" spans="1:5" x14ac:dyDescent="0.2">
      <c r="A4126" s="21">
        <v>41381</v>
      </c>
      <c r="B4126" s="8">
        <v>17</v>
      </c>
      <c r="C4126" s="8">
        <v>4</v>
      </c>
      <c r="D4126" s="41">
        <v>2013</v>
      </c>
      <c r="E4126">
        <v>2.8</v>
      </c>
    </row>
    <row r="4127" spans="1:5" x14ac:dyDescent="0.2">
      <c r="A4127" s="21">
        <v>41382</v>
      </c>
      <c r="B4127" s="8">
        <v>18</v>
      </c>
      <c r="C4127" s="8">
        <v>4</v>
      </c>
      <c r="D4127" s="41">
        <v>2013</v>
      </c>
      <c r="E4127">
        <v>3.17</v>
      </c>
    </row>
    <row r="4128" spans="1:5" x14ac:dyDescent="0.2">
      <c r="A4128" s="21">
        <v>41383</v>
      </c>
      <c r="B4128" s="8">
        <v>19</v>
      </c>
      <c r="C4128" s="8">
        <v>4</v>
      </c>
      <c r="D4128" s="41">
        <v>2013</v>
      </c>
      <c r="E4128">
        <v>3.51</v>
      </c>
    </row>
    <row r="4129" spans="1:5" x14ac:dyDescent="0.2">
      <c r="A4129" s="21">
        <v>41384</v>
      </c>
      <c r="B4129" s="8">
        <v>20</v>
      </c>
      <c r="C4129" s="8">
        <v>4</v>
      </c>
      <c r="D4129" s="41">
        <v>2013</v>
      </c>
      <c r="E4129">
        <v>3.95</v>
      </c>
    </row>
    <row r="4130" spans="1:5" x14ac:dyDescent="0.2">
      <c r="A4130" s="21">
        <v>41385</v>
      </c>
      <c r="B4130" s="8">
        <v>21</v>
      </c>
      <c r="C4130" s="8">
        <v>4</v>
      </c>
      <c r="D4130" s="41">
        <v>2013</v>
      </c>
      <c r="E4130">
        <v>4.2699999999999996</v>
      </c>
    </row>
    <row r="4131" spans="1:5" x14ac:dyDescent="0.2">
      <c r="A4131" s="21">
        <v>41386</v>
      </c>
      <c r="B4131" s="8">
        <v>22</v>
      </c>
      <c r="C4131" s="8">
        <v>4</v>
      </c>
      <c r="D4131" s="41">
        <v>2013</v>
      </c>
      <c r="E4131">
        <v>4.59</v>
      </c>
    </row>
    <row r="4132" spans="1:5" x14ac:dyDescent="0.2">
      <c r="A4132" s="21">
        <v>41387</v>
      </c>
      <c r="B4132" s="8">
        <v>23</v>
      </c>
      <c r="C4132" s="8">
        <v>4</v>
      </c>
      <c r="D4132" s="41">
        <v>2013</v>
      </c>
      <c r="E4132">
        <v>4.87</v>
      </c>
    </row>
    <row r="4133" spans="1:5" x14ac:dyDescent="0.2">
      <c r="A4133" s="21">
        <v>41388</v>
      </c>
      <c r="B4133" s="8">
        <v>24</v>
      </c>
      <c r="C4133" s="8">
        <v>4</v>
      </c>
      <c r="D4133" s="41">
        <v>2013</v>
      </c>
      <c r="E4133">
        <v>5.09</v>
      </c>
    </row>
    <row r="4134" spans="1:5" x14ac:dyDescent="0.2">
      <c r="A4134" s="21">
        <v>41389</v>
      </c>
      <c r="B4134" s="8">
        <v>25</v>
      </c>
      <c r="C4134" s="8">
        <v>4</v>
      </c>
      <c r="D4134" s="41">
        <v>2013</v>
      </c>
      <c r="E4134">
        <v>5.21</v>
      </c>
    </row>
    <row r="4135" spans="1:5" x14ac:dyDescent="0.2">
      <c r="A4135" s="21">
        <v>41390</v>
      </c>
      <c r="B4135" s="8">
        <v>26</v>
      </c>
      <c r="C4135" s="8">
        <v>4</v>
      </c>
      <c r="D4135" s="41">
        <v>2013</v>
      </c>
      <c r="E4135">
        <v>4.75</v>
      </c>
    </row>
    <row r="4136" spans="1:5" x14ac:dyDescent="0.2">
      <c r="A4136" s="21">
        <v>41391</v>
      </c>
      <c r="B4136" s="8">
        <v>27</v>
      </c>
      <c r="C4136" s="8">
        <v>4</v>
      </c>
      <c r="D4136" s="41">
        <v>2013</v>
      </c>
      <c r="E4136">
        <v>4.18</v>
      </c>
    </row>
    <row r="4137" spans="1:5" x14ac:dyDescent="0.2">
      <c r="A4137" s="21">
        <v>41392</v>
      </c>
      <c r="B4137" s="8">
        <v>28</v>
      </c>
      <c r="C4137" s="8">
        <v>4</v>
      </c>
      <c r="D4137" s="41">
        <v>2013</v>
      </c>
      <c r="E4137">
        <v>3.35</v>
      </c>
    </row>
    <row r="4138" spans="1:5" x14ac:dyDescent="0.2">
      <c r="A4138" s="21">
        <v>41393</v>
      </c>
      <c r="B4138" s="8">
        <v>29</v>
      </c>
      <c r="C4138" s="8">
        <v>4</v>
      </c>
      <c r="D4138" s="41">
        <v>2013</v>
      </c>
      <c r="E4138">
        <v>2.4</v>
      </c>
    </row>
    <row r="4139" spans="1:5" x14ac:dyDescent="0.2">
      <c r="A4139" s="21">
        <v>41394</v>
      </c>
      <c r="B4139" s="8">
        <v>30</v>
      </c>
      <c r="C4139" s="8">
        <v>4</v>
      </c>
      <c r="D4139" s="41">
        <v>2013</v>
      </c>
      <c r="E4139">
        <v>1.3</v>
      </c>
    </row>
    <row r="4140" spans="1:5" x14ac:dyDescent="0.2">
      <c r="A4140" s="21">
        <v>41395</v>
      </c>
      <c r="B4140" s="8">
        <v>1</v>
      </c>
      <c r="C4140" s="8">
        <v>5</v>
      </c>
      <c r="D4140" s="41">
        <v>2013</v>
      </c>
      <c r="E4140">
        <v>0.54</v>
      </c>
    </row>
    <row r="4141" spans="1:5" x14ac:dyDescent="0.2">
      <c r="A4141" s="21">
        <v>41396</v>
      </c>
      <c r="B4141" s="8">
        <v>2</v>
      </c>
      <c r="C4141" s="8">
        <v>5</v>
      </c>
      <c r="D4141" s="41">
        <v>2013</v>
      </c>
      <c r="E4141">
        <v>0.21</v>
      </c>
    </row>
    <row r="4142" spans="1:5" x14ac:dyDescent="0.2">
      <c r="A4142" s="21">
        <v>41397</v>
      </c>
      <c r="B4142" s="8">
        <v>3</v>
      </c>
      <c r="C4142" s="8">
        <v>5</v>
      </c>
      <c r="D4142" s="41">
        <v>2013</v>
      </c>
      <c r="E4142">
        <v>7.0000000000000007E-2</v>
      </c>
    </row>
    <row r="4143" spans="1:5" x14ac:dyDescent="0.2">
      <c r="A4143" s="21">
        <v>41398</v>
      </c>
      <c r="B4143" s="8">
        <v>4</v>
      </c>
      <c r="C4143" s="8">
        <v>5</v>
      </c>
      <c r="D4143" s="41">
        <v>2013</v>
      </c>
      <c r="E4143">
        <v>0</v>
      </c>
    </row>
    <row r="4144" spans="1:5" x14ac:dyDescent="0.2">
      <c r="A4144" s="21">
        <v>41399</v>
      </c>
      <c r="B4144" s="8">
        <v>5</v>
      </c>
      <c r="C4144" s="8">
        <v>5</v>
      </c>
      <c r="D4144" s="41">
        <v>2013</v>
      </c>
      <c r="E4144">
        <v>0</v>
      </c>
    </row>
    <row r="4145" spans="1:5" x14ac:dyDescent="0.2">
      <c r="A4145" s="21">
        <v>41400</v>
      </c>
      <c r="B4145" s="8">
        <v>6</v>
      </c>
      <c r="C4145" s="8">
        <v>5</v>
      </c>
      <c r="D4145" s="41">
        <v>2013</v>
      </c>
      <c r="E4145">
        <v>0</v>
      </c>
    </row>
    <row r="4146" spans="1:5" x14ac:dyDescent="0.2">
      <c r="A4146" s="21">
        <v>41401</v>
      </c>
      <c r="B4146" s="8">
        <v>7</v>
      </c>
      <c r="C4146" s="8">
        <v>5</v>
      </c>
      <c r="D4146" s="41">
        <v>2013</v>
      </c>
      <c r="E4146">
        <v>0.66</v>
      </c>
    </row>
    <row r="4147" spans="1:5" x14ac:dyDescent="0.2">
      <c r="A4147" s="21">
        <v>41402</v>
      </c>
      <c r="B4147" s="8">
        <v>8</v>
      </c>
      <c r="C4147" s="8">
        <v>5</v>
      </c>
      <c r="D4147" s="41">
        <v>2013</v>
      </c>
      <c r="E4147">
        <v>1.82</v>
      </c>
    </row>
    <row r="4148" spans="1:5" x14ac:dyDescent="0.2">
      <c r="A4148" s="21">
        <v>41403</v>
      </c>
      <c r="B4148" s="8">
        <v>9</v>
      </c>
      <c r="C4148" s="8">
        <v>5</v>
      </c>
      <c r="D4148" s="41">
        <v>2013</v>
      </c>
      <c r="E4148">
        <v>2.2599999999999998</v>
      </c>
    </row>
    <row r="4149" spans="1:5" x14ac:dyDescent="0.2">
      <c r="A4149" s="21">
        <v>41404</v>
      </c>
      <c r="B4149" s="8">
        <v>10</v>
      </c>
      <c r="C4149" s="8">
        <v>5</v>
      </c>
      <c r="D4149" s="41">
        <v>2013</v>
      </c>
      <c r="E4149">
        <v>2.56</v>
      </c>
    </row>
    <row r="4150" spans="1:5" x14ac:dyDescent="0.2">
      <c r="A4150" s="21">
        <v>41405</v>
      </c>
      <c r="B4150" s="8">
        <v>11</v>
      </c>
      <c r="C4150" s="8">
        <v>5</v>
      </c>
      <c r="D4150" s="41">
        <v>2013</v>
      </c>
      <c r="E4150">
        <v>2.84</v>
      </c>
    </row>
    <row r="4151" spans="1:5" x14ac:dyDescent="0.2">
      <c r="A4151" s="21">
        <v>41406</v>
      </c>
      <c r="B4151" s="8">
        <v>12</v>
      </c>
      <c r="C4151" s="8">
        <v>5</v>
      </c>
      <c r="D4151" s="41">
        <v>2013</v>
      </c>
      <c r="E4151">
        <v>3.04</v>
      </c>
    </row>
    <row r="4152" spans="1:5" x14ac:dyDescent="0.2">
      <c r="A4152" s="21">
        <v>41407</v>
      </c>
      <c r="B4152" s="8">
        <v>13</v>
      </c>
      <c r="C4152" s="8">
        <v>5</v>
      </c>
      <c r="D4152" s="41">
        <v>2013</v>
      </c>
      <c r="E4152">
        <v>3.16</v>
      </c>
    </row>
    <row r="4153" spans="1:5" x14ac:dyDescent="0.2">
      <c r="A4153" s="21">
        <v>41408</v>
      </c>
      <c r="B4153" s="8">
        <v>14</v>
      </c>
      <c r="C4153" s="8">
        <v>5</v>
      </c>
      <c r="D4153" s="41">
        <v>2013</v>
      </c>
      <c r="E4153">
        <v>3.41</v>
      </c>
    </row>
    <row r="4154" spans="1:5" x14ac:dyDescent="0.2">
      <c r="A4154" s="21">
        <v>41409</v>
      </c>
      <c r="B4154" s="8">
        <v>15</v>
      </c>
      <c r="C4154" s="8">
        <v>5</v>
      </c>
      <c r="D4154" s="41">
        <v>2013</v>
      </c>
      <c r="E4154">
        <v>3.7</v>
      </c>
    </row>
    <row r="4155" spans="1:5" x14ac:dyDescent="0.2">
      <c r="A4155" s="21">
        <v>41410</v>
      </c>
      <c r="B4155" s="8">
        <v>16</v>
      </c>
      <c r="C4155" s="8">
        <v>5</v>
      </c>
      <c r="D4155" s="41">
        <v>2013</v>
      </c>
      <c r="E4155">
        <v>3.76</v>
      </c>
    </row>
    <row r="4156" spans="1:5" x14ac:dyDescent="0.2">
      <c r="A4156" s="21">
        <v>41411</v>
      </c>
      <c r="B4156" s="8">
        <v>17</v>
      </c>
      <c r="C4156" s="8">
        <v>5</v>
      </c>
      <c r="D4156" s="41">
        <v>2013</v>
      </c>
      <c r="E4156">
        <v>4.09</v>
      </c>
    </row>
    <row r="4157" spans="1:5" x14ac:dyDescent="0.2">
      <c r="A4157" s="21">
        <v>41412</v>
      </c>
      <c r="B4157" s="8">
        <v>18</v>
      </c>
      <c r="C4157" s="8">
        <v>5</v>
      </c>
      <c r="D4157" s="41">
        <v>2013</v>
      </c>
      <c r="E4157">
        <v>4.41</v>
      </c>
    </row>
    <row r="4158" spans="1:5" x14ac:dyDescent="0.2">
      <c r="A4158" s="21">
        <v>41413</v>
      </c>
      <c r="B4158" s="8">
        <v>19</v>
      </c>
      <c r="C4158" s="8">
        <v>5</v>
      </c>
      <c r="D4158" s="41">
        <v>2013</v>
      </c>
      <c r="E4158">
        <v>4.76</v>
      </c>
    </row>
    <row r="4159" spans="1:5" x14ac:dyDescent="0.2">
      <c r="A4159" s="21">
        <v>41414</v>
      </c>
      <c r="B4159" s="8">
        <v>20</v>
      </c>
      <c r="C4159" s="8">
        <v>5</v>
      </c>
      <c r="D4159" s="41">
        <v>2013</v>
      </c>
      <c r="E4159">
        <v>5.0199999999999996</v>
      </c>
    </row>
    <row r="4160" spans="1:5" x14ac:dyDescent="0.2">
      <c r="A4160" s="21">
        <v>41415</v>
      </c>
      <c r="B4160" s="8">
        <v>21</v>
      </c>
      <c r="C4160" s="8">
        <v>5</v>
      </c>
      <c r="D4160" s="41">
        <v>2013</v>
      </c>
      <c r="E4160">
        <v>4.91</v>
      </c>
    </row>
    <row r="4161" spans="1:5" x14ac:dyDescent="0.2">
      <c r="A4161" s="21">
        <v>41416</v>
      </c>
      <c r="B4161" s="8">
        <v>22</v>
      </c>
      <c r="C4161" s="8">
        <v>5</v>
      </c>
      <c r="D4161" s="41">
        <v>2013</v>
      </c>
      <c r="E4161">
        <v>4.68</v>
      </c>
    </row>
    <row r="4162" spans="1:5" x14ac:dyDescent="0.2">
      <c r="A4162" s="21">
        <v>41417</v>
      </c>
      <c r="B4162" s="8">
        <v>23</v>
      </c>
      <c r="C4162" s="8">
        <v>5</v>
      </c>
      <c r="D4162" s="41">
        <v>2013</v>
      </c>
      <c r="E4162">
        <v>4.3899999999999997</v>
      </c>
    </row>
    <row r="4163" spans="1:5" x14ac:dyDescent="0.2">
      <c r="A4163" s="21">
        <v>41418</v>
      </c>
      <c r="B4163" s="8">
        <v>24</v>
      </c>
      <c r="C4163" s="8">
        <v>5</v>
      </c>
      <c r="D4163" s="41">
        <v>2013</v>
      </c>
      <c r="E4163">
        <v>4.18</v>
      </c>
    </row>
    <row r="4164" spans="1:5" x14ac:dyDescent="0.2">
      <c r="A4164" s="21">
        <v>41419</v>
      </c>
      <c r="B4164" s="8">
        <v>25</v>
      </c>
      <c r="C4164" s="8">
        <v>5</v>
      </c>
      <c r="D4164" s="41">
        <v>2013</v>
      </c>
      <c r="E4164">
        <v>3.99</v>
      </c>
    </row>
    <row r="4165" spans="1:5" x14ac:dyDescent="0.2">
      <c r="A4165" s="21">
        <v>41420</v>
      </c>
      <c r="B4165" s="8">
        <v>26</v>
      </c>
      <c r="C4165" s="8">
        <v>5</v>
      </c>
      <c r="D4165" s="41">
        <v>2013</v>
      </c>
      <c r="E4165">
        <v>3.85</v>
      </c>
    </row>
    <row r="4166" spans="1:5" x14ac:dyDescent="0.2">
      <c r="A4166" s="21">
        <v>41421</v>
      </c>
      <c r="B4166" s="8">
        <v>27</v>
      </c>
      <c r="C4166" s="8">
        <v>5</v>
      </c>
      <c r="D4166" s="41">
        <v>2013</v>
      </c>
      <c r="E4166">
        <v>3.72</v>
      </c>
    </row>
    <row r="4167" spans="1:5" x14ac:dyDescent="0.2">
      <c r="A4167" s="21">
        <v>41422</v>
      </c>
      <c r="B4167" s="8">
        <v>28</v>
      </c>
      <c r="C4167" s="8">
        <v>5</v>
      </c>
      <c r="D4167" s="41">
        <v>2013</v>
      </c>
      <c r="E4167">
        <v>3.69</v>
      </c>
    </row>
    <row r="4168" spans="1:5" x14ac:dyDescent="0.2">
      <c r="A4168" s="21">
        <v>41423</v>
      </c>
      <c r="B4168" s="8">
        <v>29</v>
      </c>
      <c r="C4168" s="8">
        <v>5</v>
      </c>
      <c r="D4168" s="41">
        <v>2013</v>
      </c>
      <c r="E4168">
        <v>3.6</v>
      </c>
    </row>
    <row r="4169" spans="1:5" x14ac:dyDescent="0.2">
      <c r="A4169" s="21">
        <v>41424</v>
      </c>
      <c r="B4169" s="8">
        <v>30</v>
      </c>
      <c r="C4169" s="8">
        <v>5</v>
      </c>
      <c r="D4169" s="41">
        <v>2013</v>
      </c>
      <c r="E4169">
        <v>3.42</v>
      </c>
    </row>
    <row r="4170" spans="1:5" x14ac:dyDescent="0.2">
      <c r="A4170" s="21">
        <v>41425</v>
      </c>
      <c r="B4170" s="8">
        <v>31</v>
      </c>
      <c r="C4170" s="8">
        <v>5</v>
      </c>
      <c r="D4170" s="41">
        <v>2013</v>
      </c>
      <c r="E4170">
        <v>3.3</v>
      </c>
    </row>
    <row r="4171" spans="1:5" x14ac:dyDescent="0.2">
      <c r="A4171" s="21">
        <v>41426</v>
      </c>
      <c r="B4171" s="8">
        <v>1</v>
      </c>
      <c r="C4171" s="8">
        <v>6</v>
      </c>
      <c r="D4171" s="41">
        <v>2013</v>
      </c>
      <c r="E4171">
        <v>3.29</v>
      </c>
    </row>
    <row r="4172" spans="1:5" x14ac:dyDescent="0.2">
      <c r="A4172" s="21">
        <v>41427</v>
      </c>
      <c r="B4172" s="8">
        <v>2</v>
      </c>
      <c r="C4172" s="8">
        <v>6</v>
      </c>
      <c r="D4172" s="41">
        <v>2013</v>
      </c>
      <c r="E4172">
        <v>3.31</v>
      </c>
    </row>
    <row r="4173" spans="1:5" x14ac:dyDescent="0.2">
      <c r="A4173" s="21">
        <v>41428</v>
      </c>
      <c r="B4173" s="8">
        <v>3</v>
      </c>
      <c r="C4173" s="8">
        <v>6</v>
      </c>
      <c r="D4173" s="41">
        <v>2013</v>
      </c>
      <c r="E4173">
        <v>3.29</v>
      </c>
    </row>
    <row r="4174" spans="1:5" x14ac:dyDescent="0.2">
      <c r="A4174" s="21">
        <v>41429</v>
      </c>
      <c r="B4174" s="8">
        <v>4</v>
      </c>
      <c r="C4174" s="8">
        <v>6</v>
      </c>
      <c r="D4174" s="41">
        <v>2013</v>
      </c>
      <c r="E4174">
        <v>3.22</v>
      </c>
    </row>
    <row r="4175" spans="1:5" x14ac:dyDescent="0.2">
      <c r="A4175" s="21">
        <v>41430</v>
      </c>
      <c r="B4175" s="8">
        <v>5</v>
      </c>
      <c r="C4175" s="8">
        <v>6</v>
      </c>
      <c r="D4175" s="41">
        <v>2013</v>
      </c>
      <c r="E4175">
        <v>3.23</v>
      </c>
    </row>
    <row r="4176" spans="1:5" x14ac:dyDescent="0.2">
      <c r="A4176" s="21">
        <v>41431</v>
      </c>
      <c r="B4176" s="8">
        <v>6</v>
      </c>
      <c r="C4176" s="8">
        <v>6</v>
      </c>
      <c r="D4176" s="41">
        <v>2013</v>
      </c>
      <c r="E4176">
        <v>3.23</v>
      </c>
    </row>
    <row r="4177" spans="1:5" x14ac:dyDescent="0.2">
      <c r="A4177" s="21">
        <v>41432</v>
      </c>
      <c r="B4177" s="8">
        <v>7</v>
      </c>
      <c r="C4177" s="8">
        <v>6</v>
      </c>
      <c r="D4177" s="41">
        <v>2013</v>
      </c>
      <c r="E4177">
        <v>3.25</v>
      </c>
    </row>
    <row r="4178" spans="1:5" x14ac:dyDescent="0.2">
      <c r="A4178" s="21">
        <v>41433</v>
      </c>
      <c r="B4178" s="8">
        <v>8</v>
      </c>
      <c r="C4178" s="8">
        <v>6</v>
      </c>
      <c r="D4178" s="41">
        <v>2013</v>
      </c>
      <c r="E4178">
        <v>3.22</v>
      </c>
    </row>
    <row r="4179" spans="1:5" x14ac:dyDescent="0.2">
      <c r="A4179" s="21">
        <v>41434</v>
      </c>
      <c r="B4179" s="8">
        <v>9</v>
      </c>
      <c r="C4179" s="8">
        <v>6</v>
      </c>
      <c r="D4179" s="41">
        <v>2013</v>
      </c>
      <c r="E4179">
        <v>3.19</v>
      </c>
    </row>
    <row r="4180" spans="1:5" x14ac:dyDescent="0.2">
      <c r="A4180" s="21">
        <v>41435</v>
      </c>
      <c r="B4180" s="8">
        <v>10</v>
      </c>
      <c r="C4180" s="8">
        <v>6</v>
      </c>
      <c r="D4180" s="41">
        <v>2013</v>
      </c>
      <c r="E4180">
        <v>3.17</v>
      </c>
    </row>
    <row r="4181" spans="1:5" x14ac:dyDescent="0.2">
      <c r="A4181" s="21">
        <v>41436</v>
      </c>
      <c r="B4181" s="8">
        <v>11</v>
      </c>
      <c r="C4181" s="8">
        <v>6</v>
      </c>
      <c r="D4181" s="41">
        <v>2013</v>
      </c>
      <c r="E4181">
        <v>3.15</v>
      </c>
    </row>
    <row r="4182" spans="1:5" x14ac:dyDescent="0.2">
      <c r="A4182" s="21">
        <v>41437</v>
      </c>
      <c r="B4182" s="8">
        <v>12</v>
      </c>
      <c r="C4182" s="8">
        <v>6</v>
      </c>
      <c r="D4182" s="41">
        <v>2013</v>
      </c>
      <c r="E4182">
        <v>3.21</v>
      </c>
    </row>
    <row r="4183" spans="1:5" x14ac:dyDescent="0.2">
      <c r="A4183" s="21">
        <v>41438</v>
      </c>
      <c r="B4183" s="8">
        <v>13</v>
      </c>
      <c r="C4183" s="8">
        <v>6</v>
      </c>
      <c r="D4183" s="41">
        <v>2013</v>
      </c>
    </row>
    <row r="4184" spans="1:5" x14ac:dyDescent="0.2">
      <c r="A4184" s="21">
        <v>41439</v>
      </c>
      <c r="B4184" s="8">
        <v>14</v>
      </c>
      <c r="C4184" s="8">
        <v>6</v>
      </c>
      <c r="D4184" s="41">
        <v>2013</v>
      </c>
    </row>
    <row r="4185" spans="1:5" x14ac:dyDescent="0.2">
      <c r="A4185" s="21">
        <v>41440</v>
      </c>
      <c r="B4185" s="8">
        <v>15</v>
      </c>
      <c r="C4185" s="8">
        <v>6</v>
      </c>
      <c r="D4185" s="41">
        <v>2013</v>
      </c>
    </row>
    <row r="4186" spans="1:5" x14ac:dyDescent="0.2">
      <c r="A4186" s="21">
        <v>41441</v>
      </c>
      <c r="B4186" s="8">
        <v>16</v>
      </c>
      <c r="C4186" s="8">
        <v>6</v>
      </c>
      <c r="D4186" s="41">
        <v>2013</v>
      </c>
    </row>
    <row r="4187" spans="1:5" x14ac:dyDescent="0.2">
      <c r="A4187" s="21">
        <v>41442</v>
      </c>
      <c r="B4187" s="8">
        <v>17</v>
      </c>
      <c r="C4187" s="8">
        <v>6</v>
      </c>
      <c r="D4187" s="41">
        <v>2013</v>
      </c>
    </row>
    <row r="4188" spans="1:5" x14ac:dyDescent="0.2">
      <c r="A4188" s="21">
        <v>41443</v>
      </c>
      <c r="B4188" s="8">
        <v>18</v>
      </c>
      <c r="C4188" s="8">
        <v>6</v>
      </c>
      <c r="D4188" s="41">
        <v>2013</v>
      </c>
    </row>
    <row r="4189" spans="1:5" x14ac:dyDescent="0.2">
      <c r="A4189" s="21">
        <v>41444</v>
      </c>
      <c r="B4189" s="8">
        <v>19</v>
      </c>
      <c r="C4189" s="8">
        <v>6</v>
      </c>
      <c r="D4189" s="41">
        <v>2013</v>
      </c>
    </row>
    <row r="4190" spans="1:5" x14ac:dyDescent="0.2">
      <c r="A4190" s="21">
        <v>41445</v>
      </c>
      <c r="B4190" s="8">
        <v>20</v>
      </c>
      <c r="C4190" s="8">
        <v>6</v>
      </c>
      <c r="D4190" s="41">
        <v>2013</v>
      </c>
    </row>
    <row r="4191" spans="1:5" x14ac:dyDescent="0.2">
      <c r="A4191" s="21">
        <v>41446</v>
      </c>
      <c r="B4191" s="8">
        <v>21</v>
      </c>
      <c r="C4191" s="8">
        <v>6</v>
      </c>
      <c r="D4191" s="41">
        <v>2013</v>
      </c>
    </row>
    <row r="4192" spans="1:5" x14ac:dyDescent="0.2">
      <c r="A4192" s="21">
        <v>41447</v>
      </c>
      <c r="B4192" s="8">
        <v>22</v>
      </c>
      <c r="C4192" s="8">
        <v>6</v>
      </c>
      <c r="D4192" s="41">
        <v>2013</v>
      </c>
    </row>
    <row r="4193" spans="1:5" x14ac:dyDescent="0.2">
      <c r="A4193" s="21">
        <v>41448</v>
      </c>
      <c r="B4193" s="8">
        <v>23</v>
      </c>
      <c r="C4193" s="8">
        <v>6</v>
      </c>
      <c r="D4193" s="41">
        <v>2013</v>
      </c>
    </row>
    <row r="4194" spans="1:5" x14ac:dyDescent="0.2">
      <c r="A4194" s="21">
        <v>41449</v>
      </c>
      <c r="B4194" s="8">
        <v>24</v>
      </c>
      <c r="C4194" s="8">
        <v>6</v>
      </c>
      <c r="D4194" s="41">
        <v>2013</v>
      </c>
    </row>
    <row r="4195" spans="1:5" x14ac:dyDescent="0.2">
      <c r="A4195" s="21">
        <v>41450</v>
      </c>
      <c r="B4195" s="8">
        <v>25</v>
      </c>
      <c r="C4195" s="8">
        <v>6</v>
      </c>
      <c r="D4195" s="41">
        <v>2013</v>
      </c>
    </row>
    <row r="4196" spans="1:5" x14ac:dyDescent="0.2">
      <c r="A4196" s="21">
        <v>41451</v>
      </c>
      <c r="B4196" s="8">
        <v>26</v>
      </c>
      <c r="C4196" s="8">
        <v>6</v>
      </c>
      <c r="D4196" s="41">
        <v>2013</v>
      </c>
    </row>
    <row r="4197" spans="1:5" x14ac:dyDescent="0.2">
      <c r="A4197" s="21">
        <v>41452</v>
      </c>
      <c r="B4197" s="8">
        <v>27</v>
      </c>
      <c r="C4197" s="8">
        <v>6</v>
      </c>
      <c r="D4197" s="41">
        <v>2013</v>
      </c>
    </row>
    <row r="4198" spans="1:5" x14ac:dyDescent="0.2">
      <c r="A4198" s="21">
        <v>41453</v>
      </c>
      <c r="B4198" s="8">
        <v>28</v>
      </c>
      <c r="C4198" s="8">
        <v>6</v>
      </c>
      <c r="D4198" s="41">
        <v>2013</v>
      </c>
    </row>
    <row r="4199" spans="1:5" x14ac:dyDescent="0.2">
      <c r="A4199" s="21">
        <v>41454</v>
      </c>
      <c r="B4199" s="8">
        <v>29</v>
      </c>
      <c r="C4199" s="8">
        <v>6</v>
      </c>
      <c r="D4199" s="41">
        <v>2013</v>
      </c>
      <c r="E4199">
        <v>12.4</v>
      </c>
    </row>
    <row r="4200" spans="1:5" x14ac:dyDescent="0.2">
      <c r="A4200" s="21">
        <v>41455</v>
      </c>
      <c r="B4200" s="8">
        <v>30</v>
      </c>
      <c r="C4200" s="8">
        <v>6</v>
      </c>
      <c r="D4200" s="41">
        <v>2013</v>
      </c>
      <c r="E4200">
        <v>10.6</v>
      </c>
    </row>
    <row r="4201" spans="1:5" ht="12.75" customHeight="1" x14ac:dyDescent="0.25">
      <c r="A4201" s="21">
        <v>41456</v>
      </c>
      <c r="B4201" s="8">
        <v>1</v>
      </c>
      <c r="C4201" s="8">
        <v>7</v>
      </c>
      <c r="D4201" s="41">
        <v>2013</v>
      </c>
      <c r="E4201" s="24">
        <v>9.44</v>
      </c>
    </row>
    <row r="4202" spans="1:5" ht="12.75" customHeight="1" x14ac:dyDescent="0.25">
      <c r="A4202" s="21">
        <v>41457</v>
      </c>
      <c r="B4202" s="8">
        <v>2</v>
      </c>
      <c r="C4202" s="8">
        <v>7</v>
      </c>
      <c r="D4202" s="41">
        <v>2013</v>
      </c>
      <c r="E4202" s="24">
        <v>8.4600000000000009</v>
      </c>
    </row>
    <row r="4203" spans="1:5" ht="12.75" customHeight="1" x14ac:dyDescent="0.25">
      <c r="A4203" s="21">
        <v>41458</v>
      </c>
      <c r="B4203" s="8">
        <v>3</v>
      </c>
      <c r="C4203" s="8">
        <v>7</v>
      </c>
      <c r="D4203" s="41">
        <v>2013</v>
      </c>
      <c r="E4203" s="24">
        <v>7.62</v>
      </c>
    </row>
    <row r="4204" spans="1:5" ht="12.75" customHeight="1" x14ac:dyDescent="0.25">
      <c r="A4204" s="21">
        <v>41459</v>
      </c>
      <c r="B4204" s="8">
        <v>4</v>
      </c>
      <c r="C4204" s="8">
        <v>7</v>
      </c>
      <c r="D4204" s="41">
        <v>2013</v>
      </c>
      <c r="E4204" s="24">
        <v>7.04</v>
      </c>
    </row>
    <row r="4205" spans="1:5" ht="12.75" customHeight="1" x14ac:dyDescent="0.25">
      <c r="A4205" s="21">
        <v>41460</v>
      </c>
      <c r="B4205" s="8">
        <v>5</v>
      </c>
      <c r="C4205" s="8">
        <v>7</v>
      </c>
      <c r="D4205" s="41">
        <v>2013</v>
      </c>
      <c r="E4205" s="24">
        <v>6.49</v>
      </c>
    </row>
    <row r="4206" spans="1:5" ht="12.75" customHeight="1" x14ac:dyDescent="0.25">
      <c r="A4206" s="21">
        <v>41461</v>
      </c>
      <c r="B4206" s="8">
        <v>6</v>
      </c>
      <c r="C4206" s="8">
        <v>7</v>
      </c>
      <c r="D4206" s="41">
        <v>2013</v>
      </c>
      <c r="E4206" s="24">
        <v>6</v>
      </c>
    </row>
    <row r="4207" spans="1:5" ht="12.75" customHeight="1" x14ac:dyDescent="0.25">
      <c r="A4207" s="21">
        <v>41462</v>
      </c>
      <c r="B4207" s="8">
        <v>7</v>
      </c>
      <c r="C4207" s="8">
        <v>7</v>
      </c>
      <c r="D4207" s="41">
        <v>2013</v>
      </c>
      <c r="E4207" s="24">
        <v>5.65</v>
      </c>
    </row>
    <row r="4208" spans="1:5" ht="12.75" customHeight="1" x14ac:dyDescent="0.25">
      <c r="A4208" s="21">
        <v>41463</v>
      </c>
      <c r="B4208" s="8">
        <v>8</v>
      </c>
      <c r="C4208" s="8">
        <v>7</v>
      </c>
      <c r="D4208" s="41">
        <v>2013</v>
      </c>
      <c r="E4208" s="24">
        <v>5.38</v>
      </c>
    </row>
    <row r="4209" spans="1:5" ht="12.75" customHeight="1" x14ac:dyDescent="0.25">
      <c r="A4209" s="21">
        <v>41464</v>
      </c>
      <c r="B4209" s="8">
        <v>9</v>
      </c>
      <c r="C4209" s="8">
        <v>7</v>
      </c>
      <c r="D4209" s="41">
        <v>2013</v>
      </c>
      <c r="E4209" s="24">
        <v>5.15</v>
      </c>
    </row>
    <row r="4210" spans="1:5" ht="12.75" customHeight="1" x14ac:dyDescent="0.25">
      <c r="A4210" s="21">
        <v>41465</v>
      </c>
      <c r="B4210" s="8">
        <v>10</v>
      </c>
      <c r="C4210" s="8">
        <v>7</v>
      </c>
      <c r="D4210" s="41">
        <v>2013</v>
      </c>
      <c r="E4210" s="24">
        <v>4.92</v>
      </c>
    </row>
    <row r="4211" spans="1:5" ht="12.75" customHeight="1" x14ac:dyDescent="0.25">
      <c r="A4211" s="21">
        <v>41466</v>
      </c>
      <c r="B4211" s="8">
        <v>11</v>
      </c>
      <c r="C4211" s="8">
        <v>7</v>
      </c>
      <c r="D4211" s="41">
        <v>2013</v>
      </c>
      <c r="E4211" s="24">
        <v>4.75</v>
      </c>
    </row>
    <row r="4212" spans="1:5" ht="12.75" customHeight="1" x14ac:dyDescent="0.25">
      <c r="A4212" s="21">
        <v>41467</v>
      </c>
      <c r="B4212" s="8">
        <v>12</v>
      </c>
      <c r="C4212" s="8">
        <v>7</v>
      </c>
      <c r="D4212" s="41">
        <v>2013</v>
      </c>
      <c r="E4212" s="24">
        <v>4.63</v>
      </c>
    </row>
    <row r="4213" spans="1:5" ht="12.75" customHeight="1" x14ac:dyDescent="0.25">
      <c r="A4213" s="21">
        <v>41468</v>
      </c>
      <c r="B4213" s="8">
        <v>13</v>
      </c>
      <c r="C4213" s="8">
        <v>7</v>
      </c>
      <c r="D4213" s="41">
        <v>2013</v>
      </c>
      <c r="E4213" s="24">
        <v>4.5</v>
      </c>
    </row>
    <row r="4214" spans="1:5" ht="12.75" customHeight="1" x14ac:dyDescent="0.25">
      <c r="A4214" s="21">
        <v>41469</v>
      </c>
      <c r="B4214" s="8">
        <v>14</v>
      </c>
      <c r="C4214" s="8">
        <v>7</v>
      </c>
      <c r="D4214" s="41">
        <v>2013</v>
      </c>
      <c r="E4214" s="24"/>
    </row>
    <row r="4215" spans="1:5" ht="12.75" customHeight="1" x14ac:dyDescent="0.25">
      <c r="A4215" s="21">
        <v>41470</v>
      </c>
      <c r="B4215" s="8">
        <v>15</v>
      </c>
      <c r="C4215" s="8">
        <v>7</v>
      </c>
      <c r="D4215" s="41">
        <v>2013</v>
      </c>
      <c r="E4215" s="24"/>
    </row>
    <row r="4216" spans="1:5" ht="12.75" customHeight="1" x14ac:dyDescent="0.25">
      <c r="A4216" s="21">
        <v>41471</v>
      </c>
      <c r="B4216" s="8">
        <v>16</v>
      </c>
      <c r="C4216" s="8">
        <v>7</v>
      </c>
      <c r="D4216" s="41">
        <v>2013</v>
      </c>
      <c r="E4216" s="24"/>
    </row>
    <row r="4217" spans="1:5" ht="12.75" customHeight="1" x14ac:dyDescent="0.25">
      <c r="A4217" s="21">
        <v>41472</v>
      </c>
      <c r="B4217" s="8">
        <v>17</v>
      </c>
      <c r="C4217" s="8">
        <v>7</v>
      </c>
      <c r="D4217" s="41">
        <v>2013</v>
      </c>
      <c r="E4217" s="24"/>
    </row>
    <row r="4218" spans="1:5" ht="12.75" customHeight="1" x14ac:dyDescent="0.25">
      <c r="A4218" s="21">
        <v>41473</v>
      </c>
      <c r="B4218" s="8">
        <v>18</v>
      </c>
      <c r="C4218" s="8">
        <v>7</v>
      </c>
      <c r="D4218" s="41">
        <v>2013</v>
      </c>
      <c r="E4218" s="24"/>
    </row>
    <row r="4219" spans="1:5" ht="12.75" customHeight="1" x14ac:dyDescent="0.25">
      <c r="A4219" s="21">
        <v>41474</v>
      </c>
      <c r="B4219" s="8">
        <v>19</v>
      </c>
      <c r="C4219" s="8">
        <v>7</v>
      </c>
      <c r="D4219" s="41">
        <v>2013</v>
      </c>
      <c r="E4219" s="24"/>
    </row>
    <row r="4220" spans="1:5" ht="12.75" customHeight="1" x14ac:dyDescent="0.25">
      <c r="A4220" s="21">
        <v>41475</v>
      </c>
      <c r="B4220" s="8">
        <v>20</v>
      </c>
      <c r="C4220" s="8">
        <v>7</v>
      </c>
      <c r="D4220" s="41">
        <v>2013</v>
      </c>
      <c r="E4220" s="24"/>
    </row>
    <row r="4221" spans="1:5" ht="12.75" customHeight="1" x14ac:dyDescent="0.25">
      <c r="A4221" s="21">
        <v>41476</v>
      </c>
      <c r="B4221" s="8">
        <v>21</v>
      </c>
      <c r="C4221" s="8">
        <v>7</v>
      </c>
      <c r="D4221" s="41">
        <v>2013</v>
      </c>
      <c r="E4221" s="24"/>
    </row>
    <row r="4222" spans="1:5" ht="12.75" customHeight="1" x14ac:dyDescent="0.25">
      <c r="A4222" s="21">
        <v>41477</v>
      </c>
      <c r="B4222" s="8">
        <v>22</v>
      </c>
      <c r="C4222" s="8">
        <v>7</v>
      </c>
      <c r="D4222" s="41">
        <v>2013</v>
      </c>
      <c r="E4222" s="24"/>
    </row>
    <row r="4223" spans="1:5" ht="12.75" customHeight="1" x14ac:dyDescent="0.25">
      <c r="A4223" s="21">
        <v>41478</v>
      </c>
      <c r="B4223" s="8">
        <v>23</v>
      </c>
      <c r="C4223" s="8">
        <v>7</v>
      </c>
      <c r="D4223" s="41">
        <v>2013</v>
      </c>
      <c r="E4223" s="24"/>
    </row>
    <row r="4224" spans="1:5" ht="12.75" customHeight="1" x14ac:dyDescent="0.25">
      <c r="A4224" s="21">
        <v>41479</v>
      </c>
      <c r="B4224" s="8">
        <v>24</v>
      </c>
      <c r="C4224" s="8">
        <v>7</v>
      </c>
      <c r="D4224" s="41">
        <v>2013</v>
      </c>
      <c r="E4224" s="24"/>
    </row>
    <row r="4225" spans="1:5" ht="12.75" customHeight="1" x14ac:dyDescent="0.25">
      <c r="A4225" s="21">
        <v>41480</v>
      </c>
      <c r="B4225" s="8">
        <v>25</v>
      </c>
      <c r="C4225" s="8">
        <v>7</v>
      </c>
      <c r="D4225" s="41">
        <v>2013</v>
      </c>
      <c r="E4225" s="24"/>
    </row>
    <row r="4226" spans="1:5" ht="12.75" customHeight="1" x14ac:dyDescent="0.25">
      <c r="A4226" s="21">
        <v>41481</v>
      </c>
      <c r="B4226" s="8">
        <v>26</v>
      </c>
      <c r="C4226" s="8">
        <v>7</v>
      </c>
      <c r="D4226" s="41">
        <v>2013</v>
      </c>
      <c r="E4226" s="24"/>
    </row>
    <row r="4227" spans="1:5" ht="12.75" customHeight="1" x14ac:dyDescent="0.25">
      <c r="A4227" s="21">
        <v>41482</v>
      </c>
      <c r="B4227" s="8">
        <v>27</v>
      </c>
      <c r="C4227" s="8">
        <v>7</v>
      </c>
      <c r="D4227" s="41">
        <v>2013</v>
      </c>
      <c r="E4227" s="24"/>
    </row>
    <row r="4228" spans="1:5" ht="12.75" customHeight="1" x14ac:dyDescent="0.25">
      <c r="A4228" s="21">
        <v>41483</v>
      </c>
      <c r="B4228" s="8">
        <v>28</v>
      </c>
      <c r="C4228" s="8">
        <v>7</v>
      </c>
      <c r="D4228" s="41">
        <v>2013</v>
      </c>
      <c r="E4228" s="24"/>
    </row>
    <row r="4229" spans="1:5" ht="12.75" customHeight="1" x14ac:dyDescent="0.25">
      <c r="A4229" s="21">
        <v>41484</v>
      </c>
      <c r="B4229" s="8">
        <v>29</v>
      </c>
      <c r="C4229" s="8">
        <v>7</v>
      </c>
      <c r="D4229" s="41">
        <v>2013</v>
      </c>
      <c r="E4229" s="24"/>
    </row>
    <row r="4230" spans="1:5" ht="12.75" customHeight="1" x14ac:dyDescent="0.25">
      <c r="A4230" s="21">
        <v>41485</v>
      </c>
      <c r="B4230" s="8">
        <v>30</v>
      </c>
      <c r="C4230" s="8">
        <v>7</v>
      </c>
      <c r="D4230" s="41">
        <v>2013</v>
      </c>
      <c r="E4230" s="24"/>
    </row>
    <row r="4231" spans="1:5" ht="12.75" customHeight="1" x14ac:dyDescent="0.25">
      <c r="A4231" s="21">
        <v>41486</v>
      </c>
      <c r="B4231" s="8">
        <v>31</v>
      </c>
      <c r="C4231" s="8">
        <v>7</v>
      </c>
      <c r="D4231" s="41">
        <v>2013</v>
      </c>
      <c r="E4231" s="24"/>
    </row>
    <row r="4232" spans="1:5" ht="12.75" customHeight="1" x14ac:dyDescent="0.25">
      <c r="A4232" s="21">
        <v>41487</v>
      </c>
      <c r="B4232" s="8">
        <v>1</v>
      </c>
      <c r="C4232" s="8">
        <v>8</v>
      </c>
      <c r="D4232" s="41">
        <v>2013</v>
      </c>
      <c r="E4232" s="24"/>
    </row>
    <row r="4233" spans="1:5" ht="12.75" customHeight="1" x14ac:dyDescent="0.25">
      <c r="A4233" s="21">
        <v>41488</v>
      </c>
      <c r="B4233" s="8">
        <v>2</v>
      </c>
      <c r="C4233" s="8">
        <v>8</v>
      </c>
      <c r="D4233" s="41">
        <v>2013</v>
      </c>
      <c r="E4233" s="24"/>
    </row>
    <row r="4234" spans="1:5" ht="12.75" customHeight="1" x14ac:dyDescent="0.25">
      <c r="A4234" s="21">
        <v>41489</v>
      </c>
      <c r="B4234" s="8">
        <v>3</v>
      </c>
      <c r="C4234" s="8">
        <v>8</v>
      </c>
      <c r="D4234" s="41">
        <v>2013</v>
      </c>
      <c r="E4234" s="24"/>
    </row>
    <row r="4235" spans="1:5" ht="12.75" customHeight="1" x14ac:dyDescent="0.25">
      <c r="A4235" s="21">
        <v>41490</v>
      </c>
      <c r="B4235" s="8">
        <v>4</v>
      </c>
      <c r="C4235" s="8">
        <v>8</v>
      </c>
      <c r="D4235" s="41">
        <v>2013</v>
      </c>
      <c r="E4235" s="24"/>
    </row>
    <row r="4236" spans="1:5" ht="12.75" customHeight="1" x14ac:dyDescent="0.25">
      <c r="A4236" s="21">
        <v>41491</v>
      </c>
      <c r="B4236" s="8">
        <v>5</v>
      </c>
      <c r="C4236" s="8">
        <v>8</v>
      </c>
      <c r="D4236" s="41">
        <v>2013</v>
      </c>
      <c r="E4236" s="24"/>
    </row>
    <row r="4237" spans="1:5" ht="12.75" customHeight="1" x14ac:dyDescent="0.25">
      <c r="A4237" s="21">
        <v>41492</v>
      </c>
      <c r="B4237" s="8">
        <v>6</v>
      </c>
      <c r="C4237" s="8">
        <v>8</v>
      </c>
      <c r="D4237" s="41">
        <v>2013</v>
      </c>
      <c r="E4237" s="24"/>
    </row>
    <row r="4238" spans="1:5" ht="12.75" customHeight="1" x14ac:dyDescent="0.25">
      <c r="A4238" s="21">
        <v>41493</v>
      </c>
      <c r="B4238" s="8">
        <v>7</v>
      </c>
      <c r="C4238" s="8">
        <v>8</v>
      </c>
      <c r="D4238" s="41">
        <v>2013</v>
      </c>
      <c r="E4238" s="24"/>
    </row>
    <row r="4239" spans="1:5" ht="12.75" customHeight="1" x14ac:dyDescent="0.25">
      <c r="A4239" s="21">
        <v>41494</v>
      </c>
      <c r="B4239" s="8">
        <v>8</v>
      </c>
      <c r="C4239" s="8">
        <v>8</v>
      </c>
      <c r="D4239" s="41">
        <v>2013</v>
      </c>
      <c r="E4239" s="24"/>
    </row>
    <row r="4240" spans="1:5" ht="12.75" customHeight="1" x14ac:dyDescent="0.25">
      <c r="A4240" s="21">
        <v>41495</v>
      </c>
      <c r="B4240" s="8">
        <v>9</v>
      </c>
      <c r="C4240" s="8">
        <v>8</v>
      </c>
      <c r="D4240" s="41">
        <v>2013</v>
      </c>
      <c r="E4240" s="24"/>
    </row>
    <row r="4241" spans="1:5" ht="15" x14ac:dyDescent="0.25">
      <c r="A4241" s="21">
        <v>41496</v>
      </c>
      <c r="B4241" s="8">
        <v>10</v>
      </c>
      <c r="C4241" s="8">
        <v>8</v>
      </c>
      <c r="D4241" s="41">
        <v>2013</v>
      </c>
      <c r="E4241" s="24"/>
    </row>
    <row r="4242" spans="1:5" ht="15" x14ac:dyDescent="0.25">
      <c r="A4242" s="21">
        <v>41497</v>
      </c>
      <c r="B4242" s="8">
        <v>11</v>
      </c>
      <c r="C4242" s="8">
        <v>8</v>
      </c>
      <c r="D4242" s="41">
        <v>2013</v>
      </c>
      <c r="E4242" s="24"/>
    </row>
    <row r="4243" spans="1:5" ht="15" x14ac:dyDescent="0.25">
      <c r="A4243" s="21">
        <v>41498</v>
      </c>
      <c r="B4243" s="8">
        <v>12</v>
      </c>
      <c r="C4243" s="8">
        <v>8</v>
      </c>
      <c r="D4243" s="41">
        <v>2013</v>
      </c>
      <c r="E4243" s="24"/>
    </row>
    <row r="4244" spans="1:5" ht="15" x14ac:dyDescent="0.25">
      <c r="A4244" s="21">
        <v>41499</v>
      </c>
      <c r="B4244" s="8">
        <v>13</v>
      </c>
      <c r="C4244" s="8">
        <v>8</v>
      </c>
      <c r="D4244" s="41">
        <v>2013</v>
      </c>
      <c r="E4244" s="24"/>
    </row>
    <row r="4245" spans="1:5" ht="15" x14ac:dyDescent="0.25">
      <c r="A4245" s="21">
        <v>41500</v>
      </c>
      <c r="B4245" s="8">
        <v>14</v>
      </c>
      <c r="C4245" s="8">
        <v>8</v>
      </c>
      <c r="D4245" s="41">
        <v>2013</v>
      </c>
      <c r="E4245" s="24"/>
    </row>
    <row r="4246" spans="1:5" ht="15" x14ac:dyDescent="0.25">
      <c r="A4246" s="21">
        <v>41501</v>
      </c>
      <c r="B4246" s="8">
        <v>15</v>
      </c>
      <c r="C4246" s="8">
        <v>8</v>
      </c>
      <c r="D4246" s="41">
        <v>2013</v>
      </c>
      <c r="E4246" s="24"/>
    </row>
    <row r="4247" spans="1:5" ht="15" x14ac:dyDescent="0.25">
      <c r="A4247" s="21">
        <v>41502</v>
      </c>
      <c r="B4247" s="8">
        <v>16</v>
      </c>
      <c r="C4247" s="8">
        <v>8</v>
      </c>
      <c r="D4247" s="41">
        <v>2013</v>
      </c>
      <c r="E4247" s="24"/>
    </row>
    <row r="4248" spans="1:5" ht="15" x14ac:dyDescent="0.25">
      <c r="A4248" s="21">
        <v>41503</v>
      </c>
      <c r="B4248" s="8">
        <v>17</v>
      </c>
      <c r="C4248" s="8">
        <v>8</v>
      </c>
      <c r="D4248" s="41">
        <v>2013</v>
      </c>
      <c r="E4248" s="24"/>
    </row>
    <row r="4249" spans="1:5" ht="15" x14ac:dyDescent="0.25">
      <c r="A4249" s="21">
        <v>41504</v>
      </c>
      <c r="B4249" s="8">
        <v>18</v>
      </c>
      <c r="C4249" s="8">
        <v>8</v>
      </c>
      <c r="D4249" s="41">
        <v>2013</v>
      </c>
      <c r="E4249" s="24"/>
    </row>
    <row r="4250" spans="1:5" ht="15" x14ac:dyDescent="0.25">
      <c r="A4250" s="21">
        <v>41505</v>
      </c>
      <c r="B4250" s="8">
        <v>19</v>
      </c>
      <c r="C4250" s="8">
        <v>8</v>
      </c>
      <c r="D4250" s="41">
        <v>2013</v>
      </c>
      <c r="E4250" s="24"/>
    </row>
    <row r="4251" spans="1:5" ht="15" x14ac:dyDescent="0.25">
      <c r="A4251" s="21">
        <v>41506</v>
      </c>
      <c r="B4251" s="8">
        <v>20</v>
      </c>
      <c r="C4251" s="8">
        <v>8</v>
      </c>
      <c r="D4251" s="41">
        <v>2013</v>
      </c>
      <c r="E4251" s="24">
        <v>3.79</v>
      </c>
    </row>
    <row r="4252" spans="1:5" ht="15" x14ac:dyDescent="0.25">
      <c r="A4252" s="21">
        <v>41507</v>
      </c>
      <c r="B4252" s="8">
        <v>21</v>
      </c>
      <c r="C4252" s="8">
        <v>8</v>
      </c>
      <c r="D4252" s="41">
        <v>2013</v>
      </c>
      <c r="E4252" s="24">
        <v>3.75</v>
      </c>
    </row>
    <row r="4253" spans="1:5" ht="15" x14ac:dyDescent="0.25">
      <c r="A4253" s="21">
        <v>41508</v>
      </c>
      <c r="B4253" s="8">
        <v>22</v>
      </c>
      <c r="C4253" s="8">
        <v>8</v>
      </c>
      <c r="D4253" s="41">
        <v>2013</v>
      </c>
      <c r="E4253" s="24">
        <v>3.76</v>
      </c>
    </row>
    <row r="4254" spans="1:5" ht="15" x14ac:dyDescent="0.25">
      <c r="A4254" s="21">
        <v>41509</v>
      </c>
      <c r="B4254" s="8">
        <v>23</v>
      </c>
      <c r="C4254" s="8">
        <v>8</v>
      </c>
      <c r="D4254" s="41">
        <v>2013</v>
      </c>
      <c r="E4254" s="24">
        <v>3.8</v>
      </c>
    </row>
    <row r="4255" spans="1:5" ht="15" x14ac:dyDescent="0.25">
      <c r="A4255" s="21">
        <v>41510</v>
      </c>
      <c r="B4255" s="8">
        <v>24</v>
      </c>
      <c r="C4255" s="8">
        <v>8</v>
      </c>
      <c r="D4255" s="41">
        <v>2013</v>
      </c>
      <c r="E4255" s="24">
        <v>3.78</v>
      </c>
    </row>
    <row r="4256" spans="1:5" ht="15" x14ac:dyDescent="0.25">
      <c r="A4256" s="21">
        <v>41511</v>
      </c>
      <c r="B4256" s="8">
        <v>25</v>
      </c>
      <c r="C4256" s="8">
        <v>8</v>
      </c>
      <c r="D4256" s="41">
        <v>2013</v>
      </c>
      <c r="E4256" s="24">
        <v>3.82</v>
      </c>
    </row>
    <row r="4257" spans="1:5" ht="15" x14ac:dyDescent="0.25">
      <c r="A4257" s="21">
        <v>41512</v>
      </c>
      <c r="B4257" s="8">
        <v>26</v>
      </c>
      <c r="C4257" s="8">
        <v>8</v>
      </c>
      <c r="D4257" s="41">
        <v>2013</v>
      </c>
      <c r="E4257" s="24">
        <v>3.86</v>
      </c>
    </row>
    <row r="4258" spans="1:5" ht="15" x14ac:dyDescent="0.25">
      <c r="A4258" s="21">
        <v>41513</v>
      </c>
      <c r="B4258" s="8">
        <v>27</v>
      </c>
      <c r="C4258" s="8">
        <v>8</v>
      </c>
      <c r="D4258" s="41">
        <v>2013</v>
      </c>
      <c r="E4258" s="24">
        <v>3.95</v>
      </c>
    </row>
    <row r="4259" spans="1:5" ht="15" x14ac:dyDescent="0.25">
      <c r="A4259" s="21">
        <v>41514</v>
      </c>
      <c r="B4259" s="8">
        <v>28</v>
      </c>
      <c r="C4259" s="8">
        <v>8</v>
      </c>
      <c r="D4259" s="41">
        <v>2013</v>
      </c>
      <c r="E4259" s="24">
        <v>3.99</v>
      </c>
    </row>
    <row r="4260" spans="1:5" ht="15" x14ac:dyDescent="0.25">
      <c r="A4260" s="21">
        <v>41515</v>
      </c>
      <c r="B4260" s="8">
        <v>29</v>
      </c>
      <c r="C4260" s="8">
        <v>8</v>
      </c>
      <c r="D4260" s="41">
        <v>2013</v>
      </c>
      <c r="E4260" s="24">
        <v>4.13</v>
      </c>
    </row>
    <row r="4261" spans="1:5" ht="15" x14ac:dyDescent="0.25">
      <c r="A4261" s="21">
        <v>41516</v>
      </c>
      <c r="B4261" s="8">
        <v>30</v>
      </c>
      <c r="C4261" s="8">
        <v>8</v>
      </c>
      <c r="D4261" s="41">
        <v>2013</v>
      </c>
      <c r="E4261" s="24">
        <v>4.38</v>
      </c>
    </row>
    <row r="4262" spans="1:5" ht="15" x14ac:dyDescent="0.25">
      <c r="A4262" s="21">
        <v>41517</v>
      </c>
      <c r="B4262" s="8">
        <v>31</v>
      </c>
      <c r="C4262" s="8">
        <v>8</v>
      </c>
      <c r="D4262" s="41">
        <v>2013</v>
      </c>
      <c r="E4262" s="24">
        <v>4.45</v>
      </c>
    </row>
    <row r="4263" spans="1:5" ht="15" x14ac:dyDescent="0.25">
      <c r="A4263" s="21">
        <v>41518</v>
      </c>
      <c r="B4263" s="8">
        <v>1</v>
      </c>
      <c r="C4263" s="8">
        <v>9</v>
      </c>
      <c r="D4263" s="41">
        <v>2013</v>
      </c>
      <c r="E4263" s="24">
        <v>4.54</v>
      </c>
    </row>
    <row r="4264" spans="1:5" ht="15" x14ac:dyDescent="0.25">
      <c r="A4264" s="21">
        <v>41519</v>
      </c>
      <c r="B4264" s="8">
        <v>2</v>
      </c>
      <c r="C4264" s="8">
        <v>9</v>
      </c>
      <c r="D4264" s="41">
        <v>2013</v>
      </c>
      <c r="E4264" s="24">
        <v>4.4000000000000004</v>
      </c>
    </row>
    <row r="4265" spans="1:5" ht="15" x14ac:dyDescent="0.25">
      <c r="A4265" s="21">
        <v>41520</v>
      </c>
      <c r="B4265" s="8">
        <v>3</v>
      </c>
      <c r="C4265" s="8">
        <v>9</v>
      </c>
      <c r="D4265" s="41">
        <v>2013</v>
      </c>
      <c r="E4265" s="24">
        <v>4.3499999999999996</v>
      </c>
    </row>
    <row r="4266" spans="1:5" ht="15" x14ac:dyDescent="0.25">
      <c r="A4266" s="21">
        <v>41521</v>
      </c>
      <c r="B4266" s="8">
        <v>4</v>
      </c>
      <c r="C4266" s="8">
        <v>9</v>
      </c>
      <c r="D4266" s="41">
        <v>2013</v>
      </c>
      <c r="E4266" s="24">
        <v>4.1500000000000004</v>
      </c>
    </row>
    <row r="4267" spans="1:5" ht="15" x14ac:dyDescent="0.25">
      <c r="A4267" s="21">
        <v>41522</v>
      </c>
      <c r="B4267" s="8">
        <v>5</v>
      </c>
      <c r="C4267" s="8">
        <v>9</v>
      </c>
      <c r="D4267" s="41">
        <v>2013</v>
      </c>
      <c r="E4267" s="24">
        <v>4.2699999999999996</v>
      </c>
    </row>
    <row r="4268" spans="1:5" ht="15" x14ac:dyDescent="0.25">
      <c r="A4268" s="21">
        <v>41523</v>
      </c>
      <c r="B4268" s="8">
        <v>6</v>
      </c>
      <c r="C4268" s="8">
        <v>9</v>
      </c>
      <c r="D4268" s="41">
        <v>2013</v>
      </c>
      <c r="E4268" s="24">
        <v>4.9400000000000004</v>
      </c>
    </row>
    <row r="4269" spans="1:5" ht="15" x14ac:dyDescent="0.25">
      <c r="A4269" s="21">
        <v>41524</v>
      </c>
      <c r="B4269" s="8">
        <v>7</v>
      </c>
      <c r="C4269" s="8">
        <v>9</v>
      </c>
      <c r="D4269" s="41">
        <v>2013</v>
      </c>
      <c r="E4269" s="24">
        <v>5.88</v>
      </c>
    </row>
    <row r="4270" spans="1:5" ht="15" x14ac:dyDescent="0.25">
      <c r="A4270" s="21">
        <v>41525</v>
      </c>
      <c r="B4270" s="8">
        <v>8</v>
      </c>
      <c r="C4270" s="8">
        <v>9</v>
      </c>
      <c r="D4270" s="41">
        <v>2013</v>
      </c>
      <c r="E4270" s="24">
        <v>6.43</v>
      </c>
    </row>
    <row r="4271" spans="1:5" ht="15" x14ac:dyDescent="0.25">
      <c r="A4271" s="21">
        <v>41526</v>
      </c>
      <c r="B4271" s="8">
        <v>9</v>
      </c>
      <c r="C4271" s="8">
        <v>9</v>
      </c>
      <c r="D4271" s="41">
        <v>2013</v>
      </c>
      <c r="E4271" s="24">
        <v>6.05</v>
      </c>
    </row>
    <row r="4272" spans="1:5" ht="15" x14ac:dyDescent="0.25">
      <c r="A4272" s="21">
        <v>41527</v>
      </c>
      <c r="B4272" s="8">
        <v>10</v>
      </c>
      <c r="C4272" s="8">
        <v>9</v>
      </c>
      <c r="D4272" s="41">
        <v>2013</v>
      </c>
      <c r="E4272" s="24">
        <v>5.72</v>
      </c>
    </row>
    <row r="4273" spans="1:5" ht="15" x14ac:dyDescent="0.25">
      <c r="A4273" s="21">
        <v>41528</v>
      </c>
      <c r="B4273" s="8">
        <v>11</v>
      </c>
      <c r="C4273" s="8">
        <v>9</v>
      </c>
      <c r="D4273" s="41">
        <v>2013</v>
      </c>
      <c r="E4273" s="24">
        <v>5.4</v>
      </c>
    </row>
    <row r="4274" spans="1:5" ht="15" x14ac:dyDescent="0.25">
      <c r="A4274" s="21">
        <v>41529</v>
      </c>
      <c r="B4274" s="8">
        <v>12</v>
      </c>
      <c r="C4274" s="8">
        <v>9</v>
      </c>
      <c r="D4274" s="41">
        <v>2013</v>
      </c>
      <c r="E4274" s="24">
        <v>5.57</v>
      </c>
    </row>
    <row r="4275" spans="1:5" ht="15" x14ac:dyDescent="0.25">
      <c r="A4275" s="21">
        <v>41530</v>
      </c>
      <c r="B4275" s="8">
        <v>13</v>
      </c>
      <c r="C4275" s="8">
        <v>9</v>
      </c>
      <c r="D4275" s="41">
        <v>2013</v>
      </c>
      <c r="E4275" s="24">
        <v>5.54</v>
      </c>
    </row>
    <row r="4276" spans="1:5" ht="15" x14ac:dyDescent="0.25">
      <c r="A4276" s="21">
        <v>41531</v>
      </c>
      <c r="B4276" s="8">
        <v>14</v>
      </c>
      <c r="C4276" s="8">
        <v>9</v>
      </c>
      <c r="D4276" s="41">
        <v>2013</v>
      </c>
      <c r="E4276" s="24">
        <v>5.36</v>
      </c>
    </row>
    <row r="4277" spans="1:5" ht="15" x14ac:dyDescent="0.25">
      <c r="A4277" s="21">
        <v>41532</v>
      </c>
      <c r="B4277" s="8">
        <v>15</v>
      </c>
      <c r="C4277" s="8">
        <v>9</v>
      </c>
      <c r="D4277" s="41">
        <v>2013</v>
      </c>
      <c r="E4277" s="24">
        <v>5.18</v>
      </c>
    </row>
    <row r="4278" spans="1:5" ht="15" x14ac:dyDescent="0.25">
      <c r="A4278" s="21">
        <v>41533</v>
      </c>
      <c r="B4278" s="8">
        <v>16</v>
      </c>
      <c r="C4278" s="8">
        <v>9</v>
      </c>
      <c r="D4278" s="41">
        <v>2013</v>
      </c>
      <c r="E4278" s="24">
        <v>5.03</v>
      </c>
    </row>
    <row r="4279" spans="1:5" ht="15" x14ac:dyDescent="0.25">
      <c r="A4279" s="21">
        <v>41534</v>
      </c>
      <c r="B4279" s="8">
        <v>17</v>
      </c>
      <c r="C4279" s="8">
        <v>9</v>
      </c>
      <c r="D4279" s="41">
        <v>2013</v>
      </c>
      <c r="E4279" s="24">
        <v>5.28</v>
      </c>
    </row>
    <row r="4280" spans="1:5" ht="15" x14ac:dyDescent="0.25">
      <c r="A4280" s="21">
        <v>41535</v>
      </c>
      <c r="B4280" s="8">
        <v>18</v>
      </c>
      <c r="C4280" s="8">
        <v>9</v>
      </c>
      <c r="D4280" s="41">
        <v>2013</v>
      </c>
      <c r="E4280" s="24">
        <v>5.6</v>
      </c>
    </row>
    <row r="4281" spans="1:5" ht="15" x14ac:dyDescent="0.25">
      <c r="A4281" s="21">
        <v>41536</v>
      </c>
      <c r="B4281" s="8">
        <v>19</v>
      </c>
      <c r="C4281" s="8">
        <v>9</v>
      </c>
      <c r="D4281" s="41">
        <v>2013</v>
      </c>
      <c r="E4281" s="24">
        <v>6.29</v>
      </c>
    </row>
    <row r="4282" spans="1:5" ht="15" x14ac:dyDescent="0.25">
      <c r="A4282" s="21">
        <v>41537</v>
      </c>
      <c r="B4282" s="8">
        <v>20</v>
      </c>
      <c r="C4282" s="8">
        <v>9</v>
      </c>
      <c r="D4282" s="41">
        <v>2013</v>
      </c>
      <c r="E4282" s="24">
        <v>6.64</v>
      </c>
    </row>
    <row r="4283" spans="1:5" ht="15" x14ac:dyDescent="0.25">
      <c r="A4283" s="21">
        <v>41538</v>
      </c>
      <c r="B4283" s="8">
        <v>21</v>
      </c>
      <c r="C4283" s="8">
        <v>9</v>
      </c>
      <c r="D4283" s="41">
        <v>2013</v>
      </c>
      <c r="E4283" s="24">
        <v>6.67</v>
      </c>
    </row>
    <row r="4284" spans="1:5" ht="15" x14ac:dyDescent="0.25">
      <c r="A4284" s="21">
        <v>41539</v>
      </c>
      <c r="B4284" s="8">
        <v>22</v>
      </c>
      <c r="C4284" s="8">
        <v>9</v>
      </c>
      <c r="D4284" s="41">
        <v>2013</v>
      </c>
      <c r="E4284" s="24">
        <v>6.53</v>
      </c>
    </row>
    <row r="4285" spans="1:5" ht="15" x14ac:dyDescent="0.25">
      <c r="A4285" s="21">
        <v>41540</v>
      </c>
      <c r="B4285" s="8">
        <v>23</v>
      </c>
      <c r="C4285" s="8">
        <v>9</v>
      </c>
      <c r="D4285" s="41">
        <v>2013</v>
      </c>
      <c r="E4285" s="24">
        <v>6.12</v>
      </c>
    </row>
    <row r="4286" spans="1:5" ht="15" x14ac:dyDescent="0.25">
      <c r="A4286" s="21">
        <v>41541</v>
      </c>
      <c r="B4286" s="8">
        <v>24</v>
      </c>
      <c r="C4286" s="8">
        <v>9</v>
      </c>
      <c r="D4286" s="41">
        <v>2013</v>
      </c>
      <c r="E4286" s="24">
        <v>5.7</v>
      </c>
    </row>
    <row r="4287" spans="1:5" ht="15" x14ac:dyDescent="0.25">
      <c r="A4287" s="21">
        <v>41542</v>
      </c>
      <c r="B4287" s="8">
        <v>25</v>
      </c>
      <c r="C4287" s="8">
        <v>9</v>
      </c>
      <c r="D4287" s="41">
        <v>2013</v>
      </c>
      <c r="E4287" s="24">
        <v>5.24</v>
      </c>
    </row>
    <row r="4288" spans="1:5" ht="15" x14ac:dyDescent="0.25">
      <c r="A4288" s="21">
        <v>41543</v>
      </c>
      <c r="B4288" s="8">
        <v>26</v>
      </c>
      <c r="C4288" s="8">
        <v>9</v>
      </c>
      <c r="D4288" s="41">
        <v>2013</v>
      </c>
      <c r="E4288" s="24">
        <v>5.46</v>
      </c>
    </row>
    <row r="4289" spans="1:5" ht="15" x14ac:dyDescent="0.25">
      <c r="A4289" s="21">
        <v>41544</v>
      </c>
      <c r="B4289" s="8">
        <v>27</v>
      </c>
      <c r="C4289" s="8">
        <v>9</v>
      </c>
      <c r="D4289" s="41">
        <v>2013</v>
      </c>
      <c r="E4289" s="24">
        <v>5.42</v>
      </c>
    </row>
    <row r="4290" spans="1:5" ht="15" x14ac:dyDescent="0.25">
      <c r="A4290" s="21">
        <v>41545</v>
      </c>
      <c r="B4290" s="8">
        <v>28</v>
      </c>
      <c r="C4290" s="8">
        <v>9</v>
      </c>
      <c r="D4290" s="41">
        <v>2013</v>
      </c>
      <c r="E4290" s="24">
        <v>5.38</v>
      </c>
    </row>
    <row r="4291" spans="1:5" ht="15" x14ac:dyDescent="0.25">
      <c r="A4291" s="21">
        <v>41546</v>
      </c>
      <c r="B4291" s="8">
        <v>29</v>
      </c>
      <c r="C4291" s="8">
        <v>9</v>
      </c>
      <c r="D4291" s="41">
        <v>2013</v>
      </c>
      <c r="E4291" s="24">
        <v>5.27</v>
      </c>
    </row>
    <row r="4292" spans="1:5" ht="15" x14ac:dyDescent="0.25">
      <c r="A4292" s="21">
        <v>41547</v>
      </c>
      <c r="B4292" s="8">
        <v>30</v>
      </c>
      <c r="C4292" s="8">
        <v>9</v>
      </c>
      <c r="D4292" s="41">
        <v>2013</v>
      </c>
      <c r="E4292" s="24">
        <v>5.23</v>
      </c>
    </row>
    <row r="4293" spans="1:5" ht="15" x14ac:dyDescent="0.25">
      <c r="A4293" s="21">
        <v>41548</v>
      </c>
      <c r="B4293" s="8">
        <v>1</v>
      </c>
      <c r="C4293" s="8">
        <v>10</v>
      </c>
      <c r="D4293" s="41">
        <v>2013</v>
      </c>
      <c r="E4293" s="25">
        <v>7.47</v>
      </c>
    </row>
    <row r="4294" spans="1:5" ht="15" x14ac:dyDescent="0.25">
      <c r="A4294" s="21">
        <v>41549</v>
      </c>
      <c r="B4294" s="8">
        <v>2</v>
      </c>
      <c r="C4294" s="8">
        <v>10</v>
      </c>
      <c r="D4294" s="41">
        <v>2013</v>
      </c>
      <c r="E4294" s="25">
        <v>7.27</v>
      </c>
    </row>
    <row r="4295" spans="1:5" ht="15" x14ac:dyDescent="0.25">
      <c r="A4295" s="21">
        <v>41550</v>
      </c>
      <c r="B4295" s="8">
        <v>3</v>
      </c>
      <c r="C4295" s="8">
        <v>10</v>
      </c>
      <c r="D4295" s="41">
        <v>2013</v>
      </c>
      <c r="E4295" s="25">
        <v>6.93</v>
      </c>
    </row>
    <row r="4296" spans="1:5" ht="15" x14ac:dyDescent="0.25">
      <c r="A4296" s="21">
        <v>41551</v>
      </c>
      <c r="B4296" s="8">
        <v>4</v>
      </c>
      <c r="C4296" s="8">
        <v>10</v>
      </c>
      <c r="D4296" s="41">
        <v>2013</v>
      </c>
      <c r="E4296" s="25">
        <v>6.28</v>
      </c>
    </row>
    <row r="4297" spans="1:5" ht="15" x14ac:dyDescent="0.25">
      <c r="A4297" s="21">
        <v>41552</v>
      </c>
      <c r="B4297" s="8">
        <v>5</v>
      </c>
      <c r="C4297" s="8">
        <v>10</v>
      </c>
      <c r="D4297" s="41">
        <v>2013</v>
      </c>
      <c r="E4297" s="25">
        <v>5.81</v>
      </c>
    </row>
    <row r="4298" spans="1:5" ht="15" x14ac:dyDescent="0.25">
      <c r="A4298" s="21">
        <v>41553</v>
      </c>
      <c r="B4298" s="8">
        <v>6</v>
      </c>
      <c r="C4298" s="8">
        <v>10</v>
      </c>
      <c r="D4298" s="41">
        <v>2013</v>
      </c>
      <c r="E4298" s="25">
        <v>5.95</v>
      </c>
    </row>
    <row r="4299" spans="1:5" ht="15" x14ac:dyDescent="0.25">
      <c r="A4299" s="21">
        <v>41554</v>
      </c>
      <c r="B4299" s="8">
        <v>7</v>
      </c>
      <c r="C4299" s="8">
        <v>10</v>
      </c>
      <c r="D4299" s="41">
        <v>2013</v>
      </c>
      <c r="E4299" s="25">
        <v>5.7</v>
      </c>
    </row>
    <row r="4300" spans="1:5" ht="15" x14ac:dyDescent="0.25">
      <c r="A4300" s="21">
        <v>41555</v>
      </c>
      <c r="B4300" s="8">
        <v>8</v>
      </c>
      <c r="C4300" s="8">
        <v>10</v>
      </c>
      <c r="D4300" s="41">
        <v>2013</v>
      </c>
      <c r="E4300" s="25">
        <v>5.52</v>
      </c>
    </row>
    <row r="4301" spans="1:5" ht="15" x14ac:dyDescent="0.25">
      <c r="A4301" s="21">
        <v>41556</v>
      </c>
      <c r="B4301" s="8">
        <v>9</v>
      </c>
      <c r="C4301" s="8">
        <v>10</v>
      </c>
      <c r="D4301" s="41">
        <v>2013</v>
      </c>
      <c r="E4301" s="25">
        <v>5.32</v>
      </c>
    </row>
    <row r="4302" spans="1:5" ht="15" x14ac:dyDescent="0.25">
      <c r="A4302" s="21">
        <v>41557</v>
      </c>
      <c r="B4302" s="8">
        <v>10</v>
      </c>
      <c r="C4302" s="8">
        <v>10</v>
      </c>
      <c r="D4302" s="41">
        <v>2013</v>
      </c>
      <c r="E4302" s="25">
        <v>5.59</v>
      </c>
    </row>
    <row r="4303" spans="1:5" ht="15" x14ac:dyDescent="0.25">
      <c r="A4303" s="21">
        <v>41558</v>
      </c>
      <c r="B4303" s="8">
        <v>11</v>
      </c>
      <c r="C4303" s="8">
        <v>10</v>
      </c>
      <c r="D4303" s="41">
        <v>2013</v>
      </c>
      <c r="E4303" s="25">
        <v>7.68</v>
      </c>
    </row>
    <row r="4304" spans="1:5" ht="15" x14ac:dyDescent="0.25">
      <c r="A4304" s="21">
        <v>41559</v>
      </c>
      <c r="B4304" s="8">
        <v>12</v>
      </c>
      <c r="C4304" s="8">
        <v>10</v>
      </c>
      <c r="D4304" s="41">
        <v>2013</v>
      </c>
      <c r="E4304" s="25">
        <v>9.02</v>
      </c>
    </row>
    <row r="4305" spans="1:5" ht="15" x14ac:dyDescent="0.25">
      <c r="A4305" s="21">
        <v>41560</v>
      </c>
      <c r="B4305" s="8">
        <v>13</v>
      </c>
      <c r="C4305" s="8">
        <v>10</v>
      </c>
      <c r="D4305" s="41">
        <v>2013</v>
      </c>
      <c r="E4305" s="25">
        <v>9.09</v>
      </c>
    </row>
    <row r="4306" spans="1:5" ht="15" x14ac:dyDescent="0.25">
      <c r="A4306" s="21">
        <v>41561</v>
      </c>
      <c r="B4306" s="8">
        <v>14</v>
      </c>
      <c r="C4306" s="8">
        <v>10</v>
      </c>
      <c r="D4306" s="41">
        <v>2013</v>
      </c>
      <c r="E4306" s="25">
        <v>9.0500000000000007</v>
      </c>
    </row>
    <row r="4307" spans="1:5" ht="15" x14ac:dyDescent="0.25">
      <c r="A4307" s="21">
        <v>41562</v>
      </c>
      <c r="B4307" s="8">
        <v>15</v>
      </c>
      <c r="C4307" s="8">
        <v>10</v>
      </c>
      <c r="D4307" s="41">
        <v>2013</v>
      </c>
      <c r="E4307" s="25">
        <v>10.199999999999999</v>
      </c>
    </row>
    <row r="4308" spans="1:5" ht="15" x14ac:dyDescent="0.25">
      <c r="A4308" s="21">
        <v>41563</v>
      </c>
      <c r="B4308" s="8">
        <v>16</v>
      </c>
      <c r="C4308" s="8">
        <v>10</v>
      </c>
      <c r="D4308" s="41">
        <v>2013</v>
      </c>
      <c r="E4308" s="25">
        <v>10.7</v>
      </c>
    </row>
    <row r="4309" spans="1:5" ht="15" x14ac:dyDescent="0.25">
      <c r="A4309" s="21">
        <v>41564</v>
      </c>
      <c r="B4309" s="8">
        <v>17</v>
      </c>
      <c r="C4309" s="8">
        <v>10</v>
      </c>
      <c r="D4309" s="41">
        <v>2013</v>
      </c>
      <c r="E4309" s="25">
        <v>10.199999999999999</v>
      </c>
    </row>
    <row r="4310" spans="1:5" ht="15" x14ac:dyDescent="0.25">
      <c r="A4310" s="21">
        <v>41565</v>
      </c>
      <c r="B4310" s="8">
        <v>18</v>
      </c>
      <c r="C4310" s="8">
        <v>10</v>
      </c>
      <c r="D4310" s="41">
        <v>2013</v>
      </c>
      <c r="E4310" s="25">
        <v>9.07</v>
      </c>
    </row>
    <row r="4311" spans="1:5" ht="15" x14ac:dyDescent="0.25">
      <c r="A4311" s="21">
        <v>41566</v>
      </c>
      <c r="B4311" s="8">
        <v>19</v>
      </c>
      <c r="C4311" s="8">
        <v>10</v>
      </c>
      <c r="D4311" s="41">
        <v>2013</v>
      </c>
      <c r="E4311" s="25">
        <v>8.1199999999999992</v>
      </c>
    </row>
    <row r="4312" spans="1:5" ht="15" x14ac:dyDescent="0.25">
      <c r="A4312" s="21">
        <v>41567</v>
      </c>
      <c r="B4312" s="8">
        <v>20</v>
      </c>
      <c r="C4312" s="8">
        <v>10</v>
      </c>
      <c r="D4312" s="41">
        <v>2013</v>
      </c>
      <c r="E4312" s="25">
        <v>6.82</v>
      </c>
    </row>
    <row r="4313" spans="1:5" ht="15" x14ac:dyDescent="0.25">
      <c r="A4313" s="21">
        <v>41568</v>
      </c>
      <c r="B4313" s="8">
        <v>21</v>
      </c>
      <c r="C4313" s="8">
        <v>10</v>
      </c>
      <c r="D4313" s="41">
        <v>2013</v>
      </c>
      <c r="E4313" s="25">
        <v>5.94</v>
      </c>
    </row>
    <row r="4314" spans="1:5" ht="15" x14ac:dyDescent="0.25">
      <c r="A4314" s="21">
        <v>41569</v>
      </c>
      <c r="B4314" s="8">
        <v>22</v>
      </c>
      <c r="C4314" s="8">
        <v>10</v>
      </c>
      <c r="D4314" s="41">
        <v>2013</v>
      </c>
      <c r="E4314" s="25">
        <v>5.18</v>
      </c>
    </row>
    <row r="4315" spans="1:5" ht="15" x14ac:dyDescent="0.25">
      <c r="A4315" s="21">
        <v>41570</v>
      </c>
      <c r="B4315" s="8">
        <v>23</v>
      </c>
      <c r="C4315" s="8">
        <v>10</v>
      </c>
      <c r="D4315" s="41">
        <v>2013</v>
      </c>
      <c r="E4315" s="25">
        <v>5.45</v>
      </c>
    </row>
    <row r="4316" spans="1:5" ht="15" x14ac:dyDescent="0.25">
      <c r="A4316" s="21">
        <v>41571</v>
      </c>
      <c r="B4316" s="8">
        <v>24</v>
      </c>
      <c r="C4316" s="8">
        <v>10</v>
      </c>
      <c r="D4316" s="41">
        <v>2013</v>
      </c>
      <c r="E4316" s="25">
        <v>5.89</v>
      </c>
    </row>
    <row r="4317" spans="1:5" ht="15" x14ac:dyDescent="0.25">
      <c r="A4317" s="21">
        <v>41572</v>
      </c>
      <c r="B4317" s="8">
        <v>25</v>
      </c>
      <c r="C4317" s="8">
        <v>10</v>
      </c>
      <c r="D4317" s="41">
        <v>2013</v>
      </c>
      <c r="E4317" s="25">
        <v>6.03</v>
      </c>
    </row>
    <row r="4318" spans="1:5" ht="15" x14ac:dyDescent="0.25">
      <c r="A4318" s="21">
        <v>41573</v>
      </c>
      <c r="B4318" s="8">
        <v>26</v>
      </c>
      <c r="C4318" s="8">
        <v>10</v>
      </c>
      <c r="D4318" s="41">
        <v>2013</v>
      </c>
      <c r="E4318" s="25">
        <v>6.26</v>
      </c>
    </row>
    <row r="4319" spans="1:5" ht="15" x14ac:dyDescent="0.25">
      <c r="A4319" s="21">
        <v>41574</v>
      </c>
      <c r="B4319" s="8">
        <v>27</v>
      </c>
      <c r="C4319" s="8">
        <v>10</v>
      </c>
      <c r="D4319" s="41">
        <v>2013</v>
      </c>
      <c r="E4319" s="25">
        <v>6.26</v>
      </c>
    </row>
    <row r="4320" spans="1:5" ht="15" x14ac:dyDescent="0.25">
      <c r="A4320" s="21">
        <v>41575</v>
      </c>
      <c r="B4320" s="8">
        <v>28</v>
      </c>
      <c r="C4320" s="8">
        <v>10</v>
      </c>
      <c r="D4320" s="41">
        <v>2013</v>
      </c>
      <c r="E4320" s="25">
        <v>6.35</v>
      </c>
    </row>
    <row r="4321" spans="1:5" ht="15" x14ac:dyDescent="0.25">
      <c r="A4321" s="21">
        <v>41576</v>
      </c>
      <c r="B4321" s="8">
        <v>29</v>
      </c>
      <c r="C4321" s="8">
        <v>10</v>
      </c>
      <c r="D4321" s="41">
        <v>2013</v>
      </c>
      <c r="E4321" s="25">
        <v>6.43</v>
      </c>
    </row>
    <row r="4322" spans="1:5" ht="15" x14ac:dyDescent="0.25">
      <c r="A4322" s="21">
        <v>41577</v>
      </c>
      <c r="B4322" s="8">
        <v>30</v>
      </c>
      <c r="C4322" s="8">
        <v>10</v>
      </c>
      <c r="D4322" s="41">
        <v>2013</v>
      </c>
      <c r="E4322" s="25">
        <v>6.22</v>
      </c>
    </row>
    <row r="4323" spans="1:5" ht="15" x14ac:dyDescent="0.25">
      <c r="A4323" s="21">
        <v>41578</v>
      </c>
      <c r="B4323" s="8">
        <v>31</v>
      </c>
      <c r="C4323" s="8">
        <v>10</v>
      </c>
      <c r="D4323" s="41">
        <v>2013</v>
      </c>
      <c r="E4323" s="25">
        <v>6.11</v>
      </c>
    </row>
    <row r="4324" spans="1:5" ht="15" x14ac:dyDescent="0.25">
      <c r="A4324" s="21">
        <v>41579</v>
      </c>
      <c r="B4324" s="8">
        <v>1</v>
      </c>
      <c r="C4324" s="8">
        <v>11</v>
      </c>
      <c r="D4324" s="41">
        <v>2013</v>
      </c>
      <c r="E4324" s="25">
        <v>6.63</v>
      </c>
    </row>
    <row r="4325" spans="1:5" ht="15" x14ac:dyDescent="0.25">
      <c r="A4325" s="21">
        <v>41580</v>
      </c>
      <c r="B4325" s="8">
        <v>2</v>
      </c>
      <c r="C4325" s="8">
        <v>11</v>
      </c>
      <c r="D4325" s="41">
        <v>2013</v>
      </c>
      <c r="E4325" s="25">
        <v>5.68</v>
      </c>
    </row>
    <row r="4326" spans="1:5" ht="15" x14ac:dyDescent="0.25">
      <c r="A4326" s="21">
        <v>41581</v>
      </c>
      <c r="B4326" s="8">
        <v>3</v>
      </c>
      <c r="C4326" s="8">
        <v>11</v>
      </c>
      <c r="D4326" s="41">
        <v>2013</v>
      </c>
      <c r="E4326" s="25">
        <v>6.16</v>
      </c>
    </row>
    <row r="4327" spans="1:5" ht="15" x14ac:dyDescent="0.25">
      <c r="A4327" s="21">
        <v>41582</v>
      </c>
      <c r="B4327" s="8">
        <v>4</v>
      </c>
      <c r="C4327" s="8">
        <v>11</v>
      </c>
      <c r="D4327" s="41">
        <v>2013</v>
      </c>
      <c r="E4327" s="25">
        <v>7.03</v>
      </c>
    </row>
    <row r="4328" spans="1:5" ht="15" x14ac:dyDescent="0.25">
      <c r="A4328" s="21">
        <v>41583</v>
      </c>
      <c r="B4328" s="8">
        <v>5</v>
      </c>
      <c r="C4328" s="8">
        <v>11</v>
      </c>
      <c r="D4328" s="41">
        <v>2013</v>
      </c>
      <c r="E4328" s="25">
        <v>6.05</v>
      </c>
    </row>
    <row r="4329" spans="1:5" ht="15" x14ac:dyDescent="0.25">
      <c r="A4329" s="21">
        <v>41584</v>
      </c>
      <c r="B4329" s="8">
        <v>6</v>
      </c>
      <c r="C4329" s="8">
        <v>11</v>
      </c>
      <c r="D4329" s="41">
        <v>2013</v>
      </c>
      <c r="E4329" s="25">
        <v>5.1100000000000003</v>
      </c>
    </row>
    <row r="4330" spans="1:5" ht="15" x14ac:dyDescent="0.25">
      <c r="A4330" s="21">
        <v>41585</v>
      </c>
      <c r="B4330" s="8">
        <v>7</v>
      </c>
      <c r="C4330" s="8">
        <v>11</v>
      </c>
      <c r="D4330" s="41">
        <v>2013</v>
      </c>
      <c r="E4330" s="25">
        <v>3.95</v>
      </c>
    </row>
    <row r="4331" spans="1:5" ht="15" x14ac:dyDescent="0.25">
      <c r="A4331" s="21">
        <v>41586</v>
      </c>
      <c r="B4331" s="8">
        <v>8</v>
      </c>
      <c r="C4331" s="8">
        <v>11</v>
      </c>
      <c r="D4331" s="41">
        <v>2013</v>
      </c>
      <c r="E4331" s="25">
        <v>3.49</v>
      </c>
    </row>
    <row r="4332" spans="1:5" ht="15" x14ac:dyDescent="0.25">
      <c r="A4332" s="21">
        <v>41587</v>
      </c>
      <c r="B4332" s="8">
        <v>9</v>
      </c>
      <c r="C4332" s="8">
        <v>11</v>
      </c>
      <c r="D4332" s="41">
        <v>2013</v>
      </c>
      <c r="E4332" s="25">
        <v>3.77</v>
      </c>
    </row>
    <row r="4333" spans="1:5" ht="12.75" customHeight="1" x14ac:dyDescent="0.25">
      <c r="A4333" s="21">
        <v>41588</v>
      </c>
      <c r="B4333" s="8">
        <v>10</v>
      </c>
      <c r="C4333" s="8">
        <v>11</v>
      </c>
      <c r="D4333" s="41">
        <v>2013</v>
      </c>
      <c r="E4333" s="25">
        <v>4.13</v>
      </c>
    </row>
    <row r="4334" spans="1:5" ht="15" x14ac:dyDescent="0.25">
      <c r="A4334" s="21">
        <v>41589</v>
      </c>
      <c r="B4334" s="8">
        <v>11</v>
      </c>
      <c r="C4334" s="8">
        <v>11</v>
      </c>
      <c r="D4334" s="41">
        <v>2013</v>
      </c>
      <c r="E4334" s="25">
        <v>4.8</v>
      </c>
    </row>
    <row r="4335" spans="1:5" ht="15" x14ac:dyDescent="0.25">
      <c r="A4335" s="21">
        <v>41590</v>
      </c>
      <c r="B4335" s="8">
        <v>12</v>
      </c>
      <c r="C4335" s="8">
        <v>11</v>
      </c>
      <c r="D4335" s="41">
        <v>2013</v>
      </c>
      <c r="E4335" s="25">
        <v>5.73</v>
      </c>
    </row>
    <row r="4336" spans="1:5" ht="15" x14ac:dyDescent="0.25">
      <c r="A4336" s="21">
        <v>41591</v>
      </c>
      <c r="B4336" s="8">
        <v>13</v>
      </c>
      <c r="C4336" s="8">
        <v>11</v>
      </c>
      <c r="D4336" s="41">
        <v>2013</v>
      </c>
      <c r="E4336" s="25">
        <v>6.13</v>
      </c>
    </row>
    <row r="4337" spans="1:5" ht="15" x14ac:dyDescent="0.25">
      <c r="A4337" s="21">
        <v>41592</v>
      </c>
      <c r="B4337" s="8">
        <v>14</v>
      </c>
      <c r="C4337" s="8">
        <v>11</v>
      </c>
      <c r="D4337" s="41">
        <v>2013</v>
      </c>
      <c r="E4337" s="25">
        <v>6.82</v>
      </c>
    </row>
    <row r="4338" spans="1:5" ht="15" x14ac:dyDescent="0.25">
      <c r="A4338" s="21">
        <v>41593</v>
      </c>
      <c r="B4338" s="8">
        <v>15</v>
      </c>
      <c r="C4338" s="8">
        <v>11</v>
      </c>
      <c r="D4338" s="41">
        <v>2013</v>
      </c>
      <c r="E4338" s="25">
        <v>7.18</v>
      </c>
    </row>
    <row r="4339" spans="1:5" ht="15" x14ac:dyDescent="0.25">
      <c r="A4339" s="21">
        <v>41594</v>
      </c>
      <c r="B4339" s="8">
        <v>16</v>
      </c>
      <c r="C4339" s="8">
        <v>11</v>
      </c>
      <c r="D4339" s="41">
        <v>2013</v>
      </c>
      <c r="E4339" s="25">
        <v>7.37</v>
      </c>
    </row>
    <row r="4340" spans="1:5" ht="15" x14ac:dyDescent="0.25">
      <c r="A4340" s="21">
        <v>41595</v>
      </c>
      <c r="B4340" s="8">
        <v>17</v>
      </c>
      <c r="C4340" s="8">
        <v>11</v>
      </c>
      <c r="D4340" s="41">
        <v>2013</v>
      </c>
      <c r="E4340" s="25">
        <v>7.4</v>
      </c>
    </row>
    <row r="4341" spans="1:5" ht="15" x14ac:dyDescent="0.25">
      <c r="A4341" s="21">
        <v>41596</v>
      </c>
      <c r="B4341" s="8">
        <v>18</v>
      </c>
      <c r="C4341" s="8">
        <v>11</v>
      </c>
      <c r="D4341" s="41">
        <v>2013</v>
      </c>
      <c r="E4341" s="25">
        <v>7.36</v>
      </c>
    </row>
    <row r="4342" spans="1:5" ht="15" x14ac:dyDescent="0.25">
      <c r="A4342" s="21">
        <v>41597</v>
      </c>
      <c r="B4342" s="8">
        <v>19</v>
      </c>
      <c r="C4342" s="8">
        <v>11</v>
      </c>
      <c r="D4342" s="41">
        <v>2013</v>
      </c>
      <c r="E4342" s="25">
        <v>7.51</v>
      </c>
    </row>
    <row r="4343" spans="1:5" ht="15" x14ac:dyDescent="0.25">
      <c r="A4343" s="21">
        <v>41598</v>
      </c>
      <c r="B4343" s="8">
        <v>20</v>
      </c>
      <c r="C4343" s="8">
        <v>11</v>
      </c>
      <c r="D4343" s="41">
        <v>2013</v>
      </c>
      <c r="E4343" s="25">
        <v>7.8</v>
      </c>
    </row>
    <row r="4344" spans="1:5" ht="15" x14ac:dyDescent="0.25">
      <c r="A4344" s="21">
        <v>41599</v>
      </c>
      <c r="B4344" s="8">
        <v>21</v>
      </c>
      <c r="C4344" s="8">
        <v>11</v>
      </c>
      <c r="D4344" s="41">
        <v>2013</v>
      </c>
      <c r="E4344" s="25">
        <v>8.09</v>
      </c>
    </row>
    <row r="4345" spans="1:5" ht="15" x14ac:dyDescent="0.25">
      <c r="A4345" s="21">
        <v>41600</v>
      </c>
      <c r="B4345" s="8">
        <v>22</v>
      </c>
      <c r="C4345" s="8">
        <v>11</v>
      </c>
      <c r="D4345" s="41">
        <v>2013</v>
      </c>
      <c r="E4345" s="25">
        <v>8</v>
      </c>
    </row>
    <row r="4346" spans="1:5" ht="15" x14ac:dyDescent="0.25">
      <c r="A4346" s="21">
        <v>41601</v>
      </c>
      <c r="B4346" s="8">
        <v>23</v>
      </c>
      <c r="C4346" s="8">
        <v>11</v>
      </c>
      <c r="D4346" s="41">
        <v>2013</v>
      </c>
      <c r="E4346" s="25">
        <v>8.0399999999999991</v>
      </c>
    </row>
    <row r="4347" spans="1:5" ht="15" x14ac:dyDescent="0.25">
      <c r="A4347" s="21">
        <v>41602</v>
      </c>
      <c r="B4347" s="8">
        <v>24</v>
      </c>
      <c r="C4347" s="8">
        <v>11</v>
      </c>
      <c r="D4347" s="41">
        <v>2013</v>
      </c>
      <c r="E4347" s="25">
        <v>8.2200000000000006</v>
      </c>
    </row>
    <row r="4348" spans="1:5" ht="15" x14ac:dyDescent="0.25">
      <c r="A4348" s="21">
        <v>41603</v>
      </c>
      <c r="B4348" s="8">
        <v>25</v>
      </c>
      <c r="C4348" s="8">
        <v>11</v>
      </c>
      <c r="D4348" s="41">
        <v>2013</v>
      </c>
      <c r="E4348" s="25">
        <v>8.4499999999999993</v>
      </c>
    </row>
    <row r="4349" spans="1:5" ht="15" x14ac:dyDescent="0.25">
      <c r="A4349" s="21">
        <v>41604</v>
      </c>
      <c r="B4349" s="8">
        <v>26</v>
      </c>
      <c r="C4349" s="8">
        <v>11</v>
      </c>
      <c r="D4349" s="41">
        <v>2013</v>
      </c>
      <c r="E4349" s="25">
        <v>8.61</v>
      </c>
    </row>
    <row r="4350" spans="1:5" ht="15" x14ac:dyDescent="0.25">
      <c r="A4350" s="21">
        <v>41605</v>
      </c>
      <c r="B4350" s="8">
        <v>27</v>
      </c>
      <c r="C4350" s="8">
        <v>11</v>
      </c>
      <c r="D4350" s="41">
        <v>2013</v>
      </c>
      <c r="E4350" s="25">
        <v>8.59</v>
      </c>
    </row>
    <row r="4351" spans="1:5" ht="15" x14ac:dyDescent="0.25">
      <c r="A4351" s="21">
        <v>41606</v>
      </c>
      <c r="B4351" s="8">
        <v>28</v>
      </c>
      <c r="C4351" s="8">
        <v>11</v>
      </c>
      <c r="D4351" s="41">
        <v>2013</v>
      </c>
      <c r="E4351" s="25">
        <v>8.42</v>
      </c>
    </row>
    <row r="4352" spans="1:5" ht="15" x14ac:dyDescent="0.25">
      <c r="A4352" s="21">
        <v>41607</v>
      </c>
      <c r="B4352" s="8">
        <v>29</v>
      </c>
      <c r="C4352" s="8">
        <v>11</v>
      </c>
      <c r="D4352" s="41">
        <v>2013</v>
      </c>
      <c r="E4352" s="25">
        <v>8.24</v>
      </c>
    </row>
    <row r="4353" spans="1:5" ht="15" x14ac:dyDescent="0.25">
      <c r="A4353" s="21">
        <v>41608</v>
      </c>
      <c r="B4353" s="8">
        <v>30</v>
      </c>
      <c r="C4353" s="8">
        <v>11</v>
      </c>
      <c r="D4353" s="41">
        <v>2013</v>
      </c>
      <c r="E4353" s="25">
        <v>8.06</v>
      </c>
    </row>
    <row r="4354" spans="1:5" ht="15" x14ac:dyDescent="0.25">
      <c r="A4354" s="21">
        <v>41609</v>
      </c>
      <c r="B4354" s="8">
        <v>1</v>
      </c>
      <c r="C4354" s="8">
        <v>12</v>
      </c>
      <c r="D4354" s="41">
        <v>2013</v>
      </c>
      <c r="E4354" s="25">
        <v>7.62</v>
      </c>
    </row>
    <row r="4355" spans="1:5" ht="15" x14ac:dyDescent="0.25">
      <c r="A4355" s="21">
        <v>41610</v>
      </c>
      <c r="B4355" s="8">
        <v>2</v>
      </c>
      <c r="C4355" s="8">
        <v>12</v>
      </c>
      <c r="D4355" s="41">
        <v>2013</v>
      </c>
      <c r="E4355" s="25">
        <v>6.7</v>
      </c>
    </row>
    <row r="4356" spans="1:5" ht="15" x14ac:dyDescent="0.25">
      <c r="A4356" s="21">
        <v>41611</v>
      </c>
      <c r="B4356" s="8">
        <v>3</v>
      </c>
      <c r="C4356" s="8">
        <v>12</v>
      </c>
      <c r="D4356" s="41">
        <v>2013</v>
      </c>
      <c r="E4356" s="25">
        <v>6.27</v>
      </c>
    </row>
    <row r="4357" spans="1:5" ht="15" x14ac:dyDescent="0.25">
      <c r="A4357" s="21">
        <v>41612</v>
      </c>
      <c r="B4357" s="8">
        <v>4</v>
      </c>
      <c r="C4357" s="8">
        <v>12</v>
      </c>
      <c r="D4357" s="41">
        <v>2013</v>
      </c>
      <c r="E4357" s="25">
        <v>6.2</v>
      </c>
    </row>
    <row r="4358" spans="1:5" ht="15" x14ac:dyDescent="0.25">
      <c r="A4358" s="21">
        <v>41613</v>
      </c>
      <c r="B4358" s="8">
        <v>5</v>
      </c>
      <c r="C4358" s="8">
        <v>12</v>
      </c>
      <c r="D4358" s="41">
        <v>2013</v>
      </c>
      <c r="E4358" s="25">
        <v>6.47</v>
      </c>
    </row>
    <row r="4359" spans="1:5" ht="15" x14ac:dyDescent="0.25">
      <c r="A4359" s="21">
        <v>41614</v>
      </c>
      <c r="B4359" s="8">
        <v>6</v>
      </c>
      <c r="C4359" s="8">
        <v>12</v>
      </c>
      <c r="D4359" s="41">
        <v>2013</v>
      </c>
      <c r="E4359" s="25">
        <v>6.54</v>
      </c>
    </row>
    <row r="4360" spans="1:5" ht="15" x14ac:dyDescent="0.25">
      <c r="A4360" s="21">
        <v>41615</v>
      </c>
      <c r="B4360" s="8">
        <v>7</v>
      </c>
      <c r="C4360" s="8">
        <v>12</v>
      </c>
      <c r="D4360" s="41">
        <v>2013</v>
      </c>
      <c r="E4360" s="25">
        <v>6.31</v>
      </c>
    </row>
    <row r="4361" spans="1:5" ht="15" x14ac:dyDescent="0.25">
      <c r="A4361" s="21">
        <v>41616</v>
      </c>
      <c r="B4361" s="8">
        <v>8</v>
      </c>
      <c r="C4361" s="8">
        <v>12</v>
      </c>
      <c r="D4361" s="41">
        <v>2013</v>
      </c>
      <c r="E4361" s="25">
        <v>6.16</v>
      </c>
    </row>
    <row r="4362" spans="1:5" ht="15" x14ac:dyDescent="0.25">
      <c r="A4362" s="21">
        <v>41617</v>
      </c>
      <c r="B4362" s="8">
        <v>9</v>
      </c>
      <c r="C4362" s="8">
        <v>12</v>
      </c>
      <c r="D4362" s="41">
        <v>2013</v>
      </c>
      <c r="E4362" s="25">
        <v>5.89</v>
      </c>
    </row>
    <row r="4363" spans="1:5" ht="15" x14ac:dyDescent="0.25">
      <c r="A4363" s="21">
        <v>41618</v>
      </c>
      <c r="B4363" s="8">
        <v>10</v>
      </c>
      <c r="C4363" s="8">
        <v>12</v>
      </c>
      <c r="D4363" s="41">
        <v>2013</v>
      </c>
      <c r="E4363" s="25">
        <v>5.35</v>
      </c>
    </row>
    <row r="4364" spans="1:5" ht="15" x14ac:dyDescent="0.25">
      <c r="A4364" s="21">
        <v>41619</v>
      </c>
      <c r="B4364" s="8">
        <v>11</v>
      </c>
      <c r="C4364" s="8">
        <v>12</v>
      </c>
      <c r="D4364" s="41">
        <v>2013</v>
      </c>
      <c r="E4364" s="25">
        <v>4.34</v>
      </c>
    </row>
    <row r="4365" spans="1:5" ht="15" x14ac:dyDescent="0.25">
      <c r="A4365" s="21">
        <v>41620</v>
      </c>
      <c r="B4365" s="8">
        <v>12</v>
      </c>
      <c r="C4365" s="8">
        <v>12</v>
      </c>
      <c r="D4365" s="41">
        <v>2013</v>
      </c>
      <c r="E4365" s="25">
        <v>3.56</v>
      </c>
    </row>
    <row r="4366" spans="1:5" ht="15" x14ac:dyDescent="0.25">
      <c r="A4366" s="21">
        <v>41621</v>
      </c>
      <c r="B4366" s="8">
        <v>13</v>
      </c>
      <c r="C4366" s="8">
        <v>12</v>
      </c>
      <c r="D4366" s="41">
        <v>2013</v>
      </c>
      <c r="E4366" s="25">
        <v>2.54</v>
      </c>
    </row>
    <row r="4367" spans="1:5" ht="15" x14ac:dyDescent="0.25">
      <c r="A4367" s="21">
        <v>41622</v>
      </c>
      <c r="B4367" s="8">
        <v>14</v>
      </c>
      <c r="C4367" s="8">
        <v>12</v>
      </c>
      <c r="D4367" s="41">
        <v>2013</v>
      </c>
      <c r="E4367" s="25">
        <v>1.7</v>
      </c>
    </row>
    <row r="4368" spans="1:5" ht="15" x14ac:dyDescent="0.25">
      <c r="A4368" s="21">
        <v>41623</v>
      </c>
      <c r="B4368" s="8">
        <v>15</v>
      </c>
      <c r="C4368" s="8">
        <v>12</v>
      </c>
      <c r="D4368" s="41">
        <v>2013</v>
      </c>
      <c r="E4368" s="25">
        <v>1.33</v>
      </c>
    </row>
    <row r="4369" spans="1:5" ht="15" x14ac:dyDescent="0.25">
      <c r="A4369" s="21">
        <v>41624</v>
      </c>
      <c r="B4369" s="8">
        <v>16</v>
      </c>
      <c r="C4369" s="8">
        <v>12</v>
      </c>
      <c r="D4369" s="41">
        <v>2013</v>
      </c>
      <c r="E4369" s="25">
        <v>1.61</v>
      </c>
    </row>
    <row r="4370" spans="1:5" ht="15" x14ac:dyDescent="0.25">
      <c r="A4370" s="21">
        <v>41625</v>
      </c>
      <c r="B4370" s="8">
        <v>17</v>
      </c>
      <c r="C4370" s="8">
        <v>12</v>
      </c>
      <c r="D4370" s="41">
        <v>2013</v>
      </c>
      <c r="E4370" s="25">
        <v>2.21</v>
      </c>
    </row>
    <row r="4371" spans="1:5" ht="15" x14ac:dyDescent="0.25">
      <c r="A4371" s="21">
        <v>41626</v>
      </c>
      <c r="B4371" s="8">
        <v>18</v>
      </c>
      <c r="C4371" s="8">
        <v>12</v>
      </c>
      <c r="D4371" s="41">
        <v>2013</v>
      </c>
      <c r="E4371" s="25">
        <v>2.09</v>
      </c>
    </row>
    <row r="4372" spans="1:5" ht="15" x14ac:dyDescent="0.25">
      <c r="A4372" s="21">
        <v>41627</v>
      </c>
      <c r="B4372" s="8">
        <v>19</v>
      </c>
      <c r="C4372" s="8">
        <v>12</v>
      </c>
      <c r="D4372" s="41">
        <v>2013</v>
      </c>
      <c r="E4372" s="25">
        <v>1.63</v>
      </c>
    </row>
    <row r="4373" spans="1:5" ht="15" x14ac:dyDescent="0.25">
      <c r="A4373" s="21">
        <v>41628</v>
      </c>
      <c r="B4373" s="8">
        <v>20</v>
      </c>
      <c r="C4373" s="8">
        <v>12</v>
      </c>
      <c r="D4373" s="41">
        <v>2013</v>
      </c>
      <c r="E4373" s="25">
        <v>1.78</v>
      </c>
    </row>
    <row r="4374" spans="1:5" ht="15" x14ac:dyDescent="0.25">
      <c r="A4374" s="21">
        <v>41629</v>
      </c>
      <c r="B4374" s="8">
        <v>21</v>
      </c>
      <c r="C4374" s="8">
        <v>12</v>
      </c>
      <c r="D4374" s="41">
        <v>2013</v>
      </c>
      <c r="E4374" s="25">
        <v>1.62</v>
      </c>
    </row>
    <row r="4375" spans="1:5" ht="15" x14ac:dyDescent="0.25">
      <c r="A4375" s="21">
        <v>41630</v>
      </c>
      <c r="B4375" s="8">
        <v>22</v>
      </c>
      <c r="C4375" s="8">
        <v>12</v>
      </c>
      <c r="D4375" s="41">
        <v>2013</v>
      </c>
      <c r="E4375" s="25">
        <v>1.23</v>
      </c>
    </row>
    <row r="4376" spans="1:5" ht="15" x14ac:dyDescent="0.25">
      <c r="A4376" s="21">
        <v>41631</v>
      </c>
      <c r="B4376" s="8">
        <v>23</v>
      </c>
      <c r="C4376" s="8">
        <v>12</v>
      </c>
      <c r="D4376" s="41">
        <v>2013</v>
      </c>
      <c r="E4376" s="25">
        <v>1.22</v>
      </c>
    </row>
    <row r="4377" spans="1:5" ht="15" x14ac:dyDescent="0.25">
      <c r="A4377" s="21">
        <v>41632</v>
      </c>
      <c r="B4377" s="8">
        <v>24</v>
      </c>
      <c r="C4377" s="8">
        <v>12</v>
      </c>
      <c r="D4377" s="41">
        <v>2013</v>
      </c>
      <c r="E4377" s="25">
        <v>1.55</v>
      </c>
    </row>
    <row r="4378" spans="1:5" ht="15" x14ac:dyDescent="0.25">
      <c r="A4378" s="21">
        <v>41633</v>
      </c>
      <c r="B4378" s="8">
        <v>25</v>
      </c>
      <c r="C4378" s="8">
        <v>12</v>
      </c>
      <c r="D4378" s="41">
        <v>2013</v>
      </c>
      <c r="E4378" s="25">
        <v>1.83</v>
      </c>
    </row>
    <row r="4379" spans="1:5" ht="15" x14ac:dyDescent="0.25">
      <c r="A4379" s="21">
        <v>41634</v>
      </c>
      <c r="B4379" s="8">
        <v>26</v>
      </c>
      <c r="C4379" s="8">
        <v>12</v>
      </c>
      <c r="D4379" s="41">
        <v>2013</v>
      </c>
      <c r="E4379" s="25">
        <v>2.13</v>
      </c>
    </row>
    <row r="4380" spans="1:5" ht="15" x14ac:dyDescent="0.25">
      <c r="A4380" s="21">
        <v>41635</v>
      </c>
      <c r="B4380" s="8">
        <v>27</v>
      </c>
      <c r="C4380" s="8">
        <v>12</v>
      </c>
      <c r="D4380" s="41">
        <v>2013</v>
      </c>
      <c r="E4380" s="25">
        <v>2.17</v>
      </c>
    </row>
    <row r="4381" spans="1:5" ht="15" x14ac:dyDescent="0.25">
      <c r="A4381" s="21">
        <v>41636</v>
      </c>
      <c r="B4381" s="8">
        <v>28</v>
      </c>
      <c r="C4381" s="8">
        <v>12</v>
      </c>
      <c r="D4381" s="41">
        <v>2013</v>
      </c>
      <c r="E4381" s="25">
        <v>2.64</v>
      </c>
    </row>
    <row r="4382" spans="1:5" ht="15" x14ac:dyDescent="0.25">
      <c r="A4382" s="21">
        <v>41637</v>
      </c>
      <c r="B4382" s="8">
        <v>29</v>
      </c>
      <c r="C4382" s="8">
        <v>12</v>
      </c>
      <c r="D4382" s="41">
        <v>2013</v>
      </c>
      <c r="E4382" s="25">
        <v>3.06</v>
      </c>
    </row>
    <row r="4383" spans="1:5" ht="15" x14ac:dyDescent="0.25">
      <c r="A4383" s="21">
        <v>41638</v>
      </c>
      <c r="B4383" s="8">
        <v>30</v>
      </c>
      <c r="C4383" s="8">
        <v>12</v>
      </c>
      <c r="D4383" s="41">
        <v>2013</v>
      </c>
      <c r="E4383" s="25">
        <v>3.03</v>
      </c>
    </row>
    <row r="4384" spans="1:5" ht="15" x14ac:dyDescent="0.25">
      <c r="A4384" s="21">
        <v>41639</v>
      </c>
      <c r="B4384" s="8">
        <v>31</v>
      </c>
      <c r="C4384" s="8">
        <v>12</v>
      </c>
      <c r="D4384" s="41">
        <v>2013</v>
      </c>
      <c r="E4384" s="25">
        <v>2.87</v>
      </c>
    </row>
    <row r="4385" spans="5:5" x14ac:dyDescent="0.2">
      <c r="E4385" s="8"/>
    </row>
  </sheetData>
  <sortState ref="A2:R4517">
    <sortCondition ref="A2:A4517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S4385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L2" sqref="L2:L13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</cols>
  <sheetData>
    <row r="1" spans="1:19" x14ac:dyDescent="0.2">
      <c r="A1" s="74" t="s">
        <v>0</v>
      </c>
      <c r="B1" s="45" t="s">
        <v>2</v>
      </c>
      <c r="C1" t="s">
        <v>3</v>
      </c>
      <c r="D1" t="s">
        <v>4</v>
      </c>
      <c r="E1" t="s">
        <v>55</v>
      </c>
      <c r="L1" t="s">
        <v>3</v>
      </c>
      <c r="M1" t="s">
        <v>19</v>
      </c>
      <c r="N1" t="s">
        <v>5</v>
      </c>
      <c r="P1" t="s">
        <v>4</v>
      </c>
      <c r="Q1" t="s">
        <v>18</v>
      </c>
      <c r="R1" t="s">
        <v>52</v>
      </c>
      <c r="S1" t="s">
        <v>69</v>
      </c>
    </row>
    <row r="2" spans="1:19" x14ac:dyDescent="0.2">
      <c r="A2" s="20">
        <v>37257</v>
      </c>
      <c r="B2" s="1">
        <v>1</v>
      </c>
      <c r="C2" s="1">
        <v>1</v>
      </c>
      <c r="D2" s="1">
        <v>2002</v>
      </c>
      <c r="E2">
        <v>2.173</v>
      </c>
      <c r="L2" t="s">
        <v>6</v>
      </c>
      <c r="M2">
        <v>610.24500000000023</v>
      </c>
      <c r="N2">
        <f>M2/12</f>
        <v>50.853750000000019</v>
      </c>
      <c r="Q2">
        <v>2002</v>
      </c>
      <c r="R2">
        <v>866.71100000000047</v>
      </c>
      <c r="S2" s="52" t="s">
        <v>72</v>
      </c>
    </row>
    <row r="3" spans="1:19" x14ac:dyDescent="0.2">
      <c r="A3" s="20">
        <v>37258</v>
      </c>
      <c r="B3" s="1">
        <v>2</v>
      </c>
      <c r="C3" s="1">
        <v>1</v>
      </c>
      <c r="D3" s="1">
        <v>2002</v>
      </c>
      <c r="E3">
        <v>2.0550000000000002</v>
      </c>
      <c r="L3" t="s">
        <v>7</v>
      </c>
      <c r="M3">
        <v>651.81799999999976</v>
      </c>
      <c r="N3">
        <f t="shared" ref="N3:N13" si="0">M3/12</f>
        <v>54.318166666666649</v>
      </c>
      <c r="Q3">
        <v>2003</v>
      </c>
      <c r="R3">
        <v>641.94899999999984</v>
      </c>
    </row>
    <row r="4" spans="1:19" x14ac:dyDescent="0.2">
      <c r="A4" s="20">
        <v>37259</v>
      </c>
      <c r="B4" s="1">
        <v>3</v>
      </c>
      <c r="C4" s="1">
        <v>1</v>
      </c>
      <c r="D4" s="1">
        <v>2002</v>
      </c>
      <c r="E4">
        <v>2.0299999999999998</v>
      </c>
      <c r="L4" t="s">
        <v>8</v>
      </c>
      <c r="M4">
        <v>706.08300000000031</v>
      </c>
      <c r="N4">
        <f t="shared" si="0"/>
        <v>58.840250000000026</v>
      </c>
      <c r="Q4">
        <v>2004</v>
      </c>
      <c r="R4">
        <v>744.76399999999956</v>
      </c>
    </row>
    <row r="5" spans="1:19" x14ac:dyDescent="0.2">
      <c r="A5" s="20">
        <v>37260</v>
      </c>
      <c r="B5" s="1">
        <v>4</v>
      </c>
      <c r="C5" s="1">
        <v>1</v>
      </c>
      <c r="D5" s="1">
        <v>2002</v>
      </c>
      <c r="E5">
        <v>2.077</v>
      </c>
      <c r="L5" t="s">
        <v>9</v>
      </c>
      <c r="M5">
        <v>616.53299999999945</v>
      </c>
      <c r="N5">
        <f t="shared" si="0"/>
        <v>51.377749999999956</v>
      </c>
      <c r="Q5">
        <v>2005</v>
      </c>
      <c r="R5">
        <v>713.51499999999987</v>
      </c>
    </row>
    <row r="6" spans="1:19" x14ac:dyDescent="0.2">
      <c r="A6" s="20">
        <v>37261</v>
      </c>
      <c r="B6" s="1">
        <v>5</v>
      </c>
      <c r="C6" s="1">
        <v>1</v>
      </c>
      <c r="D6" s="1">
        <v>2002</v>
      </c>
      <c r="E6">
        <v>2.1779999999999999</v>
      </c>
      <c r="L6" t="s">
        <v>10</v>
      </c>
      <c r="M6">
        <v>581.11700000000008</v>
      </c>
      <c r="N6">
        <f t="shared" si="0"/>
        <v>48.426416666666675</v>
      </c>
      <c r="Q6">
        <v>2006</v>
      </c>
      <c r="R6">
        <v>541.3399999999998</v>
      </c>
    </row>
    <row r="7" spans="1:19" x14ac:dyDescent="0.2">
      <c r="A7" s="20">
        <v>37262</v>
      </c>
      <c r="B7" s="1">
        <v>6</v>
      </c>
      <c r="C7" s="1">
        <v>1</v>
      </c>
      <c r="D7" s="1">
        <v>2002</v>
      </c>
      <c r="E7">
        <v>1.8169999999999999</v>
      </c>
      <c r="L7" t="s">
        <v>11</v>
      </c>
      <c r="M7">
        <v>764.45400000000052</v>
      </c>
      <c r="N7">
        <f t="shared" si="0"/>
        <v>63.704500000000046</v>
      </c>
      <c r="Q7">
        <v>2007</v>
      </c>
      <c r="R7">
        <v>403.98599999999993</v>
      </c>
    </row>
    <row r="8" spans="1:19" x14ac:dyDescent="0.2">
      <c r="A8" s="20">
        <v>37263</v>
      </c>
      <c r="B8" s="1">
        <v>7</v>
      </c>
      <c r="C8" s="1">
        <v>1</v>
      </c>
      <c r="D8" s="1">
        <v>2002</v>
      </c>
      <c r="E8">
        <v>2.7639999999999998</v>
      </c>
      <c r="L8" t="s">
        <v>12</v>
      </c>
      <c r="M8">
        <v>536.86299999999949</v>
      </c>
      <c r="N8">
        <f t="shared" si="0"/>
        <v>44.738583333333288</v>
      </c>
      <c r="Q8">
        <v>2008</v>
      </c>
      <c r="R8">
        <v>633.66600000000028</v>
      </c>
    </row>
    <row r="9" spans="1:19" x14ac:dyDescent="0.2">
      <c r="A9" s="20">
        <v>37264</v>
      </c>
      <c r="B9" s="1">
        <v>8</v>
      </c>
      <c r="C9" s="1">
        <v>1</v>
      </c>
      <c r="D9" s="1">
        <v>2002</v>
      </c>
      <c r="E9">
        <v>2.028</v>
      </c>
      <c r="L9" t="s">
        <v>13</v>
      </c>
      <c r="M9">
        <v>479.05599999999993</v>
      </c>
      <c r="N9">
        <f t="shared" si="0"/>
        <v>39.92133333333333</v>
      </c>
      <c r="Q9">
        <v>2009</v>
      </c>
      <c r="R9">
        <v>450.62999999999994</v>
      </c>
    </row>
    <row r="10" spans="1:19" x14ac:dyDescent="0.2">
      <c r="A10" s="20">
        <v>37265</v>
      </c>
      <c r="B10" s="1">
        <v>9</v>
      </c>
      <c r="C10" s="1">
        <v>1</v>
      </c>
      <c r="D10" s="1">
        <v>2002</v>
      </c>
      <c r="E10">
        <v>1.2789999999999999</v>
      </c>
      <c r="L10" t="s">
        <v>14</v>
      </c>
      <c r="M10">
        <v>454.22200000000004</v>
      </c>
      <c r="N10">
        <f t="shared" si="0"/>
        <v>37.851833333333339</v>
      </c>
      <c r="Q10">
        <v>2010</v>
      </c>
      <c r="R10">
        <v>507.2499999999996</v>
      </c>
    </row>
    <row r="11" spans="1:19" x14ac:dyDescent="0.2">
      <c r="A11" s="20">
        <v>37266</v>
      </c>
      <c r="B11" s="1">
        <v>10</v>
      </c>
      <c r="C11" s="1">
        <v>1</v>
      </c>
      <c r="D11" s="1">
        <v>2002</v>
      </c>
      <c r="E11">
        <v>0.85499999999999998</v>
      </c>
      <c r="L11" t="s">
        <v>15</v>
      </c>
      <c r="M11">
        <v>613.75299999999913</v>
      </c>
      <c r="N11">
        <f t="shared" si="0"/>
        <v>51.146083333333259</v>
      </c>
      <c r="Q11">
        <v>2011</v>
      </c>
      <c r="R11">
        <v>584.58000000000038</v>
      </c>
    </row>
    <row r="12" spans="1:19" x14ac:dyDescent="0.2">
      <c r="A12" s="20">
        <v>37267</v>
      </c>
      <c r="B12" s="1">
        <v>11</v>
      </c>
      <c r="C12" s="1">
        <v>1</v>
      </c>
      <c r="D12" s="1">
        <v>2002</v>
      </c>
      <c r="E12">
        <v>0.96899999999999997</v>
      </c>
      <c r="L12" t="s">
        <v>16</v>
      </c>
      <c r="M12">
        <v>746.52599999999961</v>
      </c>
      <c r="N12">
        <f t="shared" si="0"/>
        <v>62.210499999999968</v>
      </c>
      <c r="Q12">
        <v>2012</v>
      </c>
      <c r="R12">
        <v>785.49999999999932</v>
      </c>
    </row>
    <row r="13" spans="1:19" x14ac:dyDescent="0.2">
      <c r="A13" s="20">
        <v>37268</v>
      </c>
      <c r="B13" s="1">
        <v>12</v>
      </c>
      <c r="C13" s="1">
        <v>1</v>
      </c>
      <c r="D13" s="1">
        <v>2002</v>
      </c>
      <c r="E13">
        <v>1.4470000000000001</v>
      </c>
      <c r="L13" t="s">
        <v>17</v>
      </c>
      <c r="M13">
        <v>721.0109999999994</v>
      </c>
      <c r="N13">
        <f t="shared" si="0"/>
        <v>60.084249999999948</v>
      </c>
      <c r="Q13">
        <v>2013</v>
      </c>
      <c r="R13">
        <v>607.78999999999985</v>
      </c>
    </row>
    <row r="14" spans="1:19" x14ac:dyDescent="0.2">
      <c r="A14" s="20">
        <v>37269</v>
      </c>
      <c r="B14" s="1">
        <v>13</v>
      </c>
      <c r="C14" s="1">
        <v>1</v>
      </c>
      <c r="D14" s="1">
        <v>2002</v>
      </c>
      <c r="E14">
        <v>1.7350000000000001</v>
      </c>
    </row>
    <row r="15" spans="1:19" x14ac:dyDescent="0.2">
      <c r="A15" s="20">
        <v>37270</v>
      </c>
      <c r="B15" s="1">
        <v>14</v>
      </c>
      <c r="C15" s="1">
        <v>1</v>
      </c>
      <c r="D15" s="1">
        <v>2002</v>
      </c>
      <c r="E15">
        <v>2.2240000000000002</v>
      </c>
    </row>
    <row r="16" spans="1:19" x14ac:dyDescent="0.2">
      <c r="A16" s="20">
        <v>37271</v>
      </c>
      <c r="B16" s="1">
        <v>15</v>
      </c>
      <c r="C16" s="1">
        <v>1</v>
      </c>
      <c r="D16" s="1">
        <v>2002</v>
      </c>
      <c r="E16">
        <v>2.89</v>
      </c>
    </row>
    <row r="17" spans="1:5" x14ac:dyDescent="0.2">
      <c r="A17" s="20">
        <v>37272</v>
      </c>
      <c r="B17" s="1">
        <v>16</v>
      </c>
      <c r="C17" s="1">
        <v>1</v>
      </c>
      <c r="D17" s="1">
        <v>2002</v>
      </c>
      <c r="E17">
        <v>2.2000000000000002</v>
      </c>
    </row>
    <row r="18" spans="1:5" x14ac:dyDescent="0.2">
      <c r="A18" s="20">
        <v>37273</v>
      </c>
      <c r="B18" s="1">
        <v>17</v>
      </c>
      <c r="C18" s="1">
        <v>1</v>
      </c>
      <c r="D18" s="1">
        <v>2002</v>
      </c>
      <c r="E18">
        <v>2.0049999999999999</v>
      </c>
    </row>
    <row r="19" spans="1:5" x14ac:dyDescent="0.2">
      <c r="A19" s="20">
        <v>37274</v>
      </c>
      <c r="B19" s="1">
        <v>18</v>
      </c>
      <c r="C19" s="1">
        <v>1</v>
      </c>
      <c r="D19" s="1">
        <v>2002</v>
      </c>
      <c r="E19">
        <v>1.1399999999999999</v>
      </c>
    </row>
    <row r="20" spans="1:5" x14ac:dyDescent="0.2">
      <c r="A20" s="20">
        <v>37275</v>
      </c>
      <c r="B20" s="1">
        <v>19</v>
      </c>
      <c r="C20" s="1">
        <v>1</v>
      </c>
      <c r="D20" s="1">
        <v>2002</v>
      </c>
      <c r="E20">
        <v>1.149</v>
      </c>
    </row>
    <row r="21" spans="1:5" x14ac:dyDescent="0.2">
      <c r="A21" s="20">
        <v>37276</v>
      </c>
      <c r="B21" s="1">
        <v>20</v>
      </c>
      <c r="C21" s="1">
        <v>1</v>
      </c>
      <c r="D21" s="1">
        <v>2002</v>
      </c>
      <c r="E21">
        <v>2.0259999999999998</v>
      </c>
    </row>
    <row r="22" spans="1:5" x14ac:dyDescent="0.2">
      <c r="A22" s="20">
        <v>37277</v>
      </c>
      <c r="B22" s="1">
        <v>21</v>
      </c>
      <c r="C22" s="1">
        <v>1</v>
      </c>
      <c r="D22" s="1">
        <v>2002</v>
      </c>
      <c r="E22">
        <v>1.1819999999999999</v>
      </c>
    </row>
    <row r="23" spans="1:5" x14ac:dyDescent="0.2">
      <c r="A23" s="20">
        <v>37278</v>
      </c>
      <c r="B23" s="1">
        <v>22</v>
      </c>
      <c r="C23" s="1">
        <v>1</v>
      </c>
      <c r="D23" s="1">
        <v>2002</v>
      </c>
      <c r="E23">
        <v>3.802</v>
      </c>
    </row>
    <row r="24" spans="1:5" x14ac:dyDescent="0.2">
      <c r="A24" s="20">
        <v>37279</v>
      </c>
      <c r="B24" s="1">
        <v>23</v>
      </c>
      <c r="C24" s="1">
        <v>1</v>
      </c>
      <c r="D24" s="1">
        <v>2002</v>
      </c>
      <c r="E24">
        <v>5.0389999999999997</v>
      </c>
    </row>
    <row r="25" spans="1:5" x14ac:dyDescent="0.2">
      <c r="A25" s="20">
        <v>37280</v>
      </c>
      <c r="B25" s="1">
        <v>24</v>
      </c>
      <c r="C25" s="1">
        <v>1</v>
      </c>
      <c r="D25" s="1">
        <v>2002</v>
      </c>
      <c r="E25">
        <v>6.2969999999999997</v>
      </c>
    </row>
    <row r="26" spans="1:5" x14ac:dyDescent="0.2">
      <c r="A26" s="20">
        <v>37281</v>
      </c>
      <c r="B26" s="1">
        <v>25</v>
      </c>
      <c r="C26" s="1">
        <v>1</v>
      </c>
      <c r="D26" s="1">
        <v>2002</v>
      </c>
      <c r="E26">
        <v>5.4690000000000003</v>
      </c>
    </row>
    <row r="27" spans="1:5" x14ac:dyDescent="0.2">
      <c r="A27" s="20">
        <v>37282</v>
      </c>
      <c r="B27" s="1">
        <v>26</v>
      </c>
      <c r="C27" s="1">
        <v>1</v>
      </c>
      <c r="D27" s="1">
        <v>2002</v>
      </c>
      <c r="E27">
        <v>3.6960000000000002</v>
      </c>
    </row>
    <row r="28" spans="1:5" x14ac:dyDescent="0.2">
      <c r="A28" s="20">
        <v>37283</v>
      </c>
      <c r="B28" s="1">
        <v>27</v>
      </c>
      <c r="C28" s="1">
        <v>1</v>
      </c>
      <c r="D28" s="1">
        <v>2002</v>
      </c>
      <c r="E28">
        <v>1.0589999999999999</v>
      </c>
    </row>
    <row r="29" spans="1:5" x14ac:dyDescent="0.2">
      <c r="A29" s="20">
        <v>37284</v>
      </c>
      <c r="B29" s="1">
        <v>28</v>
      </c>
      <c r="C29" s="1">
        <v>1</v>
      </c>
      <c r="D29" s="1">
        <v>2002</v>
      </c>
      <c r="E29">
        <v>0.433</v>
      </c>
    </row>
    <row r="30" spans="1:5" x14ac:dyDescent="0.2">
      <c r="A30" s="20">
        <v>37285</v>
      </c>
      <c r="B30" s="1">
        <v>29</v>
      </c>
      <c r="C30" s="1">
        <v>1</v>
      </c>
      <c r="D30" s="1">
        <v>2002</v>
      </c>
      <c r="E30">
        <v>0.89600000000000002</v>
      </c>
    </row>
    <row r="31" spans="1:5" x14ac:dyDescent="0.2">
      <c r="A31" s="20">
        <v>37286</v>
      </c>
      <c r="B31" s="1">
        <v>30</v>
      </c>
      <c r="C31" s="1">
        <v>1</v>
      </c>
      <c r="D31" s="1">
        <v>2002</v>
      </c>
      <c r="E31">
        <v>1.631</v>
      </c>
    </row>
    <row r="32" spans="1:5" x14ac:dyDescent="0.2">
      <c r="A32" s="20">
        <v>37287</v>
      </c>
      <c r="B32" s="1">
        <v>31</v>
      </c>
      <c r="C32" s="1">
        <v>1</v>
      </c>
      <c r="D32" s="1">
        <v>2002</v>
      </c>
      <c r="E32">
        <v>2.9969999999999999</v>
      </c>
    </row>
    <row r="33" spans="1:5" x14ac:dyDescent="0.2">
      <c r="A33" s="20">
        <v>37288</v>
      </c>
      <c r="B33" s="1">
        <v>1</v>
      </c>
      <c r="C33" s="1">
        <v>2</v>
      </c>
      <c r="D33" s="1">
        <v>2002</v>
      </c>
      <c r="E33">
        <v>2.6160000000000001</v>
      </c>
    </row>
    <row r="34" spans="1:5" x14ac:dyDescent="0.2">
      <c r="A34" s="20">
        <v>37289</v>
      </c>
      <c r="B34" s="1">
        <v>2</v>
      </c>
      <c r="C34" s="1">
        <v>2</v>
      </c>
      <c r="D34" s="1">
        <v>2002</v>
      </c>
      <c r="E34">
        <v>2.0830000000000002</v>
      </c>
    </row>
    <row r="35" spans="1:5" x14ac:dyDescent="0.2">
      <c r="A35" s="20">
        <v>37290</v>
      </c>
      <c r="B35" s="1">
        <v>3</v>
      </c>
      <c r="C35" s="1">
        <v>2</v>
      </c>
      <c r="D35" s="1">
        <v>2002</v>
      </c>
      <c r="E35">
        <v>3.077</v>
      </c>
    </row>
    <row r="36" spans="1:5" x14ac:dyDescent="0.2">
      <c r="A36" s="20">
        <v>37291</v>
      </c>
      <c r="B36" s="1">
        <v>4</v>
      </c>
      <c r="C36" s="1">
        <v>2</v>
      </c>
      <c r="D36" s="1">
        <v>2002</v>
      </c>
      <c r="E36">
        <v>2.5139999999999998</v>
      </c>
    </row>
    <row r="37" spans="1:5" x14ac:dyDescent="0.2">
      <c r="A37" s="20">
        <v>37292</v>
      </c>
      <c r="B37" s="1">
        <v>5</v>
      </c>
      <c r="C37" s="1">
        <v>2</v>
      </c>
      <c r="D37" s="1">
        <v>2002</v>
      </c>
      <c r="E37">
        <v>1.1240000000000001</v>
      </c>
    </row>
    <row r="38" spans="1:5" x14ac:dyDescent="0.2">
      <c r="A38" s="20">
        <v>37293</v>
      </c>
      <c r="B38" s="1">
        <v>6</v>
      </c>
      <c r="C38" s="1">
        <v>2</v>
      </c>
      <c r="D38" s="1">
        <v>2002</v>
      </c>
      <c r="E38">
        <v>1.5009999999999999</v>
      </c>
    </row>
    <row r="39" spans="1:5" x14ac:dyDescent="0.2">
      <c r="A39" s="20">
        <v>37294</v>
      </c>
      <c r="B39" s="1">
        <v>7</v>
      </c>
      <c r="C39" s="1">
        <v>2</v>
      </c>
      <c r="D39" s="1">
        <v>2002</v>
      </c>
      <c r="E39">
        <v>2.0779999999999998</v>
      </c>
    </row>
    <row r="40" spans="1:5" x14ac:dyDescent="0.2">
      <c r="A40" s="20">
        <v>37295</v>
      </c>
      <c r="B40" s="1">
        <v>8</v>
      </c>
      <c r="C40" s="1">
        <v>2</v>
      </c>
      <c r="D40" s="1">
        <v>2002</v>
      </c>
      <c r="E40">
        <v>3.14</v>
      </c>
    </row>
    <row r="41" spans="1:5" x14ac:dyDescent="0.2">
      <c r="A41" s="20">
        <v>37296</v>
      </c>
      <c r="B41" s="1">
        <v>9</v>
      </c>
      <c r="C41" s="1">
        <v>2</v>
      </c>
      <c r="D41" s="1">
        <v>2002</v>
      </c>
      <c r="E41">
        <v>2.891</v>
      </c>
    </row>
    <row r="42" spans="1:5" x14ac:dyDescent="0.2">
      <c r="A42" s="20">
        <v>37297</v>
      </c>
      <c r="B42" s="1">
        <v>10</v>
      </c>
      <c r="C42" s="1">
        <v>2</v>
      </c>
      <c r="D42" s="1">
        <v>2002</v>
      </c>
      <c r="E42">
        <v>3.0859999999999999</v>
      </c>
    </row>
    <row r="43" spans="1:5" x14ac:dyDescent="0.2">
      <c r="A43" s="20">
        <v>37298</v>
      </c>
      <c r="B43" s="1">
        <v>11</v>
      </c>
      <c r="C43" s="1">
        <v>2</v>
      </c>
      <c r="D43" s="1">
        <v>2002</v>
      </c>
      <c r="E43">
        <v>3.5379999999999998</v>
      </c>
    </row>
    <row r="44" spans="1:5" x14ac:dyDescent="0.2">
      <c r="A44" s="20">
        <v>37299</v>
      </c>
      <c r="B44" s="1">
        <v>12</v>
      </c>
      <c r="C44" s="1">
        <v>2</v>
      </c>
      <c r="D44" s="1">
        <v>2002</v>
      </c>
      <c r="E44">
        <v>3.1309999999999998</v>
      </c>
    </row>
    <row r="45" spans="1:5" x14ac:dyDescent="0.2">
      <c r="A45" s="20">
        <v>37300</v>
      </c>
      <c r="B45" s="1">
        <v>13</v>
      </c>
      <c r="C45" s="1">
        <v>2</v>
      </c>
      <c r="D45" s="1">
        <v>2002</v>
      </c>
      <c r="E45">
        <v>2.8439999999999999</v>
      </c>
    </row>
    <row r="46" spans="1:5" x14ac:dyDescent="0.2">
      <c r="A46" s="20">
        <v>37301</v>
      </c>
      <c r="B46" s="1">
        <v>14</v>
      </c>
      <c r="C46" s="1">
        <v>2</v>
      </c>
      <c r="D46" s="1">
        <v>2002</v>
      </c>
      <c r="E46">
        <v>2.6120000000000001</v>
      </c>
    </row>
    <row r="47" spans="1:5" x14ac:dyDescent="0.2">
      <c r="A47" s="20">
        <v>37302</v>
      </c>
      <c r="B47" s="1">
        <v>15</v>
      </c>
      <c r="C47" s="1">
        <v>2</v>
      </c>
      <c r="D47" s="1">
        <v>2002</v>
      </c>
      <c r="E47">
        <v>2.48</v>
      </c>
    </row>
    <row r="48" spans="1:5" x14ac:dyDescent="0.2">
      <c r="A48" s="20">
        <v>37303</v>
      </c>
      <c r="B48" s="1">
        <v>16</v>
      </c>
      <c r="C48" s="1">
        <v>2</v>
      </c>
      <c r="D48" s="1">
        <v>2002</v>
      </c>
      <c r="E48">
        <v>2.456</v>
      </c>
    </row>
    <row r="49" spans="1:5" x14ac:dyDescent="0.2">
      <c r="A49" s="20">
        <v>37304</v>
      </c>
      <c r="B49" s="1">
        <v>17</v>
      </c>
      <c r="C49" s="1">
        <v>2</v>
      </c>
      <c r="D49" s="1">
        <v>2002</v>
      </c>
      <c r="E49">
        <v>2.4489999999999998</v>
      </c>
    </row>
    <row r="50" spans="1:5" x14ac:dyDescent="0.2">
      <c r="A50" s="20">
        <v>37305</v>
      </c>
      <c r="B50" s="1">
        <v>18</v>
      </c>
      <c r="C50" s="1">
        <v>2</v>
      </c>
      <c r="D50" s="1">
        <v>2002</v>
      </c>
      <c r="E50">
        <v>2.7480000000000002</v>
      </c>
    </row>
    <row r="51" spans="1:5" x14ac:dyDescent="0.2">
      <c r="A51" s="20">
        <v>37306</v>
      </c>
      <c r="B51" s="1">
        <v>19</v>
      </c>
      <c r="C51" s="1">
        <v>2</v>
      </c>
      <c r="D51" s="1">
        <v>2002</v>
      </c>
      <c r="E51">
        <v>2.262</v>
      </c>
    </row>
    <row r="52" spans="1:5" x14ac:dyDescent="0.2">
      <c r="A52" s="20">
        <v>37307</v>
      </c>
      <c r="B52" s="1">
        <v>20</v>
      </c>
      <c r="C52" s="1">
        <v>2</v>
      </c>
      <c r="D52" s="1">
        <v>2002</v>
      </c>
      <c r="E52">
        <v>2.0779999999999998</v>
      </c>
    </row>
    <row r="53" spans="1:5" x14ac:dyDescent="0.2">
      <c r="A53" s="20">
        <v>37308</v>
      </c>
      <c r="B53" s="1">
        <v>21</v>
      </c>
      <c r="C53" s="1">
        <v>2</v>
      </c>
      <c r="D53" s="1">
        <v>2002</v>
      </c>
      <c r="E53">
        <v>4.226</v>
      </c>
    </row>
    <row r="54" spans="1:5" x14ac:dyDescent="0.2">
      <c r="A54" s="20">
        <v>37309</v>
      </c>
      <c r="B54" s="1">
        <v>22</v>
      </c>
      <c r="C54" s="1">
        <v>2</v>
      </c>
      <c r="D54" s="1">
        <v>2002</v>
      </c>
      <c r="E54">
        <v>3.4950000000000001</v>
      </c>
    </row>
    <row r="55" spans="1:5" x14ac:dyDescent="0.2">
      <c r="A55" s="20">
        <v>37310</v>
      </c>
      <c r="B55" s="1">
        <v>23</v>
      </c>
      <c r="C55" s="1">
        <v>2</v>
      </c>
      <c r="D55" s="1">
        <v>2002</v>
      </c>
      <c r="E55">
        <v>2.3050000000000002</v>
      </c>
    </row>
    <row r="56" spans="1:5" x14ac:dyDescent="0.2">
      <c r="A56" s="20">
        <v>37311</v>
      </c>
      <c r="B56" s="1">
        <v>24</v>
      </c>
      <c r="C56" s="1">
        <v>2</v>
      </c>
      <c r="D56" s="1">
        <v>2002</v>
      </c>
      <c r="E56">
        <v>2.2530000000000001</v>
      </c>
    </row>
    <row r="57" spans="1:5" x14ac:dyDescent="0.2">
      <c r="A57" s="20">
        <v>37312</v>
      </c>
      <c r="B57" s="1">
        <v>25</v>
      </c>
      <c r="C57" s="1">
        <v>2</v>
      </c>
      <c r="D57" s="1">
        <v>2002</v>
      </c>
      <c r="E57">
        <v>2.1339999999999999</v>
      </c>
    </row>
    <row r="58" spans="1:5" x14ac:dyDescent="0.2">
      <c r="A58" s="20">
        <v>37313</v>
      </c>
      <c r="B58" s="1">
        <v>26</v>
      </c>
      <c r="C58" s="1">
        <v>2</v>
      </c>
      <c r="D58" s="1">
        <v>2002</v>
      </c>
      <c r="E58">
        <v>2.044</v>
      </c>
    </row>
    <row r="59" spans="1:5" x14ac:dyDescent="0.2">
      <c r="A59" s="20">
        <v>37314</v>
      </c>
      <c r="B59" s="1">
        <v>27</v>
      </c>
      <c r="C59" s="1">
        <v>2</v>
      </c>
      <c r="D59" s="1">
        <v>2002</v>
      </c>
      <c r="E59">
        <v>2.0190000000000001</v>
      </c>
    </row>
    <row r="60" spans="1:5" x14ac:dyDescent="0.2">
      <c r="A60" s="20">
        <v>37315</v>
      </c>
      <c r="B60" s="1">
        <v>28</v>
      </c>
      <c r="C60" s="1">
        <v>2</v>
      </c>
      <c r="D60" s="1">
        <v>2002</v>
      </c>
      <c r="E60">
        <v>2.3090000000000002</v>
      </c>
    </row>
    <row r="61" spans="1:5" x14ac:dyDescent="0.2">
      <c r="A61" s="20">
        <v>37316</v>
      </c>
      <c r="B61" s="1">
        <v>1</v>
      </c>
      <c r="C61" s="1">
        <v>3</v>
      </c>
      <c r="D61" s="1">
        <v>2002</v>
      </c>
      <c r="E61">
        <v>2.931</v>
      </c>
    </row>
    <row r="62" spans="1:5" x14ac:dyDescent="0.2">
      <c r="A62" s="20">
        <v>37317</v>
      </c>
      <c r="B62" s="1">
        <v>2</v>
      </c>
      <c r="C62" s="1">
        <v>3</v>
      </c>
      <c r="D62" s="1">
        <v>2002</v>
      </c>
      <c r="E62">
        <v>2.577</v>
      </c>
    </row>
    <row r="63" spans="1:5" x14ac:dyDescent="0.2">
      <c r="A63" s="20">
        <v>37318</v>
      </c>
      <c r="B63" s="1">
        <v>3</v>
      </c>
      <c r="C63" s="1">
        <v>3</v>
      </c>
      <c r="D63" s="1">
        <v>2002</v>
      </c>
      <c r="E63">
        <v>2.4249999999999998</v>
      </c>
    </row>
    <row r="64" spans="1:5" x14ac:dyDescent="0.2">
      <c r="A64" s="20">
        <v>37319</v>
      </c>
      <c r="B64" s="1">
        <v>4</v>
      </c>
      <c r="C64" s="1">
        <v>3</v>
      </c>
      <c r="D64" s="1">
        <v>2002</v>
      </c>
      <c r="E64">
        <v>1.845</v>
      </c>
    </row>
    <row r="65" spans="1:5" x14ac:dyDescent="0.2">
      <c r="A65" s="20">
        <v>37320</v>
      </c>
      <c r="B65" s="1">
        <v>5</v>
      </c>
      <c r="C65" s="1">
        <v>3</v>
      </c>
      <c r="D65" s="1">
        <v>2002</v>
      </c>
      <c r="E65">
        <v>1.08</v>
      </c>
    </row>
    <row r="66" spans="1:5" x14ac:dyDescent="0.2">
      <c r="A66" s="20">
        <v>37321</v>
      </c>
      <c r="B66" s="1">
        <v>6</v>
      </c>
      <c r="C66" s="1">
        <v>3</v>
      </c>
      <c r="D66" s="1">
        <v>2002</v>
      </c>
      <c r="E66">
        <v>1.45</v>
      </c>
    </row>
    <row r="67" spans="1:5" x14ac:dyDescent="0.2">
      <c r="A67" s="20">
        <v>37322</v>
      </c>
      <c r="B67" s="1">
        <v>7</v>
      </c>
      <c r="C67" s="1">
        <v>3</v>
      </c>
      <c r="D67" s="1">
        <v>2002</v>
      </c>
      <c r="E67">
        <v>1.8640000000000001</v>
      </c>
    </row>
    <row r="68" spans="1:5" x14ac:dyDescent="0.2">
      <c r="A68" s="20">
        <v>37323</v>
      </c>
      <c r="B68" s="1">
        <v>8</v>
      </c>
      <c r="C68" s="1">
        <v>3</v>
      </c>
      <c r="D68" s="1">
        <v>2002</v>
      </c>
      <c r="E68">
        <v>1.6</v>
      </c>
    </row>
    <row r="69" spans="1:5" x14ac:dyDescent="0.2">
      <c r="A69" s="20">
        <v>37324</v>
      </c>
      <c r="B69" s="1">
        <v>9</v>
      </c>
      <c r="C69" s="1">
        <v>3</v>
      </c>
      <c r="D69" s="1">
        <v>2002</v>
      </c>
      <c r="E69">
        <v>1.768</v>
      </c>
    </row>
    <row r="70" spans="1:5" x14ac:dyDescent="0.2">
      <c r="A70" s="20">
        <v>37325</v>
      </c>
      <c r="B70" s="1">
        <v>10</v>
      </c>
      <c r="C70" s="1">
        <v>3</v>
      </c>
      <c r="D70" s="1">
        <v>2002</v>
      </c>
      <c r="E70">
        <v>1.637</v>
      </c>
    </row>
    <row r="71" spans="1:5" x14ac:dyDescent="0.2">
      <c r="A71" s="20">
        <v>37326</v>
      </c>
      <c r="B71" s="1">
        <v>11</v>
      </c>
      <c r="C71" s="1">
        <v>3</v>
      </c>
      <c r="D71" s="1">
        <v>2002</v>
      </c>
      <c r="E71">
        <v>2.879</v>
      </c>
    </row>
    <row r="72" spans="1:5" x14ac:dyDescent="0.2">
      <c r="A72" s="20">
        <v>37327</v>
      </c>
      <c r="B72" s="1">
        <v>12</v>
      </c>
      <c r="C72" s="1">
        <v>3</v>
      </c>
      <c r="D72" s="1">
        <v>2002</v>
      </c>
      <c r="E72">
        <v>2.5990000000000002</v>
      </c>
    </row>
    <row r="73" spans="1:5" x14ac:dyDescent="0.2">
      <c r="A73" s="20">
        <v>37328</v>
      </c>
      <c r="B73" s="1">
        <v>13</v>
      </c>
      <c r="C73" s="1">
        <v>3</v>
      </c>
      <c r="D73" s="1">
        <v>2002</v>
      </c>
      <c r="E73">
        <v>3.101</v>
      </c>
    </row>
    <row r="74" spans="1:5" x14ac:dyDescent="0.2">
      <c r="A74" s="20">
        <v>37329</v>
      </c>
      <c r="B74" s="1">
        <v>14</v>
      </c>
      <c r="C74" s="1">
        <v>3</v>
      </c>
      <c r="D74" s="1">
        <v>2002</v>
      </c>
      <c r="E74">
        <v>3.024</v>
      </c>
    </row>
    <row r="75" spans="1:5" x14ac:dyDescent="0.2">
      <c r="A75" s="20">
        <v>37330</v>
      </c>
      <c r="B75" s="1">
        <v>15</v>
      </c>
      <c r="C75" s="1">
        <v>3</v>
      </c>
      <c r="D75" s="1">
        <v>2002</v>
      </c>
      <c r="E75">
        <v>3.3359999999999999</v>
      </c>
    </row>
    <row r="76" spans="1:5" x14ac:dyDescent="0.2">
      <c r="A76" s="20">
        <v>37331</v>
      </c>
      <c r="B76" s="1">
        <v>16</v>
      </c>
      <c r="C76" s="1">
        <v>3</v>
      </c>
      <c r="D76" s="1">
        <v>2002</v>
      </c>
      <c r="E76">
        <v>3.4089999999999998</v>
      </c>
    </row>
    <row r="77" spans="1:5" x14ac:dyDescent="0.2">
      <c r="A77" s="20">
        <v>37332</v>
      </c>
      <c r="B77" s="1">
        <v>17</v>
      </c>
      <c r="C77" s="1">
        <v>3</v>
      </c>
      <c r="D77" s="1">
        <v>2002</v>
      </c>
      <c r="E77">
        <v>3.5720000000000001</v>
      </c>
    </row>
    <row r="78" spans="1:5" x14ac:dyDescent="0.2">
      <c r="A78" s="20">
        <v>37333</v>
      </c>
      <c r="B78" s="1">
        <v>18</v>
      </c>
      <c r="C78" s="1">
        <v>3</v>
      </c>
      <c r="D78" s="1">
        <v>2002</v>
      </c>
      <c r="E78">
        <v>3.6339999999999999</v>
      </c>
    </row>
    <row r="79" spans="1:5" x14ac:dyDescent="0.2">
      <c r="A79" s="20">
        <v>37334</v>
      </c>
      <c r="B79" s="1">
        <v>19</v>
      </c>
      <c r="C79" s="1">
        <v>3</v>
      </c>
      <c r="D79" s="1">
        <v>2002</v>
      </c>
      <c r="E79">
        <v>3.6520000000000001</v>
      </c>
    </row>
    <row r="80" spans="1:5" x14ac:dyDescent="0.2">
      <c r="A80" s="20">
        <v>37335</v>
      </c>
      <c r="B80" s="1">
        <v>20</v>
      </c>
      <c r="C80" s="1">
        <v>3</v>
      </c>
      <c r="D80" s="1">
        <v>2002</v>
      </c>
      <c r="E80">
        <v>3.661</v>
      </c>
    </row>
    <row r="81" spans="1:5" x14ac:dyDescent="0.2">
      <c r="A81" s="20">
        <v>37336</v>
      </c>
      <c r="B81" s="1">
        <v>21</v>
      </c>
      <c r="C81" s="1">
        <v>3</v>
      </c>
      <c r="D81" s="1">
        <v>2002</v>
      </c>
      <c r="E81">
        <v>3.585</v>
      </c>
    </row>
    <row r="82" spans="1:5" x14ac:dyDescent="0.2">
      <c r="A82" s="20">
        <v>37337</v>
      </c>
      <c r="B82" s="1">
        <v>22</v>
      </c>
      <c r="C82" s="1">
        <v>3</v>
      </c>
      <c r="D82" s="1">
        <v>2002</v>
      </c>
      <c r="E82">
        <v>3.5350000000000001</v>
      </c>
    </row>
    <row r="83" spans="1:5" x14ac:dyDescent="0.2">
      <c r="A83" s="20">
        <v>37338</v>
      </c>
      <c r="B83" s="1">
        <v>23</v>
      </c>
      <c r="C83" s="1">
        <v>3</v>
      </c>
      <c r="D83" s="1">
        <v>2002</v>
      </c>
      <c r="E83">
        <v>2.27</v>
      </c>
    </row>
    <row r="84" spans="1:5" x14ac:dyDescent="0.2">
      <c r="A84" s="20">
        <v>37339</v>
      </c>
      <c r="B84" s="1">
        <v>24</v>
      </c>
      <c r="C84" s="1">
        <v>3</v>
      </c>
      <c r="D84" s="1">
        <v>2002</v>
      </c>
      <c r="E84">
        <v>2.0779999999999998</v>
      </c>
    </row>
    <row r="85" spans="1:5" x14ac:dyDescent="0.2">
      <c r="A85" s="20">
        <v>37340</v>
      </c>
      <c r="B85" s="1">
        <v>25</v>
      </c>
      <c r="C85" s="1">
        <v>3</v>
      </c>
      <c r="D85" s="1">
        <v>2002</v>
      </c>
      <c r="E85">
        <v>1.97</v>
      </c>
    </row>
    <row r="86" spans="1:5" x14ac:dyDescent="0.2">
      <c r="A86" s="20">
        <v>37341</v>
      </c>
      <c r="B86" s="1">
        <v>26</v>
      </c>
      <c r="C86" s="1">
        <v>3</v>
      </c>
      <c r="D86" s="1">
        <v>2002</v>
      </c>
      <c r="E86">
        <v>2.605</v>
      </c>
    </row>
    <row r="87" spans="1:5" x14ac:dyDescent="0.2">
      <c r="A87" s="20">
        <v>37342</v>
      </c>
      <c r="B87" s="1">
        <v>27</v>
      </c>
      <c r="C87" s="1">
        <v>3</v>
      </c>
      <c r="D87" s="1">
        <v>2002</v>
      </c>
      <c r="E87">
        <v>4.2690000000000001</v>
      </c>
    </row>
    <row r="88" spans="1:5" x14ac:dyDescent="0.2">
      <c r="A88" s="20">
        <v>37343</v>
      </c>
      <c r="B88" s="1">
        <v>28</v>
      </c>
      <c r="C88" s="1">
        <v>3</v>
      </c>
      <c r="D88" s="1">
        <v>2002</v>
      </c>
      <c r="E88">
        <v>4.03</v>
      </c>
    </row>
    <row r="89" spans="1:5" x14ac:dyDescent="0.2">
      <c r="A89" s="20">
        <v>37344</v>
      </c>
      <c r="B89" s="1">
        <v>29</v>
      </c>
      <c r="C89" s="1">
        <v>3</v>
      </c>
      <c r="D89" s="1">
        <v>2002</v>
      </c>
      <c r="E89">
        <v>3.7469999999999999</v>
      </c>
    </row>
    <row r="90" spans="1:5" x14ac:dyDescent="0.2">
      <c r="A90" s="20">
        <v>37345</v>
      </c>
      <c r="B90" s="1">
        <v>30</v>
      </c>
      <c r="C90" s="1">
        <v>3</v>
      </c>
      <c r="D90" s="1">
        <v>2002</v>
      </c>
      <c r="E90">
        <v>3.698</v>
      </c>
    </row>
    <row r="91" spans="1:5" x14ac:dyDescent="0.2">
      <c r="A91" s="20">
        <v>37346</v>
      </c>
      <c r="B91" s="1">
        <v>31</v>
      </c>
      <c r="C91" s="1">
        <v>3</v>
      </c>
      <c r="D91" s="1">
        <v>2002</v>
      </c>
      <c r="E91">
        <v>3.73</v>
      </c>
    </row>
    <row r="92" spans="1:5" x14ac:dyDescent="0.2">
      <c r="A92" s="20">
        <v>37347</v>
      </c>
      <c r="B92" s="1">
        <v>1</v>
      </c>
      <c r="C92" s="1">
        <v>4</v>
      </c>
      <c r="D92" s="1">
        <v>2002</v>
      </c>
      <c r="E92">
        <v>3.714</v>
      </c>
    </row>
    <row r="93" spans="1:5" x14ac:dyDescent="0.2">
      <c r="A93" s="20">
        <v>37348</v>
      </c>
      <c r="B93" s="1">
        <v>2</v>
      </c>
      <c r="C93" s="1">
        <v>4</v>
      </c>
      <c r="D93" s="1">
        <v>2002</v>
      </c>
      <c r="E93">
        <v>3.7839999999999998</v>
      </c>
    </row>
    <row r="94" spans="1:5" x14ac:dyDescent="0.2">
      <c r="A94" s="20">
        <v>37349</v>
      </c>
      <c r="B94" s="1">
        <v>3</v>
      </c>
      <c r="C94" s="1">
        <v>4</v>
      </c>
      <c r="D94" s="1">
        <v>2002</v>
      </c>
      <c r="E94">
        <v>3.63</v>
      </c>
    </row>
    <row r="95" spans="1:5" x14ac:dyDescent="0.2">
      <c r="A95" s="20">
        <v>37350</v>
      </c>
      <c r="B95" s="1">
        <v>4</v>
      </c>
      <c r="C95" s="1">
        <v>4</v>
      </c>
      <c r="D95" s="1">
        <v>2002</v>
      </c>
      <c r="E95">
        <v>2.8490000000000002</v>
      </c>
    </row>
    <row r="96" spans="1:5" x14ac:dyDescent="0.2">
      <c r="A96" s="20">
        <v>37351</v>
      </c>
      <c r="B96" s="1">
        <v>5</v>
      </c>
      <c r="C96" s="1">
        <v>4</v>
      </c>
      <c r="D96" s="1">
        <v>2002</v>
      </c>
      <c r="E96">
        <v>2.6880000000000002</v>
      </c>
    </row>
    <row r="97" spans="1:5" x14ac:dyDescent="0.2">
      <c r="A97" s="20">
        <v>37352</v>
      </c>
      <c r="B97" s="1">
        <v>6</v>
      </c>
      <c r="C97" s="1">
        <v>4</v>
      </c>
      <c r="D97" s="1">
        <v>2002</v>
      </c>
      <c r="E97">
        <v>1.716</v>
      </c>
    </row>
    <row r="98" spans="1:5" x14ac:dyDescent="0.2">
      <c r="A98" s="20">
        <v>37353</v>
      </c>
      <c r="B98" s="1">
        <v>7</v>
      </c>
      <c r="C98" s="1">
        <v>4</v>
      </c>
      <c r="D98" s="1">
        <v>2002</v>
      </c>
      <c r="E98">
        <v>1.5549999999999999</v>
      </c>
    </row>
    <row r="99" spans="1:5" x14ac:dyDescent="0.2">
      <c r="A99" s="20">
        <v>37354</v>
      </c>
      <c r="B99" s="1">
        <v>8</v>
      </c>
      <c r="C99" s="1">
        <v>4</v>
      </c>
      <c r="D99" s="1">
        <v>2002</v>
      </c>
      <c r="E99">
        <v>1.4019999999999999</v>
      </c>
    </row>
    <row r="100" spans="1:5" x14ac:dyDescent="0.2">
      <c r="A100" s="20">
        <v>37355</v>
      </c>
      <c r="B100" s="1">
        <v>9</v>
      </c>
      <c r="C100" s="1">
        <v>4</v>
      </c>
      <c r="D100" s="1">
        <v>2002</v>
      </c>
      <c r="E100">
        <v>1.3480000000000001</v>
      </c>
    </row>
    <row r="101" spans="1:5" x14ac:dyDescent="0.2">
      <c r="A101" s="20">
        <v>37356</v>
      </c>
      <c r="B101" s="1">
        <v>10</v>
      </c>
      <c r="C101" s="1">
        <v>4</v>
      </c>
      <c r="D101" s="1">
        <v>2002</v>
      </c>
      <c r="E101">
        <v>2.0099999999999998</v>
      </c>
    </row>
    <row r="102" spans="1:5" x14ac:dyDescent="0.2">
      <c r="A102" s="20">
        <v>37357</v>
      </c>
      <c r="B102" s="1">
        <v>11</v>
      </c>
      <c r="C102" s="1">
        <v>4</v>
      </c>
      <c r="D102" s="1">
        <v>2002</v>
      </c>
      <c r="E102">
        <v>3.141</v>
      </c>
    </row>
    <row r="103" spans="1:5" x14ac:dyDescent="0.2">
      <c r="A103" s="20">
        <v>37358</v>
      </c>
      <c r="B103" s="1">
        <v>12</v>
      </c>
      <c r="C103" s="1">
        <v>4</v>
      </c>
      <c r="D103" s="1">
        <v>2002</v>
      </c>
      <c r="E103">
        <v>2.1219999999999999</v>
      </c>
    </row>
    <row r="104" spans="1:5" x14ac:dyDescent="0.2">
      <c r="A104" s="20">
        <v>37359</v>
      </c>
      <c r="B104" s="1">
        <v>13</v>
      </c>
      <c r="C104" s="1">
        <v>4</v>
      </c>
      <c r="D104" s="1">
        <v>2002</v>
      </c>
      <c r="E104">
        <v>2.4769999999999999</v>
      </c>
    </row>
    <row r="105" spans="1:5" x14ac:dyDescent="0.2">
      <c r="A105" s="20">
        <v>37360</v>
      </c>
      <c r="B105" s="1">
        <v>14</v>
      </c>
      <c r="C105" s="1">
        <v>4</v>
      </c>
      <c r="D105" s="1">
        <v>2002</v>
      </c>
      <c r="E105">
        <v>2.4140000000000001</v>
      </c>
    </row>
    <row r="106" spans="1:5" x14ac:dyDescent="0.2">
      <c r="A106" s="20">
        <v>37361</v>
      </c>
      <c r="B106" s="1">
        <v>15</v>
      </c>
      <c r="C106" s="1">
        <v>4</v>
      </c>
      <c r="D106" s="1">
        <v>2002</v>
      </c>
      <c r="E106">
        <v>3.75</v>
      </c>
    </row>
    <row r="107" spans="1:5" x14ac:dyDescent="0.2">
      <c r="A107" s="20">
        <v>37362</v>
      </c>
      <c r="B107" s="1">
        <v>16</v>
      </c>
      <c r="C107" s="1">
        <v>4</v>
      </c>
      <c r="D107" s="1">
        <v>2002</v>
      </c>
      <c r="E107">
        <v>3.472</v>
      </c>
    </row>
    <row r="108" spans="1:5" x14ac:dyDescent="0.2">
      <c r="A108" s="20">
        <v>37363</v>
      </c>
      <c r="B108" s="1">
        <v>17</v>
      </c>
      <c r="C108" s="1">
        <v>4</v>
      </c>
      <c r="D108" s="1">
        <v>2002</v>
      </c>
      <c r="E108">
        <v>2.629</v>
      </c>
    </row>
    <row r="109" spans="1:5" x14ac:dyDescent="0.2">
      <c r="A109" s="20">
        <v>37364</v>
      </c>
      <c r="B109" s="1">
        <v>18</v>
      </c>
      <c r="C109" s="1">
        <v>4</v>
      </c>
      <c r="D109" s="1">
        <v>2002</v>
      </c>
      <c r="E109">
        <v>4.2969999999999997</v>
      </c>
    </row>
    <row r="110" spans="1:5" x14ac:dyDescent="0.2">
      <c r="A110" s="20">
        <v>37365</v>
      </c>
      <c r="B110" s="1">
        <v>19</v>
      </c>
      <c r="C110" s="1">
        <v>4</v>
      </c>
      <c r="D110" s="1">
        <v>2002</v>
      </c>
      <c r="E110">
        <v>5.0819999999999999</v>
      </c>
    </row>
    <row r="111" spans="1:5" x14ac:dyDescent="0.2">
      <c r="A111" s="20">
        <v>37366</v>
      </c>
      <c r="B111" s="1">
        <v>20</v>
      </c>
      <c r="C111" s="1">
        <v>4</v>
      </c>
      <c r="D111" s="1">
        <v>2002</v>
      </c>
      <c r="E111">
        <v>3.8439999999999999</v>
      </c>
    </row>
    <row r="112" spans="1:5" x14ac:dyDescent="0.2">
      <c r="A112" s="20">
        <v>37367</v>
      </c>
      <c r="B112" s="1">
        <v>21</v>
      </c>
      <c r="C112" s="1">
        <v>4</v>
      </c>
      <c r="D112" s="1">
        <v>2002</v>
      </c>
      <c r="E112">
        <v>5.7080000000000002</v>
      </c>
    </row>
    <row r="113" spans="1:5" x14ac:dyDescent="0.2">
      <c r="A113" s="20">
        <v>37368</v>
      </c>
      <c r="B113" s="1">
        <v>22</v>
      </c>
      <c r="C113" s="1">
        <v>4</v>
      </c>
      <c r="D113" s="1">
        <v>2002</v>
      </c>
      <c r="E113">
        <v>7.0049999999999999</v>
      </c>
    </row>
    <row r="114" spans="1:5" x14ac:dyDescent="0.2">
      <c r="A114" s="20">
        <v>37369</v>
      </c>
      <c r="B114" s="1">
        <v>23</v>
      </c>
      <c r="C114" s="1">
        <v>4</v>
      </c>
      <c r="D114" s="1">
        <v>2002</v>
      </c>
      <c r="E114">
        <v>6.665</v>
      </c>
    </row>
    <row r="115" spans="1:5" x14ac:dyDescent="0.2">
      <c r="A115" s="20">
        <v>37370</v>
      </c>
      <c r="B115" s="1">
        <v>24</v>
      </c>
      <c r="C115" s="1">
        <v>4</v>
      </c>
      <c r="D115" s="1">
        <v>2002</v>
      </c>
      <c r="E115">
        <v>4.7990000000000004</v>
      </c>
    </row>
    <row r="116" spans="1:5" x14ac:dyDescent="0.2">
      <c r="A116" s="20">
        <v>37371</v>
      </c>
      <c r="B116" s="1">
        <v>25</v>
      </c>
      <c r="C116" s="1">
        <v>4</v>
      </c>
      <c r="D116" s="1">
        <v>2002</v>
      </c>
      <c r="E116">
        <v>3.5049999999999999</v>
      </c>
    </row>
    <row r="117" spans="1:5" x14ac:dyDescent="0.2">
      <c r="A117" s="20">
        <v>37372</v>
      </c>
      <c r="B117" s="1">
        <v>26</v>
      </c>
      <c r="C117" s="1">
        <v>4</v>
      </c>
      <c r="D117" s="1">
        <v>2002</v>
      </c>
      <c r="E117">
        <v>3.633</v>
      </c>
    </row>
    <row r="118" spans="1:5" x14ac:dyDescent="0.2">
      <c r="A118" s="20">
        <v>37373</v>
      </c>
      <c r="B118" s="1">
        <v>27</v>
      </c>
      <c r="C118" s="1">
        <v>4</v>
      </c>
      <c r="D118" s="1">
        <v>2002</v>
      </c>
      <c r="E118">
        <v>3.7429999999999999</v>
      </c>
    </row>
    <row r="119" spans="1:5" x14ac:dyDescent="0.2">
      <c r="A119" s="20">
        <v>37374</v>
      </c>
      <c r="B119" s="1">
        <v>28</v>
      </c>
      <c r="C119" s="1">
        <v>4</v>
      </c>
      <c r="D119" s="1">
        <v>2002</v>
      </c>
      <c r="E119">
        <v>3.2</v>
      </c>
    </row>
    <row r="120" spans="1:5" x14ac:dyDescent="0.2">
      <c r="A120" s="20">
        <v>37375</v>
      </c>
      <c r="B120" s="1">
        <v>29</v>
      </c>
      <c r="C120" s="1">
        <v>4</v>
      </c>
      <c r="D120" s="1">
        <v>2002</v>
      </c>
      <c r="E120">
        <v>2.7</v>
      </c>
    </row>
    <row r="121" spans="1:5" x14ac:dyDescent="0.2">
      <c r="A121" s="20">
        <v>37376</v>
      </c>
      <c r="B121" s="1">
        <v>30</v>
      </c>
      <c r="C121" s="1">
        <v>4</v>
      </c>
      <c r="D121" s="1">
        <v>2002</v>
      </c>
      <c r="E121">
        <v>2.4750000000000001</v>
      </c>
    </row>
    <row r="122" spans="1:5" x14ac:dyDescent="0.2">
      <c r="A122" s="20">
        <v>37377</v>
      </c>
      <c r="B122" s="1">
        <v>1</v>
      </c>
      <c r="C122" s="1">
        <v>5</v>
      </c>
      <c r="D122" s="1">
        <v>2002</v>
      </c>
      <c r="E122">
        <v>2.3530000000000002</v>
      </c>
    </row>
    <row r="123" spans="1:5" x14ac:dyDescent="0.2">
      <c r="A123" s="20">
        <v>37378</v>
      </c>
      <c r="B123" s="1">
        <v>2</v>
      </c>
      <c r="C123" s="1">
        <v>5</v>
      </c>
      <c r="D123" s="1">
        <v>2002</v>
      </c>
      <c r="E123">
        <v>2.2999999999999998</v>
      </c>
    </row>
    <row r="124" spans="1:5" x14ac:dyDescent="0.2">
      <c r="A124" s="20">
        <v>37379</v>
      </c>
      <c r="B124" s="1">
        <v>3</v>
      </c>
      <c r="C124" s="1">
        <v>5</v>
      </c>
      <c r="D124" s="1">
        <v>2002</v>
      </c>
      <c r="E124">
        <v>2.3180000000000001</v>
      </c>
    </row>
    <row r="125" spans="1:5" x14ac:dyDescent="0.2">
      <c r="A125" s="20">
        <v>37380</v>
      </c>
      <c r="B125" s="1">
        <v>4</v>
      </c>
      <c r="C125" s="1">
        <v>5</v>
      </c>
      <c r="D125" s="1">
        <v>2002</v>
      </c>
      <c r="E125">
        <v>2.19</v>
      </c>
    </row>
    <row r="126" spans="1:5" x14ac:dyDescent="0.2">
      <c r="A126" s="20">
        <v>37381</v>
      </c>
      <c r="B126" s="1">
        <v>5</v>
      </c>
      <c r="C126" s="1">
        <v>5</v>
      </c>
      <c r="D126" s="1">
        <v>2002</v>
      </c>
      <c r="E126">
        <v>2.1509999999999998</v>
      </c>
    </row>
    <row r="127" spans="1:5" x14ac:dyDescent="0.2">
      <c r="A127" s="20">
        <v>37382</v>
      </c>
      <c r="B127" s="1">
        <v>6</v>
      </c>
      <c r="C127" s="1">
        <v>5</v>
      </c>
      <c r="D127" s="1">
        <v>2002</v>
      </c>
      <c r="E127">
        <v>2.1190000000000002</v>
      </c>
    </row>
    <row r="128" spans="1:5" x14ac:dyDescent="0.2">
      <c r="A128" s="20">
        <v>37383</v>
      </c>
      <c r="B128" s="1">
        <v>7</v>
      </c>
      <c r="C128" s="1">
        <v>5</v>
      </c>
      <c r="D128" s="1">
        <v>2002</v>
      </c>
      <c r="E128">
        <v>2.1070000000000002</v>
      </c>
    </row>
    <row r="129" spans="1:5" x14ac:dyDescent="0.2">
      <c r="A129" s="20">
        <v>37384</v>
      </c>
      <c r="B129" s="1">
        <v>8</v>
      </c>
      <c r="C129" s="1">
        <v>5</v>
      </c>
      <c r="D129" s="1">
        <v>2002</v>
      </c>
      <c r="E129">
        <v>2.0779999999999998</v>
      </c>
    </row>
    <row r="130" spans="1:5" x14ac:dyDescent="0.2">
      <c r="A130" s="20">
        <v>37385</v>
      </c>
      <c r="B130" s="1">
        <v>9</v>
      </c>
      <c r="C130" s="1">
        <v>5</v>
      </c>
      <c r="D130" s="1">
        <v>2002</v>
      </c>
      <c r="E130">
        <v>2.0670000000000002</v>
      </c>
    </row>
    <row r="131" spans="1:5" x14ac:dyDescent="0.2">
      <c r="A131" s="20">
        <v>37386</v>
      </c>
      <c r="B131" s="1">
        <v>10</v>
      </c>
      <c r="C131" s="1">
        <v>5</v>
      </c>
      <c r="D131" s="1">
        <v>2002</v>
      </c>
      <c r="E131">
        <v>2.0329999999999999</v>
      </c>
    </row>
    <row r="132" spans="1:5" x14ac:dyDescent="0.2">
      <c r="A132" s="20">
        <v>37387</v>
      </c>
      <c r="B132" s="1">
        <v>11</v>
      </c>
      <c r="C132" s="1">
        <v>5</v>
      </c>
      <c r="D132" s="1">
        <v>2002</v>
      </c>
      <c r="E132">
        <v>2.008</v>
      </c>
    </row>
    <row r="133" spans="1:5" x14ac:dyDescent="0.2">
      <c r="A133" s="20">
        <v>37388</v>
      </c>
      <c r="B133" s="1">
        <v>12</v>
      </c>
      <c r="C133" s="1">
        <v>5</v>
      </c>
      <c r="D133" s="1">
        <v>2002</v>
      </c>
      <c r="E133">
        <v>1.978</v>
      </c>
    </row>
    <row r="134" spans="1:5" x14ac:dyDescent="0.2">
      <c r="A134" s="20">
        <v>37389</v>
      </c>
      <c r="B134" s="1">
        <v>13</v>
      </c>
      <c r="C134" s="1">
        <v>5</v>
      </c>
      <c r="D134" s="1">
        <v>2002</v>
      </c>
      <c r="E134">
        <v>1.968</v>
      </c>
    </row>
    <row r="135" spans="1:5" x14ac:dyDescent="0.2">
      <c r="A135" s="20">
        <v>37390</v>
      </c>
      <c r="B135" s="1">
        <v>14</v>
      </c>
      <c r="C135" s="1">
        <v>5</v>
      </c>
      <c r="D135" s="1">
        <v>2002</v>
      </c>
      <c r="E135">
        <v>1.944</v>
      </c>
    </row>
    <row r="136" spans="1:5" x14ac:dyDescent="0.2">
      <c r="A136" s="20">
        <v>37391</v>
      </c>
      <c r="B136" s="1">
        <v>15</v>
      </c>
      <c r="C136" s="1">
        <v>5</v>
      </c>
      <c r="D136" s="1">
        <v>2002</v>
      </c>
      <c r="E136">
        <v>1.9379999999999999</v>
      </c>
    </row>
    <row r="137" spans="1:5" x14ac:dyDescent="0.2">
      <c r="A137" s="20">
        <v>37392</v>
      </c>
      <c r="B137" s="1">
        <v>16</v>
      </c>
      <c r="C137" s="1">
        <v>5</v>
      </c>
      <c r="D137" s="1">
        <v>2002</v>
      </c>
      <c r="E137">
        <v>1.9339999999999999</v>
      </c>
    </row>
    <row r="138" spans="1:5" x14ac:dyDescent="0.2">
      <c r="A138" s="20">
        <v>37393</v>
      </c>
      <c r="B138" s="1">
        <v>17</v>
      </c>
      <c r="C138" s="1">
        <v>5</v>
      </c>
      <c r="D138" s="1">
        <v>2002</v>
      </c>
      <c r="E138">
        <v>1.9139999999999999</v>
      </c>
    </row>
    <row r="139" spans="1:5" x14ac:dyDescent="0.2">
      <c r="A139" s="20">
        <v>37394</v>
      </c>
      <c r="B139" s="1">
        <v>18</v>
      </c>
      <c r="C139" s="1">
        <v>5</v>
      </c>
      <c r="D139" s="1">
        <v>2002</v>
      </c>
      <c r="E139">
        <v>1.8939999999999999</v>
      </c>
    </row>
    <row r="140" spans="1:5" x14ac:dyDescent="0.2">
      <c r="A140" s="20">
        <v>37395</v>
      </c>
      <c r="B140" s="1">
        <v>19</v>
      </c>
      <c r="C140" s="1">
        <v>5</v>
      </c>
      <c r="D140" s="1">
        <v>2002</v>
      </c>
      <c r="E140">
        <v>1.92</v>
      </c>
    </row>
    <row r="141" spans="1:5" x14ac:dyDescent="0.2">
      <c r="A141" s="20">
        <v>37396</v>
      </c>
      <c r="B141" s="1">
        <v>20</v>
      </c>
      <c r="C141" s="1">
        <v>5</v>
      </c>
      <c r="D141" s="1">
        <v>2002</v>
      </c>
      <c r="E141">
        <v>1.927</v>
      </c>
    </row>
    <row r="142" spans="1:5" x14ac:dyDescent="0.2">
      <c r="A142" s="20">
        <v>37397</v>
      </c>
      <c r="B142" s="1">
        <v>21</v>
      </c>
      <c r="C142" s="1">
        <v>5</v>
      </c>
      <c r="D142" s="1">
        <v>2002</v>
      </c>
      <c r="E142">
        <v>1.8839999999999999</v>
      </c>
    </row>
    <row r="143" spans="1:5" x14ac:dyDescent="0.2">
      <c r="A143" s="20">
        <v>37398</v>
      </c>
      <c r="B143" s="1">
        <v>22</v>
      </c>
      <c r="C143" s="1">
        <v>5</v>
      </c>
      <c r="D143" s="1">
        <v>2002</v>
      </c>
      <c r="E143">
        <v>1.841</v>
      </c>
    </row>
    <row r="144" spans="1:5" x14ac:dyDescent="0.2">
      <c r="A144" s="20">
        <v>37399</v>
      </c>
      <c r="B144" s="1">
        <v>23</v>
      </c>
      <c r="C144" s="1">
        <v>5</v>
      </c>
      <c r="D144" s="1">
        <v>2002</v>
      </c>
      <c r="E144">
        <v>1.8220000000000001</v>
      </c>
    </row>
    <row r="145" spans="1:5" x14ac:dyDescent="0.2">
      <c r="A145" s="20">
        <v>37400</v>
      </c>
      <c r="B145" s="1">
        <v>24</v>
      </c>
      <c r="C145" s="1">
        <v>5</v>
      </c>
      <c r="D145" s="1">
        <v>2002</v>
      </c>
      <c r="E145">
        <v>1.8129999999999999</v>
      </c>
    </row>
    <row r="146" spans="1:5" x14ac:dyDescent="0.2">
      <c r="A146" s="20">
        <v>37401</v>
      </c>
      <c r="B146" s="1">
        <v>25</v>
      </c>
      <c r="C146" s="1">
        <v>5</v>
      </c>
      <c r="D146" s="1">
        <v>2002</v>
      </c>
      <c r="E146">
        <v>1.7989999999999999</v>
      </c>
    </row>
    <row r="147" spans="1:5" x14ac:dyDescent="0.2">
      <c r="A147" s="20">
        <v>37402</v>
      </c>
      <c r="B147" s="1">
        <v>26</v>
      </c>
      <c r="C147" s="1">
        <v>5</v>
      </c>
      <c r="D147" s="1">
        <v>2002</v>
      </c>
      <c r="E147">
        <v>1.7949999999999999</v>
      </c>
    </row>
    <row r="148" spans="1:5" x14ac:dyDescent="0.2">
      <c r="A148" s="20">
        <v>37403</v>
      </c>
      <c r="B148" s="1">
        <v>27</v>
      </c>
      <c r="C148" s="1">
        <v>5</v>
      </c>
      <c r="D148" s="1">
        <v>2002</v>
      </c>
      <c r="E148">
        <v>1.792</v>
      </c>
    </row>
    <row r="149" spans="1:5" x14ac:dyDescent="0.2">
      <c r="A149" s="20">
        <v>37404</v>
      </c>
      <c r="B149" s="1">
        <v>28</v>
      </c>
      <c r="C149" s="1">
        <v>5</v>
      </c>
      <c r="D149" s="1">
        <v>2002</v>
      </c>
      <c r="E149">
        <v>1.7829999999999999</v>
      </c>
    </row>
    <row r="150" spans="1:5" x14ac:dyDescent="0.2">
      <c r="A150" s="20">
        <v>37405</v>
      </c>
      <c r="B150" s="1">
        <v>29</v>
      </c>
      <c r="C150" s="1">
        <v>5</v>
      </c>
      <c r="D150" s="1">
        <v>2002</v>
      </c>
      <c r="E150">
        <v>1.776</v>
      </c>
    </row>
    <row r="151" spans="1:5" x14ac:dyDescent="0.2">
      <c r="A151" s="20">
        <v>37406</v>
      </c>
      <c r="B151" s="1">
        <v>30</v>
      </c>
      <c r="C151" s="1">
        <v>5</v>
      </c>
      <c r="D151" s="1">
        <v>2002</v>
      </c>
      <c r="E151">
        <v>1.77</v>
      </c>
    </row>
    <row r="152" spans="1:5" x14ac:dyDescent="0.2">
      <c r="A152" s="20">
        <v>37407</v>
      </c>
      <c r="B152" s="1">
        <v>31</v>
      </c>
      <c r="C152" s="1">
        <v>5</v>
      </c>
      <c r="D152" s="1">
        <v>2002</v>
      </c>
      <c r="E152">
        <v>1.764</v>
      </c>
    </row>
    <row r="153" spans="1:5" x14ac:dyDescent="0.2">
      <c r="A153" s="20">
        <v>37408</v>
      </c>
      <c r="B153" s="1">
        <v>1</v>
      </c>
      <c r="C153" s="1">
        <v>6</v>
      </c>
      <c r="D153" s="1">
        <v>2002</v>
      </c>
      <c r="E153">
        <v>1.754</v>
      </c>
    </row>
    <row r="154" spans="1:5" x14ac:dyDescent="0.2">
      <c r="A154" s="20">
        <v>37409</v>
      </c>
      <c r="B154" s="1">
        <v>2</v>
      </c>
      <c r="C154" s="1">
        <v>6</v>
      </c>
      <c r="D154" s="1">
        <v>2002</v>
      </c>
      <c r="E154">
        <v>1.7390000000000001</v>
      </c>
    </row>
    <row r="155" spans="1:5" x14ac:dyDescent="0.2">
      <c r="A155" s="20">
        <v>37410</v>
      </c>
      <c r="B155" s="1">
        <v>3</v>
      </c>
      <c r="C155" s="1">
        <v>6</v>
      </c>
      <c r="D155" s="1">
        <v>2002</v>
      </c>
      <c r="E155">
        <v>1.7350000000000001</v>
      </c>
    </row>
    <row r="156" spans="1:5" x14ac:dyDescent="0.2">
      <c r="A156" s="20">
        <v>37411</v>
      </c>
      <c r="B156" s="1">
        <v>4</v>
      </c>
      <c r="C156" s="1">
        <v>6</v>
      </c>
      <c r="D156" s="1">
        <v>2002</v>
      </c>
      <c r="E156">
        <v>1.7410000000000001</v>
      </c>
    </row>
    <row r="157" spans="1:5" x14ac:dyDescent="0.2">
      <c r="A157" s="20">
        <v>37412</v>
      </c>
      <c r="B157" s="1">
        <v>5</v>
      </c>
      <c r="C157" s="1">
        <v>6</v>
      </c>
      <c r="D157" s="1">
        <v>2002</v>
      </c>
      <c r="E157">
        <v>1.748</v>
      </c>
    </row>
    <row r="158" spans="1:5" x14ac:dyDescent="0.2">
      <c r="A158" s="20">
        <v>37413</v>
      </c>
      <c r="B158" s="1">
        <v>6</v>
      </c>
      <c r="C158" s="1">
        <v>6</v>
      </c>
      <c r="D158" s="1">
        <v>2002</v>
      </c>
      <c r="E158">
        <v>1.748</v>
      </c>
    </row>
    <row r="159" spans="1:5" x14ac:dyDescent="0.2">
      <c r="A159" s="20">
        <v>37414</v>
      </c>
      <c r="B159" s="1">
        <v>7</v>
      </c>
      <c r="C159" s="1">
        <v>6</v>
      </c>
      <c r="D159" s="1">
        <v>2002</v>
      </c>
      <c r="E159">
        <v>1.758</v>
      </c>
    </row>
    <row r="160" spans="1:5" x14ac:dyDescent="0.2">
      <c r="A160" s="20">
        <v>37415</v>
      </c>
      <c r="B160" s="1">
        <v>8</v>
      </c>
      <c r="C160" s="1">
        <v>6</v>
      </c>
      <c r="D160" s="1">
        <v>2002</v>
      </c>
      <c r="E160">
        <v>1.7370000000000001</v>
      </c>
    </row>
    <row r="161" spans="1:5" x14ac:dyDescent="0.2">
      <c r="A161" s="20">
        <v>37416</v>
      </c>
      <c r="B161" s="1">
        <v>9</v>
      </c>
      <c r="C161" s="1">
        <v>6</v>
      </c>
      <c r="D161" s="1">
        <v>2002</v>
      </c>
      <c r="E161">
        <v>1.7130000000000001</v>
      </c>
    </row>
    <row r="162" spans="1:5" x14ac:dyDescent="0.2">
      <c r="A162" s="20">
        <v>37417</v>
      </c>
      <c r="B162" s="1">
        <v>10</v>
      </c>
      <c r="C162" s="1">
        <v>6</v>
      </c>
      <c r="D162" s="1">
        <v>2002</v>
      </c>
      <c r="E162">
        <v>1.712</v>
      </c>
    </row>
    <row r="163" spans="1:5" x14ac:dyDescent="0.2">
      <c r="A163" s="20">
        <v>37418</v>
      </c>
      <c r="B163" s="1">
        <v>11</v>
      </c>
      <c r="C163" s="1">
        <v>6</v>
      </c>
      <c r="D163" s="1">
        <v>2002</v>
      </c>
      <c r="E163">
        <v>1.6970000000000001</v>
      </c>
    </row>
    <row r="164" spans="1:5" x14ac:dyDescent="0.2">
      <c r="A164" s="20">
        <v>37419</v>
      </c>
      <c r="B164" s="1">
        <v>12</v>
      </c>
      <c r="C164" s="1">
        <v>6</v>
      </c>
      <c r="D164" s="1">
        <v>2002</v>
      </c>
      <c r="E164">
        <v>1.7010000000000001</v>
      </c>
    </row>
    <row r="165" spans="1:5" x14ac:dyDescent="0.2">
      <c r="A165" s="20">
        <v>37420</v>
      </c>
      <c r="B165" s="1">
        <v>13</v>
      </c>
      <c r="C165" s="1">
        <v>6</v>
      </c>
      <c r="D165" s="1">
        <v>2002</v>
      </c>
      <c r="E165">
        <v>1.72</v>
      </c>
    </row>
    <row r="166" spans="1:5" x14ac:dyDescent="0.2">
      <c r="A166" s="20">
        <v>37421</v>
      </c>
      <c r="B166" s="1">
        <v>14</v>
      </c>
      <c r="C166" s="1">
        <v>6</v>
      </c>
      <c r="D166" s="1">
        <v>2002</v>
      </c>
      <c r="E166">
        <v>1.6910000000000001</v>
      </c>
    </row>
    <row r="167" spans="1:5" x14ac:dyDescent="0.2">
      <c r="A167" s="20">
        <v>37422</v>
      </c>
      <c r="B167" s="1">
        <v>15</v>
      </c>
      <c r="C167" s="1">
        <v>6</v>
      </c>
      <c r="D167" s="1">
        <v>2002</v>
      </c>
      <c r="E167">
        <v>1.746</v>
      </c>
    </row>
    <row r="168" spans="1:5" x14ac:dyDescent="0.2">
      <c r="A168" s="20">
        <v>37423</v>
      </c>
      <c r="B168" s="1">
        <v>16</v>
      </c>
      <c r="C168" s="1">
        <v>6</v>
      </c>
      <c r="D168" s="1">
        <v>2002</v>
      </c>
      <c r="E168">
        <v>1.702</v>
      </c>
    </row>
    <row r="169" spans="1:5" x14ac:dyDescent="0.2">
      <c r="A169" s="20">
        <v>37424</v>
      </c>
      <c r="B169" s="1">
        <v>17</v>
      </c>
      <c r="C169" s="1">
        <v>6</v>
      </c>
      <c r="D169" s="1">
        <v>2002</v>
      </c>
      <c r="E169">
        <v>1.6930000000000001</v>
      </c>
    </row>
    <row r="170" spans="1:5" x14ac:dyDescent="0.2">
      <c r="A170" s="20">
        <v>37425</v>
      </c>
      <c r="B170" s="1">
        <v>18</v>
      </c>
      <c r="C170" s="1">
        <v>6</v>
      </c>
      <c r="D170" s="1">
        <v>2002</v>
      </c>
      <c r="E170">
        <v>1.655</v>
      </c>
    </row>
    <row r="171" spans="1:5" x14ac:dyDescent="0.2">
      <c r="A171" s="20">
        <v>37426</v>
      </c>
      <c r="B171" s="1">
        <v>19</v>
      </c>
      <c r="C171" s="1">
        <v>6</v>
      </c>
      <c r="D171" s="1">
        <v>2002</v>
      </c>
      <c r="E171">
        <v>1.635</v>
      </c>
    </row>
    <row r="172" spans="1:5" x14ac:dyDescent="0.2">
      <c r="A172" s="20">
        <v>37427</v>
      </c>
      <c r="B172" s="1">
        <v>20</v>
      </c>
      <c r="C172" s="1">
        <v>6</v>
      </c>
      <c r="D172" s="1">
        <v>2002</v>
      </c>
      <c r="E172">
        <v>1.643</v>
      </c>
    </row>
    <row r="173" spans="1:5" x14ac:dyDescent="0.2">
      <c r="A173" s="20">
        <v>37428</v>
      </c>
      <c r="B173" s="1">
        <v>21</v>
      </c>
      <c r="C173" s="1">
        <v>6</v>
      </c>
      <c r="D173" s="1">
        <v>2002</v>
      </c>
      <c r="E173">
        <v>1.637</v>
      </c>
    </row>
    <row r="174" spans="1:5" x14ac:dyDescent="0.2">
      <c r="A174" s="20">
        <v>37429</v>
      </c>
      <c r="B174" s="1">
        <v>22</v>
      </c>
      <c r="C174" s="1">
        <v>6</v>
      </c>
      <c r="D174" s="1">
        <v>2002</v>
      </c>
      <c r="E174">
        <v>1.647</v>
      </c>
    </row>
    <row r="175" spans="1:5" x14ac:dyDescent="0.2">
      <c r="A175" s="20">
        <v>37430</v>
      </c>
      <c r="B175" s="1">
        <v>23</v>
      </c>
      <c r="C175" s="1">
        <v>6</v>
      </c>
      <c r="D175" s="1">
        <v>2002</v>
      </c>
      <c r="E175">
        <v>1.621</v>
      </c>
    </row>
    <row r="176" spans="1:5" x14ac:dyDescent="0.2">
      <c r="A176" s="20">
        <v>37431</v>
      </c>
      <c r="B176" s="1">
        <v>24</v>
      </c>
      <c r="C176" s="1">
        <v>6</v>
      </c>
      <c r="D176" s="1">
        <v>2002</v>
      </c>
      <c r="E176">
        <v>1.615</v>
      </c>
    </row>
    <row r="177" spans="1:5" x14ac:dyDescent="0.2">
      <c r="A177" s="20">
        <v>37432</v>
      </c>
      <c r="B177" s="1">
        <v>25</v>
      </c>
      <c r="C177" s="1">
        <v>6</v>
      </c>
      <c r="D177" s="1">
        <v>2002</v>
      </c>
      <c r="E177">
        <v>1.623</v>
      </c>
    </row>
    <row r="178" spans="1:5" x14ac:dyDescent="0.2">
      <c r="A178" s="20">
        <v>37433</v>
      </c>
      <c r="B178" s="1">
        <v>26</v>
      </c>
      <c r="C178" s="1">
        <v>6</v>
      </c>
      <c r="D178" s="1">
        <v>2002</v>
      </c>
      <c r="E178">
        <v>1.613</v>
      </c>
    </row>
    <row r="179" spans="1:5" x14ac:dyDescent="0.2">
      <c r="A179" s="20">
        <v>37434</v>
      </c>
      <c r="B179" s="1">
        <v>27</v>
      </c>
      <c r="C179" s="1">
        <v>6</v>
      </c>
      <c r="D179" s="1">
        <v>2002</v>
      </c>
      <c r="E179">
        <v>1.63</v>
      </c>
    </row>
    <row r="180" spans="1:5" x14ac:dyDescent="0.2">
      <c r="A180" s="20">
        <v>37435</v>
      </c>
      <c r="B180" s="1">
        <v>28</v>
      </c>
      <c r="C180" s="1">
        <v>6</v>
      </c>
      <c r="D180" s="1">
        <v>2002</v>
      </c>
      <c r="E180">
        <v>1.637</v>
      </c>
    </row>
    <row r="181" spans="1:5" x14ac:dyDescent="0.2">
      <c r="A181" s="20">
        <v>37436</v>
      </c>
      <c r="B181" s="1">
        <v>29</v>
      </c>
      <c r="C181" s="1">
        <v>6</v>
      </c>
      <c r="D181" s="1">
        <v>2002</v>
      </c>
      <c r="E181">
        <v>1.619</v>
      </c>
    </row>
    <row r="182" spans="1:5" x14ac:dyDescent="0.2">
      <c r="A182" s="20">
        <v>37437</v>
      </c>
      <c r="B182" s="1">
        <v>30</v>
      </c>
      <c r="C182" s="1">
        <v>6</v>
      </c>
      <c r="D182" s="1">
        <v>2002</v>
      </c>
      <c r="E182">
        <v>1.605</v>
      </c>
    </row>
    <row r="183" spans="1:5" x14ac:dyDescent="0.2">
      <c r="A183" s="20">
        <v>37438</v>
      </c>
      <c r="B183" s="1">
        <v>1</v>
      </c>
      <c r="C183" s="1">
        <v>7</v>
      </c>
      <c r="D183" s="1">
        <v>2002</v>
      </c>
      <c r="E183">
        <v>1.6020000000000001</v>
      </c>
    </row>
    <row r="184" spans="1:5" x14ac:dyDescent="0.2">
      <c r="A184" s="20">
        <v>37439</v>
      </c>
      <c r="B184" s="1">
        <v>2</v>
      </c>
      <c r="C184" s="1">
        <v>7</v>
      </c>
      <c r="D184" s="1">
        <v>2002</v>
      </c>
      <c r="E184">
        <v>1.6120000000000001</v>
      </c>
    </row>
    <row r="185" spans="1:5" x14ac:dyDescent="0.2">
      <c r="A185" s="20">
        <v>37440</v>
      </c>
      <c r="B185" s="1">
        <v>3</v>
      </c>
      <c r="C185" s="1">
        <v>7</v>
      </c>
      <c r="D185" s="1">
        <v>2002</v>
      </c>
      <c r="E185">
        <v>1.569</v>
      </c>
    </row>
    <row r="186" spans="1:5" x14ac:dyDescent="0.2">
      <c r="A186" s="20">
        <v>37441</v>
      </c>
      <c r="B186" s="1">
        <v>4</v>
      </c>
      <c r="C186" s="1">
        <v>7</v>
      </c>
      <c r="D186" s="1">
        <v>2002</v>
      </c>
      <c r="E186">
        <v>1.536</v>
      </c>
    </row>
    <row r="187" spans="1:5" x14ac:dyDescent="0.2">
      <c r="A187" s="20">
        <v>37442</v>
      </c>
      <c r="B187" s="1">
        <v>5</v>
      </c>
      <c r="C187" s="1">
        <v>7</v>
      </c>
      <c r="D187" s="1">
        <v>2002</v>
      </c>
      <c r="E187">
        <v>1.536</v>
      </c>
    </row>
    <row r="188" spans="1:5" x14ac:dyDescent="0.2">
      <c r="A188" s="20">
        <v>37443</v>
      </c>
      <c r="B188" s="1">
        <v>6</v>
      </c>
      <c r="C188" s="1">
        <v>7</v>
      </c>
      <c r="D188" s="1">
        <v>2002</v>
      </c>
      <c r="E188">
        <v>1.5860000000000001</v>
      </c>
    </row>
    <row r="189" spans="1:5" x14ac:dyDescent="0.2">
      <c r="A189" s="20">
        <v>37444</v>
      </c>
      <c r="B189" s="1">
        <v>7</v>
      </c>
      <c r="C189" s="1">
        <v>7</v>
      </c>
      <c r="D189" s="1">
        <v>2002</v>
      </c>
      <c r="E189">
        <v>1.639</v>
      </c>
    </row>
    <row r="190" spans="1:5" x14ac:dyDescent="0.2">
      <c r="A190" s="20">
        <v>37445</v>
      </c>
      <c r="B190" s="1">
        <v>8</v>
      </c>
      <c r="C190" s="1">
        <v>7</v>
      </c>
      <c r="D190" s="1">
        <v>2002</v>
      </c>
      <c r="E190">
        <v>1.776</v>
      </c>
    </row>
    <row r="191" spans="1:5" x14ac:dyDescent="0.2">
      <c r="A191" s="20">
        <v>37446</v>
      </c>
      <c r="B191" s="1">
        <v>9</v>
      </c>
      <c r="C191" s="1">
        <v>7</v>
      </c>
      <c r="D191" s="1">
        <v>2002</v>
      </c>
      <c r="E191">
        <v>1.81</v>
      </c>
    </row>
    <row r="192" spans="1:5" x14ac:dyDescent="0.2">
      <c r="A192" s="20">
        <v>37447</v>
      </c>
      <c r="B192" s="1">
        <v>10</v>
      </c>
      <c r="C192" s="1">
        <v>7</v>
      </c>
      <c r="D192" s="1">
        <v>2002</v>
      </c>
      <c r="E192">
        <v>1.718</v>
      </c>
    </row>
    <row r="193" spans="1:5" x14ac:dyDescent="0.2">
      <c r="A193" s="20">
        <v>37448</v>
      </c>
      <c r="B193" s="1">
        <v>11</v>
      </c>
      <c r="C193" s="1">
        <v>7</v>
      </c>
      <c r="D193" s="1">
        <v>2002</v>
      </c>
      <c r="E193">
        <v>1.637</v>
      </c>
    </row>
    <row r="194" spans="1:5" x14ac:dyDescent="0.2">
      <c r="A194" s="20">
        <v>37449</v>
      </c>
      <c r="B194" s="1">
        <v>12</v>
      </c>
      <c r="C194" s="1">
        <v>7</v>
      </c>
      <c r="D194" s="1">
        <v>2002</v>
      </c>
      <c r="E194">
        <v>1.641</v>
      </c>
    </row>
    <row r="195" spans="1:5" x14ac:dyDescent="0.2">
      <c r="A195" s="20">
        <v>37450</v>
      </c>
      <c r="B195" s="1">
        <v>13</v>
      </c>
      <c r="C195" s="1">
        <v>7</v>
      </c>
      <c r="D195" s="1">
        <v>2002</v>
      </c>
      <c r="E195">
        <v>1.635</v>
      </c>
    </row>
    <row r="196" spans="1:5" x14ac:dyDescent="0.2">
      <c r="A196" s="20">
        <v>37451</v>
      </c>
      <c r="B196" s="1">
        <v>14</v>
      </c>
      <c r="C196" s="1">
        <v>7</v>
      </c>
      <c r="D196" s="1">
        <v>2002</v>
      </c>
      <c r="E196">
        <v>1.641</v>
      </c>
    </row>
    <row r="197" spans="1:5" x14ac:dyDescent="0.2">
      <c r="A197" s="20">
        <v>37452</v>
      </c>
      <c r="B197" s="1">
        <v>15</v>
      </c>
      <c r="C197" s="1">
        <v>7</v>
      </c>
      <c r="D197" s="1">
        <v>2002</v>
      </c>
      <c r="E197">
        <v>1.6060000000000001</v>
      </c>
    </row>
    <row r="198" spans="1:5" x14ac:dyDescent="0.2">
      <c r="A198" s="20">
        <v>37453</v>
      </c>
      <c r="B198" s="1">
        <v>16</v>
      </c>
      <c r="C198" s="1">
        <v>7</v>
      </c>
      <c r="D198" s="1">
        <v>2002</v>
      </c>
      <c r="E198">
        <v>1.5940000000000001</v>
      </c>
    </row>
    <row r="199" spans="1:5" x14ac:dyDescent="0.2">
      <c r="A199" s="20">
        <v>37454</v>
      </c>
      <c r="B199" s="1">
        <v>17</v>
      </c>
      <c r="C199" s="1">
        <v>7</v>
      </c>
      <c r="D199" s="1">
        <v>2002</v>
      </c>
      <c r="E199">
        <v>1.6240000000000001</v>
      </c>
    </row>
    <row r="200" spans="1:5" x14ac:dyDescent="0.2">
      <c r="A200" s="20">
        <v>37455</v>
      </c>
      <c r="B200" s="1">
        <v>18</v>
      </c>
      <c r="C200" s="1">
        <v>7</v>
      </c>
      <c r="D200" s="1">
        <v>2002</v>
      </c>
      <c r="E200">
        <v>1.613</v>
      </c>
    </row>
    <row r="201" spans="1:5" x14ac:dyDescent="0.2">
      <c r="A201" s="20">
        <v>37456</v>
      </c>
      <c r="B201" s="1">
        <v>19</v>
      </c>
      <c r="C201" s="1">
        <v>7</v>
      </c>
      <c r="D201" s="1">
        <v>2002</v>
      </c>
      <c r="E201">
        <v>1.5660000000000001</v>
      </c>
    </row>
    <row r="202" spans="1:5" x14ac:dyDescent="0.2">
      <c r="A202" s="20">
        <v>37457</v>
      </c>
      <c r="B202" s="1">
        <v>20</v>
      </c>
      <c r="C202" s="1">
        <v>7</v>
      </c>
      <c r="D202" s="1">
        <v>2002</v>
      </c>
      <c r="E202">
        <v>1.63</v>
      </c>
    </row>
    <row r="203" spans="1:5" x14ac:dyDescent="0.2">
      <c r="A203" s="20">
        <v>37458</v>
      </c>
      <c r="B203" s="1">
        <v>21</v>
      </c>
      <c r="C203" s="1">
        <v>7</v>
      </c>
      <c r="D203" s="1">
        <v>2002</v>
      </c>
      <c r="E203">
        <v>1.639</v>
      </c>
    </row>
    <row r="204" spans="1:5" x14ac:dyDescent="0.2">
      <c r="A204" s="20">
        <v>37459</v>
      </c>
      <c r="B204" s="1">
        <v>22</v>
      </c>
      <c r="C204" s="1">
        <v>7</v>
      </c>
      <c r="D204" s="1">
        <v>2002</v>
      </c>
      <c r="E204">
        <v>1.69</v>
      </c>
    </row>
    <row r="205" spans="1:5" x14ac:dyDescent="0.2">
      <c r="A205" s="20">
        <v>37460</v>
      </c>
      <c r="B205" s="1">
        <v>23</v>
      </c>
      <c r="C205" s="1">
        <v>7</v>
      </c>
      <c r="D205" s="1">
        <v>2002</v>
      </c>
      <c r="E205">
        <v>1.72</v>
      </c>
    </row>
    <row r="206" spans="1:5" x14ac:dyDescent="0.2">
      <c r="A206" s="20">
        <v>37461</v>
      </c>
      <c r="B206" s="1">
        <v>24</v>
      </c>
      <c r="C206" s="1">
        <v>7</v>
      </c>
      <c r="D206" s="1">
        <v>2002</v>
      </c>
      <c r="E206">
        <v>1.754</v>
      </c>
    </row>
    <row r="207" spans="1:5" x14ac:dyDescent="0.2">
      <c r="A207" s="20">
        <v>37462</v>
      </c>
      <c r="B207" s="1">
        <v>25</v>
      </c>
      <c r="C207" s="1">
        <v>7</v>
      </c>
      <c r="D207" s="1">
        <v>2002</v>
      </c>
      <c r="E207">
        <v>1.84</v>
      </c>
    </row>
    <row r="208" spans="1:5" x14ac:dyDescent="0.2">
      <c r="A208" s="20">
        <v>37463</v>
      </c>
      <c r="B208" s="1">
        <v>26</v>
      </c>
      <c r="C208" s="1">
        <v>7</v>
      </c>
      <c r="D208" s="1">
        <v>2002</v>
      </c>
      <c r="E208">
        <v>1.8740000000000001</v>
      </c>
    </row>
    <row r="209" spans="1:5" x14ac:dyDescent="0.2">
      <c r="A209" s="20">
        <v>37464</v>
      </c>
      <c r="B209" s="1">
        <v>27</v>
      </c>
      <c r="C209" s="1">
        <v>7</v>
      </c>
      <c r="D209" s="1">
        <v>2002</v>
      </c>
      <c r="E209">
        <v>1.8169999999999999</v>
      </c>
    </row>
    <row r="210" spans="1:5" x14ac:dyDescent="0.2">
      <c r="A210" s="20">
        <v>37465</v>
      </c>
      <c r="B210" s="1">
        <v>28</v>
      </c>
      <c r="C210" s="1">
        <v>7</v>
      </c>
      <c r="D210" s="1">
        <v>2002</v>
      </c>
      <c r="E210">
        <v>1.879</v>
      </c>
    </row>
    <row r="211" spans="1:5" x14ac:dyDescent="0.2">
      <c r="A211" s="20">
        <v>37466</v>
      </c>
      <c r="B211" s="1">
        <v>29</v>
      </c>
      <c r="C211" s="1">
        <v>7</v>
      </c>
      <c r="D211" s="1">
        <v>2002</v>
      </c>
      <c r="E211">
        <v>1.9219999999999999</v>
      </c>
    </row>
    <row r="212" spans="1:5" x14ac:dyDescent="0.2">
      <c r="A212" s="20">
        <v>37467</v>
      </c>
      <c r="B212" s="1">
        <v>30</v>
      </c>
      <c r="C212" s="1">
        <v>7</v>
      </c>
      <c r="D212" s="1">
        <v>2002</v>
      </c>
      <c r="E212">
        <v>1.8939999999999999</v>
      </c>
    </row>
    <row r="213" spans="1:5" x14ac:dyDescent="0.2">
      <c r="A213" s="20">
        <v>37468</v>
      </c>
      <c r="B213" s="1">
        <v>31</v>
      </c>
      <c r="C213" s="1">
        <v>7</v>
      </c>
      <c r="D213" s="1">
        <v>2002</v>
      </c>
      <c r="E213">
        <v>1.6419999999999999</v>
      </c>
    </row>
    <row r="214" spans="1:5" x14ac:dyDescent="0.2">
      <c r="A214" s="20">
        <v>37469</v>
      </c>
      <c r="B214" s="1">
        <v>1</v>
      </c>
      <c r="C214" s="1">
        <v>8</v>
      </c>
      <c r="D214" s="1">
        <v>2002</v>
      </c>
      <c r="E214">
        <v>1.3460000000000001</v>
      </c>
    </row>
    <row r="215" spans="1:5" x14ac:dyDescent="0.2">
      <c r="A215" s="20">
        <v>37470</v>
      </c>
      <c r="B215" s="1">
        <v>2</v>
      </c>
      <c r="C215" s="1">
        <v>8</v>
      </c>
      <c r="D215" s="1">
        <v>2002</v>
      </c>
      <c r="E215">
        <v>1.3320000000000001</v>
      </c>
    </row>
    <row r="216" spans="1:5" x14ac:dyDescent="0.2">
      <c r="A216" s="20">
        <v>37471</v>
      </c>
      <c r="B216" s="1">
        <v>3</v>
      </c>
      <c r="C216" s="1">
        <v>8</v>
      </c>
      <c r="D216" s="1">
        <v>2002</v>
      </c>
      <c r="E216">
        <v>1.389</v>
      </c>
    </row>
    <row r="217" spans="1:5" x14ac:dyDescent="0.2">
      <c r="A217" s="20">
        <v>37472</v>
      </c>
      <c r="B217" s="1">
        <v>4</v>
      </c>
      <c r="C217" s="1">
        <v>8</v>
      </c>
      <c r="D217" s="1">
        <v>2002</v>
      </c>
      <c r="E217">
        <v>1.399</v>
      </c>
    </row>
    <row r="218" spans="1:5" x14ac:dyDescent="0.2">
      <c r="A218" s="20">
        <v>37473</v>
      </c>
      <c r="B218" s="1">
        <v>5</v>
      </c>
      <c r="C218" s="1">
        <v>8</v>
      </c>
      <c r="D218" s="1">
        <v>2002</v>
      </c>
      <c r="E218">
        <v>1.4019999999999999</v>
      </c>
    </row>
    <row r="219" spans="1:5" x14ac:dyDescent="0.2">
      <c r="A219" s="20">
        <v>37474</v>
      </c>
      <c r="B219" s="1">
        <v>6</v>
      </c>
      <c r="C219" s="1">
        <v>8</v>
      </c>
      <c r="D219" s="1">
        <v>2002</v>
      </c>
      <c r="E219">
        <v>1.415</v>
      </c>
    </row>
    <row r="220" spans="1:5" x14ac:dyDescent="0.2">
      <c r="A220" s="20">
        <v>37475</v>
      </c>
      <c r="B220" s="1">
        <v>7</v>
      </c>
      <c r="C220" s="1">
        <v>8</v>
      </c>
      <c r="D220" s="1">
        <v>2002</v>
      </c>
      <c r="E220">
        <v>1.41</v>
      </c>
    </row>
    <row r="221" spans="1:5" x14ac:dyDescent="0.2">
      <c r="A221" s="20">
        <v>37476</v>
      </c>
      <c r="B221" s="1">
        <v>8</v>
      </c>
      <c r="C221" s="1">
        <v>8</v>
      </c>
      <c r="D221" s="1">
        <v>2002</v>
      </c>
      <c r="E221">
        <v>1.407</v>
      </c>
    </row>
    <row r="222" spans="1:5" x14ac:dyDescent="0.2">
      <c r="A222" s="20">
        <v>37477</v>
      </c>
      <c r="B222" s="1">
        <v>9</v>
      </c>
      <c r="C222" s="1">
        <v>8</v>
      </c>
      <c r="D222" s="1">
        <v>2002</v>
      </c>
      <c r="E222">
        <v>1.347</v>
      </c>
    </row>
    <row r="223" spans="1:5" x14ac:dyDescent="0.2">
      <c r="A223" s="20">
        <v>37478</v>
      </c>
      <c r="B223" s="1">
        <v>10</v>
      </c>
      <c r="C223" s="1">
        <v>8</v>
      </c>
      <c r="D223" s="1">
        <v>2002</v>
      </c>
      <c r="E223">
        <v>1.343</v>
      </c>
    </row>
    <row r="224" spans="1:5" x14ac:dyDescent="0.2">
      <c r="A224" s="20">
        <v>37479</v>
      </c>
      <c r="B224" s="1">
        <v>11</v>
      </c>
      <c r="C224" s="1">
        <v>8</v>
      </c>
      <c r="D224" s="1">
        <v>2002</v>
      </c>
      <c r="E224">
        <v>1.431</v>
      </c>
    </row>
    <row r="225" spans="1:5" x14ac:dyDescent="0.2">
      <c r="A225" s="20">
        <v>37480</v>
      </c>
      <c r="B225" s="1">
        <v>12</v>
      </c>
      <c r="C225" s="1">
        <v>8</v>
      </c>
      <c r="D225" s="1">
        <v>2002</v>
      </c>
      <c r="E225">
        <v>1.4590000000000001</v>
      </c>
    </row>
    <row r="226" spans="1:5" x14ac:dyDescent="0.2">
      <c r="A226" s="20">
        <v>37481</v>
      </c>
      <c r="B226" s="1">
        <v>13</v>
      </c>
      <c r="C226" s="1">
        <v>8</v>
      </c>
      <c r="D226" s="1">
        <v>2002</v>
      </c>
      <c r="E226">
        <v>1.472</v>
      </c>
    </row>
    <row r="227" spans="1:5" x14ac:dyDescent="0.2">
      <c r="A227" s="20">
        <v>37482</v>
      </c>
      <c r="B227" s="1">
        <v>14</v>
      </c>
      <c r="C227" s="1">
        <v>8</v>
      </c>
      <c r="D227" s="1">
        <v>2002</v>
      </c>
      <c r="E227">
        <v>1.5489999999999999</v>
      </c>
    </row>
    <row r="228" spans="1:5" x14ac:dyDescent="0.2">
      <c r="A228" s="20">
        <v>37483</v>
      </c>
      <c r="B228" s="1">
        <v>15</v>
      </c>
      <c r="C228" s="1">
        <v>8</v>
      </c>
      <c r="D228" s="1">
        <v>2002</v>
      </c>
      <c r="E228">
        <v>1.427</v>
      </c>
    </row>
    <row r="229" spans="1:5" x14ac:dyDescent="0.2">
      <c r="A229" s="20">
        <v>37484</v>
      </c>
      <c r="B229" s="1">
        <v>16</v>
      </c>
      <c r="C229" s="1">
        <v>8</v>
      </c>
      <c r="D229" s="1">
        <v>2002</v>
      </c>
      <c r="E229">
        <v>1.1279999999999999</v>
      </c>
    </row>
    <row r="230" spans="1:5" x14ac:dyDescent="0.2">
      <c r="A230" s="20">
        <v>37485</v>
      </c>
      <c r="B230" s="1">
        <v>17</v>
      </c>
      <c r="C230" s="1">
        <v>8</v>
      </c>
      <c r="D230" s="1">
        <v>2002</v>
      </c>
      <c r="E230">
        <v>1.21</v>
      </c>
    </row>
    <row r="231" spans="1:5" x14ac:dyDescent="0.2">
      <c r="A231" s="20">
        <v>37486</v>
      </c>
      <c r="B231" s="1">
        <v>18</v>
      </c>
      <c r="C231" s="1">
        <v>8</v>
      </c>
      <c r="D231" s="1">
        <v>2002</v>
      </c>
      <c r="E231">
        <v>1.391</v>
      </c>
    </row>
    <row r="232" spans="1:5" x14ac:dyDescent="0.2">
      <c r="A232" s="20">
        <v>37487</v>
      </c>
      <c r="B232" s="1">
        <v>19</v>
      </c>
      <c r="C232" s="1">
        <v>8</v>
      </c>
      <c r="D232" s="1">
        <v>2002</v>
      </c>
      <c r="E232">
        <v>1.3440000000000001</v>
      </c>
    </row>
    <row r="233" spans="1:5" x14ac:dyDescent="0.2">
      <c r="A233" s="20">
        <v>37488</v>
      </c>
      <c r="B233" s="1">
        <v>20</v>
      </c>
      <c r="C233" s="1">
        <v>8</v>
      </c>
      <c r="D233" s="1">
        <v>2002</v>
      </c>
      <c r="E233">
        <v>1.3320000000000001</v>
      </c>
    </row>
    <row r="234" spans="1:5" x14ac:dyDescent="0.2">
      <c r="A234" s="20">
        <v>37489</v>
      </c>
      <c r="B234" s="1">
        <v>21</v>
      </c>
      <c r="C234" s="1">
        <v>8</v>
      </c>
      <c r="D234" s="1">
        <v>2002</v>
      </c>
      <c r="E234">
        <v>1.355</v>
      </c>
    </row>
    <row r="235" spans="1:5" x14ac:dyDescent="0.2">
      <c r="A235" s="20">
        <v>37490</v>
      </c>
      <c r="B235" s="1">
        <v>22</v>
      </c>
      <c r="C235" s="1">
        <v>8</v>
      </c>
      <c r="D235" s="1">
        <v>2002</v>
      </c>
      <c r="E235">
        <v>1.4039999999999999</v>
      </c>
    </row>
    <row r="236" spans="1:5" x14ac:dyDescent="0.2">
      <c r="A236" s="20">
        <v>37491</v>
      </c>
      <c r="B236" s="1">
        <v>23</v>
      </c>
      <c r="C236" s="1">
        <v>8</v>
      </c>
      <c r="D236" s="1">
        <v>2002</v>
      </c>
      <c r="E236">
        <v>1.407</v>
      </c>
    </row>
    <row r="237" spans="1:5" x14ac:dyDescent="0.2">
      <c r="A237" s="20">
        <v>37492</v>
      </c>
      <c r="B237" s="1">
        <v>24</v>
      </c>
      <c r="C237" s="1">
        <v>8</v>
      </c>
      <c r="D237" s="1">
        <v>2002</v>
      </c>
      <c r="E237">
        <v>1.345</v>
      </c>
    </row>
    <row r="238" spans="1:5" x14ac:dyDescent="0.2">
      <c r="A238" s="20">
        <v>37493</v>
      </c>
      <c r="B238" s="1">
        <v>25</v>
      </c>
      <c r="C238" s="1">
        <v>8</v>
      </c>
      <c r="D238" s="1">
        <v>2002</v>
      </c>
      <c r="E238">
        <v>1.3069999999999999</v>
      </c>
    </row>
    <row r="239" spans="1:5" x14ac:dyDescent="0.2">
      <c r="A239" s="20">
        <v>37494</v>
      </c>
      <c r="B239" s="1">
        <v>26</v>
      </c>
      <c r="C239" s="1">
        <v>8</v>
      </c>
      <c r="D239" s="1">
        <v>2002</v>
      </c>
      <c r="E239">
        <v>1.38</v>
      </c>
    </row>
    <row r="240" spans="1:5" x14ac:dyDescent="0.2">
      <c r="A240" s="20">
        <v>37495</v>
      </c>
      <c r="B240" s="1">
        <v>27</v>
      </c>
      <c r="C240" s="1">
        <v>8</v>
      </c>
      <c r="D240" s="1">
        <v>2002</v>
      </c>
      <c r="E240">
        <v>1.032</v>
      </c>
    </row>
    <row r="241" spans="1:5" x14ac:dyDescent="0.2">
      <c r="A241" s="20">
        <v>37496</v>
      </c>
      <c r="B241" s="1">
        <v>28</v>
      </c>
      <c r="C241" s="1">
        <v>8</v>
      </c>
      <c r="D241" s="1">
        <v>2002</v>
      </c>
      <c r="E241">
        <v>1.2909999999999999</v>
      </c>
    </row>
    <row r="242" spans="1:5" x14ac:dyDescent="0.2">
      <c r="A242" s="20">
        <v>37497</v>
      </c>
      <c r="B242" s="1">
        <v>29</v>
      </c>
      <c r="C242" s="1">
        <v>8</v>
      </c>
      <c r="D242" s="1">
        <v>2002</v>
      </c>
      <c r="E242">
        <v>1.0509999999999999</v>
      </c>
    </row>
    <row r="243" spans="1:5" x14ac:dyDescent="0.2">
      <c r="A243" s="20">
        <v>37498</v>
      </c>
      <c r="B243" s="1">
        <v>30</v>
      </c>
      <c r="C243" s="1">
        <v>8</v>
      </c>
      <c r="D243" s="1">
        <v>2002</v>
      </c>
      <c r="E243">
        <v>1.1020000000000001</v>
      </c>
    </row>
    <row r="244" spans="1:5" x14ac:dyDescent="0.2">
      <c r="A244" s="20">
        <v>37499</v>
      </c>
      <c r="B244" s="1">
        <v>31</v>
      </c>
      <c r="C244" s="1">
        <v>8</v>
      </c>
      <c r="D244" s="1">
        <v>2002</v>
      </c>
      <c r="E244">
        <v>1.135</v>
      </c>
    </row>
    <row r="245" spans="1:5" x14ac:dyDescent="0.2">
      <c r="A245" s="20">
        <v>37500</v>
      </c>
      <c r="B245" s="1">
        <v>1</v>
      </c>
      <c r="C245" s="1">
        <v>9</v>
      </c>
      <c r="D245" s="1">
        <v>2002</v>
      </c>
      <c r="E245">
        <v>1.5349999999999999</v>
      </c>
    </row>
    <row r="246" spans="1:5" x14ac:dyDescent="0.2">
      <c r="A246" s="20">
        <v>37501</v>
      </c>
      <c r="B246" s="1">
        <v>2</v>
      </c>
      <c r="C246" s="1">
        <v>9</v>
      </c>
      <c r="D246" s="1">
        <v>2002</v>
      </c>
      <c r="E246">
        <v>1.403</v>
      </c>
    </row>
    <row r="247" spans="1:5" x14ac:dyDescent="0.2">
      <c r="A247" s="20">
        <v>37502</v>
      </c>
      <c r="B247" s="1">
        <v>3</v>
      </c>
      <c r="C247" s="1">
        <v>9</v>
      </c>
      <c r="D247" s="1">
        <v>2002</v>
      </c>
      <c r="E247">
        <v>1.3839999999999999</v>
      </c>
    </row>
    <row r="248" spans="1:5" x14ac:dyDescent="0.2">
      <c r="A248" s="20">
        <v>37503</v>
      </c>
      <c r="B248" s="1">
        <v>4</v>
      </c>
      <c r="C248" s="1">
        <v>9</v>
      </c>
      <c r="D248" s="1">
        <v>2002</v>
      </c>
      <c r="E248">
        <v>1.25</v>
      </c>
    </row>
    <row r="249" spans="1:5" x14ac:dyDescent="0.2">
      <c r="A249" s="20">
        <v>37504</v>
      </c>
      <c r="B249" s="1">
        <v>5</v>
      </c>
      <c r="C249" s="1">
        <v>9</v>
      </c>
      <c r="D249" s="1">
        <v>2002</v>
      </c>
      <c r="E249">
        <v>1.256</v>
      </c>
    </row>
    <row r="250" spans="1:5" x14ac:dyDescent="0.2">
      <c r="A250" s="20">
        <v>37505</v>
      </c>
      <c r="B250" s="1">
        <v>6</v>
      </c>
      <c r="C250" s="1">
        <v>9</v>
      </c>
      <c r="D250" s="1">
        <v>2002</v>
      </c>
      <c r="E250">
        <v>1.377</v>
      </c>
    </row>
    <row r="251" spans="1:5" x14ac:dyDescent="0.2">
      <c r="A251" s="20">
        <v>37506</v>
      </c>
      <c r="B251" s="1">
        <v>7</v>
      </c>
      <c r="C251" s="1">
        <v>9</v>
      </c>
      <c r="D251" s="1">
        <v>2002</v>
      </c>
      <c r="E251">
        <v>1.331</v>
      </c>
    </row>
    <row r="252" spans="1:5" x14ac:dyDescent="0.2">
      <c r="A252" s="20">
        <v>37507</v>
      </c>
      <c r="B252" s="1">
        <v>8</v>
      </c>
      <c r="C252" s="1">
        <v>9</v>
      </c>
      <c r="D252" s="1">
        <v>2002</v>
      </c>
      <c r="E252">
        <v>1.5580000000000001</v>
      </c>
    </row>
    <row r="253" spans="1:5" x14ac:dyDescent="0.2">
      <c r="A253" s="20">
        <v>37508</v>
      </c>
      <c r="B253" s="1">
        <v>9</v>
      </c>
      <c r="C253" s="1">
        <v>9</v>
      </c>
      <c r="D253" s="1">
        <v>2002</v>
      </c>
      <c r="E253">
        <v>1.8169999999999999</v>
      </c>
    </row>
    <row r="254" spans="1:5" x14ac:dyDescent="0.2">
      <c r="A254" s="20">
        <v>37509</v>
      </c>
      <c r="B254" s="1">
        <v>10</v>
      </c>
      <c r="C254" s="1">
        <v>9</v>
      </c>
      <c r="D254" s="1">
        <v>2002</v>
      </c>
      <c r="E254">
        <v>1.413</v>
      </c>
    </row>
    <row r="255" spans="1:5" x14ac:dyDescent="0.2">
      <c r="A255" s="20">
        <v>37510</v>
      </c>
      <c r="B255" s="1">
        <v>11</v>
      </c>
      <c r="C255" s="1">
        <v>9</v>
      </c>
      <c r="D255" s="1">
        <v>2002</v>
      </c>
      <c r="E255">
        <v>1.048</v>
      </c>
    </row>
    <row r="256" spans="1:5" x14ac:dyDescent="0.2">
      <c r="A256" s="20">
        <v>37511</v>
      </c>
      <c r="B256" s="1">
        <v>12</v>
      </c>
      <c r="C256" s="1">
        <v>9</v>
      </c>
      <c r="D256" s="1">
        <v>2002</v>
      </c>
      <c r="E256">
        <v>0.80900000000000005</v>
      </c>
    </row>
    <row r="257" spans="1:5" x14ac:dyDescent="0.2">
      <c r="A257" s="20">
        <v>37512</v>
      </c>
      <c r="B257" s="1">
        <v>13</v>
      </c>
      <c r="C257" s="1">
        <v>9</v>
      </c>
      <c r="D257" s="1">
        <v>2002</v>
      </c>
      <c r="E257">
        <v>1.153</v>
      </c>
    </row>
    <row r="258" spans="1:5" x14ac:dyDescent="0.2">
      <c r="A258" s="20">
        <v>37513</v>
      </c>
      <c r="B258" s="1">
        <v>14</v>
      </c>
      <c r="C258" s="1">
        <v>9</v>
      </c>
      <c r="D258" s="1">
        <v>2002</v>
      </c>
      <c r="E258">
        <v>1.2829999999999999</v>
      </c>
    </row>
    <row r="259" spans="1:5" x14ac:dyDescent="0.2">
      <c r="A259" s="20">
        <v>37514</v>
      </c>
      <c r="B259" s="1">
        <v>15</v>
      </c>
      <c r="C259" s="1">
        <v>9</v>
      </c>
      <c r="D259" s="1">
        <v>2002</v>
      </c>
      <c r="E259">
        <v>1.286</v>
      </c>
    </row>
    <row r="260" spans="1:5" x14ac:dyDescent="0.2">
      <c r="A260" s="20">
        <v>37515</v>
      </c>
      <c r="B260" s="1">
        <v>16</v>
      </c>
      <c r="C260" s="1">
        <v>9</v>
      </c>
      <c r="D260" s="1">
        <v>2002</v>
      </c>
      <c r="E260">
        <v>1.0569999999999999</v>
      </c>
    </row>
    <row r="261" spans="1:5" x14ac:dyDescent="0.2">
      <c r="A261" s="20">
        <v>37516</v>
      </c>
      <c r="B261" s="1">
        <v>17</v>
      </c>
      <c r="C261" s="1">
        <v>9</v>
      </c>
      <c r="D261" s="1">
        <v>2002</v>
      </c>
      <c r="E261">
        <v>2.0710000000000002</v>
      </c>
    </row>
    <row r="262" spans="1:5" x14ac:dyDescent="0.2">
      <c r="A262" s="20">
        <v>37517</v>
      </c>
      <c r="B262" s="1">
        <v>18</v>
      </c>
      <c r="C262" s="1">
        <v>9</v>
      </c>
      <c r="D262" s="1">
        <v>2002</v>
      </c>
      <c r="E262">
        <v>2.569</v>
      </c>
    </row>
    <row r="263" spans="1:5" x14ac:dyDescent="0.2">
      <c r="A263" s="20">
        <v>37518</v>
      </c>
      <c r="B263" s="1">
        <v>19</v>
      </c>
      <c r="C263" s="1">
        <v>9</v>
      </c>
      <c r="D263" s="1">
        <v>2002</v>
      </c>
      <c r="E263">
        <v>3.1080000000000001</v>
      </c>
    </row>
    <row r="264" spans="1:5" x14ac:dyDescent="0.2">
      <c r="A264" s="20">
        <v>37519</v>
      </c>
      <c r="B264" s="1">
        <v>20</v>
      </c>
      <c r="C264" s="1">
        <v>9</v>
      </c>
      <c r="D264" s="1">
        <v>2002</v>
      </c>
      <c r="E264">
        <v>3.476</v>
      </c>
    </row>
    <row r="265" spans="1:5" x14ac:dyDescent="0.2">
      <c r="A265" s="20">
        <v>37520</v>
      </c>
      <c r="B265" s="1">
        <v>21</v>
      </c>
      <c r="C265" s="1">
        <v>9</v>
      </c>
      <c r="D265" s="1">
        <v>2002</v>
      </c>
      <c r="E265">
        <v>3.073</v>
      </c>
    </row>
    <row r="266" spans="1:5" x14ac:dyDescent="0.2">
      <c r="A266" s="20">
        <v>37521</v>
      </c>
      <c r="B266" s="1">
        <v>22</v>
      </c>
      <c r="C266" s="1">
        <v>9</v>
      </c>
      <c r="D266" s="1">
        <v>2002</v>
      </c>
      <c r="E266">
        <v>2.6970000000000001</v>
      </c>
    </row>
    <row r="267" spans="1:5" x14ac:dyDescent="0.2">
      <c r="A267" s="20">
        <v>37522</v>
      </c>
      <c r="B267" s="1">
        <v>23</v>
      </c>
      <c r="C267" s="1">
        <v>9</v>
      </c>
      <c r="D267" s="1">
        <v>2002</v>
      </c>
      <c r="E267">
        <v>1.5429999999999999</v>
      </c>
    </row>
    <row r="268" spans="1:5" x14ac:dyDescent="0.2">
      <c r="A268" s="20">
        <v>37523</v>
      </c>
      <c r="B268" s="1">
        <v>24</v>
      </c>
      <c r="C268" s="1">
        <v>9</v>
      </c>
      <c r="D268" s="1">
        <v>2002</v>
      </c>
      <c r="E268">
        <v>0.94099999999999995</v>
      </c>
    </row>
    <row r="269" spans="1:5" x14ac:dyDescent="0.2">
      <c r="A269" s="20">
        <v>37524</v>
      </c>
      <c r="B269" s="1">
        <v>25</v>
      </c>
      <c r="C269" s="1">
        <v>9</v>
      </c>
      <c r="D269" s="1">
        <v>2002</v>
      </c>
      <c r="E269">
        <v>2.6389999999999998</v>
      </c>
    </row>
    <row r="270" spans="1:5" x14ac:dyDescent="0.2">
      <c r="A270" s="20">
        <v>37525</v>
      </c>
      <c r="B270" s="1">
        <v>26</v>
      </c>
      <c r="C270" s="1">
        <v>9</v>
      </c>
      <c r="D270" s="1">
        <v>2002</v>
      </c>
      <c r="E270">
        <v>2.4449999999999998</v>
      </c>
    </row>
    <row r="271" spans="1:5" x14ac:dyDescent="0.2">
      <c r="A271" s="20">
        <v>37526</v>
      </c>
      <c r="B271" s="1">
        <v>27</v>
      </c>
      <c r="C271" s="1">
        <v>9</v>
      </c>
      <c r="D271" s="1">
        <v>2002</v>
      </c>
      <c r="E271">
        <v>1.0620000000000001</v>
      </c>
    </row>
    <row r="272" spans="1:5" x14ac:dyDescent="0.2">
      <c r="A272" s="20">
        <v>37527</v>
      </c>
      <c r="B272" s="1">
        <v>28</v>
      </c>
      <c r="C272" s="1">
        <v>9</v>
      </c>
      <c r="D272" s="1">
        <v>2002</v>
      </c>
      <c r="E272">
        <v>1.0609999999999999</v>
      </c>
    </row>
    <row r="273" spans="1:5" x14ac:dyDescent="0.2">
      <c r="A273" s="20">
        <v>37528</v>
      </c>
      <c r="B273" s="1">
        <v>29</v>
      </c>
      <c r="C273" s="1">
        <v>9</v>
      </c>
      <c r="D273" s="1">
        <v>2002</v>
      </c>
      <c r="E273">
        <v>1.1060000000000001</v>
      </c>
    </row>
    <row r="274" spans="1:5" x14ac:dyDescent="0.2">
      <c r="A274" s="20">
        <v>37529</v>
      </c>
      <c r="B274" s="1">
        <v>30</v>
      </c>
      <c r="C274" s="1">
        <v>9</v>
      </c>
      <c r="D274" s="1">
        <v>2002</v>
      </c>
      <c r="E274">
        <v>1.0740000000000001</v>
      </c>
    </row>
    <row r="275" spans="1:5" x14ac:dyDescent="0.2">
      <c r="A275" s="20">
        <v>37530</v>
      </c>
      <c r="B275" s="1">
        <v>1</v>
      </c>
      <c r="C275" s="1">
        <v>10</v>
      </c>
      <c r="D275" s="1">
        <v>2002</v>
      </c>
      <c r="E275">
        <v>1.851</v>
      </c>
    </row>
    <row r="276" spans="1:5" x14ac:dyDescent="0.2">
      <c r="A276" s="20">
        <v>37531</v>
      </c>
      <c r="B276" s="1">
        <v>2</v>
      </c>
      <c r="C276" s="1">
        <v>10</v>
      </c>
      <c r="D276" s="1">
        <v>2002</v>
      </c>
      <c r="E276">
        <v>1.7969999999999999</v>
      </c>
    </row>
    <row r="277" spans="1:5" x14ac:dyDescent="0.2">
      <c r="A277" s="20">
        <v>37532</v>
      </c>
      <c r="B277" s="1">
        <v>3</v>
      </c>
      <c r="C277" s="1">
        <v>10</v>
      </c>
      <c r="D277" s="1">
        <v>2002</v>
      </c>
      <c r="E277">
        <v>1.347</v>
      </c>
    </row>
    <row r="278" spans="1:5" x14ac:dyDescent="0.2">
      <c r="A278" s="20">
        <v>37533</v>
      </c>
      <c r="B278" s="1">
        <v>4</v>
      </c>
      <c r="C278" s="1">
        <v>10</v>
      </c>
      <c r="D278" s="1">
        <v>2002</v>
      </c>
      <c r="E278">
        <v>0.98799999999999999</v>
      </c>
    </row>
    <row r="279" spans="1:5" x14ac:dyDescent="0.2">
      <c r="A279" s="20">
        <v>37534</v>
      </c>
      <c r="B279" s="1">
        <v>5</v>
      </c>
      <c r="C279" s="1">
        <v>10</v>
      </c>
      <c r="D279" s="1">
        <v>2002</v>
      </c>
      <c r="E279">
        <v>2.1890000000000001</v>
      </c>
    </row>
    <row r="280" spans="1:5" x14ac:dyDescent="0.2">
      <c r="A280" s="20">
        <v>37535</v>
      </c>
      <c r="B280" s="1">
        <v>6</v>
      </c>
      <c r="C280" s="1">
        <v>10</v>
      </c>
      <c r="D280" s="1">
        <v>2002</v>
      </c>
      <c r="E280">
        <v>2.2690000000000001</v>
      </c>
    </row>
    <row r="281" spans="1:5" x14ac:dyDescent="0.2">
      <c r="A281" s="20">
        <v>37536</v>
      </c>
      <c r="B281" s="1">
        <v>7</v>
      </c>
      <c r="C281" s="1">
        <v>10</v>
      </c>
      <c r="D281" s="1">
        <v>2002</v>
      </c>
      <c r="E281">
        <v>1.841</v>
      </c>
    </row>
    <row r="282" spans="1:5" x14ac:dyDescent="0.2">
      <c r="A282" s="20">
        <v>37537</v>
      </c>
      <c r="B282" s="1">
        <v>8</v>
      </c>
      <c r="C282" s="1">
        <v>10</v>
      </c>
      <c r="D282" s="1">
        <v>2002</v>
      </c>
      <c r="E282">
        <v>1.9870000000000001</v>
      </c>
    </row>
    <row r="283" spans="1:5" x14ac:dyDescent="0.2">
      <c r="A283" s="20">
        <v>37538</v>
      </c>
      <c r="B283" s="1">
        <v>9</v>
      </c>
      <c r="C283" s="1">
        <v>10</v>
      </c>
      <c r="D283" s="1">
        <v>2002</v>
      </c>
      <c r="E283">
        <v>3.5270000000000001</v>
      </c>
    </row>
    <row r="284" spans="1:5" x14ac:dyDescent="0.2">
      <c r="A284" s="20">
        <v>37539</v>
      </c>
      <c r="B284" s="1">
        <v>10</v>
      </c>
      <c r="C284" s="1">
        <v>10</v>
      </c>
      <c r="D284" s="1">
        <v>2002</v>
      </c>
      <c r="E284">
        <v>3.6040000000000001</v>
      </c>
    </row>
    <row r="285" spans="1:5" x14ac:dyDescent="0.2">
      <c r="A285" s="20">
        <v>37540</v>
      </c>
      <c r="B285" s="1">
        <v>11</v>
      </c>
      <c r="C285" s="1">
        <v>10</v>
      </c>
      <c r="D285" s="1">
        <v>2002</v>
      </c>
      <c r="E285">
        <v>3.5270000000000001</v>
      </c>
    </row>
    <row r="286" spans="1:5" x14ac:dyDescent="0.2">
      <c r="A286" s="20">
        <v>37541</v>
      </c>
      <c r="B286" s="1">
        <v>12</v>
      </c>
      <c r="C286" s="1">
        <v>10</v>
      </c>
      <c r="D286" s="1">
        <v>2002</v>
      </c>
      <c r="E286">
        <v>3.5779999999999998</v>
      </c>
    </row>
    <row r="287" spans="1:5" x14ac:dyDescent="0.2">
      <c r="A287" s="20">
        <v>37542</v>
      </c>
      <c r="B287" s="1">
        <v>13</v>
      </c>
      <c r="C287" s="1">
        <v>10</v>
      </c>
      <c r="D287" s="1">
        <v>2002</v>
      </c>
      <c r="E287">
        <v>3.6930000000000001</v>
      </c>
    </row>
    <row r="288" spans="1:5" x14ac:dyDescent="0.2">
      <c r="A288" s="20">
        <v>37543</v>
      </c>
      <c r="B288" s="1">
        <v>14</v>
      </c>
      <c r="C288" s="1">
        <v>10</v>
      </c>
      <c r="D288" s="1">
        <v>2002</v>
      </c>
      <c r="E288">
        <v>3.3079999999999998</v>
      </c>
    </row>
    <row r="289" spans="1:5" x14ac:dyDescent="0.2">
      <c r="A289" s="20">
        <v>37544</v>
      </c>
      <c r="B289" s="1">
        <v>15</v>
      </c>
      <c r="C289" s="1">
        <v>10</v>
      </c>
      <c r="D289" s="1">
        <v>2002</v>
      </c>
      <c r="E289">
        <v>2.996</v>
      </c>
    </row>
    <row r="290" spans="1:5" x14ac:dyDescent="0.2">
      <c r="A290" s="20">
        <v>37545</v>
      </c>
      <c r="B290" s="1">
        <v>16</v>
      </c>
      <c r="C290" s="1">
        <v>10</v>
      </c>
      <c r="D290" s="1">
        <v>2002</v>
      </c>
      <c r="E290">
        <v>3.073</v>
      </c>
    </row>
    <row r="291" spans="1:5" x14ac:dyDescent="0.2">
      <c r="A291" s="20">
        <v>37546</v>
      </c>
      <c r="B291" s="1">
        <v>17</v>
      </c>
      <c r="C291" s="1">
        <v>10</v>
      </c>
      <c r="D291" s="1">
        <v>2002</v>
      </c>
      <c r="E291">
        <v>3.2189999999999999</v>
      </c>
    </row>
    <row r="292" spans="1:5" x14ac:dyDescent="0.2">
      <c r="A292" s="20">
        <v>37547</v>
      </c>
      <c r="B292" s="1">
        <v>18</v>
      </c>
      <c r="C292" s="1">
        <v>10</v>
      </c>
      <c r="D292" s="1">
        <v>2002</v>
      </c>
      <c r="E292">
        <v>3.4740000000000002</v>
      </c>
    </row>
    <row r="293" spans="1:5" x14ac:dyDescent="0.2">
      <c r="A293" s="20">
        <v>37548</v>
      </c>
      <c r="B293" s="1">
        <v>19</v>
      </c>
      <c r="C293" s="1">
        <v>10</v>
      </c>
      <c r="D293" s="1">
        <v>2002</v>
      </c>
      <c r="E293">
        <v>3.04</v>
      </c>
    </row>
    <row r="294" spans="1:5" x14ac:dyDescent="0.2">
      <c r="A294" s="20">
        <v>37549</v>
      </c>
      <c r="B294" s="1">
        <v>20</v>
      </c>
      <c r="C294" s="1">
        <v>10</v>
      </c>
      <c r="D294" s="1">
        <v>2002</v>
      </c>
      <c r="E294">
        <v>3.8809999999999998</v>
      </c>
    </row>
    <row r="295" spans="1:5" x14ac:dyDescent="0.2">
      <c r="A295" s="20">
        <v>37550</v>
      </c>
      <c r="B295" s="1">
        <v>21</v>
      </c>
      <c r="C295" s="1">
        <v>10</v>
      </c>
      <c r="D295" s="1">
        <v>2002</v>
      </c>
      <c r="E295">
        <v>3.7250000000000001</v>
      </c>
    </row>
    <row r="296" spans="1:5" x14ac:dyDescent="0.2">
      <c r="A296" s="20">
        <v>37551</v>
      </c>
      <c r="B296" s="1">
        <v>22</v>
      </c>
      <c r="C296" s="1">
        <v>10</v>
      </c>
      <c r="D296" s="1">
        <v>2002</v>
      </c>
      <c r="E296">
        <v>3.5590000000000002</v>
      </c>
    </row>
    <row r="297" spans="1:5" x14ac:dyDescent="0.2">
      <c r="A297" s="20">
        <v>37552</v>
      </c>
      <c r="B297" s="1">
        <v>23</v>
      </c>
      <c r="C297" s="1">
        <v>10</v>
      </c>
      <c r="D297" s="1">
        <v>2002</v>
      </c>
      <c r="E297">
        <v>3.8370000000000002</v>
      </c>
    </row>
    <row r="298" spans="1:5" x14ac:dyDescent="0.2">
      <c r="A298" s="20">
        <v>37553</v>
      </c>
      <c r="B298" s="1">
        <v>24</v>
      </c>
      <c r="C298" s="1">
        <v>10</v>
      </c>
      <c r="D298" s="1">
        <v>2002</v>
      </c>
      <c r="E298">
        <v>3.6669999999999998</v>
      </c>
    </row>
    <row r="299" spans="1:5" x14ac:dyDescent="0.2">
      <c r="A299" s="20">
        <v>37554</v>
      </c>
      <c r="B299" s="1">
        <v>25</v>
      </c>
      <c r="C299" s="1">
        <v>10</v>
      </c>
      <c r="D299" s="1">
        <v>2002</v>
      </c>
      <c r="E299">
        <v>3.8559999999999999</v>
      </c>
    </row>
    <row r="300" spans="1:5" x14ac:dyDescent="0.2">
      <c r="A300" s="20">
        <v>37555</v>
      </c>
      <c r="B300" s="1">
        <v>26</v>
      </c>
      <c r="C300" s="1">
        <v>10</v>
      </c>
      <c r="D300" s="1">
        <v>2002</v>
      </c>
      <c r="E300">
        <v>3.7010000000000001</v>
      </c>
    </row>
    <row r="301" spans="1:5" x14ac:dyDescent="0.2">
      <c r="A301" s="20">
        <v>37556</v>
      </c>
      <c r="B301" s="1">
        <v>27</v>
      </c>
      <c r="C301" s="1">
        <v>10</v>
      </c>
      <c r="D301" s="1">
        <v>2002</v>
      </c>
      <c r="E301">
        <v>2.9569999999999999</v>
      </c>
    </row>
    <row r="302" spans="1:5" x14ac:dyDescent="0.2">
      <c r="A302" s="20">
        <v>37557</v>
      </c>
      <c r="B302" s="1">
        <v>28</v>
      </c>
      <c r="C302" s="1">
        <v>10</v>
      </c>
      <c r="D302" s="1">
        <v>2002</v>
      </c>
      <c r="E302">
        <v>2.9449999999999998</v>
      </c>
    </row>
    <row r="303" spans="1:5" x14ac:dyDescent="0.2">
      <c r="A303" s="20">
        <v>37558</v>
      </c>
      <c r="B303" s="1">
        <v>29</v>
      </c>
      <c r="C303" s="1">
        <v>10</v>
      </c>
      <c r="D303" s="1">
        <v>2002</v>
      </c>
      <c r="E303">
        <v>2.8250000000000002</v>
      </c>
    </row>
    <row r="304" spans="1:5" x14ac:dyDescent="0.2">
      <c r="A304" s="20">
        <v>37559</v>
      </c>
      <c r="B304" s="1">
        <v>30</v>
      </c>
      <c r="C304" s="1">
        <v>10</v>
      </c>
      <c r="D304" s="1">
        <v>2002</v>
      </c>
      <c r="E304">
        <v>2.673</v>
      </c>
    </row>
    <row r="305" spans="1:5" x14ac:dyDescent="0.2">
      <c r="A305" s="20">
        <v>37560</v>
      </c>
      <c r="B305" s="1">
        <v>31</v>
      </c>
      <c r="C305" s="1">
        <v>10</v>
      </c>
      <c r="D305" s="1">
        <v>2002</v>
      </c>
      <c r="E305">
        <v>2.2989999999999999</v>
      </c>
    </row>
    <row r="306" spans="1:5" x14ac:dyDescent="0.2">
      <c r="A306" s="20">
        <v>37561</v>
      </c>
      <c r="B306" s="1">
        <v>1</v>
      </c>
      <c r="C306" s="1">
        <v>11</v>
      </c>
      <c r="D306" s="1">
        <v>2002</v>
      </c>
      <c r="E306">
        <v>3.0529999999999999</v>
      </c>
    </row>
    <row r="307" spans="1:5" x14ac:dyDescent="0.2">
      <c r="A307" s="20">
        <v>37562</v>
      </c>
      <c r="B307" s="1">
        <v>2</v>
      </c>
      <c r="C307" s="1">
        <v>11</v>
      </c>
      <c r="D307" s="1">
        <v>2002</v>
      </c>
      <c r="E307">
        <v>3.2309999999999999</v>
      </c>
    </row>
    <row r="308" spans="1:5" x14ac:dyDescent="0.2">
      <c r="A308" s="20">
        <v>37563</v>
      </c>
      <c r="B308" s="1">
        <v>3</v>
      </c>
      <c r="C308" s="1">
        <v>11</v>
      </c>
      <c r="D308" s="1">
        <v>2002</v>
      </c>
      <c r="E308">
        <v>3.302</v>
      </c>
    </row>
    <row r="309" spans="1:5" x14ac:dyDescent="0.2">
      <c r="A309" s="20">
        <v>37564</v>
      </c>
      <c r="B309" s="1">
        <v>4</v>
      </c>
      <c r="C309" s="1">
        <v>11</v>
      </c>
      <c r="D309" s="1">
        <v>2002</v>
      </c>
      <c r="E309">
        <v>3.2229999999999999</v>
      </c>
    </row>
    <row r="310" spans="1:5" x14ac:dyDescent="0.2">
      <c r="A310" s="20">
        <v>37565</v>
      </c>
      <c r="B310" s="1">
        <v>5</v>
      </c>
      <c r="C310" s="1">
        <v>11</v>
      </c>
      <c r="D310" s="1">
        <v>2002</v>
      </c>
      <c r="E310">
        <v>3.6459999999999999</v>
      </c>
    </row>
    <row r="311" spans="1:5" x14ac:dyDescent="0.2">
      <c r="A311" s="20">
        <v>37566</v>
      </c>
      <c r="B311" s="1">
        <v>6</v>
      </c>
      <c r="C311" s="1">
        <v>11</v>
      </c>
      <c r="D311" s="1">
        <v>2002</v>
      </c>
      <c r="E311">
        <v>3.1579999999999999</v>
      </c>
    </row>
    <row r="312" spans="1:5" x14ac:dyDescent="0.2">
      <c r="A312" s="20">
        <v>37567</v>
      </c>
      <c r="B312" s="1">
        <v>7</v>
      </c>
      <c r="C312" s="1">
        <v>11</v>
      </c>
      <c r="D312" s="1">
        <v>2002</v>
      </c>
      <c r="E312">
        <v>2.2469999999999999</v>
      </c>
    </row>
    <row r="313" spans="1:5" x14ac:dyDescent="0.2">
      <c r="A313" s="20">
        <v>37568</v>
      </c>
      <c r="B313" s="1">
        <v>8</v>
      </c>
      <c r="C313" s="1">
        <v>11</v>
      </c>
      <c r="D313" s="1">
        <v>2002</v>
      </c>
      <c r="E313">
        <v>2.883</v>
      </c>
    </row>
    <row r="314" spans="1:5" x14ac:dyDescent="0.2">
      <c r="A314" s="20">
        <v>37569</v>
      </c>
      <c r="B314" s="1">
        <v>9</v>
      </c>
      <c r="C314" s="1">
        <v>11</v>
      </c>
      <c r="D314" s="1">
        <v>2002</v>
      </c>
      <c r="E314">
        <v>3.5939999999999999</v>
      </c>
    </row>
    <row r="315" spans="1:5" x14ac:dyDescent="0.2">
      <c r="A315" s="20">
        <v>37570</v>
      </c>
      <c r="B315" s="1">
        <v>10</v>
      </c>
      <c r="C315" s="1">
        <v>11</v>
      </c>
      <c r="D315" s="1">
        <v>2002</v>
      </c>
      <c r="E315">
        <v>3.625</v>
      </c>
    </row>
    <row r="316" spans="1:5" x14ac:dyDescent="0.2">
      <c r="A316" s="20">
        <v>37571</v>
      </c>
      <c r="B316" s="1">
        <v>11</v>
      </c>
      <c r="C316" s="1">
        <v>11</v>
      </c>
      <c r="D316" s="1">
        <v>2002</v>
      </c>
      <c r="E316">
        <v>3.6469999999999998</v>
      </c>
    </row>
    <row r="317" spans="1:5" x14ac:dyDescent="0.2">
      <c r="A317" s="20">
        <v>37572</v>
      </c>
      <c r="B317" s="1">
        <v>12</v>
      </c>
      <c r="C317" s="1">
        <v>11</v>
      </c>
      <c r="D317" s="1">
        <v>2002</v>
      </c>
      <c r="E317">
        <v>3.504</v>
      </c>
    </row>
    <row r="318" spans="1:5" x14ac:dyDescent="0.2">
      <c r="A318" s="20">
        <v>37573</v>
      </c>
      <c r="B318" s="1">
        <v>13</v>
      </c>
      <c r="C318" s="1">
        <v>11</v>
      </c>
      <c r="D318" s="1">
        <v>2002</v>
      </c>
      <c r="E318">
        <v>3.294</v>
      </c>
    </row>
    <row r="319" spans="1:5" x14ac:dyDescent="0.2">
      <c r="A319" s="20">
        <v>37574</v>
      </c>
      <c r="B319" s="1">
        <v>14</v>
      </c>
      <c r="C319" s="1">
        <v>11</v>
      </c>
      <c r="D319" s="1">
        <v>2002</v>
      </c>
      <c r="E319">
        <v>3.431</v>
      </c>
    </row>
    <row r="320" spans="1:5" x14ac:dyDescent="0.2">
      <c r="A320" s="20">
        <v>37575</v>
      </c>
      <c r="B320" s="1">
        <v>15</v>
      </c>
      <c r="C320" s="1">
        <v>11</v>
      </c>
      <c r="D320" s="1">
        <v>2002</v>
      </c>
      <c r="E320">
        <v>3.66</v>
      </c>
    </row>
    <row r="321" spans="1:5" x14ac:dyDescent="0.2">
      <c r="A321" s="20">
        <v>37576</v>
      </c>
      <c r="B321" s="1">
        <v>16</v>
      </c>
      <c r="C321" s="1">
        <v>11</v>
      </c>
      <c r="D321" s="1">
        <v>2002</v>
      </c>
      <c r="E321">
        <v>3.7410000000000001</v>
      </c>
    </row>
    <row r="322" spans="1:5" x14ac:dyDescent="0.2">
      <c r="A322" s="20">
        <v>37577</v>
      </c>
      <c r="B322" s="1">
        <v>17</v>
      </c>
      <c r="C322" s="1">
        <v>11</v>
      </c>
      <c r="D322" s="1">
        <v>2002</v>
      </c>
      <c r="E322">
        <v>3.4929999999999999</v>
      </c>
    </row>
    <row r="323" spans="1:5" x14ac:dyDescent="0.2">
      <c r="A323" s="20">
        <v>37578</v>
      </c>
      <c r="B323" s="1">
        <v>18</v>
      </c>
      <c r="C323" s="1">
        <v>11</v>
      </c>
      <c r="D323" s="1">
        <v>2002</v>
      </c>
      <c r="E323">
        <v>3.06</v>
      </c>
    </row>
    <row r="324" spans="1:5" x14ac:dyDescent="0.2">
      <c r="A324" s="20">
        <v>37579</v>
      </c>
      <c r="B324" s="1">
        <v>19</v>
      </c>
      <c r="C324" s="1">
        <v>11</v>
      </c>
      <c r="D324" s="1">
        <v>2002</v>
      </c>
      <c r="E324">
        <v>3.242</v>
      </c>
    </row>
    <row r="325" spans="1:5" x14ac:dyDescent="0.2">
      <c r="A325" s="20">
        <v>37580</v>
      </c>
      <c r="B325" s="1">
        <v>20</v>
      </c>
      <c r="C325" s="1">
        <v>11</v>
      </c>
      <c r="D325" s="1">
        <v>2002</v>
      </c>
      <c r="E325">
        <v>3.5</v>
      </c>
    </row>
    <row r="326" spans="1:5" x14ac:dyDescent="0.2">
      <c r="A326" s="20">
        <v>37581</v>
      </c>
      <c r="B326" s="1">
        <v>21</v>
      </c>
      <c r="C326" s="1">
        <v>11</v>
      </c>
      <c r="D326" s="1">
        <v>2002</v>
      </c>
      <c r="E326">
        <v>3.899</v>
      </c>
    </row>
    <row r="327" spans="1:5" x14ac:dyDescent="0.2">
      <c r="A327" s="20">
        <v>37582</v>
      </c>
      <c r="B327" s="1">
        <v>22</v>
      </c>
      <c r="C327" s="1">
        <v>11</v>
      </c>
      <c r="D327" s="1">
        <v>2002</v>
      </c>
      <c r="E327">
        <v>3.4489999999999998</v>
      </c>
    </row>
    <row r="328" spans="1:5" x14ac:dyDescent="0.2">
      <c r="A328" s="20">
        <v>37583</v>
      </c>
      <c r="B328" s="1">
        <v>23</v>
      </c>
      <c r="C328" s="1">
        <v>11</v>
      </c>
      <c r="D328" s="1">
        <v>2002</v>
      </c>
      <c r="E328">
        <v>3.7589999999999999</v>
      </c>
    </row>
    <row r="329" spans="1:5" x14ac:dyDescent="0.2">
      <c r="A329" s="20">
        <v>37584</v>
      </c>
      <c r="B329" s="1">
        <v>24</v>
      </c>
      <c r="C329" s="1">
        <v>11</v>
      </c>
      <c r="D329" s="1">
        <v>2002</v>
      </c>
      <c r="E329">
        <v>3.726</v>
      </c>
    </row>
    <row r="330" spans="1:5" x14ac:dyDescent="0.2">
      <c r="A330" s="20">
        <v>37585</v>
      </c>
      <c r="B330" s="1">
        <v>25</v>
      </c>
      <c r="C330" s="1">
        <v>11</v>
      </c>
      <c r="D330" s="1">
        <v>2002</v>
      </c>
      <c r="E330">
        <v>3.6669999999999998</v>
      </c>
    </row>
    <row r="331" spans="1:5" x14ac:dyDescent="0.2">
      <c r="A331" s="20">
        <v>37586</v>
      </c>
      <c r="B331" s="1">
        <v>26</v>
      </c>
      <c r="C331" s="1">
        <v>11</v>
      </c>
      <c r="D331" s="1">
        <v>2002</v>
      </c>
      <c r="E331">
        <v>3.75</v>
      </c>
    </row>
    <row r="332" spans="1:5" x14ac:dyDescent="0.2">
      <c r="A332" s="20">
        <v>37587</v>
      </c>
      <c r="B332" s="1">
        <v>27</v>
      </c>
      <c r="C332" s="1">
        <v>11</v>
      </c>
      <c r="D332" s="1">
        <v>2002</v>
      </c>
      <c r="E332">
        <v>3.9129999999999998</v>
      </c>
    </row>
    <row r="333" spans="1:5" x14ac:dyDescent="0.2">
      <c r="A333" s="20">
        <v>37588</v>
      </c>
      <c r="B333" s="1">
        <v>28</v>
      </c>
      <c r="C333" s="1">
        <v>11</v>
      </c>
      <c r="D333" s="1">
        <v>2002</v>
      </c>
      <c r="E333">
        <v>3.9079999999999999</v>
      </c>
    </row>
    <row r="334" spans="1:5" x14ac:dyDescent="0.2">
      <c r="A334" s="20">
        <v>37589</v>
      </c>
      <c r="B334" s="1">
        <v>29</v>
      </c>
      <c r="C334" s="1">
        <v>11</v>
      </c>
      <c r="D334" s="1">
        <v>2002</v>
      </c>
      <c r="E334">
        <v>3.9670000000000001</v>
      </c>
    </row>
    <row r="335" spans="1:5" x14ac:dyDescent="0.2">
      <c r="A335" s="20">
        <v>37590</v>
      </c>
      <c r="B335" s="1">
        <v>30</v>
      </c>
      <c r="C335" s="1">
        <v>11</v>
      </c>
      <c r="D335" s="1">
        <v>2002</v>
      </c>
      <c r="E335">
        <v>3.8929999999999998</v>
      </c>
    </row>
    <row r="336" spans="1:5" x14ac:dyDescent="0.2">
      <c r="A336" s="20">
        <v>37591</v>
      </c>
      <c r="B336" s="1">
        <v>1</v>
      </c>
      <c r="C336" s="1">
        <v>12</v>
      </c>
      <c r="D336" s="1">
        <v>2002</v>
      </c>
      <c r="E336">
        <v>3.9249999999999998</v>
      </c>
    </row>
    <row r="337" spans="1:5" x14ac:dyDescent="0.2">
      <c r="A337" s="20">
        <v>37592</v>
      </c>
      <c r="B337" s="1">
        <v>2</v>
      </c>
      <c r="C337" s="1">
        <v>12</v>
      </c>
      <c r="D337" s="1">
        <v>2002</v>
      </c>
      <c r="E337">
        <v>3.8090000000000002</v>
      </c>
    </row>
    <row r="338" spans="1:5" x14ac:dyDescent="0.2">
      <c r="A338" s="20">
        <v>37593</v>
      </c>
      <c r="B338" s="1">
        <v>3</v>
      </c>
      <c r="C338" s="1">
        <v>12</v>
      </c>
      <c r="D338" s="1">
        <v>2002</v>
      </c>
      <c r="E338">
        <v>3.7690000000000001</v>
      </c>
    </row>
    <row r="339" spans="1:5" x14ac:dyDescent="0.2">
      <c r="A339" s="20">
        <v>37594</v>
      </c>
      <c r="B339" s="1">
        <v>4</v>
      </c>
      <c r="C339" s="1">
        <v>12</v>
      </c>
      <c r="D339" s="1">
        <v>2002</v>
      </c>
      <c r="E339">
        <v>3.8980000000000001</v>
      </c>
    </row>
    <row r="340" spans="1:5" x14ac:dyDescent="0.2">
      <c r="A340" s="20">
        <v>37595</v>
      </c>
      <c r="B340" s="1">
        <v>5</v>
      </c>
      <c r="C340" s="1">
        <v>12</v>
      </c>
      <c r="D340" s="1">
        <v>2002</v>
      </c>
      <c r="E340">
        <v>3.9750000000000001</v>
      </c>
    </row>
    <row r="341" spans="1:5" x14ac:dyDescent="0.2">
      <c r="A341" s="20">
        <v>37596</v>
      </c>
      <c r="B341" s="1">
        <v>6</v>
      </c>
      <c r="C341" s="1">
        <v>12</v>
      </c>
      <c r="D341" s="1">
        <v>2002</v>
      </c>
      <c r="E341">
        <v>4.01</v>
      </c>
    </row>
    <row r="342" spans="1:5" x14ac:dyDescent="0.2">
      <c r="A342" s="20">
        <v>37597</v>
      </c>
      <c r="B342" s="1">
        <v>7</v>
      </c>
      <c r="C342" s="1">
        <v>12</v>
      </c>
      <c r="D342" s="1">
        <v>2002</v>
      </c>
      <c r="E342">
        <v>3.9319999999999999</v>
      </c>
    </row>
    <row r="343" spans="1:5" x14ac:dyDescent="0.2">
      <c r="A343" s="20">
        <v>37598</v>
      </c>
      <c r="B343" s="1">
        <v>8</v>
      </c>
      <c r="C343" s="1">
        <v>12</v>
      </c>
      <c r="D343" s="1">
        <v>2002</v>
      </c>
      <c r="E343">
        <v>3.8119999999999998</v>
      </c>
    </row>
    <row r="344" spans="1:5" x14ac:dyDescent="0.2">
      <c r="A344" s="20">
        <v>37599</v>
      </c>
      <c r="B344" s="1">
        <v>9</v>
      </c>
      <c r="C344" s="1">
        <v>12</v>
      </c>
      <c r="D344" s="1">
        <v>2002</v>
      </c>
      <c r="E344">
        <v>3.6890000000000001</v>
      </c>
    </row>
    <row r="345" spans="1:5" x14ac:dyDescent="0.2">
      <c r="A345" s="20">
        <v>37600</v>
      </c>
      <c r="B345" s="1">
        <v>10</v>
      </c>
      <c r="C345" s="1">
        <v>12</v>
      </c>
      <c r="D345" s="1">
        <v>2002</v>
      </c>
      <c r="E345">
        <v>3.6579999999999999</v>
      </c>
    </row>
    <row r="346" spans="1:5" x14ac:dyDescent="0.2">
      <c r="A346" s="20">
        <v>37601</v>
      </c>
      <c r="B346" s="1">
        <v>11</v>
      </c>
      <c r="C346" s="1">
        <v>12</v>
      </c>
      <c r="D346" s="1">
        <v>2002</v>
      </c>
      <c r="E346">
        <v>3.6509999999999998</v>
      </c>
    </row>
    <row r="347" spans="1:5" x14ac:dyDescent="0.2">
      <c r="A347" s="20">
        <v>37602</v>
      </c>
      <c r="B347" s="1">
        <v>12</v>
      </c>
      <c r="C347" s="1">
        <v>12</v>
      </c>
      <c r="D347" s="1">
        <v>2002</v>
      </c>
      <c r="E347">
        <v>3.5819999999999999</v>
      </c>
    </row>
    <row r="348" spans="1:5" x14ac:dyDescent="0.2">
      <c r="A348" s="20">
        <v>37603</v>
      </c>
      <c r="B348" s="1">
        <v>13</v>
      </c>
      <c r="C348" s="1">
        <v>12</v>
      </c>
      <c r="D348" s="1">
        <v>2002</v>
      </c>
      <c r="E348">
        <v>3.1440000000000001</v>
      </c>
    </row>
    <row r="349" spans="1:5" x14ac:dyDescent="0.2">
      <c r="A349" s="20">
        <v>37604</v>
      </c>
      <c r="B349" s="1">
        <v>14</v>
      </c>
      <c r="C349" s="1">
        <v>12</v>
      </c>
      <c r="D349" s="1">
        <v>2002</v>
      </c>
      <c r="E349">
        <v>2.5960000000000001</v>
      </c>
    </row>
    <row r="350" spans="1:5" x14ac:dyDescent="0.2">
      <c r="A350" s="20">
        <v>37605</v>
      </c>
      <c r="B350" s="1">
        <v>15</v>
      </c>
      <c r="C350" s="1">
        <v>12</v>
      </c>
      <c r="D350" s="1">
        <v>2002</v>
      </c>
      <c r="E350">
        <v>2.496</v>
      </c>
    </row>
    <row r="351" spans="1:5" x14ac:dyDescent="0.2">
      <c r="A351" s="20">
        <v>37606</v>
      </c>
      <c r="B351" s="1">
        <v>16</v>
      </c>
      <c r="C351" s="1">
        <v>12</v>
      </c>
      <c r="D351" s="1">
        <v>2002</v>
      </c>
      <c r="E351">
        <v>2.5489999999999999</v>
      </c>
    </row>
    <row r="352" spans="1:5" x14ac:dyDescent="0.2">
      <c r="A352" s="20">
        <v>37607</v>
      </c>
      <c r="B352" s="1">
        <v>17</v>
      </c>
      <c r="C352" s="1">
        <v>12</v>
      </c>
      <c r="D352" s="1">
        <v>2002</v>
      </c>
      <c r="E352">
        <v>2.7810000000000001</v>
      </c>
    </row>
    <row r="353" spans="1:5" x14ac:dyDescent="0.2">
      <c r="A353" s="20">
        <v>37608</v>
      </c>
      <c r="B353" s="1">
        <v>18</v>
      </c>
      <c r="C353" s="1">
        <v>12</v>
      </c>
      <c r="D353" s="1">
        <v>2002</v>
      </c>
      <c r="E353">
        <v>2.6890000000000001</v>
      </c>
    </row>
    <row r="354" spans="1:5" x14ac:dyDescent="0.2">
      <c r="A354" s="20">
        <v>37609</v>
      </c>
      <c r="B354" s="1">
        <v>19</v>
      </c>
      <c r="C354" s="1">
        <v>12</v>
      </c>
      <c r="D354" s="1">
        <v>2002</v>
      </c>
      <c r="E354">
        <v>2.7829999999999999</v>
      </c>
    </row>
    <row r="355" spans="1:5" x14ac:dyDescent="0.2">
      <c r="A355" s="20">
        <v>37610</v>
      </c>
      <c r="B355" s="1">
        <v>20</v>
      </c>
      <c r="C355" s="1">
        <v>12</v>
      </c>
      <c r="D355" s="1">
        <v>2002</v>
      </c>
      <c r="E355">
        <v>2.6240000000000001</v>
      </c>
    </row>
    <row r="356" spans="1:5" x14ac:dyDescent="0.2">
      <c r="A356" s="20">
        <v>37611</v>
      </c>
      <c r="B356" s="1">
        <v>21</v>
      </c>
      <c r="C356" s="1">
        <v>12</v>
      </c>
      <c r="D356" s="1">
        <v>2002</v>
      </c>
      <c r="E356">
        <v>2.8319999999999999</v>
      </c>
    </row>
    <row r="357" spans="1:5" x14ac:dyDescent="0.2">
      <c r="A357" s="20">
        <v>37612</v>
      </c>
      <c r="B357" s="1">
        <v>22</v>
      </c>
      <c r="C357" s="1">
        <v>12</v>
      </c>
      <c r="D357" s="1">
        <v>2002</v>
      </c>
      <c r="E357">
        <v>2.5259999999999998</v>
      </c>
    </row>
    <row r="358" spans="1:5" x14ac:dyDescent="0.2">
      <c r="A358" s="20">
        <v>37613</v>
      </c>
      <c r="B358" s="1">
        <v>23</v>
      </c>
      <c r="C358" s="1">
        <v>12</v>
      </c>
      <c r="D358" s="1">
        <v>2002</v>
      </c>
      <c r="E358">
        <v>2.9239999999999999</v>
      </c>
    </row>
    <row r="359" spans="1:5" x14ac:dyDescent="0.2">
      <c r="A359" s="20">
        <v>37614</v>
      </c>
      <c r="B359" s="1">
        <v>24</v>
      </c>
      <c r="C359" s="1">
        <v>12</v>
      </c>
      <c r="D359" s="1">
        <v>2002</v>
      </c>
      <c r="E359" s="13">
        <v>1.8280000000000001</v>
      </c>
    </row>
    <row r="360" spans="1:5" x14ac:dyDescent="0.2">
      <c r="A360" s="20">
        <v>37615</v>
      </c>
      <c r="B360" s="1">
        <v>25</v>
      </c>
      <c r="C360" s="1">
        <v>12</v>
      </c>
      <c r="D360" s="1">
        <v>2002</v>
      </c>
      <c r="E360">
        <v>1.0680000000000001</v>
      </c>
    </row>
    <row r="361" spans="1:5" x14ac:dyDescent="0.2">
      <c r="A361" s="20">
        <v>37616</v>
      </c>
      <c r="B361" s="1">
        <v>26</v>
      </c>
      <c r="C361" s="1">
        <v>12</v>
      </c>
      <c r="D361" s="1">
        <v>2002</v>
      </c>
      <c r="E361">
        <v>1.3620000000000001</v>
      </c>
    </row>
    <row r="362" spans="1:5" x14ac:dyDescent="0.2">
      <c r="A362" s="20">
        <v>37617</v>
      </c>
      <c r="B362" s="1">
        <v>27</v>
      </c>
      <c r="C362" s="1">
        <v>12</v>
      </c>
      <c r="D362" s="1">
        <v>2002</v>
      </c>
      <c r="E362">
        <v>1.6519999999999999</v>
      </c>
    </row>
    <row r="363" spans="1:5" x14ac:dyDescent="0.2">
      <c r="A363" s="20">
        <v>37618</v>
      </c>
      <c r="B363" s="1">
        <v>28</v>
      </c>
      <c r="C363" s="1">
        <v>12</v>
      </c>
      <c r="D363" s="1">
        <v>2002</v>
      </c>
      <c r="E363">
        <v>1.022</v>
      </c>
    </row>
    <row r="364" spans="1:5" x14ac:dyDescent="0.2">
      <c r="A364" s="20">
        <v>37619</v>
      </c>
      <c r="B364" s="1">
        <v>29</v>
      </c>
      <c r="C364" s="1">
        <v>12</v>
      </c>
      <c r="D364" s="1">
        <v>2002</v>
      </c>
      <c r="E364">
        <v>0.999</v>
      </c>
    </row>
    <row r="365" spans="1:5" x14ac:dyDescent="0.2">
      <c r="A365" s="20">
        <v>37620</v>
      </c>
      <c r="B365" s="1">
        <v>30</v>
      </c>
      <c r="C365" s="1">
        <v>12</v>
      </c>
      <c r="D365" s="1">
        <v>2002</v>
      </c>
      <c r="E365">
        <v>1.244</v>
      </c>
    </row>
    <row r="366" spans="1:5" x14ac:dyDescent="0.2">
      <c r="A366" s="20">
        <v>37621</v>
      </c>
      <c r="B366" s="1">
        <v>31</v>
      </c>
      <c r="C366" s="1">
        <v>12</v>
      </c>
      <c r="D366" s="1">
        <v>2002</v>
      </c>
      <c r="E366">
        <v>1.327</v>
      </c>
    </row>
    <row r="367" spans="1:5" x14ac:dyDescent="0.2">
      <c r="A367" s="20">
        <v>37622</v>
      </c>
      <c r="B367" s="1">
        <v>1</v>
      </c>
      <c r="C367" s="1">
        <v>1</v>
      </c>
      <c r="D367" s="1">
        <v>2003</v>
      </c>
      <c r="E367">
        <v>1.83</v>
      </c>
    </row>
    <row r="368" spans="1:5" x14ac:dyDescent="0.2">
      <c r="A368" s="20">
        <v>37623</v>
      </c>
      <c r="B368" s="1">
        <v>2</v>
      </c>
      <c r="C368" s="1">
        <v>1</v>
      </c>
      <c r="D368" s="1">
        <v>2003</v>
      </c>
      <c r="E368">
        <v>1.95</v>
      </c>
    </row>
    <row r="369" spans="1:5" x14ac:dyDescent="0.2">
      <c r="A369" s="20">
        <v>37624</v>
      </c>
      <c r="B369" s="1">
        <v>3</v>
      </c>
      <c r="C369" s="1">
        <v>1</v>
      </c>
      <c r="D369" s="1">
        <v>2003</v>
      </c>
      <c r="E369">
        <v>1.4259999999999999</v>
      </c>
    </row>
    <row r="370" spans="1:5" x14ac:dyDescent="0.2">
      <c r="A370" s="20">
        <v>37625</v>
      </c>
      <c r="B370" s="1">
        <v>4</v>
      </c>
      <c r="C370" s="1">
        <v>1</v>
      </c>
      <c r="D370" s="1">
        <v>2003</v>
      </c>
      <c r="E370">
        <v>1.2030000000000001</v>
      </c>
    </row>
    <row r="371" spans="1:5" x14ac:dyDescent="0.2">
      <c r="A371" s="20">
        <v>37626</v>
      </c>
      <c r="B371" s="1">
        <v>5</v>
      </c>
      <c r="C371" s="1">
        <v>1</v>
      </c>
      <c r="D371" s="1">
        <v>2003</v>
      </c>
      <c r="E371">
        <v>1.1459999999999999</v>
      </c>
    </row>
    <row r="372" spans="1:5" x14ac:dyDescent="0.2">
      <c r="A372" s="20">
        <v>37627</v>
      </c>
      <c r="B372" s="1">
        <v>6</v>
      </c>
      <c r="C372" s="1">
        <v>1</v>
      </c>
      <c r="D372" s="1">
        <v>2003</v>
      </c>
      <c r="E372">
        <v>1.329</v>
      </c>
    </row>
    <row r="373" spans="1:5" x14ac:dyDescent="0.2">
      <c r="A373" s="20">
        <v>37628</v>
      </c>
      <c r="B373" s="1">
        <v>7</v>
      </c>
      <c r="C373" s="1">
        <v>1</v>
      </c>
      <c r="D373" s="1">
        <v>2003</v>
      </c>
      <c r="E373">
        <v>1.8140000000000001</v>
      </c>
    </row>
    <row r="374" spans="1:5" x14ac:dyDescent="0.2">
      <c r="A374" s="20">
        <v>37629</v>
      </c>
      <c r="B374" s="1">
        <v>8</v>
      </c>
      <c r="C374" s="1">
        <v>1</v>
      </c>
      <c r="D374" s="1">
        <v>2003</v>
      </c>
      <c r="E374">
        <v>2.5880000000000001</v>
      </c>
    </row>
    <row r="375" spans="1:5" x14ac:dyDescent="0.2">
      <c r="A375" s="20">
        <v>37630</v>
      </c>
      <c r="B375" s="1">
        <v>9</v>
      </c>
      <c r="C375" s="1">
        <v>1</v>
      </c>
      <c r="D375" s="1">
        <v>2003</v>
      </c>
      <c r="E375">
        <v>1.423</v>
      </c>
    </row>
    <row r="376" spans="1:5" x14ac:dyDescent="0.2">
      <c r="A376" s="20">
        <v>37631</v>
      </c>
      <c r="B376" s="1">
        <v>10</v>
      </c>
      <c r="C376" s="1">
        <v>1</v>
      </c>
      <c r="D376" s="1">
        <v>2003</v>
      </c>
      <c r="E376">
        <v>1.177</v>
      </c>
    </row>
    <row r="377" spans="1:5" x14ac:dyDescent="0.2">
      <c r="A377" s="20">
        <v>37632</v>
      </c>
      <c r="B377" s="1">
        <v>11</v>
      </c>
      <c r="C377" s="1">
        <v>1</v>
      </c>
      <c r="D377" s="1">
        <v>2003</v>
      </c>
      <c r="E377">
        <v>0.88</v>
      </c>
    </row>
    <row r="378" spans="1:5" x14ac:dyDescent="0.2">
      <c r="A378" s="20">
        <v>37633</v>
      </c>
      <c r="B378" s="1">
        <v>12</v>
      </c>
      <c r="C378" s="1">
        <v>1</v>
      </c>
      <c r="D378" s="1">
        <v>2003</v>
      </c>
      <c r="E378">
        <v>0.97799999999999998</v>
      </c>
    </row>
    <row r="379" spans="1:5" x14ac:dyDescent="0.2">
      <c r="A379" s="20">
        <v>37634</v>
      </c>
      <c r="B379" s="1">
        <v>13</v>
      </c>
      <c r="C379" s="1">
        <v>1</v>
      </c>
      <c r="D379" s="1">
        <v>2003</v>
      </c>
      <c r="E379">
        <v>0.75800000000000001</v>
      </c>
    </row>
    <row r="380" spans="1:5" x14ac:dyDescent="0.2">
      <c r="A380" s="20">
        <v>37635</v>
      </c>
      <c r="B380" s="1">
        <v>14</v>
      </c>
      <c r="C380" s="1">
        <v>1</v>
      </c>
      <c r="D380" s="1">
        <v>2003</v>
      </c>
      <c r="E380">
        <v>0.47399999999999998</v>
      </c>
    </row>
    <row r="381" spans="1:5" x14ac:dyDescent="0.2">
      <c r="A381" s="20">
        <v>37636</v>
      </c>
      <c r="B381" s="1">
        <v>15</v>
      </c>
      <c r="C381" s="1">
        <v>1</v>
      </c>
      <c r="D381" s="1">
        <v>2003</v>
      </c>
      <c r="E381">
        <v>0.61399999999999999</v>
      </c>
    </row>
    <row r="382" spans="1:5" x14ac:dyDescent="0.2">
      <c r="A382" s="20">
        <v>37637</v>
      </c>
      <c r="B382" s="1">
        <v>16</v>
      </c>
      <c r="C382" s="1">
        <v>1</v>
      </c>
      <c r="D382" s="1">
        <v>2003</v>
      </c>
      <c r="E382">
        <v>1.1240000000000001</v>
      </c>
    </row>
    <row r="383" spans="1:5" x14ac:dyDescent="0.2">
      <c r="A383" s="20">
        <v>37638</v>
      </c>
      <c r="B383" s="1">
        <v>17</v>
      </c>
      <c r="C383" s="1">
        <v>1</v>
      </c>
      <c r="D383" s="1">
        <v>2003</v>
      </c>
      <c r="E383">
        <v>0.96799999999999997</v>
      </c>
    </row>
    <row r="384" spans="1:5" x14ac:dyDescent="0.2">
      <c r="A384" s="20">
        <v>37639</v>
      </c>
      <c r="B384" s="1">
        <v>18</v>
      </c>
      <c r="C384" s="1">
        <v>1</v>
      </c>
      <c r="D384" s="1">
        <v>2003</v>
      </c>
      <c r="E384">
        <v>2.3220000000000001</v>
      </c>
    </row>
    <row r="385" spans="1:5" x14ac:dyDescent="0.2">
      <c r="A385" s="20">
        <v>37640</v>
      </c>
      <c r="B385" s="1">
        <v>19</v>
      </c>
      <c r="C385" s="1">
        <v>1</v>
      </c>
      <c r="D385" s="1">
        <v>2003</v>
      </c>
      <c r="E385">
        <v>3.6749999999999998</v>
      </c>
    </row>
    <row r="386" spans="1:5" x14ac:dyDescent="0.2">
      <c r="A386" s="20">
        <v>37641</v>
      </c>
      <c r="B386" s="1">
        <v>20</v>
      </c>
      <c r="C386" s="1">
        <v>1</v>
      </c>
      <c r="D386" s="1">
        <v>2003</v>
      </c>
      <c r="E386">
        <v>2.6829999999999998</v>
      </c>
    </row>
    <row r="387" spans="1:5" x14ac:dyDescent="0.2">
      <c r="A387" s="20">
        <v>37642</v>
      </c>
      <c r="B387" s="1">
        <v>21</v>
      </c>
      <c r="C387" s="1">
        <v>1</v>
      </c>
      <c r="D387" s="1">
        <v>2003</v>
      </c>
      <c r="E387">
        <v>2.6890000000000001</v>
      </c>
    </row>
    <row r="388" spans="1:5" x14ac:dyDescent="0.2">
      <c r="A388" s="20">
        <v>37643</v>
      </c>
      <c r="B388" s="1">
        <v>22</v>
      </c>
      <c r="C388" s="1">
        <v>1</v>
      </c>
      <c r="D388" s="1">
        <v>2003</v>
      </c>
      <c r="E388">
        <v>1.8859999999999999</v>
      </c>
    </row>
    <row r="389" spans="1:5" x14ac:dyDescent="0.2">
      <c r="A389" s="20">
        <v>37644</v>
      </c>
      <c r="B389" s="1">
        <v>23</v>
      </c>
      <c r="C389" s="1">
        <v>1</v>
      </c>
      <c r="D389" s="1">
        <v>2003</v>
      </c>
      <c r="E389">
        <v>0.82399999999999995</v>
      </c>
    </row>
    <row r="390" spans="1:5" x14ac:dyDescent="0.2">
      <c r="A390" s="20">
        <v>37645</v>
      </c>
      <c r="B390" s="1">
        <v>24</v>
      </c>
      <c r="C390" s="1">
        <v>1</v>
      </c>
      <c r="D390" s="1">
        <v>2003</v>
      </c>
      <c r="E390">
        <v>0.496</v>
      </c>
    </row>
    <row r="391" spans="1:5" x14ac:dyDescent="0.2">
      <c r="A391" s="20">
        <v>37646</v>
      </c>
      <c r="B391" s="1">
        <v>25</v>
      </c>
      <c r="C391" s="1">
        <v>1</v>
      </c>
      <c r="D391" s="1">
        <v>2003</v>
      </c>
      <c r="E391">
        <v>0.51400000000000001</v>
      </c>
    </row>
    <row r="392" spans="1:5" x14ac:dyDescent="0.2">
      <c r="A392" s="20">
        <v>37647</v>
      </c>
      <c r="B392" s="1">
        <v>26</v>
      </c>
      <c r="C392" s="1">
        <v>1</v>
      </c>
      <c r="D392" s="1">
        <v>2003</v>
      </c>
      <c r="E392">
        <v>1.175</v>
      </c>
    </row>
    <row r="393" spans="1:5" x14ac:dyDescent="0.2">
      <c r="A393" s="20">
        <v>37648</v>
      </c>
      <c r="B393" s="1">
        <v>27</v>
      </c>
      <c r="C393" s="1">
        <v>1</v>
      </c>
      <c r="D393" s="1">
        <v>2003</v>
      </c>
      <c r="E393">
        <v>0.94099999999999995</v>
      </c>
    </row>
    <row r="394" spans="1:5" x14ac:dyDescent="0.2">
      <c r="A394" s="20">
        <v>37649</v>
      </c>
      <c r="B394" s="1">
        <v>28</v>
      </c>
      <c r="C394" s="1">
        <v>1</v>
      </c>
      <c r="D394" s="1">
        <v>2003</v>
      </c>
      <c r="E394">
        <v>0.51400000000000001</v>
      </c>
    </row>
    <row r="395" spans="1:5" x14ac:dyDescent="0.2">
      <c r="A395" s="20">
        <v>37650</v>
      </c>
      <c r="B395" s="1">
        <v>29</v>
      </c>
      <c r="C395" s="1">
        <v>1</v>
      </c>
      <c r="D395" s="1">
        <v>2003</v>
      </c>
      <c r="E395">
        <v>0.53300000000000003</v>
      </c>
    </row>
    <row r="396" spans="1:5" x14ac:dyDescent="0.2">
      <c r="A396" s="20">
        <v>37651</v>
      </c>
      <c r="B396" s="1">
        <v>30</v>
      </c>
      <c r="C396" s="1">
        <v>1</v>
      </c>
      <c r="D396" s="1">
        <v>2003</v>
      </c>
      <c r="E396">
        <v>0.88200000000000001</v>
      </c>
    </row>
    <row r="397" spans="1:5" x14ac:dyDescent="0.2">
      <c r="A397" s="20">
        <v>37652</v>
      </c>
      <c r="B397" s="1">
        <v>31</v>
      </c>
      <c r="C397" s="1">
        <v>1</v>
      </c>
      <c r="D397" s="1">
        <v>2003</v>
      </c>
      <c r="E397">
        <v>2.08</v>
      </c>
    </row>
    <row r="398" spans="1:5" x14ac:dyDescent="0.2">
      <c r="A398" s="20">
        <v>37653</v>
      </c>
      <c r="B398" s="1">
        <v>1</v>
      </c>
      <c r="C398" s="1">
        <v>2</v>
      </c>
      <c r="D398" s="1">
        <v>2003</v>
      </c>
      <c r="E398">
        <v>2.3140000000000001</v>
      </c>
    </row>
    <row r="399" spans="1:5" x14ac:dyDescent="0.2">
      <c r="A399" s="20">
        <v>37654</v>
      </c>
      <c r="B399" s="1">
        <v>2</v>
      </c>
      <c r="C399" s="1">
        <v>2</v>
      </c>
      <c r="D399" s="1">
        <v>2003</v>
      </c>
      <c r="E399">
        <v>0.95899999999999996</v>
      </c>
    </row>
    <row r="400" spans="1:5" x14ac:dyDescent="0.2">
      <c r="A400" s="20">
        <v>37655</v>
      </c>
      <c r="B400" s="1">
        <v>3</v>
      </c>
      <c r="C400" s="1">
        <v>2</v>
      </c>
      <c r="D400" s="1">
        <v>2003</v>
      </c>
      <c r="E400">
        <v>0.51600000000000001</v>
      </c>
    </row>
    <row r="401" spans="1:5" x14ac:dyDescent="0.2">
      <c r="A401" s="20">
        <v>37656</v>
      </c>
      <c r="B401" s="1">
        <v>4</v>
      </c>
      <c r="C401" s="1">
        <v>2</v>
      </c>
      <c r="D401" s="1">
        <v>2003</v>
      </c>
      <c r="E401">
        <v>0.81</v>
      </c>
    </row>
    <row r="402" spans="1:5" x14ac:dyDescent="0.2">
      <c r="A402" s="20">
        <v>37657</v>
      </c>
      <c r="B402" s="1">
        <v>5</v>
      </c>
      <c r="C402" s="1">
        <v>2</v>
      </c>
      <c r="D402" s="1">
        <v>2003</v>
      </c>
      <c r="E402">
        <v>1.111</v>
      </c>
    </row>
    <row r="403" spans="1:5" x14ac:dyDescent="0.2">
      <c r="A403" s="20">
        <v>37658</v>
      </c>
      <c r="B403" s="1">
        <v>6</v>
      </c>
      <c r="C403" s="1">
        <v>2</v>
      </c>
      <c r="D403" s="1">
        <v>2003</v>
      </c>
      <c r="E403">
        <v>0.78100000000000003</v>
      </c>
    </row>
    <row r="404" spans="1:5" x14ac:dyDescent="0.2">
      <c r="A404" s="20">
        <v>37659</v>
      </c>
      <c r="B404" s="1">
        <v>7</v>
      </c>
      <c r="C404" s="1">
        <v>2</v>
      </c>
      <c r="D404" s="1">
        <v>2003</v>
      </c>
      <c r="E404">
        <v>1.583</v>
      </c>
    </row>
    <row r="405" spans="1:5" x14ac:dyDescent="0.2">
      <c r="A405" s="20">
        <v>37660</v>
      </c>
      <c r="B405" s="1">
        <v>8</v>
      </c>
      <c r="C405" s="1">
        <v>2</v>
      </c>
      <c r="D405" s="1">
        <v>2003</v>
      </c>
      <c r="E405">
        <v>1.752</v>
      </c>
    </row>
    <row r="406" spans="1:5" x14ac:dyDescent="0.2">
      <c r="A406" s="20">
        <v>37661</v>
      </c>
      <c r="B406" s="1">
        <v>9</v>
      </c>
      <c r="C406" s="1">
        <v>2</v>
      </c>
      <c r="D406" s="1">
        <v>2003</v>
      </c>
      <c r="E406">
        <v>1.401</v>
      </c>
    </row>
    <row r="407" spans="1:5" x14ac:dyDescent="0.2">
      <c r="A407" s="20">
        <v>37662</v>
      </c>
      <c r="B407" s="1">
        <v>10</v>
      </c>
      <c r="C407" s="1">
        <v>2</v>
      </c>
      <c r="D407" s="1">
        <v>2003</v>
      </c>
      <c r="E407">
        <v>1.9359999999999999</v>
      </c>
    </row>
    <row r="408" spans="1:5" x14ac:dyDescent="0.2">
      <c r="A408" s="20">
        <v>37663</v>
      </c>
      <c r="B408" s="1">
        <v>11</v>
      </c>
      <c r="C408" s="1">
        <v>2</v>
      </c>
      <c r="D408" s="1">
        <v>2003</v>
      </c>
      <c r="E408">
        <v>1.599</v>
      </c>
    </row>
    <row r="409" spans="1:5" x14ac:dyDescent="0.2">
      <c r="A409" s="20">
        <v>37664</v>
      </c>
      <c r="B409" s="1">
        <v>12</v>
      </c>
      <c r="C409" s="1">
        <v>2</v>
      </c>
      <c r="D409" s="1">
        <v>2003</v>
      </c>
      <c r="E409">
        <v>0.96299999999999997</v>
      </c>
    </row>
    <row r="410" spans="1:5" x14ac:dyDescent="0.2">
      <c r="A410" s="20">
        <v>37665</v>
      </c>
      <c r="B410" s="1">
        <v>13</v>
      </c>
      <c r="C410" s="1">
        <v>2</v>
      </c>
      <c r="D410" s="1">
        <v>2003</v>
      </c>
      <c r="E410">
        <v>0.93500000000000005</v>
      </c>
    </row>
    <row r="411" spans="1:5" x14ac:dyDescent="0.2">
      <c r="A411" s="20">
        <v>37666</v>
      </c>
      <c r="B411" s="1">
        <v>14</v>
      </c>
      <c r="C411" s="1">
        <v>2</v>
      </c>
      <c r="D411" s="1">
        <v>2003</v>
      </c>
      <c r="E411">
        <v>0.95799999999999996</v>
      </c>
    </row>
    <row r="412" spans="1:5" x14ac:dyDescent="0.2">
      <c r="A412" s="20">
        <v>37667</v>
      </c>
      <c r="B412" s="1">
        <v>15</v>
      </c>
      <c r="C412" s="1">
        <v>2</v>
      </c>
      <c r="D412" s="1">
        <v>2003</v>
      </c>
      <c r="E412">
        <v>1.712</v>
      </c>
    </row>
    <row r="413" spans="1:5" x14ac:dyDescent="0.2">
      <c r="A413" s="20">
        <v>37668</v>
      </c>
      <c r="B413" s="1">
        <v>16</v>
      </c>
      <c r="C413" s="1">
        <v>2</v>
      </c>
      <c r="D413" s="1">
        <v>2003</v>
      </c>
      <c r="E413">
        <v>1.3320000000000001</v>
      </c>
    </row>
    <row r="414" spans="1:5" x14ac:dyDescent="0.2">
      <c r="A414" s="20">
        <v>37669</v>
      </c>
      <c r="B414" s="1">
        <v>17</v>
      </c>
      <c r="C414" s="1">
        <v>2</v>
      </c>
      <c r="D414" s="1">
        <v>2003</v>
      </c>
      <c r="E414">
        <v>1.125</v>
      </c>
    </row>
    <row r="415" spans="1:5" x14ac:dyDescent="0.2">
      <c r="A415" s="20">
        <v>37670</v>
      </c>
      <c r="B415" s="1">
        <v>18</v>
      </c>
      <c r="C415" s="1">
        <v>2</v>
      </c>
      <c r="D415" s="1">
        <v>2003</v>
      </c>
      <c r="E415">
        <v>2.214</v>
      </c>
    </row>
    <row r="416" spans="1:5" x14ac:dyDescent="0.2">
      <c r="A416" s="20">
        <v>37671</v>
      </c>
      <c r="B416" s="1">
        <v>19</v>
      </c>
      <c r="C416" s="1">
        <v>2</v>
      </c>
      <c r="D416" s="1">
        <v>2003</v>
      </c>
      <c r="E416">
        <v>1.909</v>
      </c>
    </row>
    <row r="417" spans="1:5" x14ac:dyDescent="0.2">
      <c r="A417" s="20">
        <v>37672</v>
      </c>
      <c r="B417" s="1">
        <v>20</v>
      </c>
      <c r="C417" s="1">
        <v>2</v>
      </c>
      <c r="D417" s="1">
        <v>2003</v>
      </c>
      <c r="E417">
        <v>0.90900000000000003</v>
      </c>
    </row>
    <row r="418" spans="1:5" x14ac:dyDescent="0.2">
      <c r="A418" s="20">
        <v>37673</v>
      </c>
      <c r="B418" s="1">
        <v>21</v>
      </c>
      <c r="C418" s="1">
        <v>2</v>
      </c>
      <c r="D418" s="1">
        <v>2003</v>
      </c>
      <c r="E418">
        <v>1.0149999999999999</v>
      </c>
    </row>
    <row r="419" spans="1:5" x14ac:dyDescent="0.2">
      <c r="A419" s="20">
        <v>37674</v>
      </c>
      <c r="B419" s="1">
        <v>22</v>
      </c>
      <c r="C419" s="1">
        <v>2</v>
      </c>
      <c r="D419" s="1">
        <v>2003</v>
      </c>
      <c r="E419">
        <v>1.28</v>
      </c>
    </row>
    <row r="420" spans="1:5" x14ac:dyDescent="0.2">
      <c r="A420" s="20">
        <v>37675</v>
      </c>
      <c r="B420" s="1">
        <v>23</v>
      </c>
      <c r="C420" s="1">
        <v>2</v>
      </c>
      <c r="D420" s="1">
        <v>2003</v>
      </c>
      <c r="E420">
        <v>1.9370000000000001</v>
      </c>
    </row>
    <row r="421" spans="1:5" x14ac:dyDescent="0.2">
      <c r="A421" s="20">
        <v>37676</v>
      </c>
      <c r="B421" s="1">
        <v>24</v>
      </c>
      <c r="C421" s="1">
        <v>2</v>
      </c>
      <c r="D421" s="1">
        <v>2003</v>
      </c>
      <c r="E421">
        <v>2.7090000000000001</v>
      </c>
    </row>
    <row r="422" spans="1:5" x14ac:dyDescent="0.2">
      <c r="A422" s="20">
        <v>37677</v>
      </c>
      <c r="B422" s="1">
        <v>25</v>
      </c>
      <c r="C422" s="1">
        <v>2</v>
      </c>
      <c r="D422" s="1">
        <v>2003</v>
      </c>
      <c r="E422">
        <v>3.141</v>
      </c>
    </row>
    <row r="423" spans="1:5" x14ac:dyDescent="0.2">
      <c r="A423" s="20">
        <v>37678</v>
      </c>
      <c r="B423" s="1">
        <v>26</v>
      </c>
      <c r="C423" s="1">
        <v>2</v>
      </c>
      <c r="D423" s="1">
        <v>2003</v>
      </c>
      <c r="E423">
        <v>2.577</v>
      </c>
    </row>
    <row r="424" spans="1:5" x14ac:dyDescent="0.2">
      <c r="A424" s="20">
        <v>37679</v>
      </c>
      <c r="B424" s="1">
        <v>27</v>
      </c>
      <c r="C424" s="1">
        <v>2</v>
      </c>
      <c r="D424" s="1">
        <v>2003</v>
      </c>
      <c r="E424">
        <v>1.149</v>
      </c>
    </row>
    <row r="425" spans="1:5" x14ac:dyDescent="0.2">
      <c r="A425" s="20">
        <v>37680</v>
      </c>
      <c r="B425" s="1">
        <v>28</v>
      </c>
      <c r="C425" s="1">
        <v>2</v>
      </c>
      <c r="D425" s="1">
        <v>2003</v>
      </c>
      <c r="E425">
        <v>1.8839999999999999</v>
      </c>
    </row>
    <row r="426" spans="1:5" x14ac:dyDescent="0.2">
      <c r="A426" s="20">
        <v>37681</v>
      </c>
      <c r="B426" s="1">
        <v>1</v>
      </c>
      <c r="C426" s="1">
        <v>3</v>
      </c>
      <c r="D426" s="1">
        <v>2003</v>
      </c>
      <c r="E426">
        <v>3.4630000000000001</v>
      </c>
    </row>
    <row r="427" spans="1:5" x14ac:dyDescent="0.2">
      <c r="A427" s="20">
        <v>37682</v>
      </c>
      <c r="B427" s="1">
        <v>2</v>
      </c>
      <c r="C427" s="1">
        <v>3</v>
      </c>
      <c r="D427" s="1">
        <v>2003</v>
      </c>
      <c r="E427">
        <v>3.6019999999999999</v>
      </c>
    </row>
    <row r="428" spans="1:5" x14ac:dyDescent="0.2">
      <c r="A428" s="20">
        <v>37683</v>
      </c>
      <c r="B428" s="1">
        <v>3</v>
      </c>
      <c r="C428" s="1">
        <v>3</v>
      </c>
      <c r="D428" s="1">
        <v>2003</v>
      </c>
      <c r="E428">
        <v>3.1579999999999999</v>
      </c>
    </row>
    <row r="429" spans="1:5" x14ac:dyDescent="0.2">
      <c r="A429" s="20">
        <v>37684</v>
      </c>
      <c r="B429" s="1">
        <v>4</v>
      </c>
      <c r="C429" s="1">
        <v>3</v>
      </c>
      <c r="D429" s="1">
        <v>2003</v>
      </c>
      <c r="E429">
        <v>2.9969999999999999</v>
      </c>
    </row>
    <row r="430" spans="1:5" x14ac:dyDescent="0.2">
      <c r="A430" s="20">
        <v>37685</v>
      </c>
      <c r="B430" s="1">
        <v>5</v>
      </c>
      <c r="C430" s="1">
        <v>3</v>
      </c>
      <c r="D430" s="1">
        <v>2003</v>
      </c>
      <c r="E430">
        <v>3.504</v>
      </c>
    </row>
    <row r="431" spans="1:5" x14ac:dyDescent="0.2">
      <c r="A431" s="20">
        <v>37686</v>
      </c>
      <c r="B431" s="1">
        <v>6</v>
      </c>
      <c r="C431" s="1">
        <v>3</v>
      </c>
      <c r="D431" s="1">
        <v>2003</v>
      </c>
      <c r="E431">
        <v>2.6360000000000001</v>
      </c>
    </row>
    <row r="432" spans="1:5" x14ac:dyDescent="0.2">
      <c r="A432" s="20">
        <v>37687</v>
      </c>
      <c r="B432" s="1">
        <v>7</v>
      </c>
      <c r="C432" s="1">
        <v>3</v>
      </c>
      <c r="D432" s="1">
        <v>2003</v>
      </c>
      <c r="E432">
        <v>2.2629999999999999</v>
      </c>
    </row>
    <row r="433" spans="1:5" x14ac:dyDescent="0.2">
      <c r="A433" s="20">
        <v>37688</v>
      </c>
      <c r="B433" s="1">
        <v>8</v>
      </c>
      <c r="C433" s="1">
        <v>3</v>
      </c>
      <c r="D433" s="1">
        <v>2003</v>
      </c>
      <c r="E433">
        <v>1.6919999999999999</v>
      </c>
    </row>
    <row r="434" spans="1:5" x14ac:dyDescent="0.2">
      <c r="A434" s="20">
        <v>37689</v>
      </c>
      <c r="B434" s="1">
        <v>9</v>
      </c>
      <c r="C434" s="1">
        <v>3</v>
      </c>
      <c r="D434" s="1">
        <v>2003</v>
      </c>
      <c r="E434">
        <v>1.964</v>
      </c>
    </row>
    <row r="435" spans="1:5" x14ac:dyDescent="0.2">
      <c r="A435" s="20">
        <v>37690</v>
      </c>
      <c r="B435" s="1">
        <v>10</v>
      </c>
      <c r="C435" s="1">
        <v>3</v>
      </c>
      <c r="D435" s="1">
        <v>2003</v>
      </c>
      <c r="E435">
        <v>3.1</v>
      </c>
    </row>
    <row r="436" spans="1:5" x14ac:dyDescent="0.2">
      <c r="A436" s="20">
        <v>37691</v>
      </c>
      <c r="B436" s="1">
        <v>11</v>
      </c>
      <c r="C436" s="1">
        <v>3</v>
      </c>
      <c r="D436" s="1">
        <v>2003</v>
      </c>
      <c r="E436">
        <v>2.9820000000000002</v>
      </c>
    </row>
    <row r="437" spans="1:5" x14ac:dyDescent="0.2">
      <c r="A437" s="20">
        <v>37692</v>
      </c>
      <c r="B437" s="1">
        <v>12</v>
      </c>
      <c r="C437" s="1">
        <v>3</v>
      </c>
      <c r="D437" s="1">
        <v>2003</v>
      </c>
      <c r="E437">
        <v>2.6589999999999998</v>
      </c>
    </row>
    <row r="438" spans="1:5" x14ac:dyDescent="0.2">
      <c r="A438" s="20">
        <v>37693</v>
      </c>
      <c r="B438" s="1">
        <v>13</v>
      </c>
      <c r="C438" s="1">
        <v>3</v>
      </c>
      <c r="D438" s="1">
        <v>2003</v>
      </c>
      <c r="E438">
        <v>2.9780000000000002</v>
      </c>
    </row>
    <row r="439" spans="1:5" x14ac:dyDescent="0.2">
      <c r="A439" s="20">
        <v>37694</v>
      </c>
      <c r="B439" s="1">
        <v>14</v>
      </c>
      <c r="C439" s="1">
        <v>3</v>
      </c>
      <c r="D439" s="1">
        <v>2003</v>
      </c>
      <c r="E439">
        <v>2.9590000000000001</v>
      </c>
    </row>
    <row r="440" spans="1:5" x14ac:dyDescent="0.2">
      <c r="A440" s="20">
        <v>37695</v>
      </c>
      <c r="B440" s="1">
        <v>15</v>
      </c>
      <c r="C440" s="1">
        <v>3</v>
      </c>
      <c r="D440" s="1">
        <v>2003</v>
      </c>
      <c r="E440">
        <v>3.0110000000000001</v>
      </c>
    </row>
    <row r="441" spans="1:5" x14ac:dyDescent="0.2">
      <c r="A441" s="20">
        <v>37696</v>
      </c>
      <c r="B441" s="1">
        <v>16</v>
      </c>
      <c r="C441" s="1">
        <v>3</v>
      </c>
      <c r="D441" s="1">
        <v>2003</v>
      </c>
      <c r="E441">
        <v>2.3050000000000002</v>
      </c>
    </row>
    <row r="442" spans="1:5" x14ac:dyDescent="0.2">
      <c r="A442" s="20">
        <v>37697</v>
      </c>
      <c r="B442" s="1">
        <v>17</v>
      </c>
      <c r="C442" s="1">
        <v>3</v>
      </c>
      <c r="D442" s="1">
        <v>2003</v>
      </c>
      <c r="E442">
        <v>1.4890000000000001</v>
      </c>
    </row>
    <row r="443" spans="1:5" x14ac:dyDescent="0.2">
      <c r="A443" s="20">
        <v>37698</v>
      </c>
      <c r="B443" s="1">
        <v>18</v>
      </c>
      <c r="C443" s="1">
        <v>3</v>
      </c>
      <c r="D443" s="1">
        <v>2003</v>
      </c>
      <c r="E443">
        <v>1.242</v>
      </c>
    </row>
    <row r="444" spans="1:5" x14ac:dyDescent="0.2">
      <c r="A444" s="20">
        <v>37699</v>
      </c>
      <c r="B444" s="1">
        <v>19</v>
      </c>
      <c r="C444" s="1">
        <v>3</v>
      </c>
      <c r="D444" s="1">
        <v>2003</v>
      </c>
      <c r="E444">
        <v>0.47899999999999998</v>
      </c>
    </row>
    <row r="445" spans="1:5" x14ac:dyDescent="0.2">
      <c r="A445" s="20">
        <v>37700</v>
      </c>
      <c r="B445" s="1">
        <v>20</v>
      </c>
      <c r="C445" s="1">
        <v>3</v>
      </c>
      <c r="D445" s="1">
        <v>2003</v>
      </c>
      <c r="E445">
        <v>0.51700000000000002</v>
      </c>
    </row>
    <row r="446" spans="1:5" x14ac:dyDescent="0.2">
      <c r="A446" s="20">
        <v>37701</v>
      </c>
      <c r="B446" s="1">
        <v>21</v>
      </c>
      <c r="C446" s="1">
        <v>3</v>
      </c>
      <c r="D446" s="1">
        <v>2003</v>
      </c>
      <c r="E446">
        <v>0.78700000000000003</v>
      </c>
    </row>
    <row r="447" spans="1:5" x14ac:dyDescent="0.2">
      <c r="A447" s="20">
        <v>37702</v>
      </c>
      <c r="B447" s="1">
        <v>22</v>
      </c>
      <c r="C447" s="1">
        <v>3</v>
      </c>
      <c r="D447" s="1">
        <v>2003</v>
      </c>
      <c r="E447">
        <v>1.3320000000000001</v>
      </c>
    </row>
    <row r="448" spans="1:5" x14ac:dyDescent="0.2">
      <c r="A448" s="20">
        <v>37703</v>
      </c>
      <c r="B448" s="1">
        <v>23</v>
      </c>
      <c r="C448" s="1">
        <v>3</v>
      </c>
      <c r="D448" s="1">
        <v>2003</v>
      </c>
      <c r="E448">
        <v>1.869</v>
      </c>
    </row>
    <row r="449" spans="1:5" x14ac:dyDescent="0.2">
      <c r="A449" s="20">
        <v>37704</v>
      </c>
      <c r="B449" s="1">
        <v>24</v>
      </c>
      <c r="C449" s="1">
        <v>3</v>
      </c>
      <c r="D449" s="1">
        <v>2003</v>
      </c>
      <c r="E449">
        <v>2.16</v>
      </c>
    </row>
    <row r="450" spans="1:5" x14ac:dyDescent="0.2">
      <c r="A450" s="20">
        <v>37705</v>
      </c>
      <c r="B450" s="1">
        <v>25</v>
      </c>
      <c r="C450" s="1">
        <v>3</v>
      </c>
      <c r="D450" s="1">
        <v>2003</v>
      </c>
      <c r="E450">
        <v>1.022</v>
      </c>
    </row>
    <row r="451" spans="1:5" x14ac:dyDescent="0.2">
      <c r="A451" s="20">
        <v>37706</v>
      </c>
      <c r="B451" s="1">
        <v>26</v>
      </c>
      <c r="C451" s="1">
        <v>3</v>
      </c>
      <c r="D451" s="1">
        <v>2003</v>
      </c>
      <c r="E451">
        <v>0.48599999999999999</v>
      </c>
    </row>
    <row r="452" spans="1:5" x14ac:dyDescent="0.2">
      <c r="A452" s="20">
        <v>37707</v>
      </c>
      <c r="B452" s="1">
        <v>27</v>
      </c>
      <c r="C452" s="1">
        <v>3</v>
      </c>
      <c r="D452" s="1">
        <v>2003</v>
      </c>
      <c r="E452">
        <v>0.48799999999999999</v>
      </c>
    </row>
    <row r="453" spans="1:5" x14ac:dyDescent="0.2">
      <c r="A453" s="20">
        <v>37708</v>
      </c>
      <c r="B453" s="1">
        <v>28</v>
      </c>
      <c r="C453" s="1">
        <v>3</v>
      </c>
      <c r="D453" s="1">
        <v>2003</v>
      </c>
      <c r="E453">
        <v>0.48899999999999999</v>
      </c>
    </row>
    <row r="454" spans="1:5" x14ac:dyDescent="0.2">
      <c r="A454" s="20">
        <v>37709</v>
      </c>
      <c r="B454" s="1">
        <v>29</v>
      </c>
      <c r="C454" s="1">
        <v>3</v>
      </c>
      <c r="D454" s="1">
        <v>2003</v>
      </c>
      <c r="E454">
        <v>0.56299999999999994</v>
      </c>
    </row>
    <row r="455" spans="1:5" x14ac:dyDescent="0.2">
      <c r="A455" s="20">
        <v>37710</v>
      </c>
      <c r="B455" s="1">
        <v>30</v>
      </c>
      <c r="C455" s="1">
        <v>3</v>
      </c>
      <c r="D455" s="1">
        <v>2003</v>
      </c>
      <c r="E455">
        <v>0.79600000000000004</v>
      </c>
    </row>
    <row r="456" spans="1:5" x14ac:dyDescent="0.2">
      <c r="A456" s="20">
        <v>37711</v>
      </c>
      <c r="B456" s="1">
        <v>31</v>
      </c>
      <c r="C456" s="1">
        <v>3</v>
      </c>
      <c r="D456" s="1">
        <v>2003</v>
      </c>
      <c r="E456">
        <v>1.1870000000000001</v>
      </c>
    </row>
    <row r="457" spans="1:5" x14ac:dyDescent="0.2">
      <c r="A457" s="20">
        <v>37712</v>
      </c>
      <c r="B457" s="1">
        <v>1</v>
      </c>
      <c r="C457" s="1">
        <v>4</v>
      </c>
      <c r="D457" s="1">
        <v>2003</v>
      </c>
      <c r="E457">
        <v>1.29</v>
      </c>
    </row>
    <row r="458" spans="1:5" x14ac:dyDescent="0.2">
      <c r="A458" s="20">
        <v>37713</v>
      </c>
      <c r="B458" s="1">
        <v>2</v>
      </c>
      <c r="C458" s="1">
        <v>4</v>
      </c>
      <c r="D458" s="1">
        <v>2003</v>
      </c>
      <c r="E458">
        <v>1.252</v>
      </c>
    </row>
    <row r="459" spans="1:5" x14ac:dyDescent="0.2">
      <c r="A459" s="20">
        <v>37714</v>
      </c>
      <c r="B459" s="1">
        <v>3</v>
      </c>
      <c r="C459" s="1">
        <v>4</v>
      </c>
      <c r="D459" s="1">
        <v>2003</v>
      </c>
      <c r="E459">
        <v>1.212</v>
      </c>
    </row>
    <row r="460" spans="1:5" x14ac:dyDescent="0.2">
      <c r="A460" s="20">
        <v>37715</v>
      </c>
      <c r="B460" s="1">
        <v>4</v>
      </c>
      <c r="C460" s="1">
        <v>4</v>
      </c>
      <c r="D460" s="1">
        <v>2003</v>
      </c>
      <c r="E460">
        <v>1.3959999999999999</v>
      </c>
    </row>
    <row r="461" spans="1:5" x14ac:dyDescent="0.2">
      <c r="A461" s="20">
        <v>37716</v>
      </c>
      <c r="B461" s="1">
        <v>5</v>
      </c>
      <c r="C461" s="1">
        <v>4</v>
      </c>
      <c r="D461" s="1">
        <v>2003</v>
      </c>
      <c r="E461">
        <v>1.7370000000000001</v>
      </c>
    </row>
    <row r="462" spans="1:5" x14ac:dyDescent="0.2">
      <c r="A462" s="20">
        <v>37717</v>
      </c>
      <c r="B462" s="1">
        <v>6</v>
      </c>
      <c r="C462" s="1">
        <v>4</v>
      </c>
      <c r="D462" s="1">
        <v>2003</v>
      </c>
      <c r="E462">
        <v>2.1240000000000001</v>
      </c>
    </row>
    <row r="463" spans="1:5" x14ac:dyDescent="0.2">
      <c r="A463" s="20">
        <v>37718</v>
      </c>
      <c r="B463" s="1">
        <v>7</v>
      </c>
      <c r="C463" s="1">
        <v>4</v>
      </c>
      <c r="D463" s="1">
        <v>2003</v>
      </c>
      <c r="E463">
        <v>1.3180000000000001</v>
      </c>
    </row>
    <row r="464" spans="1:5" x14ac:dyDescent="0.2">
      <c r="A464" s="20">
        <v>37719</v>
      </c>
      <c r="B464" s="1">
        <v>8</v>
      </c>
      <c r="C464" s="1">
        <v>4</v>
      </c>
      <c r="D464" s="1">
        <v>2003</v>
      </c>
      <c r="E464">
        <v>0.49099999999999999</v>
      </c>
    </row>
    <row r="465" spans="1:5" x14ac:dyDescent="0.2">
      <c r="A465" s="20">
        <v>37720</v>
      </c>
      <c r="B465" s="1">
        <v>9</v>
      </c>
      <c r="C465" s="1">
        <v>4</v>
      </c>
      <c r="D465" s="1">
        <v>2003</v>
      </c>
      <c r="E465">
        <v>1.601</v>
      </c>
    </row>
    <row r="466" spans="1:5" x14ac:dyDescent="0.2">
      <c r="A466" s="20">
        <v>37721</v>
      </c>
      <c r="B466" s="1">
        <v>10</v>
      </c>
      <c r="C466" s="1">
        <v>4</v>
      </c>
      <c r="D466" s="1">
        <v>2003</v>
      </c>
      <c r="E466">
        <v>1.784</v>
      </c>
    </row>
    <row r="467" spans="1:5" x14ac:dyDescent="0.2">
      <c r="A467" s="20">
        <v>37722</v>
      </c>
      <c r="B467" s="1">
        <v>11</v>
      </c>
      <c r="C467" s="1">
        <v>4</v>
      </c>
      <c r="D467" s="1">
        <v>2003</v>
      </c>
      <c r="E467">
        <v>0.80100000000000005</v>
      </c>
    </row>
    <row r="468" spans="1:5" x14ac:dyDescent="0.2">
      <c r="A468" s="20">
        <v>37723</v>
      </c>
      <c r="B468" s="1">
        <v>12</v>
      </c>
      <c r="C468" s="1">
        <v>4</v>
      </c>
      <c r="D468" s="1">
        <v>2003</v>
      </c>
      <c r="E468">
        <v>0.59099999999999997</v>
      </c>
    </row>
    <row r="469" spans="1:5" x14ac:dyDescent="0.2">
      <c r="A469" s="20">
        <v>37724</v>
      </c>
      <c r="B469" s="1">
        <v>13</v>
      </c>
      <c r="C469" s="1">
        <v>4</v>
      </c>
      <c r="D469" s="1">
        <v>2003</v>
      </c>
      <c r="E469">
        <v>0.82699999999999996</v>
      </c>
    </row>
    <row r="470" spans="1:5" x14ac:dyDescent="0.2">
      <c r="A470" s="20">
        <v>37725</v>
      </c>
      <c r="B470" s="1">
        <v>14</v>
      </c>
      <c r="C470" s="1">
        <v>4</v>
      </c>
      <c r="D470" s="1">
        <v>2003</v>
      </c>
      <c r="E470">
        <v>1.2589999999999999</v>
      </c>
    </row>
    <row r="471" spans="1:5" x14ac:dyDescent="0.2">
      <c r="A471" s="20">
        <v>37726</v>
      </c>
      <c r="B471" s="1">
        <v>15</v>
      </c>
      <c r="C471" s="1">
        <v>4</v>
      </c>
      <c r="D471" s="1">
        <v>2003</v>
      </c>
      <c r="E471">
        <v>1.7450000000000001</v>
      </c>
    </row>
    <row r="472" spans="1:5" x14ac:dyDescent="0.2">
      <c r="A472" s="20">
        <v>37727</v>
      </c>
      <c r="B472" s="1">
        <v>16</v>
      </c>
      <c r="C472" s="1">
        <v>4</v>
      </c>
      <c r="D472" s="1">
        <v>2003</v>
      </c>
      <c r="E472">
        <v>1.39</v>
      </c>
    </row>
    <row r="473" spans="1:5" x14ac:dyDescent="0.2">
      <c r="A473" s="20">
        <v>37728</v>
      </c>
      <c r="B473" s="1">
        <v>17</v>
      </c>
      <c r="C473" s="1">
        <v>4</v>
      </c>
      <c r="D473" s="1">
        <v>2003</v>
      </c>
      <c r="E473">
        <v>2.9670000000000001</v>
      </c>
    </row>
    <row r="474" spans="1:5" x14ac:dyDescent="0.2">
      <c r="A474" s="20">
        <v>37729</v>
      </c>
      <c r="B474" s="1">
        <v>18</v>
      </c>
      <c r="C474" s="1">
        <v>4</v>
      </c>
      <c r="D474" s="1">
        <v>2003</v>
      </c>
      <c r="E474">
        <v>2.0630000000000002</v>
      </c>
    </row>
    <row r="475" spans="1:5" x14ac:dyDescent="0.2">
      <c r="A475" s="20">
        <v>37730</v>
      </c>
      <c r="B475" s="1">
        <v>19</v>
      </c>
      <c r="C475" s="1">
        <v>4</v>
      </c>
      <c r="D475" s="1">
        <v>2003</v>
      </c>
      <c r="E475">
        <v>1.4390000000000001</v>
      </c>
    </row>
    <row r="476" spans="1:5" x14ac:dyDescent="0.2">
      <c r="A476" s="20">
        <v>37731</v>
      </c>
      <c r="B476" s="1">
        <v>20</v>
      </c>
      <c r="C476" s="1">
        <v>4</v>
      </c>
      <c r="D476" s="1">
        <v>2003</v>
      </c>
      <c r="E476">
        <v>0.871</v>
      </c>
    </row>
    <row r="477" spans="1:5" x14ac:dyDescent="0.2">
      <c r="A477" s="20">
        <v>37732</v>
      </c>
      <c r="B477" s="1">
        <v>21</v>
      </c>
      <c r="C477" s="1">
        <v>4</v>
      </c>
      <c r="D477" s="1">
        <v>2003</v>
      </c>
      <c r="E477">
        <v>1.5569999999999999</v>
      </c>
    </row>
    <row r="478" spans="1:5" x14ac:dyDescent="0.2">
      <c r="A478" s="20">
        <v>37733</v>
      </c>
      <c r="B478" s="1">
        <v>22</v>
      </c>
      <c r="C478" s="1">
        <v>4</v>
      </c>
      <c r="D478" s="1">
        <v>2003</v>
      </c>
      <c r="E478">
        <v>2.1579999999999999</v>
      </c>
    </row>
    <row r="479" spans="1:5" x14ac:dyDescent="0.2">
      <c r="A479" s="20">
        <v>37734</v>
      </c>
      <c r="B479" s="1">
        <v>23</v>
      </c>
      <c r="C479" s="1">
        <v>4</v>
      </c>
      <c r="D479" s="1">
        <v>2003</v>
      </c>
      <c r="E479">
        <v>1.7829999999999999</v>
      </c>
    </row>
    <row r="480" spans="1:5" x14ac:dyDescent="0.2">
      <c r="A480" s="20">
        <v>37735</v>
      </c>
      <c r="B480" s="1">
        <v>24</v>
      </c>
      <c r="C480" s="1">
        <v>4</v>
      </c>
      <c r="D480" s="1">
        <v>2003</v>
      </c>
      <c r="E480">
        <v>1.107</v>
      </c>
    </row>
    <row r="481" spans="1:5" x14ac:dyDescent="0.2">
      <c r="A481" s="20">
        <v>37736</v>
      </c>
      <c r="B481" s="1">
        <v>25</v>
      </c>
      <c r="C481" s="1">
        <v>4</v>
      </c>
      <c r="D481" s="1">
        <v>2003</v>
      </c>
      <c r="E481">
        <v>1.25</v>
      </c>
    </row>
    <row r="482" spans="1:5" x14ac:dyDescent="0.2">
      <c r="A482" s="20">
        <v>37737</v>
      </c>
      <c r="B482" s="1">
        <v>26</v>
      </c>
      <c r="C482" s="1">
        <v>4</v>
      </c>
      <c r="D482" s="1">
        <v>2003</v>
      </c>
      <c r="E482">
        <v>2.15</v>
      </c>
    </row>
    <row r="483" spans="1:5" x14ac:dyDescent="0.2">
      <c r="A483" s="20">
        <v>37738</v>
      </c>
      <c r="B483" s="1">
        <v>27</v>
      </c>
      <c r="C483" s="1">
        <v>4</v>
      </c>
      <c r="D483" s="1">
        <v>2003</v>
      </c>
      <c r="E483">
        <v>2.89</v>
      </c>
    </row>
    <row r="484" spans="1:5" x14ac:dyDescent="0.2">
      <c r="A484" s="20">
        <v>37739</v>
      </c>
      <c r="B484" s="1">
        <v>28</v>
      </c>
      <c r="C484" s="1">
        <v>4</v>
      </c>
      <c r="D484" s="1">
        <v>2003</v>
      </c>
      <c r="E484">
        <v>2.145</v>
      </c>
    </row>
    <row r="485" spans="1:5" x14ac:dyDescent="0.2">
      <c r="A485" s="20">
        <v>37740</v>
      </c>
      <c r="B485" s="1">
        <v>29</v>
      </c>
      <c r="C485" s="1">
        <v>4</v>
      </c>
      <c r="D485" s="1">
        <v>2003</v>
      </c>
      <c r="E485">
        <v>2.1560000000000001</v>
      </c>
    </row>
    <row r="486" spans="1:5" x14ac:dyDescent="0.2">
      <c r="A486" s="20">
        <v>37741</v>
      </c>
      <c r="B486" s="1">
        <v>30</v>
      </c>
      <c r="C486" s="1">
        <v>4</v>
      </c>
      <c r="D486" s="1">
        <v>2003</v>
      </c>
      <c r="E486">
        <v>1.677</v>
      </c>
    </row>
    <row r="487" spans="1:5" x14ac:dyDescent="0.2">
      <c r="A487" s="20">
        <v>37742</v>
      </c>
      <c r="B487" s="1">
        <v>1</v>
      </c>
      <c r="C487" s="1">
        <v>5</v>
      </c>
      <c r="D487" s="1">
        <v>2003</v>
      </c>
      <c r="E487">
        <v>1.321</v>
      </c>
    </row>
    <row r="488" spans="1:5" x14ac:dyDescent="0.2">
      <c r="A488" s="20">
        <v>37743</v>
      </c>
      <c r="B488" s="1">
        <v>2</v>
      </c>
      <c r="C488" s="1">
        <v>5</v>
      </c>
      <c r="D488" s="1">
        <v>2003</v>
      </c>
      <c r="E488">
        <v>2.661</v>
      </c>
    </row>
    <row r="489" spans="1:5" x14ac:dyDescent="0.2">
      <c r="A489" s="20">
        <v>37744</v>
      </c>
      <c r="B489" s="1">
        <v>3</v>
      </c>
      <c r="C489" s="1">
        <v>5</v>
      </c>
      <c r="D489" s="1">
        <v>2003</v>
      </c>
      <c r="E489">
        <v>2.61</v>
      </c>
    </row>
    <row r="490" spans="1:5" x14ac:dyDescent="0.2">
      <c r="A490" s="20">
        <v>37745</v>
      </c>
      <c r="B490" s="1">
        <v>4</v>
      </c>
      <c r="C490" s="1">
        <v>5</v>
      </c>
      <c r="D490" s="1">
        <v>2003</v>
      </c>
      <c r="E490">
        <v>1.762</v>
      </c>
    </row>
    <row r="491" spans="1:5" x14ac:dyDescent="0.2">
      <c r="A491" s="20">
        <v>37746</v>
      </c>
      <c r="B491" s="1">
        <v>5</v>
      </c>
      <c r="C491" s="1">
        <v>5</v>
      </c>
      <c r="D491" s="1">
        <v>2003</v>
      </c>
      <c r="E491">
        <v>1.1879999999999999</v>
      </c>
    </row>
    <row r="492" spans="1:5" x14ac:dyDescent="0.2">
      <c r="A492" s="20">
        <v>37747</v>
      </c>
      <c r="B492" s="1">
        <v>6</v>
      </c>
      <c r="C492" s="1">
        <v>5</v>
      </c>
      <c r="D492" s="1">
        <v>2003</v>
      </c>
      <c r="E492">
        <v>2.1520000000000001</v>
      </c>
    </row>
    <row r="493" spans="1:5" x14ac:dyDescent="0.2">
      <c r="A493" s="20">
        <v>37748</v>
      </c>
      <c r="B493" s="1">
        <v>7</v>
      </c>
      <c r="C493" s="1">
        <v>5</v>
      </c>
      <c r="D493" s="1">
        <v>2003</v>
      </c>
      <c r="E493">
        <v>2.4769999999999999</v>
      </c>
    </row>
    <row r="494" spans="1:5" x14ac:dyDescent="0.2">
      <c r="A494" s="20">
        <v>37749</v>
      </c>
      <c r="B494" s="1">
        <v>8</v>
      </c>
      <c r="C494" s="1">
        <v>5</v>
      </c>
      <c r="D494" s="1">
        <v>2003</v>
      </c>
      <c r="E494">
        <v>2.9590000000000001</v>
      </c>
    </row>
    <row r="495" spans="1:5" x14ac:dyDescent="0.2">
      <c r="A495" s="20">
        <v>37750</v>
      </c>
      <c r="B495" s="1">
        <v>9</v>
      </c>
      <c r="C495" s="1">
        <v>5</v>
      </c>
      <c r="D495" s="1">
        <v>2003</v>
      </c>
      <c r="E495">
        <v>2</v>
      </c>
    </row>
    <row r="496" spans="1:5" x14ac:dyDescent="0.2">
      <c r="A496" s="20">
        <v>37751</v>
      </c>
      <c r="B496" s="1">
        <v>10</v>
      </c>
      <c r="C496" s="1">
        <v>5</v>
      </c>
      <c r="D496" s="1">
        <v>2003</v>
      </c>
      <c r="E496">
        <v>1.091</v>
      </c>
    </row>
    <row r="497" spans="1:5" x14ac:dyDescent="0.2">
      <c r="A497" s="20">
        <v>37752</v>
      </c>
      <c r="B497" s="1">
        <v>11</v>
      </c>
      <c r="C497" s="1">
        <v>5</v>
      </c>
      <c r="D497" s="1">
        <v>2003</v>
      </c>
      <c r="E497">
        <v>2.0640000000000001</v>
      </c>
    </row>
    <row r="498" spans="1:5" x14ac:dyDescent="0.2">
      <c r="A498" s="20">
        <v>37753</v>
      </c>
      <c r="B498" s="1">
        <v>12</v>
      </c>
      <c r="C498" s="1">
        <v>5</v>
      </c>
      <c r="D498" s="1">
        <v>2003</v>
      </c>
      <c r="E498">
        <v>2.97</v>
      </c>
    </row>
    <row r="499" spans="1:5" x14ac:dyDescent="0.2">
      <c r="A499" s="20">
        <v>37754</v>
      </c>
      <c r="B499" s="1">
        <v>13</v>
      </c>
      <c r="C499" s="1">
        <v>5</v>
      </c>
      <c r="D499" s="1">
        <v>2003</v>
      </c>
      <c r="E499">
        <v>3.097</v>
      </c>
    </row>
    <row r="500" spans="1:5" x14ac:dyDescent="0.2">
      <c r="A500" s="20">
        <v>37755</v>
      </c>
      <c r="B500" s="1">
        <v>14</v>
      </c>
      <c r="C500" s="1">
        <v>5</v>
      </c>
      <c r="D500" s="1">
        <v>2003</v>
      </c>
      <c r="E500">
        <v>2.927</v>
      </c>
    </row>
    <row r="501" spans="1:5" x14ac:dyDescent="0.2">
      <c r="A501" s="20">
        <v>37756</v>
      </c>
      <c r="B501" s="1">
        <v>15</v>
      </c>
      <c r="C501" s="1">
        <v>5</v>
      </c>
      <c r="D501" s="1">
        <v>2003</v>
      </c>
      <c r="E501">
        <v>2.8050000000000002</v>
      </c>
    </row>
    <row r="502" spans="1:5" x14ac:dyDescent="0.2">
      <c r="A502" s="20">
        <v>37757</v>
      </c>
      <c r="B502" s="1">
        <v>16</v>
      </c>
      <c r="C502" s="1">
        <v>5</v>
      </c>
      <c r="D502" s="1">
        <v>2003</v>
      </c>
      <c r="E502">
        <v>2.9950000000000001</v>
      </c>
    </row>
    <row r="503" spans="1:5" x14ac:dyDescent="0.2">
      <c r="A503" s="20">
        <v>37758</v>
      </c>
      <c r="B503" s="1">
        <v>17</v>
      </c>
      <c r="C503" s="1">
        <v>5</v>
      </c>
      <c r="D503" s="1">
        <v>2003</v>
      </c>
      <c r="E503">
        <v>3.2709999999999999</v>
      </c>
    </row>
    <row r="504" spans="1:5" x14ac:dyDescent="0.2">
      <c r="A504" s="20">
        <v>37759</v>
      </c>
      <c r="B504" s="1">
        <v>18</v>
      </c>
      <c r="C504" s="1">
        <v>5</v>
      </c>
      <c r="D504" s="1">
        <v>2003</v>
      </c>
      <c r="E504">
        <v>2.6019999999999999</v>
      </c>
    </row>
    <row r="505" spans="1:5" x14ac:dyDescent="0.2">
      <c r="A505" s="20">
        <v>37760</v>
      </c>
      <c r="B505" s="1">
        <v>19</v>
      </c>
      <c r="C505" s="1">
        <v>5</v>
      </c>
      <c r="D505" s="1">
        <v>2003</v>
      </c>
      <c r="E505">
        <v>1.1890000000000001</v>
      </c>
    </row>
    <row r="506" spans="1:5" x14ac:dyDescent="0.2">
      <c r="A506" s="20">
        <v>37761</v>
      </c>
      <c r="B506" s="1">
        <v>20</v>
      </c>
      <c r="C506" s="1">
        <v>5</v>
      </c>
      <c r="D506" s="1">
        <v>2003</v>
      </c>
      <c r="E506">
        <v>1.4530000000000001</v>
      </c>
    </row>
    <row r="507" spans="1:5" x14ac:dyDescent="0.2">
      <c r="A507" s="20">
        <v>37762</v>
      </c>
      <c r="B507" s="1">
        <v>21</v>
      </c>
      <c r="C507" s="1">
        <v>5</v>
      </c>
      <c r="D507" s="1">
        <v>2003</v>
      </c>
      <c r="E507">
        <v>2.17</v>
      </c>
    </row>
    <row r="508" spans="1:5" x14ac:dyDescent="0.2">
      <c r="A508" s="20">
        <v>37763</v>
      </c>
      <c r="B508" s="1">
        <v>22</v>
      </c>
      <c r="C508" s="1">
        <v>5</v>
      </c>
      <c r="D508" s="1">
        <v>2003</v>
      </c>
      <c r="E508">
        <v>1.534</v>
      </c>
    </row>
    <row r="509" spans="1:5" x14ac:dyDescent="0.2">
      <c r="A509" s="20">
        <v>37764</v>
      </c>
      <c r="B509" s="1">
        <v>23</v>
      </c>
      <c r="C509" s="1">
        <v>5</v>
      </c>
      <c r="D509" s="1">
        <v>2003</v>
      </c>
      <c r="E509">
        <v>1.0049999999999999</v>
      </c>
    </row>
    <row r="510" spans="1:5" x14ac:dyDescent="0.2">
      <c r="A510" s="20">
        <v>37765</v>
      </c>
      <c r="B510" s="1">
        <v>24</v>
      </c>
      <c r="C510" s="1">
        <v>5</v>
      </c>
      <c r="D510" s="1">
        <v>2003</v>
      </c>
      <c r="E510">
        <v>1.0369999999999999</v>
      </c>
    </row>
    <row r="511" spans="1:5" x14ac:dyDescent="0.2">
      <c r="A511" s="20">
        <v>37766</v>
      </c>
      <c r="B511" s="1">
        <v>25</v>
      </c>
      <c r="C511" s="1">
        <v>5</v>
      </c>
      <c r="D511" s="1">
        <v>2003</v>
      </c>
      <c r="E511">
        <v>1.1559999999999999</v>
      </c>
    </row>
    <row r="512" spans="1:5" x14ac:dyDescent="0.2">
      <c r="A512" s="20">
        <v>37767</v>
      </c>
      <c r="B512" s="1">
        <v>26</v>
      </c>
      <c r="C512" s="1">
        <v>5</v>
      </c>
      <c r="D512" s="1">
        <v>2003</v>
      </c>
      <c r="E512">
        <v>2.2959999999999998</v>
      </c>
    </row>
    <row r="513" spans="1:5" x14ac:dyDescent="0.2">
      <c r="A513" s="20">
        <v>37768</v>
      </c>
      <c r="B513" s="1">
        <v>27</v>
      </c>
      <c r="C513" s="1">
        <v>5</v>
      </c>
      <c r="D513" s="1">
        <v>2003</v>
      </c>
      <c r="E513">
        <v>3.016</v>
      </c>
    </row>
    <row r="514" spans="1:5" x14ac:dyDescent="0.2">
      <c r="A514" s="20">
        <v>37769</v>
      </c>
      <c r="B514" s="1">
        <v>28</v>
      </c>
      <c r="C514" s="1">
        <v>5</v>
      </c>
      <c r="D514" s="1">
        <v>2003</v>
      </c>
      <c r="E514">
        <v>2.698</v>
      </c>
    </row>
    <row r="515" spans="1:5" x14ac:dyDescent="0.2">
      <c r="A515" s="20">
        <v>37770</v>
      </c>
      <c r="B515" s="1">
        <v>29</v>
      </c>
      <c r="C515" s="1">
        <v>5</v>
      </c>
      <c r="D515" s="1">
        <v>2003</v>
      </c>
      <c r="E515">
        <v>3.22</v>
      </c>
    </row>
    <row r="516" spans="1:5" x14ac:dyDescent="0.2">
      <c r="A516" s="20">
        <v>37771</v>
      </c>
      <c r="B516" s="1">
        <v>30</v>
      </c>
      <c r="C516" s="1">
        <v>5</v>
      </c>
      <c r="D516" s="1">
        <v>2003</v>
      </c>
      <c r="E516">
        <v>3.0670000000000002</v>
      </c>
    </row>
    <row r="517" spans="1:5" x14ac:dyDescent="0.2">
      <c r="A517" s="20">
        <v>37772</v>
      </c>
      <c r="B517" s="1">
        <v>31</v>
      </c>
      <c r="C517" s="1">
        <v>5</v>
      </c>
      <c r="D517" s="1">
        <v>2003</v>
      </c>
      <c r="E517">
        <v>3.258</v>
      </c>
    </row>
    <row r="518" spans="1:5" x14ac:dyDescent="0.2">
      <c r="A518" s="20">
        <v>37773</v>
      </c>
      <c r="B518" s="1">
        <v>1</v>
      </c>
      <c r="C518" s="1">
        <v>6</v>
      </c>
      <c r="D518" s="1">
        <v>2003</v>
      </c>
      <c r="E518">
        <v>3.4809999999999999</v>
      </c>
    </row>
    <row r="519" spans="1:5" x14ac:dyDescent="0.2">
      <c r="A519" s="20">
        <v>37774</v>
      </c>
      <c r="B519" s="1">
        <v>2</v>
      </c>
      <c r="C519" s="1">
        <v>6</v>
      </c>
      <c r="D519" s="1">
        <v>2003</v>
      </c>
      <c r="E519">
        <v>3.3170000000000002</v>
      </c>
    </row>
    <row r="520" spans="1:5" x14ac:dyDescent="0.2">
      <c r="A520" s="20">
        <v>37775</v>
      </c>
      <c r="B520" s="1">
        <v>3</v>
      </c>
      <c r="C520" s="1">
        <v>6</v>
      </c>
      <c r="D520" s="1">
        <v>2003</v>
      </c>
      <c r="E520">
        <v>3.3090000000000002</v>
      </c>
    </row>
    <row r="521" spans="1:5" x14ac:dyDescent="0.2">
      <c r="A521" s="20">
        <v>37776</v>
      </c>
      <c r="B521" s="1">
        <v>4</v>
      </c>
      <c r="C521" s="1">
        <v>6</v>
      </c>
      <c r="D521" s="1">
        <v>2003</v>
      </c>
      <c r="E521">
        <v>3.4089999999999998</v>
      </c>
    </row>
    <row r="522" spans="1:5" x14ac:dyDescent="0.2">
      <c r="A522" s="20">
        <v>37777</v>
      </c>
      <c r="B522" s="1">
        <v>5</v>
      </c>
      <c r="C522" s="1">
        <v>6</v>
      </c>
      <c r="D522" s="1">
        <v>2003</v>
      </c>
      <c r="E522">
        <v>3.5950000000000002</v>
      </c>
    </row>
    <row r="523" spans="1:5" x14ac:dyDescent="0.2">
      <c r="A523" s="20">
        <v>37778</v>
      </c>
      <c r="B523" s="1">
        <v>6</v>
      </c>
      <c r="C523" s="1">
        <v>6</v>
      </c>
      <c r="D523" s="1">
        <v>2003</v>
      </c>
      <c r="E523">
        <v>3.2759999999999998</v>
      </c>
    </row>
    <row r="524" spans="1:5" x14ac:dyDescent="0.2">
      <c r="A524" s="20">
        <v>37779</v>
      </c>
      <c r="B524" s="1">
        <v>7</v>
      </c>
      <c r="C524" s="1">
        <v>6</v>
      </c>
      <c r="D524" s="1">
        <v>2003</v>
      </c>
      <c r="E524">
        <v>2.89</v>
      </c>
    </row>
    <row r="525" spans="1:5" x14ac:dyDescent="0.2">
      <c r="A525" s="20">
        <v>37780</v>
      </c>
      <c r="B525" s="1">
        <v>8</v>
      </c>
      <c r="C525" s="1">
        <v>6</v>
      </c>
      <c r="D525" s="1">
        <v>2003</v>
      </c>
      <c r="E525">
        <v>2.6379999999999999</v>
      </c>
    </row>
    <row r="526" spans="1:5" x14ac:dyDescent="0.2">
      <c r="A526" s="20">
        <v>37781</v>
      </c>
      <c r="B526" s="1">
        <v>9</v>
      </c>
      <c r="C526" s="1">
        <v>6</v>
      </c>
      <c r="D526" s="1">
        <v>2003</v>
      </c>
      <c r="E526">
        <v>2.859</v>
      </c>
    </row>
    <row r="527" spans="1:5" x14ac:dyDescent="0.2">
      <c r="A527" s="20">
        <v>37782</v>
      </c>
      <c r="B527" s="1">
        <v>10</v>
      </c>
      <c r="C527" s="1">
        <v>6</v>
      </c>
      <c r="D527" s="1">
        <v>2003</v>
      </c>
      <c r="E527">
        <v>2.44</v>
      </c>
    </row>
    <row r="528" spans="1:5" x14ac:dyDescent="0.2">
      <c r="A528" s="20">
        <v>37783</v>
      </c>
      <c r="B528" s="1">
        <v>11</v>
      </c>
      <c r="C528" s="1">
        <v>6</v>
      </c>
      <c r="D528" s="1">
        <v>2003</v>
      </c>
      <c r="E528">
        <v>2.57</v>
      </c>
    </row>
    <row r="529" spans="1:5" x14ac:dyDescent="0.2">
      <c r="A529" s="20">
        <v>37784</v>
      </c>
      <c r="B529" s="1">
        <v>12</v>
      </c>
      <c r="C529" s="1">
        <v>6</v>
      </c>
      <c r="D529" s="1">
        <v>2003</v>
      </c>
      <c r="E529">
        <v>2.6139999999999999</v>
      </c>
    </row>
    <row r="530" spans="1:5" x14ac:dyDescent="0.2">
      <c r="A530" s="20">
        <v>37785</v>
      </c>
      <c r="B530" s="1">
        <v>13</v>
      </c>
      <c r="C530" s="1">
        <v>6</v>
      </c>
      <c r="D530" s="1">
        <v>2003</v>
      </c>
      <c r="E530">
        <v>3.2650000000000001</v>
      </c>
    </row>
    <row r="531" spans="1:5" x14ac:dyDescent="0.2">
      <c r="A531" s="20">
        <v>37786</v>
      </c>
      <c r="B531" s="1">
        <v>14</v>
      </c>
      <c r="C531" s="1">
        <v>6</v>
      </c>
      <c r="D531" s="1">
        <v>2003</v>
      </c>
      <c r="E531">
        <v>3.6269999999999998</v>
      </c>
    </row>
    <row r="532" spans="1:5" x14ac:dyDescent="0.2">
      <c r="A532" s="20">
        <v>37787</v>
      </c>
      <c r="B532" s="1">
        <v>15</v>
      </c>
      <c r="C532" s="1">
        <v>6</v>
      </c>
      <c r="D532" s="1">
        <v>2003</v>
      </c>
      <c r="E532">
        <v>3.5819999999999999</v>
      </c>
    </row>
    <row r="533" spans="1:5" x14ac:dyDescent="0.2">
      <c r="A533" s="20">
        <v>37788</v>
      </c>
      <c r="B533" s="1">
        <v>16</v>
      </c>
      <c r="C533" s="1">
        <v>6</v>
      </c>
      <c r="D533" s="1">
        <v>2003</v>
      </c>
      <c r="E533">
        <v>3.6459999999999999</v>
      </c>
    </row>
    <row r="534" spans="1:5" x14ac:dyDescent="0.2">
      <c r="A534" s="20">
        <v>37789</v>
      </c>
      <c r="B534" s="1">
        <v>17</v>
      </c>
      <c r="C534" s="1">
        <v>6</v>
      </c>
      <c r="D534" s="1">
        <v>2003</v>
      </c>
      <c r="E534">
        <v>3.677</v>
      </c>
    </row>
    <row r="535" spans="1:5" x14ac:dyDescent="0.2">
      <c r="A535" s="20">
        <v>37790</v>
      </c>
      <c r="B535" s="1">
        <v>18</v>
      </c>
      <c r="C535" s="1">
        <v>6</v>
      </c>
      <c r="D535" s="1">
        <v>2003</v>
      </c>
      <c r="E535">
        <v>3.6880000000000002</v>
      </c>
    </row>
    <row r="536" spans="1:5" x14ac:dyDescent="0.2">
      <c r="A536" s="20">
        <v>37791</v>
      </c>
      <c r="B536" s="1">
        <v>19</v>
      </c>
      <c r="C536" s="1">
        <v>6</v>
      </c>
      <c r="D536" s="1">
        <v>2003</v>
      </c>
      <c r="E536">
        <v>3.625</v>
      </c>
    </row>
    <row r="537" spans="1:5" x14ac:dyDescent="0.2">
      <c r="A537" s="20">
        <v>37792</v>
      </c>
      <c r="B537" s="1">
        <v>20</v>
      </c>
      <c r="C537" s="1">
        <v>6</v>
      </c>
      <c r="D537" s="1">
        <v>2003</v>
      </c>
      <c r="E537">
        <v>3.6680000000000001</v>
      </c>
    </row>
    <row r="538" spans="1:5" x14ac:dyDescent="0.2">
      <c r="A538" s="20">
        <v>37793</v>
      </c>
      <c r="B538" s="1">
        <v>21</v>
      </c>
      <c r="C538" s="1">
        <v>6</v>
      </c>
      <c r="D538" s="1">
        <v>2003</v>
      </c>
      <c r="E538">
        <v>3.2440000000000002</v>
      </c>
    </row>
    <row r="539" spans="1:5" x14ac:dyDescent="0.2">
      <c r="A539" s="20">
        <v>37794</v>
      </c>
      <c r="B539" s="1">
        <v>22</v>
      </c>
      <c r="C539" s="1">
        <v>6</v>
      </c>
      <c r="D539" s="1">
        <v>2003</v>
      </c>
      <c r="E539">
        <v>3.056</v>
      </c>
    </row>
    <row r="540" spans="1:5" x14ac:dyDescent="0.2">
      <c r="A540" s="20">
        <v>37795</v>
      </c>
      <c r="B540" s="1">
        <v>23</v>
      </c>
      <c r="C540" s="1">
        <v>6</v>
      </c>
      <c r="D540" s="1">
        <v>2003</v>
      </c>
      <c r="E540">
        <v>3.3889999999999998</v>
      </c>
    </row>
    <row r="541" spans="1:5" x14ac:dyDescent="0.2">
      <c r="A541" s="20">
        <v>37796</v>
      </c>
      <c r="B541" s="1">
        <v>24</v>
      </c>
      <c r="C541" s="1">
        <v>6</v>
      </c>
      <c r="D541" s="1">
        <v>2003</v>
      </c>
      <c r="E541">
        <v>3.3679999999999999</v>
      </c>
    </row>
    <row r="542" spans="1:5" x14ac:dyDescent="0.2">
      <c r="A542" s="20">
        <v>37797</v>
      </c>
      <c r="B542" s="1">
        <v>25</v>
      </c>
      <c r="C542" s="1">
        <v>6</v>
      </c>
      <c r="D542" s="1">
        <v>2003</v>
      </c>
      <c r="E542">
        <v>3.5150000000000001</v>
      </c>
    </row>
    <row r="543" spans="1:5" x14ac:dyDescent="0.2">
      <c r="A543" s="20">
        <v>37798</v>
      </c>
      <c r="B543" s="1">
        <v>26</v>
      </c>
      <c r="C543" s="1">
        <v>6</v>
      </c>
      <c r="D543" s="1">
        <v>2003</v>
      </c>
      <c r="E543">
        <v>3.641</v>
      </c>
    </row>
    <row r="544" spans="1:5" x14ac:dyDescent="0.2">
      <c r="A544" s="20">
        <v>37799</v>
      </c>
      <c r="B544" s="1">
        <v>27</v>
      </c>
      <c r="C544" s="1">
        <v>6</v>
      </c>
      <c r="D544" s="1">
        <v>2003</v>
      </c>
      <c r="E544">
        <v>3.6379999999999999</v>
      </c>
    </row>
    <row r="545" spans="1:5" x14ac:dyDescent="0.2">
      <c r="A545" s="20">
        <v>37800</v>
      </c>
      <c r="B545" s="1">
        <v>28</v>
      </c>
      <c r="C545" s="1">
        <v>6</v>
      </c>
      <c r="D545" s="1">
        <v>2003</v>
      </c>
      <c r="E545">
        <v>3.6680000000000001</v>
      </c>
    </row>
    <row r="546" spans="1:5" x14ac:dyDescent="0.2">
      <c r="A546" s="20">
        <v>37801</v>
      </c>
      <c r="B546" s="1">
        <v>29</v>
      </c>
      <c r="C546" s="1">
        <v>6</v>
      </c>
      <c r="D546" s="1">
        <v>2003</v>
      </c>
      <c r="E546">
        <v>1.9730000000000001</v>
      </c>
    </row>
    <row r="547" spans="1:5" x14ac:dyDescent="0.2">
      <c r="A547" s="20">
        <v>37802</v>
      </c>
      <c r="B547" s="1">
        <v>30</v>
      </c>
      <c r="C547" s="1">
        <v>6</v>
      </c>
      <c r="D547" s="1">
        <v>2003</v>
      </c>
      <c r="E547">
        <v>1.534</v>
      </c>
    </row>
    <row r="548" spans="1:5" x14ac:dyDescent="0.2">
      <c r="A548" s="20">
        <v>37803</v>
      </c>
      <c r="B548" s="1">
        <v>1</v>
      </c>
      <c r="C548" s="1">
        <v>7</v>
      </c>
      <c r="D548" s="1">
        <v>2003</v>
      </c>
      <c r="E548">
        <v>1.6459999999999999</v>
      </c>
    </row>
    <row r="549" spans="1:5" x14ac:dyDescent="0.2">
      <c r="A549" s="20">
        <v>37804</v>
      </c>
      <c r="B549" s="1">
        <v>2</v>
      </c>
      <c r="C549" s="1">
        <v>7</v>
      </c>
      <c r="D549" s="1">
        <v>2003</v>
      </c>
      <c r="E549">
        <v>1.3839999999999999</v>
      </c>
    </row>
    <row r="550" spans="1:5" x14ac:dyDescent="0.2">
      <c r="A550" s="20">
        <v>37805</v>
      </c>
      <c r="B550" s="1">
        <v>3</v>
      </c>
      <c r="C550" s="1">
        <v>7</v>
      </c>
      <c r="D550" s="1">
        <v>2003</v>
      </c>
      <c r="E550">
        <v>1.3109999999999999</v>
      </c>
    </row>
    <row r="551" spans="1:5" x14ac:dyDescent="0.2">
      <c r="A551" s="20">
        <v>37806</v>
      </c>
      <c r="B551" s="1">
        <v>4</v>
      </c>
      <c r="C551" s="1">
        <v>7</v>
      </c>
      <c r="D551" s="1">
        <v>2003</v>
      </c>
      <c r="E551">
        <v>1.2689999999999999</v>
      </c>
    </row>
    <row r="552" spans="1:5" x14ac:dyDescent="0.2">
      <c r="A552" s="20">
        <v>37807</v>
      </c>
      <c r="B552" s="1">
        <v>5</v>
      </c>
      <c r="C552" s="1">
        <v>7</v>
      </c>
      <c r="D552" s="1">
        <v>2003</v>
      </c>
      <c r="E552">
        <v>1.2769999999999999</v>
      </c>
    </row>
    <row r="553" spans="1:5" x14ac:dyDescent="0.2">
      <c r="A553" s="20">
        <v>37808</v>
      </c>
      <c r="B553" s="1">
        <v>6</v>
      </c>
      <c r="C553" s="1">
        <v>7</v>
      </c>
      <c r="D553" s="1">
        <v>2003</v>
      </c>
      <c r="E553">
        <v>1.2689999999999999</v>
      </c>
    </row>
    <row r="554" spans="1:5" x14ac:dyDescent="0.2">
      <c r="A554" s="20">
        <v>37809</v>
      </c>
      <c r="B554" s="1">
        <v>7</v>
      </c>
      <c r="C554" s="1">
        <v>7</v>
      </c>
      <c r="D554" s="1">
        <v>2003</v>
      </c>
      <c r="E554">
        <v>1.8129999999999999</v>
      </c>
    </row>
    <row r="555" spans="1:5" x14ac:dyDescent="0.2">
      <c r="A555" s="20">
        <v>37810</v>
      </c>
      <c r="B555" s="1">
        <v>8</v>
      </c>
      <c r="C555" s="1">
        <v>7</v>
      </c>
      <c r="D555" s="1">
        <v>2003</v>
      </c>
      <c r="E555">
        <v>1.425</v>
      </c>
    </row>
    <row r="556" spans="1:5" x14ac:dyDescent="0.2">
      <c r="A556" s="20">
        <v>37811</v>
      </c>
      <c r="B556" s="1">
        <v>9</v>
      </c>
      <c r="C556" s="1">
        <v>7</v>
      </c>
      <c r="D556" s="1">
        <v>2003</v>
      </c>
      <c r="E556">
        <v>1.23</v>
      </c>
    </row>
    <row r="557" spans="1:5" x14ac:dyDescent="0.2">
      <c r="A557" s="20">
        <v>37812</v>
      </c>
      <c r="B557" s="1">
        <v>10</v>
      </c>
      <c r="C557" s="1">
        <v>7</v>
      </c>
      <c r="D557" s="1">
        <v>2003</v>
      </c>
      <c r="E557">
        <v>1.2190000000000001</v>
      </c>
    </row>
    <row r="558" spans="1:5" x14ac:dyDescent="0.2">
      <c r="A558" s="20">
        <v>37813</v>
      </c>
      <c r="B558" s="1">
        <v>11</v>
      </c>
      <c r="C558" s="1">
        <v>7</v>
      </c>
      <c r="D558" s="1">
        <v>2003</v>
      </c>
      <c r="E558">
        <v>1.216</v>
      </c>
    </row>
    <row r="559" spans="1:5" x14ac:dyDescent="0.2">
      <c r="A559" s="20">
        <v>37814</v>
      </c>
      <c r="B559" s="1">
        <v>12</v>
      </c>
      <c r="C559" s="1">
        <v>7</v>
      </c>
      <c r="D559" s="1">
        <v>2003</v>
      </c>
      <c r="E559">
        <v>1.2210000000000001</v>
      </c>
    </row>
    <row r="560" spans="1:5" x14ac:dyDescent="0.2">
      <c r="A560" s="20">
        <v>37815</v>
      </c>
      <c r="B560" s="1">
        <v>13</v>
      </c>
      <c r="C560" s="1">
        <v>7</v>
      </c>
      <c r="D560" s="1">
        <v>2003</v>
      </c>
      <c r="E560">
        <v>1.1950000000000001</v>
      </c>
    </row>
    <row r="561" spans="1:5" x14ac:dyDescent="0.2">
      <c r="A561" s="20">
        <v>37816</v>
      </c>
      <c r="B561" s="1">
        <v>14</v>
      </c>
      <c r="C561" s="1">
        <v>7</v>
      </c>
      <c r="D561" s="1">
        <v>2003</v>
      </c>
      <c r="E561">
        <v>1.1970000000000001</v>
      </c>
    </row>
    <row r="562" spans="1:5" x14ac:dyDescent="0.2">
      <c r="A562" s="20">
        <v>37817</v>
      </c>
      <c r="B562" s="1">
        <v>15</v>
      </c>
      <c r="C562" s="1">
        <v>7</v>
      </c>
      <c r="D562" s="1">
        <v>2003</v>
      </c>
      <c r="E562">
        <v>1.2110000000000001</v>
      </c>
    </row>
    <row r="563" spans="1:5" x14ac:dyDescent="0.2">
      <c r="A563" s="20">
        <v>37818</v>
      </c>
      <c r="B563" s="1">
        <v>16</v>
      </c>
      <c r="C563" s="1">
        <v>7</v>
      </c>
      <c r="D563" s="1">
        <v>2003</v>
      </c>
      <c r="E563">
        <v>1.208</v>
      </c>
    </row>
    <row r="564" spans="1:5" x14ac:dyDescent="0.2">
      <c r="A564" s="20">
        <v>37819</v>
      </c>
      <c r="B564" s="1">
        <v>17</v>
      </c>
      <c r="C564" s="1">
        <v>7</v>
      </c>
      <c r="D564" s="1">
        <v>2003</v>
      </c>
      <c r="E564">
        <v>1.2030000000000001</v>
      </c>
    </row>
    <row r="565" spans="1:5" x14ac:dyDescent="0.2">
      <c r="A565" s="20">
        <v>37820</v>
      </c>
      <c r="B565" s="1">
        <v>18</v>
      </c>
      <c r="C565" s="1">
        <v>7</v>
      </c>
      <c r="D565" s="1">
        <v>2003</v>
      </c>
      <c r="E565">
        <v>1.1970000000000001</v>
      </c>
    </row>
    <row r="566" spans="1:5" x14ac:dyDescent="0.2">
      <c r="A566" s="20">
        <v>37821</v>
      </c>
      <c r="B566" s="1">
        <v>19</v>
      </c>
      <c r="C566" s="1">
        <v>7</v>
      </c>
      <c r="D566" s="1">
        <v>2003</v>
      </c>
      <c r="E566">
        <v>1.2110000000000001</v>
      </c>
    </row>
    <row r="567" spans="1:5" x14ac:dyDescent="0.2">
      <c r="A567" s="20">
        <v>37822</v>
      </c>
      <c r="B567" s="1">
        <v>20</v>
      </c>
      <c r="C567" s="1">
        <v>7</v>
      </c>
      <c r="D567" s="1">
        <v>2003</v>
      </c>
      <c r="E567">
        <v>1.21</v>
      </c>
    </row>
    <row r="568" spans="1:5" x14ac:dyDescent="0.2">
      <c r="A568" s="20">
        <v>37823</v>
      </c>
      <c r="B568" s="1">
        <v>21</v>
      </c>
      <c r="C568" s="1">
        <v>7</v>
      </c>
      <c r="D568" s="1">
        <v>2003</v>
      </c>
      <c r="E568">
        <v>1.2250000000000001</v>
      </c>
    </row>
    <row r="569" spans="1:5" x14ac:dyDescent="0.2">
      <c r="A569" s="20">
        <v>37824</v>
      </c>
      <c r="B569" s="1">
        <v>22</v>
      </c>
      <c r="C569" s="1">
        <v>7</v>
      </c>
      <c r="D569" s="1">
        <v>2003</v>
      </c>
      <c r="E569">
        <v>1.2490000000000001</v>
      </c>
    </row>
    <row r="570" spans="1:5" x14ac:dyDescent="0.2">
      <c r="A570" s="20">
        <v>37825</v>
      </c>
      <c r="B570" s="1">
        <v>23</v>
      </c>
      <c r="C570" s="1">
        <v>7</v>
      </c>
      <c r="D570" s="1">
        <v>2003</v>
      </c>
      <c r="E570">
        <v>1.0449999999999999</v>
      </c>
    </row>
    <row r="571" spans="1:5" x14ac:dyDescent="0.2">
      <c r="A571" s="20">
        <v>37826</v>
      </c>
      <c r="B571" s="1">
        <v>24</v>
      </c>
      <c r="C571" s="1">
        <v>7</v>
      </c>
      <c r="D571" s="1">
        <v>2003</v>
      </c>
      <c r="E571">
        <v>1.0920000000000001</v>
      </c>
    </row>
    <row r="572" spans="1:5" x14ac:dyDescent="0.2">
      <c r="A572" s="20">
        <v>37827</v>
      </c>
      <c r="B572" s="1">
        <v>25</v>
      </c>
      <c r="C572" s="1">
        <v>7</v>
      </c>
      <c r="D572" s="1">
        <v>2003</v>
      </c>
      <c r="E572">
        <v>1.1990000000000001</v>
      </c>
    </row>
    <row r="573" spans="1:5" x14ac:dyDescent="0.2">
      <c r="A573" s="20">
        <v>37828</v>
      </c>
      <c r="B573" s="1">
        <v>26</v>
      </c>
      <c r="C573" s="1">
        <v>7</v>
      </c>
      <c r="D573" s="1">
        <v>2003</v>
      </c>
      <c r="E573">
        <v>1.206</v>
      </c>
    </row>
    <row r="574" spans="1:5" x14ac:dyDescent="0.2">
      <c r="A574" s="20">
        <v>37829</v>
      </c>
      <c r="B574" s="1">
        <v>27</v>
      </c>
      <c r="C574" s="1">
        <v>7</v>
      </c>
      <c r="D574" s="1">
        <v>2003</v>
      </c>
      <c r="E574">
        <v>1.2050000000000001</v>
      </c>
    </row>
    <row r="575" spans="1:5" x14ac:dyDescent="0.2">
      <c r="A575" s="20">
        <v>37830</v>
      </c>
      <c r="B575" s="1">
        <v>28</v>
      </c>
      <c r="C575" s="1">
        <v>7</v>
      </c>
      <c r="D575" s="1">
        <v>2003</v>
      </c>
      <c r="E575">
        <v>1.1930000000000001</v>
      </c>
    </row>
    <row r="576" spans="1:5" x14ac:dyDescent="0.2">
      <c r="A576" s="20">
        <v>37831</v>
      </c>
      <c r="B576" s="1">
        <v>29</v>
      </c>
      <c r="C576" s="1">
        <v>7</v>
      </c>
      <c r="D576" s="1">
        <v>2003</v>
      </c>
      <c r="E576">
        <v>1.181</v>
      </c>
    </row>
    <row r="577" spans="1:5" x14ac:dyDescent="0.2">
      <c r="A577" s="20">
        <v>37832</v>
      </c>
      <c r="B577" s="1">
        <v>30</v>
      </c>
      <c r="C577" s="1">
        <v>7</v>
      </c>
      <c r="D577" s="1">
        <v>2003</v>
      </c>
      <c r="E577">
        <v>0.995</v>
      </c>
    </row>
    <row r="578" spans="1:5" x14ac:dyDescent="0.2">
      <c r="A578" s="20">
        <v>37833</v>
      </c>
      <c r="B578" s="1">
        <v>31</v>
      </c>
      <c r="C578" s="1">
        <v>7</v>
      </c>
      <c r="D578" s="1">
        <v>2003</v>
      </c>
      <c r="E578">
        <v>0.71599999999999997</v>
      </c>
    </row>
    <row r="579" spans="1:5" x14ac:dyDescent="0.2">
      <c r="A579" s="20">
        <v>37834</v>
      </c>
      <c r="B579" s="1">
        <v>1</v>
      </c>
      <c r="C579" s="1">
        <v>8</v>
      </c>
      <c r="D579" s="1">
        <v>2003</v>
      </c>
      <c r="E579">
        <v>0.93899999999999995</v>
      </c>
    </row>
    <row r="580" spans="1:5" x14ac:dyDescent="0.2">
      <c r="A580" s="20">
        <v>37835</v>
      </c>
      <c r="B580" s="1">
        <v>2</v>
      </c>
      <c r="C580" s="1">
        <v>8</v>
      </c>
      <c r="D580" s="1">
        <v>2003</v>
      </c>
      <c r="E580">
        <v>1.2070000000000001</v>
      </c>
    </row>
    <row r="581" spans="1:5" x14ac:dyDescent="0.2">
      <c r="A581" s="20">
        <v>37836</v>
      </c>
      <c r="B581" s="1">
        <v>3</v>
      </c>
      <c r="C581" s="1">
        <v>8</v>
      </c>
      <c r="D581" s="1">
        <v>2003</v>
      </c>
      <c r="E581">
        <v>1.1439999999999999</v>
      </c>
    </row>
    <row r="582" spans="1:5" x14ac:dyDescent="0.2">
      <c r="A582" s="20">
        <v>37837</v>
      </c>
      <c r="B582" s="1">
        <v>4</v>
      </c>
      <c r="C582" s="1">
        <v>8</v>
      </c>
      <c r="D582" s="1">
        <v>2003</v>
      </c>
      <c r="E582">
        <v>1.0229999999999999</v>
      </c>
    </row>
    <row r="583" spans="1:5" x14ac:dyDescent="0.2">
      <c r="A583" s="20">
        <v>37838</v>
      </c>
      <c r="B583" s="1">
        <v>5</v>
      </c>
      <c r="C583" s="1">
        <v>8</v>
      </c>
      <c r="D583" s="1">
        <v>2003</v>
      </c>
      <c r="E583">
        <v>0.68400000000000005</v>
      </c>
    </row>
    <row r="584" spans="1:5" x14ac:dyDescent="0.2">
      <c r="A584" s="20">
        <v>37839</v>
      </c>
      <c r="B584" s="1">
        <v>6</v>
      </c>
      <c r="C584" s="1">
        <v>8</v>
      </c>
      <c r="D584" s="1">
        <v>2003</v>
      </c>
      <c r="E584">
        <v>0.43099999999999999</v>
      </c>
    </row>
    <row r="585" spans="1:5" x14ac:dyDescent="0.2">
      <c r="A585" s="20">
        <v>37840</v>
      </c>
      <c r="B585" s="1">
        <v>7</v>
      </c>
      <c r="C585" s="1">
        <v>8</v>
      </c>
      <c r="D585" s="1">
        <v>2003</v>
      </c>
      <c r="E585">
        <v>0.63100000000000001</v>
      </c>
    </row>
    <row r="586" spans="1:5" x14ac:dyDescent="0.2">
      <c r="A586" s="20">
        <v>37841</v>
      </c>
      <c r="B586" s="1">
        <v>8</v>
      </c>
      <c r="C586" s="1">
        <v>8</v>
      </c>
      <c r="D586" s="1">
        <v>2003</v>
      </c>
      <c r="E586">
        <v>0.60399999999999998</v>
      </c>
    </row>
    <row r="587" spans="1:5" x14ac:dyDescent="0.2">
      <c r="A587" s="20">
        <v>37842</v>
      </c>
      <c r="B587" s="1">
        <v>9</v>
      </c>
      <c r="C587" s="1">
        <v>8</v>
      </c>
      <c r="D587" s="1">
        <v>2003</v>
      </c>
      <c r="E587">
        <v>0.98599999999999999</v>
      </c>
    </row>
    <row r="588" spans="1:5" x14ac:dyDescent="0.2">
      <c r="A588" s="20">
        <v>37843</v>
      </c>
      <c r="B588" s="1">
        <v>10</v>
      </c>
      <c r="C588" s="1">
        <v>8</v>
      </c>
      <c r="D588" s="1">
        <v>2003</v>
      </c>
      <c r="E588">
        <v>0.95599999999999996</v>
      </c>
    </row>
    <row r="589" spans="1:5" x14ac:dyDescent="0.2">
      <c r="A589" s="20">
        <v>37844</v>
      </c>
      <c r="B589" s="1">
        <v>11</v>
      </c>
      <c r="C589" s="1">
        <v>8</v>
      </c>
      <c r="D589" s="1">
        <v>2003</v>
      </c>
      <c r="E589">
        <v>0.63700000000000001</v>
      </c>
    </row>
    <row r="590" spans="1:5" x14ac:dyDescent="0.2">
      <c r="A590" s="20">
        <v>37845</v>
      </c>
      <c r="B590" s="1">
        <v>12</v>
      </c>
      <c r="C590" s="1">
        <v>8</v>
      </c>
      <c r="D590" s="1">
        <v>2003</v>
      </c>
      <c r="E590">
        <v>0.49399999999999999</v>
      </c>
    </row>
    <row r="591" spans="1:5" x14ac:dyDescent="0.2">
      <c r="A591" s="20">
        <v>37846</v>
      </c>
      <c r="B591" s="1">
        <v>13</v>
      </c>
      <c r="C591" s="1">
        <v>8</v>
      </c>
      <c r="D591" s="1">
        <v>2003</v>
      </c>
      <c r="E591">
        <v>0.82799999999999996</v>
      </c>
    </row>
    <row r="592" spans="1:5" x14ac:dyDescent="0.2">
      <c r="A592" s="20">
        <v>37847</v>
      </c>
      <c r="B592" s="1">
        <v>14</v>
      </c>
      <c r="C592" s="1">
        <v>8</v>
      </c>
      <c r="D592" s="1">
        <v>2003</v>
      </c>
      <c r="E592">
        <v>2.3610000000000002</v>
      </c>
    </row>
    <row r="593" spans="1:5" x14ac:dyDescent="0.2">
      <c r="A593" s="20">
        <v>37848</v>
      </c>
      <c r="B593" s="1">
        <v>15</v>
      </c>
      <c r="C593" s="1">
        <v>8</v>
      </c>
      <c r="D593" s="1">
        <v>2003</v>
      </c>
      <c r="E593">
        <v>2.4620000000000002</v>
      </c>
    </row>
    <row r="594" spans="1:5" x14ac:dyDescent="0.2">
      <c r="A594" s="20">
        <v>37849</v>
      </c>
      <c r="B594" s="1">
        <v>16</v>
      </c>
      <c r="C594" s="1">
        <v>8</v>
      </c>
      <c r="D594" s="1">
        <v>2003</v>
      </c>
      <c r="E594">
        <v>1.1020000000000001</v>
      </c>
    </row>
    <row r="595" spans="1:5" x14ac:dyDescent="0.2">
      <c r="A595" s="20">
        <v>37850</v>
      </c>
      <c r="B595" s="1">
        <v>17</v>
      </c>
      <c r="C595" s="1">
        <v>8</v>
      </c>
      <c r="D595" s="1">
        <v>2003</v>
      </c>
      <c r="E595">
        <v>1.099</v>
      </c>
    </row>
    <row r="596" spans="1:5" x14ac:dyDescent="0.2">
      <c r="A596" s="20">
        <v>37851</v>
      </c>
      <c r="B596" s="1">
        <v>18</v>
      </c>
      <c r="C596" s="1">
        <v>8</v>
      </c>
      <c r="D596" s="1">
        <v>2003</v>
      </c>
      <c r="E596">
        <v>1.208</v>
      </c>
    </row>
    <row r="597" spans="1:5" x14ac:dyDescent="0.2">
      <c r="A597" s="20">
        <v>37852</v>
      </c>
      <c r="B597" s="1">
        <v>19</v>
      </c>
      <c r="C597" s="1">
        <v>8</v>
      </c>
      <c r="D597" s="1">
        <v>2003</v>
      </c>
      <c r="E597">
        <v>1.167</v>
      </c>
    </row>
    <row r="598" spans="1:5" x14ac:dyDescent="0.2">
      <c r="A598" s="20">
        <v>37853</v>
      </c>
      <c r="B598" s="1">
        <v>20</v>
      </c>
      <c r="C598" s="1">
        <v>8</v>
      </c>
      <c r="D598" s="1">
        <v>2003</v>
      </c>
      <c r="E598">
        <v>1.0900000000000001</v>
      </c>
    </row>
    <row r="599" spans="1:5" x14ac:dyDescent="0.2">
      <c r="A599" s="20">
        <v>37854</v>
      </c>
      <c r="B599" s="1">
        <v>21</v>
      </c>
      <c r="C599" s="1">
        <v>8</v>
      </c>
      <c r="D599" s="1">
        <v>2003</v>
      </c>
      <c r="E599">
        <v>1.1020000000000001</v>
      </c>
    </row>
    <row r="600" spans="1:5" x14ac:dyDescent="0.2">
      <c r="A600" s="20">
        <v>37855</v>
      </c>
      <c r="B600" s="1">
        <v>22</v>
      </c>
      <c r="C600" s="1">
        <v>8</v>
      </c>
      <c r="D600" s="1">
        <v>2003</v>
      </c>
      <c r="E600">
        <v>1.115</v>
      </c>
    </row>
    <row r="601" spans="1:5" x14ac:dyDescent="0.2">
      <c r="A601" s="20">
        <v>37856</v>
      </c>
      <c r="B601" s="1">
        <v>23</v>
      </c>
      <c r="C601" s="1">
        <v>8</v>
      </c>
      <c r="D601" s="1">
        <v>2003</v>
      </c>
      <c r="E601">
        <v>1.1160000000000001</v>
      </c>
    </row>
    <row r="602" spans="1:5" x14ac:dyDescent="0.2">
      <c r="A602" s="20">
        <v>37857</v>
      </c>
      <c r="B602" s="1">
        <v>24</v>
      </c>
      <c r="C602" s="1">
        <v>8</v>
      </c>
      <c r="D602" s="1">
        <v>2003</v>
      </c>
      <c r="E602">
        <v>1.1479999999999999</v>
      </c>
    </row>
    <row r="603" spans="1:5" x14ac:dyDescent="0.2">
      <c r="A603" s="20">
        <v>37858</v>
      </c>
      <c r="B603" s="1">
        <v>25</v>
      </c>
      <c r="C603" s="1">
        <v>8</v>
      </c>
      <c r="D603" s="1">
        <v>2003</v>
      </c>
      <c r="E603">
        <v>1.129</v>
      </c>
    </row>
    <row r="604" spans="1:5" x14ac:dyDescent="0.2">
      <c r="A604" s="20">
        <v>37859</v>
      </c>
      <c r="B604" s="1">
        <v>26</v>
      </c>
      <c r="C604" s="1">
        <v>8</v>
      </c>
      <c r="D604" s="1">
        <v>2003</v>
      </c>
      <c r="E604">
        <v>1.093</v>
      </c>
    </row>
    <row r="605" spans="1:5" x14ac:dyDescent="0.2">
      <c r="A605" s="20">
        <v>37860</v>
      </c>
      <c r="B605" s="1">
        <v>27</v>
      </c>
      <c r="C605" s="1">
        <v>8</v>
      </c>
      <c r="D605" s="1">
        <v>2003</v>
      </c>
      <c r="E605">
        <v>1.046</v>
      </c>
    </row>
    <row r="606" spans="1:5" x14ac:dyDescent="0.2">
      <c r="A606" s="20">
        <v>37861</v>
      </c>
      <c r="B606" s="1">
        <v>28</v>
      </c>
      <c r="C606" s="1">
        <v>8</v>
      </c>
      <c r="D606" s="1">
        <v>2003</v>
      </c>
      <c r="E606">
        <v>1.0489999999999999</v>
      </c>
    </row>
    <row r="607" spans="1:5" x14ac:dyDescent="0.2">
      <c r="A607" s="20">
        <v>37862</v>
      </c>
      <c r="B607" s="1">
        <v>29</v>
      </c>
      <c r="C607" s="1">
        <v>8</v>
      </c>
      <c r="D607" s="1">
        <v>2003</v>
      </c>
      <c r="E607">
        <v>1.0349999999999999</v>
      </c>
    </row>
    <row r="608" spans="1:5" x14ac:dyDescent="0.2">
      <c r="A608" s="20">
        <v>37863</v>
      </c>
      <c r="B608" s="1">
        <v>30</v>
      </c>
      <c r="C608" s="1">
        <v>8</v>
      </c>
      <c r="D608" s="1">
        <v>2003</v>
      </c>
      <c r="E608">
        <v>1.0620000000000001</v>
      </c>
    </row>
    <row r="609" spans="1:5" x14ac:dyDescent="0.2">
      <c r="A609" s="20">
        <v>37864</v>
      </c>
      <c r="B609" s="1">
        <v>31</v>
      </c>
      <c r="C609" s="1">
        <v>8</v>
      </c>
      <c r="D609" s="1">
        <v>2003</v>
      </c>
      <c r="E609">
        <v>1.0629999999999999</v>
      </c>
    </row>
    <row r="610" spans="1:5" x14ac:dyDescent="0.2">
      <c r="A610" s="20">
        <v>37865</v>
      </c>
      <c r="B610" s="1">
        <v>1</v>
      </c>
      <c r="C610" s="1">
        <v>9</v>
      </c>
      <c r="D610" s="1">
        <v>2003</v>
      </c>
      <c r="E610">
        <v>1.0409999999999999</v>
      </c>
    </row>
    <row r="611" spans="1:5" x14ac:dyDescent="0.2">
      <c r="A611" s="20">
        <v>37866</v>
      </c>
      <c r="B611" s="1">
        <v>2</v>
      </c>
      <c r="C611" s="1">
        <v>9</v>
      </c>
      <c r="D611" s="1">
        <v>2003</v>
      </c>
      <c r="E611">
        <v>1.034</v>
      </c>
    </row>
    <row r="612" spans="1:5" x14ac:dyDescent="0.2">
      <c r="A612" s="20">
        <v>37867</v>
      </c>
      <c r="B612" s="1">
        <v>3</v>
      </c>
      <c r="C612" s="1">
        <v>9</v>
      </c>
      <c r="D612" s="1">
        <v>2003</v>
      </c>
      <c r="E612">
        <v>0.995</v>
      </c>
    </row>
    <row r="613" spans="1:5" x14ac:dyDescent="0.2">
      <c r="A613" s="20">
        <v>37868</v>
      </c>
      <c r="B613" s="1">
        <v>4</v>
      </c>
      <c r="C613" s="1">
        <v>9</v>
      </c>
      <c r="D613" s="1">
        <v>2003</v>
      </c>
      <c r="E613">
        <v>1.022</v>
      </c>
    </row>
    <row r="614" spans="1:5" x14ac:dyDescent="0.2">
      <c r="A614" s="20">
        <v>37869</v>
      </c>
      <c r="B614" s="1">
        <v>5</v>
      </c>
      <c r="C614" s="1">
        <v>9</v>
      </c>
      <c r="D614" s="1">
        <v>2003</v>
      </c>
      <c r="E614">
        <v>1.0109999999999999</v>
      </c>
    </row>
    <row r="615" spans="1:5" x14ac:dyDescent="0.2">
      <c r="A615" s="20">
        <v>37870</v>
      </c>
      <c r="B615" s="1">
        <v>6</v>
      </c>
      <c r="C615" s="1">
        <v>9</v>
      </c>
      <c r="D615" s="1">
        <v>2003</v>
      </c>
      <c r="E615">
        <v>0.94399999999999995</v>
      </c>
    </row>
    <row r="616" spans="1:5" x14ac:dyDescent="0.2">
      <c r="A616" s="20">
        <v>37871</v>
      </c>
      <c r="B616" s="1">
        <v>7</v>
      </c>
      <c r="C616" s="1">
        <v>9</v>
      </c>
      <c r="D616" s="1">
        <v>2003</v>
      </c>
      <c r="E616">
        <v>0.96899999999999997</v>
      </c>
    </row>
    <row r="617" spans="1:5" x14ac:dyDescent="0.2">
      <c r="A617" s="20">
        <v>37872</v>
      </c>
      <c r="B617" s="1">
        <v>8</v>
      </c>
      <c r="C617" s="1">
        <v>9</v>
      </c>
      <c r="D617" s="1">
        <v>2003</v>
      </c>
      <c r="E617">
        <v>0.95199999999999996</v>
      </c>
    </row>
    <row r="618" spans="1:5" x14ac:dyDescent="0.2">
      <c r="A618" s="20">
        <v>37873</v>
      </c>
      <c r="B618" s="1">
        <v>9</v>
      </c>
      <c r="C618" s="1">
        <v>9</v>
      </c>
      <c r="D618" s="1">
        <v>2003</v>
      </c>
      <c r="E618">
        <v>0.92900000000000005</v>
      </c>
    </row>
    <row r="619" spans="1:5" x14ac:dyDescent="0.2">
      <c r="A619" s="20">
        <v>37874</v>
      </c>
      <c r="B619" s="1">
        <v>10</v>
      </c>
      <c r="C619" s="1">
        <v>9</v>
      </c>
      <c r="D619" s="1">
        <v>2003</v>
      </c>
      <c r="E619">
        <v>0.64900000000000002</v>
      </c>
    </row>
    <row r="620" spans="1:5" x14ac:dyDescent="0.2">
      <c r="A620" s="20">
        <v>37875</v>
      </c>
      <c r="B620" s="1">
        <v>11</v>
      </c>
      <c r="C620" s="1">
        <v>9</v>
      </c>
      <c r="D620" s="1">
        <v>2003</v>
      </c>
      <c r="E620">
        <v>0.54</v>
      </c>
    </row>
    <row r="621" spans="1:5" x14ac:dyDescent="0.2">
      <c r="A621" s="20">
        <v>37876</v>
      </c>
      <c r="B621" s="1">
        <v>12</v>
      </c>
      <c r="C621" s="1">
        <v>9</v>
      </c>
      <c r="D621" s="1">
        <v>2003</v>
      </c>
      <c r="E621">
        <v>0.85899999999999999</v>
      </c>
    </row>
    <row r="622" spans="1:5" x14ac:dyDescent="0.2">
      <c r="A622" s="20">
        <v>37877</v>
      </c>
      <c r="B622" s="1">
        <v>13</v>
      </c>
      <c r="C622" s="1">
        <v>9</v>
      </c>
      <c r="D622" s="1">
        <v>2003</v>
      </c>
      <c r="E622">
        <v>1.101</v>
      </c>
    </row>
    <row r="623" spans="1:5" x14ac:dyDescent="0.2">
      <c r="A623" s="20">
        <v>37878</v>
      </c>
      <c r="B623" s="1">
        <v>14</v>
      </c>
      <c r="C623" s="1">
        <v>9</v>
      </c>
      <c r="D623" s="1">
        <v>2003</v>
      </c>
      <c r="E623">
        <v>1.157</v>
      </c>
    </row>
    <row r="624" spans="1:5" x14ac:dyDescent="0.2">
      <c r="A624" s="20">
        <v>37879</v>
      </c>
      <c r="B624" s="1">
        <v>15</v>
      </c>
      <c r="C624" s="1">
        <v>9</v>
      </c>
      <c r="D624" s="1">
        <v>2003</v>
      </c>
      <c r="E624">
        <v>1.1060000000000001</v>
      </c>
    </row>
    <row r="625" spans="1:5" x14ac:dyDescent="0.2">
      <c r="A625" s="20">
        <v>37880</v>
      </c>
      <c r="B625" s="1">
        <v>16</v>
      </c>
      <c r="C625" s="1">
        <v>9</v>
      </c>
      <c r="D625" s="1">
        <v>2003</v>
      </c>
      <c r="E625">
        <v>1.1950000000000001</v>
      </c>
    </row>
    <row r="626" spans="1:5" x14ac:dyDescent="0.2">
      <c r="A626" s="20">
        <v>37881</v>
      </c>
      <c r="B626" s="1">
        <v>17</v>
      </c>
      <c r="C626" s="1">
        <v>9</v>
      </c>
      <c r="D626" s="1">
        <v>2003</v>
      </c>
      <c r="E626">
        <v>1.2929999999999999</v>
      </c>
    </row>
    <row r="627" spans="1:5" x14ac:dyDescent="0.2">
      <c r="A627" s="20">
        <v>37882</v>
      </c>
      <c r="B627" s="1">
        <v>18</v>
      </c>
      <c r="C627" s="1">
        <v>9</v>
      </c>
      <c r="D627" s="1">
        <v>2003</v>
      </c>
      <c r="E627">
        <v>1.2150000000000001</v>
      </c>
    </row>
    <row r="628" spans="1:5" x14ac:dyDescent="0.2">
      <c r="A628" s="20">
        <v>37883</v>
      </c>
      <c r="B628" s="1">
        <v>19</v>
      </c>
      <c r="C628" s="1">
        <v>9</v>
      </c>
      <c r="D628" s="1">
        <v>2003</v>
      </c>
      <c r="E628">
        <v>1.288</v>
      </c>
    </row>
    <row r="629" spans="1:5" x14ac:dyDescent="0.2">
      <c r="A629" s="20">
        <v>37884</v>
      </c>
      <c r="B629" s="1">
        <v>20</v>
      </c>
      <c r="C629" s="1">
        <v>9</v>
      </c>
      <c r="D629" s="1">
        <v>2003</v>
      </c>
      <c r="E629">
        <v>1.214</v>
      </c>
    </row>
    <row r="630" spans="1:5" x14ac:dyDescent="0.2">
      <c r="A630" s="20">
        <v>37885</v>
      </c>
      <c r="B630" s="1">
        <v>21</v>
      </c>
      <c r="C630" s="1">
        <v>9</v>
      </c>
      <c r="D630" s="1">
        <v>2003</v>
      </c>
      <c r="E630">
        <v>1.411</v>
      </c>
    </row>
    <row r="631" spans="1:5" x14ac:dyDescent="0.2">
      <c r="A631" s="20">
        <v>37886</v>
      </c>
      <c r="B631" s="1">
        <v>22</v>
      </c>
      <c r="C631" s="1">
        <v>9</v>
      </c>
      <c r="D631" s="1">
        <v>2003</v>
      </c>
      <c r="E631">
        <v>1.347</v>
      </c>
    </row>
    <row r="632" spans="1:5" x14ac:dyDescent="0.2">
      <c r="A632" s="20">
        <v>37887</v>
      </c>
      <c r="B632" s="1">
        <v>23</v>
      </c>
      <c r="C632" s="1">
        <v>9</v>
      </c>
      <c r="D632" s="1">
        <v>2003</v>
      </c>
      <c r="E632">
        <v>1.4319999999999999</v>
      </c>
    </row>
    <row r="633" spans="1:5" x14ac:dyDescent="0.2">
      <c r="A633" s="20">
        <v>37888</v>
      </c>
      <c r="B633" s="1">
        <v>24</v>
      </c>
      <c r="C633" s="1">
        <v>9</v>
      </c>
      <c r="D633" s="1">
        <v>2003</v>
      </c>
      <c r="E633">
        <v>1.337</v>
      </c>
    </row>
    <row r="634" spans="1:5" x14ac:dyDescent="0.2">
      <c r="A634" s="20">
        <v>37889</v>
      </c>
      <c r="B634" s="1">
        <v>25</v>
      </c>
      <c r="C634" s="1">
        <v>9</v>
      </c>
      <c r="D634" s="1">
        <v>2003</v>
      </c>
      <c r="E634">
        <v>2.0880000000000001</v>
      </c>
    </row>
    <row r="635" spans="1:5" x14ac:dyDescent="0.2">
      <c r="A635" s="20">
        <v>37890</v>
      </c>
      <c r="B635" s="1">
        <v>26</v>
      </c>
      <c r="C635" s="1">
        <v>9</v>
      </c>
      <c r="D635" s="1">
        <v>2003</v>
      </c>
      <c r="E635">
        <v>2.0299999999999998</v>
      </c>
    </row>
    <row r="636" spans="1:5" x14ac:dyDescent="0.2">
      <c r="A636" s="20">
        <v>37891</v>
      </c>
      <c r="B636" s="1">
        <v>27</v>
      </c>
      <c r="C636" s="1">
        <v>9</v>
      </c>
      <c r="D636" s="1">
        <v>2003</v>
      </c>
      <c r="E636">
        <v>1.599</v>
      </c>
    </row>
    <row r="637" spans="1:5" x14ac:dyDescent="0.2">
      <c r="A637" s="20">
        <v>37892</v>
      </c>
      <c r="B637" s="1">
        <v>28</v>
      </c>
      <c r="C637" s="1">
        <v>9</v>
      </c>
      <c r="D637" s="1">
        <v>2003</v>
      </c>
      <c r="E637">
        <v>1.486</v>
      </c>
    </row>
    <row r="638" spans="1:5" x14ac:dyDescent="0.2">
      <c r="A638" s="20">
        <v>37893</v>
      </c>
      <c r="B638" s="1">
        <v>29</v>
      </c>
      <c r="C638" s="1">
        <v>9</v>
      </c>
      <c r="D638" s="1">
        <v>2003</v>
      </c>
      <c r="E638">
        <v>1.4870000000000001</v>
      </c>
    </row>
    <row r="639" spans="1:5" x14ac:dyDescent="0.2">
      <c r="A639" s="20">
        <v>37894</v>
      </c>
      <c r="B639" s="1">
        <v>30</v>
      </c>
      <c r="C639" s="1">
        <v>9</v>
      </c>
      <c r="D639" s="1">
        <v>2003</v>
      </c>
      <c r="E639">
        <v>1.8580000000000001</v>
      </c>
    </row>
    <row r="640" spans="1:5" x14ac:dyDescent="0.2">
      <c r="A640" s="20">
        <v>37895</v>
      </c>
      <c r="B640" s="1">
        <v>1</v>
      </c>
      <c r="C640" s="1">
        <v>10</v>
      </c>
      <c r="D640" s="1">
        <v>2003</v>
      </c>
      <c r="E640">
        <v>3.2250000000000001</v>
      </c>
    </row>
    <row r="641" spans="1:5" x14ac:dyDescent="0.2">
      <c r="A641" s="20">
        <v>37896</v>
      </c>
      <c r="B641" s="1">
        <v>2</v>
      </c>
      <c r="C641" s="1">
        <v>10</v>
      </c>
      <c r="D641" s="1">
        <v>2003</v>
      </c>
      <c r="E641">
        <v>3.806</v>
      </c>
    </row>
    <row r="642" spans="1:5" x14ac:dyDescent="0.2">
      <c r="A642" s="20">
        <v>37897</v>
      </c>
      <c r="B642" s="1">
        <v>3</v>
      </c>
      <c r="C642" s="1">
        <v>10</v>
      </c>
      <c r="D642" s="1">
        <v>2003</v>
      </c>
      <c r="E642">
        <v>5.8849999999999998</v>
      </c>
    </row>
    <row r="643" spans="1:5" x14ac:dyDescent="0.2">
      <c r="A643" s="20">
        <v>37898</v>
      </c>
      <c r="B643" s="1">
        <v>4</v>
      </c>
      <c r="C643" s="1">
        <v>10</v>
      </c>
      <c r="D643" s="1">
        <v>2003</v>
      </c>
      <c r="E643">
        <v>5.0119999999999996</v>
      </c>
    </row>
    <row r="644" spans="1:5" x14ac:dyDescent="0.2">
      <c r="A644" s="20">
        <v>37899</v>
      </c>
      <c r="B644" s="1">
        <v>5</v>
      </c>
      <c r="C644" s="1">
        <v>10</v>
      </c>
      <c r="D644" s="1">
        <v>2003</v>
      </c>
      <c r="E644">
        <v>4.1550000000000002</v>
      </c>
    </row>
    <row r="645" spans="1:5" x14ac:dyDescent="0.2">
      <c r="A645" s="20">
        <v>37900</v>
      </c>
      <c r="B645" s="1">
        <v>6</v>
      </c>
      <c r="C645" s="1">
        <v>10</v>
      </c>
      <c r="D645" s="1">
        <v>2003</v>
      </c>
      <c r="E645">
        <v>3.8079999999999998</v>
      </c>
    </row>
    <row r="646" spans="1:5" x14ac:dyDescent="0.2">
      <c r="A646" s="20">
        <v>37901</v>
      </c>
      <c r="B646" s="1">
        <v>7</v>
      </c>
      <c r="C646" s="1">
        <v>10</v>
      </c>
      <c r="D646" s="1">
        <v>2003</v>
      </c>
      <c r="E646">
        <v>3.423</v>
      </c>
    </row>
    <row r="647" spans="1:5" x14ac:dyDescent="0.2">
      <c r="A647" s="20">
        <v>37902</v>
      </c>
      <c r="B647" s="1">
        <v>8</v>
      </c>
      <c r="C647" s="1">
        <v>10</v>
      </c>
      <c r="D647" s="1">
        <v>2003</v>
      </c>
      <c r="E647">
        <v>2.024</v>
      </c>
    </row>
    <row r="648" spans="1:5" x14ac:dyDescent="0.2">
      <c r="A648" s="20">
        <v>37903</v>
      </c>
      <c r="B648" s="1">
        <v>9</v>
      </c>
      <c r="C648" s="1">
        <v>10</v>
      </c>
      <c r="D648" s="1">
        <v>2003</v>
      </c>
      <c r="E648">
        <v>1.02</v>
      </c>
    </row>
    <row r="649" spans="1:5" x14ac:dyDescent="0.2">
      <c r="A649" s="20">
        <v>37904</v>
      </c>
      <c r="B649" s="1">
        <v>10</v>
      </c>
      <c r="C649" s="1">
        <v>10</v>
      </c>
      <c r="D649" s="1">
        <v>2003</v>
      </c>
      <c r="E649">
        <v>1.069</v>
      </c>
    </row>
    <row r="650" spans="1:5" x14ac:dyDescent="0.2">
      <c r="A650" s="20">
        <v>37905</v>
      </c>
      <c r="B650" s="1">
        <v>11</v>
      </c>
      <c r="C650" s="1">
        <v>10</v>
      </c>
      <c r="D650" s="1">
        <v>2003</v>
      </c>
      <c r="E650">
        <v>1.1120000000000001</v>
      </c>
    </row>
    <row r="651" spans="1:5" x14ac:dyDescent="0.2">
      <c r="A651" s="20">
        <v>37906</v>
      </c>
      <c r="B651" s="1">
        <v>12</v>
      </c>
      <c r="C651" s="1">
        <v>10</v>
      </c>
      <c r="D651" s="1">
        <v>2003</v>
      </c>
      <c r="E651">
        <v>1.0049999999999999</v>
      </c>
    </row>
    <row r="652" spans="1:5" x14ac:dyDescent="0.2">
      <c r="A652" s="20">
        <v>37907</v>
      </c>
      <c r="B652" s="1">
        <v>13</v>
      </c>
      <c r="C652" s="1">
        <v>10</v>
      </c>
      <c r="D652" s="1">
        <v>2003</v>
      </c>
      <c r="E652">
        <v>0.871</v>
      </c>
    </row>
    <row r="653" spans="1:5" x14ac:dyDescent="0.2">
      <c r="A653" s="20">
        <v>37908</v>
      </c>
      <c r="B653" s="1">
        <v>14</v>
      </c>
      <c r="C653" s="1">
        <v>10</v>
      </c>
      <c r="D653" s="1">
        <v>2003</v>
      </c>
      <c r="E653">
        <v>0.84</v>
      </c>
    </row>
    <row r="654" spans="1:5" x14ac:dyDescent="0.2">
      <c r="A654" s="20">
        <v>37909</v>
      </c>
      <c r="B654" s="1">
        <v>15</v>
      </c>
      <c r="C654" s="1">
        <v>10</v>
      </c>
      <c r="D654" s="1">
        <v>2003</v>
      </c>
      <c r="E654">
        <v>0.85799999999999998</v>
      </c>
    </row>
    <row r="655" spans="1:5" x14ac:dyDescent="0.2">
      <c r="A655" s="20">
        <v>37910</v>
      </c>
      <c r="B655" s="1">
        <v>16</v>
      </c>
      <c r="C655" s="1">
        <v>10</v>
      </c>
      <c r="D655" s="1">
        <v>2003</v>
      </c>
      <c r="E655">
        <v>0.91</v>
      </c>
    </row>
    <row r="656" spans="1:5" x14ac:dyDescent="0.2">
      <c r="A656" s="20">
        <v>37911</v>
      </c>
      <c r="B656" s="1">
        <v>17</v>
      </c>
      <c r="C656" s="1">
        <v>10</v>
      </c>
      <c r="D656" s="1">
        <v>2003</v>
      </c>
      <c r="E656">
        <v>0.81699999999999995</v>
      </c>
    </row>
    <row r="657" spans="1:5" x14ac:dyDescent="0.2">
      <c r="A657" s="20">
        <v>37912</v>
      </c>
      <c r="B657" s="1">
        <v>18</v>
      </c>
      <c r="C657" s="1">
        <v>10</v>
      </c>
      <c r="D657" s="1">
        <v>2003</v>
      </c>
      <c r="E657">
        <v>0.77900000000000003</v>
      </c>
    </row>
    <row r="658" spans="1:5" x14ac:dyDescent="0.2">
      <c r="A658" s="20">
        <v>37913</v>
      </c>
      <c r="B658" s="1">
        <v>19</v>
      </c>
      <c r="C658" s="1">
        <v>10</v>
      </c>
      <c r="D658" s="1">
        <v>2003</v>
      </c>
      <c r="E658">
        <v>0.60099999999999998</v>
      </c>
    </row>
    <row r="659" spans="1:5" x14ac:dyDescent="0.2">
      <c r="A659" s="20">
        <v>37914</v>
      </c>
      <c r="B659" s="1">
        <v>20</v>
      </c>
      <c r="C659" s="1">
        <v>10</v>
      </c>
      <c r="D659" s="1">
        <v>2003</v>
      </c>
      <c r="E659">
        <v>1.2190000000000001</v>
      </c>
    </row>
    <row r="660" spans="1:5" x14ac:dyDescent="0.2">
      <c r="A660" s="20">
        <v>37915</v>
      </c>
      <c r="B660" s="1">
        <v>21</v>
      </c>
      <c r="C660" s="1">
        <v>10</v>
      </c>
      <c r="D660" s="1">
        <v>2003</v>
      </c>
      <c r="E660">
        <v>0.92600000000000005</v>
      </c>
    </row>
    <row r="661" spans="1:5" x14ac:dyDescent="0.2">
      <c r="A661" s="20">
        <v>37916</v>
      </c>
      <c r="B661" s="1">
        <v>22</v>
      </c>
      <c r="C661" s="1">
        <v>10</v>
      </c>
      <c r="D661" s="1">
        <v>2003</v>
      </c>
      <c r="E661">
        <v>1.236</v>
      </c>
    </row>
    <row r="662" spans="1:5" x14ac:dyDescent="0.2">
      <c r="A662" s="20">
        <v>37917</v>
      </c>
      <c r="B662" s="1">
        <v>23</v>
      </c>
      <c r="C662" s="1">
        <v>10</v>
      </c>
      <c r="D662" s="1">
        <v>2003</v>
      </c>
      <c r="E662">
        <v>1.256</v>
      </c>
    </row>
    <row r="663" spans="1:5" x14ac:dyDescent="0.2">
      <c r="A663" s="20">
        <v>37918</v>
      </c>
      <c r="B663" s="1">
        <v>24</v>
      </c>
      <c r="C663" s="1">
        <v>10</v>
      </c>
      <c r="D663" s="1">
        <v>2003</v>
      </c>
      <c r="E663">
        <v>1.252</v>
      </c>
    </row>
    <row r="664" spans="1:5" x14ac:dyDescent="0.2">
      <c r="A664" s="20">
        <v>37919</v>
      </c>
      <c r="B664" s="1">
        <v>25</v>
      </c>
      <c r="C664" s="1">
        <v>10</v>
      </c>
      <c r="D664" s="1">
        <v>2003</v>
      </c>
      <c r="E664">
        <v>1.2609999999999999</v>
      </c>
    </row>
    <row r="665" spans="1:5" x14ac:dyDescent="0.2">
      <c r="A665" s="20">
        <v>37920</v>
      </c>
      <c r="B665" s="1">
        <v>26</v>
      </c>
      <c r="C665" s="1">
        <v>10</v>
      </c>
      <c r="D665" s="1">
        <v>2003</v>
      </c>
      <c r="E665">
        <v>1.52</v>
      </c>
    </row>
    <row r="666" spans="1:5" x14ac:dyDescent="0.2">
      <c r="A666" s="20">
        <v>37921</v>
      </c>
      <c r="B666" s="1">
        <v>27</v>
      </c>
      <c r="C666" s="1">
        <v>10</v>
      </c>
      <c r="D666" s="1">
        <v>2003</v>
      </c>
      <c r="E666">
        <v>1.728</v>
      </c>
    </row>
    <row r="667" spans="1:5" x14ac:dyDescent="0.2">
      <c r="A667" s="20">
        <v>37922</v>
      </c>
      <c r="B667" s="1">
        <v>28</v>
      </c>
      <c r="C667" s="1">
        <v>10</v>
      </c>
      <c r="D667" s="1">
        <v>2003</v>
      </c>
      <c r="E667">
        <v>1.6459999999999999</v>
      </c>
    </row>
    <row r="668" spans="1:5" x14ac:dyDescent="0.2">
      <c r="A668" s="20">
        <v>37923</v>
      </c>
      <c r="B668" s="1">
        <v>29</v>
      </c>
      <c r="C668" s="1">
        <v>10</v>
      </c>
      <c r="D668" s="1">
        <v>2003</v>
      </c>
      <c r="E668">
        <v>1.583</v>
      </c>
    </row>
    <row r="669" spans="1:5" x14ac:dyDescent="0.2">
      <c r="A669" s="20">
        <v>37924</v>
      </c>
      <c r="B669" s="1">
        <v>30</v>
      </c>
      <c r="C669" s="1">
        <v>10</v>
      </c>
      <c r="D669" s="1">
        <v>2003</v>
      </c>
      <c r="E669">
        <v>1.4279999999999999</v>
      </c>
    </row>
    <row r="670" spans="1:5" x14ac:dyDescent="0.2">
      <c r="A670" s="20">
        <v>37925</v>
      </c>
      <c r="B670" s="1">
        <v>31</v>
      </c>
      <c r="C670" s="1">
        <v>10</v>
      </c>
      <c r="D670" s="1">
        <v>2003</v>
      </c>
      <c r="E670">
        <v>1.3680000000000001</v>
      </c>
    </row>
    <row r="671" spans="1:5" x14ac:dyDescent="0.2">
      <c r="A671" s="20">
        <v>37926</v>
      </c>
      <c r="B671" s="1">
        <v>1</v>
      </c>
      <c r="C671" s="1">
        <v>11</v>
      </c>
      <c r="D671" s="1">
        <v>2003</v>
      </c>
      <c r="E671">
        <v>1.383</v>
      </c>
    </row>
    <row r="672" spans="1:5" x14ac:dyDescent="0.2">
      <c r="A672" s="20">
        <v>37927</v>
      </c>
      <c r="B672" s="1">
        <v>2</v>
      </c>
      <c r="C672" s="1">
        <v>11</v>
      </c>
      <c r="D672" s="1">
        <v>2003</v>
      </c>
      <c r="E672">
        <v>1.4039999999999999</v>
      </c>
    </row>
    <row r="673" spans="1:5" x14ac:dyDescent="0.2">
      <c r="A673" s="20">
        <v>37928</v>
      </c>
      <c r="B673" s="1">
        <v>3</v>
      </c>
      <c r="C673" s="1">
        <v>11</v>
      </c>
      <c r="D673" s="1">
        <v>2003</v>
      </c>
      <c r="E673">
        <v>1.353</v>
      </c>
    </row>
    <row r="674" spans="1:5" x14ac:dyDescent="0.2">
      <c r="A674" s="20">
        <v>37929</v>
      </c>
      <c r="B674" s="1">
        <v>4</v>
      </c>
      <c r="C674" s="1">
        <v>11</v>
      </c>
      <c r="D674" s="1">
        <v>2003</v>
      </c>
      <c r="E674">
        <v>1.377</v>
      </c>
    </row>
    <row r="675" spans="1:5" x14ac:dyDescent="0.2">
      <c r="A675" s="20">
        <v>37930</v>
      </c>
      <c r="B675" s="1">
        <v>5</v>
      </c>
      <c r="C675" s="1">
        <v>11</v>
      </c>
      <c r="D675" s="1">
        <v>2003</v>
      </c>
      <c r="E675">
        <v>1.3120000000000001</v>
      </c>
    </row>
    <row r="676" spans="1:5" x14ac:dyDescent="0.2">
      <c r="A676" s="20">
        <v>37931</v>
      </c>
      <c r="B676" s="1">
        <v>6</v>
      </c>
      <c r="C676" s="1">
        <v>11</v>
      </c>
      <c r="D676" s="1">
        <v>2003</v>
      </c>
      <c r="E676">
        <v>1.284</v>
      </c>
    </row>
    <row r="677" spans="1:5" x14ac:dyDescent="0.2">
      <c r="A677" s="20">
        <v>37932</v>
      </c>
      <c r="B677" s="1">
        <v>7</v>
      </c>
      <c r="C677" s="1">
        <v>11</v>
      </c>
      <c r="D677" s="1">
        <v>2003</v>
      </c>
      <c r="E677">
        <v>1.3069999999999999</v>
      </c>
    </row>
    <row r="678" spans="1:5" x14ac:dyDescent="0.2">
      <c r="A678" s="20">
        <v>37933</v>
      </c>
      <c r="B678" s="1">
        <v>8</v>
      </c>
      <c r="C678" s="1">
        <v>11</v>
      </c>
      <c r="D678" s="1">
        <v>2003</v>
      </c>
      <c r="E678">
        <v>1.2729999999999999</v>
      </c>
    </row>
    <row r="679" spans="1:5" x14ac:dyDescent="0.2">
      <c r="A679" s="20">
        <v>37934</v>
      </c>
      <c r="B679" s="1">
        <v>9</v>
      </c>
      <c r="C679" s="1">
        <v>11</v>
      </c>
      <c r="D679" s="1">
        <v>2003</v>
      </c>
      <c r="E679">
        <v>1.014</v>
      </c>
    </row>
    <row r="680" spans="1:5" x14ac:dyDescent="0.2">
      <c r="A680" s="20">
        <v>37935</v>
      </c>
      <c r="B680" s="1">
        <v>10</v>
      </c>
      <c r="C680" s="1">
        <v>11</v>
      </c>
      <c r="D680" s="1">
        <v>2003</v>
      </c>
      <c r="E680">
        <v>0.94</v>
      </c>
    </row>
    <row r="681" spans="1:5" x14ac:dyDescent="0.2">
      <c r="A681" s="20">
        <v>37936</v>
      </c>
      <c r="B681" s="1">
        <v>11</v>
      </c>
      <c r="C681" s="1">
        <v>11</v>
      </c>
      <c r="D681" s="1">
        <v>2003</v>
      </c>
      <c r="E681">
        <v>1.3280000000000001</v>
      </c>
    </row>
    <row r="682" spans="1:5" x14ac:dyDescent="0.2">
      <c r="A682" s="20">
        <v>37937</v>
      </c>
      <c r="B682" s="1">
        <v>12</v>
      </c>
      <c r="C682" s="1">
        <v>11</v>
      </c>
      <c r="D682" s="1">
        <v>2003</v>
      </c>
      <c r="E682">
        <v>1.2430000000000001</v>
      </c>
    </row>
    <row r="683" spans="1:5" x14ac:dyDescent="0.2">
      <c r="A683" s="20">
        <v>37938</v>
      </c>
      <c r="B683" s="1">
        <v>13</v>
      </c>
      <c r="C683" s="1">
        <v>11</v>
      </c>
      <c r="D683" s="1">
        <v>2003</v>
      </c>
      <c r="E683">
        <v>1.36</v>
      </c>
    </row>
    <row r="684" spans="1:5" x14ac:dyDescent="0.2">
      <c r="A684" s="20">
        <v>37939</v>
      </c>
      <c r="B684" s="1">
        <v>14</v>
      </c>
      <c r="C684" s="1">
        <v>11</v>
      </c>
      <c r="D684" s="1">
        <v>2003</v>
      </c>
      <c r="E684">
        <v>0.86099999999999999</v>
      </c>
    </row>
    <row r="685" spans="1:5" x14ac:dyDescent="0.2">
      <c r="A685" s="20">
        <v>37940</v>
      </c>
      <c r="B685" s="1">
        <v>15</v>
      </c>
      <c r="C685" s="1">
        <v>11</v>
      </c>
      <c r="D685" s="1">
        <v>2003</v>
      </c>
      <c r="E685">
        <v>0.77200000000000002</v>
      </c>
    </row>
    <row r="686" spans="1:5" x14ac:dyDescent="0.2">
      <c r="A686" s="20">
        <v>37941</v>
      </c>
      <c r="B686" s="1">
        <v>16</v>
      </c>
      <c r="C686" s="1">
        <v>11</v>
      </c>
      <c r="D686" s="1">
        <v>2003</v>
      </c>
      <c r="E686">
        <v>0.71599999999999997</v>
      </c>
    </row>
    <row r="687" spans="1:5" x14ac:dyDescent="0.2">
      <c r="A687" s="20">
        <v>37942</v>
      </c>
      <c r="B687" s="1">
        <v>17</v>
      </c>
      <c r="C687" s="1">
        <v>11</v>
      </c>
      <c r="D687" s="1">
        <v>2003</v>
      </c>
      <c r="E687">
        <v>1.1459999999999999</v>
      </c>
    </row>
    <row r="688" spans="1:5" x14ac:dyDescent="0.2">
      <c r="A688" s="20">
        <v>37943</v>
      </c>
      <c r="B688" s="1">
        <v>18</v>
      </c>
      <c r="C688" s="1">
        <v>11</v>
      </c>
      <c r="D688" s="1">
        <v>2003</v>
      </c>
      <c r="E688">
        <v>1.4330000000000001</v>
      </c>
    </row>
    <row r="689" spans="1:5" x14ac:dyDescent="0.2">
      <c r="A689" s="20">
        <v>37944</v>
      </c>
      <c r="B689" s="1">
        <v>19</v>
      </c>
      <c r="C689" s="1">
        <v>11</v>
      </c>
      <c r="D689" s="1">
        <v>2003</v>
      </c>
      <c r="E689">
        <v>1.2809999999999999</v>
      </c>
    </row>
    <row r="690" spans="1:5" x14ac:dyDescent="0.2">
      <c r="A690" s="20">
        <v>37945</v>
      </c>
      <c r="B690" s="1">
        <v>20</v>
      </c>
      <c r="C690" s="1">
        <v>11</v>
      </c>
      <c r="D690" s="1">
        <v>2003</v>
      </c>
      <c r="E690">
        <v>1.5049999999999999</v>
      </c>
    </row>
    <row r="691" spans="1:5" x14ac:dyDescent="0.2">
      <c r="A691" s="20">
        <v>37946</v>
      </c>
      <c r="B691" s="1">
        <v>21</v>
      </c>
      <c r="C691" s="1">
        <v>11</v>
      </c>
      <c r="D691" s="1">
        <v>2003</v>
      </c>
      <c r="E691">
        <v>2.0950000000000002</v>
      </c>
    </row>
    <row r="692" spans="1:5" x14ac:dyDescent="0.2">
      <c r="A692" s="20">
        <v>37947</v>
      </c>
      <c r="B692" s="1">
        <v>22</v>
      </c>
      <c r="C692" s="1">
        <v>11</v>
      </c>
      <c r="D692" s="1">
        <v>2003</v>
      </c>
      <c r="E692">
        <v>2.9649999999999999</v>
      </c>
    </row>
    <row r="693" spans="1:5" x14ac:dyDescent="0.2">
      <c r="A693" s="20">
        <v>37948</v>
      </c>
      <c r="B693" s="1">
        <v>23</v>
      </c>
      <c r="C693" s="1">
        <v>11</v>
      </c>
      <c r="D693" s="1">
        <v>2003</v>
      </c>
      <c r="E693">
        <v>3.637</v>
      </c>
    </row>
    <row r="694" spans="1:5" x14ac:dyDescent="0.2">
      <c r="A694" s="20">
        <v>37949</v>
      </c>
      <c r="B694" s="1">
        <v>24</v>
      </c>
      <c r="C694" s="1">
        <v>11</v>
      </c>
      <c r="D694" s="1">
        <v>2003</v>
      </c>
      <c r="E694">
        <v>3.524</v>
      </c>
    </row>
    <row r="695" spans="1:5" x14ac:dyDescent="0.2">
      <c r="A695" s="20">
        <v>37950</v>
      </c>
      <c r="B695" s="1">
        <v>25</v>
      </c>
      <c r="C695" s="1">
        <v>11</v>
      </c>
      <c r="D695" s="1">
        <v>2003</v>
      </c>
      <c r="E695">
        <v>2.8730000000000002</v>
      </c>
    </row>
    <row r="696" spans="1:5" x14ac:dyDescent="0.2">
      <c r="A696" s="20">
        <v>37951</v>
      </c>
      <c r="B696" s="1">
        <v>26</v>
      </c>
      <c r="C696" s="1">
        <v>11</v>
      </c>
      <c r="D696" s="1">
        <v>2003</v>
      </c>
      <c r="E696">
        <v>3.6259999999999999</v>
      </c>
    </row>
    <row r="697" spans="1:5" x14ac:dyDescent="0.2">
      <c r="A697" s="20">
        <v>37952</v>
      </c>
      <c r="B697" s="1">
        <v>27</v>
      </c>
      <c r="C697" s="1">
        <v>11</v>
      </c>
      <c r="D697" s="1">
        <v>2003</v>
      </c>
      <c r="E697">
        <v>3.5750000000000002</v>
      </c>
    </row>
    <row r="698" spans="1:5" x14ac:dyDescent="0.2">
      <c r="A698" s="20">
        <v>37953</v>
      </c>
      <c r="B698" s="1">
        <v>28</v>
      </c>
      <c r="C698" s="1">
        <v>11</v>
      </c>
      <c r="D698" s="1">
        <v>2003</v>
      </c>
      <c r="E698">
        <v>3.4079999999999999</v>
      </c>
    </row>
    <row r="699" spans="1:5" x14ac:dyDescent="0.2">
      <c r="A699" s="20">
        <v>37954</v>
      </c>
      <c r="B699" s="1">
        <v>29</v>
      </c>
      <c r="C699" s="1">
        <v>11</v>
      </c>
      <c r="D699" s="1">
        <v>2003</v>
      </c>
      <c r="E699">
        <v>2.9820000000000002</v>
      </c>
    </row>
    <row r="700" spans="1:5" x14ac:dyDescent="0.2">
      <c r="A700" s="20">
        <v>37955</v>
      </c>
      <c r="B700" s="1">
        <v>30</v>
      </c>
      <c r="C700" s="1">
        <v>11</v>
      </c>
      <c r="D700" s="1">
        <v>2003</v>
      </c>
      <c r="E700">
        <v>1.9990000000000001</v>
      </c>
    </row>
    <row r="701" spans="1:5" x14ac:dyDescent="0.2">
      <c r="A701" s="20">
        <v>37956</v>
      </c>
      <c r="B701" s="1">
        <v>1</v>
      </c>
      <c r="C701" s="1">
        <v>12</v>
      </c>
      <c r="D701" s="1">
        <v>2003</v>
      </c>
      <c r="E701">
        <v>1.5629999999999999</v>
      </c>
    </row>
    <row r="702" spans="1:5" x14ac:dyDescent="0.2">
      <c r="A702" s="20">
        <v>37957</v>
      </c>
      <c r="B702" s="1">
        <v>2</v>
      </c>
      <c r="C702" s="1">
        <v>12</v>
      </c>
      <c r="D702" s="1">
        <v>2003</v>
      </c>
      <c r="E702">
        <v>1.5649999999999999</v>
      </c>
    </row>
    <row r="703" spans="1:5" x14ac:dyDescent="0.2">
      <c r="A703" s="20">
        <v>37958</v>
      </c>
      <c r="B703" s="1">
        <v>3</v>
      </c>
      <c r="C703" s="1">
        <v>12</v>
      </c>
      <c r="D703" s="1">
        <v>2003</v>
      </c>
      <c r="E703">
        <v>2.1579999999999999</v>
      </c>
    </row>
    <row r="704" spans="1:5" x14ac:dyDescent="0.2">
      <c r="A704" s="20">
        <v>37959</v>
      </c>
      <c r="B704" s="1">
        <v>4</v>
      </c>
      <c r="C704" s="1">
        <v>12</v>
      </c>
      <c r="D704" s="1">
        <v>2003</v>
      </c>
      <c r="E704">
        <v>2.8239999999999998</v>
      </c>
    </row>
    <row r="705" spans="1:5" x14ac:dyDescent="0.2">
      <c r="A705" s="20">
        <v>37960</v>
      </c>
      <c r="B705" s="1">
        <v>5</v>
      </c>
      <c r="C705" s="1">
        <v>12</v>
      </c>
      <c r="D705" s="1">
        <v>2003</v>
      </c>
      <c r="E705">
        <v>3.4580000000000002</v>
      </c>
    </row>
    <row r="706" spans="1:5" x14ac:dyDescent="0.2">
      <c r="A706" s="20">
        <v>37961</v>
      </c>
      <c r="B706" s="1">
        <v>6</v>
      </c>
      <c r="C706" s="1">
        <v>12</v>
      </c>
      <c r="D706" s="1">
        <v>2003</v>
      </c>
      <c r="E706">
        <v>3.5409999999999999</v>
      </c>
    </row>
    <row r="707" spans="1:5" x14ac:dyDescent="0.2">
      <c r="A707" s="20">
        <v>37962</v>
      </c>
      <c r="B707" s="1">
        <v>7</v>
      </c>
      <c r="C707" s="1">
        <v>12</v>
      </c>
      <c r="D707" s="1">
        <v>2003</v>
      </c>
      <c r="E707">
        <v>3.4710000000000001</v>
      </c>
    </row>
    <row r="708" spans="1:5" x14ac:dyDescent="0.2">
      <c r="A708" s="20">
        <v>37963</v>
      </c>
      <c r="B708" s="1">
        <v>8</v>
      </c>
      <c r="C708" s="1">
        <v>12</v>
      </c>
      <c r="D708" s="1">
        <v>2003</v>
      </c>
      <c r="E708">
        <v>3.23</v>
      </c>
    </row>
    <row r="709" spans="1:5" x14ac:dyDescent="0.2">
      <c r="A709" s="20">
        <v>37964</v>
      </c>
      <c r="B709" s="1">
        <v>9</v>
      </c>
      <c r="C709" s="1">
        <v>12</v>
      </c>
      <c r="D709" s="1">
        <v>2003</v>
      </c>
      <c r="E709">
        <v>2.3119999999999998</v>
      </c>
    </row>
    <row r="710" spans="1:5" x14ac:dyDescent="0.2">
      <c r="A710" s="20">
        <v>37965</v>
      </c>
      <c r="B710" s="1">
        <v>10</v>
      </c>
      <c r="C710" s="1">
        <v>12</v>
      </c>
      <c r="D710" s="1">
        <v>2003</v>
      </c>
      <c r="E710">
        <v>0.90100000000000002</v>
      </c>
    </row>
    <row r="711" spans="1:5" x14ac:dyDescent="0.2">
      <c r="A711" s="20">
        <v>37966</v>
      </c>
      <c r="B711" s="1">
        <v>11</v>
      </c>
      <c r="C711" s="1">
        <v>12</v>
      </c>
      <c r="D711" s="1">
        <v>2003</v>
      </c>
      <c r="E711">
        <v>0.67400000000000004</v>
      </c>
    </row>
    <row r="712" spans="1:5" x14ac:dyDescent="0.2">
      <c r="A712" s="20">
        <v>37967</v>
      </c>
      <c r="B712" s="1">
        <v>12</v>
      </c>
      <c r="C712" s="1">
        <v>12</v>
      </c>
      <c r="D712" s="1">
        <v>2003</v>
      </c>
      <c r="E712">
        <v>0.68300000000000005</v>
      </c>
    </row>
    <row r="713" spans="1:5" x14ac:dyDescent="0.2">
      <c r="A713" s="20">
        <v>37968</v>
      </c>
      <c r="B713" s="1">
        <v>13</v>
      </c>
      <c r="C713" s="1">
        <v>12</v>
      </c>
      <c r="D713" s="1">
        <v>2003</v>
      </c>
      <c r="E713">
        <v>1.242</v>
      </c>
    </row>
    <row r="714" spans="1:5" x14ac:dyDescent="0.2">
      <c r="A714" s="20">
        <v>37969</v>
      </c>
      <c r="B714" s="1">
        <v>14</v>
      </c>
      <c r="C714" s="1">
        <v>12</v>
      </c>
      <c r="D714" s="1">
        <v>2003</v>
      </c>
      <c r="E714">
        <v>1.143</v>
      </c>
    </row>
    <row r="715" spans="1:5" x14ac:dyDescent="0.2">
      <c r="A715" s="20">
        <v>37970</v>
      </c>
      <c r="B715" s="1">
        <v>15</v>
      </c>
      <c r="C715" s="1">
        <v>12</v>
      </c>
      <c r="D715" s="1">
        <v>2003</v>
      </c>
      <c r="E715">
        <v>1.895</v>
      </c>
    </row>
    <row r="716" spans="1:5" x14ac:dyDescent="0.2">
      <c r="A716" s="20">
        <v>37971</v>
      </c>
      <c r="B716" s="1">
        <v>16</v>
      </c>
      <c r="C716" s="1">
        <v>12</v>
      </c>
      <c r="D716" s="1">
        <v>2003</v>
      </c>
      <c r="E716">
        <v>2.6840000000000002</v>
      </c>
    </row>
    <row r="717" spans="1:5" x14ac:dyDescent="0.2">
      <c r="A717" s="20">
        <v>37972</v>
      </c>
      <c r="B717" s="1">
        <v>17</v>
      </c>
      <c r="C717" s="1">
        <v>12</v>
      </c>
      <c r="D717" s="1">
        <v>2003</v>
      </c>
      <c r="E717">
        <v>2.6389999999999998</v>
      </c>
    </row>
    <row r="718" spans="1:5" x14ac:dyDescent="0.2">
      <c r="A718" s="20">
        <v>37973</v>
      </c>
      <c r="B718" s="1">
        <v>18</v>
      </c>
      <c r="C718" s="1">
        <v>12</v>
      </c>
      <c r="D718" s="1">
        <v>2003</v>
      </c>
      <c r="E718">
        <v>1.589</v>
      </c>
    </row>
    <row r="719" spans="1:5" x14ac:dyDescent="0.2">
      <c r="A719" s="20">
        <v>37974</v>
      </c>
      <c r="B719" s="1">
        <v>19</v>
      </c>
      <c r="C719" s="1">
        <v>12</v>
      </c>
      <c r="D719" s="1">
        <v>2003</v>
      </c>
      <c r="E719">
        <v>1.8169999999999999</v>
      </c>
    </row>
    <row r="720" spans="1:5" x14ac:dyDescent="0.2">
      <c r="A720" s="20">
        <v>37975</v>
      </c>
      <c r="B720" s="1">
        <v>20</v>
      </c>
      <c r="C720" s="1">
        <v>12</v>
      </c>
      <c r="D720" s="1">
        <v>2003</v>
      </c>
      <c r="E720">
        <v>2.5760000000000001</v>
      </c>
    </row>
    <row r="721" spans="1:5" x14ac:dyDescent="0.2">
      <c r="A721" s="20">
        <v>37976</v>
      </c>
      <c r="B721" s="1">
        <v>21</v>
      </c>
      <c r="C721" s="1">
        <v>12</v>
      </c>
      <c r="D721" s="1">
        <v>2003</v>
      </c>
      <c r="E721">
        <v>3.6190000000000002</v>
      </c>
    </row>
    <row r="722" spans="1:5" x14ac:dyDescent="0.2">
      <c r="A722" s="20">
        <v>37977</v>
      </c>
      <c r="B722" s="1">
        <v>22</v>
      </c>
      <c r="C722" s="1">
        <v>12</v>
      </c>
      <c r="D722" s="1">
        <v>2003</v>
      </c>
      <c r="E722">
        <v>3.7250000000000001</v>
      </c>
    </row>
    <row r="723" spans="1:5" x14ac:dyDescent="0.2">
      <c r="A723" s="20">
        <v>37978</v>
      </c>
      <c r="B723" s="1">
        <v>23</v>
      </c>
      <c r="C723" s="1">
        <v>12</v>
      </c>
      <c r="D723" s="1">
        <v>2003</v>
      </c>
      <c r="E723">
        <v>3.5579999999999998</v>
      </c>
    </row>
    <row r="724" spans="1:5" x14ac:dyDescent="0.2">
      <c r="A724" s="20">
        <v>37979</v>
      </c>
      <c r="B724" s="1">
        <v>24</v>
      </c>
      <c r="C724" s="1">
        <v>12</v>
      </c>
      <c r="D724" s="1">
        <v>2003</v>
      </c>
      <c r="E724">
        <v>2.585</v>
      </c>
    </row>
    <row r="725" spans="1:5" x14ac:dyDescent="0.2">
      <c r="A725" s="20">
        <v>37980</v>
      </c>
      <c r="B725" s="1">
        <v>25</v>
      </c>
      <c r="C725" s="1">
        <v>12</v>
      </c>
      <c r="D725" s="1">
        <v>2003</v>
      </c>
      <c r="E725">
        <v>1.744</v>
      </c>
    </row>
    <row r="726" spans="1:5" x14ac:dyDescent="0.2">
      <c r="A726" s="20">
        <v>37981</v>
      </c>
      <c r="B726" s="1">
        <v>26</v>
      </c>
      <c r="C726" s="1">
        <v>12</v>
      </c>
      <c r="D726" s="1">
        <v>2003</v>
      </c>
      <c r="E726">
        <v>1.135</v>
      </c>
    </row>
    <row r="727" spans="1:5" x14ac:dyDescent="0.2">
      <c r="A727" s="20">
        <v>37982</v>
      </c>
      <c r="B727" s="1">
        <v>27</v>
      </c>
      <c r="C727" s="1">
        <v>12</v>
      </c>
      <c r="D727" s="1">
        <v>2003</v>
      </c>
      <c r="E727">
        <v>0.85299999999999998</v>
      </c>
    </row>
    <row r="728" spans="1:5" x14ac:dyDescent="0.2">
      <c r="A728" s="20">
        <v>37983</v>
      </c>
      <c r="B728" s="1">
        <v>28</v>
      </c>
      <c r="C728" s="1">
        <v>12</v>
      </c>
      <c r="D728" s="1">
        <v>2003</v>
      </c>
      <c r="E728">
        <v>1.3380000000000001</v>
      </c>
    </row>
    <row r="729" spans="1:5" x14ac:dyDescent="0.2">
      <c r="A729" s="20">
        <v>37984</v>
      </c>
      <c r="B729" s="1">
        <v>29</v>
      </c>
      <c r="C729" s="1">
        <v>12</v>
      </c>
      <c r="D729" s="1">
        <v>2003</v>
      </c>
      <c r="E729">
        <v>1.1519999999999999</v>
      </c>
    </row>
    <row r="730" spans="1:5" x14ac:dyDescent="0.2">
      <c r="A730" s="20">
        <v>37985</v>
      </c>
      <c r="B730" s="1">
        <v>30</v>
      </c>
      <c r="C730" s="1">
        <v>12</v>
      </c>
      <c r="D730" s="1">
        <v>2003</v>
      </c>
      <c r="E730">
        <v>0.54800000000000004</v>
      </c>
    </row>
    <row r="731" spans="1:5" x14ac:dyDescent="0.2">
      <c r="A731" s="20">
        <v>37986</v>
      </c>
      <c r="B731" s="1">
        <v>31</v>
      </c>
      <c r="C731" s="1">
        <v>12</v>
      </c>
      <c r="D731" s="1">
        <v>2003</v>
      </c>
      <c r="E731">
        <v>0.42</v>
      </c>
    </row>
    <row r="732" spans="1:5" x14ac:dyDescent="0.2">
      <c r="A732" s="20">
        <v>37987</v>
      </c>
      <c r="B732" s="1">
        <v>1</v>
      </c>
      <c r="C732" s="1">
        <v>1</v>
      </c>
      <c r="D732" s="1">
        <v>2004</v>
      </c>
      <c r="E732">
        <v>0.40699999999999997</v>
      </c>
    </row>
    <row r="733" spans="1:5" x14ac:dyDescent="0.2">
      <c r="A733" s="20">
        <v>37988</v>
      </c>
      <c r="B733" s="1">
        <v>2</v>
      </c>
      <c r="C733" s="1">
        <v>1</v>
      </c>
      <c r="D733" s="1">
        <v>2004</v>
      </c>
      <c r="E733">
        <v>0.80200000000000005</v>
      </c>
    </row>
    <row r="734" spans="1:5" x14ac:dyDescent="0.2">
      <c r="A734" s="20">
        <v>37989</v>
      </c>
      <c r="B734" s="1">
        <v>3</v>
      </c>
      <c r="C734" s="1">
        <v>1</v>
      </c>
      <c r="D734" s="1">
        <v>2004</v>
      </c>
      <c r="E734">
        <v>0.90600000000000003</v>
      </c>
    </row>
    <row r="735" spans="1:5" x14ac:dyDescent="0.2">
      <c r="A735" s="20">
        <v>37990</v>
      </c>
      <c r="B735" s="1">
        <v>4</v>
      </c>
      <c r="C735" s="1">
        <v>1</v>
      </c>
      <c r="D735" s="1">
        <v>2004</v>
      </c>
      <c r="E735">
        <v>0.54300000000000004</v>
      </c>
    </row>
    <row r="736" spans="1:5" x14ac:dyDescent="0.2">
      <c r="A736" s="20">
        <v>37991</v>
      </c>
      <c r="B736" s="1">
        <v>5</v>
      </c>
      <c r="C736" s="1">
        <v>1</v>
      </c>
      <c r="D736" s="1">
        <v>2004</v>
      </c>
      <c r="E736">
        <v>1.085</v>
      </c>
    </row>
    <row r="737" spans="1:5" x14ac:dyDescent="0.2">
      <c r="A737" s="20">
        <v>37992</v>
      </c>
      <c r="B737" s="1">
        <v>6</v>
      </c>
      <c r="C737" s="1">
        <v>1</v>
      </c>
      <c r="D737" s="1">
        <v>2004</v>
      </c>
      <c r="E737">
        <v>0.97</v>
      </c>
    </row>
    <row r="738" spans="1:5" x14ac:dyDescent="0.2">
      <c r="A738" s="20">
        <v>37993</v>
      </c>
      <c r="B738" s="1">
        <v>7</v>
      </c>
      <c r="C738" s="1">
        <v>1</v>
      </c>
      <c r="D738" s="1">
        <v>2004</v>
      </c>
      <c r="E738">
        <v>0.59399999999999997</v>
      </c>
    </row>
    <row r="739" spans="1:5" x14ac:dyDescent="0.2">
      <c r="A739" s="20">
        <v>37994</v>
      </c>
      <c r="B739" s="1">
        <v>8</v>
      </c>
      <c r="C739" s="1">
        <v>1</v>
      </c>
      <c r="D739" s="1">
        <v>2004</v>
      </c>
      <c r="E739">
        <v>0.91500000000000004</v>
      </c>
    </row>
    <row r="740" spans="1:5" x14ac:dyDescent="0.2">
      <c r="A740" s="20">
        <v>37995</v>
      </c>
      <c r="B740" s="1">
        <v>9</v>
      </c>
      <c r="C740" s="1">
        <v>1</v>
      </c>
      <c r="D740" s="1">
        <v>2004</v>
      </c>
      <c r="E740">
        <v>0.97699999999999998</v>
      </c>
    </row>
    <row r="741" spans="1:5" x14ac:dyDescent="0.2">
      <c r="A741" s="20">
        <v>37996</v>
      </c>
      <c r="B741" s="1">
        <v>10</v>
      </c>
      <c r="C741" s="1">
        <v>1</v>
      </c>
      <c r="D741" s="1">
        <v>2004</v>
      </c>
      <c r="E741">
        <v>0.64800000000000002</v>
      </c>
    </row>
    <row r="742" spans="1:5" x14ac:dyDescent="0.2">
      <c r="A742" s="20">
        <v>37997</v>
      </c>
      <c r="B742" s="1">
        <v>11</v>
      </c>
      <c r="C742" s="1">
        <v>1</v>
      </c>
      <c r="D742" s="1">
        <v>2004</v>
      </c>
      <c r="E742">
        <v>0.67500000000000004</v>
      </c>
    </row>
    <row r="743" spans="1:5" x14ac:dyDescent="0.2">
      <c r="A743" s="20">
        <v>37998</v>
      </c>
      <c r="B743" s="1">
        <v>12</v>
      </c>
      <c r="C743" s="1">
        <v>1</v>
      </c>
      <c r="D743" s="1">
        <v>2004</v>
      </c>
      <c r="E743">
        <v>0.996</v>
      </c>
    </row>
    <row r="744" spans="1:5" x14ac:dyDescent="0.2">
      <c r="A744" s="20">
        <v>37999</v>
      </c>
      <c r="B744" s="1">
        <v>13</v>
      </c>
      <c r="C744" s="1">
        <v>1</v>
      </c>
      <c r="D744" s="1">
        <v>2004</v>
      </c>
      <c r="E744">
        <v>1.2370000000000001</v>
      </c>
    </row>
    <row r="745" spans="1:5" x14ac:dyDescent="0.2">
      <c r="A745" s="20">
        <v>38000</v>
      </c>
      <c r="B745" s="1">
        <v>14</v>
      </c>
      <c r="C745" s="1">
        <v>1</v>
      </c>
      <c r="D745" s="1">
        <v>2004</v>
      </c>
      <c r="E745">
        <v>2.4769999999999999</v>
      </c>
    </row>
    <row r="746" spans="1:5" x14ac:dyDescent="0.2">
      <c r="A746" s="20">
        <v>38001</v>
      </c>
      <c r="B746" s="1">
        <v>15</v>
      </c>
      <c r="C746" s="1">
        <v>1</v>
      </c>
      <c r="D746" s="1">
        <v>2004</v>
      </c>
      <c r="E746">
        <v>2.2669999999999999</v>
      </c>
    </row>
    <row r="747" spans="1:5" x14ac:dyDescent="0.2">
      <c r="A747" s="20">
        <v>38002</v>
      </c>
      <c r="B747" s="1">
        <v>16</v>
      </c>
      <c r="C747" s="1">
        <v>1</v>
      </c>
      <c r="D747" s="1">
        <v>2004</v>
      </c>
      <c r="E747">
        <v>2.0619999999999998</v>
      </c>
    </row>
    <row r="748" spans="1:5" x14ac:dyDescent="0.2">
      <c r="A748" s="20">
        <v>38003</v>
      </c>
      <c r="B748" s="1">
        <v>17</v>
      </c>
      <c r="C748" s="1">
        <v>1</v>
      </c>
      <c r="D748" s="1">
        <v>2004</v>
      </c>
      <c r="E748">
        <v>2.5649999999999999</v>
      </c>
    </row>
    <row r="749" spans="1:5" x14ac:dyDescent="0.2">
      <c r="A749" s="20">
        <v>38004</v>
      </c>
      <c r="B749" s="1">
        <v>18</v>
      </c>
      <c r="C749" s="1">
        <v>1</v>
      </c>
      <c r="D749" s="1">
        <v>2004</v>
      </c>
      <c r="E749">
        <v>3.7570000000000001</v>
      </c>
    </row>
    <row r="750" spans="1:5" x14ac:dyDescent="0.2">
      <c r="A750" s="20">
        <v>38005</v>
      </c>
      <c r="B750" s="1">
        <v>19</v>
      </c>
      <c r="C750" s="1">
        <v>1</v>
      </c>
      <c r="D750" s="1">
        <v>2004</v>
      </c>
      <c r="E750">
        <v>2.9980000000000002</v>
      </c>
    </row>
    <row r="751" spans="1:5" x14ac:dyDescent="0.2">
      <c r="A751" s="20">
        <v>38006</v>
      </c>
      <c r="B751" s="1">
        <v>20</v>
      </c>
      <c r="C751" s="1">
        <v>1</v>
      </c>
      <c r="D751" s="1">
        <v>2004</v>
      </c>
      <c r="E751">
        <v>2.097</v>
      </c>
    </row>
    <row r="752" spans="1:5" x14ac:dyDescent="0.2">
      <c r="A752" s="20">
        <v>38007</v>
      </c>
      <c r="B752" s="1">
        <v>21</v>
      </c>
      <c r="C752" s="1">
        <v>1</v>
      </c>
      <c r="D752" s="1">
        <v>2004</v>
      </c>
      <c r="E752">
        <v>1.1659999999999999</v>
      </c>
    </row>
    <row r="753" spans="1:5" x14ac:dyDescent="0.2">
      <c r="A753" s="20">
        <v>38008</v>
      </c>
      <c r="B753" s="1">
        <v>22</v>
      </c>
      <c r="C753" s="1">
        <v>1</v>
      </c>
      <c r="D753" s="1">
        <v>2004</v>
      </c>
      <c r="E753">
        <v>1.1759999999999999</v>
      </c>
    </row>
    <row r="754" spans="1:5" x14ac:dyDescent="0.2">
      <c r="A754" s="20">
        <v>38009</v>
      </c>
      <c r="B754" s="1">
        <v>23</v>
      </c>
      <c r="C754" s="1">
        <v>1</v>
      </c>
      <c r="D754" s="1">
        <v>2004</v>
      </c>
      <c r="E754">
        <v>0.85</v>
      </c>
    </row>
    <row r="755" spans="1:5" x14ac:dyDescent="0.2">
      <c r="A755" s="20">
        <v>38010</v>
      </c>
      <c r="B755" s="1">
        <v>24</v>
      </c>
      <c r="C755" s="1">
        <v>1</v>
      </c>
      <c r="D755" s="1">
        <v>2004</v>
      </c>
      <c r="E755">
        <v>0.63100000000000001</v>
      </c>
    </row>
    <row r="756" spans="1:5" x14ac:dyDescent="0.2">
      <c r="A756" s="20">
        <v>38011</v>
      </c>
      <c r="B756" s="1">
        <v>25</v>
      </c>
      <c r="C756" s="1">
        <v>1</v>
      </c>
      <c r="D756" s="1">
        <v>2004</v>
      </c>
      <c r="E756">
        <v>1.1659999999999999</v>
      </c>
    </row>
    <row r="757" spans="1:5" x14ac:dyDescent="0.2">
      <c r="A757" s="20">
        <v>38012</v>
      </c>
      <c r="B757" s="1">
        <v>26</v>
      </c>
      <c r="C757" s="1">
        <v>1</v>
      </c>
      <c r="D757" s="1">
        <v>2004</v>
      </c>
      <c r="E757">
        <v>2.1040000000000001</v>
      </c>
    </row>
    <row r="758" spans="1:5" x14ac:dyDescent="0.2">
      <c r="A758" s="20">
        <v>38013</v>
      </c>
      <c r="B758" s="1">
        <v>27</v>
      </c>
      <c r="C758" s="1">
        <v>1</v>
      </c>
      <c r="D758" s="1">
        <v>2004</v>
      </c>
      <c r="E758">
        <v>2.4750000000000001</v>
      </c>
    </row>
    <row r="759" spans="1:5" x14ac:dyDescent="0.2">
      <c r="A759" s="20">
        <v>38014</v>
      </c>
      <c r="B759" s="1">
        <v>28</v>
      </c>
      <c r="C759" s="1">
        <v>1</v>
      </c>
      <c r="D759" s="1">
        <v>2004</v>
      </c>
      <c r="E759">
        <v>2.8130000000000002</v>
      </c>
    </row>
    <row r="760" spans="1:5" x14ac:dyDescent="0.2">
      <c r="A760" s="20">
        <v>38015</v>
      </c>
      <c r="B760" s="1">
        <v>29</v>
      </c>
      <c r="C760" s="1">
        <v>1</v>
      </c>
      <c r="D760" s="1">
        <v>2004</v>
      </c>
      <c r="E760">
        <v>2.8210000000000002</v>
      </c>
    </row>
    <row r="761" spans="1:5" x14ac:dyDescent="0.2">
      <c r="A761" s="20">
        <v>38016</v>
      </c>
      <c r="B761" s="1">
        <v>30</v>
      </c>
      <c r="C761" s="1">
        <v>1</v>
      </c>
      <c r="D761" s="1">
        <v>2004</v>
      </c>
      <c r="E761">
        <v>2.63</v>
      </c>
    </row>
    <row r="762" spans="1:5" x14ac:dyDescent="0.2">
      <c r="A762" s="20">
        <v>38017</v>
      </c>
      <c r="B762" s="1">
        <v>31</v>
      </c>
      <c r="C762" s="1">
        <v>1</v>
      </c>
      <c r="D762" s="1">
        <v>2004</v>
      </c>
      <c r="E762">
        <v>2.669</v>
      </c>
    </row>
    <row r="763" spans="1:5" x14ac:dyDescent="0.2">
      <c r="A763" s="20">
        <v>38018</v>
      </c>
      <c r="B763" s="1">
        <v>1</v>
      </c>
      <c r="C763" s="1">
        <v>2</v>
      </c>
      <c r="D763" s="1">
        <v>2004</v>
      </c>
      <c r="E763">
        <v>1.9590000000000001</v>
      </c>
    </row>
    <row r="764" spans="1:5" x14ac:dyDescent="0.2">
      <c r="A764" s="20">
        <v>38019</v>
      </c>
      <c r="B764" s="1">
        <v>2</v>
      </c>
      <c r="C764" s="1">
        <v>2</v>
      </c>
      <c r="D764" s="1">
        <v>2004</v>
      </c>
      <c r="E764">
        <v>1.9319999999999999</v>
      </c>
    </row>
    <row r="765" spans="1:5" x14ac:dyDescent="0.2">
      <c r="A765" s="20">
        <v>38020</v>
      </c>
      <c r="B765" s="1">
        <v>3</v>
      </c>
      <c r="C765" s="1">
        <v>2</v>
      </c>
      <c r="D765" s="1">
        <v>2004</v>
      </c>
      <c r="E765">
        <v>1.9079999999999999</v>
      </c>
    </row>
    <row r="766" spans="1:5" x14ac:dyDescent="0.2">
      <c r="A766" s="20">
        <v>38021</v>
      </c>
      <c r="B766" s="1">
        <v>4</v>
      </c>
      <c r="C766" s="1">
        <v>2</v>
      </c>
      <c r="D766" s="1">
        <v>2004</v>
      </c>
      <c r="E766">
        <v>1.78</v>
      </c>
    </row>
    <row r="767" spans="1:5" x14ac:dyDescent="0.2">
      <c r="A767" s="20">
        <v>38022</v>
      </c>
      <c r="B767" s="1">
        <v>5</v>
      </c>
      <c r="C767" s="1">
        <v>2</v>
      </c>
      <c r="D767" s="1">
        <v>2004</v>
      </c>
      <c r="E767">
        <v>1.554</v>
      </c>
    </row>
    <row r="768" spans="1:5" x14ac:dyDescent="0.2">
      <c r="A768" s="20">
        <v>38023</v>
      </c>
      <c r="B768" s="1">
        <v>6</v>
      </c>
      <c r="C768" s="1">
        <v>2</v>
      </c>
      <c r="D768" s="1">
        <v>2004</v>
      </c>
      <c r="E768">
        <v>1.9510000000000001</v>
      </c>
    </row>
    <row r="769" spans="1:5" x14ac:dyDescent="0.2">
      <c r="A769" s="20">
        <v>38024</v>
      </c>
      <c r="B769" s="1">
        <v>7</v>
      </c>
      <c r="C769" s="1">
        <v>2</v>
      </c>
      <c r="D769" s="1">
        <v>2004</v>
      </c>
      <c r="E769">
        <v>3.4990000000000001</v>
      </c>
    </row>
    <row r="770" spans="1:5" x14ac:dyDescent="0.2">
      <c r="A770" s="20">
        <v>38025</v>
      </c>
      <c r="B770" s="1">
        <v>8</v>
      </c>
      <c r="C770" s="1">
        <v>2</v>
      </c>
      <c r="D770" s="1">
        <v>2004</v>
      </c>
      <c r="E770">
        <v>3.5369999999999999</v>
      </c>
    </row>
    <row r="771" spans="1:5" x14ac:dyDescent="0.2">
      <c r="A771" s="20">
        <v>38026</v>
      </c>
      <c r="B771" s="1">
        <v>9</v>
      </c>
      <c r="C771" s="1">
        <v>2</v>
      </c>
      <c r="D771" s="1">
        <v>2004</v>
      </c>
      <c r="E771">
        <v>3.605</v>
      </c>
    </row>
    <row r="772" spans="1:5" x14ac:dyDescent="0.2">
      <c r="A772" s="20">
        <v>38027</v>
      </c>
      <c r="B772" s="1">
        <v>10</v>
      </c>
      <c r="C772" s="1">
        <v>2</v>
      </c>
      <c r="D772" s="1">
        <v>2004</v>
      </c>
      <c r="E772">
        <v>3.5169999999999999</v>
      </c>
    </row>
    <row r="773" spans="1:5" x14ac:dyDescent="0.2">
      <c r="A773" s="20">
        <v>38028</v>
      </c>
      <c r="B773" s="1">
        <v>11</v>
      </c>
      <c r="C773" s="1">
        <v>2</v>
      </c>
      <c r="D773" s="1">
        <v>2004</v>
      </c>
      <c r="E773">
        <v>3.7389999999999999</v>
      </c>
    </row>
    <row r="774" spans="1:5" x14ac:dyDescent="0.2">
      <c r="A774" s="20">
        <v>38029</v>
      </c>
      <c r="B774" s="1">
        <v>12</v>
      </c>
      <c r="C774" s="1">
        <v>2</v>
      </c>
      <c r="D774" s="1">
        <v>2004</v>
      </c>
      <c r="E774">
        <v>3.7360000000000002</v>
      </c>
    </row>
    <row r="775" spans="1:5" x14ac:dyDescent="0.2">
      <c r="A775" s="20">
        <v>38030</v>
      </c>
      <c r="B775" s="1">
        <v>13</v>
      </c>
      <c r="C775" s="1">
        <v>2</v>
      </c>
      <c r="D775" s="1">
        <v>2004</v>
      </c>
      <c r="E775">
        <v>4.1470000000000002</v>
      </c>
    </row>
    <row r="776" spans="1:5" x14ac:dyDescent="0.2">
      <c r="A776" s="20">
        <v>38031</v>
      </c>
      <c r="B776" s="1">
        <v>14</v>
      </c>
      <c r="C776" s="1">
        <v>2</v>
      </c>
      <c r="D776" s="1">
        <v>2004</v>
      </c>
      <c r="E776">
        <v>4.1189999999999998</v>
      </c>
    </row>
    <row r="777" spans="1:5" x14ac:dyDescent="0.2">
      <c r="A777" s="20">
        <v>38032</v>
      </c>
      <c r="B777" s="1">
        <v>15</v>
      </c>
      <c r="C777" s="1">
        <v>2</v>
      </c>
      <c r="D777" s="1">
        <v>2004</v>
      </c>
      <c r="E777">
        <v>3.8780000000000001</v>
      </c>
    </row>
    <row r="778" spans="1:5" x14ac:dyDescent="0.2">
      <c r="A778" s="20">
        <v>38033</v>
      </c>
      <c r="B778" s="1">
        <v>16</v>
      </c>
      <c r="C778" s="1">
        <v>2</v>
      </c>
      <c r="D778" s="1">
        <v>2004</v>
      </c>
      <c r="E778">
        <v>3.82</v>
      </c>
    </row>
    <row r="779" spans="1:5" x14ac:dyDescent="0.2">
      <c r="A779" s="20">
        <v>38034</v>
      </c>
      <c r="B779" s="1">
        <v>17</v>
      </c>
      <c r="C779" s="1">
        <v>2</v>
      </c>
      <c r="D779" s="1">
        <v>2004</v>
      </c>
      <c r="E779">
        <v>3.532</v>
      </c>
    </row>
    <row r="780" spans="1:5" x14ac:dyDescent="0.2">
      <c r="A780" s="20">
        <v>38035</v>
      </c>
      <c r="B780" s="1">
        <v>18</v>
      </c>
      <c r="C780" s="1">
        <v>2</v>
      </c>
      <c r="D780" s="1">
        <v>2004</v>
      </c>
      <c r="E780">
        <v>3.2610000000000001</v>
      </c>
    </row>
    <row r="781" spans="1:5" x14ac:dyDescent="0.2">
      <c r="A781" s="20">
        <v>38036</v>
      </c>
      <c r="B781" s="1">
        <v>19</v>
      </c>
      <c r="C781" s="1">
        <v>2</v>
      </c>
      <c r="D781" s="1">
        <v>2004</v>
      </c>
      <c r="E781">
        <v>2.7240000000000002</v>
      </c>
    </row>
    <row r="782" spans="1:5" x14ac:dyDescent="0.2">
      <c r="A782" s="20">
        <v>38037</v>
      </c>
      <c r="B782" s="1">
        <v>20</v>
      </c>
      <c r="C782" s="1">
        <v>2</v>
      </c>
      <c r="D782" s="1">
        <v>2004</v>
      </c>
      <c r="E782">
        <v>1.613</v>
      </c>
    </row>
    <row r="783" spans="1:5" x14ac:dyDescent="0.2">
      <c r="A783" s="20">
        <v>38038</v>
      </c>
      <c r="B783" s="1">
        <v>21</v>
      </c>
      <c r="C783" s="1">
        <v>2</v>
      </c>
      <c r="D783" s="1">
        <v>2004</v>
      </c>
      <c r="E783">
        <v>1.3029999999999999</v>
      </c>
    </row>
    <row r="784" spans="1:5" x14ac:dyDescent="0.2">
      <c r="A784" s="20">
        <v>38039</v>
      </c>
      <c r="B784" s="1">
        <v>22</v>
      </c>
      <c r="C784" s="1">
        <v>2</v>
      </c>
      <c r="D784" s="1">
        <v>2004</v>
      </c>
    </row>
    <row r="785" spans="1:5" x14ac:dyDescent="0.2">
      <c r="A785" s="20">
        <v>38040</v>
      </c>
      <c r="B785" s="1">
        <v>23</v>
      </c>
      <c r="C785" s="1">
        <v>2</v>
      </c>
      <c r="D785" s="1">
        <v>2004</v>
      </c>
    </row>
    <row r="786" spans="1:5" x14ac:dyDescent="0.2">
      <c r="A786" s="20">
        <v>38041</v>
      </c>
      <c r="B786" s="1">
        <v>24</v>
      </c>
      <c r="C786" s="1">
        <v>2</v>
      </c>
      <c r="D786" s="1">
        <v>2004</v>
      </c>
    </row>
    <row r="787" spans="1:5" x14ac:dyDescent="0.2">
      <c r="A787" s="20">
        <v>38042</v>
      </c>
      <c r="B787" s="1">
        <v>25</v>
      </c>
      <c r="C787" s="1">
        <v>2</v>
      </c>
      <c r="D787" s="1">
        <v>2004</v>
      </c>
    </row>
    <row r="788" spans="1:5" x14ac:dyDescent="0.2">
      <c r="A788" s="20">
        <v>38043</v>
      </c>
      <c r="B788" s="1">
        <v>26</v>
      </c>
      <c r="C788" s="1">
        <v>2</v>
      </c>
      <c r="D788" s="1">
        <v>2004</v>
      </c>
    </row>
    <row r="789" spans="1:5" x14ac:dyDescent="0.2">
      <c r="A789" s="20">
        <v>38044</v>
      </c>
      <c r="B789" s="1">
        <v>27</v>
      </c>
      <c r="C789" s="1">
        <v>2</v>
      </c>
      <c r="D789" s="1">
        <v>2004</v>
      </c>
    </row>
    <row r="790" spans="1:5" x14ac:dyDescent="0.2">
      <c r="A790" s="20">
        <v>38045</v>
      </c>
      <c r="B790" s="1">
        <v>28</v>
      </c>
      <c r="C790" s="1">
        <v>2</v>
      </c>
      <c r="D790" s="1">
        <v>2004</v>
      </c>
    </row>
    <row r="791" spans="1:5" x14ac:dyDescent="0.2">
      <c r="A791" s="20">
        <v>38046</v>
      </c>
      <c r="B791" s="1">
        <v>29</v>
      </c>
      <c r="C791" s="1">
        <v>2</v>
      </c>
      <c r="D791" s="1">
        <v>2004</v>
      </c>
    </row>
    <row r="792" spans="1:5" x14ac:dyDescent="0.2">
      <c r="A792" s="20">
        <v>38047</v>
      </c>
      <c r="B792" s="1">
        <v>1</v>
      </c>
      <c r="C792" s="1">
        <v>3</v>
      </c>
      <c r="D792" s="1">
        <v>2004</v>
      </c>
    </row>
    <row r="793" spans="1:5" x14ac:dyDescent="0.2">
      <c r="A793" s="20">
        <v>38048</v>
      </c>
      <c r="B793" s="1">
        <v>2</v>
      </c>
      <c r="C793" s="1">
        <v>3</v>
      </c>
      <c r="D793" s="1">
        <v>2004</v>
      </c>
    </row>
    <row r="794" spans="1:5" x14ac:dyDescent="0.2">
      <c r="A794" s="20">
        <v>38049</v>
      </c>
      <c r="B794" s="1">
        <v>3</v>
      </c>
      <c r="C794" s="1">
        <v>3</v>
      </c>
      <c r="D794" s="1">
        <v>2004</v>
      </c>
      <c r="E794">
        <v>0.13</v>
      </c>
    </row>
    <row r="795" spans="1:5" x14ac:dyDescent="0.2">
      <c r="A795" s="20">
        <v>38050</v>
      </c>
      <c r="B795" s="1">
        <v>4</v>
      </c>
      <c r="C795" s="1">
        <v>3</v>
      </c>
      <c r="D795" s="1">
        <v>2004</v>
      </c>
      <c r="E795">
        <v>4.8000000000000001E-2</v>
      </c>
    </row>
    <row r="796" spans="1:5" x14ac:dyDescent="0.2">
      <c r="A796" s="20">
        <v>38051</v>
      </c>
      <c r="B796" s="1">
        <v>5</v>
      </c>
      <c r="C796" s="1">
        <v>3</v>
      </c>
      <c r="D796" s="1">
        <v>2004</v>
      </c>
      <c r="E796">
        <v>2.5999999999999999E-2</v>
      </c>
    </row>
    <row r="797" spans="1:5" x14ac:dyDescent="0.2">
      <c r="A797" s="20">
        <v>38052</v>
      </c>
      <c r="B797" s="1">
        <v>6</v>
      </c>
      <c r="C797" s="1">
        <v>3</v>
      </c>
      <c r="D797" s="1">
        <v>2004</v>
      </c>
      <c r="E797">
        <v>0.20499999999999999</v>
      </c>
    </row>
    <row r="798" spans="1:5" x14ac:dyDescent="0.2">
      <c r="A798" s="20">
        <v>38053</v>
      </c>
      <c r="B798" s="1">
        <v>7</v>
      </c>
      <c r="C798" s="1">
        <v>3</v>
      </c>
      <c r="D798" s="1">
        <v>2004</v>
      </c>
      <c r="E798">
        <v>0.48299999999999998</v>
      </c>
    </row>
    <row r="799" spans="1:5" x14ac:dyDescent="0.2">
      <c r="A799" s="20">
        <v>38054</v>
      </c>
      <c r="B799" s="1">
        <v>8</v>
      </c>
      <c r="C799" s="1">
        <v>3</v>
      </c>
      <c r="D799" s="1">
        <v>2004</v>
      </c>
      <c r="E799">
        <v>1.466</v>
      </c>
    </row>
    <row r="800" spans="1:5" x14ac:dyDescent="0.2">
      <c r="A800" s="20">
        <v>38055</v>
      </c>
      <c r="B800" s="1">
        <v>9</v>
      </c>
      <c r="C800" s="1">
        <v>3</v>
      </c>
      <c r="D800" s="1">
        <v>2004</v>
      </c>
      <c r="E800">
        <v>2.3730000000000002</v>
      </c>
    </row>
    <row r="801" spans="1:5" x14ac:dyDescent="0.2">
      <c r="A801" s="20">
        <v>38056</v>
      </c>
      <c r="B801" s="1">
        <v>10</v>
      </c>
      <c r="C801" s="1">
        <v>3</v>
      </c>
      <c r="D801" s="1">
        <v>2004</v>
      </c>
      <c r="E801">
        <v>1.712</v>
      </c>
    </row>
    <row r="802" spans="1:5" x14ac:dyDescent="0.2">
      <c r="A802" s="20">
        <v>38057</v>
      </c>
      <c r="B802" s="1">
        <v>11</v>
      </c>
      <c r="C802" s="1">
        <v>3</v>
      </c>
      <c r="D802" s="1">
        <v>2004</v>
      </c>
      <c r="E802">
        <v>0.51400000000000001</v>
      </c>
    </row>
    <row r="803" spans="1:5" x14ac:dyDescent="0.2">
      <c r="A803" s="20">
        <v>38058</v>
      </c>
      <c r="B803" s="1">
        <v>12</v>
      </c>
      <c r="C803" s="1">
        <v>3</v>
      </c>
      <c r="D803" s="1">
        <v>2004</v>
      </c>
      <c r="E803">
        <v>0.34200000000000003</v>
      </c>
    </row>
    <row r="804" spans="1:5" x14ac:dyDescent="0.2">
      <c r="A804" s="20">
        <v>38059</v>
      </c>
      <c r="B804" s="1">
        <v>13</v>
      </c>
      <c r="C804" s="1">
        <v>3</v>
      </c>
      <c r="D804" s="1">
        <v>2004</v>
      </c>
      <c r="E804">
        <v>0.9</v>
      </c>
    </row>
    <row r="805" spans="1:5" x14ac:dyDescent="0.2">
      <c r="A805" s="20">
        <v>38060</v>
      </c>
      <c r="B805" s="1">
        <v>14</v>
      </c>
      <c r="C805" s="1">
        <v>3</v>
      </c>
      <c r="D805" s="1">
        <v>2004</v>
      </c>
      <c r="E805">
        <v>0.26500000000000001</v>
      </c>
    </row>
    <row r="806" spans="1:5" x14ac:dyDescent="0.2">
      <c r="A806" s="20">
        <v>38061</v>
      </c>
      <c r="B806" s="1">
        <v>15</v>
      </c>
      <c r="C806" s="1">
        <v>3</v>
      </c>
      <c r="D806" s="1">
        <v>2004</v>
      </c>
      <c r="E806">
        <v>1.2E-2</v>
      </c>
    </row>
    <row r="807" spans="1:5" x14ac:dyDescent="0.2">
      <c r="A807" s="20">
        <v>38062</v>
      </c>
      <c r="B807" s="1">
        <v>16</v>
      </c>
      <c r="C807" s="1">
        <v>3</v>
      </c>
      <c r="D807" s="1">
        <v>2004</v>
      </c>
      <c r="E807">
        <v>0.54200000000000004</v>
      </c>
    </row>
    <row r="808" spans="1:5" x14ac:dyDescent="0.2">
      <c r="A808" s="20">
        <v>38063</v>
      </c>
      <c r="B808" s="1">
        <v>17</v>
      </c>
      <c r="C808" s="1">
        <v>3</v>
      </c>
      <c r="D808" s="1">
        <v>2004</v>
      </c>
      <c r="E808">
        <v>1.534</v>
      </c>
    </row>
    <row r="809" spans="1:5" x14ac:dyDescent="0.2">
      <c r="A809" s="20">
        <v>38064</v>
      </c>
      <c r="B809" s="1">
        <v>18</v>
      </c>
      <c r="C809" s="1">
        <v>3</v>
      </c>
      <c r="D809" s="1">
        <v>2004</v>
      </c>
      <c r="E809">
        <v>2.754</v>
      </c>
    </row>
    <row r="810" spans="1:5" x14ac:dyDescent="0.2">
      <c r="A810" s="20">
        <v>38065</v>
      </c>
      <c r="B810" s="1">
        <v>19</v>
      </c>
      <c r="C810" s="1">
        <v>3</v>
      </c>
      <c r="D810" s="1">
        <v>2004</v>
      </c>
      <c r="E810">
        <v>3.7709999999999999</v>
      </c>
    </row>
    <row r="811" spans="1:5" x14ac:dyDescent="0.2">
      <c r="A811" s="20">
        <v>38066</v>
      </c>
      <c r="B811" s="1">
        <v>20</v>
      </c>
      <c r="C811" s="1">
        <v>3</v>
      </c>
      <c r="D811" s="1">
        <v>2004</v>
      </c>
      <c r="E811">
        <v>2.6269999999999998</v>
      </c>
    </row>
    <row r="812" spans="1:5" x14ac:dyDescent="0.2">
      <c r="A812" s="20">
        <v>38067</v>
      </c>
      <c r="B812" s="1">
        <v>21</v>
      </c>
      <c r="C812" s="1">
        <v>3</v>
      </c>
      <c r="D812" s="1">
        <v>2004</v>
      </c>
      <c r="E812">
        <v>1.1120000000000001</v>
      </c>
    </row>
    <row r="813" spans="1:5" x14ac:dyDescent="0.2">
      <c r="A813" s="20">
        <v>38068</v>
      </c>
      <c r="B813" s="1">
        <v>22</v>
      </c>
      <c r="C813" s="1">
        <v>3</v>
      </c>
      <c r="D813" s="1">
        <v>2004</v>
      </c>
      <c r="E813">
        <v>2.1869999999999998</v>
      </c>
    </row>
    <row r="814" spans="1:5" x14ac:dyDescent="0.2">
      <c r="A814" s="20">
        <v>38069</v>
      </c>
      <c r="B814" s="1">
        <v>23</v>
      </c>
      <c r="C814" s="1">
        <v>3</v>
      </c>
      <c r="D814" s="1">
        <v>2004</v>
      </c>
      <c r="E814">
        <v>1.349</v>
      </c>
    </row>
    <row r="815" spans="1:5" x14ac:dyDescent="0.2">
      <c r="A815" s="20">
        <v>38070</v>
      </c>
      <c r="B815" s="1">
        <v>24</v>
      </c>
      <c r="C815" s="1">
        <v>3</v>
      </c>
      <c r="D815" s="1">
        <v>2004</v>
      </c>
      <c r="E815">
        <v>1.4259999999999999</v>
      </c>
    </row>
    <row r="816" spans="1:5" x14ac:dyDescent="0.2">
      <c r="A816" s="20">
        <v>38071</v>
      </c>
      <c r="B816" s="1">
        <v>25</v>
      </c>
      <c r="C816" s="1">
        <v>3</v>
      </c>
      <c r="D816" s="1">
        <v>2004</v>
      </c>
      <c r="E816">
        <v>1.7170000000000001</v>
      </c>
    </row>
    <row r="817" spans="1:5" x14ac:dyDescent="0.2">
      <c r="A817" s="20">
        <v>38072</v>
      </c>
      <c r="B817" s="1">
        <v>26</v>
      </c>
      <c r="C817" s="1">
        <v>3</v>
      </c>
      <c r="D817" s="1">
        <v>2004</v>
      </c>
      <c r="E817">
        <v>0.308</v>
      </c>
    </row>
    <row r="818" spans="1:5" x14ac:dyDescent="0.2">
      <c r="A818" s="20">
        <v>38073</v>
      </c>
      <c r="B818" s="1">
        <v>27</v>
      </c>
      <c r="C818" s="1">
        <v>3</v>
      </c>
      <c r="D818" s="1">
        <v>2004</v>
      </c>
      <c r="E818">
        <v>0.95099999999999996</v>
      </c>
    </row>
    <row r="819" spans="1:5" x14ac:dyDescent="0.2">
      <c r="A819" s="20">
        <v>38074</v>
      </c>
      <c r="B819" s="1">
        <v>28</v>
      </c>
      <c r="C819" s="1">
        <v>3</v>
      </c>
      <c r="D819" s="1">
        <v>2004</v>
      </c>
      <c r="E819">
        <v>1.802</v>
      </c>
    </row>
    <row r="820" spans="1:5" x14ac:dyDescent="0.2">
      <c r="A820" s="20">
        <v>38075</v>
      </c>
      <c r="B820" s="1">
        <v>29</v>
      </c>
      <c r="C820" s="1">
        <v>3</v>
      </c>
      <c r="D820" s="1">
        <v>2004</v>
      </c>
      <c r="E820">
        <v>1.5649999999999999</v>
      </c>
    </row>
    <row r="821" spans="1:5" x14ac:dyDescent="0.2">
      <c r="A821" s="20">
        <v>38076</v>
      </c>
      <c r="B821" s="1">
        <v>30</v>
      </c>
      <c r="C821" s="1">
        <v>3</v>
      </c>
      <c r="D821" s="1">
        <v>2004</v>
      </c>
      <c r="E821">
        <v>1.964</v>
      </c>
    </row>
    <row r="822" spans="1:5" x14ac:dyDescent="0.2">
      <c r="A822" s="20">
        <v>38077</v>
      </c>
      <c r="B822" s="1">
        <v>31</v>
      </c>
      <c r="C822" s="1">
        <v>3</v>
      </c>
      <c r="D822" s="1">
        <v>2004</v>
      </c>
      <c r="E822">
        <v>2.3679999999999999</v>
      </c>
    </row>
    <row r="823" spans="1:5" x14ac:dyDescent="0.2">
      <c r="A823" s="20">
        <v>38078</v>
      </c>
      <c r="B823" s="1">
        <v>1</v>
      </c>
      <c r="C823" s="1">
        <v>4</v>
      </c>
      <c r="D823" s="1">
        <v>2004</v>
      </c>
      <c r="E823">
        <v>3.7320000000000002</v>
      </c>
    </row>
    <row r="824" spans="1:5" x14ac:dyDescent="0.2">
      <c r="A824" s="20">
        <v>38079</v>
      </c>
      <c r="B824" s="1">
        <v>2</v>
      </c>
      <c r="C824" s="1">
        <v>4</v>
      </c>
      <c r="D824" s="1">
        <v>2004</v>
      </c>
      <c r="E824">
        <v>3.6240000000000001</v>
      </c>
    </row>
    <row r="825" spans="1:5" x14ac:dyDescent="0.2">
      <c r="A825" s="20">
        <v>38080</v>
      </c>
      <c r="B825" s="1">
        <v>3</v>
      </c>
      <c r="C825" s="1">
        <v>4</v>
      </c>
      <c r="D825" s="1">
        <v>2004</v>
      </c>
      <c r="E825">
        <v>2.8929999999999998</v>
      </c>
    </row>
    <row r="826" spans="1:5" x14ac:dyDescent="0.2">
      <c r="A826" s="20">
        <v>38081</v>
      </c>
      <c r="B826" s="1">
        <v>4</v>
      </c>
      <c r="C826" s="1">
        <v>4</v>
      </c>
      <c r="D826" s="1">
        <v>2004</v>
      </c>
      <c r="E826">
        <v>2.395</v>
      </c>
    </row>
    <row r="827" spans="1:5" x14ac:dyDescent="0.2">
      <c r="A827" s="20">
        <v>38082</v>
      </c>
      <c r="B827" s="1">
        <v>5</v>
      </c>
      <c r="C827" s="1">
        <v>4</v>
      </c>
      <c r="D827" s="1">
        <v>2004</v>
      </c>
      <c r="E827">
        <v>4.4850000000000003</v>
      </c>
    </row>
    <row r="828" spans="1:5" x14ac:dyDescent="0.2">
      <c r="A828" s="20">
        <v>38083</v>
      </c>
      <c r="B828" s="1">
        <v>6</v>
      </c>
      <c r="C828" s="1">
        <v>4</v>
      </c>
      <c r="D828" s="1">
        <v>2004</v>
      </c>
      <c r="E828">
        <v>4.915</v>
      </c>
    </row>
    <row r="829" spans="1:5" x14ac:dyDescent="0.2">
      <c r="A829" s="20">
        <v>38084</v>
      </c>
      <c r="B829" s="1">
        <v>7</v>
      </c>
      <c r="C829" s="1">
        <v>4</v>
      </c>
      <c r="D829" s="1">
        <v>2004</v>
      </c>
      <c r="E829">
        <v>4.1689999999999996</v>
      </c>
    </row>
    <row r="830" spans="1:5" x14ac:dyDescent="0.2">
      <c r="A830" s="20">
        <v>38085</v>
      </c>
      <c r="B830" s="1">
        <v>8</v>
      </c>
      <c r="C830" s="1">
        <v>4</v>
      </c>
      <c r="D830" s="1">
        <v>2004</v>
      </c>
      <c r="E830">
        <v>3.29</v>
      </c>
    </row>
    <row r="831" spans="1:5" x14ac:dyDescent="0.2">
      <c r="A831" s="20">
        <v>38086</v>
      </c>
      <c r="B831" s="1">
        <v>9</v>
      </c>
      <c r="C831" s="1">
        <v>4</v>
      </c>
      <c r="D831" s="1">
        <v>2004</v>
      </c>
      <c r="E831">
        <v>3.6890000000000001</v>
      </c>
    </row>
    <row r="832" spans="1:5" x14ac:dyDescent="0.2">
      <c r="A832" s="20">
        <v>38087</v>
      </c>
      <c r="B832" s="1">
        <v>10</v>
      </c>
      <c r="C832" s="1">
        <v>4</v>
      </c>
      <c r="D832" s="1">
        <v>2004</v>
      </c>
      <c r="E832">
        <v>3.153</v>
      </c>
    </row>
    <row r="833" spans="1:5" x14ac:dyDescent="0.2">
      <c r="A833" s="20">
        <v>38088</v>
      </c>
      <c r="B833" s="1">
        <v>11</v>
      </c>
      <c r="C833" s="1">
        <v>4</v>
      </c>
      <c r="D833" s="1">
        <v>2004</v>
      </c>
      <c r="E833">
        <v>3.1880000000000002</v>
      </c>
    </row>
    <row r="834" spans="1:5" x14ac:dyDescent="0.2">
      <c r="A834" s="20">
        <v>38089</v>
      </c>
      <c r="B834" s="1">
        <v>12</v>
      </c>
      <c r="C834" s="1">
        <v>4</v>
      </c>
      <c r="D834" s="1">
        <v>2004</v>
      </c>
      <c r="E834">
        <v>3.27</v>
      </c>
    </row>
    <row r="835" spans="1:5" x14ac:dyDescent="0.2">
      <c r="A835" s="20">
        <v>38090</v>
      </c>
      <c r="B835" s="1">
        <v>13</v>
      </c>
      <c r="C835" s="1">
        <v>4</v>
      </c>
      <c r="D835" s="1">
        <v>2004</v>
      </c>
      <c r="E835">
        <v>2.3860000000000001</v>
      </c>
    </row>
    <row r="836" spans="1:5" x14ac:dyDescent="0.2">
      <c r="A836" s="20">
        <v>38091</v>
      </c>
      <c r="B836" s="1">
        <v>14</v>
      </c>
      <c r="C836" s="1">
        <v>4</v>
      </c>
      <c r="D836" s="1">
        <v>2004</v>
      </c>
      <c r="E836">
        <v>3.629</v>
      </c>
    </row>
    <row r="837" spans="1:5" x14ac:dyDescent="0.2">
      <c r="A837" s="20">
        <v>38092</v>
      </c>
      <c r="B837" s="1">
        <v>15</v>
      </c>
      <c r="C837" s="1">
        <v>4</v>
      </c>
      <c r="D837" s="1">
        <v>2004</v>
      </c>
      <c r="E837">
        <v>2.2160000000000002</v>
      </c>
    </row>
    <row r="838" spans="1:5" x14ac:dyDescent="0.2">
      <c r="A838" s="20">
        <v>38093</v>
      </c>
      <c r="B838" s="1">
        <v>16</v>
      </c>
      <c r="C838" s="1">
        <v>4</v>
      </c>
      <c r="D838" s="1">
        <v>2004</v>
      </c>
      <c r="E838">
        <v>1.35</v>
      </c>
    </row>
    <row r="839" spans="1:5" x14ac:dyDescent="0.2">
      <c r="A839" s="20">
        <v>38094</v>
      </c>
      <c r="B839" s="1">
        <v>17</v>
      </c>
      <c r="C839" s="1">
        <v>4</v>
      </c>
      <c r="D839" s="1">
        <v>2004</v>
      </c>
      <c r="E839">
        <v>1.8120000000000001</v>
      </c>
    </row>
    <row r="840" spans="1:5" x14ac:dyDescent="0.2">
      <c r="A840" s="20">
        <v>38095</v>
      </c>
      <c r="B840" s="1">
        <v>18</v>
      </c>
      <c r="C840" s="1">
        <v>4</v>
      </c>
      <c r="D840" s="1">
        <v>2004</v>
      </c>
      <c r="E840">
        <v>2.621</v>
      </c>
    </row>
    <row r="841" spans="1:5" x14ac:dyDescent="0.2">
      <c r="A841" s="20">
        <v>38096</v>
      </c>
      <c r="B841" s="1">
        <v>19</v>
      </c>
      <c r="C841" s="1">
        <v>4</v>
      </c>
      <c r="D841" s="1">
        <v>2004</v>
      </c>
      <c r="E841">
        <v>2.0409999999999999</v>
      </c>
    </row>
    <row r="842" spans="1:5" x14ac:dyDescent="0.2">
      <c r="A842" s="20">
        <v>38097</v>
      </c>
      <c r="B842" s="1">
        <v>20</v>
      </c>
      <c r="C842" s="1">
        <v>4</v>
      </c>
      <c r="D842" s="1">
        <v>2004</v>
      </c>
      <c r="E842">
        <v>0.73199999999999998</v>
      </c>
    </row>
    <row r="843" spans="1:5" x14ac:dyDescent="0.2">
      <c r="A843" s="20">
        <v>38098</v>
      </c>
      <c r="B843" s="1">
        <v>21</v>
      </c>
      <c r="C843" s="1">
        <v>4</v>
      </c>
      <c r="D843" s="1">
        <v>2004</v>
      </c>
      <c r="E843">
        <v>1.1419999999999999</v>
      </c>
    </row>
    <row r="844" spans="1:5" x14ac:dyDescent="0.2">
      <c r="A844" s="20">
        <v>38099</v>
      </c>
      <c r="B844" s="1">
        <v>22</v>
      </c>
      <c r="C844" s="1">
        <v>4</v>
      </c>
      <c r="D844" s="1">
        <v>2004</v>
      </c>
      <c r="E844">
        <v>0.81599999999999995</v>
      </c>
    </row>
    <row r="845" spans="1:5" x14ac:dyDescent="0.2">
      <c r="A845" s="20">
        <v>38100</v>
      </c>
      <c r="B845" s="1">
        <v>23</v>
      </c>
      <c r="C845" s="1">
        <v>4</v>
      </c>
      <c r="D845" s="1">
        <v>2004</v>
      </c>
      <c r="E845">
        <v>2.181</v>
      </c>
    </row>
    <row r="846" spans="1:5" x14ac:dyDescent="0.2">
      <c r="A846" s="20">
        <v>38101</v>
      </c>
      <c r="B846" s="1">
        <v>24</v>
      </c>
      <c r="C846" s="1">
        <v>4</v>
      </c>
      <c r="D846" s="1">
        <v>2004</v>
      </c>
      <c r="E846">
        <v>12.037000000000001</v>
      </c>
    </row>
    <row r="847" spans="1:5" x14ac:dyDescent="0.2">
      <c r="A847" s="20">
        <v>38102</v>
      </c>
      <c r="B847" s="1">
        <v>25</v>
      </c>
      <c r="C847" s="1">
        <v>4</v>
      </c>
      <c r="D847" s="1">
        <v>2004</v>
      </c>
      <c r="E847">
        <v>12.082000000000001</v>
      </c>
    </row>
    <row r="848" spans="1:5" x14ac:dyDescent="0.2">
      <c r="A848" s="20">
        <v>38103</v>
      </c>
      <c r="B848" s="1">
        <v>26</v>
      </c>
      <c r="C848" s="1">
        <v>4</v>
      </c>
      <c r="D848" s="1">
        <v>2004</v>
      </c>
      <c r="E848">
        <v>7.3179999999999996</v>
      </c>
    </row>
    <row r="849" spans="1:5" x14ac:dyDescent="0.2">
      <c r="A849" s="20">
        <v>38104</v>
      </c>
      <c r="B849" s="1">
        <v>27</v>
      </c>
      <c r="C849" s="1">
        <v>4</v>
      </c>
      <c r="D849" s="1">
        <v>2004</v>
      </c>
      <c r="E849">
        <v>5.3090000000000002</v>
      </c>
    </row>
    <row r="850" spans="1:5" x14ac:dyDescent="0.2">
      <c r="A850" s="20">
        <v>38105</v>
      </c>
      <c r="B850" s="1">
        <v>28</v>
      </c>
      <c r="C850" s="1">
        <v>4</v>
      </c>
      <c r="D850" s="1">
        <v>2004</v>
      </c>
      <c r="E850">
        <v>4.367</v>
      </c>
    </row>
    <row r="851" spans="1:5" x14ac:dyDescent="0.2">
      <c r="A851" s="20">
        <v>38106</v>
      </c>
      <c r="B851" s="1">
        <v>29</v>
      </c>
      <c r="C851" s="1">
        <v>4</v>
      </c>
      <c r="D851" s="1">
        <v>2004</v>
      </c>
      <c r="E851">
        <v>3.992</v>
      </c>
    </row>
    <row r="852" spans="1:5" x14ac:dyDescent="0.2">
      <c r="A852" s="20">
        <v>38107</v>
      </c>
      <c r="B852" s="1">
        <v>30</v>
      </c>
      <c r="C852" s="1">
        <v>4</v>
      </c>
      <c r="D852" s="1">
        <v>2004</v>
      </c>
      <c r="E852">
        <v>4.2889999999999997</v>
      </c>
    </row>
    <row r="853" spans="1:5" x14ac:dyDescent="0.2">
      <c r="A853" s="20">
        <v>38108</v>
      </c>
      <c r="B853" s="1">
        <v>1</v>
      </c>
      <c r="C853" s="1">
        <v>5</v>
      </c>
      <c r="D853" s="1">
        <v>2004</v>
      </c>
      <c r="E853">
        <v>4.1859999999999999</v>
      </c>
    </row>
    <row r="854" spans="1:5" x14ac:dyDescent="0.2">
      <c r="A854" s="20">
        <v>38109</v>
      </c>
      <c r="B854" s="1">
        <v>2</v>
      </c>
      <c r="C854" s="1">
        <v>5</v>
      </c>
      <c r="D854" s="1">
        <v>2004</v>
      </c>
      <c r="E854">
        <v>3.786</v>
      </c>
    </row>
    <row r="855" spans="1:5" x14ac:dyDescent="0.2">
      <c r="A855" s="20">
        <v>38110</v>
      </c>
      <c r="B855" s="1">
        <v>3</v>
      </c>
      <c r="C855" s="1">
        <v>5</v>
      </c>
      <c r="D855" s="1">
        <v>2004</v>
      </c>
      <c r="E855">
        <v>3.8690000000000002</v>
      </c>
    </row>
    <row r="856" spans="1:5" x14ac:dyDescent="0.2">
      <c r="A856" s="20">
        <v>38111</v>
      </c>
      <c r="B856" s="1">
        <v>4</v>
      </c>
      <c r="C856" s="1">
        <v>5</v>
      </c>
      <c r="D856" s="1">
        <v>2004</v>
      </c>
      <c r="E856">
        <v>4.6020000000000003</v>
      </c>
    </row>
    <row r="857" spans="1:5" x14ac:dyDescent="0.2">
      <c r="A857" s="20">
        <v>38112</v>
      </c>
      <c r="B857" s="1">
        <v>5</v>
      </c>
      <c r="C857" s="1">
        <v>5</v>
      </c>
      <c r="D857" s="1">
        <v>2004</v>
      </c>
      <c r="E857">
        <v>4.4989999999999997</v>
      </c>
    </row>
    <row r="858" spans="1:5" x14ac:dyDescent="0.2">
      <c r="A858" s="20">
        <v>38113</v>
      </c>
      <c r="B858" s="1">
        <v>6</v>
      </c>
      <c r="C858" s="1">
        <v>5</v>
      </c>
      <c r="D858" s="1">
        <v>2004</v>
      </c>
      <c r="E858">
        <v>4.7729999999999997</v>
      </c>
    </row>
    <row r="859" spans="1:5" x14ac:dyDescent="0.2">
      <c r="A859" s="20">
        <v>38114</v>
      </c>
      <c r="B859" s="1">
        <v>7</v>
      </c>
      <c r="C859" s="1">
        <v>5</v>
      </c>
      <c r="D859" s="1">
        <v>2004</v>
      </c>
      <c r="E859">
        <v>6.5359999999999996</v>
      </c>
    </row>
    <row r="860" spans="1:5" x14ac:dyDescent="0.2">
      <c r="A860" s="20">
        <v>38115</v>
      </c>
      <c r="B860" s="1">
        <v>8</v>
      </c>
      <c r="C860" s="1">
        <v>5</v>
      </c>
      <c r="D860" s="1">
        <v>2004</v>
      </c>
      <c r="E860">
        <v>6.6340000000000003</v>
      </c>
    </row>
    <row r="861" spans="1:5" x14ac:dyDescent="0.2">
      <c r="A861" s="20">
        <v>38116</v>
      </c>
      <c r="B861" s="1">
        <v>9</v>
      </c>
      <c r="C861" s="1">
        <v>5</v>
      </c>
      <c r="D861" s="1">
        <v>2004</v>
      </c>
      <c r="E861" s="51"/>
    </row>
    <row r="862" spans="1:5" x14ac:dyDescent="0.2">
      <c r="A862" s="20">
        <v>38117</v>
      </c>
      <c r="B862" s="1">
        <v>10</v>
      </c>
      <c r="C862" s="1">
        <v>5</v>
      </c>
      <c r="D862" s="1">
        <v>2004</v>
      </c>
      <c r="E862" s="51"/>
    </row>
    <row r="863" spans="1:5" x14ac:dyDescent="0.2">
      <c r="A863" s="20">
        <v>38118</v>
      </c>
      <c r="B863" s="1">
        <v>11</v>
      </c>
      <c r="C863" s="1">
        <v>5</v>
      </c>
      <c r="D863" s="1">
        <v>2004</v>
      </c>
      <c r="E863" s="51"/>
    </row>
    <row r="864" spans="1:5" x14ac:dyDescent="0.2">
      <c r="A864" s="20">
        <v>38119</v>
      </c>
      <c r="B864" s="1">
        <v>12</v>
      </c>
      <c r="C864" s="1">
        <v>5</v>
      </c>
      <c r="D864" s="1">
        <v>2004</v>
      </c>
      <c r="E864" s="51"/>
    </row>
    <row r="865" spans="1:5" x14ac:dyDescent="0.2">
      <c r="A865" s="20">
        <v>38120</v>
      </c>
      <c r="B865" s="1">
        <v>13</v>
      </c>
      <c r="C865" s="1">
        <v>5</v>
      </c>
      <c r="D865" s="1">
        <v>2004</v>
      </c>
      <c r="E865" s="51"/>
    </row>
    <row r="866" spans="1:5" x14ac:dyDescent="0.2">
      <c r="A866" s="20">
        <v>38121</v>
      </c>
      <c r="B866" s="1">
        <v>14</v>
      </c>
      <c r="C866" s="1">
        <v>5</v>
      </c>
      <c r="D866" s="1">
        <v>2004</v>
      </c>
      <c r="E866" s="51"/>
    </row>
    <row r="867" spans="1:5" x14ac:dyDescent="0.2">
      <c r="A867" s="20">
        <v>38122</v>
      </c>
      <c r="B867" s="1">
        <v>15</v>
      </c>
      <c r="C867" s="1">
        <v>5</v>
      </c>
      <c r="D867" s="1">
        <v>2004</v>
      </c>
      <c r="E867" s="51"/>
    </row>
    <row r="868" spans="1:5" x14ac:dyDescent="0.2">
      <c r="A868" s="20">
        <v>38123</v>
      </c>
      <c r="B868" s="1">
        <v>16</v>
      </c>
      <c r="C868" s="1">
        <v>5</v>
      </c>
      <c r="D868" s="1">
        <v>2004</v>
      </c>
      <c r="E868" s="51"/>
    </row>
    <row r="869" spans="1:5" x14ac:dyDescent="0.2">
      <c r="A869" s="20">
        <v>38124</v>
      </c>
      <c r="B869" s="1">
        <v>17</v>
      </c>
      <c r="C869" s="1">
        <v>5</v>
      </c>
      <c r="D869" s="1">
        <v>2004</v>
      </c>
      <c r="E869" s="51"/>
    </row>
    <row r="870" spans="1:5" x14ac:dyDescent="0.2">
      <c r="A870" s="20">
        <v>38125</v>
      </c>
      <c r="B870" s="1">
        <v>18</v>
      </c>
      <c r="C870" s="1">
        <v>5</v>
      </c>
      <c r="D870" s="1">
        <v>2004</v>
      </c>
      <c r="E870" s="51"/>
    </row>
    <row r="871" spans="1:5" x14ac:dyDescent="0.2">
      <c r="A871" s="20">
        <v>38126</v>
      </c>
      <c r="B871" s="1">
        <v>19</v>
      </c>
      <c r="C871" s="1">
        <v>5</v>
      </c>
      <c r="D871" s="1">
        <v>2004</v>
      </c>
      <c r="E871" s="51"/>
    </row>
    <row r="872" spans="1:5" x14ac:dyDescent="0.2">
      <c r="A872" s="20">
        <v>38127</v>
      </c>
      <c r="B872" s="1">
        <v>20</v>
      </c>
      <c r="C872" s="1">
        <v>5</v>
      </c>
      <c r="D872" s="1">
        <v>2004</v>
      </c>
      <c r="E872" s="51"/>
    </row>
    <row r="873" spans="1:5" x14ac:dyDescent="0.2">
      <c r="A873" s="20">
        <v>38128</v>
      </c>
      <c r="B873" s="1">
        <v>21</v>
      </c>
      <c r="C873" s="1">
        <v>5</v>
      </c>
      <c r="D873" s="1">
        <v>2004</v>
      </c>
      <c r="E873" s="51"/>
    </row>
    <row r="874" spans="1:5" x14ac:dyDescent="0.2">
      <c r="A874" s="20">
        <v>38129</v>
      </c>
      <c r="B874" s="1">
        <v>22</v>
      </c>
      <c r="C874" s="1">
        <v>5</v>
      </c>
      <c r="D874" s="1">
        <v>2004</v>
      </c>
      <c r="E874" s="51"/>
    </row>
    <row r="875" spans="1:5" x14ac:dyDescent="0.2">
      <c r="A875" s="20">
        <v>38130</v>
      </c>
      <c r="B875" s="1">
        <v>23</v>
      </c>
      <c r="C875" s="1">
        <v>5</v>
      </c>
      <c r="D875" s="1">
        <v>2004</v>
      </c>
      <c r="E875" s="51"/>
    </row>
    <row r="876" spans="1:5" x14ac:dyDescent="0.2">
      <c r="A876" s="20">
        <v>38131</v>
      </c>
      <c r="B876" s="1">
        <v>24</v>
      </c>
      <c r="C876" s="1">
        <v>5</v>
      </c>
      <c r="D876" s="1">
        <v>2004</v>
      </c>
      <c r="E876" s="51"/>
    </row>
    <row r="877" spans="1:5" x14ac:dyDescent="0.2">
      <c r="A877" s="20">
        <v>38132</v>
      </c>
      <c r="B877" s="1">
        <v>25</v>
      </c>
      <c r="C877" s="1">
        <v>5</v>
      </c>
      <c r="D877" s="1">
        <v>2004</v>
      </c>
      <c r="E877" s="51"/>
    </row>
    <row r="878" spans="1:5" x14ac:dyDescent="0.2">
      <c r="A878" s="20">
        <v>38133</v>
      </c>
      <c r="B878" s="1">
        <v>26</v>
      </c>
      <c r="C878" s="1">
        <v>5</v>
      </c>
      <c r="D878" s="1">
        <v>2004</v>
      </c>
      <c r="E878" s="51"/>
    </row>
    <row r="879" spans="1:5" x14ac:dyDescent="0.2">
      <c r="A879" s="20">
        <v>38134</v>
      </c>
      <c r="B879" s="1">
        <v>27</v>
      </c>
      <c r="C879" s="1">
        <v>5</v>
      </c>
      <c r="D879" s="1">
        <v>2004</v>
      </c>
      <c r="E879" s="51"/>
    </row>
    <row r="880" spans="1:5" x14ac:dyDescent="0.2">
      <c r="A880" s="20">
        <v>38135</v>
      </c>
      <c r="B880" s="1">
        <v>28</v>
      </c>
      <c r="C880" s="1">
        <v>5</v>
      </c>
      <c r="D880" s="1">
        <v>2004</v>
      </c>
      <c r="E880" s="51"/>
    </row>
    <row r="881" spans="1:5" x14ac:dyDescent="0.2">
      <c r="A881" s="20">
        <v>38136</v>
      </c>
      <c r="B881" s="1">
        <v>29</v>
      </c>
      <c r="C881" s="1">
        <v>5</v>
      </c>
      <c r="D881" s="1">
        <v>2004</v>
      </c>
      <c r="E881" s="51"/>
    </row>
    <row r="882" spans="1:5" x14ac:dyDescent="0.2">
      <c r="A882" s="20">
        <v>38137</v>
      </c>
      <c r="B882" s="1">
        <v>30</v>
      </c>
      <c r="C882" s="1">
        <v>5</v>
      </c>
      <c r="D882" s="1">
        <v>2004</v>
      </c>
      <c r="E882" s="51"/>
    </row>
    <row r="883" spans="1:5" x14ac:dyDescent="0.2">
      <c r="A883" s="20">
        <v>38138</v>
      </c>
      <c r="B883" s="1">
        <v>31</v>
      </c>
      <c r="C883" s="1">
        <v>5</v>
      </c>
      <c r="D883" s="1">
        <v>2004</v>
      </c>
      <c r="E883" s="51"/>
    </row>
    <row r="884" spans="1:5" x14ac:dyDescent="0.2">
      <c r="A884" s="20">
        <v>38139</v>
      </c>
      <c r="B884" s="1">
        <v>1</v>
      </c>
      <c r="C884" s="1">
        <v>6</v>
      </c>
      <c r="D884" s="1">
        <v>2004</v>
      </c>
      <c r="E884" s="51">
        <v>51.6</v>
      </c>
    </row>
    <row r="885" spans="1:5" x14ac:dyDescent="0.2">
      <c r="A885" s="20">
        <v>38140</v>
      </c>
      <c r="B885" s="1">
        <v>2</v>
      </c>
      <c r="C885" s="1">
        <v>6</v>
      </c>
      <c r="D885" s="1">
        <v>2004</v>
      </c>
      <c r="E885">
        <v>3.1579999999999999</v>
      </c>
    </row>
    <row r="886" spans="1:5" x14ac:dyDescent="0.2">
      <c r="A886" s="20">
        <v>38141</v>
      </c>
      <c r="B886" s="1">
        <v>3</v>
      </c>
      <c r="C886" s="1">
        <v>6</v>
      </c>
      <c r="D886" s="1">
        <v>2004</v>
      </c>
      <c r="E886">
        <v>3.2480000000000002</v>
      </c>
    </row>
    <row r="887" spans="1:5" x14ac:dyDescent="0.2">
      <c r="A887" s="20">
        <v>38142</v>
      </c>
      <c r="B887" s="1">
        <v>4</v>
      </c>
      <c r="C887" s="1">
        <v>6</v>
      </c>
      <c r="D887" s="1">
        <v>2004</v>
      </c>
      <c r="E887">
        <v>2.9430000000000001</v>
      </c>
    </row>
    <row r="888" spans="1:5" x14ac:dyDescent="0.2">
      <c r="A888" s="20">
        <v>38143</v>
      </c>
      <c r="B888" s="1">
        <v>5</v>
      </c>
      <c r="C888" s="1">
        <v>6</v>
      </c>
      <c r="D888" s="1">
        <v>2004</v>
      </c>
      <c r="E888">
        <v>2.2759999999999998</v>
      </c>
    </row>
    <row r="889" spans="1:5" x14ac:dyDescent="0.2">
      <c r="A889" s="20">
        <v>38144</v>
      </c>
      <c r="B889" s="1">
        <v>6</v>
      </c>
      <c r="C889" s="1">
        <v>6</v>
      </c>
      <c r="D889" s="1">
        <v>2004</v>
      </c>
      <c r="E889">
        <v>1.5680000000000001</v>
      </c>
    </row>
    <row r="890" spans="1:5" x14ac:dyDescent="0.2">
      <c r="A890" s="20">
        <v>38145</v>
      </c>
      <c r="B890" s="1">
        <v>7</v>
      </c>
      <c r="C890" s="1">
        <v>6</v>
      </c>
      <c r="D890" s="1">
        <v>2004</v>
      </c>
      <c r="E890">
        <v>1.4550000000000001</v>
      </c>
    </row>
    <row r="891" spans="1:5" x14ac:dyDescent="0.2">
      <c r="A891" s="20">
        <v>38146</v>
      </c>
      <c r="B891" s="1">
        <v>8</v>
      </c>
      <c r="C891" s="1">
        <v>6</v>
      </c>
      <c r="D891" s="1">
        <v>2004</v>
      </c>
      <c r="E891">
        <v>2.4569999999999999</v>
      </c>
    </row>
    <row r="892" spans="1:5" x14ac:dyDescent="0.2">
      <c r="A892" s="20">
        <v>38147</v>
      </c>
      <c r="B892" s="1">
        <v>9</v>
      </c>
      <c r="C892" s="1">
        <v>6</v>
      </c>
      <c r="D892" s="1">
        <v>2004</v>
      </c>
      <c r="E892">
        <v>3.202</v>
      </c>
    </row>
    <row r="893" spans="1:5" x14ac:dyDescent="0.2">
      <c r="A893" s="20">
        <v>38148</v>
      </c>
      <c r="B893" s="1">
        <v>10</v>
      </c>
      <c r="C893" s="1">
        <v>6</v>
      </c>
      <c r="D893" s="1">
        <v>2004</v>
      </c>
      <c r="E893">
        <v>3.5649999999999999</v>
      </c>
    </row>
    <row r="894" spans="1:5" x14ac:dyDescent="0.2">
      <c r="A894" s="20">
        <v>38149</v>
      </c>
      <c r="B894" s="1">
        <v>11</v>
      </c>
      <c r="C894" s="1">
        <v>6</v>
      </c>
      <c r="D894" s="1">
        <v>2004</v>
      </c>
      <c r="E894">
        <v>2.7080000000000002</v>
      </c>
    </row>
    <row r="895" spans="1:5" x14ac:dyDescent="0.2">
      <c r="A895" s="20">
        <v>38150</v>
      </c>
      <c r="B895" s="1">
        <v>12</v>
      </c>
      <c r="C895" s="1">
        <v>6</v>
      </c>
      <c r="D895" s="1">
        <v>2004</v>
      </c>
      <c r="E895">
        <v>2.4750000000000001</v>
      </c>
    </row>
    <row r="896" spans="1:5" x14ac:dyDescent="0.2">
      <c r="A896" s="20">
        <v>38151</v>
      </c>
      <c r="B896" s="1">
        <v>13</v>
      </c>
      <c r="C896" s="1">
        <v>6</v>
      </c>
      <c r="D896" s="1">
        <v>2004</v>
      </c>
      <c r="E896">
        <v>2.645</v>
      </c>
    </row>
    <row r="897" spans="1:5" x14ac:dyDescent="0.2">
      <c r="A897" s="20">
        <v>38152</v>
      </c>
      <c r="B897" s="1">
        <v>14</v>
      </c>
      <c r="C897" s="1">
        <v>6</v>
      </c>
      <c r="D897" s="1">
        <v>2004</v>
      </c>
      <c r="E897">
        <v>3.173</v>
      </c>
    </row>
    <row r="898" spans="1:5" x14ac:dyDescent="0.2">
      <c r="A898" s="20">
        <v>38153</v>
      </c>
      <c r="B898" s="1">
        <v>15</v>
      </c>
      <c r="C898" s="1">
        <v>6</v>
      </c>
      <c r="D898" s="1">
        <v>2004</v>
      </c>
      <c r="E898">
        <v>3.653</v>
      </c>
    </row>
    <row r="899" spans="1:5" x14ac:dyDescent="0.2">
      <c r="A899" s="20">
        <v>38154</v>
      </c>
      <c r="B899" s="1">
        <v>16</v>
      </c>
      <c r="C899" s="1">
        <v>6</v>
      </c>
      <c r="D899" s="1">
        <v>2004</v>
      </c>
      <c r="E899">
        <v>3.5</v>
      </c>
    </row>
    <row r="900" spans="1:5" x14ac:dyDescent="0.2">
      <c r="A900" s="20">
        <v>38155</v>
      </c>
      <c r="B900" s="1">
        <v>17</v>
      </c>
      <c r="C900" s="1">
        <v>6</v>
      </c>
      <c r="D900" s="1">
        <v>2004</v>
      </c>
      <c r="E900">
        <v>3.5110000000000001</v>
      </c>
    </row>
    <row r="901" spans="1:5" x14ac:dyDescent="0.2">
      <c r="A901" s="20">
        <v>38156</v>
      </c>
      <c r="B901" s="1">
        <v>18</v>
      </c>
      <c r="C901" s="1">
        <v>6</v>
      </c>
      <c r="D901" s="1">
        <v>2004</v>
      </c>
      <c r="E901">
        <v>3.266</v>
      </c>
    </row>
    <row r="902" spans="1:5" x14ac:dyDescent="0.2">
      <c r="A902" s="20">
        <v>38157</v>
      </c>
      <c r="B902" s="1">
        <v>19</v>
      </c>
      <c r="C902" s="1">
        <v>6</v>
      </c>
      <c r="D902" s="1">
        <v>2004</v>
      </c>
      <c r="E902">
        <v>3.2170000000000001</v>
      </c>
    </row>
    <row r="903" spans="1:5" x14ac:dyDescent="0.2">
      <c r="A903" s="20">
        <v>38158</v>
      </c>
      <c r="B903" s="1">
        <v>20</v>
      </c>
      <c r="C903" s="1">
        <v>6</v>
      </c>
      <c r="D903" s="1">
        <v>2004</v>
      </c>
      <c r="E903">
        <v>3.5089999999999999</v>
      </c>
    </row>
    <row r="904" spans="1:5" x14ac:dyDescent="0.2">
      <c r="A904" s="20">
        <v>38159</v>
      </c>
      <c r="B904" s="1">
        <v>21</v>
      </c>
      <c r="C904" s="1">
        <v>6</v>
      </c>
      <c r="D904" s="1">
        <v>2004</v>
      </c>
      <c r="E904">
        <v>3.2850000000000001</v>
      </c>
    </row>
    <row r="905" spans="1:5" x14ac:dyDescent="0.2">
      <c r="A905" s="20">
        <v>38160</v>
      </c>
      <c r="B905" s="1">
        <v>22</v>
      </c>
      <c r="C905" s="1">
        <v>6</v>
      </c>
      <c r="D905" s="1">
        <v>2004</v>
      </c>
      <c r="E905">
        <v>3.1429999999999998</v>
      </c>
    </row>
    <row r="906" spans="1:5" x14ac:dyDescent="0.2">
      <c r="A906" s="20">
        <v>38161</v>
      </c>
      <c r="B906" s="1">
        <v>23</v>
      </c>
      <c r="C906" s="1">
        <v>6</v>
      </c>
      <c r="D906" s="1">
        <v>2004</v>
      </c>
      <c r="E906">
        <v>3.0950000000000002</v>
      </c>
    </row>
    <row r="907" spans="1:5" x14ac:dyDescent="0.2">
      <c r="A907" s="20">
        <v>38162</v>
      </c>
      <c r="B907" s="1">
        <v>24</v>
      </c>
      <c r="C907" s="1">
        <v>6</v>
      </c>
      <c r="D907" s="1">
        <v>2004</v>
      </c>
      <c r="E907">
        <v>3.0950000000000002</v>
      </c>
    </row>
    <row r="908" spans="1:5" x14ac:dyDescent="0.2">
      <c r="A908" s="20">
        <v>38163</v>
      </c>
      <c r="B908" s="1">
        <v>25</v>
      </c>
      <c r="C908" s="1">
        <v>6</v>
      </c>
      <c r="D908" s="1">
        <v>2004</v>
      </c>
      <c r="E908">
        <v>3.1760000000000002</v>
      </c>
    </row>
    <row r="909" spans="1:5" x14ac:dyDescent="0.2">
      <c r="A909" s="20">
        <v>38164</v>
      </c>
      <c r="B909" s="1">
        <v>26</v>
      </c>
      <c r="C909" s="1">
        <v>6</v>
      </c>
      <c r="D909" s="1">
        <v>2004</v>
      </c>
      <c r="E909">
        <v>3.1709999999999998</v>
      </c>
    </row>
    <row r="910" spans="1:5" x14ac:dyDescent="0.2">
      <c r="A910" s="20">
        <v>38165</v>
      </c>
      <c r="B910" s="1">
        <v>27</v>
      </c>
      <c r="C910" s="1">
        <v>6</v>
      </c>
      <c r="D910" s="1">
        <v>2004</v>
      </c>
      <c r="E910">
        <v>3.1640000000000001</v>
      </c>
    </row>
    <row r="911" spans="1:5" x14ac:dyDescent="0.2">
      <c r="A911" s="20">
        <v>38166</v>
      </c>
      <c r="B911" s="1">
        <v>28</v>
      </c>
      <c r="C911" s="1">
        <v>6</v>
      </c>
      <c r="D911" s="1">
        <v>2004</v>
      </c>
      <c r="E911">
        <v>3.1949999999999998</v>
      </c>
    </row>
    <row r="912" spans="1:5" x14ac:dyDescent="0.2">
      <c r="A912" s="20">
        <v>38167</v>
      </c>
      <c r="B912" s="1">
        <v>29</v>
      </c>
      <c r="C912" s="1">
        <v>6</v>
      </c>
      <c r="D912" s="1">
        <v>2004</v>
      </c>
      <c r="E912">
        <v>3.0569999999999999</v>
      </c>
    </row>
    <row r="913" spans="1:5" x14ac:dyDescent="0.2">
      <c r="A913" s="20">
        <v>38168</v>
      </c>
      <c r="B913" s="1">
        <v>30</v>
      </c>
      <c r="C913" s="1">
        <v>6</v>
      </c>
      <c r="D913" s="1">
        <v>2004</v>
      </c>
      <c r="E913">
        <v>3.2509999999999999</v>
      </c>
    </row>
    <row r="914" spans="1:5" x14ac:dyDescent="0.2">
      <c r="A914" s="20">
        <v>38169</v>
      </c>
      <c r="B914" s="1">
        <v>1</v>
      </c>
      <c r="C914" s="1">
        <v>7</v>
      </c>
      <c r="D914" s="1">
        <v>2004</v>
      </c>
      <c r="E914">
        <v>2.5760000000000001</v>
      </c>
    </row>
    <row r="915" spans="1:5" x14ac:dyDescent="0.2">
      <c r="A915" s="20">
        <v>38170</v>
      </c>
      <c r="B915" s="1">
        <v>2</v>
      </c>
      <c r="C915" s="1">
        <v>7</v>
      </c>
      <c r="D915" s="1">
        <v>2004</v>
      </c>
      <c r="E915">
        <v>2.34</v>
      </c>
    </row>
    <row r="916" spans="1:5" x14ac:dyDescent="0.2">
      <c r="A916" s="20">
        <v>38171</v>
      </c>
      <c r="B916" s="1">
        <v>3</v>
      </c>
      <c r="C916" s="1">
        <v>7</v>
      </c>
      <c r="D916" s="1">
        <v>2004</v>
      </c>
      <c r="E916">
        <v>2.2229999999999999</v>
      </c>
    </row>
    <row r="917" spans="1:5" x14ac:dyDescent="0.2">
      <c r="A917" s="20">
        <v>38172</v>
      </c>
      <c r="B917" s="1">
        <v>4</v>
      </c>
      <c r="C917" s="1">
        <v>7</v>
      </c>
      <c r="D917" s="1">
        <v>2004</v>
      </c>
      <c r="E917">
        <v>2.2160000000000002</v>
      </c>
    </row>
    <row r="918" spans="1:5" x14ac:dyDescent="0.2">
      <c r="A918" s="20">
        <v>38173</v>
      </c>
      <c r="B918" s="1">
        <v>5</v>
      </c>
      <c r="C918" s="1">
        <v>7</v>
      </c>
      <c r="D918" s="1">
        <v>2004</v>
      </c>
      <c r="E918">
        <v>2.1320000000000001</v>
      </c>
    </row>
    <row r="919" spans="1:5" x14ac:dyDescent="0.2">
      <c r="A919" s="20">
        <v>38174</v>
      </c>
      <c r="B919" s="1">
        <v>6</v>
      </c>
      <c r="C919" s="1">
        <v>7</v>
      </c>
      <c r="D919" s="1">
        <v>2004</v>
      </c>
      <c r="E919">
        <v>1.9770000000000001</v>
      </c>
    </row>
    <row r="920" spans="1:5" x14ac:dyDescent="0.2">
      <c r="A920" s="20">
        <v>38175</v>
      </c>
      <c r="B920" s="1">
        <v>7</v>
      </c>
      <c r="C920" s="1">
        <v>7</v>
      </c>
      <c r="D920" s="1">
        <v>2004</v>
      </c>
      <c r="E920">
        <v>2.0670000000000002</v>
      </c>
    </row>
    <row r="921" spans="1:5" x14ac:dyDescent="0.2">
      <c r="A921" s="20">
        <v>38176</v>
      </c>
      <c r="B921" s="1">
        <v>8</v>
      </c>
      <c r="C921" s="1">
        <v>7</v>
      </c>
      <c r="D921" s="1">
        <v>2004</v>
      </c>
      <c r="E921">
        <v>2.0939999999999999</v>
      </c>
    </row>
    <row r="922" spans="1:5" x14ac:dyDescent="0.2">
      <c r="A922" s="20">
        <v>38177</v>
      </c>
      <c r="B922" s="1">
        <v>9</v>
      </c>
      <c r="C922" s="1">
        <v>7</v>
      </c>
      <c r="D922" s="1">
        <v>2004</v>
      </c>
      <c r="E922">
        <v>1.909</v>
      </c>
    </row>
    <row r="923" spans="1:5" x14ac:dyDescent="0.2">
      <c r="A923" s="20">
        <v>38178</v>
      </c>
      <c r="B923" s="1">
        <v>10</v>
      </c>
      <c r="C923" s="1">
        <v>7</v>
      </c>
      <c r="D923" s="1">
        <v>2004</v>
      </c>
      <c r="E923">
        <v>1.923</v>
      </c>
    </row>
    <row r="924" spans="1:5" x14ac:dyDescent="0.2">
      <c r="A924" s="20">
        <v>38179</v>
      </c>
      <c r="B924" s="1">
        <v>11</v>
      </c>
      <c r="C924" s="1">
        <v>7</v>
      </c>
      <c r="D924" s="1">
        <v>2004</v>
      </c>
      <c r="E924">
        <v>1.9430000000000001</v>
      </c>
    </row>
    <row r="925" spans="1:5" x14ac:dyDescent="0.2">
      <c r="A925" s="20">
        <v>38180</v>
      </c>
      <c r="B925" s="1">
        <v>12</v>
      </c>
      <c r="C925" s="1">
        <v>7</v>
      </c>
      <c r="D925" s="1">
        <v>2004</v>
      </c>
      <c r="E925">
        <v>2.101</v>
      </c>
    </row>
    <row r="926" spans="1:5" x14ac:dyDescent="0.2">
      <c r="A926" s="20">
        <v>38181</v>
      </c>
      <c r="B926" s="1">
        <v>13</v>
      </c>
      <c r="C926" s="1">
        <v>7</v>
      </c>
      <c r="D926" s="1">
        <v>2004</v>
      </c>
      <c r="E926">
        <v>2.0779999999999998</v>
      </c>
    </row>
    <row r="927" spans="1:5" x14ac:dyDescent="0.2">
      <c r="A927" s="20">
        <v>38182</v>
      </c>
      <c r="B927" s="1">
        <v>14</v>
      </c>
      <c r="C927" s="1">
        <v>7</v>
      </c>
      <c r="D927" s="1">
        <v>2004</v>
      </c>
      <c r="E927">
        <v>1.907</v>
      </c>
    </row>
    <row r="928" spans="1:5" x14ac:dyDescent="0.2">
      <c r="A928" s="20">
        <v>38183</v>
      </c>
      <c r="B928" s="1">
        <v>15</v>
      </c>
      <c r="C928" s="1">
        <v>7</v>
      </c>
      <c r="D928" s="1">
        <v>2004</v>
      </c>
      <c r="E928">
        <v>1.8160000000000001</v>
      </c>
    </row>
    <row r="929" spans="1:5" x14ac:dyDescent="0.2">
      <c r="A929" s="20">
        <v>38184</v>
      </c>
      <c r="B929" s="1">
        <v>16</v>
      </c>
      <c r="C929" s="1">
        <v>7</v>
      </c>
      <c r="D929" s="1">
        <v>2004</v>
      </c>
      <c r="E929">
        <v>1.7509999999999999</v>
      </c>
    </row>
    <row r="930" spans="1:5" x14ac:dyDescent="0.2">
      <c r="A930" s="20">
        <v>38185</v>
      </c>
      <c r="B930" s="1">
        <v>17</v>
      </c>
      <c r="C930" s="1">
        <v>7</v>
      </c>
      <c r="D930" s="1">
        <v>2004</v>
      </c>
      <c r="E930">
        <v>1.9239999999999999</v>
      </c>
    </row>
    <row r="931" spans="1:5" x14ac:dyDescent="0.2">
      <c r="A931" s="20">
        <v>38186</v>
      </c>
      <c r="B931" s="1">
        <v>18</v>
      </c>
      <c r="C931" s="1">
        <v>7</v>
      </c>
      <c r="D931" s="1">
        <v>2004</v>
      </c>
      <c r="E931">
        <v>1.7230000000000001</v>
      </c>
    </row>
    <row r="932" spans="1:5" x14ac:dyDescent="0.2">
      <c r="A932" s="20">
        <v>38187</v>
      </c>
      <c r="B932" s="1">
        <v>19</v>
      </c>
      <c r="C932" s="1">
        <v>7</v>
      </c>
      <c r="D932" s="1">
        <v>2004</v>
      </c>
      <c r="E932">
        <v>1.702</v>
      </c>
    </row>
    <row r="933" spans="1:5" x14ac:dyDescent="0.2">
      <c r="A933" s="20">
        <v>38188</v>
      </c>
      <c r="B933" s="1">
        <v>20</v>
      </c>
      <c r="C933" s="1">
        <v>7</v>
      </c>
      <c r="D933" s="1">
        <v>2004</v>
      </c>
      <c r="E933">
        <v>1.7849999999999999</v>
      </c>
    </row>
    <row r="934" spans="1:5" x14ac:dyDescent="0.2">
      <c r="A934" s="20">
        <v>38189</v>
      </c>
      <c r="B934" s="1">
        <v>21</v>
      </c>
      <c r="C934" s="1">
        <v>7</v>
      </c>
      <c r="D934" s="1">
        <v>2004</v>
      </c>
      <c r="E934">
        <v>1.8089999999999999</v>
      </c>
    </row>
    <row r="935" spans="1:5" x14ac:dyDescent="0.2">
      <c r="A935" s="20">
        <v>38190</v>
      </c>
      <c r="B935" s="1">
        <v>22</v>
      </c>
      <c r="C935" s="1">
        <v>7</v>
      </c>
      <c r="D935" s="1">
        <v>2004</v>
      </c>
      <c r="E935">
        <v>1.724</v>
      </c>
    </row>
    <row r="936" spans="1:5" x14ac:dyDescent="0.2">
      <c r="A936" s="20">
        <v>38191</v>
      </c>
      <c r="B936" s="1">
        <v>23</v>
      </c>
      <c r="C936" s="1">
        <v>7</v>
      </c>
      <c r="D936" s="1">
        <v>2004</v>
      </c>
      <c r="E936">
        <v>1.7330000000000001</v>
      </c>
    </row>
    <row r="937" spans="1:5" x14ac:dyDescent="0.2">
      <c r="A937" s="20">
        <v>38192</v>
      </c>
      <c r="B937" s="1">
        <v>24</v>
      </c>
      <c r="C937" s="1">
        <v>7</v>
      </c>
      <c r="D937" s="1">
        <v>2004</v>
      </c>
      <c r="E937">
        <v>1.5880000000000001</v>
      </c>
    </row>
    <row r="938" spans="1:5" x14ac:dyDescent="0.2">
      <c r="A938" s="20">
        <v>38193</v>
      </c>
      <c r="B938" s="1">
        <v>25</v>
      </c>
      <c r="C938" s="1">
        <v>7</v>
      </c>
      <c r="D938" s="1">
        <v>2004</v>
      </c>
      <c r="E938">
        <v>1.61</v>
      </c>
    </row>
    <row r="939" spans="1:5" x14ac:dyDescent="0.2">
      <c r="A939" s="20">
        <v>38194</v>
      </c>
      <c r="B939" s="1">
        <v>26</v>
      </c>
      <c r="C939" s="1">
        <v>7</v>
      </c>
      <c r="D939" s="1">
        <v>2004</v>
      </c>
      <c r="E939">
        <v>1.6950000000000001</v>
      </c>
    </row>
    <row r="940" spans="1:5" x14ac:dyDescent="0.2">
      <c r="A940" s="20">
        <v>38195</v>
      </c>
      <c r="B940" s="1">
        <v>27</v>
      </c>
      <c r="C940" s="1">
        <v>7</v>
      </c>
      <c r="D940" s="1">
        <v>2004</v>
      </c>
      <c r="E940">
        <v>1.873</v>
      </c>
    </row>
    <row r="941" spans="1:5" x14ac:dyDescent="0.2">
      <c r="A941" s="20">
        <v>38196</v>
      </c>
      <c r="B941" s="1">
        <v>28</v>
      </c>
      <c r="C941" s="1">
        <v>7</v>
      </c>
      <c r="D941" s="1">
        <v>2004</v>
      </c>
      <c r="E941">
        <v>1.946</v>
      </c>
    </row>
    <row r="942" spans="1:5" x14ac:dyDescent="0.2">
      <c r="A942" s="20">
        <v>38197</v>
      </c>
      <c r="B942" s="1">
        <v>29</v>
      </c>
      <c r="C942" s="1">
        <v>7</v>
      </c>
      <c r="D942" s="1">
        <v>2004</v>
      </c>
      <c r="E942">
        <v>2.0409999999999999</v>
      </c>
    </row>
    <row r="943" spans="1:5" x14ac:dyDescent="0.2">
      <c r="A943" s="20">
        <v>38198</v>
      </c>
      <c r="B943" s="1">
        <v>30</v>
      </c>
      <c r="C943" s="1">
        <v>7</v>
      </c>
      <c r="D943" s="1">
        <v>2004</v>
      </c>
      <c r="E943">
        <v>1.8</v>
      </c>
    </row>
    <row r="944" spans="1:5" x14ac:dyDescent="0.2">
      <c r="A944" s="20">
        <v>38199</v>
      </c>
      <c r="B944" s="1">
        <v>31</v>
      </c>
      <c r="C944" s="1">
        <v>7</v>
      </c>
      <c r="D944" s="1">
        <v>2004</v>
      </c>
      <c r="E944">
        <v>1.7270000000000001</v>
      </c>
    </row>
    <row r="945" spans="1:5" x14ac:dyDescent="0.2">
      <c r="A945" s="20">
        <v>38200</v>
      </c>
      <c r="B945" s="1">
        <v>1</v>
      </c>
      <c r="C945" s="1">
        <v>8</v>
      </c>
      <c r="D945" s="1">
        <v>2004</v>
      </c>
      <c r="E945">
        <v>1.659</v>
      </c>
    </row>
    <row r="946" spans="1:5" x14ac:dyDescent="0.2">
      <c r="A946" s="20">
        <v>38201</v>
      </c>
      <c r="B946" s="1">
        <v>2</v>
      </c>
      <c r="C946" s="1">
        <v>8</v>
      </c>
      <c r="D946" s="1">
        <v>2004</v>
      </c>
      <c r="E946" s="13">
        <v>1.484</v>
      </c>
    </row>
    <row r="947" spans="1:5" x14ac:dyDescent="0.2">
      <c r="A947" s="20">
        <v>38202</v>
      </c>
      <c r="B947" s="1">
        <v>3</v>
      </c>
      <c r="C947" s="1">
        <v>8</v>
      </c>
      <c r="D947" s="1">
        <v>2004</v>
      </c>
      <c r="E947" s="13">
        <v>1.403</v>
      </c>
    </row>
    <row r="948" spans="1:5" x14ac:dyDescent="0.2">
      <c r="A948" s="20">
        <v>38203</v>
      </c>
      <c r="B948" s="1">
        <v>4</v>
      </c>
      <c r="C948" s="1">
        <v>8</v>
      </c>
      <c r="D948" s="1">
        <v>2004</v>
      </c>
      <c r="E948">
        <v>1.34</v>
      </c>
    </row>
    <row r="949" spans="1:5" x14ac:dyDescent="0.2">
      <c r="A949" s="20">
        <v>38204</v>
      </c>
      <c r="B949" s="1">
        <v>5</v>
      </c>
      <c r="C949" s="1">
        <v>8</v>
      </c>
      <c r="D949" s="1">
        <v>2004</v>
      </c>
      <c r="E949">
        <v>1.2010000000000001</v>
      </c>
    </row>
    <row r="950" spans="1:5" x14ac:dyDescent="0.2">
      <c r="A950" s="20">
        <v>38205</v>
      </c>
      <c r="B950" s="1">
        <v>6</v>
      </c>
      <c r="C950" s="1">
        <v>8</v>
      </c>
      <c r="D950" s="1">
        <v>2004</v>
      </c>
      <c r="E950">
        <v>1.1990000000000001</v>
      </c>
    </row>
    <row r="951" spans="1:5" x14ac:dyDescent="0.2">
      <c r="A951" s="20">
        <v>38206</v>
      </c>
      <c r="B951" s="1">
        <v>7</v>
      </c>
      <c r="C951" s="1">
        <v>8</v>
      </c>
      <c r="D951" s="1">
        <v>2004</v>
      </c>
      <c r="E951">
        <v>1.2430000000000001</v>
      </c>
    </row>
    <row r="952" spans="1:5" x14ac:dyDescent="0.2">
      <c r="A952" s="20">
        <v>38207</v>
      </c>
      <c r="B952" s="1">
        <v>8</v>
      </c>
      <c r="C952" s="1">
        <v>8</v>
      </c>
      <c r="D952" s="1">
        <v>2004</v>
      </c>
      <c r="E952">
        <v>1.234</v>
      </c>
    </row>
    <row r="953" spans="1:5" x14ac:dyDescent="0.2">
      <c r="A953" s="20">
        <v>38208</v>
      </c>
      <c r="B953" s="1">
        <v>9</v>
      </c>
      <c r="C953" s="1">
        <v>8</v>
      </c>
      <c r="D953" s="1">
        <v>2004</v>
      </c>
      <c r="E953">
        <v>1.236</v>
      </c>
    </row>
    <row r="954" spans="1:5" x14ac:dyDescent="0.2">
      <c r="A954" s="20">
        <v>38209</v>
      </c>
      <c r="B954" s="1">
        <v>10</v>
      </c>
      <c r="C954" s="1">
        <v>8</v>
      </c>
      <c r="D954" s="1">
        <v>2004</v>
      </c>
      <c r="E954">
        <v>1.1879999999999999</v>
      </c>
    </row>
    <row r="955" spans="1:5" x14ac:dyDescent="0.2">
      <c r="A955" s="20">
        <v>38210</v>
      </c>
      <c r="B955" s="1">
        <v>11</v>
      </c>
      <c r="C955" s="1">
        <v>8</v>
      </c>
      <c r="D955" s="1">
        <v>2004</v>
      </c>
      <c r="E955">
        <v>1.143</v>
      </c>
    </row>
    <row r="956" spans="1:5" x14ac:dyDescent="0.2">
      <c r="A956" s="20">
        <v>38211</v>
      </c>
      <c r="B956" s="1">
        <v>12</v>
      </c>
      <c r="C956" s="1">
        <v>8</v>
      </c>
      <c r="D956" s="1">
        <v>2004</v>
      </c>
      <c r="E956">
        <v>1.069</v>
      </c>
    </row>
    <row r="957" spans="1:5" x14ac:dyDescent="0.2">
      <c r="A957" s="20">
        <v>38212</v>
      </c>
      <c r="B957" s="1">
        <v>13</v>
      </c>
      <c r="C957" s="1">
        <v>8</v>
      </c>
      <c r="D957" s="1">
        <v>2004</v>
      </c>
      <c r="E957">
        <v>1.012</v>
      </c>
    </row>
    <row r="958" spans="1:5" x14ac:dyDescent="0.2">
      <c r="A958" s="20">
        <v>38213</v>
      </c>
      <c r="B958" s="1">
        <v>14</v>
      </c>
      <c r="C958" s="1">
        <v>8</v>
      </c>
      <c r="D958" s="1">
        <v>2004</v>
      </c>
      <c r="E958">
        <v>1.0940000000000001</v>
      </c>
    </row>
    <row r="959" spans="1:5" x14ac:dyDescent="0.2">
      <c r="A959" s="20">
        <v>38214</v>
      </c>
      <c r="B959" s="1">
        <v>15</v>
      </c>
      <c r="C959" s="1">
        <v>8</v>
      </c>
      <c r="D959" s="1">
        <v>2004</v>
      </c>
      <c r="E959">
        <v>1.252</v>
      </c>
    </row>
    <row r="960" spans="1:5" x14ac:dyDescent="0.2">
      <c r="A960" s="20">
        <v>38215</v>
      </c>
      <c r="B960" s="1">
        <v>16</v>
      </c>
      <c r="C960" s="1">
        <v>8</v>
      </c>
      <c r="D960" s="1">
        <v>2004</v>
      </c>
      <c r="E960">
        <v>1.0920000000000001</v>
      </c>
    </row>
    <row r="961" spans="1:5" x14ac:dyDescent="0.2">
      <c r="A961" s="20">
        <v>38216</v>
      </c>
      <c r="B961" s="1">
        <v>17</v>
      </c>
      <c r="C961" s="1">
        <v>8</v>
      </c>
      <c r="D961" s="1">
        <v>2004</v>
      </c>
      <c r="E961">
        <v>1.0169999999999999</v>
      </c>
    </row>
    <row r="962" spans="1:5" x14ac:dyDescent="0.2">
      <c r="A962" s="20">
        <v>38217</v>
      </c>
      <c r="B962" s="1">
        <v>18</v>
      </c>
      <c r="C962" s="1">
        <v>8</v>
      </c>
      <c r="D962" s="1">
        <v>2004</v>
      </c>
      <c r="E962">
        <v>1.032</v>
      </c>
    </row>
    <row r="963" spans="1:5" x14ac:dyDescent="0.2">
      <c r="A963" s="20">
        <v>38218</v>
      </c>
      <c r="B963" s="1">
        <v>19</v>
      </c>
      <c r="C963" s="1">
        <v>8</v>
      </c>
      <c r="D963" s="1">
        <v>2004</v>
      </c>
      <c r="E963">
        <v>1.1359999999999999</v>
      </c>
    </row>
    <row r="964" spans="1:5" x14ac:dyDescent="0.2">
      <c r="A964" s="20">
        <v>38219</v>
      </c>
      <c r="B964" s="1">
        <v>20</v>
      </c>
      <c r="C964" s="1">
        <v>8</v>
      </c>
      <c r="D964" s="1">
        <v>2004</v>
      </c>
      <c r="E964">
        <v>1.0860000000000001</v>
      </c>
    </row>
    <row r="965" spans="1:5" x14ac:dyDescent="0.2">
      <c r="A965" s="20">
        <v>38220</v>
      </c>
      <c r="B965" s="1">
        <v>21</v>
      </c>
      <c r="C965" s="1">
        <v>8</v>
      </c>
      <c r="D965" s="1">
        <v>2004</v>
      </c>
      <c r="E965">
        <v>1.085</v>
      </c>
    </row>
    <row r="966" spans="1:5" x14ac:dyDescent="0.2">
      <c r="A966" s="20">
        <v>38221</v>
      </c>
      <c r="B966" s="1">
        <v>22</v>
      </c>
      <c r="C966" s="1">
        <v>8</v>
      </c>
      <c r="D966" s="1">
        <v>2004</v>
      </c>
      <c r="E966">
        <v>1.0429999999999999</v>
      </c>
    </row>
    <row r="967" spans="1:5" x14ac:dyDescent="0.2">
      <c r="A967" s="20">
        <v>38222</v>
      </c>
      <c r="B967" s="1">
        <v>23</v>
      </c>
      <c r="C967" s="1">
        <v>8</v>
      </c>
      <c r="D967" s="1">
        <v>2004</v>
      </c>
      <c r="E967">
        <v>1.026</v>
      </c>
    </row>
    <row r="968" spans="1:5" x14ac:dyDescent="0.2">
      <c r="A968" s="20">
        <v>38223</v>
      </c>
      <c r="B968" s="1">
        <v>24</v>
      </c>
      <c r="C968" s="1">
        <v>8</v>
      </c>
      <c r="D968" s="1">
        <v>2004</v>
      </c>
      <c r="E968">
        <v>0.996</v>
      </c>
    </row>
    <row r="969" spans="1:5" x14ac:dyDescent="0.2">
      <c r="A969" s="20">
        <v>38224</v>
      </c>
      <c r="B969" s="1">
        <v>25</v>
      </c>
      <c r="C969" s="1">
        <v>8</v>
      </c>
      <c r="D969" s="1">
        <v>2004</v>
      </c>
      <c r="E969">
        <v>0.97299999999999998</v>
      </c>
    </row>
    <row r="970" spans="1:5" x14ac:dyDescent="0.2">
      <c r="A970" s="20">
        <v>38225</v>
      </c>
      <c r="B970" s="1">
        <v>26</v>
      </c>
      <c r="C970" s="1">
        <v>8</v>
      </c>
      <c r="D970" s="1">
        <v>2004</v>
      </c>
      <c r="E970">
        <v>0.97499999999999998</v>
      </c>
    </row>
    <row r="971" spans="1:5" x14ac:dyDescent="0.2">
      <c r="A971" s="20">
        <v>38226</v>
      </c>
      <c r="B971" s="1">
        <v>27</v>
      </c>
      <c r="C971" s="1">
        <v>8</v>
      </c>
      <c r="D971" s="1">
        <v>2004</v>
      </c>
      <c r="E971">
        <v>1.006</v>
      </c>
    </row>
    <row r="972" spans="1:5" x14ac:dyDescent="0.2">
      <c r="A972" s="20">
        <v>38227</v>
      </c>
      <c r="B972" s="1">
        <v>28</v>
      </c>
      <c r="C972" s="1">
        <v>8</v>
      </c>
      <c r="D972" s="1">
        <v>2004</v>
      </c>
      <c r="E972">
        <v>1.0069999999999999</v>
      </c>
    </row>
    <row r="973" spans="1:5" x14ac:dyDescent="0.2">
      <c r="A973" s="20">
        <v>38228</v>
      </c>
      <c r="B973" s="1">
        <v>29</v>
      </c>
      <c r="C973" s="1">
        <v>8</v>
      </c>
      <c r="D973" s="1">
        <v>2004</v>
      </c>
      <c r="E973">
        <v>0.995</v>
      </c>
    </row>
    <row r="974" spans="1:5" x14ac:dyDescent="0.2">
      <c r="A974" s="20">
        <v>38229</v>
      </c>
      <c r="B974" s="1">
        <v>30</v>
      </c>
      <c r="C974" s="1">
        <v>8</v>
      </c>
      <c r="D974" s="1">
        <v>2004</v>
      </c>
      <c r="E974">
        <v>1.04</v>
      </c>
    </row>
    <row r="975" spans="1:5" x14ac:dyDescent="0.2">
      <c r="A975" s="20">
        <v>38230</v>
      </c>
      <c r="B975" s="1">
        <v>31</v>
      </c>
      <c r="C975" s="1">
        <v>8</v>
      </c>
      <c r="D975" s="1">
        <v>2004</v>
      </c>
      <c r="E975">
        <v>1.23</v>
      </c>
    </row>
    <row r="976" spans="1:5" x14ac:dyDescent="0.2">
      <c r="A976" s="20">
        <v>38231</v>
      </c>
      <c r="B976" s="1">
        <v>1</v>
      </c>
      <c r="C976" s="1">
        <v>9</v>
      </c>
      <c r="D976" s="1">
        <v>2004</v>
      </c>
      <c r="E976">
        <v>1.08</v>
      </c>
    </row>
    <row r="977" spans="1:5" x14ac:dyDescent="0.2">
      <c r="A977" s="20">
        <v>38232</v>
      </c>
      <c r="B977" s="1">
        <v>2</v>
      </c>
      <c r="C977" s="1">
        <v>9</v>
      </c>
      <c r="D977" s="1">
        <v>2004</v>
      </c>
      <c r="E977">
        <v>0.99099999999999999</v>
      </c>
    </row>
    <row r="978" spans="1:5" x14ac:dyDescent="0.2">
      <c r="A978" s="20">
        <v>38233</v>
      </c>
      <c r="B978" s="1">
        <v>3</v>
      </c>
      <c r="C978" s="1">
        <v>9</v>
      </c>
      <c r="D978" s="1">
        <v>2004</v>
      </c>
      <c r="E978">
        <v>0.96199999999999997</v>
      </c>
    </row>
    <row r="979" spans="1:5" x14ac:dyDescent="0.2">
      <c r="A979" s="20">
        <v>38234</v>
      </c>
      <c r="B979" s="1">
        <v>4</v>
      </c>
      <c r="C979" s="1">
        <v>9</v>
      </c>
      <c r="D979" s="1">
        <v>2004</v>
      </c>
      <c r="E979">
        <v>0.97899999999999998</v>
      </c>
    </row>
    <row r="980" spans="1:5" x14ac:dyDescent="0.2">
      <c r="A980" s="20">
        <v>38235</v>
      </c>
      <c r="B980" s="1">
        <v>5</v>
      </c>
      <c r="C980" s="1">
        <v>9</v>
      </c>
      <c r="D980" s="1">
        <v>2004</v>
      </c>
      <c r="E980">
        <v>0.98799999999999999</v>
      </c>
    </row>
    <row r="981" spans="1:5" x14ac:dyDescent="0.2">
      <c r="A981" s="20">
        <v>38236</v>
      </c>
      <c r="B981" s="1">
        <v>6</v>
      </c>
      <c r="C981" s="1">
        <v>9</v>
      </c>
      <c r="D981" s="1">
        <v>2004</v>
      </c>
      <c r="E981">
        <v>1.0129999999999999</v>
      </c>
    </row>
    <row r="982" spans="1:5" x14ac:dyDescent="0.2">
      <c r="A982" s="20">
        <v>38237</v>
      </c>
      <c r="B982" s="1">
        <v>7</v>
      </c>
      <c r="C982" s="1">
        <v>9</v>
      </c>
      <c r="D982" s="1">
        <v>2004</v>
      </c>
      <c r="E982">
        <v>0.96399999999999997</v>
      </c>
    </row>
    <row r="983" spans="1:5" x14ac:dyDescent="0.2">
      <c r="A983" s="20">
        <v>38238</v>
      </c>
      <c r="B983" s="1">
        <v>8</v>
      </c>
      <c r="C983" s="1">
        <v>9</v>
      </c>
      <c r="D983" s="1">
        <v>2004</v>
      </c>
      <c r="E983">
        <v>1.036</v>
      </c>
    </row>
    <row r="984" spans="1:5" x14ac:dyDescent="0.2">
      <c r="A984" s="20">
        <v>38239</v>
      </c>
      <c r="B984" s="1">
        <v>9</v>
      </c>
      <c r="C984" s="1">
        <v>9</v>
      </c>
      <c r="D984" s="1">
        <v>2004</v>
      </c>
      <c r="E984">
        <v>0.98799999999999999</v>
      </c>
    </row>
    <row r="985" spans="1:5" x14ac:dyDescent="0.2">
      <c r="A985" s="20">
        <v>38240</v>
      </c>
      <c r="B985" s="1">
        <v>10</v>
      </c>
      <c r="C985" s="1">
        <v>9</v>
      </c>
      <c r="D985" s="1">
        <v>2004</v>
      </c>
      <c r="E985">
        <v>0.93899999999999995</v>
      </c>
    </row>
    <row r="986" spans="1:5" x14ac:dyDescent="0.2">
      <c r="A986" s="20">
        <v>38241</v>
      </c>
      <c r="B986" s="1">
        <v>11</v>
      </c>
      <c r="C986" s="1">
        <v>9</v>
      </c>
      <c r="D986" s="1">
        <v>2004</v>
      </c>
      <c r="E986">
        <v>1.107</v>
      </c>
    </row>
    <row r="987" spans="1:5" x14ac:dyDescent="0.2">
      <c r="A987" s="20">
        <v>38242</v>
      </c>
      <c r="B987" s="1">
        <v>12</v>
      </c>
      <c r="C987" s="1">
        <v>9</v>
      </c>
      <c r="D987" s="1">
        <v>2004</v>
      </c>
      <c r="E987">
        <v>1.179</v>
      </c>
    </row>
    <row r="988" spans="1:5" x14ac:dyDescent="0.2">
      <c r="A988" s="20">
        <v>38243</v>
      </c>
      <c r="B988" s="1">
        <v>13</v>
      </c>
      <c r="C988" s="1">
        <v>9</v>
      </c>
      <c r="D988" s="1">
        <v>2004</v>
      </c>
      <c r="E988">
        <v>1.141</v>
      </c>
    </row>
    <row r="989" spans="1:5" x14ac:dyDescent="0.2">
      <c r="A989" s="20">
        <v>38244</v>
      </c>
      <c r="B989" s="1">
        <v>14</v>
      </c>
      <c r="C989" s="1">
        <v>9</v>
      </c>
      <c r="D989" s="1">
        <v>2004</v>
      </c>
      <c r="E989">
        <v>1.0980000000000001</v>
      </c>
    </row>
    <row r="990" spans="1:5" x14ac:dyDescent="0.2">
      <c r="A990" s="20">
        <v>38245</v>
      </c>
      <c r="B990" s="1">
        <v>15</v>
      </c>
      <c r="C990" s="1">
        <v>9</v>
      </c>
      <c r="D990" s="1">
        <v>2004</v>
      </c>
      <c r="E990">
        <v>0.94599999999999995</v>
      </c>
    </row>
    <row r="991" spans="1:5" x14ac:dyDescent="0.2">
      <c r="A991" s="20">
        <v>38246</v>
      </c>
      <c r="B991" s="1">
        <v>16</v>
      </c>
      <c r="C991" s="1">
        <v>9</v>
      </c>
      <c r="D991" s="1">
        <v>2004</v>
      </c>
      <c r="E991">
        <v>0.90500000000000003</v>
      </c>
    </row>
    <row r="992" spans="1:5" x14ac:dyDescent="0.2">
      <c r="A992" s="20">
        <v>38247</v>
      </c>
      <c r="B992" s="1">
        <v>17</v>
      </c>
      <c r="C992" s="1">
        <v>9</v>
      </c>
      <c r="D992" s="1">
        <v>2004</v>
      </c>
      <c r="E992">
        <v>0.89400000000000002</v>
      </c>
    </row>
    <row r="993" spans="1:5" x14ac:dyDescent="0.2">
      <c r="A993" s="20">
        <v>38248</v>
      </c>
      <c r="B993" s="1">
        <v>18</v>
      </c>
      <c r="C993" s="1">
        <v>9</v>
      </c>
      <c r="D993" s="1">
        <v>2004</v>
      </c>
      <c r="E993">
        <v>0.85199999999999998</v>
      </c>
    </row>
    <row r="994" spans="1:5" x14ac:dyDescent="0.2">
      <c r="A994" s="20">
        <v>38249</v>
      </c>
      <c r="B994" s="1">
        <v>19</v>
      </c>
      <c r="C994" s="1">
        <v>9</v>
      </c>
      <c r="D994" s="1">
        <v>2004</v>
      </c>
      <c r="E994">
        <v>0.86199999999999999</v>
      </c>
    </row>
    <row r="995" spans="1:5" x14ac:dyDescent="0.2">
      <c r="A995" s="20">
        <v>38250</v>
      </c>
      <c r="B995" s="1">
        <v>20</v>
      </c>
      <c r="C995" s="1">
        <v>9</v>
      </c>
      <c r="D995" s="1">
        <v>2004</v>
      </c>
      <c r="E995">
        <v>1.012</v>
      </c>
    </row>
    <row r="996" spans="1:5" x14ac:dyDescent="0.2">
      <c r="A996" s="20">
        <v>38251</v>
      </c>
      <c r="B996" s="1">
        <v>21</v>
      </c>
      <c r="C996" s="1">
        <v>9</v>
      </c>
      <c r="D996" s="1">
        <v>2004</v>
      </c>
      <c r="E996">
        <v>0.84599999999999997</v>
      </c>
    </row>
    <row r="997" spans="1:5" x14ac:dyDescent="0.2">
      <c r="A997" s="20">
        <v>38252</v>
      </c>
      <c r="B997" s="1">
        <v>22</v>
      </c>
      <c r="C997" s="1">
        <v>9</v>
      </c>
      <c r="D997" s="1">
        <v>2004</v>
      </c>
      <c r="E997">
        <v>0.82</v>
      </c>
    </row>
    <row r="998" spans="1:5" x14ac:dyDescent="0.2">
      <c r="A998" s="20">
        <v>38253</v>
      </c>
      <c r="B998" s="1">
        <v>23</v>
      </c>
      <c r="C998" s="1">
        <v>9</v>
      </c>
      <c r="D998" s="1">
        <v>2004</v>
      </c>
      <c r="E998">
        <v>0.79700000000000004</v>
      </c>
    </row>
    <row r="999" spans="1:5" x14ac:dyDescent="0.2">
      <c r="A999" s="20">
        <v>38254</v>
      </c>
      <c r="B999" s="1">
        <v>24</v>
      </c>
      <c r="C999" s="1">
        <v>9</v>
      </c>
      <c r="D999" s="1">
        <v>2004</v>
      </c>
      <c r="E999">
        <v>0.95</v>
      </c>
    </row>
    <row r="1000" spans="1:5" x14ac:dyDescent="0.2">
      <c r="A1000" s="20">
        <v>38255</v>
      </c>
      <c r="B1000" s="1">
        <v>25</v>
      </c>
      <c r="C1000" s="1">
        <v>9</v>
      </c>
      <c r="D1000" s="1">
        <v>2004</v>
      </c>
      <c r="E1000">
        <v>0.89200000000000002</v>
      </c>
    </row>
    <row r="1001" spans="1:5" x14ac:dyDescent="0.2">
      <c r="A1001" s="20">
        <v>38256</v>
      </c>
      <c r="B1001" s="1">
        <v>26</v>
      </c>
      <c r="C1001" s="1">
        <v>9</v>
      </c>
      <c r="D1001" s="1">
        <v>2004</v>
      </c>
      <c r="E1001">
        <v>0.89600000000000002</v>
      </c>
    </row>
    <row r="1002" spans="1:5" x14ac:dyDescent="0.2">
      <c r="A1002" s="20">
        <v>38257</v>
      </c>
      <c r="B1002" s="1">
        <v>27</v>
      </c>
      <c r="C1002" s="1">
        <v>9</v>
      </c>
      <c r="D1002" s="1">
        <v>2004</v>
      </c>
      <c r="E1002">
        <v>1.093</v>
      </c>
    </row>
    <row r="1003" spans="1:5" x14ac:dyDescent="0.2">
      <c r="A1003" s="20">
        <v>38258</v>
      </c>
      <c r="B1003" s="1">
        <v>28</v>
      </c>
      <c r="C1003" s="1">
        <v>9</v>
      </c>
      <c r="D1003" s="1">
        <v>2004</v>
      </c>
      <c r="E1003">
        <v>0.88400000000000001</v>
      </c>
    </row>
    <row r="1004" spans="1:5" x14ac:dyDescent="0.2">
      <c r="A1004" s="20">
        <v>38259</v>
      </c>
      <c r="B1004" s="1">
        <v>29</v>
      </c>
      <c r="C1004" s="1">
        <v>9</v>
      </c>
      <c r="D1004" s="1">
        <v>2004</v>
      </c>
      <c r="E1004">
        <v>1.206</v>
      </c>
    </row>
    <row r="1005" spans="1:5" x14ac:dyDescent="0.2">
      <c r="A1005" s="20">
        <v>38260</v>
      </c>
      <c r="B1005" s="1">
        <v>30</v>
      </c>
      <c r="C1005" s="1">
        <v>9</v>
      </c>
      <c r="D1005" s="1">
        <v>2004</v>
      </c>
      <c r="E1005">
        <v>1.048</v>
      </c>
    </row>
    <row r="1006" spans="1:5" x14ac:dyDescent="0.2">
      <c r="A1006" s="20">
        <v>38261</v>
      </c>
      <c r="B1006" s="1">
        <v>1</v>
      </c>
      <c r="C1006" s="1">
        <v>10</v>
      </c>
      <c r="D1006" s="1">
        <v>2004</v>
      </c>
      <c r="E1006">
        <v>1.0640000000000001</v>
      </c>
    </row>
    <row r="1007" spans="1:5" x14ac:dyDescent="0.2">
      <c r="A1007" s="20">
        <v>38262</v>
      </c>
      <c r="B1007" s="1">
        <v>2</v>
      </c>
      <c r="C1007" s="1">
        <v>10</v>
      </c>
      <c r="D1007" s="1">
        <v>2004</v>
      </c>
      <c r="E1007">
        <v>1.06</v>
      </c>
    </row>
    <row r="1008" spans="1:5" x14ac:dyDescent="0.2">
      <c r="A1008" s="20">
        <v>38263</v>
      </c>
      <c r="B1008" s="1">
        <v>3</v>
      </c>
      <c r="C1008" s="1">
        <v>10</v>
      </c>
      <c r="D1008" s="1">
        <v>2004</v>
      </c>
      <c r="E1008">
        <v>1.0840000000000001</v>
      </c>
    </row>
    <row r="1009" spans="1:5" x14ac:dyDescent="0.2">
      <c r="A1009" s="20">
        <v>38264</v>
      </c>
      <c r="B1009" s="1">
        <v>4</v>
      </c>
      <c r="C1009" s="1">
        <v>10</v>
      </c>
      <c r="D1009" s="1">
        <v>2004</v>
      </c>
      <c r="E1009">
        <v>1.1180000000000001</v>
      </c>
    </row>
    <row r="1010" spans="1:5" x14ac:dyDescent="0.2">
      <c r="A1010" s="20">
        <v>38265</v>
      </c>
      <c r="B1010" s="1">
        <v>5</v>
      </c>
      <c r="C1010" s="1">
        <v>10</v>
      </c>
      <c r="D1010" s="1">
        <v>2004</v>
      </c>
      <c r="E1010">
        <v>1.1140000000000001</v>
      </c>
    </row>
    <row r="1011" spans="1:5" x14ac:dyDescent="0.2">
      <c r="A1011" s="20">
        <v>38266</v>
      </c>
      <c r="B1011" s="1">
        <v>6</v>
      </c>
      <c r="C1011" s="1">
        <v>10</v>
      </c>
      <c r="D1011" s="1">
        <v>2004</v>
      </c>
      <c r="E1011">
        <v>1.113</v>
      </c>
    </row>
    <row r="1012" spans="1:5" x14ac:dyDescent="0.2">
      <c r="A1012" s="20">
        <v>38267</v>
      </c>
      <c r="B1012" s="1">
        <v>7</v>
      </c>
      <c r="C1012" s="1">
        <v>10</v>
      </c>
      <c r="D1012" s="1">
        <v>2004</v>
      </c>
      <c r="E1012">
        <v>1.171</v>
      </c>
    </row>
    <row r="1013" spans="1:5" x14ac:dyDescent="0.2">
      <c r="A1013" s="20">
        <v>38268</v>
      </c>
      <c r="B1013" s="1">
        <v>8</v>
      </c>
      <c r="C1013" s="1">
        <v>10</v>
      </c>
      <c r="D1013" s="1">
        <v>2004</v>
      </c>
      <c r="E1013">
        <v>1.2010000000000001</v>
      </c>
    </row>
    <row r="1014" spans="1:5" x14ac:dyDescent="0.2">
      <c r="A1014" s="20">
        <v>38269</v>
      </c>
      <c r="B1014" s="1">
        <v>9</v>
      </c>
      <c r="C1014" s="1">
        <v>10</v>
      </c>
      <c r="D1014" s="1">
        <v>2004</v>
      </c>
      <c r="E1014">
        <v>1.1599999999999999</v>
      </c>
    </row>
    <row r="1015" spans="1:5" x14ac:dyDescent="0.2">
      <c r="A1015" s="20">
        <v>38270</v>
      </c>
      <c r="B1015" s="1">
        <v>10</v>
      </c>
      <c r="C1015" s="1">
        <v>10</v>
      </c>
      <c r="D1015" s="1">
        <v>2004</v>
      </c>
      <c r="E1015">
        <v>1.1870000000000001</v>
      </c>
    </row>
    <row r="1016" spans="1:5" x14ac:dyDescent="0.2">
      <c r="A1016" s="20">
        <v>38271</v>
      </c>
      <c r="B1016" s="1">
        <v>11</v>
      </c>
      <c r="C1016" s="1">
        <v>10</v>
      </c>
      <c r="D1016" s="1">
        <v>2004</v>
      </c>
      <c r="E1016">
        <v>1.206</v>
      </c>
    </row>
    <row r="1017" spans="1:5" x14ac:dyDescent="0.2">
      <c r="A1017" s="20">
        <v>38272</v>
      </c>
      <c r="B1017" s="1">
        <v>12</v>
      </c>
      <c r="C1017" s="1">
        <v>10</v>
      </c>
      <c r="D1017" s="1">
        <v>2004</v>
      </c>
      <c r="E1017">
        <v>1.554</v>
      </c>
    </row>
    <row r="1018" spans="1:5" x14ac:dyDescent="0.2">
      <c r="A1018" s="20">
        <v>38273</v>
      </c>
      <c r="B1018" s="1">
        <v>13</v>
      </c>
      <c r="C1018" s="1">
        <v>10</v>
      </c>
      <c r="D1018" s="1">
        <v>2004</v>
      </c>
      <c r="E1018">
        <v>2.7480000000000002</v>
      </c>
    </row>
    <row r="1019" spans="1:5" x14ac:dyDescent="0.2">
      <c r="A1019" s="20">
        <v>38274</v>
      </c>
      <c r="B1019" s="1">
        <v>14</v>
      </c>
      <c r="C1019" s="1">
        <v>10</v>
      </c>
      <c r="D1019" s="1">
        <v>2004</v>
      </c>
      <c r="E1019">
        <v>2.5179999999999998</v>
      </c>
    </row>
    <row r="1020" spans="1:5" x14ac:dyDescent="0.2">
      <c r="A1020" s="20">
        <v>38275</v>
      </c>
      <c r="B1020" s="1">
        <v>15</v>
      </c>
      <c r="C1020" s="1">
        <v>10</v>
      </c>
      <c r="D1020" s="1">
        <v>2004</v>
      </c>
      <c r="E1020">
        <v>2.1480000000000001</v>
      </c>
    </row>
    <row r="1021" spans="1:5" x14ac:dyDescent="0.2">
      <c r="A1021" s="20">
        <v>38276</v>
      </c>
      <c r="B1021" s="1">
        <v>16</v>
      </c>
      <c r="C1021" s="1">
        <v>10</v>
      </c>
      <c r="D1021" s="1">
        <v>2004</v>
      </c>
      <c r="E1021">
        <v>2.0459999999999998</v>
      </c>
    </row>
    <row r="1022" spans="1:5" x14ac:dyDescent="0.2">
      <c r="A1022" s="20">
        <v>38277</v>
      </c>
      <c r="B1022" s="1">
        <v>17</v>
      </c>
      <c r="C1022" s="1">
        <v>10</v>
      </c>
      <c r="D1022" s="1">
        <v>2004</v>
      </c>
      <c r="E1022">
        <v>2.1379999999999999</v>
      </c>
    </row>
    <row r="1023" spans="1:5" x14ac:dyDescent="0.2">
      <c r="A1023" s="20">
        <v>38278</v>
      </c>
      <c r="B1023" s="1">
        <v>18</v>
      </c>
      <c r="C1023" s="1">
        <v>10</v>
      </c>
      <c r="D1023" s="1">
        <v>2004</v>
      </c>
      <c r="E1023">
        <v>2.0779999999999998</v>
      </c>
    </row>
    <row r="1024" spans="1:5" x14ac:dyDescent="0.2">
      <c r="A1024" s="20">
        <v>38279</v>
      </c>
      <c r="B1024" s="1">
        <v>19</v>
      </c>
      <c r="C1024" s="1">
        <v>10</v>
      </c>
      <c r="D1024" s="1">
        <v>2004</v>
      </c>
      <c r="E1024">
        <v>2.052</v>
      </c>
    </row>
    <row r="1025" spans="1:5" x14ac:dyDescent="0.2">
      <c r="A1025" s="20">
        <v>38280</v>
      </c>
      <c r="B1025" s="1">
        <v>20</v>
      </c>
      <c r="C1025" s="1">
        <v>10</v>
      </c>
      <c r="D1025" s="1">
        <v>2004</v>
      </c>
      <c r="E1025">
        <v>1.89</v>
      </c>
    </row>
    <row r="1026" spans="1:5" x14ac:dyDescent="0.2">
      <c r="A1026" s="20">
        <v>38281</v>
      </c>
      <c r="B1026" s="1">
        <v>21</v>
      </c>
      <c r="C1026" s="1">
        <v>10</v>
      </c>
      <c r="D1026" s="1">
        <v>2004</v>
      </c>
      <c r="E1026">
        <v>1.359</v>
      </c>
    </row>
    <row r="1027" spans="1:5" x14ac:dyDescent="0.2">
      <c r="A1027" s="20">
        <v>38282</v>
      </c>
      <c r="B1027" s="1">
        <v>22</v>
      </c>
      <c r="C1027" s="1">
        <v>10</v>
      </c>
      <c r="D1027" s="1">
        <v>2004</v>
      </c>
      <c r="E1027">
        <v>1.9710000000000001</v>
      </c>
    </row>
    <row r="1028" spans="1:5" x14ac:dyDescent="0.2">
      <c r="A1028" s="20">
        <v>38283</v>
      </c>
      <c r="B1028" s="1">
        <v>23</v>
      </c>
      <c r="C1028" s="1">
        <v>10</v>
      </c>
      <c r="D1028" s="1">
        <v>2004</v>
      </c>
      <c r="E1028">
        <v>2.968</v>
      </c>
    </row>
    <row r="1029" spans="1:5" x14ac:dyDescent="0.2">
      <c r="A1029" s="20">
        <v>38284</v>
      </c>
      <c r="B1029" s="1">
        <v>24</v>
      </c>
      <c r="C1029" s="1">
        <v>10</v>
      </c>
      <c r="D1029" s="1">
        <v>2004</v>
      </c>
      <c r="E1029">
        <v>2.8769999999999998</v>
      </c>
    </row>
    <row r="1030" spans="1:5" x14ac:dyDescent="0.2">
      <c r="A1030" s="20">
        <v>38285</v>
      </c>
      <c r="B1030" s="1">
        <v>25</v>
      </c>
      <c r="C1030" s="1">
        <v>10</v>
      </c>
      <c r="D1030" s="1">
        <v>2004</v>
      </c>
      <c r="E1030">
        <v>2.734</v>
      </c>
    </row>
    <row r="1031" spans="1:5" x14ac:dyDescent="0.2">
      <c r="A1031" s="20">
        <v>38286</v>
      </c>
      <c r="B1031" s="1">
        <v>26</v>
      </c>
      <c r="C1031" s="1">
        <v>10</v>
      </c>
      <c r="D1031" s="1">
        <v>2004</v>
      </c>
      <c r="E1031">
        <v>2.706</v>
      </c>
    </row>
    <row r="1032" spans="1:5" x14ac:dyDescent="0.2">
      <c r="A1032" s="20">
        <v>38287</v>
      </c>
      <c r="B1032" s="1">
        <v>27</v>
      </c>
      <c r="C1032" s="1">
        <v>10</v>
      </c>
      <c r="D1032" s="1">
        <v>2004</v>
      </c>
      <c r="E1032">
        <v>2.7709999999999999</v>
      </c>
    </row>
    <row r="1033" spans="1:5" x14ac:dyDescent="0.2">
      <c r="A1033" s="20">
        <v>38288</v>
      </c>
      <c r="B1033" s="1">
        <v>28</v>
      </c>
      <c r="C1033" s="1">
        <v>10</v>
      </c>
      <c r="D1033" s="1">
        <v>2004</v>
      </c>
      <c r="E1033">
        <v>2.7450000000000001</v>
      </c>
    </row>
    <row r="1034" spans="1:5" x14ac:dyDescent="0.2">
      <c r="A1034" s="20">
        <v>38289</v>
      </c>
      <c r="B1034" s="1">
        <v>29</v>
      </c>
      <c r="C1034" s="1">
        <v>10</v>
      </c>
      <c r="D1034" s="1">
        <v>2004</v>
      </c>
      <c r="E1034">
        <v>2.7309999999999999</v>
      </c>
    </row>
    <row r="1035" spans="1:5" x14ac:dyDescent="0.2">
      <c r="A1035" s="20">
        <v>38290</v>
      </c>
      <c r="B1035" s="1">
        <v>30</v>
      </c>
      <c r="C1035" s="1">
        <v>10</v>
      </c>
      <c r="D1035" s="1">
        <v>2004</v>
      </c>
      <c r="E1035">
        <v>2.726</v>
      </c>
    </row>
    <row r="1036" spans="1:5" x14ac:dyDescent="0.2">
      <c r="A1036" s="20">
        <v>38291</v>
      </c>
      <c r="B1036" s="1">
        <v>31</v>
      </c>
      <c r="C1036" s="1">
        <v>10</v>
      </c>
      <c r="D1036" s="1">
        <v>2004</v>
      </c>
      <c r="E1036">
        <v>2.6890000000000001</v>
      </c>
    </row>
    <row r="1037" spans="1:5" x14ac:dyDescent="0.2">
      <c r="A1037" s="20">
        <v>38292</v>
      </c>
      <c r="B1037" s="1">
        <v>1</v>
      </c>
      <c r="C1037" s="1">
        <v>11</v>
      </c>
      <c r="D1037" s="1">
        <v>2004</v>
      </c>
      <c r="E1037">
        <v>2.016</v>
      </c>
    </row>
    <row r="1038" spans="1:5" x14ac:dyDescent="0.2">
      <c r="A1038" s="20">
        <v>38293</v>
      </c>
      <c r="B1038" s="1">
        <v>2</v>
      </c>
      <c r="C1038" s="1">
        <v>11</v>
      </c>
      <c r="D1038" s="1">
        <v>2004</v>
      </c>
      <c r="E1038">
        <v>1.804</v>
      </c>
    </row>
    <row r="1039" spans="1:5" x14ac:dyDescent="0.2">
      <c r="A1039" s="20">
        <v>38294</v>
      </c>
      <c r="B1039" s="1">
        <v>3</v>
      </c>
      <c r="C1039" s="1">
        <v>11</v>
      </c>
      <c r="D1039" s="1">
        <v>2004</v>
      </c>
      <c r="E1039">
        <v>1.8129999999999999</v>
      </c>
    </row>
    <row r="1040" spans="1:5" x14ac:dyDescent="0.2">
      <c r="A1040" s="20">
        <v>38295</v>
      </c>
      <c r="B1040" s="1">
        <v>4</v>
      </c>
      <c r="C1040" s="1">
        <v>11</v>
      </c>
      <c r="D1040" s="1">
        <v>2004</v>
      </c>
      <c r="E1040">
        <v>1.208</v>
      </c>
    </row>
    <row r="1041" spans="1:5" x14ac:dyDescent="0.2">
      <c r="A1041" s="20">
        <v>38296</v>
      </c>
      <c r="B1041" s="1">
        <v>5</v>
      </c>
      <c r="C1041" s="1">
        <v>11</v>
      </c>
      <c r="D1041" s="1">
        <v>2004</v>
      </c>
      <c r="E1041">
        <v>1.135</v>
      </c>
    </row>
    <row r="1042" spans="1:5" x14ac:dyDescent="0.2">
      <c r="A1042" s="20">
        <v>38297</v>
      </c>
      <c r="B1042" s="1">
        <v>6</v>
      </c>
      <c r="C1042" s="1">
        <v>11</v>
      </c>
      <c r="D1042" s="1">
        <v>2004</v>
      </c>
      <c r="E1042">
        <v>1.7949999999999999</v>
      </c>
    </row>
    <row r="1043" spans="1:5" x14ac:dyDescent="0.2">
      <c r="A1043" s="20">
        <v>38298</v>
      </c>
      <c r="B1043" s="1">
        <v>7</v>
      </c>
      <c r="C1043" s="1">
        <v>11</v>
      </c>
      <c r="D1043" s="1">
        <v>2004</v>
      </c>
      <c r="E1043">
        <v>2.23</v>
      </c>
    </row>
    <row r="1044" spans="1:5" x14ac:dyDescent="0.2">
      <c r="A1044" s="20">
        <v>38299</v>
      </c>
      <c r="B1044" s="1">
        <v>8</v>
      </c>
      <c r="C1044" s="1">
        <v>11</v>
      </c>
      <c r="D1044" s="1">
        <v>2004</v>
      </c>
      <c r="E1044">
        <v>2.3279999999999998</v>
      </c>
    </row>
    <row r="1045" spans="1:5" x14ac:dyDescent="0.2">
      <c r="A1045" s="20">
        <v>38300</v>
      </c>
      <c r="B1045" s="1">
        <v>9</v>
      </c>
      <c r="C1045" s="1">
        <v>11</v>
      </c>
      <c r="D1045" s="1">
        <v>2004</v>
      </c>
      <c r="E1045">
        <v>2.0209999999999999</v>
      </c>
    </row>
    <row r="1046" spans="1:5" x14ac:dyDescent="0.2">
      <c r="A1046" s="20">
        <v>38301</v>
      </c>
      <c r="B1046" s="1">
        <v>10</v>
      </c>
      <c r="C1046" s="1">
        <v>11</v>
      </c>
      <c r="D1046" s="1">
        <v>2004</v>
      </c>
      <c r="E1046">
        <v>2.0920000000000001</v>
      </c>
    </row>
    <row r="1047" spans="1:5" x14ac:dyDescent="0.2">
      <c r="A1047" s="20">
        <v>38302</v>
      </c>
      <c r="B1047" s="1">
        <v>11</v>
      </c>
      <c r="C1047" s="1">
        <v>11</v>
      </c>
      <c r="D1047" s="1">
        <v>2004</v>
      </c>
      <c r="E1047">
        <v>2.1640000000000001</v>
      </c>
    </row>
    <row r="1048" spans="1:5" x14ac:dyDescent="0.2">
      <c r="A1048" s="20">
        <v>38303</v>
      </c>
      <c r="B1048" s="1">
        <v>12</v>
      </c>
      <c r="C1048" s="1">
        <v>11</v>
      </c>
      <c r="D1048" s="1">
        <v>2004</v>
      </c>
      <c r="E1048">
        <v>2.2320000000000002</v>
      </c>
    </row>
    <row r="1049" spans="1:5" x14ac:dyDescent="0.2">
      <c r="A1049" s="20">
        <v>38304</v>
      </c>
      <c r="B1049" s="1">
        <v>13</v>
      </c>
      <c r="C1049" s="1">
        <v>11</v>
      </c>
      <c r="D1049" s="1">
        <v>2004</v>
      </c>
      <c r="E1049">
        <v>2.2730000000000001</v>
      </c>
    </row>
    <row r="1050" spans="1:5" x14ac:dyDescent="0.2">
      <c r="A1050" s="20">
        <v>38305</v>
      </c>
      <c r="B1050" s="1">
        <v>14</v>
      </c>
      <c r="C1050" s="1">
        <v>11</v>
      </c>
      <c r="D1050" s="1">
        <v>2004</v>
      </c>
      <c r="E1050">
        <v>2.15</v>
      </c>
    </row>
    <row r="1051" spans="1:5" x14ac:dyDescent="0.2">
      <c r="A1051" s="20">
        <v>38306</v>
      </c>
      <c r="B1051" s="1">
        <v>15</v>
      </c>
      <c r="C1051" s="1">
        <v>11</v>
      </c>
      <c r="D1051" s="1">
        <v>2004</v>
      </c>
      <c r="E1051">
        <v>2.0470000000000002</v>
      </c>
    </row>
    <row r="1052" spans="1:5" x14ac:dyDescent="0.2">
      <c r="A1052" s="20">
        <v>38307</v>
      </c>
      <c r="B1052" s="1">
        <v>16</v>
      </c>
      <c r="C1052" s="1">
        <v>11</v>
      </c>
      <c r="D1052" s="1">
        <v>2004</v>
      </c>
      <c r="E1052">
        <v>2.044</v>
      </c>
    </row>
    <row r="1053" spans="1:5" x14ac:dyDescent="0.2">
      <c r="A1053" s="20">
        <v>38308</v>
      </c>
      <c r="B1053" s="1">
        <v>17</v>
      </c>
      <c r="C1053" s="1">
        <v>11</v>
      </c>
      <c r="D1053" s="1">
        <v>2004</v>
      </c>
      <c r="E1053">
        <v>1.9770000000000001</v>
      </c>
    </row>
    <row r="1054" spans="1:5" x14ac:dyDescent="0.2">
      <c r="A1054" s="20">
        <v>38309</v>
      </c>
      <c r="B1054" s="1">
        <v>18</v>
      </c>
      <c r="C1054" s="1">
        <v>11</v>
      </c>
      <c r="D1054" s="1">
        <v>2004</v>
      </c>
      <c r="E1054">
        <v>1.86</v>
      </c>
    </row>
    <row r="1055" spans="1:5" x14ac:dyDescent="0.2">
      <c r="A1055" s="20">
        <v>38310</v>
      </c>
      <c r="B1055" s="1">
        <v>19</v>
      </c>
      <c r="C1055" s="1">
        <v>11</v>
      </c>
      <c r="D1055" s="1">
        <v>2004</v>
      </c>
      <c r="E1055">
        <v>1.7569999999999999</v>
      </c>
    </row>
    <row r="1056" spans="1:5" x14ac:dyDescent="0.2">
      <c r="A1056" s="20">
        <v>38311</v>
      </c>
      <c r="B1056" s="1">
        <v>20</v>
      </c>
      <c r="C1056" s="1">
        <v>11</v>
      </c>
      <c r="D1056" s="1">
        <v>2004</v>
      </c>
      <c r="E1056">
        <v>1.6910000000000001</v>
      </c>
    </row>
    <row r="1057" spans="1:5" x14ac:dyDescent="0.2">
      <c r="A1057" s="20">
        <v>38312</v>
      </c>
      <c r="B1057" s="1">
        <v>21</v>
      </c>
      <c r="C1057" s="1">
        <v>11</v>
      </c>
      <c r="D1057" s="1">
        <v>2004</v>
      </c>
      <c r="E1057">
        <v>1.6930000000000001</v>
      </c>
    </row>
    <row r="1058" spans="1:5" x14ac:dyDescent="0.2">
      <c r="A1058" s="20">
        <v>38313</v>
      </c>
      <c r="B1058" s="1">
        <v>22</v>
      </c>
      <c r="C1058" s="1">
        <v>11</v>
      </c>
      <c r="D1058" s="1">
        <v>2004</v>
      </c>
      <c r="E1058">
        <v>1.6220000000000001</v>
      </c>
    </row>
    <row r="1059" spans="1:5" x14ac:dyDescent="0.2">
      <c r="A1059" s="20">
        <v>38314</v>
      </c>
      <c r="B1059" s="1">
        <v>23</v>
      </c>
      <c r="C1059" s="1">
        <v>11</v>
      </c>
      <c r="D1059" s="1">
        <v>2004</v>
      </c>
      <c r="E1059">
        <v>1.583</v>
      </c>
    </row>
    <row r="1060" spans="1:5" x14ac:dyDescent="0.2">
      <c r="A1060" s="20">
        <v>38315</v>
      </c>
      <c r="B1060" s="1">
        <v>24</v>
      </c>
      <c r="C1060" s="1">
        <v>11</v>
      </c>
      <c r="D1060" s="1">
        <v>2004</v>
      </c>
      <c r="E1060">
        <v>1.651</v>
      </c>
    </row>
    <row r="1061" spans="1:5" x14ac:dyDescent="0.2">
      <c r="A1061" s="20">
        <v>38316</v>
      </c>
      <c r="B1061" s="1">
        <v>25</v>
      </c>
      <c r="C1061" s="1">
        <v>11</v>
      </c>
      <c r="D1061" s="1">
        <v>2004</v>
      </c>
      <c r="E1061">
        <v>1.1970000000000001</v>
      </c>
    </row>
    <row r="1062" spans="1:5" x14ac:dyDescent="0.2">
      <c r="A1062" s="20">
        <v>38317</v>
      </c>
      <c r="B1062" s="1">
        <v>26</v>
      </c>
      <c r="C1062" s="1">
        <v>11</v>
      </c>
      <c r="D1062" s="1">
        <v>2004</v>
      </c>
      <c r="E1062">
        <v>0.78300000000000003</v>
      </c>
    </row>
    <row r="1063" spans="1:5" x14ac:dyDescent="0.2">
      <c r="A1063" s="20">
        <v>38318</v>
      </c>
      <c r="B1063" s="1">
        <v>27</v>
      </c>
      <c r="C1063" s="1">
        <v>11</v>
      </c>
      <c r="D1063" s="1">
        <v>2004</v>
      </c>
      <c r="E1063">
        <v>1.4159999999999999</v>
      </c>
    </row>
    <row r="1064" spans="1:5" x14ac:dyDescent="0.2">
      <c r="A1064" s="20">
        <v>38319</v>
      </c>
      <c r="B1064" s="1">
        <v>28</v>
      </c>
      <c r="C1064" s="1">
        <v>11</v>
      </c>
      <c r="D1064" s="1">
        <v>2004</v>
      </c>
      <c r="E1064">
        <v>1.3720000000000001</v>
      </c>
    </row>
    <row r="1065" spans="1:5" x14ac:dyDescent="0.2">
      <c r="A1065" s="20">
        <v>38320</v>
      </c>
      <c r="B1065" s="1">
        <v>29</v>
      </c>
      <c r="C1065" s="1">
        <v>11</v>
      </c>
      <c r="D1065" s="1">
        <v>2004</v>
      </c>
      <c r="E1065">
        <v>1.25</v>
      </c>
    </row>
    <row r="1066" spans="1:5" x14ac:dyDescent="0.2">
      <c r="A1066" s="20">
        <v>38321</v>
      </c>
      <c r="B1066" s="1">
        <v>30</v>
      </c>
      <c r="C1066" s="1">
        <v>11</v>
      </c>
      <c r="D1066" s="1">
        <v>2004</v>
      </c>
      <c r="E1066">
        <v>1.022</v>
      </c>
    </row>
    <row r="1067" spans="1:5" x14ac:dyDescent="0.2">
      <c r="A1067" s="20">
        <v>38322</v>
      </c>
      <c r="B1067" s="1">
        <v>1</v>
      </c>
      <c r="C1067" s="1">
        <v>12</v>
      </c>
      <c r="D1067" s="1">
        <v>2004</v>
      </c>
      <c r="E1067">
        <v>1.4530000000000001</v>
      </c>
    </row>
    <row r="1068" spans="1:5" x14ac:dyDescent="0.2">
      <c r="A1068" s="20">
        <v>38323</v>
      </c>
      <c r="B1068" s="1">
        <v>2</v>
      </c>
      <c r="C1068" s="1">
        <v>12</v>
      </c>
      <c r="D1068" s="1">
        <v>2004</v>
      </c>
      <c r="E1068">
        <v>1.9139999999999999</v>
      </c>
    </row>
    <row r="1069" spans="1:5" x14ac:dyDescent="0.2">
      <c r="A1069" s="20">
        <v>38324</v>
      </c>
      <c r="B1069" s="1">
        <v>3</v>
      </c>
      <c r="C1069" s="1">
        <v>12</v>
      </c>
      <c r="D1069" s="1">
        <v>2004</v>
      </c>
      <c r="E1069">
        <v>1.8839999999999999</v>
      </c>
    </row>
    <row r="1070" spans="1:5" x14ac:dyDescent="0.2">
      <c r="A1070" s="20">
        <v>38325</v>
      </c>
      <c r="B1070" s="1">
        <v>4</v>
      </c>
      <c r="C1070" s="1">
        <v>12</v>
      </c>
      <c r="D1070" s="1">
        <v>2004</v>
      </c>
      <c r="E1070">
        <v>2.528</v>
      </c>
    </row>
    <row r="1071" spans="1:5" x14ac:dyDescent="0.2">
      <c r="A1071" s="20">
        <v>38326</v>
      </c>
      <c r="B1071" s="1">
        <v>5</v>
      </c>
      <c r="C1071" s="1">
        <v>12</v>
      </c>
      <c r="D1071" s="1">
        <v>2004</v>
      </c>
      <c r="E1071">
        <v>2.4660000000000002</v>
      </c>
    </row>
    <row r="1072" spans="1:5" x14ac:dyDescent="0.2">
      <c r="A1072" s="20">
        <v>38327</v>
      </c>
      <c r="B1072" s="1">
        <v>6</v>
      </c>
      <c r="C1072" s="1">
        <v>12</v>
      </c>
      <c r="D1072" s="1">
        <v>2004</v>
      </c>
      <c r="E1072">
        <v>2.2879999999999998</v>
      </c>
    </row>
    <row r="1073" spans="1:5" x14ac:dyDescent="0.2">
      <c r="A1073" s="20">
        <v>38328</v>
      </c>
      <c r="B1073" s="1">
        <v>7</v>
      </c>
      <c r="C1073" s="1">
        <v>12</v>
      </c>
      <c r="D1073" s="1">
        <v>2004</v>
      </c>
      <c r="E1073">
        <v>2.1469999999999998</v>
      </c>
    </row>
    <row r="1074" spans="1:5" x14ac:dyDescent="0.2">
      <c r="A1074" s="20">
        <v>38329</v>
      </c>
      <c r="B1074" s="1">
        <v>8</v>
      </c>
      <c r="C1074" s="1">
        <v>12</v>
      </c>
      <c r="D1074" s="1">
        <v>2004</v>
      </c>
      <c r="E1074">
        <v>2.0790000000000002</v>
      </c>
    </row>
    <row r="1075" spans="1:5" x14ac:dyDescent="0.2">
      <c r="A1075" s="20">
        <v>38330</v>
      </c>
      <c r="B1075" s="1">
        <v>9</v>
      </c>
      <c r="C1075" s="1">
        <v>12</v>
      </c>
      <c r="D1075" s="1">
        <v>2004</v>
      </c>
      <c r="E1075">
        <v>2.5830000000000002</v>
      </c>
    </row>
    <row r="1076" spans="1:5" x14ac:dyDescent="0.2">
      <c r="A1076" s="20">
        <v>38331</v>
      </c>
      <c r="B1076" s="1">
        <v>10</v>
      </c>
      <c r="C1076" s="1">
        <v>12</v>
      </c>
      <c r="D1076" s="1">
        <v>2004</v>
      </c>
      <c r="E1076">
        <v>2.8450000000000002</v>
      </c>
    </row>
    <row r="1077" spans="1:5" x14ac:dyDescent="0.2">
      <c r="A1077" s="20">
        <v>38332</v>
      </c>
      <c r="B1077" s="1">
        <v>11</v>
      </c>
      <c r="C1077" s="1">
        <v>12</v>
      </c>
      <c r="D1077" s="1">
        <v>2004</v>
      </c>
      <c r="E1077">
        <v>2.6909999999999998</v>
      </c>
    </row>
    <row r="1078" spans="1:5" x14ac:dyDescent="0.2">
      <c r="A1078" s="20">
        <v>38333</v>
      </c>
      <c r="B1078" s="1">
        <v>12</v>
      </c>
      <c r="C1078" s="1">
        <v>12</v>
      </c>
      <c r="D1078" s="1">
        <v>2004</v>
      </c>
      <c r="E1078">
        <v>2.4950000000000001</v>
      </c>
    </row>
    <row r="1079" spans="1:5" x14ac:dyDescent="0.2">
      <c r="A1079" s="20">
        <v>38334</v>
      </c>
      <c r="B1079" s="1">
        <v>13</v>
      </c>
      <c r="C1079" s="1">
        <v>12</v>
      </c>
      <c r="D1079" s="1">
        <v>2004</v>
      </c>
      <c r="E1079">
        <v>2.6219999999999999</v>
      </c>
    </row>
    <row r="1080" spans="1:5" x14ac:dyDescent="0.2">
      <c r="A1080" s="20">
        <v>38335</v>
      </c>
      <c r="B1080" s="1">
        <v>14</v>
      </c>
      <c r="C1080" s="1">
        <v>12</v>
      </c>
      <c r="D1080" s="1">
        <v>2004</v>
      </c>
      <c r="E1080">
        <v>2.863</v>
      </c>
    </row>
    <row r="1081" spans="1:5" x14ac:dyDescent="0.2">
      <c r="A1081" s="20">
        <v>38336</v>
      </c>
      <c r="B1081" s="1">
        <v>15</v>
      </c>
      <c r="C1081" s="1">
        <v>12</v>
      </c>
      <c r="D1081" s="1">
        <v>2004</v>
      </c>
      <c r="E1081">
        <v>2.5099999999999998</v>
      </c>
    </row>
    <row r="1082" spans="1:5" x14ac:dyDescent="0.2">
      <c r="A1082" s="20">
        <v>38337</v>
      </c>
      <c r="B1082" s="1">
        <v>16</v>
      </c>
      <c r="C1082" s="1">
        <v>12</v>
      </c>
      <c r="D1082" s="1">
        <v>2004</v>
      </c>
      <c r="E1082">
        <v>2.3380000000000001</v>
      </c>
    </row>
    <row r="1083" spans="1:5" x14ac:dyDescent="0.2">
      <c r="A1083" s="20">
        <v>38338</v>
      </c>
      <c r="B1083" s="1">
        <v>17</v>
      </c>
      <c r="C1083" s="1">
        <v>12</v>
      </c>
      <c r="D1083" s="1">
        <v>2004</v>
      </c>
      <c r="E1083">
        <v>2.2400000000000002</v>
      </c>
    </row>
    <row r="1084" spans="1:5" x14ac:dyDescent="0.2">
      <c r="A1084" s="20">
        <v>38339</v>
      </c>
      <c r="B1084" s="1">
        <v>18</v>
      </c>
      <c r="C1084" s="1">
        <v>12</v>
      </c>
      <c r="D1084" s="1">
        <v>2004</v>
      </c>
      <c r="E1084">
        <v>2.1850000000000001</v>
      </c>
    </row>
    <row r="1085" spans="1:5" x14ac:dyDescent="0.2">
      <c r="A1085" s="20">
        <v>38340</v>
      </c>
      <c r="B1085" s="1">
        <v>19</v>
      </c>
      <c r="C1085" s="1">
        <v>12</v>
      </c>
      <c r="D1085" s="1">
        <v>2004</v>
      </c>
      <c r="E1085">
        <v>2.101</v>
      </c>
    </row>
    <row r="1086" spans="1:5" x14ac:dyDescent="0.2">
      <c r="A1086" s="20">
        <v>38341</v>
      </c>
      <c r="B1086" s="1">
        <v>20</v>
      </c>
      <c r="C1086" s="1">
        <v>12</v>
      </c>
      <c r="D1086" s="1">
        <v>2004</v>
      </c>
      <c r="E1086">
        <v>2.0089999999999999</v>
      </c>
    </row>
    <row r="1087" spans="1:5" x14ac:dyDescent="0.2">
      <c r="A1087" s="20">
        <v>38342</v>
      </c>
      <c r="B1087" s="1">
        <v>21</v>
      </c>
      <c r="C1087" s="1">
        <v>12</v>
      </c>
      <c r="D1087" s="1">
        <v>2004</v>
      </c>
      <c r="E1087">
        <v>2.0870000000000002</v>
      </c>
    </row>
    <row r="1088" spans="1:5" x14ac:dyDescent="0.2">
      <c r="A1088" s="20">
        <v>38343</v>
      </c>
      <c r="B1088" s="1">
        <v>22</v>
      </c>
      <c r="C1088" s="1">
        <v>12</v>
      </c>
      <c r="D1088" s="1">
        <v>2004</v>
      </c>
      <c r="E1088">
        <v>2.2370000000000001</v>
      </c>
    </row>
    <row r="1089" spans="1:5" x14ac:dyDescent="0.2">
      <c r="A1089" s="20">
        <v>38344</v>
      </c>
      <c r="B1089" s="1">
        <v>23</v>
      </c>
      <c r="C1089" s="1">
        <v>12</v>
      </c>
      <c r="D1089" s="1">
        <v>2004</v>
      </c>
      <c r="E1089">
        <v>2.1059999999999999</v>
      </c>
    </row>
    <row r="1090" spans="1:5" x14ac:dyDescent="0.2">
      <c r="A1090" s="20">
        <v>38345</v>
      </c>
      <c r="B1090" s="1">
        <v>24</v>
      </c>
      <c r="C1090" s="1">
        <v>12</v>
      </c>
      <c r="D1090" s="1">
        <v>2004</v>
      </c>
      <c r="E1090">
        <v>1.7629999999999999</v>
      </c>
    </row>
    <row r="1091" spans="1:5" x14ac:dyDescent="0.2">
      <c r="A1091" s="20">
        <v>38346</v>
      </c>
      <c r="B1091" s="1">
        <v>25</v>
      </c>
      <c r="C1091" s="1">
        <v>12</v>
      </c>
      <c r="D1091" s="1">
        <v>2004</v>
      </c>
      <c r="E1091">
        <v>2.5350000000000001</v>
      </c>
    </row>
    <row r="1092" spans="1:5" x14ac:dyDescent="0.2">
      <c r="A1092" s="20">
        <v>38347</v>
      </c>
      <c r="B1092" s="1">
        <v>26</v>
      </c>
      <c r="C1092" s="1">
        <v>12</v>
      </c>
      <c r="D1092" s="1">
        <v>2004</v>
      </c>
      <c r="E1092">
        <v>1.76</v>
      </c>
    </row>
    <row r="1093" spans="1:5" x14ac:dyDescent="0.2">
      <c r="A1093" s="20">
        <v>38348</v>
      </c>
      <c r="B1093" s="1">
        <v>27</v>
      </c>
      <c r="C1093" s="1">
        <v>12</v>
      </c>
      <c r="D1093" s="1">
        <v>2004</v>
      </c>
      <c r="E1093">
        <v>1.7849999999999999</v>
      </c>
    </row>
    <row r="1094" spans="1:5" x14ac:dyDescent="0.2">
      <c r="A1094" s="20">
        <v>38349</v>
      </c>
      <c r="B1094" s="1">
        <v>28</v>
      </c>
      <c r="C1094" s="1">
        <v>12</v>
      </c>
      <c r="D1094" s="1">
        <v>2004</v>
      </c>
      <c r="E1094">
        <v>2.274</v>
      </c>
    </row>
    <row r="1095" spans="1:5" x14ac:dyDescent="0.2">
      <c r="A1095" s="20">
        <v>38350</v>
      </c>
      <c r="B1095" s="1">
        <v>29</v>
      </c>
      <c r="C1095" s="1">
        <v>12</v>
      </c>
      <c r="D1095" s="1">
        <v>2004</v>
      </c>
      <c r="E1095">
        <v>2.3980000000000001</v>
      </c>
    </row>
    <row r="1096" spans="1:5" x14ac:dyDescent="0.2">
      <c r="A1096" s="20">
        <v>38351</v>
      </c>
      <c r="B1096" s="1">
        <v>30</v>
      </c>
      <c r="C1096" s="1">
        <v>12</v>
      </c>
      <c r="D1096" s="1">
        <v>2004</v>
      </c>
      <c r="E1096">
        <v>2.4630000000000001</v>
      </c>
    </row>
    <row r="1097" spans="1:5" x14ac:dyDescent="0.2">
      <c r="A1097" s="20">
        <v>38352</v>
      </c>
      <c r="B1097" s="1">
        <v>31</v>
      </c>
      <c r="C1097" s="1">
        <v>12</v>
      </c>
      <c r="D1097" s="1">
        <v>2004</v>
      </c>
      <c r="E1097">
        <v>2.5499999999999998</v>
      </c>
    </row>
    <row r="1098" spans="1:5" x14ac:dyDescent="0.2">
      <c r="A1098" s="20">
        <v>38353</v>
      </c>
      <c r="B1098" s="1">
        <v>1</v>
      </c>
      <c r="C1098" s="1">
        <v>1</v>
      </c>
      <c r="D1098" s="1">
        <v>2005</v>
      </c>
      <c r="E1098">
        <v>2.516</v>
      </c>
    </row>
    <row r="1099" spans="1:5" x14ac:dyDescent="0.2">
      <c r="A1099" s="20">
        <v>38354</v>
      </c>
      <c r="B1099" s="1">
        <v>2</v>
      </c>
      <c r="C1099" s="1">
        <v>1</v>
      </c>
      <c r="D1099" s="1">
        <v>2005</v>
      </c>
      <c r="E1099">
        <v>1.657</v>
      </c>
    </row>
    <row r="1100" spans="1:5" x14ac:dyDescent="0.2">
      <c r="A1100" s="20">
        <v>38355</v>
      </c>
      <c r="B1100" s="1">
        <v>3</v>
      </c>
      <c r="C1100" s="1">
        <v>1</v>
      </c>
      <c r="D1100" s="1">
        <v>2005</v>
      </c>
      <c r="E1100">
        <v>1.891</v>
      </c>
    </row>
    <row r="1101" spans="1:5" x14ac:dyDescent="0.2">
      <c r="A1101" s="20">
        <v>38356</v>
      </c>
      <c r="B1101" s="1">
        <v>4</v>
      </c>
      <c r="C1101" s="1">
        <v>1</v>
      </c>
      <c r="D1101" s="1">
        <v>2005</v>
      </c>
      <c r="E1101">
        <v>1.5069999999999999</v>
      </c>
    </row>
    <row r="1102" spans="1:5" x14ac:dyDescent="0.2">
      <c r="A1102" s="20">
        <v>38357</v>
      </c>
      <c r="B1102" s="1">
        <v>5</v>
      </c>
      <c r="C1102" s="1">
        <v>1</v>
      </c>
      <c r="D1102" s="1">
        <v>2005</v>
      </c>
      <c r="E1102">
        <v>1.75</v>
      </c>
    </row>
    <row r="1103" spans="1:5" x14ac:dyDescent="0.2">
      <c r="A1103" s="20">
        <v>38358</v>
      </c>
      <c r="B1103" s="1">
        <v>6</v>
      </c>
      <c r="C1103" s="1">
        <v>1</v>
      </c>
      <c r="D1103" s="1">
        <v>2005</v>
      </c>
      <c r="E1103">
        <v>2.0379999999999998</v>
      </c>
    </row>
    <row r="1104" spans="1:5" x14ac:dyDescent="0.2">
      <c r="A1104" s="20">
        <v>38359</v>
      </c>
      <c r="B1104" s="1">
        <v>7</v>
      </c>
      <c r="C1104" s="1">
        <v>1</v>
      </c>
      <c r="D1104" s="1">
        <v>2005</v>
      </c>
      <c r="E1104">
        <v>2.1619999999999999</v>
      </c>
    </row>
    <row r="1105" spans="1:5" x14ac:dyDescent="0.2">
      <c r="A1105" s="20">
        <v>38360</v>
      </c>
      <c r="B1105" s="1">
        <v>8</v>
      </c>
      <c r="C1105" s="1">
        <v>1</v>
      </c>
      <c r="D1105" s="1">
        <v>2005</v>
      </c>
      <c r="E1105">
        <v>2.8519999999999999</v>
      </c>
    </row>
    <row r="1106" spans="1:5" x14ac:dyDescent="0.2">
      <c r="A1106" s="20">
        <v>38361</v>
      </c>
      <c r="B1106" s="1">
        <v>9</v>
      </c>
      <c r="C1106" s="1">
        <v>1</v>
      </c>
      <c r="D1106" s="1">
        <v>2005</v>
      </c>
      <c r="E1106">
        <v>2.355</v>
      </c>
    </row>
    <row r="1107" spans="1:5" x14ac:dyDescent="0.2">
      <c r="A1107" s="20">
        <v>38362</v>
      </c>
      <c r="B1107" s="1">
        <v>10</v>
      </c>
      <c r="C1107" s="1">
        <v>1</v>
      </c>
      <c r="D1107" s="1">
        <v>2005</v>
      </c>
      <c r="E1107">
        <v>2.774</v>
      </c>
    </row>
    <row r="1108" spans="1:5" x14ac:dyDescent="0.2">
      <c r="A1108" s="20">
        <v>38363</v>
      </c>
      <c r="B1108" s="1">
        <v>11</v>
      </c>
      <c r="C1108" s="1">
        <v>1</v>
      </c>
      <c r="D1108" s="1">
        <v>2005</v>
      </c>
      <c r="E1108">
        <v>2.387</v>
      </c>
    </row>
    <row r="1109" spans="1:5" x14ac:dyDescent="0.2">
      <c r="A1109" s="20">
        <v>38364</v>
      </c>
      <c r="B1109" s="1">
        <v>12</v>
      </c>
      <c r="C1109" s="1">
        <v>1</v>
      </c>
      <c r="D1109" s="1">
        <v>2005</v>
      </c>
      <c r="E1109">
        <v>2.968</v>
      </c>
    </row>
    <row r="1110" spans="1:5" x14ac:dyDescent="0.2">
      <c r="A1110" s="20">
        <v>38365</v>
      </c>
      <c r="B1110" s="1">
        <v>13</v>
      </c>
      <c r="C1110" s="1">
        <v>1</v>
      </c>
      <c r="D1110" s="1">
        <v>2005</v>
      </c>
      <c r="E1110">
        <v>2.0289999999999999</v>
      </c>
    </row>
    <row r="1111" spans="1:5" x14ac:dyDescent="0.2">
      <c r="A1111" s="20">
        <v>38366</v>
      </c>
      <c r="B1111" s="1">
        <v>14</v>
      </c>
      <c r="C1111" s="1">
        <v>1</v>
      </c>
      <c r="D1111" s="1">
        <v>2005</v>
      </c>
      <c r="E1111">
        <v>1.5249999999999999</v>
      </c>
    </row>
    <row r="1112" spans="1:5" x14ac:dyDescent="0.2">
      <c r="A1112" s="20">
        <v>38367</v>
      </c>
      <c r="B1112" s="1">
        <v>15</v>
      </c>
      <c r="C1112" s="1">
        <v>1</v>
      </c>
      <c r="D1112" s="1">
        <v>2005</v>
      </c>
      <c r="E1112">
        <v>2.1230000000000002</v>
      </c>
    </row>
    <row r="1113" spans="1:5" x14ac:dyDescent="0.2">
      <c r="A1113" s="20">
        <v>38368</v>
      </c>
      <c r="B1113" s="1">
        <v>16</v>
      </c>
      <c r="C1113" s="1">
        <v>1</v>
      </c>
      <c r="D1113" s="1">
        <v>2005</v>
      </c>
      <c r="E1113">
        <v>2.7269999999999999</v>
      </c>
    </row>
    <row r="1114" spans="1:5" x14ac:dyDescent="0.2">
      <c r="A1114" s="20">
        <v>38369</v>
      </c>
      <c r="B1114" s="1">
        <v>17</v>
      </c>
      <c r="C1114" s="1">
        <v>1</v>
      </c>
      <c r="D1114" s="1">
        <v>2005</v>
      </c>
      <c r="E1114">
        <v>2.8839999999999999</v>
      </c>
    </row>
    <row r="1115" spans="1:5" x14ac:dyDescent="0.2">
      <c r="A1115" s="20">
        <v>38370</v>
      </c>
      <c r="B1115" s="1">
        <v>18</v>
      </c>
      <c r="C1115" s="1">
        <v>1</v>
      </c>
      <c r="D1115" s="1">
        <v>2005</v>
      </c>
      <c r="E1115">
        <v>3.492</v>
      </c>
    </row>
    <row r="1116" spans="1:5" x14ac:dyDescent="0.2">
      <c r="A1116" s="20">
        <v>38371</v>
      </c>
      <c r="B1116" s="1">
        <v>19</v>
      </c>
      <c r="C1116" s="1">
        <v>1</v>
      </c>
      <c r="D1116" s="1">
        <v>2005</v>
      </c>
      <c r="E1116">
        <v>3.4550000000000001</v>
      </c>
    </row>
    <row r="1117" spans="1:5" x14ac:dyDescent="0.2">
      <c r="A1117" s="20">
        <v>38372</v>
      </c>
      <c r="B1117" s="1">
        <v>20</v>
      </c>
      <c r="C1117" s="1">
        <v>1</v>
      </c>
      <c r="D1117" s="1">
        <v>2005</v>
      </c>
      <c r="E1117">
        <v>3.3740000000000001</v>
      </c>
    </row>
    <row r="1118" spans="1:5" x14ac:dyDescent="0.2">
      <c r="A1118" s="20">
        <v>38373</v>
      </c>
      <c r="B1118" s="1">
        <v>21</v>
      </c>
      <c r="C1118" s="1">
        <v>1</v>
      </c>
      <c r="D1118" s="1">
        <v>2005</v>
      </c>
      <c r="E1118">
        <v>3.323</v>
      </c>
    </row>
    <row r="1119" spans="1:5" x14ac:dyDescent="0.2">
      <c r="A1119" s="20">
        <v>38374</v>
      </c>
      <c r="B1119" s="1">
        <v>22</v>
      </c>
      <c r="C1119" s="1">
        <v>1</v>
      </c>
      <c r="D1119" s="1">
        <v>2005</v>
      </c>
      <c r="E1119">
        <v>3.133</v>
      </c>
    </row>
    <row r="1120" spans="1:5" x14ac:dyDescent="0.2">
      <c r="A1120" s="20">
        <v>38375</v>
      </c>
      <c r="B1120" s="1">
        <v>23</v>
      </c>
      <c r="C1120" s="1">
        <v>1</v>
      </c>
      <c r="D1120" s="1">
        <v>2005</v>
      </c>
      <c r="E1120">
        <v>3.0249999999999999</v>
      </c>
    </row>
    <row r="1121" spans="1:5" x14ac:dyDescent="0.2">
      <c r="A1121" s="20">
        <v>38376</v>
      </c>
      <c r="B1121" s="1">
        <v>24</v>
      </c>
      <c r="C1121" s="1">
        <v>1</v>
      </c>
      <c r="D1121" s="1">
        <v>2005</v>
      </c>
      <c r="E1121">
        <v>2.97</v>
      </c>
    </row>
    <row r="1122" spans="1:5" x14ac:dyDescent="0.2">
      <c r="A1122" s="20">
        <v>38377</v>
      </c>
      <c r="B1122" s="1">
        <v>25</v>
      </c>
      <c r="C1122" s="1">
        <v>1</v>
      </c>
      <c r="D1122" s="1">
        <v>2005</v>
      </c>
      <c r="E1122">
        <v>2.9940000000000002</v>
      </c>
    </row>
    <row r="1123" spans="1:5" x14ac:dyDescent="0.2">
      <c r="A1123" s="20">
        <v>38378</v>
      </c>
      <c r="B1123" s="1">
        <v>26</v>
      </c>
      <c r="C1123" s="1">
        <v>1</v>
      </c>
      <c r="D1123" s="1">
        <v>2005</v>
      </c>
      <c r="E1123">
        <v>2.9609999999999999</v>
      </c>
    </row>
    <row r="1124" spans="1:5" x14ac:dyDescent="0.2">
      <c r="A1124" s="20">
        <v>38379</v>
      </c>
      <c r="B1124" s="1">
        <v>27</v>
      </c>
      <c r="C1124" s="1">
        <v>1</v>
      </c>
      <c r="D1124" s="1">
        <v>2005</v>
      </c>
      <c r="E1124">
        <v>3.3</v>
      </c>
    </row>
    <row r="1125" spans="1:5" x14ac:dyDescent="0.2">
      <c r="A1125" s="20">
        <v>38380</v>
      </c>
      <c r="B1125" s="1">
        <v>28</v>
      </c>
      <c r="C1125" s="1">
        <v>1</v>
      </c>
      <c r="D1125" s="1">
        <v>2005</v>
      </c>
      <c r="E1125">
        <v>3.5659999999999998</v>
      </c>
    </row>
    <row r="1126" spans="1:5" x14ac:dyDescent="0.2">
      <c r="A1126" s="20">
        <v>38381</v>
      </c>
      <c r="B1126" s="1">
        <v>29</v>
      </c>
      <c r="C1126" s="1">
        <v>1</v>
      </c>
      <c r="D1126" s="1">
        <v>2005</v>
      </c>
      <c r="E1126">
        <v>4.1399999999999997</v>
      </c>
    </row>
    <row r="1127" spans="1:5" x14ac:dyDescent="0.2">
      <c r="A1127" s="20">
        <v>38382</v>
      </c>
      <c r="B1127" s="1">
        <v>30</v>
      </c>
      <c r="C1127" s="1">
        <v>1</v>
      </c>
      <c r="D1127" s="1">
        <v>2005</v>
      </c>
      <c r="E1127">
        <v>4.1660000000000004</v>
      </c>
    </row>
    <row r="1128" spans="1:5" x14ac:dyDescent="0.2">
      <c r="A1128" s="20">
        <v>38383</v>
      </c>
      <c r="B1128" s="1">
        <v>31</v>
      </c>
      <c r="C1128" s="1">
        <v>1</v>
      </c>
      <c r="D1128" s="1">
        <v>2005</v>
      </c>
      <c r="E1128">
        <v>3.8639999999999999</v>
      </c>
    </row>
    <row r="1129" spans="1:5" x14ac:dyDescent="0.2">
      <c r="A1129" s="20">
        <v>38384</v>
      </c>
      <c r="B1129" s="1">
        <v>1</v>
      </c>
      <c r="C1129" s="1">
        <v>2</v>
      </c>
      <c r="D1129" s="1">
        <v>2005</v>
      </c>
      <c r="E1129">
        <v>3.6360000000000001</v>
      </c>
    </row>
    <row r="1130" spans="1:5" x14ac:dyDescent="0.2">
      <c r="A1130" s="20">
        <v>38385</v>
      </c>
      <c r="B1130" s="1">
        <v>2</v>
      </c>
      <c r="C1130" s="1">
        <v>2</v>
      </c>
      <c r="D1130" s="1">
        <v>2005</v>
      </c>
      <c r="E1130">
        <v>3.984</v>
      </c>
    </row>
    <row r="1131" spans="1:5" x14ac:dyDescent="0.2">
      <c r="A1131" s="20">
        <v>38386</v>
      </c>
      <c r="B1131" s="1">
        <v>3</v>
      </c>
      <c r="C1131" s="1">
        <v>2</v>
      </c>
      <c r="D1131" s="1">
        <v>2005</v>
      </c>
      <c r="E1131">
        <v>9.2309999999999999</v>
      </c>
    </row>
    <row r="1132" spans="1:5" x14ac:dyDescent="0.2">
      <c r="A1132" s="20">
        <v>38387</v>
      </c>
      <c r="B1132" s="1">
        <v>4</v>
      </c>
      <c r="C1132" s="1">
        <v>2</v>
      </c>
      <c r="D1132" s="1">
        <v>2005</v>
      </c>
      <c r="E1132">
        <v>11.105</v>
      </c>
    </row>
    <row r="1133" spans="1:5" x14ac:dyDescent="0.2">
      <c r="A1133" s="20">
        <v>38388</v>
      </c>
      <c r="B1133" s="1">
        <v>5</v>
      </c>
      <c r="C1133" s="1">
        <v>2</v>
      </c>
      <c r="D1133" s="1">
        <v>2005</v>
      </c>
      <c r="E1133">
        <v>7.1689999999999996</v>
      </c>
    </row>
    <row r="1134" spans="1:5" x14ac:dyDescent="0.2">
      <c r="A1134" s="20">
        <v>38389</v>
      </c>
      <c r="B1134" s="1">
        <v>6</v>
      </c>
      <c r="C1134" s="1">
        <v>2</v>
      </c>
      <c r="D1134" s="1">
        <v>2005</v>
      </c>
      <c r="E1134">
        <v>5.1760000000000002</v>
      </c>
    </row>
    <row r="1135" spans="1:5" x14ac:dyDescent="0.2">
      <c r="A1135" s="20">
        <v>38390</v>
      </c>
      <c r="B1135" s="1">
        <v>7</v>
      </c>
      <c r="C1135" s="1">
        <v>2</v>
      </c>
      <c r="D1135" s="1">
        <v>2005</v>
      </c>
      <c r="E1135">
        <v>3.867</v>
      </c>
    </row>
    <row r="1136" spans="1:5" x14ac:dyDescent="0.2">
      <c r="A1136" s="20">
        <v>38391</v>
      </c>
      <c r="B1136" s="1">
        <v>8</v>
      </c>
      <c r="C1136" s="1">
        <v>2</v>
      </c>
      <c r="D1136" s="1">
        <v>2005</v>
      </c>
      <c r="E1136">
        <v>3.3279999999999998</v>
      </c>
    </row>
    <row r="1137" spans="1:5" x14ac:dyDescent="0.2">
      <c r="A1137" s="20">
        <v>38392</v>
      </c>
      <c r="B1137" s="1">
        <v>9</v>
      </c>
      <c r="C1137" s="1">
        <v>2</v>
      </c>
      <c r="D1137" s="1">
        <v>2005</v>
      </c>
      <c r="E1137">
        <v>3.1859999999999999</v>
      </c>
    </row>
    <row r="1138" spans="1:5" x14ac:dyDescent="0.2">
      <c r="A1138" s="20">
        <v>38393</v>
      </c>
      <c r="B1138" s="1">
        <v>10</v>
      </c>
      <c r="C1138" s="1">
        <v>2</v>
      </c>
      <c r="D1138" s="1">
        <v>2005</v>
      </c>
      <c r="E1138">
        <v>3.0179999999999998</v>
      </c>
    </row>
    <row r="1139" spans="1:5" x14ac:dyDescent="0.2">
      <c r="A1139" s="20">
        <v>38394</v>
      </c>
      <c r="B1139" s="1">
        <v>11</v>
      </c>
      <c r="C1139" s="1">
        <v>2</v>
      </c>
      <c r="D1139" s="1">
        <v>2005</v>
      </c>
      <c r="E1139">
        <v>2.9140000000000001</v>
      </c>
    </row>
    <row r="1140" spans="1:5" x14ac:dyDescent="0.2">
      <c r="A1140" s="20">
        <v>38395</v>
      </c>
      <c r="B1140" s="1">
        <v>12</v>
      </c>
      <c r="C1140" s="1">
        <v>2</v>
      </c>
      <c r="D1140" s="1">
        <v>2005</v>
      </c>
      <c r="E1140">
        <v>2.7610000000000001</v>
      </c>
    </row>
    <row r="1141" spans="1:5" x14ac:dyDescent="0.2">
      <c r="A1141" s="20">
        <v>38396</v>
      </c>
      <c r="B1141" s="1">
        <v>13</v>
      </c>
      <c r="C1141" s="1">
        <v>2</v>
      </c>
      <c r="D1141" s="1">
        <v>2005</v>
      </c>
      <c r="E1141">
        <v>2.7490000000000001</v>
      </c>
    </row>
    <row r="1142" spans="1:5" x14ac:dyDescent="0.2">
      <c r="A1142" s="20">
        <v>38397</v>
      </c>
      <c r="B1142" s="1">
        <v>14</v>
      </c>
      <c r="C1142" s="1">
        <v>2</v>
      </c>
      <c r="D1142" s="1">
        <v>2005</v>
      </c>
      <c r="E1142">
        <v>2.1920000000000002</v>
      </c>
    </row>
    <row r="1143" spans="1:5" x14ac:dyDescent="0.2">
      <c r="A1143" s="20">
        <v>38398</v>
      </c>
      <c r="B1143" s="1">
        <v>15</v>
      </c>
      <c r="C1143" s="1">
        <v>2</v>
      </c>
      <c r="D1143" s="1">
        <v>2005</v>
      </c>
      <c r="E1143">
        <v>3.0459999999999998</v>
      </c>
    </row>
    <row r="1144" spans="1:5" x14ac:dyDescent="0.2">
      <c r="A1144" s="20">
        <v>38399</v>
      </c>
      <c r="B1144" s="1">
        <v>16</v>
      </c>
      <c r="C1144" s="1">
        <v>2</v>
      </c>
      <c r="D1144" s="1">
        <v>2005</v>
      </c>
      <c r="E1144">
        <v>2.673</v>
      </c>
    </row>
    <row r="1145" spans="1:5" x14ac:dyDescent="0.2">
      <c r="A1145" s="20">
        <v>38400</v>
      </c>
      <c r="B1145" s="1">
        <v>17</v>
      </c>
      <c r="C1145" s="1">
        <v>2</v>
      </c>
      <c r="D1145" s="1">
        <v>2005</v>
      </c>
      <c r="E1145">
        <v>2.5590000000000002</v>
      </c>
    </row>
    <row r="1146" spans="1:5" x14ac:dyDescent="0.2">
      <c r="A1146" s="20">
        <v>38401</v>
      </c>
      <c r="B1146" s="1">
        <v>18</v>
      </c>
      <c r="C1146" s="1">
        <v>2</v>
      </c>
      <c r="D1146" s="1">
        <v>2005</v>
      </c>
      <c r="E1146">
        <v>2.4710000000000001</v>
      </c>
    </row>
    <row r="1147" spans="1:5" x14ac:dyDescent="0.2">
      <c r="A1147" s="20">
        <v>38402</v>
      </c>
      <c r="B1147" s="1">
        <v>19</v>
      </c>
      <c r="C1147" s="1">
        <v>2</v>
      </c>
      <c r="D1147" s="1">
        <v>2005</v>
      </c>
      <c r="E1147">
        <v>2.4470000000000001</v>
      </c>
    </row>
    <row r="1148" spans="1:5" x14ac:dyDescent="0.2">
      <c r="A1148" s="20">
        <v>38403</v>
      </c>
      <c r="B1148" s="1">
        <v>20</v>
      </c>
      <c r="C1148" s="1">
        <v>2</v>
      </c>
      <c r="D1148" s="1">
        <v>2005</v>
      </c>
      <c r="E1148">
        <v>2.363</v>
      </c>
    </row>
    <row r="1149" spans="1:5" x14ac:dyDescent="0.2">
      <c r="A1149" s="20">
        <v>38404</v>
      </c>
      <c r="B1149" s="1">
        <v>21</v>
      </c>
      <c r="C1149" s="1">
        <v>2</v>
      </c>
      <c r="D1149" s="1">
        <v>2005</v>
      </c>
      <c r="E1149">
        <v>2.5609999999999999</v>
      </c>
    </row>
    <row r="1150" spans="1:5" x14ac:dyDescent="0.2">
      <c r="A1150" s="20">
        <v>38405</v>
      </c>
      <c r="B1150" s="1">
        <v>22</v>
      </c>
      <c r="C1150" s="1">
        <v>2</v>
      </c>
      <c r="D1150" s="1">
        <v>2005</v>
      </c>
      <c r="E1150">
        <v>2.9870000000000001</v>
      </c>
    </row>
    <row r="1151" spans="1:5" x14ac:dyDescent="0.2">
      <c r="A1151" s="20">
        <v>38406</v>
      </c>
      <c r="B1151" s="1">
        <v>23</v>
      </c>
      <c r="C1151" s="1">
        <v>2</v>
      </c>
      <c r="D1151" s="1">
        <v>2005</v>
      </c>
      <c r="E1151">
        <v>2.7909999999999999</v>
      </c>
    </row>
    <row r="1152" spans="1:5" x14ac:dyDescent="0.2">
      <c r="A1152" s="20">
        <v>38407</v>
      </c>
      <c r="B1152" s="1">
        <v>24</v>
      </c>
      <c r="C1152" s="1">
        <v>2</v>
      </c>
      <c r="D1152" s="1">
        <v>2005</v>
      </c>
      <c r="E1152">
        <v>2.9830000000000001</v>
      </c>
    </row>
    <row r="1153" spans="1:5" x14ac:dyDescent="0.2">
      <c r="A1153" s="20">
        <v>38408</v>
      </c>
      <c r="B1153" s="1">
        <v>25</v>
      </c>
      <c r="C1153" s="1">
        <v>2</v>
      </c>
      <c r="D1153" s="1">
        <v>2005</v>
      </c>
      <c r="E1153">
        <v>3.2050000000000001</v>
      </c>
    </row>
    <row r="1154" spans="1:5" x14ac:dyDescent="0.2">
      <c r="A1154" s="20">
        <v>38409</v>
      </c>
      <c r="B1154" s="1">
        <v>26</v>
      </c>
      <c r="C1154" s="1">
        <v>2</v>
      </c>
      <c r="D1154" s="1">
        <v>2005</v>
      </c>
      <c r="E1154">
        <v>2.9510000000000001</v>
      </c>
    </row>
    <row r="1155" spans="1:5" x14ac:dyDescent="0.2">
      <c r="A1155" s="20">
        <v>38410</v>
      </c>
      <c r="B1155" s="1">
        <v>27</v>
      </c>
      <c r="C1155" s="1">
        <v>2</v>
      </c>
      <c r="D1155" s="1">
        <v>2005</v>
      </c>
      <c r="E1155">
        <v>2.6970000000000001</v>
      </c>
    </row>
    <row r="1156" spans="1:5" x14ac:dyDescent="0.2">
      <c r="A1156" s="20">
        <v>38411</v>
      </c>
      <c r="B1156" s="1">
        <v>28</v>
      </c>
      <c r="C1156" s="1">
        <v>2</v>
      </c>
      <c r="D1156" s="1">
        <v>2005</v>
      </c>
      <c r="E1156">
        <v>2.7559999999999998</v>
      </c>
    </row>
    <row r="1157" spans="1:5" x14ac:dyDescent="0.2">
      <c r="A1157" s="20">
        <v>38412</v>
      </c>
      <c r="B1157" s="1">
        <v>1</v>
      </c>
      <c r="C1157" s="1">
        <v>3</v>
      </c>
      <c r="D1157" s="1">
        <v>2005</v>
      </c>
      <c r="E1157">
        <v>2.714</v>
      </c>
    </row>
    <row r="1158" spans="1:5" x14ac:dyDescent="0.2">
      <c r="A1158" s="20">
        <v>38413</v>
      </c>
      <c r="B1158" s="1">
        <v>2</v>
      </c>
      <c r="C1158" s="1">
        <v>3</v>
      </c>
      <c r="D1158" s="1">
        <v>2005</v>
      </c>
      <c r="E1158">
        <v>2.9660000000000002</v>
      </c>
    </row>
    <row r="1159" spans="1:5" x14ac:dyDescent="0.2">
      <c r="A1159" s="20">
        <v>38414</v>
      </c>
      <c r="B1159" s="1">
        <v>3</v>
      </c>
      <c r="C1159" s="1">
        <v>3</v>
      </c>
      <c r="D1159" s="1">
        <v>2005</v>
      </c>
      <c r="E1159">
        <v>3.23</v>
      </c>
    </row>
    <row r="1160" spans="1:5" x14ac:dyDescent="0.2">
      <c r="A1160" s="20">
        <v>38415</v>
      </c>
      <c r="B1160" s="1">
        <v>4</v>
      </c>
      <c r="C1160" s="1">
        <v>3</v>
      </c>
      <c r="D1160" s="1">
        <v>2005</v>
      </c>
      <c r="E1160">
        <v>2.6389999999999998</v>
      </c>
    </row>
    <row r="1161" spans="1:5" x14ac:dyDescent="0.2">
      <c r="A1161" s="20">
        <v>38416</v>
      </c>
      <c r="B1161" s="1">
        <v>5</v>
      </c>
      <c r="C1161" s="1">
        <v>3</v>
      </c>
      <c r="D1161" s="1">
        <v>2005</v>
      </c>
      <c r="E1161">
        <v>2.6030000000000002</v>
      </c>
    </row>
    <row r="1162" spans="1:5" x14ac:dyDescent="0.2">
      <c r="A1162" s="20">
        <v>38417</v>
      </c>
      <c r="B1162" s="1">
        <v>6</v>
      </c>
      <c r="C1162" s="1">
        <v>3</v>
      </c>
      <c r="D1162" s="1">
        <v>2005</v>
      </c>
      <c r="E1162">
        <v>2.9420000000000002</v>
      </c>
    </row>
    <row r="1163" spans="1:5" x14ac:dyDescent="0.2">
      <c r="A1163" s="20">
        <v>38418</v>
      </c>
      <c r="B1163" s="1">
        <v>7</v>
      </c>
      <c r="C1163" s="1">
        <v>3</v>
      </c>
      <c r="D1163" s="1">
        <v>2005</v>
      </c>
      <c r="E1163">
        <v>3.0270000000000001</v>
      </c>
    </row>
    <row r="1164" spans="1:5" x14ac:dyDescent="0.2">
      <c r="A1164" s="20">
        <v>38419</v>
      </c>
      <c r="B1164" s="1">
        <v>8</v>
      </c>
      <c r="C1164" s="1">
        <v>3</v>
      </c>
      <c r="D1164" s="1">
        <v>2005</v>
      </c>
      <c r="E1164">
        <v>2.7010000000000001</v>
      </c>
    </row>
    <row r="1165" spans="1:5" x14ac:dyDescent="0.2">
      <c r="A1165" s="20">
        <v>38420</v>
      </c>
      <c r="B1165" s="1">
        <v>9</v>
      </c>
      <c r="C1165" s="1">
        <v>3</v>
      </c>
      <c r="D1165" s="1">
        <v>2005</v>
      </c>
      <c r="E1165">
        <v>2.6349999999999998</v>
      </c>
    </row>
    <row r="1166" spans="1:5" x14ac:dyDescent="0.2">
      <c r="A1166" s="20">
        <v>38421</v>
      </c>
      <c r="B1166" s="1">
        <v>10</v>
      </c>
      <c r="C1166" s="1">
        <v>3</v>
      </c>
      <c r="D1166" s="1">
        <v>2005</v>
      </c>
      <c r="E1166">
        <v>2.984</v>
      </c>
    </row>
    <row r="1167" spans="1:5" x14ac:dyDescent="0.2">
      <c r="A1167" s="20">
        <v>38422</v>
      </c>
      <c r="B1167" s="1">
        <v>11</v>
      </c>
      <c r="C1167" s="1">
        <v>3</v>
      </c>
      <c r="D1167" s="1">
        <v>2005</v>
      </c>
      <c r="E1167">
        <v>2.855</v>
      </c>
    </row>
    <row r="1168" spans="1:5" x14ac:dyDescent="0.2">
      <c r="A1168" s="20">
        <v>38423</v>
      </c>
      <c r="B1168" s="1">
        <v>12</v>
      </c>
      <c r="C1168" s="1">
        <v>3</v>
      </c>
      <c r="D1168" s="1">
        <v>2005</v>
      </c>
      <c r="E1168">
        <v>2.6379999999999999</v>
      </c>
    </row>
    <row r="1169" spans="1:5" x14ac:dyDescent="0.2">
      <c r="A1169" s="20">
        <v>38424</v>
      </c>
      <c r="B1169" s="1">
        <v>13</v>
      </c>
      <c r="C1169" s="1">
        <v>3</v>
      </c>
      <c r="D1169" s="1">
        <v>2005</v>
      </c>
      <c r="E1169">
        <v>2.6789999999999998</v>
      </c>
    </row>
    <row r="1170" spans="1:5" x14ac:dyDescent="0.2">
      <c r="A1170" s="20">
        <v>38425</v>
      </c>
      <c r="B1170" s="1">
        <v>14</v>
      </c>
      <c r="C1170" s="1">
        <v>3</v>
      </c>
      <c r="D1170" s="1">
        <v>2005</v>
      </c>
      <c r="E1170">
        <v>3.2360000000000002</v>
      </c>
    </row>
    <row r="1171" spans="1:5" x14ac:dyDescent="0.2">
      <c r="A1171" s="20">
        <v>38426</v>
      </c>
      <c r="B1171" s="1">
        <v>15</v>
      </c>
      <c r="C1171" s="1">
        <v>3</v>
      </c>
      <c r="D1171" s="1">
        <v>2005</v>
      </c>
      <c r="E1171">
        <v>3.024</v>
      </c>
    </row>
    <row r="1172" spans="1:5" x14ac:dyDescent="0.2">
      <c r="A1172" s="20">
        <v>38427</v>
      </c>
      <c r="B1172" s="1">
        <v>16</v>
      </c>
      <c r="C1172" s="1">
        <v>3</v>
      </c>
      <c r="D1172" s="1">
        <v>2005</v>
      </c>
      <c r="E1172">
        <v>2.9220000000000002</v>
      </c>
    </row>
    <row r="1173" spans="1:5" x14ac:dyDescent="0.2">
      <c r="A1173" s="20">
        <v>38428</v>
      </c>
      <c r="B1173" s="1">
        <v>17</v>
      </c>
      <c r="C1173" s="1">
        <v>3</v>
      </c>
      <c r="D1173" s="1">
        <v>2005</v>
      </c>
      <c r="E1173">
        <v>2.78</v>
      </c>
    </row>
    <row r="1174" spans="1:5" x14ac:dyDescent="0.2">
      <c r="A1174" s="20">
        <v>38429</v>
      </c>
      <c r="B1174" s="1">
        <v>18</v>
      </c>
      <c r="C1174" s="1">
        <v>3</v>
      </c>
      <c r="D1174" s="1">
        <v>2005</v>
      </c>
      <c r="E1174">
        <v>2.66</v>
      </c>
    </row>
    <row r="1175" spans="1:5" x14ac:dyDescent="0.2">
      <c r="A1175" s="20">
        <v>38430</v>
      </c>
      <c r="B1175" s="1">
        <v>19</v>
      </c>
      <c r="C1175" s="1">
        <v>3</v>
      </c>
      <c r="D1175" s="1">
        <v>2005</v>
      </c>
      <c r="E1175">
        <v>3.5089999999999999</v>
      </c>
    </row>
    <row r="1176" spans="1:5" x14ac:dyDescent="0.2">
      <c r="A1176" s="20">
        <v>38431</v>
      </c>
      <c r="B1176" s="1">
        <v>20</v>
      </c>
      <c r="C1176" s="1">
        <v>3</v>
      </c>
      <c r="D1176" s="1">
        <v>2005</v>
      </c>
      <c r="E1176">
        <v>2.7770000000000001</v>
      </c>
    </row>
    <row r="1177" spans="1:5" x14ac:dyDescent="0.2">
      <c r="A1177" s="20">
        <v>38432</v>
      </c>
      <c r="B1177" s="1">
        <v>21</v>
      </c>
      <c r="C1177" s="1">
        <v>3</v>
      </c>
      <c r="D1177" s="1">
        <v>2005</v>
      </c>
      <c r="E1177">
        <v>2.4049999999999998</v>
      </c>
    </row>
    <row r="1178" spans="1:5" x14ac:dyDescent="0.2">
      <c r="A1178" s="20">
        <v>38433</v>
      </c>
      <c r="B1178" s="1">
        <v>22</v>
      </c>
      <c r="C1178" s="1">
        <v>3</v>
      </c>
      <c r="D1178" s="1">
        <v>2005</v>
      </c>
      <c r="E1178">
        <v>2.536</v>
      </c>
    </row>
    <row r="1179" spans="1:5" x14ac:dyDescent="0.2">
      <c r="A1179" s="20">
        <v>38434</v>
      </c>
      <c r="B1179" s="1">
        <v>23</v>
      </c>
      <c r="C1179" s="1">
        <v>3</v>
      </c>
      <c r="D1179" s="1">
        <v>2005</v>
      </c>
      <c r="E1179">
        <v>2.8170000000000002</v>
      </c>
    </row>
    <row r="1180" spans="1:5" x14ac:dyDescent="0.2">
      <c r="A1180" s="20">
        <v>38435</v>
      </c>
      <c r="B1180" s="1">
        <v>24</v>
      </c>
      <c r="C1180" s="1">
        <v>3</v>
      </c>
      <c r="D1180" s="1">
        <v>2005</v>
      </c>
      <c r="E1180">
        <v>3.0430000000000001</v>
      </c>
    </row>
    <row r="1181" spans="1:5" x14ac:dyDescent="0.2">
      <c r="A1181" s="20">
        <v>38436</v>
      </c>
      <c r="B1181" s="1">
        <v>25</v>
      </c>
      <c r="C1181" s="1">
        <v>3</v>
      </c>
      <c r="D1181" s="1">
        <v>2005</v>
      </c>
      <c r="E1181">
        <v>2.6019999999999999</v>
      </c>
    </row>
    <row r="1182" spans="1:5" x14ac:dyDescent="0.2">
      <c r="A1182" s="20">
        <v>38437</v>
      </c>
      <c r="B1182" s="1">
        <v>26</v>
      </c>
      <c r="C1182" s="1">
        <v>3</v>
      </c>
      <c r="D1182" s="1">
        <v>2005</v>
      </c>
      <c r="E1182">
        <v>2.4359999999999999</v>
      </c>
    </row>
    <row r="1183" spans="1:5" x14ac:dyDescent="0.2">
      <c r="A1183" s="20">
        <v>38438</v>
      </c>
      <c r="B1183" s="1">
        <v>27</v>
      </c>
      <c r="C1183" s="1">
        <v>3</v>
      </c>
      <c r="D1183" s="1">
        <v>2005</v>
      </c>
      <c r="E1183">
        <v>2.3849999999999998</v>
      </c>
    </row>
    <row r="1184" spans="1:5" x14ac:dyDescent="0.2">
      <c r="A1184" s="20">
        <v>38439</v>
      </c>
      <c r="B1184" s="1">
        <v>28</v>
      </c>
      <c r="C1184" s="1">
        <v>3</v>
      </c>
      <c r="D1184" s="1">
        <v>2005</v>
      </c>
      <c r="E1184">
        <v>2.33</v>
      </c>
    </row>
    <row r="1185" spans="1:5" x14ac:dyDescent="0.2">
      <c r="A1185" s="20">
        <v>38440</v>
      </c>
      <c r="B1185" s="1">
        <v>29</v>
      </c>
      <c r="C1185" s="1">
        <v>3</v>
      </c>
      <c r="D1185" s="1">
        <v>2005</v>
      </c>
      <c r="E1185">
        <v>2.2559999999999998</v>
      </c>
    </row>
    <row r="1186" spans="1:5" x14ac:dyDescent="0.2">
      <c r="A1186" s="20">
        <v>38441</v>
      </c>
      <c r="B1186" s="1">
        <v>30</v>
      </c>
      <c r="C1186" s="1">
        <v>3</v>
      </c>
      <c r="D1186" s="1">
        <v>2005</v>
      </c>
      <c r="E1186">
        <v>2.234</v>
      </c>
    </row>
    <row r="1187" spans="1:5" x14ac:dyDescent="0.2">
      <c r="A1187" s="20">
        <v>38442</v>
      </c>
      <c r="B1187" s="1">
        <v>31</v>
      </c>
      <c r="C1187" s="1">
        <v>3</v>
      </c>
      <c r="D1187" s="1">
        <v>2005</v>
      </c>
      <c r="E1187">
        <v>2.0659999999999998</v>
      </c>
    </row>
    <row r="1188" spans="1:5" x14ac:dyDescent="0.2">
      <c r="A1188" s="20">
        <v>38443</v>
      </c>
      <c r="B1188" s="1">
        <v>1</v>
      </c>
      <c r="C1188" s="1">
        <v>4</v>
      </c>
      <c r="D1188" s="1">
        <v>2005</v>
      </c>
      <c r="E1188">
        <v>2.31</v>
      </c>
    </row>
    <row r="1189" spans="1:5" x14ac:dyDescent="0.2">
      <c r="A1189" s="20">
        <v>38444</v>
      </c>
      <c r="B1189" s="1">
        <v>2</v>
      </c>
      <c r="C1189" s="1">
        <v>4</v>
      </c>
      <c r="D1189" s="1">
        <v>2005</v>
      </c>
      <c r="E1189">
        <v>2.3250000000000002</v>
      </c>
    </row>
    <row r="1190" spans="1:5" x14ac:dyDescent="0.2">
      <c r="A1190" s="20">
        <v>38445</v>
      </c>
      <c r="B1190" s="1">
        <v>3</v>
      </c>
      <c r="C1190" s="1">
        <v>4</v>
      </c>
      <c r="D1190" s="1">
        <v>2005</v>
      </c>
      <c r="E1190">
        <v>2.4769999999999999</v>
      </c>
    </row>
    <row r="1191" spans="1:5" x14ac:dyDescent="0.2">
      <c r="A1191" s="20">
        <v>38446</v>
      </c>
      <c r="B1191" s="1">
        <v>4</v>
      </c>
      <c r="C1191" s="1">
        <v>4</v>
      </c>
      <c r="D1191" s="1">
        <v>2005</v>
      </c>
      <c r="E1191">
        <v>2.0310000000000001</v>
      </c>
    </row>
    <row r="1192" spans="1:5" x14ac:dyDescent="0.2">
      <c r="A1192" s="20">
        <v>38447</v>
      </c>
      <c r="B1192" s="1">
        <v>5</v>
      </c>
      <c r="C1192" s="1">
        <v>4</v>
      </c>
      <c r="D1192" s="1">
        <v>2005</v>
      </c>
      <c r="E1192">
        <v>1.99</v>
      </c>
    </row>
    <row r="1193" spans="1:5" x14ac:dyDescent="0.2">
      <c r="A1193" s="20">
        <v>38448</v>
      </c>
      <c r="B1193" s="1">
        <v>6</v>
      </c>
      <c r="C1193" s="1">
        <v>4</v>
      </c>
      <c r="D1193" s="1">
        <v>2005</v>
      </c>
      <c r="E1193">
        <v>2.157</v>
      </c>
    </row>
    <row r="1194" spans="1:5" x14ac:dyDescent="0.2">
      <c r="A1194" s="20">
        <v>38449</v>
      </c>
      <c r="B1194" s="1">
        <v>7</v>
      </c>
      <c r="C1194" s="1">
        <v>4</v>
      </c>
      <c r="D1194" s="1">
        <v>2005</v>
      </c>
      <c r="E1194">
        <v>2.2970000000000002</v>
      </c>
    </row>
    <row r="1195" spans="1:5" x14ac:dyDescent="0.2">
      <c r="A1195" s="20">
        <v>38450</v>
      </c>
      <c r="B1195" s="1">
        <v>8</v>
      </c>
      <c r="C1195" s="1">
        <v>4</v>
      </c>
      <c r="D1195" s="1">
        <v>2005</v>
      </c>
      <c r="E1195">
        <v>2.3180000000000001</v>
      </c>
    </row>
    <row r="1196" spans="1:5" x14ac:dyDescent="0.2">
      <c r="A1196" s="20">
        <v>38451</v>
      </c>
      <c r="B1196" s="1">
        <v>9</v>
      </c>
      <c r="C1196" s="1">
        <v>4</v>
      </c>
      <c r="D1196" s="1">
        <v>2005</v>
      </c>
      <c r="E1196">
        <v>2.3260000000000001</v>
      </c>
    </row>
    <row r="1197" spans="1:5" x14ac:dyDescent="0.2">
      <c r="A1197" s="20">
        <v>38452</v>
      </c>
      <c r="B1197" s="1">
        <v>10</v>
      </c>
      <c r="C1197" s="1">
        <v>4</v>
      </c>
      <c r="D1197" s="1">
        <v>2005</v>
      </c>
      <c r="E1197">
        <v>2.3519999999999999</v>
      </c>
    </row>
    <row r="1198" spans="1:5" x14ac:dyDescent="0.2">
      <c r="A1198" s="20">
        <v>38453</v>
      </c>
      <c r="B1198" s="1">
        <v>11</v>
      </c>
      <c r="C1198" s="1">
        <v>4</v>
      </c>
      <c r="D1198" s="1">
        <v>2005</v>
      </c>
      <c r="E1198">
        <v>2.3010000000000002</v>
      </c>
    </row>
    <row r="1199" spans="1:5" x14ac:dyDescent="0.2">
      <c r="A1199" s="20">
        <v>38454</v>
      </c>
      <c r="B1199" s="1">
        <v>12</v>
      </c>
      <c r="C1199" s="1">
        <v>4</v>
      </c>
      <c r="D1199" s="1">
        <v>2005</v>
      </c>
      <c r="E1199">
        <v>2.286</v>
      </c>
    </row>
    <row r="1200" spans="1:5" x14ac:dyDescent="0.2">
      <c r="A1200" s="20">
        <v>38455</v>
      </c>
      <c r="B1200" s="1">
        <v>13</v>
      </c>
      <c r="C1200" s="1">
        <v>4</v>
      </c>
      <c r="D1200" s="1">
        <v>2005</v>
      </c>
      <c r="E1200">
        <v>2.359</v>
      </c>
    </row>
    <row r="1201" spans="1:5" x14ac:dyDescent="0.2">
      <c r="A1201" s="20">
        <v>38456</v>
      </c>
      <c r="B1201" s="1">
        <v>14</v>
      </c>
      <c r="C1201" s="1">
        <v>4</v>
      </c>
      <c r="D1201" s="1">
        <v>2005</v>
      </c>
      <c r="E1201">
        <v>2.4409999999999998</v>
      </c>
    </row>
    <row r="1202" spans="1:5" x14ac:dyDescent="0.2">
      <c r="A1202" s="20">
        <v>38457</v>
      </c>
      <c r="B1202" s="1">
        <v>15</v>
      </c>
      <c r="C1202" s="1">
        <v>4</v>
      </c>
      <c r="D1202" s="1">
        <v>2005</v>
      </c>
      <c r="E1202">
        <v>2.4670000000000001</v>
      </c>
    </row>
    <row r="1203" spans="1:5" x14ac:dyDescent="0.2">
      <c r="A1203" s="20">
        <v>38458</v>
      </c>
      <c r="B1203" s="1">
        <v>16</v>
      </c>
      <c r="C1203" s="1">
        <v>4</v>
      </c>
      <c r="D1203" s="1">
        <v>2005</v>
      </c>
      <c r="E1203">
        <v>2.4020000000000001</v>
      </c>
    </row>
    <row r="1204" spans="1:5" x14ac:dyDescent="0.2">
      <c r="A1204" s="20">
        <v>38459</v>
      </c>
      <c r="B1204" s="1">
        <v>17</v>
      </c>
      <c r="C1204" s="1">
        <v>4</v>
      </c>
      <c r="D1204" s="1">
        <v>2005</v>
      </c>
      <c r="E1204">
        <v>2.2519999999999998</v>
      </c>
    </row>
    <row r="1205" spans="1:5" x14ac:dyDescent="0.2">
      <c r="A1205" s="20">
        <v>38460</v>
      </c>
      <c r="B1205" s="1">
        <v>18</v>
      </c>
      <c r="C1205" s="1">
        <v>4</v>
      </c>
      <c r="D1205" s="1">
        <v>2005</v>
      </c>
      <c r="E1205">
        <v>2.198</v>
      </c>
    </row>
    <row r="1206" spans="1:5" x14ac:dyDescent="0.2">
      <c r="A1206" s="20">
        <v>38461</v>
      </c>
      <c r="B1206" s="1">
        <v>19</v>
      </c>
      <c r="C1206" s="1">
        <v>4</v>
      </c>
      <c r="D1206" s="1">
        <v>2005</v>
      </c>
      <c r="E1206">
        <v>2.145</v>
      </c>
    </row>
    <row r="1207" spans="1:5" x14ac:dyDescent="0.2">
      <c r="A1207" s="20">
        <v>38462</v>
      </c>
      <c r="B1207" s="1">
        <v>20</v>
      </c>
      <c r="C1207" s="1">
        <v>4</v>
      </c>
      <c r="D1207" s="1">
        <v>2005</v>
      </c>
      <c r="E1207">
        <v>2.1459999999999999</v>
      </c>
    </row>
    <row r="1208" spans="1:5" x14ac:dyDescent="0.2">
      <c r="A1208" s="20">
        <v>38463</v>
      </c>
      <c r="B1208" s="1">
        <v>21</v>
      </c>
      <c r="C1208" s="1">
        <v>4</v>
      </c>
      <c r="D1208" s="1">
        <v>2005</v>
      </c>
      <c r="E1208">
        <v>2.1520000000000001</v>
      </c>
    </row>
    <row r="1209" spans="1:5" x14ac:dyDescent="0.2">
      <c r="A1209" s="20">
        <v>38464</v>
      </c>
      <c r="B1209" s="1">
        <v>22</v>
      </c>
      <c r="C1209" s="1">
        <v>4</v>
      </c>
      <c r="D1209" s="1">
        <v>2005</v>
      </c>
      <c r="E1209">
        <v>2.089</v>
      </c>
    </row>
    <row r="1210" spans="1:5" x14ac:dyDescent="0.2">
      <c r="A1210" s="20">
        <v>38465</v>
      </c>
      <c r="B1210" s="1">
        <v>23</v>
      </c>
      <c r="C1210" s="1">
        <v>4</v>
      </c>
      <c r="D1210" s="1">
        <v>2005</v>
      </c>
      <c r="E1210">
        <v>1.9830000000000001</v>
      </c>
    </row>
    <row r="1211" spans="1:5" x14ac:dyDescent="0.2">
      <c r="A1211" s="20">
        <v>38466</v>
      </c>
      <c r="B1211" s="1">
        <v>24</v>
      </c>
      <c r="C1211" s="1">
        <v>4</v>
      </c>
      <c r="D1211" s="1">
        <v>2005</v>
      </c>
      <c r="E1211">
        <v>2.0299999999999998</v>
      </c>
    </row>
    <row r="1212" spans="1:5" x14ac:dyDescent="0.2">
      <c r="A1212" s="20">
        <v>38467</v>
      </c>
      <c r="B1212" s="1">
        <v>25</v>
      </c>
      <c r="C1212" s="1">
        <v>4</v>
      </c>
      <c r="D1212" s="1">
        <v>2005</v>
      </c>
      <c r="E1212">
        <v>1.976</v>
      </c>
    </row>
    <row r="1213" spans="1:5" x14ac:dyDescent="0.2">
      <c r="A1213" s="20">
        <v>38468</v>
      </c>
      <c r="B1213" s="1">
        <v>26</v>
      </c>
      <c r="C1213" s="1">
        <v>4</v>
      </c>
      <c r="D1213" s="1">
        <v>2005</v>
      </c>
      <c r="E1213">
        <v>1.9490000000000001</v>
      </c>
    </row>
    <row r="1214" spans="1:5" x14ac:dyDescent="0.2">
      <c r="A1214" s="20">
        <v>38469</v>
      </c>
      <c r="B1214" s="1">
        <v>27</v>
      </c>
      <c r="C1214" s="1">
        <v>4</v>
      </c>
      <c r="D1214" s="1">
        <v>2005</v>
      </c>
      <c r="E1214">
        <v>2.0470000000000002</v>
      </c>
    </row>
    <row r="1215" spans="1:5" x14ac:dyDescent="0.2">
      <c r="A1215" s="20">
        <v>38470</v>
      </c>
      <c r="B1215" s="1">
        <v>28</v>
      </c>
      <c r="C1215" s="1">
        <v>4</v>
      </c>
      <c r="D1215" s="1">
        <v>2005</v>
      </c>
      <c r="E1215">
        <v>2.2959999999999998</v>
      </c>
    </row>
    <row r="1216" spans="1:5" x14ac:dyDescent="0.2">
      <c r="A1216" s="20">
        <v>38471</v>
      </c>
      <c r="B1216" s="1">
        <v>29</v>
      </c>
      <c r="C1216" s="1">
        <v>4</v>
      </c>
      <c r="D1216" s="1">
        <v>2005</v>
      </c>
      <c r="E1216">
        <v>2.698</v>
      </c>
    </row>
    <row r="1217" spans="1:5" x14ac:dyDescent="0.2">
      <c r="A1217" s="20">
        <v>38472</v>
      </c>
      <c r="B1217" s="1">
        <v>30</v>
      </c>
      <c r="C1217" s="1">
        <v>4</v>
      </c>
      <c r="D1217" s="1">
        <v>2005</v>
      </c>
      <c r="E1217">
        <v>2.1549999999999998</v>
      </c>
    </row>
    <row r="1218" spans="1:5" x14ac:dyDescent="0.2">
      <c r="A1218" s="20">
        <v>38473</v>
      </c>
      <c r="B1218" s="1">
        <v>1</v>
      </c>
      <c r="C1218" s="1">
        <v>5</v>
      </c>
      <c r="D1218" s="1">
        <v>2005</v>
      </c>
      <c r="E1218">
        <v>2.0720000000000001</v>
      </c>
    </row>
    <row r="1219" spans="1:5" x14ac:dyDescent="0.2">
      <c r="A1219" s="20">
        <v>38474</v>
      </c>
      <c r="B1219" s="1">
        <v>2</v>
      </c>
      <c r="C1219" s="1">
        <v>5</v>
      </c>
      <c r="D1219" s="1">
        <v>2005</v>
      </c>
      <c r="E1219">
        <v>2.1619999999999999</v>
      </c>
    </row>
    <row r="1220" spans="1:5" x14ac:dyDescent="0.2">
      <c r="A1220" s="20">
        <v>38475</v>
      </c>
      <c r="B1220" s="1">
        <v>3</v>
      </c>
      <c r="C1220" s="1">
        <v>5</v>
      </c>
      <c r="D1220" s="1">
        <v>2005</v>
      </c>
      <c r="E1220">
        <v>2.1669999999999998</v>
      </c>
    </row>
    <row r="1221" spans="1:5" x14ac:dyDescent="0.2">
      <c r="A1221" s="20">
        <v>38476</v>
      </c>
      <c r="B1221" s="1">
        <v>4</v>
      </c>
      <c r="C1221" s="1">
        <v>5</v>
      </c>
      <c r="D1221" s="1">
        <v>2005</v>
      </c>
      <c r="E1221">
        <v>1.968</v>
      </c>
    </row>
    <row r="1222" spans="1:5" x14ac:dyDescent="0.2">
      <c r="A1222" s="20">
        <v>38477</v>
      </c>
      <c r="B1222" s="1">
        <v>5</v>
      </c>
      <c r="C1222" s="1">
        <v>5</v>
      </c>
      <c r="D1222" s="1">
        <v>2005</v>
      </c>
      <c r="E1222">
        <v>2.25</v>
      </c>
    </row>
    <row r="1223" spans="1:5" x14ac:dyDescent="0.2">
      <c r="A1223" s="20">
        <v>38478</v>
      </c>
      <c r="B1223" s="1">
        <v>6</v>
      </c>
      <c r="C1223" s="1">
        <v>5</v>
      </c>
      <c r="D1223" s="1">
        <v>2005</v>
      </c>
      <c r="E1223">
        <v>3.6110000000000002</v>
      </c>
    </row>
    <row r="1224" spans="1:5" x14ac:dyDescent="0.2">
      <c r="A1224" s="20">
        <v>38479</v>
      </c>
      <c r="B1224" s="1">
        <v>7</v>
      </c>
      <c r="C1224" s="1">
        <v>5</v>
      </c>
      <c r="D1224" s="1">
        <v>2005</v>
      </c>
      <c r="E1224">
        <v>2.9569999999999999</v>
      </c>
    </row>
    <row r="1225" spans="1:5" x14ac:dyDescent="0.2">
      <c r="A1225" s="20">
        <v>38480</v>
      </c>
      <c r="B1225" s="1">
        <v>8</v>
      </c>
      <c r="C1225" s="1">
        <v>5</v>
      </c>
      <c r="D1225" s="1">
        <v>2005</v>
      </c>
      <c r="E1225">
        <v>3.121</v>
      </c>
    </row>
    <row r="1226" spans="1:5" x14ac:dyDescent="0.2">
      <c r="A1226" s="20">
        <v>38481</v>
      </c>
      <c r="B1226" s="1">
        <v>9</v>
      </c>
      <c r="C1226" s="1">
        <v>5</v>
      </c>
      <c r="D1226" s="1">
        <v>2005</v>
      </c>
      <c r="E1226">
        <v>2.605</v>
      </c>
    </row>
    <row r="1227" spans="1:5" x14ac:dyDescent="0.2">
      <c r="A1227" s="20">
        <v>38482</v>
      </c>
      <c r="B1227" s="1">
        <v>10</v>
      </c>
      <c r="C1227" s="1">
        <v>5</v>
      </c>
      <c r="D1227" s="1">
        <v>2005</v>
      </c>
      <c r="E1227">
        <v>2.504</v>
      </c>
    </row>
    <row r="1228" spans="1:5" x14ac:dyDescent="0.2">
      <c r="A1228" s="20">
        <v>38483</v>
      </c>
      <c r="B1228" s="1">
        <v>11</v>
      </c>
      <c r="C1228" s="1">
        <v>5</v>
      </c>
      <c r="D1228" s="1">
        <v>2005</v>
      </c>
      <c r="E1228">
        <v>2.4670000000000001</v>
      </c>
    </row>
    <row r="1229" spans="1:5" x14ac:dyDescent="0.2">
      <c r="A1229" s="20">
        <v>38484</v>
      </c>
      <c r="B1229" s="1">
        <v>12</v>
      </c>
      <c r="C1229" s="1">
        <v>5</v>
      </c>
      <c r="D1229" s="1">
        <v>2005</v>
      </c>
      <c r="E1229">
        <v>2.4249999999999998</v>
      </c>
    </row>
    <row r="1230" spans="1:5" x14ac:dyDescent="0.2">
      <c r="A1230" s="20">
        <v>38485</v>
      </c>
      <c r="B1230" s="1">
        <v>13</v>
      </c>
      <c r="C1230" s="1">
        <v>5</v>
      </c>
      <c r="D1230" s="1">
        <v>2005</v>
      </c>
      <c r="E1230">
        <v>2.4460000000000002</v>
      </c>
    </row>
    <row r="1231" spans="1:5" x14ac:dyDescent="0.2">
      <c r="A1231" s="20">
        <v>38486</v>
      </c>
      <c r="B1231" s="1">
        <v>14</v>
      </c>
      <c r="C1231" s="1">
        <v>5</v>
      </c>
      <c r="D1231" s="1">
        <v>2005</v>
      </c>
      <c r="E1231">
        <v>2.7869999999999999</v>
      </c>
    </row>
    <row r="1232" spans="1:5" x14ac:dyDescent="0.2">
      <c r="A1232" s="20">
        <v>38487</v>
      </c>
      <c r="B1232" s="1">
        <v>15</v>
      </c>
      <c r="C1232" s="1">
        <v>5</v>
      </c>
      <c r="D1232" s="1">
        <v>2005</v>
      </c>
      <c r="E1232">
        <v>3.202</v>
      </c>
    </row>
    <row r="1233" spans="1:5" x14ac:dyDescent="0.2">
      <c r="A1233" s="20">
        <v>38488</v>
      </c>
      <c r="B1233" s="1">
        <v>16</v>
      </c>
      <c r="C1233" s="1">
        <v>5</v>
      </c>
      <c r="D1233" s="1">
        <v>2005</v>
      </c>
      <c r="E1233">
        <v>2.9529999999999998</v>
      </c>
    </row>
    <row r="1234" spans="1:5" x14ac:dyDescent="0.2">
      <c r="A1234" s="20">
        <v>38489</v>
      </c>
      <c r="B1234" s="1">
        <v>17</v>
      </c>
      <c r="C1234" s="1">
        <v>5</v>
      </c>
      <c r="D1234" s="1">
        <v>2005</v>
      </c>
      <c r="E1234">
        <v>2.855</v>
      </c>
    </row>
    <row r="1235" spans="1:5" x14ac:dyDescent="0.2">
      <c r="A1235" s="20">
        <v>38490</v>
      </c>
      <c r="B1235" s="1">
        <v>18</v>
      </c>
      <c r="C1235" s="1">
        <v>5</v>
      </c>
      <c r="D1235" s="1">
        <v>2005</v>
      </c>
      <c r="E1235">
        <v>2.4609999999999999</v>
      </c>
    </row>
    <row r="1236" spans="1:5" x14ac:dyDescent="0.2">
      <c r="A1236" s="20">
        <v>38491</v>
      </c>
      <c r="B1236" s="1">
        <v>19</v>
      </c>
      <c r="C1236" s="1">
        <v>5</v>
      </c>
      <c r="D1236" s="1">
        <v>2005</v>
      </c>
      <c r="E1236">
        <v>2.36</v>
      </c>
    </row>
    <row r="1237" spans="1:5" x14ac:dyDescent="0.2">
      <c r="A1237" s="20">
        <v>38492</v>
      </c>
      <c r="B1237" s="1">
        <v>20</v>
      </c>
      <c r="C1237" s="1">
        <v>5</v>
      </c>
      <c r="D1237" s="1">
        <v>2005</v>
      </c>
      <c r="E1237">
        <v>2.3029999999999999</v>
      </c>
    </row>
    <row r="1238" spans="1:5" x14ac:dyDescent="0.2">
      <c r="A1238" s="20">
        <v>38493</v>
      </c>
      <c r="B1238" s="1">
        <v>21</v>
      </c>
      <c r="C1238" s="1">
        <v>5</v>
      </c>
      <c r="D1238" s="1">
        <v>2005</v>
      </c>
      <c r="E1238">
        <v>2.2679999999999998</v>
      </c>
    </row>
    <row r="1239" spans="1:5" x14ac:dyDescent="0.2">
      <c r="A1239" s="20">
        <v>38494</v>
      </c>
      <c r="B1239" s="1">
        <v>22</v>
      </c>
      <c r="C1239" s="1">
        <v>5</v>
      </c>
      <c r="D1239" s="1">
        <v>2005</v>
      </c>
      <c r="E1239">
        <v>2.2410000000000001</v>
      </c>
    </row>
    <row r="1240" spans="1:5" x14ac:dyDescent="0.2">
      <c r="A1240" s="20">
        <v>38495</v>
      </c>
      <c r="B1240" s="1">
        <v>23</v>
      </c>
      <c r="C1240" s="1">
        <v>5</v>
      </c>
      <c r="D1240" s="1">
        <v>2005</v>
      </c>
      <c r="E1240">
        <v>2.2280000000000002</v>
      </c>
    </row>
    <row r="1241" spans="1:5" x14ac:dyDescent="0.2">
      <c r="A1241" s="20">
        <v>38496</v>
      </c>
      <c r="B1241" s="1">
        <v>24</v>
      </c>
      <c r="C1241" s="1">
        <v>5</v>
      </c>
      <c r="D1241" s="1">
        <v>2005</v>
      </c>
      <c r="E1241">
        <v>2.202</v>
      </c>
    </row>
    <row r="1242" spans="1:5" x14ac:dyDescent="0.2">
      <c r="A1242" s="20">
        <v>38497</v>
      </c>
      <c r="B1242" s="1">
        <v>25</v>
      </c>
      <c r="C1242" s="1">
        <v>5</v>
      </c>
      <c r="D1242" s="1">
        <v>2005</v>
      </c>
      <c r="E1242">
        <v>2.12</v>
      </c>
    </row>
    <row r="1243" spans="1:5" x14ac:dyDescent="0.2">
      <c r="A1243" s="20">
        <v>38498</v>
      </c>
      <c r="B1243" s="1">
        <v>26</v>
      </c>
      <c r="C1243" s="1">
        <v>5</v>
      </c>
      <c r="D1243" s="1">
        <v>2005</v>
      </c>
      <c r="E1243">
        <v>2.0790000000000002</v>
      </c>
    </row>
    <row r="1244" spans="1:5" x14ac:dyDescent="0.2">
      <c r="A1244" s="20">
        <v>38499</v>
      </c>
      <c r="B1244" s="1">
        <v>27</v>
      </c>
      <c r="C1244" s="1">
        <v>5</v>
      </c>
      <c r="D1244" s="1">
        <v>2005</v>
      </c>
      <c r="E1244">
        <v>2.0739999999999998</v>
      </c>
    </row>
    <row r="1245" spans="1:5" x14ac:dyDescent="0.2">
      <c r="A1245" s="20">
        <v>38500</v>
      </c>
      <c r="B1245" s="1">
        <v>28</v>
      </c>
      <c r="C1245" s="1">
        <v>5</v>
      </c>
      <c r="D1245" s="1">
        <v>2005</v>
      </c>
      <c r="E1245">
        <v>1.9450000000000001</v>
      </c>
    </row>
    <row r="1246" spans="1:5" x14ac:dyDescent="0.2">
      <c r="A1246" s="20">
        <v>38501</v>
      </c>
      <c r="B1246" s="1">
        <v>29</v>
      </c>
      <c r="C1246" s="1">
        <v>5</v>
      </c>
      <c r="D1246" s="1">
        <v>2005</v>
      </c>
      <c r="E1246">
        <v>2.0009999999999999</v>
      </c>
    </row>
    <row r="1247" spans="1:5" x14ac:dyDescent="0.2">
      <c r="A1247" s="20">
        <v>38502</v>
      </c>
      <c r="B1247" s="1">
        <v>30</v>
      </c>
      <c r="C1247" s="1">
        <v>5</v>
      </c>
      <c r="D1247" s="1">
        <v>2005</v>
      </c>
      <c r="E1247">
        <v>1.994</v>
      </c>
    </row>
    <row r="1248" spans="1:5" x14ac:dyDescent="0.2">
      <c r="A1248" s="20">
        <v>38503</v>
      </c>
      <c r="B1248" s="1">
        <v>31</v>
      </c>
      <c r="C1248" s="1">
        <v>5</v>
      </c>
      <c r="D1248" s="1">
        <v>2005</v>
      </c>
      <c r="E1248">
        <v>1.8540000000000001</v>
      </c>
    </row>
    <row r="1249" spans="1:5" x14ac:dyDescent="0.2">
      <c r="A1249" s="20">
        <v>38504</v>
      </c>
      <c r="B1249" s="1">
        <v>1</v>
      </c>
      <c r="C1249" s="1">
        <v>6</v>
      </c>
      <c r="D1249" s="1">
        <v>2005</v>
      </c>
      <c r="E1249">
        <v>1.9470000000000001</v>
      </c>
    </row>
    <row r="1250" spans="1:5" x14ac:dyDescent="0.2">
      <c r="A1250" s="20">
        <v>38505</v>
      </c>
      <c r="B1250" s="1">
        <v>2</v>
      </c>
      <c r="C1250" s="1">
        <v>6</v>
      </c>
      <c r="D1250" s="1">
        <v>2005</v>
      </c>
      <c r="E1250">
        <v>1.7549999999999999</v>
      </c>
    </row>
    <row r="1251" spans="1:5" x14ac:dyDescent="0.2">
      <c r="A1251" s="20">
        <v>38506</v>
      </c>
      <c r="B1251" s="1">
        <v>3</v>
      </c>
      <c r="C1251" s="1">
        <v>6</v>
      </c>
      <c r="D1251" s="1">
        <v>2005</v>
      </c>
      <c r="E1251">
        <v>1.835</v>
      </c>
    </row>
    <row r="1252" spans="1:5" x14ac:dyDescent="0.2">
      <c r="A1252" s="20">
        <v>38507</v>
      </c>
      <c r="B1252" s="1">
        <v>4</v>
      </c>
      <c r="C1252" s="1">
        <v>6</v>
      </c>
      <c r="D1252" s="1">
        <v>2005</v>
      </c>
      <c r="E1252">
        <v>1.857</v>
      </c>
    </row>
    <row r="1253" spans="1:5" x14ac:dyDescent="0.2">
      <c r="A1253" s="20">
        <v>38508</v>
      </c>
      <c r="B1253" s="1">
        <v>5</v>
      </c>
      <c r="C1253" s="1">
        <v>6</v>
      </c>
      <c r="D1253" s="1">
        <v>2005</v>
      </c>
      <c r="E1253">
        <v>1.847</v>
      </c>
    </row>
    <row r="1254" spans="1:5" x14ac:dyDescent="0.2">
      <c r="A1254" s="20">
        <v>38509</v>
      </c>
      <c r="B1254" s="1">
        <v>6</v>
      </c>
      <c r="C1254" s="1">
        <v>6</v>
      </c>
      <c r="D1254" s="1">
        <v>2005</v>
      </c>
      <c r="E1254">
        <v>1.837</v>
      </c>
    </row>
    <row r="1255" spans="1:5" x14ac:dyDescent="0.2">
      <c r="A1255" s="20">
        <v>38510</v>
      </c>
      <c r="B1255" s="1">
        <v>7</v>
      </c>
      <c r="C1255" s="1">
        <v>6</v>
      </c>
      <c r="D1255" s="1">
        <v>2005</v>
      </c>
      <c r="E1255">
        <v>1.657</v>
      </c>
    </row>
    <row r="1256" spans="1:5" x14ac:dyDescent="0.2">
      <c r="A1256" s="20">
        <v>38511</v>
      </c>
      <c r="B1256" s="1">
        <v>8</v>
      </c>
      <c r="C1256" s="1">
        <v>6</v>
      </c>
      <c r="D1256" s="1">
        <v>2005</v>
      </c>
      <c r="E1256">
        <v>1.7470000000000001</v>
      </c>
    </row>
    <row r="1257" spans="1:5" x14ac:dyDescent="0.2">
      <c r="A1257" s="20">
        <v>38512</v>
      </c>
      <c r="B1257" s="1">
        <v>9</v>
      </c>
      <c r="C1257" s="1">
        <v>6</v>
      </c>
      <c r="D1257" s="1">
        <v>2005</v>
      </c>
      <c r="E1257">
        <v>1.7470000000000001</v>
      </c>
    </row>
    <row r="1258" spans="1:5" x14ac:dyDescent="0.2">
      <c r="A1258" s="20">
        <v>38513</v>
      </c>
      <c r="B1258" s="1">
        <v>10</v>
      </c>
      <c r="C1258" s="1">
        <v>6</v>
      </c>
      <c r="D1258" s="1">
        <v>2005</v>
      </c>
      <c r="E1258">
        <v>1.6919999999999999</v>
      </c>
    </row>
    <row r="1259" spans="1:5" x14ac:dyDescent="0.2">
      <c r="A1259" s="20">
        <v>38514</v>
      </c>
      <c r="B1259" s="1">
        <v>11</v>
      </c>
      <c r="C1259" s="1">
        <v>6</v>
      </c>
      <c r="D1259" s="1">
        <v>2005</v>
      </c>
      <c r="E1259">
        <v>1.73</v>
      </c>
    </row>
    <row r="1260" spans="1:5" x14ac:dyDescent="0.2">
      <c r="A1260" s="20">
        <v>38515</v>
      </c>
      <c r="B1260" s="1">
        <v>12</v>
      </c>
      <c r="C1260" s="1">
        <v>6</v>
      </c>
      <c r="D1260" s="1">
        <v>2005</v>
      </c>
      <c r="E1260">
        <v>1.665</v>
      </c>
    </row>
    <row r="1261" spans="1:5" x14ac:dyDescent="0.2">
      <c r="A1261" s="20">
        <v>38516</v>
      </c>
      <c r="B1261" s="1">
        <v>13</v>
      </c>
      <c r="C1261" s="1">
        <v>6</v>
      </c>
      <c r="D1261" s="1">
        <v>2005</v>
      </c>
      <c r="E1261">
        <v>1.5669999999999999</v>
      </c>
    </row>
    <row r="1262" spans="1:5" x14ac:dyDescent="0.2">
      <c r="A1262" s="20">
        <v>38517</v>
      </c>
      <c r="B1262" s="1">
        <v>14</v>
      </c>
      <c r="C1262" s="1">
        <v>6</v>
      </c>
      <c r="D1262" s="1">
        <v>2005</v>
      </c>
      <c r="E1262">
        <v>1.5529999999999999</v>
      </c>
    </row>
    <row r="1263" spans="1:5" x14ac:dyDescent="0.2">
      <c r="A1263" s="20">
        <v>38518</v>
      </c>
      <c r="B1263" s="1">
        <v>15</v>
      </c>
      <c r="C1263" s="1">
        <v>6</v>
      </c>
      <c r="D1263" s="1">
        <v>2005</v>
      </c>
      <c r="E1263">
        <v>1.5</v>
      </c>
    </row>
    <row r="1264" spans="1:5" x14ac:dyDescent="0.2">
      <c r="A1264" s="20">
        <v>38519</v>
      </c>
      <c r="B1264" s="1">
        <v>16</v>
      </c>
      <c r="C1264" s="1">
        <v>6</v>
      </c>
      <c r="D1264" s="1">
        <v>2005</v>
      </c>
      <c r="E1264">
        <v>1.5069999999999999</v>
      </c>
    </row>
    <row r="1265" spans="1:5" x14ac:dyDescent="0.2">
      <c r="A1265" s="20">
        <v>38520</v>
      </c>
      <c r="B1265" s="1">
        <v>17</v>
      </c>
      <c r="C1265" s="1">
        <v>6</v>
      </c>
      <c r="D1265" s="1">
        <v>2005</v>
      </c>
      <c r="E1265">
        <v>1.458</v>
      </c>
    </row>
    <row r="1266" spans="1:5" x14ac:dyDescent="0.2">
      <c r="A1266" s="20">
        <v>38521</v>
      </c>
      <c r="B1266" s="1">
        <v>18</v>
      </c>
      <c r="C1266" s="1">
        <v>6</v>
      </c>
      <c r="D1266" s="1">
        <v>2005</v>
      </c>
      <c r="E1266">
        <v>1.452</v>
      </c>
    </row>
    <row r="1267" spans="1:5" x14ac:dyDescent="0.2">
      <c r="A1267" s="20">
        <v>38522</v>
      </c>
      <c r="B1267" s="1">
        <v>19</v>
      </c>
      <c r="C1267" s="1">
        <v>6</v>
      </c>
      <c r="D1267" s="1">
        <v>2005</v>
      </c>
      <c r="E1267">
        <v>1.4850000000000001</v>
      </c>
    </row>
    <row r="1268" spans="1:5" x14ac:dyDescent="0.2">
      <c r="A1268" s="20">
        <v>38523</v>
      </c>
      <c r="B1268" s="1">
        <v>20</v>
      </c>
      <c r="C1268" s="1">
        <v>6</v>
      </c>
      <c r="D1268" s="1">
        <v>2005</v>
      </c>
      <c r="E1268">
        <v>1.494</v>
      </c>
    </row>
    <row r="1269" spans="1:5" x14ac:dyDescent="0.2">
      <c r="A1269" s="20">
        <v>38524</v>
      </c>
      <c r="B1269" s="1">
        <v>21</v>
      </c>
      <c r="C1269" s="1">
        <v>6</v>
      </c>
      <c r="D1269" s="1">
        <v>2005</v>
      </c>
      <c r="E1269">
        <v>1.4610000000000001</v>
      </c>
    </row>
    <row r="1270" spans="1:5" x14ac:dyDescent="0.2">
      <c r="A1270" s="20">
        <v>38525</v>
      </c>
      <c r="B1270" s="1">
        <v>22</v>
      </c>
      <c r="C1270" s="1">
        <v>6</v>
      </c>
      <c r="D1270" s="1">
        <v>2005</v>
      </c>
      <c r="E1270">
        <v>1.4319999999999999</v>
      </c>
    </row>
    <row r="1271" spans="1:5" x14ac:dyDescent="0.2">
      <c r="A1271" s="20">
        <v>38526</v>
      </c>
      <c r="B1271" s="1">
        <v>23</v>
      </c>
      <c r="C1271" s="1">
        <v>6</v>
      </c>
      <c r="D1271" s="1">
        <v>2005</v>
      </c>
      <c r="E1271">
        <v>1.645</v>
      </c>
    </row>
    <row r="1272" spans="1:5" x14ac:dyDescent="0.2">
      <c r="A1272" s="20">
        <v>38527</v>
      </c>
      <c r="B1272" s="1">
        <v>24</v>
      </c>
      <c r="C1272" s="1">
        <v>6</v>
      </c>
      <c r="D1272" s="1">
        <v>2005</v>
      </c>
      <c r="E1272">
        <v>1.5129999999999999</v>
      </c>
    </row>
    <row r="1273" spans="1:5" x14ac:dyDescent="0.2">
      <c r="A1273" s="20">
        <v>38528</v>
      </c>
      <c r="B1273" s="1">
        <v>25</v>
      </c>
      <c r="C1273" s="1">
        <v>6</v>
      </c>
      <c r="D1273" s="1">
        <v>2005</v>
      </c>
      <c r="E1273">
        <v>1.3420000000000001</v>
      </c>
    </row>
    <row r="1274" spans="1:5" x14ac:dyDescent="0.2">
      <c r="A1274" s="20">
        <v>38529</v>
      </c>
      <c r="B1274" s="1">
        <v>26</v>
      </c>
      <c r="C1274" s="1">
        <v>6</v>
      </c>
      <c r="D1274" s="1">
        <v>2005</v>
      </c>
      <c r="E1274">
        <v>1.3009999999999999</v>
      </c>
    </row>
    <row r="1275" spans="1:5" x14ac:dyDescent="0.2">
      <c r="A1275" s="20">
        <v>38530</v>
      </c>
      <c r="B1275" s="1">
        <v>27</v>
      </c>
      <c r="C1275" s="1">
        <v>6</v>
      </c>
      <c r="D1275" s="1">
        <v>2005</v>
      </c>
      <c r="E1275">
        <v>1.2809999999999999</v>
      </c>
    </row>
    <row r="1276" spans="1:5" x14ac:dyDescent="0.2">
      <c r="A1276" s="20">
        <v>38531</v>
      </c>
      <c r="B1276" s="1">
        <v>28</v>
      </c>
      <c r="C1276" s="1">
        <v>6</v>
      </c>
      <c r="D1276" s="1">
        <v>2005</v>
      </c>
      <c r="E1276">
        <v>1.2729999999999999</v>
      </c>
    </row>
    <row r="1277" spans="1:5" x14ac:dyDescent="0.2">
      <c r="A1277" s="20">
        <v>38532</v>
      </c>
      <c r="B1277" s="1">
        <v>29</v>
      </c>
      <c r="C1277" s="1">
        <v>6</v>
      </c>
      <c r="D1277" s="1">
        <v>2005</v>
      </c>
      <c r="E1277">
        <v>1.248</v>
      </c>
    </row>
    <row r="1278" spans="1:5" x14ac:dyDescent="0.2">
      <c r="A1278" s="20">
        <v>38533</v>
      </c>
      <c r="B1278" s="1">
        <v>30</v>
      </c>
      <c r="C1278" s="1">
        <v>6</v>
      </c>
      <c r="D1278" s="1">
        <v>2005</v>
      </c>
      <c r="E1278">
        <v>1.4470000000000001</v>
      </c>
    </row>
    <row r="1279" spans="1:5" x14ac:dyDescent="0.2">
      <c r="A1279" s="20">
        <v>38534</v>
      </c>
      <c r="B1279" s="1">
        <v>1</v>
      </c>
      <c r="C1279" s="1">
        <v>7</v>
      </c>
      <c r="D1279" s="1">
        <v>2005</v>
      </c>
      <c r="E1279">
        <v>1.9239999999999999</v>
      </c>
    </row>
    <row r="1280" spans="1:5" x14ac:dyDescent="0.2">
      <c r="A1280" s="20">
        <v>38535</v>
      </c>
      <c r="B1280" s="1">
        <v>2</v>
      </c>
      <c r="C1280" s="1">
        <v>7</v>
      </c>
      <c r="D1280" s="1">
        <v>2005</v>
      </c>
      <c r="E1280">
        <v>1.778</v>
      </c>
    </row>
    <row r="1281" spans="1:5" x14ac:dyDescent="0.2">
      <c r="A1281" s="20">
        <v>38536</v>
      </c>
      <c r="B1281" s="1">
        <v>3</v>
      </c>
      <c r="C1281" s="1">
        <v>7</v>
      </c>
      <c r="D1281" s="1">
        <v>2005</v>
      </c>
      <c r="E1281">
        <v>1.696</v>
      </c>
    </row>
    <row r="1282" spans="1:5" x14ac:dyDescent="0.2">
      <c r="A1282" s="20">
        <v>38537</v>
      </c>
      <c r="B1282" s="1">
        <v>4</v>
      </c>
      <c r="C1282" s="1">
        <v>7</v>
      </c>
      <c r="D1282" s="1">
        <v>2005</v>
      </c>
      <c r="E1282">
        <v>1.671</v>
      </c>
    </row>
    <row r="1283" spans="1:5" x14ac:dyDescent="0.2">
      <c r="A1283" s="20">
        <v>38538</v>
      </c>
      <c r="B1283" s="1">
        <v>5</v>
      </c>
      <c r="C1283" s="1">
        <v>7</v>
      </c>
      <c r="D1283" s="1">
        <v>2005</v>
      </c>
      <c r="E1283">
        <v>1.6519999999999999</v>
      </c>
    </row>
    <row r="1284" spans="1:5" x14ac:dyDescent="0.2">
      <c r="A1284" s="20">
        <v>38539</v>
      </c>
      <c r="B1284" s="1">
        <v>6</v>
      </c>
      <c r="C1284" s="1">
        <v>7</v>
      </c>
      <c r="D1284" s="1">
        <v>2005</v>
      </c>
      <c r="E1284">
        <v>1.6459999999999999</v>
      </c>
    </row>
    <row r="1285" spans="1:5" x14ac:dyDescent="0.2">
      <c r="A1285" s="20">
        <v>38540</v>
      </c>
      <c r="B1285" s="1">
        <v>7</v>
      </c>
      <c r="C1285" s="1">
        <v>7</v>
      </c>
      <c r="D1285" s="1">
        <v>2005</v>
      </c>
      <c r="E1285">
        <v>1.655</v>
      </c>
    </row>
    <row r="1286" spans="1:5" x14ac:dyDescent="0.2">
      <c r="A1286" s="20">
        <v>38541</v>
      </c>
      <c r="B1286" s="1">
        <v>8</v>
      </c>
      <c r="C1286" s="1">
        <v>7</v>
      </c>
      <c r="D1286" s="1">
        <v>2005</v>
      </c>
      <c r="E1286">
        <v>1.8240000000000001</v>
      </c>
    </row>
    <row r="1287" spans="1:5" x14ac:dyDescent="0.2">
      <c r="A1287" s="20">
        <v>38542</v>
      </c>
      <c r="B1287" s="1">
        <v>9</v>
      </c>
      <c r="C1287" s="1">
        <v>7</v>
      </c>
      <c r="D1287" s="1">
        <v>2005</v>
      </c>
      <c r="E1287">
        <v>2.8690000000000002</v>
      </c>
    </row>
    <row r="1288" spans="1:5" x14ac:dyDescent="0.2">
      <c r="A1288" s="20">
        <v>38543</v>
      </c>
      <c r="B1288" s="1">
        <v>10</v>
      </c>
      <c r="C1288" s="1">
        <v>7</v>
      </c>
      <c r="D1288" s="1">
        <v>2005</v>
      </c>
    </row>
    <row r="1289" spans="1:5" x14ac:dyDescent="0.2">
      <c r="A1289" s="20">
        <v>38544</v>
      </c>
      <c r="B1289" s="1">
        <v>11</v>
      </c>
      <c r="C1289" s="1">
        <v>7</v>
      </c>
      <c r="D1289" s="1">
        <v>2005</v>
      </c>
    </row>
    <row r="1290" spans="1:5" x14ac:dyDescent="0.2">
      <c r="A1290" s="20">
        <v>38545</v>
      </c>
      <c r="B1290" s="1">
        <v>12</v>
      </c>
      <c r="C1290" s="1">
        <v>7</v>
      </c>
      <c r="D1290" s="1">
        <v>2005</v>
      </c>
    </row>
    <row r="1291" spans="1:5" x14ac:dyDescent="0.2">
      <c r="A1291" s="20">
        <v>38546</v>
      </c>
      <c r="B1291" s="1">
        <v>13</v>
      </c>
      <c r="C1291" s="1">
        <v>7</v>
      </c>
      <c r="D1291" s="1">
        <v>2005</v>
      </c>
    </row>
    <row r="1292" spans="1:5" x14ac:dyDescent="0.2">
      <c r="A1292" s="20">
        <v>38547</v>
      </c>
      <c r="B1292" s="1">
        <v>14</v>
      </c>
      <c r="C1292" s="1">
        <v>7</v>
      </c>
      <c r="D1292" s="1">
        <v>2005</v>
      </c>
    </row>
    <row r="1293" spans="1:5" x14ac:dyDescent="0.2">
      <c r="A1293" s="20">
        <v>38548</v>
      </c>
      <c r="B1293" s="1">
        <v>15</v>
      </c>
      <c r="C1293" s="1">
        <v>7</v>
      </c>
      <c r="D1293" s="1">
        <v>2005</v>
      </c>
    </row>
    <row r="1294" spans="1:5" x14ac:dyDescent="0.2">
      <c r="A1294" s="20">
        <v>38549</v>
      </c>
      <c r="B1294" s="1">
        <v>16</v>
      </c>
      <c r="C1294" s="1">
        <v>7</v>
      </c>
      <c r="D1294" s="1">
        <v>2005</v>
      </c>
    </row>
    <row r="1295" spans="1:5" x14ac:dyDescent="0.2">
      <c r="A1295" s="20">
        <v>38550</v>
      </c>
      <c r="B1295" s="1">
        <v>17</v>
      </c>
      <c r="C1295" s="1">
        <v>7</v>
      </c>
      <c r="D1295" s="1">
        <v>2005</v>
      </c>
    </row>
    <row r="1296" spans="1:5" x14ac:dyDescent="0.2">
      <c r="A1296" s="20">
        <v>38551</v>
      </c>
      <c r="B1296" s="1">
        <v>18</v>
      </c>
      <c r="C1296" s="1">
        <v>7</v>
      </c>
      <c r="D1296" s="1">
        <v>2005</v>
      </c>
    </row>
    <row r="1297" spans="1:5" x14ac:dyDescent="0.2">
      <c r="A1297" s="20">
        <v>38552</v>
      </c>
      <c r="B1297" s="1">
        <v>19</v>
      </c>
      <c r="C1297" s="1">
        <v>7</v>
      </c>
      <c r="D1297" s="1">
        <v>2005</v>
      </c>
    </row>
    <row r="1298" spans="1:5" x14ac:dyDescent="0.2">
      <c r="A1298" s="20">
        <v>38553</v>
      </c>
      <c r="B1298" s="1">
        <v>20</v>
      </c>
      <c r="C1298" s="1">
        <v>7</v>
      </c>
      <c r="D1298" s="1">
        <v>2005</v>
      </c>
    </row>
    <row r="1299" spans="1:5" x14ac:dyDescent="0.2">
      <c r="A1299" s="20">
        <v>38554</v>
      </c>
      <c r="B1299" s="1">
        <v>21</v>
      </c>
      <c r="C1299" s="1">
        <v>7</v>
      </c>
      <c r="D1299" s="1">
        <v>2005</v>
      </c>
    </row>
    <row r="1300" spans="1:5" x14ac:dyDescent="0.2">
      <c r="A1300" s="20">
        <v>38555</v>
      </c>
      <c r="B1300" s="1">
        <v>22</v>
      </c>
      <c r="C1300" s="1">
        <v>7</v>
      </c>
      <c r="D1300" s="1">
        <v>2005</v>
      </c>
    </row>
    <row r="1301" spans="1:5" x14ac:dyDescent="0.2">
      <c r="A1301" s="20">
        <v>38556</v>
      </c>
      <c r="B1301" s="1">
        <v>23</v>
      </c>
      <c r="C1301" s="1">
        <v>7</v>
      </c>
      <c r="D1301" s="1">
        <v>2005</v>
      </c>
    </row>
    <row r="1302" spans="1:5" x14ac:dyDescent="0.2">
      <c r="A1302" s="20">
        <v>38557</v>
      </c>
      <c r="B1302" s="1">
        <v>24</v>
      </c>
      <c r="C1302" s="1">
        <v>7</v>
      </c>
      <c r="D1302" s="1">
        <v>2005</v>
      </c>
    </row>
    <row r="1303" spans="1:5" x14ac:dyDescent="0.2">
      <c r="A1303" s="20">
        <v>38558</v>
      </c>
      <c r="B1303" s="1">
        <v>25</v>
      </c>
      <c r="C1303" s="1">
        <v>7</v>
      </c>
      <c r="D1303" s="1">
        <v>2005</v>
      </c>
    </row>
    <row r="1304" spans="1:5" x14ac:dyDescent="0.2">
      <c r="A1304" s="20">
        <v>38559</v>
      </c>
      <c r="B1304" s="1">
        <v>26</v>
      </c>
      <c r="C1304" s="1">
        <v>7</v>
      </c>
      <c r="D1304" s="1">
        <v>2005</v>
      </c>
    </row>
    <row r="1305" spans="1:5" x14ac:dyDescent="0.2">
      <c r="A1305" s="20">
        <v>38560</v>
      </c>
      <c r="B1305" s="1">
        <v>27</v>
      </c>
      <c r="C1305" s="1">
        <v>7</v>
      </c>
      <c r="D1305" s="1">
        <v>2005</v>
      </c>
    </row>
    <row r="1306" spans="1:5" x14ac:dyDescent="0.2">
      <c r="A1306" s="20">
        <v>38561</v>
      </c>
      <c r="B1306" s="1">
        <v>28</v>
      </c>
      <c r="C1306" s="1">
        <v>7</v>
      </c>
      <c r="D1306" s="1">
        <v>2005</v>
      </c>
    </row>
    <row r="1307" spans="1:5" x14ac:dyDescent="0.2">
      <c r="A1307" s="20">
        <v>38562</v>
      </c>
      <c r="B1307" s="1">
        <v>29</v>
      </c>
      <c r="C1307" s="1">
        <v>7</v>
      </c>
      <c r="D1307" s="1">
        <v>2005</v>
      </c>
    </row>
    <row r="1308" spans="1:5" x14ac:dyDescent="0.2">
      <c r="A1308" s="20">
        <v>38563</v>
      </c>
      <c r="B1308" s="1">
        <v>30</v>
      </c>
      <c r="C1308" s="1">
        <v>7</v>
      </c>
      <c r="D1308" s="1">
        <v>2005</v>
      </c>
    </row>
    <row r="1309" spans="1:5" x14ac:dyDescent="0.2">
      <c r="A1309" s="20">
        <v>38564</v>
      </c>
      <c r="B1309" s="1">
        <v>31</v>
      </c>
      <c r="C1309" s="1">
        <v>7</v>
      </c>
      <c r="D1309" s="1">
        <v>2005</v>
      </c>
    </row>
    <row r="1310" spans="1:5" x14ac:dyDescent="0.2">
      <c r="A1310" s="20">
        <v>38565</v>
      </c>
      <c r="B1310" s="1">
        <v>1</v>
      </c>
      <c r="C1310" s="1">
        <v>8</v>
      </c>
      <c r="D1310" s="1">
        <v>2005</v>
      </c>
    </row>
    <row r="1311" spans="1:5" x14ac:dyDescent="0.2">
      <c r="A1311" s="20">
        <v>38566</v>
      </c>
      <c r="B1311" s="1">
        <v>2</v>
      </c>
      <c r="C1311" s="1">
        <v>8</v>
      </c>
      <c r="D1311" s="1">
        <v>2005</v>
      </c>
      <c r="E1311">
        <v>1.69</v>
      </c>
    </row>
    <row r="1312" spans="1:5" x14ac:dyDescent="0.2">
      <c r="A1312" s="20">
        <v>38567</v>
      </c>
      <c r="B1312" s="1">
        <v>3</v>
      </c>
      <c r="C1312" s="1">
        <v>8</v>
      </c>
      <c r="D1312" s="1">
        <v>2005</v>
      </c>
      <c r="E1312">
        <v>1.68</v>
      </c>
    </row>
    <row r="1313" spans="1:5" x14ac:dyDescent="0.2">
      <c r="A1313" s="20">
        <v>38568</v>
      </c>
      <c r="B1313" s="1">
        <v>4</v>
      </c>
      <c r="C1313" s="1">
        <v>8</v>
      </c>
      <c r="D1313" s="1">
        <v>2005</v>
      </c>
      <c r="E1313">
        <v>1.863</v>
      </c>
    </row>
    <row r="1314" spans="1:5" x14ac:dyDescent="0.2">
      <c r="A1314" s="20">
        <v>38569</v>
      </c>
      <c r="B1314" s="1">
        <v>5</v>
      </c>
      <c r="C1314" s="1">
        <v>8</v>
      </c>
      <c r="D1314" s="1">
        <v>2005</v>
      </c>
      <c r="E1314">
        <v>1.7769999999999999</v>
      </c>
    </row>
    <row r="1315" spans="1:5" x14ac:dyDescent="0.2">
      <c r="A1315" s="20">
        <v>38570</v>
      </c>
      <c r="B1315" s="1">
        <v>6</v>
      </c>
      <c r="C1315" s="1">
        <v>8</v>
      </c>
      <c r="D1315" s="1">
        <v>2005</v>
      </c>
      <c r="E1315">
        <v>1.631</v>
      </c>
    </row>
    <row r="1316" spans="1:5" x14ac:dyDescent="0.2">
      <c r="A1316" s="20">
        <v>38571</v>
      </c>
      <c r="B1316" s="1">
        <v>7</v>
      </c>
      <c r="C1316" s="1">
        <v>8</v>
      </c>
      <c r="D1316" s="1">
        <v>2005</v>
      </c>
      <c r="E1316">
        <v>1.597</v>
      </c>
    </row>
    <row r="1317" spans="1:5" x14ac:dyDescent="0.2">
      <c r="A1317" s="20">
        <v>38572</v>
      </c>
      <c r="B1317" s="1">
        <v>8</v>
      </c>
      <c r="C1317" s="1">
        <v>8</v>
      </c>
      <c r="D1317" s="1">
        <v>2005</v>
      </c>
      <c r="E1317">
        <v>1.607</v>
      </c>
    </row>
    <row r="1318" spans="1:5" x14ac:dyDescent="0.2">
      <c r="A1318" s="20">
        <v>38573</v>
      </c>
      <c r="B1318" s="1">
        <v>9</v>
      </c>
      <c r="C1318" s="1">
        <v>8</v>
      </c>
      <c r="D1318" s="1">
        <v>2005</v>
      </c>
      <c r="E1318">
        <v>1.6619999999999999</v>
      </c>
    </row>
    <row r="1319" spans="1:5" x14ac:dyDescent="0.2">
      <c r="A1319" s="20">
        <v>38574</v>
      </c>
      <c r="B1319" s="1">
        <v>10</v>
      </c>
      <c r="C1319" s="1">
        <v>8</v>
      </c>
      <c r="D1319" s="1">
        <v>2005</v>
      </c>
      <c r="E1319">
        <v>1.762</v>
      </c>
    </row>
    <row r="1320" spans="1:5" x14ac:dyDescent="0.2">
      <c r="A1320" s="20">
        <v>38575</v>
      </c>
      <c r="B1320" s="1">
        <v>11</v>
      </c>
      <c r="C1320" s="1">
        <v>8</v>
      </c>
      <c r="D1320" s="1">
        <v>2005</v>
      </c>
      <c r="E1320">
        <v>1.6719999999999999</v>
      </c>
    </row>
    <row r="1321" spans="1:5" x14ac:dyDescent="0.2">
      <c r="A1321" s="20">
        <v>38576</v>
      </c>
      <c r="B1321" s="1">
        <v>12</v>
      </c>
      <c r="C1321" s="1">
        <v>8</v>
      </c>
      <c r="D1321" s="1">
        <v>2005</v>
      </c>
      <c r="E1321">
        <v>1.613</v>
      </c>
    </row>
    <row r="1322" spans="1:5" x14ac:dyDescent="0.2">
      <c r="A1322" s="20">
        <v>38577</v>
      </c>
      <c r="B1322" s="1">
        <v>13</v>
      </c>
      <c r="C1322" s="1">
        <v>8</v>
      </c>
      <c r="D1322" s="1">
        <v>2005</v>
      </c>
      <c r="E1322">
        <v>1.6060000000000001</v>
      </c>
    </row>
    <row r="1323" spans="1:5" x14ac:dyDescent="0.2">
      <c r="A1323" s="20">
        <v>38578</v>
      </c>
      <c r="B1323" s="1">
        <v>14</v>
      </c>
      <c r="C1323" s="1">
        <v>8</v>
      </c>
      <c r="D1323" s="1">
        <v>2005</v>
      </c>
      <c r="E1323">
        <v>1.593</v>
      </c>
    </row>
    <row r="1324" spans="1:5" x14ac:dyDescent="0.2">
      <c r="A1324" s="20">
        <v>38579</v>
      </c>
      <c r="B1324" s="1">
        <v>15</v>
      </c>
      <c r="C1324" s="1">
        <v>8</v>
      </c>
      <c r="D1324" s="1">
        <v>2005</v>
      </c>
      <c r="E1324">
        <v>1.607</v>
      </c>
    </row>
    <row r="1325" spans="1:5" x14ac:dyDescent="0.2">
      <c r="A1325" s="20">
        <v>38580</v>
      </c>
      <c r="B1325" s="1">
        <v>16</v>
      </c>
      <c r="C1325" s="1">
        <v>8</v>
      </c>
      <c r="D1325" s="1">
        <v>2005</v>
      </c>
      <c r="E1325">
        <v>1.6080000000000001</v>
      </c>
    </row>
    <row r="1326" spans="1:5" x14ac:dyDescent="0.2">
      <c r="A1326" s="20">
        <v>38581</v>
      </c>
      <c r="B1326" s="1">
        <v>17</v>
      </c>
      <c r="C1326" s="1">
        <v>8</v>
      </c>
      <c r="D1326" s="1">
        <v>2005</v>
      </c>
      <c r="E1326">
        <v>1.581</v>
      </c>
    </row>
    <row r="1327" spans="1:5" x14ac:dyDescent="0.2">
      <c r="A1327" s="20">
        <v>38582</v>
      </c>
      <c r="B1327" s="1">
        <v>18</v>
      </c>
      <c r="C1327" s="1">
        <v>8</v>
      </c>
      <c r="D1327" s="1">
        <v>2005</v>
      </c>
      <c r="E1327">
        <v>1.5820000000000001</v>
      </c>
    </row>
    <row r="1328" spans="1:5" x14ac:dyDescent="0.2">
      <c r="A1328" s="20">
        <v>38583</v>
      </c>
      <c r="B1328" s="1">
        <v>19</v>
      </c>
      <c r="C1328" s="1">
        <v>8</v>
      </c>
      <c r="D1328" s="1">
        <v>2005</v>
      </c>
      <c r="E1328">
        <v>1.617</v>
      </c>
    </row>
    <row r="1329" spans="1:5" x14ac:dyDescent="0.2">
      <c r="A1329" s="20">
        <v>38584</v>
      </c>
      <c r="B1329" s="1">
        <v>20</v>
      </c>
      <c r="C1329" s="1">
        <v>8</v>
      </c>
      <c r="D1329" s="1">
        <v>2005</v>
      </c>
      <c r="E1329">
        <v>1.794</v>
      </c>
    </row>
    <row r="1330" spans="1:5" x14ac:dyDescent="0.2">
      <c r="A1330" s="20">
        <v>38585</v>
      </c>
      <c r="B1330" s="1">
        <v>21</v>
      </c>
      <c r="C1330" s="1">
        <v>8</v>
      </c>
      <c r="D1330" s="1">
        <v>2005</v>
      </c>
      <c r="E1330">
        <v>4.3929999999999998</v>
      </c>
    </row>
    <row r="1331" spans="1:5" x14ac:dyDescent="0.2">
      <c r="A1331" s="20">
        <v>38586</v>
      </c>
      <c r="B1331" s="1">
        <v>22</v>
      </c>
      <c r="C1331" s="1">
        <v>8</v>
      </c>
      <c r="D1331" s="1">
        <v>2005</v>
      </c>
      <c r="E1331">
        <v>2.1539999999999999</v>
      </c>
    </row>
    <row r="1332" spans="1:5" x14ac:dyDescent="0.2">
      <c r="A1332" s="20">
        <v>38587</v>
      </c>
      <c r="B1332" s="1">
        <v>23</v>
      </c>
      <c r="C1332" s="1">
        <v>8</v>
      </c>
      <c r="D1332" s="1">
        <v>2005</v>
      </c>
      <c r="E1332">
        <v>1.865</v>
      </c>
    </row>
    <row r="1333" spans="1:5" x14ac:dyDescent="0.2">
      <c r="A1333" s="20">
        <v>38588</v>
      </c>
      <c r="B1333" s="1">
        <v>24</v>
      </c>
      <c r="C1333" s="1">
        <v>8</v>
      </c>
      <c r="D1333" s="1">
        <v>2005</v>
      </c>
      <c r="E1333">
        <v>1.3129999999999999</v>
      </c>
    </row>
    <row r="1334" spans="1:5" x14ac:dyDescent="0.2">
      <c r="A1334" s="20">
        <v>38589</v>
      </c>
      <c r="B1334" s="1">
        <v>25</v>
      </c>
      <c r="C1334" s="1">
        <v>8</v>
      </c>
      <c r="D1334" s="1">
        <v>2005</v>
      </c>
      <c r="E1334">
        <v>1.3169999999999999</v>
      </c>
    </row>
    <row r="1335" spans="1:5" x14ac:dyDescent="0.2">
      <c r="A1335" s="20">
        <v>38590</v>
      </c>
      <c r="B1335" s="1">
        <v>26</v>
      </c>
      <c r="C1335" s="1">
        <v>8</v>
      </c>
      <c r="D1335" s="1">
        <v>2005</v>
      </c>
      <c r="E1335">
        <v>1.2989999999999999</v>
      </c>
    </row>
    <row r="1336" spans="1:5" x14ac:dyDescent="0.2">
      <c r="A1336" s="20">
        <v>38591</v>
      </c>
      <c r="B1336" s="1">
        <v>27</v>
      </c>
      <c r="C1336" s="1">
        <v>8</v>
      </c>
      <c r="D1336" s="1">
        <v>2005</v>
      </c>
      <c r="E1336">
        <v>1.3109999999999999</v>
      </c>
    </row>
    <row r="1337" spans="1:5" x14ac:dyDescent="0.2">
      <c r="A1337" s="20">
        <v>38592</v>
      </c>
      <c r="B1337" s="1">
        <v>28</v>
      </c>
      <c r="C1337" s="1">
        <v>8</v>
      </c>
      <c r="D1337" s="1">
        <v>2005</v>
      </c>
      <c r="E1337">
        <v>1.3069999999999999</v>
      </c>
    </row>
    <row r="1338" spans="1:5" x14ac:dyDescent="0.2">
      <c r="A1338" s="20">
        <v>38593</v>
      </c>
      <c r="B1338" s="1">
        <v>29</v>
      </c>
      <c r="C1338" s="1">
        <v>8</v>
      </c>
      <c r="D1338" s="1">
        <v>2005</v>
      </c>
      <c r="E1338">
        <v>1.302</v>
      </c>
    </row>
    <row r="1339" spans="1:5" x14ac:dyDescent="0.2">
      <c r="A1339" s="20">
        <v>38594</v>
      </c>
      <c r="B1339" s="1">
        <v>30</v>
      </c>
      <c r="C1339" s="1">
        <v>8</v>
      </c>
      <c r="D1339" s="1">
        <v>2005</v>
      </c>
      <c r="E1339">
        <v>1.3260000000000001</v>
      </c>
    </row>
    <row r="1340" spans="1:5" x14ac:dyDescent="0.2">
      <c r="A1340" s="20">
        <v>38595</v>
      </c>
      <c r="B1340" s="1">
        <v>31</v>
      </c>
      <c r="C1340" s="1">
        <v>8</v>
      </c>
      <c r="D1340" s="1">
        <v>2005</v>
      </c>
      <c r="E1340">
        <v>1.4330000000000001</v>
      </c>
    </row>
    <row r="1341" spans="1:5" x14ac:dyDescent="0.2">
      <c r="A1341" s="20">
        <v>38596</v>
      </c>
      <c r="B1341" s="1">
        <v>1</v>
      </c>
      <c r="C1341" s="1">
        <v>9</v>
      </c>
      <c r="D1341" s="1">
        <v>2005</v>
      </c>
      <c r="E1341">
        <v>1.33</v>
      </c>
    </row>
    <row r="1342" spans="1:5" x14ac:dyDescent="0.2">
      <c r="A1342" s="20">
        <v>38597</v>
      </c>
      <c r="B1342" s="1">
        <v>2</v>
      </c>
      <c r="C1342" s="1">
        <v>9</v>
      </c>
      <c r="D1342" s="1">
        <v>2005</v>
      </c>
      <c r="E1342">
        <v>1.2869999999999999</v>
      </c>
    </row>
    <row r="1343" spans="1:5" x14ac:dyDescent="0.2">
      <c r="A1343" s="20">
        <v>38598</v>
      </c>
      <c r="B1343" s="1">
        <v>3</v>
      </c>
      <c r="C1343" s="1">
        <v>9</v>
      </c>
      <c r="D1343" s="1">
        <v>2005</v>
      </c>
      <c r="E1343">
        <v>1.28</v>
      </c>
    </row>
    <row r="1344" spans="1:5" x14ac:dyDescent="0.2">
      <c r="A1344" s="20">
        <v>38599</v>
      </c>
      <c r="B1344" s="1">
        <v>4</v>
      </c>
      <c r="C1344" s="1">
        <v>9</v>
      </c>
      <c r="D1344" s="1">
        <v>2005</v>
      </c>
      <c r="E1344">
        <v>1.2729999999999999</v>
      </c>
    </row>
    <row r="1345" spans="1:5" x14ac:dyDescent="0.2">
      <c r="A1345" s="20">
        <v>38600</v>
      </c>
      <c r="B1345" s="1">
        <v>5</v>
      </c>
      <c r="C1345" s="1">
        <v>9</v>
      </c>
      <c r="D1345" s="1">
        <v>2005</v>
      </c>
      <c r="E1345">
        <v>1.2549999999999999</v>
      </c>
    </row>
    <row r="1346" spans="1:5" x14ac:dyDescent="0.2">
      <c r="A1346" s="20">
        <v>38601</v>
      </c>
      <c r="B1346" s="1">
        <v>6</v>
      </c>
      <c r="C1346" s="1">
        <v>9</v>
      </c>
      <c r="D1346" s="1">
        <v>2005</v>
      </c>
      <c r="E1346">
        <v>1.23</v>
      </c>
    </row>
    <row r="1347" spans="1:5" x14ac:dyDescent="0.2">
      <c r="A1347" s="20">
        <v>38602</v>
      </c>
      <c r="B1347" s="1">
        <v>7</v>
      </c>
      <c r="C1347" s="1">
        <v>9</v>
      </c>
      <c r="D1347" s="1">
        <v>2005</v>
      </c>
      <c r="E1347">
        <v>1.1459999999999999</v>
      </c>
    </row>
    <row r="1348" spans="1:5" x14ac:dyDescent="0.2">
      <c r="A1348" s="20">
        <v>38603</v>
      </c>
      <c r="B1348" s="1">
        <v>8</v>
      </c>
      <c r="C1348" s="1">
        <v>9</v>
      </c>
      <c r="D1348" s="1">
        <v>2005</v>
      </c>
      <c r="E1348">
        <v>1.165</v>
      </c>
    </row>
    <row r="1349" spans="1:5" x14ac:dyDescent="0.2">
      <c r="A1349" s="20">
        <v>38604</v>
      </c>
      <c r="B1349" s="1">
        <v>9</v>
      </c>
      <c r="C1349" s="1">
        <v>9</v>
      </c>
      <c r="D1349" s="1">
        <v>2005</v>
      </c>
      <c r="E1349">
        <v>1.2310000000000001</v>
      </c>
    </row>
    <row r="1350" spans="1:5" x14ac:dyDescent="0.2">
      <c r="A1350" s="20">
        <v>38605</v>
      </c>
      <c r="B1350" s="1">
        <v>10</v>
      </c>
      <c r="C1350" s="1">
        <v>9</v>
      </c>
      <c r="D1350" s="1">
        <v>2005</v>
      </c>
      <c r="E1350">
        <v>1.1259999999999999</v>
      </c>
    </row>
    <row r="1351" spans="1:5" x14ac:dyDescent="0.2">
      <c r="A1351" s="20">
        <v>38606</v>
      </c>
      <c r="B1351" s="1">
        <v>11</v>
      </c>
      <c r="C1351" s="1">
        <v>9</v>
      </c>
      <c r="D1351" s="1">
        <v>2005</v>
      </c>
      <c r="E1351">
        <v>1.1160000000000001</v>
      </c>
    </row>
    <row r="1352" spans="1:5" x14ac:dyDescent="0.2">
      <c r="A1352" s="20">
        <v>38607</v>
      </c>
      <c r="B1352" s="1">
        <v>12</v>
      </c>
      <c r="C1352" s="1">
        <v>9</v>
      </c>
      <c r="D1352" s="1">
        <v>2005</v>
      </c>
      <c r="E1352">
        <v>1.32</v>
      </c>
    </row>
    <row r="1353" spans="1:5" x14ac:dyDescent="0.2">
      <c r="A1353" s="20">
        <v>38608</v>
      </c>
      <c r="B1353" s="1">
        <v>13</v>
      </c>
      <c r="C1353" s="1">
        <v>9</v>
      </c>
      <c r="D1353" s="1">
        <v>2005</v>
      </c>
      <c r="E1353">
        <v>1.3089999999999999</v>
      </c>
    </row>
    <row r="1354" spans="1:5" x14ac:dyDescent="0.2">
      <c r="A1354" s="20">
        <v>38609</v>
      </c>
      <c r="B1354" s="1">
        <v>14</v>
      </c>
      <c r="C1354" s="1">
        <v>9</v>
      </c>
      <c r="D1354" s="1">
        <v>2005</v>
      </c>
      <c r="E1354">
        <v>1.2749999999999999</v>
      </c>
    </row>
    <row r="1355" spans="1:5" x14ac:dyDescent="0.2">
      <c r="A1355" s="20">
        <v>38610</v>
      </c>
      <c r="B1355" s="1">
        <v>15</v>
      </c>
      <c r="C1355" s="1">
        <v>9</v>
      </c>
      <c r="D1355" s="1">
        <v>2005</v>
      </c>
      <c r="E1355">
        <v>1.2749999999999999</v>
      </c>
    </row>
    <row r="1356" spans="1:5" x14ac:dyDescent="0.2">
      <c r="A1356" s="20">
        <v>38611</v>
      </c>
      <c r="B1356" s="1">
        <v>16</v>
      </c>
      <c r="C1356" s="1">
        <v>9</v>
      </c>
      <c r="D1356" s="1">
        <v>2005</v>
      </c>
      <c r="E1356">
        <v>1.264</v>
      </c>
    </row>
    <row r="1357" spans="1:5" x14ac:dyDescent="0.2">
      <c r="A1357" s="20">
        <v>38612</v>
      </c>
      <c r="B1357" s="1">
        <v>17</v>
      </c>
      <c r="C1357" s="1">
        <v>9</v>
      </c>
      <c r="D1357" s="1">
        <v>2005</v>
      </c>
      <c r="E1357">
        <v>1.2509999999999999</v>
      </c>
    </row>
    <row r="1358" spans="1:5" x14ac:dyDescent="0.2">
      <c r="A1358" s="20">
        <v>38613</v>
      </c>
      <c r="B1358" s="1">
        <v>18</v>
      </c>
      <c r="C1358" s="1">
        <v>9</v>
      </c>
      <c r="D1358" s="1">
        <v>2005</v>
      </c>
      <c r="E1358">
        <v>1.333</v>
      </c>
    </row>
    <row r="1359" spans="1:5" x14ac:dyDescent="0.2">
      <c r="A1359" s="20">
        <v>38614</v>
      </c>
      <c r="B1359" s="1">
        <v>19</v>
      </c>
      <c r="C1359" s="1">
        <v>9</v>
      </c>
      <c r="D1359" s="1">
        <v>2005</v>
      </c>
      <c r="E1359">
        <v>1.3720000000000001</v>
      </c>
    </row>
    <row r="1360" spans="1:5" x14ac:dyDescent="0.2">
      <c r="A1360" s="20">
        <v>38615</v>
      </c>
      <c r="B1360" s="1">
        <v>20</v>
      </c>
      <c r="C1360" s="1">
        <v>9</v>
      </c>
      <c r="D1360" s="1">
        <v>2005</v>
      </c>
      <c r="E1360">
        <v>1.4630000000000001</v>
      </c>
    </row>
    <row r="1361" spans="1:5" x14ac:dyDescent="0.2">
      <c r="A1361" s="20">
        <v>38616</v>
      </c>
      <c r="B1361" s="1">
        <v>21</v>
      </c>
      <c r="C1361" s="1">
        <v>9</v>
      </c>
      <c r="D1361" s="1">
        <v>2005</v>
      </c>
      <c r="E1361">
        <v>1.4670000000000001</v>
      </c>
    </row>
    <row r="1362" spans="1:5" x14ac:dyDescent="0.2">
      <c r="A1362" s="20">
        <v>38617</v>
      </c>
      <c r="B1362" s="1">
        <v>22</v>
      </c>
      <c r="C1362" s="1">
        <v>9</v>
      </c>
      <c r="D1362" s="1">
        <v>2005</v>
      </c>
      <c r="E1362">
        <v>1.3759999999999999</v>
      </c>
    </row>
    <row r="1363" spans="1:5" x14ac:dyDescent="0.2">
      <c r="A1363" s="20">
        <v>38618</v>
      </c>
      <c r="B1363" s="1">
        <v>23</v>
      </c>
      <c r="C1363" s="1">
        <v>9</v>
      </c>
      <c r="D1363" s="1">
        <v>2005</v>
      </c>
      <c r="E1363">
        <v>1.2869999999999999</v>
      </c>
    </row>
    <row r="1364" spans="1:5" x14ac:dyDescent="0.2">
      <c r="A1364" s="20">
        <v>38619</v>
      </c>
      <c r="B1364" s="1">
        <v>24</v>
      </c>
      <c r="C1364" s="1">
        <v>9</v>
      </c>
      <c r="D1364" s="1">
        <v>2005</v>
      </c>
      <c r="E1364">
        <v>1.4330000000000001</v>
      </c>
    </row>
    <row r="1365" spans="1:5" x14ac:dyDescent="0.2">
      <c r="A1365" s="20">
        <v>38620</v>
      </c>
      <c r="B1365" s="1">
        <v>25</v>
      </c>
      <c r="C1365" s="1">
        <v>9</v>
      </c>
      <c r="D1365" s="1">
        <v>2005</v>
      </c>
      <c r="E1365">
        <v>1.5669999999999999</v>
      </c>
    </row>
    <row r="1366" spans="1:5" x14ac:dyDescent="0.2">
      <c r="A1366" s="20">
        <v>38621</v>
      </c>
      <c r="B1366" s="1">
        <v>26</v>
      </c>
      <c r="C1366" s="1">
        <v>9</v>
      </c>
      <c r="D1366" s="1">
        <v>2005</v>
      </c>
      <c r="E1366">
        <v>1.772</v>
      </c>
    </row>
    <row r="1367" spans="1:5" x14ac:dyDescent="0.2">
      <c r="A1367" s="20">
        <v>38622</v>
      </c>
      <c r="B1367" s="1">
        <v>27</v>
      </c>
      <c r="C1367" s="1">
        <v>9</v>
      </c>
      <c r="D1367" s="1">
        <v>2005</v>
      </c>
      <c r="E1367">
        <v>2.3410000000000002</v>
      </c>
    </row>
    <row r="1368" spans="1:5" x14ac:dyDescent="0.2">
      <c r="A1368" s="20">
        <v>38623</v>
      </c>
      <c r="B1368" s="1">
        <v>28</v>
      </c>
      <c r="C1368" s="1">
        <v>9</v>
      </c>
      <c r="D1368" s="1">
        <v>2005</v>
      </c>
      <c r="E1368">
        <v>1.7629999999999999</v>
      </c>
    </row>
    <row r="1369" spans="1:5" x14ac:dyDescent="0.2">
      <c r="A1369" s="20">
        <v>38624</v>
      </c>
      <c r="B1369" s="1">
        <v>29</v>
      </c>
      <c r="C1369" s="1">
        <v>9</v>
      </c>
      <c r="D1369" s="1">
        <v>2005</v>
      </c>
      <c r="E1369">
        <v>1.83</v>
      </c>
    </row>
    <row r="1370" spans="1:5" x14ac:dyDescent="0.2">
      <c r="A1370" s="20">
        <v>38625</v>
      </c>
      <c r="B1370" s="1">
        <v>30</v>
      </c>
      <c r="C1370" s="1">
        <v>9</v>
      </c>
      <c r="D1370" s="1">
        <v>2005</v>
      </c>
      <c r="E1370">
        <v>1.673</v>
      </c>
    </row>
    <row r="1371" spans="1:5" x14ac:dyDescent="0.2">
      <c r="A1371" s="20">
        <v>38626</v>
      </c>
      <c r="B1371" s="1">
        <v>1</v>
      </c>
      <c r="C1371" s="1">
        <v>10</v>
      </c>
      <c r="D1371" s="1">
        <v>2005</v>
      </c>
      <c r="E1371">
        <v>1.585</v>
      </c>
    </row>
    <row r="1372" spans="1:5" x14ac:dyDescent="0.2">
      <c r="A1372" s="20">
        <v>38627</v>
      </c>
      <c r="B1372" s="1">
        <v>2</v>
      </c>
      <c r="C1372" s="1">
        <v>10</v>
      </c>
      <c r="D1372" s="1">
        <v>2005</v>
      </c>
      <c r="E1372">
        <v>1.524</v>
      </c>
    </row>
    <row r="1373" spans="1:5" x14ac:dyDescent="0.2">
      <c r="A1373" s="20">
        <v>38628</v>
      </c>
      <c r="B1373" s="1">
        <v>3</v>
      </c>
      <c r="C1373" s="1">
        <v>10</v>
      </c>
      <c r="D1373" s="1">
        <v>2005</v>
      </c>
      <c r="E1373">
        <v>1.4139999999999999</v>
      </c>
    </row>
    <row r="1374" spans="1:5" x14ac:dyDescent="0.2">
      <c r="A1374" s="20">
        <v>38629</v>
      </c>
      <c r="B1374" s="1">
        <v>4</v>
      </c>
      <c r="C1374" s="1">
        <v>10</v>
      </c>
      <c r="D1374" s="1">
        <v>2005</v>
      </c>
      <c r="E1374">
        <v>1.34</v>
      </c>
    </row>
    <row r="1375" spans="1:5" x14ac:dyDescent="0.2">
      <c r="A1375" s="20">
        <v>38630</v>
      </c>
      <c r="B1375" s="1">
        <v>5</v>
      </c>
      <c r="C1375" s="1">
        <v>10</v>
      </c>
      <c r="D1375" s="1">
        <v>2005</v>
      </c>
      <c r="E1375">
        <v>1.349</v>
      </c>
    </row>
    <row r="1376" spans="1:5" x14ac:dyDescent="0.2">
      <c r="A1376" s="20">
        <v>38631</v>
      </c>
      <c r="B1376" s="1">
        <v>6</v>
      </c>
      <c r="C1376" s="1">
        <v>10</v>
      </c>
      <c r="D1376" s="1">
        <v>2005</v>
      </c>
      <c r="E1376">
        <v>1.3029999999999999</v>
      </c>
    </row>
    <row r="1377" spans="1:5" x14ac:dyDescent="0.2">
      <c r="A1377" s="20">
        <v>38632</v>
      </c>
      <c r="B1377" s="1">
        <v>7</v>
      </c>
      <c r="C1377" s="1">
        <v>10</v>
      </c>
      <c r="D1377" s="1">
        <v>2005</v>
      </c>
      <c r="E1377">
        <v>1.2889999999999999</v>
      </c>
    </row>
    <row r="1378" spans="1:5" x14ac:dyDescent="0.2">
      <c r="A1378" s="20">
        <v>38633</v>
      </c>
      <c r="B1378" s="1">
        <v>8</v>
      </c>
      <c r="C1378" s="1">
        <v>10</v>
      </c>
      <c r="D1378" s="1">
        <v>2005</v>
      </c>
      <c r="E1378">
        <v>1.407</v>
      </c>
    </row>
    <row r="1379" spans="1:5" x14ac:dyDescent="0.2">
      <c r="A1379" s="20">
        <v>38634</v>
      </c>
      <c r="B1379" s="1">
        <v>9</v>
      </c>
      <c r="C1379" s="1">
        <v>10</v>
      </c>
      <c r="D1379" s="1">
        <v>2005</v>
      </c>
      <c r="E1379">
        <v>1.258</v>
      </c>
    </row>
    <row r="1380" spans="1:5" x14ac:dyDescent="0.2">
      <c r="A1380" s="20">
        <v>38635</v>
      </c>
      <c r="B1380" s="1">
        <v>10</v>
      </c>
      <c r="C1380" s="1">
        <v>10</v>
      </c>
      <c r="D1380" s="1">
        <v>2005</v>
      </c>
      <c r="E1380">
        <v>1.1299999999999999</v>
      </c>
    </row>
    <row r="1381" spans="1:5" x14ac:dyDescent="0.2">
      <c r="A1381" s="20">
        <v>38636</v>
      </c>
      <c r="B1381" s="1">
        <v>11</v>
      </c>
      <c r="C1381" s="1">
        <v>10</v>
      </c>
      <c r="D1381" s="1">
        <v>2005</v>
      </c>
      <c r="E1381">
        <v>1.089</v>
      </c>
    </row>
    <row r="1382" spans="1:5" x14ac:dyDescent="0.2">
      <c r="A1382" s="20">
        <v>38637</v>
      </c>
      <c r="B1382" s="1">
        <v>12</v>
      </c>
      <c r="C1382" s="1">
        <v>10</v>
      </c>
      <c r="D1382" s="1">
        <v>2005</v>
      </c>
      <c r="E1382">
        <v>1.0740000000000001</v>
      </c>
    </row>
    <row r="1383" spans="1:5" x14ac:dyDescent="0.2">
      <c r="A1383" s="20">
        <v>38638</v>
      </c>
      <c r="B1383" s="1">
        <v>13</v>
      </c>
      <c r="C1383" s="1">
        <v>10</v>
      </c>
      <c r="D1383" s="1">
        <v>2005</v>
      </c>
      <c r="E1383">
        <v>1.1100000000000001</v>
      </c>
    </row>
    <row r="1384" spans="1:5" x14ac:dyDescent="0.2">
      <c r="A1384" s="20">
        <v>38639</v>
      </c>
      <c r="B1384" s="1">
        <v>14</v>
      </c>
      <c r="C1384" s="1">
        <v>10</v>
      </c>
      <c r="D1384" s="1">
        <v>2005</v>
      </c>
      <c r="E1384">
        <v>1.08</v>
      </c>
    </row>
    <row r="1385" spans="1:5" x14ac:dyDescent="0.2">
      <c r="A1385" s="20">
        <v>38640</v>
      </c>
      <c r="B1385" s="1">
        <v>15</v>
      </c>
      <c r="C1385" s="1">
        <v>10</v>
      </c>
      <c r="D1385" s="1">
        <v>2005</v>
      </c>
      <c r="E1385">
        <v>1.3320000000000001</v>
      </c>
    </row>
    <row r="1386" spans="1:5" x14ac:dyDescent="0.2">
      <c r="A1386" s="20">
        <v>38641</v>
      </c>
      <c r="B1386" s="1">
        <v>16</v>
      </c>
      <c r="C1386" s="1">
        <v>10</v>
      </c>
      <c r="D1386" s="1">
        <v>2005</v>
      </c>
      <c r="E1386">
        <v>1.2689999999999999</v>
      </c>
    </row>
    <row r="1387" spans="1:5" x14ac:dyDescent="0.2">
      <c r="A1387" s="20">
        <v>38642</v>
      </c>
      <c r="B1387" s="1">
        <v>17</v>
      </c>
      <c r="C1387" s="1">
        <v>10</v>
      </c>
      <c r="D1387" s="1">
        <v>2005</v>
      </c>
      <c r="E1387">
        <v>1.208</v>
      </c>
    </row>
    <row r="1388" spans="1:5" x14ac:dyDescent="0.2">
      <c r="A1388" s="20">
        <v>38643</v>
      </c>
      <c r="B1388" s="1">
        <v>18</v>
      </c>
      <c r="C1388" s="1">
        <v>10</v>
      </c>
      <c r="D1388" s="1">
        <v>2005</v>
      </c>
      <c r="E1388">
        <v>1.21</v>
      </c>
    </row>
    <row r="1389" spans="1:5" x14ac:dyDescent="0.2">
      <c r="A1389" s="20">
        <v>38644</v>
      </c>
      <c r="B1389" s="1">
        <v>19</v>
      </c>
      <c r="C1389" s="1">
        <v>10</v>
      </c>
      <c r="D1389" s="1">
        <v>2005</v>
      </c>
      <c r="E1389">
        <v>1.1850000000000001</v>
      </c>
    </row>
    <row r="1390" spans="1:5" x14ac:dyDescent="0.2">
      <c r="A1390" s="20">
        <v>38645</v>
      </c>
      <c r="B1390" s="1">
        <v>20</v>
      </c>
      <c r="C1390" s="1">
        <v>10</v>
      </c>
      <c r="D1390" s="1">
        <v>2005</v>
      </c>
      <c r="E1390">
        <v>1.2030000000000001</v>
      </c>
    </row>
    <row r="1391" spans="1:5" x14ac:dyDescent="0.2">
      <c r="A1391" s="20">
        <v>38646</v>
      </c>
      <c r="B1391" s="1">
        <v>21</v>
      </c>
      <c r="C1391" s="1">
        <v>10</v>
      </c>
      <c r="D1391" s="1">
        <v>2005</v>
      </c>
      <c r="E1391">
        <v>1.349</v>
      </c>
    </row>
    <row r="1392" spans="1:5" x14ac:dyDescent="0.2">
      <c r="A1392" s="20">
        <v>38647</v>
      </c>
      <c r="B1392" s="1">
        <v>22</v>
      </c>
      <c r="C1392" s="1">
        <v>10</v>
      </c>
      <c r="D1392" s="1">
        <v>2005</v>
      </c>
      <c r="E1392">
        <v>1.8080000000000001</v>
      </c>
    </row>
    <row r="1393" spans="1:5" x14ac:dyDescent="0.2">
      <c r="A1393" s="20">
        <v>38648</v>
      </c>
      <c r="B1393" s="1">
        <v>23</v>
      </c>
      <c r="C1393" s="1">
        <v>10</v>
      </c>
      <c r="D1393" s="1">
        <v>2005</v>
      </c>
      <c r="E1393">
        <v>2.3839999999999999</v>
      </c>
    </row>
    <row r="1394" spans="1:5" x14ac:dyDescent="0.2">
      <c r="A1394" s="20">
        <v>38649</v>
      </c>
      <c r="B1394" s="1">
        <v>24</v>
      </c>
      <c r="C1394" s="1">
        <v>10</v>
      </c>
      <c r="D1394" s="1">
        <v>2005</v>
      </c>
      <c r="E1394">
        <v>2.1120000000000001</v>
      </c>
    </row>
    <row r="1395" spans="1:5" x14ac:dyDescent="0.2">
      <c r="A1395" s="20">
        <v>38650</v>
      </c>
      <c r="B1395" s="1">
        <v>25</v>
      </c>
      <c r="C1395" s="1">
        <v>10</v>
      </c>
      <c r="D1395" s="1">
        <v>2005</v>
      </c>
      <c r="E1395">
        <v>1.83</v>
      </c>
    </row>
    <row r="1396" spans="1:5" x14ac:dyDescent="0.2">
      <c r="A1396" s="20">
        <v>38651</v>
      </c>
      <c r="B1396" s="1">
        <v>26</v>
      </c>
      <c r="C1396" s="1">
        <v>10</v>
      </c>
      <c r="D1396" s="1">
        <v>2005</v>
      </c>
      <c r="E1396">
        <v>1.6890000000000001</v>
      </c>
    </row>
    <row r="1397" spans="1:5" x14ac:dyDescent="0.2">
      <c r="A1397" s="20">
        <v>38652</v>
      </c>
      <c r="B1397" s="1">
        <v>27</v>
      </c>
      <c r="C1397" s="1">
        <v>10</v>
      </c>
      <c r="D1397" s="1">
        <v>2005</v>
      </c>
      <c r="E1397">
        <v>1.675</v>
      </c>
    </row>
    <row r="1398" spans="1:5" x14ac:dyDescent="0.2">
      <c r="A1398" s="20">
        <v>38653</v>
      </c>
      <c r="B1398" s="1">
        <v>28</v>
      </c>
      <c r="C1398" s="1">
        <v>10</v>
      </c>
      <c r="D1398" s="1">
        <v>2005</v>
      </c>
      <c r="E1398">
        <v>1.6639999999999999</v>
      </c>
    </row>
    <row r="1399" spans="1:5" x14ac:dyDescent="0.2">
      <c r="A1399" s="20">
        <v>38654</v>
      </c>
      <c r="B1399" s="1">
        <v>29</v>
      </c>
      <c r="C1399" s="1">
        <v>10</v>
      </c>
      <c r="D1399" s="1">
        <v>2005</v>
      </c>
      <c r="E1399">
        <v>1.623</v>
      </c>
    </row>
    <row r="1400" spans="1:5" x14ac:dyDescent="0.2">
      <c r="A1400" s="20">
        <v>38655</v>
      </c>
      <c r="B1400" s="1">
        <v>30</v>
      </c>
      <c r="C1400" s="1">
        <v>10</v>
      </c>
      <c r="D1400" s="1">
        <v>2005</v>
      </c>
      <c r="E1400">
        <v>1.679</v>
      </c>
    </row>
    <row r="1401" spans="1:5" x14ac:dyDescent="0.2">
      <c r="A1401" s="20">
        <v>38656</v>
      </c>
      <c r="B1401" s="1">
        <v>31</v>
      </c>
      <c r="C1401" s="1">
        <v>10</v>
      </c>
      <c r="D1401" s="1">
        <v>2005</v>
      </c>
      <c r="E1401">
        <v>2.2599999999999998</v>
      </c>
    </row>
    <row r="1402" spans="1:5" x14ac:dyDescent="0.2">
      <c r="A1402" s="20">
        <v>38657</v>
      </c>
      <c r="B1402" s="1">
        <v>1</v>
      </c>
      <c r="C1402" s="1">
        <v>11</v>
      </c>
      <c r="D1402" s="1">
        <v>2005</v>
      </c>
      <c r="E1402">
        <v>2.0419999999999998</v>
      </c>
    </row>
    <row r="1403" spans="1:5" x14ac:dyDescent="0.2">
      <c r="A1403" s="20">
        <v>38658</v>
      </c>
      <c r="B1403" s="1">
        <v>2</v>
      </c>
      <c r="C1403" s="1">
        <v>11</v>
      </c>
      <c r="D1403" s="1">
        <v>2005</v>
      </c>
      <c r="E1403">
        <v>1.845</v>
      </c>
    </row>
    <row r="1404" spans="1:5" x14ac:dyDescent="0.2">
      <c r="A1404" s="20">
        <v>38659</v>
      </c>
      <c r="B1404" s="1">
        <v>3</v>
      </c>
      <c r="C1404" s="1">
        <v>11</v>
      </c>
      <c r="D1404" s="1">
        <v>2005</v>
      </c>
      <c r="E1404">
        <v>1.722</v>
      </c>
    </row>
    <row r="1405" spans="1:5" x14ac:dyDescent="0.2">
      <c r="A1405" s="20">
        <v>38660</v>
      </c>
      <c r="B1405" s="1">
        <v>4</v>
      </c>
      <c r="C1405" s="1">
        <v>11</v>
      </c>
      <c r="D1405" s="1">
        <v>2005</v>
      </c>
      <c r="E1405">
        <v>1.47</v>
      </c>
    </row>
    <row r="1406" spans="1:5" x14ac:dyDescent="0.2">
      <c r="A1406" s="20">
        <v>38661</v>
      </c>
      <c r="B1406" s="1">
        <v>5</v>
      </c>
      <c r="C1406" s="1">
        <v>11</v>
      </c>
      <c r="D1406" s="1">
        <v>2005</v>
      </c>
      <c r="E1406">
        <v>1.2889999999999999</v>
      </c>
    </row>
    <row r="1407" spans="1:5" x14ac:dyDescent="0.2">
      <c r="A1407" s="20">
        <v>38662</v>
      </c>
      <c r="B1407" s="1">
        <v>6</v>
      </c>
      <c r="C1407" s="1">
        <v>11</v>
      </c>
      <c r="D1407" s="1">
        <v>2005</v>
      </c>
      <c r="E1407">
        <v>1.206</v>
      </c>
    </row>
    <row r="1408" spans="1:5" x14ac:dyDescent="0.2">
      <c r="A1408" s="20">
        <v>38663</v>
      </c>
      <c r="B1408" s="1">
        <v>7</v>
      </c>
      <c r="C1408" s="1">
        <v>11</v>
      </c>
      <c r="D1408" s="1">
        <v>2005</v>
      </c>
      <c r="E1408">
        <v>1.2569999999999999</v>
      </c>
    </row>
    <row r="1409" spans="1:5" x14ac:dyDescent="0.2">
      <c r="A1409" s="20">
        <v>38664</v>
      </c>
      <c r="B1409" s="1">
        <v>8</v>
      </c>
      <c r="C1409" s="1">
        <v>11</v>
      </c>
      <c r="D1409" s="1">
        <v>2005</v>
      </c>
      <c r="E1409">
        <v>1.6220000000000001</v>
      </c>
    </row>
    <row r="1410" spans="1:5" x14ac:dyDescent="0.2">
      <c r="A1410" s="20">
        <v>38665</v>
      </c>
      <c r="B1410" s="1">
        <v>9</v>
      </c>
      <c r="C1410" s="1">
        <v>11</v>
      </c>
      <c r="D1410" s="1">
        <v>2005</v>
      </c>
      <c r="E1410">
        <v>1.62</v>
      </c>
    </row>
    <row r="1411" spans="1:5" x14ac:dyDescent="0.2">
      <c r="A1411" s="20">
        <v>38666</v>
      </c>
      <c r="B1411" s="1">
        <v>10</v>
      </c>
      <c r="C1411" s="1">
        <v>11</v>
      </c>
      <c r="D1411" s="1">
        <v>2005</v>
      </c>
      <c r="E1411">
        <v>1.51</v>
      </c>
    </row>
    <row r="1412" spans="1:5" x14ac:dyDescent="0.2">
      <c r="A1412" s="20">
        <v>38667</v>
      </c>
      <c r="B1412" s="1">
        <v>11</v>
      </c>
      <c r="C1412" s="1">
        <v>11</v>
      </c>
      <c r="D1412" s="1">
        <v>2005</v>
      </c>
      <c r="E1412">
        <v>1.5469999999999999</v>
      </c>
    </row>
    <row r="1413" spans="1:5" x14ac:dyDescent="0.2">
      <c r="A1413" s="20">
        <v>38668</v>
      </c>
      <c r="B1413" s="1">
        <v>12</v>
      </c>
      <c r="C1413" s="1">
        <v>11</v>
      </c>
      <c r="D1413" s="1">
        <v>2005</v>
      </c>
      <c r="E1413">
        <v>1.6830000000000001</v>
      </c>
    </row>
    <row r="1414" spans="1:5" x14ac:dyDescent="0.2">
      <c r="A1414" s="20">
        <v>38669</v>
      </c>
      <c r="B1414" s="1">
        <v>13</v>
      </c>
      <c r="C1414" s="1">
        <v>11</v>
      </c>
      <c r="D1414" s="1">
        <v>2005</v>
      </c>
      <c r="E1414">
        <v>1.7410000000000001</v>
      </c>
    </row>
    <row r="1415" spans="1:5" x14ac:dyDescent="0.2">
      <c r="A1415" s="20">
        <v>38670</v>
      </c>
      <c r="B1415" s="1">
        <v>14</v>
      </c>
      <c r="C1415" s="1">
        <v>11</v>
      </c>
      <c r="D1415" s="1">
        <v>2005</v>
      </c>
      <c r="E1415">
        <v>1.734</v>
      </c>
    </row>
    <row r="1416" spans="1:5" x14ac:dyDescent="0.2">
      <c r="A1416" s="20">
        <v>38671</v>
      </c>
      <c r="B1416" s="1">
        <v>15</v>
      </c>
      <c r="C1416" s="1">
        <v>11</v>
      </c>
      <c r="D1416" s="1">
        <v>2005</v>
      </c>
      <c r="E1416">
        <v>2.1720000000000002</v>
      </c>
    </row>
    <row r="1417" spans="1:5" x14ac:dyDescent="0.2">
      <c r="A1417" s="20">
        <v>38672</v>
      </c>
      <c r="B1417" s="1">
        <v>16</v>
      </c>
      <c r="C1417" s="1">
        <v>11</v>
      </c>
      <c r="D1417" s="1">
        <v>2005</v>
      </c>
      <c r="E1417">
        <v>2.1579999999999999</v>
      </c>
    </row>
    <row r="1418" spans="1:5" x14ac:dyDescent="0.2">
      <c r="A1418" s="20">
        <v>38673</v>
      </c>
      <c r="B1418" s="1">
        <v>17</v>
      </c>
      <c r="C1418" s="1">
        <v>11</v>
      </c>
      <c r="D1418" s="1">
        <v>2005</v>
      </c>
      <c r="E1418">
        <v>1.927</v>
      </c>
    </row>
    <row r="1419" spans="1:5" x14ac:dyDescent="0.2">
      <c r="A1419" s="20">
        <v>38674</v>
      </c>
      <c r="B1419" s="1">
        <v>18</v>
      </c>
      <c r="C1419" s="1">
        <v>11</v>
      </c>
      <c r="D1419" s="1">
        <v>2005</v>
      </c>
      <c r="E1419">
        <v>1.742</v>
      </c>
    </row>
    <row r="1420" spans="1:5" x14ac:dyDescent="0.2">
      <c r="A1420" s="20">
        <v>38675</v>
      </c>
      <c r="B1420" s="1">
        <v>19</v>
      </c>
      <c r="C1420" s="1">
        <v>11</v>
      </c>
      <c r="D1420" s="1">
        <v>2005</v>
      </c>
      <c r="E1420">
        <v>1.673</v>
      </c>
    </row>
    <row r="1421" spans="1:5" x14ac:dyDescent="0.2">
      <c r="A1421" s="20">
        <v>38676</v>
      </c>
      <c r="B1421" s="1">
        <v>20</v>
      </c>
      <c r="C1421" s="1">
        <v>11</v>
      </c>
      <c r="D1421" s="1">
        <v>2005</v>
      </c>
      <c r="E1421">
        <v>1.5880000000000001</v>
      </c>
    </row>
    <row r="1422" spans="1:5" x14ac:dyDescent="0.2">
      <c r="A1422" s="20">
        <v>38677</v>
      </c>
      <c r="B1422" s="1">
        <v>21</v>
      </c>
      <c r="C1422" s="1">
        <v>11</v>
      </c>
      <c r="D1422" s="1">
        <v>2005</v>
      </c>
      <c r="E1422">
        <v>1.5580000000000001</v>
      </c>
    </row>
    <row r="1423" spans="1:5" x14ac:dyDescent="0.2">
      <c r="A1423" s="20">
        <v>38678</v>
      </c>
      <c r="B1423" s="1">
        <v>22</v>
      </c>
      <c r="C1423" s="1">
        <v>11</v>
      </c>
      <c r="D1423" s="1">
        <v>2005</v>
      </c>
      <c r="E1423">
        <v>1.502</v>
      </c>
    </row>
    <row r="1424" spans="1:5" x14ac:dyDescent="0.2">
      <c r="A1424" s="20">
        <v>38679</v>
      </c>
      <c r="B1424" s="1">
        <v>23</v>
      </c>
      <c r="C1424" s="1">
        <v>11</v>
      </c>
      <c r="D1424" s="1">
        <v>2005</v>
      </c>
      <c r="E1424">
        <v>1.4810000000000001</v>
      </c>
    </row>
    <row r="1425" spans="1:5" x14ac:dyDescent="0.2">
      <c r="A1425" s="20">
        <v>38680</v>
      </c>
      <c r="B1425" s="1">
        <v>24</v>
      </c>
      <c r="C1425" s="1">
        <v>11</v>
      </c>
      <c r="D1425" s="1">
        <v>2005</v>
      </c>
      <c r="E1425">
        <v>1.4530000000000001</v>
      </c>
    </row>
    <row r="1426" spans="1:5" x14ac:dyDescent="0.2">
      <c r="A1426" s="20">
        <v>38681</v>
      </c>
      <c r="B1426" s="1">
        <v>25</v>
      </c>
      <c r="C1426" s="1">
        <v>11</v>
      </c>
      <c r="D1426" s="1">
        <v>2005</v>
      </c>
      <c r="E1426">
        <v>2.0510000000000002</v>
      </c>
    </row>
    <row r="1427" spans="1:5" x14ac:dyDescent="0.2">
      <c r="A1427" s="20">
        <v>38682</v>
      </c>
      <c r="B1427" s="1">
        <v>26</v>
      </c>
      <c r="C1427" s="1">
        <v>11</v>
      </c>
      <c r="D1427" s="1">
        <v>2005</v>
      </c>
      <c r="E1427">
        <v>1.93</v>
      </c>
    </row>
    <row r="1428" spans="1:5" x14ac:dyDescent="0.2">
      <c r="A1428" s="20">
        <v>38683</v>
      </c>
      <c r="B1428" s="1">
        <v>27</v>
      </c>
      <c r="C1428" s="1">
        <v>11</v>
      </c>
      <c r="D1428" s="1">
        <v>2005</v>
      </c>
      <c r="E1428">
        <v>1.76</v>
      </c>
    </row>
    <row r="1429" spans="1:5" x14ac:dyDescent="0.2">
      <c r="A1429" s="20">
        <v>38684</v>
      </c>
      <c r="B1429" s="1">
        <v>28</v>
      </c>
      <c r="C1429" s="1">
        <v>11</v>
      </c>
      <c r="D1429" s="1">
        <v>2005</v>
      </c>
      <c r="E1429">
        <v>1.6160000000000001</v>
      </c>
    </row>
    <row r="1430" spans="1:5" x14ac:dyDescent="0.2">
      <c r="A1430" s="20">
        <v>38685</v>
      </c>
      <c r="B1430" s="1">
        <v>29</v>
      </c>
      <c r="C1430" s="1">
        <v>11</v>
      </c>
      <c r="D1430" s="1">
        <v>2005</v>
      </c>
      <c r="E1430">
        <v>2.528</v>
      </c>
    </row>
    <row r="1431" spans="1:5" x14ac:dyDescent="0.2">
      <c r="A1431" s="20">
        <v>38686</v>
      </c>
      <c r="B1431" s="1">
        <v>30</v>
      </c>
      <c r="C1431" s="1">
        <v>11</v>
      </c>
      <c r="D1431" s="1">
        <v>2005</v>
      </c>
      <c r="E1431">
        <v>2.4710000000000001</v>
      </c>
    </row>
    <row r="1432" spans="1:5" x14ac:dyDescent="0.2">
      <c r="A1432" s="20">
        <v>38687</v>
      </c>
      <c r="B1432" s="1">
        <v>1</v>
      </c>
      <c r="C1432" s="1">
        <v>12</v>
      </c>
      <c r="D1432" s="1">
        <v>2005</v>
      </c>
      <c r="E1432">
        <v>2.38</v>
      </c>
    </row>
    <row r="1433" spans="1:5" x14ac:dyDescent="0.2">
      <c r="A1433" s="20">
        <v>38688</v>
      </c>
      <c r="B1433" s="1">
        <v>2</v>
      </c>
      <c r="C1433" s="1">
        <v>12</v>
      </c>
      <c r="D1433" s="1">
        <v>2005</v>
      </c>
      <c r="E1433">
        <v>2.673</v>
      </c>
    </row>
    <row r="1434" spans="1:5" x14ac:dyDescent="0.2">
      <c r="A1434" s="20">
        <v>38689</v>
      </c>
      <c r="B1434" s="1">
        <v>3</v>
      </c>
      <c r="C1434" s="1">
        <v>12</v>
      </c>
      <c r="D1434" s="1">
        <v>2005</v>
      </c>
      <c r="E1434">
        <v>3.0619999999999998</v>
      </c>
    </row>
    <row r="1435" spans="1:5" x14ac:dyDescent="0.2">
      <c r="A1435" s="20">
        <v>38690</v>
      </c>
      <c r="B1435" s="1">
        <v>4</v>
      </c>
      <c r="C1435" s="1">
        <v>12</v>
      </c>
      <c r="D1435" s="1">
        <v>2005</v>
      </c>
      <c r="E1435">
        <v>3.1739999999999999</v>
      </c>
    </row>
    <row r="1436" spans="1:5" x14ac:dyDescent="0.2">
      <c r="A1436" s="20">
        <v>38691</v>
      </c>
      <c r="B1436" s="1">
        <v>5</v>
      </c>
      <c r="C1436" s="1">
        <v>12</v>
      </c>
      <c r="D1436" s="1">
        <v>2005</v>
      </c>
      <c r="E1436">
        <v>2.9180000000000001</v>
      </c>
    </row>
    <row r="1437" spans="1:5" x14ac:dyDescent="0.2">
      <c r="A1437" s="20">
        <v>38692</v>
      </c>
      <c r="B1437" s="1">
        <v>6</v>
      </c>
      <c r="C1437" s="1">
        <v>12</v>
      </c>
      <c r="D1437" s="1">
        <v>2005</v>
      </c>
      <c r="E1437">
        <v>2.7290000000000001</v>
      </c>
    </row>
    <row r="1438" spans="1:5" x14ac:dyDescent="0.2">
      <c r="A1438" s="20">
        <v>38693</v>
      </c>
      <c r="B1438" s="1">
        <v>7</v>
      </c>
      <c r="C1438" s="1">
        <v>12</v>
      </c>
      <c r="D1438" s="1">
        <v>2005</v>
      </c>
      <c r="E1438">
        <v>2.7069999999999999</v>
      </c>
    </row>
    <row r="1439" spans="1:5" x14ac:dyDescent="0.2">
      <c r="A1439" s="20">
        <v>38694</v>
      </c>
      <c r="B1439" s="1">
        <v>8</v>
      </c>
      <c r="C1439" s="1">
        <v>12</v>
      </c>
      <c r="D1439" s="1">
        <v>2005</v>
      </c>
      <c r="E1439">
        <v>2.327</v>
      </c>
    </row>
    <row r="1440" spans="1:5" x14ac:dyDescent="0.2">
      <c r="A1440" s="20">
        <v>38695</v>
      </c>
      <c r="B1440" s="1">
        <v>9</v>
      </c>
      <c r="C1440" s="1">
        <v>12</v>
      </c>
      <c r="D1440" s="1">
        <v>2005</v>
      </c>
      <c r="E1440">
        <v>2.2360000000000002</v>
      </c>
    </row>
    <row r="1441" spans="1:5" x14ac:dyDescent="0.2">
      <c r="A1441" s="20">
        <v>38696</v>
      </c>
      <c r="B1441" s="1">
        <v>10</v>
      </c>
      <c r="C1441" s="1">
        <v>12</v>
      </c>
      <c r="D1441" s="1">
        <v>2005</v>
      </c>
      <c r="E1441">
        <v>2.1030000000000002</v>
      </c>
    </row>
    <row r="1442" spans="1:5" x14ac:dyDescent="0.2">
      <c r="A1442" s="20">
        <v>38697</v>
      </c>
      <c r="B1442" s="1">
        <v>11</v>
      </c>
      <c r="C1442" s="1">
        <v>12</v>
      </c>
      <c r="D1442" s="1">
        <v>2005</v>
      </c>
      <c r="E1442">
        <v>1.8129999999999999</v>
      </c>
    </row>
    <row r="1443" spans="1:5" x14ac:dyDescent="0.2">
      <c r="A1443" s="20">
        <v>38698</v>
      </c>
      <c r="B1443" s="1">
        <v>12</v>
      </c>
      <c r="C1443" s="1">
        <v>12</v>
      </c>
      <c r="D1443" s="1">
        <v>2005</v>
      </c>
      <c r="E1443">
        <v>1.7110000000000001</v>
      </c>
    </row>
    <row r="1444" spans="1:5" x14ac:dyDescent="0.2">
      <c r="A1444" s="20">
        <v>38699</v>
      </c>
      <c r="B1444" s="1">
        <v>13</v>
      </c>
      <c r="C1444" s="1">
        <v>12</v>
      </c>
      <c r="D1444" s="1">
        <v>2005</v>
      </c>
      <c r="E1444">
        <v>1.899</v>
      </c>
    </row>
    <row r="1445" spans="1:5" x14ac:dyDescent="0.2">
      <c r="A1445" s="20">
        <v>38700</v>
      </c>
      <c r="B1445" s="1">
        <v>14</v>
      </c>
      <c r="C1445" s="1">
        <v>12</v>
      </c>
      <c r="D1445" s="1">
        <v>2005</v>
      </c>
      <c r="E1445">
        <v>1.099</v>
      </c>
    </row>
    <row r="1446" spans="1:5" x14ac:dyDescent="0.2">
      <c r="A1446" s="20">
        <v>38701</v>
      </c>
      <c r="B1446" s="1">
        <v>15</v>
      </c>
      <c r="C1446" s="1">
        <v>12</v>
      </c>
      <c r="D1446" s="1">
        <v>2005</v>
      </c>
      <c r="E1446">
        <v>0.51800000000000002</v>
      </c>
    </row>
    <row r="1447" spans="1:5" x14ac:dyDescent="0.2">
      <c r="A1447" s="20">
        <v>38702</v>
      </c>
      <c r="B1447" s="1">
        <v>16</v>
      </c>
      <c r="C1447" s="1">
        <v>12</v>
      </c>
      <c r="D1447" s="1">
        <v>2005</v>
      </c>
      <c r="E1447">
        <v>0.67</v>
      </c>
    </row>
    <row r="1448" spans="1:5" x14ac:dyDescent="0.2">
      <c r="A1448" s="20">
        <v>38703</v>
      </c>
      <c r="B1448" s="1">
        <v>17</v>
      </c>
      <c r="C1448" s="1">
        <v>12</v>
      </c>
      <c r="D1448" s="1">
        <v>2005</v>
      </c>
      <c r="E1448">
        <v>0.68600000000000005</v>
      </c>
    </row>
    <row r="1449" spans="1:5" x14ac:dyDescent="0.2">
      <c r="A1449" s="20">
        <v>38704</v>
      </c>
      <c r="B1449" s="1">
        <v>18</v>
      </c>
      <c r="C1449" s="1">
        <v>12</v>
      </c>
      <c r="D1449" s="1">
        <v>2005</v>
      </c>
      <c r="E1449">
        <v>0.623</v>
      </c>
    </row>
    <row r="1450" spans="1:5" x14ac:dyDescent="0.2">
      <c r="A1450" s="20">
        <v>38705</v>
      </c>
      <c r="B1450" s="1">
        <v>19</v>
      </c>
      <c r="C1450" s="1">
        <v>12</v>
      </c>
      <c r="D1450" s="1">
        <v>2005</v>
      </c>
      <c r="E1450">
        <v>0.64500000000000002</v>
      </c>
    </row>
    <row r="1451" spans="1:5" x14ac:dyDescent="0.2">
      <c r="A1451" s="20">
        <v>38706</v>
      </c>
      <c r="B1451" s="1">
        <v>20</v>
      </c>
      <c r="C1451" s="1">
        <v>12</v>
      </c>
      <c r="D1451" s="1">
        <v>2005</v>
      </c>
      <c r="E1451">
        <v>0.69599999999999995</v>
      </c>
    </row>
    <row r="1452" spans="1:5" x14ac:dyDescent="0.2">
      <c r="A1452" s="20">
        <v>38707</v>
      </c>
      <c r="B1452" s="1">
        <v>21</v>
      </c>
      <c r="C1452" s="1">
        <v>12</v>
      </c>
      <c r="D1452" s="1">
        <v>2005</v>
      </c>
      <c r="E1452">
        <v>0.73599999999999999</v>
      </c>
    </row>
    <row r="1453" spans="1:5" x14ac:dyDescent="0.2">
      <c r="A1453" s="20">
        <v>38708</v>
      </c>
      <c r="B1453" s="1">
        <v>22</v>
      </c>
      <c r="C1453" s="1">
        <v>12</v>
      </c>
      <c r="D1453" s="1">
        <v>2005</v>
      </c>
      <c r="E1453">
        <v>0.73799999999999999</v>
      </c>
    </row>
    <row r="1454" spans="1:5" x14ac:dyDescent="0.2">
      <c r="A1454" s="20">
        <v>38709</v>
      </c>
      <c r="B1454" s="1">
        <v>23</v>
      </c>
      <c r="C1454" s="1">
        <v>12</v>
      </c>
      <c r="D1454" s="1">
        <v>2005</v>
      </c>
      <c r="E1454">
        <v>0.76100000000000001</v>
      </c>
    </row>
    <row r="1455" spans="1:5" x14ac:dyDescent="0.2">
      <c r="A1455" s="20">
        <v>38710</v>
      </c>
      <c r="B1455" s="1">
        <v>24</v>
      </c>
      <c r="C1455" s="1">
        <v>12</v>
      </c>
      <c r="D1455" s="1">
        <v>2005</v>
      </c>
      <c r="E1455">
        <v>0.92100000000000004</v>
      </c>
    </row>
    <row r="1456" spans="1:5" x14ac:dyDescent="0.2">
      <c r="A1456" s="20">
        <v>38711</v>
      </c>
      <c r="B1456" s="1">
        <v>25</v>
      </c>
      <c r="C1456" s="1">
        <v>12</v>
      </c>
      <c r="D1456" s="1">
        <v>2005</v>
      </c>
      <c r="E1456">
        <v>0.78100000000000003</v>
      </c>
    </row>
    <row r="1457" spans="1:5" x14ac:dyDescent="0.2">
      <c r="A1457" s="20">
        <v>38712</v>
      </c>
      <c r="B1457" s="1">
        <v>26</v>
      </c>
      <c r="C1457" s="1">
        <v>12</v>
      </c>
      <c r="D1457" s="1">
        <v>2005</v>
      </c>
      <c r="E1457">
        <v>0.83099999999999996</v>
      </c>
    </row>
    <row r="1458" spans="1:5" x14ac:dyDescent="0.2">
      <c r="A1458" s="20">
        <v>38713</v>
      </c>
      <c r="B1458" s="1">
        <v>27</v>
      </c>
      <c r="C1458" s="1">
        <v>12</v>
      </c>
      <c r="D1458" s="1">
        <v>2005</v>
      </c>
      <c r="E1458">
        <v>0.67100000000000004</v>
      </c>
    </row>
    <row r="1459" spans="1:5" x14ac:dyDescent="0.2">
      <c r="A1459" s="20">
        <v>38714</v>
      </c>
      <c r="B1459" s="1">
        <v>28</v>
      </c>
      <c r="C1459" s="1">
        <v>12</v>
      </c>
      <c r="D1459" s="1">
        <v>2005</v>
      </c>
      <c r="E1459">
        <v>0.64800000000000002</v>
      </c>
    </row>
    <row r="1460" spans="1:5" x14ac:dyDescent="0.2">
      <c r="A1460" s="20">
        <v>38715</v>
      </c>
      <c r="B1460" s="1">
        <v>29</v>
      </c>
      <c r="C1460" s="1">
        <v>12</v>
      </c>
      <c r="D1460" s="1">
        <v>2005</v>
      </c>
      <c r="E1460">
        <v>0.67</v>
      </c>
    </row>
    <row r="1461" spans="1:5" x14ac:dyDescent="0.2">
      <c r="A1461" s="20">
        <v>38716</v>
      </c>
      <c r="B1461" s="1">
        <v>30</v>
      </c>
      <c r="C1461" s="1">
        <v>12</v>
      </c>
      <c r="D1461" s="1">
        <v>2005</v>
      </c>
      <c r="E1461">
        <v>0.70699999999999996</v>
      </c>
    </row>
    <row r="1462" spans="1:5" x14ac:dyDescent="0.2">
      <c r="A1462" s="20">
        <v>38717</v>
      </c>
      <c r="B1462" s="1">
        <v>31</v>
      </c>
      <c r="C1462" s="1">
        <v>12</v>
      </c>
      <c r="D1462" s="1">
        <v>2005</v>
      </c>
      <c r="E1462">
        <v>0.70799999999999996</v>
      </c>
    </row>
    <row r="1463" spans="1:5" x14ac:dyDescent="0.2">
      <c r="A1463" s="20">
        <v>38718</v>
      </c>
      <c r="B1463" s="1">
        <v>1</v>
      </c>
      <c r="C1463" s="1">
        <v>1</v>
      </c>
      <c r="D1463" s="1">
        <v>2006</v>
      </c>
      <c r="E1463">
        <v>0.67600000000000005</v>
      </c>
    </row>
    <row r="1464" spans="1:5" x14ac:dyDescent="0.2">
      <c r="A1464" s="20">
        <v>38719</v>
      </c>
      <c r="B1464" s="1">
        <v>2</v>
      </c>
      <c r="C1464" s="1">
        <v>1</v>
      </c>
      <c r="D1464" s="1">
        <v>2006</v>
      </c>
      <c r="E1464">
        <v>0.69299999999999995</v>
      </c>
    </row>
    <row r="1465" spans="1:5" x14ac:dyDescent="0.2">
      <c r="A1465" s="20">
        <v>38720</v>
      </c>
      <c r="B1465" s="1">
        <v>3</v>
      </c>
      <c r="C1465" s="1">
        <v>1</v>
      </c>
      <c r="D1465" s="1">
        <v>2006</v>
      </c>
      <c r="E1465">
        <v>0.71899999999999997</v>
      </c>
    </row>
    <row r="1466" spans="1:5" x14ac:dyDescent="0.2">
      <c r="A1466" s="20">
        <v>38721</v>
      </c>
      <c r="B1466" s="1">
        <v>4</v>
      </c>
      <c r="C1466" s="1">
        <v>1</v>
      </c>
      <c r="D1466" s="1">
        <v>2006</v>
      </c>
      <c r="E1466">
        <v>0.747</v>
      </c>
    </row>
    <row r="1467" spans="1:5" x14ac:dyDescent="0.2">
      <c r="A1467" s="20">
        <v>38722</v>
      </c>
      <c r="B1467" s="1">
        <v>5</v>
      </c>
      <c r="C1467" s="1">
        <v>1</v>
      </c>
      <c r="D1467" s="1">
        <v>2006</v>
      </c>
      <c r="E1467">
        <v>0.76300000000000001</v>
      </c>
    </row>
    <row r="1468" spans="1:5" x14ac:dyDescent="0.2">
      <c r="A1468" s="20">
        <v>38723</v>
      </c>
      <c r="B1468" s="1">
        <v>6</v>
      </c>
      <c r="C1468" s="1">
        <v>1</v>
      </c>
      <c r="D1468" s="1">
        <v>2006</v>
      </c>
      <c r="E1468">
        <v>0.76200000000000001</v>
      </c>
    </row>
    <row r="1469" spans="1:5" x14ac:dyDescent="0.2">
      <c r="A1469" s="20">
        <v>38724</v>
      </c>
      <c r="B1469" s="1">
        <v>7</v>
      </c>
      <c r="C1469" s="1">
        <v>1</v>
      </c>
      <c r="D1469" s="1">
        <v>2006</v>
      </c>
      <c r="E1469">
        <v>0.73399999999999999</v>
      </c>
    </row>
    <row r="1470" spans="1:5" x14ac:dyDescent="0.2">
      <c r="A1470" s="20">
        <v>38725</v>
      </c>
      <c r="B1470" s="1">
        <v>8</v>
      </c>
      <c r="C1470" s="1">
        <v>1</v>
      </c>
      <c r="D1470" s="1">
        <v>2006</v>
      </c>
      <c r="E1470">
        <v>0.71599999999999997</v>
      </c>
    </row>
    <row r="1471" spans="1:5" x14ac:dyDescent="0.2">
      <c r="A1471" s="20">
        <v>38726</v>
      </c>
      <c r="B1471" s="1">
        <v>9</v>
      </c>
      <c r="C1471" s="1">
        <v>1</v>
      </c>
      <c r="D1471" s="1">
        <v>2006</v>
      </c>
      <c r="E1471">
        <v>0.71099999999999997</v>
      </c>
    </row>
    <row r="1472" spans="1:5" x14ac:dyDescent="0.2">
      <c r="A1472" s="20">
        <v>38727</v>
      </c>
      <c r="B1472" s="1">
        <v>10</v>
      </c>
      <c r="C1472" s="1">
        <v>1</v>
      </c>
      <c r="D1472" s="1">
        <v>2006</v>
      </c>
      <c r="E1472">
        <v>0.752</v>
      </c>
    </row>
    <row r="1473" spans="1:5" x14ac:dyDescent="0.2">
      <c r="A1473" s="20">
        <v>38728</v>
      </c>
      <c r="B1473" s="1">
        <v>11</v>
      </c>
      <c r="C1473" s="1">
        <v>1</v>
      </c>
      <c r="D1473" s="1">
        <v>2006</v>
      </c>
      <c r="E1473">
        <v>0.96699999999999997</v>
      </c>
    </row>
    <row r="1474" spans="1:5" x14ac:dyDescent="0.2">
      <c r="A1474" s="20">
        <v>38729</v>
      </c>
      <c r="B1474" s="1">
        <v>12</v>
      </c>
      <c r="C1474" s="1">
        <v>1</v>
      </c>
      <c r="D1474" s="1">
        <v>2006</v>
      </c>
      <c r="E1474">
        <v>0.86499999999999999</v>
      </c>
    </row>
    <row r="1475" spans="1:5" x14ac:dyDescent="0.2">
      <c r="A1475" s="20">
        <v>38730</v>
      </c>
      <c r="B1475" s="1">
        <v>13</v>
      </c>
      <c r="C1475" s="1">
        <v>1</v>
      </c>
      <c r="D1475" s="1">
        <v>2006</v>
      </c>
      <c r="E1475">
        <v>0.88400000000000001</v>
      </c>
    </row>
    <row r="1476" spans="1:5" x14ac:dyDescent="0.2">
      <c r="A1476" s="20">
        <v>38731</v>
      </c>
      <c r="B1476" s="1">
        <v>14</v>
      </c>
      <c r="C1476" s="1">
        <v>1</v>
      </c>
      <c r="D1476" s="1">
        <v>2006</v>
      </c>
      <c r="E1476">
        <v>0.89100000000000001</v>
      </c>
    </row>
    <row r="1477" spans="1:5" x14ac:dyDescent="0.2">
      <c r="A1477" s="20">
        <v>38732</v>
      </c>
      <c r="B1477" s="1">
        <v>15</v>
      </c>
      <c r="C1477" s="1">
        <v>1</v>
      </c>
      <c r="D1477" s="1">
        <v>2006</v>
      </c>
      <c r="E1477">
        <v>0.90500000000000003</v>
      </c>
    </row>
    <row r="1478" spans="1:5" x14ac:dyDescent="0.2">
      <c r="A1478" s="20">
        <v>38733</v>
      </c>
      <c r="B1478" s="1">
        <v>16</v>
      </c>
      <c r="C1478" s="1">
        <v>1</v>
      </c>
      <c r="D1478" s="1">
        <v>2006</v>
      </c>
      <c r="E1478">
        <v>0.79300000000000004</v>
      </c>
    </row>
    <row r="1479" spans="1:5" x14ac:dyDescent="0.2">
      <c r="A1479" s="20">
        <v>38734</v>
      </c>
      <c r="B1479" s="1">
        <v>17</v>
      </c>
      <c r="C1479" s="1">
        <v>1</v>
      </c>
      <c r="D1479" s="1">
        <v>2006</v>
      </c>
      <c r="E1479">
        <v>0.82299999999999995</v>
      </c>
    </row>
    <row r="1480" spans="1:5" x14ac:dyDescent="0.2">
      <c r="A1480" s="20">
        <v>38735</v>
      </c>
      <c r="B1480" s="1">
        <v>18</v>
      </c>
      <c r="C1480" s="1">
        <v>1</v>
      </c>
      <c r="D1480" s="1">
        <v>2006</v>
      </c>
      <c r="E1480">
        <v>0.66600000000000004</v>
      </c>
    </row>
    <row r="1481" spans="1:5" x14ac:dyDescent="0.2">
      <c r="A1481" s="20">
        <v>38736</v>
      </c>
      <c r="B1481" s="1">
        <v>19</v>
      </c>
      <c r="C1481" s="1">
        <v>1</v>
      </c>
      <c r="D1481" s="1">
        <v>2006</v>
      </c>
      <c r="E1481">
        <v>0.76900000000000002</v>
      </c>
    </row>
    <row r="1482" spans="1:5" x14ac:dyDescent="0.2">
      <c r="A1482" s="20">
        <v>38737</v>
      </c>
      <c r="B1482" s="1">
        <v>20</v>
      </c>
      <c r="C1482" s="1">
        <v>1</v>
      </c>
      <c r="D1482" s="1">
        <v>2006</v>
      </c>
      <c r="E1482">
        <v>1.579</v>
      </c>
    </row>
    <row r="1483" spans="1:5" x14ac:dyDescent="0.2">
      <c r="A1483" s="20">
        <v>38738</v>
      </c>
      <c r="B1483" s="1">
        <v>21</v>
      </c>
      <c r="C1483" s="1">
        <v>1</v>
      </c>
      <c r="D1483" s="1">
        <v>2006</v>
      </c>
      <c r="E1483">
        <v>1.423</v>
      </c>
    </row>
    <row r="1484" spans="1:5" x14ac:dyDescent="0.2">
      <c r="A1484" s="20">
        <v>38739</v>
      </c>
      <c r="B1484" s="1">
        <v>22</v>
      </c>
      <c r="C1484" s="1">
        <v>1</v>
      </c>
      <c r="D1484" s="1">
        <v>2006</v>
      </c>
      <c r="E1484">
        <v>1.0329999999999999</v>
      </c>
    </row>
    <row r="1485" spans="1:5" x14ac:dyDescent="0.2">
      <c r="A1485" s="20">
        <v>38740</v>
      </c>
      <c r="B1485" s="1">
        <v>23</v>
      </c>
      <c r="C1485" s="1">
        <v>1</v>
      </c>
      <c r="D1485" s="1">
        <v>2006</v>
      </c>
      <c r="E1485">
        <v>0.89600000000000002</v>
      </c>
    </row>
    <row r="1486" spans="1:5" x14ac:dyDescent="0.2">
      <c r="A1486" s="20">
        <v>38741</v>
      </c>
      <c r="B1486" s="1">
        <v>24</v>
      </c>
      <c r="C1486" s="1">
        <v>1</v>
      </c>
      <c r="D1486" s="1">
        <v>2006</v>
      </c>
      <c r="E1486">
        <v>0.93</v>
      </c>
    </row>
    <row r="1487" spans="1:5" x14ac:dyDescent="0.2">
      <c r="A1487" s="20">
        <v>38742</v>
      </c>
      <c r="B1487" s="1">
        <v>25</v>
      </c>
      <c r="C1487" s="1">
        <v>1</v>
      </c>
      <c r="D1487" s="1">
        <v>2006</v>
      </c>
      <c r="E1487">
        <v>1.2749999999999999</v>
      </c>
    </row>
    <row r="1488" spans="1:5" x14ac:dyDescent="0.2">
      <c r="A1488" s="20">
        <v>38743</v>
      </c>
      <c r="B1488" s="1">
        <v>26</v>
      </c>
      <c r="C1488" s="1">
        <v>1</v>
      </c>
      <c r="D1488" s="1">
        <v>2006</v>
      </c>
      <c r="E1488">
        <v>1.6140000000000001</v>
      </c>
    </row>
    <row r="1489" spans="1:5" x14ac:dyDescent="0.2">
      <c r="A1489" s="20">
        <v>38744</v>
      </c>
      <c r="B1489" s="1">
        <v>27</v>
      </c>
      <c r="C1489" s="1">
        <v>1</v>
      </c>
      <c r="D1489" s="1">
        <v>2006</v>
      </c>
      <c r="E1489">
        <v>1.2609999999999999</v>
      </c>
    </row>
    <row r="1490" spans="1:5" x14ac:dyDescent="0.2">
      <c r="A1490" s="20">
        <v>38745</v>
      </c>
      <c r="B1490" s="1">
        <v>28</v>
      </c>
      <c r="C1490" s="1">
        <v>1</v>
      </c>
      <c r="D1490" s="1">
        <v>2006</v>
      </c>
      <c r="E1490">
        <v>1.994</v>
      </c>
    </row>
    <row r="1491" spans="1:5" x14ac:dyDescent="0.2">
      <c r="A1491" s="20">
        <v>38746</v>
      </c>
      <c r="B1491" s="1">
        <v>29</v>
      </c>
      <c r="C1491" s="1">
        <v>1</v>
      </c>
      <c r="D1491" s="1">
        <v>2006</v>
      </c>
      <c r="E1491">
        <v>1.6679999999999999</v>
      </c>
    </row>
    <row r="1492" spans="1:5" x14ac:dyDescent="0.2">
      <c r="A1492" s="20">
        <v>38747</v>
      </c>
      <c r="B1492" s="1">
        <v>30</v>
      </c>
      <c r="C1492" s="1">
        <v>1</v>
      </c>
      <c r="D1492" s="1">
        <v>2006</v>
      </c>
      <c r="E1492">
        <v>2.262</v>
      </c>
    </row>
    <row r="1493" spans="1:5" x14ac:dyDescent="0.2">
      <c r="A1493" s="20">
        <v>38748</v>
      </c>
      <c r="B1493" s="1">
        <v>31</v>
      </c>
      <c r="C1493" s="1">
        <v>1</v>
      </c>
      <c r="D1493" s="1">
        <v>2006</v>
      </c>
      <c r="E1493">
        <v>2.3479999999999999</v>
      </c>
    </row>
    <row r="1494" spans="1:5" x14ac:dyDescent="0.2">
      <c r="A1494" s="20">
        <v>38749</v>
      </c>
      <c r="B1494" s="1">
        <v>1</v>
      </c>
      <c r="C1494" s="1">
        <v>2</v>
      </c>
      <c r="D1494" s="1">
        <v>2006</v>
      </c>
      <c r="E1494">
        <v>2.4740000000000002</v>
      </c>
    </row>
    <row r="1495" spans="1:5" x14ac:dyDescent="0.2">
      <c r="A1495" s="20">
        <v>38750</v>
      </c>
      <c r="B1495" s="1">
        <v>2</v>
      </c>
      <c r="C1495" s="1">
        <v>2</v>
      </c>
      <c r="D1495" s="1">
        <v>2006</v>
      </c>
      <c r="E1495">
        <v>2.2429999999999999</v>
      </c>
    </row>
    <row r="1496" spans="1:5" x14ac:dyDescent="0.2">
      <c r="A1496" s="20">
        <v>38751</v>
      </c>
      <c r="B1496" s="1">
        <v>3</v>
      </c>
      <c r="C1496" s="1">
        <v>2</v>
      </c>
      <c r="D1496" s="1">
        <v>2006</v>
      </c>
      <c r="E1496">
        <v>1.619</v>
      </c>
    </row>
    <row r="1497" spans="1:5" x14ac:dyDescent="0.2">
      <c r="A1497" s="20">
        <v>38752</v>
      </c>
      <c r="B1497" s="1">
        <v>4</v>
      </c>
      <c r="C1497" s="1">
        <v>2</v>
      </c>
      <c r="D1497" s="1">
        <v>2006</v>
      </c>
      <c r="E1497">
        <v>1.2190000000000001</v>
      </c>
    </row>
    <row r="1498" spans="1:5" x14ac:dyDescent="0.2">
      <c r="A1498" s="20">
        <v>38753</v>
      </c>
      <c r="B1498" s="1">
        <v>5</v>
      </c>
      <c r="C1498" s="1">
        <v>2</v>
      </c>
      <c r="D1498" s="1">
        <v>2006</v>
      </c>
      <c r="E1498">
        <v>0.97099999999999997</v>
      </c>
    </row>
    <row r="1499" spans="1:5" x14ac:dyDescent="0.2">
      <c r="A1499" s="20">
        <v>38754</v>
      </c>
      <c r="B1499" s="1">
        <v>6</v>
      </c>
      <c r="C1499" s="1">
        <v>2</v>
      </c>
      <c r="D1499" s="1">
        <v>2006</v>
      </c>
      <c r="E1499">
        <v>1.278</v>
      </c>
    </row>
    <row r="1500" spans="1:5" x14ac:dyDescent="0.2">
      <c r="A1500" s="20">
        <v>38755</v>
      </c>
      <c r="B1500" s="1">
        <v>7</v>
      </c>
      <c r="C1500" s="1">
        <v>2</v>
      </c>
      <c r="D1500" s="1">
        <v>2006</v>
      </c>
      <c r="E1500">
        <v>1.1499999999999999</v>
      </c>
    </row>
    <row r="1501" spans="1:5" x14ac:dyDescent="0.2">
      <c r="A1501" s="20">
        <v>38756</v>
      </c>
      <c r="B1501" s="1">
        <v>8</v>
      </c>
      <c r="C1501" s="1">
        <v>2</v>
      </c>
      <c r="D1501" s="1">
        <v>2006</v>
      </c>
      <c r="E1501">
        <v>0.96399999999999997</v>
      </c>
    </row>
    <row r="1502" spans="1:5" x14ac:dyDescent="0.2">
      <c r="A1502" s="20">
        <v>38757</v>
      </c>
      <c r="B1502" s="1">
        <v>9</v>
      </c>
      <c r="C1502" s="1">
        <v>2</v>
      </c>
      <c r="D1502" s="1">
        <v>2006</v>
      </c>
      <c r="E1502">
        <v>1.8680000000000001</v>
      </c>
    </row>
    <row r="1503" spans="1:5" x14ac:dyDescent="0.2">
      <c r="A1503" s="20">
        <v>38758</v>
      </c>
      <c r="B1503" s="1">
        <v>10</v>
      </c>
      <c r="C1503" s="1">
        <v>2</v>
      </c>
      <c r="D1503" s="1">
        <v>2006</v>
      </c>
      <c r="E1503">
        <v>2.4049999999999998</v>
      </c>
    </row>
    <row r="1504" spans="1:5" x14ac:dyDescent="0.2">
      <c r="A1504" s="20">
        <v>38759</v>
      </c>
      <c r="B1504" s="1">
        <v>11</v>
      </c>
      <c r="C1504" s="1">
        <v>2</v>
      </c>
      <c r="D1504" s="1">
        <v>2006</v>
      </c>
      <c r="E1504">
        <v>2.3069999999999999</v>
      </c>
    </row>
    <row r="1505" spans="1:5" x14ac:dyDescent="0.2">
      <c r="A1505" s="20">
        <v>38760</v>
      </c>
      <c r="B1505" s="1">
        <v>12</v>
      </c>
      <c r="C1505" s="1">
        <v>2</v>
      </c>
      <c r="D1505" s="1">
        <v>2006</v>
      </c>
      <c r="E1505">
        <v>2.2599999999999998</v>
      </c>
    </row>
    <row r="1506" spans="1:5" x14ac:dyDescent="0.2">
      <c r="A1506" s="20">
        <v>38761</v>
      </c>
      <c r="B1506" s="1">
        <v>13</v>
      </c>
      <c r="C1506" s="1">
        <v>2</v>
      </c>
      <c r="D1506" s="1">
        <v>2006</v>
      </c>
      <c r="E1506">
        <v>2.3119999999999998</v>
      </c>
    </row>
    <row r="1507" spans="1:5" x14ac:dyDescent="0.2">
      <c r="A1507" s="20">
        <v>38762</v>
      </c>
      <c r="B1507" s="1">
        <v>14</v>
      </c>
      <c r="C1507" s="1">
        <v>2</v>
      </c>
      <c r="D1507" s="1">
        <v>2006</v>
      </c>
      <c r="E1507">
        <v>2.13</v>
      </c>
    </row>
    <row r="1508" spans="1:5" x14ac:dyDescent="0.2">
      <c r="A1508" s="20">
        <v>38763</v>
      </c>
      <c r="B1508" s="1">
        <v>15</v>
      </c>
      <c r="C1508" s="1">
        <v>2</v>
      </c>
      <c r="D1508" s="1">
        <v>2006</v>
      </c>
      <c r="E1508">
        <v>2.06</v>
      </c>
    </row>
    <row r="1509" spans="1:5" x14ac:dyDescent="0.2">
      <c r="A1509" s="20">
        <v>38764</v>
      </c>
      <c r="B1509" s="1">
        <v>16</v>
      </c>
      <c r="C1509" s="1">
        <v>2</v>
      </c>
      <c r="D1509" s="1">
        <v>2006</v>
      </c>
      <c r="E1509">
        <v>2.06</v>
      </c>
    </row>
    <row r="1510" spans="1:5" x14ac:dyDescent="0.2">
      <c r="A1510" s="20">
        <v>38765</v>
      </c>
      <c r="B1510" s="1">
        <v>17</v>
      </c>
      <c r="C1510" s="1">
        <v>2</v>
      </c>
      <c r="D1510" s="1">
        <v>2006</v>
      </c>
      <c r="E1510">
        <v>2.1030000000000002</v>
      </c>
    </row>
    <row r="1511" spans="1:5" x14ac:dyDescent="0.2">
      <c r="A1511" s="20">
        <v>38766</v>
      </c>
      <c r="B1511" s="1">
        <v>18</v>
      </c>
      <c r="C1511" s="1">
        <v>2</v>
      </c>
      <c r="D1511" s="1">
        <v>2006</v>
      </c>
      <c r="E1511">
        <v>2.214</v>
      </c>
    </row>
    <row r="1512" spans="1:5" x14ac:dyDescent="0.2">
      <c r="A1512" s="20">
        <v>38767</v>
      </c>
      <c r="B1512" s="1">
        <v>19</v>
      </c>
      <c r="C1512" s="1">
        <v>2</v>
      </c>
      <c r="D1512" s="1">
        <v>2006</v>
      </c>
      <c r="E1512">
        <v>2.3199999999999998</v>
      </c>
    </row>
    <row r="1513" spans="1:5" x14ac:dyDescent="0.2">
      <c r="A1513" s="20">
        <v>38768</v>
      </c>
      <c r="B1513" s="1">
        <v>20</v>
      </c>
      <c r="C1513" s="1">
        <v>2</v>
      </c>
      <c r="D1513" s="1">
        <v>2006</v>
      </c>
      <c r="E1513">
        <v>2.0209999999999999</v>
      </c>
    </row>
    <row r="1514" spans="1:5" x14ac:dyDescent="0.2">
      <c r="A1514" s="20">
        <v>38769</v>
      </c>
      <c r="B1514" s="1">
        <v>21</v>
      </c>
      <c r="C1514" s="1">
        <v>2</v>
      </c>
      <c r="D1514" s="1">
        <v>2006</v>
      </c>
      <c r="E1514">
        <v>2.0590000000000002</v>
      </c>
    </row>
    <row r="1515" spans="1:5" x14ac:dyDescent="0.2">
      <c r="A1515" s="20">
        <v>38770</v>
      </c>
      <c r="B1515" s="1">
        <v>22</v>
      </c>
      <c r="C1515" s="1">
        <v>2</v>
      </c>
      <c r="D1515" s="1">
        <v>2006</v>
      </c>
      <c r="E1515">
        <v>2.3820000000000001</v>
      </c>
    </row>
    <row r="1516" spans="1:5" x14ac:dyDescent="0.2">
      <c r="A1516" s="20">
        <v>38771</v>
      </c>
      <c r="B1516" s="1">
        <v>23</v>
      </c>
      <c r="C1516" s="1">
        <v>2</v>
      </c>
      <c r="D1516" s="1">
        <v>2006</v>
      </c>
      <c r="E1516">
        <v>2.3940000000000001</v>
      </c>
    </row>
    <row r="1517" spans="1:5" x14ac:dyDescent="0.2">
      <c r="A1517" s="20">
        <v>38772</v>
      </c>
      <c r="B1517" s="1">
        <v>24</v>
      </c>
      <c r="C1517" s="1">
        <v>2</v>
      </c>
      <c r="D1517" s="1">
        <v>2006</v>
      </c>
      <c r="E1517">
        <v>2.3250000000000002</v>
      </c>
    </row>
    <row r="1518" spans="1:5" x14ac:dyDescent="0.2">
      <c r="A1518" s="20">
        <v>38773</v>
      </c>
      <c r="B1518" s="1">
        <v>25</v>
      </c>
      <c r="C1518" s="1">
        <v>2</v>
      </c>
      <c r="D1518" s="1">
        <v>2006</v>
      </c>
      <c r="E1518">
        <v>2.38</v>
      </c>
    </row>
    <row r="1519" spans="1:5" x14ac:dyDescent="0.2">
      <c r="A1519" s="20">
        <v>38774</v>
      </c>
      <c r="B1519" s="1">
        <v>26</v>
      </c>
      <c r="C1519" s="1">
        <v>2</v>
      </c>
      <c r="D1519" s="1">
        <v>2006</v>
      </c>
      <c r="E1519">
        <v>2.4380000000000002</v>
      </c>
    </row>
    <row r="1520" spans="1:5" x14ac:dyDescent="0.2">
      <c r="A1520" s="20">
        <v>38775</v>
      </c>
      <c r="B1520" s="1">
        <v>27</v>
      </c>
      <c r="C1520" s="1">
        <v>2</v>
      </c>
      <c r="D1520" s="1">
        <v>2006</v>
      </c>
      <c r="E1520">
        <v>2.3559999999999999</v>
      </c>
    </row>
    <row r="1521" spans="1:5" x14ac:dyDescent="0.2">
      <c r="A1521" s="20">
        <v>38776</v>
      </c>
      <c r="B1521" s="1">
        <v>28</v>
      </c>
      <c r="C1521" s="1">
        <v>2</v>
      </c>
      <c r="D1521" s="1">
        <v>2006</v>
      </c>
      <c r="E1521">
        <v>1.4339999999999999</v>
      </c>
    </row>
    <row r="1522" spans="1:5" x14ac:dyDescent="0.2">
      <c r="A1522" s="20">
        <v>38777</v>
      </c>
      <c r="B1522" s="1">
        <v>1</v>
      </c>
      <c r="C1522" s="1">
        <v>3</v>
      </c>
      <c r="D1522" s="1">
        <v>2006</v>
      </c>
      <c r="E1522">
        <v>0.85599999999999998</v>
      </c>
    </row>
    <row r="1523" spans="1:5" x14ac:dyDescent="0.2">
      <c r="A1523" s="20">
        <v>38778</v>
      </c>
      <c r="B1523" s="1">
        <v>2</v>
      </c>
      <c r="C1523" s="1">
        <v>3</v>
      </c>
      <c r="D1523" s="1">
        <v>2006</v>
      </c>
      <c r="E1523">
        <v>0.77</v>
      </c>
    </row>
    <row r="1524" spans="1:5" x14ac:dyDescent="0.2">
      <c r="A1524" s="20">
        <v>38779</v>
      </c>
      <c r="B1524" s="1">
        <v>3</v>
      </c>
      <c r="C1524" s="1">
        <v>3</v>
      </c>
      <c r="D1524" s="1">
        <v>2006</v>
      </c>
      <c r="E1524">
        <v>0.82599999999999996</v>
      </c>
    </row>
    <row r="1525" spans="1:5" x14ac:dyDescent="0.2">
      <c r="A1525" s="20">
        <v>38780</v>
      </c>
      <c r="B1525" s="1">
        <v>4</v>
      </c>
      <c r="C1525" s="1">
        <v>3</v>
      </c>
      <c r="D1525" s="1">
        <v>2006</v>
      </c>
      <c r="E1525">
        <v>0.81899999999999995</v>
      </c>
    </row>
    <row r="1526" spans="1:5" x14ac:dyDescent="0.2">
      <c r="A1526" s="20">
        <v>38781</v>
      </c>
      <c r="B1526" s="1">
        <v>5</v>
      </c>
      <c r="C1526" s="1">
        <v>3</v>
      </c>
      <c r="D1526" s="1">
        <v>2006</v>
      </c>
      <c r="E1526">
        <v>1.5649999999999999</v>
      </c>
    </row>
    <row r="1527" spans="1:5" x14ac:dyDescent="0.2">
      <c r="A1527" s="20">
        <v>38782</v>
      </c>
      <c r="B1527" s="1">
        <v>6</v>
      </c>
      <c r="C1527" s="1">
        <v>3</v>
      </c>
      <c r="D1527" s="1">
        <v>2006</v>
      </c>
      <c r="E1527">
        <v>2.0910000000000002</v>
      </c>
    </row>
    <row r="1528" spans="1:5" x14ac:dyDescent="0.2">
      <c r="A1528" s="20">
        <v>38783</v>
      </c>
      <c r="B1528" s="1">
        <v>7</v>
      </c>
      <c r="C1528" s="1">
        <v>3</v>
      </c>
      <c r="D1528" s="1">
        <v>2006</v>
      </c>
      <c r="E1528">
        <v>2.2959999999999998</v>
      </c>
    </row>
    <row r="1529" spans="1:5" x14ac:dyDescent="0.2">
      <c r="A1529" s="20">
        <v>38784</v>
      </c>
      <c r="B1529" s="1">
        <v>8</v>
      </c>
      <c r="C1529" s="1">
        <v>3</v>
      </c>
      <c r="D1529" s="1">
        <v>2006</v>
      </c>
      <c r="E1529">
        <v>1.3220000000000001</v>
      </c>
    </row>
    <row r="1530" spans="1:5" x14ac:dyDescent="0.2">
      <c r="A1530" s="20">
        <v>38785</v>
      </c>
      <c r="B1530" s="1">
        <v>9</v>
      </c>
      <c r="C1530" s="1">
        <v>3</v>
      </c>
      <c r="D1530" s="1">
        <v>2006</v>
      </c>
      <c r="E1530">
        <v>0.97</v>
      </c>
    </row>
    <row r="1531" spans="1:5" x14ac:dyDescent="0.2">
      <c r="A1531" s="20">
        <v>38786</v>
      </c>
      <c r="B1531" s="1">
        <v>10</v>
      </c>
      <c r="C1531" s="1">
        <v>3</v>
      </c>
      <c r="D1531" s="1">
        <v>2006</v>
      </c>
      <c r="E1531">
        <v>0.93</v>
      </c>
    </row>
    <row r="1532" spans="1:5" x14ac:dyDescent="0.2">
      <c r="A1532" s="20">
        <v>38787</v>
      </c>
      <c r="B1532" s="1">
        <v>11</v>
      </c>
      <c r="C1532" s="1">
        <v>3</v>
      </c>
      <c r="D1532" s="1">
        <v>2006</v>
      </c>
      <c r="E1532">
        <v>0.95399999999999996</v>
      </c>
    </row>
    <row r="1533" spans="1:5" x14ac:dyDescent="0.2">
      <c r="A1533" s="20">
        <v>38788</v>
      </c>
      <c r="B1533" s="1">
        <v>12</v>
      </c>
      <c r="C1533" s="1">
        <v>3</v>
      </c>
      <c r="D1533" s="1">
        <v>2006</v>
      </c>
      <c r="E1533">
        <v>0.94199999999999995</v>
      </c>
    </row>
    <row r="1534" spans="1:5" x14ac:dyDescent="0.2">
      <c r="A1534" s="20">
        <v>38789</v>
      </c>
      <c r="B1534" s="1">
        <v>13</v>
      </c>
      <c r="C1534" s="1">
        <v>3</v>
      </c>
      <c r="D1534" s="1">
        <v>2006</v>
      </c>
      <c r="E1534">
        <v>1.0009999999999999</v>
      </c>
    </row>
    <row r="1535" spans="1:5" x14ac:dyDescent="0.2">
      <c r="A1535" s="20">
        <v>38790</v>
      </c>
      <c r="B1535" s="1">
        <v>14</v>
      </c>
      <c r="C1535" s="1">
        <v>3</v>
      </c>
      <c r="D1535" s="1">
        <v>2006</v>
      </c>
      <c r="E1535">
        <v>1.079</v>
      </c>
    </row>
    <row r="1536" spans="1:5" x14ac:dyDescent="0.2">
      <c r="A1536" s="20">
        <v>38791</v>
      </c>
      <c r="B1536" s="1">
        <v>15</v>
      </c>
      <c r="C1536" s="1">
        <v>3</v>
      </c>
      <c r="D1536" s="1">
        <v>2006</v>
      </c>
      <c r="E1536">
        <v>0.96099999999999997</v>
      </c>
    </row>
    <row r="1537" spans="1:5" x14ac:dyDescent="0.2">
      <c r="A1537" s="20">
        <v>38792</v>
      </c>
      <c r="B1537" s="1">
        <v>16</v>
      </c>
      <c r="C1537" s="1">
        <v>3</v>
      </c>
      <c r="D1537" s="1">
        <v>2006</v>
      </c>
      <c r="E1537">
        <v>0.93700000000000006</v>
      </c>
    </row>
    <row r="1538" spans="1:5" x14ac:dyDescent="0.2">
      <c r="A1538" s="20">
        <v>38793</v>
      </c>
      <c r="B1538" s="1">
        <v>17</v>
      </c>
      <c r="C1538" s="1">
        <v>3</v>
      </c>
      <c r="D1538" s="1">
        <v>2006</v>
      </c>
      <c r="E1538">
        <v>0.86699999999999999</v>
      </c>
    </row>
    <row r="1539" spans="1:5" x14ac:dyDescent="0.2">
      <c r="A1539" s="20">
        <v>38794</v>
      </c>
      <c r="B1539" s="1">
        <v>18</v>
      </c>
      <c r="C1539" s="1">
        <v>3</v>
      </c>
      <c r="D1539" s="1">
        <v>2006</v>
      </c>
      <c r="E1539">
        <v>0.82299999999999995</v>
      </c>
    </row>
    <row r="1540" spans="1:5" x14ac:dyDescent="0.2">
      <c r="A1540" s="20">
        <v>38795</v>
      </c>
      <c r="B1540" s="1">
        <v>19</v>
      </c>
      <c r="C1540" s="1">
        <v>3</v>
      </c>
      <c r="D1540" s="1">
        <v>2006</v>
      </c>
      <c r="E1540">
        <v>0.84399999999999997</v>
      </c>
    </row>
    <row r="1541" spans="1:5" x14ac:dyDescent="0.2">
      <c r="A1541" s="20">
        <v>38796</v>
      </c>
      <c r="B1541" s="1">
        <v>20</v>
      </c>
      <c r="C1541" s="1">
        <v>3</v>
      </c>
      <c r="D1541" s="1">
        <v>2006</v>
      </c>
      <c r="E1541">
        <v>0.85199999999999998</v>
      </c>
    </row>
    <row r="1542" spans="1:5" x14ac:dyDescent="0.2">
      <c r="A1542" s="20">
        <v>38797</v>
      </c>
      <c r="B1542" s="1">
        <v>21</v>
      </c>
      <c r="C1542" s="1">
        <v>3</v>
      </c>
      <c r="D1542" s="1">
        <v>2006</v>
      </c>
      <c r="E1542">
        <v>0.82199999999999995</v>
      </c>
    </row>
    <row r="1543" spans="1:5" x14ac:dyDescent="0.2">
      <c r="A1543" s="20">
        <v>38798</v>
      </c>
      <c r="B1543" s="1">
        <v>22</v>
      </c>
      <c r="C1543" s="1">
        <v>3</v>
      </c>
      <c r="D1543" s="1">
        <v>2006</v>
      </c>
      <c r="E1543">
        <v>1.141</v>
      </c>
    </row>
    <row r="1544" spans="1:5" x14ac:dyDescent="0.2">
      <c r="A1544" s="20">
        <v>38799</v>
      </c>
      <c r="B1544" s="1">
        <v>23</v>
      </c>
      <c r="C1544" s="1">
        <v>3</v>
      </c>
      <c r="D1544" s="1">
        <v>2006</v>
      </c>
      <c r="E1544">
        <v>2.206</v>
      </c>
    </row>
    <row r="1545" spans="1:5" x14ac:dyDescent="0.2">
      <c r="A1545" s="20">
        <v>38800</v>
      </c>
      <c r="B1545" s="1">
        <v>24</v>
      </c>
      <c r="C1545" s="1">
        <v>3</v>
      </c>
      <c r="D1545" s="1">
        <v>2006</v>
      </c>
      <c r="E1545">
        <v>2.2440000000000002</v>
      </c>
    </row>
    <row r="1546" spans="1:5" x14ac:dyDescent="0.2">
      <c r="A1546" s="20">
        <v>38801</v>
      </c>
      <c r="B1546" s="1">
        <v>25</v>
      </c>
      <c r="C1546" s="1">
        <v>3</v>
      </c>
      <c r="D1546" s="1">
        <v>2006</v>
      </c>
      <c r="E1546">
        <v>1.2849999999999999</v>
      </c>
    </row>
    <row r="1547" spans="1:5" x14ac:dyDescent="0.2">
      <c r="A1547" s="20">
        <v>38802</v>
      </c>
      <c r="B1547" s="1">
        <v>26</v>
      </c>
      <c r="C1547" s="1">
        <v>3</v>
      </c>
      <c r="D1547" s="1">
        <v>2006</v>
      </c>
      <c r="E1547">
        <v>0.67</v>
      </c>
    </row>
    <row r="1548" spans="1:5" x14ac:dyDescent="0.2">
      <c r="A1548" s="20">
        <v>38803</v>
      </c>
      <c r="B1548" s="1">
        <v>27</v>
      </c>
      <c r="C1548" s="1">
        <v>3</v>
      </c>
      <c r="D1548" s="1">
        <v>2006</v>
      </c>
      <c r="E1548">
        <v>0.69799999999999995</v>
      </c>
    </row>
    <row r="1549" spans="1:5" x14ac:dyDescent="0.2">
      <c r="A1549" s="20">
        <v>38804</v>
      </c>
      <c r="B1549" s="1">
        <v>28</v>
      </c>
      <c r="C1549" s="1">
        <v>3</v>
      </c>
      <c r="D1549" s="1">
        <v>2006</v>
      </c>
      <c r="E1549">
        <v>0.91700000000000004</v>
      </c>
    </row>
    <row r="1550" spans="1:5" x14ac:dyDescent="0.2">
      <c r="A1550" s="20">
        <v>38805</v>
      </c>
      <c r="B1550" s="1">
        <v>29</v>
      </c>
      <c r="C1550" s="1">
        <v>3</v>
      </c>
      <c r="D1550" s="1">
        <v>2006</v>
      </c>
      <c r="E1550">
        <v>0.94</v>
      </c>
    </row>
    <row r="1551" spans="1:5" x14ac:dyDescent="0.2">
      <c r="A1551" s="20">
        <v>38806</v>
      </c>
      <c r="B1551" s="1">
        <v>30</v>
      </c>
      <c r="C1551" s="1">
        <v>3</v>
      </c>
      <c r="D1551" s="1">
        <v>2006</v>
      </c>
      <c r="E1551">
        <v>0.84799999999999998</v>
      </c>
    </row>
    <row r="1552" spans="1:5" x14ac:dyDescent="0.2">
      <c r="A1552" s="20">
        <v>38807</v>
      </c>
      <c r="B1552" s="1">
        <v>31</v>
      </c>
      <c r="C1552" s="1">
        <v>3</v>
      </c>
      <c r="D1552" s="1">
        <v>2006</v>
      </c>
      <c r="E1552">
        <v>0.753</v>
      </c>
    </row>
    <row r="1553" spans="1:5" x14ac:dyDescent="0.2">
      <c r="A1553" s="20">
        <v>38808</v>
      </c>
      <c r="B1553" s="1">
        <v>1</v>
      </c>
      <c r="C1553" s="1">
        <v>4</v>
      </c>
      <c r="D1553" s="1">
        <v>2006</v>
      </c>
      <c r="E1553">
        <v>1.504</v>
      </c>
    </row>
    <row r="1554" spans="1:5" x14ac:dyDescent="0.2">
      <c r="A1554" s="20">
        <v>38809</v>
      </c>
      <c r="B1554" s="1">
        <v>2</v>
      </c>
      <c r="C1554" s="1">
        <v>4</v>
      </c>
      <c r="D1554" s="1">
        <v>2006</v>
      </c>
      <c r="E1554">
        <v>1.458</v>
      </c>
    </row>
    <row r="1555" spans="1:5" x14ac:dyDescent="0.2">
      <c r="A1555" s="20">
        <v>38810</v>
      </c>
      <c r="B1555" s="1">
        <v>3</v>
      </c>
      <c r="C1555" s="1">
        <v>4</v>
      </c>
      <c r="D1555" s="1">
        <v>2006</v>
      </c>
      <c r="E1555">
        <v>1.635</v>
      </c>
    </row>
    <row r="1556" spans="1:5" x14ac:dyDescent="0.2">
      <c r="A1556" s="20">
        <v>38811</v>
      </c>
      <c r="B1556" s="1">
        <v>4</v>
      </c>
      <c r="C1556" s="1">
        <v>4</v>
      </c>
      <c r="D1556" s="1">
        <v>2006</v>
      </c>
      <c r="E1556">
        <v>1.88</v>
      </c>
    </row>
    <row r="1557" spans="1:5" x14ac:dyDescent="0.2">
      <c r="A1557" s="20">
        <v>38812</v>
      </c>
      <c r="B1557" s="1">
        <v>5</v>
      </c>
      <c r="C1557" s="1">
        <v>4</v>
      </c>
      <c r="D1557" s="1">
        <v>2006</v>
      </c>
      <c r="E1557">
        <v>1.7410000000000001</v>
      </c>
    </row>
    <row r="1558" spans="1:5" x14ac:dyDescent="0.2">
      <c r="A1558" s="20">
        <v>38813</v>
      </c>
      <c r="B1558" s="1">
        <v>6</v>
      </c>
      <c r="C1558" s="1">
        <v>4</v>
      </c>
      <c r="D1558" s="1">
        <v>2006</v>
      </c>
      <c r="E1558">
        <v>1.9410000000000001</v>
      </c>
    </row>
    <row r="1559" spans="1:5" x14ac:dyDescent="0.2">
      <c r="A1559" s="20">
        <v>38814</v>
      </c>
      <c r="B1559" s="1">
        <v>7</v>
      </c>
      <c r="C1559" s="1">
        <v>4</v>
      </c>
      <c r="D1559" s="1">
        <v>2006</v>
      </c>
      <c r="E1559">
        <v>1.865</v>
      </c>
    </row>
    <row r="1560" spans="1:5" x14ac:dyDescent="0.2">
      <c r="A1560" s="20">
        <v>38815</v>
      </c>
      <c r="B1560" s="1">
        <v>8</v>
      </c>
      <c r="C1560" s="1">
        <v>4</v>
      </c>
      <c r="D1560" s="1">
        <v>2006</v>
      </c>
      <c r="E1560">
        <v>1.7549999999999999</v>
      </c>
    </row>
    <row r="1561" spans="1:5" x14ac:dyDescent="0.2">
      <c r="A1561" s="20">
        <v>38816</v>
      </c>
      <c r="B1561" s="1">
        <v>9</v>
      </c>
      <c r="C1561" s="1">
        <v>4</v>
      </c>
      <c r="D1561" s="1">
        <v>2006</v>
      </c>
      <c r="E1561">
        <v>1.7210000000000001</v>
      </c>
    </row>
    <row r="1562" spans="1:5" x14ac:dyDescent="0.2">
      <c r="A1562" s="20">
        <v>38817</v>
      </c>
      <c r="B1562" s="1">
        <v>10</v>
      </c>
      <c r="C1562" s="1">
        <v>4</v>
      </c>
      <c r="D1562" s="1">
        <v>2006</v>
      </c>
      <c r="E1562">
        <v>1.7190000000000001</v>
      </c>
    </row>
    <row r="1563" spans="1:5" x14ac:dyDescent="0.2">
      <c r="A1563" s="20">
        <v>38818</v>
      </c>
      <c r="B1563" s="1">
        <v>11</v>
      </c>
      <c r="C1563" s="1">
        <v>4</v>
      </c>
      <c r="D1563" s="1">
        <v>2006</v>
      </c>
      <c r="E1563">
        <v>1.7430000000000001</v>
      </c>
    </row>
    <row r="1564" spans="1:5" x14ac:dyDescent="0.2">
      <c r="A1564" s="20">
        <v>38819</v>
      </c>
      <c r="B1564" s="1">
        <v>12</v>
      </c>
      <c r="C1564" s="1">
        <v>4</v>
      </c>
      <c r="D1564" s="1">
        <v>2006</v>
      </c>
      <c r="E1564">
        <v>1.657</v>
      </c>
    </row>
    <row r="1565" spans="1:5" x14ac:dyDescent="0.2">
      <c r="A1565" s="20">
        <v>38820</v>
      </c>
      <c r="B1565" s="1">
        <v>13</v>
      </c>
      <c r="C1565" s="1">
        <v>4</v>
      </c>
      <c r="D1565" s="1">
        <v>2006</v>
      </c>
      <c r="E1565">
        <v>1.651</v>
      </c>
    </row>
    <row r="1566" spans="1:5" x14ac:dyDescent="0.2">
      <c r="A1566" s="20">
        <v>38821</v>
      </c>
      <c r="B1566" s="1">
        <v>14</v>
      </c>
      <c r="C1566" s="1">
        <v>4</v>
      </c>
      <c r="D1566" s="1">
        <v>2006</v>
      </c>
      <c r="E1566">
        <v>1.71</v>
      </c>
    </row>
    <row r="1567" spans="1:5" x14ac:dyDescent="0.2">
      <c r="A1567" s="20">
        <v>38822</v>
      </c>
      <c r="B1567" s="1">
        <v>15</v>
      </c>
      <c r="C1567" s="1">
        <v>4</v>
      </c>
      <c r="D1567" s="1">
        <v>2006</v>
      </c>
      <c r="E1567">
        <v>1.8069999999999999</v>
      </c>
    </row>
    <row r="1568" spans="1:5" x14ac:dyDescent="0.2">
      <c r="A1568" s="20">
        <v>38823</v>
      </c>
      <c r="B1568" s="1">
        <v>16</v>
      </c>
      <c r="C1568" s="1">
        <v>4</v>
      </c>
      <c r="D1568" s="1">
        <v>2006</v>
      </c>
      <c r="E1568">
        <v>1.9239999999999999</v>
      </c>
    </row>
    <row r="1569" spans="1:5" x14ac:dyDescent="0.2">
      <c r="A1569" s="20">
        <v>38824</v>
      </c>
      <c r="B1569" s="1">
        <v>17</v>
      </c>
      <c r="C1569" s="1">
        <v>4</v>
      </c>
      <c r="D1569" s="1">
        <v>2006</v>
      </c>
      <c r="E1569">
        <v>1.8240000000000001</v>
      </c>
    </row>
    <row r="1570" spans="1:5" x14ac:dyDescent="0.2">
      <c r="A1570" s="20">
        <v>38825</v>
      </c>
      <c r="B1570" s="1">
        <v>18</v>
      </c>
      <c r="C1570" s="1">
        <v>4</v>
      </c>
      <c r="D1570" s="1">
        <v>2006</v>
      </c>
      <c r="E1570">
        <v>1.788</v>
      </c>
    </row>
    <row r="1571" spans="1:5" x14ac:dyDescent="0.2">
      <c r="A1571" s="20">
        <v>38826</v>
      </c>
      <c r="B1571" s="1">
        <v>19</v>
      </c>
      <c r="C1571" s="1">
        <v>4</v>
      </c>
      <c r="D1571" s="1">
        <v>2006</v>
      </c>
      <c r="E1571">
        <v>1.7769999999999999</v>
      </c>
    </row>
    <row r="1572" spans="1:5" x14ac:dyDescent="0.2">
      <c r="A1572" s="20">
        <v>38827</v>
      </c>
      <c r="B1572" s="1">
        <v>20</v>
      </c>
      <c r="C1572" s="1">
        <v>4</v>
      </c>
      <c r="D1572" s="1">
        <v>2006</v>
      </c>
      <c r="E1572">
        <v>1.748</v>
      </c>
    </row>
    <row r="1573" spans="1:5" x14ac:dyDescent="0.2">
      <c r="A1573" s="20">
        <v>38828</v>
      </c>
      <c r="B1573" s="1">
        <v>21</v>
      </c>
      <c r="C1573" s="1">
        <v>4</v>
      </c>
      <c r="D1573" s="1">
        <v>2006</v>
      </c>
      <c r="E1573">
        <v>1.72</v>
      </c>
    </row>
    <row r="1574" spans="1:5" x14ac:dyDescent="0.2">
      <c r="A1574" s="20">
        <v>38829</v>
      </c>
      <c r="B1574" s="1">
        <v>22</v>
      </c>
      <c r="C1574" s="1">
        <v>4</v>
      </c>
      <c r="D1574" s="1">
        <v>2006</v>
      </c>
      <c r="E1574">
        <v>1.7529999999999999</v>
      </c>
    </row>
    <row r="1575" spans="1:5" x14ac:dyDescent="0.2">
      <c r="A1575" s="20">
        <v>38830</v>
      </c>
      <c r="B1575" s="1">
        <v>23</v>
      </c>
      <c r="C1575" s="1">
        <v>4</v>
      </c>
      <c r="D1575" s="1">
        <v>2006</v>
      </c>
      <c r="E1575">
        <v>1.772</v>
      </c>
    </row>
    <row r="1576" spans="1:5" x14ac:dyDescent="0.2">
      <c r="A1576" s="20">
        <v>38831</v>
      </c>
      <c r="B1576" s="1">
        <v>24</v>
      </c>
      <c r="C1576" s="1">
        <v>4</v>
      </c>
      <c r="D1576" s="1">
        <v>2006</v>
      </c>
      <c r="E1576">
        <v>1.756</v>
      </c>
    </row>
    <row r="1577" spans="1:5" x14ac:dyDescent="0.2">
      <c r="A1577" s="20">
        <v>38832</v>
      </c>
      <c r="B1577" s="1">
        <v>25</v>
      </c>
      <c r="C1577" s="1">
        <v>4</v>
      </c>
      <c r="D1577" s="1">
        <v>2006</v>
      </c>
      <c r="E1577">
        <v>1.756</v>
      </c>
    </row>
    <row r="1578" spans="1:5" x14ac:dyDescent="0.2">
      <c r="A1578" s="20">
        <v>38833</v>
      </c>
      <c r="B1578" s="1">
        <v>26</v>
      </c>
      <c r="C1578" s="1">
        <v>4</v>
      </c>
      <c r="D1578" s="1">
        <v>2006</v>
      </c>
      <c r="E1578">
        <v>1.7549999999999999</v>
      </c>
    </row>
    <row r="1579" spans="1:5" x14ac:dyDescent="0.2">
      <c r="A1579" s="20">
        <v>38834</v>
      </c>
      <c r="B1579" s="1">
        <v>27</v>
      </c>
      <c r="C1579" s="1">
        <v>4</v>
      </c>
      <c r="D1579" s="1">
        <v>2006</v>
      </c>
      <c r="E1579">
        <v>1.7</v>
      </c>
    </row>
    <row r="1580" spans="1:5" x14ac:dyDescent="0.2">
      <c r="A1580" s="20">
        <v>38835</v>
      </c>
      <c r="B1580" s="1">
        <v>28</v>
      </c>
      <c r="C1580" s="1">
        <v>4</v>
      </c>
      <c r="D1580" s="1">
        <v>2006</v>
      </c>
      <c r="E1580">
        <v>1.663</v>
      </c>
    </row>
    <row r="1581" spans="1:5" x14ac:dyDescent="0.2">
      <c r="A1581" s="20">
        <v>38836</v>
      </c>
      <c r="B1581" s="1">
        <v>29</v>
      </c>
      <c r="C1581" s="1">
        <v>4</v>
      </c>
      <c r="D1581" s="1">
        <v>2006</v>
      </c>
      <c r="E1581">
        <v>1.7170000000000001</v>
      </c>
    </row>
    <row r="1582" spans="1:5" x14ac:dyDescent="0.2">
      <c r="A1582" s="20">
        <v>38837</v>
      </c>
      <c r="B1582" s="1">
        <v>30</v>
      </c>
      <c r="C1582" s="1">
        <v>4</v>
      </c>
      <c r="D1582" s="1">
        <v>2006</v>
      </c>
      <c r="E1582">
        <v>1.7989999999999999</v>
      </c>
    </row>
    <row r="1583" spans="1:5" x14ac:dyDescent="0.2">
      <c r="A1583" s="20">
        <v>38838</v>
      </c>
      <c r="B1583" s="1">
        <v>1</v>
      </c>
      <c r="C1583" s="1">
        <v>5</v>
      </c>
      <c r="D1583" s="1">
        <v>2006</v>
      </c>
      <c r="E1583">
        <v>1.84</v>
      </c>
    </row>
    <row r="1584" spans="1:5" x14ac:dyDescent="0.2">
      <c r="A1584" s="20">
        <v>38839</v>
      </c>
      <c r="B1584" s="1">
        <v>2</v>
      </c>
      <c r="C1584" s="1">
        <v>5</v>
      </c>
      <c r="D1584" s="1">
        <v>2006</v>
      </c>
      <c r="E1584">
        <v>1.8720000000000001</v>
      </c>
    </row>
    <row r="1585" spans="1:5" x14ac:dyDescent="0.2">
      <c r="A1585" s="20">
        <v>38840</v>
      </c>
      <c r="B1585" s="1">
        <v>3</v>
      </c>
      <c r="C1585" s="1">
        <v>5</v>
      </c>
      <c r="D1585" s="1">
        <v>2006</v>
      </c>
      <c r="E1585">
        <v>1.7809999999999999</v>
      </c>
    </row>
    <row r="1586" spans="1:5" x14ac:dyDescent="0.2">
      <c r="A1586" s="20">
        <v>38841</v>
      </c>
      <c r="B1586" s="1">
        <v>4</v>
      </c>
      <c r="C1586" s="1">
        <v>5</v>
      </c>
      <c r="D1586" s="1">
        <v>2006</v>
      </c>
      <c r="E1586">
        <v>1.7370000000000001</v>
      </c>
    </row>
    <row r="1587" spans="1:5" x14ac:dyDescent="0.2">
      <c r="A1587" s="20">
        <v>38842</v>
      </c>
      <c r="B1587" s="1">
        <v>5</v>
      </c>
      <c r="C1587" s="1">
        <v>5</v>
      </c>
      <c r="D1587" s="1">
        <v>2006</v>
      </c>
      <c r="E1587">
        <v>1.73</v>
      </c>
    </row>
    <row r="1588" spans="1:5" x14ac:dyDescent="0.2">
      <c r="A1588" s="20">
        <v>38843</v>
      </c>
      <c r="B1588" s="1">
        <v>6</v>
      </c>
      <c r="C1588" s="1">
        <v>5</v>
      </c>
      <c r="D1588" s="1">
        <v>2006</v>
      </c>
      <c r="E1588">
        <v>1.7749999999999999</v>
      </c>
    </row>
    <row r="1589" spans="1:5" x14ac:dyDescent="0.2">
      <c r="A1589" s="20">
        <v>38844</v>
      </c>
      <c r="B1589" s="1">
        <v>7</v>
      </c>
      <c r="C1589" s="1">
        <v>5</v>
      </c>
      <c r="D1589" s="1">
        <v>2006</v>
      </c>
      <c r="E1589">
        <v>1.75</v>
      </c>
    </row>
    <row r="1590" spans="1:5" x14ac:dyDescent="0.2">
      <c r="A1590" s="20">
        <v>38845</v>
      </c>
      <c r="B1590" s="1">
        <v>8</v>
      </c>
      <c r="C1590" s="1">
        <v>5</v>
      </c>
      <c r="D1590" s="1">
        <v>2006</v>
      </c>
      <c r="E1590">
        <v>1.73</v>
      </c>
    </row>
    <row r="1591" spans="1:5" x14ac:dyDescent="0.2">
      <c r="A1591" s="20">
        <v>38846</v>
      </c>
      <c r="B1591" s="1">
        <v>9</v>
      </c>
      <c r="C1591" s="1">
        <v>5</v>
      </c>
      <c r="D1591" s="1">
        <v>2006</v>
      </c>
      <c r="E1591">
        <v>1.7270000000000001</v>
      </c>
    </row>
    <row r="1592" spans="1:5" x14ac:dyDescent="0.2">
      <c r="A1592" s="20">
        <v>38847</v>
      </c>
      <c r="B1592" s="1">
        <v>10</v>
      </c>
      <c r="C1592" s="1">
        <v>5</v>
      </c>
      <c r="D1592" s="1">
        <v>2006</v>
      </c>
      <c r="E1592">
        <v>1.7929999999999999</v>
      </c>
    </row>
    <row r="1593" spans="1:5" x14ac:dyDescent="0.2">
      <c r="A1593" s="20">
        <v>38848</v>
      </c>
      <c r="B1593" s="1">
        <v>11</v>
      </c>
      <c r="C1593" s="1">
        <v>5</v>
      </c>
      <c r="D1593" s="1">
        <v>2006</v>
      </c>
      <c r="E1593">
        <v>1.89</v>
      </c>
    </row>
    <row r="1594" spans="1:5" x14ac:dyDescent="0.2">
      <c r="A1594" s="20">
        <v>38849</v>
      </c>
      <c r="B1594" s="1">
        <v>12</v>
      </c>
      <c r="C1594" s="1">
        <v>5</v>
      </c>
      <c r="D1594" s="1">
        <v>2006</v>
      </c>
      <c r="E1594">
        <v>1.7909999999999999</v>
      </c>
    </row>
    <row r="1595" spans="1:5" x14ac:dyDescent="0.2">
      <c r="A1595" s="20">
        <v>38850</v>
      </c>
      <c r="B1595" s="1">
        <v>13</v>
      </c>
      <c r="C1595" s="1">
        <v>5</v>
      </c>
      <c r="D1595" s="1">
        <v>2006</v>
      </c>
      <c r="E1595">
        <v>1.7569999999999999</v>
      </c>
    </row>
    <row r="1596" spans="1:5" x14ac:dyDescent="0.2">
      <c r="A1596" s="20">
        <v>38851</v>
      </c>
      <c r="B1596" s="1">
        <v>14</v>
      </c>
      <c r="C1596" s="1">
        <v>5</v>
      </c>
      <c r="D1596" s="1">
        <v>2006</v>
      </c>
      <c r="E1596">
        <v>1.7569999999999999</v>
      </c>
    </row>
    <row r="1597" spans="1:5" x14ac:dyDescent="0.2">
      <c r="A1597" s="20">
        <v>38852</v>
      </c>
      <c r="B1597" s="1">
        <v>15</v>
      </c>
      <c r="C1597" s="1">
        <v>5</v>
      </c>
      <c r="D1597" s="1">
        <v>2006</v>
      </c>
      <c r="E1597">
        <v>1.792</v>
      </c>
    </row>
    <row r="1598" spans="1:5" x14ac:dyDescent="0.2">
      <c r="A1598" s="20">
        <v>38853</v>
      </c>
      <c r="B1598" s="1">
        <v>16</v>
      </c>
      <c r="C1598" s="1">
        <v>5</v>
      </c>
      <c r="D1598" s="1">
        <v>2006</v>
      </c>
      <c r="E1598">
        <v>1.774</v>
      </c>
    </row>
    <row r="1599" spans="1:5" x14ac:dyDescent="0.2">
      <c r="A1599" s="20">
        <v>38854</v>
      </c>
      <c r="B1599" s="1">
        <v>17</v>
      </c>
      <c r="C1599" s="1">
        <v>5</v>
      </c>
      <c r="D1599" s="1">
        <v>2006</v>
      </c>
      <c r="E1599">
        <v>1.7509999999999999</v>
      </c>
    </row>
    <row r="1600" spans="1:5" x14ac:dyDescent="0.2">
      <c r="A1600" s="20">
        <v>38855</v>
      </c>
      <c r="B1600" s="1">
        <v>18</v>
      </c>
      <c r="C1600" s="1">
        <v>5</v>
      </c>
      <c r="D1600" s="1">
        <v>2006</v>
      </c>
      <c r="E1600">
        <v>1.7450000000000001</v>
      </c>
    </row>
    <row r="1601" spans="1:5" x14ac:dyDescent="0.2">
      <c r="A1601" s="20">
        <v>38856</v>
      </c>
      <c r="B1601" s="1">
        <v>19</v>
      </c>
      <c r="C1601" s="1">
        <v>5</v>
      </c>
      <c r="D1601" s="1">
        <v>2006</v>
      </c>
      <c r="E1601">
        <v>1.736</v>
      </c>
    </row>
    <row r="1602" spans="1:5" x14ac:dyDescent="0.2">
      <c r="A1602" s="20">
        <v>38857</v>
      </c>
      <c r="B1602" s="1">
        <v>20</v>
      </c>
      <c r="C1602" s="1">
        <v>5</v>
      </c>
      <c r="D1602" s="1">
        <v>2006</v>
      </c>
      <c r="E1602">
        <v>1.7290000000000001</v>
      </c>
    </row>
    <row r="1603" spans="1:5" x14ac:dyDescent="0.2">
      <c r="A1603" s="20">
        <v>38858</v>
      </c>
      <c r="B1603" s="1">
        <v>21</v>
      </c>
      <c r="C1603" s="1">
        <v>5</v>
      </c>
      <c r="D1603" s="1">
        <v>2006</v>
      </c>
      <c r="E1603">
        <v>1.708</v>
      </c>
    </row>
    <row r="1604" spans="1:5" x14ac:dyDescent="0.2">
      <c r="A1604" s="20">
        <v>38859</v>
      </c>
      <c r="B1604" s="1">
        <v>22</v>
      </c>
      <c r="C1604" s="1">
        <v>5</v>
      </c>
      <c r="D1604" s="1">
        <v>2006</v>
      </c>
      <c r="E1604">
        <v>1.7130000000000001</v>
      </c>
    </row>
    <row r="1605" spans="1:5" x14ac:dyDescent="0.2">
      <c r="A1605" s="20">
        <v>38860</v>
      </c>
      <c r="B1605" s="1">
        <v>23</v>
      </c>
      <c r="C1605" s="1">
        <v>5</v>
      </c>
      <c r="D1605" s="1">
        <v>2006</v>
      </c>
      <c r="E1605">
        <v>1.7609999999999999</v>
      </c>
    </row>
    <row r="1606" spans="1:5" x14ac:dyDescent="0.2">
      <c r="A1606" s="20">
        <v>38861</v>
      </c>
      <c r="B1606" s="1">
        <v>24</v>
      </c>
      <c r="C1606" s="1">
        <v>5</v>
      </c>
      <c r="D1606" s="1">
        <v>2006</v>
      </c>
      <c r="E1606">
        <v>1.7789999999999999</v>
      </c>
    </row>
    <row r="1607" spans="1:5" x14ac:dyDescent="0.2">
      <c r="A1607" s="20">
        <v>38862</v>
      </c>
      <c r="B1607" s="1">
        <v>25</v>
      </c>
      <c r="C1607" s="1">
        <v>5</v>
      </c>
      <c r="D1607" s="1">
        <v>2006</v>
      </c>
      <c r="E1607">
        <v>1.776</v>
      </c>
    </row>
    <row r="1608" spans="1:5" x14ac:dyDescent="0.2">
      <c r="A1608" s="20">
        <v>38863</v>
      </c>
      <c r="B1608" s="1">
        <v>26</v>
      </c>
      <c r="C1608" s="1">
        <v>5</v>
      </c>
      <c r="D1608" s="1">
        <v>2006</v>
      </c>
      <c r="E1608">
        <v>1.849</v>
      </c>
    </row>
    <row r="1609" spans="1:5" x14ac:dyDescent="0.2">
      <c r="A1609" s="20">
        <v>38864</v>
      </c>
      <c r="B1609" s="1">
        <v>27</v>
      </c>
      <c r="C1609" s="1">
        <v>5</v>
      </c>
      <c r="D1609" s="1">
        <v>2006</v>
      </c>
      <c r="E1609">
        <v>1.7310000000000001</v>
      </c>
    </row>
    <row r="1610" spans="1:5" x14ac:dyDescent="0.2">
      <c r="A1610" s="20">
        <v>38865</v>
      </c>
      <c r="B1610" s="1">
        <v>28</v>
      </c>
      <c r="C1610" s="1">
        <v>5</v>
      </c>
      <c r="D1610" s="1">
        <v>2006</v>
      </c>
      <c r="E1610">
        <v>1.71</v>
      </c>
    </row>
    <row r="1611" spans="1:5" x14ac:dyDescent="0.2">
      <c r="A1611" s="20">
        <v>38866</v>
      </c>
      <c r="B1611" s="1">
        <v>29</v>
      </c>
      <c r="C1611" s="1">
        <v>5</v>
      </c>
      <c r="D1611" s="1">
        <v>2006</v>
      </c>
      <c r="E1611">
        <v>1.6850000000000001</v>
      </c>
    </row>
    <row r="1612" spans="1:5" x14ac:dyDescent="0.2">
      <c r="A1612" s="20">
        <v>38867</v>
      </c>
      <c r="B1612" s="1">
        <v>30</v>
      </c>
      <c r="C1612" s="1">
        <v>5</v>
      </c>
      <c r="D1612" s="1">
        <v>2006</v>
      </c>
      <c r="E1612">
        <v>1.7110000000000001</v>
      </c>
    </row>
    <row r="1613" spans="1:5" x14ac:dyDescent="0.2">
      <c r="A1613" s="20">
        <v>38868</v>
      </c>
      <c r="B1613" s="1">
        <v>31</v>
      </c>
      <c r="C1613" s="1">
        <v>5</v>
      </c>
      <c r="D1613" s="1">
        <v>2006</v>
      </c>
      <c r="E1613">
        <v>1.732</v>
      </c>
    </row>
    <row r="1614" spans="1:5" x14ac:dyDescent="0.2">
      <c r="A1614" s="20">
        <v>38869</v>
      </c>
      <c r="B1614" s="1">
        <v>1</v>
      </c>
      <c r="C1614" s="1">
        <v>6</v>
      </c>
      <c r="D1614" s="1">
        <v>2006</v>
      </c>
      <c r="E1614">
        <v>1.702</v>
      </c>
    </row>
    <row r="1615" spans="1:5" x14ac:dyDescent="0.2">
      <c r="A1615" s="20">
        <v>38870</v>
      </c>
      <c r="B1615" s="1">
        <v>2</v>
      </c>
      <c r="C1615" s="1">
        <v>6</v>
      </c>
      <c r="D1615" s="1">
        <v>2006</v>
      </c>
      <c r="E1615">
        <v>1.72</v>
      </c>
    </row>
    <row r="1616" spans="1:5" x14ac:dyDescent="0.2">
      <c r="A1616" s="20">
        <v>38871</v>
      </c>
      <c r="B1616" s="1">
        <v>3</v>
      </c>
      <c r="C1616" s="1">
        <v>6</v>
      </c>
      <c r="D1616" s="1">
        <v>2006</v>
      </c>
      <c r="E1616">
        <v>1.7450000000000001</v>
      </c>
    </row>
    <row r="1617" spans="1:5" x14ac:dyDescent="0.2">
      <c r="A1617" s="20">
        <v>38872</v>
      </c>
      <c r="B1617" s="1">
        <v>4</v>
      </c>
      <c r="C1617" s="1">
        <v>6</v>
      </c>
      <c r="D1617" s="1">
        <v>2006</v>
      </c>
      <c r="E1617">
        <v>1.738</v>
      </c>
    </row>
    <row r="1618" spans="1:5" x14ac:dyDescent="0.2">
      <c r="A1618" s="20">
        <v>38873</v>
      </c>
      <c r="B1618" s="1">
        <v>5</v>
      </c>
      <c r="C1618" s="1">
        <v>6</v>
      </c>
      <c r="D1618" s="1">
        <v>2006</v>
      </c>
      <c r="E1618">
        <v>1.7270000000000001</v>
      </c>
    </row>
    <row r="1619" spans="1:5" x14ac:dyDescent="0.2">
      <c r="A1619" s="20">
        <v>38874</v>
      </c>
      <c r="B1619" s="1">
        <v>6</v>
      </c>
      <c r="C1619" s="1">
        <v>6</v>
      </c>
      <c r="D1619" s="1">
        <v>2006</v>
      </c>
      <c r="E1619">
        <v>1.698</v>
      </c>
    </row>
    <row r="1620" spans="1:5" x14ac:dyDescent="0.2">
      <c r="A1620" s="20">
        <v>38875</v>
      </c>
      <c r="B1620" s="1">
        <v>7</v>
      </c>
      <c r="C1620" s="1">
        <v>6</v>
      </c>
      <c r="D1620" s="1">
        <v>2006</v>
      </c>
      <c r="E1620">
        <v>1.675</v>
      </c>
    </row>
    <row r="1621" spans="1:5" x14ac:dyDescent="0.2">
      <c r="A1621" s="20">
        <v>38876</v>
      </c>
      <c r="B1621" s="1">
        <v>8</v>
      </c>
      <c r="C1621" s="1">
        <v>6</v>
      </c>
      <c r="D1621" s="1">
        <v>2006</v>
      </c>
      <c r="E1621">
        <v>1.649</v>
      </c>
    </row>
    <row r="1622" spans="1:5" x14ac:dyDescent="0.2">
      <c r="A1622" s="20">
        <v>38877</v>
      </c>
      <c r="B1622" s="1">
        <v>9</v>
      </c>
      <c r="C1622" s="1">
        <v>6</v>
      </c>
      <c r="D1622" s="1">
        <v>2006</v>
      </c>
      <c r="E1622">
        <v>1.651</v>
      </c>
    </row>
    <row r="1623" spans="1:5" x14ac:dyDescent="0.2">
      <c r="A1623" s="20">
        <v>38878</v>
      </c>
      <c r="B1623" s="1">
        <v>10</v>
      </c>
      <c r="C1623" s="1">
        <v>6</v>
      </c>
      <c r="D1623" s="1">
        <v>2006</v>
      </c>
      <c r="E1623">
        <v>1.6519999999999999</v>
      </c>
    </row>
    <row r="1624" spans="1:5" x14ac:dyDescent="0.2">
      <c r="A1624" s="20">
        <v>38879</v>
      </c>
      <c r="B1624" s="1">
        <v>11</v>
      </c>
      <c r="C1624" s="1">
        <v>6</v>
      </c>
      <c r="D1624" s="1">
        <v>2006</v>
      </c>
      <c r="E1624">
        <v>1.661</v>
      </c>
    </row>
    <row r="1625" spans="1:5" x14ac:dyDescent="0.2">
      <c r="A1625" s="20">
        <v>38880</v>
      </c>
      <c r="B1625" s="1">
        <v>12</v>
      </c>
      <c r="C1625" s="1">
        <v>6</v>
      </c>
      <c r="D1625" s="1">
        <v>2006</v>
      </c>
      <c r="E1625">
        <v>1.6659999999999999</v>
      </c>
    </row>
    <row r="1626" spans="1:5" x14ac:dyDescent="0.2">
      <c r="A1626" s="20">
        <v>38881</v>
      </c>
      <c r="B1626" s="1">
        <v>13</v>
      </c>
      <c r="C1626" s="1">
        <v>6</v>
      </c>
      <c r="D1626" s="1">
        <v>2006</v>
      </c>
      <c r="E1626">
        <v>1.661</v>
      </c>
    </row>
    <row r="1627" spans="1:5" x14ac:dyDescent="0.2">
      <c r="A1627" s="20">
        <v>38882</v>
      </c>
      <c r="B1627" s="1">
        <v>14</v>
      </c>
      <c r="C1627" s="1">
        <v>6</v>
      </c>
      <c r="D1627" s="1">
        <v>2006</v>
      </c>
      <c r="E1627">
        <v>1.657</v>
      </c>
    </row>
    <row r="1628" spans="1:5" x14ac:dyDescent="0.2">
      <c r="A1628" s="20">
        <v>38883</v>
      </c>
      <c r="B1628" s="1">
        <v>15</v>
      </c>
      <c r="C1628" s="1">
        <v>6</v>
      </c>
      <c r="D1628" s="1">
        <v>2006</v>
      </c>
      <c r="E1628">
        <v>1.669</v>
      </c>
    </row>
    <row r="1629" spans="1:5" x14ac:dyDescent="0.2">
      <c r="A1629" s="20">
        <v>38884</v>
      </c>
      <c r="B1629" s="1">
        <v>16</v>
      </c>
      <c r="C1629" s="1">
        <v>6</v>
      </c>
      <c r="D1629" s="1">
        <v>2006</v>
      </c>
      <c r="E1629">
        <v>1.671</v>
      </c>
    </row>
    <row r="1630" spans="1:5" x14ac:dyDescent="0.2">
      <c r="A1630" s="20">
        <v>38885</v>
      </c>
      <c r="B1630" s="1">
        <v>17</v>
      </c>
      <c r="C1630" s="1">
        <v>6</v>
      </c>
      <c r="D1630" s="1">
        <v>2006</v>
      </c>
      <c r="E1630">
        <v>1.651</v>
      </c>
    </row>
    <row r="1631" spans="1:5" x14ac:dyDescent="0.2">
      <c r="A1631" s="20">
        <v>38886</v>
      </c>
      <c r="B1631" s="1">
        <v>18</v>
      </c>
      <c r="C1631" s="1">
        <v>6</v>
      </c>
      <c r="D1631" s="1">
        <v>2006</v>
      </c>
      <c r="E1631">
        <v>1.6639999999999999</v>
      </c>
    </row>
    <row r="1632" spans="1:5" x14ac:dyDescent="0.2">
      <c r="A1632" s="20">
        <v>38887</v>
      </c>
      <c r="B1632" s="1">
        <v>19</v>
      </c>
      <c r="C1632" s="1">
        <v>6</v>
      </c>
      <c r="D1632" s="1">
        <v>2006</v>
      </c>
      <c r="E1632">
        <v>1.67</v>
      </c>
    </row>
    <row r="1633" spans="1:5" x14ac:dyDescent="0.2">
      <c r="A1633" s="20">
        <v>38888</v>
      </c>
      <c r="B1633" s="1">
        <v>20</v>
      </c>
      <c r="C1633" s="1">
        <v>6</v>
      </c>
      <c r="D1633" s="1">
        <v>2006</v>
      </c>
      <c r="E1633">
        <v>1.671</v>
      </c>
    </row>
    <row r="1634" spans="1:5" x14ac:dyDescent="0.2">
      <c r="A1634" s="20">
        <v>38889</v>
      </c>
      <c r="B1634" s="1">
        <v>21</v>
      </c>
      <c r="C1634" s="1">
        <v>6</v>
      </c>
      <c r="D1634" s="1">
        <v>2006</v>
      </c>
      <c r="E1634">
        <v>1.6930000000000001</v>
      </c>
    </row>
    <row r="1635" spans="1:5" x14ac:dyDescent="0.2">
      <c r="A1635" s="20">
        <v>38890</v>
      </c>
      <c r="B1635" s="1">
        <v>22</v>
      </c>
      <c r="C1635" s="1">
        <v>6</v>
      </c>
      <c r="D1635" s="1">
        <v>2006</v>
      </c>
      <c r="E1635">
        <v>1.675</v>
      </c>
    </row>
    <row r="1636" spans="1:5" x14ac:dyDescent="0.2">
      <c r="A1636" s="20">
        <v>38891</v>
      </c>
      <c r="B1636" s="1">
        <v>23</v>
      </c>
      <c r="C1636" s="1">
        <v>6</v>
      </c>
      <c r="D1636" s="1">
        <v>2006</v>
      </c>
      <c r="E1636">
        <v>1.673</v>
      </c>
    </row>
    <row r="1637" spans="1:5" x14ac:dyDescent="0.2">
      <c r="A1637" s="20">
        <v>38892</v>
      </c>
      <c r="B1637" s="1">
        <v>24</v>
      </c>
      <c r="C1637" s="1">
        <v>6</v>
      </c>
      <c r="D1637" s="1">
        <v>2006</v>
      </c>
      <c r="E1637">
        <v>1.6479999999999999</v>
      </c>
    </row>
    <row r="1638" spans="1:5" x14ac:dyDescent="0.2">
      <c r="A1638" s="20">
        <v>38893</v>
      </c>
      <c r="B1638" s="1">
        <v>25</v>
      </c>
      <c r="C1638" s="1">
        <v>6</v>
      </c>
      <c r="D1638" s="1">
        <v>2006</v>
      </c>
      <c r="E1638">
        <v>1.6359999999999999</v>
      </c>
    </row>
    <row r="1639" spans="1:5" x14ac:dyDescent="0.2">
      <c r="A1639" s="20">
        <v>38894</v>
      </c>
      <c r="B1639" s="1">
        <v>26</v>
      </c>
      <c r="C1639" s="1">
        <v>6</v>
      </c>
      <c r="D1639" s="1">
        <v>2006</v>
      </c>
      <c r="E1639">
        <v>1.6459999999999999</v>
      </c>
    </row>
    <row r="1640" spans="1:5" x14ac:dyDescent="0.2">
      <c r="A1640" s="20">
        <v>38895</v>
      </c>
      <c r="B1640" s="1">
        <v>27</v>
      </c>
      <c r="C1640" s="1">
        <v>6</v>
      </c>
      <c r="D1640" s="1">
        <v>2006</v>
      </c>
      <c r="E1640">
        <v>1.645</v>
      </c>
    </row>
    <row r="1641" spans="1:5" x14ac:dyDescent="0.2">
      <c r="A1641" s="20">
        <v>38896</v>
      </c>
      <c r="B1641" s="1">
        <v>28</v>
      </c>
      <c r="C1641" s="1">
        <v>6</v>
      </c>
      <c r="D1641" s="1">
        <v>2006</v>
      </c>
      <c r="E1641">
        <v>1.637</v>
      </c>
    </row>
    <row r="1642" spans="1:5" x14ac:dyDescent="0.2">
      <c r="A1642" s="20">
        <v>38897</v>
      </c>
      <c r="B1642" s="1">
        <v>29</v>
      </c>
      <c r="C1642" s="1">
        <v>6</v>
      </c>
      <c r="D1642" s="1">
        <v>2006</v>
      </c>
      <c r="E1642">
        <v>1.63</v>
      </c>
    </row>
    <row r="1643" spans="1:5" x14ac:dyDescent="0.2">
      <c r="A1643" s="20">
        <v>38898</v>
      </c>
      <c r="B1643" s="1">
        <v>30</v>
      </c>
      <c r="C1643" s="1">
        <v>6</v>
      </c>
      <c r="D1643" s="1">
        <v>2006</v>
      </c>
      <c r="E1643">
        <v>1.64</v>
      </c>
    </row>
    <row r="1644" spans="1:5" x14ac:dyDescent="0.2">
      <c r="A1644" s="20">
        <v>38899</v>
      </c>
      <c r="B1644" s="1">
        <v>1</v>
      </c>
      <c r="C1644" s="1">
        <v>7</v>
      </c>
      <c r="D1644" s="1">
        <v>2006</v>
      </c>
      <c r="E1644">
        <v>1.643</v>
      </c>
    </row>
    <row r="1645" spans="1:5" x14ac:dyDescent="0.2">
      <c r="A1645" s="20">
        <v>38900</v>
      </c>
      <c r="B1645" s="1">
        <v>2</v>
      </c>
      <c r="C1645" s="1">
        <v>7</v>
      </c>
      <c r="D1645" s="1">
        <v>2006</v>
      </c>
      <c r="E1645">
        <v>1.643</v>
      </c>
    </row>
    <row r="1646" spans="1:5" x14ac:dyDescent="0.2">
      <c r="A1646" s="20">
        <v>38901</v>
      </c>
      <c r="B1646" s="1">
        <v>3</v>
      </c>
      <c r="C1646" s="1">
        <v>7</v>
      </c>
      <c r="D1646" s="1">
        <v>2006</v>
      </c>
      <c r="E1646">
        <v>1.631</v>
      </c>
    </row>
    <row r="1647" spans="1:5" x14ac:dyDescent="0.2">
      <c r="A1647" s="20">
        <v>38902</v>
      </c>
      <c r="B1647" s="1">
        <v>4</v>
      </c>
      <c r="C1647" s="1">
        <v>7</v>
      </c>
      <c r="D1647" s="1">
        <v>2006</v>
      </c>
      <c r="E1647">
        <v>1.7</v>
      </c>
    </row>
    <row r="1648" spans="1:5" x14ac:dyDescent="0.2">
      <c r="A1648" s="20">
        <v>38903</v>
      </c>
      <c r="B1648" s="1">
        <v>5</v>
      </c>
      <c r="C1648" s="1">
        <v>7</v>
      </c>
      <c r="D1648" s="1">
        <v>2006</v>
      </c>
      <c r="E1648">
        <v>1.6619999999999999</v>
      </c>
    </row>
    <row r="1649" spans="1:5" x14ac:dyDescent="0.2">
      <c r="A1649" s="20">
        <v>38904</v>
      </c>
      <c r="B1649" s="1">
        <v>6</v>
      </c>
      <c r="C1649" s="1">
        <v>7</v>
      </c>
      <c r="D1649" s="1">
        <v>2006</v>
      </c>
      <c r="E1649">
        <v>1.667</v>
      </c>
    </row>
    <row r="1650" spans="1:5" x14ac:dyDescent="0.2">
      <c r="A1650" s="20">
        <v>38905</v>
      </c>
      <c r="B1650" s="1">
        <v>7</v>
      </c>
      <c r="C1650" s="1">
        <v>7</v>
      </c>
      <c r="D1650" s="1">
        <v>2006</v>
      </c>
      <c r="E1650">
        <v>1.6539999999999999</v>
      </c>
    </row>
    <row r="1651" spans="1:5" x14ac:dyDescent="0.2">
      <c r="A1651" s="20">
        <v>38906</v>
      </c>
      <c r="B1651" s="1">
        <v>8</v>
      </c>
      <c r="C1651" s="1">
        <v>7</v>
      </c>
      <c r="D1651" s="1">
        <v>2006</v>
      </c>
      <c r="E1651">
        <v>1.64</v>
      </c>
    </row>
    <row r="1652" spans="1:5" x14ac:dyDescent="0.2">
      <c r="A1652" s="20">
        <v>38907</v>
      </c>
      <c r="B1652" s="1">
        <v>9</v>
      </c>
      <c r="C1652" s="1">
        <v>7</v>
      </c>
      <c r="D1652" s="1">
        <v>2006</v>
      </c>
      <c r="E1652">
        <v>1.613</v>
      </c>
    </row>
    <row r="1653" spans="1:5" x14ac:dyDescent="0.2">
      <c r="A1653" s="20">
        <v>38908</v>
      </c>
      <c r="B1653" s="1">
        <v>10</v>
      </c>
      <c r="C1653" s="1">
        <v>7</v>
      </c>
      <c r="D1653" s="1">
        <v>2006</v>
      </c>
      <c r="E1653">
        <v>1.611</v>
      </c>
    </row>
    <row r="1654" spans="1:5" x14ac:dyDescent="0.2">
      <c r="A1654" s="20">
        <v>38909</v>
      </c>
      <c r="B1654" s="1">
        <v>11</v>
      </c>
      <c r="C1654" s="1">
        <v>7</v>
      </c>
      <c r="D1654" s="1">
        <v>2006</v>
      </c>
      <c r="E1654">
        <v>1.6120000000000001</v>
      </c>
    </row>
    <row r="1655" spans="1:5" x14ac:dyDescent="0.2">
      <c r="A1655" s="20">
        <v>38910</v>
      </c>
      <c r="B1655" s="1">
        <v>12</v>
      </c>
      <c r="C1655" s="1">
        <v>7</v>
      </c>
      <c r="D1655" s="1">
        <v>2006</v>
      </c>
      <c r="E1655">
        <v>1.5860000000000001</v>
      </c>
    </row>
    <row r="1656" spans="1:5" x14ac:dyDescent="0.2">
      <c r="A1656" s="20">
        <v>38911</v>
      </c>
      <c r="B1656" s="1">
        <v>13</v>
      </c>
      <c r="C1656" s="1">
        <v>7</v>
      </c>
      <c r="D1656" s="1">
        <v>2006</v>
      </c>
      <c r="E1656">
        <v>1.591</v>
      </c>
    </row>
    <row r="1657" spans="1:5" x14ac:dyDescent="0.2">
      <c r="A1657" s="20">
        <v>38912</v>
      </c>
      <c r="B1657" s="1">
        <v>14</v>
      </c>
      <c r="C1657" s="1">
        <v>7</v>
      </c>
      <c r="D1657" s="1">
        <v>2006</v>
      </c>
      <c r="E1657">
        <v>1.58</v>
      </c>
    </row>
    <row r="1658" spans="1:5" x14ac:dyDescent="0.2">
      <c r="A1658" s="20">
        <v>38913</v>
      </c>
      <c r="B1658" s="1">
        <v>15</v>
      </c>
      <c r="C1658" s="1">
        <v>7</v>
      </c>
      <c r="D1658" s="1">
        <v>2006</v>
      </c>
      <c r="E1658">
        <v>1.615</v>
      </c>
    </row>
    <row r="1659" spans="1:5" x14ac:dyDescent="0.2">
      <c r="A1659" s="20">
        <v>38914</v>
      </c>
      <c r="B1659" s="1">
        <v>16</v>
      </c>
      <c r="C1659" s="1">
        <v>7</v>
      </c>
      <c r="D1659" s="1">
        <v>2006</v>
      </c>
      <c r="E1659">
        <v>1.647</v>
      </c>
    </row>
    <row r="1660" spans="1:5" x14ac:dyDescent="0.2">
      <c r="A1660" s="20">
        <v>38915</v>
      </c>
      <c r="B1660" s="1">
        <v>17</v>
      </c>
      <c r="C1660" s="1">
        <v>7</v>
      </c>
      <c r="D1660" s="1">
        <v>2006</v>
      </c>
      <c r="E1660">
        <v>1.7969999999999999</v>
      </c>
    </row>
    <row r="1661" spans="1:5" x14ac:dyDescent="0.2">
      <c r="A1661" s="20">
        <v>38916</v>
      </c>
      <c r="B1661" s="1">
        <v>18</v>
      </c>
      <c r="C1661" s="1">
        <v>7</v>
      </c>
      <c r="D1661" s="1">
        <v>2006</v>
      </c>
      <c r="E1661">
        <v>1.6639999999999999</v>
      </c>
    </row>
    <row r="1662" spans="1:5" x14ac:dyDescent="0.2">
      <c r="A1662" s="20">
        <v>38917</v>
      </c>
      <c r="B1662" s="1">
        <v>19</v>
      </c>
      <c r="C1662" s="1">
        <v>7</v>
      </c>
      <c r="D1662" s="1">
        <v>2006</v>
      </c>
      <c r="E1662">
        <v>1.615</v>
      </c>
    </row>
    <row r="1663" spans="1:5" x14ac:dyDescent="0.2">
      <c r="A1663" s="20">
        <v>38918</v>
      </c>
      <c r="B1663" s="1">
        <v>20</v>
      </c>
      <c r="C1663" s="1">
        <v>7</v>
      </c>
      <c r="D1663" s="1">
        <v>2006</v>
      </c>
      <c r="E1663">
        <v>1.59</v>
      </c>
    </row>
    <row r="1664" spans="1:5" x14ac:dyDescent="0.2">
      <c r="A1664" s="20">
        <v>38919</v>
      </c>
      <c r="B1664" s="1">
        <v>21</v>
      </c>
      <c r="C1664" s="1">
        <v>7</v>
      </c>
      <c r="D1664" s="1">
        <v>2006</v>
      </c>
      <c r="E1664">
        <v>1.5669999999999999</v>
      </c>
    </row>
    <row r="1665" spans="1:5" x14ac:dyDescent="0.2">
      <c r="A1665" s="20">
        <v>38920</v>
      </c>
      <c r="B1665" s="1">
        <v>22</v>
      </c>
      <c r="C1665" s="1">
        <v>7</v>
      </c>
      <c r="D1665" s="1">
        <v>2006</v>
      </c>
      <c r="E1665">
        <v>1.5629999999999999</v>
      </c>
    </row>
    <row r="1666" spans="1:5" x14ac:dyDescent="0.2">
      <c r="A1666" s="20">
        <v>38921</v>
      </c>
      <c r="B1666" s="1">
        <v>23</v>
      </c>
      <c r="C1666" s="1">
        <v>7</v>
      </c>
      <c r="D1666" s="1">
        <v>2006</v>
      </c>
      <c r="E1666">
        <v>1.5589999999999999</v>
      </c>
    </row>
    <row r="1667" spans="1:5" x14ac:dyDescent="0.2">
      <c r="A1667" s="20">
        <v>38922</v>
      </c>
      <c r="B1667" s="1">
        <v>24</v>
      </c>
      <c r="C1667" s="1">
        <v>7</v>
      </c>
      <c r="D1667" s="1">
        <v>2006</v>
      </c>
      <c r="E1667">
        <v>1.56</v>
      </c>
    </row>
    <row r="1668" spans="1:5" x14ac:dyDescent="0.2">
      <c r="A1668" s="20">
        <v>38923</v>
      </c>
      <c r="B1668" s="1">
        <v>25</v>
      </c>
      <c r="C1668" s="1">
        <v>7</v>
      </c>
      <c r="D1668" s="1">
        <v>2006</v>
      </c>
      <c r="E1668">
        <v>1.657</v>
      </c>
    </row>
    <row r="1669" spans="1:5" x14ac:dyDescent="0.2">
      <c r="A1669" s="20">
        <v>38924</v>
      </c>
      <c r="B1669" s="1">
        <v>26</v>
      </c>
      <c r="C1669" s="1">
        <v>7</v>
      </c>
      <c r="D1669" s="1">
        <v>2006</v>
      </c>
      <c r="E1669">
        <v>2.3580000000000001</v>
      </c>
    </row>
    <row r="1670" spans="1:5" x14ac:dyDescent="0.2">
      <c r="A1670" s="20">
        <v>38925</v>
      </c>
      <c r="B1670" s="1">
        <v>27</v>
      </c>
      <c r="C1670" s="1">
        <v>7</v>
      </c>
      <c r="D1670" s="1">
        <v>2006</v>
      </c>
      <c r="E1670">
        <v>2.1890000000000001</v>
      </c>
    </row>
    <row r="1671" spans="1:5" x14ac:dyDescent="0.2">
      <c r="A1671" s="20">
        <v>38926</v>
      </c>
      <c r="B1671" s="1">
        <v>28</v>
      </c>
      <c r="C1671" s="1">
        <v>7</v>
      </c>
      <c r="D1671" s="1">
        <v>2006</v>
      </c>
      <c r="E1671">
        <v>1.82</v>
      </c>
    </row>
    <row r="1672" spans="1:5" x14ac:dyDescent="0.2">
      <c r="A1672" s="20">
        <v>38927</v>
      </c>
      <c r="B1672" s="1">
        <v>29</v>
      </c>
      <c r="C1672" s="1">
        <v>7</v>
      </c>
      <c r="D1672" s="1">
        <v>2006</v>
      </c>
      <c r="E1672">
        <v>1.679</v>
      </c>
    </row>
    <row r="1673" spans="1:5" x14ac:dyDescent="0.2">
      <c r="A1673" s="20">
        <v>38928</v>
      </c>
      <c r="B1673" s="1">
        <v>30</v>
      </c>
      <c r="C1673" s="1">
        <v>7</v>
      </c>
      <c r="D1673" s="1">
        <v>2006</v>
      </c>
      <c r="E1673">
        <v>1.6140000000000001</v>
      </c>
    </row>
    <row r="1674" spans="1:5" x14ac:dyDescent="0.2">
      <c r="A1674" s="20">
        <v>38929</v>
      </c>
      <c r="B1674" s="1">
        <v>31</v>
      </c>
      <c r="C1674" s="1">
        <v>7</v>
      </c>
      <c r="D1674" s="1">
        <v>2006</v>
      </c>
      <c r="E1674">
        <v>1.59</v>
      </c>
    </row>
    <row r="1675" spans="1:5" x14ac:dyDescent="0.2">
      <c r="A1675" s="20">
        <v>38930</v>
      </c>
      <c r="B1675" s="1">
        <v>1</v>
      </c>
      <c r="C1675" s="1">
        <v>8</v>
      </c>
      <c r="D1675" s="1">
        <v>2006</v>
      </c>
      <c r="E1675">
        <v>1.573</v>
      </c>
    </row>
    <row r="1676" spans="1:5" x14ac:dyDescent="0.2">
      <c r="A1676" s="20">
        <v>38931</v>
      </c>
      <c r="B1676" s="1">
        <v>2</v>
      </c>
      <c r="C1676" s="1">
        <v>8</v>
      </c>
      <c r="D1676" s="1">
        <v>2006</v>
      </c>
      <c r="E1676">
        <v>1.5409999999999999</v>
      </c>
    </row>
    <row r="1677" spans="1:5" x14ac:dyDescent="0.2">
      <c r="A1677" s="20">
        <v>38932</v>
      </c>
      <c r="B1677" s="1">
        <v>3</v>
      </c>
      <c r="C1677" s="1">
        <v>8</v>
      </c>
      <c r="D1677" s="1">
        <v>2006</v>
      </c>
      <c r="E1677">
        <v>1.5409999999999999</v>
      </c>
    </row>
    <row r="1678" spans="1:5" x14ac:dyDescent="0.2">
      <c r="A1678" s="20">
        <v>38933</v>
      </c>
      <c r="B1678" s="1">
        <v>4</v>
      </c>
      <c r="C1678" s="1">
        <v>8</v>
      </c>
      <c r="D1678" s="1">
        <v>2006</v>
      </c>
      <c r="E1678">
        <v>1.522</v>
      </c>
    </row>
    <row r="1679" spans="1:5" x14ac:dyDescent="0.2">
      <c r="A1679" s="20">
        <v>38934</v>
      </c>
      <c r="B1679" s="1">
        <v>5</v>
      </c>
      <c r="C1679" s="1">
        <v>8</v>
      </c>
      <c r="D1679" s="1">
        <v>2006</v>
      </c>
      <c r="E1679">
        <v>1.5129999999999999</v>
      </c>
    </row>
    <row r="1680" spans="1:5" x14ac:dyDescent="0.2">
      <c r="A1680" s="20">
        <v>38935</v>
      </c>
      <c r="B1680" s="1">
        <v>6</v>
      </c>
      <c r="C1680" s="1">
        <v>8</v>
      </c>
      <c r="D1680" s="1">
        <v>2006</v>
      </c>
      <c r="E1680">
        <v>1.5149999999999999</v>
      </c>
    </row>
    <row r="1681" spans="1:5" x14ac:dyDescent="0.2">
      <c r="A1681" s="20">
        <v>38936</v>
      </c>
      <c r="B1681" s="1">
        <v>7</v>
      </c>
      <c r="C1681" s="1">
        <v>8</v>
      </c>
      <c r="D1681" s="1">
        <v>2006</v>
      </c>
      <c r="E1681">
        <v>1.5680000000000001</v>
      </c>
    </row>
    <row r="1682" spans="1:5" x14ac:dyDescent="0.2">
      <c r="A1682" s="20">
        <v>38937</v>
      </c>
      <c r="B1682" s="1">
        <v>8</v>
      </c>
      <c r="C1682" s="1">
        <v>8</v>
      </c>
      <c r="D1682" s="1">
        <v>2006</v>
      </c>
      <c r="E1682">
        <v>1.534</v>
      </c>
    </row>
    <row r="1683" spans="1:5" x14ac:dyDescent="0.2">
      <c r="A1683" s="20">
        <v>38938</v>
      </c>
      <c r="B1683" s="1">
        <v>9</v>
      </c>
      <c r="C1683" s="1">
        <v>8</v>
      </c>
      <c r="D1683" s="1">
        <v>2006</v>
      </c>
      <c r="E1683">
        <v>1.5589999999999999</v>
      </c>
    </row>
    <row r="1684" spans="1:5" x14ac:dyDescent="0.2">
      <c r="A1684" s="20">
        <v>38939</v>
      </c>
      <c r="B1684" s="1">
        <v>10</v>
      </c>
      <c r="C1684" s="1">
        <v>8</v>
      </c>
      <c r="D1684" s="1">
        <v>2006</v>
      </c>
      <c r="E1684">
        <v>1.579</v>
      </c>
    </row>
    <row r="1685" spans="1:5" x14ac:dyDescent="0.2">
      <c r="A1685" s="20">
        <v>38940</v>
      </c>
      <c r="B1685" s="1">
        <v>11</v>
      </c>
      <c r="C1685" s="1">
        <v>8</v>
      </c>
      <c r="D1685" s="1">
        <v>2006</v>
      </c>
      <c r="E1685">
        <v>1.5269999999999999</v>
      </c>
    </row>
    <row r="1686" spans="1:5" x14ac:dyDescent="0.2">
      <c r="A1686" s="20">
        <v>38941</v>
      </c>
      <c r="B1686" s="1">
        <v>12</v>
      </c>
      <c r="C1686" s="1">
        <v>8</v>
      </c>
      <c r="D1686" s="1">
        <v>2006</v>
      </c>
      <c r="E1686">
        <v>1.5229999999999999</v>
      </c>
    </row>
    <row r="1687" spans="1:5" x14ac:dyDescent="0.2">
      <c r="A1687" s="20">
        <v>38942</v>
      </c>
      <c r="B1687" s="1">
        <v>13</v>
      </c>
      <c r="C1687" s="1">
        <v>8</v>
      </c>
      <c r="D1687" s="1">
        <v>2006</v>
      </c>
      <c r="E1687">
        <v>1.5329999999999999</v>
      </c>
    </row>
    <row r="1688" spans="1:5" x14ac:dyDescent="0.2">
      <c r="A1688" s="20">
        <v>38943</v>
      </c>
      <c r="B1688" s="1">
        <v>14</v>
      </c>
      <c r="C1688" s="1">
        <v>8</v>
      </c>
      <c r="D1688" s="1">
        <v>2006</v>
      </c>
      <c r="E1688">
        <v>1.526</v>
      </c>
    </row>
    <row r="1689" spans="1:5" x14ac:dyDescent="0.2">
      <c r="A1689" s="20">
        <v>38944</v>
      </c>
      <c r="B1689" s="1">
        <v>15</v>
      </c>
      <c r="C1689" s="1">
        <v>8</v>
      </c>
      <c r="D1689" s="1">
        <v>2006</v>
      </c>
      <c r="E1689">
        <v>1.53</v>
      </c>
    </row>
    <row r="1690" spans="1:5" x14ac:dyDescent="0.2">
      <c r="A1690" s="20">
        <v>38945</v>
      </c>
      <c r="B1690" s="1">
        <v>16</v>
      </c>
      <c r="C1690" s="1">
        <v>8</v>
      </c>
      <c r="D1690" s="1">
        <v>2006</v>
      </c>
      <c r="E1690">
        <v>1.5389999999999999</v>
      </c>
    </row>
    <row r="1691" spans="1:5" x14ac:dyDescent="0.2">
      <c r="A1691" s="20">
        <v>38946</v>
      </c>
      <c r="B1691" s="1">
        <v>17</v>
      </c>
      <c r="C1691" s="1">
        <v>8</v>
      </c>
      <c r="D1691" s="1">
        <v>2006</v>
      </c>
      <c r="E1691">
        <v>1.5129999999999999</v>
      </c>
    </row>
    <row r="1692" spans="1:5" x14ac:dyDescent="0.2">
      <c r="A1692" s="20">
        <v>38947</v>
      </c>
      <c r="B1692" s="1">
        <v>18</v>
      </c>
      <c r="C1692" s="1">
        <v>8</v>
      </c>
      <c r="D1692" s="1">
        <v>2006</v>
      </c>
      <c r="E1692">
        <v>1.5029999999999999</v>
      </c>
    </row>
    <row r="1693" spans="1:5" x14ac:dyDescent="0.2">
      <c r="A1693" s="20">
        <v>38948</v>
      </c>
      <c r="B1693" s="1">
        <v>19</v>
      </c>
      <c r="C1693" s="1">
        <v>8</v>
      </c>
      <c r="D1693" s="1">
        <v>2006</v>
      </c>
      <c r="E1693">
        <v>1.5009999999999999</v>
      </c>
    </row>
    <row r="1694" spans="1:5" x14ac:dyDescent="0.2">
      <c r="A1694" s="20">
        <v>38949</v>
      </c>
      <c r="B1694" s="1">
        <v>20</v>
      </c>
      <c r="C1694" s="1">
        <v>8</v>
      </c>
      <c r="D1694" s="1">
        <v>2006</v>
      </c>
      <c r="E1694">
        <v>1.4950000000000001</v>
      </c>
    </row>
    <row r="1695" spans="1:5" x14ac:dyDescent="0.2">
      <c r="A1695" s="20">
        <v>38950</v>
      </c>
      <c r="B1695" s="1">
        <v>21</v>
      </c>
      <c r="C1695" s="1">
        <v>8</v>
      </c>
      <c r="D1695" s="1">
        <v>2006</v>
      </c>
      <c r="E1695">
        <v>1.4990000000000001</v>
      </c>
    </row>
    <row r="1696" spans="1:5" x14ac:dyDescent="0.2">
      <c r="A1696" s="20">
        <v>38951</v>
      </c>
      <c r="B1696" s="1">
        <v>22</v>
      </c>
      <c r="C1696" s="1">
        <v>8</v>
      </c>
      <c r="D1696" s="1">
        <v>2006</v>
      </c>
      <c r="E1696">
        <v>1.506</v>
      </c>
    </row>
    <row r="1697" spans="1:5" x14ac:dyDescent="0.2">
      <c r="A1697" s="20">
        <v>38952</v>
      </c>
      <c r="B1697" s="1">
        <v>23</v>
      </c>
      <c r="C1697" s="1">
        <v>8</v>
      </c>
      <c r="D1697" s="1">
        <v>2006</v>
      </c>
      <c r="E1697">
        <v>1.5249999999999999</v>
      </c>
    </row>
    <row r="1698" spans="1:5" x14ac:dyDescent="0.2">
      <c r="A1698" s="20">
        <v>38953</v>
      </c>
      <c r="B1698" s="1">
        <v>24</v>
      </c>
      <c r="C1698" s="1">
        <v>8</v>
      </c>
      <c r="D1698" s="1">
        <v>2006</v>
      </c>
      <c r="E1698">
        <v>1.9750000000000001</v>
      </c>
    </row>
    <row r="1699" spans="1:5" x14ac:dyDescent="0.2">
      <c r="A1699" s="20">
        <v>38954</v>
      </c>
      <c r="B1699" s="1">
        <v>25</v>
      </c>
      <c r="C1699" s="1">
        <v>8</v>
      </c>
      <c r="D1699" s="1">
        <v>2006</v>
      </c>
      <c r="E1699">
        <v>1.9319999999999999</v>
      </c>
    </row>
    <row r="1700" spans="1:5" x14ac:dyDescent="0.2">
      <c r="A1700" s="20">
        <v>38955</v>
      </c>
      <c r="B1700" s="1">
        <v>26</v>
      </c>
      <c r="C1700" s="1">
        <v>8</v>
      </c>
      <c r="D1700" s="1">
        <v>2006</v>
      </c>
      <c r="E1700">
        <v>2.1589999999999998</v>
      </c>
    </row>
    <row r="1701" spans="1:5" x14ac:dyDescent="0.2">
      <c r="A1701" s="20">
        <v>38956</v>
      </c>
      <c r="B1701" s="1">
        <v>27</v>
      </c>
      <c r="C1701" s="1">
        <v>8</v>
      </c>
      <c r="D1701" s="1">
        <v>2006</v>
      </c>
      <c r="E1701">
        <v>1.9079999999999999</v>
      </c>
    </row>
    <row r="1702" spans="1:5" x14ac:dyDescent="0.2">
      <c r="A1702" s="20">
        <v>38957</v>
      </c>
      <c r="B1702" s="1">
        <v>28</v>
      </c>
      <c r="C1702" s="1">
        <v>8</v>
      </c>
      <c r="D1702" s="1">
        <v>2006</v>
      </c>
      <c r="E1702">
        <v>1.7030000000000001</v>
      </c>
    </row>
    <row r="1703" spans="1:5" x14ac:dyDescent="0.2">
      <c r="A1703" s="20">
        <v>38958</v>
      </c>
      <c r="B1703" s="1">
        <v>29</v>
      </c>
      <c r="C1703" s="1">
        <v>8</v>
      </c>
      <c r="D1703" s="1">
        <v>2006</v>
      </c>
      <c r="E1703">
        <v>1.6259999999999999</v>
      </c>
    </row>
    <row r="1704" spans="1:5" x14ac:dyDescent="0.2">
      <c r="A1704" s="20">
        <v>38959</v>
      </c>
      <c r="B1704" s="1">
        <v>30</v>
      </c>
      <c r="C1704" s="1">
        <v>8</v>
      </c>
      <c r="D1704" s="1">
        <v>2006</v>
      </c>
      <c r="E1704">
        <v>1.5920000000000001</v>
      </c>
    </row>
    <row r="1705" spans="1:5" x14ac:dyDescent="0.2">
      <c r="A1705" s="20">
        <v>38960</v>
      </c>
      <c r="B1705" s="1">
        <v>31</v>
      </c>
      <c r="C1705" s="1">
        <v>8</v>
      </c>
      <c r="D1705" s="1">
        <v>2006</v>
      </c>
      <c r="E1705">
        <v>1.5629999999999999</v>
      </c>
    </row>
    <row r="1706" spans="1:5" x14ac:dyDescent="0.2">
      <c r="A1706" s="20">
        <v>38961</v>
      </c>
      <c r="B1706" s="1">
        <v>1</v>
      </c>
      <c r="C1706" s="1">
        <v>9</v>
      </c>
      <c r="D1706" s="1">
        <v>2006</v>
      </c>
      <c r="E1706">
        <v>1.55</v>
      </c>
    </row>
    <row r="1707" spans="1:5" x14ac:dyDescent="0.2">
      <c r="A1707" s="20">
        <v>38962</v>
      </c>
      <c r="B1707" s="1">
        <v>2</v>
      </c>
      <c r="C1707" s="1">
        <v>9</v>
      </c>
      <c r="D1707" s="1">
        <v>2006</v>
      </c>
      <c r="E1707">
        <v>1.5469999999999999</v>
      </c>
    </row>
    <row r="1708" spans="1:5" x14ac:dyDescent="0.2">
      <c r="A1708" s="20">
        <v>38963</v>
      </c>
      <c r="B1708" s="1">
        <v>3</v>
      </c>
      <c r="C1708" s="1">
        <v>9</v>
      </c>
      <c r="D1708" s="1">
        <v>2006</v>
      </c>
      <c r="E1708">
        <v>1.5629999999999999</v>
      </c>
    </row>
    <row r="1709" spans="1:5" x14ac:dyDescent="0.2">
      <c r="A1709" s="20">
        <v>38964</v>
      </c>
      <c r="B1709" s="1">
        <v>4</v>
      </c>
      <c r="C1709" s="1">
        <v>9</v>
      </c>
      <c r="D1709" s="1">
        <v>2006</v>
      </c>
      <c r="E1709">
        <v>1.5680000000000001</v>
      </c>
    </row>
    <row r="1710" spans="1:5" x14ac:dyDescent="0.2">
      <c r="A1710" s="20">
        <v>38965</v>
      </c>
      <c r="B1710" s="1">
        <v>5</v>
      </c>
      <c r="C1710" s="1">
        <v>9</v>
      </c>
      <c r="D1710" s="1">
        <v>2006</v>
      </c>
      <c r="E1710">
        <v>1.6040000000000001</v>
      </c>
    </row>
    <row r="1711" spans="1:5" x14ac:dyDescent="0.2">
      <c r="A1711" s="20">
        <v>38966</v>
      </c>
      <c r="B1711" s="1">
        <v>6</v>
      </c>
      <c r="C1711" s="1">
        <v>9</v>
      </c>
      <c r="D1711" s="1">
        <v>2006</v>
      </c>
      <c r="E1711">
        <v>1.6479999999999999</v>
      </c>
    </row>
    <row r="1712" spans="1:5" x14ac:dyDescent="0.2">
      <c r="A1712" s="20">
        <v>38967</v>
      </c>
      <c r="B1712" s="1">
        <v>7</v>
      </c>
      <c r="C1712" s="1">
        <v>9</v>
      </c>
      <c r="D1712" s="1">
        <v>2006</v>
      </c>
      <c r="E1712">
        <v>1.6</v>
      </c>
    </row>
    <row r="1713" spans="1:5" x14ac:dyDescent="0.2">
      <c r="A1713" s="20">
        <v>38968</v>
      </c>
      <c r="B1713" s="1">
        <v>8</v>
      </c>
      <c r="C1713" s="1">
        <v>9</v>
      </c>
      <c r="D1713" s="1">
        <v>2006</v>
      </c>
      <c r="E1713">
        <v>1.4750000000000001</v>
      </c>
    </row>
    <row r="1714" spans="1:5" x14ac:dyDescent="0.2">
      <c r="A1714" s="20">
        <v>38969</v>
      </c>
      <c r="B1714" s="1">
        <v>9</v>
      </c>
      <c r="C1714" s="1">
        <v>9</v>
      </c>
      <c r="D1714" s="1">
        <v>2006</v>
      </c>
      <c r="E1714">
        <v>1.6259999999999999</v>
      </c>
    </row>
    <row r="1715" spans="1:5" x14ac:dyDescent="0.2">
      <c r="A1715" s="20">
        <v>38970</v>
      </c>
      <c r="B1715" s="1">
        <v>10</v>
      </c>
      <c r="C1715" s="1">
        <v>9</v>
      </c>
      <c r="D1715" s="1">
        <v>2006</v>
      </c>
      <c r="E1715">
        <v>1.6319999999999999</v>
      </c>
    </row>
    <row r="1716" spans="1:5" x14ac:dyDescent="0.2">
      <c r="A1716" s="20">
        <v>38971</v>
      </c>
      <c r="B1716" s="1">
        <v>11</v>
      </c>
      <c r="C1716" s="1">
        <v>9</v>
      </c>
      <c r="D1716" s="1">
        <v>2006</v>
      </c>
      <c r="E1716">
        <v>1.5569999999999999</v>
      </c>
    </row>
    <row r="1717" spans="1:5" x14ac:dyDescent="0.2">
      <c r="A1717" s="20">
        <v>38972</v>
      </c>
      <c r="B1717" s="1">
        <v>12</v>
      </c>
      <c r="C1717" s="1">
        <v>9</v>
      </c>
      <c r="D1717" s="1">
        <v>2006</v>
      </c>
      <c r="E1717">
        <v>1.54</v>
      </c>
    </row>
    <row r="1718" spans="1:5" x14ac:dyDescent="0.2">
      <c r="A1718" s="20">
        <v>38973</v>
      </c>
      <c r="B1718" s="1">
        <v>13</v>
      </c>
      <c r="C1718" s="1">
        <v>9</v>
      </c>
      <c r="D1718" s="1">
        <v>2006</v>
      </c>
      <c r="E1718">
        <v>1.5860000000000001</v>
      </c>
    </row>
    <row r="1719" spans="1:5" x14ac:dyDescent="0.2">
      <c r="A1719" s="20">
        <v>38974</v>
      </c>
      <c r="B1719" s="1">
        <v>14</v>
      </c>
      <c r="C1719" s="1">
        <v>9</v>
      </c>
      <c r="D1719" s="1">
        <v>2006</v>
      </c>
      <c r="E1719">
        <v>1.5720000000000001</v>
      </c>
    </row>
    <row r="1720" spans="1:5" x14ac:dyDescent="0.2">
      <c r="A1720" s="20">
        <v>38975</v>
      </c>
      <c r="B1720" s="1">
        <v>15</v>
      </c>
      <c r="C1720" s="1">
        <v>9</v>
      </c>
      <c r="D1720" s="1">
        <v>2006</v>
      </c>
      <c r="E1720">
        <v>1.542</v>
      </c>
    </row>
    <row r="1721" spans="1:5" x14ac:dyDescent="0.2">
      <c r="A1721" s="20">
        <v>38976</v>
      </c>
      <c r="B1721" s="1">
        <v>16</v>
      </c>
      <c r="C1721" s="1">
        <v>9</v>
      </c>
      <c r="D1721" s="1">
        <v>2006</v>
      </c>
      <c r="E1721">
        <v>1.5</v>
      </c>
    </row>
    <row r="1722" spans="1:5" x14ac:dyDescent="0.2">
      <c r="A1722" s="20">
        <v>38977</v>
      </c>
      <c r="B1722" s="1">
        <v>17</v>
      </c>
      <c r="C1722" s="1">
        <v>9</v>
      </c>
      <c r="D1722" s="1">
        <v>2006</v>
      </c>
      <c r="E1722">
        <v>1.4850000000000001</v>
      </c>
    </row>
    <row r="1723" spans="1:5" x14ac:dyDescent="0.2">
      <c r="A1723" s="20">
        <v>38978</v>
      </c>
      <c r="B1723" s="1">
        <v>18</v>
      </c>
      <c r="C1723" s="1">
        <v>9</v>
      </c>
      <c r="D1723" s="1">
        <v>2006</v>
      </c>
      <c r="E1723">
        <v>1.5269999999999999</v>
      </c>
    </row>
    <row r="1724" spans="1:5" x14ac:dyDescent="0.2">
      <c r="A1724" s="20">
        <v>38979</v>
      </c>
      <c r="B1724" s="1">
        <v>19</v>
      </c>
      <c r="C1724" s="1">
        <v>9</v>
      </c>
      <c r="D1724" s="1">
        <v>2006</v>
      </c>
      <c r="E1724">
        <v>1.496</v>
      </c>
    </row>
    <row r="1725" spans="1:5" x14ac:dyDescent="0.2">
      <c r="A1725" s="20">
        <v>38980</v>
      </c>
      <c r="B1725" s="1">
        <v>20</v>
      </c>
      <c r="C1725" s="1">
        <v>9</v>
      </c>
      <c r="D1725" s="1">
        <v>2006</v>
      </c>
      <c r="E1725">
        <v>1.516</v>
      </c>
    </row>
    <row r="1726" spans="1:5" x14ac:dyDescent="0.2">
      <c r="A1726" s="20">
        <v>38981</v>
      </c>
      <c r="B1726" s="1">
        <v>21</v>
      </c>
      <c r="C1726" s="1">
        <v>9</v>
      </c>
      <c r="D1726" s="1">
        <v>2006</v>
      </c>
      <c r="E1726">
        <v>1.5009999999999999</v>
      </c>
    </row>
    <row r="1727" spans="1:5" x14ac:dyDescent="0.2">
      <c r="A1727" s="20">
        <v>38982</v>
      </c>
      <c r="B1727" s="1">
        <v>22</v>
      </c>
      <c r="C1727" s="1">
        <v>9</v>
      </c>
      <c r="D1727" s="1">
        <v>2006</v>
      </c>
      <c r="E1727">
        <v>1.494</v>
      </c>
    </row>
    <row r="1728" spans="1:5" x14ac:dyDescent="0.2">
      <c r="A1728" s="20">
        <v>38983</v>
      </c>
      <c r="B1728" s="1">
        <v>23</v>
      </c>
      <c r="C1728" s="1">
        <v>9</v>
      </c>
      <c r="D1728" s="1">
        <v>2006</v>
      </c>
      <c r="E1728">
        <v>1.476</v>
      </c>
    </row>
    <row r="1729" spans="1:5" x14ac:dyDescent="0.2">
      <c r="A1729" s="20">
        <v>38984</v>
      </c>
      <c r="B1729" s="1">
        <v>24</v>
      </c>
      <c r="C1729" s="1">
        <v>9</v>
      </c>
      <c r="D1729" s="1">
        <v>2006</v>
      </c>
      <c r="E1729">
        <v>1.544</v>
      </c>
    </row>
    <row r="1730" spans="1:5" x14ac:dyDescent="0.2">
      <c r="A1730" s="20">
        <v>38985</v>
      </c>
      <c r="B1730" s="1">
        <v>25</v>
      </c>
      <c r="C1730" s="1">
        <v>9</v>
      </c>
      <c r="D1730" s="1">
        <v>2006</v>
      </c>
      <c r="E1730">
        <v>1.6180000000000001</v>
      </c>
    </row>
    <row r="1731" spans="1:5" x14ac:dyDescent="0.2">
      <c r="A1731" s="20">
        <v>38986</v>
      </c>
      <c r="B1731" s="1">
        <v>26</v>
      </c>
      <c r="C1731" s="1">
        <v>9</v>
      </c>
      <c r="D1731" s="1">
        <v>2006</v>
      </c>
      <c r="E1731">
        <v>1.5029999999999999</v>
      </c>
    </row>
    <row r="1732" spans="1:5" x14ac:dyDescent="0.2">
      <c r="A1732" s="20">
        <v>38987</v>
      </c>
      <c r="B1732" s="1">
        <v>27</v>
      </c>
      <c r="C1732" s="1">
        <v>9</v>
      </c>
      <c r="D1732" s="1">
        <v>2006</v>
      </c>
      <c r="E1732">
        <v>1.494</v>
      </c>
    </row>
    <row r="1733" spans="1:5" x14ac:dyDescent="0.2">
      <c r="A1733" s="20">
        <v>38988</v>
      </c>
      <c r="B1733" s="1">
        <v>28</v>
      </c>
      <c r="C1733" s="1">
        <v>9</v>
      </c>
      <c r="D1733" s="1">
        <v>2006</v>
      </c>
      <c r="E1733">
        <v>1.49</v>
      </c>
    </row>
    <row r="1734" spans="1:5" x14ac:dyDescent="0.2">
      <c r="A1734" s="20">
        <v>38989</v>
      </c>
      <c r="B1734" s="1">
        <v>29</v>
      </c>
      <c r="C1734" s="1">
        <v>9</v>
      </c>
      <c r="D1734" s="1">
        <v>2006</v>
      </c>
      <c r="E1734">
        <v>1.468</v>
      </c>
    </row>
    <row r="1735" spans="1:5" x14ac:dyDescent="0.2">
      <c r="A1735" s="20">
        <v>38990</v>
      </c>
      <c r="B1735" s="1">
        <v>30</v>
      </c>
      <c r="C1735" s="1">
        <v>9</v>
      </c>
      <c r="D1735" s="1">
        <v>2006</v>
      </c>
      <c r="E1735">
        <v>1.462</v>
      </c>
    </row>
    <row r="1736" spans="1:5" x14ac:dyDescent="0.2">
      <c r="A1736" s="20">
        <v>38991</v>
      </c>
      <c r="B1736" s="1">
        <v>1</v>
      </c>
      <c r="C1736" s="1">
        <v>10</v>
      </c>
      <c r="D1736" s="1">
        <v>2006</v>
      </c>
      <c r="E1736">
        <v>0.95</v>
      </c>
    </row>
    <row r="1737" spans="1:5" x14ac:dyDescent="0.2">
      <c r="A1737" s="20">
        <v>38992</v>
      </c>
      <c r="B1737" s="1">
        <v>2</v>
      </c>
      <c r="C1737" s="1">
        <v>10</v>
      </c>
      <c r="D1737" s="1">
        <v>2006</v>
      </c>
      <c r="E1737">
        <v>0.98</v>
      </c>
    </row>
    <row r="1738" spans="1:5" x14ac:dyDescent="0.2">
      <c r="A1738" s="20">
        <v>38993</v>
      </c>
      <c r="B1738" s="1">
        <v>3</v>
      </c>
      <c r="C1738" s="1">
        <v>10</v>
      </c>
      <c r="D1738" s="1">
        <v>2006</v>
      </c>
      <c r="E1738">
        <v>1.08</v>
      </c>
    </row>
    <row r="1739" spans="1:5" x14ac:dyDescent="0.2">
      <c r="A1739" s="20">
        <v>38994</v>
      </c>
      <c r="B1739" s="1">
        <v>4</v>
      </c>
      <c r="C1739" s="1">
        <v>10</v>
      </c>
      <c r="D1739" s="1">
        <v>2006</v>
      </c>
      <c r="E1739">
        <v>1.08</v>
      </c>
    </row>
    <row r="1740" spans="1:5" x14ac:dyDescent="0.2">
      <c r="A1740" s="20">
        <v>38995</v>
      </c>
      <c r="B1740" s="1">
        <v>5</v>
      </c>
      <c r="C1740" s="1">
        <v>10</v>
      </c>
      <c r="D1740" s="1">
        <v>2006</v>
      </c>
      <c r="E1740">
        <v>1.18</v>
      </c>
    </row>
    <row r="1741" spans="1:5" x14ac:dyDescent="0.2">
      <c r="A1741" s="20">
        <v>38996</v>
      </c>
      <c r="B1741" s="1">
        <v>6</v>
      </c>
      <c r="C1741" s="1">
        <v>10</v>
      </c>
      <c r="D1741" s="1">
        <v>2006</v>
      </c>
      <c r="E1741">
        <v>1.22</v>
      </c>
    </row>
    <row r="1742" spans="1:5" x14ac:dyDescent="0.2">
      <c r="A1742" s="20">
        <v>38997</v>
      </c>
      <c r="B1742" s="1">
        <v>7</v>
      </c>
      <c r="C1742" s="1">
        <v>10</v>
      </c>
      <c r="D1742" s="1">
        <v>2006</v>
      </c>
      <c r="E1742">
        <v>1.24</v>
      </c>
    </row>
    <row r="1743" spans="1:5" x14ac:dyDescent="0.2">
      <c r="A1743" s="20">
        <v>38998</v>
      </c>
      <c r="B1743" s="1">
        <v>8</v>
      </c>
      <c r="C1743" s="1">
        <v>10</v>
      </c>
      <c r="D1743" s="1">
        <v>2006</v>
      </c>
      <c r="E1743">
        <v>1.49</v>
      </c>
    </row>
    <row r="1744" spans="1:5" x14ac:dyDescent="0.2">
      <c r="A1744" s="20">
        <v>38999</v>
      </c>
      <c r="B1744" s="1">
        <v>9</v>
      </c>
      <c r="C1744" s="1">
        <v>10</v>
      </c>
      <c r="D1744" s="1">
        <v>2006</v>
      </c>
      <c r="E1744">
        <v>1.08</v>
      </c>
    </row>
    <row r="1745" spans="1:5" x14ac:dyDescent="0.2">
      <c r="A1745" s="20">
        <v>39000</v>
      </c>
      <c r="B1745" s="1">
        <v>10</v>
      </c>
      <c r="C1745" s="1">
        <v>10</v>
      </c>
      <c r="D1745" s="1">
        <v>2006</v>
      </c>
      <c r="E1745">
        <v>1.01</v>
      </c>
    </row>
    <row r="1746" spans="1:5" x14ac:dyDescent="0.2">
      <c r="A1746" s="20">
        <v>39001</v>
      </c>
      <c r="B1746" s="1">
        <v>11</v>
      </c>
      <c r="C1746" s="1">
        <v>10</v>
      </c>
      <c r="D1746" s="1">
        <v>2006</v>
      </c>
      <c r="E1746">
        <v>0.97</v>
      </c>
    </row>
    <row r="1747" spans="1:5" x14ac:dyDescent="0.2">
      <c r="A1747" s="20">
        <v>39002</v>
      </c>
      <c r="B1747" s="1">
        <v>12</v>
      </c>
      <c r="C1747" s="1">
        <v>10</v>
      </c>
      <c r="D1747" s="1">
        <v>2006</v>
      </c>
      <c r="E1747">
        <v>0.9</v>
      </c>
    </row>
    <row r="1748" spans="1:5" x14ac:dyDescent="0.2">
      <c r="A1748" s="20">
        <v>39003</v>
      </c>
      <c r="B1748" s="1">
        <v>13</v>
      </c>
      <c r="C1748" s="1">
        <v>10</v>
      </c>
      <c r="D1748" s="1">
        <v>2006</v>
      </c>
      <c r="E1748">
        <v>0.82</v>
      </c>
    </row>
    <row r="1749" spans="1:5" x14ac:dyDescent="0.2">
      <c r="A1749" s="20">
        <v>39004</v>
      </c>
      <c r="B1749" s="1">
        <v>14</v>
      </c>
      <c r="C1749" s="1">
        <v>10</v>
      </c>
      <c r="D1749" s="1">
        <v>2006</v>
      </c>
      <c r="E1749">
        <v>0.87</v>
      </c>
    </row>
    <row r="1750" spans="1:5" x14ac:dyDescent="0.2">
      <c r="A1750" s="20">
        <v>39005</v>
      </c>
      <c r="B1750" s="1">
        <v>15</v>
      </c>
      <c r="C1750" s="1">
        <v>10</v>
      </c>
      <c r="D1750" s="1">
        <v>2006</v>
      </c>
      <c r="E1750">
        <v>1.05</v>
      </c>
    </row>
    <row r="1751" spans="1:5" x14ac:dyDescent="0.2">
      <c r="A1751" s="20">
        <v>39006</v>
      </c>
      <c r="B1751" s="1">
        <v>16</v>
      </c>
      <c r="C1751" s="1">
        <v>10</v>
      </c>
      <c r="D1751" s="1">
        <v>2006</v>
      </c>
      <c r="E1751">
        <v>1.05</v>
      </c>
    </row>
    <row r="1752" spans="1:5" x14ac:dyDescent="0.2">
      <c r="A1752" s="20">
        <v>39007</v>
      </c>
      <c r="B1752" s="1">
        <v>17</v>
      </c>
      <c r="C1752" s="1">
        <v>10</v>
      </c>
      <c r="D1752" s="1">
        <v>2006</v>
      </c>
      <c r="E1752">
        <v>0.74</v>
      </c>
    </row>
    <row r="1753" spans="1:5" x14ac:dyDescent="0.2">
      <c r="A1753" s="20">
        <v>39008</v>
      </c>
      <c r="B1753" s="1">
        <v>18</v>
      </c>
      <c r="C1753" s="1">
        <v>10</v>
      </c>
      <c r="D1753" s="1">
        <v>2006</v>
      </c>
      <c r="E1753">
        <v>0.73</v>
      </c>
    </row>
    <row r="1754" spans="1:5" x14ac:dyDescent="0.2">
      <c r="A1754" s="20">
        <v>39009</v>
      </c>
      <c r="B1754" s="1">
        <v>19</v>
      </c>
      <c r="C1754" s="1">
        <v>10</v>
      </c>
      <c r="D1754" s="1">
        <v>2006</v>
      </c>
      <c r="E1754">
        <v>0.94</v>
      </c>
    </row>
    <row r="1755" spans="1:5" x14ac:dyDescent="0.2">
      <c r="A1755" s="20">
        <v>39010</v>
      </c>
      <c r="B1755" s="1">
        <v>20</v>
      </c>
      <c r="C1755" s="1">
        <v>10</v>
      </c>
      <c r="D1755" s="1">
        <v>2006</v>
      </c>
      <c r="E1755">
        <v>1.04</v>
      </c>
    </row>
    <row r="1756" spans="1:5" x14ac:dyDescent="0.2">
      <c r="A1756" s="20">
        <v>39011</v>
      </c>
      <c r="B1756" s="1">
        <v>21</v>
      </c>
      <c r="C1756" s="1">
        <v>10</v>
      </c>
      <c r="D1756" s="1">
        <v>2006</v>
      </c>
      <c r="E1756">
        <v>0.95</v>
      </c>
    </row>
    <row r="1757" spans="1:5" x14ac:dyDescent="0.2">
      <c r="A1757" s="20">
        <v>39012</v>
      </c>
      <c r="B1757" s="1">
        <v>22</v>
      </c>
      <c r="C1757" s="1">
        <v>10</v>
      </c>
      <c r="D1757" s="1">
        <v>2006</v>
      </c>
      <c r="E1757">
        <v>0.91</v>
      </c>
    </row>
    <row r="1758" spans="1:5" x14ac:dyDescent="0.2">
      <c r="A1758" s="20">
        <v>39013</v>
      </c>
      <c r="B1758" s="1">
        <v>23</v>
      </c>
      <c r="C1758" s="1">
        <v>10</v>
      </c>
      <c r="D1758" s="1">
        <v>2006</v>
      </c>
      <c r="E1758">
        <v>0.85</v>
      </c>
    </row>
    <row r="1759" spans="1:5" x14ac:dyDescent="0.2">
      <c r="A1759" s="20">
        <v>39014</v>
      </c>
      <c r="B1759" s="1">
        <v>24</v>
      </c>
      <c r="C1759" s="1">
        <v>10</v>
      </c>
      <c r="D1759" s="1">
        <v>2006</v>
      </c>
      <c r="E1759">
        <v>1.1399999999999999</v>
      </c>
    </row>
    <row r="1760" spans="1:5" x14ac:dyDescent="0.2">
      <c r="A1760" s="20">
        <v>39015</v>
      </c>
      <c r="B1760" s="1">
        <v>25</v>
      </c>
      <c r="C1760" s="1">
        <v>10</v>
      </c>
      <c r="D1760" s="1">
        <v>2006</v>
      </c>
      <c r="E1760">
        <v>1.83</v>
      </c>
    </row>
    <row r="1761" spans="1:5" x14ac:dyDescent="0.2">
      <c r="A1761" s="20">
        <v>39016</v>
      </c>
      <c r="B1761" s="1">
        <v>26</v>
      </c>
      <c r="C1761" s="1">
        <v>10</v>
      </c>
      <c r="D1761" s="1">
        <v>2006</v>
      </c>
      <c r="E1761">
        <v>1.53</v>
      </c>
    </row>
    <row r="1762" spans="1:5" x14ac:dyDescent="0.2">
      <c r="A1762" s="20">
        <v>39017</v>
      </c>
      <c r="B1762" s="1">
        <v>27</v>
      </c>
      <c r="C1762" s="1">
        <v>10</v>
      </c>
      <c r="D1762" s="1">
        <v>2006</v>
      </c>
      <c r="E1762">
        <v>0.88</v>
      </c>
    </row>
    <row r="1763" spans="1:5" x14ac:dyDescent="0.2">
      <c r="A1763" s="20">
        <v>39018</v>
      </c>
      <c r="B1763" s="1">
        <v>28</v>
      </c>
      <c r="C1763" s="1">
        <v>10</v>
      </c>
      <c r="D1763" s="1">
        <v>2006</v>
      </c>
      <c r="E1763">
        <v>1.89</v>
      </c>
    </row>
    <row r="1764" spans="1:5" x14ac:dyDescent="0.2">
      <c r="A1764" s="20">
        <v>39019</v>
      </c>
      <c r="B1764" s="1">
        <v>29</v>
      </c>
      <c r="C1764" s="1">
        <v>10</v>
      </c>
      <c r="D1764" s="1">
        <v>2006</v>
      </c>
      <c r="E1764">
        <v>1.43</v>
      </c>
    </row>
    <row r="1765" spans="1:5" x14ac:dyDescent="0.2">
      <c r="A1765" s="20">
        <v>39020</v>
      </c>
      <c r="B1765" s="1">
        <v>30</v>
      </c>
      <c r="C1765" s="1">
        <v>10</v>
      </c>
      <c r="D1765" s="1">
        <v>2006</v>
      </c>
      <c r="E1765">
        <v>0.53</v>
      </c>
    </row>
    <row r="1766" spans="1:5" x14ac:dyDescent="0.2">
      <c r="A1766" s="20">
        <v>39021</v>
      </c>
      <c r="B1766" s="1">
        <v>31</v>
      </c>
      <c r="C1766" s="1">
        <v>10</v>
      </c>
      <c r="D1766" s="1">
        <v>2006</v>
      </c>
      <c r="E1766">
        <v>0.51</v>
      </c>
    </row>
    <row r="1767" spans="1:5" x14ac:dyDescent="0.2">
      <c r="A1767" s="20">
        <v>39022</v>
      </c>
      <c r="B1767" s="1">
        <v>1</v>
      </c>
      <c r="C1767" s="1">
        <v>11</v>
      </c>
      <c r="D1767" s="1">
        <v>2006</v>
      </c>
      <c r="E1767">
        <v>0.65</v>
      </c>
    </row>
    <row r="1768" spans="1:5" x14ac:dyDescent="0.2">
      <c r="A1768" s="20">
        <v>39023</v>
      </c>
      <c r="B1768" s="1">
        <v>2</v>
      </c>
      <c r="C1768" s="1">
        <v>11</v>
      </c>
      <c r="D1768" s="1">
        <v>2006</v>
      </c>
      <c r="E1768">
        <v>0.51</v>
      </c>
    </row>
    <row r="1769" spans="1:5" x14ac:dyDescent="0.2">
      <c r="A1769" s="20">
        <v>39024</v>
      </c>
      <c r="B1769" s="1">
        <v>3</v>
      </c>
      <c r="C1769" s="1">
        <v>11</v>
      </c>
      <c r="D1769" s="1">
        <v>2006</v>
      </c>
      <c r="E1769">
        <v>0.74</v>
      </c>
    </row>
    <row r="1770" spans="1:5" x14ac:dyDescent="0.2">
      <c r="A1770" s="20">
        <v>39025</v>
      </c>
      <c r="B1770" s="1">
        <v>4</v>
      </c>
      <c r="C1770" s="1">
        <v>11</v>
      </c>
      <c r="D1770" s="1">
        <v>2006</v>
      </c>
      <c r="E1770">
        <v>1.41</v>
      </c>
    </row>
    <row r="1771" spans="1:5" x14ac:dyDescent="0.2">
      <c r="A1771" s="20">
        <v>39026</v>
      </c>
      <c r="B1771" s="1">
        <v>5</v>
      </c>
      <c r="C1771" s="1">
        <v>11</v>
      </c>
      <c r="D1771" s="1">
        <v>2006</v>
      </c>
      <c r="E1771">
        <v>1.78</v>
      </c>
    </row>
    <row r="1772" spans="1:5" x14ac:dyDescent="0.2">
      <c r="A1772" s="20">
        <v>39027</v>
      </c>
      <c r="B1772" s="1">
        <v>6</v>
      </c>
      <c r="C1772" s="1">
        <v>11</v>
      </c>
      <c r="D1772" s="1">
        <v>2006</v>
      </c>
      <c r="E1772">
        <v>2.77</v>
      </c>
    </row>
    <row r="1773" spans="1:5" x14ac:dyDescent="0.2">
      <c r="A1773" s="20">
        <v>39028</v>
      </c>
      <c r="B1773" s="1">
        <v>7</v>
      </c>
      <c r="C1773" s="1">
        <v>11</v>
      </c>
      <c r="D1773" s="1">
        <v>2006</v>
      </c>
      <c r="E1773">
        <v>2.94</v>
      </c>
    </row>
    <row r="1774" spans="1:5" x14ac:dyDescent="0.2">
      <c r="A1774" s="20">
        <v>39029</v>
      </c>
      <c r="B1774" s="1">
        <v>8</v>
      </c>
      <c r="C1774" s="1">
        <v>11</v>
      </c>
      <c r="D1774" s="1">
        <v>2006</v>
      </c>
      <c r="E1774">
        <v>3.02</v>
      </c>
    </row>
    <row r="1775" spans="1:5" x14ac:dyDescent="0.2">
      <c r="A1775" s="20">
        <v>39030</v>
      </c>
      <c r="B1775" s="1">
        <v>9</v>
      </c>
      <c r="C1775" s="1">
        <v>11</v>
      </c>
      <c r="D1775" s="1">
        <v>2006</v>
      </c>
      <c r="E1775">
        <v>3</v>
      </c>
    </row>
    <row r="1776" spans="1:5" x14ac:dyDescent="0.2">
      <c r="A1776" s="20">
        <v>39031</v>
      </c>
      <c r="B1776" s="1">
        <v>10</v>
      </c>
      <c r="C1776" s="1">
        <v>11</v>
      </c>
      <c r="D1776" s="1">
        <v>2006</v>
      </c>
      <c r="E1776">
        <v>1.96</v>
      </c>
    </row>
    <row r="1777" spans="1:5" x14ac:dyDescent="0.2">
      <c r="A1777" s="20">
        <v>39032</v>
      </c>
      <c r="B1777" s="1">
        <v>11</v>
      </c>
      <c r="C1777" s="1">
        <v>11</v>
      </c>
      <c r="D1777" s="1">
        <v>2006</v>
      </c>
      <c r="E1777">
        <v>2.1</v>
      </c>
    </row>
    <row r="1778" spans="1:5" x14ac:dyDescent="0.2">
      <c r="A1778" s="20">
        <v>39033</v>
      </c>
      <c r="B1778" s="1">
        <v>12</v>
      </c>
      <c r="C1778" s="1">
        <v>11</v>
      </c>
      <c r="D1778" s="1">
        <v>2006</v>
      </c>
      <c r="E1778">
        <v>2.71</v>
      </c>
    </row>
    <row r="1779" spans="1:5" x14ac:dyDescent="0.2">
      <c r="A1779" s="20">
        <v>39034</v>
      </c>
      <c r="B1779" s="1">
        <v>13</v>
      </c>
      <c r="C1779" s="1">
        <v>11</v>
      </c>
      <c r="D1779" s="1">
        <v>2006</v>
      </c>
      <c r="E1779">
        <v>2.72</v>
      </c>
    </row>
    <row r="1780" spans="1:5" x14ac:dyDescent="0.2">
      <c r="A1780" s="20">
        <v>39035</v>
      </c>
      <c r="B1780" s="1">
        <v>14</v>
      </c>
      <c r="C1780" s="1">
        <v>11</v>
      </c>
      <c r="D1780" s="1">
        <v>2006</v>
      </c>
      <c r="E1780">
        <v>2.4900000000000002</v>
      </c>
    </row>
    <row r="1781" spans="1:5" x14ac:dyDescent="0.2">
      <c r="A1781" s="20">
        <v>39036</v>
      </c>
      <c r="B1781" s="1">
        <v>15</v>
      </c>
      <c r="C1781" s="1">
        <v>11</v>
      </c>
      <c r="D1781" s="1">
        <v>2006</v>
      </c>
      <c r="E1781">
        <v>1.32</v>
      </c>
    </row>
    <row r="1782" spans="1:5" x14ac:dyDescent="0.2">
      <c r="A1782" s="20">
        <v>39037</v>
      </c>
      <c r="B1782" s="1">
        <v>16</v>
      </c>
      <c r="C1782" s="1">
        <v>11</v>
      </c>
      <c r="D1782" s="1">
        <v>2006</v>
      </c>
      <c r="E1782">
        <v>1.02</v>
      </c>
    </row>
    <row r="1783" spans="1:5" x14ac:dyDescent="0.2">
      <c r="A1783" s="20">
        <v>39038</v>
      </c>
      <c r="B1783" s="1">
        <v>17</v>
      </c>
      <c r="C1783" s="1">
        <v>11</v>
      </c>
      <c r="D1783" s="1">
        <v>2006</v>
      </c>
      <c r="E1783">
        <v>0.99</v>
      </c>
    </row>
    <row r="1784" spans="1:5" x14ac:dyDescent="0.2">
      <c r="A1784" s="20">
        <v>39039</v>
      </c>
      <c r="B1784" s="1">
        <v>18</v>
      </c>
      <c r="C1784" s="1">
        <v>11</v>
      </c>
      <c r="D1784" s="1">
        <v>2006</v>
      </c>
      <c r="E1784">
        <v>0.76</v>
      </c>
    </row>
    <row r="1785" spans="1:5" x14ac:dyDescent="0.2">
      <c r="A1785" s="20">
        <v>39040</v>
      </c>
      <c r="B1785" s="1">
        <v>19</v>
      </c>
      <c r="C1785" s="1">
        <v>11</v>
      </c>
      <c r="D1785" s="1">
        <v>2006</v>
      </c>
      <c r="E1785">
        <v>0.63</v>
      </c>
    </row>
    <row r="1786" spans="1:5" x14ac:dyDescent="0.2">
      <c r="A1786" s="20">
        <v>39041</v>
      </c>
      <c r="B1786" s="1">
        <v>20</v>
      </c>
      <c r="C1786" s="1">
        <v>11</v>
      </c>
      <c r="D1786" s="1">
        <v>2006</v>
      </c>
      <c r="E1786">
        <v>0.44</v>
      </c>
    </row>
    <row r="1787" spans="1:5" x14ac:dyDescent="0.2">
      <c r="A1787" s="20">
        <v>39042</v>
      </c>
      <c r="B1787" s="1">
        <v>21</v>
      </c>
      <c r="C1787" s="1">
        <v>11</v>
      </c>
      <c r="D1787" s="1">
        <v>2006</v>
      </c>
      <c r="E1787">
        <v>0.44</v>
      </c>
    </row>
    <row r="1788" spans="1:5" x14ac:dyDescent="0.2">
      <c r="A1788" s="20">
        <v>39043</v>
      </c>
      <c r="B1788" s="1">
        <v>22</v>
      </c>
      <c r="C1788" s="1">
        <v>11</v>
      </c>
      <c r="D1788" s="1">
        <v>2006</v>
      </c>
      <c r="E1788">
        <v>0.62</v>
      </c>
    </row>
    <row r="1789" spans="1:5" x14ac:dyDescent="0.2">
      <c r="A1789" s="20">
        <v>39044</v>
      </c>
      <c r="B1789" s="1">
        <v>23</v>
      </c>
      <c r="C1789" s="1">
        <v>11</v>
      </c>
      <c r="D1789" s="1">
        <v>2006</v>
      </c>
      <c r="E1789">
        <v>0.92</v>
      </c>
    </row>
    <row r="1790" spans="1:5" x14ac:dyDescent="0.2">
      <c r="A1790" s="20">
        <v>39045</v>
      </c>
      <c r="B1790" s="1">
        <v>24</v>
      </c>
      <c r="C1790" s="1">
        <v>11</v>
      </c>
      <c r="D1790" s="1">
        <v>2006</v>
      </c>
      <c r="E1790">
        <v>1.04</v>
      </c>
    </row>
    <row r="1791" spans="1:5" x14ac:dyDescent="0.2">
      <c r="A1791" s="20">
        <v>39046</v>
      </c>
      <c r="B1791" s="1">
        <v>25</v>
      </c>
      <c r="C1791" s="1">
        <v>11</v>
      </c>
      <c r="D1791" s="1">
        <v>2006</v>
      </c>
      <c r="E1791">
        <v>0.82</v>
      </c>
    </row>
    <row r="1792" spans="1:5" x14ac:dyDescent="0.2">
      <c r="A1792" s="20">
        <v>39047</v>
      </c>
      <c r="B1792" s="1">
        <v>26</v>
      </c>
      <c r="C1792" s="1">
        <v>11</v>
      </c>
      <c r="D1792" s="1">
        <v>2006</v>
      </c>
      <c r="E1792">
        <v>0.96</v>
      </c>
    </row>
    <row r="1793" spans="1:5" x14ac:dyDescent="0.2">
      <c r="A1793" s="20">
        <v>39048</v>
      </c>
      <c r="B1793" s="1">
        <v>27</v>
      </c>
      <c r="C1793" s="1">
        <v>11</v>
      </c>
      <c r="D1793" s="1">
        <v>2006</v>
      </c>
      <c r="E1793">
        <v>0.99</v>
      </c>
    </row>
    <row r="1794" spans="1:5" x14ac:dyDescent="0.2">
      <c r="A1794" s="20">
        <v>39049</v>
      </c>
      <c r="B1794" s="1">
        <v>28</v>
      </c>
      <c r="C1794" s="1">
        <v>11</v>
      </c>
      <c r="D1794" s="1">
        <v>2006</v>
      </c>
      <c r="E1794">
        <v>1.34</v>
      </c>
    </row>
    <row r="1795" spans="1:5" x14ac:dyDescent="0.2">
      <c r="A1795" s="20">
        <v>39050</v>
      </c>
      <c r="B1795" s="1">
        <v>29</v>
      </c>
      <c r="C1795" s="1">
        <v>11</v>
      </c>
      <c r="D1795" s="1">
        <v>2006</v>
      </c>
      <c r="E1795">
        <v>2.63</v>
      </c>
    </row>
    <row r="1796" spans="1:5" x14ac:dyDescent="0.2">
      <c r="A1796" s="20">
        <v>39051</v>
      </c>
      <c r="B1796" s="1">
        <v>30</v>
      </c>
      <c r="C1796" s="1">
        <v>11</v>
      </c>
      <c r="D1796" s="1">
        <v>2006</v>
      </c>
      <c r="E1796">
        <v>1.51</v>
      </c>
    </row>
    <row r="1797" spans="1:5" x14ac:dyDescent="0.2">
      <c r="A1797" s="20">
        <v>39052</v>
      </c>
      <c r="B1797" s="1">
        <v>1</v>
      </c>
      <c r="C1797" s="1">
        <v>12</v>
      </c>
      <c r="D1797" s="1">
        <v>2006</v>
      </c>
      <c r="E1797">
        <v>0.24</v>
      </c>
    </row>
    <row r="1798" spans="1:5" x14ac:dyDescent="0.2">
      <c r="A1798" s="20">
        <v>39053</v>
      </c>
      <c r="B1798" s="1">
        <v>2</v>
      </c>
      <c r="C1798" s="1">
        <v>12</v>
      </c>
      <c r="D1798" s="1">
        <v>2006</v>
      </c>
      <c r="E1798">
        <v>0.23</v>
      </c>
    </row>
    <row r="1799" spans="1:5" x14ac:dyDescent="0.2">
      <c r="A1799" s="20">
        <v>39054</v>
      </c>
      <c r="B1799" s="1">
        <v>3</v>
      </c>
      <c r="C1799" s="1">
        <v>12</v>
      </c>
      <c r="D1799" s="1">
        <v>2006</v>
      </c>
      <c r="E1799">
        <v>0.48</v>
      </c>
    </row>
    <row r="1800" spans="1:5" x14ac:dyDescent="0.2">
      <c r="A1800" s="20">
        <v>39055</v>
      </c>
      <c r="B1800" s="1">
        <v>4</v>
      </c>
      <c r="C1800" s="1">
        <v>12</v>
      </c>
      <c r="D1800" s="1">
        <v>2006</v>
      </c>
      <c r="E1800">
        <v>0.4</v>
      </c>
    </row>
    <row r="1801" spans="1:5" x14ac:dyDescent="0.2">
      <c r="A1801" s="20">
        <v>39056</v>
      </c>
      <c r="B1801" s="1">
        <v>5</v>
      </c>
      <c r="C1801" s="1">
        <v>12</v>
      </c>
      <c r="D1801" s="1">
        <v>2006</v>
      </c>
      <c r="E1801">
        <v>0.21</v>
      </c>
    </row>
    <row r="1802" spans="1:5" x14ac:dyDescent="0.2">
      <c r="A1802" s="20">
        <v>39057</v>
      </c>
      <c r="B1802" s="1">
        <v>6</v>
      </c>
      <c r="C1802" s="1">
        <v>12</v>
      </c>
      <c r="D1802" s="1">
        <v>2006</v>
      </c>
      <c r="E1802">
        <v>0.2</v>
      </c>
    </row>
    <row r="1803" spans="1:5" x14ac:dyDescent="0.2">
      <c r="A1803" s="20">
        <v>39058</v>
      </c>
      <c r="B1803" s="1">
        <v>7</v>
      </c>
      <c r="C1803" s="1">
        <v>12</v>
      </c>
      <c r="D1803" s="1">
        <v>2006</v>
      </c>
      <c r="E1803">
        <v>0.19</v>
      </c>
    </row>
    <row r="1804" spans="1:5" x14ac:dyDescent="0.2">
      <c r="A1804" s="20">
        <v>39059</v>
      </c>
      <c r="B1804" s="1">
        <v>8</v>
      </c>
      <c r="C1804" s="1">
        <v>12</v>
      </c>
      <c r="D1804" s="1">
        <v>2006</v>
      </c>
      <c r="E1804">
        <v>0.19</v>
      </c>
    </row>
    <row r="1805" spans="1:5" x14ac:dyDescent="0.2">
      <c r="A1805" s="20">
        <v>39060</v>
      </c>
      <c r="B1805" s="1">
        <v>9</v>
      </c>
      <c r="C1805" s="1">
        <v>12</v>
      </c>
      <c r="D1805" s="1">
        <v>2006</v>
      </c>
      <c r="E1805">
        <v>0.37</v>
      </c>
    </row>
    <row r="1806" spans="1:5" x14ac:dyDescent="0.2">
      <c r="A1806" s="20">
        <v>39061</v>
      </c>
      <c r="B1806" s="1">
        <v>10</v>
      </c>
      <c r="C1806" s="1">
        <v>12</v>
      </c>
      <c r="D1806" s="1">
        <v>2006</v>
      </c>
      <c r="E1806">
        <v>0.71</v>
      </c>
    </row>
    <row r="1807" spans="1:5" x14ac:dyDescent="0.2">
      <c r="A1807" s="20">
        <v>39062</v>
      </c>
      <c r="B1807" s="1">
        <v>11</v>
      </c>
      <c r="C1807" s="1">
        <v>12</v>
      </c>
      <c r="D1807" s="1">
        <v>2006</v>
      </c>
      <c r="E1807">
        <v>1.36</v>
      </c>
    </row>
    <row r="1808" spans="1:5" x14ac:dyDescent="0.2">
      <c r="A1808" s="20">
        <v>39063</v>
      </c>
      <c r="B1808" s="1">
        <v>12</v>
      </c>
      <c r="C1808" s="1">
        <v>12</v>
      </c>
      <c r="D1808" s="1">
        <v>2006</v>
      </c>
      <c r="E1808">
        <v>1.82</v>
      </c>
    </row>
    <row r="1809" spans="1:5" x14ac:dyDescent="0.2">
      <c r="A1809" s="20">
        <v>39064</v>
      </c>
      <c r="B1809" s="1">
        <v>13</v>
      </c>
      <c r="C1809" s="1">
        <v>12</v>
      </c>
      <c r="D1809" s="1">
        <v>2006</v>
      </c>
      <c r="E1809">
        <v>2.46</v>
      </c>
    </row>
    <row r="1810" spans="1:5" x14ac:dyDescent="0.2">
      <c r="A1810" s="20">
        <v>39065</v>
      </c>
      <c r="B1810" s="1">
        <v>14</v>
      </c>
      <c r="C1810" s="1">
        <v>12</v>
      </c>
      <c r="D1810" s="1">
        <v>2006</v>
      </c>
      <c r="E1810">
        <v>2.92</v>
      </c>
    </row>
    <row r="1811" spans="1:5" x14ac:dyDescent="0.2">
      <c r="A1811" s="20">
        <v>39066</v>
      </c>
      <c r="B1811" s="1">
        <v>15</v>
      </c>
      <c r="C1811" s="1">
        <v>12</v>
      </c>
      <c r="D1811" s="1">
        <v>2006</v>
      </c>
      <c r="E1811">
        <v>3.13</v>
      </c>
    </row>
    <row r="1812" spans="1:5" x14ac:dyDescent="0.2">
      <c r="A1812" s="20">
        <v>39067</v>
      </c>
      <c r="B1812" s="1">
        <v>16</v>
      </c>
      <c r="C1812" s="1">
        <v>12</v>
      </c>
      <c r="D1812" s="1">
        <v>2006</v>
      </c>
      <c r="E1812">
        <v>1.4</v>
      </c>
    </row>
    <row r="1813" spans="1:5" x14ac:dyDescent="0.2">
      <c r="A1813" s="20">
        <v>39068</v>
      </c>
      <c r="B1813" s="1">
        <v>17</v>
      </c>
      <c r="C1813" s="1">
        <v>12</v>
      </c>
      <c r="D1813" s="1">
        <v>2006</v>
      </c>
      <c r="E1813">
        <v>1.19</v>
      </c>
    </row>
    <row r="1814" spans="1:5" x14ac:dyDescent="0.2">
      <c r="A1814" s="20">
        <v>39069</v>
      </c>
      <c r="B1814" s="1">
        <v>18</v>
      </c>
      <c r="C1814" s="1">
        <v>12</v>
      </c>
      <c r="D1814" s="1">
        <v>2006</v>
      </c>
      <c r="E1814">
        <v>1.61</v>
      </c>
    </row>
    <row r="1815" spans="1:5" x14ac:dyDescent="0.2">
      <c r="A1815" s="20">
        <v>39070</v>
      </c>
      <c r="B1815" s="1">
        <v>19</v>
      </c>
      <c r="C1815" s="1">
        <v>12</v>
      </c>
      <c r="D1815" s="1">
        <v>2006</v>
      </c>
      <c r="E1815">
        <v>0.43</v>
      </c>
    </row>
    <row r="1816" spans="1:5" x14ac:dyDescent="0.2">
      <c r="A1816" s="20">
        <v>39071</v>
      </c>
      <c r="B1816" s="1">
        <v>20</v>
      </c>
      <c r="C1816" s="1">
        <v>12</v>
      </c>
      <c r="D1816" s="1">
        <v>2006</v>
      </c>
      <c r="E1816">
        <v>1.2</v>
      </c>
    </row>
    <row r="1817" spans="1:5" x14ac:dyDescent="0.2">
      <c r="A1817" s="20">
        <v>39072</v>
      </c>
      <c r="B1817" s="1">
        <v>21</v>
      </c>
      <c r="C1817" s="1">
        <v>12</v>
      </c>
      <c r="D1817" s="1">
        <v>2006</v>
      </c>
      <c r="E1817">
        <v>1.77</v>
      </c>
    </row>
    <row r="1818" spans="1:5" x14ac:dyDescent="0.2">
      <c r="A1818" s="20">
        <v>39073</v>
      </c>
      <c r="B1818" s="1">
        <v>22</v>
      </c>
      <c r="C1818" s="1">
        <v>12</v>
      </c>
      <c r="D1818" s="1">
        <v>2006</v>
      </c>
      <c r="E1818">
        <v>2.73</v>
      </c>
    </row>
    <row r="1819" spans="1:5" x14ac:dyDescent="0.2">
      <c r="A1819" s="20">
        <v>39074</v>
      </c>
      <c r="B1819" s="1">
        <v>23</v>
      </c>
      <c r="C1819" s="1">
        <v>12</v>
      </c>
      <c r="D1819" s="1">
        <v>2006</v>
      </c>
      <c r="E1819">
        <v>3.12</v>
      </c>
    </row>
    <row r="1820" spans="1:5" x14ac:dyDescent="0.2">
      <c r="A1820" s="20">
        <v>39075</v>
      </c>
      <c r="B1820" s="1">
        <v>24</v>
      </c>
      <c r="C1820" s="1">
        <v>12</v>
      </c>
      <c r="D1820" s="1">
        <v>2006</v>
      </c>
      <c r="E1820">
        <v>3.17</v>
      </c>
    </row>
    <row r="1821" spans="1:5" x14ac:dyDescent="0.2">
      <c r="A1821" s="20">
        <v>39076</v>
      </c>
      <c r="B1821" s="1">
        <v>25</v>
      </c>
      <c r="C1821" s="1">
        <v>12</v>
      </c>
      <c r="D1821" s="1">
        <v>2006</v>
      </c>
      <c r="E1821">
        <v>2.23</v>
      </c>
    </row>
    <row r="1822" spans="1:5" x14ac:dyDescent="0.2">
      <c r="A1822" s="20">
        <v>39077</v>
      </c>
      <c r="B1822" s="1">
        <v>26</v>
      </c>
      <c r="C1822" s="1">
        <v>12</v>
      </c>
      <c r="D1822" s="1">
        <v>2006</v>
      </c>
      <c r="E1822">
        <v>0.33</v>
      </c>
    </row>
    <row r="1823" spans="1:5" x14ac:dyDescent="0.2">
      <c r="A1823" s="20">
        <v>39078</v>
      </c>
      <c r="B1823" s="1">
        <v>27</v>
      </c>
      <c r="C1823" s="1">
        <v>12</v>
      </c>
      <c r="D1823" s="1">
        <v>2006</v>
      </c>
      <c r="E1823">
        <v>0.28000000000000003</v>
      </c>
    </row>
    <row r="1824" spans="1:5" x14ac:dyDescent="0.2">
      <c r="A1824" s="20">
        <v>39079</v>
      </c>
      <c r="B1824" s="1">
        <v>28</v>
      </c>
      <c r="C1824" s="1">
        <v>12</v>
      </c>
      <c r="D1824" s="1">
        <v>2006</v>
      </c>
      <c r="E1824">
        <v>0.3</v>
      </c>
    </row>
    <row r="1825" spans="1:5" x14ac:dyDescent="0.2">
      <c r="A1825" s="20">
        <v>39080</v>
      </c>
      <c r="B1825" s="1">
        <v>29</v>
      </c>
      <c r="C1825" s="1">
        <v>12</v>
      </c>
      <c r="D1825" s="1">
        <v>2006</v>
      </c>
      <c r="E1825">
        <v>0.33</v>
      </c>
    </row>
    <row r="1826" spans="1:5" x14ac:dyDescent="0.2">
      <c r="A1826" s="20">
        <v>39081</v>
      </c>
      <c r="B1826" s="1">
        <v>30</v>
      </c>
      <c r="C1826" s="1">
        <v>12</v>
      </c>
      <c r="D1826" s="1">
        <v>2006</v>
      </c>
      <c r="E1826">
        <v>0.35</v>
      </c>
    </row>
    <row r="1827" spans="1:5" x14ac:dyDescent="0.2">
      <c r="A1827" s="20">
        <v>39082</v>
      </c>
      <c r="B1827" s="1">
        <v>31</v>
      </c>
      <c r="C1827" s="1">
        <v>12</v>
      </c>
      <c r="D1827" s="1">
        <v>2006</v>
      </c>
      <c r="E1827">
        <v>0.1</v>
      </c>
    </row>
    <row r="1828" spans="1:5" x14ac:dyDescent="0.2">
      <c r="A1828" s="20">
        <v>39083</v>
      </c>
      <c r="B1828" s="1">
        <v>1</v>
      </c>
      <c r="C1828" s="1">
        <v>1</v>
      </c>
      <c r="D1828" s="1">
        <v>2007</v>
      </c>
      <c r="E1828">
        <v>0.01</v>
      </c>
    </row>
    <row r="1829" spans="1:5" x14ac:dyDescent="0.2">
      <c r="A1829" s="20">
        <v>39084</v>
      </c>
      <c r="B1829" s="1">
        <v>2</v>
      </c>
      <c r="C1829" s="1">
        <v>1</v>
      </c>
      <c r="D1829" s="1">
        <v>2007</v>
      </c>
      <c r="E1829">
        <v>3.0000000000000001E-3</v>
      </c>
    </row>
    <row r="1830" spans="1:5" x14ac:dyDescent="0.2">
      <c r="A1830" s="20">
        <v>39085</v>
      </c>
      <c r="B1830" s="1">
        <v>3</v>
      </c>
      <c r="C1830" s="1">
        <v>1</v>
      </c>
      <c r="D1830" s="1">
        <v>2007</v>
      </c>
      <c r="E1830">
        <v>1.0999999999999999E-2</v>
      </c>
    </row>
    <row r="1831" spans="1:5" x14ac:dyDescent="0.2">
      <c r="A1831" s="20">
        <v>39086</v>
      </c>
      <c r="B1831" s="1">
        <v>4</v>
      </c>
      <c r="C1831" s="1">
        <v>1</v>
      </c>
      <c r="D1831" s="1">
        <v>2007</v>
      </c>
      <c r="E1831">
        <v>0.01</v>
      </c>
    </row>
    <row r="1832" spans="1:5" x14ac:dyDescent="0.2">
      <c r="A1832" s="20">
        <v>39087</v>
      </c>
      <c r="B1832" s="1">
        <v>5</v>
      </c>
      <c r="C1832" s="1">
        <v>1</v>
      </c>
      <c r="D1832" s="1">
        <v>2007</v>
      </c>
      <c r="E1832">
        <v>8.0000000000000002E-3</v>
      </c>
    </row>
    <row r="1833" spans="1:5" x14ac:dyDescent="0.2">
      <c r="A1833" s="20">
        <v>39088</v>
      </c>
      <c r="B1833" s="1">
        <v>6</v>
      </c>
      <c r="C1833" s="1">
        <v>1</v>
      </c>
      <c r="D1833" s="1">
        <v>2007</v>
      </c>
      <c r="E1833">
        <v>8.0000000000000002E-3</v>
      </c>
    </row>
    <row r="1834" spans="1:5" x14ac:dyDescent="0.2">
      <c r="A1834" s="20">
        <v>39089</v>
      </c>
      <c r="B1834" s="1">
        <v>7</v>
      </c>
      <c r="C1834" s="1">
        <v>1</v>
      </c>
      <c r="D1834" s="1">
        <v>2007</v>
      </c>
      <c r="E1834">
        <v>1.7000000000000001E-2</v>
      </c>
    </row>
    <row r="1835" spans="1:5" x14ac:dyDescent="0.2">
      <c r="A1835" s="20">
        <v>39090</v>
      </c>
      <c r="B1835" s="1">
        <v>8</v>
      </c>
      <c r="C1835" s="1">
        <v>1</v>
      </c>
      <c r="D1835" s="1">
        <v>2007</v>
      </c>
      <c r="E1835">
        <v>3.3000000000000002E-2</v>
      </c>
    </row>
    <row r="1836" spans="1:5" x14ac:dyDescent="0.2">
      <c r="A1836" s="20">
        <v>39091</v>
      </c>
      <c r="B1836" s="1">
        <v>9</v>
      </c>
      <c r="C1836" s="1">
        <v>1</v>
      </c>
      <c r="D1836" s="1">
        <v>2007</v>
      </c>
      <c r="E1836">
        <v>1.2999999999999999E-2</v>
      </c>
    </row>
    <row r="1837" spans="1:5" x14ac:dyDescent="0.2">
      <c r="A1837" s="20">
        <v>39092</v>
      </c>
      <c r="B1837" s="1">
        <v>10</v>
      </c>
      <c r="C1837" s="1">
        <v>1</v>
      </c>
      <c r="D1837" s="1">
        <v>2007</v>
      </c>
      <c r="E1837">
        <v>1.0999999999999999E-2</v>
      </c>
    </row>
    <row r="1838" spans="1:5" x14ac:dyDescent="0.2">
      <c r="A1838" s="20">
        <v>39093</v>
      </c>
      <c r="B1838" s="1">
        <v>11</v>
      </c>
      <c r="C1838" s="1">
        <v>1</v>
      </c>
      <c r="D1838" s="1">
        <v>2007</v>
      </c>
      <c r="E1838">
        <v>1E-3</v>
      </c>
    </row>
    <row r="1839" spans="1:5" x14ac:dyDescent="0.2">
      <c r="A1839" s="20">
        <v>39094</v>
      </c>
      <c r="B1839" s="1">
        <v>12</v>
      </c>
      <c r="C1839" s="1">
        <v>1</v>
      </c>
      <c r="D1839" s="1">
        <v>2007</v>
      </c>
      <c r="E1839">
        <v>1E-3</v>
      </c>
    </row>
    <row r="1840" spans="1:5" x14ac:dyDescent="0.2">
      <c r="A1840" s="20">
        <v>39095</v>
      </c>
      <c r="B1840" s="1">
        <v>13</v>
      </c>
      <c r="C1840" s="1">
        <v>1</v>
      </c>
      <c r="D1840" s="1">
        <v>2007</v>
      </c>
      <c r="E1840">
        <v>1E-3</v>
      </c>
    </row>
    <row r="1841" spans="1:5" x14ac:dyDescent="0.2">
      <c r="A1841" s="20">
        <v>39096</v>
      </c>
      <c r="B1841" s="1">
        <v>14</v>
      </c>
      <c r="C1841" s="1">
        <v>1</v>
      </c>
      <c r="D1841" s="1">
        <v>2007</v>
      </c>
      <c r="E1841">
        <v>1E-3</v>
      </c>
    </row>
    <row r="1842" spans="1:5" x14ac:dyDescent="0.2">
      <c r="A1842" s="20">
        <v>39097</v>
      </c>
      <c r="B1842" s="1">
        <v>15</v>
      </c>
      <c r="C1842" s="1">
        <v>1</v>
      </c>
      <c r="D1842" s="1">
        <v>2007</v>
      </c>
      <c r="E1842">
        <v>0.01</v>
      </c>
    </row>
    <row r="1843" spans="1:5" x14ac:dyDescent="0.2">
      <c r="A1843" s="20">
        <v>39098</v>
      </c>
      <c r="B1843" s="1">
        <v>16</v>
      </c>
      <c r="C1843" s="1">
        <v>1</v>
      </c>
      <c r="D1843" s="1">
        <v>2007</v>
      </c>
      <c r="E1843">
        <v>1.0999999999999999E-2</v>
      </c>
    </row>
    <row r="1844" spans="1:5" x14ac:dyDescent="0.2">
      <c r="A1844" s="20">
        <v>39099</v>
      </c>
      <c r="B1844" s="1">
        <v>17</v>
      </c>
      <c r="C1844" s="1">
        <v>1</v>
      </c>
      <c r="D1844" s="1">
        <v>2007</v>
      </c>
      <c r="E1844">
        <v>0</v>
      </c>
    </row>
    <row r="1845" spans="1:5" x14ac:dyDescent="0.2">
      <c r="A1845" s="20">
        <v>39100</v>
      </c>
      <c r="B1845" s="1">
        <v>18</v>
      </c>
      <c r="C1845" s="1">
        <v>1</v>
      </c>
      <c r="D1845" s="1">
        <v>2007</v>
      </c>
      <c r="E1845">
        <v>0</v>
      </c>
    </row>
    <row r="1846" spans="1:5" x14ac:dyDescent="0.2">
      <c r="A1846" s="20">
        <v>39101</v>
      </c>
      <c r="B1846" s="1">
        <v>19</v>
      </c>
      <c r="C1846" s="1">
        <v>1</v>
      </c>
      <c r="D1846" s="1">
        <v>2007</v>
      </c>
      <c r="E1846">
        <v>0</v>
      </c>
    </row>
    <row r="1847" spans="1:5" x14ac:dyDescent="0.2">
      <c r="A1847" s="20">
        <v>39102</v>
      </c>
      <c r="B1847" s="1">
        <v>20</v>
      </c>
      <c r="C1847" s="1">
        <v>1</v>
      </c>
      <c r="D1847" s="1">
        <v>2007</v>
      </c>
      <c r="E1847">
        <v>1E-3</v>
      </c>
    </row>
    <row r="1848" spans="1:5" x14ac:dyDescent="0.2">
      <c r="A1848" s="20">
        <v>39103</v>
      </c>
      <c r="B1848" s="1">
        <v>21</v>
      </c>
      <c r="C1848" s="1">
        <v>1</v>
      </c>
      <c r="D1848" s="1">
        <v>2007</v>
      </c>
      <c r="E1848">
        <v>3.7999999999999999E-2</v>
      </c>
    </row>
    <row r="1849" spans="1:5" x14ac:dyDescent="0.2">
      <c r="A1849" s="20">
        <v>39104</v>
      </c>
      <c r="B1849" s="1">
        <v>22</v>
      </c>
      <c r="C1849" s="1">
        <v>1</v>
      </c>
      <c r="D1849" s="1">
        <v>2007</v>
      </c>
      <c r="E1849">
        <v>0.109</v>
      </c>
    </row>
    <row r="1850" spans="1:5" x14ac:dyDescent="0.2">
      <c r="A1850" s="20">
        <v>39105</v>
      </c>
      <c r="B1850" s="1">
        <v>23</v>
      </c>
      <c r="C1850" s="1">
        <v>1</v>
      </c>
      <c r="D1850" s="1">
        <v>2007</v>
      </c>
      <c r="E1850">
        <v>0.126</v>
      </c>
    </row>
    <row r="1851" spans="1:5" x14ac:dyDescent="0.2">
      <c r="A1851" s="20">
        <v>39106</v>
      </c>
      <c r="B1851" s="1">
        <v>24</v>
      </c>
      <c r="C1851" s="1">
        <v>1</v>
      </c>
      <c r="D1851" s="1">
        <v>2007</v>
      </c>
      <c r="E1851">
        <v>8.3000000000000004E-2</v>
      </c>
    </row>
    <row r="1852" spans="1:5" x14ac:dyDescent="0.2">
      <c r="A1852" s="20">
        <v>39107</v>
      </c>
      <c r="B1852" s="1">
        <v>25</v>
      </c>
      <c r="C1852" s="1">
        <v>1</v>
      </c>
      <c r="D1852" s="1">
        <v>2007</v>
      </c>
      <c r="E1852">
        <v>1.9E-2</v>
      </c>
    </row>
    <row r="1853" spans="1:5" x14ac:dyDescent="0.2">
      <c r="A1853" s="20">
        <v>39108</v>
      </c>
      <c r="B1853" s="1">
        <v>26</v>
      </c>
      <c r="C1853" s="1">
        <v>1</v>
      </c>
      <c r="D1853" s="1">
        <v>2007</v>
      </c>
      <c r="E1853">
        <v>0</v>
      </c>
    </row>
    <row r="1854" spans="1:5" x14ac:dyDescent="0.2">
      <c r="A1854" s="20">
        <v>39109</v>
      </c>
      <c r="B1854" s="1">
        <v>27</v>
      </c>
      <c r="C1854" s="1">
        <v>1</v>
      </c>
      <c r="D1854" s="1">
        <v>2007</v>
      </c>
      <c r="E1854">
        <v>2.3E-2</v>
      </c>
    </row>
    <row r="1855" spans="1:5" x14ac:dyDescent="0.2">
      <c r="A1855" s="20">
        <v>39110</v>
      </c>
      <c r="B1855" s="1">
        <v>28</v>
      </c>
      <c r="C1855" s="1">
        <v>1</v>
      </c>
      <c r="D1855" s="1">
        <v>2007</v>
      </c>
      <c r="E1855">
        <v>0.11799999999999999</v>
      </c>
    </row>
    <row r="1856" spans="1:5" x14ac:dyDescent="0.2">
      <c r="A1856" s="20">
        <v>39111</v>
      </c>
      <c r="B1856" s="1">
        <v>29</v>
      </c>
      <c r="C1856" s="1">
        <v>1</v>
      </c>
      <c r="D1856" s="1">
        <v>2007</v>
      </c>
      <c r="E1856">
        <v>0.17399999999999999</v>
      </c>
    </row>
    <row r="1857" spans="1:5" x14ac:dyDescent="0.2">
      <c r="A1857" s="20">
        <v>39112</v>
      </c>
      <c r="B1857" s="1">
        <v>30</v>
      </c>
      <c r="C1857" s="1">
        <v>1</v>
      </c>
      <c r="D1857" s="1">
        <v>2007</v>
      </c>
      <c r="E1857">
        <v>0.14299999999999999</v>
      </c>
    </row>
    <row r="1858" spans="1:5" x14ac:dyDescent="0.2">
      <c r="A1858" s="20">
        <v>39113</v>
      </c>
      <c r="B1858" s="1">
        <v>31</v>
      </c>
      <c r="C1858" s="1">
        <v>1</v>
      </c>
      <c r="D1858" s="1">
        <v>2007</v>
      </c>
      <c r="E1858">
        <v>6.5000000000000002E-2</v>
      </c>
    </row>
    <row r="1859" spans="1:5" x14ac:dyDescent="0.2">
      <c r="A1859" s="20">
        <v>39114</v>
      </c>
      <c r="B1859" s="1">
        <v>1</v>
      </c>
      <c r="C1859" s="1">
        <v>2</v>
      </c>
      <c r="D1859" s="1">
        <v>2007</v>
      </c>
      <c r="E1859">
        <v>4.9000000000000002E-2</v>
      </c>
    </row>
    <row r="1860" spans="1:5" x14ac:dyDescent="0.2">
      <c r="A1860" s="20">
        <v>39115</v>
      </c>
      <c r="B1860" s="1">
        <v>2</v>
      </c>
      <c r="C1860" s="1">
        <v>2</v>
      </c>
      <c r="D1860" s="1">
        <v>2007</v>
      </c>
      <c r="E1860">
        <v>1.4999999999999999E-2</v>
      </c>
    </row>
    <row r="1861" spans="1:5" x14ac:dyDescent="0.2">
      <c r="A1861" s="20">
        <v>39116</v>
      </c>
      <c r="B1861" s="1">
        <v>3</v>
      </c>
      <c r="C1861" s="1">
        <v>2</v>
      </c>
      <c r="D1861" s="1">
        <v>2007</v>
      </c>
      <c r="E1861">
        <v>1E-3</v>
      </c>
    </row>
    <row r="1862" spans="1:5" x14ac:dyDescent="0.2">
      <c r="A1862" s="20">
        <v>39117</v>
      </c>
      <c r="B1862" s="1">
        <v>4</v>
      </c>
      <c r="C1862" s="1">
        <v>2</v>
      </c>
      <c r="D1862" s="1">
        <v>2007</v>
      </c>
      <c r="E1862">
        <v>0</v>
      </c>
    </row>
    <row r="1863" spans="1:5" x14ac:dyDescent="0.2">
      <c r="A1863" s="20">
        <v>39118</v>
      </c>
      <c r="B1863" s="1">
        <v>5</v>
      </c>
      <c r="C1863" s="1">
        <v>2</v>
      </c>
      <c r="D1863" s="1">
        <v>2007</v>
      </c>
      <c r="E1863">
        <v>0</v>
      </c>
    </row>
    <row r="1864" spans="1:5" x14ac:dyDescent="0.2">
      <c r="A1864" s="20">
        <v>39119</v>
      </c>
      <c r="B1864" s="1">
        <v>6</v>
      </c>
      <c r="C1864" s="1">
        <v>2</v>
      </c>
      <c r="D1864" s="1">
        <v>2007</v>
      </c>
      <c r="E1864">
        <v>0</v>
      </c>
    </row>
    <row r="1865" spans="1:5" x14ac:dyDescent="0.2">
      <c r="A1865" s="20">
        <v>39120</v>
      </c>
      <c r="B1865" s="1">
        <v>7</v>
      </c>
      <c r="C1865" s="1">
        <v>2</v>
      </c>
      <c r="D1865" s="1">
        <v>2007</v>
      </c>
      <c r="E1865">
        <v>0</v>
      </c>
    </row>
    <row r="1866" spans="1:5" x14ac:dyDescent="0.2">
      <c r="A1866" s="20">
        <v>39121</v>
      </c>
      <c r="B1866" s="1">
        <v>8</v>
      </c>
      <c r="C1866" s="1">
        <v>2</v>
      </c>
      <c r="D1866" s="1">
        <v>2007</v>
      </c>
      <c r="E1866">
        <v>5.0000000000000001E-3</v>
      </c>
    </row>
    <row r="1867" spans="1:5" x14ac:dyDescent="0.2">
      <c r="A1867" s="20">
        <v>39122</v>
      </c>
      <c r="B1867" s="1">
        <v>9</v>
      </c>
      <c r="C1867" s="1">
        <v>2</v>
      </c>
      <c r="D1867" s="1">
        <v>2007</v>
      </c>
      <c r="E1867">
        <v>0.16200000000000001</v>
      </c>
    </row>
    <row r="1868" spans="1:5" x14ac:dyDescent="0.2">
      <c r="A1868" s="20">
        <v>39123</v>
      </c>
      <c r="B1868" s="1">
        <v>10</v>
      </c>
      <c r="C1868" s="1">
        <v>2</v>
      </c>
      <c r="D1868" s="1">
        <v>2007</v>
      </c>
      <c r="E1868">
        <v>0.371</v>
      </c>
    </row>
    <row r="1869" spans="1:5" x14ac:dyDescent="0.2">
      <c r="A1869" s="20">
        <v>39124</v>
      </c>
      <c r="B1869" s="1">
        <v>11</v>
      </c>
      <c r="C1869" s="1">
        <v>2</v>
      </c>
      <c r="D1869" s="1">
        <v>2007</v>
      </c>
      <c r="E1869">
        <v>0.91300000000000003</v>
      </c>
    </row>
    <row r="1870" spans="1:5" x14ac:dyDescent="0.2">
      <c r="A1870" s="20">
        <v>39125</v>
      </c>
      <c r="B1870" s="1">
        <v>12</v>
      </c>
      <c r="C1870" s="1">
        <v>2</v>
      </c>
      <c r="D1870" s="1">
        <v>2007</v>
      </c>
      <c r="E1870">
        <v>0.35199999999999998</v>
      </c>
    </row>
    <row r="1871" spans="1:5" x14ac:dyDescent="0.2">
      <c r="A1871" s="20">
        <v>39126</v>
      </c>
      <c r="B1871" s="1">
        <v>13</v>
      </c>
      <c r="C1871" s="1">
        <v>2</v>
      </c>
      <c r="D1871" s="1">
        <v>2007</v>
      </c>
      <c r="E1871">
        <v>0.29199999999999998</v>
      </c>
    </row>
    <row r="1872" spans="1:5" x14ac:dyDescent="0.2">
      <c r="A1872" s="20">
        <v>39127</v>
      </c>
      <c r="B1872" s="1">
        <v>14</v>
      </c>
      <c r="C1872" s="1">
        <v>2</v>
      </c>
      <c r="D1872" s="1">
        <v>2007</v>
      </c>
      <c r="E1872">
        <v>0.28000000000000003</v>
      </c>
    </row>
    <row r="1873" spans="1:5" x14ac:dyDescent="0.2">
      <c r="A1873" s="20">
        <v>39128</v>
      </c>
      <c r="B1873" s="1">
        <v>15</v>
      </c>
      <c r="C1873" s="1">
        <v>2</v>
      </c>
      <c r="D1873" s="1">
        <v>2007</v>
      </c>
      <c r="E1873">
        <v>0.29299999999999998</v>
      </c>
    </row>
    <row r="1874" spans="1:5" x14ac:dyDescent="0.2">
      <c r="A1874" s="20">
        <v>39129</v>
      </c>
      <c r="B1874" s="1">
        <v>16</v>
      </c>
      <c r="C1874" s="1">
        <v>2</v>
      </c>
      <c r="D1874" s="1">
        <v>2007</v>
      </c>
      <c r="E1874">
        <v>0.21</v>
      </c>
    </row>
    <row r="1875" spans="1:5" x14ac:dyDescent="0.2">
      <c r="A1875" s="20">
        <v>39130</v>
      </c>
      <c r="B1875" s="1">
        <v>17</v>
      </c>
      <c r="C1875" s="1">
        <v>2</v>
      </c>
      <c r="D1875" s="1">
        <v>2007</v>
      </c>
      <c r="E1875">
        <v>9.7000000000000003E-2</v>
      </c>
    </row>
    <row r="1876" spans="1:5" x14ac:dyDescent="0.2">
      <c r="A1876" s="20">
        <v>39131</v>
      </c>
      <c r="B1876" s="1">
        <v>18</v>
      </c>
      <c r="C1876" s="1">
        <v>2</v>
      </c>
      <c r="D1876" s="1">
        <v>2007</v>
      </c>
      <c r="E1876">
        <v>0.215</v>
      </c>
    </row>
    <row r="1877" spans="1:5" x14ac:dyDescent="0.2">
      <c r="A1877" s="20">
        <v>39132</v>
      </c>
      <c r="B1877" s="1">
        <v>19</v>
      </c>
      <c r="C1877" s="1">
        <v>2</v>
      </c>
      <c r="D1877" s="1">
        <v>2007</v>
      </c>
      <c r="E1877">
        <v>0.20599999999999999</v>
      </c>
    </row>
    <row r="1878" spans="1:5" x14ac:dyDescent="0.2">
      <c r="A1878" s="20">
        <v>39133</v>
      </c>
      <c r="B1878" s="1">
        <v>20</v>
      </c>
      <c r="C1878" s="1">
        <v>2</v>
      </c>
      <c r="D1878" s="1">
        <v>2007</v>
      </c>
      <c r="E1878">
        <v>0.115</v>
      </c>
    </row>
    <row r="1879" spans="1:5" x14ac:dyDescent="0.2">
      <c r="A1879" s="20">
        <v>39134</v>
      </c>
      <c r="B1879" s="1">
        <v>21</v>
      </c>
      <c r="C1879" s="1">
        <v>2</v>
      </c>
      <c r="D1879" s="1">
        <v>2007</v>
      </c>
      <c r="E1879">
        <v>6.8000000000000005E-2</v>
      </c>
    </row>
    <row r="1880" spans="1:5" x14ac:dyDescent="0.2">
      <c r="A1880" s="20">
        <v>39135</v>
      </c>
      <c r="B1880" s="1">
        <v>22</v>
      </c>
      <c r="C1880" s="1">
        <v>2</v>
      </c>
      <c r="D1880" s="1">
        <v>2007</v>
      </c>
      <c r="E1880">
        <v>0.157</v>
      </c>
    </row>
    <row r="1881" spans="1:5" x14ac:dyDescent="0.2">
      <c r="A1881" s="20">
        <v>39136</v>
      </c>
      <c r="B1881" s="1">
        <v>23</v>
      </c>
      <c r="C1881" s="1">
        <v>2</v>
      </c>
      <c r="D1881" s="1">
        <v>2007</v>
      </c>
      <c r="E1881">
        <v>0.153</v>
      </c>
    </row>
    <row r="1882" spans="1:5" x14ac:dyDescent="0.2">
      <c r="A1882" s="20">
        <v>39137</v>
      </c>
      <c r="B1882" s="1">
        <v>24</v>
      </c>
      <c r="C1882" s="1">
        <v>2</v>
      </c>
      <c r="D1882" s="1">
        <v>2007</v>
      </c>
      <c r="E1882">
        <v>1.4E-2</v>
      </c>
    </row>
    <row r="1883" spans="1:5" x14ac:dyDescent="0.2">
      <c r="A1883" s="20">
        <v>39138</v>
      </c>
      <c r="B1883" s="1">
        <v>25</v>
      </c>
      <c r="C1883" s="1">
        <v>2</v>
      </c>
      <c r="D1883" s="1">
        <v>2007</v>
      </c>
      <c r="E1883">
        <v>0</v>
      </c>
    </row>
    <row r="1884" spans="1:5" x14ac:dyDescent="0.2">
      <c r="A1884" s="20">
        <v>39139</v>
      </c>
      <c r="B1884" s="1">
        <v>26</v>
      </c>
      <c r="C1884" s="1">
        <v>2</v>
      </c>
      <c r="D1884" s="1">
        <v>2007</v>
      </c>
      <c r="E1884">
        <v>7.2999999999999995E-2</v>
      </c>
    </row>
    <row r="1885" spans="1:5" x14ac:dyDescent="0.2">
      <c r="A1885" s="20">
        <v>39140</v>
      </c>
      <c r="B1885" s="1">
        <v>27</v>
      </c>
      <c r="C1885" s="1">
        <v>2</v>
      </c>
      <c r="D1885" s="1">
        <v>2007</v>
      </c>
      <c r="E1885">
        <v>0.26600000000000001</v>
      </c>
    </row>
    <row r="1886" spans="1:5" x14ac:dyDescent="0.2">
      <c r="A1886" s="20">
        <v>39141</v>
      </c>
      <c r="B1886" s="1">
        <v>28</v>
      </c>
      <c r="C1886" s="1">
        <v>2</v>
      </c>
      <c r="D1886" s="1">
        <v>2007</v>
      </c>
      <c r="E1886">
        <v>0.42099999999999999</v>
      </c>
    </row>
    <row r="1887" spans="1:5" x14ac:dyDescent="0.2">
      <c r="A1887" s="20">
        <v>39142</v>
      </c>
      <c r="B1887" s="1">
        <v>1</v>
      </c>
      <c r="C1887" s="1">
        <v>3</v>
      </c>
      <c r="D1887" s="1">
        <v>2007</v>
      </c>
      <c r="E1887">
        <v>0.40500000000000003</v>
      </c>
    </row>
    <row r="1888" spans="1:5" x14ac:dyDescent="0.2">
      <c r="A1888" s="20">
        <v>39143</v>
      </c>
      <c r="B1888" s="1">
        <v>2</v>
      </c>
      <c r="C1888" s="1">
        <v>3</v>
      </c>
      <c r="D1888" s="1">
        <v>2007</v>
      </c>
      <c r="E1888">
        <v>0.223</v>
      </c>
    </row>
    <row r="1889" spans="1:5" x14ac:dyDescent="0.2">
      <c r="A1889" s="20">
        <v>39144</v>
      </c>
      <c r="B1889" s="1">
        <v>3</v>
      </c>
      <c r="C1889" s="1">
        <v>3</v>
      </c>
      <c r="D1889" s="1">
        <v>2007</v>
      </c>
      <c r="E1889">
        <v>0.156</v>
      </c>
    </row>
    <row r="1890" spans="1:5" x14ac:dyDescent="0.2">
      <c r="A1890" s="20">
        <v>39145</v>
      </c>
      <c r="B1890" s="1">
        <v>4</v>
      </c>
      <c r="C1890" s="1">
        <v>3</v>
      </c>
      <c r="D1890" s="1">
        <v>2007</v>
      </c>
      <c r="E1890">
        <v>8.3000000000000004E-2</v>
      </c>
    </row>
    <row r="1891" spans="1:5" x14ac:dyDescent="0.2">
      <c r="A1891" s="20">
        <v>39146</v>
      </c>
      <c r="B1891" s="1">
        <v>5</v>
      </c>
      <c r="C1891" s="1">
        <v>3</v>
      </c>
      <c r="D1891" s="1">
        <v>2007</v>
      </c>
      <c r="E1891">
        <v>8.5999999999999993E-2</v>
      </c>
    </row>
    <row r="1892" spans="1:5" x14ac:dyDescent="0.2">
      <c r="A1892" s="20">
        <v>39147</v>
      </c>
      <c r="B1892" s="1">
        <v>6</v>
      </c>
      <c r="C1892" s="1">
        <v>3</v>
      </c>
      <c r="D1892" s="1">
        <v>2007</v>
      </c>
      <c r="E1892">
        <v>0.17</v>
      </c>
    </row>
    <row r="1893" spans="1:5" x14ac:dyDescent="0.2">
      <c r="A1893" s="20">
        <v>39148</v>
      </c>
      <c r="B1893" s="1">
        <v>7</v>
      </c>
      <c r="C1893" s="1">
        <v>3</v>
      </c>
      <c r="D1893" s="1">
        <v>2007</v>
      </c>
      <c r="E1893">
        <v>0.11600000000000001</v>
      </c>
    </row>
    <row r="1894" spans="1:5" x14ac:dyDescent="0.2">
      <c r="A1894" s="20">
        <v>39149</v>
      </c>
      <c r="B1894" s="1">
        <v>8</v>
      </c>
      <c r="C1894" s="1">
        <v>3</v>
      </c>
      <c r="D1894" s="1">
        <v>2007</v>
      </c>
      <c r="E1894">
        <v>0.01</v>
      </c>
    </row>
    <row r="1895" spans="1:5" x14ac:dyDescent="0.2">
      <c r="A1895" s="20">
        <v>39150</v>
      </c>
      <c r="B1895" s="1">
        <v>9</v>
      </c>
      <c r="C1895" s="1">
        <v>3</v>
      </c>
      <c r="D1895" s="1">
        <v>2007</v>
      </c>
      <c r="E1895">
        <v>0.20599999999999999</v>
      </c>
    </row>
    <row r="1896" spans="1:5" x14ac:dyDescent="0.2">
      <c r="A1896" s="20">
        <v>39151</v>
      </c>
      <c r="B1896" s="1">
        <v>10</v>
      </c>
      <c r="C1896" s="1">
        <v>3</v>
      </c>
      <c r="D1896" s="1">
        <v>2007</v>
      </c>
      <c r="E1896">
        <v>0.19600000000000001</v>
      </c>
    </row>
    <row r="1897" spans="1:5" x14ac:dyDescent="0.2">
      <c r="A1897" s="20">
        <v>39152</v>
      </c>
      <c r="B1897" s="1">
        <v>11</v>
      </c>
      <c r="C1897" s="1">
        <v>3</v>
      </c>
      <c r="D1897" s="1">
        <v>2007</v>
      </c>
      <c r="E1897">
        <v>1.6E-2</v>
      </c>
    </row>
    <row r="1898" spans="1:5" x14ac:dyDescent="0.2">
      <c r="A1898" s="20">
        <v>39153</v>
      </c>
      <c r="B1898" s="1">
        <v>12</v>
      </c>
      <c r="C1898" s="1">
        <v>3</v>
      </c>
      <c r="D1898" s="1">
        <v>2007</v>
      </c>
      <c r="E1898">
        <v>7.3999999999999996E-2</v>
      </c>
    </row>
    <row r="1899" spans="1:5" x14ac:dyDescent="0.2">
      <c r="A1899" s="20">
        <v>39154</v>
      </c>
      <c r="B1899" s="1">
        <v>13</v>
      </c>
      <c r="C1899" s="1">
        <v>3</v>
      </c>
      <c r="D1899" s="1">
        <v>2007</v>
      </c>
      <c r="E1899">
        <v>0.19700000000000001</v>
      </c>
    </row>
    <row r="1900" spans="1:5" x14ac:dyDescent="0.2">
      <c r="A1900" s="20">
        <v>39155</v>
      </c>
      <c r="B1900" s="1">
        <v>14</v>
      </c>
      <c r="C1900" s="1">
        <v>3</v>
      </c>
      <c r="D1900" s="1">
        <v>2007</v>
      </c>
      <c r="E1900">
        <v>0.10199999999999999</v>
      </c>
    </row>
    <row r="1901" spans="1:5" x14ac:dyDescent="0.2">
      <c r="A1901" s="20">
        <v>39156</v>
      </c>
      <c r="B1901" s="1">
        <v>15</v>
      </c>
      <c r="C1901" s="1">
        <v>3</v>
      </c>
      <c r="D1901" s="1">
        <v>2007</v>
      </c>
      <c r="E1901">
        <v>4.2999999999999997E-2</v>
      </c>
    </row>
    <row r="1902" spans="1:5" x14ac:dyDescent="0.2">
      <c r="A1902" s="20">
        <v>39157</v>
      </c>
      <c r="B1902" s="1">
        <v>16</v>
      </c>
      <c r="C1902" s="1">
        <v>3</v>
      </c>
      <c r="D1902" s="1">
        <v>2007</v>
      </c>
      <c r="E1902">
        <v>1.7000000000000001E-2</v>
      </c>
    </row>
    <row r="1903" spans="1:5" x14ac:dyDescent="0.2">
      <c r="A1903" s="20">
        <v>39158</v>
      </c>
      <c r="B1903" s="1">
        <v>17</v>
      </c>
      <c r="C1903" s="1">
        <v>3</v>
      </c>
      <c r="D1903" s="1">
        <v>2007</v>
      </c>
      <c r="E1903">
        <v>1E-3</v>
      </c>
    </row>
    <row r="1904" spans="1:5" x14ac:dyDescent="0.2">
      <c r="A1904" s="20">
        <v>39159</v>
      </c>
      <c r="B1904" s="1">
        <v>18</v>
      </c>
      <c r="C1904" s="1">
        <v>3</v>
      </c>
      <c r="D1904" s="1">
        <v>2007</v>
      </c>
      <c r="E1904">
        <v>0</v>
      </c>
    </row>
    <row r="1905" spans="1:5" x14ac:dyDescent="0.2">
      <c r="A1905" s="20">
        <v>39160</v>
      </c>
      <c r="B1905" s="1">
        <v>19</v>
      </c>
      <c r="C1905" s="1">
        <v>3</v>
      </c>
      <c r="D1905" s="1">
        <v>2007</v>
      </c>
      <c r="E1905">
        <v>0.183</v>
      </c>
    </row>
    <row r="1906" spans="1:5" x14ac:dyDescent="0.2">
      <c r="A1906" s="20">
        <v>39161</v>
      </c>
      <c r="B1906" s="1">
        <v>20</v>
      </c>
      <c r="C1906" s="1">
        <v>3</v>
      </c>
      <c r="D1906" s="1">
        <v>2007</v>
      </c>
      <c r="E1906">
        <v>0.39</v>
      </c>
    </row>
    <row r="1907" spans="1:5" x14ac:dyDescent="0.2">
      <c r="A1907" s="20">
        <v>39162</v>
      </c>
      <c r="B1907" s="1">
        <v>21</v>
      </c>
      <c r="C1907" s="1">
        <v>3</v>
      </c>
      <c r="D1907" s="1">
        <v>2007</v>
      </c>
      <c r="E1907">
        <v>0.54600000000000004</v>
      </c>
    </row>
    <row r="1908" spans="1:5" x14ac:dyDescent="0.2">
      <c r="A1908" s="20">
        <v>39163</v>
      </c>
      <c r="B1908" s="1">
        <v>22</v>
      </c>
      <c r="C1908" s="1">
        <v>3</v>
      </c>
      <c r="D1908" s="1">
        <v>2007</v>
      </c>
      <c r="E1908">
        <v>0.504</v>
      </c>
    </row>
    <row r="1909" spans="1:5" x14ac:dyDescent="0.2">
      <c r="A1909" s="20">
        <v>39164</v>
      </c>
      <c r="B1909" s="1">
        <v>23</v>
      </c>
      <c r="C1909" s="1">
        <v>3</v>
      </c>
      <c r="D1909" s="1">
        <v>2007</v>
      </c>
      <c r="E1909">
        <v>0.46600000000000003</v>
      </c>
    </row>
    <row r="1910" spans="1:5" x14ac:dyDescent="0.2">
      <c r="A1910" s="20">
        <v>39165</v>
      </c>
      <c r="B1910" s="1">
        <v>24</v>
      </c>
      <c r="C1910" s="1">
        <v>3</v>
      </c>
      <c r="D1910" s="1">
        <v>2007</v>
      </c>
      <c r="E1910">
        <v>0.44800000000000001</v>
      </c>
    </row>
    <row r="1911" spans="1:5" x14ac:dyDescent="0.2">
      <c r="A1911" s="20">
        <v>39166</v>
      </c>
      <c r="B1911" s="1">
        <v>25</v>
      </c>
      <c r="C1911" s="1">
        <v>3</v>
      </c>
      <c r="D1911" s="1">
        <v>2007</v>
      </c>
      <c r="E1911">
        <v>0.44500000000000001</v>
      </c>
    </row>
    <row r="1912" spans="1:5" x14ac:dyDescent="0.2">
      <c r="A1912" s="20">
        <v>39167</v>
      </c>
      <c r="B1912" s="1">
        <v>26</v>
      </c>
      <c r="C1912" s="1">
        <v>3</v>
      </c>
      <c r="D1912" s="1">
        <v>2007</v>
      </c>
      <c r="E1912">
        <v>0.434</v>
      </c>
    </row>
    <row r="1913" spans="1:5" x14ac:dyDescent="0.2">
      <c r="A1913" s="20">
        <v>39168</v>
      </c>
      <c r="B1913" s="1">
        <v>27</v>
      </c>
      <c r="C1913" s="1">
        <v>3</v>
      </c>
      <c r="D1913" s="1">
        <v>2007</v>
      </c>
      <c r="E1913">
        <v>0.42099999999999999</v>
      </c>
    </row>
    <row r="1914" spans="1:5" x14ac:dyDescent="0.2">
      <c r="A1914" s="20">
        <v>39169</v>
      </c>
      <c r="B1914" s="1">
        <v>28</v>
      </c>
      <c r="C1914" s="1">
        <v>3</v>
      </c>
      <c r="D1914" s="1">
        <v>2007</v>
      </c>
      <c r="E1914">
        <v>0.41</v>
      </c>
    </row>
    <row r="1915" spans="1:5" x14ac:dyDescent="0.2">
      <c r="A1915" s="20">
        <v>39170</v>
      </c>
      <c r="B1915" s="1">
        <v>29</v>
      </c>
      <c r="C1915" s="1">
        <v>3</v>
      </c>
      <c r="D1915" s="1">
        <v>2007</v>
      </c>
      <c r="E1915">
        <v>0.55000000000000004</v>
      </c>
    </row>
    <row r="1916" spans="1:5" x14ac:dyDescent="0.2">
      <c r="A1916" s="20">
        <v>39171</v>
      </c>
      <c r="B1916" s="1">
        <v>30</v>
      </c>
      <c r="C1916" s="1">
        <v>3</v>
      </c>
      <c r="D1916" s="1">
        <v>2007</v>
      </c>
      <c r="E1916">
        <v>0.46100000000000002</v>
      </c>
    </row>
    <row r="1917" spans="1:5" x14ac:dyDescent="0.2">
      <c r="A1917" s="20">
        <v>39172</v>
      </c>
      <c r="B1917" s="1">
        <v>31</v>
      </c>
      <c r="C1917" s="1">
        <v>3</v>
      </c>
      <c r="D1917" s="1">
        <v>2007</v>
      </c>
      <c r="E1917">
        <v>0.38800000000000001</v>
      </c>
    </row>
    <row r="1918" spans="1:5" x14ac:dyDescent="0.2">
      <c r="A1918" s="20">
        <v>39173</v>
      </c>
      <c r="B1918" s="1">
        <v>1</v>
      </c>
      <c r="C1918" s="1">
        <v>4</v>
      </c>
      <c r="D1918" s="1">
        <v>2007</v>
      </c>
      <c r="E1918">
        <v>0.39100000000000001</v>
      </c>
    </row>
    <row r="1919" spans="1:5" x14ac:dyDescent="0.2">
      <c r="A1919" s="20">
        <v>39174</v>
      </c>
      <c r="B1919" s="1">
        <v>2</v>
      </c>
      <c r="C1919" s="1">
        <v>4</v>
      </c>
      <c r="D1919" s="1">
        <v>2007</v>
      </c>
      <c r="E1919">
        <v>0.373</v>
      </c>
    </row>
    <row r="1920" spans="1:5" x14ac:dyDescent="0.2">
      <c r="A1920" s="20">
        <v>39175</v>
      </c>
      <c r="B1920" s="1">
        <v>3</v>
      </c>
      <c r="C1920" s="1">
        <v>4</v>
      </c>
      <c r="D1920" s="1">
        <v>2007</v>
      </c>
      <c r="E1920">
        <v>0.35499999999999998</v>
      </c>
    </row>
    <row r="1921" spans="1:18" x14ac:dyDescent="0.2">
      <c r="A1921" s="20">
        <v>39176</v>
      </c>
      <c r="B1921" s="1">
        <v>4</v>
      </c>
      <c r="C1921" s="1">
        <v>4</v>
      </c>
      <c r="D1921" s="1">
        <v>2007</v>
      </c>
      <c r="E1921">
        <v>0.40400000000000003</v>
      </c>
    </row>
    <row r="1922" spans="1:18" x14ac:dyDescent="0.2">
      <c r="A1922" s="20">
        <v>39177</v>
      </c>
      <c r="B1922" s="1">
        <v>5</v>
      </c>
      <c r="C1922" s="1">
        <v>4</v>
      </c>
      <c r="D1922" s="1">
        <v>2007</v>
      </c>
      <c r="E1922">
        <v>0.36399999999999999</v>
      </c>
    </row>
    <row r="1923" spans="1:18" x14ac:dyDescent="0.2">
      <c r="A1923" s="20">
        <v>39178</v>
      </c>
      <c r="B1923" s="1">
        <v>6</v>
      </c>
      <c r="C1923" s="1">
        <v>4</v>
      </c>
      <c r="D1923" s="1">
        <v>2007</v>
      </c>
      <c r="E1923">
        <v>0.376</v>
      </c>
    </row>
    <row r="1924" spans="1:18" x14ac:dyDescent="0.2">
      <c r="A1924" s="20">
        <v>39179</v>
      </c>
      <c r="B1924" s="1">
        <v>7</v>
      </c>
      <c r="C1924" s="1">
        <v>4</v>
      </c>
      <c r="D1924" s="1">
        <v>2007</v>
      </c>
      <c r="E1924">
        <v>0.217</v>
      </c>
    </row>
    <row r="1925" spans="1:18" x14ac:dyDescent="0.2">
      <c r="A1925" s="20">
        <v>39180</v>
      </c>
      <c r="B1925" s="1">
        <v>8</v>
      </c>
      <c r="C1925" s="1">
        <v>4</v>
      </c>
      <c r="D1925" s="1">
        <v>2007</v>
      </c>
      <c r="E1925">
        <v>0.251</v>
      </c>
    </row>
    <row r="1926" spans="1:18" x14ac:dyDescent="0.2">
      <c r="A1926" s="20">
        <v>39181</v>
      </c>
      <c r="B1926" s="1">
        <v>9</v>
      </c>
      <c r="C1926" s="1">
        <v>4</v>
      </c>
      <c r="D1926" s="1">
        <v>2007</v>
      </c>
      <c r="E1926">
        <v>0.37</v>
      </c>
    </row>
    <row r="1927" spans="1:18" x14ac:dyDescent="0.2">
      <c r="A1927" s="20">
        <v>39182</v>
      </c>
      <c r="B1927" s="1">
        <v>10</v>
      </c>
      <c r="C1927" s="1">
        <v>4</v>
      </c>
      <c r="D1927" s="1">
        <v>2007</v>
      </c>
      <c r="E1927">
        <v>0.34899999999999998</v>
      </c>
    </row>
    <row r="1928" spans="1:18" x14ac:dyDescent="0.2">
      <c r="A1928" s="20">
        <v>39183</v>
      </c>
      <c r="B1928" s="1">
        <v>11</v>
      </c>
      <c r="C1928" s="1">
        <v>4</v>
      </c>
      <c r="D1928" s="1">
        <v>2007</v>
      </c>
      <c r="E1928">
        <v>0.33500000000000002</v>
      </c>
    </row>
    <row r="1929" spans="1:18" x14ac:dyDescent="0.2">
      <c r="A1929" s="20">
        <v>39184</v>
      </c>
      <c r="B1929" s="1">
        <v>12</v>
      </c>
      <c r="C1929" s="1">
        <v>4</v>
      </c>
      <c r="D1929" s="1">
        <v>2007</v>
      </c>
      <c r="E1929">
        <v>0.23300000000000001</v>
      </c>
    </row>
    <row r="1930" spans="1:18" x14ac:dyDescent="0.2">
      <c r="A1930" s="20">
        <v>39185</v>
      </c>
      <c r="B1930" s="1">
        <v>13</v>
      </c>
      <c r="C1930" s="1">
        <v>4</v>
      </c>
      <c r="D1930" s="1">
        <v>2007</v>
      </c>
      <c r="E1930">
        <v>9.1999999999999998E-2</v>
      </c>
    </row>
    <row r="1931" spans="1:18" x14ac:dyDescent="0.2">
      <c r="A1931" s="20">
        <v>39186</v>
      </c>
      <c r="B1931" s="1">
        <v>14</v>
      </c>
      <c r="C1931" s="1">
        <v>4</v>
      </c>
      <c r="D1931" s="1">
        <v>2007</v>
      </c>
      <c r="E1931">
        <v>6.0999999999999999E-2</v>
      </c>
    </row>
    <row r="1932" spans="1:18" s="17" customFormat="1" x14ac:dyDescent="0.2">
      <c r="A1932" s="20">
        <v>39187</v>
      </c>
      <c r="B1932" s="1">
        <v>15</v>
      </c>
      <c r="C1932" s="1">
        <v>4</v>
      </c>
      <c r="D1932" s="1">
        <v>2007</v>
      </c>
      <c r="E1932">
        <v>4.8000000000000001E-2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</row>
    <row r="1933" spans="1:18" x14ac:dyDescent="0.2">
      <c r="A1933" s="20">
        <v>39188</v>
      </c>
      <c r="B1933" s="1">
        <v>16</v>
      </c>
      <c r="C1933" s="1">
        <v>4</v>
      </c>
      <c r="D1933" s="1">
        <v>2007</v>
      </c>
      <c r="E1933">
        <v>3.3000000000000002E-2</v>
      </c>
    </row>
    <row r="1934" spans="1:18" x14ac:dyDescent="0.2">
      <c r="A1934" s="20">
        <v>39189</v>
      </c>
      <c r="B1934" s="1">
        <v>17</v>
      </c>
      <c r="C1934" s="1">
        <v>4</v>
      </c>
      <c r="D1934" s="1">
        <v>2007</v>
      </c>
      <c r="E1934">
        <v>1.7000000000000001E-2</v>
      </c>
    </row>
    <row r="1935" spans="1:18" x14ac:dyDescent="0.2">
      <c r="A1935" s="20">
        <v>39190</v>
      </c>
      <c r="B1935" s="1">
        <v>18</v>
      </c>
      <c r="C1935" s="1">
        <v>4</v>
      </c>
      <c r="D1935" s="1">
        <v>2007</v>
      </c>
      <c r="E1935">
        <v>2.3E-2</v>
      </c>
    </row>
    <row r="1936" spans="1:18" x14ac:dyDescent="0.2">
      <c r="A1936" s="20">
        <v>39191</v>
      </c>
      <c r="B1936" s="1">
        <v>19</v>
      </c>
      <c r="C1936" s="1">
        <v>4</v>
      </c>
      <c r="D1936" s="1">
        <v>2007</v>
      </c>
      <c r="E1936">
        <v>2.7E-2</v>
      </c>
    </row>
    <row r="1937" spans="1:5" x14ac:dyDescent="0.2">
      <c r="A1937" s="20">
        <v>39192</v>
      </c>
      <c r="B1937" s="1">
        <v>20</v>
      </c>
      <c r="C1937" s="1">
        <v>4</v>
      </c>
      <c r="D1937" s="1">
        <v>2007</v>
      </c>
      <c r="E1937">
        <v>1.9E-2</v>
      </c>
    </row>
    <row r="1938" spans="1:5" x14ac:dyDescent="0.2">
      <c r="A1938" s="20">
        <v>39193</v>
      </c>
      <c r="B1938" s="1">
        <v>21</v>
      </c>
      <c r="C1938" s="1">
        <v>4</v>
      </c>
      <c r="D1938" s="1">
        <v>2007</v>
      </c>
      <c r="E1938">
        <v>9.4E-2</v>
      </c>
    </row>
    <row r="1939" spans="1:5" x14ac:dyDescent="0.2">
      <c r="A1939" s="20">
        <v>39194</v>
      </c>
      <c r="B1939" s="1">
        <v>22</v>
      </c>
      <c r="C1939" s="1">
        <v>4</v>
      </c>
      <c r="D1939" s="1">
        <v>2007</v>
      </c>
      <c r="E1939">
        <v>0.22800000000000001</v>
      </c>
    </row>
    <row r="1940" spans="1:5" x14ac:dyDescent="0.2">
      <c r="A1940" s="20">
        <v>39195</v>
      </c>
      <c r="B1940" s="1">
        <v>23</v>
      </c>
      <c r="C1940" s="1">
        <v>4</v>
      </c>
      <c r="D1940" s="1">
        <v>2007</v>
      </c>
      <c r="E1940">
        <v>0.153</v>
      </c>
    </row>
    <row r="1941" spans="1:5" x14ac:dyDescent="0.2">
      <c r="A1941" s="20">
        <v>39196</v>
      </c>
      <c r="B1941" s="1">
        <v>24</v>
      </c>
      <c r="C1941" s="1">
        <v>4</v>
      </c>
      <c r="D1941" s="1">
        <v>2007</v>
      </c>
      <c r="E1941">
        <v>6.2E-2</v>
      </c>
    </row>
    <row r="1942" spans="1:5" x14ac:dyDescent="0.2">
      <c r="A1942" s="20">
        <v>39197</v>
      </c>
      <c r="B1942" s="1">
        <v>25</v>
      </c>
      <c r="C1942" s="1">
        <v>4</v>
      </c>
      <c r="D1942" s="1">
        <v>2007</v>
      </c>
      <c r="E1942">
        <v>6.4000000000000001E-2</v>
      </c>
    </row>
    <row r="1943" spans="1:5" x14ac:dyDescent="0.2">
      <c r="A1943" s="20">
        <v>39198</v>
      </c>
      <c r="B1943" s="1">
        <v>26</v>
      </c>
      <c r="C1943" s="1">
        <v>4</v>
      </c>
      <c r="D1943" s="1">
        <v>2007</v>
      </c>
      <c r="E1943">
        <v>0.152</v>
      </c>
    </row>
    <row r="1944" spans="1:5" x14ac:dyDescent="0.2">
      <c r="A1944" s="20">
        <v>39199</v>
      </c>
      <c r="B1944" s="1">
        <v>27</v>
      </c>
      <c r="C1944" s="1">
        <v>4</v>
      </c>
      <c r="D1944" s="1">
        <v>2007</v>
      </c>
      <c r="E1944">
        <v>0.22600000000000001</v>
      </c>
    </row>
    <row r="1945" spans="1:5" x14ac:dyDescent="0.2">
      <c r="A1945" s="20">
        <v>39200</v>
      </c>
      <c r="B1945" s="1">
        <v>28</v>
      </c>
      <c r="C1945" s="1">
        <v>4</v>
      </c>
      <c r="D1945" s="1">
        <v>2007</v>
      </c>
      <c r="E1945">
        <v>0.29699999999999999</v>
      </c>
    </row>
    <row r="1946" spans="1:5" x14ac:dyDescent="0.2">
      <c r="A1946" s="20">
        <v>39201</v>
      </c>
      <c r="B1946" s="1">
        <v>29</v>
      </c>
      <c r="C1946" s="1">
        <v>4</v>
      </c>
      <c r="D1946" s="1">
        <v>2007</v>
      </c>
      <c r="E1946">
        <v>0.378</v>
      </c>
    </row>
    <row r="1947" spans="1:5" x14ac:dyDescent="0.2">
      <c r="A1947" s="20">
        <v>39202</v>
      </c>
      <c r="B1947" s="1">
        <v>30</v>
      </c>
      <c r="C1947" s="1">
        <v>4</v>
      </c>
      <c r="D1947" s="1">
        <v>2007</v>
      </c>
      <c r="E1947">
        <v>0.48</v>
      </c>
    </row>
    <row r="1948" spans="1:5" x14ac:dyDescent="0.2">
      <c r="A1948" s="20">
        <v>39203</v>
      </c>
      <c r="B1948" s="1">
        <v>1</v>
      </c>
      <c r="C1948" s="1">
        <v>5</v>
      </c>
      <c r="D1948" s="1">
        <v>2007</v>
      </c>
      <c r="E1948">
        <v>0.53</v>
      </c>
    </row>
    <row r="1949" spans="1:5" x14ac:dyDescent="0.2">
      <c r="A1949" s="20">
        <v>39204</v>
      </c>
      <c r="B1949" s="1">
        <v>2</v>
      </c>
      <c r="C1949" s="1">
        <v>5</v>
      </c>
      <c r="D1949" s="1">
        <v>2007</v>
      </c>
      <c r="E1949">
        <v>0.40600000000000003</v>
      </c>
    </row>
    <row r="1950" spans="1:5" x14ac:dyDescent="0.2">
      <c r="A1950" s="20">
        <v>39205</v>
      </c>
      <c r="B1950" s="1">
        <v>3</v>
      </c>
      <c r="C1950" s="1">
        <v>5</v>
      </c>
      <c r="D1950" s="1">
        <v>2007</v>
      </c>
      <c r="E1950">
        <v>0.45100000000000001</v>
      </c>
    </row>
    <row r="1951" spans="1:5" x14ac:dyDescent="0.2">
      <c r="A1951" s="20">
        <v>39206</v>
      </c>
      <c r="B1951" s="1">
        <v>4</v>
      </c>
      <c r="C1951" s="1">
        <v>5</v>
      </c>
      <c r="D1951" s="1">
        <v>2007</v>
      </c>
      <c r="E1951">
        <v>0.42099999999999999</v>
      </c>
    </row>
    <row r="1952" spans="1:5" x14ac:dyDescent="0.2">
      <c r="A1952" s="20">
        <v>39207</v>
      </c>
      <c r="B1952" s="1">
        <v>5</v>
      </c>
      <c r="C1952" s="1">
        <v>5</v>
      </c>
      <c r="D1952" s="1">
        <v>2007</v>
      </c>
      <c r="E1952">
        <v>0.42599999999999999</v>
      </c>
    </row>
    <row r="1953" spans="1:5" x14ac:dyDescent="0.2">
      <c r="A1953" s="20">
        <v>39208</v>
      </c>
      <c r="B1953" s="1">
        <v>6</v>
      </c>
      <c r="C1953" s="1">
        <v>5</v>
      </c>
      <c r="D1953" s="1">
        <v>2007</v>
      </c>
      <c r="E1953">
        <v>0.42499999999999999</v>
      </c>
    </row>
    <row r="1954" spans="1:5" x14ac:dyDescent="0.2">
      <c r="A1954" s="20">
        <v>39209</v>
      </c>
      <c r="B1954" s="1">
        <v>7</v>
      </c>
      <c r="C1954" s="1">
        <v>5</v>
      </c>
      <c r="D1954" s="1">
        <v>2007</v>
      </c>
      <c r="E1954">
        <v>0.33900000000000002</v>
      </c>
    </row>
    <row r="1955" spans="1:5" x14ac:dyDescent="0.2">
      <c r="A1955" s="20">
        <v>39210</v>
      </c>
      <c r="B1955" s="1">
        <v>8</v>
      </c>
      <c r="C1955" s="1">
        <v>5</v>
      </c>
      <c r="D1955" s="1">
        <v>2007</v>
      </c>
      <c r="E1955">
        <v>0.39500000000000002</v>
      </c>
    </row>
    <row r="1956" spans="1:5" x14ac:dyDescent="0.2">
      <c r="A1956" s="20">
        <v>39211</v>
      </c>
      <c r="B1956" s="1">
        <v>9</v>
      </c>
      <c r="C1956" s="1">
        <v>5</v>
      </c>
      <c r="D1956" s="1">
        <v>2007</v>
      </c>
      <c r="E1956">
        <v>0.41</v>
      </c>
    </row>
    <row r="1957" spans="1:5" x14ac:dyDescent="0.2">
      <c r="A1957" s="20">
        <v>39212</v>
      </c>
      <c r="B1957" s="1">
        <v>10</v>
      </c>
      <c r="C1957" s="1">
        <v>5</v>
      </c>
      <c r="D1957" s="1">
        <v>2007</v>
      </c>
      <c r="E1957">
        <v>0.38800000000000001</v>
      </c>
    </row>
    <row r="1958" spans="1:5" x14ac:dyDescent="0.2">
      <c r="A1958" s="20">
        <v>39213</v>
      </c>
      <c r="B1958" s="1">
        <v>11</v>
      </c>
      <c r="C1958" s="1">
        <v>5</v>
      </c>
      <c r="D1958" s="1">
        <v>2007</v>
      </c>
      <c r="E1958">
        <v>0.41099999999999998</v>
      </c>
    </row>
    <row r="1959" spans="1:5" x14ac:dyDescent="0.2">
      <c r="A1959" s="20">
        <v>39214</v>
      </c>
      <c r="B1959" s="1">
        <v>12</v>
      </c>
      <c r="C1959" s="1">
        <v>5</v>
      </c>
      <c r="D1959" s="1">
        <v>2007</v>
      </c>
      <c r="E1959">
        <v>0.34300000000000003</v>
      </c>
    </row>
    <row r="1960" spans="1:5" x14ac:dyDescent="0.2">
      <c r="A1960" s="20">
        <v>39215</v>
      </c>
      <c r="B1960" s="1">
        <v>13</v>
      </c>
      <c r="C1960" s="1">
        <v>5</v>
      </c>
      <c r="D1960" s="1">
        <v>2007</v>
      </c>
      <c r="E1960">
        <v>0.41799999999999998</v>
      </c>
    </row>
    <row r="1961" spans="1:5" x14ac:dyDescent="0.2">
      <c r="A1961" s="20">
        <v>39216</v>
      </c>
      <c r="B1961" s="1">
        <v>14</v>
      </c>
      <c r="C1961" s="1">
        <v>5</v>
      </c>
      <c r="D1961" s="1">
        <v>2007</v>
      </c>
      <c r="E1961">
        <v>0.40300000000000002</v>
      </c>
    </row>
    <row r="1962" spans="1:5" x14ac:dyDescent="0.2">
      <c r="A1962" s="20">
        <v>39217</v>
      </c>
      <c r="B1962" s="1">
        <v>15</v>
      </c>
      <c r="C1962" s="1">
        <v>5</v>
      </c>
      <c r="D1962" s="1">
        <v>2007</v>
      </c>
      <c r="E1962">
        <v>0.35299999999999998</v>
      </c>
    </row>
    <row r="1963" spans="1:5" x14ac:dyDescent="0.2">
      <c r="A1963" s="20">
        <v>39218</v>
      </c>
      <c r="B1963" s="1">
        <v>16</v>
      </c>
      <c r="C1963" s="1">
        <v>5</v>
      </c>
      <c r="D1963" s="1">
        <v>2007</v>
      </c>
      <c r="E1963">
        <v>0.46600000000000003</v>
      </c>
    </row>
    <row r="1964" spans="1:5" x14ac:dyDescent="0.2">
      <c r="A1964" s="20">
        <v>39219</v>
      </c>
      <c r="B1964" s="1">
        <v>17</v>
      </c>
      <c r="C1964" s="1">
        <v>5</v>
      </c>
      <c r="D1964" s="1">
        <v>2007</v>
      </c>
      <c r="E1964">
        <v>0.37</v>
      </c>
    </row>
    <row r="1965" spans="1:5" x14ac:dyDescent="0.2">
      <c r="A1965" s="20">
        <v>39220</v>
      </c>
      <c r="B1965" s="1">
        <v>18</v>
      </c>
      <c r="C1965" s="1">
        <v>5</v>
      </c>
      <c r="D1965" s="1">
        <v>2007</v>
      </c>
      <c r="E1965">
        <v>0.35899999999999999</v>
      </c>
    </row>
    <row r="1966" spans="1:5" x14ac:dyDescent="0.2">
      <c r="A1966" s="20">
        <v>39221</v>
      </c>
      <c r="B1966" s="1">
        <v>19</v>
      </c>
      <c r="C1966" s="1">
        <v>5</v>
      </c>
      <c r="D1966" s="1">
        <v>2007</v>
      </c>
      <c r="E1966">
        <v>0.42</v>
      </c>
    </row>
    <row r="1967" spans="1:5" x14ac:dyDescent="0.2">
      <c r="A1967" s="20">
        <v>39222</v>
      </c>
      <c r="B1967" s="1">
        <v>20</v>
      </c>
      <c r="C1967" s="1">
        <v>5</v>
      </c>
      <c r="D1967" s="1">
        <v>2007</v>
      </c>
      <c r="E1967">
        <v>0.41099999999999998</v>
      </c>
    </row>
    <row r="1968" spans="1:5" x14ac:dyDescent="0.2">
      <c r="A1968" s="20">
        <v>39223</v>
      </c>
      <c r="B1968" s="1">
        <v>21</v>
      </c>
      <c r="C1968" s="1">
        <v>5</v>
      </c>
      <c r="D1968" s="1">
        <v>2007</v>
      </c>
      <c r="E1968">
        <v>0.40400000000000003</v>
      </c>
    </row>
    <row r="1969" spans="1:5" x14ac:dyDescent="0.2">
      <c r="A1969" s="20">
        <v>39224</v>
      </c>
      <c r="B1969" s="1">
        <v>22</v>
      </c>
      <c r="C1969" s="1">
        <v>5</v>
      </c>
      <c r="D1969" s="1">
        <v>2007</v>
      </c>
      <c r="E1969">
        <v>0.58799999999999997</v>
      </c>
    </row>
    <row r="1970" spans="1:5" x14ac:dyDescent="0.2">
      <c r="A1970" s="20">
        <v>39225</v>
      </c>
      <c r="B1970" s="1">
        <v>23</v>
      </c>
      <c r="C1970" s="1">
        <v>5</v>
      </c>
      <c r="D1970" s="1">
        <v>2007</v>
      </c>
      <c r="E1970">
        <v>2.214</v>
      </c>
    </row>
    <row r="1971" spans="1:5" x14ac:dyDescent="0.2">
      <c r="A1971" s="20">
        <v>39226</v>
      </c>
      <c r="B1971" s="1">
        <v>24</v>
      </c>
      <c r="C1971" s="1">
        <v>5</v>
      </c>
      <c r="D1971" s="1">
        <v>2007</v>
      </c>
      <c r="E1971">
        <v>1.2909999999999999</v>
      </c>
    </row>
    <row r="1972" spans="1:5" x14ac:dyDescent="0.2">
      <c r="A1972" s="20">
        <v>39227</v>
      </c>
      <c r="B1972" s="1">
        <v>25</v>
      </c>
      <c r="C1972" s="1">
        <v>5</v>
      </c>
      <c r="D1972" s="1">
        <v>2007</v>
      </c>
      <c r="E1972">
        <v>1.073</v>
      </c>
    </row>
    <row r="1973" spans="1:5" x14ac:dyDescent="0.2">
      <c r="A1973" s="20">
        <v>39228</v>
      </c>
      <c r="B1973" s="1">
        <v>26</v>
      </c>
      <c r="C1973" s="1">
        <v>5</v>
      </c>
      <c r="D1973" s="1">
        <v>2007</v>
      </c>
      <c r="E1973">
        <v>0.75800000000000001</v>
      </c>
    </row>
    <row r="1974" spans="1:5" x14ac:dyDescent="0.2">
      <c r="A1974" s="20">
        <v>39229</v>
      </c>
      <c r="B1974" s="1">
        <v>27</v>
      </c>
      <c r="C1974" s="1">
        <v>5</v>
      </c>
      <c r="D1974" s="1">
        <v>2007</v>
      </c>
      <c r="E1974">
        <v>0.55900000000000005</v>
      </c>
    </row>
    <row r="1975" spans="1:5" x14ac:dyDescent="0.2">
      <c r="A1975" s="20">
        <v>39230</v>
      </c>
      <c r="B1975" s="1">
        <v>28</v>
      </c>
      <c r="C1975" s="1">
        <v>5</v>
      </c>
      <c r="D1975" s="1">
        <v>2007</v>
      </c>
      <c r="E1975">
        <v>0.38900000000000001</v>
      </c>
    </row>
    <row r="1976" spans="1:5" x14ac:dyDescent="0.2">
      <c r="A1976" s="20">
        <v>39231</v>
      </c>
      <c r="B1976" s="1">
        <v>29</v>
      </c>
      <c r="C1976" s="1">
        <v>5</v>
      </c>
      <c r="D1976" s="1">
        <v>2007</v>
      </c>
      <c r="E1976">
        <v>0.44800000000000001</v>
      </c>
    </row>
    <row r="1977" spans="1:5" x14ac:dyDescent="0.2">
      <c r="A1977" s="20">
        <v>39232</v>
      </c>
      <c r="B1977" s="1">
        <v>30</v>
      </c>
      <c r="C1977" s="1">
        <v>5</v>
      </c>
      <c r="D1977" s="1">
        <v>2007</v>
      </c>
      <c r="E1977">
        <v>0.41699999999999998</v>
      </c>
    </row>
    <row r="1978" spans="1:5" x14ac:dyDescent="0.2">
      <c r="A1978" s="20">
        <v>39233</v>
      </c>
      <c r="B1978" s="1">
        <v>31</v>
      </c>
      <c r="C1978" s="1">
        <v>5</v>
      </c>
      <c r="D1978" s="1">
        <v>2007</v>
      </c>
      <c r="E1978">
        <v>0.32200000000000001</v>
      </c>
    </row>
    <row r="1979" spans="1:5" x14ac:dyDescent="0.2">
      <c r="A1979" s="20">
        <v>39234</v>
      </c>
      <c r="B1979" s="1">
        <v>1</v>
      </c>
      <c r="C1979" s="1">
        <v>6</v>
      </c>
      <c r="D1979" s="1">
        <v>2007</v>
      </c>
      <c r="E1979">
        <v>0.34100000000000003</v>
      </c>
    </row>
    <row r="1980" spans="1:5" x14ac:dyDescent="0.2">
      <c r="A1980" s="20">
        <v>39235</v>
      </c>
      <c r="B1980" s="1">
        <v>2</v>
      </c>
      <c r="C1980" s="1">
        <v>6</v>
      </c>
      <c r="D1980" s="1">
        <v>2007</v>
      </c>
      <c r="E1980">
        <v>0.35199999999999998</v>
      </c>
    </row>
    <row r="1981" spans="1:5" x14ac:dyDescent="0.2">
      <c r="A1981" s="20">
        <v>39236</v>
      </c>
      <c r="B1981" s="1">
        <v>3</v>
      </c>
      <c r="C1981" s="1">
        <v>6</v>
      </c>
      <c r="D1981" s="1">
        <v>2007</v>
      </c>
      <c r="E1981">
        <v>0.42899999999999999</v>
      </c>
    </row>
    <row r="1982" spans="1:5" x14ac:dyDescent="0.2">
      <c r="A1982" s="20">
        <v>39237</v>
      </c>
      <c r="B1982" s="1">
        <v>4</v>
      </c>
      <c r="C1982" s="1">
        <v>6</v>
      </c>
      <c r="D1982" s="1">
        <v>2007</v>
      </c>
      <c r="E1982">
        <v>0.40799999999999997</v>
      </c>
    </row>
    <row r="1983" spans="1:5" x14ac:dyDescent="0.2">
      <c r="A1983" s="20">
        <v>39238</v>
      </c>
      <c r="B1983" s="1">
        <v>5</v>
      </c>
      <c r="C1983" s="1">
        <v>6</v>
      </c>
      <c r="D1983" s="1">
        <v>2007</v>
      </c>
      <c r="E1983">
        <v>0.39300000000000002</v>
      </c>
    </row>
    <row r="1984" spans="1:5" x14ac:dyDescent="0.2">
      <c r="A1984" s="20">
        <v>39239</v>
      </c>
      <c r="B1984" s="1">
        <v>6</v>
      </c>
      <c r="C1984" s="1">
        <v>6</v>
      </c>
      <c r="D1984" s="1">
        <v>2007</v>
      </c>
      <c r="E1984">
        <v>0.34499999999999997</v>
      </c>
    </row>
    <row r="1985" spans="1:5" x14ac:dyDescent="0.2">
      <c r="A1985" s="20">
        <v>39240</v>
      </c>
      <c r="B1985" s="1">
        <v>7</v>
      </c>
      <c r="C1985" s="1">
        <v>6</v>
      </c>
      <c r="D1985" s="1">
        <v>2007</v>
      </c>
      <c r="E1985">
        <v>0.34499999999999997</v>
      </c>
    </row>
    <row r="1986" spans="1:5" x14ac:dyDescent="0.2">
      <c r="A1986" s="20">
        <v>39241</v>
      </c>
      <c r="B1986" s="1">
        <v>8</v>
      </c>
      <c r="C1986" s="1">
        <v>6</v>
      </c>
      <c r="D1986" s="1">
        <v>2007</v>
      </c>
      <c r="E1986">
        <v>0.36199999999999999</v>
      </c>
    </row>
    <row r="1987" spans="1:5" x14ac:dyDescent="0.2">
      <c r="A1987" s="20">
        <v>39242</v>
      </c>
      <c r="B1987" s="1">
        <v>9</v>
      </c>
      <c r="C1987" s="1">
        <v>6</v>
      </c>
      <c r="D1987" s="1">
        <v>2007</v>
      </c>
      <c r="E1987">
        <v>0.39900000000000002</v>
      </c>
    </row>
    <row r="1988" spans="1:5" x14ac:dyDescent="0.2">
      <c r="A1988" s="20">
        <v>39243</v>
      </c>
      <c r="B1988" s="1">
        <v>10</v>
      </c>
      <c r="C1988" s="1">
        <v>6</v>
      </c>
      <c r="D1988" s="1">
        <v>2007</v>
      </c>
      <c r="E1988">
        <v>0.38500000000000001</v>
      </c>
    </row>
    <row r="1989" spans="1:5" x14ac:dyDescent="0.2">
      <c r="A1989" s="20">
        <v>39244</v>
      </c>
      <c r="B1989" s="1">
        <v>11</v>
      </c>
      <c r="C1989" s="1">
        <v>6</v>
      </c>
      <c r="D1989" s="1">
        <v>2007</v>
      </c>
      <c r="E1989">
        <v>0.38400000000000001</v>
      </c>
    </row>
    <row r="1990" spans="1:5" x14ac:dyDescent="0.2">
      <c r="A1990" s="20">
        <v>39245</v>
      </c>
      <c r="B1990" s="1">
        <v>12</v>
      </c>
      <c r="C1990" s="1">
        <v>6</v>
      </c>
      <c r="D1990" s="1">
        <v>2007</v>
      </c>
      <c r="E1990">
        <v>0.37</v>
      </c>
    </row>
    <row r="1991" spans="1:5" x14ac:dyDescent="0.2">
      <c r="A1991" s="20">
        <v>39246</v>
      </c>
      <c r="B1991" s="1">
        <v>13</v>
      </c>
      <c r="C1991" s="1">
        <v>6</v>
      </c>
      <c r="D1991" s="1">
        <v>2007</v>
      </c>
      <c r="E1991">
        <v>0.372</v>
      </c>
    </row>
    <row r="1992" spans="1:5" x14ac:dyDescent="0.2">
      <c r="A1992" s="20">
        <v>39247</v>
      </c>
      <c r="B1992" s="1">
        <v>14</v>
      </c>
      <c r="C1992" s="1">
        <v>6</v>
      </c>
      <c r="D1992" s="1">
        <v>2007</v>
      </c>
      <c r="E1992">
        <v>0.37</v>
      </c>
    </row>
    <row r="1993" spans="1:5" x14ac:dyDescent="0.2">
      <c r="A1993" s="20">
        <v>39248</v>
      </c>
      <c r="B1993" s="1">
        <v>15</v>
      </c>
      <c r="C1993" s="1">
        <v>6</v>
      </c>
      <c r="D1993" s="1">
        <v>2007</v>
      </c>
      <c r="E1993">
        <v>0.39300000000000002</v>
      </c>
    </row>
    <row r="1994" spans="1:5" x14ac:dyDescent="0.2">
      <c r="A1994" s="20">
        <v>39249</v>
      </c>
      <c r="B1994" s="1">
        <v>16</v>
      </c>
      <c r="C1994" s="1">
        <v>6</v>
      </c>
      <c r="D1994" s="1">
        <v>2007</v>
      </c>
      <c r="E1994">
        <v>0.374</v>
      </c>
    </row>
    <row r="1995" spans="1:5" x14ac:dyDescent="0.2">
      <c r="A1995" s="20">
        <v>39250</v>
      </c>
      <c r="B1995" s="1">
        <v>17</v>
      </c>
      <c r="C1995" s="1">
        <v>6</v>
      </c>
      <c r="D1995" s="1">
        <v>2007</v>
      </c>
      <c r="E1995">
        <v>0.36399999999999999</v>
      </c>
    </row>
    <row r="1996" spans="1:5" x14ac:dyDescent="0.2">
      <c r="A1996" s="20">
        <v>39251</v>
      </c>
      <c r="B1996" s="1">
        <v>18</v>
      </c>
      <c r="C1996" s="1">
        <v>6</v>
      </c>
      <c r="D1996" s="1">
        <v>2007</v>
      </c>
      <c r="E1996">
        <v>0.373</v>
      </c>
    </row>
    <row r="1997" spans="1:5" x14ac:dyDescent="0.2">
      <c r="A1997" s="20">
        <v>39252</v>
      </c>
      <c r="B1997" s="1">
        <v>19</v>
      </c>
      <c r="C1997" s="1">
        <v>6</v>
      </c>
      <c r="D1997" s="1">
        <v>2007</v>
      </c>
      <c r="E1997">
        <v>2.6819999999999999</v>
      </c>
    </row>
    <row r="1998" spans="1:5" x14ac:dyDescent="0.2">
      <c r="A1998" s="20">
        <v>39253</v>
      </c>
      <c r="B1998" s="1">
        <v>20</v>
      </c>
      <c r="C1998" s="1">
        <v>6</v>
      </c>
      <c r="D1998" s="1">
        <v>2007</v>
      </c>
      <c r="E1998">
        <v>3.7349999999999999</v>
      </c>
    </row>
    <row r="1999" spans="1:5" x14ac:dyDescent="0.2">
      <c r="A1999" s="20">
        <v>39254</v>
      </c>
      <c r="B1999" s="1">
        <v>21</v>
      </c>
      <c r="C1999" s="1">
        <v>6</v>
      </c>
      <c r="D1999" s="1">
        <v>2007</v>
      </c>
      <c r="E1999">
        <v>1.524</v>
      </c>
    </row>
    <row r="2000" spans="1:5" x14ac:dyDescent="0.2">
      <c r="A2000" s="20">
        <v>39255</v>
      </c>
      <c r="B2000" s="1">
        <v>22</v>
      </c>
      <c r="C2000" s="1">
        <v>6</v>
      </c>
      <c r="D2000" s="1">
        <v>2007</v>
      </c>
      <c r="E2000">
        <v>0.94499999999999995</v>
      </c>
    </row>
    <row r="2001" spans="1:5" x14ac:dyDescent="0.2">
      <c r="A2001" s="20">
        <v>39256</v>
      </c>
      <c r="B2001" s="1">
        <v>23</v>
      </c>
      <c r="C2001" s="1">
        <v>6</v>
      </c>
      <c r="D2001" s="1">
        <v>2007</v>
      </c>
      <c r="E2001">
        <v>0.69099999999999995</v>
      </c>
    </row>
    <row r="2002" spans="1:5" x14ac:dyDescent="0.2">
      <c r="A2002" s="20">
        <v>39257</v>
      </c>
      <c r="B2002" s="1">
        <v>24</v>
      </c>
      <c r="C2002" s="1">
        <v>6</v>
      </c>
      <c r="D2002" s="1">
        <v>2007</v>
      </c>
      <c r="E2002">
        <v>0.65500000000000003</v>
      </c>
    </row>
    <row r="2003" spans="1:5" x14ac:dyDescent="0.2">
      <c r="A2003" s="20">
        <v>39258</v>
      </c>
      <c r="B2003" s="1">
        <v>25</v>
      </c>
      <c r="C2003" s="1">
        <v>6</v>
      </c>
      <c r="D2003" s="1">
        <v>2007</v>
      </c>
      <c r="E2003">
        <v>0.54600000000000004</v>
      </c>
    </row>
    <row r="2004" spans="1:5" x14ac:dyDescent="0.2">
      <c r="A2004" s="20">
        <v>39259</v>
      </c>
      <c r="B2004" s="1">
        <v>26</v>
      </c>
      <c r="C2004" s="1">
        <v>6</v>
      </c>
      <c r="D2004" s="1">
        <v>2007</v>
      </c>
      <c r="E2004">
        <v>0.47399999999999998</v>
      </c>
    </row>
    <row r="2005" spans="1:5" x14ac:dyDescent="0.2">
      <c r="A2005" s="20">
        <v>39260</v>
      </c>
      <c r="B2005" s="1">
        <v>27</v>
      </c>
      <c r="C2005" s="1">
        <v>6</v>
      </c>
      <c r="D2005" s="1">
        <v>2007</v>
      </c>
      <c r="E2005" s="11">
        <v>24</v>
      </c>
    </row>
    <row r="2006" spans="1:5" x14ac:dyDescent="0.2">
      <c r="A2006" s="20">
        <v>39261</v>
      </c>
      <c r="B2006" s="1">
        <v>28</v>
      </c>
      <c r="C2006" s="1">
        <v>6</v>
      </c>
      <c r="D2006" s="1">
        <v>2007</v>
      </c>
      <c r="E2006" s="11">
        <v>24</v>
      </c>
    </row>
    <row r="2007" spans="1:5" x14ac:dyDescent="0.2">
      <c r="A2007" s="20">
        <v>39262</v>
      </c>
      <c r="B2007" s="1">
        <v>29</v>
      </c>
      <c r="C2007" s="1">
        <v>6</v>
      </c>
      <c r="D2007" s="1">
        <v>2007</v>
      </c>
      <c r="E2007">
        <v>6.4240000000000004</v>
      </c>
    </row>
    <row r="2008" spans="1:5" x14ac:dyDescent="0.2">
      <c r="A2008" s="20">
        <v>39263</v>
      </c>
      <c r="B2008" s="1">
        <v>30</v>
      </c>
      <c r="C2008" s="1">
        <v>6</v>
      </c>
      <c r="D2008" s="1">
        <v>2007</v>
      </c>
      <c r="E2008">
        <v>3.3239999999999998</v>
      </c>
    </row>
    <row r="2009" spans="1:5" x14ac:dyDescent="0.2">
      <c r="A2009" s="20">
        <v>39264</v>
      </c>
      <c r="B2009" s="1">
        <v>1</v>
      </c>
      <c r="C2009" s="1">
        <v>7</v>
      </c>
      <c r="D2009" s="1">
        <v>2007</v>
      </c>
      <c r="E2009">
        <v>2.3769999999999998</v>
      </c>
    </row>
    <row r="2010" spans="1:5" x14ac:dyDescent="0.2">
      <c r="A2010" s="20">
        <v>39265</v>
      </c>
      <c r="B2010" s="1">
        <v>2</v>
      </c>
      <c r="C2010" s="1">
        <v>7</v>
      </c>
      <c r="D2010" s="1">
        <v>2007</v>
      </c>
      <c r="E2010">
        <v>2.0419999999999998</v>
      </c>
    </row>
    <row r="2011" spans="1:5" x14ac:dyDescent="0.2">
      <c r="A2011" s="20">
        <v>39266</v>
      </c>
      <c r="B2011" s="1">
        <v>3</v>
      </c>
      <c r="C2011" s="1">
        <v>7</v>
      </c>
      <c r="D2011" s="1">
        <v>2007</v>
      </c>
      <c r="E2011">
        <v>2.04</v>
      </c>
    </row>
    <row r="2012" spans="1:5" x14ac:dyDescent="0.2">
      <c r="A2012" s="20">
        <v>39267</v>
      </c>
      <c r="B2012" s="1">
        <v>4</v>
      </c>
      <c r="C2012" s="1">
        <v>7</v>
      </c>
      <c r="D2012" s="1">
        <v>2007</v>
      </c>
      <c r="E2012">
        <v>1.65</v>
      </c>
    </row>
    <row r="2013" spans="1:5" x14ac:dyDescent="0.2">
      <c r="A2013" s="20">
        <v>39268</v>
      </c>
      <c r="B2013" s="1">
        <v>5</v>
      </c>
      <c r="C2013" s="1">
        <v>7</v>
      </c>
      <c r="D2013" s="1">
        <v>2007</v>
      </c>
      <c r="E2013">
        <v>1.381</v>
      </c>
    </row>
    <row r="2014" spans="1:5" x14ac:dyDescent="0.2">
      <c r="A2014" s="20">
        <v>39269</v>
      </c>
      <c r="B2014" s="1">
        <v>6</v>
      </c>
      <c r="C2014" s="1">
        <v>7</v>
      </c>
      <c r="D2014" s="1">
        <v>2007</v>
      </c>
      <c r="E2014">
        <v>1.2809999999999999</v>
      </c>
    </row>
    <row r="2015" spans="1:5" x14ac:dyDescent="0.2">
      <c r="A2015" s="20">
        <v>39270</v>
      </c>
      <c r="B2015" s="1">
        <v>7</v>
      </c>
      <c r="C2015" s="1">
        <v>7</v>
      </c>
      <c r="D2015" s="1">
        <v>2007</v>
      </c>
      <c r="E2015">
        <v>1.575</v>
      </c>
    </row>
    <row r="2016" spans="1:5" x14ac:dyDescent="0.2">
      <c r="A2016" s="20">
        <v>39271</v>
      </c>
      <c r="B2016" s="1">
        <v>8</v>
      </c>
      <c r="C2016" s="1">
        <v>7</v>
      </c>
      <c r="D2016" s="1">
        <v>2007</v>
      </c>
      <c r="E2016">
        <v>4.1399999999999997</v>
      </c>
    </row>
    <row r="2017" spans="1:5" x14ac:dyDescent="0.2">
      <c r="A2017" s="20">
        <v>39272</v>
      </c>
      <c r="B2017" s="1">
        <v>9</v>
      </c>
      <c r="C2017" s="1">
        <v>7</v>
      </c>
      <c r="D2017" s="1">
        <v>2007</v>
      </c>
      <c r="E2017">
        <v>7.9050000000000002</v>
      </c>
    </row>
    <row r="2018" spans="1:5" x14ac:dyDescent="0.2">
      <c r="A2018" s="20">
        <v>39273</v>
      </c>
      <c r="B2018" s="1">
        <v>10</v>
      </c>
      <c r="C2018" s="1">
        <v>7</v>
      </c>
      <c r="D2018" s="1">
        <v>2007</v>
      </c>
      <c r="E2018">
        <v>5.0389999999999997</v>
      </c>
    </row>
    <row r="2019" spans="1:5" x14ac:dyDescent="0.2">
      <c r="A2019" s="20">
        <v>39274</v>
      </c>
      <c r="B2019" s="1">
        <v>11</v>
      </c>
      <c r="C2019" s="1">
        <v>7</v>
      </c>
      <c r="D2019" s="1">
        <v>2007</v>
      </c>
      <c r="E2019">
        <v>2.972</v>
      </c>
    </row>
    <row r="2020" spans="1:5" x14ac:dyDescent="0.2">
      <c r="A2020" s="20">
        <v>39275</v>
      </c>
      <c r="B2020" s="1">
        <v>12</v>
      </c>
      <c r="C2020" s="1">
        <v>7</v>
      </c>
      <c r="D2020" s="1">
        <v>2007</v>
      </c>
      <c r="E2020">
        <v>2.4969999999999999</v>
      </c>
    </row>
    <row r="2021" spans="1:5" x14ac:dyDescent="0.2">
      <c r="A2021" s="20">
        <v>39276</v>
      </c>
      <c r="B2021" s="1">
        <v>13</v>
      </c>
      <c r="C2021" s="1">
        <v>7</v>
      </c>
      <c r="D2021" s="1">
        <v>2007</v>
      </c>
      <c r="E2021">
        <v>2.08</v>
      </c>
    </row>
    <row r="2022" spans="1:5" x14ac:dyDescent="0.2">
      <c r="A2022" s="20">
        <v>39277</v>
      </c>
      <c r="B2022" s="1">
        <v>14</v>
      </c>
      <c r="C2022" s="1">
        <v>7</v>
      </c>
      <c r="D2022" s="1">
        <v>2007</v>
      </c>
      <c r="E2022">
        <v>1.8560000000000001</v>
      </c>
    </row>
    <row r="2023" spans="1:5" x14ac:dyDescent="0.2">
      <c r="A2023" s="20">
        <v>39278</v>
      </c>
      <c r="B2023" s="1">
        <v>15</v>
      </c>
      <c r="C2023" s="1">
        <v>7</v>
      </c>
      <c r="D2023" s="1">
        <v>2007</v>
      </c>
      <c r="E2023">
        <v>1.6579999999999999</v>
      </c>
    </row>
    <row r="2024" spans="1:5" x14ac:dyDescent="0.2">
      <c r="A2024" s="20">
        <v>39279</v>
      </c>
      <c r="B2024" s="1">
        <v>16</v>
      </c>
      <c r="C2024" s="1">
        <v>7</v>
      </c>
      <c r="D2024" s="1">
        <v>2007</v>
      </c>
      <c r="E2024">
        <v>1.5549999999999999</v>
      </c>
    </row>
    <row r="2025" spans="1:5" x14ac:dyDescent="0.2">
      <c r="A2025" s="20">
        <v>39280</v>
      </c>
      <c r="B2025" s="1">
        <v>17</v>
      </c>
      <c r="C2025" s="1">
        <v>7</v>
      </c>
      <c r="D2025" s="1">
        <v>2007</v>
      </c>
      <c r="E2025">
        <v>1.482</v>
      </c>
    </row>
    <row r="2026" spans="1:5" x14ac:dyDescent="0.2">
      <c r="A2026" s="20">
        <v>39281</v>
      </c>
      <c r="B2026" s="1">
        <v>18</v>
      </c>
      <c r="C2026" s="1">
        <v>7</v>
      </c>
      <c r="D2026" s="1">
        <v>2007</v>
      </c>
      <c r="E2026">
        <v>1.431</v>
      </c>
    </row>
    <row r="2027" spans="1:5" x14ac:dyDescent="0.2">
      <c r="A2027" s="20">
        <v>39282</v>
      </c>
      <c r="B2027" s="1">
        <v>19</v>
      </c>
      <c r="C2027" s="1">
        <v>7</v>
      </c>
      <c r="D2027" s="1">
        <v>2007</v>
      </c>
      <c r="E2027">
        <v>1.379</v>
      </c>
    </row>
    <row r="2028" spans="1:5" x14ac:dyDescent="0.2">
      <c r="A2028" s="20">
        <v>39283</v>
      </c>
      <c r="B2028" s="1">
        <v>20</v>
      </c>
      <c r="C2028" s="1">
        <v>7</v>
      </c>
      <c r="D2028" s="1">
        <v>2007</v>
      </c>
      <c r="E2028">
        <v>1.3540000000000001</v>
      </c>
    </row>
    <row r="2029" spans="1:5" x14ac:dyDescent="0.2">
      <c r="A2029" s="20">
        <v>39284</v>
      </c>
      <c r="B2029" s="1">
        <v>21</v>
      </c>
      <c r="C2029" s="1">
        <v>7</v>
      </c>
      <c r="D2029" s="1">
        <v>2007</v>
      </c>
      <c r="E2029">
        <v>1.3320000000000001</v>
      </c>
    </row>
    <row r="2030" spans="1:5" x14ac:dyDescent="0.2">
      <c r="A2030" s="20">
        <v>39285</v>
      </c>
      <c r="B2030" s="1">
        <v>22</v>
      </c>
      <c r="C2030" s="1">
        <v>7</v>
      </c>
      <c r="D2030" s="1">
        <v>2007</v>
      </c>
      <c r="E2030">
        <v>1.3169999999999999</v>
      </c>
    </row>
    <row r="2031" spans="1:5" x14ac:dyDescent="0.2">
      <c r="A2031" s="20">
        <v>39286</v>
      </c>
      <c r="B2031" s="1">
        <v>23</v>
      </c>
      <c r="C2031" s="1">
        <v>7</v>
      </c>
      <c r="D2031" s="1">
        <v>2007</v>
      </c>
      <c r="E2031">
        <v>1.304</v>
      </c>
    </row>
    <row r="2032" spans="1:5" x14ac:dyDescent="0.2">
      <c r="A2032" s="20">
        <v>39287</v>
      </c>
      <c r="B2032" s="1">
        <v>24</v>
      </c>
      <c r="C2032" s="1">
        <v>7</v>
      </c>
      <c r="D2032" s="1">
        <v>2007</v>
      </c>
      <c r="E2032">
        <v>1.304</v>
      </c>
    </row>
    <row r="2033" spans="1:5" x14ac:dyDescent="0.2">
      <c r="A2033" s="20">
        <v>39288</v>
      </c>
      <c r="B2033" s="1">
        <v>25</v>
      </c>
      <c r="C2033" s="1">
        <v>7</v>
      </c>
      <c r="D2033" s="1">
        <v>2007</v>
      </c>
      <c r="E2033">
        <v>1.2829999999999999</v>
      </c>
    </row>
    <row r="2034" spans="1:5" x14ac:dyDescent="0.2">
      <c r="A2034" s="20">
        <v>39289</v>
      </c>
      <c r="B2034" s="1">
        <v>26</v>
      </c>
      <c r="C2034" s="1">
        <v>7</v>
      </c>
      <c r="D2034" s="1">
        <v>2007</v>
      </c>
      <c r="E2034">
        <v>1.284</v>
      </c>
    </row>
    <row r="2035" spans="1:5" x14ac:dyDescent="0.2">
      <c r="A2035" s="20">
        <v>39290</v>
      </c>
      <c r="B2035" s="1">
        <v>27</v>
      </c>
      <c r="C2035" s="1">
        <v>7</v>
      </c>
      <c r="D2035" s="1">
        <v>2007</v>
      </c>
      <c r="E2035">
        <v>1.2989999999999999</v>
      </c>
    </row>
    <row r="2036" spans="1:5" x14ac:dyDescent="0.2">
      <c r="A2036" s="20">
        <v>39291</v>
      </c>
      <c r="B2036" s="1">
        <v>28</v>
      </c>
      <c r="C2036" s="1">
        <v>7</v>
      </c>
      <c r="D2036" s="1">
        <v>2007</v>
      </c>
      <c r="E2036">
        <v>1.272</v>
      </c>
    </row>
    <row r="2037" spans="1:5" x14ac:dyDescent="0.2">
      <c r="A2037" s="20">
        <v>39292</v>
      </c>
      <c r="B2037" s="1">
        <v>29</v>
      </c>
      <c r="C2037" s="1">
        <v>7</v>
      </c>
      <c r="D2037" s="1">
        <v>2007</v>
      </c>
      <c r="E2037">
        <v>1.2509999999999999</v>
      </c>
    </row>
    <row r="2038" spans="1:5" x14ac:dyDescent="0.2">
      <c r="A2038" s="20">
        <v>39293</v>
      </c>
      <c r="B2038" s="1">
        <v>30</v>
      </c>
      <c r="C2038" s="1">
        <v>7</v>
      </c>
      <c r="D2038" s="1">
        <v>2007</v>
      </c>
      <c r="E2038">
        <v>1.2410000000000001</v>
      </c>
    </row>
    <row r="2039" spans="1:5" x14ac:dyDescent="0.2">
      <c r="A2039" s="20">
        <v>39294</v>
      </c>
      <c r="B2039" s="1">
        <v>31</v>
      </c>
      <c r="C2039" s="1">
        <v>7</v>
      </c>
      <c r="D2039" s="1">
        <v>2007</v>
      </c>
      <c r="E2039">
        <v>1.2430000000000001</v>
      </c>
    </row>
    <row r="2040" spans="1:5" x14ac:dyDescent="0.2">
      <c r="A2040" s="20">
        <v>39295</v>
      </c>
      <c r="B2040" s="1">
        <v>1</v>
      </c>
      <c r="C2040" s="1">
        <v>8</v>
      </c>
      <c r="D2040" s="1">
        <v>2007</v>
      </c>
      <c r="E2040">
        <v>1.2470000000000001</v>
      </c>
    </row>
    <row r="2041" spans="1:5" x14ac:dyDescent="0.2">
      <c r="A2041" s="20">
        <v>39296</v>
      </c>
      <c r="B2041" s="1">
        <v>2</v>
      </c>
      <c r="C2041" s="1">
        <v>8</v>
      </c>
      <c r="D2041" s="1">
        <v>2007</v>
      </c>
      <c r="E2041">
        <v>1.234</v>
      </c>
    </row>
    <row r="2042" spans="1:5" x14ac:dyDescent="0.2">
      <c r="A2042" s="20">
        <v>39297</v>
      </c>
      <c r="B2042" s="1">
        <v>3</v>
      </c>
      <c r="C2042" s="1">
        <v>8</v>
      </c>
      <c r="D2042" s="1">
        <v>2007</v>
      </c>
      <c r="E2042">
        <v>1.2270000000000001</v>
      </c>
    </row>
    <row r="2043" spans="1:5" x14ac:dyDescent="0.2">
      <c r="A2043" s="20">
        <v>39298</v>
      </c>
      <c r="B2043" s="1">
        <v>4</v>
      </c>
      <c r="C2043" s="1">
        <v>8</v>
      </c>
      <c r="D2043" s="1">
        <v>2007</v>
      </c>
      <c r="E2043">
        <v>1.1970000000000001</v>
      </c>
    </row>
    <row r="2044" spans="1:5" x14ac:dyDescent="0.2">
      <c r="A2044" s="20">
        <v>39299</v>
      </c>
      <c r="B2044" s="1">
        <v>5</v>
      </c>
      <c r="C2044" s="1">
        <v>8</v>
      </c>
      <c r="D2044" s="1">
        <v>2007</v>
      </c>
      <c r="E2044">
        <v>1.2050000000000001</v>
      </c>
    </row>
    <row r="2045" spans="1:5" x14ac:dyDescent="0.2">
      <c r="A2045" s="20">
        <v>39300</v>
      </c>
      <c r="B2045" s="1">
        <v>6</v>
      </c>
      <c r="C2045" s="1">
        <v>8</v>
      </c>
      <c r="D2045" s="1">
        <v>2007</v>
      </c>
      <c r="E2045">
        <v>1.19</v>
      </c>
    </row>
    <row r="2046" spans="1:5" x14ac:dyDescent="0.2">
      <c r="A2046" s="20">
        <v>39301</v>
      </c>
      <c r="B2046" s="1">
        <v>7</v>
      </c>
      <c r="C2046" s="1">
        <v>8</v>
      </c>
      <c r="D2046" s="1">
        <v>2007</v>
      </c>
      <c r="E2046">
        <v>1.1839999999999999</v>
      </c>
    </row>
    <row r="2047" spans="1:5" x14ac:dyDescent="0.2">
      <c r="A2047" s="20">
        <v>39302</v>
      </c>
      <c r="B2047" s="1">
        <v>8</v>
      </c>
      <c r="C2047" s="1">
        <v>8</v>
      </c>
      <c r="D2047" s="1">
        <v>2007</v>
      </c>
      <c r="E2047">
        <v>1.1890000000000001</v>
      </c>
    </row>
    <row r="2048" spans="1:5" x14ac:dyDescent="0.2">
      <c r="A2048" s="20">
        <v>39303</v>
      </c>
      <c r="B2048" s="1">
        <v>9</v>
      </c>
      <c r="C2048" s="1">
        <v>8</v>
      </c>
      <c r="D2048" s="1">
        <v>2007</v>
      </c>
      <c r="E2048">
        <v>1.238</v>
      </c>
    </row>
    <row r="2049" spans="1:5" x14ac:dyDescent="0.2">
      <c r="A2049" s="20">
        <v>39304</v>
      </c>
      <c r="B2049" s="1">
        <v>10</v>
      </c>
      <c r="C2049" s="1">
        <v>8</v>
      </c>
      <c r="D2049" s="1">
        <v>2007</v>
      </c>
      <c r="E2049">
        <v>1.3029999999999999</v>
      </c>
    </row>
    <row r="2050" spans="1:5" x14ac:dyDescent="0.2">
      <c r="A2050" s="20">
        <v>39305</v>
      </c>
      <c r="B2050" s="1">
        <v>11</v>
      </c>
      <c r="C2050" s="1">
        <v>8</v>
      </c>
      <c r="D2050" s="1">
        <v>2007</v>
      </c>
      <c r="E2050">
        <v>1.304</v>
      </c>
    </row>
    <row r="2051" spans="1:5" x14ac:dyDescent="0.2">
      <c r="A2051" s="20">
        <v>39306</v>
      </c>
      <c r="B2051" s="1">
        <v>12</v>
      </c>
      <c r="C2051" s="1">
        <v>8</v>
      </c>
      <c r="D2051" s="1">
        <v>2007</v>
      </c>
      <c r="E2051">
        <v>1.462</v>
      </c>
    </row>
    <row r="2052" spans="1:5" x14ac:dyDescent="0.2">
      <c r="A2052" s="20">
        <v>39307</v>
      </c>
      <c r="B2052" s="1">
        <v>13</v>
      </c>
      <c r="C2052" s="1">
        <v>8</v>
      </c>
      <c r="D2052" s="1">
        <v>2007</v>
      </c>
      <c r="E2052">
        <v>1.39</v>
      </c>
    </row>
    <row r="2053" spans="1:5" x14ac:dyDescent="0.2">
      <c r="A2053" s="20">
        <v>39308</v>
      </c>
      <c r="B2053" s="1">
        <v>14</v>
      </c>
      <c r="C2053" s="1">
        <v>8</v>
      </c>
      <c r="D2053" s="1">
        <v>2007</v>
      </c>
      <c r="E2053">
        <v>1.355</v>
      </c>
    </row>
    <row r="2054" spans="1:5" x14ac:dyDescent="0.2">
      <c r="A2054" s="20">
        <v>39309</v>
      </c>
      <c r="B2054" s="1">
        <v>15</v>
      </c>
      <c r="C2054" s="1">
        <v>8</v>
      </c>
      <c r="D2054" s="1">
        <v>2007</v>
      </c>
      <c r="E2054">
        <v>1.3240000000000001</v>
      </c>
    </row>
    <row r="2055" spans="1:5" x14ac:dyDescent="0.2">
      <c r="A2055" s="20">
        <v>39310</v>
      </c>
      <c r="B2055" s="1">
        <v>16</v>
      </c>
      <c r="C2055" s="1">
        <v>8</v>
      </c>
      <c r="D2055" s="1">
        <v>2007</v>
      </c>
      <c r="E2055">
        <v>1.3169999999999999</v>
      </c>
    </row>
    <row r="2056" spans="1:5" x14ac:dyDescent="0.2">
      <c r="A2056" s="20">
        <v>39311</v>
      </c>
      <c r="B2056" s="1">
        <v>17</v>
      </c>
      <c r="C2056" s="1">
        <v>8</v>
      </c>
      <c r="D2056" s="1">
        <v>2007</v>
      </c>
      <c r="E2056">
        <v>1.3560000000000001</v>
      </c>
    </row>
    <row r="2057" spans="1:5" x14ac:dyDescent="0.2">
      <c r="A2057" s="20">
        <v>39312</v>
      </c>
      <c r="B2057" s="1">
        <v>18</v>
      </c>
      <c r="C2057" s="1">
        <v>8</v>
      </c>
      <c r="D2057" s="1">
        <v>2007</v>
      </c>
      <c r="E2057">
        <v>1.355</v>
      </c>
    </row>
    <row r="2058" spans="1:5" x14ac:dyDescent="0.2">
      <c r="A2058" s="20">
        <v>39313</v>
      </c>
      <c r="B2058" s="1">
        <v>19</v>
      </c>
      <c r="C2058" s="1">
        <v>8</v>
      </c>
      <c r="D2058" s="1">
        <v>2007</v>
      </c>
      <c r="E2058">
        <v>1.3360000000000001</v>
      </c>
    </row>
    <row r="2059" spans="1:5" x14ac:dyDescent="0.2">
      <c r="A2059" s="20">
        <v>39314</v>
      </c>
      <c r="B2059" s="1">
        <v>20</v>
      </c>
      <c r="C2059" s="1">
        <v>8</v>
      </c>
      <c r="D2059" s="1">
        <v>2007</v>
      </c>
      <c r="E2059">
        <v>1.2370000000000001</v>
      </c>
    </row>
    <row r="2060" spans="1:5" x14ac:dyDescent="0.2">
      <c r="A2060" s="20">
        <v>39315</v>
      </c>
      <c r="B2060" s="1">
        <v>21</v>
      </c>
      <c r="C2060" s="1">
        <v>8</v>
      </c>
      <c r="D2060" s="1">
        <v>2007</v>
      </c>
      <c r="E2060">
        <v>1.244</v>
      </c>
    </row>
    <row r="2061" spans="1:5" x14ac:dyDescent="0.2">
      <c r="A2061" s="20">
        <v>39316</v>
      </c>
      <c r="B2061" s="1">
        <v>22</v>
      </c>
      <c r="C2061" s="1">
        <v>8</v>
      </c>
      <c r="D2061" s="1">
        <v>2007</v>
      </c>
      <c r="E2061">
        <v>1.2749999999999999</v>
      </c>
    </row>
    <row r="2062" spans="1:5" x14ac:dyDescent="0.2">
      <c r="A2062" s="20">
        <v>39317</v>
      </c>
      <c r="B2062" s="1">
        <v>23</v>
      </c>
      <c r="C2062" s="1">
        <v>8</v>
      </c>
      <c r="D2062" s="1">
        <v>2007</v>
      </c>
      <c r="E2062">
        <v>1.2430000000000001</v>
      </c>
    </row>
    <row r="2063" spans="1:5" x14ac:dyDescent="0.2">
      <c r="A2063" s="20">
        <v>39318</v>
      </c>
      <c r="B2063" s="1">
        <v>24</v>
      </c>
      <c r="C2063" s="1">
        <v>8</v>
      </c>
      <c r="D2063" s="1">
        <v>2007</v>
      </c>
      <c r="E2063">
        <v>1.2470000000000001</v>
      </c>
    </row>
    <row r="2064" spans="1:5" x14ac:dyDescent="0.2">
      <c r="A2064" s="20">
        <v>39319</v>
      </c>
      <c r="B2064" s="1">
        <v>25</v>
      </c>
      <c r="C2064" s="1">
        <v>8</v>
      </c>
      <c r="D2064" s="1">
        <v>2007</v>
      </c>
      <c r="E2064">
        <v>1.244</v>
      </c>
    </row>
    <row r="2065" spans="1:5" x14ac:dyDescent="0.2">
      <c r="A2065" s="20">
        <v>39320</v>
      </c>
      <c r="B2065" s="1">
        <v>26</v>
      </c>
      <c r="C2065" s="1">
        <v>8</v>
      </c>
      <c r="D2065" s="1">
        <v>2007</v>
      </c>
      <c r="E2065">
        <v>1.238</v>
      </c>
    </row>
    <row r="2066" spans="1:5" x14ac:dyDescent="0.2">
      <c r="A2066" s="20">
        <v>39321</v>
      </c>
      <c r="B2066" s="1">
        <v>27</v>
      </c>
      <c r="C2066" s="1">
        <v>8</v>
      </c>
      <c r="D2066" s="1">
        <v>2007</v>
      </c>
      <c r="E2066">
        <v>1.2829999999999999</v>
      </c>
    </row>
    <row r="2067" spans="1:5" x14ac:dyDescent="0.2">
      <c r="A2067" s="20">
        <v>39322</v>
      </c>
      <c r="B2067" s="1">
        <v>28</v>
      </c>
      <c r="C2067" s="1">
        <v>8</v>
      </c>
      <c r="D2067" s="1">
        <v>2007</v>
      </c>
      <c r="E2067">
        <v>1.274</v>
      </c>
    </row>
    <row r="2068" spans="1:5" x14ac:dyDescent="0.2">
      <c r="A2068" s="20">
        <v>39323</v>
      </c>
      <c r="B2068" s="1">
        <v>29</v>
      </c>
      <c r="C2068" s="1">
        <v>8</v>
      </c>
      <c r="D2068" s="1">
        <v>2007</v>
      </c>
      <c r="E2068">
        <v>1.28</v>
      </c>
    </row>
    <row r="2069" spans="1:5" x14ac:dyDescent="0.2">
      <c r="A2069" s="20">
        <v>39324</v>
      </c>
      <c r="B2069" s="1">
        <v>30</v>
      </c>
      <c r="C2069" s="1">
        <v>8</v>
      </c>
      <c r="D2069" s="1">
        <v>2007</v>
      </c>
      <c r="E2069">
        <v>1.1950000000000001</v>
      </c>
    </row>
    <row r="2070" spans="1:5" x14ac:dyDescent="0.2">
      <c r="A2070" s="20">
        <v>39325</v>
      </c>
      <c r="B2070" s="1">
        <v>31</v>
      </c>
      <c r="C2070" s="1">
        <v>8</v>
      </c>
      <c r="D2070" s="1">
        <v>2007</v>
      </c>
      <c r="E2070">
        <v>1.0489999999999999</v>
      </c>
    </row>
    <row r="2071" spans="1:5" x14ac:dyDescent="0.2">
      <c r="A2071" s="20">
        <v>39326</v>
      </c>
      <c r="B2071" s="1">
        <v>1</v>
      </c>
      <c r="C2071" s="1">
        <v>9</v>
      </c>
      <c r="D2071" s="1">
        <v>2007</v>
      </c>
      <c r="E2071">
        <v>1.22</v>
      </c>
    </row>
    <row r="2072" spans="1:5" x14ac:dyDescent="0.2">
      <c r="A2072" s="20">
        <v>39327</v>
      </c>
      <c r="B2072" s="1">
        <v>2</v>
      </c>
      <c r="C2072" s="1">
        <v>9</v>
      </c>
      <c r="D2072" s="1">
        <v>2007</v>
      </c>
      <c r="E2072">
        <v>1.24</v>
      </c>
    </row>
    <row r="2073" spans="1:5" x14ac:dyDescent="0.2">
      <c r="A2073" s="20">
        <v>39328</v>
      </c>
      <c r="B2073" s="1">
        <v>3</v>
      </c>
      <c r="C2073" s="1">
        <v>9</v>
      </c>
      <c r="D2073" s="1">
        <v>2007</v>
      </c>
      <c r="E2073">
        <v>1.26</v>
      </c>
    </row>
    <row r="2074" spans="1:5" x14ac:dyDescent="0.2">
      <c r="A2074" s="20">
        <v>39329</v>
      </c>
      <c r="B2074" s="1">
        <v>4</v>
      </c>
      <c r="C2074" s="1">
        <v>9</v>
      </c>
      <c r="D2074" s="1">
        <v>2007</v>
      </c>
      <c r="E2074">
        <v>1.2170000000000001</v>
      </c>
    </row>
    <row r="2075" spans="1:5" x14ac:dyDescent="0.2">
      <c r="A2075" s="20">
        <v>39330</v>
      </c>
      <c r="B2075" s="1">
        <v>5</v>
      </c>
      <c r="C2075" s="1">
        <v>9</v>
      </c>
      <c r="D2075" s="1">
        <v>2007</v>
      </c>
      <c r="E2075">
        <v>1.264</v>
      </c>
    </row>
    <row r="2076" spans="1:5" x14ac:dyDescent="0.2">
      <c r="A2076" s="20">
        <v>39331</v>
      </c>
      <c r="B2076" s="1">
        <v>6</v>
      </c>
      <c r="C2076" s="1">
        <v>9</v>
      </c>
      <c r="D2076" s="1">
        <v>2007</v>
      </c>
      <c r="E2076">
        <v>1.099</v>
      </c>
    </row>
    <row r="2077" spans="1:5" x14ac:dyDescent="0.2">
      <c r="A2077" s="20">
        <v>39332</v>
      </c>
      <c r="B2077" s="1">
        <v>7</v>
      </c>
      <c r="C2077" s="1">
        <v>9</v>
      </c>
      <c r="D2077" s="1">
        <v>2007</v>
      </c>
      <c r="E2077">
        <v>0.90100000000000002</v>
      </c>
    </row>
    <row r="2078" spans="1:5" x14ac:dyDescent="0.2">
      <c r="A2078" s="20">
        <v>39333</v>
      </c>
      <c r="B2078" s="1">
        <v>8</v>
      </c>
      <c r="C2078" s="1">
        <v>9</v>
      </c>
      <c r="D2078" s="1">
        <v>2007</v>
      </c>
      <c r="E2078">
        <v>1.0609999999999999</v>
      </c>
    </row>
    <row r="2079" spans="1:5" x14ac:dyDescent="0.2">
      <c r="A2079" s="20">
        <v>39334</v>
      </c>
      <c r="B2079" s="1">
        <v>9</v>
      </c>
      <c r="C2079" s="1">
        <v>9</v>
      </c>
      <c r="D2079" s="1">
        <v>2007</v>
      </c>
      <c r="E2079">
        <v>1.2210000000000001</v>
      </c>
    </row>
    <row r="2080" spans="1:5" x14ac:dyDescent="0.2">
      <c r="A2080" s="20">
        <v>39335</v>
      </c>
      <c r="B2080" s="1">
        <v>10</v>
      </c>
      <c r="C2080" s="1">
        <v>9</v>
      </c>
      <c r="D2080" s="1">
        <v>2007</v>
      </c>
      <c r="E2080">
        <v>1.347</v>
      </c>
    </row>
    <row r="2081" spans="1:5" x14ac:dyDescent="0.2">
      <c r="A2081" s="20">
        <v>39336</v>
      </c>
      <c r="B2081" s="1">
        <v>11</v>
      </c>
      <c r="C2081" s="1">
        <v>9</v>
      </c>
      <c r="D2081" s="1">
        <v>2007</v>
      </c>
      <c r="E2081">
        <v>1.294</v>
      </c>
    </row>
    <row r="2082" spans="1:5" x14ac:dyDescent="0.2">
      <c r="A2082" s="20">
        <v>39337</v>
      </c>
      <c r="B2082" s="1">
        <v>12</v>
      </c>
      <c r="C2082" s="1">
        <v>9</v>
      </c>
      <c r="D2082" s="1">
        <v>2007</v>
      </c>
      <c r="E2082">
        <v>1.3759999999999999</v>
      </c>
    </row>
    <row r="2083" spans="1:5" x14ac:dyDescent="0.2">
      <c r="A2083" s="20">
        <v>39338</v>
      </c>
      <c r="B2083" s="1">
        <v>13</v>
      </c>
      <c r="C2083" s="1">
        <v>9</v>
      </c>
      <c r="D2083" s="1">
        <v>2007</v>
      </c>
      <c r="E2083">
        <v>1.238</v>
      </c>
    </row>
    <row r="2084" spans="1:5" x14ac:dyDescent="0.2">
      <c r="A2084" s="20">
        <v>39339</v>
      </c>
      <c r="B2084" s="1">
        <v>14</v>
      </c>
      <c r="C2084" s="1">
        <v>9</v>
      </c>
      <c r="D2084" s="1">
        <v>2007</v>
      </c>
      <c r="E2084">
        <v>1.167</v>
      </c>
    </row>
    <row r="2085" spans="1:5" x14ac:dyDescent="0.2">
      <c r="A2085" s="20">
        <v>39340</v>
      </c>
      <c r="B2085" s="1">
        <v>15</v>
      </c>
      <c r="C2085" s="1">
        <v>9</v>
      </c>
      <c r="D2085" s="1">
        <v>2007</v>
      </c>
      <c r="E2085">
        <v>1.1599999999999999</v>
      </c>
    </row>
    <row r="2086" spans="1:5" x14ac:dyDescent="0.2">
      <c r="A2086" s="20">
        <v>39341</v>
      </c>
      <c r="B2086" s="1">
        <v>16</v>
      </c>
      <c r="C2086" s="1">
        <v>9</v>
      </c>
      <c r="D2086" s="1">
        <v>2007</v>
      </c>
      <c r="E2086">
        <v>1.1950000000000001</v>
      </c>
    </row>
    <row r="2087" spans="1:5" x14ac:dyDescent="0.2">
      <c r="A2087" s="20">
        <v>39342</v>
      </c>
      <c r="B2087" s="1">
        <v>17</v>
      </c>
      <c r="C2087" s="1">
        <v>9</v>
      </c>
      <c r="D2087" s="1">
        <v>2007</v>
      </c>
      <c r="E2087">
        <v>1.244</v>
      </c>
    </row>
    <row r="2088" spans="1:5" x14ac:dyDescent="0.2">
      <c r="A2088" s="20">
        <v>39343</v>
      </c>
      <c r="B2088" s="1">
        <v>18</v>
      </c>
      <c r="C2088" s="1">
        <v>9</v>
      </c>
      <c r="D2088" s="1">
        <v>2007</v>
      </c>
      <c r="E2088">
        <v>1.3120000000000001</v>
      </c>
    </row>
    <row r="2089" spans="1:5" x14ac:dyDescent="0.2">
      <c r="A2089" s="20">
        <v>39344</v>
      </c>
      <c r="B2089" s="1">
        <v>19</v>
      </c>
      <c r="C2089" s="1">
        <v>9</v>
      </c>
      <c r="D2089" s="1">
        <v>2007</v>
      </c>
      <c r="E2089">
        <v>1.3360000000000001</v>
      </c>
    </row>
    <row r="2090" spans="1:5" x14ac:dyDescent="0.2">
      <c r="A2090" s="20">
        <v>39345</v>
      </c>
      <c r="B2090" s="1">
        <v>20</v>
      </c>
      <c r="C2090" s="1">
        <v>9</v>
      </c>
      <c r="D2090" s="1">
        <v>2007</v>
      </c>
      <c r="E2090">
        <v>1.5</v>
      </c>
    </row>
    <row r="2091" spans="1:5" x14ac:dyDescent="0.2">
      <c r="A2091" s="20">
        <v>39346</v>
      </c>
      <c r="B2091" s="1">
        <v>21</v>
      </c>
      <c r="C2091" s="1">
        <v>9</v>
      </c>
      <c r="D2091" s="1">
        <v>2007</v>
      </c>
      <c r="E2091">
        <v>1.8440000000000001</v>
      </c>
    </row>
    <row r="2092" spans="1:5" x14ac:dyDescent="0.2">
      <c r="A2092" s="20">
        <v>39347</v>
      </c>
      <c r="B2092" s="1">
        <v>22</v>
      </c>
      <c r="C2092" s="1">
        <v>9</v>
      </c>
      <c r="D2092" s="1">
        <v>2007</v>
      </c>
      <c r="E2092">
        <v>1.492</v>
      </c>
    </row>
    <row r="2093" spans="1:5" x14ac:dyDescent="0.2">
      <c r="A2093" s="20">
        <v>39348</v>
      </c>
      <c r="B2093" s="1">
        <v>23</v>
      </c>
      <c r="C2093" s="1">
        <v>9</v>
      </c>
      <c r="D2093" s="1">
        <v>2007</v>
      </c>
      <c r="E2093">
        <v>1.446</v>
      </c>
    </row>
    <row r="2094" spans="1:5" x14ac:dyDescent="0.2">
      <c r="A2094" s="20">
        <v>39349</v>
      </c>
      <c r="B2094" s="1">
        <v>24</v>
      </c>
      <c r="C2094" s="1">
        <v>9</v>
      </c>
      <c r="D2094" s="1">
        <v>2007</v>
      </c>
      <c r="E2094">
        <v>1.6539999999999999</v>
      </c>
    </row>
    <row r="2095" spans="1:5" x14ac:dyDescent="0.2">
      <c r="A2095" s="20">
        <v>39350</v>
      </c>
      <c r="B2095" s="1">
        <v>25</v>
      </c>
      <c r="C2095" s="1">
        <v>9</v>
      </c>
      <c r="D2095" s="1">
        <v>2007</v>
      </c>
      <c r="E2095">
        <v>2.0350000000000001</v>
      </c>
    </row>
    <row r="2096" spans="1:5" x14ac:dyDescent="0.2">
      <c r="A2096" s="20">
        <v>39351</v>
      </c>
      <c r="B2096" s="1">
        <v>26</v>
      </c>
      <c r="C2096" s="1">
        <v>9</v>
      </c>
      <c r="D2096" s="1">
        <v>2007</v>
      </c>
      <c r="E2096">
        <v>1.147</v>
      </c>
    </row>
    <row r="2097" spans="1:5" x14ac:dyDescent="0.2">
      <c r="A2097" s="20">
        <v>39352</v>
      </c>
      <c r="B2097" s="1">
        <v>27</v>
      </c>
      <c r="C2097" s="1">
        <v>9</v>
      </c>
      <c r="D2097" s="1">
        <v>2007</v>
      </c>
      <c r="E2097">
        <v>0.24099999999999999</v>
      </c>
    </row>
    <row r="2098" spans="1:5" x14ac:dyDescent="0.2">
      <c r="A2098" s="20">
        <v>39353</v>
      </c>
      <c r="B2098" s="1">
        <v>28</v>
      </c>
      <c r="C2098" s="1">
        <v>9</v>
      </c>
      <c r="D2098" s="1">
        <v>2007</v>
      </c>
      <c r="E2098">
        <v>0.86</v>
      </c>
    </row>
    <row r="2099" spans="1:5" x14ac:dyDescent="0.2">
      <c r="A2099" s="20">
        <v>39354</v>
      </c>
      <c r="B2099" s="1">
        <v>29</v>
      </c>
      <c r="C2099" s="1">
        <v>9</v>
      </c>
      <c r="D2099" s="1">
        <v>2007</v>
      </c>
      <c r="E2099">
        <v>1.659</v>
      </c>
    </row>
    <row r="2100" spans="1:5" x14ac:dyDescent="0.2">
      <c r="A2100" s="20">
        <v>39355</v>
      </c>
      <c r="B2100" s="1">
        <v>30</v>
      </c>
      <c r="C2100" s="1">
        <v>9</v>
      </c>
      <c r="D2100" s="1">
        <v>2007</v>
      </c>
      <c r="E2100">
        <v>2.2959999999999998</v>
      </c>
    </row>
    <row r="2101" spans="1:5" x14ac:dyDescent="0.2">
      <c r="A2101" s="20">
        <v>39356</v>
      </c>
      <c r="B2101" s="1">
        <v>1</v>
      </c>
      <c r="C2101" s="1">
        <v>10</v>
      </c>
      <c r="D2101" s="1">
        <v>2007</v>
      </c>
      <c r="E2101">
        <v>2.1440000000000001</v>
      </c>
    </row>
    <row r="2102" spans="1:5" x14ac:dyDescent="0.2">
      <c r="A2102" s="20">
        <v>39357</v>
      </c>
      <c r="B2102" s="1">
        <v>2</v>
      </c>
      <c r="C2102" s="1">
        <v>10</v>
      </c>
      <c r="D2102" s="1">
        <v>2007</v>
      </c>
      <c r="E2102">
        <v>0.96199999999999997</v>
      </c>
    </row>
    <row r="2103" spans="1:5" x14ac:dyDescent="0.2">
      <c r="A2103" s="20">
        <v>39358</v>
      </c>
      <c r="B2103" s="1">
        <v>3</v>
      </c>
      <c r="C2103" s="1">
        <v>10</v>
      </c>
      <c r="D2103" s="1">
        <v>2007</v>
      </c>
      <c r="E2103">
        <v>0.91900000000000004</v>
      </c>
    </row>
    <row r="2104" spans="1:5" x14ac:dyDescent="0.2">
      <c r="A2104" s="20">
        <v>39359</v>
      </c>
      <c r="B2104" s="1">
        <v>4</v>
      </c>
      <c r="C2104" s="1">
        <v>10</v>
      </c>
      <c r="D2104" s="1">
        <v>2007</v>
      </c>
      <c r="E2104">
        <v>1.052</v>
      </c>
    </row>
    <row r="2105" spans="1:5" x14ac:dyDescent="0.2">
      <c r="A2105" s="20">
        <v>39360</v>
      </c>
      <c r="B2105" s="1">
        <v>5</v>
      </c>
      <c r="C2105" s="1">
        <v>10</v>
      </c>
      <c r="D2105" s="1">
        <v>2007</v>
      </c>
      <c r="E2105">
        <v>2.1970000000000001</v>
      </c>
    </row>
    <row r="2106" spans="1:5" x14ac:dyDescent="0.2">
      <c r="A2106" s="20">
        <v>39361</v>
      </c>
      <c r="B2106" s="1">
        <v>6</v>
      </c>
      <c r="C2106" s="1">
        <v>10</v>
      </c>
      <c r="D2106" s="1">
        <v>2007</v>
      </c>
      <c r="E2106">
        <v>2.375</v>
      </c>
    </row>
    <row r="2107" spans="1:5" x14ac:dyDescent="0.2">
      <c r="A2107" s="20">
        <v>39362</v>
      </c>
      <c r="B2107" s="1">
        <v>7</v>
      </c>
      <c r="C2107" s="1">
        <v>10</v>
      </c>
      <c r="D2107" s="1">
        <v>2007</v>
      </c>
      <c r="E2107">
        <v>1.2150000000000001</v>
      </c>
    </row>
    <row r="2108" spans="1:5" x14ac:dyDescent="0.2">
      <c r="A2108" s="20">
        <v>39363</v>
      </c>
      <c r="B2108" s="1">
        <v>8</v>
      </c>
      <c r="C2108" s="1">
        <v>10</v>
      </c>
      <c r="D2108" s="1">
        <v>2007</v>
      </c>
      <c r="E2108">
        <v>0.77900000000000003</v>
      </c>
    </row>
    <row r="2109" spans="1:5" x14ac:dyDescent="0.2">
      <c r="A2109" s="20">
        <v>39364</v>
      </c>
      <c r="B2109" s="1">
        <v>9</v>
      </c>
      <c r="C2109" s="1">
        <v>10</v>
      </c>
      <c r="D2109" s="1">
        <v>2007</v>
      </c>
      <c r="E2109">
        <v>0.375</v>
      </c>
    </row>
    <row r="2110" spans="1:5" x14ac:dyDescent="0.2">
      <c r="A2110" s="20">
        <v>39365</v>
      </c>
      <c r="B2110" s="1">
        <v>10</v>
      </c>
      <c r="C2110" s="1">
        <v>10</v>
      </c>
      <c r="D2110" s="1">
        <v>2007</v>
      </c>
      <c r="E2110">
        <v>0.316</v>
      </c>
    </row>
    <row r="2111" spans="1:5" x14ac:dyDescent="0.2">
      <c r="A2111" s="20">
        <v>39366</v>
      </c>
      <c r="B2111" s="1">
        <v>11</v>
      </c>
      <c r="C2111" s="1">
        <v>10</v>
      </c>
      <c r="D2111" s="1">
        <v>2007</v>
      </c>
      <c r="E2111">
        <v>0.50800000000000001</v>
      </c>
    </row>
    <row r="2112" spans="1:5" x14ac:dyDescent="0.2">
      <c r="A2112" s="20">
        <v>39367</v>
      </c>
      <c r="B2112" s="1">
        <v>12</v>
      </c>
      <c r="C2112" s="1">
        <v>10</v>
      </c>
      <c r="D2112" s="1">
        <v>2007</v>
      </c>
      <c r="E2112">
        <v>0.39200000000000002</v>
      </c>
    </row>
    <row r="2113" spans="1:18" x14ac:dyDescent="0.2">
      <c r="A2113" s="20">
        <v>39368</v>
      </c>
      <c r="B2113" s="1">
        <v>13</v>
      </c>
      <c r="C2113" s="1">
        <v>10</v>
      </c>
      <c r="D2113" s="1">
        <v>2007</v>
      </c>
      <c r="E2113">
        <v>0.66100000000000003</v>
      </c>
    </row>
    <row r="2114" spans="1:18" x14ac:dyDescent="0.2">
      <c r="A2114" s="20">
        <v>39369</v>
      </c>
      <c r="B2114" s="1">
        <v>14</v>
      </c>
      <c r="C2114" s="1">
        <v>10</v>
      </c>
      <c r="D2114" s="1">
        <v>2007</v>
      </c>
      <c r="E2114">
        <v>0.89900000000000002</v>
      </c>
    </row>
    <row r="2115" spans="1:18" x14ac:dyDescent="0.2">
      <c r="A2115" s="20">
        <v>39370</v>
      </c>
      <c r="B2115" s="1">
        <v>15</v>
      </c>
      <c r="C2115" s="1">
        <v>10</v>
      </c>
      <c r="D2115" s="1">
        <v>2007</v>
      </c>
      <c r="E2115">
        <v>0.91200000000000003</v>
      </c>
    </row>
    <row r="2116" spans="1:18" x14ac:dyDescent="0.2">
      <c r="A2116" s="20">
        <v>39371</v>
      </c>
      <c r="B2116" s="1">
        <v>16</v>
      </c>
      <c r="C2116" s="1">
        <v>10</v>
      </c>
      <c r="D2116" s="1">
        <v>2007</v>
      </c>
      <c r="E2116">
        <v>0.82599999999999996</v>
      </c>
    </row>
    <row r="2117" spans="1:18" s="14" customFormat="1" x14ac:dyDescent="0.2">
      <c r="A2117" s="20">
        <v>39372</v>
      </c>
      <c r="B2117" s="1">
        <v>17</v>
      </c>
      <c r="C2117" s="1">
        <v>10</v>
      </c>
      <c r="D2117" s="1">
        <v>2007</v>
      </c>
      <c r="E2117">
        <v>0.78600000000000003</v>
      </c>
      <c r="F2117"/>
      <c r="G2117"/>
      <c r="H2117"/>
      <c r="I2117"/>
      <c r="J2117"/>
      <c r="K2117"/>
      <c r="L2117"/>
      <c r="M2117"/>
      <c r="N2117"/>
      <c r="O2117"/>
      <c r="P2117"/>
      <c r="Q2117"/>
      <c r="R2117"/>
    </row>
    <row r="2118" spans="1:18" x14ac:dyDescent="0.2">
      <c r="A2118" s="20">
        <v>39373</v>
      </c>
      <c r="B2118" s="1">
        <v>18</v>
      </c>
      <c r="C2118" s="1">
        <v>10</v>
      </c>
      <c r="D2118" s="1">
        <v>2007</v>
      </c>
      <c r="E2118">
        <v>0.82899999999999996</v>
      </c>
    </row>
    <row r="2119" spans="1:18" x14ac:dyDescent="0.2">
      <c r="A2119" s="20">
        <v>39374</v>
      </c>
      <c r="B2119" s="1">
        <v>19</v>
      </c>
      <c r="C2119" s="1">
        <v>10</v>
      </c>
      <c r="D2119" s="1">
        <v>2007</v>
      </c>
      <c r="E2119">
        <v>0.76400000000000001</v>
      </c>
    </row>
    <row r="2120" spans="1:18" x14ac:dyDescent="0.2">
      <c r="A2120" s="20">
        <v>39375</v>
      </c>
      <c r="B2120" s="1">
        <v>20</v>
      </c>
      <c r="C2120" s="1">
        <v>10</v>
      </c>
      <c r="D2120" s="1">
        <v>2007</v>
      </c>
      <c r="E2120">
        <v>0.78200000000000003</v>
      </c>
    </row>
    <row r="2121" spans="1:18" x14ac:dyDescent="0.2">
      <c r="A2121" s="20">
        <v>39376</v>
      </c>
      <c r="B2121" s="1">
        <v>21</v>
      </c>
      <c r="C2121" s="1">
        <v>10</v>
      </c>
      <c r="D2121" s="1">
        <v>2007</v>
      </c>
      <c r="E2121">
        <v>0.92100000000000004</v>
      </c>
    </row>
    <row r="2122" spans="1:18" x14ac:dyDescent="0.2">
      <c r="A2122" s="20">
        <v>39377</v>
      </c>
      <c r="B2122" s="1">
        <v>22</v>
      </c>
      <c r="C2122" s="1">
        <v>10</v>
      </c>
      <c r="D2122" s="1">
        <v>2007</v>
      </c>
      <c r="E2122">
        <v>0.93899999999999995</v>
      </c>
    </row>
    <row r="2123" spans="1:18" x14ac:dyDescent="0.2">
      <c r="A2123" s="20">
        <v>39378</v>
      </c>
      <c r="B2123" s="1">
        <v>23</v>
      </c>
      <c r="C2123" s="1">
        <v>10</v>
      </c>
      <c r="D2123" s="1">
        <v>2007</v>
      </c>
      <c r="E2123">
        <v>0.84299999999999997</v>
      </c>
    </row>
    <row r="2124" spans="1:18" x14ac:dyDescent="0.2">
      <c r="A2124" s="20">
        <v>39379</v>
      </c>
      <c r="B2124" s="1">
        <v>24</v>
      </c>
      <c r="C2124" s="1">
        <v>10</v>
      </c>
      <c r="D2124" s="1">
        <v>2007</v>
      </c>
      <c r="E2124">
        <v>0.82699999999999996</v>
      </c>
    </row>
    <row r="2125" spans="1:18" x14ac:dyDescent="0.2">
      <c r="A2125" s="20">
        <v>39380</v>
      </c>
      <c r="B2125" s="1">
        <v>25</v>
      </c>
      <c r="C2125" s="1">
        <v>10</v>
      </c>
      <c r="D2125" s="1">
        <v>2007</v>
      </c>
      <c r="E2125">
        <v>0.83799999999999997</v>
      </c>
    </row>
    <row r="2126" spans="1:18" x14ac:dyDescent="0.2">
      <c r="A2126" s="20">
        <v>39381</v>
      </c>
      <c r="B2126" s="1">
        <v>26</v>
      </c>
      <c r="C2126" s="1">
        <v>10</v>
      </c>
      <c r="D2126" s="1">
        <v>2007</v>
      </c>
      <c r="E2126">
        <v>0.80200000000000005</v>
      </c>
    </row>
    <row r="2127" spans="1:18" x14ac:dyDescent="0.2">
      <c r="A2127" s="20">
        <v>39382</v>
      </c>
      <c r="B2127" s="1">
        <v>27</v>
      </c>
      <c r="C2127" s="1">
        <v>10</v>
      </c>
      <c r="D2127" s="1">
        <v>2007</v>
      </c>
      <c r="E2127">
        <v>0.76400000000000001</v>
      </c>
    </row>
    <row r="2128" spans="1:18" x14ac:dyDescent="0.2">
      <c r="A2128" s="20">
        <v>39383</v>
      </c>
      <c r="B2128" s="1">
        <v>28</v>
      </c>
      <c r="C2128" s="1">
        <v>10</v>
      </c>
      <c r="D2128" s="1">
        <v>2007</v>
      </c>
      <c r="E2128">
        <v>0.73799999999999999</v>
      </c>
    </row>
    <row r="2129" spans="1:5" x14ac:dyDescent="0.2">
      <c r="A2129" s="20">
        <v>39384</v>
      </c>
      <c r="B2129" s="1">
        <v>29</v>
      </c>
      <c r="C2129" s="1">
        <v>10</v>
      </c>
      <c r="D2129" s="1">
        <v>2007</v>
      </c>
      <c r="E2129">
        <v>0.72199999999999998</v>
      </c>
    </row>
    <row r="2130" spans="1:5" x14ac:dyDescent="0.2">
      <c r="A2130" s="20">
        <v>39385</v>
      </c>
      <c r="B2130" s="1">
        <v>30</v>
      </c>
      <c r="C2130" s="1">
        <v>10</v>
      </c>
      <c r="D2130" s="1">
        <v>2007</v>
      </c>
      <c r="E2130">
        <v>0.70199999999999996</v>
      </c>
    </row>
    <row r="2131" spans="1:5" x14ac:dyDescent="0.2">
      <c r="A2131" s="20">
        <v>39386</v>
      </c>
      <c r="B2131" s="1">
        <v>31</v>
      </c>
      <c r="C2131" s="1">
        <v>10</v>
      </c>
      <c r="D2131" s="1">
        <v>2007</v>
      </c>
      <c r="E2131">
        <v>0.75900000000000001</v>
      </c>
    </row>
    <row r="2132" spans="1:5" x14ac:dyDescent="0.2">
      <c r="A2132" s="20">
        <v>39387</v>
      </c>
      <c r="B2132" s="1">
        <v>1</v>
      </c>
      <c r="C2132" s="1">
        <v>11</v>
      </c>
      <c r="D2132" s="1">
        <v>2007</v>
      </c>
      <c r="E2132">
        <v>0.67100000000000004</v>
      </c>
    </row>
    <row r="2133" spans="1:5" x14ac:dyDescent="0.2">
      <c r="A2133" s="20">
        <v>39388</v>
      </c>
      <c r="B2133" s="1">
        <v>2</v>
      </c>
      <c r="C2133" s="1">
        <v>11</v>
      </c>
      <c r="D2133" s="1">
        <v>2007</v>
      </c>
      <c r="E2133">
        <v>0.63200000000000001</v>
      </c>
    </row>
    <row r="2134" spans="1:5" x14ac:dyDescent="0.2">
      <c r="A2134" s="20">
        <v>39389</v>
      </c>
      <c r="B2134" s="1">
        <v>3</v>
      </c>
      <c r="C2134" s="1">
        <v>11</v>
      </c>
      <c r="D2134" s="1">
        <v>2007</v>
      </c>
      <c r="E2134">
        <v>0.63800000000000001</v>
      </c>
    </row>
    <row r="2135" spans="1:5" x14ac:dyDescent="0.2">
      <c r="A2135" s="20">
        <v>39390</v>
      </c>
      <c r="B2135" s="1">
        <v>4</v>
      </c>
      <c r="C2135" s="1">
        <v>11</v>
      </c>
      <c r="D2135" s="1">
        <v>2007</v>
      </c>
      <c r="E2135" s="11">
        <v>24</v>
      </c>
    </row>
    <row r="2136" spans="1:5" x14ac:dyDescent="0.2">
      <c r="A2136" s="20">
        <v>39391</v>
      </c>
      <c r="B2136" s="1">
        <v>5</v>
      </c>
      <c r="C2136" s="1">
        <v>11</v>
      </c>
      <c r="D2136" s="1">
        <v>2007</v>
      </c>
      <c r="E2136" s="11">
        <v>24</v>
      </c>
    </row>
    <row r="2137" spans="1:5" x14ac:dyDescent="0.2">
      <c r="A2137" s="20">
        <v>39392</v>
      </c>
      <c r="B2137" s="1">
        <v>6</v>
      </c>
      <c r="C2137" s="1">
        <v>11</v>
      </c>
      <c r="D2137" s="1">
        <v>2007</v>
      </c>
      <c r="E2137">
        <v>4.3179999999999996</v>
      </c>
    </row>
    <row r="2138" spans="1:5" x14ac:dyDescent="0.2">
      <c r="A2138" s="20">
        <v>39393</v>
      </c>
      <c r="B2138" s="1">
        <v>7</v>
      </c>
      <c r="C2138" s="1">
        <v>11</v>
      </c>
      <c r="D2138" s="1">
        <v>2007</v>
      </c>
      <c r="E2138">
        <v>2.456</v>
      </c>
    </row>
    <row r="2139" spans="1:5" x14ac:dyDescent="0.2">
      <c r="A2139" s="20">
        <v>39394</v>
      </c>
      <c r="B2139" s="1">
        <v>8</v>
      </c>
      <c r="C2139" s="1">
        <v>11</v>
      </c>
      <c r="D2139" s="1">
        <v>2007</v>
      </c>
      <c r="E2139">
        <v>2.0350000000000001</v>
      </c>
    </row>
    <row r="2140" spans="1:5" x14ac:dyDescent="0.2">
      <c r="A2140" s="20">
        <v>39395</v>
      </c>
      <c r="B2140" s="1">
        <v>9</v>
      </c>
      <c r="C2140" s="1">
        <v>11</v>
      </c>
      <c r="D2140" s="1">
        <v>2007</v>
      </c>
      <c r="E2140">
        <v>1.76</v>
      </c>
    </row>
    <row r="2141" spans="1:5" x14ac:dyDescent="0.2">
      <c r="A2141" s="20">
        <v>39396</v>
      </c>
      <c r="B2141" s="1">
        <v>10</v>
      </c>
      <c r="C2141" s="1">
        <v>11</v>
      </c>
      <c r="D2141" s="1">
        <v>2007</v>
      </c>
      <c r="E2141">
        <v>1.5620000000000001</v>
      </c>
    </row>
    <row r="2142" spans="1:5" x14ac:dyDescent="0.2">
      <c r="A2142" s="20">
        <v>39397</v>
      </c>
      <c r="B2142" s="1">
        <v>11</v>
      </c>
      <c r="C2142" s="1">
        <v>11</v>
      </c>
      <c r="D2142" s="1">
        <v>2007</v>
      </c>
      <c r="E2142">
        <v>1.466</v>
      </c>
    </row>
    <row r="2143" spans="1:5" x14ac:dyDescent="0.2">
      <c r="A2143" s="20">
        <v>39398</v>
      </c>
      <c r="B2143" s="1">
        <v>12</v>
      </c>
      <c r="C2143" s="1">
        <v>11</v>
      </c>
      <c r="D2143" s="1">
        <v>2007</v>
      </c>
      <c r="E2143">
        <v>1.3879999999999999</v>
      </c>
    </row>
    <row r="2144" spans="1:5" x14ac:dyDescent="0.2">
      <c r="A2144" s="20">
        <v>39399</v>
      </c>
      <c r="B2144" s="1">
        <v>13</v>
      </c>
      <c r="C2144" s="1">
        <v>11</v>
      </c>
      <c r="D2144" s="1">
        <v>2007</v>
      </c>
      <c r="E2144">
        <v>1.351</v>
      </c>
    </row>
    <row r="2145" spans="1:5" x14ac:dyDescent="0.2">
      <c r="A2145" s="20">
        <v>39400</v>
      </c>
      <c r="B2145" s="1">
        <v>14</v>
      </c>
      <c r="C2145" s="1">
        <v>11</v>
      </c>
      <c r="D2145" s="1">
        <v>2007</v>
      </c>
      <c r="E2145">
        <v>1.43</v>
      </c>
    </row>
    <row r="2146" spans="1:5" x14ac:dyDescent="0.2">
      <c r="A2146" s="20">
        <v>39401</v>
      </c>
      <c r="B2146" s="1">
        <v>15</v>
      </c>
      <c r="C2146" s="1">
        <v>11</v>
      </c>
      <c r="D2146" s="1">
        <v>2007</v>
      </c>
      <c r="E2146">
        <v>1.46</v>
      </c>
    </row>
    <row r="2147" spans="1:5" x14ac:dyDescent="0.2">
      <c r="A2147" s="20">
        <v>39402</v>
      </c>
      <c r="B2147" s="1">
        <v>16</v>
      </c>
      <c r="C2147" s="1">
        <v>11</v>
      </c>
      <c r="D2147" s="1">
        <v>2007</v>
      </c>
      <c r="E2147">
        <v>1.423</v>
      </c>
    </row>
    <row r="2148" spans="1:5" x14ac:dyDescent="0.2">
      <c r="A2148" s="20">
        <v>39403</v>
      </c>
      <c r="B2148" s="1">
        <v>17</v>
      </c>
      <c r="C2148" s="1">
        <v>11</v>
      </c>
      <c r="D2148" s="1">
        <v>2007</v>
      </c>
      <c r="E2148">
        <v>1.4339999999999999</v>
      </c>
    </row>
    <row r="2149" spans="1:5" x14ac:dyDescent="0.2">
      <c r="A2149" s="20">
        <v>39404</v>
      </c>
      <c r="B2149" s="1">
        <v>18</v>
      </c>
      <c r="C2149" s="1">
        <v>11</v>
      </c>
      <c r="D2149" s="1">
        <v>2007</v>
      </c>
      <c r="E2149">
        <v>1.4039999999999999</v>
      </c>
    </row>
    <row r="2150" spans="1:5" x14ac:dyDescent="0.2">
      <c r="A2150" s="20">
        <v>39405</v>
      </c>
      <c r="B2150" s="1">
        <v>19</v>
      </c>
      <c r="C2150" s="1">
        <v>11</v>
      </c>
      <c r="D2150" s="1">
        <v>2007</v>
      </c>
      <c r="E2150">
        <v>1.456</v>
      </c>
    </row>
    <row r="2151" spans="1:5" x14ac:dyDescent="0.2">
      <c r="A2151" s="20">
        <v>39406</v>
      </c>
      <c r="B2151" s="1">
        <v>20</v>
      </c>
      <c r="C2151" s="1">
        <v>11</v>
      </c>
      <c r="D2151" s="1">
        <v>2007</v>
      </c>
      <c r="E2151">
        <v>1.3009999999999999</v>
      </c>
    </row>
    <row r="2152" spans="1:5" x14ac:dyDescent="0.2">
      <c r="A2152" s="20">
        <v>39407</v>
      </c>
      <c r="B2152" s="1">
        <v>21</v>
      </c>
      <c r="C2152" s="1">
        <v>11</v>
      </c>
      <c r="D2152" s="1">
        <v>2007</v>
      </c>
      <c r="E2152">
        <v>1.234</v>
      </c>
    </row>
    <row r="2153" spans="1:5" x14ac:dyDescent="0.2">
      <c r="A2153" s="20">
        <v>39408</v>
      </c>
      <c r="B2153" s="1">
        <v>22</v>
      </c>
      <c r="C2153" s="1">
        <v>11</v>
      </c>
      <c r="D2153" s="1">
        <v>2007</v>
      </c>
      <c r="E2153">
        <v>1.32</v>
      </c>
    </row>
    <row r="2154" spans="1:5" x14ac:dyDescent="0.2">
      <c r="A2154" s="20">
        <v>39409</v>
      </c>
      <c r="B2154" s="1">
        <v>23</v>
      </c>
      <c r="C2154" s="1">
        <v>11</v>
      </c>
      <c r="D2154" s="1">
        <v>2007</v>
      </c>
      <c r="E2154">
        <v>1.3260000000000001</v>
      </c>
    </row>
    <row r="2155" spans="1:5" x14ac:dyDescent="0.2">
      <c r="A2155" s="20">
        <v>39410</v>
      </c>
      <c r="B2155" s="1">
        <v>24</v>
      </c>
      <c r="C2155" s="1">
        <v>11</v>
      </c>
      <c r="D2155" s="1">
        <v>2007</v>
      </c>
      <c r="E2155">
        <v>1.2989999999999999</v>
      </c>
    </row>
    <row r="2156" spans="1:5" x14ac:dyDescent="0.2">
      <c r="A2156" s="20">
        <v>39411</v>
      </c>
      <c r="B2156" s="1">
        <v>25</v>
      </c>
      <c r="C2156" s="1">
        <v>11</v>
      </c>
      <c r="D2156" s="1">
        <v>2007</v>
      </c>
      <c r="E2156">
        <v>1.2669999999999999</v>
      </c>
    </row>
    <row r="2157" spans="1:5" x14ac:dyDescent="0.2">
      <c r="A2157" s="20">
        <v>39412</v>
      </c>
      <c r="B2157" s="1">
        <v>26</v>
      </c>
      <c r="C2157" s="1">
        <v>11</v>
      </c>
      <c r="D2157" s="1">
        <v>2007</v>
      </c>
      <c r="E2157">
        <v>1.256</v>
      </c>
    </row>
    <row r="2158" spans="1:5" x14ac:dyDescent="0.2">
      <c r="A2158" s="20">
        <v>39413</v>
      </c>
      <c r="B2158" s="1">
        <v>27</v>
      </c>
      <c r="C2158" s="1">
        <v>11</v>
      </c>
      <c r="D2158" s="1">
        <v>2007</v>
      </c>
      <c r="E2158">
        <v>1.2529999999999999</v>
      </c>
    </row>
    <row r="2159" spans="1:5" x14ac:dyDescent="0.2">
      <c r="A2159" s="20">
        <v>39414</v>
      </c>
      <c r="B2159" s="1">
        <v>28</v>
      </c>
      <c r="C2159" s="1">
        <v>11</v>
      </c>
      <c r="D2159" s="1">
        <v>2007</v>
      </c>
      <c r="E2159">
        <v>1.264</v>
      </c>
    </row>
    <row r="2160" spans="1:5" x14ac:dyDescent="0.2">
      <c r="A2160" s="20">
        <v>39415</v>
      </c>
      <c r="B2160" s="1">
        <v>29</v>
      </c>
      <c r="C2160" s="1">
        <v>11</v>
      </c>
      <c r="D2160" s="1">
        <v>2007</v>
      </c>
      <c r="E2160">
        <v>1.254</v>
      </c>
    </row>
    <row r="2161" spans="1:5" x14ac:dyDescent="0.2">
      <c r="A2161" s="20">
        <v>39416</v>
      </c>
      <c r="B2161" s="1">
        <v>30</v>
      </c>
      <c r="C2161" s="1">
        <v>11</v>
      </c>
      <c r="D2161" s="1">
        <v>2007</v>
      </c>
      <c r="E2161">
        <v>1.133</v>
      </c>
    </row>
    <row r="2162" spans="1:5" x14ac:dyDescent="0.2">
      <c r="A2162" s="20">
        <v>39417</v>
      </c>
      <c r="B2162" s="1">
        <v>1</v>
      </c>
      <c r="C2162" s="1">
        <v>12</v>
      </c>
      <c r="D2162" s="1">
        <v>2007</v>
      </c>
      <c r="E2162">
        <v>1.1040000000000001</v>
      </c>
    </row>
    <row r="2163" spans="1:5" x14ac:dyDescent="0.2">
      <c r="A2163" s="20">
        <v>39418</v>
      </c>
      <c r="B2163" s="1">
        <v>2</v>
      </c>
      <c r="C2163" s="1">
        <v>12</v>
      </c>
      <c r="D2163" s="1">
        <v>2007</v>
      </c>
      <c r="E2163">
        <v>1.1519999999999999</v>
      </c>
    </row>
    <row r="2164" spans="1:5" x14ac:dyDescent="0.2">
      <c r="A2164" s="20">
        <v>39419</v>
      </c>
      <c r="B2164" s="1">
        <v>3</v>
      </c>
      <c r="C2164" s="1">
        <v>12</v>
      </c>
      <c r="D2164" s="1">
        <v>2007</v>
      </c>
      <c r="E2164">
        <v>1.159</v>
      </c>
    </row>
    <row r="2165" spans="1:5" x14ac:dyDescent="0.2">
      <c r="A2165" s="20">
        <v>39420</v>
      </c>
      <c r="B2165" s="1">
        <v>4</v>
      </c>
      <c r="C2165" s="1">
        <v>12</v>
      </c>
      <c r="D2165" s="1">
        <v>2007</v>
      </c>
      <c r="E2165">
        <v>1.2310000000000001</v>
      </c>
    </row>
    <row r="2166" spans="1:5" x14ac:dyDescent="0.2">
      <c r="A2166" s="20">
        <v>39421</v>
      </c>
      <c r="B2166" s="1">
        <v>5</v>
      </c>
      <c r="C2166" s="1">
        <v>12</v>
      </c>
      <c r="D2166" s="1">
        <v>2007</v>
      </c>
      <c r="E2166">
        <v>1.208</v>
      </c>
    </row>
    <row r="2167" spans="1:5" x14ac:dyDescent="0.2">
      <c r="A2167" s="20">
        <v>39422</v>
      </c>
      <c r="B2167" s="1">
        <v>6</v>
      </c>
      <c r="C2167" s="1">
        <v>12</v>
      </c>
      <c r="D2167" s="1">
        <v>2007</v>
      </c>
      <c r="E2167">
        <v>1.218</v>
      </c>
    </row>
    <row r="2168" spans="1:5" x14ac:dyDescent="0.2">
      <c r="A2168" s="20">
        <v>39423</v>
      </c>
      <c r="B2168" s="1">
        <v>7</v>
      </c>
      <c r="C2168" s="1">
        <v>12</v>
      </c>
      <c r="D2168" s="1">
        <v>2007</v>
      </c>
      <c r="E2168">
        <v>1.179</v>
      </c>
    </row>
    <row r="2169" spans="1:5" x14ac:dyDescent="0.2">
      <c r="A2169" s="20">
        <v>39424</v>
      </c>
      <c r="B2169" s="1">
        <v>8</v>
      </c>
      <c r="C2169" s="1">
        <v>12</v>
      </c>
      <c r="D2169" s="1">
        <v>2007</v>
      </c>
      <c r="E2169">
        <v>1.1379999999999999</v>
      </c>
    </row>
    <row r="2170" spans="1:5" x14ac:dyDescent="0.2">
      <c r="A2170" s="20">
        <v>39425</v>
      </c>
      <c r="B2170" s="1">
        <v>9</v>
      </c>
      <c r="C2170" s="1">
        <v>12</v>
      </c>
      <c r="D2170" s="1">
        <v>2007</v>
      </c>
      <c r="E2170">
        <v>1.034</v>
      </c>
    </row>
    <row r="2171" spans="1:5" x14ac:dyDescent="0.2">
      <c r="A2171" s="20">
        <v>39426</v>
      </c>
      <c r="B2171" s="1">
        <v>10</v>
      </c>
      <c r="C2171" s="1">
        <v>12</v>
      </c>
      <c r="D2171" s="1">
        <v>2007</v>
      </c>
      <c r="E2171">
        <v>1.0029999999999999</v>
      </c>
    </row>
    <row r="2172" spans="1:5" x14ac:dyDescent="0.2">
      <c r="A2172" s="20">
        <v>39427</v>
      </c>
      <c r="B2172" s="1">
        <v>11</v>
      </c>
      <c r="C2172" s="1">
        <v>12</v>
      </c>
      <c r="D2172" s="1">
        <v>2007</v>
      </c>
      <c r="E2172">
        <v>1.036</v>
      </c>
    </row>
    <row r="2173" spans="1:5" x14ac:dyDescent="0.2">
      <c r="A2173" s="20">
        <v>39428</v>
      </c>
      <c r="B2173" s="1">
        <v>12</v>
      </c>
      <c r="C2173" s="1">
        <v>12</v>
      </c>
      <c r="D2173" s="1">
        <v>2007</v>
      </c>
      <c r="E2173">
        <v>0.96699999999999997</v>
      </c>
    </row>
    <row r="2174" spans="1:5" x14ac:dyDescent="0.2">
      <c r="A2174" s="20">
        <v>39429</v>
      </c>
      <c r="B2174" s="1">
        <v>13</v>
      </c>
      <c r="C2174" s="1">
        <v>12</v>
      </c>
      <c r="D2174" s="1">
        <v>2007</v>
      </c>
      <c r="E2174">
        <v>1.181</v>
      </c>
    </row>
    <row r="2175" spans="1:5" x14ac:dyDescent="0.2">
      <c r="A2175" s="20">
        <v>39430</v>
      </c>
      <c r="B2175" s="1">
        <v>14</v>
      </c>
      <c r="C2175" s="1">
        <v>12</v>
      </c>
      <c r="D2175" s="1">
        <v>2007</v>
      </c>
      <c r="E2175">
        <v>0.91500000000000004</v>
      </c>
    </row>
    <row r="2176" spans="1:5" x14ac:dyDescent="0.2">
      <c r="A2176" s="20">
        <v>39431</v>
      </c>
      <c r="B2176" s="1">
        <v>15</v>
      </c>
      <c r="C2176" s="1">
        <v>12</v>
      </c>
      <c r="D2176" s="1">
        <v>2007</v>
      </c>
      <c r="E2176">
        <v>0.88300000000000001</v>
      </c>
    </row>
    <row r="2177" spans="1:5" x14ac:dyDescent="0.2">
      <c r="A2177" s="20">
        <v>39432</v>
      </c>
      <c r="B2177" s="1">
        <v>16</v>
      </c>
      <c r="C2177" s="1">
        <v>12</v>
      </c>
      <c r="D2177" s="1">
        <v>2007</v>
      </c>
      <c r="E2177">
        <v>1.1160000000000001</v>
      </c>
    </row>
    <row r="2178" spans="1:5" x14ac:dyDescent="0.2">
      <c r="A2178" s="20">
        <v>39433</v>
      </c>
      <c r="B2178" s="1">
        <v>17</v>
      </c>
      <c r="C2178" s="1">
        <v>12</v>
      </c>
      <c r="D2178" s="1">
        <v>2007</v>
      </c>
      <c r="E2178">
        <v>1.194</v>
      </c>
    </row>
    <row r="2179" spans="1:5" x14ac:dyDescent="0.2">
      <c r="A2179" s="20">
        <v>39434</v>
      </c>
      <c r="B2179" s="1">
        <v>18</v>
      </c>
      <c r="C2179" s="1">
        <v>12</v>
      </c>
      <c r="D2179" s="1">
        <v>2007</v>
      </c>
      <c r="E2179">
        <v>1.1439999999999999</v>
      </c>
    </row>
    <row r="2180" spans="1:5" x14ac:dyDescent="0.2">
      <c r="A2180" s="20">
        <v>39435</v>
      </c>
      <c r="B2180" s="1">
        <v>19</v>
      </c>
      <c r="C2180" s="1">
        <v>12</v>
      </c>
      <c r="D2180" s="1">
        <v>2007</v>
      </c>
      <c r="E2180">
        <v>0.98699999999999999</v>
      </c>
    </row>
    <row r="2181" spans="1:5" x14ac:dyDescent="0.2">
      <c r="A2181" s="20">
        <v>39436</v>
      </c>
      <c r="B2181" s="1">
        <v>20</v>
      </c>
      <c r="C2181" s="1">
        <v>12</v>
      </c>
      <c r="D2181" s="1">
        <v>2007</v>
      </c>
      <c r="E2181">
        <v>1.0669999999999999</v>
      </c>
    </row>
    <row r="2182" spans="1:5" x14ac:dyDescent="0.2">
      <c r="A2182" s="20">
        <v>39437</v>
      </c>
      <c r="B2182" s="1">
        <v>21</v>
      </c>
      <c r="C2182" s="1">
        <v>12</v>
      </c>
      <c r="D2182" s="1">
        <v>2007</v>
      </c>
      <c r="E2182">
        <v>1.0660000000000001</v>
      </c>
    </row>
    <row r="2183" spans="1:5" x14ac:dyDescent="0.2">
      <c r="A2183" s="20">
        <v>39438</v>
      </c>
      <c r="B2183" s="1">
        <v>22</v>
      </c>
      <c r="C2183" s="1">
        <v>12</v>
      </c>
      <c r="D2183" s="1">
        <v>2007</v>
      </c>
      <c r="E2183">
        <v>1.2330000000000001</v>
      </c>
    </row>
    <row r="2184" spans="1:5" x14ac:dyDescent="0.2">
      <c r="A2184" s="20">
        <v>39439</v>
      </c>
      <c r="B2184" s="1">
        <v>23</v>
      </c>
      <c r="C2184" s="1">
        <v>12</v>
      </c>
      <c r="D2184" s="1">
        <v>2007</v>
      </c>
      <c r="E2184">
        <v>1.167</v>
      </c>
    </row>
    <row r="2185" spans="1:5" x14ac:dyDescent="0.2">
      <c r="A2185" s="20">
        <v>39440</v>
      </c>
      <c r="B2185" s="1">
        <v>24</v>
      </c>
      <c r="C2185" s="1">
        <v>12</v>
      </c>
      <c r="D2185" s="1">
        <v>2007</v>
      </c>
      <c r="E2185">
        <v>1.133</v>
      </c>
    </row>
    <row r="2186" spans="1:5" x14ac:dyDescent="0.2">
      <c r="A2186" s="20">
        <v>39441</v>
      </c>
      <c r="B2186" s="1">
        <v>25</v>
      </c>
      <c r="C2186" s="1">
        <v>12</v>
      </c>
      <c r="D2186" s="1">
        <v>2007</v>
      </c>
      <c r="E2186">
        <v>1.1000000000000001</v>
      </c>
    </row>
    <row r="2187" spans="1:5" x14ac:dyDescent="0.2">
      <c r="A2187" s="20">
        <v>39442</v>
      </c>
      <c r="B2187" s="1">
        <v>26</v>
      </c>
      <c r="C2187" s="1">
        <v>12</v>
      </c>
      <c r="D2187" s="1">
        <v>2007</v>
      </c>
      <c r="E2187">
        <v>1.1120000000000001</v>
      </c>
    </row>
    <row r="2188" spans="1:5" x14ac:dyDescent="0.2">
      <c r="A2188" s="20">
        <v>39443</v>
      </c>
      <c r="B2188" s="1">
        <v>27</v>
      </c>
      <c r="C2188" s="1">
        <v>12</v>
      </c>
      <c r="D2188" s="1">
        <v>2007</v>
      </c>
      <c r="E2188">
        <v>0.94399999999999995</v>
      </c>
    </row>
    <row r="2189" spans="1:5" x14ac:dyDescent="0.2">
      <c r="A2189" s="20">
        <v>39444</v>
      </c>
      <c r="B2189" s="1">
        <v>28</v>
      </c>
      <c r="C2189" s="1">
        <v>12</v>
      </c>
      <c r="D2189" s="1">
        <v>2007</v>
      </c>
      <c r="E2189">
        <v>1.046</v>
      </c>
    </row>
    <row r="2190" spans="1:5" x14ac:dyDescent="0.2">
      <c r="A2190" s="20">
        <v>39445</v>
      </c>
      <c r="B2190" s="1">
        <v>29</v>
      </c>
      <c r="C2190" s="1">
        <v>12</v>
      </c>
      <c r="D2190" s="1">
        <v>2007</v>
      </c>
      <c r="E2190">
        <v>0.97599999999999998</v>
      </c>
    </row>
    <row r="2191" spans="1:5" x14ac:dyDescent="0.2">
      <c r="A2191" s="20">
        <v>39446</v>
      </c>
      <c r="B2191" s="1">
        <v>30</v>
      </c>
      <c r="C2191" s="1">
        <v>12</v>
      </c>
      <c r="D2191" s="1">
        <v>2007</v>
      </c>
      <c r="E2191">
        <v>0.92900000000000005</v>
      </c>
    </row>
    <row r="2192" spans="1:5" x14ac:dyDescent="0.2">
      <c r="A2192" s="20">
        <v>39447</v>
      </c>
      <c r="B2192" s="1">
        <v>31</v>
      </c>
      <c r="C2192" s="1">
        <v>12</v>
      </c>
      <c r="D2192" s="1">
        <v>2007</v>
      </c>
      <c r="E2192">
        <v>1.2909999999999999</v>
      </c>
    </row>
    <row r="2193" spans="1:5" x14ac:dyDescent="0.2">
      <c r="A2193" s="20">
        <v>39448</v>
      </c>
      <c r="B2193" s="1">
        <v>1</v>
      </c>
      <c r="C2193" s="1">
        <v>1</v>
      </c>
      <c r="D2193" s="1">
        <v>2008</v>
      </c>
      <c r="E2193">
        <v>1.3280000000000001</v>
      </c>
    </row>
    <row r="2194" spans="1:5" x14ac:dyDescent="0.2">
      <c r="A2194" s="20">
        <v>39449</v>
      </c>
      <c r="B2194" s="1">
        <v>2</v>
      </c>
      <c r="C2194" s="1">
        <v>1</v>
      </c>
      <c r="D2194" s="1">
        <v>2008</v>
      </c>
      <c r="E2194">
        <v>0.99</v>
      </c>
    </row>
    <row r="2195" spans="1:5" x14ac:dyDescent="0.2">
      <c r="A2195" s="20">
        <v>39450</v>
      </c>
      <c r="B2195" s="1">
        <v>3</v>
      </c>
      <c r="C2195" s="1">
        <v>1</v>
      </c>
      <c r="D2195" s="1">
        <v>2008</v>
      </c>
      <c r="E2195">
        <v>0.89700000000000002</v>
      </c>
    </row>
    <row r="2196" spans="1:5" x14ac:dyDescent="0.2">
      <c r="A2196" s="20">
        <v>39451</v>
      </c>
      <c r="B2196" s="1">
        <v>4</v>
      </c>
      <c r="C2196" s="1">
        <v>1</v>
      </c>
      <c r="D2196" s="1">
        <v>2008</v>
      </c>
      <c r="E2196">
        <v>0.89700000000000002</v>
      </c>
    </row>
    <row r="2197" spans="1:5" x14ac:dyDescent="0.2">
      <c r="A2197" s="20">
        <v>39452</v>
      </c>
      <c r="B2197" s="1">
        <v>5</v>
      </c>
      <c r="C2197" s="1">
        <v>1</v>
      </c>
      <c r="D2197" s="1">
        <v>2008</v>
      </c>
      <c r="E2197">
        <v>0.83799999999999997</v>
      </c>
    </row>
    <row r="2198" spans="1:5" x14ac:dyDescent="0.2">
      <c r="A2198" s="20">
        <v>39453</v>
      </c>
      <c r="B2198" s="1">
        <v>6</v>
      </c>
      <c r="C2198" s="1">
        <v>1</v>
      </c>
      <c r="D2198" s="1">
        <v>2008</v>
      </c>
      <c r="E2198">
        <v>1.05</v>
      </c>
    </row>
    <row r="2199" spans="1:5" x14ac:dyDescent="0.2">
      <c r="A2199" s="20">
        <v>39454</v>
      </c>
      <c r="B2199" s="1">
        <v>7</v>
      </c>
      <c r="C2199" s="1">
        <v>1</v>
      </c>
      <c r="D2199" s="1">
        <v>2008</v>
      </c>
      <c r="E2199">
        <v>1.0780000000000001</v>
      </c>
    </row>
    <row r="2200" spans="1:5" x14ac:dyDescent="0.2">
      <c r="A2200" s="20">
        <v>39455</v>
      </c>
      <c r="B2200" s="1">
        <v>8</v>
      </c>
      <c r="C2200" s="1">
        <v>1</v>
      </c>
      <c r="D2200" s="1">
        <v>2008</v>
      </c>
      <c r="E2200">
        <v>0.999</v>
      </c>
    </row>
    <row r="2201" spans="1:5" x14ac:dyDescent="0.2">
      <c r="A2201" s="20">
        <v>39456</v>
      </c>
      <c r="B2201" s="1">
        <v>9</v>
      </c>
      <c r="C2201" s="1">
        <v>1</v>
      </c>
      <c r="D2201" s="1">
        <v>2008</v>
      </c>
      <c r="E2201">
        <v>1.089</v>
      </c>
    </row>
    <row r="2202" spans="1:5" x14ac:dyDescent="0.2">
      <c r="A2202" s="20">
        <v>39457</v>
      </c>
      <c r="B2202" s="1">
        <v>10</v>
      </c>
      <c r="C2202" s="1">
        <v>1</v>
      </c>
      <c r="D2202" s="1">
        <v>2008</v>
      </c>
      <c r="E2202">
        <v>1.0349999999999999</v>
      </c>
    </row>
    <row r="2203" spans="1:5" x14ac:dyDescent="0.2">
      <c r="A2203" s="20">
        <v>39458</v>
      </c>
      <c r="B2203" s="1">
        <v>11</v>
      </c>
      <c r="C2203" s="1">
        <v>1</v>
      </c>
      <c r="D2203" s="1">
        <v>2008</v>
      </c>
      <c r="E2203">
        <v>0.88900000000000001</v>
      </c>
    </row>
    <row r="2204" spans="1:5" x14ac:dyDescent="0.2">
      <c r="A2204" s="20">
        <v>39459</v>
      </c>
      <c r="B2204" s="1">
        <v>12</v>
      </c>
      <c r="C2204" s="1">
        <v>1</v>
      </c>
      <c r="D2204" s="1">
        <v>2008</v>
      </c>
      <c r="E2204">
        <v>0.89300000000000002</v>
      </c>
    </row>
    <row r="2205" spans="1:5" x14ac:dyDescent="0.2">
      <c r="A2205" s="20">
        <v>39460</v>
      </c>
      <c r="B2205" s="1">
        <v>13</v>
      </c>
      <c r="C2205" s="1">
        <v>1</v>
      </c>
      <c r="D2205" s="1">
        <v>2008</v>
      </c>
      <c r="E2205">
        <v>0.85799999999999998</v>
      </c>
    </row>
    <row r="2206" spans="1:5" x14ac:dyDescent="0.2">
      <c r="A2206" s="20">
        <v>39461</v>
      </c>
      <c r="B2206" s="1">
        <v>14</v>
      </c>
      <c r="C2206" s="1">
        <v>1</v>
      </c>
      <c r="D2206" s="1">
        <v>2008</v>
      </c>
      <c r="E2206">
        <v>0.91400000000000003</v>
      </c>
    </row>
    <row r="2207" spans="1:5" x14ac:dyDescent="0.2">
      <c r="A2207" s="20">
        <v>39462</v>
      </c>
      <c r="B2207" s="1">
        <v>15</v>
      </c>
      <c r="C2207" s="1">
        <v>1</v>
      </c>
      <c r="D2207" s="1">
        <v>2008</v>
      </c>
      <c r="E2207">
        <v>0.89100000000000001</v>
      </c>
    </row>
    <row r="2208" spans="1:5" x14ac:dyDescent="0.2">
      <c r="A2208" s="20">
        <v>39463</v>
      </c>
      <c r="B2208" s="1">
        <v>16</v>
      </c>
      <c r="C2208" s="1">
        <v>1</v>
      </c>
      <c r="D2208" s="1">
        <v>2008</v>
      </c>
      <c r="E2208">
        <v>0.88800000000000001</v>
      </c>
    </row>
    <row r="2209" spans="1:18" x14ac:dyDescent="0.2">
      <c r="A2209" s="20">
        <v>39464</v>
      </c>
      <c r="B2209" s="1">
        <v>17</v>
      </c>
      <c r="C2209" s="1">
        <v>1</v>
      </c>
      <c r="D2209" s="1">
        <v>2008</v>
      </c>
      <c r="E2209">
        <v>0.82899999999999996</v>
      </c>
    </row>
    <row r="2210" spans="1:18" s="14" customFormat="1" x14ac:dyDescent="0.2">
      <c r="A2210" s="20">
        <v>39465</v>
      </c>
      <c r="B2210" s="1">
        <v>18</v>
      </c>
      <c r="C2210" s="1">
        <v>1</v>
      </c>
      <c r="D2210" s="1">
        <v>2008</v>
      </c>
      <c r="E2210">
        <v>0.83699999999999997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</row>
    <row r="2211" spans="1:18" x14ac:dyDescent="0.2">
      <c r="A2211" s="20">
        <v>39466</v>
      </c>
      <c r="B2211" s="1">
        <v>19</v>
      </c>
      <c r="C2211" s="1">
        <v>1</v>
      </c>
      <c r="D2211" s="1">
        <v>2008</v>
      </c>
      <c r="E2211">
        <v>0.97199999999999998</v>
      </c>
    </row>
    <row r="2212" spans="1:18" x14ac:dyDescent="0.2">
      <c r="A2212" s="20">
        <v>39467</v>
      </c>
      <c r="B2212" s="1">
        <v>20</v>
      </c>
      <c r="C2212" s="1">
        <v>1</v>
      </c>
      <c r="D2212" s="1">
        <v>2008</v>
      </c>
      <c r="E2212">
        <v>1.2709999999999999</v>
      </c>
    </row>
    <row r="2213" spans="1:18" x14ac:dyDescent="0.2">
      <c r="A2213" s="20">
        <v>39468</v>
      </c>
      <c r="B2213" s="1">
        <v>21</v>
      </c>
      <c r="C2213" s="1">
        <v>1</v>
      </c>
      <c r="D2213" s="1">
        <v>2008</v>
      </c>
      <c r="E2213">
        <v>1.423</v>
      </c>
    </row>
    <row r="2214" spans="1:18" x14ac:dyDescent="0.2">
      <c r="A2214" s="20">
        <v>39469</v>
      </c>
      <c r="B2214" s="1">
        <v>22</v>
      </c>
      <c r="C2214" s="1">
        <v>1</v>
      </c>
      <c r="D2214" s="1">
        <v>2008</v>
      </c>
      <c r="E2214">
        <v>1.611</v>
      </c>
    </row>
    <row r="2215" spans="1:18" x14ac:dyDescent="0.2">
      <c r="A2215" s="20">
        <v>39470</v>
      </c>
      <c r="B2215" s="1">
        <v>23</v>
      </c>
      <c r="C2215" s="1">
        <v>1</v>
      </c>
      <c r="D2215" s="1">
        <v>2008</v>
      </c>
      <c r="E2215">
        <v>2.0529999999999999</v>
      </c>
    </row>
    <row r="2216" spans="1:18" x14ac:dyDescent="0.2">
      <c r="A2216" s="20">
        <v>39471</v>
      </c>
      <c r="B2216" s="1">
        <v>24</v>
      </c>
      <c r="C2216" s="1">
        <v>1</v>
      </c>
      <c r="D2216" s="1">
        <v>2008</v>
      </c>
      <c r="E2216">
        <v>1.5249999999999999</v>
      </c>
    </row>
    <row r="2217" spans="1:18" x14ac:dyDescent="0.2">
      <c r="A2217" s="20">
        <v>39472</v>
      </c>
      <c r="B2217" s="1">
        <v>25</v>
      </c>
      <c r="C2217" s="1">
        <v>1</v>
      </c>
      <c r="D2217" s="1">
        <v>2008</v>
      </c>
      <c r="E2217">
        <v>1.385</v>
      </c>
    </row>
    <row r="2218" spans="1:18" x14ac:dyDescent="0.2">
      <c r="A2218" s="20">
        <v>39473</v>
      </c>
      <c r="B2218" s="1">
        <v>26</v>
      </c>
      <c r="C2218" s="1">
        <v>1</v>
      </c>
      <c r="D2218" s="1">
        <v>2008</v>
      </c>
      <c r="E2218">
        <v>1.288</v>
      </c>
    </row>
    <row r="2219" spans="1:18" x14ac:dyDescent="0.2">
      <c r="A2219" s="20">
        <v>39474</v>
      </c>
      <c r="B2219" s="1">
        <v>27</v>
      </c>
      <c r="C2219" s="1">
        <v>1</v>
      </c>
      <c r="D2219" s="1">
        <v>2008</v>
      </c>
      <c r="E2219">
        <v>1.1879999999999999</v>
      </c>
    </row>
    <row r="2220" spans="1:18" x14ac:dyDescent="0.2">
      <c r="A2220" s="20">
        <v>39475</v>
      </c>
      <c r="B2220" s="1">
        <v>28</v>
      </c>
      <c r="C2220" s="1">
        <v>1</v>
      </c>
      <c r="D2220" s="1">
        <v>2008</v>
      </c>
      <c r="E2220">
        <v>1.149</v>
      </c>
    </row>
    <row r="2221" spans="1:18" x14ac:dyDescent="0.2">
      <c r="A2221" s="20">
        <v>39476</v>
      </c>
      <c r="B2221" s="1">
        <v>29</v>
      </c>
      <c r="C2221" s="1">
        <v>1</v>
      </c>
      <c r="D2221" s="1">
        <v>2008</v>
      </c>
      <c r="E2221">
        <v>1.1319999999999999</v>
      </c>
    </row>
    <row r="2222" spans="1:18" x14ac:dyDescent="0.2">
      <c r="A2222" s="20">
        <v>39477</v>
      </c>
      <c r="B2222" s="1">
        <v>30</v>
      </c>
      <c r="C2222" s="1">
        <v>1</v>
      </c>
      <c r="D2222" s="1">
        <v>2008</v>
      </c>
      <c r="E2222">
        <v>1.036</v>
      </c>
    </row>
    <row r="2223" spans="1:18" x14ac:dyDescent="0.2">
      <c r="A2223" s="20">
        <v>39478</v>
      </c>
      <c r="B2223" s="1">
        <v>31</v>
      </c>
      <c r="C2223" s="1">
        <v>1</v>
      </c>
      <c r="D2223" s="1">
        <v>2008</v>
      </c>
      <c r="E2223">
        <v>1.1399999999999999</v>
      </c>
    </row>
    <row r="2224" spans="1:18" x14ac:dyDescent="0.2">
      <c r="A2224" s="20">
        <v>39479</v>
      </c>
      <c r="B2224" s="1">
        <v>1</v>
      </c>
      <c r="C2224" s="1">
        <v>2</v>
      </c>
      <c r="D2224" s="1">
        <v>2008</v>
      </c>
      <c r="E2224">
        <v>1.2549999999999999</v>
      </c>
    </row>
    <row r="2225" spans="1:5" x14ac:dyDescent="0.2">
      <c r="A2225" s="20">
        <v>39480</v>
      </c>
      <c r="B2225" s="1">
        <v>2</v>
      </c>
      <c r="C2225" s="1">
        <v>2</v>
      </c>
      <c r="D2225" s="1">
        <v>2008</v>
      </c>
      <c r="E2225">
        <v>1.214</v>
      </c>
    </row>
    <row r="2226" spans="1:5" x14ac:dyDescent="0.2">
      <c r="A2226" s="20">
        <v>39481</v>
      </c>
      <c r="B2226" s="1">
        <v>3</v>
      </c>
      <c r="C2226" s="1">
        <v>2</v>
      </c>
      <c r="D2226" s="1">
        <v>2008</v>
      </c>
      <c r="E2226">
        <v>1.161</v>
      </c>
    </row>
    <row r="2227" spans="1:5" x14ac:dyDescent="0.2">
      <c r="A2227" s="20">
        <v>39482</v>
      </c>
      <c r="B2227" s="1">
        <v>4</v>
      </c>
      <c r="C2227" s="1">
        <v>2</v>
      </c>
      <c r="D2227" s="1">
        <v>2008</v>
      </c>
      <c r="E2227">
        <v>1.145</v>
      </c>
    </row>
    <row r="2228" spans="1:5" x14ac:dyDescent="0.2">
      <c r="A2228" s="20">
        <v>39483</v>
      </c>
      <c r="B2228" s="1">
        <v>5</v>
      </c>
      <c r="C2228" s="1">
        <v>2</v>
      </c>
      <c r="D2228" s="1">
        <v>2008</v>
      </c>
      <c r="E2228">
        <v>1.145</v>
      </c>
    </row>
    <row r="2229" spans="1:5" x14ac:dyDescent="0.2">
      <c r="A2229" s="20">
        <v>39484</v>
      </c>
      <c r="B2229" s="1">
        <v>6</v>
      </c>
      <c r="C2229" s="1">
        <v>2</v>
      </c>
      <c r="D2229" s="1">
        <v>2008</v>
      </c>
      <c r="E2229">
        <v>1.248</v>
      </c>
    </row>
    <row r="2230" spans="1:5" x14ac:dyDescent="0.2">
      <c r="A2230" s="20">
        <v>39485</v>
      </c>
      <c r="B2230" s="1">
        <v>7</v>
      </c>
      <c r="C2230" s="1">
        <v>2</v>
      </c>
      <c r="D2230" s="1">
        <v>2008</v>
      </c>
      <c r="E2230">
        <v>1.2729999999999999</v>
      </c>
    </row>
    <row r="2231" spans="1:5" x14ac:dyDescent="0.2">
      <c r="A2231" s="20">
        <v>39486</v>
      </c>
      <c r="B2231" s="1">
        <v>8</v>
      </c>
      <c r="C2231" s="1">
        <v>2</v>
      </c>
      <c r="D2231" s="1">
        <v>2008</v>
      </c>
      <c r="E2231">
        <v>1.161</v>
      </c>
    </row>
    <row r="2232" spans="1:5" x14ac:dyDescent="0.2">
      <c r="A2232" s="20">
        <v>39487</v>
      </c>
      <c r="B2232" s="1">
        <v>9</v>
      </c>
      <c r="C2232" s="1">
        <v>2</v>
      </c>
      <c r="D2232" s="1">
        <v>2008</v>
      </c>
      <c r="E2232">
        <v>1.21</v>
      </c>
    </row>
    <row r="2233" spans="1:5" x14ac:dyDescent="0.2">
      <c r="A2233" s="20">
        <v>39488</v>
      </c>
      <c r="B2233" s="1">
        <v>10</v>
      </c>
      <c r="C2233" s="1">
        <v>2</v>
      </c>
      <c r="D2233" s="1">
        <v>2008</v>
      </c>
      <c r="E2233">
        <v>1.25</v>
      </c>
    </row>
    <row r="2234" spans="1:5" x14ac:dyDescent="0.2">
      <c r="A2234" s="20">
        <v>39489</v>
      </c>
      <c r="B2234" s="1">
        <v>11</v>
      </c>
      <c r="C2234" s="1">
        <v>2</v>
      </c>
      <c r="D2234" s="1">
        <v>2008</v>
      </c>
      <c r="E2234">
        <v>1.1579999999999999</v>
      </c>
    </row>
    <row r="2235" spans="1:5" x14ac:dyDescent="0.2">
      <c r="A2235" s="20">
        <v>39490</v>
      </c>
      <c r="B2235" s="1">
        <v>12</v>
      </c>
      <c r="C2235" s="1">
        <v>2</v>
      </c>
      <c r="D2235" s="1">
        <v>2008</v>
      </c>
      <c r="E2235">
        <v>1.349</v>
      </c>
    </row>
    <row r="2236" spans="1:5" x14ac:dyDescent="0.2">
      <c r="A2236" s="20">
        <v>39491</v>
      </c>
      <c r="B2236" s="1">
        <v>13</v>
      </c>
      <c r="C2236" s="1">
        <v>2</v>
      </c>
      <c r="D2236" s="1">
        <v>2008</v>
      </c>
      <c r="E2236">
        <v>4.1820000000000004</v>
      </c>
    </row>
    <row r="2237" spans="1:5" x14ac:dyDescent="0.2">
      <c r="A2237" s="20">
        <v>39492</v>
      </c>
      <c r="B2237" s="1">
        <v>14</v>
      </c>
      <c r="C2237" s="1">
        <v>2</v>
      </c>
      <c r="D2237" s="1">
        <v>2008</v>
      </c>
      <c r="E2237">
        <v>3.7429999999999999</v>
      </c>
    </row>
    <row r="2238" spans="1:5" x14ac:dyDescent="0.2">
      <c r="A2238" s="20">
        <v>39493</v>
      </c>
      <c r="B2238" s="1">
        <v>15</v>
      </c>
      <c r="C2238" s="1">
        <v>2</v>
      </c>
      <c r="D2238" s="1">
        <v>2008</v>
      </c>
      <c r="E2238">
        <v>1.9330000000000001</v>
      </c>
    </row>
    <row r="2239" spans="1:5" x14ac:dyDescent="0.2">
      <c r="A2239" s="20">
        <v>39494</v>
      </c>
      <c r="B2239" s="1">
        <v>16</v>
      </c>
      <c r="C2239" s="1">
        <v>2</v>
      </c>
      <c r="D2239" s="1">
        <v>2008</v>
      </c>
      <c r="E2239">
        <v>1.548</v>
      </c>
    </row>
    <row r="2240" spans="1:5" x14ac:dyDescent="0.2">
      <c r="A2240" s="20">
        <v>39495</v>
      </c>
      <c r="B2240" s="1">
        <v>17</v>
      </c>
      <c r="C2240" s="1">
        <v>2</v>
      </c>
      <c r="D2240" s="1">
        <v>2008</v>
      </c>
      <c r="E2240">
        <v>1.4039999999999999</v>
      </c>
    </row>
    <row r="2241" spans="1:5" x14ac:dyDescent="0.2">
      <c r="A2241" s="20">
        <v>39496</v>
      </c>
      <c r="B2241" s="1">
        <v>18</v>
      </c>
      <c r="C2241" s="1">
        <v>2</v>
      </c>
      <c r="D2241" s="1">
        <v>2008</v>
      </c>
      <c r="E2241">
        <v>1.2949999999999999</v>
      </c>
    </row>
    <row r="2242" spans="1:5" x14ac:dyDescent="0.2">
      <c r="A2242" s="20">
        <v>39497</v>
      </c>
      <c r="B2242" s="1">
        <v>19</v>
      </c>
      <c r="C2242" s="1">
        <v>2</v>
      </c>
      <c r="D2242" s="1">
        <v>2008</v>
      </c>
      <c r="E2242">
        <v>1.268</v>
      </c>
    </row>
    <row r="2243" spans="1:5" x14ac:dyDescent="0.2">
      <c r="A2243" s="20">
        <v>39498</v>
      </c>
      <c r="B2243" s="1">
        <v>20</v>
      </c>
      <c r="C2243" s="1">
        <v>2</v>
      </c>
      <c r="D2243" s="1">
        <v>2008</v>
      </c>
      <c r="E2243">
        <v>1.274</v>
      </c>
    </row>
    <row r="2244" spans="1:5" x14ac:dyDescent="0.2">
      <c r="A2244" s="20">
        <v>39499</v>
      </c>
      <c r="B2244" s="1">
        <v>21</v>
      </c>
      <c r="C2244" s="1">
        <v>2</v>
      </c>
      <c r="D2244" s="1">
        <v>2008</v>
      </c>
      <c r="E2244">
        <v>1.2969999999999999</v>
      </c>
    </row>
    <row r="2245" spans="1:5" x14ac:dyDescent="0.2">
      <c r="A2245" s="20">
        <v>39500</v>
      </c>
      <c r="B2245" s="1">
        <v>22</v>
      </c>
      <c r="C2245" s="1">
        <v>2</v>
      </c>
      <c r="D2245" s="1">
        <v>2008</v>
      </c>
      <c r="E2245">
        <v>1.3080000000000001</v>
      </c>
    </row>
    <row r="2246" spans="1:5" x14ac:dyDescent="0.2">
      <c r="A2246" s="20">
        <v>39501</v>
      </c>
      <c r="B2246" s="1">
        <v>23</v>
      </c>
      <c r="C2246" s="1">
        <v>2</v>
      </c>
      <c r="D2246" s="1">
        <v>2008</v>
      </c>
      <c r="E2246">
        <v>1.272</v>
      </c>
    </row>
    <row r="2247" spans="1:5" x14ac:dyDescent="0.2">
      <c r="A2247" s="20">
        <v>39502</v>
      </c>
      <c r="B2247" s="1">
        <v>24</v>
      </c>
      <c r="C2247" s="1">
        <v>2</v>
      </c>
      <c r="D2247" s="1">
        <v>2008</v>
      </c>
      <c r="E2247">
        <v>1.181</v>
      </c>
    </row>
    <row r="2248" spans="1:5" x14ac:dyDescent="0.2">
      <c r="A2248" s="20">
        <v>39503</v>
      </c>
      <c r="B2248" s="1">
        <v>25</v>
      </c>
      <c r="C2248" s="1">
        <v>2</v>
      </c>
      <c r="D2248" s="1">
        <v>2008</v>
      </c>
      <c r="E2248">
        <v>1.161</v>
      </c>
    </row>
    <row r="2249" spans="1:5" x14ac:dyDescent="0.2">
      <c r="A2249" s="20">
        <v>39504</v>
      </c>
      <c r="B2249" s="1">
        <v>26</v>
      </c>
      <c r="C2249" s="1">
        <v>2</v>
      </c>
      <c r="D2249" s="1">
        <v>2008</v>
      </c>
      <c r="E2249">
        <v>1.1539999999999999</v>
      </c>
    </row>
    <row r="2250" spans="1:5" x14ac:dyDescent="0.2">
      <c r="A2250" s="20">
        <v>39505</v>
      </c>
      <c r="B2250" s="1">
        <v>27</v>
      </c>
      <c r="C2250" s="1">
        <v>2</v>
      </c>
      <c r="D2250" s="1">
        <v>2008</v>
      </c>
      <c r="E2250">
        <v>1.129</v>
      </c>
    </row>
    <row r="2251" spans="1:5" x14ac:dyDescent="0.2">
      <c r="A2251" s="20">
        <v>39506</v>
      </c>
      <c r="B2251" s="1">
        <v>28</v>
      </c>
      <c r="C2251" s="1">
        <v>2</v>
      </c>
      <c r="D2251" s="1">
        <v>2008</v>
      </c>
      <c r="E2251">
        <v>1.0409999999999999</v>
      </c>
    </row>
    <row r="2252" spans="1:5" x14ac:dyDescent="0.2">
      <c r="A2252" s="20">
        <v>39507</v>
      </c>
      <c r="B2252" s="1">
        <v>29</v>
      </c>
      <c r="C2252" s="1">
        <v>2</v>
      </c>
      <c r="D2252" s="1">
        <v>2008</v>
      </c>
      <c r="E2252">
        <v>1.0609999999999999</v>
      </c>
    </row>
    <row r="2253" spans="1:5" x14ac:dyDescent="0.2">
      <c r="A2253" s="20">
        <v>39508</v>
      </c>
      <c r="B2253" s="1">
        <v>1</v>
      </c>
      <c r="C2253" s="1">
        <v>3</v>
      </c>
      <c r="D2253" s="1">
        <v>2008</v>
      </c>
      <c r="E2253">
        <v>1.2250000000000001</v>
      </c>
    </row>
    <row r="2254" spans="1:5" x14ac:dyDescent="0.2">
      <c r="A2254" s="20">
        <v>39509</v>
      </c>
      <c r="B2254" s="1">
        <v>2</v>
      </c>
      <c r="C2254" s="1">
        <v>3</v>
      </c>
      <c r="D2254" s="1">
        <v>2008</v>
      </c>
      <c r="E2254">
        <v>1.1839999999999999</v>
      </c>
    </row>
    <row r="2255" spans="1:5" x14ac:dyDescent="0.2">
      <c r="A2255" s="20">
        <v>39510</v>
      </c>
      <c r="B2255" s="1">
        <v>3</v>
      </c>
      <c r="C2255" s="1">
        <v>3</v>
      </c>
      <c r="D2255" s="1">
        <v>2008</v>
      </c>
      <c r="E2255">
        <v>1.1479999999999999</v>
      </c>
    </row>
    <row r="2256" spans="1:5" x14ac:dyDescent="0.2">
      <c r="A2256" s="20">
        <v>39511</v>
      </c>
      <c r="B2256" s="1">
        <v>4</v>
      </c>
      <c r="C2256" s="1">
        <v>3</v>
      </c>
      <c r="D2256" s="1">
        <v>2008</v>
      </c>
      <c r="E2256">
        <v>1.115</v>
      </c>
    </row>
    <row r="2257" spans="1:5" x14ac:dyDescent="0.2">
      <c r="A2257" s="20">
        <v>39512</v>
      </c>
      <c r="B2257" s="1">
        <v>5</v>
      </c>
      <c r="C2257" s="1">
        <v>3</v>
      </c>
      <c r="D2257" s="1">
        <v>2008</v>
      </c>
      <c r="E2257">
        <v>1.127</v>
      </c>
    </row>
    <row r="2258" spans="1:5" x14ac:dyDescent="0.2">
      <c r="A2258" s="20">
        <v>39513</v>
      </c>
      <c r="B2258" s="1">
        <v>6</v>
      </c>
      <c r="C2258" s="1">
        <v>3</v>
      </c>
      <c r="D2258" s="1">
        <v>2008</v>
      </c>
      <c r="E2258">
        <v>1.095</v>
      </c>
    </row>
    <row r="2259" spans="1:5" x14ac:dyDescent="0.2">
      <c r="A2259" s="20">
        <v>39514</v>
      </c>
      <c r="B2259" s="1">
        <v>7</v>
      </c>
      <c r="C2259" s="1">
        <v>3</v>
      </c>
      <c r="D2259" s="1">
        <v>2008</v>
      </c>
      <c r="E2259">
        <v>1.075</v>
      </c>
    </row>
    <row r="2260" spans="1:5" x14ac:dyDescent="0.2">
      <c r="A2260" s="20">
        <v>39515</v>
      </c>
      <c r="B2260" s="1">
        <v>8</v>
      </c>
      <c r="C2260" s="1">
        <v>3</v>
      </c>
      <c r="D2260" s="1">
        <v>2008</v>
      </c>
      <c r="E2260">
        <v>1.0940000000000001</v>
      </c>
    </row>
    <row r="2261" spans="1:5" x14ac:dyDescent="0.2">
      <c r="A2261" s="20">
        <v>39516</v>
      </c>
      <c r="B2261" s="1">
        <v>9</v>
      </c>
      <c r="C2261" s="1">
        <v>3</v>
      </c>
      <c r="D2261" s="1">
        <v>2008</v>
      </c>
      <c r="E2261">
        <v>1.1120000000000001</v>
      </c>
    </row>
    <row r="2262" spans="1:5" x14ac:dyDescent="0.2">
      <c r="A2262" s="20">
        <v>39517</v>
      </c>
      <c r="B2262" s="1">
        <v>10</v>
      </c>
      <c r="C2262" s="1">
        <v>3</v>
      </c>
      <c r="D2262" s="1">
        <v>2008</v>
      </c>
      <c r="E2262">
        <v>1.113</v>
      </c>
    </row>
    <row r="2263" spans="1:5" x14ac:dyDescent="0.2">
      <c r="A2263" s="20">
        <v>39518</v>
      </c>
      <c r="B2263" s="1">
        <v>11</v>
      </c>
      <c r="C2263" s="1">
        <v>3</v>
      </c>
      <c r="D2263" s="1">
        <v>2008</v>
      </c>
      <c r="E2263">
        <v>1.077</v>
      </c>
    </row>
    <row r="2264" spans="1:5" x14ac:dyDescent="0.2">
      <c r="A2264" s="20">
        <v>39519</v>
      </c>
      <c r="B2264" s="1">
        <v>12</v>
      </c>
      <c r="C2264" s="1">
        <v>3</v>
      </c>
      <c r="D2264" s="1">
        <v>2008</v>
      </c>
      <c r="E2264">
        <v>1.004</v>
      </c>
    </row>
    <row r="2265" spans="1:5" x14ac:dyDescent="0.2">
      <c r="A2265" s="20">
        <v>39520</v>
      </c>
      <c r="B2265" s="1">
        <v>13</v>
      </c>
      <c r="C2265" s="1">
        <v>3</v>
      </c>
      <c r="D2265" s="1">
        <v>2008</v>
      </c>
      <c r="E2265">
        <v>0.97</v>
      </c>
    </row>
    <row r="2266" spans="1:5" x14ac:dyDescent="0.2">
      <c r="A2266" s="20">
        <v>39521</v>
      </c>
      <c r="B2266" s="1">
        <v>14</v>
      </c>
      <c r="C2266" s="1">
        <v>3</v>
      </c>
      <c r="D2266" s="1">
        <v>2008</v>
      </c>
      <c r="E2266">
        <v>0.96799999999999997</v>
      </c>
    </row>
    <row r="2267" spans="1:5" x14ac:dyDescent="0.2">
      <c r="A2267" s="20">
        <v>39522</v>
      </c>
      <c r="B2267" s="1">
        <v>15</v>
      </c>
      <c r="C2267" s="1">
        <v>3</v>
      </c>
      <c r="D2267" s="1">
        <v>2008</v>
      </c>
      <c r="E2267">
        <v>0.92100000000000004</v>
      </c>
    </row>
    <row r="2268" spans="1:5" x14ac:dyDescent="0.2">
      <c r="A2268" s="20">
        <v>39523</v>
      </c>
      <c r="B2268" s="1">
        <v>16</v>
      </c>
      <c r="C2268" s="1">
        <v>3</v>
      </c>
      <c r="D2268" s="1">
        <v>2008</v>
      </c>
      <c r="E2268">
        <v>0.90800000000000003</v>
      </c>
    </row>
    <row r="2269" spans="1:5" x14ac:dyDescent="0.2">
      <c r="A2269" s="20">
        <v>39524</v>
      </c>
      <c r="B2269" s="1">
        <v>17</v>
      </c>
      <c r="C2269" s="1">
        <v>3</v>
      </c>
      <c r="D2269" s="1">
        <v>2008</v>
      </c>
      <c r="E2269">
        <v>1.1499999999999999</v>
      </c>
    </row>
    <row r="2270" spans="1:5" x14ac:dyDescent="0.2">
      <c r="A2270" s="20">
        <v>39525</v>
      </c>
      <c r="B2270" s="1">
        <v>18</v>
      </c>
      <c r="C2270" s="1">
        <v>3</v>
      </c>
      <c r="D2270" s="1">
        <v>2008</v>
      </c>
      <c r="E2270">
        <v>1.077</v>
      </c>
    </row>
    <row r="2271" spans="1:5" x14ac:dyDescent="0.2">
      <c r="A2271" s="20">
        <v>39526</v>
      </c>
      <c r="B2271" s="1">
        <v>19</v>
      </c>
      <c r="C2271" s="1">
        <v>3</v>
      </c>
      <c r="D2271" s="1">
        <v>2008</v>
      </c>
      <c r="E2271">
        <v>1.0660000000000001</v>
      </c>
    </row>
    <row r="2272" spans="1:5" x14ac:dyDescent="0.2">
      <c r="A2272" s="20">
        <v>39527</v>
      </c>
      <c r="B2272" s="1">
        <v>20</v>
      </c>
      <c r="C2272" s="1">
        <v>3</v>
      </c>
      <c r="D2272" s="1">
        <v>2008</v>
      </c>
      <c r="E2272">
        <v>1.1519999999999999</v>
      </c>
    </row>
    <row r="2273" spans="1:5" x14ac:dyDescent="0.2">
      <c r="A2273" s="20">
        <v>39528</v>
      </c>
      <c r="B2273" s="1">
        <v>21</v>
      </c>
      <c r="C2273" s="1">
        <v>3</v>
      </c>
      <c r="D2273" s="1">
        <v>2008</v>
      </c>
      <c r="E2273">
        <v>1.038</v>
      </c>
    </row>
    <row r="2274" spans="1:5" x14ac:dyDescent="0.2">
      <c r="A2274" s="20">
        <v>39529</v>
      </c>
      <c r="B2274" s="1">
        <v>22</v>
      </c>
      <c r="C2274" s="1">
        <v>3</v>
      </c>
      <c r="D2274" s="1">
        <v>2008</v>
      </c>
      <c r="E2274">
        <v>1.02</v>
      </c>
    </row>
    <row r="2275" spans="1:5" x14ac:dyDescent="0.2">
      <c r="A2275" s="20">
        <v>39530</v>
      </c>
      <c r="B2275" s="1">
        <v>23</v>
      </c>
      <c r="C2275" s="1">
        <v>3</v>
      </c>
      <c r="D2275" s="1">
        <v>2008</v>
      </c>
      <c r="E2275">
        <v>1.1120000000000001</v>
      </c>
    </row>
    <row r="2276" spans="1:5" x14ac:dyDescent="0.2">
      <c r="A2276" s="20">
        <v>39531</v>
      </c>
      <c r="B2276" s="1">
        <v>24</v>
      </c>
      <c r="C2276" s="1">
        <v>3</v>
      </c>
      <c r="D2276" s="1">
        <v>2008</v>
      </c>
      <c r="E2276">
        <v>1.143</v>
      </c>
    </row>
    <row r="2277" spans="1:5" x14ac:dyDescent="0.2">
      <c r="A2277" s="20">
        <v>39532</v>
      </c>
      <c r="B2277" s="1">
        <v>25</v>
      </c>
      <c r="C2277" s="1">
        <v>3</v>
      </c>
      <c r="D2277" s="1">
        <v>2008</v>
      </c>
      <c r="E2277">
        <v>1.1100000000000001</v>
      </c>
    </row>
    <row r="2278" spans="1:5" x14ac:dyDescent="0.2">
      <c r="A2278" s="20">
        <v>39533</v>
      </c>
      <c r="B2278" s="1">
        <v>26</v>
      </c>
      <c r="C2278" s="1">
        <v>3</v>
      </c>
      <c r="D2278" s="1">
        <v>2008</v>
      </c>
      <c r="E2278">
        <v>1.087</v>
      </c>
    </row>
    <row r="2279" spans="1:5" x14ac:dyDescent="0.2">
      <c r="A2279" s="20">
        <v>39534</v>
      </c>
      <c r="B2279" s="1">
        <v>27</v>
      </c>
      <c r="C2279" s="1">
        <v>3</v>
      </c>
      <c r="D2279" s="1">
        <v>2008</v>
      </c>
      <c r="E2279">
        <v>1.081</v>
      </c>
    </row>
    <row r="2280" spans="1:5" x14ac:dyDescent="0.2">
      <c r="A2280" s="20">
        <v>39535</v>
      </c>
      <c r="B2280" s="1">
        <v>28</v>
      </c>
      <c r="C2280" s="1">
        <v>3</v>
      </c>
      <c r="D2280" s="1">
        <v>2008</v>
      </c>
      <c r="E2280">
        <v>1.0429999999999999</v>
      </c>
    </row>
    <row r="2281" spans="1:5" x14ac:dyDescent="0.2">
      <c r="A2281" s="20">
        <v>39536</v>
      </c>
      <c r="B2281" s="1">
        <v>29</v>
      </c>
      <c r="C2281" s="1">
        <v>3</v>
      </c>
      <c r="D2281" s="1">
        <v>2008</v>
      </c>
      <c r="E2281">
        <v>1.1120000000000001</v>
      </c>
    </row>
    <row r="2282" spans="1:5" x14ac:dyDescent="0.2">
      <c r="A2282" s="20">
        <v>39537</v>
      </c>
      <c r="B2282" s="1">
        <v>30</v>
      </c>
      <c r="C2282" s="1">
        <v>3</v>
      </c>
      <c r="D2282" s="1">
        <v>2008</v>
      </c>
      <c r="E2282">
        <v>1.087</v>
      </c>
    </row>
    <row r="2283" spans="1:5" x14ac:dyDescent="0.2">
      <c r="A2283" s="20">
        <v>39538</v>
      </c>
      <c r="B2283" s="1">
        <v>31</v>
      </c>
      <c r="C2283" s="1">
        <v>3</v>
      </c>
      <c r="D2283" s="1">
        <v>2008</v>
      </c>
      <c r="E2283">
        <v>0.999</v>
      </c>
    </row>
    <row r="2284" spans="1:5" x14ac:dyDescent="0.2">
      <c r="A2284" s="20">
        <v>39539</v>
      </c>
      <c r="B2284" s="1">
        <v>1</v>
      </c>
      <c r="C2284" s="1">
        <v>4</v>
      </c>
      <c r="D2284" s="1">
        <v>2008</v>
      </c>
      <c r="E2284">
        <v>0.90100000000000002</v>
      </c>
    </row>
    <row r="2285" spans="1:5" x14ac:dyDescent="0.2">
      <c r="A2285" s="20">
        <v>39540</v>
      </c>
      <c r="B2285" s="1">
        <v>2</v>
      </c>
      <c r="C2285" s="1">
        <v>4</v>
      </c>
      <c r="D2285" s="1">
        <v>2008</v>
      </c>
      <c r="E2285">
        <v>0.873</v>
      </c>
    </row>
    <row r="2286" spans="1:5" x14ac:dyDescent="0.2">
      <c r="A2286" s="20">
        <v>39541</v>
      </c>
      <c r="B2286" s="1">
        <v>3</v>
      </c>
      <c r="C2286" s="1">
        <v>4</v>
      </c>
      <c r="D2286" s="1">
        <v>2008</v>
      </c>
      <c r="E2286">
        <v>0.94299999999999995</v>
      </c>
    </row>
    <row r="2287" spans="1:5" x14ac:dyDescent="0.2">
      <c r="A2287" s="20">
        <v>39542</v>
      </c>
      <c r="B2287" s="1">
        <v>4</v>
      </c>
      <c r="C2287" s="1">
        <v>4</v>
      </c>
      <c r="D2287" s="1">
        <v>2008</v>
      </c>
      <c r="E2287">
        <v>0.89700000000000002</v>
      </c>
    </row>
    <row r="2288" spans="1:5" x14ac:dyDescent="0.2">
      <c r="A2288" s="20">
        <v>39543</v>
      </c>
      <c r="B2288" s="1">
        <v>5</v>
      </c>
      <c r="C2288" s="1">
        <v>4</v>
      </c>
      <c r="D2288" s="1">
        <v>2008</v>
      </c>
      <c r="E2288">
        <v>0.78200000000000003</v>
      </c>
    </row>
    <row r="2289" spans="1:18" x14ac:dyDescent="0.2">
      <c r="A2289" s="20">
        <v>39544</v>
      </c>
      <c r="B2289" s="1">
        <v>6</v>
      </c>
      <c r="C2289" s="1">
        <v>4</v>
      </c>
      <c r="D2289" s="1">
        <v>2008</v>
      </c>
      <c r="E2289">
        <v>0.90500000000000003</v>
      </c>
    </row>
    <row r="2290" spans="1:18" x14ac:dyDescent="0.2">
      <c r="A2290" s="20">
        <v>39545</v>
      </c>
      <c r="B2290" s="1">
        <v>7</v>
      </c>
      <c r="C2290" s="1">
        <v>4</v>
      </c>
      <c r="D2290" s="1">
        <v>2008</v>
      </c>
      <c r="E2290">
        <v>1.1080000000000001</v>
      </c>
    </row>
    <row r="2291" spans="1:18" x14ac:dyDescent="0.2">
      <c r="A2291" s="20">
        <v>39546</v>
      </c>
      <c r="B2291" s="1">
        <v>8</v>
      </c>
      <c r="C2291" s="1">
        <v>4</v>
      </c>
      <c r="D2291" s="1">
        <v>2008</v>
      </c>
      <c r="E2291">
        <v>1.077</v>
      </c>
    </row>
    <row r="2292" spans="1:18" x14ac:dyDescent="0.2">
      <c r="A2292" s="20">
        <v>39547</v>
      </c>
      <c r="B2292" s="1">
        <v>9</v>
      </c>
      <c r="C2292" s="1">
        <v>4</v>
      </c>
      <c r="D2292" s="1">
        <v>2008</v>
      </c>
      <c r="E2292">
        <v>1.171</v>
      </c>
    </row>
    <row r="2293" spans="1:18" x14ac:dyDescent="0.2">
      <c r="A2293" s="20">
        <v>39548</v>
      </c>
      <c r="B2293" s="1">
        <v>10</v>
      </c>
      <c r="C2293" s="1">
        <v>4</v>
      </c>
      <c r="D2293" s="1">
        <v>2008</v>
      </c>
      <c r="E2293">
        <v>1.006</v>
      </c>
    </row>
    <row r="2294" spans="1:18" x14ac:dyDescent="0.2">
      <c r="A2294" s="20">
        <v>39549</v>
      </c>
      <c r="B2294" s="1">
        <v>11</v>
      </c>
      <c r="C2294" s="1">
        <v>4</v>
      </c>
      <c r="D2294" s="1">
        <v>2008</v>
      </c>
      <c r="E2294">
        <v>0.91800000000000004</v>
      </c>
    </row>
    <row r="2295" spans="1:18" x14ac:dyDescent="0.2">
      <c r="A2295" s="20">
        <v>39550</v>
      </c>
      <c r="B2295" s="1">
        <v>12</v>
      </c>
      <c r="C2295" s="1">
        <v>4</v>
      </c>
      <c r="D2295" s="1">
        <v>2008</v>
      </c>
      <c r="E2295">
        <v>0.89900000000000002</v>
      </c>
    </row>
    <row r="2296" spans="1:18" x14ac:dyDescent="0.2">
      <c r="A2296" s="20">
        <v>39551</v>
      </c>
      <c r="B2296" s="1">
        <v>13</v>
      </c>
      <c r="C2296" s="1">
        <v>4</v>
      </c>
      <c r="D2296" s="1">
        <v>2008</v>
      </c>
      <c r="E2296">
        <v>0.89700000000000002</v>
      </c>
    </row>
    <row r="2297" spans="1:18" x14ac:dyDescent="0.2">
      <c r="A2297" s="20">
        <v>39552</v>
      </c>
      <c r="B2297" s="1">
        <v>14</v>
      </c>
      <c r="C2297" s="1">
        <v>4</v>
      </c>
      <c r="D2297" s="1">
        <v>2008</v>
      </c>
      <c r="E2297">
        <v>1.04</v>
      </c>
    </row>
    <row r="2298" spans="1:18" x14ac:dyDescent="0.2">
      <c r="A2298" s="20">
        <v>39553</v>
      </c>
      <c r="B2298" s="1">
        <v>15</v>
      </c>
      <c r="C2298" s="1">
        <v>4</v>
      </c>
      <c r="D2298" s="1">
        <v>2008</v>
      </c>
      <c r="E2298">
        <v>1.202</v>
      </c>
    </row>
    <row r="2299" spans="1:18" x14ac:dyDescent="0.2">
      <c r="A2299" s="20">
        <v>39554</v>
      </c>
      <c r="B2299" s="1">
        <v>16</v>
      </c>
      <c r="C2299" s="1">
        <v>4</v>
      </c>
      <c r="D2299" s="1">
        <v>2008</v>
      </c>
      <c r="E2299">
        <v>1.179</v>
      </c>
    </row>
    <row r="2300" spans="1:18" x14ac:dyDescent="0.2">
      <c r="A2300" s="20">
        <v>39555</v>
      </c>
      <c r="B2300" s="1">
        <v>17</v>
      </c>
      <c r="C2300" s="1">
        <v>4</v>
      </c>
      <c r="D2300" s="1">
        <v>2008</v>
      </c>
      <c r="E2300">
        <v>1.046</v>
      </c>
    </row>
    <row r="2301" spans="1:18" x14ac:dyDescent="0.2">
      <c r="A2301" s="20">
        <v>39556</v>
      </c>
      <c r="B2301" s="1">
        <v>18</v>
      </c>
      <c r="C2301" s="1">
        <v>4</v>
      </c>
      <c r="D2301" s="1">
        <v>2008</v>
      </c>
      <c r="E2301">
        <v>0.94699999999999995</v>
      </c>
    </row>
    <row r="2302" spans="1:18" s="14" customFormat="1" x14ac:dyDescent="0.2">
      <c r="A2302" s="20">
        <v>39557</v>
      </c>
      <c r="B2302" s="1">
        <v>19</v>
      </c>
      <c r="C2302" s="1">
        <v>4</v>
      </c>
      <c r="D2302" s="1">
        <v>2008</v>
      </c>
      <c r="E2302">
        <v>0.55500000000000005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</row>
    <row r="2303" spans="1:18" x14ac:dyDescent="0.2">
      <c r="A2303" s="20">
        <v>39558</v>
      </c>
      <c r="B2303" s="1">
        <v>20</v>
      </c>
      <c r="C2303" s="1">
        <v>4</v>
      </c>
      <c r="D2303" s="1">
        <v>2008</v>
      </c>
      <c r="E2303">
        <v>0.56699999999999995</v>
      </c>
    </row>
    <row r="2304" spans="1:18" x14ac:dyDescent="0.2">
      <c r="A2304" s="20">
        <v>39559</v>
      </c>
      <c r="B2304" s="1">
        <v>21</v>
      </c>
      <c r="C2304" s="1">
        <v>4</v>
      </c>
      <c r="D2304" s="1">
        <v>2008</v>
      </c>
      <c r="E2304">
        <v>0.64700000000000002</v>
      </c>
    </row>
    <row r="2305" spans="1:5" x14ac:dyDescent="0.2">
      <c r="A2305" s="20">
        <v>39560</v>
      </c>
      <c r="B2305" s="1">
        <v>22</v>
      </c>
      <c r="C2305" s="1">
        <v>4</v>
      </c>
      <c r="D2305" s="1">
        <v>2008</v>
      </c>
      <c r="E2305">
        <v>0.67400000000000004</v>
      </c>
    </row>
    <row r="2306" spans="1:5" x14ac:dyDescent="0.2">
      <c r="A2306" s="20">
        <v>39561</v>
      </c>
      <c r="B2306" s="1">
        <v>23</v>
      </c>
      <c r="C2306" s="1">
        <v>4</v>
      </c>
      <c r="D2306" s="1">
        <v>2008</v>
      </c>
      <c r="E2306">
        <v>0.88100000000000001</v>
      </c>
    </row>
    <row r="2307" spans="1:5" x14ac:dyDescent="0.2">
      <c r="A2307" s="20">
        <v>39562</v>
      </c>
      <c r="B2307" s="1">
        <v>24</v>
      </c>
      <c r="C2307" s="1">
        <v>4</v>
      </c>
      <c r="D2307" s="1">
        <v>2008</v>
      </c>
      <c r="E2307">
        <v>0.83399999999999996</v>
      </c>
    </row>
    <row r="2308" spans="1:5" x14ac:dyDescent="0.2">
      <c r="A2308" s="20">
        <v>39563</v>
      </c>
      <c r="B2308" s="1">
        <v>25</v>
      </c>
      <c r="C2308" s="1">
        <v>4</v>
      </c>
      <c r="D2308" s="1">
        <v>2008</v>
      </c>
      <c r="E2308">
        <v>0.47299999999999998</v>
      </c>
    </row>
    <row r="2309" spans="1:5" x14ac:dyDescent="0.2">
      <c r="A2309" s="20">
        <v>39564</v>
      </c>
      <c r="B2309" s="1">
        <v>26</v>
      </c>
      <c r="C2309" s="1">
        <v>4</v>
      </c>
      <c r="D2309" s="1">
        <v>2008</v>
      </c>
      <c r="E2309">
        <v>0.45300000000000001</v>
      </c>
    </row>
    <row r="2310" spans="1:5" x14ac:dyDescent="0.2">
      <c r="A2310" s="20">
        <v>39565</v>
      </c>
      <c r="B2310" s="1">
        <v>27</v>
      </c>
      <c r="C2310" s="1">
        <v>4</v>
      </c>
      <c r="D2310" s="1">
        <v>2008</v>
      </c>
      <c r="E2310">
        <v>1.018</v>
      </c>
    </row>
    <row r="2311" spans="1:5" x14ac:dyDescent="0.2">
      <c r="A2311" s="20">
        <v>39566</v>
      </c>
      <c r="B2311" s="1">
        <v>28</v>
      </c>
      <c r="C2311" s="1">
        <v>4</v>
      </c>
      <c r="D2311" s="1">
        <v>2008</v>
      </c>
      <c r="E2311">
        <v>1.131</v>
      </c>
    </row>
    <row r="2312" spans="1:5" x14ac:dyDescent="0.2">
      <c r="A2312" s="20">
        <v>39567</v>
      </c>
      <c r="B2312" s="1">
        <v>29</v>
      </c>
      <c r="C2312" s="1">
        <v>4</v>
      </c>
      <c r="D2312" s="1">
        <v>2008</v>
      </c>
      <c r="E2312">
        <v>1.1259999999999999</v>
      </c>
    </row>
    <row r="2313" spans="1:5" x14ac:dyDescent="0.2">
      <c r="A2313" s="20">
        <v>39568</v>
      </c>
      <c r="B2313" s="1">
        <v>30</v>
      </c>
      <c r="C2313" s="1">
        <v>4</v>
      </c>
      <c r="D2313" s="1">
        <v>2008</v>
      </c>
      <c r="E2313">
        <v>1.1160000000000001</v>
      </c>
    </row>
    <row r="2314" spans="1:5" x14ac:dyDescent="0.2">
      <c r="A2314" s="20">
        <v>39569</v>
      </c>
      <c r="B2314" s="1">
        <v>1</v>
      </c>
      <c r="C2314" s="1">
        <v>5</v>
      </c>
      <c r="D2314" s="1">
        <v>2008</v>
      </c>
      <c r="E2314">
        <v>2.2509999999999999</v>
      </c>
    </row>
    <row r="2315" spans="1:5" x14ac:dyDescent="0.2">
      <c r="A2315" s="20">
        <v>39570</v>
      </c>
      <c r="B2315" s="1">
        <v>2</v>
      </c>
      <c r="C2315" s="1">
        <v>5</v>
      </c>
      <c r="D2315" s="1">
        <v>2008</v>
      </c>
      <c r="E2315">
        <v>2.2509999999999999</v>
      </c>
    </row>
    <row r="2316" spans="1:5" x14ac:dyDescent="0.2">
      <c r="A2316" s="20">
        <v>39571</v>
      </c>
      <c r="B2316" s="1">
        <v>3</v>
      </c>
      <c r="C2316" s="1">
        <v>5</v>
      </c>
      <c r="D2316" s="1">
        <v>2008</v>
      </c>
      <c r="E2316">
        <v>2.2290000000000001</v>
      </c>
    </row>
    <row r="2317" spans="1:5" x14ac:dyDescent="0.2">
      <c r="A2317" s="20">
        <v>39572</v>
      </c>
      <c r="B2317" s="1">
        <v>4</v>
      </c>
      <c r="C2317" s="1">
        <v>5</v>
      </c>
      <c r="D2317" s="1">
        <v>2008</v>
      </c>
      <c r="E2317">
        <v>2.2240000000000002</v>
      </c>
    </row>
    <row r="2318" spans="1:5" x14ac:dyDescent="0.2">
      <c r="A2318" s="20">
        <v>39573</v>
      </c>
      <c r="B2318" s="1">
        <v>5</v>
      </c>
      <c r="C2318" s="1">
        <v>5</v>
      </c>
      <c r="D2318" s="1">
        <v>2008</v>
      </c>
      <c r="E2318">
        <v>2.1890000000000001</v>
      </c>
    </row>
    <row r="2319" spans="1:5" x14ac:dyDescent="0.2">
      <c r="A2319" s="20">
        <v>39574</v>
      </c>
      <c r="B2319" s="1">
        <v>6</v>
      </c>
      <c r="C2319" s="1">
        <v>5</v>
      </c>
      <c r="D2319" s="1">
        <v>2008</v>
      </c>
      <c r="E2319">
        <v>2.11</v>
      </c>
    </row>
    <row r="2320" spans="1:5" x14ac:dyDescent="0.2">
      <c r="A2320" s="20">
        <v>39575</v>
      </c>
      <c r="B2320" s="1">
        <v>7</v>
      </c>
      <c r="C2320" s="1">
        <v>5</v>
      </c>
      <c r="D2320" s="1">
        <v>2008</v>
      </c>
      <c r="E2320">
        <v>2.1930000000000001</v>
      </c>
    </row>
    <row r="2321" spans="1:5" x14ac:dyDescent="0.2">
      <c r="A2321" s="20">
        <v>39576</v>
      </c>
      <c r="B2321" s="1">
        <v>8</v>
      </c>
      <c r="C2321" s="1">
        <v>5</v>
      </c>
      <c r="D2321" s="1">
        <v>2008</v>
      </c>
      <c r="E2321">
        <v>2.2200000000000002</v>
      </c>
    </row>
    <row r="2322" spans="1:5" x14ac:dyDescent="0.2">
      <c r="A2322" s="20">
        <v>39577</v>
      </c>
      <c r="B2322" s="1">
        <v>9</v>
      </c>
      <c r="C2322" s="1">
        <v>5</v>
      </c>
      <c r="D2322" s="1">
        <v>2008</v>
      </c>
      <c r="E2322">
        <v>2.274</v>
      </c>
    </row>
    <row r="2323" spans="1:5" x14ac:dyDescent="0.2">
      <c r="A2323" s="20">
        <v>39578</v>
      </c>
      <c r="B2323" s="1">
        <v>10</v>
      </c>
      <c r="C2323" s="1">
        <v>5</v>
      </c>
      <c r="D2323" s="1">
        <v>2008</v>
      </c>
      <c r="E2323">
        <v>2.2629999999999999</v>
      </c>
    </row>
    <row r="2324" spans="1:5" x14ac:dyDescent="0.2">
      <c r="A2324" s="20">
        <v>39579</v>
      </c>
      <c r="B2324" s="1">
        <v>11</v>
      </c>
      <c r="C2324" s="1">
        <v>5</v>
      </c>
      <c r="D2324" s="1">
        <v>2008</v>
      </c>
      <c r="E2324">
        <v>2.3180000000000001</v>
      </c>
    </row>
    <row r="2325" spans="1:5" x14ac:dyDescent="0.2">
      <c r="A2325" s="20">
        <v>39580</v>
      </c>
      <c r="B2325" s="1">
        <v>12</v>
      </c>
      <c r="C2325" s="1">
        <v>5</v>
      </c>
      <c r="D2325" s="1">
        <v>2008</v>
      </c>
      <c r="E2325">
        <v>2.2919999999999998</v>
      </c>
    </row>
    <row r="2326" spans="1:5" x14ac:dyDescent="0.2">
      <c r="A2326" s="20">
        <v>39581</v>
      </c>
      <c r="B2326" s="1">
        <v>13</v>
      </c>
      <c r="C2326" s="1">
        <v>5</v>
      </c>
      <c r="D2326" s="1">
        <v>2008</v>
      </c>
      <c r="E2326">
        <v>2.3610000000000002</v>
      </c>
    </row>
    <row r="2327" spans="1:5" x14ac:dyDescent="0.2">
      <c r="A2327" s="20">
        <v>39582</v>
      </c>
      <c r="B2327" s="1">
        <v>14</v>
      </c>
      <c r="C2327" s="1">
        <v>5</v>
      </c>
      <c r="D2327" s="1">
        <v>2008</v>
      </c>
      <c r="E2327">
        <v>2.423</v>
      </c>
    </row>
    <row r="2328" spans="1:5" x14ac:dyDescent="0.2">
      <c r="A2328" s="20">
        <v>39583</v>
      </c>
      <c r="B2328" s="1">
        <v>15</v>
      </c>
      <c r="C2328" s="1">
        <v>5</v>
      </c>
      <c r="D2328" s="1">
        <v>2008</v>
      </c>
      <c r="E2328">
        <v>2.3929999999999998</v>
      </c>
    </row>
    <row r="2329" spans="1:5" x14ac:dyDescent="0.2">
      <c r="A2329" s="20">
        <v>39584</v>
      </c>
      <c r="B2329" s="1">
        <v>16</v>
      </c>
      <c r="C2329" s="1">
        <v>5</v>
      </c>
      <c r="D2329" s="1">
        <v>2008</v>
      </c>
      <c r="E2329">
        <v>2.4249999999999998</v>
      </c>
    </row>
    <row r="2330" spans="1:5" x14ac:dyDescent="0.2">
      <c r="A2330" s="20">
        <v>39585</v>
      </c>
      <c r="B2330" s="1">
        <v>17</v>
      </c>
      <c r="C2330" s="1">
        <v>5</v>
      </c>
      <c r="D2330" s="1">
        <v>2008</v>
      </c>
      <c r="E2330">
        <v>2.4620000000000002</v>
      </c>
    </row>
    <row r="2331" spans="1:5" x14ac:dyDescent="0.2">
      <c r="A2331" s="20">
        <v>39586</v>
      </c>
      <c r="B2331" s="1">
        <v>18</v>
      </c>
      <c r="C2331" s="1">
        <v>5</v>
      </c>
      <c r="D2331" s="1">
        <v>2008</v>
      </c>
      <c r="E2331">
        <v>2.4700000000000002</v>
      </c>
    </row>
    <row r="2332" spans="1:5" x14ac:dyDescent="0.2">
      <c r="A2332" s="20">
        <v>39587</v>
      </c>
      <c r="B2332" s="1">
        <v>19</v>
      </c>
      <c r="C2332" s="1">
        <v>5</v>
      </c>
      <c r="D2332" s="1">
        <v>2008</v>
      </c>
      <c r="E2332">
        <v>2.395</v>
      </c>
    </row>
    <row r="2333" spans="1:5" x14ac:dyDescent="0.2">
      <c r="A2333" s="20">
        <v>39588</v>
      </c>
      <c r="B2333" s="1">
        <v>20</v>
      </c>
      <c r="C2333" s="1">
        <v>5</v>
      </c>
      <c r="D2333" s="1">
        <v>2008</v>
      </c>
      <c r="E2333">
        <v>2.367</v>
      </c>
    </row>
    <row r="2334" spans="1:5" x14ac:dyDescent="0.2">
      <c r="A2334" s="20">
        <v>39589</v>
      </c>
      <c r="B2334" s="1">
        <v>21</v>
      </c>
      <c r="C2334" s="1">
        <v>5</v>
      </c>
      <c r="D2334" s="1">
        <v>2008</v>
      </c>
      <c r="E2334">
        <v>2.3479999999999999</v>
      </c>
    </row>
    <row r="2335" spans="1:5" x14ac:dyDescent="0.2">
      <c r="A2335" s="20">
        <v>39590</v>
      </c>
      <c r="B2335" s="1">
        <v>22</v>
      </c>
      <c r="C2335" s="1">
        <v>5</v>
      </c>
      <c r="D2335" s="1">
        <v>2008</v>
      </c>
      <c r="E2335">
        <v>2.2759999999999998</v>
      </c>
    </row>
    <row r="2336" spans="1:5" x14ac:dyDescent="0.2">
      <c r="A2336" s="20">
        <v>39591</v>
      </c>
      <c r="B2336" s="1">
        <v>23</v>
      </c>
      <c r="C2336" s="1">
        <v>5</v>
      </c>
      <c r="D2336" s="1">
        <v>2008</v>
      </c>
      <c r="E2336">
        <v>2.2890000000000001</v>
      </c>
    </row>
    <row r="2337" spans="1:5" x14ac:dyDescent="0.2">
      <c r="A2337" s="20">
        <v>39592</v>
      </c>
      <c r="B2337" s="1">
        <v>24</v>
      </c>
      <c r="C2337" s="1">
        <v>5</v>
      </c>
      <c r="D2337" s="1">
        <v>2008</v>
      </c>
      <c r="E2337">
        <v>2.2530000000000001</v>
      </c>
    </row>
    <row r="2338" spans="1:5" x14ac:dyDescent="0.2">
      <c r="A2338" s="20">
        <v>39593</v>
      </c>
      <c r="B2338" s="1">
        <v>25</v>
      </c>
      <c r="C2338" s="1">
        <v>5</v>
      </c>
      <c r="D2338" s="1">
        <v>2008</v>
      </c>
      <c r="E2338">
        <v>2.2290000000000001</v>
      </c>
    </row>
    <row r="2339" spans="1:5" x14ac:dyDescent="0.2">
      <c r="A2339" s="20">
        <v>39594</v>
      </c>
      <c r="B2339" s="1">
        <v>26</v>
      </c>
      <c r="C2339" s="1">
        <v>5</v>
      </c>
      <c r="D2339" s="1">
        <v>2008</v>
      </c>
      <c r="E2339">
        <v>2.2909999999999999</v>
      </c>
    </row>
    <row r="2340" spans="1:5" x14ac:dyDescent="0.2">
      <c r="A2340" s="20">
        <v>39595</v>
      </c>
      <c r="B2340" s="1">
        <v>27</v>
      </c>
      <c r="C2340" s="1">
        <v>5</v>
      </c>
      <c r="D2340" s="1">
        <v>2008</v>
      </c>
      <c r="E2340">
        <v>2.3340000000000001</v>
      </c>
    </row>
    <row r="2341" spans="1:5" x14ac:dyDescent="0.2">
      <c r="A2341" s="20">
        <v>39596</v>
      </c>
      <c r="B2341" s="1">
        <v>28</v>
      </c>
      <c r="C2341" s="1">
        <v>5</v>
      </c>
      <c r="D2341" s="1">
        <v>2008</v>
      </c>
      <c r="E2341">
        <v>2.4129999999999998</v>
      </c>
    </row>
    <row r="2342" spans="1:5" x14ac:dyDescent="0.2">
      <c r="A2342" s="20">
        <v>39597</v>
      </c>
      <c r="B2342" s="1">
        <v>29</v>
      </c>
      <c r="C2342" s="1">
        <v>5</v>
      </c>
      <c r="D2342" s="1">
        <v>2008</v>
      </c>
      <c r="E2342">
        <v>2.3109999999999999</v>
      </c>
    </row>
    <row r="2343" spans="1:5" x14ac:dyDescent="0.2">
      <c r="A2343" s="20">
        <v>39598</v>
      </c>
      <c r="B2343" s="1">
        <v>30</v>
      </c>
      <c r="C2343" s="1">
        <v>5</v>
      </c>
      <c r="D2343" s="1">
        <v>2008</v>
      </c>
      <c r="E2343">
        <v>2.278</v>
      </c>
    </row>
    <row r="2344" spans="1:5" x14ac:dyDescent="0.2">
      <c r="A2344" s="20">
        <v>39599</v>
      </c>
      <c r="B2344" s="1">
        <v>31</v>
      </c>
      <c r="C2344" s="1">
        <v>5</v>
      </c>
      <c r="D2344" s="1">
        <v>2008</v>
      </c>
      <c r="E2344">
        <v>2.2570000000000001</v>
      </c>
    </row>
    <row r="2345" spans="1:5" x14ac:dyDescent="0.2">
      <c r="A2345" s="20">
        <v>39600</v>
      </c>
      <c r="B2345" s="1">
        <v>1</v>
      </c>
      <c r="C2345" s="1">
        <v>6</v>
      </c>
      <c r="D2345" s="1">
        <v>2008</v>
      </c>
      <c r="E2345">
        <v>2.2440000000000002</v>
      </c>
    </row>
    <row r="2346" spans="1:5" x14ac:dyDescent="0.2">
      <c r="A2346" s="20">
        <v>39601</v>
      </c>
      <c r="B2346" s="1">
        <v>2</v>
      </c>
      <c r="C2346" s="1">
        <v>6</v>
      </c>
      <c r="D2346" s="1">
        <v>2008</v>
      </c>
      <c r="E2346">
        <v>2.2229999999999999</v>
      </c>
    </row>
    <row r="2347" spans="1:5" x14ac:dyDescent="0.2">
      <c r="A2347" s="20">
        <v>39602</v>
      </c>
      <c r="B2347" s="1">
        <v>3</v>
      </c>
      <c r="C2347" s="1">
        <v>6</v>
      </c>
      <c r="D2347" s="1">
        <v>2008</v>
      </c>
      <c r="E2347">
        <v>2.2210000000000001</v>
      </c>
    </row>
    <row r="2348" spans="1:5" x14ac:dyDescent="0.2">
      <c r="A2348" s="20">
        <v>39603</v>
      </c>
      <c r="B2348" s="1">
        <v>4</v>
      </c>
      <c r="C2348" s="1">
        <v>6</v>
      </c>
      <c r="D2348" s="1">
        <v>2008</v>
      </c>
      <c r="E2348">
        <v>2.2480000000000002</v>
      </c>
    </row>
    <row r="2349" spans="1:5" x14ac:dyDescent="0.2">
      <c r="A2349" s="20">
        <v>39604</v>
      </c>
      <c r="B2349" s="1">
        <v>5</v>
      </c>
      <c r="C2349" s="1">
        <v>6</v>
      </c>
      <c r="D2349" s="1">
        <v>2008</v>
      </c>
      <c r="E2349">
        <v>2.2490000000000001</v>
      </c>
    </row>
    <row r="2350" spans="1:5" x14ac:dyDescent="0.2">
      <c r="A2350" s="20">
        <v>39605</v>
      </c>
      <c r="B2350" s="1">
        <v>6</v>
      </c>
      <c r="C2350" s="1">
        <v>6</v>
      </c>
      <c r="D2350" s="1">
        <v>2008</v>
      </c>
      <c r="E2350">
        <v>2.2440000000000002</v>
      </c>
    </row>
    <row r="2351" spans="1:5" x14ac:dyDescent="0.2">
      <c r="A2351" s="20">
        <v>39606</v>
      </c>
      <c r="B2351" s="1">
        <v>7</v>
      </c>
      <c r="C2351" s="1">
        <v>6</v>
      </c>
      <c r="D2351" s="1">
        <v>2008</v>
      </c>
      <c r="E2351">
        <v>2.2210000000000001</v>
      </c>
    </row>
    <row r="2352" spans="1:5" x14ac:dyDescent="0.2">
      <c r="A2352" s="20">
        <v>39607</v>
      </c>
      <c r="B2352" s="1">
        <v>8</v>
      </c>
      <c r="C2352" s="1">
        <v>6</v>
      </c>
      <c r="D2352" s="1">
        <v>2008</v>
      </c>
      <c r="E2352">
        <v>2.1989999999999998</v>
      </c>
    </row>
    <row r="2353" spans="1:5" x14ac:dyDescent="0.2">
      <c r="A2353" s="20">
        <v>39608</v>
      </c>
      <c r="B2353" s="1">
        <v>9</v>
      </c>
      <c r="C2353" s="1">
        <v>6</v>
      </c>
      <c r="D2353" s="1">
        <v>2008</v>
      </c>
      <c r="E2353">
        <v>2.1869999999999998</v>
      </c>
    </row>
    <row r="2354" spans="1:5" x14ac:dyDescent="0.2">
      <c r="A2354" s="20">
        <v>39609</v>
      </c>
      <c r="B2354" s="1">
        <v>10</v>
      </c>
      <c r="C2354" s="1">
        <v>6</v>
      </c>
      <c r="D2354" s="1">
        <v>2008</v>
      </c>
      <c r="E2354">
        <v>2.2120000000000002</v>
      </c>
    </row>
    <row r="2355" spans="1:5" x14ac:dyDescent="0.2">
      <c r="A2355" s="20">
        <v>39610</v>
      </c>
      <c r="B2355" s="1">
        <v>11</v>
      </c>
      <c r="C2355" s="1">
        <v>6</v>
      </c>
      <c r="D2355" s="1">
        <v>2008</v>
      </c>
      <c r="E2355">
        <v>2.214</v>
      </c>
    </row>
    <row r="2356" spans="1:5" x14ac:dyDescent="0.2">
      <c r="A2356" s="20">
        <v>39611</v>
      </c>
      <c r="B2356" s="1">
        <v>12</v>
      </c>
      <c r="C2356" s="1">
        <v>6</v>
      </c>
      <c r="D2356" s="1">
        <v>2008</v>
      </c>
      <c r="E2356">
        <v>2.1880000000000002</v>
      </c>
    </row>
    <row r="2357" spans="1:5" x14ac:dyDescent="0.2">
      <c r="A2357" s="20">
        <v>39612</v>
      </c>
      <c r="B2357" s="1">
        <v>13</v>
      </c>
      <c r="C2357" s="1">
        <v>6</v>
      </c>
      <c r="D2357" s="1">
        <v>2008</v>
      </c>
      <c r="E2357">
        <v>2.1840000000000002</v>
      </c>
    </row>
    <row r="2358" spans="1:5" x14ac:dyDescent="0.2">
      <c r="A2358" s="20">
        <v>39613</v>
      </c>
      <c r="B2358" s="1">
        <v>14</v>
      </c>
      <c r="C2358" s="1">
        <v>6</v>
      </c>
      <c r="D2358" s="1">
        <v>2008</v>
      </c>
      <c r="E2358">
        <v>2.1800000000000002</v>
      </c>
    </row>
    <row r="2359" spans="1:5" x14ac:dyDescent="0.2">
      <c r="A2359" s="20">
        <v>39614</v>
      </c>
      <c r="B2359" s="1">
        <v>15</v>
      </c>
      <c r="C2359" s="1">
        <v>6</v>
      </c>
      <c r="D2359" s="1">
        <v>2008</v>
      </c>
      <c r="E2359">
        <v>2.1920000000000002</v>
      </c>
    </row>
    <row r="2360" spans="1:5" x14ac:dyDescent="0.2">
      <c r="A2360" s="20">
        <v>39615</v>
      </c>
      <c r="B2360" s="1">
        <v>16</v>
      </c>
      <c r="C2360" s="1">
        <v>6</v>
      </c>
      <c r="D2360" s="1">
        <v>2008</v>
      </c>
      <c r="E2360">
        <v>2.17</v>
      </c>
    </row>
    <row r="2361" spans="1:5" x14ac:dyDescent="0.2">
      <c r="A2361" s="20">
        <v>39616</v>
      </c>
      <c r="B2361" s="1">
        <v>17</v>
      </c>
      <c r="C2361" s="1">
        <v>6</v>
      </c>
      <c r="D2361" s="1">
        <v>2008</v>
      </c>
      <c r="E2361">
        <v>2.1539999999999999</v>
      </c>
    </row>
    <row r="2362" spans="1:5" x14ac:dyDescent="0.2">
      <c r="A2362" s="20">
        <v>39617</v>
      </c>
      <c r="B2362" s="1">
        <v>18</v>
      </c>
      <c r="C2362" s="1">
        <v>6</v>
      </c>
      <c r="D2362" s="1">
        <v>2008</v>
      </c>
      <c r="E2362">
        <v>2.157</v>
      </c>
    </row>
    <row r="2363" spans="1:5" x14ac:dyDescent="0.2">
      <c r="A2363" s="20">
        <v>39618</v>
      </c>
      <c r="B2363" s="1">
        <v>19</v>
      </c>
      <c r="C2363" s="1">
        <v>6</v>
      </c>
      <c r="D2363" s="1">
        <v>2008</v>
      </c>
      <c r="E2363">
        <v>2.169</v>
      </c>
    </row>
    <row r="2364" spans="1:5" x14ac:dyDescent="0.2">
      <c r="A2364" s="20">
        <v>39619</v>
      </c>
      <c r="B2364" s="1">
        <v>20</v>
      </c>
      <c r="C2364" s="1">
        <v>6</v>
      </c>
      <c r="D2364" s="1">
        <v>2008</v>
      </c>
      <c r="E2364">
        <v>2.1800000000000002</v>
      </c>
    </row>
    <row r="2365" spans="1:5" x14ac:dyDescent="0.2">
      <c r="A2365" s="20">
        <v>39620</v>
      </c>
      <c r="B2365" s="1">
        <v>21</v>
      </c>
      <c r="C2365" s="1">
        <v>6</v>
      </c>
      <c r="D2365" s="1">
        <v>2008</v>
      </c>
      <c r="E2365">
        <v>2.1720000000000002</v>
      </c>
    </row>
    <row r="2366" spans="1:5" x14ac:dyDescent="0.2">
      <c r="A2366" s="20">
        <v>39621</v>
      </c>
      <c r="B2366" s="1">
        <v>22</v>
      </c>
      <c r="C2366" s="1">
        <v>6</v>
      </c>
      <c r="D2366" s="1">
        <v>2008</v>
      </c>
      <c r="E2366">
        <v>2.177</v>
      </c>
    </row>
    <row r="2367" spans="1:5" x14ac:dyDescent="0.2">
      <c r="A2367" s="20">
        <v>39622</v>
      </c>
      <c r="B2367" s="1">
        <v>23</v>
      </c>
      <c r="C2367" s="1">
        <v>6</v>
      </c>
      <c r="D2367" s="1">
        <v>2008</v>
      </c>
      <c r="E2367">
        <v>2.1680000000000001</v>
      </c>
    </row>
    <row r="2368" spans="1:5" x14ac:dyDescent="0.2">
      <c r="A2368" s="20">
        <v>39623</v>
      </c>
      <c r="B2368" s="1">
        <v>24</v>
      </c>
      <c r="C2368" s="1">
        <v>6</v>
      </c>
      <c r="D2368" s="1">
        <v>2008</v>
      </c>
      <c r="E2368">
        <v>2.1640000000000001</v>
      </c>
    </row>
    <row r="2369" spans="1:5" x14ac:dyDescent="0.2">
      <c r="A2369" s="20">
        <v>39624</v>
      </c>
      <c r="B2369" s="1">
        <v>25</v>
      </c>
      <c r="C2369" s="1">
        <v>6</v>
      </c>
      <c r="D2369" s="1">
        <v>2008</v>
      </c>
      <c r="E2369">
        <v>2.1509999999999998</v>
      </c>
    </row>
    <row r="2370" spans="1:5" x14ac:dyDescent="0.2">
      <c r="A2370" s="20">
        <v>39625</v>
      </c>
      <c r="B2370" s="1">
        <v>26</v>
      </c>
      <c r="C2370" s="1">
        <v>6</v>
      </c>
      <c r="D2370" s="1">
        <v>2008</v>
      </c>
      <c r="E2370">
        <v>2.1280000000000001</v>
      </c>
    </row>
    <row r="2371" spans="1:5" x14ac:dyDescent="0.2">
      <c r="A2371" s="20">
        <v>39626</v>
      </c>
      <c r="B2371" s="1">
        <v>27</v>
      </c>
      <c r="C2371" s="1">
        <v>6</v>
      </c>
      <c r="D2371" s="1">
        <v>2008</v>
      </c>
      <c r="E2371">
        <v>2.129</v>
      </c>
    </row>
    <row r="2372" spans="1:5" x14ac:dyDescent="0.2">
      <c r="A2372" s="20">
        <v>39627</v>
      </c>
      <c r="B2372" s="1">
        <v>28</v>
      </c>
      <c r="C2372" s="1">
        <v>6</v>
      </c>
      <c r="D2372" s="1">
        <v>2008</v>
      </c>
      <c r="E2372">
        <v>2.1560000000000001</v>
      </c>
    </row>
    <row r="2373" spans="1:5" x14ac:dyDescent="0.2">
      <c r="A2373" s="20">
        <v>39628</v>
      </c>
      <c r="B2373" s="1">
        <v>29</v>
      </c>
      <c r="C2373" s="1">
        <v>6</v>
      </c>
      <c r="D2373" s="1">
        <v>2008</v>
      </c>
      <c r="E2373">
        <v>2.1720000000000002</v>
      </c>
    </row>
    <row r="2374" spans="1:5" x14ac:dyDescent="0.2">
      <c r="A2374" s="20">
        <v>39629</v>
      </c>
      <c r="B2374" s="1">
        <v>30</v>
      </c>
      <c r="C2374" s="1">
        <v>6</v>
      </c>
      <c r="D2374" s="1">
        <v>2008</v>
      </c>
      <c r="E2374">
        <v>2.1680000000000001</v>
      </c>
    </row>
    <row r="2375" spans="1:5" x14ac:dyDescent="0.2">
      <c r="A2375" s="20">
        <v>39630</v>
      </c>
      <c r="B2375" s="1">
        <v>1</v>
      </c>
      <c r="C2375" s="1">
        <v>7</v>
      </c>
      <c r="D2375" s="1">
        <v>2008</v>
      </c>
      <c r="E2375">
        <v>2.194</v>
      </c>
    </row>
    <row r="2376" spans="1:5" x14ac:dyDescent="0.2">
      <c r="A2376" s="20">
        <v>39631</v>
      </c>
      <c r="B2376" s="1">
        <v>2</v>
      </c>
      <c r="C2376" s="1">
        <v>7</v>
      </c>
      <c r="D2376" s="1">
        <v>2008</v>
      </c>
      <c r="E2376">
        <v>2.17</v>
      </c>
    </row>
    <row r="2377" spans="1:5" x14ac:dyDescent="0.2">
      <c r="A2377" s="20">
        <v>39632</v>
      </c>
      <c r="B2377" s="1">
        <v>3</v>
      </c>
      <c r="C2377" s="1">
        <v>7</v>
      </c>
      <c r="D2377" s="1">
        <v>2008</v>
      </c>
      <c r="E2377">
        <v>2.14</v>
      </c>
    </row>
    <row r="2378" spans="1:5" x14ac:dyDescent="0.2">
      <c r="A2378" s="20">
        <v>39633</v>
      </c>
      <c r="B2378" s="1">
        <v>4</v>
      </c>
      <c r="C2378" s="1">
        <v>7</v>
      </c>
      <c r="D2378" s="1">
        <v>2008</v>
      </c>
      <c r="E2378">
        <v>2.15</v>
      </c>
    </row>
    <row r="2379" spans="1:5" x14ac:dyDescent="0.2">
      <c r="A2379" s="20">
        <v>39634</v>
      </c>
      <c r="B2379" s="1">
        <v>5</v>
      </c>
      <c r="C2379" s="1">
        <v>7</v>
      </c>
      <c r="D2379" s="1">
        <v>2008</v>
      </c>
      <c r="E2379">
        <v>2.13</v>
      </c>
    </row>
    <row r="2380" spans="1:5" x14ac:dyDescent="0.2">
      <c r="A2380" s="20">
        <v>39635</v>
      </c>
      <c r="B2380" s="1">
        <v>6</v>
      </c>
      <c r="C2380" s="1">
        <v>7</v>
      </c>
      <c r="D2380" s="1">
        <v>2008</v>
      </c>
      <c r="E2380">
        <v>2.13</v>
      </c>
    </row>
    <row r="2381" spans="1:5" x14ac:dyDescent="0.2">
      <c r="A2381" s="20">
        <v>39636</v>
      </c>
      <c r="B2381" s="1">
        <v>7</v>
      </c>
      <c r="C2381" s="1">
        <v>7</v>
      </c>
      <c r="D2381" s="1">
        <v>2008</v>
      </c>
      <c r="E2381">
        <v>2.15</v>
      </c>
    </row>
    <row r="2382" spans="1:5" x14ac:dyDescent="0.2">
      <c r="A2382" s="20">
        <v>39637</v>
      </c>
      <c r="B2382" s="1">
        <v>8</v>
      </c>
      <c r="C2382" s="1">
        <v>7</v>
      </c>
      <c r="D2382" s="1">
        <v>2008</v>
      </c>
      <c r="E2382">
        <v>2.14</v>
      </c>
    </row>
    <row r="2383" spans="1:5" x14ac:dyDescent="0.2">
      <c r="A2383" s="20">
        <v>39638</v>
      </c>
      <c r="B2383" s="1">
        <v>9</v>
      </c>
      <c r="C2383" s="1">
        <v>7</v>
      </c>
      <c r="D2383" s="1">
        <v>2008</v>
      </c>
      <c r="E2383">
        <v>2.1800000000000002</v>
      </c>
    </row>
    <row r="2384" spans="1:5" x14ac:dyDescent="0.2">
      <c r="A2384" s="20">
        <v>39639</v>
      </c>
      <c r="B2384" s="1">
        <v>10</v>
      </c>
      <c r="C2384" s="1">
        <v>7</v>
      </c>
      <c r="D2384" s="1">
        <v>2008</v>
      </c>
      <c r="E2384">
        <v>2.16</v>
      </c>
    </row>
    <row r="2385" spans="1:5" x14ac:dyDescent="0.2">
      <c r="A2385" s="20">
        <v>39640</v>
      </c>
      <c r="B2385" s="1">
        <v>11</v>
      </c>
      <c r="C2385" s="1">
        <v>7</v>
      </c>
      <c r="D2385" s="1">
        <v>2008</v>
      </c>
      <c r="E2385">
        <v>2.1800000000000002</v>
      </c>
    </row>
    <row r="2386" spans="1:5" x14ac:dyDescent="0.2">
      <c r="A2386" s="20">
        <v>39641</v>
      </c>
      <c r="B2386" s="1">
        <v>12</v>
      </c>
      <c r="C2386" s="1">
        <v>7</v>
      </c>
      <c r="D2386" s="1">
        <v>2008</v>
      </c>
      <c r="E2386">
        <v>2.14</v>
      </c>
    </row>
    <row r="2387" spans="1:5" x14ac:dyDescent="0.2">
      <c r="A2387" s="20">
        <v>39642</v>
      </c>
      <c r="B2387" s="1">
        <v>13</v>
      </c>
      <c r="C2387" s="1">
        <v>7</v>
      </c>
      <c r="D2387" s="1">
        <v>2008</v>
      </c>
      <c r="E2387">
        <v>2.13</v>
      </c>
    </row>
    <row r="2388" spans="1:5" x14ac:dyDescent="0.2">
      <c r="A2388" s="20">
        <v>39643</v>
      </c>
      <c r="B2388" s="1">
        <v>14</v>
      </c>
      <c r="C2388" s="1">
        <v>7</v>
      </c>
      <c r="D2388" s="1">
        <v>2008</v>
      </c>
      <c r="E2388">
        <v>2.16</v>
      </c>
    </row>
    <row r="2389" spans="1:5" x14ac:dyDescent="0.2">
      <c r="A2389" s="20">
        <v>39644</v>
      </c>
      <c r="B2389" s="1">
        <v>15</v>
      </c>
      <c r="C2389" s="1">
        <v>7</v>
      </c>
      <c r="D2389" s="1">
        <v>2008</v>
      </c>
      <c r="E2389">
        <v>2.15</v>
      </c>
    </row>
    <row r="2390" spans="1:5" x14ac:dyDescent="0.2">
      <c r="A2390" s="20">
        <v>39645</v>
      </c>
      <c r="B2390" s="1">
        <v>16</v>
      </c>
      <c r="C2390" s="1">
        <v>7</v>
      </c>
      <c r="D2390" s="1">
        <v>2008</v>
      </c>
      <c r="E2390">
        <v>2.17</v>
      </c>
    </row>
    <row r="2391" spans="1:5" x14ac:dyDescent="0.2">
      <c r="A2391" s="20">
        <v>39646</v>
      </c>
      <c r="B2391" s="1">
        <v>17</v>
      </c>
      <c r="C2391" s="1">
        <v>7</v>
      </c>
      <c r="D2391" s="1">
        <v>2008</v>
      </c>
      <c r="E2391">
        <v>2.17</v>
      </c>
    </row>
    <row r="2392" spans="1:5" x14ac:dyDescent="0.2">
      <c r="A2392" s="20">
        <v>39647</v>
      </c>
      <c r="B2392" s="1">
        <v>18</v>
      </c>
      <c r="C2392" s="1">
        <v>7</v>
      </c>
      <c r="D2392" s="1">
        <v>2008</v>
      </c>
      <c r="E2392">
        <v>2.1800000000000002</v>
      </c>
    </row>
    <row r="2393" spans="1:5" x14ac:dyDescent="0.2">
      <c r="A2393" s="20">
        <v>39648</v>
      </c>
      <c r="B2393" s="1">
        <v>19</v>
      </c>
      <c r="C2393" s="1">
        <v>7</v>
      </c>
      <c r="D2393" s="1">
        <v>2008</v>
      </c>
      <c r="E2393">
        <v>2.17</v>
      </c>
    </row>
    <row r="2394" spans="1:5" x14ac:dyDescent="0.2">
      <c r="A2394" s="20">
        <v>39649</v>
      </c>
      <c r="B2394" s="1">
        <v>20</v>
      </c>
      <c r="C2394" s="1">
        <v>7</v>
      </c>
      <c r="D2394" s="1">
        <v>2008</v>
      </c>
      <c r="E2394">
        <v>2.17</v>
      </c>
    </row>
    <row r="2395" spans="1:5" x14ac:dyDescent="0.2">
      <c r="A2395" s="20">
        <v>39650</v>
      </c>
      <c r="B2395" s="1">
        <v>21</v>
      </c>
      <c r="C2395" s="1">
        <v>7</v>
      </c>
      <c r="D2395" s="1">
        <v>2008</v>
      </c>
      <c r="E2395">
        <v>2.21</v>
      </c>
    </row>
    <row r="2396" spans="1:5" x14ac:dyDescent="0.2">
      <c r="A2396" s="20">
        <v>39651</v>
      </c>
      <c r="B2396" s="1">
        <v>22</v>
      </c>
      <c r="C2396" s="1">
        <v>7</v>
      </c>
      <c r="D2396" s="1">
        <v>2008</v>
      </c>
      <c r="E2396">
        <v>2.16</v>
      </c>
    </row>
    <row r="2397" spans="1:5" x14ac:dyDescent="0.2">
      <c r="A2397" s="20">
        <v>39652</v>
      </c>
      <c r="B2397" s="1">
        <v>23</v>
      </c>
      <c r="C2397" s="1">
        <v>7</v>
      </c>
      <c r="D2397" s="1">
        <v>2008</v>
      </c>
      <c r="E2397">
        <v>2.15</v>
      </c>
    </row>
    <row r="2398" spans="1:5" x14ac:dyDescent="0.2">
      <c r="A2398" s="20">
        <v>39653</v>
      </c>
      <c r="B2398" s="1">
        <v>24</v>
      </c>
      <c r="C2398" s="1">
        <v>7</v>
      </c>
      <c r="D2398" s="1">
        <v>2008</v>
      </c>
      <c r="E2398">
        <v>2.14</v>
      </c>
    </row>
    <row r="2399" spans="1:5" x14ac:dyDescent="0.2">
      <c r="A2399" s="20">
        <v>39654</v>
      </c>
      <c r="B2399" s="1">
        <v>25</v>
      </c>
      <c r="C2399" s="1">
        <v>7</v>
      </c>
      <c r="D2399" s="1">
        <v>2008</v>
      </c>
      <c r="E2399">
        <v>2.16</v>
      </c>
    </row>
    <row r="2400" spans="1:5" x14ac:dyDescent="0.2">
      <c r="A2400" s="20">
        <v>39655</v>
      </c>
      <c r="B2400" s="1">
        <v>26</v>
      </c>
      <c r="C2400" s="1">
        <v>7</v>
      </c>
      <c r="D2400" s="1">
        <v>2008</v>
      </c>
      <c r="E2400">
        <v>2.2000000000000002</v>
      </c>
    </row>
    <row r="2401" spans="1:5" x14ac:dyDescent="0.2">
      <c r="A2401" s="20">
        <v>39656</v>
      </c>
      <c r="B2401" s="1">
        <v>27</v>
      </c>
      <c r="C2401" s="1">
        <v>7</v>
      </c>
      <c r="D2401" s="1">
        <v>2008</v>
      </c>
      <c r="E2401">
        <v>2.21</v>
      </c>
    </row>
    <row r="2402" spans="1:5" x14ac:dyDescent="0.2">
      <c r="A2402" s="20">
        <v>39657</v>
      </c>
      <c r="B2402" s="1">
        <v>28</v>
      </c>
      <c r="C2402" s="1">
        <v>7</v>
      </c>
      <c r="D2402" s="1">
        <v>2008</v>
      </c>
      <c r="E2402">
        <v>2.3199999999999998</v>
      </c>
    </row>
    <row r="2403" spans="1:5" x14ac:dyDescent="0.2">
      <c r="A2403" s="20">
        <v>39658</v>
      </c>
      <c r="B2403" s="1">
        <v>29</v>
      </c>
      <c r="C2403" s="1">
        <v>7</v>
      </c>
      <c r="D2403" s="1">
        <v>2008</v>
      </c>
      <c r="E2403">
        <v>2.2799999999999998</v>
      </c>
    </row>
    <row r="2404" spans="1:5" x14ac:dyDescent="0.2">
      <c r="A2404" s="20">
        <v>39659</v>
      </c>
      <c r="B2404" s="1">
        <v>30</v>
      </c>
      <c r="C2404" s="1">
        <v>7</v>
      </c>
      <c r="D2404" s="1">
        <v>2008</v>
      </c>
      <c r="E2404">
        <v>2.2200000000000002</v>
      </c>
    </row>
    <row r="2405" spans="1:5" x14ac:dyDescent="0.2">
      <c r="A2405" s="20">
        <v>39660</v>
      </c>
      <c r="B2405" s="1">
        <v>31</v>
      </c>
      <c r="C2405" s="1">
        <v>7</v>
      </c>
      <c r="D2405" s="1">
        <v>2008</v>
      </c>
      <c r="E2405">
        <v>2.19</v>
      </c>
    </row>
    <row r="2406" spans="1:5" x14ac:dyDescent="0.2">
      <c r="A2406" s="20">
        <v>39661</v>
      </c>
      <c r="B2406" s="1">
        <v>1</v>
      </c>
      <c r="C2406" s="1">
        <v>8</v>
      </c>
      <c r="D2406" s="1">
        <v>2008</v>
      </c>
      <c r="E2406">
        <v>2.19</v>
      </c>
    </row>
    <row r="2407" spans="1:5" x14ac:dyDescent="0.2">
      <c r="A2407" s="20">
        <v>39662</v>
      </c>
      <c r="B2407" s="1">
        <v>2</v>
      </c>
      <c r="C2407" s="1">
        <v>8</v>
      </c>
      <c r="D2407" s="1">
        <v>2008</v>
      </c>
      <c r="E2407">
        <v>2.17</v>
      </c>
    </row>
    <row r="2408" spans="1:5" x14ac:dyDescent="0.2">
      <c r="A2408" s="20">
        <v>39663</v>
      </c>
      <c r="B2408" s="1">
        <v>3</v>
      </c>
      <c r="C2408" s="1">
        <v>8</v>
      </c>
      <c r="D2408" s="1">
        <v>2008</v>
      </c>
      <c r="E2408">
        <v>2.14</v>
      </c>
    </row>
    <row r="2409" spans="1:5" x14ac:dyDescent="0.2">
      <c r="A2409" s="20">
        <v>39664</v>
      </c>
      <c r="B2409" s="1">
        <v>4</v>
      </c>
      <c r="C2409" s="1">
        <v>8</v>
      </c>
      <c r="D2409" s="1">
        <v>2008</v>
      </c>
      <c r="E2409">
        <v>2.13</v>
      </c>
    </row>
    <row r="2410" spans="1:5" x14ac:dyDescent="0.2">
      <c r="A2410" s="20">
        <v>39665</v>
      </c>
      <c r="B2410" s="1">
        <v>5</v>
      </c>
      <c r="C2410" s="1">
        <v>8</v>
      </c>
      <c r="D2410" s="1">
        <v>2008</v>
      </c>
      <c r="E2410">
        <v>2.15</v>
      </c>
    </row>
    <row r="2411" spans="1:5" x14ac:dyDescent="0.2">
      <c r="A2411" s="20">
        <v>39666</v>
      </c>
      <c r="B2411" s="1">
        <v>6</v>
      </c>
      <c r="C2411" s="1">
        <v>8</v>
      </c>
      <c r="D2411" s="1">
        <v>2008</v>
      </c>
      <c r="E2411">
        <v>2.1</v>
      </c>
    </row>
    <row r="2412" spans="1:5" x14ac:dyDescent="0.2">
      <c r="A2412" s="20">
        <v>39667</v>
      </c>
      <c r="B2412" s="1">
        <v>7</v>
      </c>
      <c r="C2412" s="1">
        <v>8</v>
      </c>
      <c r="D2412" s="1">
        <v>2008</v>
      </c>
      <c r="E2412">
        <v>2.06</v>
      </c>
    </row>
    <row r="2413" spans="1:5" x14ac:dyDescent="0.2">
      <c r="A2413" s="20">
        <v>39668</v>
      </c>
      <c r="B2413" s="1">
        <v>8</v>
      </c>
      <c r="C2413" s="1">
        <v>8</v>
      </c>
      <c r="D2413" s="1">
        <v>2008</v>
      </c>
      <c r="E2413">
        <v>2.12</v>
      </c>
    </row>
    <row r="2414" spans="1:5" x14ac:dyDescent="0.2">
      <c r="A2414" s="20">
        <v>39669</v>
      </c>
      <c r="B2414" s="1">
        <v>9</v>
      </c>
      <c r="C2414" s="1">
        <v>8</v>
      </c>
      <c r="D2414" s="1">
        <v>2008</v>
      </c>
      <c r="E2414">
        <v>2.1</v>
      </c>
    </row>
    <row r="2415" spans="1:5" x14ac:dyDescent="0.2">
      <c r="A2415" s="20">
        <v>39670</v>
      </c>
      <c r="B2415" s="1">
        <v>10</v>
      </c>
      <c r="C2415" s="1">
        <v>8</v>
      </c>
      <c r="D2415" s="1">
        <v>2008</v>
      </c>
      <c r="E2415">
        <v>2.09</v>
      </c>
    </row>
    <row r="2416" spans="1:5" x14ac:dyDescent="0.2">
      <c r="A2416" s="20">
        <v>39671</v>
      </c>
      <c r="B2416" s="1">
        <v>11</v>
      </c>
      <c r="C2416" s="1">
        <v>8</v>
      </c>
      <c r="D2416" s="1">
        <v>2008</v>
      </c>
      <c r="E2416">
        <v>2.08</v>
      </c>
    </row>
    <row r="2417" spans="1:5" x14ac:dyDescent="0.2">
      <c r="A2417" s="20">
        <v>39672</v>
      </c>
      <c r="B2417" s="1">
        <v>12</v>
      </c>
      <c r="C2417" s="1">
        <v>8</v>
      </c>
      <c r="D2417" s="1">
        <v>2008</v>
      </c>
      <c r="E2417">
        <v>2.06</v>
      </c>
    </row>
    <row r="2418" spans="1:5" x14ac:dyDescent="0.2">
      <c r="A2418" s="20">
        <v>39673</v>
      </c>
      <c r="B2418" s="1">
        <v>13</v>
      </c>
      <c r="C2418" s="1">
        <v>8</v>
      </c>
      <c r="D2418" s="1">
        <v>2008</v>
      </c>
      <c r="E2418">
        <v>2.04</v>
      </c>
    </row>
    <row r="2419" spans="1:5" x14ac:dyDescent="0.2">
      <c r="A2419" s="20">
        <v>39674</v>
      </c>
      <c r="B2419" s="1">
        <v>14</v>
      </c>
      <c r="C2419" s="1">
        <v>8</v>
      </c>
      <c r="D2419" s="1">
        <v>2008</v>
      </c>
      <c r="E2419">
        <v>2.04</v>
      </c>
    </row>
    <row r="2420" spans="1:5" x14ac:dyDescent="0.2">
      <c r="A2420" s="20">
        <v>39675</v>
      </c>
      <c r="B2420" s="1">
        <v>15</v>
      </c>
      <c r="C2420" s="1">
        <v>8</v>
      </c>
      <c r="D2420" s="1">
        <v>2008</v>
      </c>
      <c r="E2420">
        <v>2.0299999999999998</v>
      </c>
    </row>
    <row r="2421" spans="1:5" x14ac:dyDescent="0.2">
      <c r="A2421" s="20">
        <v>39676</v>
      </c>
      <c r="B2421" s="1">
        <v>16</v>
      </c>
      <c r="C2421" s="1">
        <v>8</v>
      </c>
      <c r="D2421" s="1">
        <v>2008</v>
      </c>
      <c r="E2421">
        <v>1.99</v>
      </c>
    </row>
    <row r="2422" spans="1:5" x14ac:dyDescent="0.2">
      <c r="A2422" s="20">
        <v>39677</v>
      </c>
      <c r="B2422" s="1">
        <v>17</v>
      </c>
      <c r="C2422" s="1">
        <v>8</v>
      </c>
      <c r="D2422" s="1">
        <v>2008</v>
      </c>
      <c r="E2422">
        <v>1.98</v>
      </c>
    </row>
    <row r="2423" spans="1:5" x14ac:dyDescent="0.2">
      <c r="A2423" s="20">
        <v>39678</v>
      </c>
      <c r="B2423" s="1">
        <v>18</v>
      </c>
      <c r="C2423" s="1">
        <v>8</v>
      </c>
      <c r="D2423" s="1">
        <v>2008</v>
      </c>
      <c r="E2423">
        <v>1.99</v>
      </c>
    </row>
    <row r="2424" spans="1:5" x14ac:dyDescent="0.2">
      <c r="A2424" s="20">
        <v>39679</v>
      </c>
      <c r="B2424" s="1">
        <v>19</v>
      </c>
      <c r="C2424" s="1">
        <v>8</v>
      </c>
      <c r="D2424" s="1">
        <v>2008</v>
      </c>
      <c r="E2424">
        <v>1.98</v>
      </c>
    </row>
    <row r="2425" spans="1:5" x14ac:dyDescent="0.2">
      <c r="A2425" s="20">
        <v>39680</v>
      </c>
      <c r="B2425" s="1">
        <v>20</v>
      </c>
      <c r="C2425" s="1">
        <v>8</v>
      </c>
      <c r="D2425" s="1">
        <v>2008</v>
      </c>
      <c r="E2425">
        <v>1.98</v>
      </c>
    </row>
    <row r="2426" spans="1:5" x14ac:dyDescent="0.2">
      <c r="A2426" s="20">
        <v>39681</v>
      </c>
      <c r="B2426" s="1">
        <v>21</v>
      </c>
      <c r="C2426" s="1">
        <v>8</v>
      </c>
      <c r="D2426" s="1">
        <v>2008</v>
      </c>
      <c r="E2426">
        <v>2</v>
      </c>
    </row>
    <row r="2427" spans="1:5" x14ac:dyDescent="0.2">
      <c r="A2427" s="20">
        <v>39682</v>
      </c>
      <c r="B2427" s="1">
        <v>22</v>
      </c>
      <c r="C2427" s="1">
        <v>8</v>
      </c>
      <c r="D2427" s="1">
        <v>2008</v>
      </c>
      <c r="E2427">
        <v>2.11</v>
      </c>
    </row>
    <row r="2428" spans="1:5" x14ac:dyDescent="0.2">
      <c r="A2428" s="20">
        <v>39683</v>
      </c>
      <c r="B2428" s="1">
        <v>23</v>
      </c>
      <c r="C2428" s="1">
        <v>8</v>
      </c>
      <c r="D2428" s="1">
        <v>2008</v>
      </c>
      <c r="E2428">
        <v>2.06</v>
      </c>
    </row>
    <row r="2429" spans="1:5" x14ac:dyDescent="0.2">
      <c r="A2429" s="20">
        <v>39684</v>
      </c>
      <c r="B2429" s="1">
        <v>24</v>
      </c>
      <c r="C2429" s="1">
        <v>8</v>
      </c>
      <c r="D2429" s="1">
        <v>2008</v>
      </c>
      <c r="E2429">
        <v>2</v>
      </c>
    </row>
    <row r="2430" spans="1:5" x14ac:dyDescent="0.2">
      <c r="A2430" s="20">
        <v>39685</v>
      </c>
      <c r="B2430" s="1">
        <v>25</v>
      </c>
      <c r="C2430" s="1">
        <v>8</v>
      </c>
      <c r="D2430" s="1">
        <v>2008</v>
      </c>
      <c r="E2430">
        <v>1.99</v>
      </c>
    </row>
    <row r="2431" spans="1:5" x14ac:dyDescent="0.2">
      <c r="A2431" s="20">
        <v>39686</v>
      </c>
      <c r="B2431" s="1">
        <v>26</v>
      </c>
      <c r="C2431" s="1">
        <v>8</v>
      </c>
      <c r="D2431" s="1">
        <v>2008</v>
      </c>
      <c r="E2431">
        <v>1.98</v>
      </c>
    </row>
    <row r="2432" spans="1:5" x14ac:dyDescent="0.2">
      <c r="A2432" s="20">
        <v>39687</v>
      </c>
      <c r="B2432" s="1">
        <v>27</v>
      </c>
      <c r="C2432" s="1">
        <v>8</v>
      </c>
      <c r="D2432" s="1">
        <v>2008</v>
      </c>
      <c r="E2432">
        <v>1.94</v>
      </c>
    </row>
    <row r="2433" spans="1:5" x14ac:dyDescent="0.2">
      <c r="A2433" s="20">
        <v>39688</v>
      </c>
      <c r="B2433" s="1">
        <v>28</v>
      </c>
      <c r="C2433" s="1">
        <v>8</v>
      </c>
      <c r="D2433" s="1">
        <v>2008</v>
      </c>
      <c r="E2433">
        <v>1.9</v>
      </c>
    </row>
    <row r="2434" spans="1:5" x14ac:dyDescent="0.2">
      <c r="A2434" s="20">
        <v>39689</v>
      </c>
      <c r="B2434" s="1">
        <v>29</v>
      </c>
      <c r="C2434" s="1">
        <v>8</v>
      </c>
      <c r="D2434" s="1">
        <v>2008</v>
      </c>
      <c r="E2434">
        <v>1.89</v>
      </c>
    </row>
    <row r="2435" spans="1:5" x14ac:dyDescent="0.2">
      <c r="A2435" s="20">
        <v>39690</v>
      </c>
      <c r="B2435" s="1">
        <v>30</v>
      </c>
      <c r="C2435" s="1">
        <v>8</v>
      </c>
      <c r="D2435" s="1">
        <v>2008</v>
      </c>
      <c r="E2435">
        <v>1.89</v>
      </c>
    </row>
    <row r="2436" spans="1:5" x14ac:dyDescent="0.2">
      <c r="A2436" s="20">
        <v>39691</v>
      </c>
      <c r="B2436" s="1">
        <v>31</v>
      </c>
      <c r="C2436" s="1">
        <v>8</v>
      </c>
      <c r="D2436" s="1">
        <v>2008</v>
      </c>
      <c r="E2436">
        <v>1.91</v>
      </c>
    </row>
    <row r="2437" spans="1:5" x14ac:dyDescent="0.2">
      <c r="A2437" s="20">
        <v>39692</v>
      </c>
      <c r="B2437" s="1">
        <v>1</v>
      </c>
      <c r="C2437" s="1">
        <v>9</v>
      </c>
      <c r="D2437" s="1">
        <v>2008</v>
      </c>
      <c r="E2437">
        <v>1.89</v>
      </c>
    </row>
    <row r="2438" spans="1:5" x14ac:dyDescent="0.2">
      <c r="A2438" s="20">
        <v>39693</v>
      </c>
      <c r="B2438" s="1">
        <v>2</v>
      </c>
      <c r="C2438" s="1">
        <v>9</v>
      </c>
      <c r="D2438" s="1">
        <v>2008</v>
      </c>
      <c r="E2438">
        <v>1.85</v>
      </c>
    </row>
    <row r="2439" spans="1:5" x14ac:dyDescent="0.2">
      <c r="A2439" s="20">
        <v>39694</v>
      </c>
      <c r="B2439" s="1">
        <v>3</v>
      </c>
      <c r="C2439" s="1">
        <v>9</v>
      </c>
      <c r="D2439" s="1">
        <v>2008</v>
      </c>
      <c r="E2439">
        <v>1.85</v>
      </c>
    </row>
    <row r="2440" spans="1:5" x14ac:dyDescent="0.2">
      <c r="A2440" s="20">
        <v>39695</v>
      </c>
      <c r="B2440" s="1">
        <v>4</v>
      </c>
      <c r="C2440" s="1">
        <v>9</v>
      </c>
      <c r="D2440" s="1">
        <v>2008</v>
      </c>
      <c r="E2440">
        <v>1.84</v>
      </c>
    </row>
    <row r="2441" spans="1:5" x14ac:dyDescent="0.2">
      <c r="A2441" s="20">
        <v>39696</v>
      </c>
      <c r="B2441" s="1">
        <v>5</v>
      </c>
      <c r="C2441" s="1">
        <v>9</v>
      </c>
      <c r="D2441" s="1">
        <v>2008</v>
      </c>
      <c r="E2441">
        <v>1.8</v>
      </c>
    </row>
    <row r="2442" spans="1:5" x14ac:dyDescent="0.2">
      <c r="A2442" s="20">
        <v>39697</v>
      </c>
      <c r="B2442" s="1">
        <v>6</v>
      </c>
      <c r="C2442" s="1">
        <v>9</v>
      </c>
      <c r="D2442" s="1">
        <v>2008</v>
      </c>
      <c r="E2442">
        <v>1.81</v>
      </c>
    </row>
    <row r="2443" spans="1:5" x14ac:dyDescent="0.2">
      <c r="A2443" s="20">
        <v>39698</v>
      </c>
      <c r="B2443" s="1">
        <v>7</v>
      </c>
      <c r="C2443" s="1">
        <v>9</v>
      </c>
      <c r="D2443" s="1">
        <v>2008</v>
      </c>
      <c r="E2443">
        <v>1.82</v>
      </c>
    </row>
    <row r="2444" spans="1:5" x14ac:dyDescent="0.2">
      <c r="A2444" s="20">
        <v>39699</v>
      </c>
      <c r="B2444" s="1">
        <v>8</v>
      </c>
      <c r="C2444" s="1">
        <v>9</v>
      </c>
      <c r="D2444" s="1">
        <v>2008</v>
      </c>
      <c r="E2444">
        <v>1.85</v>
      </c>
    </row>
    <row r="2445" spans="1:5" x14ac:dyDescent="0.2">
      <c r="A2445" s="20">
        <v>39700</v>
      </c>
      <c r="B2445" s="1">
        <v>9</v>
      </c>
      <c r="C2445" s="1">
        <v>9</v>
      </c>
      <c r="D2445" s="1">
        <v>2008</v>
      </c>
      <c r="E2445">
        <v>1.86</v>
      </c>
    </row>
    <row r="2446" spans="1:5" x14ac:dyDescent="0.2">
      <c r="A2446" s="20">
        <v>39701</v>
      </c>
      <c r="B2446" s="1">
        <v>10</v>
      </c>
      <c r="C2446" s="1">
        <v>9</v>
      </c>
      <c r="D2446" s="1">
        <v>2008</v>
      </c>
      <c r="E2446">
        <v>1.96</v>
      </c>
    </row>
    <row r="2447" spans="1:5" x14ac:dyDescent="0.2">
      <c r="A2447" s="20">
        <v>39702</v>
      </c>
      <c r="B2447" s="1">
        <v>11</v>
      </c>
      <c r="C2447" s="1">
        <v>9</v>
      </c>
      <c r="D2447" s="1">
        <v>2008</v>
      </c>
      <c r="E2447">
        <v>2.0099999999999998</v>
      </c>
    </row>
    <row r="2448" spans="1:5" x14ac:dyDescent="0.2">
      <c r="A2448" s="20">
        <v>39703</v>
      </c>
      <c r="B2448" s="1">
        <v>12</v>
      </c>
      <c r="C2448" s="1">
        <v>9</v>
      </c>
      <c r="D2448" s="1">
        <v>2008</v>
      </c>
      <c r="E2448">
        <v>2.06</v>
      </c>
    </row>
    <row r="2449" spans="1:5" x14ac:dyDescent="0.2">
      <c r="A2449" s="20">
        <v>39704</v>
      </c>
      <c r="B2449" s="1">
        <v>13</v>
      </c>
      <c r="C2449" s="1">
        <v>9</v>
      </c>
      <c r="D2449" s="1">
        <v>2008</v>
      </c>
      <c r="E2449">
        <v>2.0299999999999998</v>
      </c>
    </row>
    <row r="2450" spans="1:5" x14ac:dyDescent="0.2">
      <c r="A2450" s="20">
        <v>39705</v>
      </c>
      <c r="B2450" s="1">
        <v>14</v>
      </c>
      <c r="C2450" s="1">
        <v>9</v>
      </c>
      <c r="D2450" s="1">
        <v>2008</v>
      </c>
      <c r="E2450">
        <v>1.9</v>
      </c>
    </row>
    <row r="2451" spans="1:5" x14ac:dyDescent="0.2">
      <c r="A2451" s="20">
        <v>39706</v>
      </c>
      <c r="B2451" s="1">
        <v>15</v>
      </c>
      <c r="C2451" s="1">
        <v>9</v>
      </c>
      <c r="D2451" s="1">
        <v>2008</v>
      </c>
      <c r="E2451">
        <v>1.89</v>
      </c>
    </row>
    <row r="2452" spans="1:5" x14ac:dyDescent="0.2">
      <c r="A2452" s="20">
        <v>39707</v>
      </c>
      <c r="B2452" s="1">
        <v>16</v>
      </c>
      <c r="C2452" s="1">
        <v>9</v>
      </c>
      <c r="D2452" s="1">
        <v>2008</v>
      </c>
      <c r="E2452">
        <v>1.91</v>
      </c>
    </row>
    <row r="2453" spans="1:5" x14ac:dyDescent="0.2">
      <c r="A2453" s="20">
        <v>39708</v>
      </c>
      <c r="B2453" s="1">
        <v>17</v>
      </c>
      <c r="C2453" s="1">
        <v>9</v>
      </c>
      <c r="D2453" s="1">
        <v>2008</v>
      </c>
      <c r="E2453">
        <v>1.87</v>
      </c>
    </row>
    <row r="2454" spans="1:5" x14ac:dyDescent="0.2">
      <c r="A2454" s="20">
        <v>39709</v>
      </c>
      <c r="B2454" s="1">
        <v>18</v>
      </c>
      <c r="C2454" s="1">
        <v>9</v>
      </c>
      <c r="D2454" s="1">
        <v>2008</v>
      </c>
      <c r="E2454">
        <v>1.89</v>
      </c>
    </row>
    <row r="2455" spans="1:5" x14ac:dyDescent="0.2">
      <c r="A2455" s="20">
        <v>39710</v>
      </c>
      <c r="B2455" s="1">
        <v>19</v>
      </c>
      <c r="C2455" s="1">
        <v>9</v>
      </c>
      <c r="D2455" s="1">
        <v>2008</v>
      </c>
      <c r="E2455">
        <v>1.87</v>
      </c>
    </row>
    <row r="2456" spans="1:5" x14ac:dyDescent="0.2">
      <c r="A2456" s="20">
        <v>39711</v>
      </c>
      <c r="B2456" s="1">
        <v>20</v>
      </c>
      <c r="C2456" s="1">
        <v>9</v>
      </c>
      <c r="D2456" s="1">
        <v>2008</v>
      </c>
      <c r="E2456">
        <v>1.86</v>
      </c>
    </row>
    <row r="2457" spans="1:5" x14ac:dyDescent="0.2">
      <c r="A2457" s="20">
        <v>39712</v>
      </c>
      <c r="B2457" s="1">
        <v>21</v>
      </c>
      <c r="C2457" s="1">
        <v>9</v>
      </c>
      <c r="D2457" s="1">
        <v>2008</v>
      </c>
      <c r="E2457">
        <v>1.87</v>
      </c>
    </row>
    <row r="2458" spans="1:5" x14ac:dyDescent="0.2">
      <c r="A2458" s="20">
        <v>39713</v>
      </c>
      <c r="B2458" s="1">
        <v>22</v>
      </c>
      <c r="C2458" s="1">
        <v>9</v>
      </c>
      <c r="D2458" s="1">
        <v>2008</v>
      </c>
      <c r="E2458">
        <v>2.0699999999999998</v>
      </c>
    </row>
    <row r="2459" spans="1:5" x14ac:dyDescent="0.2">
      <c r="A2459" s="20">
        <v>39714</v>
      </c>
      <c r="B2459" s="1">
        <v>23</v>
      </c>
      <c r="C2459" s="1">
        <v>9</v>
      </c>
      <c r="D2459" s="1">
        <v>2008</v>
      </c>
      <c r="E2459">
        <v>2.0499999999999998</v>
      </c>
    </row>
    <row r="2460" spans="1:5" x14ac:dyDescent="0.2">
      <c r="A2460" s="20">
        <v>39715</v>
      </c>
      <c r="B2460" s="1">
        <v>24</v>
      </c>
      <c r="C2460" s="1">
        <v>9</v>
      </c>
      <c r="D2460" s="1">
        <v>2008</v>
      </c>
      <c r="E2460">
        <v>1.9</v>
      </c>
    </row>
    <row r="2461" spans="1:5" x14ac:dyDescent="0.2">
      <c r="A2461" s="20">
        <v>39716</v>
      </c>
      <c r="B2461" s="1">
        <v>25</v>
      </c>
      <c r="C2461" s="1">
        <v>9</v>
      </c>
      <c r="D2461" s="1">
        <v>2008</v>
      </c>
      <c r="E2461">
        <v>2.0699999999999998</v>
      </c>
    </row>
    <row r="2462" spans="1:5" x14ac:dyDescent="0.2">
      <c r="A2462" s="20">
        <v>39717</v>
      </c>
      <c r="B2462" s="1">
        <v>26</v>
      </c>
      <c r="C2462" s="1">
        <v>9</v>
      </c>
      <c r="D2462" s="1">
        <v>2008</v>
      </c>
      <c r="E2462">
        <v>1.99</v>
      </c>
    </row>
    <row r="2463" spans="1:5" x14ac:dyDescent="0.2">
      <c r="A2463" s="20">
        <v>39718</v>
      </c>
      <c r="B2463" s="1">
        <v>27</v>
      </c>
      <c r="C2463" s="1">
        <v>9</v>
      </c>
      <c r="D2463" s="1">
        <v>2008</v>
      </c>
      <c r="E2463">
        <v>1.98</v>
      </c>
    </row>
    <row r="2464" spans="1:5" x14ac:dyDescent="0.2">
      <c r="A2464" s="20">
        <v>39719</v>
      </c>
      <c r="B2464" s="1">
        <v>28</v>
      </c>
      <c r="C2464" s="1">
        <v>9</v>
      </c>
      <c r="D2464" s="1">
        <v>2008</v>
      </c>
      <c r="E2464">
        <v>1.91</v>
      </c>
    </row>
    <row r="2465" spans="1:5" x14ac:dyDescent="0.2">
      <c r="A2465" s="20">
        <v>39720</v>
      </c>
      <c r="B2465" s="1">
        <v>29</v>
      </c>
      <c r="C2465" s="1">
        <v>9</v>
      </c>
      <c r="D2465" s="1">
        <v>2008</v>
      </c>
      <c r="E2465">
        <v>1.96</v>
      </c>
    </row>
    <row r="2466" spans="1:5" x14ac:dyDescent="0.2">
      <c r="A2466" s="20">
        <v>39721</v>
      </c>
      <c r="B2466" s="1">
        <v>30</v>
      </c>
      <c r="C2466" s="1">
        <v>9</v>
      </c>
      <c r="D2466" s="1">
        <v>2008</v>
      </c>
      <c r="E2466">
        <v>1.9</v>
      </c>
    </row>
    <row r="2467" spans="1:5" x14ac:dyDescent="0.2">
      <c r="A2467" s="20">
        <v>39722</v>
      </c>
      <c r="B2467" s="1">
        <v>1</v>
      </c>
      <c r="C2467" s="1">
        <v>10</v>
      </c>
      <c r="D2467" s="1">
        <v>2008</v>
      </c>
      <c r="E2467">
        <v>1.9</v>
      </c>
    </row>
    <row r="2468" spans="1:5" x14ac:dyDescent="0.2">
      <c r="A2468" s="20">
        <v>39723</v>
      </c>
      <c r="B2468" s="1">
        <v>2</v>
      </c>
      <c r="C2468" s="1">
        <v>10</v>
      </c>
      <c r="D2468" s="1">
        <v>2008</v>
      </c>
      <c r="E2468">
        <v>1.64</v>
      </c>
    </row>
    <row r="2469" spans="1:5" x14ac:dyDescent="0.2">
      <c r="A2469" s="20">
        <v>39724</v>
      </c>
      <c r="B2469" s="1">
        <v>3</v>
      </c>
      <c r="C2469" s="1">
        <v>10</v>
      </c>
      <c r="D2469" s="1">
        <v>2008</v>
      </c>
      <c r="E2469">
        <v>1.47</v>
      </c>
    </row>
    <row r="2470" spans="1:5" x14ac:dyDescent="0.2">
      <c r="A2470" s="20">
        <v>39725</v>
      </c>
      <c r="B2470" s="1">
        <v>4</v>
      </c>
      <c r="C2470" s="1">
        <v>10</v>
      </c>
      <c r="D2470" s="1">
        <v>2008</v>
      </c>
      <c r="E2470">
        <v>1.77</v>
      </c>
    </row>
    <row r="2471" spans="1:5" x14ac:dyDescent="0.2">
      <c r="A2471" s="20">
        <v>39726</v>
      </c>
      <c r="B2471" s="1">
        <v>5</v>
      </c>
      <c r="C2471" s="1">
        <v>10</v>
      </c>
      <c r="D2471" s="1">
        <v>2008</v>
      </c>
      <c r="E2471">
        <v>1.93</v>
      </c>
    </row>
    <row r="2472" spans="1:5" x14ac:dyDescent="0.2">
      <c r="A2472" s="20">
        <v>39727</v>
      </c>
      <c r="B2472" s="1">
        <v>6</v>
      </c>
      <c r="C2472" s="1">
        <v>10</v>
      </c>
      <c r="D2472" s="1">
        <v>2008</v>
      </c>
      <c r="E2472">
        <v>1.61</v>
      </c>
    </row>
    <row r="2473" spans="1:5" x14ac:dyDescent="0.2">
      <c r="A2473" s="20">
        <v>39728</v>
      </c>
      <c r="B2473" s="1">
        <v>7</v>
      </c>
      <c r="C2473" s="1">
        <v>10</v>
      </c>
      <c r="D2473" s="1">
        <v>2008</v>
      </c>
      <c r="E2473">
        <v>1.83</v>
      </c>
    </row>
    <row r="2474" spans="1:5" x14ac:dyDescent="0.2">
      <c r="A2474" s="20">
        <v>39729</v>
      </c>
      <c r="B2474" s="1">
        <v>8</v>
      </c>
      <c r="C2474" s="1">
        <v>10</v>
      </c>
      <c r="D2474" s="1">
        <v>2008</v>
      </c>
      <c r="E2474">
        <v>1.9</v>
      </c>
    </row>
    <row r="2475" spans="1:5" x14ac:dyDescent="0.2">
      <c r="A2475" s="20">
        <v>39730</v>
      </c>
      <c r="B2475" s="1">
        <v>9</v>
      </c>
      <c r="C2475" s="1">
        <v>10</v>
      </c>
      <c r="D2475" s="1">
        <v>2008</v>
      </c>
      <c r="E2475">
        <v>1.93</v>
      </c>
    </row>
    <row r="2476" spans="1:5" x14ac:dyDescent="0.2">
      <c r="A2476" s="20">
        <v>39731</v>
      </c>
      <c r="B2476" s="1">
        <v>10</v>
      </c>
      <c r="C2476" s="1">
        <v>10</v>
      </c>
      <c r="D2476" s="1">
        <v>2008</v>
      </c>
      <c r="E2476">
        <v>1.89</v>
      </c>
    </row>
    <row r="2477" spans="1:5" x14ac:dyDescent="0.2">
      <c r="A2477" s="20">
        <v>39732</v>
      </c>
      <c r="B2477" s="1">
        <v>11</v>
      </c>
      <c r="C2477" s="1">
        <v>10</v>
      </c>
      <c r="D2477" s="1">
        <v>2008</v>
      </c>
      <c r="E2477">
        <v>1.49</v>
      </c>
    </row>
    <row r="2478" spans="1:5" x14ac:dyDescent="0.2">
      <c r="A2478" s="20">
        <v>39733</v>
      </c>
      <c r="B2478" s="1">
        <v>12</v>
      </c>
      <c r="C2478" s="1">
        <v>10</v>
      </c>
      <c r="D2478" s="1">
        <v>2008</v>
      </c>
      <c r="E2478">
        <v>1.25</v>
      </c>
    </row>
    <row r="2479" spans="1:5" x14ac:dyDescent="0.2">
      <c r="A2479" s="20">
        <v>39734</v>
      </c>
      <c r="B2479" s="1">
        <v>13</v>
      </c>
      <c r="C2479" s="1">
        <v>10</v>
      </c>
      <c r="D2479" s="1">
        <v>2008</v>
      </c>
      <c r="E2479">
        <v>1.42</v>
      </c>
    </row>
    <row r="2480" spans="1:5" x14ac:dyDescent="0.2">
      <c r="A2480" s="20">
        <v>39735</v>
      </c>
      <c r="B2480" s="1">
        <v>14</v>
      </c>
      <c r="C2480" s="1">
        <v>10</v>
      </c>
      <c r="D2480" s="1">
        <v>2008</v>
      </c>
      <c r="E2480">
        <v>1.63</v>
      </c>
    </row>
    <row r="2481" spans="1:18" x14ac:dyDescent="0.2">
      <c r="A2481" s="20">
        <v>39736</v>
      </c>
      <c r="B2481" s="1">
        <v>15</v>
      </c>
      <c r="C2481" s="1">
        <v>10</v>
      </c>
      <c r="D2481" s="1">
        <v>2008</v>
      </c>
      <c r="E2481">
        <v>1.71</v>
      </c>
    </row>
    <row r="2482" spans="1:18" x14ac:dyDescent="0.2">
      <c r="A2482" s="20">
        <v>39737</v>
      </c>
      <c r="B2482" s="1">
        <v>16</v>
      </c>
      <c r="C2482" s="1">
        <v>10</v>
      </c>
      <c r="D2482" s="1">
        <v>2008</v>
      </c>
      <c r="E2482">
        <v>1.86</v>
      </c>
    </row>
    <row r="2483" spans="1:18" x14ac:dyDescent="0.2">
      <c r="A2483" s="20">
        <v>39738</v>
      </c>
      <c r="B2483" s="1">
        <v>17</v>
      </c>
      <c r="C2483" s="1">
        <v>10</v>
      </c>
      <c r="D2483" s="1">
        <v>2008</v>
      </c>
      <c r="E2483">
        <v>1.75</v>
      </c>
    </row>
    <row r="2484" spans="1:18" x14ac:dyDescent="0.2">
      <c r="A2484" s="20">
        <v>39739</v>
      </c>
      <c r="B2484" s="1">
        <v>18</v>
      </c>
      <c r="C2484" s="1">
        <v>10</v>
      </c>
      <c r="D2484" s="1">
        <v>2008</v>
      </c>
      <c r="E2484">
        <v>1.81</v>
      </c>
    </row>
    <row r="2485" spans="1:18" x14ac:dyDescent="0.2">
      <c r="A2485" s="20">
        <v>39740</v>
      </c>
      <c r="B2485" s="1">
        <v>19</v>
      </c>
      <c r="C2485" s="1">
        <v>10</v>
      </c>
      <c r="D2485" s="1">
        <v>2008</v>
      </c>
      <c r="E2485">
        <v>1.8</v>
      </c>
    </row>
    <row r="2486" spans="1:18" x14ac:dyDescent="0.2">
      <c r="A2486" s="20">
        <v>39741</v>
      </c>
      <c r="B2486" s="1">
        <v>20</v>
      </c>
      <c r="C2486" s="1">
        <v>10</v>
      </c>
      <c r="D2486" s="1">
        <v>2008</v>
      </c>
      <c r="E2486">
        <v>1.76</v>
      </c>
    </row>
    <row r="2487" spans="1:18" s="18" customFormat="1" x14ac:dyDescent="0.2">
      <c r="A2487" s="20">
        <v>39742</v>
      </c>
      <c r="B2487" s="1">
        <v>21</v>
      </c>
      <c r="C2487" s="1">
        <v>10</v>
      </c>
      <c r="D2487" s="1">
        <v>2008</v>
      </c>
      <c r="E2487">
        <v>1.66</v>
      </c>
      <c r="F2487"/>
      <c r="G2487"/>
      <c r="H2487"/>
      <c r="I2487"/>
      <c r="J2487"/>
      <c r="K2487"/>
      <c r="L2487"/>
      <c r="M2487"/>
      <c r="N2487"/>
      <c r="O2487"/>
      <c r="P2487"/>
      <c r="Q2487"/>
      <c r="R2487"/>
    </row>
    <row r="2488" spans="1:18" x14ac:dyDescent="0.2">
      <c r="A2488" s="20">
        <v>39743</v>
      </c>
      <c r="B2488" s="1">
        <v>22</v>
      </c>
      <c r="C2488" s="1">
        <v>10</v>
      </c>
      <c r="D2488" s="1">
        <v>2008</v>
      </c>
      <c r="E2488">
        <v>1.78</v>
      </c>
    </row>
    <row r="2489" spans="1:18" x14ac:dyDescent="0.2">
      <c r="A2489" s="20">
        <v>39744</v>
      </c>
      <c r="B2489" s="1">
        <v>23</v>
      </c>
      <c r="C2489" s="1">
        <v>10</v>
      </c>
      <c r="D2489" s="1">
        <v>2008</v>
      </c>
      <c r="E2489">
        <v>1.71</v>
      </c>
    </row>
    <row r="2490" spans="1:18" x14ac:dyDescent="0.2">
      <c r="A2490" s="20">
        <v>39745</v>
      </c>
      <c r="B2490" s="1">
        <v>24</v>
      </c>
      <c r="C2490" s="1">
        <v>10</v>
      </c>
      <c r="D2490" s="1">
        <v>2008</v>
      </c>
      <c r="E2490">
        <v>1.21</v>
      </c>
    </row>
    <row r="2491" spans="1:18" x14ac:dyDescent="0.2">
      <c r="A2491" s="20">
        <v>39746</v>
      </c>
      <c r="B2491" s="1">
        <v>25</v>
      </c>
      <c r="C2491" s="1">
        <v>10</v>
      </c>
      <c r="D2491" s="1">
        <v>2008</v>
      </c>
      <c r="E2491">
        <v>0.91</v>
      </c>
    </row>
    <row r="2492" spans="1:18" x14ac:dyDescent="0.2">
      <c r="A2492" s="20">
        <v>39747</v>
      </c>
      <c r="B2492" s="1">
        <v>26</v>
      </c>
      <c r="C2492" s="1">
        <v>10</v>
      </c>
      <c r="D2492" s="1">
        <v>2008</v>
      </c>
      <c r="E2492">
        <v>0.77</v>
      </c>
    </row>
    <row r="2493" spans="1:18" x14ac:dyDescent="0.2">
      <c r="A2493" s="20">
        <v>39748</v>
      </c>
      <c r="B2493" s="1">
        <v>27</v>
      </c>
      <c r="C2493" s="1">
        <v>10</v>
      </c>
      <c r="D2493" s="1">
        <v>2008</v>
      </c>
      <c r="E2493">
        <v>0.91</v>
      </c>
    </row>
    <row r="2494" spans="1:18" x14ac:dyDescent="0.2">
      <c r="A2494" s="20">
        <v>39749</v>
      </c>
      <c r="B2494" s="1">
        <v>28</v>
      </c>
      <c r="C2494" s="1">
        <v>10</v>
      </c>
      <c r="D2494" s="1">
        <v>2008</v>
      </c>
      <c r="E2494">
        <v>1.49</v>
      </c>
    </row>
    <row r="2495" spans="1:18" x14ac:dyDescent="0.2">
      <c r="A2495" s="20">
        <v>39750</v>
      </c>
      <c r="B2495" s="1">
        <v>29</v>
      </c>
      <c r="C2495" s="1">
        <v>10</v>
      </c>
      <c r="D2495" s="1">
        <v>2008</v>
      </c>
      <c r="E2495">
        <v>1.31</v>
      </c>
    </row>
    <row r="2496" spans="1:18" x14ac:dyDescent="0.2">
      <c r="A2496" s="20">
        <v>39751</v>
      </c>
      <c r="B2496" s="1">
        <v>30</v>
      </c>
      <c r="C2496" s="1">
        <v>10</v>
      </c>
      <c r="D2496" s="1">
        <v>2008</v>
      </c>
      <c r="E2496">
        <v>0.94</v>
      </c>
    </row>
    <row r="2497" spans="1:5" x14ac:dyDescent="0.2">
      <c r="A2497" s="20">
        <v>39752</v>
      </c>
      <c r="B2497" s="1">
        <v>31</v>
      </c>
      <c r="C2497" s="1">
        <v>10</v>
      </c>
      <c r="D2497" s="1">
        <v>2008</v>
      </c>
      <c r="E2497">
        <v>0.77</v>
      </c>
    </row>
    <row r="2498" spans="1:5" x14ac:dyDescent="0.2">
      <c r="A2498" s="20">
        <v>39753</v>
      </c>
      <c r="B2498" s="1">
        <v>1</v>
      </c>
      <c r="C2498" s="1">
        <v>11</v>
      </c>
      <c r="D2498" s="1">
        <v>2008</v>
      </c>
      <c r="E2498">
        <v>0.97</v>
      </c>
    </row>
    <row r="2499" spans="1:5" x14ac:dyDescent="0.2">
      <c r="A2499" s="20">
        <v>39754</v>
      </c>
      <c r="B2499" s="1">
        <v>2</v>
      </c>
      <c r="C2499" s="1">
        <v>11</v>
      </c>
      <c r="D2499" s="1">
        <v>2008</v>
      </c>
      <c r="E2499">
        <v>1.47</v>
      </c>
    </row>
    <row r="2500" spans="1:5" x14ac:dyDescent="0.2">
      <c r="A2500" s="20">
        <v>39755</v>
      </c>
      <c r="B2500" s="1">
        <v>3</v>
      </c>
      <c r="C2500" s="1">
        <v>11</v>
      </c>
      <c r="D2500" s="1">
        <v>2008</v>
      </c>
      <c r="E2500">
        <v>1.76</v>
      </c>
    </row>
    <row r="2501" spans="1:5" x14ac:dyDescent="0.2">
      <c r="A2501" s="20">
        <v>39756</v>
      </c>
      <c r="B2501" s="1">
        <v>4</v>
      </c>
      <c r="C2501" s="1">
        <v>11</v>
      </c>
      <c r="D2501" s="1">
        <v>2008</v>
      </c>
      <c r="E2501">
        <v>1.71</v>
      </c>
    </row>
    <row r="2502" spans="1:5" x14ac:dyDescent="0.2">
      <c r="A2502" s="20">
        <v>39757</v>
      </c>
      <c r="B2502" s="1">
        <v>5</v>
      </c>
      <c r="C2502" s="1">
        <v>11</v>
      </c>
      <c r="D2502" s="1">
        <v>2008</v>
      </c>
      <c r="E2502">
        <v>1.73</v>
      </c>
    </row>
    <row r="2503" spans="1:5" x14ac:dyDescent="0.2">
      <c r="A2503" s="20">
        <v>39758</v>
      </c>
      <c r="B2503" s="1">
        <v>6</v>
      </c>
      <c r="C2503" s="1">
        <v>11</v>
      </c>
      <c r="D2503" s="1">
        <v>2008</v>
      </c>
      <c r="E2503">
        <v>1.74</v>
      </c>
    </row>
    <row r="2504" spans="1:5" x14ac:dyDescent="0.2">
      <c r="A2504" s="20">
        <v>39759</v>
      </c>
      <c r="B2504" s="1">
        <v>7</v>
      </c>
      <c r="C2504" s="1">
        <v>11</v>
      </c>
      <c r="D2504" s="1">
        <v>2008</v>
      </c>
      <c r="E2504">
        <v>1.66</v>
      </c>
    </row>
    <row r="2505" spans="1:5" x14ac:dyDescent="0.2">
      <c r="A2505" s="20">
        <v>39760</v>
      </c>
      <c r="B2505" s="1">
        <v>8</v>
      </c>
      <c r="C2505" s="1">
        <v>11</v>
      </c>
      <c r="D2505" s="1">
        <v>2008</v>
      </c>
      <c r="E2505">
        <v>1.65</v>
      </c>
    </row>
    <row r="2506" spans="1:5" x14ac:dyDescent="0.2">
      <c r="A2506" s="20">
        <v>39761</v>
      </c>
      <c r="B2506" s="1">
        <v>9</v>
      </c>
      <c r="C2506" s="1">
        <v>11</v>
      </c>
      <c r="D2506" s="1">
        <v>2008</v>
      </c>
      <c r="E2506">
        <v>1.63</v>
      </c>
    </row>
    <row r="2507" spans="1:5" x14ac:dyDescent="0.2">
      <c r="A2507" s="20">
        <v>39762</v>
      </c>
      <c r="B2507" s="1">
        <v>10</v>
      </c>
      <c r="C2507" s="1">
        <v>11</v>
      </c>
      <c r="D2507" s="1">
        <v>2008</v>
      </c>
      <c r="E2507">
        <v>1.58</v>
      </c>
    </row>
    <row r="2508" spans="1:5" x14ac:dyDescent="0.2">
      <c r="A2508" s="20">
        <v>39763</v>
      </c>
      <c r="B2508" s="1">
        <v>11</v>
      </c>
      <c r="C2508" s="1">
        <v>11</v>
      </c>
      <c r="D2508" s="1">
        <v>2008</v>
      </c>
      <c r="E2508">
        <v>1.64</v>
      </c>
    </row>
    <row r="2509" spans="1:5" x14ac:dyDescent="0.2">
      <c r="A2509" s="20">
        <v>39764</v>
      </c>
      <c r="B2509" s="1">
        <v>12</v>
      </c>
      <c r="C2509" s="1">
        <v>11</v>
      </c>
      <c r="D2509" s="1">
        <v>2008</v>
      </c>
      <c r="E2509">
        <v>1.69</v>
      </c>
    </row>
    <row r="2510" spans="1:5" x14ac:dyDescent="0.2">
      <c r="A2510" s="20">
        <v>39765</v>
      </c>
      <c r="B2510" s="1">
        <v>13</v>
      </c>
      <c r="C2510" s="1">
        <v>11</v>
      </c>
      <c r="D2510" s="1">
        <v>2008</v>
      </c>
      <c r="E2510">
        <v>1.36</v>
      </c>
    </row>
    <row r="2511" spans="1:5" x14ac:dyDescent="0.2">
      <c r="A2511" s="20">
        <v>39766</v>
      </c>
      <c r="B2511" s="1">
        <v>14</v>
      </c>
      <c r="C2511" s="1">
        <v>11</v>
      </c>
      <c r="D2511" s="1">
        <v>2008</v>
      </c>
      <c r="E2511">
        <v>1.19</v>
      </c>
    </row>
    <row r="2512" spans="1:5" x14ac:dyDescent="0.2">
      <c r="A2512" s="20">
        <v>39767</v>
      </c>
      <c r="B2512" s="1">
        <v>15</v>
      </c>
      <c r="C2512" s="1">
        <v>11</v>
      </c>
      <c r="D2512" s="1">
        <v>2008</v>
      </c>
      <c r="E2512">
        <v>1.39</v>
      </c>
    </row>
    <row r="2513" spans="1:5" x14ac:dyDescent="0.2">
      <c r="A2513" s="20">
        <v>39768</v>
      </c>
      <c r="B2513" s="1">
        <v>16</v>
      </c>
      <c r="C2513" s="1">
        <v>11</v>
      </c>
      <c r="D2513" s="1">
        <v>2008</v>
      </c>
      <c r="E2513">
        <v>1.62</v>
      </c>
    </row>
    <row r="2514" spans="1:5" x14ac:dyDescent="0.2">
      <c r="A2514" s="20">
        <v>39769</v>
      </c>
      <c r="B2514" s="1">
        <v>17</v>
      </c>
      <c r="C2514" s="1">
        <v>11</v>
      </c>
      <c r="D2514" s="1">
        <v>2008</v>
      </c>
      <c r="E2514">
        <v>1.67</v>
      </c>
    </row>
    <row r="2515" spans="1:5" x14ac:dyDescent="0.2">
      <c r="A2515" s="20">
        <v>39770</v>
      </c>
      <c r="B2515" s="1">
        <v>18</v>
      </c>
      <c r="C2515" s="1">
        <v>11</v>
      </c>
      <c r="D2515" s="1">
        <v>2008</v>
      </c>
      <c r="E2515">
        <v>1.34</v>
      </c>
    </row>
    <row r="2516" spans="1:5" x14ac:dyDescent="0.2">
      <c r="A2516" s="20">
        <v>39771</v>
      </c>
      <c r="B2516" s="1">
        <v>19</v>
      </c>
      <c r="C2516" s="1">
        <v>11</v>
      </c>
      <c r="D2516" s="1">
        <v>2008</v>
      </c>
      <c r="E2516">
        <v>1.39</v>
      </c>
    </row>
    <row r="2517" spans="1:5" x14ac:dyDescent="0.2">
      <c r="A2517" s="20">
        <v>39772</v>
      </c>
      <c r="B2517" s="1">
        <v>20</v>
      </c>
      <c r="C2517" s="1">
        <v>11</v>
      </c>
      <c r="D2517" s="1">
        <v>2008</v>
      </c>
      <c r="E2517">
        <v>1.82</v>
      </c>
    </row>
    <row r="2518" spans="1:5" x14ac:dyDescent="0.2">
      <c r="A2518" s="20">
        <v>39773</v>
      </c>
      <c r="B2518" s="1">
        <v>21</v>
      </c>
      <c r="C2518" s="1">
        <v>11</v>
      </c>
      <c r="D2518" s="1">
        <v>2008</v>
      </c>
      <c r="E2518">
        <v>1.86</v>
      </c>
    </row>
    <row r="2519" spans="1:5" x14ac:dyDescent="0.2">
      <c r="A2519" s="20">
        <v>39774</v>
      </c>
      <c r="B2519" s="1">
        <v>22</v>
      </c>
      <c r="C2519" s="1">
        <v>11</v>
      </c>
      <c r="D2519" s="1">
        <v>2008</v>
      </c>
      <c r="E2519">
        <v>1.86</v>
      </c>
    </row>
    <row r="2520" spans="1:5" x14ac:dyDescent="0.2">
      <c r="A2520" s="20">
        <v>39775</v>
      </c>
      <c r="B2520" s="1">
        <v>23</v>
      </c>
      <c r="C2520" s="1">
        <v>11</v>
      </c>
      <c r="D2520" s="1">
        <v>2008</v>
      </c>
      <c r="E2520">
        <v>2.4500000000000002</v>
      </c>
    </row>
    <row r="2521" spans="1:5" x14ac:dyDescent="0.2">
      <c r="A2521" s="20">
        <v>39776</v>
      </c>
      <c r="B2521" s="1">
        <v>24</v>
      </c>
      <c r="C2521" s="1">
        <v>11</v>
      </c>
      <c r="D2521" s="1">
        <v>2008</v>
      </c>
      <c r="E2521">
        <v>2.83</v>
      </c>
    </row>
    <row r="2522" spans="1:5" x14ac:dyDescent="0.2">
      <c r="A2522" s="20">
        <v>39777</v>
      </c>
      <c r="B2522" s="1">
        <v>25</v>
      </c>
      <c r="C2522" s="1">
        <v>11</v>
      </c>
      <c r="D2522" s="1">
        <v>2008</v>
      </c>
      <c r="E2522">
        <v>2.79</v>
      </c>
    </row>
    <row r="2523" spans="1:5" x14ac:dyDescent="0.2">
      <c r="A2523" s="20">
        <v>39778</v>
      </c>
      <c r="B2523" s="1">
        <v>26</v>
      </c>
      <c r="C2523" s="1">
        <v>11</v>
      </c>
      <c r="D2523" s="1">
        <v>2008</v>
      </c>
      <c r="E2523">
        <v>2.34</v>
      </c>
    </row>
    <row r="2524" spans="1:5" x14ac:dyDescent="0.2">
      <c r="A2524" s="20">
        <v>39779</v>
      </c>
      <c r="B2524" s="1">
        <v>27</v>
      </c>
      <c r="C2524" s="1">
        <v>11</v>
      </c>
      <c r="D2524" s="1">
        <v>2008</v>
      </c>
      <c r="E2524">
        <v>2.19</v>
      </c>
    </row>
    <row r="2525" spans="1:5" x14ac:dyDescent="0.2">
      <c r="A2525" s="20">
        <v>39780</v>
      </c>
      <c r="B2525" s="1">
        <v>28</v>
      </c>
      <c r="C2525" s="1">
        <v>11</v>
      </c>
      <c r="D2525" s="1">
        <v>2008</v>
      </c>
      <c r="E2525">
        <v>2.08</v>
      </c>
    </row>
    <row r="2526" spans="1:5" x14ac:dyDescent="0.2">
      <c r="A2526" s="20">
        <v>39781</v>
      </c>
      <c r="B2526" s="1">
        <v>29</v>
      </c>
      <c r="C2526" s="1">
        <v>11</v>
      </c>
      <c r="D2526" s="1">
        <v>2008</v>
      </c>
      <c r="E2526">
        <v>2.25</v>
      </c>
    </row>
    <row r="2527" spans="1:5" x14ac:dyDescent="0.2">
      <c r="A2527" s="20">
        <v>39782</v>
      </c>
      <c r="B2527" s="1">
        <v>30</v>
      </c>
      <c r="C2527" s="1">
        <v>11</v>
      </c>
      <c r="D2527" s="1">
        <v>2008</v>
      </c>
      <c r="E2527">
        <v>2.1800000000000002</v>
      </c>
    </row>
    <row r="2528" spans="1:5" x14ac:dyDescent="0.2">
      <c r="A2528" s="20">
        <v>39783</v>
      </c>
      <c r="B2528" s="1">
        <v>1</v>
      </c>
      <c r="C2528" s="1">
        <v>12</v>
      </c>
      <c r="D2528" s="1">
        <v>2008</v>
      </c>
      <c r="E2528">
        <v>2.13</v>
      </c>
    </row>
    <row r="2529" spans="1:5" x14ac:dyDescent="0.2">
      <c r="A2529" s="20">
        <v>39784</v>
      </c>
      <c r="B2529" s="1">
        <v>2</v>
      </c>
      <c r="C2529" s="1">
        <v>12</v>
      </c>
      <c r="D2529" s="1">
        <v>2008</v>
      </c>
      <c r="E2529">
        <v>2.09</v>
      </c>
    </row>
    <row r="2530" spans="1:5" x14ac:dyDescent="0.2">
      <c r="A2530" s="20">
        <v>39785</v>
      </c>
      <c r="B2530" s="1">
        <v>3</v>
      </c>
      <c r="C2530" s="1">
        <v>12</v>
      </c>
      <c r="D2530" s="1">
        <v>2008</v>
      </c>
      <c r="E2530">
        <v>2.0499999999999998</v>
      </c>
    </row>
    <row r="2531" spans="1:5" x14ac:dyDescent="0.2">
      <c r="A2531" s="20">
        <v>39786</v>
      </c>
      <c r="B2531" s="1">
        <v>4</v>
      </c>
      <c r="C2531" s="1">
        <v>12</v>
      </c>
      <c r="D2531" s="1">
        <v>2008</v>
      </c>
      <c r="E2531">
        <v>2</v>
      </c>
    </row>
    <row r="2532" spans="1:5" x14ac:dyDescent="0.2">
      <c r="A2532" s="20">
        <v>39787</v>
      </c>
      <c r="B2532" s="1">
        <v>5</v>
      </c>
      <c r="C2532" s="1">
        <v>12</v>
      </c>
      <c r="D2532" s="1">
        <v>2008</v>
      </c>
      <c r="E2532">
        <v>1.99</v>
      </c>
    </row>
    <row r="2533" spans="1:5" x14ac:dyDescent="0.2">
      <c r="A2533" s="20">
        <v>39788</v>
      </c>
      <c r="B2533" s="1">
        <v>6</v>
      </c>
      <c r="C2533" s="1">
        <v>12</v>
      </c>
      <c r="D2533" s="1">
        <v>2008</v>
      </c>
      <c r="E2533">
        <v>1.96</v>
      </c>
    </row>
    <row r="2534" spans="1:5" x14ac:dyDescent="0.2">
      <c r="A2534" s="20">
        <v>39789</v>
      </c>
      <c r="B2534" s="1">
        <v>7</v>
      </c>
      <c r="C2534" s="1">
        <v>12</v>
      </c>
      <c r="D2534" s="1">
        <v>2008</v>
      </c>
      <c r="E2534">
        <v>1.93</v>
      </c>
    </row>
    <row r="2535" spans="1:5" x14ac:dyDescent="0.2">
      <c r="A2535" s="20">
        <v>39790</v>
      </c>
      <c r="B2535" s="1">
        <v>8</v>
      </c>
      <c r="C2535" s="1">
        <v>12</v>
      </c>
      <c r="D2535" s="1">
        <v>2008</v>
      </c>
      <c r="E2535">
        <v>1.91</v>
      </c>
    </row>
    <row r="2536" spans="1:5" x14ac:dyDescent="0.2">
      <c r="A2536" s="20">
        <v>39791</v>
      </c>
      <c r="B2536" s="1">
        <v>9</v>
      </c>
      <c r="C2536" s="1">
        <v>12</v>
      </c>
      <c r="D2536" s="1">
        <v>2008</v>
      </c>
      <c r="E2536">
        <v>1.88</v>
      </c>
    </row>
    <row r="2537" spans="1:5" x14ac:dyDescent="0.2">
      <c r="A2537" s="20">
        <v>39792</v>
      </c>
      <c r="B2537" s="1">
        <v>10</v>
      </c>
      <c r="C2537" s="1">
        <v>12</v>
      </c>
      <c r="D2537" s="1">
        <v>2008</v>
      </c>
      <c r="E2537">
        <v>1.94</v>
      </c>
    </row>
    <row r="2538" spans="1:5" x14ac:dyDescent="0.2">
      <c r="A2538" s="20">
        <v>39793</v>
      </c>
      <c r="B2538" s="1">
        <v>11</v>
      </c>
      <c r="C2538" s="1">
        <v>12</v>
      </c>
      <c r="D2538" s="1">
        <v>2008</v>
      </c>
      <c r="E2538">
        <v>1.91</v>
      </c>
    </row>
    <row r="2539" spans="1:5" x14ac:dyDescent="0.2">
      <c r="A2539" s="20">
        <v>39794</v>
      </c>
      <c r="B2539" s="1">
        <v>12</v>
      </c>
      <c r="C2539" s="1">
        <v>12</v>
      </c>
      <c r="D2539" s="1">
        <v>2008</v>
      </c>
      <c r="E2539">
        <v>1.9</v>
      </c>
    </row>
    <row r="2540" spans="1:5" x14ac:dyDescent="0.2">
      <c r="A2540" s="20">
        <v>39795</v>
      </c>
      <c r="B2540" s="1">
        <v>13</v>
      </c>
      <c r="C2540" s="1">
        <v>12</v>
      </c>
      <c r="D2540" s="1">
        <v>2008</v>
      </c>
      <c r="E2540">
        <v>2.0299999999999998</v>
      </c>
    </row>
    <row r="2541" spans="1:5" x14ac:dyDescent="0.2">
      <c r="A2541" s="20">
        <v>39796</v>
      </c>
      <c r="B2541" s="1">
        <v>14</v>
      </c>
      <c r="C2541" s="1">
        <v>12</v>
      </c>
      <c r="D2541" s="1">
        <v>2008</v>
      </c>
      <c r="E2541">
        <v>2.0499999999999998</v>
      </c>
    </row>
    <row r="2542" spans="1:5" x14ac:dyDescent="0.2">
      <c r="A2542" s="20">
        <v>39797</v>
      </c>
      <c r="B2542" s="1">
        <v>15</v>
      </c>
      <c r="C2542" s="1">
        <v>12</v>
      </c>
      <c r="D2542" s="1">
        <v>2008</v>
      </c>
      <c r="E2542">
        <v>2.02</v>
      </c>
    </row>
    <row r="2543" spans="1:5" x14ac:dyDescent="0.2">
      <c r="A2543" s="20">
        <v>39798</v>
      </c>
      <c r="B2543" s="1">
        <v>16</v>
      </c>
      <c r="C2543" s="1">
        <v>12</v>
      </c>
      <c r="D2543" s="1">
        <v>2008</v>
      </c>
      <c r="E2543">
        <v>1.96</v>
      </c>
    </row>
    <row r="2544" spans="1:5" x14ac:dyDescent="0.2">
      <c r="A2544" s="20">
        <v>39799</v>
      </c>
      <c r="B2544" s="1">
        <v>17</v>
      </c>
      <c r="C2544" s="1">
        <v>12</v>
      </c>
      <c r="D2544" s="1">
        <v>2008</v>
      </c>
      <c r="E2544">
        <v>1.97</v>
      </c>
    </row>
    <row r="2545" spans="1:5" x14ac:dyDescent="0.2">
      <c r="A2545" s="20">
        <v>39800</v>
      </c>
      <c r="B2545" s="1">
        <v>18</v>
      </c>
      <c r="C2545" s="1">
        <v>12</v>
      </c>
      <c r="D2545" s="1">
        <v>2008</v>
      </c>
      <c r="E2545">
        <v>2.2200000000000002</v>
      </c>
    </row>
    <row r="2546" spans="1:5" x14ac:dyDescent="0.2">
      <c r="A2546" s="20">
        <v>39801</v>
      </c>
      <c r="B2546" s="1">
        <v>19</v>
      </c>
      <c r="C2546" s="1">
        <v>12</v>
      </c>
      <c r="D2546" s="1">
        <v>2008</v>
      </c>
      <c r="E2546">
        <v>4.8899999999999997</v>
      </c>
    </row>
    <row r="2547" spans="1:5" x14ac:dyDescent="0.2">
      <c r="A2547" s="20">
        <v>39802</v>
      </c>
      <c r="B2547" s="1">
        <v>20</v>
      </c>
      <c r="C2547" s="1">
        <v>12</v>
      </c>
      <c r="D2547" s="1">
        <v>2008</v>
      </c>
      <c r="E2547">
        <v>4.68</v>
      </c>
    </row>
    <row r="2548" spans="1:5" x14ac:dyDescent="0.2">
      <c r="A2548" s="20">
        <v>39803</v>
      </c>
      <c r="B2548" s="1">
        <v>21</v>
      </c>
      <c r="C2548" s="1">
        <v>12</v>
      </c>
      <c r="D2548" s="1">
        <v>2008</v>
      </c>
      <c r="E2548">
        <v>2.93</v>
      </c>
    </row>
    <row r="2549" spans="1:5" x14ac:dyDescent="0.2">
      <c r="A2549" s="20">
        <v>39804</v>
      </c>
      <c r="B2549" s="1">
        <v>22</v>
      </c>
      <c r="C2549" s="1">
        <v>12</v>
      </c>
      <c r="D2549" s="1">
        <v>2008</v>
      </c>
      <c r="E2549">
        <v>2.5</v>
      </c>
    </row>
    <row r="2550" spans="1:5" x14ac:dyDescent="0.2">
      <c r="A2550" s="20">
        <v>39805</v>
      </c>
      <c r="B2550" s="1">
        <v>23</v>
      </c>
      <c r="C2550" s="1">
        <v>12</v>
      </c>
      <c r="D2550" s="1">
        <v>2008</v>
      </c>
      <c r="E2550">
        <v>2.33</v>
      </c>
    </row>
    <row r="2551" spans="1:5" x14ac:dyDescent="0.2">
      <c r="A2551" s="20">
        <v>39806</v>
      </c>
      <c r="B2551" s="1">
        <v>24</v>
      </c>
      <c r="C2551" s="1">
        <v>12</v>
      </c>
      <c r="D2551" s="1">
        <v>2008</v>
      </c>
      <c r="E2551">
        <v>2.2000000000000002</v>
      </c>
    </row>
    <row r="2552" spans="1:5" x14ac:dyDescent="0.2">
      <c r="A2552" s="20">
        <v>39807</v>
      </c>
      <c r="B2552" s="1">
        <v>25</v>
      </c>
      <c r="C2552" s="1">
        <v>12</v>
      </c>
      <c r="D2552" s="1">
        <v>2008</v>
      </c>
      <c r="E2552">
        <v>2.15</v>
      </c>
    </row>
    <row r="2553" spans="1:5" x14ac:dyDescent="0.2">
      <c r="A2553" s="20">
        <v>39808</v>
      </c>
      <c r="B2553" s="1">
        <v>26</v>
      </c>
      <c r="C2553" s="1">
        <v>12</v>
      </c>
      <c r="D2553" s="1">
        <v>2008</v>
      </c>
      <c r="E2553">
        <v>2.04</v>
      </c>
    </row>
    <row r="2554" spans="1:5" x14ac:dyDescent="0.2">
      <c r="A2554" s="20">
        <v>39809</v>
      </c>
      <c r="B2554" s="1">
        <v>27</v>
      </c>
      <c r="C2554" s="1">
        <v>12</v>
      </c>
      <c r="D2554" s="1">
        <v>2008</v>
      </c>
      <c r="E2554">
        <v>2.0499999999999998</v>
      </c>
    </row>
    <row r="2555" spans="1:5" x14ac:dyDescent="0.2">
      <c r="A2555" s="20">
        <v>39810</v>
      </c>
      <c r="B2555" s="1">
        <v>28</v>
      </c>
      <c r="C2555" s="1">
        <v>12</v>
      </c>
      <c r="D2555" s="1">
        <v>2008</v>
      </c>
      <c r="E2555">
        <v>2.06</v>
      </c>
    </row>
    <row r="2556" spans="1:5" x14ac:dyDescent="0.2">
      <c r="A2556" s="20">
        <v>39811</v>
      </c>
      <c r="B2556" s="1">
        <v>29</v>
      </c>
      <c r="C2556" s="1">
        <v>12</v>
      </c>
      <c r="D2556" s="1">
        <v>2008</v>
      </c>
      <c r="E2556">
        <v>2.04</v>
      </c>
    </row>
    <row r="2557" spans="1:5" x14ac:dyDescent="0.2">
      <c r="A2557" s="20">
        <v>39812</v>
      </c>
      <c r="B2557" s="1">
        <v>30</v>
      </c>
      <c r="C2557" s="1">
        <v>12</v>
      </c>
      <c r="D2557" s="1">
        <v>2008</v>
      </c>
      <c r="E2557">
        <v>2.06</v>
      </c>
    </row>
    <row r="2558" spans="1:5" x14ac:dyDescent="0.2">
      <c r="A2558" s="20">
        <v>39813</v>
      </c>
      <c r="B2558" s="1">
        <v>31</v>
      </c>
      <c r="C2558" s="1">
        <v>12</v>
      </c>
      <c r="D2558" s="1">
        <v>2008</v>
      </c>
      <c r="E2558">
        <v>2.25</v>
      </c>
    </row>
    <row r="2559" spans="1:5" x14ac:dyDescent="0.2">
      <c r="A2559" s="20">
        <v>39814</v>
      </c>
      <c r="B2559" s="1">
        <v>1</v>
      </c>
      <c r="C2559" s="1">
        <v>1</v>
      </c>
      <c r="D2559" s="1">
        <v>2009</v>
      </c>
      <c r="E2559">
        <v>2.02</v>
      </c>
    </row>
    <row r="2560" spans="1:5" x14ac:dyDescent="0.2">
      <c r="A2560" s="20">
        <v>39815</v>
      </c>
      <c r="B2560" s="1">
        <v>2</v>
      </c>
      <c r="C2560" s="1">
        <v>1</v>
      </c>
      <c r="D2560" s="1">
        <v>2009</v>
      </c>
      <c r="E2560">
        <v>1.91</v>
      </c>
    </row>
    <row r="2561" spans="1:5" x14ac:dyDescent="0.2">
      <c r="A2561" s="20">
        <v>39816</v>
      </c>
      <c r="B2561" s="1">
        <v>3</v>
      </c>
      <c r="C2561" s="1">
        <v>1</v>
      </c>
      <c r="D2561" s="1">
        <v>2009</v>
      </c>
      <c r="E2561">
        <v>1.97</v>
      </c>
    </row>
    <row r="2562" spans="1:5" x14ac:dyDescent="0.2">
      <c r="A2562" s="20">
        <v>39817</v>
      </c>
      <c r="B2562" s="1">
        <v>4</v>
      </c>
      <c r="C2562" s="1">
        <v>1</v>
      </c>
      <c r="D2562" s="1">
        <v>2009</v>
      </c>
      <c r="E2562">
        <v>1.87</v>
      </c>
    </row>
    <row r="2563" spans="1:5" x14ac:dyDescent="0.2">
      <c r="A2563" s="20">
        <v>39818</v>
      </c>
      <c r="B2563" s="1">
        <v>5</v>
      </c>
      <c r="C2563" s="1">
        <v>1</v>
      </c>
      <c r="D2563" s="1">
        <v>2009</v>
      </c>
      <c r="E2563">
        <v>1.75</v>
      </c>
    </row>
    <row r="2564" spans="1:5" x14ac:dyDescent="0.2">
      <c r="A2564" s="20">
        <v>39819</v>
      </c>
      <c r="B2564" s="1">
        <v>6</v>
      </c>
      <c r="C2564" s="1">
        <v>1</v>
      </c>
      <c r="D2564" s="1">
        <v>2009</v>
      </c>
      <c r="E2564">
        <v>1.73</v>
      </c>
    </row>
    <row r="2565" spans="1:5" x14ac:dyDescent="0.2">
      <c r="A2565" s="20">
        <v>39820</v>
      </c>
      <c r="B2565" s="1">
        <v>7</v>
      </c>
      <c r="C2565" s="1">
        <v>1</v>
      </c>
      <c r="D2565" s="1">
        <v>2009</v>
      </c>
      <c r="E2565">
        <v>1.76</v>
      </c>
    </row>
    <row r="2566" spans="1:5" x14ac:dyDescent="0.2">
      <c r="A2566" s="20">
        <v>39821</v>
      </c>
      <c r="B2566" s="1">
        <v>8</v>
      </c>
      <c r="C2566" s="1">
        <v>1</v>
      </c>
      <c r="D2566" s="1">
        <v>2009</v>
      </c>
      <c r="E2566">
        <v>1.77</v>
      </c>
    </row>
    <row r="2567" spans="1:5" x14ac:dyDescent="0.2">
      <c r="A2567" s="20">
        <v>39822</v>
      </c>
      <c r="B2567" s="1">
        <v>9</v>
      </c>
      <c r="C2567" s="1">
        <v>1</v>
      </c>
      <c r="D2567" s="1">
        <v>2009</v>
      </c>
      <c r="E2567">
        <v>1.8</v>
      </c>
    </row>
    <row r="2568" spans="1:5" x14ac:dyDescent="0.2">
      <c r="A2568" s="20">
        <v>39823</v>
      </c>
      <c r="B2568" s="1">
        <v>10</v>
      </c>
      <c r="C2568" s="1">
        <v>1</v>
      </c>
      <c r="D2568" s="1">
        <v>2009</v>
      </c>
      <c r="E2568">
        <v>1.75</v>
      </c>
    </row>
    <row r="2569" spans="1:5" x14ac:dyDescent="0.2">
      <c r="A2569" s="20">
        <v>39824</v>
      </c>
      <c r="B2569" s="1">
        <v>11</v>
      </c>
      <c r="C2569" s="1">
        <v>1</v>
      </c>
      <c r="D2569" s="1">
        <v>2009</v>
      </c>
      <c r="E2569">
        <v>1.7</v>
      </c>
    </row>
    <row r="2570" spans="1:5" x14ac:dyDescent="0.2">
      <c r="A2570" s="20">
        <v>39825</v>
      </c>
      <c r="B2570" s="1">
        <v>12</v>
      </c>
      <c r="C2570" s="1">
        <v>1</v>
      </c>
      <c r="D2570" s="1">
        <v>2009</v>
      </c>
      <c r="E2570">
        <v>1.81</v>
      </c>
    </row>
    <row r="2571" spans="1:5" x14ac:dyDescent="0.2">
      <c r="A2571" s="20">
        <v>39826</v>
      </c>
      <c r="B2571" s="1">
        <v>13</v>
      </c>
      <c r="C2571" s="1">
        <v>1</v>
      </c>
      <c r="D2571" s="1">
        <v>2009</v>
      </c>
      <c r="E2571">
        <v>2.06</v>
      </c>
    </row>
    <row r="2572" spans="1:5" x14ac:dyDescent="0.2">
      <c r="A2572" s="20">
        <v>39827</v>
      </c>
      <c r="B2572" s="1">
        <v>14</v>
      </c>
      <c r="C2572" s="1">
        <v>1</v>
      </c>
      <c r="D2572" s="1">
        <v>2009</v>
      </c>
      <c r="E2572">
        <v>1.84</v>
      </c>
    </row>
    <row r="2573" spans="1:5" x14ac:dyDescent="0.2">
      <c r="A2573" s="20">
        <v>39828</v>
      </c>
      <c r="B2573" s="1">
        <v>15</v>
      </c>
      <c r="C2573" s="1">
        <v>1</v>
      </c>
      <c r="D2573" s="1">
        <v>2009</v>
      </c>
      <c r="E2573">
        <v>1.43</v>
      </c>
    </row>
    <row r="2574" spans="1:5" x14ac:dyDescent="0.2">
      <c r="A2574" s="20">
        <v>39829</v>
      </c>
      <c r="B2574" s="1">
        <v>16</v>
      </c>
      <c r="C2574" s="1">
        <v>1</v>
      </c>
      <c r="D2574" s="1">
        <v>2009</v>
      </c>
      <c r="E2574">
        <v>1.19</v>
      </c>
    </row>
    <row r="2575" spans="1:5" x14ac:dyDescent="0.2">
      <c r="A2575" s="20">
        <v>39830</v>
      </c>
      <c r="B2575" s="1">
        <v>17</v>
      </c>
      <c r="C2575" s="1">
        <v>1</v>
      </c>
      <c r="D2575" s="1">
        <v>2009</v>
      </c>
      <c r="E2575">
        <v>1.34</v>
      </c>
    </row>
    <row r="2576" spans="1:5" x14ac:dyDescent="0.2">
      <c r="A2576" s="20">
        <v>39831</v>
      </c>
      <c r="B2576" s="1">
        <v>18</v>
      </c>
      <c r="C2576" s="1">
        <v>1</v>
      </c>
      <c r="D2576" s="1">
        <v>2009</v>
      </c>
      <c r="E2576">
        <v>1.36</v>
      </c>
    </row>
    <row r="2577" spans="1:5" x14ac:dyDescent="0.2">
      <c r="A2577" s="20">
        <v>39832</v>
      </c>
      <c r="B2577" s="1">
        <v>19</v>
      </c>
      <c r="C2577" s="1">
        <v>1</v>
      </c>
      <c r="D2577" s="1">
        <v>2009</v>
      </c>
      <c r="E2577">
        <v>1.45</v>
      </c>
    </row>
    <row r="2578" spans="1:5" x14ac:dyDescent="0.2">
      <c r="A2578" s="20">
        <v>39833</v>
      </c>
      <c r="B2578" s="1">
        <v>20</v>
      </c>
      <c r="C2578" s="1">
        <v>1</v>
      </c>
      <c r="D2578" s="1">
        <v>2009</v>
      </c>
      <c r="E2578">
        <v>1.29</v>
      </c>
    </row>
    <row r="2579" spans="1:5" x14ac:dyDescent="0.2">
      <c r="A2579" s="20">
        <v>39834</v>
      </c>
      <c r="B2579" s="1">
        <v>21</v>
      </c>
      <c r="C2579" s="1">
        <v>1</v>
      </c>
      <c r="D2579" s="1">
        <v>2009</v>
      </c>
      <c r="E2579">
        <v>1.1200000000000001</v>
      </c>
    </row>
    <row r="2580" spans="1:5" x14ac:dyDescent="0.2">
      <c r="A2580" s="20">
        <v>39835</v>
      </c>
      <c r="B2580" s="1">
        <v>22</v>
      </c>
      <c r="C2580" s="1">
        <v>1</v>
      </c>
      <c r="D2580" s="1">
        <v>2009</v>
      </c>
      <c r="E2580">
        <v>1.0900000000000001</v>
      </c>
    </row>
    <row r="2581" spans="1:5" x14ac:dyDescent="0.2">
      <c r="A2581" s="20">
        <v>39836</v>
      </c>
      <c r="B2581" s="1">
        <v>23</v>
      </c>
      <c r="C2581" s="1">
        <v>1</v>
      </c>
      <c r="D2581" s="1">
        <v>2009</v>
      </c>
      <c r="E2581">
        <v>1.4</v>
      </c>
    </row>
    <row r="2582" spans="1:5" x14ac:dyDescent="0.2">
      <c r="A2582" s="20">
        <v>39837</v>
      </c>
      <c r="B2582" s="1">
        <v>24</v>
      </c>
      <c r="C2582" s="1">
        <v>1</v>
      </c>
      <c r="D2582" s="1">
        <v>2009</v>
      </c>
      <c r="E2582">
        <v>1.57</v>
      </c>
    </row>
    <row r="2583" spans="1:5" x14ac:dyDescent="0.2">
      <c r="A2583" s="20">
        <v>39838</v>
      </c>
      <c r="B2583" s="1">
        <v>25</v>
      </c>
      <c r="C2583" s="1">
        <v>1</v>
      </c>
      <c r="D2583" s="1">
        <v>2009</v>
      </c>
      <c r="E2583">
        <v>1.58</v>
      </c>
    </row>
    <row r="2584" spans="1:5" x14ac:dyDescent="0.2">
      <c r="A2584" s="20">
        <v>39839</v>
      </c>
      <c r="B2584" s="1">
        <v>26</v>
      </c>
      <c r="C2584" s="1">
        <v>1</v>
      </c>
      <c r="D2584" s="1">
        <v>2009</v>
      </c>
      <c r="E2584">
        <v>1.66</v>
      </c>
    </row>
    <row r="2585" spans="1:5" x14ac:dyDescent="0.2">
      <c r="A2585" s="20">
        <v>39840</v>
      </c>
      <c r="B2585" s="1">
        <v>27</v>
      </c>
      <c r="C2585" s="1">
        <v>1</v>
      </c>
      <c r="D2585" s="1">
        <v>2009</v>
      </c>
      <c r="E2585">
        <v>1.49</v>
      </c>
    </row>
    <row r="2586" spans="1:5" x14ac:dyDescent="0.2">
      <c r="A2586" s="20">
        <v>39841</v>
      </c>
      <c r="B2586" s="1">
        <v>28</v>
      </c>
      <c r="C2586" s="1">
        <v>1</v>
      </c>
      <c r="D2586" s="1">
        <v>2009</v>
      </c>
      <c r="E2586">
        <v>1.44</v>
      </c>
    </row>
    <row r="2587" spans="1:5" x14ac:dyDescent="0.2">
      <c r="A2587" s="20">
        <v>39842</v>
      </c>
      <c r="B2587" s="1">
        <v>29</v>
      </c>
      <c r="C2587" s="1">
        <v>1</v>
      </c>
      <c r="D2587" s="1">
        <v>2009</v>
      </c>
      <c r="E2587">
        <v>1.3</v>
      </c>
    </row>
    <row r="2588" spans="1:5" x14ac:dyDescent="0.2">
      <c r="A2588" s="20">
        <v>39843</v>
      </c>
      <c r="B2588" s="1">
        <v>30</v>
      </c>
      <c r="C2588" s="1">
        <v>1</v>
      </c>
      <c r="D2588" s="1">
        <v>2009</v>
      </c>
      <c r="E2588">
        <v>1.1000000000000001</v>
      </c>
    </row>
    <row r="2589" spans="1:5" x14ac:dyDescent="0.2">
      <c r="A2589" s="20">
        <v>39844</v>
      </c>
      <c r="B2589" s="1">
        <v>31</v>
      </c>
      <c r="C2589" s="1">
        <v>1</v>
      </c>
      <c r="D2589" s="1">
        <v>2009</v>
      </c>
      <c r="E2589">
        <v>1.24</v>
      </c>
    </row>
    <row r="2590" spans="1:5" x14ac:dyDescent="0.2">
      <c r="A2590" s="20">
        <v>39845</v>
      </c>
      <c r="B2590" s="1">
        <v>1</v>
      </c>
      <c r="C2590" s="1">
        <v>2</v>
      </c>
      <c r="D2590" s="1">
        <v>2009</v>
      </c>
      <c r="E2590">
        <v>1.21</v>
      </c>
    </row>
    <row r="2591" spans="1:5" x14ac:dyDescent="0.2">
      <c r="A2591" s="20">
        <v>39846</v>
      </c>
      <c r="B2591" s="1">
        <v>2</v>
      </c>
      <c r="C2591" s="1">
        <v>2</v>
      </c>
      <c r="D2591" s="1">
        <v>2009</v>
      </c>
      <c r="E2591">
        <v>1.05</v>
      </c>
    </row>
    <row r="2592" spans="1:5" x14ac:dyDescent="0.2">
      <c r="A2592" s="20">
        <v>39847</v>
      </c>
      <c r="B2592" s="1">
        <v>3</v>
      </c>
      <c r="C2592" s="1">
        <v>2</v>
      </c>
      <c r="D2592" s="1">
        <v>2009</v>
      </c>
      <c r="E2592">
        <v>0.95</v>
      </c>
    </row>
    <row r="2593" spans="1:5" x14ac:dyDescent="0.2">
      <c r="A2593" s="20">
        <v>39848</v>
      </c>
      <c r="B2593" s="1">
        <v>4</v>
      </c>
      <c r="C2593" s="1">
        <v>2</v>
      </c>
      <c r="D2593" s="1">
        <v>2009</v>
      </c>
      <c r="E2593">
        <v>1.06</v>
      </c>
    </row>
    <row r="2594" spans="1:5" x14ac:dyDescent="0.2">
      <c r="A2594" s="20">
        <v>39849</v>
      </c>
      <c r="B2594" s="1">
        <v>5</v>
      </c>
      <c r="C2594" s="1">
        <v>2</v>
      </c>
      <c r="D2594" s="1">
        <v>2009</v>
      </c>
      <c r="E2594">
        <v>1.27</v>
      </c>
    </row>
    <row r="2595" spans="1:5" x14ac:dyDescent="0.2">
      <c r="A2595" s="20">
        <v>39850</v>
      </c>
      <c r="B2595" s="1">
        <v>6</v>
      </c>
      <c r="C2595" s="1">
        <v>2</v>
      </c>
      <c r="D2595" s="1">
        <v>2009</v>
      </c>
      <c r="E2595">
        <v>1.07</v>
      </c>
    </row>
    <row r="2596" spans="1:5" x14ac:dyDescent="0.2">
      <c r="A2596" s="20">
        <v>39851</v>
      </c>
      <c r="B2596" s="1">
        <v>7</v>
      </c>
      <c r="C2596" s="1">
        <v>2</v>
      </c>
      <c r="D2596" s="1">
        <v>2009</v>
      </c>
      <c r="E2596">
        <v>1</v>
      </c>
    </row>
    <row r="2597" spans="1:5" x14ac:dyDescent="0.2">
      <c r="A2597" s="20">
        <v>39852</v>
      </c>
      <c r="B2597" s="1">
        <v>8</v>
      </c>
      <c r="C2597" s="1">
        <v>2</v>
      </c>
      <c r="D2597" s="1">
        <v>2009</v>
      </c>
      <c r="E2597">
        <v>0.88</v>
      </c>
    </row>
    <row r="2598" spans="1:5" x14ac:dyDescent="0.2">
      <c r="A2598" s="20">
        <v>39853</v>
      </c>
      <c r="B2598" s="1">
        <v>9</v>
      </c>
      <c r="C2598" s="1">
        <v>2</v>
      </c>
      <c r="D2598" s="1">
        <v>2009</v>
      </c>
      <c r="E2598">
        <v>0.87</v>
      </c>
    </row>
    <row r="2599" spans="1:5" x14ac:dyDescent="0.2">
      <c r="A2599" s="20">
        <v>39854</v>
      </c>
      <c r="B2599" s="1">
        <v>10</v>
      </c>
      <c r="C2599" s="1">
        <v>2</v>
      </c>
      <c r="D2599" s="1">
        <v>2009</v>
      </c>
      <c r="E2599">
        <v>1.42</v>
      </c>
    </row>
    <row r="2600" spans="1:5" x14ac:dyDescent="0.2">
      <c r="A2600" s="20">
        <v>39855</v>
      </c>
      <c r="B2600" s="1">
        <v>11</v>
      </c>
      <c r="C2600" s="1">
        <v>2</v>
      </c>
      <c r="D2600" s="1">
        <v>2009</v>
      </c>
      <c r="E2600">
        <v>2.15</v>
      </c>
    </row>
    <row r="2601" spans="1:5" x14ac:dyDescent="0.2">
      <c r="A2601" s="20">
        <v>39856</v>
      </c>
      <c r="B2601" s="1">
        <v>12</v>
      </c>
      <c r="C2601" s="1">
        <v>2</v>
      </c>
      <c r="D2601" s="1">
        <v>2009</v>
      </c>
      <c r="E2601">
        <v>2.54</v>
      </c>
    </row>
    <row r="2602" spans="1:5" x14ac:dyDescent="0.2">
      <c r="A2602" s="20">
        <v>39857</v>
      </c>
      <c r="B2602" s="1">
        <v>13</v>
      </c>
      <c r="C2602" s="1">
        <v>2</v>
      </c>
      <c r="D2602" s="1">
        <v>2009</v>
      </c>
      <c r="E2602">
        <v>2.4700000000000002</v>
      </c>
    </row>
    <row r="2603" spans="1:5" x14ac:dyDescent="0.2">
      <c r="A2603" s="20">
        <v>39858</v>
      </c>
      <c r="B2603" s="1">
        <v>14</v>
      </c>
      <c r="C2603" s="1">
        <v>2</v>
      </c>
      <c r="D2603" s="1">
        <v>2009</v>
      </c>
      <c r="E2603">
        <v>2.39</v>
      </c>
    </row>
    <row r="2604" spans="1:5" x14ac:dyDescent="0.2">
      <c r="A2604" s="20">
        <v>39859</v>
      </c>
      <c r="B2604" s="1">
        <v>15</v>
      </c>
      <c r="C2604" s="1">
        <v>2</v>
      </c>
      <c r="D2604" s="1">
        <v>2009</v>
      </c>
      <c r="E2604">
        <v>2.36</v>
      </c>
    </row>
    <row r="2605" spans="1:5" x14ac:dyDescent="0.2">
      <c r="A2605" s="20">
        <v>39860</v>
      </c>
      <c r="B2605" s="1">
        <v>16</v>
      </c>
      <c r="C2605" s="1">
        <v>2</v>
      </c>
      <c r="D2605" s="1">
        <v>2009</v>
      </c>
      <c r="E2605">
        <v>2.2799999999999998</v>
      </c>
    </row>
    <row r="2606" spans="1:5" x14ac:dyDescent="0.2">
      <c r="A2606" s="20">
        <v>39861</v>
      </c>
      <c r="B2606" s="1">
        <v>17</v>
      </c>
      <c r="C2606" s="1">
        <v>2</v>
      </c>
      <c r="D2606" s="1">
        <v>2009</v>
      </c>
      <c r="E2606">
        <v>2.2200000000000002</v>
      </c>
    </row>
    <row r="2607" spans="1:5" x14ac:dyDescent="0.2">
      <c r="A2607" s="20">
        <v>39862</v>
      </c>
      <c r="B2607" s="1">
        <v>18</v>
      </c>
      <c r="C2607" s="1">
        <v>2</v>
      </c>
      <c r="D2607" s="1">
        <v>2009</v>
      </c>
      <c r="E2607">
        <v>2.08</v>
      </c>
    </row>
    <row r="2608" spans="1:5" x14ac:dyDescent="0.2">
      <c r="A2608" s="20">
        <v>39863</v>
      </c>
      <c r="B2608" s="1">
        <v>19</v>
      </c>
      <c r="C2608" s="1">
        <v>2</v>
      </c>
      <c r="D2608" s="1">
        <v>2009</v>
      </c>
      <c r="E2608">
        <v>1.8</v>
      </c>
    </row>
    <row r="2609" spans="1:5" x14ac:dyDescent="0.2">
      <c r="A2609" s="20">
        <v>39864</v>
      </c>
      <c r="B2609" s="1">
        <v>20</v>
      </c>
      <c r="C2609" s="1">
        <v>2</v>
      </c>
      <c r="D2609" s="1">
        <v>2009</v>
      </c>
      <c r="E2609">
        <v>1.69</v>
      </c>
    </row>
    <row r="2610" spans="1:5" x14ac:dyDescent="0.2">
      <c r="A2610" s="20">
        <v>39865</v>
      </c>
      <c r="B2610" s="1">
        <v>21</v>
      </c>
      <c r="C2610" s="1">
        <v>2</v>
      </c>
      <c r="D2610" s="1">
        <v>2009</v>
      </c>
      <c r="E2610">
        <v>1.92</v>
      </c>
    </row>
    <row r="2611" spans="1:5" x14ac:dyDescent="0.2">
      <c r="A2611" s="20">
        <v>39866</v>
      </c>
      <c r="B2611" s="1">
        <v>22</v>
      </c>
      <c r="C2611" s="1">
        <v>2</v>
      </c>
      <c r="D2611" s="1">
        <v>2009</v>
      </c>
      <c r="E2611">
        <v>1.67</v>
      </c>
    </row>
    <row r="2612" spans="1:5" x14ac:dyDescent="0.2">
      <c r="A2612" s="20">
        <v>39867</v>
      </c>
      <c r="B2612" s="1">
        <v>23</v>
      </c>
      <c r="C2612" s="1">
        <v>2</v>
      </c>
      <c r="D2612" s="1">
        <v>2009</v>
      </c>
      <c r="E2612">
        <v>1.77</v>
      </c>
    </row>
    <row r="2613" spans="1:5" x14ac:dyDescent="0.2">
      <c r="A2613" s="20">
        <v>39868</v>
      </c>
      <c r="B2613" s="1">
        <v>24</v>
      </c>
      <c r="C2613" s="1">
        <v>2</v>
      </c>
      <c r="D2613" s="1">
        <v>2009</v>
      </c>
      <c r="E2613">
        <v>1.54</v>
      </c>
    </row>
    <row r="2614" spans="1:5" x14ac:dyDescent="0.2">
      <c r="A2614" s="20">
        <v>39869</v>
      </c>
      <c r="B2614" s="1">
        <v>25</v>
      </c>
      <c r="C2614" s="1">
        <v>2</v>
      </c>
      <c r="D2614" s="1">
        <v>2009</v>
      </c>
      <c r="E2614">
        <v>1.53</v>
      </c>
    </row>
    <row r="2615" spans="1:5" x14ac:dyDescent="0.2">
      <c r="A2615" s="20">
        <v>39870</v>
      </c>
      <c r="B2615" s="1">
        <v>26</v>
      </c>
      <c r="C2615" s="1">
        <v>2</v>
      </c>
      <c r="D2615" s="1">
        <v>2009</v>
      </c>
      <c r="E2615">
        <v>1.88</v>
      </c>
    </row>
    <row r="2616" spans="1:5" x14ac:dyDescent="0.2">
      <c r="A2616" s="20">
        <v>39871</v>
      </c>
      <c r="B2616" s="1">
        <v>27</v>
      </c>
      <c r="C2616" s="1">
        <v>2</v>
      </c>
      <c r="D2616" s="1">
        <v>2009</v>
      </c>
      <c r="E2616">
        <v>1.99</v>
      </c>
    </row>
    <row r="2617" spans="1:5" x14ac:dyDescent="0.2">
      <c r="A2617" s="20">
        <v>39872</v>
      </c>
      <c r="B2617" s="1">
        <v>28</v>
      </c>
      <c r="C2617" s="1">
        <v>2</v>
      </c>
      <c r="D2617" s="1">
        <v>2009</v>
      </c>
      <c r="E2617">
        <v>2.09</v>
      </c>
    </row>
    <row r="2618" spans="1:5" x14ac:dyDescent="0.2">
      <c r="A2618" s="20">
        <v>39873</v>
      </c>
      <c r="B2618" s="1">
        <v>1</v>
      </c>
      <c r="C2618" s="1">
        <v>3</v>
      </c>
      <c r="D2618" s="1">
        <v>2009</v>
      </c>
      <c r="E2618">
        <v>2.08</v>
      </c>
    </row>
    <row r="2619" spans="1:5" x14ac:dyDescent="0.2">
      <c r="A2619" s="20">
        <v>39874</v>
      </c>
      <c r="B2619" s="1">
        <v>2</v>
      </c>
      <c r="C2619" s="1">
        <v>3</v>
      </c>
      <c r="D2619" s="1">
        <v>2009</v>
      </c>
      <c r="E2619">
        <v>1.53</v>
      </c>
    </row>
    <row r="2620" spans="1:5" x14ac:dyDescent="0.2">
      <c r="A2620" s="20">
        <v>39875</v>
      </c>
      <c r="B2620" s="1">
        <v>3</v>
      </c>
      <c r="C2620" s="1">
        <v>3</v>
      </c>
      <c r="D2620" s="1">
        <v>2009</v>
      </c>
      <c r="E2620">
        <v>1.1599999999999999</v>
      </c>
    </row>
    <row r="2621" spans="1:5" x14ac:dyDescent="0.2">
      <c r="A2621" s="20">
        <v>39876</v>
      </c>
      <c r="B2621" s="1">
        <v>4</v>
      </c>
      <c r="C2621" s="1">
        <v>3</v>
      </c>
      <c r="D2621" s="1">
        <v>2009</v>
      </c>
      <c r="E2621">
        <v>1.32</v>
      </c>
    </row>
    <row r="2622" spans="1:5" x14ac:dyDescent="0.2">
      <c r="A2622" s="20">
        <v>39877</v>
      </c>
      <c r="B2622" s="1">
        <v>5</v>
      </c>
      <c r="C2622" s="1">
        <v>3</v>
      </c>
      <c r="D2622" s="1">
        <v>2009</v>
      </c>
      <c r="E2622">
        <v>1.79</v>
      </c>
    </row>
    <row r="2623" spans="1:5" x14ac:dyDescent="0.2">
      <c r="A2623" s="20">
        <v>39878</v>
      </c>
      <c r="B2623" s="1">
        <v>6</v>
      </c>
      <c r="C2623" s="1">
        <v>3</v>
      </c>
      <c r="D2623" s="1">
        <v>2009</v>
      </c>
      <c r="E2623">
        <v>2</v>
      </c>
    </row>
    <row r="2624" spans="1:5" x14ac:dyDescent="0.2">
      <c r="A2624" s="20">
        <v>39879</v>
      </c>
      <c r="B2624" s="1">
        <v>7</v>
      </c>
      <c r="C2624" s="1">
        <v>3</v>
      </c>
      <c r="D2624" s="1">
        <v>2009</v>
      </c>
      <c r="E2624">
        <v>1.64</v>
      </c>
    </row>
    <row r="2625" spans="1:5" x14ac:dyDescent="0.2">
      <c r="A2625" s="20">
        <v>39880</v>
      </c>
      <c r="B2625" s="1">
        <v>8</v>
      </c>
      <c r="C2625" s="1">
        <v>3</v>
      </c>
      <c r="D2625" s="1">
        <v>2009</v>
      </c>
      <c r="E2625">
        <v>1.41</v>
      </c>
    </row>
    <row r="2626" spans="1:5" x14ac:dyDescent="0.2">
      <c r="A2626" s="20">
        <v>39881</v>
      </c>
      <c r="B2626" s="1">
        <v>9</v>
      </c>
      <c r="C2626" s="1">
        <v>3</v>
      </c>
      <c r="D2626" s="1">
        <v>2009</v>
      </c>
      <c r="E2626">
        <v>1.18</v>
      </c>
    </row>
    <row r="2627" spans="1:5" x14ac:dyDescent="0.2">
      <c r="A2627" s="20">
        <v>39882</v>
      </c>
      <c r="B2627" s="1">
        <v>10</v>
      </c>
      <c r="C2627" s="1">
        <v>3</v>
      </c>
      <c r="D2627" s="1">
        <v>2009</v>
      </c>
      <c r="E2627">
        <v>0.98</v>
      </c>
    </row>
    <row r="2628" spans="1:5" x14ac:dyDescent="0.2">
      <c r="A2628" s="20">
        <v>39883</v>
      </c>
      <c r="B2628" s="1">
        <v>11</v>
      </c>
      <c r="C2628" s="1">
        <v>3</v>
      </c>
      <c r="D2628" s="1">
        <v>2009</v>
      </c>
      <c r="E2628">
        <v>0.89</v>
      </c>
    </row>
    <row r="2629" spans="1:5" x14ac:dyDescent="0.2">
      <c r="A2629" s="20">
        <v>39884</v>
      </c>
      <c r="B2629" s="1">
        <v>12</v>
      </c>
      <c r="C2629" s="1">
        <v>3</v>
      </c>
      <c r="D2629" s="1">
        <v>2009</v>
      </c>
      <c r="E2629">
        <v>0.84</v>
      </c>
    </row>
    <row r="2630" spans="1:5" x14ac:dyDescent="0.2">
      <c r="A2630" s="20">
        <v>39885</v>
      </c>
      <c r="B2630" s="1">
        <v>13</v>
      </c>
      <c r="C2630" s="1">
        <v>3</v>
      </c>
      <c r="D2630" s="1">
        <v>2009</v>
      </c>
      <c r="E2630">
        <v>0.92</v>
      </c>
    </row>
    <row r="2631" spans="1:5" x14ac:dyDescent="0.2">
      <c r="A2631" s="20">
        <v>39886</v>
      </c>
      <c r="B2631" s="1">
        <v>14</v>
      </c>
      <c r="C2631" s="1">
        <v>3</v>
      </c>
      <c r="D2631" s="1">
        <v>2009</v>
      </c>
      <c r="E2631">
        <v>1.48</v>
      </c>
    </row>
    <row r="2632" spans="1:5" x14ac:dyDescent="0.2">
      <c r="A2632" s="20">
        <v>39887</v>
      </c>
      <c r="B2632" s="1">
        <v>15</v>
      </c>
      <c r="C2632" s="1">
        <v>3</v>
      </c>
      <c r="D2632" s="1">
        <v>2009</v>
      </c>
      <c r="E2632">
        <v>1.94</v>
      </c>
    </row>
    <row r="2633" spans="1:5" x14ac:dyDescent="0.2">
      <c r="A2633" s="20">
        <v>39888</v>
      </c>
      <c r="B2633" s="1">
        <v>16</v>
      </c>
      <c r="C2633" s="1">
        <v>3</v>
      </c>
      <c r="D2633" s="1">
        <v>2009</v>
      </c>
      <c r="E2633">
        <v>1.95</v>
      </c>
    </row>
    <row r="2634" spans="1:5" x14ac:dyDescent="0.2">
      <c r="A2634" s="20">
        <v>39889</v>
      </c>
      <c r="B2634" s="1">
        <v>17</v>
      </c>
      <c r="C2634" s="1">
        <v>3</v>
      </c>
      <c r="D2634" s="1">
        <v>2009</v>
      </c>
      <c r="E2634">
        <v>1.93</v>
      </c>
    </row>
    <row r="2635" spans="1:5" x14ac:dyDescent="0.2">
      <c r="A2635" s="20">
        <v>39890</v>
      </c>
      <c r="B2635" s="1">
        <v>18</v>
      </c>
      <c r="C2635" s="1">
        <v>3</v>
      </c>
      <c r="D2635" s="1">
        <v>2009</v>
      </c>
      <c r="E2635">
        <v>1.94</v>
      </c>
    </row>
    <row r="2636" spans="1:5" x14ac:dyDescent="0.2">
      <c r="A2636" s="20">
        <v>39891</v>
      </c>
      <c r="B2636" s="1">
        <v>19</v>
      </c>
      <c r="C2636" s="1">
        <v>3</v>
      </c>
      <c r="D2636" s="1">
        <v>2009</v>
      </c>
      <c r="E2636">
        <v>1.88</v>
      </c>
    </row>
    <row r="2637" spans="1:5" x14ac:dyDescent="0.2">
      <c r="A2637" s="20">
        <v>39892</v>
      </c>
      <c r="B2637" s="1">
        <v>20</v>
      </c>
      <c r="C2637" s="1">
        <v>3</v>
      </c>
      <c r="D2637" s="1">
        <v>2009</v>
      </c>
      <c r="E2637">
        <v>1.44</v>
      </c>
    </row>
    <row r="2638" spans="1:5" x14ac:dyDescent="0.2">
      <c r="A2638" s="20">
        <v>39893</v>
      </c>
      <c r="B2638" s="1">
        <v>21</v>
      </c>
      <c r="C2638" s="1">
        <v>3</v>
      </c>
      <c r="D2638" s="1">
        <v>2009</v>
      </c>
      <c r="E2638">
        <v>1.53</v>
      </c>
    </row>
    <row r="2639" spans="1:5" x14ac:dyDescent="0.2">
      <c r="A2639" s="20">
        <v>39894</v>
      </c>
      <c r="B2639" s="1">
        <v>22</v>
      </c>
      <c r="C2639" s="1">
        <v>3</v>
      </c>
      <c r="D2639" s="1">
        <v>2009</v>
      </c>
      <c r="E2639">
        <v>1.36</v>
      </c>
    </row>
    <row r="2640" spans="1:5" x14ac:dyDescent="0.2">
      <c r="A2640" s="20">
        <v>39895</v>
      </c>
      <c r="B2640" s="1">
        <v>23</v>
      </c>
      <c r="C2640" s="1">
        <v>3</v>
      </c>
      <c r="D2640" s="1">
        <v>2009</v>
      </c>
      <c r="E2640">
        <v>1.4</v>
      </c>
    </row>
    <row r="2641" spans="1:5" x14ac:dyDescent="0.2">
      <c r="A2641" s="20">
        <v>39896</v>
      </c>
      <c r="B2641" s="1">
        <v>24</v>
      </c>
      <c r="C2641" s="1">
        <v>3</v>
      </c>
      <c r="D2641" s="1">
        <v>2009</v>
      </c>
      <c r="E2641">
        <v>1.67</v>
      </c>
    </row>
    <row r="2642" spans="1:5" x14ac:dyDescent="0.2">
      <c r="A2642" s="20">
        <v>39897</v>
      </c>
      <c r="B2642" s="1">
        <v>25</v>
      </c>
      <c r="C2642" s="1">
        <v>3</v>
      </c>
      <c r="D2642" s="1">
        <v>2009</v>
      </c>
      <c r="E2642">
        <v>1.79</v>
      </c>
    </row>
    <row r="2643" spans="1:5" x14ac:dyDescent="0.2">
      <c r="A2643" s="20">
        <v>39898</v>
      </c>
      <c r="B2643" s="1">
        <v>26</v>
      </c>
      <c r="C2643" s="1">
        <v>3</v>
      </c>
      <c r="D2643" s="1">
        <v>2009</v>
      </c>
      <c r="E2643">
        <v>1.8</v>
      </c>
    </row>
    <row r="2644" spans="1:5" x14ac:dyDescent="0.2">
      <c r="A2644" s="20">
        <v>39899</v>
      </c>
      <c r="B2644" s="1">
        <v>27</v>
      </c>
      <c r="C2644" s="1">
        <v>3</v>
      </c>
      <c r="D2644" s="1">
        <v>2009</v>
      </c>
      <c r="E2644">
        <v>1.75</v>
      </c>
    </row>
    <row r="2645" spans="1:5" x14ac:dyDescent="0.2">
      <c r="A2645" s="20">
        <v>39900</v>
      </c>
      <c r="B2645" s="1">
        <v>28</v>
      </c>
      <c r="C2645" s="1">
        <v>3</v>
      </c>
      <c r="D2645" s="1">
        <v>2009</v>
      </c>
      <c r="E2645">
        <v>1.82</v>
      </c>
    </row>
    <row r="2646" spans="1:5" x14ac:dyDescent="0.2">
      <c r="A2646" s="20">
        <v>39901</v>
      </c>
      <c r="B2646" s="1">
        <v>29</v>
      </c>
      <c r="C2646" s="1">
        <v>3</v>
      </c>
      <c r="D2646" s="1">
        <v>2009</v>
      </c>
      <c r="E2646">
        <v>1.9</v>
      </c>
    </row>
    <row r="2647" spans="1:5" x14ac:dyDescent="0.2">
      <c r="A2647" s="20">
        <v>39902</v>
      </c>
      <c r="B2647" s="1">
        <v>30</v>
      </c>
      <c r="C2647" s="1">
        <v>3</v>
      </c>
      <c r="D2647" s="1">
        <v>2009</v>
      </c>
      <c r="E2647">
        <v>1.55</v>
      </c>
    </row>
    <row r="2648" spans="1:5" x14ac:dyDescent="0.2">
      <c r="A2648" s="20">
        <v>39903</v>
      </c>
      <c r="B2648" s="1">
        <v>31</v>
      </c>
      <c r="C2648" s="1">
        <v>3</v>
      </c>
      <c r="D2648" s="1">
        <v>2009</v>
      </c>
      <c r="E2648">
        <v>1.63</v>
      </c>
    </row>
    <row r="2649" spans="1:5" x14ac:dyDescent="0.2">
      <c r="A2649" s="20">
        <v>39904</v>
      </c>
      <c r="B2649" s="1">
        <v>1</v>
      </c>
      <c r="C2649" s="1">
        <v>4</v>
      </c>
      <c r="D2649" s="1">
        <v>2009</v>
      </c>
      <c r="E2649">
        <v>1.47</v>
      </c>
    </row>
    <row r="2650" spans="1:5" x14ac:dyDescent="0.2">
      <c r="A2650" s="20">
        <v>39905</v>
      </c>
      <c r="B2650" s="1">
        <v>2</v>
      </c>
      <c r="C2650" s="1">
        <v>4</v>
      </c>
      <c r="D2650" s="1">
        <v>2009</v>
      </c>
      <c r="E2650">
        <v>1.46</v>
      </c>
    </row>
    <row r="2651" spans="1:5" x14ac:dyDescent="0.2">
      <c r="A2651" s="20">
        <v>39906</v>
      </c>
      <c r="B2651" s="1">
        <v>3</v>
      </c>
      <c r="C2651" s="1">
        <v>4</v>
      </c>
      <c r="D2651" s="1">
        <v>2009</v>
      </c>
      <c r="E2651">
        <v>1.88</v>
      </c>
    </row>
    <row r="2652" spans="1:5" x14ac:dyDescent="0.2">
      <c r="A2652" s="20">
        <v>39907</v>
      </c>
      <c r="B2652" s="1">
        <v>4</v>
      </c>
      <c r="C2652" s="1">
        <v>4</v>
      </c>
      <c r="D2652" s="1">
        <v>2009</v>
      </c>
      <c r="E2652">
        <v>2.29</v>
      </c>
    </row>
    <row r="2653" spans="1:5" x14ac:dyDescent="0.2">
      <c r="A2653" s="20">
        <v>39908</v>
      </c>
      <c r="B2653" s="1">
        <v>5</v>
      </c>
      <c r="C2653" s="1">
        <v>4</v>
      </c>
      <c r="D2653" s="1">
        <v>2009</v>
      </c>
      <c r="E2653">
        <v>2.19</v>
      </c>
    </row>
    <row r="2654" spans="1:5" x14ac:dyDescent="0.2">
      <c r="A2654" s="20">
        <v>39909</v>
      </c>
      <c r="B2654" s="1">
        <v>6</v>
      </c>
      <c r="C2654" s="1">
        <v>4</v>
      </c>
      <c r="D2654" s="1">
        <v>2009</v>
      </c>
      <c r="E2654">
        <v>2.15</v>
      </c>
    </row>
    <row r="2655" spans="1:5" x14ac:dyDescent="0.2">
      <c r="A2655" s="20">
        <v>39910</v>
      </c>
      <c r="B2655" s="1">
        <v>7</v>
      </c>
      <c r="C2655" s="1">
        <v>4</v>
      </c>
      <c r="D2655" s="1">
        <v>2009</v>
      </c>
      <c r="E2655">
        <v>2.11</v>
      </c>
    </row>
    <row r="2656" spans="1:5" x14ac:dyDescent="0.2">
      <c r="A2656" s="20">
        <v>39911</v>
      </c>
      <c r="B2656" s="1">
        <v>8</v>
      </c>
      <c r="C2656" s="1">
        <v>4</v>
      </c>
      <c r="D2656" s="1">
        <v>2009</v>
      </c>
      <c r="E2656">
        <v>2.09</v>
      </c>
    </row>
    <row r="2657" spans="1:5" x14ac:dyDescent="0.2">
      <c r="A2657" s="20">
        <v>39912</v>
      </c>
      <c r="B2657" s="1">
        <v>9</v>
      </c>
      <c r="C2657" s="1">
        <v>4</v>
      </c>
      <c r="D2657" s="1">
        <v>2009</v>
      </c>
      <c r="E2657">
        <v>2.08</v>
      </c>
    </row>
    <row r="2658" spans="1:5" x14ac:dyDescent="0.2">
      <c r="A2658" s="20">
        <v>39913</v>
      </c>
      <c r="B2658" s="1">
        <v>10</v>
      </c>
      <c r="C2658" s="1">
        <v>4</v>
      </c>
      <c r="D2658" s="1">
        <v>2009</v>
      </c>
      <c r="E2658">
        <v>2.09</v>
      </c>
    </row>
    <row r="2659" spans="1:5" x14ac:dyDescent="0.2">
      <c r="A2659" s="20">
        <v>39914</v>
      </c>
      <c r="B2659" s="1">
        <v>11</v>
      </c>
      <c r="C2659" s="1">
        <v>4</v>
      </c>
      <c r="D2659" s="1">
        <v>2009</v>
      </c>
      <c r="E2659">
        <v>2.1800000000000002</v>
      </c>
    </row>
    <row r="2660" spans="1:5" x14ac:dyDescent="0.2">
      <c r="A2660" s="20">
        <v>39915</v>
      </c>
      <c r="B2660" s="1">
        <v>12</v>
      </c>
      <c r="C2660" s="1">
        <v>4</v>
      </c>
      <c r="D2660" s="1">
        <v>2009</v>
      </c>
      <c r="E2660">
        <v>2.15</v>
      </c>
    </row>
    <row r="2661" spans="1:5" x14ac:dyDescent="0.2">
      <c r="A2661" s="20">
        <v>39916</v>
      </c>
      <c r="B2661" s="1">
        <v>13</v>
      </c>
      <c r="C2661" s="1">
        <v>4</v>
      </c>
      <c r="D2661" s="1">
        <v>2009</v>
      </c>
      <c r="E2661">
        <v>2.13</v>
      </c>
    </row>
    <row r="2662" spans="1:5" x14ac:dyDescent="0.2">
      <c r="A2662" s="20">
        <v>39917</v>
      </c>
      <c r="B2662" s="1">
        <v>14</v>
      </c>
      <c r="C2662" s="1">
        <v>4</v>
      </c>
      <c r="D2662" s="1">
        <v>2009</v>
      </c>
      <c r="E2662">
        <v>2.12</v>
      </c>
    </row>
    <row r="2663" spans="1:5" x14ac:dyDescent="0.2">
      <c r="A2663" s="20">
        <v>39918</v>
      </c>
      <c r="B2663" s="1">
        <v>15</v>
      </c>
      <c r="C2663" s="1">
        <v>4</v>
      </c>
      <c r="D2663" s="1">
        <v>2009</v>
      </c>
      <c r="E2663">
        <v>2.08</v>
      </c>
    </row>
    <row r="2664" spans="1:5" x14ac:dyDescent="0.2">
      <c r="A2664" s="20">
        <v>39919</v>
      </c>
      <c r="B2664" s="1">
        <v>16</v>
      </c>
      <c r="C2664" s="1">
        <v>4</v>
      </c>
      <c r="D2664" s="1">
        <v>2009</v>
      </c>
      <c r="E2664">
        <v>2.06</v>
      </c>
    </row>
    <row r="2665" spans="1:5" x14ac:dyDescent="0.2">
      <c r="A2665" s="20">
        <v>39920</v>
      </c>
      <c r="B2665" s="1">
        <v>17</v>
      </c>
      <c r="C2665" s="1">
        <v>4</v>
      </c>
      <c r="D2665" s="1">
        <v>2009</v>
      </c>
      <c r="E2665">
        <v>2.12</v>
      </c>
    </row>
    <row r="2666" spans="1:5" x14ac:dyDescent="0.2">
      <c r="A2666" s="20">
        <v>39921</v>
      </c>
      <c r="B2666" s="1">
        <v>18</v>
      </c>
      <c r="C2666" s="1">
        <v>4</v>
      </c>
      <c r="D2666" s="1">
        <v>2009</v>
      </c>
      <c r="E2666">
        <v>2.17</v>
      </c>
    </row>
    <row r="2667" spans="1:5" x14ac:dyDescent="0.2">
      <c r="A2667" s="20">
        <v>39922</v>
      </c>
      <c r="B2667" s="1">
        <v>19</v>
      </c>
      <c r="C2667" s="1">
        <v>4</v>
      </c>
      <c r="D2667" s="1">
        <v>2009</v>
      </c>
      <c r="E2667">
        <v>2.1800000000000002</v>
      </c>
    </row>
    <row r="2668" spans="1:5" x14ac:dyDescent="0.2">
      <c r="A2668" s="20">
        <v>39923</v>
      </c>
      <c r="B2668" s="1">
        <v>20</v>
      </c>
      <c r="C2668" s="1">
        <v>4</v>
      </c>
      <c r="D2668" s="1">
        <v>2009</v>
      </c>
      <c r="E2668">
        <v>2.17</v>
      </c>
    </row>
    <row r="2669" spans="1:5" x14ac:dyDescent="0.2">
      <c r="A2669" s="20">
        <v>39924</v>
      </c>
      <c r="B2669" s="1">
        <v>21</v>
      </c>
      <c r="C2669" s="1">
        <v>4</v>
      </c>
      <c r="D2669" s="1">
        <v>2009</v>
      </c>
      <c r="E2669">
        <v>2.12</v>
      </c>
    </row>
    <row r="2670" spans="1:5" x14ac:dyDescent="0.2">
      <c r="A2670" s="20">
        <v>39925</v>
      </c>
      <c r="B2670" s="1">
        <v>22</v>
      </c>
      <c r="C2670" s="1">
        <v>4</v>
      </c>
      <c r="D2670" s="1">
        <v>2009</v>
      </c>
      <c r="E2670">
        <v>2.13</v>
      </c>
    </row>
    <row r="2671" spans="1:5" x14ac:dyDescent="0.2">
      <c r="A2671" s="20">
        <v>39926</v>
      </c>
      <c r="B2671" s="1">
        <v>23</v>
      </c>
      <c r="C2671" s="1">
        <v>4</v>
      </c>
      <c r="D2671" s="1">
        <v>2009</v>
      </c>
      <c r="E2671">
        <v>2.2200000000000002</v>
      </c>
    </row>
    <row r="2672" spans="1:5" x14ac:dyDescent="0.2">
      <c r="A2672" s="20">
        <v>39927</v>
      </c>
      <c r="B2672" s="1">
        <v>24</v>
      </c>
      <c r="C2672" s="1">
        <v>4</v>
      </c>
      <c r="D2672" s="1">
        <v>2009</v>
      </c>
      <c r="E2672">
        <v>2.3199999999999998</v>
      </c>
    </row>
    <row r="2673" spans="1:5" x14ac:dyDescent="0.2">
      <c r="A2673" s="20">
        <v>39928</v>
      </c>
      <c r="B2673" s="1">
        <v>25</v>
      </c>
      <c r="C2673" s="1">
        <v>4</v>
      </c>
      <c r="D2673" s="1">
        <v>2009</v>
      </c>
      <c r="E2673">
        <v>2.44</v>
      </c>
    </row>
    <row r="2674" spans="1:5" x14ac:dyDescent="0.2">
      <c r="A2674" s="20">
        <v>39929</v>
      </c>
      <c r="B2674" s="1">
        <v>26</v>
      </c>
      <c r="C2674" s="1">
        <v>4</v>
      </c>
      <c r="D2674" s="1">
        <v>2009</v>
      </c>
      <c r="E2674">
        <v>2.4500000000000002</v>
      </c>
    </row>
    <row r="2675" spans="1:5" x14ac:dyDescent="0.2">
      <c r="A2675" s="20">
        <v>39930</v>
      </c>
      <c r="B2675" s="1">
        <v>27</v>
      </c>
      <c r="C2675" s="1">
        <v>4</v>
      </c>
      <c r="D2675" s="1">
        <v>2009</v>
      </c>
      <c r="E2675">
        <v>2.34</v>
      </c>
    </row>
    <row r="2676" spans="1:5" x14ac:dyDescent="0.2">
      <c r="A2676" s="20">
        <v>39931</v>
      </c>
      <c r="B2676" s="1">
        <v>28</v>
      </c>
      <c r="C2676" s="1">
        <v>4</v>
      </c>
      <c r="D2676" s="1">
        <v>2009</v>
      </c>
      <c r="E2676">
        <v>2.34</v>
      </c>
    </row>
    <row r="2677" spans="1:5" x14ac:dyDescent="0.2">
      <c r="A2677" s="20">
        <v>39932</v>
      </c>
      <c r="B2677" s="1">
        <v>29</v>
      </c>
      <c r="C2677" s="1">
        <v>4</v>
      </c>
      <c r="D2677" s="1">
        <v>2009</v>
      </c>
      <c r="E2677">
        <v>2.33</v>
      </c>
    </row>
    <row r="2678" spans="1:5" x14ac:dyDescent="0.2">
      <c r="A2678" s="20">
        <v>39933</v>
      </c>
      <c r="B2678" s="1">
        <v>30</v>
      </c>
      <c r="C2678" s="1">
        <v>4</v>
      </c>
      <c r="D2678" s="1">
        <v>2009</v>
      </c>
      <c r="E2678">
        <v>2.2999999999999998</v>
      </c>
    </row>
    <row r="2679" spans="1:5" x14ac:dyDescent="0.2">
      <c r="A2679" s="20">
        <v>39934</v>
      </c>
      <c r="B2679" s="1">
        <v>1</v>
      </c>
      <c r="C2679" s="1">
        <v>5</v>
      </c>
      <c r="D2679" s="1">
        <v>2009</v>
      </c>
      <c r="E2679">
        <v>2.2999999999999998</v>
      </c>
    </row>
    <row r="2680" spans="1:5" x14ac:dyDescent="0.2">
      <c r="A2680" s="20">
        <v>39935</v>
      </c>
      <c r="B2680" s="1">
        <v>2</v>
      </c>
      <c r="C2680" s="1">
        <v>5</v>
      </c>
      <c r="D2680" s="1">
        <v>2009</v>
      </c>
      <c r="E2680">
        <v>2.2999999999999998</v>
      </c>
    </row>
    <row r="2681" spans="1:5" x14ac:dyDescent="0.2">
      <c r="A2681" s="20">
        <v>39936</v>
      </c>
      <c r="B2681" s="1">
        <v>3</v>
      </c>
      <c r="C2681" s="1">
        <v>5</v>
      </c>
      <c r="D2681" s="1">
        <v>2009</v>
      </c>
      <c r="E2681">
        <v>2.34</v>
      </c>
    </row>
    <row r="2682" spans="1:5" x14ac:dyDescent="0.2">
      <c r="A2682" s="20">
        <v>39937</v>
      </c>
      <c r="B2682" s="1">
        <v>4</v>
      </c>
      <c r="C2682" s="1">
        <v>5</v>
      </c>
      <c r="D2682" s="1">
        <v>2009</v>
      </c>
      <c r="E2682">
        <v>2.31</v>
      </c>
    </row>
    <row r="2683" spans="1:5" x14ac:dyDescent="0.2">
      <c r="A2683" s="20">
        <v>39938</v>
      </c>
      <c r="B2683" s="1">
        <v>5</v>
      </c>
      <c r="C2683" s="1">
        <v>5</v>
      </c>
      <c r="D2683" s="1">
        <v>2009</v>
      </c>
      <c r="E2683">
        <v>2.17</v>
      </c>
    </row>
    <row r="2684" spans="1:5" x14ac:dyDescent="0.2">
      <c r="A2684" s="20">
        <v>39939</v>
      </c>
      <c r="B2684" s="1">
        <v>6</v>
      </c>
      <c r="C2684" s="1">
        <v>5</v>
      </c>
      <c r="D2684" s="1">
        <v>2009</v>
      </c>
      <c r="E2684">
        <v>2.09</v>
      </c>
    </row>
    <row r="2685" spans="1:5" x14ac:dyDescent="0.2">
      <c r="A2685" s="20">
        <v>39940</v>
      </c>
      <c r="B2685" s="1">
        <v>7</v>
      </c>
      <c r="C2685" s="1">
        <v>5</v>
      </c>
      <c r="D2685" s="1">
        <v>2009</v>
      </c>
      <c r="E2685">
        <v>2.09</v>
      </c>
    </row>
    <row r="2686" spans="1:5" x14ac:dyDescent="0.2">
      <c r="A2686" s="20">
        <v>39941</v>
      </c>
      <c r="B2686" s="1">
        <v>8</v>
      </c>
      <c r="C2686" s="1">
        <v>5</v>
      </c>
      <c r="D2686" s="1">
        <v>2009</v>
      </c>
      <c r="E2686">
        <v>2.15</v>
      </c>
    </row>
    <row r="2687" spans="1:5" x14ac:dyDescent="0.2">
      <c r="A2687" s="20">
        <v>39942</v>
      </c>
      <c r="B2687" s="1">
        <v>9</v>
      </c>
      <c r="C2687" s="1">
        <v>5</v>
      </c>
      <c r="D2687" s="1">
        <v>2009</v>
      </c>
      <c r="E2687">
        <v>2.4</v>
      </c>
    </row>
    <row r="2688" spans="1:5" x14ac:dyDescent="0.2">
      <c r="A2688" s="20">
        <v>39943</v>
      </c>
      <c r="B2688" s="1">
        <v>10</v>
      </c>
      <c r="C2688" s="1">
        <v>5</v>
      </c>
      <c r="D2688" s="1">
        <v>2009</v>
      </c>
      <c r="E2688">
        <v>2.14</v>
      </c>
    </row>
    <row r="2689" spans="1:5" x14ac:dyDescent="0.2">
      <c r="A2689" s="20">
        <v>39944</v>
      </c>
      <c r="B2689" s="1">
        <v>11</v>
      </c>
      <c r="C2689" s="1">
        <v>5</v>
      </c>
      <c r="D2689" s="1">
        <v>2009</v>
      </c>
      <c r="E2689">
        <v>1.59</v>
      </c>
    </row>
    <row r="2690" spans="1:5" x14ac:dyDescent="0.2">
      <c r="A2690" s="20">
        <v>39945</v>
      </c>
      <c r="B2690" s="1">
        <v>12</v>
      </c>
      <c r="C2690" s="1">
        <v>5</v>
      </c>
      <c r="D2690" s="1">
        <v>2009</v>
      </c>
      <c r="E2690">
        <v>1.89</v>
      </c>
    </row>
    <row r="2691" spans="1:5" x14ac:dyDescent="0.2">
      <c r="A2691" s="20">
        <v>39946</v>
      </c>
      <c r="B2691" s="1">
        <v>13</v>
      </c>
      <c r="C2691" s="1">
        <v>5</v>
      </c>
      <c r="D2691" s="1">
        <v>2009</v>
      </c>
      <c r="E2691">
        <v>2.2200000000000002</v>
      </c>
    </row>
    <row r="2692" spans="1:5" x14ac:dyDescent="0.2">
      <c r="A2692" s="20">
        <v>39947</v>
      </c>
      <c r="B2692" s="1">
        <v>14</v>
      </c>
      <c r="C2692" s="1">
        <v>5</v>
      </c>
      <c r="D2692" s="1">
        <v>2009</v>
      </c>
      <c r="E2692">
        <v>2.54</v>
      </c>
    </row>
    <row r="2693" spans="1:5" x14ac:dyDescent="0.2">
      <c r="A2693" s="20">
        <v>39948</v>
      </c>
      <c r="B2693" s="1">
        <v>15</v>
      </c>
      <c r="C2693" s="1">
        <v>5</v>
      </c>
      <c r="D2693" s="1">
        <v>2009</v>
      </c>
      <c r="E2693">
        <v>2.44</v>
      </c>
    </row>
    <row r="2694" spans="1:5" x14ac:dyDescent="0.2">
      <c r="A2694" s="20">
        <v>39949</v>
      </c>
      <c r="B2694" s="1">
        <v>16</v>
      </c>
      <c r="C2694" s="1">
        <v>5</v>
      </c>
      <c r="D2694" s="1">
        <v>2009</v>
      </c>
      <c r="E2694">
        <v>2.35</v>
      </c>
    </row>
    <row r="2695" spans="1:5" x14ac:dyDescent="0.2">
      <c r="A2695" s="20">
        <v>39950</v>
      </c>
      <c r="B2695" s="1">
        <v>17</v>
      </c>
      <c r="C2695" s="1">
        <v>5</v>
      </c>
      <c r="D2695" s="1">
        <v>2009</v>
      </c>
      <c r="E2695">
        <v>2.33</v>
      </c>
    </row>
    <row r="2696" spans="1:5" x14ac:dyDescent="0.2">
      <c r="A2696" s="20">
        <v>39951</v>
      </c>
      <c r="B2696" s="1">
        <v>18</v>
      </c>
      <c r="C2696" s="1">
        <v>5</v>
      </c>
      <c r="D2696" s="1">
        <v>2009</v>
      </c>
      <c r="E2696">
        <v>2.29</v>
      </c>
    </row>
    <row r="2697" spans="1:5" x14ac:dyDescent="0.2">
      <c r="A2697" s="20">
        <v>39952</v>
      </c>
      <c r="B2697" s="1">
        <v>19</v>
      </c>
      <c r="C2697" s="1">
        <v>5</v>
      </c>
      <c r="D2697" s="1">
        <v>2009</v>
      </c>
      <c r="E2697">
        <v>2.2599999999999998</v>
      </c>
    </row>
    <row r="2698" spans="1:5" x14ac:dyDescent="0.2">
      <c r="A2698" s="20">
        <v>39953</v>
      </c>
      <c r="B2698" s="1">
        <v>20</v>
      </c>
      <c r="C2698" s="1">
        <v>5</v>
      </c>
      <c r="D2698" s="1">
        <v>2009</v>
      </c>
      <c r="E2698">
        <v>1.7</v>
      </c>
    </row>
    <row r="2699" spans="1:5" x14ac:dyDescent="0.2">
      <c r="A2699" s="20">
        <v>39954</v>
      </c>
      <c r="B2699" s="1">
        <v>21</v>
      </c>
      <c r="C2699" s="1">
        <v>5</v>
      </c>
      <c r="D2699" s="1">
        <v>2009</v>
      </c>
      <c r="E2699">
        <v>1.57</v>
      </c>
    </row>
    <row r="2700" spans="1:5" x14ac:dyDescent="0.2">
      <c r="A2700" s="20">
        <v>39955</v>
      </c>
      <c r="B2700" s="1">
        <v>22</v>
      </c>
      <c r="C2700" s="1">
        <v>5</v>
      </c>
      <c r="D2700" s="1">
        <v>2009</v>
      </c>
      <c r="E2700">
        <v>1.79</v>
      </c>
    </row>
    <row r="2701" spans="1:5" x14ac:dyDescent="0.2">
      <c r="A2701" s="20">
        <v>39956</v>
      </c>
      <c r="B2701" s="1">
        <v>23</v>
      </c>
      <c r="C2701" s="1">
        <v>5</v>
      </c>
      <c r="D2701" s="1">
        <v>2009</v>
      </c>
      <c r="E2701">
        <v>1.72</v>
      </c>
    </row>
    <row r="2702" spans="1:5" x14ac:dyDescent="0.2">
      <c r="A2702" s="20">
        <v>39957</v>
      </c>
      <c r="B2702" s="1">
        <v>24</v>
      </c>
      <c r="C2702" s="1">
        <v>5</v>
      </c>
      <c r="D2702" s="1">
        <v>2009</v>
      </c>
      <c r="E2702">
        <v>2.37</v>
      </c>
    </row>
    <row r="2703" spans="1:5" x14ac:dyDescent="0.2">
      <c r="A2703" s="20">
        <v>39958</v>
      </c>
      <c r="B2703" s="1">
        <v>25</v>
      </c>
      <c r="C2703" s="1">
        <v>5</v>
      </c>
      <c r="D2703" s="1">
        <v>2009</v>
      </c>
      <c r="E2703">
        <v>2.42</v>
      </c>
    </row>
    <row r="2704" spans="1:5" x14ac:dyDescent="0.2">
      <c r="A2704" s="20">
        <v>39959</v>
      </c>
      <c r="B2704" s="1">
        <v>26</v>
      </c>
      <c r="C2704" s="1">
        <v>5</v>
      </c>
      <c r="D2704" s="1">
        <v>2009</v>
      </c>
      <c r="E2704">
        <v>2.31</v>
      </c>
    </row>
    <row r="2705" spans="1:5" x14ac:dyDescent="0.2">
      <c r="A2705" s="20">
        <v>39960</v>
      </c>
      <c r="B2705" s="1">
        <v>27</v>
      </c>
      <c r="C2705" s="1">
        <v>5</v>
      </c>
      <c r="D2705" s="1">
        <v>2009</v>
      </c>
      <c r="E2705">
        <v>2.16</v>
      </c>
    </row>
    <row r="2706" spans="1:5" x14ac:dyDescent="0.2">
      <c r="A2706" s="20">
        <v>39961</v>
      </c>
      <c r="B2706" s="1">
        <v>28</v>
      </c>
      <c r="C2706" s="1">
        <v>5</v>
      </c>
      <c r="D2706" s="1">
        <v>2009</v>
      </c>
      <c r="E2706">
        <v>2.2000000000000002</v>
      </c>
    </row>
    <row r="2707" spans="1:5" x14ac:dyDescent="0.2">
      <c r="A2707" s="20">
        <v>39962</v>
      </c>
      <c r="B2707" s="1">
        <v>29</v>
      </c>
      <c r="C2707" s="1">
        <v>5</v>
      </c>
      <c r="D2707" s="1">
        <v>2009</v>
      </c>
      <c r="E2707">
        <v>2.21</v>
      </c>
    </row>
    <row r="2708" spans="1:5" x14ac:dyDescent="0.2">
      <c r="A2708" s="20">
        <v>39963</v>
      </c>
      <c r="B2708" s="1">
        <v>30</v>
      </c>
      <c r="C2708" s="1">
        <v>5</v>
      </c>
      <c r="D2708" s="1">
        <v>2009</v>
      </c>
      <c r="E2708">
        <v>2.2000000000000002</v>
      </c>
    </row>
    <row r="2709" spans="1:5" x14ac:dyDescent="0.2">
      <c r="A2709" s="20">
        <v>39964</v>
      </c>
      <c r="B2709" s="1">
        <v>31</v>
      </c>
      <c r="C2709" s="1">
        <v>5</v>
      </c>
      <c r="D2709" s="1">
        <v>2009</v>
      </c>
      <c r="E2709">
        <v>2.17</v>
      </c>
    </row>
    <row r="2710" spans="1:5" x14ac:dyDescent="0.2">
      <c r="A2710" s="20">
        <v>39965</v>
      </c>
      <c r="B2710" s="1">
        <v>1</v>
      </c>
      <c r="C2710" s="1">
        <v>6</v>
      </c>
      <c r="D2710" s="1">
        <v>2009</v>
      </c>
      <c r="E2710">
        <v>2.13</v>
      </c>
    </row>
    <row r="2711" spans="1:5" x14ac:dyDescent="0.2">
      <c r="A2711" s="20">
        <v>39966</v>
      </c>
      <c r="B2711" s="1">
        <v>2</v>
      </c>
      <c r="C2711" s="1">
        <v>6</v>
      </c>
      <c r="D2711" s="1">
        <v>2009</v>
      </c>
      <c r="E2711">
        <v>2.12</v>
      </c>
    </row>
    <row r="2712" spans="1:5" x14ac:dyDescent="0.2">
      <c r="A2712" s="20">
        <v>39967</v>
      </c>
      <c r="B2712" s="1">
        <v>3</v>
      </c>
      <c r="C2712" s="1">
        <v>6</v>
      </c>
      <c r="D2712" s="1">
        <v>2009</v>
      </c>
      <c r="E2712">
        <v>2.14</v>
      </c>
    </row>
    <row r="2713" spans="1:5" x14ac:dyDescent="0.2">
      <c r="A2713" s="20">
        <v>39968</v>
      </c>
      <c r="B2713" s="1">
        <v>4</v>
      </c>
      <c r="C2713" s="1">
        <v>6</v>
      </c>
      <c r="D2713" s="1">
        <v>2009</v>
      </c>
      <c r="E2713">
        <v>2.12</v>
      </c>
    </row>
    <row r="2714" spans="1:5" x14ac:dyDescent="0.2">
      <c r="A2714" s="20">
        <v>39969</v>
      </c>
      <c r="B2714" s="1">
        <v>5</v>
      </c>
      <c r="C2714" s="1">
        <v>6</v>
      </c>
      <c r="D2714" s="1">
        <v>2009</v>
      </c>
      <c r="E2714">
        <v>2.08</v>
      </c>
    </row>
    <row r="2715" spans="1:5" x14ac:dyDescent="0.2">
      <c r="A2715" s="20">
        <v>39970</v>
      </c>
      <c r="B2715" s="1">
        <v>6</v>
      </c>
      <c r="C2715" s="1">
        <v>6</v>
      </c>
      <c r="D2715" s="1">
        <v>2009</v>
      </c>
      <c r="E2715">
        <v>2.09</v>
      </c>
    </row>
    <row r="2716" spans="1:5" x14ac:dyDescent="0.2">
      <c r="A2716" s="20">
        <v>39971</v>
      </c>
      <c r="B2716" s="1">
        <v>7</v>
      </c>
      <c r="C2716" s="1">
        <v>6</v>
      </c>
      <c r="D2716" s="1">
        <v>2009</v>
      </c>
      <c r="E2716">
        <v>2.08</v>
      </c>
    </row>
    <row r="2717" spans="1:5" x14ac:dyDescent="0.2">
      <c r="A2717" s="20">
        <v>39972</v>
      </c>
      <c r="B2717" s="1">
        <v>8</v>
      </c>
      <c r="C2717" s="1">
        <v>6</v>
      </c>
      <c r="D2717" s="1">
        <v>2009</v>
      </c>
      <c r="E2717">
        <v>2.0699999999999998</v>
      </c>
    </row>
    <row r="2718" spans="1:5" x14ac:dyDescent="0.2">
      <c r="A2718" s="20">
        <v>39973</v>
      </c>
      <c r="B2718" s="1">
        <v>9</v>
      </c>
      <c r="C2718" s="1">
        <v>6</v>
      </c>
      <c r="D2718" s="1">
        <v>2009</v>
      </c>
      <c r="E2718">
        <v>2.0499999999999998</v>
      </c>
    </row>
    <row r="2719" spans="1:5" x14ac:dyDescent="0.2">
      <c r="A2719" s="20">
        <v>39974</v>
      </c>
      <c r="B2719" s="1">
        <v>10</v>
      </c>
      <c r="C2719" s="1">
        <v>6</v>
      </c>
      <c r="D2719" s="1">
        <v>2009</v>
      </c>
      <c r="E2719">
        <v>2.06</v>
      </c>
    </row>
    <row r="2720" spans="1:5" x14ac:dyDescent="0.2">
      <c r="A2720" s="20">
        <v>39975</v>
      </c>
      <c r="B2720" s="1">
        <v>11</v>
      </c>
      <c r="C2720" s="1">
        <v>6</v>
      </c>
      <c r="D2720" s="1">
        <v>2009</v>
      </c>
      <c r="E2720">
        <v>2.11</v>
      </c>
    </row>
    <row r="2721" spans="1:5" x14ac:dyDescent="0.2">
      <c r="A2721" s="20">
        <v>39976</v>
      </c>
      <c r="B2721" s="1">
        <v>12</v>
      </c>
      <c r="C2721" s="1">
        <v>6</v>
      </c>
      <c r="D2721" s="1">
        <v>2009</v>
      </c>
      <c r="E2721">
        <v>2.0299999999999998</v>
      </c>
    </row>
    <row r="2722" spans="1:5" x14ac:dyDescent="0.2">
      <c r="A2722" s="20">
        <v>39977</v>
      </c>
      <c r="B2722" s="1">
        <v>13</v>
      </c>
      <c r="C2722" s="1">
        <v>6</v>
      </c>
      <c r="D2722" s="1">
        <v>2009</v>
      </c>
      <c r="E2722">
        <v>2.02</v>
      </c>
    </row>
    <row r="2723" spans="1:5" x14ac:dyDescent="0.2">
      <c r="A2723" s="20">
        <v>39978</v>
      </c>
      <c r="B2723" s="1">
        <v>14</v>
      </c>
      <c r="C2723" s="1">
        <v>6</v>
      </c>
      <c r="D2723" s="1">
        <v>2009</v>
      </c>
      <c r="E2723">
        <v>2.0299999999999998</v>
      </c>
    </row>
    <row r="2724" spans="1:5" x14ac:dyDescent="0.2">
      <c r="A2724" s="20">
        <v>39979</v>
      </c>
      <c r="B2724" s="1">
        <v>15</v>
      </c>
      <c r="C2724" s="1">
        <v>6</v>
      </c>
      <c r="D2724" s="1">
        <v>2009</v>
      </c>
      <c r="E2724">
        <v>2.0299999999999998</v>
      </c>
    </row>
    <row r="2725" spans="1:5" x14ac:dyDescent="0.2">
      <c r="A2725" s="20">
        <v>39980</v>
      </c>
      <c r="B2725" s="1">
        <v>16</v>
      </c>
      <c r="C2725" s="1">
        <v>6</v>
      </c>
      <c r="D2725" s="1">
        <v>2009</v>
      </c>
      <c r="E2725">
        <v>2.02</v>
      </c>
    </row>
    <row r="2726" spans="1:5" x14ac:dyDescent="0.2">
      <c r="A2726" s="20">
        <v>39981</v>
      </c>
      <c r="B2726" s="1">
        <v>17</v>
      </c>
      <c r="C2726" s="1">
        <v>6</v>
      </c>
      <c r="D2726" s="1">
        <v>2009</v>
      </c>
      <c r="E2726">
        <v>2.12</v>
      </c>
    </row>
    <row r="2727" spans="1:5" x14ac:dyDescent="0.2">
      <c r="A2727" s="20">
        <v>39982</v>
      </c>
      <c r="B2727" s="1">
        <v>18</v>
      </c>
      <c r="C2727" s="1">
        <v>6</v>
      </c>
      <c r="D2727" s="1">
        <v>2009</v>
      </c>
      <c r="E2727">
        <v>2.2200000000000002</v>
      </c>
    </row>
    <row r="2728" spans="1:5" x14ac:dyDescent="0.2">
      <c r="A2728" s="20">
        <v>39983</v>
      </c>
      <c r="B2728" s="1">
        <v>19</v>
      </c>
      <c r="C2728" s="1">
        <v>6</v>
      </c>
      <c r="D2728" s="1">
        <v>2009</v>
      </c>
      <c r="E2728">
        <v>2.17</v>
      </c>
    </row>
    <row r="2729" spans="1:5" x14ac:dyDescent="0.2">
      <c r="A2729" s="20">
        <v>39984</v>
      </c>
      <c r="B2729" s="1">
        <v>20</v>
      </c>
      <c r="C2729" s="1">
        <v>6</v>
      </c>
      <c r="D2729" s="1">
        <v>2009</v>
      </c>
      <c r="E2729">
        <v>2.08</v>
      </c>
    </row>
    <row r="2730" spans="1:5" x14ac:dyDescent="0.2">
      <c r="A2730" s="20">
        <v>39985</v>
      </c>
      <c r="B2730" s="1">
        <v>21</v>
      </c>
      <c r="C2730" s="1">
        <v>6</v>
      </c>
      <c r="D2730" s="1">
        <v>2009</v>
      </c>
      <c r="E2730">
        <v>2.08</v>
      </c>
    </row>
    <row r="2731" spans="1:5" x14ac:dyDescent="0.2">
      <c r="A2731" s="20">
        <v>39986</v>
      </c>
      <c r="B2731" s="1">
        <v>22</v>
      </c>
      <c r="C2731" s="1">
        <v>6</v>
      </c>
      <c r="D2731" s="1">
        <v>2009</v>
      </c>
      <c r="E2731">
        <v>2.04</v>
      </c>
    </row>
    <row r="2732" spans="1:5" x14ac:dyDescent="0.2">
      <c r="A2732" s="20">
        <v>39987</v>
      </c>
      <c r="B2732" s="1">
        <v>23</v>
      </c>
      <c r="C2732" s="1">
        <v>6</v>
      </c>
      <c r="D2732" s="1">
        <v>2009</v>
      </c>
      <c r="E2732">
        <v>2.0099999999999998</v>
      </c>
    </row>
    <row r="2733" spans="1:5" x14ac:dyDescent="0.2">
      <c r="A2733" s="20">
        <v>39988</v>
      </c>
      <c r="B2733" s="1">
        <v>24</v>
      </c>
      <c r="C2733" s="1">
        <v>6</v>
      </c>
      <c r="D2733" s="1">
        <v>2009</v>
      </c>
      <c r="E2733">
        <v>2.02</v>
      </c>
    </row>
    <row r="2734" spans="1:5" x14ac:dyDescent="0.2">
      <c r="A2734" s="20">
        <v>39989</v>
      </c>
      <c r="B2734" s="1">
        <v>25</v>
      </c>
      <c r="C2734" s="1">
        <v>6</v>
      </c>
      <c r="D2734" s="1">
        <v>2009</v>
      </c>
      <c r="E2734">
        <v>1.97</v>
      </c>
    </row>
    <row r="2735" spans="1:5" x14ac:dyDescent="0.2">
      <c r="A2735" s="20">
        <v>39990</v>
      </c>
      <c r="B2735" s="1">
        <v>26</v>
      </c>
      <c r="C2735" s="1">
        <v>6</v>
      </c>
      <c r="D2735" s="1">
        <v>2009</v>
      </c>
      <c r="E2735">
        <v>1.94</v>
      </c>
    </row>
    <row r="2736" spans="1:5" x14ac:dyDescent="0.2">
      <c r="A2736" s="20">
        <v>39991</v>
      </c>
      <c r="B2736" s="1">
        <v>27</v>
      </c>
      <c r="C2736" s="1">
        <v>6</v>
      </c>
      <c r="D2736" s="1">
        <v>2009</v>
      </c>
      <c r="E2736">
        <v>1.95</v>
      </c>
    </row>
    <row r="2737" spans="1:5" x14ac:dyDescent="0.2">
      <c r="A2737" s="20">
        <v>39992</v>
      </c>
      <c r="B2737" s="1">
        <v>28</v>
      </c>
      <c r="C2737" s="1">
        <v>6</v>
      </c>
      <c r="D2737" s="1">
        <v>2009</v>
      </c>
      <c r="E2737">
        <v>2</v>
      </c>
    </row>
    <row r="2738" spans="1:5" x14ac:dyDescent="0.2">
      <c r="A2738" s="20">
        <v>39993</v>
      </c>
      <c r="B2738" s="1">
        <v>29</v>
      </c>
      <c r="C2738" s="1">
        <v>6</v>
      </c>
      <c r="D2738" s="1">
        <v>2009</v>
      </c>
      <c r="E2738">
        <v>1.98</v>
      </c>
    </row>
    <row r="2739" spans="1:5" x14ac:dyDescent="0.2">
      <c r="A2739" s="20">
        <v>39994</v>
      </c>
      <c r="B2739" s="1">
        <v>30</v>
      </c>
      <c r="C2739" s="1">
        <v>6</v>
      </c>
      <c r="D2739" s="1">
        <v>2009</v>
      </c>
      <c r="E2739">
        <v>1.99</v>
      </c>
    </row>
    <row r="2740" spans="1:5" x14ac:dyDescent="0.2">
      <c r="A2740" s="20">
        <v>39995</v>
      </c>
      <c r="B2740" s="1">
        <v>1</v>
      </c>
      <c r="C2740" s="1">
        <v>7</v>
      </c>
      <c r="D2740" s="1">
        <v>2009</v>
      </c>
      <c r="E2740">
        <v>1.96</v>
      </c>
    </row>
    <row r="2741" spans="1:5" x14ac:dyDescent="0.2">
      <c r="A2741" s="20">
        <v>39996</v>
      </c>
      <c r="B2741" s="1">
        <v>2</v>
      </c>
      <c r="C2741" s="1">
        <v>7</v>
      </c>
      <c r="D2741" s="1">
        <v>2009</v>
      </c>
      <c r="E2741">
        <v>1.17</v>
      </c>
    </row>
    <row r="2742" spans="1:5" x14ac:dyDescent="0.2">
      <c r="A2742" s="20">
        <v>39997</v>
      </c>
      <c r="B2742" s="1">
        <v>3</v>
      </c>
      <c r="C2742" s="1">
        <v>7</v>
      </c>
      <c r="D2742" s="1">
        <v>2009</v>
      </c>
      <c r="E2742">
        <v>1.21</v>
      </c>
    </row>
    <row r="2743" spans="1:5" x14ac:dyDescent="0.2">
      <c r="A2743" s="20">
        <v>39998</v>
      </c>
      <c r="B2743" s="1">
        <v>4</v>
      </c>
      <c r="C2743" s="1">
        <v>7</v>
      </c>
      <c r="D2743" s="1">
        <v>2009</v>
      </c>
      <c r="E2743">
        <v>1.25</v>
      </c>
    </row>
    <row r="2744" spans="1:5" x14ac:dyDescent="0.2">
      <c r="A2744" s="20">
        <v>39999</v>
      </c>
      <c r="B2744" s="1">
        <v>5</v>
      </c>
      <c r="C2744" s="1">
        <v>7</v>
      </c>
      <c r="D2744" s="1">
        <v>2009</v>
      </c>
      <c r="E2744">
        <v>1.23</v>
      </c>
    </row>
    <row r="2745" spans="1:5" x14ac:dyDescent="0.2">
      <c r="A2745" s="20">
        <v>40000</v>
      </c>
      <c r="B2745" s="1">
        <v>6</v>
      </c>
      <c r="C2745" s="1">
        <v>7</v>
      </c>
      <c r="D2745" s="1">
        <v>2009</v>
      </c>
      <c r="E2745">
        <v>1.17</v>
      </c>
    </row>
    <row r="2746" spans="1:5" x14ac:dyDescent="0.2">
      <c r="A2746" s="20">
        <v>40001</v>
      </c>
      <c r="B2746" s="1">
        <v>7</v>
      </c>
      <c r="C2746" s="1">
        <v>7</v>
      </c>
      <c r="D2746" s="1">
        <v>2009</v>
      </c>
      <c r="E2746">
        <v>1.1399999999999999</v>
      </c>
    </row>
    <row r="2747" spans="1:5" x14ac:dyDescent="0.2">
      <c r="A2747" s="20">
        <v>40002</v>
      </c>
      <c r="B2747" s="1">
        <v>8</v>
      </c>
      <c r="C2747" s="1">
        <v>7</v>
      </c>
      <c r="D2747" s="1">
        <v>2009</v>
      </c>
      <c r="E2747">
        <v>1.04</v>
      </c>
    </row>
    <row r="2748" spans="1:5" x14ac:dyDescent="0.2">
      <c r="A2748" s="20">
        <v>40003</v>
      </c>
      <c r="B2748" s="1">
        <v>9</v>
      </c>
      <c r="C2748" s="1">
        <v>7</v>
      </c>
      <c r="D2748" s="1">
        <v>2009</v>
      </c>
      <c r="E2748">
        <v>0.89</v>
      </c>
    </row>
    <row r="2749" spans="1:5" x14ac:dyDescent="0.2">
      <c r="A2749" s="20">
        <v>40004</v>
      </c>
      <c r="B2749" s="1">
        <v>10</v>
      </c>
      <c r="C2749" s="1">
        <v>7</v>
      </c>
      <c r="D2749" s="1">
        <v>2009</v>
      </c>
      <c r="E2749">
        <v>0.82</v>
      </c>
    </row>
    <row r="2750" spans="1:5" x14ac:dyDescent="0.2">
      <c r="A2750" s="20">
        <v>40005</v>
      </c>
      <c r="B2750" s="1">
        <v>11</v>
      </c>
      <c r="C2750" s="1">
        <v>7</v>
      </c>
      <c r="D2750" s="1">
        <v>2009</v>
      </c>
      <c r="E2750">
        <v>0.9</v>
      </c>
    </row>
    <row r="2751" spans="1:5" x14ac:dyDescent="0.2">
      <c r="A2751" s="20">
        <v>40006</v>
      </c>
      <c r="B2751" s="1">
        <v>12</v>
      </c>
      <c r="C2751" s="1">
        <v>7</v>
      </c>
      <c r="D2751" s="1">
        <v>2009</v>
      </c>
      <c r="E2751">
        <v>0.93</v>
      </c>
    </row>
    <row r="2752" spans="1:5" x14ac:dyDescent="0.2">
      <c r="A2752" s="20">
        <v>40007</v>
      </c>
      <c r="B2752" s="1">
        <v>13</v>
      </c>
      <c r="C2752" s="1">
        <v>7</v>
      </c>
      <c r="D2752" s="1">
        <v>2009</v>
      </c>
      <c r="E2752">
        <v>0.94</v>
      </c>
    </row>
    <row r="2753" spans="1:5" x14ac:dyDescent="0.2">
      <c r="A2753" s="20">
        <v>40008</v>
      </c>
      <c r="B2753" s="1">
        <v>14</v>
      </c>
      <c r="C2753" s="1">
        <v>7</v>
      </c>
      <c r="D2753" s="1">
        <v>2009</v>
      </c>
      <c r="E2753">
        <v>1.1100000000000001</v>
      </c>
    </row>
    <row r="2754" spans="1:5" x14ac:dyDescent="0.2">
      <c r="A2754" s="20">
        <v>40009</v>
      </c>
      <c r="B2754" s="1">
        <v>15</v>
      </c>
      <c r="C2754" s="1">
        <v>7</v>
      </c>
      <c r="D2754" s="1">
        <v>2009</v>
      </c>
      <c r="E2754">
        <v>1.1299999999999999</v>
      </c>
    </row>
    <row r="2755" spans="1:5" x14ac:dyDescent="0.2">
      <c r="A2755" s="20">
        <v>40010</v>
      </c>
      <c r="B2755" s="1">
        <v>16</v>
      </c>
      <c r="C2755" s="1">
        <v>7</v>
      </c>
      <c r="D2755" s="1">
        <v>2009</v>
      </c>
      <c r="E2755">
        <v>1.1399999999999999</v>
      </c>
    </row>
    <row r="2756" spans="1:5" x14ac:dyDescent="0.2">
      <c r="A2756" s="20">
        <v>40011</v>
      </c>
      <c r="B2756" s="1">
        <v>17</v>
      </c>
      <c r="C2756" s="1">
        <v>7</v>
      </c>
      <c r="D2756" s="1">
        <v>2009</v>
      </c>
      <c r="E2756">
        <v>1.1299999999999999</v>
      </c>
    </row>
    <row r="2757" spans="1:5" x14ac:dyDescent="0.2">
      <c r="A2757" s="20">
        <v>40012</v>
      </c>
      <c r="B2757" s="1">
        <v>18</v>
      </c>
      <c r="C2757" s="1">
        <v>7</v>
      </c>
      <c r="D2757" s="1">
        <v>2009</v>
      </c>
      <c r="E2757">
        <v>1.18</v>
      </c>
    </row>
    <row r="2758" spans="1:5" x14ac:dyDescent="0.2">
      <c r="A2758" s="20">
        <v>40013</v>
      </c>
      <c r="B2758" s="1">
        <v>19</v>
      </c>
      <c r="C2758" s="1">
        <v>7</v>
      </c>
      <c r="D2758" s="1">
        <v>2009</v>
      </c>
      <c r="E2758">
        <v>1.1200000000000001</v>
      </c>
    </row>
    <row r="2759" spans="1:5" x14ac:dyDescent="0.2">
      <c r="A2759" s="20">
        <v>40014</v>
      </c>
      <c r="B2759" s="1">
        <v>20</v>
      </c>
      <c r="C2759" s="1">
        <v>7</v>
      </c>
      <c r="D2759" s="1">
        <v>2009</v>
      </c>
      <c r="E2759">
        <v>1.04</v>
      </c>
    </row>
    <row r="2760" spans="1:5" x14ac:dyDescent="0.2">
      <c r="A2760" s="20">
        <v>40015</v>
      </c>
      <c r="B2760" s="1">
        <v>21</v>
      </c>
      <c r="C2760" s="1">
        <v>7</v>
      </c>
      <c r="D2760" s="1">
        <v>2009</v>
      </c>
      <c r="E2760">
        <v>1.01</v>
      </c>
    </row>
    <row r="2761" spans="1:5" x14ac:dyDescent="0.2">
      <c r="A2761" s="20">
        <v>40016</v>
      </c>
      <c r="B2761" s="1">
        <v>22</v>
      </c>
      <c r="C2761" s="1">
        <v>7</v>
      </c>
      <c r="D2761" s="1">
        <v>2009</v>
      </c>
      <c r="E2761">
        <v>0.98</v>
      </c>
    </row>
    <row r="2762" spans="1:5" x14ac:dyDescent="0.2">
      <c r="A2762" s="20">
        <v>40017</v>
      </c>
      <c r="B2762" s="1">
        <v>23</v>
      </c>
      <c r="C2762" s="1">
        <v>7</v>
      </c>
      <c r="D2762" s="1">
        <v>2009</v>
      </c>
      <c r="E2762">
        <v>0.88</v>
      </c>
    </row>
    <row r="2763" spans="1:5" x14ac:dyDescent="0.2">
      <c r="A2763" s="20">
        <v>40018</v>
      </c>
      <c r="B2763" s="1">
        <v>24</v>
      </c>
      <c r="C2763" s="1">
        <v>7</v>
      </c>
      <c r="D2763" s="1">
        <v>2009</v>
      </c>
      <c r="E2763">
        <v>0.86</v>
      </c>
    </row>
    <row r="2764" spans="1:5" x14ac:dyDescent="0.2">
      <c r="A2764" s="20">
        <v>40019</v>
      </c>
      <c r="B2764" s="1">
        <v>25</v>
      </c>
      <c r="C2764" s="1">
        <v>7</v>
      </c>
      <c r="D2764" s="1">
        <v>2009</v>
      </c>
      <c r="E2764">
        <v>0.95</v>
      </c>
    </row>
    <row r="2765" spans="1:5" x14ac:dyDescent="0.2">
      <c r="A2765" s="20">
        <v>40020</v>
      </c>
      <c r="B2765" s="1">
        <v>26</v>
      </c>
      <c r="C2765" s="1">
        <v>7</v>
      </c>
      <c r="D2765" s="1">
        <v>2009</v>
      </c>
      <c r="E2765">
        <v>0.96</v>
      </c>
    </row>
    <row r="2766" spans="1:5" x14ac:dyDescent="0.2">
      <c r="A2766" s="20">
        <v>40021</v>
      </c>
      <c r="B2766" s="1">
        <v>27</v>
      </c>
      <c r="C2766" s="1">
        <v>7</v>
      </c>
      <c r="D2766" s="1">
        <v>2009</v>
      </c>
      <c r="E2766">
        <v>0.97</v>
      </c>
    </row>
    <row r="2767" spans="1:5" x14ac:dyDescent="0.2">
      <c r="A2767" s="20">
        <v>40022</v>
      </c>
      <c r="B2767" s="1">
        <v>28</v>
      </c>
      <c r="C2767" s="1">
        <v>7</v>
      </c>
      <c r="D2767" s="1">
        <v>2009</v>
      </c>
      <c r="E2767">
        <v>0.97</v>
      </c>
    </row>
    <row r="2768" spans="1:5" x14ac:dyDescent="0.2">
      <c r="A2768" s="20">
        <v>40023</v>
      </c>
      <c r="B2768" s="1">
        <v>29</v>
      </c>
      <c r="C2768" s="1">
        <v>7</v>
      </c>
      <c r="D2768" s="1">
        <v>2009</v>
      </c>
      <c r="E2768">
        <v>0.94</v>
      </c>
    </row>
    <row r="2769" spans="1:5" x14ac:dyDescent="0.2">
      <c r="A2769" s="20">
        <v>40024</v>
      </c>
      <c r="B2769" s="1">
        <v>30</v>
      </c>
      <c r="C2769" s="1">
        <v>7</v>
      </c>
      <c r="D2769" s="1">
        <v>2009</v>
      </c>
      <c r="E2769">
        <v>0.93</v>
      </c>
    </row>
    <row r="2770" spans="1:5" x14ac:dyDescent="0.2">
      <c r="A2770" s="20">
        <v>40025</v>
      </c>
      <c r="B2770" s="1">
        <v>31</v>
      </c>
      <c r="C2770" s="1">
        <v>7</v>
      </c>
      <c r="D2770" s="1">
        <v>2009</v>
      </c>
      <c r="E2770">
        <v>0.9</v>
      </c>
    </row>
    <row r="2771" spans="1:5" x14ac:dyDescent="0.2">
      <c r="A2771" s="20">
        <v>40026</v>
      </c>
      <c r="B2771" s="1">
        <v>1</v>
      </c>
      <c r="C2771" s="1">
        <v>8</v>
      </c>
      <c r="D2771" s="1">
        <v>2009</v>
      </c>
      <c r="E2771">
        <v>0.86</v>
      </c>
    </row>
    <row r="2772" spans="1:5" x14ac:dyDescent="0.2">
      <c r="A2772" s="20">
        <v>40027</v>
      </c>
      <c r="B2772" s="1">
        <v>2</v>
      </c>
      <c r="C2772" s="1">
        <v>8</v>
      </c>
      <c r="D2772" s="1">
        <v>2009</v>
      </c>
      <c r="E2772">
        <v>0.81</v>
      </c>
    </row>
    <row r="2773" spans="1:5" x14ac:dyDescent="0.2">
      <c r="A2773" s="20">
        <v>40028</v>
      </c>
      <c r="B2773" s="1">
        <v>3</v>
      </c>
      <c r="C2773" s="1">
        <v>8</v>
      </c>
      <c r="D2773" s="1">
        <v>2009</v>
      </c>
      <c r="E2773">
        <v>0.78</v>
      </c>
    </row>
    <row r="2774" spans="1:5" x14ac:dyDescent="0.2">
      <c r="A2774" s="20">
        <v>40029</v>
      </c>
      <c r="B2774" s="1">
        <v>4</v>
      </c>
      <c r="C2774" s="1">
        <v>8</v>
      </c>
      <c r="D2774" s="1">
        <v>2009</v>
      </c>
      <c r="E2774">
        <v>0.73</v>
      </c>
    </row>
    <row r="2775" spans="1:5" x14ac:dyDescent="0.2">
      <c r="A2775" s="20">
        <v>40030</v>
      </c>
      <c r="B2775" s="1">
        <v>5</v>
      </c>
      <c r="C2775" s="1">
        <v>8</v>
      </c>
      <c r="D2775" s="1">
        <v>2009</v>
      </c>
      <c r="E2775">
        <v>0.69</v>
      </c>
    </row>
    <row r="2776" spans="1:5" x14ac:dyDescent="0.2">
      <c r="A2776" s="20">
        <v>40031</v>
      </c>
      <c r="B2776" s="1">
        <v>6</v>
      </c>
      <c r="C2776" s="1">
        <v>8</v>
      </c>
      <c r="D2776" s="1">
        <v>2009</v>
      </c>
      <c r="E2776">
        <v>0.71</v>
      </c>
    </row>
    <row r="2777" spans="1:5" x14ac:dyDescent="0.2">
      <c r="A2777" s="20">
        <v>40032</v>
      </c>
      <c r="B2777" s="1">
        <v>7</v>
      </c>
      <c r="C2777" s="1">
        <v>8</v>
      </c>
      <c r="D2777" s="1">
        <v>2009</v>
      </c>
      <c r="E2777">
        <v>0.68</v>
      </c>
    </row>
    <row r="2778" spans="1:5" x14ac:dyDescent="0.2">
      <c r="A2778" s="20">
        <v>40033</v>
      </c>
      <c r="B2778" s="1">
        <v>8</v>
      </c>
      <c r="C2778" s="1">
        <v>8</v>
      </c>
      <c r="D2778" s="1">
        <v>2009</v>
      </c>
      <c r="E2778">
        <v>0.67</v>
      </c>
    </row>
    <row r="2779" spans="1:5" x14ac:dyDescent="0.2">
      <c r="A2779" s="20">
        <v>40034</v>
      </c>
      <c r="B2779" s="1">
        <v>9</v>
      </c>
      <c r="C2779" s="1">
        <v>8</v>
      </c>
      <c r="D2779" s="1">
        <v>2009</v>
      </c>
      <c r="E2779">
        <v>0.65</v>
      </c>
    </row>
    <row r="2780" spans="1:5" x14ac:dyDescent="0.2">
      <c r="A2780" s="20">
        <v>40035</v>
      </c>
      <c r="B2780" s="1">
        <v>10</v>
      </c>
      <c r="C2780" s="1">
        <v>8</v>
      </c>
      <c r="D2780" s="1">
        <v>2009</v>
      </c>
      <c r="E2780">
        <v>0.7</v>
      </c>
    </row>
    <row r="2781" spans="1:5" x14ac:dyDescent="0.2">
      <c r="A2781" s="20">
        <v>40036</v>
      </c>
      <c r="B2781" s="1">
        <v>11</v>
      </c>
      <c r="C2781" s="1">
        <v>8</v>
      </c>
      <c r="D2781" s="1">
        <v>2009</v>
      </c>
      <c r="E2781">
        <v>0.46</v>
      </c>
    </row>
    <row r="2782" spans="1:5" x14ac:dyDescent="0.2">
      <c r="A2782" s="20">
        <v>40037</v>
      </c>
      <c r="B2782" s="1">
        <v>12</v>
      </c>
      <c r="C2782" s="1">
        <v>8</v>
      </c>
      <c r="D2782" s="1">
        <v>2009</v>
      </c>
      <c r="E2782">
        <v>0.48</v>
      </c>
    </row>
    <row r="2783" spans="1:5" x14ac:dyDescent="0.2">
      <c r="A2783" s="20">
        <v>40038</v>
      </c>
      <c r="B2783" s="1">
        <v>13</v>
      </c>
      <c r="C2783" s="1">
        <v>8</v>
      </c>
      <c r="D2783" s="1">
        <v>2009</v>
      </c>
      <c r="E2783">
        <v>0.74</v>
      </c>
    </row>
    <row r="2784" spans="1:5" x14ac:dyDescent="0.2">
      <c r="A2784" s="20">
        <v>40039</v>
      </c>
      <c r="B2784" s="1">
        <v>14</v>
      </c>
      <c r="C2784" s="1">
        <v>8</v>
      </c>
      <c r="D2784" s="1">
        <v>2009</v>
      </c>
      <c r="E2784">
        <v>0.68</v>
      </c>
    </row>
    <row r="2785" spans="1:5" x14ac:dyDescent="0.2">
      <c r="A2785" s="20">
        <v>40040</v>
      </c>
      <c r="B2785" s="1">
        <v>15</v>
      </c>
      <c r="C2785" s="1">
        <v>8</v>
      </c>
      <c r="D2785" s="1">
        <v>2009</v>
      </c>
      <c r="E2785">
        <v>0.74</v>
      </c>
    </row>
    <row r="2786" spans="1:5" x14ac:dyDescent="0.2">
      <c r="A2786" s="20">
        <v>40041</v>
      </c>
      <c r="B2786" s="1">
        <v>16</v>
      </c>
      <c r="C2786" s="1">
        <v>8</v>
      </c>
      <c r="D2786" s="1">
        <v>2009</v>
      </c>
      <c r="E2786">
        <v>0.77</v>
      </c>
    </row>
    <row r="2787" spans="1:5" x14ac:dyDescent="0.2">
      <c r="A2787" s="20">
        <v>40042</v>
      </c>
      <c r="B2787" s="1">
        <v>17</v>
      </c>
      <c r="C2787" s="1">
        <v>8</v>
      </c>
      <c r="D2787" s="1">
        <v>2009</v>
      </c>
      <c r="E2787">
        <v>0.75</v>
      </c>
    </row>
    <row r="2788" spans="1:5" x14ac:dyDescent="0.2">
      <c r="A2788" s="20">
        <v>40043</v>
      </c>
      <c r="B2788" s="1">
        <v>18</v>
      </c>
      <c r="C2788" s="1">
        <v>8</v>
      </c>
      <c r="D2788" s="1">
        <v>2009</v>
      </c>
      <c r="E2788">
        <v>0.72</v>
      </c>
    </row>
    <row r="2789" spans="1:5" x14ac:dyDescent="0.2">
      <c r="A2789" s="20">
        <v>40044</v>
      </c>
      <c r="B2789" s="1">
        <v>19</v>
      </c>
      <c r="C2789" s="1">
        <v>8</v>
      </c>
      <c r="D2789" s="1">
        <v>2009</v>
      </c>
      <c r="E2789">
        <v>0.71</v>
      </c>
    </row>
    <row r="2790" spans="1:5" x14ac:dyDescent="0.2">
      <c r="A2790" s="20">
        <v>40045</v>
      </c>
      <c r="B2790" s="1">
        <v>20</v>
      </c>
      <c r="C2790" s="1">
        <v>8</v>
      </c>
      <c r="D2790" s="1">
        <v>2009</v>
      </c>
      <c r="E2790">
        <v>0.78</v>
      </c>
    </row>
    <row r="2791" spans="1:5" x14ac:dyDescent="0.2">
      <c r="A2791" s="20">
        <v>40046</v>
      </c>
      <c r="B2791" s="1">
        <v>21</v>
      </c>
      <c r="C2791" s="1">
        <v>8</v>
      </c>
      <c r="D2791" s="1">
        <v>2009</v>
      </c>
      <c r="E2791">
        <v>1.1000000000000001</v>
      </c>
    </row>
    <row r="2792" spans="1:5" x14ac:dyDescent="0.2">
      <c r="A2792" s="20">
        <v>40047</v>
      </c>
      <c r="B2792" s="1">
        <v>22</v>
      </c>
      <c r="C2792" s="1">
        <v>8</v>
      </c>
      <c r="D2792" s="1">
        <v>2009</v>
      </c>
      <c r="E2792">
        <v>1.06</v>
      </c>
    </row>
    <row r="2793" spans="1:5" x14ac:dyDescent="0.2">
      <c r="A2793" s="20">
        <v>40048</v>
      </c>
      <c r="B2793" s="1">
        <v>23</v>
      </c>
      <c r="C2793" s="1">
        <v>8</v>
      </c>
      <c r="D2793" s="1">
        <v>2009</v>
      </c>
      <c r="E2793">
        <v>0.82</v>
      </c>
    </row>
    <row r="2794" spans="1:5" x14ac:dyDescent="0.2">
      <c r="A2794" s="20">
        <v>40049</v>
      </c>
      <c r="B2794" s="1">
        <v>24</v>
      </c>
      <c r="C2794" s="1">
        <v>8</v>
      </c>
      <c r="D2794" s="1">
        <v>2009</v>
      </c>
      <c r="E2794">
        <v>0.75</v>
      </c>
    </row>
    <row r="2795" spans="1:5" x14ac:dyDescent="0.2">
      <c r="A2795" s="20">
        <v>40050</v>
      </c>
      <c r="B2795" s="1">
        <v>25</v>
      </c>
      <c r="C2795" s="1">
        <v>8</v>
      </c>
      <c r="D2795" s="1">
        <v>2009</v>
      </c>
      <c r="E2795">
        <v>0.84</v>
      </c>
    </row>
    <row r="2796" spans="1:5" x14ac:dyDescent="0.2">
      <c r="A2796" s="20">
        <v>40051</v>
      </c>
      <c r="B2796" s="1">
        <v>26</v>
      </c>
      <c r="C2796" s="1">
        <v>8</v>
      </c>
      <c r="D2796" s="1">
        <v>2009</v>
      </c>
      <c r="E2796">
        <v>0.87</v>
      </c>
    </row>
    <row r="2797" spans="1:5" x14ac:dyDescent="0.2">
      <c r="A2797" s="20">
        <v>40052</v>
      </c>
      <c r="B2797" s="1">
        <v>27</v>
      </c>
      <c r="C2797" s="1">
        <v>8</v>
      </c>
      <c r="D2797" s="1">
        <v>2009</v>
      </c>
      <c r="E2797">
        <v>0.74</v>
      </c>
    </row>
    <row r="2798" spans="1:5" x14ac:dyDescent="0.2">
      <c r="A2798" s="20">
        <v>40053</v>
      </c>
      <c r="B2798" s="1">
        <v>28</v>
      </c>
      <c r="C2798" s="1">
        <v>8</v>
      </c>
      <c r="D2798" s="1">
        <v>2009</v>
      </c>
      <c r="E2798">
        <v>0.73</v>
      </c>
    </row>
    <row r="2799" spans="1:5" x14ac:dyDescent="0.2">
      <c r="A2799" s="20">
        <v>40054</v>
      </c>
      <c r="B2799" s="1">
        <v>29</v>
      </c>
      <c r="C2799" s="1">
        <v>8</v>
      </c>
      <c r="D2799" s="1">
        <v>2009</v>
      </c>
      <c r="E2799">
        <v>0.77</v>
      </c>
    </row>
    <row r="2800" spans="1:5" x14ac:dyDescent="0.2">
      <c r="A2800" s="20">
        <v>40055</v>
      </c>
      <c r="B2800" s="1">
        <v>30</v>
      </c>
      <c r="C2800" s="1">
        <v>8</v>
      </c>
      <c r="D2800" s="1">
        <v>2009</v>
      </c>
      <c r="E2800">
        <v>0.75</v>
      </c>
    </row>
    <row r="2801" spans="1:5" x14ac:dyDescent="0.2">
      <c r="A2801" s="20">
        <v>40056</v>
      </c>
      <c r="B2801" s="1">
        <v>31</v>
      </c>
      <c r="C2801" s="1">
        <v>8</v>
      </c>
      <c r="D2801" s="1">
        <v>2009</v>
      </c>
      <c r="E2801">
        <v>0.77</v>
      </c>
    </row>
    <row r="2802" spans="1:5" x14ac:dyDescent="0.2">
      <c r="A2802" s="20">
        <v>40057</v>
      </c>
      <c r="B2802" s="1">
        <v>1</v>
      </c>
      <c r="C2802" s="1">
        <v>9</v>
      </c>
      <c r="D2802" s="1">
        <v>2009</v>
      </c>
      <c r="E2802">
        <v>0.77</v>
      </c>
    </row>
    <row r="2803" spans="1:5" x14ac:dyDescent="0.2">
      <c r="A2803" s="20">
        <v>40058</v>
      </c>
      <c r="B2803" s="1">
        <v>2</v>
      </c>
      <c r="C2803" s="1">
        <v>9</v>
      </c>
      <c r="D2803" s="1">
        <v>2009</v>
      </c>
      <c r="E2803">
        <v>0.72</v>
      </c>
    </row>
    <row r="2804" spans="1:5" x14ac:dyDescent="0.2">
      <c r="A2804" s="20">
        <v>40059</v>
      </c>
      <c r="B2804" s="1">
        <v>3</v>
      </c>
      <c r="C2804" s="1">
        <v>9</v>
      </c>
      <c r="D2804" s="1">
        <v>2009</v>
      </c>
      <c r="E2804">
        <v>0.74</v>
      </c>
    </row>
    <row r="2805" spans="1:5" x14ac:dyDescent="0.2">
      <c r="A2805" s="20">
        <v>40060</v>
      </c>
      <c r="B2805" s="1">
        <v>4</v>
      </c>
      <c r="C2805" s="1">
        <v>9</v>
      </c>
      <c r="D2805" s="1">
        <v>2009</v>
      </c>
      <c r="E2805">
        <v>0.73</v>
      </c>
    </row>
    <row r="2806" spans="1:5" x14ac:dyDescent="0.2">
      <c r="A2806" s="20">
        <v>40061</v>
      </c>
      <c r="B2806" s="1">
        <v>5</v>
      </c>
      <c r="C2806" s="1">
        <v>9</v>
      </c>
      <c r="D2806" s="1">
        <v>2009</v>
      </c>
      <c r="E2806">
        <v>0.68</v>
      </c>
    </row>
    <row r="2807" spans="1:5" x14ac:dyDescent="0.2">
      <c r="A2807" s="20">
        <v>40062</v>
      </c>
      <c r="B2807" s="1">
        <v>6</v>
      </c>
      <c r="C2807" s="1">
        <v>9</v>
      </c>
      <c r="D2807" s="1">
        <v>2009</v>
      </c>
      <c r="E2807">
        <v>0.46</v>
      </c>
    </row>
    <row r="2808" spans="1:5" x14ac:dyDescent="0.2">
      <c r="A2808" s="20">
        <v>40063</v>
      </c>
      <c r="B2808" s="1">
        <v>7</v>
      </c>
      <c r="C2808" s="1">
        <v>9</v>
      </c>
      <c r="D2808" s="1">
        <v>2009</v>
      </c>
      <c r="E2808">
        <v>0.74</v>
      </c>
    </row>
    <row r="2809" spans="1:5" x14ac:dyDescent="0.2">
      <c r="A2809" s="20">
        <v>40064</v>
      </c>
      <c r="B2809" s="1">
        <v>8</v>
      </c>
      <c r="C2809" s="1">
        <v>9</v>
      </c>
      <c r="D2809" s="1">
        <v>2009</v>
      </c>
      <c r="E2809">
        <v>0.87</v>
      </c>
    </row>
    <row r="2810" spans="1:5" x14ac:dyDescent="0.2">
      <c r="A2810" s="20">
        <v>40065</v>
      </c>
      <c r="B2810" s="1">
        <v>9</v>
      </c>
      <c r="C2810" s="1">
        <v>9</v>
      </c>
      <c r="D2810" s="1">
        <v>2009</v>
      </c>
      <c r="E2810">
        <v>0.99</v>
      </c>
    </row>
    <row r="2811" spans="1:5" x14ac:dyDescent="0.2">
      <c r="A2811" s="20">
        <v>40066</v>
      </c>
      <c r="B2811" s="1">
        <v>10</v>
      </c>
      <c r="C2811" s="1">
        <v>9</v>
      </c>
      <c r="D2811" s="1">
        <v>2009</v>
      </c>
      <c r="E2811">
        <v>0.88</v>
      </c>
    </row>
    <row r="2812" spans="1:5" x14ac:dyDescent="0.2">
      <c r="A2812" s="20">
        <v>40067</v>
      </c>
      <c r="B2812" s="1">
        <v>11</v>
      </c>
      <c r="C2812" s="1">
        <v>9</v>
      </c>
      <c r="D2812" s="1">
        <v>2009</v>
      </c>
      <c r="E2812">
        <v>0.78</v>
      </c>
    </row>
    <row r="2813" spans="1:5" x14ac:dyDescent="0.2">
      <c r="A2813" s="20">
        <v>40068</v>
      </c>
      <c r="B2813" s="1">
        <v>12</v>
      </c>
      <c r="C2813" s="1">
        <v>9</v>
      </c>
      <c r="D2813" s="1">
        <v>2009</v>
      </c>
      <c r="E2813">
        <v>0.71</v>
      </c>
    </row>
    <row r="2814" spans="1:5" x14ac:dyDescent="0.2">
      <c r="A2814" s="20">
        <v>40069</v>
      </c>
      <c r="B2814" s="1">
        <v>13</v>
      </c>
      <c r="C2814" s="1">
        <v>9</v>
      </c>
      <c r="D2814" s="1">
        <v>2009</v>
      </c>
      <c r="E2814">
        <v>0.61</v>
      </c>
    </row>
    <row r="2815" spans="1:5" x14ac:dyDescent="0.2">
      <c r="A2815" s="20">
        <v>40070</v>
      </c>
      <c r="B2815" s="1">
        <v>14</v>
      </c>
      <c r="C2815" s="1">
        <v>9</v>
      </c>
      <c r="D2815" s="1">
        <v>2009</v>
      </c>
      <c r="E2815">
        <v>0.6</v>
      </c>
    </row>
    <row r="2816" spans="1:5" x14ac:dyDescent="0.2">
      <c r="A2816" s="20">
        <v>40071</v>
      </c>
      <c r="B2816" s="1">
        <v>15</v>
      </c>
      <c r="C2816" s="1">
        <v>9</v>
      </c>
      <c r="D2816" s="1">
        <v>2009</v>
      </c>
      <c r="E2816">
        <v>0.61</v>
      </c>
    </row>
    <row r="2817" spans="1:5" x14ac:dyDescent="0.2">
      <c r="A2817" s="20">
        <v>40072</v>
      </c>
      <c r="B2817" s="1">
        <v>16</v>
      </c>
      <c r="C2817" s="1">
        <v>9</v>
      </c>
      <c r="D2817" s="1">
        <v>2009</v>
      </c>
      <c r="E2817">
        <v>0.61</v>
      </c>
    </row>
    <row r="2818" spans="1:5" x14ac:dyDescent="0.2">
      <c r="A2818" s="20">
        <v>40073</v>
      </c>
      <c r="B2818" s="1">
        <v>17</v>
      </c>
      <c r="C2818" s="1">
        <v>9</v>
      </c>
      <c r="D2818" s="1">
        <v>2009</v>
      </c>
      <c r="E2818">
        <v>0.6</v>
      </c>
    </row>
    <row r="2819" spans="1:5" x14ac:dyDescent="0.2">
      <c r="A2819" s="20">
        <v>40074</v>
      </c>
      <c r="B2819" s="1">
        <v>18</v>
      </c>
      <c r="C2819" s="1">
        <v>9</v>
      </c>
      <c r="D2819" s="1">
        <v>2009</v>
      </c>
      <c r="E2819">
        <v>0.66</v>
      </c>
    </row>
    <row r="2820" spans="1:5" x14ac:dyDescent="0.2">
      <c r="A2820" s="20">
        <v>40075</v>
      </c>
      <c r="B2820" s="1">
        <v>19</v>
      </c>
      <c r="C2820" s="1">
        <v>9</v>
      </c>
      <c r="D2820" s="1">
        <v>2009</v>
      </c>
      <c r="E2820">
        <v>0.64</v>
      </c>
    </row>
    <row r="2821" spans="1:5" x14ac:dyDescent="0.2">
      <c r="A2821" s="20">
        <v>40076</v>
      </c>
      <c r="B2821" s="1">
        <v>20</v>
      </c>
      <c r="C2821" s="1">
        <v>9</v>
      </c>
      <c r="D2821" s="1">
        <v>2009</v>
      </c>
      <c r="E2821">
        <v>0.66</v>
      </c>
    </row>
    <row r="2822" spans="1:5" x14ac:dyDescent="0.2">
      <c r="A2822" s="20">
        <v>40077</v>
      </c>
      <c r="B2822" s="1">
        <v>21</v>
      </c>
      <c r="C2822" s="1">
        <v>9</v>
      </c>
      <c r="D2822" s="1">
        <v>2009</v>
      </c>
      <c r="E2822">
        <v>0.64</v>
      </c>
    </row>
    <row r="2823" spans="1:5" x14ac:dyDescent="0.2">
      <c r="A2823" s="20">
        <v>40078</v>
      </c>
      <c r="B2823" s="1">
        <v>22</v>
      </c>
      <c r="C2823" s="1">
        <v>9</v>
      </c>
      <c r="D2823" s="1">
        <v>2009</v>
      </c>
      <c r="E2823">
        <v>0.74</v>
      </c>
    </row>
    <row r="2824" spans="1:5" x14ac:dyDescent="0.2">
      <c r="A2824" s="20">
        <v>40079</v>
      </c>
      <c r="B2824" s="1">
        <v>23</v>
      </c>
      <c r="C2824" s="1">
        <v>9</v>
      </c>
      <c r="D2824" s="1">
        <v>2009</v>
      </c>
      <c r="E2824">
        <v>0.66</v>
      </c>
    </row>
    <row r="2825" spans="1:5" x14ac:dyDescent="0.2">
      <c r="A2825" s="20">
        <v>40080</v>
      </c>
      <c r="B2825" s="1">
        <v>24</v>
      </c>
      <c r="C2825" s="1">
        <v>9</v>
      </c>
      <c r="D2825" s="1">
        <v>2009</v>
      </c>
      <c r="E2825">
        <v>0.65</v>
      </c>
    </row>
    <row r="2826" spans="1:5" x14ac:dyDescent="0.2">
      <c r="A2826" s="20">
        <v>40081</v>
      </c>
      <c r="B2826" s="1">
        <v>25</v>
      </c>
      <c r="C2826" s="1">
        <v>9</v>
      </c>
      <c r="D2826" s="1">
        <v>2009</v>
      </c>
      <c r="E2826">
        <v>0.74</v>
      </c>
    </row>
    <row r="2827" spans="1:5" x14ac:dyDescent="0.2">
      <c r="A2827" s="20">
        <v>40082</v>
      </c>
      <c r="B2827" s="1">
        <v>26</v>
      </c>
      <c r="C2827" s="1">
        <v>9</v>
      </c>
      <c r="D2827" s="1">
        <v>2009</v>
      </c>
      <c r="E2827">
        <v>0.87</v>
      </c>
    </row>
    <row r="2828" spans="1:5" x14ac:dyDescent="0.2">
      <c r="A2828" s="20">
        <v>40083</v>
      </c>
      <c r="B2828" s="1">
        <v>27</v>
      </c>
      <c r="C2828" s="1">
        <v>9</v>
      </c>
      <c r="D2828" s="1">
        <v>2009</v>
      </c>
      <c r="E2828">
        <v>0.69</v>
      </c>
    </row>
    <row r="2829" spans="1:5" x14ac:dyDescent="0.2">
      <c r="A2829" s="20">
        <v>40084</v>
      </c>
      <c r="B2829" s="1">
        <v>28</v>
      </c>
      <c r="C2829" s="1">
        <v>9</v>
      </c>
      <c r="D2829" s="1">
        <v>2009</v>
      </c>
      <c r="E2829">
        <v>0.62</v>
      </c>
    </row>
    <row r="2830" spans="1:5" x14ac:dyDescent="0.2">
      <c r="A2830" s="20">
        <v>40085</v>
      </c>
      <c r="B2830" s="1">
        <v>29</v>
      </c>
      <c r="C2830" s="1">
        <v>9</v>
      </c>
      <c r="D2830" s="1">
        <v>2009</v>
      </c>
      <c r="E2830">
        <v>0.61</v>
      </c>
    </row>
    <row r="2831" spans="1:5" x14ac:dyDescent="0.2">
      <c r="A2831" s="20">
        <v>40086</v>
      </c>
      <c r="B2831" s="1">
        <v>30</v>
      </c>
      <c r="C2831" s="1">
        <v>9</v>
      </c>
      <c r="D2831" s="1">
        <v>2009</v>
      </c>
      <c r="E2831">
        <v>0.57999999999999996</v>
      </c>
    </row>
    <row r="2832" spans="1:5" x14ac:dyDescent="0.2">
      <c r="A2832" s="20">
        <v>40087</v>
      </c>
      <c r="B2832" s="1">
        <v>1</v>
      </c>
      <c r="C2832" s="1">
        <v>10</v>
      </c>
      <c r="D2832" s="1">
        <v>2009</v>
      </c>
      <c r="E2832">
        <v>0.59</v>
      </c>
    </row>
    <row r="2833" spans="1:5" x14ac:dyDescent="0.2">
      <c r="A2833" s="20">
        <v>40088</v>
      </c>
      <c r="B2833" s="1">
        <v>2</v>
      </c>
      <c r="C2833" s="1">
        <v>10</v>
      </c>
      <c r="D2833" s="1">
        <v>2009</v>
      </c>
      <c r="E2833">
        <v>0.61</v>
      </c>
    </row>
    <row r="2834" spans="1:5" x14ac:dyDescent="0.2">
      <c r="A2834" s="20">
        <v>40089</v>
      </c>
      <c r="B2834" s="1">
        <v>3</v>
      </c>
      <c r="C2834" s="1">
        <v>10</v>
      </c>
      <c r="D2834" s="1">
        <v>2009</v>
      </c>
      <c r="E2834">
        <v>0.7</v>
      </c>
    </row>
    <row r="2835" spans="1:5" x14ac:dyDescent="0.2">
      <c r="A2835" s="20">
        <v>40090</v>
      </c>
      <c r="B2835" s="1">
        <v>4</v>
      </c>
      <c r="C2835" s="1">
        <v>10</v>
      </c>
      <c r="D2835" s="1">
        <v>2009</v>
      </c>
      <c r="E2835">
        <v>1</v>
      </c>
    </row>
    <row r="2836" spans="1:5" x14ac:dyDescent="0.2">
      <c r="A2836" s="20">
        <v>40091</v>
      </c>
      <c r="B2836" s="1">
        <v>5</v>
      </c>
      <c r="C2836" s="1">
        <v>10</v>
      </c>
      <c r="D2836" s="1">
        <v>2009</v>
      </c>
      <c r="E2836">
        <v>0.91</v>
      </c>
    </row>
    <row r="2837" spans="1:5" x14ac:dyDescent="0.2">
      <c r="A2837" s="20">
        <v>40092</v>
      </c>
      <c r="B2837" s="1">
        <v>6</v>
      </c>
      <c r="C2837" s="1">
        <v>10</v>
      </c>
      <c r="D2837" s="1">
        <v>2009</v>
      </c>
      <c r="E2837">
        <v>0.48</v>
      </c>
    </row>
    <row r="2838" spans="1:5" x14ac:dyDescent="0.2">
      <c r="A2838" s="20">
        <v>40093</v>
      </c>
      <c r="B2838" s="1">
        <v>7</v>
      </c>
      <c r="C2838" s="1">
        <v>10</v>
      </c>
      <c r="D2838" s="1">
        <v>2009</v>
      </c>
      <c r="E2838">
        <v>0.86</v>
      </c>
    </row>
    <row r="2839" spans="1:5" x14ac:dyDescent="0.2">
      <c r="A2839" s="20">
        <v>40094</v>
      </c>
      <c r="B2839" s="1">
        <v>8</v>
      </c>
      <c r="C2839" s="1">
        <v>10</v>
      </c>
      <c r="D2839" s="1">
        <v>2009</v>
      </c>
      <c r="E2839">
        <v>0.83</v>
      </c>
    </row>
    <row r="2840" spans="1:5" x14ac:dyDescent="0.2">
      <c r="A2840" s="20">
        <v>40095</v>
      </c>
      <c r="B2840" s="1">
        <v>9</v>
      </c>
      <c r="C2840" s="1">
        <v>10</v>
      </c>
      <c r="D2840" s="1">
        <v>2009</v>
      </c>
      <c r="E2840">
        <v>0.83</v>
      </c>
    </row>
    <row r="2841" spans="1:5" x14ac:dyDescent="0.2">
      <c r="A2841" s="20">
        <v>40096</v>
      </c>
      <c r="B2841" s="1">
        <v>10</v>
      </c>
      <c r="C2841" s="1">
        <v>10</v>
      </c>
      <c r="D2841" s="1">
        <v>2009</v>
      </c>
      <c r="E2841">
        <v>0.8</v>
      </c>
    </row>
    <row r="2842" spans="1:5" x14ac:dyDescent="0.2">
      <c r="A2842" s="20">
        <v>40097</v>
      </c>
      <c r="B2842" s="1">
        <v>11</v>
      </c>
      <c r="C2842" s="1">
        <v>10</v>
      </c>
      <c r="D2842" s="1">
        <v>2009</v>
      </c>
      <c r="E2842">
        <v>0.85</v>
      </c>
    </row>
    <row r="2843" spans="1:5" x14ac:dyDescent="0.2">
      <c r="A2843" s="20">
        <v>40098</v>
      </c>
      <c r="B2843" s="1">
        <v>12</v>
      </c>
      <c r="C2843" s="1">
        <v>10</v>
      </c>
      <c r="D2843" s="1">
        <v>2009</v>
      </c>
      <c r="E2843">
        <v>0.86</v>
      </c>
    </row>
    <row r="2844" spans="1:5" x14ac:dyDescent="0.2">
      <c r="A2844" s="20">
        <v>40099</v>
      </c>
      <c r="B2844" s="1">
        <v>13</v>
      </c>
      <c r="C2844" s="1">
        <v>10</v>
      </c>
      <c r="D2844" s="1">
        <v>2009</v>
      </c>
      <c r="E2844">
        <v>0.81</v>
      </c>
    </row>
    <row r="2845" spans="1:5" x14ac:dyDescent="0.2">
      <c r="A2845" s="20">
        <v>40100</v>
      </c>
      <c r="B2845" s="1">
        <v>14</v>
      </c>
      <c r="C2845" s="1">
        <v>10</v>
      </c>
      <c r="D2845" s="1">
        <v>2009</v>
      </c>
      <c r="E2845">
        <v>0.78</v>
      </c>
    </row>
    <row r="2846" spans="1:5" x14ac:dyDescent="0.2">
      <c r="A2846" s="20">
        <v>40101</v>
      </c>
      <c r="B2846" s="1">
        <v>15</v>
      </c>
      <c r="C2846" s="1">
        <v>10</v>
      </c>
      <c r="D2846" s="1">
        <v>2009</v>
      </c>
      <c r="E2846">
        <v>0.78</v>
      </c>
    </row>
    <row r="2847" spans="1:5" x14ac:dyDescent="0.2">
      <c r="A2847" s="20">
        <v>40102</v>
      </c>
      <c r="B2847" s="1">
        <v>16</v>
      </c>
      <c r="C2847" s="1">
        <v>10</v>
      </c>
      <c r="D2847" s="1">
        <v>2009</v>
      </c>
      <c r="E2847">
        <v>1.56</v>
      </c>
    </row>
    <row r="2848" spans="1:5" x14ac:dyDescent="0.2">
      <c r="A2848" s="20">
        <v>40103</v>
      </c>
      <c r="B2848" s="1">
        <v>17</v>
      </c>
      <c r="C2848" s="1">
        <v>10</v>
      </c>
      <c r="D2848" s="1">
        <v>2009</v>
      </c>
      <c r="E2848">
        <v>1.27</v>
      </c>
    </row>
    <row r="2849" spans="1:5" x14ac:dyDescent="0.2">
      <c r="A2849" s="20">
        <v>40104</v>
      </c>
      <c r="B2849" s="1">
        <v>18</v>
      </c>
      <c r="C2849" s="1">
        <v>10</v>
      </c>
      <c r="D2849" s="1">
        <v>2009</v>
      </c>
      <c r="E2849">
        <v>0.88</v>
      </c>
    </row>
    <row r="2850" spans="1:5" x14ac:dyDescent="0.2">
      <c r="A2850" s="20">
        <v>40105</v>
      </c>
      <c r="B2850" s="1">
        <v>19</v>
      </c>
      <c r="C2850" s="1">
        <v>10</v>
      </c>
      <c r="D2850" s="1">
        <v>2009</v>
      </c>
      <c r="E2850">
        <v>0.75</v>
      </c>
    </row>
    <row r="2851" spans="1:5" x14ac:dyDescent="0.2">
      <c r="A2851" s="20">
        <v>40106</v>
      </c>
      <c r="B2851" s="1">
        <v>20</v>
      </c>
      <c r="C2851" s="1">
        <v>10</v>
      </c>
      <c r="D2851" s="1">
        <v>2009</v>
      </c>
      <c r="E2851">
        <v>0.66</v>
      </c>
    </row>
    <row r="2852" spans="1:5" x14ac:dyDescent="0.2">
      <c r="A2852" s="20">
        <v>40107</v>
      </c>
      <c r="B2852" s="1">
        <v>21</v>
      </c>
      <c r="C2852" s="1">
        <v>10</v>
      </c>
      <c r="D2852" s="1">
        <v>2009</v>
      </c>
      <c r="E2852">
        <v>0.63</v>
      </c>
    </row>
    <row r="2853" spans="1:5" x14ac:dyDescent="0.2">
      <c r="A2853" s="20">
        <v>40108</v>
      </c>
      <c r="B2853" s="1">
        <v>22</v>
      </c>
      <c r="C2853" s="1">
        <v>10</v>
      </c>
      <c r="D2853" s="1">
        <v>2009</v>
      </c>
      <c r="E2853">
        <v>0.7</v>
      </c>
    </row>
    <row r="2854" spans="1:5" x14ac:dyDescent="0.2">
      <c r="A2854" s="20">
        <v>40109</v>
      </c>
      <c r="B2854" s="1">
        <v>23</v>
      </c>
      <c r="C2854" s="1">
        <v>10</v>
      </c>
      <c r="D2854" s="1">
        <v>2009</v>
      </c>
      <c r="E2854">
        <v>0.9</v>
      </c>
    </row>
    <row r="2855" spans="1:5" x14ac:dyDescent="0.2">
      <c r="A2855" s="20">
        <v>40110</v>
      </c>
      <c r="B2855" s="1">
        <v>24</v>
      </c>
      <c r="C2855" s="1">
        <v>10</v>
      </c>
      <c r="D2855" s="1">
        <v>2009</v>
      </c>
      <c r="E2855">
        <v>1.18</v>
      </c>
    </row>
    <row r="2856" spans="1:5" x14ac:dyDescent="0.2">
      <c r="A2856" s="20">
        <v>40111</v>
      </c>
      <c r="B2856" s="1">
        <v>25</v>
      </c>
      <c r="C2856" s="1">
        <v>10</v>
      </c>
      <c r="D2856" s="1">
        <v>2009</v>
      </c>
      <c r="E2856">
        <v>0.9</v>
      </c>
    </row>
    <row r="2857" spans="1:5" x14ac:dyDescent="0.2">
      <c r="A2857" s="20">
        <v>40112</v>
      </c>
      <c r="B2857" s="1">
        <v>26</v>
      </c>
      <c r="C2857" s="1">
        <v>10</v>
      </c>
      <c r="D2857" s="1">
        <v>2009</v>
      </c>
      <c r="E2857">
        <v>0.75</v>
      </c>
    </row>
    <row r="2858" spans="1:5" x14ac:dyDescent="0.2">
      <c r="A2858" s="20">
        <v>40113</v>
      </c>
      <c r="B2858" s="1">
        <v>27</v>
      </c>
      <c r="C2858" s="1">
        <v>10</v>
      </c>
      <c r="D2858" s="1">
        <v>2009</v>
      </c>
      <c r="E2858">
        <v>0.7</v>
      </c>
    </row>
    <row r="2859" spans="1:5" x14ac:dyDescent="0.2">
      <c r="A2859" s="20">
        <v>40114</v>
      </c>
      <c r="B2859" s="1">
        <v>28</v>
      </c>
      <c r="C2859" s="1">
        <v>10</v>
      </c>
      <c r="D2859" s="1">
        <v>2009</v>
      </c>
      <c r="E2859">
        <v>0.39</v>
      </c>
    </row>
    <row r="2860" spans="1:5" x14ac:dyDescent="0.2">
      <c r="A2860" s="20">
        <v>40115</v>
      </c>
      <c r="B2860" s="1">
        <v>29</v>
      </c>
      <c r="C2860" s="1">
        <v>10</v>
      </c>
      <c r="D2860" s="1">
        <v>2009</v>
      </c>
      <c r="E2860">
        <v>0.21</v>
      </c>
    </row>
    <row r="2861" spans="1:5" x14ac:dyDescent="0.2">
      <c r="A2861" s="20">
        <v>40116</v>
      </c>
      <c r="B2861" s="1">
        <v>30</v>
      </c>
      <c r="C2861" s="1">
        <v>10</v>
      </c>
      <c r="D2861" s="1">
        <v>2009</v>
      </c>
      <c r="E2861">
        <v>0.13</v>
      </c>
    </row>
    <row r="2862" spans="1:5" x14ac:dyDescent="0.2">
      <c r="A2862" s="20">
        <v>40117</v>
      </c>
      <c r="B2862" s="1">
        <v>31</v>
      </c>
      <c r="C2862" s="1">
        <v>10</v>
      </c>
      <c r="D2862" s="1">
        <v>2009</v>
      </c>
      <c r="E2862">
        <v>0.26</v>
      </c>
    </row>
    <row r="2863" spans="1:5" x14ac:dyDescent="0.2">
      <c r="A2863" s="20">
        <v>40118</v>
      </c>
      <c r="B2863" s="1">
        <v>1</v>
      </c>
      <c r="C2863" s="1">
        <v>11</v>
      </c>
      <c r="D2863" s="1">
        <v>2009</v>
      </c>
      <c r="E2863">
        <v>0.47</v>
      </c>
    </row>
    <row r="2864" spans="1:5" x14ac:dyDescent="0.2">
      <c r="A2864" s="20">
        <v>40119</v>
      </c>
      <c r="B2864" s="1">
        <v>2</v>
      </c>
      <c r="C2864" s="1">
        <v>11</v>
      </c>
      <c r="D2864" s="1">
        <v>2009</v>
      </c>
      <c r="E2864">
        <v>0.46</v>
      </c>
    </row>
    <row r="2865" spans="1:5" x14ac:dyDescent="0.2">
      <c r="A2865" s="20">
        <v>40120</v>
      </c>
      <c r="B2865" s="1">
        <v>3</v>
      </c>
      <c r="C2865" s="1">
        <v>11</v>
      </c>
      <c r="D2865" s="1">
        <v>2009</v>
      </c>
      <c r="E2865">
        <v>0.41</v>
      </c>
    </row>
    <row r="2866" spans="1:5" x14ac:dyDescent="0.2">
      <c r="A2866" s="20">
        <v>40121</v>
      </c>
      <c r="B2866" s="1">
        <v>4</v>
      </c>
      <c r="C2866" s="1">
        <v>11</v>
      </c>
      <c r="D2866" s="1">
        <v>2009</v>
      </c>
      <c r="E2866">
        <v>0.4</v>
      </c>
    </row>
    <row r="2867" spans="1:5" x14ac:dyDescent="0.2">
      <c r="A2867" s="20">
        <v>40122</v>
      </c>
      <c r="B2867" s="1">
        <v>5</v>
      </c>
      <c r="C2867" s="1">
        <v>11</v>
      </c>
      <c r="D2867" s="1">
        <v>2009</v>
      </c>
      <c r="E2867">
        <v>0.45</v>
      </c>
    </row>
    <row r="2868" spans="1:5" x14ac:dyDescent="0.2">
      <c r="A2868" s="20">
        <v>40123</v>
      </c>
      <c r="B2868" s="1">
        <v>6</v>
      </c>
      <c r="C2868" s="1">
        <v>11</v>
      </c>
      <c r="D2868" s="1">
        <v>2009</v>
      </c>
      <c r="E2868">
        <v>0.45</v>
      </c>
    </row>
    <row r="2869" spans="1:5" x14ac:dyDescent="0.2">
      <c r="A2869" s="20">
        <v>40124</v>
      </c>
      <c r="B2869" s="1">
        <v>7</v>
      </c>
      <c r="C2869" s="1">
        <v>11</v>
      </c>
      <c r="D2869" s="1">
        <v>2009</v>
      </c>
      <c r="E2869">
        <v>0.48</v>
      </c>
    </row>
    <row r="2870" spans="1:5" x14ac:dyDescent="0.2">
      <c r="A2870" s="20">
        <v>40125</v>
      </c>
      <c r="B2870" s="1">
        <v>8</v>
      </c>
      <c r="C2870" s="1">
        <v>11</v>
      </c>
      <c r="D2870" s="1">
        <v>2009</v>
      </c>
      <c r="E2870">
        <v>0.5</v>
      </c>
    </row>
    <row r="2871" spans="1:5" x14ac:dyDescent="0.2">
      <c r="A2871" s="20">
        <v>40126</v>
      </c>
      <c r="B2871" s="1">
        <v>9</v>
      </c>
      <c r="C2871" s="1">
        <v>11</v>
      </c>
      <c r="D2871" s="1">
        <v>2009</v>
      </c>
      <c r="E2871">
        <v>0.48</v>
      </c>
    </row>
    <row r="2872" spans="1:5" x14ac:dyDescent="0.2">
      <c r="A2872" s="20">
        <v>40127</v>
      </c>
      <c r="B2872" s="1">
        <v>10</v>
      </c>
      <c r="C2872" s="1">
        <v>11</v>
      </c>
      <c r="D2872" s="1">
        <v>2009</v>
      </c>
      <c r="E2872">
        <v>0.28999999999999998</v>
      </c>
    </row>
    <row r="2873" spans="1:5" x14ac:dyDescent="0.2">
      <c r="A2873" s="20">
        <v>40128</v>
      </c>
      <c r="B2873" s="1">
        <v>11</v>
      </c>
      <c r="C2873" s="1">
        <v>11</v>
      </c>
      <c r="D2873" s="1">
        <v>2009</v>
      </c>
      <c r="E2873">
        <v>0.09</v>
      </c>
    </row>
    <row r="2874" spans="1:5" x14ac:dyDescent="0.2">
      <c r="A2874" s="20">
        <v>40129</v>
      </c>
      <c r="B2874" s="1">
        <v>12</v>
      </c>
      <c r="C2874" s="1">
        <v>11</v>
      </c>
      <c r="D2874" s="1">
        <v>2009</v>
      </c>
      <c r="E2874">
        <v>0.03</v>
      </c>
    </row>
    <row r="2875" spans="1:5" x14ac:dyDescent="0.2">
      <c r="A2875" s="20">
        <v>40130</v>
      </c>
      <c r="B2875" s="1">
        <v>13</v>
      </c>
      <c r="C2875" s="1">
        <v>11</v>
      </c>
      <c r="D2875" s="1">
        <v>2009</v>
      </c>
      <c r="E2875">
        <v>0</v>
      </c>
    </row>
    <row r="2876" spans="1:5" x14ac:dyDescent="0.2">
      <c r="A2876" s="20">
        <v>40131</v>
      </c>
      <c r="B2876" s="1">
        <v>14</v>
      </c>
      <c r="C2876" s="1">
        <v>11</v>
      </c>
      <c r="D2876" s="1">
        <v>2009</v>
      </c>
      <c r="E2876">
        <v>0</v>
      </c>
    </row>
    <row r="2877" spans="1:5" x14ac:dyDescent="0.2">
      <c r="A2877" s="20">
        <v>40132</v>
      </c>
      <c r="B2877" s="1">
        <v>15</v>
      </c>
      <c r="C2877" s="1">
        <v>11</v>
      </c>
      <c r="D2877" s="1">
        <v>2009</v>
      </c>
      <c r="E2877">
        <v>0</v>
      </c>
    </row>
    <row r="2878" spans="1:5" x14ac:dyDescent="0.2">
      <c r="A2878" s="20">
        <v>40133</v>
      </c>
      <c r="B2878" s="1">
        <v>16</v>
      </c>
      <c r="C2878" s="1">
        <v>11</v>
      </c>
      <c r="D2878" s="1">
        <v>2009</v>
      </c>
      <c r="E2878">
        <v>0.01</v>
      </c>
    </row>
    <row r="2879" spans="1:5" x14ac:dyDescent="0.2">
      <c r="A2879" s="20">
        <v>40134</v>
      </c>
      <c r="B2879" s="1">
        <v>17</v>
      </c>
      <c r="C2879" s="1">
        <v>11</v>
      </c>
      <c r="D2879" s="1">
        <v>2009</v>
      </c>
      <c r="E2879">
        <v>0</v>
      </c>
    </row>
    <row r="2880" spans="1:5" x14ac:dyDescent="0.2">
      <c r="A2880" s="20">
        <v>40135</v>
      </c>
      <c r="B2880" s="1">
        <v>18</v>
      </c>
      <c r="C2880" s="1">
        <v>11</v>
      </c>
      <c r="D2880" s="1">
        <v>2009</v>
      </c>
      <c r="E2880">
        <v>0</v>
      </c>
    </row>
    <row r="2881" spans="1:5" x14ac:dyDescent="0.2">
      <c r="A2881" s="20">
        <v>40136</v>
      </c>
      <c r="B2881" s="1">
        <v>19</v>
      </c>
      <c r="C2881" s="1">
        <v>11</v>
      </c>
      <c r="D2881" s="1">
        <v>2009</v>
      </c>
      <c r="E2881">
        <v>0</v>
      </c>
    </row>
    <row r="2882" spans="1:5" x14ac:dyDescent="0.2">
      <c r="A2882" s="20">
        <v>40137</v>
      </c>
      <c r="B2882" s="1">
        <v>20</v>
      </c>
      <c r="C2882" s="1">
        <v>11</v>
      </c>
      <c r="D2882" s="1">
        <v>2009</v>
      </c>
      <c r="E2882">
        <v>0</v>
      </c>
    </row>
    <row r="2883" spans="1:5" x14ac:dyDescent="0.2">
      <c r="A2883" s="20">
        <v>40138</v>
      </c>
      <c r="B2883" s="1">
        <v>21</v>
      </c>
      <c r="C2883" s="1">
        <v>11</v>
      </c>
      <c r="D2883" s="1">
        <v>2009</v>
      </c>
      <c r="E2883">
        <v>0</v>
      </c>
    </row>
    <row r="2884" spans="1:5" x14ac:dyDescent="0.2">
      <c r="A2884" s="20">
        <v>40139</v>
      </c>
      <c r="B2884" s="1">
        <v>22</v>
      </c>
      <c r="C2884" s="1">
        <v>11</v>
      </c>
      <c r="D2884" s="1">
        <v>2009</v>
      </c>
      <c r="E2884">
        <v>0</v>
      </c>
    </row>
    <row r="2885" spans="1:5" x14ac:dyDescent="0.2">
      <c r="A2885" s="20">
        <v>40140</v>
      </c>
      <c r="B2885" s="1">
        <v>23</v>
      </c>
      <c r="C2885" s="1">
        <v>11</v>
      </c>
      <c r="D2885" s="1">
        <v>2009</v>
      </c>
      <c r="E2885">
        <v>0</v>
      </c>
    </row>
    <row r="2886" spans="1:5" x14ac:dyDescent="0.2">
      <c r="A2886" s="20">
        <v>40141</v>
      </c>
      <c r="B2886" s="1">
        <v>24</v>
      </c>
      <c r="C2886" s="1">
        <v>11</v>
      </c>
      <c r="D2886" s="1">
        <v>2009</v>
      </c>
      <c r="E2886">
        <v>0</v>
      </c>
    </row>
    <row r="2887" spans="1:5" x14ac:dyDescent="0.2">
      <c r="A2887" s="20">
        <v>40142</v>
      </c>
      <c r="B2887" s="1">
        <v>25</v>
      </c>
      <c r="C2887" s="1">
        <v>11</v>
      </c>
      <c r="D2887" s="1">
        <v>2009</v>
      </c>
      <c r="E2887">
        <v>0</v>
      </c>
    </row>
    <row r="2888" spans="1:5" x14ac:dyDescent="0.2">
      <c r="A2888" s="20">
        <v>40143</v>
      </c>
      <c r="B2888" s="1">
        <v>26</v>
      </c>
      <c r="C2888" s="1">
        <v>11</v>
      </c>
      <c r="D2888" s="1">
        <v>2009</v>
      </c>
      <c r="E2888">
        <v>0</v>
      </c>
    </row>
    <row r="2889" spans="1:5" x14ac:dyDescent="0.2">
      <c r="A2889" s="20">
        <v>40144</v>
      </c>
      <c r="B2889" s="1">
        <v>27</v>
      </c>
      <c r="C2889" s="1">
        <v>11</v>
      </c>
      <c r="D2889" s="1">
        <v>2009</v>
      </c>
      <c r="E2889">
        <v>0</v>
      </c>
    </row>
    <row r="2890" spans="1:5" x14ac:dyDescent="0.2">
      <c r="A2890" s="20">
        <v>40145</v>
      </c>
      <c r="B2890" s="1">
        <v>28</v>
      </c>
      <c r="C2890" s="1">
        <v>11</v>
      </c>
      <c r="D2890" s="1">
        <v>2009</v>
      </c>
      <c r="E2890">
        <v>0</v>
      </c>
    </row>
    <row r="2891" spans="1:5" x14ac:dyDescent="0.2">
      <c r="A2891" s="20">
        <v>40146</v>
      </c>
      <c r="B2891" s="1">
        <v>29</v>
      </c>
      <c r="C2891" s="1">
        <v>11</v>
      </c>
      <c r="D2891" s="1">
        <v>2009</v>
      </c>
      <c r="E2891">
        <v>0.06</v>
      </c>
    </row>
    <row r="2892" spans="1:5" x14ac:dyDescent="0.2">
      <c r="A2892" s="20">
        <v>40147</v>
      </c>
      <c r="B2892" s="1">
        <v>30</v>
      </c>
      <c r="C2892" s="1">
        <v>11</v>
      </c>
      <c r="D2892" s="1">
        <v>2009</v>
      </c>
      <c r="E2892">
        <v>0.21</v>
      </c>
    </row>
    <row r="2893" spans="1:5" x14ac:dyDescent="0.2">
      <c r="A2893" s="20">
        <v>40148</v>
      </c>
      <c r="B2893" s="1">
        <v>1</v>
      </c>
      <c r="C2893" s="1">
        <v>12</v>
      </c>
      <c r="D2893" s="1">
        <v>2009</v>
      </c>
      <c r="E2893">
        <v>0.38</v>
      </c>
    </row>
    <row r="2894" spans="1:5" x14ac:dyDescent="0.2">
      <c r="A2894" s="20">
        <v>40149</v>
      </c>
      <c r="B2894" s="1">
        <v>2</v>
      </c>
      <c r="C2894" s="1">
        <v>12</v>
      </c>
      <c r="D2894" s="1">
        <v>2009</v>
      </c>
      <c r="E2894">
        <v>0.47</v>
      </c>
    </row>
    <row r="2895" spans="1:5" x14ac:dyDescent="0.2">
      <c r="A2895" s="20">
        <v>40150</v>
      </c>
      <c r="B2895" s="1">
        <v>3</v>
      </c>
      <c r="C2895" s="1">
        <v>12</v>
      </c>
      <c r="D2895" s="1">
        <v>2009</v>
      </c>
      <c r="E2895">
        <v>0.47</v>
      </c>
    </row>
    <row r="2896" spans="1:5" x14ac:dyDescent="0.2">
      <c r="A2896" s="20">
        <v>40151</v>
      </c>
      <c r="B2896" s="1">
        <v>4</v>
      </c>
      <c r="C2896" s="1">
        <v>12</v>
      </c>
      <c r="D2896" s="1">
        <v>2009</v>
      </c>
      <c r="E2896">
        <v>0.42</v>
      </c>
    </row>
    <row r="2897" spans="1:5" x14ac:dyDescent="0.2">
      <c r="A2897" s="20">
        <v>40152</v>
      </c>
      <c r="B2897" s="1">
        <v>5</v>
      </c>
      <c r="C2897" s="1">
        <v>12</v>
      </c>
      <c r="D2897" s="1">
        <v>2009</v>
      </c>
      <c r="E2897">
        <v>0.44</v>
      </c>
    </row>
    <row r="2898" spans="1:5" x14ac:dyDescent="0.2">
      <c r="A2898" s="20">
        <v>40153</v>
      </c>
      <c r="B2898" s="1">
        <v>6</v>
      </c>
      <c r="C2898" s="1">
        <v>12</v>
      </c>
      <c r="D2898" s="1">
        <v>2009</v>
      </c>
      <c r="E2898">
        <v>0.44</v>
      </c>
    </row>
    <row r="2899" spans="1:5" x14ac:dyDescent="0.2">
      <c r="A2899" s="20">
        <v>40154</v>
      </c>
      <c r="B2899" s="1">
        <v>7</v>
      </c>
      <c r="C2899" s="1">
        <v>12</v>
      </c>
      <c r="D2899" s="1">
        <v>2009</v>
      </c>
      <c r="E2899">
        <v>0.36</v>
      </c>
    </row>
    <row r="2900" spans="1:5" x14ac:dyDescent="0.2">
      <c r="A2900" s="20">
        <v>40155</v>
      </c>
      <c r="B2900" s="1">
        <v>8</v>
      </c>
      <c r="C2900" s="1">
        <v>12</v>
      </c>
      <c r="D2900" s="1">
        <v>2009</v>
      </c>
      <c r="E2900">
        <v>0.51</v>
      </c>
    </row>
    <row r="2901" spans="1:5" x14ac:dyDescent="0.2">
      <c r="A2901" s="20">
        <v>40156</v>
      </c>
      <c r="B2901" s="1">
        <v>9</v>
      </c>
      <c r="C2901" s="1">
        <v>12</v>
      </c>
      <c r="D2901" s="1">
        <v>2009</v>
      </c>
      <c r="E2901">
        <v>0.74</v>
      </c>
    </row>
    <row r="2902" spans="1:5" x14ac:dyDescent="0.2">
      <c r="A2902" s="20">
        <v>40157</v>
      </c>
      <c r="B2902" s="1">
        <v>10</v>
      </c>
      <c r="C2902" s="1">
        <v>12</v>
      </c>
      <c r="D2902" s="1">
        <v>2009</v>
      </c>
      <c r="E2902">
        <v>0.57999999999999996</v>
      </c>
    </row>
    <row r="2903" spans="1:5" x14ac:dyDescent="0.2">
      <c r="A2903" s="20">
        <v>40158</v>
      </c>
      <c r="B2903" s="1">
        <v>11</v>
      </c>
      <c r="C2903" s="1">
        <v>12</v>
      </c>
      <c r="D2903" s="1">
        <v>2009</v>
      </c>
      <c r="E2903">
        <v>0.57999999999999996</v>
      </c>
    </row>
    <row r="2904" spans="1:5" x14ac:dyDescent="0.2">
      <c r="A2904" s="20">
        <v>40159</v>
      </c>
      <c r="B2904" s="1">
        <v>12</v>
      </c>
      <c r="C2904" s="1">
        <v>12</v>
      </c>
      <c r="D2904" s="1">
        <v>2009</v>
      </c>
      <c r="E2904">
        <v>0.76</v>
      </c>
    </row>
    <row r="2905" spans="1:5" x14ac:dyDescent="0.2">
      <c r="A2905" s="20">
        <v>40160</v>
      </c>
      <c r="B2905" s="1">
        <v>13</v>
      </c>
      <c r="C2905" s="1">
        <v>12</v>
      </c>
      <c r="D2905" s="1">
        <v>2009</v>
      </c>
      <c r="E2905">
        <v>0.69</v>
      </c>
    </row>
    <row r="2906" spans="1:5" x14ac:dyDescent="0.2">
      <c r="A2906" s="20">
        <v>40161</v>
      </c>
      <c r="B2906" s="1">
        <v>14</v>
      </c>
      <c r="C2906" s="1">
        <v>12</v>
      </c>
      <c r="D2906" s="1">
        <v>2009</v>
      </c>
      <c r="E2906">
        <v>0.55000000000000004</v>
      </c>
    </row>
    <row r="2907" spans="1:5" x14ac:dyDescent="0.2">
      <c r="A2907" s="20">
        <v>40162</v>
      </c>
      <c r="B2907" s="1">
        <v>15</v>
      </c>
      <c r="C2907" s="1">
        <v>12</v>
      </c>
      <c r="D2907" s="1">
        <v>2009</v>
      </c>
      <c r="E2907">
        <v>0.5</v>
      </c>
    </row>
    <row r="2908" spans="1:5" x14ac:dyDescent="0.2">
      <c r="A2908" s="20">
        <v>40163</v>
      </c>
      <c r="B2908" s="1">
        <v>16</v>
      </c>
      <c r="C2908" s="1">
        <v>12</v>
      </c>
      <c r="D2908" s="1">
        <v>2009</v>
      </c>
      <c r="E2908">
        <v>0</v>
      </c>
    </row>
    <row r="2909" spans="1:5" x14ac:dyDescent="0.2">
      <c r="A2909" s="20">
        <v>40164</v>
      </c>
      <c r="B2909" s="1">
        <v>17</v>
      </c>
      <c r="C2909" s="1">
        <v>12</v>
      </c>
      <c r="D2909" s="1">
        <v>2009</v>
      </c>
      <c r="E2909">
        <v>0</v>
      </c>
    </row>
    <row r="2910" spans="1:5" x14ac:dyDescent="0.2">
      <c r="A2910" s="20">
        <v>40165</v>
      </c>
      <c r="B2910" s="1">
        <v>18</v>
      </c>
      <c r="C2910" s="1">
        <v>12</v>
      </c>
      <c r="D2910" s="1">
        <v>2009</v>
      </c>
      <c r="E2910">
        <v>0</v>
      </c>
    </row>
    <row r="2911" spans="1:5" x14ac:dyDescent="0.2">
      <c r="A2911" s="20">
        <v>40166</v>
      </c>
      <c r="B2911" s="1">
        <v>19</v>
      </c>
      <c r="C2911" s="1">
        <v>12</v>
      </c>
      <c r="D2911" s="1">
        <v>2009</v>
      </c>
      <c r="E2911">
        <v>0</v>
      </c>
    </row>
    <row r="2912" spans="1:5" x14ac:dyDescent="0.2">
      <c r="A2912" s="20">
        <v>40167</v>
      </c>
      <c r="B2912" s="1">
        <v>20</v>
      </c>
      <c r="C2912" s="1">
        <v>12</v>
      </c>
      <c r="D2912" s="1">
        <v>2009</v>
      </c>
      <c r="E2912">
        <v>0</v>
      </c>
    </row>
    <row r="2913" spans="1:5" x14ac:dyDescent="0.2">
      <c r="A2913" s="20">
        <v>40168</v>
      </c>
      <c r="B2913" s="1">
        <v>21</v>
      </c>
      <c r="C2913" s="1">
        <v>12</v>
      </c>
      <c r="D2913" s="1">
        <v>2009</v>
      </c>
      <c r="E2913">
        <v>0</v>
      </c>
    </row>
    <row r="2914" spans="1:5" x14ac:dyDescent="0.2">
      <c r="A2914" s="20">
        <v>40169</v>
      </c>
      <c r="B2914" s="1">
        <v>22</v>
      </c>
      <c r="C2914" s="1">
        <v>12</v>
      </c>
      <c r="D2914" s="1">
        <v>2009</v>
      </c>
      <c r="E2914">
        <v>0</v>
      </c>
    </row>
    <row r="2915" spans="1:5" x14ac:dyDescent="0.2">
      <c r="A2915" s="20">
        <v>40170</v>
      </c>
      <c r="B2915" s="1">
        <v>23</v>
      </c>
      <c r="C2915" s="1">
        <v>12</v>
      </c>
      <c r="D2915" s="1">
        <v>2009</v>
      </c>
      <c r="E2915">
        <v>0</v>
      </c>
    </row>
    <row r="2916" spans="1:5" x14ac:dyDescent="0.2">
      <c r="A2916" s="20">
        <v>40171</v>
      </c>
      <c r="B2916" s="1">
        <v>24</v>
      </c>
      <c r="C2916" s="1">
        <v>12</v>
      </c>
      <c r="D2916" s="1">
        <v>2009</v>
      </c>
      <c r="E2916">
        <v>0</v>
      </c>
    </row>
    <row r="2917" spans="1:5" x14ac:dyDescent="0.2">
      <c r="A2917" s="20">
        <v>40172</v>
      </c>
      <c r="B2917" s="1">
        <v>25</v>
      </c>
      <c r="C2917" s="1">
        <v>12</v>
      </c>
      <c r="D2917" s="1">
        <v>2009</v>
      </c>
      <c r="E2917">
        <v>0</v>
      </c>
    </row>
    <row r="2918" spans="1:5" x14ac:dyDescent="0.2">
      <c r="A2918" s="20">
        <v>40173</v>
      </c>
      <c r="B2918" s="1">
        <v>26</v>
      </c>
      <c r="C2918" s="1">
        <v>12</v>
      </c>
      <c r="D2918" s="1">
        <v>2009</v>
      </c>
      <c r="E2918">
        <v>0</v>
      </c>
    </row>
    <row r="2919" spans="1:5" x14ac:dyDescent="0.2">
      <c r="A2919" s="20">
        <v>40174</v>
      </c>
      <c r="B2919" s="1">
        <v>27</v>
      </c>
      <c r="C2919" s="1">
        <v>12</v>
      </c>
      <c r="D2919" s="1">
        <v>2009</v>
      </c>
      <c r="E2919">
        <v>0</v>
      </c>
    </row>
    <row r="2920" spans="1:5" x14ac:dyDescent="0.2">
      <c r="A2920" s="20">
        <v>40175</v>
      </c>
      <c r="B2920" s="1">
        <v>28</v>
      </c>
      <c r="C2920" s="1">
        <v>12</v>
      </c>
      <c r="D2920" s="1">
        <v>2009</v>
      </c>
      <c r="E2920">
        <v>0</v>
      </c>
    </row>
    <row r="2921" spans="1:5" x14ac:dyDescent="0.2">
      <c r="A2921" s="20">
        <v>40176</v>
      </c>
      <c r="B2921" s="1">
        <v>29</v>
      </c>
      <c r="C2921" s="1">
        <v>12</v>
      </c>
      <c r="D2921" s="1">
        <v>2009</v>
      </c>
      <c r="E2921">
        <v>0</v>
      </c>
    </row>
    <row r="2922" spans="1:5" x14ac:dyDescent="0.2">
      <c r="A2922" s="20">
        <v>40177</v>
      </c>
      <c r="B2922" s="1">
        <v>30</v>
      </c>
      <c r="C2922" s="1">
        <v>12</v>
      </c>
      <c r="D2922" s="1">
        <v>2009</v>
      </c>
      <c r="E2922">
        <v>0</v>
      </c>
    </row>
    <row r="2923" spans="1:5" x14ac:dyDescent="0.2">
      <c r="A2923" s="20">
        <v>40178</v>
      </c>
      <c r="B2923" s="1">
        <v>31</v>
      </c>
      <c r="C2923" s="1">
        <v>12</v>
      </c>
      <c r="D2923" s="1">
        <v>2009</v>
      </c>
      <c r="E2923">
        <v>0</v>
      </c>
    </row>
    <row r="2924" spans="1:5" x14ac:dyDescent="0.2">
      <c r="A2924" s="20">
        <v>40179</v>
      </c>
      <c r="B2924" s="1">
        <v>1</v>
      </c>
      <c r="C2924" s="1">
        <v>1</v>
      </c>
      <c r="D2924" s="1">
        <v>2010</v>
      </c>
    </row>
    <row r="2925" spans="1:5" x14ac:dyDescent="0.2">
      <c r="A2925" s="20">
        <v>40180</v>
      </c>
      <c r="B2925" s="1">
        <v>2</v>
      </c>
      <c r="C2925" s="1">
        <v>1</v>
      </c>
      <c r="D2925" s="1">
        <v>2010</v>
      </c>
    </row>
    <row r="2926" spans="1:5" x14ac:dyDescent="0.2">
      <c r="A2926" s="20">
        <v>40181</v>
      </c>
      <c r="B2926" s="1">
        <v>3</v>
      </c>
      <c r="C2926" s="1">
        <v>1</v>
      </c>
      <c r="D2926" s="1">
        <v>2010</v>
      </c>
    </row>
    <row r="2927" spans="1:5" x14ac:dyDescent="0.2">
      <c r="A2927" s="20">
        <v>40182</v>
      </c>
      <c r="B2927" s="1">
        <v>4</v>
      </c>
      <c r="C2927" s="1">
        <v>1</v>
      </c>
      <c r="D2927" s="1">
        <v>2010</v>
      </c>
    </row>
    <row r="2928" spans="1:5" x14ac:dyDescent="0.2">
      <c r="A2928" s="20">
        <v>40183</v>
      </c>
      <c r="B2928" s="1">
        <v>5</v>
      </c>
      <c r="C2928" s="1">
        <v>1</v>
      </c>
      <c r="D2928" s="1">
        <v>2010</v>
      </c>
      <c r="E2928">
        <v>0.56999999999999995</v>
      </c>
    </row>
    <row r="2929" spans="1:5" x14ac:dyDescent="0.2">
      <c r="A2929" s="20">
        <v>40184</v>
      </c>
      <c r="B2929" s="1">
        <v>6</v>
      </c>
      <c r="C2929" s="1">
        <v>1</v>
      </c>
      <c r="D2929" s="1">
        <v>2010</v>
      </c>
      <c r="E2929">
        <v>0.41</v>
      </c>
    </row>
    <row r="2930" spans="1:5" x14ac:dyDescent="0.2">
      <c r="A2930" s="20">
        <v>40185</v>
      </c>
      <c r="B2930" s="1">
        <v>7</v>
      </c>
      <c r="C2930" s="1">
        <v>1</v>
      </c>
      <c r="D2930" s="1">
        <v>2010</v>
      </c>
      <c r="E2930">
        <v>0.31</v>
      </c>
    </row>
    <row r="2931" spans="1:5" x14ac:dyDescent="0.2">
      <c r="A2931" s="20">
        <v>40186</v>
      </c>
      <c r="B2931" s="1">
        <v>8</v>
      </c>
      <c r="C2931" s="1">
        <v>1</v>
      </c>
      <c r="D2931" s="1">
        <v>2010</v>
      </c>
      <c r="E2931">
        <v>0.49</v>
      </c>
    </row>
    <row r="2932" spans="1:5" x14ac:dyDescent="0.2">
      <c r="A2932" s="20">
        <v>40187</v>
      </c>
      <c r="B2932" s="1">
        <v>9</v>
      </c>
      <c r="C2932" s="1">
        <v>1</v>
      </c>
      <c r="D2932" s="1">
        <v>2010</v>
      </c>
      <c r="E2932">
        <v>0.57999999999999996</v>
      </c>
    </row>
    <row r="2933" spans="1:5" x14ac:dyDescent="0.2">
      <c r="A2933" s="20">
        <v>40188</v>
      </c>
      <c r="B2933" s="1">
        <v>10</v>
      </c>
      <c r="C2933" s="1">
        <v>1</v>
      </c>
      <c r="D2933" s="1">
        <v>2010</v>
      </c>
      <c r="E2933">
        <v>0.48</v>
      </c>
    </row>
    <row r="2934" spans="1:5" x14ac:dyDescent="0.2">
      <c r="A2934" s="20">
        <v>40189</v>
      </c>
      <c r="B2934" s="1">
        <v>11</v>
      </c>
      <c r="C2934" s="1">
        <v>1</v>
      </c>
      <c r="D2934" s="1">
        <v>2010</v>
      </c>
    </row>
    <row r="2935" spans="1:5" x14ac:dyDescent="0.2">
      <c r="A2935" s="20">
        <v>40190</v>
      </c>
      <c r="B2935" s="1">
        <v>12</v>
      </c>
      <c r="C2935" s="1">
        <v>1</v>
      </c>
      <c r="D2935" s="1">
        <v>2010</v>
      </c>
    </row>
    <row r="2936" spans="1:5" x14ac:dyDescent="0.2">
      <c r="A2936" s="20">
        <v>40191</v>
      </c>
      <c r="B2936" s="1">
        <v>13</v>
      </c>
      <c r="C2936" s="1">
        <v>1</v>
      </c>
      <c r="D2936" s="1">
        <v>2010</v>
      </c>
    </row>
    <row r="2937" spans="1:5" x14ac:dyDescent="0.2">
      <c r="A2937" s="20">
        <v>40192</v>
      </c>
      <c r="B2937" s="1">
        <v>14</v>
      </c>
      <c r="C2937" s="1">
        <v>1</v>
      </c>
      <c r="D2937" s="1">
        <v>2010</v>
      </c>
    </row>
    <row r="2938" spans="1:5" x14ac:dyDescent="0.2">
      <c r="A2938" s="20">
        <v>40193</v>
      </c>
      <c r="B2938" s="1">
        <v>15</v>
      </c>
      <c r="C2938" s="1">
        <v>1</v>
      </c>
      <c r="D2938" s="1">
        <v>2010</v>
      </c>
    </row>
    <row r="2939" spans="1:5" x14ac:dyDescent="0.2">
      <c r="A2939" s="20">
        <v>40194</v>
      </c>
      <c r="B2939" s="1">
        <v>16</v>
      </c>
      <c r="C2939" s="1">
        <v>1</v>
      </c>
      <c r="D2939" s="1">
        <v>2010</v>
      </c>
    </row>
    <row r="2940" spans="1:5" x14ac:dyDescent="0.2">
      <c r="A2940" s="20">
        <v>40195</v>
      </c>
      <c r="B2940" s="1">
        <v>17</v>
      </c>
      <c r="C2940" s="1">
        <v>1</v>
      </c>
      <c r="D2940" s="1">
        <v>2010</v>
      </c>
    </row>
    <row r="2941" spans="1:5" x14ac:dyDescent="0.2">
      <c r="A2941" s="20">
        <v>40196</v>
      </c>
      <c r="B2941" s="1">
        <v>18</v>
      </c>
      <c r="C2941" s="1">
        <v>1</v>
      </c>
      <c r="D2941" s="1">
        <v>2010</v>
      </c>
    </row>
    <row r="2942" spans="1:5" x14ac:dyDescent="0.2">
      <c r="A2942" s="20">
        <v>40197</v>
      </c>
      <c r="B2942" s="1">
        <v>19</v>
      </c>
      <c r="C2942" s="1">
        <v>1</v>
      </c>
      <c r="D2942" s="1">
        <v>2010</v>
      </c>
    </row>
    <row r="2943" spans="1:5" x14ac:dyDescent="0.2">
      <c r="A2943" s="20">
        <v>40198</v>
      </c>
      <c r="B2943" s="1">
        <v>20</v>
      </c>
      <c r="C2943" s="1">
        <v>1</v>
      </c>
      <c r="D2943" s="1">
        <v>2010</v>
      </c>
    </row>
    <row r="2944" spans="1:5" x14ac:dyDescent="0.2">
      <c r="A2944" s="20">
        <v>40199</v>
      </c>
      <c r="B2944" s="1">
        <v>21</v>
      </c>
      <c r="C2944" s="1">
        <v>1</v>
      </c>
      <c r="D2944" s="1">
        <v>2010</v>
      </c>
    </row>
    <row r="2945" spans="1:5" x14ac:dyDescent="0.2">
      <c r="A2945" s="20">
        <v>40200</v>
      </c>
      <c r="B2945" s="1">
        <v>22</v>
      </c>
      <c r="C2945" s="1">
        <v>1</v>
      </c>
      <c r="D2945" s="1">
        <v>2010</v>
      </c>
    </row>
    <row r="2946" spans="1:5" x14ac:dyDescent="0.2">
      <c r="A2946" s="20">
        <v>40201</v>
      </c>
      <c r="B2946" s="1">
        <v>23</v>
      </c>
      <c r="C2946" s="1">
        <v>1</v>
      </c>
      <c r="D2946" s="1">
        <v>2010</v>
      </c>
    </row>
    <row r="2947" spans="1:5" x14ac:dyDescent="0.2">
      <c r="A2947" s="20">
        <v>40202</v>
      </c>
      <c r="B2947" s="1">
        <v>24</v>
      </c>
      <c r="C2947" s="1">
        <v>1</v>
      </c>
      <c r="D2947" s="1">
        <v>2010</v>
      </c>
    </row>
    <row r="2948" spans="1:5" x14ac:dyDescent="0.2">
      <c r="A2948" s="20">
        <v>40203</v>
      </c>
      <c r="B2948" s="1">
        <v>25</v>
      </c>
      <c r="C2948" s="1">
        <v>1</v>
      </c>
      <c r="D2948" s="1">
        <v>2010</v>
      </c>
    </row>
    <row r="2949" spans="1:5" x14ac:dyDescent="0.2">
      <c r="A2949" s="20">
        <v>40204</v>
      </c>
      <c r="B2949" s="1">
        <v>26</v>
      </c>
      <c r="C2949" s="1">
        <v>1</v>
      </c>
      <c r="D2949" s="1">
        <v>2010</v>
      </c>
    </row>
    <row r="2950" spans="1:5" x14ac:dyDescent="0.2">
      <c r="A2950" s="20">
        <v>40205</v>
      </c>
      <c r="B2950" s="1">
        <v>27</v>
      </c>
      <c r="C2950" s="1">
        <v>1</v>
      </c>
      <c r="D2950" s="1">
        <v>2010</v>
      </c>
    </row>
    <row r="2951" spans="1:5" x14ac:dyDescent="0.2">
      <c r="A2951" s="20">
        <v>40206</v>
      </c>
      <c r="B2951" s="1">
        <v>28</v>
      </c>
      <c r="C2951" s="1">
        <v>1</v>
      </c>
      <c r="D2951" s="1">
        <v>2010</v>
      </c>
    </row>
    <row r="2952" spans="1:5" x14ac:dyDescent="0.2">
      <c r="A2952" s="20">
        <v>40207</v>
      </c>
      <c r="B2952" s="1">
        <v>29</v>
      </c>
      <c r="C2952" s="1">
        <v>1</v>
      </c>
      <c r="D2952" s="1">
        <v>2010</v>
      </c>
    </row>
    <row r="2953" spans="1:5" x14ac:dyDescent="0.2">
      <c r="A2953" s="20">
        <v>40208</v>
      </c>
      <c r="B2953" s="1">
        <v>30</v>
      </c>
      <c r="C2953" s="1">
        <v>1</v>
      </c>
      <c r="D2953" s="1">
        <v>2010</v>
      </c>
    </row>
    <row r="2954" spans="1:5" x14ac:dyDescent="0.2">
      <c r="A2954" s="20">
        <v>40209</v>
      </c>
      <c r="B2954" s="1">
        <v>31</v>
      </c>
      <c r="C2954" s="1">
        <v>1</v>
      </c>
      <c r="D2954" s="1">
        <v>2010</v>
      </c>
    </row>
    <row r="2955" spans="1:5" x14ac:dyDescent="0.2">
      <c r="A2955" s="20">
        <v>40210</v>
      </c>
      <c r="B2955" s="1">
        <v>1</v>
      </c>
      <c r="C2955" s="1">
        <v>2</v>
      </c>
      <c r="D2955" s="1">
        <v>2010</v>
      </c>
    </row>
    <row r="2956" spans="1:5" x14ac:dyDescent="0.2">
      <c r="A2956" s="20">
        <v>40211</v>
      </c>
      <c r="B2956" s="1">
        <v>2</v>
      </c>
      <c r="C2956" s="1">
        <v>2</v>
      </c>
      <c r="D2956" s="1">
        <v>2010</v>
      </c>
      <c r="E2956">
        <v>0</v>
      </c>
    </row>
    <row r="2957" spans="1:5" x14ac:dyDescent="0.2">
      <c r="A2957" s="20">
        <v>40212</v>
      </c>
      <c r="B2957" s="1">
        <v>3</v>
      </c>
      <c r="C2957" s="1">
        <v>2</v>
      </c>
      <c r="D2957" s="1">
        <v>2010</v>
      </c>
      <c r="E2957">
        <v>0</v>
      </c>
    </row>
    <row r="2958" spans="1:5" x14ac:dyDescent="0.2">
      <c r="A2958" s="20">
        <v>40213</v>
      </c>
      <c r="B2958" s="1">
        <v>4</v>
      </c>
      <c r="C2958" s="1">
        <v>2</v>
      </c>
      <c r="D2958" s="1">
        <v>2010</v>
      </c>
      <c r="E2958">
        <v>0</v>
      </c>
    </row>
    <row r="2959" spans="1:5" x14ac:dyDescent="0.2">
      <c r="A2959" s="20">
        <v>40214</v>
      </c>
      <c r="B2959" s="1">
        <v>5</v>
      </c>
      <c r="C2959" s="1">
        <v>2</v>
      </c>
      <c r="D2959" s="1">
        <v>2010</v>
      </c>
      <c r="E2959">
        <v>0</v>
      </c>
    </row>
    <row r="2960" spans="1:5" x14ac:dyDescent="0.2">
      <c r="A2960" s="20">
        <v>40215</v>
      </c>
      <c r="B2960" s="1">
        <v>6</v>
      </c>
      <c r="C2960" s="1">
        <v>2</v>
      </c>
      <c r="D2960" s="1">
        <v>2010</v>
      </c>
      <c r="E2960">
        <v>0</v>
      </c>
    </row>
    <row r="2961" spans="1:5" x14ac:dyDescent="0.2">
      <c r="A2961" s="20">
        <v>40216</v>
      </c>
      <c r="B2961" s="1">
        <v>7</v>
      </c>
      <c r="C2961" s="1">
        <v>2</v>
      </c>
      <c r="D2961" s="1">
        <v>2010</v>
      </c>
      <c r="E2961">
        <v>0</v>
      </c>
    </row>
    <row r="2962" spans="1:5" x14ac:dyDescent="0.2">
      <c r="A2962" s="20">
        <v>40217</v>
      </c>
      <c r="B2962" s="1">
        <v>8</v>
      </c>
      <c r="C2962" s="1">
        <v>2</v>
      </c>
      <c r="D2962" s="1">
        <v>2010</v>
      </c>
      <c r="E2962">
        <v>0</v>
      </c>
    </row>
    <row r="2963" spans="1:5" x14ac:dyDescent="0.2">
      <c r="A2963" s="20">
        <v>40218</v>
      </c>
      <c r="B2963" s="1">
        <v>9</v>
      </c>
      <c r="C2963" s="1">
        <v>2</v>
      </c>
      <c r="D2963" s="1">
        <v>2010</v>
      </c>
      <c r="E2963">
        <v>0</v>
      </c>
    </row>
    <row r="2964" spans="1:5" x14ac:dyDescent="0.2">
      <c r="A2964" s="20">
        <v>40219</v>
      </c>
      <c r="B2964" s="1">
        <v>10</v>
      </c>
      <c r="C2964" s="1">
        <v>2</v>
      </c>
      <c r="D2964" s="1">
        <v>2010</v>
      </c>
      <c r="E2964">
        <v>0</v>
      </c>
    </row>
    <row r="2965" spans="1:5" x14ac:dyDescent="0.2">
      <c r="A2965" s="20">
        <v>40220</v>
      </c>
      <c r="B2965" s="1">
        <v>11</v>
      </c>
      <c r="C2965" s="1">
        <v>2</v>
      </c>
      <c r="D2965" s="1">
        <v>2010</v>
      </c>
      <c r="E2965">
        <v>0</v>
      </c>
    </row>
    <row r="2966" spans="1:5" x14ac:dyDescent="0.2">
      <c r="A2966" s="20">
        <v>40221</v>
      </c>
      <c r="B2966" s="1">
        <v>12</v>
      </c>
      <c r="C2966" s="1">
        <v>2</v>
      </c>
      <c r="D2966" s="1">
        <v>2010</v>
      </c>
      <c r="E2966">
        <v>0</v>
      </c>
    </row>
    <row r="2967" spans="1:5" x14ac:dyDescent="0.2">
      <c r="A2967" s="20">
        <v>40222</v>
      </c>
      <c r="B2967" s="1">
        <v>13</v>
      </c>
      <c r="C2967" s="1">
        <v>2</v>
      </c>
      <c r="D2967" s="1">
        <v>2010</v>
      </c>
      <c r="E2967">
        <v>0</v>
      </c>
    </row>
    <row r="2968" spans="1:5" x14ac:dyDescent="0.2">
      <c r="A2968" s="20">
        <v>40223</v>
      </c>
      <c r="B2968" s="1">
        <v>14</v>
      </c>
      <c r="C2968" s="1">
        <v>2</v>
      </c>
      <c r="D2968" s="1">
        <v>2010</v>
      </c>
      <c r="E2968">
        <v>0</v>
      </c>
    </row>
    <row r="2969" spans="1:5" x14ac:dyDescent="0.2">
      <c r="A2969" s="20">
        <v>40224</v>
      </c>
      <c r="B2969" s="1">
        <v>15</v>
      </c>
      <c r="C2969" s="1">
        <v>2</v>
      </c>
      <c r="D2969" s="1">
        <v>2010</v>
      </c>
      <c r="E2969">
        <v>0.24</v>
      </c>
    </row>
    <row r="2970" spans="1:5" x14ac:dyDescent="0.2">
      <c r="A2970" s="20">
        <v>40225</v>
      </c>
      <c r="B2970" s="1">
        <v>16</v>
      </c>
      <c r="C2970" s="1">
        <v>2</v>
      </c>
      <c r="D2970" s="1">
        <v>2010</v>
      </c>
      <c r="E2970">
        <v>0.86</v>
      </c>
    </row>
    <row r="2971" spans="1:5" x14ac:dyDescent="0.2">
      <c r="A2971" s="20">
        <v>40226</v>
      </c>
      <c r="B2971" s="1">
        <v>17</v>
      </c>
      <c r="C2971" s="1">
        <v>2</v>
      </c>
      <c r="D2971" s="1">
        <v>2010</v>
      </c>
      <c r="E2971">
        <v>0.84</v>
      </c>
    </row>
    <row r="2972" spans="1:5" x14ac:dyDescent="0.2">
      <c r="A2972" s="20">
        <v>40227</v>
      </c>
      <c r="B2972" s="1">
        <v>18</v>
      </c>
      <c r="C2972" s="1">
        <v>2</v>
      </c>
      <c r="D2972" s="1">
        <v>2010</v>
      </c>
      <c r="E2972">
        <v>0.78</v>
      </c>
    </row>
    <row r="2973" spans="1:5" x14ac:dyDescent="0.2">
      <c r="A2973" s="20">
        <v>40228</v>
      </c>
      <c r="B2973" s="1">
        <v>19</v>
      </c>
      <c r="C2973" s="1">
        <v>2</v>
      </c>
      <c r="D2973" s="1">
        <v>2010</v>
      </c>
      <c r="E2973">
        <v>0.78</v>
      </c>
    </row>
    <row r="2974" spans="1:5" x14ac:dyDescent="0.2">
      <c r="A2974" s="20">
        <v>40229</v>
      </c>
      <c r="B2974" s="1">
        <v>20</v>
      </c>
      <c r="C2974" s="1">
        <v>2</v>
      </c>
      <c r="D2974" s="1">
        <v>2010</v>
      </c>
      <c r="E2974">
        <v>0.83</v>
      </c>
    </row>
    <row r="2975" spans="1:5" x14ac:dyDescent="0.2">
      <c r="A2975" s="20">
        <v>40230</v>
      </c>
      <c r="B2975" s="1">
        <v>21</v>
      </c>
      <c r="C2975" s="1">
        <v>2</v>
      </c>
      <c r="D2975" s="1">
        <v>2010</v>
      </c>
      <c r="E2975">
        <v>0.83</v>
      </c>
    </row>
    <row r="2976" spans="1:5" x14ac:dyDescent="0.2">
      <c r="A2976" s="20">
        <v>40231</v>
      </c>
      <c r="B2976" s="1">
        <v>22</v>
      </c>
      <c r="C2976" s="1">
        <v>2</v>
      </c>
      <c r="D2976" s="1">
        <v>2010</v>
      </c>
      <c r="E2976">
        <v>0.88</v>
      </c>
    </row>
    <row r="2977" spans="1:5" x14ac:dyDescent="0.2">
      <c r="A2977" s="20">
        <v>40232</v>
      </c>
      <c r="B2977" s="1">
        <v>23</v>
      </c>
      <c r="C2977" s="1">
        <v>2</v>
      </c>
      <c r="D2977" s="1">
        <v>2010</v>
      </c>
      <c r="E2977">
        <v>0.97</v>
      </c>
    </row>
    <row r="2978" spans="1:5" x14ac:dyDescent="0.2">
      <c r="A2978" s="20">
        <v>40233</v>
      </c>
      <c r="B2978" s="1">
        <v>24</v>
      </c>
      <c r="C2978" s="1">
        <v>2</v>
      </c>
      <c r="D2978" s="1">
        <v>2010</v>
      </c>
      <c r="E2978">
        <v>1.06</v>
      </c>
    </row>
    <row r="2979" spans="1:5" x14ac:dyDescent="0.2">
      <c r="A2979" s="20">
        <v>40234</v>
      </c>
      <c r="B2979" s="1">
        <v>25</v>
      </c>
      <c r="C2979" s="1">
        <v>2</v>
      </c>
      <c r="D2979" s="1">
        <v>2010</v>
      </c>
      <c r="E2979">
        <v>1.1100000000000001</v>
      </c>
    </row>
    <row r="2980" spans="1:5" x14ac:dyDescent="0.2">
      <c r="A2980" s="20">
        <v>40235</v>
      </c>
      <c r="B2980" s="1">
        <v>26</v>
      </c>
      <c r="C2980" s="1">
        <v>2</v>
      </c>
      <c r="D2980" s="1">
        <v>2010</v>
      </c>
      <c r="E2980">
        <v>1.1200000000000001</v>
      </c>
    </row>
    <row r="2981" spans="1:5" x14ac:dyDescent="0.2">
      <c r="A2981" s="20">
        <v>40236</v>
      </c>
      <c r="B2981" s="1">
        <v>27</v>
      </c>
      <c r="C2981" s="1">
        <v>2</v>
      </c>
      <c r="D2981" s="1">
        <v>2010</v>
      </c>
      <c r="E2981">
        <v>1.1399999999999999</v>
      </c>
    </row>
    <row r="2982" spans="1:5" x14ac:dyDescent="0.2">
      <c r="A2982" s="20">
        <v>40237</v>
      </c>
      <c r="B2982" s="1">
        <v>28</v>
      </c>
      <c r="C2982" s="1">
        <v>2</v>
      </c>
      <c r="D2982" s="1">
        <v>2010</v>
      </c>
      <c r="E2982">
        <v>1.18</v>
      </c>
    </row>
    <row r="2983" spans="1:5" x14ac:dyDescent="0.2">
      <c r="A2983" s="20">
        <v>40238</v>
      </c>
      <c r="B2983" s="1">
        <v>1</v>
      </c>
      <c r="C2983" s="1">
        <v>3</v>
      </c>
      <c r="D2983" s="1">
        <v>2010</v>
      </c>
      <c r="E2983">
        <v>1.25</v>
      </c>
    </row>
    <row r="2984" spans="1:5" x14ac:dyDescent="0.2">
      <c r="A2984" s="20">
        <v>40239</v>
      </c>
      <c r="B2984" s="1">
        <v>2</v>
      </c>
      <c r="C2984" s="1">
        <v>3</v>
      </c>
      <c r="D2984" s="1">
        <v>2010</v>
      </c>
      <c r="E2984">
        <v>1.35</v>
      </c>
    </row>
    <row r="2985" spans="1:5" x14ac:dyDescent="0.2">
      <c r="A2985" s="20">
        <v>40240</v>
      </c>
      <c r="B2985" s="1">
        <v>3</v>
      </c>
      <c r="C2985" s="1">
        <v>3</v>
      </c>
      <c r="D2985" s="1">
        <v>2010</v>
      </c>
      <c r="E2985">
        <v>1.33</v>
      </c>
    </row>
    <row r="2986" spans="1:5" x14ac:dyDescent="0.2">
      <c r="A2986" s="20">
        <v>40241</v>
      </c>
      <c r="B2986" s="1">
        <v>4</v>
      </c>
      <c r="C2986" s="1">
        <v>3</v>
      </c>
      <c r="D2986" s="1">
        <v>2010</v>
      </c>
      <c r="E2986">
        <v>1.36</v>
      </c>
    </row>
    <row r="2987" spans="1:5" x14ac:dyDescent="0.2">
      <c r="A2987" s="20">
        <v>40242</v>
      </c>
      <c r="B2987" s="1">
        <v>5</v>
      </c>
      <c r="C2987" s="1">
        <v>3</v>
      </c>
      <c r="D2987" s="1">
        <v>2010</v>
      </c>
      <c r="E2987">
        <v>1.4</v>
      </c>
    </row>
    <row r="2988" spans="1:5" x14ac:dyDescent="0.2">
      <c r="A2988" s="20">
        <v>40243</v>
      </c>
      <c r="B2988" s="1">
        <v>6</v>
      </c>
      <c r="C2988" s="1">
        <v>3</v>
      </c>
      <c r="D2988" s="1">
        <v>2010</v>
      </c>
      <c r="E2988">
        <v>1.59</v>
      </c>
    </row>
    <row r="2989" spans="1:5" x14ac:dyDescent="0.2">
      <c r="A2989" s="20">
        <v>40244</v>
      </c>
      <c r="B2989" s="1">
        <v>7</v>
      </c>
      <c r="C2989" s="1">
        <v>3</v>
      </c>
      <c r="D2989" s="1">
        <v>2010</v>
      </c>
      <c r="E2989">
        <v>1.62</v>
      </c>
    </row>
    <row r="2990" spans="1:5" x14ac:dyDescent="0.2">
      <c r="A2990" s="20">
        <v>40245</v>
      </c>
      <c r="B2990" s="1">
        <v>8</v>
      </c>
      <c r="C2990" s="1">
        <v>3</v>
      </c>
      <c r="D2990" s="1">
        <v>2010</v>
      </c>
      <c r="E2990">
        <v>1.82</v>
      </c>
    </row>
    <row r="2991" spans="1:5" x14ac:dyDescent="0.2">
      <c r="A2991" s="20">
        <v>40246</v>
      </c>
      <c r="B2991" s="1">
        <v>9</v>
      </c>
      <c r="C2991" s="1">
        <v>3</v>
      </c>
      <c r="D2991" s="1">
        <v>2010</v>
      </c>
      <c r="E2991">
        <v>1.66</v>
      </c>
    </row>
    <row r="2992" spans="1:5" x14ac:dyDescent="0.2">
      <c r="A2992" s="20">
        <v>40247</v>
      </c>
      <c r="B2992" s="1">
        <v>10</v>
      </c>
      <c r="C2992" s="1">
        <v>3</v>
      </c>
      <c r="D2992" s="1">
        <v>2010</v>
      </c>
      <c r="E2992">
        <v>1.41</v>
      </c>
    </row>
    <row r="2993" spans="1:5" x14ac:dyDescent="0.2">
      <c r="A2993" s="20">
        <v>40248</v>
      </c>
      <c r="B2993" s="1">
        <v>11</v>
      </c>
      <c r="C2993" s="1">
        <v>3</v>
      </c>
      <c r="D2993" s="1">
        <v>2010</v>
      </c>
      <c r="E2993">
        <v>1.32</v>
      </c>
    </row>
    <row r="2994" spans="1:5" x14ac:dyDescent="0.2">
      <c r="A2994" s="20">
        <v>40249</v>
      </c>
      <c r="B2994" s="1">
        <v>12</v>
      </c>
      <c r="C2994" s="1">
        <v>3</v>
      </c>
      <c r="D2994" s="1">
        <v>2010</v>
      </c>
      <c r="E2994">
        <v>1.37</v>
      </c>
    </row>
    <row r="2995" spans="1:5" x14ac:dyDescent="0.2">
      <c r="A2995" s="20">
        <v>40250</v>
      </c>
      <c r="B2995" s="1">
        <v>13</v>
      </c>
      <c r="C2995" s="1">
        <v>3</v>
      </c>
      <c r="D2995" s="1">
        <v>2010</v>
      </c>
      <c r="E2995">
        <v>1.42</v>
      </c>
    </row>
    <row r="2996" spans="1:5" x14ac:dyDescent="0.2">
      <c r="A2996" s="20">
        <v>40251</v>
      </c>
      <c r="B2996" s="1">
        <v>14</v>
      </c>
      <c r="C2996" s="1">
        <v>3</v>
      </c>
      <c r="D2996" s="1">
        <v>2010</v>
      </c>
      <c r="E2996">
        <v>1.47</v>
      </c>
    </row>
    <row r="2997" spans="1:5" x14ac:dyDescent="0.2">
      <c r="A2997" s="20">
        <v>40252</v>
      </c>
      <c r="B2997" s="1">
        <v>15</v>
      </c>
      <c r="C2997" s="1">
        <v>3</v>
      </c>
      <c r="D2997" s="1">
        <v>2010</v>
      </c>
      <c r="E2997">
        <v>1.52</v>
      </c>
    </row>
    <row r="2998" spans="1:5" x14ac:dyDescent="0.2">
      <c r="A2998" s="20">
        <v>40253</v>
      </c>
      <c r="B2998" s="1">
        <v>16</v>
      </c>
      <c r="C2998" s="1">
        <v>3</v>
      </c>
      <c r="D2998" s="1">
        <v>2010</v>
      </c>
      <c r="E2998">
        <v>1.55</v>
      </c>
    </row>
    <row r="2999" spans="1:5" x14ac:dyDescent="0.2">
      <c r="A2999" s="20">
        <v>40254</v>
      </c>
      <c r="B2999" s="1">
        <v>17</v>
      </c>
      <c r="C2999" s="1">
        <v>3</v>
      </c>
      <c r="D2999" s="1">
        <v>2010</v>
      </c>
      <c r="E2999">
        <v>1.25</v>
      </c>
    </row>
    <row r="3000" spans="1:5" x14ac:dyDescent="0.2">
      <c r="A3000" s="20">
        <v>40255</v>
      </c>
      <c r="B3000" s="1">
        <v>18</v>
      </c>
      <c r="C3000" s="1">
        <v>3</v>
      </c>
      <c r="D3000" s="1">
        <v>2010</v>
      </c>
      <c r="E3000">
        <v>0.79</v>
      </c>
    </row>
    <row r="3001" spans="1:5" x14ac:dyDescent="0.2">
      <c r="A3001" s="20">
        <v>40256</v>
      </c>
      <c r="B3001" s="1">
        <v>19</v>
      </c>
      <c r="C3001" s="1">
        <v>3</v>
      </c>
      <c r="D3001" s="1">
        <v>2010</v>
      </c>
      <c r="E3001">
        <v>0.56000000000000005</v>
      </c>
    </row>
    <row r="3002" spans="1:5" x14ac:dyDescent="0.2">
      <c r="A3002" s="20">
        <v>40257</v>
      </c>
      <c r="B3002" s="1">
        <v>20</v>
      </c>
      <c r="C3002" s="1">
        <v>3</v>
      </c>
      <c r="D3002" s="1">
        <v>2010</v>
      </c>
      <c r="E3002">
        <v>0.85</v>
      </c>
    </row>
    <row r="3003" spans="1:5" x14ac:dyDescent="0.2">
      <c r="A3003" s="20">
        <v>40258</v>
      </c>
      <c r="B3003" s="1">
        <v>21</v>
      </c>
      <c r="C3003" s="1">
        <v>3</v>
      </c>
      <c r="D3003" s="1">
        <v>2010</v>
      </c>
      <c r="E3003">
        <v>1.34</v>
      </c>
    </row>
    <row r="3004" spans="1:5" x14ac:dyDescent="0.2">
      <c r="A3004" s="20">
        <v>40259</v>
      </c>
      <c r="B3004" s="1">
        <v>22</v>
      </c>
      <c r="C3004" s="1">
        <v>3</v>
      </c>
      <c r="D3004" s="1">
        <v>2010</v>
      </c>
      <c r="E3004">
        <v>1.46</v>
      </c>
    </row>
    <row r="3005" spans="1:5" x14ac:dyDescent="0.2">
      <c r="A3005" s="20">
        <v>40260</v>
      </c>
      <c r="B3005" s="1">
        <v>23</v>
      </c>
      <c r="C3005" s="1">
        <v>3</v>
      </c>
      <c r="D3005" s="1">
        <v>2010</v>
      </c>
      <c r="E3005">
        <v>1.49</v>
      </c>
    </row>
    <row r="3006" spans="1:5" x14ac:dyDescent="0.2">
      <c r="A3006" s="20">
        <v>40261</v>
      </c>
      <c r="B3006" s="1">
        <v>24</v>
      </c>
      <c r="C3006" s="1">
        <v>3</v>
      </c>
      <c r="D3006" s="1">
        <v>2010</v>
      </c>
      <c r="E3006">
        <v>1.55</v>
      </c>
    </row>
    <row r="3007" spans="1:5" x14ac:dyDescent="0.2">
      <c r="A3007" s="20">
        <v>40262</v>
      </c>
      <c r="B3007" s="1">
        <v>25</v>
      </c>
      <c r="C3007" s="1">
        <v>3</v>
      </c>
      <c r="D3007" s="1">
        <v>2010</v>
      </c>
      <c r="E3007">
        <v>1.56</v>
      </c>
    </row>
    <row r="3008" spans="1:5" x14ac:dyDescent="0.2">
      <c r="A3008" s="20">
        <v>40263</v>
      </c>
      <c r="B3008" s="1">
        <v>26</v>
      </c>
      <c r="C3008" s="1">
        <v>3</v>
      </c>
      <c r="D3008" s="1">
        <v>2010</v>
      </c>
      <c r="E3008">
        <v>1.21</v>
      </c>
    </row>
    <row r="3009" spans="1:5" x14ac:dyDescent="0.2">
      <c r="A3009" s="20">
        <v>40264</v>
      </c>
      <c r="B3009" s="1">
        <v>27</v>
      </c>
      <c r="C3009" s="1">
        <v>3</v>
      </c>
      <c r="D3009" s="1">
        <v>2010</v>
      </c>
      <c r="E3009">
        <v>0.84</v>
      </c>
    </row>
    <row r="3010" spans="1:5" x14ac:dyDescent="0.2">
      <c r="A3010" s="20">
        <v>40265</v>
      </c>
      <c r="B3010" s="1">
        <v>28</v>
      </c>
      <c r="C3010" s="1">
        <v>3</v>
      </c>
      <c r="D3010" s="1">
        <v>2010</v>
      </c>
      <c r="E3010">
        <v>0.74</v>
      </c>
    </row>
    <row r="3011" spans="1:5" x14ac:dyDescent="0.2">
      <c r="A3011" s="20">
        <v>40266</v>
      </c>
      <c r="B3011" s="1">
        <v>29</v>
      </c>
      <c r="C3011" s="1">
        <v>3</v>
      </c>
      <c r="D3011" s="1">
        <v>2010</v>
      </c>
      <c r="E3011">
        <v>1</v>
      </c>
    </row>
    <row r="3012" spans="1:5" x14ac:dyDescent="0.2">
      <c r="A3012" s="20">
        <v>40267</v>
      </c>
      <c r="B3012" s="1">
        <v>30</v>
      </c>
      <c r="C3012" s="1">
        <v>3</v>
      </c>
      <c r="D3012" s="1">
        <v>2010</v>
      </c>
      <c r="E3012">
        <v>1.34</v>
      </c>
    </row>
    <row r="3013" spans="1:5" x14ac:dyDescent="0.2">
      <c r="A3013" s="20">
        <v>40268</v>
      </c>
      <c r="B3013" s="1">
        <v>31</v>
      </c>
      <c r="C3013" s="1">
        <v>3</v>
      </c>
      <c r="D3013" s="1">
        <v>2010</v>
      </c>
      <c r="E3013">
        <v>1.66</v>
      </c>
    </row>
    <row r="3014" spans="1:5" x14ac:dyDescent="0.2">
      <c r="A3014" s="20">
        <v>40269</v>
      </c>
      <c r="B3014" s="1">
        <v>1</v>
      </c>
      <c r="C3014" s="1">
        <v>4</v>
      </c>
      <c r="D3014" s="1">
        <v>2010</v>
      </c>
      <c r="E3014">
        <v>1.7</v>
      </c>
    </row>
    <row r="3015" spans="1:5" x14ac:dyDescent="0.2">
      <c r="A3015" s="20">
        <v>40270</v>
      </c>
      <c r="B3015" s="1">
        <v>2</v>
      </c>
      <c r="C3015" s="1">
        <v>4</v>
      </c>
      <c r="D3015" s="1">
        <v>2010</v>
      </c>
      <c r="E3015">
        <v>1.71</v>
      </c>
    </row>
    <row r="3016" spans="1:5" x14ac:dyDescent="0.2">
      <c r="A3016" s="20">
        <v>40271</v>
      </c>
      <c r="B3016" s="1">
        <v>3</v>
      </c>
      <c r="C3016" s="1">
        <v>4</v>
      </c>
      <c r="D3016" s="1">
        <v>2010</v>
      </c>
      <c r="E3016">
        <v>1.71</v>
      </c>
    </row>
    <row r="3017" spans="1:5" x14ac:dyDescent="0.2">
      <c r="A3017" s="20">
        <v>40272</v>
      </c>
      <c r="B3017" s="1">
        <v>4</v>
      </c>
      <c r="C3017" s="1">
        <v>4</v>
      </c>
      <c r="D3017" s="1">
        <v>2010</v>
      </c>
      <c r="E3017">
        <v>1.68</v>
      </c>
    </row>
    <row r="3018" spans="1:5" x14ac:dyDescent="0.2">
      <c r="A3018" s="20">
        <v>40273</v>
      </c>
      <c r="B3018" s="1">
        <v>5</v>
      </c>
      <c r="C3018" s="1">
        <v>4</v>
      </c>
      <c r="D3018" s="1">
        <v>2010</v>
      </c>
      <c r="E3018">
        <v>1.67</v>
      </c>
    </row>
    <row r="3019" spans="1:5" x14ac:dyDescent="0.2">
      <c r="A3019" s="20">
        <v>40274</v>
      </c>
      <c r="B3019" s="1">
        <v>6</v>
      </c>
      <c r="C3019" s="1">
        <v>4</v>
      </c>
      <c r="D3019" s="1">
        <v>2010</v>
      </c>
      <c r="E3019">
        <v>1.7</v>
      </c>
    </row>
    <row r="3020" spans="1:5" x14ac:dyDescent="0.2">
      <c r="A3020" s="20">
        <v>40275</v>
      </c>
      <c r="B3020" s="1">
        <v>7</v>
      </c>
      <c r="C3020" s="1">
        <v>4</v>
      </c>
      <c r="D3020" s="1">
        <v>2010</v>
      </c>
      <c r="E3020">
        <v>1.79</v>
      </c>
    </row>
    <row r="3021" spans="1:5" x14ac:dyDescent="0.2">
      <c r="A3021" s="20">
        <v>40276</v>
      </c>
      <c r="B3021" s="1">
        <v>8</v>
      </c>
      <c r="C3021" s="1">
        <v>4</v>
      </c>
      <c r="D3021" s="1">
        <v>2010</v>
      </c>
      <c r="E3021">
        <v>1.84</v>
      </c>
    </row>
    <row r="3022" spans="1:5" x14ac:dyDescent="0.2">
      <c r="A3022" s="20">
        <v>40277</v>
      </c>
      <c r="B3022" s="1">
        <v>9</v>
      </c>
      <c r="C3022" s="1">
        <v>4</v>
      </c>
      <c r="D3022" s="1">
        <v>2010</v>
      </c>
      <c r="E3022">
        <v>1.85</v>
      </c>
    </row>
    <row r="3023" spans="1:5" x14ac:dyDescent="0.2">
      <c r="A3023" s="20">
        <v>40278</v>
      </c>
      <c r="B3023" s="1">
        <v>10</v>
      </c>
      <c r="C3023" s="1">
        <v>4</v>
      </c>
      <c r="D3023" s="1">
        <v>2010</v>
      </c>
      <c r="E3023">
        <v>1.85</v>
      </c>
    </row>
    <row r="3024" spans="1:5" x14ac:dyDescent="0.2">
      <c r="A3024" s="20">
        <v>40279</v>
      </c>
      <c r="B3024" s="1">
        <v>11</v>
      </c>
      <c r="C3024" s="1">
        <v>4</v>
      </c>
      <c r="D3024" s="1">
        <v>2010</v>
      </c>
      <c r="E3024">
        <v>1.86</v>
      </c>
    </row>
    <row r="3025" spans="1:5" x14ac:dyDescent="0.2">
      <c r="A3025" s="20">
        <v>40280</v>
      </c>
      <c r="B3025" s="1">
        <v>12</v>
      </c>
      <c r="C3025" s="1">
        <v>4</v>
      </c>
      <c r="D3025" s="1">
        <v>2010</v>
      </c>
      <c r="E3025">
        <v>1.82</v>
      </c>
    </row>
    <row r="3026" spans="1:5" x14ac:dyDescent="0.2">
      <c r="A3026" s="20">
        <v>40281</v>
      </c>
      <c r="B3026" s="1">
        <v>13</v>
      </c>
      <c r="C3026" s="1">
        <v>4</v>
      </c>
      <c r="D3026" s="1">
        <v>2010</v>
      </c>
      <c r="E3026">
        <v>1.8</v>
      </c>
    </row>
    <row r="3027" spans="1:5" x14ac:dyDescent="0.2">
      <c r="A3027" s="20">
        <v>40282</v>
      </c>
      <c r="B3027" s="1">
        <v>14</v>
      </c>
      <c r="C3027" s="1">
        <v>4</v>
      </c>
      <c r="D3027" s="1">
        <v>2010</v>
      </c>
      <c r="E3027">
        <v>1.8</v>
      </c>
    </row>
    <row r="3028" spans="1:5" x14ac:dyDescent="0.2">
      <c r="A3028" s="20">
        <v>40283</v>
      </c>
      <c r="B3028" s="1">
        <v>15</v>
      </c>
      <c r="C3028" s="1">
        <v>4</v>
      </c>
      <c r="D3028" s="1">
        <v>2010</v>
      </c>
      <c r="E3028">
        <v>1.82</v>
      </c>
    </row>
    <row r="3029" spans="1:5" x14ac:dyDescent="0.2">
      <c r="A3029" s="20">
        <v>40284</v>
      </c>
      <c r="B3029" s="1">
        <v>16</v>
      </c>
      <c r="C3029" s="1">
        <v>4</v>
      </c>
      <c r="D3029" s="1">
        <v>2010</v>
      </c>
      <c r="E3029">
        <v>1.87</v>
      </c>
    </row>
    <row r="3030" spans="1:5" x14ac:dyDescent="0.2">
      <c r="A3030" s="20">
        <v>40285</v>
      </c>
      <c r="B3030" s="1">
        <v>17</v>
      </c>
      <c r="C3030" s="1">
        <v>4</v>
      </c>
      <c r="D3030" s="1">
        <v>2010</v>
      </c>
      <c r="E3030">
        <v>1.88</v>
      </c>
    </row>
    <row r="3031" spans="1:5" x14ac:dyDescent="0.2">
      <c r="A3031" s="20">
        <v>40286</v>
      </c>
      <c r="B3031" s="1">
        <v>18</v>
      </c>
      <c r="C3031" s="1">
        <v>4</v>
      </c>
      <c r="D3031" s="1">
        <v>2010</v>
      </c>
      <c r="E3031">
        <v>1.84</v>
      </c>
    </row>
    <row r="3032" spans="1:5" x14ac:dyDescent="0.2">
      <c r="A3032" s="20">
        <v>40287</v>
      </c>
      <c r="B3032" s="1">
        <v>19</v>
      </c>
      <c r="C3032" s="1">
        <v>4</v>
      </c>
      <c r="D3032" s="1">
        <v>2010</v>
      </c>
      <c r="E3032">
        <v>1.85</v>
      </c>
    </row>
    <row r="3033" spans="1:5" x14ac:dyDescent="0.2">
      <c r="A3033" s="20">
        <v>40288</v>
      </c>
      <c r="B3033" s="1">
        <v>20</v>
      </c>
      <c r="C3033" s="1">
        <v>4</v>
      </c>
      <c r="D3033" s="1">
        <v>2010</v>
      </c>
      <c r="E3033">
        <v>1.37</v>
      </c>
    </row>
    <row r="3034" spans="1:5" x14ac:dyDescent="0.2">
      <c r="A3034" s="20">
        <v>40289</v>
      </c>
      <c r="B3034" s="1">
        <v>21</v>
      </c>
      <c r="C3034" s="1">
        <v>4</v>
      </c>
      <c r="D3034" s="1">
        <v>2010</v>
      </c>
      <c r="E3034">
        <v>0.91</v>
      </c>
    </row>
    <row r="3035" spans="1:5" x14ac:dyDescent="0.2">
      <c r="A3035" s="20">
        <v>40290</v>
      </c>
      <c r="B3035" s="1">
        <v>22</v>
      </c>
      <c r="C3035" s="1">
        <v>4</v>
      </c>
      <c r="D3035" s="1">
        <v>2010</v>
      </c>
      <c r="E3035">
        <v>0.97</v>
      </c>
    </row>
    <row r="3036" spans="1:5" x14ac:dyDescent="0.2">
      <c r="A3036" s="20">
        <v>40291</v>
      </c>
      <c r="B3036" s="1">
        <v>23</v>
      </c>
      <c r="C3036" s="1">
        <v>4</v>
      </c>
      <c r="D3036" s="1">
        <v>2010</v>
      </c>
      <c r="E3036">
        <v>1.07</v>
      </c>
    </row>
    <row r="3037" spans="1:5" x14ac:dyDescent="0.2">
      <c r="A3037" s="20">
        <v>40292</v>
      </c>
      <c r="B3037" s="1">
        <v>24</v>
      </c>
      <c r="C3037" s="1">
        <v>4</v>
      </c>
      <c r="D3037" s="1">
        <v>2010</v>
      </c>
      <c r="E3037">
        <v>1.27</v>
      </c>
    </row>
    <row r="3038" spans="1:5" x14ac:dyDescent="0.2">
      <c r="A3038" s="20">
        <v>40293</v>
      </c>
      <c r="B3038" s="1">
        <v>25</v>
      </c>
      <c r="C3038" s="1">
        <v>4</v>
      </c>
      <c r="D3038" s="1">
        <v>2010</v>
      </c>
      <c r="E3038">
        <v>1.81</v>
      </c>
    </row>
    <row r="3039" spans="1:5" x14ac:dyDescent="0.2">
      <c r="A3039" s="20">
        <v>40294</v>
      </c>
      <c r="B3039" s="1">
        <v>26</v>
      </c>
      <c r="C3039" s="1">
        <v>4</v>
      </c>
      <c r="D3039" s="1">
        <v>2010</v>
      </c>
      <c r="E3039">
        <v>1.8</v>
      </c>
    </row>
    <row r="3040" spans="1:5" x14ac:dyDescent="0.2">
      <c r="A3040" s="20">
        <v>40295</v>
      </c>
      <c r="B3040" s="1">
        <v>27</v>
      </c>
      <c r="C3040" s="1">
        <v>4</v>
      </c>
      <c r="D3040" s="1">
        <v>2010</v>
      </c>
      <c r="E3040">
        <v>1.79</v>
      </c>
    </row>
    <row r="3041" spans="1:5" x14ac:dyDescent="0.2">
      <c r="A3041" s="20">
        <v>40296</v>
      </c>
      <c r="B3041" s="1">
        <v>28</v>
      </c>
      <c r="C3041" s="1">
        <v>4</v>
      </c>
      <c r="D3041" s="1">
        <v>2010</v>
      </c>
      <c r="E3041">
        <v>1.83</v>
      </c>
    </row>
    <row r="3042" spans="1:5" x14ac:dyDescent="0.2">
      <c r="A3042" s="20">
        <v>40297</v>
      </c>
      <c r="B3042" s="1">
        <v>29</v>
      </c>
      <c r="C3042" s="1">
        <v>4</v>
      </c>
      <c r="D3042" s="1">
        <v>2010</v>
      </c>
      <c r="E3042">
        <v>1.79</v>
      </c>
    </row>
    <row r="3043" spans="1:5" x14ac:dyDescent="0.2">
      <c r="A3043" s="20">
        <v>40298</v>
      </c>
      <c r="B3043" s="1">
        <v>30</v>
      </c>
      <c r="C3043" s="1">
        <v>4</v>
      </c>
      <c r="D3043" s="1">
        <v>2010</v>
      </c>
      <c r="E3043">
        <v>1.75</v>
      </c>
    </row>
    <row r="3044" spans="1:5" x14ac:dyDescent="0.2">
      <c r="A3044" s="20">
        <v>40299</v>
      </c>
      <c r="B3044" s="1">
        <v>1</v>
      </c>
      <c r="C3044" s="1">
        <v>5</v>
      </c>
      <c r="D3044" s="1">
        <v>2010</v>
      </c>
      <c r="E3044">
        <v>1.76</v>
      </c>
    </row>
    <row r="3045" spans="1:5" x14ac:dyDescent="0.2">
      <c r="A3045" s="20">
        <v>40300</v>
      </c>
      <c r="B3045" s="1">
        <v>2</v>
      </c>
      <c r="C3045" s="1">
        <v>5</v>
      </c>
      <c r="D3045" s="1">
        <v>2010</v>
      </c>
      <c r="E3045">
        <v>1.97</v>
      </c>
    </row>
    <row r="3046" spans="1:5" x14ac:dyDescent="0.2">
      <c r="A3046" s="20">
        <v>40301</v>
      </c>
      <c r="B3046" s="1">
        <v>3</v>
      </c>
      <c r="C3046" s="1">
        <v>5</v>
      </c>
      <c r="D3046" s="1">
        <v>2010</v>
      </c>
      <c r="E3046">
        <v>2.23</v>
      </c>
    </row>
    <row r="3047" spans="1:5" x14ac:dyDescent="0.2">
      <c r="A3047" s="20">
        <v>40302</v>
      </c>
      <c r="B3047" s="1">
        <v>4</v>
      </c>
      <c r="C3047" s="1">
        <v>5</v>
      </c>
      <c r="D3047" s="1">
        <v>2010</v>
      </c>
      <c r="E3047">
        <v>2.15</v>
      </c>
    </row>
    <row r="3048" spans="1:5" x14ac:dyDescent="0.2">
      <c r="A3048" s="20">
        <v>40303</v>
      </c>
      <c r="B3048" s="1">
        <v>5</v>
      </c>
      <c r="C3048" s="1">
        <v>5</v>
      </c>
      <c r="D3048" s="1">
        <v>2010</v>
      </c>
      <c r="E3048">
        <v>1.98</v>
      </c>
    </row>
    <row r="3049" spans="1:5" x14ac:dyDescent="0.2">
      <c r="A3049" s="20">
        <v>40304</v>
      </c>
      <c r="B3049" s="1">
        <v>6</v>
      </c>
      <c r="C3049" s="1">
        <v>5</v>
      </c>
      <c r="D3049" s="1">
        <v>2010</v>
      </c>
      <c r="E3049">
        <v>2.14</v>
      </c>
    </row>
    <row r="3050" spans="1:5" x14ac:dyDescent="0.2">
      <c r="A3050" s="20">
        <v>40305</v>
      </c>
      <c r="B3050" s="1">
        <v>7</v>
      </c>
      <c r="C3050" s="1">
        <v>5</v>
      </c>
      <c r="D3050" s="1">
        <v>2010</v>
      </c>
      <c r="E3050">
        <v>2.0099999999999998</v>
      </c>
    </row>
    <row r="3051" spans="1:5" x14ac:dyDescent="0.2">
      <c r="A3051" s="20">
        <v>40306</v>
      </c>
      <c r="B3051" s="1">
        <v>8</v>
      </c>
      <c r="C3051" s="1">
        <v>5</v>
      </c>
      <c r="D3051" s="1">
        <v>2010</v>
      </c>
      <c r="E3051">
        <v>1.97</v>
      </c>
    </row>
    <row r="3052" spans="1:5" x14ac:dyDescent="0.2">
      <c r="A3052" s="20">
        <v>40307</v>
      </c>
      <c r="B3052" s="1">
        <v>9</v>
      </c>
      <c r="C3052" s="1">
        <v>5</v>
      </c>
      <c r="D3052" s="1">
        <v>2010</v>
      </c>
      <c r="E3052">
        <v>1.89</v>
      </c>
    </row>
    <row r="3053" spans="1:5" x14ac:dyDescent="0.2">
      <c r="A3053" s="20">
        <v>40308</v>
      </c>
      <c r="B3053" s="1">
        <v>10</v>
      </c>
      <c r="C3053" s="1">
        <v>5</v>
      </c>
      <c r="D3053" s="1">
        <v>2010</v>
      </c>
      <c r="E3053">
        <v>1.82</v>
      </c>
    </row>
    <row r="3054" spans="1:5" x14ac:dyDescent="0.2">
      <c r="A3054" s="20">
        <v>40309</v>
      </c>
      <c r="B3054" s="1">
        <v>11</v>
      </c>
      <c r="C3054" s="1">
        <v>5</v>
      </c>
      <c r="D3054" s="1">
        <v>2010</v>
      </c>
      <c r="E3054">
        <v>1.87</v>
      </c>
    </row>
    <row r="3055" spans="1:5" x14ac:dyDescent="0.2">
      <c r="A3055" s="20">
        <v>40310</v>
      </c>
      <c r="B3055" s="1">
        <v>12</v>
      </c>
      <c r="C3055" s="1">
        <v>5</v>
      </c>
      <c r="D3055" s="1">
        <v>2010</v>
      </c>
      <c r="E3055">
        <v>1.92</v>
      </c>
    </row>
    <row r="3056" spans="1:5" x14ac:dyDescent="0.2">
      <c r="A3056" s="20">
        <v>40311</v>
      </c>
      <c r="B3056" s="1">
        <v>13</v>
      </c>
      <c r="C3056" s="1">
        <v>5</v>
      </c>
      <c r="D3056" s="1">
        <v>2010</v>
      </c>
      <c r="E3056">
        <v>1.89</v>
      </c>
    </row>
    <row r="3057" spans="1:5" x14ac:dyDescent="0.2">
      <c r="A3057" s="20">
        <v>40312</v>
      </c>
      <c r="B3057" s="1">
        <v>14</v>
      </c>
      <c r="C3057" s="1">
        <v>5</v>
      </c>
      <c r="D3057" s="1">
        <v>2010</v>
      </c>
      <c r="E3057">
        <v>1.44</v>
      </c>
    </row>
    <row r="3058" spans="1:5" x14ac:dyDescent="0.2">
      <c r="A3058" s="20">
        <v>40313</v>
      </c>
      <c r="B3058" s="1">
        <v>15</v>
      </c>
      <c r="C3058" s="1">
        <v>5</v>
      </c>
      <c r="D3058" s="1">
        <v>2010</v>
      </c>
      <c r="E3058">
        <v>1.64</v>
      </c>
    </row>
    <row r="3059" spans="1:5" x14ac:dyDescent="0.2">
      <c r="A3059" s="20">
        <v>40314</v>
      </c>
      <c r="B3059" s="1">
        <v>16</v>
      </c>
      <c r="C3059" s="1">
        <v>5</v>
      </c>
      <c r="D3059" s="1">
        <v>2010</v>
      </c>
      <c r="E3059">
        <v>2.17</v>
      </c>
    </row>
    <row r="3060" spans="1:5" x14ac:dyDescent="0.2">
      <c r="A3060" s="20">
        <v>40315</v>
      </c>
      <c r="B3060" s="1">
        <v>17</v>
      </c>
      <c r="C3060" s="1">
        <v>5</v>
      </c>
      <c r="D3060" s="1">
        <v>2010</v>
      </c>
      <c r="E3060">
        <v>2.11</v>
      </c>
    </row>
    <row r="3061" spans="1:5" x14ac:dyDescent="0.2">
      <c r="A3061" s="20">
        <v>40316</v>
      </c>
      <c r="B3061" s="1">
        <v>18</v>
      </c>
      <c r="C3061" s="1">
        <v>5</v>
      </c>
      <c r="D3061" s="1">
        <v>2010</v>
      </c>
      <c r="E3061">
        <v>2.02</v>
      </c>
    </row>
    <row r="3062" spans="1:5" x14ac:dyDescent="0.2">
      <c r="A3062" s="20">
        <v>40317</v>
      </c>
      <c r="B3062" s="1">
        <v>19</v>
      </c>
      <c r="C3062" s="1">
        <v>5</v>
      </c>
      <c r="D3062" s="1">
        <v>2010</v>
      </c>
      <c r="E3062">
        <v>1.93</v>
      </c>
    </row>
    <row r="3063" spans="1:5" x14ac:dyDescent="0.2">
      <c r="A3063" s="20">
        <v>40318</v>
      </c>
      <c r="B3063" s="1">
        <v>20</v>
      </c>
      <c r="C3063" s="1">
        <v>5</v>
      </c>
      <c r="D3063" s="1">
        <v>2010</v>
      </c>
      <c r="E3063">
        <v>1.9</v>
      </c>
    </row>
    <row r="3064" spans="1:5" x14ac:dyDescent="0.2">
      <c r="A3064" s="20">
        <v>40319</v>
      </c>
      <c r="B3064" s="1">
        <v>21</v>
      </c>
      <c r="C3064" s="1">
        <v>5</v>
      </c>
      <c r="D3064" s="1">
        <v>2010</v>
      </c>
      <c r="E3064">
        <v>1.92</v>
      </c>
    </row>
    <row r="3065" spans="1:5" x14ac:dyDescent="0.2">
      <c r="A3065" s="20">
        <v>40320</v>
      </c>
      <c r="B3065" s="1">
        <v>22</v>
      </c>
      <c r="C3065" s="1">
        <v>5</v>
      </c>
      <c r="D3065" s="1">
        <v>2010</v>
      </c>
      <c r="E3065">
        <v>1.91</v>
      </c>
    </row>
    <row r="3066" spans="1:5" x14ac:dyDescent="0.2">
      <c r="A3066" s="20">
        <v>40321</v>
      </c>
      <c r="B3066" s="1">
        <v>23</v>
      </c>
      <c r="C3066" s="1">
        <v>5</v>
      </c>
      <c r="D3066" s="1">
        <v>2010</v>
      </c>
      <c r="E3066">
        <v>1.9</v>
      </c>
    </row>
    <row r="3067" spans="1:5" x14ac:dyDescent="0.2">
      <c r="A3067" s="20">
        <v>40322</v>
      </c>
      <c r="B3067" s="1">
        <v>24</v>
      </c>
      <c r="C3067" s="1">
        <v>5</v>
      </c>
      <c r="D3067" s="1">
        <v>2010</v>
      </c>
      <c r="E3067">
        <v>1.94</v>
      </c>
    </row>
    <row r="3068" spans="1:5" x14ac:dyDescent="0.2">
      <c r="A3068" s="20">
        <v>40323</v>
      </c>
      <c r="B3068" s="1">
        <v>25</v>
      </c>
      <c r="C3068" s="1">
        <v>5</v>
      </c>
      <c r="D3068" s="1">
        <v>2010</v>
      </c>
      <c r="E3068">
        <v>2.14</v>
      </c>
    </row>
    <row r="3069" spans="1:5" x14ac:dyDescent="0.2">
      <c r="A3069" s="20">
        <v>40324</v>
      </c>
      <c r="B3069" s="1">
        <v>26</v>
      </c>
      <c r="C3069" s="1">
        <v>5</v>
      </c>
      <c r="D3069" s="1">
        <v>2010</v>
      </c>
      <c r="E3069">
        <v>2.17</v>
      </c>
    </row>
    <row r="3070" spans="1:5" x14ac:dyDescent="0.2">
      <c r="A3070" s="20">
        <v>40325</v>
      </c>
      <c r="B3070" s="1">
        <v>27</v>
      </c>
      <c r="C3070" s="1">
        <v>5</v>
      </c>
      <c r="D3070" s="1">
        <v>2010</v>
      </c>
      <c r="E3070">
        <v>2.12</v>
      </c>
    </row>
    <row r="3071" spans="1:5" x14ac:dyDescent="0.2">
      <c r="A3071" s="20">
        <v>40326</v>
      </c>
      <c r="B3071" s="1">
        <v>28</v>
      </c>
      <c r="C3071" s="1">
        <v>5</v>
      </c>
      <c r="D3071" s="1">
        <v>2010</v>
      </c>
      <c r="E3071">
        <v>2.08</v>
      </c>
    </row>
    <row r="3072" spans="1:5" x14ac:dyDescent="0.2">
      <c r="A3072" s="20">
        <v>40327</v>
      </c>
      <c r="B3072" s="1">
        <v>29</v>
      </c>
      <c r="C3072" s="1">
        <v>5</v>
      </c>
      <c r="D3072" s="1">
        <v>2010</v>
      </c>
      <c r="E3072">
        <v>2.1</v>
      </c>
    </row>
    <row r="3073" spans="1:5" x14ac:dyDescent="0.2">
      <c r="A3073" s="20">
        <v>40328</v>
      </c>
      <c r="B3073" s="1">
        <v>30</v>
      </c>
      <c r="C3073" s="1">
        <v>5</v>
      </c>
      <c r="D3073" s="1">
        <v>2010</v>
      </c>
      <c r="E3073">
        <v>2.4500000000000002</v>
      </c>
    </row>
    <row r="3074" spans="1:5" x14ac:dyDescent="0.2">
      <c r="A3074" s="20">
        <v>40329</v>
      </c>
      <c r="B3074" s="1">
        <v>31</v>
      </c>
      <c r="C3074" s="1">
        <v>5</v>
      </c>
      <c r="D3074" s="1">
        <v>2010</v>
      </c>
      <c r="E3074">
        <v>2.34</v>
      </c>
    </row>
    <row r="3075" spans="1:5" x14ac:dyDescent="0.2">
      <c r="A3075" s="20">
        <v>40330</v>
      </c>
      <c r="B3075" s="1">
        <v>1</v>
      </c>
      <c r="C3075" s="1">
        <v>6</v>
      </c>
      <c r="D3075" s="1">
        <v>2010</v>
      </c>
      <c r="E3075">
        <v>2.83</v>
      </c>
    </row>
    <row r="3076" spans="1:5" x14ac:dyDescent="0.2">
      <c r="A3076" s="20">
        <v>40331</v>
      </c>
      <c r="B3076" s="1">
        <v>2</v>
      </c>
      <c r="C3076" s="1">
        <v>6</v>
      </c>
      <c r="D3076" s="1">
        <v>2010</v>
      </c>
      <c r="E3076">
        <v>3.02</v>
      </c>
    </row>
    <row r="3077" spans="1:5" x14ac:dyDescent="0.2">
      <c r="A3077" s="20">
        <v>40332</v>
      </c>
      <c r="B3077" s="1">
        <v>3</v>
      </c>
      <c r="C3077" s="1">
        <v>6</v>
      </c>
      <c r="D3077" s="1">
        <v>2010</v>
      </c>
      <c r="E3077">
        <v>2.59</v>
      </c>
    </row>
    <row r="3078" spans="1:5" x14ac:dyDescent="0.2">
      <c r="A3078" s="20">
        <v>40333</v>
      </c>
      <c r="B3078" s="1">
        <v>4</v>
      </c>
      <c r="C3078" s="1">
        <v>6</v>
      </c>
      <c r="D3078" s="1">
        <v>2010</v>
      </c>
      <c r="E3078">
        <v>2.38</v>
      </c>
    </row>
    <row r="3079" spans="1:5" x14ac:dyDescent="0.2">
      <c r="A3079" s="20">
        <v>40334</v>
      </c>
      <c r="B3079" s="1">
        <v>5</v>
      </c>
      <c r="C3079" s="1">
        <v>6</v>
      </c>
      <c r="D3079" s="1">
        <v>2010</v>
      </c>
      <c r="E3079">
        <v>2.2799999999999998</v>
      </c>
    </row>
    <row r="3080" spans="1:5" x14ac:dyDescent="0.2">
      <c r="A3080" s="20">
        <v>40335</v>
      </c>
      <c r="B3080" s="1">
        <v>6</v>
      </c>
      <c r="C3080" s="1">
        <v>6</v>
      </c>
      <c r="D3080" s="1">
        <v>2010</v>
      </c>
      <c r="E3080">
        <v>2.2400000000000002</v>
      </c>
    </row>
    <row r="3081" spans="1:5" x14ac:dyDescent="0.2">
      <c r="A3081" s="20">
        <v>40336</v>
      </c>
      <c r="B3081" s="1">
        <v>7</v>
      </c>
      <c r="C3081" s="1">
        <v>6</v>
      </c>
      <c r="D3081" s="1">
        <v>2010</v>
      </c>
      <c r="E3081">
        <v>2.2000000000000002</v>
      </c>
    </row>
    <row r="3082" spans="1:5" x14ac:dyDescent="0.2">
      <c r="A3082" s="20">
        <v>40337</v>
      </c>
      <c r="B3082" s="1">
        <v>8</v>
      </c>
      <c r="C3082" s="1">
        <v>6</v>
      </c>
      <c r="D3082" s="1">
        <v>2010</v>
      </c>
      <c r="E3082">
        <v>2.17</v>
      </c>
    </row>
    <row r="3083" spans="1:5" x14ac:dyDescent="0.2">
      <c r="A3083" s="20">
        <v>40338</v>
      </c>
      <c r="B3083" s="1">
        <v>9</v>
      </c>
      <c r="C3083" s="1">
        <v>6</v>
      </c>
      <c r="D3083" s="1">
        <v>2010</v>
      </c>
      <c r="E3083">
        <v>2.16</v>
      </c>
    </row>
    <row r="3084" spans="1:5" x14ac:dyDescent="0.2">
      <c r="A3084" s="20">
        <v>40339</v>
      </c>
      <c r="B3084" s="1">
        <v>10</v>
      </c>
      <c r="C3084" s="1">
        <v>6</v>
      </c>
      <c r="D3084" s="1">
        <v>2010</v>
      </c>
      <c r="E3084">
        <v>2.17</v>
      </c>
    </row>
    <row r="3085" spans="1:5" x14ac:dyDescent="0.2">
      <c r="A3085" s="20">
        <v>40340</v>
      </c>
      <c r="B3085" s="1">
        <v>11</v>
      </c>
      <c r="C3085" s="1">
        <v>6</v>
      </c>
      <c r="D3085" s="1">
        <v>2010</v>
      </c>
      <c r="E3085">
        <v>2.16</v>
      </c>
    </row>
    <row r="3086" spans="1:5" x14ac:dyDescent="0.2">
      <c r="A3086" s="20">
        <v>40341</v>
      </c>
      <c r="B3086" s="1">
        <v>12</v>
      </c>
      <c r="C3086" s="1">
        <v>6</v>
      </c>
      <c r="D3086" s="1">
        <v>2010</v>
      </c>
      <c r="E3086">
        <v>2.13</v>
      </c>
    </row>
    <row r="3087" spans="1:5" x14ac:dyDescent="0.2">
      <c r="A3087" s="20">
        <v>40342</v>
      </c>
      <c r="B3087" s="1">
        <v>13</v>
      </c>
      <c r="C3087" s="1">
        <v>6</v>
      </c>
      <c r="D3087" s="1">
        <v>2010</v>
      </c>
      <c r="E3087">
        <v>2.13</v>
      </c>
    </row>
    <row r="3088" spans="1:5" x14ac:dyDescent="0.2">
      <c r="A3088" s="20">
        <v>40343</v>
      </c>
      <c r="B3088" s="1">
        <v>14</v>
      </c>
      <c r="C3088" s="1">
        <v>6</v>
      </c>
      <c r="D3088" s="1">
        <v>2010</v>
      </c>
      <c r="E3088">
        <v>2.1</v>
      </c>
    </row>
    <row r="3089" spans="1:5" x14ac:dyDescent="0.2">
      <c r="A3089" s="20">
        <v>40344</v>
      </c>
      <c r="B3089" s="1">
        <v>15</v>
      </c>
      <c r="C3089" s="1">
        <v>6</v>
      </c>
      <c r="D3089" s="1">
        <v>2010</v>
      </c>
      <c r="E3089">
        <v>2.04</v>
      </c>
    </row>
    <row r="3090" spans="1:5" x14ac:dyDescent="0.2">
      <c r="A3090" s="20">
        <v>40345</v>
      </c>
      <c r="B3090" s="1">
        <v>16</v>
      </c>
      <c r="C3090" s="1">
        <v>6</v>
      </c>
      <c r="D3090" s="1">
        <v>2010</v>
      </c>
      <c r="E3090">
        <v>2.02</v>
      </c>
    </row>
    <row r="3091" spans="1:5" x14ac:dyDescent="0.2">
      <c r="A3091" s="20">
        <v>40346</v>
      </c>
      <c r="B3091" s="1">
        <v>17</v>
      </c>
      <c r="C3091" s="1">
        <v>6</v>
      </c>
      <c r="D3091" s="1">
        <v>2010</v>
      </c>
      <c r="E3091">
        <v>2.06</v>
      </c>
    </row>
    <row r="3092" spans="1:5" x14ac:dyDescent="0.2">
      <c r="A3092" s="20">
        <v>40347</v>
      </c>
      <c r="B3092" s="1">
        <v>18</v>
      </c>
      <c r="C3092" s="1">
        <v>6</v>
      </c>
      <c r="D3092" s="1">
        <v>2010</v>
      </c>
      <c r="E3092">
        <v>2.02</v>
      </c>
    </row>
    <row r="3093" spans="1:5" x14ac:dyDescent="0.2">
      <c r="A3093" s="20">
        <v>40348</v>
      </c>
      <c r="B3093" s="1">
        <v>19</v>
      </c>
      <c r="C3093" s="1">
        <v>6</v>
      </c>
      <c r="D3093" s="1">
        <v>2010</v>
      </c>
      <c r="E3093">
        <v>2</v>
      </c>
    </row>
    <row r="3094" spans="1:5" x14ac:dyDescent="0.2">
      <c r="A3094" s="20">
        <v>40349</v>
      </c>
      <c r="B3094" s="1">
        <v>20</v>
      </c>
      <c r="C3094" s="1">
        <v>6</v>
      </c>
      <c r="D3094" s="1">
        <v>2010</v>
      </c>
      <c r="E3094">
        <v>1.98</v>
      </c>
    </row>
    <row r="3095" spans="1:5" x14ac:dyDescent="0.2">
      <c r="A3095" s="20">
        <v>40350</v>
      </c>
      <c r="B3095" s="1">
        <v>21</v>
      </c>
      <c r="C3095" s="1">
        <v>6</v>
      </c>
      <c r="D3095" s="1">
        <v>2010</v>
      </c>
      <c r="E3095">
        <v>1.95</v>
      </c>
    </row>
    <row r="3096" spans="1:5" x14ac:dyDescent="0.2">
      <c r="A3096" s="20">
        <v>40351</v>
      </c>
      <c r="B3096" s="1">
        <v>22</v>
      </c>
      <c r="C3096" s="1">
        <v>6</v>
      </c>
      <c r="D3096" s="1">
        <v>2010</v>
      </c>
      <c r="E3096">
        <v>1.88</v>
      </c>
    </row>
    <row r="3097" spans="1:5" x14ac:dyDescent="0.2">
      <c r="A3097" s="20">
        <v>40352</v>
      </c>
      <c r="B3097" s="1">
        <v>23</v>
      </c>
      <c r="C3097" s="1">
        <v>6</v>
      </c>
      <c r="D3097" s="1">
        <v>2010</v>
      </c>
      <c r="E3097">
        <v>1.86</v>
      </c>
    </row>
    <row r="3098" spans="1:5" x14ac:dyDescent="0.2">
      <c r="A3098" s="20">
        <v>40353</v>
      </c>
      <c r="B3098" s="1">
        <v>24</v>
      </c>
      <c r="C3098" s="1">
        <v>6</v>
      </c>
      <c r="D3098" s="1">
        <v>2010</v>
      </c>
      <c r="E3098">
        <v>1.88</v>
      </c>
    </row>
    <row r="3099" spans="1:5" x14ac:dyDescent="0.2">
      <c r="A3099" s="20">
        <v>40354</v>
      </c>
      <c r="B3099" s="1">
        <v>25</v>
      </c>
      <c r="C3099" s="1">
        <v>6</v>
      </c>
      <c r="D3099" s="1">
        <v>2010</v>
      </c>
      <c r="E3099">
        <v>1.93</v>
      </c>
    </row>
    <row r="3100" spans="1:5" x14ac:dyDescent="0.2">
      <c r="A3100" s="20">
        <v>40355</v>
      </c>
      <c r="B3100" s="1">
        <v>26</v>
      </c>
      <c r="C3100" s="1">
        <v>6</v>
      </c>
      <c r="D3100" s="1">
        <v>2010</v>
      </c>
      <c r="E3100">
        <v>2.13</v>
      </c>
    </row>
    <row r="3101" spans="1:5" x14ac:dyDescent="0.2">
      <c r="A3101" s="20">
        <v>40356</v>
      </c>
      <c r="B3101" s="1">
        <v>27</v>
      </c>
      <c r="C3101" s="1">
        <v>6</v>
      </c>
      <c r="D3101" s="1">
        <v>2010</v>
      </c>
      <c r="E3101">
        <v>2.04</v>
      </c>
    </row>
    <row r="3102" spans="1:5" x14ac:dyDescent="0.2">
      <c r="A3102" s="20">
        <v>40357</v>
      </c>
      <c r="B3102" s="1">
        <v>28</v>
      </c>
      <c r="C3102" s="1">
        <v>6</v>
      </c>
      <c r="D3102" s="1">
        <v>2010</v>
      </c>
      <c r="E3102">
        <v>1.98</v>
      </c>
    </row>
    <row r="3103" spans="1:5" x14ac:dyDescent="0.2">
      <c r="A3103" s="20">
        <v>40358</v>
      </c>
      <c r="B3103" s="1">
        <v>29</v>
      </c>
      <c r="C3103" s="1">
        <v>6</v>
      </c>
      <c r="D3103" s="1">
        <v>2010</v>
      </c>
      <c r="E3103">
        <v>1.96</v>
      </c>
    </row>
    <row r="3104" spans="1:5" x14ac:dyDescent="0.2">
      <c r="A3104" s="20">
        <v>40359</v>
      </c>
      <c r="B3104" s="1">
        <v>30</v>
      </c>
      <c r="C3104" s="1">
        <v>6</v>
      </c>
      <c r="D3104" s="1">
        <v>2010</v>
      </c>
      <c r="E3104">
        <v>2.0099999999999998</v>
      </c>
    </row>
    <row r="3105" spans="1:5" x14ac:dyDescent="0.2">
      <c r="A3105" s="20">
        <v>40360</v>
      </c>
      <c r="B3105" s="1">
        <v>1</v>
      </c>
      <c r="C3105" s="1">
        <v>7</v>
      </c>
      <c r="D3105" s="1">
        <v>2010</v>
      </c>
      <c r="E3105">
        <v>2</v>
      </c>
    </row>
    <row r="3106" spans="1:5" x14ac:dyDescent="0.2">
      <c r="A3106" s="20">
        <v>40361</v>
      </c>
      <c r="B3106" s="1">
        <v>2</v>
      </c>
      <c r="C3106" s="1">
        <v>7</v>
      </c>
      <c r="D3106" s="1">
        <v>2010</v>
      </c>
      <c r="E3106">
        <v>1.92</v>
      </c>
    </row>
    <row r="3107" spans="1:5" x14ac:dyDescent="0.2">
      <c r="A3107" s="20">
        <v>40362</v>
      </c>
      <c r="B3107" s="1">
        <v>3</v>
      </c>
      <c r="C3107" s="1">
        <v>7</v>
      </c>
      <c r="D3107" s="1">
        <v>2010</v>
      </c>
      <c r="E3107">
        <v>1.91</v>
      </c>
    </row>
    <row r="3108" spans="1:5" x14ac:dyDescent="0.2">
      <c r="A3108" s="20">
        <v>40363</v>
      </c>
      <c r="B3108" s="1">
        <v>4</v>
      </c>
      <c r="C3108" s="1">
        <v>7</v>
      </c>
      <c r="D3108" s="1">
        <v>2010</v>
      </c>
      <c r="E3108">
        <v>1.92</v>
      </c>
    </row>
    <row r="3109" spans="1:5" x14ac:dyDescent="0.2">
      <c r="A3109" s="20">
        <v>40364</v>
      </c>
      <c r="B3109" s="1">
        <v>5</v>
      </c>
      <c r="C3109" s="1">
        <v>7</v>
      </c>
      <c r="D3109" s="1">
        <v>2010</v>
      </c>
      <c r="E3109">
        <v>1.9</v>
      </c>
    </row>
    <row r="3110" spans="1:5" x14ac:dyDescent="0.2">
      <c r="A3110" s="20">
        <v>40365</v>
      </c>
      <c r="B3110" s="1">
        <v>6</v>
      </c>
      <c r="C3110" s="1">
        <v>7</v>
      </c>
      <c r="D3110" s="1">
        <v>2010</v>
      </c>
      <c r="E3110">
        <v>1.92</v>
      </c>
    </row>
    <row r="3111" spans="1:5" x14ac:dyDescent="0.2">
      <c r="A3111" s="20">
        <v>40366</v>
      </c>
      <c r="B3111" s="1">
        <v>7</v>
      </c>
      <c r="C3111" s="1">
        <v>7</v>
      </c>
      <c r="D3111" s="1">
        <v>2010</v>
      </c>
      <c r="E3111">
        <v>1.91</v>
      </c>
    </row>
    <row r="3112" spans="1:5" x14ac:dyDescent="0.2">
      <c r="A3112" s="20">
        <v>40367</v>
      </c>
      <c r="B3112" s="1">
        <v>8</v>
      </c>
      <c r="C3112" s="1">
        <v>7</v>
      </c>
      <c r="D3112" s="1">
        <v>2010</v>
      </c>
      <c r="E3112">
        <v>1.94</v>
      </c>
    </row>
    <row r="3113" spans="1:5" x14ac:dyDescent="0.2">
      <c r="A3113" s="20">
        <v>40368</v>
      </c>
      <c r="B3113" s="1">
        <v>9</v>
      </c>
      <c r="C3113" s="1">
        <v>7</v>
      </c>
      <c r="D3113" s="1">
        <v>2010</v>
      </c>
      <c r="E3113">
        <v>1.9</v>
      </c>
    </row>
    <row r="3114" spans="1:5" x14ac:dyDescent="0.2">
      <c r="A3114" s="20">
        <v>40369</v>
      </c>
      <c r="B3114" s="1">
        <v>10</v>
      </c>
      <c r="C3114" s="1">
        <v>7</v>
      </c>
      <c r="D3114" s="1">
        <v>2010</v>
      </c>
      <c r="E3114">
        <v>1.9</v>
      </c>
    </row>
    <row r="3115" spans="1:5" x14ac:dyDescent="0.2">
      <c r="A3115" s="20">
        <v>40370</v>
      </c>
      <c r="B3115" s="1">
        <v>11</v>
      </c>
      <c r="C3115" s="1">
        <v>7</v>
      </c>
      <c r="D3115" s="1">
        <v>2010</v>
      </c>
      <c r="E3115">
        <v>1.96</v>
      </c>
    </row>
    <row r="3116" spans="1:5" x14ac:dyDescent="0.2">
      <c r="A3116" s="20">
        <v>40371</v>
      </c>
      <c r="B3116" s="1">
        <v>12</v>
      </c>
      <c r="C3116" s="1">
        <v>7</v>
      </c>
      <c r="D3116" s="1">
        <v>2010</v>
      </c>
      <c r="E3116">
        <v>1.89</v>
      </c>
    </row>
    <row r="3117" spans="1:5" x14ac:dyDescent="0.2">
      <c r="A3117" s="20">
        <v>40372</v>
      </c>
      <c r="B3117" s="1">
        <v>13</v>
      </c>
      <c r="C3117" s="1">
        <v>7</v>
      </c>
      <c r="D3117" s="1">
        <v>2010</v>
      </c>
      <c r="E3117">
        <v>1.87</v>
      </c>
    </row>
    <row r="3118" spans="1:5" x14ac:dyDescent="0.2">
      <c r="A3118" s="20">
        <v>40373</v>
      </c>
      <c r="B3118" s="1">
        <v>14</v>
      </c>
      <c r="C3118" s="1">
        <v>7</v>
      </c>
      <c r="D3118" s="1">
        <v>2010</v>
      </c>
      <c r="E3118">
        <v>1.97</v>
      </c>
    </row>
    <row r="3119" spans="1:5" x14ac:dyDescent="0.2">
      <c r="A3119" s="20">
        <v>40374</v>
      </c>
      <c r="B3119" s="1">
        <v>15</v>
      </c>
      <c r="C3119" s="1">
        <v>7</v>
      </c>
      <c r="D3119" s="1">
        <v>2010</v>
      </c>
      <c r="E3119">
        <v>1.88</v>
      </c>
    </row>
    <row r="3120" spans="1:5" x14ac:dyDescent="0.2">
      <c r="A3120" s="20">
        <v>40375</v>
      </c>
      <c r="B3120" s="1">
        <v>16</v>
      </c>
      <c r="C3120" s="1">
        <v>7</v>
      </c>
      <c r="D3120" s="1">
        <v>2010</v>
      </c>
      <c r="E3120">
        <v>1.88</v>
      </c>
    </row>
    <row r="3121" spans="1:5" x14ac:dyDescent="0.2">
      <c r="A3121" s="20">
        <v>40376</v>
      </c>
      <c r="B3121" s="1">
        <v>17</v>
      </c>
      <c r="C3121" s="1">
        <v>7</v>
      </c>
      <c r="D3121" s="1">
        <v>2010</v>
      </c>
      <c r="E3121">
        <v>1.9</v>
      </c>
    </row>
    <row r="3122" spans="1:5" x14ac:dyDescent="0.2">
      <c r="A3122" s="20">
        <v>40377</v>
      </c>
      <c r="B3122" s="1">
        <v>18</v>
      </c>
      <c r="C3122" s="1">
        <v>7</v>
      </c>
      <c r="D3122" s="1">
        <v>2010</v>
      </c>
      <c r="E3122">
        <v>1.88</v>
      </c>
    </row>
    <row r="3123" spans="1:5" x14ac:dyDescent="0.2">
      <c r="A3123" s="20">
        <v>40378</v>
      </c>
      <c r="B3123" s="1">
        <v>19</v>
      </c>
      <c r="C3123" s="1">
        <v>7</v>
      </c>
      <c r="D3123" s="1">
        <v>2010</v>
      </c>
      <c r="E3123">
        <v>1.84</v>
      </c>
    </row>
    <row r="3124" spans="1:5" x14ac:dyDescent="0.2">
      <c r="A3124" s="20">
        <v>40379</v>
      </c>
      <c r="B3124" s="1">
        <v>20</v>
      </c>
      <c r="C3124" s="1">
        <v>7</v>
      </c>
      <c r="D3124" s="1">
        <v>2010</v>
      </c>
      <c r="E3124">
        <v>1.78</v>
      </c>
    </row>
    <row r="3125" spans="1:5" x14ac:dyDescent="0.2">
      <c r="A3125" s="20">
        <v>40380</v>
      </c>
      <c r="B3125" s="1">
        <v>21</v>
      </c>
      <c r="C3125" s="1">
        <v>7</v>
      </c>
      <c r="D3125" s="1">
        <v>2010</v>
      </c>
      <c r="E3125">
        <v>1.81</v>
      </c>
    </row>
    <row r="3126" spans="1:5" x14ac:dyDescent="0.2">
      <c r="A3126" s="20">
        <v>40381</v>
      </c>
      <c r="B3126" s="1">
        <v>22</v>
      </c>
      <c r="C3126" s="1">
        <v>7</v>
      </c>
      <c r="D3126" s="1">
        <v>2010</v>
      </c>
      <c r="E3126">
        <v>1.82</v>
      </c>
    </row>
    <row r="3127" spans="1:5" x14ac:dyDescent="0.2">
      <c r="A3127" s="20">
        <v>40382</v>
      </c>
      <c r="B3127" s="1">
        <v>23</v>
      </c>
      <c r="C3127" s="1">
        <v>7</v>
      </c>
      <c r="D3127" s="1">
        <v>2010</v>
      </c>
      <c r="E3127">
        <v>1.83</v>
      </c>
    </row>
    <row r="3128" spans="1:5" x14ac:dyDescent="0.2">
      <c r="A3128" s="20">
        <v>40383</v>
      </c>
      <c r="B3128" s="1">
        <v>24</v>
      </c>
      <c r="C3128" s="1">
        <v>7</v>
      </c>
      <c r="D3128" s="1">
        <v>2010</v>
      </c>
      <c r="E3128">
        <v>1.84</v>
      </c>
    </row>
    <row r="3129" spans="1:5" x14ac:dyDescent="0.2">
      <c r="A3129" s="20">
        <v>40384</v>
      </c>
      <c r="B3129" s="1">
        <v>25</v>
      </c>
      <c r="C3129" s="1">
        <v>7</v>
      </c>
      <c r="D3129" s="1">
        <v>2010</v>
      </c>
      <c r="E3129">
        <v>1.82</v>
      </c>
    </row>
    <row r="3130" spans="1:5" x14ac:dyDescent="0.2">
      <c r="A3130" s="20">
        <v>40385</v>
      </c>
      <c r="B3130" s="1">
        <v>26</v>
      </c>
      <c r="C3130" s="1">
        <v>7</v>
      </c>
      <c r="D3130" s="1">
        <v>2010</v>
      </c>
      <c r="E3130">
        <v>1.79</v>
      </c>
    </row>
    <row r="3131" spans="1:5" x14ac:dyDescent="0.2">
      <c r="A3131" s="20">
        <v>40386</v>
      </c>
      <c r="B3131" s="1">
        <v>27</v>
      </c>
      <c r="C3131" s="1">
        <v>7</v>
      </c>
      <c r="D3131" s="1">
        <v>2010</v>
      </c>
      <c r="E3131">
        <v>1.76</v>
      </c>
    </row>
    <row r="3132" spans="1:5" x14ac:dyDescent="0.2">
      <c r="A3132" s="20">
        <v>40387</v>
      </c>
      <c r="B3132" s="1">
        <v>28</v>
      </c>
      <c r="C3132" s="1">
        <v>7</v>
      </c>
      <c r="D3132" s="1">
        <v>2010</v>
      </c>
      <c r="E3132">
        <v>1.78</v>
      </c>
    </row>
    <row r="3133" spans="1:5" x14ac:dyDescent="0.2">
      <c r="A3133" s="20">
        <v>40388</v>
      </c>
      <c r="B3133" s="1">
        <v>29</v>
      </c>
      <c r="C3133" s="1">
        <v>7</v>
      </c>
      <c r="D3133" s="1">
        <v>2010</v>
      </c>
      <c r="E3133">
        <v>1.85</v>
      </c>
    </row>
    <row r="3134" spans="1:5" x14ac:dyDescent="0.2">
      <c r="A3134" s="20">
        <v>40389</v>
      </c>
      <c r="B3134" s="1">
        <v>30</v>
      </c>
      <c r="C3134" s="1">
        <v>7</v>
      </c>
      <c r="D3134" s="1">
        <v>2010</v>
      </c>
      <c r="E3134">
        <v>1.83</v>
      </c>
    </row>
    <row r="3135" spans="1:5" x14ac:dyDescent="0.2">
      <c r="A3135" s="20">
        <v>40390</v>
      </c>
      <c r="B3135" s="1">
        <v>31</v>
      </c>
      <c r="C3135" s="1">
        <v>7</v>
      </c>
      <c r="D3135" s="1">
        <v>2010</v>
      </c>
      <c r="E3135">
        <v>1.78</v>
      </c>
    </row>
    <row r="3136" spans="1:5" x14ac:dyDescent="0.2">
      <c r="A3136" s="20">
        <v>40391</v>
      </c>
      <c r="B3136" s="1">
        <v>1</v>
      </c>
      <c r="C3136" s="1">
        <v>8</v>
      </c>
      <c r="D3136" s="1">
        <v>2010</v>
      </c>
      <c r="E3136">
        <v>1.82</v>
      </c>
    </row>
    <row r="3137" spans="1:5" x14ac:dyDescent="0.2">
      <c r="A3137" s="20">
        <v>40392</v>
      </c>
      <c r="B3137" s="1">
        <v>2</v>
      </c>
      <c r="C3137" s="1">
        <v>8</v>
      </c>
      <c r="D3137" s="1">
        <v>2010</v>
      </c>
      <c r="E3137">
        <v>2.1800000000000002</v>
      </c>
    </row>
    <row r="3138" spans="1:5" x14ac:dyDescent="0.2">
      <c r="A3138" s="20">
        <v>40393</v>
      </c>
      <c r="B3138" s="1">
        <v>3</v>
      </c>
      <c r="C3138" s="1">
        <v>8</v>
      </c>
      <c r="D3138" s="1">
        <v>2010</v>
      </c>
      <c r="E3138">
        <v>2.0099999999999998</v>
      </c>
    </row>
    <row r="3139" spans="1:5" x14ac:dyDescent="0.2">
      <c r="A3139" s="20">
        <v>40394</v>
      </c>
      <c r="B3139" s="1">
        <v>4</v>
      </c>
      <c r="C3139" s="1">
        <v>8</v>
      </c>
      <c r="D3139" s="1">
        <v>2010</v>
      </c>
      <c r="E3139">
        <v>1.84</v>
      </c>
    </row>
    <row r="3140" spans="1:5" x14ac:dyDescent="0.2">
      <c r="A3140" s="20">
        <v>40395</v>
      </c>
      <c r="B3140" s="1">
        <v>5</v>
      </c>
      <c r="C3140" s="1">
        <v>8</v>
      </c>
      <c r="D3140" s="1">
        <v>2010</v>
      </c>
      <c r="E3140">
        <v>1.8</v>
      </c>
    </row>
    <row r="3141" spans="1:5" x14ac:dyDescent="0.2">
      <c r="A3141" s="20">
        <v>40396</v>
      </c>
      <c r="B3141" s="1">
        <v>6</v>
      </c>
      <c r="C3141" s="1">
        <v>8</v>
      </c>
      <c r="D3141" s="1">
        <v>2010</v>
      </c>
      <c r="E3141">
        <v>1.78</v>
      </c>
    </row>
    <row r="3142" spans="1:5" x14ac:dyDescent="0.2">
      <c r="A3142" s="20">
        <v>40397</v>
      </c>
      <c r="B3142" s="1">
        <v>7</v>
      </c>
      <c r="C3142" s="1">
        <v>8</v>
      </c>
      <c r="D3142" s="1">
        <v>2010</v>
      </c>
      <c r="E3142">
        <v>1.76</v>
      </c>
    </row>
    <row r="3143" spans="1:5" x14ac:dyDescent="0.2">
      <c r="A3143" s="20">
        <v>40398</v>
      </c>
      <c r="B3143" s="1">
        <v>8</v>
      </c>
      <c r="C3143" s="1">
        <v>8</v>
      </c>
      <c r="D3143" s="1">
        <v>2010</v>
      </c>
      <c r="E3143">
        <v>1.76</v>
      </c>
    </row>
    <row r="3144" spans="1:5" x14ac:dyDescent="0.2">
      <c r="A3144" s="20">
        <v>40399</v>
      </c>
      <c r="B3144" s="1">
        <v>9</v>
      </c>
      <c r="C3144" s="1">
        <v>8</v>
      </c>
      <c r="D3144" s="1">
        <v>2010</v>
      </c>
      <c r="E3144">
        <v>1.73</v>
      </c>
    </row>
    <row r="3145" spans="1:5" x14ac:dyDescent="0.2">
      <c r="A3145" s="20">
        <v>40400</v>
      </c>
      <c r="B3145" s="1">
        <v>10</v>
      </c>
      <c r="C3145" s="1">
        <v>8</v>
      </c>
      <c r="D3145" s="1">
        <v>2010</v>
      </c>
      <c r="E3145">
        <v>1.8</v>
      </c>
    </row>
    <row r="3146" spans="1:5" x14ac:dyDescent="0.2">
      <c r="A3146" s="20">
        <v>40401</v>
      </c>
      <c r="B3146" s="1">
        <v>11</v>
      </c>
      <c r="C3146" s="1">
        <v>8</v>
      </c>
      <c r="D3146" s="1">
        <v>2010</v>
      </c>
      <c r="E3146">
        <v>1.88</v>
      </c>
    </row>
    <row r="3147" spans="1:5" x14ac:dyDescent="0.2">
      <c r="A3147" s="20">
        <v>40402</v>
      </c>
      <c r="B3147" s="1">
        <v>12</v>
      </c>
      <c r="C3147" s="1">
        <v>8</v>
      </c>
      <c r="D3147" s="1">
        <v>2010</v>
      </c>
      <c r="E3147">
        <v>2.0099999999999998</v>
      </c>
    </row>
    <row r="3148" spans="1:5" x14ac:dyDescent="0.2">
      <c r="A3148" s="20">
        <v>40403</v>
      </c>
      <c r="B3148" s="1">
        <v>13</v>
      </c>
      <c r="C3148" s="1">
        <v>8</v>
      </c>
      <c r="D3148" s="1">
        <v>2010</v>
      </c>
      <c r="E3148">
        <v>1.86</v>
      </c>
    </row>
    <row r="3149" spans="1:5" x14ac:dyDescent="0.2">
      <c r="A3149" s="20">
        <v>40404</v>
      </c>
      <c r="B3149" s="1">
        <v>14</v>
      </c>
      <c r="C3149" s="1">
        <v>8</v>
      </c>
      <c r="D3149" s="1">
        <v>2010</v>
      </c>
      <c r="E3149">
        <v>1.8</v>
      </c>
    </row>
    <row r="3150" spans="1:5" x14ac:dyDescent="0.2">
      <c r="A3150" s="20">
        <v>40405</v>
      </c>
      <c r="B3150" s="1">
        <v>15</v>
      </c>
      <c r="C3150" s="1">
        <v>8</v>
      </c>
      <c r="D3150" s="1">
        <v>2010</v>
      </c>
      <c r="E3150">
        <v>1.81</v>
      </c>
    </row>
    <row r="3151" spans="1:5" x14ac:dyDescent="0.2">
      <c r="A3151" s="20">
        <v>40406</v>
      </c>
      <c r="B3151" s="1">
        <v>16</v>
      </c>
      <c r="C3151" s="1">
        <v>8</v>
      </c>
      <c r="D3151" s="1">
        <v>2010</v>
      </c>
      <c r="E3151">
        <v>1.8</v>
      </c>
    </row>
    <row r="3152" spans="1:5" x14ac:dyDescent="0.2">
      <c r="A3152" s="20">
        <v>40407</v>
      </c>
      <c r="B3152" s="1">
        <v>17</v>
      </c>
      <c r="C3152" s="1">
        <v>8</v>
      </c>
      <c r="D3152" s="1">
        <v>2010</v>
      </c>
      <c r="E3152">
        <v>1.83</v>
      </c>
    </row>
    <row r="3153" spans="1:5" x14ac:dyDescent="0.2">
      <c r="A3153" s="20">
        <v>40408</v>
      </c>
      <c r="B3153" s="1">
        <v>18</v>
      </c>
      <c r="C3153" s="1">
        <v>8</v>
      </c>
      <c r="D3153" s="1">
        <v>2010</v>
      </c>
      <c r="E3153">
        <v>1.81</v>
      </c>
    </row>
    <row r="3154" spans="1:5" x14ac:dyDescent="0.2">
      <c r="A3154" s="20">
        <v>40409</v>
      </c>
      <c r="B3154" s="1">
        <v>19</v>
      </c>
      <c r="C3154" s="1">
        <v>8</v>
      </c>
      <c r="D3154" s="1">
        <v>2010</v>
      </c>
      <c r="E3154">
        <v>1.83</v>
      </c>
    </row>
    <row r="3155" spans="1:5" x14ac:dyDescent="0.2">
      <c r="A3155" s="20">
        <v>40410</v>
      </c>
      <c r="B3155" s="1">
        <v>20</v>
      </c>
      <c r="C3155" s="1">
        <v>8</v>
      </c>
      <c r="D3155" s="1">
        <v>2010</v>
      </c>
      <c r="E3155">
        <v>1.79</v>
      </c>
    </row>
    <row r="3156" spans="1:5" x14ac:dyDescent="0.2">
      <c r="A3156" s="20">
        <v>40411</v>
      </c>
      <c r="B3156" s="1">
        <v>21</v>
      </c>
      <c r="C3156" s="1">
        <v>8</v>
      </c>
      <c r="D3156" s="1">
        <v>2010</v>
      </c>
      <c r="E3156">
        <v>1.77</v>
      </c>
    </row>
    <row r="3157" spans="1:5" x14ac:dyDescent="0.2">
      <c r="A3157" s="20">
        <v>40412</v>
      </c>
      <c r="B3157" s="1">
        <v>22</v>
      </c>
      <c r="C3157" s="1">
        <v>8</v>
      </c>
      <c r="D3157" s="1">
        <v>2010</v>
      </c>
      <c r="E3157">
        <v>1.73</v>
      </c>
    </row>
    <row r="3158" spans="1:5" x14ac:dyDescent="0.2">
      <c r="A3158" s="20">
        <v>40413</v>
      </c>
      <c r="B3158" s="1">
        <v>23</v>
      </c>
      <c r="C3158" s="1">
        <v>8</v>
      </c>
      <c r="D3158" s="1">
        <v>2010</v>
      </c>
      <c r="E3158">
        <v>1.72</v>
      </c>
    </row>
    <row r="3159" spans="1:5" x14ac:dyDescent="0.2">
      <c r="A3159" s="20">
        <v>40414</v>
      </c>
      <c r="B3159" s="1">
        <v>24</v>
      </c>
      <c r="C3159" s="1">
        <v>8</v>
      </c>
      <c r="D3159" s="1">
        <v>2010</v>
      </c>
      <c r="E3159">
        <v>1.74</v>
      </c>
    </row>
    <row r="3160" spans="1:5" x14ac:dyDescent="0.2">
      <c r="A3160" s="20">
        <v>40415</v>
      </c>
      <c r="B3160" s="1">
        <v>25</v>
      </c>
      <c r="C3160" s="1">
        <v>8</v>
      </c>
      <c r="D3160" s="1">
        <v>2010</v>
      </c>
      <c r="E3160">
        <v>2.2000000000000002</v>
      </c>
    </row>
    <row r="3161" spans="1:5" x14ac:dyDescent="0.2">
      <c r="A3161" s="20">
        <v>40416</v>
      </c>
      <c r="B3161" s="1">
        <v>26</v>
      </c>
      <c r="C3161" s="1">
        <v>8</v>
      </c>
      <c r="D3161" s="1">
        <v>2010</v>
      </c>
      <c r="E3161">
        <v>2.11</v>
      </c>
    </row>
    <row r="3162" spans="1:5" x14ac:dyDescent="0.2">
      <c r="A3162" s="20">
        <v>40417</v>
      </c>
      <c r="B3162" s="1">
        <v>27</v>
      </c>
      <c r="C3162" s="1">
        <v>8</v>
      </c>
      <c r="D3162" s="1">
        <v>2010</v>
      </c>
      <c r="E3162">
        <v>2.15</v>
      </c>
    </row>
    <row r="3163" spans="1:5" x14ac:dyDescent="0.2">
      <c r="A3163" s="20">
        <v>40418</v>
      </c>
      <c r="B3163" s="1">
        <v>28</v>
      </c>
      <c r="C3163" s="1">
        <v>8</v>
      </c>
      <c r="D3163" s="1">
        <v>2010</v>
      </c>
      <c r="E3163">
        <v>2.14</v>
      </c>
    </row>
    <row r="3164" spans="1:5" x14ac:dyDescent="0.2">
      <c r="A3164" s="20">
        <v>40419</v>
      </c>
      <c r="B3164" s="1">
        <v>29</v>
      </c>
      <c r="C3164" s="1">
        <v>8</v>
      </c>
      <c r="D3164" s="1">
        <v>2010</v>
      </c>
      <c r="E3164">
        <v>1.86</v>
      </c>
    </row>
    <row r="3165" spans="1:5" x14ac:dyDescent="0.2">
      <c r="A3165" s="20">
        <v>40420</v>
      </c>
      <c r="B3165" s="1">
        <v>30</v>
      </c>
      <c r="C3165" s="1">
        <v>8</v>
      </c>
      <c r="D3165" s="1">
        <v>2010</v>
      </c>
      <c r="E3165">
        <v>1.72</v>
      </c>
    </row>
    <row r="3166" spans="1:5" x14ac:dyDescent="0.2">
      <c r="A3166" s="20">
        <v>40421</v>
      </c>
      <c r="B3166" s="1">
        <v>31</v>
      </c>
      <c r="C3166" s="1">
        <v>8</v>
      </c>
      <c r="D3166" s="1">
        <v>2010</v>
      </c>
      <c r="E3166">
        <v>1.67</v>
      </c>
    </row>
    <row r="3167" spans="1:5" x14ac:dyDescent="0.2">
      <c r="A3167" s="20">
        <v>40422</v>
      </c>
      <c r="B3167" s="1">
        <v>1</v>
      </c>
      <c r="C3167" s="1">
        <v>9</v>
      </c>
      <c r="D3167" s="1">
        <v>2010</v>
      </c>
      <c r="E3167">
        <v>1.77</v>
      </c>
    </row>
    <row r="3168" spans="1:5" x14ac:dyDescent="0.2">
      <c r="A3168" s="20">
        <v>40423</v>
      </c>
      <c r="B3168" s="1">
        <v>2</v>
      </c>
      <c r="C3168" s="1">
        <v>9</v>
      </c>
      <c r="D3168" s="1">
        <v>2010</v>
      </c>
      <c r="E3168">
        <v>2.06</v>
      </c>
    </row>
    <row r="3169" spans="1:5" x14ac:dyDescent="0.2">
      <c r="A3169" s="20">
        <v>40424</v>
      </c>
      <c r="B3169" s="1">
        <v>3</v>
      </c>
      <c r="C3169" s="1">
        <v>9</v>
      </c>
      <c r="D3169" s="1">
        <v>2010</v>
      </c>
      <c r="E3169">
        <v>1.95</v>
      </c>
    </row>
    <row r="3170" spans="1:5" x14ac:dyDescent="0.2">
      <c r="A3170" s="20">
        <v>40425</v>
      </c>
      <c r="B3170" s="1">
        <v>4</v>
      </c>
      <c r="C3170" s="1">
        <v>9</v>
      </c>
      <c r="D3170" s="1">
        <v>2010</v>
      </c>
      <c r="E3170">
        <v>1.89</v>
      </c>
    </row>
    <row r="3171" spans="1:5" x14ac:dyDescent="0.2">
      <c r="A3171" s="20">
        <v>40426</v>
      </c>
      <c r="B3171" s="1">
        <v>5</v>
      </c>
      <c r="C3171" s="1">
        <v>9</v>
      </c>
      <c r="D3171" s="1">
        <v>2010</v>
      </c>
      <c r="E3171">
        <v>1.85</v>
      </c>
    </row>
    <row r="3172" spans="1:5" x14ac:dyDescent="0.2">
      <c r="A3172" s="20">
        <v>40427</v>
      </c>
      <c r="B3172" s="1">
        <v>6</v>
      </c>
      <c r="C3172" s="1">
        <v>9</v>
      </c>
      <c r="D3172" s="1">
        <v>2010</v>
      </c>
      <c r="E3172">
        <v>1.78</v>
      </c>
    </row>
    <row r="3173" spans="1:5" x14ac:dyDescent="0.2">
      <c r="A3173" s="20">
        <v>40428</v>
      </c>
      <c r="B3173" s="1">
        <v>7</v>
      </c>
      <c r="C3173" s="1">
        <v>9</v>
      </c>
      <c r="D3173" s="1">
        <v>2010</v>
      </c>
      <c r="E3173">
        <v>1.97</v>
      </c>
    </row>
    <row r="3174" spans="1:5" x14ac:dyDescent="0.2">
      <c r="A3174" s="20">
        <v>40429</v>
      </c>
      <c r="B3174" s="1">
        <v>8</v>
      </c>
      <c r="C3174" s="1">
        <v>9</v>
      </c>
      <c r="D3174" s="1">
        <v>2010</v>
      </c>
      <c r="E3174">
        <v>2.04</v>
      </c>
    </row>
    <row r="3175" spans="1:5" x14ac:dyDescent="0.2">
      <c r="A3175" s="20">
        <v>40430</v>
      </c>
      <c r="B3175" s="1">
        <v>9</v>
      </c>
      <c r="C3175" s="1">
        <v>9</v>
      </c>
      <c r="D3175" s="1">
        <v>2010</v>
      </c>
      <c r="E3175">
        <v>1.93</v>
      </c>
    </row>
    <row r="3176" spans="1:5" x14ac:dyDescent="0.2">
      <c r="A3176" s="20">
        <v>40431</v>
      </c>
      <c r="B3176" s="1">
        <v>10</v>
      </c>
      <c r="C3176" s="1">
        <v>9</v>
      </c>
      <c r="D3176" s="1">
        <v>2010</v>
      </c>
      <c r="E3176">
        <v>1.93</v>
      </c>
    </row>
    <row r="3177" spans="1:5" x14ac:dyDescent="0.2">
      <c r="A3177" s="20">
        <v>40432</v>
      </c>
      <c r="B3177" s="1">
        <v>11</v>
      </c>
      <c r="C3177" s="1">
        <v>9</v>
      </c>
      <c r="D3177" s="1">
        <v>2010</v>
      </c>
      <c r="E3177">
        <v>1.87</v>
      </c>
    </row>
    <row r="3178" spans="1:5" x14ac:dyDescent="0.2">
      <c r="A3178" s="20">
        <v>40433</v>
      </c>
      <c r="B3178" s="1">
        <v>12</v>
      </c>
      <c r="C3178" s="1">
        <v>9</v>
      </c>
      <c r="D3178" s="1">
        <v>2010</v>
      </c>
      <c r="E3178">
        <v>1.82</v>
      </c>
    </row>
    <row r="3179" spans="1:5" x14ac:dyDescent="0.2">
      <c r="A3179" s="20">
        <v>40434</v>
      </c>
      <c r="B3179" s="1">
        <v>13</v>
      </c>
      <c r="C3179" s="1">
        <v>9</v>
      </c>
      <c r="D3179" s="1">
        <v>2010</v>
      </c>
      <c r="E3179">
        <v>1.8</v>
      </c>
    </row>
    <row r="3180" spans="1:5" x14ac:dyDescent="0.2">
      <c r="A3180" s="20">
        <v>40435</v>
      </c>
      <c r="B3180" s="1">
        <v>14</v>
      </c>
      <c r="C3180" s="1">
        <v>9</v>
      </c>
      <c r="D3180" s="1">
        <v>2010</v>
      </c>
      <c r="E3180">
        <v>1.84</v>
      </c>
    </row>
    <row r="3181" spans="1:5" x14ac:dyDescent="0.2">
      <c r="A3181" s="20">
        <v>40436</v>
      </c>
      <c r="B3181" s="1">
        <v>15</v>
      </c>
      <c r="C3181" s="1">
        <v>9</v>
      </c>
      <c r="D3181" s="1">
        <v>2010</v>
      </c>
      <c r="E3181">
        <v>1.78</v>
      </c>
    </row>
    <row r="3182" spans="1:5" x14ac:dyDescent="0.2">
      <c r="A3182" s="20">
        <v>40437</v>
      </c>
      <c r="B3182" s="1">
        <v>16</v>
      </c>
      <c r="C3182" s="1">
        <v>9</v>
      </c>
      <c r="D3182" s="1">
        <v>2010</v>
      </c>
      <c r="E3182">
        <v>1.78</v>
      </c>
    </row>
    <row r="3183" spans="1:5" x14ac:dyDescent="0.2">
      <c r="A3183" s="20">
        <v>40438</v>
      </c>
      <c r="B3183" s="1">
        <v>17</v>
      </c>
      <c r="C3183" s="1">
        <v>9</v>
      </c>
      <c r="D3183" s="1">
        <v>2010</v>
      </c>
      <c r="E3183">
        <v>1.78</v>
      </c>
    </row>
    <row r="3184" spans="1:5" x14ac:dyDescent="0.2">
      <c r="A3184" s="20">
        <v>40439</v>
      </c>
      <c r="B3184" s="1">
        <v>18</v>
      </c>
      <c r="C3184" s="1">
        <v>9</v>
      </c>
      <c r="D3184" s="1">
        <v>2010</v>
      </c>
      <c r="E3184">
        <v>1.77</v>
      </c>
    </row>
    <row r="3185" spans="1:5" x14ac:dyDescent="0.2">
      <c r="A3185" s="20">
        <v>40440</v>
      </c>
      <c r="B3185" s="1">
        <v>19</v>
      </c>
      <c r="C3185" s="1">
        <v>9</v>
      </c>
      <c r="D3185" s="1">
        <v>2010</v>
      </c>
      <c r="E3185">
        <v>1.8</v>
      </c>
    </row>
    <row r="3186" spans="1:5" x14ac:dyDescent="0.2">
      <c r="A3186" s="20">
        <v>40441</v>
      </c>
      <c r="B3186" s="1">
        <v>20</v>
      </c>
      <c r="C3186" s="1">
        <v>9</v>
      </c>
      <c r="D3186" s="1">
        <v>2010</v>
      </c>
      <c r="E3186">
        <v>1.8</v>
      </c>
    </row>
    <row r="3187" spans="1:5" x14ac:dyDescent="0.2">
      <c r="A3187" s="20">
        <v>40442</v>
      </c>
      <c r="B3187" s="1">
        <v>21</v>
      </c>
      <c r="C3187" s="1">
        <v>9</v>
      </c>
      <c r="D3187" s="1">
        <v>2010</v>
      </c>
      <c r="E3187">
        <v>1.8</v>
      </c>
    </row>
    <row r="3188" spans="1:5" x14ac:dyDescent="0.2">
      <c r="A3188" s="20">
        <v>40443</v>
      </c>
      <c r="B3188" s="1">
        <v>22</v>
      </c>
      <c r="C3188" s="1">
        <v>9</v>
      </c>
      <c r="D3188" s="1">
        <v>2010</v>
      </c>
      <c r="E3188">
        <v>1.85</v>
      </c>
    </row>
    <row r="3189" spans="1:5" x14ac:dyDescent="0.2">
      <c r="A3189" s="20">
        <v>40444</v>
      </c>
      <c r="B3189" s="1">
        <v>23</v>
      </c>
      <c r="C3189" s="1">
        <v>9</v>
      </c>
      <c r="D3189" s="1">
        <v>2010</v>
      </c>
      <c r="E3189">
        <v>1.93</v>
      </c>
    </row>
    <row r="3190" spans="1:5" x14ac:dyDescent="0.2">
      <c r="A3190" s="20">
        <v>40445</v>
      </c>
      <c r="B3190" s="1">
        <v>24</v>
      </c>
      <c r="C3190" s="1">
        <v>9</v>
      </c>
      <c r="D3190" s="1">
        <v>2010</v>
      </c>
      <c r="E3190">
        <v>2.02</v>
      </c>
    </row>
    <row r="3191" spans="1:5" x14ac:dyDescent="0.2">
      <c r="A3191" s="20">
        <v>40446</v>
      </c>
      <c r="B3191" s="1">
        <v>25</v>
      </c>
      <c r="C3191" s="1">
        <v>9</v>
      </c>
      <c r="D3191" s="1">
        <v>2010</v>
      </c>
      <c r="E3191">
        <v>2.25</v>
      </c>
    </row>
    <row r="3192" spans="1:5" x14ac:dyDescent="0.2">
      <c r="A3192" s="20">
        <v>40447</v>
      </c>
      <c r="B3192" s="1">
        <v>26</v>
      </c>
      <c r="C3192" s="1">
        <v>9</v>
      </c>
      <c r="D3192" s="1">
        <v>2010</v>
      </c>
      <c r="E3192">
        <v>2.13</v>
      </c>
    </row>
    <row r="3193" spans="1:5" x14ac:dyDescent="0.2">
      <c r="A3193" s="20">
        <v>40448</v>
      </c>
      <c r="B3193" s="1">
        <v>27</v>
      </c>
      <c r="C3193" s="1">
        <v>9</v>
      </c>
      <c r="D3193" s="1">
        <v>2010</v>
      </c>
      <c r="E3193">
        <v>1.94</v>
      </c>
    </row>
    <row r="3194" spans="1:5" x14ac:dyDescent="0.2">
      <c r="A3194" s="20">
        <v>40449</v>
      </c>
      <c r="B3194" s="1">
        <v>28</v>
      </c>
      <c r="C3194" s="1">
        <v>9</v>
      </c>
      <c r="D3194" s="1">
        <v>2010</v>
      </c>
      <c r="E3194">
        <v>1.88</v>
      </c>
    </row>
    <row r="3195" spans="1:5" x14ac:dyDescent="0.2">
      <c r="A3195" s="20">
        <v>40450</v>
      </c>
      <c r="B3195" s="1">
        <v>29</v>
      </c>
      <c r="C3195" s="1">
        <v>9</v>
      </c>
      <c r="D3195" s="1">
        <v>2010</v>
      </c>
      <c r="E3195">
        <v>1.82</v>
      </c>
    </row>
    <row r="3196" spans="1:5" x14ac:dyDescent="0.2">
      <c r="A3196" s="20">
        <v>40451</v>
      </c>
      <c r="B3196" s="1">
        <v>30</v>
      </c>
      <c r="C3196" s="1">
        <v>9</v>
      </c>
      <c r="D3196" s="1">
        <v>2010</v>
      </c>
      <c r="E3196">
        <v>1.83</v>
      </c>
    </row>
    <row r="3197" spans="1:5" x14ac:dyDescent="0.2">
      <c r="A3197" s="21">
        <v>40452</v>
      </c>
      <c r="B3197" s="41">
        <v>1</v>
      </c>
      <c r="C3197" s="41">
        <v>10</v>
      </c>
      <c r="D3197" s="41">
        <v>2010</v>
      </c>
      <c r="E3197">
        <v>1.84</v>
      </c>
    </row>
    <row r="3198" spans="1:5" x14ac:dyDescent="0.2">
      <c r="A3198" s="21">
        <v>40453</v>
      </c>
      <c r="B3198" s="41">
        <v>2</v>
      </c>
      <c r="C3198" s="41">
        <v>10</v>
      </c>
      <c r="D3198" s="41">
        <v>2010</v>
      </c>
      <c r="E3198">
        <v>0.57999999999999996</v>
      </c>
    </row>
    <row r="3199" spans="1:5" x14ac:dyDescent="0.2">
      <c r="A3199" s="21">
        <v>40454</v>
      </c>
      <c r="B3199" s="41">
        <v>3</v>
      </c>
      <c r="C3199" s="41">
        <v>10</v>
      </c>
      <c r="D3199" s="41">
        <v>2010</v>
      </c>
      <c r="E3199">
        <v>0.64</v>
      </c>
    </row>
    <row r="3200" spans="1:5" x14ac:dyDescent="0.2">
      <c r="A3200" s="21">
        <v>40455</v>
      </c>
      <c r="B3200" s="41">
        <v>4</v>
      </c>
      <c r="C3200" s="41">
        <v>10</v>
      </c>
      <c r="D3200" s="41">
        <v>2010</v>
      </c>
      <c r="E3200">
        <v>0.66</v>
      </c>
    </row>
    <row r="3201" spans="1:5" x14ac:dyDescent="0.2">
      <c r="A3201" s="21">
        <v>40456</v>
      </c>
      <c r="B3201" s="41">
        <v>5</v>
      </c>
      <c r="C3201" s="41">
        <v>10</v>
      </c>
      <c r="D3201" s="41">
        <v>2010</v>
      </c>
      <c r="E3201">
        <v>0.68</v>
      </c>
    </row>
    <row r="3202" spans="1:5" x14ac:dyDescent="0.2">
      <c r="A3202" s="21">
        <v>40457</v>
      </c>
      <c r="B3202" s="41">
        <v>6</v>
      </c>
      <c r="C3202" s="41">
        <v>10</v>
      </c>
      <c r="D3202" s="41">
        <v>2010</v>
      </c>
      <c r="E3202">
        <v>0.66</v>
      </c>
    </row>
    <row r="3203" spans="1:5" x14ac:dyDescent="0.2">
      <c r="A3203" s="21">
        <v>40458</v>
      </c>
      <c r="B3203" s="41">
        <v>7</v>
      </c>
      <c r="C3203" s="41">
        <v>10</v>
      </c>
      <c r="D3203" s="41">
        <v>2010</v>
      </c>
      <c r="E3203">
        <v>0.73</v>
      </c>
    </row>
    <row r="3204" spans="1:5" x14ac:dyDescent="0.2">
      <c r="A3204" s="21">
        <v>40459</v>
      </c>
      <c r="B3204" s="41">
        <v>8</v>
      </c>
      <c r="C3204" s="41">
        <v>10</v>
      </c>
      <c r="D3204" s="41">
        <v>2010</v>
      </c>
      <c r="E3204">
        <v>0.83</v>
      </c>
    </row>
    <row r="3205" spans="1:5" x14ac:dyDescent="0.2">
      <c r="A3205" s="21">
        <v>40460</v>
      </c>
      <c r="B3205" s="41">
        <v>9</v>
      </c>
      <c r="C3205" s="41">
        <v>10</v>
      </c>
      <c r="D3205" s="41">
        <v>2010</v>
      </c>
      <c r="E3205">
        <v>0.97</v>
      </c>
    </row>
    <row r="3206" spans="1:5" x14ac:dyDescent="0.2">
      <c r="A3206" s="21">
        <v>40461</v>
      </c>
      <c r="B3206" s="41">
        <v>10</v>
      </c>
      <c r="C3206" s="41">
        <v>10</v>
      </c>
      <c r="D3206" s="41">
        <v>2010</v>
      </c>
      <c r="E3206">
        <v>0.9</v>
      </c>
    </row>
    <row r="3207" spans="1:5" x14ac:dyDescent="0.2">
      <c r="A3207" s="21">
        <v>40462</v>
      </c>
      <c r="B3207" s="41">
        <v>11</v>
      </c>
      <c r="C3207" s="41">
        <v>10</v>
      </c>
      <c r="D3207" s="41">
        <v>2010</v>
      </c>
      <c r="E3207">
        <v>0.77</v>
      </c>
    </row>
    <row r="3208" spans="1:5" x14ac:dyDescent="0.2">
      <c r="A3208" s="21">
        <v>40463</v>
      </c>
      <c r="B3208" s="41">
        <v>12</v>
      </c>
      <c r="C3208" s="41">
        <v>10</v>
      </c>
      <c r="D3208" s="41">
        <v>2010</v>
      </c>
      <c r="E3208">
        <v>0.65</v>
      </c>
    </row>
    <row r="3209" spans="1:5" x14ac:dyDescent="0.2">
      <c r="A3209" s="21">
        <v>40464</v>
      </c>
      <c r="B3209" s="41">
        <v>13</v>
      </c>
      <c r="C3209" s="41">
        <v>10</v>
      </c>
      <c r="D3209" s="41">
        <v>2010</v>
      </c>
      <c r="E3209">
        <v>0.48</v>
      </c>
    </row>
    <row r="3210" spans="1:5" x14ac:dyDescent="0.2">
      <c r="A3210" s="21">
        <v>40465</v>
      </c>
      <c r="B3210" s="41">
        <v>14</v>
      </c>
      <c r="C3210" s="41">
        <v>10</v>
      </c>
      <c r="D3210" s="41">
        <v>2010</v>
      </c>
      <c r="E3210">
        <v>0.47</v>
      </c>
    </row>
    <row r="3211" spans="1:5" x14ac:dyDescent="0.2">
      <c r="A3211" s="21">
        <v>40466</v>
      </c>
      <c r="B3211" s="41">
        <v>15</v>
      </c>
      <c r="C3211" s="41">
        <v>10</v>
      </c>
      <c r="D3211" s="41">
        <v>2010</v>
      </c>
      <c r="E3211">
        <v>0.78</v>
      </c>
    </row>
    <row r="3212" spans="1:5" x14ac:dyDescent="0.2">
      <c r="A3212" s="21">
        <v>40467</v>
      </c>
      <c r="B3212" s="41">
        <v>16</v>
      </c>
      <c r="C3212" s="41">
        <v>10</v>
      </c>
      <c r="D3212" s="41">
        <v>2010</v>
      </c>
      <c r="E3212">
        <v>2.52</v>
      </c>
    </row>
    <row r="3213" spans="1:5" x14ac:dyDescent="0.2">
      <c r="A3213" s="21">
        <v>40468</v>
      </c>
      <c r="B3213" s="41">
        <v>17</v>
      </c>
      <c r="C3213" s="41">
        <v>10</v>
      </c>
      <c r="D3213" s="41">
        <v>2010</v>
      </c>
      <c r="E3213">
        <v>6.19</v>
      </c>
    </row>
    <row r="3214" spans="1:5" x14ac:dyDescent="0.2">
      <c r="A3214" s="21">
        <v>40469</v>
      </c>
      <c r="B3214" s="41">
        <v>18</v>
      </c>
      <c r="C3214" s="41">
        <v>10</v>
      </c>
      <c r="D3214" s="41">
        <v>2010</v>
      </c>
      <c r="E3214">
        <v>4.34</v>
      </c>
    </row>
    <row r="3215" spans="1:5" x14ac:dyDescent="0.2">
      <c r="A3215" s="21">
        <v>40470</v>
      </c>
      <c r="B3215" s="41">
        <v>19</v>
      </c>
      <c r="C3215" s="41">
        <v>10</v>
      </c>
      <c r="D3215" s="41">
        <v>2010</v>
      </c>
      <c r="E3215">
        <v>2.2999999999999998</v>
      </c>
    </row>
    <row r="3216" spans="1:5" x14ac:dyDescent="0.2">
      <c r="A3216" s="21">
        <v>40471</v>
      </c>
      <c r="B3216" s="41">
        <v>20</v>
      </c>
      <c r="C3216" s="41">
        <v>10</v>
      </c>
      <c r="D3216" s="41">
        <v>2010</v>
      </c>
      <c r="E3216">
        <v>1.24</v>
      </c>
    </row>
    <row r="3217" spans="1:5" x14ac:dyDescent="0.2">
      <c r="A3217" s="21">
        <v>40472</v>
      </c>
      <c r="B3217" s="41">
        <v>21</v>
      </c>
      <c r="C3217" s="41">
        <v>10</v>
      </c>
      <c r="D3217" s="41">
        <v>2010</v>
      </c>
      <c r="E3217">
        <v>0.78</v>
      </c>
    </row>
    <row r="3218" spans="1:5" x14ac:dyDescent="0.2">
      <c r="A3218" s="21">
        <v>40473</v>
      </c>
      <c r="B3218" s="41">
        <v>22</v>
      </c>
      <c r="C3218" s="41">
        <v>10</v>
      </c>
      <c r="D3218" s="41">
        <v>2010</v>
      </c>
      <c r="E3218">
        <v>0.61</v>
      </c>
    </row>
    <row r="3219" spans="1:5" x14ac:dyDescent="0.2">
      <c r="A3219" s="21">
        <v>40474</v>
      </c>
      <c r="B3219" s="41">
        <v>23</v>
      </c>
      <c r="C3219" s="41">
        <v>10</v>
      </c>
      <c r="D3219" s="41">
        <v>2010</v>
      </c>
      <c r="E3219">
        <v>0.56000000000000005</v>
      </c>
    </row>
    <row r="3220" spans="1:5" x14ac:dyDescent="0.2">
      <c r="A3220" s="21">
        <v>40475</v>
      </c>
      <c r="B3220" s="41">
        <v>24</v>
      </c>
      <c r="C3220" s="41">
        <v>10</v>
      </c>
      <c r="D3220" s="41">
        <v>2010</v>
      </c>
      <c r="E3220">
        <v>0.6</v>
      </c>
    </row>
    <row r="3221" spans="1:5" x14ac:dyDescent="0.2">
      <c r="A3221" s="21">
        <v>40476</v>
      </c>
      <c r="B3221" s="41">
        <v>25</v>
      </c>
      <c r="C3221" s="41">
        <v>10</v>
      </c>
      <c r="D3221" s="41">
        <v>2010</v>
      </c>
      <c r="E3221">
        <v>0.6</v>
      </c>
    </row>
    <row r="3222" spans="1:5" x14ac:dyDescent="0.2">
      <c r="A3222" s="21">
        <v>40477</v>
      </c>
      <c r="B3222" s="41">
        <v>26</v>
      </c>
      <c r="C3222" s="41">
        <v>10</v>
      </c>
      <c r="D3222" s="41">
        <v>2010</v>
      </c>
      <c r="E3222">
        <v>0.57999999999999996</v>
      </c>
    </row>
    <row r="3223" spans="1:5" x14ac:dyDescent="0.2">
      <c r="A3223" s="21">
        <v>40478</v>
      </c>
      <c r="B3223" s="41">
        <v>27</v>
      </c>
      <c r="C3223" s="41">
        <v>10</v>
      </c>
      <c r="D3223" s="41">
        <v>2010</v>
      </c>
      <c r="E3223">
        <v>0.56999999999999995</v>
      </c>
    </row>
    <row r="3224" spans="1:5" x14ac:dyDescent="0.2">
      <c r="A3224" s="21">
        <v>40479</v>
      </c>
      <c r="B3224" s="41">
        <v>28</v>
      </c>
      <c r="C3224" s="41">
        <v>10</v>
      </c>
      <c r="D3224" s="41">
        <v>2010</v>
      </c>
      <c r="E3224">
        <v>0.56000000000000005</v>
      </c>
    </row>
    <row r="3225" spans="1:5" x14ac:dyDescent="0.2">
      <c r="A3225" s="21">
        <v>40480</v>
      </c>
      <c r="B3225" s="41">
        <v>29</v>
      </c>
      <c r="C3225" s="41">
        <v>10</v>
      </c>
      <c r="D3225" s="41">
        <v>2010</v>
      </c>
      <c r="E3225">
        <v>0.54</v>
      </c>
    </row>
    <row r="3226" spans="1:5" x14ac:dyDescent="0.2">
      <c r="A3226" s="21">
        <v>40481</v>
      </c>
      <c r="B3226" s="41">
        <v>30</v>
      </c>
      <c r="C3226" s="41">
        <v>10</v>
      </c>
      <c r="D3226" s="41">
        <v>2010</v>
      </c>
      <c r="E3226">
        <v>0.56000000000000005</v>
      </c>
    </row>
    <row r="3227" spans="1:5" x14ac:dyDescent="0.2">
      <c r="A3227" s="21">
        <v>40482</v>
      </c>
      <c r="B3227" s="41">
        <v>31</v>
      </c>
      <c r="C3227" s="41">
        <v>10</v>
      </c>
      <c r="D3227" s="41">
        <v>2010</v>
      </c>
      <c r="E3227">
        <v>0.6</v>
      </c>
    </row>
    <row r="3228" spans="1:5" x14ac:dyDescent="0.2">
      <c r="A3228" s="21">
        <v>40483</v>
      </c>
      <c r="B3228" s="41">
        <v>1</v>
      </c>
      <c r="C3228" s="41">
        <v>11</v>
      </c>
      <c r="D3228" s="41">
        <v>2010</v>
      </c>
      <c r="E3228">
        <v>0.72</v>
      </c>
    </row>
    <row r="3229" spans="1:5" x14ac:dyDescent="0.2">
      <c r="A3229" s="21">
        <v>40484</v>
      </c>
      <c r="B3229" s="41">
        <v>2</v>
      </c>
      <c r="C3229" s="41">
        <v>11</v>
      </c>
      <c r="D3229" s="41">
        <v>2010</v>
      </c>
      <c r="E3229">
        <v>0.76</v>
      </c>
    </row>
    <row r="3230" spans="1:5" x14ac:dyDescent="0.2">
      <c r="A3230" s="21">
        <v>40485</v>
      </c>
      <c r="B3230" s="41">
        <v>3</v>
      </c>
      <c r="C3230" s="41">
        <v>11</v>
      </c>
      <c r="D3230" s="41">
        <v>2010</v>
      </c>
      <c r="E3230">
        <v>0.8</v>
      </c>
    </row>
    <row r="3231" spans="1:5" x14ac:dyDescent="0.2">
      <c r="A3231" s="21">
        <v>40486</v>
      </c>
      <c r="B3231" s="41">
        <v>4</v>
      </c>
      <c r="C3231" s="41">
        <v>11</v>
      </c>
      <c r="D3231" s="41">
        <v>2010</v>
      </c>
      <c r="E3231">
        <v>0.75</v>
      </c>
    </row>
    <row r="3232" spans="1:5" x14ac:dyDescent="0.2">
      <c r="A3232" s="21">
        <v>40487</v>
      </c>
      <c r="B3232" s="41">
        <v>5</v>
      </c>
      <c r="C3232" s="41">
        <v>11</v>
      </c>
      <c r="D3232" s="41">
        <v>2010</v>
      </c>
      <c r="E3232">
        <v>0.69</v>
      </c>
    </row>
    <row r="3233" spans="1:5" x14ac:dyDescent="0.2">
      <c r="A3233" s="21">
        <v>40488</v>
      </c>
      <c r="B3233" s="41">
        <v>6</v>
      </c>
      <c r="C3233" s="41">
        <v>11</v>
      </c>
      <c r="D3233" s="41">
        <v>2010</v>
      </c>
      <c r="E3233">
        <v>0.66</v>
      </c>
    </row>
    <row r="3234" spans="1:5" x14ac:dyDescent="0.2">
      <c r="A3234" s="21">
        <v>40489</v>
      </c>
      <c r="B3234" s="41">
        <v>7</v>
      </c>
      <c r="C3234" s="41">
        <v>11</v>
      </c>
      <c r="D3234" s="41">
        <v>2010</v>
      </c>
      <c r="E3234">
        <v>0.66</v>
      </c>
    </row>
    <row r="3235" spans="1:5" x14ac:dyDescent="0.2">
      <c r="A3235" s="21">
        <v>40490</v>
      </c>
      <c r="B3235" s="41">
        <v>8</v>
      </c>
      <c r="C3235" s="41">
        <v>11</v>
      </c>
      <c r="D3235" s="41">
        <v>2010</v>
      </c>
      <c r="E3235">
        <v>0.64</v>
      </c>
    </row>
    <row r="3236" spans="1:5" x14ac:dyDescent="0.2">
      <c r="A3236" s="21">
        <v>40491</v>
      </c>
      <c r="B3236" s="41">
        <v>9</v>
      </c>
      <c r="C3236" s="41">
        <v>11</v>
      </c>
      <c r="D3236" s="41">
        <v>2010</v>
      </c>
      <c r="E3236">
        <v>0.67</v>
      </c>
    </row>
    <row r="3237" spans="1:5" x14ac:dyDescent="0.2">
      <c r="A3237" s="21">
        <v>40492</v>
      </c>
      <c r="B3237" s="41">
        <v>10</v>
      </c>
      <c r="C3237" s="41">
        <v>11</v>
      </c>
      <c r="D3237" s="41">
        <v>2010</v>
      </c>
      <c r="E3237">
        <v>0.71</v>
      </c>
    </row>
    <row r="3238" spans="1:5" x14ac:dyDescent="0.2">
      <c r="A3238" s="21">
        <v>40493</v>
      </c>
      <c r="B3238" s="41">
        <v>11</v>
      </c>
      <c r="C3238" s="41">
        <v>11</v>
      </c>
      <c r="D3238" s="41">
        <v>2010</v>
      </c>
      <c r="E3238">
        <v>0.75</v>
      </c>
    </row>
    <row r="3239" spans="1:5" x14ac:dyDescent="0.2">
      <c r="A3239" s="21">
        <v>40494</v>
      </c>
      <c r="B3239" s="41">
        <v>12</v>
      </c>
      <c r="C3239" s="41">
        <v>11</v>
      </c>
      <c r="D3239" s="41">
        <v>2010</v>
      </c>
      <c r="E3239">
        <v>0.78</v>
      </c>
    </row>
    <row r="3240" spans="1:5" x14ac:dyDescent="0.2">
      <c r="A3240" s="21">
        <v>40495</v>
      </c>
      <c r="B3240" s="41">
        <v>13</v>
      </c>
      <c r="C3240" s="41">
        <v>11</v>
      </c>
      <c r="D3240" s="41">
        <v>2010</v>
      </c>
      <c r="E3240">
        <v>0.8</v>
      </c>
    </row>
    <row r="3241" spans="1:5" x14ac:dyDescent="0.2">
      <c r="A3241" s="21">
        <v>40496</v>
      </c>
      <c r="B3241" s="41">
        <v>14</v>
      </c>
      <c r="C3241" s="41">
        <v>11</v>
      </c>
      <c r="D3241" s="41">
        <v>2010</v>
      </c>
      <c r="E3241">
        <v>1.02</v>
      </c>
    </row>
    <row r="3242" spans="1:5" x14ac:dyDescent="0.2">
      <c r="A3242" s="21">
        <v>40497</v>
      </c>
      <c r="B3242" s="41">
        <v>15</v>
      </c>
      <c r="C3242" s="41">
        <v>11</v>
      </c>
      <c r="D3242" s="41">
        <v>2010</v>
      </c>
      <c r="E3242">
        <v>1.38</v>
      </c>
    </row>
    <row r="3243" spans="1:5" x14ac:dyDescent="0.2">
      <c r="A3243" s="21">
        <v>40498</v>
      </c>
      <c r="B3243" s="41">
        <v>16</v>
      </c>
      <c r="C3243" s="41">
        <v>11</v>
      </c>
      <c r="D3243" s="41">
        <v>2010</v>
      </c>
      <c r="E3243">
        <v>1.22</v>
      </c>
    </row>
    <row r="3244" spans="1:5" x14ac:dyDescent="0.2">
      <c r="A3244" s="21">
        <v>40499</v>
      </c>
      <c r="B3244" s="41">
        <v>17</v>
      </c>
      <c r="C3244" s="41">
        <v>11</v>
      </c>
      <c r="D3244" s="41">
        <v>2010</v>
      </c>
      <c r="E3244">
        <v>1.1299999999999999</v>
      </c>
    </row>
    <row r="3245" spans="1:5" x14ac:dyDescent="0.2">
      <c r="A3245" s="21">
        <v>40500</v>
      </c>
      <c r="B3245" s="41">
        <v>18</v>
      </c>
      <c r="C3245" s="41">
        <v>11</v>
      </c>
      <c r="D3245" s="41">
        <v>2010</v>
      </c>
      <c r="E3245">
        <v>1.41</v>
      </c>
    </row>
    <row r="3246" spans="1:5" x14ac:dyDescent="0.2">
      <c r="A3246" s="21">
        <v>40501</v>
      </c>
      <c r="B3246" s="41">
        <v>19</v>
      </c>
      <c r="C3246" s="41">
        <v>11</v>
      </c>
      <c r="D3246" s="41">
        <v>2010</v>
      </c>
      <c r="E3246">
        <v>1.56</v>
      </c>
    </row>
    <row r="3247" spans="1:5" x14ac:dyDescent="0.2">
      <c r="A3247" s="21">
        <v>40502</v>
      </c>
      <c r="B3247" s="41">
        <v>20</v>
      </c>
      <c r="C3247" s="41">
        <v>11</v>
      </c>
      <c r="D3247" s="41">
        <v>2010</v>
      </c>
      <c r="E3247">
        <v>1.1499999999999999</v>
      </c>
    </row>
    <row r="3248" spans="1:5" x14ac:dyDescent="0.2">
      <c r="A3248" s="21">
        <v>40503</v>
      </c>
      <c r="B3248" s="41">
        <v>21</v>
      </c>
      <c r="C3248" s="41">
        <v>11</v>
      </c>
      <c r="D3248" s="41">
        <v>2010</v>
      </c>
      <c r="E3248">
        <v>0.99</v>
      </c>
    </row>
    <row r="3249" spans="1:5" x14ac:dyDescent="0.2">
      <c r="A3249" s="21">
        <v>40504</v>
      </c>
      <c r="B3249" s="41">
        <v>22</v>
      </c>
      <c r="C3249" s="41">
        <v>11</v>
      </c>
      <c r="D3249" s="41">
        <v>2010</v>
      </c>
      <c r="E3249">
        <v>0.94</v>
      </c>
    </row>
    <row r="3250" spans="1:5" x14ac:dyDescent="0.2">
      <c r="A3250" s="21">
        <v>40505</v>
      </c>
      <c r="B3250" s="41">
        <v>23</v>
      </c>
      <c r="C3250" s="41">
        <v>11</v>
      </c>
      <c r="D3250" s="41">
        <v>2010</v>
      </c>
      <c r="E3250">
        <v>0.95</v>
      </c>
    </row>
    <row r="3251" spans="1:5" x14ac:dyDescent="0.2">
      <c r="A3251" s="21">
        <v>40506</v>
      </c>
      <c r="B3251" s="41">
        <v>24</v>
      </c>
      <c r="C3251" s="41">
        <v>11</v>
      </c>
      <c r="D3251" s="41">
        <v>2010</v>
      </c>
      <c r="E3251">
        <v>1</v>
      </c>
    </row>
    <row r="3252" spans="1:5" x14ac:dyDescent="0.2">
      <c r="A3252" s="21">
        <v>40507</v>
      </c>
      <c r="B3252" s="41">
        <v>25</v>
      </c>
      <c r="C3252" s="41">
        <v>11</v>
      </c>
      <c r="D3252" s="41">
        <v>2010</v>
      </c>
      <c r="E3252">
        <v>1.04</v>
      </c>
    </row>
    <row r="3253" spans="1:5" x14ac:dyDescent="0.2">
      <c r="A3253" s="21">
        <v>40508</v>
      </c>
      <c r="B3253" s="41">
        <v>26</v>
      </c>
      <c r="C3253" s="41">
        <v>11</v>
      </c>
      <c r="D3253" s="41">
        <v>2010</v>
      </c>
      <c r="E3253">
        <v>1.1200000000000001</v>
      </c>
    </row>
    <row r="3254" spans="1:5" x14ac:dyDescent="0.2">
      <c r="A3254" s="21">
        <v>40509</v>
      </c>
      <c r="B3254" s="41">
        <v>27</v>
      </c>
      <c r="C3254" s="41">
        <v>11</v>
      </c>
      <c r="D3254" s="41">
        <v>2010</v>
      </c>
      <c r="E3254">
        <v>1.21</v>
      </c>
    </row>
    <row r="3255" spans="1:5" x14ac:dyDescent="0.2">
      <c r="A3255" s="21">
        <v>40510</v>
      </c>
      <c r="B3255" s="41">
        <v>28</v>
      </c>
      <c r="C3255" s="41">
        <v>11</v>
      </c>
      <c r="D3255" s="41">
        <v>2010</v>
      </c>
      <c r="E3255">
        <v>1.22</v>
      </c>
    </row>
    <row r="3256" spans="1:5" x14ac:dyDescent="0.2">
      <c r="A3256" s="21">
        <v>40511</v>
      </c>
      <c r="B3256" s="41">
        <v>29</v>
      </c>
      <c r="C3256" s="41">
        <v>11</v>
      </c>
      <c r="D3256" s="41">
        <v>2010</v>
      </c>
      <c r="E3256">
        <v>1.8</v>
      </c>
    </row>
    <row r="3257" spans="1:5" x14ac:dyDescent="0.2">
      <c r="A3257" s="21">
        <v>40512</v>
      </c>
      <c r="B3257" s="41">
        <v>30</v>
      </c>
      <c r="C3257" s="41">
        <v>11</v>
      </c>
      <c r="D3257" s="41">
        <v>2010</v>
      </c>
      <c r="E3257">
        <v>1.37</v>
      </c>
    </row>
    <row r="3258" spans="1:5" x14ac:dyDescent="0.2">
      <c r="A3258" s="21">
        <v>40513</v>
      </c>
      <c r="B3258" s="41">
        <v>1</v>
      </c>
      <c r="C3258" s="41">
        <v>12</v>
      </c>
      <c r="D3258" s="41">
        <v>2010</v>
      </c>
      <c r="E3258">
        <v>1.28</v>
      </c>
    </row>
    <row r="3259" spans="1:5" x14ac:dyDescent="0.2">
      <c r="A3259" s="21">
        <v>40514</v>
      </c>
      <c r="B3259" s="41">
        <v>2</v>
      </c>
      <c r="C3259" s="41">
        <v>12</v>
      </c>
      <c r="D3259" s="41">
        <v>2010</v>
      </c>
      <c r="E3259">
        <v>1.53</v>
      </c>
    </row>
    <row r="3260" spans="1:5" x14ac:dyDescent="0.2">
      <c r="A3260" s="21">
        <v>40515</v>
      </c>
      <c r="B3260" s="41">
        <v>3</v>
      </c>
      <c r="C3260" s="41">
        <v>12</v>
      </c>
      <c r="D3260" s="41">
        <v>2010</v>
      </c>
      <c r="E3260">
        <v>1.44</v>
      </c>
    </row>
    <row r="3261" spans="1:5" x14ac:dyDescent="0.2">
      <c r="A3261" s="21">
        <v>40516</v>
      </c>
      <c r="B3261" s="41">
        <v>4</v>
      </c>
      <c r="C3261" s="41">
        <v>12</v>
      </c>
      <c r="D3261" s="41">
        <v>2010</v>
      </c>
      <c r="E3261">
        <v>1.33</v>
      </c>
    </row>
    <row r="3262" spans="1:5" x14ac:dyDescent="0.2">
      <c r="A3262" s="21">
        <v>40517</v>
      </c>
      <c r="B3262" s="41">
        <v>5</v>
      </c>
      <c r="C3262" s="41">
        <v>12</v>
      </c>
      <c r="D3262" s="41">
        <v>2010</v>
      </c>
      <c r="E3262">
        <v>1.29</v>
      </c>
    </row>
    <row r="3263" spans="1:5" x14ac:dyDescent="0.2">
      <c r="A3263" s="21">
        <v>40518</v>
      </c>
      <c r="B3263" s="41">
        <v>6</v>
      </c>
      <c r="C3263" s="41">
        <v>12</v>
      </c>
      <c r="D3263" s="41">
        <v>2010</v>
      </c>
      <c r="E3263">
        <v>1.23</v>
      </c>
    </row>
    <row r="3264" spans="1:5" x14ac:dyDescent="0.2">
      <c r="A3264" s="21">
        <v>40519</v>
      </c>
      <c r="B3264" s="41">
        <v>7</v>
      </c>
      <c r="C3264" s="41">
        <v>12</v>
      </c>
      <c r="D3264" s="41">
        <v>2010</v>
      </c>
      <c r="E3264">
        <v>1.26</v>
      </c>
    </row>
    <row r="3265" spans="1:5" x14ac:dyDescent="0.2">
      <c r="A3265" s="21">
        <v>40520</v>
      </c>
      <c r="B3265" s="41">
        <v>8</v>
      </c>
      <c r="C3265" s="41">
        <v>12</v>
      </c>
      <c r="D3265" s="41">
        <v>2010</v>
      </c>
      <c r="E3265">
        <v>1.27</v>
      </c>
    </row>
    <row r="3266" spans="1:5" x14ac:dyDescent="0.2">
      <c r="A3266" s="21">
        <v>40521</v>
      </c>
      <c r="B3266" s="41">
        <v>9</v>
      </c>
      <c r="C3266" s="41">
        <v>12</v>
      </c>
      <c r="D3266" s="41">
        <v>2010</v>
      </c>
      <c r="E3266">
        <v>1.48</v>
      </c>
    </row>
    <row r="3267" spans="1:5" x14ac:dyDescent="0.2">
      <c r="A3267" s="21">
        <v>40522</v>
      </c>
      <c r="B3267" s="41">
        <v>10</v>
      </c>
      <c r="C3267" s="41">
        <v>12</v>
      </c>
      <c r="D3267" s="41">
        <v>2010</v>
      </c>
      <c r="E3267">
        <v>1.72</v>
      </c>
    </row>
    <row r="3268" spans="1:5" x14ac:dyDescent="0.2">
      <c r="A3268" s="21">
        <v>40523</v>
      </c>
      <c r="B3268" s="41">
        <v>11</v>
      </c>
      <c r="C3268" s="41">
        <v>12</v>
      </c>
      <c r="D3268" s="41">
        <v>2010</v>
      </c>
      <c r="E3268">
        <v>1.34</v>
      </c>
    </row>
    <row r="3269" spans="1:5" x14ac:dyDescent="0.2">
      <c r="A3269" s="21">
        <v>40524</v>
      </c>
      <c r="B3269" s="41">
        <v>12</v>
      </c>
      <c r="C3269" s="41">
        <v>12</v>
      </c>
      <c r="D3269" s="41">
        <v>2010</v>
      </c>
      <c r="E3269">
        <v>1.2</v>
      </c>
    </row>
    <row r="3270" spans="1:5" x14ac:dyDescent="0.2">
      <c r="A3270" s="21">
        <v>40525</v>
      </c>
      <c r="B3270" s="41">
        <v>13</v>
      </c>
      <c r="C3270" s="41">
        <v>12</v>
      </c>
      <c r="D3270" s="41">
        <v>2010</v>
      </c>
      <c r="E3270">
        <v>1.07</v>
      </c>
    </row>
    <row r="3271" spans="1:5" x14ac:dyDescent="0.2">
      <c r="A3271" s="21">
        <v>40526</v>
      </c>
      <c r="B3271" s="41">
        <v>14</v>
      </c>
      <c r="C3271" s="41">
        <v>12</v>
      </c>
      <c r="D3271" s="41">
        <v>2010</v>
      </c>
      <c r="E3271">
        <v>1.03</v>
      </c>
    </row>
    <row r="3272" spans="1:5" x14ac:dyDescent="0.2">
      <c r="A3272" s="21">
        <v>40527</v>
      </c>
      <c r="B3272" s="41">
        <v>15</v>
      </c>
      <c r="C3272" s="41">
        <v>12</v>
      </c>
      <c r="D3272" s="41">
        <v>2010</v>
      </c>
      <c r="E3272">
        <v>1</v>
      </c>
    </row>
    <row r="3273" spans="1:5" x14ac:dyDescent="0.2">
      <c r="A3273" s="21">
        <v>40528</v>
      </c>
      <c r="B3273" s="41">
        <v>16</v>
      </c>
      <c r="C3273" s="41">
        <v>12</v>
      </c>
      <c r="D3273" s="41">
        <v>2010</v>
      </c>
      <c r="E3273">
        <v>0.99</v>
      </c>
    </row>
    <row r="3274" spans="1:5" x14ac:dyDescent="0.2">
      <c r="A3274" s="21">
        <v>40529</v>
      </c>
      <c r="B3274" s="41">
        <v>17</v>
      </c>
      <c r="C3274" s="41">
        <v>12</v>
      </c>
      <c r="D3274" s="41">
        <v>2010</v>
      </c>
      <c r="E3274">
        <v>1</v>
      </c>
    </row>
    <row r="3275" spans="1:5" x14ac:dyDescent="0.2">
      <c r="A3275" s="21">
        <v>40530</v>
      </c>
      <c r="B3275" s="41">
        <v>18</v>
      </c>
      <c r="C3275" s="41">
        <v>12</v>
      </c>
      <c r="D3275" s="41">
        <v>2010</v>
      </c>
      <c r="E3275">
        <v>1.03</v>
      </c>
    </row>
    <row r="3276" spans="1:5" x14ac:dyDescent="0.2">
      <c r="A3276" s="21">
        <v>40531</v>
      </c>
      <c r="B3276" s="41">
        <v>19</v>
      </c>
      <c r="C3276" s="41">
        <v>12</v>
      </c>
      <c r="D3276" s="41">
        <v>2010</v>
      </c>
      <c r="E3276">
        <v>1.1399999999999999</v>
      </c>
    </row>
    <row r="3277" spans="1:5" x14ac:dyDescent="0.2">
      <c r="A3277" s="21">
        <v>40532</v>
      </c>
      <c r="B3277" s="41">
        <v>20</v>
      </c>
      <c r="C3277" s="41">
        <v>12</v>
      </c>
      <c r="D3277" s="41">
        <v>2010</v>
      </c>
      <c r="E3277">
        <v>1.21</v>
      </c>
    </row>
    <row r="3278" spans="1:5" x14ac:dyDescent="0.2">
      <c r="A3278" s="21">
        <v>40533</v>
      </c>
      <c r="B3278" s="41">
        <v>21</v>
      </c>
      <c r="C3278" s="41">
        <v>12</v>
      </c>
      <c r="D3278" s="41">
        <v>2010</v>
      </c>
      <c r="E3278">
        <v>1.17</v>
      </c>
    </row>
    <row r="3279" spans="1:5" x14ac:dyDescent="0.2">
      <c r="A3279" s="21">
        <v>40534</v>
      </c>
      <c r="B3279" s="41">
        <v>22</v>
      </c>
      <c r="C3279" s="41">
        <v>12</v>
      </c>
      <c r="D3279" s="41">
        <v>2010</v>
      </c>
      <c r="E3279">
        <v>1.07</v>
      </c>
    </row>
    <row r="3280" spans="1:5" x14ac:dyDescent="0.2">
      <c r="A3280" s="21">
        <v>40535</v>
      </c>
      <c r="B3280" s="41">
        <v>23</v>
      </c>
      <c r="C3280" s="41">
        <v>12</v>
      </c>
      <c r="D3280" s="41">
        <v>2010</v>
      </c>
      <c r="E3280">
        <v>1.08</v>
      </c>
    </row>
    <row r="3281" spans="1:5" x14ac:dyDescent="0.2">
      <c r="A3281" s="21">
        <v>40536</v>
      </c>
      <c r="B3281" s="41">
        <v>24</v>
      </c>
      <c r="C3281" s="41">
        <v>12</v>
      </c>
      <c r="D3281" s="41">
        <v>2010</v>
      </c>
      <c r="E3281">
        <v>1.1299999999999999</v>
      </c>
    </row>
    <row r="3282" spans="1:5" x14ac:dyDescent="0.2">
      <c r="A3282" s="21">
        <v>40537</v>
      </c>
      <c r="B3282" s="41">
        <v>25</v>
      </c>
      <c r="C3282" s="41">
        <v>12</v>
      </c>
      <c r="D3282" s="41">
        <v>2010</v>
      </c>
      <c r="E3282">
        <v>1.1299999999999999</v>
      </c>
    </row>
    <row r="3283" spans="1:5" x14ac:dyDescent="0.2">
      <c r="A3283" s="21">
        <v>40538</v>
      </c>
      <c r="B3283" s="41">
        <v>26</v>
      </c>
      <c r="C3283" s="41">
        <v>12</v>
      </c>
      <c r="D3283" s="41">
        <v>2010</v>
      </c>
      <c r="E3283">
        <v>1.1100000000000001</v>
      </c>
    </row>
    <row r="3284" spans="1:5" x14ac:dyDescent="0.2">
      <c r="A3284" s="21">
        <v>40539</v>
      </c>
      <c r="B3284" s="41">
        <v>27</v>
      </c>
      <c r="C3284" s="41">
        <v>12</v>
      </c>
      <c r="D3284" s="41">
        <v>2010</v>
      </c>
      <c r="E3284">
        <v>1.1299999999999999</v>
      </c>
    </row>
    <row r="3285" spans="1:5" x14ac:dyDescent="0.2">
      <c r="A3285" s="21">
        <v>40540</v>
      </c>
      <c r="B3285" s="41">
        <v>28</v>
      </c>
      <c r="C3285" s="41">
        <v>12</v>
      </c>
      <c r="D3285" s="41">
        <v>2010</v>
      </c>
      <c r="E3285">
        <v>1.0900000000000001</v>
      </c>
    </row>
    <row r="3286" spans="1:5" x14ac:dyDescent="0.2">
      <c r="A3286" s="21">
        <v>40541</v>
      </c>
      <c r="B3286" s="41">
        <v>29</v>
      </c>
      <c r="C3286" s="41">
        <v>12</v>
      </c>
      <c r="D3286" s="41">
        <v>2010</v>
      </c>
      <c r="E3286">
        <v>1.0900000000000001</v>
      </c>
    </row>
    <row r="3287" spans="1:5" x14ac:dyDescent="0.2">
      <c r="A3287" s="21">
        <v>40542</v>
      </c>
      <c r="B3287" s="41">
        <v>30</v>
      </c>
      <c r="C3287" s="41">
        <v>12</v>
      </c>
      <c r="D3287" s="41">
        <v>2010</v>
      </c>
      <c r="E3287">
        <v>1.1100000000000001</v>
      </c>
    </row>
    <row r="3288" spans="1:5" x14ac:dyDescent="0.2">
      <c r="A3288" s="21">
        <v>40543</v>
      </c>
      <c r="B3288" s="41">
        <v>31</v>
      </c>
      <c r="C3288" s="41">
        <v>12</v>
      </c>
      <c r="D3288" s="41">
        <v>2010</v>
      </c>
      <c r="E3288">
        <v>1.1399999999999999</v>
      </c>
    </row>
    <row r="3289" spans="1:5" x14ac:dyDescent="0.2">
      <c r="A3289" s="7">
        <v>40544</v>
      </c>
      <c r="B3289" s="44">
        <v>1</v>
      </c>
      <c r="C3289" s="44">
        <v>1</v>
      </c>
      <c r="D3289" s="44">
        <v>2011</v>
      </c>
      <c r="E3289">
        <v>1.19</v>
      </c>
    </row>
    <row r="3290" spans="1:5" x14ac:dyDescent="0.2">
      <c r="A3290" s="7">
        <v>40545</v>
      </c>
      <c r="B3290" s="44">
        <v>2</v>
      </c>
      <c r="C3290" s="44">
        <v>1</v>
      </c>
      <c r="D3290" s="44">
        <v>2011</v>
      </c>
      <c r="E3290">
        <v>1.19</v>
      </c>
    </row>
    <row r="3291" spans="1:5" x14ac:dyDescent="0.2">
      <c r="A3291" s="7">
        <v>40546</v>
      </c>
      <c r="B3291" s="44">
        <v>3</v>
      </c>
      <c r="C3291" s="44">
        <v>1</v>
      </c>
      <c r="D3291" s="44">
        <v>2011</v>
      </c>
      <c r="E3291">
        <v>1.2</v>
      </c>
    </row>
    <row r="3292" spans="1:5" x14ac:dyDescent="0.2">
      <c r="A3292" s="7">
        <v>40547</v>
      </c>
      <c r="B3292" s="44">
        <v>4</v>
      </c>
      <c r="C3292" s="44">
        <v>1</v>
      </c>
      <c r="D3292" s="44">
        <v>2011</v>
      </c>
      <c r="E3292">
        <v>0.82</v>
      </c>
    </row>
    <row r="3293" spans="1:5" x14ac:dyDescent="0.2">
      <c r="A3293" s="7">
        <v>40548</v>
      </c>
      <c r="B3293" s="44">
        <v>5</v>
      </c>
      <c r="C3293" s="44">
        <v>1</v>
      </c>
      <c r="D3293" s="44">
        <v>2011</v>
      </c>
      <c r="E3293">
        <v>0.56000000000000005</v>
      </c>
    </row>
    <row r="3294" spans="1:5" x14ac:dyDescent="0.2">
      <c r="A3294" s="7">
        <v>40549</v>
      </c>
      <c r="B3294" s="44">
        <v>6</v>
      </c>
      <c r="C3294" s="44">
        <v>1</v>
      </c>
      <c r="D3294" s="44">
        <v>2011</v>
      </c>
      <c r="E3294">
        <v>0.55000000000000004</v>
      </c>
    </row>
    <row r="3295" spans="1:5" x14ac:dyDescent="0.2">
      <c r="A3295" s="7">
        <v>40550</v>
      </c>
      <c r="B3295" s="44">
        <v>7</v>
      </c>
      <c r="C3295" s="44">
        <v>1</v>
      </c>
      <c r="D3295" s="44">
        <v>2011</v>
      </c>
      <c r="E3295">
        <v>0.28999999999999998</v>
      </c>
    </row>
    <row r="3296" spans="1:5" x14ac:dyDescent="0.2">
      <c r="A3296" s="7">
        <v>40551</v>
      </c>
      <c r="B3296" s="44">
        <v>8</v>
      </c>
      <c r="C3296" s="44">
        <v>1</v>
      </c>
      <c r="D3296" s="44">
        <v>2011</v>
      </c>
      <c r="E3296">
        <v>0.12</v>
      </c>
    </row>
    <row r="3297" spans="1:5" x14ac:dyDescent="0.2">
      <c r="A3297" s="7">
        <v>40552</v>
      </c>
      <c r="B3297" s="44">
        <v>9</v>
      </c>
      <c r="C3297" s="44">
        <v>1</v>
      </c>
      <c r="D3297" s="44">
        <v>2011</v>
      </c>
      <c r="E3297">
        <v>0.03</v>
      </c>
    </row>
    <row r="3298" spans="1:5" x14ac:dyDescent="0.2">
      <c r="A3298" s="7">
        <v>40553</v>
      </c>
      <c r="B3298" s="44">
        <v>10</v>
      </c>
      <c r="C3298" s="44">
        <v>1</v>
      </c>
      <c r="D3298" s="44">
        <v>2011</v>
      </c>
      <c r="E3298">
        <v>0.01</v>
      </c>
    </row>
    <row r="3299" spans="1:5" x14ac:dyDescent="0.2">
      <c r="A3299" s="7">
        <v>40554</v>
      </c>
      <c r="B3299" s="44">
        <v>11</v>
      </c>
      <c r="C3299" s="44">
        <v>1</v>
      </c>
      <c r="D3299" s="44">
        <v>2011</v>
      </c>
      <c r="E3299">
        <v>0</v>
      </c>
    </row>
    <row r="3300" spans="1:5" x14ac:dyDescent="0.2">
      <c r="A3300" s="7">
        <v>40555</v>
      </c>
      <c r="B3300" s="44">
        <v>12</v>
      </c>
      <c r="C3300" s="44">
        <v>1</v>
      </c>
      <c r="D3300" s="44">
        <v>2011</v>
      </c>
      <c r="E3300">
        <v>0.01</v>
      </c>
    </row>
    <row r="3301" spans="1:5" x14ac:dyDescent="0.2">
      <c r="A3301" s="7">
        <v>40556</v>
      </c>
      <c r="B3301" s="44">
        <v>13</v>
      </c>
      <c r="C3301" s="44">
        <v>1</v>
      </c>
      <c r="D3301" s="44">
        <v>2011</v>
      </c>
      <c r="E3301">
        <v>0.04</v>
      </c>
    </row>
    <row r="3302" spans="1:5" x14ac:dyDescent="0.2">
      <c r="A3302" s="7">
        <v>40557</v>
      </c>
      <c r="B3302" s="44">
        <v>14</v>
      </c>
      <c r="C3302" s="44">
        <v>1</v>
      </c>
      <c r="D3302" s="44">
        <v>2011</v>
      </c>
      <c r="E3302">
        <v>0.64</v>
      </c>
    </row>
    <row r="3303" spans="1:5" x14ac:dyDescent="0.2">
      <c r="A3303" s="7">
        <v>40558</v>
      </c>
      <c r="B3303" s="44">
        <v>15</v>
      </c>
      <c r="C3303" s="44">
        <v>1</v>
      </c>
      <c r="D3303" s="44">
        <v>2011</v>
      </c>
      <c r="E3303">
        <v>1.05</v>
      </c>
    </row>
    <row r="3304" spans="1:5" x14ac:dyDescent="0.2">
      <c r="A3304" s="7">
        <v>40559</v>
      </c>
      <c r="B3304" s="44">
        <v>16</v>
      </c>
      <c r="C3304" s="44">
        <v>1</v>
      </c>
      <c r="D3304" s="44">
        <v>2011</v>
      </c>
      <c r="E3304">
        <v>1.03</v>
      </c>
    </row>
    <row r="3305" spans="1:5" x14ac:dyDescent="0.2">
      <c r="A3305" s="7">
        <v>40560</v>
      </c>
      <c r="B3305" s="44">
        <v>17</v>
      </c>
      <c r="C3305" s="44">
        <v>1</v>
      </c>
      <c r="D3305" s="44">
        <v>2011</v>
      </c>
      <c r="E3305">
        <v>0.97</v>
      </c>
    </row>
    <row r="3306" spans="1:5" x14ac:dyDescent="0.2">
      <c r="A3306" s="7">
        <v>40561</v>
      </c>
      <c r="B3306" s="44">
        <v>18</v>
      </c>
      <c r="C3306" s="44">
        <v>1</v>
      </c>
      <c r="D3306" s="44">
        <v>2011</v>
      </c>
      <c r="E3306">
        <v>0.93</v>
      </c>
    </row>
    <row r="3307" spans="1:5" x14ac:dyDescent="0.2">
      <c r="A3307" s="7">
        <v>40562</v>
      </c>
      <c r="B3307" s="44">
        <v>19</v>
      </c>
      <c r="C3307" s="44">
        <v>1</v>
      </c>
      <c r="D3307" s="44">
        <v>2011</v>
      </c>
      <c r="E3307">
        <v>0.93</v>
      </c>
    </row>
    <row r="3308" spans="1:5" x14ac:dyDescent="0.2">
      <c r="A3308" s="7">
        <v>40563</v>
      </c>
      <c r="B3308" s="44">
        <v>20</v>
      </c>
      <c r="C3308" s="44">
        <v>1</v>
      </c>
      <c r="D3308" s="44">
        <v>2011</v>
      </c>
      <c r="E3308">
        <v>0.98</v>
      </c>
    </row>
    <row r="3309" spans="1:5" x14ac:dyDescent="0.2">
      <c r="A3309" s="7">
        <v>40564</v>
      </c>
      <c r="B3309" s="44">
        <v>21</v>
      </c>
      <c r="C3309" s="44">
        <v>1</v>
      </c>
      <c r="D3309" s="44">
        <v>2011</v>
      </c>
      <c r="E3309">
        <v>1</v>
      </c>
    </row>
    <row r="3310" spans="1:5" x14ac:dyDescent="0.2">
      <c r="A3310" s="7">
        <v>40565</v>
      </c>
      <c r="B3310" s="44">
        <v>22</v>
      </c>
      <c r="C3310" s="44">
        <v>1</v>
      </c>
      <c r="D3310" s="44">
        <v>2011</v>
      </c>
      <c r="E3310">
        <v>1.05</v>
      </c>
    </row>
    <row r="3311" spans="1:5" x14ac:dyDescent="0.2">
      <c r="A3311" s="7">
        <v>40566</v>
      </c>
      <c r="B3311" s="44">
        <v>23</v>
      </c>
      <c r="C3311" s="44">
        <v>1</v>
      </c>
      <c r="D3311" s="44">
        <v>2011</v>
      </c>
      <c r="E3311">
        <v>1.1399999999999999</v>
      </c>
    </row>
    <row r="3312" spans="1:5" x14ac:dyDescent="0.2">
      <c r="A3312" s="7">
        <v>40567</v>
      </c>
      <c r="B3312" s="44">
        <v>24</v>
      </c>
      <c r="C3312" s="44">
        <v>1</v>
      </c>
      <c r="D3312" s="44">
        <v>2011</v>
      </c>
      <c r="E3312">
        <v>1.19</v>
      </c>
    </row>
    <row r="3313" spans="1:5" x14ac:dyDescent="0.2">
      <c r="A3313" s="7">
        <v>40568</v>
      </c>
      <c r="B3313" s="44">
        <v>25</v>
      </c>
      <c r="C3313" s="44">
        <v>1</v>
      </c>
      <c r="D3313" s="44">
        <v>2011</v>
      </c>
      <c r="E3313">
        <v>1.22</v>
      </c>
    </row>
    <row r="3314" spans="1:5" x14ac:dyDescent="0.2">
      <c r="A3314" s="7">
        <v>40569</v>
      </c>
      <c r="B3314" s="44">
        <v>26</v>
      </c>
      <c r="C3314" s="44">
        <v>1</v>
      </c>
      <c r="D3314" s="44">
        <v>2011</v>
      </c>
      <c r="E3314">
        <v>1.21</v>
      </c>
    </row>
    <row r="3315" spans="1:5" x14ac:dyDescent="0.2">
      <c r="A3315" s="7">
        <v>40570</v>
      </c>
      <c r="B3315" s="44">
        <v>27</v>
      </c>
      <c r="C3315" s="44">
        <v>1</v>
      </c>
      <c r="D3315" s="44">
        <v>2011</v>
      </c>
      <c r="E3315">
        <v>1.22</v>
      </c>
    </row>
    <row r="3316" spans="1:5" x14ac:dyDescent="0.2">
      <c r="A3316" s="7">
        <v>40571</v>
      </c>
      <c r="B3316" s="44">
        <v>28</v>
      </c>
      <c r="C3316" s="44">
        <v>1</v>
      </c>
      <c r="D3316" s="44">
        <v>2011</v>
      </c>
      <c r="E3316">
        <v>1.19</v>
      </c>
    </row>
    <row r="3317" spans="1:5" x14ac:dyDescent="0.2">
      <c r="A3317" s="7">
        <v>40572</v>
      </c>
      <c r="B3317" s="44">
        <v>29</v>
      </c>
      <c r="C3317" s="44">
        <v>1</v>
      </c>
      <c r="D3317" s="44">
        <v>2011</v>
      </c>
      <c r="E3317">
        <v>1.1599999999999999</v>
      </c>
    </row>
    <row r="3318" spans="1:5" x14ac:dyDescent="0.2">
      <c r="A3318" s="7">
        <v>40573</v>
      </c>
      <c r="B3318" s="44">
        <v>30</v>
      </c>
      <c r="C3318" s="44">
        <v>1</v>
      </c>
      <c r="D3318" s="44">
        <v>2011</v>
      </c>
      <c r="E3318">
        <v>1.1200000000000001</v>
      </c>
    </row>
    <row r="3319" spans="1:5" x14ac:dyDescent="0.2">
      <c r="A3319" s="7">
        <v>40574</v>
      </c>
      <c r="B3319" s="44">
        <v>31</v>
      </c>
      <c r="C3319" s="44">
        <v>1</v>
      </c>
      <c r="D3319" s="44">
        <v>2011</v>
      </c>
      <c r="E3319">
        <v>1.08</v>
      </c>
    </row>
    <row r="3320" spans="1:5" x14ac:dyDescent="0.2">
      <c r="A3320" s="7">
        <v>40575</v>
      </c>
      <c r="B3320" s="44">
        <v>1</v>
      </c>
      <c r="C3320" s="44">
        <v>2</v>
      </c>
      <c r="D3320" s="44">
        <v>2011</v>
      </c>
      <c r="E3320">
        <v>1.1200000000000001</v>
      </c>
    </row>
    <row r="3321" spans="1:5" x14ac:dyDescent="0.2">
      <c r="A3321" s="7">
        <v>40576</v>
      </c>
      <c r="B3321" s="44">
        <v>2</v>
      </c>
      <c r="C3321" s="44">
        <v>2</v>
      </c>
      <c r="D3321" s="44">
        <v>2011</v>
      </c>
      <c r="E3321">
        <v>1.08</v>
      </c>
    </row>
    <row r="3322" spans="1:5" x14ac:dyDescent="0.2">
      <c r="A3322" s="7">
        <v>40577</v>
      </c>
      <c r="B3322" s="44">
        <v>3</v>
      </c>
      <c r="C3322" s="44">
        <v>2</v>
      </c>
      <c r="D3322" s="44">
        <v>2011</v>
      </c>
      <c r="E3322">
        <v>0.9</v>
      </c>
    </row>
    <row r="3323" spans="1:5" x14ac:dyDescent="0.2">
      <c r="A3323" s="7">
        <v>40578</v>
      </c>
      <c r="B3323" s="44">
        <v>4</v>
      </c>
      <c r="C3323" s="44">
        <v>2</v>
      </c>
      <c r="D3323" s="44">
        <v>2011</v>
      </c>
      <c r="E3323">
        <v>0.78</v>
      </c>
    </row>
    <row r="3324" spans="1:5" x14ac:dyDescent="0.2">
      <c r="A3324" s="7">
        <v>40579</v>
      </c>
      <c r="B3324" s="44">
        <v>5</v>
      </c>
      <c r="C3324" s="44">
        <v>2</v>
      </c>
      <c r="D3324" s="44">
        <v>2011</v>
      </c>
      <c r="E3324">
        <v>1.7</v>
      </c>
    </row>
    <row r="3325" spans="1:5" x14ac:dyDescent="0.2">
      <c r="A3325" s="7">
        <v>40580</v>
      </c>
      <c r="B3325" s="44">
        <v>6</v>
      </c>
      <c r="C3325" s="44">
        <v>2</v>
      </c>
      <c r="D3325" s="44">
        <v>2011</v>
      </c>
      <c r="E3325">
        <v>2.17</v>
      </c>
    </row>
    <row r="3326" spans="1:5" x14ac:dyDescent="0.2">
      <c r="A3326" s="7">
        <v>40581</v>
      </c>
      <c r="B3326" s="44">
        <v>7</v>
      </c>
      <c r="C3326" s="44">
        <v>2</v>
      </c>
      <c r="D3326" s="44">
        <v>2011</v>
      </c>
      <c r="E3326">
        <v>2.86</v>
      </c>
    </row>
    <row r="3327" spans="1:5" x14ac:dyDescent="0.2">
      <c r="A3327" s="7">
        <v>40582</v>
      </c>
      <c r="B3327" s="44">
        <v>8</v>
      </c>
      <c r="C3327" s="44">
        <v>2</v>
      </c>
      <c r="D3327" s="44">
        <v>2011</v>
      </c>
      <c r="E3327">
        <v>2.81</v>
      </c>
    </row>
    <row r="3328" spans="1:5" x14ac:dyDescent="0.2">
      <c r="A3328" s="7">
        <v>40583</v>
      </c>
      <c r="B3328" s="44">
        <v>9</v>
      </c>
      <c r="C3328" s="44">
        <v>2</v>
      </c>
      <c r="D3328" s="44">
        <v>2011</v>
      </c>
      <c r="E3328">
        <v>2.1800000000000002</v>
      </c>
    </row>
    <row r="3329" spans="1:5" x14ac:dyDescent="0.2">
      <c r="A3329" s="7">
        <v>40584</v>
      </c>
      <c r="B3329" s="44">
        <v>10</v>
      </c>
      <c r="C3329" s="44">
        <v>2</v>
      </c>
      <c r="D3329" s="44">
        <v>2011</v>
      </c>
      <c r="E3329">
        <v>1.6</v>
      </c>
    </row>
    <row r="3330" spans="1:5" x14ac:dyDescent="0.2">
      <c r="A3330" s="7">
        <v>40585</v>
      </c>
      <c r="B3330" s="44">
        <v>11</v>
      </c>
      <c r="C3330" s="44">
        <v>2</v>
      </c>
      <c r="D3330" s="44">
        <v>2011</v>
      </c>
      <c r="E3330">
        <v>1.62</v>
      </c>
    </row>
    <row r="3331" spans="1:5" x14ac:dyDescent="0.2">
      <c r="A3331" s="7">
        <v>40586</v>
      </c>
      <c r="B3331" s="44">
        <v>12</v>
      </c>
      <c r="C3331" s="44">
        <v>2</v>
      </c>
      <c r="D3331" s="44">
        <v>2011</v>
      </c>
      <c r="E3331">
        <v>1.53</v>
      </c>
    </row>
    <row r="3332" spans="1:5" x14ac:dyDescent="0.2">
      <c r="A3332" s="7">
        <v>40587</v>
      </c>
      <c r="B3332" s="44">
        <v>13</v>
      </c>
      <c r="C3332" s="44">
        <v>2</v>
      </c>
      <c r="D3332" s="44">
        <v>2011</v>
      </c>
      <c r="E3332">
        <v>1.37</v>
      </c>
    </row>
    <row r="3333" spans="1:5" x14ac:dyDescent="0.2">
      <c r="A3333" s="7">
        <v>40588</v>
      </c>
      <c r="B3333" s="44">
        <v>14</v>
      </c>
      <c r="C3333" s="44">
        <v>2</v>
      </c>
      <c r="D3333" s="44">
        <v>2011</v>
      </c>
      <c r="E3333">
        <v>1.27</v>
      </c>
    </row>
    <row r="3334" spans="1:5" x14ac:dyDescent="0.2">
      <c r="A3334" s="7">
        <v>40589</v>
      </c>
      <c r="B3334" s="44">
        <v>15</v>
      </c>
      <c r="C3334" s="44">
        <v>2</v>
      </c>
      <c r="D3334" s="44">
        <v>2011</v>
      </c>
      <c r="E3334">
        <v>1.2</v>
      </c>
    </row>
    <row r="3335" spans="1:5" x14ac:dyDescent="0.2">
      <c r="A3335" s="7">
        <v>40590</v>
      </c>
      <c r="B3335" s="44">
        <v>16</v>
      </c>
      <c r="C3335" s="44">
        <v>2</v>
      </c>
      <c r="D3335" s="44">
        <v>2011</v>
      </c>
      <c r="E3335">
        <v>1.1299999999999999</v>
      </c>
    </row>
    <row r="3336" spans="1:5" x14ac:dyDescent="0.2">
      <c r="A3336" s="7">
        <v>40591</v>
      </c>
      <c r="B3336" s="44">
        <v>17</v>
      </c>
      <c r="C3336" s="44">
        <v>2</v>
      </c>
      <c r="D3336" s="44">
        <v>2011</v>
      </c>
      <c r="E3336">
        <v>1.0900000000000001</v>
      </c>
    </row>
    <row r="3337" spans="1:5" x14ac:dyDescent="0.2">
      <c r="A3337" s="7">
        <v>40592</v>
      </c>
      <c r="B3337" s="44">
        <v>18</v>
      </c>
      <c r="C3337" s="44">
        <v>2</v>
      </c>
      <c r="D3337" s="44">
        <v>2011</v>
      </c>
      <c r="E3337">
        <v>1.1599999999999999</v>
      </c>
    </row>
    <row r="3338" spans="1:5" x14ac:dyDescent="0.2">
      <c r="A3338" s="7">
        <v>40593</v>
      </c>
      <c r="B3338" s="44">
        <v>19</v>
      </c>
      <c r="C3338" s="44">
        <v>2</v>
      </c>
      <c r="D3338" s="44">
        <v>2011</v>
      </c>
      <c r="E3338">
        <v>1.37</v>
      </c>
    </row>
    <row r="3339" spans="1:5" x14ac:dyDescent="0.2">
      <c r="A3339" s="7">
        <v>40594</v>
      </c>
      <c r="B3339" s="44">
        <v>20</v>
      </c>
      <c r="C3339" s="44">
        <v>2</v>
      </c>
      <c r="D3339" s="44">
        <v>2011</v>
      </c>
      <c r="E3339">
        <v>1.21</v>
      </c>
    </row>
    <row r="3340" spans="1:5" x14ac:dyDescent="0.2">
      <c r="A3340" s="7">
        <v>40595</v>
      </c>
      <c r="B3340" s="44">
        <v>21</v>
      </c>
      <c r="C3340" s="44">
        <v>2</v>
      </c>
      <c r="D3340" s="44">
        <v>2011</v>
      </c>
      <c r="E3340">
        <v>1.02</v>
      </c>
    </row>
    <row r="3341" spans="1:5" x14ac:dyDescent="0.2">
      <c r="A3341" s="7">
        <v>40596</v>
      </c>
      <c r="B3341" s="44">
        <v>22</v>
      </c>
      <c r="C3341" s="44">
        <v>2</v>
      </c>
      <c r="D3341" s="44">
        <v>2011</v>
      </c>
      <c r="E3341">
        <v>0.95</v>
      </c>
    </row>
    <row r="3342" spans="1:5" x14ac:dyDescent="0.2">
      <c r="A3342" s="7">
        <v>40597</v>
      </c>
      <c r="B3342" s="44">
        <v>23</v>
      </c>
      <c r="C3342" s="44">
        <v>2</v>
      </c>
      <c r="D3342" s="44">
        <v>2011</v>
      </c>
      <c r="E3342">
        <v>0.92</v>
      </c>
    </row>
    <row r="3343" spans="1:5" x14ac:dyDescent="0.2">
      <c r="A3343" s="7">
        <v>40598</v>
      </c>
      <c r="B3343" s="44">
        <v>24</v>
      </c>
      <c r="C3343" s="44">
        <v>2</v>
      </c>
      <c r="D3343" s="44">
        <v>2011</v>
      </c>
      <c r="E3343">
        <v>0.94</v>
      </c>
    </row>
    <row r="3344" spans="1:5" x14ac:dyDescent="0.2">
      <c r="A3344" s="7">
        <v>40599</v>
      </c>
      <c r="B3344" s="44">
        <v>25</v>
      </c>
      <c r="C3344" s="44">
        <v>2</v>
      </c>
      <c r="D3344" s="44">
        <v>2011</v>
      </c>
      <c r="E3344">
        <v>0.95</v>
      </c>
    </row>
    <row r="3345" spans="1:5" x14ac:dyDescent="0.2">
      <c r="A3345" s="7">
        <v>40600</v>
      </c>
      <c r="B3345" s="44">
        <v>26</v>
      </c>
      <c r="C3345" s="44">
        <v>2</v>
      </c>
      <c r="D3345" s="44">
        <v>2011</v>
      </c>
      <c r="E3345">
        <v>0.92</v>
      </c>
    </row>
    <row r="3346" spans="1:5" x14ac:dyDescent="0.2">
      <c r="A3346" s="7">
        <v>40601</v>
      </c>
      <c r="B3346" s="44">
        <v>27</v>
      </c>
      <c r="C3346" s="44">
        <v>2</v>
      </c>
      <c r="D3346" s="44">
        <v>2011</v>
      </c>
      <c r="E3346">
        <v>1.06</v>
      </c>
    </row>
    <row r="3347" spans="1:5" x14ac:dyDescent="0.2">
      <c r="A3347" s="7">
        <v>40602</v>
      </c>
      <c r="B3347" s="44">
        <v>28</v>
      </c>
      <c r="C3347" s="44">
        <v>2</v>
      </c>
      <c r="D3347" s="44">
        <v>2011</v>
      </c>
      <c r="E3347">
        <v>1.1399999999999999</v>
      </c>
    </row>
    <row r="3348" spans="1:5" x14ac:dyDescent="0.2">
      <c r="A3348" s="7">
        <v>40603</v>
      </c>
      <c r="B3348" s="44">
        <v>1</v>
      </c>
      <c r="C3348" s="44">
        <v>3</v>
      </c>
      <c r="D3348" s="44">
        <v>2011</v>
      </c>
      <c r="E3348">
        <v>1.43</v>
      </c>
    </row>
    <row r="3349" spans="1:5" x14ac:dyDescent="0.2">
      <c r="A3349" s="7">
        <v>40604</v>
      </c>
      <c r="B3349" s="44">
        <v>2</v>
      </c>
      <c r="C3349" s="44">
        <v>3</v>
      </c>
      <c r="D3349" s="44">
        <v>2011</v>
      </c>
      <c r="E3349">
        <v>1.68</v>
      </c>
    </row>
    <row r="3350" spans="1:5" x14ac:dyDescent="0.2">
      <c r="A3350" s="7">
        <v>40605</v>
      </c>
      <c r="B3350" s="44">
        <v>3</v>
      </c>
      <c r="C3350" s="44">
        <v>3</v>
      </c>
      <c r="D3350" s="44">
        <v>2011</v>
      </c>
      <c r="E3350">
        <v>1.68</v>
      </c>
    </row>
    <row r="3351" spans="1:5" x14ac:dyDescent="0.2">
      <c r="A3351" s="7">
        <v>40606</v>
      </c>
      <c r="B3351" s="44">
        <v>4</v>
      </c>
      <c r="C3351" s="44">
        <v>3</v>
      </c>
      <c r="D3351" s="44">
        <v>2011</v>
      </c>
      <c r="E3351">
        <v>1.39</v>
      </c>
    </row>
    <row r="3352" spans="1:5" x14ac:dyDescent="0.2">
      <c r="A3352" s="7">
        <v>40607</v>
      </c>
      <c r="B3352" s="44">
        <v>5</v>
      </c>
      <c r="C3352" s="44">
        <v>3</v>
      </c>
      <c r="D3352" s="44">
        <v>2011</v>
      </c>
      <c r="E3352">
        <v>1.18</v>
      </c>
    </row>
    <row r="3353" spans="1:5" x14ac:dyDescent="0.2">
      <c r="A3353" s="7">
        <v>40608</v>
      </c>
      <c r="B3353" s="44">
        <v>6</v>
      </c>
      <c r="C3353" s="44">
        <v>3</v>
      </c>
      <c r="D3353" s="44">
        <v>2011</v>
      </c>
      <c r="E3353">
        <v>1.07</v>
      </c>
    </row>
    <row r="3354" spans="1:5" x14ac:dyDescent="0.2">
      <c r="A3354" s="7">
        <v>40609</v>
      </c>
      <c r="B3354" s="44">
        <v>7</v>
      </c>
      <c r="C3354" s="44">
        <v>3</v>
      </c>
      <c r="D3354" s="44">
        <v>2011</v>
      </c>
      <c r="E3354">
        <v>0.99</v>
      </c>
    </row>
    <row r="3355" spans="1:5" x14ac:dyDescent="0.2">
      <c r="A3355" s="7">
        <v>40610</v>
      </c>
      <c r="B3355" s="44">
        <v>8</v>
      </c>
      <c r="C3355" s="44">
        <v>3</v>
      </c>
      <c r="D3355" s="44">
        <v>2011</v>
      </c>
      <c r="E3355">
        <v>0.93</v>
      </c>
    </row>
    <row r="3356" spans="1:5" x14ac:dyDescent="0.2">
      <c r="A3356" s="7">
        <v>40611</v>
      </c>
      <c r="B3356" s="44">
        <v>9</v>
      </c>
      <c r="C3356" s="44">
        <v>3</v>
      </c>
      <c r="D3356" s="44">
        <v>2011</v>
      </c>
      <c r="E3356">
        <v>0.93</v>
      </c>
    </row>
    <row r="3357" spans="1:5" x14ac:dyDescent="0.2">
      <c r="A3357" s="7">
        <v>40612</v>
      </c>
      <c r="B3357" s="44">
        <v>10</v>
      </c>
      <c r="C3357" s="44">
        <v>3</v>
      </c>
      <c r="D3357" s="44">
        <v>2011</v>
      </c>
      <c r="E3357">
        <v>1.28</v>
      </c>
    </row>
    <row r="3358" spans="1:5" x14ac:dyDescent="0.2">
      <c r="A3358" s="7">
        <v>40613</v>
      </c>
      <c r="B3358" s="44">
        <v>11</v>
      </c>
      <c r="C3358" s="44">
        <v>3</v>
      </c>
      <c r="D3358" s="44">
        <v>2011</v>
      </c>
      <c r="E3358">
        <v>1.29</v>
      </c>
    </row>
    <row r="3359" spans="1:5" x14ac:dyDescent="0.2">
      <c r="A3359" s="7">
        <v>40614</v>
      </c>
      <c r="B3359" s="44">
        <v>12</v>
      </c>
      <c r="C3359" s="44">
        <v>3</v>
      </c>
      <c r="D3359" s="44">
        <v>2011</v>
      </c>
      <c r="E3359">
        <v>1.29</v>
      </c>
    </row>
    <row r="3360" spans="1:5" x14ac:dyDescent="0.2">
      <c r="A3360" s="7">
        <v>40615</v>
      </c>
      <c r="B3360" s="44">
        <v>13</v>
      </c>
      <c r="C3360" s="44">
        <v>3</v>
      </c>
      <c r="D3360" s="44">
        <v>2011</v>
      </c>
      <c r="E3360">
        <v>1.68</v>
      </c>
    </row>
    <row r="3361" spans="1:5" x14ac:dyDescent="0.2">
      <c r="A3361" s="7">
        <v>40616</v>
      </c>
      <c r="B3361" s="44">
        <v>14</v>
      </c>
      <c r="C3361" s="44">
        <v>3</v>
      </c>
      <c r="D3361" s="44">
        <v>2011</v>
      </c>
      <c r="E3361">
        <v>1.55</v>
      </c>
    </row>
    <row r="3362" spans="1:5" x14ac:dyDescent="0.2">
      <c r="A3362" s="7">
        <v>40617</v>
      </c>
      <c r="B3362" s="44">
        <v>15</v>
      </c>
      <c r="C3362" s="44">
        <v>3</v>
      </c>
      <c r="D3362" s="44">
        <v>2011</v>
      </c>
      <c r="E3362">
        <v>1.32</v>
      </c>
    </row>
    <row r="3363" spans="1:5" x14ac:dyDescent="0.2">
      <c r="A3363" s="7">
        <v>40618</v>
      </c>
      <c r="B3363" s="44">
        <v>16</v>
      </c>
      <c r="C3363" s="44">
        <v>3</v>
      </c>
      <c r="D3363" s="44">
        <v>2011</v>
      </c>
      <c r="E3363">
        <v>1.17</v>
      </c>
    </row>
    <row r="3364" spans="1:5" x14ac:dyDescent="0.2">
      <c r="A3364" s="7">
        <v>40619</v>
      </c>
      <c r="B3364" s="44">
        <v>17</v>
      </c>
      <c r="C3364" s="44">
        <v>3</v>
      </c>
      <c r="D3364" s="44">
        <v>2011</v>
      </c>
      <c r="E3364">
        <v>1.05</v>
      </c>
    </row>
    <row r="3365" spans="1:5" x14ac:dyDescent="0.2">
      <c r="A3365" s="7">
        <v>40620</v>
      </c>
      <c r="B3365" s="44">
        <v>18</v>
      </c>
      <c r="C3365" s="44">
        <v>3</v>
      </c>
      <c r="D3365" s="44">
        <v>2011</v>
      </c>
      <c r="E3365">
        <v>1.01</v>
      </c>
    </row>
    <row r="3366" spans="1:5" x14ac:dyDescent="0.2">
      <c r="A3366" s="7">
        <v>40621</v>
      </c>
      <c r="B3366" s="44">
        <v>19</v>
      </c>
      <c r="C3366" s="44">
        <v>3</v>
      </c>
      <c r="D3366" s="44">
        <v>2011</v>
      </c>
      <c r="E3366">
        <v>1</v>
      </c>
    </row>
    <row r="3367" spans="1:5" x14ac:dyDescent="0.2">
      <c r="A3367" s="7">
        <v>40622</v>
      </c>
      <c r="B3367" s="44">
        <v>20</v>
      </c>
      <c r="C3367" s="44">
        <v>3</v>
      </c>
      <c r="D3367" s="44">
        <v>2011</v>
      </c>
      <c r="E3367">
        <v>1.01</v>
      </c>
    </row>
    <row r="3368" spans="1:5" x14ac:dyDescent="0.2">
      <c r="A3368" s="7">
        <v>40623</v>
      </c>
      <c r="B3368" s="44">
        <v>21</v>
      </c>
      <c r="C3368" s="44">
        <v>3</v>
      </c>
      <c r="D3368" s="44">
        <v>2011</v>
      </c>
      <c r="E3368">
        <v>1.04</v>
      </c>
    </row>
    <row r="3369" spans="1:5" x14ac:dyDescent="0.2">
      <c r="A3369" s="7">
        <v>40624</v>
      </c>
      <c r="B3369" s="44">
        <v>22</v>
      </c>
      <c r="C3369" s="44">
        <v>3</v>
      </c>
      <c r="D3369" s="44">
        <v>2011</v>
      </c>
      <c r="E3369">
        <v>1.1499999999999999</v>
      </c>
    </row>
    <row r="3370" spans="1:5" x14ac:dyDescent="0.2">
      <c r="A3370" s="7">
        <v>40625</v>
      </c>
      <c r="B3370" s="44">
        <v>23</v>
      </c>
      <c r="C3370" s="44">
        <v>3</v>
      </c>
      <c r="D3370" s="44">
        <v>2011</v>
      </c>
      <c r="E3370">
        <v>1.6</v>
      </c>
    </row>
    <row r="3371" spans="1:5" x14ac:dyDescent="0.2">
      <c r="A3371" s="7">
        <v>40626</v>
      </c>
      <c r="B3371" s="44">
        <v>24</v>
      </c>
      <c r="C3371" s="44">
        <v>3</v>
      </c>
      <c r="D3371" s="44">
        <v>2011</v>
      </c>
      <c r="E3371">
        <v>2.13</v>
      </c>
    </row>
    <row r="3372" spans="1:5" x14ac:dyDescent="0.2">
      <c r="A3372" s="7">
        <v>40627</v>
      </c>
      <c r="B3372" s="44">
        <v>25</v>
      </c>
      <c r="C3372" s="44">
        <v>3</v>
      </c>
      <c r="D3372" s="44">
        <v>2011</v>
      </c>
      <c r="E3372">
        <v>1.56</v>
      </c>
    </row>
    <row r="3373" spans="1:5" x14ac:dyDescent="0.2">
      <c r="A3373" s="7">
        <v>40628</v>
      </c>
      <c r="B3373" s="44">
        <v>26</v>
      </c>
      <c r="C3373" s="44">
        <v>3</v>
      </c>
      <c r="D3373" s="44">
        <v>2011</v>
      </c>
      <c r="E3373">
        <v>1.25</v>
      </c>
    </row>
    <row r="3374" spans="1:5" x14ac:dyDescent="0.2">
      <c r="A3374" s="7">
        <v>40629</v>
      </c>
      <c r="B3374" s="44">
        <v>27</v>
      </c>
      <c r="C3374" s="44">
        <v>3</v>
      </c>
      <c r="D3374" s="44">
        <v>2011</v>
      </c>
      <c r="E3374">
        <v>1.1299999999999999</v>
      </c>
    </row>
    <row r="3375" spans="1:5" x14ac:dyDescent="0.2">
      <c r="A3375" s="7">
        <v>40630</v>
      </c>
      <c r="B3375" s="44">
        <v>28</v>
      </c>
      <c r="C3375" s="44">
        <v>3</v>
      </c>
      <c r="D3375" s="44">
        <v>2011</v>
      </c>
      <c r="E3375">
        <v>1.07</v>
      </c>
    </row>
    <row r="3376" spans="1:5" x14ac:dyDescent="0.2">
      <c r="A3376" s="7">
        <v>40631</v>
      </c>
      <c r="B3376" s="44">
        <v>29</v>
      </c>
      <c r="C3376" s="44">
        <v>3</v>
      </c>
      <c r="D3376" s="44">
        <v>2011</v>
      </c>
      <c r="E3376">
        <v>1.07</v>
      </c>
    </row>
    <row r="3377" spans="1:5" x14ac:dyDescent="0.2">
      <c r="A3377" s="7">
        <v>40632</v>
      </c>
      <c r="B3377" s="44">
        <v>30</v>
      </c>
      <c r="C3377" s="44">
        <v>3</v>
      </c>
      <c r="D3377" s="44">
        <v>2011</v>
      </c>
      <c r="E3377">
        <v>1.04</v>
      </c>
    </row>
    <row r="3378" spans="1:5" x14ac:dyDescent="0.2">
      <c r="A3378" s="7">
        <v>40633</v>
      </c>
      <c r="B3378" s="44">
        <v>31</v>
      </c>
      <c r="C3378" s="44">
        <v>3</v>
      </c>
      <c r="D3378" s="44">
        <v>2011</v>
      </c>
      <c r="E3378">
        <v>0.99</v>
      </c>
    </row>
    <row r="3379" spans="1:5" x14ac:dyDescent="0.2">
      <c r="A3379" s="21">
        <v>40634</v>
      </c>
      <c r="B3379" s="41">
        <v>1</v>
      </c>
      <c r="C3379" s="41">
        <v>4</v>
      </c>
      <c r="D3379" s="41">
        <v>2011</v>
      </c>
      <c r="E3379">
        <v>0.99</v>
      </c>
    </row>
    <row r="3380" spans="1:5" x14ac:dyDescent="0.2">
      <c r="A3380" s="21">
        <v>40635</v>
      </c>
      <c r="B3380" s="41">
        <v>2</v>
      </c>
      <c r="C3380" s="41">
        <v>4</v>
      </c>
      <c r="D3380" s="41">
        <v>2011</v>
      </c>
      <c r="E3380">
        <v>1.01</v>
      </c>
    </row>
    <row r="3381" spans="1:5" x14ac:dyDescent="0.2">
      <c r="A3381" s="21">
        <v>40636</v>
      </c>
      <c r="B3381" s="41">
        <v>3</v>
      </c>
      <c r="C3381" s="41">
        <v>4</v>
      </c>
      <c r="D3381" s="41">
        <v>2011</v>
      </c>
      <c r="E3381">
        <v>0.98</v>
      </c>
    </row>
    <row r="3382" spans="1:5" x14ac:dyDescent="0.2">
      <c r="A3382" s="21">
        <v>40637</v>
      </c>
      <c r="B3382" s="41">
        <v>4</v>
      </c>
      <c r="C3382" s="41">
        <v>4</v>
      </c>
      <c r="D3382" s="41">
        <v>2011</v>
      </c>
      <c r="E3382">
        <v>0.96</v>
      </c>
    </row>
    <row r="3383" spans="1:5" x14ac:dyDescent="0.2">
      <c r="A3383" s="21">
        <v>40638</v>
      </c>
      <c r="B3383" s="41">
        <v>5</v>
      </c>
      <c r="C3383" s="41">
        <v>4</v>
      </c>
      <c r="D3383" s="41">
        <v>2011</v>
      </c>
      <c r="E3383">
        <v>0.96</v>
      </c>
    </row>
    <row r="3384" spans="1:5" x14ac:dyDescent="0.2">
      <c r="A3384" s="21">
        <v>40639</v>
      </c>
      <c r="B3384" s="41">
        <v>6</v>
      </c>
      <c r="C3384" s="41">
        <v>4</v>
      </c>
      <c r="D3384" s="41">
        <v>2011</v>
      </c>
      <c r="E3384">
        <v>0.93</v>
      </c>
    </row>
    <row r="3385" spans="1:5" x14ac:dyDescent="0.2">
      <c r="A3385" s="21">
        <v>40640</v>
      </c>
      <c r="B3385" s="41">
        <v>7</v>
      </c>
      <c r="C3385" s="41">
        <v>4</v>
      </c>
      <c r="D3385" s="41">
        <v>2011</v>
      </c>
      <c r="E3385">
        <v>0.94</v>
      </c>
    </row>
    <row r="3386" spans="1:5" x14ac:dyDescent="0.2">
      <c r="A3386" s="21">
        <v>40641</v>
      </c>
      <c r="B3386" s="41">
        <v>8</v>
      </c>
      <c r="C3386" s="41">
        <v>4</v>
      </c>
      <c r="D3386" s="41">
        <v>2011</v>
      </c>
      <c r="E3386">
        <v>0.93</v>
      </c>
    </row>
    <row r="3387" spans="1:5" x14ac:dyDescent="0.2">
      <c r="A3387" s="21">
        <v>40642</v>
      </c>
      <c r="B3387" s="41">
        <v>9</v>
      </c>
      <c r="C3387" s="41">
        <v>4</v>
      </c>
      <c r="D3387" s="41">
        <v>2011</v>
      </c>
      <c r="E3387">
        <v>0.92</v>
      </c>
    </row>
    <row r="3388" spans="1:5" x14ac:dyDescent="0.2">
      <c r="A3388" s="21">
        <v>40643</v>
      </c>
      <c r="B3388" s="41">
        <v>10</v>
      </c>
      <c r="C3388" s="41">
        <v>4</v>
      </c>
      <c r="D3388" s="41">
        <v>2011</v>
      </c>
      <c r="E3388">
        <v>1.37</v>
      </c>
    </row>
    <row r="3389" spans="1:5" x14ac:dyDescent="0.2">
      <c r="A3389" s="21">
        <v>40644</v>
      </c>
      <c r="B3389" s="41">
        <v>11</v>
      </c>
      <c r="C3389" s="41">
        <v>4</v>
      </c>
      <c r="D3389" s="41">
        <v>2011</v>
      </c>
      <c r="E3389">
        <v>1.56</v>
      </c>
    </row>
    <row r="3390" spans="1:5" x14ac:dyDescent="0.2">
      <c r="A3390" s="21">
        <v>40645</v>
      </c>
      <c r="B3390" s="41">
        <v>12</v>
      </c>
      <c r="C3390" s="41">
        <v>4</v>
      </c>
      <c r="D3390" s="41">
        <v>2011</v>
      </c>
      <c r="E3390">
        <v>1.7</v>
      </c>
    </row>
    <row r="3391" spans="1:5" x14ac:dyDescent="0.2">
      <c r="A3391" s="21">
        <v>40646</v>
      </c>
      <c r="B3391" s="41">
        <v>13</v>
      </c>
      <c r="C3391" s="41">
        <v>4</v>
      </c>
      <c r="D3391" s="41">
        <v>2011</v>
      </c>
      <c r="E3391">
        <v>1.54</v>
      </c>
    </row>
    <row r="3392" spans="1:5" x14ac:dyDescent="0.2">
      <c r="A3392" s="21">
        <v>40647</v>
      </c>
      <c r="B3392" s="41">
        <v>14</v>
      </c>
      <c r="C3392" s="41">
        <v>4</v>
      </c>
      <c r="D3392" s="41">
        <v>2011</v>
      </c>
      <c r="E3392">
        <v>1.37</v>
      </c>
    </row>
    <row r="3393" spans="1:5" x14ac:dyDescent="0.2">
      <c r="A3393" s="21">
        <v>40648</v>
      </c>
      <c r="B3393" s="41">
        <v>15</v>
      </c>
      <c r="C3393" s="41">
        <v>4</v>
      </c>
      <c r="D3393" s="41">
        <v>2011</v>
      </c>
      <c r="E3393">
        <v>1.33</v>
      </c>
    </row>
    <row r="3394" spans="1:5" x14ac:dyDescent="0.2">
      <c r="A3394" s="21">
        <v>40649</v>
      </c>
      <c r="B3394" s="41">
        <v>16</v>
      </c>
      <c r="C3394" s="41">
        <v>4</v>
      </c>
      <c r="D3394" s="41">
        <v>2011</v>
      </c>
      <c r="E3394">
        <v>1.26</v>
      </c>
    </row>
    <row r="3395" spans="1:5" x14ac:dyDescent="0.2">
      <c r="A3395" s="21">
        <v>40650</v>
      </c>
      <c r="B3395" s="41">
        <v>17</v>
      </c>
      <c r="C3395" s="41">
        <v>4</v>
      </c>
      <c r="D3395" s="41">
        <v>2011</v>
      </c>
      <c r="E3395">
        <v>1.2</v>
      </c>
    </row>
    <row r="3396" spans="1:5" x14ac:dyDescent="0.2">
      <c r="A3396" s="21">
        <v>40651</v>
      </c>
      <c r="B3396" s="41">
        <v>18</v>
      </c>
      <c r="C3396" s="41">
        <v>4</v>
      </c>
      <c r="D3396" s="41">
        <v>2011</v>
      </c>
      <c r="E3396">
        <v>1.1499999999999999</v>
      </c>
    </row>
    <row r="3397" spans="1:5" x14ac:dyDescent="0.2">
      <c r="A3397" s="21">
        <v>40652</v>
      </c>
      <c r="B3397" s="41">
        <v>19</v>
      </c>
      <c r="C3397" s="41">
        <v>4</v>
      </c>
      <c r="D3397" s="41">
        <v>2011</v>
      </c>
      <c r="E3397">
        <v>1.1299999999999999</v>
      </c>
    </row>
    <row r="3398" spans="1:5" x14ac:dyDescent="0.2">
      <c r="A3398" s="21">
        <v>40653</v>
      </c>
      <c r="B3398" s="41">
        <v>20</v>
      </c>
      <c r="C3398" s="41">
        <v>4</v>
      </c>
      <c r="D3398" s="41">
        <v>2011</v>
      </c>
      <c r="E3398">
        <v>1.1599999999999999</v>
      </c>
    </row>
    <row r="3399" spans="1:5" x14ac:dyDescent="0.2">
      <c r="A3399" s="21">
        <v>40654</v>
      </c>
      <c r="B3399" s="41">
        <v>21</v>
      </c>
      <c r="C3399" s="41">
        <v>4</v>
      </c>
      <c r="D3399" s="41">
        <v>2011</v>
      </c>
      <c r="E3399">
        <v>1.18</v>
      </c>
    </row>
    <row r="3400" spans="1:5" x14ac:dyDescent="0.2">
      <c r="A3400" s="21">
        <v>40655</v>
      </c>
      <c r="B3400" s="41">
        <v>22</v>
      </c>
      <c r="C3400" s="41">
        <v>4</v>
      </c>
      <c r="D3400" s="41">
        <v>2011</v>
      </c>
      <c r="E3400">
        <v>1.21</v>
      </c>
    </row>
    <row r="3401" spans="1:5" x14ac:dyDescent="0.2">
      <c r="A3401" s="21">
        <v>40656</v>
      </c>
      <c r="B3401" s="41">
        <v>23</v>
      </c>
      <c r="C3401" s="41">
        <v>4</v>
      </c>
      <c r="D3401" s="41">
        <v>2011</v>
      </c>
      <c r="E3401">
        <v>2.71</v>
      </c>
    </row>
    <row r="3402" spans="1:5" x14ac:dyDescent="0.2">
      <c r="A3402" s="21">
        <v>40657</v>
      </c>
      <c r="B3402" s="41">
        <v>24</v>
      </c>
      <c r="C3402" s="41">
        <v>4</v>
      </c>
      <c r="D3402" s="41">
        <v>2011</v>
      </c>
      <c r="E3402">
        <v>2.64</v>
      </c>
    </row>
    <row r="3403" spans="1:5" x14ac:dyDescent="0.2">
      <c r="A3403" s="21">
        <v>40658</v>
      </c>
      <c r="B3403" s="41">
        <v>25</v>
      </c>
      <c r="C3403" s="41">
        <v>4</v>
      </c>
      <c r="D3403" s="41">
        <v>2011</v>
      </c>
      <c r="E3403">
        <v>1.85</v>
      </c>
    </row>
    <row r="3404" spans="1:5" x14ac:dyDescent="0.2">
      <c r="A3404" s="21">
        <v>40659</v>
      </c>
      <c r="B3404" s="41">
        <v>26</v>
      </c>
      <c r="C3404" s="41">
        <v>4</v>
      </c>
      <c r="D3404" s="41">
        <v>2011</v>
      </c>
      <c r="E3404">
        <v>1.7</v>
      </c>
    </row>
    <row r="3405" spans="1:5" x14ac:dyDescent="0.2">
      <c r="A3405" s="21">
        <v>40660</v>
      </c>
      <c r="B3405" s="41">
        <v>27</v>
      </c>
      <c r="C3405" s="41">
        <v>4</v>
      </c>
      <c r="D3405" s="41">
        <v>2011</v>
      </c>
      <c r="E3405">
        <v>1.49</v>
      </c>
    </row>
    <row r="3406" spans="1:5" x14ac:dyDescent="0.2">
      <c r="A3406" s="21">
        <v>40661</v>
      </c>
      <c r="B3406" s="41">
        <v>28</v>
      </c>
      <c r="C3406" s="41">
        <v>4</v>
      </c>
      <c r="D3406" s="41">
        <v>2011</v>
      </c>
      <c r="E3406">
        <v>1.32</v>
      </c>
    </row>
    <row r="3407" spans="1:5" x14ac:dyDescent="0.2">
      <c r="A3407" s="21">
        <v>40662</v>
      </c>
      <c r="B3407" s="41">
        <v>29</v>
      </c>
      <c r="C3407" s="41">
        <v>4</v>
      </c>
      <c r="D3407" s="41">
        <v>2011</v>
      </c>
      <c r="E3407">
        <v>1.25</v>
      </c>
    </row>
    <row r="3408" spans="1:5" x14ac:dyDescent="0.2">
      <c r="A3408" s="21">
        <v>40663</v>
      </c>
      <c r="B3408" s="41">
        <v>30</v>
      </c>
      <c r="C3408" s="41">
        <v>4</v>
      </c>
      <c r="D3408" s="41">
        <v>2011</v>
      </c>
      <c r="E3408">
        <v>1.24</v>
      </c>
    </row>
    <row r="3409" spans="1:5" x14ac:dyDescent="0.2">
      <c r="A3409" s="21">
        <v>40664</v>
      </c>
      <c r="B3409" s="41">
        <v>1</v>
      </c>
      <c r="C3409" s="41">
        <v>5</v>
      </c>
      <c r="D3409" s="41">
        <v>2011</v>
      </c>
      <c r="E3409">
        <v>1.38</v>
      </c>
    </row>
    <row r="3410" spans="1:5" x14ac:dyDescent="0.2">
      <c r="A3410" s="21">
        <v>40665</v>
      </c>
      <c r="B3410" s="41">
        <v>2</v>
      </c>
      <c r="C3410" s="41">
        <v>5</v>
      </c>
      <c r="D3410" s="41">
        <v>2011</v>
      </c>
      <c r="E3410">
        <v>2.0299999999999998</v>
      </c>
    </row>
    <row r="3411" spans="1:5" x14ac:dyDescent="0.2">
      <c r="A3411" s="21">
        <v>40666</v>
      </c>
      <c r="B3411" s="41">
        <v>3</v>
      </c>
      <c r="C3411" s="41">
        <v>5</v>
      </c>
      <c r="D3411" s="41">
        <v>2011</v>
      </c>
      <c r="E3411">
        <v>3.12</v>
      </c>
    </row>
    <row r="3412" spans="1:5" x14ac:dyDescent="0.2">
      <c r="A3412" s="21">
        <v>40667</v>
      </c>
      <c r="B3412" s="41">
        <v>4</v>
      </c>
      <c r="C3412" s="41">
        <v>5</v>
      </c>
      <c r="D3412" s="41">
        <v>2011</v>
      </c>
      <c r="E3412">
        <v>3.5</v>
      </c>
    </row>
    <row r="3413" spans="1:5" x14ac:dyDescent="0.2">
      <c r="A3413" s="21">
        <v>40668</v>
      </c>
      <c r="B3413" s="41">
        <v>5</v>
      </c>
      <c r="C3413" s="41">
        <v>5</v>
      </c>
      <c r="D3413" s="41">
        <v>2011</v>
      </c>
      <c r="E3413">
        <v>2.72</v>
      </c>
    </row>
    <row r="3414" spans="1:5" x14ac:dyDescent="0.2">
      <c r="A3414" s="21">
        <v>40669</v>
      </c>
      <c r="B3414" s="41">
        <v>6</v>
      </c>
      <c r="C3414" s="41">
        <v>5</v>
      </c>
      <c r="D3414" s="41">
        <v>2011</v>
      </c>
      <c r="E3414">
        <v>2.16</v>
      </c>
    </row>
    <row r="3415" spans="1:5" x14ac:dyDescent="0.2">
      <c r="A3415" s="21">
        <v>40670</v>
      </c>
      <c r="B3415" s="41">
        <v>7</v>
      </c>
      <c r="C3415" s="41">
        <v>5</v>
      </c>
      <c r="D3415" s="41">
        <v>2011</v>
      </c>
      <c r="E3415">
        <v>1.72</v>
      </c>
    </row>
    <row r="3416" spans="1:5" x14ac:dyDescent="0.2">
      <c r="A3416" s="21">
        <v>40671</v>
      </c>
      <c r="B3416" s="41">
        <v>8</v>
      </c>
      <c r="C3416" s="41">
        <v>5</v>
      </c>
      <c r="D3416" s="41">
        <v>2011</v>
      </c>
      <c r="E3416">
        <v>1.51</v>
      </c>
    </row>
    <row r="3417" spans="1:5" x14ac:dyDescent="0.2">
      <c r="A3417" s="21">
        <v>40672</v>
      </c>
      <c r="B3417" s="41">
        <v>9</v>
      </c>
      <c r="C3417" s="41">
        <v>5</v>
      </c>
      <c r="D3417" s="41">
        <v>2011</v>
      </c>
      <c r="E3417">
        <v>1.45</v>
      </c>
    </row>
    <row r="3418" spans="1:5" x14ac:dyDescent="0.2">
      <c r="A3418" s="21">
        <v>40673</v>
      </c>
      <c r="B3418" s="41">
        <v>10</v>
      </c>
      <c r="C3418" s="41">
        <v>5</v>
      </c>
      <c r="D3418" s="41">
        <v>2011</v>
      </c>
      <c r="E3418">
        <v>1.4</v>
      </c>
    </row>
    <row r="3419" spans="1:5" x14ac:dyDescent="0.2">
      <c r="A3419" s="21">
        <v>40674</v>
      </c>
      <c r="B3419" s="41">
        <v>11</v>
      </c>
      <c r="C3419" s="41">
        <v>5</v>
      </c>
      <c r="D3419" s="41">
        <v>2011</v>
      </c>
      <c r="E3419">
        <v>1.41</v>
      </c>
    </row>
    <row r="3420" spans="1:5" x14ac:dyDescent="0.2">
      <c r="A3420" s="21">
        <v>40675</v>
      </c>
      <c r="B3420" s="41">
        <v>12</v>
      </c>
      <c r="C3420" s="41">
        <v>5</v>
      </c>
      <c r="D3420" s="41">
        <v>2011</v>
      </c>
      <c r="E3420">
        <v>1.37</v>
      </c>
    </row>
    <row r="3421" spans="1:5" x14ac:dyDescent="0.2">
      <c r="A3421" s="21">
        <v>40676</v>
      </c>
      <c r="B3421" s="41">
        <v>13</v>
      </c>
      <c r="C3421" s="41">
        <v>5</v>
      </c>
      <c r="D3421" s="41">
        <v>2011</v>
      </c>
      <c r="E3421">
        <v>1.39</v>
      </c>
    </row>
    <row r="3422" spans="1:5" x14ac:dyDescent="0.2">
      <c r="A3422" s="21">
        <v>40677</v>
      </c>
      <c r="B3422" s="41">
        <v>14</v>
      </c>
      <c r="C3422" s="41">
        <v>5</v>
      </c>
      <c r="D3422" s="41">
        <v>2011</v>
      </c>
      <c r="E3422">
        <v>1.43</v>
      </c>
    </row>
    <row r="3423" spans="1:5" x14ac:dyDescent="0.2">
      <c r="A3423" s="21">
        <v>40678</v>
      </c>
      <c r="B3423" s="41">
        <v>15</v>
      </c>
      <c r="C3423" s="41">
        <v>5</v>
      </c>
      <c r="D3423" s="41">
        <v>2011</v>
      </c>
      <c r="E3423">
        <v>1.39</v>
      </c>
    </row>
    <row r="3424" spans="1:5" x14ac:dyDescent="0.2">
      <c r="A3424" s="21">
        <v>40679</v>
      </c>
      <c r="B3424" s="41">
        <v>16</v>
      </c>
      <c r="C3424" s="41">
        <v>5</v>
      </c>
      <c r="D3424" s="41">
        <v>2011</v>
      </c>
      <c r="E3424">
        <v>1.37</v>
      </c>
    </row>
    <row r="3425" spans="1:5" x14ac:dyDescent="0.2">
      <c r="A3425" s="21">
        <v>40680</v>
      </c>
      <c r="B3425" s="41">
        <v>17</v>
      </c>
      <c r="C3425" s="41">
        <v>5</v>
      </c>
      <c r="D3425" s="41">
        <v>2011</v>
      </c>
      <c r="E3425">
        <v>1.38</v>
      </c>
    </row>
    <row r="3426" spans="1:5" x14ac:dyDescent="0.2">
      <c r="A3426" s="21">
        <v>40681</v>
      </c>
      <c r="B3426" s="41">
        <v>18</v>
      </c>
      <c r="C3426" s="41">
        <v>5</v>
      </c>
      <c r="D3426" s="41">
        <v>2011</v>
      </c>
      <c r="E3426">
        <v>1.36</v>
      </c>
    </row>
    <row r="3427" spans="1:5" x14ac:dyDescent="0.2">
      <c r="A3427" s="21">
        <v>40682</v>
      </c>
      <c r="B3427" s="41">
        <v>19</v>
      </c>
      <c r="C3427" s="41">
        <v>5</v>
      </c>
      <c r="D3427" s="41">
        <v>2011</v>
      </c>
      <c r="E3427">
        <v>1.37</v>
      </c>
    </row>
    <row r="3428" spans="1:5" x14ac:dyDescent="0.2">
      <c r="A3428" s="21">
        <v>40683</v>
      </c>
      <c r="B3428" s="41">
        <v>20</v>
      </c>
      <c r="C3428" s="41">
        <v>5</v>
      </c>
      <c r="D3428" s="41">
        <v>2011</v>
      </c>
      <c r="E3428">
        <v>1.39</v>
      </c>
    </row>
    <row r="3429" spans="1:5" x14ac:dyDescent="0.2">
      <c r="A3429" s="21">
        <v>40684</v>
      </c>
      <c r="B3429" s="41">
        <v>21</v>
      </c>
      <c r="C3429" s="41">
        <v>5</v>
      </c>
      <c r="D3429" s="41">
        <v>2011</v>
      </c>
      <c r="E3429">
        <v>1.39</v>
      </c>
    </row>
    <row r="3430" spans="1:5" x14ac:dyDescent="0.2">
      <c r="A3430" s="21">
        <v>40685</v>
      </c>
      <c r="B3430" s="41">
        <v>22</v>
      </c>
      <c r="C3430" s="41">
        <v>5</v>
      </c>
      <c r="D3430" s="41">
        <v>2011</v>
      </c>
      <c r="E3430">
        <v>1.4</v>
      </c>
    </row>
    <row r="3431" spans="1:5" x14ac:dyDescent="0.2">
      <c r="A3431" s="21">
        <v>40686</v>
      </c>
      <c r="B3431" s="41">
        <v>23</v>
      </c>
      <c r="C3431" s="41">
        <v>5</v>
      </c>
      <c r="D3431" s="41">
        <v>2011</v>
      </c>
      <c r="E3431">
        <v>1.46</v>
      </c>
    </row>
    <row r="3432" spans="1:5" x14ac:dyDescent="0.2">
      <c r="A3432" s="21">
        <v>40687</v>
      </c>
      <c r="B3432" s="41">
        <v>24</v>
      </c>
      <c r="C3432" s="41">
        <v>5</v>
      </c>
      <c r="D3432" s="41">
        <v>2011</v>
      </c>
      <c r="E3432">
        <v>1.61</v>
      </c>
    </row>
    <row r="3433" spans="1:5" x14ac:dyDescent="0.2">
      <c r="A3433" s="21">
        <v>40688</v>
      </c>
      <c r="B3433" s="41">
        <v>25</v>
      </c>
      <c r="C3433" s="41">
        <v>5</v>
      </c>
      <c r="D3433" s="41">
        <v>2011</v>
      </c>
      <c r="E3433">
        <v>1.72</v>
      </c>
    </row>
    <row r="3434" spans="1:5" x14ac:dyDescent="0.2">
      <c r="A3434" s="21">
        <v>40689</v>
      </c>
      <c r="B3434" s="41">
        <v>26</v>
      </c>
      <c r="C3434" s="41">
        <v>5</v>
      </c>
      <c r="D3434" s="41">
        <v>2011</v>
      </c>
      <c r="E3434">
        <v>1.61</v>
      </c>
    </row>
    <row r="3435" spans="1:5" x14ac:dyDescent="0.2">
      <c r="A3435" s="21">
        <v>40690</v>
      </c>
      <c r="B3435" s="41">
        <v>27</v>
      </c>
      <c r="C3435" s="41">
        <v>5</v>
      </c>
      <c r="D3435" s="41">
        <v>2011</v>
      </c>
      <c r="E3435">
        <v>1.56</v>
      </c>
    </row>
    <row r="3436" spans="1:5" x14ac:dyDescent="0.2">
      <c r="A3436" s="21">
        <v>40691</v>
      </c>
      <c r="B3436" s="41">
        <v>28</v>
      </c>
      <c r="C3436" s="41">
        <v>5</v>
      </c>
      <c r="D3436" s="41">
        <v>2011</v>
      </c>
      <c r="E3436">
        <v>1.55</v>
      </c>
    </row>
    <row r="3437" spans="1:5" x14ac:dyDescent="0.2">
      <c r="A3437" s="21">
        <v>40692</v>
      </c>
      <c r="B3437" s="41">
        <v>29</v>
      </c>
      <c r="C3437" s="41">
        <v>5</v>
      </c>
      <c r="D3437" s="41">
        <v>2011</v>
      </c>
      <c r="E3437">
        <v>1.51</v>
      </c>
    </row>
    <row r="3438" spans="1:5" x14ac:dyDescent="0.2">
      <c r="A3438" s="21">
        <v>40693</v>
      </c>
      <c r="B3438" s="41">
        <v>30</v>
      </c>
      <c r="C3438" s="41">
        <v>5</v>
      </c>
      <c r="D3438" s="41">
        <v>2011</v>
      </c>
      <c r="E3438">
        <v>1.42</v>
      </c>
    </row>
    <row r="3439" spans="1:5" x14ac:dyDescent="0.2">
      <c r="A3439" s="21">
        <v>40694</v>
      </c>
      <c r="B3439" s="41">
        <v>31</v>
      </c>
      <c r="C3439" s="41">
        <v>5</v>
      </c>
      <c r="D3439" s="41">
        <v>2011</v>
      </c>
      <c r="E3439">
        <v>1.38</v>
      </c>
    </row>
    <row r="3440" spans="1:5" x14ac:dyDescent="0.2">
      <c r="A3440" s="21">
        <v>40695</v>
      </c>
      <c r="B3440" s="41">
        <v>1</v>
      </c>
      <c r="C3440" s="41">
        <v>6</v>
      </c>
      <c r="D3440" s="41">
        <v>2011</v>
      </c>
      <c r="E3440">
        <v>1.37</v>
      </c>
    </row>
    <row r="3441" spans="1:5" x14ac:dyDescent="0.2">
      <c r="A3441" s="21">
        <v>40696</v>
      </c>
      <c r="B3441" s="41">
        <v>2</v>
      </c>
      <c r="C3441" s="41">
        <v>6</v>
      </c>
      <c r="D3441" s="41">
        <v>2011</v>
      </c>
      <c r="E3441">
        <v>1.43</v>
      </c>
    </row>
    <row r="3442" spans="1:5" x14ac:dyDescent="0.2">
      <c r="A3442" s="21">
        <v>40697</v>
      </c>
      <c r="B3442" s="41">
        <v>3</v>
      </c>
      <c r="C3442" s="41">
        <v>6</v>
      </c>
      <c r="D3442" s="41">
        <v>2011</v>
      </c>
      <c r="E3442">
        <v>1.47</v>
      </c>
    </row>
    <row r="3443" spans="1:5" x14ac:dyDescent="0.2">
      <c r="A3443" s="21">
        <v>40698</v>
      </c>
      <c r="B3443" s="41">
        <v>4</v>
      </c>
      <c r="C3443" s="41">
        <v>6</v>
      </c>
      <c r="D3443" s="41">
        <v>2011</v>
      </c>
      <c r="E3443">
        <v>1.5</v>
      </c>
    </row>
    <row r="3444" spans="1:5" x14ac:dyDescent="0.2">
      <c r="A3444" s="21">
        <v>40699</v>
      </c>
      <c r="B3444" s="41">
        <v>5</v>
      </c>
      <c r="C3444" s="41">
        <v>6</v>
      </c>
      <c r="D3444" s="41">
        <v>2011</v>
      </c>
      <c r="E3444">
        <v>1.41</v>
      </c>
    </row>
    <row r="3445" spans="1:5" x14ac:dyDescent="0.2">
      <c r="A3445" s="21">
        <v>40700</v>
      </c>
      <c r="B3445" s="41">
        <v>6</v>
      </c>
      <c r="C3445" s="41">
        <v>6</v>
      </c>
      <c r="D3445" s="41">
        <v>2011</v>
      </c>
      <c r="E3445">
        <v>1.34</v>
      </c>
    </row>
    <row r="3446" spans="1:5" x14ac:dyDescent="0.2">
      <c r="A3446" s="21">
        <v>40701</v>
      </c>
      <c r="B3446" s="41">
        <v>7</v>
      </c>
      <c r="C3446" s="41">
        <v>6</v>
      </c>
      <c r="D3446" s="41">
        <v>2011</v>
      </c>
      <c r="E3446">
        <v>1.35</v>
      </c>
    </row>
    <row r="3447" spans="1:5" x14ac:dyDescent="0.2">
      <c r="A3447" s="21">
        <v>40702</v>
      </c>
      <c r="B3447" s="41">
        <v>8</v>
      </c>
      <c r="C3447" s="41">
        <v>6</v>
      </c>
      <c r="D3447" s="41">
        <v>2011</v>
      </c>
      <c r="E3447">
        <v>1.35</v>
      </c>
    </row>
    <row r="3448" spans="1:5" x14ac:dyDescent="0.2">
      <c r="A3448" s="21">
        <v>40703</v>
      </c>
      <c r="B3448" s="41">
        <v>9</v>
      </c>
      <c r="C3448" s="41">
        <v>6</v>
      </c>
      <c r="D3448" s="41">
        <v>2011</v>
      </c>
      <c r="E3448">
        <v>1.4</v>
      </c>
    </row>
    <row r="3449" spans="1:5" x14ac:dyDescent="0.2">
      <c r="A3449" s="21">
        <v>40704</v>
      </c>
      <c r="B3449" s="41">
        <v>10</v>
      </c>
      <c r="C3449" s="41">
        <v>6</v>
      </c>
      <c r="D3449" s="41">
        <v>2011</v>
      </c>
      <c r="E3449">
        <v>1.33</v>
      </c>
    </row>
    <row r="3450" spans="1:5" x14ac:dyDescent="0.2">
      <c r="A3450" s="21">
        <v>40705</v>
      </c>
      <c r="B3450" s="41">
        <v>11</v>
      </c>
      <c r="C3450" s="41">
        <v>6</v>
      </c>
      <c r="D3450" s="41">
        <v>2011</v>
      </c>
      <c r="E3450">
        <v>1.32</v>
      </c>
    </row>
    <row r="3451" spans="1:5" x14ac:dyDescent="0.2">
      <c r="A3451" s="21">
        <v>40706</v>
      </c>
      <c r="B3451" s="41">
        <v>12</v>
      </c>
      <c r="C3451" s="41">
        <v>6</v>
      </c>
      <c r="D3451" s="41">
        <v>2011</v>
      </c>
      <c r="E3451">
        <v>1.35</v>
      </c>
    </row>
    <row r="3452" spans="1:5" x14ac:dyDescent="0.2">
      <c r="A3452" s="21">
        <v>40707</v>
      </c>
      <c r="B3452" s="41">
        <v>13</v>
      </c>
      <c r="C3452" s="41">
        <v>6</v>
      </c>
      <c r="D3452" s="41">
        <v>2011</v>
      </c>
      <c r="E3452">
        <v>1.39</v>
      </c>
    </row>
    <row r="3453" spans="1:5" x14ac:dyDescent="0.2">
      <c r="A3453" s="21">
        <v>40708</v>
      </c>
      <c r="B3453" s="41">
        <v>14</v>
      </c>
      <c r="C3453" s="41">
        <v>6</v>
      </c>
      <c r="D3453" s="41">
        <v>2011</v>
      </c>
      <c r="E3453">
        <v>1.44</v>
      </c>
    </row>
    <row r="3454" spans="1:5" x14ac:dyDescent="0.2">
      <c r="A3454" s="21">
        <v>40709</v>
      </c>
      <c r="B3454" s="41">
        <v>15</v>
      </c>
      <c r="C3454" s="41">
        <v>6</v>
      </c>
      <c r="D3454" s="41">
        <v>2011</v>
      </c>
      <c r="E3454">
        <v>1.41</v>
      </c>
    </row>
    <row r="3455" spans="1:5" x14ac:dyDescent="0.2">
      <c r="A3455" s="21">
        <v>40710</v>
      </c>
      <c r="B3455" s="41">
        <v>16</v>
      </c>
      <c r="C3455" s="41">
        <v>6</v>
      </c>
      <c r="D3455" s="41">
        <v>2011</v>
      </c>
      <c r="E3455">
        <v>1.4</v>
      </c>
    </row>
    <row r="3456" spans="1:5" x14ac:dyDescent="0.2">
      <c r="A3456" s="21">
        <v>40711</v>
      </c>
      <c r="B3456" s="41">
        <v>17</v>
      </c>
      <c r="C3456" s="41">
        <v>6</v>
      </c>
      <c r="D3456" s="41">
        <v>2011</v>
      </c>
      <c r="E3456">
        <v>1.36</v>
      </c>
    </row>
    <row r="3457" spans="1:5" x14ac:dyDescent="0.2">
      <c r="A3457" s="21">
        <v>40712</v>
      </c>
      <c r="B3457" s="41">
        <v>18</v>
      </c>
      <c r="C3457" s="41">
        <v>6</v>
      </c>
      <c r="D3457" s="41">
        <v>2011</v>
      </c>
      <c r="E3457">
        <v>1.34</v>
      </c>
    </row>
    <row r="3458" spans="1:5" x14ac:dyDescent="0.2">
      <c r="A3458" s="21">
        <v>40713</v>
      </c>
      <c r="B3458" s="41">
        <v>19</v>
      </c>
      <c r="C3458" s="41">
        <v>6</v>
      </c>
      <c r="D3458" s="41">
        <v>2011</v>
      </c>
      <c r="E3458">
        <v>1.32</v>
      </c>
    </row>
    <row r="3459" spans="1:5" x14ac:dyDescent="0.2">
      <c r="A3459" s="21">
        <v>40714</v>
      </c>
      <c r="B3459" s="41">
        <v>20</v>
      </c>
      <c r="C3459" s="41">
        <v>6</v>
      </c>
      <c r="D3459" s="41">
        <v>2011</v>
      </c>
      <c r="E3459">
        <v>1.34</v>
      </c>
    </row>
    <row r="3460" spans="1:5" x14ac:dyDescent="0.2">
      <c r="A3460" s="21">
        <v>40715</v>
      </c>
      <c r="B3460" s="41">
        <v>21</v>
      </c>
      <c r="C3460" s="41">
        <v>6</v>
      </c>
      <c r="D3460" s="41">
        <v>2011</v>
      </c>
      <c r="E3460">
        <v>1.47</v>
      </c>
    </row>
    <row r="3461" spans="1:5" x14ac:dyDescent="0.2">
      <c r="A3461" s="21">
        <v>40716</v>
      </c>
      <c r="B3461" s="41">
        <v>22</v>
      </c>
      <c r="C3461" s="41">
        <v>6</v>
      </c>
      <c r="D3461" s="41">
        <v>2011</v>
      </c>
      <c r="E3461">
        <v>1.41</v>
      </c>
    </row>
    <row r="3462" spans="1:5" x14ac:dyDescent="0.2">
      <c r="A3462" s="21">
        <v>40717</v>
      </c>
      <c r="B3462" s="41">
        <v>23</v>
      </c>
      <c r="C3462" s="41">
        <v>6</v>
      </c>
      <c r="D3462" s="41">
        <v>2011</v>
      </c>
      <c r="E3462">
        <v>1.31</v>
      </c>
    </row>
    <row r="3463" spans="1:5" x14ac:dyDescent="0.2">
      <c r="A3463" s="21">
        <v>40718</v>
      </c>
      <c r="B3463" s="41">
        <v>24</v>
      </c>
      <c r="C3463" s="41">
        <v>6</v>
      </c>
      <c r="D3463" s="41">
        <v>2011</v>
      </c>
      <c r="E3463">
        <v>1.3</v>
      </c>
    </row>
    <row r="3464" spans="1:5" x14ac:dyDescent="0.2">
      <c r="A3464" s="21">
        <v>40719</v>
      </c>
      <c r="B3464" s="41">
        <v>25</v>
      </c>
      <c r="C3464" s="41">
        <v>6</v>
      </c>
      <c r="D3464" s="41">
        <v>2011</v>
      </c>
      <c r="E3464">
        <v>1.29</v>
      </c>
    </row>
    <row r="3465" spans="1:5" x14ac:dyDescent="0.2">
      <c r="A3465" s="21">
        <v>40720</v>
      </c>
      <c r="B3465" s="41">
        <v>26</v>
      </c>
      <c r="C3465" s="41">
        <v>6</v>
      </c>
      <c r="D3465" s="41">
        <v>2011</v>
      </c>
      <c r="E3465">
        <v>1.36</v>
      </c>
    </row>
    <row r="3466" spans="1:5" x14ac:dyDescent="0.2">
      <c r="A3466" s="21">
        <v>40721</v>
      </c>
      <c r="B3466" s="41">
        <v>27</v>
      </c>
      <c r="C3466" s="41">
        <v>6</v>
      </c>
      <c r="D3466" s="41">
        <v>2011</v>
      </c>
      <c r="E3466">
        <v>1.3</v>
      </c>
    </row>
    <row r="3467" spans="1:5" x14ac:dyDescent="0.2">
      <c r="A3467" s="21">
        <v>40722</v>
      </c>
      <c r="B3467" s="41">
        <v>28</v>
      </c>
      <c r="C3467" s="41">
        <v>6</v>
      </c>
      <c r="D3467" s="41">
        <v>2011</v>
      </c>
      <c r="E3467">
        <v>1.24</v>
      </c>
    </row>
    <row r="3468" spans="1:5" x14ac:dyDescent="0.2">
      <c r="A3468" s="21">
        <v>40723</v>
      </c>
      <c r="B3468" s="41">
        <v>29</v>
      </c>
      <c r="C3468" s="41">
        <v>6</v>
      </c>
      <c r="D3468" s="41">
        <v>2011</v>
      </c>
      <c r="E3468">
        <v>1.23</v>
      </c>
    </row>
    <row r="3469" spans="1:5" x14ac:dyDescent="0.2">
      <c r="A3469" s="21">
        <v>40724</v>
      </c>
      <c r="B3469" s="41">
        <v>30</v>
      </c>
      <c r="C3469" s="41">
        <v>6</v>
      </c>
      <c r="D3469" s="41">
        <v>2011</v>
      </c>
      <c r="E3469">
        <v>1.24</v>
      </c>
    </row>
    <row r="3470" spans="1:5" x14ac:dyDescent="0.2">
      <c r="A3470" s="21">
        <v>40725</v>
      </c>
      <c r="B3470" s="41">
        <v>1</v>
      </c>
      <c r="C3470" s="41">
        <v>7</v>
      </c>
      <c r="D3470" s="41">
        <v>2011</v>
      </c>
      <c r="E3470">
        <v>1.27</v>
      </c>
    </row>
    <row r="3471" spans="1:5" x14ac:dyDescent="0.2">
      <c r="A3471" s="21">
        <v>40726</v>
      </c>
      <c r="B3471" s="41">
        <v>2</v>
      </c>
      <c r="C3471" s="41">
        <v>7</v>
      </c>
      <c r="D3471" s="41">
        <v>2011</v>
      </c>
      <c r="E3471">
        <v>1.29</v>
      </c>
    </row>
    <row r="3472" spans="1:5" x14ac:dyDescent="0.2">
      <c r="A3472" s="21">
        <v>40727</v>
      </c>
      <c r="B3472" s="41">
        <v>3</v>
      </c>
      <c r="C3472" s="41">
        <v>7</v>
      </c>
      <c r="D3472" s="41">
        <v>2011</v>
      </c>
      <c r="E3472">
        <v>1.3</v>
      </c>
    </row>
    <row r="3473" spans="1:5" x14ac:dyDescent="0.2">
      <c r="A3473" s="21">
        <v>40728</v>
      </c>
      <c r="B3473" s="41">
        <v>4</v>
      </c>
      <c r="C3473" s="41">
        <v>7</v>
      </c>
      <c r="D3473" s="41">
        <v>2011</v>
      </c>
      <c r="E3473">
        <v>1.29</v>
      </c>
    </row>
    <row r="3474" spans="1:5" x14ac:dyDescent="0.2">
      <c r="A3474" s="21">
        <v>40729</v>
      </c>
      <c r="B3474" s="41">
        <v>5</v>
      </c>
      <c r="C3474" s="41">
        <v>7</v>
      </c>
      <c r="D3474" s="41">
        <v>2011</v>
      </c>
      <c r="E3474">
        <v>1.3</v>
      </c>
    </row>
    <row r="3475" spans="1:5" x14ac:dyDescent="0.2">
      <c r="A3475" s="21">
        <v>40730</v>
      </c>
      <c r="B3475" s="41">
        <v>6</v>
      </c>
      <c r="C3475" s="41">
        <v>7</v>
      </c>
      <c r="D3475" s="41">
        <v>2011</v>
      </c>
      <c r="E3475">
        <v>1.27</v>
      </c>
    </row>
    <row r="3476" spans="1:5" x14ac:dyDescent="0.2">
      <c r="A3476" s="21">
        <v>40731</v>
      </c>
      <c r="B3476" s="41">
        <v>7</v>
      </c>
      <c r="C3476" s="41">
        <v>7</v>
      </c>
      <c r="D3476" s="41">
        <v>2011</v>
      </c>
      <c r="E3476">
        <v>1.3</v>
      </c>
    </row>
    <row r="3477" spans="1:5" x14ac:dyDescent="0.2">
      <c r="A3477" s="21">
        <v>40732</v>
      </c>
      <c r="B3477" s="41">
        <v>8</v>
      </c>
      <c r="C3477" s="41">
        <v>7</v>
      </c>
      <c r="D3477" s="41">
        <v>2011</v>
      </c>
      <c r="E3477">
        <v>1.28</v>
      </c>
    </row>
    <row r="3478" spans="1:5" x14ac:dyDescent="0.2">
      <c r="A3478" s="21">
        <v>40733</v>
      </c>
      <c r="B3478" s="41">
        <v>9</v>
      </c>
      <c r="C3478" s="41">
        <v>7</v>
      </c>
      <c r="D3478" s="41">
        <v>2011</v>
      </c>
      <c r="E3478">
        <v>1.33</v>
      </c>
    </row>
    <row r="3479" spans="1:5" x14ac:dyDescent="0.2">
      <c r="A3479" s="21">
        <v>40734</v>
      </c>
      <c r="B3479" s="41">
        <v>10</v>
      </c>
      <c r="C3479" s="41">
        <v>7</v>
      </c>
      <c r="D3479" s="41">
        <v>2011</v>
      </c>
      <c r="E3479">
        <v>1.28</v>
      </c>
    </row>
    <row r="3480" spans="1:5" x14ac:dyDescent="0.2">
      <c r="A3480" s="21">
        <v>40735</v>
      </c>
      <c r="B3480" s="41">
        <v>11</v>
      </c>
      <c r="C3480" s="41">
        <v>7</v>
      </c>
      <c r="D3480" s="41">
        <v>2011</v>
      </c>
      <c r="E3480">
        <v>1.28</v>
      </c>
    </row>
    <row r="3481" spans="1:5" x14ac:dyDescent="0.2">
      <c r="A3481" s="21">
        <v>40736</v>
      </c>
      <c r="B3481" s="41">
        <v>12</v>
      </c>
      <c r="C3481" s="41">
        <v>7</v>
      </c>
      <c r="D3481" s="41">
        <v>2011</v>
      </c>
      <c r="E3481">
        <v>1.27</v>
      </c>
    </row>
    <row r="3482" spans="1:5" x14ac:dyDescent="0.2">
      <c r="A3482" s="21">
        <v>40737</v>
      </c>
      <c r="B3482" s="41">
        <v>13</v>
      </c>
      <c r="C3482" s="41">
        <v>7</v>
      </c>
      <c r="D3482" s="41">
        <v>2011</v>
      </c>
      <c r="E3482">
        <v>1.28</v>
      </c>
    </row>
    <row r="3483" spans="1:5" x14ac:dyDescent="0.2">
      <c r="A3483" s="21">
        <v>40738</v>
      </c>
      <c r="B3483" s="41">
        <v>14</v>
      </c>
      <c r="C3483" s="41">
        <v>7</v>
      </c>
      <c r="D3483" s="41">
        <v>2011</v>
      </c>
      <c r="E3483">
        <v>1.32</v>
      </c>
    </row>
    <row r="3484" spans="1:5" x14ac:dyDescent="0.2">
      <c r="A3484" s="21">
        <v>40739</v>
      </c>
      <c r="B3484" s="41">
        <v>15</v>
      </c>
      <c r="C3484" s="41">
        <v>7</v>
      </c>
      <c r="D3484" s="41">
        <v>2011</v>
      </c>
      <c r="E3484">
        <v>1.3</v>
      </c>
    </row>
    <row r="3485" spans="1:5" x14ac:dyDescent="0.2">
      <c r="A3485" s="21">
        <v>40740</v>
      </c>
      <c r="B3485" s="41">
        <v>16</v>
      </c>
      <c r="C3485" s="41">
        <v>7</v>
      </c>
      <c r="D3485" s="41">
        <v>2011</v>
      </c>
      <c r="E3485">
        <v>1.3</v>
      </c>
    </row>
    <row r="3486" spans="1:5" x14ac:dyDescent="0.2">
      <c r="A3486" s="21">
        <v>40741</v>
      </c>
      <c r="B3486" s="41">
        <v>17</v>
      </c>
      <c r="C3486" s="41">
        <v>7</v>
      </c>
      <c r="D3486" s="41">
        <v>2011</v>
      </c>
      <c r="E3486">
        <v>1.34</v>
      </c>
    </row>
    <row r="3487" spans="1:5" x14ac:dyDescent="0.2">
      <c r="A3487" s="21">
        <v>40742</v>
      </c>
      <c r="B3487" s="41">
        <v>18</v>
      </c>
      <c r="C3487" s="41">
        <v>7</v>
      </c>
      <c r="D3487" s="41">
        <v>2011</v>
      </c>
      <c r="E3487">
        <v>1.52</v>
      </c>
    </row>
    <row r="3488" spans="1:5" x14ac:dyDescent="0.2">
      <c r="A3488" s="21">
        <v>40743</v>
      </c>
      <c r="B3488" s="41">
        <v>19</v>
      </c>
      <c r="C3488" s="41">
        <v>7</v>
      </c>
      <c r="D3488" s="41">
        <v>2011</v>
      </c>
      <c r="E3488">
        <v>1.57</v>
      </c>
    </row>
    <row r="3489" spans="1:5" x14ac:dyDescent="0.2">
      <c r="A3489" s="21">
        <v>40744</v>
      </c>
      <c r="B3489" s="41">
        <v>20</v>
      </c>
      <c r="C3489" s="41">
        <v>7</v>
      </c>
      <c r="D3489" s="41">
        <v>2011</v>
      </c>
      <c r="E3489">
        <v>1.66</v>
      </c>
    </row>
    <row r="3490" spans="1:5" x14ac:dyDescent="0.2">
      <c r="A3490" s="21">
        <v>40745</v>
      </c>
      <c r="B3490" s="41">
        <v>21</v>
      </c>
      <c r="C3490" s="41">
        <v>7</v>
      </c>
      <c r="D3490" s="41">
        <v>2011</v>
      </c>
      <c r="E3490">
        <v>1.81</v>
      </c>
    </row>
    <row r="3491" spans="1:5" x14ac:dyDescent="0.2">
      <c r="A3491" s="21">
        <v>40746</v>
      </c>
      <c r="B3491" s="41">
        <v>22</v>
      </c>
      <c r="C3491" s="41">
        <v>7</v>
      </c>
      <c r="D3491" s="41">
        <v>2011</v>
      </c>
      <c r="E3491">
        <v>2.2200000000000002</v>
      </c>
    </row>
    <row r="3492" spans="1:5" x14ac:dyDescent="0.2">
      <c r="A3492" s="21">
        <v>40747</v>
      </c>
      <c r="B3492" s="41">
        <v>23</v>
      </c>
      <c r="C3492" s="41">
        <v>7</v>
      </c>
      <c r="D3492" s="41">
        <v>2011</v>
      </c>
      <c r="E3492">
        <v>3.68</v>
      </c>
    </row>
    <row r="3493" spans="1:5" x14ac:dyDescent="0.2">
      <c r="A3493" s="21">
        <v>40748</v>
      </c>
      <c r="B3493" s="41">
        <v>24</v>
      </c>
      <c r="C3493" s="41">
        <v>7</v>
      </c>
      <c r="D3493" s="41">
        <v>2011</v>
      </c>
      <c r="E3493">
        <v>4.42</v>
      </c>
    </row>
    <row r="3494" spans="1:5" x14ac:dyDescent="0.2">
      <c r="A3494" s="21">
        <v>40749</v>
      </c>
      <c r="B3494" s="41">
        <v>25</v>
      </c>
      <c r="C3494" s="41">
        <v>7</v>
      </c>
      <c r="D3494" s="41">
        <v>2011</v>
      </c>
      <c r="E3494">
        <v>3.5</v>
      </c>
    </row>
    <row r="3495" spans="1:5" x14ac:dyDescent="0.2">
      <c r="A3495" s="21">
        <v>40750</v>
      </c>
      <c r="B3495" s="41">
        <v>26</v>
      </c>
      <c r="C3495" s="41">
        <v>7</v>
      </c>
      <c r="D3495" s="41">
        <v>2011</v>
      </c>
      <c r="E3495">
        <v>2.72</v>
      </c>
    </row>
    <row r="3496" spans="1:5" x14ac:dyDescent="0.2">
      <c r="A3496" s="21">
        <v>40751</v>
      </c>
      <c r="B3496" s="41">
        <v>27</v>
      </c>
      <c r="C3496" s="41">
        <v>7</v>
      </c>
      <c r="D3496" s="41">
        <v>2011</v>
      </c>
      <c r="E3496">
        <v>2.23</v>
      </c>
    </row>
    <row r="3497" spans="1:5" x14ac:dyDescent="0.2">
      <c r="A3497" s="21">
        <v>40752</v>
      </c>
      <c r="B3497" s="41">
        <v>28</v>
      </c>
      <c r="C3497" s="41">
        <v>7</v>
      </c>
      <c r="D3497" s="41">
        <v>2011</v>
      </c>
      <c r="E3497">
        <v>1.98</v>
      </c>
    </row>
    <row r="3498" spans="1:5" x14ac:dyDescent="0.2">
      <c r="A3498" s="21">
        <v>40753</v>
      </c>
      <c r="B3498" s="41">
        <v>29</v>
      </c>
      <c r="C3498" s="41">
        <v>7</v>
      </c>
      <c r="D3498" s="41">
        <v>2011</v>
      </c>
      <c r="E3498">
        <v>1.79</v>
      </c>
    </row>
    <row r="3499" spans="1:5" x14ac:dyDescent="0.2">
      <c r="A3499" s="21">
        <v>40754</v>
      </c>
      <c r="B3499" s="41">
        <v>30</v>
      </c>
      <c r="C3499" s="41">
        <v>7</v>
      </c>
      <c r="D3499" s="41">
        <v>2011</v>
      </c>
      <c r="E3499">
        <v>1.7</v>
      </c>
    </row>
    <row r="3500" spans="1:5" x14ac:dyDescent="0.2">
      <c r="A3500" s="21">
        <v>40755</v>
      </c>
      <c r="B3500" s="41">
        <v>31</v>
      </c>
      <c r="C3500" s="41">
        <v>7</v>
      </c>
      <c r="D3500" s="41">
        <v>2011</v>
      </c>
      <c r="E3500">
        <v>1.65</v>
      </c>
    </row>
    <row r="3501" spans="1:5" x14ac:dyDescent="0.2">
      <c r="A3501" s="21">
        <v>40756</v>
      </c>
      <c r="B3501" s="41">
        <v>1</v>
      </c>
      <c r="C3501" s="41">
        <v>8</v>
      </c>
      <c r="D3501" s="41">
        <v>2011</v>
      </c>
      <c r="E3501">
        <v>1.54</v>
      </c>
    </row>
    <row r="3502" spans="1:5" x14ac:dyDescent="0.2">
      <c r="A3502" s="21">
        <v>40757</v>
      </c>
      <c r="B3502" s="41">
        <v>2</v>
      </c>
      <c r="C3502" s="41">
        <v>8</v>
      </c>
      <c r="D3502" s="41">
        <v>2011</v>
      </c>
      <c r="E3502">
        <v>1.48</v>
      </c>
    </row>
    <row r="3503" spans="1:5" x14ac:dyDescent="0.2">
      <c r="A3503" s="21">
        <v>40758</v>
      </c>
      <c r="B3503" s="41">
        <v>3</v>
      </c>
      <c r="C3503" s="41">
        <v>8</v>
      </c>
      <c r="D3503" s="41">
        <v>2011</v>
      </c>
      <c r="E3503">
        <v>1.44</v>
      </c>
    </row>
    <row r="3504" spans="1:5" x14ac:dyDescent="0.2">
      <c r="A3504" s="21">
        <v>40759</v>
      </c>
      <c r="B3504" s="41">
        <v>4</v>
      </c>
      <c r="C3504" s="41">
        <v>8</v>
      </c>
      <c r="D3504" s="41">
        <v>2011</v>
      </c>
      <c r="E3504">
        <v>1.4</v>
      </c>
    </row>
    <row r="3505" spans="1:5" x14ac:dyDescent="0.2">
      <c r="A3505" s="21">
        <v>40760</v>
      </c>
      <c r="B3505" s="41">
        <v>5</v>
      </c>
      <c r="C3505" s="41">
        <v>8</v>
      </c>
      <c r="D3505" s="41">
        <v>2011</v>
      </c>
      <c r="E3505">
        <v>1.35</v>
      </c>
    </row>
    <row r="3506" spans="1:5" x14ac:dyDescent="0.2">
      <c r="A3506" s="21">
        <v>40761</v>
      </c>
      <c r="B3506" s="41">
        <v>6</v>
      </c>
      <c r="C3506" s="41">
        <v>8</v>
      </c>
      <c r="D3506" s="41">
        <v>2011</v>
      </c>
      <c r="E3506">
        <v>1.43</v>
      </c>
    </row>
    <row r="3507" spans="1:5" x14ac:dyDescent="0.2">
      <c r="A3507" s="21">
        <v>40762</v>
      </c>
      <c r="B3507" s="41">
        <v>7</v>
      </c>
      <c r="C3507" s="41">
        <v>8</v>
      </c>
      <c r="D3507" s="41">
        <v>2011</v>
      </c>
      <c r="E3507">
        <v>1.46</v>
      </c>
    </row>
    <row r="3508" spans="1:5" x14ac:dyDescent="0.2">
      <c r="A3508" s="21">
        <v>40763</v>
      </c>
      <c r="B3508" s="41">
        <v>8</v>
      </c>
      <c r="C3508" s="41">
        <v>8</v>
      </c>
      <c r="D3508" s="41">
        <v>2011</v>
      </c>
      <c r="E3508">
        <v>1.38</v>
      </c>
    </row>
    <row r="3509" spans="1:5" x14ac:dyDescent="0.2">
      <c r="A3509" s="21">
        <v>40764</v>
      </c>
      <c r="B3509" s="41">
        <v>9</v>
      </c>
      <c r="C3509" s="41">
        <v>8</v>
      </c>
      <c r="D3509" s="41">
        <v>2011</v>
      </c>
      <c r="E3509">
        <v>1.36</v>
      </c>
    </row>
    <row r="3510" spans="1:5" x14ac:dyDescent="0.2">
      <c r="A3510" s="21">
        <v>40765</v>
      </c>
      <c r="B3510" s="41">
        <v>10</v>
      </c>
      <c r="C3510" s="41">
        <v>8</v>
      </c>
      <c r="D3510" s="41">
        <v>2011</v>
      </c>
      <c r="E3510">
        <v>2</v>
      </c>
    </row>
    <row r="3511" spans="1:5" x14ac:dyDescent="0.2">
      <c r="A3511" s="21">
        <v>40766</v>
      </c>
      <c r="B3511" s="41">
        <v>11</v>
      </c>
      <c r="C3511" s="41">
        <v>8</v>
      </c>
      <c r="D3511" s="41">
        <v>2011</v>
      </c>
    </row>
    <row r="3512" spans="1:5" x14ac:dyDescent="0.2">
      <c r="A3512" s="21">
        <v>40767</v>
      </c>
      <c r="B3512" s="41">
        <v>12</v>
      </c>
      <c r="C3512" s="41">
        <v>8</v>
      </c>
      <c r="D3512" s="41">
        <v>2011</v>
      </c>
    </row>
    <row r="3513" spans="1:5" x14ac:dyDescent="0.2">
      <c r="A3513" s="21">
        <v>40768</v>
      </c>
      <c r="B3513" s="41">
        <v>13</v>
      </c>
      <c r="C3513" s="41">
        <v>8</v>
      </c>
      <c r="D3513" s="41">
        <v>2011</v>
      </c>
    </row>
    <row r="3514" spans="1:5" x14ac:dyDescent="0.2">
      <c r="A3514" s="21">
        <v>40769</v>
      </c>
      <c r="B3514" s="41">
        <v>14</v>
      </c>
      <c r="C3514" s="41">
        <v>8</v>
      </c>
      <c r="D3514" s="41">
        <v>2011</v>
      </c>
    </row>
    <row r="3515" spans="1:5" x14ac:dyDescent="0.2">
      <c r="A3515" s="21">
        <v>40770</v>
      </c>
      <c r="B3515" s="41">
        <v>15</v>
      </c>
      <c r="C3515" s="41">
        <v>8</v>
      </c>
      <c r="D3515" s="41">
        <v>2011</v>
      </c>
    </row>
    <row r="3516" spans="1:5" x14ac:dyDescent="0.2">
      <c r="A3516" s="21">
        <v>40771</v>
      </c>
      <c r="B3516" s="41">
        <v>16</v>
      </c>
      <c r="C3516" s="41">
        <v>8</v>
      </c>
      <c r="D3516" s="41">
        <v>2011</v>
      </c>
    </row>
    <row r="3517" spans="1:5" x14ac:dyDescent="0.2">
      <c r="A3517" s="21">
        <v>40772</v>
      </c>
      <c r="B3517" s="41">
        <v>17</v>
      </c>
      <c r="C3517" s="41">
        <v>8</v>
      </c>
      <c r="D3517" s="41">
        <v>2011</v>
      </c>
    </row>
    <row r="3518" spans="1:5" x14ac:dyDescent="0.2">
      <c r="A3518" s="21">
        <v>40773</v>
      </c>
      <c r="B3518" s="41">
        <v>18</v>
      </c>
      <c r="C3518" s="41">
        <v>8</v>
      </c>
      <c r="D3518" s="41">
        <v>2011</v>
      </c>
    </row>
    <row r="3519" spans="1:5" x14ac:dyDescent="0.2">
      <c r="A3519" s="21">
        <v>40774</v>
      </c>
      <c r="B3519" s="41">
        <v>19</v>
      </c>
      <c r="C3519" s="41">
        <v>8</v>
      </c>
      <c r="D3519" s="41">
        <v>2011</v>
      </c>
    </row>
    <row r="3520" spans="1:5" x14ac:dyDescent="0.2">
      <c r="A3520" s="21">
        <v>40775</v>
      </c>
      <c r="B3520" s="41">
        <v>20</v>
      </c>
      <c r="C3520" s="41">
        <v>8</v>
      </c>
      <c r="D3520" s="41">
        <v>2011</v>
      </c>
      <c r="E3520">
        <v>1.51</v>
      </c>
    </row>
    <row r="3521" spans="1:5" x14ac:dyDescent="0.2">
      <c r="A3521" s="21">
        <v>40776</v>
      </c>
      <c r="B3521" s="41">
        <v>21</v>
      </c>
      <c r="C3521" s="41">
        <v>8</v>
      </c>
      <c r="D3521" s="41">
        <v>2011</v>
      </c>
      <c r="E3521">
        <v>1.47</v>
      </c>
    </row>
    <row r="3522" spans="1:5" x14ac:dyDescent="0.2">
      <c r="A3522" s="21">
        <v>40777</v>
      </c>
      <c r="B3522" s="41">
        <v>22</v>
      </c>
      <c r="C3522" s="41">
        <v>8</v>
      </c>
      <c r="D3522" s="41">
        <v>2011</v>
      </c>
      <c r="E3522">
        <v>1.41</v>
      </c>
    </row>
    <row r="3523" spans="1:5" x14ac:dyDescent="0.2">
      <c r="A3523" s="21">
        <v>40778</v>
      </c>
      <c r="B3523" s="41">
        <v>23</v>
      </c>
      <c r="C3523" s="41">
        <v>8</v>
      </c>
      <c r="D3523" s="41">
        <v>2011</v>
      </c>
      <c r="E3523">
        <v>1.38</v>
      </c>
    </row>
    <row r="3524" spans="1:5" x14ac:dyDescent="0.2">
      <c r="A3524" s="21">
        <v>40779</v>
      </c>
      <c r="B3524" s="41">
        <v>24</v>
      </c>
      <c r="C3524" s="41">
        <v>8</v>
      </c>
      <c r="D3524" s="41">
        <v>2011</v>
      </c>
      <c r="E3524">
        <v>1.33</v>
      </c>
    </row>
    <row r="3525" spans="1:5" x14ac:dyDescent="0.2">
      <c r="A3525" s="21">
        <v>40780</v>
      </c>
      <c r="B3525" s="41">
        <v>25</v>
      </c>
      <c r="C3525" s="41">
        <v>8</v>
      </c>
      <c r="D3525" s="41">
        <v>2011</v>
      </c>
      <c r="E3525">
        <v>1.32</v>
      </c>
    </row>
    <row r="3526" spans="1:5" x14ac:dyDescent="0.2">
      <c r="A3526" s="21">
        <v>40781</v>
      </c>
      <c r="B3526" s="41">
        <v>26</v>
      </c>
      <c r="C3526" s="41">
        <v>8</v>
      </c>
      <c r="D3526" s="41">
        <v>2011</v>
      </c>
      <c r="E3526">
        <v>1.33</v>
      </c>
    </row>
    <row r="3527" spans="1:5" x14ac:dyDescent="0.2">
      <c r="A3527" s="21">
        <v>40782</v>
      </c>
      <c r="B3527" s="41">
        <v>27</v>
      </c>
      <c r="C3527" s="41">
        <v>8</v>
      </c>
      <c r="D3527" s="41">
        <v>2011</v>
      </c>
      <c r="E3527">
        <v>1.31</v>
      </c>
    </row>
    <row r="3528" spans="1:5" x14ac:dyDescent="0.2">
      <c r="A3528" s="21">
        <v>40783</v>
      </c>
      <c r="B3528" s="41">
        <v>28</v>
      </c>
      <c r="C3528" s="41">
        <v>8</v>
      </c>
      <c r="D3528" s="41">
        <v>2011</v>
      </c>
      <c r="E3528">
        <v>1.3</v>
      </c>
    </row>
    <row r="3529" spans="1:5" x14ac:dyDescent="0.2">
      <c r="A3529" s="21">
        <v>40784</v>
      </c>
      <c r="B3529" s="41">
        <v>29</v>
      </c>
      <c r="C3529" s="41">
        <v>8</v>
      </c>
      <c r="D3529" s="41">
        <v>2011</v>
      </c>
      <c r="E3529">
        <v>1.28</v>
      </c>
    </row>
    <row r="3530" spans="1:5" x14ac:dyDescent="0.2">
      <c r="A3530" s="21">
        <v>40785</v>
      </c>
      <c r="B3530" s="41">
        <v>30</v>
      </c>
      <c r="C3530" s="41">
        <v>8</v>
      </c>
      <c r="D3530" s="41">
        <v>2011</v>
      </c>
      <c r="E3530">
        <v>1.27</v>
      </c>
    </row>
    <row r="3531" spans="1:5" x14ac:dyDescent="0.2">
      <c r="A3531" s="21">
        <v>40786</v>
      </c>
      <c r="B3531" s="41">
        <v>31</v>
      </c>
      <c r="C3531" s="41">
        <v>8</v>
      </c>
      <c r="D3531" s="41">
        <v>2011</v>
      </c>
      <c r="E3531">
        <v>1.26</v>
      </c>
    </row>
    <row r="3532" spans="1:5" x14ac:dyDescent="0.2">
      <c r="A3532" s="21">
        <v>40787</v>
      </c>
      <c r="B3532" s="41">
        <v>1</v>
      </c>
      <c r="C3532" s="41">
        <v>9</v>
      </c>
      <c r="D3532" s="41">
        <v>2011</v>
      </c>
      <c r="E3532">
        <v>1.27</v>
      </c>
    </row>
    <row r="3533" spans="1:5" x14ac:dyDescent="0.2">
      <c r="A3533" s="21">
        <v>40788</v>
      </c>
      <c r="B3533" s="41">
        <v>2</v>
      </c>
      <c r="C3533" s="41">
        <v>9</v>
      </c>
      <c r="D3533" s="41">
        <v>2011</v>
      </c>
      <c r="E3533">
        <v>1.27</v>
      </c>
    </row>
    <row r="3534" spans="1:5" x14ac:dyDescent="0.2">
      <c r="A3534" s="21">
        <v>40789</v>
      </c>
      <c r="B3534" s="41">
        <v>3</v>
      </c>
      <c r="C3534" s="41">
        <v>9</v>
      </c>
      <c r="D3534" s="41">
        <v>2011</v>
      </c>
      <c r="E3534">
        <v>1.28</v>
      </c>
    </row>
    <row r="3535" spans="1:5" x14ac:dyDescent="0.2">
      <c r="A3535" s="21">
        <v>40790</v>
      </c>
      <c r="B3535" s="41">
        <v>4</v>
      </c>
      <c r="C3535" s="41">
        <v>9</v>
      </c>
      <c r="D3535" s="41">
        <v>2011</v>
      </c>
      <c r="E3535">
        <v>1.27</v>
      </c>
    </row>
    <row r="3536" spans="1:5" x14ac:dyDescent="0.2">
      <c r="A3536" s="21">
        <v>40791</v>
      </c>
      <c r="B3536" s="41">
        <v>5</v>
      </c>
      <c r="C3536" s="41">
        <v>9</v>
      </c>
      <c r="D3536" s="41">
        <v>2011</v>
      </c>
      <c r="E3536">
        <v>1.26</v>
      </c>
    </row>
    <row r="3537" spans="1:5" x14ac:dyDescent="0.2">
      <c r="A3537" s="21">
        <v>40792</v>
      </c>
      <c r="B3537" s="41">
        <v>6</v>
      </c>
      <c r="C3537" s="41">
        <v>9</v>
      </c>
      <c r="D3537" s="41">
        <v>2011</v>
      </c>
      <c r="E3537">
        <v>1.3</v>
      </c>
    </row>
    <row r="3538" spans="1:5" x14ac:dyDescent="0.2">
      <c r="A3538" s="21">
        <v>40793</v>
      </c>
      <c r="B3538" s="41">
        <v>7</v>
      </c>
      <c r="C3538" s="41">
        <v>9</v>
      </c>
      <c r="D3538" s="41">
        <v>2011</v>
      </c>
      <c r="E3538">
        <v>1.29</v>
      </c>
    </row>
    <row r="3539" spans="1:5" x14ac:dyDescent="0.2">
      <c r="A3539" s="21">
        <v>40794</v>
      </c>
      <c r="B3539" s="41">
        <v>8</v>
      </c>
      <c r="C3539" s="41">
        <v>9</v>
      </c>
      <c r="D3539" s="41">
        <v>2011</v>
      </c>
      <c r="E3539">
        <v>1.27</v>
      </c>
    </row>
    <row r="3540" spans="1:5" x14ac:dyDescent="0.2">
      <c r="A3540" s="21">
        <v>40795</v>
      </c>
      <c r="B3540" s="41">
        <v>9</v>
      </c>
      <c r="C3540" s="41">
        <v>9</v>
      </c>
      <c r="D3540" s="41">
        <v>2011</v>
      </c>
      <c r="E3540">
        <v>1.3</v>
      </c>
    </row>
    <row r="3541" spans="1:5" x14ac:dyDescent="0.2">
      <c r="A3541" s="21">
        <v>40796</v>
      </c>
      <c r="B3541" s="41">
        <v>10</v>
      </c>
      <c r="C3541" s="41">
        <v>9</v>
      </c>
      <c r="D3541" s="41">
        <v>2011</v>
      </c>
      <c r="E3541">
        <v>1.28</v>
      </c>
    </row>
    <row r="3542" spans="1:5" x14ac:dyDescent="0.2">
      <c r="A3542" s="21">
        <v>40797</v>
      </c>
      <c r="B3542" s="41">
        <v>11</v>
      </c>
      <c r="C3542" s="41">
        <v>9</v>
      </c>
      <c r="D3542" s="41">
        <v>2011</v>
      </c>
      <c r="E3542">
        <v>1.32</v>
      </c>
    </row>
    <row r="3543" spans="1:5" x14ac:dyDescent="0.2">
      <c r="A3543" s="21">
        <v>40798</v>
      </c>
      <c r="B3543" s="41">
        <v>12</v>
      </c>
      <c r="C3543" s="41">
        <v>9</v>
      </c>
      <c r="D3543" s="41">
        <v>2011</v>
      </c>
      <c r="E3543">
        <v>1.3</v>
      </c>
    </row>
    <row r="3544" spans="1:5" x14ac:dyDescent="0.2">
      <c r="A3544" s="21">
        <v>40799</v>
      </c>
      <c r="B3544" s="41">
        <v>13</v>
      </c>
      <c r="C3544" s="41">
        <v>9</v>
      </c>
      <c r="D3544" s="41">
        <v>2011</v>
      </c>
      <c r="E3544">
        <v>1.29</v>
      </c>
    </row>
    <row r="3545" spans="1:5" x14ac:dyDescent="0.2">
      <c r="A3545" s="21">
        <v>40800</v>
      </c>
      <c r="B3545" s="41">
        <v>14</v>
      </c>
      <c r="C3545" s="41">
        <v>9</v>
      </c>
      <c r="D3545" s="41">
        <v>2011</v>
      </c>
      <c r="E3545">
        <v>1.3</v>
      </c>
    </row>
    <row r="3546" spans="1:5" x14ac:dyDescent="0.2">
      <c r="A3546" s="21">
        <v>40801</v>
      </c>
      <c r="B3546" s="41">
        <v>15</v>
      </c>
      <c r="C3546" s="41">
        <v>9</v>
      </c>
      <c r="D3546" s="41">
        <v>2011</v>
      </c>
      <c r="E3546">
        <v>1.32</v>
      </c>
    </row>
    <row r="3547" spans="1:5" x14ac:dyDescent="0.2">
      <c r="A3547" s="21">
        <v>40802</v>
      </c>
      <c r="B3547" s="41">
        <v>16</v>
      </c>
      <c r="C3547" s="41">
        <v>9</v>
      </c>
      <c r="D3547" s="41">
        <v>2011</v>
      </c>
      <c r="E3547">
        <v>1.35</v>
      </c>
    </row>
    <row r="3548" spans="1:5" x14ac:dyDescent="0.2">
      <c r="A3548" s="21">
        <v>40803</v>
      </c>
      <c r="B3548" s="41">
        <v>17</v>
      </c>
      <c r="C3548" s="41">
        <v>9</v>
      </c>
      <c r="D3548" s="41">
        <v>2011</v>
      </c>
      <c r="E3548">
        <v>1.36</v>
      </c>
    </row>
    <row r="3549" spans="1:5" x14ac:dyDescent="0.2">
      <c r="A3549" s="21">
        <v>40804</v>
      </c>
      <c r="B3549" s="41">
        <v>18</v>
      </c>
      <c r="C3549" s="41">
        <v>9</v>
      </c>
      <c r="D3549" s="41">
        <v>2011</v>
      </c>
      <c r="E3549">
        <v>1.35</v>
      </c>
    </row>
    <row r="3550" spans="1:5" x14ac:dyDescent="0.2">
      <c r="A3550" s="21">
        <v>40805</v>
      </c>
      <c r="B3550" s="41">
        <v>19</v>
      </c>
      <c r="C3550" s="41">
        <v>9</v>
      </c>
      <c r="D3550" s="41">
        <v>2011</v>
      </c>
      <c r="E3550">
        <v>1.38</v>
      </c>
    </row>
    <row r="3551" spans="1:5" x14ac:dyDescent="0.2">
      <c r="A3551" s="21">
        <v>40806</v>
      </c>
      <c r="B3551" s="41">
        <v>20</v>
      </c>
      <c r="C3551" s="41">
        <v>9</v>
      </c>
      <c r="D3551" s="41">
        <v>2011</v>
      </c>
      <c r="E3551">
        <v>1.51</v>
      </c>
    </row>
    <row r="3552" spans="1:5" x14ac:dyDescent="0.2">
      <c r="A3552" s="21">
        <v>40807</v>
      </c>
      <c r="B3552" s="41">
        <v>21</v>
      </c>
      <c r="C3552" s="41">
        <v>9</v>
      </c>
      <c r="D3552" s="41">
        <v>2011</v>
      </c>
      <c r="E3552">
        <v>1.46</v>
      </c>
    </row>
    <row r="3553" spans="1:5" x14ac:dyDescent="0.2">
      <c r="A3553" s="21">
        <v>40808</v>
      </c>
      <c r="B3553" s="41">
        <v>22</v>
      </c>
      <c r="C3553" s="41">
        <v>9</v>
      </c>
      <c r="D3553" s="41">
        <v>2011</v>
      </c>
      <c r="E3553">
        <v>1.41</v>
      </c>
    </row>
    <row r="3554" spans="1:5" x14ac:dyDescent="0.2">
      <c r="A3554" s="21">
        <v>40809</v>
      </c>
      <c r="B3554" s="41">
        <v>23</v>
      </c>
      <c r="C3554" s="41">
        <v>9</v>
      </c>
      <c r="D3554" s="41">
        <v>2011</v>
      </c>
      <c r="E3554">
        <v>1.32</v>
      </c>
    </row>
    <row r="3555" spans="1:5" x14ac:dyDescent="0.2">
      <c r="A3555" s="21">
        <v>40810</v>
      </c>
      <c r="B3555" s="41">
        <v>24</v>
      </c>
      <c r="C3555" s="41">
        <v>9</v>
      </c>
      <c r="D3555" s="41">
        <v>2011</v>
      </c>
      <c r="E3555">
        <v>1.34</v>
      </c>
    </row>
    <row r="3556" spans="1:5" x14ac:dyDescent="0.2">
      <c r="A3556" s="21">
        <v>40811</v>
      </c>
      <c r="B3556" s="41">
        <v>25</v>
      </c>
      <c r="C3556" s="41">
        <v>9</v>
      </c>
      <c r="D3556" s="41">
        <v>2011</v>
      </c>
      <c r="E3556">
        <v>1.39</v>
      </c>
    </row>
    <row r="3557" spans="1:5" x14ac:dyDescent="0.2">
      <c r="A3557" s="21">
        <v>40812</v>
      </c>
      <c r="B3557" s="41">
        <v>26</v>
      </c>
      <c r="C3557" s="41">
        <v>9</v>
      </c>
      <c r="D3557" s="41">
        <v>2011</v>
      </c>
      <c r="E3557">
        <v>1.38</v>
      </c>
    </row>
    <row r="3558" spans="1:5" x14ac:dyDescent="0.2">
      <c r="A3558" s="21">
        <v>40813</v>
      </c>
      <c r="B3558" s="41">
        <v>27</v>
      </c>
      <c r="C3558" s="41">
        <v>9</v>
      </c>
      <c r="D3558" s="41">
        <v>2011</v>
      </c>
      <c r="E3558">
        <v>1.36</v>
      </c>
    </row>
    <row r="3559" spans="1:5" x14ac:dyDescent="0.2">
      <c r="A3559" s="21">
        <v>40814</v>
      </c>
      <c r="B3559" s="41">
        <v>28</v>
      </c>
      <c r="C3559" s="41">
        <v>9</v>
      </c>
      <c r="D3559" s="41">
        <v>2011</v>
      </c>
      <c r="E3559">
        <v>1.55</v>
      </c>
    </row>
    <row r="3560" spans="1:5" x14ac:dyDescent="0.2">
      <c r="A3560" s="21">
        <v>40815</v>
      </c>
      <c r="B3560" s="41">
        <v>29</v>
      </c>
      <c r="C3560" s="41">
        <v>9</v>
      </c>
      <c r="D3560" s="41">
        <v>2011</v>
      </c>
      <c r="E3560">
        <v>2.1800000000000002</v>
      </c>
    </row>
    <row r="3561" spans="1:5" x14ac:dyDescent="0.2">
      <c r="A3561" s="21">
        <v>40816</v>
      </c>
      <c r="B3561" s="41">
        <v>30</v>
      </c>
      <c r="C3561" s="41">
        <v>9</v>
      </c>
      <c r="D3561" s="41">
        <v>2011</v>
      </c>
      <c r="E3561">
        <v>2.72</v>
      </c>
    </row>
    <row r="3562" spans="1:5" x14ac:dyDescent="0.2">
      <c r="A3562" s="21">
        <v>40817</v>
      </c>
      <c r="B3562" s="41">
        <v>1</v>
      </c>
      <c r="C3562" s="41">
        <v>10</v>
      </c>
      <c r="D3562" s="41">
        <v>2011</v>
      </c>
      <c r="E3562">
        <v>4.24</v>
      </c>
    </row>
    <row r="3563" spans="1:5" x14ac:dyDescent="0.2">
      <c r="A3563" s="21">
        <v>40818</v>
      </c>
      <c r="B3563" s="41">
        <v>2</v>
      </c>
      <c r="C3563" s="41">
        <v>10</v>
      </c>
      <c r="D3563" s="41">
        <v>2011</v>
      </c>
      <c r="E3563">
        <v>4.21</v>
      </c>
    </row>
    <row r="3564" spans="1:5" x14ac:dyDescent="0.2">
      <c r="A3564" s="21">
        <v>40819</v>
      </c>
      <c r="B3564" s="41">
        <v>3</v>
      </c>
      <c r="C3564" s="41">
        <v>10</v>
      </c>
      <c r="D3564" s="41">
        <v>2011</v>
      </c>
      <c r="E3564">
        <v>2.99</v>
      </c>
    </row>
    <row r="3565" spans="1:5" x14ac:dyDescent="0.2">
      <c r="A3565" s="21">
        <v>40820</v>
      </c>
      <c r="B3565" s="41">
        <v>4</v>
      </c>
      <c r="C3565" s="41">
        <v>10</v>
      </c>
      <c r="D3565" s="41">
        <v>2011</v>
      </c>
      <c r="E3565">
        <v>2.17</v>
      </c>
    </row>
    <row r="3566" spans="1:5" x14ac:dyDescent="0.2">
      <c r="A3566" s="21">
        <v>40821</v>
      </c>
      <c r="B3566" s="41">
        <v>5</v>
      </c>
      <c r="C3566" s="41">
        <v>10</v>
      </c>
      <c r="D3566" s="41">
        <v>2011</v>
      </c>
      <c r="E3566">
        <v>1.7</v>
      </c>
    </row>
    <row r="3567" spans="1:5" x14ac:dyDescent="0.2">
      <c r="A3567" s="21">
        <v>40822</v>
      </c>
      <c r="B3567" s="41">
        <v>6</v>
      </c>
      <c r="C3567" s="41">
        <v>10</v>
      </c>
      <c r="D3567" s="41">
        <v>2011</v>
      </c>
      <c r="E3567">
        <v>1.5</v>
      </c>
    </row>
    <row r="3568" spans="1:5" x14ac:dyDescent="0.2">
      <c r="A3568" s="21">
        <v>40823</v>
      </c>
      <c r="B3568" s="41">
        <v>7</v>
      </c>
      <c r="C3568" s="41">
        <v>10</v>
      </c>
      <c r="D3568" s="41">
        <v>2011</v>
      </c>
      <c r="E3568">
        <v>1.42</v>
      </c>
    </row>
    <row r="3569" spans="1:5" x14ac:dyDescent="0.2">
      <c r="A3569" s="21">
        <v>40824</v>
      </c>
      <c r="B3569" s="41">
        <v>8</v>
      </c>
      <c r="C3569" s="41">
        <v>10</v>
      </c>
      <c r="D3569" s="41">
        <v>2011</v>
      </c>
      <c r="E3569">
        <v>1.37</v>
      </c>
    </row>
    <row r="3570" spans="1:5" x14ac:dyDescent="0.2">
      <c r="A3570" s="21">
        <v>40825</v>
      </c>
      <c r="B3570" s="41">
        <v>9</v>
      </c>
      <c r="C3570" s="41">
        <v>10</v>
      </c>
      <c r="D3570" s="41">
        <v>2011</v>
      </c>
      <c r="E3570">
        <v>1.35</v>
      </c>
    </row>
    <row r="3571" spans="1:5" x14ac:dyDescent="0.2">
      <c r="A3571" s="21">
        <v>40826</v>
      </c>
      <c r="B3571" s="41">
        <v>10</v>
      </c>
      <c r="C3571" s="41">
        <v>10</v>
      </c>
      <c r="D3571" s="41">
        <v>2011</v>
      </c>
      <c r="E3571">
        <v>1.29</v>
      </c>
    </row>
    <row r="3572" spans="1:5" x14ac:dyDescent="0.2">
      <c r="A3572" s="21">
        <v>40827</v>
      </c>
      <c r="B3572" s="41">
        <v>11</v>
      </c>
      <c r="C3572" s="41">
        <v>10</v>
      </c>
      <c r="D3572" s="41">
        <v>2011</v>
      </c>
      <c r="E3572">
        <v>1.23</v>
      </c>
    </row>
    <row r="3573" spans="1:5" x14ac:dyDescent="0.2">
      <c r="A3573" s="21">
        <v>40828</v>
      </c>
      <c r="B3573" s="41">
        <v>12</v>
      </c>
      <c r="C3573" s="41">
        <v>10</v>
      </c>
      <c r="D3573" s="41">
        <v>2011</v>
      </c>
      <c r="E3573">
        <v>1.22</v>
      </c>
    </row>
    <row r="3574" spans="1:5" x14ac:dyDescent="0.2">
      <c r="A3574" s="21">
        <v>40829</v>
      </c>
      <c r="B3574" s="41">
        <v>13</v>
      </c>
      <c r="C3574" s="41">
        <v>10</v>
      </c>
      <c r="D3574" s="41">
        <v>2011</v>
      </c>
      <c r="E3574">
        <v>1.25</v>
      </c>
    </row>
    <row r="3575" spans="1:5" x14ac:dyDescent="0.2">
      <c r="A3575" s="21">
        <v>40830</v>
      </c>
      <c r="B3575" s="41">
        <v>14</v>
      </c>
      <c r="C3575" s="41">
        <v>10</v>
      </c>
      <c r="D3575" s="41">
        <v>2011</v>
      </c>
      <c r="E3575">
        <v>1.3</v>
      </c>
    </row>
    <row r="3576" spans="1:5" x14ac:dyDescent="0.2">
      <c r="A3576" s="21">
        <v>40831</v>
      </c>
      <c r="B3576" s="41">
        <v>15</v>
      </c>
      <c r="C3576" s="41">
        <v>10</v>
      </c>
      <c r="D3576" s="41">
        <v>2011</v>
      </c>
      <c r="E3576">
        <v>1.35</v>
      </c>
    </row>
    <row r="3577" spans="1:5" x14ac:dyDescent="0.2">
      <c r="A3577" s="21">
        <v>40832</v>
      </c>
      <c r="B3577" s="41">
        <v>16</v>
      </c>
      <c r="C3577" s="41">
        <v>10</v>
      </c>
      <c r="D3577" s="41">
        <v>2011</v>
      </c>
      <c r="E3577">
        <v>1.35</v>
      </c>
    </row>
    <row r="3578" spans="1:5" x14ac:dyDescent="0.2">
      <c r="A3578" s="21">
        <v>40833</v>
      </c>
      <c r="B3578" s="41">
        <v>17</v>
      </c>
      <c r="C3578" s="41">
        <v>10</v>
      </c>
      <c r="D3578" s="41">
        <v>2011</v>
      </c>
      <c r="E3578">
        <v>1.3</v>
      </c>
    </row>
    <row r="3579" spans="1:5" x14ac:dyDescent="0.2">
      <c r="A3579" s="21">
        <v>40834</v>
      </c>
      <c r="B3579" s="41">
        <v>18</v>
      </c>
      <c r="C3579" s="41">
        <v>10</v>
      </c>
      <c r="D3579" s="41">
        <v>2011</v>
      </c>
      <c r="E3579">
        <v>1.31</v>
      </c>
    </row>
    <row r="3580" spans="1:5" x14ac:dyDescent="0.2">
      <c r="A3580" s="21">
        <v>40835</v>
      </c>
      <c r="B3580" s="41">
        <v>19</v>
      </c>
      <c r="C3580" s="41">
        <v>10</v>
      </c>
      <c r="D3580" s="41">
        <v>2011</v>
      </c>
      <c r="E3580">
        <v>1.32</v>
      </c>
    </row>
    <row r="3581" spans="1:5" x14ac:dyDescent="0.2">
      <c r="A3581" s="21">
        <v>40836</v>
      </c>
      <c r="B3581" s="41">
        <v>20</v>
      </c>
      <c r="C3581" s="41">
        <v>10</v>
      </c>
      <c r="D3581" s="41">
        <v>2011</v>
      </c>
      <c r="E3581">
        <v>1.36</v>
      </c>
    </row>
    <row r="3582" spans="1:5" x14ac:dyDescent="0.2">
      <c r="A3582" s="21">
        <v>40837</v>
      </c>
      <c r="B3582" s="41">
        <v>21</v>
      </c>
      <c r="C3582" s="41">
        <v>10</v>
      </c>
      <c r="D3582" s="41">
        <v>2011</v>
      </c>
      <c r="E3582">
        <v>1.36</v>
      </c>
    </row>
    <row r="3583" spans="1:5" x14ac:dyDescent="0.2">
      <c r="A3583" s="21">
        <v>40838</v>
      </c>
      <c r="B3583" s="41">
        <v>22</v>
      </c>
      <c r="C3583" s="41">
        <v>10</v>
      </c>
      <c r="D3583" s="41">
        <v>2011</v>
      </c>
      <c r="E3583">
        <v>1.5</v>
      </c>
    </row>
    <row r="3584" spans="1:5" x14ac:dyDescent="0.2">
      <c r="A3584" s="21">
        <v>40839</v>
      </c>
      <c r="B3584" s="41">
        <v>23</v>
      </c>
      <c r="C3584" s="41">
        <v>10</v>
      </c>
      <c r="D3584" s="41">
        <v>2011</v>
      </c>
      <c r="E3584">
        <v>1.59</v>
      </c>
    </row>
    <row r="3585" spans="1:5" x14ac:dyDescent="0.2">
      <c r="A3585" s="21">
        <v>40840</v>
      </c>
      <c r="B3585" s="41">
        <v>24</v>
      </c>
      <c r="C3585" s="41">
        <v>10</v>
      </c>
      <c r="D3585" s="41">
        <v>2011</v>
      </c>
      <c r="E3585">
        <v>1.58</v>
      </c>
    </row>
    <row r="3586" spans="1:5" x14ac:dyDescent="0.2">
      <c r="A3586" s="21">
        <v>40841</v>
      </c>
      <c r="B3586" s="41">
        <v>25</v>
      </c>
      <c r="C3586" s="41">
        <v>10</v>
      </c>
      <c r="D3586" s="41">
        <v>2011</v>
      </c>
      <c r="E3586">
        <v>2.09</v>
      </c>
    </row>
    <row r="3587" spans="1:5" x14ac:dyDescent="0.2">
      <c r="A3587" s="21">
        <v>40842</v>
      </c>
      <c r="B3587" s="41">
        <v>26</v>
      </c>
      <c r="C3587" s="41">
        <v>10</v>
      </c>
      <c r="D3587" s="41">
        <v>2011</v>
      </c>
      <c r="E3587">
        <v>1.82</v>
      </c>
    </row>
    <row r="3588" spans="1:5" x14ac:dyDescent="0.2">
      <c r="A3588" s="21">
        <v>40843</v>
      </c>
      <c r="B3588" s="41">
        <v>27</v>
      </c>
      <c r="C3588" s="41">
        <v>10</v>
      </c>
      <c r="D3588" s="41">
        <v>2011</v>
      </c>
      <c r="E3588">
        <v>1.95</v>
      </c>
    </row>
    <row r="3589" spans="1:5" x14ac:dyDescent="0.2">
      <c r="A3589" s="21">
        <v>40844</v>
      </c>
      <c r="B3589" s="41">
        <v>28</v>
      </c>
      <c r="C3589" s="41">
        <v>10</v>
      </c>
      <c r="D3589" s="41">
        <v>2011</v>
      </c>
      <c r="E3589">
        <v>1.79</v>
      </c>
    </row>
    <row r="3590" spans="1:5" x14ac:dyDescent="0.2">
      <c r="A3590" s="21">
        <v>40845</v>
      </c>
      <c r="B3590" s="41">
        <v>29</v>
      </c>
      <c r="C3590" s="41">
        <v>10</v>
      </c>
      <c r="D3590" s="41">
        <v>2011</v>
      </c>
      <c r="E3590">
        <v>2.17</v>
      </c>
    </row>
    <row r="3591" spans="1:5" x14ac:dyDescent="0.2">
      <c r="A3591" s="21">
        <v>40846</v>
      </c>
      <c r="B3591" s="41">
        <v>30</v>
      </c>
      <c r="C3591" s="41">
        <v>10</v>
      </c>
      <c r="D3591" s="41">
        <v>2011</v>
      </c>
      <c r="E3591">
        <v>2.11</v>
      </c>
    </row>
    <row r="3592" spans="1:5" x14ac:dyDescent="0.2">
      <c r="A3592" s="21">
        <v>40847</v>
      </c>
      <c r="B3592" s="41">
        <v>31</v>
      </c>
      <c r="C3592" s="41">
        <v>10</v>
      </c>
      <c r="D3592" s="41">
        <v>2011</v>
      </c>
      <c r="E3592">
        <v>2.2000000000000002</v>
      </c>
    </row>
    <row r="3593" spans="1:5" x14ac:dyDescent="0.2">
      <c r="A3593" s="21">
        <v>40848</v>
      </c>
      <c r="B3593" s="41">
        <v>1</v>
      </c>
      <c r="C3593" s="41">
        <v>11</v>
      </c>
      <c r="D3593" s="41">
        <v>2011</v>
      </c>
      <c r="E3593">
        <v>2.09</v>
      </c>
    </row>
    <row r="3594" spans="1:5" x14ac:dyDescent="0.2">
      <c r="A3594" s="21">
        <v>40849</v>
      </c>
      <c r="B3594" s="41">
        <v>2</v>
      </c>
      <c r="C3594" s="41">
        <v>11</v>
      </c>
      <c r="D3594" s="41">
        <v>2011</v>
      </c>
      <c r="E3594">
        <v>1.97</v>
      </c>
    </row>
    <row r="3595" spans="1:5" x14ac:dyDescent="0.2">
      <c r="A3595" s="21">
        <v>40850</v>
      </c>
      <c r="B3595" s="41">
        <v>3</v>
      </c>
      <c r="C3595" s="41">
        <v>11</v>
      </c>
      <c r="D3595" s="41">
        <v>2011</v>
      </c>
      <c r="E3595">
        <v>1.85</v>
      </c>
    </row>
    <row r="3596" spans="1:5" x14ac:dyDescent="0.2">
      <c r="A3596" s="21">
        <v>40851</v>
      </c>
      <c r="B3596" s="41">
        <v>4</v>
      </c>
      <c r="C3596" s="41">
        <v>11</v>
      </c>
      <c r="D3596" s="41">
        <v>2011</v>
      </c>
      <c r="E3596">
        <v>1.68</v>
      </c>
    </row>
    <row r="3597" spans="1:5" x14ac:dyDescent="0.2">
      <c r="A3597" s="21">
        <v>40852</v>
      </c>
      <c r="B3597" s="41">
        <v>5</v>
      </c>
      <c r="C3597" s="41">
        <v>11</v>
      </c>
      <c r="D3597" s="41">
        <v>2011</v>
      </c>
      <c r="E3597">
        <v>1.58</v>
      </c>
    </row>
    <row r="3598" spans="1:5" x14ac:dyDescent="0.2">
      <c r="A3598" s="21">
        <v>40853</v>
      </c>
      <c r="B3598" s="41">
        <v>6</v>
      </c>
      <c r="C3598" s="41">
        <v>11</v>
      </c>
      <c r="D3598" s="41">
        <v>2011</v>
      </c>
      <c r="E3598">
        <v>1.52</v>
      </c>
    </row>
    <row r="3599" spans="1:5" x14ac:dyDescent="0.2">
      <c r="A3599" s="21">
        <v>40854</v>
      </c>
      <c r="B3599" s="41">
        <v>7</v>
      </c>
      <c r="C3599" s="41">
        <v>11</v>
      </c>
      <c r="D3599" s="41">
        <v>2011</v>
      </c>
      <c r="E3599">
        <v>1.63</v>
      </c>
    </row>
    <row r="3600" spans="1:5" x14ac:dyDescent="0.2">
      <c r="A3600" s="21">
        <v>40855</v>
      </c>
      <c r="B3600" s="41">
        <v>8</v>
      </c>
      <c r="C3600" s="41">
        <v>11</v>
      </c>
      <c r="D3600" s="41">
        <v>2011</v>
      </c>
      <c r="E3600">
        <v>1.91</v>
      </c>
    </row>
    <row r="3601" spans="1:5" x14ac:dyDescent="0.2">
      <c r="A3601" s="21">
        <v>40856</v>
      </c>
      <c r="B3601" s="41">
        <v>9</v>
      </c>
      <c r="C3601" s="41">
        <v>11</v>
      </c>
      <c r="D3601" s="41">
        <v>2011</v>
      </c>
      <c r="E3601">
        <v>2.04</v>
      </c>
    </row>
    <row r="3602" spans="1:5" x14ac:dyDescent="0.2">
      <c r="A3602" s="21">
        <v>40857</v>
      </c>
      <c r="B3602" s="41">
        <v>10</v>
      </c>
      <c r="C3602" s="41">
        <v>11</v>
      </c>
      <c r="D3602" s="41">
        <v>2011</v>
      </c>
      <c r="E3602">
        <v>3.12</v>
      </c>
    </row>
    <row r="3603" spans="1:5" x14ac:dyDescent="0.2">
      <c r="A3603" s="21">
        <v>40858</v>
      </c>
      <c r="B3603" s="41">
        <v>11</v>
      </c>
      <c r="C3603" s="41">
        <v>11</v>
      </c>
      <c r="D3603" s="41">
        <v>2011</v>
      </c>
      <c r="E3603">
        <v>2.74</v>
      </c>
    </row>
    <row r="3604" spans="1:5" x14ac:dyDescent="0.2">
      <c r="A3604" s="21">
        <v>40859</v>
      </c>
      <c r="B3604" s="41">
        <v>12</v>
      </c>
      <c r="C3604" s="41">
        <v>11</v>
      </c>
      <c r="D3604" s="41">
        <v>2011</v>
      </c>
      <c r="E3604">
        <v>2.1800000000000002</v>
      </c>
    </row>
    <row r="3605" spans="1:5" x14ac:dyDescent="0.2">
      <c r="A3605" s="21">
        <v>40860</v>
      </c>
      <c r="B3605" s="41">
        <v>13</v>
      </c>
      <c r="C3605" s="41">
        <v>11</v>
      </c>
      <c r="D3605" s="41">
        <v>2011</v>
      </c>
      <c r="E3605">
        <v>1.94</v>
      </c>
    </row>
    <row r="3606" spans="1:5" x14ac:dyDescent="0.2">
      <c r="A3606" s="21">
        <v>40861</v>
      </c>
      <c r="B3606" s="41">
        <v>14</v>
      </c>
      <c r="C3606" s="41">
        <v>11</v>
      </c>
      <c r="D3606" s="41">
        <v>2011</v>
      </c>
      <c r="E3606">
        <v>1.92</v>
      </c>
    </row>
    <row r="3607" spans="1:5" x14ac:dyDescent="0.2">
      <c r="A3607" s="21">
        <v>40862</v>
      </c>
      <c r="B3607" s="41">
        <v>15</v>
      </c>
      <c r="C3607" s="41">
        <v>11</v>
      </c>
      <c r="D3607" s="41">
        <v>2011</v>
      </c>
      <c r="E3607">
        <v>1.9</v>
      </c>
    </row>
    <row r="3608" spans="1:5" x14ac:dyDescent="0.2">
      <c r="A3608" s="21">
        <v>40863</v>
      </c>
      <c r="B3608" s="41">
        <v>16</v>
      </c>
      <c r="C3608" s="41">
        <v>11</v>
      </c>
      <c r="D3608" s="41">
        <v>2011</v>
      </c>
      <c r="E3608">
        <v>2.3199999999999998</v>
      </c>
    </row>
    <row r="3609" spans="1:5" x14ac:dyDescent="0.2">
      <c r="A3609" s="21">
        <v>40864</v>
      </c>
      <c r="B3609" s="41">
        <v>17</v>
      </c>
      <c r="C3609" s="41">
        <v>11</v>
      </c>
      <c r="D3609" s="41">
        <v>2011</v>
      </c>
      <c r="E3609">
        <v>2.2400000000000002</v>
      </c>
    </row>
    <row r="3610" spans="1:5" x14ac:dyDescent="0.2">
      <c r="A3610" s="21">
        <v>40865</v>
      </c>
      <c r="B3610" s="41">
        <v>18</v>
      </c>
      <c r="C3610" s="41">
        <v>11</v>
      </c>
      <c r="D3610" s="41">
        <v>2011</v>
      </c>
      <c r="E3610">
        <v>2.11</v>
      </c>
    </row>
    <row r="3611" spans="1:5" x14ac:dyDescent="0.2">
      <c r="A3611" s="21">
        <v>40866</v>
      </c>
      <c r="B3611" s="41">
        <v>19</v>
      </c>
      <c r="C3611" s="41">
        <v>11</v>
      </c>
      <c r="D3611" s="41">
        <v>2011</v>
      </c>
      <c r="E3611">
        <v>2.2799999999999998</v>
      </c>
    </row>
    <row r="3612" spans="1:5" x14ac:dyDescent="0.2">
      <c r="A3612" s="21">
        <v>40867</v>
      </c>
      <c r="B3612" s="41">
        <v>20</v>
      </c>
      <c r="C3612" s="41">
        <v>11</v>
      </c>
      <c r="D3612" s="41">
        <v>2011</v>
      </c>
      <c r="E3612">
        <v>2.76</v>
      </c>
    </row>
    <row r="3613" spans="1:5" x14ac:dyDescent="0.2">
      <c r="A3613" s="21">
        <v>40868</v>
      </c>
      <c r="B3613" s="41">
        <v>21</v>
      </c>
      <c r="C3613" s="41">
        <v>11</v>
      </c>
      <c r="D3613" s="41">
        <v>2011</v>
      </c>
      <c r="E3613">
        <v>2.4300000000000002</v>
      </c>
    </row>
    <row r="3614" spans="1:5" x14ac:dyDescent="0.2">
      <c r="A3614" s="21">
        <v>40869</v>
      </c>
      <c r="B3614" s="41">
        <v>22</v>
      </c>
      <c r="C3614" s="41">
        <v>11</v>
      </c>
      <c r="D3614" s="41">
        <v>2011</v>
      </c>
      <c r="E3614">
        <v>2.2200000000000002</v>
      </c>
    </row>
    <row r="3615" spans="1:5" x14ac:dyDescent="0.2">
      <c r="A3615" s="21">
        <v>40870</v>
      </c>
      <c r="B3615" s="41">
        <v>23</v>
      </c>
      <c r="C3615" s="41">
        <v>11</v>
      </c>
      <c r="D3615" s="41">
        <v>2011</v>
      </c>
      <c r="E3615">
        <v>2.14</v>
      </c>
    </row>
    <row r="3616" spans="1:5" x14ac:dyDescent="0.2">
      <c r="A3616" s="21">
        <v>40871</v>
      </c>
      <c r="B3616" s="41">
        <v>24</v>
      </c>
      <c r="C3616" s="41">
        <v>11</v>
      </c>
      <c r="D3616" s="41">
        <v>2011</v>
      </c>
      <c r="E3616">
        <v>2.1</v>
      </c>
    </row>
    <row r="3617" spans="1:5" x14ac:dyDescent="0.2">
      <c r="A3617" s="21">
        <v>40872</v>
      </c>
      <c r="B3617" s="41">
        <v>25</v>
      </c>
      <c r="C3617" s="41">
        <v>11</v>
      </c>
      <c r="D3617" s="41">
        <v>2011</v>
      </c>
      <c r="E3617">
        <v>2.1</v>
      </c>
    </row>
    <row r="3618" spans="1:5" x14ac:dyDescent="0.2">
      <c r="A3618" s="21">
        <v>40873</v>
      </c>
      <c r="B3618" s="41">
        <v>26</v>
      </c>
      <c r="C3618" s="41">
        <v>11</v>
      </c>
      <c r="D3618" s="41">
        <v>2011</v>
      </c>
      <c r="E3618">
        <v>2.62</v>
      </c>
    </row>
    <row r="3619" spans="1:5" x14ac:dyDescent="0.2">
      <c r="A3619" s="21">
        <v>40874</v>
      </c>
      <c r="B3619" s="41">
        <v>27</v>
      </c>
      <c r="C3619" s="41">
        <v>11</v>
      </c>
      <c r="D3619" s="41">
        <v>2011</v>
      </c>
      <c r="E3619">
        <v>2.88</v>
      </c>
    </row>
    <row r="3620" spans="1:5" x14ac:dyDescent="0.2">
      <c r="A3620" s="21">
        <v>40875</v>
      </c>
      <c r="B3620" s="41">
        <v>28</v>
      </c>
      <c r="C3620" s="41">
        <v>11</v>
      </c>
      <c r="D3620" s="41">
        <v>2011</v>
      </c>
      <c r="E3620">
        <v>3.58</v>
      </c>
    </row>
    <row r="3621" spans="1:5" x14ac:dyDescent="0.2">
      <c r="A3621" s="21">
        <v>40876</v>
      </c>
      <c r="B3621" s="41">
        <v>29</v>
      </c>
      <c r="C3621" s="41">
        <v>11</v>
      </c>
      <c r="D3621" s="41">
        <v>2011</v>
      </c>
      <c r="E3621">
        <v>4.29</v>
      </c>
    </row>
    <row r="3622" spans="1:5" x14ac:dyDescent="0.2">
      <c r="A3622" s="21">
        <v>40877</v>
      </c>
      <c r="B3622" s="41">
        <v>30</v>
      </c>
      <c r="C3622" s="41">
        <v>11</v>
      </c>
      <c r="D3622" s="41">
        <v>2011</v>
      </c>
      <c r="E3622">
        <v>4.12</v>
      </c>
    </row>
    <row r="3623" spans="1:5" x14ac:dyDescent="0.2">
      <c r="A3623" s="21">
        <v>40878</v>
      </c>
      <c r="B3623" s="41">
        <v>1</v>
      </c>
      <c r="C3623" s="41">
        <v>12</v>
      </c>
      <c r="D3623" s="41">
        <v>2011</v>
      </c>
      <c r="E3623">
        <v>3.67</v>
      </c>
    </row>
    <row r="3624" spans="1:5" x14ac:dyDescent="0.2">
      <c r="A3624" s="21">
        <v>40879</v>
      </c>
      <c r="B3624" s="41">
        <v>2</v>
      </c>
      <c r="C3624" s="41">
        <v>12</v>
      </c>
      <c r="D3624" s="41">
        <v>2011</v>
      </c>
      <c r="E3624">
        <v>3.37</v>
      </c>
    </row>
    <row r="3625" spans="1:5" x14ac:dyDescent="0.2">
      <c r="A3625" s="21">
        <v>40880</v>
      </c>
      <c r="B3625" s="41">
        <v>3</v>
      </c>
      <c r="C3625" s="41">
        <v>12</v>
      </c>
      <c r="D3625" s="41">
        <v>2011</v>
      </c>
      <c r="E3625">
        <v>3.2</v>
      </c>
    </row>
    <row r="3626" spans="1:5" x14ac:dyDescent="0.2">
      <c r="A3626" s="21">
        <v>40881</v>
      </c>
      <c r="B3626" s="41">
        <v>4</v>
      </c>
      <c r="C3626" s="41">
        <v>12</v>
      </c>
      <c r="D3626" s="41">
        <v>2011</v>
      </c>
      <c r="E3626">
        <v>3.01</v>
      </c>
    </row>
    <row r="3627" spans="1:5" x14ac:dyDescent="0.2">
      <c r="A3627" s="21">
        <v>40882</v>
      </c>
      <c r="B3627" s="41">
        <v>5</v>
      </c>
      <c r="C3627" s="41">
        <v>12</v>
      </c>
      <c r="D3627" s="41">
        <v>2011</v>
      </c>
      <c r="E3627">
        <v>2.9</v>
      </c>
    </row>
    <row r="3628" spans="1:5" x14ac:dyDescent="0.2">
      <c r="A3628" s="21">
        <v>40883</v>
      </c>
      <c r="B3628" s="41">
        <v>6</v>
      </c>
      <c r="C3628" s="41">
        <v>12</v>
      </c>
      <c r="D3628" s="41">
        <v>2011</v>
      </c>
      <c r="E3628">
        <v>2.76</v>
      </c>
    </row>
    <row r="3629" spans="1:5" x14ac:dyDescent="0.2">
      <c r="A3629" s="21">
        <v>40884</v>
      </c>
      <c r="B3629" s="41">
        <v>7</v>
      </c>
      <c r="C3629" s="41">
        <v>12</v>
      </c>
      <c r="D3629" s="41">
        <v>2011</v>
      </c>
      <c r="E3629">
        <v>2.63</v>
      </c>
    </row>
    <row r="3630" spans="1:5" x14ac:dyDescent="0.2">
      <c r="A3630" s="21">
        <v>40885</v>
      </c>
      <c r="B3630" s="41">
        <v>8</v>
      </c>
      <c r="C3630" s="41">
        <v>12</v>
      </c>
      <c r="D3630" s="41">
        <v>2011</v>
      </c>
      <c r="E3630">
        <v>2.57</v>
      </c>
    </row>
    <row r="3631" spans="1:5" x14ac:dyDescent="0.2">
      <c r="A3631" s="21">
        <v>40886</v>
      </c>
      <c r="B3631" s="41">
        <v>9</v>
      </c>
      <c r="C3631" s="41">
        <v>12</v>
      </c>
      <c r="D3631" s="41">
        <v>2011</v>
      </c>
      <c r="E3631">
        <v>2.5299999999999998</v>
      </c>
    </row>
    <row r="3632" spans="1:5" x14ac:dyDescent="0.2">
      <c r="A3632" s="21">
        <v>40887</v>
      </c>
      <c r="B3632" s="41">
        <v>10</v>
      </c>
      <c r="C3632" s="41">
        <v>12</v>
      </c>
      <c r="D3632" s="41">
        <v>2011</v>
      </c>
      <c r="E3632">
        <v>2.4700000000000002</v>
      </c>
    </row>
    <row r="3633" spans="1:5" x14ac:dyDescent="0.2">
      <c r="A3633" s="21">
        <v>40888</v>
      </c>
      <c r="B3633" s="41">
        <v>11</v>
      </c>
      <c r="C3633" s="41">
        <v>12</v>
      </c>
      <c r="D3633" s="41">
        <v>2011</v>
      </c>
      <c r="E3633">
        <v>2.5499999999999998</v>
      </c>
    </row>
    <row r="3634" spans="1:5" x14ac:dyDescent="0.2">
      <c r="A3634" s="21">
        <v>40889</v>
      </c>
      <c r="B3634" s="41">
        <v>12</v>
      </c>
      <c r="C3634" s="41">
        <v>12</v>
      </c>
      <c r="D3634" s="41">
        <v>2011</v>
      </c>
      <c r="E3634">
        <v>2.52</v>
      </c>
    </row>
    <row r="3635" spans="1:5" x14ac:dyDescent="0.2">
      <c r="A3635" s="21">
        <v>40890</v>
      </c>
      <c r="B3635" s="41">
        <v>13</v>
      </c>
      <c r="C3635" s="41">
        <v>12</v>
      </c>
      <c r="D3635" s="41">
        <v>2011</v>
      </c>
      <c r="E3635">
        <v>2.64</v>
      </c>
    </row>
    <row r="3636" spans="1:5" x14ac:dyDescent="0.2">
      <c r="A3636" s="21">
        <v>40891</v>
      </c>
      <c r="B3636" s="41">
        <v>14</v>
      </c>
      <c r="C3636" s="41">
        <v>12</v>
      </c>
      <c r="D3636" s="41">
        <v>2011</v>
      </c>
      <c r="E3636">
        <v>3</v>
      </c>
    </row>
    <row r="3637" spans="1:5" x14ac:dyDescent="0.2">
      <c r="A3637" s="21">
        <v>40892</v>
      </c>
      <c r="B3637" s="41">
        <v>15</v>
      </c>
      <c r="C3637" s="41">
        <v>12</v>
      </c>
      <c r="D3637" s="41">
        <v>2011</v>
      </c>
      <c r="E3637">
        <v>2.93</v>
      </c>
    </row>
    <row r="3638" spans="1:5" x14ac:dyDescent="0.2">
      <c r="A3638" s="21">
        <v>40893</v>
      </c>
      <c r="B3638" s="41">
        <v>16</v>
      </c>
      <c r="C3638" s="41">
        <v>12</v>
      </c>
      <c r="D3638" s="41">
        <v>2011</v>
      </c>
      <c r="E3638">
        <v>2.79</v>
      </c>
    </row>
    <row r="3639" spans="1:5" x14ac:dyDescent="0.2">
      <c r="A3639" s="21">
        <v>40894</v>
      </c>
      <c r="B3639" s="41">
        <v>17</v>
      </c>
      <c r="C3639" s="41">
        <v>12</v>
      </c>
      <c r="D3639" s="41">
        <v>2011</v>
      </c>
      <c r="E3639">
        <v>2.7</v>
      </c>
    </row>
    <row r="3640" spans="1:5" x14ac:dyDescent="0.2">
      <c r="A3640" s="21">
        <v>40895</v>
      </c>
      <c r="B3640" s="41">
        <v>18</v>
      </c>
      <c r="C3640" s="41">
        <v>12</v>
      </c>
      <c r="D3640" s="41">
        <v>2011</v>
      </c>
      <c r="E3640">
        <v>2.7</v>
      </c>
    </row>
    <row r="3641" spans="1:5" x14ac:dyDescent="0.2">
      <c r="A3641" s="21">
        <v>40896</v>
      </c>
      <c r="B3641" s="41">
        <v>19</v>
      </c>
      <c r="C3641" s="41">
        <v>12</v>
      </c>
      <c r="D3641" s="41">
        <v>2011</v>
      </c>
      <c r="E3641">
        <v>2.95</v>
      </c>
    </row>
    <row r="3642" spans="1:5" x14ac:dyDescent="0.2">
      <c r="A3642" s="21">
        <v>40897</v>
      </c>
      <c r="B3642" s="41">
        <v>20</v>
      </c>
      <c r="C3642" s="41">
        <v>12</v>
      </c>
      <c r="D3642" s="41">
        <v>2011</v>
      </c>
      <c r="E3642">
        <v>2.96</v>
      </c>
    </row>
    <row r="3643" spans="1:5" x14ac:dyDescent="0.2">
      <c r="A3643" s="21">
        <v>40898</v>
      </c>
      <c r="B3643" s="41">
        <v>21</v>
      </c>
      <c r="C3643" s="41">
        <v>12</v>
      </c>
      <c r="D3643" s="41">
        <v>2011</v>
      </c>
      <c r="E3643">
        <v>2.92</v>
      </c>
    </row>
    <row r="3644" spans="1:5" x14ac:dyDescent="0.2">
      <c r="A3644" s="21">
        <v>40899</v>
      </c>
      <c r="B3644" s="41">
        <v>22</v>
      </c>
      <c r="C3644" s="41">
        <v>12</v>
      </c>
      <c r="D3644" s="41">
        <v>2011</v>
      </c>
      <c r="E3644">
        <v>3.04</v>
      </c>
    </row>
    <row r="3645" spans="1:5" x14ac:dyDescent="0.2">
      <c r="A3645" s="21">
        <v>40900</v>
      </c>
      <c r="B3645" s="41">
        <v>23</v>
      </c>
      <c r="C3645" s="41">
        <v>12</v>
      </c>
      <c r="D3645" s="41">
        <v>2011</v>
      </c>
      <c r="E3645">
        <v>3.21</v>
      </c>
    </row>
    <row r="3646" spans="1:5" x14ac:dyDescent="0.2">
      <c r="A3646" s="21">
        <v>40901</v>
      </c>
      <c r="B3646" s="41">
        <v>24</v>
      </c>
      <c r="C3646" s="41">
        <v>12</v>
      </c>
      <c r="D3646" s="41">
        <v>2011</v>
      </c>
      <c r="E3646">
        <v>3.23</v>
      </c>
    </row>
    <row r="3647" spans="1:5" x14ac:dyDescent="0.2">
      <c r="A3647" s="21">
        <v>40902</v>
      </c>
      <c r="B3647" s="41">
        <v>25</v>
      </c>
      <c r="C3647" s="41">
        <v>12</v>
      </c>
      <c r="D3647" s="41">
        <v>2011</v>
      </c>
      <c r="E3647">
        <v>3.42</v>
      </c>
    </row>
    <row r="3648" spans="1:5" x14ac:dyDescent="0.2">
      <c r="A3648" s="21">
        <v>40903</v>
      </c>
      <c r="B3648" s="41">
        <v>26</v>
      </c>
      <c r="C3648" s="41">
        <v>12</v>
      </c>
      <c r="D3648" s="41">
        <v>2011</v>
      </c>
      <c r="E3648">
        <v>3.98</v>
      </c>
    </row>
    <row r="3649" spans="1:5" x14ac:dyDescent="0.2">
      <c r="A3649" s="21">
        <v>40904</v>
      </c>
      <c r="B3649" s="41">
        <v>27</v>
      </c>
      <c r="C3649" s="41">
        <v>12</v>
      </c>
      <c r="D3649" s="41">
        <v>2011</v>
      </c>
      <c r="E3649">
        <v>4.26</v>
      </c>
    </row>
    <row r="3650" spans="1:5" x14ac:dyDescent="0.2">
      <c r="A3650" s="21">
        <v>40905</v>
      </c>
      <c r="B3650" s="41">
        <v>28</v>
      </c>
      <c r="C3650" s="41">
        <v>12</v>
      </c>
      <c r="D3650" s="41">
        <v>2011</v>
      </c>
      <c r="E3650">
        <v>4.5599999999999996</v>
      </c>
    </row>
    <row r="3651" spans="1:5" x14ac:dyDescent="0.2">
      <c r="A3651" s="21">
        <v>40906</v>
      </c>
      <c r="B3651" s="41">
        <v>29</v>
      </c>
      <c r="C3651" s="41">
        <v>12</v>
      </c>
      <c r="D3651" s="41">
        <v>2011</v>
      </c>
      <c r="E3651">
        <v>4.1500000000000004</v>
      </c>
    </row>
    <row r="3652" spans="1:5" x14ac:dyDescent="0.2">
      <c r="A3652" s="21">
        <v>40907</v>
      </c>
      <c r="B3652" s="41">
        <v>30</v>
      </c>
      <c r="C3652" s="41">
        <v>12</v>
      </c>
      <c r="D3652" s="41">
        <v>2011</v>
      </c>
      <c r="E3652">
        <v>3.73</v>
      </c>
    </row>
    <row r="3653" spans="1:5" x14ac:dyDescent="0.2">
      <c r="A3653" s="21">
        <v>40908</v>
      </c>
      <c r="B3653" s="41">
        <v>31</v>
      </c>
      <c r="C3653" s="41">
        <v>12</v>
      </c>
      <c r="D3653" s="41">
        <v>2011</v>
      </c>
      <c r="E3653">
        <v>3.4</v>
      </c>
    </row>
    <row r="3654" spans="1:5" x14ac:dyDescent="0.2">
      <c r="A3654" s="21">
        <v>40909</v>
      </c>
      <c r="B3654" s="41">
        <v>1</v>
      </c>
      <c r="C3654" s="41">
        <v>1</v>
      </c>
      <c r="D3654" s="41">
        <v>2012</v>
      </c>
      <c r="E3654">
        <v>3.3</v>
      </c>
    </row>
    <row r="3655" spans="1:5" x14ac:dyDescent="0.2">
      <c r="A3655" s="21">
        <v>40910</v>
      </c>
      <c r="B3655" s="41">
        <v>2</v>
      </c>
      <c r="C3655" s="41">
        <v>1</v>
      </c>
      <c r="D3655" s="41">
        <v>2012</v>
      </c>
      <c r="E3655">
        <v>3.43</v>
      </c>
    </row>
    <row r="3656" spans="1:5" x14ac:dyDescent="0.2">
      <c r="A3656" s="21">
        <v>40911</v>
      </c>
      <c r="B3656" s="41">
        <v>3</v>
      </c>
      <c r="C3656" s="41">
        <v>1</v>
      </c>
      <c r="D3656" s="41">
        <v>2012</v>
      </c>
      <c r="E3656">
        <v>3.45</v>
      </c>
    </row>
    <row r="3657" spans="1:5" x14ac:dyDescent="0.2">
      <c r="A3657" s="21">
        <v>40912</v>
      </c>
      <c r="B3657" s="41">
        <v>4</v>
      </c>
      <c r="C3657" s="41">
        <v>1</v>
      </c>
      <c r="D3657" s="41">
        <v>2012</v>
      </c>
      <c r="E3657">
        <v>3.16</v>
      </c>
    </row>
    <row r="3658" spans="1:5" x14ac:dyDescent="0.2">
      <c r="A3658" s="21">
        <v>40913</v>
      </c>
      <c r="B3658" s="41">
        <v>5</v>
      </c>
      <c r="C3658" s="41">
        <v>1</v>
      </c>
      <c r="D3658" s="41">
        <v>2012</v>
      </c>
      <c r="E3658">
        <v>3.29</v>
      </c>
    </row>
    <row r="3659" spans="1:5" x14ac:dyDescent="0.2">
      <c r="A3659" s="21">
        <v>40914</v>
      </c>
      <c r="B3659" s="41">
        <v>6</v>
      </c>
      <c r="C3659" s="41">
        <v>1</v>
      </c>
      <c r="D3659" s="41">
        <v>2012</v>
      </c>
      <c r="E3659">
        <v>3.79</v>
      </c>
    </row>
    <row r="3660" spans="1:5" x14ac:dyDescent="0.2">
      <c r="A3660" s="21">
        <v>40915</v>
      </c>
      <c r="B3660" s="41">
        <v>7</v>
      </c>
      <c r="C3660" s="41">
        <v>1</v>
      </c>
      <c r="D3660" s="41">
        <v>2012</v>
      </c>
      <c r="E3660">
        <v>3.85</v>
      </c>
    </row>
    <row r="3661" spans="1:5" x14ac:dyDescent="0.2">
      <c r="A3661" s="21">
        <v>40916</v>
      </c>
      <c r="B3661" s="41">
        <v>8</v>
      </c>
      <c r="C3661" s="41">
        <v>1</v>
      </c>
      <c r="D3661" s="41">
        <v>2012</v>
      </c>
      <c r="E3661">
        <v>4.18</v>
      </c>
    </row>
    <row r="3662" spans="1:5" x14ac:dyDescent="0.2">
      <c r="A3662" s="21">
        <v>40917</v>
      </c>
      <c r="B3662" s="41">
        <v>9</v>
      </c>
      <c r="C3662" s="41">
        <v>1</v>
      </c>
      <c r="D3662" s="41">
        <v>2012</v>
      </c>
      <c r="E3662">
        <v>4.12</v>
      </c>
    </row>
    <row r="3663" spans="1:5" x14ac:dyDescent="0.2">
      <c r="A3663" s="21">
        <v>40918</v>
      </c>
      <c r="B3663" s="41">
        <v>10</v>
      </c>
      <c r="C3663" s="41">
        <v>1</v>
      </c>
      <c r="D3663" s="41">
        <v>2012</v>
      </c>
      <c r="E3663">
        <v>3.87</v>
      </c>
    </row>
    <row r="3664" spans="1:5" x14ac:dyDescent="0.2">
      <c r="A3664" s="21">
        <v>40919</v>
      </c>
      <c r="B3664" s="41">
        <v>11</v>
      </c>
      <c r="C3664" s="41">
        <v>1</v>
      </c>
      <c r="D3664" s="41">
        <v>2012</v>
      </c>
      <c r="E3664">
        <v>3.58</v>
      </c>
    </row>
    <row r="3665" spans="1:5" x14ac:dyDescent="0.2">
      <c r="A3665" s="21">
        <v>40920</v>
      </c>
      <c r="B3665" s="41">
        <v>12</v>
      </c>
      <c r="C3665" s="41">
        <v>1</v>
      </c>
      <c r="D3665" s="41">
        <v>2012</v>
      </c>
      <c r="E3665">
        <v>3.31</v>
      </c>
    </row>
    <row r="3666" spans="1:5" x14ac:dyDescent="0.2">
      <c r="A3666" s="21">
        <v>40921</v>
      </c>
      <c r="B3666" s="41">
        <v>13</v>
      </c>
      <c r="C3666" s="41">
        <v>1</v>
      </c>
      <c r="D3666" s="41">
        <v>2012</v>
      </c>
      <c r="E3666">
        <v>3.49</v>
      </c>
    </row>
    <row r="3667" spans="1:5" x14ac:dyDescent="0.2">
      <c r="A3667" s="21">
        <v>40922</v>
      </c>
      <c r="B3667" s="41">
        <v>14</v>
      </c>
      <c r="C3667" s="41">
        <v>1</v>
      </c>
      <c r="D3667" s="41">
        <v>2012</v>
      </c>
      <c r="E3667">
        <v>3.57</v>
      </c>
    </row>
    <row r="3668" spans="1:5" x14ac:dyDescent="0.2">
      <c r="A3668" s="21">
        <v>40923</v>
      </c>
      <c r="B3668" s="41">
        <v>15</v>
      </c>
      <c r="C3668" s="41">
        <v>1</v>
      </c>
      <c r="D3668" s="41">
        <v>2012</v>
      </c>
      <c r="E3668">
        <v>3.5</v>
      </c>
    </row>
    <row r="3669" spans="1:5" x14ac:dyDescent="0.2">
      <c r="A3669" s="21">
        <v>40924</v>
      </c>
      <c r="B3669" s="41">
        <v>16</v>
      </c>
      <c r="C3669" s="41">
        <v>1</v>
      </c>
      <c r="D3669" s="41">
        <v>2012</v>
      </c>
      <c r="E3669">
        <v>3.41</v>
      </c>
    </row>
    <row r="3670" spans="1:5" x14ac:dyDescent="0.2">
      <c r="A3670" s="21">
        <v>40925</v>
      </c>
      <c r="B3670" s="41">
        <v>17</v>
      </c>
      <c r="C3670" s="41">
        <v>1</v>
      </c>
      <c r="D3670" s="41">
        <v>2012</v>
      </c>
      <c r="E3670">
        <v>3.34</v>
      </c>
    </row>
    <row r="3671" spans="1:5" x14ac:dyDescent="0.2">
      <c r="A3671" s="21">
        <v>40926</v>
      </c>
      <c r="B3671" s="41">
        <v>18</v>
      </c>
      <c r="C3671" s="41">
        <v>1</v>
      </c>
      <c r="D3671" s="41">
        <v>2012</v>
      </c>
      <c r="E3671">
        <v>3.26</v>
      </c>
    </row>
    <row r="3672" spans="1:5" x14ac:dyDescent="0.2">
      <c r="A3672" s="21">
        <v>40927</v>
      </c>
      <c r="B3672" s="41">
        <v>19</v>
      </c>
      <c r="C3672" s="41">
        <v>1</v>
      </c>
      <c r="D3672" s="41">
        <v>2012</v>
      </c>
      <c r="E3672">
        <v>3.36</v>
      </c>
    </row>
    <row r="3673" spans="1:5" x14ac:dyDescent="0.2">
      <c r="A3673" s="21">
        <v>40928</v>
      </c>
      <c r="B3673" s="41">
        <v>20</v>
      </c>
      <c r="C3673" s="41">
        <v>1</v>
      </c>
      <c r="D3673" s="41">
        <v>2012</v>
      </c>
      <c r="E3673">
        <v>3.63</v>
      </c>
    </row>
    <row r="3674" spans="1:5" x14ac:dyDescent="0.2">
      <c r="A3674" s="21">
        <v>40929</v>
      </c>
      <c r="B3674" s="41">
        <v>21</v>
      </c>
      <c r="C3674" s="41">
        <v>1</v>
      </c>
      <c r="D3674" s="41">
        <v>2012</v>
      </c>
      <c r="E3674">
        <v>3.9</v>
      </c>
    </row>
    <row r="3675" spans="1:5" x14ac:dyDescent="0.2">
      <c r="A3675" s="21">
        <v>40930</v>
      </c>
      <c r="B3675" s="41">
        <v>22</v>
      </c>
      <c r="C3675" s="41">
        <v>1</v>
      </c>
      <c r="D3675" s="41">
        <v>2012</v>
      </c>
      <c r="E3675">
        <v>3.99</v>
      </c>
    </row>
    <row r="3676" spans="1:5" x14ac:dyDescent="0.2">
      <c r="A3676" s="21">
        <v>40931</v>
      </c>
      <c r="B3676" s="41">
        <v>23</v>
      </c>
      <c r="C3676" s="41">
        <v>1</v>
      </c>
      <c r="D3676" s="41">
        <v>2012</v>
      </c>
      <c r="E3676">
        <v>4.1100000000000003</v>
      </c>
    </row>
    <row r="3677" spans="1:5" x14ac:dyDescent="0.2">
      <c r="A3677" s="21">
        <v>40932</v>
      </c>
      <c r="B3677" s="41">
        <v>24</v>
      </c>
      <c r="C3677" s="41">
        <v>1</v>
      </c>
      <c r="D3677" s="41">
        <v>2012</v>
      </c>
      <c r="E3677">
        <v>4.08</v>
      </c>
    </row>
    <row r="3678" spans="1:5" x14ac:dyDescent="0.2">
      <c r="A3678" s="21">
        <v>40933</v>
      </c>
      <c r="B3678" s="41">
        <v>25</v>
      </c>
      <c r="C3678" s="41">
        <v>1</v>
      </c>
      <c r="D3678" s="41">
        <v>2012</v>
      </c>
      <c r="E3678">
        <v>4.43</v>
      </c>
    </row>
    <row r="3679" spans="1:5" x14ac:dyDescent="0.2">
      <c r="A3679" s="21">
        <v>40934</v>
      </c>
      <c r="B3679" s="41">
        <v>26</v>
      </c>
      <c r="C3679" s="41">
        <v>1</v>
      </c>
      <c r="D3679" s="41">
        <v>2012</v>
      </c>
      <c r="E3679">
        <v>4.16</v>
      </c>
    </row>
    <row r="3680" spans="1:5" x14ac:dyDescent="0.2">
      <c r="A3680" s="21">
        <v>40935</v>
      </c>
      <c r="B3680" s="41">
        <v>27</v>
      </c>
      <c r="C3680" s="41">
        <v>1</v>
      </c>
      <c r="D3680" s="41">
        <v>2012</v>
      </c>
      <c r="E3680">
        <v>3.49</v>
      </c>
    </row>
    <row r="3681" spans="1:5" x14ac:dyDescent="0.2">
      <c r="A3681" s="21">
        <v>40936</v>
      </c>
      <c r="B3681" s="41">
        <v>28</v>
      </c>
      <c r="C3681" s="41">
        <v>1</v>
      </c>
      <c r="D3681" s="41">
        <v>2012</v>
      </c>
      <c r="E3681">
        <v>3.2</v>
      </c>
    </row>
    <row r="3682" spans="1:5" x14ac:dyDescent="0.2">
      <c r="A3682" s="21">
        <v>40937</v>
      </c>
      <c r="B3682" s="41">
        <v>29</v>
      </c>
      <c r="C3682" s="41">
        <v>1</v>
      </c>
      <c r="D3682" s="41">
        <v>2012</v>
      </c>
      <c r="E3682">
        <v>2.9</v>
      </c>
    </row>
    <row r="3683" spans="1:5" x14ac:dyDescent="0.2">
      <c r="A3683" s="21">
        <v>40938</v>
      </c>
      <c r="B3683" s="41">
        <v>30</v>
      </c>
      <c r="C3683" s="41">
        <v>1</v>
      </c>
      <c r="D3683" s="41">
        <v>2012</v>
      </c>
      <c r="E3683">
        <v>3</v>
      </c>
    </row>
    <row r="3684" spans="1:5" x14ac:dyDescent="0.2">
      <c r="A3684" s="21">
        <v>40939</v>
      </c>
      <c r="B3684" s="41">
        <v>31</v>
      </c>
      <c r="C3684" s="41">
        <v>1</v>
      </c>
      <c r="D3684" s="41">
        <v>2012</v>
      </c>
      <c r="E3684">
        <v>3.01</v>
      </c>
    </row>
    <row r="3685" spans="1:5" x14ac:dyDescent="0.2">
      <c r="A3685" s="21">
        <v>40940</v>
      </c>
      <c r="B3685" s="41">
        <v>1</v>
      </c>
      <c r="C3685" s="41">
        <v>2</v>
      </c>
      <c r="D3685" s="41">
        <v>2012</v>
      </c>
      <c r="E3685">
        <v>3.47</v>
      </c>
    </row>
    <row r="3686" spans="1:5" x14ac:dyDescent="0.2">
      <c r="A3686" s="21">
        <v>40941</v>
      </c>
      <c r="B3686" s="41">
        <v>2</v>
      </c>
      <c r="C3686" s="41">
        <v>2</v>
      </c>
      <c r="D3686" s="41">
        <v>2012</v>
      </c>
      <c r="E3686">
        <v>3.61</v>
      </c>
    </row>
    <row r="3687" spans="1:5" x14ac:dyDescent="0.2">
      <c r="A3687" s="21">
        <v>40942</v>
      </c>
      <c r="B3687" s="41">
        <v>3</v>
      </c>
      <c r="C3687" s="41">
        <v>2</v>
      </c>
      <c r="D3687" s="41">
        <v>2012</v>
      </c>
      <c r="E3687">
        <v>3.68</v>
      </c>
    </row>
    <row r="3688" spans="1:5" x14ac:dyDescent="0.2">
      <c r="A3688" s="21">
        <v>40943</v>
      </c>
      <c r="B3688" s="41">
        <v>4</v>
      </c>
      <c r="C3688" s="41">
        <v>2</v>
      </c>
      <c r="D3688" s="41">
        <v>2012</v>
      </c>
      <c r="E3688">
        <v>4.42</v>
      </c>
    </row>
    <row r="3689" spans="1:5" x14ac:dyDescent="0.2">
      <c r="A3689" s="21">
        <v>40944</v>
      </c>
      <c r="B3689" s="41">
        <v>5</v>
      </c>
      <c r="C3689" s="41">
        <v>2</v>
      </c>
      <c r="D3689" s="41">
        <v>2012</v>
      </c>
      <c r="E3689">
        <v>4.5599999999999996</v>
      </c>
    </row>
    <row r="3690" spans="1:5" x14ac:dyDescent="0.2">
      <c r="A3690" s="21">
        <v>40945</v>
      </c>
      <c r="B3690" s="41">
        <v>6</v>
      </c>
      <c r="C3690" s="41">
        <v>2</v>
      </c>
      <c r="D3690" s="41">
        <v>2012</v>
      </c>
      <c r="E3690">
        <v>4.2</v>
      </c>
    </row>
    <row r="3691" spans="1:5" x14ac:dyDescent="0.2">
      <c r="A3691" s="21">
        <v>40946</v>
      </c>
      <c r="B3691" s="41">
        <v>7</v>
      </c>
      <c r="C3691" s="41">
        <v>2</v>
      </c>
      <c r="D3691" s="41">
        <v>2012</v>
      </c>
      <c r="E3691">
        <v>4.1399999999999997</v>
      </c>
    </row>
    <row r="3692" spans="1:5" x14ac:dyDescent="0.2">
      <c r="A3692" s="21">
        <v>40947</v>
      </c>
      <c r="B3692" s="41">
        <v>8</v>
      </c>
      <c r="C3692" s="41">
        <v>2</v>
      </c>
      <c r="D3692" s="41">
        <v>2012</v>
      </c>
      <c r="E3692">
        <v>4.04</v>
      </c>
    </row>
    <row r="3693" spans="1:5" x14ac:dyDescent="0.2">
      <c r="A3693" s="21">
        <v>40948</v>
      </c>
      <c r="B3693" s="41">
        <v>9</v>
      </c>
      <c r="C3693" s="41">
        <v>2</v>
      </c>
      <c r="D3693" s="41">
        <v>2012</v>
      </c>
      <c r="E3693">
        <v>4.09</v>
      </c>
    </row>
    <row r="3694" spans="1:5" x14ac:dyDescent="0.2">
      <c r="A3694" s="21">
        <v>40949</v>
      </c>
      <c r="B3694" s="41">
        <v>10</v>
      </c>
      <c r="C3694" s="41">
        <v>2</v>
      </c>
      <c r="D3694" s="41">
        <v>2012</v>
      </c>
      <c r="E3694">
        <v>4.1500000000000004</v>
      </c>
    </row>
    <row r="3695" spans="1:5" x14ac:dyDescent="0.2">
      <c r="A3695" s="21">
        <v>40950</v>
      </c>
      <c r="B3695" s="41">
        <v>11</v>
      </c>
      <c r="C3695" s="41">
        <v>2</v>
      </c>
      <c r="D3695" s="41">
        <v>2012</v>
      </c>
      <c r="E3695">
        <v>4.2699999999999996</v>
      </c>
    </row>
    <row r="3696" spans="1:5" x14ac:dyDescent="0.2">
      <c r="A3696" s="21">
        <v>40951</v>
      </c>
      <c r="B3696" s="41">
        <v>12</v>
      </c>
      <c r="C3696" s="41">
        <v>2</v>
      </c>
      <c r="D3696" s="41">
        <v>2012</v>
      </c>
      <c r="E3696">
        <v>4.47</v>
      </c>
    </row>
    <row r="3697" spans="1:5" x14ac:dyDescent="0.2">
      <c r="A3697" s="21">
        <v>40952</v>
      </c>
      <c r="B3697" s="41">
        <v>13</v>
      </c>
      <c r="C3697" s="41">
        <v>2</v>
      </c>
      <c r="D3697" s="41">
        <v>2012</v>
      </c>
      <c r="E3697">
        <v>4.9000000000000004</v>
      </c>
    </row>
    <row r="3698" spans="1:5" x14ac:dyDescent="0.2">
      <c r="A3698" s="21">
        <v>40953</v>
      </c>
      <c r="B3698" s="41">
        <v>14</v>
      </c>
      <c r="C3698" s="41">
        <v>2</v>
      </c>
      <c r="D3698" s="41">
        <v>2012</v>
      </c>
      <c r="E3698">
        <v>5.36</v>
      </c>
    </row>
    <row r="3699" spans="1:5" x14ac:dyDescent="0.2">
      <c r="A3699" s="21">
        <v>40954</v>
      </c>
      <c r="B3699" s="41">
        <v>15</v>
      </c>
      <c r="C3699" s="41">
        <v>2</v>
      </c>
      <c r="D3699" s="41">
        <v>2012</v>
      </c>
      <c r="E3699">
        <v>4.99</v>
      </c>
    </row>
    <row r="3700" spans="1:5" x14ac:dyDescent="0.2">
      <c r="A3700" s="21">
        <v>40955</v>
      </c>
      <c r="B3700" s="41">
        <v>16</v>
      </c>
      <c r="C3700" s="41">
        <v>2</v>
      </c>
      <c r="D3700" s="41">
        <v>2012</v>
      </c>
      <c r="E3700">
        <v>4.76</v>
      </c>
    </row>
    <row r="3701" spans="1:5" x14ac:dyDescent="0.2">
      <c r="A3701" s="21">
        <v>40956</v>
      </c>
      <c r="B3701" s="41">
        <v>17</v>
      </c>
      <c r="C3701" s="41">
        <v>2</v>
      </c>
      <c r="D3701" s="41">
        <v>2012</v>
      </c>
      <c r="E3701">
        <v>4.76</v>
      </c>
    </row>
    <row r="3702" spans="1:5" x14ac:dyDescent="0.2">
      <c r="A3702" s="21">
        <v>40957</v>
      </c>
      <c r="B3702" s="41">
        <v>18</v>
      </c>
      <c r="C3702" s="41">
        <v>2</v>
      </c>
      <c r="D3702" s="41">
        <v>2012</v>
      </c>
      <c r="E3702">
        <v>5.53</v>
      </c>
    </row>
    <row r="3703" spans="1:5" x14ac:dyDescent="0.2">
      <c r="A3703" s="21">
        <v>40958</v>
      </c>
      <c r="B3703" s="41">
        <v>19</v>
      </c>
      <c r="C3703" s="41">
        <v>2</v>
      </c>
      <c r="D3703" s="41">
        <v>2012</v>
      </c>
      <c r="E3703">
        <v>6.09</v>
      </c>
    </row>
    <row r="3704" spans="1:5" x14ac:dyDescent="0.2">
      <c r="A3704" s="21">
        <v>40959</v>
      </c>
      <c r="B3704" s="41">
        <v>20</v>
      </c>
      <c r="C3704" s="41">
        <v>2</v>
      </c>
      <c r="D3704" s="41">
        <v>2012</v>
      </c>
      <c r="E3704">
        <v>5.48</v>
      </c>
    </row>
    <row r="3705" spans="1:5" x14ac:dyDescent="0.2">
      <c r="A3705" s="21">
        <v>40960</v>
      </c>
      <c r="B3705" s="41">
        <v>21</v>
      </c>
      <c r="C3705" s="41">
        <v>2</v>
      </c>
      <c r="D3705" s="41">
        <v>2012</v>
      </c>
      <c r="E3705">
        <v>4.28</v>
      </c>
    </row>
    <row r="3706" spans="1:5" x14ac:dyDescent="0.2">
      <c r="A3706" s="21">
        <v>40961</v>
      </c>
      <c r="B3706" s="41">
        <v>22</v>
      </c>
      <c r="C3706" s="41">
        <v>2</v>
      </c>
      <c r="D3706" s="41">
        <v>2012</v>
      </c>
      <c r="E3706">
        <v>3.72</v>
      </c>
    </row>
    <row r="3707" spans="1:5" x14ac:dyDescent="0.2">
      <c r="A3707" s="21">
        <v>40962</v>
      </c>
      <c r="B3707" s="41">
        <v>23</v>
      </c>
      <c r="C3707" s="41">
        <v>2</v>
      </c>
      <c r="D3707" s="41">
        <v>2012</v>
      </c>
      <c r="E3707">
        <v>3.35</v>
      </c>
    </row>
    <row r="3708" spans="1:5" x14ac:dyDescent="0.2">
      <c r="A3708" s="21">
        <v>40963</v>
      </c>
      <c r="B3708" s="41">
        <v>24</v>
      </c>
      <c r="C3708" s="41">
        <v>2</v>
      </c>
      <c r="D3708" s="41">
        <v>2012</v>
      </c>
      <c r="E3708">
        <v>3.19</v>
      </c>
    </row>
    <row r="3709" spans="1:5" x14ac:dyDescent="0.2">
      <c r="A3709" s="21">
        <v>40964</v>
      </c>
      <c r="B3709" s="41">
        <v>25</v>
      </c>
      <c r="C3709" s="41">
        <v>2</v>
      </c>
      <c r="D3709" s="41">
        <v>2012</v>
      </c>
      <c r="E3709">
        <v>3.08</v>
      </c>
    </row>
    <row r="3710" spans="1:5" x14ac:dyDescent="0.2">
      <c r="A3710" s="21">
        <v>40965</v>
      </c>
      <c r="B3710" s="41">
        <v>26</v>
      </c>
      <c r="C3710" s="41">
        <v>2</v>
      </c>
      <c r="D3710" s="41">
        <v>2012</v>
      </c>
      <c r="E3710">
        <v>2.98</v>
      </c>
    </row>
    <row r="3711" spans="1:5" x14ac:dyDescent="0.2">
      <c r="A3711" s="21">
        <v>40966</v>
      </c>
      <c r="B3711" s="41">
        <v>27</v>
      </c>
      <c r="C3711" s="41">
        <v>2</v>
      </c>
      <c r="D3711" s="41">
        <v>2012</v>
      </c>
      <c r="E3711">
        <v>3.38</v>
      </c>
    </row>
    <row r="3712" spans="1:5" x14ac:dyDescent="0.2">
      <c r="A3712" s="21">
        <v>40967</v>
      </c>
      <c r="B3712" s="41">
        <v>28</v>
      </c>
      <c r="C3712" s="41">
        <v>2</v>
      </c>
      <c r="D3712" s="41">
        <v>2012</v>
      </c>
      <c r="E3712">
        <v>4.6399999999999997</v>
      </c>
    </row>
    <row r="3713" spans="1:5" x14ac:dyDescent="0.2">
      <c r="A3713" s="21">
        <v>40968</v>
      </c>
      <c r="B3713" s="41">
        <v>29</v>
      </c>
      <c r="C3713" s="41">
        <v>2</v>
      </c>
      <c r="D3713" s="41">
        <v>2012</v>
      </c>
      <c r="E3713">
        <v>5.5</v>
      </c>
    </row>
    <row r="3714" spans="1:5" x14ac:dyDescent="0.2">
      <c r="A3714" s="21">
        <v>40969</v>
      </c>
      <c r="B3714" s="41">
        <v>1</v>
      </c>
      <c r="C3714" s="41">
        <v>3</v>
      </c>
      <c r="D3714" s="41">
        <v>2012</v>
      </c>
      <c r="E3714">
        <v>7.48</v>
      </c>
    </row>
    <row r="3715" spans="1:5" x14ac:dyDescent="0.2">
      <c r="A3715" s="21">
        <v>40970</v>
      </c>
      <c r="B3715" s="41">
        <v>2</v>
      </c>
      <c r="C3715" s="41">
        <v>3</v>
      </c>
      <c r="D3715" s="41">
        <v>2012</v>
      </c>
      <c r="E3715">
        <v>10.3</v>
      </c>
    </row>
    <row r="3716" spans="1:5" x14ac:dyDescent="0.2">
      <c r="A3716" s="21">
        <v>40971</v>
      </c>
      <c r="B3716" s="41">
        <v>3</v>
      </c>
      <c r="C3716" s="41">
        <v>3</v>
      </c>
      <c r="D3716" s="41">
        <v>2012</v>
      </c>
    </row>
    <row r="3717" spans="1:5" x14ac:dyDescent="0.2">
      <c r="A3717" s="21">
        <v>40972</v>
      </c>
      <c r="B3717" s="41">
        <v>4</v>
      </c>
      <c r="C3717" s="41">
        <v>3</v>
      </c>
      <c r="D3717" s="41">
        <v>2012</v>
      </c>
    </row>
    <row r="3718" spans="1:5" x14ac:dyDescent="0.2">
      <c r="A3718" s="21">
        <v>40973</v>
      </c>
      <c r="B3718" s="41">
        <v>5</v>
      </c>
      <c r="C3718" s="41">
        <v>3</v>
      </c>
      <c r="D3718" s="41">
        <v>2012</v>
      </c>
      <c r="E3718">
        <v>15.7</v>
      </c>
    </row>
    <row r="3719" spans="1:5" x14ac:dyDescent="0.2">
      <c r="A3719" s="21">
        <v>40974</v>
      </c>
      <c r="B3719" s="41">
        <v>6</v>
      </c>
      <c r="C3719" s="41">
        <v>3</v>
      </c>
      <c r="D3719" s="41">
        <v>2012</v>
      </c>
      <c r="E3719">
        <v>13.8</v>
      </c>
    </row>
    <row r="3720" spans="1:5" x14ac:dyDescent="0.2">
      <c r="A3720" s="21">
        <v>40975</v>
      </c>
      <c r="B3720" s="41">
        <v>7</v>
      </c>
      <c r="C3720" s="41">
        <v>3</v>
      </c>
      <c r="D3720" s="41">
        <v>2012</v>
      </c>
      <c r="E3720">
        <v>12.2</v>
      </c>
    </row>
    <row r="3721" spans="1:5" x14ac:dyDescent="0.2">
      <c r="A3721" s="21">
        <v>40976</v>
      </c>
      <c r="B3721" s="41">
        <v>8</v>
      </c>
      <c r="C3721" s="41">
        <v>3</v>
      </c>
      <c r="D3721" s="41">
        <v>2012</v>
      </c>
      <c r="E3721">
        <v>10.8</v>
      </c>
    </row>
    <row r="3722" spans="1:5" x14ac:dyDescent="0.2">
      <c r="A3722" s="21">
        <v>40977</v>
      </c>
      <c r="B3722" s="41">
        <v>9</v>
      </c>
      <c r="C3722" s="41">
        <v>3</v>
      </c>
      <c r="D3722" s="41">
        <v>2012</v>
      </c>
      <c r="E3722">
        <v>9.4</v>
      </c>
    </row>
    <row r="3723" spans="1:5" x14ac:dyDescent="0.2">
      <c r="A3723" s="21">
        <v>40978</v>
      </c>
      <c r="B3723" s="41">
        <v>10</v>
      </c>
      <c r="C3723" s="41">
        <v>3</v>
      </c>
      <c r="D3723" s="41">
        <v>2012</v>
      </c>
      <c r="E3723">
        <v>13</v>
      </c>
    </row>
    <row r="3724" spans="1:5" x14ac:dyDescent="0.2">
      <c r="A3724" s="21">
        <v>40979</v>
      </c>
      <c r="B3724" s="41">
        <v>11</v>
      </c>
      <c r="C3724" s="41">
        <v>3</v>
      </c>
      <c r="D3724" s="41">
        <v>2012</v>
      </c>
      <c r="E3724">
        <v>11.5</v>
      </c>
    </row>
    <row r="3725" spans="1:5" x14ac:dyDescent="0.2">
      <c r="A3725" s="21">
        <v>40980</v>
      </c>
      <c r="B3725" s="41">
        <v>12</v>
      </c>
      <c r="C3725" s="41">
        <v>3</v>
      </c>
      <c r="D3725" s="41">
        <v>2012</v>
      </c>
      <c r="E3725">
        <v>7.94</v>
      </c>
    </row>
    <row r="3726" spans="1:5" x14ac:dyDescent="0.2">
      <c r="A3726" s="21">
        <v>40981</v>
      </c>
      <c r="B3726" s="41">
        <v>13</v>
      </c>
      <c r="C3726" s="41">
        <v>3</v>
      </c>
      <c r="D3726" s="41">
        <v>2012</v>
      </c>
      <c r="E3726">
        <v>5.0599999999999996</v>
      </c>
    </row>
    <row r="3727" spans="1:5" x14ac:dyDescent="0.2">
      <c r="A3727" s="21">
        <v>40982</v>
      </c>
      <c r="B3727" s="41">
        <v>14</v>
      </c>
      <c r="C3727" s="41">
        <v>3</v>
      </c>
      <c r="D3727" s="41">
        <v>2012</v>
      </c>
      <c r="E3727">
        <v>3.57</v>
      </c>
    </row>
    <row r="3728" spans="1:5" x14ac:dyDescent="0.2">
      <c r="A3728" s="21">
        <v>40983</v>
      </c>
      <c r="B3728" s="41">
        <v>15</v>
      </c>
      <c r="C3728" s="41">
        <v>3</v>
      </c>
      <c r="D3728" s="41">
        <v>2012</v>
      </c>
      <c r="E3728">
        <v>3.11</v>
      </c>
    </row>
    <row r="3729" spans="1:5" x14ac:dyDescent="0.2">
      <c r="A3729" s="21">
        <v>40984</v>
      </c>
      <c r="B3729" s="41">
        <v>16</v>
      </c>
      <c r="C3729" s="41">
        <v>3</v>
      </c>
      <c r="D3729" s="41">
        <v>2012</v>
      </c>
      <c r="E3729">
        <v>3.19</v>
      </c>
    </row>
    <row r="3730" spans="1:5" x14ac:dyDescent="0.2">
      <c r="A3730" s="21">
        <v>40985</v>
      </c>
      <c r="B3730" s="41">
        <v>17</v>
      </c>
      <c r="C3730" s="41">
        <v>3</v>
      </c>
      <c r="D3730" s="41">
        <v>2012</v>
      </c>
      <c r="E3730">
        <v>3.65</v>
      </c>
    </row>
    <row r="3731" spans="1:5" x14ac:dyDescent="0.2">
      <c r="A3731" s="21">
        <v>40986</v>
      </c>
      <c r="B3731" s="41">
        <v>18</v>
      </c>
      <c r="C3731" s="41">
        <v>3</v>
      </c>
      <c r="D3731" s="41">
        <v>2012</v>
      </c>
      <c r="E3731">
        <v>4.13</v>
      </c>
    </row>
    <row r="3732" spans="1:5" x14ac:dyDescent="0.2">
      <c r="A3732" s="21">
        <v>40987</v>
      </c>
      <c r="B3732" s="41">
        <v>19</v>
      </c>
      <c r="C3732" s="41">
        <v>3</v>
      </c>
      <c r="D3732" s="41">
        <v>2012</v>
      </c>
      <c r="E3732">
        <v>4.41</v>
      </c>
    </row>
    <row r="3733" spans="1:5" x14ac:dyDescent="0.2">
      <c r="A3733" s="21">
        <v>40988</v>
      </c>
      <c r="B3733" s="41">
        <v>20</v>
      </c>
      <c r="C3733" s="41">
        <v>3</v>
      </c>
      <c r="D3733" s="41">
        <v>2012</v>
      </c>
      <c r="E3733">
        <v>4.57</v>
      </c>
    </row>
    <row r="3734" spans="1:5" x14ac:dyDescent="0.2">
      <c r="A3734" s="21">
        <v>40989</v>
      </c>
      <c r="B3734" s="41">
        <v>21</v>
      </c>
      <c r="C3734" s="41">
        <v>3</v>
      </c>
      <c r="D3734" s="41">
        <v>2012</v>
      </c>
      <c r="E3734">
        <v>4.1900000000000004</v>
      </c>
    </row>
    <row r="3735" spans="1:5" x14ac:dyDescent="0.2">
      <c r="A3735" s="21">
        <v>40990</v>
      </c>
      <c r="B3735" s="41">
        <v>22</v>
      </c>
      <c r="C3735" s="41">
        <v>3</v>
      </c>
      <c r="D3735" s="41">
        <v>2012</v>
      </c>
      <c r="E3735">
        <v>3.96</v>
      </c>
    </row>
    <row r="3736" spans="1:5" x14ac:dyDescent="0.2">
      <c r="A3736" s="21">
        <v>40991</v>
      </c>
      <c r="B3736" s="41">
        <v>23</v>
      </c>
      <c r="C3736" s="41">
        <v>3</v>
      </c>
      <c r="D3736" s="41">
        <v>2012</v>
      </c>
      <c r="E3736">
        <v>3.54</v>
      </c>
    </row>
    <row r="3737" spans="1:5" x14ac:dyDescent="0.2">
      <c r="A3737" s="21">
        <v>40992</v>
      </c>
      <c r="B3737" s="41">
        <v>24</v>
      </c>
      <c r="C3737" s="41">
        <v>3</v>
      </c>
      <c r="D3737" s="41">
        <v>2012</v>
      </c>
      <c r="E3737">
        <v>3.15</v>
      </c>
    </row>
    <row r="3738" spans="1:5" x14ac:dyDescent="0.2">
      <c r="A3738" s="21">
        <v>40993</v>
      </c>
      <c r="B3738" s="41">
        <v>25</v>
      </c>
      <c r="C3738" s="41">
        <v>3</v>
      </c>
      <c r="D3738" s="41">
        <v>2012</v>
      </c>
      <c r="E3738">
        <v>3.42</v>
      </c>
    </row>
    <row r="3739" spans="1:5" x14ac:dyDescent="0.2">
      <c r="A3739" s="21">
        <v>40994</v>
      </c>
      <c r="B3739" s="41">
        <v>26</v>
      </c>
      <c r="C3739" s="41">
        <v>3</v>
      </c>
      <c r="D3739" s="41">
        <v>2012</v>
      </c>
      <c r="E3739">
        <v>3.61</v>
      </c>
    </row>
    <row r="3740" spans="1:5" x14ac:dyDescent="0.2">
      <c r="A3740" s="21">
        <v>40995</v>
      </c>
      <c r="B3740" s="41">
        <v>27</v>
      </c>
      <c r="C3740" s="41">
        <v>3</v>
      </c>
      <c r="D3740" s="41">
        <v>2012</v>
      </c>
      <c r="E3740">
        <v>2.98</v>
      </c>
    </row>
    <row r="3741" spans="1:5" x14ac:dyDescent="0.2">
      <c r="A3741" s="21">
        <v>40996</v>
      </c>
      <c r="B3741" s="41">
        <v>28</v>
      </c>
      <c r="C3741" s="41">
        <v>3</v>
      </c>
      <c r="D3741" s="41">
        <v>2012</v>
      </c>
      <c r="E3741">
        <v>2.52</v>
      </c>
    </row>
    <row r="3742" spans="1:5" x14ac:dyDescent="0.2">
      <c r="A3742" s="21">
        <v>40997</v>
      </c>
      <c r="B3742" s="41">
        <v>29</v>
      </c>
      <c r="C3742" s="41">
        <v>3</v>
      </c>
      <c r="D3742" s="41">
        <v>2012</v>
      </c>
      <c r="E3742">
        <v>2.52</v>
      </c>
    </row>
    <row r="3743" spans="1:5" x14ac:dyDescent="0.2">
      <c r="A3743" s="21">
        <v>40998</v>
      </c>
      <c r="B3743" s="41">
        <v>30</v>
      </c>
      <c r="C3743" s="41">
        <v>3</v>
      </c>
      <c r="D3743" s="41">
        <v>2012</v>
      </c>
      <c r="E3743">
        <v>2.66</v>
      </c>
    </row>
    <row r="3744" spans="1:5" x14ac:dyDescent="0.2">
      <c r="A3744" s="21">
        <v>40999</v>
      </c>
      <c r="B3744" s="41">
        <v>31</v>
      </c>
      <c r="C3744" s="41">
        <v>3</v>
      </c>
      <c r="D3744" s="41">
        <v>2012</v>
      </c>
      <c r="E3744">
        <v>2.21</v>
      </c>
    </row>
    <row r="3745" spans="1:5" x14ac:dyDescent="0.2">
      <c r="A3745" s="21">
        <v>41000</v>
      </c>
      <c r="B3745" s="41">
        <v>1</v>
      </c>
      <c r="C3745" s="41">
        <v>4</v>
      </c>
      <c r="D3745" s="41">
        <v>2012</v>
      </c>
      <c r="E3745">
        <v>1.84</v>
      </c>
    </row>
    <row r="3746" spans="1:5" x14ac:dyDescent="0.2">
      <c r="A3746" s="21">
        <v>41001</v>
      </c>
      <c r="B3746" s="41">
        <v>2</v>
      </c>
      <c r="C3746" s="41">
        <v>4</v>
      </c>
      <c r="D3746" s="41">
        <v>2012</v>
      </c>
      <c r="E3746">
        <v>1.63</v>
      </c>
    </row>
    <row r="3747" spans="1:5" x14ac:dyDescent="0.2">
      <c r="A3747" s="21">
        <v>41002</v>
      </c>
      <c r="B3747" s="41">
        <v>3</v>
      </c>
      <c r="C3747" s="41">
        <v>4</v>
      </c>
      <c r="D3747" s="41">
        <v>2012</v>
      </c>
      <c r="E3747">
        <v>1.48</v>
      </c>
    </row>
    <row r="3748" spans="1:5" x14ac:dyDescent="0.2">
      <c r="A3748" s="21">
        <v>41003</v>
      </c>
      <c r="B3748" s="41">
        <v>4</v>
      </c>
      <c r="C3748" s="41">
        <v>4</v>
      </c>
      <c r="D3748" s="41">
        <v>2012</v>
      </c>
      <c r="E3748">
        <v>1.49</v>
      </c>
    </row>
    <row r="3749" spans="1:5" x14ac:dyDescent="0.2">
      <c r="A3749" s="21">
        <v>41004</v>
      </c>
      <c r="B3749" s="41">
        <v>5</v>
      </c>
      <c r="C3749" s="41">
        <v>4</v>
      </c>
      <c r="D3749" s="41">
        <v>2012</v>
      </c>
      <c r="E3749">
        <v>1.4</v>
      </c>
    </row>
    <row r="3750" spans="1:5" x14ac:dyDescent="0.2">
      <c r="A3750" s="21">
        <v>41005</v>
      </c>
      <c r="B3750" s="41">
        <v>6</v>
      </c>
      <c r="C3750" s="41">
        <v>4</v>
      </c>
      <c r="D3750" s="41">
        <v>2012</v>
      </c>
      <c r="E3750">
        <v>1.3</v>
      </c>
    </row>
    <row r="3751" spans="1:5" x14ac:dyDescent="0.2">
      <c r="A3751" s="21">
        <v>41006</v>
      </c>
      <c r="B3751" s="41">
        <v>7</v>
      </c>
      <c r="C3751" s="41">
        <v>4</v>
      </c>
      <c r="D3751" s="41">
        <v>2012</v>
      </c>
      <c r="E3751">
        <v>1.41</v>
      </c>
    </row>
    <row r="3752" spans="1:5" x14ac:dyDescent="0.2">
      <c r="A3752" s="21">
        <v>41007</v>
      </c>
      <c r="B3752" s="41">
        <v>8</v>
      </c>
      <c r="C3752" s="41">
        <v>4</v>
      </c>
      <c r="D3752" s="41">
        <v>2012</v>
      </c>
      <c r="E3752">
        <v>1.27</v>
      </c>
    </row>
    <row r="3753" spans="1:5" x14ac:dyDescent="0.2">
      <c r="A3753" s="21">
        <v>41008</v>
      </c>
      <c r="B3753" s="41">
        <v>9</v>
      </c>
      <c r="C3753" s="41">
        <v>4</v>
      </c>
      <c r="D3753" s="41">
        <v>2012</v>
      </c>
      <c r="E3753">
        <v>1.45</v>
      </c>
    </row>
    <row r="3754" spans="1:5" x14ac:dyDescent="0.2">
      <c r="A3754" s="21">
        <v>41009</v>
      </c>
      <c r="B3754" s="41">
        <v>10</v>
      </c>
      <c r="C3754" s="41">
        <v>4</v>
      </c>
      <c r="D3754" s="41">
        <v>2012</v>
      </c>
      <c r="E3754">
        <v>1.5</v>
      </c>
    </row>
    <row r="3755" spans="1:5" x14ac:dyDescent="0.2">
      <c r="A3755" s="21">
        <v>41010</v>
      </c>
      <c r="B3755" s="41">
        <v>11</v>
      </c>
      <c r="C3755" s="41">
        <v>4</v>
      </c>
      <c r="D3755" s="41">
        <v>2012</v>
      </c>
      <c r="E3755">
        <v>1.37</v>
      </c>
    </row>
    <row r="3756" spans="1:5" x14ac:dyDescent="0.2">
      <c r="A3756" s="21">
        <v>41011</v>
      </c>
      <c r="B3756" s="41">
        <v>12</v>
      </c>
      <c r="C3756" s="41">
        <v>4</v>
      </c>
      <c r="D3756" s="41">
        <v>2012</v>
      </c>
      <c r="E3756">
        <v>1.25</v>
      </c>
    </row>
    <row r="3757" spans="1:5" x14ac:dyDescent="0.2">
      <c r="A3757" s="21">
        <v>41012</v>
      </c>
      <c r="B3757" s="41">
        <v>13</v>
      </c>
      <c r="C3757" s="41">
        <v>4</v>
      </c>
      <c r="D3757" s="41">
        <v>2012</v>
      </c>
      <c r="E3757">
        <v>1.08</v>
      </c>
    </row>
    <row r="3758" spans="1:5" x14ac:dyDescent="0.2">
      <c r="A3758" s="21">
        <v>41013</v>
      </c>
      <c r="B3758" s="41">
        <v>14</v>
      </c>
      <c r="C3758" s="41">
        <v>4</v>
      </c>
      <c r="D3758" s="41">
        <v>2012</v>
      </c>
      <c r="E3758">
        <v>0.93</v>
      </c>
    </row>
    <row r="3759" spans="1:5" x14ac:dyDescent="0.2">
      <c r="A3759" s="21">
        <v>41014</v>
      </c>
      <c r="B3759" s="41">
        <v>15</v>
      </c>
      <c r="C3759" s="41">
        <v>4</v>
      </c>
      <c r="D3759" s="41">
        <v>2012</v>
      </c>
      <c r="E3759">
        <v>0.89</v>
      </c>
    </row>
    <row r="3760" spans="1:5" x14ac:dyDescent="0.2">
      <c r="A3760" s="21">
        <v>41015</v>
      </c>
      <c r="B3760" s="41">
        <v>16</v>
      </c>
      <c r="C3760" s="41">
        <v>4</v>
      </c>
      <c r="D3760" s="41">
        <v>2012</v>
      </c>
      <c r="E3760">
        <v>0.87</v>
      </c>
    </row>
    <row r="3761" spans="1:5" x14ac:dyDescent="0.2">
      <c r="A3761" s="21">
        <v>41016</v>
      </c>
      <c r="B3761" s="41">
        <v>17</v>
      </c>
      <c r="C3761" s="41">
        <v>4</v>
      </c>
      <c r="D3761" s="41">
        <v>2012</v>
      </c>
      <c r="E3761">
        <v>0.84</v>
      </c>
    </row>
    <row r="3762" spans="1:5" x14ac:dyDescent="0.2">
      <c r="A3762" s="21">
        <v>41017</v>
      </c>
      <c r="B3762" s="41">
        <v>18</v>
      </c>
      <c r="C3762" s="41">
        <v>4</v>
      </c>
      <c r="D3762" s="41">
        <v>2012</v>
      </c>
      <c r="E3762">
        <v>0.87</v>
      </c>
    </row>
    <row r="3763" spans="1:5" x14ac:dyDescent="0.2">
      <c r="A3763" s="21">
        <v>41018</v>
      </c>
      <c r="B3763" s="41">
        <v>19</v>
      </c>
      <c r="C3763" s="41">
        <v>4</v>
      </c>
      <c r="D3763" s="41">
        <v>2012</v>
      </c>
      <c r="E3763">
        <v>1</v>
      </c>
    </row>
    <row r="3764" spans="1:5" x14ac:dyDescent="0.2">
      <c r="A3764" s="21">
        <v>41019</v>
      </c>
      <c r="B3764" s="41">
        <v>20</v>
      </c>
      <c r="C3764" s="41">
        <v>4</v>
      </c>
      <c r="D3764" s="41">
        <v>2012</v>
      </c>
      <c r="E3764">
        <v>1.32</v>
      </c>
    </row>
    <row r="3765" spans="1:5" x14ac:dyDescent="0.2">
      <c r="A3765" s="21">
        <v>41020</v>
      </c>
      <c r="B3765" s="41">
        <v>21</v>
      </c>
      <c r="C3765" s="41">
        <v>4</v>
      </c>
      <c r="D3765" s="41">
        <v>2012</v>
      </c>
      <c r="E3765">
        <v>1.31</v>
      </c>
    </row>
    <row r="3766" spans="1:5" x14ac:dyDescent="0.2">
      <c r="A3766" s="21">
        <v>41021</v>
      </c>
      <c r="B3766" s="41">
        <v>22</v>
      </c>
      <c r="C3766" s="41">
        <v>4</v>
      </c>
      <c r="D3766" s="41">
        <v>2012</v>
      </c>
      <c r="E3766">
        <v>1.23</v>
      </c>
    </row>
    <row r="3767" spans="1:5" x14ac:dyDescent="0.2">
      <c r="A3767" s="21">
        <v>41022</v>
      </c>
      <c r="B3767" s="41">
        <v>23</v>
      </c>
      <c r="C3767" s="41">
        <v>4</v>
      </c>
      <c r="D3767" s="41">
        <v>2012</v>
      </c>
      <c r="E3767">
        <v>1.18</v>
      </c>
    </row>
    <row r="3768" spans="1:5" x14ac:dyDescent="0.2">
      <c r="A3768" s="21">
        <v>41023</v>
      </c>
      <c r="B3768" s="41">
        <v>24</v>
      </c>
      <c r="C3768" s="41">
        <v>4</v>
      </c>
      <c r="D3768" s="41">
        <v>2012</v>
      </c>
      <c r="E3768">
        <v>1.1200000000000001</v>
      </c>
    </row>
    <row r="3769" spans="1:5" x14ac:dyDescent="0.2">
      <c r="A3769" s="21">
        <v>41024</v>
      </c>
      <c r="B3769" s="41">
        <v>25</v>
      </c>
      <c r="C3769" s="41">
        <v>4</v>
      </c>
      <c r="D3769" s="41">
        <v>2012</v>
      </c>
      <c r="E3769">
        <v>1.07</v>
      </c>
    </row>
    <row r="3770" spans="1:5" x14ac:dyDescent="0.2">
      <c r="A3770" s="21">
        <v>41025</v>
      </c>
      <c r="B3770" s="41">
        <v>26</v>
      </c>
      <c r="C3770" s="41">
        <v>4</v>
      </c>
      <c r="D3770" s="41">
        <v>2012</v>
      </c>
      <c r="E3770">
        <v>0.91</v>
      </c>
    </row>
    <row r="3771" spans="1:5" x14ac:dyDescent="0.2">
      <c r="A3771" s="21">
        <v>41026</v>
      </c>
      <c r="B3771" s="41">
        <v>27</v>
      </c>
      <c r="C3771" s="41">
        <v>4</v>
      </c>
      <c r="D3771" s="41">
        <v>2012</v>
      </c>
      <c r="E3771">
        <v>0.91</v>
      </c>
    </row>
    <row r="3772" spans="1:5" x14ac:dyDescent="0.2">
      <c r="A3772" s="21">
        <v>41027</v>
      </c>
      <c r="B3772" s="41">
        <v>28</v>
      </c>
      <c r="C3772" s="41">
        <v>4</v>
      </c>
      <c r="D3772" s="41">
        <v>2012</v>
      </c>
      <c r="E3772">
        <v>0.7</v>
      </c>
    </row>
    <row r="3773" spans="1:5" x14ac:dyDescent="0.2">
      <c r="A3773" s="21">
        <v>41028</v>
      </c>
      <c r="B3773" s="41">
        <v>29</v>
      </c>
      <c r="C3773" s="41">
        <v>4</v>
      </c>
      <c r="D3773" s="41">
        <v>2012</v>
      </c>
      <c r="E3773">
        <v>0.7</v>
      </c>
    </row>
    <row r="3774" spans="1:5" x14ac:dyDescent="0.2">
      <c r="A3774" s="21">
        <v>41029</v>
      </c>
      <c r="B3774" s="41">
        <v>30</v>
      </c>
      <c r="C3774" s="41">
        <v>4</v>
      </c>
      <c r="D3774" s="41">
        <v>2012</v>
      </c>
      <c r="E3774">
        <v>0.71</v>
      </c>
    </row>
    <row r="3775" spans="1:5" x14ac:dyDescent="0.2">
      <c r="A3775" s="21">
        <v>41030</v>
      </c>
      <c r="B3775" s="41">
        <v>1</v>
      </c>
      <c r="C3775" s="41">
        <v>5</v>
      </c>
      <c r="D3775" s="41">
        <v>2012</v>
      </c>
      <c r="E3775">
        <v>0.83</v>
      </c>
    </row>
    <row r="3776" spans="1:5" x14ac:dyDescent="0.2">
      <c r="A3776" s="21">
        <v>41031</v>
      </c>
      <c r="B3776" s="41">
        <v>2</v>
      </c>
      <c r="C3776" s="41">
        <v>5</v>
      </c>
      <c r="D3776" s="41">
        <v>2012</v>
      </c>
      <c r="E3776">
        <v>0.83</v>
      </c>
    </row>
    <row r="3777" spans="1:4" x14ac:dyDescent="0.2">
      <c r="A3777" s="21">
        <v>41032</v>
      </c>
      <c r="B3777" s="41">
        <v>3</v>
      </c>
      <c r="C3777" s="41">
        <v>5</v>
      </c>
      <c r="D3777" s="41">
        <v>2012</v>
      </c>
    </row>
    <row r="3778" spans="1:4" x14ac:dyDescent="0.2">
      <c r="A3778" s="21">
        <v>41033</v>
      </c>
      <c r="B3778" s="41">
        <v>4</v>
      </c>
      <c r="C3778" s="41">
        <v>5</v>
      </c>
      <c r="D3778" s="41">
        <v>2012</v>
      </c>
    </row>
    <row r="3779" spans="1:4" x14ac:dyDescent="0.2">
      <c r="A3779" s="21">
        <v>41034</v>
      </c>
      <c r="B3779" s="41">
        <v>5</v>
      </c>
      <c r="C3779" s="41">
        <v>5</v>
      </c>
      <c r="D3779" s="41">
        <v>2012</v>
      </c>
    </row>
    <row r="3780" spans="1:4" x14ac:dyDescent="0.2">
      <c r="A3780" s="21">
        <v>41035</v>
      </c>
      <c r="B3780" s="41">
        <v>6</v>
      </c>
      <c r="C3780" s="41">
        <v>5</v>
      </c>
      <c r="D3780" s="41">
        <v>2012</v>
      </c>
    </row>
    <row r="3781" spans="1:4" x14ac:dyDescent="0.2">
      <c r="A3781" s="21">
        <v>41036</v>
      </c>
      <c r="B3781" s="41">
        <v>7</v>
      </c>
      <c r="C3781" s="41">
        <v>5</v>
      </c>
      <c r="D3781" s="41">
        <v>2012</v>
      </c>
    </row>
    <row r="3782" spans="1:4" x14ac:dyDescent="0.2">
      <c r="A3782" s="21">
        <v>41037</v>
      </c>
      <c r="B3782" s="41">
        <v>8</v>
      </c>
      <c r="C3782" s="41">
        <v>5</v>
      </c>
      <c r="D3782" s="41">
        <v>2012</v>
      </c>
    </row>
    <row r="3783" spans="1:4" x14ac:dyDescent="0.2">
      <c r="A3783" s="21">
        <v>41038</v>
      </c>
      <c r="B3783" s="41">
        <v>9</v>
      </c>
      <c r="C3783" s="41">
        <v>5</v>
      </c>
      <c r="D3783" s="41">
        <v>2012</v>
      </c>
    </row>
    <row r="3784" spans="1:4" x14ac:dyDescent="0.2">
      <c r="A3784" s="21">
        <v>41039</v>
      </c>
      <c r="B3784" s="41">
        <v>10</v>
      </c>
      <c r="C3784" s="41">
        <v>5</v>
      </c>
      <c r="D3784" s="41">
        <v>2012</v>
      </c>
    </row>
    <row r="3785" spans="1:4" x14ac:dyDescent="0.2">
      <c r="A3785" s="21">
        <v>41040</v>
      </c>
      <c r="B3785" s="41">
        <v>11</v>
      </c>
      <c r="C3785" s="41">
        <v>5</v>
      </c>
      <c r="D3785" s="41">
        <v>2012</v>
      </c>
    </row>
    <row r="3786" spans="1:4" x14ac:dyDescent="0.2">
      <c r="A3786" s="21">
        <v>41041</v>
      </c>
      <c r="B3786" s="41">
        <v>12</v>
      </c>
      <c r="C3786" s="41">
        <v>5</v>
      </c>
      <c r="D3786" s="41">
        <v>2012</v>
      </c>
    </row>
    <row r="3787" spans="1:4" x14ac:dyDescent="0.2">
      <c r="A3787" s="21">
        <v>41042</v>
      </c>
      <c r="B3787" s="41">
        <v>13</v>
      </c>
      <c r="C3787" s="41">
        <v>5</v>
      </c>
      <c r="D3787" s="41">
        <v>2012</v>
      </c>
    </row>
    <row r="3788" spans="1:4" x14ac:dyDescent="0.2">
      <c r="A3788" s="21">
        <v>41043</v>
      </c>
      <c r="B3788" s="41">
        <v>14</v>
      </c>
      <c r="C3788" s="41">
        <v>5</v>
      </c>
      <c r="D3788" s="41">
        <v>2012</v>
      </c>
    </row>
    <row r="3789" spans="1:4" x14ac:dyDescent="0.2">
      <c r="A3789" s="21">
        <v>41044</v>
      </c>
      <c r="B3789" s="41">
        <v>15</v>
      </c>
      <c r="C3789" s="41">
        <v>5</v>
      </c>
      <c r="D3789" s="41">
        <v>2012</v>
      </c>
    </row>
    <row r="3790" spans="1:4" x14ac:dyDescent="0.2">
      <c r="A3790" s="21">
        <v>41045</v>
      </c>
      <c r="B3790" s="41">
        <v>16</v>
      </c>
      <c r="C3790" s="41">
        <v>5</v>
      </c>
      <c r="D3790" s="41">
        <v>2012</v>
      </c>
    </row>
    <row r="3791" spans="1:4" x14ac:dyDescent="0.2">
      <c r="A3791" s="21">
        <v>41046</v>
      </c>
      <c r="B3791" s="41">
        <v>17</v>
      </c>
      <c r="C3791" s="41">
        <v>5</v>
      </c>
      <c r="D3791" s="41">
        <v>2012</v>
      </c>
    </row>
    <row r="3792" spans="1:4" x14ac:dyDescent="0.2">
      <c r="A3792" s="21">
        <v>41047</v>
      </c>
      <c r="B3792" s="41">
        <v>18</v>
      </c>
      <c r="C3792" s="41">
        <v>5</v>
      </c>
      <c r="D3792" s="41">
        <v>2012</v>
      </c>
    </row>
    <row r="3793" spans="1:4" x14ac:dyDescent="0.2">
      <c r="A3793" s="21">
        <v>41048</v>
      </c>
      <c r="B3793" s="41">
        <v>19</v>
      </c>
      <c r="C3793" s="41">
        <v>5</v>
      </c>
      <c r="D3793" s="41">
        <v>2012</v>
      </c>
    </row>
    <row r="3794" spans="1:4" x14ac:dyDescent="0.2">
      <c r="A3794" s="21">
        <v>41049</v>
      </c>
      <c r="B3794" s="41">
        <v>20</v>
      </c>
      <c r="C3794" s="41">
        <v>5</v>
      </c>
      <c r="D3794" s="41">
        <v>2012</v>
      </c>
    </row>
    <row r="3795" spans="1:4" x14ac:dyDescent="0.2">
      <c r="A3795" s="21">
        <v>41050</v>
      </c>
      <c r="B3795" s="41">
        <v>21</v>
      </c>
      <c r="C3795" s="41">
        <v>5</v>
      </c>
      <c r="D3795" s="41">
        <v>2012</v>
      </c>
    </row>
    <row r="3796" spans="1:4" x14ac:dyDescent="0.2">
      <c r="A3796" s="21">
        <v>41051</v>
      </c>
      <c r="B3796" s="41">
        <v>22</v>
      </c>
      <c r="C3796" s="41">
        <v>5</v>
      </c>
      <c r="D3796" s="41">
        <v>2012</v>
      </c>
    </row>
    <row r="3797" spans="1:4" x14ac:dyDescent="0.2">
      <c r="A3797" s="21">
        <v>41052</v>
      </c>
      <c r="B3797" s="41">
        <v>23</v>
      </c>
      <c r="C3797" s="41">
        <v>5</v>
      </c>
      <c r="D3797" s="41">
        <v>2012</v>
      </c>
    </row>
    <row r="3798" spans="1:4" x14ac:dyDescent="0.2">
      <c r="A3798" s="21">
        <v>41053</v>
      </c>
      <c r="B3798" s="41">
        <v>24</v>
      </c>
      <c r="C3798" s="41">
        <v>5</v>
      </c>
      <c r="D3798" s="41">
        <v>2012</v>
      </c>
    </row>
    <row r="3799" spans="1:4" x14ac:dyDescent="0.2">
      <c r="A3799" s="21">
        <v>41054</v>
      </c>
      <c r="B3799" s="41">
        <v>25</v>
      </c>
      <c r="C3799" s="41">
        <v>5</v>
      </c>
      <c r="D3799" s="41">
        <v>2012</v>
      </c>
    </row>
    <row r="3800" spans="1:4" x14ac:dyDescent="0.2">
      <c r="A3800" s="21">
        <v>41055</v>
      </c>
      <c r="B3800" s="41">
        <v>26</v>
      </c>
      <c r="C3800" s="41">
        <v>5</v>
      </c>
      <c r="D3800" s="41">
        <v>2012</v>
      </c>
    </row>
    <row r="3801" spans="1:4" x14ac:dyDescent="0.2">
      <c r="A3801" s="21">
        <v>41056</v>
      </c>
      <c r="B3801" s="41">
        <v>27</v>
      </c>
      <c r="C3801" s="41">
        <v>5</v>
      </c>
      <c r="D3801" s="41">
        <v>2012</v>
      </c>
    </row>
    <row r="3802" spans="1:4" x14ac:dyDescent="0.2">
      <c r="A3802" s="21">
        <v>41057</v>
      </c>
      <c r="B3802" s="41">
        <v>28</v>
      </c>
      <c r="C3802" s="41">
        <v>5</v>
      </c>
      <c r="D3802" s="41">
        <v>2012</v>
      </c>
    </row>
    <row r="3803" spans="1:4" x14ac:dyDescent="0.2">
      <c r="A3803" s="21">
        <v>41058</v>
      </c>
      <c r="B3803" s="41">
        <v>29</v>
      </c>
      <c r="C3803" s="41">
        <v>5</v>
      </c>
      <c r="D3803" s="41">
        <v>2012</v>
      </c>
    </row>
    <row r="3804" spans="1:4" x14ac:dyDescent="0.2">
      <c r="A3804" s="21">
        <v>41059</v>
      </c>
      <c r="B3804" s="41">
        <v>30</v>
      </c>
      <c r="C3804" s="41">
        <v>5</v>
      </c>
      <c r="D3804" s="41">
        <v>2012</v>
      </c>
    </row>
    <row r="3805" spans="1:4" x14ac:dyDescent="0.2">
      <c r="A3805" s="21">
        <v>41060</v>
      </c>
      <c r="B3805" s="41">
        <v>31</v>
      </c>
      <c r="C3805" s="41">
        <v>5</v>
      </c>
      <c r="D3805" s="41">
        <v>2012</v>
      </c>
    </row>
    <row r="3806" spans="1:4" x14ac:dyDescent="0.2">
      <c r="A3806" s="21">
        <v>41061</v>
      </c>
      <c r="B3806" s="41">
        <v>1</v>
      </c>
      <c r="C3806" s="41">
        <v>6</v>
      </c>
      <c r="D3806" s="41">
        <v>2012</v>
      </c>
    </row>
    <row r="3807" spans="1:4" x14ac:dyDescent="0.2">
      <c r="A3807" s="21">
        <v>41062</v>
      </c>
      <c r="B3807" s="41">
        <v>2</v>
      </c>
      <c r="C3807" s="41">
        <v>6</v>
      </c>
      <c r="D3807" s="41">
        <v>2012</v>
      </c>
    </row>
    <row r="3808" spans="1:4" x14ac:dyDescent="0.2">
      <c r="A3808" s="21">
        <v>41063</v>
      </c>
      <c r="B3808" s="41">
        <v>3</v>
      </c>
      <c r="C3808" s="41">
        <v>6</v>
      </c>
      <c r="D3808" s="41">
        <v>2012</v>
      </c>
    </row>
    <row r="3809" spans="1:4" x14ac:dyDescent="0.2">
      <c r="A3809" s="21">
        <v>41064</v>
      </c>
      <c r="B3809" s="41">
        <v>4</v>
      </c>
      <c r="C3809" s="41">
        <v>6</v>
      </c>
      <c r="D3809" s="41">
        <v>2012</v>
      </c>
    </row>
    <row r="3810" spans="1:4" x14ac:dyDescent="0.2">
      <c r="A3810" s="21">
        <v>41065</v>
      </c>
      <c r="B3810" s="41">
        <v>5</v>
      </c>
      <c r="C3810" s="41">
        <v>6</v>
      </c>
      <c r="D3810" s="41">
        <v>2012</v>
      </c>
    </row>
    <row r="3811" spans="1:4" x14ac:dyDescent="0.2">
      <c r="A3811" s="21">
        <v>41066</v>
      </c>
      <c r="B3811" s="41">
        <v>6</v>
      </c>
      <c r="C3811" s="41">
        <v>6</v>
      </c>
      <c r="D3811" s="41">
        <v>2012</v>
      </c>
    </row>
    <row r="3812" spans="1:4" x14ac:dyDescent="0.2">
      <c r="A3812" s="21">
        <v>41067</v>
      </c>
      <c r="B3812" s="41">
        <v>7</v>
      </c>
      <c r="C3812" s="41">
        <v>6</v>
      </c>
      <c r="D3812" s="41">
        <v>2012</v>
      </c>
    </row>
    <row r="3813" spans="1:4" x14ac:dyDescent="0.2">
      <c r="A3813" s="21">
        <v>41068</v>
      </c>
      <c r="B3813" s="41">
        <v>8</v>
      </c>
      <c r="C3813" s="41">
        <v>6</v>
      </c>
      <c r="D3813" s="41">
        <v>2012</v>
      </c>
    </row>
    <row r="3814" spans="1:4" x14ac:dyDescent="0.2">
      <c r="A3814" s="21">
        <v>41069</v>
      </c>
      <c r="B3814" s="41">
        <v>9</v>
      </c>
      <c r="C3814" s="41">
        <v>6</v>
      </c>
      <c r="D3814" s="41">
        <v>2012</v>
      </c>
    </row>
    <row r="3815" spans="1:4" x14ac:dyDescent="0.2">
      <c r="A3815" s="21">
        <v>41070</v>
      </c>
      <c r="B3815" s="41">
        <v>10</v>
      </c>
      <c r="C3815" s="41">
        <v>6</v>
      </c>
      <c r="D3815" s="41">
        <v>2012</v>
      </c>
    </row>
    <row r="3816" spans="1:4" x14ac:dyDescent="0.2">
      <c r="A3816" s="21">
        <v>41071</v>
      </c>
      <c r="B3816" s="41">
        <v>11</v>
      </c>
      <c r="C3816" s="41">
        <v>6</v>
      </c>
      <c r="D3816" s="41">
        <v>2012</v>
      </c>
    </row>
    <row r="3817" spans="1:4" x14ac:dyDescent="0.2">
      <c r="A3817" s="21">
        <v>41072</v>
      </c>
      <c r="B3817" s="41">
        <v>12</v>
      </c>
      <c r="C3817" s="41">
        <v>6</v>
      </c>
      <c r="D3817" s="41">
        <v>2012</v>
      </c>
    </row>
    <row r="3818" spans="1:4" x14ac:dyDescent="0.2">
      <c r="A3818" s="21">
        <v>41073</v>
      </c>
      <c r="B3818" s="41">
        <v>13</v>
      </c>
      <c r="C3818" s="41">
        <v>6</v>
      </c>
      <c r="D3818" s="41">
        <v>2012</v>
      </c>
    </row>
    <row r="3819" spans="1:4" x14ac:dyDescent="0.2">
      <c r="A3819" s="21">
        <v>41074</v>
      </c>
      <c r="B3819" s="41">
        <v>14</v>
      </c>
      <c r="C3819" s="41">
        <v>6</v>
      </c>
      <c r="D3819" s="41">
        <v>2012</v>
      </c>
    </row>
    <row r="3820" spans="1:4" x14ac:dyDescent="0.2">
      <c r="A3820" s="21">
        <v>41075</v>
      </c>
      <c r="B3820" s="41">
        <v>15</v>
      </c>
      <c r="C3820" s="41">
        <v>6</v>
      </c>
      <c r="D3820" s="41">
        <v>2012</v>
      </c>
    </row>
    <row r="3821" spans="1:4" x14ac:dyDescent="0.2">
      <c r="A3821" s="21">
        <v>41076</v>
      </c>
      <c r="B3821" s="41">
        <v>16</v>
      </c>
      <c r="C3821" s="41">
        <v>6</v>
      </c>
      <c r="D3821" s="41">
        <v>2012</v>
      </c>
    </row>
    <row r="3822" spans="1:4" x14ac:dyDescent="0.2">
      <c r="A3822" s="21">
        <v>41077</v>
      </c>
      <c r="B3822" s="41">
        <v>17</v>
      </c>
      <c r="C3822" s="41">
        <v>6</v>
      </c>
      <c r="D3822" s="41">
        <v>2012</v>
      </c>
    </row>
    <row r="3823" spans="1:4" x14ac:dyDescent="0.2">
      <c r="A3823" s="21">
        <v>41078</v>
      </c>
      <c r="B3823" s="41">
        <v>18</v>
      </c>
      <c r="C3823" s="41">
        <v>6</v>
      </c>
      <c r="D3823" s="41">
        <v>2012</v>
      </c>
    </row>
    <row r="3824" spans="1:4" x14ac:dyDescent="0.2">
      <c r="A3824" s="21">
        <v>41079</v>
      </c>
      <c r="B3824" s="41">
        <v>19</v>
      </c>
      <c r="C3824" s="41">
        <v>6</v>
      </c>
      <c r="D3824" s="41">
        <v>2012</v>
      </c>
    </row>
    <row r="3825" spans="1:5" x14ac:dyDescent="0.2">
      <c r="A3825" s="21">
        <v>41080</v>
      </c>
      <c r="B3825" s="41">
        <v>20</v>
      </c>
      <c r="C3825" s="41">
        <v>6</v>
      </c>
      <c r="D3825" s="41">
        <v>2012</v>
      </c>
    </row>
    <row r="3826" spans="1:5" x14ac:dyDescent="0.2">
      <c r="A3826" s="21">
        <v>41081</v>
      </c>
      <c r="B3826" s="41">
        <v>21</v>
      </c>
      <c r="C3826" s="41">
        <v>6</v>
      </c>
      <c r="D3826" s="41">
        <v>2012</v>
      </c>
    </row>
    <row r="3827" spans="1:5" x14ac:dyDescent="0.2">
      <c r="A3827" s="21">
        <v>41082</v>
      </c>
      <c r="B3827" s="41">
        <v>22</v>
      </c>
      <c r="C3827" s="41">
        <v>6</v>
      </c>
      <c r="D3827" s="41">
        <v>2012</v>
      </c>
    </row>
    <row r="3828" spans="1:5" x14ac:dyDescent="0.2">
      <c r="A3828" s="21">
        <v>41083</v>
      </c>
      <c r="B3828" s="41">
        <v>23</v>
      </c>
      <c r="C3828" s="41">
        <v>6</v>
      </c>
      <c r="D3828" s="41">
        <v>2012</v>
      </c>
    </row>
    <row r="3829" spans="1:5" x14ac:dyDescent="0.2">
      <c r="A3829" s="21">
        <v>41084</v>
      </c>
      <c r="B3829" s="41">
        <v>24</v>
      </c>
      <c r="C3829" s="41">
        <v>6</v>
      </c>
      <c r="D3829" s="41">
        <v>2012</v>
      </c>
    </row>
    <row r="3830" spans="1:5" x14ac:dyDescent="0.2">
      <c r="A3830" s="21">
        <v>41085</v>
      </c>
      <c r="B3830" s="41">
        <v>25</v>
      </c>
      <c r="C3830" s="41">
        <v>6</v>
      </c>
      <c r="D3830" s="41">
        <v>2012</v>
      </c>
    </row>
    <row r="3831" spans="1:5" x14ac:dyDescent="0.2">
      <c r="A3831" s="21">
        <v>41086</v>
      </c>
      <c r="B3831" s="41">
        <v>26</v>
      </c>
      <c r="C3831" s="41">
        <v>6</v>
      </c>
      <c r="D3831" s="41">
        <v>2012</v>
      </c>
    </row>
    <row r="3832" spans="1:5" x14ac:dyDescent="0.2">
      <c r="A3832" s="21">
        <v>41087</v>
      </c>
      <c r="B3832" s="41">
        <v>27</v>
      </c>
      <c r="C3832" s="41">
        <v>6</v>
      </c>
      <c r="D3832" s="41">
        <v>2012</v>
      </c>
    </row>
    <row r="3833" spans="1:5" x14ac:dyDescent="0.2">
      <c r="A3833" s="21">
        <v>41088</v>
      </c>
      <c r="B3833" s="41">
        <v>28</v>
      </c>
      <c r="C3833" s="41">
        <v>6</v>
      </c>
      <c r="D3833" s="41">
        <v>2012</v>
      </c>
    </row>
    <row r="3834" spans="1:5" x14ac:dyDescent="0.2">
      <c r="A3834" s="21">
        <v>41089</v>
      </c>
      <c r="B3834" s="41">
        <v>29</v>
      </c>
      <c r="C3834" s="41">
        <v>6</v>
      </c>
      <c r="D3834" s="41">
        <v>2012</v>
      </c>
    </row>
    <row r="3835" spans="1:5" x14ac:dyDescent="0.2">
      <c r="A3835" s="21">
        <v>41090</v>
      </c>
      <c r="B3835" s="41">
        <v>30</v>
      </c>
      <c r="C3835" s="41">
        <v>6</v>
      </c>
      <c r="D3835" s="41">
        <v>2012</v>
      </c>
    </row>
    <row r="3836" spans="1:5" ht="12.75" customHeight="1" x14ac:dyDescent="0.25">
      <c r="A3836" s="21">
        <v>41091</v>
      </c>
      <c r="B3836" s="41">
        <v>1</v>
      </c>
      <c r="C3836" s="41">
        <v>7</v>
      </c>
      <c r="D3836" s="41">
        <v>2012</v>
      </c>
      <c r="E3836" s="23"/>
    </row>
    <row r="3837" spans="1:5" ht="12.75" customHeight="1" x14ac:dyDescent="0.25">
      <c r="A3837" s="21">
        <v>41092</v>
      </c>
      <c r="B3837" s="41">
        <v>2</v>
      </c>
      <c r="C3837" s="41">
        <v>7</v>
      </c>
      <c r="D3837" s="41">
        <v>2012</v>
      </c>
      <c r="E3837" s="23"/>
    </row>
    <row r="3838" spans="1:5" ht="12.75" customHeight="1" x14ac:dyDescent="0.25">
      <c r="A3838" s="21">
        <v>41093</v>
      </c>
      <c r="B3838" s="41">
        <v>3</v>
      </c>
      <c r="C3838" s="41">
        <v>7</v>
      </c>
      <c r="D3838" s="41">
        <v>2012</v>
      </c>
      <c r="E3838" s="23"/>
    </row>
    <row r="3839" spans="1:5" ht="12.75" customHeight="1" x14ac:dyDescent="0.25">
      <c r="A3839" s="21">
        <v>41094</v>
      </c>
      <c r="B3839" s="41">
        <v>4</v>
      </c>
      <c r="C3839" s="41">
        <v>7</v>
      </c>
      <c r="D3839" s="41">
        <v>2012</v>
      </c>
      <c r="E3839" s="23"/>
    </row>
    <row r="3840" spans="1:5" ht="12.75" customHeight="1" x14ac:dyDescent="0.25">
      <c r="A3840" s="21">
        <v>41095</v>
      </c>
      <c r="B3840" s="41">
        <v>5</v>
      </c>
      <c r="C3840" s="41">
        <v>7</v>
      </c>
      <c r="D3840" s="41">
        <v>2012</v>
      </c>
      <c r="E3840" s="23"/>
    </row>
    <row r="3841" spans="1:5" ht="12.75" customHeight="1" x14ac:dyDescent="0.25">
      <c r="A3841" s="21">
        <v>41096</v>
      </c>
      <c r="B3841" s="41">
        <v>6</v>
      </c>
      <c r="C3841" s="41">
        <v>7</v>
      </c>
      <c r="D3841" s="41">
        <v>2012</v>
      </c>
      <c r="E3841" s="23"/>
    </row>
    <row r="3842" spans="1:5" ht="12.75" customHeight="1" x14ac:dyDescent="0.25">
      <c r="A3842" s="21">
        <v>41097</v>
      </c>
      <c r="B3842" s="41">
        <v>7</v>
      </c>
      <c r="C3842" s="41">
        <v>7</v>
      </c>
      <c r="D3842" s="41">
        <v>2012</v>
      </c>
      <c r="E3842" s="23"/>
    </row>
    <row r="3843" spans="1:5" ht="12.75" customHeight="1" x14ac:dyDescent="0.25">
      <c r="A3843" s="21">
        <v>41098</v>
      </c>
      <c r="B3843" s="41">
        <v>8</v>
      </c>
      <c r="C3843" s="41">
        <v>7</v>
      </c>
      <c r="D3843" s="41">
        <v>2012</v>
      </c>
      <c r="E3843" s="23"/>
    </row>
    <row r="3844" spans="1:5" ht="12.75" customHeight="1" x14ac:dyDescent="0.25">
      <c r="A3844" s="21">
        <v>41099</v>
      </c>
      <c r="B3844" s="41">
        <v>9</v>
      </c>
      <c r="C3844" s="41">
        <v>7</v>
      </c>
      <c r="D3844" s="41">
        <v>2012</v>
      </c>
      <c r="E3844" s="23"/>
    </row>
    <row r="3845" spans="1:5" ht="12.75" customHeight="1" x14ac:dyDescent="0.25">
      <c r="A3845" s="21">
        <v>41100</v>
      </c>
      <c r="B3845" s="41">
        <v>10</v>
      </c>
      <c r="C3845" s="41">
        <v>7</v>
      </c>
      <c r="D3845" s="41">
        <v>2012</v>
      </c>
      <c r="E3845" s="23"/>
    </row>
    <row r="3846" spans="1:5" ht="12.75" customHeight="1" x14ac:dyDescent="0.25">
      <c r="A3846" s="21">
        <v>41101</v>
      </c>
      <c r="B3846" s="41">
        <v>11</v>
      </c>
      <c r="C3846" s="41">
        <v>7</v>
      </c>
      <c r="D3846" s="41">
        <v>2012</v>
      </c>
      <c r="E3846" s="23"/>
    </row>
    <row r="3847" spans="1:5" ht="12.75" customHeight="1" x14ac:dyDescent="0.25">
      <c r="A3847" s="21">
        <v>41102</v>
      </c>
      <c r="B3847" s="41">
        <v>12</v>
      </c>
      <c r="C3847" s="41">
        <v>7</v>
      </c>
      <c r="D3847" s="41">
        <v>2012</v>
      </c>
      <c r="E3847" s="23"/>
    </row>
    <row r="3848" spans="1:5" ht="12.75" customHeight="1" x14ac:dyDescent="0.25">
      <c r="A3848" s="21">
        <v>41103</v>
      </c>
      <c r="B3848" s="41">
        <v>13</v>
      </c>
      <c r="C3848" s="41">
        <v>7</v>
      </c>
      <c r="D3848" s="41">
        <v>2012</v>
      </c>
      <c r="E3848" s="23"/>
    </row>
    <row r="3849" spans="1:5" ht="12.75" customHeight="1" x14ac:dyDescent="0.25">
      <c r="A3849" s="21">
        <v>41104</v>
      </c>
      <c r="B3849" s="41">
        <v>14</v>
      </c>
      <c r="C3849" s="41">
        <v>7</v>
      </c>
      <c r="D3849" s="41">
        <v>2012</v>
      </c>
      <c r="E3849" s="23"/>
    </row>
    <row r="3850" spans="1:5" ht="12.75" customHeight="1" x14ac:dyDescent="0.25">
      <c r="A3850" s="21">
        <v>41105</v>
      </c>
      <c r="B3850" s="41">
        <v>15</v>
      </c>
      <c r="C3850" s="41">
        <v>7</v>
      </c>
      <c r="D3850" s="41">
        <v>2012</v>
      </c>
      <c r="E3850" s="23"/>
    </row>
    <row r="3851" spans="1:5" ht="12.75" customHeight="1" x14ac:dyDescent="0.25">
      <c r="A3851" s="21">
        <v>41106</v>
      </c>
      <c r="B3851" s="41">
        <v>16</v>
      </c>
      <c r="C3851" s="41">
        <v>7</v>
      </c>
      <c r="D3851" s="41">
        <v>2012</v>
      </c>
      <c r="E3851" s="23"/>
    </row>
    <row r="3852" spans="1:5" ht="12.75" customHeight="1" x14ac:dyDescent="0.25">
      <c r="A3852" s="21">
        <v>41107</v>
      </c>
      <c r="B3852" s="41">
        <v>17</v>
      </c>
      <c r="C3852" s="41">
        <v>7</v>
      </c>
      <c r="D3852" s="41">
        <v>2012</v>
      </c>
      <c r="E3852" s="23"/>
    </row>
    <row r="3853" spans="1:5" ht="12.75" customHeight="1" x14ac:dyDescent="0.25">
      <c r="A3853" s="21">
        <v>41108</v>
      </c>
      <c r="B3853" s="41">
        <v>18</v>
      </c>
      <c r="C3853" s="41">
        <v>7</v>
      </c>
      <c r="D3853" s="41">
        <v>2012</v>
      </c>
      <c r="E3853" s="23"/>
    </row>
    <row r="3854" spans="1:5" ht="12.75" customHeight="1" x14ac:dyDescent="0.25">
      <c r="A3854" s="21">
        <v>41109</v>
      </c>
      <c r="B3854" s="41">
        <v>19</v>
      </c>
      <c r="C3854" s="41">
        <v>7</v>
      </c>
      <c r="D3854" s="41">
        <v>2012</v>
      </c>
      <c r="E3854" s="23"/>
    </row>
    <row r="3855" spans="1:5" ht="12.75" customHeight="1" x14ac:dyDescent="0.25">
      <c r="A3855" s="21">
        <v>41110</v>
      </c>
      <c r="B3855" s="41">
        <v>20</v>
      </c>
      <c r="C3855" s="41">
        <v>7</v>
      </c>
      <c r="D3855" s="41">
        <v>2012</v>
      </c>
      <c r="E3855" s="23"/>
    </row>
    <row r="3856" spans="1:5" ht="12.75" customHeight="1" x14ac:dyDescent="0.25">
      <c r="A3856" s="21">
        <v>41111</v>
      </c>
      <c r="B3856" s="41">
        <v>21</v>
      </c>
      <c r="C3856" s="41">
        <v>7</v>
      </c>
      <c r="D3856" s="41">
        <v>2012</v>
      </c>
      <c r="E3856" s="23"/>
    </row>
    <row r="3857" spans="1:5" ht="12.75" customHeight="1" x14ac:dyDescent="0.25">
      <c r="A3857" s="21">
        <v>41112</v>
      </c>
      <c r="B3857" s="41">
        <v>22</v>
      </c>
      <c r="C3857" s="41">
        <v>7</v>
      </c>
      <c r="D3857" s="41">
        <v>2012</v>
      </c>
      <c r="E3857" s="23"/>
    </row>
    <row r="3858" spans="1:5" ht="12.75" customHeight="1" x14ac:dyDescent="0.25">
      <c r="A3858" s="21">
        <v>41113</v>
      </c>
      <c r="B3858" s="41">
        <v>23</v>
      </c>
      <c r="C3858" s="41">
        <v>7</v>
      </c>
      <c r="D3858" s="41">
        <v>2012</v>
      </c>
      <c r="E3858" s="23"/>
    </row>
    <row r="3859" spans="1:5" ht="12.75" customHeight="1" x14ac:dyDescent="0.25">
      <c r="A3859" s="21">
        <v>41114</v>
      </c>
      <c r="B3859" s="41">
        <v>24</v>
      </c>
      <c r="C3859" s="41">
        <v>7</v>
      </c>
      <c r="D3859" s="41">
        <v>2012</v>
      </c>
      <c r="E3859" s="23"/>
    </row>
    <row r="3860" spans="1:5" ht="12.75" customHeight="1" x14ac:dyDescent="0.25">
      <c r="A3860" s="21">
        <v>41115</v>
      </c>
      <c r="B3860" s="41">
        <v>25</v>
      </c>
      <c r="C3860" s="41">
        <v>7</v>
      </c>
      <c r="D3860" s="41">
        <v>2012</v>
      </c>
      <c r="E3860" s="23"/>
    </row>
    <row r="3861" spans="1:5" ht="12.75" customHeight="1" x14ac:dyDescent="0.25">
      <c r="A3861" s="21">
        <v>41116</v>
      </c>
      <c r="B3861" s="41">
        <v>26</v>
      </c>
      <c r="C3861" s="41">
        <v>7</v>
      </c>
      <c r="D3861" s="41">
        <v>2012</v>
      </c>
      <c r="E3861" s="23"/>
    </row>
    <row r="3862" spans="1:5" ht="12.75" customHeight="1" x14ac:dyDescent="0.25">
      <c r="A3862" s="21">
        <v>41117</v>
      </c>
      <c r="B3862" s="41">
        <v>27</v>
      </c>
      <c r="C3862" s="41">
        <v>7</v>
      </c>
      <c r="D3862" s="41">
        <v>2012</v>
      </c>
      <c r="E3862" s="23"/>
    </row>
    <row r="3863" spans="1:5" ht="12.75" customHeight="1" x14ac:dyDescent="0.25">
      <c r="A3863" s="21">
        <v>41118</v>
      </c>
      <c r="B3863" s="41">
        <v>28</v>
      </c>
      <c r="C3863" s="41">
        <v>7</v>
      </c>
      <c r="D3863" s="41">
        <v>2012</v>
      </c>
      <c r="E3863" s="23"/>
    </row>
    <row r="3864" spans="1:5" ht="12.75" customHeight="1" x14ac:dyDescent="0.25">
      <c r="A3864" s="21">
        <v>41119</v>
      </c>
      <c r="B3864" s="41">
        <v>29</v>
      </c>
      <c r="C3864" s="41">
        <v>7</v>
      </c>
      <c r="D3864" s="41">
        <v>2012</v>
      </c>
      <c r="E3864" s="23"/>
    </row>
    <row r="3865" spans="1:5" ht="12.75" customHeight="1" x14ac:dyDescent="0.25">
      <c r="A3865" s="21">
        <v>41120</v>
      </c>
      <c r="B3865" s="41">
        <v>30</v>
      </c>
      <c r="C3865" s="41">
        <v>7</v>
      </c>
      <c r="D3865" s="41">
        <v>2012</v>
      </c>
      <c r="E3865" s="23"/>
    </row>
    <row r="3866" spans="1:5" ht="12.75" customHeight="1" x14ac:dyDescent="0.25">
      <c r="A3866" s="21">
        <v>41121</v>
      </c>
      <c r="B3866" s="41">
        <v>31</v>
      </c>
      <c r="C3866" s="41">
        <v>7</v>
      </c>
      <c r="D3866" s="41">
        <v>2012</v>
      </c>
      <c r="E3866" s="23"/>
    </row>
    <row r="3867" spans="1:5" ht="12.75" customHeight="1" x14ac:dyDescent="0.25">
      <c r="A3867" s="21">
        <v>41122</v>
      </c>
      <c r="B3867" s="41">
        <v>1</v>
      </c>
      <c r="C3867" s="41">
        <v>8</v>
      </c>
      <c r="D3867" s="41">
        <v>2012</v>
      </c>
      <c r="E3867" s="23"/>
    </row>
    <row r="3868" spans="1:5" ht="12.75" customHeight="1" x14ac:dyDescent="0.25">
      <c r="A3868" s="21">
        <v>41123</v>
      </c>
      <c r="B3868" s="41">
        <v>2</v>
      </c>
      <c r="C3868" s="41">
        <v>8</v>
      </c>
      <c r="D3868" s="41">
        <v>2012</v>
      </c>
      <c r="E3868" s="23"/>
    </row>
    <row r="3869" spans="1:5" ht="12.75" customHeight="1" x14ac:dyDescent="0.25">
      <c r="A3869" s="21">
        <v>41124</v>
      </c>
      <c r="B3869" s="41">
        <v>3</v>
      </c>
      <c r="C3869" s="41">
        <v>8</v>
      </c>
      <c r="D3869" s="41">
        <v>2012</v>
      </c>
      <c r="E3869" s="23">
        <v>1.03</v>
      </c>
    </row>
    <row r="3870" spans="1:5" ht="12.75" customHeight="1" x14ac:dyDescent="0.25">
      <c r="A3870" s="21">
        <v>41125</v>
      </c>
      <c r="B3870" s="41">
        <v>4</v>
      </c>
      <c r="C3870" s="41">
        <v>8</v>
      </c>
      <c r="D3870" s="41">
        <v>2012</v>
      </c>
      <c r="E3870" s="23">
        <v>1.1599999999999999</v>
      </c>
    </row>
    <row r="3871" spans="1:5" ht="12.75" customHeight="1" x14ac:dyDescent="0.25">
      <c r="A3871" s="21">
        <v>41126</v>
      </c>
      <c r="B3871" s="41">
        <v>5</v>
      </c>
      <c r="C3871" s="41">
        <v>8</v>
      </c>
      <c r="D3871" s="41">
        <v>2012</v>
      </c>
      <c r="E3871" s="23">
        <v>1.05</v>
      </c>
    </row>
    <row r="3872" spans="1:5" ht="15" x14ac:dyDescent="0.25">
      <c r="A3872" s="21">
        <v>41127</v>
      </c>
      <c r="B3872" s="41">
        <v>6</v>
      </c>
      <c r="C3872" s="41">
        <v>8</v>
      </c>
      <c r="D3872" s="41">
        <v>2012</v>
      </c>
      <c r="E3872" s="23">
        <v>1.05</v>
      </c>
    </row>
    <row r="3873" spans="1:5" ht="15" x14ac:dyDescent="0.25">
      <c r="A3873" s="21">
        <v>41128</v>
      </c>
      <c r="B3873" s="41">
        <v>7</v>
      </c>
      <c r="C3873" s="41">
        <v>8</v>
      </c>
      <c r="D3873" s="41">
        <v>2012</v>
      </c>
      <c r="E3873" s="23">
        <v>1.0900000000000001</v>
      </c>
    </row>
    <row r="3874" spans="1:5" ht="15" x14ac:dyDescent="0.25">
      <c r="A3874" s="21">
        <v>41129</v>
      </c>
      <c r="B3874" s="41">
        <v>8</v>
      </c>
      <c r="C3874" s="41">
        <v>8</v>
      </c>
      <c r="D3874" s="41">
        <v>2012</v>
      </c>
      <c r="E3874" s="23">
        <v>1.18</v>
      </c>
    </row>
    <row r="3875" spans="1:5" ht="15" x14ac:dyDescent="0.25">
      <c r="A3875" s="21">
        <v>41130</v>
      </c>
      <c r="B3875" s="41">
        <v>9</v>
      </c>
      <c r="C3875" s="41">
        <v>8</v>
      </c>
      <c r="D3875" s="41">
        <v>2012</v>
      </c>
      <c r="E3875" s="23">
        <v>1.37</v>
      </c>
    </row>
    <row r="3876" spans="1:5" ht="15" x14ac:dyDescent="0.25">
      <c r="A3876" s="21">
        <v>41131</v>
      </c>
      <c r="B3876" s="41">
        <v>10</v>
      </c>
      <c r="C3876" s="41">
        <v>8</v>
      </c>
      <c r="D3876" s="41">
        <v>2012</v>
      </c>
      <c r="E3876" s="23">
        <v>1.45</v>
      </c>
    </row>
    <row r="3877" spans="1:5" ht="15" x14ac:dyDescent="0.25">
      <c r="A3877" s="21">
        <v>41132</v>
      </c>
      <c r="B3877" s="41">
        <v>11</v>
      </c>
      <c r="C3877" s="41">
        <v>8</v>
      </c>
      <c r="D3877" s="41">
        <v>2012</v>
      </c>
      <c r="E3877" s="23">
        <v>1.46</v>
      </c>
    </row>
    <row r="3878" spans="1:5" ht="15" x14ac:dyDescent="0.25">
      <c r="A3878" s="21">
        <v>41133</v>
      </c>
      <c r="B3878" s="41">
        <v>12</v>
      </c>
      <c r="C3878" s="41">
        <v>8</v>
      </c>
      <c r="D3878" s="41">
        <v>2012</v>
      </c>
      <c r="E3878" s="23">
        <v>1.51</v>
      </c>
    </row>
    <row r="3879" spans="1:5" ht="15" x14ac:dyDescent="0.25">
      <c r="A3879" s="21">
        <v>41134</v>
      </c>
      <c r="B3879" s="41">
        <v>13</v>
      </c>
      <c r="C3879" s="41">
        <v>8</v>
      </c>
      <c r="D3879" s="41">
        <v>2012</v>
      </c>
      <c r="E3879" s="23">
        <v>1.33</v>
      </c>
    </row>
    <row r="3880" spans="1:5" ht="15" x14ac:dyDescent="0.25">
      <c r="A3880" s="21">
        <v>41135</v>
      </c>
      <c r="B3880" s="41">
        <v>14</v>
      </c>
      <c r="C3880" s="41">
        <v>8</v>
      </c>
      <c r="D3880" s="41">
        <v>2012</v>
      </c>
      <c r="E3880" s="23">
        <v>1.27</v>
      </c>
    </row>
    <row r="3881" spans="1:5" ht="15" x14ac:dyDescent="0.25">
      <c r="A3881" s="21">
        <v>41136</v>
      </c>
      <c r="B3881" s="41">
        <v>15</v>
      </c>
      <c r="C3881" s="41">
        <v>8</v>
      </c>
      <c r="D3881" s="41">
        <v>2012</v>
      </c>
      <c r="E3881" s="23">
        <v>1.44</v>
      </c>
    </row>
    <row r="3882" spans="1:5" ht="15" x14ac:dyDescent="0.25">
      <c r="A3882" s="21">
        <v>41137</v>
      </c>
      <c r="B3882" s="41">
        <v>16</v>
      </c>
      <c r="C3882" s="41">
        <v>8</v>
      </c>
      <c r="D3882" s="41">
        <v>2012</v>
      </c>
      <c r="E3882" s="23">
        <v>1.5</v>
      </c>
    </row>
    <row r="3883" spans="1:5" ht="15" x14ac:dyDescent="0.25">
      <c r="A3883" s="21">
        <v>41138</v>
      </c>
      <c r="B3883" s="41">
        <v>17</v>
      </c>
      <c r="C3883" s="41">
        <v>8</v>
      </c>
      <c r="D3883" s="41">
        <v>2012</v>
      </c>
      <c r="E3883" s="23">
        <v>1.56</v>
      </c>
    </row>
    <row r="3884" spans="1:5" ht="15" x14ac:dyDescent="0.25">
      <c r="A3884" s="21">
        <v>41139</v>
      </c>
      <c r="B3884" s="41">
        <v>18</v>
      </c>
      <c r="C3884" s="41">
        <v>8</v>
      </c>
      <c r="D3884" s="41">
        <v>2012</v>
      </c>
      <c r="E3884" s="23">
        <v>1.63</v>
      </c>
    </row>
    <row r="3885" spans="1:5" ht="15" x14ac:dyDescent="0.25">
      <c r="A3885" s="21">
        <v>41140</v>
      </c>
      <c r="B3885" s="41">
        <v>19</v>
      </c>
      <c r="C3885" s="41">
        <v>8</v>
      </c>
      <c r="D3885" s="41">
        <v>2012</v>
      </c>
      <c r="E3885" s="23">
        <v>1.52</v>
      </c>
    </row>
    <row r="3886" spans="1:5" ht="15" x14ac:dyDescent="0.25">
      <c r="A3886" s="21">
        <v>41141</v>
      </c>
      <c r="B3886" s="41">
        <v>20</v>
      </c>
      <c r="C3886" s="41">
        <v>8</v>
      </c>
      <c r="D3886" s="41">
        <v>2012</v>
      </c>
      <c r="E3886" s="23">
        <v>1.49</v>
      </c>
    </row>
    <row r="3887" spans="1:5" ht="15" x14ac:dyDescent="0.25">
      <c r="A3887" s="21">
        <v>41142</v>
      </c>
      <c r="B3887" s="41">
        <v>21</v>
      </c>
      <c r="C3887" s="41">
        <v>8</v>
      </c>
      <c r="D3887" s="41">
        <v>2012</v>
      </c>
      <c r="E3887" s="23">
        <v>1.1200000000000001</v>
      </c>
    </row>
    <row r="3888" spans="1:5" ht="15" x14ac:dyDescent="0.25">
      <c r="A3888" s="21">
        <v>41143</v>
      </c>
      <c r="B3888" s="41">
        <v>22</v>
      </c>
      <c r="C3888" s="41">
        <v>8</v>
      </c>
      <c r="D3888" s="41">
        <v>2012</v>
      </c>
      <c r="E3888" s="23">
        <v>0.79</v>
      </c>
    </row>
    <row r="3889" spans="1:5" ht="15" x14ac:dyDescent="0.25">
      <c r="A3889" s="21">
        <v>41144</v>
      </c>
      <c r="B3889" s="41">
        <v>23</v>
      </c>
      <c r="C3889" s="41">
        <v>8</v>
      </c>
      <c r="D3889" s="41">
        <v>2012</v>
      </c>
      <c r="E3889" s="23">
        <v>0.74</v>
      </c>
    </row>
    <row r="3890" spans="1:5" ht="15" x14ac:dyDescent="0.25">
      <c r="A3890" s="21">
        <v>41145</v>
      </c>
      <c r="B3890" s="41">
        <v>24</v>
      </c>
      <c r="C3890" s="41">
        <v>8</v>
      </c>
      <c r="D3890" s="41">
        <v>2012</v>
      </c>
      <c r="E3890" s="23">
        <v>0.69</v>
      </c>
    </row>
    <row r="3891" spans="1:5" ht="15" x14ac:dyDescent="0.25">
      <c r="A3891" s="21">
        <v>41146</v>
      </c>
      <c r="B3891" s="41">
        <v>25</v>
      </c>
      <c r="C3891" s="41">
        <v>8</v>
      </c>
      <c r="D3891" s="41">
        <v>2012</v>
      </c>
      <c r="E3891" s="23">
        <v>0.67</v>
      </c>
    </row>
    <row r="3892" spans="1:5" ht="15" x14ac:dyDescent="0.25">
      <c r="A3892" s="21">
        <v>41147</v>
      </c>
      <c r="B3892" s="41">
        <v>26</v>
      </c>
      <c r="C3892" s="41">
        <v>8</v>
      </c>
      <c r="D3892" s="41">
        <v>2012</v>
      </c>
      <c r="E3892" s="23">
        <v>0.65</v>
      </c>
    </row>
    <row r="3893" spans="1:5" ht="15" x14ac:dyDescent="0.25">
      <c r="A3893" s="21">
        <v>41148</v>
      </c>
      <c r="B3893" s="41">
        <v>27</v>
      </c>
      <c r="C3893" s="41">
        <v>8</v>
      </c>
      <c r="D3893" s="41">
        <v>2012</v>
      </c>
      <c r="E3893" s="23">
        <v>0.66</v>
      </c>
    </row>
    <row r="3894" spans="1:5" ht="15" x14ac:dyDescent="0.25">
      <c r="A3894" s="21">
        <v>41149</v>
      </c>
      <c r="B3894" s="41">
        <v>28</v>
      </c>
      <c r="C3894" s="41">
        <v>8</v>
      </c>
      <c r="D3894" s="41">
        <v>2012</v>
      </c>
      <c r="E3894" s="23">
        <v>0.67</v>
      </c>
    </row>
    <row r="3895" spans="1:5" ht="15" x14ac:dyDescent="0.25">
      <c r="A3895" s="21">
        <v>41150</v>
      </c>
      <c r="B3895" s="41">
        <v>29</v>
      </c>
      <c r="C3895" s="41">
        <v>8</v>
      </c>
      <c r="D3895" s="41">
        <v>2012</v>
      </c>
      <c r="E3895" s="23">
        <v>0.65</v>
      </c>
    </row>
    <row r="3896" spans="1:5" ht="15" x14ac:dyDescent="0.25">
      <c r="A3896" s="21">
        <v>41151</v>
      </c>
      <c r="B3896" s="41">
        <v>30</v>
      </c>
      <c r="C3896" s="41">
        <v>8</v>
      </c>
      <c r="D3896" s="41">
        <v>2012</v>
      </c>
      <c r="E3896" s="23">
        <v>0.66</v>
      </c>
    </row>
    <row r="3897" spans="1:5" ht="15" x14ac:dyDescent="0.25">
      <c r="A3897" s="21">
        <v>41152</v>
      </c>
      <c r="B3897" s="41">
        <v>31</v>
      </c>
      <c r="C3897" s="41">
        <v>8</v>
      </c>
      <c r="D3897" s="41">
        <v>2012</v>
      </c>
      <c r="E3897" s="23">
        <v>0.76</v>
      </c>
    </row>
    <row r="3898" spans="1:5" ht="15" x14ac:dyDescent="0.25">
      <c r="A3898" s="21">
        <v>41153</v>
      </c>
      <c r="B3898" s="41">
        <v>1</v>
      </c>
      <c r="C3898" s="41">
        <v>9</v>
      </c>
      <c r="D3898" s="41">
        <v>2012</v>
      </c>
      <c r="E3898" s="23">
        <v>0.65</v>
      </c>
    </row>
    <row r="3899" spans="1:5" ht="15" x14ac:dyDescent="0.25">
      <c r="A3899" s="21">
        <v>41154</v>
      </c>
      <c r="B3899" s="41">
        <v>2</v>
      </c>
      <c r="C3899" s="41">
        <v>9</v>
      </c>
      <c r="D3899" s="41">
        <v>2012</v>
      </c>
      <c r="E3899" s="23">
        <v>0.61</v>
      </c>
    </row>
    <row r="3900" spans="1:5" ht="15" x14ac:dyDescent="0.25">
      <c r="A3900" s="21">
        <v>41155</v>
      </c>
      <c r="B3900" s="41">
        <v>3</v>
      </c>
      <c r="C3900" s="41">
        <v>9</v>
      </c>
      <c r="D3900" s="41">
        <v>2012</v>
      </c>
      <c r="E3900" s="23">
        <v>0.59</v>
      </c>
    </row>
    <row r="3901" spans="1:5" ht="15" x14ac:dyDescent="0.25">
      <c r="A3901" s="21">
        <v>41156</v>
      </c>
      <c r="B3901" s="41">
        <v>4</v>
      </c>
      <c r="C3901" s="41">
        <v>9</v>
      </c>
      <c r="D3901" s="41">
        <v>2012</v>
      </c>
      <c r="E3901" s="23">
        <v>0.6</v>
      </c>
    </row>
    <row r="3902" spans="1:5" ht="15" x14ac:dyDescent="0.25">
      <c r="A3902" s="21">
        <v>41157</v>
      </c>
      <c r="B3902" s="41">
        <v>5</v>
      </c>
      <c r="C3902" s="41">
        <v>9</v>
      </c>
      <c r="D3902" s="41">
        <v>2012</v>
      </c>
      <c r="E3902" s="23">
        <v>0.59</v>
      </c>
    </row>
    <row r="3903" spans="1:5" ht="15" x14ac:dyDescent="0.25">
      <c r="A3903" s="21">
        <v>41158</v>
      </c>
      <c r="B3903" s="41">
        <v>6</v>
      </c>
      <c r="C3903" s="41">
        <v>9</v>
      </c>
      <c r="D3903" s="41">
        <v>2012</v>
      </c>
      <c r="E3903" s="23">
        <v>0.62</v>
      </c>
    </row>
    <row r="3904" spans="1:5" ht="15" x14ac:dyDescent="0.25">
      <c r="A3904" s="21">
        <v>41159</v>
      </c>
      <c r="B3904" s="41">
        <v>7</v>
      </c>
      <c r="C3904" s="41">
        <v>9</v>
      </c>
      <c r="D3904" s="41">
        <v>2012</v>
      </c>
      <c r="E3904" s="23">
        <v>0.65</v>
      </c>
    </row>
    <row r="3905" spans="1:5" ht="15" x14ac:dyDescent="0.25">
      <c r="A3905" s="21">
        <v>41160</v>
      </c>
      <c r="B3905" s="41">
        <v>8</v>
      </c>
      <c r="C3905" s="41">
        <v>9</v>
      </c>
      <c r="D3905" s="41">
        <v>2012</v>
      </c>
      <c r="E3905" s="23">
        <v>0.6</v>
      </c>
    </row>
    <row r="3906" spans="1:5" ht="15" x14ac:dyDescent="0.25">
      <c r="A3906" s="21">
        <v>41161</v>
      </c>
      <c r="B3906" s="41">
        <v>9</v>
      </c>
      <c r="C3906" s="41">
        <v>9</v>
      </c>
      <c r="D3906" s="41">
        <v>2012</v>
      </c>
      <c r="E3906" s="23">
        <v>0.62</v>
      </c>
    </row>
    <row r="3907" spans="1:5" ht="15" x14ac:dyDescent="0.25">
      <c r="A3907" s="21">
        <v>41162</v>
      </c>
      <c r="B3907" s="41">
        <v>10</v>
      </c>
      <c r="C3907" s="41">
        <v>9</v>
      </c>
      <c r="D3907" s="41">
        <v>2012</v>
      </c>
      <c r="E3907" s="23">
        <v>0.62</v>
      </c>
    </row>
    <row r="3908" spans="1:5" ht="15" x14ac:dyDescent="0.25">
      <c r="A3908" s="21">
        <v>41163</v>
      </c>
      <c r="B3908" s="41">
        <v>11</v>
      </c>
      <c r="C3908" s="41">
        <v>9</v>
      </c>
      <c r="D3908" s="41">
        <v>2012</v>
      </c>
      <c r="E3908" s="23">
        <v>0.63</v>
      </c>
    </row>
    <row r="3909" spans="1:5" ht="15" x14ac:dyDescent="0.25">
      <c r="A3909" s="21">
        <v>41164</v>
      </c>
      <c r="B3909" s="41">
        <v>12</v>
      </c>
      <c r="C3909" s="41">
        <v>9</v>
      </c>
      <c r="D3909" s="41">
        <v>2012</v>
      </c>
      <c r="E3909" s="23">
        <v>0.66</v>
      </c>
    </row>
    <row r="3910" spans="1:5" ht="15" x14ac:dyDescent="0.25">
      <c r="A3910" s="21">
        <v>41165</v>
      </c>
      <c r="B3910" s="41">
        <v>13</v>
      </c>
      <c r="C3910" s="41">
        <v>9</v>
      </c>
      <c r="D3910" s="41">
        <v>2012</v>
      </c>
      <c r="E3910" s="23">
        <v>0.78</v>
      </c>
    </row>
    <row r="3911" spans="1:5" ht="15" x14ac:dyDescent="0.25">
      <c r="A3911" s="21">
        <v>41166</v>
      </c>
      <c r="B3911" s="41">
        <v>14</v>
      </c>
      <c r="C3911" s="41">
        <v>9</v>
      </c>
      <c r="D3911" s="41">
        <v>2012</v>
      </c>
      <c r="E3911" s="23">
        <v>0.69</v>
      </c>
    </row>
    <row r="3912" spans="1:5" ht="15" x14ac:dyDescent="0.25">
      <c r="A3912" s="21">
        <v>41167</v>
      </c>
      <c r="B3912" s="41">
        <v>15</v>
      </c>
      <c r="C3912" s="41">
        <v>9</v>
      </c>
      <c r="D3912" s="41">
        <v>2012</v>
      </c>
      <c r="E3912" s="23">
        <v>0.67</v>
      </c>
    </row>
    <row r="3913" spans="1:5" ht="15" x14ac:dyDescent="0.25">
      <c r="A3913" s="21">
        <v>41168</v>
      </c>
      <c r="B3913" s="41">
        <v>16</v>
      </c>
      <c r="C3913" s="41">
        <v>9</v>
      </c>
      <c r="D3913" s="41">
        <v>2012</v>
      </c>
      <c r="E3913" s="23">
        <v>0.68</v>
      </c>
    </row>
    <row r="3914" spans="1:5" ht="15" x14ac:dyDescent="0.25">
      <c r="A3914" s="21">
        <v>41169</v>
      </c>
      <c r="B3914" s="41">
        <v>17</v>
      </c>
      <c r="C3914" s="41">
        <v>9</v>
      </c>
      <c r="D3914" s="41">
        <v>2012</v>
      </c>
      <c r="E3914" s="23">
        <v>0.81</v>
      </c>
    </row>
    <row r="3915" spans="1:5" ht="15" x14ac:dyDescent="0.25">
      <c r="A3915" s="21">
        <v>41170</v>
      </c>
      <c r="B3915" s="41">
        <v>18</v>
      </c>
      <c r="C3915" s="41">
        <v>9</v>
      </c>
      <c r="D3915" s="41">
        <v>2012</v>
      </c>
      <c r="E3915" s="23">
        <v>0.82</v>
      </c>
    </row>
    <row r="3916" spans="1:5" ht="15" x14ac:dyDescent="0.25">
      <c r="A3916" s="21">
        <v>41171</v>
      </c>
      <c r="B3916" s="41">
        <v>19</v>
      </c>
      <c r="C3916" s="41">
        <v>9</v>
      </c>
      <c r="D3916" s="41">
        <v>2012</v>
      </c>
      <c r="E3916" s="23">
        <v>0.8</v>
      </c>
    </row>
    <row r="3917" spans="1:5" ht="15" x14ac:dyDescent="0.25">
      <c r="A3917" s="21">
        <v>41172</v>
      </c>
      <c r="B3917" s="41">
        <v>20</v>
      </c>
      <c r="C3917" s="41">
        <v>9</v>
      </c>
      <c r="D3917" s="41">
        <v>2012</v>
      </c>
      <c r="E3917" s="23">
        <v>0.79</v>
      </c>
    </row>
    <row r="3918" spans="1:5" ht="15" x14ac:dyDescent="0.25">
      <c r="A3918" s="21">
        <v>41173</v>
      </c>
      <c r="B3918" s="41">
        <v>21</v>
      </c>
      <c r="C3918" s="41">
        <v>9</v>
      </c>
      <c r="D3918" s="41">
        <v>2012</v>
      </c>
      <c r="E3918" s="23">
        <v>0.81</v>
      </c>
    </row>
    <row r="3919" spans="1:5" ht="15" x14ac:dyDescent="0.25">
      <c r="A3919" s="21">
        <v>41174</v>
      </c>
      <c r="B3919" s="41">
        <v>22</v>
      </c>
      <c r="C3919" s="41">
        <v>9</v>
      </c>
      <c r="D3919" s="41">
        <v>2012</v>
      </c>
      <c r="E3919" s="23">
        <v>0.83</v>
      </c>
    </row>
    <row r="3920" spans="1:5" ht="15" x14ac:dyDescent="0.25">
      <c r="A3920" s="21">
        <v>41175</v>
      </c>
      <c r="B3920" s="41">
        <v>23</v>
      </c>
      <c r="C3920" s="41">
        <v>9</v>
      </c>
      <c r="D3920" s="41">
        <v>2012</v>
      </c>
      <c r="E3920" s="23">
        <v>0.81</v>
      </c>
    </row>
    <row r="3921" spans="1:5" ht="15" x14ac:dyDescent="0.25">
      <c r="A3921" s="21">
        <v>41176</v>
      </c>
      <c r="B3921" s="41">
        <v>24</v>
      </c>
      <c r="C3921" s="41">
        <v>9</v>
      </c>
      <c r="D3921" s="41">
        <v>2012</v>
      </c>
      <c r="E3921" s="23">
        <v>0.86</v>
      </c>
    </row>
    <row r="3922" spans="1:5" ht="15" x14ac:dyDescent="0.25">
      <c r="A3922" s="21">
        <v>41177</v>
      </c>
      <c r="B3922" s="41">
        <v>25</v>
      </c>
      <c r="C3922" s="41">
        <v>9</v>
      </c>
      <c r="D3922" s="41">
        <v>2012</v>
      </c>
      <c r="E3922" s="23">
        <v>0.86</v>
      </c>
    </row>
    <row r="3923" spans="1:5" ht="15" customHeight="1" x14ac:dyDescent="0.2">
      <c r="A3923" s="21">
        <v>41178</v>
      </c>
      <c r="B3923" s="41">
        <v>26</v>
      </c>
      <c r="C3923" s="41">
        <v>9</v>
      </c>
      <c r="D3923" s="41">
        <v>2012</v>
      </c>
    </row>
    <row r="3924" spans="1:5" ht="15" customHeight="1" x14ac:dyDescent="0.2">
      <c r="A3924" s="21">
        <v>41179</v>
      </c>
      <c r="B3924" s="41">
        <v>27</v>
      </c>
      <c r="C3924" s="41">
        <v>9</v>
      </c>
      <c r="D3924" s="41">
        <v>2012</v>
      </c>
    </row>
    <row r="3925" spans="1:5" ht="15" customHeight="1" x14ac:dyDescent="0.2">
      <c r="A3925" s="21">
        <v>41180</v>
      </c>
      <c r="B3925" s="41">
        <v>28</v>
      </c>
      <c r="C3925" s="41">
        <v>9</v>
      </c>
      <c r="D3925" s="41">
        <v>2012</v>
      </c>
    </row>
    <row r="3926" spans="1:5" ht="15" customHeight="1" x14ac:dyDescent="0.2">
      <c r="A3926" s="21">
        <v>41181</v>
      </c>
      <c r="B3926" s="41">
        <v>29</v>
      </c>
      <c r="C3926" s="41">
        <v>9</v>
      </c>
      <c r="D3926" s="41">
        <v>2012</v>
      </c>
    </row>
    <row r="3927" spans="1:5" ht="15" customHeight="1" x14ac:dyDescent="0.2">
      <c r="A3927" s="21">
        <v>41182</v>
      </c>
      <c r="B3927" s="41">
        <v>30</v>
      </c>
      <c r="C3927" s="41">
        <v>9</v>
      </c>
      <c r="D3927" s="41">
        <v>2012</v>
      </c>
    </row>
    <row r="3928" spans="1:5" ht="15" customHeight="1" x14ac:dyDescent="0.2">
      <c r="A3928" s="21">
        <v>41183</v>
      </c>
      <c r="B3928" s="41">
        <v>1</v>
      </c>
      <c r="C3928" s="41">
        <v>10</v>
      </c>
      <c r="D3928" s="41">
        <v>2012</v>
      </c>
      <c r="E3928">
        <v>3.21</v>
      </c>
    </row>
    <row r="3929" spans="1:5" ht="15" customHeight="1" x14ac:dyDescent="0.2">
      <c r="A3929" s="21">
        <v>41184</v>
      </c>
      <c r="B3929" s="41">
        <v>2</v>
      </c>
      <c r="C3929" s="41">
        <v>10</v>
      </c>
      <c r="D3929" s="41">
        <v>2012</v>
      </c>
      <c r="E3929">
        <v>2.98</v>
      </c>
    </row>
    <row r="3930" spans="1:5" ht="15" customHeight="1" x14ac:dyDescent="0.2">
      <c r="A3930" s="21">
        <v>41185</v>
      </c>
      <c r="B3930" s="41">
        <v>3</v>
      </c>
      <c r="C3930" s="41">
        <v>10</v>
      </c>
      <c r="D3930" s="41">
        <v>2012</v>
      </c>
      <c r="E3930">
        <v>2.82</v>
      </c>
    </row>
    <row r="3931" spans="1:5" ht="15" customHeight="1" x14ac:dyDescent="0.2">
      <c r="A3931" s="21">
        <v>41186</v>
      </c>
      <c r="B3931" s="41">
        <v>4</v>
      </c>
      <c r="C3931" s="41">
        <v>10</v>
      </c>
      <c r="D3931" s="41">
        <v>2012</v>
      </c>
      <c r="E3931">
        <v>2.88</v>
      </c>
    </row>
    <row r="3932" spans="1:5" ht="15" customHeight="1" x14ac:dyDescent="0.2">
      <c r="A3932" s="21">
        <v>41187</v>
      </c>
      <c r="B3932" s="41">
        <v>5</v>
      </c>
      <c r="C3932" s="41">
        <v>10</v>
      </c>
      <c r="D3932" s="41">
        <v>2012</v>
      </c>
      <c r="E3932">
        <v>2.89</v>
      </c>
    </row>
    <row r="3933" spans="1:5" ht="15" customHeight="1" x14ac:dyDescent="0.2">
      <c r="A3933" s="21">
        <v>41188</v>
      </c>
      <c r="B3933" s="41">
        <v>6</v>
      </c>
      <c r="C3933" s="41">
        <v>10</v>
      </c>
      <c r="D3933" s="41">
        <v>2012</v>
      </c>
      <c r="E3933">
        <v>3.03</v>
      </c>
    </row>
    <row r="3934" spans="1:5" ht="15" customHeight="1" x14ac:dyDescent="0.2">
      <c r="A3934" s="21">
        <v>41189</v>
      </c>
      <c r="B3934" s="41">
        <v>7</v>
      </c>
      <c r="C3934" s="41">
        <v>10</v>
      </c>
      <c r="D3934" s="41">
        <v>2012</v>
      </c>
      <c r="E3934">
        <v>3.28</v>
      </c>
    </row>
    <row r="3935" spans="1:5" ht="15" customHeight="1" x14ac:dyDescent="0.2">
      <c r="A3935" s="21">
        <v>41190</v>
      </c>
      <c r="B3935" s="41">
        <v>8</v>
      </c>
      <c r="C3935" s="41">
        <v>10</v>
      </c>
      <c r="D3935" s="41">
        <v>2012</v>
      </c>
      <c r="E3935">
        <v>3.28</v>
      </c>
    </row>
    <row r="3936" spans="1:5" ht="15" customHeight="1" x14ac:dyDescent="0.2">
      <c r="A3936" s="21">
        <v>41191</v>
      </c>
      <c r="B3936" s="41">
        <v>9</v>
      </c>
      <c r="C3936" s="41">
        <v>10</v>
      </c>
      <c r="D3936" s="41">
        <v>2012</v>
      </c>
      <c r="E3936">
        <v>3.14</v>
      </c>
    </row>
    <row r="3937" spans="1:5" ht="15" customHeight="1" x14ac:dyDescent="0.2">
      <c r="A3937" s="21">
        <v>41192</v>
      </c>
      <c r="B3937" s="41">
        <v>10</v>
      </c>
      <c r="C3937" s="41">
        <v>10</v>
      </c>
      <c r="D3937" s="41">
        <v>2012</v>
      </c>
      <c r="E3937">
        <v>3.23</v>
      </c>
    </row>
    <row r="3938" spans="1:5" ht="15" customHeight="1" x14ac:dyDescent="0.2">
      <c r="A3938" s="21">
        <v>41193</v>
      </c>
      <c r="B3938" s="41">
        <v>11</v>
      </c>
      <c r="C3938" s="41">
        <v>10</v>
      </c>
      <c r="D3938" s="41">
        <v>2012</v>
      </c>
      <c r="E3938">
        <v>3.32</v>
      </c>
    </row>
    <row r="3939" spans="1:5" ht="15" customHeight="1" x14ac:dyDescent="0.2">
      <c r="A3939" s="21">
        <v>41194</v>
      </c>
      <c r="B3939" s="41">
        <v>12</v>
      </c>
      <c r="C3939" s="41">
        <v>10</v>
      </c>
      <c r="D3939" s="41">
        <v>2012</v>
      </c>
      <c r="E3939">
        <v>3.37</v>
      </c>
    </row>
    <row r="3940" spans="1:5" ht="15" customHeight="1" x14ac:dyDescent="0.2">
      <c r="A3940" s="21">
        <v>41195</v>
      </c>
      <c r="B3940" s="41">
        <v>13</v>
      </c>
      <c r="C3940" s="41">
        <v>10</v>
      </c>
      <c r="D3940" s="41">
        <v>2012</v>
      </c>
      <c r="E3940">
        <v>3.36</v>
      </c>
    </row>
    <row r="3941" spans="1:5" ht="15" customHeight="1" x14ac:dyDescent="0.2">
      <c r="A3941" s="21">
        <v>41196</v>
      </c>
      <c r="B3941" s="41">
        <v>14</v>
      </c>
      <c r="C3941" s="41">
        <v>10</v>
      </c>
      <c r="D3941" s="41">
        <v>2012</v>
      </c>
      <c r="E3941">
        <v>3.38</v>
      </c>
    </row>
    <row r="3942" spans="1:5" ht="15" customHeight="1" x14ac:dyDescent="0.2">
      <c r="A3942" s="21">
        <v>41197</v>
      </c>
      <c r="B3942" s="41">
        <v>15</v>
      </c>
      <c r="C3942" s="41">
        <v>10</v>
      </c>
      <c r="D3942" s="41">
        <v>2012</v>
      </c>
      <c r="E3942">
        <v>3.3</v>
      </c>
    </row>
    <row r="3943" spans="1:5" ht="15" customHeight="1" x14ac:dyDescent="0.2">
      <c r="A3943" s="21">
        <v>41198</v>
      </c>
      <c r="B3943" s="41">
        <v>16</v>
      </c>
      <c r="C3943" s="41">
        <v>10</v>
      </c>
      <c r="D3943" s="41">
        <v>2012</v>
      </c>
      <c r="E3943">
        <v>3.43</v>
      </c>
    </row>
    <row r="3944" spans="1:5" ht="15" customHeight="1" x14ac:dyDescent="0.2">
      <c r="A3944" s="21">
        <v>41199</v>
      </c>
      <c r="B3944" s="41">
        <v>17</v>
      </c>
      <c r="C3944" s="41">
        <v>10</v>
      </c>
      <c r="D3944" s="41">
        <v>2012</v>
      </c>
      <c r="E3944">
        <v>3.61</v>
      </c>
    </row>
    <row r="3945" spans="1:5" ht="15" customHeight="1" x14ac:dyDescent="0.2">
      <c r="A3945" s="21">
        <v>41200</v>
      </c>
      <c r="B3945" s="41">
        <v>18</v>
      </c>
      <c r="C3945" s="41">
        <v>10</v>
      </c>
      <c r="D3945" s="41">
        <v>2012</v>
      </c>
      <c r="E3945">
        <v>3.65</v>
      </c>
    </row>
    <row r="3946" spans="1:5" ht="15" customHeight="1" x14ac:dyDescent="0.2">
      <c r="A3946" s="21">
        <v>41201</v>
      </c>
      <c r="B3946" s="41">
        <v>19</v>
      </c>
      <c r="C3946" s="41">
        <v>10</v>
      </c>
      <c r="D3946" s="41">
        <v>2012</v>
      </c>
      <c r="E3946">
        <v>3.41</v>
      </c>
    </row>
    <row r="3947" spans="1:5" ht="15" customHeight="1" x14ac:dyDescent="0.2">
      <c r="A3947" s="21">
        <v>41202</v>
      </c>
      <c r="B3947" s="41">
        <v>20</v>
      </c>
      <c r="C3947" s="41">
        <v>10</v>
      </c>
      <c r="D3947" s="41">
        <v>2012</v>
      </c>
      <c r="E3947">
        <v>3.28</v>
      </c>
    </row>
    <row r="3948" spans="1:5" ht="15" customHeight="1" x14ac:dyDescent="0.2">
      <c r="A3948" s="21">
        <v>41203</v>
      </c>
      <c r="B3948" s="41">
        <v>21</v>
      </c>
      <c r="C3948" s="41">
        <v>10</v>
      </c>
      <c r="D3948" s="41">
        <v>2012</v>
      </c>
      <c r="E3948">
        <v>3.15</v>
      </c>
    </row>
    <row r="3949" spans="1:5" ht="15" customHeight="1" x14ac:dyDescent="0.2">
      <c r="A3949" s="21">
        <v>41204</v>
      </c>
      <c r="B3949" s="41">
        <v>22</v>
      </c>
      <c r="C3949" s="41">
        <v>10</v>
      </c>
      <c r="D3949" s="41">
        <v>2012</v>
      </c>
      <c r="E3949">
        <v>3.17</v>
      </c>
    </row>
    <row r="3950" spans="1:5" ht="15" customHeight="1" x14ac:dyDescent="0.2">
      <c r="A3950" s="21">
        <v>41205</v>
      </c>
      <c r="B3950" s="41">
        <v>23</v>
      </c>
      <c r="C3950" s="41">
        <v>10</v>
      </c>
      <c r="D3950" s="41">
        <v>2012</v>
      </c>
      <c r="E3950">
        <v>3.17</v>
      </c>
    </row>
    <row r="3951" spans="1:5" ht="15" customHeight="1" x14ac:dyDescent="0.2">
      <c r="A3951" s="21">
        <v>41206</v>
      </c>
      <c r="B3951" s="41">
        <v>24</v>
      </c>
      <c r="C3951" s="41">
        <v>10</v>
      </c>
      <c r="D3951" s="41">
        <v>2012</v>
      </c>
      <c r="E3951">
        <v>3.06</v>
      </c>
    </row>
    <row r="3952" spans="1:5" ht="15" customHeight="1" x14ac:dyDescent="0.2">
      <c r="A3952" s="21">
        <v>41207</v>
      </c>
      <c r="B3952" s="41">
        <v>25</v>
      </c>
      <c r="C3952" s="41">
        <v>10</v>
      </c>
      <c r="D3952" s="41">
        <v>2012</v>
      </c>
      <c r="E3952">
        <v>3.03</v>
      </c>
    </row>
    <row r="3953" spans="1:5" ht="15" customHeight="1" x14ac:dyDescent="0.2">
      <c r="A3953" s="21">
        <v>41208</v>
      </c>
      <c r="B3953" s="41">
        <v>26</v>
      </c>
      <c r="C3953" s="41">
        <v>10</v>
      </c>
      <c r="D3953" s="41">
        <v>2012</v>
      </c>
      <c r="E3953">
        <v>2.82</v>
      </c>
    </row>
    <row r="3954" spans="1:5" ht="15" customHeight="1" x14ac:dyDescent="0.2">
      <c r="A3954" s="21">
        <v>41209</v>
      </c>
      <c r="B3954" s="41">
        <v>27</v>
      </c>
      <c r="C3954" s="41">
        <v>10</v>
      </c>
      <c r="D3954" s="41">
        <v>2012</v>
      </c>
      <c r="E3954">
        <v>3</v>
      </c>
    </row>
    <row r="3955" spans="1:5" ht="15" customHeight="1" x14ac:dyDescent="0.2">
      <c r="A3955" s="21">
        <v>41210</v>
      </c>
      <c r="B3955" s="41">
        <v>28</v>
      </c>
      <c r="C3955" s="41">
        <v>10</v>
      </c>
      <c r="D3955" s="41">
        <v>2012</v>
      </c>
      <c r="E3955">
        <v>3.02</v>
      </c>
    </row>
    <row r="3956" spans="1:5" ht="15" customHeight="1" x14ac:dyDescent="0.2">
      <c r="A3956" s="21">
        <v>41211</v>
      </c>
      <c r="B3956" s="41">
        <v>29</v>
      </c>
      <c r="C3956" s="41">
        <v>10</v>
      </c>
      <c r="D3956" s="41">
        <v>2012</v>
      </c>
      <c r="E3956">
        <v>2.9</v>
      </c>
    </row>
    <row r="3957" spans="1:5" ht="15" customHeight="1" x14ac:dyDescent="0.2">
      <c r="A3957" s="21">
        <v>41212</v>
      </c>
      <c r="B3957" s="41">
        <v>30</v>
      </c>
      <c r="C3957" s="41">
        <v>10</v>
      </c>
      <c r="D3957" s="41">
        <v>2012</v>
      </c>
      <c r="E3957">
        <v>2.76</v>
      </c>
    </row>
    <row r="3958" spans="1:5" ht="15" customHeight="1" x14ac:dyDescent="0.2">
      <c r="A3958" s="21">
        <v>41213</v>
      </c>
      <c r="B3958" s="41">
        <v>31</v>
      </c>
      <c r="C3958" s="41">
        <v>10</v>
      </c>
      <c r="D3958" s="41">
        <v>2012</v>
      </c>
      <c r="E3958">
        <v>3.18</v>
      </c>
    </row>
    <row r="3959" spans="1:5" x14ac:dyDescent="0.2">
      <c r="A3959" s="21">
        <v>41214</v>
      </c>
      <c r="B3959" s="41">
        <v>1</v>
      </c>
      <c r="C3959" s="41">
        <v>11</v>
      </c>
      <c r="D3959" s="41">
        <v>2012</v>
      </c>
      <c r="E3959">
        <v>3.16</v>
      </c>
    </row>
    <row r="3960" spans="1:5" x14ac:dyDescent="0.2">
      <c r="A3960" s="21">
        <v>41215</v>
      </c>
      <c r="B3960" s="41">
        <v>2</v>
      </c>
      <c r="C3960" s="41">
        <v>11</v>
      </c>
      <c r="D3960" s="41">
        <v>2012</v>
      </c>
      <c r="E3960">
        <v>3.24</v>
      </c>
    </row>
    <row r="3961" spans="1:5" x14ac:dyDescent="0.2">
      <c r="A3961" s="21">
        <v>41216</v>
      </c>
      <c r="B3961" s="41">
        <v>3</v>
      </c>
      <c r="C3961" s="41">
        <v>11</v>
      </c>
      <c r="D3961" s="41">
        <v>2012</v>
      </c>
      <c r="E3961">
        <v>3.28</v>
      </c>
    </row>
    <row r="3962" spans="1:5" x14ac:dyDescent="0.2">
      <c r="A3962" s="21">
        <v>41217</v>
      </c>
      <c r="B3962" s="41">
        <v>4</v>
      </c>
      <c r="C3962" s="41">
        <v>11</v>
      </c>
      <c r="D3962" s="41">
        <v>2012</v>
      </c>
      <c r="E3962">
        <v>3.16</v>
      </c>
    </row>
    <row r="3963" spans="1:5" x14ac:dyDescent="0.2">
      <c r="A3963" s="21">
        <v>41218</v>
      </c>
      <c r="B3963" s="41">
        <v>5</v>
      </c>
      <c r="C3963" s="41">
        <v>11</v>
      </c>
      <c r="D3963" s="41">
        <v>2012</v>
      </c>
      <c r="E3963">
        <v>3.15</v>
      </c>
    </row>
    <row r="3964" spans="1:5" x14ac:dyDescent="0.2">
      <c r="A3964" s="21">
        <v>41219</v>
      </c>
      <c r="B3964" s="41">
        <v>6</v>
      </c>
      <c r="C3964" s="41">
        <v>11</v>
      </c>
      <c r="D3964" s="41">
        <v>2012</v>
      </c>
      <c r="E3964">
        <v>3.04</v>
      </c>
    </row>
    <row r="3965" spans="1:5" x14ac:dyDescent="0.2">
      <c r="A3965" s="21">
        <v>41220</v>
      </c>
      <c r="B3965" s="41">
        <v>7</v>
      </c>
      <c r="C3965" s="41">
        <v>11</v>
      </c>
      <c r="D3965" s="41">
        <v>2012</v>
      </c>
      <c r="E3965">
        <v>3.11</v>
      </c>
    </row>
    <row r="3966" spans="1:5" x14ac:dyDescent="0.2">
      <c r="A3966" s="21">
        <v>41221</v>
      </c>
      <c r="B3966" s="41">
        <v>8</v>
      </c>
      <c r="C3966" s="41">
        <v>11</v>
      </c>
      <c r="D3966" s="41">
        <v>2012</v>
      </c>
      <c r="E3966">
        <v>3.3</v>
      </c>
    </row>
    <row r="3967" spans="1:5" x14ac:dyDescent="0.2">
      <c r="A3967" s="21">
        <v>41222</v>
      </c>
      <c r="B3967" s="41">
        <v>9</v>
      </c>
      <c r="C3967" s="41">
        <v>11</v>
      </c>
      <c r="D3967" s="41">
        <v>2012</v>
      </c>
      <c r="E3967">
        <v>3.14</v>
      </c>
    </row>
    <row r="3968" spans="1:5" x14ac:dyDescent="0.2">
      <c r="A3968" s="21">
        <v>41223</v>
      </c>
      <c r="B3968" s="41">
        <v>10</v>
      </c>
      <c r="C3968" s="41">
        <v>11</v>
      </c>
      <c r="D3968" s="41">
        <v>2012</v>
      </c>
      <c r="E3968">
        <v>3.04</v>
      </c>
    </row>
    <row r="3969" spans="1:5" x14ac:dyDescent="0.2">
      <c r="A3969" s="21">
        <v>41224</v>
      </c>
      <c r="B3969" s="41">
        <v>11</v>
      </c>
      <c r="C3969" s="41">
        <v>11</v>
      </c>
      <c r="D3969" s="41">
        <v>2012</v>
      </c>
      <c r="E3969">
        <v>2.94</v>
      </c>
    </row>
    <row r="3970" spans="1:5" x14ac:dyDescent="0.2">
      <c r="A3970" s="21">
        <v>41225</v>
      </c>
      <c r="B3970" s="41">
        <v>12</v>
      </c>
      <c r="C3970" s="41">
        <v>11</v>
      </c>
      <c r="D3970" s="41">
        <v>2012</v>
      </c>
      <c r="E3970">
        <v>2.85</v>
      </c>
    </row>
    <row r="3971" spans="1:5" x14ac:dyDescent="0.2">
      <c r="A3971" s="21">
        <v>41226</v>
      </c>
      <c r="B3971" s="41">
        <v>13</v>
      </c>
      <c r="C3971" s="41">
        <v>11</v>
      </c>
      <c r="D3971" s="41">
        <v>2012</v>
      </c>
      <c r="E3971">
        <v>2.86</v>
      </c>
    </row>
    <row r="3972" spans="1:5" x14ac:dyDescent="0.2">
      <c r="A3972" s="21">
        <v>41227</v>
      </c>
      <c r="B3972" s="41">
        <v>14</v>
      </c>
      <c r="C3972" s="41">
        <v>11</v>
      </c>
      <c r="D3972" s="41">
        <v>2012</v>
      </c>
      <c r="E3972">
        <v>2.82</v>
      </c>
    </row>
    <row r="3973" spans="1:5" x14ac:dyDescent="0.2">
      <c r="A3973" s="21">
        <v>41228</v>
      </c>
      <c r="B3973" s="41">
        <v>15</v>
      </c>
      <c r="C3973" s="41">
        <v>11</v>
      </c>
      <c r="D3973" s="41">
        <v>2012</v>
      </c>
      <c r="E3973">
        <v>2.79</v>
      </c>
    </row>
    <row r="3974" spans="1:5" x14ac:dyDescent="0.2">
      <c r="A3974" s="21">
        <v>41229</v>
      </c>
      <c r="B3974" s="41">
        <v>16</v>
      </c>
      <c r="C3974" s="41">
        <v>11</v>
      </c>
      <c r="D3974" s="41">
        <v>2012</v>
      </c>
      <c r="E3974">
        <v>2.83</v>
      </c>
    </row>
    <row r="3975" spans="1:5" x14ac:dyDescent="0.2">
      <c r="A3975" s="21">
        <v>41230</v>
      </c>
      <c r="B3975" s="41">
        <v>17</v>
      </c>
      <c r="C3975" s="41">
        <v>11</v>
      </c>
      <c r="D3975" s="41">
        <v>2012</v>
      </c>
      <c r="E3975">
        <v>2.81</v>
      </c>
    </row>
    <row r="3976" spans="1:5" x14ac:dyDescent="0.2">
      <c r="A3976" s="21">
        <v>41231</v>
      </c>
      <c r="B3976" s="41">
        <v>18</v>
      </c>
      <c r="C3976" s="41">
        <v>11</v>
      </c>
      <c r="D3976" s="41">
        <v>2012</v>
      </c>
      <c r="E3976">
        <v>2.88</v>
      </c>
    </row>
    <row r="3977" spans="1:5" x14ac:dyDescent="0.2">
      <c r="A3977" s="21">
        <v>41232</v>
      </c>
      <c r="B3977" s="41">
        <v>19</v>
      </c>
      <c r="C3977" s="41">
        <v>11</v>
      </c>
      <c r="D3977" s="41">
        <v>2012</v>
      </c>
      <c r="E3977">
        <v>3.02</v>
      </c>
    </row>
    <row r="3978" spans="1:5" x14ac:dyDescent="0.2">
      <c r="A3978" s="21">
        <v>41233</v>
      </c>
      <c r="B3978" s="41">
        <v>20</v>
      </c>
      <c r="C3978" s="41">
        <v>11</v>
      </c>
      <c r="D3978" s="41">
        <v>2012</v>
      </c>
      <c r="E3978">
        <v>2.95</v>
      </c>
    </row>
    <row r="3979" spans="1:5" x14ac:dyDescent="0.2">
      <c r="A3979" s="21">
        <v>41234</v>
      </c>
      <c r="B3979" s="41">
        <v>21</v>
      </c>
      <c r="C3979" s="41">
        <v>11</v>
      </c>
      <c r="D3979" s="41">
        <v>2012</v>
      </c>
      <c r="E3979">
        <v>2.82</v>
      </c>
    </row>
    <row r="3980" spans="1:5" x14ac:dyDescent="0.2">
      <c r="A3980" s="21">
        <v>41235</v>
      </c>
      <c r="B3980" s="41">
        <v>22</v>
      </c>
      <c r="C3980" s="41">
        <v>11</v>
      </c>
      <c r="D3980" s="41">
        <v>2012</v>
      </c>
      <c r="E3980">
        <v>2.7</v>
      </c>
    </row>
    <row r="3981" spans="1:5" x14ac:dyDescent="0.2">
      <c r="A3981" s="21">
        <v>41236</v>
      </c>
      <c r="B3981" s="41">
        <v>23</v>
      </c>
      <c r="C3981" s="41">
        <v>11</v>
      </c>
      <c r="D3981" s="41">
        <v>2012</v>
      </c>
      <c r="E3981">
        <v>2.85</v>
      </c>
    </row>
    <row r="3982" spans="1:5" x14ac:dyDescent="0.2">
      <c r="A3982" s="21">
        <v>41237</v>
      </c>
      <c r="B3982" s="41">
        <v>24</v>
      </c>
      <c r="C3982" s="41">
        <v>11</v>
      </c>
      <c r="D3982" s="41">
        <v>2012</v>
      </c>
      <c r="E3982">
        <v>2.91</v>
      </c>
    </row>
    <row r="3983" spans="1:5" x14ac:dyDescent="0.2">
      <c r="A3983" s="21">
        <v>41238</v>
      </c>
      <c r="B3983" s="41">
        <v>25</v>
      </c>
      <c r="C3983" s="41">
        <v>11</v>
      </c>
      <c r="D3983" s="41">
        <v>2012</v>
      </c>
      <c r="E3983">
        <v>2.84</v>
      </c>
    </row>
    <row r="3984" spans="1:5" x14ac:dyDescent="0.2">
      <c r="A3984" s="21">
        <v>41239</v>
      </c>
      <c r="B3984" s="41">
        <v>26</v>
      </c>
      <c r="C3984" s="41">
        <v>11</v>
      </c>
      <c r="D3984" s="41">
        <v>2012</v>
      </c>
      <c r="E3984">
        <v>2.76</v>
      </c>
    </row>
    <row r="3985" spans="1:5" x14ac:dyDescent="0.2">
      <c r="A3985" s="21">
        <v>41240</v>
      </c>
      <c r="B3985" s="41">
        <v>27</v>
      </c>
      <c r="C3985" s="41">
        <v>11</v>
      </c>
      <c r="D3985" s="41">
        <v>2012</v>
      </c>
      <c r="E3985">
        <v>2.83</v>
      </c>
    </row>
    <row r="3986" spans="1:5" x14ac:dyDescent="0.2">
      <c r="A3986" s="21">
        <v>41241</v>
      </c>
      <c r="B3986" s="41">
        <v>28</v>
      </c>
      <c r="C3986" s="41">
        <v>11</v>
      </c>
      <c r="D3986" s="41">
        <v>2012</v>
      </c>
      <c r="E3986">
        <v>2.95</v>
      </c>
    </row>
    <row r="3987" spans="1:5" x14ac:dyDescent="0.2">
      <c r="A3987" s="21">
        <v>41242</v>
      </c>
      <c r="B3987" s="41">
        <v>29</v>
      </c>
      <c r="C3987" s="41">
        <v>11</v>
      </c>
      <c r="D3987" s="41">
        <v>2012</v>
      </c>
      <c r="E3987">
        <v>2.93</v>
      </c>
    </row>
    <row r="3988" spans="1:5" x14ac:dyDescent="0.2">
      <c r="A3988" s="21">
        <v>41243</v>
      </c>
      <c r="B3988" s="41">
        <v>30</v>
      </c>
      <c r="C3988" s="41">
        <v>11</v>
      </c>
      <c r="D3988" s="41">
        <v>2012</v>
      </c>
      <c r="E3988">
        <v>2.87</v>
      </c>
    </row>
    <row r="3989" spans="1:5" x14ac:dyDescent="0.2">
      <c r="A3989" s="21">
        <v>41244</v>
      </c>
      <c r="B3989" s="41">
        <v>1</v>
      </c>
      <c r="C3989" s="41">
        <v>12</v>
      </c>
      <c r="D3989" s="41">
        <v>2012</v>
      </c>
      <c r="E3989">
        <v>2.8</v>
      </c>
    </row>
    <row r="3990" spans="1:5" x14ac:dyDescent="0.2">
      <c r="A3990" s="21">
        <v>41245</v>
      </c>
      <c r="B3990" s="41">
        <v>2</v>
      </c>
      <c r="C3990" s="41">
        <v>12</v>
      </c>
      <c r="D3990" s="41">
        <v>2012</v>
      </c>
      <c r="E3990">
        <v>2.76</v>
      </c>
    </row>
    <row r="3991" spans="1:5" x14ac:dyDescent="0.2">
      <c r="A3991" s="21">
        <v>41246</v>
      </c>
      <c r="B3991" s="41">
        <v>3</v>
      </c>
      <c r="C3991" s="41">
        <v>12</v>
      </c>
      <c r="D3991" s="41">
        <v>2012</v>
      </c>
      <c r="E3991">
        <v>2.74</v>
      </c>
    </row>
    <row r="3992" spans="1:5" x14ac:dyDescent="0.2">
      <c r="A3992" s="21">
        <v>41247</v>
      </c>
      <c r="B3992" s="41">
        <v>4</v>
      </c>
      <c r="C3992" s="41">
        <v>12</v>
      </c>
      <c r="D3992" s="41">
        <v>2012</v>
      </c>
      <c r="E3992">
        <v>2.68</v>
      </c>
    </row>
    <row r="3993" spans="1:5" x14ac:dyDescent="0.2">
      <c r="A3993" s="21">
        <v>41248</v>
      </c>
      <c r="B3993" s="41">
        <v>5</v>
      </c>
      <c r="C3993" s="41">
        <v>12</v>
      </c>
      <c r="D3993" s="41">
        <v>2012</v>
      </c>
      <c r="E3993">
        <v>2.68</v>
      </c>
    </row>
    <row r="3994" spans="1:5" x14ac:dyDescent="0.2">
      <c r="A3994" s="21">
        <v>41249</v>
      </c>
      <c r="B3994" s="41">
        <v>6</v>
      </c>
      <c r="C3994" s="41">
        <v>12</v>
      </c>
      <c r="D3994" s="41">
        <v>2012</v>
      </c>
      <c r="E3994">
        <v>2.82</v>
      </c>
    </row>
    <row r="3995" spans="1:5" x14ac:dyDescent="0.2">
      <c r="A3995" s="21">
        <v>41250</v>
      </c>
      <c r="B3995" s="41">
        <v>7</v>
      </c>
      <c r="C3995" s="41">
        <v>12</v>
      </c>
      <c r="D3995" s="41">
        <v>2012</v>
      </c>
      <c r="E3995">
        <v>2.94</v>
      </c>
    </row>
    <row r="3996" spans="1:5" x14ac:dyDescent="0.2">
      <c r="A3996" s="21">
        <v>41251</v>
      </c>
      <c r="B3996" s="41">
        <v>8</v>
      </c>
      <c r="C3996" s="41">
        <v>12</v>
      </c>
      <c r="D3996" s="41">
        <v>2012</v>
      </c>
      <c r="E3996">
        <v>2.91</v>
      </c>
    </row>
    <row r="3997" spans="1:5" x14ac:dyDescent="0.2">
      <c r="A3997" s="21">
        <v>41252</v>
      </c>
      <c r="B3997" s="41">
        <v>9</v>
      </c>
      <c r="C3997" s="41">
        <v>12</v>
      </c>
      <c r="D3997" s="41">
        <v>2012</v>
      </c>
      <c r="E3997">
        <v>2.85</v>
      </c>
    </row>
    <row r="3998" spans="1:5" x14ac:dyDescent="0.2">
      <c r="A3998" s="21">
        <v>41253</v>
      </c>
      <c r="B3998" s="41">
        <v>10</v>
      </c>
      <c r="C3998" s="41">
        <v>12</v>
      </c>
      <c r="D3998" s="41">
        <v>2012</v>
      </c>
      <c r="E3998">
        <v>2.81</v>
      </c>
    </row>
    <row r="3999" spans="1:5" x14ac:dyDescent="0.2">
      <c r="A3999" s="21">
        <v>41254</v>
      </c>
      <c r="B3999" s="41">
        <v>11</v>
      </c>
      <c r="C3999" s="41">
        <v>12</v>
      </c>
      <c r="D3999" s="41">
        <v>2012</v>
      </c>
      <c r="E3999">
        <v>2.76</v>
      </c>
    </row>
    <row r="4000" spans="1:5" x14ac:dyDescent="0.2">
      <c r="A4000" s="21">
        <v>41255</v>
      </c>
      <c r="B4000" s="41">
        <v>12</v>
      </c>
      <c r="C4000" s="41">
        <v>12</v>
      </c>
      <c r="D4000" s="41">
        <v>2012</v>
      </c>
      <c r="E4000">
        <v>2.83</v>
      </c>
    </row>
    <row r="4001" spans="1:5" x14ac:dyDescent="0.2">
      <c r="A4001" s="21">
        <v>41256</v>
      </c>
      <c r="B4001" s="41">
        <v>13</v>
      </c>
      <c r="C4001" s="41">
        <v>12</v>
      </c>
      <c r="D4001" s="41">
        <v>2012</v>
      </c>
      <c r="E4001">
        <v>2.91</v>
      </c>
    </row>
    <row r="4002" spans="1:5" x14ac:dyDescent="0.2">
      <c r="A4002" s="21">
        <v>41257</v>
      </c>
      <c r="B4002" s="41">
        <v>14</v>
      </c>
      <c r="C4002" s="41">
        <v>12</v>
      </c>
      <c r="D4002" s="41">
        <v>2012</v>
      </c>
      <c r="E4002">
        <v>3.04</v>
      </c>
    </row>
    <row r="4003" spans="1:5" x14ac:dyDescent="0.2">
      <c r="A4003" s="21">
        <v>41258</v>
      </c>
      <c r="B4003" s="41">
        <v>15</v>
      </c>
      <c r="C4003" s="41">
        <v>12</v>
      </c>
      <c r="D4003" s="41">
        <v>2012</v>
      </c>
      <c r="E4003">
        <v>3.09</v>
      </c>
    </row>
    <row r="4004" spans="1:5" x14ac:dyDescent="0.2">
      <c r="A4004" s="21">
        <v>41259</v>
      </c>
      <c r="B4004" s="41">
        <v>16</v>
      </c>
      <c r="C4004" s="41">
        <v>12</v>
      </c>
      <c r="D4004" s="41">
        <v>2012</v>
      </c>
      <c r="E4004">
        <v>3.05</v>
      </c>
    </row>
    <row r="4005" spans="1:5" x14ac:dyDescent="0.2">
      <c r="A4005" s="21">
        <v>41260</v>
      </c>
      <c r="B4005" s="41">
        <v>17</v>
      </c>
      <c r="C4005" s="41">
        <v>12</v>
      </c>
      <c r="D4005" s="41">
        <v>2012</v>
      </c>
      <c r="E4005">
        <v>3.35</v>
      </c>
    </row>
    <row r="4006" spans="1:5" x14ac:dyDescent="0.2">
      <c r="A4006" s="21">
        <v>41261</v>
      </c>
      <c r="B4006" s="41">
        <v>18</v>
      </c>
      <c r="C4006" s="41">
        <v>12</v>
      </c>
      <c r="D4006" s="41">
        <v>2012</v>
      </c>
      <c r="E4006">
        <v>3.58</v>
      </c>
    </row>
    <row r="4007" spans="1:5" x14ac:dyDescent="0.2">
      <c r="A4007" s="21">
        <v>41262</v>
      </c>
      <c r="B4007" s="41">
        <v>19</v>
      </c>
      <c r="C4007" s="41">
        <v>12</v>
      </c>
      <c r="D4007" s="41">
        <v>2012</v>
      </c>
      <c r="E4007">
        <v>3.56</v>
      </c>
    </row>
    <row r="4008" spans="1:5" x14ac:dyDescent="0.2">
      <c r="A4008" s="21">
        <v>41263</v>
      </c>
      <c r="B4008" s="41">
        <v>20</v>
      </c>
      <c r="C4008" s="41">
        <v>12</v>
      </c>
      <c r="D4008" s="41">
        <v>2012</v>
      </c>
      <c r="E4008">
        <v>3.53</v>
      </c>
    </row>
    <row r="4009" spans="1:5" x14ac:dyDescent="0.2">
      <c r="A4009" s="21">
        <v>41264</v>
      </c>
      <c r="B4009" s="41">
        <v>21</v>
      </c>
      <c r="C4009" s="41">
        <v>12</v>
      </c>
      <c r="D4009" s="41">
        <v>2012</v>
      </c>
      <c r="E4009">
        <v>3.39</v>
      </c>
    </row>
    <row r="4010" spans="1:5" x14ac:dyDescent="0.2">
      <c r="A4010" s="21">
        <v>41265</v>
      </c>
      <c r="B4010" s="41">
        <v>22</v>
      </c>
      <c r="C4010" s="41">
        <v>12</v>
      </c>
      <c r="D4010" s="41">
        <v>2012</v>
      </c>
      <c r="E4010">
        <v>3.23</v>
      </c>
    </row>
    <row r="4011" spans="1:5" x14ac:dyDescent="0.2">
      <c r="A4011" s="21">
        <v>41266</v>
      </c>
      <c r="B4011" s="41">
        <v>23</v>
      </c>
      <c r="C4011" s="41">
        <v>12</v>
      </c>
      <c r="D4011" s="41">
        <v>2012</v>
      </c>
      <c r="E4011">
        <v>3.17</v>
      </c>
    </row>
    <row r="4012" spans="1:5" x14ac:dyDescent="0.2">
      <c r="A4012" s="21">
        <v>41267</v>
      </c>
      <c r="B4012" s="41">
        <v>24</v>
      </c>
      <c r="C4012" s="41">
        <v>12</v>
      </c>
      <c r="D4012" s="41">
        <v>2012</v>
      </c>
      <c r="E4012">
        <v>3.15</v>
      </c>
    </row>
    <row r="4013" spans="1:5" x14ac:dyDescent="0.2">
      <c r="A4013" s="21">
        <v>41268</v>
      </c>
      <c r="B4013" s="41">
        <v>25</v>
      </c>
      <c r="C4013" s="41">
        <v>12</v>
      </c>
      <c r="D4013" s="41">
        <v>2012</v>
      </c>
      <c r="E4013">
        <v>3.52</v>
      </c>
    </row>
    <row r="4014" spans="1:5" x14ac:dyDescent="0.2">
      <c r="A4014" s="21">
        <v>41269</v>
      </c>
      <c r="B4014" s="41">
        <v>26</v>
      </c>
      <c r="C4014" s="41">
        <v>12</v>
      </c>
      <c r="D4014" s="41">
        <v>2012</v>
      </c>
      <c r="E4014">
        <v>3.56</v>
      </c>
    </row>
    <row r="4015" spans="1:5" x14ac:dyDescent="0.2">
      <c r="A4015" s="21">
        <v>41270</v>
      </c>
      <c r="B4015" s="41">
        <v>27</v>
      </c>
      <c r="C4015" s="41">
        <v>12</v>
      </c>
      <c r="D4015" s="41">
        <v>2012</v>
      </c>
      <c r="E4015">
        <v>3.59</v>
      </c>
    </row>
    <row r="4016" spans="1:5" x14ac:dyDescent="0.2">
      <c r="A4016" s="21">
        <v>41271</v>
      </c>
      <c r="B4016" s="41">
        <v>28</v>
      </c>
      <c r="C4016" s="41">
        <v>12</v>
      </c>
      <c r="D4016" s="41">
        <v>2012</v>
      </c>
      <c r="E4016">
        <v>3.51</v>
      </c>
    </row>
    <row r="4017" spans="1:5" x14ac:dyDescent="0.2">
      <c r="A4017" s="21">
        <v>41272</v>
      </c>
      <c r="B4017" s="41">
        <v>29</v>
      </c>
      <c r="C4017" s="41">
        <v>12</v>
      </c>
      <c r="D4017" s="41">
        <v>2012</v>
      </c>
      <c r="E4017">
        <v>3.46</v>
      </c>
    </row>
    <row r="4018" spans="1:5" x14ac:dyDescent="0.2">
      <c r="A4018" s="21">
        <v>41273</v>
      </c>
      <c r="B4018" s="41">
        <v>30</v>
      </c>
      <c r="C4018" s="41">
        <v>12</v>
      </c>
      <c r="D4018" s="41">
        <v>2012</v>
      </c>
      <c r="E4018">
        <v>3.47</v>
      </c>
    </row>
    <row r="4019" spans="1:5" x14ac:dyDescent="0.2">
      <c r="A4019" s="21">
        <v>41274</v>
      </c>
      <c r="B4019" s="41">
        <v>31</v>
      </c>
      <c r="C4019" s="41">
        <v>12</v>
      </c>
      <c r="D4019" s="41">
        <v>2012</v>
      </c>
      <c r="E4019">
        <v>3.51</v>
      </c>
    </row>
    <row r="4020" spans="1:5" x14ac:dyDescent="0.2">
      <c r="A4020" s="21">
        <v>41275</v>
      </c>
      <c r="B4020" s="41">
        <v>1</v>
      </c>
      <c r="C4020" s="41">
        <v>1</v>
      </c>
      <c r="D4020" s="41">
        <v>2013</v>
      </c>
      <c r="E4020">
        <v>3.49</v>
      </c>
    </row>
    <row r="4021" spans="1:5" x14ac:dyDescent="0.2">
      <c r="A4021" s="21">
        <v>41276</v>
      </c>
      <c r="B4021" s="41">
        <v>2</v>
      </c>
      <c r="C4021" s="41">
        <v>1</v>
      </c>
      <c r="D4021" s="41">
        <v>2013</v>
      </c>
      <c r="E4021">
        <v>3.54</v>
      </c>
    </row>
    <row r="4022" spans="1:5" x14ac:dyDescent="0.2">
      <c r="A4022" s="21">
        <v>41277</v>
      </c>
      <c r="B4022" s="41">
        <v>3</v>
      </c>
      <c r="C4022" s="41">
        <v>1</v>
      </c>
      <c r="D4022" s="41">
        <v>2013</v>
      </c>
      <c r="E4022">
        <v>3.36</v>
      </c>
    </row>
    <row r="4023" spans="1:5" x14ac:dyDescent="0.2">
      <c r="A4023" s="21">
        <v>41278</v>
      </c>
      <c r="B4023" s="41">
        <v>4</v>
      </c>
      <c r="C4023" s="41">
        <v>1</v>
      </c>
      <c r="D4023" s="41">
        <v>2013</v>
      </c>
      <c r="E4023">
        <v>3.23</v>
      </c>
    </row>
    <row r="4024" spans="1:5" x14ac:dyDescent="0.2">
      <c r="A4024" s="21">
        <v>41279</v>
      </c>
      <c r="B4024" s="41">
        <v>5</v>
      </c>
      <c r="C4024" s="41">
        <v>1</v>
      </c>
      <c r="D4024" s="41">
        <v>2013</v>
      </c>
      <c r="E4024">
        <v>3.29</v>
      </c>
    </row>
    <row r="4025" spans="1:5" x14ac:dyDescent="0.2">
      <c r="A4025" s="21">
        <v>41280</v>
      </c>
      <c r="B4025" s="41">
        <v>6</v>
      </c>
      <c r="C4025" s="41">
        <v>1</v>
      </c>
      <c r="D4025" s="41">
        <v>2013</v>
      </c>
      <c r="E4025">
        <v>3.36</v>
      </c>
    </row>
    <row r="4026" spans="1:5" x14ac:dyDescent="0.2">
      <c r="A4026" s="21">
        <v>41281</v>
      </c>
      <c r="B4026" s="41">
        <v>7</v>
      </c>
      <c r="C4026" s="41">
        <v>1</v>
      </c>
      <c r="D4026" s="41">
        <v>2013</v>
      </c>
      <c r="E4026">
        <v>3.37</v>
      </c>
    </row>
    <row r="4027" spans="1:5" x14ac:dyDescent="0.2">
      <c r="A4027" s="21">
        <v>41282</v>
      </c>
      <c r="B4027" s="41">
        <v>8</v>
      </c>
      <c r="C4027" s="41">
        <v>1</v>
      </c>
      <c r="D4027" s="41">
        <v>2013</v>
      </c>
      <c r="E4027">
        <v>3.55</v>
      </c>
    </row>
    <row r="4028" spans="1:5" x14ac:dyDescent="0.2">
      <c r="A4028" s="21">
        <v>41283</v>
      </c>
      <c r="B4028" s="41">
        <v>9</v>
      </c>
      <c r="C4028" s="41">
        <v>1</v>
      </c>
      <c r="D4028" s="41">
        <v>2013</v>
      </c>
      <c r="E4028">
        <v>3.63</v>
      </c>
    </row>
    <row r="4029" spans="1:5" x14ac:dyDescent="0.2">
      <c r="A4029" s="21">
        <v>41284</v>
      </c>
      <c r="B4029" s="41">
        <v>10</v>
      </c>
      <c r="C4029" s="41">
        <v>1</v>
      </c>
      <c r="D4029" s="41">
        <v>2013</v>
      </c>
      <c r="E4029">
        <v>3.57</v>
      </c>
    </row>
    <row r="4030" spans="1:5" x14ac:dyDescent="0.2">
      <c r="A4030" s="21">
        <v>41285</v>
      </c>
      <c r="B4030" s="41">
        <v>11</v>
      </c>
      <c r="C4030" s="41">
        <v>1</v>
      </c>
      <c r="D4030" s="41">
        <v>2013</v>
      </c>
      <c r="E4030">
        <v>3.55</v>
      </c>
    </row>
    <row r="4031" spans="1:5" x14ac:dyDescent="0.2">
      <c r="A4031" s="21">
        <v>41286</v>
      </c>
      <c r="B4031" s="41">
        <v>12</v>
      </c>
      <c r="C4031" s="41">
        <v>1</v>
      </c>
      <c r="D4031" s="41">
        <v>2013</v>
      </c>
      <c r="E4031">
        <v>3.48</v>
      </c>
    </row>
    <row r="4032" spans="1:5" x14ac:dyDescent="0.2">
      <c r="A4032" s="21">
        <v>41287</v>
      </c>
      <c r="B4032" s="41">
        <v>13</v>
      </c>
      <c r="C4032" s="41">
        <v>1</v>
      </c>
      <c r="D4032" s="41">
        <v>2013</v>
      </c>
      <c r="E4032">
        <v>3.54</v>
      </c>
    </row>
    <row r="4033" spans="1:5" x14ac:dyDescent="0.2">
      <c r="A4033" s="21">
        <v>41288</v>
      </c>
      <c r="B4033" s="41">
        <v>14</v>
      </c>
      <c r="C4033" s="41">
        <v>1</v>
      </c>
      <c r="D4033" s="41">
        <v>2013</v>
      </c>
      <c r="E4033">
        <v>3.46</v>
      </c>
    </row>
    <row r="4034" spans="1:5" x14ac:dyDescent="0.2">
      <c r="A4034" s="21">
        <v>41289</v>
      </c>
      <c r="B4034" s="41">
        <v>15</v>
      </c>
      <c r="C4034" s="41">
        <v>1</v>
      </c>
      <c r="D4034" s="41">
        <v>2013</v>
      </c>
      <c r="E4034">
        <v>3.39</v>
      </c>
    </row>
    <row r="4035" spans="1:5" x14ac:dyDescent="0.2">
      <c r="A4035" s="21">
        <v>41290</v>
      </c>
      <c r="B4035" s="41">
        <v>16</v>
      </c>
      <c r="C4035" s="41">
        <v>1</v>
      </c>
      <c r="D4035" s="41">
        <v>2013</v>
      </c>
      <c r="E4035">
        <v>3.4</v>
      </c>
    </row>
    <row r="4036" spans="1:5" x14ac:dyDescent="0.2">
      <c r="A4036" s="21">
        <v>41291</v>
      </c>
      <c r="B4036" s="41">
        <v>17</v>
      </c>
      <c r="C4036" s="41">
        <v>1</v>
      </c>
      <c r="D4036" s="41">
        <v>2013</v>
      </c>
      <c r="E4036">
        <v>3.24</v>
      </c>
    </row>
    <row r="4037" spans="1:5" x14ac:dyDescent="0.2">
      <c r="A4037" s="21">
        <v>41292</v>
      </c>
      <c r="B4037" s="41">
        <v>18</v>
      </c>
      <c r="C4037" s="41">
        <v>1</v>
      </c>
      <c r="D4037" s="41">
        <v>2013</v>
      </c>
      <c r="E4037">
        <v>3.09</v>
      </c>
    </row>
    <row r="4038" spans="1:5" x14ac:dyDescent="0.2">
      <c r="A4038" s="21">
        <v>41293</v>
      </c>
      <c r="B4038" s="41">
        <v>19</v>
      </c>
      <c r="C4038" s="41">
        <v>1</v>
      </c>
      <c r="D4038" s="41">
        <v>2013</v>
      </c>
      <c r="E4038">
        <v>3.29</v>
      </c>
    </row>
    <row r="4039" spans="1:5" x14ac:dyDescent="0.2">
      <c r="A4039" s="21">
        <v>41294</v>
      </c>
      <c r="B4039" s="41">
        <v>20</v>
      </c>
      <c r="C4039" s="41">
        <v>1</v>
      </c>
      <c r="D4039" s="41">
        <v>2013</v>
      </c>
      <c r="E4039">
        <v>3.44</v>
      </c>
    </row>
    <row r="4040" spans="1:5" x14ac:dyDescent="0.2">
      <c r="A4040" s="21">
        <v>41295</v>
      </c>
      <c r="B4040" s="41">
        <v>21</v>
      </c>
      <c r="C4040" s="41">
        <v>1</v>
      </c>
      <c r="D4040" s="41">
        <v>2013</v>
      </c>
      <c r="E4040">
        <v>3.33</v>
      </c>
    </row>
    <row r="4041" spans="1:5" x14ac:dyDescent="0.2">
      <c r="A4041" s="21">
        <v>41296</v>
      </c>
      <c r="B4041" s="41">
        <v>22</v>
      </c>
      <c r="C4041" s="41">
        <v>1</v>
      </c>
      <c r="D4041" s="41">
        <v>2013</v>
      </c>
      <c r="E4041">
        <v>3.26</v>
      </c>
    </row>
    <row r="4042" spans="1:5" x14ac:dyDescent="0.2">
      <c r="A4042" s="21">
        <v>41297</v>
      </c>
      <c r="B4042" s="41">
        <v>23</v>
      </c>
      <c r="C4042" s="41">
        <v>1</v>
      </c>
      <c r="D4042" s="41">
        <v>2013</v>
      </c>
      <c r="E4042">
        <v>3.43</v>
      </c>
    </row>
    <row r="4043" spans="1:5" x14ac:dyDescent="0.2">
      <c r="A4043" s="21">
        <v>41298</v>
      </c>
      <c r="B4043" s="41">
        <v>24</v>
      </c>
      <c r="C4043" s="41">
        <v>1</v>
      </c>
      <c r="D4043" s="41">
        <v>2013</v>
      </c>
      <c r="E4043">
        <v>3.45</v>
      </c>
    </row>
    <row r="4044" spans="1:5" x14ac:dyDescent="0.2">
      <c r="A4044" s="21">
        <v>41299</v>
      </c>
      <c r="B4044" s="41">
        <v>25</v>
      </c>
      <c r="C4044" s="41">
        <v>1</v>
      </c>
      <c r="D4044" s="41">
        <v>2013</v>
      </c>
      <c r="E4044">
        <v>3.51</v>
      </c>
    </row>
    <row r="4045" spans="1:5" x14ac:dyDescent="0.2">
      <c r="A4045" s="21">
        <v>41300</v>
      </c>
      <c r="B4045" s="41">
        <v>26</v>
      </c>
      <c r="C4045" s="41">
        <v>1</v>
      </c>
      <c r="D4045" s="41">
        <v>2013</v>
      </c>
      <c r="E4045">
        <v>3.46</v>
      </c>
    </row>
    <row r="4046" spans="1:5" x14ac:dyDescent="0.2">
      <c r="A4046" s="21">
        <v>41301</v>
      </c>
      <c r="B4046" s="41">
        <v>27</v>
      </c>
      <c r="C4046" s="41">
        <v>1</v>
      </c>
      <c r="D4046" s="41">
        <v>2013</v>
      </c>
      <c r="E4046">
        <v>3.47</v>
      </c>
    </row>
    <row r="4047" spans="1:5" x14ac:dyDescent="0.2">
      <c r="A4047" s="21">
        <v>41302</v>
      </c>
      <c r="B4047" s="41">
        <v>28</v>
      </c>
      <c r="C4047" s="41">
        <v>1</v>
      </c>
      <c r="D4047" s="41">
        <v>2013</v>
      </c>
      <c r="E4047">
        <v>3.59</v>
      </c>
    </row>
    <row r="4048" spans="1:5" x14ac:dyDescent="0.2">
      <c r="A4048" s="21">
        <v>41303</v>
      </c>
      <c r="B4048" s="41">
        <v>29</v>
      </c>
      <c r="C4048" s="41">
        <v>1</v>
      </c>
      <c r="D4048" s="41">
        <v>2013</v>
      </c>
      <c r="E4048">
        <v>3.54</v>
      </c>
    </row>
    <row r="4049" spans="1:5" x14ac:dyDescent="0.2">
      <c r="A4049" s="21">
        <v>41304</v>
      </c>
      <c r="B4049" s="41">
        <v>30</v>
      </c>
      <c r="C4049" s="41">
        <v>1</v>
      </c>
      <c r="D4049" s="41">
        <v>2013</v>
      </c>
      <c r="E4049">
        <v>3.47</v>
      </c>
    </row>
    <row r="4050" spans="1:5" x14ac:dyDescent="0.2">
      <c r="A4050" s="21">
        <v>41305</v>
      </c>
      <c r="B4050" s="41">
        <v>31</v>
      </c>
      <c r="C4050" s="41">
        <v>1</v>
      </c>
      <c r="D4050" s="41">
        <v>2013</v>
      </c>
      <c r="E4050">
        <v>3.19</v>
      </c>
    </row>
    <row r="4051" spans="1:5" x14ac:dyDescent="0.2">
      <c r="A4051" s="21">
        <v>41306</v>
      </c>
      <c r="B4051" s="41">
        <v>1</v>
      </c>
      <c r="C4051" s="41">
        <v>2</v>
      </c>
      <c r="D4051" s="41">
        <v>2013</v>
      </c>
      <c r="E4051">
        <v>3.22</v>
      </c>
    </row>
    <row r="4052" spans="1:5" x14ac:dyDescent="0.2">
      <c r="A4052" s="21">
        <v>41307</v>
      </c>
      <c r="B4052" s="41">
        <v>2</v>
      </c>
      <c r="C4052" s="41">
        <v>2</v>
      </c>
      <c r="D4052" s="41">
        <v>2013</v>
      </c>
      <c r="E4052">
        <v>3.21</v>
      </c>
    </row>
    <row r="4053" spans="1:5" x14ac:dyDescent="0.2">
      <c r="A4053" s="21">
        <v>41308</v>
      </c>
      <c r="B4053" s="41">
        <v>3</v>
      </c>
      <c r="C4053" s="41">
        <v>2</v>
      </c>
      <c r="D4053" s="41">
        <v>2013</v>
      </c>
      <c r="E4053">
        <v>3.16</v>
      </c>
    </row>
    <row r="4054" spans="1:5" x14ac:dyDescent="0.2">
      <c r="A4054" s="21">
        <v>41309</v>
      </c>
      <c r="B4054" s="41">
        <v>4</v>
      </c>
      <c r="C4054" s="41">
        <v>2</v>
      </c>
      <c r="D4054" s="41">
        <v>2013</v>
      </c>
      <c r="E4054">
        <v>3.03</v>
      </c>
    </row>
    <row r="4055" spans="1:5" x14ac:dyDescent="0.2">
      <c r="A4055" s="21">
        <v>41310</v>
      </c>
      <c r="B4055" s="41">
        <v>5</v>
      </c>
      <c r="C4055" s="41">
        <v>2</v>
      </c>
      <c r="D4055" s="41">
        <v>2013</v>
      </c>
      <c r="E4055">
        <v>2.94</v>
      </c>
    </row>
    <row r="4056" spans="1:5" x14ac:dyDescent="0.2">
      <c r="A4056" s="21">
        <v>41311</v>
      </c>
      <c r="B4056" s="41">
        <v>6</v>
      </c>
      <c r="C4056" s="41">
        <v>2</v>
      </c>
      <c r="D4056" s="41">
        <v>2013</v>
      </c>
      <c r="E4056">
        <v>2.9</v>
      </c>
    </row>
    <row r="4057" spans="1:5" x14ac:dyDescent="0.2">
      <c r="A4057" s="21">
        <v>41312</v>
      </c>
      <c r="B4057" s="41">
        <v>7</v>
      </c>
      <c r="C4057" s="41">
        <v>2</v>
      </c>
      <c r="D4057" s="41">
        <v>2013</v>
      </c>
      <c r="E4057">
        <v>2.83</v>
      </c>
    </row>
    <row r="4058" spans="1:5" x14ac:dyDescent="0.2">
      <c r="A4058" s="21">
        <v>41313</v>
      </c>
      <c r="B4058" s="41">
        <v>8</v>
      </c>
      <c r="C4058" s="41">
        <v>2</v>
      </c>
      <c r="D4058" s="41">
        <v>2013</v>
      </c>
      <c r="E4058">
        <v>2.7</v>
      </c>
    </row>
    <row r="4059" spans="1:5" x14ac:dyDescent="0.2">
      <c r="A4059" s="21">
        <v>41314</v>
      </c>
      <c r="B4059" s="41">
        <v>9</v>
      </c>
      <c r="C4059" s="41">
        <v>2</v>
      </c>
      <c r="D4059" s="41">
        <v>2013</v>
      </c>
      <c r="E4059">
        <v>2.29</v>
      </c>
    </row>
    <row r="4060" spans="1:5" x14ac:dyDescent="0.2">
      <c r="A4060" s="21">
        <v>41315</v>
      </c>
      <c r="B4060" s="41">
        <v>10</v>
      </c>
      <c r="C4060" s="41">
        <v>2</v>
      </c>
      <c r="D4060" s="41">
        <v>2013</v>
      </c>
      <c r="E4060">
        <v>0.9</v>
      </c>
    </row>
    <row r="4061" spans="1:5" x14ac:dyDescent="0.2">
      <c r="A4061" s="21">
        <v>41316</v>
      </c>
      <c r="B4061" s="41">
        <v>11</v>
      </c>
      <c r="C4061" s="41">
        <v>2</v>
      </c>
      <c r="D4061" s="41">
        <v>2013</v>
      </c>
      <c r="E4061">
        <v>0.66</v>
      </c>
    </row>
    <row r="4062" spans="1:5" x14ac:dyDescent="0.2">
      <c r="A4062" s="21">
        <v>41317</v>
      </c>
      <c r="B4062" s="41">
        <v>12</v>
      </c>
      <c r="C4062" s="41">
        <v>2</v>
      </c>
      <c r="D4062" s="41">
        <v>2013</v>
      </c>
      <c r="E4062">
        <v>0.3</v>
      </c>
    </row>
    <row r="4063" spans="1:5" x14ac:dyDescent="0.2">
      <c r="A4063" s="21">
        <v>41318</v>
      </c>
      <c r="B4063" s="41">
        <v>13</v>
      </c>
      <c r="C4063" s="41">
        <v>2</v>
      </c>
      <c r="D4063" s="41">
        <v>2013</v>
      </c>
      <c r="E4063">
        <v>7.0000000000000007E-2</v>
      </c>
    </row>
    <row r="4064" spans="1:5" x14ac:dyDescent="0.2">
      <c r="A4064" s="21">
        <v>41319</v>
      </c>
      <c r="B4064" s="41">
        <v>14</v>
      </c>
      <c r="C4064" s="41">
        <v>2</v>
      </c>
      <c r="D4064" s="41">
        <v>2013</v>
      </c>
      <c r="E4064">
        <v>0.06</v>
      </c>
    </row>
    <row r="4065" spans="1:5" x14ac:dyDescent="0.2">
      <c r="A4065" s="21">
        <v>41320</v>
      </c>
      <c r="B4065" s="41">
        <v>15</v>
      </c>
      <c r="C4065" s="41">
        <v>2</v>
      </c>
      <c r="D4065" s="41">
        <v>2013</v>
      </c>
      <c r="E4065">
        <v>0.11</v>
      </c>
    </row>
    <row r="4066" spans="1:5" x14ac:dyDescent="0.2">
      <c r="A4066" s="21">
        <v>41321</v>
      </c>
      <c r="B4066" s="41">
        <v>16</v>
      </c>
      <c r="C4066" s="41">
        <v>2</v>
      </c>
      <c r="D4066" s="41">
        <v>2013</v>
      </c>
      <c r="E4066">
        <v>0.22</v>
      </c>
    </row>
    <row r="4067" spans="1:5" x14ac:dyDescent="0.2">
      <c r="A4067" s="21">
        <v>41322</v>
      </c>
      <c r="B4067" s="41">
        <v>17</v>
      </c>
      <c r="C4067" s="41">
        <v>2</v>
      </c>
      <c r="D4067" s="41">
        <v>2013</v>
      </c>
      <c r="E4067">
        <v>0.47</v>
      </c>
    </row>
    <row r="4068" spans="1:5" x14ac:dyDescent="0.2">
      <c r="A4068" s="21">
        <v>41323</v>
      </c>
      <c r="B4068" s="41">
        <v>18</v>
      </c>
      <c r="C4068" s="41">
        <v>2</v>
      </c>
      <c r="D4068" s="41">
        <v>2013</v>
      </c>
      <c r="E4068">
        <v>1.46</v>
      </c>
    </row>
    <row r="4069" spans="1:5" x14ac:dyDescent="0.2">
      <c r="A4069" s="21">
        <v>41324</v>
      </c>
      <c r="B4069" s="41">
        <v>19</v>
      </c>
      <c r="C4069" s="41">
        <v>2</v>
      </c>
      <c r="D4069" s="41">
        <v>2013</v>
      </c>
      <c r="E4069">
        <v>1.56</v>
      </c>
    </row>
    <row r="4070" spans="1:5" x14ac:dyDescent="0.2">
      <c r="A4070" s="21">
        <v>41325</v>
      </c>
      <c r="B4070" s="41">
        <v>20</v>
      </c>
      <c r="C4070" s="41">
        <v>2</v>
      </c>
      <c r="D4070" s="41">
        <v>2013</v>
      </c>
      <c r="E4070">
        <v>1.57</v>
      </c>
    </row>
    <row r="4071" spans="1:5" x14ac:dyDescent="0.2">
      <c r="A4071" s="21">
        <v>41326</v>
      </c>
      <c r="B4071" s="41">
        <v>21</v>
      </c>
      <c r="C4071" s="41">
        <v>2</v>
      </c>
      <c r="D4071" s="41">
        <v>2013</v>
      </c>
      <c r="E4071">
        <v>1.64</v>
      </c>
    </row>
    <row r="4072" spans="1:5" x14ac:dyDescent="0.2">
      <c r="A4072" s="21">
        <v>41327</v>
      </c>
      <c r="B4072" s="41">
        <v>22</v>
      </c>
      <c r="C4072" s="41">
        <v>2</v>
      </c>
      <c r="D4072" s="41">
        <v>2013</v>
      </c>
      <c r="E4072">
        <v>1.69</v>
      </c>
    </row>
    <row r="4073" spans="1:5" x14ac:dyDescent="0.2">
      <c r="A4073" s="21">
        <v>41328</v>
      </c>
      <c r="B4073" s="41">
        <v>23</v>
      </c>
      <c r="C4073" s="41">
        <v>2</v>
      </c>
      <c r="D4073" s="41">
        <v>2013</v>
      </c>
      <c r="E4073">
        <v>1.5</v>
      </c>
    </row>
    <row r="4074" spans="1:5" x14ac:dyDescent="0.2">
      <c r="A4074" s="21">
        <v>41329</v>
      </c>
      <c r="B4074" s="41">
        <v>24</v>
      </c>
      <c r="C4074" s="41">
        <v>2</v>
      </c>
      <c r="D4074" s="41">
        <v>2013</v>
      </c>
      <c r="E4074">
        <v>1.47</v>
      </c>
    </row>
    <row r="4075" spans="1:5" x14ac:dyDescent="0.2">
      <c r="A4075" s="21">
        <v>41330</v>
      </c>
      <c r="B4075" s="41">
        <v>25</v>
      </c>
      <c r="C4075" s="41">
        <v>2</v>
      </c>
      <c r="D4075" s="41">
        <v>2013</v>
      </c>
      <c r="E4075">
        <v>1.91</v>
      </c>
    </row>
    <row r="4076" spans="1:5" x14ac:dyDescent="0.2">
      <c r="A4076" s="21">
        <v>41331</v>
      </c>
      <c r="B4076" s="41">
        <v>26</v>
      </c>
      <c r="C4076" s="41">
        <v>2</v>
      </c>
      <c r="D4076" s="41">
        <v>2013</v>
      </c>
      <c r="E4076">
        <v>1.91</v>
      </c>
    </row>
    <row r="4077" spans="1:5" x14ac:dyDescent="0.2">
      <c r="A4077" s="21">
        <v>41332</v>
      </c>
      <c r="B4077" s="41">
        <v>27</v>
      </c>
      <c r="C4077" s="41">
        <v>2</v>
      </c>
      <c r="D4077" s="41">
        <v>2013</v>
      </c>
      <c r="E4077">
        <v>2</v>
      </c>
    </row>
    <row r="4078" spans="1:5" x14ac:dyDescent="0.2">
      <c r="A4078" s="21">
        <v>41333</v>
      </c>
      <c r="B4078" s="41">
        <v>28</v>
      </c>
      <c r="C4078" s="41">
        <v>2</v>
      </c>
      <c r="D4078" s="41">
        <v>2013</v>
      </c>
      <c r="E4078">
        <v>2.91</v>
      </c>
    </row>
    <row r="4079" spans="1:5" x14ac:dyDescent="0.2">
      <c r="A4079" s="21">
        <v>41334</v>
      </c>
      <c r="B4079" s="41">
        <v>1</v>
      </c>
      <c r="C4079" s="41">
        <v>3</v>
      </c>
      <c r="D4079" s="41">
        <v>2013</v>
      </c>
      <c r="E4079">
        <v>2.56</v>
      </c>
    </row>
    <row r="4080" spans="1:5" x14ac:dyDescent="0.2">
      <c r="A4080" s="21">
        <v>41335</v>
      </c>
      <c r="B4080" s="41">
        <v>2</v>
      </c>
      <c r="C4080" s="41">
        <v>3</v>
      </c>
      <c r="D4080" s="41">
        <v>2013</v>
      </c>
      <c r="E4080">
        <v>1.98</v>
      </c>
    </row>
    <row r="4081" spans="1:5" x14ac:dyDescent="0.2">
      <c r="A4081" s="21">
        <v>41336</v>
      </c>
      <c r="B4081" s="41">
        <v>3</v>
      </c>
      <c r="C4081" s="41">
        <v>3</v>
      </c>
      <c r="D4081" s="41">
        <v>2013</v>
      </c>
      <c r="E4081">
        <v>1.51</v>
      </c>
    </row>
    <row r="4082" spans="1:5" x14ac:dyDescent="0.2">
      <c r="A4082" s="21">
        <v>41337</v>
      </c>
      <c r="B4082" s="41">
        <v>4</v>
      </c>
      <c r="C4082" s="41">
        <v>3</v>
      </c>
      <c r="D4082" s="41">
        <v>2013</v>
      </c>
      <c r="E4082">
        <v>1.84</v>
      </c>
    </row>
    <row r="4083" spans="1:5" x14ac:dyDescent="0.2">
      <c r="A4083" s="21">
        <v>41338</v>
      </c>
      <c r="B4083" s="41">
        <v>5</v>
      </c>
      <c r="C4083" s="41">
        <v>3</v>
      </c>
      <c r="D4083" s="41">
        <v>2013</v>
      </c>
      <c r="E4083">
        <v>2.17</v>
      </c>
    </row>
    <row r="4084" spans="1:5" x14ac:dyDescent="0.2">
      <c r="A4084" s="21">
        <v>41339</v>
      </c>
      <c r="B4084" s="41">
        <v>6</v>
      </c>
      <c r="C4084" s="41">
        <v>3</v>
      </c>
      <c r="D4084" s="41">
        <v>2013</v>
      </c>
      <c r="E4084">
        <v>2.2599999999999998</v>
      </c>
    </row>
    <row r="4085" spans="1:5" x14ac:dyDescent="0.2">
      <c r="A4085" s="21">
        <v>41340</v>
      </c>
      <c r="B4085" s="41">
        <v>7</v>
      </c>
      <c r="C4085" s="41">
        <v>3</v>
      </c>
      <c r="D4085" s="41">
        <v>2013</v>
      </c>
      <c r="E4085">
        <v>2.1800000000000002</v>
      </c>
    </row>
    <row r="4086" spans="1:5" x14ac:dyDescent="0.2">
      <c r="A4086" s="21">
        <v>41341</v>
      </c>
      <c r="B4086" s="41">
        <v>8</v>
      </c>
      <c r="C4086" s="41">
        <v>3</v>
      </c>
      <c r="D4086" s="41">
        <v>2013</v>
      </c>
      <c r="E4086">
        <v>1.89</v>
      </c>
    </row>
    <row r="4087" spans="1:5" x14ac:dyDescent="0.2">
      <c r="A4087" s="21">
        <v>41342</v>
      </c>
      <c r="B4087" s="41">
        <v>9</v>
      </c>
      <c r="C4087" s="41">
        <v>3</v>
      </c>
      <c r="D4087" s="41">
        <v>2013</v>
      </c>
      <c r="E4087">
        <v>1.59</v>
      </c>
    </row>
    <row r="4088" spans="1:5" x14ac:dyDescent="0.2">
      <c r="A4088" s="21">
        <v>41343</v>
      </c>
      <c r="B4088" s="41">
        <v>10</v>
      </c>
      <c r="C4088" s="41">
        <v>3</v>
      </c>
      <c r="D4088" s="41">
        <v>2013</v>
      </c>
      <c r="E4088">
        <v>1.57</v>
      </c>
    </row>
    <row r="4089" spans="1:5" x14ac:dyDescent="0.2">
      <c r="A4089" s="21">
        <v>41344</v>
      </c>
      <c r="B4089" s="41">
        <v>11</v>
      </c>
      <c r="C4089" s="41">
        <v>3</v>
      </c>
      <c r="D4089" s="41">
        <v>2013</v>
      </c>
      <c r="E4089">
        <v>1.65</v>
      </c>
    </row>
    <row r="4090" spans="1:5" x14ac:dyDescent="0.2">
      <c r="A4090" s="21">
        <v>41345</v>
      </c>
      <c r="B4090" s="41">
        <v>12</v>
      </c>
      <c r="C4090" s="41">
        <v>3</v>
      </c>
      <c r="D4090" s="41">
        <v>2013</v>
      </c>
      <c r="E4090">
        <v>1.95</v>
      </c>
    </row>
    <row r="4091" spans="1:5" x14ac:dyDescent="0.2">
      <c r="A4091" s="21">
        <v>41346</v>
      </c>
      <c r="B4091" s="41">
        <v>13</v>
      </c>
      <c r="C4091" s="41">
        <v>3</v>
      </c>
      <c r="D4091" s="41">
        <v>2013</v>
      </c>
      <c r="E4091">
        <v>1.9</v>
      </c>
    </row>
    <row r="4092" spans="1:5" x14ac:dyDescent="0.2">
      <c r="A4092" s="21">
        <v>41347</v>
      </c>
      <c r="B4092" s="41">
        <v>14</v>
      </c>
      <c r="C4092" s="41">
        <v>3</v>
      </c>
      <c r="D4092" s="41">
        <v>2013</v>
      </c>
      <c r="E4092">
        <v>1.54</v>
      </c>
    </row>
    <row r="4093" spans="1:5" x14ac:dyDescent="0.2">
      <c r="A4093" s="21">
        <v>41348</v>
      </c>
      <c r="B4093" s="41">
        <v>15</v>
      </c>
      <c r="C4093" s="41">
        <v>3</v>
      </c>
      <c r="D4093" s="41">
        <v>2013</v>
      </c>
      <c r="E4093">
        <v>1.54</v>
      </c>
    </row>
    <row r="4094" spans="1:5" x14ac:dyDescent="0.2">
      <c r="A4094" s="21">
        <v>41349</v>
      </c>
      <c r="B4094" s="41">
        <v>16</v>
      </c>
      <c r="C4094" s="41">
        <v>3</v>
      </c>
      <c r="D4094" s="41">
        <v>2013</v>
      </c>
      <c r="E4094">
        <v>1.35</v>
      </c>
    </row>
    <row r="4095" spans="1:5" x14ac:dyDescent="0.2">
      <c r="A4095" s="21">
        <v>41350</v>
      </c>
      <c r="B4095" s="41">
        <v>17</v>
      </c>
      <c r="C4095" s="41">
        <v>3</v>
      </c>
      <c r="D4095" s="41">
        <v>2013</v>
      </c>
      <c r="E4095">
        <v>1.73</v>
      </c>
    </row>
    <row r="4096" spans="1:5" x14ac:dyDescent="0.2">
      <c r="A4096" s="21">
        <v>41351</v>
      </c>
      <c r="B4096" s="41">
        <v>18</v>
      </c>
      <c r="C4096" s="41">
        <v>3</v>
      </c>
      <c r="D4096" s="41">
        <v>2013</v>
      </c>
      <c r="E4096">
        <v>2.1</v>
      </c>
    </row>
    <row r="4097" spans="1:5" x14ac:dyDescent="0.2">
      <c r="A4097" s="21">
        <v>41352</v>
      </c>
      <c r="B4097" s="41">
        <v>19</v>
      </c>
      <c r="C4097" s="41">
        <v>3</v>
      </c>
      <c r="D4097" s="41">
        <v>2013</v>
      </c>
      <c r="E4097">
        <v>1.0900000000000001</v>
      </c>
    </row>
    <row r="4098" spans="1:5" x14ac:dyDescent="0.2">
      <c r="A4098" s="21">
        <v>41353</v>
      </c>
      <c r="B4098" s="41">
        <v>20</v>
      </c>
      <c r="C4098" s="41">
        <v>3</v>
      </c>
      <c r="D4098" s="41">
        <v>2013</v>
      </c>
      <c r="E4098">
        <v>0.52</v>
      </c>
    </row>
    <row r="4099" spans="1:5" x14ac:dyDescent="0.2">
      <c r="A4099" s="21">
        <v>41354</v>
      </c>
      <c r="B4099" s="41">
        <v>21</v>
      </c>
      <c r="C4099" s="41">
        <v>3</v>
      </c>
      <c r="D4099" s="41">
        <v>2013</v>
      </c>
      <c r="E4099">
        <v>0.05</v>
      </c>
    </row>
    <row r="4100" spans="1:5" x14ac:dyDescent="0.2">
      <c r="A4100" s="21">
        <v>41355</v>
      </c>
      <c r="B4100" s="41">
        <v>22</v>
      </c>
      <c r="C4100" s="41">
        <v>3</v>
      </c>
      <c r="D4100" s="41">
        <v>2013</v>
      </c>
      <c r="E4100">
        <v>0.4</v>
      </c>
    </row>
    <row r="4101" spans="1:5" x14ac:dyDescent="0.2">
      <c r="A4101" s="21">
        <v>41356</v>
      </c>
      <c r="B4101" s="41">
        <v>23</v>
      </c>
      <c r="C4101" s="41">
        <v>3</v>
      </c>
      <c r="D4101" s="41">
        <v>2013</v>
      </c>
      <c r="E4101">
        <v>1.28</v>
      </c>
    </row>
    <row r="4102" spans="1:5" x14ac:dyDescent="0.2">
      <c r="A4102" s="21">
        <v>41357</v>
      </c>
      <c r="B4102" s="41">
        <v>24</v>
      </c>
      <c r="C4102" s="41">
        <v>3</v>
      </c>
      <c r="D4102" s="41">
        <v>2013</v>
      </c>
      <c r="E4102">
        <v>1.7</v>
      </c>
    </row>
    <row r="4103" spans="1:5" x14ac:dyDescent="0.2">
      <c r="A4103" s="21">
        <v>41358</v>
      </c>
      <c r="B4103" s="41">
        <v>25</v>
      </c>
      <c r="C4103" s="41">
        <v>3</v>
      </c>
      <c r="D4103" s="41">
        <v>2013</v>
      </c>
      <c r="E4103">
        <v>1.92</v>
      </c>
    </row>
    <row r="4104" spans="1:5" x14ac:dyDescent="0.2">
      <c r="A4104" s="21">
        <v>41359</v>
      </c>
      <c r="B4104" s="41">
        <v>26</v>
      </c>
      <c r="C4104" s="41">
        <v>3</v>
      </c>
      <c r="D4104" s="41">
        <v>2013</v>
      </c>
      <c r="E4104">
        <v>1.95</v>
      </c>
    </row>
    <row r="4105" spans="1:5" x14ac:dyDescent="0.2">
      <c r="A4105" s="21">
        <v>41360</v>
      </c>
      <c r="B4105" s="41">
        <v>27</v>
      </c>
      <c r="C4105" s="41">
        <v>3</v>
      </c>
      <c r="D4105" s="41">
        <v>2013</v>
      </c>
      <c r="E4105">
        <v>2.27</v>
      </c>
    </row>
    <row r="4106" spans="1:5" x14ac:dyDescent="0.2">
      <c r="A4106" s="21">
        <v>41361</v>
      </c>
      <c r="B4106" s="41">
        <v>28</v>
      </c>
      <c r="C4106" s="41">
        <v>3</v>
      </c>
      <c r="D4106" s="41">
        <v>2013</v>
      </c>
      <c r="E4106">
        <v>2.41</v>
      </c>
    </row>
    <row r="4107" spans="1:5" x14ac:dyDescent="0.2">
      <c r="A4107" s="21">
        <v>41362</v>
      </c>
      <c r="B4107" s="41">
        <v>29</v>
      </c>
      <c r="C4107" s="41">
        <v>3</v>
      </c>
      <c r="D4107" s="41">
        <v>2013</v>
      </c>
      <c r="E4107">
        <v>2.5499999999999998</v>
      </c>
    </row>
    <row r="4108" spans="1:5" x14ac:dyDescent="0.2">
      <c r="A4108" s="21">
        <v>41363</v>
      </c>
      <c r="B4108" s="41">
        <v>30</v>
      </c>
      <c r="C4108" s="41">
        <v>3</v>
      </c>
      <c r="D4108" s="41">
        <v>2013</v>
      </c>
      <c r="E4108">
        <v>2.83</v>
      </c>
    </row>
    <row r="4109" spans="1:5" x14ac:dyDescent="0.2">
      <c r="A4109" s="21">
        <v>41364</v>
      </c>
      <c r="B4109" s="41">
        <v>31</v>
      </c>
      <c r="C4109" s="41">
        <v>3</v>
      </c>
      <c r="D4109" s="41">
        <v>2013</v>
      </c>
      <c r="E4109">
        <v>2.48</v>
      </c>
    </row>
    <row r="4110" spans="1:5" x14ac:dyDescent="0.2">
      <c r="A4110" s="21">
        <v>41365</v>
      </c>
      <c r="B4110" s="41">
        <v>1</v>
      </c>
      <c r="C4110" s="41">
        <v>4</v>
      </c>
      <c r="D4110" s="41">
        <v>2013</v>
      </c>
      <c r="E4110">
        <v>0.61</v>
      </c>
    </row>
    <row r="4111" spans="1:5" x14ac:dyDescent="0.2">
      <c r="A4111" s="21">
        <v>41366</v>
      </c>
      <c r="B4111" s="41">
        <v>2</v>
      </c>
      <c r="C4111" s="41">
        <v>4</v>
      </c>
      <c r="D4111" s="41">
        <v>2013</v>
      </c>
      <c r="E4111">
        <v>0.65</v>
      </c>
    </row>
    <row r="4112" spans="1:5" x14ac:dyDescent="0.2">
      <c r="A4112" s="21">
        <v>41367</v>
      </c>
      <c r="B4112" s="41">
        <v>3</v>
      </c>
      <c r="C4112" s="41">
        <v>4</v>
      </c>
      <c r="D4112" s="41">
        <v>2013</v>
      </c>
      <c r="E4112">
        <v>0.41</v>
      </c>
    </row>
    <row r="4113" spans="1:5" x14ac:dyDescent="0.2">
      <c r="A4113" s="21">
        <v>41368</v>
      </c>
      <c r="B4113" s="41">
        <v>4</v>
      </c>
      <c r="C4113" s="41">
        <v>4</v>
      </c>
      <c r="D4113" s="41">
        <v>2013</v>
      </c>
      <c r="E4113">
        <v>0.46</v>
      </c>
    </row>
    <row r="4114" spans="1:5" x14ac:dyDescent="0.2">
      <c r="A4114" s="21">
        <v>41369</v>
      </c>
      <c r="B4114" s="41">
        <v>5</v>
      </c>
      <c r="C4114" s="41">
        <v>4</v>
      </c>
      <c r="D4114" s="41">
        <v>2013</v>
      </c>
      <c r="E4114">
        <v>0.38</v>
      </c>
    </row>
    <row r="4115" spans="1:5" x14ac:dyDescent="0.2">
      <c r="A4115" s="21">
        <v>41370</v>
      </c>
      <c r="B4115" s="41">
        <v>6</v>
      </c>
      <c r="C4115" s="41">
        <v>4</v>
      </c>
      <c r="D4115" s="41">
        <v>2013</v>
      </c>
      <c r="E4115">
        <v>0.44</v>
      </c>
    </row>
    <row r="4116" spans="1:5" x14ac:dyDescent="0.2">
      <c r="A4116" s="21">
        <v>41371</v>
      </c>
      <c r="B4116" s="41">
        <v>7</v>
      </c>
      <c r="C4116" s="41">
        <v>4</v>
      </c>
      <c r="D4116" s="41">
        <v>2013</v>
      </c>
      <c r="E4116">
        <v>0.47</v>
      </c>
    </row>
    <row r="4117" spans="1:5" x14ac:dyDescent="0.2">
      <c r="A4117" s="21">
        <v>41372</v>
      </c>
      <c r="B4117" s="41">
        <v>8</v>
      </c>
      <c r="C4117" s="41">
        <v>4</v>
      </c>
      <c r="D4117" s="41">
        <v>2013</v>
      </c>
      <c r="E4117">
        <v>0.46</v>
      </c>
    </row>
    <row r="4118" spans="1:5" x14ac:dyDescent="0.2">
      <c r="A4118" s="21">
        <v>41373</v>
      </c>
      <c r="B4118" s="41">
        <v>9</v>
      </c>
      <c r="C4118" s="41">
        <v>4</v>
      </c>
      <c r="D4118" s="41">
        <v>2013</v>
      </c>
      <c r="E4118">
        <v>0.43</v>
      </c>
    </row>
    <row r="4119" spans="1:5" x14ac:dyDescent="0.2">
      <c r="A4119" s="21">
        <v>41374</v>
      </c>
      <c r="B4119" s="41">
        <v>10</v>
      </c>
      <c r="C4119" s="41">
        <v>4</v>
      </c>
      <c r="D4119" s="41">
        <v>2013</v>
      </c>
      <c r="E4119">
        <v>0.45</v>
      </c>
    </row>
    <row r="4120" spans="1:5" x14ac:dyDescent="0.2">
      <c r="A4120" s="21">
        <v>41375</v>
      </c>
      <c r="B4120" s="41">
        <v>11</v>
      </c>
      <c r="C4120" s="41">
        <v>4</v>
      </c>
      <c r="D4120" s="41">
        <v>2013</v>
      </c>
      <c r="E4120">
        <v>0.42</v>
      </c>
    </row>
    <row r="4121" spans="1:5" x14ac:dyDescent="0.2">
      <c r="A4121" s="21">
        <v>41376</v>
      </c>
      <c r="B4121" s="41">
        <v>12</v>
      </c>
      <c r="C4121" s="41">
        <v>4</v>
      </c>
      <c r="D4121" s="41">
        <v>2013</v>
      </c>
      <c r="E4121">
        <v>0.41</v>
      </c>
    </row>
    <row r="4122" spans="1:5" x14ac:dyDescent="0.2">
      <c r="A4122" s="21">
        <v>41377</v>
      </c>
      <c r="B4122" s="41">
        <v>13</v>
      </c>
      <c r="C4122" s="41">
        <v>4</v>
      </c>
      <c r="D4122" s="41">
        <v>2013</v>
      </c>
      <c r="E4122">
        <v>0.45</v>
      </c>
    </row>
    <row r="4123" spans="1:5" x14ac:dyDescent="0.2">
      <c r="A4123" s="21">
        <v>41378</v>
      </c>
      <c r="B4123" s="41">
        <v>14</v>
      </c>
      <c r="C4123" s="41">
        <v>4</v>
      </c>
      <c r="D4123" s="41">
        <v>2013</v>
      </c>
      <c r="E4123">
        <v>0.44</v>
      </c>
    </row>
    <row r="4124" spans="1:5" x14ac:dyDescent="0.2">
      <c r="A4124" s="21">
        <v>41379</v>
      </c>
      <c r="B4124" s="41">
        <v>15</v>
      </c>
      <c r="C4124" s="41">
        <v>4</v>
      </c>
      <c r="D4124" s="41">
        <v>2013</v>
      </c>
      <c r="E4124">
        <v>0.43</v>
      </c>
    </row>
    <row r="4125" spans="1:5" x14ac:dyDescent="0.2">
      <c r="A4125" s="21">
        <v>41380</v>
      </c>
      <c r="B4125" s="41">
        <v>16</v>
      </c>
      <c r="C4125" s="41">
        <v>4</v>
      </c>
      <c r="D4125" s="41">
        <v>2013</v>
      </c>
      <c r="E4125">
        <v>0.43</v>
      </c>
    </row>
    <row r="4126" spans="1:5" x14ac:dyDescent="0.2">
      <c r="A4126" s="21">
        <v>41381</v>
      </c>
      <c r="B4126" s="41">
        <v>17</v>
      </c>
      <c r="C4126" s="41">
        <v>4</v>
      </c>
      <c r="D4126" s="41">
        <v>2013</v>
      </c>
      <c r="E4126">
        <v>0.41</v>
      </c>
    </row>
    <row r="4127" spans="1:5" x14ac:dyDescent="0.2">
      <c r="A4127" s="21">
        <v>41382</v>
      </c>
      <c r="B4127" s="41">
        <v>18</v>
      </c>
      <c r="C4127" s="41">
        <v>4</v>
      </c>
      <c r="D4127" s="41">
        <v>2013</v>
      </c>
      <c r="E4127">
        <v>0.37</v>
      </c>
    </row>
    <row r="4128" spans="1:5" x14ac:dyDescent="0.2">
      <c r="A4128" s="21">
        <v>41383</v>
      </c>
      <c r="B4128" s="41">
        <v>19</v>
      </c>
      <c r="C4128" s="41">
        <v>4</v>
      </c>
      <c r="D4128" s="41">
        <v>2013</v>
      </c>
      <c r="E4128">
        <v>0.35</v>
      </c>
    </row>
    <row r="4129" spans="1:5" x14ac:dyDescent="0.2">
      <c r="A4129" s="21">
        <v>41384</v>
      </c>
      <c r="B4129" s="41">
        <v>20</v>
      </c>
      <c r="C4129" s="41">
        <v>4</v>
      </c>
      <c r="D4129" s="41">
        <v>2013</v>
      </c>
      <c r="E4129">
        <v>0.38</v>
      </c>
    </row>
    <row r="4130" spans="1:5" x14ac:dyDescent="0.2">
      <c r="A4130" s="21">
        <v>41385</v>
      </c>
      <c r="B4130" s="41">
        <v>21</v>
      </c>
      <c r="C4130" s="41">
        <v>4</v>
      </c>
      <c r="D4130" s="41">
        <v>2013</v>
      </c>
      <c r="E4130">
        <v>0.4</v>
      </c>
    </row>
    <row r="4131" spans="1:5" x14ac:dyDescent="0.2">
      <c r="A4131" s="21">
        <v>41386</v>
      </c>
      <c r="B4131" s="41">
        <v>22</v>
      </c>
      <c r="C4131" s="41">
        <v>4</v>
      </c>
      <c r="D4131" s="41">
        <v>2013</v>
      </c>
      <c r="E4131">
        <v>0.39</v>
      </c>
    </row>
    <row r="4132" spans="1:5" x14ac:dyDescent="0.2">
      <c r="A4132" s="21">
        <v>41387</v>
      </c>
      <c r="B4132" s="41">
        <v>23</v>
      </c>
      <c r="C4132" s="41">
        <v>4</v>
      </c>
      <c r="D4132" s="41">
        <v>2013</v>
      </c>
      <c r="E4132">
        <v>0.37</v>
      </c>
    </row>
    <row r="4133" spans="1:5" x14ac:dyDescent="0.2">
      <c r="A4133" s="21">
        <v>41388</v>
      </c>
      <c r="B4133" s="41">
        <v>24</v>
      </c>
      <c r="C4133" s="41">
        <v>4</v>
      </c>
      <c r="D4133" s="41">
        <v>2013</v>
      </c>
      <c r="E4133">
        <v>0.36</v>
      </c>
    </row>
    <row r="4134" spans="1:5" x14ac:dyDescent="0.2">
      <c r="A4134" s="21">
        <v>41389</v>
      </c>
      <c r="B4134" s="41">
        <v>25</v>
      </c>
      <c r="C4134" s="41">
        <v>4</v>
      </c>
      <c r="D4134" s="41">
        <v>2013</v>
      </c>
      <c r="E4134">
        <v>0.37</v>
      </c>
    </row>
    <row r="4135" spans="1:5" x14ac:dyDescent="0.2">
      <c r="A4135" s="21">
        <v>41390</v>
      </c>
      <c r="B4135" s="41">
        <v>26</v>
      </c>
      <c r="C4135" s="41">
        <v>4</v>
      </c>
      <c r="D4135" s="41">
        <v>2013</v>
      </c>
      <c r="E4135">
        <v>0.36</v>
      </c>
    </row>
    <row r="4136" spans="1:5" x14ac:dyDescent="0.2">
      <c r="A4136" s="21">
        <v>41391</v>
      </c>
      <c r="B4136" s="41">
        <v>27</v>
      </c>
      <c r="C4136" s="41">
        <v>4</v>
      </c>
      <c r="D4136" s="41">
        <v>2013</v>
      </c>
      <c r="E4136">
        <v>0.36</v>
      </c>
    </row>
    <row r="4137" spans="1:5" x14ac:dyDescent="0.2">
      <c r="A4137" s="21">
        <v>41392</v>
      </c>
      <c r="B4137" s="41">
        <v>28</v>
      </c>
      <c r="C4137" s="41">
        <v>4</v>
      </c>
      <c r="D4137" s="41">
        <v>2013</v>
      </c>
      <c r="E4137">
        <v>0.36</v>
      </c>
    </row>
    <row r="4138" spans="1:5" x14ac:dyDescent="0.2">
      <c r="A4138" s="21">
        <v>41393</v>
      </c>
      <c r="B4138" s="41">
        <v>29</v>
      </c>
      <c r="C4138" s="41">
        <v>4</v>
      </c>
      <c r="D4138" s="41">
        <v>2013</v>
      </c>
      <c r="E4138">
        <v>0.35</v>
      </c>
    </row>
    <row r="4139" spans="1:5" x14ac:dyDescent="0.2">
      <c r="A4139" s="21">
        <v>41394</v>
      </c>
      <c r="B4139" s="41">
        <v>30</v>
      </c>
      <c r="C4139" s="41">
        <v>4</v>
      </c>
      <c r="D4139" s="41">
        <v>2013</v>
      </c>
      <c r="E4139">
        <v>0.35</v>
      </c>
    </row>
    <row r="4140" spans="1:5" x14ac:dyDescent="0.2">
      <c r="A4140" s="21">
        <v>41395</v>
      </c>
      <c r="B4140" s="41">
        <v>1</v>
      </c>
      <c r="C4140" s="41">
        <v>5</v>
      </c>
      <c r="D4140" s="41">
        <v>2013</v>
      </c>
      <c r="E4140">
        <v>0.41</v>
      </c>
    </row>
    <row r="4141" spans="1:5" x14ac:dyDescent="0.2">
      <c r="A4141" s="21">
        <v>41396</v>
      </c>
      <c r="B4141" s="41">
        <v>2</v>
      </c>
      <c r="C4141" s="41">
        <v>5</v>
      </c>
      <c r="D4141" s="41">
        <v>2013</v>
      </c>
      <c r="E4141">
        <v>0.43</v>
      </c>
    </row>
    <row r="4142" spans="1:5" x14ac:dyDescent="0.2">
      <c r="A4142" s="21">
        <v>41397</v>
      </c>
      <c r="B4142" s="41">
        <v>3</v>
      </c>
      <c r="C4142" s="41">
        <v>5</v>
      </c>
      <c r="D4142" s="41">
        <v>2013</v>
      </c>
      <c r="E4142">
        <v>0.39</v>
      </c>
    </row>
    <row r="4143" spans="1:5" x14ac:dyDescent="0.2">
      <c r="A4143" s="21">
        <v>41398</v>
      </c>
      <c r="B4143" s="41">
        <v>4</v>
      </c>
      <c r="C4143" s="41">
        <v>5</v>
      </c>
      <c r="D4143" s="41">
        <v>2013</v>
      </c>
      <c r="E4143">
        <v>0.38</v>
      </c>
    </row>
    <row r="4144" spans="1:5" x14ac:dyDescent="0.2">
      <c r="A4144" s="21">
        <v>41399</v>
      </c>
      <c r="B4144" s="41">
        <v>5</v>
      </c>
      <c r="C4144" s="41">
        <v>5</v>
      </c>
      <c r="D4144" s="41">
        <v>2013</v>
      </c>
      <c r="E4144">
        <v>0.37</v>
      </c>
    </row>
    <row r="4145" spans="1:5" x14ac:dyDescent="0.2">
      <c r="A4145" s="21">
        <v>41400</v>
      </c>
      <c r="B4145" s="41">
        <v>6</v>
      </c>
      <c r="C4145" s="41">
        <v>5</v>
      </c>
      <c r="D4145" s="41">
        <v>2013</v>
      </c>
      <c r="E4145">
        <v>0.37</v>
      </c>
    </row>
    <row r="4146" spans="1:5" x14ac:dyDescent="0.2">
      <c r="A4146" s="21">
        <v>41401</v>
      </c>
      <c r="B4146" s="41">
        <v>7</v>
      </c>
      <c r="C4146" s="41">
        <v>5</v>
      </c>
      <c r="D4146" s="41">
        <v>2013</v>
      </c>
      <c r="E4146">
        <v>0.37</v>
      </c>
    </row>
    <row r="4147" spans="1:5" x14ac:dyDescent="0.2">
      <c r="A4147" s="21">
        <v>41402</v>
      </c>
      <c r="B4147" s="41">
        <v>8</v>
      </c>
      <c r="C4147" s="41">
        <v>5</v>
      </c>
      <c r="D4147" s="41">
        <v>2013</v>
      </c>
      <c r="E4147">
        <v>0.36</v>
      </c>
    </row>
    <row r="4148" spans="1:5" x14ac:dyDescent="0.2">
      <c r="A4148" s="21">
        <v>41403</v>
      </c>
      <c r="B4148" s="41">
        <v>9</v>
      </c>
      <c r="C4148" s="41">
        <v>5</v>
      </c>
      <c r="D4148" s="41">
        <v>2013</v>
      </c>
      <c r="E4148">
        <v>0.36</v>
      </c>
    </row>
    <row r="4149" spans="1:5" x14ac:dyDescent="0.2">
      <c r="A4149" s="21">
        <v>41404</v>
      </c>
      <c r="B4149" s="41">
        <v>10</v>
      </c>
      <c r="C4149" s="41">
        <v>5</v>
      </c>
      <c r="D4149" s="41">
        <v>2013</v>
      </c>
      <c r="E4149">
        <v>0.37</v>
      </c>
    </row>
    <row r="4150" spans="1:5" x14ac:dyDescent="0.2">
      <c r="A4150" s="21">
        <v>41405</v>
      </c>
      <c r="B4150" s="41">
        <v>11</v>
      </c>
      <c r="C4150" s="41">
        <v>5</v>
      </c>
      <c r="D4150" s="41">
        <v>2013</v>
      </c>
      <c r="E4150">
        <v>0.54</v>
      </c>
    </row>
    <row r="4151" spans="1:5" x14ac:dyDescent="0.2">
      <c r="A4151" s="21">
        <v>41406</v>
      </c>
      <c r="B4151" s="41">
        <v>12</v>
      </c>
      <c r="C4151" s="41">
        <v>5</v>
      </c>
      <c r="D4151" s="41">
        <v>2013</v>
      </c>
      <c r="E4151">
        <v>0.49</v>
      </c>
    </row>
    <row r="4152" spans="1:5" x14ac:dyDescent="0.2">
      <c r="A4152" s="21">
        <v>41407</v>
      </c>
      <c r="B4152" s="41">
        <v>13</v>
      </c>
      <c r="C4152" s="41">
        <v>5</v>
      </c>
      <c r="D4152" s="41">
        <v>2013</v>
      </c>
      <c r="E4152">
        <v>0.44</v>
      </c>
    </row>
    <row r="4153" spans="1:5" x14ac:dyDescent="0.2">
      <c r="A4153" s="21">
        <v>41408</v>
      </c>
      <c r="B4153" s="41">
        <v>14</v>
      </c>
      <c r="C4153" s="41">
        <v>5</v>
      </c>
      <c r="D4153" s="41">
        <v>2013</v>
      </c>
      <c r="E4153">
        <v>0.43</v>
      </c>
    </row>
    <row r="4154" spans="1:5" x14ac:dyDescent="0.2">
      <c r="A4154" s="21">
        <v>41409</v>
      </c>
      <c r="B4154" s="41">
        <v>15</v>
      </c>
      <c r="C4154" s="41">
        <v>5</v>
      </c>
      <c r="D4154" s="41">
        <v>2013</v>
      </c>
      <c r="E4154">
        <v>0.46</v>
      </c>
    </row>
    <row r="4155" spans="1:5" x14ac:dyDescent="0.2">
      <c r="A4155" s="21">
        <v>41410</v>
      </c>
      <c r="B4155" s="41">
        <v>16</v>
      </c>
      <c r="C4155" s="41">
        <v>5</v>
      </c>
      <c r="D4155" s="41">
        <v>2013</v>
      </c>
      <c r="E4155">
        <v>0.53</v>
      </c>
    </row>
    <row r="4156" spans="1:5" x14ac:dyDescent="0.2">
      <c r="A4156" s="21">
        <v>41411</v>
      </c>
      <c r="B4156" s="41">
        <v>17</v>
      </c>
      <c r="C4156" s="41">
        <v>5</v>
      </c>
      <c r="D4156" s="41">
        <v>2013</v>
      </c>
      <c r="E4156">
        <v>0.5</v>
      </c>
    </row>
    <row r="4157" spans="1:5" x14ac:dyDescent="0.2">
      <c r="A4157" s="21">
        <v>41412</v>
      </c>
      <c r="B4157" s="41">
        <v>18</v>
      </c>
      <c r="C4157" s="41">
        <v>5</v>
      </c>
      <c r="D4157" s="41">
        <v>2013</v>
      </c>
      <c r="E4157">
        <v>0.44</v>
      </c>
    </row>
    <row r="4158" spans="1:5" x14ac:dyDescent="0.2">
      <c r="A4158" s="21">
        <v>41413</v>
      </c>
      <c r="B4158" s="41">
        <v>19</v>
      </c>
      <c r="C4158" s="41">
        <v>5</v>
      </c>
      <c r="D4158" s="41">
        <v>2013</v>
      </c>
      <c r="E4158">
        <v>0.41</v>
      </c>
    </row>
    <row r="4159" spans="1:5" x14ac:dyDescent="0.2">
      <c r="A4159" s="21">
        <v>41414</v>
      </c>
      <c r="B4159" s="41">
        <v>20</v>
      </c>
      <c r="C4159" s="41">
        <v>5</v>
      </c>
      <c r="D4159" s="41">
        <v>2013</v>
      </c>
      <c r="E4159">
        <v>0.4</v>
      </c>
    </row>
    <row r="4160" spans="1:5" x14ac:dyDescent="0.2">
      <c r="A4160" s="21">
        <v>41415</v>
      </c>
      <c r="B4160" s="41">
        <v>21</v>
      </c>
      <c r="C4160" s="41">
        <v>5</v>
      </c>
      <c r="D4160" s="41">
        <v>2013</v>
      </c>
      <c r="E4160">
        <v>0.4</v>
      </c>
    </row>
    <row r="4161" spans="1:5" x14ac:dyDescent="0.2">
      <c r="A4161" s="21">
        <v>41416</v>
      </c>
      <c r="B4161" s="41">
        <v>22</v>
      </c>
      <c r="C4161" s="41">
        <v>5</v>
      </c>
      <c r="D4161" s="41">
        <v>2013</v>
      </c>
      <c r="E4161">
        <v>0.38</v>
      </c>
    </row>
    <row r="4162" spans="1:5" x14ac:dyDescent="0.2">
      <c r="A4162" s="21">
        <v>41417</v>
      </c>
      <c r="B4162" s="41">
        <v>23</v>
      </c>
      <c r="C4162" s="41">
        <v>5</v>
      </c>
      <c r="D4162" s="41">
        <v>2013</v>
      </c>
      <c r="E4162">
        <v>0.4</v>
      </c>
    </row>
    <row r="4163" spans="1:5" x14ac:dyDescent="0.2">
      <c r="A4163" s="21">
        <v>41418</v>
      </c>
      <c r="B4163" s="41">
        <v>24</v>
      </c>
      <c r="C4163" s="41">
        <v>5</v>
      </c>
      <c r="D4163" s="41">
        <v>2013</v>
      </c>
      <c r="E4163">
        <v>0.37</v>
      </c>
    </row>
    <row r="4164" spans="1:5" x14ac:dyDescent="0.2">
      <c r="A4164" s="21">
        <v>41419</v>
      </c>
      <c r="B4164" s="41">
        <v>25</v>
      </c>
      <c r="C4164" s="41">
        <v>5</v>
      </c>
      <c r="D4164" s="41">
        <v>2013</v>
      </c>
      <c r="E4164">
        <v>0.33</v>
      </c>
    </row>
    <row r="4165" spans="1:5" x14ac:dyDescent="0.2">
      <c r="A4165" s="21">
        <v>41420</v>
      </c>
      <c r="B4165" s="41">
        <v>26</v>
      </c>
      <c r="C4165" s="41">
        <v>5</v>
      </c>
      <c r="D4165" s="41">
        <v>2013</v>
      </c>
      <c r="E4165">
        <v>0.34</v>
      </c>
    </row>
    <row r="4166" spans="1:5" x14ac:dyDescent="0.2">
      <c r="A4166" s="21">
        <v>41421</v>
      </c>
      <c r="B4166" s="41">
        <v>27</v>
      </c>
      <c r="C4166" s="41">
        <v>5</v>
      </c>
      <c r="D4166" s="41">
        <v>2013</v>
      </c>
      <c r="E4166">
        <v>0.34</v>
      </c>
    </row>
    <row r="4167" spans="1:5" x14ac:dyDescent="0.2">
      <c r="A4167" s="21">
        <v>41422</v>
      </c>
      <c r="B4167" s="41">
        <v>28</v>
      </c>
      <c r="C4167" s="41">
        <v>5</v>
      </c>
      <c r="D4167" s="41">
        <v>2013</v>
      </c>
      <c r="E4167">
        <v>0.2</v>
      </c>
    </row>
    <row r="4168" spans="1:5" x14ac:dyDescent="0.2">
      <c r="A4168" s="21">
        <v>41423</v>
      </c>
      <c r="B4168" s="41">
        <v>29</v>
      </c>
      <c r="C4168" s="41">
        <v>5</v>
      </c>
      <c r="D4168" s="41">
        <v>2013</v>
      </c>
      <c r="E4168">
        <v>0.13</v>
      </c>
    </row>
    <row r="4169" spans="1:5" x14ac:dyDescent="0.2">
      <c r="A4169" s="21">
        <v>41424</v>
      </c>
      <c r="B4169" s="41">
        <v>30</v>
      </c>
      <c r="C4169" s="41">
        <v>5</v>
      </c>
      <c r="D4169" s="41">
        <v>2013</v>
      </c>
      <c r="E4169">
        <v>0.22</v>
      </c>
    </row>
    <row r="4170" spans="1:5" x14ac:dyDescent="0.2">
      <c r="A4170" s="21">
        <v>41425</v>
      </c>
      <c r="B4170" s="41">
        <v>31</v>
      </c>
      <c r="C4170" s="41">
        <v>5</v>
      </c>
      <c r="D4170" s="41">
        <v>2013</v>
      </c>
      <c r="E4170">
        <v>0.33</v>
      </c>
    </row>
    <row r="4171" spans="1:5" x14ac:dyDescent="0.2">
      <c r="A4171" s="21">
        <v>41426</v>
      </c>
      <c r="B4171" s="41">
        <v>1</v>
      </c>
      <c r="C4171" s="41">
        <v>6</v>
      </c>
      <c r="D4171" s="41">
        <v>2013</v>
      </c>
      <c r="E4171">
        <v>0.39</v>
      </c>
    </row>
    <row r="4172" spans="1:5" x14ac:dyDescent="0.2">
      <c r="A4172" s="21">
        <v>41427</v>
      </c>
      <c r="B4172" s="41">
        <v>2</v>
      </c>
      <c r="C4172" s="41">
        <v>6</v>
      </c>
      <c r="D4172" s="41">
        <v>2013</v>
      </c>
      <c r="E4172">
        <v>0.4</v>
      </c>
    </row>
    <row r="4173" spans="1:5" x14ac:dyDescent="0.2">
      <c r="A4173" s="21">
        <v>41428</v>
      </c>
      <c r="B4173" s="41">
        <v>3</v>
      </c>
      <c r="C4173" s="41">
        <v>6</v>
      </c>
      <c r="D4173" s="41">
        <v>2013</v>
      </c>
      <c r="E4173">
        <v>0.36</v>
      </c>
    </row>
    <row r="4174" spans="1:5" x14ac:dyDescent="0.2">
      <c r="A4174" s="21">
        <v>41429</v>
      </c>
      <c r="B4174" s="41">
        <v>4</v>
      </c>
      <c r="C4174" s="41">
        <v>6</v>
      </c>
      <c r="D4174" s="41">
        <v>2013</v>
      </c>
      <c r="E4174">
        <v>0.33</v>
      </c>
    </row>
    <row r="4175" spans="1:5" x14ac:dyDescent="0.2">
      <c r="A4175" s="21">
        <v>41430</v>
      </c>
      <c r="B4175" s="41">
        <v>5</v>
      </c>
      <c r="C4175" s="41">
        <v>6</v>
      </c>
      <c r="D4175" s="41">
        <v>2013</v>
      </c>
      <c r="E4175">
        <v>0.32</v>
      </c>
    </row>
    <row r="4176" spans="1:5" x14ac:dyDescent="0.2">
      <c r="A4176" s="21">
        <v>41431</v>
      </c>
      <c r="B4176" s="41">
        <v>6</v>
      </c>
      <c r="C4176" s="41">
        <v>6</v>
      </c>
      <c r="D4176" s="41">
        <v>2013</v>
      </c>
      <c r="E4176">
        <v>0.32</v>
      </c>
    </row>
    <row r="4177" spans="1:5" x14ac:dyDescent="0.2">
      <c r="A4177" s="21">
        <v>41432</v>
      </c>
      <c r="B4177" s="41">
        <v>7</v>
      </c>
      <c r="C4177" s="41">
        <v>6</v>
      </c>
      <c r="D4177" s="41">
        <v>2013</v>
      </c>
      <c r="E4177">
        <v>0.34</v>
      </c>
    </row>
    <row r="4178" spans="1:5" x14ac:dyDescent="0.2">
      <c r="A4178" s="21">
        <v>41433</v>
      </c>
      <c r="B4178" s="41">
        <v>8</v>
      </c>
      <c r="C4178" s="41">
        <v>6</v>
      </c>
      <c r="D4178" s="41">
        <v>2013</v>
      </c>
      <c r="E4178">
        <v>0.34</v>
      </c>
    </row>
    <row r="4179" spans="1:5" x14ac:dyDescent="0.2">
      <c r="A4179" s="21">
        <v>41434</v>
      </c>
      <c r="B4179" s="41">
        <v>9</v>
      </c>
      <c r="C4179" s="41">
        <v>6</v>
      </c>
      <c r="D4179" s="41">
        <v>2013</v>
      </c>
      <c r="E4179">
        <v>0.32</v>
      </c>
    </row>
    <row r="4180" spans="1:5" x14ac:dyDescent="0.2">
      <c r="A4180" s="21">
        <v>41435</v>
      </c>
      <c r="B4180" s="41">
        <v>10</v>
      </c>
      <c r="C4180" s="41">
        <v>6</v>
      </c>
      <c r="D4180" s="41">
        <v>2013</v>
      </c>
      <c r="E4180">
        <v>0.33</v>
      </c>
    </row>
    <row r="4181" spans="1:5" x14ac:dyDescent="0.2">
      <c r="A4181" s="21">
        <v>41436</v>
      </c>
      <c r="B4181" s="41">
        <v>11</v>
      </c>
      <c r="C4181" s="41">
        <v>6</v>
      </c>
      <c r="D4181" s="41">
        <v>2013</v>
      </c>
      <c r="E4181">
        <v>0.33</v>
      </c>
    </row>
    <row r="4182" spans="1:5" x14ac:dyDescent="0.2">
      <c r="A4182" s="21">
        <v>41437</v>
      </c>
      <c r="B4182" s="41">
        <v>12</v>
      </c>
      <c r="C4182" s="41">
        <v>6</v>
      </c>
      <c r="D4182" s="41">
        <v>2013</v>
      </c>
      <c r="E4182">
        <v>0.38</v>
      </c>
    </row>
    <row r="4183" spans="1:5" x14ac:dyDescent="0.2">
      <c r="A4183" s="21">
        <v>41438</v>
      </c>
      <c r="B4183" s="41">
        <v>13</v>
      </c>
      <c r="C4183" s="41">
        <v>6</v>
      </c>
      <c r="D4183" s="41">
        <v>2013</v>
      </c>
      <c r="E4183">
        <v>1.96</v>
      </c>
    </row>
    <row r="4184" spans="1:5" x14ac:dyDescent="0.2">
      <c r="A4184" s="21">
        <v>41439</v>
      </c>
      <c r="B4184" s="41">
        <v>14</v>
      </c>
      <c r="C4184" s="41">
        <v>6</v>
      </c>
      <c r="D4184" s="41">
        <v>2013</v>
      </c>
      <c r="E4184">
        <v>5.47</v>
      </c>
    </row>
    <row r="4185" spans="1:5" x14ac:dyDescent="0.2">
      <c r="A4185" s="21">
        <v>41440</v>
      </c>
      <c r="B4185" s="41">
        <v>15</v>
      </c>
      <c r="C4185" s="41">
        <v>6</v>
      </c>
      <c r="D4185" s="41">
        <v>2013</v>
      </c>
      <c r="E4185">
        <v>6.21</v>
      </c>
    </row>
    <row r="4186" spans="1:5" x14ac:dyDescent="0.2">
      <c r="A4186" s="21">
        <v>41441</v>
      </c>
      <c r="B4186" s="41">
        <v>16</v>
      </c>
      <c r="C4186" s="41">
        <v>6</v>
      </c>
      <c r="D4186" s="41">
        <v>2013</v>
      </c>
      <c r="E4186">
        <v>4.91</v>
      </c>
    </row>
    <row r="4187" spans="1:5" x14ac:dyDescent="0.2">
      <c r="A4187" s="21">
        <v>41442</v>
      </c>
      <c r="B4187" s="41">
        <v>17</v>
      </c>
      <c r="C4187" s="41">
        <v>6</v>
      </c>
      <c r="D4187" s="41">
        <v>2013</v>
      </c>
      <c r="E4187">
        <v>4.53</v>
      </c>
    </row>
    <row r="4188" spans="1:5" x14ac:dyDescent="0.2">
      <c r="A4188" s="21">
        <v>41443</v>
      </c>
      <c r="B4188" s="41">
        <v>18</v>
      </c>
      <c r="C4188" s="41">
        <v>6</v>
      </c>
      <c r="D4188" s="41">
        <v>2013</v>
      </c>
    </row>
    <row r="4189" spans="1:5" x14ac:dyDescent="0.2">
      <c r="A4189" s="21">
        <v>41444</v>
      </c>
      <c r="B4189" s="41">
        <v>19</v>
      </c>
      <c r="C4189" s="41">
        <v>6</v>
      </c>
      <c r="D4189" s="41">
        <v>2013</v>
      </c>
      <c r="E4189">
        <v>11.7</v>
      </c>
    </row>
    <row r="4190" spans="1:5" x14ac:dyDescent="0.2">
      <c r="A4190" s="21">
        <v>41445</v>
      </c>
      <c r="B4190" s="41">
        <v>20</v>
      </c>
      <c r="C4190" s="41">
        <v>6</v>
      </c>
      <c r="D4190" s="41">
        <v>2013</v>
      </c>
      <c r="E4190">
        <v>5.97</v>
      </c>
    </row>
    <row r="4191" spans="1:5" x14ac:dyDescent="0.2">
      <c r="A4191" s="21">
        <v>41446</v>
      </c>
      <c r="B4191" s="41">
        <v>21</v>
      </c>
      <c r="C4191" s="41">
        <v>6</v>
      </c>
      <c r="D4191" s="41">
        <v>2013</v>
      </c>
      <c r="E4191">
        <v>4.12</v>
      </c>
    </row>
    <row r="4192" spans="1:5" x14ac:dyDescent="0.2">
      <c r="A4192" s="21">
        <v>41447</v>
      </c>
      <c r="B4192" s="41">
        <v>22</v>
      </c>
      <c r="C4192" s="41">
        <v>6</v>
      </c>
      <c r="D4192" s="41">
        <v>2013</v>
      </c>
      <c r="E4192">
        <v>3.19</v>
      </c>
    </row>
    <row r="4193" spans="1:5" x14ac:dyDescent="0.2">
      <c r="A4193" s="21">
        <v>41448</v>
      </c>
      <c r="B4193" s="41">
        <v>23</v>
      </c>
      <c r="C4193" s="41">
        <v>6</v>
      </c>
      <c r="D4193" s="41">
        <v>2013</v>
      </c>
      <c r="E4193">
        <v>2.68</v>
      </c>
    </row>
    <row r="4194" spans="1:5" x14ac:dyDescent="0.2">
      <c r="A4194" s="21">
        <v>41449</v>
      </c>
      <c r="B4194" s="41">
        <v>24</v>
      </c>
      <c r="C4194" s="41">
        <v>6</v>
      </c>
      <c r="D4194" s="41">
        <v>2013</v>
      </c>
      <c r="E4194">
        <v>2.65</v>
      </c>
    </row>
    <row r="4195" spans="1:5" x14ac:dyDescent="0.2">
      <c r="A4195" s="21">
        <v>41450</v>
      </c>
      <c r="B4195" s="41">
        <v>25</v>
      </c>
      <c r="C4195" s="41">
        <v>6</v>
      </c>
      <c r="D4195" s="41">
        <v>2013</v>
      </c>
      <c r="E4195">
        <v>2.9</v>
      </c>
    </row>
    <row r="4196" spans="1:5" x14ac:dyDescent="0.2">
      <c r="A4196" s="21">
        <v>41451</v>
      </c>
      <c r="B4196" s="41">
        <v>26</v>
      </c>
      <c r="C4196" s="41">
        <v>6</v>
      </c>
      <c r="D4196" s="41">
        <v>2013</v>
      </c>
      <c r="E4196">
        <v>2.98</v>
      </c>
    </row>
    <row r="4197" spans="1:5" x14ac:dyDescent="0.2">
      <c r="A4197" s="21">
        <v>41452</v>
      </c>
      <c r="B4197" s="41">
        <v>27</v>
      </c>
      <c r="C4197" s="41">
        <v>6</v>
      </c>
      <c r="D4197" s="41">
        <v>2013</v>
      </c>
      <c r="E4197">
        <v>2.98</v>
      </c>
    </row>
    <row r="4198" spans="1:5" x14ac:dyDescent="0.2">
      <c r="A4198" s="21">
        <v>41453</v>
      </c>
      <c r="B4198" s="41">
        <v>28</v>
      </c>
      <c r="C4198" s="41">
        <v>6</v>
      </c>
      <c r="D4198" s="41">
        <v>2013</v>
      </c>
      <c r="E4198">
        <v>2.62</v>
      </c>
    </row>
    <row r="4199" spans="1:5" x14ac:dyDescent="0.2">
      <c r="A4199" s="21">
        <v>41454</v>
      </c>
      <c r="B4199" s="41">
        <v>29</v>
      </c>
      <c r="C4199" s="41">
        <v>6</v>
      </c>
      <c r="D4199" s="41">
        <v>2013</v>
      </c>
      <c r="E4199">
        <v>2.2999999999999998</v>
      </c>
    </row>
    <row r="4200" spans="1:5" x14ac:dyDescent="0.2">
      <c r="A4200" s="21">
        <v>41455</v>
      </c>
      <c r="B4200" s="41">
        <v>30</v>
      </c>
      <c r="C4200" s="41">
        <v>6</v>
      </c>
      <c r="D4200" s="41">
        <v>2013</v>
      </c>
      <c r="E4200">
        <v>2.0499999999999998</v>
      </c>
    </row>
    <row r="4201" spans="1:5" ht="12.75" customHeight="1" x14ac:dyDescent="0.25">
      <c r="A4201" s="21">
        <v>41456</v>
      </c>
      <c r="B4201" s="41">
        <v>1</v>
      </c>
      <c r="C4201" s="41">
        <v>7</v>
      </c>
      <c r="D4201" s="41">
        <v>2013</v>
      </c>
      <c r="E4201" s="24">
        <v>1.9</v>
      </c>
    </row>
    <row r="4202" spans="1:5" ht="12.75" customHeight="1" x14ac:dyDescent="0.25">
      <c r="A4202" s="21">
        <v>41457</v>
      </c>
      <c r="B4202" s="41">
        <v>2</v>
      </c>
      <c r="C4202" s="41">
        <v>7</v>
      </c>
      <c r="D4202" s="41">
        <v>2013</v>
      </c>
      <c r="E4202" s="24">
        <v>1.9</v>
      </c>
    </row>
    <row r="4203" spans="1:5" ht="12.75" customHeight="1" x14ac:dyDescent="0.25">
      <c r="A4203" s="21">
        <v>41458</v>
      </c>
      <c r="B4203" s="41">
        <v>3</v>
      </c>
      <c r="C4203" s="41">
        <v>7</v>
      </c>
      <c r="D4203" s="41">
        <v>2013</v>
      </c>
      <c r="E4203" s="24">
        <v>1.76</v>
      </c>
    </row>
    <row r="4204" spans="1:5" ht="12.75" customHeight="1" x14ac:dyDescent="0.25">
      <c r="A4204" s="21">
        <v>41459</v>
      </c>
      <c r="B4204" s="41">
        <v>4</v>
      </c>
      <c r="C4204" s="41">
        <v>7</v>
      </c>
      <c r="D4204" s="41">
        <v>2013</v>
      </c>
      <c r="E4204" s="24">
        <v>1.7</v>
      </c>
    </row>
    <row r="4205" spans="1:5" ht="12.75" customHeight="1" x14ac:dyDescent="0.25">
      <c r="A4205" s="21">
        <v>41460</v>
      </c>
      <c r="B4205" s="41">
        <v>5</v>
      </c>
      <c r="C4205" s="41">
        <v>7</v>
      </c>
      <c r="D4205" s="41">
        <v>2013</v>
      </c>
      <c r="E4205" s="24">
        <v>1.84</v>
      </c>
    </row>
    <row r="4206" spans="1:5" ht="12.75" customHeight="1" x14ac:dyDescent="0.25">
      <c r="A4206" s="21">
        <v>41461</v>
      </c>
      <c r="B4206" s="41">
        <v>6</v>
      </c>
      <c r="C4206" s="41">
        <v>7</v>
      </c>
      <c r="D4206" s="41">
        <v>2013</v>
      </c>
      <c r="E4206" s="24">
        <v>1.78</v>
      </c>
    </row>
    <row r="4207" spans="1:5" ht="12.75" customHeight="1" x14ac:dyDescent="0.25">
      <c r="A4207" s="21">
        <v>41462</v>
      </c>
      <c r="B4207" s="41">
        <v>7</v>
      </c>
      <c r="C4207" s="41">
        <v>7</v>
      </c>
      <c r="D4207" s="41">
        <v>2013</v>
      </c>
      <c r="E4207" s="24">
        <v>1.65</v>
      </c>
    </row>
    <row r="4208" spans="1:5" ht="12.75" customHeight="1" x14ac:dyDescent="0.25">
      <c r="A4208" s="21">
        <v>41463</v>
      </c>
      <c r="B4208" s="41">
        <v>8</v>
      </c>
      <c r="C4208" s="41">
        <v>7</v>
      </c>
      <c r="D4208" s="41">
        <v>2013</v>
      </c>
      <c r="E4208" s="24">
        <v>1.57</v>
      </c>
    </row>
    <row r="4209" spans="1:5" ht="12.75" customHeight="1" x14ac:dyDescent="0.25">
      <c r="A4209" s="21">
        <v>41464</v>
      </c>
      <c r="B4209" s="41">
        <v>9</v>
      </c>
      <c r="C4209" s="41">
        <v>7</v>
      </c>
      <c r="D4209" s="41">
        <v>2013</v>
      </c>
      <c r="E4209" s="24">
        <v>1.52</v>
      </c>
    </row>
    <row r="4210" spans="1:5" ht="12.75" customHeight="1" x14ac:dyDescent="0.25">
      <c r="A4210" s="21">
        <v>41465</v>
      </c>
      <c r="B4210" s="41">
        <v>10</v>
      </c>
      <c r="C4210" s="41">
        <v>7</v>
      </c>
      <c r="D4210" s="41">
        <v>2013</v>
      </c>
      <c r="E4210" s="24">
        <v>1.43</v>
      </c>
    </row>
    <row r="4211" spans="1:5" ht="12.75" customHeight="1" x14ac:dyDescent="0.25">
      <c r="A4211" s="21">
        <v>41466</v>
      </c>
      <c r="B4211" s="41">
        <v>11</v>
      </c>
      <c r="C4211" s="41">
        <v>7</v>
      </c>
      <c r="D4211" s="41">
        <v>2013</v>
      </c>
      <c r="E4211" s="24">
        <v>1.37</v>
      </c>
    </row>
    <row r="4212" spans="1:5" ht="12.75" customHeight="1" x14ac:dyDescent="0.25">
      <c r="A4212" s="21">
        <v>41467</v>
      </c>
      <c r="B4212" s="41">
        <v>12</v>
      </c>
      <c r="C4212" s="41">
        <v>7</v>
      </c>
      <c r="D4212" s="41">
        <v>2013</v>
      </c>
      <c r="E4212" s="24">
        <v>1.38</v>
      </c>
    </row>
    <row r="4213" spans="1:5" ht="12.75" customHeight="1" x14ac:dyDescent="0.25">
      <c r="A4213" s="21">
        <v>41468</v>
      </c>
      <c r="B4213" s="41">
        <v>13</v>
      </c>
      <c r="C4213" s="41">
        <v>7</v>
      </c>
      <c r="D4213" s="41">
        <v>2013</v>
      </c>
      <c r="E4213" s="24">
        <v>1.35</v>
      </c>
    </row>
    <row r="4214" spans="1:5" ht="12.75" customHeight="1" x14ac:dyDescent="0.25">
      <c r="A4214" s="21">
        <v>41469</v>
      </c>
      <c r="B4214" s="41">
        <v>14</v>
      </c>
      <c r="C4214" s="41">
        <v>7</v>
      </c>
      <c r="D4214" s="41">
        <v>2013</v>
      </c>
      <c r="E4214" s="24">
        <v>1.42</v>
      </c>
    </row>
    <row r="4215" spans="1:5" ht="12.75" customHeight="1" x14ac:dyDescent="0.25">
      <c r="A4215" s="21">
        <v>41470</v>
      </c>
      <c r="B4215" s="41">
        <v>15</v>
      </c>
      <c r="C4215" s="41">
        <v>7</v>
      </c>
      <c r="D4215" s="41">
        <v>2013</v>
      </c>
      <c r="E4215" s="24">
        <v>1.4</v>
      </c>
    </row>
    <row r="4216" spans="1:5" ht="12.75" customHeight="1" x14ac:dyDescent="0.25">
      <c r="A4216" s="21">
        <v>41471</v>
      </c>
      <c r="B4216" s="41">
        <v>16</v>
      </c>
      <c r="C4216" s="41">
        <v>7</v>
      </c>
      <c r="D4216" s="41">
        <v>2013</v>
      </c>
      <c r="E4216" s="24">
        <v>1.36</v>
      </c>
    </row>
    <row r="4217" spans="1:5" ht="12.75" customHeight="1" x14ac:dyDescent="0.25">
      <c r="A4217" s="21">
        <v>41472</v>
      </c>
      <c r="B4217" s="41">
        <v>17</v>
      </c>
      <c r="C4217" s="41">
        <v>7</v>
      </c>
      <c r="D4217" s="41">
        <v>2013</v>
      </c>
      <c r="E4217" s="24">
        <v>1.26</v>
      </c>
    </row>
    <row r="4218" spans="1:5" ht="12.75" customHeight="1" x14ac:dyDescent="0.25">
      <c r="A4218" s="21">
        <v>41473</v>
      </c>
      <c r="B4218" s="41">
        <v>18</v>
      </c>
      <c r="C4218" s="41">
        <v>7</v>
      </c>
      <c r="D4218" s="41">
        <v>2013</v>
      </c>
      <c r="E4218" s="24">
        <v>1.29</v>
      </c>
    </row>
    <row r="4219" spans="1:5" ht="12.75" customHeight="1" x14ac:dyDescent="0.25">
      <c r="A4219" s="21">
        <v>41474</v>
      </c>
      <c r="B4219" s="41">
        <v>19</v>
      </c>
      <c r="C4219" s="41">
        <v>7</v>
      </c>
      <c r="D4219" s="41">
        <v>2013</v>
      </c>
      <c r="E4219" s="24">
        <v>1.61</v>
      </c>
    </row>
    <row r="4220" spans="1:5" ht="12.75" customHeight="1" x14ac:dyDescent="0.25">
      <c r="A4220" s="21">
        <v>41475</v>
      </c>
      <c r="B4220" s="41">
        <v>20</v>
      </c>
      <c r="C4220" s="41">
        <v>7</v>
      </c>
      <c r="D4220" s="41">
        <v>2013</v>
      </c>
      <c r="E4220" s="24">
        <v>1.43</v>
      </c>
    </row>
    <row r="4221" spans="1:5" ht="12.75" customHeight="1" x14ac:dyDescent="0.25">
      <c r="A4221" s="21">
        <v>41476</v>
      </c>
      <c r="B4221" s="41">
        <v>21</v>
      </c>
      <c r="C4221" s="41">
        <v>7</v>
      </c>
      <c r="D4221" s="41">
        <v>2013</v>
      </c>
      <c r="E4221" s="24">
        <v>1.33</v>
      </c>
    </row>
    <row r="4222" spans="1:5" ht="12.75" customHeight="1" x14ac:dyDescent="0.25">
      <c r="A4222" s="21">
        <v>41477</v>
      </c>
      <c r="B4222" s="41">
        <v>22</v>
      </c>
      <c r="C4222" s="41">
        <v>7</v>
      </c>
      <c r="D4222" s="41">
        <v>2013</v>
      </c>
      <c r="E4222" s="24">
        <v>1.45</v>
      </c>
    </row>
    <row r="4223" spans="1:5" ht="12.75" customHeight="1" x14ac:dyDescent="0.25">
      <c r="A4223" s="21">
        <v>41478</v>
      </c>
      <c r="B4223" s="41">
        <v>23</v>
      </c>
      <c r="C4223" s="41">
        <v>7</v>
      </c>
      <c r="D4223" s="41">
        <v>2013</v>
      </c>
      <c r="E4223" s="24">
        <v>1.37</v>
      </c>
    </row>
    <row r="4224" spans="1:5" ht="12.75" customHeight="1" x14ac:dyDescent="0.25">
      <c r="A4224" s="21">
        <v>41479</v>
      </c>
      <c r="B4224" s="41">
        <v>24</v>
      </c>
      <c r="C4224" s="41">
        <v>7</v>
      </c>
      <c r="D4224" s="41">
        <v>2013</v>
      </c>
      <c r="E4224" s="24">
        <v>1.27</v>
      </c>
    </row>
    <row r="4225" spans="1:5" ht="12.75" customHeight="1" x14ac:dyDescent="0.25">
      <c r="A4225" s="21">
        <v>41480</v>
      </c>
      <c r="B4225" s="41">
        <v>25</v>
      </c>
      <c r="C4225" s="41">
        <v>7</v>
      </c>
      <c r="D4225" s="41">
        <v>2013</v>
      </c>
      <c r="E4225" s="24">
        <v>1.1399999999999999</v>
      </c>
    </row>
    <row r="4226" spans="1:5" ht="12.75" customHeight="1" x14ac:dyDescent="0.25">
      <c r="A4226" s="21">
        <v>41481</v>
      </c>
      <c r="B4226" s="41">
        <v>26</v>
      </c>
      <c r="C4226" s="41">
        <v>7</v>
      </c>
      <c r="D4226" s="41">
        <v>2013</v>
      </c>
      <c r="E4226" s="24">
        <v>1.06</v>
      </c>
    </row>
    <row r="4227" spans="1:5" ht="12.75" customHeight="1" x14ac:dyDescent="0.25">
      <c r="A4227" s="21">
        <v>41482</v>
      </c>
      <c r="B4227" s="41">
        <v>27</v>
      </c>
      <c r="C4227" s="41">
        <v>7</v>
      </c>
      <c r="D4227" s="41">
        <v>2013</v>
      </c>
      <c r="E4227" s="24">
        <v>1.01</v>
      </c>
    </row>
    <row r="4228" spans="1:5" ht="12.75" customHeight="1" x14ac:dyDescent="0.25">
      <c r="A4228" s="21">
        <v>41483</v>
      </c>
      <c r="B4228" s="41">
        <v>28</v>
      </c>
      <c r="C4228" s="41">
        <v>7</v>
      </c>
      <c r="D4228" s="41">
        <v>2013</v>
      </c>
      <c r="E4228" s="24">
        <v>1</v>
      </c>
    </row>
    <row r="4229" spans="1:5" ht="12.75" customHeight="1" x14ac:dyDescent="0.25">
      <c r="A4229" s="21">
        <v>41484</v>
      </c>
      <c r="B4229" s="41">
        <v>29</v>
      </c>
      <c r="C4229" s="41">
        <v>7</v>
      </c>
      <c r="D4229" s="41">
        <v>2013</v>
      </c>
      <c r="E4229" s="24">
        <v>1.04</v>
      </c>
    </row>
    <row r="4230" spans="1:5" ht="12.75" customHeight="1" x14ac:dyDescent="0.25">
      <c r="A4230" s="21">
        <v>41485</v>
      </c>
      <c r="B4230" s="41">
        <v>30</v>
      </c>
      <c r="C4230" s="41">
        <v>7</v>
      </c>
      <c r="D4230" s="41">
        <v>2013</v>
      </c>
      <c r="E4230" s="24">
        <v>0.98</v>
      </c>
    </row>
    <row r="4231" spans="1:5" ht="12.75" customHeight="1" x14ac:dyDescent="0.25">
      <c r="A4231" s="21">
        <v>41486</v>
      </c>
      <c r="B4231" s="41">
        <v>31</v>
      </c>
      <c r="C4231" s="41">
        <v>7</v>
      </c>
      <c r="D4231" s="41">
        <v>2013</v>
      </c>
      <c r="E4231" s="24">
        <v>0.96</v>
      </c>
    </row>
    <row r="4232" spans="1:5" ht="12.75" customHeight="1" x14ac:dyDescent="0.25">
      <c r="A4232" s="21">
        <v>41487</v>
      </c>
      <c r="B4232" s="41">
        <v>1</v>
      </c>
      <c r="C4232" s="41">
        <v>8</v>
      </c>
      <c r="D4232" s="41">
        <v>2013</v>
      </c>
      <c r="E4232" s="24">
        <v>0.96</v>
      </c>
    </row>
    <row r="4233" spans="1:5" ht="12.75" customHeight="1" x14ac:dyDescent="0.25">
      <c r="A4233" s="21">
        <v>41488</v>
      </c>
      <c r="B4233" s="41">
        <v>2</v>
      </c>
      <c r="C4233" s="41">
        <v>8</v>
      </c>
      <c r="D4233" s="41">
        <v>2013</v>
      </c>
      <c r="E4233" s="24">
        <v>0.9</v>
      </c>
    </row>
    <row r="4234" spans="1:5" ht="12.75" customHeight="1" x14ac:dyDescent="0.25">
      <c r="A4234" s="21">
        <v>41489</v>
      </c>
      <c r="B4234" s="41">
        <v>3</v>
      </c>
      <c r="C4234" s="41">
        <v>8</v>
      </c>
      <c r="D4234" s="41">
        <v>2013</v>
      </c>
      <c r="E4234" s="24">
        <v>0.94</v>
      </c>
    </row>
    <row r="4235" spans="1:5" ht="12.75" customHeight="1" x14ac:dyDescent="0.25">
      <c r="A4235" s="21">
        <v>41490</v>
      </c>
      <c r="B4235" s="41">
        <v>4</v>
      </c>
      <c r="C4235" s="41">
        <v>8</v>
      </c>
      <c r="D4235" s="41">
        <v>2013</v>
      </c>
      <c r="E4235" s="24">
        <v>0.89</v>
      </c>
    </row>
    <row r="4236" spans="1:5" ht="12.75" customHeight="1" x14ac:dyDescent="0.25">
      <c r="A4236" s="21">
        <v>41491</v>
      </c>
      <c r="B4236" s="41">
        <v>5</v>
      </c>
      <c r="C4236" s="41">
        <v>8</v>
      </c>
      <c r="D4236" s="41">
        <v>2013</v>
      </c>
      <c r="E4236" s="24">
        <v>0.83</v>
      </c>
    </row>
    <row r="4237" spans="1:5" ht="12.75" customHeight="1" x14ac:dyDescent="0.25">
      <c r="A4237" s="21">
        <v>41492</v>
      </c>
      <c r="B4237" s="41">
        <v>6</v>
      </c>
      <c r="C4237" s="41">
        <v>8</v>
      </c>
      <c r="D4237" s="41">
        <v>2013</v>
      </c>
      <c r="E4237" s="24">
        <v>0.95</v>
      </c>
    </row>
    <row r="4238" spans="1:5" ht="12.75" customHeight="1" x14ac:dyDescent="0.25">
      <c r="A4238" s="21">
        <v>41493</v>
      </c>
      <c r="B4238" s="41">
        <v>7</v>
      </c>
      <c r="C4238" s="41">
        <v>8</v>
      </c>
      <c r="D4238" s="41">
        <v>2013</v>
      </c>
      <c r="E4238" s="24">
        <v>0.9</v>
      </c>
    </row>
    <row r="4239" spans="1:5" ht="12.75" customHeight="1" x14ac:dyDescent="0.25">
      <c r="A4239" s="21">
        <v>41494</v>
      </c>
      <c r="B4239" s="41">
        <v>8</v>
      </c>
      <c r="C4239" s="41">
        <v>8</v>
      </c>
      <c r="D4239" s="41">
        <v>2013</v>
      </c>
      <c r="E4239" s="24">
        <v>1.1000000000000001</v>
      </c>
    </row>
    <row r="4240" spans="1:5" ht="12.75" customHeight="1" x14ac:dyDescent="0.25">
      <c r="A4240" s="21">
        <v>41495</v>
      </c>
      <c r="B4240" s="41">
        <v>9</v>
      </c>
      <c r="C4240" s="41">
        <v>8</v>
      </c>
      <c r="D4240" s="41">
        <v>2013</v>
      </c>
      <c r="E4240" s="24">
        <v>0.92</v>
      </c>
    </row>
    <row r="4241" spans="1:5" ht="15" x14ac:dyDescent="0.25">
      <c r="A4241" s="21">
        <v>41496</v>
      </c>
      <c r="B4241" s="41">
        <v>10</v>
      </c>
      <c r="C4241" s="41">
        <v>8</v>
      </c>
      <c r="D4241" s="41">
        <v>2013</v>
      </c>
      <c r="E4241" s="24">
        <v>0.79</v>
      </c>
    </row>
    <row r="4242" spans="1:5" ht="15" x14ac:dyDescent="0.25">
      <c r="A4242" s="21">
        <v>41497</v>
      </c>
      <c r="B4242" s="41">
        <v>11</v>
      </c>
      <c r="C4242" s="41">
        <v>8</v>
      </c>
      <c r="D4242" s="41">
        <v>2013</v>
      </c>
      <c r="E4242" s="24">
        <v>0.74</v>
      </c>
    </row>
    <row r="4243" spans="1:5" ht="15" x14ac:dyDescent="0.25">
      <c r="A4243" s="21">
        <v>41498</v>
      </c>
      <c r="B4243" s="41">
        <v>12</v>
      </c>
      <c r="C4243" s="41">
        <v>8</v>
      </c>
      <c r="D4243" s="41">
        <v>2013</v>
      </c>
      <c r="E4243" s="24">
        <v>0.78</v>
      </c>
    </row>
    <row r="4244" spans="1:5" ht="15" x14ac:dyDescent="0.25">
      <c r="A4244" s="21">
        <v>41499</v>
      </c>
      <c r="B4244" s="41">
        <v>13</v>
      </c>
      <c r="C4244" s="41">
        <v>8</v>
      </c>
      <c r="D4244" s="41">
        <v>2013</v>
      </c>
      <c r="E4244" s="24">
        <v>0.82</v>
      </c>
    </row>
    <row r="4245" spans="1:5" ht="15" x14ac:dyDescent="0.25">
      <c r="A4245" s="21">
        <v>41500</v>
      </c>
      <c r="B4245" s="41">
        <v>14</v>
      </c>
      <c r="C4245" s="41">
        <v>8</v>
      </c>
      <c r="D4245" s="41">
        <v>2013</v>
      </c>
      <c r="E4245" s="24">
        <v>0.77</v>
      </c>
    </row>
    <row r="4246" spans="1:5" ht="15" x14ac:dyDescent="0.25">
      <c r="A4246" s="21">
        <v>41501</v>
      </c>
      <c r="B4246" s="41">
        <v>15</v>
      </c>
      <c r="C4246" s="41">
        <v>8</v>
      </c>
      <c r="D4246" s="41">
        <v>2013</v>
      </c>
      <c r="E4246" s="24">
        <v>0.77</v>
      </c>
    </row>
    <row r="4247" spans="1:5" ht="15" x14ac:dyDescent="0.25">
      <c r="A4247" s="21">
        <v>41502</v>
      </c>
      <c r="B4247" s="41">
        <v>16</v>
      </c>
      <c r="C4247" s="41">
        <v>8</v>
      </c>
      <c r="D4247" s="41">
        <v>2013</v>
      </c>
      <c r="E4247" s="24">
        <v>0.7</v>
      </c>
    </row>
    <row r="4248" spans="1:5" ht="15" x14ac:dyDescent="0.25">
      <c r="A4248" s="21">
        <v>41503</v>
      </c>
      <c r="B4248" s="41">
        <v>17</v>
      </c>
      <c r="C4248" s="41">
        <v>8</v>
      </c>
      <c r="D4248" s="41">
        <v>2013</v>
      </c>
      <c r="E4248" s="24">
        <v>0.68</v>
      </c>
    </row>
    <row r="4249" spans="1:5" ht="15" x14ac:dyDescent="0.25">
      <c r="A4249" s="21">
        <v>41504</v>
      </c>
      <c r="B4249" s="41">
        <v>18</v>
      </c>
      <c r="C4249" s="41">
        <v>8</v>
      </c>
      <c r="D4249" s="41">
        <v>2013</v>
      </c>
      <c r="E4249" s="24">
        <v>0.64</v>
      </c>
    </row>
    <row r="4250" spans="1:5" ht="15" x14ac:dyDescent="0.25">
      <c r="A4250" s="21">
        <v>41505</v>
      </c>
      <c r="B4250" s="41">
        <v>19</v>
      </c>
      <c r="C4250" s="41">
        <v>8</v>
      </c>
      <c r="D4250" s="41">
        <v>2013</v>
      </c>
      <c r="E4250" s="24">
        <v>0.57999999999999996</v>
      </c>
    </row>
    <row r="4251" spans="1:5" ht="15" x14ac:dyDescent="0.25">
      <c r="A4251" s="21">
        <v>41506</v>
      </c>
      <c r="B4251" s="41">
        <v>20</v>
      </c>
      <c r="C4251" s="41">
        <v>8</v>
      </c>
      <c r="D4251" s="41">
        <v>2013</v>
      </c>
      <c r="E4251" s="24">
        <v>0.6</v>
      </c>
    </row>
    <row r="4252" spans="1:5" ht="15" x14ac:dyDescent="0.25">
      <c r="A4252" s="21">
        <v>41507</v>
      </c>
      <c r="B4252" s="41">
        <v>21</v>
      </c>
      <c r="C4252" s="41">
        <v>8</v>
      </c>
      <c r="D4252" s="41">
        <v>2013</v>
      </c>
      <c r="E4252" s="24">
        <v>0.6</v>
      </c>
    </row>
    <row r="4253" spans="1:5" ht="15" x14ac:dyDescent="0.25">
      <c r="A4253" s="21">
        <v>41508</v>
      </c>
      <c r="B4253" s="41">
        <v>22</v>
      </c>
      <c r="C4253" s="41">
        <v>8</v>
      </c>
      <c r="D4253" s="41">
        <v>2013</v>
      </c>
      <c r="E4253" s="24">
        <v>0.54</v>
      </c>
    </row>
    <row r="4254" spans="1:5" ht="15" x14ac:dyDescent="0.25">
      <c r="A4254" s="21">
        <v>41509</v>
      </c>
      <c r="B4254" s="41">
        <v>23</v>
      </c>
      <c r="C4254" s="41">
        <v>8</v>
      </c>
      <c r="D4254" s="41">
        <v>2013</v>
      </c>
      <c r="E4254" s="24">
        <v>0.52</v>
      </c>
    </row>
    <row r="4255" spans="1:5" ht="15" x14ac:dyDescent="0.25">
      <c r="A4255" s="21">
        <v>41510</v>
      </c>
      <c r="B4255" s="41">
        <v>24</v>
      </c>
      <c r="C4255" s="41">
        <v>8</v>
      </c>
      <c r="D4255" s="41">
        <v>2013</v>
      </c>
      <c r="E4255" s="24">
        <v>0.8</v>
      </c>
    </row>
    <row r="4256" spans="1:5" ht="15" x14ac:dyDescent="0.25">
      <c r="A4256" s="21">
        <v>41511</v>
      </c>
      <c r="B4256" s="41">
        <v>25</v>
      </c>
      <c r="C4256" s="41">
        <v>8</v>
      </c>
      <c r="D4256" s="41">
        <v>2013</v>
      </c>
      <c r="E4256" s="24">
        <v>0.55000000000000004</v>
      </c>
    </row>
    <row r="4257" spans="1:5" ht="15" x14ac:dyDescent="0.25">
      <c r="A4257" s="21">
        <v>41512</v>
      </c>
      <c r="B4257" s="41">
        <v>26</v>
      </c>
      <c r="C4257" s="41">
        <v>8</v>
      </c>
      <c r="D4257" s="41">
        <v>2013</v>
      </c>
      <c r="E4257" s="24">
        <v>0.48</v>
      </c>
    </row>
    <row r="4258" spans="1:5" ht="15" x14ac:dyDescent="0.25">
      <c r="A4258" s="21">
        <v>41513</v>
      </c>
      <c r="B4258" s="41">
        <v>27</v>
      </c>
      <c r="C4258" s="41">
        <v>8</v>
      </c>
      <c r="D4258" s="41">
        <v>2013</v>
      </c>
      <c r="E4258" s="24">
        <v>0.48</v>
      </c>
    </row>
    <row r="4259" spans="1:5" ht="15" x14ac:dyDescent="0.25">
      <c r="A4259" s="21">
        <v>41514</v>
      </c>
      <c r="B4259" s="41">
        <v>28</v>
      </c>
      <c r="C4259" s="41">
        <v>8</v>
      </c>
      <c r="D4259" s="41">
        <v>2013</v>
      </c>
      <c r="E4259" s="24">
        <v>0.48</v>
      </c>
    </row>
    <row r="4260" spans="1:5" ht="15" x14ac:dyDescent="0.25">
      <c r="A4260" s="21">
        <v>41515</v>
      </c>
      <c r="B4260" s="41">
        <v>29</v>
      </c>
      <c r="C4260" s="41">
        <v>8</v>
      </c>
      <c r="D4260" s="41">
        <v>2013</v>
      </c>
      <c r="E4260" s="24">
        <v>0.54</v>
      </c>
    </row>
    <row r="4261" spans="1:5" ht="15" x14ac:dyDescent="0.25">
      <c r="A4261" s="21">
        <v>41516</v>
      </c>
      <c r="B4261" s="41">
        <v>30</v>
      </c>
      <c r="C4261" s="41">
        <v>8</v>
      </c>
      <c r="D4261" s="41">
        <v>2013</v>
      </c>
      <c r="E4261" s="24">
        <v>0.66</v>
      </c>
    </row>
    <row r="4262" spans="1:5" ht="15" x14ac:dyDescent="0.25">
      <c r="A4262" s="21">
        <v>41517</v>
      </c>
      <c r="B4262" s="41">
        <v>31</v>
      </c>
      <c r="C4262" s="41">
        <v>8</v>
      </c>
      <c r="D4262" s="41">
        <v>2013</v>
      </c>
      <c r="E4262" s="24">
        <v>0.62</v>
      </c>
    </row>
    <row r="4263" spans="1:5" ht="15" x14ac:dyDescent="0.25">
      <c r="A4263" s="21">
        <v>41518</v>
      </c>
      <c r="B4263" s="41">
        <v>1</v>
      </c>
      <c r="C4263" s="41">
        <v>9</v>
      </c>
      <c r="D4263" s="41">
        <v>2013</v>
      </c>
      <c r="E4263" s="24">
        <v>0.56999999999999995</v>
      </c>
    </row>
    <row r="4264" spans="1:5" ht="15" x14ac:dyDescent="0.25">
      <c r="A4264" s="21">
        <v>41519</v>
      </c>
      <c r="B4264" s="41">
        <v>2</v>
      </c>
      <c r="C4264" s="41">
        <v>9</v>
      </c>
      <c r="D4264" s="41">
        <v>2013</v>
      </c>
      <c r="E4264" s="24">
        <v>0.43</v>
      </c>
    </row>
    <row r="4265" spans="1:5" ht="15" x14ac:dyDescent="0.25">
      <c r="A4265" s="21">
        <v>41520</v>
      </c>
      <c r="B4265" s="41">
        <v>3</v>
      </c>
      <c r="C4265" s="41">
        <v>9</v>
      </c>
      <c r="D4265" s="41">
        <v>2013</v>
      </c>
      <c r="E4265" s="24">
        <v>0.56999999999999995</v>
      </c>
    </row>
    <row r="4266" spans="1:5" ht="15" x14ac:dyDescent="0.25">
      <c r="A4266" s="21">
        <v>41521</v>
      </c>
      <c r="B4266" s="41">
        <v>4</v>
      </c>
      <c r="C4266" s="41">
        <v>9</v>
      </c>
      <c r="D4266" s="41">
        <v>2013</v>
      </c>
      <c r="E4266" s="24">
        <v>0.53</v>
      </c>
    </row>
    <row r="4267" spans="1:5" ht="15" x14ac:dyDescent="0.25">
      <c r="A4267" s="21">
        <v>41522</v>
      </c>
      <c r="B4267" s="41">
        <v>5</v>
      </c>
      <c r="C4267" s="41">
        <v>9</v>
      </c>
      <c r="D4267" s="41">
        <v>2013</v>
      </c>
      <c r="E4267" s="24">
        <v>0.51</v>
      </c>
    </row>
    <row r="4268" spans="1:5" ht="15" x14ac:dyDescent="0.25">
      <c r="A4268" s="21">
        <v>41523</v>
      </c>
      <c r="B4268" s="41">
        <v>6</v>
      </c>
      <c r="C4268" s="41">
        <v>9</v>
      </c>
      <c r="D4268" s="41">
        <v>2013</v>
      </c>
      <c r="E4268" s="24">
        <v>0.84</v>
      </c>
    </row>
    <row r="4269" spans="1:5" ht="15" x14ac:dyDescent="0.25">
      <c r="A4269" s="21">
        <v>41524</v>
      </c>
      <c r="B4269" s="41">
        <v>7</v>
      </c>
      <c r="C4269" s="41">
        <v>9</v>
      </c>
      <c r="D4269" s="41">
        <v>2013</v>
      </c>
      <c r="E4269" s="24">
        <v>0.83</v>
      </c>
    </row>
    <row r="4270" spans="1:5" ht="15" x14ac:dyDescent="0.25">
      <c r="A4270" s="21">
        <v>41525</v>
      </c>
      <c r="B4270" s="41">
        <v>8</v>
      </c>
      <c r="C4270" s="41">
        <v>9</v>
      </c>
      <c r="D4270" s="41">
        <v>2013</v>
      </c>
      <c r="E4270" s="24">
        <v>0.6</v>
      </c>
    </row>
    <row r="4271" spans="1:5" ht="15" x14ac:dyDescent="0.25">
      <c r="A4271" s="21">
        <v>41526</v>
      </c>
      <c r="B4271" s="41">
        <v>9</v>
      </c>
      <c r="C4271" s="41">
        <v>9</v>
      </c>
      <c r="D4271" s="41">
        <v>2013</v>
      </c>
      <c r="E4271" s="24">
        <v>0.56000000000000005</v>
      </c>
    </row>
    <row r="4272" spans="1:5" ht="15" x14ac:dyDescent="0.25">
      <c r="A4272" s="21">
        <v>41527</v>
      </c>
      <c r="B4272" s="41">
        <v>10</v>
      </c>
      <c r="C4272" s="41">
        <v>9</v>
      </c>
      <c r="D4272" s="41">
        <v>2013</v>
      </c>
      <c r="E4272" s="24">
        <v>0.49</v>
      </c>
    </row>
    <row r="4273" spans="1:5" ht="15" x14ac:dyDescent="0.25">
      <c r="A4273" s="21">
        <v>41528</v>
      </c>
      <c r="B4273" s="41">
        <v>11</v>
      </c>
      <c r="C4273" s="41">
        <v>9</v>
      </c>
      <c r="D4273" s="41">
        <v>2013</v>
      </c>
      <c r="E4273" s="24">
        <v>0.45</v>
      </c>
    </row>
    <row r="4274" spans="1:5" ht="15" x14ac:dyDescent="0.25">
      <c r="A4274" s="21">
        <v>41529</v>
      </c>
      <c r="B4274" s="41">
        <v>12</v>
      </c>
      <c r="C4274" s="41">
        <v>9</v>
      </c>
      <c r="D4274" s="41">
        <v>2013</v>
      </c>
      <c r="E4274" s="24">
        <v>0.48</v>
      </c>
    </row>
    <row r="4275" spans="1:5" ht="15" x14ac:dyDescent="0.25">
      <c r="A4275" s="21">
        <v>41530</v>
      </c>
      <c r="B4275" s="41">
        <v>13</v>
      </c>
      <c r="C4275" s="41">
        <v>9</v>
      </c>
      <c r="D4275" s="41">
        <v>2013</v>
      </c>
      <c r="E4275" s="24">
        <v>0.45</v>
      </c>
    </row>
    <row r="4276" spans="1:5" ht="15" x14ac:dyDescent="0.25">
      <c r="A4276" s="21">
        <v>41531</v>
      </c>
      <c r="B4276" s="41">
        <v>14</v>
      </c>
      <c r="C4276" s="41">
        <v>9</v>
      </c>
      <c r="D4276" s="41">
        <v>2013</v>
      </c>
      <c r="E4276" s="24">
        <v>0.46</v>
      </c>
    </row>
    <row r="4277" spans="1:5" ht="15" x14ac:dyDescent="0.25">
      <c r="A4277" s="21">
        <v>41532</v>
      </c>
      <c r="B4277" s="41">
        <v>15</v>
      </c>
      <c r="C4277" s="41">
        <v>9</v>
      </c>
      <c r="D4277" s="41">
        <v>2013</v>
      </c>
      <c r="E4277" s="24">
        <v>0.43</v>
      </c>
    </row>
    <row r="4278" spans="1:5" ht="15" x14ac:dyDescent="0.25">
      <c r="A4278" s="21">
        <v>41533</v>
      </c>
      <c r="B4278" s="41">
        <v>16</v>
      </c>
      <c r="C4278" s="41">
        <v>9</v>
      </c>
      <c r="D4278" s="41">
        <v>2013</v>
      </c>
      <c r="E4278" s="24">
        <v>0.46</v>
      </c>
    </row>
    <row r="4279" spans="1:5" ht="15" x14ac:dyDescent="0.25">
      <c r="A4279" s="21">
        <v>41534</v>
      </c>
      <c r="B4279" s="41">
        <v>17</v>
      </c>
      <c r="C4279" s="41">
        <v>9</v>
      </c>
      <c r="D4279" s="41">
        <v>2013</v>
      </c>
      <c r="E4279" s="24">
        <v>0.8</v>
      </c>
    </row>
    <row r="4280" spans="1:5" ht="15" x14ac:dyDescent="0.25">
      <c r="A4280" s="21">
        <v>41535</v>
      </c>
      <c r="B4280" s="41">
        <v>18</v>
      </c>
      <c r="C4280" s="41">
        <v>9</v>
      </c>
      <c r="D4280" s="41">
        <v>2013</v>
      </c>
      <c r="E4280" s="24">
        <v>0.68</v>
      </c>
    </row>
    <row r="4281" spans="1:5" ht="15" x14ac:dyDescent="0.25">
      <c r="A4281" s="21">
        <v>41536</v>
      </c>
      <c r="B4281" s="41">
        <v>19</v>
      </c>
      <c r="C4281" s="41">
        <v>9</v>
      </c>
      <c r="D4281" s="41">
        <v>2013</v>
      </c>
      <c r="E4281" s="24">
        <v>0.61</v>
      </c>
    </row>
    <row r="4282" spans="1:5" ht="15" x14ac:dyDescent="0.25">
      <c r="A4282" s="21">
        <v>41537</v>
      </c>
      <c r="B4282" s="41">
        <v>20</v>
      </c>
      <c r="C4282" s="41">
        <v>9</v>
      </c>
      <c r="D4282" s="41">
        <v>2013</v>
      </c>
      <c r="E4282" s="24">
        <v>0.51</v>
      </c>
    </row>
    <row r="4283" spans="1:5" ht="15" x14ac:dyDescent="0.25">
      <c r="A4283" s="21">
        <v>41538</v>
      </c>
      <c r="B4283" s="41">
        <v>21</v>
      </c>
      <c r="C4283" s="41">
        <v>9</v>
      </c>
      <c r="D4283" s="41">
        <v>2013</v>
      </c>
      <c r="E4283" s="24">
        <v>0.43</v>
      </c>
    </row>
    <row r="4284" spans="1:5" ht="15" x14ac:dyDescent="0.25">
      <c r="A4284" s="21">
        <v>41539</v>
      </c>
      <c r="B4284" s="41">
        <v>22</v>
      </c>
      <c r="C4284" s="41">
        <v>9</v>
      </c>
      <c r="D4284" s="41">
        <v>2013</v>
      </c>
      <c r="E4284" s="24">
        <v>0.45</v>
      </c>
    </row>
    <row r="4285" spans="1:5" ht="15" x14ac:dyDescent="0.25">
      <c r="A4285" s="21">
        <v>41540</v>
      </c>
      <c r="B4285" s="41">
        <v>23</v>
      </c>
      <c r="C4285" s="41">
        <v>9</v>
      </c>
      <c r="D4285" s="41">
        <v>2013</v>
      </c>
      <c r="E4285" s="24">
        <v>0.46</v>
      </c>
    </row>
    <row r="4286" spans="1:5" ht="15" x14ac:dyDescent="0.25">
      <c r="A4286" s="21">
        <v>41541</v>
      </c>
      <c r="B4286" s="41">
        <v>24</v>
      </c>
      <c r="C4286" s="41">
        <v>9</v>
      </c>
      <c r="D4286" s="41">
        <v>2013</v>
      </c>
      <c r="E4286" s="24">
        <v>0.43</v>
      </c>
    </row>
    <row r="4287" spans="1:5" ht="15" x14ac:dyDescent="0.25">
      <c r="A4287" s="21">
        <v>41542</v>
      </c>
      <c r="B4287" s="41">
        <v>25</v>
      </c>
      <c r="C4287" s="41">
        <v>9</v>
      </c>
      <c r="D4287" s="41">
        <v>2013</v>
      </c>
      <c r="E4287" s="24">
        <v>0.44</v>
      </c>
    </row>
    <row r="4288" spans="1:5" ht="15" x14ac:dyDescent="0.25">
      <c r="A4288" s="21">
        <v>41543</v>
      </c>
      <c r="B4288" s="41">
        <v>26</v>
      </c>
      <c r="C4288" s="41">
        <v>9</v>
      </c>
      <c r="D4288" s="41">
        <v>2013</v>
      </c>
      <c r="E4288" s="24">
        <v>0.61</v>
      </c>
    </row>
    <row r="4289" spans="1:5" ht="15" x14ac:dyDescent="0.25">
      <c r="A4289" s="21">
        <v>41544</v>
      </c>
      <c r="B4289" s="41">
        <v>27</v>
      </c>
      <c r="C4289" s="41">
        <v>9</v>
      </c>
      <c r="D4289" s="41">
        <v>2013</v>
      </c>
      <c r="E4289" s="24">
        <v>0.55000000000000004</v>
      </c>
    </row>
    <row r="4290" spans="1:5" ht="15" x14ac:dyDescent="0.25">
      <c r="A4290" s="21">
        <v>41545</v>
      </c>
      <c r="B4290" s="41">
        <v>28</v>
      </c>
      <c r="C4290" s="41">
        <v>9</v>
      </c>
      <c r="D4290" s="41">
        <v>2013</v>
      </c>
      <c r="E4290" s="24">
        <v>0.53</v>
      </c>
    </row>
    <row r="4291" spans="1:5" ht="15" x14ac:dyDescent="0.25">
      <c r="A4291" s="21">
        <v>41546</v>
      </c>
      <c r="B4291" s="41">
        <v>29</v>
      </c>
      <c r="C4291" s="41">
        <v>9</v>
      </c>
      <c r="D4291" s="41">
        <v>2013</v>
      </c>
      <c r="E4291" s="24">
        <v>0.45</v>
      </c>
    </row>
    <row r="4292" spans="1:5" ht="15" x14ac:dyDescent="0.25">
      <c r="A4292" s="21">
        <v>41547</v>
      </c>
      <c r="B4292" s="41">
        <v>30</v>
      </c>
      <c r="C4292" s="41">
        <v>9</v>
      </c>
      <c r="D4292" s="41">
        <v>2013</v>
      </c>
      <c r="E4292" s="24">
        <v>0.44</v>
      </c>
    </row>
    <row r="4293" spans="1:5" ht="15" x14ac:dyDescent="0.25">
      <c r="A4293" s="21">
        <v>41548</v>
      </c>
      <c r="B4293" s="41">
        <v>1</v>
      </c>
      <c r="C4293" s="41">
        <v>10</v>
      </c>
      <c r="D4293" s="41">
        <v>2013</v>
      </c>
      <c r="E4293" s="25">
        <v>0.55000000000000004</v>
      </c>
    </row>
    <row r="4294" spans="1:5" ht="15" x14ac:dyDescent="0.25">
      <c r="A4294" s="21">
        <v>41549</v>
      </c>
      <c r="B4294" s="41">
        <v>2</v>
      </c>
      <c r="C4294" s="41">
        <v>10</v>
      </c>
      <c r="D4294" s="41">
        <v>2013</v>
      </c>
      <c r="E4294" s="25">
        <v>0.65</v>
      </c>
    </row>
    <row r="4295" spans="1:5" ht="15" x14ac:dyDescent="0.25">
      <c r="A4295" s="21">
        <v>41550</v>
      </c>
      <c r="B4295" s="41">
        <v>3</v>
      </c>
      <c r="C4295" s="41">
        <v>10</v>
      </c>
      <c r="D4295" s="41">
        <v>2013</v>
      </c>
      <c r="E4295" s="25">
        <v>0.64</v>
      </c>
    </row>
    <row r="4296" spans="1:5" ht="15" x14ac:dyDescent="0.25">
      <c r="A4296" s="21">
        <v>41551</v>
      </c>
      <c r="B4296" s="41">
        <v>4</v>
      </c>
      <c r="C4296" s="41">
        <v>10</v>
      </c>
      <c r="D4296" s="41">
        <v>2013</v>
      </c>
      <c r="E4296" s="25">
        <v>0.67</v>
      </c>
    </row>
    <row r="4297" spans="1:5" ht="15" x14ac:dyDescent="0.25">
      <c r="A4297" s="21">
        <v>41552</v>
      </c>
      <c r="B4297" s="41">
        <v>5</v>
      </c>
      <c r="C4297" s="41">
        <v>10</v>
      </c>
      <c r="D4297" s="41">
        <v>2013</v>
      </c>
      <c r="E4297" s="25">
        <v>0.99</v>
      </c>
    </row>
    <row r="4298" spans="1:5" ht="15" x14ac:dyDescent="0.25">
      <c r="A4298" s="21">
        <v>41553</v>
      </c>
      <c r="B4298" s="41">
        <v>6</v>
      </c>
      <c r="C4298" s="41">
        <v>10</v>
      </c>
      <c r="D4298" s="41">
        <v>2013</v>
      </c>
      <c r="E4298" s="25">
        <v>1.04</v>
      </c>
    </row>
    <row r="4299" spans="1:5" ht="15" x14ac:dyDescent="0.25">
      <c r="A4299" s="21">
        <v>41554</v>
      </c>
      <c r="B4299" s="41">
        <v>7</v>
      </c>
      <c r="C4299" s="41">
        <v>10</v>
      </c>
      <c r="D4299" s="41">
        <v>2013</v>
      </c>
      <c r="E4299" s="25">
        <v>1.04</v>
      </c>
    </row>
    <row r="4300" spans="1:5" ht="15" x14ac:dyDescent="0.25">
      <c r="A4300" s="21">
        <v>41555</v>
      </c>
      <c r="B4300" s="41">
        <v>8</v>
      </c>
      <c r="C4300" s="41">
        <v>10</v>
      </c>
      <c r="D4300" s="41">
        <v>2013</v>
      </c>
      <c r="E4300" s="25">
        <v>1.01</v>
      </c>
    </row>
    <row r="4301" spans="1:5" ht="15" x14ac:dyDescent="0.25">
      <c r="A4301" s="21">
        <v>41556</v>
      </c>
      <c r="B4301" s="41">
        <v>9</v>
      </c>
      <c r="C4301" s="41">
        <v>10</v>
      </c>
      <c r="D4301" s="41">
        <v>2013</v>
      </c>
      <c r="E4301" s="25">
        <v>1.07</v>
      </c>
    </row>
    <row r="4302" spans="1:5" ht="15" x14ac:dyDescent="0.25">
      <c r="A4302" s="21">
        <v>41557</v>
      </c>
      <c r="B4302" s="41">
        <v>10</v>
      </c>
      <c r="C4302" s="41">
        <v>10</v>
      </c>
      <c r="D4302" s="41">
        <v>2013</v>
      </c>
      <c r="E4302" s="25">
        <v>1.21</v>
      </c>
    </row>
    <row r="4303" spans="1:5" ht="15" x14ac:dyDescent="0.25">
      <c r="A4303" s="21">
        <v>41558</v>
      </c>
      <c r="B4303" s="41">
        <v>11</v>
      </c>
      <c r="C4303" s="41">
        <v>10</v>
      </c>
      <c r="D4303" s="41">
        <v>2013</v>
      </c>
      <c r="E4303" s="25">
        <v>1.2</v>
      </c>
    </row>
    <row r="4304" spans="1:5" ht="15" x14ac:dyDescent="0.25">
      <c r="A4304" s="21">
        <v>41559</v>
      </c>
      <c r="B4304" s="41">
        <v>12</v>
      </c>
      <c r="C4304" s="41">
        <v>10</v>
      </c>
      <c r="D4304" s="41">
        <v>2013</v>
      </c>
      <c r="E4304" s="25">
        <v>1.1399999999999999</v>
      </c>
    </row>
    <row r="4305" spans="1:5" ht="15" x14ac:dyDescent="0.25">
      <c r="A4305" s="21">
        <v>41560</v>
      </c>
      <c r="B4305" s="41">
        <v>13</v>
      </c>
      <c r="C4305" s="41">
        <v>10</v>
      </c>
      <c r="D4305" s="41">
        <v>2013</v>
      </c>
      <c r="E4305" s="25">
        <v>1.24</v>
      </c>
    </row>
    <row r="4306" spans="1:5" ht="15" x14ac:dyDescent="0.25">
      <c r="A4306" s="21">
        <v>41561</v>
      </c>
      <c r="B4306" s="41">
        <v>14</v>
      </c>
      <c r="C4306" s="41">
        <v>10</v>
      </c>
      <c r="D4306" s="41">
        <v>2013</v>
      </c>
      <c r="E4306" s="25">
        <v>1.19</v>
      </c>
    </row>
    <row r="4307" spans="1:5" ht="15" x14ac:dyDescent="0.25">
      <c r="A4307" s="21">
        <v>41562</v>
      </c>
      <c r="B4307" s="41">
        <v>15</v>
      </c>
      <c r="C4307" s="41">
        <v>10</v>
      </c>
      <c r="D4307" s="41">
        <v>2013</v>
      </c>
      <c r="E4307" s="25">
        <v>1.29</v>
      </c>
    </row>
    <row r="4308" spans="1:5" ht="15" x14ac:dyDescent="0.25">
      <c r="A4308" s="21">
        <v>41563</v>
      </c>
      <c r="B4308" s="41">
        <v>16</v>
      </c>
      <c r="C4308" s="41">
        <v>10</v>
      </c>
      <c r="D4308" s="41">
        <v>2013</v>
      </c>
      <c r="E4308" s="25">
        <v>1.87</v>
      </c>
    </row>
    <row r="4309" spans="1:5" ht="15" x14ac:dyDescent="0.25">
      <c r="A4309" s="21">
        <v>41564</v>
      </c>
      <c r="B4309" s="41">
        <v>17</v>
      </c>
      <c r="C4309" s="41">
        <v>10</v>
      </c>
      <c r="D4309" s="41">
        <v>2013</v>
      </c>
      <c r="E4309" s="25">
        <v>1.42</v>
      </c>
    </row>
    <row r="4310" spans="1:5" ht="15" x14ac:dyDescent="0.25">
      <c r="A4310" s="21">
        <v>41565</v>
      </c>
      <c r="B4310" s="41">
        <v>18</v>
      </c>
      <c r="C4310" s="41">
        <v>10</v>
      </c>
      <c r="D4310" s="41">
        <v>2013</v>
      </c>
      <c r="E4310" s="25">
        <v>1.2</v>
      </c>
    </row>
    <row r="4311" spans="1:5" ht="15" x14ac:dyDescent="0.25">
      <c r="A4311" s="21">
        <v>41566</v>
      </c>
      <c r="B4311" s="41">
        <v>19</v>
      </c>
      <c r="C4311" s="41">
        <v>10</v>
      </c>
      <c r="D4311" s="41">
        <v>2013</v>
      </c>
      <c r="E4311" s="25">
        <v>1.17</v>
      </c>
    </row>
    <row r="4312" spans="1:5" ht="15" x14ac:dyDescent="0.25">
      <c r="A4312" s="21">
        <v>41567</v>
      </c>
      <c r="B4312" s="41">
        <v>20</v>
      </c>
      <c r="C4312" s="41">
        <v>10</v>
      </c>
      <c r="D4312" s="41">
        <v>2013</v>
      </c>
      <c r="E4312" s="25">
        <v>1.0900000000000001</v>
      </c>
    </row>
    <row r="4313" spans="1:5" ht="15" x14ac:dyDescent="0.25">
      <c r="A4313" s="21">
        <v>41568</v>
      </c>
      <c r="B4313" s="41">
        <v>21</v>
      </c>
      <c r="C4313" s="41">
        <v>10</v>
      </c>
      <c r="D4313" s="41">
        <v>2013</v>
      </c>
      <c r="E4313" s="25">
        <v>1.02</v>
      </c>
    </row>
    <row r="4314" spans="1:5" ht="15" x14ac:dyDescent="0.25">
      <c r="A4314" s="21">
        <v>41569</v>
      </c>
      <c r="B4314" s="41">
        <v>22</v>
      </c>
      <c r="C4314" s="41">
        <v>10</v>
      </c>
      <c r="D4314" s="41">
        <v>2013</v>
      </c>
      <c r="E4314" s="25">
        <v>1.1499999999999999</v>
      </c>
    </row>
    <row r="4315" spans="1:5" ht="15" x14ac:dyDescent="0.25">
      <c r="A4315" s="21">
        <v>41570</v>
      </c>
      <c r="B4315" s="41">
        <v>23</v>
      </c>
      <c r="C4315" s="41">
        <v>10</v>
      </c>
      <c r="D4315" s="41">
        <v>2013</v>
      </c>
      <c r="E4315" s="25">
        <v>1.58</v>
      </c>
    </row>
    <row r="4316" spans="1:5" ht="15" x14ac:dyDescent="0.25">
      <c r="A4316" s="21">
        <v>41571</v>
      </c>
      <c r="B4316" s="41">
        <v>24</v>
      </c>
      <c r="C4316" s="41">
        <v>10</v>
      </c>
      <c r="D4316" s="41">
        <v>2013</v>
      </c>
      <c r="E4316" s="25">
        <v>1.39</v>
      </c>
    </row>
    <row r="4317" spans="1:5" ht="15" x14ac:dyDescent="0.25">
      <c r="A4317" s="21">
        <v>41572</v>
      </c>
      <c r="B4317" s="41">
        <v>25</v>
      </c>
      <c r="C4317" s="41">
        <v>10</v>
      </c>
      <c r="D4317" s="41">
        <v>2013</v>
      </c>
      <c r="E4317" s="25">
        <v>1.26</v>
      </c>
    </row>
    <row r="4318" spans="1:5" ht="15" x14ac:dyDescent="0.25">
      <c r="A4318" s="21">
        <v>41573</v>
      </c>
      <c r="B4318" s="41">
        <v>26</v>
      </c>
      <c r="C4318" s="41">
        <v>10</v>
      </c>
      <c r="D4318" s="41">
        <v>2013</v>
      </c>
      <c r="E4318" s="25">
        <v>1.35</v>
      </c>
    </row>
    <row r="4319" spans="1:5" ht="15" x14ac:dyDescent="0.25">
      <c r="A4319" s="21">
        <v>41574</v>
      </c>
      <c r="B4319" s="41">
        <v>27</v>
      </c>
      <c r="C4319" s="41">
        <v>10</v>
      </c>
      <c r="D4319" s="41">
        <v>2013</v>
      </c>
      <c r="E4319" s="25">
        <v>1.36</v>
      </c>
    </row>
    <row r="4320" spans="1:5" ht="15" x14ac:dyDescent="0.25">
      <c r="A4320" s="21">
        <v>41575</v>
      </c>
      <c r="B4320" s="41">
        <v>28</v>
      </c>
      <c r="C4320" s="41">
        <v>10</v>
      </c>
      <c r="D4320" s="41">
        <v>2013</v>
      </c>
      <c r="E4320" s="25">
        <v>1.67</v>
      </c>
    </row>
    <row r="4321" spans="1:5" ht="15" x14ac:dyDescent="0.25">
      <c r="A4321" s="21">
        <v>41576</v>
      </c>
      <c r="B4321" s="41">
        <v>29</v>
      </c>
      <c r="C4321" s="41">
        <v>10</v>
      </c>
      <c r="D4321" s="41">
        <v>2013</v>
      </c>
      <c r="E4321" s="25">
        <v>1.93</v>
      </c>
    </row>
    <row r="4322" spans="1:5" ht="15" x14ac:dyDescent="0.25">
      <c r="A4322" s="21">
        <v>41577</v>
      </c>
      <c r="B4322" s="41">
        <v>30</v>
      </c>
      <c r="C4322" s="41">
        <v>10</v>
      </c>
      <c r="D4322" s="41">
        <v>2013</v>
      </c>
      <c r="E4322" s="25">
        <v>2.0299999999999998</v>
      </c>
    </row>
    <row r="4323" spans="1:5" ht="15" x14ac:dyDescent="0.25">
      <c r="A4323" s="21">
        <v>41578</v>
      </c>
      <c r="B4323" s="41">
        <v>31</v>
      </c>
      <c r="C4323" s="41">
        <v>10</v>
      </c>
      <c r="D4323" s="41">
        <v>2013</v>
      </c>
      <c r="E4323" s="25">
        <v>2.02</v>
      </c>
    </row>
    <row r="4324" spans="1:5" ht="15" x14ac:dyDescent="0.25">
      <c r="A4324" s="21">
        <v>41579</v>
      </c>
      <c r="B4324" s="41">
        <v>1</v>
      </c>
      <c r="C4324" s="41">
        <v>11</v>
      </c>
      <c r="D4324" s="41">
        <v>2013</v>
      </c>
      <c r="E4324" s="25">
        <v>2.19</v>
      </c>
    </row>
    <row r="4325" spans="1:5" ht="15" x14ac:dyDescent="0.25">
      <c r="A4325" s="21">
        <v>41580</v>
      </c>
      <c r="B4325" s="41">
        <v>2</v>
      </c>
      <c r="C4325" s="41">
        <v>11</v>
      </c>
      <c r="D4325" s="41">
        <v>2013</v>
      </c>
      <c r="E4325" s="25">
        <v>2.2999999999999998</v>
      </c>
    </row>
    <row r="4326" spans="1:5" ht="15" x14ac:dyDescent="0.25">
      <c r="A4326" s="21">
        <v>41581</v>
      </c>
      <c r="B4326" s="41">
        <v>3</v>
      </c>
      <c r="C4326" s="41">
        <v>11</v>
      </c>
      <c r="D4326" s="41">
        <v>2013</v>
      </c>
      <c r="E4326" s="25">
        <v>2.92</v>
      </c>
    </row>
    <row r="4327" spans="1:5" ht="15" x14ac:dyDescent="0.25">
      <c r="A4327" s="21">
        <v>41582</v>
      </c>
      <c r="B4327" s="41">
        <v>4</v>
      </c>
      <c r="C4327" s="41">
        <v>11</v>
      </c>
      <c r="D4327" s="41">
        <v>2013</v>
      </c>
      <c r="E4327" s="25">
        <v>3.36</v>
      </c>
    </row>
    <row r="4328" spans="1:5" ht="15" x14ac:dyDescent="0.25">
      <c r="A4328" s="21">
        <v>41583</v>
      </c>
      <c r="B4328" s="41">
        <v>5</v>
      </c>
      <c r="C4328" s="41">
        <v>11</v>
      </c>
      <c r="D4328" s="41">
        <v>2013</v>
      </c>
      <c r="E4328" s="25">
        <v>3.57</v>
      </c>
    </row>
    <row r="4329" spans="1:5" ht="15" x14ac:dyDescent="0.25">
      <c r="A4329" s="21">
        <v>41584</v>
      </c>
      <c r="B4329" s="41">
        <v>6</v>
      </c>
      <c r="C4329" s="41">
        <v>11</v>
      </c>
      <c r="D4329" s="41">
        <v>2013</v>
      </c>
      <c r="E4329" s="25">
        <v>4</v>
      </c>
    </row>
    <row r="4330" spans="1:5" ht="15" x14ac:dyDescent="0.25">
      <c r="A4330" s="21">
        <v>41585</v>
      </c>
      <c r="B4330" s="41">
        <v>7</v>
      </c>
      <c r="C4330" s="41">
        <v>11</v>
      </c>
      <c r="D4330" s="41">
        <v>2013</v>
      </c>
      <c r="E4330" s="25">
        <v>3.8</v>
      </c>
    </row>
    <row r="4331" spans="1:5" ht="15" x14ac:dyDescent="0.25">
      <c r="A4331" s="21">
        <v>41586</v>
      </c>
      <c r="B4331" s="41">
        <v>8</v>
      </c>
      <c r="C4331" s="41">
        <v>11</v>
      </c>
      <c r="D4331" s="41">
        <v>2013</v>
      </c>
      <c r="E4331" s="25">
        <v>3.65</v>
      </c>
    </row>
    <row r="4332" spans="1:5" ht="15" x14ac:dyDescent="0.25">
      <c r="A4332" s="21">
        <v>41587</v>
      </c>
      <c r="B4332" s="41">
        <v>9</v>
      </c>
      <c r="C4332" s="41">
        <v>11</v>
      </c>
      <c r="D4332" s="41">
        <v>2013</v>
      </c>
      <c r="E4332" s="25">
        <v>3.68</v>
      </c>
    </row>
    <row r="4333" spans="1:5" ht="12.75" customHeight="1" x14ac:dyDescent="0.25">
      <c r="A4333" s="21">
        <v>41588</v>
      </c>
      <c r="B4333" s="41">
        <v>10</v>
      </c>
      <c r="C4333" s="41">
        <v>11</v>
      </c>
      <c r="D4333" s="41">
        <v>2013</v>
      </c>
      <c r="E4333" s="25">
        <v>3.69</v>
      </c>
    </row>
    <row r="4334" spans="1:5" ht="15" x14ac:dyDescent="0.25">
      <c r="A4334" s="21">
        <v>41589</v>
      </c>
      <c r="B4334" s="41">
        <v>11</v>
      </c>
      <c r="C4334" s="41">
        <v>11</v>
      </c>
      <c r="D4334" s="41">
        <v>2013</v>
      </c>
      <c r="E4334" s="25">
        <v>3.79</v>
      </c>
    </row>
    <row r="4335" spans="1:5" ht="15" x14ac:dyDescent="0.25">
      <c r="A4335" s="21">
        <v>41590</v>
      </c>
      <c r="B4335" s="41">
        <v>12</v>
      </c>
      <c r="C4335" s="41">
        <v>11</v>
      </c>
      <c r="D4335" s="41">
        <v>2013</v>
      </c>
      <c r="E4335" s="25">
        <v>4.01</v>
      </c>
    </row>
    <row r="4336" spans="1:5" ht="15" x14ac:dyDescent="0.25">
      <c r="A4336" s="21">
        <v>41591</v>
      </c>
      <c r="B4336" s="41">
        <v>13</v>
      </c>
      <c r="C4336" s="41">
        <v>11</v>
      </c>
      <c r="D4336" s="41">
        <v>2013</v>
      </c>
      <c r="E4336" s="25">
        <v>3.9</v>
      </c>
    </row>
    <row r="4337" spans="1:5" ht="15" x14ac:dyDescent="0.25">
      <c r="A4337" s="21">
        <v>41592</v>
      </c>
      <c r="B4337" s="41">
        <v>14</v>
      </c>
      <c r="C4337" s="41">
        <v>11</v>
      </c>
      <c r="D4337" s="41">
        <v>2013</v>
      </c>
      <c r="E4337" s="25">
        <v>3.81</v>
      </c>
    </row>
    <row r="4338" spans="1:5" ht="15" x14ac:dyDescent="0.25">
      <c r="A4338" s="21">
        <v>41593</v>
      </c>
      <c r="B4338" s="41">
        <v>15</v>
      </c>
      <c r="C4338" s="41">
        <v>11</v>
      </c>
      <c r="D4338" s="41">
        <v>2013</v>
      </c>
      <c r="E4338" s="25">
        <v>3.66</v>
      </c>
    </row>
    <row r="4339" spans="1:5" ht="15" x14ac:dyDescent="0.25">
      <c r="A4339" s="21">
        <v>41594</v>
      </c>
      <c r="B4339" s="41">
        <v>16</v>
      </c>
      <c r="C4339" s="41">
        <v>11</v>
      </c>
      <c r="D4339" s="41">
        <v>2013</v>
      </c>
      <c r="E4339" s="25">
        <v>3.53</v>
      </c>
    </row>
    <row r="4340" spans="1:5" ht="15" x14ac:dyDescent="0.25">
      <c r="A4340" s="21">
        <v>41595</v>
      </c>
      <c r="B4340" s="41">
        <v>17</v>
      </c>
      <c r="C4340" s="41">
        <v>11</v>
      </c>
      <c r="D4340" s="41">
        <v>2013</v>
      </c>
      <c r="E4340" s="25">
        <v>3.58</v>
      </c>
    </row>
    <row r="4341" spans="1:5" ht="15" x14ac:dyDescent="0.25">
      <c r="A4341" s="21">
        <v>41596</v>
      </c>
      <c r="B4341" s="41">
        <v>18</v>
      </c>
      <c r="C4341" s="41">
        <v>11</v>
      </c>
      <c r="D4341" s="41">
        <v>2013</v>
      </c>
      <c r="E4341" s="25">
        <v>3.5</v>
      </c>
    </row>
    <row r="4342" spans="1:5" ht="15" x14ac:dyDescent="0.25">
      <c r="A4342" s="21">
        <v>41597</v>
      </c>
      <c r="B4342" s="41">
        <v>19</v>
      </c>
      <c r="C4342" s="41">
        <v>11</v>
      </c>
      <c r="D4342" s="41">
        <v>2013</v>
      </c>
      <c r="E4342" s="25">
        <v>3.41</v>
      </c>
    </row>
    <row r="4343" spans="1:5" ht="15" x14ac:dyDescent="0.25">
      <c r="A4343" s="21">
        <v>41598</v>
      </c>
      <c r="B4343" s="41">
        <v>20</v>
      </c>
      <c r="C4343" s="41">
        <v>11</v>
      </c>
      <c r="D4343" s="41">
        <v>2013</v>
      </c>
      <c r="E4343" s="25">
        <v>3.31</v>
      </c>
    </row>
    <row r="4344" spans="1:5" ht="15" x14ac:dyDescent="0.25">
      <c r="A4344" s="21">
        <v>41599</v>
      </c>
      <c r="B4344" s="41">
        <v>21</v>
      </c>
      <c r="C4344" s="41">
        <v>11</v>
      </c>
      <c r="D4344" s="41">
        <v>2013</v>
      </c>
      <c r="E4344" s="25">
        <v>3.32</v>
      </c>
    </row>
    <row r="4345" spans="1:5" ht="15" x14ac:dyDescent="0.25">
      <c r="A4345" s="21">
        <v>41600</v>
      </c>
      <c r="B4345" s="41">
        <v>22</v>
      </c>
      <c r="C4345" s="41">
        <v>11</v>
      </c>
      <c r="D4345" s="41">
        <v>2013</v>
      </c>
      <c r="E4345" s="25">
        <v>3.23</v>
      </c>
    </row>
    <row r="4346" spans="1:5" ht="15" x14ac:dyDescent="0.25">
      <c r="A4346" s="21">
        <v>41601</v>
      </c>
      <c r="B4346" s="41">
        <v>23</v>
      </c>
      <c r="C4346" s="41">
        <v>11</v>
      </c>
      <c r="D4346" s="41">
        <v>2013</v>
      </c>
      <c r="E4346" s="25">
        <v>3.54</v>
      </c>
    </row>
    <row r="4347" spans="1:5" ht="15" x14ac:dyDescent="0.25">
      <c r="A4347" s="21">
        <v>41602</v>
      </c>
      <c r="B4347" s="41">
        <v>24</v>
      </c>
      <c r="C4347" s="41">
        <v>11</v>
      </c>
      <c r="D4347" s="41">
        <v>2013</v>
      </c>
      <c r="E4347" s="25">
        <v>3.52</v>
      </c>
    </row>
    <row r="4348" spans="1:5" ht="15" x14ac:dyDescent="0.25">
      <c r="A4348" s="21">
        <v>41603</v>
      </c>
      <c r="B4348" s="41">
        <v>25</v>
      </c>
      <c r="C4348" s="41">
        <v>11</v>
      </c>
      <c r="D4348" s="41">
        <v>2013</v>
      </c>
      <c r="E4348" s="25">
        <v>3.63</v>
      </c>
    </row>
    <row r="4349" spans="1:5" ht="15" x14ac:dyDescent="0.25">
      <c r="A4349" s="21">
        <v>41604</v>
      </c>
      <c r="B4349" s="41">
        <v>26</v>
      </c>
      <c r="C4349" s="41">
        <v>11</v>
      </c>
      <c r="D4349" s="41">
        <v>2013</v>
      </c>
      <c r="E4349" s="25">
        <v>3.38</v>
      </c>
    </row>
    <row r="4350" spans="1:5" ht="15" x14ac:dyDescent="0.25">
      <c r="A4350" s="21">
        <v>41605</v>
      </c>
      <c r="B4350" s="41">
        <v>27</v>
      </c>
      <c r="C4350" s="41">
        <v>11</v>
      </c>
      <c r="D4350" s="41">
        <v>2013</v>
      </c>
      <c r="E4350" s="25">
        <v>2.89</v>
      </c>
    </row>
    <row r="4351" spans="1:5" ht="15" x14ac:dyDescent="0.25">
      <c r="A4351" s="21">
        <v>41606</v>
      </c>
      <c r="B4351" s="41">
        <v>28</v>
      </c>
      <c r="C4351" s="41">
        <v>11</v>
      </c>
      <c r="D4351" s="41">
        <v>2013</v>
      </c>
      <c r="E4351" s="25">
        <v>2.61</v>
      </c>
    </row>
    <row r="4352" spans="1:5" ht="15" x14ac:dyDescent="0.25">
      <c r="A4352" s="21">
        <v>41607</v>
      </c>
      <c r="B4352" s="41">
        <v>29</v>
      </c>
      <c r="C4352" s="41">
        <v>11</v>
      </c>
      <c r="D4352" s="41">
        <v>2013</v>
      </c>
      <c r="E4352" s="25">
        <v>2.77</v>
      </c>
    </row>
    <row r="4353" spans="1:5" ht="15" x14ac:dyDescent="0.25">
      <c r="A4353" s="21">
        <v>41608</v>
      </c>
      <c r="B4353" s="41">
        <v>30</v>
      </c>
      <c r="C4353" s="41">
        <v>11</v>
      </c>
      <c r="D4353" s="41">
        <v>2013</v>
      </c>
      <c r="E4353" s="25">
        <v>2.77</v>
      </c>
    </row>
    <row r="4354" spans="1:5" ht="15" x14ac:dyDescent="0.25">
      <c r="A4354" s="21">
        <v>41609</v>
      </c>
      <c r="B4354" s="41">
        <v>1</v>
      </c>
      <c r="C4354" s="41">
        <v>12</v>
      </c>
      <c r="D4354" s="41">
        <v>2013</v>
      </c>
      <c r="E4354" s="25">
        <v>2.63</v>
      </c>
    </row>
    <row r="4355" spans="1:5" ht="15" x14ac:dyDescent="0.25">
      <c r="A4355" s="21">
        <v>41610</v>
      </c>
      <c r="B4355" s="41">
        <v>2</v>
      </c>
      <c r="C4355" s="41">
        <v>12</v>
      </c>
      <c r="D4355" s="41">
        <v>2013</v>
      </c>
      <c r="E4355" s="25">
        <v>2.48</v>
      </c>
    </row>
    <row r="4356" spans="1:5" ht="15" x14ac:dyDescent="0.25">
      <c r="A4356" s="21">
        <v>41611</v>
      </c>
      <c r="B4356" s="41">
        <v>3</v>
      </c>
      <c r="C4356" s="41">
        <v>12</v>
      </c>
      <c r="D4356" s="41">
        <v>2013</v>
      </c>
      <c r="E4356" s="25">
        <v>2.58</v>
      </c>
    </row>
    <row r="4357" spans="1:5" ht="15" x14ac:dyDescent="0.25">
      <c r="A4357" s="21">
        <v>41612</v>
      </c>
      <c r="B4357" s="41">
        <v>4</v>
      </c>
      <c r="C4357" s="41">
        <v>12</v>
      </c>
      <c r="D4357" s="41">
        <v>2013</v>
      </c>
      <c r="E4357" s="25">
        <v>2.96</v>
      </c>
    </row>
    <row r="4358" spans="1:5" ht="15" x14ac:dyDescent="0.25">
      <c r="A4358" s="21">
        <v>41613</v>
      </c>
      <c r="B4358" s="41">
        <v>5</v>
      </c>
      <c r="C4358" s="41">
        <v>12</v>
      </c>
      <c r="D4358" s="41">
        <v>2013</v>
      </c>
      <c r="E4358" s="25">
        <v>2.89</v>
      </c>
    </row>
    <row r="4359" spans="1:5" ht="15" x14ac:dyDescent="0.25">
      <c r="A4359" s="21">
        <v>41614</v>
      </c>
      <c r="B4359" s="41">
        <v>6</v>
      </c>
      <c r="C4359" s="41">
        <v>12</v>
      </c>
      <c r="D4359" s="41">
        <v>2013</v>
      </c>
      <c r="E4359" s="25">
        <v>2.73</v>
      </c>
    </row>
    <row r="4360" spans="1:5" ht="15" x14ac:dyDescent="0.25">
      <c r="A4360" s="21">
        <v>41615</v>
      </c>
      <c r="B4360" s="41">
        <v>7</v>
      </c>
      <c r="C4360" s="41">
        <v>12</v>
      </c>
      <c r="D4360" s="41">
        <v>2013</v>
      </c>
      <c r="E4360" s="25">
        <v>2.58</v>
      </c>
    </row>
    <row r="4361" spans="1:5" ht="15" x14ac:dyDescent="0.25">
      <c r="A4361" s="21">
        <v>41616</v>
      </c>
      <c r="B4361" s="41">
        <v>8</v>
      </c>
      <c r="C4361" s="41">
        <v>12</v>
      </c>
      <c r="D4361" s="41">
        <v>2013</v>
      </c>
      <c r="E4361" s="25">
        <v>2.46</v>
      </c>
    </row>
    <row r="4362" spans="1:5" ht="15" x14ac:dyDescent="0.25">
      <c r="A4362" s="21">
        <v>41617</v>
      </c>
      <c r="B4362" s="41">
        <v>9</v>
      </c>
      <c r="C4362" s="41">
        <v>12</v>
      </c>
      <c r="D4362" s="41">
        <v>2013</v>
      </c>
      <c r="E4362" s="25">
        <v>2.52</v>
      </c>
    </row>
    <row r="4363" spans="1:5" ht="15" x14ac:dyDescent="0.25">
      <c r="A4363" s="21">
        <v>41618</v>
      </c>
      <c r="B4363" s="41">
        <v>10</v>
      </c>
      <c r="C4363" s="41">
        <v>12</v>
      </c>
      <c r="D4363" s="41">
        <v>2013</v>
      </c>
      <c r="E4363" s="25">
        <v>2.5099999999999998</v>
      </c>
    </row>
    <row r="4364" spans="1:5" ht="15" x14ac:dyDescent="0.25">
      <c r="A4364" s="21">
        <v>41619</v>
      </c>
      <c r="B4364" s="41">
        <v>11</v>
      </c>
      <c r="C4364" s="41">
        <v>12</v>
      </c>
      <c r="D4364" s="41">
        <v>2013</v>
      </c>
      <c r="E4364" s="25">
        <v>2.48</v>
      </c>
    </row>
    <row r="4365" spans="1:5" ht="15" x14ac:dyDescent="0.25">
      <c r="A4365" s="21">
        <v>41620</v>
      </c>
      <c r="B4365" s="41">
        <v>12</v>
      </c>
      <c r="C4365" s="41">
        <v>12</v>
      </c>
      <c r="D4365" s="41">
        <v>2013</v>
      </c>
      <c r="E4365" s="25">
        <v>2.56</v>
      </c>
    </row>
    <row r="4366" spans="1:5" ht="15" x14ac:dyDescent="0.25">
      <c r="A4366" s="21">
        <v>41621</v>
      </c>
      <c r="B4366" s="41">
        <v>13</v>
      </c>
      <c r="C4366" s="41">
        <v>12</v>
      </c>
      <c r="D4366" s="41">
        <v>2013</v>
      </c>
      <c r="E4366" s="25">
        <v>2.41</v>
      </c>
    </row>
    <row r="4367" spans="1:5" ht="15" x14ac:dyDescent="0.25">
      <c r="A4367" s="21">
        <v>41622</v>
      </c>
      <c r="B4367" s="41">
        <v>14</v>
      </c>
      <c r="C4367" s="41">
        <v>12</v>
      </c>
      <c r="D4367" s="41">
        <v>2013</v>
      </c>
      <c r="E4367" s="25">
        <v>2.4300000000000002</v>
      </c>
    </row>
    <row r="4368" spans="1:5" ht="15" x14ac:dyDescent="0.25">
      <c r="A4368" s="21">
        <v>41623</v>
      </c>
      <c r="B4368" s="41">
        <v>15</v>
      </c>
      <c r="C4368" s="41">
        <v>12</v>
      </c>
      <c r="D4368" s="41">
        <v>2013</v>
      </c>
      <c r="E4368" s="25">
        <v>2.52</v>
      </c>
    </row>
    <row r="4369" spans="1:5" ht="15" x14ac:dyDescent="0.25">
      <c r="A4369" s="21">
        <v>41624</v>
      </c>
      <c r="B4369" s="41">
        <v>16</v>
      </c>
      <c r="C4369" s="41">
        <v>12</v>
      </c>
      <c r="D4369" s="41">
        <v>2013</v>
      </c>
      <c r="E4369" s="25">
        <v>2.5499999999999998</v>
      </c>
    </row>
    <row r="4370" spans="1:5" ht="15" x14ac:dyDescent="0.25">
      <c r="A4370" s="21">
        <v>41625</v>
      </c>
      <c r="B4370" s="41">
        <v>17</v>
      </c>
      <c r="C4370" s="41">
        <v>12</v>
      </c>
      <c r="D4370" s="41">
        <v>2013</v>
      </c>
      <c r="E4370" s="25">
        <v>2.5299999999999998</v>
      </c>
    </row>
    <row r="4371" spans="1:5" ht="15" x14ac:dyDescent="0.25">
      <c r="A4371" s="21">
        <v>41626</v>
      </c>
      <c r="B4371" s="41">
        <v>18</v>
      </c>
      <c r="C4371" s="41">
        <v>12</v>
      </c>
      <c r="D4371" s="41">
        <v>2013</v>
      </c>
      <c r="E4371" s="25">
        <v>2.5099999999999998</v>
      </c>
    </row>
    <row r="4372" spans="1:5" ht="15" x14ac:dyDescent="0.25">
      <c r="A4372" s="21">
        <v>41627</v>
      </c>
      <c r="B4372" s="41">
        <v>19</v>
      </c>
      <c r="C4372" s="41">
        <v>12</v>
      </c>
      <c r="D4372" s="41">
        <v>2013</v>
      </c>
      <c r="E4372" s="25">
        <v>2.5</v>
      </c>
    </row>
    <row r="4373" spans="1:5" ht="15" x14ac:dyDescent="0.25">
      <c r="A4373" s="21">
        <v>41628</v>
      </c>
      <c r="B4373" s="41">
        <v>20</v>
      </c>
      <c r="C4373" s="41">
        <v>12</v>
      </c>
      <c r="D4373" s="41">
        <v>2013</v>
      </c>
      <c r="E4373" s="25">
        <v>2.4500000000000002</v>
      </c>
    </row>
    <row r="4374" spans="1:5" ht="15" x14ac:dyDescent="0.25">
      <c r="A4374" s="21">
        <v>41629</v>
      </c>
      <c r="B4374" s="41">
        <v>21</v>
      </c>
      <c r="C4374" s="41">
        <v>12</v>
      </c>
      <c r="D4374" s="41">
        <v>2013</v>
      </c>
      <c r="E4374" s="25">
        <v>2.5499999999999998</v>
      </c>
    </row>
    <row r="4375" spans="1:5" ht="15" x14ac:dyDescent="0.25">
      <c r="A4375" s="21">
        <v>41630</v>
      </c>
      <c r="B4375" s="41">
        <v>22</v>
      </c>
      <c r="C4375" s="41">
        <v>12</v>
      </c>
      <c r="D4375" s="41">
        <v>2013</v>
      </c>
      <c r="E4375" s="25">
        <v>2.54</v>
      </c>
    </row>
    <row r="4376" spans="1:5" ht="15" x14ac:dyDescent="0.25">
      <c r="A4376" s="21">
        <v>41631</v>
      </c>
      <c r="B4376" s="41">
        <v>23</v>
      </c>
      <c r="C4376" s="41">
        <v>12</v>
      </c>
      <c r="D4376" s="41">
        <v>2013</v>
      </c>
      <c r="E4376" s="25">
        <v>2.58</v>
      </c>
    </row>
    <row r="4377" spans="1:5" ht="15" x14ac:dyDescent="0.25">
      <c r="A4377" s="21">
        <v>41632</v>
      </c>
      <c r="B4377" s="41">
        <v>24</v>
      </c>
      <c r="C4377" s="41">
        <v>12</v>
      </c>
      <c r="D4377" s="41">
        <v>2013</v>
      </c>
      <c r="E4377" s="25">
        <v>2.71</v>
      </c>
    </row>
    <row r="4378" spans="1:5" ht="15" x14ac:dyDescent="0.25">
      <c r="A4378" s="21">
        <v>41633</v>
      </c>
      <c r="B4378" s="41">
        <v>25</v>
      </c>
      <c r="C4378" s="41">
        <v>12</v>
      </c>
      <c r="D4378" s="41">
        <v>2013</v>
      </c>
      <c r="E4378" s="25">
        <v>2.5499999999999998</v>
      </c>
    </row>
    <row r="4379" spans="1:5" ht="15" x14ac:dyDescent="0.25">
      <c r="A4379" s="21">
        <v>41634</v>
      </c>
      <c r="B4379" s="41">
        <v>26</v>
      </c>
      <c r="C4379" s="41">
        <v>12</v>
      </c>
      <c r="D4379" s="41">
        <v>2013</v>
      </c>
      <c r="E4379" s="25">
        <v>2.57</v>
      </c>
    </row>
    <row r="4380" spans="1:5" ht="15" x14ac:dyDescent="0.25">
      <c r="A4380" s="21">
        <v>41635</v>
      </c>
      <c r="B4380" s="41">
        <v>27</v>
      </c>
      <c r="C4380" s="41">
        <v>12</v>
      </c>
      <c r="D4380" s="41">
        <v>2013</v>
      </c>
      <c r="E4380" s="25">
        <v>2.5</v>
      </c>
    </row>
    <row r="4381" spans="1:5" ht="15" x14ac:dyDescent="0.25">
      <c r="A4381" s="21">
        <v>41636</v>
      </c>
      <c r="B4381" s="41">
        <v>28</v>
      </c>
      <c r="C4381" s="41">
        <v>12</v>
      </c>
      <c r="D4381" s="41">
        <v>2013</v>
      </c>
      <c r="E4381" s="25">
        <v>2.4500000000000002</v>
      </c>
    </row>
    <row r="4382" spans="1:5" ht="15" x14ac:dyDescent="0.25">
      <c r="A4382" s="21">
        <v>41637</v>
      </c>
      <c r="B4382" s="41">
        <v>29</v>
      </c>
      <c r="C4382" s="41">
        <v>12</v>
      </c>
      <c r="D4382" s="41">
        <v>2013</v>
      </c>
      <c r="E4382" s="25">
        <v>2.4</v>
      </c>
    </row>
    <row r="4383" spans="1:5" ht="15" x14ac:dyDescent="0.25">
      <c r="A4383" s="21">
        <v>41638</v>
      </c>
      <c r="B4383" s="41">
        <v>30</v>
      </c>
      <c r="C4383" s="41">
        <v>12</v>
      </c>
      <c r="D4383" s="41">
        <v>2013</v>
      </c>
      <c r="E4383" s="25">
        <v>2.33</v>
      </c>
    </row>
    <row r="4384" spans="1:5" ht="15" x14ac:dyDescent="0.25">
      <c r="A4384" s="21">
        <v>41639</v>
      </c>
      <c r="B4384" s="41">
        <v>31</v>
      </c>
      <c r="C4384" s="41">
        <v>12</v>
      </c>
      <c r="D4384" s="41">
        <v>2013</v>
      </c>
      <c r="E4384" s="25">
        <v>2.25</v>
      </c>
    </row>
    <row r="4385" spans="5:6" x14ac:dyDescent="0.2">
      <c r="E4385">
        <f>COUNT(E2:E4384)</f>
        <v>4192</v>
      </c>
      <c r="F4385">
        <f>1-E4385/4382</f>
        <v>4.3359196713829262E-2</v>
      </c>
    </row>
  </sheetData>
  <sortState ref="A2:R4576">
    <sortCondition ref="A2:A4576"/>
  </sortState>
  <pageMargins left="0.75" right="0.75" top="1" bottom="1" header="0.5" footer="0.5"/>
  <headerFooter alignWithMargins="0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X4384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T2" sqref="T2:T13"/>
    </sheetView>
  </sheetViews>
  <sheetFormatPr defaultRowHeight="12.75" x14ac:dyDescent="0.2"/>
  <cols>
    <col min="1" max="1" width="10.140625" bestFit="1" customWidth="1"/>
    <col min="2" max="4" width="10.140625" style="1" customWidth="1"/>
  </cols>
  <sheetData>
    <row r="1" spans="1:22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O1" t="s">
        <v>3</v>
      </c>
      <c r="P1" t="s">
        <v>19</v>
      </c>
      <c r="Q1" t="s">
        <v>5</v>
      </c>
      <c r="S1" t="s">
        <v>4</v>
      </c>
      <c r="T1" t="s">
        <v>18</v>
      </c>
      <c r="U1" t="s">
        <v>52</v>
      </c>
      <c r="V1" t="s">
        <v>69</v>
      </c>
    </row>
    <row r="2" spans="1:22" x14ac:dyDescent="0.2">
      <c r="A2" s="20">
        <v>37257</v>
      </c>
      <c r="B2" s="1">
        <v>1</v>
      </c>
      <c r="C2" s="1">
        <v>1</v>
      </c>
      <c r="D2" s="1">
        <v>2002</v>
      </c>
      <c r="E2">
        <v>11.379</v>
      </c>
      <c r="O2" t="s">
        <v>6</v>
      </c>
      <c r="P2">
        <v>328.76000000000005</v>
      </c>
      <c r="Q2">
        <f>P2/12</f>
        <v>27.396666666666672</v>
      </c>
      <c r="S2">
        <v>2002</v>
      </c>
      <c r="T2">
        <v>5126.7799999999988</v>
      </c>
    </row>
    <row r="3" spans="1:22" x14ac:dyDescent="0.2">
      <c r="A3" s="20">
        <v>37258</v>
      </c>
      <c r="B3" s="1">
        <v>2</v>
      </c>
      <c r="C3" s="1">
        <v>1</v>
      </c>
      <c r="D3" s="1">
        <v>2002</v>
      </c>
      <c r="E3">
        <v>7.5970000000000004</v>
      </c>
      <c r="O3" t="s">
        <v>7</v>
      </c>
      <c r="P3">
        <v>1366.9939999999999</v>
      </c>
      <c r="Q3">
        <f t="shared" ref="Q3:Q13" si="0">P3/12</f>
        <v>113.91616666666665</v>
      </c>
      <c r="S3">
        <v>2003</v>
      </c>
      <c r="T3">
        <v>841.80600000000015</v>
      </c>
    </row>
    <row r="4" spans="1:22" x14ac:dyDescent="0.2">
      <c r="A4" s="20">
        <v>37259</v>
      </c>
      <c r="B4" s="1">
        <v>3</v>
      </c>
      <c r="C4" s="1">
        <v>1</v>
      </c>
      <c r="D4" s="1">
        <v>2002</v>
      </c>
      <c r="E4">
        <v>5.9880000000000004</v>
      </c>
      <c r="O4" t="s">
        <v>8</v>
      </c>
      <c r="P4">
        <v>974.92299999999955</v>
      </c>
      <c r="Q4">
        <f t="shared" si="0"/>
        <v>81.243583333333291</v>
      </c>
      <c r="S4">
        <v>2004</v>
      </c>
      <c r="T4">
        <v>2886.9610000000034</v>
      </c>
    </row>
    <row r="5" spans="1:22" x14ac:dyDescent="0.2">
      <c r="A5" s="20">
        <v>37260</v>
      </c>
      <c r="B5" s="1">
        <v>4</v>
      </c>
      <c r="C5" s="1">
        <v>1</v>
      </c>
      <c r="D5" s="1">
        <v>2002</v>
      </c>
      <c r="E5">
        <v>5.5449999999999999</v>
      </c>
      <c r="O5" t="s">
        <v>9</v>
      </c>
      <c r="P5">
        <v>5166.351999999998</v>
      </c>
      <c r="Q5">
        <f t="shared" si="0"/>
        <v>430.52933333333317</v>
      </c>
      <c r="S5">
        <v>2005</v>
      </c>
      <c r="T5">
        <v>2400.5369999999975</v>
      </c>
    </row>
    <row r="6" spans="1:22" x14ac:dyDescent="0.2">
      <c r="A6" s="20">
        <v>37261</v>
      </c>
      <c r="B6" s="1">
        <v>5</v>
      </c>
      <c r="C6" s="1">
        <v>1</v>
      </c>
      <c r="D6" s="1">
        <v>2002</v>
      </c>
      <c r="E6">
        <v>4.734</v>
      </c>
      <c r="O6" t="s">
        <v>10</v>
      </c>
      <c r="P6">
        <v>1480.4129999999991</v>
      </c>
      <c r="Q6">
        <f t="shared" si="0"/>
        <v>123.36774999999993</v>
      </c>
      <c r="S6">
        <v>2006</v>
      </c>
      <c r="T6">
        <v>294.55399999999992</v>
      </c>
    </row>
    <row r="7" spans="1:22" x14ac:dyDescent="0.2">
      <c r="A7" s="20">
        <v>37262</v>
      </c>
      <c r="B7" s="1">
        <v>6</v>
      </c>
      <c r="C7" s="1">
        <v>1</v>
      </c>
      <c r="D7" s="1">
        <v>2002</v>
      </c>
      <c r="E7">
        <v>3.42</v>
      </c>
      <c r="O7" t="s">
        <v>11</v>
      </c>
      <c r="P7">
        <v>1752.3690000000004</v>
      </c>
      <c r="Q7">
        <f t="shared" si="0"/>
        <v>146.03075000000004</v>
      </c>
      <c r="S7">
        <v>2007</v>
      </c>
      <c r="T7">
        <v>2683.9425999999994</v>
      </c>
    </row>
    <row r="8" spans="1:22" x14ac:dyDescent="0.2">
      <c r="A8" s="20">
        <v>37263</v>
      </c>
      <c r="B8" s="1">
        <v>7</v>
      </c>
      <c r="C8" s="1">
        <v>1</v>
      </c>
      <c r="D8" s="1">
        <v>2002</v>
      </c>
      <c r="E8">
        <v>1.7270000000000001</v>
      </c>
      <c r="O8" t="s">
        <v>12</v>
      </c>
      <c r="P8">
        <v>3720.5490000000036</v>
      </c>
      <c r="Q8">
        <f t="shared" si="0"/>
        <v>310.04575000000028</v>
      </c>
      <c r="S8">
        <v>2008</v>
      </c>
      <c r="T8">
        <v>2769.8251000000041</v>
      </c>
    </row>
    <row r="9" spans="1:22" x14ac:dyDescent="0.2">
      <c r="A9" s="20">
        <v>37264</v>
      </c>
      <c r="B9" s="1">
        <v>8</v>
      </c>
      <c r="C9" s="1">
        <v>1</v>
      </c>
      <c r="D9" s="1">
        <v>2002</v>
      </c>
      <c r="E9">
        <v>1.389</v>
      </c>
      <c r="O9" t="s">
        <v>13</v>
      </c>
      <c r="P9">
        <v>1128.8888000000006</v>
      </c>
      <c r="Q9">
        <f t="shared" si="0"/>
        <v>94.074066666666724</v>
      </c>
      <c r="S9">
        <v>2009</v>
      </c>
      <c r="T9">
        <v>389.04999999999973</v>
      </c>
    </row>
    <row r="10" spans="1:22" x14ac:dyDescent="0.2">
      <c r="A10" s="20">
        <v>37265</v>
      </c>
      <c r="B10" s="1">
        <v>9</v>
      </c>
      <c r="C10" s="1">
        <v>1</v>
      </c>
      <c r="D10" s="1">
        <v>2002</v>
      </c>
      <c r="E10">
        <v>1.371</v>
      </c>
      <c r="O10" t="s">
        <v>14</v>
      </c>
      <c r="P10">
        <v>796.20930000000067</v>
      </c>
      <c r="Q10">
        <f t="shared" si="0"/>
        <v>66.350775000000056</v>
      </c>
      <c r="S10">
        <v>2010</v>
      </c>
      <c r="T10">
        <v>476.38999999999987</v>
      </c>
    </row>
    <row r="11" spans="1:22" x14ac:dyDescent="0.2">
      <c r="A11" s="20">
        <v>37266</v>
      </c>
      <c r="B11" s="1">
        <v>10</v>
      </c>
      <c r="C11" s="1">
        <v>1</v>
      </c>
      <c r="D11" s="1">
        <v>2002</v>
      </c>
      <c r="E11">
        <v>1.3720000000000001</v>
      </c>
      <c r="O11" t="s">
        <v>15</v>
      </c>
      <c r="P11">
        <v>1023.0490000000002</v>
      </c>
      <c r="Q11">
        <f t="shared" si="0"/>
        <v>85.254083333333355</v>
      </c>
      <c r="S11">
        <v>2011</v>
      </c>
      <c r="T11">
        <v>1006.6900000000003</v>
      </c>
    </row>
    <row r="12" spans="1:22" x14ac:dyDescent="0.2">
      <c r="A12" s="20">
        <v>37267</v>
      </c>
      <c r="B12" s="1">
        <v>11</v>
      </c>
      <c r="C12" s="1">
        <v>1</v>
      </c>
      <c r="D12" s="1">
        <v>2002</v>
      </c>
      <c r="E12">
        <v>1.2769999999999999</v>
      </c>
      <c r="O12" t="s">
        <v>16</v>
      </c>
      <c r="P12">
        <v>1679.1629999999993</v>
      </c>
      <c r="Q12">
        <f t="shared" si="0"/>
        <v>139.93024999999994</v>
      </c>
      <c r="S12">
        <v>2012</v>
      </c>
      <c r="T12">
        <v>928.07000000000039</v>
      </c>
    </row>
    <row r="13" spans="1:22" x14ac:dyDescent="0.2">
      <c r="A13" s="20">
        <v>37268</v>
      </c>
      <c r="B13" s="1">
        <v>12</v>
      </c>
      <c r="C13" s="1">
        <v>1</v>
      </c>
      <c r="D13" s="1">
        <v>2002</v>
      </c>
      <c r="E13">
        <v>1.0289999999999999</v>
      </c>
      <c r="O13" t="s">
        <v>17</v>
      </c>
      <c r="P13">
        <v>931.14559999999983</v>
      </c>
      <c r="Q13">
        <f t="shared" si="0"/>
        <v>77.595466666666653</v>
      </c>
      <c r="S13">
        <v>2013</v>
      </c>
      <c r="T13">
        <v>544.21</v>
      </c>
    </row>
    <row r="14" spans="1:22" x14ac:dyDescent="0.2">
      <c r="A14" s="20">
        <v>37269</v>
      </c>
      <c r="B14" s="1">
        <v>13</v>
      </c>
      <c r="C14" s="1">
        <v>1</v>
      </c>
      <c r="D14" s="1">
        <v>2002</v>
      </c>
      <c r="E14">
        <v>0.74099999999999999</v>
      </c>
    </row>
    <row r="15" spans="1:22" x14ac:dyDescent="0.2">
      <c r="A15" s="20">
        <v>37270</v>
      </c>
      <c r="B15" s="1">
        <v>14</v>
      </c>
      <c r="C15" s="1">
        <v>1</v>
      </c>
      <c r="D15" s="1">
        <v>2002</v>
      </c>
      <c r="E15">
        <v>0.41199999999999998</v>
      </c>
    </row>
    <row r="16" spans="1:22" x14ac:dyDescent="0.2">
      <c r="A16" s="20">
        <v>37271</v>
      </c>
      <c r="B16" s="1">
        <v>15</v>
      </c>
      <c r="C16" s="1">
        <v>1</v>
      </c>
      <c r="D16" s="1">
        <v>2002</v>
      </c>
      <c r="E16">
        <v>0.23</v>
      </c>
    </row>
    <row r="17" spans="1:5" x14ac:dyDescent="0.2">
      <c r="A17" s="20">
        <v>37272</v>
      </c>
      <c r="B17" s="1">
        <v>16</v>
      </c>
      <c r="C17" s="1">
        <v>1</v>
      </c>
      <c r="D17" s="1">
        <v>2002</v>
      </c>
      <c r="E17">
        <v>0.19800000000000001</v>
      </c>
    </row>
    <row r="18" spans="1:5" x14ac:dyDescent="0.2">
      <c r="A18" s="20">
        <v>37273</v>
      </c>
      <c r="B18" s="1">
        <v>17</v>
      </c>
      <c r="C18" s="1">
        <v>1</v>
      </c>
      <c r="D18" s="1">
        <v>2002</v>
      </c>
      <c r="E18">
        <v>0.98199999999999998</v>
      </c>
    </row>
    <row r="19" spans="1:5" x14ac:dyDescent="0.2">
      <c r="A19" s="20">
        <v>37274</v>
      </c>
      <c r="B19" s="1">
        <v>18</v>
      </c>
      <c r="C19" s="1">
        <v>1</v>
      </c>
      <c r="D19" s="1">
        <v>2002</v>
      </c>
      <c r="E19">
        <v>1.7170000000000001</v>
      </c>
    </row>
    <row r="20" spans="1:5" x14ac:dyDescent="0.2">
      <c r="A20" s="20">
        <v>37275</v>
      </c>
      <c r="B20" s="1">
        <v>19</v>
      </c>
      <c r="C20" s="1">
        <v>1</v>
      </c>
      <c r="D20" s="1">
        <v>2002</v>
      </c>
      <c r="E20">
        <v>3.05</v>
      </c>
    </row>
    <row r="21" spans="1:5" x14ac:dyDescent="0.2">
      <c r="A21" s="20">
        <v>37276</v>
      </c>
      <c r="B21" s="1">
        <v>20</v>
      </c>
      <c r="C21" s="1">
        <v>1</v>
      </c>
      <c r="D21" s="1">
        <v>2002</v>
      </c>
      <c r="E21">
        <v>2.9279999999999999</v>
      </c>
    </row>
    <row r="22" spans="1:5" x14ac:dyDescent="0.2">
      <c r="A22" s="20">
        <v>37277</v>
      </c>
      <c r="B22" s="1">
        <v>21</v>
      </c>
      <c r="C22" s="1">
        <v>1</v>
      </c>
      <c r="D22" s="1">
        <v>2002</v>
      </c>
      <c r="E22">
        <v>2.39</v>
      </c>
    </row>
    <row r="23" spans="1:5" x14ac:dyDescent="0.2">
      <c r="A23" s="20">
        <v>37278</v>
      </c>
      <c r="B23" s="1">
        <v>22</v>
      </c>
      <c r="C23" s="1">
        <v>1</v>
      </c>
      <c r="D23" s="1">
        <v>2002</v>
      </c>
      <c r="E23">
        <v>2.3479999999999999</v>
      </c>
    </row>
    <row r="24" spans="1:5" x14ac:dyDescent="0.2">
      <c r="A24" s="20">
        <v>37279</v>
      </c>
      <c r="B24" s="1">
        <v>23</v>
      </c>
      <c r="C24" s="1">
        <v>1</v>
      </c>
      <c r="D24" s="1">
        <v>2002</v>
      </c>
      <c r="E24">
        <v>2.3109999999999999</v>
      </c>
    </row>
    <row r="25" spans="1:5" x14ac:dyDescent="0.2">
      <c r="A25" s="20">
        <v>37280</v>
      </c>
      <c r="B25" s="1">
        <v>24</v>
      </c>
      <c r="C25" s="1">
        <v>1</v>
      </c>
      <c r="D25" s="1">
        <v>2002</v>
      </c>
      <c r="E25">
        <v>3.258</v>
      </c>
    </row>
    <row r="26" spans="1:5" x14ac:dyDescent="0.2">
      <c r="A26" s="20">
        <v>37281</v>
      </c>
      <c r="B26" s="1">
        <v>25</v>
      </c>
      <c r="C26" s="1">
        <v>1</v>
      </c>
      <c r="D26" s="1">
        <v>2002</v>
      </c>
      <c r="E26">
        <v>14.37</v>
      </c>
    </row>
    <row r="27" spans="1:5" x14ac:dyDescent="0.2">
      <c r="A27" s="20">
        <v>37282</v>
      </c>
      <c r="B27" s="1">
        <v>26</v>
      </c>
      <c r="C27" s="1">
        <v>1</v>
      </c>
      <c r="D27" s="1">
        <v>2002</v>
      </c>
      <c r="E27">
        <v>28.693999999999999</v>
      </c>
    </row>
    <row r="28" spans="1:5" x14ac:dyDescent="0.2">
      <c r="A28" s="20">
        <v>37283</v>
      </c>
      <c r="B28" s="1">
        <v>27</v>
      </c>
      <c r="C28" s="1">
        <v>1</v>
      </c>
      <c r="D28" s="1">
        <v>2002</v>
      </c>
      <c r="E28">
        <v>26.222999999999999</v>
      </c>
    </row>
    <row r="29" spans="1:5" x14ac:dyDescent="0.2">
      <c r="A29" s="20">
        <v>37284</v>
      </c>
      <c r="B29" s="1">
        <v>28</v>
      </c>
      <c r="C29" s="1">
        <v>1</v>
      </c>
      <c r="D29" s="1">
        <v>2002</v>
      </c>
      <c r="E29">
        <v>13.609</v>
      </c>
    </row>
    <row r="30" spans="1:5" x14ac:dyDescent="0.2">
      <c r="A30" s="20">
        <v>37285</v>
      </c>
      <c r="B30" s="1">
        <v>29</v>
      </c>
      <c r="C30" s="1">
        <v>1</v>
      </c>
      <c r="D30" s="1">
        <v>2002</v>
      </c>
      <c r="E30">
        <v>6.8490000000000002</v>
      </c>
    </row>
    <row r="31" spans="1:5" x14ac:dyDescent="0.2">
      <c r="A31" s="20">
        <v>37286</v>
      </c>
      <c r="B31" s="1">
        <v>30</v>
      </c>
      <c r="C31" s="1">
        <v>1</v>
      </c>
      <c r="D31" s="1">
        <v>2002</v>
      </c>
      <c r="E31">
        <v>4.2</v>
      </c>
    </row>
    <row r="32" spans="1:5" x14ac:dyDescent="0.2">
      <c r="A32" s="20">
        <v>37287</v>
      </c>
      <c r="B32" s="1">
        <v>31</v>
      </c>
      <c r="C32" s="1">
        <v>1</v>
      </c>
      <c r="D32" s="1">
        <v>2002</v>
      </c>
      <c r="E32">
        <v>2.8639999999999999</v>
      </c>
    </row>
    <row r="33" spans="1:5" x14ac:dyDescent="0.2">
      <c r="A33" s="20">
        <v>37288</v>
      </c>
      <c r="B33" s="1">
        <v>1</v>
      </c>
      <c r="C33" s="1">
        <v>2</v>
      </c>
      <c r="D33" s="1">
        <v>2002</v>
      </c>
      <c r="E33">
        <v>1.599</v>
      </c>
    </row>
    <row r="34" spans="1:5" x14ac:dyDescent="0.2">
      <c r="A34" s="20">
        <v>37289</v>
      </c>
      <c r="B34" s="1">
        <v>2</v>
      </c>
      <c r="C34" s="1">
        <v>2</v>
      </c>
      <c r="D34" s="1">
        <v>2002</v>
      </c>
      <c r="E34">
        <v>1.8049999999999999</v>
      </c>
    </row>
    <row r="35" spans="1:5" x14ac:dyDescent="0.2">
      <c r="A35" s="20">
        <v>37290</v>
      </c>
      <c r="B35" s="1">
        <v>3</v>
      </c>
      <c r="C35" s="1">
        <v>2</v>
      </c>
      <c r="D35" s="1">
        <v>2002</v>
      </c>
      <c r="E35">
        <v>2.5750000000000002</v>
      </c>
    </row>
    <row r="36" spans="1:5" x14ac:dyDescent="0.2">
      <c r="A36" s="20">
        <v>37291</v>
      </c>
      <c r="B36" s="1">
        <v>4</v>
      </c>
      <c r="C36" s="1">
        <v>2</v>
      </c>
      <c r="D36" s="1">
        <v>2002</v>
      </c>
      <c r="E36">
        <v>5.2350000000000003</v>
      </c>
    </row>
    <row r="37" spans="1:5" x14ac:dyDescent="0.2">
      <c r="A37" s="20">
        <v>37292</v>
      </c>
      <c r="B37" s="1">
        <v>5</v>
      </c>
      <c r="C37" s="1">
        <v>2</v>
      </c>
      <c r="D37" s="1">
        <v>2002</v>
      </c>
      <c r="E37">
        <v>8.0389999999999997</v>
      </c>
    </row>
    <row r="38" spans="1:5" x14ac:dyDescent="0.2">
      <c r="A38" s="20">
        <v>37293</v>
      </c>
      <c r="B38" s="1">
        <v>6</v>
      </c>
      <c r="C38" s="1">
        <v>2</v>
      </c>
      <c r="D38" s="1">
        <v>2002</v>
      </c>
      <c r="E38">
        <v>12.455</v>
      </c>
    </row>
    <row r="39" spans="1:5" x14ac:dyDescent="0.2">
      <c r="A39" s="20">
        <v>37294</v>
      </c>
      <c r="B39" s="1">
        <v>7</v>
      </c>
      <c r="C39" s="1">
        <v>2</v>
      </c>
      <c r="D39" s="1">
        <v>2002</v>
      </c>
      <c r="E39">
        <v>13.157</v>
      </c>
    </row>
    <row r="40" spans="1:5" x14ac:dyDescent="0.2">
      <c r="A40" s="20">
        <v>37295</v>
      </c>
      <c r="B40" s="1">
        <v>8</v>
      </c>
      <c r="C40" s="1">
        <v>2</v>
      </c>
      <c r="D40" s="1">
        <v>2002</v>
      </c>
      <c r="E40">
        <v>12.629</v>
      </c>
    </row>
    <row r="41" spans="1:5" x14ac:dyDescent="0.2">
      <c r="A41" s="20">
        <v>37296</v>
      </c>
      <c r="B41" s="1">
        <v>9</v>
      </c>
      <c r="C41" s="1">
        <v>2</v>
      </c>
      <c r="D41" s="1">
        <v>2002</v>
      </c>
      <c r="E41">
        <v>25.98</v>
      </c>
    </row>
    <row r="42" spans="1:5" x14ac:dyDescent="0.2">
      <c r="A42" s="20">
        <v>37297</v>
      </c>
      <c r="B42" s="1">
        <v>10</v>
      </c>
      <c r="C42" s="1">
        <v>2</v>
      </c>
      <c r="D42" s="1">
        <v>2002</v>
      </c>
      <c r="E42">
        <v>55.746000000000002</v>
      </c>
    </row>
    <row r="43" spans="1:5" x14ac:dyDescent="0.2">
      <c r="A43" s="20">
        <v>37298</v>
      </c>
      <c r="B43" s="1">
        <v>11</v>
      </c>
      <c r="C43" s="1">
        <v>2</v>
      </c>
      <c r="D43" s="1">
        <v>2002</v>
      </c>
      <c r="E43">
        <v>82.477999999999994</v>
      </c>
    </row>
    <row r="44" spans="1:5" x14ac:dyDescent="0.2">
      <c r="A44" s="20">
        <v>37299</v>
      </c>
      <c r="B44" s="1">
        <v>12</v>
      </c>
      <c r="C44" s="1">
        <v>2</v>
      </c>
      <c r="D44" s="1">
        <v>2002</v>
      </c>
      <c r="E44">
        <v>72.546000000000006</v>
      </c>
    </row>
    <row r="45" spans="1:5" x14ac:dyDescent="0.2">
      <c r="A45" s="20">
        <v>37300</v>
      </c>
      <c r="B45" s="1">
        <v>13</v>
      </c>
      <c r="C45" s="1">
        <v>2</v>
      </c>
      <c r="D45" s="1">
        <v>2002</v>
      </c>
      <c r="E45">
        <v>38.968000000000004</v>
      </c>
    </row>
    <row r="46" spans="1:5" x14ac:dyDescent="0.2">
      <c r="A46" s="20">
        <v>37301</v>
      </c>
      <c r="B46" s="1">
        <v>14</v>
      </c>
      <c r="C46" s="1">
        <v>2</v>
      </c>
      <c r="D46" s="1">
        <v>2002</v>
      </c>
      <c r="E46">
        <v>20.186</v>
      </c>
    </row>
    <row r="47" spans="1:5" x14ac:dyDescent="0.2">
      <c r="A47" s="20">
        <v>37302</v>
      </c>
      <c r="B47" s="1">
        <v>15</v>
      </c>
      <c r="C47" s="1">
        <v>2</v>
      </c>
      <c r="D47" s="1">
        <v>2002</v>
      </c>
      <c r="E47">
        <v>13.817</v>
      </c>
    </row>
    <row r="48" spans="1:5" x14ac:dyDescent="0.2">
      <c r="A48" s="20">
        <v>37303</v>
      </c>
      <c r="B48" s="1">
        <v>16</v>
      </c>
      <c r="C48" s="1">
        <v>2</v>
      </c>
      <c r="D48" s="1">
        <v>2002</v>
      </c>
      <c r="E48">
        <v>10.513</v>
      </c>
    </row>
    <row r="49" spans="1:5" x14ac:dyDescent="0.2">
      <c r="A49" s="20">
        <v>37304</v>
      </c>
      <c r="B49" s="1">
        <v>17</v>
      </c>
      <c r="C49" s="1">
        <v>2</v>
      </c>
      <c r="D49" s="1">
        <v>2002</v>
      </c>
      <c r="E49">
        <v>10.103</v>
      </c>
    </row>
    <row r="50" spans="1:5" x14ac:dyDescent="0.2">
      <c r="A50" s="20">
        <v>37305</v>
      </c>
      <c r="B50" s="1">
        <v>18</v>
      </c>
      <c r="C50" s="1">
        <v>2</v>
      </c>
      <c r="D50" s="1">
        <v>2002</v>
      </c>
      <c r="E50">
        <v>15.750999999999999</v>
      </c>
    </row>
    <row r="51" spans="1:5" x14ac:dyDescent="0.2">
      <c r="A51" s="20">
        <v>37306</v>
      </c>
      <c r="B51" s="1">
        <v>19</v>
      </c>
      <c r="C51" s="1">
        <v>2</v>
      </c>
      <c r="D51" s="1">
        <v>2002</v>
      </c>
      <c r="E51">
        <v>12.545</v>
      </c>
    </row>
    <row r="52" spans="1:5" x14ac:dyDescent="0.2">
      <c r="A52" s="20">
        <v>37307</v>
      </c>
      <c r="B52" s="1">
        <v>20</v>
      </c>
      <c r="C52" s="1">
        <v>2</v>
      </c>
      <c r="D52" s="1">
        <v>2002</v>
      </c>
      <c r="E52">
        <v>8.18</v>
      </c>
    </row>
    <row r="53" spans="1:5" x14ac:dyDescent="0.2">
      <c r="A53" s="20">
        <v>37308</v>
      </c>
      <c r="B53" s="1">
        <v>21</v>
      </c>
      <c r="C53" s="1">
        <v>2</v>
      </c>
      <c r="D53" s="1">
        <v>2002</v>
      </c>
      <c r="E53">
        <v>7.4390000000000001</v>
      </c>
    </row>
    <row r="54" spans="1:5" x14ac:dyDescent="0.2">
      <c r="A54" s="20">
        <v>37309</v>
      </c>
      <c r="B54" s="1">
        <v>22</v>
      </c>
      <c r="C54" s="1">
        <v>2</v>
      </c>
      <c r="D54" s="1">
        <v>2002</v>
      </c>
      <c r="E54">
        <v>7.657</v>
      </c>
    </row>
    <row r="55" spans="1:5" x14ac:dyDescent="0.2">
      <c r="A55" s="20">
        <v>37310</v>
      </c>
      <c r="B55" s="1">
        <v>23</v>
      </c>
      <c r="C55" s="1">
        <v>2</v>
      </c>
      <c r="D55" s="1">
        <v>2002</v>
      </c>
      <c r="E55">
        <v>9.7249999999999996</v>
      </c>
    </row>
    <row r="56" spans="1:5" x14ac:dyDescent="0.2">
      <c r="A56" s="20">
        <v>37311</v>
      </c>
      <c r="B56" s="1">
        <v>24</v>
      </c>
      <c r="C56" s="1">
        <v>2</v>
      </c>
      <c r="D56" s="1">
        <v>2002</v>
      </c>
      <c r="E56">
        <v>11.566000000000001</v>
      </c>
    </row>
    <row r="57" spans="1:5" x14ac:dyDescent="0.2">
      <c r="A57" s="20">
        <v>37312</v>
      </c>
      <c r="B57" s="1">
        <v>25</v>
      </c>
      <c r="C57" s="1">
        <v>2</v>
      </c>
      <c r="D57" s="1">
        <v>2002</v>
      </c>
      <c r="E57">
        <v>10.071</v>
      </c>
    </row>
    <row r="58" spans="1:5" x14ac:dyDescent="0.2">
      <c r="A58" s="20">
        <v>37313</v>
      </c>
      <c r="B58" s="1">
        <v>26</v>
      </c>
      <c r="C58" s="1">
        <v>2</v>
      </c>
      <c r="D58" s="1">
        <v>2002</v>
      </c>
      <c r="E58">
        <v>8.3829999999999991</v>
      </c>
    </row>
    <row r="59" spans="1:5" x14ac:dyDescent="0.2">
      <c r="A59" s="20">
        <v>37314</v>
      </c>
      <c r="B59" s="1">
        <v>27</v>
      </c>
      <c r="C59" s="1">
        <v>2</v>
      </c>
      <c r="D59" s="1">
        <v>2002</v>
      </c>
      <c r="E59">
        <v>5.7869999999999999</v>
      </c>
    </row>
    <row r="60" spans="1:5" x14ac:dyDescent="0.2">
      <c r="A60" s="20">
        <v>37315</v>
      </c>
      <c r="B60" s="1">
        <v>28</v>
      </c>
      <c r="C60" s="1">
        <v>2</v>
      </c>
      <c r="D60" s="1">
        <v>2002</v>
      </c>
      <c r="E60">
        <v>2.9220000000000002</v>
      </c>
    </row>
    <row r="61" spans="1:5" x14ac:dyDescent="0.2">
      <c r="A61" s="20">
        <v>37316</v>
      </c>
      <c r="B61" s="1">
        <v>1</v>
      </c>
      <c r="C61" s="1">
        <v>3</v>
      </c>
      <c r="D61" s="1">
        <v>2002</v>
      </c>
      <c r="E61">
        <v>1.8740000000000001</v>
      </c>
    </row>
    <row r="62" spans="1:5" x14ac:dyDescent="0.2">
      <c r="A62" s="20">
        <v>37317</v>
      </c>
      <c r="B62" s="1">
        <v>2</v>
      </c>
      <c r="C62" s="1">
        <v>3</v>
      </c>
      <c r="D62" s="1">
        <v>2002</v>
      </c>
      <c r="E62">
        <v>2.1179999999999999</v>
      </c>
    </row>
    <row r="63" spans="1:5" x14ac:dyDescent="0.2">
      <c r="A63" s="20">
        <v>37318</v>
      </c>
      <c r="B63" s="1">
        <v>3</v>
      </c>
      <c r="C63" s="1">
        <v>3</v>
      </c>
      <c r="D63" s="1">
        <v>2002</v>
      </c>
      <c r="E63">
        <v>2.3170000000000002</v>
      </c>
    </row>
    <row r="64" spans="1:5" x14ac:dyDescent="0.2">
      <c r="A64" s="20">
        <v>37319</v>
      </c>
      <c r="B64" s="1">
        <v>4</v>
      </c>
      <c r="C64" s="1">
        <v>3</v>
      </c>
      <c r="D64" s="1">
        <v>2002</v>
      </c>
      <c r="E64">
        <v>1.7010000000000001</v>
      </c>
    </row>
    <row r="65" spans="1:5" x14ac:dyDescent="0.2">
      <c r="A65" s="20">
        <v>37320</v>
      </c>
      <c r="B65" s="1">
        <v>5</v>
      </c>
      <c r="C65" s="1">
        <v>3</v>
      </c>
      <c r="D65" s="1">
        <v>2002</v>
      </c>
      <c r="E65">
        <v>1.8819999999999999</v>
      </c>
    </row>
    <row r="66" spans="1:5" x14ac:dyDescent="0.2">
      <c r="A66" s="20">
        <v>37321</v>
      </c>
      <c r="B66" s="1">
        <v>6</v>
      </c>
      <c r="C66" s="1">
        <v>3</v>
      </c>
      <c r="D66" s="1">
        <v>2002</v>
      </c>
      <c r="E66">
        <v>2.1179999999999999</v>
      </c>
    </row>
    <row r="67" spans="1:5" x14ac:dyDescent="0.2">
      <c r="A67" s="20">
        <v>37322</v>
      </c>
      <c r="B67" s="1">
        <v>7</v>
      </c>
      <c r="C67" s="1">
        <v>3</v>
      </c>
      <c r="D67" s="1">
        <v>2002</v>
      </c>
      <c r="E67">
        <v>2.2509999999999999</v>
      </c>
    </row>
    <row r="68" spans="1:5" x14ac:dyDescent="0.2">
      <c r="A68" s="20">
        <v>37323</v>
      </c>
      <c r="B68" s="1">
        <v>8</v>
      </c>
      <c r="C68" s="1">
        <v>3</v>
      </c>
      <c r="D68" s="1">
        <v>2002</v>
      </c>
      <c r="E68">
        <v>2.8279999999999998</v>
      </c>
    </row>
    <row r="69" spans="1:5" x14ac:dyDescent="0.2">
      <c r="A69" s="20">
        <v>37324</v>
      </c>
      <c r="B69" s="1">
        <v>9</v>
      </c>
      <c r="C69" s="1">
        <v>3</v>
      </c>
      <c r="D69" s="1">
        <v>2002</v>
      </c>
      <c r="E69">
        <v>3.3820000000000001</v>
      </c>
    </row>
    <row r="70" spans="1:5" x14ac:dyDescent="0.2">
      <c r="A70" s="20">
        <v>37325</v>
      </c>
      <c r="B70" s="1">
        <v>10</v>
      </c>
      <c r="C70" s="1">
        <v>3</v>
      </c>
      <c r="D70" s="1">
        <v>2002</v>
      </c>
      <c r="E70">
        <v>3.6320000000000001</v>
      </c>
    </row>
    <row r="71" spans="1:5" x14ac:dyDescent="0.2">
      <c r="A71" s="20">
        <v>37326</v>
      </c>
      <c r="B71" s="1">
        <v>11</v>
      </c>
      <c r="C71" s="1">
        <v>3</v>
      </c>
      <c r="D71" s="1">
        <v>2002</v>
      </c>
      <c r="E71">
        <v>3.5419999999999998</v>
      </c>
    </row>
    <row r="72" spans="1:5" x14ac:dyDescent="0.2">
      <c r="A72" s="20">
        <v>37327</v>
      </c>
      <c r="B72" s="1">
        <v>12</v>
      </c>
      <c r="C72" s="1">
        <v>3</v>
      </c>
      <c r="D72" s="1">
        <v>2002</v>
      </c>
      <c r="E72">
        <v>3.516</v>
      </c>
    </row>
    <row r="73" spans="1:5" x14ac:dyDescent="0.2">
      <c r="A73" s="20">
        <v>37328</v>
      </c>
      <c r="B73" s="1">
        <v>13</v>
      </c>
      <c r="C73" s="1">
        <v>3</v>
      </c>
      <c r="D73" s="1">
        <v>2002</v>
      </c>
      <c r="E73">
        <v>3.3639999999999999</v>
      </c>
    </row>
    <row r="74" spans="1:5" x14ac:dyDescent="0.2">
      <c r="A74" s="20">
        <v>37329</v>
      </c>
      <c r="B74" s="1">
        <v>14</v>
      </c>
      <c r="C74" s="1">
        <v>3</v>
      </c>
      <c r="D74" s="1">
        <v>2002</v>
      </c>
      <c r="E74">
        <v>3.5470000000000002</v>
      </c>
    </row>
    <row r="75" spans="1:5" x14ac:dyDescent="0.2">
      <c r="A75" s="20">
        <v>37330</v>
      </c>
      <c r="B75" s="1">
        <v>15</v>
      </c>
      <c r="C75" s="1">
        <v>3</v>
      </c>
      <c r="D75" s="1">
        <v>2002</v>
      </c>
      <c r="E75">
        <v>7.3470000000000004</v>
      </c>
    </row>
    <row r="76" spans="1:5" x14ac:dyDescent="0.2">
      <c r="A76" s="20">
        <v>37331</v>
      </c>
      <c r="B76" s="1">
        <v>16</v>
      </c>
      <c r="C76" s="1">
        <v>3</v>
      </c>
      <c r="D76" s="1">
        <v>2002</v>
      </c>
      <c r="E76">
        <v>7.9279999999999999</v>
      </c>
    </row>
    <row r="77" spans="1:5" x14ac:dyDescent="0.2">
      <c r="A77" s="20">
        <v>37332</v>
      </c>
      <c r="B77" s="1">
        <v>17</v>
      </c>
      <c r="C77" s="1">
        <v>3</v>
      </c>
      <c r="D77" s="1">
        <v>2002</v>
      </c>
      <c r="E77">
        <v>3.9209999999999998</v>
      </c>
    </row>
    <row r="78" spans="1:5" x14ac:dyDescent="0.2">
      <c r="A78" s="20">
        <v>37333</v>
      </c>
      <c r="B78" s="1">
        <v>18</v>
      </c>
      <c r="C78" s="1">
        <v>3</v>
      </c>
      <c r="D78" s="1">
        <v>2002</v>
      </c>
      <c r="E78">
        <v>2.7389999999999999</v>
      </c>
    </row>
    <row r="79" spans="1:5" x14ac:dyDescent="0.2">
      <c r="A79" s="20">
        <v>37334</v>
      </c>
      <c r="B79" s="1">
        <v>19</v>
      </c>
      <c r="C79" s="1">
        <v>3</v>
      </c>
      <c r="D79" s="1">
        <v>2002</v>
      </c>
      <c r="E79">
        <v>2.3580000000000001</v>
      </c>
    </row>
    <row r="80" spans="1:5" x14ac:dyDescent="0.2">
      <c r="A80" s="20">
        <v>37335</v>
      </c>
      <c r="B80" s="1">
        <v>20</v>
      </c>
      <c r="C80" s="1">
        <v>3</v>
      </c>
      <c r="D80" s="1">
        <v>2002</v>
      </c>
      <c r="E80">
        <v>2.431</v>
      </c>
    </row>
    <row r="81" spans="1:5" x14ac:dyDescent="0.2">
      <c r="A81" s="20">
        <v>37336</v>
      </c>
      <c r="B81" s="1">
        <v>21</v>
      </c>
      <c r="C81" s="1">
        <v>3</v>
      </c>
      <c r="D81" s="1">
        <v>2002</v>
      </c>
      <c r="E81">
        <v>2.2799999999999998</v>
      </c>
    </row>
    <row r="82" spans="1:5" x14ac:dyDescent="0.2">
      <c r="A82" s="20">
        <v>37337</v>
      </c>
      <c r="B82" s="1">
        <v>22</v>
      </c>
      <c r="C82" s="1">
        <v>3</v>
      </c>
      <c r="D82" s="1">
        <v>2002</v>
      </c>
      <c r="E82">
        <v>3.9049999999999998</v>
      </c>
    </row>
    <row r="83" spans="1:5" x14ac:dyDescent="0.2">
      <c r="A83" s="20">
        <v>37338</v>
      </c>
      <c r="B83" s="1">
        <v>23</v>
      </c>
      <c r="C83" s="1">
        <v>3</v>
      </c>
      <c r="D83" s="1">
        <v>2002</v>
      </c>
      <c r="E83">
        <v>2.6269999999999998</v>
      </c>
    </row>
    <row r="84" spans="1:5" x14ac:dyDescent="0.2">
      <c r="A84" s="20">
        <v>37339</v>
      </c>
      <c r="B84" s="1">
        <v>24</v>
      </c>
      <c r="C84" s="1">
        <v>3</v>
      </c>
      <c r="D84" s="1">
        <v>2002</v>
      </c>
      <c r="E84">
        <v>1.6739999999999999</v>
      </c>
    </row>
    <row r="85" spans="1:5" x14ac:dyDescent="0.2">
      <c r="A85" s="20">
        <v>37340</v>
      </c>
      <c r="B85" s="1">
        <v>25</v>
      </c>
      <c r="C85" s="1">
        <v>3</v>
      </c>
      <c r="D85" s="1">
        <v>2002</v>
      </c>
      <c r="E85">
        <v>1.7050000000000001</v>
      </c>
    </row>
    <row r="86" spans="1:5" x14ac:dyDescent="0.2">
      <c r="A86" s="20">
        <v>37341</v>
      </c>
      <c r="B86" s="1">
        <v>26</v>
      </c>
      <c r="C86" s="1">
        <v>3</v>
      </c>
      <c r="D86" s="1">
        <v>2002</v>
      </c>
      <c r="E86">
        <v>5.2089999999999996</v>
      </c>
    </row>
    <row r="87" spans="1:5" x14ac:dyDescent="0.2">
      <c r="A87" s="20">
        <v>37342</v>
      </c>
      <c r="B87" s="1">
        <v>27</v>
      </c>
      <c r="C87" s="1">
        <v>3</v>
      </c>
      <c r="D87" s="1">
        <v>2002</v>
      </c>
      <c r="E87">
        <v>28.148</v>
      </c>
    </row>
    <row r="88" spans="1:5" x14ac:dyDescent="0.2">
      <c r="A88" s="20">
        <v>37343</v>
      </c>
      <c r="B88" s="1">
        <v>28</v>
      </c>
      <c r="C88" s="1">
        <v>3</v>
      </c>
      <c r="D88" s="1">
        <v>2002</v>
      </c>
      <c r="E88">
        <v>39.222999999999999</v>
      </c>
    </row>
    <row r="89" spans="1:5" x14ac:dyDescent="0.2">
      <c r="A89" s="20">
        <v>37344</v>
      </c>
      <c r="B89" s="1">
        <v>29</v>
      </c>
      <c r="C89" s="1">
        <v>3</v>
      </c>
      <c r="D89" s="1">
        <v>2002</v>
      </c>
      <c r="E89">
        <v>32.368000000000002</v>
      </c>
    </row>
    <row r="90" spans="1:5" x14ac:dyDescent="0.2">
      <c r="A90" s="20">
        <v>37345</v>
      </c>
      <c r="B90" s="1">
        <v>30</v>
      </c>
      <c r="C90" s="1">
        <v>3</v>
      </c>
      <c r="D90" s="1">
        <v>2002</v>
      </c>
      <c r="E90">
        <v>23.239000000000001</v>
      </c>
    </row>
    <row r="91" spans="1:5" x14ac:dyDescent="0.2">
      <c r="A91" s="20">
        <v>37346</v>
      </c>
      <c r="B91" s="1">
        <v>31</v>
      </c>
      <c r="C91" s="1">
        <v>3</v>
      </c>
      <c r="D91" s="1">
        <v>2002</v>
      </c>
      <c r="E91">
        <v>16.864000000000001</v>
      </c>
    </row>
    <row r="92" spans="1:5" x14ac:dyDescent="0.2">
      <c r="A92" s="20">
        <v>37347</v>
      </c>
      <c r="B92" s="1">
        <v>1</v>
      </c>
      <c r="C92" s="1">
        <v>4</v>
      </c>
      <c r="D92" s="1">
        <v>2002</v>
      </c>
      <c r="E92">
        <v>13.271000000000001</v>
      </c>
    </row>
    <row r="93" spans="1:5" x14ac:dyDescent="0.2">
      <c r="A93" s="20">
        <v>37348</v>
      </c>
      <c r="B93" s="1">
        <v>2</v>
      </c>
      <c r="C93" s="1">
        <v>4</v>
      </c>
      <c r="D93" s="1">
        <v>2002</v>
      </c>
      <c r="E93">
        <v>10.555</v>
      </c>
    </row>
    <row r="94" spans="1:5" x14ac:dyDescent="0.2">
      <c r="A94" s="20">
        <v>37349</v>
      </c>
      <c r="B94" s="1">
        <v>3</v>
      </c>
      <c r="C94" s="1">
        <v>4</v>
      </c>
      <c r="D94" s="1">
        <v>2002</v>
      </c>
      <c r="E94">
        <v>9.1530000000000005</v>
      </c>
    </row>
    <row r="95" spans="1:5" x14ac:dyDescent="0.2">
      <c r="A95" s="20">
        <v>37350</v>
      </c>
      <c r="B95" s="1">
        <v>4</v>
      </c>
      <c r="C95" s="1">
        <v>4</v>
      </c>
      <c r="D95" s="1">
        <v>2002</v>
      </c>
      <c r="E95">
        <v>8.4030000000000005</v>
      </c>
    </row>
    <row r="96" spans="1:5" x14ac:dyDescent="0.2">
      <c r="A96" s="20">
        <v>37351</v>
      </c>
      <c r="B96" s="1">
        <v>5</v>
      </c>
      <c r="C96" s="1">
        <v>4</v>
      </c>
      <c r="D96" s="1">
        <v>2002</v>
      </c>
      <c r="E96">
        <v>8.2110000000000003</v>
      </c>
    </row>
    <row r="97" spans="1:5" x14ac:dyDescent="0.2">
      <c r="A97" s="20">
        <v>37352</v>
      </c>
      <c r="B97" s="1">
        <v>6</v>
      </c>
      <c r="C97" s="1">
        <v>4</v>
      </c>
      <c r="D97" s="1">
        <v>2002</v>
      </c>
      <c r="E97">
        <v>7.4630000000000001</v>
      </c>
    </row>
    <row r="98" spans="1:5" x14ac:dyDescent="0.2">
      <c r="A98" s="20">
        <v>37353</v>
      </c>
      <c r="B98" s="1">
        <v>7</v>
      </c>
      <c r="C98" s="1">
        <v>4</v>
      </c>
      <c r="D98" s="1">
        <v>2002</v>
      </c>
      <c r="E98">
        <v>7.34</v>
      </c>
    </row>
    <row r="99" spans="1:5" x14ac:dyDescent="0.2">
      <c r="A99" s="20">
        <v>37354</v>
      </c>
      <c r="B99" s="1">
        <v>8</v>
      </c>
      <c r="C99" s="1">
        <v>4</v>
      </c>
      <c r="D99" s="1">
        <v>2002</v>
      </c>
      <c r="E99">
        <v>8.1340000000000003</v>
      </c>
    </row>
    <row r="100" spans="1:5" x14ac:dyDescent="0.2">
      <c r="A100" s="20">
        <v>37355</v>
      </c>
      <c r="B100" s="1">
        <v>9</v>
      </c>
      <c r="C100" s="1">
        <v>4</v>
      </c>
      <c r="D100" s="1">
        <v>2002</v>
      </c>
      <c r="E100">
        <v>5.625</v>
      </c>
    </row>
    <row r="101" spans="1:5" x14ac:dyDescent="0.2">
      <c r="A101" s="20">
        <v>37356</v>
      </c>
      <c r="B101" s="1">
        <v>10</v>
      </c>
      <c r="C101" s="1">
        <v>4</v>
      </c>
      <c r="D101" s="1">
        <v>2002</v>
      </c>
      <c r="E101">
        <v>3.762</v>
      </c>
    </row>
    <row r="102" spans="1:5" x14ac:dyDescent="0.2">
      <c r="A102" s="20">
        <v>37357</v>
      </c>
      <c r="B102" s="1">
        <v>11</v>
      </c>
      <c r="C102" s="1">
        <v>4</v>
      </c>
      <c r="D102" s="1">
        <v>2002</v>
      </c>
      <c r="E102">
        <v>2.714</v>
      </c>
    </row>
    <row r="103" spans="1:5" x14ac:dyDescent="0.2">
      <c r="A103" s="20">
        <v>37358</v>
      </c>
      <c r="B103" s="1">
        <v>12</v>
      </c>
      <c r="C103" s="1">
        <v>4</v>
      </c>
      <c r="D103" s="1">
        <v>2002</v>
      </c>
      <c r="E103">
        <v>2.7930000000000001</v>
      </c>
    </row>
    <row r="104" spans="1:5" x14ac:dyDescent="0.2">
      <c r="A104" s="20">
        <v>37359</v>
      </c>
      <c r="B104" s="1">
        <v>13</v>
      </c>
      <c r="C104" s="1">
        <v>4</v>
      </c>
      <c r="D104" s="1">
        <v>2002</v>
      </c>
      <c r="E104">
        <v>4.0030000000000001</v>
      </c>
    </row>
    <row r="105" spans="1:5" x14ac:dyDescent="0.2">
      <c r="A105" s="20">
        <v>37360</v>
      </c>
      <c r="B105" s="1">
        <v>14</v>
      </c>
      <c r="C105" s="1">
        <v>4</v>
      </c>
      <c r="D105" s="1">
        <v>2002</v>
      </c>
      <c r="E105">
        <v>9.702</v>
      </c>
    </row>
    <row r="106" spans="1:5" x14ac:dyDescent="0.2">
      <c r="A106" s="20">
        <v>37361</v>
      </c>
      <c r="B106" s="1">
        <v>15</v>
      </c>
      <c r="C106" s="1">
        <v>4</v>
      </c>
      <c r="D106" s="1">
        <v>2002</v>
      </c>
      <c r="E106">
        <v>16.285</v>
      </c>
    </row>
    <row r="107" spans="1:5" x14ac:dyDescent="0.2">
      <c r="A107" s="20">
        <v>37362</v>
      </c>
      <c r="B107" s="1">
        <v>16</v>
      </c>
      <c r="C107" s="1">
        <v>4</v>
      </c>
      <c r="D107" s="1">
        <v>2002</v>
      </c>
      <c r="E107" s="11">
        <v>25.981000000000002</v>
      </c>
    </row>
    <row r="108" spans="1:5" x14ac:dyDescent="0.2">
      <c r="A108" s="20">
        <v>37363</v>
      </c>
      <c r="B108" s="1">
        <v>17</v>
      </c>
      <c r="C108" s="1">
        <v>4</v>
      </c>
      <c r="D108" s="1">
        <v>2002</v>
      </c>
      <c r="E108" s="11">
        <v>176.262</v>
      </c>
    </row>
    <row r="109" spans="1:5" x14ac:dyDescent="0.2">
      <c r="A109" s="20">
        <v>37364</v>
      </c>
      <c r="B109" s="1">
        <v>18</v>
      </c>
      <c r="C109" s="1">
        <v>4</v>
      </c>
      <c r="D109" s="1">
        <v>2002</v>
      </c>
      <c r="E109" s="11">
        <v>380.11900000000003</v>
      </c>
    </row>
    <row r="110" spans="1:5" x14ac:dyDescent="0.2">
      <c r="A110" s="20">
        <v>37365</v>
      </c>
      <c r="B110" s="1">
        <v>19</v>
      </c>
      <c r="C110" s="1">
        <v>4</v>
      </c>
      <c r="D110" s="1">
        <v>2002</v>
      </c>
      <c r="E110" s="11">
        <v>311.50200000000001</v>
      </c>
    </row>
    <row r="111" spans="1:5" x14ac:dyDescent="0.2">
      <c r="A111" s="20">
        <v>37366</v>
      </c>
      <c r="B111" s="1">
        <v>20</v>
      </c>
      <c r="C111" s="1">
        <v>4</v>
      </c>
      <c r="D111" s="1">
        <v>2002</v>
      </c>
      <c r="E111" s="11">
        <v>255.88800000000001</v>
      </c>
    </row>
    <row r="112" spans="1:5" x14ac:dyDescent="0.2">
      <c r="A112" s="20">
        <v>37367</v>
      </c>
      <c r="B112" s="1">
        <v>21</v>
      </c>
      <c r="C112" s="1">
        <v>4</v>
      </c>
      <c r="D112" s="1">
        <v>2002</v>
      </c>
      <c r="E112" s="11">
        <v>413.101</v>
      </c>
    </row>
    <row r="113" spans="1:5" x14ac:dyDescent="0.2">
      <c r="A113" s="20">
        <v>37368</v>
      </c>
      <c r="B113" s="1">
        <v>22</v>
      </c>
      <c r="C113" s="1">
        <v>4</v>
      </c>
      <c r="D113" s="1">
        <v>2002</v>
      </c>
      <c r="E113" s="11">
        <v>411.26</v>
      </c>
    </row>
    <row r="114" spans="1:5" x14ac:dyDescent="0.2">
      <c r="A114" s="20">
        <v>37369</v>
      </c>
      <c r="B114" s="1">
        <v>23</v>
      </c>
      <c r="C114" s="1">
        <v>4</v>
      </c>
      <c r="D114" s="1">
        <v>2002</v>
      </c>
      <c r="E114" s="11">
        <v>369.36799999999999</v>
      </c>
    </row>
    <row r="115" spans="1:5" x14ac:dyDescent="0.2">
      <c r="A115" s="20">
        <v>37370</v>
      </c>
      <c r="B115" s="1">
        <v>24</v>
      </c>
      <c r="C115" s="1">
        <v>4</v>
      </c>
      <c r="D115" s="1">
        <v>2002</v>
      </c>
      <c r="E115" s="11">
        <v>275.846</v>
      </c>
    </row>
    <row r="116" spans="1:5" x14ac:dyDescent="0.2">
      <c r="A116" s="20">
        <v>37371</v>
      </c>
      <c r="B116" s="1">
        <v>25</v>
      </c>
      <c r="C116" s="1">
        <v>4</v>
      </c>
      <c r="D116" s="1">
        <v>2002</v>
      </c>
      <c r="E116" s="11">
        <v>180.17400000000001</v>
      </c>
    </row>
    <row r="117" spans="1:5" x14ac:dyDescent="0.2">
      <c r="A117" s="20">
        <v>37372</v>
      </c>
      <c r="B117" s="1">
        <v>26</v>
      </c>
      <c r="C117" s="1">
        <v>4</v>
      </c>
      <c r="D117" s="1">
        <v>2002</v>
      </c>
      <c r="E117" s="11">
        <v>122.351</v>
      </c>
    </row>
    <row r="118" spans="1:5" x14ac:dyDescent="0.2">
      <c r="A118" s="20">
        <v>37373</v>
      </c>
      <c r="B118" s="1">
        <v>27</v>
      </c>
      <c r="C118" s="1">
        <v>4</v>
      </c>
      <c r="D118" s="1">
        <v>2002</v>
      </c>
      <c r="E118" s="11">
        <v>96.83</v>
      </c>
    </row>
    <row r="119" spans="1:5" x14ac:dyDescent="0.2">
      <c r="A119" s="20">
        <v>37374</v>
      </c>
      <c r="B119" s="1">
        <v>28</v>
      </c>
      <c r="C119" s="1">
        <v>4</v>
      </c>
      <c r="D119" s="1">
        <v>2002</v>
      </c>
      <c r="E119" s="11">
        <v>60.362000000000002</v>
      </c>
    </row>
    <row r="120" spans="1:5" x14ac:dyDescent="0.2">
      <c r="A120" s="20">
        <v>37375</v>
      </c>
      <c r="B120" s="1">
        <v>29</v>
      </c>
      <c r="C120" s="1">
        <v>4</v>
      </c>
      <c r="D120" s="1">
        <v>2002</v>
      </c>
      <c r="E120">
        <v>25.35</v>
      </c>
    </row>
    <row r="121" spans="1:5" x14ac:dyDescent="0.2">
      <c r="A121" s="20">
        <v>37376</v>
      </c>
      <c r="B121" s="1">
        <v>30</v>
      </c>
      <c r="C121" s="1">
        <v>4</v>
      </c>
      <c r="D121" s="1">
        <v>2002</v>
      </c>
      <c r="E121">
        <v>17.289000000000001</v>
      </c>
    </row>
    <row r="122" spans="1:5" x14ac:dyDescent="0.2">
      <c r="A122" s="20">
        <v>37377</v>
      </c>
      <c r="B122" s="1">
        <v>1</v>
      </c>
      <c r="C122" s="1">
        <v>5</v>
      </c>
      <c r="D122" s="1">
        <v>2002</v>
      </c>
      <c r="E122">
        <v>13.653</v>
      </c>
    </row>
    <row r="123" spans="1:5" x14ac:dyDescent="0.2">
      <c r="A123" s="20">
        <v>37378</v>
      </c>
      <c r="B123" s="1">
        <v>2</v>
      </c>
      <c r="C123" s="1">
        <v>5</v>
      </c>
      <c r="D123" s="1">
        <v>2002</v>
      </c>
      <c r="E123">
        <v>10.958</v>
      </c>
    </row>
    <row r="124" spans="1:5" x14ac:dyDescent="0.2">
      <c r="A124" s="20">
        <v>37379</v>
      </c>
      <c r="B124" s="1">
        <v>3</v>
      </c>
      <c r="C124" s="1">
        <v>5</v>
      </c>
      <c r="D124" s="1">
        <v>2002</v>
      </c>
      <c r="E124">
        <v>9.4930000000000003</v>
      </c>
    </row>
    <row r="125" spans="1:5" x14ac:dyDescent="0.2">
      <c r="A125" s="20">
        <v>37380</v>
      </c>
      <c r="B125" s="1">
        <v>4</v>
      </c>
      <c r="C125" s="1">
        <v>5</v>
      </c>
      <c r="D125" s="1">
        <v>2002</v>
      </c>
      <c r="E125">
        <v>8.2929999999999993</v>
      </c>
    </row>
    <row r="126" spans="1:5" x14ac:dyDescent="0.2">
      <c r="A126" s="20">
        <v>37381</v>
      </c>
      <c r="B126" s="1">
        <v>5</v>
      </c>
      <c r="C126" s="1">
        <v>5</v>
      </c>
      <c r="D126" s="1">
        <v>2002</v>
      </c>
      <c r="E126">
        <v>7.3010000000000002</v>
      </c>
    </row>
    <row r="127" spans="1:5" x14ac:dyDescent="0.2">
      <c r="A127" s="20">
        <v>37382</v>
      </c>
      <c r="B127" s="1">
        <v>6</v>
      </c>
      <c r="C127" s="1">
        <v>5</v>
      </c>
      <c r="D127" s="1">
        <v>2002</v>
      </c>
      <c r="E127">
        <v>6.3970000000000002</v>
      </c>
    </row>
    <row r="128" spans="1:5" x14ac:dyDescent="0.2">
      <c r="A128" s="20">
        <v>37383</v>
      </c>
      <c r="B128" s="1">
        <v>7</v>
      </c>
      <c r="C128" s="1">
        <v>5</v>
      </c>
      <c r="D128" s="1">
        <v>2002</v>
      </c>
      <c r="E128">
        <v>5.8929999999999998</v>
      </c>
    </row>
    <row r="129" spans="1:5" x14ac:dyDescent="0.2">
      <c r="A129" s="20">
        <v>37384</v>
      </c>
      <c r="B129" s="1">
        <v>8</v>
      </c>
      <c r="C129" s="1">
        <v>5</v>
      </c>
      <c r="D129" s="1">
        <v>2002</v>
      </c>
      <c r="E129">
        <v>5.5279999999999996</v>
      </c>
    </row>
    <row r="130" spans="1:5" x14ac:dyDescent="0.2">
      <c r="A130" s="20">
        <v>37385</v>
      </c>
      <c r="B130" s="1">
        <v>9</v>
      </c>
      <c r="C130" s="1">
        <v>5</v>
      </c>
      <c r="D130" s="1">
        <v>2002</v>
      </c>
      <c r="E130">
        <v>5.5789999999999997</v>
      </c>
    </row>
    <row r="131" spans="1:5" x14ac:dyDescent="0.2">
      <c r="A131" s="20">
        <v>37386</v>
      </c>
      <c r="B131" s="1">
        <v>10</v>
      </c>
      <c r="C131" s="1">
        <v>5</v>
      </c>
      <c r="D131" s="1">
        <v>2002</v>
      </c>
      <c r="E131">
        <v>5.0830000000000002</v>
      </c>
    </row>
    <row r="132" spans="1:5" x14ac:dyDescent="0.2">
      <c r="A132" s="20">
        <v>37387</v>
      </c>
      <c r="B132" s="1">
        <v>11</v>
      </c>
      <c r="C132" s="1">
        <v>5</v>
      </c>
      <c r="D132" s="1">
        <v>2002</v>
      </c>
      <c r="E132">
        <v>5.35</v>
      </c>
    </row>
    <row r="133" spans="1:5" x14ac:dyDescent="0.2">
      <c r="A133" s="20">
        <v>37388</v>
      </c>
      <c r="B133" s="1">
        <v>12</v>
      </c>
      <c r="C133" s="1">
        <v>5</v>
      </c>
      <c r="D133" s="1">
        <v>2002</v>
      </c>
      <c r="E133">
        <v>5.5069999999999997</v>
      </c>
    </row>
    <row r="134" spans="1:5" x14ac:dyDescent="0.2">
      <c r="A134" s="20">
        <v>37389</v>
      </c>
      <c r="B134" s="1">
        <v>13</v>
      </c>
      <c r="C134" s="1">
        <v>5</v>
      </c>
      <c r="D134" s="1">
        <v>2002</v>
      </c>
      <c r="E134">
        <v>5.4420000000000002</v>
      </c>
    </row>
    <row r="135" spans="1:5" x14ac:dyDescent="0.2">
      <c r="A135" s="20">
        <v>37390</v>
      </c>
      <c r="B135" s="1">
        <v>14</v>
      </c>
      <c r="C135" s="1">
        <v>5</v>
      </c>
      <c r="D135" s="1">
        <v>2002</v>
      </c>
      <c r="E135">
        <v>5.577</v>
      </c>
    </row>
    <row r="136" spans="1:5" x14ac:dyDescent="0.2">
      <c r="A136" s="20">
        <v>37391</v>
      </c>
      <c r="B136" s="1">
        <v>15</v>
      </c>
      <c r="C136" s="1">
        <v>5</v>
      </c>
      <c r="D136" s="1">
        <v>2002</v>
      </c>
      <c r="E136">
        <v>5.32</v>
      </c>
    </row>
    <row r="137" spans="1:5" x14ac:dyDescent="0.2">
      <c r="A137" s="20">
        <v>37392</v>
      </c>
      <c r="B137" s="1">
        <v>16</v>
      </c>
      <c r="C137" s="1">
        <v>5</v>
      </c>
      <c r="D137" s="1">
        <v>2002</v>
      </c>
      <c r="E137">
        <v>5.1520000000000001</v>
      </c>
    </row>
    <row r="138" spans="1:5" x14ac:dyDescent="0.2">
      <c r="A138" s="20">
        <v>37393</v>
      </c>
      <c r="B138" s="1">
        <v>17</v>
      </c>
      <c r="C138" s="1">
        <v>5</v>
      </c>
      <c r="D138" s="1">
        <v>2002</v>
      </c>
      <c r="E138">
        <v>4.915</v>
      </c>
    </row>
    <row r="139" spans="1:5" x14ac:dyDescent="0.2">
      <c r="A139" s="20">
        <v>37394</v>
      </c>
      <c r="B139" s="1">
        <v>18</v>
      </c>
      <c r="C139" s="1">
        <v>5</v>
      </c>
      <c r="D139" s="1">
        <v>2002</v>
      </c>
      <c r="E139">
        <v>4.8310000000000004</v>
      </c>
    </row>
    <row r="140" spans="1:5" x14ac:dyDescent="0.2">
      <c r="A140" s="20">
        <v>37395</v>
      </c>
      <c r="B140" s="1">
        <v>19</v>
      </c>
      <c r="C140" s="1">
        <v>5</v>
      </c>
      <c r="D140" s="1">
        <v>2002</v>
      </c>
      <c r="E140">
        <v>4.8079999999999998</v>
      </c>
    </row>
    <row r="141" spans="1:5" x14ac:dyDescent="0.2">
      <c r="A141" s="20">
        <v>37396</v>
      </c>
      <c r="B141" s="1">
        <v>20</v>
      </c>
      <c r="C141" s="1">
        <v>5</v>
      </c>
      <c r="D141" s="1">
        <v>2002</v>
      </c>
      <c r="E141">
        <v>4.5389999999999997</v>
      </c>
    </row>
    <row r="142" spans="1:5" x14ac:dyDescent="0.2">
      <c r="A142" s="20">
        <v>37397</v>
      </c>
      <c r="B142" s="1">
        <v>21</v>
      </c>
      <c r="C142" s="1">
        <v>5</v>
      </c>
      <c r="D142" s="1">
        <v>2002</v>
      </c>
      <c r="E142">
        <v>5.0389999999999997</v>
      </c>
    </row>
    <row r="143" spans="1:5" x14ac:dyDescent="0.2">
      <c r="A143" s="20">
        <v>37398</v>
      </c>
      <c r="B143" s="1">
        <v>22</v>
      </c>
      <c r="C143" s="1">
        <v>5</v>
      </c>
      <c r="D143" s="1">
        <v>2002</v>
      </c>
      <c r="E143">
        <v>5.0890000000000004</v>
      </c>
    </row>
    <row r="144" spans="1:5" x14ac:dyDescent="0.2">
      <c r="A144" s="20">
        <v>37399</v>
      </c>
      <c r="B144" s="1">
        <v>23</v>
      </c>
      <c r="C144" s="1">
        <v>5</v>
      </c>
      <c r="D144" s="1">
        <v>2002</v>
      </c>
      <c r="E144">
        <v>5.2850000000000001</v>
      </c>
    </row>
    <row r="145" spans="1:5" x14ac:dyDescent="0.2">
      <c r="A145" s="20">
        <v>37400</v>
      </c>
      <c r="B145" s="1">
        <v>24</v>
      </c>
      <c r="C145" s="1">
        <v>5</v>
      </c>
      <c r="D145" s="1">
        <v>2002</v>
      </c>
      <c r="E145">
        <v>5.3520000000000003</v>
      </c>
    </row>
    <row r="146" spans="1:5" x14ac:dyDescent="0.2">
      <c r="A146" s="20">
        <v>37401</v>
      </c>
      <c r="B146" s="1">
        <v>25</v>
      </c>
      <c r="C146" s="1">
        <v>5</v>
      </c>
      <c r="D146" s="1">
        <v>2002</v>
      </c>
      <c r="E146">
        <v>5.077</v>
      </c>
    </row>
    <row r="147" spans="1:5" x14ac:dyDescent="0.2">
      <c r="A147" s="20">
        <v>37402</v>
      </c>
      <c r="B147" s="1">
        <v>26</v>
      </c>
      <c r="C147" s="1">
        <v>5</v>
      </c>
      <c r="D147" s="1">
        <v>2002</v>
      </c>
      <c r="E147">
        <v>4.96</v>
      </c>
    </row>
    <row r="148" spans="1:5" x14ac:dyDescent="0.2">
      <c r="A148" s="20">
        <v>37403</v>
      </c>
      <c r="B148" s="1">
        <v>27</v>
      </c>
      <c r="C148" s="1">
        <v>5</v>
      </c>
      <c r="D148" s="1">
        <v>2002</v>
      </c>
      <c r="E148">
        <v>5.2290000000000001</v>
      </c>
    </row>
    <row r="149" spans="1:5" x14ac:dyDescent="0.2">
      <c r="A149" s="20">
        <v>37404</v>
      </c>
      <c r="B149" s="1">
        <v>28</v>
      </c>
      <c r="C149" s="1">
        <v>5</v>
      </c>
      <c r="D149" s="1">
        <v>2002</v>
      </c>
      <c r="E149">
        <v>4.8659999999999997</v>
      </c>
    </row>
    <row r="150" spans="1:5" x14ac:dyDescent="0.2">
      <c r="A150" s="20">
        <v>37405</v>
      </c>
      <c r="B150" s="1">
        <v>29</v>
      </c>
      <c r="C150" s="1">
        <v>5</v>
      </c>
      <c r="D150" s="1">
        <v>2002</v>
      </c>
      <c r="E150">
        <v>4.9219999999999997</v>
      </c>
    </row>
    <row r="151" spans="1:5" x14ac:dyDescent="0.2">
      <c r="A151" s="20">
        <v>37406</v>
      </c>
      <c r="B151" s="1">
        <v>30</v>
      </c>
      <c r="C151" s="1">
        <v>5</v>
      </c>
      <c r="D151" s="1">
        <v>2002</v>
      </c>
      <c r="E151">
        <v>4.4390000000000001</v>
      </c>
    </row>
    <row r="152" spans="1:5" x14ac:dyDescent="0.2">
      <c r="A152" s="20">
        <v>37407</v>
      </c>
      <c r="B152" s="1">
        <v>31</v>
      </c>
      <c r="C152" s="1">
        <v>5</v>
      </c>
      <c r="D152" s="1">
        <v>2002</v>
      </c>
      <c r="E152">
        <v>4.4669999999999996</v>
      </c>
    </row>
    <row r="153" spans="1:5" x14ac:dyDescent="0.2">
      <c r="A153" s="20">
        <v>37408</v>
      </c>
      <c r="B153" s="1">
        <v>1</v>
      </c>
      <c r="C153" s="1">
        <v>6</v>
      </c>
      <c r="D153" s="1">
        <v>2002</v>
      </c>
      <c r="E153">
        <v>4.6269999999999998</v>
      </c>
    </row>
    <row r="154" spans="1:5" x14ac:dyDescent="0.2">
      <c r="A154" s="20">
        <v>37409</v>
      </c>
      <c r="B154" s="1">
        <v>2</v>
      </c>
      <c r="C154" s="1">
        <v>6</v>
      </c>
      <c r="D154" s="1">
        <v>2002</v>
      </c>
      <c r="E154">
        <v>4.2850000000000001</v>
      </c>
    </row>
    <row r="155" spans="1:5" x14ac:dyDescent="0.2">
      <c r="A155" s="20">
        <v>37410</v>
      </c>
      <c r="B155" s="1">
        <v>3</v>
      </c>
      <c r="C155" s="1">
        <v>6</v>
      </c>
      <c r="D155" s="1">
        <v>2002</v>
      </c>
      <c r="E155">
        <v>4.2880000000000003</v>
      </c>
    </row>
    <row r="156" spans="1:5" x14ac:dyDescent="0.2">
      <c r="A156" s="20">
        <v>37411</v>
      </c>
      <c r="B156" s="1">
        <v>4</v>
      </c>
      <c r="C156" s="1">
        <v>6</v>
      </c>
      <c r="D156" s="1">
        <v>2002</v>
      </c>
      <c r="E156">
        <v>4.3929999999999998</v>
      </c>
    </row>
    <row r="157" spans="1:5" x14ac:dyDescent="0.2">
      <c r="A157" s="20">
        <v>37412</v>
      </c>
      <c r="B157" s="1">
        <v>5</v>
      </c>
      <c r="C157" s="1">
        <v>6</v>
      </c>
      <c r="D157" s="1">
        <v>2002</v>
      </c>
      <c r="E157">
        <v>4.4160000000000004</v>
      </c>
    </row>
    <row r="158" spans="1:5" x14ac:dyDescent="0.2">
      <c r="A158" s="20">
        <v>37413</v>
      </c>
      <c r="B158" s="1">
        <v>6</v>
      </c>
      <c r="C158" s="1">
        <v>6</v>
      </c>
      <c r="D158" s="1">
        <v>2002</v>
      </c>
      <c r="E158">
        <v>4.218</v>
      </c>
    </row>
    <row r="159" spans="1:5" x14ac:dyDescent="0.2">
      <c r="A159" s="20">
        <v>37414</v>
      </c>
      <c r="B159" s="1">
        <v>7</v>
      </c>
      <c r="C159" s="1">
        <v>6</v>
      </c>
      <c r="D159" s="1">
        <v>2002</v>
      </c>
      <c r="E159">
        <v>4.6950000000000003</v>
      </c>
    </row>
    <row r="160" spans="1:5" x14ac:dyDescent="0.2">
      <c r="A160" s="20">
        <v>37415</v>
      </c>
      <c r="B160" s="1">
        <v>8</v>
      </c>
      <c r="C160" s="1">
        <v>6</v>
      </c>
      <c r="D160" s="1">
        <v>2002</v>
      </c>
      <c r="E160">
        <v>10.206</v>
      </c>
    </row>
    <row r="161" spans="1:5" x14ac:dyDescent="0.2">
      <c r="A161" s="20">
        <v>37416</v>
      </c>
      <c r="B161" s="1">
        <v>9</v>
      </c>
      <c r="C161" s="1">
        <v>6</v>
      </c>
      <c r="D161" s="1">
        <v>2002</v>
      </c>
      <c r="E161">
        <v>8.8740000000000006</v>
      </c>
    </row>
    <row r="162" spans="1:5" x14ac:dyDescent="0.2">
      <c r="A162" s="20">
        <v>37417</v>
      </c>
      <c r="B162" s="1">
        <v>10</v>
      </c>
      <c r="C162" s="1">
        <v>6</v>
      </c>
      <c r="D162" s="1">
        <v>2002</v>
      </c>
      <c r="E162">
        <v>8.7349999999999994</v>
      </c>
    </row>
    <row r="163" spans="1:5" x14ac:dyDescent="0.2">
      <c r="A163" s="20">
        <v>37418</v>
      </c>
      <c r="B163" s="1">
        <v>11</v>
      </c>
      <c r="C163" s="1">
        <v>6</v>
      </c>
      <c r="D163" s="1">
        <v>2002</v>
      </c>
      <c r="E163">
        <v>9.8149999999999995</v>
      </c>
    </row>
    <row r="164" spans="1:5" x14ac:dyDescent="0.2">
      <c r="A164" s="20">
        <v>37419</v>
      </c>
      <c r="B164" s="1">
        <v>12</v>
      </c>
      <c r="C164" s="1">
        <v>6</v>
      </c>
      <c r="D164" s="1">
        <v>2002</v>
      </c>
      <c r="E164">
        <v>8.9990000000000006</v>
      </c>
    </row>
    <row r="165" spans="1:5" x14ac:dyDescent="0.2">
      <c r="A165" s="20">
        <v>37420</v>
      </c>
      <c r="B165" s="1">
        <v>13</v>
      </c>
      <c r="C165" s="1">
        <v>6</v>
      </c>
      <c r="D165" s="1">
        <v>2002</v>
      </c>
      <c r="E165">
        <v>8.4920000000000009</v>
      </c>
    </row>
    <row r="166" spans="1:5" x14ac:dyDescent="0.2">
      <c r="A166" s="20">
        <v>37421</v>
      </c>
      <c r="B166" s="1">
        <v>14</v>
      </c>
      <c r="C166" s="1">
        <v>6</v>
      </c>
      <c r="D166" s="1">
        <v>2002</v>
      </c>
      <c r="E166">
        <v>7.55</v>
      </c>
    </row>
    <row r="167" spans="1:5" x14ac:dyDescent="0.2">
      <c r="A167" s="20">
        <v>37422</v>
      </c>
      <c r="B167" s="1">
        <v>15</v>
      </c>
      <c r="C167" s="1">
        <v>6</v>
      </c>
      <c r="D167" s="1">
        <v>2002</v>
      </c>
      <c r="E167">
        <v>7.3209999999999997</v>
      </c>
    </row>
    <row r="168" spans="1:5" x14ac:dyDescent="0.2">
      <c r="A168" s="20">
        <v>37423</v>
      </c>
      <c r="B168" s="1">
        <v>16</v>
      </c>
      <c r="C168" s="1">
        <v>6</v>
      </c>
      <c r="D168" s="1">
        <v>2002</v>
      </c>
      <c r="E168">
        <v>7.133</v>
      </c>
    </row>
    <row r="169" spans="1:5" x14ac:dyDescent="0.2">
      <c r="A169" s="20">
        <v>37424</v>
      </c>
      <c r="B169" s="1">
        <v>17</v>
      </c>
      <c r="C169" s="1">
        <v>6</v>
      </c>
      <c r="D169" s="1">
        <v>2002</v>
      </c>
      <c r="E169">
        <v>6.9550000000000001</v>
      </c>
    </row>
    <row r="170" spans="1:5" x14ac:dyDescent="0.2">
      <c r="A170" s="20">
        <v>37425</v>
      </c>
      <c r="B170" s="1">
        <v>18</v>
      </c>
      <c r="C170" s="1">
        <v>6</v>
      </c>
      <c r="D170" s="1">
        <v>2002</v>
      </c>
      <c r="E170">
        <v>5.7050000000000001</v>
      </c>
    </row>
    <row r="171" spans="1:5" x14ac:dyDescent="0.2">
      <c r="A171" s="20">
        <v>37426</v>
      </c>
      <c r="B171" s="1">
        <v>19</v>
      </c>
      <c r="C171" s="1">
        <v>6</v>
      </c>
      <c r="D171" s="1">
        <v>2002</v>
      </c>
      <c r="E171">
        <v>5.4740000000000002</v>
      </c>
    </row>
    <row r="172" spans="1:5" x14ac:dyDescent="0.2">
      <c r="A172" s="20">
        <v>37427</v>
      </c>
      <c r="B172" s="1">
        <v>20</v>
      </c>
      <c r="C172" s="1">
        <v>6</v>
      </c>
      <c r="D172" s="1">
        <v>2002</v>
      </c>
      <c r="E172">
        <v>5.6749999999999998</v>
      </c>
    </row>
    <row r="173" spans="1:5" x14ac:dyDescent="0.2">
      <c r="A173" s="20">
        <v>37428</v>
      </c>
      <c r="B173" s="1">
        <v>21</v>
      </c>
      <c r="C173" s="1">
        <v>6</v>
      </c>
      <c r="D173" s="1">
        <v>2002</v>
      </c>
      <c r="E173">
        <v>5.9189999999999996</v>
      </c>
    </row>
    <row r="174" spans="1:5" x14ac:dyDescent="0.2">
      <c r="A174" s="20">
        <v>37429</v>
      </c>
      <c r="B174" s="1">
        <v>22</v>
      </c>
      <c r="C174" s="1">
        <v>6</v>
      </c>
      <c r="D174" s="1">
        <v>2002</v>
      </c>
      <c r="E174">
        <v>5.4720000000000004</v>
      </c>
    </row>
    <row r="175" spans="1:5" x14ac:dyDescent="0.2">
      <c r="A175" s="20">
        <v>37430</v>
      </c>
      <c r="B175" s="1">
        <v>23</v>
      </c>
      <c r="C175" s="1">
        <v>6</v>
      </c>
      <c r="D175" s="1">
        <v>2002</v>
      </c>
      <c r="E175">
        <v>5.1890000000000001</v>
      </c>
    </row>
    <row r="176" spans="1:5" x14ac:dyDescent="0.2">
      <c r="A176" s="20">
        <v>37431</v>
      </c>
      <c r="B176" s="1">
        <v>24</v>
      </c>
      <c r="C176" s="1">
        <v>6</v>
      </c>
      <c r="D176" s="1">
        <v>2002</v>
      </c>
      <c r="E176">
        <v>4.8109999999999999</v>
      </c>
    </row>
    <row r="177" spans="1:5" x14ac:dyDescent="0.2">
      <c r="A177" s="20">
        <v>37432</v>
      </c>
      <c r="B177" s="1">
        <v>25</v>
      </c>
      <c r="C177" s="1">
        <v>6</v>
      </c>
      <c r="D177" s="1">
        <v>2002</v>
      </c>
      <c r="E177">
        <v>4.5579999999999998</v>
      </c>
    </row>
    <row r="178" spans="1:5" x14ac:dyDescent="0.2">
      <c r="A178" s="20">
        <v>37433</v>
      </c>
      <c r="B178" s="1">
        <v>26</v>
      </c>
      <c r="C178" s="1">
        <v>6</v>
      </c>
      <c r="D178" s="1">
        <v>2002</v>
      </c>
      <c r="E178">
        <v>4.3780000000000001</v>
      </c>
    </row>
    <row r="179" spans="1:5" x14ac:dyDescent="0.2">
      <c r="A179" s="20">
        <v>37434</v>
      </c>
      <c r="B179" s="1">
        <v>27</v>
      </c>
      <c r="C179" s="1">
        <v>6</v>
      </c>
      <c r="D179" s="1">
        <v>2002</v>
      </c>
      <c r="E179">
        <v>4.7030000000000003</v>
      </c>
    </row>
    <row r="180" spans="1:5" x14ac:dyDescent="0.2">
      <c r="A180" s="20">
        <v>37435</v>
      </c>
      <c r="B180" s="1">
        <v>28</v>
      </c>
      <c r="C180" s="1">
        <v>6</v>
      </c>
      <c r="D180" s="1">
        <v>2002</v>
      </c>
      <c r="E180">
        <v>4.4740000000000002</v>
      </c>
    </row>
    <row r="181" spans="1:5" x14ac:dyDescent="0.2">
      <c r="A181" s="20">
        <v>37436</v>
      </c>
      <c r="B181" s="1">
        <v>29</v>
      </c>
      <c r="C181" s="1">
        <v>6</v>
      </c>
      <c r="D181" s="1">
        <v>2002</v>
      </c>
      <c r="E181">
        <v>4.5359999999999996</v>
      </c>
    </row>
    <row r="182" spans="1:5" x14ac:dyDescent="0.2">
      <c r="A182" s="20">
        <v>37437</v>
      </c>
      <c r="B182" s="1">
        <v>30</v>
      </c>
      <c r="C182" s="1">
        <v>6</v>
      </c>
      <c r="D182" s="1">
        <v>2002</v>
      </c>
      <c r="E182">
        <v>4.8019999999999996</v>
      </c>
    </row>
    <row r="183" spans="1:5" x14ac:dyDescent="0.2">
      <c r="A183" s="20">
        <v>37438</v>
      </c>
      <c r="B183" s="1">
        <v>1</v>
      </c>
      <c r="C183" s="1">
        <v>7</v>
      </c>
      <c r="D183" s="1">
        <v>2002</v>
      </c>
      <c r="E183">
        <v>4.4720000000000004</v>
      </c>
    </row>
    <row r="184" spans="1:5" x14ac:dyDescent="0.2">
      <c r="A184" s="20">
        <v>37439</v>
      </c>
      <c r="B184" s="1">
        <v>2</v>
      </c>
      <c r="C184" s="1">
        <v>7</v>
      </c>
      <c r="D184" s="1">
        <v>2002</v>
      </c>
      <c r="E184">
        <v>4.2119999999999997</v>
      </c>
    </row>
    <row r="185" spans="1:5" x14ac:dyDescent="0.2">
      <c r="A185" s="20">
        <v>37440</v>
      </c>
      <c r="B185" s="1">
        <v>3</v>
      </c>
      <c r="C185" s="1">
        <v>7</v>
      </c>
      <c r="D185" s="1">
        <v>2002</v>
      </c>
      <c r="E185">
        <v>4.2309999999999999</v>
      </c>
    </row>
    <row r="186" spans="1:5" x14ac:dyDescent="0.2">
      <c r="A186" s="20">
        <v>37441</v>
      </c>
      <c r="B186" s="1">
        <v>4</v>
      </c>
      <c r="C186" s="1">
        <v>7</v>
      </c>
      <c r="D186" s="1">
        <v>2002</v>
      </c>
      <c r="E186">
        <v>5.5780000000000003</v>
      </c>
    </row>
    <row r="187" spans="1:5" x14ac:dyDescent="0.2">
      <c r="A187" s="20">
        <v>37442</v>
      </c>
      <c r="B187" s="1">
        <v>5</v>
      </c>
      <c r="C187" s="1">
        <v>7</v>
      </c>
      <c r="D187" s="1">
        <v>2002</v>
      </c>
      <c r="E187">
        <v>5.7439999999999998</v>
      </c>
    </row>
    <row r="188" spans="1:5" x14ac:dyDescent="0.2">
      <c r="A188" s="20">
        <v>37443</v>
      </c>
      <c r="B188" s="1">
        <v>6</v>
      </c>
      <c r="C188" s="1">
        <v>7</v>
      </c>
      <c r="D188" s="1">
        <v>2002</v>
      </c>
      <c r="E188">
        <v>5.6769999999999996</v>
      </c>
    </row>
    <row r="189" spans="1:5" x14ac:dyDescent="0.2">
      <c r="A189" s="20">
        <v>37444</v>
      </c>
      <c r="B189" s="1">
        <v>7</v>
      </c>
      <c r="C189" s="1">
        <v>7</v>
      </c>
      <c r="D189" s="1">
        <v>2002</v>
      </c>
      <c r="E189">
        <v>5.298</v>
      </c>
    </row>
    <row r="190" spans="1:5" x14ac:dyDescent="0.2">
      <c r="A190" s="20">
        <v>37445</v>
      </c>
      <c r="B190" s="1">
        <v>8</v>
      </c>
      <c r="C190" s="1">
        <v>7</v>
      </c>
      <c r="D190" s="1">
        <v>2002</v>
      </c>
      <c r="E190">
        <v>5.3929999999999998</v>
      </c>
    </row>
    <row r="191" spans="1:5" x14ac:dyDescent="0.2">
      <c r="A191" s="20">
        <v>37446</v>
      </c>
      <c r="B191" s="1">
        <v>9</v>
      </c>
      <c r="C191" s="1">
        <v>7</v>
      </c>
      <c r="D191" s="1">
        <v>2002</v>
      </c>
      <c r="E191">
        <v>5.0949999999999998</v>
      </c>
    </row>
    <row r="192" spans="1:5" x14ac:dyDescent="0.2">
      <c r="A192" s="20">
        <v>37447</v>
      </c>
      <c r="B192" s="1">
        <v>10</v>
      </c>
      <c r="C192" s="1">
        <v>7</v>
      </c>
      <c r="D192" s="1">
        <v>2002</v>
      </c>
      <c r="E192">
        <v>5.1070000000000002</v>
      </c>
    </row>
    <row r="193" spans="1:5" x14ac:dyDescent="0.2">
      <c r="A193" s="20">
        <v>37448</v>
      </c>
      <c r="B193" s="1">
        <v>11</v>
      </c>
      <c r="C193" s="1">
        <v>7</v>
      </c>
      <c r="D193" s="1">
        <v>2002</v>
      </c>
      <c r="E193">
        <v>4.5890000000000004</v>
      </c>
    </row>
    <row r="194" spans="1:5" x14ac:dyDescent="0.2">
      <c r="A194" s="20">
        <v>37449</v>
      </c>
      <c r="B194" s="1">
        <v>12</v>
      </c>
      <c r="C194" s="1">
        <v>7</v>
      </c>
      <c r="D194" s="1">
        <v>2002</v>
      </c>
      <c r="E194">
        <v>3.9740000000000002</v>
      </c>
    </row>
    <row r="195" spans="1:5" x14ac:dyDescent="0.2">
      <c r="A195" s="20">
        <v>37450</v>
      </c>
      <c r="B195" s="1">
        <v>13</v>
      </c>
      <c r="C195" s="1">
        <v>7</v>
      </c>
      <c r="D195" s="1">
        <v>2002</v>
      </c>
      <c r="E195">
        <v>4.4880000000000004</v>
      </c>
    </row>
    <row r="196" spans="1:5" x14ac:dyDescent="0.2">
      <c r="A196" s="20">
        <v>37451</v>
      </c>
      <c r="B196" s="1">
        <v>14</v>
      </c>
      <c r="C196" s="1">
        <v>7</v>
      </c>
      <c r="D196" s="1">
        <v>2002</v>
      </c>
      <c r="E196">
        <v>4.4569999999999999</v>
      </c>
    </row>
    <row r="197" spans="1:5" x14ac:dyDescent="0.2">
      <c r="A197" s="20">
        <v>37452</v>
      </c>
      <c r="B197" s="1">
        <v>15</v>
      </c>
      <c r="C197" s="1">
        <v>7</v>
      </c>
      <c r="D197" s="1">
        <v>2002</v>
      </c>
      <c r="E197">
        <v>4.3609999999999998</v>
      </c>
    </row>
    <row r="198" spans="1:5" x14ac:dyDescent="0.2">
      <c r="A198" s="20">
        <v>37453</v>
      </c>
      <c r="B198" s="1">
        <v>16</v>
      </c>
      <c r="C198" s="1">
        <v>7</v>
      </c>
      <c r="D198" s="1">
        <v>2002</v>
      </c>
      <c r="E198">
        <v>4.4210000000000003</v>
      </c>
    </row>
    <row r="199" spans="1:5" x14ac:dyDescent="0.2">
      <c r="A199" s="20">
        <v>37454</v>
      </c>
      <c r="B199" s="1">
        <v>17</v>
      </c>
      <c r="C199" s="1">
        <v>7</v>
      </c>
      <c r="D199" s="1">
        <v>2002</v>
      </c>
      <c r="E199">
        <v>4.1580000000000004</v>
      </c>
    </row>
    <row r="200" spans="1:5" x14ac:dyDescent="0.2">
      <c r="A200" s="20">
        <v>37455</v>
      </c>
      <c r="B200" s="1">
        <v>18</v>
      </c>
      <c r="C200" s="1">
        <v>7</v>
      </c>
      <c r="D200" s="1">
        <v>2002</v>
      </c>
      <c r="E200">
        <v>4.0419999999999998</v>
      </c>
    </row>
    <row r="201" spans="1:5" x14ac:dyDescent="0.2">
      <c r="A201" s="20">
        <v>37456</v>
      </c>
      <c r="B201" s="1">
        <v>19</v>
      </c>
      <c r="C201" s="1">
        <v>7</v>
      </c>
      <c r="D201" s="1">
        <v>2002</v>
      </c>
      <c r="E201">
        <v>4.0279999999999996</v>
      </c>
    </row>
    <row r="202" spans="1:5" x14ac:dyDescent="0.2">
      <c r="A202" s="20">
        <v>37457</v>
      </c>
      <c r="B202" s="1">
        <v>20</v>
      </c>
      <c r="C202" s="1">
        <v>7</v>
      </c>
      <c r="D202" s="1">
        <v>2002</v>
      </c>
      <c r="E202">
        <v>4.2359999999999998</v>
      </c>
    </row>
    <row r="203" spans="1:5" x14ac:dyDescent="0.2">
      <c r="A203" s="20">
        <v>37458</v>
      </c>
      <c r="B203" s="1">
        <v>21</v>
      </c>
      <c r="C203" s="1">
        <v>7</v>
      </c>
      <c r="D203" s="1">
        <v>2002</v>
      </c>
      <c r="E203">
        <v>3.7109999999999999</v>
      </c>
    </row>
    <row r="204" spans="1:5" x14ac:dyDescent="0.2">
      <c r="A204" s="20">
        <v>37459</v>
      </c>
      <c r="B204" s="1">
        <v>22</v>
      </c>
      <c r="C204" s="1">
        <v>7</v>
      </c>
      <c r="D204" s="1">
        <v>2002</v>
      </c>
      <c r="E204">
        <v>3.7679999999999998</v>
      </c>
    </row>
    <row r="205" spans="1:5" x14ac:dyDescent="0.2">
      <c r="A205" s="20">
        <v>37460</v>
      </c>
      <c r="B205" s="1">
        <v>23</v>
      </c>
      <c r="C205" s="1">
        <v>7</v>
      </c>
      <c r="D205" s="1">
        <v>2002</v>
      </c>
      <c r="E205">
        <v>3.532</v>
      </c>
    </row>
    <row r="206" spans="1:5" x14ac:dyDescent="0.2">
      <c r="A206" s="20">
        <v>37461</v>
      </c>
      <c r="B206" s="1">
        <v>24</v>
      </c>
      <c r="C206" s="1">
        <v>7</v>
      </c>
      <c r="D206" s="1">
        <v>2002</v>
      </c>
      <c r="E206">
        <v>3.5219999999999998</v>
      </c>
    </row>
    <row r="207" spans="1:5" x14ac:dyDescent="0.2">
      <c r="A207" s="20">
        <v>37462</v>
      </c>
      <c r="B207" s="1">
        <v>25</v>
      </c>
      <c r="C207" s="1">
        <v>7</v>
      </c>
      <c r="D207" s="1">
        <v>2002</v>
      </c>
      <c r="E207">
        <v>3.3290000000000002</v>
      </c>
    </row>
    <row r="208" spans="1:5" x14ac:dyDescent="0.2">
      <c r="A208" s="20">
        <v>37463</v>
      </c>
      <c r="B208" s="1">
        <v>26</v>
      </c>
      <c r="C208" s="1">
        <v>7</v>
      </c>
      <c r="D208" s="1">
        <v>2002</v>
      </c>
      <c r="E208">
        <v>3.34</v>
      </c>
    </row>
    <row r="209" spans="1:5" x14ac:dyDescent="0.2">
      <c r="A209" s="20">
        <v>37464</v>
      </c>
      <c r="B209" s="1">
        <v>27</v>
      </c>
      <c r="C209" s="1">
        <v>7</v>
      </c>
      <c r="D209" s="1">
        <v>2002</v>
      </c>
      <c r="E209">
        <v>3.9809999999999999</v>
      </c>
    </row>
    <row r="210" spans="1:5" x14ac:dyDescent="0.2">
      <c r="A210" s="20">
        <v>37465</v>
      </c>
      <c r="B210" s="1">
        <v>28</v>
      </c>
      <c r="C210" s="1">
        <v>7</v>
      </c>
      <c r="D210" s="1">
        <v>2002</v>
      </c>
      <c r="E210">
        <v>4.2969999999999997</v>
      </c>
    </row>
    <row r="211" spans="1:5" x14ac:dyDescent="0.2">
      <c r="A211" s="20">
        <v>37466</v>
      </c>
      <c r="B211" s="1">
        <v>29</v>
      </c>
      <c r="C211" s="1">
        <v>7</v>
      </c>
      <c r="D211" s="1">
        <v>2002</v>
      </c>
      <c r="E211">
        <v>3.8250000000000002</v>
      </c>
    </row>
    <row r="212" spans="1:5" x14ac:dyDescent="0.2">
      <c r="A212" s="20">
        <v>37467</v>
      </c>
      <c r="B212" s="1">
        <v>30</v>
      </c>
      <c r="C212" s="1">
        <v>7</v>
      </c>
      <c r="D212" s="1">
        <v>2002</v>
      </c>
      <c r="E212">
        <v>3.855</v>
      </c>
    </row>
    <row r="213" spans="1:5" x14ac:dyDescent="0.2">
      <c r="A213" s="20">
        <v>37468</v>
      </c>
      <c r="B213" s="1">
        <v>31</v>
      </c>
      <c r="C213" s="1">
        <v>7</v>
      </c>
      <c r="D213" s="1">
        <v>2002</v>
      </c>
      <c r="E213">
        <v>3.65</v>
      </c>
    </row>
    <row r="214" spans="1:5" x14ac:dyDescent="0.2">
      <c r="A214" s="20">
        <v>37469</v>
      </c>
      <c r="B214" s="1">
        <v>1</v>
      </c>
      <c r="C214" s="1">
        <v>8</v>
      </c>
      <c r="D214" s="1">
        <v>2002</v>
      </c>
      <c r="E214">
        <v>3.8490000000000002</v>
      </c>
    </row>
    <row r="215" spans="1:5" x14ac:dyDescent="0.2">
      <c r="A215" s="20">
        <v>37470</v>
      </c>
      <c r="B215" s="1">
        <v>2</v>
      </c>
      <c r="C215" s="1">
        <v>8</v>
      </c>
      <c r="D215" s="1">
        <v>2002</v>
      </c>
      <c r="E215">
        <v>3.2090000000000001</v>
      </c>
    </row>
    <row r="216" spans="1:5" x14ac:dyDescent="0.2">
      <c r="A216" s="20">
        <v>37471</v>
      </c>
      <c r="B216" s="1">
        <v>3</v>
      </c>
      <c r="C216" s="1">
        <v>8</v>
      </c>
      <c r="D216" s="1">
        <v>2002</v>
      </c>
      <c r="E216">
        <v>3.024</v>
      </c>
    </row>
    <row r="217" spans="1:5" x14ac:dyDescent="0.2">
      <c r="A217" s="20">
        <v>37472</v>
      </c>
      <c r="B217" s="1">
        <v>4</v>
      </c>
      <c r="C217" s="1">
        <v>8</v>
      </c>
      <c r="D217" s="1">
        <v>2002</v>
      </c>
      <c r="E217">
        <v>2.8540000000000001</v>
      </c>
    </row>
    <row r="218" spans="1:5" x14ac:dyDescent="0.2">
      <c r="A218" s="20">
        <v>37473</v>
      </c>
      <c r="B218" s="1">
        <v>5</v>
      </c>
      <c r="C218" s="1">
        <v>8</v>
      </c>
      <c r="D218" s="1">
        <v>2002</v>
      </c>
      <c r="E218">
        <v>2.5089999999999999</v>
      </c>
    </row>
    <row r="219" spans="1:5" x14ac:dyDescent="0.2">
      <c r="A219" s="20">
        <v>37474</v>
      </c>
      <c r="B219" s="1">
        <v>6</v>
      </c>
      <c r="C219" s="1">
        <v>8</v>
      </c>
      <c r="D219" s="1">
        <v>2002</v>
      </c>
      <c r="E219">
        <v>2.806</v>
      </c>
    </row>
    <row r="220" spans="1:5" x14ac:dyDescent="0.2">
      <c r="A220" s="20">
        <v>37475</v>
      </c>
      <c r="B220" s="1">
        <v>7</v>
      </c>
      <c r="C220" s="1">
        <v>8</v>
      </c>
      <c r="D220" s="1">
        <v>2002</v>
      </c>
      <c r="E220">
        <v>2.4870000000000001</v>
      </c>
    </row>
    <row r="221" spans="1:5" x14ac:dyDescent="0.2">
      <c r="A221" s="20">
        <v>37476</v>
      </c>
      <c r="B221" s="1">
        <v>8</v>
      </c>
      <c r="C221" s="1">
        <v>8</v>
      </c>
      <c r="D221" s="1">
        <v>2002</v>
      </c>
      <c r="E221">
        <v>2.7679999999999998</v>
      </c>
    </row>
    <row r="222" spans="1:5" x14ac:dyDescent="0.2">
      <c r="A222" s="20">
        <v>37477</v>
      </c>
      <c r="B222" s="1">
        <v>9</v>
      </c>
      <c r="C222" s="1">
        <v>8</v>
      </c>
      <c r="D222" s="1">
        <v>2002</v>
      </c>
      <c r="E222">
        <v>2.5110000000000001</v>
      </c>
    </row>
    <row r="223" spans="1:5" x14ac:dyDescent="0.2">
      <c r="A223" s="20">
        <v>37478</v>
      </c>
      <c r="B223" s="1">
        <v>10</v>
      </c>
      <c r="C223" s="1">
        <v>8</v>
      </c>
      <c r="D223" s="1">
        <v>2002</v>
      </c>
      <c r="E223">
        <v>2.754</v>
      </c>
    </row>
    <row r="224" spans="1:5" x14ac:dyDescent="0.2">
      <c r="A224" s="20">
        <v>37479</v>
      </c>
      <c r="B224" s="1">
        <v>11</v>
      </c>
      <c r="C224" s="1">
        <v>8</v>
      </c>
      <c r="D224" s="1">
        <v>2002</v>
      </c>
      <c r="E224">
        <v>2.6120000000000001</v>
      </c>
    </row>
    <row r="225" spans="1:5" x14ac:dyDescent="0.2">
      <c r="A225" s="20">
        <v>37480</v>
      </c>
      <c r="B225" s="1">
        <v>12</v>
      </c>
      <c r="C225" s="1">
        <v>8</v>
      </c>
      <c r="D225" s="1">
        <v>2002</v>
      </c>
      <c r="E225">
        <v>2.883</v>
      </c>
    </row>
    <row r="226" spans="1:5" x14ac:dyDescent="0.2">
      <c r="A226" s="20">
        <v>37481</v>
      </c>
      <c r="B226" s="1">
        <v>13</v>
      </c>
      <c r="C226" s="1">
        <v>8</v>
      </c>
      <c r="D226" s="1">
        <v>2002</v>
      </c>
      <c r="E226">
        <v>2.879</v>
      </c>
    </row>
    <row r="227" spans="1:5" x14ac:dyDescent="0.2">
      <c r="A227" s="20">
        <v>37482</v>
      </c>
      <c r="B227" s="1">
        <v>14</v>
      </c>
      <c r="C227" s="1">
        <v>8</v>
      </c>
      <c r="D227" s="1">
        <v>2002</v>
      </c>
      <c r="E227">
        <v>2.8290000000000002</v>
      </c>
    </row>
    <row r="228" spans="1:5" x14ac:dyDescent="0.2">
      <c r="A228" s="20">
        <v>37483</v>
      </c>
      <c r="B228" s="1">
        <v>15</v>
      </c>
      <c r="C228" s="1">
        <v>8</v>
      </c>
      <c r="D228" s="1">
        <v>2002</v>
      </c>
      <c r="E228">
        <v>2.762</v>
      </c>
    </row>
    <row r="229" spans="1:5" x14ac:dyDescent="0.2">
      <c r="A229" s="20">
        <v>37484</v>
      </c>
      <c r="B229" s="1">
        <v>16</v>
      </c>
      <c r="C229" s="1">
        <v>8</v>
      </c>
      <c r="D229" s="1">
        <v>2002</v>
      </c>
      <c r="E229">
        <v>2.677</v>
      </c>
    </row>
    <row r="230" spans="1:5" x14ac:dyDescent="0.2">
      <c r="A230" s="20">
        <v>37485</v>
      </c>
      <c r="B230" s="1">
        <v>17</v>
      </c>
      <c r="C230" s="1">
        <v>8</v>
      </c>
      <c r="D230" s="1">
        <v>2002</v>
      </c>
      <c r="E230">
        <v>2.8109999999999999</v>
      </c>
    </row>
    <row r="231" spans="1:5" x14ac:dyDescent="0.2">
      <c r="A231" s="20">
        <v>37486</v>
      </c>
      <c r="B231" s="1">
        <v>18</v>
      </c>
      <c r="C231" s="1">
        <v>8</v>
      </c>
      <c r="D231" s="1">
        <v>2002</v>
      </c>
      <c r="E231">
        <v>4.843</v>
      </c>
    </row>
    <row r="232" spans="1:5" x14ac:dyDescent="0.2">
      <c r="A232" s="20">
        <v>37487</v>
      </c>
      <c r="B232" s="1">
        <v>19</v>
      </c>
      <c r="C232" s="1">
        <v>8</v>
      </c>
      <c r="D232" s="1">
        <v>2002</v>
      </c>
      <c r="E232">
        <v>5.1559999999999997</v>
      </c>
    </row>
    <row r="233" spans="1:5" x14ac:dyDescent="0.2">
      <c r="A233" s="20">
        <v>37488</v>
      </c>
      <c r="B233" s="1">
        <v>20</v>
      </c>
      <c r="C233" s="1">
        <v>8</v>
      </c>
      <c r="D233" s="1">
        <v>2002</v>
      </c>
      <c r="E233">
        <v>5.0490000000000004</v>
      </c>
    </row>
    <row r="234" spans="1:5" x14ac:dyDescent="0.2">
      <c r="A234" s="20">
        <v>37489</v>
      </c>
      <c r="B234" s="1">
        <v>21</v>
      </c>
      <c r="C234" s="1">
        <v>8</v>
      </c>
      <c r="D234" s="1">
        <v>2002</v>
      </c>
      <c r="E234">
        <v>5.077</v>
      </c>
    </row>
    <row r="235" spans="1:5" x14ac:dyDescent="0.2">
      <c r="A235" s="20">
        <v>37490</v>
      </c>
      <c r="B235" s="1">
        <v>22</v>
      </c>
      <c r="C235" s="1">
        <v>8</v>
      </c>
      <c r="D235" s="1">
        <v>2002</v>
      </c>
      <c r="E235">
        <v>4.1420000000000003</v>
      </c>
    </row>
    <row r="236" spans="1:5" x14ac:dyDescent="0.2">
      <c r="A236" s="20">
        <v>37491</v>
      </c>
      <c r="B236" s="1">
        <v>23</v>
      </c>
      <c r="C236" s="1">
        <v>8</v>
      </c>
      <c r="D236" s="1">
        <v>2002</v>
      </c>
      <c r="E236">
        <v>2.1659999999999999</v>
      </c>
    </row>
    <row r="237" spans="1:5" x14ac:dyDescent="0.2">
      <c r="A237" s="20">
        <v>37492</v>
      </c>
      <c r="B237" s="1">
        <v>24</v>
      </c>
      <c r="C237" s="1">
        <v>8</v>
      </c>
      <c r="D237" s="1">
        <v>2002</v>
      </c>
      <c r="E237">
        <v>2.6459999999999999</v>
      </c>
    </row>
    <row r="238" spans="1:5" x14ac:dyDescent="0.2">
      <c r="A238" s="20">
        <v>37493</v>
      </c>
      <c r="B238" s="1">
        <v>25</v>
      </c>
      <c r="C238" s="1">
        <v>8</v>
      </c>
      <c r="D238" s="1">
        <v>2002</v>
      </c>
      <c r="E238">
        <v>5.0839999999999996</v>
      </c>
    </row>
    <row r="239" spans="1:5" x14ac:dyDescent="0.2">
      <c r="A239" s="20">
        <v>37494</v>
      </c>
      <c r="B239" s="1">
        <v>26</v>
      </c>
      <c r="C239" s="1">
        <v>8</v>
      </c>
      <c r="D239" s="1">
        <v>2002</v>
      </c>
      <c r="E239">
        <v>6.1150000000000002</v>
      </c>
    </row>
    <row r="240" spans="1:5" x14ac:dyDescent="0.2">
      <c r="A240" s="20">
        <v>37495</v>
      </c>
      <c r="B240" s="1">
        <v>27</v>
      </c>
      <c r="C240" s="1">
        <v>8</v>
      </c>
      <c r="D240" s="1">
        <v>2002</v>
      </c>
      <c r="E240">
        <v>5.9180000000000001</v>
      </c>
    </row>
    <row r="241" spans="1:5" x14ac:dyDescent="0.2">
      <c r="A241" s="20">
        <v>37496</v>
      </c>
      <c r="B241" s="1">
        <v>28</v>
      </c>
      <c r="C241" s="1">
        <v>8</v>
      </c>
      <c r="D241" s="1">
        <v>2002</v>
      </c>
      <c r="E241">
        <v>9.8170000000000002</v>
      </c>
    </row>
    <row r="242" spans="1:5" x14ac:dyDescent="0.2">
      <c r="A242" s="20">
        <v>37497</v>
      </c>
      <c r="B242" s="1">
        <v>29</v>
      </c>
      <c r="C242" s="1">
        <v>8</v>
      </c>
      <c r="D242" s="1">
        <v>2002</v>
      </c>
      <c r="E242">
        <v>7.41</v>
      </c>
    </row>
    <row r="243" spans="1:5" x14ac:dyDescent="0.2">
      <c r="A243" s="20">
        <v>37498</v>
      </c>
      <c r="B243" s="1">
        <v>30</v>
      </c>
      <c r="C243" s="1">
        <v>8</v>
      </c>
      <c r="D243" s="1">
        <v>2002</v>
      </c>
      <c r="E243">
        <v>4.7729999999999997</v>
      </c>
    </row>
    <row r="244" spans="1:5" x14ac:dyDescent="0.2">
      <c r="A244" s="20">
        <v>37499</v>
      </c>
      <c r="B244" s="1">
        <v>31</v>
      </c>
      <c r="C244" s="1">
        <v>8</v>
      </c>
      <c r="D244" s="1">
        <v>2002</v>
      </c>
      <c r="E244">
        <v>4.9880000000000004</v>
      </c>
    </row>
    <row r="245" spans="1:5" x14ac:dyDescent="0.2">
      <c r="A245" s="20">
        <v>37500</v>
      </c>
      <c r="B245" s="1">
        <v>1</v>
      </c>
      <c r="C245" s="1">
        <v>9</v>
      </c>
      <c r="D245" s="1">
        <v>2002</v>
      </c>
      <c r="E245">
        <v>4.149</v>
      </c>
    </row>
    <row r="246" spans="1:5" x14ac:dyDescent="0.2">
      <c r="A246" s="20">
        <v>37501</v>
      </c>
      <c r="B246" s="1">
        <v>2</v>
      </c>
      <c r="C246" s="1">
        <v>9</v>
      </c>
      <c r="D246" s="1">
        <v>2002</v>
      </c>
      <c r="E246">
        <v>2.8460000000000001</v>
      </c>
    </row>
    <row r="247" spans="1:5" x14ac:dyDescent="0.2">
      <c r="A247" s="20">
        <v>37502</v>
      </c>
      <c r="B247" s="1">
        <v>3</v>
      </c>
      <c r="C247" s="1">
        <v>9</v>
      </c>
      <c r="D247" s="1">
        <v>2002</v>
      </c>
      <c r="E247">
        <v>1.879</v>
      </c>
    </row>
    <row r="248" spans="1:5" x14ac:dyDescent="0.2">
      <c r="A248" s="20">
        <v>37503</v>
      </c>
      <c r="B248" s="1">
        <v>4</v>
      </c>
      <c r="C248" s="1">
        <v>9</v>
      </c>
      <c r="D248" s="1">
        <v>2002</v>
      </c>
      <c r="E248">
        <v>2.5190000000000001</v>
      </c>
    </row>
    <row r="249" spans="1:5" x14ac:dyDescent="0.2">
      <c r="A249" s="20">
        <v>37504</v>
      </c>
      <c r="B249" s="1">
        <v>5</v>
      </c>
      <c r="C249" s="1">
        <v>9</v>
      </c>
      <c r="D249" s="1">
        <v>2002</v>
      </c>
      <c r="E249">
        <v>3.456</v>
      </c>
    </row>
    <row r="250" spans="1:5" x14ac:dyDescent="0.2">
      <c r="A250" s="20">
        <v>37505</v>
      </c>
      <c r="B250" s="1">
        <v>6</v>
      </c>
      <c r="C250" s="1">
        <v>9</v>
      </c>
      <c r="D250" s="1">
        <v>2002</v>
      </c>
      <c r="E250">
        <v>6.58</v>
      </c>
    </row>
    <row r="251" spans="1:5" x14ac:dyDescent="0.2">
      <c r="A251" s="20">
        <v>37506</v>
      </c>
      <c r="B251" s="1">
        <v>7</v>
      </c>
      <c r="C251" s="1">
        <v>9</v>
      </c>
      <c r="D251" s="1">
        <v>2002</v>
      </c>
      <c r="E251">
        <v>6.5410000000000004</v>
      </c>
    </row>
    <row r="252" spans="1:5" x14ac:dyDescent="0.2">
      <c r="A252" s="20">
        <v>37507</v>
      </c>
      <c r="B252" s="1">
        <v>8</v>
      </c>
      <c r="C252" s="1">
        <v>9</v>
      </c>
      <c r="D252" s="1">
        <v>2002</v>
      </c>
      <c r="E252">
        <v>6.1449999999999996</v>
      </c>
    </row>
    <row r="253" spans="1:5" x14ac:dyDescent="0.2">
      <c r="A253" s="20">
        <v>37508</v>
      </c>
      <c r="B253" s="1">
        <v>9</v>
      </c>
      <c r="C253" s="1">
        <v>9</v>
      </c>
      <c r="D253" s="1">
        <v>2002</v>
      </c>
      <c r="E253">
        <v>4.9809999999999999</v>
      </c>
    </row>
    <row r="254" spans="1:5" x14ac:dyDescent="0.2">
      <c r="A254" s="20">
        <v>37509</v>
      </c>
      <c r="B254" s="1">
        <v>10</v>
      </c>
      <c r="C254" s="1">
        <v>9</v>
      </c>
      <c r="D254" s="1">
        <v>2002</v>
      </c>
      <c r="E254">
        <v>5.1669999999999998</v>
      </c>
    </row>
    <row r="255" spans="1:5" x14ac:dyDescent="0.2">
      <c r="A255" s="20">
        <v>37510</v>
      </c>
      <c r="B255" s="1">
        <v>11</v>
      </c>
      <c r="C255" s="1">
        <v>9</v>
      </c>
      <c r="D255" s="1">
        <v>2002</v>
      </c>
      <c r="E255">
        <v>5.4909999999999997</v>
      </c>
    </row>
    <row r="256" spans="1:5" x14ac:dyDescent="0.2">
      <c r="A256" s="20">
        <v>37511</v>
      </c>
      <c r="B256" s="1">
        <v>12</v>
      </c>
      <c r="C256" s="1">
        <v>9</v>
      </c>
      <c r="D256" s="1">
        <v>2002</v>
      </c>
      <c r="E256">
        <v>4.6189999999999998</v>
      </c>
    </row>
    <row r="257" spans="1:5" x14ac:dyDescent="0.2">
      <c r="A257" s="20">
        <v>37512</v>
      </c>
      <c r="B257" s="1">
        <v>13</v>
      </c>
      <c r="C257" s="1">
        <v>9</v>
      </c>
      <c r="D257" s="1">
        <v>2002</v>
      </c>
      <c r="E257">
        <v>3.9260000000000002</v>
      </c>
    </row>
    <row r="258" spans="1:5" x14ac:dyDescent="0.2">
      <c r="A258" s="20">
        <v>37513</v>
      </c>
      <c r="B258" s="1">
        <v>14</v>
      </c>
      <c r="C258" s="1">
        <v>9</v>
      </c>
      <c r="D258" s="1">
        <v>2002</v>
      </c>
      <c r="E258">
        <v>1.8879999999999999</v>
      </c>
    </row>
    <row r="259" spans="1:5" x14ac:dyDescent="0.2">
      <c r="A259" s="20">
        <v>37514</v>
      </c>
      <c r="B259" s="1">
        <v>15</v>
      </c>
      <c r="C259" s="1">
        <v>9</v>
      </c>
      <c r="D259" s="1">
        <v>2002</v>
      </c>
      <c r="E259">
        <v>0.96299999999999997</v>
      </c>
    </row>
    <row r="260" spans="1:5" x14ac:dyDescent="0.2">
      <c r="A260" s="20">
        <v>37515</v>
      </c>
      <c r="B260" s="1">
        <v>16</v>
      </c>
      <c r="C260" s="1">
        <v>9</v>
      </c>
      <c r="D260" s="1">
        <v>2002</v>
      </c>
      <c r="E260">
        <v>0.60799999999999998</v>
      </c>
    </row>
    <row r="261" spans="1:5" x14ac:dyDescent="0.2">
      <c r="A261" s="20">
        <v>37516</v>
      </c>
      <c r="B261" s="1">
        <v>17</v>
      </c>
      <c r="C261" s="1">
        <v>9</v>
      </c>
      <c r="D261" s="1">
        <v>2002</v>
      </c>
      <c r="E261">
        <v>0.52</v>
      </c>
    </row>
    <row r="262" spans="1:5" x14ac:dyDescent="0.2">
      <c r="A262" s="20">
        <v>37517</v>
      </c>
      <c r="B262" s="1">
        <v>18</v>
      </c>
      <c r="C262" s="1">
        <v>9</v>
      </c>
      <c r="D262" s="1">
        <v>2002</v>
      </c>
      <c r="E262">
        <v>0.99099999999999999</v>
      </c>
    </row>
    <row r="263" spans="1:5" x14ac:dyDescent="0.2">
      <c r="A263" s="20">
        <v>37518</v>
      </c>
      <c r="B263" s="1">
        <v>19</v>
      </c>
      <c r="C263" s="1">
        <v>9</v>
      </c>
      <c r="D263" s="1">
        <v>2002</v>
      </c>
      <c r="E263">
        <v>1.8660000000000001</v>
      </c>
    </row>
    <row r="264" spans="1:5" x14ac:dyDescent="0.2">
      <c r="A264" s="20">
        <v>37519</v>
      </c>
      <c r="B264" s="1">
        <v>20</v>
      </c>
      <c r="C264" s="1">
        <v>9</v>
      </c>
      <c r="D264" s="1">
        <v>2002</v>
      </c>
      <c r="E264">
        <v>3.4969999999999999</v>
      </c>
    </row>
    <row r="265" spans="1:5" x14ac:dyDescent="0.2">
      <c r="A265" s="20">
        <v>37520</v>
      </c>
      <c r="B265" s="1">
        <v>21</v>
      </c>
      <c r="C265" s="1">
        <v>9</v>
      </c>
      <c r="D265" s="1">
        <v>2002</v>
      </c>
      <c r="E265">
        <v>4.9820000000000002</v>
      </c>
    </row>
    <row r="266" spans="1:5" x14ac:dyDescent="0.2">
      <c r="A266" s="20">
        <v>37521</v>
      </c>
      <c r="B266" s="1">
        <v>22</v>
      </c>
      <c r="C266" s="1">
        <v>9</v>
      </c>
      <c r="D266" s="1">
        <v>2002</v>
      </c>
      <c r="E266">
        <v>4.109</v>
      </c>
    </row>
    <row r="267" spans="1:5" x14ac:dyDescent="0.2">
      <c r="A267" s="20">
        <v>37522</v>
      </c>
      <c r="B267" s="1">
        <v>23</v>
      </c>
      <c r="C267" s="1">
        <v>9</v>
      </c>
      <c r="D267" s="1">
        <v>2002</v>
      </c>
      <c r="E267">
        <v>2.6110000000000002</v>
      </c>
    </row>
    <row r="268" spans="1:5" x14ac:dyDescent="0.2">
      <c r="A268" s="20">
        <v>37523</v>
      </c>
      <c r="B268" s="1">
        <v>24</v>
      </c>
      <c r="C268" s="1">
        <v>9</v>
      </c>
      <c r="D268" s="1">
        <v>2002</v>
      </c>
      <c r="E268">
        <v>2.8479999999999999</v>
      </c>
    </row>
    <row r="269" spans="1:5" x14ac:dyDescent="0.2">
      <c r="A269" s="20">
        <v>37524</v>
      </c>
      <c r="B269" s="1">
        <v>25</v>
      </c>
      <c r="C269" s="1">
        <v>9</v>
      </c>
      <c r="D269" s="1">
        <v>2002</v>
      </c>
      <c r="E269">
        <v>2.6379999999999999</v>
      </c>
    </row>
    <row r="270" spans="1:5" x14ac:dyDescent="0.2">
      <c r="A270" s="20">
        <v>37525</v>
      </c>
      <c r="B270" s="1">
        <v>26</v>
      </c>
      <c r="C270" s="1">
        <v>9</v>
      </c>
      <c r="D270" s="1">
        <v>2002</v>
      </c>
      <c r="E270">
        <v>4.1609999999999996</v>
      </c>
    </row>
    <row r="271" spans="1:5" x14ac:dyDescent="0.2">
      <c r="A271" s="20">
        <v>37526</v>
      </c>
      <c r="B271" s="1">
        <v>27</v>
      </c>
      <c r="C271" s="1">
        <v>9</v>
      </c>
      <c r="D271" s="1">
        <v>2002</v>
      </c>
      <c r="E271">
        <v>3.286</v>
      </c>
    </row>
    <row r="272" spans="1:5" x14ac:dyDescent="0.2">
      <c r="A272" s="20">
        <v>37527</v>
      </c>
      <c r="B272" s="1">
        <v>28</v>
      </c>
      <c r="C272" s="1">
        <v>9</v>
      </c>
      <c r="D272" s="1">
        <v>2002</v>
      </c>
      <c r="E272">
        <v>3.073</v>
      </c>
    </row>
    <row r="273" spans="1:5" x14ac:dyDescent="0.2">
      <c r="A273" s="20">
        <v>37528</v>
      </c>
      <c r="B273" s="1">
        <v>29</v>
      </c>
      <c r="C273" s="1">
        <v>9</v>
      </c>
      <c r="D273" s="1">
        <v>2002</v>
      </c>
      <c r="E273">
        <v>3.5840000000000001</v>
      </c>
    </row>
    <row r="274" spans="1:5" x14ac:dyDescent="0.2">
      <c r="A274" s="20">
        <v>37529</v>
      </c>
      <c r="B274" s="1">
        <v>30</v>
      </c>
      <c r="C274" s="1">
        <v>9</v>
      </c>
      <c r="D274" s="1">
        <v>2002</v>
      </c>
      <c r="E274">
        <v>4</v>
      </c>
    </row>
    <row r="275" spans="1:5" x14ac:dyDescent="0.2">
      <c r="A275" s="20">
        <v>37530</v>
      </c>
      <c r="B275" s="1">
        <v>1</v>
      </c>
      <c r="C275" s="1">
        <v>10</v>
      </c>
      <c r="D275" s="1">
        <v>2002</v>
      </c>
      <c r="E275">
        <v>4.3659999999999997</v>
      </c>
    </row>
    <row r="276" spans="1:5" x14ac:dyDescent="0.2">
      <c r="A276" s="20">
        <v>37531</v>
      </c>
      <c r="B276" s="1">
        <v>2</v>
      </c>
      <c r="C276" s="1">
        <v>10</v>
      </c>
      <c r="D276" s="1">
        <v>2002</v>
      </c>
      <c r="E276">
        <v>4.6310000000000002</v>
      </c>
    </row>
    <row r="277" spans="1:5" x14ac:dyDescent="0.2">
      <c r="A277" s="20">
        <v>37532</v>
      </c>
      <c r="B277" s="1">
        <v>3</v>
      </c>
      <c r="C277" s="1">
        <v>10</v>
      </c>
      <c r="D277" s="1">
        <v>2002</v>
      </c>
      <c r="E277">
        <v>4.1669999999999998</v>
      </c>
    </row>
    <row r="278" spans="1:5" x14ac:dyDescent="0.2">
      <c r="A278" s="20">
        <v>37533</v>
      </c>
      <c r="B278" s="1">
        <v>4</v>
      </c>
      <c r="C278" s="1">
        <v>10</v>
      </c>
      <c r="D278" s="1">
        <v>2002</v>
      </c>
      <c r="E278">
        <v>5.5590000000000002</v>
      </c>
    </row>
    <row r="279" spans="1:5" x14ac:dyDescent="0.2">
      <c r="A279" s="20">
        <v>37534</v>
      </c>
      <c r="B279" s="1">
        <v>5</v>
      </c>
      <c r="C279" s="1">
        <v>10</v>
      </c>
      <c r="D279" s="1">
        <v>2002</v>
      </c>
      <c r="E279">
        <v>7.5350000000000001</v>
      </c>
    </row>
    <row r="280" spans="1:5" x14ac:dyDescent="0.2">
      <c r="A280" s="20">
        <v>37535</v>
      </c>
      <c r="B280" s="1">
        <v>6</v>
      </c>
      <c r="C280" s="1">
        <v>10</v>
      </c>
      <c r="D280" s="1">
        <v>2002</v>
      </c>
      <c r="E280">
        <v>10.78</v>
      </c>
    </row>
    <row r="281" spans="1:5" x14ac:dyDescent="0.2">
      <c r="A281" s="20">
        <v>37536</v>
      </c>
      <c r="B281" s="1">
        <v>7</v>
      </c>
      <c r="C281" s="1">
        <v>10</v>
      </c>
      <c r="D281" s="1">
        <v>2002</v>
      </c>
      <c r="E281">
        <v>13.417</v>
      </c>
    </row>
    <row r="282" spans="1:5" x14ac:dyDescent="0.2">
      <c r="A282" s="20">
        <v>37537</v>
      </c>
      <c r="B282" s="1">
        <v>8</v>
      </c>
      <c r="C282" s="1">
        <v>10</v>
      </c>
      <c r="D282" s="1">
        <v>2002</v>
      </c>
      <c r="E282">
        <v>13.015000000000001</v>
      </c>
    </row>
    <row r="283" spans="1:5" x14ac:dyDescent="0.2">
      <c r="A283" s="20">
        <v>37538</v>
      </c>
      <c r="B283" s="1">
        <v>9</v>
      </c>
      <c r="C283" s="1">
        <v>10</v>
      </c>
      <c r="D283" s="1">
        <v>2002</v>
      </c>
      <c r="E283">
        <v>10.004</v>
      </c>
    </row>
    <row r="284" spans="1:5" x14ac:dyDescent="0.2">
      <c r="A284" s="20">
        <v>37539</v>
      </c>
      <c r="B284" s="1">
        <v>10</v>
      </c>
      <c r="C284" s="1">
        <v>10</v>
      </c>
      <c r="D284" s="1">
        <v>2002</v>
      </c>
      <c r="E284">
        <v>6.9160000000000004</v>
      </c>
    </row>
    <row r="285" spans="1:5" x14ac:dyDescent="0.2">
      <c r="A285" s="20">
        <v>37540</v>
      </c>
      <c r="B285" s="1">
        <v>11</v>
      </c>
      <c r="C285" s="1">
        <v>10</v>
      </c>
      <c r="D285" s="1">
        <v>2002</v>
      </c>
      <c r="E285">
        <v>4.5869999999999997</v>
      </c>
    </row>
    <row r="286" spans="1:5" x14ac:dyDescent="0.2">
      <c r="A286" s="20">
        <v>37541</v>
      </c>
      <c r="B286" s="1">
        <v>12</v>
      </c>
      <c r="C286" s="1">
        <v>10</v>
      </c>
      <c r="D286" s="1">
        <v>2002</v>
      </c>
      <c r="E286">
        <v>2.702</v>
      </c>
    </row>
    <row r="287" spans="1:5" x14ac:dyDescent="0.2">
      <c r="A287" s="20">
        <v>37542</v>
      </c>
      <c r="B287" s="1">
        <v>13</v>
      </c>
      <c r="C287" s="1">
        <v>10</v>
      </c>
      <c r="D287" s="1">
        <v>2002</v>
      </c>
      <c r="E287">
        <v>2.0569999999999999</v>
      </c>
    </row>
    <row r="288" spans="1:5" x14ac:dyDescent="0.2">
      <c r="A288" s="20">
        <v>37543</v>
      </c>
      <c r="B288" s="1">
        <v>14</v>
      </c>
      <c r="C288" s="1">
        <v>10</v>
      </c>
      <c r="D288" s="1">
        <v>2002</v>
      </c>
      <c r="E288">
        <v>2.8069999999999999</v>
      </c>
    </row>
    <row r="289" spans="1:5" x14ac:dyDescent="0.2">
      <c r="A289" s="20">
        <v>37544</v>
      </c>
      <c r="B289" s="1">
        <v>15</v>
      </c>
      <c r="C289" s="1">
        <v>10</v>
      </c>
      <c r="D289" s="1">
        <v>2002</v>
      </c>
      <c r="E289">
        <v>3.383</v>
      </c>
    </row>
    <row r="290" spans="1:5" x14ac:dyDescent="0.2">
      <c r="A290" s="20">
        <v>37545</v>
      </c>
      <c r="B290" s="1">
        <v>16</v>
      </c>
      <c r="C290" s="1">
        <v>10</v>
      </c>
      <c r="D290" s="1">
        <v>2002</v>
      </c>
      <c r="E290">
        <v>3.3809999999999998</v>
      </c>
    </row>
    <row r="291" spans="1:5" x14ac:dyDescent="0.2">
      <c r="A291" s="20">
        <v>37546</v>
      </c>
      <c r="B291" s="1">
        <v>17</v>
      </c>
      <c r="C291" s="1">
        <v>10</v>
      </c>
      <c r="D291" s="1">
        <v>2002</v>
      </c>
      <c r="E291">
        <v>3.61</v>
      </c>
    </row>
    <row r="292" spans="1:5" x14ac:dyDescent="0.2">
      <c r="A292" s="20">
        <v>37547</v>
      </c>
      <c r="B292" s="1">
        <v>18</v>
      </c>
      <c r="C292" s="1">
        <v>10</v>
      </c>
      <c r="D292" s="1">
        <v>2002</v>
      </c>
      <c r="E292">
        <v>5.1859999999999999</v>
      </c>
    </row>
    <row r="293" spans="1:5" x14ac:dyDescent="0.2">
      <c r="A293" s="20">
        <v>37548</v>
      </c>
      <c r="B293" s="1">
        <v>19</v>
      </c>
      <c r="C293" s="1">
        <v>10</v>
      </c>
      <c r="D293" s="1">
        <v>2002</v>
      </c>
      <c r="E293">
        <v>5.7229999999999999</v>
      </c>
    </row>
    <row r="294" spans="1:5" x14ac:dyDescent="0.2">
      <c r="A294" s="20">
        <v>37549</v>
      </c>
      <c r="B294" s="1">
        <v>20</v>
      </c>
      <c r="C294" s="1">
        <v>10</v>
      </c>
      <c r="D294" s="1">
        <v>2002</v>
      </c>
      <c r="E294">
        <v>5.6740000000000004</v>
      </c>
    </row>
    <row r="295" spans="1:5" x14ac:dyDescent="0.2">
      <c r="A295" s="20">
        <v>37550</v>
      </c>
      <c r="B295" s="1">
        <v>21</v>
      </c>
      <c r="C295" s="1">
        <v>10</v>
      </c>
      <c r="D295" s="1">
        <v>2002</v>
      </c>
      <c r="E295">
        <v>5.8209999999999997</v>
      </c>
    </row>
    <row r="296" spans="1:5" x14ac:dyDescent="0.2">
      <c r="A296" s="20">
        <v>37551</v>
      </c>
      <c r="B296" s="1">
        <v>22</v>
      </c>
      <c r="C296" s="1">
        <v>10</v>
      </c>
      <c r="D296" s="1">
        <v>2002</v>
      </c>
      <c r="E296">
        <v>4.6559999999999997</v>
      </c>
    </row>
    <row r="297" spans="1:5" x14ac:dyDescent="0.2">
      <c r="A297" s="20">
        <v>37552</v>
      </c>
      <c r="B297" s="1">
        <v>23</v>
      </c>
      <c r="C297" s="1">
        <v>10</v>
      </c>
      <c r="D297" s="1">
        <v>2002</v>
      </c>
      <c r="E297">
        <v>2.246</v>
      </c>
    </row>
    <row r="298" spans="1:5" x14ac:dyDescent="0.2">
      <c r="A298" s="20">
        <v>37553</v>
      </c>
      <c r="B298" s="1">
        <v>24</v>
      </c>
      <c r="C298" s="1">
        <v>10</v>
      </c>
      <c r="D298" s="1">
        <v>2002</v>
      </c>
      <c r="E298">
        <v>2.919</v>
      </c>
    </row>
    <row r="299" spans="1:5" x14ac:dyDescent="0.2">
      <c r="A299" s="20">
        <v>37554</v>
      </c>
      <c r="B299" s="1">
        <v>25</v>
      </c>
      <c r="C299" s="1">
        <v>10</v>
      </c>
      <c r="D299" s="1">
        <v>2002</v>
      </c>
      <c r="E299">
        <v>4.516</v>
      </c>
    </row>
    <row r="300" spans="1:5" x14ac:dyDescent="0.2">
      <c r="A300" s="20">
        <v>37555</v>
      </c>
      <c r="B300" s="1">
        <v>26</v>
      </c>
      <c r="C300" s="1">
        <v>10</v>
      </c>
      <c r="D300" s="1">
        <v>2002</v>
      </c>
      <c r="E300">
        <v>3.8130000000000002</v>
      </c>
    </row>
    <row r="301" spans="1:5" x14ac:dyDescent="0.2">
      <c r="A301" s="20">
        <v>37556</v>
      </c>
      <c r="B301" s="1">
        <v>27</v>
      </c>
      <c r="C301" s="1">
        <v>10</v>
      </c>
      <c r="D301" s="1">
        <v>2002</v>
      </c>
      <c r="E301">
        <v>3.5819999999999999</v>
      </c>
    </row>
    <row r="302" spans="1:5" x14ac:dyDescent="0.2">
      <c r="A302" s="20">
        <v>37557</v>
      </c>
      <c r="B302" s="1">
        <v>28</v>
      </c>
      <c r="C302" s="1">
        <v>10</v>
      </c>
      <c r="D302" s="1">
        <v>2002</v>
      </c>
      <c r="E302">
        <v>3.49</v>
      </c>
    </row>
    <row r="303" spans="1:5" x14ac:dyDescent="0.2">
      <c r="A303" s="20">
        <v>37558</v>
      </c>
      <c r="B303" s="1">
        <v>29</v>
      </c>
      <c r="C303" s="1">
        <v>10</v>
      </c>
      <c r="D303" s="1">
        <v>2002</v>
      </c>
      <c r="E303">
        <v>3.117</v>
      </c>
    </row>
    <row r="304" spans="1:5" x14ac:dyDescent="0.2">
      <c r="A304" s="20">
        <v>37559</v>
      </c>
      <c r="B304" s="1">
        <v>30</v>
      </c>
      <c r="C304" s="1">
        <v>10</v>
      </c>
      <c r="D304" s="1">
        <v>2002</v>
      </c>
      <c r="E304">
        <v>1.915</v>
      </c>
    </row>
    <row r="305" spans="1:5" x14ac:dyDescent="0.2">
      <c r="A305" s="20">
        <v>37560</v>
      </c>
      <c r="B305" s="1">
        <v>31</v>
      </c>
      <c r="C305" s="1">
        <v>10</v>
      </c>
      <c r="D305" s="1">
        <v>2002</v>
      </c>
      <c r="E305">
        <v>0.49</v>
      </c>
    </row>
    <row r="306" spans="1:5" x14ac:dyDescent="0.2">
      <c r="A306" s="20">
        <v>37561</v>
      </c>
      <c r="B306" s="1">
        <v>1</v>
      </c>
      <c r="C306" s="1">
        <v>11</v>
      </c>
      <c r="D306" s="1">
        <v>2002</v>
      </c>
      <c r="E306">
        <v>0.26200000000000001</v>
      </c>
    </row>
    <row r="307" spans="1:5" x14ac:dyDescent="0.2">
      <c r="A307" s="20">
        <v>37562</v>
      </c>
      <c r="B307" s="1">
        <v>2</v>
      </c>
      <c r="C307" s="1">
        <v>11</v>
      </c>
      <c r="D307" s="1">
        <v>2002</v>
      </c>
      <c r="E307">
        <v>0.48099999999999998</v>
      </c>
    </row>
    <row r="308" spans="1:5" x14ac:dyDescent="0.2">
      <c r="A308" s="20">
        <v>37563</v>
      </c>
      <c r="B308" s="1">
        <v>3</v>
      </c>
      <c r="C308" s="1">
        <v>11</v>
      </c>
      <c r="D308" s="1">
        <v>2002</v>
      </c>
      <c r="E308">
        <v>0.65700000000000003</v>
      </c>
    </row>
    <row r="309" spans="1:5" x14ac:dyDescent="0.2">
      <c r="A309" s="20">
        <v>37564</v>
      </c>
      <c r="B309" s="1">
        <v>4</v>
      </c>
      <c r="C309" s="1">
        <v>11</v>
      </c>
      <c r="D309" s="1">
        <v>2002</v>
      </c>
      <c r="E309">
        <v>0.81399999999999995</v>
      </c>
    </row>
    <row r="310" spans="1:5" x14ac:dyDescent="0.2">
      <c r="A310" s="20">
        <v>37565</v>
      </c>
      <c r="B310" s="1">
        <v>5</v>
      </c>
      <c r="C310" s="1">
        <v>11</v>
      </c>
      <c r="D310" s="1">
        <v>2002</v>
      </c>
      <c r="E310">
        <v>0.81599999999999995</v>
      </c>
    </row>
    <row r="311" spans="1:5" x14ac:dyDescent="0.2">
      <c r="A311" s="20">
        <v>37566</v>
      </c>
      <c r="B311" s="1">
        <v>6</v>
      </c>
      <c r="C311" s="1">
        <v>11</v>
      </c>
      <c r="D311" s="1">
        <v>2002</v>
      </c>
      <c r="E311">
        <v>0.41699999999999998</v>
      </c>
    </row>
    <row r="312" spans="1:5" x14ac:dyDescent="0.2">
      <c r="A312" s="20">
        <v>37567</v>
      </c>
      <c r="B312" s="1">
        <v>7</v>
      </c>
      <c r="C312" s="1">
        <v>11</v>
      </c>
      <c r="D312" s="1">
        <v>2002</v>
      </c>
      <c r="E312">
        <v>0</v>
      </c>
    </row>
    <row r="313" spans="1:5" x14ac:dyDescent="0.2">
      <c r="A313" s="20">
        <v>37568</v>
      </c>
      <c r="B313" s="1">
        <v>8</v>
      </c>
      <c r="C313" s="1">
        <v>11</v>
      </c>
      <c r="D313" s="1">
        <v>2002</v>
      </c>
      <c r="E313">
        <v>0</v>
      </c>
    </row>
    <row r="314" spans="1:5" x14ac:dyDescent="0.2">
      <c r="A314" s="20">
        <v>37569</v>
      </c>
      <c r="B314" s="1">
        <v>9</v>
      </c>
      <c r="C314" s="1">
        <v>11</v>
      </c>
      <c r="D314" s="1">
        <v>2002</v>
      </c>
      <c r="E314">
        <v>0</v>
      </c>
    </row>
    <row r="315" spans="1:5" x14ac:dyDescent="0.2">
      <c r="A315" s="20">
        <v>37570</v>
      </c>
      <c r="B315" s="1">
        <v>10</v>
      </c>
      <c r="C315" s="1">
        <v>11</v>
      </c>
      <c r="D315" s="1">
        <v>2002</v>
      </c>
      <c r="E315">
        <v>0</v>
      </c>
    </row>
    <row r="316" spans="1:5" x14ac:dyDescent="0.2">
      <c r="A316" s="20">
        <v>37571</v>
      </c>
      <c r="B316" s="1">
        <v>11</v>
      </c>
      <c r="C316" s="1">
        <v>11</v>
      </c>
      <c r="D316" s="1">
        <v>2002</v>
      </c>
      <c r="E316">
        <v>0</v>
      </c>
    </row>
    <row r="317" spans="1:5" x14ac:dyDescent="0.2">
      <c r="A317" s="20">
        <v>37572</v>
      </c>
      <c r="B317" s="1">
        <v>12</v>
      </c>
      <c r="C317" s="1">
        <v>11</v>
      </c>
      <c r="D317" s="1">
        <v>2002</v>
      </c>
      <c r="E317">
        <v>0</v>
      </c>
    </row>
    <row r="318" spans="1:5" x14ac:dyDescent="0.2">
      <c r="A318" s="20">
        <v>37573</v>
      </c>
      <c r="B318" s="1">
        <v>13</v>
      </c>
      <c r="C318" s="1">
        <v>11</v>
      </c>
      <c r="D318" s="1">
        <v>2002</v>
      </c>
      <c r="E318">
        <v>0</v>
      </c>
    </row>
    <row r="319" spans="1:5" x14ac:dyDescent="0.2">
      <c r="A319" s="20">
        <v>37574</v>
      </c>
      <c r="B319" s="1">
        <v>14</v>
      </c>
      <c r="C319" s="1">
        <v>11</v>
      </c>
      <c r="D319" s="1">
        <v>2002</v>
      </c>
      <c r="E319">
        <v>0</v>
      </c>
    </row>
    <row r="320" spans="1:5" x14ac:dyDescent="0.2">
      <c r="A320" s="20">
        <v>37575</v>
      </c>
      <c r="B320" s="1">
        <v>15</v>
      </c>
      <c r="C320" s="1">
        <v>11</v>
      </c>
      <c r="D320" s="1">
        <v>2002</v>
      </c>
      <c r="E320">
        <v>0</v>
      </c>
    </row>
    <row r="321" spans="1:5" x14ac:dyDescent="0.2">
      <c r="A321" s="20">
        <v>37576</v>
      </c>
      <c r="B321" s="1">
        <v>16</v>
      </c>
      <c r="C321" s="1">
        <v>11</v>
      </c>
      <c r="D321" s="1">
        <v>2002</v>
      </c>
      <c r="E321">
        <v>0</v>
      </c>
    </row>
    <row r="322" spans="1:5" x14ac:dyDescent="0.2">
      <c r="A322" s="20">
        <v>37577</v>
      </c>
      <c r="B322" s="1">
        <v>17</v>
      </c>
      <c r="C322" s="1">
        <v>11</v>
      </c>
      <c r="D322" s="1">
        <v>2002</v>
      </c>
      <c r="E322">
        <v>0</v>
      </c>
    </row>
    <row r="323" spans="1:5" x14ac:dyDescent="0.2">
      <c r="A323" s="20">
        <v>37578</v>
      </c>
      <c r="B323" s="1">
        <v>18</v>
      </c>
      <c r="C323" s="1">
        <v>11</v>
      </c>
      <c r="D323" s="1">
        <v>2002</v>
      </c>
      <c r="E323">
        <v>0</v>
      </c>
    </row>
    <row r="324" spans="1:5" x14ac:dyDescent="0.2">
      <c r="A324" s="20">
        <v>37579</v>
      </c>
      <c r="B324" s="1">
        <v>19</v>
      </c>
      <c r="C324" s="1">
        <v>11</v>
      </c>
      <c r="D324" s="1">
        <v>2002</v>
      </c>
      <c r="E324">
        <v>0</v>
      </c>
    </row>
    <row r="325" spans="1:5" x14ac:dyDescent="0.2">
      <c r="A325" s="20">
        <v>37580</v>
      </c>
      <c r="B325" s="1">
        <v>20</v>
      </c>
      <c r="C325" s="1">
        <v>11</v>
      </c>
      <c r="D325" s="1">
        <v>2002</v>
      </c>
      <c r="E325">
        <v>0</v>
      </c>
    </row>
    <row r="326" spans="1:5" x14ac:dyDescent="0.2">
      <c r="A326" s="20">
        <v>37581</v>
      </c>
      <c r="B326" s="1">
        <v>21</v>
      </c>
      <c r="C326" s="1">
        <v>11</v>
      </c>
      <c r="D326" s="1">
        <v>2002</v>
      </c>
      <c r="E326">
        <v>0</v>
      </c>
    </row>
    <row r="327" spans="1:5" x14ac:dyDescent="0.2">
      <c r="A327" s="20">
        <v>37582</v>
      </c>
      <c r="B327" s="1">
        <v>22</v>
      </c>
      <c r="C327" s="1">
        <v>11</v>
      </c>
      <c r="D327" s="1">
        <v>2002</v>
      </c>
      <c r="E327">
        <v>0</v>
      </c>
    </row>
    <row r="328" spans="1:5" x14ac:dyDescent="0.2">
      <c r="A328" s="20">
        <v>37583</v>
      </c>
      <c r="B328" s="1">
        <v>23</v>
      </c>
      <c r="C328" s="1">
        <v>11</v>
      </c>
      <c r="D328" s="1">
        <v>2002</v>
      </c>
      <c r="E328">
        <v>0</v>
      </c>
    </row>
    <row r="329" spans="1:5" x14ac:dyDescent="0.2">
      <c r="A329" s="20">
        <v>37584</v>
      </c>
      <c r="B329" s="1">
        <v>24</v>
      </c>
      <c r="C329" s="1">
        <v>11</v>
      </c>
      <c r="D329" s="1">
        <v>2002</v>
      </c>
      <c r="E329">
        <v>0</v>
      </c>
    </row>
    <row r="330" spans="1:5" x14ac:dyDescent="0.2">
      <c r="A330" s="20">
        <v>37585</v>
      </c>
      <c r="B330" s="1">
        <v>25</v>
      </c>
      <c r="C330" s="1">
        <v>11</v>
      </c>
      <c r="D330" s="1">
        <v>2002</v>
      </c>
      <c r="E330">
        <v>0</v>
      </c>
    </row>
    <row r="331" spans="1:5" x14ac:dyDescent="0.2">
      <c r="A331" s="20">
        <v>37586</v>
      </c>
      <c r="B331" s="1">
        <v>26</v>
      </c>
      <c r="C331" s="1">
        <v>11</v>
      </c>
      <c r="D331" s="1">
        <v>2002</v>
      </c>
      <c r="E331">
        <v>0</v>
      </c>
    </row>
    <row r="332" spans="1:5" x14ac:dyDescent="0.2">
      <c r="A332" s="20">
        <v>37587</v>
      </c>
      <c r="B332" s="1">
        <v>27</v>
      </c>
      <c r="C332" s="1">
        <v>11</v>
      </c>
      <c r="D332" s="1">
        <v>2002</v>
      </c>
      <c r="E332">
        <v>0</v>
      </c>
    </row>
    <row r="333" spans="1:5" x14ac:dyDescent="0.2">
      <c r="A333" s="20">
        <v>37588</v>
      </c>
      <c r="B333" s="1">
        <v>28</v>
      </c>
      <c r="C333" s="1">
        <v>11</v>
      </c>
      <c r="D333" s="1">
        <v>2002</v>
      </c>
      <c r="E333">
        <v>0</v>
      </c>
    </row>
    <row r="334" spans="1:5" x14ac:dyDescent="0.2">
      <c r="A334" s="20">
        <v>37589</v>
      </c>
      <c r="B334" s="1">
        <v>29</v>
      </c>
      <c r="C334" s="1">
        <v>11</v>
      </c>
      <c r="D334" s="1">
        <v>2002</v>
      </c>
      <c r="E334">
        <v>0.95699999999999996</v>
      </c>
    </row>
    <row r="335" spans="1:5" x14ac:dyDescent="0.2">
      <c r="A335" s="20">
        <v>37590</v>
      </c>
      <c r="B335" s="1">
        <v>30</v>
      </c>
      <c r="C335" s="1">
        <v>11</v>
      </c>
      <c r="D335" s="1">
        <v>2002</v>
      </c>
      <c r="E335">
        <v>3.2709999999999999</v>
      </c>
    </row>
    <row r="336" spans="1:5" x14ac:dyDescent="0.2">
      <c r="A336" s="20">
        <v>37591</v>
      </c>
      <c r="B336" s="1">
        <v>1</v>
      </c>
      <c r="C336" s="1">
        <v>12</v>
      </c>
      <c r="D336" s="1">
        <v>2002</v>
      </c>
      <c r="E336">
        <v>7.9180000000000001</v>
      </c>
    </row>
    <row r="337" spans="1:5" x14ac:dyDescent="0.2">
      <c r="A337" s="20">
        <v>37592</v>
      </c>
      <c r="B337" s="1">
        <v>2</v>
      </c>
      <c r="C337" s="1">
        <v>12</v>
      </c>
      <c r="D337" s="1">
        <v>2002</v>
      </c>
      <c r="E337">
        <v>9.1379999999999999</v>
      </c>
    </row>
    <row r="338" spans="1:5" x14ac:dyDescent="0.2">
      <c r="A338" s="20">
        <v>37593</v>
      </c>
      <c r="B338" s="1">
        <v>3</v>
      </c>
      <c r="C338" s="1">
        <v>12</v>
      </c>
      <c r="D338" s="1">
        <v>2002</v>
      </c>
      <c r="E338">
        <v>11.458</v>
      </c>
    </row>
    <row r="339" spans="1:5" x14ac:dyDescent="0.2">
      <c r="A339" s="20">
        <v>37594</v>
      </c>
      <c r="B339" s="1">
        <v>4</v>
      </c>
      <c r="C339" s="1">
        <v>12</v>
      </c>
      <c r="D339" s="1">
        <v>2002</v>
      </c>
      <c r="E339">
        <v>12.138</v>
      </c>
    </row>
    <row r="340" spans="1:5" x14ac:dyDescent="0.2">
      <c r="A340" s="20">
        <v>37595</v>
      </c>
      <c r="B340" s="1">
        <v>5</v>
      </c>
      <c r="C340" s="1">
        <v>12</v>
      </c>
      <c r="D340" s="1">
        <v>2002</v>
      </c>
      <c r="E340">
        <v>12.015000000000001</v>
      </c>
    </row>
    <row r="341" spans="1:5" x14ac:dyDescent="0.2">
      <c r="A341" s="20">
        <v>37596</v>
      </c>
      <c r="B341" s="1">
        <v>6</v>
      </c>
      <c r="C341" s="1">
        <v>12</v>
      </c>
      <c r="D341" s="1">
        <v>2002</v>
      </c>
      <c r="E341">
        <v>12.52</v>
      </c>
    </row>
    <row r="342" spans="1:5" x14ac:dyDescent="0.2">
      <c r="A342" s="20">
        <v>37597</v>
      </c>
      <c r="B342" s="1">
        <v>7</v>
      </c>
      <c r="C342" s="1">
        <v>12</v>
      </c>
      <c r="D342" s="1">
        <v>2002</v>
      </c>
      <c r="E342">
        <v>12.21</v>
      </c>
    </row>
    <row r="343" spans="1:5" x14ac:dyDescent="0.2">
      <c r="A343" s="20">
        <v>37598</v>
      </c>
      <c r="B343" s="1">
        <v>8</v>
      </c>
      <c r="C343" s="1">
        <v>12</v>
      </c>
      <c r="D343" s="1">
        <v>2002</v>
      </c>
      <c r="E343">
        <v>11.837999999999999</v>
      </c>
    </row>
    <row r="344" spans="1:5" x14ac:dyDescent="0.2">
      <c r="A344" s="20">
        <v>37599</v>
      </c>
      <c r="B344" s="1">
        <v>9</v>
      </c>
      <c r="C344" s="1">
        <v>12</v>
      </c>
      <c r="D344" s="1">
        <v>2002</v>
      </c>
      <c r="E344">
        <v>11.326000000000001</v>
      </c>
    </row>
    <row r="345" spans="1:5" x14ac:dyDescent="0.2">
      <c r="A345" s="20">
        <v>37600</v>
      </c>
      <c r="B345" s="1">
        <v>10</v>
      </c>
      <c r="C345" s="1">
        <v>12</v>
      </c>
      <c r="D345" s="1">
        <v>2002</v>
      </c>
      <c r="E345">
        <v>8.2520000000000007</v>
      </c>
    </row>
    <row r="346" spans="1:5" x14ac:dyDescent="0.2">
      <c r="A346" s="20">
        <v>37601</v>
      </c>
      <c r="B346" s="1">
        <v>11</v>
      </c>
      <c r="C346" s="1">
        <v>12</v>
      </c>
      <c r="D346" s="1">
        <v>2002</v>
      </c>
      <c r="E346">
        <v>5.4340000000000002</v>
      </c>
    </row>
    <row r="347" spans="1:5" x14ac:dyDescent="0.2">
      <c r="A347" s="20">
        <v>37602</v>
      </c>
      <c r="B347" s="1">
        <v>12</v>
      </c>
      <c r="C347" s="1">
        <v>12</v>
      </c>
      <c r="D347" s="1">
        <v>2002</v>
      </c>
      <c r="E347">
        <v>3.95</v>
      </c>
    </row>
    <row r="348" spans="1:5" x14ac:dyDescent="0.2">
      <c r="A348" s="20">
        <v>37603</v>
      </c>
      <c r="B348" s="1">
        <v>13</v>
      </c>
      <c r="C348" s="1">
        <v>12</v>
      </c>
      <c r="D348" s="1">
        <v>2002</v>
      </c>
      <c r="E348">
        <v>3.1720000000000002</v>
      </c>
    </row>
    <row r="349" spans="1:5" x14ac:dyDescent="0.2">
      <c r="A349" s="20">
        <v>37604</v>
      </c>
      <c r="B349" s="1">
        <v>14</v>
      </c>
      <c r="C349" s="1">
        <v>12</v>
      </c>
      <c r="D349" s="1">
        <v>2002</v>
      </c>
      <c r="E349">
        <v>2.9159999999999999</v>
      </c>
    </row>
    <row r="350" spans="1:5" x14ac:dyDescent="0.2">
      <c r="A350" s="20">
        <v>37605</v>
      </c>
      <c r="B350" s="1">
        <v>15</v>
      </c>
      <c r="C350" s="1">
        <v>12</v>
      </c>
      <c r="D350" s="1">
        <v>2002</v>
      </c>
      <c r="E350">
        <v>0.77900000000000003</v>
      </c>
    </row>
    <row r="351" spans="1:5" x14ac:dyDescent="0.2">
      <c r="A351" s="20">
        <v>37606</v>
      </c>
      <c r="B351" s="1">
        <v>16</v>
      </c>
      <c r="C351" s="1">
        <v>12</v>
      </c>
      <c r="D351" s="1">
        <v>2002</v>
      </c>
      <c r="E351">
        <v>3.6999999999999998E-2</v>
      </c>
    </row>
    <row r="352" spans="1:5" x14ac:dyDescent="0.2">
      <c r="A352" s="20">
        <v>37607</v>
      </c>
      <c r="B352" s="1">
        <v>17</v>
      </c>
      <c r="C352" s="1">
        <v>12</v>
      </c>
      <c r="D352" s="1">
        <v>2002</v>
      </c>
      <c r="E352">
        <v>0</v>
      </c>
    </row>
    <row r="353" spans="1:5" x14ac:dyDescent="0.2">
      <c r="A353" s="20">
        <v>37608</v>
      </c>
      <c r="B353" s="1">
        <v>18</v>
      </c>
      <c r="C353" s="1">
        <v>12</v>
      </c>
      <c r="D353" s="1">
        <v>2002</v>
      </c>
      <c r="E353">
        <v>0</v>
      </c>
    </row>
    <row r="354" spans="1:5" x14ac:dyDescent="0.2">
      <c r="A354" s="20">
        <v>37609</v>
      </c>
      <c r="B354" s="1">
        <v>19</v>
      </c>
      <c r="C354" s="1">
        <v>12</v>
      </c>
      <c r="D354" s="1">
        <v>2002</v>
      </c>
      <c r="E354">
        <v>0</v>
      </c>
    </row>
    <row r="355" spans="1:5" x14ac:dyDescent="0.2">
      <c r="A355" s="20">
        <v>37610</v>
      </c>
      <c r="B355" s="1">
        <v>20</v>
      </c>
      <c r="C355" s="1">
        <v>12</v>
      </c>
      <c r="D355" s="1">
        <v>2002</v>
      </c>
      <c r="E355">
        <v>0</v>
      </c>
    </row>
    <row r="356" spans="1:5" x14ac:dyDescent="0.2">
      <c r="A356" s="20">
        <v>37611</v>
      </c>
      <c r="B356" s="1">
        <v>21</v>
      </c>
      <c r="C356" s="1">
        <v>12</v>
      </c>
      <c r="D356" s="1">
        <v>2002</v>
      </c>
      <c r="E356">
        <v>0</v>
      </c>
    </row>
    <row r="357" spans="1:5" x14ac:dyDescent="0.2">
      <c r="A357" s="20">
        <v>37612</v>
      </c>
      <c r="B357" s="1">
        <v>22</v>
      </c>
      <c r="C357" s="1">
        <v>12</v>
      </c>
      <c r="D357" s="1">
        <v>2002</v>
      </c>
      <c r="E357">
        <v>0</v>
      </c>
    </row>
    <row r="358" spans="1:5" x14ac:dyDescent="0.2">
      <c r="A358" s="20">
        <v>37613</v>
      </c>
      <c r="B358" s="1">
        <v>23</v>
      </c>
      <c r="C358" s="1">
        <v>12</v>
      </c>
      <c r="D358" s="1">
        <v>2002</v>
      </c>
      <c r="E358">
        <v>0</v>
      </c>
    </row>
    <row r="359" spans="1:5" x14ac:dyDescent="0.2">
      <c r="A359" s="20">
        <v>37614</v>
      </c>
      <c r="B359" s="1">
        <v>24</v>
      </c>
      <c r="C359" s="1">
        <v>12</v>
      </c>
      <c r="D359" s="1">
        <v>2002</v>
      </c>
      <c r="E359">
        <v>0</v>
      </c>
    </row>
    <row r="360" spans="1:5" x14ac:dyDescent="0.2">
      <c r="A360" s="20">
        <v>37615</v>
      </c>
      <c r="B360" s="1">
        <v>25</v>
      </c>
      <c r="C360" s="1">
        <v>12</v>
      </c>
      <c r="D360" s="1">
        <v>2002</v>
      </c>
      <c r="E360">
        <v>0</v>
      </c>
    </row>
    <row r="361" spans="1:5" x14ac:dyDescent="0.2">
      <c r="A361" s="20">
        <v>37616</v>
      </c>
      <c r="B361" s="1">
        <v>26</v>
      </c>
      <c r="C361" s="1">
        <v>12</v>
      </c>
      <c r="D361" s="1">
        <v>2002</v>
      </c>
      <c r="E361">
        <v>0</v>
      </c>
    </row>
    <row r="362" spans="1:5" x14ac:dyDescent="0.2">
      <c r="A362" s="20">
        <v>37617</v>
      </c>
      <c r="B362" s="1">
        <v>27</v>
      </c>
      <c r="C362" s="1">
        <v>12</v>
      </c>
      <c r="D362" s="1">
        <v>2002</v>
      </c>
      <c r="E362">
        <v>0</v>
      </c>
    </row>
    <row r="363" spans="1:5" x14ac:dyDescent="0.2">
      <c r="A363" s="20">
        <v>37618</v>
      </c>
      <c r="B363" s="1">
        <v>28</v>
      </c>
      <c r="C363" s="1">
        <v>12</v>
      </c>
      <c r="D363" s="1">
        <v>2002</v>
      </c>
      <c r="E363">
        <v>0</v>
      </c>
    </row>
    <row r="364" spans="1:5" x14ac:dyDescent="0.2">
      <c r="A364" s="20">
        <v>37619</v>
      </c>
      <c r="B364" s="1">
        <v>29</v>
      </c>
      <c r="C364" s="1">
        <v>12</v>
      </c>
      <c r="D364" s="1">
        <v>2002</v>
      </c>
      <c r="E364">
        <v>0</v>
      </c>
    </row>
    <row r="365" spans="1:5" x14ac:dyDescent="0.2">
      <c r="A365" s="20">
        <v>37620</v>
      </c>
      <c r="B365" s="1">
        <v>30</v>
      </c>
      <c r="C365" s="1">
        <v>12</v>
      </c>
      <c r="D365" s="1">
        <v>2002</v>
      </c>
      <c r="E365">
        <v>0</v>
      </c>
    </row>
    <row r="366" spans="1:5" x14ac:dyDescent="0.2">
      <c r="A366" s="20">
        <v>37621</v>
      </c>
      <c r="B366" s="1">
        <v>31</v>
      </c>
      <c r="C366" s="1">
        <v>12</v>
      </c>
      <c r="D366" s="1">
        <v>2002</v>
      </c>
      <c r="E366">
        <v>0</v>
      </c>
    </row>
    <row r="367" spans="1:5" x14ac:dyDescent="0.2">
      <c r="A367" s="20">
        <v>37622</v>
      </c>
      <c r="B367" s="1">
        <v>1</v>
      </c>
      <c r="C367" s="1">
        <v>1</v>
      </c>
      <c r="D367" s="1">
        <v>2003</v>
      </c>
      <c r="E367">
        <v>0</v>
      </c>
    </row>
    <row r="368" spans="1:5" x14ac:dyDescent="0.2">
      <c r="A368" s="20">
        <v>37623</v>
      </c>
      <c r="B368" s="1">
        <v>2</v>
      </c>
      <c r="C368" s="1">
        <v>1</v>
      </c>
      <c r="D368" s="1">
        <v>2003</v>
      </c>
      <c r="E368">
        <v>0</v>
      </c>
    </row>
    <row r="369" spans="1:5" x14ac:dyDescent="0.2">
      <c r="A369" s="20">
        <v>37624</v>
      </c>
      <c r="B369" s="1">
        <v>3</v>
      </c>
      <c r="C369" s="1">
        <v>1</v>
      </c>
      <c r="D369" s="1">
        <v>2003</v>
      </c>
      <c r="E369">
        <v>0</v>
      </c>
    </row>
    <row r="370" spans="1:5" x14ac:dyDescent="0.2">
      <c r="A370" s="20">
        <v>37625</v>
      </c>
      <c r="B370" s="1">
        <v>4</v>
      </c>
      <c r="C370" s="1">
        <v>1</v>
      </c>
      <c r="D370" s="1">
        <v>2003</v>
      </c>
      <c r="E370">
        <v>0</v>
      </c>
    </row>
    <row r="371" spans="1:5" x14ac:dyDescent="0.2">
      <c r="A371" s="20">
        <v>37626</v>
      </c>
      <c r="B371" s="1">
        <v>5</v>
      </c>
      <c r="C371" s="1">
        <v>1</v>
      </c>
      <c r="D371" s="1">
        <v>2003</v>
      </c>
      <c r="E371">
        <v>0</v>
      </c>
    </row>
    <row r="372" spans="1:5" x14ac:dyDescent="0.2">
      <c r="A372" s="20">
        <v>37627</v>
      </c>
      <c r="B372" s="1">
        <v>6</v>
      </c>
      <c r="C372" s="1">
        <v>1</v>
      </c>
      <c r="D372" s="1">
        <v>2003</v>
      </c>
      <c r="E372">
        <v>0</v>
      </c>
    </row>
    <row r="373" spans="1:5" x14ac:dyDescent="0.2">
      <c r="A373" s="20">
        <v>37628</v>
      </c>
      <c r="B373" s="1">
        <v>7</v>
      </c>
      <c r="C373" s="1">
        <v>1</v>
      </c>
      <c r="D373" s="1">
        <v>2003</v>
      </c>
      <c r="E373">
        <v>0</v>
      </c>
    </row>
    <row r="374" spans="1:5" x14ac:dyDescent="0.2">
      <c r="A374" s="20">
        <v>37629</v>
      </c>
      <c r="B374" s="1">
        <v>8</v>
      </c>
      <c r="C374" s="1">
        <v>1</v>
      </c>
      <c r="D374" s="1">
        <v>2003</v>
      </c>
      <c r="E374">
        <v>0</v>
      </c>
    </row>
    <row r="375" spans="1:5" x14ac:dyDescent="0.2">
      <c r="A375" s="20">
        <v>37630</v>
      </c>
      <c r="B375" s="1">
        <v>9</v>
      </c>
      <c r="C375" s="1">
        <v>1</v>
      </c>
      <c r="D375" s="1">
        <v>2003</v>
      </c>
      <c r="E375">
        <v>0</v>
      </c>
    </row>
    <row r="376" spans="1:5" x14ac:dyDescent="0.2">
      <c r="A376" s="20">
        <v>37631</v>
      </c>
      <c r="B376" s="1">
        <v>10</v>
      </c>
      <c r="C376" s="1">
        <v>1</v>
      </c>
      <c r="D376" s="1">
        <v>2003</v>
      </c>
      <c r="E376">
        <v>0</v>
      </c>
    </row>
    <row r="377" spans="1:5" x14ac:dyDescent="0.2">
      <c r="A377" s="20">
        <v>37632</v>
      </c>
      <c r="B377" s="1">
        <v>11</v>
      </c>
      <c r="C377" s="1">
        <v>1</v>
      </c>
      <c r="D377" s="1">
        <v>2003</v>
      </c>
      <c r="E377">
        <v>0</v>
      </c>
    </row>
    <row r="378" spans="1:5" x14ac:dyDescent="0.2">
      <c r="A378" s="20">
        <v>37633</v>
      </c>
      <c r="B378" s="1">
        <v>12</v>
      </c>
      <c r="C378" s="1">
        <v>1</v>
      </c>
      <c r="D378" s="1">
        <v>2003</v>
      </c>
    </row>
    <row r="379" spans="1:5" x14ac:dyDescent="0.2">
      <c r="A379" s="20">
        <v>37634</v>
      </c>
      <c r="B379" s="1">
        <v>13</v>
      </c>
      <c r="C379" s="1">
        <v>1</v>
      </c>
      <c r="D379" s="1">
        <v>2003</v>
      </c>
    </row>
    <row r="380" spans="1:5" x14ac:dyDescent="0.2">
      <c r="A380" s="20">
        <v>37635</v>
      </c>
      <c r="B380" s="1">
        <v>14</v>
      </c>
      <c r="C380" s="1">
        <v>1</v>
      </c>
      <c r="D380" s="1">
        <v>2003</v>
      </c>
    </row>
    <row r="381" spans="1:5" x14ac:dyDescent="0.2">
      <c r="A381" s="20">
        <v>37636</v>
      </c>
      <c r="B381" s="1">
        <v>15</v>
      </c>
      <c r="C381" s="1">
        <v>1</v>
      </c>
      <c r="D381" s="1">
        <v>2003</v>
      </c>
    </row>
    <row r="382" spans="1:5" x14ac:dyDescent="0.2">
      <c r="A382" s="20">
        <v>37637</v>
      </c>
      <c r="B382" s="1">
        <v>16</v>
      </c>
      <c r="C382" s="1">
        <v>1</v>
      </c>
      <c r="D382" s="1">
        <v>2003</v>
      </c>
    </row>
    <row r="383" spans="1:5" x14ac:dyDescent="0.2">
      <c r="A383" s="20">
        <v>37638</v>
      </c>
      <c r="B383" s="1">
        <v>17</v>
      </c>
      <c r="C383" s="1">
        <v>1</v>
      </c>
      <c r="D383" s="1">
        <v>2003</v>
      </c>
    </row>
    <row r="384" spans="1:5" x14ac:dyDescent="0.2">
      <c r="A384" s="20">
        <v>37639</v>
      </c>
      <c r="B384" s="1">
        <v>18</v>
      </c>
      <c r="C384" s="1">
        <v>1</v>
      </c>
      <c r="D384" s="1">
        <v>2003</v>
      </c>
    </row>
    <row r="385" spans="1:4" x14ac:dyDescent="0.2">
      <c r="A385" s="20">
        <v>37640</v>
      </c>
      <c r="B385" s="1">
        <v>19</v>
      </c>
      <c r="C385" s="1">
        <v>1</v>
      </c>
      <c r="D385" s="1">
        <v>2003</v>
      </c>
    </row>
    <row r="386" spans="1:4" x14ac:dyDescent="0.2">
      <c r="A386" s="20">
        <v>37641</v>
      </c>
      <c r="B386" s="1">
        <v>20</v>
      </c>
      <c r="C386" s="1">
        <v>1</v>
      </c>
      <c r="D386" s="1">
        <v>2003</v>
      </c>
    </row>
    <row r="387" spans="1:4" x14ac:dyDescent="0.2">
      <c r="A387" s="20">
        <v>37642</v>
      </c>
      <c r="B387" s="1">
        <v>21</v>
      </c>
      <c r="C387" s="1">
        <v>1</v>
      </c>
      <c r="D387" s="1">
        <v>2003</v>
      </c>
    </row>
    <row r="388" spans="1:4" x14ac:dyDescent="0.2">
      <c r="A388" s="20">
        <v>37643</v>
      </c>
      <c r="B388" s="1">
        <v>22</v>
      </c>
      <c r="C388" s="1">
        <v>1</v>
      </c>
      <c r="D388" s="1">
        <v>2003</v>
      </c>
    </row>
    <row r="389" spans="1:4" x14ac:dyDescent="0.2">
      <c r="A389" s="20">
        <v>37644</v>
      </c>
      <c r="B389" s="1">
        <v>23</v>
      </c>
      <c r="C389" s="1">
        <v>1</v>
      </c>
      <c r="D389" s="1">
        <v>2003</v>
      </c>
    </row>
    <row r="390" spans="1:4" x14ac:dyDescent="0.2">
      <c r="A390" s="20">
        <v>37645</v>
      </c>
      <c r="B390" s="1">
        <v>24</v>
      </c>
      <c r="C390" s="1">
        <v>1</v>
      </c>
      <c r="D390" s="1">
        <v>2003</v>
      </c>
    </row>
    <row r="391" spans="1:4" x14ac:dyDescent="0.2">
      <c r="A391" s="20">
        <v>37646</v>
      </c>
      <c r="B391" s="1">
        <v>25</v>
      </c>
      <c r="C391" s="1">
        <v>1</v>
      </c>
      <c r="D391" s="1">
        <v>2003</v>
      </c>
    </row>
    <row r="392" spans="1:4" x14ac:dyDescent="0.2">
      <c r="A392" s="20">
        <v>37647</v>
      </c>
      <c r="B392" s="1">
        <v>26</v>
      </c>
      <c r="C392" s="1">
        <v>1</v>
      </c>
      <c r="D392" s="1">
        <v>2003</v>
      </c>
    </row>
    <row r="393" spans="1:4" x14ac:dyDescent="0.2">
      <c r="A393" s="20">
        <v>37648</v>
      </c>
      <c r="B393" s="1">
        <v>27</v>
      </c>
      <c r="C393" s="1">
        <v>1</v>
      </c>
      <c r="D393" s="1">
        <v>2003</v>
      </c>
    </row>
    <row r="394" spans="1:4" x14ac:dyDescent="0.2">
      <c r="A394" s="20">
        <v>37649</v>
      </c>
      <c r="B394" s="1">
        <v>28</v>
      </c>
      <c r="C394" s="1">
        <v>1</v>
      </c>
      <c r="D394" s="1">
        <v>2003</v>
      </c>
    </row>
    <row r="395" spans="1:4" x14ac:dyDescent="0.2">
      <c r="A395" s="20">
        <v>37650</v>
      </c>
      <c r="B395" s="1">
        <v>29</v>
      </c>
      <c r="C395" s="1">
        <v>1</v>
      </c>
      <c r="D395" s="1">
        <v>2003</v>
      </c>
    </row>
    <row r="396" spans="1:4" x14ac:dyDescent="0.2">
      <c r="A396" s="20">
        <v>37651</v>
      </c>
      <c r="B396" s="1">
        <v>30</v>
      </c>
      <c r="C396" s="1">
        <v>1</v>
      </c>
      <c r="D396" s="1">
        <v>2003</v>
      </c>
    </row>
    <row r="397" spans="1:4" x14ac:dyDescent="0.2">
      <c r="A397" s="20">
        <v>37652</v>
      </c>
      <c r="B397" s="1">
        <v>31</v>
      </c>
      <c r="C397" s="1">
        <v>1</v>
      </c>
      <c r="D397" s="1">
        <v>2003</v>
      </c>
    </row>
    <row r="398" spans="1:4" x14ac:dyDescent="0.2">
      <c r="A398" s="20">
        <v>37653</v>
      </c>
      <c r="B398" s="1">
        <v>1</v>
      </c>
      <c r="C398" s="1">
        <v>2</v>
      </c>
      <c r="D398" s="1">
        <v>2003</v>
      </c>
    </row>
    <row r="399" spans="1:4" x14ac:dyDescent="0.2">
      <c r="A399" s="20">
        <v>37654</v>
      </c>
      <c r="B399" s="1">
        <v>2</v>
      </c>
      <c r="C399" s="1">
        <v>2</v>
      </c>
      <c r="D399" s="1">
        <v>2003</v>
      </c>
    </row>
    <row r="400" spans="1:4" x14ac:dyDescent="0.2">
      <c r="A400" s="20">
        <v>37655</v>
      </c>
      <c r="B400" s="1">
        <v>3</v>
      </c>
      <c r="C400" s="1">
        <v>2</v>
      </c>
      <c r="D400" s="1">
        <v>2003</v>
      </c>
    </row>
    <row r="401" spans="1:5" x14ac:dyDescent="0.2">
      <c r="A401" s="20">
        <v>37656</v>
      </c>
      <c r="B401" s="1">
        <v>4</v>
      </c>
      <c r="C401" s="1">
        <v>2</v>
      </c>
      <c r="D401" s="1">
        <v>2003</v>
      </c>
    </row>
    <row r="402" spans="1:5" x14ac:dyDescent="0.2">
      <c r="A402" s="20">
        <v>37657</v>
      </c>
      <c r="B402" s="1">
        <v>5</v>
      </c>
      <c r="C402" s="1">
        <v>2</v>
      </c>
      <c r="D402" s="1">
        <v>2003</v>
      </c>
    </row>
    <row r="403" spans="1:5" x14ac:dyDescent="0.2">
      <c r="A403" s="20">
        <v>37658</v>
      </c>
      <c r="B403" s="1">
        <v>6</v>
      </c>
      <c r="C403" s="1">
        <v>2</v>
      </c>
      <c r="D403" s="1">
        <v>2003</v>
      </c>
    </row>
    <row r="404" spans="1:5" x14ac:dyDescent="0.2">
      <c r="A404" s="20">
        <v>37659</v>
      </c>
      <c r="B404" s="1">
        <v>7</v>
      </c>
      <c r="C404" s="1">
        <v>2</v>
      </c>
      <c r="D404" s="1">
        <v>2003</v>
      </c>
    </row>
    <row r="405" spans="1:5" x14ac:dyDescent="0.2">
      <c r="A405" s="20">
        <v>37660</v>
      </c>
      <c r="B405" s="1">
        <v>8</v>
      </c>
      <c r="C405" s="1">
        <v>2</v>
      </c>
      <c r="D405" s="1">
        <v>2003</v>
      </c>
    </row>
    <row r="406" spans="1:5" x14ac:dyDescent="0.2">
      <c r="A406" s="20">
        <v>37661</v>
      </c>
      <c r="B406" s="1">
        <v>9</v>
      </c>
      <c r="C406" s="1">
        <v>2</v>
      </c>
      <c r="D406" s="1">
        <v>2003</v>
      </c>
    </row>
    <row r="407" spans="1:5" x14ac:dyDescent="0.2">
      <c r="A407" s="20">
        <v>37662</v>
      </c>
      <c r="B407" s="1">
        <v>10</v>
      </c>
      <c r="C407" s="1">
        <v>2</v>
      </c>
      <c r="D407" s="1">
        <v>2003</v>
      </c>
    </row>
    <row r="408" spans="1:5" x14ac:dyDescent="0.2">
      <c r="A408" s="20">
        <v>37663</v>
      </c>
      <c r="B408" s="1">
        <v>11</v>
      </c>
      <c r="C408" s="1">
        <v>2</v>
      </c>
      <c r="D408" s="1">
        <v>2003</v>
      </c>
    </row>
    <row r="409" spans="1:5" x14ac:dyDescent="0.2">
      <c r="A409" s="20">
        <v>37664</v>
      </c>
      <c r="B409" s="1">
        <v>12</v>
      </c>
      <c r="C409" s="1">
        <v>2</v>
      </c>
      <c r="D409" s="1">
        <v>2003</v>
      </c>
    </row>
    <row r="410" spans="1:5" x14ac:dyDescent="0.2">
      <c r="A410" s="20">
        <v>37665</v>
      </c>
      <c r="B410" s="1">
        <v>13</v>
      </c>
      <c r="C410" s="1">
        <v>2</v>
      </c>
      <c r="D410" s="1">
        <v>2003</v>
      </c>
    </row>
    <row r="411" spans="1:5" x14ac:dyDescent="0.2">
      <c r="A411" s="20">
        <v>37666</v>
      </c>
      <c r="B411" s="1">
        <v>14</v>
      </c>
      <c r="C411" s="1">
        <v>2</v>
      </c>
      <c r="D411" s="1">
        <v>2003</v>
      </c>
      <c r="E411">
        <v>0.90800000000000003</v>
      </c>
    </row>
    <row r="412" spans="1:5" x14ac:dyDescent="0.2">
      <c r="A412" s="20">
        <v>37667</v>
      </c>
      <c r="B412" s="1">
        <v>15</v>
      </c>
      <c r="C412" s="1">
        <v>2</v>
      </c>
      <c r="D412" s="1">
        <v>2003</v>
      </c>
      <c r="E412">
        <v>0.52100000000000002</v>
      </c>
    </row>
    <row r="413" spans="1:5" x14ac:dyDescent="0.2">
      <c r="A413" s="20">
        <v>37668</v>
      </c>
      <c r="B413" s="1">
        <v>16</v>
      </c>
      <c r="C413" s="1">
        <v>2</v>
      </c>
      <c r="D413" s="1">
        <v>2003</v>
      </c>
      <c r="E413">
        <v>0.245</v>
      </c>
    </row>
    <row r="414" spans="1:5" x14ac:dyDescent="0.2">
      <c r="A414" s="20">
        <v>37669</v>
      </c>
      <c r="B414" s="1">
        <v>17</v>
      </c>
      <c r="C414" s="1">
        <v>2</v>
      </c>
      <c r="D414" s="1">
        <v>2003</v>
      </c>
      <c r="E414">
        <v>6.3E-2</v>
      </c>
    </row>
    <row r="415" spans="1:5" x14ac:dyDescent="0.2">
      <c r="A415" s="20">
        <v>37670</v>
      </c>
      <c r="B415" s="1">
        <v>18</v>
      </c>
      <c r="C415" s="1">
        <v>2</v>
      </c>
      <c r="D415" s="1">
        <v>2003</v>
      </c>
      <c r="E415">
        <v>0</v>
      </c>
    </row>
    <row r="416" spans="1:5" x14ac:dyDescent="0.2">
      <c r="A416" s="20">
        <v>37671</v>
      </c>
      <c r="B416" s="1">
        <v>19</v>
      </c>
      <c r="C416" s="1">
        <v>2</v>
      </c>
      <c r="D416" s="1">
        <v>2003</v>
      </c>
      <c r="E416">
        <v>0</v>
      </c>
    </row>
    <row r="417" spans="1:5" x14ac:dyDescent="0.2">
      <c r="A417" s="20">
        <v>37672</v>
      </c>
      <c r="B417" s="1">
        <v>20</v>
      </c>
      <c r="C417" s="1">
        <v>2</v>
      </c>
      <c r="D417" s="1">
        <v>2003</v>
      </c>
      <c r="E417">
        <v>0</v>
      </c>
    </row>
    <row r="418" spans="1:5" x14ac:dyDescent="0.2">
      <c r="A418" s="20">
        <v>37673</v>
      </c>
      <c r="B418" s="1">
        <v>21</v>
      </c>
      <c r="C418" s="1">
        <v>2</v>
      </c>
      <c r="D418" s="1">
        <v>2003</v>
      </c>
      <c r="E418">
        <v>0</v>
      </c>
    </row>
    <row r="419" spans="1:5" x14ac:dyDescent="0.2">
      <c r="A419" s="20">
        <v>37674</v>
      </c>
      <c r="B419" s="1">
        <v>22</v>
      </c>
      <c r="C419" s="1">
        <v>2</v>
      </c>
      <c r="D419" s="1">
        <v>2003</v>
      </c>
      <c r="E419">
        <v>0</v>
      </c>
    </row>
    <row r="420" spans="1:5" x14ac:dyDescent="0.2">
      <c r="A420" s="20">
        <v>37675</v>
      </c>
      <c r="B420" s="1">
        <v>23</v>
      </c>
      <c r="C420" s="1">
        <v>2</v>
      </c>
      <c r="D420" s="1">
        <v>2003</v>
      </c>
      <c r="E420">
        <v>0</v>
      </c>
    </row>
    <row r="421" spans="1:5" x14ac:dyDescent="0.2">
      <c r="A421" s="20">
        <v>37676</v>
      </c>
      <c r="B421" s="1">
        <v>24</v>
      </c>
      <c r="C421" s="1">
        <v>2</v>
      </c>
      <c r="D421" s="1">
        <v>2003</v>
      </c>
      <c r="E421">
        <v>0</v>
      </c>
    </row>
    <row r="422" spans="1:5" x14ac:dyDescent="0.2">
      <c r="A422" s="20">
        <v>37677</v>
      </c>
      <c r="B422" s="1">
        <v>25</v>
      </c>
      <c r="C422" s="1">
        <v>2</v>
      </c>
      <c r="D422" s="1">
        <v>2003</v>
      </c>
      <c r="E422">
        <v>0</v>
      </c>
    </row>
    <row r="423" spans="1:5" x14ac:dyDescent="0.2">
      <c r="A423" s="20">
        <v>37678</v>
      </c>
      <c r="B423" s="1">
        <v>26</v>
      </c>
      <c r="C423" s="1">
        <v>2</v>
      </c>
      <c r="D423" s="1">
        <v>2003</v>
      </c>
    </row>
    <row r="424" spans="1:5" x14ac:dyDescent="0.2">
      <c r="A424" s="20">
        <v>37679</v>
      </c>
      <c r="B424" s="1">
        <v>27</v>
      </c>
      <c r="C424" s="1">
        <v>2</v>
      </c>
      <c r="D424" s="1">
        <v>2003</v>
      </c>
    </row>
    <row r="425" spans="1:5" x14ac:dyDescent="0.2">
      <c r="A425" s="20">
        <v>37680</v>
      </c>
      <c r="B425" s="1">
        <v>28</v>
      </c>
      <c r="C425" s="1">
        <v>2</v>
      </c>
      <c r="D425" s="1">
        <v>2003</v>
      </c>
    </row>
    <row r="426" spans="1:5" x14ac:dyDescent="0.2">
      <c r="A426" s="20">
        <v>37681</v>
      </c>
      <c r="B426" s="1">
        <v>1</v>
      </c>
      <c r="C426" s="1">
        <v>3</v>
      </c>
      <c r="D426" s="1">
        <v>2003</v>
      </c>
    </row>
    <row r="427" spans="1:5" x14ac:dyDescent="0.2">
      <c r="A427" s="20">
        <v>37682</v>
      </c>
      <c r="B427" s="1">
        <v>2</v>
      </c>
      <c r="C427" s="1">
        <v>3</v>
      </c>
      <c r="D427" s="1">
        <v>2003</v>
      </c>
    </row>
    <row r="428" spans="1:5" x14ac:dyDescent="0.2">
      <c r="A428" s="20">
        <v>37683</v>
      </c>
      <c r="B428" s="1">
        <v>3</v>
      </c>
      <c r="C428" s="1">
        <v>3</v>
      </c>
      <c r="D428" s="1">
        <v>2003</v>
      </c>
    </row>
    <row r="429" spans="1:5" x14ac:dyDescent="0.2">
      <c r="A429" s="20">
        <v>37684</v>
      </c>
      <c r="B429" s="1">
        <v>4</v>
      </c>
      <c r="C429" s="1">
        <v>3</v>
      </c>
      <c r="D429" s="1">
        <v>2003</v>
      </c>
    </row>
    <row r="430" spans="1:5" x14ac:dyDescent="0.2">
      <c r="A430" s="20">
        <v>37685</v>
      </c>
      <c r="B430" s="1">
        <v>5</v>
      </c>
      <c r="C430" s="1">
        <v>3</v>
      </c>
      <c r="D430" s="1">
        <v>2003</v>
      </c>
    </row>
    <row r="431" spans="1:5" x14ac:dyDescent="0.2">
      <c r="A431" s="20">
        <v>37686</v>
      </c>
      <c r="B431" s="1">
        <v>6</v>
      </c>
      <c r="C431" s="1">
        <v>3</v>
      </c>
      <c r="D431" s="1">
        <v>2003</v>
      </c>
      <c r="E431">
        <v>0</v>
      </c>
    </row>
    <row r="432" spans="1:5" x14ac:dyDescent="0.2">
      <c r="A432" s="20">
        <v>37687</v>
      </c>
      <c r="B432" s="1">
        <v>7</v>
      </c>
      <c r="C432" s="1">
        <v>3</v>
      </c>
      <c r="D432" s="1">
        <v>2003</v>
      </c>
      <c r="E432">
        <v>0</v>
      </c>
    </row>
    <row r="433" spans="1:5" x14ac:dyDescent="0.2">
      <c r="A433" s="20">
        <v>37688</v>
      </c>
      <c r="B433" s="1">
        <v>8</v>
      </c>
      <c r="C433" s="1">
        <v>3</v>
      </c>
      <c r="D433" s="1">
        <v>2003</v>
      </c>
      <c r="E433">
        <v>0</v>
      </c>
    </row>
    <row r="434" spans="1:5" x14ac:dyDescent="0.2">
      <c r="A434" s="20">
        <v>37689</v>
      </c>
      <c r="B434" s="1">
        <v>9</v>
      </c>
      <c r="C434" s="1">
        <v>3</v>
      </c>
      <c r="D434" s="1">
        <v>2003</v>
      </c>
      <c r="E434">
        <v>0</v>
      </c>
    </row>
    <row r="435" spans="1:5" x14ac:dyDescent="0.2">
      <c r="A435" s="20">
        <v>37690</v>
      </c>
      <c r="B435" s="1">
        <v>10</v>
      </c>
      <c r="C435" s="1">
        <v>3</v>
      </c>
      <c r="D435" s="1">
        <v>2003</v>
      </c>
      <c r="E435">
        <v>0</v>
      </c>
    </row>
    <row r="436" spans="1:5" x14ac:dyDescent="0.2">
      <c r="A436" s="20">
        <v>37691</v>
      </c>
      <c r="B436" s="1">
        <v>11</v>
      </c>
      <c r="C436" s="1">
        <v>3</v>
      </c>
      <c r="D436" s="1">
        <v>2003</v>
      </c>
      <c r="E436">
        <v>0</v>
      </c>
    </row>
    <row r="437" spans="1:5" x14ac:dyDescent="0.2">
      <c r="A437" s="20">
        <v>37692</v>
      </c>
      <c r="B437" s="1">
        <v>12</v>
      </c>
      <c r="C437" s="1">
        <v>3</v>
      </c>
      <c r="D437" s="1">
        <v>2003</v>
      </c>
      <c r="E437">
        <v>0</v>
      </c>
    </row>
    <row r="438" spans="1:5" x14ac:dyDescent="0.2">
      <c r="A438" s="20">
        <v>37693</v>
      </c>
      <c r="B438" s="1">
        <v>13</v>
      </c>
      <c r="C438" s="1">
        <v>3</v>
      </c>
      <c r="D438" s="1">
        <v>2003</v>
      </c>
      <c r="E438">
        <v>0</v>
      </c>
    </row>
    <row r="439" spans="1:5" x14ac:dyDescent="0.2">
      <c r="A439" s="20">
        <v>37694</v>
      </c>
      <c r="B439" s="1">
        <v>14</v>
      </c>
      <c r="C439" s="1">
        <v>3</v>
      </c>
      <c r="D439" s="1">
        <v>2003</v>
      </c>
      <c r="E439">
        <v>0</v>
      </c>
    </row>
    <row r="440" spans="1:5" x14ac:dyDescent="0.2">
      <c r="A440" s="20">
        <v>37695</v>
      </c>
      <c r="B440" s="1">
        <v>15</v>
      </c>
      <c r="C440" s="1">
        <v>3</v>
      </c>
      <c r="D440" s="1">
        <v>2003</v>
      </c>
      <c r="E440">
        <v>0</v>
      </c>
    </row>
    <row r="441" spans="1:5" x14ac:dyDescent="0.2">
      <c r="A441" s="20">
        <v>37696</v>
      </c>
      <c r="B441" s="1">
        <v>16</v>
      </c>
      <c r="C441" s="1">
        <v>3</v>
      </c>
      <c r="D441" s="1">
        <v>2003</v>
      </c>
      <c r="E441">
        <v>0</v>
      </c>
    </row>
    <row r="442" spans="1:5" x14ac:dyDescent="0.2">
      <c r="A442" s="20">
        <v>37697</v>
      </c>
      <c r="B442" s="1">
        <v>17</v>
      </c>
      <c r="C442" s="1">
        <v>3</v>
      </c>
      <c r="D442" s="1">
        <v>2003</v>
      </c>
      <c r="E442">
        <v>0</v>
      </c>
    </row>
    <row r="443" spans="1:5" x14ac:dyDescent="0.2">
      <c r="A443" s="20">
        <v>37698</v>
      </c>
      <c r="B443" s="1">
        <v>18</v>
      </c>
      <c r="C443" s="1">
        <v>3</v>
      </c>
      <c r="D443" s="1">
        <v>2003</v>
      </c>
      <c r="E443">
        <v>0</v>
      </c>
    </row>
    <row r="444" spans="1:5" x14ac:dyDescent="0.2">
      <c r="A444" s="20">
        <v>37699</v>
      </c>
      <c r="B444" s="1">
        <v>19</v>
      </c>
      <c r="C444" s="1">
        <v>3</v>
      </c>
      <c r="D444" s="1">
        <v>2003</v>
      </c>
      <c r="E444">
        <v>0</v>
      </c>
    </row>
    <row r="445" spans="1:5" x14ac:dyDescent="0.2">
      <c r="A445" s="20">
        <v>37700</v>
      </c>
      <c r="B445" s="1">
        <v>20</v>
      </c>
      <c r="C445" s="1">
        <v>3</v>
      </c>
      <c r="D445" s="1">
        <v>2003</v>
      </c>
      <c r="E445">
        <v>0</v>
      </c>
    </row>
    <row r="446" spans="1:5" x14ac:dyDescent="0.2">
      <c r="A446" s="20">
        <v>37701</v>
      </c>
      <c r="B446" s="1">
        <v>21</v>
      </c>
      <c r="C446" s="1">
        <v>3</v>
      </c>
      <c r="D446" s="1">
        <v>2003</v>
      </c>
      <c r="E446">
        <v>0</v>
      </c>
    </row>
    <row r="447" spans="1:5" x14ac:dyDescent="0.2">
      <c r="A447" s="20">
        <v>37702</v>
      </c>
      <c r="B447" s="1">
        <v>22</v>
      </c>
      <c r="C447" s="1">
        <v>3</v>
      </c>
      <c r="D447" s="1">
        <v>2003</v>
      </c>
      <c r="E447">
        <v>0</v>
      </c>
    </row>
    <row r="448" spans="1:5" x14ac:dyDescent="0.2">
      <c r="A448" s="20">
        <v>37703</v>
      </c>
      <c r="B448" s="1">
        <v>23</v>
      </c>
      <c r="C448" s="1">
        <v>3</v>
      </c>
      <c r="D448" s="1">
        <v>2003</v>
      </c>
      <c r="E448">
        <v>0</v>
      </c>
    </row>
    <row r="449" spans="1:5" x14ac:dyDescent="0.2">
      <c r="A449" s="20">
        <v>37704</v>
      </c>
      <c r="B449" s="1">
        <v>24</v>
      </c>
      <c r="C449" s="1">
        <v>3</v>
      </c>
      <c r="D449" s="1">
        <v>2003</v>
      </c>
      <c r="E449">
        <v>0</v>
      </c>
    </row>
    <row r="450" spans="1:5" x14ac:dyDescent="0.2">
      <c r="A450" s="20">
        <v>37705</v>
      </c>
      <c r="B450" s="1">
        <v>25</v>
      </c>
      <c r="C450" s="1">
        <v>3</v>
      </c>
      <c r="D450" s="1">
        <v>2003</v>
      </c>
      <c r="E450">
        <v>0</v>
      </c>
    </row>
    <row r="451" spans="1:5" x14ac:dyDescent="0.2">
      <c r="A451" s="20">
        <v>37706</v>
      </c>
      <c r="B451" s="1">
        <v>26</v>
      </c>
      <c r="C451" s="1">
        <v>3</v>
      </c>
      <c r="D451" s="1">
        <v>2003</v>
      </c>
      <c r="E451">
        <v>0</v>
      </c>
    </row>
    <row r="452" spans="1:5" x14ac:dyDescent="0.2">
      <c r="A452" s="20">
        <v>37707</v>
      </c>
      <c r="B452" s="1">
        <v>27</v>
      </c>
      <c r="C452" s="1">
        <v>3</v>
      </c>
      <c r="D452" s="1">
        <v>2003</v>
      </c>
      <c r="E452">
        <v>0</v>
      </c>
    </row>
    <row r="453" spans="1:5" x14ac:dyDescent="0.2">
      <c r="A453" s="20">
        <v>37708</v>
      </c>
      <c r="B453" s="1">
        <v>28</v>
      </c>
      <c r="C453" s="1">
        <v>3</v>
      </c>
      <c r="D453" s="1">
        <v>2003</v>
      </c>
      <c r="E453">
        <v>0</v>
      </c>
    </row>
    <row r="454" spans="1:5" x14ac:dyDescent="0.2">
      <c r="A454" s="20">
        <v>37709</v>
      </c>
      <c r="B454" s="1">
        <v>29</v>
      </c>
      <c r="C454" s="1">
        <v>3</v>
      </c>
      <c r="D454" s="1">
        <v>2003</v>
      </c>
      <c r="E454">
        <v>0</v>
      </c>
    </row>
    <row r="455" spans="1:5" x14ac:dyDescent="0.2">
      <c r="A455" s="20">
        <v>37710</v>
      </c>
      <c r="B455" s="1">
        <v>30</v>
      </c>
      <c r="C455" s="1">
        <v>3</v>
      </c>
      <c r="D455" s="1">
        <v>2003</v>
      </c>
      <c r="E455">
        <v>0</v>
      </c>
    </row>
    <row r="456" spans="1:5" x14ac:dyDescent="0.2">
      <c r="A456" s="20">
        <v>37711</v>
      </c>
      <c r="B456" s="1">
        <v>31</v>
      </c>
      <c r="C456" s="1">
        <v>3</v>
      </c>
      <c r="D456" s="1">
        <v>2003</v>
      </c>
      <c r="E456">
        <v>0</v>
      </c>
    </row>
    <row r="457" spans="1:5" x14ac:dyDescent="0.2">
      <c r="A457" s="20">
        <v>37712</v>
      </c>
      <c r="B457" s="1">
        <v>1</v>
      </c>
      <c r="C457" s="1">
        <v>4</v>
      </c>
      <c r="D457" s="1">
        <v>2003</v>
      </c>
      <c r="E457">
        <v>0</v>
      </c>
    </row>
    <row r="458" spans="1:5" x14ac:dyDescent="0.2">
      <c r="A458" s="20">
        <v>37713</v>
      </c>
      <c r="B458" s="1">
        <v>2</v>
      </c>
      <c r="C458" s="1">
        <v>4</v>
      </c>
      <c r="D458" s="1">
        <v>2003</v>
      </c>
      <c r="E458">
        <v>0</v>
      </c>
    </row>
    <row r="459" spans="1:5" x14ac:dyDescent="0.2">
      <c r="A459" s="20">
        <v>37714</v>
      </c>
      <c r="B459" s="1">
        <v>3</v>
      </c>
      <c r="C459" s="1">
        <v>4</v>
      </c>
      <c r="D459" s="1">
        <v>2003</v>
      </c>
      <c r="E459">
        <v>0</v>
      </c>
    </row>
    <row r="460" spans="1:5" x14ac:dyDescent="0.2">
      <c r="A460" s="20">
        <v>37715</v>
      </c>
      <c r="B460" s="1">
        <v>4</v>
      </c>
      <c r="C460" s="1">
        <v>4</v>
      </c>
      <c r="D460" s="1">
        <v>2003</v>
      </c>
      <c r="E460">
        <v>0</v>
      </c>
    </row>
    <row r="461" spans="1:5" x14ac:dyDescent="0.2">
      <c r="A461" s="20">
        <v>37716</v>
      </c>
      <c r="B461" s="1">
        <v>5</v>
      </c>
      <c r="C461" s="1">
        <v>4</v>
      </c>
      <c r="D461" s="1">
        <v>2003</v>
      </c>
      <c r="E461">
        <v>0</v>
      </c>
    </row>
    <row r="462" spans="1:5" x14ac:dyDescent="0.2">
      <c r="A462" s="20">
        <v>37717</v>
      </c>
      <c r="B462" s="1">
        <v>6</v>
      </c>
      <c r="C462" s="1">
        <v>4</v>
      </c>
      <c r="D462" s="1">
        <v>2003</v>
      </c>
      <c r="E462">
        <v>0</v>
      </c>
    </row>
    <row r="463" spans="1:5" x14ac:dyDescent="0.2">
      <c r="A463" s="20">
        <v>37718</v>
      </c>
      <c r="B463" s="1">
        <v>7</v>
      </c>
      <c r="C463" s="1">
        <v>4</v>
      </c>
      <c r="D463" s="1">
        <v>2003</v>
      </c>
      <c r="E463">
        <v>0</v>
      </c>
    </row>
    <row r="464" spans="1:5" x14ac:dyDescent="0.2">
      <c r="A464" s="20">
        <v>37719</v>
      </c>
      <c r="B464" s="1">
        <v>8</v>
      </c>
      <c r="C464" s="1">
        <v>4</v>
      </c>
      <c r="D464" s="1">
        <v>2003</v>
      </c>
      <c r="E464">
        <v>0</v>
      </c>
    </row>
    <row r="465" spans="1:5" x14ac:dyDescent="0.2">
      <c r="A465" s="20">
        <v>37720</v>
      </c>
      <c r="B465" s="1">
        <v>9</v>
      </c>
      <c r="C465" s="1">
        <v>4</v>
      </c>
      <c r="D465" s="1">
        <v>2003</v>
      </c>
      <c r="E465">
        <v>0</v>
      </c>
    </row>
    <row r="466" spans="1:5" x14ac:dyDescent="0.2">
      <c r="A466" s="20">
        <v>37721</v>
      </c>
      <c r="B466" s="1">
        <v>10</v>
      </c>
      <c r="C466" s="1">
        <v>4</v>
      </c>
      <c r="D466" s="1">
        <v>2003</v>
      </c>
      <c r="E466">
        <v>0</v>
      </c>
    </row>
    <row r="467" spans="1:5" x14ac:dyDescent="0.2">
      <c r="A467" s="20">
        <v>37722</v>
      </c>
      <c r="B467" s="1">
        <v>11</v>
      </c>
      <c r="C467" s="1">
        <v>4</v>
      </c>
      <c r="D467" s="1">
        <v>2003</v>
      </c>
      <c r="E467">
        <v>0</v>
      </c>
    </row>
    <row r="468" spans="1:5" x14ac:dyDescent="0.2">
      <c r="A468" s="20">
        <v>37723</v>
      </c>
      <c r="B468" s="1">
        <v>12</v>
      </c>
      <c r="C468" s="1">
        <v>4</v>
      </c>
      <c r="D468" s="1">
        <v>2003</v>
      </c>
      <c r="E468">
        <v>0</v>
      </c>
    </row>
    <row r="469" spans="1:5" x14ac:dyDescent="0.2">
      <c r="A469" s="20">
        <v>37724</v>
      </c>
      <c r="B469" s="1">
        <v>13</v>
      </c>
      <c r="C469" s="1">
        <v>4</v>
      </c>
      <c r="D469" s="1">
        <v>2003</v>
      </c>
      <c r="E469">
        <v>0</v>
      </c>
    </row>
    <row r="470" spans="1:5" x14ac:dyDescent="0.2">
      <c r="A470" s="20">
        <v>37725</v>
      </c>
      <c r="B470" s="1">
        <v>14</v>
      </c>
      <c r="C470" s="1">
        <v>4</v>
      </c>
      <c r="D470" s="1">
        <v>2003</v>
      </c>
      <c r="E470">
        <v>0</v>
      </c>
    </row>
    <row r="471" spans="1:5" x14ac:dyDescent="0.2">
      <c r="A471" s="20">
        <v>37726</v>
      </c>
      <c r="B471" s="1">
        <v>15</v>
      </c>
      <c r="C471" s="1">
        <v>4</v>
      </c>
      <c r="D471" s="1">
        <v>2003</v>
      </c>
      <c r="E471">
        <v>0</v>
      </c>
    </row>
    <row r="472" spans="1:5" x14ac:dyDescent="0.2">
      <c r="A472" s="20">
        <v>37727</v>
      </c>
      <c r="B472" s="1">
        <v>16</v>
      </c>
      <c r="C472" s="1">
        <v>4</v>
      </c>
      <c r="D472" s="1">
        <v>2003</v>
      </c>
      <c r="E472">
        <v>0</v>
      </c>
    </row>
    <row r="473" spans="1:5" x14ac:dyDescent="0.2">
      <c r="A473" s="20">
        <v>37728</v>
      </c>
      <c r="B473" s="1">
        <v>17</v>
      </c>
      <c r="C473" s="1">
        <v>4</v>
      </c>
      <c r="D473" s="1">
        <v>2003</v>
      </c>
      <c r="E473">
        <v>0</v>
      </c>
    </row>
    <row r="474" spans="1:5" x14ac:dyDescent="0.2">
      <c r="A474" s="20">
        <v>37729</v>
      </c>
      <c r="B474" s="1">
        <v>18</v>
      </c>
      <c r="C474" s="1">
        <v>4</v>
      </c>
      <c r="D474" s="1">
        <v>2003</v>
      </c>
      <c r="E474">
        <v>0</v>
      </c>
    </row>
    <row r="475" spans="1:5" x14ac:dyDescent="0.2">
      <c r="A475" s="20">
        <v>37730</v>
      </c>
      <c r="B475" s="1">
        <v>19</v>
      </c>
      <c r="C475" s="1">
        <v>4</v>
      </c>
      <c r="D475" s="1">
        <v>2003</v>
      </c>
      <c r="E475">
        <v>0</v>
      </c>
    </row>
    <row r="476" spans="1:5" x14ac:dyDescent="0.2">
      <c r="A476" s="20">
        <v>37731</v>
      </c>
      <c r="B476" s="1">
        <v>20</v>
      </c>
      <c r="C476" s="1">
        <v>4</v>
      </c>
      <c r="D476" s="1">
        <v>2003</v>
      </c>
      <c r="E476">
        <v>0</v>
      </c>
    </row>
    <row r="477" spans="1:5" x14ac:dyDescent="0.2">
      <c r="A477" s="20">
        <v>37732</v>
      </c>
      <c r="B477" s="1">
        <v>21</v>
      </c>
      <c r="C477" s="1">
        <v>4</v>
      </c>
      <c r="D477" s="1">
        <v>2003</v>
      </c>
      <c r="E477">
        <v>0</v>
      </c>
    </row>
    <row r="478" spans="1:5" x14ac:dyDescent="0.2">
      <c r="A478" s="20">
        <v>37733</v>
      </c>
      <c r="B478" s="1">
        <v>22</v>
      </c>
      <c r="C478" s="1">
        <v>4</v>
      </c>
      <c r="D478" s="1">
        <v>2003</v>
      </c>
      <c r="E478">
        <v>0</v>
      </c>
    </row>
    <row r="479" spans="1:5" x14ac:dyDescent="0.2">
      <c r="A479" s="20">
        <v>37734</v>
      </c>
      <c r="B479" s="1">
        <v>23</v>
      </c>
      <c r="C479" s="1">
        <v>4</v>
      </c>
      <c r="D479" s="1">
        <v>2003</v>
      </c>
      <c r="E479">
        <v>0</v>
      </c>
    </row>
    <row r="480" spans="1:5" x14ac:dyDescent="0.2">
      <c r="A480" s="20">
        <v>37735</v>
      </c>
      <c r="B480" s="1">
        <v>24</v>
      </c>
      <c r="C480" s="1">
        <v>4</v>
      </c>
      <c r="D480" s="1">
        <v>2003</v>
      </c>
      <c r="E480">
        <v>0</v>
      </c>
    </row>
    <row r="481" spans="1:5" x14ac:dyDescent="0.2">
      <c r="A481" s="20">
        <v>37736</v>
      </c>
      <c r="B481" s="1">
        <v>25</v>
      </c>
      <c r="C481" s="1">
        <v>4</v>
      </c>
      <c r="D481" s="1">
        <v>2003</v>
      </c>
      <c r="E481">
        <v>0</v>
      </c>
    </row>
    <row r="482" spans="1:5" x14ac:dyDescent="0.2">
      <c r="A482" s="20">
        <v>37737</v>
      </c>
      <c r="B482" s="1">
        <v>26</v>
      </c>
      <c r="C482" s="1">
        <v>4</v>
      </c>
      <c r="D482" s="1">
        <v>2003</v>
      </c>
      <c r="E482">
        <v>0</v>
      </c>
    </row>
    <row r="483" spans="1:5" x14ac:dyDescent="0.2">
      <c r="A483" s="20">
        <v>37738</v>
      </c>
      <c r="B483" s="1">
        <v>27</v>
      </c>
      <c r="C483" s="1">
        <v>4</v>
      </c>
      <c r="D483" s="1">
        <v>2003</v>
      </c>
      <c r="E483">
        <v>0</v>
      </c>
    </row>
    <row r="484" spans="1:5" x14ac:dyDescent="0.2">
      <c r="A484" s="20">
        <v>37739</v>
      </c>
      <c r="B484" s="1">
        <v>28</v>
      </c>
      <c r="C484" s="1">
        <v>4</v>
      </c>
      <c r="D484" s="1">
        <v>2003</v>
      </c>
      <c r="E484">
        <v>0</v>
      </c>
    </row>
    <row r="485" spans="1:5" x14ac:dyDescent="0.2">
      <c r="A485" s="20">
        <v>37740</v>
      </c>
      <c r="B485" s="1">
        <v>29</v>
      </c>
      <c r="C485" s="1">
        <v>4</v>
      </c>
      <c r="D485" s="1">
        <v>2003</v>
      </c>
      <c r="E485">
        <v>0</v>
      </c>
    </row>
    <row r="486" spans="1:5" x14ac:dyDescent="0.2">
      <c r="A486" s="20">
        <v>37741</v>
      </c>
      <c r="B486" s="1">
        <v>30</v>
      </c>
      <c r="C486" s="1">
        <v>4</v>
      </c>
      <c r="D486" s="1">
        <v>2003</v>
      </c>
      <c r="E486">
        <v>0</v>
      </c>
    </row>
    <row r="487" spans="1:5" x14ac:dyDescent="0.2">
      <c r="A487" s="20">
        <v>37742</v>
      </c>
      <c r="B487" s="1">
        <v>1</v>
      </c>
      <c r="C487" s="1">
        <v>5</v>
      </c>
      <c r="D487" s="1">
        <v>2003</v>
      </c>
      <c r="E487">
        <v>0</v>
      </c>
    </row>
    <row r="488" spans="1:5" x14ac:dyDescent="0.2">
      <c r="A488" s="20">
        <v>37743</v>
      </c>
      <c r="B488" s="1">
        <v>2</v>
      </c>
      <c r="C488" s="1">
        <v>5</v>
      </c>
      <c r="D488" s="1">
        <v>2003</v>
      </c>
      <c r="E488">
        <v>0</v>
      </c>
    </row>
    <row r="489" spans="1:5" x14ac:dyDescent="0.2">
      <c r="A489" s="20">
        <v>37744</v>
      </c>
      <c r="B489" s="1">
        <v>3</v>
      </c>
      <c r="C489" s="1">
        <v>5</v>
      </c>
      <c r="D489" s="1">
        <v>2003</v>
      </c>
      <c r="E489">
        <v>0</v>
      </c>
    </row>
    <row r="490" spans="1:5" x14ac:dyDescent="0.2">
      <c r="A490" s="20">
        <v>37745</v>
      </c>
      <c r="B490" s="1">
        <v>4</v>
      </c>
      <c r="C490" s="1">
        <v>5</v>
      </c>
      <c r="D490" s="1">
        <v>2003</v>
      </c>
      <c r="E490">
        <v>0</v>
      </c>
    </row>
    <row r="491" spans="1:5" x14ac:dyDescent="0.2">
      <c r="A491" s="20">
        <v>37746</v>
      </c>
      <c r="B491" s="1">
        <v>5</v>
      </c>
      <c r="C491" s="1">
        <v>5</v>
      </c>
      <c r="D491" s="1">
        <v>2003</v>
      </c>
      <c r="E491">
        <v>0</v>
      </c>
    </row>
    <row r="492" spans="1:5" x14ac:dyDescent="0.2">
      <c r="A492" s="20">
        <v>37747</v>
      </c>
      <c r="B492" s="1">
        <v>6</v>
      </c>
      <c r="C492" s="1">
        <v>5</v>
      </c>
      <c r="D492" s="1">
        <v>2003</v>
      </c>
      <c r="E492">
        <v>0</v>
      </c>
    </row>
    <row r="493" spans="1:5" x14ac:dyDescent="0.2">
      <c r="A493" s="20">
        <v>37748</v>
      </c>
      <c r="B493" s="1">
        <v>7</v>
      </c>
      <c r="C493" s="1">
        <v>5</v>
      </c>
      <c r="D493" s="1">
        <v>2003</v>
      </c>
      <c r="E493">
        <v>0</v>
      </c>
    </row>
    <row r="494" spans="1:5" x14ac:dyDescent="0.2">
      <c r="A494" s="20">
        <v>37749</v>
      </c>
      <c r="B494" s="1">
        <v>8</v>
      </c>
      <c r="C494" s="1">
        <v>5</v>
      </c>
      <c r="D494" s="1">
        <v>2003</v>
      </c>
      <c r="E494">
        <v>0</v>
      </c>
    </row>
    <row r="495" spans="1:5" x14ac:dyDescent="0.2">
      <c r="A495" s="20">
        <v>37750</v>
      </c>
      <c r="B495" s="1">
        <v>9</v>
      </c>
      <c r="C495" s="1">
        <v>5</v>
      </c>
      <c r="D495" s="1">
        <v>2003</v>
      </c>
      <c r="E495">
        <v>0</v>
      </c>
    </row>
    <row r="496" spans="1:5" x14ac:dyDescent="0.2">
      <c r="A496" s="20">
        <v>37751</v>
      </c>
      <c r="B496" s="1">
        <v>10</v>
      </c>
      <c r="C496" s="1">
        <v>5</v>
      </c>
      <c r="D496" s="1">
        <v>2003</v>
      </c>
      <c r="E496">
        <v>0</v>
      </c>
    </row>
    <row r="497" spans="1:5" x14ac:dyDescent="0.2">
      <c r="A497" s="20">
        <v>37752</v>
      </c>
      <c r="B497" s="1">
        <v>11</v>
      </c>
      <c r="C497" s="1">
        <v>5</v>
      </c>
      <c r="D497" s="1">
        <v>2003</v>
      </c>
      <c r="E497">
        <v>0</v>
      </c>
    </row>
    <row r="498" spans="1:5" x14ac:dyDescent="0.2">
      <c r="A498" s="20">
        <v>37753</v>
      </c>
      <c r="B498" s="1">
        <v>12</v>
      </c>
      <c r="C498" s="1">
        <v>5</v>
      </c>
      <c r="D498" s="1">
        <v>2003</v>
      </c>
      <c r="E498">
        <v>0</v>
      </c>
    </row>
    <row r="499" spans="1:5" x14ac:dyDescent="0.2">
      <c r="A499" s="20">
        <v>37754</v>
      </c>
      <c r="B499" s="1">
        <v>13</v>
      </c>
      <c r="C499" s="1">
        <v>5</v>
      </c>
      <c r="D499" s="1">
        <v>2003</v>
      </c>
      <c r="E499">
        <v>0</v>
      </c>
    </row>
    <row r="500" spans="1:5" x14ac:dyDescent="0.2">
      <c r="A500" s="20">
        <v>37755</v>
      </c>
      <c r="B500" s="1">
        <v>14</v>
      </c>
      <c r="C500" s="1">
        <v>5</v>
      </c>
      <c r="D500" s="1">
        <v>2003</v>
      </c>
      <c r="E500">
        <v>0</v>
      </c>
    </row>
    <row r="501" spans="1:5" x14ac:dyDescent="0.2">
      <c r="A501" s="20">
        <v>37756</v>
      </c>
      <c r="B501" s="1">
        <v>15</v>
      </c>
      <c r="C501" s="1">
        <v>5</v>
      </c>
      <c r="D501" s="1">
        <v>2003</v>
      </c>
      <c r="E501">
        <v>0</v>
      </c>
    </row>
    <row r="502" spans="1:5" x14ac:dyDescent="0.2">
      <c r="A502" s="20">
        <v>37757</v>
      </c>
      <c r="B502" s="1">
        <v>16</v>
      </c>
      <c r="C502" s="1">
        <v>5</v>
      </c>
      <c r="D502" s="1">
        <v>2003</v>
      </c>
      <c r="E502">
        <v>0</v>
      </c>
    </row>
    <row r="503" spans="1:5" x14ac:dyDescent="0.2">
      <c r="A503" s="20">
        <v>37758</v>
      </c>
      <c r="B503" s="1">
        <v>17</v>
      </c>
      <c r="C503" s="1">
        <v>5</v>
      </c>
      <c r="D503" s="1">
        <v>2003</v>
      </c>
      <c r="E503">
        <v>0</v>
      </c>
    </row>
    <row r="504" spans="1:5" x14ac:dyDescent="0.2">
      <c r="A504" s="20">
        <v>37759</v>
      </c>
      <c r="B504" s="1">
        <v>18</v>
      </c>
      <c r="C504" s="1">
        <v>5</v>
      </c>
      <c r="D504" s="1">
        <v>2003</v>
      </c>
      <c r="E504">
        <v>0</v>
      </c>
    </row>
    <row r="505" spans="1:5" x14ac:dyDescent="0.2">
      <c r="A505" s="20">
        <v>37760</v>
      </c>
      <c r="B505" s="1">
        <v>19</v>
      </c>
      <c r="C505" s="1">
        <v>5</v>
      </c>
      <c r="D505" s="1">
        <v>2003</v>
      </c>
      <c r="E505">
        <v>0</v>
      </c>
    </row>
    <row r="506" spans="1:5" x14ac:dyDescent="0.2">
      <c r="A506" s="20">
        <v>37761</v>
      </c>
      <c r="B506" s="1">
        <v>20</v>
      </c>
      <c r="C506" s="1">
        <v>5</v>
      </c>
      <c r="D506" s="1">
        <v>2003</v>
      </c>
      <c r="E506">
        <v>0</v>
      </c>
    </row>
    <row r="507" spans="1:5" x14ac:dyDescent="0.2">
      <c r="A507" s="20">
        <v>37762</v>
      </c>
      <c r="B507" s="1">
        <v>21</v>
      </c>
      <c r="C507" s="1">
        <v>5</v>
      </c>
      <c r="D507" s="1">
        <v>2003</v>
      </c>
      <c r="E507">
        <v>0</v>
      </c>
    </row>
    <row r="508" spans="1:5" x14ac:dyDescent="0.2">
      <c r="A508" s="20">
        <v>37763</v>
      </c>
      <c r="B508" s="1">
        <v>22</v>
      </c>
      <c r="C508" s="1">
        <v>5</v>
      </c>
      <c r="D508" s="1">
        <v>2003</v>
      </c>
      <c r="E508">
        <v>0</v>
      </c>
    </row>
    <row r="509" spans="1:5" x14ac:dyDescent="0.2">
      <c r="A509" s="20">
        <v>37764</v>
      </c>
      <c r="B509" s="1">
        <v>23</v>
      </c>
      <c r="C509" s="1">
        <v>5</v>
      </c>
      <c r="D509" s="1">
        <v>2003</v>
      </c>
      <c r="E509">
        <v>0</v>
      </c>
    </row>
    <row r="510" spans="1:5" x14ac:dyDescent="0.2">
      <c r="A510" s="20">
        <v>37765</v>
      </c>
      <c r="B510" s="1">
        <v>24</v>
      </c>
      <c r="C510" s="1">
        <v>5</v>
      </c>
      <c r="D510" s="1">
        <v>2003</v>
      </c>
      <c r="E510">
        <v>0</v>
      </c>
    </row>
    <row r="511" spans="1:5" x14ac:dyDescent="0.2">
      <c r="A511" s="20">
        <v>37766</v>
      </c>
      <c r="B511" s="1">
        <v>25</v>
      </c>
      <c r="C511" s="1">
        <v>5</v>
      </c>
      <c r="D511" s="1">
        <v>2003</v>
      </c>
      <c r="E511">
        <v>0</v>
      </c>
    </row>
    <row r="512" spans="1:5" x14ac:dyDescent="0.2">
      <c r="A512" s="20">
        <v>37767</v>
      </c>
      <c r="B512" s="1">
        <v>26</v>
      </c>
      <c r="C512" s="1">
        <v>5</v>
      </c>
      <c r="D512" s="1">
        <v>2003</v>
      </c>
      <c r="E512">
        <v>0</v>
      </c>
    </row>
    <row r="513" spans="1:5" x14ac:dyDescent="0.2">
      <c r="A513" s="20">
        <v>37768</v>
      </c>
      <c r="B513" s="1">
        <v>27</v>
      </c>
      <c r="C513" s="1">
        <v>5</v>
      </c>
      <c r="D513" s="1">
        <v>2003</v>
      </c>
      <c r="E513">
        <v>0</v>
      </c>
    </row>
    <row r="514" spans="1:5" x14ac:dyDescent="0.2">
      <c r="A514" s="20">
        <v>37769</v>
      </c>
      <c r="B514" s="1">
        <v>28</v>
      </c>
      <c r="C514" s="1">
        <v>5</v>
      </c>
      <c r="D514" s="1">
        <v>2003</v>
      </c>
      <c r="E514">
        <v>0</v>
      </c>
    </row>
    <row r="515" spans="1:5" x14ac:dyDescent="0.2">
      <c r="A515" s="20">
        <v>37770</v>
      </c>
      <c r="B515" s="1">
        <v>29</v>
      </c>
      <c r="C515" s="1">
        <v>5</v>
      </c>
      <c r="D515" s="1">
        <v>2003</v>
      </c>
      <c r="E515">
        <v>0</v>
      </c>
    </row>
    <row r="516" spans="1:5" x14ac:dyDescent="0.2">
      <c r="A516" s="20">
        <v>37771</v>
      </c>
      <c r="B516" s="1">
        <v>30</v>
      </c>
      <c r="C516" s="1">
        <v>5</v>
      </c>
      <c r="D516" s="1">
        <v>2003</v>
      </c>
      <c r="E516">
        <v>0</v>
      </c>
    </row>
    <row r="517" spans="1:5" x14ac:dyDescent="0.2">
      <c r="A517" s="20">
        <v>37772</v>
      </c>
      <c r="B517" s="1">
        <v>31</v>
      </c>
      <c r="C517" s="1">
        <v>5</v>
      </c>
      <c r="D517" s="1">
        <v>2003</v>
      </c>
      <c r="E517">
        <v>0</v>
      </c>
    </row>
    <row r="518" spans="1:5" x14ac:dyDescent="0.2">
      <c r="A518" s="20">
        <v>37773</v>
      </c>
      <c r="B518" s="1">
        <v>1</v>
      </c>
      <c r="C518" s="1">
        <v>6</v>
      </c>
      <c r="D518" s="1">
        <v>2003</v>
      </c>
      <c r="E518">
        <v>0</v>
      </c>
    </row>
    <row r="519" spans="1:5" x14ac:dyDescent="0.2">
      <c r="A519" s="20">
        <v>37774</v>
      </c>
      <c r="B519" s="1">
        <v>2</v>
      </c>
      <c r="C519" s="1">
        <v>6</v>
      </c>
      <c r="D519" s="1">
        <v>2003</v>
      </c>
      <c r="E519">
        <v>0</v>
      </c>
    </row>
    <row r="520" spans="1:5" x14ac:dyDescent="0.2">
      <c r="A520" s="20">
        <v>37775</v>
      </c>
      <c r="B520" s="1">
        <v>3</v>
      </c>
      <c r="C520" s="1">
        <v>6</v>
      </c>
      <c r="D520" s="1">
        <v>2003</v>
      </c>
      <c r="E520">
        <v>0</v>
      </c>
    </row>
    <row r="521" spans="1:5" x14ac:dyDescent="0.2">
      <c r="A521" s="20">
        <v>37776</v>
      </c>
      <c r="B521" s="1">
        <v>4</v>
      </c>
      <c r="C521" s="1">
        <v>6</v>
      </c>
      <c r="D521" s="1">
        <v>2003</v>
      </c>
      <c r="E521">
        <v>0</v>
      </c>
    </row>
    <row r="522" spans="1:5" x14ac:dyDescent="0.2">
      <c r="A522" s="20">
        <v>37777</v>
      </c>
      <c r="B522" s="1">
        <v>5</v>
      </c>
      <c r="C522" s="1">
        <v>6</v>
      </c>
      <c r="D522" s="1">
        <v>2003</v>
      </c>
      <c r="E522">
        <v>0</v>
      </c>
    </row>
    <row r="523" spans="1:5" x14ac:dyDescent="0.2">
      <c r="A523" s="20">
        <v>37778</v>
      </c>
      <c r="B523" s="1">
        <v>6</v>
      </c>
      <c r="C523" s="1">
        <v>6</v>
      </c>
      <c r="D523" s="1">
        <v>2003</v>
      </c>
      <c r="E523">
        <v>0</v>
      </c>
    </row>
    <row r="524" spans="1:5" x14ac:dyDescent="0.2">
      <c r="A524" s="20">
        <v>37779</v>
      </c>
      <c r="B524" s="1">
        <v>7</v>
      </c>
      <c r="C524" s="1">
        <v>6</v>
      </c>
      <c r="D524" s="1">
        <v>2003</v>
      </c>
      <c r="E524">
        <v>0</v>
      </c>
    </row>
    <row r="525" spans="1:5" x14ac:dyDescent="0.2">
      <c r="A525" s="20">
        <v>37780</v>
      </c>
      <c r="B525" s="1">
        <v>8</v>
      </c>
      <c r="C525" s="1">
        <v>6</v>
      </c>
      <c r="D525" s="1">
        <v>2003</v>
      </c>
      <c r="E525">
        <v>0</v>
      </c>
    </row>
    <row r="526" spans="1:5" x14ac:dyDescent="0.2">
      <c r="A526" s="20">
        <v>37781</v>
      </c>
      <c r="B526" s="1">
        <v>9</v>
      </c>
      <c r="C526" s="1">
        <v>6</v>
      </c>
      <c r="D526" s="1">
        <v>2003</v>
      </c>
      <c r="E526">
        <v>0</v>
      </c>
    </row>
    <row r="527" spans="1:5" x14ac:dyDescent="0.2">
      <c r="A527" s="20">
        <v>37782</v>
      </c>
      <c r="B527" s="1">
        <v>10</v>
      </c>
      <c r="C527" s="1">
        <v>6</v>
      </c>
      <c r="D527" s="1">
        <v>2003</v>
      </c>
      <c r="E527">
        <v>0</v>
      </c>
    </row>
    <row r="528" spans="1:5" x14ac:dyDescent="0.2">
      <c r="A528" s="20">
        <v>37783</v>
      </c>
      <c r="B528" s="1">
        <v>11</v>
      </c>
      <c r="C528" s="1">
        <v>6</v>
      </c>
      <c r="D528" s="1">
        <v>2003</v>
      </c>
      <c r="E528">
        <v>0</v>
      </c>
    </row>
    <row r="529" spans="1:5" x14ac:dyDescent="0.2">
      <c r="A529" s="20">
        <v>37784</v>
      </c>
      <c r="B529" s="1">
        <v>12</v>
      </c>
      <c r="C529" s="1">
        <v>6</v>
      </c>
      <c r="D529" s="1">
        <v>2003</v>
      </c>
      <c r="E529">
        <v>0</v>
      </c>
    </row>
    <row r="530" spans="1:5" x14ac:dyDescent="0.2">
      <c r="A530" s="20">
        <v>37785</v>
      </c>
      <c r="B530" s="1">
        <v>13</v>
      </c>
      <c r="C530" s="1">
        <v>6</v>
      </c>
      <c r="D530" s="1">
        <v>2003</v>
      </c>
      <c r="E530">
        <v>0</v>
      </c>
    </row>
    <row r="531" spans="1:5" x14ac:dyDescent="0.2">
      <c r="A531" s="20">
        <v>37786</v>
      </c>
      <c r="B531" s="1">
        <v>14</v>
      </c>
      <c r="C531" s="1">
        <v>6</v>
      </c>
      <c r="D531" s="1">
        <v>2003</v>
      </c>
      <c r="E531">
        <v>0.23300000000000001</v>
      </c>
    </row>
    <row r="532" spans="1:5" x14ac:dyDescent="0.2">
      <c r="A532" s="20">
        <v>37787</v>
      </c>
      <c r="B532" s="1">
        <v>15</v>
      </c>
      <c r="C532" s="1">
        <v>6</v>
      </c>
      <c r="D532" s="1">
        <v>2003</v>
      </c>
      <c r="E532">
        <v>0.54800000000000004</v>
      </c>
    </row>
    <row r="533" spans="1:5" x14ac:dyDescent="0.2">
      <c r="A533" s="20">
        <v>37788</v>
      </c>
      <c r="B533" s="1">
        <v>16</v>
      </c>
      <c r="C533" s="1">
        <v>6</v>
      </c>
      <c r="D533" s="1">
        <v>2003</v>
      </c>
      <c r="E533">
        <v>0.78900000000000003</v>
      </c>
    </row>
    <row r="534" spans="1:5" x14ac:dyDescent="0.2">
      <c r="A534" s="20">
        <v>37789</v>
      </c>
      <c r="B534" s="1">
        <v>17</v>
      </c>
      <c r="C534" s="1">
        <v>6</v>
      </c>
      <c r="D534" s="1">
        <v>2003</v>
      </c>
      <c r="E534">
        <v>1.216</v>
      </c>
    </row>
    <row r="535" spans="1:5" x14ac:dyDescent="0.2">
      <c r="A535" s="20">
        <v>37790</v>
      </c>
      <c r="B535" s="1">
        <v>18</v>
      </c>
      <c r="C535" s="1">
        <v>6</v>
      </c>
      <c r="D535" s="1">
        <v>2003</v>
      </c>
      <c r="E535">
        <v>1.5289999999999999</v>
      </c>
    </row>
    <row r="536" spans="1:5" x14ac:dyDescent="0.2">
      <c r="A536" s="20">
        <v>37791</v>
      </c>
      <c r="B536" s="1">
        <v>19</v>
      </c>
      <c r="C536" s="1">
        <v>6</v>
      </c>
      <c r="D536" s="1">
        <v>2003</v>
      </c>
      <c r="E536">
        <v>1.6879999999999999</v>
      </c>
    </row>
    <row r="537" spans="1:5" x14ac:dyDescent="0.2">
      <c r="A537" s="20">
        <v>37792</v>
      </c>
      <c r="B537" s="1">
        <v>20</v>
      </c>
      <c r="C537" s="1">
        <v>6</v>
      </c>
      <c r="D537" s="1">
        <v>2003</v>
      </c>
      <c r="E537">
        <v>1.7170000000000001</v>
      </c>
    </row>
    <row r="538" spans="1:5" x14ac:dyDescent="0.2">
      <c r="A538" s="20">
        <v>37793</v>
      </c>
      <c r="B538" s="1">
        <v>21</v>
      </c>
      <c r="C538" s="1">
        <v>6</v>
      </c>
      <c r="D538" s="1">
        <v>2003</v>
      </c>
      <c r="E538">
        <v>1.8939999999999999</v>
      </c>
    </row>
    <row r="539" spans="1:5" x14ac:dyDescent="0.2">
      <c r="A539" s="20">
        <v>37794</v>
      </c>
      <c r="B539" s="1">
        <v>22</v>
      </c>
      <c r="C539" s="1">
        <v>6</v>
      </c>
      <c r="D539" s="1">
        <v>2003</v>
      </c>
      <c r="E539">
        <v>1.7170000000000001</v>
      </c>
    </row>
    <row r="540" spans="1:5" x14ac:dyDescent="0.2">
      <c r="A540" s="20">
        <v>37795</v>
      </c>
      <c r="B540" s="1">
        <v>23</v>
      </c>
      <c r="C540" s="1">
        <v>6</v>
      </c>
      <c r="D540" s="1">
        <v>2003</v>
      </c>
      <c r="E540">
        <v>1.712</v>
      </c>
    </row>
    <row r="541" spans="1:5" x14ac:dyDescent="0.2">
      <c r="A541" s="20">
        <v>37796</v>
      </c>
      <c r="B541" s="1">
        <v>24</v>
      </c>
      <c r="C541" s="1">
        <v>6</v>
      </c>
      <c r="D541" s="1">
        <v>2003</v>
      </c>
      <c r="E541">
        <v>1.631</v>
      </c>
    </row>
    <row r="542" spans="1:5" x14ac:dyDescent="0.2">
      <c r="A542" s="20">
        <v>37797</v>
      </c>
      <c r="B542" s="1">
        <v>25</v>
      </c>
      <c r="C542" s="1">
        <v>6</v>
      </c>
      <c r="D542" s="1">
        <v>2003</v>
      </c>
      <c r="E542">
        <v>1.673</v>
      </c>
    </row>
    <row r="543" spans="1:5" x14ac:dyDescent="0.2">
      <c r="A543" s="20">
        <v>37798</v>
      </c>
      <c r="B543" s="1">
        <v>26</v>
      </c>
      <c r="C543" s="1">
        <v>6</v>
      </c>
      <c r="D543" s="1">
        <v>2003</v>
      </c>
      <c r="E543">
        <v>1.6539999999999999</v>
      </c>
    </row>
    <row r="544" spans="1:5" x14ac:dyDescent="0.2">
      <c r="A544" s="20">
        <v>37799</v>
      </c>
      <c r="B544" s="1">
        <v>27</v>
      </c>
      <c r="C544" s="1">
        <v>6</v>
      </c>
      <c r="D544" s="1">
        <v>2003</v>
      </c>
      <c r="E544">
        <v>1.8049999999999999</v>
      </c>
    </row>
    <row r="545" spans="1:5" x14ac:dyDescent="0.2">
      <c r="A545" s="20">
        <v>37800</v>
      </c>
      <c r="B545" s="1">
        <v>28</v>
      </c>
      <c r="C545" s="1">
        <v>6</v>
      </c>
      <c r="D545" s="1">
        <v>2003</v>
      </c>
      <c r="E545">
        <v>1.891</v>
      </c>
    </row>
    <row r="546" spans="1:5" x14ac:dyDescent="0.2">
      <c r="A546" s="20">
        <v>37801</v>
      </c>
      <c r="B546" s="1">
        <v>29</v>
      </c>
      <c r="C546" s="1">
        <v>6</v>
      </c>
      <c r="D546" s="1">
        <v>2003</v>
      </c>
      <c r="E546">
        <v>2.0059999999999998</v>
      </c>
    </row>
    <row r="547" spans="1:5" x14ac:dyDescent="0.2">
      <c r="A547" s="20">
        <v>37802</v>
      </c>
      <c r="B547" s="1">
        <v>30</v>
      </c>
      <c r="C547" s="1">
        <v>6</v>
      </c>
      <c r="D547" s="1">
        <v>2003</v>
      </c>
      <c r="E547">
        <v>2.8620000000000001</v>
      </c>
    </row>
    <row r="548" spans="1:5" x14ac:dyDescent="0.2">
      <c r="A548" s="20">
        <v>37803</v>
      </c>
      <c r="B548" s="1">
        <v>1</v>
      </c>
      <c r="C548" s="1">
        <v>7</v>
      </c>
      <c r="D548" s="1">
        <v>2003</v>
      </c>
      <c r="E548">
        <v>5.0220000000000002</v>
      </c>
    </row>
    <row r="549" spans="1:5" x14ac:dyDescent="0.2">
      <c r="A549" s="20">
        <v>37804</v>
      </c>
      <c r="B549" s="1">
        <v>2</v>
      </c>
      <c r="C549" s="1">
        <v>7</v>
      </c>
      <c r="D549" s="1">
        <v>2003</v>
      </c>
      <c r="E549">
        <v>4.5010000000000003</v>
      </c>
    </row>
    <row r="550" spans="1:5" x14ac:dyDescent="0.2">
      <c r="A550" s="20">
        <v>37805</v>
      </c>
      <c r="B550" s="1">
        <v>3</v>
      </c>
      <c r="C550" s="1">
        <v>7</v>
      </c>
      <c r="D550" s="1">
        <v>2003</v>
      </c>
      <c r="E550">
        <v>3.931</v>
      </c>
    </row>
    <row r="551" spans="1:5" x14ac:dyDescent="0.2">
      <c r="A551" s="20">
        <v>37806</v>
      </c>
      <c r="B551" s="1">
        <v>4</v>
      </c>
      <c r="C551" s="1">
        <v>7</v>
      </c>
      <c r="D551" s="1">
        <v>2003</v>
      </c>
      <c r="E551">
        <v>3.327</v>
      </c>
    </row>
    <row r="552" spans="1:5" x14ac:dyDescent="0.2">
      <c r="A552" s="20">
        <v>37807</v>
      </c>
      <c r="B552" s="1">
        <v>5</v>
      </c>
      <c r="C552" s="1">
        <v>7</v>
      </c>
      <c r="D552" s="1">
        <v>2003</v>
      </c>
      <c r="E552">
        <v>3.1920000000000002</v>
      </c>
    </row>
    <row r="553" spans="1:5" x14ac:dyDescent="0.2">
      <c r="A553" s="20">
        <v>37808</v>
      </c>
      <c r="B553" s="1">
        <v>6</v>
      </c>
      <c r="C553" s="1">
        <v>7</v>
      </c>
      <c r="D553" s="1">
        <v>2003</v>
      </c>
      <c r="E553">
        <v>3.0219999999999998</v>
      </c>
    </row>
    <row r="554" spans="1:5" x14ac:dyDescent="0.2">
      <c r="A554" s="20">
        <v>37809</v>
      </c>
      <c r="B554" s="1">
        <v>7</v>
      </c>
      <c r="C554" s="1">
        <v>7</v>
      </c>
      <c r="D554" s="1">
        <v>2003</v>
      </c>
      <c r="E554">
        <v>2.5499999999999998</v>
      </c>
    </row>
    <row r="555" spans="1:5" x14ac:dyDescent="0.2">
      <c r="A555" s="20">
        <v>37810</v>
      </c>
      <c r="B555" s="1">
        <v>8</v>
      </c>
      <c r="C555" s="1">
        <v>7</v>
      </c>
      <c r="D555" s="1">
        <v>2003</v>
      </c>
      <c r="E555">
        <v>2.3889999999999998</v>
      </c>
    </row>
    <row r="556" spans="1:5" x14ac:dyDescent="0.2">
      <c r="A556" s="20">
        <v>37811</v>
      </c>
      <c r="B556" s="1">
        <v>9</v>
      </c>
      <c r="C556" s="1">
        <v>7</v>
      </c>
      <c r="D556" s="1">
        <v>2003</v>
      </c>
      <c r="E556">
        <v>2.0609999999999999</v>
      </c>
    </row>
    <row r="557" spans="1:5" x14ac:dyDescent="0.2">
      <c r="A557" s="20">
        <v>37812</v>
      </c>
      <c r="B557" s="1">
        <v>10</v>
      </c>
      <c r="C557" s="1">
        <v>7</v>
      </c>
      <c r="D557" s="1">
        <v>2003</v>
      </c>
      <c r="E557">
        <v>1.8</v>
      </c>
    </row>
    <row r="558" spans="1:5" x14ac:dyDescent="0.2">
      <c r="A558" s="20">
        <v>37813</v>
      </c>
      <c r="B558" s="1">
        <v>11</v>
      </c>
      <c r="C558" s="1">
        <v>7</v>
      </c>
      <c r="D558" s="1">
        <v>2003</v>
      </c>
      <c r="E558">
        <v>1.986</v>
      </c>
    </row>
    <row r="559" spans="1:5" x14ac:dyDescent="0.2">
      <c r="A559" s="20">
        <v>37814</v>
      </c>
      <c r="B559" s="1">
        <v>12</v>
      </c>
      <c r="C559" s="1">
        <v>7</v>
      </c>
      <c r="D559" s="1">
        <v>2003</v>
      </c>
      <c r="E559">
        <v>2.0059999999999998</v>
      </c>
    </row>
    <row r="560" spans="1:5" x14ac:dyDescent="0.2">
      <c r="A560" s="20">
        <v>37815</v>
      </c>
      <c r="B560" s="1">
        <v>13</v>
      </c>
      <c r="C560" s="1">
        <v>7</v>
      </c>
      <c r="D560" s="1">
        <v>2003</v>
      </c>
      <c r="E560">
        <v>1.909</v>
      </c>
    </row>
    <row r="561" spans="1:5" x14ac:dyDescent="0.2">
      <c r="A561" s="20">
        <v>37816</v>
      </c>
      <c r="B561" s="1">
        <v>14</v>
      </c>
      <c r="C561" s="1">
        <v>7</v>
      </c>
      <c r="D561" s="1">
        <v>2003</v>
      </c>
      <c r="E561">
        <v>1.776</v>
      </c>
    </row>
    <row r="562" spans="1:5" x14ac:dyDescent="0.2">
      <c r="A562" s="20">
        <v>37817</v>
      </c>
      <c r="B562" s="1">
        <v>15</v>
      </c>
      <c r="C562" s="1">
        <v>7</v>
      </c>
      <c r="D562" s="1">
        <v>2003</v>
      </c>
      <c r="E562">
        <v>1.6850000000000001</v>
      </c>
    </row>
    <row r="563" spans="1:5" x14ac:dyDescent="0.2">
      <c r="A563" s="20">
        <v>37818</v>
      </c>
      <c r="B563" s="1">
        <v>16</v>
      </c>
      <c r="C563" s="1">
        <v>7</v>
      </c>
      <c r="D563" s="1">
        <v>2003</v>
      </c>
      <c r="E563">
        <v>1.31</v>
      </c>
    </row>
    <row r="564" spans="1:5" x14ac:dyDescent="0.2">
      <c r="A564" s="20">
        <v>37819</v>
      </c>
      <c r="B564" s="1">
        <v>17</v>
      </c>
      <c r="C564" s="1">
        <v>7</v>
      </c>
      <c r="D564" s="1">
        <v>2003</v>
      </c>
      <c r="E564">
        <v>1.484</v>
      </c>
    </row>
    <row r="565" spans="1:5" x14ac:dyDescent="0.2">
      <c r="A565" s="20">
        <v>37820</v>
      </c>
      <c r="B565" s="1">
        <v>18</v>
      </c>
      <c r="C565" s="1">
        <v>7</v>
      </c>
      <c r="D565" s="1">
        <v>2003</v>
      </c>
      <c r="E565">
        <v>1.7090000000000001</v>
      </c>
    </row>
    <row r="566" spans="1:5" x14ac:dyDescent="0.2">
      <c r="A566" s="20">
        <v>37821</v>
      </c>
      <c r="B566" s="1">
        <v>19</v>
      </c>
      <c r="C566" s="1">
        <v>7</v>
      </c>
      <c r="D566" s="1">
        <v>2003</v>
      </c>
      <c r="E566">
        <v>1.855</v>
      </c>
    </row>
    <row r="567" spans="1:5" x14ac:dyDescent="0.2">
      <c r="A567" s="20">
        <v>37822</v>
      </c>
      <c r="B567" s="1">
        <v>20</v>
      </c>
      <c r="C567" s="1">
        <v>7</v>
      </c>
      <c r="D567" s="1">
        <v>2003</v>
      </c>
      <c r="E567">
        <v>1.8640000000000001</v>
      </c>
    </row>
    <row r="568" spans="1:5" x14ac:dyDescent="0.2">
      <c r="A568" s="20">
        <v>37823</v>
      </c>
      <c r="B568" s="1">
        <v>21</v>
      </c>
      <c r="C568" s="1">
        <v>7</v>
      </c>
      <c r="D568" s="1">
        <v>2003</v>
      </c>
      <c r="E568">
        <v>1.8480000000000001</v>
      </c>
    </row>
    <row r="569" spans="1:5" x14ac:dyDescent="0.2">
      <c r="A569" s="20">
        <v>37824</v>
      </c>
      <c r="B569" s="1">
        <v>22</v>
      </c>
      <c r="C569" s="1">
        <v>7</v>
      </c>
      <c r="D569" s="1">
        <v>2003</v>
      </c>
      <c r="E569">
        <v>1.97</v>
      </c>
    </row>
    <row r="570" spans="1:5" x14ac:dyDescent="0.2">
      <c r="A570" s="20">
        <v>37825</v>
      </c>
      <c r="B570" s="1">
        <v>23</v>
      </c>
      <c r="C570" s="1">
        <v>7</v>
      </c>
      <c r="D570" s="1">
        <v>2003</v>
      </c>
      <c r="E570">
        <v>2.0680000000000001</v>
      </c>
    </row>
    <row r="571" spans="1:5" x14ac:dyDescent="0.2">
      <c r="A571" s="20">
        <v>37826</v>
      </c>
      <c r="B571" s="1">
        <v>24</v>
      </c>
      <c r="C571" s="1">
        <v>7</v>
      </c>
      <c r="D571" s="1">
        <v>2003</v>
      </c>
      <c r="E571">
        <v>2.2040000000000002</v>
      </c>
    </row>
    <row r="572" spans="1:5" x14ac:dyDescent="0.2">
      <c r="A572" s="20">
        <v>37827</v>
      </c>
      <c r="B572" s="1">
        <v>25</v>
      </c>
      <c r="C572" s="1">
        <v>7</v>
      </c>
      <c r="D572" s="1">
        <v>2003</v>
      </c>
      <c r="E572">
        <v>2.1120000000000001</v>
      </c>
    </row>
    <row r="573" spans="1:5" x14ac:dyDescent="0.2">
      <c r="A573" s="20">
        <v>37828</v>
      </c>
      <c r="B573" s="1">
        <v>26</v>
      </c>
      <c r="C573" s="1">
        <v>7</v>
      </c>
      <c r="D573" s="1">
        <v>2003</v>
      </c>
      <c r="E573">
        <v>2.101</v>
      </c>
    </row>
    <row r="574" spans="1:5" x14ac:dyDescent="0.2">
      <c r="A574" s="20">
        <v>37829</v>
      </c>
      <c r="B574" s="1">
        <v>27</v>
      </c>
      <c r="C574" s="1">
        <v>7</v>
      </c>
      <c r="D574" s="1">
        <v>2003</v>
      </c>
      <c r="E574">
        <v>2.0059999999999998</v>
      </c>
    </row>
    <row r="575" spans="1:5" x14ac:dyDescent="0.2">
      <c r="A575" s="20">
        <v>37830</v>
      </c>
      <c r="B575" s="1">
        <v>28</v>
      </c>
      <c r="C575" s="1">
        <v>7</v>
      </c>
      <c r="D575" s="1">
        <v>2003</v>
      </c>
      <c r="E575">
        <v>1.9410000000000001</v>
      </c>
    </row>
    <row r="576" spans="1:5" x14ac:dyDescent="0.2">
      <c r="A576" s="20">
        <v>37831</v>
      </c>
      <c r="B576" s="1">
        <v>29</v>
      </c>
      <c r="C576" s="1">
        <v>7</v>
      </c>
      <c r="D576" s="1">
        <v>2003</v>
      </c>
      <c r="E576">
        <v>1.9159999999999999</v>
      </c>
    </row>
    <row r="577" spans="1:5" x14ac:dyDescent="0.2">
      <c r="A577" s="20">
        <v>37832</v>
      </c>
      <c r="B577" s="1">
        <v>30</v>
      </c>
      <c r="C577" s="1">
        <v>7</v>
      </c>
      <c r="D577" s="1">
        <v>2003</v>
      </c>
      <c r="E577">
        <v>1.8540000000000001</v>
      </c>
    </row>
    <row r="578" spans="1:5" x14ac:dyDescent="0.2">
      <c r="A578" s="20">
        <v>37833</v>
      </c>
      <c r="B578" s="1">
        <v>31</v>
      </c>
      <c r="C578" s="1">
        <v>7</v>
      </c>
      <c r="D578" s="1">
        <v>2003</v>
      </c>
      <c r="E578">
        <v>1.7529999999999999</v>
      </c>
    </row>
    <row r="579" spans="1:5" x14ac:dyDescent="0.2">
      <c r="A579" s="20">
        <v>37834</v>
      </c>
      <c r="B579" s="1">
        <v>1</v>
      </c>
      <c r="C579" s="1">
        <v>8</v>
      </c>
      <c r="D579" s="1">
        <v>2003</v>
      </c>
      <c r="E579">
        <v>1.718</v>
      </c>
    </row>
    <row r="580" spans="1:5" x14ac:dyDescent="0.2">
      <c r="A580" s="20">
        <v>37835</v>
      </c>
      <c r="B580" s="1">
        <v>2</v>
      </c>
      <c r="C580" s="1">
        <v>8</v>
      </c>
      <c r="D580" s="1">
        <v>2003</v>
      </c>
      <c r="E580">
        <v>1.6950000000000001</v>
      </c>
    </row>
    <row r="581" spans="1:5" x14ac:dyDescent="0.2">
      <c r="A581" s="20">
        <v>37836</v>
      </c>
      <c r="B581" s="1">
        <v>3</v>
      </c>
      <c r="C581" s="1">
        <v>8</v>
      </c>
      <c r="D581" s="1">
        <v>2003</v>
      </c>
      <c r="E581">
        <v>1.728</v>
      </c>
    </row>
    <row r="582" spans="1:5" x14ac:dyDescent="0.2">
      <c r="A582" s="20">
        <v>37837</v>
      </c>
      <c r="B582" s="1">
        <v>4</v>
      </c>
      <c r="C582" s="1">
        <v>8</v>
      </c>
      <c r="D582" s="1">
        <v>2003</v>
      </c>
      <c r="E582">
        <v>1.9059999999999999</v>
      </c>
    </row>
    <row r="583" spans="1:5" x14ac:dyDescent="0.2">
      <c r="A583" s="20">
        <v>37838</v>
      </c>
      <c r="B583" s="1">
        <v>5</v>
      </c>
      <c r="C583" s="1">
        <v>8</v>
      </c>
      <c r="D583" s="1">
        <v>2003</v>
      </c>
      <c r="E583">
        <v>1.982</v>
      </c>
    </row>
    <row r="584" spans="1:5" x14ac:dyDescent="0.2">
      <c r="A584" s="20">
        <v>37839</v>
      </c>
      <c r="B584" s="1">
        <v>6</v>
      </c>
      <c r="C584" s="1">
        <v>8</v>
      </c>
      <c r="D584" s="1">
        <v>2003</v>
      </c>
      <c r="E584">
        <v>1.5589999999999999</v>
      </c>
    </row>
    <row r="585" spans="1:5" x14ac:dyDescent="0.2">
      <c r="A585" s="20">
        <v>37840</v>
      </c>
      <c r="B585" s="1">
        <v>7</v>
      </c>
      <c r="C585" s="1">
        <v>8</v>
      </c>
      <c r="D585" s="1">
        <v>2003</v>
      </c>
      <c r="E585">
        <v>1.06</v>
      </c>
    </row>
    <row r="586" spans="1:5" x14ac:dyDescent="0.2">
      <c r="A586" s="20">
        <v>37841</v>
      </c>
      <c r="B586" s="1">
        <v>8</v>
      </c>
      <c r="C586" s="1">
        <v>8</v>
      </c>
      <c r="D586" s="1">
        <v>2003</v>
      </c>
      <c r="E586">
        <v>0.8</v>
      </c>
    </row>
    <row r="587" spans="1:5" x14ac:dyDescent="0.2">
      <c r="A587" s="20">
        <v>37842</v>
      </c>
      <c r="B587" s="1">
        <v>9</v>
      </c>
      <c r="C587" s="1">
        <v>8</v>
      </c>
      <c r="D587" s="1">
        <v>2003</v>
      </c>
      <c r="E587">
        <v>0.79400000000000004</v>
      </c>
    </row>
    <row r="588" spans="1:5" x14ac:dyDescent="0.2">
      <c r="A588" s="20">
        <v>37843</v>
      </c>
      <c r="B588" s="1">
        <v>10</v>
      </c>
      <c r="C588" s="1">
        <v>8</v>
      </c>
      <c r="D588" s="1">
        <v>2003</v>
      </c>
      <c r="E588">
        <v>0.41699999999999998</v>
      </c>
    </row>
    <row r="589" spans="1:5" x14ac:dyDescent="0.2">
      <c r="A589" s="20">
        <v>37844</v>
      </c>
      <c r="B589" s="1">
        <v>11</v>
      </c>
      <c r="C589" s="1">
        <v>8</v>
      </c>
      <c r="D589" s="1">
        <v>2003</v>
      </c>
      <c r="E589">
        <v>0.52500000000000002</v>
      </c>
    </row>
    <row r="590" spans="1:5" x14ac:dyDescent="0.2">
      <c r="A590" s="20">
        <v>37845</v>
      </c>
      <c r="B590" s="1">
        <v>12</v>
      </c>
      <c r="C590" s="1">
        <v>8</v>
      </c>
      <c r="D590" s="1">
        <v>2003</v>
      </c>
      <c r="E590">
        <v>0.48099999999999998</v>
      </c>
    </row>
    <row r="591" spans="1:5" x14ac:dyDescent="0.2">
      <c r="A591" s="20">
        <v>37846</v>
      </c>
      <c r="B591" s="1">
        <v>13</v>
      </c>
      <c r="C591" s="1">
        <v>8</v>
      </c>
      <c r="D591" s="1">
        <v>2003</v>
      </c>
      <c r="E591">
        <v>0.95399999999999996</v>
      </c>
    </row>
    <row r="592" spans="1:5" x14ac:dyDescent="0.2">
      <c r="A592" s="20">
        <v>37847</v>
      </c>
      <c r="B592" s="1">
        <v>14</v>
      </c>
      <c r="C592" s="1">
        <v>8</v>
      </c>
      <c r="D592" s="1">
        <v>2003</v>
      </c>
      <c r="E592">
        <v>1.643</v>
      </c>
    </row>
    <row r="593" spans="1:5" x14ac:dyDescent="0.2">
      <c r="A593" s="20">
        <v>37848</v>
      </c>
      <c r="B593" s="1">
        <v>15</v>
      </c>
      <c r="C593" s="1">
        <v>8</v>
      </c>
      <c r="D593" s="1">
        <v>2003</v>
      </c>
      <c r="E593">
        <v>1.29</v>
      </c>
    </row>
    <row r="594" spans="1:5" x14ac:dyDescent="0.2">
      <c r="A594" s="20">
        <v>37849</v>
      </c>
      <c r="B594" s="1">
        <v>16</v>
      </c>
      <c r="C594" s="1">
        <v>8</v>
      </c>
      <c r="D594" s="1">
        <v>2003</v>
      </c>
      <c r="E594">
        <v>1.3080000000000001</v>
      </c>
    </row>
    <row r="595" spans="1:5" x14ac:dyDescent="0.2">
      <c r="A595" s="20">
        <v>37850</v>
      </c>
      <c r="B595" s="1">
        <v>17</v>
      </c>
      <c r="C595" s="1">
        <v>8</v>
      </c>
      <c r="D595" s="1">
        <v>2003</v>
      </c>
      <c r="E595">
        <v>1.528</v>
      </c>
    </row>
    <row r="596" spans="1:5" x14ac:dyDescent="0.2">
      <c r="A596" s="20">
        <v>37851</v>
      </c>
      <c r="B596" s="1">
        <v>18</v>
      </c>
      <c r="C596" s="1">
        <v>8</v>
      </c>
      <c r="D596" s="1">
        <v>2003</v>
      </c>
      <c r="E596">
        <v>1.6619999999999999</v>
      </c>
    </row>
    <row r="597" spans="1:5" x14ac:dyDescent="0.2">
      <c r="A597" s="20">
        <v>37852</v>
      </c>
      <c r="B597" s="1">
        <v>19</v>
      </c>
      <c r="C597" s="1">
        <v>8</v>
      </c>
      <c r="D597" s="1">
        <v>2003</v>
      </c>
      <c r="E597">
        <v>2.2909999999999999</v>
      </c>
    </row>
    <row r="598" spans="1:5" x14ac:dyDescent="0.2">
      <c r="A598" s="20">
        <v>37853</v>
      </c>
      <c r="B598" s="1">
        <v>20</v>
      </c>
      <c r="C598" s="1">
        <v>8</v>
      </c>
      <c r="D598" s="1">
        <v>2003</v>
      </c>
      <c r="E598">
        <v>3.25</v>
      </c>
    </row>
    <row r="599" spans="1:5" x14ac:dyDescent="0.2">
      <c r="A599" s="20">
        <v>37854</v>
      </c>
      <c r="B599" s="1">
        <v>21</v>
      </c>
      <c r="C599" s="1">
        <v>8</v>
      </c>
      <c r="D599" s="1">
        <v>2003</v>
      </c>
      <c r="E599">
        <v>3.552</v>
      </c>
    </row>
    <row r="600" spans="1:5" x14ac:dyDescent="0.2">
      <c r="A600" s="20">
        <v>37855</v>
      </c>
      <c r="B600" s="1">
        <v>22</v>
      </c>
      <c r="C600" s="1">
        <v>8</v>
      </c>
      <c r="D600" s="1">
        <v>2003</v>
      </c>
      <c r="E600">
        <v>7.7759999999999998</v>
      </c>
    </row>
    <row r="601" spans="1:5" x14ac:dyDescent="0.2">
      <c r="A601" s="20">
        <v>37856</v>
      </c>
      <c r="B601" s="1">
        <v>23</v>
      </c>
      <c r="C601" s="1">
        <v>8</v>
      </c>
      <c r="D601" s="1">
        <v>2003</v>
      </c>
      <c r="E601">
        <v>6.9950000000000001</v>
      </c>
    </row>
    <row r="602" spans="1:5" x14ac:dyDescent="0.2">
      <c r="A602" s="20">
        <v>37857</v>
      </c>
      <c r="B602" s="1">
        <v>24</v>
      </c>
      <c r="C602" s="1">
        <v>8</v>
      </c>
      <c r="D602" s="1">
        <v>2003</v>
      </c>
      <c r="E602">
        <v>10.891</v>
      </c>
    </row>
    <row r="603" spans="1:5" x14ac:dyDescent="0.2">
      <c r="A603" s="20">
        <v>37858</v>
      </c>
      <c r="B603" s="1">
        <v>25</v>
      </c>
      <c r="C603" s="1">
        <v>8</v>
      </c>
      <c r="D603" s="1">
        <v>2003</v>
      </c>
      <c r="E603">
        <v>11.757</v>
      </c>
    </row>
    <row r="604" spans="1:5" x14ac:dyDescent="0.2">
      <c r="A604" s="20">
        <v>37859</v>
      </c>
      <c r="B604" s="1">
        <v>26</v>
      </c>
      <c r="C604" s="1">
        <v>8</v>
      </c>
      <c r="D604" s="1">
        <v>2003</v>
      </c>
      <c r="E604">
        <v>9.609</v>
      </c>
    </row>
    <row r="605" spans="1:5" x14ac:dyDescent="0.2">
      <c r="A605" s="20">
        <v>37860</v>
      </c>
      <c r="B605" s="1">
        <v>27</v>
      </c>
      <c r="C605" s="1">
        <v>8</v>
      </c>
      <c r="D605" s="1">
        <v>2003</v>
      </c>
      <c r="E605">
        <v>8.3789999999999996</v>
      </c>
    </row>
    <row r="606" spans="1:5" x14ac:dyDescent="0.2">
      <c r="A606" s="20">
        <v>37861</v>
      </c>
      <c r="B606" s="1">
        <v>28</v>
      </c>
      <c r="C606" s="1">
        <v>8</v>
      </c>
      <c r="D606" s="1">
        <v>2003</v>
      </c>
      <c r="E606">
        <v>8.0150000000000006</v>
      </c>
    </row>
    <row r="607" spans="1:5" x14ac:dyDescent="0.2">
      <c r="A607" s="20">
        <v>37862</v>
      </c>
      <c r="B607" s="1">
        <v>29</v>
      </c>
      <c r="C607" s="1">
        <v>8</v>
      </c>
      <c r="D607" s="1">
        <v>2003</v>
      </c>
      <c r="E607">
        <v>7.9809999999999999</v>
      </c>
    </row>
    <row r="608" spans="1:5" x14ac:dyDescent="0.2">
      <c r="A608" s="20">
        <v>37863</v>
      </c>
      <c r="B608" s="1">
        <v>30</v>
      </c>
      <c r="C608" s="1">
        <v>8</v>
      </c>
      <c r="D608" s="1">
        <v>2003</v>
      </c>
      <c r="E608">
        <v>6.0439999999999996</v>
      </c>
    </row>
    <row r="609" spans="1:5" x14ac:dyDescent="0.2">
      <c r="A609" s="20">
        <v>37864</v>
      </c>
      <c r="B609" s="1">
        <v>31</v>
      </c>
      <c r="C609" s="1">
        <v>8</v>
      </c>
      <c r="D609" s="1">
        <v>2003</v>
      </c>
      <c r="E609">
        <v>4.8490000000000002</v>
      </c>
    </row>
    <row r="610" spans="1:5" x14ac:dyDescent="0.2">
      <c r="A610" s="20">
        <v>37865</v>
      </c>
      <c r="B610" s="1">
        <v>1</v>
      </c>
      <c r="C610" s="1">
        <v>9</v>
      </c>
      <c r="D610" s="1">
        <v>2003</v>
      </c>
      <c r="E610">
        <v>4.0179999999999998</v>
      </c>
    </row>
    <row r="611" spans="1:5" x14ac:dyDescent="0.2">
      <c r="A611" s="20">
        <v>37866</v>
      </c>
      <c r="B611" s="1">
        <v>2</v>
      </c>
      <c r="C611" s="1">
        <v>9</v>
      </c>
      <c r="D611" s="1">
        <v>2003</v>
      </c>
      <c r="E611">
        <v>3.24</v>
      </c>
    </row>
    <row r="612" spans="1:5" x14ac:dyDescent="0.2">
      <c r="A612" s="20">
        <v>37867</v>
      </c>
      <c r="B612" s="1">
        <v>3</v>
      </c>
      <c r="C612" s="1">
        <v>9</v>
      </c>
      <c r="D612" s="1">
        <v>2003</v>
      </c>
      <c r="E612">
        <v>3.8069999999999999</v>
      </c>
    </row>
    <row r="613" spans="1:5" x14ac:dyDescent="0.2">
      <c r="A613" s="20">
        <v>37868</v>
      </c>
      <c r="B613" s="1">
        <v>4</v>
      </c>
      <c r="C613" s="1">
        <v>9</v>
      </c>
      <c r="D613" s="1">
        <v>2003</v>
      </c>
      <c r="E613">
        <v>5.5960000000000001</v>
      </c>
    </row>
    <row r="614" spans="1:5" x14ac:dyDescent="0.2">
      <c r="A614" s="20">
        <v>37869</v>
      </c>
      <c r="B614" s="1">
        <v>5</v>
      </c>
      <c r="C614" s="1">
        <v>9</v>
      </c>
      <c r="D614" s="1">
        <v>2003</v>
      </c>
      <c r="E614">
        <v>2.899</v>
      </c>
    </row>
    <row r="615" spans="1:5" x14ac:dyDescent="0.2">
      <c r="A615" s="20">
        <v>37870</v>
      </c>
      <c r="B615" s="1">
        <v>6</v>
      </c>
      <c r="C615" s="1">
        <v>9</v>
      </c>
      <c r="D615" s="1">
        <v>2003</v>
      </c>
      <c r="E615">
        <v>1.363</v>
      </c>
    </row>
    <row r="616" spans="1:5" x14ac:dyDescent="0.2">
      <c r="A616" s="20">
        <v>37871</v>
      </c>
      <c r="B616" s="1">
        <v>7</v>
      </c>
      <c r="C616" s="1">
        <v>9</v>
      </c>
      <c r="D616" s="1">
        <v>2003</v>
      </c>
      <c r="E616">
        <v>0.17199999999999999</v>
      </c>
    </row>
    <row r="617" spans="1:5" x14ac:dyDescent="0.2">
      <c r="A617" s="20">
        <v>37872</v>
      </c>
      <c r="B617" s="1">
        <v>8</v>
      </c>
      <c r="C617" s="1">
        <v>9</v>
      </c>
      <c r="D617" s="1">
        <v>2003</v>
      </c>
      <c r="E617">
        <v>0.14499999999999999</v>
      </c>
    </row>
    <row r="618" spans="1:5" x14ac:dyDescent="0.2">
      <c r="A618" s="20">
        <v>37873</v>
      </c>
      <c r="B618" s="1">
        <v>9</v>
      </c>
      <c r="C618" s="1">
        <v>9</v>
      </c>
      <c r="D618" s="1">
        <v>2003</v>
      </c>
      <c r="E618">
        <v>0.13200000000000001</v>
      </c>
    </row>
    <row r="619" spans="1:5" x14ac:dyDescent="0.2">
      <c r="A619" s="20">
        <v>37874</v>
      </c>
      <c r="B619" s="1">
        <v>10</v>
      </c>
      <c r="C619" s="1">
        <v>9</v>
      </c>
      <c r="D619" s="1">
        <v>2003</v>
      </c>
      <c r="E619">
        <v>3.0000000000000001E-3</v>
      </c>
    </row>
    <row r="620" spans="1:5" x14ac:dyDescent="0.2">
      <c r="A620" s="20">
        <v>37875</v>
      </c>
      <c r="B620" s="1">
        <v>11</v>
      </c>
      <c r="C620" s="1">
        <v>9</v>
      </c>
      <c r="D620" s="1">
        <v>2003</v>
      </c>
      <c r="E620">
        <v>0</v>
      </c>
    </row>
    <row r="621" spans="1:5" x14ac:dyDescent="0.2">
      <c r="A621" s="20">
        <v>37876</v>
      </c>
      <c r="B621" s="1">
        <v>12</v>
      </c>
      <c r="C621" s="1">
        <v>9</v>
      </c>
      <c r="D621" s="1">
        <v>2003</v>
      </c>
      <c r="E621">
        <v>0</v>
      </c>
    </row>
    <row r="622" spans="1:5" x14ac:dyDescent="0.2">
      <c r="A622" s="20">
        <v>37877</v>
      </c>
      <c r="B622" s="1">
        <v>13</v>
      </c>
      <c r="C622" s="1">
        <v>9</v>
      </c>
      <c r="D622" s="1">
        <v>2003</v>
      </c>
      <c r="E622">
        <v>0</v>
      </c>
    </row>
    <row r="623" spans="1:5" x14ac:dyDescent="0.2">
      <c r="A623" s="20">
        <v>37878</v>
      </c>
      <c r="B623" s="1">
        <v>14</v>
      </c>
      <c r="C623" s="1">
        <v>9</v>
      </c>
      <c r="D623" s="1">
        <v>2003</v>
      </c>
      <c r="E623">
        <v>0.184</v>
      </c>
    </row>
    <row r="624" spans="1:5" x14ac:dyDescent="0.2">
      <c r="A624" s="20">
        <v>37879</v>
      </c>
      <c r="B624" s="1">
        <v>15</v>
      </c>
      <c r="C624" s="1">
        <v>9</v>
      </c>
      <c r="D624" s="1">
        <v>2003</v>
      </c>
      <c r="E624">
        <v>1.462</v>
      </c>
    </row>
    <row r="625" spans="1:5" x14ac:dyDescent="0.2">
      <c r="A625" s="20">
        <v>37880</v>
      </c>
      <c r="B625" s="1">
        <v>16</v>
      </c>
      <c r="C625" s="1">
        <v>9</v>
      </c>
      <c r="D625" s="1">
        <v>2003</v>
      </c>
      <c r="E625">
        <v>1.5409999999999999</v>
      </c>
    </row>
    <row r="626" spans="1:5" x14ac:dyDescent="0.2">
      <c r="A626" s="20">
        <v>37881</v>
      </c>
      <c r="B626" s="1">
        <v>17</v>
      </c>
      <c r="C626" s="1">
        <v>9</v>
      </c>
      <c r="D626" s="1">
        <v>2003</v>
      </c>
      <c r="E626">
        <v>2.109</v>
      </c>
    </row>
    <row r="627" spans="1:5" x14ac:dyDescent="0.2">
      <c r="A627" s="20">
        <v>37882</v>
      </c>
      <c r="B627" s="1">
        <v>18</v>
      </c>
      <c r="C627" s="1">
        <v>9</v>
      </c>
      <c r="D627" s="1">
        <v>2003</v>
      </c>
      <c r="E627">
        <v>2.5430000000000001</v>
      </c>
    </row>
    <row r="628" spans="1:5" x14ac:dyDescent="0.2">
      <c r="A628" s="20">
        <v>37883</v>
      </c>
      <c r="B628" s="1">
        <v>19</v>
      </c>
      <c r="C628" s="1">
        <v>9</v>
      </c>
      <c r="D628" s="1">
        <v>2003</v>
      </c>
      <c r="E628">
        <v>4.5549999999999997</v>
      </c>
    </row>
    <row r="629" spans="1:5" x14ac:dyDescent="0.2">
      <c r="A629" s="20">
        <v>37884</v>
      </c>
      <c r="B629" s="1">
        <v>20</v>
      </c>
      <c r="C629" s="1">
        <v>9</v>
      </c>
      <c r="D629" s="1">
        <v>2003</v>
      </c>
      <c r="E629">
        <v>5.4889999999999999</v>
      </c>
    </row>
    <row r="630" spans="1:5" x14ac:dyDescent="0.2">
      <c r="A630" s="20">
        <v>37885</v>
      </c>
      <c r="B630" s="1">
        <v>21</v>
      </c>
      <c r="C630" s="1">
        <v>9</v>
      </c>
      <c r="D630" s="1">
        <v>2003</v>
      </c>
      <c r="E630">
        <v>4.415</v>
      </c>
    </row>
    <row r="631" spans="1:5" x14ac:dyDescent="0.2">
      <c r="A631" s="20">
        <v>37886</v>
      </c>
      <c r="B631" s="1">
        <v>22</v>
      </c>
      <c r="C631" s="1">
        <v>9</v>
      </c>
      <c r="D631" s="1">
        <v>2003</v>
      </c>
      <c r="E631">
        <v>3.9079999999999999</v>
      </c>
    </row>
    <row r="632" spans="1:5" x14ac:dyDescent="0.2">
      <c r="A632" s="20">
        <v>37887</v>
      </c>
      <c r="B632" s="1">
        <v>23</v>
      </c>
      <c r="C632" s="1">
        <v>9</v>
      </c>
      <c r="D632" s="1">
        <v>2003</v>
      </c>
      <c r="E632">
        <v>3.8010000000000002</v>
      </c>
    </row>
    <row r="633" spans="1:5" x14ac:dyDescent="0.2">
      <c r="A633" s="20">
        <v>37888</v>
      </c>
      <c r="B633" s="1">
        <v>24</v>
      </c>
      <c r="C633" s="1">
        <v>9</v>
      </c>
      <c r="D633" s="1">
        <v>2003</v>
      </c>
      <c r="E633">
        <v>4.1580000000000004</v>
      </c>
    </row>
    <row r="634" spans="1:5" x14ac:dyDescent="0.2">
      <c r="A634" s="20">
        <v>37889</v>
      </c>
      <c r="B634" s="1">
        <v>25</v>
      </c>
      <c r="C634" s="1">
        <v>9</v>
      </c>
      <c r="D634" s="1">
        <v>2003</v>
      </c>
      <c r="E634">
        <v>2.7810000000000001</v>
      </c>
    </row>
    <row r="635" spans="1:5" x14ac:dyDescent="0.2">
      <c r="A635" s="20">
        <v>37890</v>
      </c>
      <c r="B635" s="1">
        <v>26</v>
      </c>
      <c r="C635" s="1">
        <v>9</v>
      </c>
      <c r="D635" s="1">
        <v>2003</v>
      </c>
      <c r="E635">
        <v>1.3779999999999999</v>
      </c>
    </row>
    <row r="636" spans="1:5" x14ac:dyDescent="0.2">
      <c r="A636" s="20">
        <v>37891</v>
      </c>
      <c r="B636" s="1">
        <v>27</v>
      </c>
      <c r="C636" s="1">
        <v>9</v>
      </c>
      <c r="D636" s="1">
        <v>2003</v>
      </c>
      <c r="E636">
        <v>1.907</v>
      </c>
    </row>
    <row r="637" spans="1:5" x14ac:dyDescent="0.2">
      <c r="A637" s="20">
        <v>37892</v>
      </c>
      <c r="B637" s="1">
        <v>28</v>
      </c>
      <c r="C637" s="1">
        <v>9</v>
      </c>
      <c r="D637" s="1">
        <v>2003</v>
      </c>
      <c r="E637">
        <v>4.0750000000000002</v>
      </c>
    </row>
    <row r="638" spans="1:5" x14ac:dyDescent="0.2">
      <c r="A638" s="20">
        <v>37893</v>
      </c>
      <c r="B638" s="1">
        <v>29</v>
      </c>
      <c r="C638" s="1">
        <v>9</v>
      </c>
      <c r="D638" s="1">
        <v>2003</v>
      </c>
      <c r="E638">
        <v>3.8380000000000001</v>
      </c>
    </row>
    <row r="639" spans="1:5" x14ac:dyDescent="0.2">
      <c r="A639" s="20">
        <v>37894</v>
      </c>
      <c r="B639" s="1">
        <v>30</v>
      </c>
      <c r="C639" s="1">
        <v>9</v>
      </c>
      <c r="D639" s="1">
        <v>2003</v>
      </c>
      <c r="E639">
        <v>2.7490000000000001</v>
      </c>
    </row>
    <row r="640" spans="1:5" x14ac:dyDescent="0.2">
      <c r="A640" s="20">
        <v>37895</v>
      </c>
      <c r="B640" s="1">
        <v>1</v>
      </c>
      <c r="C640" s="1">
        <v>10</v>
      </c>
      <c r="D640" s="1">
        <v>2003</v>
      </c>
      <c r="E640">
        <v>2.1749999999999998</v>
      </c>
    </row>
    <row r="641" spans="1:5" x14ac:dyDescent="0.2">
      <c r="A641" s="20">
        <v>37896</v>
      </c>
      <c r="B641" s="1">
        <v>2</v>
      </c>
      <c r="C641" s="1">
        <v>10</v>
      </c>
      <c r="D641" s="1">
        <v>2003</v>
      </c>
      <c r="E641">
        <v>2.3860000000000001</v>
      </c>
    </row>
    <row r="642" spans="1:5" x14ac:dyDescent="0.2">
      <c r="A642" s="20">
        <v>37897</v>
      </c>
      <c r="B642" s="1">
        <v>3</v>
      </c>
      <c r="C642" s="1">
        <v>10</v>
      </c>
      <c r="D642" s="1">
        <v>2003</v>
      </c>
      <c r="E642">
        <v>2.452</v>
      </c>
    </row>
    <row r="643" spans="1:5" x14ac:dyDescent="0.2">
      <c r="A643" s="20">
        <v>37898</v>
      </c>
      <c r="B643" s="1">
        <v>4</v>
      </c>
      <c r="C643" s="1">
        <v>10</v>
      </c>
      <c r="D643" s="1">
        <v>2003</v>
      </c>
      <c r="E643">
        <v>3.4279999999999999</v>
      </c>
    </row>
    <row r="644" spans="1:5" x14ac:dyDescent="0.2">
      <c r="A644" s="20">
        <v>37899</v>
      </c>
      <c r="B644" s="1">
        <v>5</v>
      </c>
      <c r="C644" s="1">
        <v>10</v>
      </c>
      <c r="D644" s="1">
        <v>2003</v>
      </c>
      <c r="E644">
        <v>4.46</v>
      </c>
    </row>
    <row r="645" spans="1:5" x14ac:dyDescent="0.2">
      <c r="A645" s="20">
        <v>37900</v>
      </c>
      <c r="B645" s="1">
        <v>6</v>
      </c>
      <c r="C645" s="1">
        <v>10</v>
      </c>
      <c r="D645" s="1">
        <v>2003</v>
      </c>
      <c r="E645">
        <v>4.9180000000000001</v>
      </c>
    </row>
    <row r="646" spans="1:5" x14ac:dyDescent="0.2">
      <c r="A646" s="20">
        <v>37901</v>
      </c>
      <c r="B646" s="1">
        <v>7</v>
      </c>
      <c r="C646" s="1">
        <v>10</v>
      </c>
      <c r="D646" s="1">
        <v>2003</v>
      </c>
      <c r="E646">
        <v>5.1909999999999998</v>
      </c>
    </row>
    <row r="647" spans="1:5" x14ac:dyDescent="0.2">
      <c r="A647" s="20">
        <v>37902</v>
      </c>
      <c r="B647" s="1">
        <v>8</v>
      </c>
      <c r="C647" s="1">
        <v>10</v>
      </c>
      <c r="D647" s="1">
        <v>2003</v>
      </c>
      <c r="E647">
        <v>4.6520000000000001</v>
      </c>
    </row>
    <row r="648" spans="1:5" x14ac:dyDescent="0.2">
      <c r="A648" s="20">
        <v>37903</v>
      </c>
      <c r="B648" s="1">
        <v>9</v>
      </c>
      <c r="C648" s="1">
        <v>10</v>
      </c>
      <c r="D648" s="1">
        <v>2003</v>
      </c>
      <c r="E648">
        <v>4.7530000000000001</v>
      </c>
    </row>
    <row r="649" spans="1:5" x14ac:dyDescent="0.2">
      <c r="A649" s="20">
        <v>37904</v>
      </c>
      <c r="B649" s="1">
        <v>10</v>
      </c>
      <c r="C649" s="1">
        <v>10</v>
      </c>
      <c r="D649" s="1">
        <v>2003</v>
      </c>
      <c r="E649">
        <v>6.9630000000000001</v>
      </c>
    </row>
    <row r="650" spans="1:5" x14ac:dyDescent="0.2">
      <c r="A650" s="20">
        <v>37905</v>
      </c>
      <c r="B650" s="1">
        <v>11</v>
      </c>
      <c r="C650" s="1">
        <v>10</v>
      </c>
      <c r="D650" s="1">
        <v>2003</v>
      </c>
      <c r="E650">
        <v>8.6059999999999999</v>
      </c>
    </row>
    <row r="651" spans="1:5" x14ac:dyDescent="0.2">
      <c r="A651" s="20">
        <v>37906</v>
      </c>
      <c r="B651" s="1">
        <v>12</v>
      </c>
      <c r="C651" s="1">
        <v>10</v>
      </c>
      <c r="D651" s="1">
        <v>2003</v>
      </c>
      <c r="E651">
        <v>10.156000000000001</v>
      </c>
    </row>
    <row r="652" spans="1:5" x14ac:dyDescent="0.2">
      <c r="A652" s="20">
        <v>37907</v>
      </c>
      <c r="B652" s="1">
        <v>13</v>
      </c>
      <c r="C652" s="1">
        <v>10</v>
      </c>
      <c r="D652" s="1">
        <v>2003</v>
      </c>
      <c r="E652">
        <v>9.6069999999999993</v>
      </c>
    </row>
    <row r="653" spans="1:5" x14ac:dyDescent="0.2">
      <c r="A653" s="20">
        <v>37908</v>
      </c>
      <c r="B653" s="1">
        <v>14</v>
      </c>
      <c r="C653" s="1">
        <v>10</v>
      </c>
      <c r="D653" s="1">
        <v>2003</v>
      </c>
      <c r="E653">
        <v>9.7609999999999992</v>
      </c>
    </row>
    <row r="654" spans="1:5" x14ac:dyDescent="0.2">
      <c r="A654" s="20">
        <v>37909</v>
      </c>
      <c r="B654" s="1">
        <v>15</v>
      </c>
      <c r="C654" s="1">
        <v>10</v>
      </c>
      <c r="D654" s="1">
        <v>2003</v>
      </c>
      <c r="E654">
        <v>6.859</v>
      </c>
    </row>
    <row r="655" spans="1:5" x14ac:dyDescent="0.2">
      <c r="A655" s="20">
        <v>37910</v>
      </c>
      <c r="B655" s="1">
        <v>16</v>
      </c>
      <c r="C655" s="1">
        <v>10</v>
      </c>
      <c r="D655" s="1">
        <v>2003</v>
      </c>
      <c r="E655">
        <v>8.0489999999999995</v>
      </c>
    </row>
    <row r="656" spans="1:5" x14ac:dyDescent="0.2">
      <c r="A656" s="20">
        <v>37911</v>
      </c>
      <c r="B656" s="1">
        <v>17</v>
      </c>
      <c r="C656" s="1">
        <v>10</v>
      </c>
      <c r="D656" s="1">
        <v>2003</v>
      </c>
      <c r="E656">
        <v>5.9619999999999997</v>
      </c>
    </row>
    <row r="657" spans="1:5" x14ac:dyDescent="0.2">
      <c r="A657" s="20">
        <v>37912</v>
      </c>
      <c r="B657" s="1">
        <v>18</v>
      </c>
      <c r="C657" s="1">
        <v>10</v>
      </c>
      <c r="D657" s="1">
        <v>2003</v>
      </c>
      <c r="E657">
        <v>1.111</v>
      </c>
    </row>
    <row r="658" spans="1:5" x14ac:dyDescent="0.2">
      <c r="A658" s="20">
        <v>37913</v>
      </c>
      <c r="B658" s="1">
        <v>19</v>
      </c>
      <c r="C658" s="1">
        <v>10</v>
      </c>
      <c r="D658" s="1">
        <v>2003</v>
      </c>
      <c r="E658">
        <v>0.92400000000000004</v>
      </c>
    </row>
    <row r="659" spans="1:5" x14ac:dyDescent="0.2">
      <c r="A659" s="20">
        <v>37914</v>
      </c>
      <c r="B659" s="1">
        <v>20</v>
      </c>
      <c r="C659" s="1">
        <v>10</v>
      </c>
      <c r="D659" s="1">
        <v>2003</v>
      </c>
      <c r="E659">
        <v>4.609</v>
      </c>
    </row>
    <row r="660" spans="1:5" x14ac:dyDescent="0.2">
      <c r="A660" s="20">
        <v>37915</v>
      </c>
      <c r="B660" s="1">
        <v>21</v>
      </c>
      <c r="C660" s="1">
        <v>10</v>
      </c>
      <c r="D660" s="1">
        <v>2003</v>
      </c>
      <c r="E660">
        <v>6.8419999999999996</v>
      </c>
    </row>
    <row r="661" spans="1:5" x14ac:dyDescent="0.2">
      <c r="A661" s="20">
        <v>37916</v>
      </c>
      <c r="B661" s="1">
        <v>22</v>
      </c>
      <c r="C661" s="1">
        <v>10</v>
      </c>
      <c r="D661" s="1">
        <v>2003</v>
      </c>
      <c r="E661">
        <v>11.673999999999999</v>
      </c>
    </row>
    <row r="662" spans="1:5" x14ac:dyDescent="0.2">
      <c r="A662" s="20">
        <v>37917</v>
      </c>
      <c r="B662" s="1">
        <v>23</v>
      </c>
      <c r="C662" s="1">
        <v>10</v>
      </c>
      <c r="D662" s="1">
        <v>2003</v>
      </c>
      <c r="E662">
        <v>12.885999999999999</v>
      </c>
    </row>
    <row r="663" spans="1:5" x14ac:dyDescent="0.2">
      <c r="A663" s="20">
        <v>37918</v>
      </c>
      <c r="B663" s="1">
        <v>24</v>
      </c>
      <c r="C663" s="1">
        <v>10</v>
      </c>
      <c r="D663" s="1">
        <v>2003</v>
      </c>
      <c r="E663">
        <v>11.285</v>
      </c>
    </row>
    <row r="664" spans="1:5" x14ac:dyDescent="0.2">
      <c r="A664" s="20">
        <v>37919</v>
      </c>
      <c r="B664" s="1">
        <v>25</v>
      </c>
      <c r="C664" s="1">
        <v>10</v>
      </c>
      <c r="D664" s="1">
        <v>2003</v>
      </c>
      <c r="E664">
        <v>8.9979999999999993</v>
      </c>
    </row>
    <row r="665" spans="1:5" x14ac:dyDescent="0.2">
      <c r="A665" s="20">
        <v>37920</v>
      </c>
      <c r="B665" s="1">
        <v>26</v>
      </c>
      <c r="C665" s="1">
        <v>10</v>
      </c>
      <c r="D665" s="1">
        <v>2003</v>
      </c>
      <c r="E665">
        <v>14.177</v>
      </c>
    </row>
    <row r="666" spans="1:5" x14ac:dyDescent="0.2">
      <c r="A666" s="20">
        <v>37921</v>
      </c>
      <c r="B666" s="1">
        <v>27</v>
      </c>
      <c r="C666" s="1">
        <v>10</v>
      </c>
      <c r="D666" s="1">
        <v>2003</v>
      </c>
      <c r="E666">
        <v>18.669</v>
      </c>
    </row>
    <row r="667" spans="1:5" x14ac:dyDescent="0.2">
      <c r="A667" s="20">
        <v>37922</v>
      </c>
      <c r="B667" s="1">
        <v>28</v>
      </c>
      <c r="C667" s="1">
        <v>10</v>
      </c>
      <c r="D667" s="1">
        <v>2003</v>
      </c>
      <c r="E667">
        <v>18.683</v>
      </c>
    </row>
    <row r="668" spans="1:5" x14ac:dyDescent="0.2">
      <c r="A668" s="20">
        <v>37923</v>
      </c>
      <c r="B668" s="1">
        <v>29</v>
      </c>
      <c r="C668" s="1">
        <v>10</v>
      </c>
      <c r="D668" s="1">
        <v>2003</v>
      </c>
      <c r="E668">
        <v>13.016</v>
      </c>
    </row>
    <row r="669" spans="1:5" x14ac:dyDescent="0.2">
      <c r="A669" s="20">
        <v>37924</v>
      </c>
      <c r="B669" s="1">
        <v>30</v>
      </c>
      <c r="C669" s="1">
        <v>10</v>
      </c>
      <c r="D669" s="1">
        <v>2003</v>
      </c>
      <c r="E669">
        <v>10.74</v>
      </c>
    </row>
    <row r="670" spans="1:5" x14ac:dyDescent="0.2">
      <c r="A670" s="20">
        <v>37925</v>
      </c>
      <c r="B670" s="1">
        <v>31</v>
      </c>
      <c r="C670" s="1">
        <v>10</v>
      </c>
      <c r="D670" s="1">
        <v>2003</v>
      </c>
      <c r="E670">
        <v>9.7780000000000005</v>
      </c>
    </row>
    <row r="671" spans="1:5" x14ac:dyDescent="0.2">
      <c r="A671" s="20">
        <v>37926</v>
      </c>
      <c r="B671" s="1">
        <v>1</v>
      </c>
      <c r="C671" s="1">
        <v>11</v>
      </c>
      <c r="D671" s="1">
        <v>2003</v>
      </c>
      <c r="E671">
        <v>8.8759999999999994</v>
      </c>
    </row>
    <row r="672" spans="1:5" x14ac:dyDescent="0.2">
      <c r="A672" s="20">
        <v>37927</v>
      </c>
      <c r="B672" s="1">
        <v>2</v>
      </c>
      <c r="C672" s="1">
        <v>11</v>
      </c>
      <c r="D672" s="1">
        <v>2003</v>
      </c>
      <c r="E672">
        <v>7.4690000000000003</v>
      </c>
    </row>
    <row r="673" spans="1:5" x14ac:dyDescent="0.2">
      <c r="A673" s="20">
        <v>37928</v>
      </c>
      <c r="B673" s="1">
        <v>3</v>
      </c>
      <c r="C673" s="1">
        <v>11</v>
      </c>
      <c r="D673" s="1">
        <v>2003</v>
      </c>
      <c r="E673">
        <v>6.859</v>
      </c>
    </row>
    <row r="674" spans="1:5" x14ac:dyDescent="0.2">
      <c r="A674" s="20">
        <v>37929</v>
      </c>
      <c r="B674" s="1">
        <v>4</v>
      </c>
      <c r="C674" s="1">
        <v>11</v>
      </c>
      <c r="D674" s="1">
        <v>2003</v>
      </c>
      <c r="E674">
        <v>6.6369999999999996</v>
      </c>
    </row>
    <row r="675" spans="1:5" x14ac:dyDescent="0.2">
      <c r="A675" s="20">
        <v>37930</v>
      </c>
      <c r="B675" s="1">
        <v>5</v>
      </c>
      <c r="C675" s="1">
        <v>11</v>
      </c>
      <c r="D675" s="1">
        <v>2003</v>
      </c>
      <c r="E675">
        <v>6.2590000000000003</v>
      </c>
    </row>
    <row r="676" spans="1:5" x14ac:dyDescent="0.2">
      <c r="A676" s="20">
        <v>37931</v>
      </c>
      <c r="B676" s="1">
        <v>6</v>
      </c>
      <c r="C676" s="1">
        <v>11</v>
      </c>
      <c r="D676" s="1">
        <v>2003</v>
      </c>
      <c r="E676">
        <v>5.1360000000000001</v>
      </c>
    </row>
    <row r="677" spans="1:5" x14ac:dyDescent="0.2">
      <c r="A677" s="20">
        <v>37932</v>
      </c>
      <c r="B677" s="1">
        <v>7</v>
      </c>
      <c r="C677" s="1">
        <v>11</v>
      </c>
      <c r="D677" s="1">
        <v>2003</v>
      </c>
      <c r="E677">
        <v>3.9319999999999999</v>
      </c>
    </row>
    <row r="678" spans="1:5" x14ac:dyDescent="0.2">
      <c r="A678" s="20">
        <v>37933</v>
      </c>
      <c r="B678" s="1">
        <v>8</v>
      </c>
      <c r="C678" s="1">
        <v>11</v>
      </c>
      <c r="D678" s="1">
        <v>2003</v>
      </c>
      <c r="E678">
        <v>2.93</v>
      </c>
    </row>
    <row r="679" spans="1:5" x14ac:dyDescent="0.2">
      <c r="A679" s="20">
        <v>37934</v>
      </c>
      <c r="B679" s="1">
        <v>9</v>
      </c>
      <c r="C679" s="1">
        <v>11</v>
      </c>
      <c r="D679" s="1">
        <v>2003</v>
      </c>
      <c r="E679">
        <v>3.129</v>
      </c>
    </row>
    <row r="680" spans="1:5" x14ac:dyDescent="0.2">
      <c r="A680" s="20">
        <v>37935</v>
      </c>
      <c r="B680" s="1">
        <v>10</v>
      </c>
      <c r="C680" s="1">
        <v>11</v>
      </c>
      <c r="D680" s="1">
        <v>2003</v>
      </c>
      <c r="E680">
        <v>3.3319999999999999</v>
      </c>
    </row>
    <row r="681" spans="1:5" x14ac:dyDescent="0.2">
      <c r="A681" s="20">
        <v>37936</v>
      </c>
      <c r="B681" s="1">
        <v>11</v>
      </c>
      <c r="C681" s="1">
        <v>11</v>
      </c>
      <c r="D681" s="1">
        <v>2003</v>
      </c>
      <c r="E681">
        <v>3.4359999999999999</v>
      </c>
    </row>
    <row r="682" spans="1:5" x14ac:dyDescent="0.2">
      <c r="A682" s="20">
        <v>37937</v>
      </c>
      <c r="B682" s="1">
        <v>12</v>
      </c>
      <c r="C682" s="1">
        <v>11</v>
      </c>
      <c r="D682" s="1">
        <v>2003</v>
      </c>
      <c r="E682">
        <v>2.782</v>
      </c>
    </row>
    <row r="683" spans="1:5" x14ac:dyDescent="0.2">
      <c r="A683" s="20">
        <v>37938</v>
      </c>
      <c r="B683" s="1">
        <v>13</v>
      </c>
      <c r="C683" s="1">
        <v>11</v>
      </c>
      <c r="D683" s="1">
        <v>2003</v>
      </c>
      <c r="E683">
        <v>2.4159999999999999</v>
      </c>
    </row>
    <row r="684" spans="1:5" x14ac:dyDescent="0.2">
      <c r="A684" s="20">
        <v>37939</v>
      </c>
      <c r="B684" s="1">
        <v>14</v>
      </c>
      <c r="C684" s="1">
        <v>11</v>
      </c>
      <c r="D684" s="1">
        <v>2003</v>
      </c>
      <c r="E684">
        <v>1.9179999999999999</v>
      </c>
    </row>
    <row r="685" spans="1:5" x14ac:dyDescent="0.2">
      <c r="A685" s="20">
        <v>37940</v>
      </c>
      <c r="B685" s="1">
        <v>15</v>
      </c>
      <c r="C685" s="1">
        <v>11</v>
      </c>
      <c r="D685" s="1">
        <v>2003</v>
      </c>
      <c r="E685">
        <v>1.643</v>
      </c>
    </row>
    <row r="686" spans="1:5" x14ac:dyDescent="0.2">
      <c r="A686" s="20">
        <v>37941</v>
      </c>
      <c r="B686" s="1">
        <v>16</v>
      </c>
      <c r="C686" s="1">
        <v>11</v>
      </c>
      <c r="D686" s="1">
        <v>2003</v>
      </c>
      <c r="E686">
        <v>0.97699999999999998</v>
      </c>
    </row>
    <row r="687" spans="1:5" x14ac:dyDescent="0.2">
      <c r="A687" s="20">
        <v>37942</v>
      </c>
      <c r="B687" s="1">
        <v>17</v>
      </c>
      <c r="C687" s="1">
        <v>11</v>
      </c>
      <c r="D687" s="1">
        <v>2003</v>
      </c>
      <c r="E687">
        <v>1.079</v>
      </c>
    </row>
    <row r="688" spans="1:5" x14ac:dyDescent="0.2">
      <c r="A688" s="20">
        <v>37943</v>
      </c>
      <c r="B688" s="1">
        <v>18</v>
      </c>
      <c r="C688" s="1">
        <v>11</v>
      </c>
      <c r="D688" s="1">
        <v>2003</v>
      </c>
      <c r="E688">
        <v>1.3340000000000001</v>
      </c>
    </row>
    <row r="689" spans="1:5" x14ac:dyDescent="0.2">
      <c r="A689" s="20">
        <v>37944</v>
      </c>
      <c r="B689" s="1">
        <v>19</v>
      </c>
      <c r="C689" s="1">
        <v>11</v>
      </c>
      <c r="D689" s="1">
        <v>2003</v>
      </c>
      <c r="E689">
        <v>1.294</v>
      </c>
    </row>
    <row r="690" spans="1:5" x14ac:dyDescent="0.2">
      <c r="A690" s="20">
        <v>37945</v>
      </c>
      <c r="B690" s="1">
        <v>20</v>
      </c>
      <c r="C690" s="1">
        <v>11</v>
      </c>
      <c r="D690" s="1">
        <v>2003</v>
      </c>
      <c r="E690">
        <v>1.458</v>
      </c>
    </row>
    <row r="691" spans="1:5" x14ac:dyDescent="0.2">
      <c r="A691" s="20">
        <v>37946</v>
      </c>
      <c r="B691" s="1">
        <v>21</v>
      </c>
      <c r="C691" s="1">
        <v>11</v>
      </c>
      <c r="D691" s="1">
        <v>2003</v>
      </c>
      <c r="E691">
        <v>1.5629999999999999</v>
      </c>
    </row>
    <row r="692" spans="1:5" x14ac:dyDescent="0.2">
      <c r="A692" s="20">
        <v>37947</v>
      </c>
      <c r="B692" s="1">
        <v>22</v>
      </c>
      <c r="C692" s="1">
        <v>11</v>
      </c>
      <c r="D692" s="1">
        <v>2003</v>
      </c>
      <c r="E692">
        <v>1.83</v>
      </c>
    </row>
    <row r="693" spans="1:5" x14ac:dyDescent="0.2">
      <c r="A693" s="20">
        <v>37948</v>
      </c>
      <c r="B693" s="1">
        <v>23</v>
      </c>
      <c r="C693" s="1">
        <v>11</v>
      </c>
      <c r="D693" s="1">
        <v>2003</v>
      </c>
      <c r="E693">
        <v>4.6619999999999999</v>
      </c>
    </row>
    <row r="694" spans="1:5" x14ac:dyDescent="0.2">
      <c r="A694" s="20">
        <v>37949</v>
      </c>
      <c r="B694" s="1">
        <v>24</v>
      </c>
      <c r="C694" s="1">
        <v>11</v>
      </c>
      <c r="D694" s="1">
        <v>2003</v>
      </c>
      <c r="E694">
        <v>11.095000000000001</v>
      </c>
    </row>
    <row r="695" spans="1:5" x14ac:dyDescent="0.2">
      <c r="A695" s="20">
        <v>37950</v>
      </c>
      <c r="B695" s="1">
        <v>25</v>
      </c>
      <c r="C695" s="1">
        <v>11</v>
      </c>
      <c r="D695" s="1">
        <v>2003</v>
      </c>
      <c r="E695">
        <v>17.724</v>
      </c>
    </row>
    <row r="696" spans="1:5" x14ac:dyDescent="0.2">
      <c r="A696" s="20">
        <v>37951</v>
      </c>
      <c r="B696" s="1">
        <v>26</v>
      </c>
      <c r="C696" s="1">
        <v>11</v>
      </c>
      <c r="D696" s="1">
        <v>2003</v>
      </c>
      <c r="E696">
        <v>17.469000000000001</v>
      </c>
    </row>
    <row r="697" spans="1:5" x14ac:dyDescent="0.2">
      <c r="A697" s="20">
        <v>37952</v>
      </c>
      <c r="B697" s="1">
        <v>27</v>
      </c>
      <c r="C697" s="1">
        <v>11</v>
      </c>
      <c r="D697" s="1">
        <v>2003</v>
      </c>
      <c r="E697">
        <v>12.032</v>
      </c>
    </row>
    <row r="698" spans="1:5" x14ac:dyDescent="0.2">
      <c r="A698" s="20">
        <v>37953</v>
      </c>
      <c r="B698" s="1">
        <v>28</v>
      </c>
      <c r="C698" s="1">
        <v>11</v>
      </c>
      <c r="D698" s="1">
        <v>2003</v>
      </c>
      <c r="E698">
        <v>9.2360000000000007</v>
      </c>
    </row>
    <row r="699" spans="1:5" x14ac:dyDescent="0.2">
      <c r="A699" s="20">
        <v>37954</v>
      </c>
      <c r="B699" s="1">
        <v>29</v>
      </c>
      <c r="C699" s="1">
        <v>11</v>
      </c>
      <c r="D699" s="1">
        <v>2003</v>
      </c>
      <c r="E699">
        <v>6.4459999999999997</v>
      </c>
    </row>
    <row r="700" spans="1:5" x14ac:dyDescent="0.2">
      <c r="A700" s="20">
        <v>37955</v>
      </c>
      <c r="B700" s="1">
        <v>30</v>
      </c>
      <c r="C700" s="1">
        <v>11</v>
      </c>
      <c r="D700" s="1">
        <v>2003</v>
      </c>
      <c r="E700">
        <v>3.6779999999999999</v>
      </c>
    </row>
    <row r="701" spans="1:5" x14ac:dyDescent="0.2">
      <c r="A701" s="20">
        <v>37956</v>
      </c>
      <c r="B701" s="1">
        <v>1</v>
      </c>
      <c r="C701" s="1">
        <v>12</v>
      </c>
      <c r="D701" s="1">
        <v>2003</v>
      </c>
      <c r="E701">
        <v>4.0659999999999998</v>
      </c>
    </row>
    <row r="702" spans="1:5" x14ac:dyDescent="0.2">
      <c r="A702" s="20">
        <v>37957</v>
      </c>
      <c r="B702" s="1">
        <v>2</v>
      </c>
      <c r="C702" s="1">
        <v>12</v>
      </c>
      <c r="D702" s="1">
        <v>2003</v>
      </c>
      <c r="E702">
        <v>3.621</v>
      </c>
    </row>
    <row r="703" spans="1:5" x14ac:dyDescent="0.2">
      <c r="A703" s="20">
        <v>37958</v>
      </c>
      <c r="B703" s="1">
        <v>3</v>
      </c>
      <c r="C703" s="1">
        <v>12</v>
      </c>
      <c r="D703" s="1">
        <v>2003</v>
      </c>
      <c r="E703">
        <v>2.6989999999999998</v>
      </c>
    </row>
    <row r="704" spans="1:5" x14ac:dyDescent="0.2">
      <c r="A704" s="20">
        <v>37959</v>
      </c>
      <c r="B704" s="1">
        <v>4</v>
      </c>
      <c r="C704" s="1">
        <v>12</v>
      </c>
      <c r="D704" s="1">
        <v>2003</v>
      </c>
      <c r="E704">
        <v>2.327</v>
      </c>
    </row>
    <row r="705" spans="1:5" x14ac:dyDescent="0.2">
      <c r="A705" s="20">
        <v>37960</v>
      </c>
      <c r="B705" s="1">
        <v>5</v>
      </c>
      <c r="C705" s="1">
        <v>12</v>
      </c>
      <c r="D705" s="1">
        <v>2003</v>
      </c>
      <c r="E705">
        <v>7.5759999999999996</v>
      </c>
    </row>
    <row r="706" spans="1:5" x14ac:dyDescent="0.2">
      <c r="A706" s="20">
        <v>37961</v>
      </c>
      <c r="B706" s="1">
        <v>6</v>
      </c>
      <c r="C706" s="1">
        <v>12</v>
      </c>
      <c r="D706" s="1">
        <v>2003</v>
      </c>
      <c r="E706">
        <v>13.55</v>
      </c>
    </row>
    <row r="707" spans="1:5" x14ac:dyDescent="0.2">
      <c r="A707" s="20">
        <v>37962</v>
      </c>
      <c r="B707" s="1">
        <v>7</v>
      </c>
      <c r="C707" s="1">
        <v>12</v>
      </c>
      <c r="D707" s="1">
        <v>2003</v>
      </c>
      <c r="E707">
        <v>12.845000000000001</v>
      </c>
    </row>
    <row r="708" spans="1:5" x14ac:dyDescent="0.2">
      <c r="A708" s="20">
        <v>37963</v>
      </c>
      <c r="B708" s="1">
        <v>8</v>
      </c>
      <c r="C708" s="1">
        <v>12</v>
      </c>
      <c r="D708" s="1">
        <v>2003</v>
      </c>
      <c r="E708">
        <v>11.215999999999999</v>
      </c>
    </row>
    <row r="709" spans="1:5" x14ac:dyDescent="0.2">
      <c r="A709" s="20">
        <v>37964</v>
      </c>
      <c r="B709" s="1">
        <v>9</v>
      </c>
      <c r="C709" s="1">
        <v>12</v>
      </c>
      <c r="D709" s="1">
        <v>2003</v>
      </c>
      <c r="E709">
        <v>7.875</v>
      </c>
    </row>
    <row r="710" spans="1:5" x14ac:dyDescent="0.2">
      <c r="A710" s="20">
        <v>37965</v>
      </c>
      <c r="B710" s="1">
        <v>10</v>
      </c>
      <c r="C710" s="1">
        <v>12</v>
      </c>
      <c r="D710" s="1">
        <v>2003</v>
      </c>
      <c r="E710">
        <v>7.2750000000000004</v>
      </c>
    </row>
    <row r="711" spans="1:5" x14ac:dyDescent="0.2">
      <c r="A711" s="20">
        <v>37966</v>
      </c>
      <c r="B711" s="1">
        <v>11</v>
      </c>
      <c r="C711" s="1">
        <v>12</v>
      </c>
      <c r="D711" s="1">
        <v>2003</v>
      </c>
      <c r="E711">
        <v>8.6780000000000008</v>
      </c>
    </row>
    <row r="712" spans="1:5" x14ac:dyDescent="0.2">
      <c r="A712" s="20">
        <v>37967</v>
      </c>
      <c r="B712" s="1">
        <v>12</v>
      </c>
      <c r="C712" s="1">
        <v>12</v>
      </c>
      <c r="D712" s="1">
        <v>2003</v>
      </c>
      <c r="E712">
        <v>7.5570000000000004</v>
      </c>
    </row>
    <row r="713" spans="1:5" x14ac:dyDescent="0.2">
      <c r="A713" s="20">
        <v>37968</v>
      </c>
      <c r="B713" s="1">
        <v>13</v>
      </c>
      <c r="C713" s="1">
        <v>12</v>
      </c>
      <c r="D713" s="1">
        <v>2003</v>
      </c>
      <c r="E713">
        <v>6.6239999999999997</v>
      </c>
    </row>
    <row r="714" spans="1:5" x14ac:dyDescent="0.2">
      <c r="A714" s="20">
        <v>37969</v>
      </c>
      <c r="B714" s="1">
        <v>14</v>
      </c>
      <c r="C714" s="1">
        <v>12</v>
      </c>
      <c r="D714" s="1">
        <v>2003</v>
      </c>
      <c r="E714">
        <v>4.5720000000000001</v>
      </c>
    </row>
    <row r="715" spans="1:5" x14ac:dyDescent="0.2">
      <c r="A715" s="20">
        <v>37970</v>
      </c>
      <c r="B715" s="1">
        <v>15</v>
      </c>
      <c r="C715" s="1">
        <v>12</v>
      </c>
      <c r="D715" s="1">
        <v>2003</v>
      </c>
      <c r="E715">
        <v>3.5019999999999998</v>
      </c>
    </row>
    <row r="716" spans="1:5" x14ac:dyDescent="0.2">
      <c r="A716" s="20">
        <v>37971</v>
      </c>
      <c r="B716" s="1">
        <v>16</v>
      </c>
      <c r="C716" s="1">
        <v>12</v>
      </c>
      <c r="D716" s="1">
        <v>2003</v>
      </c>
      <c r="E716">
        <v>2.9159999999999999</v>
      </c>
    </row>
    <row r="717" spans="1:5" x14ac:dyDescent="0.2">
      <c r="A717" s="20">
        <v>37972</v>
      </c>
      <c r="B717" s="1">
        <v>17</v>
      </c>
      <c r="C717" s="1">
        <v>12</v>
      </c>
      <c r="D717" s="1">
        <v>2003</v>
      </c>
      <c r="E717">
        <v>2.7919999999999998</v>
      </c>
    </row>
    <row r="718" spans="1:5" x14ac:dyDescent="0.2">
      <c r="A718" s="20">
        <v>37973</v>
      </c>
      <c r="B718" s="1">
        <v>18</v>
      </c>
      <c r="C718" s="1">
        <v>12</v>
      </c>
      <c r="D718" s="1">
        <v>2003</v>
      </c>
      <c r="E718">
        <v>2.0030000000000001</v>
      </c>
    </row>
    <row r="719" spans="1:5" x14ac:dyDescent="0.2">
      <c r="A719" s="20">
        <v>37974</v>
      </c>
      <c r="B719" s="1">
        <v>19</v>
      </c>
      <c r="C719" s="1">
        <v>12</v>
      </c>
      <c r="D719" s="1">
        <v>2003</v>
      </c>
      <c r="E719">
        <v>1.1950000000000001</v>
      </c>
    </row>
    <row r="720" spans="1:5" x14ac:dyDescent="0.2">
      <c r="A720" s="20">
        <v>37975</v>
      </c>
      <c r="B720" s="1">
        <v>20</v>
      </c>
      <c r="C720" s="1">
        <v>12</v>
      </c>
      <c r="D720" s="1">
        <v>2003</v>
      </c>
      <c r="E720">
        <v>0.91</v>
      </c>
    </row>
    <row r="721" spans="1:5" x14ac:dyDescent="0.2">
      <c r="A721" s="20">
        <v>37976</v>
      </c>
      <c r="B721" s="1">
        <v>21</v>
      </c>
      <c r="C721" s="1">
        <v>12</v>
      </c>
      <c r="D721" s="1">
        <v>2003</v>
      </c>
      <c r="E721">
        <v>0.60499999999999998</v>
      </c>
    </row>
    <row r="722" spans="1:5" x14ac:dyDescent="0.2">
      <c r="A722" s="20">
        <v>37977</v>
      </c>
      <c r="B722" s="1">
        <v>22</v>
      </c>
      <c r="C722" s="1">
        <v>12</v>
      </c>
      <c r="D722" s="1">
        <v>2003</v>
      </c>
      <c r="E722">
        <v>0.84699999999999998</v>
      </c>
    </row>
    <row r="723" spans="1:5" x14ac:dyDescent="0.2">
      <c r="A723" s="20">
        <v>37978</v>
      </c>
      <c r="B723" s="1">
        <v>23</v>
      </c>
      <c r="C723" s="1">
        <v>12</v>
      </c>
      <c r="D723" s="1">
        <v>2003</v>
      </c>
      <c r="E723">
        <v>1.698</v>
      </c>
    </row>
    <row r="724" spans="1:5" x14ac:dyDescent="0.2">
      <c r="A724" s="20">
        <v>37979</v>
      </c>
      <c r="B724" s="1">
        <v>24</v>
      </c>
      <c r="C724" s="1">
        <v>12</v>
      </c>
      <c r="D724" s="1">
        <v>2003</v>
      </c>
      <c r="E724">
        <v>7.343</v>
      </c>
    </row>
    <row r="725" spans="1:5" x14ac:dyDescent="0.2">
      <c r="A725" s="20">
        <v>37980</v>
      </c>
      <c r="B725" s="1">
        <v>25</v>
      </c>
      <c r="C725" s="1">
        <v>12</v>
      </c>
      <c r="D725" s="1">
        <v>2003</v>
      </c>
      <c r="E725">
        <v>9.7110000000000003</v>
      </c>
    </row>
    <row r="726" spans="1:5" x14ac:dyDescent="0.2">
      <c r="A726" s="20">
        <v>37981</v>
      </c>
      <c r="B726" s="1">
        <v>26</v>
      </c>
      <c r="C726" s="1">
        <v>12</v>
      </c>
      <c r="D726" s="1">
        <v>2003</v>
      </c>
      <c r="E726">
        <v>8.6449999999999996</v>
      </c>
    </row>
    <row r="727" spans="1:5" x14ac:dyDescent="0.2">
      <c r="A727" s="20">
        <v>37982</v>
      </c>
      <c r="B727" s="1">
        <v>27</v>
      </c>
      <c r="C727" s="1">
        <v>12</v>
      </c>
      <c r="D727" s="1">
        <v>2003</v>
      </c>
      <c r="E727">
        <v>4.9800000000000004</v>
      </c>
    </row>
    <row r="728" spans="1:5" x14ac:dyDescent="0.2">
      <c r="A728" s="20">
        <v>37983</v>
      </c>
      <c r="B728" s="1">
        <v>28</v>
      </c>
      <c r="C728" s="1">
        <v>12</v>
      </c>
      <c r="D728" s="1">
        <v>2003</v>
      </c>
      <c r="E728">
        <v>3.0129999999999999</v>
      </c>
    </row>
    <row r="729" spans="1:5" x14ac:dyDescent="0.2">
      <c r="A729" s="20">
        <v>37984</v>
      </c>
      <c r="B729" s="1">
        <v>29</v>
      </c>
      <c r="C729" s="1">
        <v>12</v>
      </c>
      <c r="D729" s="1">
        <v>2003</v>
      </c>
      <c r="E729">
        <v>1.3660000000000001</v>
      </c>
    </row>
    <row r="730" spans="1:5" x14ac:dyDescent="0.2">
      <c r="A730" s="20">
        <v>37985</v>
      </c>
      <c r="B730" s="1">
        <v>30</v>
      </c>
      <c r="C730" s="1">
        <v>12</v>
      </c>
      <c r="D730" s="1">
        <v>2003</v>
      </c>
      <c r="E730">
        <v>0.75</v>
      </c>
    </row>
    <row r="731" spans="1:5" x14ac:dyDescent="0.2">
      <c r="A731" s="20">
        <v>37986</v>
      </c>
      <c r="B731" s="1">
        <v>31</v>
      </c>
      <c r="C731" s="1">
        <v>12</v>
      </c>
      <c r="D731" s="1">
        <v>2003</v>
      </c>
      <c r="E731">
        <v>0.48699999999999999</v>
      </c>
    </row>
    <row r="732" spans="1:5" x14ac:dyDescent="0.2">
      <c r="A732" s="20">
        <v>37987</v>
      </c>
      <c r="B732" s="1">
        <v>1</v>
      </c>
      <c r="C732" s="1">
        <v>1</v>
      </c>
      <c r="D732" s="1">
        <v>2004</v>
      </c>
      <c r="E732">
        <v>0.38800000000000001</v>
      </c>
    </row>
    <row r="733" spans="1:5" x14ac:dyDescent="0.2">
      <c r="A733" s="20">
        <v>37988</v>
      </c>
      <c r="B733" s="1">
        <v>2</v>
      </c>
      <c r="C733" s="1">
        <v>1</v>
      </c>
      <c r="D733" s="1">
        <v>2004</v>
      </c>
      <c r="E733">
        <v>0.318</v>
      </c>
    </row>
    <row r="734" spans="1:5" x14ac:dyDescent="0.2">
      <c r="A734" s="20">
        <v>37989</v>
      </c>
      <c r="B734" s="1">
        <v>3</v>
      </c>
      <c r="C734" s="1">
        <v>1</v>
      </c>
      <c r="D734" s="1">
        <v>2004</v>
      </c>
      <c r="E734">
        <v>0.44800000000000001</v>
      </c>
    </row>
    <row r="735" spans="1:5" x14ac:dyDescent="0.2">
      <c r="A735" s="20">
        <v>37990</v>
      </c>
      <c r="B735" s="1">
        <v>4</v>
      </c>
      <c r="C735" s="1">
        <v>1</v>
      </c>
      <c r="D735" s="1">
        <v>2004</v>
      </c>
      <c r="E735">
        <v>0.57599999999999996</v>
      </c>
    </row>
    <row r="736" spans="1:5" x14ac:dyDescent="0.2">
      <c r="A736" s="20">
        <v>37991</v>
      </c>
      <c r="B736" s="1">
        <v>5</v>
      </c>
      <c r="C736" s="1">
        <v>1</v>
      </c>
      <c r="D736" s="1">
        <v>2004</v>
      </c>
      <c r="E736">
        <v>0.68400000000000005</v>
      </c>
    </row>
    <row r="737" spans="1:5" x14ac:dyDescent="0.2">
      <c r="A737" s="20">
        <v>37992</v>
      </c>
      <c r="B737" s="1">
        <v>6</v>
      </c>
      <c r="C737" s="1">
        <v>1</v>
      </c>
      <c r="D737" s="1">
        <v>2004</v>
      </c>
      <c r="E737">
        <v>0.55700000000000005</v>
      </c>
    </row>
    <row r="738" spans="1:5" x14ac:dyDescent="0.2">
      <c r="A738" s="20">
        <v>37993</v>
      </c>
      <c r="B738" s="1">
        <v>7</v>
      </c>
      <c r="C738" s="1">
        <v>1</v>
      </c>
      <c r="D738" s="1">
        <v>2004</v>
      </c>
      <c r="E738">
        <v>6.8000000000000005E-2</v>
      </c>
    </row>
    <row r="739" spans="1:5" x14ac:dyDescent="0.2">
      <c r="A739" s="20">
        <v>37994</v>
      </c>
      <c r="B739" s="1">
        <v>8</v>
      </c>
      <c r="C739" s="1">
        <v>1</v>
      </c>
      <c r="D739" s="1">
        <v>2004</v>
      </c>
      <c r="E739">
        <v>0.27800000000000002</v>
      </c>
    </row>
    <row r="740" spans="1:5" x14ac:dyDescent="0.2">
      <c r="A740" s="20">
        <v>37995</v>
      </c>
      <c r="B740" s="1">
        <v>9</v>
      </c>
      <c r="C740" s="1">
        <v>1</v>
      </c>
      <c r="D740" s="1">
        <v>2004</v>
      </c>
      <c r="E740">
        <v>0.26800000000000002</v>
      </c>
    </row>
    <row r="741" spans="1:5" x14ac:dyDescent="0.2">
      <c r="A741" s="20">
        <v>37996</v>
      </c>
      <c r="B741" s="1">
        <v>10</v>
      </c>
      <c r="C741" s="1">
        <v>1</v>
      </c>
      <c r="D741" s="1">
        <v>2004</v>
      </c>
      <c r="E741">
        <v>0.84299999999999997</v>
      </c>
    </row>
    <row r="742" spans="1:5" x14ac:dyDescent="0.2">
      <c r="A742" s="20">
        <v>37997</v>
      </c>
      <c r="B742" s="1">
        <v>11</v>
      </c>
      <c r="C742" s="1">
        <v>1</v>
      </c>
      <c r="D742" s="1">
        <v>2004</v>
      </c>
      <c r="E742">
        <v>0.74199999999999999</v>
      </c>
    </row>
    <row r="743" spans="1:5" x14ac:dyDescent="0.2">
      <c r="A743" s="20">
        <v>37998</v>
      </c>
      <c r="B743" s="1">
        <v>12</v>
      </c>
      <c r="C743" s="1">
        <v>1</v>
      </c>
      <c r="D743" s="1">
        <v>2004</v>
      </c>
      <c r="E743">
        <v>0.49199999999999999</v>
      </c>
    </row>
    <row r="744" spans="1:5" x14ac:dyDescent="0.2">
      <c r="A744" s="20">
        <v>37999</v>
      </c>
      <c r="B744" s="1">
        <v>13</v>
      </c>
      <c r="C744" s="1">
        <v>1</v>
      </c>
      <c r="D744" s="1">
        <v>2004</v>
      </c>
      <c r="E744">
        <v>4.5999999999999999E-2</v>
      </c>
    </row>
    <row r="745" spans="1:5" x14ac:dyDescent="0.2">
      <c r="A745" s="20">
        <v>38000</v>
      </c>
      <c r="B745" s="1">
        <v>14</v>
      </c>
      <c r="C745" s="1">
        <v>1</v>
      </c>
      <c r="D745" s="1">
        <v>2004</v>
      </c>
      <c r="E745">
        <v>0</v>
      </c>
    </row>
    <row r="746" spans="1:5" x14ac:dyDescent="0.2">
      <c r="A746" s="20">
        <v>38001</v>
      </c>
      <c r="B746" s="1">
        <v>15</v>
      </c>
      <c r="C746" s="1">
        <v>1</v>
      </c>
      <c r="D746" s="1">
        <v>2004</v>
      </c>
      <c r="E746">
        <v>0</v>
      </c>
    </row>
    <row r="747" spans="1:5" x14ac:dyDescent="0.2">
      <c r="A747" s="20">
        <v>38002</v>
      </c>
      <c r="B747" s="1">
        <v>16</v>
      </c>
      <c r="C747" s="1">
        <v>1</v>
      </c>
      <c r="D747" s="1">
        <v>2004</v>
      </c>
      <c r="E747">
        <v>0</v>
      </c>
    </row>
    <row r="748" spans="1:5" x14ac:dyDescent="0.2">
      <c r="A748" s="20">
        <v>38003</v>
      </c>
      <c r="B748" s="1">
        <v>17</v>
      </c>
      <c r="C748" s="1">
        <v>1</v>
      </c>
      <c r="D748" s="1">
        <v>2004</v>
      </c>
      <c r="E748">
        <v>4.2999999999999997E-2</v>
      </c>
    </row>
    <row r="749" spans="1:5" x14ac:dyDescent="0.2">
      <c r="A749" s="20">
        <v>38004</v>
      </c>
      <c r="B749" s="1">
        <v>18</v>
      </c>
      <c r="C749" s="1">
        <v>1</v>
      </c>
      <c r="D749" s="1">
        <v>2004</v>
      </c>
      <c r="E749">
        <v>0.56299999999999994</v>
      </c>
    </row>
    <row r="750" spans="1:5" x14ac:dyDescent="0.2">
      <c r="A750" s="20">
        <v>38005</v>
      </c>
      <c r="B750" s="1">
        <v>19</v>
      </c>
      <c r="C750" s="1">
        <v>1</v>
      </c>
      <c r="D750" s="1">
        <v>2004</v>
      </c>
      <c r="E750">
        <v>1.1970000000000001</v>
      </c>
    </row>
    <row r="751" spans="1:5" x14ac:dyDescent="0.2">
      <c r="A751" s="20">
        <v>38006</v>
      </c>
      <c r="B751" s="1">
        <v>20</v>
      </c>
      <c r="C751" s="1">
        <v>1</v>
      </c>
      <c r="D751" s="1">
        <v>2004</v>
      </c>
      <c r="E751">
        <v>0.52800000000000002</v>
      </c>
    </row>
    <row r="752" spans="1:5" x14ac:dyDescent="0.2">
      <c r="A752" s="20">
        <v>38007</v>
      </c>
      <c r="B752" s="1">
        <v>21</v>
      </c>
      <c r="C752" s="1">
        <v>1</v>
      </c>
      <c r="D752" s="1">
        <v>2004</v>
      </c>
      <c r="E752">
        <v>0.55900000000000005</v>
      </c>
    </row>
    <row r="753" spans="1:5" x14ac:dyDescent="0.2">
      <c r="A753" s="20">
        <v>38008</v>
      </c>
      <c r="B753" s="1">
        <v>22</v>
      </c>
      <c r="C753" s="1">
        <v>1</v>
      </c>
      <c r="D753" s="1">
        <v>2004</v>
      </c>
      <c r="E753">
        <v>0.83499999999999996</v>
      </c>
    </row>
    <row r="754" spans="1:5" x14ac:dyDescent="0.2">
      <c r="A754" s="20">
        <v>38009</v>
      </c>
      <c r="B754" s="1">
        <v>23</v>
      </c>
      <c r="C754" s="1">
        <v>1</v>
      </c>
      <c r="D754" s="1">
        <v>2004</v>
      </c>
      <c r="E754">
        <v>1.2490000000000001</v>
      </c>
    </row>
    <row r="755" spans="1:5" x14ac:dyDescent="0.2">
      <c r="A755" s="20">
        <v>38010</v>
      </c>
      <c r="B755" s="1">
        <v>24</v>
      </c>
      <c r="C755" s="1">
        <v>1</v>
      </c>
      <c r="D755" s="1">
        <v>2004</v>
      </c>
      <c r="E755">
        <v>1.843</v>
      </c>
    </row>
    <row r="756" spans="1:5" x14ac:dyDescent="0.2">
      <c r="A756" s="20">
        <v>38011</v>
      </c>
      <c r="B756" s="1">
        <v>25</v>
      </c>
      <c r="C756" s="1">
        <v>1</v>
      </c>
      <c r="D756" s="1">
        <v>2004</v>
      </c>
      <c r="E756">
        <v>2.1779999999999999</v>
      </c>
    </row>
    <row r="757" spans="1:5" x14ac:dyDescent="0.2">
      <c r="A757" s="20">
        <v>38012</v>
      </c>
      <c r="B757" s="1">
        <v>26</v>
      </c>
      <c r="C757" s="1">
        <v>1</v>
      </c>
      <c r="D757" s="1">
        <v>2004</v>
      </c>
      <c r="E757">
        <v>2.7050000000000001</v>
      </c>
    </row>
    <row r="758" spans="1:5" x14ac:dyDescent="0.2">
      <c r="A758" s="20">
        <v>38013</v>
      </c>
      <c r="B758" s="1">
        <v>27</v>
      </c>
      <c r="C758" s="1">
        <v>1</v>
      </c>
      <c r="D758" s="1">
        <v>2004</v>
      </c>
      <c r="E758">
        <v>2.8090000000000002</v>
      </c>
    </row>
    <row r="759" spans="1:5" x14ac:dyDescent="0.2">
      <c r="A759" s="20">
        <v>38014</v>
      </c>
      <c r="B759" s="1">
        <v>28</v>
      </c>
      <c r="C759" s="1">
        <v>1</v>
      </c>
      <c r="D759" s="1">
        <v>2004</v>
      </c>
      <c r="E759">
        <v>5.7290000000000001</v>
      </c>
    </row>
    <row r="760" spans="1:5" x14ac:dyDescent="0.2">
      <c r="A760" s="20">
        <v>38015</v>
      </c>
      <c r="B760" s="1">
        <v>29</v>
      </c>
      <c r="C760" s="1">
        <v>1</v>
      </c>
      <c r="D760" s="1">
        <v>2004</v>
      </c>
      <c r="E760">
        <v>8.8049999999999997</v>
      </c>
    </row>
    <row r="761" spans="1:5" x14ac:dyDescent="0.2">
      <c r="A761" s="20">
        <v>38016</v>
      </c>
      <c r="B761" s="1">
        <v>30</v>
      </c>
      <c r="C761" s="1">
        <v>1</v>
      </c>
      <c r="D761" s="1">
        <v>2004</v>
      </c>
      <c r="E761">
        <v>16.018999999999998</v>
      </c>
    </row>
    <row r="762" spans="1:5" x14ac:dyDescent="0.2">
      <c r="A762" s="20">
        <v>38017</v>
      </c>
      <c r="B762" s="1">
        <v>31</v>
      </c>
      <c r="C762" s="1">
        <v>1</v>
      </c>
      <c r="D762" s="1">
        <v>2004</v>
      </c>
      <c r="E762">
        <v>40.003999999999998</v>
      </c>
    </row>
    <row r="763" spans="1:5" x14ac:dyDescent="0.2">
      <c r="A763" s="20">
        <v>38018</v>
      </c>
      <c r="B763" s="1">
        <v>1</v>
      </c>
      <c r="C763" s="1">
        <v>2</v>
      </c>
      <c r="D763" s="1">
        <v>2004</v>
      </c>
      <c r="E763">
        <v>34.542000000000002</v>
      </c>
    </row>
    <row r="764" spans="1:5" x14ac:dyDescent="0.2">
      <c r="A764" s="20">
        <v>38019</v>
      </c>
      <c r="B764" s="1">
        <v>2</v>
      </c>
      <c r="C764" s="1">
        <v>2</v>
      </c>
      <c r="D764" s="1">
        <v>2004</v>
      </c>
      <c r="E764">
        <v>24.338999999999999</v>
      </c>
    </row>
    <row r="765" spans="1:5" x14ac:dyDescent="0.2">
      <c r="A765" s="20">
        <v>38020</v>
      </c>
      <c r="B765" s="1">
        <v>3</v>
      </c>
      <c r="C765" s="1">
        <v>2</v>
      </c>
      <c r="D765" s="1">
        <v>2004</v>
      </c>
      <c r="E765">
        <v>19.175000000000001</v>
      </c>
    </row>
    <row r="766" spans="1:5" x14ac:dyDescent="0.2">
      <c r="A766" s="20">
        <v>38021</v>
      </c>
      <c r="B766" s="1">
        <v>4</v>
      </c>
      <c r="C766" s="1">
        <v>2</v>
      </c>
      <c r="D766" s="1">
        <v>2004</v>
      </c>
      <c r="E766">
        <v>15.625999999999999</v>
      </c>
    </row>
    <row r="767" spans="1:5" x14ac:dyDescent="0.2">
      <c r="A767" s="20">
        <v>38022</v>
      </c>
      <c r="B767" s="1">
        <v>5</v>
      </c>
      <c r="C767" s="1">
        <v>2</v>
      </c>
      <c r="D767" s="1">
        <v>2004</v>
      </c>
      <c r="E767">
        <v>9.2439999999999998</v>
      </c>
    </row>
    <row r="768" spans="1:5" x14ac:dyDescent="0.2">
      <c r="A768" s="20">
        <v>38023</v>
      </c>
      <c r="B768" s="1">
        <v>6</v>
      </c>
      <c r="C768" s="1">
        <v>2</v>
      </c>
      <c r="D768" s="1">
        <v>2004</v>
      </c>
      <c r="E768">
        <v>5.4</v>
      </c>
    </row>
    <row r="769" spans="1:5" x14ac:dyDescent="0.2">
      <c r="A769" s="20">
        <v>38024</v>
      </c>
      <c r="B769" s="1">
        <v>7</v>
      </c>
      <c r="C769" s="1">
        <v>2</v>
      </c>
      <c r="D769" s="1">
        <v>2004</v>
      </c>
      <c r="E769">
        <v>5.9960000000000004</v>
      </c>
    </row>
    <row r="770" spans="1:5" x14ac:dyDescent="0.2">
      <c r="A770" s="20">
        <v>38025</v>
      </c>
      <c r="B770" s="1">
        <v>8</v>
      </c>
      <c r="C770" s="1">
        <v>2</v>
      </c>
      <c r="D770" s="1">
        <v>2004</v>
      </c>
      <c r="E770">
        <v>4.952</v>
      </c>
    </row>
    <row r="771" spans="1:5" x14ac:dyDescent="0.2">
      <c r="A771" s="20">
        <v>38026</v>
      </c>
      <c r="B771" s="1">
        <v>9</v>
      </c>
      <c r="C771" s="1">
        <v>2</v>
      </c>
      <c r="D771" s="1">
        <v>2004</v>
      </c>
      <c r="E771">
        <v>2.7570000000000001</v>
      </c>
    </row>
    <row r="772" spans="1:5" x14ac:dyDescent="0.2">
      <c r="A772" s="20">
        <v>38027</v>
      </c>
      <c r="B772" s="1">
        <v>10</v>
      </c>
      <c r="C772" s="1">
        <v>2</v>
      </c>
      <c r="D772" s="1">
        <v>2004</v>
      </c>
      <c r="E772">
        <v>1.8919999999999999</v>
      </c>
    </row>
    <row r="773" spans="1:5" x14ac:dyDescent="0.2">
      <c r="A773" s="20">
        <v>38028</v>
      </c>
      <c r="B773" s="1">
        <v>11</v>
      </c>
      <c r="C773" s="1">
        <v>2</v>
      </c>
      <c r="D773" s="1">
        <v>2004</v>
      </c>
      <c r="E773">
        <v>3.1339999999999999</v>
      </c>
    </row>
    <row r="774" spans="1:5" x14ac:dyDescent="0.2">
      <c r="A774" s="20">
        <v>38029</v>
      </c>
      <c r="B774" s="1">
        <v>12</v>
      </c>
      <c r="C774" s="1">
        <v>2</v>
      </c>
      <c r="D774" s="1">
        <v>2004</v>
      </c>
      <c r="E774">
        <v>11.673</v>
      </c>
    </row>
    <row r="775" spans="1:5" x14ac:dyDescent="0.2">
      <c r="A775" s="20">
        <v>38030</v>
      </c>
      <c r="B775" s="1">
        <v>13</v>
      </c>
      <c r="C775" s="1">
        <v>2</v>
      </c>
      <c r="D775" s="1">
        <v>2004</v>
      </c>
      <c r="E775">
        <v>19.523</v>
      </c>
    </row>
    <row r="776" spans="1:5" x14ac:dyDescent="0.2">
      <c r="A776" s="20">
        <v>38031</v>
      </c>
      <c r="B776" s="1">
        <v>14</v>
      </c>
      <c r="C776" s="1">
        <v>2</v>
      </c>
      <c r="D776" s="1">
        <v>2004</v>
      </c>
      <c r="E776">
        <v>21.433</v>
      </c>
    </row>
    <row r="777" spans="1:5" x14ac:dyDescent="0.2">
      <c r="A777" s="20">
        <v>38032</v>
      </c>
      <c r="B777" s="1">
        <v>15</v>
      </c>
      <c r="C777" s="1">
        <v>2</v>
      </c>
      <c r="D777" s="1">
        <v>2004</v>
      </c>
      <c r="E777">
        <v>16.75</v>
      </c>
    </row>
    <row r="778" spans="1:5" x14ac:dyDescent="0.2">
      <c r="A778" s="20">
        <v>38033</v>
      </c>
      <c r="B778" s="1">
        <v>16</v>
      </c>
      <c r="C778" s="1">
        <v>2</v>
      </c>
      <c r="D778" s="1">
        <v>2004</v>
      </c>
      <c r="E778">
        <v>9.7989999999999995</v>
      </c>
    </row>
    <row r="779" spans="1:5" x14ac:dyDescent="0.2">
      <c r="A779" s="20">
        <v>38034</v>
      </c>
      <c r="B779" s="1">
        <v>17</v>
      </c>
      <c r="C779" s="1">
        <v>2</v>
      </c>
      <c r="D779" s="1">
        <v>2004</v>
      </c>
      <c r="E779">
        <v>6.5430000000000001</v>
      </c>
    </row>
    <row r="780" spans="1:5" x14ac:dyDescent="0.2">
      <c r="A780" s="20">
        <v>38035</v>
      </c>
      <c r="B780" s="1">
        <v>18</v>
      </c>
      <c r="C780" s="1">
        <v>2</v>
      </c>
      <c r="D780" s="1">
        <v>2004</v>
      </c>
      <c r="E780">
        <v>4.2060000000000004</v>
      </c>
    </row>
    <row r="781" spans="1:5" x14ac:dyDescent="0.2">
      <c r="A781" s="20">
        <v>38036</v>
      </c>
      <c r="B781" s="1">
        <v>19</v>
      </c>
      <c r="C781" s="1">
        <v>2</v>
      </c>
      <c r="D781" s="1">
        <v>2004</v>
      </c>
      <c r="E781">
        <v>2.3639999999999999</v>
      </c>
    </row>
    <row r="782" spans="1:5" x14ac:dyDescent="0.2">
      <c r="A782" s="20">
        <v>38037</v>
      </c>
      <c r="B782" s="1">
        <v>20</v>
      </c>
      <c r="C782" s="1">
        <v>2</v>
      </c>
      <c r="D782" s="1">
        <v>2004</v>
      </c>
      <c r="E782">
        <v>2.78</v>
      </c>
    </row>
    <row r="783" spans="1:5" x14ac:dyDescent="0.2">
      <c r="A783" s="20">
        <v>38038</v>
      </c>
      <c r="B783" s="1">
        <v>21</v>
      </c>
      <c r="C783" s="1">
        <v>2</v>
      </c>
      <c r="D783" s="1">
        <v>2004</v>
      </c>
      <c r="E783">
        <v>1.82</v>
      </c>
    </row>
    <row r="784" spans="1:5" x14ac:dyDescent="0.2">
      <c r="A784" s="20">
        <v>38039</v>
      </c>
      <c r="B784" s="1">
        <v>22</v>
      </c>
      <c r="C784" s="1">
        <v>2</v>
      </c>
      <c r="D784" s="1">
        <v>2004</v>
      </c>
      <c r="E784">
        <v>1.5469999999999999</v>
      </c>
    </row>
    <row r="785" spans="1:5" x14ac:dyDescent="0.2">
      <c r="A785" s="20">
        <v>38040</v>
      </c>
      <c r="B785" s="1">
        <v>23</v>
      </c>
      <c r="C785" s="1">
        <v>2</v>
      </c>
      <c r="D785" s="1">
        <v>2004</v>
      </c>
      <c r="E785">
        <v>1.5269999999999999</v>
      </c>
    </row>
    <row r="786" spans="1:5" x14ac:dyDescent="0.2">
      <c r="A786" s="20">
        <v>38041</v>
      </c>
      <c r="B786" s="1">
        <v>24</v>
      </c>
      <c r="C786" s="1">
        <v>2</v>
      </c>
      <c r="D786" s="1">
        <v>2004</v>
      </c>
      <c r="E786">
        <v>2.3090000000000002</v>
      </c>
    </row>
    <row r="787" spans="1:5" x14ac:dyDescent="0.2">
      <c r="A787" s="20">
        <v>38042</v>
      </c>
      <c r="B787" s="1">
        <v>25</v>
      </c>
      <c r="C787" s="1">
        <v>2</v>
      </c>
      <c r="D787" s="1">
        <v>2004</v>
      </c>
      <c r="E787">
        <v>2.302</v>
      </c>
    </row>
    <row r="788" spans="1:5" x14ac:dyDescent="0.2">
      <c r="A788" s="20">
        <v>38043</v>
      </c>
      <c r="B788" s="1">
        <v>26</v>
      </c>
      <c r="C788" s="1">
        <v>2</v>
      </c>
      <c r="D788" s="1">
        <v>2004</v>
      </c>
      <c r="E788">
        <v>1.79</v>
      </c>
    </row>
    <row r="789" spans="1:5" x14ac:dyDescent="0.2">
      <c r="A789" s="20">
        <v>38044</v>
      </c>
      <c r="B789" s="1">
        <v>27</v>
      </c>
      <c r="C789" s="1">
        <v>2</v>
      </c>
      <c r="D789" s="1">
        <v>2004</v>
      </c>
      <c r="E789">
        <v>1.4690000000000001</v>
      </c>
    </row>
    <row r="790" spans="1:5" x14ac:dyDescent="0.2">
      <c r="A790" s="20">
        <v>38045</v>
      </c>
      <c r="B790" s="1">
        <v>28</v>
      </c>
      <c r="C790" s="1">
        <v>2</v>
      </c>
      <c r="D790" s="1">
        <v>2004</v>
      </c>
      <c r="E790">
        <v>1.458</v>
      </c>
    </row>
    <row r="791" spans="1:5" x14ac:dyDescent="0.2">
      <c r="A791" s="20">
        <v>38046</v>
      </c>
      <c r="B791" s="1">
        <v>29</v>
      </c>
      <c r="C791" s="1">
        <v>2</v>
      </c>
      <c r="D791" s="1">
        <v>2004</v>
      </c>
      <c r="E791">
        <v>1.3680000000000001</v>
      </c>
    </row>
    <row r="792" spans="1:5" x14ac:dyDescent="0.2">
      <c r="A792" s="20">
        <v>38047</v>
      </c>
      <c r="B792" s="1">
        <v>1</v>
      </c>
      <c r="C792" s="1">
        <v>3</v>
      </c>
      <c r="D792" s="1">
        <v>2004</v>
      </c>
      <c r="E792">
        <v>1.02</v>
      </c>
    </row>
    <row r="793" spans="1:5" x14ac:dyDescent="0.2">
      <c r="A793" s="20">
        <v>38048</v>
      </c>
      <c r="B793" s="1">
        <v>2</v>
      </c>
      <c r="C793" s="1">
        <v>3</v>
      </c>
      <c r="D793" s="1">
        <v>2004</v>
      </c>
      <c r="E793">
        <v>0.23799999999999999</v>
      </c>
    </row>
    <row r="794" spans="1:5" x14ac:dyDescent="0.2">
      <c r="A794" s="20">
        <v>38049</v>
      </c>
      <c r="B794" s="1">
        <v>3</v>
      </c>
      <c r="C794" s="1">
        <v>3</v>
      </c>
      <c r="D794" s="1">
        <v>2004</v>
      </c>
      <c r="E794">
        <v>2.5999999999999999E-2</v>
      </c>
    </row>
    <row r="795" spans="1:5" x14ac:dyDescent="0.2">
      <c r="A795" s="20">
        <v>38050</v>
      </c>
      <c r="B795" s="1">
        <v>4</v>
      </c>
      <c r="C795" s="1">
        <v>3</v>
      </c>
      <c r="D795" s="1">
        <v>2004</v>
      </c>
      <c r="E795">
        <v>0</v>
      </c>
    </row>
    <row r="796" spans="1:5" x14ac:dyDescent="0.2">
      <c r="A796" s="20">
        <v>38051</v>
      </c>
      <c r="B796" s="1">
        <v>5</v>
      </c>
      <c r="C796" s="1">
        <v>3</v>
      </c>
      <c r="D796" s="1">
        <v>2004</v>
      </c>
      <c r="E796">
        <v>0</v>
      </c>
    </row>
    <row r="797" spans="1:5" x14ac:dyDescent="0.2">
      <c r="A797" s="20">
        <v>38052</v>
      </c>
      <c r="B797" s="1">
        <v>6</v>
      </c>
      <c r="C797" s="1">
        <v>3</v>
      </c>
      <c r="D797" s="1">
        <v>2004</v>
      </c>
      <c r="E797">
        <v>0</v>
      </c>
    </row>
    <row r="798" spans="1:5" x14ac:dyDescent="0.2">
      <c r="A798" s="20">
        <v>38053</v>
      </c>
      <c r="B798" s="1">
        <v>7</v>
      </c>
      <c r="C798" s="1">
        <v>3</v>
      </c>
      <c r="D798" s="1">
        <v>2004</v>
      </c>
      <c r="E798">
        <v>1.2E-2</v>
      </c>
    </row>
    <row r="799" spans="1:5" x14ac:dyDescent="0.2">
      <c r="A799" s="20">
        <v>38054</v>
      </c>
      <c r="B799" s="1">
        <v>8</v>
      </c>
      <c r="C799" s="1">
        <v>3</v>
      </c>
      <c r="D799" s="1">
        <v>2004</v>
      </c>
      <c r="E799">
        <v>0</v>
      </c>
    </row>
    <row r="800" spans="1:5" x14ac:dyDescent="0.2">
      <c r="A800" s="20">
        <v>38055</v>
      </c>
      <c r="B800" s="1">
        <v>9</v>
      </c>
      <c r="C800" s="1">
        <v>3</v>
      </c>
      <c r="D800" s="1">
        <v>2004</v>
      </c>
      <c r="E800">
        <v>0</v>
      </c>
    </row>
    <row r="801" spans="1:5" x14ac:dyDescent="0.2">
      <c r="A801" s="20">
        <v>38056</v>
      </c>
      <c r="B801" s="1">
        <v>10</v>
      </c>
      <c r="C801" s="1">
        <v>3</v>
      </c>
      <c r="D801" s="1">
        <v>2004</v>
      </c>
      <c r="E801">
        <v>0</v>
      </c>
    </row>
    <row r="802" spans="1:5" x14ac:dyDescent="0.2">
      <c r="A802" s="20">
        <v>38057</v>
      </c>
      <c r="B802" s="1">
        <v>11</v>
      </c>
      <c r="C802" s="1">
        <v>3</v>
      </c>
      <c r="D802" s="1">
        <v>2004</v>
      </c>
      <c r="E802">
        <v>7.8E-2</v>
      </c>
    </row>
    <row r="803" spans="1:5" x14ac:dyDescent="0.2">
      <c r="A803" s="20">
        <v>38058</v>
      </c>
      <c r="B803" s="1">
        <v>12</v>
      </c>
      <c r="C803" s="1">
        <v>3</v>
      </c>
      <c r="D803" s="1">
        <v>2004</v>
      </c>
      <c r="E803">
        <v>0.218</v>
      </c>
    </row>
    <row r="804" spans="1:5" x14ac:dyDescent="0.2">
      <c r="A804" s="20">
        <v>38059</v>
      </c>
      <c r="B804" s="1">
        <v>13</v>
      </c>
      <c r="C804" s="1">
        <v>3</v>
      </c>
      <c r="D804" s="1">
        <v>2004</v>
      </c>
      <c r="E804">
        <v>0.25800000000000001</v>
      </c>
    </row>
    <row r="805" spans="1:5" x14ac:dyDescent="0.2">
      <c r="A805" s="20">
        <v>38060</v>
      </c>
      <c r="B805" s="1">
        <v>14</v>
      </c>
      <c r="C805" s="1">
        <v>3</v>
      </c>
      <c r="D805" s="1">
        <v>2004</v>
      </c>
      <c r="E805">
        <v>0.373</v>
      </c>
    </row>
    <row r="806" spans="1:5" x14ac:dyDescent="0.2">
      <c r="A806" s="20">
        <v>38061</v>
      </c>
      <c r="B806" s="1">
        <v>15</v>
      </c>
      <c r="C806" s="1">
        <v>3</v>
      </c>
      <c r="D806" s="1">
        <v>2004</v>
      </c>
      <c r="E806">
        <v>0.629</v>
      </c>
    </row>
    <row r="807" spans="1:5" x14ac:dyDescent="0.2">
      <c r="A807" s="20">
        <v>38062</v>
      </c>
      <c r="B807" s="1">
        <v>16</v>
      </c>
      <c r="C807" s="1">
        <v>3</v>
      </c>
      <c r="D807" s="1">
        <v>2004</v>
      </c>
      <c r="E807">
        <v>0.86</v>
      </c>
    </row>
    <row r="808" spans="1:5" x14ac:dyDescent="0.2">
      <c r="A808" s="20">
        <v>38063</v>
      </c>
      <c r="B808" s="1">
        <v>17</v>
      </c>
      <c r="C808" s="1">
        <v>3</v>
      </c>
      <c r="D808" s="1">
        <v>2004</v>
      </c>
      <c r="E808">
        <v>0.69799999999999995</v>
      </c>
    </row>
    <row r="809" spans="1:5" x14ac:dyDescent="0.2">
      <c r="A809" s="20">
        <v>38064</v>
      </c>
      <c r="B809" s="1">
        <v>18</v>
      </c>
      <c r="C809" s="1">
        <v>3</v>
      </c>
      <c r="D809" s="1">
        <v>2004</v>
      </c>
      <c r="E809">
        <v>0.374</v>
      </c>
    </row>
    <row r="810" spans="1:5" x14ac:dyDescent="0.2">
      <c r="A810" s="20">
        <v>38065</v>
      </c>
      <c r="B810" s="1">
        <v>19</v>
      </c>
      <c r="C810" s="1">
        <v>3</v>
      </c>
      <c r="D810" s="1">
        <v>2004</v>
      </c>
      <c r="E810">
        <v>6.4000000000000001E-2</v>
      </c>
    </row>
    <row r="811" spans="1:5" x14ac:dyDescent="0.2">
      <c r="A811" s="20">
        <v>38066</v>
      </c>
      <c r="B811" s="1">
        <v>20</v>
      </c>
      <c r="C811" s="1">
        <v>3</v>
      </c>
      <c r="D811" s="1">
        <v>2004</v>
      </c>
      <c r="E811">
        <v>0</v>
      </c>
    </row>
    <row r="812" spans="1:5" x14ac:dyDescent="0.2">
      <c r="A812" s="20">
        <v>38067</v>
      </c>
      <c r="B812" s="1">
        <v>21</v>
      </c>
      <c r="C812" s="1">
        <v>3</v>
      </c>
      <c r="D812" s="1">
        <v>2004</v>
      </c>
      <c r="E812">
        <v>0</v>
      </c>
    </row>
    <row r="813" spans="1:5" x14ac:dyDescent="0.2">
      <c r="A813" s="20">
        <v>38068</v>
      </c>
      <c r="B813" s="1">
        <v>22</v>
      </c>
      <c r="C813" s="1">
        <v>3</v>
      </c>
      <c r="D813" s="1">
        <v>2004</v>
      </c>
      <c r="E813">
        <v>0</v>
      </c>
    </row>
    <row r="814" spans="1:5" x14ac:dyDescent="0.2">
      <c r="A814" s="20">
        <v>38069</v>
      </c>
      <c r="B814" s="1">
        <v>23</v>
      </c>
      <c r="C814" s="1">
        <v>3</v>
      </c>
      <c r="D814" s="1">
        <v>2004</v>
      </c>
      <c r="E814">
        <v>0</v>
      </c>
    </row>
    <row r="815" spans="1:5" x14ac:dyDescent="0.2">
      <c r="A815" s="20">
        <v>38070</v>
      </c>
      <c r="B815" s="1">
        <v>24</v>
      </c>
      <c r="C815" s="1">
        <v>3</v>
      </c>
      <c r="D815" s="1">
        <v>2004</v>
      </c>
      <c r="E815">
        <v>2E-3</v>
      </c>
    </row>
    <row r="816" spans="1:5" x14ac:dyDescent="0.2">
      <c r="A816" s="20">
        <v>38071</v>
      </c>
      <c r="B816" s="1">
        <v>25</v>
      </c>
      <c r="C816" s="1">
        <v>3</v>
      </c>
      <c r="D816" s="1">
        <v>2004</v>
      </c>
      <c r="E816">
        <v>1.2999999999999999E-2</v>
      </c>
    </row>
    <row r="817" spans="1:5" x14ac:dyDescent="0.2">
      <c r="A817" s="20">
        <v>38072</v>
      </c>
      <c r="B817" s="1">
        <v>26</v>
      </c>
      <c r="C817" s="1">
        <v>3</v>
      </c>
      <c r="D817" s="1">
        <v>2004</v>
      </c>
      <c r="E817">
        <v>2.7E-2</v>
      </c>
    </row>
    <row r="818" spans="1:5" x14ac:dyDescent="0.2">
      <c r="A818" s="20">
        <v>38073</v>
      </c>
      <c r="B818" s="1">
        <v>27</v>
      </c>
      <c r="C818" s="1">
        <v>3</v>
      </c>
      <c r="D818" s="1">
        <v>2004</v>
      </c>
      <c r="E818">
        <v>0.67500000000000004</v>
      </c>
    </row>
    <row r="819" spans="1:5" x14ac:dyDescent="0.2">
      <c r="A819" s="20">
        <v>38074</v>
      </c>
      <c r="B819" s="1">
        <v>28</v>
      </c>
      <c r="C819" s="1">
        <v>3</v>
      </c>
      <c r="D819" s="1">
        <v>2004</v>
      </c>
      <c r="E819">
        <v>1.044</v>
      </c>
    </row>
    <row r="820" spans="1:5" x14ac:dyDescent="0.2">
      <c r="A820" s="20">
        <v>38075</v>
      </c>
      <c r="B820" s="1">
        <v>29</v>
      </c>
      <c r="C820" s="1">
        <v>3</v>
      </c>
      <c r="D820" s="1">
        <v>2004</v>
      </c>
      <c r="E820">
        <v>0.89300000000000002</v>
      </c>
    </row>
    <row r="821" spans="1:5" x14ac:dyDescent="0.2">
      <c r="A821" s="20">
        <v>38076</v>
      </c>
      <c r="B821" s="1">
        <v>30</v>
      </c>
      <c r="C821" s="1">
        <v>3</v>
      </c>
      <c r="D821" s="1">
        <v>2004</v>
      </c>
      <c r="E821">
        <v>1.2</v>
      </c>
    </row>
    <row r="822" spans="1:5" x14ac:dyDescent="0.2">
      <c r="A822" s="20">
        <v>38077</v>
      </c>
      <c r="B822" s="1">
        <v>31</v>
      </c>
      <c r="C822" s="1">
        <v>3</v>
      </c>
      <c r="D822" s="1">
        <v>2004</v>
      </c>
      <c r="E822">
        <v>0.33200000000000002</v>
      </c>
    </row>
    <row r="823" spans="1:5" x14ac:dyDescent="0.2">
      <c r="A823" s="20">
        <v>38078</v>
      </c>
      <c r="B823" s="1">
        <v>1</v>
      </c>
      <c r="C823" s="1">
        <v>4</v>
      </c>
      <c r="D823" s="1">
        <v>2004</v>
      </c>
      <c r="E823">
        <v>3.5999999999999997E-2</v>
      </c>
    </row>
    <row r="824" spans="1:5" x14ac:dyDescent="0.2">
      <c r="A824" s="20">
        <v>38079</v>
      </c>
      <c r="B824" s="1">
        <v>2</v>
      </c>
      <c r="C824" s="1">
        <v>4</v>
      </c>
      <c r="D824" s="1">
        <v>2004</v>
      </c>
      <c r="E824">
        <v>5.0000000000000001E-3</v>
      </c>
    </row>
    <row r="825" spans="1:5" x14ac:dyDescent="0.2">
      <c r="A825" s="20">
        <v>38080</v>
      </c>
      <c r="B825" s="1">
        <v>3</v>
      </c>
      <c r="C825" s="1">
        <v>4</v>
      </c>
      <c r="D825" s="1">
        <v>2004</v>
      </c>
      <c r="E825">
        <v>1.7000000000000001E-2</v>
      </c>
    </row>
    <row r="826" spans="1:5" x14ac:dyDescent="0.2">
      <c r="A826" s="20">
        <v>38081</v>
      </c>
      <c r="B826" s="1">
        <v>4</v>
      </c>
      <c r="C826" s="1">
        <v>4</v>
      </c>
      <c r="D826" s="1">
        <v>2004</v>
      </c>
      <c r="E826">
        <v>8.2000000000000003E-2</v>
      </c>
    </row>
    <row r="827" spans="1:5" x14ac:dyDescent="0.2">
      <c r="A827" s="20">
        <v>38082</v>
      </c>
      <c r="B827" s="1">
        <v>5</v>
      </c>
      <c r="C827" s="1">
        <v>4</v>
      </c>
      <c r="D827" s="1">
        <v>2004</v>
      </c>
      <c r="E827">
        <v>0.155</v>
      </c>
    </row>
    <row r="828" spans="1:5" x14ac:dyDescent="0.2">
      <c r="A828" s="20">
        <v>38083</v>
      </c>
      <c r="B828" s="1">
        <v>6</v>
      </c>
      <c r="C828" s="1">
        <v>4</v>
      </c>
      <c r="D828" s="1">
        <v>2004</v>
      </c>
      <c r="E828">
        <v>0.16400000000000001</v>
      </c>
    </row>
    <row r="829" spans="1:5" x14ac:dyDescent="0.2">
      <c r="A829" s="20">
        <v>38084</v>
      </c>
      <c r="B829" s="1">
        <v>7</v>
      </c>
      <c r="C829" s="1">
        <v>4</v>
      </c>
      <c r="D829" s="1">
        <v>2004</v>
      </c>
      <c r="E829">
        <v>0.26100000000000001</v>
      </c>
    </row>
    <row r="830" spans="1:5" x14ac:dyDescent="0.2">
      <c r="A830" s="20">
        <v>38085</v>
      </c>
      <c r="B830" s="1">
        <v>8</v>
      </c>
      <c r="C830" s="1">
        <v>4</v>
      </c>
      <c r="D830" s="1">
        <v>2004</v>
      </c>
      <c r="E830">
        <v>0.35299999999999998</v>
      </c>
    </row>
    <row r="831" spans="1:5" x14ac:dyDescent="0.2">
      <c r="A831" s="20">
        <v>38086</v>
      </c>
      <c r="B831" s="1">
        <v>9</v>
      </c>
      <c r="C831" s="1">
        <v>4</v>
      </c>
      <c r="D831" s="1">
        <v>2004</v>
      </c>
      <c r="E831">
        <v>0.46600000000000003</v>
      </c>
    </row>
    <row r="832" spans="1:5" x14ac:dyDescent="0.2">
      <c r="A832" s="20">
        <v>38087</v>
      </c>
      <c r="B832" s="1">
        <v>10</v>
      </c>
      <c r="C832" s="1">
        <v>4</v>
      </c>
      <c r="D832" s="1">
        <v>2004</v>
      </c>
      <c r="E832">
        <v>0.65</v>
      </c>
    </row>
    <row r="833" spans="1:5" x14ac:dyDescent="0.2">
      <c r="A833" s="20">
        <v>38088</v>
      </c>
      <c r="B833" s="1">
        <v>11</v>
      </c>
      <c r="C833" s="1">
        <v>4</v>
      </c>
      <c r="D833" s="1">
        <v>2004</v>
      </c>
      <c r="E833">
        <v>0.68500000000000005</v>
      </c>
    </row>
    <row r="834" spans="1:5" x14ac:dyDescent="0.2">
      <c r="A834" s="20">
        <v>38089</v>
      </c>
      <c r="B834" s="1">
        <v>12</v>
      </c>
      <c r="C834" s="1">
        <v>4</v>
      </c>
      <c r="D834" s="1">
        <v>2004</v>
      </c>
      <c r="E834">
        <v>0.73599999999999999</v>
      </c>
    </row>
    <row r="835" spans="1:5" x14ac:dyDescent="0.2">
      <c r="A835" s="20">
        <v>38090</v>
      </c>
      <c r="B835" s="1">
        <v>13</v>
      </c>
      <c r="C835" s="1">
        <v>4</v>
      </c>
      <c r="D835" s="1">
        <v>2004</v>
      </c>
      <c r="E835">
        <v>0.79900000000000004</v>
      </c>
    </row>
    <row r="836" spans="1:5" x14ac:dyDescent="0.2">
      <c r="A836" s="20">
        <v>38091</v>
      </c>
      <c r="B836" s="1">
        <v>14</v>
      </c>
      <c r="C836" s="1">
        <v>4</v>
      </c>
      <c r="D836" s="1">
        <v>2004</v>
      </c>
      <c r="E836">
        <v>0.73799999999999999</v>
      </c>
    </row>
    <row r="837" spans="1:5" x14ac:dyDescent="0.2">
      <c r="A837" s="20">
        <v>38092</v>
      </c>
      <c r="B837" s="1">
        <v>15</v>
      </c>
      <c r="C837" s="1">
        <v>4</v>
      </c>
      <c r="D837" s="1">
        <v>2004</v>
      </c>
      <c r="E837">
        <v>0.75900000000000001</v>
      </c>
    </row>
    <row r="838" spans="1:5" x14ac:dyDescent="0.2">
      <c r="A838" s="20">
        <v>38093</v>
      </c>
      <c r="B838" s="1">
        <v>16</v>
      </c>
      <c r="C838" s="1">
        <v>4</v>
      </c>
      <c r="D838" s="1">
        <v>2004</v>
      </c>
      <c r="E838">
        <v>0.80100000000000005</v>
      </c>
    </row>
    <row r="839" spans="1:5" x14ac:dyDescent="0.2">
      <c r="A839" s="20">
        <v>38094</v>
      </c>
      <c r="B839" s="1">
        <v>17</v>
      </c>
      <c r="C839" s="1">
        <v>4</v>
      </c>
      <c r="D839" s="1">
        <v>2004</v>
      </c>
      <c r="E839">
        <v>1.07</v>
      </c>
    </row>
    <row r="840" spans="1:5" x14ac:dyDescent="0.2">
      <c r="A840" s="20">
        <v>38095</v>
      </c>
      <c r="B840" s="1">
        <v>18</v>
      </c>
      <c r="C840" s="1">
        <v>4</v>
      </c>
      <c r="D840" s="1">
        <v>2004</v>
      </c>
      <c r="E840">
        <v>1.2929999999999999</v>
      </c>
    </row>
    <row r="841" spans="1:5" x14ac:dyDescent="0.2">
      <c r="A841" s="20">
        <v>38096</v>
      </c>
      <c r="B841" s="1">
        <v>19</v>
      </c>
      <c r="C841" s="1">
        <v>4</v>
      </c>
      <c r="D841" s="1">
        <v>2004</v>
      </c>
      <c r="E841">
        <v>1.302</v>
      </c>
    </row>
    <row r="842" spans="1:5" x14ac:dyDescent="0.2">
      <c r="A842" s="20">
        <v>38097</v>
      </c>
      <c r="B842" s="1">
        <v>20</v>
      </c>
      <c r="C842" s="1">
        <v>4</v>
      </c>
      <c r="D842" s="1">
        <v>2004</v>
      </c>
      <c r="E842">
        <v>2.7080000000000002</v>
      </c>
    </row>
    <row r="843" spans="1:5" x14ac:dyDescent="0.2">
      <c r="A843" s="20">
        <v>38098</v>
      </c>
      <c r="B843" s="1">
        <v>21</v>
      </c>
      <c r="C843" s="1">
        <v>4</v>
      </c>
      <c r="D843" s="1">
        <v>2004</v>
      </c>
      <c r="E843">
        <v>3.2360000000000002</v>
      </c>
    </row>
    <row r="844" spans="1:5" x14ac:dyDescent="0.2">
      <c r="A844" s="20">
        <v>38099</v>
      </c>
      <c r="B844" s="1">
        <v>22</v>
      </c>
      <c r="C844" s="1">
        <v>4</v>
      </c>
      <c r="D844" s="1">
        <v>2004</v>
      </c>
      <c r="E844">
        <v>2.6389999999999998</v>
      </c>
    </row>
    <row r="845" spans="1:5" x14ac:dyDescent="0.2">
      <c r="A845" s="20">
        <v>38100</v>
      </c>
      <c r="B845" s="1">
        <v>23</v>
      </c>
      <c r="C845" s="1">
        <v>4</v>
      </c>
      <c r="D845" s="1">
        <v>2004</v>
      </c>
      <c r="E845">
        <v>3.2090000000000001</v>
      </c>
    </row>
    <row r="846" spans="1:5" x14ac:dyDescent="0.2">
      <c r="A846" s="20">
        <v>38101</v>
      </c>
      <c r="B846" s="1">
        <v>24</v>
      </c>
      <c r="C846" s="1">
        <v>4</v>
      </c>
      <c r="D846" s="1">
        <v>2004</v>
      </c>
      <c r="E846">
        <v>204.369</v>
      </c>
    </row>
    <row r="847" spans="1:5" x14ac:dyDescent="0.2">
      <c r="A847" s="20">
        <v>38102</v>
      </c>
      <c r="B847" s="1">
        <v>25</v>
      </c>
      <c r="C847" s="1">
        <v>4</v>
      </c>
      <c r="D847" s="1">
        <v>2004</v>
      </c>
      <c r="E847">
        <v>551.63</v>
      </c>
    </row>
    <row r="848" spans="1:5" x14ac:dyDescent="0.2">
      <c r="A848" s="20">
        <v>38103</v>
      </c>
      <c r="B848" s="1">
        <v>26</v>
      </c>
      <c r="C848" s="1">
        <v>4</v>
      </c>
      <c r="D848" s="1">
        <v>2004</v>
      </c>
      <c r="E848">
        <v>350.40199999999999</v>
      </c>
    </row>
    <row r="849" spans="1:5" x14ac:dyDescent="0.2">
      <c r="A849" s="20">
        <v>38104</v>
      </c>
      <c r="B849" s="1">
        <v>27</v>
      </c>
      <c r="C849" s="1">
        <v>4</v>
      </c>
      <c r="D849" s="1">
        <v>2004</v>
      </c>
      <c r="E849">
        <v>217.98099999999999</v>
      </c>
    </row>
    <row r="850" spans="1:5" x14ac:dyDescent="0.2">
      <c r="A850" s="20">
        <v>38105</v>
      </c>
      <c r="B850" s="1">
        <v>28</v>
      </c>
      <c r="C850" s="1">
        <v>4</v>
      </c>
      <c r="D850" s="1">
        <v>2004</v>
      </c>
      <c r="E850">
        <v>105.989</v>
      </c>
    </row>
    <row r="851" spans="1:5" x14ac:dyDescent="0.2">
      <c r="A851" s="20">
        <v>38106</v>
      </c>
      <c r="B851" s="1">
        <v>29</v>
      </c>
      <c r="C851" s="1">
        <v>4</v>
      </c>
      <c r="D851" s="1">
        <v>2004</v>
      </c>
      <c r="E851">
        <v>40.04</v>
      </c>
    </row>
    <row r="852" spans="1:5" x14ac:dyDescent="0.2">
      <c r="A852" s="20">
        <v>38107</v>
      </c>
      <c r="B852" s="1">
        <v>30</v>
      </c>
      <c r="C852" s="1">
        <v>4</v>
      </c>
      <c r="D852" s="1">
        <v>2004</v>
      </c>
      <c r="E852">
        <v>24.465</v>
      </c>
    </row>
    <row r="853" spans="1:5" x14ac:dyDescent="0.2">
      <c r="A853" s="20">
        <v>38108</v>
      </c>
      <c r="B853" s="1">
        <v>1</v>
      </c>
      <c r="C853" s="1">
        <v>5</v>
      </c>
      <c r="D853" s="1">
        <v>2004</v>
      </c>
      <c r="E853">
        <v>22.771999999999998</v>
      </c>
    </row>
    <row r="854" spans="1:5" x14ac:dyDescent="0.2">
      <c r="A854" s="20">
        <v>38109</v>
      </c>
      <c r="B854" s="1">
        <v>2</v>
      </c>
      <c r="C854" s="1">
        <v>5</v>
      </c>
      <c r="D854" s="1">
        <v>2004</v>
      </c>
      <c r="E854">
        <v>21.356000000000002</v>
      </c>
    </row>
    <row r="855" spans="1:5" x14ac:dyDescent="0.2">
      <c r="A855" s="20">
        <v>38110</v>
      </c>
      <c r="B855" s="1">
        <v>3</v>
      </c>
      <c r="C855" s="1">
        <v>5</v>
      </c>
      <c r="D855" s="1">
        <v>2004</v>
      </c>
      <c r="E855">
        <v>18.652000000000001</v>
      </c>
    </row>
    <row r="856" spans="1:5" x14ac:dyDescent="0.2">
      <c r="A856" s="20">
        <v>38111</v>
      </c>
      <c r="B856" s="1">
        <v>4</v>
      </c>
      <c r="C856" s="1">
        <v>5</v>
      </c>
      <c r="D856" s="1">
        <v>2004</v>
      </c>
      <c r="E856">
        <v>15.295</v>
      </c>
    </row>
    <row r="857" spans="1:5" x14ac:dyDescent="0.2">
      <c r="A857" s="20">
        <v>38112</v>
      </c>
      <c r="B857" s="1">
        <v>5</v>
      </c>
      <c r="C857" s="1">
        <v>5</v>
      </c>
      <c r="D857" s="1">
        <v>2004</v>
      </c>
      <c r="E857">
        <v>12.073</v>
      </c>
    </row>
    <row r="858" spans="1:5" x14ac:dyDescent="0.2">
      <c r="A858" s="20">
        <v>38113</v>
      </c>
      <c r="B858" s="1">
        <v>6</v>
      </c>
      <c r="C858" s="1">
        <v>5</v>
      </c>
      <c r="D858" s="1">
        <v>2004</v>
      </c>
      <c r="E858">
        <v>9.2249999999999996</v>
      </c>
    </row>
    <row r="859" spans="1:5" x14ac:dyDescent="0.2">
      <c r="A859" s="20">
        <v>38114</v>
      </c>
      <c r="B859" s="1">
        <v>7</v>
      </c>
      <c r="C859" s="1">
        <v>5</v>
      </c>
      <c r="D859" s="1">
        <v>2004</v>
      </c>
      <c r="E859">
        <v>7.1130000000000004</v>
      </c>
    </row>
    <row r="860" spans="1:5" x14ac:dyDescent="0.2">
      <c r="A860" s="20">
        <v>38115</v>
      </c>
      <c r="B860" s="1">
        <v>8</v>
      </c>
      <c r="C860" s="1">
        <v>5</v>
      </c>
      <c r="D860" s="1">
        <v>2004</v>
      </c>
      <c r="E860">
        <v>6.032</v>
      </c>
    </row>
    <row r="861" spans="1:5" x14ac:dyDescent="0.2">
      <c r="A861" s="20">
        <v>38116</v>
      </c>
      <c r="B861" s="1">
        <v>9</v>
      </c>
      <c r="C861" s="1">
        <v>5</v>
      </c>
      <c r="D861" s="1">
        <v>2004</v>
      </c>
      <c r="E861">
        <v>5.3529999999999998</v>
      </c>
    </row>
    <row r="862" spans="1:5" x14ac:dyDescent="0.2">
      <c r="A862" s="20">
        <v>38117</v>
      </c>
      <c r="B862" s="1">
        <v>10</v>
      </c>
      <c r="C862" s="1">
        <v>5</v>
      </c>
      <c r="D862" s="1">
        <v>2004</v>
      </c>
      <c r="E862">
        <v>4.556</v>
      </c>
    </row>
    <row r="863" spans="1:5" x14ac:dyDescent="0.2">
      <c r="A863" s="20">
        <v>38118</v>
      </c>
      <c r="B863" s="1">
        <v>11</v>
      </c>
      <c r="C863" s="1">
        <v>5</v>
      </c>
      <c r="D863" s="1">
        <v>2004</v>
      </c>
      <c r="E863">
        <v>4.7370000000000001</v>
      </c>
    </row>
    <row r="864" spans="1:5" x14ac:dyDescent="0.2">
      <c r="A864" s="20">
        <v>38119</v>
      </c>
      <c r="B864" s="1">
        <v>12</v>
      </c>
      <c r="C864" s="1">
        <v>5</v>
      </c>
      <c r="D864" s="1">
        <v>2004</v>
      </c>
      <c r="E864">
        <v>7.2969999999999997</v>
      </c>
    </row>
    <row r="865" spans="1:5" x14ac:dyDescent="0.2">
      <c r="A865" s="20">
        <v>38120</v>
      </c>
      <c r="B865" s="1">
        <v>13</v>
      </c>
      <c r="C865" s="1">
        <v>5</v>
      </c>
      <c r="D865" s="1">
        <v>2004</v>
      </c>
      <c r="E865">
        <v>10.978</v>
      </c>
    </row>
    <row r="866" spans="1:5" x14ac:dyDescent="0.2">
      <c r="A866" s="20">
        <v>38121</v>
      </c>
      <c r="B866" s="1">
        <v>14</v>
      </c>
      <c r="C866" s="1">
        <v>5</v>
      </c>
      <c r="D866" s="1">
        <v>2004</v>
      </c>
      <c r="E866">
        <v>17.061</v>
      </c>
    </row>
    <row r="867" spans="1:5" x14ac:dyDescent="0.2">
      <c r="A867" s="20">
        <v>38122</v>
      </c>
      <c r="B867" s="1">
        <v>15</v>
      </c>
      <c r="C867" s="1">
        <v>5</v>
      </c>
      <c r="D867" s="1">
        <v>2004</v>
      </c>
      <c r="E867">
        <v>16.321999999999999</v>
      </c>
    </row>
    <row r="868" spans="1:5" x14ac:dyDescent="0.2">
      <c r="A868" s="20">
        <v>38123</v>
      </c>
      <c r="B868" s="1">
        <v>16</v>
      </c>
      <c r="C868" s="1">
        <v>5</v>
      </c>
      <c r="D868" s="1">
        <v>2004</v>
      </c>
      <c r="E868">
        <v>13.808</v>
      </c>
    </row>
    <row r="869" spans="1:5" x14ac:dyDescent="0.2">
      <c r="A869" s="20">
        <v>38124</v>
      </c>
      <c r="B869" s="1">
        <v>17</v>
      </c>
      <c r="C869" s="1">
        <v>5</v>
      </c>
      <c r="D869" s="1">
        <v>2004</v>
      </c>
      <c r="E869">
        <v>12.805</v>
      </c>
    </row>
    <row r="870" spans="1:5" x14ac:dyDescent="0.2">
      <c r="A870" s="20">
        <v>38125</v>
      </c>
      <c r="B870" s="1">
        <v>18</v>
      </c>
      <c r="C870" s="1">
        <v>5</v>
      </c>
      <c r="D870" s="1">
        <v>2004</v>
      </c>
      <c r="E870">
        <v>12.606999999999999</v>
      </c>
    </row>
    <row r="871" spans="1:5" x14ac:dyDescent="0.2">
      <c r="A871" s="20">
        <v>38126</v>
      </c>
      <c r="B871" s="1">
        <v>19</v>
      </c>
      <c r="C871" s="1">
        <v>5</v>
      </c>
      <c r="D871" s="1">
        <v>2004</v>
      </c>
      <c r="E871">
        <v>6.9210000000000003</v>
      </c>
    </row>
    <row r="872" spans="1:5" x14ac:dyDescent="0.2">
      <c r="A872" s="20">
        <v>38127</v>
      </c>
      <c r="B872" s="1">
        <v>20</v>
      </c>
      <c r="C872" s="1">
        <v>5</v>
      </c>
      <c r="D872" s="1">
        <v>2004</v>
      </c>
      <c r="E872">
        <v>4.5990000000000002</v>
      </c>
    </row>
    <row r="873" spans="1:5" x14ac:dyDescent="0.2">
      <c r="A873" s="20">
        <v>38128</v>
      </c>
      <c r="B873" s="1">
        <v>21</v>
      </c>
      <c r="C873" s="1">
        <v>5</v>
      </c>
      <c r="D873" s="1">
        <v>2004</v>
      </c>
      <c r="E873">
        <v>3.681</v>
      </c>
    </row>
    <row r="874" spans="1:5" x14ac:dyDescent="0.2">
      <c r="A874" s="20">
        <v>38129</v>
      </c>
      <c r="B874" s="1">
        <v>22</v>
      </c>
      <c r="C874" s="1">
        <v>5</v>
      </c>
      <c r="D874" s="1">
        <v>2004</v>
      </c>
      <c r="E874">
        <v>3.5</v>
      </c>
    </row>
    <row r="875" spans="1:5" x14ac:dyDescent="0.2">
      <c r="A875" s="20">
        <v>38130</v>
      </c>
      <c r="B875" s="1">
        <v>23</v>
      </c>
      <c r="C875" s="1">
        <v>5</v>
      </c>
      <c r="D875" s="1">
        <v>2004</v>
      </c>
      <c r="E875">
        <v>3.2440000000000002</v>
      </c>
    </row>
    <row r="876" spans="1:5" x14ac:dyDescent="0.2">
      <c r="A876" s="20">
        <v>38131</v>
      </c>
      <c r="B876" s="1">
        <v>24</v>
      </c>
      <c r="C876" s="1">
        <v>5</v>
      </c>
      <c r="D876" s="1">
        <v>2004</v>
      </c>
      <c r="E876">
        <v>3.6539999999999999</v>
      </c>
    </row>
    <row r="877" spans="1:5" x14ac:dyDescent="0.2">
      <c r="A877" s="20">
        <v>38132</v>
      </c>
      <c r="B877" s="1">
        <v>25</v>
      </c>
      <c r="C877" s="1">
        <v>5</v>
      </c>
      <c r="D877" s="1">
        <v>2004</v>
      </c>
      <c r="E877">
        <v>3.8010000000000002</v>
      </c>
    </row>
    <row r="878" spans="1:5" x14ac:dyDescent="0.2">
      <c r="A878" s="20">
        <v>38133</v>
      </c>
      <c r="B878" s="1">
        <v>26</v>
      </c>
      <c r="C878" s="1">
        <v>5</v>
      </c>
      <c r="D878" s="1">
        <v>2004</v>
      </c>
      <c r="E878">
        <v>3.375</v>
      </c>
    </row>
    <row r="879" spans="1:5" x14ac:dyDescent="0.2">
      <c r="A879" s="20">
        <v>38134</v>
      </c>
      <c r="B879" s="1">
        <v>27</v>
      </c>
      <c r="C879" s="1">
        <v>5</v>
      </c>
      <c r="D879" s="1">
        <v>2004</v>
      </c>
      <c r="E879">
        <v>3.3140000000000001</v>
      </c>
    </row>
    <row r="880" spans="1:5" x14ac:dyDescent="0.2">
      <c r="A880" s="20">
        <v>38135</v>
      </c>
      <c r="B880" s="1">
        <v>28</v>
      </c>
      <c r="C880" s="1">
        <v>5</v>
      </c>
      <c r="D880" s="1">
        <v>2004</v>
      </c>
      <c r="E880">
        <v>3.302</v>
      </c>
    </row>
    <row r="881" spans="1:5" x14ac:dyDescent="0.2">
      <c r="A881" s="20">
        <v>38136</v>
      </c>
      <c r="B881" s="1">
        <v>29</v>
      </c>
      <c r="C881" s="1">
        <v>5</v>
      </c>
      <c r="D881" s="1">
        <v>2004</v>
      </c>
      <c r="E881">
        <v>3.6110000000000002</v>
      </c>
    </row>
    <row r="882" spans="1:5" x14ac:dyDescent="0.2">
      <c r="A882" s="20">
        <v>38137</v>
      </c>
      <c r="B882" s="1">
        <v>30</v>
      </c>
      <c r="C882" s="1">
        <v>5</v>
      </c>
      <c r="D882" s="1">
        <v>2004</v>
      </c>
      <c r="E882">
        <v>3.6309999999999998</v>
      </c>
    </row>
    <row r="883" spans="1:5" x14ac:dyDescent="0.2">
      <c r="A883" s="20">
        <v>38138</v>
      </c>
      <c r="B883" s="1">
        <v>31</v>
      </c>
      <c r="C883" s="1">
        <v>5</v>
      </c>
      <c r="D883" s="1">
        <v>2004</v>
      </c>
      <c r="E883">
        <v>3.3370000000000002</v>
      </c>
    </row>
    <row r="884" spans="1:5" x14ac:dyDescent="0.2">
      <c r="A884" s="20">
        <v>38139</v>
      </c>
      <c r="B884" s="1">
        <v>1</v>
      </c>
      <c r="C884" s="1">
        <v>6</v>
      </c>
      <c r="D884" s="1">
        <v>2004</v>
      </c>
      <c r="E884">
        <v>4.1340000000000003</v>
      </c>
    </row>
    <row r="885" spans="1:5" x14ac:dyDescent="0.2">
      <c r="A885" s="20">
        <v>38140</v>
      </c>
      <c r="B885" s="1">
        <v>2</v>
      </c>
      <c r="C885" s="1">
        <v>6</v>
      </c>
      <c r="D885" s="1">
        <v>2004</v>
      </c>
      <c r="E885">
        <v>4.8120000000000003</v>
      </c>
    </row>
    <row r="886" spans="1:5" x14ac:dyDescent="0.2">
      <c r="A886" s="20">
        <v>38141</v>
      </c>
      <c r="B886" s="1">
        <v>3</v>
      </c>
      <c r="C886" s="1">
        <v>6</v>
      </c>
      <c r="D886" s="1">
        <v>2004</v>
      </c>
      <c r="E886">
        <v>3.9129999999999998</v>
      </c>
    </row>
    <row r="887" spans="1:5" x14ac:dyDescent="0.2">
      <c r="A887" s="20">
        <v>38142</v>
      </c>
      <c r="B887" s="1">
        <v>4</v>
      </c>
      <c r="C887" s="1">
        <v>6</v>
      </c>
      <c r="D887" s="1">
        <v>2004</v>
      </c>
      <c r="E887">
        <v>3.49</v>
      </c>
    </row>
    <row r="888" spans="1:5" x14ac:dyDescent="0.2">
      <c r="A888" s="20">
        <v>38143</v>
      </c>
      <c r="B888" s="1">
        <v>5</v>
      </c>
      <c r="C888" s="1">
        <v>6</v>
      </c>
      <c r="D888" s="1">
        <v>2004</v>
      </c>
      <c r="E888">
        <v>3.3180000000000001</v>
      </c>
    </row>
    <row r="889" spans="1:5" x14ac:dyDescent="0.2">
      <c r="A889" s="20">
        <v>38144</v>
      </c>
      <c r="B889" s="1">
        <v>6</v>
      </c>
      <c r="C889" s="1">
        <v>6</v>
      </c>
      <c r="D889" s="1">
        <v>2004</v>
      </c>
      <c r="E889">
        <v>3.202</v>
      </c>
    </row>
    <row r="890" spans="1:5" x14ac:dyDescent="0.2">
      <c r="A890" s="20">
        <v>38145</v>
      </c>
      <c r="B890" s="1">
        <v>7</v>
      </c>
      <c r="C890" s="1">
        <v>6</v>
      </c>
      <c r="D890" s="1">
        <v>2004</v>
      </c>
      <c r="E890">
        <v>3.1179999999999999</v>
      </c>
    </row>
    <row r="891" spans="1:5" x14ac:dyDescent="0.2">
      <c r="A891" s="20">
        <v>38146</v>
      </c>
      <c r="B891" s="1">
        <v>8</v>
      </c>
      <c r="C891" s="1">
        <v>6</v>
      </c>
      <c r="D891" s="1">
        <v>2004</v>
      </c>
      <c r="E891">
        <v>3.2770000000000001</v>
      </c>
    </row>
    <row r="892" spans="1:5" x14ac:dyDescent="0.2">
      <c r="A892" s="20">
        <v>38147</v>
      </c>
      <c r="B892" s="1">
        <v>9</v>
      </c>
      <c r="C892" s="1">
        <v>6</v>
      </c>
      <c r="D892" s="1">
        <v>2004</v>
      </c>
      <c r="E892">
        <v>3.3570000000000002</v>
      </c>
    </row>
    <row r="893" spans="1:5" x14ac:dyDescent="0.2">
      <c r="A893" s="20">
        <v>38148</v>
      </c>
      <c r="B893" s="1">
        <v>10</v>
      </c>
      <c r="C893" s="1">
        <v>6</v>
      </c>
      <c r="D893" s="1">
        <v>2004</v>
      </c>
      <c r="E893">
        <v>3.5179999999999998</v>
      </c>
    </row>
    <row r="894" spans="1:5" x14ac:dyDescent="0.2">
      <c r="A894" s="20">
        <v>38149</v>
      </c>
      <c r="B894" s="1">
        <v>11</v>
      </c>
      <c r="C894" s="1">
        <v>6</v>
      </c>
      <c r="D894" s="1">
        <v>2004</v>
      </c>
      <c r="E894">
        <v>3.3660000000000001</v>
      </c>
    </row>
    <row r="895" spans="1:5" x14ac:dyDescent="0.2">
      <c r="A895" s="20">
        <v>38150</v>
      </c>
      <c r="B895" s="1">
        <v>12</v>
      </c>
      <c r="C895" s="1">
        <v>6</v>
      </c>
      <c r="D895" s="1">
        <v>2004</v>
      </c>
      <c r="E895">
        <v>3.3170000000000002</v>
      </c>
    </row>
    <row r="896" spans="1:5" x14ac:dyDescent="0.2">
      <c r="A896" s="20">
        <v>38151</v>
      </c>
      <c r="B896" s="1">
        <v>13</v>
      </c>
      <c r="C896" s="1">
        <v>6</v>
      </c>
      <c r="D896" s="1">
        <v>2004</v>
      </c>
      <c r="E896">
        <v>3.2690000000000001</v>
      </c>
    </row>
    <row r="897" spans="1:5" x14ac:dyDescent="0.2">
      <c r="A897" s="20">
        <v>38152</v>
      </c>
      <c r="B897" s="1">
        <v>14</v>
      </c>
      <c r="C897" s="1">
        <v>6</v>
      </c>
      <c r="D897" s="1">
        <v>2004</v>
      </c>
      <c r="E897">
        <v>3.2810000000000001</v>
      </c>
    </row>
    <row r="898" spans="1:5" x14ac:dyDescent="0.2">
      <c r="A898" s="20">
        <v>38153</v>
      </c>
      <c r="B898" s="1">
        <v>15</v>
      </c>
      <c r="C898" s="1">
        <v>6</v>
      </c>
      <c r="D898" s="1">
        <v>2004</v>
      </c>
      <c r="E898">
        <v>3.387</v>
      </c>
    </row>
    <row r="899" spans="1:5" x14ac:dyDescent="0.2">
      <c r="A899" s="20">
        <v>38154</v>
      </c>
      <c r="B899" s="1">
        <v>16</v>
      </c>
      <c r="C899" s="1">
        <v>6</v>
      </c>
      <c r="D899" s="1">
        <v>2004</v>
      </c>
      <c r="E899">
        <v>3.5019999999999998</v>
      </c>
    </row>
    <row r="900" spans="1:5" x14ac:dyDescent="0.2">
      <c r="A900" s="20">
        <v>38155</v>
      </c>
      <c r="B900" s="1">
        <v>17</v>
      </c>
      <c r="C900" s="1">
        <v>6</v>
      </c>
      <c r="D900" s="1">
        <v>2004</v>
      </c>
      <c r="E900">
        <v>3.6560000000000001</v>
      </c>
    </row>
    <row r="901" spans="1:5" x14ac:dyDescent="0.2">
      <c r="A901" s="20">
        <v>38156</v>
      </c>
      <c r="B901" s="1">
        <v>18</v>
      </c>
      <c r="C901" s="1">
        <v>6</v>
      </c>
      <c r="D901" s="1">
        <v>2004</v>
      </c>
      <c r="E901">
        <v>3.714</v>
      </c>
    </row>
    <row r="902" spans="1:5" x14ac:dyDescent="0.2">
      <c r="A902" s="20">
        <v>38157</v>
      </c>
      <c r="B902" s="1">
        <v>19</v>
      </c>
      <c r="C902" s="1">
        <v>6</v>
      </c>
      <c r="D902" s="1">
        <v>2004</v>
      </c>
      <c r="E902">
        <v>3.6520000000000001</v>
      </c>
    </row>
    <row r="903" spans="1:5" x14ac:dyDescent="0.2">
      <c r="A903" s="20">
        <v>38158</v>
      </c>
      <c r="B903" s="1">
        <v>20</v>
      </c>
      <c r="C903" s="1">
        <v>6</v>
      </c>
      <c r="D903" s="1">
        <v>2004</v>
      </c>
      <c r="E903">
        <v>3.7589999999999999</v>
      </c>
    </row>
    <row r="904" spans="1:5" x14ac:dyDescent="0.2">
      <c r="A904" s="20">
        <v>38159</v>
      </c>
      <c r="B904" s="1">
        <v>21</v>
      </c>
      <c r="C904" s="1">
        <v>6</v>
      </c>
      <c r="D904" s="1">
        <v>2004</v>
      </c>
      <c r="E904">
        <v>3.839</v>
      </c>
    </row>
    <row r="905" spans="1:5" x14ac:dyDescent="0.2">
      <c r="A905" s="20">
        <v>38160</v>
      </c>
      <c r="B905" s="1">
        <v>22</v>
      </c>
      <c r="C905" s="1">
        <v>6</v>
      </c>
      <c r="D905" s="1">
        <v>2004</v>
      </c>
      <c r="E905">
        <v>3.8679999999999999</v>
      </c>
    </row>
    <row r="906" spans="1:5" x14ac:dyDescent="0.2">
      <c r="A906" s="20">
        <v>38161</v>
      </c>
      <c r="B906" s="1">
        <v>23</v>
      </c>
      <c r="C906" s="1">
        <v>6</v>
      </c>
      <c r="D906" s="1">
        <v>2004</v>
      </c>
      <c r="E906">
        <v>3.8239999999999998</v>
      </c>
    </row>
    <row r="907" spans="1:5" x14ac:dyDescent="0.2">
      <c r="A907" s="20">
        <v>38162</v>
      </c>
      <c r="B907" s="1">
        <v>24</v>
      </c>
      <c r="C907" s="1">
        <v>6</v>
      </c>
      <c r="D907" s="1">
        <v>2004</v>
      </c>
      <c r="E907">
        <v>3.8610000000000002</v>
      </c>
    </row>
    <row r="908" spans="1:5" x14ac:dyDescent="0.2">
      <c r="A908" s="20">
        <v>38163</v>
      </c>
      <c r="B908" s="1">
        <v>25</v>
      </c>
      <c r="C908" s="1">
        <v>6</v>
      </c>
      <c r="D908" s="1">
        <v>2004</v>
      </c>
      <c r="E908">
        <v>3.5059999999999998</v>
      </c>
    </row>
    <row r="909" spans="1:5" x14ac:dyDescent="0.2">
      <c r="A909" s="20">
        <v>38164</v>
      </c>
      <c r="B909" s="1">
        <v>26</v>
      </c>
      <c r="C909" s="1">
        <v>6</v>
      </c>
      <c r="D909" s="1">
        <v>2004</v>
      </c>
      <c r="E909">
        <v>3.2959999999999998</v>
      </c>
    </row>
    <row r="910" spans="1:5" x14ac:dyDescent="0.2">
      <c r="A910" s="20">
        <v>38165</v>
      </c>
      <c r="B910" s="1">
        <v>27</v>
      </c>
      <c r="C910" s="1">
        <v>6</v>
      </c>
      <c r="D910" s="1">
        <v>2004</v>
      </c>
      <c r="E910">
        <v>3.0819999999999999</v>
      </c>
    </row>
    <row r="911" spans="1:5" x14ac:dyDescent="0.2">
      <c r="A911" s="20">
        <v>38166</v>
      </c>
      <c r="B911" s="1">
        <v>28</v>
      </c>
      <c r="C911" s="1">
        <v>6</v>
      </c>
      <c r="D911" s="1">
        <v>2004</v>
      </c>
      <c r="E911">
        <v>3.254</v>
      </c>
    </row>
    <row r="912" spans="1:5" x14ac:dyDescent="0.2">
      <c r="A912" s="20">
        <v>38167</v>
      </c>
      <c r="B912" s="1">
        <v>29</v>
      </c>
      <c r="C912" s="1">
        <v>6</v>
      </c>
      <c r="D912" s="1">
        <v>2004</v>
      </c>
      <c r="E912">
        <v>3.0569999999999999</v>
      </c>
    </row>
    <row r="913" spans="1:5" x14ac:dyDescent="0.2">
      <c r="A913" s="20">
        <v>38168</v>
      </c>
      <c r="B913" s="1">
        <v>30</v>
      </c>
      <c r="C913" s="1">
        <v>6</v>
      </c>
      <c r="D913" s="1">
        <v>2004</v>
      </c>
      <c r="E913">
        <v>3.0249999999999999</v>
      </c>
    </row>
    <row r="914" spans="1:5" x14ac:dyDescent="0.2">
      <c r="A914" s="20">
        <v>38169</v>
      </c>
      <c r="B914" s="1">
        <v>1</v>
      </c>
      <c r="C914" s="1">
        <v>7</v>
      </c>
      <c r="D914" s="1">
        <v>2004</v>
      </c>
      <c r="E914">
        <v>3.8719999999999999</v>
      </c>
    </row>
    <row r="915" spans="1:5" x14ac:dyDescent="0.2">
      <c r="A915" s="20">
        <v>38170</v>
      </c>
      <c r="B915" s="1">
        <v>2</v>
      </c>
      <c r="C915" s="1">
        <v>7</v>
      </c>
      <c r="D915" s="1">
        <v>2004</v>
      </c>
      <c r="E915">
        <v>3.7949999999999999</v>
      </c>
    </row>
    <row r="916" spans="1:5" x14ac:dyDescent="0.2">
      <c r="A916" s="20">
        <v>38171</v>
      </c>
      <c r="B916" s="1">
        <v>3</v>
      </c>
      <c r="C916" s="1">
        <v>7</v>
      </c>
      <c r="D916" s="1">
        <v>2004</v>
      </c>
      <c r="E916">
        <v>3.8460000000000001</v>
      </c>
    </row>
    <row r="917" spans="1:5" x14ac:dyDescent="0.2">
      <c r="A917" s="20">
        <v>38172</v>
      </c>
      <c r="B917" s="1">
        <v>4</v>
      </c>
      <c r="C917" s="1">
        <v>7</v>
      </c>
      <c r="D917" s="1">
        <v>2004</v>
      </c>
      <c r="E917">
        <v>3.9689999999999999</v>
      </c>
    </row>
    <row r="918" spans="1:5" x14ac:dyDescent="0.2">
      <c r="A918" s="20">
        <v>38173</v>
      </c>
      <c r="B918" s="1">
        <v>5</v>
      </c>
      <c r="C918" s="1">
        <v>7</v>
      </c>
      <c r="D918" s="1">
        <v>2004</v>
      </c>
      <c r="E918">
        <v>3.9359999999999999</v>
      </c>
    </row>
    <row r="919" spans="1:5" x14ac:dyDescent="0.2">
      <c r="A919" s="20">
        <v>38174</v>
      </c>
      <c r="B919" s="1">
        <v>6</v>
      </c>
      <c r="C919" s="1">
        <v>7</v>
      </c>
      <c r="D919" s="1">
        <v>2004</v>
      </c>
      <c r="E919">
        <v>3.823</v>
      </c>
    </row>
    <row r="920" spans="1:5" x14ac:dyDescent="0.2">
      <c r="A920" s="20">
        <v>38175</v>
      </c>
      <c r="B920" s="1">
        <v>7</v>
      </c>
      <c r="C920" s="1">
        <v>7</v>
      </c>
      <c r="D920" s="1">
        <v>2004</v>
      </c>
      <c r="E920">
        <v>3.8479999999999999</v>
      </c>
    </row>
    <row r="921" spans="1:5" x14ac:dyDescent="0.2">
      <c r="A921" s="20">
        <v>38176</v>
      </c>
      <c r="B921" s="1">
        <v>8</v>
      </c>
      <c r="C921" s="1">
        <v>7</v>
      </c>
      <c r="D921" s="1">
        <v>2004</v>
      </c>
      <c r="E921">
        <v>3.7149999999999999</v>
      </c>
    </row>
    <row r="922" spans="1:5" x14ac:dyDescent="0.2">
      <c r="A922" s="20">
        <v>38177</v>
      </c>
      <c r="B922" s="1">
        <v>9</v>
      </c>
      <c r="C922" s="1">
        <v>7</v>
      </c>
      <c r="D922" s="1">
        <v>2004</v>
      </c>
      <c r="E922">
        <v>3.6749999999999998</v>
      </c>
    </row>
    <row r="923" spans="1:5" x14ac:dyDescent="0.2">
      <c r="A923" s="20">
        <v>38178</v>
      </c>
      <c r="B923" s="1">
        <v>10</v>
      </c>
      <c r="C923" s="1">
        <v>7</v>
      </c>
      <c r="D923" s="1">
        <v>2004</v>
      </c>
      <c r="E923">
        <v>3.6739999999999999</v>
      </c>
    </row>
    <row r="924" spans="1:5" x14ac:dyDescent="0.2">
      <c r="A924" s="20">
        <v>38179</v>
      </c>
      <c r="B924" s="1">
        <v>11</v>
      </c>
      <c r="C924" s="1">
        <v>7</v>
      </c>
      <c r="D924" s="1">
        <v>2004</v>
      </c>
      <c r="E924">
        <v>3.7050000000000001</v>
      </c>
    </row>
    <row r="925" spans="1:5" x14ac:dyDescent="0.2">
      <c r="A925" s="20">
        <v>38180</v>
      </c>
      <c r="B925" s="1">
        <v>12</v>
      </c>
      <c r="C925" s="1">
        <v>7</v>
      </c>
      <c r="D925" s="1">
        <v>2004</v>
      </c>
      <c r="E925">
        <v>3.7349999999999999</v>
      </c>
    </row>
    <row r="926" spans="1:5" x14ac:dyDescent="0.2">
      <c r="A926" s="20">
        <v>38181</v>
      </c>
      <c r="B926" s="1">
        <v>13</v>
      </c>
      <c r="C926" s="1">
        <v>7</v>
      </c>
      <c r="D926" s="1">
        <v>2004</v>
      </c>
      <c r="E926">
        <v>3.7650000000000001</v>
      </c>
    </row>
    <row r="927" spans="1:5" x14ac:dyDescent="0.2">
      <c r="A927" s="20">
        <v>38182</v>
      </c>
      <c r="B927" s="1">
        <v>14</v>
      </c>
      <c r="C927" s="1">
        <v>7</v>
      </c>
      <c r="D927" s="1">
        <v>2004</v>
      </c>
      <c r="E927">
        <v>3.7930000000000001</v>
      </c>
    </row>
    <row r="928" spans="1:5" x14ac:dyDescent="0.2">
      <c r="A928" s="20">
        <v>38183</v>
      </c>
      <c r="B928" s="1">
        <v>15</v>
      </c>
      <c r="C928" s="1">
        <v>7</v>
      </c>
      <c r="D928" s="1">
        <v>2004</v>
      </c>
      <c r="E928">
        <v>3.694</v>
      </c>
    </row>
    <row r="929" spans="1:5" x14ac:dyDescent="0.2">
      <c r="A929" s="20">
        <v>38184</v>
      </c>
      <c r="B929" s="1">
        <v>16</v>
      </c>
      <c r="C929" s="1">
        <v>7</v>
      </c>
      <c r="D929" s="1">
        <v>2004</v>
      </c>
      <c r="E929">
        <v>3.6579999999999999</v>
      </c>
    </row>
    <row r="930" spans="1:5" x14ac:dyDescent="0.2">
      <c r="A930" s="20">
        <v>38185</v>
      </c>
      <c r="B930" s="1">
        <v>17</v>
      </c>
      <c r="C930" s="1">
        <v>7</v>
      </c>
      <c r="D930" s="1">
        <v>2004</v>
      </c>
      <c r="E930">
        <v>3.7570000000000001</v>
      </c>
    </row>
    <row r="931" spans="1:5" x14ac:dyDescent="0.2">
      <c r="A931" s="20">
        <v>38186</v>
      </c>
      <c r="B931" s="1">
        <v>18</v>
      </c>
      <c r="C931" s="1">
        <v>7</v>
      </c>
      <c r="D931" s="1">
        <v>2004</v>
      </c>
      <c r="E931">
        <v>3.831</v>
      </c>
    </row>
    <row r="932" spans="1:5" x14ac:dyDescent="0.2">
      <c r="A932" s="20">
        <v>38187</v>
      </c>
      <c r="B932" s="1">
        <v>19</v>
      </c>
      <c r="C932" s="1">
        <v>7</v>
      </c>
      <c r="D932" s="1">
        <v>2004</v>
      </c>
      <c r="E932">
        <v>3.7959999999999998</v>
      </c>
    </row>
    <row r="933" spans="1:5" x14ac:dyDescent="0.2">
      <c r="A933" s="20">
        <v>38188</v>
      </c>
      <c r="B933" s="1">
        <v>20</v>
      </c>
      <c r="C933" s="1">
        <v>7</v>
      </c>
      <c r="D933" s="1">
        <v>2004</v>
      </c>
      <c r="E933">
        <v>3.7370000000000001</v>
      </c>
    </row>
    <row r="934" spans="1:5" x14ac:dyDescent="0.2">
      <c r="A934" s="20">
        <v>38189</v>
      </c>
      <c r="B934" s="1">
        <v>21</v>
      </c>
      <c r="C934" s="1">
        <v>7</v>
      </c>
      <c r="D934" s="1">
        <v>2004</v>
      </c>
      <c r="E934">
        <v>3.7069999999999999</v>
      </c>
    </row>
    <row r="935" spans="1:5" x14ac:dyDescent="0.2">
      <c r="A935" s="20">
        <v>38190</v>
      </c>
      <c r="B935" s="1">
        <v>22</v>
      </c>
      <c r="C935" s="1">
        <v>7</v>
      </c>
      <c r="D935" s="1">
        <v>2004</v>
      </c>
      <c r="E935">
        <v>3.7370000000000001</v>
      </c>
    </row>
    <row r="936" spans="1:5" x14ac:dyDescent="0.2">
      <c r="A936" s="20">
        <v>38191</v>
      </c>
      <c r="B936" s="1">
        <v>23</v>
      </c>
      <c r="C936" s="1">
        <v>7</v>
      </c>
      <c r="D936" s="1">
        <v>2004</v>
      </c>
      <c r="E936">
        <v>3.7749999999999999</v>
      </c>
    </row>
    <row r="937" spans="1:5" x14ac:dyDescent="0.2">
      <c r="A937" s="20">
        <v>38192</v>
      </c>
      <c r="B937" s="1">
        <v>24</v>
      </c>
      <c r="C937" s="1">
        <v>7</v>
      </c>
      <c r="D937" s="1">
        <v>2004</v>
      </c>
      <c r="E937">
        <v>3.7069999999999999</v>
      </c>
    </row>
    <row r="938" spans="1:5" x14ac:dyDescent="0.2">
      <c r="A938" s="20">
        <v>38193</v>
      </c>
      <c r="B938" s="1">
        <v>25</v>
      </c>
      <c r="C938" s="1">
        <v>7</v>
      </c>
      <c r="D938" s="1">
        <v>2004</v>
      </c>
      <c r="E938">
        <v>3.63</v>
      </c>
    </row>
    <row r="939" spans="1:5" x14ac:dyDescent="0.2">
      <c r="A939" s="20">
        <v>38194</v>
      </c>
      <c r="B939" s="1">
        <v>26</v>
      </c>
      <c r="C939" s="1">
        <v>7</v>
      </c>
      <c r="D939" s="1">
        <v>2004</v>
      </c>
      <c r="E939">
        <v>3.5470000000000002</v>
      </c>
    </row>
    <row r="940" spans="1:5" x14ac:dyDescent="0.2">
      <c r="A940" s="20">
        <v>38195</v>
      </c>
      <c r="B940" s="1">
        <v>27</v>
      </c>
      <c r="C940" s="1">
        <v>7</v>
      </c>
      <c r="D940" s="1">
        <v>2004</v>
      </c>
      <c r="E940">
        <v>3.4449999999999998</v>
      </c>
    </row>
    <row r="941" spans="1:5" x14ac:dyDescent="0.2">
      <c r="A941" s="20">
        <v>38196</v>
      </c>
      <c r="B941" s="1">
        <v>28</v>
      </c>
      <c r="C941" s="1">
        <v>7</v>
      </c>
      <c r="D941" s="1">
        <v>2004</v>
      </c>
      <c r="E941">
        <v>3.4529999999999998</v>
      </c>
    </row>
    <row r="942" spans="1:5" x14ac:dyDescent="0.2">
      <c r="A942" s="20">
        <v>38197</v>
      </c>
      <c r="B942" s="1">
        <v>29</v>
      </c>
      <c r="C942" s="1">
        <v>7</v>
      </c>
      <c r="D942" s="1">
        <v>2004</v>
      </c>
      <c r="E942">
        <v>3.5179999999999998</v>
      </c>
    </row>
    <row r="943" spans="1:5" x14ac:dyDescent="0.2">
      <c r="A943" s="20">
        <v>38198</v>
      </c>
      <c r="B943" s="1">
        <v>30</v>
      </c>
      <c r="C943" s="1">
        <v>7</v>
      </c>
      <c r="D943" s="1">
        <v>2004</v>
      </c>
      <c r="E943">
        <v>3.4780000000000002</v>
      </c>
    </row>
    <row r="944" spans="1:5" x14ac:dyDescent="0.2">
      <c r="A944" s="20">
        <v>38199</v>
      </c>
      <c r="B944" s="1">
        <v>31</v>
      </c>
      <c r="C944" s="1">
        <v>7</v>
      </c>
      <c r="D944" s="1">
        <v>2004</v>
      </c>
      <c r="E944">
        <v>3.28</v>
      </c>
    </row>
    <row r="945" spans="1:5" x14ac:dyDescent="0.2">
      <c r="A945" s="20">
        <v>38200</v>
      </c>
      <c r="B945" s="1">
        <v>1</v>
      </c>
      <c r="C945" s="1">
        <v>8</v>
      </c>
      <c r="D945" s="1">
        <v>2004</v>
      </c>
      <c r="E945">
        <v>3.13</v>
      </c>
    </row>
    <row r="946" spans="1:5" x14ac:dyDescent="0.2">
      <c r="A946" s="20">
        <v>38201</v>
      </c>
      <c r="B946" s="1">
        <v>2</v>
      </c>
      <c r="C946" s="1">
        <v>8</v>
      </c>
      <c r="D946" s="1">
        <v>2004</v>
      </c>
      <c r="E946" s="13">
        <v>3.2589999999999999</v>
      </c>
    </row>
    <row r="947" spans="1:5" x14ac:dyDescent="0.2">
      <c r="A947" s="20">
        <v>38202</v>
      </c>
      <c r="B947" s="1">
        <v>3</v>
      </c>
      <c r="C947" s="1">
        <v>8</v>
      </c>
      <c r="D947" s="1">
        <v>2004</v>
      </c>
      <c r="E947" s="13">
        <v>3.2970000000000002</v>
      </c>
    </row>
    <row r="948" spans="1:5" x14ac:dyDescent="0.2">
      <c r="A948" s="20">
        <v>38203</v>
      </c>
      <c r="B948" s="1">
        <v>4</v>
      </c>
      <c r="C948" s="1">
        <v>8</v>
      </c>
      <c r="D948" s="1">
        <v>2004</v>
      </c>
      <c r="E948">
        <v>3.3410000000000002</v>
      </c>
    </row>
    <row r="949" spans="1:5" x14ac:dyDescent="0.2">
      <c r="A949" s="20">
        <v>38204</v>
      </c>
      <c r="B949" s="1">
        <v>5</v>
      </c>
      <c r="C949" s="1">
        <v>8</v>
      </c>
      <c r="D949" s="1">
        <v>2004</v>
      </c>
      <c r="E949">
        <v>3.3559999999999999</v>
      </c>
    </row>
    <row r="950" spans="1:5" x14ac:dyDescent="0.2">
      <c r="A950" s="20">
        <v>38205</v>
      </c>
      <c r="B950" s="1">
        <v>6</v>
      </c>
      <c r="C950" s="1">
        <v>8</v>
      </c>
      <c r="D950" s="1">
        <v>2004</v>
      </c>
      <c r="E950">
        <v>3.383</v>
      </c>
    </row>
    <row r="951" spans="1:5" x14ac:dyDescent="0.2">
      <c r="A951" s="20">
        <v>38206</v>
      </c>
      <c r="B951" s="1">
        <v>7</v>
      </c>
      <c r="C951" s="1">
        <v>8</v>
      </c>
      <c r="D951" s="1">
        <v>2004</v>
      </c>
      <c r="E951">
        <v>3.3490000000000002</v>
      </c>
    </row>
    <row r="952" spans="1:5" x14ac:dyDescent="0.2">
      <c r="A952" s="20">
        <v>38207</v>
      </c>
      <c r="B952" s="1">
        <v>8</v>
      </c>
      <c r="C952" s="1">
        <v>8</v>
      </c>
      <c r="D952" s="1">
        <v>2004</v>
      </c>
      <c r="E952">
        <v>3.3090000000000002</v>
      </c>
    </row>
    <row r="953" spans="1:5" x14ac:dyDescent="0.2">
      <c r="A953" s="20">
        <v>38208</v>
      </c>
      <c r="B953" s="1">
        <v>9</v>
      </c>
      <c r="C953" s="1">
        <v>8</v>
      </c>
      <c r="D953" s="1">
        <v>2004</v>
      </c>
      <c r="E953">
        <v>3.2469999999999999</v>
      </c>
    </row>
    <row r="954" spans="1:5" x14ac:dyDescent="0.2">
      <c r="A954" s="20">
        <v>38209</v>
      </c>
      <c r="B954" s="1">
        <v>10</v>
      </c>
      <c r="C954" s="1">
        <v>8</v>
      </c>
      <c r="D954" s="1">
        <v>2004</v>
      </c>
      <c r="E954">
        <v>3.21</v>
      </c>
    </row>
    <row r="955" spans="1:5" x14ac:dyDescent="0.2">
      <c r="A955" s="20">
        <v>38210</v>
      </c>
      <c r="B955" s="1">
        <v>11</v>
      </c>
      <c r="C955" s="1">
        <v>8</v>
      </c>
      <c r="D955" s="1">
        <v>2004</v>
      </c>
      <c r="E955">
        <v>3.089</v>
      </c>
    </row>
    <row r="956" spans="1:5" x14ac:dyDescent="0.2">
      <c r="A956" s="20">
        <v>38211</v>
      </c>
      <c r="B956" s="1">
        <v>12</v>
      </c>
      <c r="C956" s="1">
        <v>8</v>
      </c>
      <c r="D956" s="1">
        <v>2004</v>
      </c>
      <c r="E956">
        <v>2.9849999999999999</v>
      </c>
    </row>
    <row r="957" spans="1:5" x14ac:dyDescent="0.2">
      <c r="A957" s="20">
        <v>38212</v>
      </c>
      <c r="B957" s="1">
        <v>13</v>
      </c>
      <c r="C957" s="1">
        <v>8</v>
      </c>
      <c r="D957" s="1">
        <v>2004</v>
      </c>
      <c r="E957">
        <v>2.8559999999999999</v>
      </c>
    </row>
    <row r="958" spans="1:5" x14ac:dyDescent="0.2">
      <c r="A958" s="20">
        <v>38213</v>
      </c>
      <c r="B958" s="1">
        <v>14</v>
      </c>
      <c r="C958" s="1">
        <v>8</v>
      </c>
      <c r="D958" s="1">
        <v>2004</v>
      </c>
      <c r="E958">
        <v>2.7730000000000001</v>
      </c>
    </row>
    <row r="959" spans="1:5" x14ac:dyDescent="0.2">
      <c r="A959" s="20">
        <v>38214</v>
      </c>
      <c r="B959" s="1">
        <v>15</v>
      </c>
      <c r="C959" s="1">
        <v>8</v>
      </c>
      <c r="D959" s="1">
        <v>2004</v>
      </c>
      <c r="E959">
        <v>2.806</v>
      </c>
    </row>
    <row r="960" spans="1:5" x14ac:dyDescent="0.2">
      <c r="A960" s="20">
        <v>38215</v>
      </c>
      <c r="B960" s="1">
        <v>16</v>
      </c>
      <c r="C960" s="1">
        <v>8</v>
      </c>
      <c r="D960" s="1">
        <v>2004</v>
      </c>
      <c r="E960">
        <v>2.7389999999999999</v>
      </c>
    </row>
    <row r="961" spans="1:5" x14ac:dyDescent="0.2">
      <c r="A961" s="20">
        <v>38216</v>
      </c>
      <c r="B961" s="1">
        <v>17</v>
      </c>
      <c r="C961" s="1">
        <v>8</v>
      </c>
      <c r="D961" s="1">
        <v>2004</v>
      </c>
      <c r="E961">
        <v>2.6349999999999998</v>
      </c>
    </row>
    <row r="962" spans="1:5" x14ac:dyDescent="0.2">
      <c r="A962" s="20">
        <v>38217</v>
      </c>
      <c r="B962" s="1">
        <v>18</v>
      </c>
      <c r="C962" s="1">
        <v>8</v>
      </c>
      <c r="D962" s="1">
        <v>2004</v>
      </c>
      <c r="E962">
        <v>2.6040000000000001</v>
      </c>
    </row>
    <row r="963" spans="1:5" x14ac:dyDescent="0.2">
      <c r="A963" s="20">
        <v>38218</v>
      </c>
      <c r="B963" s="1">
        <v>19</v>
      </c>
      <c r="C963" s="1">
        <v>8</v>
      </c>
      <c r="D963" s="1">
        <v>2004</v>
      </c>
      <c r="E963">
        <v>2.6190000000000002</v>
      </c>
    </row>
    <row r="964" spans="1:5" x14ac:dyDescent="0.2">
      <c r="A964" s="20">
        <v>38219</v>
      </c>
      <c r="B964" s="1">
        <v>20</v>
      </c>
      <c r="C964" s="1">
        <v>8</v>
      </c>
      <c r="D964" s="1">
        <v>2004</v>
      </c>
      <c r="E964">
        <v>2.5960000000000001</v>
      </c>
    </row>
    <row r="965" spans="1:5" x14ac:dyDescent="0.2">
      <c r="A965" s="20">
        <v>38220</v>
      </c>
      <c r="B965" s="1">
        <v>21</v>
      </c>
      <c r="C965" s="1">
        <v>8</v>
      </c>
      <c r="D965" s="1">
        <v>2004</v>
      </c>
      <c r="E965">
        <v>2.5859999999999999</v>
      </c>
    </row>
    <row r="966" spans="1:5" x14ac:dyDescent="0.2">
      <c r="A966" s="20">
        <v>38221</v>
      </c>
      <c r="B966" s="1">
        <v>22</v>
      </c>
      <c r="C966" s="1">
        <v>8</v>
      </c>
      <c r="D966" s="1">
        <v>2004</v>
      </c>
      <c r="E966">
        <v>2.5609999999999999</v>
      </c>
    </row>
    <row r="967" spans="1:5" x14ac:dyDescent="0.2">
      <c r="A967" s="20">
        <v>38222</v>
      </c>
      <c r="B967" s="1">
        <v>23</v>
      </c>
      <c r="C967" s="1">
        <v>8</v>
      </c>
      <c r="D967" s="1">
        <v>2004</v>
      </c>
      <c r="E967">
        <v>2.4889999999999999</v>
      </c>
    </row>
    <row r="968" spans="1:5" x14ac:dyDescent="0.2">
      <c r="A968" s="20">
        <v>38223</v>
      </c>
      <c r="B968" s="1">
        <v>24</v>
      </c>
      <c r="C968" s="1">
        <v>8</v>
      </c>
      <c r="D968" s="1">
        <v>2004</v>
      </c>
      <c r="E968">
        <v>2.4340000000000002</v>
      </c>
    </row>
    <row r="969" spans="1:5" x14ac:dyDescent="0.2">
      <c r="A969" s="20">
        <v>38224</v>
      </c>
      <c r="B969" s="1">
        <v>25</v>
      </c>
      <c r="C969" s="1">
        <v>8</v>
      </c>
      <c r="D969" s="1">
        <v>2004</v>
      </c>
      <c r="E969">
        <v>2.2440000000000002</v>
      </c>
    </row>
    <row r="970" spans="1:5" x14ac:dyDescent="0.2">
      <c r="A970" s="20">
        <v>38225</v>
      </c>
      <c r="B970" s="1">
        <v>26</v>
      </c>
      <c r="C970" s="1">
        <v>8</v>
      </c>
      <c r="D970" s="1">
        <v>2004</v>
      </c>
      <c r="E970">
        <v>2.036</v>
      </c>
    </row>
    <row r="971" spans="1:5" x14ac:dyDescent="0.2">
      <c r="A971" s="20">
        <v>38226</v>
      </c>
      <c r="B971" s="1">
        <v>27</v>
      </c>
      <c r="C971" s="1">
        <v>8</v>
      </c>
      <c r="D971" s="1">
        <v>2004</v>
      </c>
      <c r="E971">
        <v>1.915</v>
      </c>
    </row>
    <row r="972" spans="1:5" x14ac:dyDescent="0.2">
      <c r="A972" s="20">
        <v>38227</v>
      </c>
      <c r="B972" s="1">
        <v>28</v>
      </c>
      <c r="C972" s="1">
        <v>8</v>
      </c>
      <c r="D972" s="1">
        <v>2004</v>
      </c>
      <c r="E972">
        <v>1.855</v>
      </c>
    </row>
    <row r="973" spans="1:5" x14ac:dyDescent="0.2">
      <c r="A973" s="20">
        <v>38228</v>
      </c>
      <c r="B973" s="1">
        <v>29</v>
      </c>
      <c r="C973" s="1">
        <v>8</v>
      </c>
      <c r="D973" s="1">
        <v>2004</v>
      </c>
      <c r="E973">
        <v>1.756</v>
      </c>
    </row>
    <row r="974" spans="1:5" x14ac:dyDescent="0.2">
      <c r="A974" s="20">
        <v>38229</v>
      </c>
      <c r="B974" s="1">
        <v>30</v>
      </c>
      <c r="C974" s="1">
        <v>8</v>
      </c>
      <c r="D974" s="1">
        <v>2004</v>
      </c>
      <c r="E974">
        <v>2.11</v>
      </c>
    </row>
    <row r="975" spans="1:5" x14ac:dyDescent="0.2">
      <c r="A975" s="20">
        <v>38230</v>
      </c>
      <c r="B975" s="1">
        <v>31</v>
      </c>
      <c r="C975" s="1">
        <v>8</v>
      </c>
      <c r="D975" s="1">
        <v>2004</v>
      </c>
      <c r="E975">
        <v>2.7679999999999998</v>
      </c>
    </row>
    <row r="976" spans="1:5" x14ac:dyDescent="0.2">
      <c r="A976" s="20">
        <v>38231</v>
      </c>
      <c r="B976" s="1">
        <v>1</v>
      </c>
      <c r="C976" s="1">
        <v>9</v>
      </c>
      <c r="D976" s="1">
        <v>2004</v>
      </c>
      <c r="E976">
        <v>2.9340000000000002</v>
      </c>
    </row>
    <row r="977" spans="1:5" x14ac:dyDescent="0.2">
      <c r="A977" s="20">
        <v>38232</v>
      </c>
      <c r="B977" s="1">
        <v>2</v>
      </c>
      <c r="C977" s="1">
        <v>9</v>
      </c>
      <c r="D977" s="1">
        <v>2004</v>
      </c>
      <c r="E977">
        <v>2.863</v>
      </c>
    </row>
    <row r="978" spans="1:5" x14ac:dyDescent="0.2">
      <c r="A978" s="20">
        <v>38233</v>
      </c>
      <c r="B978" s="1">
        <v>3</v>
      </c>
      <c r="C978" s="1">
        <v>9</v>
      </c>
      <c r="D978" s="1">
        <v>2004</v>
      </c>
      <c r="E978">
        <v>2.7229999999999999</v>
      </c>
    </row>
    <row r="979" spans="1:5" x14ac:dyDescent="0.2">
      <c r="A979" s="20">
        <v>38234</v>
      </c>
      <c r="B979" s="1">
        <v>4</v>
      </c>
      <c r="C979" s="1">
        <v>9</v>
      </c>
      <c r="D979" s="1">
        <v>2004</v>
      </c>
      <c r="E979">
        <v>2.6429999999999998</v>
      </c>
    </row>
    <row r="980" spans="1:5" x14ac:dyDescent="0.2">
      <c r="A980" s="20">
        <v>38235</v>
      </c>
      <c r="B980" s="1">
        <v>5</v>
      </c>
      <c r="C980" s="1">
        <v>9</v>
      </c>
      <c r="D980" s="1">
        <v>2004</v>
      </c>
      <c r="E980">
        <v>3.14</v>
      </c>
    </row>
    <row r="981" spans="1:5" x14ac:dyDescent="0.2">
      <c r="A981" s="20">
        <v>38236</v>
      </c>
      <c r="B981" s="1">
        <v>6</v>
      </c>
      <c r="C981" s="1">
        <v>9</v>
      </c>
      <c r="D981" s="1">
        <v>2004</v>
      </c>
      <c r="E981">
        <v>4.1639999999999997</v>
      </c>
    </row>
    <row r="982" spans="1:5" x14ac:dyDescent="0.2">
      <c r="A982" s="20">
        <v>38237</v>
      </c>
      <c r="B982" s="1">
        <v>7</v>
      </c>
      <c r="C982" s="1">
        <v>9</v>
      </c>
      <c r="D982" s="1">
        <v>2004</v>
      </c>
      <c r="E982">
        <v>5.7640000000000002</v>
      </c>
    </row>
    <row r="983" spans="1:5" x14ac:dyDescent="0.2">
      <c r="A983" s="20">
        <v>38238</v>
      </c>
      <c r="B983" s="1">
        <v>8</v>
      </c>
      <c r="C983" s="1">
        <v>9</v>
      </c>
      <c r="D983" s="1">
        <v>2004</v>
      </c>
      <c r="E983">
        <v>6.2350000000000003</v>
      </c>
    </row>
    <row r="984" spans="1:5" x14ac:dyDescent="0.2">
      <c r="A984" s="20">
        <v>38239</v>
      </c>
      <c r="B984" s="1">
        <v>9</v>
      </c>
      <c r="C984" s="1">
        <v>9</v>
      </c>
      <c r="D984" s="1">
        <v>2004</v>
      </c>
      <c r="E984">
        <v>5.9329999999999998</v>
      </c>
    </row>
    <row r="985" spans="1:5" x14ac:dyDescent="0.2">
      <c r="A985" s="20">
        <v>38240</v>
      </c>
      <c r="B985" s="1">
        <v>10</v>
      </c>
      <c r="C985" s="1">
        <v>9</v>
      </c>
      <c r="D985" s="1">
        <v>2004</v>
      </c>
      <c r="E985">
        <v>5.08</v>
      </c>
    </row>
    <row r="986" spans="1:5" x14ac:dyDescent="0.2">
      <c r="A986" s="20">
        <v>38241</v>
      </c>
      <c r="B986" s="1">
        <v>11</v>
      </c>
      <c r="C986" s="1">
        <v>9</v>
      </c>
      <c r="D986" s="1">
        <v>2004</v>
      </c>
      <c r="E986">
        <v>5.0810000000000004</v>
      </c>
    </row>
    <row r="987" spans="1:5" x14ac:dyDescent="0.2">
      <c r="A987" s="20">
        <v>38242</v>
      </c>
      <c r="B987" s="1">
        <v>12</v>
      </c>
      <c r="C987" s="1">
        <v>9</v>
      </c>
      <c r="D987" s="1">
        <v>2004</v>
      </c>
      <c r="E987">
        <v>6.0869999999999997</v>
      </c>
    </row>
    <row r="988" spans="1:5" x14ac:dyDescent="0.2">
      <c r="A988" s="20">
        <v>38243</v>
      </c>
      <c r="B988" s="1">
        <v>13</v>
      </c>
      <c r="C988" s="1">
        <v>9</v>
      </c>
      <c r="D988" s="1">
        <v>2004</v>
      </c>
      <c r="E988">
        <v>6.1840000000000002</v>
      </c>
    </row>
    <row r="989" spans="1:5" x14ac:dyDescent="0.2">
      <c r="A989" s="20">
        <v>38244</v>
      </c>
      <c r="B989" s="1">
        <v>14</v>
      </c>
      <c r="C989" s="1">
        <v>9</v>
      </c>
      <c r="D989" s="1">
        <v>2004</v>
      </c>
      <c r="E989">
        <v>5.4009999999999998</v>
      </c>
    </row>
    <row r="990" spans="1:5" x14ac:dyDescent="0.2">
      <c r="A990" s="20">
        <v>38245</v>
      </c>
      <c r="B990" s="1">
        <v>15</v>
      </c>
      <c r="C990" s="1">
        <v>9</v>
      </c>
      <c r="D990" s="1">
        <v>2004</v>
      </c>
      <c r="E990">
        <v>4.9950000000000001</v>
      </c>
    </row>
    <row r="991" spans="1:5" x14ac:dyDescent="0.2">
      <c r="A991" s="20">
        <v>38246</v>
      </c>
      <c r="B991" s="1">
        <v>16</v>
      </c>
      <c r="C991" s="1">
        <v>9</v>
      </c>
      <c r="D991" s="1">
        <v>2004</v>
      </c>
      <c r="E991">
        <v>4.4809999999999999</v>
      </c>
    </row>
    <row r="992" spans="1:5" x14ac:dyDescent="0.2">
      <c r="A992" s="20">
        <v>38247</v>
      </c>
      <c r="B992" s="1">
        <v>17</v>
      </c>
      <c r="C992" s="1">
        <v>9</v>
      </c>
      <c r="D992" s="1">
        <v>2004</v>
      </c>
      <c r="E992">
        <v>4.2210000000000001</v>
      </c>
    </row>
    <row r="993" spans="1:5" x14ac:dyDescent="0.2">
      <c r="A993" s="20">
        <v>38248</v>
      </c>
      <c r="B993" s="1">
        <v>18</v>
      </c>
      <c r="C993" s="1">
        <v>9</v>
      </c>
      <c r="D993" s="1">
        <v>2004</v>
      </c>
      <c r="E993">
        <v>4.0919999999999996</v>
      </c>
    </row>
    <row r="994" spans="1:5" x14ac:dyDescent="0.2">
      <c r="A994" s="20">
        <v>38249</v>
      </c>
      <c r="B994" s="1">
        <v>19</v>
      </c>
      <c r="C994" s="1">
        <v>9</v>
      </c>
      <c r="D994" s="1">
        <v>2004</v>
      </c>
      <c r="E994">
        <v>4.8689999999999998</v>
      </c>
    </row>
    <row r="995" spans="1:5" x14ac:dyDescent="0.2">
      <c r="A995" s="20">
        <v>38250</v>
      </c>
      <c r="B995" s="1">
        <v>20</v>
      </c>
      <c r="C995" s="1">
        <v>9</v>
      </c>
      <c r="D995" s="1">
        <v>2004</v>
      </c>
      <c r="E995">
        <v>5.2910000000000004</v>
      </c>
    </row>
    <row r="996" spans="1:5" x14ac:dyDescent="0.2">
      <c r="A996" s="20">
        <v>38251</v>
      </c>
      <c r="B996" s="1">
        <v>21</v>
      </c>
      <c r="C996" s="1">
        <v>9</v>
      </c>
      <c r="D996" s="1">
        <v>2004</v>
      </c>
      <c r="E996">
        <v>5.59</v>
      </c>
    </row>
    <row r="997" spans="1:5" x14ac:dyDescent="0.2">
      <c r="A997" s="20">
        <v>38252</v>
      </c>
      <c r="B997" s="1">
        <v>22</v>
      </c>
      <c r="C997" s="1">
        <v>9</v>
      </c>
      <c r="D997" s="1">
        <v>2004</v>
      </c>
      <c r="E997">
        <v>4.7670000000000003</v>
      </c>
    </row>
    <row r="998" spans="1:5" x14ac:dyDescent="0.2">
      <c r="A998" s="20">
        <v>38253</v>
      </c>
      <c r="B998" s="1">
        <v>23</v>
      </c>
      <c r="C998" s="1">
        <v>9</v>
      </c>
      <c r="D998" s="1">
        <v>2004</v>
      </c>
      <c r="E998">
        <v>4.2569999999999997</v>
      </c>
    </row>
    <row r="999" spans="1:5" x14ac:dyDescent="0.2">
      <c r="A999" s="20">
        <v>38254</v>
      </c>
      <c r="B999" s="1">
        <v>24</v>
      </c>
      <c r="C999" s="1">
        <v>9</v>
      </c>
      <c r="D999" s="1">
        <v>2004</v>
      </c>
      <c r="E999">
        <v>4.0999999999999996</v>
      </c>
    </row>
    <row r="1000" spans="1:5" x14ac:dyDescent="0.2">
      <c r="A1000" s="20">
        <v>38255</v>
      </c>
      <c r="B1000" s="1">
        <v>25</v>
      </c>
      <c r="C1000" s="1">
        <v>9</v>
      </c>
      <c r="D1000" s="1">
        <v>2004</v>
      </c>
      <c r="E1000">
        <v>4.2549999999999999</v>
      </c>
    </row>
    <row r="1001" spans="1:5" x14ac:dyDescent="0.2">
      <c r="A1001" s="20">
        <v>38256</v>
      </c>
      <c r="B1001" s="1">
        <v>26</v>
      </c>
      <c r="C1001" s="1">
        <v>9</v>
      </c>
      <c r="D1001" s="1">
        <v>2004</v>
      </c>
      <c r="E1001">
        <v>4.4080000000000004</v>
      </c>
    </row>
    <row r="1002" spans="1:5" x14ac:dyDescent="0.2">
      <c r="A1002" s="20">
        <v>38257</v>
      </c>
      <c r="B1002" s="1">
        <v>27</v>
      </c>
      <c r="C1002" s="1">
        <v>9</v>
      </c>
      <c r="D1002" s="1">
        <v>2004</v>
      </c>
      <c r="E1002">
        <v>6.8040000000000003</v>
      </c>
    </row>
    <row r="1003" spans="1:5" x14ac:dyDescent="0.2">
      <c r="A1003" s="20">
        <v>38258</v>
      </c>
      <c r="B1003" s="1">
        <v>28</v>
      </c>
      <c r="C1003" s="1">
        <v>9</v>
      </c>
      <c r="D1003" s="1">
        <v>2004</v>
      </c>
      <c r="E1003">
        <v>6.9320000000000004</v>
      </c>
    </row>
    <row r="1004" spans="1:5" x14ac:dyDescent="0.2">
      <c r="A1004" s="20">
        <v>38259</v>
      </c>
      <c r="B1004" s="1">
        <v>29</v>
      </c>
      <c r="C1004" s="1">
        <v>9</v>
      </c>
      <c r="D1004" s="1">
        <v>2004</v>
      </c>
      <c r="E1004">
        <v>8.8719999999999999</v>
      </c>
    </row>
    <row r="1005" spans="1:5" x14ac:dyDescent="0.2">
      <c r="A1005" s="20">
        <v>38260</v>
      </c>
      <c r="B1005" s="1">
        <v>30</v>
      </c>
      <c r="C1005" s="1">
        <v>9</v>
      </c>
      <c r="D1005" s="1">
        <v>2004</v>
      </c>
      <c r="E1005">
        <v>9.8010000000000002</v>
      </c>
    </row>
    <row r="1006" spans="1:5" x14ac:dyDescent="0.2">
      <c r="A1006" s="20">
        <v>38261</v>
      </c>
      <c r="B1006" s="1">
        <v>1</v>
      </c>
      <c r="C1006" s="1">
        <v>10</v>
      </c>
      <c r="D1006" s="1">
        <v>2004</v>
      </c>
      <c r="E1006">
        <v>7.9210000000000003</v>
      </c>
    </row>
    <row r="1007" spans="1:5" x14ac:dyDescent="0.2">
      <c r="A1007" s="20">
        <v>38262</v>
      </c>
      <c r="B1007" s="1">
        <v>2</v>
      </c>
      <c r="C1007" s="1">
        <v>10</v>
      </c>
      <c r="D1007" s="1">
        <v>2004</v>
      </c>
      <c r="E1007">
        <v>6.2880000000000003</v>
      </c>
    </row>
    <row r="1008" spans="1:5" x14ac:dyDescent="0.2">
      <c r="A1008" s="20">
        <v>38263</v>
      </c>
      <c r="B1008" s="1">
        <v>3</v>
      </c>
      <c r="C1008" s="1">
        <v>10</v>
      </c>
      <c r="D1008" s="1">
        <v>2004</v>
      </c>
      <c r="E1008">
        <v>5.4429999999999996</v>
      </c>
    </row>
    <row r="1009" spans="1:5" x14ac:dyDescent="0.2">
      <c r="A1009" s="20">
        <v>38264</v>
      </c>
      <c r="B1009" s="1">
        <v>4</v>
      </c>
      <c r="C1009" s="1">
        <v>10</v>
      </c>
      <c r="D1009" s="1">
        <v>2004</v>
      </c>
      <c r="E1009">
        <v>5.1349999999999998</v>
      </c>
    </row>
    <row r="1010" spans="1:5" x14ac:dyDescent="0.2">
      <c r="A1010" s="20">
        <v>38265</v>
      </c>
      <c r="B1010" s="1">
        <v>5</v>
      </c>
      <c r="C1010" s="1">
        <v>10</v>
      </c>
      <c r="D1010" s="1">
        <v>2004</v>
      </c>
      <c r="E1010">
        <v>4.8540000000000001</v>
      </c>
    </row>
    <row r="1011" spans="1:5" x14ac:dyDescent="0.2">
      <c r="A1011" s="20">
        <v>38266</v>
      </c>
      <c r="B1011" s="1">
        <v>6</v>
      </c>
      <c r="C1011" s="1">
        <v>10</v>
      </c>
      <c r="D1011" s="1">
        <v>2004</v>
      </c>
      <c r="E1011">
        <v>4.4290000000000003</v>
      </c>
    </row>
    <row r="1012" spans="1:5" x14ac:dyDescent="0.2">
      <c r="A1012" s="20">
        <v>38267</v>
      </c>
      <c r="B1012" s="1">
        <v>7</v>
      </c>
      <c r="C1012" s="1">
        <v>10</v>
      </c>
      <c r="D1012" s="1">
        <v>2004</v>
      </c>
      <c r="E1012">
        <v>3.6389999999999998</v>
      </c>
    </row>
    <row r="1013" spans="1:5" x14ac:dyDescent="0.2">
      <c r="A1013" s="20">
        <v>38268</v>
      </c>
      <c r="B1013" s="1">
        <v>8</v>
      </c>
      <c r="C1013" s="1">
        <v>10</v>
      </c>
      <c r="D1013" s="1">
        <v>2004</v>
      </c>
      <c r="E1013">
        <v>4.3529999999999998</v>
      </c>
    </row>
    <row r="1014" spans="1:5" x14ac:dyDescent="0.2">
      <c r="A1014" s="20">
        <v>38269</v>
      </c>
      <c r="B1014" s="1">
        <v>9</v>
      </c>
      <c r="C1014" s="1">
        <v>10</v>
      </c>
      <c r="D1014" s="1">
        <v>2004</v>
      </c>
      <c r="E1014">
        <v>3.76</v>
      </c>
    </row>
    <row r="1015" spans="1:5" x14ac:dyDescent="0.2">
      <c r="A1015" s="20">
        <v>38270</v>
      </c>
      <c r="B1015" s="1">
        <v>10</v>
      </c>
      <c r="C1015" s="1">
        <v>10</v>
      </c>
      <c r="D1015" s="1">
        <v>2004</v>
      </c>
      <c r="E1015">
        <v>3.7879999999999998</v>
      </c>
    </row>
    <row r="1016" spans="1:5" x14ac:dyDescent="0.2">
      <c r="A1016" s="20">
        <v>38271</v>
      </c>
      <c r="B1016" s="1">
        <v>11</v>
      </c>
      <c r="C1016" s="1">
        <v>10</v>
      </c>
      <c r="D1016" s="1">
        <v>2004</v>
      </c>
      <c r="E1016">
        <v>3.7050000000000001</v>
      </c>
    </row>
    <row r="1017" spans="1:5" x14ac:dyDescent="0.2">
      <c r="A1017" s="20">
        <v>38272</v>
      </c>
      <c r="B1017" s="1">
        <v>12</v>
      </c>
      <c r="C1017" s="1">
        <v>10</v>
      </c>
      <c r="D1017" s="1">
        <v>2004</v>
      </c>
      <c r="E1017">
        <v>3.8180000000000001</v>
      </c>
    </row>
    <row r="1018" spans="1:5" x14ac:dyDescent="0.2">
      <c r="A1018" s="20">
        <v>38273</v>
      </c>
      <c r="B1018" s="1">
        <v>13</v>
      </c>
      <c r="C1018" s="1">
        <v>10</v>
      </c>
      <c r="D1018" s="1">
        <v>2004</v>
      </c>
      <c r="E1018">
        <v>3.121</v>
      </c>
    </row>
    <row r="1019" spans="1:5" x14ac:dyDescent="0.2">
      <c r="A1019" s="20">
        <v>38274</v>
      </c>
      <c r="B1019" s="1">
        <v>14</v>
      </c>
      <c r="C1019" s="1">
        <v>10</v>
      </c>
      <c r="D1019" s="1">
        <v>2004</v>
      </c>
      <c r="E1019">
        <v>2.5790000000000002</v>
      </c>
    </row>
    <row r="1020" spans="1:5" x14ac:dyDescent="0.2">
      <c r="A1020" s="20">
        <v>38275</v>
      </c>
      <c r="B1020" s="1">
        <v>15</v>
      </c>
      <c r="C1020" s="1">
        <v>10</v>
      </c>
      <c r="D1020" s="1">
        <v>2004</v>
      </c>
      <c r="E1020">
        <v>4.1719999999999997</v>
      </c>
    </row>
    <row r="1021" spans="1:5" x14ac:dyDescent="0.2">
      <c r="A1021" s="20">
        <v>38276</v>
      </c>
      <c r="B1021" s="1">
        <v>16</v>
      </c>
      <c r="C1021" s="1">
        <v>10</v>
      </c>
      <c r="D1021" s="1">
        <v>2004</v>
      </c>
      <c r="E1021">
        <v>2.899</v>
      </c>
    </row>
    <row r="1022" spans="1:5" x14ac:dyDescent="0.2">
      <c r="A1022" s="20">
        <v>38277</v>
      </c>
      <c r="B1022" s="1">
        <v>17</v>
      </c>
      <c r="C1022" s="1">
        <v>10</v>
      </c>
      <c r="D1022" s="1">
        <v>2004</v>
      </c>
      <c r="E1022">
        <v>2.367</v>
      </c>
    </row>
    <row r="1023" spans="1:5" x14ac:dyDescent="0.2">
      <c r="A1023" s="20">
        <v>38278</v>
      </c>
      <c r="B1023" s="1">
        <v>18</v>
      </c>
      <c r="C1023" s="1">
        <v>10</v>
      </c>
      <c r="D1023" s="1">
        <v>2004</v>
      </c>
      <c r="E1023">
        <v>2.246</v>
      </c>
    </row>
    <row r="1024" spans="1:5" x14ac:dyDescent="0.2">
      <c r="A1024" s="20">
        <v>38279</v>
      </c>
      <c r="B1024" s="1">
        <v>19</v>
      </c>
      <c r="C1024" s="1">
        <v>10</v>
      </c>
      <c r="D1024" s="1">
        <v>2004</v>
      </c>
      <c r="E1024">
        <v>2.5059999999999998</v>
      </c>
    </row>
    <row r="1025" spans="1:5" x14ac:dyDescent="0.2">
      <c r="A1025" s="20">
        <v>38280</v>
      </c>
      <c r="B1025" s="1">
        <v>20</v>
      </c>
      <c r="C1025" s="1">
        <v>10</v>
      </c>
      <c r="D1025" s="1">
        <v>2004</v>
      </c>
      <c r="E1025">
        <v>3.07</v>
      </c>
    </row>
    <row r="1026" spans="1:5" x14ac:dyDescent="0.2">
      <c r="A1026" s="20">
        <v>38281</v>
      </c>
      <c r="B1026" s="1">
        <v>21</v>
      </c>
      <c r="C1026" s="1">
        <v>10</v>
      </c>
      <c r="D1026" s="1">
        <v>2004</v>
      </c>
      <c r="E1026">
        <v>2.5350000000000001</v>
      </c>
    </row>
    <row r="1027" spans="1:5" x14ac:dyDescent="0.2">
      <c r="A1027" s="20">
        <v>38282</v>
      </c>
      <c r="B1027" s="1">
        <v>22</v>
      </c>
      <c r="C1027" s="1">
        <v>10</v>
      </c>
      <c r="D1027" s="1">
        <v>2004</v>
      </c>
      <c r="E1027">
        <v>2.4359999999999999</v>
      </c>
    </row>
    <row r="1028" spans="1:5" x14ac:dyDescent="0.2">
      <c r="A1028" s="20">
        <v>38283</v>
      </c>
      <c r="B1028" s="1">
        <v>23</v>
      </c>
      <c r="C1028" s="1">
        <v>10</v>
      </c>
      <c r="D1028" s="1">
        <v>2004</v>
      </c>
      <c r="E1028">
        <v>2.6190000000000002</v>
      </c>
    </row>
    <row r="1029" spans="1:5" x14ac:dyDescent="0.2">
      <c r="A1029" s="20">
        <v>38284</v>
      </c>
      <c r="B1029" s="1">
        <v>24</v>
      </c>
      <c r="C1029" s="1">
        <v>10</v>
      </c>
      <c r="D1029" s="1">
        <v>2004</v>
      </c>
      <c r="E1029">
        <v>2.9180000000000001</v>
      </c>
    </row>
    <row r="1030" spans="1:5" x14ac:dyDescent="0.2">
      <c r="A1030" s="20">
        <v>38285</v>
      </c>
      <c r="B1030" s="1">
        <v>25</v>
      </c>
      <c r="C1030" s="1">
        <v>10</v>
      </c>
      <c r="D1030" s="1">
        <v>2004</v>
      </c>
      <c r="E1030">
        <v>3.2109999999999999</v>
      </c>
    </row>
    <row r="1031" spans="1:5" x14ac:dyDescent="0.2">
      <c r="A1031" s="20">
        <v>38286</v>
      </c>
      <c r="B1031" s="1">
        <v>26</v>
      </c>
      <c r="C1031" s="1">
        <v>10</v>
      </c>
      <c r="D1031" s="1">
        <v>2004</v>
      </c>
      <c r="E1031">
        <v>3.4510000000000001</v>
      </c>
    </row>
    <row r="1032" spans="1:5" x14ac:dyDescent="0.2">
      <c r="A1032" s="20">
        <v>38287</v>
      </c>
      <c r="B1032" s="1">
        <v>27</v>
      </c>
      <c r="C1032" s="1">
        <v>10</v>
      </c>
      <c r="D1032" s="1">
        <v>2004</v>
      </c>
      <c r="E1032">
        <v>3.645</v>
      </c>
    </row>
    <row r="1033" spans="1:5" x14ac:dyDescent="0.2">
      <c r="A1033" s="20">
        <v>38288</v>
      </c>
      <c r="B1033" s="1">
        <v>28</v>
      </c>
      <c r="C1033" s="1">
        <v>10</v>
      </c>
      <c r="D1033" s="1">
        <v>2004</v>
      </c>
      <c r="E1033">
        <v>4.1130000000000004</v>
      </c>
    </row>
    <row r="1034" spans="1:5" x14ac:dyDescent="0.2">
      <c r="A1034" s="20">
        <v>38289</v>
      </c>
      <c r="B1034" s="1">
        <v>29</v>
      </c>
      <c r="C1034" s="1">
        <v>10</v>
      </c>
      <c r="D1034" s="1">
        <v>2004</v>
      </c>
      <c r="E1034">
        <v>3.73</v>
      </c>
    </row>
    <row r="1035" spans="1:5" x14ac:dyDescent="0.2">
      <c r="A1035" s="20">
        <v>38290</v>
      </c>
      <c r="B1035" s="1">
        <v>30</v>
      </c>
      <c r="C1035" s="1">
        <v>10</v>
      </c>
      <c r="D1035" s="1">
        <v>2004</v>
      </c>
      <c r="E1035">
        <v>1.7929999999999999</v>
      </c>
    </row>
    <row r="1036" spans="1:5" x14ac:dyDescent="0.2">
      <c r="A1036" s="20">
        <v>38291</v>
      </c>
      <c r="B1036" s="1">
        <v>31</v>
      </c>
      <c r="C1036" s="1">
        <v>10</v>
      </c>
      <c r="D1036" s="1">
        <v>2004</v>
      </c>
      <c r="E1036">
        <v>1.5089999999999999</v>
      </c>
    </row>
    <row r="1037" spans="1:5" x14ac:dyDescent="0.2">
      <c r="A1037" s="20">
        <v>38292</v>
      </c>
      <c r="B1037" s="1">
        <v>1</v>
      </c>
      <c r="C1037" s="1">
        <v>11</v>
      </c>
      <c r="D1037" s="1">
        <v>2004</v>
      </c>
      <c r="E1037">
        <v>2.8479999999999999</v>
      </c>
    </row>
    <row r="1038" spans="1:5" x14ac:dyDescent="0.2">
      <c r="A1038" s="20">
        <v>38293</v>
      </c>
      <c r="B1038" s="1">
        <v>2</v>
      </c>
      <c r="C1038" s="1">
        <v>11</v>
      </c>
      <c r="D1038" s="1">
        <v>2004</v>
      </c>
      <c r="E1038">
        <v>3.6230000000000002</v>
      </c>
    </row>
    <row r="1039" spans="1:5" x14ac:dyDescent="0.2">
      <c r="A1039" s="20">
        <v>38294</v>
      </c>
      <c r="B1039" s="1">
        <v>3</v>
      </c>
      <c r="C1039" s="1">
        <v>11</v>
      </c>
      <c r="D1039" s="1">
        <v>2004</v>
      </c>
      <c r="E1039">
        <v>1.73</v>
      </c>
    </row>
    <row r="1040" spans="1:5" x14ac:dyDescent="0.2">
      <c r="A1040" s="20">
        <v>38295</v>
      </c>
      <c r="B1040" s="1">
        <v>4</v>
      </c>
      <c r="C1040" s="1">
        <v>11</v>
      </c>
      <c r="D1040" s="1">
        <v>2004</v>
      </c>
      <c r="E1040">
        <v>0.72199999999999998</v>
      </c>
    </row>
    <row r="1041" spans="1:5" x14ac:dyDescent="0.2">
      <c r="A1041" s="20">
        <v>38296</v>
      </c>
      <c r="B1041" s="1">
        <v>5</v>
      </c>
      <c r="C1041" s="1">
        <v>11</v>
      </c>
      <c r="D1041" s="1">
        <v>2004</v>
      </c>
      <c r="E1041">
        <v>0.61</v>
      </c>
    </row>
    <row r="1042" spans="1:5" x14ac:dyDescent="0.2">
      <c r="A1042" s="20">
        <v>38297</v>
      </c>
      <c r="B1042" s="1">
        <v>6</v>
      </c>
      <c r="C1042" s="1">
        <v>11</v>
      </c>
      <c r="D1042" s="1">
        <v>2004</v>
      </c>
      <c r="E1042">
        <v>1.091</v>
      </c>
    </row>
    <row r="1043" spans="1:5" x14ac:dyDescent="0.2">
      <c r="A1043" s="20">
        <v>38298</v>
      </c>
      <c r="B1043" s="1">
        <v>7</v>
      </c>
      <c r="C1043" s="1">
        <v>11</v>
      </c>
      <c r="D1043" s="1">
        <v>2004</v>
      </c>
      <c r="E1043">
        <v>3.0550000000000002</v>
      </c>
    </row>
    <row r="1044" spans="1:5" x14ac:dyDescent="0.2">
      <c r="A1044" s="20">
        <v>38299</v>
      </c>
      <c r="B1044" s="1">
        <v>8</v>
      </c>
      <c r="C1044" s="1">
        <v>11</v>
      </c>
      <c r="D1044" s="1">
        <v>2004</v>
      </c>
      <c r="E1044">
        <v>4.5940000000000003</v>
      </c>
    </row>
    <row r="1045" spans="1:5" x14ac:dyDescent="0.2">
      <c r="A1045" s="20">
        <v>38300</v>
      </c>
      <c r="B1045" s="1">
        <v>9</v>
      </c>
      <c r="C1045" s="1">
        <v>11</v>
      </c>
      <c r="D1045" s="1">
        <v>2004</v>
      </c>
      <c r="E1045">
        <v>5.4720000000000004</v>
      </c>
    </row>
    <row r="1046" spans="1:5" x14ac:dyDescent="0.2">
      <c r="A1046" s="20">
        <v>38301</v>
      </c>
      <c r="B1046" s="1">
        <v>10</v>
      </c>
      <c r="C1046" s="1">
        <v>11</v>
      </c>
      <c r="D1046" s="1">
        <v>2004</v>
      </c>
      <c r="E1046">
        <v>5.5519999999999996</v>
      </c>
    </row>
    <row r="1047" spans="1:5" x14ac:dyDescent="0.2">
      <c r="A1047" s="20">
        <v>38302</v>
      </c>
      <c r="B1047" s="1">
        <v>11</v>
      </c>
      <c r="C1047" s="1">
        <v>11</v>
      </c>
      <c r="D1047" s="1">
        <v>2004</v>
      </c>
      <c r="E1047">
        <v>5.47</v>
      </c>
    </row>
    <row r="1048" spans="1:5" x14ac:dyDescent="0.2">
      <c r="A1048" s="20">
        <v>38303</v>
      </c>
      <c r="B1048" s="1">
        <v>12</v>
      </c>
      <c r="C1048" s="1">
        <v>11</v>
      </c>
      <c r="D1048" s="1">
        <v>2004</v>
      </c>
      <c r="E1048">
        <v>7.1379999999999999</v>
      </c>
    </row>
    <row r="1049" spans="1:5" x14ac:dyDescent="0.2">
      <c r="A1049" s="20">
        <v>38304</v>
      </c>
      <c r="B1049" s="1">
        <v>13</v>
      </c>
      <c r="C1049" s="1">
        <v>11</v>
      </c>
      <c r="D1049" s="1">
        <v>2004</v>
      </c>
      <c r="E1049">
        <v>7.6440000000000001</v>
      </c>
    </row>
    <row r="1050" spans="1:5" x14ac:dyDescent="0.2">
      <c r="A1050" s="20">
        <v>38305</v>
      </c>
      <c r="B1050" s="1">
        <v>14</v>
      </c>
      <c r="C1050" s="1">
        <v>11</v>
      </c>
      <c r="D1050" s="1">
        <v>2004</v>
      </c>
      <c r="E1050">
        <v>7.1420000000000003</v>
      </c>
    </row>
    <row r="1051" spans="1:5" x14ac:dyDescent="0.2">
      <c r="A1051" s="20">
        <v>38306</v>
      </c>
      <c r="B1051" s="1">
        <v>15</v>
      </c>
      <c r="C1051" s="1">
        <v>11</v>
      </c>
      <c r="D1051" s="1">
        <v>2004</v>
      </c>
      <c r="E1051">
        <v>6.35</v>
      </c>
    </row>
    <row r="1052" spans="1:5" x14ac:dyDescent="0.2">
      <c r="A1052" s="20">
        <v>38307</v>
      </c>
      <c r="B1052" s="1">
        <v>16</v>
      </c>
      <c r="C1052" s="1">
        <v>11</v>
      </c>
      <c r="D1052" s="1">
        <v>2004</v>
      </c>
      <c r="E1052">
        <v>5.6710000000000003</v>
      </c>
    </row>
    <row r="1053" spans="1:5" x14ac:dyDescent="0.2">
      <c r="A1053" s="20">
        <v>38308</v>
      </c>
      <c r="B1053" s="1">
        <v>17</v>
      </c>
      <c r="C1053" s="1">
        <v>11</v>
      </c>
      <c r="D1053" s="1">
        <v>2004</v>
      </c>
      <c r="E1053">
        <v>5.1849999999999996</v>
      </c>
    </row>
    <row r="1054" spans="1:5" x14ac:dyDescent="0.2">
      <c r="A1054" s="20">
        <v>38309</v>
      </c>
      <c r="B1054" s="1">
        <v>18</v>
      </c>
      <c r="C1054" s="1">
        <v>11</v>
      </c>
      <c r="D1054" s="1">
        <v>2004</v>
      </c>
      <c r="E1054">
        <v>4.6950000000000003</v>
      </c>
    </row>
    <row r="1055" spans="1:5" x14ac:dyDescent="0.2">
      <c r="A1055" s="20">
        <v>38310</v>
      </c>
      <c r="B1055" s="1">
        <v>19</v>
      </c>
      <c r="C1055" s="1">
        <v>11</v>
      </c>
      <c r="D1055" s="1">
        <v>2004</v>
      </c>
      <c r="E1055">
        <v>4.4130000000000003</v>
      </c>
    </row>
    <row r="1056" spans="1:5" x14ac:dyDescent="0.2">
      <c r="A1056" s="20">
        <v>38311</v>
      </c>
      <c r="B1056" s="1">
        <v>20</v>
      </c>
      <c r="C1056" s="1">
        <v>11</v>
      </c>
      <c r="D1056" s="1">
        <v>2004</v>
      </c>
      <c r="E1056">
        <v>4.3129999999999997</v>
      </c>
    </row>
    <row r="1057" spans="1:5" x14ac:dyDescent="0.2">
      <c r="A1057" s="20">
        <v>38312</v>
      </c>
      <c r="B1057" s="1">
        <v>21</v>
      </c>
      <c r="C1057" s="1">
        <v>11</v>
      </c>
      <c r="D1057" s="1">
        <v>2004</v>
      </c>
      <c r="E1057">
        <v>4.0949999999999998</v>
      </c>
    </row>
    <row r="1058" spans="1:5" x14ac:dyDescent="0.2">
      <c r="A1058" s="20">
        <v>38313</v>
      </c>
      <c r="B1058" s="1">
        <v>22</v>
      </c>
      <c r="C1058" s="1">
        <v>11</v>
      </c>
      <c r="D1058" s="1">
        <v>2004</v>
      </c>
      <c r="E1058">
        <v>3.371</v>
      </c>
    </row>
    <row r="1059" spans="1:5" x14ac:dyDescent="0.2">
      <c r="A1059" s="20">
        <v>38314</v>
      </c>
      <c r="B1059" s="1">
        <v>23</v>
      </c>
      <c r="C1059" s="1">
        <v>11</v>
      </c>
      <c r="D1059" s="1">
        <v>2004</v>
      </c>
      <c r="E1059">
        <v>2.91</v>
      </c>
    </row>
    <row r="1060" spans="1:5" x14ac:dyDescent="0.2">
      <c r="A1060" s="20">
        <v>38315</v>
      </c>
      <c r="B1060" s="1">
        <v>24</v>
      </c>
      <c r="C1060" s="1">
        <v>11</v>
      </c>
      <c r="D1060" s="1">
        <v>2004</v>
      </c>
      <c r="E1060">
        <v>2.8820000000000001</v>
      </c>
    </row>
    <row r="1061" spans="1:5" x14ac:dyDescent="0.2">
      <c r="A1061" s="20">
        <v>38316</v>
      </c>
      <c r="B1061" s="1">
        <v>25</v>
      </c>
      <c r="C1061" s="1">
        <v>11</v>
      </c>
      <c r="D1061" s="1">
        <v>2004</v>
      </c>
      <c r="E1061">
        <v>1.732</v>
      </c>
    </row>
    <row r="1062" spans="1:5" x14ac:dyDescent="0.2">
      <c r="A1062" s="20">
        <v>38317</v>
      </c>
      <c r="B1062" s="1">
        <v>26</v>
      </c>
      <c r="C1062" s="1">
        <v>11</v>
      </c>
      <c r="D1062" s="1">
        <v>2004</v>
      </c>
      <c r="E1062">
        <v>2.137</v>
      </c>
    </row>
    <row r="1063" spans="1:5" x14ac:dyDescent="0.2">
      <c r="A1063" s="20">
        <v>38318</v>
      </c>
      <c r="B1063" s="1">
        <v>27</v>
      </c>
      <c r="C1063" s="1">
        <v>11</v>
      </c>
      <c r="D1063" s="1">
        <v>2004</v>
      </c>
      <c r="E1063">
        <v>2.6059999999999999</v>
      </c>
    </row>
    <row r="1064" spans="1:5" x14ac:dyDescent="0.2">
      <c r="A1064" s="20">
        <v>38319</v>
      </c>
      <c r="B1064" s="1">
        <v>28</v>
      </c>
      <c r="C1064" s="1">
        <v>11</v>
      </c>
      <c r="D1064" s="1">
        <v>2004</v>
      </c>
      <c r="E1064">
        <v>2.3940000000000001</v>
      </c>
    </row>
    <row r="1065" spans="1:5" x14ac:dyDescent="0.2">
      <c r="A1065" s="20">
        <v>38320</v>
      </c>
      <c r="B1065" s="1">
        <v>29</v>
      </c>
      <c r="C1065" s="1">
        <v>11</v>
      </c>
      <c r="D1065" s="1">
        <v>2004</v>
      </c>
      <c r="E1065">
        <v>2.8210000000000002</v>
      </c>
    </row>
    <row r="1066" spans="1:5" x14ac:dyDescent="0.2">
      <c r="A1066" s="20">
        <v>38321</v>
      </c>
      <c r="B1066" s="1">
        <v>30</v>
      </c>
      <c r="C1066" s="1">
        <v>11</v>
      </c>
      <c r="D1066" s="1">
        <v>2004</v>
      </c>
      <c r="E1066">
        <v>3.226</v>
      </c>
    </row>
    <row r="1067" spans="1:5" x14ac:dyDescent="0.2">
      <c r="A1067" s="20">
        <v>38322</v>
      </c>
      <c r="B1067" s="1">
        <v>1</v>
      </c>
      <c r="C1067" s="1">
        <v>12</v>
      </c>
      <c r="D1067" s="1">
        <v>2004</v>
      </c>
      <c r="E1067">
        <v>3.4260000000000002</v>
      </c>
    </row>
    <row r="1068" spans="1:5" x14ac:dyDescent="0.2">
      <c r="A1068" s="20">
        <v>38323</v>
      </c>
      <c r="B1068" s="1">
        <v>2</v>
      </c>
      <c r="C1068" s="1">
        <v>12</v>
      </c>
      <c r="D1068" s="1">
        <v>2004</v>
      </c>
      <c r="E1068">
        <v>3.5990000000000002</v>
      </c>
    </row>
    <row r="1069" spans="1:5" x14ac:dyDescent="0.2">
      <c r="A1069" s="20">
        <v>38324</v>
      </c>
      <c r="B1069" s="1">
        <v>3</v>
      </c>
      <c r="C1069" s="1">
        <v>12</v>
      </c>
      <c r="D1069" s="1">
        <v>2004</v>
      </c>
      <c r="E1069">
        <v>3.6629999999999998</v>
      </c>
    </row>
    <row r="1070" spans="1:5" x14ac:dyDescent="0.2">
      <c r="A1070" s="20">
        <v>38325</v>
      </c>
      <c r="B1070" s="1">
        <v>4</v>
      </c>
      <c r="C1070" s="1">
        <v>12</v>
      </c>
      <c r="D1070" s="1">
        <v>2004</v>
      </c>
      <c r="E1070">
        <v>3.516</v>
      </c>
    </row>
    <row r="1071" spans="1:5" x14ac:dyDescent="0.2">
      <c r="A1071" s="20">
        <v>38326</v>
      </c>
      <c r="B1071" s="1">
        <v>5</v>
      </c>
      <c r="C1071" s="1">
        <v>12</v>
      </c>
      <c r="D1071" s="1">
        <v>2004</v>
      </c>
      <c r="E1071">
        <v>3.2789999999999999</v>
      </c>
    </row>
    <row r="1072" spans="1:5" x14ac:dyDescent="0.2">
      <c r="A1072" s="20">
        <v>38327</v>
      </c>
      <c r="B1072" s="1">
        <v>6</v>
      </c>
      <c r="C1072" s="1">
        <v>12</v>
      </c>
      <c r="D1072" s="1">
        <v>2004</v>
      </c>
      <c r="E1072">
        <v>2.976</v>
      </c>
    </row>
    <row r="1073" spans="1:5" x14ac:dyDescent="0.2">
      <c r="A1073" s="20">
        <v>38328</v>
      </c>
      <c r="B1073" s="1">
        <v>7</v>
      </c>
      <c r="C1073" s="1">
        <v>12</v>
      </c>
      <c r="D1073" s="1">
        <v>2004</v>
      </c>
      <c r="E1073">
        <v>3.0880000000000001</v>
      </c>
    </row>
    <row r="1074" spans="1:5" x14ac:dyDescent="0.2">
      <c r="A1074" s="20">
        <v>38329</v>
      </c>
      <c r="B1074" s="1">
        <v>8</v>
      </c>
      <c r="C1074" s="1">
        <v>12</v>
      </c>
      <c r="D1074" s="1">
        <v>2004</v>
      </c>
      <c r="E1074">
        <v>3.9279999999999999</v>
      </c>
    </row>
    <row r="1075" spans="1:5" x14ac:dyDescent="0.2">
      <c r="A1075" s="20">
        <v>38330</v>
      </c>
      <c r="B1075" s="1">
        <v>9</v>
      </c>
      <c r="C1075" s="1">
        <v>12</v>
      </c>
      <c r="D1075" s="1">
        <v>2004</v>
      </c>
      <c r="E1075">
        <v>4.7350000000000003</v>
      </c>
    </row>
    <row r="1076" spans="1:5" x14ac:dyDescent="0.2">
      <c r="A1076" s="20">
        <v>38331</v>
      </c>
      <c r="B1076" s="1">
        <v>10</v>
      </c>
      <c r="C1076" s="1">
        <v>12</v>
      </c>
      <c r="D1076" s="1">
        <v>2004</v>
      </c>
      <c r="E1076">
        <v>4.4139999999999997</v>
      </c>
    </row>
    <row r="1077" spans="1:5" x14ac:dyDescent="0.2">
      <c r="A1077" s="20">
        <v>38332</v>
      </c>
      <c r="B1077" s="1">
        <v>11</v>
      </c>
      <c r="C1077" s="1">
        <v>12</v>
      </c>
      <c r="D1077" s="1">
        <v>2004</v>
      </c>
      <c r="E1077">
        <v>4.0439999999999996</v>
      </c>
    </row>
    <row r="1078" spans="1:5" x14ac:dyDescent="0.2">
      <c r="A1078" s="20">
        <v>38333</v>
      </c>
      <c r="B1078" s="1">
        <v>12</v>
      </c>
      <c r="C1078" s="1">
        <v>12</v>
      </c>
      <c r="D1078" s="1">
        <v>2004</v>
      </c>
      <c r="E1078">
        <v>3.8759999999999999</v>
      </c>
    </row>
    <row r="1079" spans="1:5" x14ac:dyDescent="0.2">
      <c r="A1079" s="20">
        <v>38334</v>
      </c>
      <c r="B1079" s="1">
        <v>13</v>
      </c>
      <c r="C1079" s="1">
        <v>12</v>
      </c>
      <c r="D1079" s="1">
        <v>2004</v>
      </c>
      <c r="E1079">
        <v>3.8090000000000002</v>
      </c>
    </row>
    <row r="1080" spans="1:5" x14ac:dyDescent="0.2">
      <c r="A1080" s="20">
        <v>38335</v>
      </c>
      <c r="B1080" s="1">
        <v>14</v>
      </c>
      <c r="C1080" s="1">
        <v>12</v>
      </c>
      <c r="D1080" s="1">
        <v>2004</v>
      </c>
      <c r="E1080">
        <v>3.9729999999999999</v>
      </c>
    </row>
    <row r="1081" spans="1:5" x14ac:dyDescent="0.2">
      <c r="A1081" s="20">
        <v>38336</v>
      </c>
      <c r="B1081" s="1">
        <v>15</v>
      </c>
      <c r="C1081" s="1">
        <v>12</v>
      </c>
      <c r="D1081" s="1">
        <v>2004</v>
      </c>
      <c r="E1081">
        <v>3.927</v>
      </c>
    </row>
    <row r="1082" spans="1:5" x14ac:dyDescent="0.2">
      <c r="A1082" s="20">
        <v>38337</v>
      </c>
      <c r="B1082" s="1">
        <v>16</v>
      </c>
      <c r="C1082" s="1">
        <v>12</v>
      </c>
      <c r="D1082" s="1">
        <v>2004</v>
      </c>
      <c r="E1082">
        <v>4.1959999999999997</v>
      </c>
    </row>
    <row r="1083" spans="1:5" x14ac:dyDescent="0.2">
      <c r="A1083" s="20">
        <v>38338</v>
      </c>
      <c r="B1083" s="1">
        <v>17</v>
      </c>
      <c r="C1083" s="1">
        <v>12</v>
      </c>
      <c r="D1083" s="1">
        <v>2004</v>
      </c>
      <c r="E1083">
        <v>4.0289999999999999</v>
      </c>
    </row>
    <row r="1084" spans="1:5" x14ac:dyDescent="0.2">
      <c r="A1084" s="20">
        <v>38339</v>
      </c>
      <c r="B1084" s="1">
        <v>18</v>
      </c>
      <c r="C1084" s="1">
        <v>12</v>
      </c>
      <c r="D1084" s="1">
        <v>2004</v>
      </c>
      <c r="E1084">
        <v>3.032</v>
      </c>
    </row>
    <row r="1085" spans="1:5" x14ac:dyDescent="0.2">
      <c r="A1085" s="20">
        <v>38340</v>
      </c>
      <c r="B1085" s="1">
        <v>19</v>
      </c>
      <c r="C1085" s="1">
        <v>12</v>
      </c>
      <c r="D1085" s="1">
        <v>2004</v>
      </c>
      <c r="E1085">
        <v>1.7649999999999999</v>
      </c>
    </row>
    <row r="1086" spans="1:5" x14ac:dyDescent="0.2">
      <c r="A1086" s="20">
        <v>38341</v>
      </c>
      <c r="B1086" s="1">
        <v>20</v>
      </c>
      <c r="C1086" s="1">
        <v>12</v>
      </c>
      <c r="D1086" s="1">
        <v>2004</v>
      </c>
      <c r="E1086">
        <v>1.4510000000000001</v>
      </c>
    </row>
    <row r="1087" spans="1:5" x14ac:dyDescent="0.2">
      <c r="A1087" s="20">
        <v>38342</v>
      </c>
      <c r="B1087" s="1">
        <v>21</v>
      </c>
      <c r="C1087" s="1">
        <v>12</v>
      </c>
      <c r="D1087" s="1">
        <v>2004</v>
      </c>
      <c r="E1087">
        <v>1.5680000000000001</v>
      </c>
    </row>
    <row r="1088" spans="1:5" x14ac:dyDescent="0.2">
      <c r="A1088" s="20">
        <v>38343</v>
      </c>
      <c r="B1088" s="1">
        <v>22</v>
      </c>
      <c r="C1088" s="1">
        <v>12</v>
      </c>
      <c r="D1088" s="1">
        <v>2004</v>
      </c>
      <c r="E1088">
        <v>1.603</v>
      </c>
    </row>
    <row r="1089" spans="1:5" x14ac:dyDescent="0.2">
      <c r="A1089" s="20">
        <v>38344</v>
      </c>
      <c r="B1089" s="1">
        <v>23</v>
      </c>
      <c r="C1089" s="1">
        <v>12</v>
      </c>
      <c r="D1089" s="1">
        <v>2004</v>
      </c>
      <c r="E1089">
        <v>0.93100000000000005</v>
      </c>
    </row>
    <row r="1090" spans="1:5" x14ac:dyDescent="0.2">
      <c r="A1090" s="20">
        <v>38345</v>
      </c>
      <c r="B1090" s="1">
        <v>24</v>
      </c>
      <c r="C1090" s="1">
        <v>12</v>
      </c>
      <c r="D1090" s="1">
        <v>2004</v>
      </c>
      <c r="E1090">
        <v>0.41</v>
      </c>
    </row>
    <row r="1091" spans="1:5" x14ac:dyDescent="0.2">
      <c r="A1091" s="20">
        <v>38346</v>
      </c>
      <c r="B1091" s="1">
        <v>25</v>
      </c>
      <c r="C1091" s="1">
        <v>12</v>
      </c>
      <c r="D1091" s="1">
        <v>2004</v>
      </c>
      <c r="E1091">
        <v>0.55300000000000005</v>
      </c>
    </row>
    <row r="1092" spans="1:5" x14ac:dyDescent="0.2">
      <c r="A1092" s="20">
        <v>38347</v>
      </c>
      <c r="B1092" s="1">
        <v>26</v>
      </c>
      <c r="C1092" s="1">
        <v>12</v>
      </c>
      <c r="D1092" s="1">
        <v>2004</v>
      </c>
      <c r="E1092">
        <v>0.61599999999999999</v>
      </c>
    </row>
    <row r="1093" spans="1:5" x14ac:dyDescent="0.2">
      <c r="A1093" s="20">
        <v>38348</v>
      </c>
      <c r="B1093" s="1">
        <v>27</v>
      </c>
      <c r="C1093" s="1">
        <v>12</v>
      </c>
      <c r="D1093" s="1">
        <v>2004</v>
      </c>
      <c r="E1093">
        <v>0.625</v>
      </c>
    </row>
    <row r="1094" spans="1:5" x14ac:dyDescent="0.2">
      <c r="A1094" s="20">
        <v>38349</v>
      </c>
      <c r="B1094" s="1">
        <v>28</v>
      </c>
      <c r="C1094" s="1">
        <v>12</v>
      </c>
      <c r="D1094" s="1">
        <v>2004</v>
      </c>
      <c r="E1094">
        <v>0.56799999999999995</v>
      </c>
    </row>
    <row r="1095" spans="1:5" x14ac:dyDescent="0.2">
      <c r="A1095" s="20">
        <v>38350</v>
      </c>
      <c r="B1095" s="1">
        <v>29</v>
      </c>
      <c r="C1095" s="1">
        <v>12</v>
      </c>
      <c r="D1095" s="1">
        <v>2004</v>
      </c>
      <c r="E1095">
        <v>0.48299999999999998</v>
      </c>
    </row>
    <row r="1096" spans="1:5" x14ac:dyDescent="0.2">
      <c r="A1096" s="20">
        <v>38351</v>
      </c>
      <c r="B1096" s="1">
        <v>30</v>
      </c>
      <c r="C1096" s="1">
        <v>12</v>
      </c>
      <c r="D1096" s="1">
        <v>2004</v>
      </c>
      <c r="E1096">
        <v>0.435</v>
      </c>
    </row>
    <row r="1097" spans="1:5" x14ac:dyDescent="0.2">
      <c r="A1097" s="20">
        <v>38352</v>
      </c>
      <c r="B1097" s="1">
        <v>31</v>
      </c>
      <c r="C1097" s="1">
        <v>12</v>
      </c>
      <c r="D1097" s="1">
        <v>2004</v>
      </c>
      <c r="E1097">
        <v>0.46100000000000002</v>
      </c>
    </row>
    <row r="1098" spans="1:5" x14ac:dyDescent="0.2">
      <c r="A1098" s="20">
        <v>38353</v>
      </c>
      <c r="B1098" s="1">
        <v>1</v>
      </c>
      <c r="C1098" s="1">
        <v>1</v>
      </c>
      <c r="D1098" s="1">
        <v>2005</v>
      </c>
      <c r="E1098">
        <v>0.42599999999999999</v>
      </c>
    </row>
    <row r="1099" spans="1:5" x14ac:dyDescent="0.2">
      <c r="A1099" s="20">
        <v>38354</v>
      </c>
      <c r="B1099" s="1">
        <v>2</v>
      </c>
      <c r="C1099" s="1">
        <v>1</v>
      </c>
      <c r="D1099" s="1">
        <v>2005</v>
      </c>
      <c r="E1099">
        <v>0.35599999999999998</v>
      </c>
    </row>
    <row r="1100" spans="1:5" x14ac:dyDescent="0.2">
      <c r="A1100" s="20">
        <v>38355</v>
      </c>
      <c r="B1100" s="1">
        <v>3</v>
      </c>
      <c r="C1100" s="1">
        <v>1</v>
      </c>
      <c r="D1100" s="1">
        <v>2005</v>
      </c>
      <c r="E1100">
        <v>0.53100000000000003</v>
      </c>
    </row>
    <row r="1101" spans="1:5" x14ac:dyDescent="0.2">
      <c r="A1101" s="20">
        <v>38356</v>
      </c>
      <c r="B1101" s="1">
        <v>4</v>
      </c>
      <c r="C1101" s="1">
        <v>1</v>
      </c>
      <c r="D1101" s="1">
        <v>2005</v>
      </c>
      <c r="E1101">
        <v>0.11799999999999999</v>
      </c>
    </row>
    <row r="1102" spans="1:5" x14ac:dyDescent="0.2">
      <c r="A1102" s="20">
        <v>38357</v>
      </c>
      <c r="B1102" s="1">
        <v>5</v>
      </c>
      <c r="C1102" s="1">
        <v>1</v>
      </c>
      <c r="D1102" s="1">
        <v>2005</v>
      </c>
      <c r="E1102">
        <v>3.0000000000000001E-3</v>
      </c>
    </row>
    <row r="1103" spans="1:5" x14ac:dyDescent="0.2">
      <c r="A1103" s="20">
        <v>38358</v>
      </c>
      <c r="B1103" s="1">
        <v>6</v>
      </c>
      <c r="C1103" s="1">
        <v>1</v>
      </c>
      <c r="D1103" s="1">
        <v>2005</v>
      </c>
      <c r="E1103">
        <v>0</v>
      </c>
    </row>
    <row r="1104" spans="1:5" x14ac:dyDescent="0.2">
      <c r="A1104" s="20">
        <v>38359</v>
      </c>
      <c r="B1104" s="1">
        <v>7</v>
      </c>
      <c r="C1104" s="1">
        <v>1</v>
      </c>
      <c r="D1104" s="1">
        <v>2005</v>
      </c>
      <c r="E1104">
        <v>0</v>
      </c>
    </row>
    <row r="1105" spans="1:5" x14ac:dyDescent="0.2">
      <c r="A1105" s="20">
        <v>38360</v>
      </c>
      <c r="B1105" s="1">
        <v>8</v>
      </c>
      <c r="C1105" s="1">
        <v>1</v>
      </c>
      <c r="D1105" s="1">
        <v>2005</v>
      </c>
      <c r="E1105">
        <v>0</v>
      </c>
    </row>
    <row r="1106" spans="1:5" x14ac:dyDescent="0.2">
      <c r="A1106" s="20">
        <v>38361</v>
      </c>
      <c r="B1106" s="1">
        <v>9</v>
      </c>
      <c r="C1106" s="1">
        <v>1</v>
      </c>
      <c r="D1106" s="1">
        <v>2005</v>
      </c>
      <c r="E1106">
        <v>0</v>
      </c>
    </row>
    <row r="1107" spans="1:5" x14ac:dyDescent="0.2">
      <c r="A1107" s="20">
        <v>38362</v>
      </c>
      <c r="B1107" s="1">
        <v>10</v>
      </c>
      <c r="C1107" s="1">
        <v>1</v>
      </c>
      <c r="D1107" s="1">
        <v>2005</v>
      </c>
      <c r="E1107">
        <v>0</v>
      </c>
    </row>
    <row r="1108" spans="1:5" x14ac:dyDescent="0.2">
      <c r="A1108" s="20">
        <v>38363</v>
      </c>
      <c r="B1108" s="1">
        <v>11</v>
      </c>
      <c r="C1108" s="1">
        <v>1</v>
      </c>
      <c r="D1108" s="1">
        <v>2005</v>
      </c>
      <c r="E1108">
        <v>0</v>
      </c>
    </row>
    <row r="1109" spans="1:5" x14ac:dyDescent="0.2">
      <c r="A1109" s="20">
        <v>38364</v>
      </c>
      <c r="B1109" s="1">
        <v>12</v>
      </c>
      <c r="C1109" s="1">
        <v>1</v>
      </c>
      <c r="D1109" s="1">
        <v>2005</v>
      </c>
      <c r="E1109">
        <v>0</v>
      </c>
    </row>
    <row r="1110" spans="1:5" x14ac:dyDescent="0.2">
      <c r="A1110" s="20">
        <v>38365</v>
      </c>
      <c r="B1110" s="1">
        <v>13</v>
      </c>
      <c r="C1110" s="1">
        <v>1</v>
      </c>
      <c r="D1110" s="1">
        <v>2005</v>
      </c>
      <c r="E1110">
        <v>0</v>
      </c>
    </row>
    <row r="1111" spans="1:5" x14ac:dyDescent="0.2">
      <c r="A1111" s="20">
        <v>38366</v>
      </c>
      <c r="B1111" s="1">
        <v>14</v>
      </c>
      <c r="C1111" s="1">
        <v>1</v>
      </c>
      <c r="D1111" s="1">
        <v>2005</v>
      </c>
      <c r="E1111">
        <v>0.115</v>
      </c>
    </row>
    <row r="1112" spans="1:5" x14ac:dyDescent="0.2">
      <c r="A1112" s="20">
        <v>38367</v>
      </c>
      <c r="B1112" s="1">
        <v>15</v>
      </c>
      <c r="C1112" s="1">
        <v>1</v>
      </c>
      <c r="D1112" s="1">
        <v>2005</v>
      </c>
      <c r="E1112">
        <v>0.09</v>
      </c>
    </row>
    <row r="1113" spans="1:5" x14ac:dyDescent="0.2">
      <c r="A1113" s="20">
        <v>38368</v>
      </c>
      <c r="B1113" s="1">
        <v>16</v>
      </c>
      <c r="C1113" s="1">
        <v>1</v>
      </c>
      <c r="D1113" s="1">
        <v>2005</v>
      </c>
      <c r="E1113">
        <v>0</v>
      </c>
    </row>
    <row r="1114" spans="1:5" x14ac:dyDescent="0.2">
      <c r="A1114" s="20">
        <v>38369</v>
      </c>
      <c r="B1114" s="1">
        <v>17</v>
      </c>
      <c r="C1114" s="1">
        <v>1</v>
      </c>
      <c r="D1114" s="1">
        <v>2005</v>
      </c>
      <c r="E1114">
        <v>0</v>
      </c>
    </row>
    <row r="1115" spans="1:5" x14ac:dyDescent="0.2">
      <c r="A1115" s="20">
        <v>38370</v>
      </c>
      <c r="B1115" s="1">
        <v>18</v>
      </c>
      <c r="C1115" s="1">
        <v>1</v>
      </c>
      <c r="D1115" s="1">
        <v>2005</v>
      </c>
      <c r="E1115">
        <v>2E-3</v>
      </c>
    </row>
    <row r="1116" spans="1:5" x14ac:dyDescent="0.2">
      <c r="A1116" s="20">
        <v>38371</v>
      </c>
      <c r="B1116" s="1">
        <v>19</v>
      </c>
      <c r="C1116" s="1">
        <v>1</v>
      </c>
      <c r="D1116" s="1">
        <v>2005</v>
      </c>
      <c r="E1116">
        <v>9.5000000000000001E-2</v>
      </c>
    </row>
    <row r="1117" spans="1:5" x14ac:dyDescent="0.2">
      <c r="A1117" s="20">
        <v>38372</v>
      </c>
      <c r="B1117" s="1">
        <v>20</v>
      </c>
      <c r="C1117" s="1">
        <v>1</v>
      </c>
      <c r="D1117" s="1">
        <v>2005</v>
      </c>
      <c r="E1117">
        <v>0.14499999999999999</v>
      </c>
    </row>
    <row r="1118" spans="1:5" x14ac:dyDescent="0.2">
      <c r="A1118" s="20">
        <v>38373</v>
      </c>
      <c r="B1118" s="1">
        <v>21</v>
      </c>
      <c r="C1118" s="1">
        <v>1</v>
      </c>
      <c r="D1118" s="1">
        <v>2005</v>
      </c>
      <c r="E1118">
        <v>6.8000000000000005E-2</v>
      </c>
    </row>
    <row r="1119" spans="1:5" x14ac:dyDescent="0.2">
      <c r="A1119" s="20">
        <v>38374</v>
      </c>
      <c r="B1119" s="1">
        <v>22</v>
      </c>
      <c r="C1119" s="1">
        <v>1</v>
      </c>
      <c r="D1119" s="1">
        <v>2005</v>
      </c>
      <c r="E1119">
        <v>7.0000000000000001E-3</v>
      </c>
    </row>
    <row r="1120" spans="1:5" x14ac:dyDescent="0.2">
      <c r="A1120" s="20">
        <v>38375</v>
      </c>
      <c r="B1120" s="1">
        <v>23</v>
      </c>
      <c r="C1120" s="1">
        <v>1</v>
      </c>
      <c r="D1120" s="1">
        <v>2005</v>
      </c>
      <c r="E1120">
        <v>7.1999999999999995E-2</v>
      </c>
    </row>
    <row r="1121" spans="1:5" x14ac:dyDescent="0.2">
      <c r="A1121" s="20">
        <v>38376</v>
      </c>
      <c r="B1121" s="1">
        <v>24</v>
      </c>
      <c r="C1121" s="1">
        <v>1</v>
      </c>
      <c r="D1121" s="1">
        <v>2005</v>
      </c>
      <c r="E1121">
        <v>0.16</v>
      </c>
    </row>
    <row r="1122" spans="1:5" x14ac:dyDescent="0.2">
      <c r="A1122" s="20">
        <v>38377</v>
      </c>
      <c r="B1122" s="1">
        <v>25</v>
      </c>
      <c r="C1122" s="1">
        <v>1</v>
      </c>
      <c r="D1122" s="1">
        <v>2005</v>
      </c>
      <c r="E1122">
        <v>3.4000000000000002E-2</v>
      </c>
    </row>
    <row r="1123" spans="1:5" x14ac:dyDescent="0.2">
      <c r="A1123" s="20">
        <v>38378</v>
      </c>
      <c r="B1123" s="1">
        <v>26</v>
      </c>
      <c r="C1123" s="1">
        <v>1</v>
      </c>
      <c r="D1123" s="1">
        <v>2005</v>
      </c>
      <c r="E1123">
        <v>5.5E-2</v>
      </c>
    </row>
    <row r="1124" spans="1:5" x14ac:dyDescent="0.2">
      <c r="A1124" s="20">
        <v>38379</v>
      </c>
      <c r="B1124" s="1">
        <v>27</v>
      </c>
      <c r="C1124" s="1">
        <v>1</v>
      </c>
      <c r="D1124" s="1">
        <v>2005</v>
      </c>
      <c r="E1124">
        <v>1.7000000000000001E-2</v>
      </c>
    </row>
    <row r="1125" spans="1:5" x14ac:dyDescent="0.2">
      <c r="A1125" s="20">
        <v>38380</v>
      </c>
      <c r="B1125" s="1">
        <v>28</v>
      </c>
      <c r="C1125" s="1">
        <v>1</v>
      </c>
      <c r="D1125" s="1">
        <v>2005</v>
      </c>
      <c r="E1125">
        <v>1.4999999999999999E-2</v>
      </c>
    </row>
    <row r="1126" spans="1:5" x14ac:dyDescent="0.2">
      <c r="A1126" s="20">
        <v>38381</v>
      </c>
      <c r="B1126" s="1">
        <v>29</v>
      </c>
      <c r="C1126" s="1">
        <v>1</v>
      </c>
      <c r="D1126" s="1">
        <v>2005</v>
      </c>
      <c r="E1126">
        <v>0.17599999999999999</v>
      </c>
    </row>
    <row r="1127" spans="1:5" x14ac:dyDescent="0.2">
      <c r="A1127" s="20">
        <v>38382</v>
      </c>
      <c r="B1127" s="1">
        <v>30</v>
      </c>
      <c r="C1127" s="1">
        <v>1</v>
      </c>
      <c r="D1127" s="1">
        <v>2005</v>
      </c>
      <c r="E1127">
        <v>0.76400000000000001</v>
      </c>
    </row>
    <row r="1128" spans="1:5" x14ac:dyDescent="0.2">
      <c r="A1128" s="20">
        <v>38383</v>
      </c>
      <c r="B1128" s="1">
        <v>31</v>
      </c>
      <c r="C1128" s="1">
        <v>1</v>
      </c>
      <c r="D1128" s="1">
        <v>2005</v>
      </c>
      <c r="E1128">
        <v>1.988</v>
      </c>
    </row>
    <row r="1129" spans="1:5" x14ac:dyDescent="0.2">
      <c r="A1129" s="20">
        <v>38384</v>
      </c>
      <c r="B1129" s="1">
        <v>1</v>
      </c>
      <c r="C1129" s="1">
        <v>2</v>
      </c>
      <c r="D1129" s="1">
        <v>2005</v>
      </c>
      <c r="E1129">
        <v>3.847</v>
      </c>
    </row>
    <row r="1130" spans="1:5" x14ac:dyDescent="0.2">
      <c r="A1130" s="20">
        <v>38385</v>
      </c>
      <c r="B1130" s="1">
        <v>2</v>
      </c>
      <c r="C1130" s="1">
        <v>2</v>
      </c>
      <c r="D1130" s="1">
        <v>2005</v>
      </c>
      <c r="E1130">
        <v>7.4989999999999997</v>
      </c>
    </row>
    <row r="1131" spans="1:5" x14ac:dyDescent="0.2">
      <c r="A1131" s="20">
        <v>38386</v>
      </c>
      <c r="B1131" s="1">
        <v>3</v>
      </c>
      <c r="C1131" s="1">
        <v>2</v>
      </c>
      <c r="D1131" s="1">
        <v>2005</v>
      </c>
      <c r="E1131">
        <v>26.382000000000001</v>
      </c>
    </row>
    <row r="1132" spans="1:5" x14ac:dyDescent="0.2">
      <c r="A1132" s="20">
        <v>38387</v>
      </c>
      <c r="B1132" s="1">
        <v>4</v>
      </c>
      <c r="C1132" s="1">
        <v>2</v>
      </c>
      <c r="D1132" s="1">
        <v>2005</v>
      </c>
      <c r="E1132">
        <v>95.772999999999996</v>
      </c>
    </row>
    <row r="1133" spans="1:5" x14ac:dyDescent="0.2">
      <c r="A1133" s="20">
        <v>38388</v>
      </c>
      <c r="B1133" s="1">
        <v>5</v>
      </c>
      <c r="C1133" s="1">
        <v>2</v>
      </c>
      <c r="D1133" s="1">
        <v>2005</v>
      </c>
      <c r="E1133">
        <v>94.387</v>
      </c>
    </row>
    <row r="1134" spans="1:5" x14ac:dyDescent="0.2">
      <c r="A1134" s="20">
        <v>38389</v>
      </c>
      <c r="B1134" s="1">
        <v>6</v>
      </c>
      <c r="C1134" s="1">
        <v>2</v>
      </c>
      <c r="D1134" s="1">
        <v>2005</v>
      </c>
      <c r="E1134">
        <v>47.591999999999999</v>
      </c>
    </row>
    <row r="1135" spans="1:5" x14ac:dyDescent="0.2">
      <c r="A1135" s="20">
        <v>38390</v>
      </c>
      <c r="B1135" s="1">
        <v>7</v>
      </c>
      <c r="C1135" s="1">
        <v>2</v>
      </c>
      <c r="D1135" s="1">
        <v>2005</v>
      </c>
      <c r="E1135">
        <v>19.696999999999999</v>
      </c>
    </row>
    <row r="1136" spans="1:5" x14ac:dyDescent="0.2">
      <c r="A1136" s="20">
        <v>38391</v>
      </c>
      <c r="B1136" s="1">
        <v>8</v>
      </c>
      <c r="C1136" s="1">
        <v>2</v>
      </c>
      <c r="D1136" s="1">
        <v>2005</v>
      </c>
      <c r="E1136">
        <v>12.24</v>
      </c>
    </row>
    <row r="1137" spans="1:5" x14ac:dyDescent="0.2">
      <c r="A1137" s="20">
        <v>38392</v>
      </c>
      <c r="B1137" s="1">
        <v>9</v>
      </c>
      <c r="C1137" s="1">
        <v>2</v>
      </c>
      <c r="D1137" s="1">
        <v>2005</v>
      </c>
      <c r="E1137">
        <v>10.029999999999999</v>
      </c>
    </row>
    <row r="1138" spans="1:5" x14ac:dyDescent="0.2">
      <c r="A1138" s="20">
        <v>38393</v>
      </c>
      <c r="B1138" s="1">
        <v>10</v>
      </c>
      <c r="C1138" s="1">
        <v>2</v>
      </c>
      <c r="D1138" s="1">
        <v>2005</v>
      </c>
      <c r="E1138">
        <v>8.2859999999999996</v>
      </c>
    </row>
    <row r="1139" spans="1:5" x14ac:dyDescent="0.2">
      <c r="A1139" s="20">
        <v>38394</v>
      </c>
      <c r="B1139" s="1">
        <v>11</v>
      </c>
      <c r="C1139" s="1">
        <v>2</v>
      </c>
      <c r="D1139" s="1">
        <v>2005</v>
      </c>
      <c r="E1139">
        <v>7.17</v>
      </c>
    </row>
    <row r="1140" spans="1:5" x14ac:dyDescent="0.2">
      <c r="A1140" s="20">
        <v>38395</v>
      </c>
      <c r="B1140" s="1">
        <v>12</v>
      </c>
      <c r="C1140" s="1">
        <v>2</v>
      </c>
      <c r="D1140" s="1">
        <v>2005</v>
      </c>
      <c r="E1140">
        <v>6.4909999999999997</v>
      </c>
    </row>
    <row r="1141" spans="1:5" x14ac:dyDescent="0.2">
      <c r="A1141" s="20">
        <v>38396</v>
      </c>
      <c r="B1141" s="1">
        <v>13</v>
      </c>
      <c r="C1141" s="1">
        <v>2</v>
      </c>
      <c r="D1141" s="1">
        <v>2005</v>
      </c>
      <c r="E1141">
        <v>5.7839999999999998</v>
      </c>
    </row>
    <row r="1142" spans="1:5" x14ac:dyDescent="0.2">
      <c r="A1142" s="20">
        <v>38397</v>
      </c>
      <c r="B1142" s="1">
        <v>14</v>
      </c>
      <c r="C1142" s="1">
        <v>2</v>
      </c>
      <c r="D1142" s="1">
        <v>2005</v>
      </c>
      <c r="E1142">
        <v>5.3470000000000004</v>
      </c>
    </row>
    <row r="1143" spans="1:5" x14ac:dyDescent="0.2">
      <c r="A1143" s="20">
        <v>38398</v>
      </c>
      <c r="B1143" s="1">
        <v>15</v>
      </c>
      <c r="C1143" s="1">
        <v>2</v>
      </c>
      <c r="D1143" s="1">
        <v>2005</v>
      </c>
      <c r="E1143">
        <v>4.9859999999999998</v>
      </c>
    </row>
    <row r="1144" spans="1:5" x14ac:dyDescent="0.2">
      <c r="A1144" s="20">
        <v>38399</v>
      </c>
      <c r="B1144" s="1">
        <v>16</v>
      </c>
      <c r="C1144" s="1">
        <v>2</v>
      </c>
      <c r="D1144" s="1">
        <v>2005</v>
      </c>
      <c r="E1144">
        <v>4.718</v>
      </c>
    </row>
    <row r="1145" spans="1:5" x14ac:dyDescent="0.2">
      <c r="A1145" s="20">
        <v>38400</v>
      </c>
      <c r="B1145" s="1">
        <v>17</v>
      </c>
      <c r="C1145" s="1">
        <v>2</v>
      </c>
      <c r="D1145" s="1">
        <v>2005</v>
      </c>
      <c r="E1145">
        <v>4.54</v>
      </c>
    </row>
    <row r="1146" spans="1:5" x14ac:dyDescent="0.2">
      <c r="A1146" s="20">
        <v>38401</v>
      </c>
      <c r="B1146" s="1">
        <v>18</v>
      </c>
      <c r="C1146" s="1">
        <v>2</v>
      </c>
      <c r="D1146" s="1">
        <v>2005</v>
      </c>
      <c r="E1146">
        <v>4.1619999999999999</v>
      </c>
    </row>
    <row r="1147" spans="1:5" x14ac:dyDescent="0.2">
      <c r="A1147" s="20">
        <v>38402</v>
      </c>
      <c r="B1147" s="1">
        <v>19</v>
      </c>
      <c r="C1147" s="1">
        <v>2</v>
      </c>
      <c r="D1147" s="1">
        <v>2005</v>
      </c>
      <c r="E1147">
        <v>3.8740000000000001</v>
      </c>
    </row>
    <row r="1148" spans="1:5" x14ac:dyDescent="0.2">
      <c r="A1148" s="20">
        <v>38403</v>
      </c>
      <c r="B1148" s="1">
        <v>20</v>
      </c>
      <c r="C1148" s="1">
        <v>2</v>
      </c>
      <c r="D1148" s="1">
        <v>2005</v>
      </c>
      <c r="E1148">
        <v>3.851</v>
      </c>
    </row>
    <row r="1149" spans="1:5" x14ac:dyDescent="0.2">
      <c r="A1149" s="20">
        <v>38404</v>
      </c>
      <c r="B1149" s="1">
        <v>21</v>
      </c>
      <c r="C1149" s="1">
        <v>2</v>
      </c>
      <c r="D1149" s="1">
        <v>2005</v>
      </c>
      <c r="E1149">
        <v>3.1579999999999999</v>
      </c>
    </row>
    <row r="1150" spans="1:5" x14ac:dyDescent="0.2">
      <c r="A1150" s="20">
        <v>38405</v>
      </c>
      <c r="B1150" s="1">
        <v>22</v>
      </c>
      <c r="C1150" s="1">
        <v>2</v>
      </c>
      <c r="D1150" s="1">
        <v>2005</v>
      </c>
      <c r="E1150">
        <v>2.7589999999999999</v>
      </c>
    </row>
    <row r="1151" spans="1:5" x14ac:dyDescent="0.2">
      <c r="A1151" s="20">
        <v>38406</v>
      </c>
      <c r="B1151" s="1">
        <v>23</v>
      </c>
      <c r="C1151" s="1">
        <v>2</v>
      </c>
      <c r="D1151" s="1">
        <v>2005</v>
      </c>
      <c r="E1151">
        <v>2.2509999999999999</v>
      </c>
    </row>
    <row r="1152" spans="1:5" x14ac:dyDescent="0.2">
      <c r="A1152" s="20">
        <v>38407</v>
      </c>
      <c r="B1152" s="1">
        <v>24</v>
      </c>
      <c r="C1152" s="1">
        <v>2</v>
      </c>
      <c r="D1152" s="1">
        <v>2005</v>
      </c>
      <c r="E1152">
        <v>2.137</v>
      </c>
    </row>
    <row r="1153" spans="1:5" x14ac:dyDescent="0.2">
      <c r="A1153" s="20">
        <v>38408</v>
      </c>
      <c r="B1153" s="1">
        <v>25</v>
      </c>
      <c r="C1153" s="1">
        <v>2</v>
      </c>
      <c r="D1153" s="1">
        <v>2005</v>
      </c>
      <c r="E1153">
        <v>1.964</v>
      </c>
    </row>
    <row r="1154" spans="1:5" x14ac:dyDescent="0.2">
      <c r="A1154" s="20">
        <v>38409</v>
      </c>
      <c r="B1154" s="1">
        <v>26</v>
      </c>
      <c r="C1154" s="1">
        <v>2</v>
      </c>
      <c r="D1154" s="1">
        <v>2005</v>
      </c>
      <c r="E1154">
        <v>1.8680000000000001</v>
      </c>
    </row>
    <row r="1155" spans="1:5" x14ac:dyDescent="0.2">
      <c r="A1155" s="20">
        <v>38410</v>
      </c>
      <c r="B1155" s="1">
        <v>27</v>
      </c>
      <c r="C1155" s="1">
        <v>2</v>
      </c>
      <c r="D1155" s="1">
        <v>2005</v>
      </c>
      <c r="E1155">
        <v>2.3540000000000001</v>
      </c>
    </row>
    <row r="1156" spans="1:5" x14ac:dyDescent="0.2">
      <c r="A1156" s="20">
        <v>38411</v>
      </c>
      <c r="B1156" s="1">
        <v>28</v>
      </c>
      <c r="C1156" s="1">
        <v>2</v>
      </c>
      <c r="D1156" s="1">
        <v>2005</v>
      </c>
      <c r="E1156">
        <v>2.367</v>
      </c>
    </row>
    <row r="1157" spans="1:5" x14ac:dyDescent="0.2">
      <c r="A1157" s="20">
        <v>38412</v>
      </c>
      <c r="B1157" s="1">
        <v>1</v>
      </c>
      <c r="C1157" s="1">
        <v>3</v>
      </c>
      <c r="D1157" s="1">
        <v>2005</v>
      </c>
      <c r="E1157">
        <v>2.9540000000000002</v>
      </c>
    </row>
    <row r="1158" spans="1:5" x14ac:dyDescent="0.2">
      <c r="A1158" s="20">
        <v>38413</v>
      </c>
      <c r="B1158" s="1">
        <v>2</v>
      </c>
      <c r="C1158" s="1">
        <v>3</v>
      </c>
      <c r="D1158" s="1">
        <v>2005</v>
      </c>
      <c r="E1158">
        <v>5.4630000000000001</v>
      </c>
    </row>
    <row r="1159" spans="1:5" x14ac:dyDescent="0.2">
      <c r="A1159" s="20">
        <v>38414</v>
      </c>
      <c r="B1159" s="1">
        <v>3</v>
      </c>
      <c r="C1159" s="1">
        <v>3</v>
      </c>
      <c r="D1159" s="1">
        <v>2005</v>
      </c>
      <c r="E1159">
        <v>6.0579999999999998</v>
      </c>
    </row>
    <row r="1160" spans="1:5" x14ac:dyDescent="0.2">
      <c r="A1160" s="20">
        <v>38415</v>
      </c>
      <c r="B1160" s="1">
        <v>4</v>
      </c>
      <c r="C1160" s="1">
        <v>3</v>
      </c>
      <c r="D1160" s="1">
        <v>2005</v>
      </c>
      <c r="E1160">
        <v>5.43</v>
      </c>
    </row>
    <row r="1161" spans="1:5" x14ac:dyDescent="0.2">
      <c r="A1161" s="20">
        <v>38416</v>
      </c>
      <c r="B1161" s="1">
        <v>5</v>
      </c>
      <c r="C1161" s="1">
        <v>3</v>
      </c>
      <c r="D1161" s="1">
        <v>2005</v>
      </c>
      <c r="E1161">
        <v>4.952</v>
      </c>
    </row>
    <row r="1162" spans="1:5" x14ac:dyDescent="0.2">
      <c r="A1162" s="20">
        <v>38417</v>
      </c>
      <c r="B1162" s="1">
        <v>6</v>
      </c>
      <c r="C1162" s="1">
        <v>3</v>
      </c>
      <c r="D1162" s="1">
        <v>2005</v>
      </c>
      <c r="E1162">
        <v>4.8730000000000002</v>
      </c>
    </row>
    <row r="1163" spans="1:5" x14ac:dyDescent="0.2">
      <c r="A1163" s="20">
        <v>38418</v>
      </c>
      <c r="B1163" s="1">
        <v>7</v>
      </c>
      <c r="C1163" s="1">
        <v>3</v>
      </c>
      <c r="D1163" s="1">
        <v>2005</v>
      </c>
      <c r="E1163">
        <v>4.9429999999999996</v>
      </c>
    </row>
    <row r="1164" spans="1:5" x14ac:dyDescent="0.2">
      <c r="A1164" s="20">
        <v>38419</v>
      </c>
      <c r="B1164" s="1">
        <v>8</v>
      </c>
      <c r="C1164" s="1">
        <v>3</v>
      </c>
      <c r="D1164" s="1">
        <v>2005</v>
      </c>
      <c r="E1164">
        <v>4.8090000000000002</v>
      </c>
    </row>
    <row r="1165" spans="1:5" x14ac:dyDescent="0.2">
      <c r="A1165" s="20">
        <v>38420</v>
      </c>
      <c r="B1165" s="1">
        <v>9</v>
      </c>
      <c r="C1165" s="1">
        <v>3</v>
      </c>
      <c r="D1165" s="1">
        <v>2005</v>
      </c>
      <c r="E1165">
        <v>6.2949999999999999</v>
      </c>
    </row>
    <row r="1166" spans="1:5" x14ac:dyDescent="0.2">
      <c r="A1166" s="20">
        <v>38421</v>
      </c>
      <c r="B1166" s="1">
        <v>10</v>
      </c>
      <c r="C1166" s="1">
        <v>3</v>
      </c>
      <c r="D1166" s="1">
        <v>2005</v>
      </c>
      <c r="E1166">
        <v>6.4569999999999999</v>
      </c>
    </row>
    <row r="1167" spans="1:5" x14ac:dyDescent="0.2">
      <c r="A1167" s="20">
        <v>38422</v>
      </c>
      <c r="B1167" s="1">
        <v>11</v>
      </c>
      <c r="C1167" s="1">
        <v>3</v>
      </c>
      <c r="D1167" s="1">
        <v>2005</v>
      </c>
      <c r="E1167">
        <v>4.7359999999999998</v>
      </c>
    </row>
    <row r="1168" spans="1:5" x14ac:dyDescent="0.2">
      <c r="A1168" s="20">
        <v>38423</v>
      </c>
      <c r="B1168" s="1">
        <v>12</v>
      </c>
      <c r="C1168" s="1">
        <v>3</v>
      </c>
      <c r="D1168" s="1">
        <v>2005</v>
      </c>
      <c r="E1168">
        <v>4.2510000000000003</v>
      </c>
    </row>
    <row r="1169" spans="1:5" x14ac:dyDescent="0.2">
      <c r="A1169" s="20">
        <v>38424</v>
      </c>
      <c r="B1169" s="1">
        <v>13</v>
      </c>
      <c r="C1169" s="1">
        <v>3</v>
      </c>
      <c r="D1169" s="1">
        <v>2005</v>
      </c>
      <c r="E1169">
        <v>4.0590000000000002</v>
      </c>
    </row>
    <row r="1170" spans="1:5" x14ac:dyDescent="0.2">
      <c r="A1170" s="20">
        <v>38425</v>
      </c>
      <c r="B1170" s="1">
        <v>14</v>
      </c>
      <c r="C1170" s="1">
        <v>3</v>
      </c>
      <c r="D1170" s="1">
        <v>2005</v>
      </c>
      <c r="E1170">
        <v>4.2220000000000004</v>
      </c>
    </row>
    <row r="1171" spans="1:5" x14ac:dyDescent="0.2">
      <c r="A1171" s="20">
        <v>38426</v>
      </c>
      <c r="B1171" s="1">
        <v>15</v>
      </c>
      <c r="C1171" s="1">
        <v>3</v>
      </c>
      <c r="D1171" s="1">
        <v>2005</v>
      </c>
      <c r="E1171">
        <v>5.1660000000000004</v>
      </c>
    </row>
    <row r="1172" spans="1:5" x14ac:dyDescent="0.2">
      <c r="A1172" s="20">
        <v>38427</v>
      </c>
      <c r="B1172" s="1">
        <v>16</v>
      </c>
      <c r="C1172" s="1">
        <v>3</v>
      </c>
      <c r="D1172" s="1">
        <v>2005</v>
      </c>
      <c r="E1172">
        <v>5.2839999999999998</v>
      </c>
    </row>
    <row r="1173" spans="1:5" x14ac:dyDescent="0.2">
      <c r="A1173" s="20">
        <v>38428</v>
      </c>
      <c r="B1173" s="1">
        <v>17</v>
      </c>
      <c r="C1173" s="1">
        <v>3</v>
      </c>
      <c r="D1173" s="1">
        <v>2005</v>
      </c>
      <c r="E1173">
        <v>4.6219999999999999</v>
      </c>
    </row>
    <row r="1174" spans="1:5" x14ac:dyDescent="0.2">
      <c r="A1174" s="20">
        <v>38429</v>
      </c>
      <c r="B1174" s="1">
        <v>18</v>
      </c>
      <c r="C1174" s="1">
        <v>3</v>
      </c>
      <c r="D1174" s="1">
        <v>2005</v>
      </c>
      <c r="E1174">
        <v>3.8769999999999998</v>
      </c>
    </row>
    <row r="1175" spans="1:5" x14ac:dyDescent="0.2">
      <c r="A1175" s="20">
        <v>38430</v>
      </c>
      <c r="B1175" s="1">
        <v>19</v>
      </c>
      <c r="C1175" s="1">
        <v>3</v>
      </c>
      <c r="D1175" s="1">
        <v>2005</v>
      </c>
      <c r="E1175">
        <v>4.7779999999999996</v>
      </c>
    </row>
    <row r="1176" spans="1:5" x14ac:dyDescent="0.2">
      <c r="A1176" s="20">
        <v>38431</v>
      </c>
      <c r="B1176" s="1">
        <v>20</v>
      </c>
      <c r="C1176" s="1">
        <v>3</v>
      </c>
      <c r="D1176" s="1">
        <v>2005</v>
      </c>
      <c r="E1176">
        <v>6.2779999999999996</v>
      </c>
    </row>
    <row r="1177" spans="1:5" x14ac:dyDescent="0.2">
      <c r="A1177" s="20">
        <v>38432</v>
      </c>
      <c r="B1177" s="1">
        <v>21</v>
      </c>
      <c r="C1177" s="1">
        <v>3</v>
      </c>
      <c r="D1177" s="1">
        <v>2005</v>
      </c>
      <c r="E1177">
        <v>6.8470000000000004</v>
      </c>
    </row>
    <row r="1178" spans="1:5" x14ac:dyDescent="0.2">
      <c r="A1178" s="20">
        <v>38433</v>
      </c>
      <c r="B1178" s="1">
        <v>22</v>
      </c>
      <c r="C1178" s="1">
        <v>3</v>
      </c>
      <c r="D1178" s="1">
        <v>2005</v>
      </c>
      <c r="E1178">
        <v>7.069</v>
      </c>
    </row>
    <row r="1179" spans="1:5" x14ac:dyDescent="0.2">
      <c r="A1179" s="20">
        <v>38434</v>
      </c>
      <c r="B1179" s="1">
        <v>23</v>
      </c>
      <c r="C1179" s="1">
        <v>3</v>
      </c>
      <c r="D1179" s="1">
        <v>2005</v>
      </c>
      <c r="E1179">
        <v>7.2210000000000001</v>
      </c>
    </row>
    <row r="1180" spans="1:5" x14ac:dyDescent="0.2">
      <c r="A1180" s="20">
        <v>38435</v>
      </c>
      <c r="B1180" s="1">
        <v>24</v>
      </c>
      <c r="C1180" s="1">
        <v>3</v>
      </c>
      <c r="D1180" s="1">
        <v>2005</v>
      </c>
      <c r="E1180">
        <v>7.3620000000000001</v>
      </c>
    </row>
    <row r="1181" spans="1:5" x14ac:dyDescent="0.2">
      <c r="A1181" s="20">
        <v>38436</v>
      </c>
      <c r="B1181" s="1">
        <v>25</v>
      </c>
      <c r="C1181" s="1">
        <v>3</v>
      </c>
      <c r="D1181" s="1">
        <v>2005</v>
      </c>
      <c r="E1181">
        <v>7.3380000000000001</v>
      </c>
    </row>
    <row r="1182" spans="1:5" x14ac:dyDescent="0.2">
      <c r="A1182" s="20">
        <v>38437</v>
      </c>
      <c r="B1182" s="1">
        <v>26</v>
      </c>
      <c r="C1182" s="1">
        <v>3</v>
      </c>
      <c r="D1182" s="1">
        <v>2005</v>
      </c>
      <c r="E1182">
        <v>6.1470000000000002</v>
      </c>
    </row>
    <row r="1183" spans="1:5" x14ac:dyDescent="0.2">
      <c r="A1183" s="20">
        <v>38438</v>
      </c>
      <c r="B1183" s="1">
        <v>27</v>
      </c>
      <c r="C1183" s="1">
        <v>3</v>
      </c>
      <c r="D1183" s="1">
        <v>2005</v>
      </c>
      <c r="E1183">
        <v>9.1560000000000006</v>
      </c>
    </row>
    <row r="1184" spans="1:5" x14ac:dyDescent="0.2">
      <c r="A1184" s="20">
        <v>38439</v>
      </c>
      <c r="B1184" s="1">
        <v>28</v>
      </c>
      <c r="C1184" s="1">
        <v>3</v>
      </c>
      <c r="D1184" s="1">
        <v>2005</v>
      </c>
      <c r="E1184">
        <v>11.978</v>
      </c>
    </row>
    <row r="1185" spans="1:5" x14ac:dyDescent="0.2">
      <c r="A1185" s="20">
        <v>38440</v>
      </c>
      <c r="B1185" s="1">
        <v>29</v>
      </c>
      <c r="C1185" s="1">
        <v>3</v>
      </c>
      <c r="D1185" s="1">
        <v>2005</v>
      </c>
      <c r="E1185">
        <v>9.9030000000000005</v>
      </c>
    </row>
    <row r="1186" spans="1:5" x14ac:dyDescent="0.2">
      <c r="A1186" s="20">
        <v>38441</v>
      </c>
      <c r="B1186" s="1">
        <v>30</v>
      </c>
      <c r="C1186" s="1">
        <v>3</v>
      </c>
      <c r="D1186" s="1">
        <v>2005</v>
      </c>
      <c r="E1186">
        <v>9.3740000000000006</v>
      </c>
    </row>
    <row r="1187" spans="1:5" x14ac:dyDescent="0.2">
      <c r="A1187" s="20">
        <v>38442</v>
      </c>
      <c r="B1187" s="1">
        <v>31</v>
      </c>
      <c r="C1187" s="1">
        <v>3</v>
      </c>
      <c r="D1187" s="1">
        <v>2005</v>
      </c>
      <c r="E1187">
        <v>6.15</v>
      </c>
    </row>
    <row r="1188" spans="1:5" x14ac:dyDescent="0.2">
      <c r="A1188" s="20">
        <v>38443</v>
      </c>
      <c r="B1188" s="1">
        <v>1</v>
      </c>
      <c r="C1188" s="1">
        <v>4</v>
      </c>
      <c r="D1188" s="1">
        <v>2005</v>
      </c>
      <c r="E1188">
        <v>4.8280000000000003</v>
      </c>
    </row>
    <row r="1189" spans="1:5" x14ac:dyDescent="0.2">
      <c r="A1189" s="20">
        <v>38444</v>
      </c>
      <c r="B1189" s="1">
        <v>2</v>
      </c>
      <c r="C1189" s="1">
        <v>4</v>
      </c>
      <c r="D1189" s="1">
        <v>2005</v>
      </c>
      <c r="E1189">
        <v>3.415</v>
      </c>
    </row>
    <row r="1190" spans="1:5" x14ac:dyDescent="0.2">
      <c r="A1190" s="20">
        <v>38445</v>
      </c>
      <c r="B1190" s="1">
        <v>3</v>
      </c>
      <c r="C1190" s="1">
        <v>4</v>
      </c>
      <c r="D1190" s="1">
        <v>2005</v>
      </c>
      <c r="E1190">
        <v>1.744</v>
      </c>
    </row>
    <row r="1191" spans="1:5" x14ac:dyDescent="0.2">
      <c r="A1191" s="20">
        <v>38446</v>
      </c>
      <c r="B1191" s="1">
        <v>4</v>
      </c>
      <c r="C1191" s="1">
        <v>4</v>
      </c>
      <c r="D1191" s="1">
        <v>2005</v>
      </c>
      <c r="E1191">
        <v>1.373</v>
      </c>
    </row>
    <row r="1192" spans="1:5" x14ac:dyDescent="0.2">
      <c r="A1192" s="20">
        <v>38447</v>
      </c>
      <c r="B1192" s="1">
        <v>5</v>
      </c>
      <c r="C1192" s="1">
        <v>4</v>
      </c>
      <c r="D1192" s="1">
        <v>2005</v>
      </c>
      <c r="E1192">
        <v>2.42</v>
      </c>
    </row>
    <row r="1193" spans="1:5" x14ac:dyDescent="0.2">
      <c r="A1193" s="20">
        <v>38448</v>
      </c>
      <c r="B1193" s="1">
        <v>6</v>
      </c>
      <c r="C1193" s="1">
        <v>4</v>
      </c>
      <c r="D1193" s="1">
        <v>2005</v>
      </c>
      <c r="E1193">
        <v>3.36</v>
      </c>
    </row>
    <row r="1194" spans="1:5" x14ac:dyDescent="0.2">
      <c r="A1194" s="20">
        <v>38449</v>
      </c>
      <c r="B1194" s="1">
        <v>7</v>
      </c>
      <c r="C1194" s="1">
        <v>4</v>
      </c>
      <c r="D1194" s="1">
        <v>2005</v>
      </c>
      <c r="E1194">
        <v>3.8809999999999998</v>
      </c>
    </row>
    <row r="1195" spans="1:5" x14ac:dyDescent="0.2">
      <c r="A1195" s="20">
        <v>38450</v>
      </c>
      <c r="B1195" s="1">
        <v>8</v>
      </c>
      <c r="C1195" s="1">
        <v>4</v>
      </c>
      <c r="D1195" s="1">
        <v>2005</v>
      </c>
      <c r="E1195">
        <v>4.6280000000000001</v>
      </c>
    </row>
    <row r="1196" spans="1:5" x14ac:dyDescent="0.2">
      <c r="A1196" s="20">
        <v>38451</v>
      </c>
      <c r="B1196" s="1">
        <v>9</v>
      </c>
      <c r="C1196" s="1">
        <v>4</v>
      </c>
      <c r="D1196" s="1">
        <v>2005</v>
      </c>
      <c r="E1196">
        <v>6.0309999999999997</v>
      </c>
    </row>
    <row r="1197" spans="1:5" x14ac:dyDescent="0.2">
      <c r="A1197" s="20">
        <v>38452</v>
      </c>
      <c r="B1197" s="1">
        <v>10</v>
      </c>
      <c r="C1197" s="1">
        <v>4</v>
      </c>
      <c r="D1197" s="1">
        <v>2005</v>
      </c>
      <c r="E1197">
        <v>6.7480000000000002</v>
      </c>
    </row>
    <row r="1198" spans="1:5" x14ac:dyDescent="0.2">
      <c r="A1198" s="20">
        <v>38453</v>
      </c>
      <c r="B1198" s="1">
        <v>11</v>
      </c>
      <c r="C1198" s="1">
        <v>4</v>
      </c>
      <c r="D1198" s="1">
        <v>2005</v>
      </c>
      <c r="E1198">
        <v>8.9030000000000005</v>
      </c>
    </row>
    <row r="1199" spans="1:5" x14ac:dyDescent="0.2">
      <c r="A1199" s="20">
        <v>38454</v>
      </c>
      <c r="B1199" s="1">
        <v>12</v>
      </c>
      <c r="C1199" s="1">
        <v>4</v>
      </c>
      <c r="D1199" s="1">
        <v>2005</v>
      </c>
      <c r="E1199">
        <v>9.5410000000000004</v>
      </c>
    </row>
    <row r="1200" spans="1:5" x14ac:dyDescent="0.2">
      <c r="A1200" s="20">
        <v>38455</v>
      </c>
      <c r="B1200" s="1">
        <v>13</v>
      </c>
      <c r="C1200" s="1">
        <v>4</v>
      </c>
      <c r="D1200" s="1">
        <v>2005</v>
      </c>
      <c r="E1200">
        <v>8.68</v>
      </c>
    </row>
    <row r="1201" spans="1:5" x14ac:dyDescent="0.2">
      <c r="A1201" s="20">
        <v>38456</v>
      </c>
      <c r="B1201" s="1">
        <v>14</v>
      </c>
      <c r="C1201" s="1">
        <v>4</v>
      </c>
      <c r="D1201" s="1">
        <v>2005</v>
      </c>
      <c r="E1201">
        <v>7.4379999999999997</v>
      </c>
    </row>
    <row r="1202" spans="1:5" x14ac:dyDescent="0.2">
      <c r="A1202" s="20">
        <v>38457</v>
      </c>
      <c r="B1202" s="1">
        <v>15</v>
      </c>
      <c r="C1202" s="1">
        <v>4</v>
      </c>
      <c r="D1202" s="1">
        <v>2005</v>
      </c>
      <c r="E1202">
        <v>9.4559999999999995</v>
      </c>
    </row>
    <row r="1203" spans="1:5" x14ac:dyDescent="0.2">
      <c r="A1203" s="20">
        <v>38458</v>
      </c>
      <c r="B1203" s="1">
        <v>16</v>
      </c>
      <c r="C1203" s="1">
        <v>4</v>
      </c>
      <c r="D1203" s="1">
        <v>2005</v>
      </c>
      <c r="E1203">
        <v>11.173999999999999</v>
      </c>
    </row>
    <row r="1204" spans="1:5" x14ac:dyDescent="0.2">
      <c r="A1204" s="20">
        <v>38459</v>
      </c>
      <c r="B1204" s="1">
        <v>17</v>
      </c>
      <c r="C1204" s="1">
        <v>4</v>
      </c>
      <c r="D1204" s="1">
        <v>2005</v>
      </c>
      <c r="E1204">
        <v>11.680999999999999</v>
      </c>
    </row>
    <row r="1205" spans="1:5" x14ac:dyDescent="0.2">
      <c r="A1205" s="20">
        <v>38460</v>
      </c>
      <c r="B1205" s="1">
        <v>18</v>
      </c>
      <c r="C1205" s="1">
        <v>4</v>
      </c>
      <c r="D1205" s="1">
        <v>2005</v>
      </c>
      <c r="E1205">
        <v>11.243</v>
      </c>
    </row>
    <row r="1206" spans="1:5" x14ac:dyDescent="0.2">
      <c r="A1206" s="20">
        <v>38461</v>
      </c>
      <c r="B1206" s="1">
        <v>19</v>
      </c>
      <c r="C1206" s="1">
        <v>4</v>
      </c>
      <c r="D1206" s="1">
        <v>2005</v>
      </c>
      <c r="E1206">
        <v>10.022</v>
      </c>
    </row>
    <row r="1207" spans="1:5" x14ac:dyDescent="0.2">
      <c r="A1207" s="20">
        <v>38462</v>
      </c>
      <c r="B1207" s="1">
        <v>20</v>
      </c>
      <c r="C1207" s="1">
        <v>4</v>
      </c>
      <c r="D1207" s="1">
        <v>2005</v>
      </c>
      <c r="E1207">
        <v>9.07</v>
      </c>
    </row>
    <row r="1208" spans="1:5" x14ac:dyDescent="0.2">
      <c r="A1208" s="20">
        <v>38463</v>
      </c>
      <c r="B1208" s="1">
        <v>21</v>
      </c>
      <c r="C1208" s="1">
        <v>4</v>
      </c>
      <c r="D1208" s="1">
        <v>2005</v>
      </c>
      <c r="E1208">
        <v>8.5939999999999994</v>
      </c>
    </row>
    <row r="1209" spans="1:5" x14ac:dyDescent="0.2">
      <c r="A1209" s="20">
        <v>38464</v>
      </c>
      <c r="B1209" s="1">
        <v>22</v>
      </c>
      <c r="C1209" s="1">
        <v>4</v>
      </c>
      <c r="D1209" s="1">
        <v>2005</v>
      </c>
      <c r="E1209">
        <v>7.8259999999999996</v>
      </c>
    </row>
    <row r="1210" spans="1:5" x14ac:dyDescent="0.2">
      <c r="A1210" s="20">
        <v>38465</v>
      </c>
      <c r="B1210" s="1">
        <v>23</v>
      </c>
      <c r="C1210" s="1">
        <v>4</v>
      </c>
      <c r="D1210" s="1">
        <v>2005</v>
      </c>
      <c r="E1210">
        <v>7.1130000000000004</v>
      </c>
    </row>
    <row r="1211" spans="1:5" x14ac:dyDescent="0.2">
      <c r="A1211" s="20">
        <v>38466</v>
      </c>
      <c r="B1211" s="1">
        <v>24</v>
      </c>
      <c r="C1211" s="1">
        <v>4</v>
      </c>
      <c r="D1211" s="1">
        <v>2005</v>
      </c>
      <c r="E1211">
        <v>6.8730000000000002</v>
      </c>
    </row>
    <row r="1212" spans="1:5" x14ac:dyDescent="0.2">
      <c r="A1212" s="20">
        <v>38467</v>
      </c>
      <c r="B1212" s="1">
        <v>25</v>
      </c>
      <c r="C1212" s="1">
        <v>4</v>
      </c>
      <c r="D1212" s="1">
        <v>2005</v>
      </c>
      <c r="E1212">
        <v>6.734</v>
      </c>
    </row>
    <row r="1213" spans="1:5" x14ac:dyDescent="0.2">
      <c r="A1213" s="20">
        <v>38468</v>
      </c>
      <c r="B1213" s="1">
        <v>26</v>
      </c>
      <c r="C1213" s="1">
        <v>4</v>
      </c>
      <c r="D1213" s="1">
        <v>2005</v>
      </c>
      <c r="E1213">
        <v>6.0309999999999997</v>
      </c>
    </row>
    <row r="1214" spans="1:5" x14ac:dyDescent="0.2">
      <c r="A1214" s="20">
        <v>38469</v>
      </c>
      <c r="B1214" s="1">
        <v>27</v>
      </c>
      <c r="C1214" s="1">
        <v>4</v>
      </c>
      <c r="D1214" s="1">
        <v>2005</v>
      </c>
      <c r="E1214">
        <v>6.4130000000000003</v>
      </c>
    </row>
    <row r="1215" spans="1:5" x14ac:dyDescent="0.2">
      <c r="A1215" s="20">
        <v>38470</v>
      </c>
      <c r="B1215" s="1">
        <v>28</v>
      </c>
      <c r="C1215" s="1">
        <v>4</v>
      </c>
      <c r="D1215" s="1">
        <v>2005</v>
      </c>
      <c r="E1215">
        <v>5.0460000000000003</v>
      </c>
    </row>
    <row r="1216" spans="1:5" x14ac:dyDescent="0.2">
      <c r="A1216" s="20">
        <v>38471</v>
      </c>
      <c r="B1216" s="1">
        <v>29</v>
      </c>
      <c r="C1216" s="1">
        <v>4</v>
      </c>
      <c r="D1216" s="1">
        <v>2005</v>
      </c>
      <c r="E1216">
        <v>4.4939999999999998</v>
      </c>
    </row>
    <row r="1217" spans="1:5" x14ac:dyDescent="0.2">
      <c r="A1217" s="20">
        <v>38472</v>
      </c>
      <c r="B1217" s="1">
        <v>30</v>
      </c>
      <c r="C1217" s="1">
        <v>4</v>
      </c>
      <c r="D1217" s="1">
        <v>2005</v>
      </c>
      <c r="E1217">
        <v>5.7389999999999999</v>
      </c>
    </row>
    <row r="1218" spans="1:5" x14ac:dyDescent="0.2">
      <c r="A1218" s="20">
        <v>38473</v>
      </c>
      <c r="B1218" s="1">
        <v>1</v>
      </c>
      <c r="C1218" s="1">
        <v>5</v>
      </c>
      <c r="D1218" s="1">
        <v>2005</v>
      </c>
      <c r="E1218">
        <v>6.3659999999999997</v>
      </c>
    </row>
    <row r="1219" spans="1:5" x14ac:dyDescent="0.2">
      <c r="A1219" s="20">
        <v>38474</v>
      </c>
      <c r="B1219" s="1">
        <v>2</v>
      </c>
      <c r="C1219" s="1">
        <v>5</v>
      </c>
      <c r="D1219" s="1">
        <v>2005</v>
      </c>
      <c r="E1219">
        <v>6.875</v>
      </c>
    </row>
    <row r="1220" spans="1:5" x14ac:dyDescent="0.2">
      <c r="A1220" s="20">
        <v>38475</v>
      </c>
      <c r="B1220" s="1">
        <v>3</v>
      </c>
      <c r="C1220" s="1">
        <v>5</v>
      </c>
      <c r="D1220" s="1">
        <v>2005</v>
      </c>
      <c r="E1220">
        <v>6.194</v>
      </c>
    </row>
    <row r="1221" spans="1:5" x14ac:dyDescent="0.2">
      <c r="A1221" s="20">
        <v>38476</v>
      </c>
      <c r="B1221" s="1">
        <v>4</v>
      </c>
      <c r="C1221" s="1">
        <v>5</v>
      </c>
      <c r="D1221" s="1">
        <v>2005</v>
      </c>
      <c r="E1221">
        <v>7.1509999999999998</v>
      </c>
    </row>
    <row r="1222" spans="1:5" x14ac:dyDescent="0.2">
      <c r="A1222" s="20">
        <v>38477</v>
      </c>
      <c r="B1222" s="1">
        <v>5</v>
      </c>
      <c r="C1222" s="1">
        <v>5</v>
      </c>
      <c r="D1222" s="1">
        <v>2005</v>
      </c>
      <c r="E1222">
        <v>7.5090000000000003</v>
      </c>
    </row>
    <row r="1223" spans="1:5" x14ac:dyDescent="0.2">
      <c r="A1223" s="20">
        <v>38478</v>
      </c>
      <c r="B1223" s="1">
        <v>6</v>
      </c>
      <c r="C1223" s="1">
        <v>5</v>
      </c>
      <c r="D1223" s="1">
        <v>2005</v>
      </c>
      <c r="E1223">
        <v>8.5449999999999999</v>
      </c>
    </row>
    <row r="1224" spans="1:5" x14ac:dyDescent="0.2">
      <c r="A1224" s="20">
        <v>38479</v>
      </c>
      <c r="B1224" s="1">
        <v>7</v>
      </c>
      <c r="C1224" s="1">
        <v>5</v>
      </c>
      <c r="D1224" s="1">
        <v>2005</v>
      </c>
      <c r="E1224">
        <v>8.6020000000000003</v>
      </c>
    </row>
    <row r="1225" spans="1:5" x14ac:dyDescent="0.2">
      <c r="A1225" s="20">
        <v>38480</v>
      </c>
      <c r="B1225" s="1">
        <v>8</v>
      </c>
      <c r="C1225" s="1">
        <v>5</v>
      </c>
      <c r="D1225" s="1">
        <v>2005</v>
      </c>
      <c r="E1225">
        <v>9.5129999999999999</v>
      </c>
    </row>
    <row r="1226" spans="1:5" x14ac:dyDescent="0.2">
      <c r="A1226" s="20">
        <v>38481</v>
      </c>
      <c r="B1226" s="1">
        <v>9</v>
      </c>
      <c r="C1226" s="1">
        <v>5</v>
      </c>
      <c r="D1226" s="1">
        <v>2005</v>
      </c>
      <c r="E1226">
        <v>10.167</v>
      </c>
    </row>
    <row r="1227" spans="1:5" x14ac:dyDescent="0.2">
      <c r="A1227" s="20">
        <v>38482</v>
      </c>
      <c r="B1227" s="1">
        <v>10</v>
      </c>
      <c r="C1227" s="1">
        <v>5</v>
      </c>
      <c r="D1227" s="1">
        <v>2005</v>
      </c>
      <c r="E1227">
        <v>9.2070000000000007</v>
      </c>
    </row>
    <row r="1228" spans="1:5" x14ac:dyDescent="0.2">
      <c r="A1228" s="20">
        <v>38483</v>
      </c>
      <c r="B1228" s="1">
        <v>11</v>
      </c>
      <c r="C1228" s="1">
        <v>5</v>
      </c>
      <c r="D1228" s="1">
        <v>2005</v>
      </c>
      <c r="E1228">
        <v>11.074</v>
      </c>
    </row>
    <row r="1229" spans="1:5" x14ac:dyDescent="0.2">
      <c r="A1229" s="20">
        <v>38484</v>
      </c>
      <c r="B1229" s="1">
        <v>12</v>
      </c>
      <c r="C1229" s="1">
        <v>5</v>
      </c>
      <c r="D1229" s="1">
        <v>2005</v>
      </c>
      <c r="E1229">
        <v>15.164</v>
      </c>
    </row>
    <row r="1230" spans="1:5" x14ac:dyDescent="0.2">
      <c r="A1230" s="20">
        <v>38485</v>
      </c>
      <c r="B1230" s="1">
        <v>13</v>
      </c>
      <c r="C1230" s="1">
        <v>5</v>
      </c>
      <c r="D1230" s="1">
        <v>2005</v>
      </c>
      <c r="E1230">
        <v>17.77</v>
      </c>
    </row>
    <row r="1231" spans="1:5" x14ac:dyDescent="0.2">
      <c r="A1231" s="20">
        <v>38486</v>
      </c>
      <c r="B1231" s="1">
        <v>14</v>
      </c>
      <c r="C1231" s="1">
        <v>5</v>
      </c>
      <c r="D1231" s="1">
        <v>2005</v>
      </c>
      <c r="E1231">
        <v>20.273</v>
      </c>
    </row>
    <row r="1232" spans="1:5" x14ac:dyDescent="0.2">
      <c r="A1232" s="20">
        <v>38487</v>
      </c>
      <c r="B1232" s="1">
        <v>15</v>
      </c>
      <c r="C1232" s="1">
        <v>5</v>
      </c>
      <c r="D1232" s="1">
        <v>2005</v>
      </c>
      <c r="E1232">
        <v>17.937999999999999</v>
      </c>
    </row>
    <row r="1233" spans="1:5" x14ac:dyDescent="0.2">
      <c r="A1233" s="20">
        <v>38488</v>
      </c>
      <c r="B1233" s="1">
        <v>16</v>
      </c>
      <c r="C1233" s="1">
        <v>5</v>
      </c>
      <c r="D1233" s="1">
        <v>2005</v>
      </c>
      <c r="E1233">
        <v>14.111000000000001</v>
      </c>
    </row>
    <row r="1234" spans="1:5" x14ac:dyDescent="0.2">
      <c r="A1234" s="20">
        <v>38489</v>
      </c>
      <c r="B1234" s="1">
        <v>17</v>
      </c>
      <c r="C1234" s="1">
        <v>5</v>
      </c>
      <c r="D1234" s="1">
        <v>2005</v>
      </c>
      <c r="E1234">
        <v>11.423999999999999</v>
      </c>
    </row>
    <row r="1235" spans="1:5" x14ac:dyDescent="0.2">
      <c r="A1235" s="20">
        <v>38490</v>
      </c>
      <c r="B1235" s="1">
        <v>18</v>
      </c>
      <c r="C1235" s="1">
        <v>5</v>
      </c>
      <c r="D1235" s="1">
        <v>2005</v>
      </c>
      <c r="E1235">
        <v>10.058999999999999</v>
      </c>
    </row>
    <row r="1236" spans="1:5" x14ac:dyDescent="0.2">
      <c r="A1236" s="20">
        <v>38491</v>
      </c>
      <c r="B1236" s="1">
        <v>19</v>
      </c>
      <c r="C1236" s="1">
        <v>5</v>
      </c>
      <c r="D1236" s="1">
        <v>2005</v>
      </c>
      <c r="E1236">
        <v>10.009</v>
      </c>
    </row>
    <row r="1237" spans="1:5" x14ac:dyDescent="0.2">
      <c r="A1237" s="20">
        <v>38492</v>
      </c>
      <c r="B1237" s="1">
        <v>20</v>
      </c>
      <c r="C1237" s="1">
        <v>5</v>
      </c>
      <c r="D1237" s="1">
        <v>2005</v>
      </c>
      <c r="E1237">
        <v>10.226000000000001</v>
      </c>
    </row>
    <row r="1238" spans="1:5" x14ac:dyDescent="0.2">
      <c r="A1238" s="20">
        <v>38493</v>
      </c>
      <c r="B1238" s="1">
        <v>21</v>
      </c>
      <c r="C1238" s="1">
        <v>5</v>
      </c>
      <c r="D1238" s="1">
        <v>2005</v>
      </c>
      <c r="E1238">
        <v>9.3000000000000007</v>
      </c>
    </row>
    <row r="1239" spans="1:5" x14ac:dyDescent="0.2">
      <c r="A1239" s="20">
        <v>38494</v>
      </c>
      <c r="B1239" s="1">
        <v>22</v>
      </c>
      <c r="C1239" s="1">
        <v>5</v>
      </c>
      <c r="D1239" s="1">
        <v>2005</v>
      </c>
      <c r="E1239">
        <v>7.4429999999999996</v>
      </c>
    </row>
    <row r="1240" spans="1:5" x14ac:dyDescent="0.2">
      <c r="A1240" s="20">
        <v>38495</v>
      </c>
      <c r="B1240" s="1">
        <v>23</v>
      </c>
      <c r="C1240" s="1">
        <v>5</v>
      </c>
      <c r="D1240" s="1">
        <v>2005</v>
      </c>
      <c r="E1240">
        <v>6.524</v>
      </c>
    </row>
    <row r="1241" spans="1:5" x14ac:dyDescent="0.2">
      <c r="A1241" s="20">
        <v>38496</v>
      </c>
      <c r="B1241" s="1">
        <v>24</v>
      </c>
      <c r="C1241" s="1">
        <v>5</v>
      </c>
      <c r="D1241" s="1">
        <v>2005</v>
      </c>
      <c r="E1241">
        <v>5.9969999999999999</v>
      </c>
    </row>
    <row r="1242" spans="1:5" x14ac:dyDescent="0.2">
      <c r="A1242" s="20">
        <v>38497</v>
      </c>
      <c r="B1242" s="1">
        <v>25</v>
      </c>
      <c r="C1242" s="1">
        <v>5</v>
      </c>
      <c r="D1242" s="1">
        <v>2005</v>
      </c>
      <c r="E1242">
        <v>5.7229999999999999</v>
      </c>
    </row>
    <row r="1243" spans="1:5" x14ac:dyDescent="0.2">
      <c r="A1243" s="20">
        <v>38498</v>
      </c>
      <c r="B1243" s="1">
        <v>26</v>
      </c>
      <c r="C1243" s="1">
        <v>5</v>
      </c>
      <c r="D1243" s="1">
        <v>2005</v>
      </c>
      <c r="E1243">
        <v>5.5069999999999997</v>
      </c>
    </row>
    <row r="1244" spans="1:5" x14ac:dyDescent="0.2">
      <c r="A1244" s="20">
        <v>38499</v>
      </c>
      <c r="B1244" s="1">
        <v>27</v>
      </c>
      <c r="C1244" s="1">
        <v>5</v>
      </c>
      <c r="D1244" s="1">
        <v>2005</v>
      </c>
      <c r="E1244">
        <v>5.3650000000000002</v>
      </c>
    </row>
    <row r="1245" spans="1:5" x14ac:dyDescent="0.2">
      <c r="A1245" s="20">
        <v>38500</v>
      </c>
      <c r="B1245" s="1">
        <v>28</v>
      </c>
      <c r="C1245" s="1">
        <v>5</v>
      </c>
      <c r="D1245" s="1">
        <v>2005</v>
      </c>
      <c r="E1245">
        <v>4.8490000000000002</v>
      </c>
    </row>
    <row r="1246" spans="1:5" x14ac:dyDescent="0.2">
      <c r="A1246" s="20">
        <v>38501</v>
      </c>
      <c r="B1246" s="1">
        <v>29</v>
      </c>
      <c r="C1246" s="1">
        <v>5</v>
      </c>
      <c r="D1246" s="1">
        <v>2005</v>
      </c>
      <c r="E1246">
        <v>4.2709999999999999</v>
      </c>
    </row>
    <row r="1247" spans="1:5" x14ac:dyDescent="0.2">
      <c r="A1247" s="20">
        <v>38502</v>
      </c>
      <c r="B1247" s="1">
        <v>30</v>
      </c>
      <c r="C1247" s="1">
        <v>5</v>
      </c>
      <c r="D1247" s="1">
        <v>2005</v>
      </c>
      <c r="E1247">
        <v>3.8290000000000002</v>
      </c>
    </row>
    <row r="1248" spans="1:5" x14ac:dyDescent="0.2">
      <c r="A1248" s="20">
        <v>38503</v>
      </c>
      <c r="B1248" s="1">
        <v>31</v>
      </c>
      <c r="C1248" s="1">
        <v>5</v>
      </c>
      <c r="D1248" s="1">
        <v>2005</v>
      </c>
      <c r="E1248">
        <v>3.645</v>
      </c>
    </row>
    <row r="1249" spans="1:5" x14ac:dyDescent="0.2">
      <c r="A1249" s="20">
        <v>38504</v>
      </c>
      <c r="B1249" s="1">
        <v>1</v>
      </c>
      <c r="C1249" s="1">
        <v>6</v>
      </c>
      <c r="D1249" s="1">
        <v>2005</v>
      </c>
      <c r="E1249">
        <v>3.57</v>
      </c>
    </row>
    <row r="1250" spans="1:5" x14ac:dyDescent="0.2">
      <c r="A1250" s="20">
        <v>38505</v>
      </c>
      <c r="B1250" s="1">
        <v>2</v>
      </c>
      <c r="C1250" s="1">
        <v>6</v>
      </c>
      <c r="D1250" s="1">
        <v>2005</v>
      </c>
      <c r="E1250">
        <v>3.589</v>
      </c>
    </row>
    <row r="1251" spans="1:5" x14ac:dyDescent="0.2">
      <c r="A1251" s="20">
        <v>38506</v>
      </c>
      <c r="B1251" s="1">
        <v>3</v>
      </c>
      <c r="C1251" s="1">
        <v>6</v>
      </c>
      <c r="D1251" s="1">
        <v>2005</v>
      </c>
      <c r="E1251">
        <v>3.5710000000000002</v>
      </c>
    </row>
    <row r="1252" spans="1:5" x14ac:dyDescent="0.2">
      <c r="A1252" s="20">
        <v>38507</v>
      </c>
      <c r="B1252" s="1">
        <v>4</v>
      </c>
      <c r="C1252" s="1">
        <v>6</v>
      </c>
      <c r="D1252" s="1">
        <v>2005</v>
      </c>
      <c r="E1252">
        <v>3.68</v>
      </c>
    </row>
    <row r="1253" spans="1:5" x14ac:dyDescent="0.2">
      <c r="A1253" s="20">
        <v>38508</v>
      </c>
      <c r="B1253" s="1">
        <v>5</v>
      </c>
      <c r="C1253" s="1">
        <v>6</v>
      </c>
      <c r="D1253" s="1">
        <v>2005</v>
      </c>
      <c r="E1253">
        <v>3.8330000000000002</v>
      </c>
    </row>
    <row r="1254" spans="1:5" x14ac:dyDescent="0.2">
      <c r="A1254" s="20">
        <v>38509</v>
      </c>
      <c r="B1254" s="1">
        <v>6</v>
      </c>
      <c r="C1254" s="1">
        <v>6</v>
      </c>
      <c r="D1254" s="1">
        <v>2005</v>
      </c>
      <c r="E1254">
        <v>3.9950000000000001</v>
      </c>
    </row>
    <row r="1255" spans="1:5" x14ac:dyDescent="0.2">
      <c r="A1255" s="20">
        <v>38510</v>
      </c>
      <c r="B1255" s="1">
        <v>7</v>
      </c>
      <c r="C1255" s="1">
        <v>6</v>
      </c>
      <c r="D1255" s="1">
        <v>2005</v>
      </c>
      <c r="E1255">
        <v>4.2699999999999996</v>
      </c>
    </row>
    <row r="1256" spans="1:5" x14ac:dyDescent="0.2">
      <c r="A1256" s="20">
        <v>38511</v>
      </c>
      <c r="B1256" s="1">
        <v>8</v>
      </c>
      <c r="C1256" s="1">
        <v>6</v>
      </c>
      <c r="D1256" s="1">
        <v>2005</v>
      </c>
      <c r="E1256">
        <v>4.4470000000000001</v>
      </c>
    </row>
    <row r="1257" spans="1:5" x14ac:dyDescent="0.2">
      <c r="A1257" s="20">
        <v>38512</v>
      </c>
      <c r="B1257" s="1">
        <v>9</v>
      </c>
      <c r="C1257" s="1">
        <v>6</v>
      </c>
      <c r="D1257" s="1">
        <v>2005</v>
      </c>
      <c r="E1257">
        <v>4.3890000000000002</v>
      </c>
    </row>
    <row r="1258" spans="1:5" x14ac:dyDescent="0.2">
      <c r="A1258" s="20">
        <v>38513</v>
      </c>
      <c r="B1258" s="1">
        <v>10</v>
      </c>
      <c r="C1258" s="1">
        <v>6</v>
      </c>
      <c r="D1258" s="1">
        <v>2005</v>
      </c>
      <c r="E1258">
        <v>4.2640000000000002</v>
      </c>
    </row>
    <row r="1259" spans="1:5" x14ac:dyDescent="0.2">
      <c r="A1259" s="20">
        <v>38514</v>
      </c>
      <c r="B1259" s="1">
        <v>11</v>
      </c>
      <c r="C1259" s="1">
        <v>6</v>
      </c>
      <c r="D1259" s="1">
        <v>2005</v>
      </c>
      <c r="E1259">
        <v>4.2880000000000003</v>
      </c>
    </row>
    <row r="1260" spans="1:5" x14ac:dyDescent="0.2">
      <c r="A1260" s="20">
        <v>38515</v>
      </c>
      <c r="B1260" s="1">
        <v>12</v>
      </c>
      <c r="C1260" s="1">
        <v>6</v>
      </c>
      <c r="D1260" s="1">
        <v>2005</v>
      </c>
      <c r="E1260">
        <v>4.359</v>
      </c>
    </row>
    <row r="1261" spans="1:5" x14ac:dyDescent="0.2">
      <c r="A1261" s="20">
        <v>38516</v>
      </c>
      <c r="B1261" s="1">
        <v>13</v>
      </c>
      <c r="C1261" s="1">
        <v>6</v>
      </c>
      <c r="D1261" s="1">
        <v>2005</v>
      </c>
      <c r="E1261">
        <v>4.4530000000000003</v>
      </c>
    </row>
    <row r="1262" spans="1:5" x14ac:dyDescent="0.2">
      <c r="A1262" s="20">
        <v>38517</v>
      </c>
      <c r="B1262" s="1">
        <v>14</v>
      </c>
      <c r="C1262" s="1">
        <v>6</v>
      </c>
      <c r="D1262" s="1">
        <v>2005</v>
      </c>
      <c r="E1262">
        <v>4.4960000000000004</v>
      </c>
    </row>
    <row r="1263" spans="1:5" x14ac:dyDescent="0.2">
      <c r="A1263" s="20">
        <v>38518</v>
      </c>
      <c r="B1263" s="1">
        <v>15</v>
      </c>
      <c r="C1263" s="1">
        <v>6</v>
      </c>
      <c r="D1263" s="1">
        <v>2005</v>
      </c>
      <c r="E1263">
        <v>4.452</v>
      </c>
    </row>
    <row r="1264" spans="1:5" x14ac:dyDescent="0.2">
      <c r="A1264" s="20">
        <v>38519</v>
      </c>
      <c r="B1264" s="1">
        <v>16</v>
      </c>
      <c r="C1264" s="1">
        <v>6</v>
      </c>
      <c r="D1264" s="1">
        <v>2005</v>
      </c>
      <c r="E1264">
        <v>4.43</v>
      </c>
    </row>
    <row r="1265" spans="1:5" x14ac:dyDescent="0.2">
      <c r="A1265" s="20">
        <v>38520</v>
      </c>
      <c r="B1265" s="1">
        <v>17</v>
      </c>
      <c r="C1265" s="1">
        <v>6</v>
      </c>
      <c r="D1265" s="1">
        <v>2005</v>
      </c>
      <c r="E1265">
        <v>4.3410000000000002</v>
      </c>
    </row>
    <row r="1266" spans="1:5" x14ac:dyDescent="0.2">
      <c r="A1266" s="20">
        <v>38521</v>
      </c>
      <c r="B1266" s="1">
        <v>18</v>
      </c>
      <c r="C1266" s="1">
        <v>6</v>
      </c>
      <c r="D1266" s="1">
        <v>2005</v>
      </c>
      <c r="E1266">
        <v>4.0810000000000004</v>
      </c>
    </row>
    <row r="1267" spans="1:5" x14ac:dyDescent="0.2">
      <c r="A1267" s="20">
        <v>38522</v>
      </c>
      <c r="B1267" s="1">
        <v>19</v>
      </c>
      <c r="C1267" s="1">
        <v>6</v>
      </c>
      <c r="D1267" s="1">
        <v>2005</v>
      </c>
      <c r="E1267">
        <v>4.03</v>
      </c>
    </row>
    <row r="1268" spans="1:5" x14ac:dyDescent="0.2">
      <c r="A1268" s="20">
        <v>38523</v>
      </c>
      <c r="B1268" s="1">
        <v>20</v>
      </c>
      <c r="C1268" s="1">
        <v>6</v>
      </c>
      <c r="D1268" s="1">
        <v>2005</v>
      </c>
      <c r="E1268">
        <v>3.9969999999999999</v>
      </c>
    </row>
    <row r="1269" spans="1:5" x14ac:dyDescent="0.2">
      <c r="A1269" s="20">
        <v>38524</v>
      </c>
      <c r="B1269" s="1">
        <v>21</v>
      </c>
      <c r="C1269" s="1">
        <v>6</v>
      </c>
      <c r="D1269" s="1">
        <v>2005</v>
      </c>
      <c r="E1269">
        <v>3.9769999999999999</v>
      </c>
    </row>
    <row r="1270" spans="1:5" x14ac:dyDescent="0.2">
      <c r="A1270" s="20">
        <v>38525</v>
      </c>
      <c r="B1270" s="1">
        <v>22</v>
      </c>
      <c r="C1270" s="1">
        <v>6</v>
      </c>
      <c r="D1270" s="1">
        <v>2005</v>
      </c>
      <c r="E1270">
        <v>3.9430000000000001</v>
      </c>
    </row>
    <row r="1271" spans="1:5" x14ac:dyDescent="0.2">
      <c r="A1271" s="20">
        <v>38526</v>
      </c>
      <c r="B1271" s="1">
        <v>23</v>
      </c>
      <c r="C1271" s="1">
        <v>6</v>
      </c>
      <c r="D1271" s="1">
        <v>2005</v>
      </c>
      <c r="E1271">
        <v>4.25</v>
      </c>
    </row>
    <row r="1272" spans="1:5" x14ac:dyDescent="0.2">
      <c r="A1272" s="20">
        <v>38527</v>
      </c>
      <c r="B1272" s="1">
        <v>24</v>
      </c>
      <c r="C1272" s="1">
        <v>6</v>
      </c>
      <c r="D1272" s="1">
        <v>2005</v>
      </c>
      <c r="E1272">
        <v>4.8840000000000003</v>
      </c>
    </row>
    <row r="1273" spans="1:5" x14ac:dyDescent="0.2">
      <c r="A1273" s="20">
        <v>38528</v>
      </c>
      <c r="B1273" s="1">
        <v>25</v>
      </c>
      <c r="C1273" s="1">
        <v>6</v>
      </c>
      <c r="D1273" s="1">
        <v>2005</v>
      </c>
      <c r="E1273">
        <v>5.0890000000000004</v>
      </c>
    </row>
    <row r="1274" spans="1:5" x14ac:dyDescent="0.2">
      <c r="A1274" s="20">
        <v>38529</v>
      </c>
      <c r="B1274" s="1">
        <v>26</v>
      </c>
      <c r="C1274" s="1">
        <v>6</v>
      </c>
      <c r="D1274" s="1">
        <v>2005</v>
      </c>
      <c r="E1274">
        <v>5.2619999999999996</v>
      </c>
    </row>
    <row r="1275" spans="1:5" x14ac:dyDescent="0.2">
      <c r="A1275" s="20">
        <v>38530</v>
      </c>
      <c r="B1275" s="1">
        <v>27</v>
      </c>
      <c r="C1275" s="1">
        <v>6</v>
      </c>
      <c r="D1275" s="1">
        <v>2005</v>
      </c>
      <c r="E1275">
        <v>5.2560000000000002</v>
      </c>
    </row>
    <row r="1276" spans="1:5" x14ac:dyDescent="0.2">
      <c r="A1276" s="20">
        <v>38531</v>
      </c>
      <c r="B1276" s="1">
        <v>28</v>
      </c>
      <c r="C1276" s="1">
        <v>6</v>
      </c>
      <c r="D1276" s="1">
        <v>2005</v>
      </c>
      <c r="E1276">
        <v>4.8360000000000003</v>
      </c>
    </row>
    <row r="1277" spans="1:5" x14ac:dyDescent="0.2">
      <c r="A1277" s="20">
        <v>38532</v>
      </c>
      <c r="B1277" s="1">
        <v>29</v>
      </c>
      <c r="C1277" s="1">
        <v>6</v>
      </c>
      <c r="D1277" s="1">
        <v>2005</v>
      </c>
      <c r="E1277">
        <v>4.3849999999999998</v>
      </c>
    </row>
    <row r="1278" spans="1:5" x14ac:dyDescent="0.2">
      <c r="A1278" s="20">
        <v>38533</v>
      </c>
      <c r="B1278" s="1">
        <v>30</v>
      </c>
      <c r="C1278" s="1">
        <v>6</v>
      </c>
      <c r="D1278" s="1">
        <v>2005</v>
      </c>
      <c r="E1278">
        <v>4.2279999999999998</v>
      </c>
    </row>
    <row r="1279" spans="1:5" x14ac:dyDescent="0.2">
      <c r="A1279" s="20">
        <v>38534</v>
      </c>
      <c r="B1279" s="1">
        <v>1</v>
      </c>
      <c r="C1279" s="1">
        <v>7</v>
      </c>
      <c r="D1279" s="1">
        <v>2005</v>
      </c>
      <c r="E1279">
        <v>1.982</v>
      </c>
    </row>
    <row r="1280" spans="1:5" x14ac:dyDescent="0.2">
      <c r="A1280" s="20">
        <v>38535</v>
      </c>
      <c r="B1280" s="1">
        <v>2</v>
      </c>
      <c r="C1280" s="1">
        <v>7</v>
      </c>
      <c r="D1280" s="1">
        <v>2005</v>
      </c>
      <c r="E1280">
        <v>2.0590000000000002</v>
      </c>
    </row>
    <row r="1281" spans="1:5" x14ac:dyDescent="0.2">
      <c r="A1281" s="20">
        <v>38536</v>
      </c>
      <c r="B1281" s="1">
        <v>3</v>
      </c>
      <c r="C1281" s="1">
        <v>7</v>
      </c>
      <c r="D1281" s="1">
        <v>2005</v>
      </c>
      <c r="E1281">
        <v>2.0859999999999999</v>
      </c>
    </row>
    <row r="1282" spans="1:5" x14ac:dyDescent="0.2">
      <c r="A1282" s="20">
        <v>38537</v>
      </c>
      <c r="B1282" s="1">
        <v>4</v>
      </c>
      <c r="C1282" s="1">
        <v>7</v>
      </c>
      <c r="D1282" s="1">
        <v>2005</v>
      </c>
      <c r="E1282">
        <v>2</v>
      </c>
    </row>
    <row r="1283" spans="1:5" x14ac:dyDescent="0.2">
      <c r="A1283" s="20">
        <v>38538</v>
      </c>
      <c r="B1283" s="1">
        <v>5</v>
      </c>
      <c r="C1283" s="1">
        <v>7</v>
      </c>
      <c r="D1283" s="1">
        <v>2005</v>
      </c>
      <c r="E1283">
        <v>1.8979999999999999</v>
      </c>
    </row>
    <row r="1284" spans="1:5" x14ac:dyDescent="0.2">
      <c r="A1284" s="20">
        <v>38539</v>
      </c>
      <c r="B1284" s="1">
        <v>6</v>
      </c>
      <c r="C1284" s="1">
        <v>7</v>
      </c>
      <c r="D1284" s="1">
        <v>2005</v>
      </c>
      <c r="E1284">
        <v>1.819</v>
      </c>
    </row>
    <row r="1285" spans="1:5" x14ac:dyDescent="0.2">
      <c r="A1285" s="20">
        <v>38540</v>
      </c>
      <c r="B1285" s="1">
        <v>7</v>
      </c>
      <c r="C1285" s="1">
        <v>7</v>
      </c>
      <c r="D1285" s="1">
        <v>2005</v>
      </c>
      <c r="E1285">
        <v>1.7010000000000001</v>
      </c>
    </row>
    <row r="1286" spans="1:5" x14ac:dyDescent="0.2">
      <c r="A1286" s="20">
        <v>38541</v>
      </c>
      <c r="B1286" s="1">
        <v>8</v>
      </c>
      <c r="C1286" s="1">
        <v>7</v>
      </c>
      <c r="D1286" s="1">
        <v>2005</v>
      </c>
      <c r="E1286">
        <v>1.585</v>
      </c>
    </row>
    <row r="1287" spans="1:5" x14ac:dyDescent="0.2">
      <c r="A1287" s="20">
        <v>38542</v>
      </c>
      <c r="B1287" s="1">
        <v>9</v>
      </c>
      <c r="C1287" s="1">
        <v>7</v>
      </c>
      <c r="D1287" s="1">
        <v>2005</v>
      </c>
      <c r="E1287">
        <v>28.414000000000001</v>
      </c>
    </row>
    <row r="1288" spans="1:5" x14ac:dyDescent="0.2">
      <c r="A1288" s="20">
        <v>38543</v>
      </c>
      <c r="B1288" s="1">
        <v>10</v>
      </c>
      <c r="C1288" s="1">
        <v>7</v>
      </c>
      <c r="D1288" s="1">
        <v>2005</v>
      </c>
      <c r="E1288">
        <v>113.224</v>
      </c>
    </row>
    <row r="1289" spans="1:5" x14ac:dyDescent="0.2">
      <c r="A1289" s="20">
        <v>38544</v>
      </c>
      <c r="B1289" s="1">
        <v>11</v>
      </c>
      <c r="C1289" s="1">
        <v>7</v>
      </c>
      <c r="D1289" s="1">
        <v>2005</v>
      </c>
      <c r="E1289">
        <v>178.46600000000001</v>
      </c>
    </row>
    <row r="1290" spans="1:5" x14ac:dyDescent="0.2">
      <c r="A1290" s="20">
        <v>38545</v>
      </c>
      <c r="B1290" s="1">
        <v>12</v>
      </c>
      <c r="C1290" s="1">
        <v>7</v>
      </c>
      <c r="D1290" s="1">
        <v>2005</v>
      </c>
      <c r="E1290">
        <v>114.782</v>
      </c>
    </row>
    <row r="1291" spans="1:5" x14ac:dyDescent="0.2">
      <c r="A1291" s="20">
        <v>38546</v>
      </c>
      <c r="B1291" s="1">
        <v>13</v>
      </c>
      <c r="C1291" s="1">
        <v>7</v>
      </c>
      <c r="D1291" s="1">
        <v>2005</v>
      </c>
      <c r="E1291">
        <v>56.731999999999999</v>
      </c>
    </row>
    <row r="1292" spans="1:5" x14ac:dyDescent="0.2">
      <c r="A1292" s="20">
        <v>38547</v>
      </c>
      <c r="B1292" s="1">
        <v>14</v>
      </c>
      <c r="C1292" s="1">
        <v>7</v>
      </c>
      <c r="D1292" s="1">
        <v>2005</v>
      </c>
      <c r="E1292">
        <v>26.881</v>
      </c>
    </row>
    <row r="1293" spans="1:5" x14ac:dyDescent="0.2">
      <c r="A1293" s="20">
        <v>38548</v>
      </c>
      <c r="B1293" s="1">
        <v>15</v>
      </c>
      <c r="C1293" s="1">
        <v>7</v>
      </c>
      <c r="D1293" s="1">
        <v>2005</v>
      </c>
      <c r="E1293">
        <v>14.874000000000001</v>
      </c>
    </row>
    <row r="1294" spans="1:5" x14ac:dyDescent="0.2">
      <c r="A1294" s="20">
        <v>38549</v>
      </c>
      <c r="B1294" s="1">
        <v>16</v>
      </c>
      <c r="C1294" s="1">
        <v>7</v>
      </c>
      <c r="D1294" s="1">
        <v>2005</v>
      </c>
      <c r="E1294">
        <v>9.8740000000000006</v>
      </c>
    </row>
    <row r="1295" spans="1:5" x14ac:dyDescent="0.2">
      <c r="A1295" s="20">
        <v>38550</v>
      </c>
      <c r="B1295" s="1">
        <v>17</v>
      </c>
      <c r="C1295" s="1">
        <v>7</v>
      </c>
      <c r="D1295" s="1">
        <v>2005</v>
      </c>
      <c r="E1295">
        <v>7.6280000000000001</v>
      </c>
    </row>
    <row r="1296" spans="1:5" x14ac:dyDescent="0.2">
      <c r="A1296" s="20">
        <v>38551</v>
      </c>
      <c r="B1296" s="1">
        <v>18</v>
      </c>
      <c r="C1296" s="1">
        <v>7</v>
      </c>
      <c r="D1296" s="1">
        <v>2005</v>
      </c>
      <c r="E1296">
        <v>6.3310000000000004</v>
      </c>
    </row>
    <row r="1297" spans="1:5" x14ac:dyDescent="0.2">
      <c r="A1297" s="20">
        <v>38552</v>
      </c>
      <c r="B1297" s="1">
        <v>19</v>
      </c>
      <c r="C1297" s="1">
        <v>7</v>
      </c>
      <c r="D1297" s="1">
        <v>2005</v>
      </c>
      <c r="E1297">
        <v>5.4370000000000003</v>
      </c>
    </row>
    <row r="1298" spans="1:5" x14ac:dyDescent="0.2">
      <c r="A1298" s="20">
        <v>38553</v>
      </c>
      <c r="B1298" s="1">
        <v>20</v>
      </c>
      <c r="C1298" s="1">
        <v>7</v>
      </c>
      <c r="D1298" s="1">
        <v>2005</v>
      </c>
      <c r="E1298">
        <v>4.7949999999999999</v>
      </c>
    </row>
    <row r="1299" spans="1:5" x14ac:dyDescent="0.2">
      <c r="A1299" s="20">
        <v>38554</v>
      </c>
      <c r="B1299" s="1">
        <v>21</v>
      </c>
      <c r="C1299" s="1">
        <v>7</v>
      </c>
      <c r="D1299" s="1">
        <v>2005</v>
      </c>
      <c r="E1299">
        <v>4.2789999999999999</v>
      </c>
    </row>
    <row r="1300" spans="1:5" x14ac:dyDescent="0.2">
      <c r="A1300" s="20">
        <v>38555</v>
      </c>
      <c r="B1300" s="1">
        <v>22</v>
      </c>
      <c r="C1300" s="1">
        <v>7</v>
      </c>
      <c r="D1300" s="1">
        <v>2005</v>
      </c>
      <c r="E1300">
        <v>3.992</v>
      </c>
    </row>
    <row r="1301" spans="1:5" x14ac:dyDescent="0.2">
      <c r="A1301" s="20">
        <v>38556</v>
      </c>
      <c r="B1301" s="1">
        <v>23</v>
      </c>
      <c r="C1301" s="1">
        <v>7</v>
      </c>
      <c r="D1301" s="1">
        <v>2005</v>
      </c>
      <c r="E1301">
        <v>3.7839999999999998</v>
      </c>
    </row>
    <row r="1302" spans="1:5" x14ac:dyDescent="0.2">
      <c r="A1302" s="20">
        <v>38557</v>
      </c>
      <c r="B1302" s="1">
        <v>24</v>
      </c>
      <c r="C1302" s="1">
        <v>7</v>
      </c>
      <c r="D1302" s="1">
        <v>2005</v>
      </c>
      <c r="E1302">
        <v>3.6480000000000001</v>
      </c>
    </row>
    <row r="1303" spans="1:5" x14ac:dyDescent="0.2">
      <c r="A1303" s="20">
        <v>38558</v>
      </c>
      <c r="B1303" s="1">
        <v>25</v>
      </c>
      <c r="C1303" s="1">
        <v>7</v>
      </c>
      <c r="D1303" s="1">
        <v>2005</v>
      </c>
      <c r="E1303">
        <v>3.5249999999999999</v>
      </c>
    </row>
    <row r="1304" spans="1:5" x14ac:dyDescent="0.2">
      <c r="A1304" s="20">
        <v>38559</v>
      </c>
      <c r="B1304" s="1">
        <v>26</v>
      </c>
      <c r="C1304" s="1">
        <v>7</v>
      </c>
      <c r="D1304" s="1">
        <v>2005</v>
      </c>
      <c r="E1304">
        <v>3.34</v>
      </c>
    </row>
    <row r="1305" spans="1:5" x14ac:dyDescent="0.2">
      <c r="A1305" s="20">
        <v>38560</v>
      </c>
      <c r="B1305" s="1">
        <v>27</v>
      </c>
      <c r="C1305" s="1">
        <v>7</v>
      </c>
      <c r="D1305" s="1">
        <v>2005</v>
      </c>
      <c r="E1305">
        <v>3.2269999999999999</v>
      </c>
    </row>
    <row r="1306" spans="1:5" x14ac:dyDescent="0.2">
      <c r="A1306" s="20">
        <v>38561</v>
      </c>
      <c r="B1306" s="1">
        <v>28</v>
      </c>
      <c r="C1306" s="1">
        <v>7</v>
      </c>
      <c r="D1306" s="1">
        <v>2005</v>
      </c>
      <c r="E1306">
        <v>3.181</v>
      </c>
    </row>
    <row r="1307" spans="1:5" x14ac:dyDescent="0.2">
      <c r="A1307" s="20">
        <v>38562</v>
      </c>
      <c r="B1307" s="1">
        <v>29</v>
      </c>
      <c r="C1307" s="1">
        <v>7</v>
      </c>
      <c r="D1307" s="1">
        <v>2005</v>
      </c>
      <c r="E1307">
        <v>3.177</v>
      </c>
    </row>
    <row r="1308" spans="1:5" x14ac:dyDescent="0.2">
      <c r="A1308" s="20">
        <v>38563</v>
      </c>
      <c r="B1308" s="1">
        <v>30</v>
      </c>
      <c r="C1308" s="1">
        <v>7</v>
      </c>
      <c r="D1308" s="1">
        <v>2005</v>
      </c>
      <c r="E1308">
        <v>3.1589999999999998</v>
      </c>
    </row>
    <row r="1309" spans="1:5" x14ac:dyDescent="0.2">
      <c r="A1309" s="20">
        <v>38564</v>
      </c>
      <c r="B1309" s="1">
        <v>31</v>
      </c>
      <c r="C1309" s="1">
        <v>7</v>
      </c>
      <c r="D1309" s="1">
        <v>2005</v>
      </c>
      <c r="E1309">
        <v>3.0990000000000002</v>
      </c>
    </row>
    <row r="1310" spans="1:5" x14ac:dyDescent="0.2">
      <c r="A1310" s="20">
        <v>38565</v>
      </c>
      <c r="B1310" s="1">
        <v>1</v>
      </c>
      <c r="C1310" s="1">
        <v>8</v>
      </c>
      <c r="D1310" s="1">
        <v>2005</v>
      </c>
      <c r="E1310">
        <v>2.9950000000000001</v>
      </c>
    </row>
    <row r="1311" spans="1:5" x14ac:dyDescent="0.2">
      <c r="A1311" s="20">
        <v>38566</v>
      </c>
      <c r="B1311" s="1">
        <v>2</v>
      </c>
      <c r="C1311" s="1">
        <v>8</v>
      </c>
      <c r="D1311" s="1">
        <v>2005</v>
      </c>
      <c r="E1311">
        <v>2.964</v>
      </c>
    </row>
    <row r="1312" spans="1:5" x14ac:dyDescent="0.2">
      <c r="A1312" s="20">
        <v>38567</v>
      </c>
      <c r="B1312" s="1">
        <v>3</v>
      </c>
      <c r="C1312" s="1">
        <v>8</v>
      </c>
      <c r="D1312" s="1">
        <v>2005</v>
      </c>
      <c r="E1312">
        <v>2.923</v>
      </c>
    </row>
    <row r="1313" spans="1:5" x14ac:dyDescent="0.2">
      <c r="A1313" s="20">
        <v>38568</v>
      </c>
      <c r="B1313" s="1">
        <v>4</v>
      </c>
      <c r="C1313" s="1">
        <v>8</v>
      </c>
      <c r="D1313" s="1">
        <v>2005</v>
      </c>
      <c r="E1313">
        <v>3.351</v>
      </c>
    </row>
    <row r="1314" spans="1:5" x14ac:dyDescent="0.2">
      <c r="A1314" s="20">
        <v>38569</v>
      </c>
      <c r="B1314" s="1">
        <v>5</v>
      </c>
      <c r="C1314" s="1">
        <v>8</v>
      </c>
      <c r="D1314" s="1">
        <v>2005</v>
      </c>
      <c r="E1314">
        <v>3.6459999999999999</v>
      </c>
    </row>
    <row r="1315" spans="1:5" x14ac:dyDescent="0.2">
      <c r="A1315" s="20">
        <v>38570</v>
      </c>
      <c r="B1315" s="1">
        <v>6</v>
      </c>
      <c r="C1315" s="1">
        <v>8</v>
      </c>
      <c r="D1315" s="1">
        <v>2005</v>
      </c>
      <c r="E1315">
        <v>3.6960000000000002</v>
      </c>
    </row>
    <row r="1316" spans="1:5" x14ac:dyDescent="0.2">
      <c r="A1316" s="20">
        <v>38571</v>
      </c>
      <c r="B1316" s="1">
        <v>7</v>
      </c>
      <c r="C1316" s="1">
        <v>8</v>
      </c>
      <c r="D1316" s="1">
        <v>2005</v>
      </c>
      <c r="E1316">
        <v>3.6539999999999999</v>
      </c>
    </row>
    <row r="1317" spans="1:5" x14ac:dyDescent="0.2">
      <c r="A1317" s="20">
        <v>38572</v>
      </c>
      <c r="B1317" s="1">
        <v>8</v>
      </c>
      <c r="C1317" s="1">
        <v>8</v>
      </c>
      <c r="D1317" s="1">
        <v>2005</v>
      </c>
      <c r="E1317">
        <v>3.5630000000000002</v>
      </c>
    </row>
    <row r="1318" spans="1:5" x14ac:dyDescent="0.2">
      <c r="A1318" s="20">
        <v>38573</v>
      </c>
      <c r="B1318" s="1">
        <v>9</v>
      </c>
      <c r="C1318" s="1">
        <v>8</v>
      </c>
      <c r="D1318" s="1">
        <v>2005</v>
      </c>
      <c r="E1318">
        <v>3.4670000000000001</v>
      </c>
    </row>
    <row r="1319" spans="1:5" x14ac:dyDescent="0.2">
      <c r="A1319" s="20">
        <v>38574</v>
      </c>
      <c r="B1319" s="1">
        <v>10</v>
      </c>
      <c r="C1319" s="1">
        <v>8</v>
      </c>
      <c r="D1319" s="1">
        <v>2005</v>
      </c>
      <c r="E1319">
        <v>3.3490000000000002</v>
      </c>
    </row>
    <row r="1320" spans="1:5" x14ac:dyDescent="0.2">
      <c r="A1320" s="20">
        <v>38575</v>
      </c>
      <c r="B1320" s="1">
        <v>11</v>
      </c>
      <c r="C1320" s="1">
        <v>8</v>
      </c>
      <c r="D1320" s="1">
        <v>2005</v>
      </c>
      <c r="E1320">
        <v>3.2719999999999998</v>
      </c>
    </row>
    <row r="1321" spans="1:5" x14ac:dyDescent="0.2">
      <c r="A1321" s="20">
        <v>38576</v>
      </c>
      <c r="B1321" s="1">
        <v>12</v>
      </c>
      <c r="C1321" s="1">
        <v>8</v>
      </c>
      <c r="D1321" s="1">
        <v>2005</v>
      </c>
      <c r="E1321">
        <v>3.1440000000000001</v>
      </c>
    </row>
    <row r="1322" spans="1:5" x14ac:dyDescent="0.2">
      <c r="A1322" s="20">
        <v>38577</v>
      </c>
      <c r="B1322" s="1">
        <v>13</v>
      </c>
      <c r="C1322" s="1">
        <v>8</v>
      </c>
      <c r="D1322" s="1">
        <v>2005</v>
      </c>
      <c r="E1322">
        <v>3.0409999999999999</v>
      </c>
    </row>
    <row r="1323" spans="1:5" x14ac:dyDescent="0.2">
      <c r="A1323" s="20">
        <v>38578</v>
      </c>
      <c r="B1323" s="1">
        <v>14</v>
      </c>
      <c r="C1323" s="1">
        <v>8</v>
      </c>
      <c r="D1323" s="1">
        <v>2005</v>
      </c>
      <c r="E1323">
        <v>2.9580000000000002</v>
      </c>
    </row>
    <row r="1324" spans="1:5" x14ac:dyDescent="0.2">
      <c r="A1324" s="20">
        <v>38579</v>
      </c>
      <c r="B1324" s="1">
        <v>15</v>
      </c>
      <c r="C1324" s="1">
        <v>8</v>
      </c>
      <c r="D1324" s="1">
        <v>2005</v>
      </c>
      <c r="E1324">
        <v>2.9420000000000002</v>
      </c>
    </row>
    <row r="1325" spans="1:5" x14ac:dyDescent="0.2">
      <c r="A1325" s="20">
        <v>38580</v>
      </c>
      <c r="B1325" s="1">
        <v>16</v>
      </c>
      <c r="C1325" s="1">
        <v>8</v>
      </c>
      <c r="D1325" s="1">
        <v>2005</v>
      </c>
      <c r="E1325">
        <v>2.9129999999999998</v>
      </c>
    </row>
    <row r="1326" spans="1:5" x14ac:dyDescent="0.2">
      <c r="A1326" s="20">
        <v>38581</v>
      </c>
      <c r="B1326" s="1">
        <v>17</v>
      </c>
      <c r="C1326" s="1">
        <v>8</v>
      </c>
      <c r="D1326" s="1">
        <v>2005</v>
      </c>
      <c r="E1326">
        <v>2.8250000000000002</v>
      </c>
    </row>
    <row r="1327" spans="1:5" x14ac:dyDescent="0.2">
      <c r="A1327" s="20">
        <v>38582</v>
      </c>
      <c r="B1327" s="1">
        <v>18</v>
      </c>
      <c r="C1327" s="1">
        <v>8</v>
      </c>
      <c r="D1327" s="1">
        <v>2005</v>
      </c>
      <c r="E1327">
        <v>2.819</v>
      </c>
    </row>
    <row r="1328" spans="1:5" x14ac:dyDescent="0.2">
      <c r="A1328" s="20">
        <v>38583</v>
      </c>
      <c r="B1328" s="1">
        <v>19</v>
      </c>
      <c r="C1328" s="1">
        <v>8</v>
      </c>
      <c r="D1328" s="1">
        <v>2005</v>
      </c>
      <c r="E1328">
        <v>2.806</v>
      </c>
    </row>
    <row r="1329" spans="1:5" x14ac:dyDescent="0.2">
      <c r="A1329" s="20">
        <v>38584</v>
      </c>
      <c r="B1329" s="1">
        <v>20</v>
      </c>
      <c r="C1329" s="1">
        <v>8</v>
      </c>
      <c r="D1329" s="1">
        <v>2005</v>
      </c>
      <c r="E1329">
        <v>2.8330000000000002</v>
      </c>
    </row>
    <row r="1330" spans="1:5" x14ac:dyDescent="0.2">
      <c r="A1330" s="20">
        <v>38585</v>
      </c>
      <c r="B1330" s="1">
        <v>21</v>
      </c>
      <c r="C1330" s="1">
        <v>8</v>
      </c>
      <c r="D1330" s="1">
        <v>2005</v>
      </c>
      <c r="E1330">
        <v>2.706</v>
      </c>
    </row>
    <row r="1331" spans="1:5" x14ac:dyDescent="0.2">
      <c r="A1331" s="20">
        <v>38586</v>
      </c>
      <c r="B1331" s="1">
        <v>22</v>
      </c>
      <c r="C1331" s="1">
        <v>8</v>
      </c>
      <c r="D1331" s="1">
        <v>2005</v>
      </c>
      <c r="E1331">
        <v>2.7090000000000001</v>
      </c>
    </row>
    <row r="1332" spans="1:5" x14ac:dyDescent="0.2">
      <c r="A1332" s="20">
        <v>38587</v>
      </c>
      <c r="B1332" s="1">
        <v>23</v>
      </c>
      <c r="C1332" s="1">
        <v>8</v>
      </c>
      <c r="D1332" s="1">
        <v>2005</v>
      </c>
      <c r="E1332">
        <v>2.6440000000000001</v>
      </c>
    </row>
    <row r="1333" spans="1:5" x14ac:dyDescent="0.2">
      <c r="A1333" s="20">
        <v>38588</v>
      </c>
      <c r="B1333" s="1">
        <v>24</v>
      </c>
      <c r="C1333" s="1">
        <v>8</v>
      </c>
      <c r="D1333" s="1">
        <v>2005</v>
      </c>
      <c r="E1333">
        <v>2.629</v>
      </c>
    </row>
    <row r="1334" spans="1:5" x14ac:dyDescent="0.2">
      <c r="A1334" s="20">
        <v>38589</v>
      </c>
      <c r="B1334" s="1">
        <v>25</v>
      </c>
      <c r="C1334" s="1">
        <v>8</v>
      </c>
      <c r="D1334" s="1">
        <v>2005</v>
      </c>
      <c r="E1334">
        <v>2.5960000000000001</v>
      </c>
    </row>
    <row r="1335" spans="1:5" x14ac:dyDescent="0.2">
      <c r="A1335" s="20">
        <v>38590</v>
      </c>
      <c r="B1335" s="1">
        <v>26</v>
      </c>
      <c r="C1335" s="1">
        <v>8</v>
      </c>
      <c r="D1335" s="1">
        <v>2005</v>
      </c>
      <c r="E1335">
        <v>2.6</v>
      </c>
    </row>
    <row r="1336" spans="1:5" x14ac:dyDescent="0.2">
      <c r="A1336" s="20">
        <v>38591</v>
      </c>
      <c r="B1336" s="1">
        <v>27</v>
      </c>
      <c r="C1336" s="1">
        <v>8</v>
      </c>
      <c r="D1336" s="1">
        <v>2005</v>
      </c>
      <c r="E1336">
        <v>2.4380000000000002</v>
      </c>
    </row>
    <row r="1337" spans="1:5" x14ac:dyDescent="0.2">
      <c r="A1337" s="20">
        <v>38592</v>
      </c>
      <c r="B1337" s="1">
        <v>28</v>
      </c>
      <c r="C1337" s="1">
        <v>8</v>
      </c>
      <c r="D1337" s="1">
        <v>2005</v>
      </c>
      <c r="E1337">
        <v>2.339</v>
      </c>
    </row>
    <row r="1338" spans="1:5" x14ac:dyDescent="0.2">
      <c r="A1338" s="20">
        <v>38593</v>
      </c>
      <c r="B1338" s="1">
        <v>29</v>
      </c>
      <c r="C1338" s="1">
        <v>8</v>
      </c>
      <c r="D1338" s="1">
        <v>2005</v>
      </c>
      <c r="E1338">
        <v>2.2709999999999999</v>
      </c>
    </row>
    <row r="1339" spans="1:5" x14ac:dyDescent="0.2">
      <c r="A1339" s="20">
        <v>38594</v>
      </c>
      <c r="B1339" s="1">
        <v>30</v>
      </c>
      <c r="C1339" s="1">
        <v>8</v>
      </c>
      <c r="D1339" s="1">
        <v>2005</v>
      </c>
      <c r="E1339">
        <v>2.3260000000000001</v>
      </c>
    </row>
    <row r="1340" spans="1:5" x14ac:dyDescent="0.2">
      <c r="A1340" s="20">
        <v>38595</v>
      </c>
      <c r="B1340" s="1">
        <v>31</v>
      </c>
      <c r="C1340" s="1">
        <v>8</v>
      </c>
      <c r="D1340" s="1">
        <v>2005</v>
      </c>
      <c r="E1340">
        <v>4.5860000000000003</v>
      </c>
    </row>
    <row r="1341" spans="1:5" x14ac:dyDescent="0.2">
      <c r="A1341" s="20">
        <v>38596</v>
      </c>
      <c r="B1341" s="1">
        <v>1</v>
      </c>
      <c r="C1341" s="1">
        <v>9</v>
      </c>
      <c r="D1341" s="1">
        <v>2005</v>
      </c>
      <c r="E1341">
        <v>4.5209999999999999</v>
      </c>
    </row>
    <row r="1342" spans="1:5" x14ac:dyDescent="0.2">
      <c r="A1342" s="20">
        <v>38597</v>
      </c>
      <c r="B1342" s="1">
        <v>2</v>
      </c>
      <c r="C1342" s="1">
        <v>9</v>
      </c>
      <c r="D1342" s="1">
        <v>2005</v>
      </c>
      <c r="E1342">
        <v>5.1130000000000004</v>
      </c>
    </row>
    <row r="1343" spans="1:5" x14ac:dyDescent="0.2">
      <c r="A1343" s="20">
        <v>38598</v>
      </c>
      <c r="B1343" s="1">
        <v>3</v>
      </c>
      <c r="C1343" s="1">
        <v>9</v>
      </c>
      <c r="D1343" s="1">
        <v>2005</v>
      </c>
      <c r="E1343">
        <v>4.492</v>
      </c>
    </row>
    <row r="1344" spans="1:5" x14ac:dyDescent="0.2">
      <c r="A1344" s="20">
        <v>38599</v>
      </c>
      <c r="B1344" s="1">
        <v>4</v>
      </c>
      <c r="C1344" s="1">
        <v>9</v>
      </c>
      <c r="D1344" s="1">
        <v>2005</v>
      </c>
      <c r="E1344">
        <v>3.7829999999999999</v>
      </c>
    </row>
    <row r="1345" spans="1:5" x14ac:dyDescent="0.2">
      <c r="A1345" s="20">
        <v>38600</v>
      </c>
      <c r="B1345" s="1">
        <v>5</v>
      </c>
      <c r="C1345" s="1">
        <v>9</v>
      </c>
      <c r="D1345" s="1">
        <v>2005</v>
      </c>
      <c r="E1345">
        <v>3.7669999999999999</v>
      </c>
    </row>
    <row r="1346" spans="1:5" x14ac:dyDescent="0.2">
      <c r="A1346" s="20">
        <v>38601</v>
      </c>
      <c r="B1346" s="1">
        <v>6</v>
      </c>
      <c r="C1346" s="1">
        <v>9</v>
      </c>
      <c r="D1346" s="1">
        <v>2005</v>
      </c>
      <c r="E1346">
        <v>3.7120000000000002</v>
      </c>
    </row>
    <row r="1347" spans="1:5" x14ac:dyDescent="0.2">
      <c r="A1347" s="20">
        <v>38602</v>
      </c>
      <c r="B1347" s="1">
        <v>7</v>
      </c>
      <c r="C1347" s="1">
        <v>9</v>
      </c>
      <c r="D1347" s="1">
        <v>2005</v>
      </c>
      <c r="E1347">
        <v>3.8210000000000002</v>
      </c>
    </row>
    <row r="1348" spans="1:5" x14ac:dyDescent="0.2">
      <c r="A1348" s="20">
        <v>38603</v>
      </c>
      <c r="B1348" s="1">
        <v>8</v>
      </c>
      <c r="C1348" s="1">
        <v>9</v>
      </c>
      <c r="D1348" s="1">
        <v>2005</v>
      </c>
      <c r="E1348">
        <v>4.5170000000000003</v>
      </c>
    </row>
    <row r="1349" spans="1:5" x14ac:dyDescent="0.2">
      <c r="A1349" s="20">
        <v>38604</v>
      </c>
      <c r="B1349" s="1">
        <v>9</v>
      </c>
      <c r="C1349" s="1">
        <v>9</v>
      </c>
      <c r="D1349" s="1">
        <v>2005</v>
      </c>
      <c r="E1349">
        <v>5.2880000000000003</v>
      </c>
    </row>
    <row r="1350" spans="1:5" x14ac:dyDescent="0.2">
      <c r="A1350" s="20">
        <v>38605</v>
      </c>
      <c r="B1350" s="1">
        <v>10</v>
      </c>
      <c r="C1350" s="1">
        <v>9</v>
      </c>
      <c r="D1350" s="1">
        <v>2005</v>
      </c>
      <c r="E1350">
        <v>5.4850000000000003</v>
      </c>
    </row>
    <row r="1351" spans="1:5" x14ac:dyDescent="0.2">
      <c r="A1351" s="20">
        <v>38606</v>
      </c>
      <c r="B1351" s="1">
        <v>11</v>
      </c>
      <c r="C1351" s="1">
        <v>9</v>
      </c>
      <c r="D1351" s="1">
        <v>2005</v>
      </c>
      <c r="E1351">
        <v>5.9450000000000003</v>
      </c>
    </row>
    <row r="1352" spans="1:5" x14ac:dyDescent="0.2">
      <c r="A1352" s="20">
        <v>38607</v>
      </c>
      <c r="B1352" s="1">
        <v>12</v>
      </c>
      <c r="C1352" s="1">
        <v>9</v>
      </c>
      <c r="D1352" s="1">
        <v>2005</v>
      </c>
      <c r="E1352">
        <v>7.5140000000000002</v>
      </c>
    </row>
    <row r="1353" spans="1:5" x14ac:dyDescent="0.2">
      <c r="A1353" s="20">
        <v>38608</v>
      </c>
      <c r="B1353" s="1">
        <v>13</v>
      </c>
      <c r="C1353" s="1">
        <v>9</v>
      </c>
      <c r="D1353" s="1">
        <v>2005</v>
      </c>
      <c r="E1353">
        <v>8.173</v>
      </c>
    </row>
    <row r="1354" spans="1:5" x14ac:dyDescent="0.2">
      <c r="A1354" s="20">
        <v>38609</v>
      </c>
      <c r="B1354" s="1">
        <v>14</v>
      </c>
      <c r="C1354" s="1">
        <v>9</v>
      </c>
      <c r="D1354" s="1">
        <v>2005</v>
      </c>
      <c r="E1354">
        <v>7.1619999999999999</v>
      </c>
    </row>
    <row r="1355" spans="1:5" x14ac:dyDescent="0.2">
      <c r="A1355" s="20">
        <v>38610</v>
      </c>
      <c r="B1355" s="1">
        <v>15</v>
      </c>
      <c r="C1355" s="1">
        <v>9</v>
      </c>
      <c r="D1355" s="1">
        <v>2005</v>
      </c>
      <c r="E1355">
        <v>7.3289999999999997</v>
      </c>
    </row>
    <row r="1356" spans="1:5" x14ac:dyDescent="0.2">
      <c r="A1356" s="20">
        <v>38611</v>
      </c>
      <c r="B1356" s="1">
        <v>16</v>
      </c>
      <c r="C1356" s="1">
        <v>9</v>
      </c>
      <c r="D1356" s="1">
        <v>2005</v>
      </c>
      <c r="E1356">
        <v>8.2929999999999993</v>
      </c>
    </row>
    <row r="1357" spans="1:5" x14ac:dyDescent="0.2">
      <c r="A1357" s="20">
        <v>38612</v>
      </c>
      <c r="B1357" s="1">
        <v>17</v>
      </c>
      <c r="C1357" s="1">
        <v>9</v>
      </c>
      <c r="D1357" s="1">
        <v>2005</v>
      </c>
      <c r="E1357">
        <v>8.625</v>
      </c>
    </row>
    <row r="1358" spans="1:5" x14ac:dyDescent="0.2">
      <c r="A1358" s="20">
        <v>38613</v>
      </c>
      <c r="B1358" s="1">
        <v>18</v>
      </c>
      <c r="C1358" s="1">
        <v>9</v>
      </c>
      <c r="D1358" s="1">
        <v>2005</v>
      </c>
      <c r="E1358">
        <v>8.5779999999999994</v>
      </c>
    </row>
    <row r="1359" spans="1:5" x14ac:dyDescent="0.2">
      <c r="A1359" s="20">
        <v>38614</v>
      </c>
      <c r="B1359" s="1">
        <v>19</v>
      </c>
      <c r="C1359" s="1">
        <v>9</v>
      </c>
      <c r="D1359" s="1">
        <v>2005</v>
      </c>
      <c r="E1359">
        <v>7.8209999999999997</v>
      </c>
    </row>
    <row r="1360" spans="1:5" x14ac:dyDescent="0.2">
      <c r="A1360" s="20">
        <v>38615</v>
      </c>
      <c r="B1360" s="1">
        <v>20</v>
      </c>
      <c r="C1360" s="1">
        <v>9</v>
      </c>
      <c r="D1360" s="1">
        <v>2005</v>
      </c>
      <c r="E1360">
        <v>6.7969999999999997</v>
      </c>
    </row>
    <row r="1361" spans="1:5" x14ac:dyDescent="0.2">
      <c r="A1361" s="20">
        <v>38616</v>
      </c>
      <c r="B1361" s="1">
        <v>21</v>
      </c>
      <c r="C1361" s="1">
        <v>9</v>
      </c>
      <c r="D1361" s="1">
        <v>2005</v>
      </c>
      <c r="E1361">
        <v>6.8230000000000004</v>
      </c>
    </row>
    <row r="1362" spans="1:5" x14ac:dyDescent="0.2">
      <c r="A1362" s="20">
        <v>38617</v>
      </c>
      <c r="B1362" s="1">
        <v>22</v>
      </c>
      <c r="C1362" s="1">
        <v>9</v>
      </c>
      <c r="D1362" s="1">
        <v>2005</v>
      </c>
      <c r="E1362">
        <v>6.8739999999999997</v>
      </c>
    </row>
    <row r="1363" spans="1:5" x14ac:dyDescent="0.2">
      <c r="A1363" s="20">
        <v>38618</v>
      </c>
      <c r="B1363" s="1">
        <v>23</v>
      </c>
      <c r="C1363" s="1">
        <v>9</v>
      </c>
      <c r="D1363" s="1">
        <v>2005</v>
      </c>
      <c r="E1363">
        <v>5.532</v>
      </c>
    </row>
    <row r="1364" spans="1:5" x14ac:dyDescent="0.2">
      <c r="A1364" s="20">
        <v>38619</v>
      </c>
      <c r="B1364" s="1">
        <v>24</v>
      </c>
      <c r="C1364" s="1">
        <v>9</v>
      </c>
      <c r="D1364" s="1">
        <v>2005</v>
      </c>
      <c r="E1364">
        <v>4.9130000000000003</v>
      </c>
    </row>
    <row r="1365" spans="1:5" x14ac:dyDescent="0.2">
      <c r="A1365" s="20">
        <v>38620</v>
      </c>
      <c r="B1365" s="1">
        <v>25</v>
      </c>
      <c r="C1365" s="1">
        <v>9</v>
      </c>
      <c r="D1365" s="1">
        <v>2005</v>
      </c>
      <c r="E1365">
        <v>4.6479999999999997</v>
      </c>
    </row>
    <row r="1366" spans="1:5" x14ac:dyDescent="0.2">
      <c r="A1366" s="20">
        <v>38621</v>
      </c>
      <c r="B1366" s="1">
        <v>26</v>
      </c>
      <c r="C1366" s="1">
        <v>9</v>
      </c>
      <c r="D1366" s="1">
        <v>2005</v>
      </c>
      <c r="E1366">
        <v>4.593</v>
      </c>
    </row>
    <row r="1367" spans="1:5" x14ac:dyDescent="0.2">
      <c r="A1367" s="20">
        <v>38622</v>
      </c>
      <c r="B1367" s="1">
        <v>27</v>
      </c>
      <c r="C1367" s="1">
        <v>9</v>
      </c>
      <c r="D1367" s="1">
        <v>2005</v>
      </c>
      <c r="E1367">
        <v>4.59</v>
      </c>
    </row>
    <row r="1368" spans="1:5" x14ac:dyDescent="0.2">
      <c r="A1368" s="20">
        <v>38623</v>
      </c>
      <c r="B1368" s="1">
        <v>28</v>
      </c>
      <c r="C1368" s="1">
        <v>9</v>
      </c>
      <c r="D1368" s="1">
        <v>2005</v>
      </c>
      <c r="E1368">
        <v>4.6369999999999996</v>
      </c>
    </row>
    <row r="1369" spans="1:5" x14ac:dyDescent="0.2">
      <c r="A1369" s="20">
        <v>38624</v>
      </c>
      <c r="B1369" s="1">
        <v>29</v>
      </c>
      <c r="C1369" s="1">
        <v>9</v>
      </c>
      <c r="D1369" s="1">
        <v>2005</v>
      </c>
      <c r="E1369">
        <v>5.8659999999999997</v>
      </c>
    </row>
    <row r="1370" spans="1:5" x14ac:dyDescent="0.2">
      <c r="A1370" s="20">
        <v>38625</v>
      </c>
      <c r="B1370" s="1">
        <v>30</v>
      </c>
      <c r="C1370" s="1">
        <v>9</v>
      </c>
      <c r="D1370" s="1">
        <v>2005</v>
      </c>
      <c r="E1370">
        <v>7.4349999999999996</v>
      </c>
    </row>
    <row r="1371" spans="1:5" x14ac:dyDescent="0.2">
      <c r="A1371" s="20">
        <v>38626</v>
      </c>
      <c r="B1371" s="1">
        <v>1</v>
      </c>
      <c r="C1371" s="1">
        <v>10</v>
      </c>
      <c r="D1371" s="1">
        <v>2005</v>
      </c>
      <c r="E1371">
        <v>5.8369999999999997</v>
      </c>
    </row>
    <row r="1372" spans="1:5" x14ac:dyDescent="0.2">
      <c r="A1372" s="20">
        <v>38627</v>
      </c>
      <c r="B1372" s="1">
        <v>2</v>
      </c>
      <c r="C1372" s="1">
        <v>10</v>
      </c>
      <c r="D1372" s="1">
        <v>2005</v>
      </c>
      <c r="E1372">
        <v>4.7469999999999999</v>
      </c>
    </row>
    <row r="1373" spans="1:5" x14ac:dyDescent="0.2">
      <c r="A1373" s="20">
        <v>38628</v>
      </c>
      <c r="B1373" s="1">
        <v>3</v>
      </c>
      <c r="C1373" s="1">
        <v>10</v>
      </c>
      <c r="D1373" s="1">
        <v>2005</v>
      </c>
      <c r="E1373">
        <v>4.1550000000000002</v>
      </c>
    </row>
    <row r="1374" spans="1:5" x14ac:dyDescent="0.2">
      <c r="A1374" s="20">
        <v>38629</v>
      </c>
      <c r="B1374" s="1">
        <v>4</v>
      </c>
      <c r="C1374" s="1">
        <v>10</v>
      </c>
      <c r="D1374" s="1">
        <v>2005</v>
      </c>
      <c r="E1374">
        <v>3.706</v>
      </c>
    </row>
    <row r="1375" spans="1:5" x14ac:dyDescent="0.2">
      <c r="A1375" s="20">
        <v>38630</v>
      </c>
      <c r="B1375" s="1">
        <v>5</v>
      </c>
      <c r="C1375" s="1">
        <v>10</v>
      </c>
      <c r="D1375" s="1">
        <v>2005</v>
      </c>
      <c r="E1375">
        <v>4.18</v>
      </c>
    </row>
    <row r="1376" spans="1:5" x14ac:dyDescent="0.2">
      <c r="A1376" s="20">
        <v>38631</v>
      </c>
      <c r="B1376" s="1">
        <v>6</v>
      </c>
      <c r="C1376" s="1">
        <v>10</v>
      </c>
      <c r="D1376" s="1">
        <v>2005</v>
      </c>
      <c r="E1376">
        <v>4.33</v>
      </c>
    </row>
    <row r="1377" spans="1:5" x14ac:dyDescent="0.2">
      <c r="A1377" s="20">
        <v>38632</v>
      </c>
      <c r="B1377" s="1">
        <v>7</v>
      </c>
      <c r="C1377" s="1">
        <v>10</v>
      </c>
      <c r="D1377" s="1">
        <v>2005</v>
      </c>
      <c r="E1377">
        <v>3.931</v>
      </c>
    </row>
    <row r="1378" spans="1:5" x14ac:dyDescent="0.2">
      <c r="A1378" s="20">
        <v>38633</v>
      </c>
      <c r="B1378" s="1">
        <v>8</v>
      </c>
      <c r="C1378" s="1">
        <v>10</v>
      </c>
      <c r="D1378" s="1">
        <v>2005</v>
      </c>
      <c r="E1378">
        <v>3.4079999999999999</v>
      </c>
    </row>
    <row r="1379" spans="1:5" x14ac:dyDescent="0.2">
      <c r="A1379" s="20">
        <v>38634</v>
      </c>
      <c r="B1379" s="1">
        <v>9</v>
      </c>
      <c r="C1379" s="1">
        <v>10</v>
      </c>
      <c r="D1379" s="1">
        <v>2005</v>
      </c>
      <c r="E1379">
        <v>2.7970000000000002</v>
      </c>
    </row>
    <row r="1380" spans="1:5" x14ac:dyDescent="0.2">
      <c r="A1380" s="20">
        <v>38635</v>
      </c>
      <c r="B1380" s="1">
        <v>10</v>
      </c>
      <c r="C1380" s="1">
        <v>10</v>
      </c>
      <c r="D1380" s="1">
        <v>2005</v>
      </c>
      <c r="E1380">
        <v>2.7719999999999998</v>
      </c>
    </row>
    <row r="1381" spans="1:5" x14ac:dyDescent="0.2">
      <c r="A1381" s="20">
        <v>38636</v>
      </c>
      <c r="B1381" s="1">
        <v>11</v>
      </c>
      <c r="C1381" s="1">
        <v>10</v>
      </c>
      <c r="D1381" s="1">
        <v>2005</v>
      </c>
      <c r="E1381">
        <v>2.8420000000000001</v>
      </c>
    </row>
    <row r="1382" spans="1:5" x14ac:dyDescent="0.2">
      <c r="A1382" s="20">
        <v>38637</v>
      </c>
      <c r="B1382" s="1">
        <v>12</v>
      </c>
      <c r="C1382" s="1">
        <v>10</v>
      </c>
      <c r="D1382" s="1">
        <v>2005</v>
      </c>
      <c r="E1382">
        <v>2.6840000000000002</v>
      </c>
    </row>
    <row r="1383" spans="1:5" x14ac:dyDescent="0.2">
      <c r="A1383" s="20">
        <v>38638</v>
      </c>
      <c r="B1383" s="1">
        <v>13</v>
      </c>
      <c r="C1383" s="1">
        <v>10</v>
      </c>
      <c r="D1383" s="1">
        <v>2005</v>
      </c>
      <c r="E1383">
        <v>2.2090000000000001</v>
      </c>
    </row>
    <row r="1384" spans="1:5" x14ac:dyDescent="0.2">
      <c r="A1384" s="20">
        <v>38639</v>
      </c>
      <c r="B1384" s="1">
        <v>14</v>
      </c>
      <c r="C1384" s="1">
        <v>10</v>
      </c>
      <c r="D1384" s="1">
        <v>2005</v>
      </c>
      <c r="E1384">
        <v>1.8859999999999999</v>
      </c>
    </row>
    <row r="1385" spans="1:5" x14ac:dyDescent="0.2">
      <c r="A1385" s="20">
        <v>38640</v>
      </c>
      <c r="B1385" s="1">
        <v>15</v>
      </c>
      <c r="C1385" s="1">
        <v>10</v>
      </c>
      <c r="D1385" s="1">
        <v>2005</v>
      </c>
      <c r="E1385">
        <v>1.56</v>
      </c>
    </row>
    <row r="1386" spans="1:5" x14ac:dyDescent="0.2">
      <c r="A1386" s="20">
        <v>38641</v>
      </c>
      <c r="B1386" s="1">
        <v>16</v>
      </c>
      <c r="C1386" s="1">
        <v>10</v>
      </c>
      <c r="D1386" s="1">
        <v>2005</v>
      </c>
      <c r="E1386">
        <v>1.2709999999999999</v>
      </c>
    </row>
    <row r="1387" spans="1:5" x14ac:dyDescent="0.2">
      <c r="A1387" s="20">
        <v>38642</v>
      </c>
      <c r="B1387" s="1">
        <v>17</v>
      </c>
      <c r="C1387" s="1">
        <v>10</v>
      </c>
      <c r="D1387" s="1">
        <v>2005</v>
      </c>
      <c r="E1387">
        <v>1.1399999999999999</v>
      </c>
    </row>
    <row r="1388" spans="1:5" x14ac:dyDescent="0.2">
      <c r="A1388" s="20">
        <v>38643</v>
      </c>
      <c r="B1388" s="1">
        <v>18</v>
      </c>
      <c r="C1388" s="1">
        <v>10</v>
      </c>
      <c r="D1388" s="1">
        <v>2005</v>
      </c>
      <c r="E1388">
        <v>1.3180000000000001</v>
      </c>
    </row>
    <row r="1389" spans="1:5" x14ac:dyDescent="0.2">
      <c r="A1389" s="20">
        <v>38644</v>
      </c>
      <c r="B1389" s="1">
        <v>19</v>
      </c>
      <c r="C1389" s="1">
        <v>10</v>
      </c>
      <c r="D1389" s="1">
        <v>2005</v>
      </c>
      <c r="E1389">
        <v>1.23</v>
      </c>
    </row>
    <row r="1390" spans="1:5" x14ac:dyDescent="0.2">
      <c r="A1390" s="20">
        <v>38645</v>
      </c>
      <c r="B1390" s="1">
        <v>20</v>
      </c>
      <c r="C1390" s="1">
        <v>10</v>
      </c>
      <c r="D1390" s="1">
        <v>2005</v>
      </c>
      <c r="E1390">
        <v>0.97099999999999997</v>
      </c>
    </row>
    <row r="1391" spans="1:5" x14ac:dyDescent="0.2">
      <c r="A1391" s="20">
        <v>38646</v>
      </c>
      <c r="B1391" s="1">
        <v>21</v>
      </c>
      <c r="C1391" s="1">
        <v>10</v>
      </c>
      <c r="D1391" s="1">
        <v>2005</v>
      </c>
      <c r="E1391">
        <v>0.995</v>
      </c>
    </row>
    <row r="1392" spans="1:5" x14ac:dyDescent="0.2">
      <c r="A1392" s="20">
        <v>38647</v>
      </c>
      <c r="B1392" s="1">
        <v>22</v>
      </c>
      <c r="C1392" s="1">
        <v>10</v>
      </c>
      <c r="D1392" s="1">
        <v>2005</v>
      </c>
      <c r="E1392">
        <v>1.538</v>
      </c>
    </row>
    <row r="1393" spans="1:5" x14ac:dyDescent="0.2">
      <c r="A1393" s="20">
        <v>38648</v>
      </c>
      <c r="B1393" s="1">
        <v>23</v>
      </c>
      <c r="C1393" s="1">
        <v>10</v>
      </c>
      <c r="D1393" s="1">
        <v>2005</v>
      </c>
      <c r="E1393">
        <v>3.0459999999999998</v>
      </c>
    </row>
    <row r="1394" spans="1:5" x14ac:dyDescent="0.2">
      <c r="A1394" s="20">
        <v>38649</v>
      </c>
      <c r="B1394" s="1">
        <v>24</v>
      </c>
      <c r="C1394" s="1">
        <v>10</v>
      </c>
      <c r="D1394" s="1">
        <v>2005</v>
      </c>
      <c r="E1394">
        <v>3.3050000000000002</v>
      </c>
    </row>
    <row r="1395" spans="1:5" x14ac:dyDescent="0.2">
      <c r="A1395" s="20">
        <v>38650</v>
      </c>
      <c r="B1395" s="1">
        <v>25</v>
      </c>
      <c r="C1395" s="1">
        <v>10</v>
      </c>
      <c r="D1395" s="1">
        <v>2005</v>
      </c>
      <c r="E1395">
        <v>2.3650000000000002</v>
      </c>
    </row>
    <row r="1396" spans="1:5" x14ac:dyDescent="0.2">
      <c r="A1396" s="20">
        <v>38651</v>
      </c>
      <c r="B1396" s="1">
        <v>26</v>
      </c>
      <c r="C1396" s="1">
        <v>10</v>
      </c>
      <c r="D1396" s="1">
        <v>2005</v>
      </c>
      <c r="E1396">
        <v>1.698</v>
      </c>
    </row>
    <row r="1397" spans="1:5" x14ac:dyDescent="0.2">
      <c r="A1397" s="20">
        <v>38652</v>
      </c>
      <c r="B1397" s="1">
        <v>27</v>
      </c>
      <c r="C1397" s="1">
        <v>10</v>
      </c>
      <c r="D1397" s="1">
        <v>2005</v>
      </c>
      <c r="E1397">
        <v>1.4610000000000001</v>
      </c>
    </row>
    <row r="1398" spans="1:5" x14ac:dyDescent="0.2">
      <c r="A1398" s="20">
        <v>38653</v>
      </c>
      <c r="B1398" s="1">
        <v>28</v>
      </c>
      <c r="C1398" s="1">
        <v>10</v>
      </c>
      <c r="D1398" s="1">
        <v>2005</v>
      </c>
      <c r="E1398">
        <v>1.8089999999999999</v>
      </c>
    </row>
    <row r="1399" spans="1:5" x14ac:dyDescent="0.2">
      <c r="A1399" s="20">
        <v>38654</v>
      </c>
      <c r="B1399" s="1">
        <v>29</v>
      </c>
      <c r="C1399" s="1">
        <v>10</v>
      </c>
      <c r="D1399" s="1">
        <v>2005</v>
      </c>
      <c r="E1399">
        <v>1.6759999999999999</v>
      </c>
    </row>
    <row r="1400" spans="1:5" x14ac:dyDescent="0.2">
      <c r="A1400" s="20">
        <v>38655</v>
      </c>
      <c r="B1400" s="1">
        <v>30</v>
      </c>
      <c r="C1400" s="1">
        <v>10</v>
      </c>
      <c r="D1400" s="1">
        <v>2005</v>
      </c>
      <c r="E1400">
        <v>3.2160000000000002</v>
      </c>
    </row>
    <row r="1401" spans="1:5" x14ac:dyDescent="0.2">
      <c r="A1401" s="20">
        <v>38656</v>
      </c>
      <c r="B1401" s="1">
        <v>31</v>
      </c>
      <c r="C1401" s="1">
        <v>10</v>
      </c>
      <c r="D1401" s="1">
        <v>2005</v>
      </c>
      <c r="E1401">
        <v>2.5470000000000002</v>
      </c>
    </row>
    <row r="1402" spans="1:5" x14ac:dyDescent="0.2">
      <c r="A1402" s="20">
        <v>38657</v>
      </c>
      <c r="B1402" s="1">
        <v>1</v>
      </c>
      <c r="C1402" s="1">
        <v>11</v>
      </c>
      <c r="D1402" s="1">
        <v>2005</v>
      </c>
      <c r="E1402">
        <v>3.59</v>
      </c>
    </row>
    <row r="1403" spans="1:5" x14ac:dyDescent="0.2">
      <c r="A1403" s="20">
        <v>38658</v>
      </c>
      <c r="B1403" s="1">
        <v>2</v>
      </c>
      <c r="C1403" s="1">
        <v>11</v>
      </c>
      <c r="D1403" s="1">
        <v>2005</v>
      </c>
      <c r="E1403">
        <v>2.9620000000000002</v>
      </c>
    </row>
    <row r="1404" spans="1:5" x14ac:dyDescent="0.2">
      <c r="A1404" s="20">
        <v>38659</v>
      </c>
      <c r="B1404" s="1">
        <v>3</v>
      </c>
      <c r="C1404" s="1">
        <v>11</v>
      </c>
      <c r="D1404" s="1">
        <v>2005</v>
      </c>
      <c r="E1404">
        <v>1.1439999999999999</v>
      </c>
    </row>
    <row r="1405" spans="1:5" x14ac:dyDescent="0.2">
      <c r="A1405" s="20">
        <v>38660</v>
      </c>
      <c r="B1405" s="1">
        <v>4</v>
      </c>
      <c r="C1405" s="1">
        <v>11</v>
      </c>
      <c r="D1405" s="1">
        <v>2005</v>
      </c>
      <c r="E1405">
        <v>1.0169999999999999</v>
      </c>
    </row>
    <row r="1406" spans="1:5" x14ac:dyDescent="0.2">
      <c r="A1406" s="20">
        <v>38661</v>
      </c>
      <c r="B1406" s="1">
        <v>5</v>
      </c>
      <c r="C1406" s="1">
        <v>11</v>
      </c>
      <c r="D1406" s="1">
        <v>2005</v>
      </c>
      <c r="E1406">
        <v>1.208</v>
      </c>
    </row>
    <row r="1407" spans="1:5" x14ac:dyDescent="0.2">
      <c r="A1407" s="20">
        <v>38662</v>
      </c>
      <c r="B1407" s="1">
        <v>6</v>
      </c>
      <c r="C1407" s="1">
        <v>11</v>
      </c>
      <c r="D1407" s="1">
        <v>2005</v>
      </c>
      <c r="E1407">
        <v>1.153</v>
      </c>
    </row>
    <row r="1408" spans="1:5" x14ac:dyDescent="0.2">
      <c r="A1408" s="20">
        <v>38663</v>
      </c>
      <c r="B1408" s="1">
        <v>7</v>
      </c>
      <c r="C1408" s="1">
        <v>11</v>
      </c>
      <c r="D1408" s="1">
        <v>2005</v>
      </c>
      <c r="E1408">
        <v>3.0009999999999999</v>
      </c>
    </row>
    <row r="1409" spans="1:5" x14ac:dyDescent="0.2">
      <c r="A1409" s="20">
        <v>38664</v>
      </c>
      <c r="B1409" s="1">
        <v>8</v>
      </c>
      <c r="C1409" s="1">
        <v>11</v>
      </c>
      <c r="D1409" s="1">
        <v>2005</v>
      </c>
      <c r="E1409">
        <v>4.657</v>
      </c>
    </row>
    <row r="1410" spans="1:5" x14ac:dyDescent="0.2">
      <c r="A1410" s="20">
        <v>38665</v>
      </c>
      <c r="B1410" s="1">
        <v>9</v>
      </c>
      <c r="C1410" s="1">
        <v>11</v>
      </c>
      <c r="D1410" s="1">
        <v>2005</v>
      </c>
      <c r="E1410">
        <v>4.3129999999999997</v>
      </c>
    </row>
    <row r="1411" spans="1:5" x14ac:dyDescent="0.2">
      <c r="A1411" s="20">
        <v>38666</v>
      </c>
      <c r="B1411" s="1">
        <v>10</v>
      </c>
      <c r="C1411" s="1">
        <v>11</v>
      </c>
      <c r="D1411" s="1">
        <v>2005</v>
      </c>
      <c r="E1411">
        <v>3.7890000000000001</v>
      </c>
    </row>
    <row r="1412" spans="1:5" x14ac:dyDescent="0.2">
      <c r="A1412" s="20">
        <v>38667</v>
      </c>
      <c r="B1412" s="1">
        <v>11</v>
      </c>
      <c r="C1412" s="1">
        <v>11</v>
      </c>
      <c r="D1412" s="1">
        <v>2005</v>
      </c>
      <c r="E1412">
        <v>3.8250000000000002</v>
      </c>
    </row>
    <row r="1413" spans="1:5" x14ac:dyDescent="0.2">
      <c r="A1413" s="20">
        <v>38668</v>
      </c>
      <c r="B1413" s="1">
        <v>12</v>
      </c>
      <c r="C1413" s="1">
        <v>11</v>
      </c>
      <c r="D1413" s="1">
        <v>2005</v>
      </c>
      <c r="E1413">
        <v>3.5739999999999998</v>
      </c>
    </row>
    <row r="1414" spans="1:5" x14ac:dyDescent="0.2">
      <c r="A1414" s="20">
        <v>38669</v>
      </c>
      <c r="B1414" s="1">
        <v>13</v>
      </c>
      <c r="C1414" s="1">
        <v>11</v>
      </c>
      <c r="D1414" s="1">
        <v>2005</v>
      </c>
      <c r="E1414">
        <v>3.476</v>
      </c>
    </row>
    <row r="1415" spans="1:5" x14ac:dyDescent="0.2">
      <c r="A1415" s="20">
        <v>38670</v>
      </c>
      <c r="B1415" s="1">
        <v>14</v>
      </c>
      <c r="C1415" s="1">
        <v>11</v>
      </c>
      <c r="D1415" s="1">
        <v>2005</v>
      </c>
      <c r="E1415">
        <v>3.7170000000000001</v>
      </c>
    </row>
    <row r="1416" spans="1:5" x14ac:dyDescent="0.2">
      <c r="A1416" s="20">
        <v>38671</v>
      </c>
      <c r="B1416" s="1">
        <v>15</v>
      </c>
      <c r="C1416" s="1">
        <v>11</v>
      </c>
      <c r="D1416" s="1">
        <v>2005</v>
      </c>
      <c r="E1416">
        <v>4.9669999999999996</v>
      </c>
    </row>
    <row r="1417" spans="1:5" x14ac:dyDescent="0.2">
      <c r="A1417" s="20">
        <v>38672</v>
      </c>
      <c r="B1417" s="1">
        <v>16</v>
      </c>
      <c r="C1417" s="1">
        <v>11</v>
      </c>
      <c r="D1417" s="1">
        <v>2005</v>
      </c>
      <c r="E1417">
        <v>5.766</v>
      </c>
    </row>
    <row r="1418" spans="1:5" x14ac:dyDescent="0.2">
      <c r="A1418" s="20">
        <v>38673</v>
      </c>
      <c r="B1418" s="1">
        <v>17</v>
      </c>
      <c r="C1418" s="1">
        <v>11</v>
      </c>
      <c r="D1418" s="1">
        <v>2005</v>
      </c>
      <c r="E1418">
        <v>5.1479999999999997</v>
      </c>
    </row>
    <row r="1419" spans="1:5" x14ac:dyDescent="0.2">
      <c r="A1419" s="20">
        <v>38674</v>
      </c>
      <c r="B1419" s="1">
        <v>18</v>
      </c>
      <c r="C1419" s="1">
        <v>11</v>
      </c>
      <c r="D1419" s="1">
        <v>2005</v>
      </c>
      <c r="E1419">
        <v>4.069</v>
      </c>
    </row>
    <row r="1420" spans="1:5" x14ac:dyDescent="0.2">
      <c r="A1420" s="20">
        <v>38675</v>
      </c>
      <c r="B1420" s="1">
        <v>19</v>
      </c>
      <c r="C1420" s="1">
        <v>11</v>
      </c>
      <c r="D1420" s="1">
        <v>2005</v>
      </c>
      <c r="E1420">
        <v>3.4849999999999999</v>
      </c>
    </row>
    <row r="1421" spans="1:5" x14ac:dyDescent="0.2">
      <c r="A1421" s="20">
        <v>38676</v>
      </c>
      <c r="B1421" s="1">
        <v>20</v>
      </c>
      <c r="C1421" s="1">
        <v>11</v>
      </c>
      <c r="D1421" s="1">
        <v>2005</v>
      </c>
      <c r="E1421">
        <v>2.67</v>
      </c>
    </row>
    <row r="1422" spans="1:5" x14ac:dyDescent="0.2">
      <c r="A1422" s="20">
        <v>38677</v>
      </c>
      <c r="B1422" s="1">
        <v>21</v>
      </c>
      <c r="C1422" s="1">
        <v>11</v>
      </c>
      <c r="D1422" s="1">
        <v>2005</v>
      </c>
      <c r="E1422">
        <v>2.5110000000000001</v>
      </c>
    </row>
    <row r="1423" spans="1:5" x14ac:dyDescent="0.2">
      <c r="A1423" s="20">
        <v>38678</v>
      </c>
      <c r="B1423" s="1">
        <v>22</v>
      </c>
      <c r="C1423" s="1">
        <v>11</v>
      </c>
      <c r="D1423" s="1">
        <v>2005</v>
      </c>
      <c r="E1423">
        <v>3.2629999999999999</v>
      </c>
    </row>
    <row r="1424" spans="1:5" x14ac:dyDescent="0.2">
      <c r="A1424" s="20">
        <v>38679</v>
      </c>
      <c r="B1424" s="1">
        <v>23</v>
      </c>
      <c r="C1424" s="1">
        <v>11</v>
      </c>
      <c r="D1424" s="1">
        <v>2005</v>
      </c>
      <c r="E1424">
        <v>3.1560000000000001</v>
      </c>
    </row>
    <row r="1425" spans="1:5" x14ac:dyDescent="0.2">
      <c r="A1425" s="20">
        <v>38680</v>
      </c>
      <c r="B1425" s="1">
        <v>24</v>
      </c>
      <c r="C1425" s="1">
        <v>11</v>
      </c>
      <c r="D1425" s="1">
        <v>2005</v>
      </c>
      <c r="E1425">
        <v>3.351</v>
      </c>
    </row>
    <row r="1426" spans="1:5" x14ac:dyDescent="0.2">
      <c r="A1426" s="20">
        <v>38681</v>
      </c>
      <c r="B1426" s="1">
        <v>25</v>
      </c>
      <c r="C1426" s="1">
        <v>11</v>
      </c>
      <c r="D1426" s="1">
        <v>2005</v>
      </c>
      <c r="E1426">
        <v>2.5920000000000001</v>
      </c>
    </row>
    <row r="1427" spans="1:5" x14ac:dyDescent="0.2">
      <c r="A1427" s="20">
        <v>38682</v>
      </c>
      <c r="B1427" s="1">
        <v>26</v>
      </c>
      <c r="C1427" s="1">
        <v>11</v>
      </c>
      <c r="D1427" s="1">
        <v>2005</v>
      </c>
      <c r="E1427">
        <v>2.2189999999999999</v>
      </c>
    </row>
    <row r="1428" spans="1:5" x14ac:dyDescent="0.2">
      <c r="A1428" s="20">
        <v>38683</v>
      </c>
      <c r="B1428" s="1">
        <v>27</v>
      </c>
      <c r="C1428" s="1">
        <v>11</v>
      </c>
      <c r="D1428" s="1">
        <v>2005</v>
      </c>
      <c r="E1428">
        <v>1.3879999999999999</v>
      </c>
    </row>
    <row r="1429" spans="1:5" x14ac:dyDescent="0.2">
      <c r="A1429" s="20">
        <v>38684</v>
      </c>
      <c r="B1429" s="1">
        <v>28</v>
      </c>
      <c r="C1429" s="1">
        <v>11</v>
      </c>
      <c r="D1429" s="1">
        <v>2005</v>
      </c>
      <c r="E1429">
        <v>1.4370000000000001</v>
      </c>
    </row>
    <row r="1430" spans="1:5" x14ac:dyDescent="0.2">
      <c r="A1430" s="20">
        <v>38685</v>
      </c>
      <c r="B1430" s="1">
        <v>29</v>
      </c>
      <c r="C1430" s="1">
        <v>11</v>
      </c>
      <c r="D1430" s="1">
        <v>2005</v>
      </c>
      <c r="E1430">
        <v>2.794</v>
      </c>
    </row>
    <row r="1431" spans="1:5" x14ac:dyDescent="0.2">
      <c r="A1431" s="20">
        <v>38686</v>
      </c>
      <c r="B1431" s="1">
        <v>30</v>
      </c>
      <c r="C1431" s="1">
        <v>11</v>
      </c>
      <c r="D1431" s="1">
        <v>2005</v>
      </c>
      <c r="E1431">
        <v>3.665</v>
      </c>
    </row>
    <row r="1432" spans="1:5" x14ac:dyDescent="0.2">
      <c r="A1432" s="20">
        <v>38687</v>
      </c>
      <c r="B1432" s="1">
        <v>1</v>
      </c>
      <c r="C1432" s="1">
        <v>12</v>
      </c>
      <c r="D1432" s="1">
        <v>2005</v>
      </c>
      <c r="E1432">
        <v>6.641</v>
      </c>
    </row>
    <row r="1433" spans="1:5" x14ac:dyDescent="0.2">
      <c r="A1433" s="20">
        <v>38688</v>
      </c>
      <c r="B1433" s="1">
        <v>2</v>
      </c>
      <c r="C1433" s="1">
        <v>12</v>
      </c>
      <c r="D1433" s="1">
        <v>2005</v>
      </c>
      <c r="E1433">
        <v>9.7210000000000001</v>
      </c>
    </row>
    <row r="1434" spans="1:5" x14ac:dyDescent="0.2">
      <c r="A1434" s="20">
        <v>38689</v>
      </c>
      <c r="B1434" s="1">
        <v>3</v>
      </c>
      <c r="C1434" s="1">
        <v>12</v>
      </c>
      <c r="D1434" s="1">
        <v>2005</v>
      </c>
      <c r="E1434">
        <v>13.784000000000001</v>
      </c>
    </row>
    <row r="1435" spans="1:5" x14ac:dyDescent="0.2">
      <c r="A1435" s="20">
        <v>38690</v>
      </c>
      <c r="B1435" s="1">
        <v>4</v>
      </c>
      <c r="C1435" s="1">
        <v>12</v>
      </c>
      <c r="D1435" s="1">
        <v>2005</v>
      </c>
      <c r="E1435">
        <v>11.602</v>
      </c>
    </row>
    <row r="1436" spans="1:5" x14ac:dyDescent="0.2">
      <c r="A1436" s="20">
        <v>38691</v>
      </c>
      <c r="B1436" s="1">
        <v>5</v>
      </c>
      <c r="C1436" s="1">
        <v>12</v>
      </c>
      <c r="D1436" s="1">
        <v>2005</v>
      </c>
      <c r="E1436">
        <v>11.417</v>
      </c>
    </row>
    <row r="1437" spans="1:5" x14ac:dyDescent="0.2">
      <c r="A1437" s="20">
        <v>38692</v>
      </c>
      <c r="B1437" s="1">
        <v>6</v>
      </c>
      <c r="C1437" s="1">
        <v>12</v>
      </c>
      <c r="D1437" s="1">
        <v>2005</v>
      </c>
      <c r="E1437">
        <v>10.157</v>
      </c>
    </row>
    <row r="1438" spans="1:5" x14ac:dyDescent="0.2">
      <c r="A1438" s="20">
        <v>38693</v>
      </c>
      <c r="B1438" s="1">
        <v>7</v>
      </c>
      <c r="C1438" s="1">
        <v>12</v>
      </c>
      <c r="D1438" s="1">
        <v>2005</v>
      </c>
      <c r="E1438">
        <v>9.093</v>
      </c>
    </row>
    <row r="1439" spans="1:5" x14ac:dyDescent="0.2">
      <c r="A1439" s="20">
        <v>38694</v>
      </c>
      <c r="B1439" s="1">
        <v>8</v>
      </c>
      <c r="C1439" s="1">
        <v>12</v>
      </c>
      <c r="D1439" s="1">
        <v>2005</v>
      </c>
      <c r="E1439">
        <v>8.4870000000000001</v>
      </c>
    </row>
    <row r="1440" spans="1:5" x14ac:dyDescent="0.2">
      <c r="A1440" s="20">
        <v>38695</v>
      </c>
      <c r="B1440" s="1">
        <v>9</v>
      </c>
      <c r="C1440" s="1">
        <v>12</v>
      </c>
      <c r="D1440" s="1">
        <v>2005</v>
      </c>
      <c r="E1440">
        <v>7.5359999999999996</v>
      </c>
    </row>
    <row r="1441" spans="1:5" x14ac:dyDescent="0.2">
      <c r="A1441" s="20">
        <v>38696</v>
      </c>
      <c r="B1441" s="1">
        <v>10</v>
      </c>
      <c r="C1441" s="1">
        <v>12</v>
      </c>
      <c r="D1441" s="1">
        <v>2005</v>
      </c>
      <c r="E1441">
        <v>6.5229999999999997</v>
      </c>
    </row>
    <row r="1442" spans="1:5" x14ac:dyDescent="0.2">
      <c r="A1442" s="20">
        <v>38697</v>
      </c>
      <c r="B1442" s="1">
        <v>11</v>
      </c>
      <c r="C1442" s="1">
        <v>12</v>
      </c>
      <c r="D1442" s="1">
        <v>2005</v>
      </c>
      <c r="E1442">
        <v>5.7149999999999999</v>
      </c>
    </row>
    <row r="1443" spans="1:5" x14ac:dyDescent="0.2">
      <c r="A1443" s="20">
        <v>38698</v>
      </c>
      <c r="B1443" s="1">
        <v>12</v>
      </c>
      <c r="C1443" s="1">
        <v>12</v>
      </c>
      <c r="D1443" s="1">
        <v>2005</v>
      </c>
      <c r="E1443">
        <v>4.7450000000000001</v>
      </c>
    </row>
    <row r="1444" spans="1:5" x14ac:dyDescent="0.2">
      <c r="A1444" s="20">
        <v>38699</v>
      </c>
      <c r="B1444" s="1">
        <v>13</v>
      </c>
      <c r="C1444" s="1">
        <v>12</v>
      </c>
      <c r="D1444" s="1">
        <v>2005</v>
      </c>
      <c r="E1444">
        <v>4.2510000000000003</v>
      </c>
    </row>
    <row r="1445" spans="1:5" x14ac:dyDescent="0.2">
      <c r="A1445" s="20">
        <v>38700</v>
      </c>
      <c r="B1445" s="1">
        <v>14</v>
      </c>
      <c r="C1445" s="1">
        <v>12</v>
      </c>
      <c r="D1445" s="1">
        <v>2005</v>
      </c>
      <c r="E1445">
        <v>3.5750000000000002</v>
      </c>
    </row>
    <row r="1446" spans="1:5" x14ac:dyDescent="0.2">
      <c r="A1446" s="20">
        <v>38701</v>
      </c>
      <c r="B1446" s="1">
        <v>15</v>
      </c>
      <c r="C1446" s="1">
        <v>12</v>
      </c>
      <c r="D1446" s="1">
        <v>2005</v>
      </c>
      <c r="E1446">
        <v>3.1309999999999998</v>
      </c>
    </row>
    <row r="1447" spans="1:5" x14ac:dyDescent="0.2">
      <c r="A1447" s="20">
        <v>38702</v>
      </c>
      <c r="B1447" s="1">
        <v>16</v>
      </c>
      <c r="C1447" s="1">
        <v>12</v>
      </c>
      <c r="D1447" s="1">
        <v>2005</v>
      </c>
      <c r="E1447">
        <v>2.7029999999999998</v>
      </c>
    </row>
    <row r="1448" spans="1:5" x14ac:dyDescent="0.2">
      <c r="A1448" s="20">
        <v>38703</v>
      </c>
      <c r="B1448" s="1">
        <v>17</v>
      </c>
      <c r="C1448" s="1">
        <v>12</v>
      </c>
      <c r="D1448" s="1">
        <v>2005</v>
      </c>
      <c r="E1448">
        <v>2.9609999999999999</v>
      </c>
    </row>
    <row r="1449" spans="1:5" x14ac:dyDescent="0.2">
      <c r="A1449" s="20">
        <v>38704</v>
      </c>
      <c r="B1449" s="1">
        <v>18</v>
      </c>
      <c r="C1449" s="1">
        <v>12</v>
      </c>
      <c r="D1449" s="1">
        <v>2005</v>
      </c>
      <c r="E1449">
        <v>2.7210000000000001</v>
      </c>
    </row>
    <row r="1450" spans="1:5" x14ac:dyDescent="0.2">
      <c r="A1450" s="20">
        <v>38705</v>
      </c>
      <c r="B1450" s="1">
        <v>19</v>
      </c>
      <c r="C1450" s="1">
        <v>12</v>
      </c>
      <c r="D1450" s="1">
        <v>2005</v>
      </c>
      <c r="E1450">
        <v>2.6240000000000001</v>
      </c>
    </row>
    <row r="1451" spans="1:5" x14ac:dyDescent="0.2">
      <c r="A1451" s="20">
        <v>38706</v>
      </c>
      <c r="B1451" s="1">
        <v>20</v>
      </c>
      <c r="C1451" s="1">
        <v>12</v>
      </c>
      <c r="D1451" s="1">
        <v>2005</v>
      </c>
      <c r="E1451">
        <v>2.085</v>
      </c>
    </row>
    <row r="1452" spans="1:5" x14ac:dyDescent="0.2">
      <c r="A1452" s="20">
        <v>38707</v>
      </c>
      <c r="B1452" s="1">
        <v>21</v>
      </c>
      <c r="C1452" s="1">
        <v>12</v>
      </c>
      <c r="D1452" s="1">
        <v>2005</v>
      </c>
      <c r="E1452">
        <v>1.673</v>
      </c>
    </row>
    <row r="1453" spans="1:5" x14ac:dyDescent="0.2">
      <c r="A1453" s="20">
        <v>38708</v>
      </c>
      <c r="B1453" s="1">
        <v>22</v>
      </c>
      <c r="C1453" s="1">
        <v>12</v>
      </c>
      <c r="D1453" s="1">
        <v>2005</v>
      </c>
      <c r="E1453">
        <v>1.2470000000000001</v>
      </c>
    </row>
    <row r="1454" spans="1:5" x14ac:dyDescent="0.2">
      <c r="A1454" s="20">
        <v>38709</v>
      </c>
      <c r="B1454" s="1">
        <v>23</v>
      </c>
      <c r="C1454" s="1">
        <v>12</v>
      </c>
      <c r="D1454" s="1">
        <v>2005</v>
      </c>
      <c r="E1454">
        <v>1.196</v>
      </c>
    </row>
    <row r="1455" spans="1:5" x14ac:dyDescent="0.2">
      <c r="A1455" s="20">
        <v>38710</v>
      </c>
      <c r="B1455" s="1">
        <v>24</v>
      </c>
      <c r="C1455" s="1">
        <v>12</v>
      </c>
      <c r="D1455" s="1">
        <v>2005</v>
      </c>
      <c r="E1455">
        <v>0.80100000000000005</v>
      </c>
    </row>
    <row r="1456" spans="1:5" x14ac:dyDescent="0.2">
      <c r="A1456" s="20">
        <v>38711</v>
      </c>
      <c r="B1456" s="1">
        <v>25</v>
      </c>
      <c r="C1456" s="1">
        <v>12</v>
      </c>
      <c r="D1456" s="1">
        <v>2005</v>
      </c>
      <c r="E1456">
        <v>0.64400000000000002</v>
      </c>
    </row>
    <row r="1457" spans="1:5" x14ac:dyDescent="0.2">
      <c r="A1457" s="20">
        <v>38712</v>
      </c>
      <c r="B1457" s="1">
        <v>26</v>
      </c>
      <c r="C1457" s="1">
        <v>12</v>
      </c>
      <c r="D1457" s="1">
        <v>2005</v>
      </c>
      <c r="E1457">
        <v>0.58899999999999997</v>
      </c>
    </row>
    <row r="1458" spans="1:5" x14ac:dyDescent="0.2">
      <c r="A1458" s="20">
        <v>38713</v>
      </c>
      <c r="B1458" s="1">
        <v>27</v>
      </c>
      <c r="C1458" s="1">
        <v>12</v>
      </c>
      <c r="D1458" s="1">
        <v>2005</v>
      </c>
      <c r="E1458">
        <v>0.57799999999999996</v>
      </c>
    </row>
    <row r="1459" spans="1:5" x14ac:dyDescent="0.2">
      <c r="A1459" s="20">
        <v>38714</v>
      </c>
      <c r="B1459" s="1">
        <v>28</v>
      </c>
      <c r="C1459" s="1">
        <v>12</v>
      </c>
      <c r="D1459" s="1">
        <v>2005</v>
      </c>
      <c r="E1459">
        <v>0.33700000000000002</v>
      </c>
    </row>
    <row r="1460" spans="1:5" x14ac:dyDescent="0.2">
      <c r="A1460" s="20">
        <v>38715</v>
      </c>
      <c r="B1460" s="1">
        <v>29</v>
      </c>
      <c r="C1460" s="1">
        <v>12</v>
      </c>
      <c r="D1460" s="1">
        <v>2005</v>
      </c>
      <c r="E1460">
        <v>0.20899999999999999</v>
      </c>
    </row>
    <row r="1461" spans="1:5" x14ac:dyDescent="0.2">
      <c r="A1461" s="20">
        <v>38716</v>
      </c>
      <c r="B1461" s="1">
        <v>30</v>
      </c>
      <c r="C1461" s="1">
        <v>12</v>
      </c>
      <c r="D1461" s="1">
        <v>2005</v>
      </c>
      <c r="E1461">
        <v>4.4999999999999998E-2</v>
      </c>
    </row>
    <row r="1462" spans="1:5" x14ac:dyDescent="0.2">
      <c r="A1462" s="20">
        <v>38717</v>
      </c>
      <c r="B1462" s="1">
        <v>31</v>
      </c>
      <c r="C1462" s="1">
        <v>12</v>
      </c>
      <c r="D1462" s="1">
        <v>2005</v>
      </c>
      <c r="E1462">
        <v>1E-3</v>
      </c>
    </row>
    <row r="1463" spans="1:5" x14ac:dyDescent="0.2">
      <c r="A1463" s="20">
        <v>38718</v>
      </c>
      <c r="B1463" s="1">
        <v>1</v>
      </c>
      <c r="C1463" s="1">
        <v>1</v>
      </c>
      <c r="D1463" s="1">
        <v>2006</v>
      </c>
      <c r="E1463">
        <v>6.8000000000000005E-2</v>
      </c>
    </row>
    <row r="1464" spans="1:5" x14ac:dyDescent="0.2">
      <c r="A1464" s="20">
        <v>38719</v>
      </c>
      <c r="B1464" s="1">
        <v>2</v>
      </c>
      <c r="C1464" s="1">
        <v>1</v>
      </c>
      <c r="D1464" s="1">
        <v>2006</v>
      </c>
      <c r="E1464">
        <v>0.17599999999999999</v>
      </c>
    </row>
    <row r="1465" spans="1:5" x14ac:dyDescent="0.2">
      <c r="A1465" s="20">
        <v>38720</v>
      </c>
      <c r="B1465" s="1">
        <v>3</v>
      </c>
      <c r="C1465" s="1">
        <v>1</v>
      </c>
      <c r="D1465" s="1">
        <v>2006</v>
      </c>
      <c r="E1465">
        <v>1.038</v>
      </c>
    </row>
    <row r="1466" spans="1:5" x14ac:dyDescent="0.2">
      <c r="A1466" s="20">
        <v>38721</v>
      </c>
      <c r="B1466" s="1">
        <v>4</v>
      </c>
      <c r="C1466" s="1">
        <v>1</v>
      </c>
      <c r="D1466" s="1">
        <v>2006</v>
      </c>
      <c r="E1466">
        <v>1.4830000000000001</v>
      </c>
    </row>
    <row r="1467" spans="1:5" x14ac:dyDescent="0.2">
      <c r="A1467" s="20">
        <v>38722</v>
      </c>
      <c r="B1467" s="1">
        <v>5</v>
      </c>
      <c r="C1467" s="1">
        <v>1</v>
      </c>
      <c r="D1467" s="1">
        <v>2006</v>
      </c>
      <c r="E1467">
        <v>1.2450000000000001</v>
      </c>
    </row>
    <row r="1468" spans="1:5" x14ac:dyDescent="0.2">
      <c r="A1468" s="20">
        <v>38723</v>
      </c>
      <c r="B1468" s="1">
        <v>6</v>
      </c>
      <c r="C1468" s="1">
        <v>1</v>
      </c>
      <c r="D1468" s="1">
        <v>2006</v>
      </c>
      <c r="E1468">
        <v>0.79800000000000004</v>
      </c>
    </row>
    <row r="1469" spans="1:5" x14ac:dyDescent="0.2">
      <c r="A1469" s="20">
        <v>38724</v>
      </c>
      <c r="B1469" s="1">
        <v>7</v>
      </c>
      <c r="C1469" s="1">
        <v>1</v>
      </c>
      <c r="D1469" s="1">
        <v>2006</v>
      </c>
      <c r="E1469">
        <v>0.65</v>
      </c>
    </row>
    <row r="1470" spans="1:5" x14ac:dyDescent="0.2">
      <c r="A1470" s="20">
        <v>38725</v>
      </c>
      <c r="B1470" s="1">
        <v>8</v>
      </c>
      <c r="C1470" s="1">
        <v>1</v>
      </c>
      <c r="D1470" s="1">
        <v>2006</v>
      </c>
      <c r="E1470">
        <v>0.59499999999999997</v>
      </c>
    </row>
    <row r="1471" spans="1:5" x14ac:dyDescent="0.2">
      <c r="A1471" s="20">
        <v>38726</v>
      </c>
      <c r="B1471" s="1">
        <v>9</v>
      </c>
      <c r="C1471" s="1">
        <v>1</v>
      </c>
      <c r="D1471" s="1">
        <v>2006</v>
      </c>
      <c r="E1471">
        <v>0.61699999999999999</v>
      </c>
    </row>
    <row r="1472" spans="1:5" x14ac:dyDescent="0.2">
      <c r="A1472" s="20">
        <v>38727</v>
      </c>
      <c r="B1472" s="1">
        <v>10</v>
      </c>
      <c r="C1472" s="1">
        <v>1</v>
      </c>
      <c r="D1472" s="1">
        <v>2006</v>
      </c>
      <c r="E1472">
        <v>0.61899999999999999</v>
      </c>
    </row>
    <row r="1473" spans="1:5" x14ac:dyDescent="0.2">
      <c r="A1473" s="20">
        <v>38728</v>
      </c>
      <c r="B1473" s="1">
        <v>11</v>
      </c>
      <c r="C1473" s="1">
        <v>1</v>
      </c>
      <c r="D1473" s="1">
        <v>2006</v>
      </c>
      <c r="E1473">
        <v>0.86299999999999999</v>
      </c>
    </row>
    <row r="1474" spans="1:5" x14ac:dyDescent="0.2">
      <c r="A1474" s="20">
        <v>38729</v>
      </c>
      <c r="B1474" s="1">
        <v>12</v>
      </c>
      <c r="C1474" s="1">
        <v>1</v>
      </c>
      <c r="D1474" s="1">
        <v>2006</v>
      </c>
      <c r="E1474">
        <v>1.0329999999999999</v>
      </c>
    </row>
    <row r="1475" spans="1:5" x14ac:dyDescent="0.2">
      <c r="A1475" s="20">
        <v>38730</v>
      </c>
      <c r="B1475" s="1">
        <v>13</v>
      </c>
      <c r="C1475" s="1">
        <v>1</v>
      </c>
      <c r="D1475" s="1">
        <v>2006</v>
      </c>
      <c r="E1475">
        <v>2.056</v>
      </c>
    </row>
    <row r="1476" spans="1:5" x14ac:dyDescent="0.2">
      <c r="A1476" s="20">
        <v>38731</v>
      </c>
      <c r="B1476" s="1">
        <v>14</v>
      </c>
      <c r="C1476" s="1">
        <v>1</v>
      </c>
      <c r="D1476" s="1">
        <v>2006</v>
      </c>
      <c r="E1476">
        <v>1.1399999999999999</v>
      </c>
    </row>
    <row r="1477" spans="1:5" x14ac:dyDescent="0.2">
      <c r="A1477" s="20">
        <v>38732</v>
      </c>
      <c r="B1477" s="1">
        <v>15</v>
      </c>
      <c r="C1477" s="1">
        <v>1</v>
      </c>
      <c r="D1477" s="1">
        <v>2006</v>
      </c>
      <c r="E1477">
        <v>0.504</v>
      </c>
    </row>
    <row r="1478" spans="1:5" x14ac:dyDescent="0.2">
      <c r="A1478" s="20">
        <v>38733</v>
      </c>
      <c r="B1478" s="1">
        <v>16</v>
      </c>
      <c r="C1478" s="1">
        <v>1</v>
      </c>
      <c r="D1478" s="1">
        <v>2006</v>
      </c>
      <c r="E1478">
        <v>0.39900000000000002</v>
      </c>
    </row>
    <row r="1479" spans="1:5" x14ac:dyDescent="0.2">
      <c r="A1479" s="20">
        <v>38734</v>
      </c>
      <c r="B1479" s="1">
        <v>17</v>
      </c>
      <c r="C1479" s="1">
        <v>1</v>
      </c>
      <c r="D1479" s="1">
        <v>2006</v>
      </c>
      <c r="E1479">
        <v>0.36399999999999999</v>
      </c>
    </row>
    <row r="1480" spans="1:5" x14ac:dyDescent="0.2">
      <c r="A1480" s="20">
        <v>38735</v>
      </c>
      <c r="B1480" s="1">
        <v>18</v>
      </c>
      <c r="C1480" s="1">
        <v>1</v>
      </c>
      <c r="D1480" s="1">
        <v>2006</v>
      </c>
      <c r="E1480">
        <v>0.66300000000000003</v>
      </c>
    </row>
    <row r="1481" spans="1:5" x14ac:dyDescent="0.2">
      <c r="A1481" s="20">
        <v>38736</v>
      </c>
      <c r="B1481" s="1">
        <v>19</v>
      </c>
      <c r="C1481" s="1">
        <v>1</v>
      </c>
      <c r="D1481" s="1">
        <v>2006</v>
      </c>
      <c r="E1481">
        <v>0.41899999999999998</v>
      </c>
    </row>
    <row r="1482" spans="1:5" x14ac:dyDescent="0.2">
      <c r="A1482" s="20">
        <v>38737</v>
      </c>
      <c r="B1482" s="1">
        <v>20</v>
      </c>
      <c r="C1482" s="1">
        <v>1</v>
      </c>
      <c r="D1482" s="1">
        <v>2006</v>
      </c>
      <c r="E1482">
        <v>0.44800000000000001</v>
      </c>
    </row>
    <row r="1483" spans="1:5" x14ac:dyDescent="0.2">
      <c r="A1483" s="20">
        <v>38738</v>
      </c>
      <c r="B1483" s="1">
        <v>21</v>
      </c>
      <c r="C1483" s="1">
        <v>1</v>
      </c>
      <c r="D1483" s="1">
        <v>2006</v>
      </c>
      <c r="E1483">
        <v>0.46400000000000002</v>
      </c>
    </row>
    <row r="1484" spans="1:5" x14ac:dyDescent="0.2">
      <c r="A1484" s="20">
        <v>38739</v>
      </c>
      <c r="B1484" s="1">
        <v>22</v>
      </c>
      <c r="C1484" s="1">
        <v>1</v>
      </c>
      <c r="D1484" s="1">
        <v>2006</v>
      </c>
      <c r="E1484">
        <v>0.74399999999999999</v>
      </c>
    </row>
    <row r="1485" spans="1:5" x14ac:dyDescent="0.2">
      <c r="A1485" s="20">
        <v>38740</v>
      </c>
      <c r="B1485" s="1">
        <v>23</v>
      </c>
      <c r="C1485" s="1">
        <v>1</v>
      </c>
      <c r="D1485" s="1">
        <v>2006</v>
      </c>
      <c r="E1485">
        <v>0.73699999999999999</v>
      </c>
    </row>
    <row r="1486" spans="1:5" x14ac:dyDescent="0.2">
      <c r="A1486" s="20">
        <v>38741</v>
      </c>
      <c r="B1486" s="1">
        <v>24</v>
      </c>
      <c r="C1486" s="1">
        <v>1</v>
      </c>
      <c r="D1486" s="1">
        <v>2006</v>
      </c>
      <c r="E1486">
        <v>0.76500000000000001</v>
      </c>
    </row>
    <row r="1487" spans="1:5" x14ac:dyDescent="0.2">
      <c r="A1487" s="20">
        <v>38742</v>
      </c>
      <c r="B1487" s="1">
        <v>25</v>
      </c>
      <c r="C1487" s="1">
        <v>1</v>
      </c>
      <c r="D1487" s="1">
        <v>2006</v>
      </c>
      <c r="E1487">
        <v>1.929</v>
      </c>
    </row>
    <row r="1488" spans="1:5" x14ac:dyDescent="0.2">
      <c r="A1488" s="20">
        <v>38743</v>
      </c>
      <c r="B1488" s="1">
        <v>26</v>
      </c>
      <c r="C1488" s="1">
        <v>1</v>
      </c>
      <c r="D1488" s="1">
        <v>2006</v>
      </c>
      <c r="E1488">
        <v>2.423</v>
      </c>
    </row>
    <row r="1489" spans="1:5" x14ac:dyDescent="0.2">
      <c r="A1489" s="20">
        <v>38744</v>
      </c>
      <c r="B1489" s="1">
        <v>27</v>
      </c>
      <c r="C1489" s="1">
        <v>1</v>
      </c>
      <c r="D1489" s="1">
        <v>2006</v>
      </c>
      <c r="E1489">
        <v>2.2530000000000001</v>
      </c>
    </row>
    <row r="1490" spans="1:5" x14ac:dyDescent="0.2">
      <c r="A1490" s="20">
        <v>38745</v>
      </c>
      <c r="B1490" s="1">
        <v>28</v>
      </c>
      <c r="C1490" s="1">
        <v>1</v>
      </c>
      <c r="D1490" s="1">
        <v>2006</v>
      </c>
      <c r="E1490">
        <v>1.8089999999999999</v>
      </c>
    </row>
    <row r="1491" spans="1:5" x14ac:dyDescent="0.2">
      <c r="A1491" s="20">
        <v>38746</v>
      </c>
      <c r="B1491" s="1">
        <v>29</v>
      </c>
      <c r="C1491" s="1">
        <v>1</v>
      </c>
      <c r="D1491" s="1">
        <v>2006</v>
      </c>
      <c r="E1491">
        <v>1.492</v>
      </c>
    </row>
    <row r="1492" spans="1:5" x14ac:dyDescent="0.2">
      <c r="A1492" s="20">
        <v>38747</v>
      </c>
      <c r="B1492" s="1">
        <v>30</v>
      </c>
      <c r="C1492" s="1">
        <v>1</v>
      </c>
      <c r="D1492" s="1">
        <v>2006</v>
      </c>
      <c r="E1492">
        <v>1.5109999999999999</v>
      </c>
    </row>
    <row r="1493" spans="1:5" x14ac:dyDescent="0.2">
      <c r="A1493" s="20">
        <v>38748</v>
      </c>
      <c r="B1493" s="1">
        <v>31</v>
      </c>
      <c r="C1493" s="1">
        <v>1</v>
      </c>
      <c r="D1493" s="1">
        <v>2006</v>
      </c>
      <c r="E1493">
        <v>1.6339999999999999</v>
      </c>
    </row>
    <row r="1494" spans="1:5" x14ac:dyDescent="0.2">
      <c r="A1494" s="20">
        <v>38749</v>
      </c>
      <c r="B1494" s="1">
        <v>1</v>
      </c>
      <c r="C1494" s="1">
        <v>2</v>
      </c>
      <c r="D1494" s="1">
        <v>2006</v>
      </c>
      <c r="E1494">
        <v>1.61</v>
      </c>
    </row>
    <row r="1495" spans="1:5" x14ac:dyDescent="0.2">
      <c r="A1495" s="20">
        <v>38750</v>
      </c>
      <c r="B1495" s="1">
        <v>2</v>
      </c>
      <c r="C1495" s="1">
        <v>2</v>
      </c>
      <c r="D1495" s="1">
        <v>2006</v>
      </c>
      <c r="E1495">
        <v>1.204</v>
      </c>
    </row>
    <row r="1496" spans="1:5" x14ac:dyDescent="0.2">
      <c r="A1496" s="20">
        <v>38751</v>
      </c>
      <c r="B1496" s="1">
        <v>3</v>
      </c>
      <c r="C1496" s="1">
        <v>2</v>
      </c>
      <c r="D1496" s="1">
        <v>2006</v>
      </c>
      <c r="E1496">
        <v>0.59699999999999998</v>
      </c>
    </row>
    <row r="1497" spans="1:5" x14ac:dyDescent="0.2">
      <c r="A1497" s="20">
        <v>38752</v>
      </c>
      <c r="B1497" s="1">
        <v>4</v>
      </c>
      <c r="C1497" s="1">
        <v>2</v>
      </c>
      <c r="D1497" s="1">
        <v>2006</v>
      </c>
      <c r="E1497">
        <v>0.48299999999999998</v>
      </c>
    </row>
    <row r="1498" spans="1:5" x14ac:dyDescent="0.2">
      <c r="A1498" s="20">
        <v>38753</v>
      </c>
      <c r="B1498" s="1">
        <v>5</v>
      </c>
      <c r="C1498" s="1">
        <v>2</v>
      </c>
      <c r="D1498" s="1">
        <v>2006</v>
      </c>
      <c r="E1498">
        <v>0.47299999999999998</v>
      </c>
    </row>
    <row r="1499" spans="1:5" x14ac:dyDescent="0.2">
      <c r="A1499" s="20">
        <v>38754</v>
      </c>
      <c r="B1499" s="1">
        <v>6</v>
      </c>
      <c r="C1499" s="1">
        <v>2</v>
      </c>
      <c r="D1499" s="1">
        <v>2006</v>
      </c>
      <c r="E1499">
        <v>0.443</v>
      </c>
    </row>
    <row r="1500" spans="1:5" x14ac:dyDescent="0.2">
      <c r="A1500" s="20">
        <v>38755</v>
      </c>
      <c r="B1500" s="1">
        <v>7</v>
      </c>
      <c r="C1500" s="1">
        <v>2</v>
      </c>
      <c r="D1500" s="1">
        <v>2006</v>
      </c>
      <c r="E1500">
        <v>0.48599999999999999</v>
      </c>
    </row>
    <row r="1501" spans="1:5" x14ac:dyDescent="0.2">
      <c r="A1501" s="20">
        <v>38756</v>
      </c>
      <c r="B1501" s="1">
        <v>8</v>
      </c>
      <c r="C1501" s="1">
        <v>2</v>
      </c>
      <c r="D1501" s="1">
        <v>2006</v>
      </c>
      <c r="E1501">
        <v>0.26800000000000002</v>
      </c>
    </row>
    <row r="1502" spans="1:5" x14ac:dyDescent="0.2">
      <c r="A1502" s="20">
        <v>38757</v>
      </c>
      <c r="B1502" s="1">
        <v>9</v>
      </c>
      <c r="C1502" s="1">
        <v>2</v>
      </c>
      <c r="D1502" s="1">
        <v>2006</v>
      </c>
      <c r="E1502">
        <v>0.20399999999999999</v>
      </c>
    </row>
    <row r="1503" spans="1:5" x14ac:dyDescent="0.2">
      <c r="A1503" s="20">
        <v>38758</v>
      </c>
      <c r="B1503" s="1">
        <v>10</v>
      </c>
      <c r="C1503" s="1">
        <v>2</v>
      </c>
      <c r="D1503" s="1">
        <v>2006</v>
      </c>
      <c r="E1503">
        <v>5.8999999999999997E-2</v>
      </c>
    </row>
    <row r="1504" spans="1:5" x14ac:dyDescent="0.2">
      <c r="A1504" s="20">
        <v>38759</v>
      </c>
      <c r="B1504" s="1">
        <v>11</v>
      </c>
      <c r="C1504" s="1">
        <v>2</v>
      </c>
      <c r="D1504" s="1">
        <v>2006</v>
      </c>
      <c r="E1504">
        <v>1E-3</v>
      </c>
    </row>
    <row r="1505" spans="1:5" x14ac:dyDescent="0.2">
      <c r="A1505" s="20">
        <v>38760</v>
      </c>
      <c r="B1505" s="1">
        <v>12</v>
      </c>
      <c r="C1505" s="1">
        <v>2</v>
      </c>
      <c r="D1505" s="1">
        <v>2006</v>
      </c>
      <c r="E1505">
        <v>0</v>
      </c>
    </row>
    <row r="1506" spans="1:5" x14ac:dyDescent="0.2">
      <c r="A1506" s="20">
        <v>38761</v>
      </c>
      <c r="B1506" s="1">
        <v>13</v>
      </c>
      <c r="C1506" s="1">
        <v>2</v>
      </c>
      <c r="D1506" s="1">
        <v>2006</v>
      </c>
      <c r="E1506">
        <v>3.0000000000000001E-3</v>
      </c>
    </row>
    <row r="1507" spans="1:5" x14ac:dyDescent="0.2">
      <c r="A1507" s="20">
        <v>38762</v>
      </c>
      <c r="B1507" s="1">
        <v>14</v>
      </c>
      <c r="C1507" s="1">
        <v>2</v>
      </c>
      <c r="D1507" s="1">
        <v>2006</v>
      </c>
      <c r="E1507">
        <v>0.35599999999999998</v>
      </c>
    </row>
    <row r="1508" spans="1:5" x14ac:dyDescent="0.2">
      <c r="A1508" s="20">
        <v>38763</v>
      </c>
      <c r="B1508" s="1">
        <v>15</v>
      </c>
      <c r="C1508" s="1">
        <v>2</v>
      </c>
      <c r="D1508" s="1">
        <v>2006</v>
      </c>
      <c r="E1508">
        <v>0.42399999999999999</v>
      </c>
    </row>
    <row r="1509" spans="1:5" x14ac:dyDescent="0.2">
      <c r="A1509" s="20">
        <v>38764</v>
      </c>
      <c r="B1509" s="1">
        <v>16</v>
      </c>
      <c r="C1509" s="1">
        <v>2</v>
      </c>
      <c r="D1509" s="1">
        <v>2006</v>
      </c>
      <c r="E1509">
        <v>0.46200000000000002</v>
      </c>
    </row>
    <row r="1510" spans="1:5" x14ac:dyDescent="0.2">
      <c r="A1510" s="20">
        <v>38765</v>
      </c>
      <c r="B1510" s="1">
        <v>17</v>
      </c>
      <c r="C1510" s="1">
        <v>2</v>
      </c>
      <c r="D1510" s="1">
        <v>2006</v>
      </c>
      <c r="E1510">
        <v>0.45500000000000002</v>
      </c>
    </row>
    <row r="1511" spans="1:5" x14ac:dyDescent="0.2">
      <c r="A1511" s="20">
        <v>38766</v>
      </c>
      <c r="B1511" s="1">
        <v>18</v>
      </c>
      <c r="C1511" s="1">
        <v>2</v>
      </c>
      <c r="D1511" s="1">
        <v>2006</v>
      </c>
      <c r="E1511">
        <v>0.10299999999999999</v>
      </c>
    </row>
    <row r="1512" spans="1:5" x14ac:dyDescent="0.2">
      <c r="A1512" s="20">
        <v>38767</v>
      </c>
      <c r="B1512" s="1">
        <v>19</v>
      </c>
      <c r="C1512" s="1">
        <v>2</v>
      </c>
      <c r="D1512" s="1">
        <v>2006</v>
      </c>
      <c r="E1512">
        <v>7.0000000000000001E-3</v>
      </c>
    </row>
    <row r="1513" spans="1:5" x14ac:dyDescent="0.2">
      <c r="A1513" s="20">
        <v>38768</v>
      </c>
      <c r="B1513" s="1">
        <v>20</v>
      </c>
      <c r="C1513" s="1">
        <v>2</v>
      </c>
      <c r="D1513" s="1">
        <v>2006</v>
      </c>
      <c r="E1513">
        <v>0</v>
      </c>
    </row>
    <row r="1514" spans="1:5" x14ac:dyDescent="0.2">
      <c r="A1514" s="20">
        <v>38769</v>
      </c>
      <c r="B1514" s="1">
        <v>21</v>
      </c>
      <c r="C1514" s="1">
        <v>2</v>
      </c>
      <c r="D1514" s="1">
        <v>2006</v>
      </c>
      <c r="E1514">
        <v>0</v>
      </c>
    </row>
    <row r="1515" spans="1:5" x14ac:dyDescent="0.2">
      <c r="A1515" s="20">
        <v>38770</v>
      </c>
      <c r="B1515" s="1">
        <v>22</v>
      </c>
      <c r="C1515" s="1">
        <v>2</v>
      </c>
      <c r="D1515" s="1">
        <v>2006</v>
      </c>
      <c r="E1515">
        <v>1.7000000000000001E-2</v>
      </c>
    </row>
    <row r="1516" spans="1:5" x14ac:dyDescent="0.2">
      <c r="A1516" s="20">
        <v>38771</v>
      </c>
      <c r="B1516" s="1">
        <v>23</v>
      </c>
      <c r="C1516" s="1">
        <v>2</v>
      </c>
      <c r="D1516" s="1">
        <v>2006</v>
      </c>
      <c r="E1516">
        <v>2.5999999999999999E-2</v>
      </c>
    </row>
    <row r="1517" spans="1:5" x14ac:dyDescent="0.2">
      <c r="A1517" s="20">
        <v>38772</v>
      </c>
      <c r="B1517" s="1">
        <v>24</v>
      </c>
      <c r="C1517" s="1">
        <v>2</v>
      </c>
      <c r="D1517" s="1">
        <v>2006</v>
      </c>
      <c r="E1517">
        <v>2.4E-2</v>
      </c>
    </row>
    <row r="1518" spans="1:5" x14ac:dyDescent="0.2">
      <c r="A1518" s="20">
        <v>38773</v>
      </c>
      <c r="B1518" s="1">
        <v>25</v>
      </c>
      <c r="C1518" s="1">
        <v>2</v>
      </c>
      <c r="D1518" s="1">
        <v>2006</v>
      </c>
      <c r="E1518">
        <v>1.2E-2</v>
      </c>
    </row>
    <row r="1519" spans="1:5" x14ac:dyDescent="0.2">
      <c r="A1519" s="20">
        <v>38774</v>
      </c>
      <c r="B1519" s="1">
        <v>26</v>
      </c>
      <c r="C1519" s="1">
        <v>2</v>
      </c>
      <c r="D1519" s="1">
        <v>2006</v>
      </c>
      <c r="E1519">
        <v>1E-3</v>
      </c>
    </row>
    <row r="1520" spans="1:5" x14ac:dyDescent="0.2">
      <c r="A1520" s="20">
        <v>38775</v>
      </c>
      <c r="B1520" s="1">
        <v>27</v>
      </c>
      <c r="C1520" s="1">
        <v>2</v>
      </c>
      <c r="D1520" s="1">
        <v>2006</v>
      </c>
      <c r="E1520">
        <v>0</v>
      </c>
    </row>
    <row r="1521" spans="1:5" x14ac:dyDescent="0.2">
      <c r="A1521" s="20">
        <v>38776</v>
      </c>
      <c r="B1521" s="1">
        <v>28</v>
      </c>
      <c r="C1521" s="1">
        <v>2</v>
      </c>
      <c r="D1521" s="1">
        <v>2006</v>
      </c>
      <c r="E1521">
        <v>0.11600000000000001</v>
      </c>
    </row>
    <row r="1522" spans="1:5" x14ac:dyDescent="0.2">
      <c r="A1522" s="20">
        <v>38777</v>
      </c>
      <c r="B1522" s="1">
        <v>1</v>
      </c>
      <c r="C1522" s="1">
        <v>3</v>
      </c>
      <c r="D1522" s="1">
        <v>2006</v>
      </c>
      <c r="E1522">
        <v>0.2</v>
      </c>
    </row>
    <row r="1523" spans="1:5" x14ac:dyDescent="0.2">
      <c r="A1523" s="20">
        <v>38778</v>
      </c>
      <c r="B1523" s="1">
        <v>2</v>
      </c>
      <c r="C1523" s="1">
        <v>3</v>
      </c>
      <c r="D1523" s="1">
        <v>2006</v>
      </c>
      <c r="E1523">
        <v>0.29399999999999998</v>
      </c>
    </row>
    <row r="1524" spans="1:5" x14ac:dyDescent="0.2">
      <c r="A1524" s="20">
        <v>38779</v>
      </c>
      <c r="B1524" s="1">
        <v>3</v>
      </c>
      <c r="C1524" s="1">
        <v>3</v>
      </c>
      <c r="D1524" s="1">
        <v>2006</v>
      </c>
      <c r="E1524">
        <v>0.23799999999999999</v>
      </c>
    </row>
    <row r="1525" spans="1:5" x14ac:dyDescent="0.2">
      <c r="A1525" s="20">
        <v>38780</v>
      </c>
      <c r="B1525" s="1">
        <v>4</v>
      </c>
      <c r="C1525" s="1">
        <v>3</v>
      </c>
      <c r="D1525" s="1">
        <v>2006</v>
      </c>
      <c r="E1525">
        <v>0.23699999999999999</v>
      </c>
    </row>
    <row r="1526" spans="1:5" x14ac:dyDescent="0.2">
      <c r="A1526" s="20">
        <v>38781</v>
      </c>
      <c r="B1526" s="1">
        <v>5</v>
      </c>
      <c r="C1526" s="1">
        <v>3</v>
      </c>
      <c r="D1526" s="1">
        <v>2006</v>
      </c>
      <c r="E1526">
        <v>0.223</v>
      </c>
    </row>
    <row r="1527" spans="1:5" x14ac:dyDescent="0.2">
      <c r="A1527" s="20">
        <v>38782</v>
      </c>
      <c r="B1527" s="1">
        <v>6</v>
      </c>
      <c r="C1527" s="1">
        <v>3</v>
      </c>
      <c r="D1527" s="1">
        <v>2006</v>
      </c>
      <c r="E1527">
        <v>0.186</v>
      </c>
    </row>
    <row r="1528" spans="1:5" x14ac:dyDescent="0.2">
      <c r="A1528" s="20">
        <v>38783</v>
      </c>
      <c r="B1528" s="1">
        <v>7</v>
      </c>
      <c r="C1528" s="1">
        <v>3</v>
      </c>
      <c r="D1528" s="1">
        <v>2006</v>
      </c>
      <c r="E1528">
        <v>0.255</v>
      </c>
    </row>
    <row r="1529" spans="1:5" x14ac:dyDescent="0.2">
      <c r="A1529" s="20">
        <v>38784</v>
      </c>
      <c r="B1529" s="1">
        <v>8</v>
      </c>
      <c r="C1529" s="1">
        <v>3</v>
      </c>
      <c r="D1529" s="1">
        <v>2006</v>
      </c>
      <c r="E1529">
        <v>0.29699999999999999</v>
      </c>
    </row>
    <row r="1530" spans="1:5" x14ac:dyDescent="0.2">
      <c r="A1530" s="20">
        <v>38785</v>
      </c>
      <c r="B1530" s="1">
        <v>9</v>
      </c>
      <c r="C1530" s="1">
        <v>3</v>
      </c>
      <c r="D1530" s="1">
        <v>2006</v>
      </c>
      <c r="E1530">
        <v>0.313</v>
      </c>
    </row>
    <row r="1531" spans="1:5" x14ac:dyDescent="0.2">
      <c r="A1531" s="20">
        <v>38786</v>
      </c>
      <c r="B1531" s="1">
        <v>10</v>
      </c>
      <c r="C1531" s="1">
        <v>3</v>
      </c>
      <c r="D1531" s="1">
        <v>2006</v>
      </c>
      <c r="E1531">
        <v>0.32700000000000001</v>
      </c>
    </row>
    <row r="1532" spans="1:5" x14ac:dyDescent="0.2">
      <c r="A1532" s="20">
        <v>38787</v>
      </c>
      <c r="B1532" s="1">
        <v>11</v>
      </c>
      <c r="C1532" s="1">
        <v>3</v>
      </c>
      <c r="D1532" s="1">
        <v>2006</v>
      </c>
      <c r="E1532">
        <v>6.0999999999999999E-2</v>
      </c>
    </row>
    <row r="1533" spans="1:5" x14ac:dyDescent="0.2">
      <c r="A1533" s="20">
        <v>38788</v>
      </c>
      <c r="B1533" s="1">
        <v>12</v>
      </c>
      <c r="C1533" s="1">
        <v>3</v>
      </c>
      <c r="D1533" s="1">
        <v>2006</v>
      </c>
      <c r="E1533">
        <v>8.9999999999999993E-3</v>
      </c>
    </row>
    <row r="1534" spans="1:5" x14ac:dyDescent="0.2">
      <c r="A1534" s="20">
        <v>38789</v>
      </c>
      <c r="B1534" s="1">
        <v>13</v>
      </c>
      <c r="C1534" s="1">
        <v>3</v>
      </c>
      <c r="D1534" s="1">
        <v>2006</v>
      </c>
      <c r="E1534">
        <v>8.0000000000000002E-3</v>
      </c>
    </row>
    <row r="1535" spans="1:5" x14ac:dyDescent="0.2">
      <c r="A1535" s="20">
        <v>38790</v>
      </c>
      <c r="B1535" s="1">
        <v>14</v>
      </c>
      <c r="C1535" s="1">
        <v>3</v>
      </c>
      <c r="D1535" s="1">
        <v>2006</v>
      </c>
      <c r="E1535">
        <v>0</v>
      </c>
    </row>
    <row r="1536" spans="1:5" x14ac:dyDescent="0.2">
      <c r="A1536" s="20">
        <v>38791</v>
      </c>
      <c r="B1536" s="1">
        <v>15</v>
      </c>
      <c r="C1536" s="1">
        <v>3</v>
      </c>
      <c r="D1536" s="1">
        <v>2006</v>
      </c>
      <c r="E1536">
        <v>0</v>
      </c>
    </row>
    <row r="1537" spans="1:5" x14ac:dyDescent="0.2">
      <c r="A1537" s="20">
        <v>38792</v>
      </c>
      <c r="B1537" s="1">
        <v>16</v>
      </c>
      <c r="C1537" s="1">
        <v>3</v>
      </c>
      <c r="D1537" s="1">
        <v>2006</v>
      </c>
      <c r="E1537">
        <v>0</v>
      </c>
    </row>
    <row r="1538" spans="1:5" x14ac:dyDescent="0.2">
      <c r="A1538" s="20">
        <v>38793</v>
      </c>
      <c r="B1538" s="1">
        <v>17</v>
      </c>
      <c r="C1538" s="1">
        <v>3</v>
      </c>
      <c r="D1538" s="1">
        <v>2006</v>
      </c>
    </row>
    <row r="1539" spans="1:5" x14ac:dyDescent="0.2">
      <c r="A1539" s="20">
        <v>38794</v>
      </c>
      <c r="B1539" s="1">
        <v>18</v>
      </c>
      <c r="C1539" s="1">
        <v>3</v>
      </c>
      <c r="D1539" s="1">
        <v>2006</v>
      </c>
    </row>
    <row r="1540" spans="1:5" x14ac:dyDescent="0.2">
      <c r="A1540" s="20">
        <v>38795</v>
      </c>
      <c r="B1540" s="1">
        <v>19</v>
      </c>
      <c r="C1540" s="1">
        <v>3</v>
      </c>
      <c r="D1540" s="1">
        <v>2006</v>
      </c>
    </row>
    <row r="1541" spans="1:5" x14ac:dyDescent="0.2">
      <c r="A1541" s="20">
        <v>38796</v>
      </c>
      <c r="B1541" s="1">
        <v>20</v>
      </c>
      <c r="C1541" s="1">
        <v>3</v>
      </c>
      <c r="D1541" s="1">
        <v>2006</v>
      </c>
    </row>
    <row r="1542" spans="1:5" x14ac:dyDescent="0.2">
      <c r="A1542" s="20">
        <v>38797</v>
      </c>
      <c r="B1542" s="1">
        <v>21</v>
      </c>
      <c r="C1542" s="1">
        <v>3</v>
      </c>
      <c r="D1542" s="1">
        <v>2006</v>
      </c>
    </row>
    <row r="1543" spans="1:5" x14ac:dyDescent="0.2">
      <c r="A1543" s="20">
        <v>38798</v>
      </c>
      <c r="B1543" s="1">
        <v>22</v>
      </c>
      <c r="C1543" s="1">
        <v>3</v>
      </c>
      <c r="D1543" s="1">
        <v>2006</v>
      </c>
    </row>
    <row r="1544" spans="1:5" x14ac:dyDescent="0.2">
      <c r="A1544" s="20">
        <v>38799</v>
      </c>
      <c r="B1544" s="1">
        <v>23</v>
      </c>
      <c r="C1544" s="1">
        <v>3</v>
      </c>
      <c r="D1544" s="1">
        <v>2006</v>
      </c>
    </row>
    <row r="1545" spans="1:5" x14ac:dyDescent="0.2">
      <c r="A1545" s="20">
        <v>38800</v>
      </c>
      <c r="B1545" s="1">
        <v>24</v>
      </c>
      <c r="C1545" s="1">
        <v>3</v>
      </c>
      <c r="D1545" s="1">
        <v>2006</v>
      </c>
    </row>
    <row r="1546" spans="1:5" x14ac:dyDescent="0.2">
      <c r="A1546" s="20">
        <v>38801</v>
      </c>
      <c r="B1546" s="1">
        <v>25</v>
      </c>
      <c r="C1546" s="1">
        <v>3</v>
      </c>
      <c r="D1546" s="1">
        <v>2006</v>
      </c>
    </row>
    <row r="1547" spans="1:5" x14ac:dyDescent="0.2">
      <c r="A1547" s="20">
        <v>38802</v>
      </c>
      <c r="B1547" s="1">
        <v>26</v>
      </c>
      <c r="C1547" s="1">
        <v>3</v>
      </c>
      <c r="D1547" s="1">
        <v>2006</v>
      </c>
    </row>
    <row r="1548" spans="1:5" x14ac:dyDescent="0.2">
      <c r="A1548" s="20">
        <v>38803</v>
      </c>
      <c r="B1548" s="1">
        <v>27</v>
      </c>
      <c r="C1548" s="1">
        <v>3</v>
      </c>
      <c r="D1548" s="1">
        <v>2006</v>
      </c>
    </row>
    <row r="1549" spans="1:5" x14ac:dyDescent="0.2">
      <c r="A1549" s="20">
        <v>38804</v>
      </c>
      <c r="B1549" s="1">
        <v>28</v>
      </c>
      <c r="C1549" s="1">
        <v>3</v>
      </c>
      <c r="D1549" s="1">
        <v>2006</v>
      </c>
    </row>
    <row r="1550" spans="1:5" x14ac:dyDescent="0.2">
      <c r="A1550" s="20">
        <v>38805</v>
      </c>
      <c r="B1550" s="1">
        <v>29</v>
      </c>
      <c r="C1550" s="1">
        <v>3</v>
      </c>
      <c r="D1550" s="1">
        <v>2006</v>
      </c>
    </row>
    <row r="1551" spans="1:5" x14ac:dyDescent="0.2">
      <c r="A1551" s="20">
        <v>38806</v>
      </c>
      <c r="B1551" s="1">
        <v>30</v>
      </c>
      <c r="C1551" s="1">
        <v>3</v>
      </c>
      <c r="D1551" s="1">
        <v>2006</v>
      </c>
    </row>
    <row r="1552" spans="1:5" x14ac:dyDescent="0.2">
      <c r="A1552" s="20">
        <v>38807</v>
      </c>
      <c r="B1552" s="1">
        <v>31</v>
      </c>
      <c r="C1552" s="1">
        <v>3</v>
      </c>
      <c r="D1552" s="1">
        <v>2006</v>
      </c>
    </row>
    <row r="1553" spans="1:24" x14ac:dyDescent="0.2">
      <c r="A1553" s="20">
        <v>38808</v>
      </c>
      <c r="B1553" s="1">
        <v>1</v>
      </c>
      <c r="C1553" s="1">
        <v>4</v>
      </c>
      <c r="D1553" s="1">
        <v>2006</v>
      </c>
    </row>
    <row r="1554" spans="1:24" x14ac:dyDescent="0.2">
      <c r="A1554" s="20">
        <v>38809</v>
      </c>
      <c r="B1554" s="1">
        <v>2</v>
      </c>
      <c r="C1554" s="1">
        <v>4</v>
      </c>
      <c r="D1554" s="1">
        <v>2006</v>
      </c>
    </row>
    <row r="1555" spans="1:24" x14ac:dyDescent="0.2">
      <c r="A1555" s="20">
        <v>38810</v>
      </c>
      <c r="B1555" s="1">
        <v>3</v>
      </c>
      <c r="C1555" s="1">
        <v>4</v>
      </c>
      <c r="D1555" s="1">
        <v>2006</v>
      </c>
    </row>
    <row r="1556" spans="1:24" x14ac:dyDescent="0.2">
      <c r="A1556" s="20">
        <v>38811</v>
      </c>
      <c r="B1556" s="1">
        <v>4</v>
      </c>
      <c r="C1556" s="1">
        <v>4</v>
      </c>
      <c r="D1556" s="1">
        <v>2006</v>
      </c>
      <c r="E1556">
        <v>2.9000000000000001E-2</v>
      </c>
    </row>
    <row r="1557" spans="1:24" x14ac:dyDescent="0.2">
      <c r="A1557" s="20">
        <v>38812</v>
      </c>
      <c r="B1557" s="1">
        <v>5</v>
      </c>
      <c r="C1557" s="1">
        <v>4</v>
      </c>
      <c r="D1557" s="1">
        <v>2006</v>
      </c>
      <c r="E1557">
        <v>1E-3</v>
      </c>
    </row>
    <row r="1558" spans="1:24" x14ac:dyDescent="0.2">
      <c r="A1558" s="20">
        <v>38813</v>
      </c>
      <c r="B1558" s="1">
        <v>6</v>
      </c>
      <c r="C1558" s="1">
        <v>4</v>
      </c>
      <c r="D1558" s="1">
        <v>2006</v>
      </c>
      <c r="E1558">
        <v>0</v>
      </c>
    </row>
    <row r="1559" spans="1:24" x14ac:dyDescent="0.2">
      <c r="A1559" s="20">
        <v>38814</v>
      </c>
      <c r="B1559" s="1">
        <v>7</v>
      </c>
      <c r="C1559" s="1">
        <v>4</v>
      </c>
      <c r="D1559" s="1">
        <v>2006</v>
      </c>
      <c r="E1559">
        <v>0</v>
      </c>
    </row>
    <row r="1560" spans="1:24" x14ac:dyDescent="0.2">
      <c r="A1560" s="20">
        <v>38815</v>
      </c>
      <c r="B1560" s="1">
        <v>8</v>
      </c>
      <c r="C1560" s="1">
        <v>4</v>
      </c>
      <c r="D1560" s="1">
        <v>2006</v>
      </c>
      <c r="E1560">
        <v>0</v>
      </c>
    </row>
    <row r="1561" spans="1:24" x14ac:dyDescent="0.2">
      <c r="A1561" s="20">
        <v>38816</v>
      </c>
      <c r="B1561" s="1">
        <v>9</v>
      </c>
      <c r="C1561" s="1">
        <v>4</v>
      </c>
      <c r="D1561" s="1">
        <v>2006</v>
      </c>
      <c r="E1561">
        <v>0</v>
      </c>
    </row>
    <row r="1562" spans="1:24" x14ac:dyDescent="0.2">
      <c r="A1562" s="20">
        <v>38817</v>
      </c>
      <c r="B1562" s="1">
        <v>10</v>
      </c>
      <c r="C1562" s="1">
        <v>4</v>
      </c>
      <c r="D1562" s="1">
        <v>2006</v>
      </c>
      <c r="E1562">
        <v>0</v>
      </c>
    </row>
    <row r="1563" spans="1:24" s="14" customFormat="1" x14ac:dyDescent="0.2">
      <c r="A1563" s="20">
        <v>38818</v>
      </c>
      <c r="B1563" s="1">
        <v>11</v>
      </c>
      <c r="C1563" s="1">
        <v>4</v>
      </c>
      <c r="D1563" s="1">
        <v>2006</v>
      </c>
      <c r="E1563">
        <v>0.05</v>
      </c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</row>
    <row r="1564" spans="1:24" x14ac:dyDescent="0.2">
      <c r="A1564" s="20">
        <v>38819</v>
      </c>
      <c r="B1564" s="1">
        <v>12</v>
      </c>
      <c r="C1564" s="1">
        <v>4</v>
      </c>
      <c r="D1564" s="1">
        <v>2006</v>
      </c>
      <c r="E1564">
        <v>0.107</v>
      </c>
    </row>
    <row r="1565" spans="1:24" x14ac:dyDescent="0.2">
      <c r="A1565" s="20">
        <v>38820</v>
      </c>
      <c r="B1565" s="1">
        <v>13</v>
      </c>
      <c r="C1565" s="1">
        <v>4</v>
      </c>
      <c r="D1565" s="1">
        <v>2006</v>
      </c>
      <c r="E1565">
        <v>0.56000000000000005</v>
      </c>
    </row>
    <row r="1566" spans="1:24" x14ac:dyDescent="0.2">
      <c r="A1566" s="20">
        <v>38821</v>
      </c>
      <c r="B1566" s="1">
        <v>14</v>
      </c>
      <c r="C1566" s="1">
        <v>4</v>
      </c>
      <c r="D1566" s="1">
        <v>2006</v>
      </c>
      <c r="E1566">
        <v>4.9000000000000002E-2</v>
      </c>
    </row>
    <row r="1567" spans="1:24" x14ac:dyDescent="0.2">
      <c r="A1567" s="20">
        <v>38822</v>
      </c>
      <c r="B1567" s="1">
        <v>15</v>
      </c>
      <c r="C1567" s="1">
        <v>4</v>
      </c>
      <c r="D1567" s="1">
        <v>2006</v>
      </c>
      <c r="E1567">
        <v>0.28799999999999998</v>
      </c>
    </row>
    <row r="1568" spans="1:24" x14ac:dyDescent="0.2">
      <c r="A1568" s="20">
        <v>38823</v>
      </c>
      <c r="B1568" s="1">
        <v>16</v>
      </c>
      <c r="C1568" s="1">
        <v>4</v>
      </c>
      <c r="D1568" s="1">
        <v>2006</v>
      </c>
      <c r="E1568">
        <v>0.34100000000000003</v>
      </c>
    </row>
    <row r="1569" spans="1:5" x14ac:dyDescent="0.2">
      <c r="A1569" s="20">
        <v>38824</v>
      </c>
      <c r="B1569" s="1">
        <v>17</v>
      </c>
      <c r="C1569" s="1">
        <v>4</v>
      </c>
      <c r="D1569" s="1">
        <v>2006</v>
      </c>
      <c r="E1569">
        <v>0.49299999999999999</v>
      </c>
    </row>
    <row r="1570" spans="1:5" x14ac:dyDescent="0.2">
      <c r="A1570" s="20">
        <v>38825</v>
      </c>
      <c r="B1570" s="1">
        <v>18</v>
      </c>
      <c r="C1570" s="1">
        <v>4</v>
      </c>
      <c r="D1570" s="1">
        <v>2006</v>
      </c>
      <c r="E1570">
        <v>1.169</v>
      </c>
    </row>
    <row r="1571" spans="1:5" x14ac:dyDescent="0.2">
      <c r="A1571" s="20">
        <v>38826</v>
      </c>
      <c r="B1571" s="1">
        <v>19</v>
      </c>
      <c r="C1571" s="1">
        <v>4</v>
      </c>
      <c r="D1571" s="1">
        <v>2006</v>
      </c>
      <c r="E1571">
        <v>1.304</v>
      </c>
    </row>
    <row r="1572" spans="1:5" x14ac:dyDescent="0.2">
      <c r="A1572" s="20">
        <v>38827</v>
      </c>
      <c r="B1572" s="1">
        <v>20</v>
      </c>
      <c r="C1572" s="1">
        <v>4</v>
      </c>
      <c r="D1572" s="1">
        <v>2006</v>
      </c>
      <c r="E1572">
        <v>1.113</v>
      </c>
    </row>
    <row r="1573" spans="1:5" x14ac:dyDescent="0.2">
      <c r="A1573" s="20">
        <v>38828</v>
      </c>
      <c r="B1573" s="1">
        <v>21</v>
      </c>
      <c r="C1573" s="1">
        <v>4</v>
      </c>
      <c r="D1573" s="1">
        <v>2006</v>
      </c>
      <c r="E1573">
        <v>1.0589999999999999</v>
      </c>
    </row>
    <row r="1574" spans="1:5" x14ac:dyDescent="0.2">
      <c r="A1574" s="20">
        <v>38829</v>
      </c>
      <c r="B1574" s="1">
        <v>22</v>
      </c>
      <c r="C1574" s="1">
        <v>4</v>
      </c>
      <c r="D1574" s="1">
        <v>2006</v>
      </c>
      <c r="E1574">
        <v>0.93100000000000005</v>
      </c>
    </row>
    <row r="1575" spans="1:5" x14ac:dyDescent="0.2">
      <c r="A1575" s="20">
        <v>38830</v>
      </c>
      <c r="B1575" s="1">
        <v>23</v>
      </c>
      <c r="C1575" s="1">
        <v>4</v>
      </c>
      <c r="D1575" s="1">
        <v>2006</v>
      </c>
      <c r="E1575">
        <v>0.78900000000000003</v>
      </c>
    </row>
    <row r="1576" spans="1:5" x14ac:dyDescent="0.2">
      <c r="A1576" s="20">
        <v>38831</v>
      </c>
      <c r="B1576" s="1">
        <v>24</v>
      </c>
      <c r="C1576" s="1">
        <v>4</v>
      </c>
      <c r="D1576" s="1">
        <v>2006</v>
      </c>
      <c r="E1576">
        <v>0.71199999999999997</v>
      </c>
    </row>
    <row r="1577" spans="1:5" x14ac:dyDescent="0.2">
      <c r="A1577" s="20">
        <v>38832</v>
      </c>
      <c r="B1577" s="1">
        <v>25</v>
      </c>
      <c r="C1577" s="1">
        <v>4</v>
      </c>
      <c r="D1577" s="1">
        <v>2006</v>
      </c>
      <c r="E1577">
        <v>0.747</v>
      </c>
    </row>
    <row r="1578" spans="1:5" x14ac:dyDescent="0.2">
      <c r="A1578" s="20">
        <v>38833</v>
      </c>
      <c r="B1578" s="1">
        <v>26</v>
      </c>
      <c r="C1578" s="1">
        <v>4</v>
      </c>
      <c r="D1578" s="1">
        <v>2006</v>
      </c>
      <c r="E1578">
        <v>0.73799999999999999</v>
      </c>
    </row>
    <row r="1579" spans="1:5" x14ac:dyDescent="0.2">
      <c r="A1579" s="20">
        <v>38834</v>
      </c>
      <c r="B1579" s="1">
        <v>27</v>
      </c>
      <c r="C1579" s="1">
        <v>4</v>
      </c>
      <c r="D1579" s="1">
        <v>2006</v>
      </c>
      <c r="E1579">
        <v>0.70399999999999996</v>
      </c>
    </row>
    <row r="1580" spans="1:5" x14ac:dyDescent="0.2">
      <c r="A1580" s="20">
        <v>38835</v>
      </c>
      <c r="B1580" s="1">
        <v>28</v>
      </c>
      <c r="C1580" s="1">
        <v>4</v>
      </c>
      <c r="D1580" s="1">
        <v>2006</v>
      </c>
      <c r="E1580">
        <v>0.68600000000000005</v>
      </c>
    </row>
    <row r="1581" spans="1:5" x14ac:dyDescent="0.2">
      <c r="A1581" s="20">
        <v>38836</v>
      </c>
      <c r="B1581" s="1">
        <v>29</v>
      </c>
      <c r="C1581" s="1">
        <v>4</v>
      </c>
      <c r="D1581" s="1">
        <v>2006</v>
      </c>
      <c r="E1581">
        <v>0.67400000000000004</v>
      </c>
    </row>
    <row r="1582" spans="1:5" x14ac:dyDescent="0.2">
      <c r="A1582" s="20">
        <v>38837</v>
      </c>
      <c r="B1582" s="1">
        <v>30</v>
      </c>
      <c r="C1582" s="1">
        <v>4</v>
      </c>
      <c r="D1582" s="1">
        <v>2006</v>
      </c>
      <c r="E1582">
        <v>0.67</v>
      </c>
    </row>
    <row r="1583" spans="1:5" x14ac:dyDescent="0.2">
      <c r="A1583" s="20">
        <v>38838</v>
      </c>
      <c r="B1583" s="1">
        <v>1</v>
      </c>
      <c r="C1583" s="1">
        <v>5</v>
      </c>
      <c r="D1583" s="1">
        <v>2006</v>
      </c>
      <c r="E1583">
        <v>0.75600000000000001</v>
      </c>
    </row>
    <row r="1584" spans="1:5" x14ac:dyDescent="0.2">
      <c r="A1584" s="20">
        <v>38839</v>
      </c>
      <c r="B1584" s="1">
        <v>2</v>
      </c>
      <c r="C1584" s="1">
        <v>5</v>
      </c>
      <c r="D1584" s="1">
        <v>2006</v>
      </c>
      <c r="E1584">
        <v>1.044</v>
      </c>
    </row>
    <row r="1585" spans="1:5" x14ac:dyDescent="0.2">
      <c r="A1585" s="20">
        <v>38840</v>
      </c>
      <c r="B1585" s="1">
        <v>3</v>
      </c>
      <c r="C1585" s="1">
        <v>5</v>
      </c>
      <c r="D1585" s="1">
        <v>2006</v>
      </c>
      <c r="E1585">
        <v>1.131</v>
      </c>
    </row>
    <row r="1586" spans="1:5" x14ac:dyDescent="0.2">
      <c r="A1586" s="20">
        <v>38841</v>
      </c>
      <c r="B1586" s="1">
        <v>4</v>
      </c>
      <c r="C1586" s="1">
        <v>5</v>
      </c>
      <c r="D1586" s="1">
        <v>2006</v>
      </c>
      <c r="E1586">
        <v>1.008</v>
      </c>
    </row>
    <row r="1587" spans="1:5" x14ac:dyDescent="0.2">
      <c r="A1587" s="20">
        <v>38842</v>
      </c>
      <c r="B1587" s="1">
        <v>5</v>
      </c>
      <c r="C1587" s="1">
        <v>5</v>
      </c>
      <c r="D1587" s="1">
        <v>2006</v>
      </c>
      <c r="E1587">
        <v>0.91400000000000003</v>
      </c>
    </row>
    <row r="1588" spans="1:5" x14ac:dyDescent="0.2">
      <c r="A1588" s="20">
        <v>38843</v>
      </c>
      <c r="B1588" s="1">
        <v>6</v>
      </c>
      <c r="C1588" s="1">
        <v>5</v>
      </c>
      <c r="D1588" s="1">
        <v>2006</v>
      </c>
      <c r="E1588">
        <v>0.9</v>
      </c>
    </row>
    <row r="1589" spans="1:5" x14ac:dyDescent="0.2">
      <c r="A1589" s="20">
        <v>38844</v>
      </c>
      <c r="B1589" s="1">
        <v>7</v>
      </c>
      <c r="C1589" s="1">
        <v>5</v>
      </c>
      <c r="D1589" s="1">
        <v>2006</v>
      </c>
      <c r="E1589">
        <v>1.0640000000000001</v>
      </c>
    </row>
    <row r="1590" spans="1:5" x14ac:dyDescent="0.2">
      <c r="A1590" s="20">
        <v>38845</v>
      </c>
      <c r="B1590" s="1">
        <v>8</v>
      </c>
      <c r="C1590" s="1">
        <v>5</v>
      </c>
      <c r="D1590" s="1">
        <v>2006</v>
      </c>
      <c r="E1590">
        <v>1.47</v>
      </c>
    </row>
    <row r="1591" spans="1:5" x14ac:dyDescent="0.2">
      <c r="A1591" s="20">
        <v>38846</v>
      </c>
      <c r="B1591" s="1">
        <v>9</v>
      </c>
      <c r="C1591" s="1">
        <v>5</v>
      </c>
      <c r="D1591" s="1">
        <v>2006</v>
      </c>
      <c r="E1591">
        <v>1.333</v>
      </c>
    </row>
    <row r="1592" spans="1:5" x14ac:dyDescent="0.2">
      <c r="A1592" s="20">
        <v>38847</v>
      </c>
      <c r="B1592" s="1">
        <v>10</v>
      </c>
      <c r="C1592" s="1">
        <v>5</v>
      </c>
      <c r="D1592" s="1">
        <v>2006</v>
      </c>
      <c r="E1592">
        <v>1.121</v>
      </c>
    </row>
    <row r="1593" spans="1:5" x14ac:dyDescent="0.2">
      <c r="A1593" s="20">
        <v>38848</v>
      </c>
      <c r="B1593" s="1">
        <v>11</v>
      </c>
      <c r="C1593" s="1">
        <v>5</v>
      </c>
      <c r="D1593" s="1">
        <v>2006</v>
      </c>
      <c r="E1593">
        <v>1.032</v>
      </c>
    </row>
    <row r="1594" spans="1:5" x14ac:dyDescent="0.2">
      <c r="A1594" s="20">
        <v>38849</v>
      </c>
      <c r="B1594" s="1">
        <v>12</v>
      </c>
      <c r="C1594" s="1">
        <v>5</v>
      </c>
      <c r="D1594" s="1">
        <v>2006</v>
      </c>
      <c r="E1594">
        <v>1.1000000000000001</v>
      </c>
    </row>
    <row r="1595" spans="1:5" x14ac:dyDescent="0.2">
      <c r="A1595" s="20">
        <v>38850</v>
      </c>
      <c r="B1595" s="1">
        <v>13</v>
      </c>
      <c r="C1595" s="1">
        <v>5</v>
      </c>
      <c r="D1595" s="1">
        <v>2006</v>
      </c>
      <c r="E1595">
        <v>1.1659999999999999</v>
      </c>
    </row>
    <row r="1596" spans="1:5" x14ac:dyDescent="0.2">
      <c r="A1596" s="20">
        <v>38851</v>
      </c>
      <c r="B1596" s="1">
        <v>14</v>
      </c>
      <c r="C1596" s="1">
        <v>5</v>
      </c>
      <c r="D1596" s="1">
        <v>2006</v>
      </c>
      <c r="E1596">
        <v>1.0189999999999999</v>
      </c>
    </row>
    <row r="1597" spans="1:5" x14ac:dyDescent="0.2">
      <c r="A1597" s="20">
        <v>38852</v>
      </c>
      <c r="B1597" s="1">
        <v>15</v>
      </c>
      <c r="C1597" s="1">
        <v>5</v>
      </c>
      <c r="D1597" s="1">
        <v>2006</v>
      </c>
      <c r="E1597">
        <v>1.0640000000000001</v>
      </c>
    </row>
    <row r="1598" spans="1:5" x14ac:dyDescent="0.2">
      <c r="A1598" s="20">
        <v>38853</v>
      </c>
      <c r="B1598" s="1">
        <v>16</v>
      </c>
      <c r="C1598" s="1">
        <v>5</v>
      </c>
      <c r="D1598" s="1">
        <v>2006</v>
      </c>
      <c r="E1598">
        <v>1.2749999999999999</v>
      </c>
    </row>
    <row r="1599" spans="1:5" x14ac:dyDescent="0.2">
      <c r="A1599" s="20">
        <v>38854</v>
      </c>
      <c r="B1599" s="1">
        <v>17</v>
      </c>
      <c r="C1599" s="1">
        <v>5</v>
      </c>
      <c r="D1599" s="1">
        <v>2006</v>
      </c>
      <c r="E1599">
        <v>1.464</v>
      </c>
    </row>
    <row r="1600" spans="1:5" x14ac:dyDescent="0.2">
      <c r="A1600" s="20">
        <v>38855</v>
      </c>
      <c r="B1600" s="1">
        <v>18</v>
      </c>
      <c r="C1600" s="1">
        <v>5</v>
      </c>
      <c r="D1600" s="1">
        <v>2006</v>
      </c>
      <c r="E1600">
        <v>1.5289999999999999</v>
      </c>
    </row>
    <row r="1601" spans="1:5" x14ac:dyDescent="0.2">
      <c r="A1601" s="20">
        <v>38856</v>
      </c>
      <c r="B1601" s="1">
        <v>19</v>
      </c>
      <c r="C1601" s="1">
        <v>5</v>
      </c>
      <c r="D1601" s="1">
        <v>2006</v>
      </c>
      <c r="E1601">
        <v>1.5169999999999999</v>
      </c>
    </row>
    <row r="1602" spans="1:5" x14ac:dyDescent="0.2">
      <c r="A1602" s="20">
        <v>38857</v>
      </c>
      <c r="B1602" s="1">
        <v>20</v>
      </c>
      <c r="C1602" s="1">
        <v>5</v>
      </c>
      <c r="D1602" s="1">
        <v>2006</v>
      </c>
      <c r="E1602">
        <v>2.161</v>
      </c>
    </row>
    <row r="1603" spans="1:5" x14ac:dyDescent="0.2">
      <c r="A1603" s="20">
        <v>38858</v>
      </c>
      <c r="B1603" s="1">
        <v>21</v>
      </c>
      <c r="C1603" s="1">
        <v>5</v>
      </c>
      <c r="D1603" s="1">
        <v>2006</v>
      </c>
      <c r="E1603">
        <v>2.79</v>
      </c>
    </row>
    <row r="1604" spans="1:5" x14ac:dyDescent="0.2">
      <c r="A1604" s="20">
        <v>38859</v>
      </c>
      <c r="B1604" s="1">
        <v>22</v>
      </c>
      <c r="C1604" s="1">
        <v>5</v>
      </c>
      <c r="D1604" s="1">
        <v>2006</v>
      </c>
      <c r="E1604">
        <v>2.948</v>
      </c>
    </row>
    <row r="1605" spans="1:5" x14ac:dyDescent="0.2">
      <c r="A1605" s="20">
        <v>38860</v>
      </c>
      <c r="B1605" s="1">
        <v>23</v>
      </c>
      <c r="C1605" s="1">
        <v>5</v>
      </c>
      <c r="D1605" s="1">
        <v>2006</v>
      </c>
      <c r="E1605">
        <v>2.7690000000000001</v>
      </c>
    </row>
    <row r="1606" spans="1:5" x14ac:dyDescent="0.2">
      <c r="A1606" s="20">
        <v>38861</v>
      </c>
      <c r="B1606" s="1">
        <v>24</v>
      </c>
      <c r="C1606" s="1">
        <v>5</v>
      </c>
      <c r="D1606" s="1">
        <v>2006</v>
      </c>
      <c r="E1606">
        <v>2.6680000000000001</v>
      </c>
    </row>
    <row r="1607" spans="1:5" x14ac:dyDescent="0.2">
      <c r="A1607" s="20">
        <v>38862</v>
      </c>
      <c r="B1607" s="1">
        <v>25</v>
      </c>
      <c r="C1607" s="1">
        <v>5</v>
      </c>
      <c r="D1607" s="1">
        <v>2006</v>
      </c>
      <c r="E1607">
        <v>2.4</v>
      </c>
    </row>
    <row r="1608" spans="1:5" x14ac:dyDescent="0.2">
      <c r="A1608" s="20">
        <v>38863</v>
      </c>
      <c r="B1608" s="1">
        <v>26</v>
      </c>
      <c r="C1608" s="1">
        <v>5</v>
      </c>
      <c r="D1608" s="1">
        <v>2006</v>
      </c>
      <c r="E1608">
        <v>1.859</v>
      </c>
    </row>
    <row r="1609" spans="1:5" x14ac:dyDescent="0.2">
      <c r="A1609" s="20">
        <v>38864</v>
      </c>
      <c r="B1609" s="1">
        <v>27</v>
      </c>
      <c r="C1609" s="1">
        <v>5</v>
      </c>
      <c r="D1609" s="1">
        <v>2006</v>
      </c>
      <c r="E1609">
        <v>1.5489999999999999</v>
      </c>
    </row>
    <row r="1610" spans="1:5" x14ac:dyDescent="0.2">
      <c r="A1610" s="20">
        <v>38865</v>
      </c>
      <c r="B1610" s="1">
        <v>28</v>
      </c>
      <c r="C1610" s="1">
        <v>5</v>
      </c>
      <c r="D1610" s="1">
        <v>2006</v>
      </c>
      <c r="E1610">
        <v>1.633</v>
      </c>
    </row>
    <row r="1611" spans="1:5" x14ac:dyDescent="0.2">
      <c r="A1611" s="20">
        <v>38866</v>
      </c>
      <c r="B1611" s="1">
        <v>29</v>
      </c>
      <c r="C1611" s="1">
        <v>5</v>
      </c>
      <c r="D1611" s="1">
        <v>2006</v>
      </c>
      <c r="E1611">
        <v>1.66</v>
      </c>
    </row>
    <row r="1612" spans="1:5" x14ac:dyDescent="0.2">
      <c r="A1612" s="20">
        <v>38867</v>
      </c>
      <c r="B1612" s="1">
        <v>30</v>
      </c>
      <c r="C1612" s="1">
        <v>5</v>
      </c>
      <c r="D1612" s="1">
        <v>2006</v>
      </c>
      <c r="E1612">
        <v>1.714</v>
      </c>
    </row>
    <row r="1613" spans="1:5" x14ac:dyDescent="0.2">
      <c r="A1613" s="20">
        <v>38868</v>
      </c>
      <c r="B1613" s="1">
        <v>31</v>
      </c>
      <c r="C1613" s="1">
        <v>5</v>
      </c>
      <c r="D1613" s="1">
        <v>2006</v>
      </c>
      <c r="E1613">
        <v>1.7150000000000001</v>
      </c>
    </row>
    <row r="1614" spans="1:5" x14ac:dyDescent="0.2">
      <c r="A1614" s="20">
        <v>38869</v>
      </c>
      <c r="B1614" s="1">
        <v>1</v>
      </c>
      <c r="C1614" s="1">
        <v>6</v>
      </c>
      <c r="D1614" s="1">
        <v>2006</v>
      </c>
      <c r="E1614">
        <v>1.7410000000000001</v>
      </c>
    </row>
    <row r="1615" spans="1:5" x14ac:dyDescent="0.2">
      <c r="A1615" s="20">
        <v>38870</v>
      </c>
      <c r="B1615" s="1">
        <v>2</v>
      </c>
      <c r="C1615" s="1">
        <v>6</v>
      </c>
      <c r="D1615" s="1">
        <v>2006</v>
      </c>
      <c r="E1615">
        <v>1.956</v>
      </c>
    </row>
    <row r="1616" spans="1:5" x14ac:dyDescent="0.2">
      <c r="A1616" s="20">
        <v>38871</v>
      </c>
      <c r="B1616" s="1">
        <v>3</v>
      </c>
      <c r="C1616" s="1">
        <v>6</v>
      </c>
      <c r="D1616" s="1">
        <v>2006</v>
      </c>
      <c r="E1616">
        <v>2.2469999999999999</v>
      </c>
    </row>
    <row r="1617" spans="1:5" x14ac:dyDescent="0.2">
      <c r="A1617" s="20">
        <v>38872</v>
      </c>
      <c r="B1617" s="1">
        <v>4</v>
      </c>
      <c r="C1617" s="1">
        <v>6</v>
      </c>
      <c r="D1617" s="1">
        <v>2006</v>
      </c>
      <c r="E1617">
        <v>2.101</v>
      </c>
    </row>
    <row r="1618" spans="1:5" x14ac:dyDescent="0.2">
      <c r="A1618" s="20">
        <v>38873</v>
      </c>
      <c r="B1618" s="1">
        <v>5</v>
      </c>
      <c r="C1618" s="1">
        <v>6</v>
      </c>
      <c r="D1618" s="1">
        <v>2006</v>
      </c>
      <c r="E1618">
        <v>2.0070000000000001</v>
      </c>
    </row>
    <row r="1619" spans="1:5" x14ac:dyDescent="0.2">
      <c r="A1619" s="20">
        <v>38874</v>
      </c>
      <c r="B1619" s="1">
        <v>6</v>
      </c>
      <c r="C1619" s="1">
        <v>6</v>
      </c>
      <c r="D1619" s="1">
        <v>2006</v>
      </c>
      <c r="E1619">
        <v>1.962</v>
      </c>
    </row>
    <row r="1620" spans="1:5" x14ac:dyDescent="0.2">
      <c r="A1620" s="20">
        <v>38875</v>
      </c>
      <c r="B1620" s="1">
        <v>7</v>
      </c>
      <c r="C1620" s="1">
        <v>6</v>
      </c>
      <c r="D1620" s="1">
        <v>2006</v>
      </c>
      <c r="E1620">
        <v>1.9410000000000001</v>
      </c>
    </row>
    <row r="1621" spans="1:5" x14ac:dyDescent="0.2">
      <c r="A1621" s="20">
        <v>38876</v>
      </c>
      <c r="B1621" s="1">
        <v>8</v>
      </c>
      <c r="C1621" s="1">
        <v>6</v>
      </c>
      <c r="D1621" s="1">
        <v>2006</v>
      </c>
      <c r="E1621">
        <v>1.9990000000000001</v>
      </c>
    </row>
    <row r="1622" spans="1:5" x14ac:dyDescent="0.2">
      <c r="A1622" s="20">
        <v>38877</v>
      </c>
      <c r="B1622" s="1">
        <v>9</v>
      </c>
      <c r="C1622" s="1">
        <v>6</v>
      </c>
      <c r="D1622" s="1">
        <v>2006</v>
      </c>
      <c r="E1622">
        <v>1.9159999999999999</v>
      </c>
    </row>
    <row r="1623" spans="1:5" x14ac:dyDescent="0.2">
      <c r="A1623" s="20">
        <v>38878</v>
      </c>
      <c r="B1623" s="1">
        <v>10</v>
      </c>
      <c r="C1623" s="1">
        <v>6</v>
      </c>
      <c r="D1623" s="1">
        <v>2006</v>
      </c>
      <c r="E1623">
        <v>1.746</v>
      </c>
    </row>
    <row r="1624" spans="1:5" x14ac:dyDescent="0.2">
      <c r="A1624" s="20">
        <v>38879</v>
      </c>
      <c r="B1624" s="1">
        <v>11</v>
      </c>
      <c r="C1624" s="1">
        <v>6</v>
      </c>
      <c r="D1624" s="1">
        <v>2006</v>
      </c>
      <c r="E1624">
        <v>1.6839999999999999</v>
      </c>
    </row>
    <row r="1625" spans="1:5" x14ac:dyDescent="0.2">
      <c r="A1625" s="20">
        <v>38880</v>
      </c>
      <c r="B1625" s="1">
        <v>12</v>
      </c>
      <c r="C1625" s="1">
        <v>6</v>
      </c>
      <c r="D1625" s="1">
        <v>2006</v>
      </c>
      <c r="E1625">
        <v>1.4610000000000001</v>
      </c>
    </row>
    <row r="1626" spans="1:5" x14ac:dyDescent="0.2">
      <c r="A1626" s="20">
        <v>38881</v>
      </c>
      <c r="B1626" s="1">
        <v>13</v>
      </c>
      <c r="C1626" s="1">
        <v>6</v>
      </c>
      <c r="D1626" s="1">
        <v>2006</v>
      </c>
      <c r="E1626">
        <v>1.349</v>
      </c>
    </row>
    <row r="1627" spans="1:5" x14ac:dyDescent="0.2">
      <c r="A1627" s="20">
        <v>38882</v>
      </c>
      <c r="B1627" s="1">
        <v>14</v>
      </c>
      <c r="C1627" s="1">
        <v>6</v>
      </c>
      <c r="D1627" s="1">
        <v>2006</v>
      </c>
      <c r="E1627">
        <v>1.323</v>
      </c>
    </row>
    <row r="1628" spans="1:5" x14ac:dyDescent="0.2">
      <c r="A1628" s="20">
        <v>38883</v>
      </c>
      <c r="B1628" s="1">
        <v>15</v>
      </c>
      <c r="C1628" s="1">
        <v>6</v>
      </c>
      <c r="D1628" s="1">
        <v>2006</v>
      </c>
      <c r="E1628">
        <v>1.264</v>
      </c>
    </row>
    <row r="1629" spans="1:5" x14ac:dyDescent="0.2">
      <c r="A1629" s="20">
        <v>38884</v>
      </c>
      <c r="B1629" s="1">
        <v>16</v>
      </c>
      <c r="C1629" s="1">
        <v>6</v>
      </c>
      <c r="D1629" s="1">
        <v>2006</v>
      </c>
      <c r="E1629">
        <v>1.2310000000000001</v>
      </c>
    </row>
    <row r="1630" spans="1:5" x14ac:dyDescent="0.2">
      <c r="A1630" s="20">
        <v>38885</v>
      </c>
      <c r="B1630" s="1">
        <v>17</v>
      </c>
      <c r="C1630" s="1">
        <v>6</v>
      </c>
      <c r="D1630" s="1">
        <v>2006</v>
      </c>
      <c r="E1630">
        <v>1.276</v>
      </c>
    </row>
    <row r="1631" spans="1:5" x14ac:dyDescent="0.2">
      <c r="A1631" s="20">
        <v>38886</v>
      </c>
      <c r="B1631" s="1">
        <v>18</v>
      </c>
      <c r="C1631" s="1">
        <v>6</v>
      </c>
      <c r="D1631" s="1">
        <v>2006</v>
      </c>
      <c r="E1631">
        <v>1.32</v>
      </c>
    </row>
    <row r="1632" spans="1:5" x14ac:dyDescent="0.2">
      <c r="A1632" s="20">
        <v>38887</v>
      </c>
      <c r="B1632" s="1">
        <v>19</v>
      </c>
      <c r="C1632" s="1">
        <v>6</v>
      </c>
      <c r="D1632" s="1">
        <v>2006</v>
      </c>
      <c r="E1632">
        <v>1.3220000000000001</v>
      </c>
    </row>
    <row r="1633" spans="1:5" x14ac:dyDescent="0.2">
      <c r="A1633" s="20">
        <v>38888</v>
      </c>
      <c r="B1633" s="1">
        <v>20</v>
      </c>
      <c r="C1633" s="1">
        <v>6</v>
      </c>
      <c r="D1633" s="1">
        <v>2006</v>
      </c>
      <c r="E1633">
        <v>1.339</v>
      </c>
    </row>
    <row r="1634" spans="1:5" x14ac:dyDescent="0.2">
      <c r="A1634" s="20">
        <v>38889</v>
      </c>
      <c r="B1634" s="1">
        <v>21</v>
      </c>
      <c r="C1634" s="1">
        <v>6</v>
      </c>
      <c r="D1634" s="1">
        <v>2006</v>
      </c>
      <c r="E1634">
        <v>1.363</v>
      </c>
    </row>
    <row r="1635" spans="1:5" x14ac:dyDescent="0.2">
      <c r="A1635" s="20">
        <v>38890</v>
      </c>
      <c r="B1635" s="1">
        <v>22</v>
      </c>
      <c r="C1635" s="1">
        <v>6</v>
      </c>
      <c r="D1635" s="1">
        <v>2006</v>
      </c>
      <c r="E1635">
        <v>1.3620000000000001</v>
      </c>
    </row>
    <row r="1636" spans="1:5" x14ac:dyDescent="0.2">
      <c r="A1636" s="20">
        <v>38891</v>
      </c>
      <c r="B1636" s="1">
        <v>23</v>
      </c>
      <c r="C1636" s="1">
        <v>6</v>
      </c>
      <c r="D1636" s="1">
        <v>2006</v>
      </c>
      <c r="E1636">
        <v>1.38</v>
      </c>
    </row>
    <row r="1637" spans="1:5" x14ac:dyDescent="0.2">
      <c r="A1637" s="20">
        <v>38892</v>
      </c>
      <c r="B1637" s="1">
        <v>24</v>
      </c>
      <c r="C1637" s="1">
        <v>6</v>
      </c>
      <c r="D1637" s="1">
        <v>2006</v>
      </c>
      <c r="E1637">
        <v>1.3959999999999999</v>
      </c>
    </row>
    <row r="1638" spans="1:5" x14ac:dyDescent="0.2">
      <c r="A1638" s="20">
        <v>38893</v>
      </c>
      <c r="B1638" s="1">
        <v>25</v>
      </c>
      <c r="C1638" s="1">
        <v>6</v>
      </c>
      <c r="D1638" s="1">
        <v>2006</v>
      </c>
      <c r="E1638">
        <v>1.4019999999999999</v>
      </c>
    </row>
    <row r="1639" spans="1:5" x14ac:dyDescent="0.2">
      <c r="A1639" s="20">
        <v>38894</v>
      </c>
      <c r="B1639" s="1">
        <v>26</v>
      </c>
      <c r="C1639" s="1">
        <v>6</v>
      </c>
      <c r="D1639" s="1">
        <v>2006</v>
      </c>
      <c r="E1639">
        <v>1.4379999999999999</v>
      </c>
    </row>
    <row r="1640" spans="1:5" x14ac:dyDescent="0.2">
      <c r="A1640" s="20">
        <v>38895</v>
      </c>
      <c r="B1640" s="1">
        <v>27</v>
      </c>
      <c r="C1640" s="1">
        <v>6</v>
      </c>
      <c r="D1640" s="1">
        <v>2006</v>
      </c>
      <c r="E1640">
        <v>1.393</v>
      </c>
    </row>
    <row r="1641" spans="1:5" x14ac:dyDescent="0.2">
      <c r="A1641" s="20">
        <v>38896</v>
      </c>
      <c r="B1641" s="1">
        <v>28</v>
      </c>
      <c r="C1641" s="1">
        <v>6</v>
      </c>
      <c r="D1641" s="1">
        <v>2006</v>
      </c>
      <c r="E1641">
        <v>1.258</v>
      </c>
    </row>
    <row r="1642" spans="1:5" x14ac:dyDescent="0.2">
      <c r="A1642" s="20">
        <v>38897</v>
      </c>
      <c r="B1642" s="1">
        <v>29</v>
      </c>
      <c r="C1642" s="1">
        <v>6</v>
      </c>
      <c r="D1642" s="1">
        <v>2006</v>
      </c>
      <c r="E1642">
        <v>1.131</v>
      </c>
    </row>
    <row r="1643" spans="1:5" x14ac:dyDescent="0.2">
      <c r="A1643" s="20">
        <v>38898</v>
      </c>
      <c r="B1643" s="1">
        <v>30</v>
      </c>
      <c r="C1643" s="1">
        <v>6</v>
      </c>
      <c r="D1643" s="1">
        <v>2006</v>
      </c>
      <c r="E1643">
        <v>1.0660000000000001</v>
      </c>
    </row>
    <row r="1644" spans="1:5" x14ac:dyDescent="0.2">
      <c r="A1644" s="20">
        <v>38899</v>
      </c>
      <c r="B1644" s="1">
        <v>1</v>
      </c>
      <c r="C1644" s="1">
        <v>7</v>
      </c>
      <c r="D1644" s="1">
        <v>2006</v>
      </c>
      <c r="E1644">
        <v>1.204</v>
      </c>
    </row>
    <row r="1645" spans="1:5" x14ac:dyDescent="0.2">
      <c r="A1645" s="20">
        <v>38900</v>
      </c>
      <c r="B1645" s="1">
        <v>2</v>
      </c>
      <c r="C1645" s="1">
        <v>7</v>
      </c>
      <c r="D1645" s="1">
        <v>2006</v>
      </c>
      <c r="E1645">
        <v>1.3129999999999999</v>
      </c>
    </row>
    <row r="1646" spans="1:5" x14ac:dyDescent="0.2">
      <c r="A1646" s="20">
        <v>38901</v>
      </c>
      <c r="B1646" s="1">
        <v>3</v>
      </c>
      <c r="C1646" s="1">
        <v>7</v>
      </c>
      <c r="D1646" s="1">
        <v>2006</v>
      </c>
      <c r="E1646">
        <v>1.591</v>
      </c>
    </row>
    <row r="1647" spans="1:5" x14ac:dyDescent="0.2">
      <c r="A1647" s="20">
        <v>38902</v>
      </c>
      <c r="B1647" s="1">
        <v>4</v>
      </c>
      <c r="C1647" s="1">
        <v>7</v>
      </c>
      <c r="D1647" s="1">
        <v>2006</v>
      </c>
      <c r="E1647">
        <v>1.931</v>
      </c>
    </row>
    <row r="1648" spans="1:5" x14ac:dyDescent="0.2">
      <c r="A1648" s="20">
        <v>38903</v>
      </c>
      <c r="B1648" s="1">
        <v>5</v>
      </c>
      <c r="C1648" s="1">
        <v>7</v>
      </c>
      <c r="D1648" s="1">
        <v>2006</v>
      </c>
      <c r="E1648">
        <v>2.407</v>
      </c>
    </row>
    <row r="1649" spans="1:5" x14ac:dyDescent="0.2">
      <c r="A1649" s="20">
        <v>38904</v>
      </c>
      <c r="B1649" s="1">
        <v>6</v>
      </c>
      <c r="C1649" s="1">
        <v>7</v>
      </c>
      <c r="D1649" s="1">
        <v>2006</v>
      </c>
      <c r="E1649">
        <v>2.6589999999999998</v>
      </c>
    </row>
    <row r="1650" spans="1:5" x14ac:dyDescent="0.2">
      <c r="A1650" s="20">
        <v>38905</v>
      </c>
      <c r="B1650" s="1">
        <v>7</v>
      </c>
      <c r="C1650" s="1">
        <v>7</v>
      </c>
      <c r="D1650" s="1">
        <v>2006</v>
      </c>
      <c r="E1650">
        <v>2.4889999999999999</v>
      </c>
    </row>
    <row r="1651" spans="1:5" x14ac:dyDescent="0.2">
      <c r="A1651" s="20">
        <v>38906</v>
      </c>
      <c r="B1651" s="1">
        <v>8</v>
      </c>
      <c r="C1651" s="1">
        <v>7</v>
      </c>
      <c r="D1651" s="1">
        <v>2006</v>
      </c>
      <c r="E1651">
        <v>2.1779999999999999</v>
      </c>
    </row>
    <row r="1652" spans="1:5" x14ac:dyDescent="0.2">
      <c r="A1652" s="20">
        <v>38907</v>
      </c>
      <c r="B1652" s="1">
        <v>9</v>
      </c>
      <c r="C1652" s="1">
        <v>7</v>
      </c>
      <c r="D1652" s="1">
        <v>2006</v>
      </c>
      <c r="E1652">
        <v>1.798</v>
      </c>
    </row>
    <row r="1653" spans="1:5" x14ac:dyDescent="0.2">
      <c r="A1653" s="20">
        <v>38908</v>
      </c>
      <c r="B1653" s="1">
        <v>10</v>
      </c>
      <c r="C1653" s="1">
        <v>7</v>
      </c>
      <c r="D1653" s="1">
        <v>2006</v>
      </c>
      <c r="E1653">
        <v>1.6259999999999999</v>
      </c>
    </row>
    <row r="1654" spans="1:5" x14ac:dyDescent="0.2">
      <c r="A1654" s="20">
        <v>38909</v>
      </c>
      <c r="B1654" s="1">
        <v>11</v>
      </c>
      <c r="C1654" s="1">
        <v>7</v>
      </c>
      <c r="D1654" s="1">
        <v>2006</v>
      </c>
      <c r="E1654">
        <v>1.605</v>
      </c>
    </row>
    <row r="1655" spans="1:5" x14ac:dyDescent="0.2">
      <c r="A1655" s="20">
        <v>38910</v>
      </c>
      <c r="B1655" s="1">
        <v>12</v>
      </c>
      <c r="C1655" s="1">
        <v>7</v>
      </c>
      <c r="D1655" s="1">
        <v>2006</v>
      </c>
      <c r="E1655">
        <v>1.583</v>
      </c>
    </row>
    <row r="1656" spans="1:5" x14ac:dyDescent="0.2">
      <c r="A1656" s="20">
        <v>38911</v>
      </c>
      <c r="B1656" s="1">
        <v>13</v>
      </c>
      <c r="C1656" s="1">
        <v>7</v>
      </c>
      <c r="D1656" s="1">
        <v>2006</v>
      </c>
      <c r="E1656">
        <v>1.5940000000000001</v>
      </c>
    </row>
    <row r="1657" spans="1:5" x14ac:dyDescent="0.2">
      <c r="A1657" s="20">
        <v>38912</v>
      </c>
      <c r="B1657" s="1">
        <v>14</v>
      </c>
      <c r="C1657" s="1">
        <v>7</v>
      </c>
      <c r="D1657" s="1">
        <v>2006</v>
      </c>
      <c r="E1657">
        <v>1.605</v>
      </c>
    </row>
    <row r="1658" spans="1:5" x14ac:dyDescent="0.2">
      <c r="A1658" s="20">
        <v>38913</v>
      </c>
      <c r="B1658" s="1">
        <v>15</v>
      </c>
      <c r="C1658" s="1">
        <v>7</v>
      </c>
      <c r="D1658" s="1">
        <v>2006</v>
      </c>
      <c r="E1658">
        <v>1.671</v>
      </c>
    </row>
    <row r="1659" spans="1:5" x14ac:dyDescent="0.2">
      <c r="A1659" s="20">
        <v>38914</v>
      </c>
      <c r="B1659" s="1">
        <v>16</v>
      </c>
      <c r="C1659" s="1">
        <v>7</v>
      </c>
      <c r="D1659" s="1">
        <v>2006</v>
      </c>
      <c r="E1659">
        <v>1.92</v>
      </c>
    </row>
    <row r="1660" spans="1:5" x14ac:dyDescent="0.2">
      <c r="A1660" s="20">
        <v>38915</v>
      </c>
      <c r="B1660" s="1">
        <v>17</v>
      </c>
      <c r="C1660" s="1">
        <v>7</v>
      </c>
      <c r="D1660" s="1">
        <v>2006</v>
      </c>
      <c r="E1660">
        <v>2.4060000000000001</v>
      </c>
    </row>
    <row r="1661" spans="1:5" x14ac:dyDescent="0.2">
      <c r="A1661" s="20">
        <v>38916</v>
      </c>
      <c r="B1661" s="1">
        <v>18</v>
      </c>
      <c r="C1661" s="1">
        <v>7</v>
      </c>
      <c r="D1661" s="1">
        <v>2006</v>
      </c>
      <c r="E1661">
        <v>2.5579999999999998</v>
      </c>
    </row>
    <row r="1662" spans="1:5" x14ac:dyDescent="0.2">
      <c r="A1662" s="20">
        <v>38917</v>
      </c>
      <c r="B1662" s="1">
        <v>19</v>
      </c>
      <c r="C1662" s="1">
        <v>7</v>
      </c>
      <c r="D1662" s="1">
        <v>2006</v>
      </c>
      <c r="E1662">
        <v>2.847</v>
      </c>
    </row>
    <row r="1663" spans="1:5" x14ac:dyDescent="0.2">
      <c r="A1663" s="20">
        <v>38918</v>
      </c>
      <c r="B1663" s="1">
        <v>20</v>
      </c>
      <c r="C1663" s="1">
        <v>7</v>
      </c>
      <c r="D1663" s="1">
        <v>2006</v>
      </c>
      <c r="E1663">
        <v>2.9009999999999998</v>
      </c>
    </row>
    <row r="1664" spans="1:5" x14ac:dyDescent="0.2">
      <c r="A1664" s="20">
        <v>38919</v>
      </c>
      <c r="B1664" s="1">
        <v>21</v>
      </c>
      <c r="C1664" s="1">
        <v>7</v>
      </c>
      <c r="D1664" s="1">
        <v>2006</v>
      </c>
      <c r="E1664">
        <v>2.8940000000000001</v>
      </c>
    </row>
    <row r="1665" spans="1:5" x14ac:dyDescent="0.2">
      <c r="A1665" s="20">
        <v>38920</v>
      </c>
      <c r="B1665" s="1">
        <v>22</v>
      </c>
      <c r="C1665" s="1">
        <v>7</v>
      </c>
      <c r="D1665" s="1">
        <v>2006</v>
      </c>
      <c r="E1665">
        <v>2.85</v>
      </c>
    </row>
    <row r="1666" spans="1:5" x14ac:dyDescent="0.2">
      <c r="A1666" s="20">
        <v>38921</v>
      </c>
      <c r="B1666" s="1">
        <v>23</v>
      </c>
      <c r="C1666" s="1">
        <v>7</v>
      </c>
      <c r="D1666" s="1">
        <v>2006</v>
      </c>
      <c r="E1666">
        <v>2.746</v>
      </c>
    </row>
    <row r="1667" spans="1:5" x14ac:dyDescent="0.2">
      <c r="A1667" s="20">
        <v>38922</v>
      </c>
      <c r="B1667" s="1">
        <v>24</v>
      </c>
      <c r="C1667" s="1">
        <v>7</v>
      </c>
      <c r="D1667" s="1">
        <v>2006</v>
      </c>
      <c r="E1667">
        <v>2.7010000000000001</v>
      </c>
    </row>
    <row r="1668" spans="1:5" x14ac:dyDescent="0.2">
      <c r="A1668" s="20">
        <v>38923</v>
      </c>
      <c r="B1668" s="1">
        <v>25</v>
      </c>
      <c r="C1668" s="1">
        <v>7</v>
      </c>
      <c r="D1668" s="1">
        <v>2006</v>
      </c>
      <c r="E1668">
        <v>2.68</v>
      </c>
    </row>
    <row r="1669" spans="1:5" x14ac:dyDescent="0.2">
      <c r="A1669" s="20">
        <v>38924</v>
      </c>
      <c r="B1669" s="1">
        <v>26</v>
      </c>
      <c r="C1669" s="1">
        <v>7</v>
      </c>
      <c r="D1669" s="1">
        <v>2006</v>
      </c>
      <c r="E1669">
        <v>2.831</v>
      </c>
    </row>
    <row r="1670" spans="1:5" x14ac:dyDescent="0.2">
      <c r="A1670" s="20">
        <v>38925</v>
      </c>
      <c r="B1670" s="1">
        <v>27</v>
      </c>
      <c r="C1670" s="1">
        <v>7</v>
      </c>
      <c r="D1670" s="1">
        <v>2006</v>
      </c>
      <c r="E1670">
        <v>2.8969999999999998</v>
      </c>
    </row>
    <row r="1671" spans="1:5" x14ac:dyDescent="0.2">
      <c r="A1671" s="20">
        <v>38926</v>
      </c>
      <c r="B1671" s="1">
        <v>28</v>
      </c>
      <c r="C1671" s="1">
        <v>7</v>
      </c>
      <c r="D1671" s="1">
        <v>2006</v>
      </c>
      <c r="E1671">
        <v>2.8260000000000001</v>
      </c>
    </row>
    <row r="1672" spans="1:5" x14ac:dyDescent="0.2">
      <c r="A1672" s="20">
        <v>38927</v>
      </c>
      <c r="B1672" s="1">
        <v>29</v>
      </c>
      <c r="C1672" s="1">
        <v>7</v>
      </c>
      <c r="D1672" s="1">
        <v>2006</v>
      </c>
      <c r="E1672">
        <v>2.7450000000000001</v>
      </c>
    </row>
    <row r="1673" spans="1:5" x14ac:dyDescent="0.2">
      <c r="A1673" s="20">
        <v>38928</v>
      </c>
      <c r="B1673" s="1">
        <v>30</v>
      </c>
      <c r="C1673" s="1">
        <v>7</v>
      </c>
      <c r="D1673" s="1">
        <v>2006</v>
      </c>
      <c r="E1673">
        <v>2.5579999999999998</v>
      </c>
    </row>
    <row r="1674" spans="1:5" x14ac:dyDescent="0.2">
      <c r="A1674" s="20">
        <v>38929</v>
      </c>
      <c r="B1674" s="1">
        <v>31</v>
      </c>
      <c r="C1674" s="1">
        <v>7</v>
      </c>
      <c r="D1674" s="1">
        <v>2006</v>
      </c>
      <c r="E1674">
        <v>2.4510000000000001</v>
      </c>
    </row>
    <row r="1675" spans="1:5" x14ac:dyDescent="0.2">
      <c r="A1675" s="20">
        <v>38930</v>
      </c>
      <c r="B1675" s="1">
        <v>1</v>
      </c>
      <c r="C1675" s="1">
        <v>8</v>
      </c>
      <c r="D1675" s="1">
        <v>2006</v>
      </c>
      <c r="E1675">
        <v>2.379</v>
      </c>
    </row>
    <row r="1676" spans="1:5" x14ac:dyDescent="0.2">
      <c r="A1676" s="20">
        <v>38931</v>
      </c>
      <c r="B1676" s="1">
        <v>2</v>
      </c>
      <c r="C1676" s="1">
        <v>8</v>
      </c>
      <c r="D1676" s="1">
        <v>2006</v>
      </c>
      <c r="E1676">
        <v>2.1379999999999999</v>
      </c>
    </row>
    <row r="1677" spans="1:5" x14ac:dyDescent="0.2">
      <c r="A1677" s="20">
        <v>38932</v>
      </c>
      <c r="B1677" s="1">
        <v>3</v>
      </c>
      <c r="C1677" s="1">
        <v>8</v>
      </c>
      <c r="D1677" s="1">
        <v>2006</v>
      </c>
      <c r="E1677">
        <v>1.9970000000000001</v>
      </c>
    </row>
    <row r="1678" spans="1:5" x14ac:dyDescent="0.2">
      <c r="A1678" s="20">
        <v>38933</v>
      </c>
      <c r="B1678" s="1">
        <v>4</v>
      </c>
      <c r="C1678" s="1">
        <v>8</v>
      </c>
      <c r="D1678" s="1">
        <v>2006</v>
      </c>
      <c r="E1678">
        <v>1.9259999999999999</v>
      </c>
    </row>
    <row r="1679" spans="1:5" x14ac:dyDescent="0.2">
      <c r="A1679" s="20">
        <v>38934</v>
      </c>
      <c r="B1679" s="1">
        <v>5</v>
      </c>
      <c r="C1679" s="1">
        <v>8</v>
      </c>
      <c r="D1679" s="1">
        <v>2006</v>
      </c>
      <c r="E1679">
        <v>1.829</v>
      </c>
    </row>
    <row r="1680" spans="1:5" x14ac:dyDescent="0.2">
      <c r="A1680" s="20">
        <v>38935</v>
      </c>
      <c r="B1680" s="1">
        <v>6</v>
      </c>
      <c r="C1680" s="1">
        <v>8</v>
      </c>
      <c r="D1680" s="1">
        <v>2006</v>
      </c>
      <c r="E1680">
        <v>1.611</v>
      </c>
    </row>
    <row r="1681" spans="1:5" x14ac:dyDescent="0.2">
      <c r="A1681" s="20">
        <v>38936</v>
      </c>
      <c r="B1681" s="1">
        <v>7</v>
      </c>
      <c r="C1681" s="1">
        <v>8</v>
      </c>
      <c r="D1681" s="1">
        <v>2006</v>
      </c>
      <c r="E1681">
        <v>1.569</v>
      </c>
    </row>
    <row r="1682" spans="1:5" x14ac:dyDescent="0.2">
      <c r="A1682" s="20">
        <v>38937</v>
      </c>
      <c r="B1682" s="1">
        <v>8</v>
      </c>
      <c r="C1682" s="1">
        <v>8</v>
      </c>
      <c r="D1682" s="1">
        <v>2006</v>
      </c>
      <c r="E1682">
        <v>1.5189999999999999</v>
      </c>
    </row>
    <row r="1683" spans="1:5" x14ac:dyDescent="0.2">
      <c r="A1683" s="20">
        <v>38938</v>
      </c>
      <c r="B1683" s="1">
        <v>9</v>
      </c>
      <c r="C1683" s="1">
        <v>8</v>
      </c>
      <c r="D1683" s="1">
        <v>2006</v>
      </c>
      <c r="E1683">
        <v>1.5780000000000001</v>
      </c>
    </row>
    <row r="1684" spans="1:5" x14ac:dyDescent="0.2">
      <c r="A1684" s="20">
        <v>38939</v>
      </c>
      <c r="B1684" s="1">
        <v>10</v>
      </c>
      <c r="C1684" s="1">
        <v>8</v>
      </c>
      <c r="D1684" s="1">
        <v>2006</v>
      </c>
      <c r="E1684">
        <v>1.508</v>
      </c>
    </row>
    <row r="1685" spans="1:5" x14ac:dyDescent="0.2">
      <c r="A1685" s="20">
        <v>38940</v>
      </c>
      <c r="B1685" s="1">
        <v>11</v>
      </c>
      <c r="C1685" s="1">
        <v>8</v>
      </c>
      <c r="D1685" s="1">
        <v>2006</v>
      </c>
      <c r="E1685">
        <v>1.4139999999999999</v>
      </c>
    </row>
    <row r="1686" spans="1:5" x14ac:dyDescent="0.2">
      <c r="A1686" s="20">
        <v>38941</v>
      </c>
      <c r="B1686" s="1">
        <v>12</v>
      </c>
      <c r="C1686" s="1">
        <v>8</v>
      </c>
      <c r="D1686" s="1">
        <v>2006</v>
      </c>
      <c r="E1686">
        <v>1.3080000000000001</v>
      </c>
    </row>
    <row r="1687" spans="1:5" x14ac:dyDescent="0.2">
      <c r="A1687" s="20">
        <v>38942</v>
      </c>
      <c r="B1687" s="1">
        <v>13</v>
      </c>
      <c r="C1687" s="1">
        <v>8</v>
      </c>
      <c r="D1687" s="1">
        <v>2006</v>
      </c>
      <c r="E1687">
        <v>1.3080000000000001</v>
      </c>
    </row>
    <row r="1688" spans="1:5" x14ac:dyDescent="0.2">
      <c r="A1688" s="20">
        <v>38943</v>
      </c>
      <c r="B1688" s="1">
        <v>14</v>
      </c>
      <c r="C1688" s="1">
        <v>8</v>
      </c>
      <c r="D1688" s="1">
        <v>2006</v>
      </c>
      <c r="E1688">
        <v>1.3340000000000001</v>
      </c>
    </row>
    <row r="1689" spans="1:5" x14ac:dyDescent="0.2">
      <c r="A1689" s="20">
        <v>38944</v>
      </c>
      <c r="B1689" s="1">
        <v>15</v>
      </c>
      <c r="C1689" s="1">
        <v>8</v>
      </c>
      <c r="D1689" s="1">
        <v>2006</v>
      </c>
      <c r="E1689">
        <v>1.349</v>
      </c>
    </row>
    <row r="1690" spans="1:5" x14ac:dyDescent="0.2">
      <c r="A1690" s="20">
        <v>38945</v>
      </c>
      <c r="B1690" s="1">
        <v>16</v>
      </c>
      <c r="C1690" s="1">
        <v>8</v>
      </c>
      <c r="D1690" s="1">
        <v>2006</v>
      </c>
      <c r="E1690">
        <v>1.2609999999999999</v>
      </c>
    </row>
    <row r="1691" spans="1:5" x14ac:dyDescent="0.2">
      <c r="A1691" s="20">
        <v>38946</v>
      </c>
      <c r="B1691" s="1">
        <v>17</v>
      </c>
      <c r="C1691" s="1">
        <v>8</v>
      </c>
      <c r="D1691" s="1">
        <v>2006</v>
      </c>
      <c r="E1691">
        <v>1.056</v>
      </c>
    </row>
    <row r="1692" spans="1:5" x14ac:dyDescent="0.2">
      <c r="A1692" s="20">
        <v>38947</v>
      </c>
      <c r="B1692" s="1">
        <v>18</v>
      </c>
      <c r="C1692" s="1">
        <v>8</v>
      </c>
      <c r="D1692" s="1">
        <v>2006</v>
      </c>
      <c r="E1692">
        <v>0.89400000000000002</v>
      </c>
    </row>
    <row r="1693" spans="1:5" x14ac:dyDescent="0.2">
      <c r="A1693" s="20">
        <v>38948</v>
      </c>
      <c r="B1693" s="1">
        <v>19</v>
      </c>
      <c r="C1693" s="1">
        <v>8</v>
      </c>
      <c r="D1693" s="1">
        <v>2006</v>
      </c>
      <c r="E1693">
        <v>0.76300000000000001</v>
      </c>
    </row>
    <row r="1694" spans="1:5" x14ac:dyDescent="0.2">
      <c r="A1694" s="20">
        <v>38949</v>
      </c>
      <c r="B1694" s="1">
        <v>20</v>
      </c>
      <c r="C1694" s="1">
        <v>8</v>
      </c>
      <c r="D1694" s="1">
        <v>2006</v>
      </c>
      <c r="E1694">
        <v>0.504</v>
      </c>
    </row>
    <row r="1695" spans="1:5" x14ac:dyDescent="0.2">
      <c r="A1695" s="20">
        <v>38950</v>
      </c>
      <c r="B1695" s="1">
        <v>21</v>
      </c>
      <c r="C1695" s="1">
        <v>8</v>
      </c>
      <c r="D1695" s="1">
        <v>2006</v>
      </c>
      <c r="E1695">
        <v>0.19400000000000001</v>
      </c>
    </row>
    <row r="1696" spans="1:5" x14ac:dyDescent="0.2">
      <c r="A1696" s="20">
        <v>38951</v>
      </c>
      <c r="B1696" s="1">
        <v>22</v>
      </c>
      <c r="C1696" s="1">
        <v>8</v>
      </c>
      <c r="D1696" s="1">
        <v>2006</v>
      </c>
      <c r="E1696">
        <v>0.108</v>
      </c>
    </row>
    <row r="1697" spans="1:5" x14ac:dyDescent="0.2">
      <c r="A1697" s="20">
        <v>38952</v>
      </c>
      <c r="B1697" s="1">
        <v>23</v>
      </c>
      <c r="C1697" s="1">
        <v>8</v>
      </c>
      <c r="D1697" s="1">
        <v>2006</v>
      </c>
      <c r="E1697">
        <v>0.186</v>
      </c>
    </row>
    <row r="1698" spans="1:5" x14ac:dyDescent="0.2">
      <c r="A1698" s="20">
        <v>38953</v>
      </c>
      <c r="B1698" s="1">
        <v>24</v>
      </c>
      <c r="C1698" s="1">
        <v>8</v>
      </c>
      <c r="D1698" s="1">
        <v>2006</v>
      </c>
      <c r="E1698">
        <v>0.497</v>
      </c>
    </row>
    <row r="1699" spans="1:5" x14ac:dyDescent="0.2">
      <c r="A1699" s="20">
        <v>38954</v>
      </c>
      <c r="B1699" s="1">
        <v>25</v>
      </c>
      <c r="C1699" s="1">
        <v>8</v>
      </c>
      <c r="D1699" s="1">
        <v>2006</v>
      </c>
      <c r="E1699">
        <v>1.3919999999999999</v>
      </c>
    </row>
    <row r="1700" spans="1:5" x14ac:dyDescent="0.2">
      <c r="A1700" s="20">
        <v>38955</v>
      </c>
      <c r="B1700" s="1">
        <v>26</v>
      </c>
      <c r="C1700" s="1">
        <v>8</v>
      </c>
      <c r="D1700" s="1">
        <v>2006</v>
      </c>
      <c r="E1700">
        <v>1.304</v>
      </c>
    </row>
    <row r="1701" spans="1:5" x14ac:dyDescent="0.2">
      <c r="A1701" s="20">
        <v>38956</v>
      </c>
      <c r="B1701" s="1">
        <v>27</v>
      </c>
      <c r="C1701" s="1">
        <v>8</v>
      </c>
      <c r="D1701" s="1">
        <v>2006</v>
      </c>
      <c r="E1701">
        <v>1.7470000000000001</v>
      </c>
    </row>
    <row r="1702" spans="1:5" x14ac:dyDescent="0.2">
      <c r="A1702" s="20">
        <v>38957</v>
      </c>
      <c r="B1702" s="1">
        <v>28</v>
      </c>
      <c r="C1702" s="1">
        <v>8</v>
      </c>
      <c r="D1702" s="1">
        <v>2006</v>
      </c>
      <c r="E1702">
        <v>2.1859999999999999</v>
      </c>
    </row>
    <row r="1703" spans="1:5" x14ac:dyDescent="0.2">
      <c r="A1703" s="20">
        <v>38958</v>
      </c>
      <c r="B1703" s="1">
        <v>29</v>
      </c>
      <c r="C1703" s="1">
        <v>8</v>
      </c>
      <c r="D1703" s="1">
        <v>2006</v>
      </c>
      <c r="E1703">
        <v>2.274</v>
      </c>
    </row>
    <row r="1704" spans="1:5" x14ac:dyDescent="0.2">
      <c r="A1704" s="20">
        <v>38959</v>
      </c>
      <c r="B1704" s="1">
        <v>30</v>
      </c>
      <c r="C1704" s="1">
        <v>8</v>
      </c>
      <c r="D1704" s="1">
        <v>2006</v>
      </c>
      <c r="E1704">
        <v>1.327</v>
      </c>
    </row>
    <row r="1705" spans="1:5" x14ac:dyDescent="0.2">
      <c r="A1705" s="20">
        <v>38960</v>
      </c>
      <c r="B1705" s="1">
        <v>31</v>
      </c>
      <c r="C1705" s="1">
        <v>8</v>
      </c>
      <c r="D1705" s="1">
        <v>2006</v>
      </c>
      <c r="E1705">
        <v>0.878</v>
      </c>
    </row>
    <row r="1706" spans="1:5" x14ac:dyDescent="0.2">
      <c r="A1706" s="20">
        <v>38961</v>
      </c>
      <c r="B1706" s="1">
        <v>1</v>
      </c>
      <c r="C1706" s="1">
        <v>9</v>
      </c>
      <c r="D1706" s="1">
        <v>2006</v>
      </c>
      <c r="E1706">
        <v>0.73399999999999999</v>
      </c>
    </row>
    <row r="1707" spans="1:5" x14ac:dyDescent="0.2">
      <c r="A1707" s="20">
        <v>38962</v>
      </c>
      <c r="B1707" s="1">
        <v>2</v>
      </c>
      <c r="C1707" s="1">
        <v>9</v>
      </c>
      <c r="D1707" s="1">
        <v>2006</v>
      </c>
      <c r="E1707">
        <v>0.65200000000000002</v>
      </c>
    </row>
    <row r="1708" spans="1:5" x14ac:dyDescent="0.2">
      <c r="A1708" s="20">
        <v>38963</v>
      </c>
      <c r="B1708" s="1">
        <v>3</v>
      </c>
      <c r="C1708" s="1">
        <v>9</v>
      </c>
      <c r="D1708" s="1">
        <v>2006</v>
      </c>
      <c r="E1708">
        <v>0.65300000000000002</v>
      </c>
    </row>
    <row r="1709" spans="1:5" x14ac:dyDescent="0.2">
      <c r="A1709" s="20">
        <v>38964</v>
      </c>
      <c r="B1709" s="1">
        <v>4</v>
      </c>
      <c r="C1709" s="1">
        <v>9</v>
      </c>
      <c r="D1709" s="1">
        <v>2006</v>
      </c>
      <c r="E1709">
        <v>0.76900000000000002</v>
      </c>
    </row>
    <row r="1710" spans="1:5" x14ac:dyDescent="0.2">
      <c r="A1710" s="20">
        <v>38965</v>
      </c>
      <c r="B1710" s="1">
        <v>5</v>
      </c>
      <c r="C1710" s="1">
        <v>9</v>
      </c>
      <c r="D1710" s="1">
        <v>2006</v>
      </c>
      <c r="E1710">
        <v>1.002</v>
      </c>
    </row>
    <row r="1711" spans="1:5" x14ac:dyDescent="0.2">
      <c r="A1711" s="20">
        <v>38966</v>
      </c>
      <c r="B1711" s="1">
        <v>6</v>
      </c>
      <c r="C1711" s="1">
        <v>9</v>
      </c>
      <c r="D1711" s="1">
        <v>2006</v>
      </c>
      <c r="E1711">
        <v>1.218</v>
      </c>
    </row>
    <row r="1712" spans="1:5" x14ac:dyDescent="0.2">
      <c r="A1712" s="20">
        <v>38967</v>
      </c>
      <c r="B1712" s="1">
        <v>7</v>
      </c>
      <c r="C1712" s="1">
        <v>9</v>
      </c>
      <c r="D1712" s="1">
        <v>2006</v>
      </c>
      <c r="E1712">
        <v>1.659</v>
      </c>
    </row>
    <row r="1713" spans="1:5" x14ac:dyDescent="0.2">
      <c r="A1713" s="20">
        <v>38968</v>
      </c>
      <c r="B1713" s="1">
        <v>8</v>
      </c>
      <c r="C1713" s="1">
        <v>9</v>
      </c>
      <c r="D1713" s="1">
        <v>2006</v>
      </c>
      <c r="E1713">
        <v>1.52</v>
      </c>
    </row>
    <row r="1714" spans="1:5" x14ac:dyDescent="0.2">
      <c r="A1714" s="20">
        <v>38969</v>
      </c>
      <c r="B1714" s="1">
        <v>9</v>
      </c>
      <c r="C1714" s="1">
        <v>9</v>
      </c>
      <c r="D1714" s="1">
        <v>2006</v>
      </c>
      <c r="E1714">
        <v>2.0230000000000001</v>
      </c>
    </row>
    <row r="1715" spans="1:5" x14ac:dyDescent="0.2">
      <c r="A1715" s="20">
        <v>38970</v>
      </c>
      <c r="B1715" s="1">
        <v>10</v>
      </c>
      <c r="C1715" s="1">
        <v>9</v>
      </c>
      <c r="D1715" s="1">
        <v>2006</v>
      </c>
      <c r="E1715">
        <v>2.0859999999999999</v>
      </c>
    </row>
    <row r="1716" spans="1:5" x14ac:dyDescent="0.2">
      <c r="A1716" s="20">
        <v>38971</v>
      </c>
      <c r="B1716" s="1">
        <v>11</v>
      </c>
      <c r="C1716" s="1">
        <v>9</v>
      </c>
      <c r="D1716" s="1">
        <v>2006</v>
      </c>
      <c r="E1716">
        <v>1.7809999999999999</v>
      </c>
    </row>
    <row r="1717" spans="1:5" x14ac:dyDescent="0.2">
      <c r="A1717" s="20">
        <v>38972</v>
      </c>
      <c r="B1717" s="1">
        <v>12</v>
      </c>
      <c r="C1717" s="1">
        <v>9</v>
      </c>
      <c r="D1717" s="1">
        <v>2006</v>
      </c>
      <c r="E1717">
        <v>1.6140000000000001</v>
      </c>
    </row>
    <row r="1718" spans="1:5" x14ac:dyDescent="0.2">
      <c r="A1718" s="20">
        <v>38973</v>
      </c>
      <c r="B1718" s="1">
        <v>13</v>
      </c>
      <c r="C1718" s="1">
        <v>9</v>
      </c>
      <c r="D1718" s="1">
        <v>2006</v>
      </c>
      <c r="E1718">
        <v>1.7010000000000001</v>
      </c>
    </row>
    <row r="1719" spans="1:5" x14ac:dyDescent="0.2">
      <c r="A1719" s="20">
        <v>38974</v>
      </c>
      <c r="B1719" s="1">
        <v>14</v>
      </c>
      <c r="C1719" s="1">
        <v>9</v>
      </c>
      <c r="D1719" s="1">
        <v>2006</v>
      </c>
      <c r="E1719">
        <v>2.048</v>
      </c>
    </row>
    <row r="1720" spans="1:5" x14ac:dyDescent="0.2">
      <c r="A1720" s="20">
        <v>38975</v>
      </c>
      <c r="B1720" s="1">
        <v>15</v>
      </c>
      <c r="C1720" s="1">
        <v>9</v>
      </c>
      <c r="D1720" s="1">
        <v>2006</v>
      </c>
      <c r="E1720">
        <v>2.1560000000000001</v>
      </c>
    </row>
    <row r="1721" spans="1:5" x14ac:dyDescent="0.2">
      <c r="A1721" s="20">
        <v>38976</v>
      </c>
      <c r="B1721" s="1">
        <v>16</v>
      </c>
      <c r="C1721" s="1">
        <v>9</v>
      </c>
      <c r="D1721" s="1">
        <v>2006</v>
      </c>
      <c r="E1721">
        <v>1.75</v>
      </c>
    </row>
    <row r="1722" spans="1:5" x14ac:dyDescent="0.2">
      <c r="A1722" s="20">
        <v>38977</v>
      </c>
      <c r="B1722" s="1">
        <v>17</v>
      </c>
      <c r="C1722" s="1">
        <v>9</v>
      </c>
      <c r="D1722" s="1">
        <v>2006</v>
      </c>
      <c r="E1722">
        <v>1.649</v>
      </c>
    </row>
    <row r="1723" spans="1:5" x14ac:dyDescent="0.2">
      <c r="A1723" s="20">
        <v>38978</v>
      </c>
      <c r="B1723" s="1">
        <v>18</v>
      </c>
      <c r="C1723" s="1">
        <v>9</v>
      </c>
      <c r="D1723" s="1">
        <v>2006</v>
      </c>
      <c r="E1723">
        <v>1.256</v>
      </c>
    </row>
    <row r="1724" spans="1:5" x14ac:dyDescent="0.2">
      <c r="A1724" s="20">
        <v>38979</v>
      </c>
      <c r="B1724" s="1">
        <v>19</v>
      </c>
      <c r="C1724" s="1">
        <v>9</v>
      </c>
      <c r="D1724" s="1">
        <v>2006</v>
      </c>
      <c r="E1724">
        <v>1.08</v>
      </c>
    </row>
    <row r="1725" spans="1:5" x14ac:dyDescent="0.2">
      <c r="A1725" s="20">
        <v>38980</v>
      </c>
      <c r="B1725" s="1">
        <v>20</v>
      </c>
      <c r="C1725" s="1">
        <v>9</v>
      </c>
      <c r="D1725" s="1">
        <v>2006</v>
      </c>
      <c r="E1725">
        <v>1.0569999999999999</v>
      </c>
    </row>
    <row r="1726" spans="1:5" x14ac:dyDescent="0.2">
      <c r="A1726" s="20">
        <v>38981</v>
      </c>
      <c r="B1726" s="1">
        <v>21</v>
      </c>
      <c r="C1726" s="1">
        <v>9</v>
      </c>
      <c r="D1726" s="1">
        <v>2006</v>
      </c>
      <c r="E1726">
        <v>0.92100000000000004</v>
      </c>
    </row>
    <row r="1727" spans="1:5" x14ac:dyDescent="0.2">
      <c r="A1727" s="20">
        <v>38982</v>
      </c>
      <c r="B1727" s="1">
        <v>22</v>
      </c>
      <c r="C1727" s="1">
        <v>9</v>
      </c>
      <c r="D1727" s="1">
        <v>2006</v>
      </c>
      <c r="E1727">
        <v>0.88100000000000001</v>
      </c>
    </row>
    <row r="1728" spans="1:5" x14ac:dyDescent="0.2">
      <c r="A1728" s="20">
        <v>38983</v>
      </c>
      <c r="B1728" s="1">
        <v>23</v>
      </c>
      <c r="C1728" s="1">
        <v>9</v>
      </c>
      <c r="D1728" s="1">
        <v>2006</v>
      </c>
      <c r="E1728">
        <v>0.70499999999999996</v>
      </c>
    </row>
    <row r="1729" spans="1:5" x14ac:dyDescent="0.2">
      <c r="A1729" s="20">
        <v>38984</v>
      </c>
      <c r="B1729" s="1">
        <v>24</v>
      </c>
      <c r="C1729" s="1">
        <v>9</v>
      </c>
      <c r="D1729" s="1">
        <v>2006</v>
      </c>
      <c r="E1729">
        <v>0.64</v>
      </c>
    </row>
    <row r="1730" spans="1:5" x14ac:dyDescent="0.2">
      <c r="A1730" s="20">
        <v>38985</v>
      </c>
      <c r="B1730" s="1">
        <v>25</v>
      </c>
      <c r="C1730" s="1">
        <v>9</v>
      </c>
      <c r="D1730" s="1">
        <v>2006</v>
      </c>
      <c r="E1730">
        <v>0.70199999999999996</v>
      </c>
    </row>
    <row r="1731" spans="1:5" x14ac:dyDescent="0.2">
      <c r="A1731" s="20">
        <v>38986</v>
      </c>
      <c r="B1731" s="1">
        <v>26</v>
      </c>
      <c r="C1731" s="1">
        <v>9</v>
      </c>
      <c r="D1731" s="1">
        <v>2006</v>
      </c>
      <c r="E1731">
        <v>0.6</v>
      </c>
    </row>
    <row r="1732" spans="1:5" x14ac:dyDescent="0.2">
      <c r="A1732" s="20">
        <v>38987</v>
      </c>
      <c r="B1732" s="1">
        <v>27</v>
      </c>
      <c r="C1732" s="1">
        <v>9</v>
      </c>
      <c r="D1732" s="1">
        <v>2006</v>
      </c>
      <c r="E1732">
        <v>0.248</v>
      </c>
    </row>
    <row r="1733" spans="1:5" x14ac:dyDescent="0.2">
      <c r="A1733" s="20">
        <v>38988</v>
      </c>
      <c r="B1733" s="1">
        <v>28</v>
      </c>
      <c r="C1733" s="1">
        <v>9</v>
      </c>
      <c r="D1733" s="1">
        <v>2006</v>
      </c>
      <c r="E1733">
        <v>0.06</v>
      </c>
    </row>
    <row r="1734" spans="1:5" x14ac:dyDescent="0.2">
      <c r="A1734" s="20">
        <v>38989</v>
      </c>
      <c r="B1734" s="1">
        <v>29</v>
      </c>
      <c r="C1734" s="1">
        <v>9</v>
      </c>
      <c r="D1734" s="1">
        <v>2006</v>
      </c>
      <c r="E1734">
        <v>0.02</v>
      </c>
    </row>
    <row r="1735" spans="1:5" x14ac:dyDescent="0.2">
      <c r="A1735" s="20">
        <v>38990</v>
      </c>
      <c r="B1735" s="1">
        <v>30</v>
      </c>
      <c r="C1735" s="1">
        <v>9</v>
      </c>
      <c r="D1735" s="1">
        <v>2006</v>
      </c>
      <c r="E1735">
        <v>3.4000000000000002E-2</v>
      </c>
    </row>
    <row r="1736" spans="1:5" x14ac:dyDescent="0.2">
      <c r="A1736" s="20">
        <v>38991</v>
      </c>
      <c r="B1736" s="1">
        <v>1</v>
      </c>
      <c r="C1736" s="1">
        <v>10</v>
      </c>
      <c r="D1736" s="1">
        <v>2006</v>
      </c>
      <c r="E1736">
        <v>0.06</v>
      </c>
    </row>
    <row r="1737" spans="1:5" x14ac:dyDescent="0.2">
      <c r="A1737" s="20">
        <v>38992</v>
      </c>
      <c r="B1737" s="1">
        <v>2</v>
      </c>
      <c r="C1737" s="1">
        <v>10</v>
      </c>
      <c r="D1737" s="1">
        <v>2006</v>
      </c>
      <c r="E1737">
        <v>0.1</v>
      </c>
    </row>
    <row r="1738" spans="1:5" x14ac:dyDescent="0.2">
      <c r="A1738" s="20">
        <v>38993</v>
      </c>
      <c r="B1738" s="1">
        <v>3</v>
      </c>
      <c r="C1738" s="1">
        <v>10</v>
      </c>
      <c r="D1738" s="1">
        <v>2006</v>
      </c>
      <c r="E1738">
        <v>0.3</v>
      </c>
    </row>
    <row r="1739" spans="1:5" x14ac:dyDescent="0.2">
      <c r="A1739" s="20">
        <v>38994</v>
      </c>
      <c r="B1739" s="1">
        <v>4</v>
      </c>
      <c r="C1739" s="1">
        <v>10</v>
      </c>
      <c r="D1739" s="1">
        <v>2006</v>
      </c>
      <c r="E1739">
        <v>0.42</v>
      </c>
    </row>
    <row r="1740" spans="1:5" x14ac:dyDescent="0.2">
      <c r="A1740" s="20">
        <v>38995</v>
      </c>
      <c r="B1740" s="1">
        <v>5</v>
      </c>
      <c r="C1740" s="1">
        <v>10</v>
      </c>
      <c r="D1740" s="1">
        <v>2006</v>
      </c>
      <c r="E1740">
        <v>0.25</v>
      </c>
    </row>
    <row r="1741" spans="1:5" x14ac:dyDescent="0.2">
      <c r="A1741" s="20">
        <v>38996</v>
      </c>
      <c r="B1741" s="1">
        <v>6</v>
      </c>
      <c r="C1741" s="1">
        <v>10</v>
      </c>
      <c r="D1741" s="1">
        <v>2006</v>
      </c>
      <c r="E1741">
        <v>0.02</v>
      </c>
    </row>
    <row r="1742" spans="1:5" x14ac:dyDescent="0.2">
      <c r="A1742" s="20">
        <v>38997</v>
      </c>
      <c r="B1742" s="1">
        <v>7</v>
      </c>
      <c r="C1742" s="1">
        <v>10</v>
      </c>
      <c r="D1742" s="1">
        <v>2006</v>
      </c>
      <c r="E1742">
        <v>0</v>
      </c>
    </row>
    <row r="1743" spans="1:5" x14ac:dyDescent="0.2">
      <c r="A1743" s="20">
        <v>38998</v>
      </c>
      <c r="B1743" s="1">
        <v>8</v>
      </c>
      <c r="C1743" s="1">
        <v>10</v>
      </c>
      <c r="D1743" s="1">
        <v>2006</v>
      </c>
      <c r="E1743">
        <v>0</v>
      </c>
    </row>
    <row r="1744" spans="1:5" x14ac:dyDescent="0.2">
      <c r="A1744" s="20">
        <v>38999</v>
      </c>
      <c r="B1744" s="1">
        <v>9</v>
      </c>
      <c r="C1744" s="1">
        <v>10</v>
      </c>
      <c r="D1744" s="1">
        <v>2006</v>
      </c>
      <c r="E1744">
        <v>0</v>
      </c>
    </row>
    <row r="1745" spans="1:5" x14ac:dyDescent="0.2">
      <c r="A1745" s="20">
        <v>39000</v>
      </c>
      <c r="B1745" s="1">
        <v>10</v>
      </c>
      <c r="C1745" s="1">
        <v>10</v>
      </c>
      <c r="D1745" s="1">
        <v>2006</v>
      </c>
      <c r="E1745">
        <v>0</v>
      </c>
    </row>
    <row r="1746" spans="1:5" x14ac:dyDescent="0.2">
      <c r="A1746" s="20">
        <v>39001</v>
      </c>
      <c r="B1746" s="1">
        <v>11</v>
      </c>
      <c r="C1746" s="1">
        <v>10</v>
      </c>
      <c r="D1746" s="1">
        <v>2006</v>
      </c>
      <c r="E1746">
        <v>0</v>
      </c>
    </row>
    <row r="1747" spans="1:5" x14ac:dyDescent="0.2">
      <c r="A1747" s="20">
        <v>39002</v>
      </c>
      <c r="B1747" s="1">
        <v>12</v>
      </c>
      <c r="C1747" s="1">
        <v>10</v>
      </c>
      <c r="D1747" s="1">
        <v>2006</v>
      </c>
      <c r="E1747">
        <v>0</v>
      </c>
    </row>
    <row r="1748" spans="1:5" x14ac:dyDescent="0.2">
      <c r="A1748" s="20">
        <v>39003</v>
      </c>
      <c r="B1748" s="1">
        <v>13</v>
      </c>
      <c r="C1748" s="1">
        <v>10</v>
      </c>
      <c r="D1748" s="1">
        <v>2006</v>
      </c>
      <c r="E1748">
        <v>0</v>
      </c>
    </row>
    <row r="1749" spans="1:5" x14ac:dyDescent="0.2">
      <c r="A1749" s="20">
        <v>39004</v>
      </c>
      <c r="B1749" s="1">
        <v>14</v>
      </c>
      <c r="C1749" s="1">
        <v>10</v>
      </c>
      <c r="D1749" s="1">
        <v>2006</v>
      </c>
      <c r="E1749">
        <v>0</v>
      </c>
    </row>
    <row r="1750" spans="1:5" x14ac:dyDescent="0.2">
      <c r="A1750" s="20">
        <v>39005</v>
      </c>
      <c r="B1750" s="1">
        <v>15</v>
      </c>
      <c r="C1750" s="1">
        <v>10</v>
      </c>
      <c r="D1750" s="1">
        <v>2006</v>
      </c>
      <c r="E1750">
        <v>0</v>
      </c>
    </row>
    <row r="1751" spans="1:5" x14ac:dyDescent="0.2">
      <c r="A1751" s="20">
        <v>39006</v>
      </c>
      <c r="B1751" s="1">
        <v>16</v>
      </c>
      <c r="C1751" s="1">
        <v>10</v>
      </c>
      <c r="D1751" s="1">
        <v>2006</v>
      </c>
      <c r="E1751">
        <v>0</v>
      </c>
    </row>
    <row r="1752" spans="1:5" x14ac:dyDescent="0.2">
      <c r="A1752" s="20">
        <v>39007</v>
      </c>
      <c r="B1752" s="1">
        <v>17</v>
      </c>
      <c r="C1752" s="1">
        <v>10</v>
      </c>
      <c r="D1752" s="1">
        <v>2006</v>
      </c>
      <c r="E1752">
        <v>0</v>
      </c>
    </row>
    <row r="1753" spans="1:5" x14ac:dyDescent="0.2">
      <c r="A1753" s="20">
        <v>39008</v>
      </c>
      <c r="B1753" s="1">
        <v>18</v>
      </c>
      <c r="C1753" s="1">
        <v>10</v>
      </c>
      <c r="D1753" s="1">
        <v>2006</v>
      </c>
      <c r="E1753">
        <v>0</v>
      </c>
    </row>
    <row r="1754" spans="1:5" x14ac:dyDescent="0.2">
      <c r="A1754" s="20">
        <v>39009</v>
      </c>
      <c r="B1754" s="1">
        <v>19</v>
      </c>
      <c r="C1754" s="1">
        <v>10</v>
      </c>
      <c r="D1754" s="1">
        <v>2006</v>
      </c>
      <c r="E1754">
        <v>0</v>
      </c>
    </row>
    <row r="1755" spans="1:5" x14ac:dyDescent="0.2">
      <c r="A1755" s="20">
        <v>39010</v>
      </c>
      <c r="B1755" s="1">
        <v>20</v>
      </c>
      <c r="C1755" s="1">
        <v>10</v>
      </c>
      <c r="D1755" s="1">
        <v>2006</v>
      </c>
      <c r="E1755">
        <v>0</v>
      </c>
    </row>
    <row r="1756" spans="1:5" x14ac:dyDescent="0.2">
      <c r="A1756" s="20">
        <v>39011</v>
      </c>
      <c r="B1756" s="1">
        <v>21</v>
      </c>
      <c r="C1756" s="1">
        <v>10</v>
      </c>
      <c r="D1756" s="1">
        <v>2006</v>
      </c>
      <c r="E1756">
        <v>0</v>
      </c>
    </row>
    <row r="1757" spans="1:5" x14ac:dyDescent="0.2">
      <c r="A1757" s="20">
        <v>39012</v>
      </c>
      <c r="B1757" s="1">
        <v>22</v>
      </c>
      <c r="C1757" s="1">
        <v>10</v>
      </c>
      <c r="D1757" s="1">
        <v>2006</v>
      </c>
      <c r="E1757">
        <v>0</v>
      </c>
    </row>
    <row r="1758" spans="1:5" x14ac:dyDescent="0.2">
      <c r="A1758" s="20">
        <v>39013</v>
      </c>
      <c r="B1758" s="1">
        <v>23</v>
      </c>
      <c r="C1758" s="1">
        <v>10</v>
      </c>
      <c r="D1758" s="1">
        <v>2006</v>
      </c>
      <c r="E1758">
        <v>0</v>
      </c>
    </row>
    <row r="1759" spans="1:5" x14ac:dyDescent="0.2">
      <c r="A1759" s="20">
        <v>39014</v>
      </c>
      <c r="B1759" s="1">
        <v>24</v>
      </c>
      <c r="C1759" s="1">
        <v>10</v>
      </c>
      <c r="D1759" s="1">
        <v>2006</v>
      </c>
      <c r="E1759">
        <v>0</v>
      </c>
    </row>
    <row r="1760" spans="1:5" x14ac:dyDescent="0.2">
      <c r="A1760" s="20">
        <v>39015</v>
      </c>
      <c r="B1760" s="1">
        <v>25</v>
      </c>
      <c r="C1760" s="1">
        <v>10</v>
      </c>
      <c r="D1760" s="1">
        <v>2006</v>
      </c>
      <c r="E1760">
        <v>0</v>
      </c>
    </row>
    <row r="1761" spans="1:5" x14ac:dyDescent="0.2">
      <c r="A1761" s="20">
        <v>39016</v>
      </c>
      <c r="B1761" s="1">
        <v>26</v>
      </c>
      <c r="C1761" s="1">
        <v>10</v>
      </c>
      <c r="D1761" s="1">
        <v>2006</v>
      </c>
      <c r="E1761">
        <v>0</v>
      </c>
    </row>
    <row r="1762" spans="1:5" x14ac:dyDescent="0.2">
      <c r="A1762" s="20">
        <v>39017</v>
      </c>
      <c r="B1762" s="1">
        <v>27</v>
      </c>
      <c r="C1762" s="1">
        <v>10</v>
      </c>
      <c r="D1762" s="1">
        <v>2006</v>
      </c>
      <c r="E1762">
        <v>0</v>
      </c>
    </row>
    <row r="1763" spans="1:5" x14ac:dyDescent="0.2">
      <c r="A1763" s="20">
        <v>39018</v>
      </c>
      <c r="B1763" s="1">
        <v>28</v>
      </c>
      <c r="C1763" s="1">
        <v>10</v>
      </c>
      <c r="D1763" s="1">
        <v>2006</v>
      </c>
      <c r="E1763">
        <v>0</v>
      </c>
    </row>
    <row r="1764" spans="1:5" x14ac:dyDescent="0.2">
      <c r="A1764" s="20">
        <v>39019</v>
      </c>
      <c r="B1764" s="1">
        <v>29</v>
      </c>
      <c r="C1764" s="1">
        <v>10</v>
      </c>
      <c r="D1764" s="1">
        <v>2006</v>
      </c>
      <c r="E1764">
        <v>0</v>
      </c>
    </row>
    <row r="1765" spans="1:5" x14ac:dyDescent="0.2">
      <c r="A1765" s="20">
        <v>39020</v>
      </c>
      <c r="B1765" s="1">
        <v>30</v>
      </c>
      <c r="C1765" s="1">
        <v>10</v>
      </c>
      <c r="D1765" s="1">
        <v>2006</v>
      </c>
      <c r="E1765">
        <v>0</v>
      </c>
    </row>
    <row r="1766" spans="1:5" x14ac:dyDescent="0.2">
      <c r="A1766" s="20">
        <v>39021</v>
      </c>
      <c r="B1766" s="1">
        <v>31</v>
      </c>
      <c r="C1766" s="1">
        <v>10</v>
      </c>
      <c r="D1766" s="1">
        <v>2006</v>
      </c>
      <c r="E1766">
        <v>0</v>
      </c>
    </row>
    <row r="1767" spans="1:5" x14ac:dyDescent="0.2">
      <c r="A1767" s="20">
        <v>39022</v>
      </c>
      <c r="B1767" s="1">
        <v>1</v>
      </c>
      <c r="C1767" s="1">
        <v>11</v>
      </c>
      <c r="D1767" s="1">
        <v>2006</v>
      </c>
      <c r="E1767">
        <v>0</v>
      </c>
    </row>
    <row r="1768" spans="1:5" x14ac:dyDescent="0.2">
      <c r="A1768" s="20">
        <v>39023</v>
      </c>
      <c r="B1768" s="1">
        <v>2</v>
      </c>
      <c r="C1768" s="1">
        <v>11</v>
      </c>
      <c r="D1768" s="1">
        <v>2006</v>
      </c>
      <c r="E1768">
        <v>0</v>
      </c>
    </row>
    <row r="1769" spans="1:5" x14ac:dyDescent="0.2">
      <c r="A1769" s="20">
        <v>39024</v>
      </c>
      <c r="B1769" s="1">
        <v>3</v>
      </c>
      <c r="C1769" s="1">
        <v>11</v>
      </c>
      <c r="D1769" s="1">
        <v>2006</v>
      </c>
      <c r="E1769">
        <v>0</v>
      </c>
    </row>
    <row r="1770" spans="1:5" x14ac:dyDescent="0.2">
      <c r="A1770" s="20">
        <v>39025</v>
      </c>
      <c r="B1770" s="1">
        <v>4</v>
      </c>
      <c r="C1770" s="1">
        <v>11</v>
      </c>
      <c r="D1770" s="1">
        <v>2006</v>
      </c>
      <c r="E1770">
        <v>0</v>
      </c>
    </row>
    <row r="1771" spans="1:5" x14ac:dyDescent="0.2">
      <c r="A1771" s="20">
        <v>39026</v>
      </c>
      <c r="B1771" s="1">
        <v>5</v>
      </c>
      <c r="C1771" s="1">
        <v>11</v>
      </c>
      <c r="D1771" s="1">
        <v>2006</v>
      </c>
      <c r="E1771">
        <v>0</v>
      </c>
    </row>
    <row r="1772" spans="1:5" x14ac:dyDescent="0.2">
      <c r="A1772" s="20">
        <v>39027</v>
      </c>
      <c r="B1772" s="1">
        <v>6</v>
      </c>
      <c r="C1772" s="1">
        <v>11</v>
      </c>
      <c r="D1772" s="1">
        <v>2006</v>
      </c>
      <c r="E1772">
        <v>0</v>
      </c>
    </row>
    <row r="1773" spans="1:5" x14ac:dyDescent="0.2">
      <c r="A1773" s="20">
        <v>39028</v>
      </c>
      <c r="B1773" s="1">
        <v>7</v>
      </c>
      <c r="C1773" s="1">
        <v>11</v>
      </c>
      <c r="D1773" s="1">
        <v>2006</v>
      </c>
      <c r="E1773">
        <v>0</v>
      </c>
    </row>
    <row r="1774" spans="1:5" x14ac:dyDescent="0.2">
      <c r="A1774" s="20">
        <v>39029</v>
      </c>
      <c r="B1774" s="1">
        <v>8</v>
      </c>
      <c r="C1774" s="1">
        <v>11</v>
      </c>
      <c r="D1774" s="1">
        <v>2006</v>
      </c>
      <c r="E1774">
        <v>0</v>
      </c>
    </row>
    <row r="1775" spans="1:5" x14ac:dyDescent="0.2">
      <c r="A1775" s="20">
        <v>39030</v>
      </c>
      <c r="B1775" s="1">
        <v>9</v>
      </c>
      <c r="C1775" s="1">
        <v>11</v>
      </c>
      <c r="D1775" s="1">
        <v>2006</v>
      </c>
      <c r="E1775">
        <v>0</v>
      </c>
    </row>
    <row r="1776" spans="1:5" x14ac:dyDescent="0.2">
      <c r="A1776" s="20">
        <v>39031</v>
      </c>
      <c r="B1776" s="1">
        <v>10</v>
      </c>
      <c r="C1776" s="1">
        <v>11</v>
      </c>
      <c r="D1776" s="1">
        <v>2006</v>
      </c>
      <c r="E1776">
        <v>0</v>
      </c>
    </row>
    <row r="1777" spans="1:5" x14ac:dyDescent="0.2">
      <c r="A1777" s="20">
        <v>39032</v>
      </c>
      <c r="B1777" s="1">
        <v>11</v>
      </c>
      <c r="C1777" s="1">
        <v>11</v>
      </c>
      <c r="D1777" s="1">
        <v>2006</v>
      </c>
      <c r="E1777">
        <v>0</v>
      </c>
    </row>
    <row r="1778" spans="1:5" x14ac:dyDescent="0.2">
      <c r="A1778" s="20">
        <v>39033</v>
      </c>
      <c r="B1778" s="1">
        <v>12</v>
      </c>
      <c r="C1778" s="1">
        <v>11</v>
      </c>
      <c r="D1778" s="1">
        <v>2006</v>
      </c>
      <c r="E1778">
        <v>0</v>
      </c>
    </row>
    <row r="1779" spans="1:5" x14ac:dyDescent="0.2">
      <c r="A1779" s="20">
        <v>39034</v>
      </c>
      <c r="B1779" s="1">
        <v>13</v>
      </c>
      <c r="C1779" s="1">
        <v>11</v>
      </c>
      <c r="D1779" s="1">
        <v>2006</v>
      </c>
      <c r="E1779">
        <v>0</v>
      </c>
    </row>
    <row r="1780" spans="1:5" x14ac:dyDescent="0.2">
      <c r="A1780" s="20">
        <v>39035</v>
      </c>
      <c r="B1780" s="1">
        <v>14</v>
      </c>
      <c r="C1780" s="1">
        <v>11</v>
      </c>
      <c r="D1780" s="1">
        <v>2006</v>
      </c>
      <c r="E1780">
        <v>0</v>
      </c>
    </row>
    <row r="1781" spans="1:5" x14ac:dyDescent="0.2">
      <c r="A1781" s="20">
        <v>39036</v>
      </c>
      <c r="B1781" s="1">
        <v>15</v>
      </c>
      <c r="C1781" s="1">
        <v>11</v>
      </c>
      <c r="D1781" s="1">
        <v>2006</v>
      </c>
      <c r="E1781">
        <v>0</v>
      </c>
    </row>
    <row r="1782" spans="1:5" x14ac:dyDescent="0.2">
      <c r="A1782" s="20">
        <v>39037</v>
      </c>
      <c r="B1782" s="1">
        <v>16</v>
      </c>
      <c r="C1782" s="1">
        <v>11</v>
      </c>
      <c r="D1782" s="1">
        <v>2006</v>
      </c>
      <c r="E1782">
        <v>0</v>
      </c>
    </row>
    <row r="1783" spans="1:5" x14ac:dyDescent="0.2">
      <c r="A1783" s="20">
        <v>39038</v>
      </c>
      <c r="B1783" s="1">
        <v>17</v>
      </c>
      <c r="C1783" s="1">
        <v>11</v>
      </c>
      <c r="D1783" s="1">
        <v>2006</v>
      </c>
      <c r="E1783">
        <v>0</v>
      </c>
    </row>
    <row r="1784" spans="1:5" x14ac:dyDescent="0.2">
      <c r="A1784" s="20">
        <v>39039</v>
      </c>
      <c r="B1784" s="1">
        <v>18</v>
      </c>
      <c r="C1784" s="1">
        <v>11</v>
      </c>
      <c r="D1784" s="1">
        <v>2006</v>
      </c>
      <c r="E1784">
        <v>0</v>
      </c>
    </row>
    <row r="1785" spans="1:5" x14ac:dyDescent="0.2">
      <c r="A1785" s="20">
        <v>39040</v>
      </c>
      <c r="B1785" s="1">
        <v>19</v>
      </c>
      <c r="C1785" s="1">
        <v>11</v>
      </c>
      <c r="D1785" s="1">
        <v>2006</v>
      </c>
      <c r="E1785">
        <v>0</v>
      </c>
    </row>
    <row r="1786" spans="1:5" x14ac:dyDescent="0.2">
      <c r="A1786" s="20">
        <v>39041</v>
      </c>
      <c r="B1786" s="1">
        <v>20</v>
      </c>
      <c r="C1786" s="1">
        <v>11</v>
      </c>
      <c r="D1786" s="1">
        <v>2006</v>
      </c>
      <c r="E1786">
        <v>0</v>
      </c>
    </row>
    <row r="1787" spans="1:5" x14ac:dyDescent="0.2">
      <c r="A1787" s="20">
        <v>39042</v>
      </c>
      <c r="B1787" s="1">
        <v>21</v>
      </c>
      <c r="C1787" s="1">
        <v>11</v>
      </c>
      <c r="D1787" s="1">
        <v>2006</v>
      </c>
      <c r="E1787">
        <v>0</v>
      </c>
    </row>
    <row r="1788" spans="1:5" x14ac:dyDescent="0.2">
      <c r="A1788" s="20">
        <v>39043</v>
      </c>
      <c r="B1788" s="1">
        <v>22</v>
      </c>
      <c r="C1788" s="1">
        <v>11</v>
      </c>
      <c r="D1788" s="1">
        <v>2006</v>
      </c>
      <c r="E1788">
        <v>0</v>
      </c>
    </row>
    <row r="1789" spans="1:5" x14ac:dyDescent="0.2">
      <c r="A1789" s="20">
        <v>39044</v>
      </c>
      <c r="B1789" s="1">
        <v>23</v>
      </c>
      <c r="C1789" s="1">
        <v>11</v>
      </c>
      <c r="D1789" s="1">
        <v>2006</v>
      </c>
      <c r="E1789">
        <v>0</v>
      </c>
    </row>
    <row r="1790" spans="1:5" x14ac:dyDescent="0.2">
      <c r="A1790" s="20">
        <v>39045</v>
      </c>
      <c r="B1790" s="1">
        <v>24</v>
      </c>
      <c r="C1790" s="1">
        <v>11</v>
      </c>
      <c r="D1790" s="1">
        <v>2006</v>
      </c>
      <c r="E1790">
        <v>0</v>
      </c>
    </row>
    <row r="1791" spans="1:5" x14ac:dyDescent="0.2">
      <c r="A1791" s="20">
        <v>39046</v>
      </c>
      <c r="B1791" s="1">
        <v>25</v>
      </c>
      <c r="C1791" s="1">
        <v>11</v>
      </c>
      <c r="D1791" s="1">
        <v>2006</v>
      </c>
      <c r="E1791">
        <v>0</v>
      </c>
    </row>
    <row r="1792" spans="1:5" x14ac:dyDescent="0.2">
      <c r="A1792" s="20">
        <v>39047</v>
      </c>
      <c r="B1792" s="1">
        <v>26</v>
      </c>
      <c r="C1792" s="1">
        <v>11</v>
      </c>
      <c r="D1792" s="1">
        <v>2006</v>
      </c>
      <c r="E1792">
        <v>0</v>
      </c>
    </row>
    <row r="1793" spans="1:5" x14ac:dyDescent="0.2">
      <c r="A1793" s="20">
        <v>39048</v>
      </c>
      <c r="B1793" s="1">
        <v>27</v>
      </c>
      <c r="C1793" s="1">
        <v>11</v>
      </c>
      <c r="D1793" s="1">
        <v>2006</v>
      </c>
      <c r="E1793">
        <v>0</v>
      </c>
    </row>
    <row r="1794" spans="1:5" x14ac:dyDescent="0.2">
      <c r="A1794" s="20">
        <v>39049</v>
      </c>
      <c r="B1794" s="1">
        <v>28</v>
      </c>
      <c r="C1794" s="1">
        <v>11</v>
      </c>
      <c r="D1794" s="1">
        <v>2006</v>
      </c>
      <c r="E1794">
        <v>0</v>
      </c>
    </row>
    <row r="1795" spans="1:5" x14ac:dyDescent="0.2">
      <c r="A1795" s="20">
        <v>39050</v>
      </c>
      <c r="B1795" s="1">
        <v>29</v>
      </c>
      <c r="C1795" s="1">
        <v>11</v>
      </c>
      <c r="D1795" s="1">
        <v>2006</v>
      </c>
      <c r="E1795">
        <v>0</v>
      </c>
    </row>
    <row r="1796" spans="1:5" x14ac:dyDescent="0.2">
      <c r="A1796" s="20">
        <v>39051</v>
      </c>
      <c r="B1796" s="1">
        <v>30</v>
      </c>
      <c r="C1796" s="1">
        <v>11</v>
      </c>
      <c r="D1796" s="1">
        <v>2006</v>
      </c>
      <c r="E1796">
        <v>0</v>
      </c>
    </row>
    <row r="1797" spans="1:5" x14ac:dyDescent="0.2">
      <c r="A1797" s="20">
        <v>39052</v>
      </c>
      <c r="B1797" s="1">
        <v>1</v>
      </c>
      <c r="C1797" s="1">
        <v>12</v>
      </c>
      <c r="D1797" s="1">
        <v>2006</v>
      </c>
      <c r="E1797">
        <v>0</v>
      </c>
    </row>
    <row r="1798" spans="1:5" x14ac:dyDescent="0.2">
      <c r="A1798" s="20">
        <v>39053</v>
      </c>
      <c r="B1798" s="1">
        <v>2</v>
      </c>
      <c r="C1798" s="1">
        <v>12</v>
      </c>
      <c r="D1798" s="1">
        <v>2006</v>
      </c>
      <c r="E1798">
        <v>0</v>
      </c>
    </row>
    <row r="1799" spans="1:5" x14ac:dyDescent="0.2">
      <c r="A1799" s="20">
        <v>39054</v>
      </c>
      <c r="B1799" s="1">
        <v>3</v>
      </c>
      <c r="C1799" s="1">
        <v>12</v>
      </c>
      <c r="D1799" s="1">
        <v>2006</v>
      </c>
      <c r="E1799">
        <v>0</v>
      </c>
    </row>
    <row r="1800" spans="1:5" x14ac:dyDescent="0.2">
      <c r="A1800" s="20">
        <v>39055</v>
      </c>
      <c r="B1800" s="1">
        <v>4</v>
      </c>
      <c r="C1800" s="1">
        <v>12</v>
      </c>
      <c r="D1800" s="1">
        <v>2006</v>
      </c>
      <c r="E1800">
        <v>0</v>
      </c>
    </row>
    <row r="1801" spans="1:5" x14ac:dyDescent="0.2">
      <c r="A1801" s="20">
        <v>39056</v>
      </c>
      <c r="B1801" s="1">
        <v>5</v>
      </c>
      <c r="C1801" s="1">
        <v>12</v>
      </c>
      <c r="D1801" s="1">
        <v>2006</v>
      </c>
      <c r="E1801">
        <v>0</v>
      </c>
    </row>
    <row r="1802" spans="1:5" x14ac:dyDescent="0.2">
      <c r="A1802" s="20">
        <v>39057</v>
      </c>
      <c r="B1802" s="1">
        <v>6</v>
      </c>
      <c r="C1802" s="1">
        <v>12</v>
      </c>
      <c r="D1802" s="1">
        <v>2006</v>
      </c>
      <c r="E1802">
        <v>0</v>
      </c>
    </row>
    <row r="1803" spans="1:5" x14ac:dyDescent="0.2">
      <c r="A1803" s="20">
        <v>39058</v>
      </c>
      <c r="B1803" s="1">
        <v>7</v>
      </c>
      <c r="C1803" s="1">
        <v>12</v>
      </c>
      <c r="D1803" s="1">
        <v>2006</v>
      </c>
      <c r="E1803">
        <v>0</v>
      </c>
    </row>
    <row r="1804" spans="1:5" x14ac:dyDescent="0.2">
      <c r="A1804" s="20">
        <v>39059</v>
      </c>
      <c r="B1804" s="1">
        <v>8</v>
      </c>
      <c r="C1804" s="1">
        <v>12</v>
      </c>
      <c r="D1804" s="1">
        <v>2006</v>
      </c>
      <c r="E1804">
        <v>0</v>
      </c>
    </row>
    <row r="1805" spans="1:5" x14ac:dyDescent="0.2">
      <c r="A1805" s="20">
        <v>39060</v>
      </c>
      <c r="B1805" s="1">
        <v>9</v>
      </c>
      <c r="C1805" s="1">
        <v>12</v>
      </c>
      <c r="D1805" s="1">
        <v>2006</v>
      </c>
      <c r="E1805">
        <v>0</v>
      </c>
    </row>
    <row r="1806" spans="1:5" x14ac:dyDescent="0.2">
      <c r="A1806" s="20">
        <v>39061</v>
      </c>
      <c r="B1806" s="1">
        <v>10</v>
      </c>
      <c r="C1806" s="1">
        <v>12</v>
      </c>
      <c r="D1806" s="1">
        <v>2006</v>
      </c>
      <c r="E1806">
        <v>0</v>
      </c>
    </row>
    <row r="1807" spans="1:5" x14ac:dyDescent="0.2">
      <c r="A1807" s="20">
        <v>39062</v>
      </c>
      <c r="B1807" s="1">
        <v>11</v>
      </c>
      <c r="C1807" s="1">
        <v>12</v>
      </c>
      <c r="D1807" s="1">
        <v>2006</v>
      </c>
      <c r="E1807">
        <v>0</v>
      </c>
    </row>
    <row r="1808" spans="1:5" x14ac:dyDescent="0.2">
      <c r="A1808" s="20">
        <v>39063</v>
      </c>
      <c r="B1808" s="1">
        <v>12</v>
      </c>
      <c r="C1808" s="1">
        <v>12</v>
      </c>
      <c r="D1808" s="1">
        <v>2006</v>
      </c>
      <c r="E1808">
        <v>0</v>
      </c>
    </row>
    <row r="1809" spans="1:5" x14ac:dyDescent="0.2">
      <c r="A1809" s="20">
        <v>39064</v>
      </c>
      <c r="B1809" s="1">
        <v>13</v>
      </c>
      <c r="C1809" s="1">
        <v>12</v>
      </c>
      <c r="D1809" s="1">
        <v>2006</v>
      </c>
      <c r="E1809">
        <v>0</v>
      </c>
    </row>
    <row r="1810" spans="1:5" x14ac:dyDescent="0.2">
      <c r="A1810" s="20">
        <v>39065</v>
      </c>
      <c r="B1810" s="1">
        <v>14</v>
      </c>
      <c r="C1810" s="1">
        <v>12</v>
      </c>
      <c r="D1810" s="1">
        <v>2006</v>
      </c>
      <c r="E1810">
        <v>0</v>
      </c>
    </row>
    <row r="1811" spans="1:5" x14ac:dyDescent="0.2">
      <c r="A1811" s="20">
        <v>39066</v>
      </c>
      <c r="B1811" s="1">
        <v>15</v>
      </c>
      <c r="C1811" s="1">
        <v>12</v>
      </c>
      <c r="D1811" s="1">
        <v>2006</v>
      </c>
      <c r="E1811">
        <v>0</v>
      </c>
    </row>
    <row r="1812" spans="1:5" x14ac:dyDescent="0.2">
      <c r="A1812" s="20">
        <v>39067</v>
      </c>
      <c r="B1812" s="1">
        <v>16</v>
      </c>
      <c r="C1812" s="1">
        <v>12</v>
      </c>
      <c r="D1812" s="1">
        <v>2006</v>
      </c>
      <c r="E1812">
        <v>0</v>
      </c>
    </row>
    <row r="1813" spans="1:5" x14ac:dyDescent="0.2">
      <c r="A1813" s="20">
        <v>39068</v>
      </c>
      <c r="B1813" s="1">
        <v>17</v>
      </c>
      <c r="C1813" s="1">
        <v>12</v>
      </c>
      <c r="D1813" s="1">
        <v>2006</v>
      </c>
      <c r="E1813">
        <v>0</v>
      </c>
    </row>
    <row r="1814" spans="1:5" x14ac:dyDescent="0.2">
      <c r="A1814" s="20">
        <v>39069</v>
      </c>
      <c r="B1814" s="1">
        <v>18</v>
      </c>
      <c r="C1814" s="1">
        <v>12</v>
      </c>
      <c r="D1814" s="1">
        <v>2006</v>
      </c>
      <c r="E1814">
        <v>0</v>
      </c>
    </row>
    <row r="1815" spans="1:5" x14ac:dyDescent="0.2">
      <c r="A1815" s="20">
        <v>39070</v>
      </c>
      <c r="B1815" s="1">
        <v>19</v>
      </c>
      <c r="C1815" s="1">
        <v>12</v>
      </c>
      <c r="D1815" s="1">
        <v>2006</v>
      </c>
      <c r="E1815">
        <v>0</v>
      </c>
    </row>
    <row r="1816" spans="1:5" x14ac:dyDescent="0.2">
      <c r="A1816" s="20">
        <v>39071</v>
      </c>
      <c r="B1816" s="1">
        <v>20</v>
      </c>
      <c r="C1816" s="1">
        <v>12</v>
      </c>
      <c r="D1816" s="1">
        <v>2006</v>
      </c>
      <c r="E1816">
        <v>0</v>
      </c>
    </row>
    <row r="1817" spans="1:5" x14ac:dyDescent="0.2">
      <c r="A1817" s="20">
        <v>39072</v>
      </c>
      <c r="B1817" s="1">
        <v>21</v>
      </c>
      <c r="C1817" s="1">
        <v>12</v>
      </c>
      <c r="D1817" s="1">
        <v>2006</v>
      </c>
      <c r="E1817">
        <v>0</v>
      </c>
    </row>
    <row r="1818" spans="1:5" x14ac:dyDescent="0.2">
      <c r="A1818" s="20">
        <v>39073</v>
      </c>
      <c r="B1818" s="1">
        <v>22</v>
      </c>
      <c r="C1818" s="1">
        <v>12</v>
      </c>
      <c r="D1818" s="1">
        <v>2006</v>
      </c>
      <c r="E1818">
        <v>0</v>
      </c>
    </row>
    <row r="1819" spans="1:5" x14ac:dyDescent="0.2">
      <c r="A1819" s="20">
        <v>39074</v>
      </c>
      <c r="B1819" s="1">
        <v>23</v>
      </c>
      <c r="C1819" s="1">
        <v>12</v>
      </c>
      <c r="D1819" s="1">
        <v>2006</v>
      </c>
      <c r="E1819">
        <v>0</v>
      </c>
    </row>
    <row r="1820" spans="1:5" x14ac:dyDescent="0.2">
      <c r="A1820" s="20">
        <v>39075</v>
      </c>
      <c r="B1820" s="1">
        <v>24</v>
      </c>
      <c r="C1820" s="1">
        <v>12</v>
      </c>
      <c r="D1820" s="1">
        <v>2006</v>
      </c>
      <c r="E1820">
        <v>0</v>
      </c>
    </row>
    <row r="1821" spans="1:5" x14ac:dyDescent="0.2">
      <c r="A1821" s="20">
        <v>39076</v>
      </c>
      <c r="B1821" s="1">
        <v>25</v>
      </c>
      <c r="C1821" s="1">
        <v>12</v>
      </c>
      <c r="D1821" s="1">
        <v>2006</v>
      </c>
      <c r="E1821">
        <v>0</v>
      </c>
    </row>
    <row r="1822" spans="1:5" x14ac:dyDescent="0.2">
      <c r="A1822" s="20">
        <v>39077</v>
      </c>
      <c r="B1822" s="1">
        <v>26</v>
      </c>
      <c r="C1822" s="1">
        <v>12</v>
      </c>
      <c r="D1822" s="1">
        <v>2006</v>
      </c>
      <c r="E1822">
        <v>0</v>
      </c>
    </row>
    <row r="1823" spans="1:5" x14ac:dyDescent="0.2">
      <c r="A1823" s="20">
        <v>39078</v>
      </c>
      <c r="B1823" s="1">
        <v>27</v>
      </c>
      <c r="C1823" s="1">
        <v>12</v>
      </c>
      <c r="D1823" s="1">
        <v>2006</v>
      </c>
      <c r="E1823">
        <v>0</v>
      </c>
    </row>
    <row r="1824" spans="1:5" x14ac:dyDescent="0.2">
      <c r="A1824" s="20">
        <v>39079</v>
      </c>
      <c r="B1824" s="1">
        <v>28</v>
      </c>
      <c r="C1824" s="1">
        <v>12</v>
      </c>
      <c r="D1824" s="1">
        <v>2006</v>
      </c>
      <c r="E1824">
        <v>0</v>
      </c>
    </row>
    <row r="1825" spans="1:5" x14ac:dyDescent="0.2">
      <c r="A1825" s="20">
        <v>39080</v>
      </c>
      <c r="B1825" s="1">
        <v>29</v>
      </c>
      <c r="C1825" s="1">
        <v>12</v>
      </c>
      <c r="D1825" s="1">
        <v>2006</v>
      </c>
      <c r="E1825">
        <v>0</v>
      </c>
    </row>
    <row r="1826" spans="1:5" x14ac:dyDescent="0.2">
      <c r="A1826" s="20">
        <v>39081</v>
      </c>
      <c r="B1826" s="1">
        <v>30</v>
      </c>
      <c r="C1826" s="1">
        <v>12</v>
      </c>
      <c r="D1826" s="1">
        <v>2006</v>
      </c>
      <c r="E1826">
        <v>0</v>
      </c>
    </row>
    <row r="1827" spans="1:5" x14ac:dyDescent="0.2">
      <c r="A1827" s="20">
        <v>39082</v>
      </c>
      <c r="B1827" s="1">
        <v>31</v>
      </c>
      <c r="C1827" s="1">
        <v>12</v>
      </c>
      <c r="D1827" s="1">
        <v>2006</v>
      </c>
      <c r="E1827">
        <v>0</v>
      </c>
    </row>
    <row r="1828" spans="1:5" x14ac:dyDescent="0.2">
      <c r="A1828" s="20">
        <v>39083</v>
      </c>
      <c r="B1828" s="1">
        <v>1</v>
      </c>
      <c r="C1828" s="1">
        <v>1</v>
      </c>
      <c r="D1828" s="1">
        <v>2007</v>
      </c>
      <c r="E1828">
        <v>0</v>
      </c>
    </row>
    <row r="1829" spans="1:5" x14ac:dyDescent="0.2">
      <c r="A1829" s="20">
        <v>39084</v>
      </c>
      <c r="B1829" s="1">
        <v>2</v>
      </c>
      <c r="C1829" s="1">
        <v>1</v>
      </c>
      <c r="D1829" s="1">
        <v>2007</v>
      </c>
      <c r="E1829">
        <v>0</v>
      </c>
    </row>
    <row r="1830" spans="1:5" x14ac:dyDescent="0.2">
      <c r="A1830" s="20">
        <v>39085</v>
      </c>
      <c r="B1830" s="1">
        <v>3</v>
      </c>
      <c r="C1830" s="1">
        <v>1</v>
      </c>
      <c r="D1830" s="1">
        <v>2007</v>
      </c>
      <c r="E1830">
        <v>0</v>
      </c>
    </row>
    <row r="1831" spans="1:5" x14ac:dyDescent="0.2">
      <c r="A1831" s="20">
        <v>39086</v>
      </c>
      <c r="B1831" s="1">
        <v>4</v>
      </c>
      <c r="C1831" s="1">
        <v>1</v>
      </c>
      <c r="D1831" s="1">
        <v>2007</v>
      </c>
      <c r="E1831">
        <v>0</v>
      </c>
    </row>
    <row r="1832" spans="1:5" x14ac:dyDescent="0.2">
      <c r="A1832" s="20">
        <v>39087</v>
      </c>
      <c r="B1832" s="1">
        <v>5</v>
      </c>
      <c r="C1832" s="1">
        <v>1</v>
      </c>
      <c r="D1832" s="1">
        <v>2007</v>
      </c>
      <c r="E1832">
        <v>0</v>
      </c>
    </row>
    <row r="1833" spans="1:5" x14ac:dyDescent="0.2">
      <c r="A1833" s="20">
        <v>39088</v>
      </c>
      <c r="B1833" s="1">
        <v>6</v>
      </c>
      <c r="C1833" s="1">
        <v>1</v>
      </c>
      <c r="D1833" s="1">
        <v>2007</v>
      </c>
      <c r="E1833">
        <v>0</v>
      </c>
    </row>
    <row r="1834" spans="1:5" x14ac:dyDescent="0.2">
      <c r="A1834" s="20">
        <v>39089</v>
      </c>
      <c r="B1834" s="1">
        <v>7</v>
      </c>
      <c r="C1834" s="1">
        <v>1</v>
      </c>
      <c r="D1834" s="1">
        <v>2007</v>
      </c>
      <c r="E1834">
        <v>0</v>
      </c>
    </row>
    <row r="1835" spans="1:5" x14ac:dyDescent="0.2">
      <c r="A1835" s="20">
        <v>39090</v>
      </c>
      <c r="B1835" s="1">
        <v>8</v>
      </c>
      <c r="C1835" s="1">
        <v>1</v>
      </c>
      <c r="D1835" s="1">
        <v>2007</v>
      </c>
      <c r="E1835">
        <v>0</v>
      </c>
    </row>
    <row r="1836" spans="1:5" x14ac:dyDescent="0.2">
      <c r="A1836" s="20">
        <v>39091</v>
      </c>
      <c r="B1836" s="1">
        <v>9</v>
      </c>
      <c r="C1836" s="1">
        <v>1</v>
      </c>
      <c r="D1836" s="1">
        <v>2007</v>
      </c>
      <c r="E1836">
        <v>0</v>
      </c>
    </row>
    <row r="1837" spans="1:5" x14ac:dyDescent="0.2">
      <c r="A1837" s="20">
        <v>39092</v>
      </c>
      <c r="B1837" s="1">
        <v>10</v>
      </c>
      <c r="C1837" s="1">
        <v>1</v>
      </c>
      <c r="D1837" s="1">
        <v>2007</v>
      </c>
      <c r="E1837">
        <v>0</v>
      </c>
    </row>
    <row r="1838" spans="1:5" x14ac:dyDescent="0.2">
      <c r="A1838" s="20">
        <v>39093</v>
      </c>
      <c r="B1838" s="1">
        <v>11</v>
      </c>
      <c r="C1838" s="1">
        <v>1</v>
      </c>
      <c r="D1838" s="1">
        <v>2007</v>
      </c>
      <c r="E1838">
        <v>0</v>
      </c>
    </row>
    <row r="1839" spans="1:5" x14ac:dyDescent="0.2">
      <c r="A1839" s="20">
        <v>39094</v>
      </c>
      <c r="B1839" s="1">
        <v>12</v>
      </c>
      <c r="C1839" s="1">
        <v>1</v>
      </c>
      <c r="D1839" s="1">
        <v>2007</v>
      </c>
      <c r="E1839">
        <v>0</v>
      </c>
    </row>
    <row r="1840" spans="1:5" x14ac:dyDescent="0.2">
      <c r="A1840" s="20">
        <v>39095</v>
      </c>
      <c r="B1840" s="1">
        <v>13</v>
      </c>
      <c r="C1840" s="1">
        <v>1</v>
      </c>
      <c r="D1840" s="1">
        <v>2007</v>
      </c>
      <c r="E1840">
        <v>0</v>
      </c>
    </row>
    <row r="1841" spans="1:5" x14ac:dyDescent="0.2">
      <c r="A1841" s="20">
        <v>39096</v>
      </c>
      <c r="B1841" s="1">
        <v>14</v>
      </c>
      <c r="C1841" s="1">
        <v>1</v>
      </c>
      <c r="D1841" s="1">
        <v>2007</v>
      </c>
      <c r="E1841">
        <v>0</v>
      </c>
    </row>
    <row r="1842" spans="1:5" x14ac:dyDescent="0.2">
      <c r="A1842" s="20">
        <v>39097</v>
      </c>
      <c r="B1842" s="1">
        <v>15</v>
      </c>
      <c r="C1842" s="1">
        <v>1</v>
      </c>
      <c r="D1842" s="1">
        <v>2007</v>
      </c>
      <c r="E1842">
        <v>0</v>
      </c>
    </row>
    <row r="1843" spans="1:5" x14ac:dyDescent="0.2">
      <c r="A1843" s="20">
        <v>39098</v>
      </c>
      <c r="B1843" s="1">
        <v>16</v>
      </c>
      <c r="C1843" s="1">
        <v>1</v>
      </c>
      <c r="D1843" s="1">
        <v>2007</v>
      </c>
      <c r="E1843">
        <v>0</v>
      </c>
    </row>
    <row r="1844" spans="1:5" x14ac:dyDescent="0.2">
      <c r="A1844" s="20">
        <v>39099</v>
      </c>
      <c r="B1844" s="1">
        <v>17</v>
      </c>
      <c r="C1844" s="1">
        <v>1</v>
      </c>
      <c r="D1844" s="1">
        <v>2007</v>
      </c>
      <c r="E1844">
        <v>0</v>
      </c>
    </row>
    <row r="1845" spans="1:5" x14ac:dyDescent="0.2">
      <c r="A1845" s="20">
        <v>39100</v>
      </c>
      <c r="B1845" s="1">
        <v>18</v>
      </c>
      <c r="C1845" s="1">
        <v>1</v>
      </c>
      <c r="D1845" s="1">
        <v>2007</v>
      </c>
      <c r="E1845">
        <v>0</v>
      </c>
    </row>
    <row r="1846" spans="1:5" x14ac:dyDescent="0.2">
      <c r="A1846" s="20">
        <v>39101</v>
      </c>
      <c r="B1846" s="1">
        <v>19</v>
      </c>
      <c r="C1846" s="1">
        <v>1</v>
      </c>
      <c r="D1846" s="1">
        <v>2007</v>
      </c>
      <c r="E1846">
        <v>0</v>
      </c>
    </row>
    <row r="1847" spans="1:5" x14ac:dyDescent="0.2">
      <c r="A1847" s="20">
        <v>39102</v>
      </c>
      <c r="B1847" s="1">
        <v>20</v>
      </c>
      <c r="C1847" s="1">
        <v>1</v>
      </c>
      <c r="D1847" s="1">
        <v>2007</v>
      </c>
      <c r="E1847">
        <v>0</v>
      </c>
    </row>
    <row r="1848" spans="1:5" x14ac:dyDescent="0.2">
      <c r="A1848" s="20">
        <v>39103</v>
      </c>
      <c r="B1848" s="1">
        <v>21</v>
      </c>
      <c r="C1848" s="1">
        <v>1</v>
      </c>
      <c r="D1848" s="1">
        <v>2007</v>
      </c>
      <c r="E1848">
        <v>0</v>
      </c>
    </row>
    <row r="1849" spans="1:5" x14ac:dyDescent="0.2">
      <c r="A1849" s="20">
        <v>39104</v>
      </c>
      <c r="B1849" s="1">
        <v>22</v>
      </c>
      <c r="C1849" s="1">
        <v>1</v>
      </c>
      <c r="D1849" s="1">
        <v>2007</v>
      </c>
      <c r="E1849">
        <v>0</v>
      </c>
    </row>
    <row r="1850" spans="1:5" x14ac:dyDescent="0.2">
      <c r="A1850" s="20">
        <v>39105</v>
      </c>
      <c r="B1850" s="1">
        <v>23</v>
      </c>
      <c r="C1850" s="1">
        <v>1</v>
      </c>
      <c r="D1850" s="1">
        <v>2007</v>
      </c>
      <c r="E1850">
        <v>0</v>
      </c>
    </row>
    <row r="1851" spans="1:5" x14ac:dyDescent="0.2">
      <c r="A1851" s="20">
        <v>39106</v>
      </c>
      <c r="B1851" s="1">
        <v>24</v>
      </c>
      <c r="C1851" s="1">
        <v>1</v>
      </c>
      <c r="D1851" s="1">
        <v>2007</v>
      </c>
      <c r="E1851">
        <v>0</v>
      </c>
    </row>
    <row r="1852" spans="1:5" x14ac:dyDescent="0.2">
      <c r="A1852" s="20">
        <v>39107</v>
      </c>
      <c r="B1852" s="1">
        <v>25</v>
      </c>
      <c r="C1852" s="1">
        <v>1</v>
      </c>
      <c r="D1852" s="1">
        <v>2007</v>
      </c>
      <c r="E1852">
        <v>0</v>
      </c>
    </row>
    <row r="1853" spans="1:5" x14ac:dyDescent="0.2">
      <c r="A1853" s="20">
        <v>39108</v>
      </c>
      <c r="B1853" s="1">
        <v>26</v>
      </c>
      <c r="C1853" s="1">
        <v>1</v>
      </c>
      <c r="D1853" s="1">
        <v>2007</v>
      </c>
      <c r="E1853">
        <v>0</v>
      </c>
    </row>
    <row r="1854" spans="1:5" x14ac:dyDescent="0.2">
      <c r="A1854" s="20">
        <v>39109</v>
      </c>
      <c r="B1854" s="1">
        <v>27</v>
      </c>
      <c r="C1854" s="1">
        <v>1</v>
      </c>
      <c r="D1854" s="1">
        <v>2007</v>
      </c>
      <c r="E1854">
        <v>0</v>
      </c>
    </row>
    <row r="1855" spans="1:5" x14ac:dyDescent="0.2">
      <c r="A1855" s="20">
        <v>39110</v>
      </c>
      <c r="B1855" s="1">
        <v>28</v>
      </c>
      <c r="C1855" s="1">
        <v>1</v>
      </c>
      <c r="D1855" s="1">
        <v>2007</v>
      </c>
      <c r="E1855">
        <v>0</v>
      </c>
    </row>
    <row r="1856" spans="1:5" x14ac:dyDescent="0.2">
      <c r="A1856" s="20">
        <v>39111</v>
      </c>
      <c r="B1856" s="1">
        <v>29</v>
      </c>
      <c r="C1856" s="1">
        <v>1</v>
      </c>
      <c r="D1856" s="1">
        <v>2007</v>
      </c>
      <c r="E1856">
        <v>0</v>
      </c>
    </row>
    <row r="1857" spans="1:5" x14ac:dyDescent="0.2">
      <c r="A1857" s="20">
        <v>39112</v>
      </c>
      <c r="B1857" s="1">
        <v>30</v>
      </c>
      <c r="C1857" s="1">
        <v>1</v>
      </c>
      <c r="D1857" s="1">
        <v>2007</v>
      </c>
      <c r="E1857">
        <v>0</v>
      </c>
    </row>
    <row r="1858" spans="1:5" x14ac:dyDescent="0.2">
      <c r="A1858" s="20">
        <v>39113</v>
      </c>
      <c r="B1858" s="1">
        <v>31</v>
      </c>
      <c r="C1858" s="1">
        <v>1</v>
      </c>
      <c r="D1858" s="1">
        <v>2007</v>
      </c>
      <c r="E1858">
        <v>0</v>
      </c>
    </row>
    <row r="1859" spans="1:5" x14ac:dyDescent="0.2">
      <c r="A1859" s="20">
        <v>39114</v>
      </c>
      <c r="B1859" s="1">
        <v>1</v>
      </c>
      <c r="C1859" s="1">
        <v>2</v>
      </c>
      <c r="D1859" s="1">
        <v>2007</v>
      </c>
      <c r="E1859">
        <v>0</v>
      </c>
    </row>
    <row r="1860" spans="1:5" x14ac:dyDescent="0.2">
      <c r="A1860" s="20">
        <v>39115</v>
      </c>
      <c r="B1860" s="1">
        <v>2</v>
      </c>
      <c r="C1860" s="1">
        <v>2</v>
      </c>
      <c r="D1860" s="1">
        <v>2007</v>
      </c>
      <c r="E1860">
        <v>0</v>
      </c>
    </row>
    <row r="1861" spans="1:5" x14ac:dyDescent="0.2">
      <c r="A1861" s="20">
        <v>39116</v>
      </c>
      <c r="B1861" s="1">
        <v>3</v>
      </c>
      <c r="C1861" s="1">
        <v>2</v>
      </c>
      <c r="D1861" s="1">
        <v>2007</v>
      </c>
      <c r="E1861">
        <v>0</v>
      </c>
    </row>
    <row r="1862" spans="1:5" x14ac:dyDescent="0.2">
      <c r="A1862" s="20">
        <v>39117</v>
      </c>
      <c r="B1862" s="1">
        <v>4</v>
      </c>
      <c r="C1862" s="1">
        <v>2</v>
      </c>
      <c r="D1862" s="1">
        <v>2007</v>
      </c>
      <c r="E1862">
        <v>0</v>
      </c>
    </row>
    <row r="1863" spans="1:5" x14ac:dyDescent="0.2">
      <c r="A1863" s="20">
        <v>39118</v>
      </c>
      <c r="B1863" s="1">
        <v>5</v>
      </c>
      <c r="C1863" s="1">
        <v>2</v>
      </c>
      <c r="D1863" s="1">
        <v>2007</v>
      </c>
      <c r="E1863">
        <v>0</v>
      </c>
    </row>
    <row r="1864" spans="1:5" x14ac:dyDescent="0.2">
      <c r="A1864" s="20">
        <v>39119</v>
      </c>
      <c r="B1864" s="1">
        <v>6</v>
      </c>
      <c r="C1864" s="1">
        <v>2</v>
      </c>
      <c r="D1864" s="1">
        <v>2007</v>
      </c>
      <c r="E1864">
        <v>0</v>
      </c>
    </row>
    <row r="1865" spans="1:5" x14ac:dyDescent="0.2">
      <c r="A1865" s="20">
        <v>39120</v>
      </c>
      <c r="B1865" s="1">
        <v>7</v>
      </c>
      <c r="C1865" s="1">
        <v>2</v>
      </c>
      <c r="D1865" s="1">
        <v>2007</v>
      </c>
      <c r="E1865">
        <v>0</v>
      </c>
    </row>
    <row r="1866" spans="1:5" x14ac:dyDescent="0.2">
      <c r="A1866" s="20">
        <v>39121</v>
      </c>
      <c r="B1866" s="1">
        <v>8</v>
      </c>
      <c r="C1866" s="1">
        <v>2</v>
      </c>
      <c r="D1866" s="1">
        <v>2007</v>
      </c>
      <c r="E1866">
        <v>0</v>
      </c>
    </row>
    <row r="1867" spans="1:5" x14ac:dyDescent="0.2">
      <c r="A1867" s="20">
        <v>39122</v>
      </c>
      <c r="B1867" s="1">
        <v>9</v>
      </c>
      <c r="C1867" s="1">
        <v>2</v>
      </c>
      <c r="D1867" s="1">
        <v>2007</v>
      </c>
      <c r="E1867">
        <v>0</v>
      </c>
    </row>
    <row r="1868" spans="1:5" x14ac:dyDescent="0.2">
      <c r="A1868" s="20">
        <v>39123</v>
      </c>
      <c r="B1868" s="1">
        <v>10</v>
      </c>
      <c r="C1868" s="1">
        <v>2</v>
      </c>
      <c r="D1868" s="1">
        <v>2007</v>
      </c>
      <c r="E1868">
        <v>0</v>
      </c>
    </row>
    <row r="1869" spans="1:5" x14ac:dyDescent="0.2">
      <c r="A1869" s="20">
        <v>39124</v>
      </c>
      <c r="B1869" s="1">
        <v>11</v>
      </c>
      <c r="C1869" s="1">
        <v>2</v>
      </c>
      <c r="D1869" s="1">
        <v>2007</v>
      </c>
      <c r="E1869">
        <v>0</v>
      </c>
    </row>
    <row r="1870" spans="1:5" x14ac:dyDescent="0.2">
      <c r="A1870" s="20">
        <v>39125</v>
      </c>
      <c r="B1870" s="1">
        <v>12</v>
      </c>
      <c r="C1870" s="1">
        <v>2</v>
      </c>
      <c r="D1870" s="1">
        <v>2007</v>
      </c>
      <c r="E1870">
        <v>0</v>
      </c>
    </row>
    <row r="1871" spans="1:5" x14ac:dyDescent="0.2">
      <c r="A1871" s="20">
        <v>39126</v>
      </c>
      <c r="B1871" s="1">
        <v>13</v>
      </c>
      <c r="C1871" s="1">
        <v>2</v>
      </c>
      <c r="D1871" s="1">
        <v>2007</v>
      </c>
      <c r="E1871">
        <v>0</v>
      </c>
    </row>
    <row r="1872" spans="1:5" x14ac:dyDescent="0.2">
      <c r="A1872" s="20">
        <v>39127</v>
      </c>
      <c r="B1872" s="1">
        <v>14</v>
      </c>
      <c r="C1872" s="1">
        <v>2</v>
      </c>
      <c r="D1872" s="1">
        <v>2007</v>
      </c>
      <c r="E1872">
        <v>0</v>
      </c>
    </row>
    <row r="1873" spans="1:5" x14ac:dyDescent="0.2">
      <c r="A1873" s="20">
        <v>39128</v>
      </c>
      <c r="B1873" s="1">
        <v>15</v>
      </c>
      <c r="C1873" s="1">
        <v>2</v>
      </c>
      <c r="D1873" s="1">
        <v>2007</v>
      </c>
      <c r="E1873">
        <v>0</v>
      </c>
    </row>
    <row r="1874" spans="1:5" x14ac:dyDescent="0.2">
      <c r="A1874" s="20">
        <v>39129</v>
      </c>
      <c r="B1874" s="1">
        <v>16</v>
      </c>
      <c r="C1874" s="1">
        <v>2</v>
      </c>
      <c r="D1874" s="1">
        <v>2007</v>
      </c>
      <c r="E1874">
        <v>0</v>
      </c>
    </row>
    <row r="1875" spans="1:5" x14ac:dyDescent="0.2">
      <c r="A1875" s="20">
        <v>39130</v>
      </c>
      <c r="B1875" s="1">
        <v>17</v>
      </c>
      <c r="C1875" s="1">
        <v>2</v>
      </c>
      <c r="D1875" s="1">
        <v>2007</v>
      </c>
      <c r="E1875">
        <v>0</v>
      </c>
    </row>
    <row r="1876" spans="1:5" x14ac:dyDescent="0.2">
      <c r="A1876" s="20">
        <v>39131</v>
      </c>
      <c r="B1876" s="1">
        <v>18</v>
      </c>
      <c r="C1876" s="1">
        <v>2</v>
      </c>
      <c r="D1876" s="1">
        <v>2007</v>
      </c>
      <c r="E1876">
        <v>0</v>
      </c>
    </row>
    <row r="1877" spans="1:5" x14ac:dyDescent="0.2">
      <c r="A1877" s="20">
        <v>39132</v>
      </c>
      <c r="B1877" s="1">
        <v>19</v>
      </c>
      <c r="C1877" s="1">
        <v>2</v>
      </c>
      <c r="D1877" s="1">
        <v>2007</v>
      </c>
      <c r="E1877">
        <v>0</v>
      </c>
    </row>
    <row r="1878" spans="1:5" x14ac:dyDescent="0.2">
      <c r="A1878" s="20">
        <v>39133</v>
      </c>
      <c r="B1878" s="1">
        <v>20</v>
      </c>
      <c r="C1878" s="1">
        <v>2</v>
      </c>
      <c r="D1878" s="1">
        <v>2007</v>
      </c>
      <c r="E1878">
        <v>0</v>
      </c>
    </row>
    <row r="1879" spans="1:5" x14ac:dyDescent="0.2">
      <c r="A1879" s="20">
        <v>39134</v>
      </c>
      <c r="B1879" s="1">
        <v>21</v>
      </c>
      <c r="C1879" s="1">
        <v>2</v>
      </c>
      <c r="D1879" s="1">
        <v>2007</v>
      </c>
      <c r="E1879">
        <v>0</v>
      </c>
    </row>
    <row r="1880" spans="1:5" x14ac:dyDescent="0.2">
      <c r="A1880" s="20">
        <v>39135</v>
      </c>
      <c r="B1880" s="1">
        <v>22</v>
      </c>
      <c r="C1880" s="1">
        <v>2</v>
      </c>
      <c r="D1880" s="1">
        <v>2007</v>
      </c>
      <c r="E1880">
        <v>0</v>
      </c>
    </row>
    <row r="1881" spans="1:5" x14ac:dyDescent="0.2">
      <c r="A1881" s="20">
        <v>39136</v>
      </c>
      <c r="B1881" s="1">
        <v>23</v>
      </c>
      <c r="C1881" s="1">
        <v>2</v>
      </c>
      <c r="D1881" s="1">
        <v>2007</v>
      </c>
      <c r="E1881">
        <v>0</v>
      </c>
    </row>
    <row r="1882" spans="1:5" x14ac:dyDescent="0.2">
      <c r="A1882" s="20">
        <v>39137</v>
      </c>
      <c r="B1882" s="1">
        <v>24</v>
      </c>
      <c r="C1882" s="1">
        <v>2</v>
      </c>
      <c r="D1882" s="1">
        <v>2007</v>
      </c>
      <c r="E1882">
        <v>0</v>
      </c>
    </row>
    <row r="1883" spans="1:5" x14ac:dyDescent="0.2">
      <c r="A1883" s="20">
        <v>39138</v>
      </c>
      <c r="B1883" s="1">
        <v>25</v>
      </c>
      <c r="C1883" s="1">
        <v>2</v>
      </c>
      <c r="D1883" s="1">
        <v>2007</v>
      </c>
      <c r="E1883">
        <v>0</v>
      </c>
    </row>
    <row r="1884" spans="1:5" x14ac:dyDescent="0.2">
      <c r="A1884" s="20">
        <v>39139</v>
      </c>
      <c r="B1884" s="1">
        <v>26</v>
      </c>
      <c r="C1884" s="1">
        <v>2</v>
      </c>
      <c r="D1884" s="1">
        <v>2007</v>
      </c>
      <c r="E1884">
        <v>0</v>
      </c>
    </row>
    <row r="1885" spans="1:5" x14ac:dyDescent="0.2">
      <c r="A1885" s="20">
        <v>39140</v>
      </c>
      <c r="B1885" s="1">
        <v>27</v>
      </c>
      <c r="C1885" s="1">
        <v>2</v>
      </c>
      <c r="D1885" s="1">
        <v>2007</v>
      </c>
      <c r="E1885">
        <v>0</v>
      </c>
    </row>
    <row r="1886" spans="1:5" x14ac:dyDescent="0.2">
      <c r="A1886" s="20">
        <v>39141</v>
      </c>
      <c r="B1886" s="1">
        <v>28</v>
      </c>
      <c r="C1886" s="1">
        <v>2</v>
      </c>
      <c r="D1886" s="1">
        <v>2007</v>
      </c>
      <c r="E1886">
        <v>0</v>
      </c>
    </row>
    <row r="1887" spans="1:5" x14ac:dyDescent="0.2">
      <c r="A1887" s="20">
        <v>39142</v>
      </c>
      <c r="B1887" s="1">
        <v>1</v>
      </c>
      <c r="C1887" s="1">
        <v>3</v>
      </c>
      <c r="D1887" s="1">
        <v>2007</v>
      </c>
      <c r="E1887">
        <v>0</v>
      </c>
    </row>
    <row r="1888" spans="1:5" x14ac:dyDescent="0.2">
      <c r="A1888" s="20">
        <v>39143</v>
      </c>
      <c r="B1888" s="1">
        <v>2</v>
      </c>
      <c r="C1888" s="1">
        <v>3</v>
      </c>
      <c r="D1888" s="1">
        <v>2007</v>
      </c>
      <c r="E1888">
        <v>0</v>
      </c>
    </row>
    <row r="1889" spans="1:5" x14ac:dyDescent="0.2">
      <c r="A1889" s="20">
        <v>39144</v>
      </c>
      <c r="B1889" s="1">
        <v>3</v>
      </c>
      <c r="C1889" s="1">
        <v>3</v>
      </c>
      <c r="D1889" s="1">
        <v>2007</v>
      </c>
      <c r="E1889">
        <v>0</v>
      </c>
    </row>
    <row r="1890" spans="1:5" x14ac:dyDescent="0.2">
      <c r="A1890" s="20">
        <v>39145</v>
      </c>
      <c r="B1890" s="1">
        <v>4</v>
      </c>
      <c r="C1890" s="1">
        <v>3</v>
      </c>
      <c r="D1890" s="1">
        <v>2007</v>
      </c>
      <c r="E1890">
        <v>0</v>
      </c>
    </row>
    <row r="1891" spans="1:5" x14ac:dyDescent="0.2">
      <c r="A1891" s="20">
        <v>39146</v>
      </c>
      <c r="B1891" s="1">
        <v>5</v>
      </c>
      <c r="C1891" s="1">
        <v>3</v>
      </c>
      <c r="D1891" s="1">
        <v>2007</v>
      </c>
      <c r="E1891">
        <v>0</v>
      </c>
    </row>
    <row r="1892" spans="1:5" x14ac:dyDescent="0.2">
      <c r="A1892" s="20">
        <v>39147</v>
      </c>
      <c r="B1892" s="1">
        <v>6</v>
      </c>
      <c r="C1892" s="1">
        <v>3</v>
      </c>
      <c r="D1892" s="1">
        <v>2007</v>
      </c>
      <c r="E1892">
        <v>0</v>
      </c>
    </row>
    <row r="1893" spans="1:5" x14ac:dyDescent="0.2">
      <c r="A1893" s="20">
        <v>39148</v>
      </c>
      <c r="B1893" s="1">
        <v>7</v>
      </c>
      <c r="C1893" s="1">
        <v>3</v>
      </c>
      <c r="D1893" s="1">
        <v>2007</v>
      </c>
      <c r="E1893">
        <v>0</v>
      </c>
    </row>
    <row r="1894" spans="1:5" x14ac:dyDescent="0.2">
      <c r="A1894" s="20">
        <v>39149</v>
      </c>
      <c r="B1894" s="1">
        <v>8</v>
      </c>
      <c r="C1894" s="1">
        <v>3</v>
      </c>
      <c r="D1894" s="1">
        <v>2007</v>
      </c>
      <c r="E1894">
        <v>0</v>
      </c>
    </row>
    <row r="1895" spans="1:5" x14ac:dyDescent="0.2">
      <c r="A1895" s="20">
        <v>39150</v>
      </c>
      <c r="B1895" s="1">
        <v>9</v>
      </c>
      <c r="C1895" s="1">
        <v>3</v>
      </c>
      <c r="D1895" s="1">
        <v>2007</v>
      </c>
      <c r="E1895">
        <v>0</v>
      </c>
    </row>
    <row r="1896" spans="1:5" x14ac:dyDescent="0.2">
      <c r="A1896" s="20">
        <v>39151</v>
      </c>
      <c r="B1896" s="1">
        <v>10</v>
      </c>
      <c r="C1896" s="1">
        <v>3</v>
      </c>
      <c r="D1896" s="1">
        <v>2007</v>
      </c>
      <c r="E1896">
        <v>0</v>
      </c>
    </row>
    <row r="1897" spans="1:5" x14ac:dyDescent="0.2">
      <c r="A1897" s="20">
        <v>39152</v>
      </c>
      <c r="B1897" s="1">
        <v>11</v>
      </c>
      <c r="C1897" s="1">
        <v>3</v>
      </c>
      <c r="D1897" s="1">
        <v>2007</v>
      </c>
      <c r="E1897">
        <v>0</v>
      </c>
    </row>
    <row r="1898" spans="1:5" x14ac:dyDescent="0.2">
      <c r="A1898" s="20">
        <v>39153</v>
      </c>
      <c r="B1898" s="1">
        <v>12</v>
      </c>
      <c r="C1898" s="1">
        <v>3</v>
      </c>
      <c r="D1898" s="1">
        <v>2007</v>
      </c>
      <c r="E1898">
        <v>0</v>
      </c>
    </row>
    <row r="1899" spans="1:5" x14ac:dyDescent="0.2">
      <c r="A1899" s="20">
        <v>39154</v>
      </c>
      <c r="B1899" s="1">
        <v>13</v>
      </c>
      <c r="C1899" s="1">
        <v>3</v>
      </c>
      <c r="D1899" s="1">
        <v>2007</v>
      </c>
      <c r="E1899">
        <v>0</v>
      </c>
    </row>
    <row r="1900" spans="1:5" x14ac:dyDescent="0.2">
      <c r="A1900" s="20">
        <v>39155</v>
      </c>
      <c r="B1900" s="1">
        <v>14</v>
      </c>
      <c r="C1900" s="1">
        <v>3</v>
      </c>
      <c r="D1900" s="1">
        <v>2007</v>
      </c>
      <c r="E1900">
        <v>0</v>
      </c>
    </row>
    <row r="1901" spans="1:5" x14ac:dyDescent="0.2">
      <c r="A1901" s="20">
        <v>39156</v>
      </c>
      <c r="B1901" s="1">
        <v>15</v>
      </c>
      <c r="C1901" s="1">
        <v>3</v>
      </c>
      <c r="D1901" s="1">
        <v>2007</v>
      </c>
      <c r="E1901">
        <v>0</v>
      </c>
    </row>
    <row r="1902" spans="1:5" x14ac:dyDescent="0.2">
      <c r="A1902" s="20">
        <v>39157</v>
      </c>
      <c r="B1902" s="1">
        <v>16</v>
      </c>
      <c r="C1902" s="1">
        <v>3</v>
      </c>
      <c r="D1902" s="1">
        <v>2007</v>
      </c>
      <c r="E1902">
        <v>0</v>
      </c>
    </row>
    <row r="1903" spans="1:5" x14ac:dyDescent="0.2">
      <c r="A1903" s="20">
        <v>39158</v>
      </c>
      <c r="B1903" s="1">
        <v>17</v>
      </c>
      <c r="C1903" s="1">
        <v>3</v>
      </c>
      <c r="D1903" s="1">
        <v>2007</v>
      </c>
      <c r="E1903">
        <v>0</v>
      </c>
    </row>
    <row r="1904" spans="1:5" x14ac:dyDescent="0.2">
      <c r="A1904" s="20">
        <v>39159</v>
      </c>
      <c r="B1904" s="1">
        <v>18</v>
      </c>
      <c r="C1904" s="1">
        <v>3</v>
      </c>
      <c r="D1904" s="1">
        <v>2007</v>
      </c>
      <c r="E1904">
        <v>0</v>
      </c>
    </row>
    <row r="1905" spans="1:5" x14ac:dyDescent="0.2">
      <c r="A1905" s="20">
        <v>39160</v>
      </c>
      <c r="B1905" s="1">
        <v>19</v>
      </c>
      <c r="C1905" s="1">
        <v>3</v>
      </c>
      <c r="D1905" s="1">
        <v>2007</v>
      </c>
      <c r="E1905">
        <v>0</v>
      </c>
    </row>
    <row r="1906" spans="1:5" x14ac:dyDescent="0.2">
      <c r="A1906" s="20">
        <v>39161</v>
      </c>
      <c r="B1906" s="1">
        <v>20</v>
      </c>
      <c r="C1906" s="1">
        <v>3</v>
      </c>
      <c r="D1906" s="1">
        <v>2007</v>
      </c>
      <c r="E1906">
        <v>0</v>
      </c>
    </row>
    <row r="1907" spans="1:5" x14ac:dyDescent="0.2">
      <c r="A1907" s="20">
        <v>39162</v>
      </c>
      <c r="B1907" s="1">
        <v>21</v>
      </c>
      <c r="C1907" s="1">
        <v>3</v>
      </c>
      <c r="D1907" s="1">
        <v>2007</v>
      </c>
      <c r="E1907">
        <v>0</v>
      </c>
    </row>
    <row r="1908" spans="1:5" x14ac:dyDescent="0.2">
      <c r="A1908" s="20">
        <v>39163</v>
      </c>
      <c r="B1908" s="1">
        <v>22</v>
      </c>
      <c r="C1908" s="1">
        <v>3</v>
      </c>
      <c r="D1908" s="1">
        <v>2007</v>
      </c>
      <c r="E1908">
        <v>0</v>
      </c>
    </row>
    <row r="1909" spans="1:5" x14ac:dyDescent="0.2">
      <c r="A1909" s="20">
        <v>39164</v>
      </c>
      <c r="B1909" s="1">
        <v>23</v>
      </c>
      <c r="C1909" s="1">
        <v>3</v>
      </c>
      <c r="D1909" s="1">
        <v>2007</v>
      </c>
      <c r="E1909">
        <v>0</v>
      </c>
    </row>
    <row r="1910" spans="1:5" x14ac:dyDescent="0.2">
      <c r="A1910" s="20">
        <v>39165</v>
      </c>
      <c r="B1910" s="1">
        <v>24</v>
      </c>
      <c r="C1910" s="1">
        <v>3</v>
      </c>
      <c r="D1910" s="1">
        <v>2007</v>
      </c>
      <c r="E1910">
        <v>0</v>
      </c>
    </row>
    <row r="1911" spans="1:5" x14ac:dyDescent="0.2">
      <c r="A1911" s="20">
        <v>39166</v>
      </c>
      <c r="B1911" s="1">
        <v>25</v>
      </c>
      <c r="C1911" s="1">
        <v>3</v>
      </c>
      <c r="D1911" s="1">
        <v>2007</v>
      </c>
      <c r="E1911">
        <v>0</v>
      </c>
    </row>
    <row r="1912" spans="1:5" x14ac:dyDescent="0.2">
      <c r="A1912" s="20">
        <v>39167</v>
      </c>
      <c r="B1912" s="1">
        <v>26</v>
      </c>
      <c r="C1912" s="1">
        <v>3</v>
      </c>
      <c r="D1912" s="1">
        <v>2007</v>
      </c>
      <c r="E1912">
        <v>0</v>
      </c>
    </row>
    <row r="1913" spans="1:5" x14ac:dyDescent="0.2">
      <c r="A1913" s="20">
        <v>39168</v>
      </c>
      <c r="B1913" s="1">
        <v>27</v>
      </c>
      <c r="C1913" s="1">
        <v>3</v>
      </c>
      <c r="D1913" s="1">
        <v>2007</v>
      </c>
      <c r="E1913">
        <v>0</v>
      </c>
    </row>
    <row r="1914" spans="1:5" x14ac:dyDescent="0.2">
      <c r="A1914" s="20">
        <v>39169</v>
      </c>
      <c r="B1914" s="1">
        <v>28</v>
      </c>
      <c r="C1914" s="1">
        <v>3</v>
      </c>
      <c r="D1914" s="1">
        <v>2007</v>
      </c>
      <c r="E1914">
        <v>0</v>
      </c>
    </row>
    <row r="1915" spans="1:5" x14ac:dyDescent="0.2">
      <c r="A1915" s="20">
        <v>39170</v>
      </c>
      <c r="B1915" s="1">
        <v>29</v>
      </c>
      <c r="C1915" s="1">
        <v>3</v>
      </c>
      <c r="D1915" s="1">
        <v>2007</v>
      </c>
      <c r="E1915">
        <v>0</v>
      </c>
    </row>
    <row r="1916" spans="1:5" x14ac:dyDescent="0.2">
      <c r="A1916" s="20">
        <v>39171</v>
      </c>
      <c r="B1916" s="1">
        <v>30</v>
      </c>
      <c r="C1916" s="1">
        <v>3</v>
      </c>
      <c r="D1916" s="1">
        <v>2007</v>
      </c>
      <c r="E1916">
        <v>0</v>
      </c>
    </row>
    <row r="1917" spans="1:5" x14ac:dyDescent="0.2">
      <c r="A1917" s="20">
        <v>39172</v>
      </c>
      <c r="B1917" s="1">
        <v>31</v>
      </c>
      <c r="C1917" s="1">
        <v>3</v>
      </c>
      <c r="D1917" s="1">
        <v>2007</v>
      </c>
      <c r="E1917">
        <v>0</v>
      </c>
    </row>
    <row r="1918" spans="1:5" x14ac:dyDescent="0.2">
      <c r="A1918" s="20">
        <v>39173</v>
      </c>
      <c r="B1918" s="1">
        <v>1</v>
      </c>
      <c r="C1918" s="1">
        <v>4</v>
      </c>
      <c r="D1918" s="1">
        <v>2007</v>
      </c>
      <c r="E1918">
        <v>0</v>
      </c>
    </row>
    <row r="1919" spans="1:5" x14ac:dyDescent="0.2">
      <c r="A1919" s="20">
        <v>39174</v>
      </c>
      <c r="B1919" s="1">
        <v>2</v>
      </c>
      <c r="C1919" s="1">
        <v>4</v>
      </c>
      <c r="D1919" s="1">
        <v>2007</v>
      </c>
      <c r="E1919">
        <v>0</v>
      </c>
    </row>
    <row r="1920" spans="1:5" x14ac:dyDescent="0.2">
      <c r="A1920" s="20">
        <v>39175</v>
      </c>
      <c r="B1920" s="1">
        <v>3</v>
      </c>
      <c r="C1920" s="1">
        <v>4</v>
      </c>
      <c r="D1920" s="1">
        <v>2007</v>
      </c>
      <c r="E1920">
        <v>0</v>
      </c>
    </row>
    <row r="1921" spans="1:24" x14ac:dyDescent="0.2">
      <c r="A1921" s="20">
        <v>39176</v>
      </c>
      <c r="B1921" s="1">
        <v>4</v>
      </c>
      <c r="C1921" s="1">
        <v>4</v>
      </c>
      <c r="D1921" s="1">
        <v>2007</v>
      </c>
      <c r="E1921">
        <v>0</v>
      </c>
    </row>
    <row r="1922" spans="1:24" x14ac:dyDescent="0.2">
      <c r="A1922" s="20">
        <v>39177</v>
      </c>
      <c r="B1922" s="1">
        <v>5</v>
      </c>
      <c r="C1922" s="1">
        <v>4</v>
      </c>
      <c r="D1922" s="1">
        <v>2007</v>
      </c>
      <c r="E1922">
        <v>0</v>
      </c>
    </row>
    <row r="1923" spans="1:24" x14ac:dyDescent="0.2">
      <c r="A1923" s="20">
        <v>39178</v>
      </c>
      <c r="B1923" s="1">
        <v>6</v>
      </c>
      <c r="C1923" s="1">
        <v>4</v>
      </c>
      <c r="D1923" s="1">
        <v>2007</v>
      </c>
      <c r="E1923">
        <v>0</v>
      </c>
    </row>
    <row r="1924" spans="1:24" x14ac:dyDescent="0.2">
      <c r="A1924" s="20">
        <v>39179</v>
      </c>
      <c r="B1924" s="1">
        <v>7</v>
      </c>
      <c r="C1924" s="1">
        <v>4</v>
      </c>
      <c r="D1924" s="1">
        <v>2007</v>
      </c>
      <c r="E1924">
        <v>0</v>
      </c>
    </row>
    <row r="1925" spans="1:24" x14ac:dyDescent="0.2">
      <c r="A1925" s="20">
        <v>39180</v>
      </c>
      <c r="B1925" s="1">
        <v>8</v>
      </c>
      <c r="C1925" s="1">
        <v>4</v>
      </c>
      <c r="D1925" s="1">
        <v>2007</v>
      </c>
      <c r="E1925">
        <v>0</v>
      </c>
    </row>
    <row r="1926" spans="1:24" x14ac:dyDescent="0.2">
      <c r="A1926" s="20">
        <v>39181</v>
      </c>
      <c r="B1926" s="1">
        <v>9</v>
      </c>
      <c r="C1926" s="1">
        <v>4</v>
      </c>
      <c r="D1926" s="1">
        <v>2007</v>
      </c>
      <c r="E1926">
        <v>0</v>
      </c>
    </row>
    <row r="1927" spans="1:24" x14ac:dyDescent="0.2">
      <c r="A1927" s="20">
        <v>39182</v>
      </c>
      <c r="B1927" s="1">
        <v>10</v>
      </c>
      <c r="C1927" s="1">
        <v>4</v>
      </c>
      <c r="D1927" s="1">
        <v>2007</v>
      </c>
      <c r="E1927">
        <v>0</v>
      </c>
    </row>
    <row r="1928" spans="1:24" x14ac:dyDescent="0.2">
      <c r="A1928" s="20">
        <v>39183</v>
      </c>
      <c r="B1928" s="1">
        <v>11</v>
      </c>
      <c r="C1928" s="1">
        <v>4</v>
      </c>
      <c r="D1928" s="1">
        <v>2007</v>
      </c>
      <c r="E1928">
        <v>0</v>
      </c>
    </row>
    <row r="1929" spans="1:24" x14ac:dyDescent="0.2">
      <c r="A1929" s="20">
        <v>39184</v>
      </c>
      <c r="B1929" s="1">
        <v>12</v>
      </c>
      <c r="C1929" s="1">
        <v>4</v>
      </c>
      <c r="D1929" s="1">
        <v>2007</v>
      </c>
      <c r="E1929">
        <v>0</v>
      </c>
    </row>
    <row r="1930" spans="1:24" x14ac:dyDescent="0.2">
      <c r="A1930" s="20">
        <v>39185</v>
      </c>
      <c r="B1930" s="1">
        <v>13</v>
      </c>
      <c r="C1930" s="1">
        <v>4</v>
      </c>
      <c r="D1930" s="1">
        <v>2007</v>
      </c>
      <c r="E1930">
        <v>0</v>
      </c>
    </row>
    <row r="1931" spans="1:24" x14ac:dyDescent="0.2">
      <c r="A1931" s="20">
        <v>39186</v>
      </c>
      <c r="B1931" s="1">
        <v>14</v>
      </c>
      <c r="C1931" s="1">
        <v>4</v>
      </c>
      <c r="D1931" s="1">
        <v>2007</v>
      </c>
      <c r="E1931">
        <v>0</v>
      </c>
    </row>
    <row r="1932" spans="1:24" s="17" customFormat="1" x14ac:dyDescent="0.2">
      <c r="A1932" s="20">
        <v>39187</v>
      </c>
      <c r="B1932" s="1">
        <v>15</v>
      </c>
      <c r="C1932" s="1">
        <v>4</v>
      </c>
      <c r="D1932" s="1">
        <v>2007</v>
      </c>
      <c r="E1932">
        <v>0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</row>
    <row r="1933" spans="1:24" x14ac:dyDescent="0.2">
      <c r="A1933" s="20">
        <v>39188</v>
      </c>
      <c r="B1933" s="1">
        <v>16</v>
      </c>
      <c r="C1933" s="1">
        <v>4</v>
      </c>
      <c r="D1933" s="1">
        <v>2007</v>
      </c>
      <c r="E1933">
        <v>0</v>
      </c>
    </row>
    <row r="1934" spans="1:24" x14ac:dyDescent="0.2">
      <c r="A1934" s="20">
        <v>39189</v>
      </c>
      <c r="B1934" s="1">
        <v>17</v>
      </c>
      <c r="C1934" s="1">
        <v>4</v>
      </c>
      <c r="D1934" s="1">
        <v>2007</v>
      </c>
      <c r="E1934">
        <v>0</v>
      </c>
    </row>
    <row r="1935" spans="1:24" x14ac:dyDescent="0.2">
      <c r="A1935" s="20">
        <v>39190</v>
      </c>
      <c r="B1935" s="1">
        <v>18</v>
      </c>
      <c r="C1935" s="1">
        <v>4</v>
      </c>
      <c r="D1935" s="1">
        <v>2007</v>
      </c>
      <c r="E1935">
        <v>0</v>
      </c>
    </row>
    <row r="1936" spans="1:24" x14ac:dyDescent="0.2">
      <c r="A1936" s="20">
        <v>39191</v>
      </c>
      <c r="B1936" s="1">
        <v>19</v>
      </c>
      <c r="C1936" s="1">
        <v>4</v>
      </c>
      <c r="D1936" s="1">
        <v>2007</v>
      </c>
      <c r="E1936">
        <v>0</v>
      </c>
    </row>
    <row r="1937" spans="1:5" x14ac:dyDescent="0.2">
      <c r="A1937" s="20">
        <v>39192</v>
      </c>
      <c r="B1937" s="1">
        <v>20</v>
      </c>
      <c r="C1937" s="1">
        <v>4</v>
      </c>
      <c r="D1937" s="1">
        <v>2007</v>
      </c>
      <c r="E1937">
        <v>0</v>
      </c>
    </row>
    <row r="1938" spans="1:5" x14ac:dyDescent="0.2">
      <c r="A1938" s="20">
        <v>39193</v>
      </c>
      <c r="B1938" s="1">
        <v>21</v>
      </c>
      <c r="C1938" s="1">
        <v>4</v>
      </c>
      <c r="D1938" s="1">
        <v>2007</v>
      </c>
      <c r="E1938">
        <v>0</v>
      </c>
    </row>
    <row r="1939" spans="1:5" x14ac:dyDescent="0.2">
      <c r="A1939" s="20">
        <v>39194</v>
      </c>
      <c r="B1939" s="1">
        <v>22</v>
      </c>
      <c r="C1939" s="1">
        <v>4</v>
      </c>
      <c r="D1939" s="1">
        <v>2007</v>
      </c>
      <c r="E1939">
        <v>0</v>
      </c>
    </row>
    <row r="1940" spans="1:5" x14ac:dyDescent="0.2">
      <c r="A1940" s="20">
        <v>39195</v>
      </c>
      <c r="B1940" s="1">
        <v>23</v>
      </c>
      <c r="C1940" s="1">
        <v>4</v>
      </c>
      <c r="D1940" s="1">
        <v>2007</v>
      </c>
      <c r="E1940">
        <v>0</v>
      </c>
    </row>
    <row r="1941" spans="1:5" x14ac:dyDescent="0.2">
      <c r="A1941" s="20">
        <v>39196</v>
      </c>
      <c r="B1941" s="1">
        <v>24</v>
      </c>
      <c r="C1941" s="1">
        <v>4</v>
      </c>
      <c r="D1941" s="1">
        <v>2007</v>
      </c>
      <c r="E1941">
        <v>0</v>
      </c>
    </row>
    <row r="1942" spans="1:5" x14ac:dyDescent="0.2">
      <c r="A1942" s="20">
        <v>39197</v>
      </c>
      <c r="B1942" s="1">
        <v>25</v>
      </c>
      <c r="C1942" s="1">
        <v>4</v>
      </c>
      <c r="D1942" s="1">
        <v>2007</v>
      </c>
      <c r="E1942">
        <v>0</v>
      </c>
    </row>
    <row r="1943" spans="1:5" x14ac:dyDescent="0.2">
      <c r="A1943" s="20">
        <v>39198</v>
      </c>
      <c r="B1943" s="1">
        <v>26</v>
      </c>
      <c r="C1943" s="1">
        <v>4</v>
      </c>
      <c r="D1943" s="1">
        <v>2007</v>
      </c>
      <c r="E1943">
        <v>0</v>
      </c>
    </row>
    <row r="1944" spans="1:5" x14ac:dyDescent="0.2">
      <c r="A1944" s="20">
        <v>39199</v>
      </c>
      <c r="B1944" s="1">
        <v>27</v>
      </c>
      <c r="C1944" s="1">
        <v>4</v>
      </c>
      <c r="D1944" s="1">
        <v>2007</v>
      </c>
      <c r="E1944">
        <v>0</v>
      </c>
    </row>
    <row r="1945" spans="1:5" x14ac:dyDescent="0.2">
      <c r="A1945" s="20">
        <v>39200</v>
      </c>
      <c r="B1945" s="1">
        <v>28</v>
      </c>
      <c r="C1945" s="1">
        <v>4</v>
      </c>
      <c r="D1945" s="1">
        <v>2007</v>
      </c>
      <c r="E1945">
        <v>0</v>
      </c>
    </row>
    <row r="1946" spans="1:5" x14ac:dyDescent="0.2">
      <c r="A1946" s="20">
        <v>39201</v>
      </c>
      <c r="B1946" s="1">
        <v>29</v>
      </c>
      <c r="C1946" s="1">
        <v>4</v>
      </c>
      <c r="D1946" s="1">
        <v>2007</v>
      </c>
      <c r="E1946">
        <v>0</v>
      </c>
    </row>
    <row r="1947" spans="1:5" x14ac:dyDescent="0.2">
      <c r="A1947" s="20">
        <v>39202</v>
      </c>
      <c r="B1947" s="1">
        <v>30</v>
      </c>
      <c r="C1947" s="1">
        <v>4</v>
      </c>
      <c r="D1947" s="1">
        <v>2007</v>
      </c>
      <c r="E1947">
        <v>0</v>
      </c>
    </row>
    <row r="1948" spans="1:5" x14ac:dyDescent="0.2">
      <c r="A1948" s="20">
        <v>39203</v>
      </c>
      <c r="B1948" s="1">
        <v>1</v>
      </c>
      <c r="C1948" s="1">
        <v>5</v>
      </c>
      <c r="D1948" s="1">
        <v>2007</v>
      </c>
      <c r="E1948">
        <v>0</v>
      </c>
    </row>
    <row r="1949" spans="1:5" x14ac:dyDescent="0.2">
      <c r="A1949" s="20">
        <v>39204</v>
      </c>
      <c r="B1949" s="1">
        <v>2</v>
      </c>
      <c r="C1949" s="1">
        <v>5</v>
      </c>
      <c r="D1949" s="1">
        <v>2007</v>
      </c>
      <c r="E1949">
        <v>0</v>
      </c>
    </row>
    <row r="1950" spans="1:5" x14ac:dyDescent="0.2">
      <c r="A1950" s="20">
        <v>39205</v>
      </c>
      <c r="B1950" s="1">
        <v>3</v>
      </c>
      <c r="C1950" s="1">
        <v>5</v>
      </c>
      <c r="D1950" s="1">
        <v>2007</v>
      </c>
      <c r="E1950">
        <v>0</v>
      </c>
    </row>
    <row r="1951" spans="1:5" x14ac:dyDescent="0.2">
      <c r="A1951" s="20">
        <v>39206</v>
      </c>
      <c r="B1951" s="1">
        <v>4</v>
      </c>
      <c r="C1951" s="1">
        <v>5</v>
      </c>
      <c r="D1951" s="1">
        <v>2007</v>
      </c>
      <c r="E1951">
        <v>0</v>
      </c>
    </row>
    <row r="1952" spans="1:5" x14ac:dyDescent="0.2">
      <c r="A1952" s="20">
        <v>39207</v>
      </c>
      <c r="B1952" s="1">
        <v>5</v>
      </c>
      <c r="C1952" s="1">
        <v>5</v>
      </c>
      <c r="D1952" s="1">
        <v>2007</v>
      </c>
      <c r="E1952">
        <v>0</v>
      </c>
    </row>
    <row r="1953" spans="1:5" x14ac:dyDescent="0.2">
      <c r="A1953" s="20">
        <v>39208</v>
      </c>
      <c r="B1953" s="1">
        <v>6</v>
      </c>
      <c r="C1953" s="1">
        <v>5</v>
      </c>
      <c r="D1953" s="1">
        <v>2007</v>
      </c>
      <c r="E1953">
        <v>0</v>
      </c>
    </row>
    <row r="1954" spans="1:5" x14ac:dyDescent="0.2">
      <c r="A1954" s="20">
        <v>39209</v>
      </c>
      <c r="B1954" s="1">
        <v>7</v>
      </c>
      <c r="C1954" s="1">
        <v>5</v>
      </c>
      <c r="D1954" s="1">
        <v>2007</v>
      </c>
      <c r="E1954">
        <v>0</v>
      </c>
    </row>
    <row r="1955" spans="1:5" x14ac:dyDescent="0.2">
      <c r="A1955" s="20">
        <v>39210</v>
      </c>
      <c r="B1955" s="1">
        <v>8</v>
      </c>
      <c r="C1955" s="1">
        <v>5</v>
      </c>
      <c r="D1955" s="1">
        <v>2007</v>
      </c>
      <c r="E1955">
        <v>0</v>
      </c>
    </row>
    <row r="1956" spans="1:5" x14ac:dyDescent="0.2">
      <c r="A1956" s="20">
        <v>39211</v>
      </c>
      <c r="B1956" s="1">
        <v>9</v>
      </c>
      <c r="C1956" s="1">
        <v>5</v>
      </c>
      <c r="D1956" s="1">
        <v>2007</v>
      </c>
      <c r="E1956">
        <v>0</v>
      </c>
    </row>
    <row r="1957" spans="1:5" x14ac:dyDescent="0.2">
      <c r="A1957" s="20">
        <v>39212</v>
      </c>
      <c r="B1957" s="1">
        <v>10</v>
      </c>
      <c r="C1957" s="1">
        <v>5</v>
      </c>
      <c r="D1957" s="1">
        <v>2007</v>
      </c>
      <c r="E1957">
        <v>0</v>
      </c>
    </row>
    <row r="1958" spans="1:5" x14ac:dyDescent="0.2">
      <c r="A1958" s="20">
        <v>39213</v>
      </c>
      <c r="B1958" s="1">
        <v>11</v>
      </c>
      <c r="C1958" s="1">
        <v>5</v>
      </c>
      <c r="D1958" s="1">
        <v>2007</v>
      </c>
      <c r="E1958">
        <v>0</v>
      </c>
    </row>
    <row r="1959" spans="1:5" x14ac:dyDescent="0.2">
      <c r="A1959" s="20">
        <v>39214</v>
      </c>
      <c r="B1959" s="1">
        <v>12</v>
      </c>
      <c r="C1959" s="1">
        <v>5</v>
      </c>
      <c r="D1959" s="1">
        <v>2007</v>
      </c>
      <c r="E1959">
        <v>0</v>
      </c>
    </row>
    <row r="1960" spans="1:5" x14ac:dyDescent="0.2">
      <c r="A1960" s="20">
        <v>39215</v>
      </c>
      <c r="B1960" s="1">
        <v>13</v>
      </c>
      <c r="C1960" s="1">
        <v>5</v>
      </c>
      <c r="D1960" s="1">
        <v>2007</v>
      </c>
      <c r="E1960">
        <v>0</v>
      </c>
    </row>
    <row r="1961" spans="1:5" x14ac:dyDescent="0.2">
      <c r="A1961" s="20">
        <v>39216</v>
      </c>
      <c r="B1961" s="1">
        <v>14</v>
      </c>
      <c r="C1961" s="1">
        <v>5</v>
      </c>
      <c r="D1961" s="1">
        <v>2007</v>
      </c>
      <c r="E1961">
        <v>0</v>
      </c>
    </row>
    <row r="1962" spans="1:5" x14ac:dyDescent="0.2">
      <c r="A1962" s="20">
        <v>39217</v>
      </c>
      <c r="B1962" s="1">
        <v>15</v>
      </c>
      <c r="C1962" s="1">
        <v>5</v>
      </c>
      <c r="D1962" s="1">
        <v>2007</v>
      </c>
      <c r="E1962">
        <v>0</v>
      </c>
    </row>
    <row r="1963" spans="1:5" x14ac:dyDescent="0.2">
      <c r="A1963" s="20">
        <v>39218</v>
      </c>
      <c r="B1963" s="1">
        <v>16</v>
      </c>
      <c r="C1963" s="1">
        <v>5</v>
      </c>
      <c r="D1963" s="1">
        <v>2007</v>
      </c>
      <c r="E1963">
        <v>0</v>
      </c>
    </row>
    <row r="1964" spans="1:5" x14ac:dyDescent="0.2">
      <c r="A1964" s="20">
        <v>39219</v>
      </c>
      <c r="B1964" s="1">
        <v>17</v>
      </c>
      <c r="C1964" s="1">
        <v>5</v>
      </c>
      <c r="D1964" s="1">
        <v>2007</v>
      </c>
      <c r="E1964">
        <v>0</v>
      </c>
    </row>
    <row r="1965" spans="1:5" x14ac:dyDescent="0.2">
      <c r="A1965" s="20">
        <v>39220</v>
      </c>
      <c r="B1965" s="1">
        <v>18</v>
      </c>
      <c r="C1965" s="1">
        <v>5</v>
      </c>
      <c r="D1965" s="1">
        <v>2007</v>
      </c>
      <c r="E1965">
        <v>0</v>
      </c>
    </row>
    <row r="1966" spans="1:5" x14ac:dyDescent="0.2">
      <c r="A1966" s="20">
        <v>39221</v>
      </c>
      <c r="B1966" s="1">
        <v>19</v>
      </c>
      <c r="C1966" s="1">
        <v>5</v>
      </c>
      <c r="D1966" s="1">
        <v>2007</v>
      </c>
      <c r="E1966">
        <v>0</v>
      </c>
    </row>
    <row r="1967" spans="1:5" x14ac:dyDescent="0.2">
      <c r="A1967" s="20">
        <v>39222</v>
      </c>
      <c r="B1967" s="1">
        <v>20</v>
      </c>
      <c r="C1967" s="1">
        <v>5</v>
      </c>
      <c r="D1967" s="1">
        <v>2007</v>
      </c>
      <c r="E1967">
        <v>0</v>
      </c>
    </row>
    <row r="1968" spans="1:5" x14ac:dyDescent="0.2">
      <c r="A1968" s="20">
        <v>39223</v>
      </c>
      <c r="B1968" s="1">
        <v>21</v>
      </c>
      <c r="C1968" s="1">
        <v>5</v>
      </c>
      <c r="D1968" s="1">
        <v>2007</v>
      </c>
      <c r="E1968">
        <v>0</v>
      </c>
    </row>
    <row r="1969" spans="1:5" x14ac:dyDescent="0.2">
      <c r="A1969" s="20">
        <v>39224</v>
      </c>
      <c r="B1969" s="1">
        <v>22</v>
      </c>
      <c r="C1969" s="1">
        <v>5</v>
      </c>
      <c r="D1969" s="1">
        <v>2007</v>
      </c>
      <c r="E1969">
        <v>0</v>
      </c>
    </row>
    <row r="1970" spans="1:5" x14ac:dyDescent="0.2">
      <c r="A1970" s="20">
        <v>39225</v>
      </c>
      <c r="B1970" s="1">
        <v>23</v>
      </c>
      <c r="C1970" s="1">
        <v>5</v>
      </c>
      <c r="D1970" s="1">
        <v>2007</v>
      </c>
      <c r="E1970">
        <v>0</v>
      </c>
    </row>
    <row r="1971" spans="1:5" x14ac:dyDescent="0.2">
      <c r="A1971" s="20">
        <v>39226</v>
      </c>
      <c r="B1971" s="1">
        <v>24</v>
      </c>
      <c r="C1971" s="1">
        <v>5</v>
      </c>
      <c r="D1971" s="1">
        <v>2007</v>
      </c>
      <c r="E1971">
        <v>0</v>
      </c>
    </row>
    <row r="1972" spans="1:5" x14ac:dyDescent="0.2">
      <c r="A1972" s="20">
        <v>39227</v>
      </c>
      <c r="B1972" s="1">
        <v>25</v>
      </c>
      <c r="C1972" s="1">
        <v>5</v>
      </c>
      <c r="D1972" s="1">
        <v>2007</v>
      </c>
      <c r="E1972">
        <v>0</v>
      </c>
    </row>
    <row r="1973" spans="1:5" x14ac:dyDescent="0.2">
      <c r="A1973" s="20">
        <v>39228</v>
      </c>
      <c r="B1973" s="1">
        <v>26</v>
      </c>
      <c r="C1973" s="1">
        <v>5</v>
      </c>
      <c r="D1973" s="1">
        <v>2007</v>
      </c>
      <c r="E1973">
        <v>0</v>
      </c>
    </row>
    <row r="1974" spans="1:5" x14ac:dyDescent="0.2">
      <c r="A1974" s="20">
        <v>39229</v>
      </c>
      <c r="B1974" s="1">
        <v>27</v>
      </c>
      <c r="C1974" s="1">
        <v>5</v>
      </c>
      <c r="D1974" s="1">
        <v>2007</v>
      </c>
      <c r="E1974">
        <v>9.8000000000000004E-2</v>
      </c>
    </row>
    <row r="1975" spans="1:5" x14ac:dyDescent="0.2">
      <c r="A1975" s="20">
        <v>39230</v>
      </c>
      <c r="B1975" s="1">
        <v>28</v>
      </c>
      <c r="C1975" s="1">
        <v>5</v>
      </c>
      <c r="D1975" s="1">
        <v>2007</v>
      </c>
      <c r="E1975">
        <v>3.9E-2</v>
      </c>
    </row>
    <row r="1976" spans="1:5" x14ac:dyDescent="0.2">
      <c r="A1976" s="20">
        <v>39231</v>
      </c>
      <c r="B1976" s="1">
        <v>29</v>
      </c>
      <c r="C1976" s="1">
        <v>5</v>
      </c>
      <c r="D1976" s="1">
        <v>2007</v>
      </c>
      <c r="E1976">
        <v>0</v>
      </c>
    </row>
    <row r="1977" spans="1:5" x14ac:dyDescent="0.2">
      <c r="A1977" s="20">
        <v>39232</v>
      </c>
      <c r="B1977" s="1">
        <v>30</v>
      </c>
      <c r="C1977" s="1">
        <v>5</v>
      </c>
      <c r="D1977" s="1">
        <v>2007</v>
      </c>
      <c r="E1977">
        <v>0</v>
      </c>
    </row>
    <row r="1978" spans="1:5" x14ac:dyDescent="0.2">
      <c r="A1978" s="20">
        <v>39233</v>
      </c>
      <c r="B1978" s="1">
        <v>31</v>
      </c>
      <c r="C1978" s="1">
        <v>5</v>
      </c>
      <c r="D1978" s="1">
        <v>2007</v>
      </c>
      <c r="E1978">
        <v>0</v>
      </c>
    </row>
    <row r="1979" spans="1:5" x14ac:dyDescent="0.2">
      <c r="A1979" s="20">
        <v>39234</v>
      </c>
      <c r="B1979" s="1">
        <v>1</v>
      </c>
      <c r="C1979" s="1">
        <v>6</v>
      </c>
      <c r="D1979" s="1">
        <v>2007</v>
      </c>
      <c r="E1979">
        <v>0</v>
      </c>
    </row>
    <row r="1980" spans="1:5" x14ac:dyDescent="0.2">
      <c r="A1980" s="20">
        <v>39235</v>
      </c>
      <c r="B1980" s="1">
        <v>2</v>
      </c>
      <c r="C1980" s="1">
        <v>6</v>
      </c>
      <c r="D1980" s="1">
        <v>2007</v>
      </c>
      <c r="E1980">
        <v>0</v>
      </c>
    </row>
    <row r="1981" spans="1:5" x14ac:dyDescent="0.2">
      <c r="A1981" s="20">
        <v>39236</v>
      </c>
      <c r="B1981" s="1">
        <v>3</v>
      </c>
      <c r="C1981" s="1">
        <v>6</v>
      </c>
      <c r="D1981" s="1">
        <v>2007</v>
      </c>
      <c r="E1981">
        <v>0</v>
      </c>
    </row>
    <row r="1982" spans="1:5" x14ac:dyDescent="0.2">
      <c r="A1982" s="20">
        <v>39237</v>
      </c>
      <c r="B1982" s="1">
        <v>4</v>
      </c>
      <c r="C1982" s="1">
        <v>6</v>
      </c>
      <c r="D1982" s="1">
        <v>2007</v>
      </c>
      <c r="E1982">
        <v>0</v>
      </c>
    </row>
    <row r="1983" spans="1:5" x14ac:dyDescent="0.2">
      <c r="A1983" s="20">
        <v>39238</v>
      </c>
      <c r="B1983" s="1">
        <v>5</v>
      </c>
      <c r="C1983" s="1">
        <v>6</v>
      </c>
      <c r="D1983" s="1">
        <v>2007</v>
      </c>
      <c r="E1983">
        <v>0</v>
      </c>
    </row>
    <row r="1984" spans="1:5" x14ac:dyDescent="0.2">
      <c r="A1984" s="20">
        <v>39239</v>
      </c>
      <c r="B1984" s="1">
        <v>6</v>
      </c>
      <c r="C1984" s="1">
        <v>6</v>
      </c>
      <c r="D1984" s="1">
        <v>2007</v>
      </c>
      <c r="E1984">
        <v>0</v>
      </c>
    </row>
    <row r="1985" spans="1:5" x14ac:dyDescent="0.2">
      <c r="A1985" s="20">
        <v>39240</v>
      </c>
      <c r="B1985" s="1">
        <v>7</v>
      </c>
      <c r="C1985" s="1">
        <v>6</v>
      </c>
      <c r="D1985" s="1">
        <v>2007</v>
      </c>
      <c r="E1985">
        <v>0</v>
      </c>
    </row>
    <row r="1986" spans="1:5" x14ac:dyDescent="0.2">
      <c r="A1986" s="20">
        <v>39241</v>
      </c>
      <c r="B1986" s="1">
        <v>8</v>
      </c>
      <c r="C1986" s="1">
        <v>6</v>
      </c>
      <c r="D1986" s="1">
        <v>2007</v>
      </c>
      <c r="E1986">
        <v>0</v>
      </c>
    </row>
    <row r="1987" spans="1:5" x14ac:dyDescent="0.2">
      <c r="A1987" s="20">
        <v>39242</v>
      </c>
      <c r="B1987" s="1">
        <v>9</v>
      </c>
      <c r="C1987" s="1">
        <v>6</v>
      </c>
      <c r="D1987" s="1">
        <v>2007</v>
      </c>
      <c r="E1987">
        <v>0</v>
      </c>
    </row>
    <row r="1988" spans="1:5" x14ac:dyDescent="0.2">
      <c r="A1988" s="20">
        <v>39243</v>
      </c>
      <c r="B1988" s="1">
        <v>10</v>
      </c>
      <c r="C1988" s="1">
        <v>6</v>
      </c>
      <c r="D1988" s="1">
        <v>2007</v>
      </c>
      <c r="E1988">
        <v>0</v>
      </c>
    </row>
    <row r="1989" spans="1:5" x14ac:dyDescent="0.2">
      <c r="A1989" s="20">
        <v>39244</v>
      </c>
      <c r="B1989" s="1">
        <v>11</v>
      </c>
      <c r="C1989" s="1">
        <v>6</v>
      </c>
      <c r="D1989" s="1">
        <v>2007</v>
      </c>
      <c r="E1989">
        <v>0</v>
      </c>
    </row>
    <row r="1990" spans="1:5" x14ac:dyDescent="0.2">
      <c r="A1990" s="20">
        <v>39245</v>
      </c>
      <c r="B1990" s="1">
        <v>12</v>
      </c>
      <c r="C1990" s="1">
        <v>6</v>
      </c>
      <c r="D1990" s="1">
        <v>2007</v>
      </c>
      <c r="E1990">
        <v>0</v>
      </c>
    </row>
    <row r="1991" spans="1:5" x14ac:dyDescent="0.2">
      <c r="A1991" s="20">
        <v>39246</v>
      </c>
      <c r="B1991" s="1">
        <v>13</v>
      </c>
      <c r="C1991" s="1">
        <v>6</v>
      </c>
      <c r="D1991" s="1">
        <v>2007</v>
      </c>
      <c r="E1991">
        <v>0</v>
      </c>
    </row>
    <row r="1992" spans="1:5" x14ac:dyDescent="0.2">
      <c r="A1992" s="20">
        <v>39247</v>
      </c>
      <c r="B1992" s="1">
        <v>14</v>
      </c>
      <c r="C1992" s="1">
        <v>6</v>
      </c>
      <c r="D1992" s="1">
        <v>2007</v>
      </c>
      <c r="E1992">
        <v>0</v>
      </c>
    </row>
    <row r="1993" spans="1:5" x14ac:dyDescent="0.2">
      <c r="A1993" s="20">
        <v>39248</v>
      </c>
      <c r="B1993" s="1">
        <v>15</v>
      </c>
      <c r="C1993" s="1">
        <v>6</v>
      </c>
      <c r="D1993" s="1">
        <v>2007</v>
      </c>
      <c r="E1993">
        <v>0</v>
      </c>
    </row>
    <row r="1994" spans="1:5" x14ac:dyDescent="0.2">
      <c r="A1994" s="20">
        <v>39249</v>
      </c>
      <c r="B1994" s="1">
        <v>16</v>
      </c>
      <c r="C1994" s="1">
        <v>6</v>
      </c>
      <c r="D1994" s="1">
        <v>2007</v>
      </c>
      <c r="E1994">
        <v>0</v>
      </c>
    </row>
    <row r="1995" spans="1:5" x14ac:dyDescent="0.2">
      <c r="A1995" s="20">
        <v>39250</v>
      </c>
      <c r="B1995" s="1">
        <v>17</v>
      </c>
      <c r="C1995" s="1">
        <v>6</v>
      </c>
      <c r="D1995" s="1">
        <v>2007</v>
      </c>
      <c r="E1995">
        <v>0</v>
      </c>
    </row>
    <row r="1996" spans="1:5" x14ac:dyDescent="0.2">
      <c r="A1996" s="20">
        <v>39251</v>
      </c>
      <c r="B1996" s="1">
        <v>18</v>
      </c>
      <c r="C1996" s="1">
        <v>6</v>
      </c>
      <c r="D1996" s="1">
        <v>2007</v>
      </c>
      <c r="E1996">
        <v>0</v>
      </c>
    </row>
    <row r="1997" spans="1:5" x14ac:dyDescent="0.2">
      <c r="A1997" s="20">
        <v>39252</v>
      </c>
      <c r="B1997" s="1">
        <v>19</v>
      </c>
      <c r="C1997" s="1">
        <v>6</v>
      </c>
      <c r="D1997" s="1">
        <v>2007</v>
      </c>
      <c r="E1997">
        <v>0.1</v>
      </c>
    </row>
    <row r="1998" spans="1:5" x14ac:dyDescent="0.2">
      <c r="A1998" s="20">
        <v>39253</v>
      </c>
      <c r="B1998" s="1">
        <v>20</v>
      </c>
      <c r="C1998" s="1">
        <v>6</v>
      </c>
      <c r="D1998" s="1">
        <v>2007</v>
      </c>
      <c r="E1998">
        <v>2.1999999999999999E-2</v>
      </c>
    </row>
    <row r="1999" spans="1:5" x14ac:dyDescent="0.2">
      <c r="A1999" s="20">
        <v>39254</v>
      </c>
      <c r="B1999" s="1">
        <v>21</v>
      </c>
      <c r="C1999" s="1">
        <v>6</v>
      </c>
      <c r="D1999" s="1">
        <v>2007</v>
      </c>
      <c r="E1999">
        <v>5.3999999999999999E-2</v>
      </c>
    </row>
    <row r="2000" spans="1:5" x14ac:dyDescent="0.2">
      <c r="A2000" s="20">
        <v>39255</v>
      </c>
      <c r="B2000" s="1">
        <v>22</v>
      </c>
      <c r="C2000" s="1">
        <v>6</v>
      </c>
      <c r="D2000" s="1">
        <v>2007</v>
      </c>
      <c r="E2000">
        <v>0.112</v>
      </c>
    </row>
    <row r="2001" spans="1:5" x14ac:dyDescent="0.2">
      <c r="A2001" s="20">
        <v>39256</v>
      </c>
      <c r="B2001" s="1">
        <v>23</v>
      </c>
      <c r="C2001" s="1">
        <v>6</v>
      </c>
      <c r="D2001" s="1">
        <v>2007</v>
      </c>
      <c r="E2001">
        <v>2.6840000000000002</v>
      </c>
    </row>
    <row r="2002" spans="1:5" x14ac:dyDescent="0.2">
      <c r="A2002" s="20">
        <v>39257</v>
      </c>
      <c r="B2002" s="1">
        <v>24</v>
      </c>
      <c r="C2002" s="1">
        <v>6</v>
      </c>
      <c r="D2002" s="1">
        <v>2007</v>
      </c>
      <c r="E2002">
        <v>6.7190000000000003</v>
      </c>
    </row>
    <row r="2003" spans="1:5" x14ac:dyDescent="0.2">
      <c r="A2003" s="20">
        <v>39258</v>
      </c>
      <c r="B2003" s="1">
        <v>25</v>
      </c>
      <c r="C2003" s="1">
        <v>6</v>
      </c>
      <c r="D2003" s="1">
        <v>2007</v>
      </c>
      <c r="E2003">
        <v>7.8949999999999996</v>
      </c>
    </row>
    <row r="2004" spans="1:5" x14ac:dyDescent="0.2">
      <c r="A2004" s="20">
        <v>39259</v>
      </c>
      <c r="B2004" s="1">
        <v>26</v>
      </c>
      <c r="C2004" s="1">
        <v>6</v>
      </c>
      <c r="D2004" s="1">
        <v>2007</v>
      </c>
      <c r="E2004">
        <v>6.4260000000000002</v>
      </c>
    </row>
    <row r="2005" spans="1:5" x14ac:dyDescent="0.2">
      <c r="A2005" s="20">
        <v>39260</v>
      </c>
      <c r="B2005" s="1">
        <v>27</v>
      </c>
      <c r="C2005" s="1">
        <v>6</v>
      </c>
      <c r="D2005" s="1">
        <v>2007</v>
      </c>
      <c r="E2005">
        <v>19.334</v>
      </c>
    </row>
    <row r="2006" spans="1:5" x14ac:dyDescent="0.2">
      <c r="A2006" s="20">
        <v>39261</v>
      </c>
      <c r="B2006" s="1">
        <v>28</v>
      </c>
      <c r="C2006" s="1">
        <v>6</v>
      </c>
      <c r="D2006" s="1">
        <v>2007</v>
      </c>
      <c r="E2006" s="11">
        <v>84</v>
      </c>
    </row>
    <row r="2007" spans="1:5" x14ac:dyDescent="0.2">
      <c r="A2007" s="20">
        <v>39262</v>
      </c>
      <c r="B2007" s="1">
        <v>29</v>
      </c>
      <c r="C2007" s="1">
        <v>6</v>
      </c>
      <c r="D2007" s="1">
        <v>2007</v>
      </c>
      <c r="E2007" s="11">
        <v>84</v>
      </c>
    </row>
    <row r="2008" spans="1:5" x14ac:dyDescent="0.2">
      <c r="A2008" s="20">
        <v>39263</v>
      </c>
      <c r="B2008" s="1">
        <v>30</v>
      </c>
      <c r="C2008" s="1">
        <v>6</v>
      </c>
      <c r="D2008" s="1">
        <v>2007</v>
      </c>
      <c r="E2008" s="11">
        <v>84</v>
      </c>
    </row>
    <row r="2009" spans="1:5" x14ac:dyDescent="0.2">
      <c r="A2009" s="20">
        <v>39264</v>
      </c>
      <c r="B2009" s="1">
        <v>1</v>
      </c>
      <c r="C2009" s="1">
        <v>7</v>
      </c>
      <c r="D2009" s="1">
        <v>2007</v>
      </c>
      <c r="E2009" s="11">
        <v>84</v>
      </c>
    </row>
    <row r="2010" spans="1:5" x14ac:dyDescent="0.2">
      <c r="A2010" s="20">
        <v>39265</v>
      </c>
      <c r="B2010" s="1">
        <v>2</v>
      </c>
      <c r="C2010" s="1">
        <v>7</v>
      </c>
      <c r="D2010" s="1">
        <v>2007</v>
      </c>
      <c r="E2010" s="11">
        <v>84</v>
      </c>
    </row>
    <row r="2011" spans="1:5" x14ac:dyDescent="0.2">
      <c r="A2011" s="20">
        <v>39266</v>
      </c>
      <c r="B2011" s="1">
        <v>3</v>
      </c>
      <c r="C2011" s="1">
        <v>7</v>
      </c>
      <c r="D2011" s="1">
        <v>2007</v>
      </c>
      <c r="E2011" s="11">
        <v>84</v>
      </c>
    </row>
    <row r="2012" spans="1:5" x14ac:dyDescent="0.2">
      <c r="A2012" s="20">
        <v>39267</v>
      </c>
      <c r="B2012" s="1">
        <v>4</v>
      </c>
      <c r="C2012" s="1">
        <v>7</v>
      </c>
      <c r="D2012" s="1">
        <v>2007</v>
      </c>
      <c r="E2012" s="11">
        <v>84</v>
      </c>
    </row>
    <row r="2013" spans="1:5" x14ac:dyDescent="0.2">
      <c r="A2013" s="20">
        <v>39268</v>
      </c>
      <c r="B2013" s="1">
        <v>5</v>
      </c>
      <c r="C2013" s="1">
        <v>7</v>
      </c>
      <c r="D2013" s="1">
        <v>2007</v>
      </c>
      <c r="E2013" s="11">
        <v>84</v>
      </c>
    </row>
    <row r="2014" spans="1:5" x14ac:dyDescent="0.2">
      <c r="A2014" s="20">
        <v>39269</v>
      </c>
      <c r="B2014" s="1">
        <v>6</v>
      </c>
      <c r="C2014" s="1">
        <v>7</v>
      </c>
      <c r="D2014" s="1">
        <v>2007</v>
      </c>
      <c r="E2014" s="11">
        <v>84</v>
      </c>
    </row>
    <row r="2015" spans="1:5" x14ac:dyDescent="0.2">
      <c r="A2015" s="20">
        <v>39270</v>
      </c>
      <c r="B2015" s="1">
        <v>7</v>
      </c>
      <c r="C2015" s="1">
        <v>7</v>
      </c>
      <c r="D2015" s="1">
        <v>2007</v>
      </c>
      <c r="E2015" s="11">
        <v>84</v>
      </c>
    </row>
    <row r="2016" spans="1:5" x14ac:dyDescent="0.2">
      <c r="A2016" s="20">
        <v>39271</v>
      </c>
      <c r="B2016" s="1">
        <v>8</v>
      </c>
      <c r="C2016" s="1">
        <v>7</v>
      </c>
      <c r="D2016" s="1">
        <v>2007</v>
      </c>
      <c r="E2016" s="11">
        <v>84</v>
      </c>
    </row>
    <row r="2017" spans="1:5" x14ac:dyDescent="0.2">
      <c r="A2017" s="20">
        <v>39272</v>
      </c>
      <c r="B2017" s="1">
        <v>9</v>
      </c>
      <c r="C2017" s="1">
        <v>7</v>
      </c>
      <c r="D2017" s="1">
        <v>2007</v>
      </c>
      <c r="E2017" s="11">
        <v>84</v>
      </c>
    </row>
    <row r="2018" spans="1:5" x14ac:dyDescent="0.2">
      <c r="A2018" s="20">
        <v>39273</v>
      </c>
      <c r="B2018" s="1">
        <v>10</v>
      </c>
      <c r="C2018" s="1">
        <v>7</v>
      </c>
      <c r="D2018" s="1">
        <v>2007</v>
      </c>
      <c r="E2018" s="11">
        <v>84</v>
      </c>
    </row>
    <row r="2019" spans="1:5" x14ac:dyDescent="0.2">
      <c r="A2019" s="20">
        <v>39274</v>
      </c>
      <c r="B2019" s="1">
        <v>11</v>
      </c>
      <c r="C2019" s="1">
        <v>7</v>
      </c>
      <c r="D2019" s="1">
        <v>2007</v>
      </c>
      <c r="E2019" s="11">
        <v>84</v>
      </c>
    </row>
    <row r="2020" spans="1:5" x14ac:dyDescent="0.2">
      <c r="A2020" s="20">
        <v>39275</v>
      </c>
      <c r="B2020" s="1">
        <v>12</v>
      </c>
      <c r="C2020" s="1">
        <v>7</v>
      </c>
      <c r="D2020" s="1">
        <v>2007</v>
      </c>
      <c r="E2020" s="11">
        <v>84</v>
      </c>
    </row>
    <row r="2021" spans="1:5" x14ac:dyDescent="0.2">
      <c r="A2021" s="20">
        <v>39276</v>
      </c>
      <c r="B2021" s="1">
        <v>13</v>
      </c>
      <c r="C2021" s="1">
        <v>7</v>
      </c>
      <c r="D2021" s="1">
        <v>2007</v>
      </c>
      <c r="E2021" s="11">
        <v>84</v>
      </c>
    </row>
    <row r="2022" spans="1:5" x14ac:dyDescent="0.2">
      <c r="A2022" s="20">
        <v>39277</v>
      </c>
      <c r="B2022" s="1">
        <v>14</v>
      </c>
      <c r="C2022" s="1">
        <v>7</v>
      </c>
      <c r="D2022" s="1">
        <v>2007</v>
      </c>
      <c r="E2022" s="11">
        <v>84</v>
      </c>
    </row>
    <row r="2023" spans="1:5" x14ac:dyDescent="0.2">
      <c r="A2023" s="20">
        <v>39278</v>
      </c>
      <c r="B2023" s="1">
        <v>15</v>
      </c>
      <c r="C2023" s="1">
        <v>7</v>
      </c>
      <c r="D2023" s="1">
        <v>2007</v>
      </c>
      <c r="E2023" s="11">
        <v>84</v>
      </c>
    </row>
    <row r="2024" spans="1:5" x14ac:dyDescent="0.2">
      <c r="A2024" s="20">
        <v>39279</v>
      </c>
      <c r="B2024" s="1">
        <v>16</v>
      </c>
      <c r="C2024" s="1">
        <v>7</v>
      </c>
      <c r="D2024" s="1">
        <v>2007</v>
      </c>
      <c r="E2024" s="11">
        <v>84</v>
      </c>
    </row>
    <row r="2025" spans="1:5" x14ac:dyDescent="0.2">
      <c r="A2025" s="20">
        <v>39280</v>
      </c>
      <c r="B2025" s="1">
        <v>17</v>
      </c>
      <c r="C2025" s="1">
        <v>7</v>
      </c>
      <c r="D2025" s="1">
        <v>2007</v>
      </c>
      <c r="E2025" s="11">
        <v>84</v>
      </c>
    </row>
    <row r="2026" spans="1:5" x14ac:dyDescent="0.2">
      <c r="A2026" s="20">
        <v>39281</v>
      </c>
      <c r="B2026" s="1">
        <v>18</v>
      </c>
      <c r="C2026" s="1">
        <v>7</v>
      </c>
      <c r="D2026" s="1">
        <v>2007</v>
      </c>
      <c r="E2026">
        <v>57.494</v>
      </c>
    </row>
    <row r="2027" spans="1:5" x14ac:dyDescent="0.2">
      <c r="A2027" s="20">
        <v>39282</v>
      </c>
      <c r="B2027" s="1">
        <v>19</v>
      </c>
      <c r="C2027" s="1">
        <v>7</v>
      </c>
      <c r="D2027" s="1">
        <v>2007</v>
      </c>
      <c r="E2027">
        <v>29.210999999999999</v>
      </c>
    </row>
    <row r="2028" spans="1:5" x14ac:dyDescent="0.2">
      <c r="A2028" s="20">
        <v>39283</v>
      </c>
      <c r="B2028" s="1">
        <v>20</v>
      </c>
      <c r="C2028" s="1">
        <v>7</v>
      </c>
      <c r="D2028" s="1">
        <v>2007</v>
      </c>
      <c r="E2028">
        <v>11.811</v>
      </c>
    </row>
    <row r="2029" spans="1:5" x14ac:dyDescent="0.2">
      <c r="A2029" s="20">
        <v>39284</v>
      </c>
      <c r="B2029" s="1">
        <v>21</v>
      </c>
      <c r="C2029" s="1">
        <v>7</v>
      </c>
      <c r="D2029" s="1">
        <v>2007</v>
      </c>
      <c r="E2029">
        <v>8.0630000000000006</v>
      </c>
    </row>
    <row r="2030" spans="1:5" x14ac:dyDescent="0.2">
      <c r="A2030" s="20">
        <v>39285</v>
      </c>
      <c r="B2030" s="1">
        <v>22</v>
      </c>
      <c r="C2030" s="1">
        <v>7</v>
      </c>
      <c r="D2030" s="1">
        <v>2007</v>
      </c>
      <c r="E2030">
        <v>5.9139999999999997</v>
      </c>
    </row>
    <row r="2031" spans="1:5" x14ac:dyDescent="0.2">
      <c r="A2031" s="20">
        <v>39286</v>
      </c>
      <c r="B2031" s="1">
        <v>23</v>
      </c>
      <c r="C2031" s="1">
        <v>7</v>
      </c>
      <c r="D2031" s="1">
        <v>2007</v>
      </c>
      <c r="E2031">
        <v>4.6989999999999998</v>
      </c>
    </row>
    <row r="2032" spans="1:5" x14ac:dyDescent="0.2">
      <c r="A2032" s="20">
        <v>39287</v>
      </c>
      <c r="B2032" s="1">
        <v>24</v>
      </c>
      <c r="C2032" s="1">
        <v>7</v>
      </c>
      <c r="D2032" s="1">
        <v>2007</v>
      </c>
      <c r="E2032">
        <v>3.9910000000000001</v>
      </c>
    </row>
    <row r="2033" spans="1:5" x14ac:dyDescent="0.2">
      <c r="A2033" s="20">
        <v>39288</v>
      </c>
      <c r="B2033" s="1">
        <v>25</v>
      </c>
      <c r="C2033" s="1">
        <v>7</v>
      </c>
      <c r="D2033" s="1">
        <v>2007</v>
      </c>
      <c r="E2033">
        <v>3.5640000000000001</v>
      </c>
    </row>
    <row r="2034" spans="1:5" x14ac:dyDescent="0.2">
      <c r="A2034" s="20">
        <v>39289</v>
      </c>
      <c r="B2034" s="1">
        <v>26</v>
      </c>
      <c r="C2034" s="1">
        <v>7</v>
      </c>
      <c r="D2034" s="1">
        <v>2007</v>
      </c>
      <c r="E2034">
        <v>3.1840000000000002</v>
      </c>
    </row>
    <row r="2035" spans="1:5" x14ac:dyDescent="0.2">
      <c r="A2035" s="20">
        <v>39290</v>
      </c>
      <c r="B2035" s="1">
        <v>27</v>
      </c>
      <c r="C2035" s="1">
        <v>7</v>
      </c>
      <c r="D2035" s="1">
        <v>2007</v>
      </c>
      <c r="E2035">
        <v>2.8879999999999999</v>
      </c>
    </row>
    <row r="2036" spans="1:5" x14ac:dyDescent="0.2">
      <c r="A2036" s="20">
        <v>39291</v>
      </c>
      <c r="B2036" s="1">
        <v>28</v>
      </c>
      <c r="C2036" s="1">
        <v>7</v>
      </c>
      <c r="D2036" s="1">
        <v>2007</v>
      </c>
      <c r="E2036">
        <v>2.637</v>
      </c>
    </row>
    <row r="2037" spans="1:5" x14ac:dyDescent="0.2">
      <c r="A2037" s="20">
        <v>39292</v>
      </c>
      <c r="B2037" s="1">
        <v>29</v>
      </c>
      <c r="C2037" s="1">
        <v>7</v>
      </c>
      <c r="D2037" s="1">
        <v>2007</v>
      </c>
      <c r="E2037">
        <v>2.4329999999999998</v>
      </c>
    </row>
    <row r="2038" spans="1:5" x14ac:dyDescent="0.2">
      <c r="A2038" s="20">
        <v>39293</v>
      </c>
      <c r="B2038" s="1">
        <v>30</v>
      </c>
      <c r="C2038" s="1">
        <v>7</v>
      </c>
      <c r="D2038" s="1">
        <v>2007</v>
      </c>
      <c r="E2038">
        <v>2.3460000000000001</v>
      </c>
    </row>
    <row r="2039" spans="1:5" x14ac:dyDescent="0.2">
      <c r="A2039" s="20">
        <v>39294</v>
      </c>
      <c r="B2039" s="1">
        <v>31</v>
      </c>
      <c r="C2039" s="1">
        <v>7</v>
      </c>
      <c r="D2039" s="1">
        <v>2007</v>
      </c>
      <c r="E2039">
        <v>2.38</v>
      </c>
    </row>
    <row r="2040" spans="1:5" x14ac:dyDescent="0.2">
      <c r="A2040" s="20">
        <v>39295</v>
      </c>
      <c r="B2040" s="1">
        <v>1</v>
      </c>
      <c r="C2040" s="1">
        <v>8</v>
      </c>
      <c r="D2040" s="1">
        <v>2007</v>
      </c>
      <c r="E2040">
        <v>2.3220000000000001</v>
      </c>
    </row>
    <row r="2041" spans="1:5" x14ac:dyDescent="0.2">
      <c r="A2041" s="20">
        <v>39296</v>
      </c>
      <c r="B2041" s="1">
        <v>2</v>
      </c>
      <c r="C2041" s="1">
        <v>8</v>
      </c>
      <c r="D2041" s="1">
        <v>2007</v>
      </c>
      <c r="E2041">
        <v>2.1509999999999998</v>
      </c>
    </row>
    <row r="2042" spans="1:5" x14ac:dyDescent="0.2">
      <c r="A2042" s="20">
        <v>39297</v>
      </c>
      <c r="B2042" s="1">
        <v>3</v>
      </c>
      <c r="C2042" s="1">
        <v>8</v>
      </c>
      <c r="D2042" s="1">
        <v>2007</v>
      </c>
      <c r="E2042">
        <v>2.1139999999999999</v>
      </c>
    </row>
    <row r="2043" spans="1:5" x14ac:dyDescent="0.2">
      <c r="A2043" s="20">
        <v>39298</v>
      </c>
      <c r="B2043" s="1">
        <v>4</v>
      </c>
      <c r="C2043" s="1">
        <v>8</v>
      </c>
      <c r="D2043" s="1">
        <v>2007</v>
      </c>
      <c r="E2043">
        <v>2.0510000000000002</v>
      </c>
    </row>
    <row r="2044" spans="1:5" x14ac:dyDescent="0.2">
      <c r="A2044" s="20">
        <v>39299</v>
      </c>
      <c r="B2044" s="1">
        <v>5</v>
      </c>
      <c r="C2044" s="1">
        <v>8</v>
      </c>
      <c r="D2044" s="1">
        <v>2007</v>
      </c>
      <c r="E2044">
        <v>2.1589999999999998</v>
      </c>
    </row>
    <row r="2045" spans="1:5" x14ac:dyDescent="0.2">
      <c r="A2045" s="20">
        <v>39300</v>
      </c>
      <c r="B2045" s="1">
        <v>6</v>
      </c>
      <c r="C2045" s="1">
        <v>8</v>
      </c>
      <c r="D2045" s="1">
        <v>2007</v>
      </c>
      <c r="E2045">
        <v>2.1629999999999998</v>
      </c>
    </row>
    <row r="2046" spans="1:5" x14ac:dyDescent="0.2">
      <c r="A2046" s="20">
        <v>39301</v>
      </c>
      <c r="B2046" s="1">
        <v>7</v>
      </c>
      <c r="C2046" s="1">
        <v>8</v>
      </c>
      <c r="D2046" s="1">
        <v>2007</v>
      </c>
      <c r="E2046">
        <v>1.8839999999999999</v>
      </c>
    </row>
    <row r="2047" spans="1:5" x14ac:dyDescent="0.2">
      <c r="A2047" s="20">
        <v>39302</v>
      </c>
      <c r="B2047" s="1">
        <v>8</v>
      </c>
      <c r="C2047" s="1">
        <v>8</v>
      </c>
      <c r="D2047" s="1">
        <v>2007</v>
      </c>
      <c r="E2047">
        <v>1.3979999999999999</v>
      </c>
    </row>
    <row r="2048" spans="1:5" x14ac:dyDescent="0.2">
      <c r="A2048" s="20">
        <v>39303</v>
      </c>
      <c r="B2048" s="1">
        <v>9</v>
      </c>
      <c r="C2048" s="1">
        <v>8</v>
      </c>
      <c r="D2048" s="1">
        <v>2007</v>
      </c>
      <c r="E2048">
        <v>1.2430000000000001</v>
      </c>
    </row>
    <row r="2049" spans="1:5" x14ac:dyDescent="0.2">
      <c r="A2049" s="20">
        <v>39304</v>
      </c>
      <c r="B2049" s="1">
        <v>10</v>
      </c>
      <c r="C2049" s="1">
        <v>8</v>
      </c>
      <c r="D2049" s="1">
        <v>2007</v>
      </c>
      <c r="E2049">
        <v>1.1930000000000001</v>
      </c>
    </row>
    <row r="2050" spans="1:5" x14ac:dyDescent="0.2">
      <c r="A2050" s="20">
        <v>39305</v>
      </c>
      <c r="B2050" s="1">
        <v>11</v>
      </c>
      <c r="C2050" s="1">
        <v>8</v>
      </c>
      <c r="D2050" s="1">
        <v>2007</v>
      </c>
      <c r="E2050">
        <v>1.026</v>
      </c>
    </row>
    <row r="2051" spans="1:5" x14ac:dyDescent="0.2">
      <c r="A2051" s="20">
        <v>39306</v>
      </c>
      <c r="B2051" s="1">
        <v>12</v>
      </c>
      <c r="C2051" s="1">
        <v>8</v>
      </c>
      <c r="D2051" s="1">
        <v>2007</v>
      </c>
      <c r="E2051">
        <v>1.1140000000000001</v>
      </c>
    </row>
    <row r="2052" spans="1:5" x14ac:dyDescent="0.2">
      <c r="A2052" s="20">
        <v>39307</v>
      </c>
      <c r="B2052" s="1">
        <v>13</v>
      </c>
      <c r="C2052" s="1">
        <v>8</v>
      </c>
      <c r="D2052" s="1">
        <v>2007</v>
      </c>
      <c r="E2052">
        <v>1.0880000000000001</v>
      </c>
    </row>
    <row r="2053" spans="1:5" x14ac:dyDescent="0.2">
      <c r="A2053" s="20">
        <v>39308</v>
      </c>
      <c r="B2053" s="1">
        <v>14</v>
      </c>
      <c r="C2053" s="1">
        <v>8</v>
      </c>
      <c r="D2053" s="1">
        <v>2007</v>
      </c>
      <c r="E2053">
        <v>1.095</v>
      </c>
    </row>
    <row r="2054" spans="1:5" x14ac:dyDescent="0.2">
      <c r="A2054" s="20">
        <v>39309</v>
      </c>
      <c r="B2054" s="1">
        <v>15</v>
      </c>
      <c r="C2054" s="1">
        <v>8</v>
      </c>
      <c r="D2054" s="1">
        <v>2007</v>
      </c>
      <c r="E2054">
        <v>1.0249999999999999</v>
      </c>
    </row>
    <row r="2055" spans="1:5" x14ac:dyDescent="0.2">
      <c r="A2055" s="20">
        <v>39310</v>
      </c>
      <c r="B2055" s="1">
        <v>16</v>
      </c>
      <c r="C2055" s="1">
        <v>8</v>
      </c>
      <c r="D2055" s="1">
        <v>2007</v>
      </c>
      <c r="E2055">
        <v>0.95599999999999996</v>
      </c>
    </row>
    <row r="2056" spans="1:5" x14ac:dyDescent="0.2">
      <c r="A2056" s="20">
        <v>39311</v>
      </c>
      <c r="B2056" s="1">
        <v>17</v>
      </c>
      <c r="C2056" s="1">
        <v>8</v>
      </c>
      <c r="D2056" s="1">
        <v>2007</v>
      </c>
      <c r="E2056">
        <v>0.95699999999999996</v>
      </c>
    </row>
    <row r="2057" spans="1:5" x14ac:dyDescent="0.2">
      <c r="A2057" s="20">
        <v>39312</v>
      </c>
      <c r="B2057" s="1">
        <v>18</v>
      </c>
      <c r="C2057" s="1">
        <v>8</v>
      </c>
      <c r="D2057" s="1">
        <v>2007</v>
      </c>
      <c r="E2057">
        <v>0.94199999999999995</v>
      </c>
    </row>
    <row r="2058" spans="1:5" x14ac:dyDescent="0.2">
      <c r="A2058" s="20">
        <v>39313</v>
      </c>
      <c r="B2058" s="1">
        <v>19</v>
      </c>
      <c r="C2058" s="1">
        <v>8</v>
      </c>
      <c r="D2058" s="1">
        <v>2007</v>
      </c>
      <c r="E2058">
        <v>0.92200000000000004</v>
      </c>
    </row>
    <row r="2059" spans="1:5" x14ac:dyDescent="0.2">
      <c r="A2059" s="20">
        <v>39314</v>
      </c>
      <c r="B2059" s="1">
        <v>20</v>
      </c>
      <c r="C2059" s="1">
        <v>8</v>
      </c>
      <c r="D2059" s="1">
        <v>2007</v>
      </c>
      <c r="E2059">
        <v>0.86599999999999999</v>
      </c>
    </row>
    <row r="2060" spans="1:5" x14ac:dyDescent="0.2">
      <c r="A2060" s="20">
        <v>39315</v>
      </c>
      <c r="B2060" s="1">
        <v>21</v>
      </c>
      <c r="C2060" s="1">
        <v>8</v>
      </c>
      <c r="D2060" s="1">
        <v>2007</v>
      </c>
      <c r="E2060">
        <v>0.90200000000000002</v>
      </c>
    </row>
    <row r="2061" spans="1:5" x14ac:dyDescent="0.2">
      <c r="A2061" s="20">
        <v>39316</v>
      </c>
      <c r="B2061" s="1">
        <v>22</v>
      </c>
      <c r="C2061" s="1">
        <v>8</v>
      </c>
      <c r="D2061" s="1">
        <v>2007</v>
      </c>
      <c r="E2061">
        <v>0.93500000000000005</v>
      </c>
    </row>
    <row r="2062" spans="1:5" x14ac:dyDescent="0.2">
      <c r="A2062" s="20">
        <v>39317</v>
      </c>
      <c r="B2062" s="1">
        <v>23</v>
      </c>
      <c r="C2062" s="1">
        <v>8</v>
      </c>
      <c r="D2062" s="1">
        <v>2007</v>
      </c>
      <c r="E2062">
        <v>0.96399999999999997</v>
      </c>
    </row>
    <row r="2063" spans="1:5" x14ac:dyDescent="0.2">
      <c r="A2063" s="20">
        <v>39318</v>
      </c>
      <c r="B2063" s="1">
        <v>24</v>
      </c>
      <c r="C2063" s="1">
        <v>8</v>
      </c>
      <c r="D2063" s="1">
        <v>2007</v>
      </c>
      <c r="E2063">
        <v>0.96699999999999997</v>
      </c>
    </row>
    <row r="2064" spans="1:5" x14ac:dyDescent="0.2">
      <c r="A2064" s="20">
        <v>39319</v>
      </c>
      <c r="B2064" s="1">
        <v>25</v>
      </c>
      <c r="C2064" s="1">
        <v>8</v>
      </c>
      <c r="D2064" s="1">
        <v>2007</v>
      </c>
      <c r="E2064">
        <v>0.94099999999999995</v>
      </c>
    </row>
    <row r="2065" spans="1:5" x14ac:dyDescent="0.2">
      <c r="A2065" s="20">
        <v>39320</v>
      </c>
      <c r="B2065" s="1">
        <v>26</v>
      </c>
      <c r="C2065" s="1">
        <v>8</v>
      </c>
      <c r="D2065" s="1">
        <v>2007</v>
      </c>
      <c r="E2065">
        <v>0.92800000000000005</v>
      </c>
    </row>
    <row r="2066" spans="1:5" x14ac:dyDescent="0.2">
      <c r="A2066" s="20">
        <v>39321</v>
      </c>
      <c r="B2066" s="1">
        <v>27</v>
      </c>
      <c r="C2066" s="1">
        <v>8</v>
      </c>
      <c r="D2066" s="1">
        <v>2007</v>
      </c>
      <c r="E2066">
        <v>0.88</v>
      </c>
    </row>
    <row r="2067" spans="1:5" x14ac:dyDescent="0.2">
      <c r="A2067" s="20">
        <v>39322</v>
      </c>
      <c r="B2067" s="1">
        <v>28</v>
      </c>
      <c r="C2067" s="1">
        <v>8</v>
      </c>
      <c r="D2067" s="1">
        <v>2007</v>
      </c>
      <c r="E2067">
        <v>0.89900000000000002</v>
      </c>
    </row>
    <row r="2068" spans="1:5" x14ac:dyDescent="0.2">
      <c r="A2068" s="20">
        <v>39323</v>
      </c>
      <c r="B2068" s="1">
        <v>29</v>
      </c>
      <c r="C2068" s="1">
        <v>8</v>
      </c>
      <c r="D2068" s="1">
        <v>2007</v>
      </c>
      <c r="E2068">
        <v>1.7170000000000001</v>
      </c>
    </row>
    <row r="2069" spans="1:5" x14ac:dyDescent="0.2">
      <c r="A2069" s="20">
        <v>39324</v>
      </c>
      <c r="B2069" s="1">
        <v>30</v>
      </c>
      <c r="C2069" s="1">
        <v>8</v>
      </c>
      <c r="D2069" s="1">
        <v>2007</v>
      </c>
      <c r="E2069">
        <v>1.44</v>
      </c>
    </row>
    <row r="2070" spans="1:5" x14ac:dyDescent="0.2">
      <c r="A2070" s="20">
        <v>39325</v>
      </c>
      <c r="B2070" s="1">
        <v>31</v>
      </c>
      <c r="C2070" s="1">
        <v>8</v>
      </c>
      <c r="D2070" s="1">
        <v>2007</v>
      </c>
      <c r="E2070">
        <v>1.4710000000000001</v>
      </c>
    </row>
    <row r="2071" spans="1:5" x14ac:dyDescent="0.2">
      <c r="A2071" s="20">
        <v>39326</v>
      </c>
      <c r="B2071" s="1">
        <v>1</v>
      </c>
      <c r="C2071" s="1">
        <v>9</v>
      </c>
      <c r="D2071" s="1">
        <v>2007</v>
      </c>
      <c r="E2071">
        <v>1.157</v>
      </c>
    </row>
    <row r="2072" spans="1:5" x14ac:dyDescent="0.2">
      <c r="A2072" s="20">
        <v>39327</v>
      </c>
      <c r="B2072" s="1">
        <v>2</v>
      </c>
      <c r="C2072" s="1">
        <v>9</v>
      </c>
      <c r="D2072" s="1">
        <v>2007</v>
      </c>
      <c r="E2072">
        <v>1.625</v>
      </c>
    </row>
    <row r="2073" spans="1:5" x14ac:dyDescent="0.2">
      <c r="A2073" s="20">
        <v>39328</v>
      </c>
      <c r="B2073" s="1">
        <v>3</v>
      </c>
      <c r="C2073" s="1">
        <v>9</v>
      </c>
      <c r="D2073" s="1">
        <v>2007</v>
      </c>
      <c r="E2073">
        <v>2.9470000000000001</v>
      </c>
    </row>
    <row r="2074" spans="1:5" x14ac:dyDescent="0.2">
      <c r="A2074" s="20">
        <v>39329</v>
      </c>
      <c r="B2074" s="1">
        <v>4</v>
      </c>
      <c r="C2074" s="1">
        <v>9</v>
      </c>
      <c r="D2074" s="1">
        <v>2007</v>
      </c>
      <c r="E2074">
        <v>2.157</v>
      </c>
    </row>
    <row r="2075" spans="1:5" x14ac:dyDescent="0.2">
      <c r="A2075" s="20">
        <v>39330</v>
      </c>
      <c r="B2075" s="1">
        <v>5</v>
      </c>
      <c r="C2075" s="1">
        <v>9</v>
      </c>
      <c r="D2075" s="1">
        <v>2007</v>
      </c>
      <c r="E2075">
        <v>1.2649999999999999</v>
      </c>
    </row>
    <row r="2076" spans="1:5" x14ac:dyDescent="0.2">
      <c r="A2076" s="20">
        <v>39331</v>
      </c>
      <c r="B2076" s="1">
        <v>6</v>
      </c>
      <c r="C2076" s="1">
        <v>9</v>
      </c>
      <c r="D2076" s="1">
        <v>2007</v>
      </c>
      <c r="E2076">
        <v>0.93600000000000005</v>
      </c>
    </row>
    <row r="2077" spans="1:5" x14ac:dyDescent="0.2">
      <c r="A2077" s="20">
        <v>39332</v>
      </c>
      <c r="B2077" s="1">
        <v>7</v>
      </c>
      <c r="C2077" s="1">
        <v>9</v>
      </c>
      <c r="D2077" s="1">
        <v>2007</v>
      </c>
      <c r="E2077">
        <v>0.72699999999999998</v>
      </c>
    </row>
    <row r="2078" spans="1:5" x14ac:dyDescent="0.2">
      <c r="A2078" s="20">
        <v>39333</v>
      </c>
      <c r="B2078" s="1">
        <v>8</v>
      </c>
      <c r="C2078" s="1">
        <v>9</v>
      </c>
      <c r="D2078" s="1">
        <v>2007</v>
      </c>
      <c r="E2078">
        <v>0.49</v>
      </c>
    </row>
    <row r="2079" spans="1:5" x14ac:dyDescent="0.2">
      <c r="A2079" s="20">
        <v>39334</v>
      </c>
      <c r="B2079" s="1">
        <v>9</v>
      </c>
      <c r="C2079" s="1">
        <v>9</v>
      </c>
      <c r="D2079" s="1">
        <v>2007</v>
      </c>
      <c r="E2079">
        <v>0.379</v>
      </c>
    </row>
    <row r="2080" spans="1:5" x14ac:dyDescent="0.2">
      <c r="A2080" s="20">
        <v>39335</v>
      </c>
      <c r="B2080" s="1">
        <v>10</v>
      </c>
      <c r="C2080" s="1">
        <v>9</v>
      </c>
      <c r="D2080" s="1">
        <v>2007</v>
      </c>
      <c r="E2080">
        <v>0.20699999999999999</v>
      </c>
    </row>
    <row r="2081" spans="1:5" x14ac:dyDescent="0.2">
      <c r="A2081" s="20">
        <v>39336</v>
      </c>
      <c r="B2081" s="1">
        <v>11</v>
      </c>
      <c r="C2081" s="1">
        <v>9</v>
      </c>
      <c r="D2081" s="1">
        <v>2007</v>
      </c>
      <c r="E2081">
        <v>0.107</v>
      </c>
    </row>
    <row r="2082" spans="1:5" x14ac:dyDescent="0.2">
      <c r="A2082" s="20">
        <v>39337</v>
      </c>
      <c r="B2082" s="1">
        <v>12</v>
      </c>
      <c r="C2082" s="1">
        <v>9</v>
      </c>
      <c r="D2082" s="1">
        <v>2007</v>
      </c>
      <c r="E2082">
        <v>0.129</v>
      </c>
    </row>
    <row r="2083" spans="1:5" x14ac:dyDescent="0.2">
      <c r="A2083" s="20">
        <v>39338</v>
      </c>
      <c r="B2083" s="1">
        <v>13</v>
      </c>
      <c r="C2083" s="1">
        <v>9</v>
      </c>
      <c r="D2083" s="1">
        <v>2007</v>
      </c>
      <c r="E2083">
        <v>0.13600000000000001</v>
      </c>
    </row>
    <row r="2084" spans="1:5" x14ac:dyDescent="0.2">
      <c r="A2084" s="20">
        <v>39339</v>
      </c>
      <c r="B2084" s="1">
        <v>14</v>
      </c>
      <c r="C2084" s="1">
        <v>9</v>
      </c>
      <c r="D2084" s="1">
        <v>2007</v>
      </c>
      <c r="E2084">
        <v>0.14599999999999999</v>
      </c>
    </row>
    <row r="2085" spans="1:5" x14ac:dyDescent="0.2">
      <c r="A2085" s="20">
        <v>39340</v>
      </c>
      <c r="B2085" s="1">
        <v>15</v>
      </c>
      <c r="C2085" s="1">
        <v>9</v>
      </c>
      <c r="D2085" s="1">
        <v>2007</v>
      </c>
      <c r="E2085">
        <v>0.252</v>
      </c>
    </row>
    <row r="2086" spans="1:5" x14ac:dyDescent="0.2">
      <c r="A2086" s="20">
        <v>39341</v>
      </c>
      <c r="B2086" s="1">
        <v>16</v>
      </c>
      <c r="C2086" s="1">
        <v>9</v>
      </c>
      <c r="D2086" s="1">
        <v>2007</v>
      </c>
      <c r="E2086">
        <v>0.73699999999999999</v>
      </c>
    </row>
    <row r="2087" spans="1:5" x14ac:dyDescent="0.2">
      <c r="A2087" s="20">
        <v>39342</v>
      </c>
      <c r="B2087" s="1">
        <v>17</v>
      </c>
      <c r="C2087" s="1">
        <v>9</v>
      </c>
      <c r="D2087" s="1">
        <v>2007</v>
      </c>
      <c r="E2087">
        <v>0.94799999999999995</v>
      </c>
    </row>
    <row r="2088" spans="1:5" x14ac:dyDescent="0.2">
      <c r="A2088" s="20">
        <v>39343</v>
      </c>
      <c r="B2088" s="1">
        <v>18</v>
      </c>
      <c r="C2088" s="1">
        <v>9</v>
      </c>
      <c r="D2088" s="1">
        <v>2007</v>
      </c>
      <c r="E2088">
        <v>0.80300000000000005</v>
      </c>
    </row>
    <row r="2089" spans="1:5" x14ac:dyDescent="0.2">
      <c r="A2089" s="20">
        <v>39344</v>
      </c>
      <c r="B2089" s="1">
        <v>19</v>
      </c>
      <c r="C2089" s="1">
        <v>9</v>
      </c>
      <c r="D2089" s="1">
        <v>2007</v>
      </c>
      <c r="E2089">
        <v>0.72299999999999998</v>
      </c>
    </row>
    <row r="2090" spans="1:5" x14ac:dyDescent="0.2">
      <c r="A2090" s="20">
        <v>39345</v>
      </c>
      <c r="B2090" s="1">
        <v>20</v>
      </c>
      <c r="C2090" s="1">
        <v>9</v>
      </c>
      <c r="D2090" s="1">
        <v>2007</v>
      </c>
      <c r="E2090">
        <v>0.626</v>
      </c>
    </row>
    <row r="2091" spans="1:5" x14ac:dyDescent="0.2">
      <c r="A2091" s="20">
        <v>39346</v>
      </c>
      <c r="B2091" s="1">
        <v>21</v>
      </c>
      <c r="C2091" s="1">
        <v>9</v>
      </c>
      <c r="D2091" s="1">
        <v>2007</v>
      </c>
      <c r="E2091">
        <v>0.48799999999999999</v>
      </c>
    </row>
    <row r="2092" spans="1:5" x14ac:dyDescent="0.2">
      <c r="A2092" s="20">
        <v>39347</v>
      </c>
      <c r="B2092" s="1">
        <v>22</v>
      </c>
      <c r="C2092" s="1">
        <v>9</v>
      </c>
      <c r="D2092" s="1">
        <v>2007</v>
      </c>
      <c r="E2092">
        <v>0.37</v>
      </c>
    </row>
    <row r="2093" spans="1:5" x14ac:dyDescent="0.2">
      <c r="A2093" s="20">
        <v>39348</v>
      </c>
      <c r="B2093" s="1">
        <v>23</v>
      </c>
      <c r="C2093" s="1">
        <v>9</v>
      </c>
      <c r="D2093" s="1">
        <v>2007</v>
      </c>
      <c r="E2093">
        <v>0.316</v>
      </c>
    </row>
    <row r="2094" spans="1:5" x14ac:dyDescent="0.2">
      <c r="A2094" s="20">
        <v>39349</v>
      </c>
      <c r="B2094" s="1">
        <v>24</v>
      </c>
      <c r="C2094" s="1">
        <v>9</v>
      </c>
      <c r="D2094" s="1">
        <v>2007</v>
      </c>
      <c r="E2094">
        <v>0.29499999999999998</v>
      </c>
    </row>
    <row r="2095" spans="1:5" x14ac:dyDescent="0.2">
      <c r="A2095" s="20">
        <v>39350</v>
      </c>
      <c r="B2095" s="1">
        <v>25</v>
      </c>
      <c r="C2095" s="1">
        <v>9</v>
      </c>
      <c r="D2095" s="1">
        <v>2007</v>
      </c>
      <c r="E2095">
        <v>0.27100000000000002</v>
      </c>
    </row>
    <row r="2096" spans="1:5" x14ac:dyDescent="0.2">
      <c r="A2096" s="20">
        <v>39351</v>
      </c>
      <c r="B2096" s="1">
        <v>26</v>
      </c>
      <c r="C2096" s="1">
        <v>9</v>
      </c>
      <c r="D2096" s="1">
        <v>2007</v>
      </c>
      <c r="E2096">
        <v>0.188</v>
      </c>
    </row>
    <row r="2097" spans="1:5" x14ac:dyDescent="0.2">
      <c r="A2097" s="20">
        <v>39352</v>
      </c>
      <c r="B2097" s="1">
        <v>27</v>
      </c>
      <c r="C2097" s="1">
        <v>9</v>
      </c>
      <c r="D2097" s="1">
        <v>2007</v>
      </c>
      <c r="E2097">
        <v>0.193</v>
      </c>
    </row>
    <row r="2098" spans="1:5" x14ac:dyDescent="0.2">
      <c r="A2098" s="20">
        <v>39353</v>
      </c>
      <c r="B2098" s="1">
        <v>28</v>
      </c>
      <c r="C2098" s="1">
        <v>9</v>
      </c>
      <c r="D2098" s="1">
        <v>2007</v>
      </c>
      <c r="E2098">
        <v>3.7999999999999999E-2</v>
      </c>
    </row>
    <row r="2099" spans="1:5" x14ac:dyDescent="0.2">
      <c r="A2099" s="20">
        <v>39354</v>
      </c>
      <c r="B2099" s="1">
        <v>29</v>
      </c>
      <c r="C2099" s="1">
        <v>9</v>
      </c>
      <c r="D2099" s="1">
        <v>2007</v>
      </c>
      <c r="E2099">
        <v>7.0999999999999994E-2</v>
      </c>
    </row>
    <row r="2100" spans="1:5" x14ac:dyDescent="0.2">
      <c r="A2100" s="20">
        <v>39355</v>
      </c>
      <c r="B2100" s="1">
        <v>30</v>
      </c>
      <c r="C2100" s="1">
        <v>9</v>
      </c>
      <c r="D2100" s="1">
        <v>2007</v>
      </c>
      <c r="E2100">
        <v>0.126</v>
      </c>
    </row>
    <row r="2101" spans="1:5" x14ac:dyDescent="0.2">
      <c r="A2101" s="20">
        <v>39356</v>
      </c>
      <c r="B2101" s="1">
        <v>1</v>
      </c>
      <c r="C2101" s="1">
        <v>10</v>
      </c>
      <c r="D2101" s="1">
        <v>2007</v>
      </c>
      <c r="E2101">
        <v>0.17499999999999999</v>
      </c>
    </row>
    <row r="2102" spans="1:5" x14ac:dyDescent="0.2">
      <c r="A2102" s="20">
        <v>39357</v>
      </c>
      <c r="B2102" s="1">
        <v>2</v>
      </c>
      <c r="C2102" s="1">
        <v>10</v>
      </c>
      <c r="D2102" s="1">
        <v>2007</v>
      </c>
      <c r="E2102">
        <v>0.22</v>
      </c>
    </row>
    <row r="2103" spans="1:5" x14ac:dyDescent="0.2">
      <c r="A2103" s="20">
        <v>39358</v>
      </c>
      <c r="B2103" s="1">
        <v>3</v>
      </c>
      <c r="C2103" s="1">
        <v>10</v>
      </c>
      <c r="D2103" s="1">
        <v>2007</v>
      </c>
      <c r="E2103">
        <v>0.26300000000000001</v>
      </c>
    </row>
    <row r="2104" spans="1:5" x14ac:dyDescent="0.2">
      <c r="A2104" s="20">
        <v>39359</v>
      </c>
      <c r="B2104" s="1">
        <v>4</v>
      </c>
      <c r="C2104" s="1">
        <v>10</v>
      </c>
      <c r="D2104" s="1">
        <v>2007</v>
      </c>
      <c r="E2104">
        <v>0.221</v>
      </c>
    </row>
    <row r="2105" spans="1:5" x14ac:dyDescent="0.2">
      <c r="A2105" s="20">
        <v>39360</v>
      </c>
      <c r="B2105" s="1">
        <v>5</v>
      </c>
      <c r="C2105" s="1">
        <v>10</v>
      </c>
      <c r="D2105" s="1">
        <v>2007</v>
      </c>
      <c r="E2105">
        <v>3.4000000000000002E-2</v>
      </c>
    </row>
    <row r="2106" spans="1:5" x14ac:dyDescent="0.2">
      <c r="A2106" s="20">
        <v>39361</v>
      </c>
      <c r="B2106" s="1">
        <v>6</v>
      </c>
      <c r="C2106" s="1">
        <v>10</v>
      </c>
      <c r="D2106" s="1">
        <v>2007</v>
      </c>
      <c r="E2106">
        <v>0</v>
      </c>
    </row>
    <row r="2107" spans="1:5" x14ac:dyDescent="0.2">
      <c r="A2107" s="20">
        <v>39362</v>
      </c>
      <c r="B2107" s="1">
        <v>7</v>
      </c>
      <c r="C2107" s="1">
        <v>10</v>
      </c>
      <c r="D2107" s="1">
        <v>2007</v>
      </c>
      <c r="E2107">
        <v>0</v>
      </c>
    </row>
    <row r="2108" spans="1:5" x14ac:dyDescent="0.2">
      <c r="A2108" s="20">
        <v>39363</v>
      </c>
      <c r="B2108" s="1">
        <v>8</v>
      </c>
      <c r="C2108" s="1">
        <v>10</v>
      </c>
      <c r="D2108" s="1">
        <v>2007</v>
      </c>
      <c r="E2108">
        <v>0</v>
      </c>
    </row>
    <row r="2109" spans="1:5" x14ac:dyDescent="0.2">
      <c r="A2109" s="20">
        <v>39364</v>
      </c>
      <c r="B2109" s="1">
        <v>9</v>
      </c>
      <c r="C2109" s="1">
        <v>10</v>
      </c>
      <c r="D2109" s="1">
        <v>2007</v>
      </c>
      <c r="E2109">
        <v>0</v>
      </c>
    </row>
    <row r="2110" spans="1:5" x14ac:dyDescent="0.2">
      <c r="A2110" s="20">
        <v>39365</v>
      </c>
      <c r="B2110" s="1">
        <v>10</v>
      </c>
      <c r="C2110" s="1">
        <v>10</v>
      </c>
      <c r="D2110" s="1">
        <v>2007</v>
      </c>
      <c r="E2110">
        <v>0</v>
      </c>
    </row>
    <row r="2111" spans="1:5" x14ac:dyDescent="0.2">
      <c r="A2111" s="20">
        <v>39366</v>
      </c>
      <c r="B2111" s="1">
        <v>11</v>
      </c>
      <c r="C2111" s="1">
        <v>10</v>
      </c>
      <c r="D2111" s="1">
        <v>2007</v>
      </c>
      <c r="E2111">
        <v>0</v>
      </c>
    </row>
    <row r="2112" spans="1:5" x14ac:dyDescent="0.2">
      <c r="A2112" s="20">
        <v>39367</v>
      </c>
      <c r="B2112" s="1">
        <v>12</v>
      </c>
      <c r="C2112" s="1">
        <v>10</v>
      </c>
      <c r="D2112" s="1">
        <v>2007</v>
      </c>
      <c r="E2112">
        <v>0</v>
      </c>
    </row>
    <row r="2113" spans="1:24" x14ac:dyDescent="0.2">
      <c r="A2113" s="20">
        <v>39368</v>
      </c>
      <c r="B2113" s="1">
        <v>13</v>
      </c>
      <c r="C2113" s="1">
        <v>10</v>
      </c>
      <c r="D2113" s="1">
        <v>2007</v>
      </c>
      <c r="E2113">
        <v>0</v>
      </c>
    </row>
    <row r="2114" spans="1:24" x14ac:dyDescent="0.2">
      <c r="A2114" s="20">
        <v>39369</v>
      </c>
      <c r="B2114" s="1">
        <v>14</v>
      </c>
      <c r="C2114" s="1">
        <v>10</v>
      </c>
      <c r="D2114" s="1">
        <v>2007</v>
      </c>
      <c r="E2114">
        <v>0</v>
      </c>
    </row>
    <row r="2115" spans="1:24" x14ac:dyDescent="0.2">
      <c r="A2115" s="20">
        <v>39370</v>
      </c>
      <c r="B2115" s="1">
        <v>15</v>
      </c>
      <c r="C2115" s="1">
        <v>10</v>
      </c>
      <c r="D2115" s="1">
        <v>2007</v>
      </c>
      <c r="E2115">
        <v>0.19800000000000001</v>
      </c>
    </row>
    <row r="2116" spans="1:24" x14ac:dyDescent="0.2">
      <c r="A2116" s="20">
        <v>39371</v>
      </c>
      <c r="B2116" s="1">
        <v>16</v>
      </c>
      <c r="C2116" s="1">
        <v>10</v>
      </c>
      <c r="D2116" s="1">
        <v>2007</v>
      </c>
      <c r="E2116">
        <v>0</v>
      </c>
    </row>
    <row r="2117" spans="1:24" s="14" customFormat="1" x14ac:dyDescent="0.2">
      <c r="A2117" s="20">
        <v>39372</v>
      </c>
      <c r="B2117" s="1">
        <v>17</v>
      </c>
      <c r="C2117" s="1">
        <v>10</v>
      </c>
      <c r="D2117" s="1">
        <v>2007</v>
      </c>
      <c r="E2117">
        <v>0</v>
      </c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</row>
    <row r="2118" spans="1:24" x14ac:dyDescent="0.2">
      <c r="A2118" s="20">
        <v>39373</v>
      </c>
      <c r="B2118" s="1">
        <v>18</v>
      </c>
      <c r="C2118" s="1">
        <v>10</v>
      </c>
      <c r="D2118" s="1">
        <v>2007</v>
      </c>
      <c r="E2118">
        <v>0</v>
      </c>
    </row>
    <row r="2119" spans="1:24" x14ac:dyDescent="0.2">
      <c r="A2119" s="20">
        <v>39374</v>
      </c>
      <c r="B2119" s="1">
        <v>19</v>
      </c>
      <c r="C2119" s="1">
        <v>10</v>
      </c>
      <c r="D2119" s="1">
        <v>2007</v>
      </c>
      <c r="E2119">
        <v>0</v>
      </c>
    </row>
    <row r="2120" spans="1:24" x14ac:dyDescent="0.2">
      <c r="A2120" s="20">
        <v>39375</v>
      </c>
      <c r="B2120" s="1">
        <v>20</v>
      </c>
      <c r="C2120" s="1">
        <v>10</v>
      </c>
      <c r="D2120" s="1">
        <v>2007</v>
      </c>
      <c r="E2120">
        <v>0</v>
      </c>
    </row>
    <row r="2121" spans="1:24" x14ac:dyDescent="0.2">
      <c r="A2121" s="20">
        <v>39376</v>
      </c>
      <c r="B2121" s="1">
        <v>21</v>
      </c>
      <c r="C2121" s="1">
        <v>10</v>
      </c>
      <c r="D2121" s="1">
        <v>2007</v>
      </c>
      <c r="E2121">
        <v>0</v>
      </c>
    </row>
    <row r="2122" spans="1:24" x14ac:dyDescent="0.2">
      <c r="A2122" s="20">
        <v>39377</v>
      </c>
      <c r="B2122" s="1">
        <v>22</v>
      </c>
      <c r="C2122" s="1">
        <v>10</v>
      </c>
      <c r="D2122" s="1">
        <v>2007</v>
      </c>
      <c r="E2122">
        <v>0</v>
      </c>
    </row>
    <row r="2123" spans="1:24" x14ac:dyDescent="0.2">
      <c r="A2123" s="20">
        <v>39378</v>
      </c>
      <c r="B2123" s="1">
        <v>23</v>
      </c>
      <c r="C2123" s="1">
        <v>10</v>
      </c>
      <c r="D2123" s="1">
        <v>2007</v>
      </c>
      <c r="E2123">
        <v>0</v>
      </c>
    </row>
    <row r="2124" spans="1:24" x14ac:dyDescent="0.2">
      <c r="A2124" s="20">
        <v>39379</v>
      </c>
      <c r="B2124" s="1">
        <v>24</v>
      </c>
      <c r="C2124" s="1">
        <v>10</v>
      </c>
      <c r="D2124" s="1">
        <v>2007</v>
      </c>
      <c r="E2124">
        <v>0</v>
      </c>
    </row>
    <row r="2125" spans="1:24" x14ac:dyDescent="0.2">
      <c r="A2125" s="20">
        <v>39380</v>
      </c>
      <c r="B2125" s="1">
        <v>25</v>
      </c>
      <c r="C2125" s="1">
        <v>10</v>
      </c>
      <c r="D2125" s="1">
        <v>2007</v>
      </c>
      <c r="E2125">
        <v>0</v>
      </c>
    </row>
    <row r="2126" spans="1:24" x14ac:dyDescent="0.2">
      <c r="A2126" s="20">
        <v>39381</v>
      </c>
      <c r="B2126" s="1">
        <v>26</v>
      </c>
      <c r="C2126" s="1">
        <v>10</v>
      </c>
      <c r="D2126" s="1">
        <v>2007</v>
      </c>
      <c r="E2126">
        <v>0</v>
      </c>
    </row>
    <row r="2127" spans="1:24" x14ac:dyDescent="0.2">
      <c r="A2127" s="20">
        <v>39382</v>
      </c>
      <c r="B2127" s="1">
        <v>27</v>
      </c>
      <c r="C2127" s="1">
        <v>10</v>
      </c>
      <c r="D2127" s="1">
        <v>2007</v>
      </c>
      <c r="E2127">
        <v>0</v>
      </c>
    </row>
    <row r="2128" spans="1:24" x14ac:dyDescent="0.2">
      <c r="A2128" s="20">
        <v>39383</v>
      </c>
      <c r="B2128" s="1">
        <v>28</v>
      </c>
      <c r="C2128" s="1">
        <v>10</v>
      </c>
      <c r="D2128" s="1">
        <v>2007</v>
      </c>
      <c r="E2128">
        <v>0</v>
      </c>
    </row>
    <row r="2129" spans="1:5" x14ac:dyDescent="0.2">
      <c r="A2129" s="20">
        <v>39384</v>
      </c>
      <c r="B2129" s="1">
        <v>29</v>
      </c>
      <c r="C2129" s="1">
        <v>10</v>
      </c>
      <c r="D2129" s="1">
        <v>2007</v>
      </c>
      <c r="E2129">
        <v>0</v>
      </c>
    </row>
    <row r="2130" spans="1:5" x14ac:dyDescent="0.2">
      <c r="A2130" s="20">
        <v>39385</v>
      </c>
      <c r="B2130" s="1">
        <v>30</v>
      </c>
      <c r="C2130" s="1">
        <v>10</v>
      </c>
      <c r="D2130" s="1">
        <v>2007</v>
      </c>
      <c r="E2130">
        <v>0</v>
      </c>
    </row>
    <row r="2131" spans="1:5" x14ac:dyDescent="0.2">
      <c r="A2131" s="20">
        <v>39386</v>
      </c>
      <c r="B2131" s="1">
        <v>31</v>
      </c>
      <c r="C2131" s="1">
        <v>10</v>
      </c>
      <c r="D2131" s="1">
        <v>2007</v>
      </c>
      <c r="E2131">
        <v>0</v>
      </c>
    </row>
    <row r="2132" spans="1:5" x14ac:dyDescent="0.2">
      <c r="A2132" s="20">
        <v>39387</v>
      </c>
      <c r="B2132" s="1">
        <v>1</v>
      </c>
      <c r="C2132" s="1">
        <v>11</v>
      </c>
      <c r="D2132" s="1">
        <v>2007</v>
      </c>
      <c r="E2132">
        <v>0</v>
      </c>
    </row>
    <row r="2133" spans="1:5" x14ac:dyDescent="0.2">
      <c r="A2133" s="20">
        <v>39388</v>
      </c>
      <c r="B2133" s="1">
        <v>2</v>
      </c>
      <c r="C2133" s="1">
        <v>11</v>
      </c>
      <c r="D2133" s="1">
        <v>2007</v>
      </c>
      <c r="E2133">
        <v>0.17799999999999999</v>
      </c>
    </row>
    <row r="2134" spans="1:5" x14ac:dyDescent="0.2">
      <c r="A2134" s="20">
        <v>39389</v>
      </c>
      <c r="B2134" s="1">
        <v>3</v>
      </c>
      <c r="C2134" s="1">
        <v>11</v>
      </c>
      <c r="D2134" s="1">
        <v>2007</v>
      </c>
      <c r="E2134">
        <v>6.3E-2</v>
      </c>
    </row>
    <row r="2135" spans="1:5" x14ac:dyDescent="0.2">
      <c r="A2135" s="20">
        <v>39390</v>
      </c>
      <c r="B2135" s="1">
        <v>4</v>
      </c>
      <c r="C2135" s="1">
        <v>11</v>
      </c>
      <c r="D2135" s="1">
        <v>2007</v>
      </c>
      <c r="E2135" s="11">
        <v>84</v>
      </c>
    </row>
    <row r="2136" spans="1:5" x14ac:dyDescent="0.2">
      <c r="A2136" s="20">
        <v>39391</v>
      </c>
      <c r="B2136" s="1">
        <v>5</v>
      </c>
      <c r="C2136" s="1">
        <v>11</v>
      </c>
      <c r="D2136" s="1">
        <v>2007</v>
      </c>
      <c r="E2136" s="11">
        <v>84</v>
      </c>
    </row>
    <row r="2137" spans="1:5" x14ac:dyDescent="0.2">
      <c r="A2137" s="20">
        <v>39392</v>
      </c>
      <c r="B2137" s="1">
        <v>6</v>
      </c>
      <c r="C2137" s="1">
        <v>11</v>
      </c>
      <c r="D2137" s="1">
        <v>2007</v>
      </c>
      <c r="E2137" s="11">
        <v>84</v>
      </c>
    </row>
    <row r="2138" spans="1:5" x14ac:dyDescent="0.2">
      <c r="A2138" s="20">
        <v>39393</v>
      </c>
      <c r="B2138" s="1">
        <v>7</v>
      </c>
      <c r="C2138" s="1">
        <v>11</v>
      </c>
      <c r="D2138" s="1">
        <v>2007</v>
      </c>
      <c r="E2138" s="11">
        <v>84</v>
      </c>
    </row>
    <row r="2139" spans="1:5" x14ac:dyDescent="0.2">
      <c r="A2139" s="20">
        <v>39394</v>
      </c>
      <c r="B2139" s="1">
        <v>8</v>
      </c>
      <c r="C2139" s="1">
        <v>11</v>
      </c>
      <c r="D2139" s="1">
        <v>2007</v>
      </c>
      <c r="E2139" s="11">
        <v>84</v>
      </c>
    </row>
    <row r="2140" spans="1:5" x14ac:dyDescent="0.2">
      <c r="A2140" s="20">
        <v>39395</v>
      </c>
      <c r="B2140" s="1">
        <v>9</v>
      </c>
      <c r="C2140" s="1">
        <v>11</v>
      </c>
      <c r="D2140" s="1">
        <v>2007</v>
      </c>
      <c r="E2140" s="11">
        <v>84</v>
      </c>
    </row>
    <row r="2141" spans="1:5" x14ac:dyDescent="0.2">
      <c r="A2141" s="20">
        <v>39396</v>
      </c>
      <c r="B2141" s="1">
        <v>10</v>
      </c>
      <c r="C2141" s="1">
        <v>11</v>
      </c>
      <c r="D2141" s="1">
        <v>2007</v>
      </c>
      <c r="E2141" s="11">
        <v>84</v>
      </c>
    </row>
    <row r="2142" spans="1:5" x14ac:dyDescent="0.2">
      <c r="A2142" s="20">
        <v>39397</v>
      </c>
      <c r="B2142" s="1">
        <v>11</v>
      </c>
      <c r="C2142" s="1">
        <v>11</v>
      </c>
      <c r="D2142" s="1">
        <v>2007</v>
      </c>
      <c r="E2142">
        <v>63.220999999999997</v>
      </c>
    </row>
    <row r="2143" spans="1:5" x14ac:dyDescent="0.2">
      <c r="A2143" s="20">
        <v>39398</v>
      </c>
      <c r="B2143" s="1">
        <v>12</v>
      </c>
      <c r="C2143" s="1">
        <v>11</v>
      </c>
      <c r="D2143" s="1">
        <v>2007</v>
      </c>
      <c r="E2143">
        <v>35.287999999999997</v>
      </c>
    </row>
    <row r="2144" spans="1:5" x14ac:dyDescent="0.2">
      <c r="A2144" s="20">
        <v>39399</v>
      </c>
      <c r="B2144" s="1">
        <v>13</v>
      </c>
      <c r="C2144" s="1">
        <v>11</v>
      </c>
      <c r="D2144" s="1">
        <v>2007</v>
      </c>
      <c r="E2144">
        <v>13.877000000000001</v>
      </c>
    </row>
    <row r="2145" spans="1:5" x14ac:dyDescent="0.2">
      <c r="A2145" s="20">
        <v>39400</v>
      </c>
      <c r="B2145" s="1">
        <v>14</v>
      </c>
      <c r="C2145" s="1">
        <v>11</v>
      </c>
      <c r="D2145" s="1">
        <v>2007</v>
      </c>
      <c r="E2145">
        <v>8.1319999999999997</v>
      </c>
    </row>
    <row r="2146" spans="1:5" x14ac:dyDescent="0.2">
      <c r="A2146" s="20">
        <v>39401</v>
      </c>
      <c r="B2146" s="1">
        <v>15</v>
      </c>
      <c r="C2146" s="1">
        <v>11</v>
      </c>
      <c r="D2146" s="1">
        <v>2007</v>
      </c>
      <c r="E2146">
        <v>6.0140000000000002</v>
      </c>
    </row>
    <row r="2147" spans="1:5" x14ac:dyDescent="0.2">
      <c r="A2147" s="20">
        <v>39402</v>
      </c>
      <c r="B2147" s="1">
        <v>16</v>
      </c>
      <c r="C2147" s="1">
        <v>11</v>
      </c>
      <c r="D2147" s="1">
        <v>2007</v>
      </c>
      <c r="E2147">
        <v>4.6399999999999997</v>
      </c>
    </row>
    <row r="2148" spans="1:5" x14ac:dyDescent="0.2">
      <c r="A2148" s="20">
        <v>39403</v>
      </c>
      <c r="B2148" s="1">
        <v>17</v>
      </c>
      <c r="C2148" s="1">
        <v>11</v>
      </c>
      <c r="D2148" s="1">
        <v>2007</v>
      </c>
      <c r="E2148">
        <v>3.8439999999999999</v>
      </c>
    </row>
    <row r="2149" spans="1:5" x14ac:dyDescent="0.2">
      <c r="A2149" s="20">
        <v>39404</v>
      </c>
      <c r="B2149" s="1">
        <v>18</v>
      </c>
      <c r="C2149" s="1">
        <v>11</v>
      </c>
      <c r="D2149" s="1">
        <v>2007</v>
      </c>
      <c r="E2149">
        <v>3.3820000000000001</v>
      </c>
    </row>
    <row r="2150" spans="1:5" x14ac:dyDescent="0.2">
      <c r="A2150" s="20">
        <v>39405</v>
      </c>
      <c r="B2150" s="1">
        <v>19</v>
      </c>
      <c r="C2150" s="1">
        <v>11</v>
      </c>
      <c r="D2150" s="1">
        <v>2007</v>
      </c>
      <c r="E2150">
        <v>2.8410000000000002</v>
      </c>
    </row>
    <row r="2151" spans="1:5" x14ac:dyDescent="0.2">
      <c r="A2151" s="20">
        <v>39406</v>
      </c>
      <c r="B2151" s="1">
        <v>20</v>
      </c>
      <c r="C2151" s="1">
        <v>11</v>
      </c>
      <c r="D2151" s="1">
        <v>2007</v>
      </c>
      <c r="E2151">
        <v>2.3149999999999999</v>
      </c>
    </row>
    <row r="2152" spans="1:5" x14ac:dyDescent="0.2">
      <c r="A2152" s="20">
        <v>39407</v>
      </c>
      <c r="B2152" s="1">
        <v>21</v>
      </c>
      <c r="C2152" s="1">
        <v>11</v>
      </c>
      <c r="D2152" s="1">
        <v>2007</v>
      </c>
      <c r="E2152" s="11">
        <f>(-0.1354*2)+2.4504</f>
        <v>2.1796000000000002</v>
      </c>
    </row>
    <row r="2153" spans="1:5" x14ac:dyDescent="0.2">
      <c r="A2153" s="20">
        <v>39408</v>
      </c>
      <c r="B2153" s="1">
        <v>22</v>
      </c>
      <c r="C2153" s="1">
        <v>11</v>
      </c>
      <c r="D2153" s="1">
        <v>2007</v>
      </c>
      <c r="E2153" s="11">
        <f>(-0.1354*3)+2.4504</f>
        <v>2.0442</v>
      </c>
    </row>
    <row r="2154" spans="1:5" x14ac:dyDescent="0.2">
      <c r="A2154" s="20">
        <v>39409</v>
      </c>
      <c r="B2154" s="1">
        <v>23</v>
      </c>
      <c r="C2154" s="1">
        <v>11</v>
      </c>
      <c r="D2154" s="1">
        <v>2007</v>
      </c>
      <c r="E2154" s="11">
        <f>(-0.1354*4)+2.4504</f>
        <v>1.9088000000000003</v>
      </c>
    </row>
    <row r="2155" spans="1:5" x14ac:dyDescent="0.2">
      <c r="A2155" s="20">
        <v>39410</v>
      </c>
      <c r="B2155" s="1">
        <v>24</v>
      </c>
      <c r="C2155" s="1">
        <v>11</v>
      </c>
      <c r="D2155" s="1">
        <v>2007</v>
      </c>
      <c r="E2155" s="11">
        <f>(-0.1354*5)+2.4504</f>
        <v>1.7734000000000001</v>
      </c>
    </row>
    <row r="2156" spans="1:5" x14ac:dyDescent="0.2">
      <c r="A2156" s="20">
        <v>39411</v>
      </c>
      <c r="B2156" s="1">
        <v>25</v>
      </c>
      <c r="C2156" s="1">
        <v>11</v>
      </c>
      <c r="D2156" s="1">
        <v>2007</v>
      </c>
      <c r="E2156" s="11">
        <f>(-0.1354*6)+2.4504</f>
        <v>1.6380000000000001</v>
      </c>
    </row>
    <row r="2157" spans="1:5" x14ac:dyDescent="0.2">
      <c r="A2157" s="20">
        <v>39412</v>
      </c>
      <c r="B2157" s="1">
        <v>26</v>
      </c>
      <c r="C2157" s="1">
        <v>11</v>
      </c>
      <c r="D2157" s="1">
        <v>2007</v>
      </c>
      <c r="E2157" s="11">
        <f>(-0.1354*7)+2.4504</f>
        <v>1.5026000000000002</v>
      </c>
    </row>
    <row r="2158" spans="1:5" x14ac:dyDescent="0.2">
      <c r="A2158" s="20">
        <v>39413</v>
      </c>
      <c r="B2158" s="1">
        <v>27</v>
      </c>
      <c r="C2158" s="1">
        <v>11</v>
      </c>
      <c r="D2158" s="1">
        <v>2007</v>
      </c>
      <c r="E2158" s="11">
        <f>(-0.1354*8)+2.4504</f>
        <v>1.3672000000000002</v>
      </c>
    </row>
    <row r="2159" spans="1:5" x14ac:dyDescent="0.2">
      <c r="A2159" s="20">
        <v>39414</v>
      </c>
      <c r="B2159" s="1">
        <v>28</v>
      </c>
      <c r="C2159" s="1">
        <v>11</v>
      </c>
      <c r="D2159" s="1">
        <v>2007</v>
      </c>
      <c r="E2159" s="11">
        <f>(-0.1354*9)+2.4504</f>
        <v>1.2318000000000002</v>
      </c>
    </row>
    <row r="2160" spans="1:5" x14ac:dyDescent="0.2">
      <c r="A2160" s="20">
        <v>39415</v>
      </c>
      <c r="B2160" s="1">
        <v>29</v>
      </c>
      <c r="C2160" s="1">
        <v>11</v>
      </c>
      <c r="D2160" s="1">
        <v>2007</v>
      </c>
      <c r="E2160" s="11">
        <f>(-0.1354*10)+2.4504</f>
        <v>1.0964000000000003</v>
      </c>
    </row>
    <row r="2161" spans="1:5" x14ac:dyDescent="0.2">
      <c r="A2161" s="20">
        <v>39416</v>
      </c>
      <c r="B2161" s="1">
        <v>30</v>
      </c>
      <c r="C2161" s="1">
        <v>11</v>
      </c>
      <c r="D2161" s="1">
        <v>2007</v>
      </c>
      <c r="E2161" s="11">
        <f>(-0.1354*11)+2.4504</f>
        <v>0.9610000000000003</v>
      </c>
    </row>
    <row r="2162" spans="1:5" x14ac:dyDescent="0.2">
      <c r="A2162" s="20">
        <v>39417</v>
      </c>
      <c r="B2162" s="1">
        <v>1</v>
      </c>
      <c r="C2162" s="1">
        <v>12</v>
      </c>
      <c r="D2162" s="1">
        <v>2007</v>
      </c>
      <c r="E2162" s="11">
        <f>(-0.1354*12)+2.4504</f>
        <v>0.82560000000000011</v>
      </c>
    </row>
    <row r="2163" spans="1:5" x14ac:dyDescent="0.2">
      <c r="A2163" s="20">
        <v>39418</v>
      </c>
      <c r="B2163" s="1">
        <v>2</v>
      </c>
      <c r="C2163" s="1">
        <v>12</v>
      </c>
      <c r="D2163" s="1">
        <v>2007</v>
      </c>
      <c r="E2163" s="11">
        <f>(-0.1354*13)+2.4504</f>
        <v>0.69020000000000015</v>
      </c>
    </row>
    <row r="2164" spans="1:5" x14ac:dyDescent="0.2">
      <c r="A2164" s="20">
        <v>39419</v>
      </c>
      <c r="B2164" s="1">
        <v>3</v>
      </c>
      <c r="C2164" s="1">
        <v>12</v>
      </c>
      <c r="D2164" s="1">
        <v>2007</v>
      </c>
      <c r="E2164" s="11">
        <f>(-0.1354*14)+2.4504</f>
        <v>0.55480000000000018</v>
      </c>
    </row>
    <row r="2165" spans="1:5" x14ac:dyDescent="0.2">
      <c r="A2165" s="20">
        <v>39420</v>
      </c>
      <c r="B2165" s="1">
        <v>4</v>
      </c>
      <c r="C2165" s="1">
        <v>12</v>
      </c>
      <c r="D2165" s="1">
        <v>2007</v>
      </c>
      <c r="E2165">
        <v>0.42</v>
      </c>
    </row>
    <row r="2166" spans="1:5" x14ac:dyDescent="0.2">
      <c r="A2166" s="20">
        <v>39421</v>
      </c>
      <c r="B2166" s="1">
        <v>5</v>
      </c>
      <c r="C2166" s="1">
        <v>12</v>
      </c>
      <c r="D2166" s="1">
        <v>2007</v>
      </c>
      <c r="E2166">
        <v>0.32500000000000001</v>
      </c>
    </row>
    <row r="2167" spans="1:5" x14ac:dyDescent="0.2">
      <c r="A2167" s="20">
        <v>39422</v>
      </c>
      <c r="B2167" s="1">
        <v>6</v>
      </c>
      <c r="C2167" s="1">
        <v>12</v>
      </c>
      <c r="D2167" s="1">
        <v>2007</v>
      </c>
      <c r="E2167">
        <v>0.27</v>
      </c>
    </row>
    <row r="2168" spans="1:5" x14ac:dyDescent="0.2">
      <c r="A2168" s="20">
        <v>39423</v>
      </c>
      <c r="B2168" s="1">
        <v>7</v>
      </c>
      <c r="C2168" s="1">
        <v>12</v>
      </c>
      <c r="D2168" s="1">
        <v>2007</v>
      </c>
      <c r="E2168">
        <v>0.30299999999999999</v>
      </c>
    </row>
    <row r="2169" spans="1:5" x14ac:dyDescent="0.2">
      <c r="A2169" s="20">
        <v>39424</v>
      </c>
      <c r="B2169" s="1">
        <v>8</v>
      </c>
      <c r="C2169" s="1">
        <v>12</v>
      </c>
      <c r="D2169" s="1">
        <v>2007</v>
      </c>
      <c r="E2169">
        <v>0.3</v>
      </c>
    </row>
    <row r="2170" spans="1:5" x14ac:dyDescent="0.2">
      <c r="A2170" s="20">
        <v>39425</v>
      </c>
      <c r="B2170" s="1">
        <v>9</v>
      </c>
      <c r="C2170" s="1">
        <v>12</v>
      </c>
      <c r="D2170" s="1">
        <v>2007</v>
      </c>
      <c r="E2170">
        <v>0.25800000000000001</v>
      </c>
    </row>
    <row r="2171" spans="1:5" x14ac:dyDescent="0.2">
      <c r="A2171" s="20">
        <v>39426</v>
      </c>
      <c r="B2171" s="1">
        <v>10</v>
      </c>
      <c r="C2171" s="1">
        <v>12</v>
      </c>
      <c r="D2171" s="1">
        <v>2007</v>
      </c>
      <c r="E2171">
        <v>0.219</v>
      </c>
    </row>
    <row r="2172" spans="1:5" x14ac:dyDescent="0.2">
      <c r="A2172" s="20">
        <v>39427</v>
      </c>
      <c r="B2172" s="1">
        <v>11</v>
      </c>
      <c r="C2172" s="1">
        <v>12</v>
      </c>
      <c r="D2172" s="1">
        <v>2007</v>
      </c>
      <c r="E2172">
        <v>0.19700000000000001</v>
      </c>
    </row>
    <row r="2173" spans="1:5" x14ac:dyDescent="0.2">
      <c r="A2173" s="20">
        <v>39428</v>
      </c>
      <c r="B2173" s="1">
        <v>12</v>
      </c>
      <c r="C2173" s="1">
        <v>12</v>
      </c>
      <c r="D2173" s="1">
        <v>2007</v>
      </c>
      <c r="E2173">
        <v>0.17</v>
      </c>
    </row>
    <row r="2174" spans="1:5" x14ac:dyDescent="0.2">
      <c r="A2174" s="20">
        <v>39429</v>
      </c>
      <c r="B2174" s="1">
        <v>13</v>
      </c>
      <c r="C2174" s="1">
        <v>12</v>
      </c>
      <c r="D2174" s="1">
        <v>2007</v>
      </c>
      <c r="E2174">
        <v>0.14699999999999999</v>
      </c>
    </row>
    <row r="2175" spans="1:5" x14ac:dyDescent="0.2">
      <c r="A2175" s="20">
        <v>39430</v>
      </c>
      <c r="B2175" s="1">
        <v>14</v>
      </c>
      <c r="C2175" s="1">
        <v>12</v>
      </c>
      <c r="D2175" s="1">
        <v>2007</v>
      </c>
      <c r="E2175">
        <v>0.14199999999999999</v>
      </c>
    </row>
    <row r="2176" spans="1:5" x14ac:dyDescent="0.2">
      <c r="A2176" s="20">
        <v>39431</v>
      </c>
      <c r="B2176" s="1">
        <v>15</v>
      </c>
      <c r="C2176" s="1">
        <v>12</v>
      </c>
      <c r="D2176" s="1">
        <v>2007</v>
      </c>
      <c r="E2176">
        <v>0.156</v>
      </c>
    </row>
    <row r="2177" spans="1:5" x14ac:dyDescent="0.2">
      <c r="A2177" s="20">
        <v>39432</v>
      </c>
      <c r="B2177" s="1">
        <v>16</v>
      </c>
      <c r="C2177" s="1">
        <v>12</v>
      </c>
      <c r="D2177" s="1">
        <v>2007</v>
      </c>
      <c r="E2177">
        <v>0.22700000000000001</v>
      </c>
    </row>
    <row r="2178" spans="1:5" x14ac:dyDescent="0.2">
      <c r="A2178" s="20">
        <v>39433</v>
      </c>
      <c r="B2178" s="1">
        <v>17</v>
      </c>
      <c r="C2178" s="1">
        <v>12</v>
      </c>
      <c r="D2178" s="1">
        <v>2007</v>
      </c>
      <c r="E2178">
        <v>0.34799999999999998</v>
      </c>
    </row>
    <row r="2179" spans="1:5" x14ac:dyDescent="0.2">
      <c r="A2179" s="20">
        <v>39434</v>
      </c>
      <c r="B2179" s="1">
        <v>18</v>
      </c>
      <c r="C2179" s="1">
        <v>12</v>
      </c>
      <c r="D2179" s="1">
        <v>2007</v>
      </c>
      <c r="E2179">
        <v>0.47599999999999998</v>
      </c>
    </row>
    <row r="2180" spans="1:5" x14ac:dyDescent="0.2">
      <c r="A2180" s="20">
        <v>39435</v>
      </c>
      <c r="B2180" s="1">
        <v>19</v>
      </c>
      <c r="C2180" s="1">
        <v>12</v>
      </c>
      <c r="D2180" s="1">
        <v>2007</v>
      </c>
      <c r="E2180">
        <v>0.626</v>
      </c>
    </row>
    <row r="2181" spans="1:5" x14ac:dyDescent="0.2">
      <c r="A2181" s="20">
        <v>39436</v>
      </c>
      <c r="B2181" s="1">
        <v>20</v>
      </c>
      <c r="C2181" s="1">
        <v>12</v>
      </c>
      <c r="D2181" s="1">
        <v>2007</v>
      </c>
      <c r="E2181">
        <v>0.58499999999999996</v>
      </c>
    </row>
    <row r="2182" spans="1:5" x14ac:dyDescent="0.2">
      <c r="A2182" s="20">
        <v>39437</v>
      </c>
      <c r="B2182" s="1">
        <v>21</v>
      </c>
      <c r="C2182" s="1">
        <v>12</v>
      </c>
      <c r="D2182" s="1">
        <v>2007</v>
      </c>
      <c r="E2182">
        <v>0.34</v>
      </c>
    </row>
    <row r="2183" spans="1:5" x14ac:dyDescent="0.2">
      <c r="A2183" s="20">
        <v>39438</v>
      </c>
      <c r="B2183" s="1">
        <v>22</v>
      </c>
      <c r="C2183" s="1">
        <v>12</v>
      </c>
      <c r="D2183" s="1">
        <v>2007</v>
      </c>
      <c r="E2183">
        <v>0.65300000000000002</v>
      </c>
    </row>
    <row r="2184" spans="1:5" x14ac:dyDescent="0.2">
      <c r="A2184" s="20">
        <v>39439</v>
      </c>
      <c r="B2184" s="1">
        <v>23</v>
      </c>
      <c r="C2184" s="1">
        <v>12</v>
      </c>
      <c r="D2184" s="1">
        <v>2007</v>
      </c>
      <c r="E2184">
        <v>0.89700000000000002</v>
      </c>
    </row>
    <row r="2185" spans="1:5" x14ac:dyDescent="0.2">
      <c r="A2185" s="20">
        <v>39440</v>
      </c>
      <c r="B2185" s="1">
        <v>24</v>
      </c>
      <c r="C2185" s="1">
        <v>12</v>
      </c>
      <c r="D2185" s="1">
        <v>2007</v>
      </c>
      <c r="E2185">
        <v>0.93300000000000005</v>
      </c>
    </row>
    <row r="2186" spans="1:5" x14ac:dyDescent="0.2">
      <c r="A2186" s="20">
        <v>39441</v>
      </c>
      <c r="B2186" s="1">
        <v>25</v>
      </c>
      <c r="C2186" s="1">
        <v>12</v>
      </c>
      <c r="D2186" s="1">
        <v>2007</v>
      </c>
      <c r="E2186">
        <v>0.42599999999999999</v>
      </c>
    </row>
    <row r="2187" spans="1:5" x14ac:dyDescent="0.2">
      <c r="A2187" s="20">
        <v>39442</v>
      </c>
      <c r="B2187" s="1">
        <v>26</v>
      </c>
      <c r="C2187" s="1">
        <v>12</v>
      </c>
      <c r="D2187" s="1">
        <v>2007</v>
      </c>
      <c r="E2187">
        <v>0.46400000000000002</v>
      </c>
    </row>
    <row r="2188" spans="1:5" x14ac:dyDescent="0.2">
      <c r="A2188" s="20">
        <v>39443</v>
      </c>
      <c r="B2188" s="1">
        <v>27</v>
      </c>
      <c r="C2188" s="1">
        <v>12</v>
      </c>
      <c r="D2188" s="1">
        <v>2007</v>
      </c>
      <c r="E2188">
        <v>0.29799999999999999</v>
      </c>
    </row>
    <row r="2189" spans="1:5" x14ac:dyDescent="0.2">
      <c r="A2189" s="20">
        <v>39444</v>
      </c>
      <c r="B2189" s="1">
        <v>28</v>
      </c>
      <c r="C2189" s="1">
        <v>12</v>
      </c>
      <c r="D2189" s="1">
        <v>2007</v>
      </c>
      <c r="E2189">
        <v>0.19400000000000001</v>
      </c>
    </row>
    <row r="2190" spans="1:5" x14ac:dyDescent="0.2">
      <c r="A2190" s="20">
        <v>39445</v>
      </c>
      <c r="B2190" s="1">
        <v>29</v>
      </c>
      <c r="C2190" s="1">
        <v>12</v>
      </c>
      <c r="D2190" s="1">
        <v>2007</v>
      </c>
      <c r="E2190">
        <v>4.9000000000000002E-2</v>
      </c>
    </row>
    <row r="2191" spans="1:5" x14ac:dyDescent="0.2">
      <c r="A2191" s="20">
        <v>39446</v>
      </c>
      <c r="B2191" s="1">
        <v>30</v>
      </c>
      <c r="C2191" s="1">
        <v>12</v>
      </c>
      <c r="D2191" s="1">
        <v>2007</v>
      </c>
      <c r="E2191">
        <v>0.17100000000000001</v>
      </c>
    </row>
    <row r="2192" spans="1:5" x14ac:dyDescent="0.2">
      <c r="A2192" s="20">
        <v>39447</v>
      </c>
      <c r="B2192" s="1">
        <v>31</v>
      </c>
      <c r="C2192" s="1">
        <v>12</v>
      </c>
      <c r="D2192" s="1">
        <v>2007</v>
      </c>
      <c r="E2192">
        <v>5.0000000000000001E-3</v>
      </c>
    </row>
    <row r="2193" spans="1:5" x14ac:dyDescent="0.2">
      <c r="A2193" s="20">
        <v>39448</v>
      </c>
      <c r="B2193" s="1">
        <v>1</v>
      </c>
      <c r="C2193" s="1">
        <v>1</v>
      </c>
      <c r="D2193" s="1">
        <v>2008</v>
      </c>
      <c r="E2193">
        <v>0</v>
      </c>
    </row>
    <row r="2194" spans="1:5" x14ac:dyDescent="0.2">
      <c r="A2194" s="20">
        <v>39449</v>
      </c>
      <c r="B2194" s="1">
        <v>2</v>
      </c>
      <c r="C2194" s="1">
        <v>1</v>
      </c>
      <c r="D2194" s="1">
        <v>2008</v>
      </c>
      <c r="E2194">
        <v>0</v>
      </c>
    </row>
    <row r="2195" spans="1:5" x14ac:dyDescent="0.2">
      <c r="A2195" s="20">
        <v>39450</v>
      </c>
      <c r="B2195" s="1">
        <v>3</v>
      </c>
      <c r="C2195" s="1">
        <v>1</v>
      </c>
      <c r="D2195" s="1">
        <v>2008</v>
      </c>
      <c r="E2195">
        <v>0</v>
      </c>
    </row>
    <row r="2196" spans="1:5" x14ac:dyDescent="0.2">
      <c r="A2196" s="20">
        <v>39451</v>
      </c>
      <c r="B2196" s="1">
        <v>4</v>
      </c>
      <c r="C2196" s="1">
        <v>1</v>
      </c>
      <c r="D2196" s="1">
        <v>2008</v>
      </c>
      <c r="E2196">
        <v>0</v>
      </c>
    </row>
    <row r="2197" spans="1:5" x14ac:dyDescent="0.2">
      <c r="A2197" s="20">
        <v>39452</v>
      </c>
      <c r="B2197" s="1">
        <v>5</v>
      </c>
      <c r="C2197" s="1">
        <v>1</v>
      </c>
      <c r="D2197" s="1">
        <v>2008</v>
      </c>
      <c r="E2197">
        <v>0</v>
      </c>
    </row>
    <row r="2198" spans="1:5" x14ac:dyDescent="0.2">
      <c r="A2198" s="20">
        <v>39453</v>
      </c>
      <c r="B2198" s="1">
        <v>6</v>
      </c>
      <c r="C2198" s="1">
        <v>1</v>
      </c>
      <c r="D2198" s="1">
        <v>2008</v>
      </c>
      <c r="E2198">
        <v>0</v>
      </c>
    </row>
    <row r="2199" spans="1:5" x14ac:dyDescent="0.2">
      <c r="A2199" s="20">
        <v>39454</v>
      </c>
      <c r="B2199" s="1">
        <v>7</v>
      </c>
      <c r="C2199" s="1">
        <v>1</v>
      </c>
      <c r="D2199" s="1">
        <v>2008</v>
      </c>
      <c r="E2199">
        <v>0</v>
      </c>
    </row>
    <row r="2200" spans="1:5" x14ac:dyDescent="0.2">
      <c r="A2200" s="20">
        <v>39455</v>
      </c>
      <c r="B2200" s="1">
        <v>8</v>
      </c>
      <c r="C2200" s="1">
        <v>1</v>
      </c>
      <c r="D2200" s="1">
        <v>2008</v>
      </c>
      <c r="E2200">
        <v>0</v>
      </c>
    </row>
    <row r="2201" spans="1:5" x14ac:dyDescent="0.2">
      <c r="A2201" s="20">
        <v>39456</v>
      </c>
      <c r="B2201" s="1">
        <v>9</v>
      </c>
      <c r="C2201" s="1">
        <v>1</v>
      </c>
      <c r="D2201" s="1">
        <v>2008</v>
      </c>
      <c r="E2201">
        <v>0</v>
      </c>
    </row>
    <row r="2202" spans="1:5" x14ac:dyDescent="0.2">
      <c r="A2202" s="20">
        <v>39457</v>
      </c>
      <c r="B2202" s="1">
        <v>10</v>
      </c>
      <c r="C2202" s="1">
        <v>1</v>
      </c>
      <c r="D2202" s="1">
        <v>2008</v>
      </c>
      <c r="E2202">
        <v>0</v>
      </c>
    </row>
    <row r="2203" spans="1:5" x14ac:dyDescent="0.2">
      <c r="A2203" s="20">
        <v>39458</v>
      </c>
      <c r="B2203" s="1">
        <v>11</v>
      </c>
      <c r="C2203" s="1">
        <v>1</v>
      </c>
      <c r="D2203" s="1">
        <v>2008</v>
      </c>
      <c r="E2203">
        <v>0</v>
      </c>
    </row>
    <row r="2204" spans="1:5" x14ac:dyDescent="0.2">
      <c r="A2204" s="20">
        <v>39459</v>
      </c>
      <c r="B2204" s="1">
        <v>12</v>
      </c>
      <c r="C2204" s="1">
        <v>1</v>
      </c>
      <c r="D2204" s="1">
        <v>2008</v>
      </c>
      <c r="E2204">
        <v>0</v>
      </c>
    </row>
    <row r="2205" spans="1:5" x14ac:dyDescent="0.2">
      <c r="A2205" s="20">
        <v>39460</v>
      </c>
      <c r="B2205" s="1">
        <v>13</v>
      </c>
      <c r="C2205" s="1">
        <v>1</v>
      </c>
      <c r="D2205" s="1">
        <v>2008</v>
      </c>
      <c r="E2205">
        <v>4.0000000000000001E-3</v>
      </c>
    </row>
    <row r="2206" spans="1:5" x14ac:dyDescent="0.2">
      <c r="A2206" s="20">
        <v>39461</v>
      </c>
      <c r="B2206" s="1">
        <v>14</v>
      </c>
      <c r="C2206" s="1">
        <v>1</v>
      </c>
      <c r="D2206" s="1">
        <v>2008</v>
      </c>
      <c r="E2206">
        <v>1.7000000000000001E-2</v>
      </c>
    </row>
    <row r="2207" spans="1:5" x14ac:dyDescent="0.2">
      <c r="A2207" s="20">
        <v>39462</v>
      </c>
      <c r="B2207" s="1">
        <v>15</v>
      </c>
      <c r="C2207" s="1">
        <v>1</v>
      </c>
      <c r="D2207" s="1">
        <v>2008</v>
      </c>
      <c r="E2207">
        <v>0.01</v>
      </c>
    </row>
    <row r="2208" spans="1:5" x14ac:dyDescent="0.2">
      <c r="A2208" s="20">
        <v>39463</v>
      </c>
      <c r="B2208" s="1">
        <v>16</v>
      </c>
      <c r="C2208" s="1">
        <v>1</v>
      </c>
      <c r="D2208" s="1">
        <v>2008</v>
      </c>
      <c r="E2208">
        <v>0</v>
      </c>
    </row>
    <row r="2209" spans="1:24" x14ac:dyDescent="0.2">
      <c r="A2209" s="20">
        <v>39464</v>
      </c>
      <c r="B2209" s="1">
        <v>17</v>
      </c>
      <c r="C2209" s="1">
        <v>1</v>
      </c>
      <c r="D2209" s="1">
        <v>2008</v>
      </c>
      <c r="E2209">
        <v>0</v>
      </c>
    </row>
    <row r="2210" spans="1:24" s="14" customFormat="1" x14ac:dyDescent="0.2">
      <c r="A2210" s="20">
        <v>39465</v>
      </c>
      <c r="B2210" s="1">
        <v>18</v>
      </c>
      <c r="C2210" s="1">
        <v>1</v>
      </c>
      <c r="D2210" s="1">
        <v>2008</v>
      </c>
      <c r="E2210">
        <v>0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</row>
    <row r="2211" spans="1:24" x14ac:dyDescent="0.2">
      <c r="A2211" s="20">
        <v>39466</v>
      </c>
      <c r="B2211" s="1">
        <v>19</v>
      </c>
      <c r="C2211" s="1">
        <v>1</v>
      </c>
      <c r="D2211" s="1">
        <v>2008</v>
      </c>
      <c r="E2211">
        <v>0</v>
      </c>
    </row>
    <row r="2212" spans="1:24" x14ac:dyDescent="0.2">
      <c r="A2212" s="20">
        <v>39467</v>
      </c>
      <c r="B2212" s="1">
        <v>20</v>
      </c>
      <c r="C2212" s="1">
        <v>1</v>
      </c>
      <c r="D2212" s="1">
        <v>2008</v>
      </c>
      <c r="E2212">
        <v>3.5999999999999997E-2</v>
      </c>
    </row>
    <row r="2213" spans="1:24" x14ac:dyDescent="0.2">
      <c r="A2213" s="20">
        <v>39468</v>
      </c>
      <c r="B2213" s="1">
        <v>21</v>
      </c>
      <c r="C2213" s="1">
        <v>1</v>
      </c>
      <c r="D2213" s="1">
        <v>2008</v>
      </c>
      <c r="E2213">
        <v>0.22800000000000001</v>
      </c>
    </row>
    <row r="2214" spans="1:24" x14ac:dyDescent="0.2">
      <c r="A2214" s="20">
        <v>39469</v>
      </c>
      <c r="B2214" s="1">
        <v>22</v>
      </c>
      <c r="C2214" s="1">
        <v>1</v>
      </c>
      <c r="D2214" s="1">
        <v>2008</v>
      </c>
      <c r="E2214">
        <v>4.0000000000000001E-3</v>
      </c>
    </row>
    <row r="2215" spans="1:24" x14ac:dyDescent="0.2">
      <c r="A2215" s="20">
        <v>39470</v>
      </c>
      <c r="B2215" s="1">
        <v>23</v>
      </c>
      <c r="C2215" s="1">
        <v>1</v>
      </c>
      <c r="D2215" s="1">
        <v>2008</v>
      </c>
      <c r="E2215">
        <v>0</v>
      </c>
    </row>
    <row r="2216" spans="1:24" x14ac:dyDescent="0.2">
      <c r="A2216" s="20">
        <v>39471</v>
      </c>
      <c r="B2216" s="1">
        <v>24</v>
      </c>
      <c r="C2216" s="1">
        <v>1</v>
      </c>
      <c r="D2216" s="1">
        <v>2008</v>
      </c>
      <c r="E2216">
        <v>0</v>
      </c>
    </row>
    <row r="2217" spans="1:24" x14ac:dyDescent="0.2">
      <c r="A2217" s="20">
        <v>39472</v>
      </c>
      <c r="B2217" s="1">
        <v>25</v>
      </c>
      <c r="C2217" s="1">
        <v>1</v>
      </c>
      <c r="D2217" s="1">
        <v>2008</v>
      </c>
      <c r="E2217">
        <v>3.4000000000000002E-2</v>
      </c>
    </row>
    <row r="2218" spans="1:24" x14ac:dyDescent="0.2">
      <c r="A2218" s="20">
        <v>39473</v>
      </c>
      <c r="B2218" s="1">
        <v>26</v>
      </c>
      <c r="C2218" s="1">
        <v>1</v>
      </c>
      <c r="D2218" s="1">
        <v>2008</v>
      </c>
      <c r="E2218">
        <v>6.8000000000000005E-2</v>
      </c>
    </row>
    <row r="2219" spans="1:24" x14ac:dyDescent="0.2">
      <c r="A2219" s="20">
        <v>39474</v>
      </c>
      <c r="B2219" s="1">
        <v>27</v>
      </c>
      <c r="C2219" s="1">
        <v>1</v>
      </c>
      <c r="D2219" s="1">
        <v>2008</v>
      </c>
      <c r="E2219">
        <v>0.10299999999999999</v>
      </c>
    </row>
    <row r="2220" spans="1:24" x14ac:dyDescent="0.2">
      <c r="A2220" s="20">
        <v>39475</v>
      </c>
      <c r="B2220" s="1">
        <v>28</v>
      </c>
      <c r="C2220" s="1">
        <v>1</v>
      </c>
      <c r="D2220" s="1">
        <v>2008</v>
      </c>
      <c r="E2220">
        <v>0.106</v>
      </c>
    </row>
    <row r="2221" spans="1:24" x14ac:dyDescent="0.2">
      <c r="A2221" s="20">
        <v>39476</v>
      </c>
      <c r="B2221" s="1">
        <v>29</v>
      </c>
      <c r="C2221" s="1">
        <v>1</v>
      </c>
      <c r="D2221" s="1">
        <v>2008</v>
      </c>
      <c r="E2221">
        <v>0.16800000000000001</v>
      </c>
    </row>
    <row r="2222" spans="1:24" x14ac:dyDescent="0.2">
      <c r="A2222" s="20">
        <v>39477</v>
      </c>
      <c r="B2222" s="1">
        <v>30</v>
      </c>
      <c r="C2222" s="1">
        <v>1</v>
      </c>
      <c r="D2222" s="1">
        <v>2008</v>
      </c>
      <c r="E2222">
        <v>0.27800000000000002</v>
      </c>
    </row>
    <row r="2223" spans="1:24" x14ac:dyDescent="0.2">
      <c r="A2223" s="20">
        <v>39478</v>
      </c>
      <c r="B2223" s="1">
        <v>31</v>
      </c>
      <c r="C2223" s="1">
        <v>1</v>
      </c>
      <c r="D2223" s="1">
        <v>2008</v>
      </c>
      <c r="E2223">
        <v>0.36199999999999999</v>
      </c>
    </row>
    <row r="2224" spans="1:24" x14ac:dyDescent="0.2">
      <c r="A2224" s="20">
        <v>39479</v>
      </c>
      <c r="B2224" s="1">
        <v>1</v>
      </c>
      <c r="C2224" s="1">
        <v>2</v>
      </c>
      <c r="D2224" s="1">
        <v>2008</v>
      </c>
      <c r="E2224">
        <v>0.39600000000000002</v>
      </c>
    </row>
    <row r="2225" spans="1:5" x14ac:dyDescent="0.2">
      <c r="A2225" s="20">
        <v>39480</v>
      </c>
      <c r="B2225" s="1">
        <v>2</v>
      </c>
      <c r="C2225" s="1">
        <v>2</v>
      </c>
      <c r="D2225" s="1">
        <v>2008</v>
      </c>
      <c r="E2225">
        <v>0.39400000000000002</v>
      </c>
    </row>
    <row r="2226" spans="1:5" x14ac:dyDescent="0.2">
      <c r="A2226" s="20">
        <v>39481</v>
      </c>
      <c r="B2226" s="1">
        <v>3</v>
      </c>
      <c r="C2226" s="1">
        <v>2</v>
      </c>
      <c r="D2226" s="1">
        <v>2008</v>
      </c>
      <c r="E2226">
        <v>0.38900000000000001</v>
      </c>
    </row>
    <row r="2227" spans="1:5" x14ac:dyDescent="0.2">
      <c r="A2227" s="20">
        <v>39482</v>
      </c>
      <c r="B2227" s="1">
        <v>4</v>
      </c>
      <c r="C2227" s="1">
        <v>2</v>
      </c>
      <c r="D2227" s="1">
        <v>2008</v>
      </c>
      <c r="E2227">
        <v>0.40100000000000002</v>
      </c>
    </row>
    <row r="2228" spans="1:5" x14ac:dyDescent="0.2">
      <c r="A2228" s="20">
        <v>39483</v>
      </c>
      <c r="B2228" s="1">
        <v>5</v>
      </c>
      <c r="C2228" s="1">
        <v>2</v>
      </c>
      <c r="D2228" s="1">
        <v>2008</v>
      </c>
      <c r="E2228">
        <v>0.73099999999999998</v>
      </c>
    </row>
    <row r="2229" spans="1:5" x14ac:dyDescent="0.2">
      <c r="A2229" s="20">
        <v>39484</v>
      </c>
      <c r="B2229" s="1">
        <v>6</v>
      </c>
      <c r="C2229" s="1">
        <v>2</v>
      </c>
      <c r="D2229" s="1">
        <v>2008</v>
      </c>
      <c r="E2229">
        <v>0.84199999999999997</v>
      </c>
    </row>
    <row r="2230" spans="1:5" x14ac:dyDescent="0.2">
      <c r="A2230" s="20">
        <v>39485</v>
      </c>
      <c r="B2230" s="1">
        <v>7</v>
      </c>
      <c r="C2230" s="1">
        <v>2</v>
      </c>
      <c r="D2230" s="1">
        <v>2008</v>
      </c>
      <c r="E2230">
        <v>0.84099999999999997</v>
      </c>
    </row>
    <row r="2231" spans="1:5" x14ac:dyDescent="0.2">
      <c r="A2231" s="20">
        <v>39486</v>
      </c>
      <c r="B2231" s="1">
        <v>8</v>
      </c>
      <c r="C2231" s="1">
        <v>2</v>
      </c>
      <c r="D2231" s="1">
        <v>2008</v>
      </c>
      <c r="E2231">
        <v>1.7969999999999999</v>
      </c>
    </row>
    <row r="2232" spans="1:5" x14ac:dyDescent="0.2">
      <c r="A2232" s="20">
        <v>39487</v>
      </c>
      <c r="B2232" s="1">
        <v>9</v>
      </c>
      <c r="C2232" s="1">
        <v>2</v>
      </c>
      <c r="D2232" s="1">
        <v>2008</v>
      </c>
      <c r="E2232">
        <v>1.046</v>
      </c>
    </row>
    <row r="2233" spans="1:5" x14ac:dyDescent="0.2">
      <c r="A2233" s="20">
        <v>39488</v>
      </c>
      <c r="B2233" s="1">
        <v>10</v>
      </c>
      <c r="C2233" s="1">
        <v>2</v>
      </c>
      <c r="D2233" s="1">
        <v>2008</v>
      </c>
      <c r="E2233">
        <v>0.69799999999999995</v>
      </c>
    </row>
    <row r="2234" spans="1:5" x14ac:dyDescent="0.2">
      <c r="A2234" s="20">
        <v>39489</v>
      </c>
      <c r="B2234" s="1">
        <v>11</v>
      </c>
      <c r="C2234" s="1">
        <v>2</v>
      </c>
      <c r="D2234" s="1">
        <v>2008</v>
      </c>
      <c r="E2234">
        <v>0.86899999999999999</v>
      </c>
    </row>
    <row r="2235" spans="1:5" x14ac:dyDescent="0.2">
      <c r="A2235" s="20">
        <v>39490</v>
      </c>
      <c r="B2235" s="1">
        <v>12</v>
      </c>
      <c r="C2235" s="1">
        <v>2</v>
      </c>
      <c r="D2235" s="1">
        <v>2008</v>
      </c>
      <c r="E2235">
        <v>1.6439999999999999</v>
      </c>
    </row>
    <row r="2236" spans="1:5" x14ac:dyDescent="0.2">
      <c r="A2236" s="20">
        <v>39491</v>
      </c>
      <c r="B2236" s="1">
        <v>13</v>
      </c>
      <c r="C2236" s="1">
        <v>2</v>
      </c>
      <c r="D2236" s="1">
        <v>2008</v>
      </c>
      <c r="E2236">
        <v>2.5289999999999999</v>
      </c>
    </row>
    <row r="2237" spans="1:5" x14ac:dyDescent="0.2">
      <c r="A2237" s="20">
        <v>39492</v>
      </c>
      <c r="B2237" s="1">
        <v>14</v>
      </c>
      <c r="C2237" s="1">
        <v>2</v>
      </c>
      <c r="D2237" s="1">
        <v>2008</v>
      </c>
      <c r="E2237">
        <v>2.9510000000000001</v>
      </c>
    </row>
    <row r="2238" spans="1:5" x14ac:dyDescent="0.2">
      <c r="A2238" s="20">
        <v>39493</v>
      </c>
      <c r="B2238" s="1">
        <v>15</v>
      </c>
      <c r="C2238" s="1">
        <v>2</v>
      </c>
      <c r="D2238" s="1">
        <v>2008</v>
      </c>
      <c r="E2238">
        <v>2.9849999999999999</v>
      </c>
    </row>
    <row r="2239" spans="1:5" x14ac:dyDescent="0.2">
      <c r="A2239" s="20">
        <v>39494</v>
      </c>
      <c r="B2239" s="1">
        <v>16</v>
      </c>
      <c r="C2239" s="1">
        <v>2</v>
      </c>
      <c r="D2239" s="1">
        <v>2008</v>
      </c>
      <c r="E2239">
        <v>2.581</v>
      </c>
    </row>
    <row r="2240" spans="1:5" x14ac:dyDescent="0.2">
      <c r="A2240" s="20">
        <v>39495</v>
      </c>
      <c r="B2240" s="1">
        <v>17</v>
      </c>
      <c r="C2240" s="1">
        <v>2</v>
      </c>
      <c r="D2240" s="1">
        <v>2008</v>
      </c>
      <c r="E2240">
        <v>2.0760000000000001</v>
      </c>
    </row>
    <row r="2241" spans="1:5" x14ac:dyDescent="0.2">
      <c r="A2241" s="20">
        <v>39496</v>
      </c>
      <c r="B2241" s="1">
        <v>18</v>
      </c>
      <c r="C2241" s="1">
        <v>2</v>
      </c>
      <c r="D2241" s="1">
        <v>2008</v>
      </c>
      <c r="E2241">
        <v>1.0529999999999999</v>
      </c>
    </row>
    <row r="2242" spans="1:5" x14ac:dyDescent="0.2">
      <c r="A2242" s="20">
        <v>39497</v>
      </c>
      <c r="B2242" s="1">
        <v>19</v>
      </c>
      <c r="C2242" s="1">
        <v>2</v>
      </c>
      <c r="D2242" s="1">
        <v>2008</v>
      </c>
      <c r="E2242">
        <v>0.77400000000000002</v>
      </c>
    </row>
    <row r="2243" spans="1:5" x14ac:dyDescent="0.2">
      <c r="A2243" s="20">
        <v>39498</v>
      </c>
      <c r="B2243" s="1">
        <v>20</v>
      </c>
      <c r="C2243" s="1">
        <v>2</v>
      </c>
      <c r="D2243" s="1">
        <v>2008</v>
      </c>
      <c r="E2243">
        <v>0.78600000000000003</v>
      </c>
    </row>
    <row r="2244" spans="1:5" x14ac:dyDescent="0.2">
      <c r="A2244" s="20">
        <v>39499</v>
      </c>
      <c r="B2244" s="1">
        <v>21</v>
      </c>
      <c r="C2244" s="1">
        <v>2</v>
      </c>
      <c r="D2244" s="1">
        <v>2008</v>
      </c>
      <c r="E2244">
        <v>0.92</v>
      </c>
    </row>
    <row r="2245" spans="1:5" x14ac:dyDescent="0.2">
      <c r="A2245" s="20">
        <v>39500</v>
      </c>
      <c r="B2245" s="1">
        <v>22</v>
      </c>
      <c r="C2245" s="1">
        <v>2</v>
      </c>
      <c r="D2245" s="1">
        <v>2008</v>
      </c>
      <c r="E2245">
        <v>1.534</v>
      </c>
    </row>
    <row r="2246" spans="1:5" x14ac:dyDescent="0.2">
      <c r="A2246" s="20">
        <v>39501</v>
      </c>
      <c r="B2246" s="1">
        <v>23</v>
      </c>
      <c r="C2246" s="1">
        <v>2</v>
      </c>
      <c r="D2246" s="1">
        <v>2008</v>
      </c>
      <c r="E2246">
        <v>1.6439999999999999</v>
      </c>
    </row>
    <row r="2247" spans="1:5" x14ac:dyDescent="0.2">
      <c r="A2247" s="20">
        <v>39502</v>
      </c>
      <c r="B2247" s="1">
        <v>24</v>
      </c>
      <c r="C2247" s="1">
        <v>2</v>
      </c>
      <c r="D2247" s="1">
        <v>2008</v>
      </c>
      <c r="E2247">
        <v>0.85799999999999998</v>
      </c>
    </row>
    <row r="2248" spans="1:5" x14ac:dyDescent="0.2">
      <c r="A2248" s="20">
        <v>39503</v>
      </c>
      <c r="B2248" s="1">
        <v>25</v>
      </c>
      <c r="C2248" s="1">
        <v>2</v>
      </c>
      <c r="D2248" s="1">
        <v>2008</v>
      </c>
      <c r="E2248">
        <v>0.64500000000000002</v>
      </c>
    </row>
    <row r="2249" spans="1:5" x14ac:dyDescent="0.2">
      <c r="A2249" s="20">
        <v>39504</v>
      </c>
      <c r="B2249" s="1">
        <v>26</v>
      </c>
      <c r="C2249" s="1">
        <v>2</v>
      </c>
      <c r="D2249" s="1">
        <v>2008</v>
      </c>
      <c r="E2249">
        <v>0.623</v>
      </c>
    </row>
    <row r="2250" spans="1:5" x14ac:dyDescent="0.2">
      <c r="A2250" s="20">
        <v>39505</v>
      </c>
      <c r="B2250" s="1">
        <v>27</v>
      </c>
      <c r="C2250" s="1">
        <v>2</v>
      </c>
      <c r="D2250" s="1">
        <v>2008</v>
      </c>
      <c r="E2250">
        <v>0.69099999999999995</v>
      </c>
    </row>
    <row r="2251" spans="1:5" x14ac:dyDescent="0.2">
      <c r="A2251" s="20">
        <v>39506</v>
      </c>
      <c r="B2251" s="1">
        <v>28</v>
      </c>
      <c r="C2251" s="1">
        <v>2</v>
      </c>
      <c r="D2251" s="1">
        <v>2008</v>
      </c>
      <c r="E2251">
        <v>0.94299999999999995</v>
      </c>
    </row>
    <row r="2252" spans="1:5" x14ac:dyDescent="0.2">
      <c r="A2252" s="20">
        <v>39507</v>
      </c>
      <c r="B2252" s="1">
        <v>29</v>
      </c>
      <c r="C2252" s="1">
        <v>2</v>
      </c>
      <c r="D2252" s="1">
        <v>2008</v>
      </c>
      <c r="E2252">
        <v>1.163</v>
      </c>
    </row>
    <row r="2253" spans="1:5" x14ac:dyDescent="0.2">
      <c r="A2253" s="20">
        <v>39508</v>
      </c>
      <c r="B2253" s="1">
        <v>1</v>
      </c>
      <c r="C2253" s="1">
        <v>3</v>
      </c>
      <c r="D2253" s="1">
        <v>2008</v>
      </c>
      <c r="E2253">
        <v>1.84</v>
      </c>
    </row>
    <row r="2254" spans="1:5" x14ac:dyDescent="0.2">
      <c r="A2254" s="20">
        <v>39509</v>
      </c>
      <c r="B2254" s="1">
        <v>2</v>
      </c>
      <c r="C2254" s="1">
        <v>3</v>
      </c>
      <c r="D2254" s="1">
        <v>2008</v>
      </c>
      <c r="E2254">
        <v>2.5990000000000002</v>
      </c>
    </row>
    <row r="2255" spans="1:5" x14ac:dyDescent="0.2">
      <c r="A2255" s="20">
        <v>39510</v>
      </c>
      <c r="B2255" s="1">
        <v>3</v>
      </c>
      <c r="C2255" s="1">
        <v>3</v>
      </c>
      <c r="D2255" s="1">
        <v>2008</v>
      </c>
      <c r="E2255">
        <v>2.3730000000000002</v>
      </c>
    </row>
    <row r="2256" spans="1:5" x14ac:dyDescent="0.2">
      <c r="A2256" s="20">
        <v>39511</v>
      </c>
      <c r="B2256" s="1">
        <v>4</v>
      </c>
      <c r="C2256" s="1">
        <v>3</v>
      </c>
      <c r="D2256" s="1">
        <v>2008</v>
      </c>
      <c r="E2256">
        <v>1.9039999999999999</v>
      </c>
    </row>
    <row r="2257" spans="1:5" x14ac:dyDescent="0.2">
      <c r="A2257" s="20">
        <v>39512</v>
      </c>
      <c r="B2257" s="1">
        <v>5</v>
      </c>
      <c r="C2257" s="1">
        <v>3</v>
      </c>
      <c r="D2257" s="1">
        <v>2008</v>
      </c>
      <c r="E2257">
        <v>2.093</v>
      </c>
    </row>
    <row r="2258" spans="1:5" x14ac:dyDescent="0.2">
      <c r="A2258" s="20">
        <v>39513</v>
      </c>
      <c r="B2258" s="1">
        <v>6</v>
      </c>
      <c r="C2258" s="1">
        <v>3</v>
      </c>
      <c r="D2258" s="1">
        <v>2008</v>
      </c>
      <c r="E2258">
        <v>3.1219999999999999</v>
      </c>
    </row>
    <row r="2259" spans="1:5" x14ac:dyDescent="0.2">
      <c r="A2259" s="20">
        <v>39514</v>
      </c>
      <c r="B2259" s="1">
        <v>7</v>
      </c>
      <c r="C2259" s="1">
        <v>3</v>
      </c>
      <c r="D2259" s="1">
        <v>2008</v>
      </c>
      <c r="E2259">
        <v>3.7330000000000001</v>
      </c>
    </row>
    <row r="2260" spans="1:5" x14ac:dyDescent="0.2">
      <c r="A2260" s="20">
        <v>39515</v>
      </c>
      <c r="B2260" s="1">
        <v>8</v>
      </c>
      <c r="C2260" s="1">
        <v>3</v>
      </c>
      <c r="D2260" s="1">
        <v>2008</v>
      </c>
      <c r="E2260">
        <v>2.456</v>
      </c>
    </row>
    <row r="2261" spans="1:5" x14ac:dyDescent="0.2">
      <c r="A2261" s="20">
        <v>39516</v>
      </c>
      <c r="B2261" s="1">
        <v>9</v>
      </c>
      <c r="C2261" s="1">
        <v>3</v>
      </c>
      <c r="D2261" s="1">
        <v>2008</v>
      </c>
      <c r="E2261">
        <v>1.1479999999999999</v>
      </c>
    </row>
    <row r="2262" spans="1:5" x14ac:dyDescent="0.2">
      <c r="A2262" s="20">
        <v>39517</v>
      </c>
      <c r="B2262" s="1">
        <v>10</v>
      </c>
      <c r="C2262" s="1">
        <v>3</v>
      </c>
      <c r="D2262" s="1">
        <v>2008</v>
      </c>
      <c r="E2262">
        <v>5.8999999999999997E-2</v>
      </c>
    </row>
    <row r="2263" spans="1:5" x14ac:dyDescent="0.2">
      <c r="A2263" s="20">
        <v>39518</v>
      </c>
      <c r="B2263" s="1">
        <v>11</v>
      </c>
      <c r="C2263" s="1">
        <v>3</v>
      </c>
      <c r="D2263" s="1">
        <v>2008</v>
      </c>
      <c r="E2263">
        <v>0</v>
      </c>
    </row>
    <row r="2264" spans="1:5" x14ac:dyDescent="0.2">
      <c r="A2264" s="20">
        <v>39519</v>
      </c>
      <c r="B2264" s="1">
        <v>12</v>
      </c>
      <c r="C2264" s="1">
        <v>3</v>
      </c>
      <c r="D2264" s="1">
        <v>2008</v>
      </c>
      <c r="E2264">
        <v>0</v>
      </c>
    </row>
    <row r="2265" spans="1:5" x14ac:dyDescent="0.2">
      <c r="A2265" s="20">
        <v>39520</v>
      </c>
      <c r="B2265" s="1">
        <v>13</v>
      </c>
      <c r="C2265" s="1">
        <v>3</v>
      </c>
      <c r="D2265" s="1">
        <v>2008</v>
      </c>
      <c r="E2265">
        <v>0</v>
      </c>
    </row>
    <row r="2266" spans="1:5" x14ac:dyDescent="0.2">
      <c r="A2266" s="20">
        <v>39521</v>
      </c>
      <c r="B2266" s="1">
        <v>14</v>
      </c>
      <c r="C2266" s="1">
        <v>3</v>
      </c>
      <c r="D2266" s="1">
        <v>2008</v>
      </c>
      <c r="E2266">
        <v>0</v>
      </c>
    </row>
    <row r="2267" spans="1:5" x14ac:dyDescent="0.2">
      <c r="A2267" s="20">
        <v>39522</v>
      </c>
      <c r="B2267" s="1">
        <v>15</v>
      </c>
      <c r="C2267" s="1">
        <v>3</v>
      </c>
      <c r="D2267" s="1">
        <v>2008</v>
      </c>
      <c r="E2267">
        <v>0</v>
      </c>
    </row>
    <row r="2268" spans="1:5" x14ac:dyDescent="0.2">
      <c r="A2268" s="20">
        <v>39523</v>
      </c>
      <c r="B2268" s="1">
        <v>16</v>
      </c>
      <c r="C2268" s="1">
        <v>3</v>
      </c>
      <c r="D2268" s="1">
        <v>2008</v>
      </c>
      <c r="E2268">
        <v>0</v>
      </c>
    </row>
    <row r="2269" spans="1:5" x14ac:dyDescent="0.2">
      <c r="A2269" s="20">
        <v>39524</v>
      </c>
      <c r="B2269" s="1">
        <v>17</v>
      </c>
      <c r="C2269" s="1">
        <v>3</v>
      </c>
      <c r="D2269" s="1">
        <v>2008</v>
      </c>
      <c r="E2269">
        <v>0.24099999999999999</v>
      </c>
    </row>
    <row r="2270" spans="1:5" x14ac:dyDescent="0.2">
      <c r="A2270" s="20">
        <v>39525</v>
      </c>
      <c r="B2270" s="1">
        <v>18</v>
      </c>
      <c r="C2270" s="1">
        <v>3</v>
      </c>
      <c r="D2270" s="1">
        <v>2008</v>
      </c>
      <c r="E2270">
        <v>3.0000000000000001E-3</v>
      </c>
    </row>
    <row r="2271" spans="1:5" x14ac:dyDescent="0.2">
      <c r="A2271" s="20">
        <v>39526</v>
      </c>
      <c r="B2271" s="1">
        <v>19</v>
      </c>
      <c r="C2271" s="1">
        <v>3</v>
      </c>
      <c r="D2271" s="1">
        <v>2008</v>
      </c>
      <c r="E2271">
        <v>7.1999999999999995E-2</v>
      </c>
    </row>
    <row r="2272" spans="1:5" x14ac:dyDescent="0.2">
      <c r="A2272" s="20">
        <v>39527</v>
      </c>
      <c r="B2272" s="1">
        <v>20</v>
      </c>
      <c r="C2272" s="1">
        <v>3</v>
      </c>
      <c r="D2272" s="1">
        <v>2008</v>
      </c>
      <c r="E2272">
        <v>0.74399999999999999</v>
      </c>
    </row>
    <row r="2273" spans="1:5" x14ac:dyDescent="0.2">
      <c r="A2273" s="20">
        <v>39528</v>
      </c>
      <c r="B2273" s="1">
        <v>21</v>
      </c>
      <c r="C2273" s="1">
        <v>3</v>
      </c>
      <c r="D2273" s="1">
        <v>2008</v>
      </c>
      <c r="E2273">
        <v>2.5000000000000001E-2</v>
      </c>
    </row>
    <row r="2274" spans="1:5" x14ac:dyDescent="0.2">
      <c r="A2274" s="20">
        <v>39529</v>
      </c>
      <c r="B2274" s="1">
        <v>22</v>
      </c>
      <c r="C2274" s="1">
        <v>3</v>
      </c>
      <c r="D2274" s="1">
        <v>2008</v>
      </c>
      <c r="E2274">
        <v>1.7999999999999999E-2</v>
      </c>
    </row>
    <row r="2275" spans="1:5" x14ac:dyDescent="0.2">
      <c r="A2275" s="20">
        <v>39530</v>
      </c>
      <c r="B2275" s="1">
        <v>23</v>
      </c>
      <c r="C2275" s="1">
        <v>3</v>
      </c>
      <c r="D2275" s="1">
        <v>2008</v>
      </c>
      <c r="E2275">
        <v>0.64200000000000002</v>
      </c>
    </row>
    <row r="2276" spans="1:5" x14ac:dyDescent="0.2">
      <c r="A2276" s="20">
        <v>39531</v>
      </c>
      <c r="B2276" s="1">
        <v>24</v>
      </c>
      <c r="C2276" s="1">
        <v>3</v>
      </c>
      <c r="D2276" s="1">
        <v>2008</v>
      </c>
      <c r="E2276">
        <v>0.14299999999999999</v>
      </c>
    </row>
    <row r="2277" spans="1:5" x14ac:dyDescent="0.2">
      <c r="A2277" s="20">
        <v>39532</v>
      </c>
      <c r="B2277" s="1">
        <v>25</v>
      </c>
      <c r="C2277" s="1">
        <v>3</v>
      </c>
      <c r="D2277" s="1">
        <v>2008</v>
      </c>
      <c r="E2277">
        <v>0.443</v>
      </c>
    </row>
    <row r="2278" spans="1:5" x14ac:dyDescent="0.2">
      <c r="A2278" s="20">
        <v>39533</v>
      </c>
      <c r="B2278" s="1">
        <v>26</v>
      </c>
      <c r="C2278" s="1">
        <v>3</v>
      </c>
      <c r="D2278" s="1">
        <v>2008</v>
      </c>
      <c r="E2278">
        <v>3.5000000000000003E-2</v>
      </c>
    </row>
    <row r="2279" spans="1:5" x14ac:dyDescent="0.2">
      <c r="A2279" s="20">
        <v>39534</v>
      </c>
      <c r="B2279" s="1">
        <v>27</v>
      </c>
      <c r="C2279" s="1">
        <v>3</v>
      </c>
      <c r="D2279" s="1">
        <v>2008</v>
      </c>
      <c r="E2279">
        <v>0</v>
      </c>
    </row>
    <row r="2280" spans="1:5" x14ac:dyDescent="0.2">
      <c r="A2280" s="20">
        <v>39535</v>
      </c>
      <c r="B2280" s="1">
        <v>28</v>
      </c>
      <c r="C2280" s="1">
        <v>3</v>
      </c>
      <c r="D2280" s="1">
        <v>2008</v>
      </c>
      <c r="E2280">
        <v>1.6E-2</v>
      </c>
    </row>
    <row r="2281" spans="1:5" x14ac:dyDescent="0.2">
      <c r="A2281" s="20">
        <v>39536</v>
      </c>
      <c r="B2281" s="1">
        <v>29</v>
      </c>
      <c r="C2281" s="1">
        <v>3</v>
      </c>
      <c r="D2281" s="1">
        <v>2008</v>
      </c>
      <c r="E2281">
        <v>0.32700000000000001</v>
      </c>
    </row>
    <row r="2282" spans="1:5" x14ac:dyDescent="0.2">
      <c r="A2282" s="20">
        <v>39537</v>
      </c>
      <c r="B2282" s="1">
        <v>30</v>
      </c>
      <c r="C2282" s="1">
        <v>3</v>
      </c>
      <c r="D2282" s="1">
        <v>2008</v>
      </c>
      <c r="E2282">
        <v>1.3149999999999999</v>
      </c>
    </row>
    <row r="2283" spans="1:5" x14ac:dyDescent="0.2">
      <c r="A2283" s="20">
        <v>39538</v>
      </c>
      <c r="B2283" s="1">
        <v>31</v>
      </c>
      <c r="C2283" s="1">
        <v>3</v>
      </c>
      <c r="D2283" s="1">
        <v>2008</v>
      </c>
      <c r="E2283">
        <v>1.96</v>
      </c>
    </row>
    <row r="2284" spans="1:5" x14ac:dyDescent="0.2">
      <c r="A2284" s="20">
        <v>39539</v>
      </c>
      <c r="B2284" s="1">
        <v>1</v>
      </c>
      <c r="C2284" s="1">
        <v>4</v>
      </c>
      <c r="D2284" s="1">
        <v>2008</v>
      </c>
      <c r="E2284">
        <v>2.4630000000000001</v>
      </c>
    </row>
    <row r="2285" spans="1:5" x14ac:dyDescent="0.2">
      <c r="A2285" s="20">
        <v>39540</v>
      </c>
      <c r="B2285" s="1">
        <v>2</v>
      </c>
      <c r="C2285" s="1">
        <v>4</v>
      </c>
      <c r="D2285" s="1">
        <v>2008</v>
      </c>
      <c r="E2285">
        <v>3.18</v>
      </c>
    </row>
    <row r="2286" spans="1:5" x14ac:dyDescent="0.2">
      <c r="A2286" s="20">
        <v>39541</v>
      </c>
      <c r="B2286" s="1">
        <v>3</v>
      </c>
      <c r="C2286" s="1">
        <v>4</v>
      </c>
      <c r="D2286" s="1">
        <v>2008</v>
      </c>
      <c r="E2286">
        <v>4.2069999999999999</v>
      </c>
    </row>
    <row r="2287" spans="1:5" x14ac:dyDescent="0.2">
      <c r="A2287" s="20">
        <v>39542</v>
      </c>
      <c r="B2287" s="1">
        <v>4</v>
      </c>
      <c r="C2287" s="1">
        <v>4</v>
      </c>
      <c r="D2287" s="1">
        <v>2008</v>
      </c>
      <c r="E2287">
        <v>8.6880000000000006</v>
      </c>
    </row>
    <row r="2288" spans="1:5" x14ac:dyDescent="0.2">
      <c r="A2288" s="20">
        <v>39543</v>
      </c>
      <c r="B2288" s="1">
        <v>5</v>
      </c>
      <c r="C2288" s="1">
        <v>4</v>
      </c>
      <c r="D2288" s="1">
        <v>2008</v>
      </c>
      <c r="E2288">
        <v>5.7729999999999997</v>
      </c>
    </row>
    <row r="2289" spans="1:24" x14ac:dyDescent="0.2">
      <c r="A2289" s="20">
        <v>39544</v>
      </c>
      <c r="B2289" s="1">
        <v>6</v>
      </c>
      <c r="C2289" s="1">
        <v>4</v>
      </c>
      <c r="D2289" s="1">
        <v>2008</v>
      </c>
      <c r="E2289">
        <v>5.7610000000000001</v>
      </c>
    </row>
    <row r="2290" spans="1:24" x14ac:dyDescent="0.2">
      <c r="A2290" s="20">
        <v>39545</v>
      </c>
      <c r="B2290" s="1">
        <v>7</v>
      </c>
      <c r="C2290" s="1">
        <v>4</v>
      </c>
      <c r="D2290" s="1">
        <v>2008</v>
      </c>
      <c r="E2290">
        <v>4.1360000000000001</v>
      </c>
    </row>
    <row r="2291" spans="1:24" x14ac:dyDescent="0.2">
      <c r="A2291" s="20">
        <v>39546</v>
      </c>
      <c r="B2291" s="1">
        <v>8</v>
      </c>
      <c r="C2291" s="1">
        <v>4</v>
      </c>
      <c r="D2291" s="1">
        <v>2008</v>
      </c>
      <c r="E2291">
        <v>3.12</v>
      </c>
    </row>
    <row r="2292" spans="1:24" x14ac:dyDescent="0.2">
      <c r="A2292" s="20">
        <v>39547</v>
      </c>
      <c r="B2292" s="1">
        <v>9</v>
      </c>
      <c r="C2292" s="1">
        <v>4</v>
      </c>
      <c r="D2292" s="1">
        <v>2008</v>
      </c>
      <c r="E2292">
        <v>2.6379999999999999</v>
      </c>
    </row>
    <row r="2293" spans="1:24" x14ac:dyDescent="0.2">
      <c r="A2293" s="20">
        <v>39548</v>
      </c>
      <c r="B2293" s="1">
        <v>10</v>
      </c>
      <c r="C2293" s="1">
        <v>4</v>
      </c>
      <c r="D2293" s="1">
        <v>2008</v>
      </c>
      <c r="E2293">
        <v>2.1190000000000002</v>
      </c>
    </row>
    <row r="2294" spans="1:24" x14ac:dyDescent="0.2">
      <c r="A2294" s="20">
        <v>39549</v>
      </c>
      <c r="B2294" s="1">
        <v>11</v>
      </c>
      <c r="C2294" s="1">
        <v>4</v>
      </c>
      <c r="D2294" s="1">
        <v>2008</v>
      </c>
      <c r="E2294">
        <v>1.665</v>
      </c>
    </row>
    <row r="2295" spans="1:24" x14ac:dyDescent="0.2">
      <c r="A2295" s="20">
        <v>39550</v>
      </c>
      <c r="B2295" s="1">
        <v>12</v>
      </c>
      <c r="C2295" s="1">
        <v>4</v>
      </c>
      <c r="D2295" s="1">
        <v>2008</v>
      </c>
      <c r="E2295">
        <v>3.6859999999999999</v>
      </c>
    </row>
    <row r="2296" spans="1:24" x14ac:dyDescent="0.2">
      <c r="A2296" s="20">
        <v>39551</v>
      </c>
      <c r="B2296" s="1">
        <v>13</v>
      </c>
      <c r="C2296" s="1">
        <v>4</v>
      </c>
      <c r="D2296" s="1">
        <v>2008</v>
      </c>
      <c r="E2296">
        <v>6.7530000000000001</v>
      </c>
    </row>
    <row r="2297" spans="1:24" x14ac:dyDescent="0.2">
      <c r="A2297" s="20">
        <v>39552</v>
      </c>
      <c r="B2297" s="1">
        <v>14</v>
      </c>
      <c r="C2297" s="1">
        <v>4</v>
      </c>
      <c r="D2297" s="1">
        <v>2008</v>
      </c>
      <c r="E2297">
        <v>5.4980000000000002</v>
      </c>
    </row>
    <row r="2298" spans="1:24" x14ac:dyDescent="0.2">
      <c r="A2298" s="20">
        <v>39553</v>
      </c>
      <c r="B2298" s="1">
        <v>15</v>
      </c>
      <c r="C2298" s="1">
        <v>4</v>
      </c>
      <c r="D2298" s="1">
        <v>2008</v>
      </c>
      <c r="E2298">
        <v>1.8520000000000001</v>
      </c>
    </row>
    <row r="2299" spans="1:24" x14ac:dyDescent="0.2">
      <c r="A2299" s="20">
        <v>39554</v>
      </c>
      <c r="B2299" s="1">
        <v>16</v>
      </c>
      <c r="C2299" s="1">
        <v>4</v>
      </c>
      <c r="D2299" s="1">
        <v>2008</v>
      </c>
      <c r="E2299">
        <v>1.2010000000000001</v>
      </c>
    </row>
    <row r="2300" spans="1:24" x14ac:dyDescent="0.2">
      <c r="A2300" s="20">
        <v>39555</v>
      </c>
      <c r="B2300" s="1">
        <v>17</v>
      </c>
      <c r="C2300" s="1">
        <v>4</v>
      </c>
      <c r="D2300" s="1">
        <v>2008</v>
      </c>
      <c r="E2300">
        <v>4.468</v>
      </c>
    </row>
    <row r="2301" spans="1:24" x14ac:dyDescent="0.2">
      <c r="A2301" s="20">
        <v>39556</v>
      </c>
      <c r="B2301" s="1">
        <v>18</v>
      </c>
      <c r="C2301" s="1">
        <v>4</v>
      </c>
      <c r="D2301" s="1">
        <v>2008</v>
      </c>
      <c r="E2301">
        <v>3.7</v>
      </c>
    </row>
    <row r="2302" spans="1:24" s="14" customFormat="1" x14ac:dyDescent="0.2">
      <c r="A2302" s="20">
        <v>39557</v>
      </c>
      <c r="B2302" s="1">
        <v>19</v>
      </c>
      <c r="C2302" s="1">
        <v>4</v>
      </c>
      <c r="D2302" s="1">
        <v>2008</v>
      </c>
      <c r="E2302">
        <v>0.80300000000000005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</row>
    <row r="2303" spans="1:24" x14ac:dyDescent="0.2">
      <c r="A2303" s="20">
        <v>39558</v>
      </c>
      <c r="B2303" s="1">
        <v>20</v>
      </c>
      <c r="C2303" s="1">
        <v>4</v>
      </c>
      <c r="D2303" s="1">
        <v>2008</v>
      </c>
      <c r="E2303">
        <v>1.2829999999999999</v>
      </c>
    </row>
    <row r="2304" spans="1:24" x14ac:dyDescent="0.2">
      <c r="A2304" s="20">
        <v>39559</v>
      </c>
      <c r="B2304" s="1">
        <v>21</v>
      </c>
      <c r="C2304" s="1">
        <v>4</v>
      </c>
      <c r="D2304" s="1">
        <v>2008</v>
      </c>
      <c r="E2304">
        <v>4.1070000000000002</v>
      </c>
    </row>
    <row r="2305" spans="1:5" x14ac:dyDescent="0.2">
      <c r="A2305" s="20">
        <v>39560</v>
      </c>
      <c r="B2305" s="1">
        <v>22</v>
      </c>
      <c r="C2305" s="1">
        <v>4</v>
      </c>
      <c r="D2305" s="1">
        <v>2008</v>
      </c>
      <c r="E2305">
        <v>1.986</v>
      </c>
    </row>
    <row r="2306" spans="1:5" x14ac:dyDescent="0.2">
      <c r="A2306" s="20">
        <v>39561</v>
      </c>
      <c r="B2306" s="1">
        <v>23</v>
      </c>
      <c r="C2306" s="1">
        <v>4</v>
      </c>
      <c r="D2306" s="1">
        <v>2008</v>
      </c>
      <c r="E2306">
        <v>1.32</v>
      </c>
    </row>
    <row r="2307" spans="1:5" x14ac:dyDescent="0.2">
      <c r="A2307" s="20">
        <v>39562</v>
      </c>
      <c r="B2307" s="1">
        <v>24</v>
      </c>
      <c r="C2307" s="1">
        <v>4</v>
      </c>
      <c r="D2307" s="1">
        <v>2008</v>
      </c>
      <c r="E2307">
        <v>2.76</v>
      </c>
    </row>
    <row r="2308" spans="1:5" x14ac:dyDescent="0.2">
      <c r="A2308" s="20">
        <v>39563</v>
      </c>
      <c r="B2308" s="1">
        <v>25</v>
      </c>
      <c r="C2308" s="1">
        <v>4</v>
      </c>
      <c r="D2308" s="1">
        <v>2008</v>
      </c>
      <c r="E2308">
        <v>3.5089999999999999</v>
      </c>
    </row>
    <row r="2309" spans="1:5" x14ac:dyDescent="0.2">
      <c r="A2309" s="20">
        <v>39564</v>
      </c>
      <c r="B2309" s="1">
        <v>26</v>
      </c>
      <c r="C2309" s="1">
        <v>4</v>
      </c>
      <c r="D2309" s="1">
        <v>2008</v>
      </c>
      <c r="E2309">
        <v>2.895</v>
      </c>
    </row>
    <row r="2310" spans="1:5" x14ac:dyDescent="0.2">
      <c r="A2310" s="20">
        <v>39565</v>
      </c>
      <c r="B2310" s="1">
        <v>27</v>
      </c>
      <c r="C2310" s="1">
        <v>4</v>
      </c>
      <c r="D2310" s="1">
        <v>2008</v>
      </c>
      <c r="E2310">
        <v>4.0819999999999999</v>
      </c>
    </row>
    <row r="2311" spans="1:5" x14ac:dyDescent="0.2">
      <c r="A2311" s="20">
        <v>39566</v>
      </c>
      <c r="B2311" s="1">
        <v>28</v>
      </c>
      <c r="C2311" s="1">
        <v>4</v>
      </c>
      <c r="D2311" s="1">
        <v>2008</v>
      </c>
      <c r="E2311">
        <v>8.32</v>
      </c>
    </row>
    <row r="2312" spans="1:5" x14ac:dyDescent="0.2">
      <c r="A2312" s="20">
        <v>39567</v>
      </c>
      <c r="B2312" s="1">
        <v>29</v>
      </c>
      <c r="C2312" s="1">
        <v>4</v>
      </c>
      <c r="D2312" s="1">
        <v>2008</v>
      </c>
      <c r="E2312">
        <v>4.7409999999999997</v>
      </c>
    </row>
    <row r="2313" spans="1:5" x14ac:dyDescent="0.2">
      <c r="A2313" s="20">
        <v>39568</v>
      </c>
      <c r="B2313" s="1">
        <v>30</v>
      </c>
      <c r="C2313" s="1">
        <v>4</v>
      </c>
      <c r="D2313" s="1">
        <v>2008</v>
      </c>
      <c r="E2313">
        <v>4.8479999999999999</v>
      </c>
    </row>
    <row r="2314" spans="1:5" x14ac:dyDescent="0.2">
      <c r="A2314" s="20">
        <v>39569</v>
      </c>
      <c r="B2314" s="1">
        <v>1</v>
      </c>
      <c r="C2314" s="1">
        <v>5</v>
      </c>
      <c r="D2314" s="1">
        <v>2008</v>
      </c>
      <c r="E2314">
        <v>5.7149999999999999</v>
      </c>
    </row>
    <row r="2315" spans="1:5" x14ac:dyDescent="0.2">
      <c r="A2315" s="20">
        <v>39570</v>
      </c>
      <c r="B2315" s="1">
        <v>2</v>
      </c>
      <c r="C2315" s="1">
        <v>5</v>
      </c>
      <c r="D2315" s="1">
        <v>2008</v>
      </c>
      <c r="E2315">
        <v>6.6459999999999999</v>
      </c>
    </row>
    <row r="2316" spans="1:5" x14ac:dyDescent="0.2">
      <c r="A2316" s="20">
        <v>39571</v>
      </c>
      <c r="B2316" s="1">
        <v>3</v>
      </c>
      <c r="C2316" s="1">
        <v>5</v>
      </c>
      <c r="D2316" s="1">
        <v>2008</v>
      </c>
      <c r="E2316">
        <v>7.2549999999999999</v>
      </c>
    </row>
    <row r="2317" spans="1:5" x14ac:dyDescent="0.2">
      <c r="A2317" s="20">
        <v>39572</v>
      </c>
      <c r="B2317" s="1">
        <v>4</v>
      </c>
      <c r="C2317" s="1">
        <v>5</v>
      </c>
      <c r="D2317" s="1">
        <v>2008</v>
      </c>
      <c r="E2317">
        <v>8.7119999999999997</v>
      </c>
    </row>
    <row r="2318" spans="1:5" x14ac:dyDescent="0.2">
      <c r="A2318" s="20">
        <v>39573</v>
      </c>
      <c r="B2318" s="1">
        <v>5</v>
      </c>
      <c r="C2318" s="1">
        <v>5</v>
      </c>
      <c r="D2318" s="1">
        <v>2008</v>
      </c>
      <c r="E2318">
        <v>10.77</v>
      </c>
    </row>
    <row r="2319" spans="1:5" x14ac:dyDescent="0.2">
      <c r="A2319" s="20">
        <v>39574</v>
      </c>
      <c r="B2319" s="1">
        <v>6</v>
      </c>
      <c r="C2319" s="1">
        <v>5</v>
      </c>
      <c r="D2319" s="1">
        <v>2008</v>
      </c>
      <c r="E2319">
        <v>10.928000000000001</v>
      </c>
    </row>
    <row r="2320" spans="1:5" x14ac:dyDescent="0.2">
      <c r="A2320" s="20">
        <v>39575</v>
      </c>
      <c r="B2320" s="1">
        <v>7</v>
      </c>
      <c r="C2320" s="1">
        <v>5</v>
      </c>
      <c r="D2320" s="1">
        <v>2008</v>
      </c>
      <c r="E2320">
        <v>10.257999999999999</v>
      </c>
    </row>
    <row r="2321" spans="1:5" x14ac:dyDescent="0.2">
      <c r="A2321" s="20">
        <v>39576</v>
      </c>
      <c r="B2321" s="1">
        <v>8</v>
      </c>
      <c r="C2321" s="1">
        <v>5</v>
      </c>
      <c r="D2321" s="1">
        <v>2008</v>
      </c>
      <c r="E2321">
        <v>9.6989999999999998</v>
      </c>
    </row>
    <row r="2322" spans="1:5" x14ac:dyDescent="0.2">
      <c r="A2322" s="20">
        <v>39577</v>
      </c>
      <c r="B2322" s="1">
        <v>9</v>
      </c>
      <c r="C2322" s="1">
        <v>5</v>
      </c>
      <c r="D2322" s="1">
        <v>2008</v>
      </c>
      <c r="E2322">
        <v>11.964</v>
      </c>
    </row>
    <row r="2323" spans="1:5" x14ac:dyDescent="0.2">
      <c r="A2323" s="20">
        <v>39578</v>
      </c>
      <c r="B2323" s="1">
        <v>10</v>
      </c>
      <c r="C2323" s="1">
        <v>5</v>
      </c>
      <c r="D2323" s="1">
        <v>2008</v>
      </c>
      <c r="E2323">
        <v>10.436999999999999</v>
      </c>
    </row>
    <row r="2324" spans="1:5" x14ac:dyDescent="0.2">
      <c r="A2324" s="20">
        <v>39579</v>
      </c>
      <c r="B2324" s="1">
        <v>11</v>
      </c>
      <c r="C2324" s="1">
        <v>5</v>
      </c>
      <c r="D2324" s="1">
        <v>2008</v>
      </c>
      <c r="E2324">
        <v>15.494</v>
      </c>
    </row>
    <row r="2325" spans="1:5" x14ac:dyDescent="0.2">
      <c r="A2325" s="20">
        <v>39580</v>
      </c>
      <c r="B2325" s="1">
        <v>12</v>
      </c>
      <c r="C2325" s="1">
        <v>5</v>
      </c>
      <c r="D2325" s="1">
        <v>2008</v>
      </c>
      <c r="E2325">
        <v>13.177</v>
      </c>
    </row>
    <row r="2326" spans="1:5" x14ac:dyDescent="0.2">
      <c r="A2326" s="20">
        <v>39581</v>
      </c>
      <c r="B2326" s="1">
        <v>13</v>
      </c>
      <c r="C2326" s="1">
        <v>5</v>
      </c>
      <c r="D2326" s="1">
        <v>2008</v>
      </c>
      <c r="E2326">
        <v>15.742000000000001</v>
      </c>
    </row>
    <row r="2327" spans="1:5" x14ac:dyDescent="0.2">
      <c r="A2327" s="20">
        <v>39582</v>
      </c>
      <c r="B2327" s="1">
        <v>14</v>
      </c>
      <c r="C2327" s="1">
        <v>5</v>
      </c>
      <c r="D2327" s="1">
        <v>2008</v>
      </c>
      <c r="E2327">
        <v>16.986999999999998</v>
      </c>
    </row>
    <row r="2328" spans="1:5" x14ac:dyDescent="0.2">
      <c r="A2328" s="20">
        <v>39583</v>
      </c>
      <c r="B2328" s="1">
        <v>15</v>
      </c>
      <c r="C2328" s="1">
        <v>5</v>
      </c>
      <c r="D2328" s="1">
        <v>2008</v>
      </c>
      <c r="E2328">
        <v>14.968999999999999</v>
      </c>
    </row>
    <row r="2329" spans="1:5" x14ac:dyDescent="0.2">
      <c r="A2329" s="20">
        <v>39584</v>
      </c>
      <c r="B2329" s="1">
        <v>16</v>
      </c>
      <c r="C2329" s="1">
        <v>5</v>
      </c>
      <c r="D2329" s="1">
        <v>2008</v>
      </c>
      <c r="E2329">
        <v>28.105</v>
      </c>
    </row>
    <row r="2330" spans="1:5" x14ac:dyDescent="0.2">
      <c r="A2330" s="20">
        <v>39585</v>
      </c>
      <c r="B2330" s="1">
        <v>17</v>
      </c>
      <c r="C2330" s="1">
        <v>5</v>
      </c>
      <c r="D2330" s="1">
        <v>2008</v>
      </c>
      <c r="E2330">
        <v>24.198</v>
      </c>
    </row>
    <row r="2331" spans="1:5" x14ac:dyDescent="0.2">
      <c r="A2331" s="20">
        <v>39586</v>
      </c>
      <c r="B2331" s="1">
        <v>18</v>
      </c>
      <c r="C2331" s="1">
        <v>5</v>
      </c>
      <c r="D2331" s="1">
        <v>2008</v>
      </c>
      <c r="E2331">
        <v>27.452000000000002</v>
      </c>
    </row>
    <row r="2332" spans="1:5" x14ac:dyDescent="0.2">
      <c r="A2332" s="20">
        <v>39587</v>
      </c>
      <c r="B2332" s="1">
        <v>19</v>
      </c>
      <c r="C2332" s="1">
        <v>5</v>
      </c>
      <c r="D2332" s="1">
        <v>2008</v>
      </c>
      <c r="E2332">
        <v>28.997</v>
      </c>
    </row>
    <row r="2333" spans="1:5" x14ac:dyDescent="0.2">
      <c r="A2333" s="20">
        <v>39588</v>
      </c>
      <c r="B2333" s="1">
        <v>20</v>
      </c>
      <c r="C2333" s="1">
        <v>5</v>
      </c>
      <c r="D2333" s="1">
        <v>2008</v>
      </c>
      <c r="E2333">
        <v>27.062999999999999</v>
      </c>
    </row>
    <row r="2334" spans="1:5" x14ac:dyDescent="0.2">
      <c r="A2334" s="20">
        <v>39589</v>
      </c>
      <c r="B2334" s="1">
        <v>21</v>
      </c>
      <c r="C2334" s="1">
        <v>5</v>
      </c>
      <c r="D2334" s="1">
        <v>2008</v>
      </c>
      <c r="E2334">
        <v>24.652000000000001</v>
      </c>
    </row>
    <row r="2335" spans="1:5" x14ac:dyDescent="0.2">
      <c r="A2335" s="20">
        <v>39590</v>
      </c>
      <c r="B2335" s="1">
        <v>22</v>
      </c>
      <c r="C2335" s="1">
        <v>5</v>
      </c>
      <c r="D2335" s="1">
        <v>2008</v>
      </c>
      <c r="E2335">
        <v>26.556000000000001</v>
      </c>
    </row>
    <row r="2336" spans="1:5" x14ac:dyDescent="0.2">
      <c r="A2336" s="20">
        <v>39591</v>
      </c>
      <c r="B2336" s="1">
        <v>23</v>
      </c>
      <c r="C2336" s="1">
        <v>5</v>
      </c>
      <c r="D2336" s="1">
        <v>2008</v>
      </c>
      <c r="E2336">
        <v>29.286999999999999</v>
      </c>
    </row>
    <row r="2337" spans="1:5" x14ac:dyDescent="0.2">
      <c r="A2337" s="20">
        <v>39592</v>
      </c>
      <c r="B2337" s="1">
        <v>24</v>
      </c>
      <c r="C2337" s="1">
        <v>5</v>
      </c>
      <c r="D2337" s="1">
        <v>2008</v>
      </c>
      <c r="E2337">
        <v>29.369</v>
      </c>
    </row>
    <row r="2338" spans="1:5" x14ac:dyDescent="0.2">
      <c r="A2338" s="20">
        <v>39593</v>
      </c>
      <c r="B2338" s="1">
        <v>25</v>
      </c>
      <c r="C2338" s="1">
        <v>5</v>
      </c>
      <c r="D2338" s="1">
        <v>2008</v>
      </c>
      <c r="E2338">
        <v>27.773</v>
      </c>
    </row>
    <row r="2339" spans="1:5" x14ac:dyDescent="0.2">
      <c r="A2339" s="20">
        <v>39594</v>
      </c>
      <c r="B2339" s="1">
        <v>26</v>
      </c>
      <c r="C2339" s="1">
        <v>5</v>
      </c>
      <c r="D2339" s="1">
        <v>2008</v>
      </c>
      <c r="E2339">
        <v>25.321999999999999</v>
      </c>
    </row>
    <row r="2340" spans="1:5" x14ac:dyDescent="0.2">
      <c r="A2340" s="20">
        <v>39595</v>
      </c>
      <c r="B2340" s="1">
        <v>27</v>
      </c>
      <c r="C2340" s="1">
        <v>5</v>
      </c>
      <c r="D2340" s="1">
        <v>2008</v>
      </c>
      <c r="E2340">
        <v>25.744</v>
      </c>
    </row>
    <row r="2341" spans="1:5" x14ac:dyDescent="0.2">
      <c r="A2341" s="20">
        <v>39596</v>
      </c>
      <c r="B2341" s="1">
        <v>28</v>
      </c>
      <c r="C2341" s="1">
        <v>5</v>
      </c>
      <c r="D2341" s="1">
        <v>2008</v>
      </c>
      <c r="E2341">
        <v>27.754000000000001</v>
      </c>
    </row>
    <row r="2342" spans="1:5" x14ac:dyDescent="0.2">
      <c r="A2342" s="20">
        <v>39597</v>
      </c>
      <c r="B2342" s="1">
        <v>29</v>
      </c>
      <c r="C2342" s="1">
        <v>5</v>
      </c>
      <c r="D2342" s="1">
        <v>2008</v>
      </c>
      <c r="E2342">
        <v>25.419</v>
      </c>
    </row>
    <row r="2343" spans="1:5" x14ac:dyDescent="0.2">
      <c r="A2343" s="20">
        <v>39598</v>
      </c>
      <c r="B2343" s="1">
        <v>30</v>
      </c>
      <c r="C2343" s="1">
        <v>5</v>
      </c>
      <c r="D2343" s="1">
        <v>2008</v>
      </c>
      <c r="E2343">
        <v>23.472000000000001</v>
      </c>
    </row>
    <row r="2344" spans="1:5" x14ac:dyDescent="0.2">
      <c r="A2344" s="20">
        <v>39599</v>
      </c>
      <c r="B2344" s="1">
        <v>31</v>
      </c>
      <c r="C2344" s="1">
        <v>5</v>
      </c>
      <c r="D2344" s="1">
        <v>2008</v>
      </c>
      <c r="E2344">
        <v>22.550999999999998</v>
      </c>
    </row>
    <row r="2345" spans="1:5" x14ac:dyDescent="0.2">
      <c r="A2345" s="20">
        <v>39600</v>
      </c>
      <c r="B2345" s="1">
        <v>1</v>
      </c>
      <c r="C2345" s="1">
        <v>6</v>
      </c>
      <c r="D2345" s="1">
        <v>2008</v>
      </c>
      <c r="E2345">
        <v>20.795000000000002</v>
      </c>
    </row>
    <row r="2346" spans="1:5" x14ac:dyDescent="0.2">
      <c r="A2346" s="20">
        <v>39601</v>
      </c>
      <c r="B2346" s="1">
        <v>2</v>
      </c>
      <c r="C2346" s="1">
        <v>6</v>
      </c>
      <c r="D2346" s="1">
        <v>2008</v>
      </c>
      <c r="E2346">
        <v>20.41</v>
      </c>
    </row>
    <row r="2347" spans="1:5" x14ac:dyDescent="0.2">
      <c r="A2347" s="20">
        <v>39602</v>
      </c>
      <c r="B2347" s="1">
        <v>3</v>
      </c>
      <c r="C2347" s="1">
        <v>6</v>
      </c>
      <c r="D2347" s="1">
        <v>2008</v>
      </c>
      <c r="E2347">
        <v>19.686</v>
      </c>
    </row>
    <row r="2348" spans="1:5" x14ac:dyDescent="0.2">
      <c r="A2348" s="20">
        <v>39603</v>
      </c>
      <c r="B2348" s="1">
        <v>4</v>
      </c>
      <c r="C2348" s="1">
        <v>6</v>
      </c>
      <c r="D2348" s="1">
        <v>2008</v>
      </c>
      <c r="E2348">
        <v>19.283999999999999</v>
      </c>
    </row>
    <row r="2349" spans="1:5" x14ac:dyDescent="0.2">
      <c r="A2349" s="20">
        <v>39604</v>
      </c>
      <c r="B2349" s="1">
        <v>5</v>
      </c>
      <c r="C2349" s="1">
        <v>6</v>
      </c>
      <c r="D2349" s="1">
        <v>2008</v>
      </c>
      <c r="E2349">
        <v>19.012</v>
      </c>
    </row>
    <row r="2350" spans="1:5" x14ac:dyDescent="0.2">
      <c r="A2350" s="20">
        <v>39605</v>
      </c>
      <c r="B2350" s="1">
        <v>6</v>
      </c>
      <c r="C2350" s="1">
        <v>6</v>
      </c>
      <c r="D2350" s="1">
        <v>2008</v>
      </c>
      <c r="E2350">
        <v>18.716999999999999</v>
      </c>
    </row>
    <row r="2351" spans="1:5" x14ac:dyDescent="0.2">
      <c r="A2351" s="20">
        <v>39606</v>
      </c>
      <c r="B2351" s="1">
        <v>7</v>
      </c>
      <c r="C2351" s="1">
        <v>6</v>
      </c>
      <c r="D2351" s="1">
        <v>2008</v>
      </c>
      <c r="E2351">
        <v>18.686</v>
      </c>
    </row>
    <row r="2352" spans="1:5" x14ac:dyDescent="0.2">
      <c r="A2352" s="20">
        <v>39607</v>
      </c>
      <c r="B2352" s="1">
        <v>8</v>
      </c>
      <c r="C2352" s="1">
        <v>6</v>
      </c>
      <c r="D2352" s="1">
        <v>2008</v>
      </c>
      <c r="E2352">
        <v>18.094000000000001</v>
      </c>
    </row>
    <row r="2353" spans="1:5" x14ac:dyDescent="0.2">
      <c r="A2353" s="20">
        <v>39608</v>
      </c>
      <c r="B2353" s="1">
        <v>9</v>
      </c>
      <c r="C2353" s="1">
        <v>6</v>
      </c>
      <c r="D2353" s="1">
        <v>2008</v>
      </c>
      <c r="E2353">
        <v>16.957999999999998</v>
      </c>
    </row>
    <row r="2354" spans="1:5" x14ac:dyDescent="0.2">
      <c r="A2354" s="20">
        <v>39609</v>
      </c>
      <c r="B2354" s="1">
        <v>10</v>
      </c>
      <c r="C2354" s="1">
        <v>6</v>
      </c>
      <c r="D2354" s="1">
        <v>2008</v>
      </c>
      <c r="E2354">
        <v>15.752000000000001</v>
      </c>
    </row>
    <row r="2355" spans="1:5" x14ac:dyDescent="0.2">
      <c r="A2355" s="20">
        <v>39610</v>
      </c>
      <c r="B2355" s="1">
        <v>11</v>
      </c>
      <c r="C2355" s="1">
        <v>6</v>
      </c>
      <c r="D2355" s="1">
        <v>2008</v>
      </c>
      <c r="E2355">
        <v>14.425000000000001</v>
      </c>
    </row>
    <row r="2356" spans="1:5" x14ac:dyDescent="0.2">
      <c r="A2356" s="20">
        <v>39611</v>
      </c>
      <c r="B2356" s="1">
        <v>12</v>
      </c>
      <c r="C2356" s="1">
        <v>6</v>
      </c>
      <c r="D2356" s="1">
        <v>2008</v>
      </c>
      <c r="E2356">
        <v>13.343999999999999</v>
      </c>
    </row>
    <row r="2357" spans="1:5" x14ac:dyDescent="0.2">
      <c r="A2357" s="20">
        <v>39612</v>
      </c>
      <c r="B2357" s="1">
        <v>13</v>
      </c>
      <c r="C2357" s="1">
        <v>6</v>
      </c>
      <c r="D2357" s="1">
        <v>2008</v>
      </c>
      <c r="E2357">
        <v>12.458</v>
      </c>
    </row>
    <row r="2358" spans="1:5" x14ac:dyDescent="0.2">
      <c r="A2358" s="20">
        <v>39613</v>
      </c>
      <c r="B2358" s="1">
        <v>14</v>
      </c>
      <c r="C2358" s="1">
        <v>6</v>
      </c>
      <c r="D2358" s="1">
        <v>2008</v>
      </c>
      <c r="E2358">
        <v>12.090999999999999</v>
      </c>
    </row>
    <row r="2359" spans="1:5" x14ac:dyDescent="0.2">
      <c r="A2359" s="20">
        <v>39614</v>
      </c>
      <c r="B2359" s="1">
        <v>15</v>
      </c>
      <c r="C2359" s="1">
        <v>6</v>
      </c>
      <c r="D2359" s="1">
        <v>2008</v>
      </c>
      <c r="E2359">
        <v>11.694000000000001</v>
      </c>
    </row>
    <row r="2360" spans="1:5" x14ac:dyDescent="0.2">
      <c r="A2360" s="20">
        <v>39615</v>
      </c>
      <c r="B2360" s="1">
        <v>16</v>
      </c>
      <c r="C2360" s="1">
        <v>6</v>
      </c>
      <c r="D2360" s="1">
        <v>2008</v>
      </c>
      <c r="E2360">
        <v>12.141</v>
      </c>
    </row>
    <row r="2361" spans="1:5" x14ac:dyDescent="0.2">
      <c r="A2361" s="20">
        <v>39616</v>
      </c>
      <c r="B2361" s="1">
        <v>17</v>
      </c>
      <c r="C2361" s="1">
        <v>6</v>
      </c>
      <c r="D2361" s="1">
        <v>2008</v>
      </c>
      <c r="E2361">
        <v>12.653</v>
      </c>
    </row>
    <row r="2362" spans="1:5" x14ac:dyDescent="0.2">
      <c r="A2362" s="20">
        <v>39617</v>
      </c>
      <c r="B2362" s="1">
        <v>18</v>
      </c>
      <c r="C2362" s="1">
        <v>6</v>
      </c>
      <c r="D2362" s="1">
        <v>2008</v>
      </c>
      <c r="E2362">
        <v>13.416</v>
      </c>
    </row>
    <row r="2363" spans="1:5" x14ac:dyDescent="0.2">
      <c r="A2363" s="20">
        <v>39618</v>
      </c>
      <c r="B2363" s="1">
        <v>19</v>
      </c>
      <c r="C2363" s="1">
        <v>6</v>
      </c>
      <c r="D2363" s="1">
        <v>2008</v>
      </c>
      <c r="E2363">
        <v>15.528</v>
      </c>
    </row>
    <row r="2364" spans="1:5" x14ac:dyDescent="0.2">
      <c r="A2364" s="20">
        <v>39619</v>
      </c>
      <c r="B2364" s="1">
        <v>20</v>
      </c>
      <c r="C2364" s="1">
        <v>6</v>
      </c>
      <c r="D2364" s="1">
        <v>2008</v>
      </c>
      <c r="E2364">
        <v>19.45</v>
      </c>
    </row>
    <row r="2365" spans="1:5" x14ac:dyDescent="0.2">
      <c r="A2365" s="20">
        <v>39620</v>
      </c>
      <c r="B2365" s="1">
        <v>21</v>
      </c>
      <c r="C2365" s="1">
        <v>6</v>
      </c>
      <c r="D2365" s="1">
        <v>2008</v>
      </c>
      <c r="E2365">
        <v>20.812000000000001</v>
      </c>
    </row>
    <row r="2366" spans="1:5" x14ac:dyDescent="0.2">
      <c r="A2366" s="20">
        <v>39621</v>
      </c>
      <c r="B2366" s="1">
        <v>22</v>
      </c>
      <c r="C2366" s="1">
        <v>6</v>
      </c>
      <c r="D2366" s="1">
        <v>2008</v>
      </c>
      <c r="E2366">
        <v>22.710999999999999</v>
      </c>
    </row>
    <row r="2367" spans="1:5" x14ac:dyDescent="0.2">
      <c r="A2367" s="20">
        <v>39622</v>
      </c>
      <c r="B2367" s="1">
        <v>23</v>
      </c>
      <c r="C2367" s="1">
        <v>6</v>
      </c>
      <c r="D2367" s="1">
        <v>2008</v>
      </c>
      <c r="E2367">
        <v>24.716000000000001</v>
      </c>
    </row>
    <row r="2368" spans="1:5" x14ac:dyDescent="0.2">
      <c r="A2368" s="20">
        <v>39623</v>
      </c>
      <c r="B2368" s="1">
        <v>24</v>
      </c>
      <c r="C2368" s="1">
        <v>6</v>
      </c>
      <c r="D2368" s="1">
        <v>2008</v>
      </c>
      <c r="E2368">
        <v>25.773</v>
      </c>
    </row>
    <row r="2369" spans="1:5" x14ac:dyDescent="0.2">
      <c r="A2369" s="20">
        <v>39624</v>
      </c>
      <c r="B2369" s="1">
        <v>25</v>
      </c>
      <c r="C2369" s="1">
        <v>6</v>
      </c>
      <c r="D2369" s="1">
        <v>2008</v>
      </c>
      <c r="E2369">
        <v>26.088000000000001</v>
      </c>
    </row>
    <row r="2370" spans="1:5" x14ac:dyDescent="0.2">
      <c r="A2370" s="20">
        <v>39625</v>
      </c>
      <c r="B2370" s="1">
        <v>26</v>
      </c>
      <c r="C2370" s="1">
        <v>6</v>
      </c>
      <c r="D2370" s="1">
        <v>2008</v>
      </c>
      <c r="E2370">
        <v>25.853999999999999</v>
      </c>
    </row>
    <row r="2371" spans="1:5" x14ac:dyDescent="0.2">
      <c r="A2371" s="20">
        <v>39626</v>
      </c>
      <c r="B2371" s="1">
        <v>27</v>
      </c>
      <c r="C2371" s="1">
        <v>6</v>
      </c>
      <c r="D2371" s="1">
        <v>2008</v>
      </c>
      <c r="E2371">
        <v>24.52</v>
      </c>
    </row>
    <row r="2372" spans="1:5" x14ac:dyDescent="0.2">
      <c r="A2372" s="20">
        <v>39627</v>
      </c>
      <c r="B2372" s="1">
        <v>28</v>
      </c>
      <c r="C2372" s="1">
        <v>6</v>
      </c>
      <c r="D2372" s="1">
        <v>2008</v>
      </c>
      <c r="E2372">
        <v>24.459</v>
      </c>
    </row>
    <row r="2373" spans="1:5" x14ac:dyDescent="0.2">
      <c r="A2373" s="20">
        <v>39628</v>
      </c>
      <c r="B2373" s="1">
        <v>29</v>
      </c>
      <c r="C2373" s="1">
        <v>6</v>
      </c>
      <c r="D2373" s="1">
        <v>2008</v>
      </c>
      <c r="E2373">
        <v>24.035</v>
      </c>
    </row>
    <row r="2374" spans="1:5" x14ac:dyDescent="0.2">
      <c r="A2374" s="20">
        <v>39629</v>
      </c>
      <c r="B2374" s="1">
        <v>30</v>
      </c>
      <c r="C2374" s="1">
        <v>6</v>
      </c>
      <c r="D2374" s="1">
        <v>2008</v>
      </c>
      <c r="E2374">
        <v>23.864999999999998</v>
      </c>
    </row>
    <row r="2375" spans="1:5" x14ac:dyDescent="0.2">
      <c r="A2375" s="20">
        <v>39630</v>
      </c>
      <c r="B2375" s="1">
        <v>1</v>
      </c>
      <c r="C2375" s="1">
        <v>7</v>
      </c>
      <c r="D2375" s="1">
        <v>2008</v>
      </c>
      <c r="E2375">
        <v>24.036000000000001</v>
      </c>
    </row>
    <row r="2376" spans="1:5" x14ac:dyDescent="0.2">
      <c r="A2376" s="20">
        <v>39631</v>
      </c>
      <c r="B2376" s="1">
        <v>2</v>
      </c>
      <c r="C2376" s="1">
        <v>7</v>
      </c>
      <c r="D2376" s="1">
        <v>2008</v>
      </c>
      <c r="E2376">
        <v>23.6</v>
      </c>
    </row>
    <row r="2377" spans="1:5" x14ac:dyDescent="0.2">
      <c r="A2377" s="20">
        <v>39632</v>
      </c>
      <c r="B2377" s="1">
        <v>3</v>
      </c>
      <c r="C2377" s="1">
        <v>7</v>
      </c>
      <c r="D2377" s="1">
        <v>2008</v>
      </c>
      <c r="E2377">
        <v>23.2</v>
      </c>
    </row>
    <row r="2378" spans="1:5" x14ac:dyDescent="0.2">
      <c r="A2378" s="20">
        <v>39633</v>
      </c>
      <c r="B2378" s="1">
        <v>4</v>
      </c>
      <c r="C2378" s="1">
        <v>7</v>
      </c>
      <c r="D2378" s="1">
        <v>2008</v>
      </c>
      <c r="E2378">
        <v>22.8</v>
      </c>
    </row>
    <row r="2379" spans="1:5" x14ac:dyDescent="0.2">
      <c r="A2379" s="20">
        <v>39634</v>
      </c>
      <c r="B2379" s="1">
        <v>5</v>
      </c>
      <c r="C2379" s="1">
        <v>7</v>
      </c>
      <c r="D2379" s="1">
        <v>2008</v>
      </c>
      <c r="E2379">
        <v>23</v>
      </c>
    </row>
    <row r="2380" spans="1:5" x14ac:dyDescent="0.2">
      <c r="A2380" s="20">
        <v>39635</v>
      </c>
      <c r="B2380" s="1">
        <v>6</v>
      </c>
      <c r="C2380" s="1">
        <v>7</v>
      </c>
      <c r="D2380" s="1">
        <v>2008</v>
      </c>
      <c r="E2380">
        <v>22.8</v>
      </c>
    </row>
    <row r="2381" spans="1:5" x14ac:dyDescent="0.2">
      <c r="A2381" s="20">
        <v>39636</v>
      </c>
      <c r="B2381" s="1">
        <v>7</v>
      </c>
      <c r="C2381" s="1">
        <v>7</v>
      </c>
      <c r="D2381" s="1">
        <v>2008</v>
      </c>
      <c r="E2381">
        <v>22.8</v>
      </c>
    </row>
    <row r="2382" spans="1:5" x14ac:dyDescent="0.2">
      <c r="A2382" s="20">
        <v>39637</v>
      </c>
      <c r="B2382" s="1">
        <v>8</v>
      </c>
      <c r="C2382" s="1">
        <v>7</v>
      </c>
      <c r="D2382" s="1">
        <v>2008</v>
      </c>
      <c r="E2382">
        <v>23.1</v>
      </c>
    </row>
    <row r="2383" spans="1:5" x14ac:dyDescent="0.2">
      <c r="A2383" s="20">
        <v>39638</v>
      </c>
      <c r="B2383" s="1">
        <v>9</v>
      </c>
      <c r="C2383" s="1">
        <v>7</v>
      </c>
      <c r="D2383" s="1">
        <v>2008</v>
      </c>
      <c r="E2383">
        <v>23.1</v>
      </c>
    </row>
    <row r="2384" spans="1:5" x14ac:dyDescent="0.2">
      <c r="A2384" s="20">
        <v>39639</v>
      </c>
      <c r="B2384" s="1">
        <v>10</v>
      </c>
      <c r="C2384" s="1">
        <v>7</v>
      </c>
      <c r="D2384" s="1">
        <v>2008</v>
      </c>
      <c r="E2384">
        <v>23.1</v>
      </c>
    </row>
    <row r="2385" spans="1:24" x14ac:dyDescent="0.2">
      <c r="A2385" s="20">
        <v>39640</v>
      </c>
      <c r="B2385" s="1">
        <v>11</v>
      </c>
      <c r="C2385" s="1">
        <v>7</v>
      </c>
      <c r="D2385" s="1">
        <v>2008</v>
      </c>
      <c r="E2385">
        <v>23.8</v>
      </c>
    </row>
    <row r="2386" spans="1:24" x14ac:dyDescent="0.2">
      <c r="A2386" s="20">
        <v>39641</v>
      </c>
      <c r="B2386" s="1">
        <v>12</v>
      </c>
      <c r="C2386" s="1">
        <v>7</v>
      </c>
      <c r="D2386" s="1">
        <v>2008</v>
      </c>
      <c r="E2386">
        <v>23.6</v>
      </c>
    </row>
    <row r="2387" spans="1:24" x14ac:dyDescent="0.2">
      <c r="A2387" s="20">
        <v>39642</v>
      </c>
      <c r="B2387" s="1">
        <v>13</v>
      </c>
      <c r="C2387" s="1">
        <v>7</v>
      </c>
      <c r="D2387" s="1">
        <v>2008</v>
      </c>
      <c r="E2387">
        <v>23.4</v>
      </c>
    </row>
    <row r="2388" spans="1:24" x14ac:dyDescent="0.2">
      <c r="A2388" s="20">
        <v>39643</v>
      </c>
      <c r="B2388" s="1">
        <v>14</v>
      </c>
      <c r="C2388" s="1">
        <v>7</v>
      </c>
      <c r="D2388" s="1">
        <v>2008</v>
      </c>
      <c r="E2388">
        <v>23.2</v>
      </c>
    </row>
    <row r="2389" spans="1:24" x14ac:dyDescent="0.2">
      <c r="A2389" s="20">
        <v>39644</v>
      </c>
      <c r="B2389" s="1">
        <v>15</v>
      </c>
      <c r="C2389" s="1">
        <v>7</v>
      </c>
      <c r="D2389" s="1">
        <v>2008</v>
      </c>
      <c r="E2389">
        <v>22.5</v>
      </c>
    </row>
    <row r="2390" spans="1:24" x14ac:dyDescent="0.2">
      <c r="A2390" s="20">
        <v>39645</v>
      </c>
      <c r="B2390" s="1">
        <v>16</v>
      </c>
      <c r="C2390" s="1">
        <v>7</v>
      </c>
      <c r="D2390" s="1">
        <v>2008</v>
      </c>
      <c r="E2390">
        <v>21.8</v>
      </c>
    </row>
    <row r="2391" spans="1:24" x14ac:dyDescent="0.2">
      <c r="A2391" s="20">
        <v>39646</v>
      </c>
      <c r="B2391" s="1">
        <v>17</v>
      </c>
      <c r="C2391" s="1">
        <v>7</v>
      </c>
      <c r="D2391" s="1">
        <v>2008</v>
      </c>
      <c r="E2391">
        <v>22.2</v>
      </c>
    </row>
    <row r="2392" spans="1:24" x14ac:dyDescent="0.2">
      <c r="A2392" s="20">
        <v>39647</v>
      </c>
      <c r="B2392" s="1">
        <v>18</v>
      </c>
      <c r="C2392" s="1">
        <v>7</v>
      </c>
      <c r="D2392" s="1">
        <v>2008</v>
      </c>
      <c r="E2392">
        <v>22.1</v>
      </c>
    </row>
    <row r="2393" spans="1:24" x14ac:dyDescent="0.2">
      <c r="A2393" s="20">
        <v>39648</v>
      </c>
      <c r="B2393" s="1">
        <v>19</v>
      </c>
      <c r="C2393" s="1">
        <v>7</v>
      </c>
      <c r="D2393" s="1">
        <v>2008</v>
      </c>
      <c r="E2393">
        <v>21.9</v>
      </c>
    </row>
    <row r="2394" spans="1:24" s="18" customFormat="1" x14ac:dyDescent="0.2">
      <c r="A2394" s="20">
        <v>39649</v>
      </c>
      <c r="B2394" s="1">
        <v>20</v>
      </c>
      <c r="C2394" s="1">
        <v>7</v>
      </c>
      <c r="D2394" s="1">
        <v>2008</v>
      </c>
      <c r="E2394">
        <v>22</v>
      </c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</row>
    <row r="2395" spans="1:24" x14ac:dyDescent="0.2">
      <c r="A2395" s="20">
        <v>39650</v>
      </c>
      <c r="B2395" s="1">
        <v>21</v>
      </c>
      <c r="C2395" s="1">
        <v>7</v>
      </c>
      <c r="D2395" s="1">
        <v>2008</v>
      </c>
      <c r="E2395">
        <v>23.8</v>
      </c>
    </row>
    <row r="2396" spans="1:24" x14ac:dyDescent="0.2">
      <c r="A2396" s="20">
        <v>39651</v>
      </c>
      <c r="B2396" s="1">
        <v>22</v>
      </c>
      <c r="C2396" s="1">
        <v>7</v>
      </c>
      <c r="D2396" s="1">
        <v>2008</v>
      </c>
      <c r="E2396">
        <v>23.6</v>
      </c>
    </row>
    <row r="2397" spans="1:24" x14ac:dyDescent="0.2">
      <c r="A2397" s="20">
        <v>39652</v>
      </c>
      <c r="B2397" s="1">
        <v>23</v>
      </c>
      <c r="C2397" s="1">
        <v>7</v>
      </c>
      <c r="D2397" s="1">
        <v>2008</v>
      </c>
      <c r="E2397">
        <v>22.8</v>
      </c>
    </row>
    <row r="2398" spans="1:24" x14ac:dyDescent="0.2">
      <c r="A2398" s="20">
        <v>39653</v>
      </c>
      <c r="B2398" s="1">
        <v>24</v>
      </c>
      <c r="C2398" s="1">
        <v>7</v>
      </c>
      <c r="D2398" s="1">
        <v>2008</v>
      </c>
      <c r="E2398">
        <v>22.2</v>
      </c>
    </row>
    <row r="2399" spans="1:24" x14ac:dyDescent="0.2">
      <c r="A2399" s="20">
        <v>39654</v>
      </c>
      <c r="B2399" s="1">
        <v>25</v>
      </c>
      <c r="C2399" s="1">
        <v>7</v>
      </c>
      <c r="D2399" s="1">
        <v>2008</v>
      </c>
      <c r="E2399">
        <v>22</v>
      </c>
    </row>
    <row r="2400" spans="1:24" x14ac:dyDescent="0.2">
      <c r="A2400" s="20">
        <v>39655</v>
      </c>
      <c r="B2400" s="1">
        <v>26</v>
      </c>
      <c r="C2400" s="1">
        <v>7</v>
      </c>
      <c r="D2400" s="1">
        <v>2008</v>
      </c>
      <c r="E2400">
        <v>21.7</v>
      </c>
    </row>
    <row r="2401" spans="1:5" x14ac:dyDescent="0.2">
      <c r="A2401" s="20">
        <v>39656</v>
      </c>
      <c r="B2401" s="1">
        <v>27</v>
      </c>
      <c r="C2401" s="1">
        <v>7</v>
      </c>
      <c r="D2401" s="1">
        <v>2008</v>
      </c>
      <c r="E2401">
        <v>21.5</v>
      </c>
    </row>
    <row r="2402" spans="1:5" x14ac:dyDescent="0.2">
      <c r="A2402" s="20">
        <v>39657</v>
      </c>
      <c r="B2402" s="1">
        <v>28</v>
      </c>
      <c r="C2402" s="1">
        <v>7</v>
      </c>
      <c r="D2402" s="1">
        <v>2008</v>
      </c>
      <c r="E2402">
        <v>21.4</v>
      </c>
    </row>
    <row r="2403" spans="1:5" x14ac:dyDescent="0.2">
      <c r="A2403" s="20">
        <v>39658</v>
      </c>
      <c r="B2403" s="1">
        <v>29</v>
      </c>
      <c r="C2403" s="1">
        <v>7</v>
      </c>
      <c r="D2403" s="1">
        <v>2008</v>
      </c>
      <c r="E2403">
        <v>20.6</v>
      </c>
    </row>
    <row r="2404" spans="1:5" x14ac:dyDescent="0.2">
      <c r="A2404" s="20">
        <v>39659</v>
      </c>
      <c r="B2404" s="1">
        <v>30</v>
      </c>
      <c r="C2404" s="1">
        <v>7</v>
      </c>
      <c r="D2404" s="1">
        <v>2008</v>
      </c>
      <c r="E2404">
        <v>20</v>
      </c>
    </row>
    <row r="2405" spans="1:5" x14ac:dyDescent="0.2">
      <c r="A2405" s="20">
        <v>39660</v>
      </c>
      <c r="B2405" s="1">
        <v>31</v>
      </c>
      <c r="C2405" s="1">
        <v>7</v>
      </c>
      <c r="D2405" s="1">
        <v>2008</v>
      </c>
      <c r="E2405">
        <v>19.5</v>
      </c>
    </row>
    <row r="2406" spans="1:5" x14ac:dyDescent="0.2">
      <c r="A2406" s="20">
        <v>39661</v>
      </c>
      <c r="B2406" s="1">
        <v>1</v>
      </c>
      <c r="C2406" s="1">
        <v>8</v>
      </c>
      <c r="D2406" s="1">
        <v>2008</v>
      </c>
      <c r="E2406">
        <v>19.600000000000001</v>
      </c>
    </row>
    <row r="2407" spans="1:5" x14ac:dyDescent="0.2">
      <c r="A2407" s="20">
        <v>39662</v>
      </c>
      <c r="B2407" s="1">
        <v>2</v>
      </c>
      <c r="C2407" s="1">
        <v>8</v>
      </c>
      <c r="D2407" s="1">
        <v>2008</v>
      </c>
      <c r="E2407">
        <v>18.8</v>
      </c>
    </row>
    <row r="2408" spans="1:5" x14ac:dyDescent="0.2">
      <c r="A2408" s="20">
        <v>39663</v>
      </c>
      <c r="B2408" s="1">
        <v>3</v>
      </c>
      <c r="C2408" s="1">
        <v>8</v>
      </c>
      <c r="D2408" s="1">
        <v>2008</v>
      </c>
      <c r="E2408">
        <v>17.399999999999999</v>
      </c>
    </row>
    <row r="2409" spans="1:5" x14ac:dyDescent="0.2">
      <c r="A2409" s="20">
        <v>39664</v>
      </c>
      <c r="B2409" s="1">
        <v>4</v>
      </c>
      <c r="C2409" s="1">
        <v>8</v>
      </c>
      <c r="D2409" s="1">
        <v>2008</v>
      </c>
      <c r="E2409">
        <v>16.2</v>
      </c>
    </row>
    <row r="2410" spans="1:5" x14ac:dyDescent="0.2">
      <c r="A2410" s="20">
        <v>39665</v>
      </c>
      <c r="B2410" s="1">
        <v>5</v>
      </c>
      <c r="C2410" s="1">
        <v>8</v>
      </c>
      <c r="D2410" s="1">
        <v>2008</v>
      </c>
      <c r="E2410">
        <v>16.100000000000001</v>
      </c>
    </row>
    <row r="2411" spans="1:5" x14ac:dyDescent="0.2">
      <c r="A2411" s="20">
        <v>39666</v>
      </c>
      <c r="B2411" s="1">
        <v>6</v>
      </c>
      <c r="C2411" s="1">
        <v>8</v>
      </c>
      <c r="D2411" s="1">
        <v>2008</v>
      </c>
      <c r="E2411">
        <v>16.600000000000001</v>
      </c>
    </row>
    <row r="2412" spans="1:5" x14ac:dyDescent="0.2">
      <c r="A2412" s="20">
        <v>39667</v>
      </c>
      <c r="B2412" s="1">
        <v>7</v>
      </c>
      <c r="C2412" s="1">
        <v>8</v>
      </c>
      <c r="D2412" s="1">
        <v>2008</v>
      </c>
      <c r="E2412">
        <v>15.8</v>
      </c>
    </row>
    <row r="2413" spans="1:5" x14ac:dyDescent="0.2">
      <c r="A2413" s="20">
        <v>39668</v>
      </c>
      <c r="B2413" s="1">
        <v>8</v>
      </c>
      <c r="C2413" s="1">
        <v>8</v>
      </c>
      <c r="D2413" s="1">
        <v>2008</v>
      </c>
      <c r="E2413">
        <v>14.8</v>
      </c>
    </row>
    <row r="2414" spans="1:5" x14ac:dyDescent="0.2">
      <c r="A2414" s="20">
        <v>39669</v>
      </c>
      <c r="B2414" s="1">
        <v>9</v>
      </c>
      <c r="C2414" s="1">
        <v>8</v>
      </c>
      <c r="D2414" s="1">
        <v>2008</v>
      </c>
      <c r="E2414">
        <v>14.2</v>
      </c>
    </row>
    <row r="2415" spans="1:5" x14ac:dyDescent="0.2">
      <c r="A2415" s="20">
        <v>39670</v>
      </c>
      <c r="B2415" s="1">
        <v>10</v>
      </c>
      <c r="C2415" s="1">
        <v>8</v>
      </c>
      <c r="D2415" s="1">
        <v>2008</v>
      </c>
      <c r="E2415">
        <v>14</v>
      </c>
    </row>
    <row r="2416" spans="1:5" x14ac:dyDescent="0.2">
      <c r="A2416" s="20">
        <v>39671</v>
      </c>
      <c r="B2416" s="1">
        <v>11</v>
      </c>
      <c r="C2416" s="1">
        <v>8</v>
      </c>
      <c r="D2416" s="1">
        <v>2008</v>
      </c>
      <c r="E2416">
        <v>13.8</v>
      </c>
    </row>
    <row r="2417" spans="1:5" x14ac:dyDescent="0.2">
      <c r="A2417" s="20">
        <v>39672</v>
      </c>
      <c r="B2417" s="1">
        <v>12</v>
      </c>
      <c r="C2417" s="1">
        <v>8</v>
      </c>
      <c r="D2417" s="1">
        <v>2008</v>
      </c>
      <c r="E2417">
        <v>12.9</v>
      </c>
    </row>
    <row r="2418" spans="1:5" x14ac:dyDescent="0.2">
      <c r="A2418" s="20">
        <v>39673</v>
      </c>
      <c r="B2418" s="1">
        <v>13</v>
      </c>
      <c r="C2418" s="1">
        <v>8</v>
      </c>
      <c r="D2418" s="1">
        <v>2008</v>
      </c>
      <c r="E2418">
        <v>13.1</v>
      </c>
    </row>
    <row r="2419" spans="1:5" x14ac:dyDescent="0.2">
      <c r="A2419" s="20">
        <v>39674</v>
      </c>
      <c r="B2419" s="1">
        <v>14</v>
      </c>
      <c r="C2419" s="1">
        <v>8</v>
      </c>
      <c r="D2419" s="1">
        <v>2008</v>
      </c>
      <c r="E2419">
        <v>12.9</v>
      </c>
    </row>
    <row r="2420" spans="1:5" x14ac:dyDescent="0.2">
      <c r="A2420" s="20">
        <v>39675</v>
      </c>
      <c r="B2420" s="1">
        <v>15</v>
      </c>
      <c r="C2420" s="1">
        <v>8</v>
      </c>
      <c r="D2420" s="1">
        <v>2008</v>
      </c>
      <c r="E2420">
        <v>12.1</v>
      </c>
    </row>
    <row r="2421" spans="1:5" x14ac:dyDescent="0.2">
      <c r="A2421" s="20">
        <v>39676</v>
      </c>
      <c r="B2421" s="1">
        <v>16</v>
      </c>
      <c r="C2421" s="1">
        <v>8</v>
      </c>
      <c r="D2421" s="1">
        <v>2008</v>
      </c>
      <c r="E2421" s="11">
        <f>(-0.4411*2)+12.541</f>
        <v>11.658800000000001</v>
      </c>
    </row>
    <row r="2422" spans="1:5" x14ac:dyDescent="0.2">
      <c r="A2422" s="20">
        <v>39677</v>
      </c>
      <c r="B2422" s="1">
        <v>17</v>
      </c>
      <c r="C2422" s="1">
        <v>8</v>
      </c>
      <c r="D2422" s="1">
        <v>2008</v>
      </c>
      <c r="E2422" s="11">
        <f>(-0.4411*3)+12.541</f>
        <v>11.217700000000001</v>
      </c>
    </row>
    <row r="2423" spans="1:5" x14ac:dyDescent="0.2">
      <c r="A2423" s="20">
        <v>39678</v>
      </c>
      <c r="B2423" s="1">
        <v>18</v>
      </c>
      <c r="C2423" s="1">
        <v>8</v>
      </c>
      <c r="D2423" s="1">
        <v>2008</v>
      </c>
      <c r="E2423" s="11">
        <f>(-0.4411*4)+12.541</f>
        <v>10.7766</v>
      </c>
    </row>
    <row r="2424" spans="1:5" x14ac:dyDescent="0.2">
      <c r="A2424" s="20">
        <v>39679</v>
      </c>
      <c r="B2424" s="1">
        <v>19</v>
      </c>
      <c r="C2424" s="1">
        <v>8</v>
      </c>
      <c r="D2424" s="1">
        <v>2008</v>
      </c>
      <c r="E2424" s="11">
        <f>(-0.4411*5)+12.541</f>
        <v>10.3355</v>
      </c>
    </row>
    <row r="2425" spans="1:5" x14ac:dyDescent="0.2">
      <c r="A2425" s="20">
        <v>39680</v>
      </c>
      <c r="B2425" s="1">
        <v>20</v>
      </c>
      <c r="C2425" s="1">
        <v>8</v>
      </c>
      <c r="D2425" s="1">
        <v>2008</v>
      </c>
      <c r="E2425" s="11">
        <f>(-0.4411*6)+12.541</f>
        <v>9.894400000000001</v>
      </c>
    </row>
    <row r="2426" spans="1:5" x14ac:dyDescent="0.2">
      <c r="A2426" s="20">
        <v>39681</v>
      </c>
      <c r="B2426" s="1">
        <v>21</v>
      </c>
      <c r="C2426" s="1">
        <v>8</v>
      </c>
      <c r="D2426" s="1">
        <v>2008</v>
      </c>
      <c r="E2426" s="11">
        <f>(-0.4411*7)+12.541</f>
        <v>9.4533000000000005</v>
      </c>
    </row>
    <row r="2427" spans="1:5" x14ac:dyDescent="0.2">
      <c r="A2427" s="20">
        <v>39682</v>
      </c>
      <c r="B2427" s="1">
        <v>22</v>
      </c>
      <c r="C2427" s="1">
        <v>8</v>
      </c>
      <c r="D2427" s="1">
        <v>2008</v>
      </c>
      <c r="E2427" s="11">
        <f>(-0.4411*8)+12.541</f>
        <v>9.0122</v>
      </c>
    </row>
    <row r="2428" spans="1:5" x14ac:dyDescent="0.2">
      <c r="A2428" s="20">
        <v>39683</v>
      </c>
      <c r="B2428" s="1">
        <v>23</v>
      </c>
      <c r="C2428" s="1">
        <v>8</v>
      </c>
      <c r="D2428" s="1">
        <v>2008</v>
      </c>
      <c r="E2428" s="11">
        <f>(-0.4411*9)+12.541</f>
        <v>8.5711000000000013</v>
      </c>
    </row>
    <row r="2429" spans="1:5" x14ac:dyDescent="0.2">
      <c r="A2429" s="20">
        <v>39684</v>
      </c>
      <c r="B2429" s="1">
        <v>24</v>
      </c>
      <c r="C2429" s="1">
        <v>8</v>
      </c>
      <c r="D2429" s="1">
        <v>2008</v>
      </c>
      <c r="E2429" s="11">
        <f>(-0.4411*10)+12.541</f>
        <v>8.1300000000000008</v>
      </c>
    </row>
    <row r="2430" spans="1:5" x14ac:dyDescent="0.2">
      <c r="A2430" s="20">
        <v>39685</v>
      </c>
      <c r="B2430" s="1">
        <v>25</v>
      </c>
      <c r="C2430" s="1">
        <v>8</v>
      </c>
      <c r="D2430" s="1">
        <v>2008</v>
      </c>
      <c r="E2430" s="11">
        <f>(-0.4411*11)+12.541</f>
        <v>7.6889000000000003</v>
      </c>
    </row>
    <row r="2431" spans="1:5" x14ac:dyDescent="0.2">
      <c r="A2431" s="20">
        <v>39686</v>
      </c>
      <c r="B2431" s="1">
        <v>26</v>
      </c>
      <c r="C2431" s="1">
        <v>8</v>
      </c>
      <c r="D2431" s="1">
        <v>2008</v>
      </c>
      <c r="E2431" s="11">
        <f>(-0.4411*12)+12.541</f>
        <v>7.2478000000000007</v>
      </c>
    </row>
    <row r="2432" spans="1:5" x14ac:dyDescent="0.2">
      <c r="A2432" s="20">
        <v>39687</v>
      </c>
      <c r="B2432" s="1">
        <v>27</v>
      </c>
      <c r="C2432" s="1">
        <v>8</v>
      </c>
      <c r="D2432" s="1">
        <v>2008</v>
      </c>
      <c r="E2432" s="11">
        <f>(-0.4411*13)+12.541</f>
        <v>6.8067000000000002</v>
      </c>
    </row>
    <row r="2433" spans="1:5" x14ac:dyDescent="0.2">
      <c r="A2433" s="20">
        <v>39688</v>
      </c>
      <c r="B2433" s="1">
        <v>28</v>
      </c>
      <c r="C2433" s="1">
        <v>8</v>
      </c>
      <c r="D2433" s="1">
        <v>2008</v>
      </c>
      <c r="E2433" s="11">
        <f>(-0.4411*14)+12.541</f>
        <v>6.3656000000000006</v>
      </c>
    </row>
    <row r="2434" spans="1:5" x14ac:dyDescent="0.2">
      <c r="A2434" s="20">
        <v>39689</v>
      </c>
      <c r="B2434" s="1">
        <v>29</v>
      </c>
      <c r="C2434" s="1">
        <v>8</v>
      </c>
      <c r="D2434" s="1">
        <v>2008</v>
      </c>
      <c r="E2434" s="11">
        <f>(-0.4411*15)+12.541</f>
        <v>5.9245000000000001</v>
      </c>
    </row>
    <row r="2435" spans="1:5" x14ac:dyDescent="0.2">
      <c r="A2435" s="20">
        <v>39690</v>
      </c>
      <c r="B2435" s="1">
        <v>30</v>
      </c>
      <c r="C2435" s="1">
        <v>8</v>
      </c>
      <c r="D2435" s="1">
        <v>2008</v>
      </c>
      <c r="E2435" s="11">
        <f>(-0.4411*16)+12.541</f>
        <v>5.4834000000000005</v>
      </c>
    </row>
    <row r="2436" spans="1:5" x14ac:dyDescent="0.2">
      <c r="A2436" s="20">
        <v>39691</v>
      </c>
      <c r="B2436" s="1">
        <v>31</v>
      </c>
      <c r="C2436" s="1">
        <v>8</v>
      </c>
      <c r="D2436" s="1">
        <v>2008</v>
      </c>
      <c r="E2436" s="11">
        <f>(-0.4411*17)+12.541</f>
        <v>5.0423000000000009</v>
      </c>
    </row>
    <row r="2437" spans="1:5" x14ac:dyDescent="0.2">
      <c r="A2437" s="20">
        <v>39692</v>
      </c>
      <c r="B2437" s="1">
        <v>1</v>
      </c>
      <c r="C2437" s="1">
        <v>9</v>
      </c>
      <c r="D2437" s="1">
        <v>2008</v>
      </c>
      <c r="E2437" s="11">
        <f>(-0.4411*18)+12.541</f>
        <v>4.6012000000000004</v>
      </c>
    </row>
    <row r="2438" spans="1:5" x14ac:dyDescent="0.2">
      <c r="A2438" s="20">
        <v>39693</v>
      </c>
      <c r="B2438" s="1">
        <v>2</v>
      </c>
      <c r="C2438" s="1">
        <v>9</v>
      </c>
      <c r="D2438" s="1">
        <v>2008</v>
      </c>
      <c r="E2438" s="11">
        <f>(-0.4411*19)+12.541</f>
        <v>4.1600999999999999</v>
      </c>
    </row>
    <row r="2439" spans="1:5" x14ac:dyDescent="0.2">
      <c r="A2439" s="20">
        <v>39694</v>
      </c>
      <c r="B2439" s="1">
        <v>3</v>
      </c>
      <c r="C2439" s="1">
        <v>9</v>
      </c>
      <c r="D2439" s="1">
        <v>2008</v>
      </c>
      <c r="E2439">
        <v>3.72</v>
      </c>
    </row>
    <row r="2440" spans="1:5" x14ac:dyDescent="0.2">
      <c r="A2440" s="20">
        <v>39695</v>
      </c>
      <c r="B2440" s="1">
        <v>4</v>
      </c>
      <c r="C2440" s="1">
        <v>9</v>
      </c>
      <c r="D2440" s="1">
        <v>2008</v>
      </c>
      <c r="E2440">
        <v>3.49</v>
      </c>
    </row>
    <row r="2441" spans="1:5" x14ac:dyDescent="0.2">
      <c r="A2441" s="20">
        <v>39696</v>
      </c>
      <c r="B2441" s="1">
        <v>5</v>
      </c>
      <c r="C2441" s="1">
        <v>9</v>
      </c>
      <c r="D2441" s="1">
        <v>2008</v>
      </c>
      <c r="E2441">
        <v>3.34</v>
      </c>
    </row>
    <row r="2442" spans="1:5" x14ac:dyDescent="0.2">
      <c r="A2442" s="20">
        <v>39697</v>
      </c>
      <c r="B2442" s="1">
        <v>6</v>
      </c>
      <c r="C2442" s="1">
        <v>9</v>
      </c>
      <c r="D2442" s="1">
        <v>2008</v>
      </c>
      <c r="E2442">
        <v>3.26</v>
      </c>
    </row>
    <row r="2443" spans="1:5" x14ac:dyDescent="0.2">
      <c r="A2443" s="20">
        <v>39698</v>
      </c>
      <c r="B2443" s="1">
        <v>7</v>
      </c>
      <c r="C2443" s="1">
        <v>9</v>
      </c>
      <c r="D2443" s="1">
        <v>2008</v>
      </c>
      <c r="E2443">
        <v>2.72</v>
      </c>
    </row>
    <row r="2444" spans="1:5" x14ac:dyDescent="0.2">
      <c r="A2444" s="20">
        <v>39699</v>
      </c>
      <c r="B2444" s="1">
        <v>8</v>
      </c>
      <c r="C2444" s="1">
        <v>9</v>
      </c>
      <c r="D2444" s="1">
        <v>2008</v>
      </c>
      <c r="E2444">
        <v>2.2999999999999998</v>
      </c>
    </row>
    <row r="2445" spans="1:5" x14ac:dyDescent="0.2">
      <c r="A2445" s="20">
        <v>39700</v>
      </c>
      <c r="B2445" s="1">
        <v>9</v>
      </c>
      <c r="C2445" s="1">
        <v>9</v>
      </c>
      <c r="D2445" s="1">
        <v>2008</v>
      </c>
      <c r="E2445">
        <v>2.97</v>
      </c>
    </row>
    <row r="2446" spans="1:5" x14ac:dyDescent="0.2">
      <c r="A2446" s="20">
        <v>39701</v>
      </c>
      <c r="B2446" s="1">
        <v>10</v>
      </c>
      <c r="C2446" s="1">
        <v>9</v>
      </c>
      <c r="D2446" s="1">
        <v>2008</v>
      </c>
      <c r="E2446">
        <v>4.28</v>
      </c>
    </row>
    <row r="2447" spans="1:5" x14ac:dyDescent="0.2">
      <c r="A2447" s="20">
        <v>39702</v>
      </c>
      <c r="B2447" s="1">
        <v>11</v>
      </c>
      <c r="C2447" s="1">
        <v>9</v>
      </c>
      <c r="D2447" s="1">
        <v>2008</v>
      </c>
      <c r="E2447">
        <v>2.65</v>
      </c>
    </row>
    <row r="2448" spans="1:5" x14ac:dyDescent="0.2">
      <c r="A2448" s="20">
        <v>39703</v>
      </c>
      <c r="B2448" s="1">
        <v>12</v>
      </c>
      <c r="C2448" s="1">
        <v>9</v>
      </c>
      <c r="D2448" s="1">
        <v>2008</v>
      </c>
      <c r="E2448">
        <v>3.21</v>
      </c>
    </row>
    <row r="2449" spans="1:5" x14ac:dyDescent="0.2">
      <c r="A2449" s="20">
        <v>39704</v>
      </c>
      <c r="B2449" s="1">
        <v>13</v>
      </c>
      <c r="C2449" s="1">
        <v>9</v>
      </c>
      <c r="D2449" s="1">
        <v>2008</v>
      </c>
      <c r="E2449">
        <v>2.33</v>
      </c>
    </row>
    <row r="2450" spans="1:5" x14ac:dyDescent="0.2">
      <c r="A2450" s="20">
        <v>39705</v>
      </c>
      <c r="B2450" s="1">
        <v>14</v>
      </c>
      <c r="C2450" s="1">
        <v>9</v>
      </c>
      <c r="D2450" s="1">
        <v>2008</v>
      </c>
      <c r="E2450">
        <v>2.3199999999999998</v>
      </c>
    </row>
    <row r="2451" spans="1:5" x14ac:dyDescent="0.2">
      <c r="A2451" s="20">
        <v>39706</v>
      </c>
      <c r="B2451" s="1">
        <v>15</v>
      </c>
      <c r="C2451" s="1">
        <v>9</v>
      </c>
      <c r="D2451" s="1">
        <v>2008</v>
      </c>
      <c r="E2451">
        <v>2.84</v>
      </c>
    </row>
    <row r="2452" spans="1:5" x14ac:dyDescent="0.2">
      <c r="A2452" s="20">
        <v>39707</v>
      </c>
      <c r="B2452" s="1">
        <v>16</v>
      </c>
      <c r="C2452" s="1">
        <v>9</v>
      </c>
      <c r="D2452" s="1">
        <v>2008</v>
      </c>
      <c r="E2452">
        <v>2.99</v>
      </c>
    </row>
    <row r="2453" spans="1:5" x14ac:dyDescent="0.2">
      <c r="A2453" s="20">
        <v>39708</v>
      </c>
      <c r="B2453" s="1">
        <v>17</v>
      </c>
      <c r="C2453" s="1">
        <v>9</v>
      </c>
      <c r="D2453" s="1">
        <v>2008</v>
      </c>
      <c r="E2453">
        <v>5.74</v>
      </c>
    </row>
    <row r="2454" spans="1:5" x14ac:dyDescent="0.2">
      <c r="A2454" s="20">
        <v>39709</v>
      </c>
      <c r="B2454" s="1">
        <v>18</v>
      </c>
      <c r="C2454" s="1">
        <v>9</v>
      </c>
      <c r="D2454" s="1">
        <v>2008</v>
      </c>
      <c r="E2454">
        <v>7.21</v>
      </c>
    </row>
    <row r="2455" spans="1:5" x14ac:dyDescent="0.2">
      <c r="A2455" s="20">
        <v>39710</v>
      </c>
      <c r="B2455" s="1">
        <v>19</v>
      </c>
      <c r="C2455" s="1">
        <v>9</v>
      </c>
      <c r="D2455" s="1">
        <v>2008</v>
      </c>
      <c r="E2455">
        <v>1.55</v>
      </c>
    </row>
    <row r="2456" spans="1:5" x14ac:dyDescent="0.2">
      <c r="A2456" s="20">
        <v>39711</v>
      </c>
      <c r="B2456" s="1">
        <v>20</v>
      </c>
      <c r="C2456" s="1">
        <v>9</v>
      </c>
      <c r="D2456" s="1">
        <v>2008</v>
      </c>
      <c r="E2456">
        <v>2.89</v>
      </c>
    </row>
    <row r="2457" spans="1:5" x14ac:dyDescent="0.2">
      <c r="A2457" s="20">
        <v>39712</v>
      </c>
      <c r="B2457" s="1">
        <v>21</v>
      </c>
      <c r="C2457" s="1">
        <v>9</v>
      </c>
      <c r="D2457" s="1">
        <v>2008</v>
      </c>
      <c r="E2457">
        <v>4.91</v>
      </c>
    </row>
    <row r="2458" spans="1:5" x14ac:dyDescent="0.2">
      <c r="A2458" s="20">
        <v>39713</v>
      </c>
      <c r="B2458" s="1">
        <v>22</v>
      </c>
      <c r="C2458" s="1">
        <v>9</v>
      </c>
      <c r="D2458" s="1">
        <v>2008</v>
      </c>
      <c r="E2458">
        <v>4.3499999999999996</v>
      </c>
    </row>
    <row r="2459" spans="1:5" x14ac:dyDescent="0.2">
      <c r="A2459" s="20">
        <v>39714</v>
      </c>
      <c r="B2459" s="1">
        <v>23</v>
      </c>
      <c r="C2459" s="1">
        <v>9</v>
      </c>
      <c r="D2459" s="1">
        <v>2008</v>
      </c>
      <c r="E2459">
        <v>6.42</v>
      </c>
    </row>
    <row r="2460" spans="1:5" x14ac:dyDescent="0.2">
      <c r="A2460" s="20">
        <v>39715</v>
      </c>
      <c r="B2460" s="1">
        <v>24</v>
      </c>
      <c r="C2460" s="1">
        <v>9</v>
      </c>
      <c r="D2460" s="1">
        <v>2008</v>
      </c>
      <c r="E2460">
        <v>3.99</v>
      </c>
    </row>
    <row r="2461" spans="1:5" x14ac:dyDescent="0.2">
      <c r="A2461" s="20">
        <v>39716</v>
      </c>
      <c r="B2461" s="1">
        <v>25</v>
      </c>
      <c r="C2461" s="1">
        <v>9</v>
      </c>
      <c r="D2461" s="1">
        <v>2008</v>
      </c>
      <c r="E2461">
        <v>2.69</v>
      </c>
    </row>
    <row r="2462" spans="1:5" x14ac:dyDescent="0.2">
      <c r="A2462" s="20">
        <v>39717</v>
      </c>
      <c r="B2462" s="1">
        <v>26</v>
      </c>
      <c r="C2462" s="1">
        <v>9</v>
      </c>
      <c r="D2462" s="1">
        <v>2008</v>
      </c>
      <c r="E2462">
        <v>0.63</v>
      </c>
    </row>
    <row r="2463" spans="1:5" x14ac:dyDescent="0.2">
      <c r="A2463" s="20">
        <v>39718</v>
      </c>
      <c r="B2463" s="1">
        <v>27</v>
      </c>
      <c r="C2463" s="1">
        <v>9</v>
      </c>
      <c r="D2463" s="1">
        <v>2008</v>
      </c>
      <c r="E2463">
        <v>0.5</v>
      </c>
    </row>
    <row r="2464" spans="1:5" x14ac:dyDescent="0.2">
      <c r="A2464" s="20">
        <v>39719</v>
      </c>
      <c r="B2464" s="1">
        <v>28</v>
      </c>
      <c r="C2464" s="1">
        <v>9</v>
      </c>
      <c r="D2464" s="1">
        <v>2008</v>
      </c>
      <c r="E2464">
        <v>0.66</v>
      </c>
    </row>
    <row r="2465" spans="1:5" x14ac:dyDescent="0.2">
      <c r="A2465" s="20">
        <v>39720</v>
      </c>
      <c r="B2465" s="1">
        <v>29</v>
      </c>
      <c r="C2465" s="1">
        <v>9</v>
      </c>
      <c r="D2465" s="1">
        <v>2008</v>
      </c>
      <c r="E2465">
        <v>1.04</v>
      </c>
    </row>
    <row r="2466" spans="1:5" x14ac:dyDescent="0.2">
      <c r="A2466" s="20">
        <v>39721</v>
      </c>
      <c r="B2466" s="1">
        <v>30</v>
      </c>
      <c r="C2466" s="1">
        <v>9</v>
      </c>
      <c r="D2466" s="1">
        <v>2008</v>
      </c>
      <c r="E2466">
        <v>2.15</v>
      </c>
    </row>
    <row r="2467" spans="1:5" x14ac:dyDescent="0.2">
      <c r="A2467" s="20">
        <v>39722</v>
      </c>
      <c r="B2467" s="1">
        <v>1</v>
      </c>
      <c r="C2467" s="1">
        <v>10</v>
      </c>
      <c r="D2467" s="1">
        <v>2008</v>
      </c>
      <c r="E2467">
        <v>2.5099999999999998</v>
      </c>
    </row>
    <row r="2468" spans="1:5" x14ac:dyDescent="0.2">
      <c r="A2468" s="20">
        <v>39723</v>
      </c>
      <c r="B2468" s="1">
        <v>2</v>
      </c>
      <c r="C2468" s="1">
        <v>10</v>
      </c>
      <c r="D2468" s="1">
        <v>2008</v>
      </c>
      <c r="E2468">
        <v>2.09</v>
      </c>
    </row>
    <row r="2469" spans="1:5" x14ac:dyDescent="0.2">
      <c r="A2469" s="20">
        <v>39724</v>
      </c>
      <c r="B2469" s="1">
        <v>3</v>
      </c>
      <c r="C2469" s="1">
        <v>10</v>
      </c>
      <c r="D2469" s="1">
        <v>2008</v>
      </c>
      <c r="E2469">
        <v>1.78</v>
      </c>
    </row>
    <row r="2470" spans="1:5" x14ac:dyDescent="0.2">
      <c r="A2470" s="20">
        <v>39725</v>
      </c>
      <c r="B2470" s="1">
        <v>4</v>
      </c>
      <c r="C2470" s="1">
        <v>10</v>
      </c>
      <c r="D2470" s="1">
        <v>2008</v>
      </c>
      <c r="E2470">
        <v>1.89</v>
      </c>
    </row>
    <row r="2471" spans="1:5" x14ac:dyDescent="0.2">
      <c r="A2471" s="20">
        <v>39726</v>
      </c>
      <c r="B2471" s="1">
        <v>5</v>
      </c>
      <c r="C2471" s="1">
        <v>10</v>
      </c>
      <c r="D2471" s="1">
        <v>2008</v>
      </c>
      <c r="E2471">
        <v>4.95</v>
      </c>
    </row>
    <row r="2472" spans="1:5" x14ac:dyDescent="0.2">
      <c r="A2472" s="20">
        <v>39727</v>
      </c>
      <c r="B2472" s="1">
        <v>6</v>
      </c>
      <c r="C2472" s="1">
        <v>10</v>
      </c>
      <c r="D2472" s="1">
        <v>2008</v>
      </c>
      <c r="E2472">
        <v>1.66</v>
      </c>
    </row>
    <row r="2473" spans="1:5" x14ac:dyDescent="0.2">
      <c r="A2473" s="20">
        <v>39728</v>
      </c>
      <c r="B2473" s="1">
        <v>7</v>
      </c>
      <c r="C2473" s="1">
        <v>10</v>
      </c>
      <c r="D2473" s="1">
        <v>2008</v>
      </c>
      <c r="E2473">
        <v>1.03</v>
      </c>
    </row>
    <row r="2474" spans="1:5" x14ac:dyDescent="0.2">
      <c r="A2474" s="20">
        <v>39729</v>
      </c>
      <c r="B2474" s="1">
        <v>8</v>
      </c>
      <c r="C2474" s="1">
        <v>10</v>
      </c>
      <c r="D2474" s="1">
        <v>2008</v>
      </c>
      <c r="E2474">
        <v>2.11</v>
      </c>
    </row>
    <row r="2475" spans="1:5" x14ac:dyDescent="0.2">
      <c r="A2475" s="20">
        <v>39730</v>
      </c>
      <c r="B2475" s="1">
        <v>9</v>
      </c>
      <c r="C2475" s="1">
        <v>10</v>
      </c>
      <c r="D2475" s="1">
        <v>2008</v>
      </c>
      <c r="E2475">
        <v>0.56999999999999995</v>
      </c>
    </row>
    <row r="2476" spans="1:5" x14ac:dyDescent="0.2">
      <c r="A2476" s="20">
        <v>39731</v>
      </c>
      <c r="B2476" s="1">
        <v>10</v>
      </c>
      <c r="C2476" s="1">
        <v>10</v>
      </c>
      <c r="D2476" s="1">
        <v>2008</v>
      </c>
      <c r="E2476">
        <v>0.14000000000000001</v>
      </c>
    </row>
    <row r="2477" spans="1:5" x14ac:dyDescent="0.2">
      <c r="A2477" s="20">
        <v>39732</v>
      </c>
      <c r="B2477" s="1">
        <v>11</v>
      </c>
      <c r="C2477" s="1">
        <v>10</v>
      </c>
      <c r="D2477" s="1">
        <v>2008</v>
      </c>
      <c r="E2477">
        <v>0.08</v>
      </c>
    </row>
    <row r="2478" spans="1:5" x14ac:dyDescent="0.2">
      <c r="A2478" s="20">
        <v>39733</v>
      </c>
      <c r="B2478" s="1">
        <v>12</v>
      </c>
      <c r="C2478" s="1">
        <v>10</v>
      </c>
      <c r="D2478" s="1">
        <v>2008</v>
      </c>
      <c r="E2478">
        <v>0.11</v>
      </c>
    </row>
    <row r="2479" spans="1:5" x14ac:dyDescent="0.2">
      <c r="A2479" s="20">
        <v>39734</v>
      </c>
      <c r="B2479" s="1">
        <v>13</v>
      </c>
      <c r="C2479" s="1">
        <v>10</v>
      </c>
      <c r="D2479" s="1">
        <v>2008</v>
      </c>
      <c r="E2479">
        <v>0.32</v>
      </c>
    </row>
    <row r="2480" spans="1:5" x14ac:dyDescent="0.2">
      <c r="A2480" s="20">
        <v>39735</v>
      </c>
      <c r="B2480" s="1">
        <v>14</v>
      </c>
      <c r="C2480" s="1">
        <v>10</v>
      </c>
      <c r="D2480" s="1">
        <v>2008</v>
      </c>
      <c r="E2480">
        <v>0.01</v>
      </c>
    </row>
    <row r="2481" spans="1:24" x14ac:dyDescent="0.2">
      <c r="A2481" s="20">
        <v>39736</v>
      </c>
      <c r="B2481" s="1">
        <v>15</v>
      </c>
      <c r="C2481" s="1">
        <v>10</v>
      </c>
      <c r="D2481" s="1">
        <v>2008</v>
      </c>
      <c r="E2481">
        <v>0.26</v>
      </c>
    </row>
    <row r="2482" spans="1:24" x14ac:dyDescent="0.2">
      <c r="A2482" s="20">
        <v>39737</v>
      </c>
      <c r="B2482" s="1">
        <v>16</v>
      </c>
      <c r="C2482" s="1">
        <v>10</v>
      </c>
      <c r="D2482" s="1">
        <v>2008</v>
      </c>
      <c r="E2482">
        <v>0.5</v>
      </c>
    </row>
    <row r="2483" spans="1:24" x14ac:dyDescent="0.2">
      <c r="A2483" s="20">
        <v>39738</v>
      </c>
      <c r="B2483" s="1">
        <v>17</v>
      </c>
      <c r="C2483" s="1">
        <v>10</v>
      </c>
      <c r="D2483" s="1">
        <v>2008</v>
      </c>
      <c r="E2483">
        <v>0.52</v>
      </c>
    </row>
    <row r="2484" spans="1:24" x14ac:dyDescent="0.2">
      <c r="A2484" s="20">
        <v>39739</v>
      </c>
      <c r="B2484" s="1">
        <v>18</v>
      </c>
      <c r="C2484" s="1">
        <v>10</v>
      </c>
      <c r="D2484" s="1">
        <v>2008</v>
      </c>
      <c r="E2484">
        <v>1.2</v>
      </c>
    </row>
    <row r="2485" spans="1:24" x14ac:dyDescent="0.2">
      <c r="A2485" s="20">
        <v>39740</v>
      </c>
      <c r="B2485" s="1">
        <v>19</v>
      </c>
      <c r="C2485" s="1">
        <v>10</v>
      </c>
      <c r="D2485" s="1">
        <v>2008</v>
      </c>
      <c r="E2485">
        <v>0.56000000000000005</v>
      </c>
    </row>
    <row r="2486" spans="1:24" x14ac:dyDescent="0.2">
      <c r="A2486" s="20">
        <v>39741</v>
      </c>
      <c r="B2486" s="1">
        <v>20</v>
      </c>
      <c r="C2486" s="1">
        <v>10</v>
      </c>
      <c r="D2486" s="1">
        <v>2008</v>
      </c>
      <c r="E2486">
        <v>0.41</v>
      </c>
    </row>
    <row r="2487" spans="1:24" s="18" customFormat="1" x14ac:dyDescent="0.2">
      <c r="A2487" s="20">
        <v>39742</v>
      </c>
      <c r="B2487" s="1">
        <v>21</v>
      </c>
      <c r="C2487" s="1">
        <v>10</v>
      </c>
      <c r="D2487" s="1">
        <v>2008</v>
      </c>
      <c r="E2487">
        <v>0.3</v>
      </c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</row>
    <row r="2488" spans="1:24" x14ac:dyDescent="0.2">
      <c r="A2488" s="20">
        <v>39743</v>
      </c>
      <c r="B2488" s="1">
        <v>22</v>
      </c>
      <c r="C2488" s="1">
        <v>10</v>
      </c>
      <c r="D2488" s="1">
        <v>2008</v>
      </c>
      <c r="E2488">
        <v>0.26</v>
      </c>
    </row>
    <row r="2489" spans="1:24" x14ac:dyDescent="0.2">
      <c r="A2489" s="20">
        <v>39744</v>
      </c>
      <c r="B2489" s="1">
        <v>23</v>
      </c>
      <c r="C2489" s="1">
        <v>10</v>
      </c>
      <c r="D2489" s="1">
        <v>2008</v>
      </c>
      <c r="E2489">
        <v>0.31</v>
      </c>
    </row>
    <row r="2490" spans="1:24" x14ac:dyDescent="0.2">
      <c r="A2490" s="20">
        <v>39745</v>
      </c>
      <c r="B2490" s="1">
        <v>24</v>
      </c>
      <c r="C2490" s="1">
        <v>10</v>
      </c>
      <c r="D2490" s="1">
        <v>2008</v>
      </c>
      <c r="E2490">
        <v>0.57999999999999996</v>
      </c>
    </row>
    <row r="2491" spans="1:24" x14ac:dyDescent="0.2">
      <c r="A2491" s="20">
        <v>39746</v>
      </c>
      <c r="B2491" s="1">
        <v>25</v>
      </c>
      <c r="C2491" s="1">
        <v>10</v>
      </c>
      <c r="D2491" s="1">
        <v>2008</v>
      </c>
      <c r="E2491">
        <v>1.24</v>
      </c>
    </row>
    <row r="2492" spans="1:24" x14ac:dyDescent="0.2">
      <c r="A2492" s="20">
        <v>39747</v>
      </c>
      <c r="B2492" s="1">
        <v>26</v>
      </c>
      <c r="C2492" s="1">
        <v>10</v>
      </c>
      <c r="D2492" s="1">
        <v>2008</v>
      </c>
      <c r="E2492">
        <v>2.78</v>
      </c>
    </row>
    <row r="2493" spans="1:24" x14ac:dyDescent="0.2">
      <c r="A2493" s="20">
        <v>39748</v>
      </c>
      <c r="B2493" s="1">
        <v>27</v>
      </c>
      <c r="C2493" s="1">
        <v>10</v>
      </c>
      <c r="D2493" s="1">
        <v>2008</v>
      </c>
      <c r="E2493">
        <v>1.1399999999999999</v>
      </c>
    </row>
    <row r="2494" spans="1:24" x14ac:dyDescent="0.2">
      <c r="A2494" s="20">
        <v>39749</v>
      </c>
      <c r="B2494" s="1">
        <v>28</v>
      </c>
      <c r="C2494" s="1">
        <v>10</v>
      </c>
      <c r="D2494" s="1">
        <v>2008</v>
      </c>
      <c r="E2494">
        <v>1.72</v>
      </c>
    </row>
    <row r="2495" spans="1:24" x14ac:dyDescent="0.2">
      <c r="A2495" s="20">
        <v>39750</v>
      </c>
      <c r="B2495" s="1">
        <v>29</v>
      </c>
      <c r="C2495" s="1">
        <v>10</v>
      </c>
      <c r="D2495" s="1">
        <v>2008</v>
      </c>
      <c r="E2495">
        <v>1.7</v>
      </c>
    </row>
    <row r="2496" spans="1:24" x14ac:dyDescent="0.2">
      <c r="A2496" s="20">
        <v>39751</v>
      </c>
      <c r="B2496" s="1">
        <v>30</v>
      </c>
      <c r="C2496" s="1">
        <v>10</v>
      </c>
      <c r="D2496" s="1">
        <v>2008</v>
      </c>
      <c r="E2496">
        <v>0.12</v>
      </c>
    </row>
    <row r="2497" spans="1:5" x14ac:dyDescent="0.2">
      <c r="A2497" s="20">
        <v>39752</v>
      </c>
      <c r="B2497" s="1">
        <v>31</v>
      </c>
      <c r="C2497" s="1">
        <v>10</v>
      </c>
      <c r="D2497" s="1">
        <v>2008</v>
      </c>
      <c r="E2497">
        <v>0.06</v>
      </c>
    </row>
    <row r="2498" spans="1:5" x14ac:dyDescent="0.2">
      <c r="A2498" s="20">
        <v>39753</v>
      </c>
      <c r="B2498" s="1">
        <v>1</v>
      </c>
      <c r="C2498" s="1">
        <v>11</v>
      </c>
      <c r="D2498" s="1">
        <v>2008</v>
      </c>
      <c r="E2498">
        <v>0.28000000000000003</v>
      </c>
    </row>
    <row r="2499" spans="1:5" x14ac:dyDescent="0.2">
      <c r="A2499" s="20">
        <v>39754</v>
      </c>
      <c r="B2499" s="1">
        <v>2</v>
      </c>
      <c r="C2499" s="1">
        <v>11</v>
      </c>
      <c r="D2499" s="1">
        <v>2008</v>
      </c>
      <c r="E2499">
        <v>0.09</v>
      </c>
    </row>
    <row r="2500" spans="1:5" x14ac:dyDescent="0.2">
      <c r="A2500" s="20">
        <v>39755</v>
      </c>
      <c r="B2500" s="1">
        <v>3</v>
      </c>
      <c r="C2500" s="1">
        <v>11</v>
      </c>
      <c r="D2500" s="1">
        <v>2008</v>
      </c>
      <c r="E2500">
        <v>0.1</v>
      </c>
    </row>
    <row r="2501" spans="1:5" x14ac:dyDescent="0.2">
      <c r="A2501" s="20">
        <v>39756</v>
      </c>
      <c r="B2501" s="1">
        <v>4</v>
      </c>
      <c r="C2501" s="1">
        <v>11</v>
      </c>
      <c r="D2501" s="1">
        <v>2008</v>
      </c>
      <c r="E2501">
        <v>7.0000000000000007E-2</v>
      </c>
    </row>
    <row r="2502" spans="1:5" x14ac:dyDescent="0.2">
      <c r="A2502" s="20">
        <v>39757</v>
      </c>
      <c r="B2502" s="1">
        <v>5</v>
      </c>
      <c r="C2502" s="1">
        <v>11</v>
      </c>
      <c r="D2502" s="1">
        <v>2008</v>
      </c>
      <c r="E2502">
        <v>0.1</v>
      </c>
    </row>
    <row r="2503" spans="1:5" x14ac:dyDescent="0.2">
      <c r="A2503" s="20">
        <v>39758</v>
      </c>
      <c r="B2503" s="1">
        <v>6</v>
      </c>
      <c r="C2503" s="1">
        <v>11</v>
      </c>
      <c r="D2503" s="1">
        <v>2008</v>
      </c>
      <c r="E2503">
        <v>0.06</v>
      </c>
    </row>
    <row r="2504" spans="1:5" x14ac:dyDescent="0.2">
      <c r="A2504" s="20">
        <v>39759</v>
      </c>
      <c r="B2504" s="1">
        <v>7</v>
      </c>
      <c r="C2504" s="1">
        <v>11</v>
      </c>
      <c r="D2504" s="1">
        <v>2008</v>
      </c>
      <c r="E2504">
        <v>7.0000000000000007E-2</v>
      </c>
    </row>
    <row r="2505" spans="1:5" x14ac:dyDescent="0.2">
      <c r="A2505" s="20">
        <v>39760</v>
      </c>
      <c r="B2505" s="1">
        <v>8</v>
      </c>
      <c r="C2505" s="1">
        <v>11</v>
      </c>
      <c r="D2505" s="1">
        <v>2008</v>
      </c>
      <c r="E2505">
        <v>0.5</v>
      </c>
    </row>
    <row r="2506" spans="1:5" x14ac:dyDescent="0.2">
      <c r="A2506" s="20">
        <v>39761</v>
      </c>
      <c r="B2506" s="1">
        <v>9</v>
      </c>
      <c r="C2506" s="1">
        <v>11</v>
      </c>
      <c r="D2506" s="1">
        <v>2008</v>
      </c>
      <c r="E2506">
        <v>0.26</v>
      </c>
    </row>
    <row r="2507" spans="1:5" x14ac:dyDescent="0.2">
      <c r="A2507" s="20">
        <v>39762</v>
      </c>
      <c r="B2507" s="1">
        <v>10</v>
      </c>
      <c r="C2507" s="1">
        <v>11</v>
      </c>
      <c r="D2507" s="1">
        <v>2008</v>
      </c>
      <c r="E2507">
        <v>0.22</v>
      </c>
    </row>
    <row r="2508" spans="1:5" x14ac:dyDescent="0.2">
      <c r="A2508" s="20">
        <v>39763</v>
      </c>
      <c r="B2508" s="1">
        <v>11</v>
      </c>
      <c r="C2508" s="1">
        <v>11</v>
      </c>
      <c r="D2508" s="1">
        <v>2008</v>
      </c>
      <c r="E2508">
        <v>0.2</v>
      </c>
    </row>
    <row r="2509" spans="1:5" x14ac:dyDescent="0.2">
      <c r="A2509" s="20">
        <v>39764</v>
      </c>
      <c r="B2509" s="1">
        <v>12</v>
      </c>
      <c r="C2509" s="1">
        <v>11</v>
      </c>
      <c r="D2509" s="1">
        <v>2008</v>
      </c>
      <c r="E2509">
        <v>0.32</v>
      </c>
    </row>
    <row r="2510" spans="1:5" x14ac:dyDescent="0.2">
      <c r="A2510" s="20">
        <v>39765</v>
      </c>
      <c r="B2510" s="1">
        <v>13</v>
      </c>
      <c r="C2510" s="1">
        <v>11</v>
      </c>
      <c r="D2510" s="1">
        <v>2008</v>
      </c>
      <c r="E2510">
        <v>0.16</v>
      </c>
    </row>
    <row r="2511" spans="1:5" x14ac:dyDescent="0.2">
      <c r="A2511" s="20">
        <v>39766</v>
      </c>
      <c r="B2511" s="1">
        <v>14</v>
      </c>
      <c r="C2511" s="1">
        <v>11</v>
      </c>
      <c r="D2511" s="1">
        <v>2008</v>
      </c>
      <c r="E2511">
        <v>0.32</v>
      </c>
    </row>
    <row r="2512" spans="1:5" x14ac:dyDescent="0.2">
      <c r="A2512" s="20">
        <v>39767</v>
      </c>
      <c r="B2512" s="1">
        <v>15</v>
      </c>
      <c r="C2512" s="1">
        <v>11</v>
      </c>
      <c r="D2512" s="1">
        <v>2008</v>
      </c>
      <c r="E2512">
        <v>0.33</v>
      </c>
    </row>
    <row r="2513" spans="1:5" x14ac:dyDescent="0.2">
      <c r="A2513" s="20">
        <v>39768</v>
      </c>
      <c r="B2513" s="1">
        <v>16</v>
      </c>
      <c r="C2513" s="1">
        <v>11</v>
      </c>
      <c r="D2513" s="1">
        <v>2008</v>
      </c>
      <c r="E2513">
        <v>0.32</v>
      </c>
    </row>
    <row r="2514" spans="1:5" x14ac:dyDescent="0.2">
      <c r="A2514" s="20">
        <v>39769</v>
      </c>
      <c r="B2514" s="1">
        <v>17</v>
      </c>
      <c r="C2514" s="1">
        <v>11</v>
      </c>
      <c r="D2514" s="1">
        <v>2008</v>
      </c>
      <c r="E2514">
        <v>0.42</v>
      </c>
    </row>
    <row r="2515" spans="1:5" x14ac:dyDescent="0.2">
      <c r="A2515" s="20">
        <v>39770</v>
      </c>
      <c r="B2515" s="1">
        <v>18</v>
      </c>
      <c r="C2515" s="1">
        <v>11</v>
      </c>
      <c r="D2515" s="1">
        <v>2008</v>
      </c>
      <c r="E2515">
        <v>0.48</v>
      </c>
    </row>
    <row r="2516" spans="1:5" x14ac:dyDescent="0.2">
      <c r="A2516" s="20">
        <v>39771</v>
      </c>
      <c r="B2516" s="1">
        <v>19</v>
      </c>
      <c r="C2516" s="1">
        <v>11</v>
      </c>
      <c r="D2516" s="1">
        <v>2008</v>
      </c>
      <c r="E2516">
        <v>2.09</v>
      </c>
    </row>
    <row r="2517" spans="1:5" x14ac:dyDescent="0.2">
      <c r="A2517" s="20">
        <v>39772</v>
      </c>
      <c r="B2517" s="1">
        <v>20</v>
      </c>
      <c r="C2517" s="1">
        <v>11</v>
      </c>
      <c r="D2517" s="1">
        <v>2008</v>
      </c>
      <c r="E2517">
        <v>1.82</v>
      </c>
    </row>
    <row r="2518" spans="1:5" x14ac:dyDescent="0.2">
      <c r="A2518" s="20">
        <v>39773</v>
      </c>
      <c r="B2518" s="1">
        <v>21</v>
      </c>
      <c r="C2518" s="1">
        <v>11</v>
      </c>
      <c r="D2518" s="1">
        <v>2008</v>
      </c>
      <c r="E2518">
        <v>1.01</v>
      </c>
    </row>
    <row r="2519" spans="1:5" x14ac:dyDescent="0.2">
      <c r="A2519" s="20">
        <v>39774</v>
      </c>
      <c r="B2519" s="1">
        <v>22</v>
      </c>
      <c r="C2519" s="1">
        <v>11</v>
      </c>
      <c r="D2519" s="1">
        <v>2008</v>
      </c>
      <c r="E2519">
        <v>0.46</v>
      </c>
    </row>
    <row r="2520" spans="1:5" x14ac:dyDescent="0.2">
      <c r="A2520" s="20">
        <v>39775</v>
      </c>
      <c r="B2520" s="1">
        <v>23</v>
      </c>
      <c r="C2520" s="1">
        <v>11</v>
      </c>
      <c r="D2520" s="1">
        <v>2008</v>
      </c>
      <c r="E2520">
        <v>27</v>
      </c>
    </row>
    <row r="2521" spans="1:5" x14ac:dyDescent="0.2">
      <c r="A2521" s="20">
        <v>39776</v>
      </c>
      <c r="B2521" s="1">
        <v>24</v>
      </c>
      <c r="C2521" s="1">
        <v>11</v>
      </c>
      <c r="D2521" s="1">
        <v>2008</v>
      </c>
      <c r="E2521">
        <v>14.6</v>
      </c>
    </row>
    <row r="2522" spans="1:5" x14ac:dyDescent="0.2">
      <c r="A2522" s="20">
        <v>39777</v>
      </c>
      <c r="B2522" s="1">
        <v>25</v>
      </c>
      <c r="C2522" s="1">
        <v>11</v>
      </c>
      <c r="D2522" s="1">
        <v>2008</v>
      </c>
      <c r="E2522">
        <v>7.03</v>
      </c>
    </row>
    <row r="2523" spans="1:5" x14ac:dyDescent="0.2">
      <c r="A2523" s="20">
        <v>39778</v>
      </c>
      <c r="B2523" s="1">
        <v>26</v>
      </c>
      <c r="C2523" s="1">
        <v>11</v>
      </c>
      <c r="D2523" s="1">
        <v>2008</v>
      </c>
      <c r="E2523">
        <v>4.9400000000000004</v>
      </c>
    </row>
    <row r="2524" spans="1:5" x14ac:dyDescent="0.2">
      <c r="A2524" s="20">
        <v>39779</v>
      </c>
      <c r="B2524" s="1">
        <v>27</v>
      </c>
      <c r="C2524" s="1">
        <v>11</v>
      </c>
      <c r="D2524" s="1">
        <v>2008</v>
      </c>
      <c r="E2524">
        <v>3.87</v>
      </c>
    </row>
    <row r="2525" spans="1:5" x14ac:dyDescent="0.2">
      <c r="A2525" s="20">
        <v>39780</v>
      </c>
      <c r="B2525" s="1">
        <v>28</v>
      </c>
      <c r="C2525" s="1">
        <v>11</v>
      </c>
      <c r="D2525" s="1">
        <v>2008</v>
      </c>
      <c r="E2525">
        <v>3.48</v>
      </c>
    </row>
    <row r="2526" spans="1:5" x14ac:dyDescent="0.2">
      <c r="A2526" s="20">
        <v>39781</v>
      </c>
      <c r="B2526" s="1">
        <v>29</v>
      </c>
      <c r="C2526" s="1">
        <v>11</v>
      </c>
      <c r="D2526" s="1">
        <v>2008</v>
      </c>
      <c r="E2526">
        <v>24</v>
      </c>
    </row>
    <row r="2527" spans="1:5" x14ac:dyDescent="0.2">
      <c r="A2527" s="20">
        <v>39782</v>
      </c>
      <c r="B2527" s="1">
        <v>30</v>
      </c>
      <c r="C2527" s="1">
        <v>11</v>
      </c>
      <c r="D2527" s="1">
        <v>2008</v>
      </c>
      <c r="E2527">
        <v>34.799999999999997</v>
      </c>
    </row>
    <row r="2528" spans="1:5" x14ac:dyDescent="0.2">
      <c r="A2528" s="20">
        <v>39783</v>
      </c>
      <c r="B2528" s="1">
        <v>1</v>
      </c>
      <c r="C2528" s="1">
        <v>12</v>
      </c>
      <c r="D2528" s="1">
        <v>2008</v>
      </c>
      <c r="E2528">
        <v>19.100000000000001</v>
      </c>
    </row>
    <row r="2529" spans="1:5" x14ac:dyDescent="0.2">
      <c r="A2529" s="20">
        <v>39784</v>
      </c>
      <c r="B2529" s="1">
        <v>2</v>
      </c>
      <c r="C2529" s="1">
        <v>12</v>
      </c>
      <c r="D2529" s="1">
        <v>2008</v>
      </c>
      <c r="E2529">
        <v>10.3</v>
      </c>
    </row>
    <row r="2530" spans="1:5" x14ac:dyDescent="0.2">
      <c r="A2530" s="20">
        <v>39785</v>
      </c>
      <c r="B2530" s="1">
        <v>3</v>
      </c>
      <c r="C2530" s="1">
        <v>12</v>
      </c>
      <c r="D2530" s="1">
        <v>2008</v>
      </c>
      <c r="E2530">
        <v>7.4</v>
      </c>
    </row>
    <row r="2531" spans="1:5" x14ac:dyDescent="0.2">
      <c r="A2531" s="20">
        <v>39786</v>
      </c>
      <c r="B2531" s="1">
        <v>4</v>
      </c>
      <c r="C2531" s="1">
        <v>12</v>
      </c>
      <c r="D2531" s="1">
        <v>2008</v>
      </c>
      <c r="E2531">
        <v>5.49</v>
      </c>
    </row>
    <row r="2532" spans="1:5" x14ac:dyDescent="0.2">
      <c r="A2532" s="20">
        <v>39787</v>
      </c>
      <c r="B2532" s="1">
        <v>5</v>
      </c>
      <c r="C2532" s="1">
        <v>12</v>
      </c>
      <c r="D2532" s="1">
        <v>2008</v>
      </c>
      <c r="E2532">
        <v>4.78</v>
      </c>
    </row>
    <row r="2533" spans="1:5" x14ac:dyDescent="0.2">
      <c r="A2533" s="20">
        <v>39788</v>
      </c>
      <c r="B2533" s="1">
        <v>6</v>
      </c>
      <c r="C2533" s="1">
        <v>12</v>
      </c>
      <c r="D2533" s="1">
        <v>2008</v>
      </c>
      <c r="E2533">
        <v>4.4000000000000004</v>
      </c>
    </row>
    <row r="2534" spans="1:5" x14ac:dyDescent="0.2">
      <c r="A2534" s="20">
        <v>39789</v>
      </c>
      <c r="B2534" s="1">
        <v>7</v>
      </c>
      <c r="C2534" s="1">
        <v>12</v>
      </c>
      <c r="D2534" s="1">
        <v>2008</v>
      </c>
      <c r="E2534">
        <v>4.1900000000000004</v>
      </c>
    </row>
    <row r="2535" spans="1:5" x14ac:dyDescent="0.2">
      <c r="A2535" s="20">
        <v>39790</v>
      </c>
      <c r="B2535" s="1">
        <v>8</v>
      </c>
      <c r="C2535" s="1">
        <v>12</v>
      </c>
      <c r="D2535" s="1">
        <v>2008</v>
      </c>
      <c r="E2535">
        <v>3.59</v>
      </c>
    </row>
    <row r="2536" spans="1:5" x14ac:dyDescent="0.2">
      <c r="A2536" s="20">
        <v>39791</v>
      </c>
      <c r="B2536" s="1">
        <v>9</v>
      </c>
      <c r="C2536" s="1">
        <v>12</v>
      </c>
      <c r="D2536" s="1">
        <v>2008</v>
      </c>
      <c r="E2536">
        <v>3.23</v>
      </c>
    </row>
    <row r="2537" spans="1:5" x14ac:dyDescent="0.2">
      <c r="A2537" s="20">
        <v>39792</v>
      </c>
      <c r="B2537" s="1">
        <v>10</v>
      </c>
      <c r="C2537" s="1">
        <v>12</v>
      </c>
      <c r="D2537" s="1">
        <v>2008</v>
      </c>
      <c r="E2537">
        <v>3.11</v>
      </c>
    </row>
    <row r="2538" spans="1:5" x14ac:dyDescent="0.2">
      <c r="A2538" s="20">
        <v>39793</v>
      </c>
      <c r="B2538" s="1">
        <v>11</v>
      </c>
      <c r="C2538" s="1">
        <v>12</v>
      </c>
      <c r="D2538" s="1">
        <v>2008</v>
      </c>
      <c r="E2538">
        <v>2.89</v>
      </c>
    </row>
    <row r="2539" spans="1:5" x14ac:dyDescent="0.2">
      <c r="A2539" s="20">
        <v>39794</v>
      </c>
      <c r="B2539" s="1">
        <v>12</v>
      </c>
      <c r="C2539" s="1">
        <v>12</v>
      </c>
      <c r="D2539" s="1">
        <v>2008</v>
      </c>
      <c r="E2539">
        <v>2.95</v>
      </c>
    </row>
    <row r="2540" spans="1:5" x14ac:dyDescent="0.2">
      <c r="A2540" s="20">
        <v>39795</v>
      </c>
      <c r="B2540" s="1">
        <v>13</v>
      </c>
      <c r="C2540" s="1">
        <v>12</v>
      </c>
      <c r="D2540" s="1">
        <v>2008</v>
      </c>
      <c r="E2540">
        <v>3.46</v>
      </c>
    </row>
    <row r="2541" spans="1:5" x14ac:dyDescent="0.2">
      <c r="A2541" s="20">
        <v>39796</v>
      </c>
      <c r="B2541" s="1">
        <v>14</v>
      </c>
      <c r="C2541" s="1">
        <v>12</v>
      </c>
      <c r="D2541" s="1">
        <v>2008</v>
      </c>
      <c r="E2541">
        <v>3.84</v>
      </c>
    </row>
    <row r="2542" spans="1:5" x14ac:dyDescent="0.2">
      <c r="A2542" s="20">
        <v>39797</v>
      </c>
      <c r="B2542" s="1">
        <v>15</v>
      </c>
      <c r="C2542" s="1">
        <v>12</v>
      </c>
      <c r="D2542" s="1">
        <v>2008</v>
      </c>
      <c r="E2542">
        <v>3.65</v>
      </c>
    </row>
    <row r="2543" spans="1:5" x14ac:dyDescent="0.2">
      <c r="A2543" s="20">
        <v>39798</v>
      </c>
      <c r="B2543" s="1">
        <v>16</v>
      </c>
      <c r="C2543" s="1">
        <v>12</v>
      </c>
      <c r="D2543" s="1">
        <v>2008</v>
      </c>
      <c r="E2543">
        <v>3.46</v>
      </c>
    </row>
    <row r="2544" spans="1:5" x14ac:dyDescent="0.2">
      <c r="A2544" s="20">
        <v>39799</v>
      </c>
      <c r="B2544" s="1">
        <v>17</v>
      </c>
      <c r="C2544" s="1">
        <v>12</v>
      </c>
      <c r="D2544" s="1">
        <v>2008</v>
      </c>
      <c r="E2544">
        <v>3.48</v>
      </c>
    </row>
    <row r="2545" spans="1:5" x14ac:dyDescent="0.2">
      <c r="A2545" s="20">
        <v>39800</v>
      </c>
      <c r="B2545" s="1">
        <v>18</v>
      </c>
      <c r="C2545" s="1">
        <v>12</v>
      </c>
      <c r="D2545" s="1">
        <v>2008</v>
      </c>
      <c r="E2545">
        <v>3.6</v>
      </c>
    </row>
    <row r="2546" spans="1:5" x14ac:dyDescent="0.2">
      <c r="A2546" s="20">
        <v>39801</v>
      </c>
      <c r="B2546" s="1">
        <v>19</v>
      </c>
      <c r="C2546" s="1">
        <v>12</v>
      </c>
      <c r="D2546" s="1">
        <v>2008</v>
      </c>
      <c r="E2546">
        <v>3.56</v>
      </c>
    </row>
    <row r="2547" spans="1:5" x14ac:dyDescent="0.2">
      <c r="A2547" s="20">
        <v>39802</v>
      </c>
      <c r="B2547" s="1">
        <v>20</v>
      </c>
      <c r="C2547" s="1">
        <v>12</v>
      </c>
      <c r="D2547" s="1">
        <v>2008</v>
      </c>
      <c r="E2547">
        <v>3.41</v>
      </c>
    </row>
    <row r="2548" spans="1:5" x14ac:dyDescent="0.2">
      <c r="A2548" s="20">
        <v>39803</v>
      </c>
      <c r="B2548" s="1">
        <v>21</v>
      </c>
      <c r="C2548" s="1">
        <v>12</v>
      </c>
      <c r="D2548" s="1">
        <v>2008</v>
      </c>
      <c r="E2548">
        <v>3.19</v>
      </c>
    </row>
    <row r="2549" spans="1:5" x14ac:dyDescent="0.2">
      <c r="A2549" s="20">
        <v>39804</v>
      </c>
      <c r="B2549" s="1">
        <v>22</v>
      </c>
      <c r="C2549" s="1">
        <v>12</v>
      </c>
      <c r="D2549" s="1">
        <v>2008</v>
      </c>
      <c r="E2549">
        <v>3.01</v>
      </c>
    </row>
    <row r="2550" spans="1:5" x14ac:dyDescent="0.2">
      <c r="A2550" s="20">
        <v>39805</v>
      </c>
      <c r="B2550" s="1">
        <v>23</v>
      </c>
      <c r="C2550" s="1">
        <v>12</v>
      </c>
      <c r="D2550" s="1">
        <v>2008</v>
      </c>
      <c r="E2550">
        <v>2.62</v>
      </c>
    </row>
    <row r="2551" spans="1:5" x14ac:dyDescent="0.2">
      <c r="A2551" s="20">
        <v>39806</v>
      </c>
      <c r="B2551" s="1">
        <v>24</v>
      </c>
      <c r="C2551" s="1">
        <v>12</v>
      </c>
      <c r="D2551" s="1">
        <v>2008</v>
      </c>
      <c r="E2551">
        <v>2.0499999999999998</v>
      </c>
    </row>
    <row r="2552" spans="1:5" x14ac:dyDescent="0.2">
      <c r="A2552" s="20">
        <v>39807</v>
      </c>
      <c r="B2552" s="1">
        <v>25</v>
      </c>
      <c r="C2552" s="1">
        <v>12</v>
      </c>
      <c r="D2552" s="1">
        <v>2008</v>
      </c>
      <c r="E2552">
        <v>0.62</v>
      </c>
    </row>
    <row r="2553" spans="1:5" x14ac:dyDescent="0.2">
      <c r="A2553" s="20">
        <v>39808</v>
      </c>
      <c r="B2553" s="1">
        <v>26</v>
      </c>
      <c r="C2553" s="1">
        <v>12</v>
      </c>
      <c r="D2553" s="1">
        <v>2008</v>
      </c>
      <c r="E2553">
        <v>0.82</v>
      </c>
    </row>
    <row r="2554" spans="1:5" x14ac:dyDescent="0.2">
      <c r="A2554" s="20">
        <v>39809</v>
      </c>
      <c r="B2554" s="1">
        <v>27</v>
      </c>
      <c r="C2554" s="1">
        <v>12</v>
      </c>
      <c r="D2554" s="1">
        <v>2008</v>
      </c>
      <c r="E2554">
        <v>0.92</v>
      </c>
    </row>
    <row r="2555" spans="1:5" x14ac:dyDescent="0.2">
      <c r="A2555" s="20">
        <v>39810</v>
      </c>
      <c r="B2555" s="1">
        <v>28</v>
      </c>
      <c r="C2555" s="1">
        <v>12</v>
      </c>
      <c r="D2555" s="1">
        <v>2008</v>
      </c>
      <c r="E2555">
        <v>1.08</v>
      </c>
    </row>
    <row r="2556" spans="1:5" x14ac:dyDescent="0.2">
      <c r="A2556" s="20">
        <v>39811</v>
      </c>
      <c r="B2556" s="1">
        <v>29</v>
      </c>
      <c r="C2556" s="1">
        <v>12</v>
      </c>
      <c r="D2556" s="1">
        <v>2008</v>
      </c>
      <c r="E2556">
        <v>1.23</v>
      </c>
    </row>
    <row r="2557" spans="1:5" x14ac:dyDescent="0.2">
      <c r="A2557" s="20">
        <v>39812</v>
      </c>
      <c r="B2557" s="1">
        <v>30</v>
      </c>
      <c r="C2557" s="1">
        <v>12</v>
      </c>
      <c r="D2557" s="1">
        <v>2008</v>
      </c>
      <c r="E2557">
        <v>1.38</v>
      </c>
    </row>
    <row r="2558" spans="1:5" x14ac:dyDescent="0.2">
      <c r="A2558" s="20">
        <v>39813</v>
      </c>
      <c r="B2558" s="1">
        <v>31</v>
      </c>
      <c r="C2558" s="1">
        <v>12</v>
      </c>
      <c r="D2558" s="1">
        <v>2008</v>
      </c>
      <c r="E2558">
        <v>0.76</v>
      </c>
    </row>
    <row r="2559" spans="1:5" x14ac:dyDescent="0.2">
      <c r="A2559" s="20">
        <v>39814</v>
      </c>
      <c r="B2559" s="1">
        <v>1</v>
      </c>
      <c r="C2559" s="1">
        <v>1</v>
      </c>
      <c r="D2559" s="1">
        <v>2009</v>
      </c>
      <c r="E2559">
        <v>0.26</v>
      </c>
    </row>
    <row r="2560" spans="1:5" x14ac:dyDescent="0.2">
      <c r="A2560" s="20">
        <v>39815</v>
      </c>
      <c r="B2560" s="1">
        <v>2</v>
      </c>
      <c r="C2560" s="1">
        <v>1</v>
      </c>
      <c r="D2560" s="1">
        <v>2009</v>
      </c>
      <c r="E2560">
        <v>0.17</v>
      </c>
    </row>
    <row r="2561" spans="1:5" x14ac:dyDescent="0.2">
      <c r="A2561" s="20">
        <v>39816</v>
      </c>
      <c r="B2561" s="1">
        <v>3</v>
      </c>
      <c r="C2561" s="1">
        <v>1</v>
      </c>
      <c r="D2561" s="1">
        <v>2009</v>
      </c>
      <c r="E2561">
        <v>0.16</v>
      </c>
    </row>
    <row r="2562" spans="1:5" x14ac:dyDescent="0.2">
      <c r="A2562" s="20">
        <v>39817</v>
      </c>
      <c r="B2562" s="1">
        <v>4</v>
      </c>
      <c r="C2562" s="1">
        <v>1</v>
      </c>
      <c r="D2562" s="1">
        <v>2009</v>
      </c>
      <c r="E2562">
        <v>0.22</v>
      </c>
    </row>
    <row r="2563" spans="1:5" x14ac:dyDescent="0.2">
      <c r="A2563" s="20">
        <v>39818</v>
      </c>
      <c r="B2563" s="1">
        <v>5</v>
      </c>
      <c r="C2563" s="1">
        <v>1</v>
      </c>
      <c r="D2563" s="1">
        <v>2009</v>
      </c>
      <c r="E2563">
        <v>0.39</v>
      </c>
    </row>
    <row r="2564" spans="1:5" x14ac:dyDescent="0.2">
      <c r="A2564" s="20">
        <v>39819</v>
      </c>
      <c r="B2564" s="1">
        <v>6</v>
      </c>
      <c r="C2564" s="1">
        <v>1</v>
      </c>
      <c r="D2564" s="1">
        <v>2009</v>
      </c>
      <c r="E2564">
        <v>0.18</v>
      </c>
    </row>
    <row r="2565" spans="1:5" x14ac:dyDescent="0.2">
      <c r="A2565" s="20">
        <v>39820</v>
      </c>
      <c r="B2565" s="1">
        <v>7</v>
      </c>
      <c r="C2565" s="1">
        <v>1</v>
      </c>
      <c r="D2565" s="1">
        <v>2009</v>
      </c>
      <c r="E2565">
        <v>0.14000000000000001</v>
      </c>
    </row>
    <row r="2566" spans="1:5" x14ac:dyDescent="0.2">
      <c r="A2566" s="20">
        <v>39821</v>
      </c>
      <c r="B2566" s="1">
        <v>8</v>
      </c>
      <c r="C2566" s="1">
        <v>1</v>
      </c>
      <c r="D2566" s="1">
        <v>2009</v>
      </c>
      <c r="E2566">
        <v>0.11</v>
      </c>
    </row>
    <row r="2567" spans="1:5" x14ac:dyDescent="0.2">
      <c r="A2567" s="20">
        <v>39822</v>
      </c>
      <c r="B2567" s="1">
        <v>9</v>
      </c>
      <c r="C2567" s="1">
        <v>1</v>
      </c>
      <c r="D2567" s="1">
        <v>2009</v>
      </c>
      <c r="E2567">
        <v>0.15</v>
      </c>
    </row>
    <row r="2568" spans="1:5" x14ac:dyDescent="0.2">
      <c r="A2568" s="20">
        <v>39823</v>
      </c>
      <c r="B2568" s="1">
        <v>10</v>
      </c>
      <c r="C2568" s="1">
        <v>1</v>
      </c>
      <c r="D2568" s="1">
        <v>2009</v>
      </c>
      <c r="E2568">
        <v>0.16</v>
      </c>
    </row>
    <row r="2569" spans="1:5" x14ac:dyDescent="0.2">
      <c r="A2569" s="20">
        <v>39824</v>
      </c>
      <c r="B2569" s="1">
        <v>11</v>
      </c>
      <c r="C2569" s="1">
        <v>1</v>
      </c>
      <c r="D2569" s="1">
        <v>2009</v>
      </c>
      <c r="E2569">
        <v>0.16</v>
      </c>
    </row>
    <row r="2570" spans="1:5" x14ac:dyDescent="0.2">
      <c r="A2570" s="20">
        <v>39825</v>
      </c>
      <c r="B2570" s="1">
        <v>12</v>
      </c>
      <c r="C2570" s="1">
        <v>1</v>
      </c>
      <c r="D2570" s="1">
        <v>2009</v>
      </c>
      <c r="E2570">
        <v>0.18</v>
      </c>
    </row>
    <row r="2571" spans="1:5" x14ac:dyDescent="0.2">
      <c r="A2571" s="20">
        <v>39826</v>
      </c>
      <c r="B2571" s="1">
        <v>13</v>
      </c>
      <c r="C2571" s="1">
        <v>1</v>
      </c>
      <c r="D2571" s="1">
        <v>2009</v>
      </c>
      <c r="E2571">
        <v>0.17</v>
      </c>
    </row>
    <row r="2572" spans="1:5" x14ac:dyDescent="0.2">
      <c r="A2572" s="20">
        <v>39827</v>
      </c>
      <c r="B2572" s="1">
        <v>14</v>
      </c>
      <c r="C2572" s="1">
        <v>1</v>
      </c>
      <c r="D2572" s="1">
        <v>2009</v>
      </c>
      <c r="E2572">
        <v>0.16</v>
      </c>
    </row>
    <row r="2573" spans="1:5" x14ac:dyDescent="0.2">
      <c r="A2573" s="20">
        <v>39828</v>
      </c>
      <c r="B2573" s="1">
        <v>15</v>
      </c>
      <c r="C2573" s="1">
        <v>1</v>
      </c>
      <c r="D2573" s="1">
        <v>2009</v>
      </c>
      <c r="E2573">
        <v>0.06</v>
      </c>
    </row>
    <row r="2574" spans="1:5" x14ac:dyDescent="0.2">
      <c r="A2574" s="20">
        <v>39829</v>
      </c>
      <c r="B2574" s="1">
        <v>16</v>
      </c>
      <c r="C2574" s="1">
        <v>1</v>
      </c>
      <c r="D2574" s="1">
        <v>2009</v>
      </c>
      <c r="E2574">
        <v>0</v>
      </c>
    </row>
    <row r="2575" spans="1:5" x14ac:dyDescent="0.2">
      <c r="A2575" s="20">
        <v>39830</v>
      </c>
      <c r="B2575" s="1">
        <v>17</v>
      </c>
      <c r="C2575" s="1">
        <v>1</v>
      </c>
      <c r="D2575" s="1">
        <v>2009</v>
      </c>
      <c r="E2575">
        <v>0.56999999999999995</v>
      </c>
    </row>
    <row r="2576" spans="1:5" x14ac:dyDescent="0.2">
      <c r="A2576" s="20">
        <v>39831</v>
      </c>
      <c r="B2576" s="1">
        <v>18</v>
      </c>
      <c r="C2576" s="1">
        <v>1</v>
      </c>
      <c r="D2576" s="1">
        <v>2009</v>
      </c>
      <c r="E2576">
        <v>0.48</v>
      </c>
    </row>
    <row r="2577" spans="1:5" x14ac:dyDescent="0.2">
      <c r="A2577" s="20">
        <v>39832</v>
      </c>
      <c r="B2577" s="1">
        <v>19</v>
      </c>
      <c r="C2577" s="1">
        <v>1</v>
      </c>
      <c r="D2577" s="1">
        <v>2009</v>
      </c>
      <c r="E2577">
        <v>0.16</v>
      </c>
    </row>
    <row r="2578" spans="1:5" x14ac:dyDescent="0.2">
      <c r="A2578" s="20">
        <v>39833</v>
      </c>
      <c r="B2578" s="1">
        <v>20</v>
      </c>
      <c r="C2578" s="1">
        <v>1</v>
      </c>
      <c r="D2578" s="1">
        <v>2009</v>
      </c>
      <c r="E2578">
        <v>0.16</v>
      </c>
    </row>
    <row r="2579" spans="1:5" x14ac:dyDescent="0.2">
      <c r="A2579" s="20">
        <v>39834</v>
      </c>
      <c r="B2579" s="1">
        <v>21</v>
      </c>
      <c r="C2579" s="1">
        <v>1</v>
      </c>
      <c r="D2579" s="1">
        <v>2009</v>
      </c>
      <c r="E2579">
        <v>0.49</v>
      </c>
    </row>
    <row r="2580" spans="1:5" x14ac:dyDescent="0.2">
      <c r="A2580" s="20">
        <v>39835</v>
      </c>
      <c r="B2580" s="1">
        <v>22</v>
      </c>
      <c r="C2580" s="1">
        <v>1</v>
      </c>
      <c r="D2580" s="1">
        <v>2009</v>
      </c>
      <c r="E2580">
        <v>1.45</v>
      </c>
    </row>
    <row r="2581" spans="1:5" x14ac:dyDescent="0.2">
      <c r="A2581" s="20">
        <v>39836</v>
      </c>
      <c r="B2581" s="1">
        <v>23</v>
      </c>
      <c r="C2581" s="1">
        <v>1</v>
      </c>
      <c r="D2581" s="1">
        <v>2009</v>
      </c>
      <c r="E2581">
        <v>0.02</v>
      </c>
    </row>
    <row r="2582" spans="1:5" x14ac:dyDescent="0.2">
      <c r="A2582" s="20">
        <v>39837</v>
      </c>
      <c r="B2582" s="1">
        <v>24</v>
      </c>
      <c r="C2582" s="1">
        <v>1</v>
      </c>
      <c r="D2582" s="1">
        <v>2009</v>
      </c>
      <c r="E2582">
        <v>0</v>
      </c>
    </row>
    <row r="2583" spans="1:5" x14ac:dyDescent="0.2">
      <c r="A2583" s="20">
        <v>39838</v>
      </c>
      <c r="B2583" s="1">
        <v>25</v>
      </c>
      <c r="C2583" s="1">
        <v>1</v>
      </c>
      <c r="D2583" s="1">
        <v>2009</v>
      </c>
      <c r="E2583">
        <v>0</v>
      </c>
    </row>
    <row r="2584" spans="1:5" x14ac:dyDescent="0.2">
      <c r="A2584" s="20">
        <v>39839</v>
      </c>
      <c r="B2584" s="1">
        <v>26</v>
      </c>
      <c r="C2584" s="1">
        <v>1</v>
      </c>
      <c r="D2584" s="1">
        <v>2009</v>
      </c>
      <c r="E2584">
        <v>0.04</v>
      </c>
    </row>
    <row r="2585" spans="1:5" x14ac:dyDescent="0.2">
      <c r="A2585" s="20">
        <v>39840</v>
      </c>
      <c r="B2585" s="1">
        <v>27</v>
      </c>
      <c r="C2585" s="1">
        <v>1</v>
      </c>
      <c r="D2585" s="1">
        <v>2009</v>
      </c>
      <c r="E2585">
        <v>0.05</v>
      </c>
    </row>
    <row r="2586" spans="1:5" x14ac:dyDescent="0.2">
      <c r="A2586" s="20">
        <v>39841</v>
      </c>
      <c r="B2586" s="1">
        <v>28</v>
      </c>
      <c r="C2586" s="1">
        <v>1</v>
      </c>
      <c r="D2586" s="1">
        <v>2009</v>
      </c>
      <c r="E2586">
        <v>0.4</v>
      </c>
    </row>
    <row r="2587" spans="1:5" x14ac:dyDescent="0.2">
      <c r="A2587" s="20">
        <v>39842</v>
      </c>
      <c r="B2587" s="1">
        <v>29</v>
      </c>
      <c r="C2587" s="1">
        <v>1</v>
      </c>
      <c r="D2587" s="1">
        <v>2009</v>
      </c>
      <c r="E2587">
        <v>0.01</v>
      </c>
    </row>
    <row r="2588" spans="1:5" x14ac:dyDescent="0.2">
      <c r="A2588" s="20">
        <v>39843</v>
      </c>
      <c r="B2588" s="1">
        <v>30</v>
      </c>
      <c r="C2588" s="1">
        <v>1</v>
      </c>
      <c r="D2588" s="1">
        <v>2009</v>
      </c>
      <c r="E2588">
        <v>0.12</v>
      </c>
    </row>
    <row r="2589" spans="1:5" x14ac:dyDescent="0.2">
      <c r="A2589" s="20">
        <v>39844</v>
      </c>
      <c r="B2589" s="1">
        <v>31</v>
      </c>
      <c r="C2589" s="1">
        <v>1</v>
      </c>
      <c r="D2589" s="1">
        <v>2009</v>
      </c>
      <c r="E2589">
        <v>0.05</v>
      </c>
    </row>
    <row r="2590" spans="1:5" x14ac:dyDescent="0.2">
      <c r="A2590" s="20">
        <v>39845</v>
      </c>
      <c r="B2590" s="1">
        <v>1</v>
      </c>
      <c r="C2590" s="1">
        <v>2</v>
      </c>
      <c r="D2590" s="1">
        <v>2009</v>
      </c>
      <c r="E2590">
        <v>0.2</v>
      </c>
    </row>
    <row r="2591" spans="1:5" x14ac:dyDescent="0.2">
      <c r="A2591" s="20">
        <v>39846</v>
      </c>
      <c r="B2591" s="1">
        <v>2</v>
      </c>
      <c r="C2591" s="1">
        <v>2</v>
      </c>
      <c r="D2591" s="1">
        <v>2009</v>
      </c>
      <c r="E2591">
        <v>0.67</v>
      </c>
    </row>
    <row r="2592" spans="1:5" x14ac:dyDescent="0.2">
      <c r="A2592" s="20">
        <v>39847</v>
      </c>
      <c r="B2592" s="1">
        <v>3</v>
      </c>
      <c r="C2592" s="1">
        <v>2</v>
      </c>
      <c r="D2592" s="1">
        <v>2009</v>
      </c>
      <c r="E2592">
        <v>1.1499999999999999</v>
      </c>
    </row>
    <row r="2593" spans="1:5" x14ac:dyDescent="0.2">
      <c r="A2593" s="20">
        <v>39848</v>
      </c>
      <c r="B2593" s="1">
        <v>4</v>
      </c>
      <c r="C2593" s="1">
        <v>2</v>
      </c>
      <c r="D2593" s="1">
        <v>2009</v>
      </c>
      <c r="E2593">
        <v>4.7300000000000004</v>
      </c>
    </row>
    <row r="2594" spans="1:5" x14ac:dyDescent="0.2">
      <c r="A2594" s="20">
        <v>39849</v>
      </c>
      <c r="B2594" s="1">
        <v>5</v>
      </c>
      <c r="C2594" s="1">
        <v>2</v>
      </c>
      <c r="D2594" s="1">
        <v>2009</v>
      </c>
      <c r="E2594">
        <v>1.57</v>
      </c>
    </row>
    <row r="2595" spans="1:5" x14ac:dyDescent="0.2">
      <c r="A2595" s="20">
        <v>39850</v>
      </c>
      <c r="B2595" s="1">
        <v>6</v>
      </c>
      <c r="C2595" s="1">
        <v>2</v>
      </c>
      <c r="D2595" s="1">
        <v>2009</v>
      </c>
      <c r="E2595">
        <v>0.62</v>
      </c>
    </row>
    <row r="2596" spans="1:5" x14ac:dyDescent="0.2">
      <c r="A2596" s="20">
        <v>39851</v>
      </c>
      <c r="B2596" s="1">
        <v>7</v>
      </c>
      <c r="C2596" s="1">
        <v>2</v>
      </c>
      <c r="D2596" s="1">
        <v>2009</v>
      </c>
      <c r="E2596">
        <v>0.14000000000000001</v>
      </c>
    </row>
    <row r="2597" spans="1:5" x14ac:dyDescent="0.2">
      <c r="A2597" s="20">
        <v>39852</v>
      </c>
      <c r="B2597" s="1">
        <v>8</v>
      </c>
      <c r="C2597" s="1">
        <v>2</v>
      </c>
      <c r="D2597" s="1">
        <v>2009</v>
      </c>
      <c r="E2597">
        <v>0.13</v>
      </c>
    </row>
    <row r="2598" spans="1:5" x14ac:dyDescent="0.2">
      <c r="A2598" s="20">
        <v>39853</v>
      </c>
      <c r="B2598" s="1">
        <v>9</v>
      </c>
      <c r="C2598" s="1">
        <v>2</v>
      </c>
      <c r="D2598" s="1">
        <v>2009</v>
      </c>
      <c r="E2598">
        <v>0.14000000000000001</v>
      </c>
    </row>
    <row r="2599" spans="1:5" x14ac:dyDescent="0.2">
      <c r="A2599" s="20">
        <v>39854</v>
      </c>
      <c r="B2599" s="1">
        <v>10</v>
      </c>
      <c r="C2599" s="1">
        <v>2</v>
      </c>
      <c r="D2599" s="1">
        <v>2009</v>
      </c>
      <c r="E2599">
        <v>7.0000000000000007E-2</v>
      </c>
    </row>
    <row r="2600" spans="1:5" x14ac:dyDescent="0.2">
      <c r="A2600" s="20">
        <v>39855</v>
      </c>
      <c r="B2600" s="1">
        <v>11</v>
      </c>
      <c r="C2600" s="1">
        <v>2</v>
      </c>
      <c r="D2600" s="1">
        <v>2009</v>
      </c>
      <c r="E2600">
        <v>0.01</v>
      </c>
    </row>
    <row r="2601" spans="1:5" x14ac:dyDescent="0.2">
      <c r="A2601" s="20">
        <v>39856</v>
      </c>
      <c r="B2601" s="1">
        <v>12</v>
      </c>
      <c r="C2601" s="1">
        <v>2</v>
      </c>
      <c r="D2601" s="1">
        <v>2009</v>
      </c>
      <c r="E2601">
        <v>0.36</v>
      </c>
    </row>
    <row r="2602" spans="1:5" x14ac:dyDescent="0.2">
      <c r="A2602" s="20">
        <v>39857</v>
      </c>
      <c r="B2602" s="1">
        <v>13</v>
      </c>
      <c r="C2602" s="1">
        <v>2</v>
      </c>
      <c r="D2602" s="1">
        <v>2009</v>
      </c>
      <c r="E2602">
        <v>3.83</v>
      </c>
    </row>
    <row r="2603" spans="1:5" x14ac:dyDescent="0.2">
      <c r="A2603" s="20">
        <v>39858</v>
      </c>
      <c r="B2603" s="1">
        <v>14</v>
      </c>
      <c r="C2603" s="1">
        <v>2</v>
      </c>
      <c r="D2603" s="1">
        <v>2009</v>
      </c>
      <c r="E2603">
        <v>0.69</v>
      </c>
    </row>
    <row r="2604" spans="1:5" x14ac:dyDescent="0.2">
      <c r="A2604" s="20">
        <v>39859</v>
      </c>
      <c r="B2604" s="1">
        <v>15</v>
      </c>
      <c r="C2604" s="1">
        <v>2</v>
      </c>
      <c r="D2604" s="1">
        <v>2009</v>
      </c>
      <c r="E2604">
        <v>0</v>
      </c>
    </row>
    <row r="2605" spans="1:5" x14ac:dyDescent="0.2">
      <c r="A2605" s="20">
        <v>39860</v>
      </c>
      <c r="B2605" s="1">
        <v>16</v>
      </c>
      <c r="C2605" s="1">
        <v>2</v>
      </c>
      <c r="D2605" s="1">
        <v>2009</v>
      </c>
      <c r="E2605">
        <v>0</v>
      </c>
    </row>
    <row r="2606" spans="1:5" x14ac:dyDescent="0.2">
      <c r="A2606" s="20">
        <v>39861</v>
      </c>
      <c r="B2606" s="1">
        <v>17</v>
      </c>
      <c r="C2606" s="1">
        <v>2</v>
      </c>
      <c r="D2606" s="1">
        <v>2009</v>
      </c>
      <c r="E2606">
        <v>0</v>
      </c>
    </row>
    <row r="2607" spans="1:5" x14ac:dyDescent="0.2">
      <c r="A2607" s="20">
        <v>39862</v>
      </c>
      <c r="B2607" s="1">
        <v>18</v>
      </c>
      <c r="C2607" s="1">
        <v>2</v>
      </c>
      <c r="D2607" s="1">
        <v>2009</v>
      </c>
      <c r="E2607">
        <v>0</v>
      </c>
    </row>
    <row r="2608" spans="1:5" x14ac:dyDescent="0.2">
      <c r="A2608" s="20">
        <v>39863</v>
      </c>
      <c r="B2608" s="1">
        <v>19</v>
      </c>
      <c r="C2608" s="1">
        <v>2</v>
      </c>
      <c r="D2608" s="1">
        <v>2009</v>
      </c>
      <c r="E2608">
        <v>0</v>
      </c>
    </row>
    <row r="2609" spans="1:5" x14ac:dyDescent="0.2">
      <c r="A2609" s="20">
        <v>39864</v>
      </c>
      <c r="B2609" s="1">
        <v>20</v>
      </c>
      <c r="C2609" s="1">
        <v>2</v>
      </c>
      <c r="D2609" s="1">
        <v>2009</v>
      </c>
      <c r="E2609">
        <v>0</v>
      </c>
    </row>
    <row r="2610" spans="1:5" x14ac:dyDescent="0.2">
      <c r="A2610" s="20">
        <v>39865</v>
      </c>
      <c r="B2610" s="1">
        <v>21</v>
      </c>
      <c r="C2610" s="1">
        <v>2</v>
      </c>
      <c r="D2610" s="1">
        <v>2009</v>
      </c>
      <c r="E2610">
        <v>0.23</v>
      </c>
    </row>
    <row r="2611" spans="1:5" x14ac:dyDescent="0.2">
      <c r="A2611" s="20">
        <v>39866</v>
      </c>
      <c r="B2611" s="1">
        <v>22</v>
      </c>
      <c r="C2611" s="1">
        <v>2</v>
      </c>
      <c r="D2611" s="1">
        <v>2009</v>
      </c>
      <c r="E2611">
        <v>0.09</v>
      </c>
    </row>
    <row r="2612" spans="1:5" x14ac:dyDescent="0.2">
      <c r="A2612" s="20">
        <v>39867</v>
      </c>
      <c r="B2612" s="1">
        <v>23</v>
      </c>
      <c r="C2612" s="1">
        <v>2</v>
      </c>
      <c r="D2612" s="1">
        <v>2009</v>
      </c>
      <c r="E2612">
        <v>0.01</v>
      </c>
    </row>
    <row r="2613" spans="1:5" x14ac:dyDescent="0.2">
      <c r="A2613" s="20">
        <v>39868</v>
      </c>
      <c r="B2613" s="1">
        <v>24</v>
      </c>
      <c r="C2613" s="1">
        <v>2</v>
      </c>
      <c r="D2613" s="1">
        <v>2009</v>
      </c>
      <c r="E2613">
        <v>0</v>
      </c>
    </row>
    <row r="2614" spans="1:5" x14ac:dyDescent="0.2">
      <c r="A2614" s="20">
        <v>39869</v>
      </c>
      <c r="B2614" s="1">
        <v>25</v>
      </c>
      <c r="C2614" s="1">
        <v>2</v>
      </c>
      <c r="D2614" s="1">
        <v>2009</v>
      </c>
      <c r="E2614">
        <v>0.12</v>
      </c>
    </row>
    <row r="2615" spans="1:5" x14ac:dyDescent="0.2">
      <c r="A2615" s="20">
        <v>39870</v>
      </c>
      <c r="B2615" s="1">
        <v>26</v>
      </c>
      <c r="C2615" s="1">
        <v>2</v>
      </c>
      <c r="D2615" s="1">
        <v>2009</v>
      </c>
      <c r="E2615">
        <v>0.36</v>
      </c>
    </row>
    <row r="2616" spans="1:5" x14ac:dyDescent="0.2">
      <c r="A2616" s="20">
        <v>39871</v>
      </c>
      <c r="B2616" s="1">
        <v>27</v>
      </c>
      <c r="C2616" s="1">
        <v>2</v>
      </c>
      <c r="D2616" s="1">
        <v>2009</v>
      </c>
      <c r="E2616">
        <v>0</v>
      </c>
    </row>
    <row r="2617" spans="1:5" x14ac:dyDescent="0.2">
      <c r="A2617" s="20">
        <v>39872</v>
      </c>
      <c r="B2617" s="1">
        <v>28</v>
      </c>
      <c r="C2617" s="1">
        <v>2</v>
      </c>
      <c r="D2617" s="1">
        <v>2009</v>
      </c>
      <c r="E2617">
        <v>0</v>
      </c>
    </row>
    <row r="2618" spans="1:5" x14ac:dyDescent="0.2">
      <c r="A2618" s="20">
        <v>39873</v>
      </c>
      <c r="B2618" s="1">
        <v>1</v>
      </c>
      <c r="C2618" s="1">
        <v>3</v>
      </c>
      <c r="D2618" s="1">
        <v>2009</v>
      </c>
      <c r="E2618">
        <v>0</v>
      </c>
    </row>
    <row r="2619" spans="1:5" x14ac:dyDescent="0.2">
      <c r="A2619" s="20">
        <v>39874</v>
      </c>
      <c r="B2619" s="1">
        <v>2</v>
      </c>
      <c r="C2619" s="1">
        <v>3</v>
      </c>
      <c r="D2619" s="1">
        <v>2009</v>
      </c>
      <c r="E2619">
        <v>0</v>
      </c>
    </row>
    <row r="2620" spans="1:5" x14ac:dyDescent="0.2">
      <c r="A2620" s="20">
        <v>39875</v>
      </c>
      <c r="B2620" s="1">
        <v>3</v>
      </c>
      <c r="C2620" s="1">
        <v>3</v>
      </c>
      <c r="D2620" s="1">
        <v>2009</v>
      </c>
      <c r="E2620">
        <v>0.04</v>
      </c>
    </row>
    <row r="2621" spans="1:5" x14ac:dyDescent="0.2">
      <c r="A2621" s="20">
        <v>39876</v>
      </c>
      <c r="B2621" s="1">
        <v>4</v>
      </c>
      <c r="C2621" s="1">
        <v>3</v>
      </c>
      <c r="D2621" s="1">
        <v>2009</v>
      </c>
      <c r="E2621">
        <v>0.59</v>
      </c>
    </row>
    <row r="2622" spans="1:5" x14ac:dyDescent="0.2">
      <c r="A2622" s="20">
        <v>39877</v>
      </c>
      <c r="B2622" s="1">
        <v>5</v>
      </c>
      <c r="C2622" s="1">
        <v>3</v>
      </c>
      <c r="D2622" s="1">
        <v>2009</v>
      </c>
      <c r="E2622">
        <v>0.03</v>
      </c>
    </row>
    <row r="2623" spans="1:5" x14ac:dyDescent="0.2">
      <c r="A2623" s="20">
        <v>39878</v>
      </c>
      <c r="B2623" s="1">
        <v>6</v>
      </c>
      <c r="C2623" s="1">
        <v>3</v>
      </c>
      <c r="D2623" s="1">
        <v>2009</v>
      </c>
      <c r="E2623">
        <v>0</v>
      </c>
    </row>
    <row r="2624" spans="1:5" x14ac:dyDescent="0.2">
      <c r="A2624" s="20">
        <v>39879</v>
      </c>
      <c r="B2624" s="1">
        <v>7</v>
      </c>
      <c r="C2624" s="1">
        <v>3</v>
      </c>
      <c r="D2624" s="1">
        <v>2009</v>
      </c>
      <c r="E2624">
        <v>0</v>
      </c>
    </row>
    <row r="2625" spans="1:5" x14ac:dyDescent="0.2">
      <c r="A2625" s="20">
        <v>39880</v>
      </c>
      <c r="B2625" s="1">
        <v>8</v>
      </c>
      <c r="C2625" s="1">
        <v>3</v>
      </c>
      <c r="D2625" s="1">
        <v>2009</v>
      </c>
      <c r="E2625">
        <v>0</v>
      </c>
    </row>
    <row r="2626" spans="1:5" x14ac:dyDescent="0.2">
      <c r="A2626" s="20">
        <v>39881</v>
      </c>
      <c r="B2626" s="1">
        <v>9</v>
      </c>
      <c r="C2626" s="1">
        <v>3</v>
      </c>
      <c r="D2626" s="1">
        <v>2009</v>
      </c>
      <c r="E2626">
        <v>0</v>
      </c>
    </row>
    <row r="2627" spans="1:5" x14ac:dyDescent="0.2">
      <c r="A2627" s="20">
        <v>39882</v>
      </c>
      <c r="B2627" s="1">
        <v>10</v>
      </c>
      <c r="C2627" s="1">
        <v>3</v>
      </c>
      <c r="D2627" s="1">
        <v>2009</v>
      </c>
      <c r="E2627">
        <v>0</v>
      </c>
    </row>
    <row r="2628" spans="1:5" x14ac:dyDescent="0.2">
      <c r="A2628" s="20">
        <v>39883</v>
      </c>
      <c r="B2628" s="1">
        <v>11</v>
      </c>
      <c r="C2628" s="1">
        <v>3</v>
      </c>
      <c r="D2628" s="1">
        <v>2009</v>
      </c>
      <c r="E2628">
        <v>0</v>
      </c>
    </row>
    <row r="2629" spans="1:5" x14ac:dyDescent="0.2">
      <c r="A2629" s="20">
        <v>39884</v>
      </c>
      <c r="B2629" s="1">
        <v>12</v>
      </c>
      <c r="C2629" s="1">
        <v>3</v>
      </c>
      <c r="D2629" s="1">
        <v>2009</v>
      </c>
      <c r="E2629">
        <v>0</v>
      </c>
    </row>
    <row r="2630" spans="1:5" x14ac:dyDescent="0.2">
      <c r="A2630" s="20">
        <v>39885</v>
      </c>
      <c r="B2630" s="1">
        <v>13</v>
      </c>
      <c r="C2630" s="1">
        <v>3</v>
      </c>
      <c r="D2630" s="1">
        <v>2009</v>
      </c>
      <c r="E2630">
        <v>0</v>
      </c>
    </row>
    <row r="2631" spans="1:5" x14ac:dyDescent="0.2">
      <c r="A2631" s="20">
        <v>39886</v>
      </c>
      <c r="B2631" s="1">
        <v>14</v>
      </c>
      <c r="C2631" s="1">
        <v>3</v>
      </c>
      <c r="D2631" s="1">
        <v>2009</v>
      </c>
      <c r="E2631">
        <v>2.63</v>
      </c>
    </row>
    <row r="2632" spans="1:5" x14ac:dyDescent="0.2">
      <c r="A2632" s="20">
        <v>39887</v>
      </c>
      <c r="B2632" s="1">
        <v>15</v>
      </c>
      <c r="C2632" s="1">
        <v>3</v>
      </c>
      <c r="D2632" s="1">
        <v>2009</v>
      </c>
      <c r="E2632">
        <v>2.23</v>
      </c>
    </row>
    <row r="2633" spans="1:5" x14ac:dyDescent="0.2">
      <c r="A2633" s="20">
        <v>39888</v>
      </c>
      <c r="B2633" s="1">
        <v>16</v>
      </c>
      <c r="C2633" s="1">
        <v>3</v>
      </c>
      <c r="D2633" s="1">
        <v>2009</v>
      </c>
      <c r="E2633">
        <v>0.01</v>
      </c>
    </row>
    <row r="2634" spans="1:5" x14ac:dyDescent="0.2">
      <c r="A2634" s="20">
        <v>39889</v>
      </c>
      <c r="B2634" s="1">
        <v>17</v>
      </c>
      <c r="C2634" s="1">
        <v>3</v>
      </c>
      <c r="D2634" s="1">
        <v>2009</v>
      </c>
      <c r="E2634">
        <v>0</v>
      </c>
    </row>
    <row r="2635" spans="1:5" x14ac:dyDescent="0.2">
      <c r="A2635" s="20">
        <v>39890</v>
      </c>
      <c r="B2635" s="1">
        <v>18</v>
      </c>
      <c r="C2635" s="1">
        <v>3</v>
      </c>
      <c r="D2635" s="1">
        <v>2009</v>
      </c>
      <c r="E2635">
        <v>0.03</v>
      </c>
    </row>
    <row r="2636" spans="1:5" x14ac:dyDescent="0.2">
      <c r="A2636" s="20">
        <v>39891</v>
      </c>
      <c r="B2636" s="1">
        <v>19</v>
      </c>
      <c r="C2636" s="1">
        <v>3</v>
      </c>
      <c r="D2636" s="1">
        <v>2009</v>
      </c>
      <c r="E2636">
        <v>7.0000000000000007E-2</v>
      </c>
    </row>
    <row r="2637" spans="1:5" x14ac:dyDescent="0.2">
      <c r="A2637" s="20">
        <v>39892</v>
      </c>
      <c r="B2637" s="1">
        <v>20</v>
      </c>
      <c r="C2637" s="1">
        <v>3</v>
      </c>
      <c r="D2637" s="1">
        <v>2009</v>
      </c>
      <c r="E2637">
        <v>0.01</v>
      </c>
    </row>
    <row r="2638" spans="1:5" x14ac:dyDescent="0.2">
      <c r="A2638" s="20">
        <v>39893</v>
      </c>
      <c r="B2638" s="1">
        <v>21</v>
      </c>
      <c r="C2638" s="1">
        <v>3</v>
      </c>
      <c r="D2638" s="1">
        <v>2009</v>
      </c>
      <c r="E2638">
        <v>0.03</v>
      </c>
    </row>
    <row r="2639" spans="1:5" x14ac:dyDescent="0.2">
      <c r="A2639" s="20">
        <v>39894</v>
      </c>
      <c r="B2639" s="1">
        <v>22</v>
      </c>
      <c r="C2639" s="1">
        <v>3</v>
      </c>
      <c r="D2639" s="1">
        <v>2009</v>
      </c>
      <c r="E2639">
        <v>0</v>
      </c>
    </row>
    <row r="2640" spans="1:5" x14ac:dyDescent="0.2">
      <c r="A2640" s="20">
        <v>39895</v>
      </c>
      <c r="B2640" s="1">
        <v>23</v>
      </c>
      <c r="C2640" s="1">
        <v>3</v>
      </c>
      <c r="D2640" s="1">
        <v>2009</v>
      </c>
      <c r="E2640">
        <v>0.02</v>
      </c>
    </row>
    <row r="2641" spans="1:5" x14ac:dyDescent="0.2">
      <c r="A2641" s="20">
        <v>39896</v>
      </c>
      <c r="B2641" s="1">
        <v>24</v>
      </c>
      <c r="C2641" s="1">
        <v>3</v>
      </c>
      <c r="D2641" s="1">
        <v>2009</v>
      </c>
      <c r="E2641">
        <v>0.31</v>
      </c>
    </row>
    <row r="2642" spans="1:5" x14ac:dyDescent="0.2">
      <c r="A2642" s="20">
        <v>39897</v>
      </c>
      <c r="B2642" s="1">
        <v>25</v>
      </c>
      <c r="C2642" s="1">
        <v>3</v>
      </c>
      <c r="D2642" s="1">
        <v>2009</v>
      </c>
      <c r="E2642">
        <v>0.02</v>
      </c>
    </row>
    <row r="2643" spans="1:5" x14ac:dyDescent="0.2">
      <c r="A2643" s="20">
        <v>39898</v>
      </c>
      <c r="B2643" s="1">
        <v>26</v>
      </c>
      <c r="C2643" s="1">
        <v>3</v>
      </c>
      <c r="D2643" s="1">
        <v>2009</v>
      </c>
      <c r="E2643">
        <v>0.17</v>
      </c>
    </row>
    <row r="2644" spans="1:5" x14ac:dyDescent="0.2">
      <c r="A2644" s="20">
        <v>39899</v>
      </c>
      <c r="B2644" s="1">
        <v>27</v>
      </c>
      <c r="C2644" s="1">
        <v>3</v>
      </c>
      <c r="D2644" s="1">
        <v>2009</v>
      </c>
      <c r="E2644">
        <v>0.23</v>
      </c>
    </row>
    <row r="2645" spans="1:5" x14ac:dyDescent="0.2">
      <c r="A2645" s="20">
        <v>39900</v>
      </c>
      <c r="B2645" s="1">
        <v>28</v>
      </c>
      <c r="C2645" s="1">
        <v>3</v>
      </c>
      <c r="D2645" s="1">
        <v>2009</v>
      </c>
      <c r="E2645">
        <v>0.28000000000000003</v>
      </c>
    </row>
    <row r="2646" spans="1:5" x14ac:dyDescent="0.2">
      <c r="A2646" s="20">
        <v>39901</v>
      </c>
      <c r="B2646" s="1">
        <v>29</v>
      </c>
      <c r="C2646" s="1">
        <v>3</v>
      </c>
      <c r="D2646" s="1">
        <v>2009</v>
      </c>
      <c r="E2646">
        <v>7.0000000000000007E-2</v>
      </c>
    </row>
    <row r="2647" spans="1:5" x14ac:dyDescent="0.2">
      <c r="A2647" s="20">
        <v>39902</v>
      </c>
      <c r="B2647" s="1">
        <v>30</v>
      </c>
      <c r="C2647" s="1">
        <v>3</v>
      </c>
      <c r="D2647" s="1">
        <v>2009</v>
      </c>
      <c r="E2647">
        <v>0.28999999999999998</v>
      </c>
    </row>
    <row r="2648" spans="1:5" x14ac:dyDescent="0.2">
      <c r="A2648" s="20">
        <v>39903</v>
      </c>
      <c r="B2648" s="1">
        <v>31</v>
      </c>
      <c r="C2648" s="1">
        <v>3</v>
      </c>
      <c r="D2648" s="1">
        <v>2009</v>
      </c>
      <c r="E2648">
        <v>0.25</v>
      </c>
    </row>
    <row r="2649" spans="1:5" x14ac:dyDescent="0.2">
      <c r="A2649" s="20">
        <v>39904</v>
      </c>
      <c r="B2649" s="1">
        <v>1</v>
      </c>
      <c r="C2649" s="1">
        <v>4</v>
      </c>
      <c r="D2649" s="1">
        <v>2009</v>
      </c>
      <c r="E2649">
        <v>0.17</v>
      </c>
    </row>
    <row r="2650" spans="1:5" x14ac:dyDescent="0.2">
      <c r="A2650" s="20">
        <v>39905</v>
      </c>
      <c r="B2650" s="1">
        <v>2</v>
      </c>
      <c r="C2650" s="1">
        <v>4</v>
      </c>
      <c r="D2650" s="1">
        <v>2009</v>
      </c>
      <c r="E2650">
        <v>0.02</v>
      </c>
    </row>
    <row r="2651" spans="1:5" x14ac:dyDescent="0.2">
      <c r="A2651" s="20">
        <v>39906</v>
      </c>
      <c r="B2651" s="1">
        <v>3</v>
      </c>
      <c r="C2651" s="1">
        <v>4</v>
      </c>
      <c r="D2651" s="1">
        <v>2009</v>
      </c>
      <c r="E2651">
        <v>0.46</v>
      </c>
    </row>
    <row r="2652" spans="1:5" x14ac:dyDescent="0.2">
      <c r="A2652" s="20">
        <v>39907</v>
      </c>
      <c r="B2652" s="1">
        <v>4</v>
      </c>
      <c r="C2652" s="1">
        <v>4</v>
      </c>
      <c r="D2652" s="1">
        <v>2009</v>
      </c>
      <c r="E2652">
        <v>0.23</v>
      </c>
    </row>
    <row r="2653" spans="1:5" x14ac:dyDescent="0.2">
      <c r="A2653" s="20">
        <v>39908</v>
      </c>
      <c r="B2653" s="1">
        <v>5</v>
      </c>
      <c r="C2653" s="1">
        <v>4</v>
      </c>
      <c r="D2653" s="1">
        <v>2009</v>
      </c>
      <c r="E2653">
        <v>0.12</v>
      </c>
    </row>
    <row r="2654" spans="1:5" x14ac:dyDescent="0.2">
      <c r="A2654" s="20">
        <v>39909</v>
      </c>
      <c r="B2654" s="1">
        <v>6</v>
      </c>
      <c r="C2654" s="1">
        <v>4</v>
      </c>
      <c r="D2654" s="1">
        <v>2009</v>
      </c>
      <c r="E2654">
        <v>1.27</v>
      </c>
    </row>
    <row r="2655" spans="1:5" x14ac:dyDescent="0.2">
      <c r="A2655" s="20">
        <v>39910</v>
      </c>
      <c r="B2655" s="1">
        <v>7</v>
      </c>
      <c r="C2655" s="1">
        <v>4</v>
      </c>
      <c r="D2655" s="1">
        <v>2009</v>
      </c>
      <c r="E2655">
        <v>3.85</v>
      </c>
    </row>
    <row r="2656" spans="1:5" x14ac:dyDescent="0.2">
      <c r="A2656" s="20">
        <v>39911</v>
      </c>
      <c r="B2656" s="1">
        <v>8</v>
      </c>
      <c r="C2656" s="1">
        <v>4</v>
      </c>
      <c r="D2656" s="1">
        <v>2009</v>
      </c>
      <c r="E2656">
        <v>0.63</v>
      </c>
    </row>
    <row r="2657" spans="1:5" x14ac:dyDescent="0.2">
      <c r="A2657" s="20">
        <v>39912</v>
      </c>
      <c r="B2657" s="1">
        <v>9</v>
      </c>
      <c r="C2657" s="1">
        <v>4</v>
      </c>
      <c r="D2657" s="1">
        <v>2009</v>
      </c>
      <c r="E2657">
        <v>0</v>
      </c>
    </row>
    <row r="2658" spans="1:5" x14ac:dyDescent="0.2">
      <c r="A2658" s="20">
        <v>39913</v>
      </c>
      <c r="B2658" s="1">
        <v>10</v>
      </c>
      <c r="C2658" s="1">
        <v>4</v>
      </c>
      <c r="D2658" s="1">
        <v>2009</v>
      </c>
      <c r="E2658">
        <v>0.67</v>
      </c>
    </row>
    <row r="2659" spans="1:5" x14ac:dyDescent="0.2">
      <c r="A2659" s="20">
        <v>39914</v>
      </c>
      <c r="B2659" s="1">
        <v>11</v>
      </c>
      <c r="C2659" s="1">
        <v>4</v>
      </c>
      <c r="D2659" s="1">
        <v>2009</v>
      </c>
      <c r="E2659">
        <v>7.0000000000000007E-2</v>
      </c>
    </row>
    <row r="2660" spans="1:5" x14ac:dyDescent="0.2">
      <c r="A2660" s="20">
        <v>39915</v>
      </c>
      <c r="B2660" s="1">
        <v>12</v>
      </c>
      <c r="C2660" s="1">
        <v>4</v>
      </c>
      <c r="D2660" s="1">
        <v>2009</v>
      </c>
      <c r="E2660">
        <v>0</v>
      </c>
    </row>
    <row r="2661" spans="1:5" x14ac:dyDescent="0.2">
      <c r="A2661" s="20">
        <v>39916</v>
      </c>
      <c r="B2661" s="1">
        <v>13</v>
      </c>
      <c r="C2661" s="1">
        <v>4</v>
      </c>
      <c r="D2661" s="1">
        <v>2009</v>
      </c>
      <c r="E2661">
        <v>0</v>
      </c>
    </row>
    <row r="2662" spans="1:5" x14ac:dyDescent="0.2">
      <c r="A2662" s="20">
        <v>39917</v>
      </c>
      <c r="B2662" s="1">
        <v>14</v>
      </c>
      <c r="C2662" s="1">
        <v>4</v>
      </c>
      <c r="D2662" s="1">
        <v>2009</v>
      </c>
      <c r="E2662">
        <v>0</v>
      </c>
    </row>
    <row r="2663" spans="1:5" x14ac:dyDescent="0.2">
      <c r="A2663" s="20">
        <v>39918</v>
      </c>
      <c r="B2663" s="1">
        <v>15</v>
      </c>
      <c r="C2663" s="1">
        <v>4</v>
      </c>
      <c r="D2663" s="1">
        <v>2009</v>
      </c>
      <c r="E2663">
        <v>0</v>
      </c>
    </row>
    <row r="2664" spans="1:5" x14ac:dyDescent="0.2">
      <c r="A2664" s="20">
        <v>39919</v>
      </c>
      <c r="B2664" s="1">
        <v>16</v>
      </c>
      <c r="C2664" s="1">
        <v>4</v>
      </c>
      <c r="D2664" s="1">
        <v>2009</v>
      </c>
      <c r="E2664">
        <v>0</v>
      </c>
    </row>
    <row r="2665" spans="1:5" x14ac:dyDescent="0.2">
      <c r="A2665" s="20">
        <v>39920</v>
      </c>
      <c r="B2665" s="1">
        <v>17</v>
      </c>
      <c r="C2665" s="1">
        <v>4</v>
      </c>
      <c r="D2665" s="1">
        <v>2009</v>
      </c>
      <c r="E2665">
        <v>0</v>
      </c>
    </row>
    <row r="2666" spans="1:5" x14ac:dyDescent="0.2">
      <c r="A2666" s="20">
        <v>39921</v>
      </c>
      <c r="B2666" s="1">
        <v>18</v>
      </c>
      <c r="C2666" s="1">
        <v>4</v>
      </c>
      <c r="D2666" s="1">
        <v>2009</v>
      </c>
      <c r="E2666">
        <v>0</v>
      </c>
    </row>
    <row r="2667" spans="1:5" x14ac:dyDescent="0.2">
      <c r="A2667" s="20">
        <v>39922</v>
      </c>
      <c r="B2667" s="1">
        <v>19</v>
      </c>
      <c r="C2667" s="1">
        <v>4</v>
      </c>
      <c r="D2667" s="1">
        <v>2009</v>
      </c>
      <c r="E2667">
        <v>0</v>
      </c>
    </row>
    <row r="2668" spans="1:5" x14ac:dyDescent="0.2">
      <c r="A2668" s="20">
        <v>39923</v>
      </c>
      <c r="B2668" s="1">
        <v>20</v>
      </c>
      <c r="C2668" s="1">
        <v>4</v>
      </c>
      <c r="D2668" s="1">
        <v>2009</v>
      </c>
      <c r="E2668">
        <v>0</v>
      </c>
    </row>
    <row r="2669" spans="1:5" x14ac:dyDescent="0.2">
      <c r="A2669" s="20">
        <v>39924</v>
      </c>
      <c r="B2669" s="1">
        <v>21</v>
      </c>
      <c r="C2669" s="1">
        <v>4</v>
      </c>
      <c r="D2669" s="1">
        <v>2009</v>
      </c>
      <c r="E2669">
        <v>0</v>
      </c>
    </row>
    <row r="2670" spans="1:5" x14ac:dyDescent="0.2">
      <c r="A2670" s="20">
        <v>39925</v>
      </c>
      <c r="B2670" s="1">
        <v>22</v>
      </c>
      <c r="C2670" s="1">
        <v>4</v>
      </c>
      <c r="D2670" s="1">
        <v>2009</v>
      </c>
      <c r="E2670">
        <v>0</v>
      </c>
    </row>
    <row r="2671" spans="1:5" x14ac:dyDescent="0.2">
      <c r="A2671" s="20">
        <v>39926</v>
      </c>
      <c r="B2671" s="1">
        <v>23</v>
      </c>
      <c r="C2671" s="1">
        <v>4</v>
      </c>
      <c r="D2671" s="1">
        <v>2009</v>
      </c>
      <c r="E2671">
        <v>0</v>
      </c>
    </row>
    <row r="2672" spans="1:5" x14ac:dyDescent="0.2">
      <c r="A2672" s="20">
        <v>39927</v>
      </c>
      <c r="B2672" s="1">
        <v>24</v>
      </c>
      <c r="C2672" s="1">
        <v>4</v>
      </c>
      <c r="D2672" s="1">
        <v>2009</v>
      </c>
      <c r="E2672">
        <v>0</v>
      </c>
    </row>
    <row r="2673" spans="1:5" x14ac:dyDescent="0.2">
      <c r="A2673" s="20">
        <v>39928</v>
      </c>
      <c r="B2673" s="1">
        <v>25</v>
      </c>
      <c r="C2673" s="1">
        <v>4</v>
      </c>
      <c r="D2673" s="1">
        <v>2009</v>
      </c>
      <c r="E2673">
        <v>0</v>
      </c>
    </row>
    <row r="2674" spans="1:5" x14ac:dyDescent="0.2">
      <c r="A2674" s="20">
        <v>39929</v>
      </c>
      <c r="B2674" s="1">
        <v>26</v>
      </c>
      <c r="C2674" s="1">
        <v>4</v>
      </c>
      <c r="D2674" s="1">
        <v>2009</v>
      </c>
      <c r="E2674">
        <v>0</v>
      </c>
    </row>
    <row r="2675" spans="1:5" x14ac:dyDescent="0.2">
      <c r="A2675" s="20">
        <v>39930</v>
      </c>
      <c r="B2675" s="1">
        <v>27</v>
      </c>
      <c r="C2675" s="1">
        <v>4</v>
      </c>
      <c r="D2675" s="1">
        <v>2009</v>
      </c>
      <c r="E2675">
        <v>0</v>
      </c>
    </row>
    <row r="2676" spans="1:5" x14ac:dyDescent="0.2">
      <c r="A2676" s="20">
        <v>39931</v>
      </c>
      <c r="B2676" s="1">
        <v>28</v>
      </c>
      <c r="C2676" s="1">
        <v>4</v>
      </c>
      <c r="D2676" s="1">
        <v>2009</v>
      </c>
      <c r="E2676">
        <v>0</v>
      </c>
    </row>
    <row r="2677" spans="1:5" x14ac:dyDescent="0.2">
      <c r="A2677" s="20">
        <v>39932</v>
      </c>
      <c r="B2677" s="1">
        <v>29</v>
      </c>
      <c r="C2677" s="1">
        <v>4</v>
      </c>
      <c r="D2677" s="1">
        <v>2009</v>
      </c>
      <c r="E2677">
        <v>0</v>
      </c>
    </row>
    <row r="2678" spans="1:5" x14ac:dyDescent="0.2">
      <c r="A2678" s="20">
        <v>39933</v>
      </c>
      <c r="B2678" s="1">
        <v>30</v>
      </c>
      <c r="C2678" s="1">
        <v>4</v>
      </c>
      <c r="D2678" s="1">
        <v>2009</v>
      </c>
      <c r="E2678">
        <v>0</v>
      </c>
    </row>
    <row r="2679" spans="1:5" x14ac:dyDescent="0.2">
      <c r="A2679" s="20">
        <v>39934</v>
      </c>
      <c r="B2679" s="1">
        <v>1</v>
      </c>
      <c r="C2679" s="1">
        <v>5</v>
      </c>
      <c r="D2679" s="1">
        <v>2009</v>
      </c>
      <c r="E2679">
        <v>0</v>
      </c>
    </row>
    <row r="2680" spans="1:5" x14ac:dyDescent="0.2">
      <c r="A2680" s="20">
        <v>39935</v>
      </c>
      <c r="B2680" s="1">
        <v>2</v>
      </c>
      <c r="C2680" s="1">
        <v>5</v>
      </c>
      <c r="D2680" s="1">
        <v>2009</v>
      </c>
      <c r="E2680">
        <v>0</v>
      </c>
    </row>
    <row r="2681" spans="1:5" x14ac:dyDescent="0.2">
      <c r="A2681" s="20">
        <v>39936</v>
      </c>
      <c r="B2681" s="1">
        <v>3</v>
      </c>
      <c r="C2681" s="1">
        <v>5</v>
      </c>
      <c r="D2681" s="1">
        <v>2009</v>
      </c>
      <c r="E2681">
        <v>0</v>
      </c>
    </row>
    <row r="2682" spans="1:5" x14ac:dyDescent="0.2">
      <c r="A2682" s="20">
        <v>39937</v>
      </c>
      <c r="B2682" s="1">
        <v>4</v>
      </c>
      <c r="C2682" s="1">
        <v>5</v>
      </c>
      <c r="D2682" s="1">
        <v>2009</v>
      </c>
      <c r="E2682">
        <v>0.03</v>
      </c>
    </row>
    <row r="2683" spans="1:5" x14ac:dyDescent="0.2">
      <c r="A2683" s="20">
        <v>39938</v>
      </c>
      <c r="B2683" s="1">
        <v>5</v>
      </c>
      <c r="C2683" s="1">
        <v>5</v>
      </c>
      <c r="D2683" s="1">
        <v>2009</v>
      </c>
      <c r="E2683">
        <v>0.56999999999999995</v>
      </c>
    </row>
    <row r="2684" spans="1:5" x14ac:dyDescent="0.2">
      <c r="A2684" s="20">
        <v>39939</v>
      </c>
      <c r="B2684" s="1">
        <v>6</v>
      </c>
      <c r="C2684" s="1">
        <v>5</v>
      </c>
      <c r="D2684" s="1">
        <v>2009</v>
      </c>
      <c r="E2684">
        <v>0.05</v>
      </c>
    </row>
    <row r="2685" spans="1:5" x14ac:dyDescent="0.2">
      <c r="A2685" s="20">
        <v>39940</v>
      </c>
      <c r="B2685" s="1">
        <v>7</v>
      </c>
      <c r="C2685" s="1">
        <v>5</v>
      </c>
      <c r="D2685" s="1">
        <v>2009</v>
      </c>
      <c r="E2685">
        <v>0.01</v>
      </c>
    </row>
    <row r="2686" spans="1:5" x14ac:dyDescent="0.2">
      <c r="A2686" s="20">
        <v>39941</v>
      </c>
      <c r="B2686" s="1">
        <v>8</v>
      </c>
      <c r="C2686" s="1">
        <v>5</v>
      </c>
      <c r="D2686" s="1">
        <v>2009</v>
      </c>
      <c r="E2686">
        <v>0</v>
      </c>
    </row>
    <row r="2687" spans="1:5" x14ac:dyDescent="0.2">
      <c r="A2687" s="20">
        <v>39942</v>
      </c>
      <c r="B2687" s="1">
        <v>9</v>
      </c>
      <c r="C2687" s="1">
        <v>5</v>
      </c>
      <c r="D2687" s="1">
        <v>2009</v>
      </c>
      <c r="E2687">
        <v>0.04</v>
      </c>
    </row>
    <row r="2688" spans="1:5" x14ac:dyDescent="0.2">
      <c r="A2688" s="20">
        <v>39943</v>
      </c>
      <c r="B2688" s="1">
        <v>10</v>
      </c>
      <c r="C2688" s="1">
        <v>5</v>
      </c>
      <c r="D2688" s="1">
        <v>2009</v>
      </c>
      <c r="E2688">
        <v>0.05</v>
      </c>
    </row>
    <row r="2689" spans="1:5" x14ac:dyDescent="0.2">
      <c r="A2689" s="20">
        <v>39944</v>
      </c>
      <c r="B2689" s="1">
        <v>11</v>
      </c>
      <c r="C2689" s="1">
        <v>5</v>
      </c>
      <c r="D2689" s="1">
        <v>2009</v>
      </c>
      <c r="E2689">
        <v>0.06</v>
      </c>
    </row>
    <row r="2690" spans="1:5" x14ac:dyDescent="0.2">
      <c r="A2690" s="20">
        <v>39945</v>
      </c>
      <c r="B2690" s="1">
        <v>12</v>
      </c>
      <c r="C2690" s="1">
        <v>5</v>
      </c>
      <c r="D2690" s="1">
        <v>2009</v>
      </c>
      <c r="E2690">
        <v>0.59</v>
      </c>
    </row>
    <row r="2691" spans="1:5" x14ac:dyDescent="0.2">
      <c r="A2691" s="20">
        <v>39946</v>
      </c>
      <c r="B2691" s="1">
        <v>13</v>
      </c>
      <c r="C2691" s="1">
        <v>5</v>
      </c>
      <c r="D2691" s="1">
        <v>2009</v>
      </c>
      <c r="E2691">
        <v>0.73</v>
      </c>
    </row>
    <row r="2692" spans="1:5" x14ac:dyDescent="0.2">
      <c r="A2692" s="20">
        <v>39947</v>
      </c>
      <c r="B2692" s="1">
        <v>14</v>
      </c>
      <c r="C2692" s="1">
        <v>5</v>
      </c>
      <c r="D2692" s="1">
        <v>2009</v>
      </c>
      <c r="E2692">
        <v>1.35</v>
      </c>
    </row>
    <row r="2693" spans="1:5" x14ac:dyDescent="0.2">
      <c r="A2693" s="20">
        <v>39948</v>
      </c>
      <c r="B2693" s="1">
        <v>15</v>
      </c>
      <c r="C2693" s="1">
        <v>5</v>
      </c>
      <c r="D2693" s="1">
        <v>2009</v>
      </c>
      <c r="E2693">
        <v>1.02</v>
      </c>
    </row>
    <row r="2694" spans="1:5" x14ac:dyDescent="0.2">
      <c r="A2694" s="20">
        <v>39949</v>
      </c>
      <c r="B2694" s="1">
        <v>16</v>
      </c>
      <c r="C2694" s="1">
        <v>5</v>
      </c>
      <c r="D2694" s="1">
        <v>2009</v>
      </c>
      <c r="E2694">
        <v>0.16</v>
      </c>
    </row>
    <row r="2695" spans="1:5" x14ac:dyDescent="0.2">
      <c r="A2695" s="20">
        <v>39950</v>
      </c>
      <c r="B2695" s="1">
        <v>17</v>
      </c>
      <c r="C2695" s="1">
        <v>5</v>
      </c>
      <c r="D2695" s="1">
        <v>2009</v>
      </c>
      <c r="E2695">
        <v>0.04</v>
      </c>
    </row>
    <row r="2696" spans="1:5" x14ac:dyDescent="0.2">
      <c r="A2696" s="20">
        <v>39951</v>
      </c>
      <c r="B2696" s="1">
        <v>18</v>
      </c>
      <c r="C2696" s="1">
        <v>5</v>
      </c>
      <c r="D2696" s="1">
        <v>2009</v>
      </c>
      <c r="E2696">
        <v>0</v>
      </c>
    </row>
    <row r="2697" spans="1:5" x14ac:dyDescent="0.2">
      <c r="A2697" s="20">
        <v>39952</v>
      </c>
      <c r="B2697" s="1">
        <v>19</v>
      </c>
      <c r="C2697" s="1">
        <v>5</v>
      </c>
      <c r="D2697" s="1">
        <v>2009</v>
      </c>
      <c r="E2697">
        <v>0</v>
      </c>
    </row>
    <row r="2698" spans="1:5" x14ac:dyDescent="0.2">
      <c r="A2698" s="20">
        <v>39953</v>
      </c>
      <c r="B2698" s="1">
        <v>20</v>
      </c>
      <c r="C2698" s="1">
        <v>5</v>
      </c>
      <c r="D2698" s="1">
        <v>2009</v>
      </c>
      <c r="E2698">
        <v>0</v>
      </c>
    </row>
    <row r="2699" spans="1:5" x14ac:dyDescent="0.2">
      <c r="A2699" s="20">
        <v>39954</v>
      </c>
      <c r="B2699" s="1">
        <v>21</v>
      </c>
      <c r="C2699" s="1">
        <v>5</v>
      </c>
      <c r="D2699" s="1">
        <v>2009</v>
      </c>
      <c r="E2699">
        <v>0</v>
      </c>
    </row>
    <row r="2700" spans="1:5" x14ac:dyDescent="0.2">
      <c r="A2700" s="20">
        <v>39955</v>
      </c>
      <c r="B2700" s="1">
        <v>22</v>
      </c>
      <c r="C2700" s="1">
        <v>5</v>
      </c>
      <c r="D2700" s="1">
        <v>2009</v>
      </c>
      <c r="E2700">
        <v>0</v>
      </c>
    </row>
    <row r="2701" spans="1:5" x14ac:dyDescent="0.2">
      <c r="A2701" s="20">
        <v>39956</v>
      </c>
      <c r="B2701" s="1">
        <v>23</v>
      </c>
      <c r="C2701" s="1">
        <v>5</v>
      </c>
      <c r="D2701" s="1">
        <v>2009</v>
      </c>
      <c r="E2701">
        <v>0</v>
      </c>
    </row>
    <row r="2702" spans="1:5" x14ac:dyDescent="0.2">
      <c r="A2702" s="20">
        <v>39957</v>
      </c>
      <c r="B2702" s="1">
        <v>24</v>
      </c>
      <c r="C2702" s="1">
        <v>5</v>
      </c>
      <c r="D2702" s="1">
        <v>2009</v>
      </c>
      <c r="E2702">
        <v>0</v>
      </c>
    </row>
    <row r="2703" spans="1:5" x14ac:dyDescent="0.2">
      <c r="A2703" s="20">
        <v>39958</v>
      </c>
      <c r="B2703" s="1">
        <v>25</v>
      </c>
      <c r="C2703" s="1">
        <v>5</v>
      </c>
      <c r="D2703" s="1">
        <v>2009</v>
      </c>
      <c r="E2703">
        <v>0</v>
      </c>
    </row>
    <row r="2704" spans="1:5" x14ac:dyDescent="0.2">
      <c r="A2704" s="20">
        <v>39959</v>
      </c>
      <c r="B2704" s="1">
        <v>26</v>
      </c>
      <c r="C2704" s="1">
        <v>5</v>
      </c>
      <c r="D2704" s="1">
        <v>2009</v>
      </c>
      <c r="E2704">
        <v>0</v>
      </c>
    </row>
    <row r="2705" spans="1:5" x14ac:dyDescent="0.2">
      <c r="A2705" s="20">
        <v>39960</v>
      </c>
      <c r="B2705" s="1">
        <v>27</v>
      </c>
      <c r="C2705" s="1">
        <v>5</v>
      </c>
      <c r="D2705" s="1">
        <v>2009</v>
      </c>
      <c r="E2705">
        <v>0</v>
      </c>
    </row>
    <row r="2706" spans="1:5" x14ac:dyDescent="0.2">
      <c r="A2706" s="20">
        <v>39961</v>
      </c>
      <c r="B2706" s="1">
        <v>28</v>
      </c>
      <c r="C2706" s="1">
        <v>5</v>
      </c>
      <c r="D2706" s="1">
        <v>2009</v>
      </c>
      <c r="E2706">
        <v>0</v>
      </c>
    </row>
    <row r="2707" spans="1:5" x14ac:dyDescent="0.2">
      <c r="A2707" s="20">
        <v>39962</v>
      </c>
      <c r="B2707" s="1">
        <v>29</v>
      </c>
      <c r="C2707" s="1">
        <v>5</v>
      </c>
      <c r="D2707" s="1">
        <v>2009</v>
      </c>
      <c r="E2707">
        <v>0.41</v>
      </c>
    </row>
    <row r="2708" spans="1:5" x14ac:dyDescent="0.2">
      <c r="A2708" s="20">
        <v>39963</v>
      </c>
      <c r="B2708" s="1">
        <v>30</v>
      </c>
      <c r="C2708" s="1">
        <v>5</v>
      </c>
      <c r="D2708" s="1">
        <v>2009</v>
      </c>
      <c r="E2708">
        <v>0.11</v>
      </c>
    </row>
    <row r="2709" spans="1:5" x14ac:dyDescent="0.2">
      <c r="A2709" s="20">
        <v>39964</v>
      </c>
      <c r="B2709" s="1">
        <v>31</v>
      </c>
      <c r="C2709" s="1">
        <v>5</v>
      </c>
      <c r="D2709" s="1">
        <v>2009</v>
      </c>
      <c r="E2709">
        <v>0.3</v>
      </c>
    </row>
    <row r="2710" spans="1:5" x14ac:dyDescent="0.2">
      <c r="A2710" s="20">
        <v>39965</v>
      </c>
      <c r="B2710" s="1">
        <v>1</v>
      </c>
      <c r="C2710" s="1">
        <v>6</v>
      </c>
      <c r="D2710" s="1">
        <v>2009</v>
      </c>
      <c r="E2710">
        <v>7.0000000000000007E-2</v>
      </c>
    </row>
    <row r="2711" spans="1:5" x14ac:dyDescent="0.2">
      <c r="A2711" s="20">
        <v>39966</v>
      </c>
      <c r="B2711" s="1">
        <v>2</v>
      </c>
      <c r="C2711" s="1">
        <v>6</v>
      </c>
      <c r="D2711" s="1">
        <v>2009</v>
      </c>
      <c r="E2711">
        <v>0.02</v>
      </c>
    </row>
    <row r="2712" spans="1:5" x14ac:dyDescent="0.2">
      <c r="A2712" s="20">
        <v>39967</v>
      </c>
      <c r="B2712" s="1">
        <v>3</v>
      </c>
      <c r="C2712" s="1">
        <v>6</v>
      </c>
      <c r="D2712" s="1">
        <v>2009</v>
      </c>
      <c r="E2712">
        <v>0</v>
      </c>
    </row>
    <row r="2713" spans="1:5" x14ac:dyDescent="0.2">
      <c r="A2713" s="20">
        <v>39968</v>
      </c>
      <c r="B2713" s="1">
        <v>4</v>
      </c>
      <c r="C2713" s="1">
        <v>6</v>
      </c>
      <c r="D2713" s="1">
        <v>2009</v>
      </c>
      <c r="E2713">
        <v>0</v>
      </c>
    </row>
    <row r="2714" spans="1:5" x14ac:dyDescent="0.2">
      <c r="A2714" s="20">
        <v>39969</v>
      </c>
      <c r="B2714" s="1">
        <v>5</v>
      </c>
      <c r="C2714" s="1">
        <v>6</v>
      </c>
      <c r="D2714" s="1">
        <v>2009</v>
      </c>
      <c r="E2714">
        <v>0</v>
      </c>
    </row>
    <row r="2715" spans="1:5" x14ac:dyDescent="0.2">
      <c r="A2715" s="20">
        <v>39970</v>
      </c>
      <c r="B2715" s="1">
        <v>6</v>
      </c>
      <c r="C2715" s="1">
        <v>6</v>
      </c>
      <c r="D2715" s="1">
        <v>2009</v>
      </c>
      <c r="E2715">
        <v>0</v>
      </c>
    </row>
    <row r="2716" spans="1:5" x14ac:dyDescent="0.2">
      <c r="A2716" s="20">
        <v>39971</v>
      </c>
      <c r="B2716" s="1">
        <v>7</v>
      </c>
      <c r="C2716" s="1">
        <v>6</v>
      </c>
      <c r="D2716" s="1">
        <v>2009</v>
      </c>
      <c r="E2716">
        <v>0</v>
      </c>
    </row>
    <row r="2717" spans="1:5" x14ac:dyDescent="0.2">
      <c r="A2717" s="20">
        <v>39972</v>
      </c>
      <c r="B2717" s="1">
        <v>8</v>
      </c>
      <c r="C2717" s="1">
        <v>6</v>
      </c>
      <c r="D2717" s="1">
        <v>2009</v>
      </c>
      <c r="E2717">
        <v>0</v>
      </c>
    </row>
    <row r="2718" spans="1:5" x14ac:dyDescent="0.2">
      <c r="A2718" s="20">
        <v>39973</v>
      </c>
      <c r="B2718" s="1">
        <v>9</v>
      </c>
      <c r="C2718" s="1">
        <v>6</v>
      </c>
      <c r="D2718" s="1">
        <v>2009</v>
      </c>
      <c r="E2718">
        <v>0</v>
      </c>
    </row>
    <row r="2719" spans="1:5" x14ac:dyDescent="0.2">
      <c r="A2719" s="20">
        <v>39974</v>
      </c>
      <c r="B2719" s="1">
        <v>10</v>
      </c>
      <c r="C2719" s="1">
        <v>6</v>
      </c>
      <c r="D2719" s="1">
        <v>2009</v>
      </c>
      <c r="E2719">
        <v>0</v>
      </c>
    </row>
    <row r="2720" spans="1:5" x14ac:dyDescent="0.2">
      <c r="A2720" s="20">
        <v>39975</v>
      </c>
      <c r="B2720" s="1">
        <v>11</v>
      </c>
      <c r="C2720" s="1">
        <v>6</v>
      </c>
      <c r="D2720" s="1">
        <v>2009</v>
      </c>
      <c r="E2720">
        <v>0</v>
      </c>
    </row>
    <row r="2721" spans="1:5" x14ac:dyDescent="0.2">
      <c r="A2721" s="20">
        <v>39976</v>
      </c>
      <c r="B2721" s="1">
        <v>12</v>
      </c>
      <c r="C2721" s="1">
        <v>6</v>
      </c>
      <c r="D2721" s="1">
        <v>2009</v>
      </c>
      <c r="E2721">
        <v>0.02</v>
      </c>
    </row>
    <row r="2722" spans="1:5" x14ac:dyDescent="0.2">
      <c r="A2722" s="20">
        <v>39977</v>
      </c>
      <c r="B2722" s="1">
        <v>13</v>
      </c>
      <c r="C2722" s="1">
        <v>6</v>
      </c>
      <c r="D2722" s="1">
        <v>2009</v>
      </c>
      <c r="E2722">
        <v>7.0000000000000007E-2</v>
      </c>
    </row>
    <row r="2723" spans="1:5" x14ac:dyDescent="0.2">
      <c r="A2723" s="20">
        <v>39978</v>
      </c>
      <c r="B2723" s="1">
        <v>14</v>
      </c>
      <c r="C2723" s="1">
        <v>6</v>
      </c>
      <c r="D2723" s="1">
        <v>2009</v>
      </c>
      <c r="E2723">
        <v>0.1</v>
      </c>
    </row>
    <row r="2724" spans="1:5" x14ac:dyDescent="0.2">
      <c r="A2724" s="20">
        <v>39979</v>
      </c>
      <c r="B2724" s="1">
        <v>15</v>
      </c>
      <c r="C2724" s="1">
        <v>6</v>
      </c>
      <c r="D2724" s="1">
        <v>2009</v>
      </c>
      <c r="E2724">
        <v>0.13</v>
      </c>
    </row>
    <row r="2725" spans="1:5" x14ac:dyDescent="0.2">
      <c r="A2725" s="20">
        <v>39980</v>
      </c>
      <c r="B2725" s="1">
        <v>16</v>
      </c>
      <c r="C2725" s="1">
        <v>6</v>
      </c>
      <c r="D2725" s="1">
        <v>2009</v>
      </c>
      <c r="E2725">
        <v>0.17</v>
      </c>
    </row>
    <row r="2726" spans="1:5" x14ac:dyDescent="0.2">
      <c r="A2726" s="20">
        <v>39981</v>
      </c>
      <c r="B2726" s="1">
        <v>17</v>
      </c>
      <c r="C2726" s="1">
        <v>6</v>
      </c>
      <c r="D2726" s="1">
        <v>2009</v>
      </c>
      <c r="E2726">
        <v>0.19</v>
      </c>
    </row>
    <row r="2727" spans="1:5" x14ac:dyDescent="0.2">
      <c r="A2727" s="20">
        <v>39982</v>
      </c>
      <c r="B2727" s="1">
        <v>18</v>
      </c>
      <c r="C2727" s="1">
        <v>6</v>
      </c>
      <c r="D2727" s="1">
        <v>2009</v>
      </c>
      <c r="E2727">
        <v>0.22</v>
      </c>
    </row>
    <row r="2728" spans="1:5" x14ac:dyDescent="0.2">
      <c r="A2728" s="20">
        <v>39983</v>
      </c>
      <c r="B2728" s="1">
        <v>19</v>
      </c>
      <c r="C2728" s="1">
        <v>6</v>
      </c>
      <c r="D2728" s="1">
        <v>2009</v>
      </c>
      <c r="E2728">
        <v>0.24</v>
      </c>
    </row>
    <row r="2729" spans="1:5" x14ac:dyDescent="0.2">
      <c r="A2729" s="20">
        <v>39984</v>
      </c>
      <c r="B2729" s="1">
        <v>20</v>
      </c>
      <c r="C2729" s="1">
        <v>6</v>
      </c>
      <c r="D2729" s="1">
        <v>2009</v>
      </c>
      <c r="E2729">
        <v>0.26</v>
      </c>
    </row>
    <row r="2730" spans="1:5" x14ac:dyDescent="0.2">
      <c r="A2730" s="20">
        <v>39985</v>
      </c>
      <c r="B2730" s="1">
        <v>21</v>
      </c>
      <c r="C2730" s="1">
        <v>6</v>
      </c>
      <c r="D2730" s="1">
        <v>2009</v>
      </c>
      <c r="E2730">
        <v>0.28000000000000003</v>
      </c>
    </row>
    <row r="2731" spans="1:5" x14ac:dyDescent="0.2">
      <c r="A2731" s="20">
        <v>39986</v>
      </c>
      <c r="B2731" s="1">
        <v>22</v>
      </c>
      <c r="C2731" s="1">
        <v>6</v>
      </c>
      <c r="D2731" s="1">
        <v>2009</v>
      </c>
      <c r="E2731">
        <v>0.3</v>
      </c>
    </row>
    <row r="2732" spans="1:5" x14ac:dyDescent="0.2">
      <c r="A2732" s="20">
        <v>39987</v>
      </c>
      <c r="B2732" s="1">
        <v>23</v>
      </c>
      <c r="C2732" s="1">
        <v>6</v>
      </c>
      <c r="D2732" s="1">
        <v>2009</v>
      </c>
      <c r="E2732">
        <v>0.32</v>
      </c>
    </row>
    <row r="2733" spans="1:5" x14ac:dyDescent="0.2">
      <c r="A2733" s="20">
        <v>39988</v>
      </c>
      <c r="B2733" s="1">
        <v>24</v>
      </c>
      <c r="C2733" s="1">
        <v>6</v>
      </c>
      <c r="D2733" s="1">
        <v>2009</v>
      </c>
      <c r="E2733">
        <v>0.34</v>
      </c>
    </row>
    <row r="2734" spans="1:5" x14ac:dyDescent="0.2">
      <c r="A2734" s="20">
        <v>39989</v>
      </c>
      <c r="B2734" s="1">
        <v>25</v>
      </c>
      <c r="C2734" s="1">
        <v>6</v>
      </c>
      <c r="D2734" s="1">
        <v>2009</v>
      </c>
      <c r="E2734">
        <v>0.37</v>
      </c>
    </row>
    <row r="2735" spans="1:5" x14ac:dyDescent="0.2">
      <c r="A2735" s="20">
        <v>39990</v>
      </c>
      <c r="B2735" s="1">
        <v>26</v>
      </c>
      <c r="C2735" s="1">
        <v>6</v>
      </c>
      <c r="D2735" s="1">
        <v>2009</v>
      </c>
      <c r="E2735">
        <v>0.39</v>
      </c>
    </row>
    <row r="2736" spans="1:5" x14ac:dyDescent="0.2">
      <c r="A2736" s="20">
        <v>39991</v>
      </c>
      <c r="B2736" s="1">
        <v>27</v>
      </c>
      <c r="C2736" s="1">
        <v>6</v>
      </c>
      <c r="D2736" s="1">
        <v>2009</v>
      </c>
      <c r="E2736">
        <v>0.41</v>
      </c>
    </row>
    <row r="2737" spans="1:5" x14ac:dyDescent="0.2">
      <c r="A2737" s="20">
        <v>39992</v>
      </c>
      <c r="B2737" s="1">
        <v>28</v>
      </c>
      <c r="C2737" s="1">
        <v>6</v>
      </c>
      <c r="D2737" s="1">
        <v>2009</v>
      </c>
      <c r="E2737">
        <v>0.42</v>
      </c>
    </row>
    <row r="2738" spans="1:5" x14ac:dyDescent="0.2">
      <c r="A2738" s="20">
        <v>39993</v>
      </c>
      <c r="B2738" s="1">
        <v>29</v>
      </c>
      <c r="C2738" s="1">
        <v>6</v>
      </c>
      <c r="D2738" s="1">
        <v>2009</v>
      </c>
      <c r="E2738">
        <v>0.42</v>
      </c>
    </row>
    <row r="2739" spans="1:5" x14ac:dyDescent="0.2">
      <c r="A2739" s="20">
        <v>39994</v>
      </c>
      <c r="B2739" s="1">
        <v>30</v>
      </c>
      <c r="C2739" s="1">
        <v>6</v>
      </c>
      <c r="D2739" s="1">
        <v>2009</v>
      </c>
      <c r="E2739">
        <v>0.44</v>
      </c>
    </row>
    <row r="2740" spans="1:5" x14ac:dyDescent="0.2">
      <c r="A2740" s="20">
        <v>39995</v>
      </c>
      <c r="B2740" s="1">
        <v>1</v>
      </c>
      <c r="C2740" s="1">
        <v>7</v>
      </c>
      <c r="D2740" s="1">
        <v>2009</v>
      </c>
      <c r="E2740">
        <v>0.4</v>
      </c>
    </row>
    <row r="2741" spans="1:5" x14ac:dyDescent="0.2">
      <c r="A2741" s="20">
        <v>39996</v>
      </c>
      <c r="B2741" s="1">
        <v>2</v>
      </c>
      <c r="C2741" s="1">
        <v>7</v>
      </c>
      <c r="D2741" s="1">
        <v>2009</v>
      </c>
      <c r="E2741">
        <v>0.4</v>
      </c>
    </row>
    <row r="2742" spans="1:5" x14ac:dyDescent="0.2">
      <c r="A2742" s="20">
        <v>39997</v>
      </c>
      <c r="B2742" s="1">
        <v>3</v>
      </c>
      <c r="C2742" s="1">
        <v>7</v>
      </c>
      <c r="D2742" s="1">
        <v>2009</v>
      </c>
      <c r="E2742">
        <v>0.42</v>
      </c>
    </row>
    <row r="2743" spans="1:5" x14ac:dyDescent="0.2">
      <c r="A2743" s="20">
        <v>39998</v>
      </c>
      <c r="B2743" s="1">
        <v>4</v>
      </c>
      <c r="C2743" s="1">
        <v>7</v>
      </c>
      <c r="D2743" s="1">
        <v>2009</v>
      </c>
      <c r="E2743">
        <v>0.4</v>
      </c>
    </row>
    <row r="2744" spans="1:5" x14ac:dyDescent="0.2">
      <c r="A2744" s="20">
        <v>39999</v>
      </c>
      <c r="B2744" s="1">
        <v>5</v>
      </c>
      <c r="C2744" s="1">
        <v>7</v>
      </c>
      <c r="D2744" s="1">
        <v>2009</v>
      </c>
      <c r="E2744">
        <v>0.39</v>
      </c>
    </row>
    <row r="2745" spans="1:5" x14ac:dyDescent="0.2">
      <c r="A2745" s="20">
        <v>40000</v>
      </c>
      <c r="B2745" s="1">
        <v>6</v>
      </c>
      <c r="C2745" s="1">
        <v>7</v>
      </c>
      <c r="D2745" s="1">
        <v>2009</v>
      </c>
      <c r="E2745">
        <v>0.4</v>
      </c>
    </row>
    <row r="2746" spans="1:5" x14ac:dyDescent="0.2">
      <c r="A2746" s="20">
        <v>40001</v>
      </c>
      <c r="B2746" s="1">
        <v>7</v>
      </c>
      <c r="C2746" s="1">
        <v>7</v>
      </c>
      <c r="D2746" s="1">
        <v>2009</v>
      </c>
      <c r="E2746">
        <v>0.4</v>
      </c>
    </row>
    <row r="2747" spans="1:5" x14ac:dyDescent="0.2">
      <c r="A2747" s="20">
        <v>40002</v>
      </c>
      <c r="B2747" s="1">
        <v>8</v>
      </c>
      <c r="C2747" s="1">
        <v>7</v>
      </c>
      <c r="D2747" s="1">
        <v>2009</v>
      </c>
      <c r="E2747">
        <v>0.42</v>
      </c>
    </row>
    <row r="2748" spans="1:5" x14ac:dyDescent="0.2">
      <c r="A2748" s="20">
        <v>40003</v>
      </c>
      <c r="B2748" s="1">
        <v>9</v>
      </c>
      <c r="C2748" s="1">
        <v>7</v>
      </c>
      <c r="D2748" s="1">
        <v>2009</v>
      </c>
      <c r="E2748">
        <v>0.43</v>
      </c>
    </row>
    <row r="2749" spans="1:5" x14ac:dyDescent="0.2">
      <c r="A2749" s="20">
        <v>40004</v>
      </c>
      <c r="B2749" s="1">
        <v>10</v>
      </c>
      <c r="C2749" s="1">
        <v>7</v>
      </c>
      <c r="D2749" s="1">
        <v>2009</v>
      </c>
      <c r="E2749">
        <v>0.46</v>
      </c>
    </row>
    <row r="2750" spans="1:5" x14ac:dyDescent="0.2">
      <c r="A2750" s="20">
        <v>40005</v>
      </c>
      <c r="B2750" s="1">
        <v>11</v>
      </c>
      <c r="C2750" s="1">
        <v>7</v>
      </c>
      <c r="D2750" s="1">
        <v>2009</v>
      </c>
      <c r="E2750">
        <v>0.54</v>
      </c>
    </row>
    <row r="2751" spans="1:5" x14ac:dyDescent="0.2">
      <c r="A2751" s="20">
        <v>40006</v>
      </c>
      <c r="B2751" s="1">
        <v>12</v>
      </c>
      <c r="C2751" s="1">
        <v>7</v>
      </c>
      <c r="D2751" s="1">
        <v>2009</v>
      </c>
      <c r="E2751">
        <v>0.63</v>
      </c>
    </row>
    <row r="2752" spans="1:5" x14ac:dyDescent="0.2">
      <c r="A2752" s="20">
        <v>40007</v>
      </c>
      <c r="B2752" s="1">
        <v>13</v>
      </c>
      <c r="C2752" s="1">
        <v>7</v>
      </c>
      <c r="D2752" s="1">
        <v>2009</v>
      </c>
      <c r="E2752">
        <v>0.64</v>
      </c>
    </row>
    <row r="2753" spans="1:5" x14ac:dyDescent="0.2">
      <c r="A2753" s="20">
        <v>40008</v>
      </c>
      <c r="B2753" s="1">
        <v>14</v>
      </c>
      <c r="C2753" s="1">
        <v>7</v>
      </c>
      <c r="D2753" s="1">
        <v>2009</v>
      </c>
      <c r="E2753">
        <v>0.64</v>
      </c>
    </row>
    <row r="2754" spans="1:5" x14ac:dyDescent="0.2">
      <c r="A2754" s="20">
        <v>40009</v>
      </c>
      <c r="B2754" s="1">
        <v>15</v>
      </c>
      <c r="C2754" s="1">
        <v>7</v>
      </c>
      <c r="D2754" s="1">
        <v>2009</v>
      </c>
      <c r="E2754">
        <v>0.62</v>
      </c>
    </row>
    <row r="2755" spans="1:5" x14ac:dyDescent="0.2">
      <c r="A2755" s="20">
        <v>40010</v>
      </c>
      <c r="B2755" s="1">
        <v>16</v>
      </c>
      <c r="C2755" s="1">
        <v>7</v>
      </c>
      <c r="D2755" s="1">
        <v>2009</v>
      </c>
      <c r="E2755">
        <v>0.59</v>
      </c>
    </row>
    <row r="2756" spans="1:5" x14ac:dyDescent="0.2">
      <c r="A2756" s="20">
        <v>40011</v>
      </c>
      <c r="B2756" s="1">
        <v>17</v>
      </c>
      <c r="C2756" s="1">
        <v>7</v>
      </c>
      <c r="D2756" s="1">
        <v>2009</v>
      </c>
      <c r="E2756">
        <v>0.55000000000000004</v>
      </c>
    </row>
    <row r="2757" spans="1:5" x14ac:dyDescent="0.2">
      <c r="A2757" s="20">
        <v>40012</v>
      </c>
      <c r="B2757" s="1">
        <v>18</v>
      </c>
      <c r="C2757" s="1">
        <v>7</v>
      </c>
      <c r="D2757" s="1">
        <v>2009</v>
      </c>
      <c r="E2757">
        <v>0.56999999999999995</v>
      </c>
    </row>
    <row r="2758" spans="1:5" x14ac:dyDescent="0.2">
      <c r="A2758" s="20">
        <v>40013</v>
      </c>
      <c r="B2758" s="1">
        <v>19</v>
      </c>
      <c r="C2758" s="1">
        <v>7</v>
      </c>
      <c r="D2758" s="1">
        <v>2009</v>
      </c>
      <c r="E2758">
        <v>0.53</v>
      </c>
    </row>
    <row r="2759" spans="1:5" x14ac:dyDescent="0.2">
      <c r="A2759" s="20">
        <v>40014</v>
      </c>
      <c r="B2759" s="1">
        <v>20</v>
      </c>
      <c r="C2759" s="1">
        <v>7</v>
      </c>
      <c r="D2759" s="1">
        <v>2009</v>
      </c>
      <c r="E2759">
        <v>0.52</v>
      </c>
    </row>
    <row r="2760" spans="1:5" x14ac:dyDescent="0.2">
      <c r="A2760" s="20">
        <v>40015</v>
      </c>
      <c r="B2760" s="1">
        <v>21</v>
      </c>
      <c r="C2760" s="1">
        <v>7</v>
      </c>
      <c r="D2760" s="1">
        <v>2009</v>
      </c>
      <c r="E2760">
        <v>0.49</v>
      </c>
    </row>
    <row r="2761" spans="1:5" x14ac:dyDescent="0.2">
      <c r="A2761" s="20">
        <v>40016</v>
      </c>
      <c r="B2761" s="1">
        <v>22</v>
      </c>
      <c r="C2761" s="1">
        <v>7</v>
      </c>
      <c r="D2761" s="1">
        <v>2009</v>
      </c>
      <c r="E2761">
        <v>0.48</v>
      </c>
    </row>
    <row r="2762" spans="1:5" x14ac:dyDescent="0.2">
      <c r="A2762" s="20">
        <v>40017</v>
      </c>
      <c r="B2762" s="1">
        <v>23</v>
      </c>
      <c r="C2762" s="1">
        <v>7</v>
      </c>
      <c r="D2762" s="1">
        <v>2009</v>
      </c>
      <c r="E2762">
        <v>0.5</v>
      </c>
    </row>
    <row r="2763" spans="1:5" x14ac:dyDescent="0.2">
      <c r="A2763" s="20">
        <v>40018</v>
      </c>
      <c r="B2763" s="1">
        <v>24</v>
      </c>
      <c r="C2763" s="1">
        <v>7</v>
      </c>
      <c r="D2763" s="1">
        <v>2009</v>
      </c>
      <c r="E2763">
        <v>0.53</v>
      </c>
    </row>
    <row r="2764" spans="1:5" x14ac:dyDescent="0.2">
      <c r="A2764" s="20">
        <v>40019</v>
      </c>
      <c r="B2764" s="1">
        <v>25</v>
      </c>
      <c r="C2764" s="1">
        <v>7</v>
      </c>
      <c r="D2764" s="1">
        <v>2009</v>
      </c>
      <c r="E2764">
        <v>0.51</v>
      </c>
    </row>
    <row r="2765" spans="1:5" x14ac:dyDescent="0.2">
      <c r="A2765" s="20">
        <v>40020</v>
      </c>
      <c r="B2765" s="1">
        <v>26</v>
      </c>
      <c r="C2765" s="1">
        <v>7</v>
      </c>
      <c r="D2765" s="1">
        <v>2009</v>
      </c>
      <c r="E2765">
        <v>0.51</v>
      </c>
    </row>
    <row r="2766" spans="1:5" x14ac:dyDescent="0.2">
      <c r="A2766" s="20">
        <v>40021</v>
      </c>
      <c r="B2766" s="1">
        <v>27</v>
      </c>
      <c r="C2766" s="1">
        <v>7</v>
      </c>
      <c r="D2766" s="1">
        <v>2009</v>
      </c>
      <c r="E2766">
        <v>0.49</v>
      </c>
    </row>
    <row r="2767" spans="1:5" x14ac:dyDescent="0.2">
      <c r="A2767" s="20">
        <v>40022</v>
      </c>
      <c r="B2767" s="1">
        <v>28</v>
      </c>
      <c r="C2767" s="1">
        <v>7</v>
      </c>
      <c r="D2767" s="1">
        <v>2009</v>
      </c>
      <c r="E2767">
        <v>0.48</v>
      </c>
    </row>
    <row r="2768" spans="1:5" x14ac:dyDescent="0.2">
      <c r="A2768" s="20">
        <v>40023</v>
      </c>
      <c r="B2768" s="1">
        <v>29</v>
      </c>
      <c r="C2768" s="1">
        <v>7</v>
      </c>
      <c r="D2768" s="1">
        <v>2009</v>
      </c>
      <c r="E2768">
        <v>0.47</v>
      </c>
    </row>
    <row r="2769" spans="1:5" x14ac:dyDescent="0.2">
      <c r="A2769" s="20">
        <v>40024</v>
      </c>
      <c r="B2769" s="1">
        <v>30</v>
      </c>
      <c r="C2769" s="1">
        <v>7</v>
      </c>
      <c r="D2769" s="1">
        <v>2009</v>
      </c>
      <c r="E2769">
        <v>0.47</v>
      </c>
    </row>
    <row r="2770" spans="1:5" x14ac:dyDescent="0.2">
      <c r="A2770" s="20">
        <v>40025</v>
      </c>
      <c r="B2770" s="1">
        <v>31</v>
      </c>
      <c r="C2770" s="1">
        <v>7</v>
      </c>
      <c r="D2770" s="1">
        <v>2009</v>
      </c>
      <c r="E2770">
        <v>0.51</v>
      </c>
    </row>
    <row r="2771" spans="1:5" x14ac:dyDescent="0.2">
      <c r="A2771" s="20">
        <v>40026</v>
      </c>
      <c r="B2771" s="1">
        <v>1</v>
      </c>
      <c r="C2771" s="1">
        <v>8</v>
      </c>
      <c r="D2771" s="1">
        <v>2009</v>
      </c>
      <c r="E2771">
        <v>0.45</v>
      </c>
    </row>
    <row r="2772" spans="1:5" x14ac:dyDescent="0.2">
      <c r="A2772" s="20">
        <v>40027</v>
      </c>
      <c r="B2772" s="1">
        <v>2</v>
      </c>
      <c r="C2772" s="1">
        <v>8</v>
      </c>
      <c r="D2772" s="1">
        <v>2009</v>
      </c>
      <c r="E2772">
        <v>0.35</v>
      </c>
    </row>
    <row r="2773" spans="1:5" x14ac:dyDescent="0.2">
      <c r="A2773" s="20">
        <v>40028</v>
      </c>
      <c r="B2773" s="1">
        <v>3</v>
      </c>
      <c r="C2773" s="1">
        <v>8</v>
      </c>
      <c r="D2773" s="1">
        <v>2009</v>
      </c>
      <c r="E2773">
        <v>1.8</v>
      </c>
    </row>
    <row r="2774" spans="1:5" x14ac:dyDescent="0.2">
      <c r="A2774" s="20">
        <v>40029</v>
      </c>
      <c r="B2774" s="1">
        <v>4</v>
      </c>
      <c r="C2774" s="1">
        <v>8</v>
      </c>
      <c r="D2774" s="1">
        <v>2009</v>
      </c>
      <c r="E2774">
        <v>0.14000000000000001</v>
      </c>
    </row>
    <row r="2775" spans="1:5" x14ac:dyDescent="0.2">
      <c r="A2775" s="20">
        <v>40030</v>
      </c>
      <c r="B2775" s="1">
        <v>5</v>
      </c>
      <c r="C2775" s="1">
        <v>8</v>
      </c>
      <c r="D2775" s="1">
        <v>2009</v>
      </c>
      <c r="E2775">
        <v>0.15</v>
      </c>
    </row>
    <row r="2776" spans="1:5" x14ac:dyDescent="0.2">
      <c r="A2776" s="20">
        <v>40031</v>
      </c>
      <c r="B2776" s="1">
        <v>6</v>
      </c>
      <c r="C2776" s="1">
        <v>8</v>
      </c>
      <c r="D2776" s="1">
        <v>2009</v>
      </c>
      <c r="E2776">
        <v>0.2</v>
      </c>
    </row>
    <row r="2777" spans="1:5" x14ac:dyDescent="0.2">
      <c r="A2777" s="20">
        <v>40032</v>
      </c>
      <c r="B2777" s="1">
        <v>7</v>
      </c>
      <c r="C2777" s="1">
        <v>8</v>
      </c>
      <c r="D2777" s="1">
        <v>2009</v>
      </c>
      <c r="E2777">
        <v>0.23</v>
      </c>
    </row>
    <row r="2778" spans="1:5" x14ac:dyDescent="0.2">
      <c r="A2778" s="20">
        <v>40033</v>
      </c>
      <c r="B2778" s="1">
        <v>8</v>
      </c>
      <c r="C2778" s="1">
        <v>8</v>
      </c>
      <c r="D2778" s="1">
        <v>2009</v>
      </c>
      <c r="E2778">
        <v>0.28999999999999998</v>
      </c>
    </row>
    <row r="2779" spans="1:5" x14ac:dyDescent="0.2">
      <c r="A2779" s="20">
        <v>40034</v>
      </c>
      <c r="B2779" s="1">
        <v>9</v>
      </c>
      <c r="C2779" s="1">
        <v>8</v>
      </c>
      <c r="D2779" s="1">
        <v>2009</v>
      </c>
      <c r="E2779">
        <v>0.33</v>
      </c>
    </row>
    <row r="2780" spans="1:5" x14ac:dyDescent="0.2">
      <c r="A2780" s="20">
        <v>40035</v>
      </c>
      <c r="B2780" s="1">
        <v>10</v>
      </c>
      <c r="C2780" s="1">
        <v>8</v>
      </c>
      <c r="D2780" s="1">
        <v>2009</v>
      </c>
      <c r="E2780">
        <v>0.35</v>
      </c>
    </row>
    <row r="2781" spans="1:5" x14ac:dyDescent="0.2">
      <c r="A2781" s="20">
        <v>40036</v>
      </c>
      <c r="B2781" s="1">
        <v>11</v>
      </c>
      <c r="C2781" s="1">
        <v>8</v>
      </c>
      <c r="D2781" s="1">
        <v>2009</v>
      </c>
      <c r="E2781">
        <v>0.39</v>
      </c>
    </row>
    <row r="2782" spans="1:5" x14ac:dyDescent="0.2">
      <c r="A2782" s="20">
        <v>40037</v>
      </c>
      <c r="B2782" s="1">
        <v>12</v>
      </c>
      <c r="C2782" s="1">
        <v>8</v>
      </c>
      <c r="D2782" s="1">
        <v>2009</v>
      </c>
      <c r="E2782">
        <v>0.65</v>
      </c>
    </row>
    <row r="2783" spans="1:5" x14ac:dyDescent="0.2">
      <c r="A2783" s="20">
        <v>40038</v>
      </c>
      <c r="B2783" s="1">
        <v>13</v>
      </c>
      <c r="C2783" s="1">
        <v>8</v>
      </c>
      <c r="D2783" s="1">
        <v>2009</v>
      </c>
      <c r="E2783">
        <v>1.01</v>
      </c>
    </row>
    <row r="2784" spans="1:5" x14ac:dyDescent="0.2">
      <c r="A2784" s="20">
        <v>40039</v>
      </c>
      <c r="B2784" s="1">
        <v>14</v>
      </c>
      <c r="C2784" s="1">
        <v>8</v>
      </c>
      <c r="D2784" s="1">
        <v>2009</v>
      </c>
      <c r="E2784">
        <v>0.93</v>
      </c>
    </row>
    <row r="2785" spans="1:5" x14ac:dyDescent="0.2">
      <c r="A2785" s="20">
        <v>40040</v>
      </c>
      <c r="B2785" s="1">
        <v>15</v>
      </c>
      <c r="C2785" s="1">
        <v>8</v>
      </c>
      <c r="D2785" s="1">
        <v>2009</v>
      </c>
      <c r="E2785">
        <v>0.89</v>
      </c>
    </row>
    <row r="2786" spans="1:5" x14ac:dyDescent="0.2">
      <c r="A2786" s="20">
        <v>40041</v>
      </c>
      <c r="B2786" s="1">
        <v>16</v>
      </c>
      <c r="C2786" s="1">
        <v>8</v>
      </c>
      <c r="D2786" s="1">
        <v>2009</v>
      </c>
      <c r="E2786">
        <v>0.83</v>
      </c>
    </row>
    <row r="2787" spans="1:5" x14ac:dyDescent="0.2">
      <c r="A2787" s="20">
        <v>40042</v>
      </c>
      <c r="B2787" s="1">
        <v>17</v>
      </c>
      <c r="C2787" s="1">
        <v>8</v>
      </c>
      <c r="D2787" s="1">
        <v>2009</v>
      </c>
      <c r="E2787">
        <v>0.77</v>
      </c>
    </row>
    <row r="2788" spans="1:5" x14ac:dyDescent="0.2">
      <c r="A2788" s="20">
        <v>40043</v>
      </c>
      <c r="B2788" s="1">
        <v>18</v>
      </c>
      <c r="C2788" s="1">
        <v>8</v>
      </c>
      <c r="D2788" s="1">
        <v>2009</v>
      </c>
      <c r="E2788">
        <v>0.69</v>
      </c>
    </row>
    <row r="2789" spans="1:5" x14ac:dyDescent="0.2">
      <c r="A2789" s="20">
        <v>40044</v>
      </c>
      <c r="B2789" s="1">
        <v>19</v>
      </c>
      <c r="C2789" s="1">
        <v>8</v>
      </c>
      <c r="D2789" s="1">
        <v>2009</v>
      </c>
      <c r="E2789">
        <v>0.67</v>
      </c>
    </row>
    <row r="2790" spans="1:5" x14ac:dyDescent="0.2">
      <c r="A2790" s="20">
        <v>40045</v>
      </c>
      <c r="B2790" s="1">
        <v>20</v>
      </c>
      <c r="C2790" s="1">
        <v>8</v>
      </c>
      <c r="D2790" s="1">
        <v>2009</v>
      </c>
      <c r="E2790">
        <v>0.66</v>
      </c>
    </row>
    <row r="2791" spans="1:5" x14ac:dyDescent="0.2">
      <c r="A2791" s="20">
        <v>40046</v>
      </c>
      <c r="B2791" s="1">
        <v>21</v>
      </c>
      <c r="C2791" s="1">
        <v>8</v>
      </c>
      <c r="D2791" s="1">
        <v>2009</v>
      </c>
      <c r="E2791">
        <v>0.7</v>
      </c>
    </row>
    <row r="2792" spans="1:5" x14ac:dyDescent="0.2">
      <c r="A2792" s="20">
        <v>40047</v>
      </c>
      <c r="B2792" s="1">
        <v>22</v>
      </c>
      <c r="C2792" s="1">
        <v>8</v>
      </c>
      <c r="D2792" s="1">
        <v>2009</v>
      </c>
      <c r="E2792">
        <v>0.66</v>
      </c>
    </row>
    <row r="2793" spans="1:5" x14ac:dyDescent="0.2">
      <c r="A2793" s="20">
        <v>40048</v>
      </c>
      <c r="B2793" s="1">
        <v>23</v>
      </c>
      <c r="C2793" s="1">
        <v>8</v>
      </c>
      <c r="D2793" s="1">
        <v>2009</v>
      </c>
      <c r="E2793">
        <v>0.63</v>
      </c>
    </row>
    <row r="2794" spans="1:5" x14ac:dyDescent="0.2">
      <c r="A2794" s="20">
        <v>40049</v>
      </c>
      <c r="B2794" s="1">
        <v>24</v>
      </c>
      <c r="C2794" s="1">
        <v>8</v>
      </c>
      <c r="D2794" s="1">
        <v>2009</v>
      </c>
      <c r="E2794">
        <v>0.62</v>
      </c>
    </row>
    <row r="2795" spans="1:5" x14ac:dyDescent="0.2">
      <c r="A2795" s="20">
        <v>40050</v>
      </c>
      <c r="B2795" s="1">
        <v>25</v>
      </c>
      <c r="C2795" s="1">
        <v>8</v>
      </c>
      <c r="D2795" s="1">
        <v>2009</v>
      </c>
      <c r="E2795">
        <v>0.82</v>
      </c>
    </row>
    <row r="2796" spans="1:5" x14ac:dyDescent="0.2">
      <c r="A2796" s="20">
        <v>40051</v>
      </c>
      <c r="B2796" s="1">
        <v>26</v>
      </c>
      <c r="C2796" s="1">
        <v>8</v>
      </c>
      <c r="D2796" s="1">
        <v>2009</v>
      </c>
      <c r="E2796">
        <v>1.1399999999999999</v>
      </c>
    </row>
    <row r="2797" spans="1:5" x14ac:dyDescent="0.2">
      <c r="A2797" s="20">
        <v>40052</v>
      </c>
      <c r="B2797" s="1">
        <v>27</v>
      </c>
      <c r="C2797" s="1">
        <v>8</v>
      </c>
      <c r="D2797" s="1">
        <v>2009</v>
      </c>
      <c r="E2797">
        <v>0.69</v>
      </c>
    </row>
    <row r="2798" spans="1:5" x14ac:dyDescent="0.2">
      <c r="A2798" s="20">
        <v>40053</v>
      </c>
      <c r="B2798" s="1">
        <v>28</v>
      </c>
      <c r="C2798" s="1">
        <v>8</v>
      </c>
      <c r="D2798" s="1">
        <v>2009</v>
      </c>
      <c r="E2798">
        <v>0.96</v>
      </c>
    </row>
    <row r="2799" spans="1:5" x14ac:dyDescent="0.2">
      <c r="A2799" s="20">
        <v>40054</v>
      </c>
      <c r="B2799" s="1">
        <v>29</v>
      </c>
      <c r="C2799" s="1">
        <v>8</v>
      </c>
      <c r="D2799" s="1">
        <v>2009</v>
      </c>
      <c r="E2799">
        <v>0.89</v>
      </c>
    </row>
    <row r="2800" spans="1:5" x14ac:dyDescent="0.2">
      <c r="A2800" s="20">
        <v>40055</v>
      </c>
      <c r="B2800" s="1">
        <v>30</v>
      </c>
      <c r="C2800" s="1">
        <v>8</v>
      </c>
      <c r="D2800" s="1">
        <v>2009</v>
      </c>
      <c r="E2800">
        <v>0.87</v>
      </c>
    </row>
    <row r="2801" spans="1:5" x14ac:dyDescent="0.2">
      <c r="A2801" s="20">
        <v>40056</v>
      </c>
      <c r="B2801" s="1">
        <v>31</v>
      </c>
      <c r="C2801" s="1">
        <v>8</v>
      </c>
      <c r="D2801" s="1">
        <v>2009</v>
      </c>
      <c r="E2801">
        <v>0.77</v>
      </c>
    </row>
    <row r="2802" spans="1:5" x14ac:dyDescent="0.2">
      <c r="A2802" s="20">
        <v>40057</v>
      </c>
      <c r="B2802" s="1">
        <v>1</v>
      </c>
      <c r="C2802" s="1">
        <v>9</v>
      </c>
      <c r="D2802" s="1">
        <v>2009</v>
      </c>
      <c r="E2802">
        <v>0.66</v>
      </c>
    </row>
    <row r="2803" spans="1:5" x14ac:dyDescent="0.2">
      <c r="A2803" s="20">
        <v>40058</v>
      </c>
      <c r="B2803" s="1">
        <v>2</v>
      </c>
      <c r="C2803" s="1">
        <v>9</v>
      </c>
      <c r="D2803" s="1">
        <v>2009</v>
      </c>
      <c r="E2803">
        <v>0.36</v>
      </c>
    </row>
    <row r="2804" spans="1:5" x14ac:dyDescent="0.2">
      <c r="A2804" s="20">
        <v>40059</v>
      </c>
      <c r="B2804" s="1">
        <v>3</v>
      </c>
      <c r="C2804" s="1">
        <v>9</v>
      </c>
      <c r="D2804" s="1">
        <v>2009</v>
      </c>
      <c r="E2804">
        <v>0.19</v>
      </c>
    </row>
    <row r="2805" spans="1:5" x14ac:dyDescent="0.2">
      <c r="A2805" s="20">
        <v>40060</v>
      </c>
      <c r="B2805" s="1">
        <v>4</v>
      </c>
      <c r="C2805" s="1">
        <v>9</v>
      </c>
      <c r="D2805" s="1">
        <v>2009</v>
      </c>
      <c r="E2805">
        <v>0.17</v>
      </c>
    </row>
    <row r="2806" spans="1:5" x14ac:dyDescent="0.2">
      <c r="A2806" s="20">
        <v>40061</v>
      </c>
      <c r="B2806" s="1">
        <v>5</v>
      </c>
      <c r="C2806" s="1">
        <v>9</v>
      </c>
      <c r="D2806" s="1">
        <v>2009</v>
      </c>
      <c r="E2806">
        <v>0.01</v>
      </c>
    </row>
    <row r="2807" spans="1:5" x14ac:dyDescent="0.2">
      <c r="A2807" s="20">
        <v>40062</v>
      </c>
      <c r="B2807" s="1">
        <v>6</v>
      </c>
      <c r="C2807" s="1">
        <v>9</v>
      </c>
      <c r="D2807" s="1">
        <v>2009</v>
      </c>
      <c r="E2807">
        <v>0.13</v>
      </c>
    </row>
    <row r="2808" spans="1:5" x14ac:dyDescent="0.2">
      <c r="A2808" s="20">
        <v>40063</v>
      </c>
      <c r="B2808" s="1">
        <v>7</v>
      </c>
      <c r="C2808" s="1">
        <v>9</v>
      </c>
      <c r="D2808" s="1">
        <v>2009</v>
      </c>
      <c r="E2808">
        <v>0.02</v>
      </c>
    </row>
    <row r="2809" spans="1:5" x14ac:dyDescent="0.2">
      <c r="A2809" s="20">
        <v>40064</v>
      </c>
      <c r="B2809" s="1">
        <v>8</v>
      </c>
      <c r="C2809" s="1">
        <v>9</v>
      </c>
      <c r="D2809" s="1">
        <v>2009</v>
      </c>
      <c r="E2809">
        <v>0.01</v>
      </c>
    </row>
    <row r="2810" spans="1:5" x14ac:dyDescent="0.2">
      <c r="A2810" s="20">
        <v>40065</v>
      </c>
      <c r="B2810" s="1">
        <v>9</v>
      </c>
      <c r="C2810" s="1">
        <v>9</v>
      </c>
      <c r="D2810" s="1">
        <v>2009</v>
      </c>
      <c r="E2810">
        <v>0</v>
      </c>
    </row>
    <row r="2811" spans="1:5" x14ac:dyDescent="0.2">
      <c r="A2811" s="20">
        <v>40066</v>
      </c>
      <c r="B2811" s="1">
        <v>10</v>
      </c>
      <c r="C2811" s="1">
        <v>9</v>
      </c>
      <c r="D2811" s="1">
        <v>2009</v>
      </c>
      <c r="E2811">
        <v>0</v>
      </c>
    </row>
    <row r="2812" spans="1:5" x14ac:dyDescent="0.2">
      <c r="A2812" s="20">
        <v>40067</v>
      </c>
      <c r="B2812" s="1">
        <v>11</v>
      </c>
      <c r="C2812" s="1">
        <v>9</v>
      </c>
      <c r="D2812" s="1">
        <v>2009</v>
      </c>
      <c r="E2812">
        <v>0.84</v>
      </c>
    </row>
    <row r="2813" spans="1:5" x14ac:dyDescent="0.2">
      <c r="A2813" s="20">
        <v>40068</v>
      </c>
      <c r="B2813" s="1">
        <v>12</v>
      </c>
      <c r="C2813" s="1">
        <v>9</v>
      </c>
      <c r="D2813" s="1">
        <v>2009</v>
      </c>
      <c r="E2813">
        <v>0.36</v>
      </c>
    </row>
    <row r="2814" spans="1:5" x14ac:dyDescent="0.2">
      <c r="A2814" s="20">
        <v>40069</v>
      </c>
      <c r="B2814" s="1">
        <v>13</v>
      </c>
      <c r="C2814" s="1">
        <v>9</v>
      </c>
      <c r="D2814" s="1">
        <v>2009</v>
      </c>
      <c r="E2814">
        <v>0.09</v>
      </c>
    </row>
    <row r="2815" spans="1:5" x14ac:dyDescent="0.2">
      <c r="A2815" s="20">
        <v>40070</v>
      </c>
      <c r="B2815" s="1">
        <v>14</v>
      </c>
      <c r="C2815" s="1">
        <v>9</v>
      </c>
      <c r="D2815" s="1">
        <v>2009</v>
      </c>
      <c r="E2815">
        <v>1.05</v>
      </c>
    </row>
    <row r="2816" spans="1:5" x14ac:dyDescent="0.2">
      <c r="A2816" s="20">
        <v>40071</v>
      </c>
      <c r="B2816" s="1">
        <v>15</v>
      </c>
      <c r="C2816" s="1">
        <v>9</v>
      </c>
      <c r="D2816" s="1">
        <v>2009</v>
      </c>
      <c r="E2816">
        <v>0.11</v>
      </c>
    </row>
    <row r="2817" spans="1:5" x14ac:dyDescent="0.2">
      <c r="A2817" s="20">
        <v>40072</v>
      </c>
      <c r="B2817" s="1">
        <v>16</v>
      </c>
      <c r="C2817" s="1">
        <v>9</v>
      </c>
      <c r="D2817" s="1">
        <v>2009</v>
      </c>
      <c r="E2817">
        <v>0.22</v>
      </c>
    </row>
    <row r="2818" spans="1:5" x14ac:dyDescent="0.2">
      <c r="A2818" s="20">
        <v>40073</v>
      </c>
      <c r="B2818" s="1">
        <v>17</v>
      </c>
      <c r="C2818" s="1">
        <v>9</v>
      </c>
      <c r="D2818" s="1">
        <v>2009</v>
      </c>
      <c r="E2818">
        <v>0.75</v>
      </c>
    </row>
    <row r="2819" spans="1:5" x14ac:dyDescent="0.2">
      <c r="A2819" s="20">
        <v>40074</v>
      </c>
      <c r="B2819" s="1">
        <v>18</v>
      </c>
      <c r="C2819" s="1">
        <v>9</v>
      </c>
      <c r="D2819" s="1">
        <v>2009</v>
      </c>
      <c r="E2819">
        <v>0.44</v>
      </c>
    </row>
    <row r="2820" spans="1:5" x14ac:dyDescent="0.2">
      <c r="A2820" s="20">
        <v>40075</v>
      </c>
      <c r="B2820" s="1">
        <v>19</v>
      </c>
      <c r="C2820" s="1">
        <v>9</v>
      </c>
      <c r="D2820" s="1">
        <v>2009</v>
      </c>
      <c r="E2820">
        <v>0.31</v>
      </c>
    </row>
    <row r="2821" spans="1:5" x14ac:dyDescent="0.2">
      <c r="A2821" s="20">
        <v>40076</v>
      </c>
      <c r="B2821" s="1">
        <v>20</v>
      </c>
      <c r="C2821" s="1">
        <v>9</v>
      </c>
      <c r="D2821" s="1">
        <v>2009</v>
      </c>
      <c r="E2821">
        <v>0.2</v>
      </c>
    </row>
    <row r="2822" spans="1:5" x14ac:dyDescent="0.2">
      <c r="A2822" s="20">
        <v>40077</v>
      </c>
      <c r="B2822" s="1">
        <v>21</v>
      </c>
      <c r="C2822" s="1">
        <v>9</v>
      </c>
      <c r="D2822" s="1">
        <v>2009</v>
      </c>
      <c r="E2822">
        <v>0.19</v>
      </c>
    </row>
    <row r="2823" spans="1:5" x14ac:dyDescent="0.2">
      <c r="A2823" s="20">
        <v>40078</v>
      </c>
      <c r="B2823" s="1">
        <v>22</v>
      </c>
      <c r="C2823" s="1">
        <v>9</v>
      </c>
      <c r="D2823" s="1">
        <v>2009</v>
      </c>
      <c r="E2823">
        <v>0.26</v>
      </c>
    </row>
    <row r="2824" spans="1:5" x14ac:dyDescent="0.2">
      <c r="A2824" s="20">
        <v>40079</v>
      </c>
      <c r="B2824" s="1">
        <v>23</v>
      </c>
      <c r="C2824" s="1">
        <v>9</v>
      </c>
      <c r="D2824" s="1">
        <v>2009</v>
      </c>
      <c r="E2824">
        <v>0.26</v>
      </c>
    </row>
    <row r="2825" spans="1:5" x14ac:dyDescent="0.2">
      <c r="A2825" s="20">
        <v>40080</v>
      </c>
      <c r="B2825" s="1">
        <v>24</v>
      </c>
      <c r="C2825" s="1">
        <v>9</v>
      </c>
      <c r="D2825" s="1">
        <v>2009</v>
      </c>
      <c r="E2825">
        <v>0.27</v>
      </c>
    </row>
    <row r="2826" spans="1:5" x14ac:dyDescent="0.2">
      <c r="A2826" s="20">
        <v>40081</v>
      </c>
      <c r="B2826" s="1">
        <v>25</v>
      </c>
      <c r="C2826" s="1">
        <v>9</v>
      </c>
      <c r="D2826" s="1">
        <v>2009</v>
      </c>
      <c r="E2826">
        <v>0.3</v>
      </c>
    </row>
    <row r="2827" spans="1:5" x14ac:dyDescent="0.2">
      <c r="A2827" s="20">
        <v>40082</v>
      </c>
      <c r="B2827" s="1">
        <v>26</v>
      </c>
      <c r="C2827" s="1">
        <v>9</v>
      </c>
      <c r="D2827" s="1">
        <v>2009</v>
      </c>
      <c r="E2827">
        <v>0.8</v>
      </c>
    </row>
    <row r="2828" spans="1:5" x14ac:dyDescent="0.2">
      <c r="A2828" s="20">
        <v>40083</v>
      </c>
      <c r="B2828" s="1">
        <v>27</v>
      </c>
      <c r="C2828" s="1">
        <v>9</v>
      </c>
      <c r="D2828" s="1">
        <v>2009</v>
      </c>
      <c r="E2828">
        <v>0.69</v>
      </c>
    </row>
    <row r="2829" spans="1:5" x14ac:dyDescent="0.2">
      <c r="A2829" s="20">
        <v>40084</v>
      </c>
      <c r="B2829" s="1">
        <v>28</v>
      </c>
      <c r="C2829" s="1">
        <v>9</v>
      </c>
      <c r="D2829" s="1">
        <v>2009</v>
      </c>
      <c r="E2829">
        <v>0.56000000000000005</v>
      </c>
    </row>
    <row r="2830" spans="1:5" x14ac:dyDescent="0.2">
      <c r="A2830" s="20">
        <v>40085</v>
      </c>
      <c r="B2830" s="1">
        <v>29</v>
      </c>
      <c r="C2830" s="1">
        <v>9</v>
      </c>
      <c r="D2830" s="1">
        <v>2009</v>
      </c>
      <c r="E2830">
        <v>0.48</v>
      </c>
    </row>
    <row r="2831" spans="1:5" x14ac:dyDescent="0.2">
      <c r="A2831" s="20">
        <v>40086</v>
      </c>
      <c r="B2831" s="1">
        <v>30</v>
      </c>
      <c r="C2831" s="1">
        <v>9</v>
      </c>
      <c r="D2831" s="1">
        <v>2009</v>
      </c>
      <c r="E2831">
        <v>0.48</v>
      </c>
    </row>
    <row r="2832" spans="1:5" x14ac:dyDescent="0.2">
      <c r="A2832" s="20">
        <v>40087</v>
      </c>
      <c r="B2832" s="1">
        <v>1</v>
      </c>
      <c r="C2832" s="1">
        <v>10</v>
      </c>
      <c r="D2832" s="1">
        <v>2009</v>
      </c>
      <c r="E2832">
        <v>0.45</v>
      </c>
    </row>
    <row r="2833" spans="1:5" x14ac:dyDescent="0.2">
      <c r="A2833" s="20">
        <v>40088</v>
      </c>
      <c r="B2833" s="1">
        <v>2</v>
      </c>
      <c r="C2833" s="1">
        <v>10</v>
      </c>
      <c r="D2833" s="1">
        <v>2009</v>
      </c>
      <c r="E2833">
        <v>0.44</v>
      </c>
    </row>
    <row r="2834" spans="1:5" x14ac:dyDescent="0.2">
      <c r="A2834" s="20">
        <v>40089</v>
      </c>
      <c r="B2834" s="1">
        <v>3</v>
      </c>
      <c r="C2834" s="1">
        <v>10</v>
      </c>
      <c r="D2834" s="1">
        <v>2009</v>
      </c>
      <c r="E2834">
        <v>0.76</v>
      </c>
    </row>
    <row r="2835" spans="1:5" x14ac:dyDescent="0.2">
      <c r="A2835" s="20">
        <v>40090</v>
      </c>
      <c r="B2835" s="1">
        <v>4</v>
      </c>
      <c r="C2835" s="1">
        <v>10</v>
      </c>
      <c r="D2835" s="1">
        <v>2009</v>
      </c>
      <c r="E2835">
        <v>0.5</v>
      </c>
    </row>
    <row r="2836" spans="1:5" x14ac:dyDescent="0.2">
      <c r="A2836" s="20">
        <v>40091</v>
      </c>
      <c r="B2836" s="1">
        <v>5</v>
      </c>
      <c r="C2836" s="1">
        <v>10</v>
      </c>
      <c r="D2836" s="1">
        <v>2009</v>
      </c>
      <c r="E2836">
        <v>0.45</v>
      </c>
    </row>
    <row r="2837" spans="1:5" x14ac:dyDescent="0.2">
      <c r="A2837" s="20">
        <v>40092</v>
      </c>
      <c r="B2837" s="1">
        <v>6</v>
      </c>
      <c r="C2837" s="1">
        <v>10</v>
      </c>
      <c r="D2837" s="1">
        <v>2009</v>
      </c>
      <c r="E2837">
        <v>0.46</v>
      </c>
    </row>
    <row r="2838" spans="1:5" x14ac:dyDescent="0.2">
      <c r="A2838" s="20">
        <v>40093</v>
      </c>
      <c r="B2838" s="1">
        <v>7</v>
      </c>
      <c r="C2838" s="1">
        <v>10</v>
      </c>
      <c r="D2838" s="1">
        <v>2009</v>
      </c>
      <c r="E2838">
        <v>0.6</v>
      </c>
    </row>
    <row r="2839" spans="1:5" x14ac:dyDescent="0.2">
      <c r="A2839" s="20">
        <v>40094</v>
      </c>
      <c r="B2839" s="1">
        <v>8</v>
      </c>
      <c r="C2839" s="1">
        <v>10</v>
      </c>
      <c r="D2839" s="1">
        <v>2009</v>
      </c>
      <c r="E2839">
        <v>0.78</v>
      </c>
    </row>
    <row r="2840" spans="1:5" x14ac:dyDescent="0.2">
      <c r="A2840" s="20">
        <v>40095</v>
      </c>
      <c r="B2840" s="1">
        <v>9</v>
      </c>
      <c r="C2840" s="1">
        <v>10</v>
      </c>
      <c r="D2840" s="1">
        <v>2009</v>
      </c>
      <c r="E2840">
        <v>2.82</v>
      </c>
    </row>
    <row r="2841" spans="1:5" x14ac:dyDescent="0.2">
      <c r="A2841" s="20">
        <v>40096</v>
      </c>
      <c r="B2841" s="1">
        <v>10</v>
      </c>
      <c r="C2841" s="1">
        <v>10</v>
      </c>
      <c r="D2841" s="1">
        <v>2009</v>
      </c>
      <c r="E2841">
        <v>0.99</v>
      </c>
    </row>
    <row r="2842" spans="1:5" x14ac:dyDescent="0.2">
      <c r="A2842" s="20">
        <v>40097</v>
      </c>
      <c r="B2842" s="1">
        <v>11</v>
      </c>
      <c r="C2842" s="1">
        <v>10</v>
      </c>
      <c r="D2842" s="1">
        <v>2009</v>
      </c>
      <c r="E2842">
        <v>0.82</v>
      </c>
    </row>
    <row r="2843" spans="1:5" x14ac:dyDescent="0.2">
      <c r="A2843" s="20">
        <v>40098</v>
      </c>
      <c r="B2843" s="1">
        <v>12</v>
      </c>
      <c r="C2843" s="1">
        <v>10</v>
      </c>
      <c r="D2843" s="1">
        <v>2009</v>
      </c>
      <c r="E2843">
        <v>1.22</v>
      </c>
    </row>
    <row r="2844" spans="1:5" x14ac:dyDescent="0.2">
      <c r="A2844" s="20">
        <v>40099</v>
      </c>
      <c r="B2844" s="1">
        <v>13</v>
      </c>
      <c r="C2844" s="1">
        <v>10</v>
      </c>
      <c r="D2844" s="1">
        <v>2009</v>
      </c>
      <c r="E2844">
        <v>1.1000000000000001</v>
      </c>
    </row>
    <row r="2845" spans="1:5" x14ac:dyDescent="0.2">
      <c r="A2845" s="20">
        <v>40100</v>
      </c>
      <c r="B2845" s="1">
        <v>14</v>
      </c>
      <c r="C2845" s="1">
        <v>10</v>
      </c>
      <c r="D2845" s="1">
        <v>2009</v>
      </c>
      <c r="E2845">
        <v>0.92</v>
      </c>
    </row>
    <row r="2846" spans="1:5" x14ac:dyDescent="0.2">
      <c r="A2846" s="20">
        <v>40101</v>
      </c>
      <c r="B2846" s="1">
        <v>15</v>
      </c>
      <c r="C2846" s="1">
        <v>10</v>
      </c>
      <c r="D2846" s="1">
        <v>2009</v>
      </c>
      <c r="E2846">
        <v>6.02</v>
      </c>
    </row>
    <row r="2847" spans="1:5" x14ac:dyDescent="0.2">
      <c r="A2847" s="20">
        <v>40102</v>
      </c>
      <c r="B2847" s="1">
        <v>16</v>
      </c>
      <c r="C2847" s="1">
        <v>10</v>
      </c>
      <c r="D2847" s="1">
        <v>2009</v>
      </c>
      <c r="E2847">
        <v>1.1299999999999999</v>
      </c>
    </row>
    <row r="2848" spans="1:5" x14ac:dyDescent="0.2">
      <c r="A2848" s="20">
        <v>40103</v>
      </c>
      <c r="B2848" s="1">
        <v>17</v>
      </c>
      <c r="C2848" s="1">
        <v>10</v>
      </c>
      <c r="D2848" s="1">
        <v>2009</v>
      </c>
      <c r="E2848">
        <v>1.44</v>
      </c>
    </row>
    <row r="2849" spans="1:5" x14ac:dyDescent="0.2">
      <c r="A2849" s="20">
        <v>40104</v>
      </c>
      <c r="B2849" s="1">
        <v>18</v>
      </c>
      <c r="C2849" s="1">
        <v>10</v>
      </c>
      <c r="D2849" s="1">
        <v>2009</v>
      </c>
      <c r="E2849">
        <v>19</v>
      </c>
    </row>
    <row r="2850" spans="1:5" x14ac:dyDescent="0.2">
      <c r="A2850" s="20">
        <v>40105</v>
      </c>
      <c r="B2850" s="1">
        <v>19</v>
      </c>
      <c r="C2850" s="1">
        <v>10</v>
      </c>
      <c r="D2850" s="1">
        <v>2009</v>
      </c>
      <c r="E2850">
        <v>39.799999999999997</v>
      </c>
    </row>
    <row r="2851" spans="1:5" x14ac:dyDescent="0.2">
      <c r="A2851" s="20">
        <v>40106</v>
      </c>
      <c r="B2851" s="1">
        <v>20</v>
      </c>
      <c r="C2851" s="1">
        <v>10</v>
      </c>
      <c r="D2851" s="1">
        <v>2009</v>
      </c>
      <c r="E2851">
        <v>37</v>
      </c>
    </row>
    <row r="2852" spans="1:5" x14ac:dyDescent="0.2">
      <c r="A2852" s="20">
        <v>40107</v>
      </c>
      <c r="B2852" s="1">
        <v>21</v>
      </c>
      <c r="C2852" s="1">
        <v>10</v>
      </c>
      <c r="D2852" s="1">
        <v>2009</v>
      </c>
      <c r="E2852">
        <v>26.8</v>
      </c>
    </row>
    <row r="2853" spans="1:5" x14ac:dyDescent="0.2">
      <c r="A2853" s="20">
        <v>40108</v>
      </c>
      <c r="B2853" s="1">
        <v>22</v>
      </c>
      <c r="C2853" s="1">
        <v>10</v>
      </c>
      <c r="D2853" s="1">
        <v>2009</v>
      </c>
      <c r="E2853">
        <v>19.100000000000001</v>
      </c>
    </row>
    <row r="2854" spans="1:5" x14ac:dyDescent="0.2">
      <c r="A2854" s="20">
        <v>40109</v>
      </c>
      <c r="B2854" s="1">
        <v>23</v>
      </c>
      <c r="C2854" s="1">
        <v>10</v>
      </c>
      <c r="D2854" s="1">
        <v>2009</v>
      </c>
      <c r="E2854">
        <v>12.4</v>
      </c>
    </row>
    <row r="2855" spans="1:5" x14ac:dyDescent="0.2">
      <c r="A2855" s="20">
        <v>40110</v>
      </c>
      <c r="B2855" s="1">
        <v>24</v>
      </c>
      <c r="C2855" s="1">
        <v>10</v>
      </c>
      <c r="D2855" s="1">
        <v>2009</v>
      </c>
      <c r="E2855">
        <v>11.1</v>
      </c>
    </row>
    <row r="2856" spans="1:5" x14ac:dyDescent="0.2">
      <c r="A2856" s="20">
        <v>40111</v>
      </c>
      <c r="B2856" s="1">
        <v>25</v>
      </c>
      <c r="C2856" s="1">
        <v>10</v>
      </c>
      <c r="D2856" s="1">
        <v>2009</v>
      </c>
      <c r="E2856">
        <v>11.5</v>
      </c>
    </row>
    <row r="2857" spans="1:5" x14ac:dyDescent="0.2">
      <c r="A2857" s="20">
        <v>40112</v>
      </c>
      <c r="B2857" s="1">
        <v>26</v>
      </c>
      <c r="C2857" s="1">
        <v>10</v>
      </c>
      <c r="D2857" s="1">
        <v>2009</v>
      </c>
      <c r="E2857">
        <v>2.84</v>
      </c>
    </row>
    <row r="2858" spans="1:5" x14ac:dyDescent="0.2">
      <c r="A2858" s="20">
        <v>40113</v>
      </c>
      <c r="B2858" s="1">
        <v>27</v>
      </c>
      <c r="C2858" s="1">
        <v>10</v>
      </c>
      <c r="D2858" s="1">
        <v>2009</v>
      </c>
      <c r="E2858">
        <v>2.58</v>
      </c>
    </row>
    <row r="2859" spans="1:5" x14ac:dyDescent="0.2">
      <c r="A2859" s="20">
        <v>40114</v>
      </c>
      <c r="B2859" s="1">
        <v>28</v>
      </c>
      <c r="C2859" s="1">
        <v>10</v>
      </c>
      <c r="D2859" s="1">
        <v>2009</v>
      </c>
      <c r="E2859">
        <v>1.98</v>
      </c>
    </row>
    <row r="2860" spans="1:5" x14ac:dyDescent="0.2">
      <c r="A2860" s="20">
        <v>40115</v>
      </c>
      <c r="B2860" s="1">
        <v>29</v>
      </c>
      <c r="C2860" s="1">
        <v>10</v>
      </c>
      <c r="D2860" s="1">
        <v>2009</v>
      </c>
      <c r="E2860">
        <v>1.22</v>
      </c>
    </row>
    <row r="2861" spans="1:5" x14ac:dyDescent="0.2">
      <c r="A2861" s="20">
        <v>40116</v>
      </c>
      <c r="B2861" s="1">
        <v>30</v>
      </c>
      <c r="C2861" s="1">
        <v>10</v>
      </c>
      <c r="D2861" s="1">
        <v>2009</v>
      </c>
      <c r="E2861">
        <v>1.02</v>
      </c>
    </row>
    <row r="2862" spans="1:5" x14ac:dyDescent="0.2">
      <c r="A2862" s="20">
        <v>40117</v>
      </c>
      <c r="B2862" s="1">
        <v>31</v>
      </c>
      <c r="C2862" s="1">
        <v>10</v>
      </c>
      <c r="D2862" s="1">
        <v>2009</v>
      </c>
      <c r="E2862">
        <v>1.1000000000000001</v>
      </c>
    </row>
    <row r="2863" spans="1:5" x14ac:dyDescent="0.2">
      <c r="A2863" s="20">
        <v>40118</v>
      </c>
      <c r="B2863" s="1">
        <v>1</v>
      </c>
      <c r="C2863" s="1">
        <v>11</v>
      </c>
      <c r="D2863" s="1">
        <v>2009</v>
      </c>
      <c r="E2863">
        <v>1.08</v>
      </c>
    </row>
    <row r="2864" spans="1:5" x14ac:dyDescent="0.2">
      <c r="A2864" s="20">
        <v>40119</v>
      </c>
      <c r="B2864" s="1">
        <v>2</v>
      </c>
      <c r="C2864" s="1">
        <v>11</v>
      </c>
      <c r="D2864" s="1">
        <v>2009</v>
      </c>
      <c r="E2864">
        <v>1.03</v>
      </c>
    </row>
    <row r="2865" spans="1:5" x14ac:dyDescent="0.2">
      <c r="A2865" s="20">
        <v>40120</v>
      </c>
      <c r="B2865" s="1">
        <v>3</v>
      </c>
      <c r="C2865" s="1">
        <v>11</v>
      </c>
      <c r="D2865" s="1">
        <v>2009</v>
      </c>
      <c r="E2865">
        <v>0.91</v>
      </c>
    </row>
    <row r="2866" spans="1:5" x14ac:dyDescent="0.2">
      <c r="A2866" s="20">
        <v>40121</v>
      </c>
      <c r="B2866" s="1">
        <v>4</v>
      </c>
      <c r="C2866" s="1">
        <v>11</v>
      </c>
      <c r="D2866" s="1">
        <v>2009</v>
      </c>
      <c r="E2866">
        <v>0.72</v>
      </c>
    </row>
    <row r="2867" spans="1:5" x14ac:dyDescent="0.2">
      <c r="A2867" s="20">
        <v>40122</v>
      </c>
      <c r="B2867" s="1">
        <v>5</v>
      </c>
      <c r="C2867" s="1">
        <v>11</v>
      </c>
      <c r="D2867" s="1">
        <v>2009</v>
      </c>
      <c r="E2867">
        <v>2.15</v>
      </c>
    </row>
    <row r="2868" spans="1:5" x14ac:dyDescent="0.2">
      <c r="A2868" s="20">
        <v>40123</v>
      </c>
      <c r="B2868" s="1">
        <v>6</v>
      </c>
      <c r="C2868" s="1">
        <v>11</v>
      </c>
      <c r="D2868" s="1">
        <v>2009</v>
      </c>
      <c r="E2868">
        <v>1.64</v>
      </c>
    </row>
    <row r="2869" spans="1:5" x14ac:dyDescent="0.2">
      <c r="A2869" s="20">
        <v>40124</v>
      </c>
      <c r="B2869" s="1">
        <v>7</v>
      </c>
      <c r="C2869" s="1">
        <v>11</v>
      </c>
      <c r="D2869" s="1">
        <v>2009</v>
      </c>
      <c r="E2869">
        <v>2.75</v>
      </c>
    </row>
    <row r="2870" spans="1:5" x14ac:dyDescent="0.2">
      <c r="A2870" s="20">
        <v>40125</v>
      </c>
      <c r="B2870" s="1">
        <v>8</v>
      </c>
      <c r="C2870" s="1">
        <v>11</v>
      </c>
      <c r="D2870" s="1">
        <v>2009</v>
      </c>
      <c r="E2870">
        <v>0.84</v>
      </c>
    </row>
    <row r="2871" spans="1:5" x14ac:dyDescent="0.2">
      <c r="A2871" s="20">
        <v>40126</v>
      </c>
      <c r="B2871" s="1">
        <v>9</v>
      </c>
      <c r="C2871" s="1">
        <v>11</v>
      </c>
      <c r="D2871" s="1">
        <v>2009</v>
      </c>
      <c r="E2871">
        <v>0.45</v>
      </c>
    </row>
    <row r="2872" spans="1:5" x14ac:dyDescent="0.2">
      <c r="A2872" s="20">
        <v>40127</v>
      </c>
      <c r="B2872" s="1">
        <v>10</v>
      </c>
      <c r="C2872" s="1">
        <v>11</v>
      </c>
      <c r="D2872" s="1">
        <v>2009</v>
      </c>
      <c r="E2872">
        <v>0.12</v>
      </c>
    </row>
    <row r="2873" spans="1:5" x14ac:dyDescent="0.2">
      <c r="A2873" s="20">
        <v>40128</v>
      </c>
      <c r="B2873" s="1">
        <v>11</v>
      </c>
      <c r="C2873" s="1">
        <v>11</v>
      </c>
      <c r="D2873" s="1">
        <v>2009</v>
      </c>
      <c r="E2873">
        <v>0.13</v>
      </c>
    </row>
    <row r="2874" spans="1:5" x14ac:dyDescent="0.2">
      <c r="A2874" s="20">
        <v>40129</v>
      </c>
      <c r="B2874" s="1">
        <v>12</v>
      </c>
      <c r="C2874" s="1">
        <v>11</v>
      </c>
      <c r="D2874" s="1">
        <v>2009</v>
      </c>
      <c r="E2874">
        <v>0.26</v>
      </c>
    </row>
    <row r="2875" spans="1:5" x14ac:dyDescent="0.2">
      <c r="A2875" s="20">
        <v>40130</v>
      </c>
      <c r="B2875" s="1">
        <v>13</v>
      </c>
      <c r="C2875" s="1">
        <v>11</v>
      </c>
      <c r="D2875" s="1">
        <v>2009</v>
      </c>
      <c r="E2875">
        <v>0.3</v>
      </c>
    </row>
    <row r="2876" spans="1:5" x14ac:dyDescent="0.2">
      <c r="A2876" s="20">
        <v>40131</v>
      </c>
      <c r="B2876" s="1">
        <v>14</v>
      </c>
      <c r="C2876" s="1">
        <v>11</v>
      </c>
      <c r="D2876" s="1">
        <v>2009</v>
      </c>
      <c r="E2876">
        <v>0.2</v>
      </c>
    </row>
    <row r="2877" spans="1:5" x14ac:dyDescent="0.2">
      <c r="A2877" s="20">
        <v>40132</v>
      </c>
      <c r="B2877" s="1">
        <v>15</v>
      </c>
      <c r="C2877" s="1">
        <v>11</v>
      </c>
      <c r="D2877" s="1">
        <v>2009</v>
      </c>
      <c r="E2877">
        <v>0.27</v>
      </c>
    </row>
    <row r="2878" spans="1:5" x14ac:dyDescent="0.2">
      <c r="A2878" s="20">
        <v>40133</v>
      </c>
      <c r="B2878" s="1">
        <v>16</v>
      </c>
      <c r="C2878" s="1">
        <v>11</v>
      </c>
      <c r="D2878" s="1">
        <v>2009</v>
      </c>
      <c r="E2878">
        <v>0.33</v>
      </c>
    </row>
    <row r="2879" spans="1:5" x14ac:dyDescent="0.2">
      <c r="A2879" s="20">
        <v>40134</v>
      </c>
      <c r="B2879" s="1">
        <v>17</v>
      </c>
      <c r="C2879" s="1">
        <v>11</v>
      </c>
      <c r="D2879" s="1">
        <v>2009</v>
      </c>
      <c r="E2879">
        <v>3.99</v>
      </c>
    </row>
    <row r="2880" spans="1:5" x14ac:dyDescent="0.2">
      <c r="A2880" s="20">
        <v>40135</v>
      </c>
      <c r="B2880" s="1">
        <v>18</v>
      </c>
      <c r="C2880" s="1">
        <v>11</v>
      </c>
      <c r="D2880" s="1">
        <v>2009</v>
      </c>
      <c r="E2880">
        <v>0.87</v>
      </c>
    </row>
    <row r="2881" spans="1:5" x14ac:dyDescent="0.2">
      <c r="A2881" s="20">
        <v>40136</v>
      </c>
      <c r="B2881" s="1">
        <v>19</v>
      </c>
      <c r="C2881" s="1">
        <v>11</v>
      </c>
      <c r="D2881" s="1">
        <v>2009</v>
      </c>
      <c r="E2881">
        <v>1.1499999999999999</v>
      </c>
    </row>
    <row r="2882" spans="1:5" x14ac:dyDescent="0.2">
      <c r="A2882" s="20">
        <v>40137</v>
      </c>
      <c r="B2882" s="1">
        <v>20</v>
      </c>
      <c r="C2882" s="1">
        <v>11</v>
      </c>
      <c r="D2882" s="1">
        <v>2009</v>
      </c>
      <c r="E2882">
        <v>1.35</v>
      </c>
    </row>
    <row r="2883" spans="1:5" x14ac:dyDescent="0.2">
      <c r="A2883" s="20">
        <v>40138</v>
      </c>
      <c r="B2883" s="1">
        <v>21</v>
      </c>
      <c r="C2883" s="1">
        <v>11</v>
      </c>
      <c r="D2883" s="1">
        <v>2009</v>
      </c>
      <c r="E2883">
        <v>0.75</v>
      </c>
    </row>
    <row r="2884" spans="1:5" x14ac:dyDescent="0.2">
      <c r="A2884" s="20">
        <v>40139</v>
      </c>
      <c r="B2884" s="1">
        <v>22</v>
      </c>
      <c r="C2884" s="1">
        <v>11</v>
      </c>
      <c r="D2884" s="1">
        <v>2009</v>
      </c>
      <c r="E2884">
        <v>1.08</v>
      </c>
    </row>
    <row r="2885" spans="1:5" x14ac:dyDescent="0.2">
      <c r="A2885" s="20">
        <v>40140</v>
      </c>
      <c r="B2885" s="1">
        <v>23</v>
      </c>
      <c r="C2885" s="1">
        <v>11</v>
      </c>
      <c r="D2885" s="1">
        <v>2009</v>
      </c>
      <c r="E2885">
        <v>0.93</v>
      </c>
    </row>
    <row r="2886" spans="1:5" x14ac:dyDescent="0.2">
      <c r="A2886" s="20">
        <v>40141</v>
      </c>
      <c r="B2886" s="1">
        <v>24</v>
      </c>
      <c r="C2886" s="1">
        <v>11</v>
      </c>
      <c r="D2886" s="1">
        <v>2009</v>
      </c>
      <c r="E2886">
        <v>0.57999999999999996</v>
      </c>
    </row>
    <row r="2887" spans="1:5" x14ac:dyDescent="0.2">
      <c r="A2887" s="20">
        <v>40142</v>
      </c>
      <c r="B2887" s="1">
        <v>25</v>
      </c>
      <c r="C2887" s="1">
        <v>11</v>
      </c>
      <c r="D2887" s="1">
        <v>2009</v>
      </c>
      <c r="E2887">
        <v>0.28999999999999998</v>
      </c>
    </row>
    <row r="2888" spans="1:5" x14ac:dyDescent="0.2">
      <c r="A2888" s="20">
        <v>40143</v>
      </c>
      <c r="B2888" s="1">
        <v>26</v>
      </c>
      <c r="C2888" s="1">
        <v>11</v>
      </c>
      <c r="D2888" s="1">
        <v>2009</v>
      </c>
      <c r="E2888">
        <v>0.64</v>
      </c>
    </row>
    <row r="2889" spans="1:5" x14ac:dyDescent="0.2">
      <c r="A2889" s="20">
        <v>40144</v>
      </c>
      <c r="B2889" s="1">
        <v>27</v>
      </c>
      <c r="C2889" s="1">
        <v>11</v>
      </c>
      <c r="D2889" s="1">
        <v>2009</v>
      </c>
      <c r="E2889">
        <v>2.69</v>
      </c>
    </row>
    <row r="2890" spans="1:5" x14ac:dyDescent="0.2">
      <c r="A2890" s="20">
        <v>40145</v>
      </c>
      <c r="B2890" s="1">
        <v>28</v>
      </c>
      <c r="C2890" s="1">
        <v>11</v>
      </c>
      <c r="D2890" s="1">
        <v>2009</v>
      </c>
      <c r="E2890">
        <v>0.96</v>
      </c>
    </row>
    <row r="2891" spans="1:5" x14ac:dyDescent="0.2">
      <c r="A2891" s="20">
        <v>40146</v>
      </c>
      <c r="B2891" s="1">
        <v>29</v>
      </c>
      <c r="C2891" s="1">
        <v>11</v>
      </c>
      <c r="D2891" s="1">
        <v>2009</v>
      </c>
      <c r="E2891">
        <v>5.49</v>
      </c>
    </row>
    <row r="2892" spans="1:5" x14ac:dyDescent="0.2">
      <c r="A2892" s="20">
        <v>40147</v>
      </c>
      <c r="B2892" s="1">
        <v>30</v>
      </c>
      <c r="C2892" s="1">
        <v>11</v>
      </c>
      <c r="D2892" s="1">
        <v>2009</v>
      </c>
      <c r="E2892">
        <v>9.9600000000000009</v>
      </c>
    </row>
    <row r="2893" spans="1:5" x14ac:dyDescent="0.2">
      <c r="A2893" s="20">
        <v>40148</v>
      </c>
      <c r="B2893" s="1">
        <v>1</v>
      </c>
      <c r="C2893" s="1">
        <v>12</v>
      </c>
      <c r="D2893" s="1">
        <v>2009</v>
      </c>
      <c r="E2893">
        <v>2.1</v>
      </c>
    </row>
    <row r="2894" spans="1:5" x14ac:dyDescent="0.2">
      <c r="A2894" s="20">
        <v>40149</v>
      </c>
      <c r="B2894" s="1">
        <v>2</v>
      </c>
      <c r="C2894" s="1">
        <v>12</v>
      </c>
      <c r="D2894" s="1">
        <v>2009</v>
      </c>
      <c r="E2894">
        <v>1.26</v>
      </c>
    </row>
    <row r="2895" spans="1:5" x14ac:dyDescent="0.2">
      <c r="A2895" s="20">
        <v>40150</v>
      </c>
      <c r="B2895" s="1">
        <v>3</v>
      </c>
      <c r="C2895" s="1">
        <v>12</v>
      </c>
      <c r="D2895" s="1">
        <v>2009</v>
      </c>
      <c r="E2895">
        <v>1.0900000000000001</v>
      </c>
    </row>
    <row r="2896" spans="1:5" x14ac:dyDescent="0.2">
      <c r="A2896" s="20">
        <v>40151</v>
      </c>
      <c r="B2896" s="1">
        <v>4</v>
      </c>
      <c r="C2896" s="1">
        <v>12</v>
      </c>
      <c r="D2896" s="1">
        <v>2009</v>
      </c>
      <c r="E2896">
        <v>1.25</v>
      </c>
    </row>
    <row r="2897" spans="1:5" x14ac:dyDescent="0.2">
      <c r="A2897" s="20">
        <v>40152</v>
      </c>
      <c r="B2897" s="1">
        <v>5</v>
      </c>
      <c r="C2897" s="1">
        <v>12</v>
      </c>
      <c r="D2897" s="1">
        <v>2009</v>
      </c>
      <c r="E2897">
        <v>1.65</v>
      </c>
    </row>
    <row r="2898" spans="1:5" x14ac:dyDescent="0.2">
      <c r="A2898" s="20">
        <v>40153</v>
      </c>
      <c r="B2898" s="1">
        <v>6</v>
      </c>
      <c r="C2898" s="1">
        <v>12</v>
      </c>
      <c r="D2898" s="1">
        <v>2009</v>
      </c>
      <c r="E2898">
        <v>1.37</v>
      </c>
    </row>
    <row r="2899" spans="1:5" x14ac:dyDescent="0.2">
      <c r="A2899" s="20">
        <v>40154</v>
      </c>
      <c r="B2899" s="1">
        <v>7</v>
      </c>
      <c r="C2899" s="1">
        <v>12</v>
      </c>
      <c r="D2899" s="1">
        <v>2009</v>
      </c>
      <c r="E2899">
        <v>1.57</v>
      </c>
    </row>
    <row r="2900" spans="1:5" x14ac:dyDescent="0.2">
      <c r="A2900" s="20">
        <v>40155</v>
      </c>
      <c r="B2900" s="1">
        <v>8</v>
      </c>
      <c r="C2900" s="1">
        <v>12</v>
      </c>
      <c r="D2900" s="1">
        <v>2009</v>
      </c>
      <c r="E2900">
        <v>2.84</v>
      </c>
    </row>
    <row r="2901" spans="1:5" x14ac:dyDescent="0.2">
      <c r="A2901" s="20">
        <v>40156</v>
      </c>
      <c r="B2901" s="1">
        <v>9</v>
      </c>
      <c r="C2901" s="1">
        <v>12</v>
      </c>
      <c r="D2901" s="1">
        <v>2009</v>
      </c>
      <c r="E2901">
        <v>3.5</v>
      </c>
    </row>
    <row r="2902" spans="1:5" x14ac:dyDescent="0.2">
      <c r="A2902" s="20">
        <v>40157</v>
      </c>
      <c r="B2902" s="1">
        <v>10</v>
      </c>
      <c r="C2902" s="1">
        <v>12</v>
      </c>
      <c r="D2902" s="1">
        <v>2009</v>
      </c>
      <c r="E2902">
        <v>2.14</v>
      </c>
    </row>
    <row r="2903" spans="1:5" x14ac:dyDescent="0.2">
      <c r="A2903" s="20">
        <v>40158</v>
      </c>
      <c r="B2903" s="1">
        <v>11</v>
      </c>
      <c r="C2903" s="1">
        <v>12</v>
      </c>
      <c r="D2903" s="1">
        <v>2009</v>
      </c>
      <c r="E2903">
        <v>3.92</v>
      </c>
    </row>
    <row r="2904" spans="1:5" x14ac:dyDescent="0.2">
      <c r="A2904" s="20">
        <v>40159</v>
      </c>
      <c r="B2904" s="1">
        <v>12</v>
      </c>
      <c r="C2904" s="1">
        <v>12</v>
      </c>
      <c r="D2904" s="1">
        <v>2009</v>
      </c>
      <c r="E2904">
        <v>2.25</v>
      </c>
    </row>
    <row r="2905" spans="1:5" x14ac:dyDescent="0.2">
      <c r="A2905" s="20">
        <v>40160</v>
      </c>
      <c r="B2905" s="1">
        <v>13</v>
      </c>
      <c r="C2905" s="1">
        <v>12</v>
      </c>
      <c r="D2905" s="1">
        <v>2009</v>
      </c>
      <c r="E2905">
        <v>0.8</v>
      </c>
    </row>
    <row r="2906" spans="1:5" x14ac:dyDescent="0.2">
      <c r="A2906" s="20">
        <v>40161</v>
      </c>
      <c r="B2906" s="1">
        <v>14</v>
      </c>
      <c r="C2906" s="1">
        <v>12</v>
      </c>
      <c r="D2906" s="1">
        <v>2009</v>
      </c>
      <c r="E2906">
        <v>0.46</v>
      </c>
    </row>
    <row r="2907" spans="1:5" x14ac:dyDescent="0.2">
      <c r="A2907" s="20">
        <v>40162</v>
      </c>
      <c r="B2907" s="1">
        <v>15</v>
      </c>
      <c r="C2907" s="1">
        <v>12</v>
      </c>
      <c r="D2907" s="1">
        <v>2009</v>
      </c>
      <c r="E2907">
        <v>0.39</v>
      </c>
    </row>
    <row r="2908" spans="1:5" x14ac:dyDescent="0.2">
      <c r="A2908" s="20">
        <v>40163</v>
      </c>
      <c r="B2908" s="1">
        <v>16</v>
      </c>
      <c r="C2908" s="1">
        <v>12</v>
      </c>
      <c r="D2908" s="1">
        <v>2009</v>
      </c>
      <c r="E2908">
        <v>0.4</v>
      </c>
    </row>
    <row r="2909" spans="1:5" x14ac:dyDescent="0.2">
      <c r="A2909" s="20">
        <v>40164</v>
      </c>
      <c r="B2909" s="1">
        <v>17</v>
      </c>
      <c r="C2909" s="1">
        <v>12</v>
      </c>
      <c r="D2909" s="1">
        <v>2009</v>
      </c>
      <c r="E2909">
        <v>1.72</v>
      </c>
    </row>
    <row r="2910" spans="1:5" x14ac:dyDescent="0.2">
      <c r="A2910" s="20">
        <v>40165</v>
      </c>
      <c r="B2910" s="1">
        <v>18</v>
      </c>
      <c r="C2910" s="1">
        <v>12</v>
      </c>
      <c r="D2910" s="1">
        <v>2009</v>
      </c>
      <c r="E2910">
        <v>3.3</v>
      </c>
    </row>
    <row r="2911" spans="1:5" x14ac:dyDescent="0.2">
      <c r="A2911" s="20">
        <v>40166</v>
      </c>
      <c r="B2911" s="1">
        <v>19</v>
      </c>
      <c r="C2911" s="1">
        <v>12</v>
      </c>
      <c r="D2911" s="1">
        <v>2009</v>
      </c>
      <c r="E2911">
        <v>0.57999999999999996</v>
      </c>
    </row>
    <row r="2912" spans="1:5" x14ac:dyDescent="0.2">
      <c r="A2912" s="20">
        <v>40167</v>
      </c>
      <c r="B2912" s="1">
        <v>20</v>
      </c>
      <c r="C2912" s="1">
        <v>12</v>
      </c>
      <c r="D2912" s="1">
        <v>2009</v>
      </c>
      <c r="E2912">
        <v>0.28000000000000003</v>
      </c>
    </row>
    <row r="2913" spans="1:5" x14ac:dyDescent="0.2">
      <c r="A2913" s="20">
        <v>40168</v>
      </c>
      <c r="B2913" s="1">
        <v>21</v>
      </c>
      <c r="C2913" s="1">
        <v>12</v>
      </c>
      <c r="D2913" s="1">
        <v>2009</v>
      </c>
      <c r="E2913">
        <v>4.55</v>
      </c>
    </row>
    <row r="2914" spans="1:5" x14ac:dyDescent="0.2">
      <c r="A2914" s="20">
        <v>40169</v>
      </c>
      <c r="B2914" s="1">
        <v>22</v>
      </c>
      <c r="C2914" s="1">
        <v>12</v>
      </c>
      <c r="D2914" s="1">
        <v>2009</v>
      </c>
      <c r="E2914">
        <v>1.03</v>
      </c>
    </row>
    <row r="2915" spans="1:5" x14ac:dyDescent="0.2">
      <c r="A2915" s="20">
        <v>40170</v>
      </c>
      <c r="B2915" s="1">
        <v>23</v>
      </c>
      <c r="C2915" s="1">
        <v>12</v>
      </c>
      <c r="D2915" s="1">
        <v>2009</v>
      </c>
      <c r="E2915">
        <v>0.4</v>
      </c>
    </row>
    <row r="2916" spans="1:5" x14ac:dyDescent="0.2">
      <c r="A2916" s="20">
        <v>40171</v>
      </c>
      <c r="B2916" s="1">
        <v>24</v>
      </c>
      <c r="C2916" s="1">
        <v>12</v>
      </c>
      <c r="D2916" s="1">
        <v>2009</v>
      </c>
      <c r="E2916">
        <v>0.54</v>
      </c>
    </row>
    <row r="2917" spans="1:5" x14ac:dyDescent="0.2">
      <c r="A2917" s="20">
        <v>40172</v>
      </c>
      <c r="B2917" s="1">
        <v>25</v>
      </c>
      <c r="C2917" s="1">
        <v>12</v>
      </c>
      <c r="D2917" s="1">
        <v>2009</v>
      </c>
      <c r="E2917">
        <v>0.28000000000000003</v>
      </c>
    </row>
    <row r="2918" spans="1:5" x14ac:dyDescent="0.2">
      <c r="A2918" s="20">
        <v>40173</v>
      </c>
      <c r="B2918" s="1">
        <v>26</v>
      </c>
      <c r="C2918" s="1">
        <v>12</v>
      </c>
      <c r="D2918" s="1">
        <v>2009</v>
      </c>
      <c r="E2918">
        <v>0.47</v>
      </c>
    </row>
    <row r="2919" spans="1:5" x14ac:dyDescent="0.2">
      <c r="A2919" s="20">
        <v>40174</v>
      </c>
      <c r="B2919" s="1">
        <v>27</v>
      </c>
      <c r="C2919" s="1">
        <v>12</v>
      </c>
      <c r="D2919" s="1">
        <v>2009</v>
      </c>
      <c r="E2919">
        <v>0.5</v>
      </c>
    </row>
    <row r="2920" spans="1:5" x14ac:dyDescent="0.2">
      <c r="A2920" s="20">
        <v>40175</v>
      </c>
      <c r="B2920" s="1">
        <v>28</v>
      </c>
      <c r="C2920" s="1">
        <v>12</v>
      </c>
      <c r="D2920" s="1">
        <v>2009</v>
      </c>
      <c r="E2920">
        <v>0.57999999999999996</v>
      </c>
    </row>
    <row r="2921" spans="1:5" x14ac:dyDescent="0.2">
      <c r="A2921" s="20">
        <v>40176</v>
      </c>
      <c r="B2921" s="1">
        <v>29</v>
      </c>
      <c r="C2921" s="1">
        <v>12</v>
      </c>
      <c r="D2921" s="1">
        <v>2009</v>
      </c>
      <c r="E2921">
        <v>0.34</v>
      </c>
    </row>
    <row r="2922" spans="1:5" x14ac:dyDescent="0.2">
      <c r="A2922" s="20">
        <v>40177</v>
      </c>
      <c r="B2922" s="1">
        <v>30</v>
      </c>
      <c r="C2922" s="1">
        <v>12</v>
      </c>
      <c r="D2922" s="1">
        <v>2009</v>
      </c>
      <c r="E2922">
        <v>0.59</v>
      </c>
    </row>
    <row r="2923" spans="1:5" x14ac:dyDescent="0.2">
      <c r="A2923" s="20">
        <v>40178</v>
      </c>
      <c r="B2923" s="1">
        <v>31</v>
      </c>
      <c r="C2923" s="1">
        <v>12</v>
      </c>
      <c r="D2923" s="1">
        <v>2009</v>
      </c>
      <c r="E2923">
        <v>1.23</v>
      </c>
    </row>
    <row r="2924" spans="1:5" x14ac:dyDescent="0.2">
      <c r="A2924" s="20">
        <v>40179</v>
      </c>
      <c r="B2924" s="1">
        <v>1</v>
      </c>
      <c r="C2924" s="1">
        <v>1</v>
      </c>
      <c r="D2924" s="1">
        <v>2010</v>
      </c>
      <c r="E2924">
        <v>2.83</v>
      </c>
    </row>
    <row r="2925" spans="1:5" x14ac:dyDescent="0.2">
      <c r="A2925" s="20">
        <v>40180</v>
      </c>
      <c r="B2925" s="1">
        <v>2</v>
      </c>
      <c r="C2925" s="1">
        <v>1</v>
      </c>
      <c r="D2925" s="1">
        <v>2010</v>
      </c>
      <c r="E2925">
        <v>7.87</v>
      </c>
    </row>
    <row r="2926" spans="1:5" x14ac:dyDescent="0.2">
      <c r="A2926" s="20">
        <v>40181</v>
      </c>
      <c r="B2926" s="1">
        <v>3</v>
      </c>
      <c r="C2926" s="1">
        <v>1</v>
      </c>
      <c r="D2926" s="1">
        <v>2010</v>
      </c>
      <c r="E2926">
        <v>0.93</v>
      </c>
    </row>
    <row r="2927" spans="1:5" x14ac:dyDescent="0.2">
      <c r="A2927" s="20">
        <v>40182</v>
      </c>
      <c r="B2927" s="1">
        <v>4</v>
      </c>
      <c r="C2927" s="1">
        <v>1</v>
      </c>
      <c r="D2927" s="1">
        <v>2010</v>
      </c>
      <c r="E2927">
        <v>0.27</v>
      </c>
    </row>
    <row r="2928" spans="1:5" x14ac:dyDescent="0.2">
      <c r="A2928" s="20">
        <v>40183</v>
      </c>
      <c r="B2928" s="1">
        <v>5</v>
      </c>
      <c r="C2928" s="1">
        <v>1</v>
      </c>
      <c r="D2928" s="1">
        <v>2010</v>
      </c>
      <c r="E2928">
        <v>0.7</v>
      </c>
    </row>
    <row r="2929" spans="1:5" x14ac:dyDescent="0.2">
      <c r="A2929" s="20">
        <v>40184</v>
      </c>
      <c r="B2929" s="1">
        <v>6</v>
      </c>
      <c r="C2929" s="1">
        <v>1</v>
      </c>
      <c r="D2929" s="1">
        <v>2010</v>
      </c>
      <c r="E2929">
        <v>0.67</v>
      </c>
    </row>
    <row r="2930" spans="1:5" x14ac:dyDescent="0.2">
      <c r="A2930" s="20">
        <v>40185</v>
      </c>
      <c r="B2930" s="1">
        <v>7</v>
      </c>
      <c r="C2930" s="1">
        <v>1</v>
      </c>
      <c r="D2930" s="1">
        <v>2010</v>
      </c>
      <c r="E2930">
        <v>0.2</v>
      </c>
    </row>
    <row r="2931" spans="1:5" x14ac:dyDescent="0.2">
      <c r="A2931" s="20">
        <v>40186</v>
      </c>
      <c r="B2931" s="1">
        <v>8</v>
      </c>
      <c r="C2931" s="1">
        <v>1</v>
      </c>
      <c r="D2931" s="1">
        <v>2010</v>
      </c>
      <c r="E2931">
        <v>0.21</v>
      </c>
    </row>
    <row r="2932" spans="1:5" x14ac:dyDescent="0.2">
      <c r="A2932" s="20">
        <v>40187</v>
      </c>
      <c r="B2932" s="1">
        <v>9</v>
      </c>
      <c r="C2932" s="1">
        <v>1</v>
      </c>
      <c r="D2932" s="1">
        <v>2010</v>
      </c>
      <c r="E2932">
        <v>0.21</v>
      </c>
    </row>
    <row r="2933" spans="1:5" x14ac:dyDescent="0.2">
      <c r="A2933" s="20">
        <v>40188</v>
      </c>
      <c r="B2933" s="1">
        <v>10</v>
      </c>
      <c r="C2933" s="1">
        <v>1</v>
      </c>
      <c r="D2933" s="1">
        <v>2010</v>
      </c>
      <c r="E2933">
        <v>0.1</v>
      </c>
    </row>
    <row r="2934" spans="1:5" x14ac:dyDescent="0.2">
      <c r="A2934" s="20">
        <v>40189</v>
      </c>
      <c r="B2934" s="1">
        <v>11</v>
      </c>
      <c r="C2934" s="1">
        <v>1</v>
      </c>
      <c r="D2934" s="1">
        <v>2010</v>
      </c>
      <c r="E2934">
        <v>0.03</v>
      </c>
    </row>
    <row r="2935" spans="1:5" x14ac:dyDescent="0.2">
      <c r="A2935" s="20">
        <v>40190</v>
      </c>
      <c r="B2935" s="1">
        <v>12</v>
      </c>
      <c r="C2935" s="1">
        <v>1</v>
      </c>
      <c r="D2935" s="1">
        <v>2010</v>
      </c>
      <c r="E2935">
        <v>0.02</v>
      </c>
    </row>
    <row r="2936" spans="1:5" x14ac:dyDescent="0.2">
      <c r="A2936" s="20">
        <v>40191</v>
      </c>
      <c r="B2936" s="1">
        <v>13</v>
      </c>
      <c r="C2936" s="1">
        <v>1</v>
      </c>
      <c r="D2936" s="1">
        <v>2010</v>
      </c>
      <c r="E2936">
        <v>0.02</v>
      </c>
    </row>
    <row r="2937" spans="1:5" x14ac:dyDescent="0.2">
      <c r="A2937" s="20">
        <v>40192</v>
      </c>
      <c r="B2937" s="1">
        <v>14</v>
      </c>
      <c r="C2937" s="1">
        <v>1</v>
      </c>
      <c r="D2937" s="1">
        <v>2010</v>
      </c>
      <c r="E2937">
        <v>1.1000000000000001</v>
      </c>
    </row>
    <row r="2938" spans="1:5" x14ac:dyDescent="0.2">
      <c r="A2938" s="20">
        <v>40193</v>
      </c>
      <c r="B2938" s="1">
        <v>15</v>
      </c>
      <c r="C2938" s="1">
        <v>1</v>
      </c>
      <c r="D2938" s="1">
        <v>2010</v>
      </c>
      <c r="E2938">
        <v>0.17</v>
      </c>
    </row>
    <row r="2939" spans="1:5" x14ac:dyDescent="0.2">
      <c r="A2939" s="20">
        <v>40194</v>
      </c>
      <c r="B2939" s="1">
        <v>16</v>
      </c>
      <c r="C2939" s="1">
        <v>1</v>
      </c>
      <c r="D2939" s="1">
        <v>2010</v>
      </c>
      <c r="E2939">
        <v>0.2</v>
      </c>
    </row>
    <row r="2940" spans="1:5" x14ac:dyDescent="0.2">
      <c r="A2940" s="20">
        <v>40195</v>
      </c>
      <c r="B2940" s="1">
        <v>17</v>
      </c>
      <c r="C2940" s="1">
        <v>1</v>
      </c>
      <c r="D2940" s="1">
        <v>2010</v>
      </c>
      <c r="E2940">
        <v>0.37</v>
      </c>
    </row>
    <row r="2941" spans="1:5" x14ac:dyDescent="0.2">
      <c r="A2941" s="20">
        <v>40196</v>
      </c>
      <c r="B2941" s="1">
        <v>18</v>
      </c>
      <c r="C2941" s="1">
        <v>1</v>
      </c>
      <c r="D2941" s="1">
        <v>2010</v>
      </c>
      <c r="E2941">
        <v>0.92</v>
      </c>
    </row>
    <row r="2942" spans="1:5" x14ac:dyDescent="0.2">
      <c r="A2942" s="20">
        <v>40197</v>
      </c>
      <c r="B2942" s="1">
        <v>19</v>
      </c>
      <c r="C2942" s="1">
        <v>1</v>
      </c>
      <c r="D2942" s="1">
        <v>2010</v>
      </c>
      <c r="E2942">
        <v>1.84</v>
      </c>
    </row>
    <row r="2943" spans="1:5" x14ac:dyDescent="0.2">
      <c r="A2943" s="20">
        <v>40198</v>
      </c>
      <c r="B2943" s="1">
        <v>20</v>
      </c>
      <c r="C2943" s="1">
        <v>1</v>
      </c>
      <c r="D2943" s="1">
        <v>2010</v>
      </c>
      <c r="E2943">
        <v>1.33</v>
      </c>
    </row>
    <row r="2944" spans="1:5" x14ac:dyDescent="0.2">
      <c r="A2944" s="20">
        <v>40199</v>
      </c>
      <c r="B2944" s="1">
        <v>21</v>
      </c>
      <c r="C2944" s="1">
        <v>1</v>
      </c>
      <c r="D2944" s="1">
        <v>2010</v>
      </c>
      <c r="E2944">
        <v>0.4</v>
      </c>
    </row>
    <row r="2945" spans="1:5" x14ac:dyDescent="0.2">
      <c r="A2945" s="20">
        <v>40200</v>
      </c>
      <c r="B2945" s="1">
        <v>22</v>
      </c>
      <c r="C2945" s="1">
        <v>1</v>
      </c>
      <c r="D2945" s="1">
        <v>2010</v>
      </c>
      <c r="E2945">
        <v>0.15</v>
      </c>
    </row>
    <row r="2946" spans="1:5" x14ac:dyDescent="0.2">
      <c r="A2946" s="20">
        <v>40201</v>
      </c>
      <c r="B2946" s="1">
        <v>23</v>
      </c>
      <c r="C2946" s="1">
        <v>1</v>
      </c>
      <c r="D2946" s="1">
        <v>2010</v>
      </c>
      <c r="E2946">
        <v>0.15</v>
      </c>
    </row>
    <row r="2947" spans="1:5" x14ac:dyDescent="0.2">
      <c r="A2947" s="20">
        <v>40202</v>
      </c>
      <c r="B2947" s="1">
        <v>24</v>
      </c>
      <c r="C2947" s="1">
        <v>1</v>
      </c>
      <c r="D2947" s="1">
        <v>2010</v>
      </c>
      <c r="E2947">
        <v>0.09</v>
      </c>
    </row>
    <row r="2948" spans="1:5" x14ac:dyDescent="0.2">
      <c r="A2948" s="20">
        <v>40203</v>
      </c>
      <c r="B2948" s="1">
        <v>25</v>
      </c>
      <c r="C2948" s="1">
        <v>1</v>
      </c>
      <c r="D2948" s="1">
        <v>2010</v>
      </c>
      <c r="E2948">
        <v>0.01</v>
      </c>
    </row>
    <row r="2949" spans="1:5" x14ac:dyDescent="0.2">
      <c r="A2949" s="20">
        <v>40204</v>
      </c>
      <c r="B2949" s="1">
        <v>26</v>
      </c>
      <c r="C2949" s="1">
        <v>1</v>
      </c>
      <c r="D2949" s="1">
        <v>2010</v>
      </c>
      <c r="E2949">
        <v>0.41</v>
      </c>
    </row>
    <row r="2950" spans="1:5" x14ac:dyDescent="0.2">
      <c r="A2950" s="20">
        <v>40205</v>
      </c>
      <c r="B2950" s="1">
        <v>27</v>
      </c>
      <c r="C2950" s="1">
        <v>1</v>
      </c>
      <c r="D2950" s="1">
        <v>2010</v>
      </c>
      <c r="E2950">
        <v>0.94</v>
      </c>
    </row>
    <row r="2951" spans="1:5" x14ac:dyDescent="0.2">
      <c r="A2951" s="20">
        <v>40206</v>
      </c>
      <c r="B2951" s="1">
        <v>28</v>
      </c>
      <c r="C2951" s="1">
        <v>1</v>
      </c>
      <c r="D2951" s="1">
        <v>2010</v>
      </c>
      <c r="E2951">
        <v>0.45</v>
      </c>
    </row>
    <row r="2952" spans="1:5" x14ac:dyDescent="0.2">
      <c r="A2952" s="20">
        <v>40207</v>
      </c>
      <c r="B2952" s="1">
        <v>29</v>
      </c>
      <c r="C2952" s="1">
        <v>1</v>
      </c>
      <c r="D2952" s="1">
        <v>2010</v>
      </c>
      <c r="E2952">
        <v>0.62</v>
      </c>
    </row>
    <row r="2953" spans="1:5" x14ac:dyDescent="0.2">
      <c r="A2953" s="20">
        <v>40208</v>
      </c>
      <c r="B2953" s="1">
        <v>30</v>
      </c>
      <c r="C2953" s="1">
        <v>1</v>
      </c>
      <c r="D2953" s="1">
        <v>2010</v>
      </c>
      <c r="E2953">
        <v>0.26</v>
      </c>
    </row>
    <row r="2954" spans="1:5" x14ac:dyDescent="0.2">
      <c r="A2954" s="20">
        <v>40209</v>
      </c>
      <c r="B2954" s="1">
        <v>31</v>
      </c>
      <c r="C2954" s="1">
        <v>1</v>
      </c>
      <c r="D2954" s="1">
        <v>2010</v>
      </c>
      <c r="E2954">
        <v>2.54</v>
      </c>
    </row>
    <row r="2955" spans="1:5" x14ac:dyDescent="0.2">
      <c r="A2955" s="20">
        <v>40210</v>
      </c>
      <c r="B2955" s="1">
        <v>1</v>
      </c>
      <c r="C2955" s="1">
        <v>2</v>
      </c>
      <c r="D2955" s="1">
        <v>2010</v>
      </c>
      <c r="E2955">
        <v>0.6</v>
      </c>
    </row>
    <row r="2956" spans="1:5" x14ac:dyDescent="0.2">
      <c r="A2956" s="20">
        <v>40211</v>
      </c>
      <c r="B2956" s="1">
        <v>2</v>
      </c>
      <c r="C2956" s="1">
        <v>2</v>
      </c>
      <c r="D2956" s="1">
        <v>2010</v>
      </c>
      <c r="E2956">
        <v>0.1</v>
      </c>
    </row>
    <row r="2957" spans="1:5" x14ac:dyDescent="0.2">
      <c r="A2957" s="20">
        <v>40212</v>
      </c>
      <c r="B2957" s="1">
        <v>3</v>
      </c>
      <c r="C2957" s="1">
        <v>2</v>
      </c>
      <c r="D2957" s="1">
        <v>2010</v>
      </c>
      <c r="E2957">
        <v>0</v>
      </c>
    </row>
    <row r="2958" spans="1:5" x14ac:dyDescent="0.2">
      <c r="A2958" s="20">
        <v>40213</v>
      </c>
      <c r="B2958" s="1">
        <v>4</v>
      </c>
      <c r="C2958" s="1">
        <v>2</v>
      </c>
      <c r="D2958" s="1">
        <v>2010</v>
      </c>
      <c r="E2958">
        <v>0</v>
      </c>
    </row>
    <row r="2959" spans="1:5" x14ac:dyDescent="0.2">
      <c r="A2959" s="20">
        <v>40214</v>
      </c>
      <c r="B2959" s="1">
        <v>5</v>
      </c>
      <c r="C2959" s="1">
        <v>2</v>
      </c>
      <c r="D2959" s="1">
        <v>2010</v>
      </c>
      <c r="E2959">
        <v>0.22</v>
      </c>
    </row>
    <row r="2960" spans="1:5" x14ac:dyDescent="0.2">
      <c r="A2960" s="20">
        <v>40215</v>
      </c>
      <c r="B2960" s="1">
        <v>6</v>
      </c>
      <c r="C2960" s="1">
        <v>2</v>
      </c>
      <c r="D2960" s="1">
        <v>2010</v>
      </c>
      <c r="E2960">
        <v>0.13</v>
      </c>
    </row>
    <row r="2961" spans="1:5" x14ac:dyDescent="0.2">
      <c r="A2961" s="20">
        <v>40216</v>
      </c>
      <c r="B2961" s="1">
        <v>7</v>
      </c>
      <c r="C2961" s="1">
        <v>2</v>
      </c>
      <c r="D2961" s="1">
        <v>2010</v>
      </c>
      <c r="E2961">
        <v>0.16</v>
      </c>
    </row>
    <row r="2962" spans="1:5" x14ac:dyDescent="0.2">
      <c r="A2962" s="20">
        <v>40217</v>
      </c>
      <c r="B2962" s="1">
        <v>8</v>
      </c>
      <c r="C2962" s="1">
        <v>2</v>
      </c>
      <c r="D2962" s="1">
        <v>2010</v>
      </c>
      <c r="E2962">
        <v>0.12</v>
      </c>
    </row>
    <row r="2963" spans="1:5" x14ac:dyDescent="0.2">
      <c r="A2963" s="20">
        <v>40218</v>
      </c>
      <c r="B2963" s="1">
        <v>9</v>
      </c>
      <c r="C2963" s="1">
        <v>2</v>
      </c>
      <c r="D2963" s="1">
        <v>2010</v>
      </c>
      <c r="E2963">
        <v>0.21</v>
      </c>
    </row>
    <row r="2964" spans="1:5" x14ac:dyDescent="0.2">
      <c r="A2964" s="20">
        <v>40219</v>
      </c>
      <c r="B2964" s="1">
        <v>10</v>
      </c>
      <c r="C2964" s="1">
        <v>2</v>
      </c>
      <c r="D2964" s="1">
        <v>2010</v>
      </c>
      <c r="E2964">
        <v>0.25</v>
      </c>
    </row>
    <row r="2965" spans="1:5" x14ac:dyDescent="0.2">
      <c r="A2965" s="20">
        <v>40220</v>
      </c>
      <c r="B2965" s="1">
        <v>11</v>
      </c>
      <c r="C2965" s="1">
        <v>2</v>
      </c>
      <c r="D2965" s="1">
        <v>2010</v>
      </c>
      <c r="E2965">
        <v>0.23</v>
      </c>
    </row>
    <row r="2966" spans="1:5" x14ac:dyDescent="0.2">
      <c r="A2966" s="20">
        <v>40221</v>
      </c>
      <c r="B2966" s="1">
        <v>12</v>
      </c>
      <c r="C2966" s="1">
        <v>2</v>
      </c>
      <c r="D2966" s="1">
        <v>2010</v>
      </c>
      <c r="E2966">
        <v>0.39</v>
      </c>
    </row>
    <row r="2967" spans="1:5" x14ac:dyDescent="0.2">
      <c r="A2967" s="20">
        <v>40222</v>
      </c>
      <c r="B2967" s="1">
        <v>13</v>
      </c>
      <c r="C2967" s="1">
        <v>2</v>
      </c>
      <c r="D2967" s="1">
        <v>2010</v>
      </c>
      <c r="E2967">
        <v>0.2</v>
      </c>
    </row>
    <row r="2968" spans="1:5" x14ac:dyDescent="0.2">
      <c r="A2968" s="20">
        <v>40223</v>
      </c>
      <c r="B2968" s="1">
        <v>14</v>
      </c>
      <c r="C2968" s="1">
        <v>2</v>
      </c>
      <c r="D2968" s="1">
        <v>2010</v>
      </c>
      <c r="E2968">
        <v>0.19</v>
      </c>
    </row>
    <row r="2969" spans="1:5" x14ac:dyDescent="0.2">
      <c r="A2969" s="20">
        <v>40224</v>
      </c>
      <c r="B2969" s="1">
        <v>15</v>
      </c>
      <c r="C2969" s="1">
        <v>2</v>
      </c>
      <c r="D2969" s="1">
        <v>2010</v>
      </c>
      <c r="E2969">
        <v>12.7</v>
      </c>
    </row>
    <row r="2970" spans="1:5" x14ac:dyDescent="0.2">
      <c r="A2970" s="20">
        <v>40225</v>
      </c>
      <c r="B2970" s="1">
        <v>16</v>
      </c>
      <c r="C2970" s="1">
        <v>2</v>
      </c>
      <c r="D2970" s="1">
        <v>2010</v>
      </c>
      <c r="E2970">
        <v>9.8699999999999992</v>
      </c>
    </row>
    <row r="2971" spans="1:5" x14ac:dyDescent="0.2">
      <c r="A2971" s="20">
        <v>40226</v>
      </c>
      <c r="B2971" s="1">
        <v>17</v>
      </c>
      <c r="C2971" s="1">
        <v>2</v>
      </c>
      <c r="D2971" s="1">
        <v>2010</v>
      </c>
      <c r="E2971">
        <v>2.71</v>
      </c>
    </row>
    <row r="2972" spans="1:5" x14ac:dyDescent="0.2">
      <c r="A2972" s="20">
        <v>40227</v>
      </c>
      <c r="B2972" s="1">
        <v>18</v>
      </c>
      <c r="C2972" s="1">
        <v>2</v>
      </c>
      <c r="D2972" s="1">
        <v>2010</v>
      </c>
      <c r="E2972">
        <v>0.75</v>
      </c>
    </row>
    <row r="2973" spans="1:5" x14ac:dyDescent="0.2">
      <c r="A2973" s="20">
        <v>40228</v>
      </c>
      <c r="B2973" s="1">
        <v>19</v>
      </c>
      <c r="C2973" s="1">
        <v>2</v>
      </c>
      <c r="D2973" s="1">
        <v>2010</v>
      </c>
      <c r="E2973">
        <v>0.4</v>
      </c>
    </row>
    <row r="2974" spans="1:5" x14ac:dyDescent="0.2">
      <c r="A2974" s="20">
        <v>40229</v>
      </c>
      <c r="B2974" s="1">
        <v>20</v>
      </c>
      <c r="C2974" s="1">
        <v>2</v>
      </c>
      <c r="D2974" s="1">
        <v>2010</v>
      </c>
      <c r="E2974">
        <v>0.35</v>
      </c>
    </row>
    <row r="2975" spans="1:5" x14ac:dyDescent="0.2">
      <c r="A2975" s="20">
        <v>40230</v>
      </c>
      <c r="B2975" s="1">
        <v>21</v>
      </c>
      <c r="C2975" s="1">
        <v>2</v>
      </c>
      <c r="D2975" s="1">
        <v>2010</v>
      </c>
      <c r="E2975">
        <v>0.45</v>
      </c>
    </row>
    <row r="2976" spans="1:5" x14ac:dyDescent="0.2">
      <c r="A2976" s="20">
        <v>40231</v>
      </c>
      <c r="B2976" s="1">
        <v>22</v>
      </c>
      <c r="C2976" s="1">
        <v>2</v>
      </c>
      <c r="D2976" s="1">
        <v>2010</v>
      </c>
      <c r="E2976">
        <v>0.47</v>
      </c>
    </row>
    <row r="2977" spans="1:5" x14ac:dyDescent="0.2">
      <c r="A2977" s="20">
        <v>40232</v>
      </c>
      <c r="B2977" s="1">
        <v>23</v>
      </c>
      <c r="C2977" s="1">
        <v>2</v>
      </c>
      <c r="D2977" s="1">
        <v>2010</v>
      </c>
      <c r="E2977">
        <v>0.45</v>
      </c>
    </row>
    <row r="2978" spans="1:5" x14ac:dyDescent="0.2">
      <c r="A2978" s="20">
        <v>40233</v>
      </c>
      <c r="B2978" s="1">
        <v>24</v>
      </c>
      <c r="C2978" s="1">
        <v>2</v>
      </c>
      <c r="D2978" s="1">
        <v>2010</v>
      </c>
      <c r="E2978">
        <v>1.72</v>
      </c>
    </row>
    <row r="2979" spans="1:5" x14ac:dyDescent="0.2">
      <c r="A2979" s="20">
        <v>40234</v>
      </c>
      <c r="B2979" s="1">
        <v>25</v>
      </c>
      <c r="C2979" s="1">
        <v>2</v>
      </c>
      <c r="D2979" s="1">
        <v>2010</v>
      </c>
      <c r="E2979">
        <v>0.88</v>
      </c>
    </row>
    <row r="2980" spans="1:5" x14ac:dyDescent="0.2">
      <c r="A2980" s="20">
        <v>40235</v>
      </c>
      <c r="B2980" s="1">
        <v>26</v>
      </c>
      <c r="C2980" s="1">
        <v>2</v>
      </c>
      <c r="D2980" s="1">
        <v>2010</v>
      </c>
      <c r="E2980">
        <v>0.26</v>
      </c>
    </row>
    <row r="2981" spans="1:5" x14ac:dyDescent="0.2">
      <c r="A2981" s="20">
        <v>40236</v>
      </c>
      <c r="B2981" s="1">
        <v>27</v>
      </c>
      <c r="C2981" s="1">
        <v>2</v>
      </c>
      <c r="D2981" s="1">
        <v>2010</v>
      </c>
      <c r="E2981">
        <v>1.38</v>
      </c>
    </row>
    <row r="2982" spans="1:5" x14ac:dyDescent="0.2">
      <c r="A2982" s="20">
        <v>40237</v>
      </c>
      <c r="B2982" s="1">
        <v>28</v>
      </c>
      <c r="C2982" s="1">
        <v>2</v>
      </c>
      <c r="D2982" s="1">
        <v>2010</v>
      </c>
      <c r="E2982">
        <v>0.32</v>
      </c>
    </row>
    <row r="2983" spans="1:5" x14ac:dyDescent="0.2">
      <c r="A2983" s="20">
        <v>40238</v>
      </c>
      <c r="B2983" s="1">
        <v>1</v>
      </c>
      <c r="C2983" s="1">
        <v>3</v>
      </c>
      <c r="D2983" s="1">
        <v>2010</v>
      </c>
      <c r="E2983">
        <v>0.17</v>
      </c>
    </row>
    <row r="2984" spans="1:5" x14ac:dyDescent="0.2">
      <c r="A2984" s="20">
        <v>40239</v>
      </c>
      <c r="B2984" s="1">
        <v>2</v>
      </c>
      <c r="C2984" s="1">
        <v>3</v>
      </c>
      <c r="D2984" s="1">
        <v>2010</v>
      </c>
      <c r="E2984">
        <v>0.16</v>
      </c>
    </row>
    <row r="2985" spans="1:5" x14ac:dyDescent="0.2">
      <c r="A2985" s="20">
        <v>40240</v>
      </c>
      <c r="B2985" s="1">
        <v>3</v>
      </c>
      <c r="C2985" s="1">
        <v>3</v>
      </c>
      <c r="D2985" s="1">
        <v>2010</v>
      </c>
      <c r="E2985">
        <v>0.13</v>
      </c>
    </row>
    <row r="2986" spans="1:5" x14ac:dyDescent="0.2">
      <c r="A2986" s="20">
        <v>40241</v>
      </c>
      <c r="B2986" s="1">
        <v>4</v>
      </c>
      <c r="C2986" s="1">
        <v>3</v>
      </c>
      <c r="D2986" s="1">
        <v>2010</v>
      </c>
      <c r="E2986">
        <v>0.73</v>
      </c>
    </row>
    <row r="2987" spans="1:5" x14ac:dyDescent="0.2">
      <c r="A2987" s="20">
        <v>40242</v>
      </c>
      <c r="B2987" s="1">
        <v>5</v>
      </c>
      <c r="C2987" s="1">
        <v>3</v>
      </c>
      <c r="D2987" s="1">
        <v>2010</v>
      </c>
      <c r="E2987">
        <v>0.21</v>
      </c>
    </row>
    <row r="2988" spans="1:5" x14ac:dyDescent="0.2">
      <c r="A2988" s="20">
        <v>40243</v>
      </c>
      <c r="B2988" s="1">
        <v>6</v>
      </c>
      <c r="C2988" s="1">
        <v>3</v>
      </c>
      <c r="D2988" s="1">
        <v>2010</v>
      </c>
      <c r="E2988">
        <v>0.15</v>
      </c>
    </row>
    <row r="2989" spans="1:5" x14ac:dyDescent="0.2">
      <c r="A2989" s="20">
        <v>40244</v>
      </c>
      <c r="B2989" s="1">
        <v>7</v>
      </c>
      <c r="C2989" s="1">
        <v>3</v>
      </c>
      <c r="D2989" s="1">
        <v>2010</v>
      </c>
      <c r="E2989">
        <v>0.16</v>
      </c>
    </row>
    <row r="2990" spans="1:5" x14ac:dyDescent="0.2">
      <c r="A2990" s="20">
        <v>40245</v>
      </c>
      <c r="B2990" s="1">
        <v>8</v>
      </c>
      <c r="C2990" s="1">
        <v>3</v>
      </c>
      <c r="D2990" s="1">
        <v>2010</v>
      </c>
      <c r="E2990">
        <v>0.31</v>
      </c>
    </row>
    <row r="2991" spans="1:5" x14ac:dyDescent="0.2">
      <c r="A2991" s="20">
        <v>40246</v>
      </c>
      <c r="B2991" s="1">
        <v>9</v>
      </c>
      <c r="C2991" s="1">
        <v>3</v>
      </c>
      <c r="D2991" s="1">
        <v>2010</v>
      </c>
      <c r="E2991">
        <v>0.16</v>
      </c>
    </row>
    <row r="2992" spans="1:5" x14ac:dyDescent="0.2">
      <c r="A2992" s="20">
        <v>40247</v>
      </c>
      <c r="B2992" s="1">
        <v>10</v>
      </c>
      <c r="C2992" s="1">
        <v>3</v>
      </c>
      <c r="D2992" s="1">
        <v>2010</v>
      </c>
      <c r="E2992">
        <v>0.06</v>
      </c>
    </row>
    <row r="2993" spans="1:5" x14ac:dyDescent="0.2">
      <c r="A2993" s="20">
        <v>40248</v>
      </c>
      <c r="B2993" s="1">
        <v>11</v>
      </c>
      <c r="C2993" s="1">
        <v>3</v>
      </c>
      <c r="D2993" s="1">
        <v>2010</v>
      </c>
      <c r="E2993">
        <v>0.03</v>
      </c>
    </row>
    <row r="2994" spans="1:5" x14ac:dyDescent="0.2">
      <c r="A2994" s="20">
        <v>40249</v>
      </c>
      <c r="B2994" s="1">
        <v>12</v>
      </c>
      <c r="C2994" s="1">
        <v>3</v>
      </c>
      <c r="D2994" s="1">
        <v>2010</v>
      </c>
      <c r="E2994">
        <v>0.02</v>
      </c>
    </row>
    <row r="2995" spans="1:5" x14ac:dyDescent="0.2">
      <c r="A2995" s="20">
        <v>40250</v>
      </c>
      <c r="B2995" s="1">
        <v>13</v>
      </c>
      <c r="C2995" s="1">
        <v>3</v>
      </c>
      <c r="D2995" s="1">
        <v>2010</v>
      </c>
      <c r="E2995">
        <v>0.01</v>
      </c>
    </row>
    <row r="2996" spans="1:5" x14ac:dyDescent="0.2">
      <c r="A2996" s="20">
        <v>40251</v>
      </c>
      <c r="B2996" s="1">
        <v>14</v>
      </c>
      <c r="C2996" s="1">
        <v>3</v>
      </c>
      <c r="D2996" s="1">
        <v>2010</v>
      </c>
      <c r="E2996">
        <v>0.01</v>
      </c>
    </row>
    <row r="2997" spans="1:5" x14ac:dyDescent="0.2">
      <c r="A2997" s="20">
        <v>40252</v>
      </c>
      <c r="B2997" s="1">
        <v>15</v>
      </c>
      <c r="C2997" s="1">
        <v>3</v>
      </c>
      <c r="D2997" s="1">
        <v>2010</v>
      </c>
      <c r="E2997">
        <v>0.01</v>
      </c>
    </row>
    <row r="2998" spans="1:5" x14ac:dyDescent="0.2">
      <c r="A2998" s="20">
        <v>40253</v>
      </c>
      <c r="B2998" s="1">
        <v>16</v>
      </c>
      <c r="C2998" s="1">
        <v>3</v>
      </c>
      <c r="D2998" s="1">
        <v>2010</v>
      </c>
      <c r="E2998">
        <v>0.27</v>
      </c>
    </row>
    <row r="2999" spans="1:5" x14ac:dyDescent="0.2">
      <c r="A2999" s="20">
        <v>40254</v>
      </c>
      <c r="B2999" s="1">
        <v>17</v>
      </c>
      <c r="C2999" s="1">
        <v>3</v>
      </c>
      <c r="D2999" s="1">
        <v>2010</v>
      </c>
      <c r="E2999">
        <v>5.77</v>
      </c>
    </row>
    <row r="3000" spans="1:5" x14ac:dyDescent="0.2">
      <c r="A3000" s="20">
        <v>40255</v>
      </c>
      <c r="B3000" s="1">
        <v>18</v>
      </c>
      <c r="C3000" s="1">
        <v>3</v>
      </c>
      <c r="D3000" s="1">
        <v>2010</v>
      </c>
      <c r="E3000">
        <v>1.48</v>
      </c>
    </row>
    <row r="3001" spans="1:5" x14ac:dyDescent="0.2">
      <c r="A3001" s="20">
        <v>40256</v>
      </c>
      <c r="B3001" s="1">
        <v>19</v>
      </c>
      <c r="C3001" s="1">
        <v>3</v>
      </c>
      <c r="D3001" s="1">
        <v>2010</v>
      </c>
      <c r="E3001">
        <v>0.26</v>
      </c>
    </row>
    <row r="3002" spans="1:5" x14ac:dyDescent="0.2">
      <c r="A3002" s="20">
        <v>40257</v>
      </c>
      <c r="B3002" s="1">
        <v>20</v>
      </c>
      <c r="C3002" s="1">
        <v>3</v>
      </c>
      <c r="D3002" s="1">
        <v>2010</v>
      </c>
      <c r="E3002">
        <v>0.2</v>
      </c>
    </row>
    <row r="3003" spans="1:5" x14ac:dyDescent="0.2">
      <c r="A3003" s="20">
        <v>40258</v>
      </c>
      <c r="B3003" s="1">
        <v>21</v>
      </c>
      <c r="C3003" s="1">
        <v>3</v>
      </c>
      <c r="D3003" s="1">
        <v>2010</v>
      </c>
      <c r="E3003">
        <v>0.22</v>
      </c>
    </row>
    <row r="3004" spans="1:5" x14ac:dyDescent="0.2">
      <c r="A3004" s="20">
        <v>40259</v>
      </c>
      <c r="B3004" s="1">
        <v>22</v>
      </c>
      <c r="C3004" s="1">
        <v>3</v>
      </c>
      <c r="D3004" s="1">
        <v>2010</v>
      </c>
      <c r="E3004">
        <v>0.21</v>
      </c>
    </row>
    <row r="3005" spans="1:5" x14ac:dyDescent="0.2">
      <c r="A3005" s="20">
        <v>40260</v>
      </c>
      <c r="B3005" s="1">
        <v>23</v>
      </c>
      <c r="C3005" s="1">
        <v>3</v>
      </c>
      <c r="D3005" s="1">
        <v>2010</v>
      </c>
      <c r="E3005">
        <v>0.15</v>
      </c>
    </row>
    <row r="3006" spans="1:5" x14ac:dyDescent="0.2">
      <c r="A3006" s="20">
        <v>40261</v>
      </c>
      <c r="B3006" s="1">
        <v>24</v>
      </c>
      <c r="C3006" s="1">
        <v>3</v>
      </c>
      <c r="D3006" s="1">
        <v>2010</v>
      </c>
      <c r="E3006">
        <v>0.13</v>
      </c>
    </row>
    <row r="3007" spans="1:5" x14ac:dyDescent="0.2">
      <c r="A3007" s="20">
        <v>40262</v>
      </c>
      <c r="B3007" s="1">
        <v>25</v>
      </c>
      <c r="C3007" s="1">
        <v>3</v>
      </c>
      <c r="D3007" s="1">
        <v>2010</v>
      </c>
      <c r="E3007">
        <v>0.1</v>
      </c>
    </row>
    <row r="3008" spans="1:5" x14ac:dyDescent="0.2">
      <c r="A3008" s="20">
        <v>40263</v>
      </c>
      <c r="B3008" s="1">
        <v>26</v>
      </c>
      <c r="C3008" s="1">
        <v>3</v>
      </c>
      <c r="D3008" s="1">
        <v>2010</v>
      </c>
      <c r="E3008">
        <v>0.09</v>
      </c>
    </row>
    <row r="3009" spans="1:5" x14ac:dyDescent="0.2">
      <c r="A3009" s="20">
        <v>40264</v>
      </c>
      <c r="B3009" s="1">
        <v>27</v>
      </c>
      <c r="C3009" s="1">
        <v>3</v>
      </c>
      <c r="D3009" s="1">
        <v>2010</v>
      </c>
      <c r="E3009">
        <v>0.16</v>
      </c>
    </row>
    <row r="3010" spans="1:5" x14ac:dyDescent="0.2">
      <c r="A3010" s="20">
        <v>40265</v>
      </c>
      <c r="B3010" s="1">
        <v>28</v>
      </c>
      <c r="C3010" s="1">
        <v>3</v>
      </c>
      <c r="D3010" s="1">
        <v>2010</v>
      </c>
      <c r="E3010">
        <v>0.41</v>
      </c>
    </row>
    <row r="3011" spans="1:5" x14ac:dyDescent="0.2">
      <c r="A3011" s="20">
        <v>40266</v>
      </c>
      <c r="B3011" s="1">
        <v>29</v>
      </c>
      <c r="C3011" s="1">
        <v>3</v>
      </c>
      <c r="D3011" s="1">
        <v>2010</v>
      </c>
      <c r="E3011">
        <v>0.92</v>
      </c>
    </row>
    <row r="3012" spans="1:5" x14ac:dyDescent="0.2">
      <c r="A3012" s="20">
        <v>40267</v>
      </c>
      <c r="B3012" s="1">
        <v>30</v>
      </c>
      <c r="C3012" s="1">
        <v>3</v>
      </c>
      <c r="D3012" s="1">
        <v>2010</v>
      </c>
      <c r="E3012">
        <v>0.28999999999999998</v>
      </c>
    </row>
    <row r="3013" spans="1:5" x14ac:dyDescent="0.2">
      <c r="A3013" s="20">
        <v>40268</v>
      </c>
      <c r="B3013" s="1">
        <v>31</v>
      </c>
      <c r="C3013" s="1">
        <v>3</v>
      </c>
      <c r="D3013" s="1">
        <v>2010</v>
      </c>
      <c r="E3013">
        <v>0.09</v>
      </c>
    </row>
    <row r="3014" spans="1:5" x14ac:dyDescent="0.2">
      <c r="A3014" s="20">
        <v>40269</v>
      </c>
      <c r="B3014" s="1">
        <v>1</v>
      </c>
      <c r="C3014" s="1">
        <v>4</v>
      </c>
      <c r="D3014" s="1">
        <v>2010</v>
      </c>
      <c r="E3014">
        <v>0.05</v>
      </c>
    </row>
    <row r="3015" spans="1:5" x14ac:dyDescent="0.2">
      <c r="A3015" s="20">
        <v>40270</v>
      </c>
      <c r="B3015" s="1">
        <v>2</v>
      </c>
      <c r="C3015" s="1">
        <v>4</v>
      </c>
      <c r="D3015" s="1">
        <v>2010</v>
      </c>
      <c r="E3015">
        <v>0.03</v>
      </c>
    </row>
    <row r="3016" spans="1:5" x14ac:dyDescent="0.2">
      <c r="A3016" s="20">
        <v>40271</v>
      </c>
      <c r="B3016" s="1">
        <v>3</v>
      </c>
      <c r="C3016" s="1">
        <v>4</v>
      </c>
      <c r="D3016" s="1">
        <v>2010</v>
      </c>
      <c r="E3016">
        <v>0.01</v>
      </c>
    </row>
    <row r="3017" spans="1:5" x14ac:dyDescent="0.2">
      <c r="A3017" s="20">
        <v>40272</v>
      </c>
      <c r="B3017" s="1">
        <v>4</v>
      </c>
      <c r="C3017" s="1">
        <v>4</v>
      </c>
      <c r="D3017" s="1">
        <v>2010</v>
      </c>
      <c r="E3017">
        <v>0</v>
      </c>
    </row>
    <row r="3018" spans="1:5" x14ac:dyDescent="0.2">
      <c r="A3018" s="20">
        <v>40273</v>
      </c>
      <c r="B3018" s="1">
        <v>5</v>
      </c>
      <c r="C3018" s="1">
        <v>4</v>
      </c>
      <c r="D3018" s="1">
        <v>2010</v>
      </c>
      <c r="E3018">
        <v>0.26</v>
      </c>
    </row>
    <row r="3019" spans="1:5" x14ac:dyDescent="0.2">
      <c r="A3019" s="20">
        <v>40274</v>
      </c>
      <c r="B3019" s="1">
        <v>6</v>
      </c>
      <c r="C3019" s="1">
        <v>4</v>
      </c>
      <c r="D3019" s="1">
        <v>2010</v>
      </c>
      <c r="E3019">
        <v>2.6</v>
      </c>
    </row>
    <row r="3020" spans="1:5" x14ac:dyDescent="0.2">
      <c r="A3020" s="20">
        <v>40275</v>
      </c>
      <c r="B3020" s="1">
        <v>7</v>
      </c>
      <c r="C3020" s="1">
        <v>4</v>
      </c>
      <c r="D3020" s="1">
        <v>2010</v>
      </c>
      <c r="E3020">
        <v>0.64</v>
      </c>
    </row>
    <row r="3021" spans="1:5" x14ac:dyDescent="0.2">
      <c r="A3021" s="20">
        <v>40276</v>
      </c>
      <c r="B3021" s="1">
        <v>8</v>
      </c>
      <c r="C3021" s="1">
        <v>4</v>
      </c>
      <c r="D3021" s="1">
        <v>2010</v>
      </c>
      <c r="E3021">
        <v>0.31</v>
      </c>
    </row>
    <row r="3022" spans="1:5" x14ac:dyDescent="0.2">
      <c r="A3022" s="20">
        <v>40277</v>
      </c>
      <c r="B3022" s="1">
        <v>9</v>
      </c>
      <c r="C3022" s="1">
        <v>4</v>
      </c>
      <c r="D3022" s="1">
        <v>2010</v>
      </c>
      <c r="E3022">
        <v>0.12</v>
      </c>
    </row>
    <row r="3023" spans="1:5" x14ac:dyDescent="0.2">
      <c r="A3023" s="20">
        <v>40278</v>
      </c>
      <c r="B3023" s="1">
        <v>10</v>
      </c>
      <c r="C3023" s="1">
        <v>4</v>
      </c>
      <c r="D3023" s="1">
        <v>2010</v>
      </c>
      <c r="E3023">
        <v>0.06</v>
      </c>
    </row>
    <row r="3024" spans="1:5" x14ac:dyDescent="0.2">
      <c r="A3024" s="20">
        <v>40279</v>
      </c>
      <c r="B3024" s="1">
        <v>11</v>
      </c>
      <c r="C3024" s="1">
        <v>4</v>
      </c>
      <c r="D3024" s="1">
        <v>2010</v>
      </c>
      <c r="E3024">
        <v>0.12</v>
      </c>
    </row>
    <row r="3025" spans="1:5" x14ac:dyDescent="0.2">
      <c r="A3025" s="20">
        <v>40280</v>
      </c>
      <c r="B3025" s="1">
        <v>12</v>
      </c>
      <c r="C3025" s="1">
        <v>4</v>
      </c>
      <c r="D3025" s="1">
        <v>2010</v>
      </c>
      <c r="E3025">
        <v>0.11</v>
      </c>
    </row>
    <row r="3026" spans="1:5" x14ac:dyDescent="0.2">
      <c r="A3026" s="20">
        <v>40281</v>
      </c>
      <c r="B3026" s="1">
        <v>13</v>
      </c>
      <c r="C3026" s="1">
        <v>4</v>
      </c>
      <c r="D3026" s="1">
        <v>2010</v>
      </c>
      <c r="E3026">
        <v>0.03</v>
      </c>
    </row>
    <row r="3027" spans="1:5" x14ac:dyDescent="0.2">
      <c r="A3027" s="20">
        <v>40282</v>
      </c>
      <c r="B3027" s="1">
        <v>14</v>
      </c>
      <c r="C3027" s="1">
        <v>4</v>
      </c>
      <c r="D3027" s="1">
        <v>2010</v>
      </c>
      <c r="E3027">
        <v>0</v>
      </c>
    </row>
    <row r="3028" spans="1:5" x14ac:dyDescent="0.2">
      <c r="A3028" s="20">
        <v>40283</v>
      </c>
      <c r="B3028" s="1">
        <v>15</v>
      </c>
      <c r="C3028" s="1">
        <v>4</v>
      </c>
      <c r="D3028" s="1">
        <v>2010</v>
      </c>
      <c r="E3028">
        <v>0.7</v>
      </c>
    </row>
    <row r="3029" spans="1:5" x14ac:dyDescent="0.2">
      <c r="A3029" s="20">
        <v>40284</v>
      </c>
      <c r="B3029" s="1">
        <v>16</v>
      </c>
      <c r="C3029" s="1">
        <v>4</v>
      </c>
      <c r="D3029" s="1">
        <v>2010</v>
      </c>
      <c r="E3029">
        <v>5.49</v>
      </c>
    </row>
    <row r="3030" spans="1:5" x14ac:dyDescent="0.2">
      <c r="A3030" s="20">
        <v>40285</v>
      </c>
      <c r="B3030" s="1">
        <v>17</v>
      </c>
      <c r="C3030" s="1">
        <v>4</v>
      </c>
      <c r="D3030" s="1">
        <v>2010</v>
      </c>
      <c r="E3030">
        <v>0.49</v>
      </c>
    </row>
    <row r="3031" spans="1:5" x14ac:dyDescent="0.2">
      <c r="A3031" s="20">
        <v>40286</v>
      </c>
      <c r="B3031" s="1">
        <v>18</v>
      </c>
      <c r="C3031" s="1">
        <v>4</v>
      </c>
      <c r="D3031" s="1">
        <v>2010</v>
      </c>
      <c r="E3031">
        <v>1.44</v>
      </c>
    </row>
    <row r="3032" spans="1:5" x14ac:dyDescent="0.2">
      <c r="A3032" s="20">
        <v>40287</v>
      </c>
      <c r="B3032" s="1">
        <v>19</v>
      </c>
      <c r="C3032" s="1">
        <v>4</v>
      </c>
      <c r="D3032" s="1">
        <v>2010</v>
      </c>
      <c r="E3032">
        <v>0.26</v>
      </c>
    </row>
    <row r="3033" spans="1:5" x14ac:dyDescent="0.2">
      <c r="A3033" s="20">
        <v>40288</v>
      </c>
      <c r="B3033" s="1">
        <v>20</v>
      </c>
      <c r="C3033" s="1">
        <v>4</v>
      </c>
      <c r="D3033" s="1">
        <v>2010</v>
      </c>
      <c r="E3033">
        <v>0.1</v>
      </c>
    </row>
    <row r="3034" spans="1:5" x14ac:dyDescent="0.2">
      <c r="A3034" s="20">
        <v>40289</v>
      </c>
      <c r="B3034" s="1">
        <v>21</v>
      </c>
      <c r="C3034" s="1">
        <v>4</v>
      </c>
      <c r="D3034" s="1">
        <v>2010</v>
      </c>
      <c r="E3034">
        <v>0.12</v>
      </c>
    </row>
    <row r="3035" spans="1:5" x14ac:dyDescent="0.2">
      <c r="A3035" s="20">
        <v>40290</v>
      </c>
      <c r="B3035" s="1">
        <v>22</v>
      </c>
      <c r="C3035" s="1">
        <v>4</v>
      </c>
      <c r="D3035" s="1">
        <v>2010</v>
      </c>
      <c r="E3035">
        <v>0.13</v>
      </c>
    </row>
    <row r="3036" spans="1:5" x14ac:dyDescent="0.2">
      <c r="A3036" s="20">
        <v>40291</v>
      </c>
      <c r="B3036" s="1">
        <v>23</v>
      </c>
      <c r="C3036" s="1">
        <v>4</v>
      </c>
      <c r="D3036" s="1">
        <v>2010</v>
      </c>
      <c r="E3036">
        <v>0.12</v>
      </c>
    </row>
    <row r="3037" spans="1:5" x14ac:dyDescent="0.2">
      <c r="A3037" s="20">
        <v>40292</v>
      </c>
      <c r="B3037" s="1">
        <v>24</v>
      </c>
      <c r="C3037" s="1">
        <v>4</v>
      </c>
      <c r="D3037" s="1">
        <v>2010</v>
      </c>
      <c r="E3037">
        <v>0.19</v>
      </c>
    </row>
    <row r="3038" spans="1:5" x14ac:dyDescent="0.2">
      <c r="A3038" s="20">
        <v>40293</v>
      </c>
      <c r="B3038" s="1">
        <v>25</v>
      </c>
      <c r="C3038" s="1">
        <v>4</v>
      </c>
      <c r="D3038" s="1">
        <v>2010</v>
      </c>
      <c r="E3038">
        <v>0.15</v>
      </c>
    </row>
    <row r="3039" spans="1:5" x14ac:dyDescent="0.2">
      <c r="A3039" s="20">
        <v>40294</v>
      </c>
      <c r="B3039" s="1">
        <v>26</v>
      </c>
      <c r="C3039" s="1">
        <v>4</v>
      </c>
      <c r="D3039" s="1">
        <v>2010</v>
      </c>
      <c r="E3039">
        <v>0.09</v>
      </c>
    </row>
    <row r="3040" spans="1:5" x14ac:dyDescent="0.2">
      <c r="A3040" s="20">
        <v>40295</v>
      </c>
      <c r="B3040" s="1">
        <v>27</v>
      </c>
      <c r="C3040" s="1">
        <v>4</v>
      </c>
      <c r="D3040" s="1">
        <v>2010</v>
      </c>
      <c r="E3040">
        <v>7.0000000000000007E-2</v>
      </c>
    </row>
    <row r="3041" spans="1:5" x14ac:dyDescent="0.2">
      <c r="A3041" s="20">
        <v>40296</v>
      </c>
      <c r="B3041" s="1">
        <v>28</v>
      </c>
      <c r="C3041" s="1">
        <v>4</v>
      </c>
      <c r="D3041" s="1">
        <v>2010</v>
      </c>
      <c r="E3041">
        <v>0.05</v>
      </c>
    </row>
    <row r="3042" spans="1:5" x14ac:dyDescent="0.2">
      <c r="A3042" s="20">
        <v>40297</v>
      </c>
      <c r="B3042" s="1">
        <v>29</v>
      </c>
      <c r="C3042" s="1">
        <v>4</v>
      </c>
      <c r="D3042" s="1">
        <v>2010</v>
      </c>
      <c r="E3042">
        <v>0.03</v>
      </c>
    </row>
    <row r="3043" spans="1:5" x14ac:dyDescent="0.2">
      <c r="A3043" s="20">
        <v>40298</v>
      </c>
      <c r="B3043" s="1">
        <v>30</v>
      </c>
      <c r="C3043" s="1">
        <v>4</v>
      </c>
      <c r="D3043" s="1">
        <v>2010</v>
      </c>
      <c r="E3043">
        <v>0.01</v>
      </c>
    </row>
    <row r="3044" spans="1:5" x14ac:dyDescent="0.2">
      <c r="A3044" s="20">
        <v>40299</v>
      </c>
      <c r="B3044" s="1">
        <v>1</v>
      </c>
      <c r="C3044" s="1">
        <v>5</v>
      </c>
      <c r="D3044" s="1">
        <v>2010</v>
      </c>
      <c r="E3044">
        <v>0</v>
      </c>
    </row>
    <row r="3045" spans="1:5" x14ac:dyDescent="0.2">
      <c r="A3045" s="20">
        <v>40300</v>
      </c>
      <c r="B3045" s="1">
        <v>2</v>
      </c>
      <c r="C3045" s="1">
        <v>5</v>
      </c>
      <c r="D3045" s="1">
        <v>2010</v>
      </c>
      <c r="E3045">
        <v>0</v>
      </c>
    </row>
    <row r="3046" spans="1:5" x14ac:dyDescent="0.2">
      <c r="A3046" s="20">
        <v>40301</v>
      </c>
      <c r="B3046" s="1">
        <v>3</v>
      </c>
      <c r="C3046" s="1">
        <v>5</v>
      </c>
      <c r="D3046" s="1">
        <v>2010</v>
      </c>
      <c r="E3046">
        <v>0</v>
      </c>
    </row>
    <row r="3047" spans="1:5" x14ac:dyDescent="0.2">
      <c r="A3047" s="20">
        <v>40302</v>
      </c>
      <c r="B3047" s="1">
        <v>4</v>
      </c>
      <c r="C3047" s="1">
        <v>5</v>
      </c>
      <c r="D3047" s="1">
        <v>2010</v>
      </c>
      <c r="E3047">
        <v>0.27</v>
      </c>
    </row>
    <row r="3048" spans="1:5" x14ac:dyDescent="0.2">
      <c r="A3048" s="20">
        <v>40303</v>
      </c>
      <c r="B3048" s="1">
        <v>5</v>
      </c>
      <c r="C3048" s="1">
        <v>5</v>
      </c>
      <c r="D3048" s="1">
        <v>2010</v>
      </c>
      <c r="E3048">
        <v>0.66</v>
      </c>
    </row>
    <row r="3049" spans="1:5" x14ac:dyDescent="0.2">
      <c r="A3049" s="20">
        <v>40304</v>
      </c>
      <c r="B3049" s="1">
        <v>6</v>
      </c>
      <c r="C3049" s="1">
        <v>5</v>
      </c>
      <c r="D3049" s="1">
        <v>2010</v>
      </c>
      <c r="E3049">
        <v>2.66</v>
      </c>
    </row>
    <row r="3050" spans="1:5" x14ac:dyDescent="0.2">
      <c r="A3050" s="20">
        <v>40305</v>
      </c>
      <c r="B3050" s="1">
        <v>7</v>
      </c>
      <c r="C3050" s="1">
        <v>5</v>
      </c>
      <c r="D3050" s="1">
        <v>2010</v>
      </c>
      <c r="E3050">
        <v>2.61</v>
      </c>
    </row>
    <row r="3051" spans="1:5" x14ac:dyDescent="0.2">
      <c r="A3051" s="20">
        <v>40306</v>
      </c>
      <c r="B3051" s="1">
        <v>8</v>
      </c>
      <c r="C3051" s="1">
        <v>5</v>
      </c>
      <c r="D3051" s="1">
        <v>2010</v>
      </c>
      <c r="E3051">
        <v>2.29</v>
      </c>
    </row>
    <row r="3052" spans="1:5" x14ac:dyDescent="0.2">
      <c r="A3052" s="20">
        <v>40307</v>
      </c>
      <c r="B3052" s="1">
        <v>9</v>
      </c>
      <c r="C3052" s="1">
        <v>5</v>
      </c>
      <c r="D3052" s="1">
        <v>2010</v>
      </c>
      <c r="E3052">
        <v>6.46</v>
      </c>
    </row>
    <row r="3053" spans="1:5" x14ac:dyDescent="0.2">
      <c r="A3053" s="20">
        <v>40308</v>
      </c>
      <c r="B3053" s="1">
        <v>10</v>
      </c>
      <c r="C3053" s="1">
        <v>5</v>
      </c>
      <c r="D3053" s="1">
        <v>2010</v>
      </c>
      <c r="E3053">
        <v>4.99</v>
      </c>
    </row>
    <row r="3054" spans="1:5" x14ac:dyDescent="0.2">
      <c r="A3054" s="20">
        <v>40309</v>
      </c>
      <c r="B3054" s="1">
        <v>11</v>
      </c>
      <c r="C3054" s="1">
        <v>5</v>
      </c>
      <c r="D3054" s="1">
        <v>2010</v>
      </c>
      <c r="E3054">
        <v>5.09</v>
      </c>
    </row>
    <row r="3055" spans="1:5" x14ac:dyDescent="0.2">
      <c r="A3055" s="20">
        <v>40310</v>
      </c>
      <c r="B3055" s="1">
        <v>12</v>
      </c>
      <c r="C3055" s="1">
        <v>5</v>
      </c>
      <c r="D3055" s="1">
        <v>2010</v>
      </c>
      <c r="E3055">
        <v>4.5599999999999996</v>
      </c>
    </row>
    <row r="3056" spans="1:5" x14ac:dyDescent="0.2">
      <c r="A3056" s="20">
        <v>40311</v>
      </c>
      <c r="B3056" s="1">
        <v>13</v>
      </c>
      <c r="C3056" s="1">
        <v>5</v>
      </c>
      <c r="D3056" s="1">
        <v>2010</v>
      </c>
      <c r="E3056">
        <v>1.85</v>
      </c>
    </row>
    <row r="3057" spans="1:5" x14ac:dyDescent="0.2">
      <c r="A3057" s="20">
        <v>40312</v>
      </c>
      <c r="B3057" s="1">
        <v>14</v>
      </c>
      <c r="C3057" s="1">
        <v>5</v>
      </c>
      <c r="D3057" s="1">
        <v>2010</v>
      </c>
      <c r="E3057">
        <v>0.39</v>
      </c>
    </row>
    <row r="3058" spans="1:5" x14ac:dyDescent="0.2">
      <c r="A3058" s="20">
        <v>40313</v>
      </c>
      <c r="B3058" s="1">
        <v>15</v>
      </c>
      <c r="C3058" s="1">
        <v>5</v>
      </c>
      <c r="D3058" s="1">
        <v>2010</v>
      </c>
      <c r="E3058">
        <v>3.12</v>
      </c>
    </row>
    <row r="3059" spans="1:5" x14ac:dyDescent="0.2">
      <c r="A3059" s="20">
        <v>40314</v>
      </c>
      <c r="B3059" s="1">
        <v>16</v>
      </c>
      <c r="C3059" s="1">
        <v>5</v>
      </c>
      <c r="D3059" s="1">
        <v>2010</v>
      </c>
      <c r="E3059">
        <v>3.58</v>
      </c>
    </row>
    <row r="3060" spans="1:5" x14ac:dyDescent="0.2">
      <c r="A3060" s="20">
        <v>40315</v>
      </c>
      <c r="B3060" s="1">
        <v>17</v>
      </c>
      <c r="C3060" s="1">
        <v>5</v>
      </c>
      <c r="D3060" s="1">
        <v>2010</v>
      </c>
      <c r="E3060">
        <v>0.3</v>
      </c>
    </row>
    <row r="3061" spans="1:5" x14ac:dyDescent="0.2">
      <c r="A3061" s="20">
        <v>40316</v>
      </c>
      <c r="B3061" s="1">
        <v>18</v>
      </c>
      <c r="C3061" s="1">
        <v>5</v>
      </c>
      <c r="D3061" s="1">
        <v>2010</v>
      </c>
      <c r="E3061">
        <v>0.12</v>
      </c>
    </row>
    <row r="3062" spans="1:5" x14ac:dyDescent="0.2">
      <c r="A3062" s="20">
        <v>40317</v>
      </c>
      <c r="B3062" s="1">
        <v>19</v>
      </c>
      <c r="C3062" s="1">
        <v>5</v>
      </c>
      <c r="D3062" s="1">
        <v>2010</v>
      </c>
      <c r="E3062">
        <v>0.99</v>
      </c>
    </row>
    <row r="3063" spans="1:5" x14ac:dyDescent="0.2">
      <c r="A3063" s="20">
        <v>40318</v>
      </c>
      <c r="B3063" s="1">
        <v>20</v>
      </c>
      <c r="C3063" s="1">
        <v>5</v>
      </c>
      <c r="D3063" s="1">
        <v>2010</v>
      </c>
      <c r="E3063">
        <v>0.42</v>
      </c>
    </row>
    <row r="3064" spans="1:5" x14ac:dyDescent="0.2">
      <c r="A3064" s="20">
        <v>40319</v>
      </c>
      <c r="B3064" s="1">
        <v>21</v>
      </c>
      <c r="C3064" s="1">
        <v>5</v>
      </c>
      <c r="D3064" s="1">
        <v>2010</v>
      </c>
      <c r="E3064">
        <v>1.1200000000000001</v>
      </c>
    </row>
    <row r="3065" spans="1:5" x14ac:dyDescent="0.2">
      <c r="A3065" s="20">
        <v>40320</v>
      </c>
      <c r="B3065" s="1">
        <v>22</v>
      </c>
      <c r="C3065" s="1">
        <v>5</v>
      </c>
      <c r="D3065" s="1">
        <v>2010</v>
      </c>
      <c r="E3065">
        <v>2.0499999999999998</v>
      </c>
    </row>
    <row r="3066" spans="1:5" x14ac:dyDescent="0.2">
      <c r="A3066" s="20">
        <v>40321</v>
      </c>
      <c r="B3066" s="1">
        <v>23</v>
      </c>
      <c r="C3066" s="1">
        <v>5</v>
      </c>
      <c r="D3066" s="1">
        <v>2010</v>
      </c>
      <c r="E3066">
        <v>2.5099999999999998</v>
      </c>
    </row>
    <row r="3067" spans="1:5" x14ac:dyDescent="0.2">
      <c r="A3067" s="20">
        <v>40322</v>
      </c>
      <c r="B3067" s="1">
        <v>24</v>
      </c>
      <c r="C3067" s="1">
        <v>5</v>
      </c>
      <c r="D3067" s="1">
        <v>2010</v>
      </c>
      <c r="E3067">
        <v>2.62</v>
      </c>
    </row>
    <row r="3068" spans="1:5" x14ac:dyDescent="0.2">
      <c r="A3068" s="20">
        <v>40323</v>
      </c>
      <c r="B3068" s="1">
        <v>25</v>
      </c>
      <c r="C3068" s="1">
        <v>5</v>
      </c>
      <c r="D3068" s="1">
        <v>2010</v>
      </c>
      <c r="E3068">
        <v>2.83</v>
      </c>
    </row>
    <row r="3069" spans="1:5" x14ac:dyDescent="0.2">
      <c r="A3069" s="20">
        <v>40324</v>
      </c>
      <c r="B3069" s="1">
        <v>26</v>
      </c>
      <c r="C3069" s="1">
        <v>5</v>
      </c>
      <c r="D3069" s="1">
        <v>2010</v>
      </c>
      <c r="E3069">
        <v>2.98</v>
      </c>
    </row>
    <row r="3070" spans="1:5" x14ac:dyDescent="0.2">
      <c r="A3070" s="20">
        <v>40325</v>
      </c>
      <c r="B3070" s="1">
        <v>27</v>
      </c>
      <c r="C3070" s="1">
        <v>5</v>
      </c>
      <c r="D3070" s="1">
        <v>2010</v>
      </c>
      <c r="E3070">
        <v>2.76</v>
      </c>
    </row>
    <row r="3071" spans="1:5" x14ac:dyDescent="0.2">
      <c r="A3071" s="20">
        <v>40326</v>
      </c>
      <c r="B3071" s="1">
        <v>28</v>
      </c>
      <c r="C3071" s="1">
        <v>5</v>
      </c>
      <c r="D3071" s="1">
        <v>2010</v>
      </c>
      <c r="E3071">
        <v>2.4700000000000002</v>
      </c>
    </row>
    <row r="3072" spans="1:5" x14ac:dyDescent="0.2">
      <c r="A3072" s="20">
        <v>40327</v>
      </c>
      <c r="B3072" s="1">
        <v>29</v>
      </c>
      <c r="C3072" s="1">
        <v>5</v>
      </c>
      <c r="D3072" s="1">
        <v>2010</v>
      </c>
      <c r="E3072">
        <v>2.25</v>
      </c>
    </row>
    <row r="3073" spans="1:5" x14ac:dyDescent="0.2">
      <c r="A3073" s="20">
        <v>40328</v>
      </c>
      <c r="B3073" s="1">
        <v>30</v>
      </c>
      <c r="C3073" s="1">
        <v>5</v>
      </c>
      <c r="D3073" s="1">
        <v>2010</v>
      </c>
      <c r="E3073">
        <v>5.55</v>
      </c>
    </row>
    <row r="3074" spans="1:5" x14ac:dyDescent="0.2">
      <c r="A3074" s="20">
        <v>40329</v>
      </c>
      <c r="B3074" s="1">
        <v>31</v>
      </c>
      <c r="C3074" s="1">
        <v>5</v>
      </c>
      <c r="D3074" s="1">
        <v>2010</v>
      </c>
      <c r="E3074">
        <v>4.03</v>
      </c>
    </row>
    <row r="3075" spans="1:5" x14ac:dyDescent="0.2">
      <c r="A3075" s="20">
        <v>40330</v>
      </c>
      <c r="B3075" s="1">
        <v>1</v>
      </c>
      <c r="C3075" s="1">
        <v>6</v>
      </c>
      <c r="D3075" s="1">
        <v>2010</v>
      </c>
      <c r="E3075">
        <v>3.42</v>
      </c>
    </row>
    <row r="3076" spans="1:5" x14ac:dyDescent="0.2">
      <c r="A3076" s="20">
        <v>40331</v>
      </c>
      <c r="B3076" s="1">
        <v>2</v>
      </c>
      <c r="C3076" s="1">
        <v>6</v>
      </c>
      <c r="D3076" s="1">
        <v>2010</v>
      </c>
      <c r="E3076">
        <v>2.92</v>
      </c>
    </row>
    <row r="3077" spans="1:5" x14ac:dyDescent="0.2">
      <c r="A3077" s="20">
        <v>40332</v>
      </c>
      <c r="B3077" s="1">
        <v>3</v>
      </c>
      <c r="C3077" s="1">
        <v>6</v>
      </c>
      <c r="D3077" s="1">
        <v>2010</v>
      </c>
      <c r="E3077">
        <v>2.41</v>
      </c>
    </row>
    <row r="3078" spans="1:5" x14ac:dyDescent="0.2">
      <c r="A3078" s="20">
        <v>40333</v>
      </c>
      <c r="B3078" s="1">
        <v>4</v>
      </c>
      <c r="C3078" s="1">
        <v>6</v>
      </c>
      <c r="D3078" s="1">
        <v>2010</v>
      </c>
      <c r="E3078">
        <v>2.02</v>
      </c>
    </row>
    <row r="3079" spans="1:5" x14ac:dyDescent="0.2">
      <c r="A3079" s="20">
        <v>40334</v>
      </c>
      <c r="B3079" s="1">
        <v>5</v>
      </c>
      <c r="C3079" s="1">
        <v>6</v>
      </c>
      <c r="D3079" s="1">
        <v>2010</v>
      </c>
      <c r="E3079">
        <v>1.73</v>
      </c>
    </row>
    <row r="3080" spans="1:5" x14ac:dyDescent="0.2">
      <c r="A3080" s="20">
        <v>40335</v>
      </c>
      <c r="B3080" s="1">
        <v>6</v>
      </c>
      <c r="C3080" s="1">
        <v>6</v>
      </c>
      <c r="D3080" s="1">
        <v>2010</v>
      </c>
      <c r="E3080">
        <v>1.53</v>
      </c>
    </row>
    <row r="3081" spans="1:5" x14ac:dyDescent="0.2">
      <c r="A3081" s="20">
        <v>40336</v>
      </c>
      <c r="B3081" s="1">
        <v>7</v>
      </c>
      <c r="C3081" s="1">
        <v>6</v>
      </c>
      <c r="D3081" s="1">
        <v>2010</v>
      </c>
      <c r="E3081">
        <v>1.39</v>
      </c>
    </row>
    <row r="3082" spans="1:5" x14ac:dyDescent="0.2">
      <c r="A3082" s="20">
        <v>40337</v>
      </c>
      <c r="B3082" s="1">
        <v>8</v>
      </c>
      <c r="C3082" s="1">
        <v>6</v>
      </c>
      <c r="D3082" s="1">
        <v>2010</v>
      </c>
      <c r="E3082">
        <v>1.24</v>
      </c>
    </row>
    <row r="3083" spans="1:5" x14ac:dyDescent="0.2">
      <c r="A3083" s="20">
        <v>40338</v>
      </c>
      <c r="B3083" s="1">
        <v>9</v>
      </c>
      <c r="C3083" s="1">
        <v>6</v>
      </c>
      <c r="D3083" s="1">
        <v>2010</v>
      </c>
      <c r="E3083">
        <v>1.19</v>
      </c>
    </row>
    <row r="3084" spans="1:5" x14ac:dyDescent="0.2">
      <c r="A3084" s="20">
        <v>40339</v>
      </c>
      <c r="B3084" s="1">
        <v>10</v>
      </c>
      <c r="C3084" s="1">
        <v>6</v>
      </c>
      <c r="D3084" s="1">
        <v>2010</v>
      </c>
      <c r="E3084">
        <v>1.18</v>
      </c>
    </row>
    <row r="3085" spans="1:5" x14ac:dyDescent="0.2">
      <c r="A3085" s="20">
        <v>40340</v>
      </c>
      <c r="B3085" s="1">
        <v>11</v>
      </c>
      <c r="C3085" s="1">
        <v>6</v>
      </c>
      <c r="D3085" s="1">
        <v>2010</v>
      </c>
      <c r="E3085">
        <v>1.07</v>
      </c>
    </row>
    <row r="3086" spans="1:5" x14ac:dyDescent="0.2">
      <c r="A3086" s="20">
        <v>40341</v>
      </c>
      <c r="B3086" s="1">
        <v>12</v>
      </c>
      <c r="C3086" s="1">
        <v>6</v>
      </c>
      <c r="D3086" s="1">
        <v>2010</v>
      </c>
      <c r="E3086">
        <v>0.99</v>
      </c>
    </row>
    <row r="3087" spans="1:5" x14ac:dyDescent="0.2">
      <c r="A3087" s="20">
        <v>40342</v>
      </c>
      <c r="B3087" s="1">
        <v>13</v>
      </c>
      <c r="C3087" s="1">
        <v>6</v>
      </c>
      <c r="D3087" s="1">
        <v>2010</v>
      </c>
      <c r="E3087">
        <v>0.91</v>
      </c>
    </row>
    <row r="3088" spans="1:5" x14ac:dyDescent="0.2">
      <c r="A3088" s="20">
        <v>40343</v>
      </c>
      <c r="B3088" s="1">
        <v>14</v>
      </c>
      <c r="C3088" s="1">
        <v>6</v>
      </c>
      <c r="D3088" s="1">
        <v>2010</v>
      </c>
      <c r="E3088">
        <v>0.86</v>
      </c>
    </row>
    <row r="3089" spans="1:5" x14ac:dyDescent="0.2">
      <c r="A3089" s="20">
        <v>40344</v>
      </c>
      <c r="B3089" s="1">
        <v>15</v>
      </c>
      <c r="C3089" s="1">
        <v>6</v>
      </c>
      <c r="D3089" s="1">
        <v>2010</v>
      </c>
      <c r="E3089">
        <v>0.85</v>
      </c>
    </row>
    <row r="3090" spans="1:5" x14ac:dyDescent="0.2">
      <c r="A3090" s="20">
        <v>40345</v>
      </c>
      <c r="B3090" s="1">
        <v>16</v>
      </c>
      <c r="C3090" s="1">
        <v>6</v>
      </c>
      <c r="D3090" s="1">
        <v>2010</v>
      </c>
      <c r="E3090">
        <v>0.83</v>
      </c>
    </row>
    <row r="3091" spans="1:5" x14ac:dyDescent="0.2">
      <c r="A3091" s="20">
        <v>40346</v>
      </c>
      <c r="B3091" s="1">
        <v>17</v>
      </c>
      <c r="C3091" s="1">
        <v>6</v>
      </c>
      <c r="D3091" s="1">
        <v>2010</v>
      </c>
      <c r="E3091">
        <v>0.91</v>
      </c>
    </row>
    <row r="3092" spans="1:5" x14ac:dyDescent="0.2">
      <c r="A3092" s="20">
        <v>40347</v>
      </c>
      <c r="B3092" s="1">
        <v>18</v>
      </c>
      <c r="C3092" s="1">
        <v>6</v>
      </c>
      <c r="D3092" s="1">
        <v>2010</v>
      </c>
      <c r="E3092">
        <v>0.91</v>
      </c>
    </row>
    <row r="3093" spans="1:5" x14ac:dyDescent="0.2">
      <c r="A3093" s="20">
        <v>40348</v>
      </c>
      <c r="B3093" s="1">
        <v>19</v>
      </c>
      <c r="C3093" s="1">
        <v>6</v>
      </c>
      <c r="D3093" s="1">
        <v>2010</v>
      </c>
      <c r="E3093">
        <v>0.94</v>
      </c>
    </row>
    <row r="3094" spans="1:5" x14ac:dyDescent="0.2">
      <c r="A3094" s="20">
        <v>40349</v>
      </c>
      <c r="B3094" s="1">
        <v>20</v>
      </c>
      <c r="C3094" s="1">
        <v>6</v>
      </c>
      <c r="D3094" s="1">
        <v>2010</v>
      </c>
      <c r="E3094">
        <v>0.97</v>
      </c>
    </row>
    <row r="3095" spans="1:5" x14ac:dyDescent="0.2">
      <c r="A3095" s="20">
        <v>40350</v>
      </c>
      <c r="B3095" s="1">
        <v>21</v>
      </c>
      <c r="C3095" s="1">
        <v>6</v>
      </c>
      <c r="D3095" s="1">
        <v>2010</v>
      </c>
      <c r="E3095">
        <v>1.03</v>
      </c>
    </row>
    <row r="3096" spans="1:5" x14ac:dyDescent="0.2">
      <c r="A3096" s="20">
        <v>40351</v>
      </c>
      <c r="B3096" s="1">
        <v>22</v>
      </c>
      <c r="C3096" s="1">
        <v>6</v>
      </c>
      <c r="D3096" s="1">
        <v>2010</v>
      </c>
      <c r="E3096">
        <v>1.0900000000000001</v>
      </c>
    </row>
    <row r="3097" spans="1:5" x14ac:dyDescent="0.2">
      <c r="A3097" s="20">
        <v>40352</v>
      </c>
      <c r="B3097" s="1">
        <v>23</v>
      </c>
      <c r="C3097" s="1">
        <v>6</v>
      </c>
      <c r="D3097" s="1">
        <v>2010</v>
      </c>
      <c r="E3097">
        <v>1.17</v>
      </c>
    </row>
    <row r="3098" spans="1:5" x14ac:dyDescent="0.2">
      <c r="A3098" s="20">
        <v>40353</v>
      </c>
      <c r="B3098" s="1">
        <v>24</v>
      </c>
      <c r="C3098" s="1">
        <v>6</v>
      </c>
      <c r="D3098" s="1">
        <v>2010</v>
      </c>
      <c r="E3098">
        <v>1.25</v>
      </c>
    </row>
    <row r="3099" spans="1:5" x14ac:dyDescent="0.2">
      <c r="A3099" s="20">
        <v>40354</v>
      </c>
      <c r="B3099" s="1">
        <v>25</v>
      </c>
      <c r="C3099" s="1">
        <v>6</v>
      </c>
      <c r="D3099" s="1">
        <v>2010</v>
      </c>
      <c r="E3099">
        <v>1.36</v>
      </c>
    </row>
    <row r="3100" spans="1:5" x14ac:dyDescent="0.2">
      <c r="A3100" s="20">
        <v>40355</v>
      </c>
      <c r="B3100" s="1">
        <v>26</v>
      </c>
      <c r="C3100" s="1">
        <v>6</v>
      </c>
      <c r="D3100" s="1">
        <v>2010</v>
      </c>
      <c r="E3100">
        <v>2.48</v>
      </c>
    </row>
    <row r="3101" spans="1:5" x14ac:dyDescent="0.2">
      <c r="A3101" s="20">
        <v>40356</v>
      </c>
      <c r="B3101" s="1">
        <v>27</v>
      </c>
      <c r="C3101" s="1">
        <v>6</v>
      </c>
      <c r="D3101" s="1">
        <v>2010</v>
      </c>
      <c r="E3101">
        <v>2.16</v>
      </c>
    </row>
    <row r="3102" spans="1:5" x14ac:dyDescent="0.2">
      <c r="A3102" s="20">
        <v>40357</v>
      </c>
      <c r="B3102" s="1">
        <v>28</v>
      </c>
      <c r="C3102" s="1">
        <v>6</v>
      </c>
      <c r="D3102" s="1">
        <v>2010</v>
      </c>
      <c r="E3102">
        <v>2.27</v>
      </c>
    </row>
    <row r="3103" spans="1:5" x14ac:dyDescent="0.2">
      <c r="A3103" s="20">
        <v>40358</v>
      </c>
      <c r="B3103" s="1">
        <v>29</v>
      </c>
      <c r="C3103" s="1">
        <v>6</v>
      </c>
      <c r="D3103" s="1">
        <v>2010</v>
      </c>
      <c r="E3103">
        <v>2.4500000000000002</v>
      </c>
    </row>
    <row r="3104" spans="1:5" x14ac:dyDescent="0.2">
      <c r="A3104" s="20">
        <v>40359</v>
      </c>
      <c r="B3104" s="1">
        <v>30</v>
      </c>
      <c r="C3104" s="1">
        <v>6</v>
      </c>
      <c r="D3104" s="1">
        <v>2010</v>
      </c>
      <c r="E3104">
        <v>2.58</v>
      </c>
    </row>
    <row r="3105" spans="1:5" x14ac:dyDescent="0.2">
      <c r="A3105" s="20">
        <v>40360</v>
      </c>
      <c r="B3105" s="1">
        <v>1</v>
      </c>
      <c r="C3105" s="1">
        <v>7</v>
      </c>
      <c r="D3105" s="1">
        <v>2010</v>
      </c>
      <c r="E3105">
        <v>1.02</v>
      </c>
    </row>
    <row r="3106" spans="1:5" x14ac:dyDescent="0.2">
      <c r="A3106" s="20">
        <v>40361</v>
      </c>
      <c r="B3106" s="1">
        <v>2</v>
      </c>
      <c r="C3106" s="1">
        <v>7</v>
      </c>
      <c r="D3106" s="1">
        <v>2010</v>
      </c>
      <c r="E3106">
        <v>1.05</v>
      </c>
    </row>
    <row r="3107" spans="1:5" x14ac:dyDescent="0.2">
      <c r="A3107" s="20">
        <v>40362</v>
      </c>
      <c r="B3107" s="1">
        <v>3</v>
      </c>
      <c r="C3107" s="1">
        <v>7</v>
      </c>
      <c r="D3107" s="1">
        <v>2010</v>
      </c>
      <c r="E3107">
        <v>1.1000000000000001</v>
      </c>
    </row>
    <row r="3108" spans="1:5" x14ac:dyDescent="0.2">
      <c r="A3108" s="20">
        <v>40363</v>
      </c>
      <c r="B3108" s="1">
        <v>4</v>
      </c>
      <c r="C3108" s="1">
        <v>7</v>
      </c>
      <c r="D3108" s="1">
        <v>2010</v>
      </c>
      <c r="E3108">
        <v>1.1200000000000001</v>
      </c>
    </row>
    <row r="3109" spans="1:5" x14ac:dyDescent="0.2">
      <c r="A3109" s="20">
        <v>40364</v>
      </c>
      <c r="B3109" s="1">
        <v>5</v>
      </c>
      <c r="C3109" s="1">
        <v>7</v>
      </c>
      <c r="D3109" s="1">
        <v>2010</v>
      </c>
      <c r="E3109">
        <v>1.0900000000000001</v>
      </c>
    </row>
    <row r="3110" spans="1:5" x14ac:dyDescent="0.2">
      <c r="A3110" s="20">
        <v>40365</v>
      </c>
      <c r="B3110" s="1">
        <v>6</v>
      </c>
      <c r="C3110" s="1">
        <v>7</v>
      </c>
      <c r="D3110" s="1">
        <v>2010</v>
      </c>
      <c r="E3110">
        <v>1.19</v>
      </c>
    </row>
    <row r="3111" spans="1:5" x14ac:dyDescent="0.2">
      <c r="A3111" s="20">
        <v>40366</v>
      </c>
      <c r="B3111" s="1">
        <v>7</v>
      </c>
      <c r="C3111" s="1">
        <v>7</v>
      </c>
      <c r="D3111" s="1">
        <v>2010</v>
      </c>
      <c r="E3111">
        <v>1.29</v>
      </c>
    </row>
    <row r="3112" spans="1:5" x14ac:dyDescent="0.2">
      <c r="A3112" s="20">
        <v>40367</v>
      </c>
      <c r="B3112" s="1">
        <v>8</v>
      </c>
      <c r="C3112" s="1">
        <v>7</v>
      </c>
      <c r="D3112" s="1">
        <v>2010</v>
      </c>
      <c r="E3112">
        <v>1.31</v>
      </c>
    </row>
    <row r="3113" spans="1:5" x14ac:dyDescent="0.2">
      <c r="A3113" s="20">
        <v>40368</v>
      </c>
      <c r="B3113" s="1">
        <v>9</v>
      </c>
      <c r="C3113" s="1">
        <v>7</v>
      </c>
      <c r="D3113" s="1">
        <v>2010</v>
      </c>
      <c r="E3113">
        <v>1.31</v>
      </c>
    </row>
    <row r="3114" spans="1:5" x14ac:dyDescent="0.2">
      <c r="A3114" s="20">
        <v>40369</v>
      </c>
      <c r="B3114" s="1">
        <v>10</v>
      </c>
      <c r="C3114" s="1">
        <v>7</v>
      </c>
      <c r="D3114" s="1">
        <v>2010</v>
      </c>
      <c r="E3114">
        <v>1.32</v>
      </c>
    </row>
    <row r="3115" spans="1:5" x14ac:dyDescent="0.2">
      <c r="A3115" s="20">
        <v>40370</v>
      </c>
      <c r="B3115" s="1">
        <v>11</v>
      </c>
      <c r="C3115" s="1">
        <v>7</v>
      </c>
      <c r="D3115" s="1">
        <v>2010</v>
      </c>
      <c r="E3115">
        <v>1.29</v>
      </c>
    </row>
    <row r="3116" spans="1:5" x14ac:dyDescent="0.2">
      <c r="A3116" s="20">
        <v>40371</v>
      </c>
      <c r="B3116" s="1">
        <v>12</v>
      </c>
      <c r="C3116" s="1">
        <v>7</v>
      </c>
      <c r="D3116" s="1">
        <v>2010</v>
      </c>
      <c r="E3116">
        <v>1.22</v>
      </c>
    </row>
    <row r="3117" spans="1:5" x14ac:dyDescent="0.2">
      <c r="A3117" s="20">
        <v>40372</v>
      </c>
      <c r="B3117" s="1">
        <v>13</v>
      </c>
      <c r="C3117" s="1">
        <v>7</v>
      </c>
      <c r="D3117" s="1">
        <v>2010</v>
      </c>
      <c r="E3117">
        <v>1.23</v>
      </c>
    </row>
    <row r="3118" spans="1:5" x14ac:dyDescent="0.2">
      <c r="A3118" s="20">
        <v>40373</v>
      </c>
      <c r="B3118" s="1">
        <v>14</v>
      </c>
      <c r="C3118" s="1">
        <v>7</v>
      </c>
      <c r="D3118" s="1">
        <v>2010</v>
      </c>
      <c r="E3118">
        <v>1.29</v>
      </c>
    </row>
    <row r="3119" spans="1:5" x14ac:dyDescent="0.2">
      <c r="A3119" s="20">
        <v>40374</v>
      </c>
      <c r="B3119" s="1">
        <v>15</v>
      </c>
      <c r="C3119" s="1">
        <v>7</v>
      </c>
      <c r="D3119" s="1">
        <v>2010</v>
      </c>
      <c r="E3119">
        <v>1.23</v>
      </c>
    </row>
    <row r="3120" spans="1:5" x14ac:dyDescent="0.2">
      <c r="A3120" s="20">
        <v>40375</v>
      </c>
      <c r="B3120" s="1">
        <v>16</v>
      </c>
      <c r="C3120" s="1">
        <v>7</v>
      </c>
      <c r="D3120" s="1">
        <v>2010</v>
      </c>
      <c r="E3120">
        <v>1.2</v>
      </c>
    </row>
    <row r="3121" spans="1:5" x14ac:dyDescent="0.2">
      <c r="A3121" s="20">
        <v>40376</v>
      </c>
      <c r="B3121" s="1">
        <v>17</v>
      </c>
      <c r="C3121" s="1">
        <v>7</v>
      </c>
      <c r="D3121" s="1">
        <v>2010</v>
      </c>
      <c r="E3121">
        <v>1.19</v>
      </c>
    </row>
    <row r="3122" spans="1:5" x14ac:dyDescent="0.2">
      <c r="A3122" s="20">
        <v>40377</v>
      </c>
      <c r="B3122" s="1">
        <v>18</v>
      </c>
      <c r="C3122" s="1">
        <v>7</v>
      </c>
      <c r="D3122" s="1">
        <v>2010</v>
      </c>
      <c r="E3122">
        <v>1.21</v>
      </c>
    </row>
    <row r="3123" spans="1:5" x14ac:dyDescent="0.2">
      <c r="A3123" s="20">
        <v>40378</v>
      </c>
      <c r="B3123" s="1">
        <v>19</v>
      </c>
      <c r="C3123" s="1">
        <v>7</v>
      </c>
      <c r="D3123" s="1">
        <v>2010</v>
      </c>
      <c r="E3123">
        <v>1.1599999999999999</v>
      </c>
    </row>
    <row r="3124" spans="1:5" x14ac:dyDescent="0.2">
      <c r="A3124" s="20">
        <v>40379</v>
      </c>
      <c r="B3124" s="1">
        <v>20</v>
      </c>
      <c r="C3124" s="1">
        <v>7</v>
      </c>
      <c r="D3124" s="1">
        <v>2010</v>
      </c>
      <c r="E3124">
        <v>1.1100000000000001</v>
      </c>
    </row>
    <row r="3125" spans="1:5" x14ac:dyDescent="0.2">
      <c r="A3125" s="20">
        <v>40380</v>
      </c>
      <c r="B3125" s="1">
        <v>21</v>
      </c>
      <c r="C3125" s="1">
        <v>7</v>
      </c>
      <c r="D3125" s="1">
        <v>2010</v>
      </c>
      <c r="E3125">
        <v>1.03</v>
      </c>
    </row>
    <row r="3126" spans="1:5" x14ac:dyDescent="0.2">
      <c r="A3126" s="20">
        <v>40381</v>
      </c>
      <c r="B3126" s="1">
        <v>22</v>
      </c>
      <c r="C3126" s="1">
        <v>7</v>
      </c>
      <c r="D3126" s="1">
        <v>2010</v>
      </c>
      <c r="E3126">
        <v>1</v>
      </c>
    </row>
    <row r="3127" spans="1:5" x14ac:dyDescent="0.2">
      <c r="A3127" s="20">
        <v>40382</v>
      </c>
      <c r="B3127" s="1">
        <v>23</v>
      </c>
      <c r="C3127" s="1">
        <v>7</v>
      </c>
      <c r="D3127" s="1">
        <v>2010</v>
      </c>
      <c r="E3127">
        <v>0.96</v>
      </c>
    </row>
    <row r="3128" spans="1:5" x14ac:dyDescent="0.2">
      <c r="A3128" s="20">
        <v>40383</v>
      </c>
      <c r="B3128" s="1">
        <v>24</v>
      </c>
      <c r="C3128" s="1">
        <v>7</v>
      </c>
      <c r="D3128" s="1">
        <v>2010</v>
      </c>
      <c r="E3128">
        <v>0.91</v>
      </c>
    </row>
    <row r="3129" spans="1:5" x14ac:dyDescent="0.2">
      <c r="A3129" s="20">
        <v>40384</v>
      </c>
      <c r="B3129" s="1">
        <v>25</v>
      </c>
      <c r="C3129" s="1">
        <v>7</v>
      </c>
      <c r="D3129" s="1">
        <v>2010</v>
      </c>
      <c r="E3129">
        <v>0.88</v>
      </c>
    </row>
    <row r="3130" spans="1:5" x14ac:dyDescent="0.2">
      <c r="A3130" s="20">
        <v>40385</v>
      </c>
      <c r="B3130" s="1">
        <v>26</v>
      </c>
      <c r="C3130" s="1">
        <v>7</v>
      </c>
      <c r="D3130" s="1">
        <v>2010</v>
      </c>
      <c r="E3130">
        <v>0.85</v>
      </c>
    </row>
    <row r="3131" spans="1:5" x14ac:dyDescent="0.2">
      <c r="A3131" s="20">
        <v>40386</v>
      </c>
      <c r="B3131" s="1">
        <v>27</v>
      </c>
      <c r="C3131" s="1">
        <v>7</v>
      </c>
      <c r="D3131" s="1">
        <v>2010</v>
      </c>
      <c r="E3131">
        <v>0.82</v>
      </c>
    </row>
    <row r="3132" spans="1:5" x14ac:dyDescent="0.2">
      <c r="A3132" s="20">
        <v>40387</v>
      </c>
      <c r="B3132" s="1">
        <v>28</v>
      </c>
      <c r="C3132" s="1">
        <v>7</v>
      </c>
      <c r="D3132" s="1">
        <v>2010</v>
      </c>
      <c r="E3132">
        <v>0.76</v>
      </c>
    </row>
    <row r="3133" spans="1:5" x14ac:dyDescent="0.2">
      <c r="A3133" s="20">
        <v>40388</v>
      </c>
      <c r="B3133" s="1">
        <v>29</v>
      </c>
      <c r="C3133" s="1">
        <v>7</v>
      </c>
      <c r="D3133" s="1">
        <v>2010</v>
      </c>
      <c r="E3133">
        <v>0.73</v>
      </c>
    </row>
    <row r="3134" spans="1:5" x14ac:dyDescent="0.2">
      <c r="A3134" s="20">
        <v>40389</v>
      </c>
      <c r="B3134" s="1">
        <v>30</v>
      </c>
      <c r="C3134" s="1">
        <v>7</v>
      </c>
      <c r="D3134" s="1">
        <v>2010</v>
      </c>
      <c r="E3134">
        <v>0.71</v>
      </c>
    </row>
    <row r="3135" spans="1:5" x14ac:dyDescent="0.2">
      <c r="A3135" s="20">
        <v>40390</v>
      </c>
      <c r="B3135" s="1">
        <v>31</v>
      </c>
      <c r="C3135" s="1">
        <v>7</v>
      </c>
      <c r="D3135" s="1">
        <v>2010</v>
      </c>
      <c r="E3135">
        <v>0.7</v>
      </c>
    </row>
    <row r="3136" spans="1:5" x14ac:dyDescent="0.2">
      <c r="A3136" s="20">
        <v>40391</v>
      </c>
      <c r="B3136" s="1">
        <v>1</v>
      </c>
      <c r="C3136" s="1">
        <v>8</v>
      </c>
      <c r="D3136" s="1">
        <v>2010</v>
      </c>
      <c r="E3136">
        <v>0.7</v>
      </c>
    </row>
    <row r="3137" spans="1:5" x14ac:dyDescent="0.2">
      <c r="A3137" s="20">
        <v>40392</v>
      </c>
      <c r="B3137" s="1">
        <v>2</v>
      </c>
      <c r="C3137" s="1">
        <v>8</v>
      </c>
      <c r="D3137" s="1">
        <v>2010</v>
      </c>
      <c r="E3137">
        <v>1.31</v>
      </c>
    </row>
    <row r="3138" spans="1:5" x14ac:dyDescent="0.2">
      <c r="A3138" s="20">
        <v>40393</v>
      </c>
      <c r="B3138" s="1">
        <v>3</v>
      </c>
      <c r="C3138" s="1">
        <v>8</v>
      </c>
      <c r="D3138" s="1">
        <v>2010</v>
      </c>
      <c r="E3138">
        <v>1.08</v>
      </c>
    </row>
    <row r="3139" spans="1:5" x14ac:dyDescent="0.2">
      <c r="A3139" s="20">
        <v>40394</v>
      </c>
      <c r="B3139" s="1">
        <v>4</v>
      </c>
      <c r="C3139" s="1">
        <v>8</v>
      </c>
      <c r="D3139" s="1">
        <v>2010</v>
      </c>
      <c r="E3139">
        <v>1.1299999999999999</v>
      </c>
    </row>
    <row r="3140" spans="1:5" x14ac:dyDescent="0.2">
      <c r="A3140" s="20">
        <v>40395</v>
      </c>
      <c r="B3140" s="1">
        <v>5</v>
      </c>
      <c r="C3140" s="1">
        <v>8</v>
      </c>
      <c r="D3140" s="1">
        <v>2010</v>
      </c>
      <c r="E3140">
        <v>1.17</v>
      </c>
    </row>
    <row r="3141" spans="1:5" x14ac:dyDescent="0.2">
      <c r="A3141" s="20">
        <v>40396</v>
      </c>
      <c r="B3141" s="1">
        <v>6</v>
      </c>
      <c r="C3141" s="1">
        <v>8</v>
      </c>
      <c r="D3141" s="1">
        <v>2010</v>
      </c>
      <c r="E3141">
        <v>1.1599999999999999</v>
      </c>
    </row>
    <row r="3142" spans="1:5" x14ac:dyDescent="0.2">
      <c r="A3142" s="20">
        <v>40397</v>
      </c>
      <c r="B3142" s="1">
        <v>7</v>
      </c>
      <c r="C3142" s="1">
        <v>8</v>
      </c>
      <c r="D3142" s="1">
        <v>2010</v>
      </c>
      <c r="E3142">
        <v>1.07</v>
      </c>
    </row>
    <row r="3143" spans="1:5" x14ac:dyDescent="0.2">
      <c r="A3143" s="20">
        <v>40398</v>
      </c>
      <c r="B3143" s="1">
        <v>8</v>
      </c>
      <c r="C3143" s="1">
        <v>8</v>
      </c>
      <c r="D3143" s="1">
        <v>2010</v>
      </c>
      <c r="E3143">
        <v>1</v>
      </c>
    </row>
    <row r="3144" spans="1:5" x14ac:dyDescent="0.2">
      <c r="A3144" s="20">
        <v>40399</v>
      </c>
      <c r="B3144" s="1">
        <v>9</v>
      </c>
      <c r="C3144" s="1">
        <v>8</v>
      </c>
      <c r="D3144" s="1">
        <v>2010</v>
      </c>
      <c r="E3144">
        <v>0.9</v>
      </c>
    </row>
    <row r="3145" spans="1:5" x14ac:dyDescent="0.2">
      <c r="A3145" s="20">
        <v>40400</v>
      </c>
      <c r="B3145" s="1">
        <v>10</v>
      </c>
      <c r="C3145" s="1">
        <v>8</v>
      </c>
      <c r="D3145" s="1">
        <v>2010</v>
      </c>
      <c r="E3145">
        <v>0.87</v>
      </c>
    </row>
    <row r="3146" spans="1:5" x14ac:dyDescent="0.2">
      <c r="A3146" s="20">
        <v>40401</v>
      </c>
      <c r="B3146" s="1">
        <v>11</v>
      </c>
      <c r="C3146" s="1">
        <v>8</v>
      </c>
      <c r="D3146" s="1">
        <v>2010</v>
      </c>
      <c r="E3146">
        <v>0.86</v>
      </c>
    </row>
    <row r="3147" spans="1:5" x14ac:dyDescent="0.2">
      <c r="A3147" s="20">
        <v>40402</v>
      </c>
      <c r="B3147" s="1">
        <v>12</v>
      </c>
      <c r="C3147" s="1">
        <v>8</v>
      </c>
      <c r="D3147" s="1">
        <v>2010</v>
      </c>
      <c r="E3147">
        <v>0.91</v>
      </c>
    </row>
    <row r="3148" spans="1:5" x14ac:dyDescent="0.2">
      <c r="A3148" s="20">
        <v>40403</v>
      </c>
      <c r="B3148" s="1">
        <v>13</v>
      </c>
      <c r="C3148" s="1">
        <v>8</v>
      </c>
      <c r="D3148" s="1">
        <v>2010</v>
      </c>
      <c r="E3148">
        <v>0.86</v>
      </c>
    </row>
    <row r="3149" spans="1:5" x14ac:dyDescent="0.2">
      <c r="A3149" s="20">
        <v>40404</v>
      </c>
      <c r="B3149" s="1">
        <v>14</v>
      </c>
      <c r="C3149" s="1">
        <v>8</v>
      </c>
      <c r="D3149" s="1">
        <v>2010</v>
      </c>
      <c r="E3149">
        <v>0.82</v>
      </c>
    </row>
    <row r="3150" spans="1:5" x14ac:dyDescent="0.2">
      <c r="A3150" s="20">
        <v>40405</v>
      </c>
      <c r="B3150" s="1">
        <v>15</v>
      </c>
      <c r="C3150" s="1">
        <v>8</v>
      </c>
      <c r="D3150" s="1">
        <v>2010</v>
      </c>
      <c r="E3150">
        <v>0.78</v>
      </c>
    </row>
    <row r="3151" spans="1:5" x14ac:dyDescent="0.2">
      <c r="A3151" s="20">
        <v>40406</v>
      </c>
      <c r="B3151" s="1">
        <v>16</v>
      </c>
      <c r="C3151" s="1">
        <v>8</v>
      </c>
      <c r="D3151" s="1">
        <v>2010</v>
      </c>
      <c r="E3151">
        <v>0.75</v>
      </c>
    </row>
    <row r="3152" spans="1:5" x14ac:dyDescent="0.2">
      <c r="A3152" s="20">
        <v>40407</v>
      </c>
      <c r="B3152" s="1">
        <v>17</v>
      </c>
      <c r="C3152" s="1">
        <v>8</v>
      </c>
      <c r="D3152" s="1">
        <v>2010</v>
      </c>
      <c r="E3152">
        <v>0.74</v>
      </c>
    </row>
    <row r="3153" spans="1:5" x14ac:dyDescent="0.2">
      <c r="A3153" s="20">
        <v>40408</v>
      </c>
      <c r="B3153" s="1">
        <v>18</v>
      </c>
      <c r="C3153" s="1">
        <v>8</v>
      </c>
      <c r="D3153" s="1">
        <v>2010</v>
      </c>
      <c r="E3153">
        <v>0.73</v>
      </c>
    </row>
    <row r="3154" spans="1:5" x14ac:dyDescent="0.2">
      <c r="A3154" s="20">
        <v>40409</v>
      </c>
      <c r="B3154" s="1">
        <v>19</v>
      </c>
      <c r="C3154" s="1">
        <v>8</v>
      </c>
      <c r="D3154" s="1">
        <v>2010</v>
      </c>
      <c r="E3154">
        <v>0.7</v>
      </c>
    </row>
    <row r="3155" spans="1:5" x14ac:dyDescent="0.2">
      <c r="A3155" s="20">
        <v>40410</v>
      </c>
      <c r="B3155" s="1">
        <v>20</v>
      </c>
      <c r="C3155" s="1">
        <v>8</v>
      </c>
      <c r="D3155" s="1">
        <v>2010</v>
      </c>
      <c r="E3155">
        <v>0.69</v>
      </c>
    </row>
    <row r="3156" spans="1:5" x14ac:dyDescent="0.2">
      <c r="A3156" s="20">
        <v>40411</v>
      </c>
      <c r="B3156" s="1">
        <v>21</v>
      </c>
      <c r="C3156" s="1">
        <v>8</v>
      </c>
      <c r="D3156" s="1">
        <v>2010</v>
      </c>
      <c r="E3156">
        <v>0.66</v>
      </c>
    </row>
    <row r="3157" spans="1:5" x14ac:dyDescent="0.2">
      <c r="A3157" s="20">
        <v>40412</v>
      </c>
      <c r="B3157" s="1">
        <v>22</v>
      </c>
      <c r="C3157" s="1">
        <v>8</v>
      </c>
      <c r="D3157" s="1">
        <v>2010</v>
      </c>
      <c r="E3157">
        <v>0.62</v>
      </c>
    </row>
    <row r="3158" spans="1:5" x14ac:dyDescent="0.2">
      <c r="A3158" s="20">
        <v>40413</v>
      </c>
      <c r="B3158" s="1">
        <v>23</v>
      </c>
      <c r="C3158" s="1">
        <v>8</v>
      </c>
      <c r="D3158" s="1">
        <v>2010</v>
      </c>
      <c r="E3158">
        <v>0.6</v>
      </c>
    </row>
    <row r="3159" spans="1:5" x14ac:dyDescent="0.2">
      <c r="A3159" s="20">
        <v>40414</v>
      </c>
      <c r="B3159" s="1">
        <v>24</v>
      </c>
      <c r="C3159" s="1">
        <v>8</v>
      </c>
      <c r="D3159" s="1">
        <v>2010</v>
      </c>
      <c r="E3159">
        <v>0.56000000000000005</v>
      </c>
    </row>
    <row r="3160" spans="1:5" x14ac:dyDescent="0.2">
      <c r="A3160" s="20">
        <v>40415</v>
      </c>
      <c r="B3160" s="1">
        <v>25</v>
      </c>
      <c r="C3160" s="1">
        <v>8</v>
      </c>
      <c r="D3160" s="1">
        <v>2010</v>
      </c>
      <c r="E3160">
        <v>0.56000000000000005</v>
      </c>
    </row>
    <row r="3161" spans="1:5" x14ac:dyDescent="0.2">
      <c r="A3161" s="20">
        <v>40416</v>
      </c>
      <c r="B3161" s="1">
        <v>26</v>
      </c>
      <c r="C3161" s="1">
        <v>8</v>
      </c>
      <c r="D3161" s="1">
        <v>2010</v>
      </c>
      <c r="E3161">
        <v>0.56000000000000005</v>
      </c>
    </row>
    <row r="3162" spans="1:5" x14ac:dyDescent="0.2">
      <c r="A3162" s="20">
        <v>40417</v>
      </c>
      <c r="B3162" s="1">
        <v>27</v>
      </c>
      <c r="C3162" s="1">
        <v>8</v>
      </c>
      <c r="D3162" s="1">
        <v>2010</v>
      </c>
      <c r="E3162">
        <v>0.51</v>
      </c>
    </row>
    <row r="3163" spans="1:5" x14ac:dyDescent="0.2">
      <c r="A3163" s="20">
        <v>40418</v>
      </c>
      <c r="B3163" s="1">
        <v>28</v>
      </c>
      <c r="C3163" s="1">
        <v>8</v>
      </c>
      <c r="D3163" s="1">
        <v>2010</v>
      </c>
      <c r="E3163">
        <v>0.45</v>
      </c>
    </row>
    <row r="3164" spans="1:5" x14ac:dyDescent="0.2">
      <c r="A3164" s="20">
        <v>40419</v>
      </c>
      <c r="B3164" s="1">
        <v>29</v>
      </c>
      <c r="C3164" s="1">
        <v>8</v>
      </c>
      <c r="D3164" s="1">
        <v>2010</v>
      </c>
      <c r="E3164">
        <v>0.63</v>
      </c>
    </row>
    <row r="3165" spans="1:5" x14ac:dyDescent="0.2">
      <c r="A3165" s="20">
        <v>40420</v>
      </c>
      <c r="B3165" s="1">
        <v>30</v>
      </c>
      <c r="C3165" s="1">
        <v>8</v>
      </c>
      <c r="D3165" s="1">
        <v>2010</v>
      </c>
      <c r="E3165">
        <v>0.62</v>
      </c>
    </row>
    <row r="3166" spans="1:5" x14ac:dyDescent="0.2">
      <c r="A3166" s="20">
        <v>40421</v>
      </c>
      <c r="B3166" s="1">
        <v>31</v>
      </c>
      <c r="C3166" s="1">
        <v>8</v>
      </c>
      <c r="D3166" s="1">
        <v>2010</v>
      </c>
      <c r="E3166">
        <v>0.61</v>
      </c>
    </row>
    <row r="3167" spans="1:5" x14ac:dyDescent="0.2">
      <c r="A3167" s="20">
        <v>40422</v>
      </c>
      <c r="B3167" s="1">
        <v>1</v>
      </c>
      <c r="C3167" s="1">
        <v>9</v>
      </c>
      <c r="D3167" s="1">
        <v>2010</v>
      </c>
      <c r="E3167">
        <v>0.56000000000000005</v>
      </c>
    </row>
    <row r="3168" spans="1:5" x14ac:dyDescent="0.2">
      <c r="A3168" s="20">
        <v>40423</v>
      </c>
      <c r="B3168" s="1">
        <v>2</v>
      </c>
      <c r="C3168" s="1">
        <v>9</v>
      </c>
      <c r="D3168" s="1">
        <v>2010</v>
      </c>
      <c r="E3168">
        <v>0.56999999999999995</v>
      </c>
    </row>
    <row r="3169" spans="1:5" x14ac:dyDescent="0.2">
      <c r="A3169" s="20">
        <v>40424</v>
      </c>
      <c r="B3169" s="1">
        <v>3</v>
      </c>
      <c r="C3169" s="1">
        <v>9</v>
      </c>
      <c r="D3169" s="1">
        <v>2010</v>
      </c>
      <c r="E3169">
        <v>0.6</v>
      </c>
    </row>
    <row r="3170" spans="1:5" x14ac:dyDescent="0.2">
      <c r="A3170" s="20">
        <v>40425</v>
      </c>
      <c r="B3170" s="1">
        <v>4</v>
      </c>
      <c r="C3170" s="1">
        <v>9</v>
      </c>
      <c r="D3170" s="1">
        <v>2010</v>
      </c>
      <c r="E3170">
        <v>0.6</v>
      </c>
    </row>
    <row r="3171" spans="1:5" x14ac:dyDescent="0.2">
      <c r="A3171" s="20">
        <v>40426</v>
      </c>
      <c r="B3171" s="1">
        <v>5</v>
      </c>
      <c r="C3171" s="1">
        <v>9</v>
      </c>
      <c r="D3171" s="1">
        <v>2010</v>
      </c>
      <c r="E3171">
        <v>0.56999999999999995</v>
      </c>
    </row>
    <row r="3172" spans="1:5" x14ac:dyDescent="0.2">
      <c r="A3172" s="20">
        <v>40427</v>
      </c>
      <c r="B3172" s="1">
        <v>6</v>
      </c>
      <c r="C3172" s="1">
        <v>9</v>
      </c>
      <c r="D3172" s="1">
        <v>2010</v>
      </c>
    </row>
    <row r="3173" spans="1:5" x14ac:dyDescent="0.2">
      <c r="A3173" s="20">
        <v>40428</v>
      </c>
      <c r="B3173" s="1">
        <v>7</v>
      </c>
      <c r="C3173" s="1">
        <v>9</v>
      </c>
      <c r="D3173" s="1">
        <v>2010</v>
      </c>
    </row>
    <row r="3174" spans="1:5" x14ac:dyDescent="0.2">
      <c r="A3174" s="20">
        <v>40429</v>
      </c>
      <c r="B3174" s="1">
        <v>8</v>
      </c>
      <c r="C3174" s="1">
        <v>9</v>
      </c>
      <c r="D3174" s="1">
        <v>2010</v>
      </c>
    </row>
    <row r="3175" spans="1:5" x14ac:dyDescent="0.2">
      <c r="A3175" s="20">
        <v>40430</v>
      </c>
      <c r="B3175" s="1">
        <v>9</v>
      </c>
      <c r="C3175" s="1">
        <v>9</v>
      </c>
      <c r="D3175" s="1">
        <v>2010</v>
      </c>
    </row>
    <row r="3176" spans="1:5" x14ac:dyDescent="0.2">
      <c r="A3176" s="20">
        <v>40431</v>
      </c>
      <c r="B3176" s="1">
        <v>10</v>
      </c>
      <c r="C3176" s="1">
        <v>9</v>
      </c>
      <c r="D3176" s="1">
        <v>2010</v>
      </c>
    </row>
    <row r="3177" spans="1:5" x14ac:dyDescent="0.2">
      <c r="A3177" s="20">
        <v>40432</v>
      </c>
      <c r="B3177" s="1">
        <v>11</v>
      </c>
      <c r="C3177" s="1">
        <v>9</v>
      </c>
      <c r="D3177" s="1">
        <v>2010</v>
      </c>
    </row>
    <row r="3178" spans="1:5" x14ac:dyDescent="0.2">
      <c r="A3178" s="20">
        <v>40433</v>
      </c>
      <c r="B3178" s="1">
        <v>12</v>
      </c>
      <c r="C3178" s="1">
        <v>9</v>
      </c>
      <c r="D3178" s="1">
        <v>2010</v>
      </c>
    </row>
    <row r="3179" spans="1:5" x14ac:dyDescent="0.2">
      <c r="A3179" s="20">
        <v>40434</v>
      </c>
      <c r="B3179" s="1">
        <v>13</v>
      </c>
      <c r="C3179" s="1">
        <v>9</v>
      </c>
      <c r="D3179" s="1">
        <v>2010</v>
      </c>
    </row>
    <row r="3180" spans="1:5" x14ac:dyDescent="0.2">
      <c r="A3180" s="20">
        <v>40435</v>
      </c>
      <c r="B3180" s="1">
        <v>14</v>
      </c>
      <c r="C3180" s="1">
        <v>9</v>
      </c>
      <c r="D3180" s="1">
        <v>2010</v>
      </c>
    </row>
    <row r="3181" spans="1:5" x14ac:dyDescent="0.2">
      <c r="A3181" s="20">
        <v>40436</v>
      </c>
      <c r="B3181" s="1">
        <v>15</v>
      </c>
      <c r="C3181" s="1">
        <v>9</v>
      </c>
      <c r="D3181" s="1">
        <v>2010</v>
      </c>
    </row>
    <row r="3182" spans="1:5" x14ac:dyDescent="0.2">
      <c r="A3182" s="20">
        <v>40437</v>
      </c>
      <c r="B3182" s="1">
        <v>16</v>
      </c>
      <c r="C3182" s="1">
        <v>9</v>
      </c>
      <c r="D3182" s="1">
        <v>2010</v>
      </c>
      <c r="E3182">
        <v>1.02</v>
      </c>
    </row>
    <row r="3183" spans="1:5" x14ac:dyDescent="0.2">
      <c r="A3183" s="20">
        <v>40438</v>
      </c>
      <c r="B3183" s="1">
        <v>17</v>
      </c>
      <c r="C3183" s="1">
        <v>9</v>
      </c>
      <c r="D3183" s="1">
        <v>2010</v>
      </c>
      <c r="E3183">
        <v>0.7</v>
      </c>
    </row>
    <row r="3184" spans="1:5" x14ac:dyDescent="0.2">
      <c r="A3184" s="20">
        <v>40439</v>
      </c>
      <c r="B3184" s="1">
        <v>18</v>
      </c>
      <c r="C3184" s="1">
        <v>9</v>
      </c>
      <c r="D3184" s="1">
        <v>2010</v>
      </c>
      <c r="E3184">
        <v>0.61</v>
      </c>
    </row>
    <row r="3185" spans="1:5" x14ac:dyDescent="0.2">
      <c r="A3185" s="20">
        <v>40440</v>
      </c>
      <c r="B3185" s="1">
        <v>19</v>
      </c>
      <c r="C3185" s="1">
        <v>9</v>
      </c>
      <c r="D3185" s="1">
        <v>2010</v>
      </c>
      <c r="E3185">
        <v>0.5</v>
      </c>
    </row>
    <row r="3186" spans="1:5" x14ac:dyDescent="0.2">
      <c r="A3186" s="20">
        <v>40441</v>
      </c>
      <c r="B3186" s="1">
        <v>20</v>
      </c>
      <c r="C3186" s="1">
        <v>9</v>
      </c>
      <c r="D3186" s="1">
        <v>2010</v>
      </c>
      <c r="E3186">
        <v>0.44</v>
      </c>
    </row>
    <row r="3187" spans="1:5" x14ac:dyDescent="0.2">
      <c r="A3187" s="20">
        <v>40442</v>
      </c>
      <c r="B3187" s="1">
        <v>21</v>
      </c>
      <c r="C3187" s="1">
        <v>9</v>
      </c>
      <c r="D3187" s="1">
        <v>2010</v>
      </c>
      <c r="E3187">
        <v>0.42</v>
      </c>
    </row>
    <row r="3188" spans="1:5" x14ac:dyDescent="0.2">
      <c r="A3188" s="20">
        <v>40443</v>
      </c>
      <c r="B3188" s="1">
        <v>22</v>
      </c>
      <c r="C3188" s="1">
        <v>9</v>
      </c>
      <c r="D3188" s="1">
        <v>2010</v>
      </c>
      <c r="E3188">
        <v>0.35</v>
      </c>
    </row>
    <row r="3189" spans="1:5" x14ac:dyDescent="0.2">
      <c r="A3189" s="20">
        <v>40444</v>
      </c>
      <c r="B3189" s="1">
        <v>23</v>
      </c>
      <c r="C3189" s="1">
        <v>9</v>
      </c>
      <c r="D3189" s="1">
        <v>2010</v>
      </c>
      <c r="E3189">
        <v>0.27</v>
      </c>
    </row>
    <row r="3190" spans="1:5" x14ac:dyDescent="0.2">
      <c r="A3190" s="20">
        <v>40445</v>
      </c>
      <c r="B3190" s="1">
        <v>24</v>
      </c>
      <c r="C3190" s="1">
        <v>9</v>
      </c>
      <c r="D3190" s="1">
        <v>2010</v>
      </c>
      <c r="E3190">
        <v>0.27</v>
      </c>
    </row>
    <row r="3191" spans="1:5" x14ac:dyDescent="0.2">
      <c r="A3191" s="20">
        <v>40446</v>
      </c>
      <c r="B3191" s="1">
        <v>25</v>
      </c>
      <c r="C3191" s="1">
        <v>9</v>
      </c>
      <c r="D3191" s="1">
        <v>2010</v>
      </c>
      <c r="E3191">
        <v>0.3</v>
      </c>
    </row>
    <row r="3192" spans="1:5" x14ac:dyDescent="0.2">
      <c r="A3192" s="20">
        <v>40447</v>
      </c>
      <c r="B3192" s="1">
        <v>26</v>
      </c>
      <c r="C3192" s="1">
        <v>9</v>
      </c>
      <c r="D3192" s="1">
        <v>2010</v>
      </c>
      <c r="E3192">
        <v>0.3</v>
      </c>
    </row>
    <row r="3193" spans="1:5" x14ac:dyDescent="0.2">
      <c r="A3193" s="20">
        <v>40448</v>
      </c>
      <c r="B3193" s="1">
        <v>27</v>
      </c>
      <c r="C3193" s="1">
        <v>9</v>
      </c>
      <c r="D3193" s="1">
        <v>2010</v>
      </c>
      <c r="E3193">
        <v>0.28000000000000003</v>
      </c>
    </row>
    <row r="3194" spans="1:5" x14ac:dyDescent="0.2">
      <c r="A3194" s="20">
        <v>40449</v>
      </c>
      <c r="B3194" s="1">
        <v>28</v>
      </c>
      <c r="C3194" s="1">
        <v>9</v>
      </c>
      <c r="D3194" s="1">
        <v>2010</v>
      </c>
      <c r="E3194">
        <v>0.26</v>
      </c>
    </row>
    <row r="3195" spans="1:5" x14ac:dyDescent="0.2">
      <c r="A3195" s="20">
        <v>40450</v>
      </c>
      <c r="B3195" s="1">
        <v>29</v>
      </c>
      <c r="C3195" s="1">
        <v>9</v>
      </c>
      <c r="D3195" s="1">
        <v>2010</v>
      </c>
      <c r="E3195">
        <v>0.28999999999999998</v>
      </c>
    </row>
    <row r="3196" spans="1:5" x14ac:dyDescent="0.2">
      <c r="A3196" s="20">
        <v>40451</v>
      </c>
      <c r="B3196" s="1">
        <v>30</v>
      </c>
      <c r="C3196" s="1">
        <v>9</v>
      </c>
      <c r="D3196" s="1">
        <v>2010</v>
      </c>
      <c r="E3196">
        <v>0.32</v>
      </c>
    </row>
    <row r="3197" spans="1:5" x14ac:dyDescent="0.2">
      <c r="A3197" s="21">
        <v>40452</v>
      </c>
      <c r="B3197" s="41">
        <v>1</v>
      </c>
      <c r="C3197" s="41">
        <v>10</v>
      </c>
      <c r="D3197" s="41">
        <v>2010</v>
      </c>
      <c r="E3197">
        <v>0.31</v>
      </c>
    </row>
    <row r="3198" spans="1:5" x14ac:dyDescent="0.2">
      <c r="A3198" s="21">
        <v>40453</v>
      </c>
      <c r="B3198" s="41">
        <v>2</v>
      </c>
      <c r="C3198" s="41">
        <v>10</v>
      </c>
      <c r="D3198" s="41">
        <v>2010</v>
      </c>
      <c r="E3198">
        <v>0.31</v>
      </c>
    </row>
    <row r="3199" spans="1:5" x14ac:dyDescent="0.2">
      <c r="A3199" s="21">
        <v>40454</v>
      </c>
      <c r="B3199" s="41">
        <v>3</v>
      </c>
      <c r="C3199" s="41">
        <v>10</v>
      </c>
      <c r="D3199" s="41">
        <v>2010</v>
      </c>
      <c r="E3199">
        <v>0.27</v>
      </c>
    </row>
    <row r="3200" spans="1:5" x14ac:dyDescent="0.2">
      <c r="A3200" s="21">
        <v>40455</v>
      </c>
      <c r="B3200" s="41">
        <v>4</v>
      </c>
      <c r="C3200" s="41">
        <v>10</v>
      </c>
      <c r="D3200" s="41">
        <v>2010</v>
      </c>
      <c r="E3200">
        <v>0.24</v>
      </c>
    </row>
    <row r="3201" spans="1:5" x14ac:dyDescent="0.2">
      <c r="A3201" s="21">
        <v>40456</v>
      </c>
      <c r="B3201" s="41">
        <v>5</v>
      </c>
      <c r="C3201" s="41">
        <v>10</v>
      </c>
      <c r="D3201" s="41">
        <v>2010</v>
      </c>
      <c r="E3201">
        <v>0.2</v>
      </c>
    </row>
    <row r="3202" spans="1:5" x14ac:dyDescent="0.2">
      <c r="A3202" s="21">
        <v>40457</v>
      </c>
      <c r="B3202" s="41">
        <v>6</v>
      </c>
      <c r="C3202" s="41">
        <v>10</v>
      </c>
      <c r="D3202" s="41">
        <v>2010</v>
      </c>
      <c r="E3202">
        <v>7.0000000000000007E-2</v>
      </c>
    </row>
    <row r="3203" spans="1:5" x14ac:dyDescent="0.2">
      <c r="A3203" s="21">
        <v>40458</v>
      </c>
      <c r="B3203" s="41">
        <v>7</v>
      </c>
      <c r="C3203" s="41">
        <v>10</v>
      </c>
      <c r="D3203" s="41">
        <v>2010</v>
      </c>
      <c r="E3203">
        <v>0</v>
      </c>
    </row>
    <row r="3204" spans="1:5" x14ac:dyDescent="0.2">
      <c r="A3204" s="21">
        <v>40459</v>
      </c>
      <c r="B3204" s="41">
        <v>8</v>
      </c>
      <c r="C3204" s="41">
        <v>10</v>
      </c>
      <c r="D3204" s="41">
        <v>2010</v>
      </c>
      <c r="E3204">
        <v>0</v>
      </c>
    </row>
    <row r="3205" spans="1:5" x14ac:dyDescent="0.2">
      <c r="A3205" s="21">
        <v>40460</v>
      </c>
      <c r="B3205" s="41">
        <v>9</v>
      </c>
      <c r="C3205" s="41">
        <v>10</v>
      </c>
      <c r="D3205" s="41">
        <v>2010</v>
      </c>
      <c r="E3205">
        <v>0</v>
      </c>
    </row>
    <row r="3206" spans="1:5" x14ac:dyDescent="0.2">
      <c r="A3206" s="21">
        <v>40461</v>
      </c>
      <c r="B3206" s="41">
        <v>10</v>
      </c>
      <c r="C3206" s="41">
        <v>10</v>
      </c>
      <c r="D3206" s="41">
        <v>2010</v>
      </c>
      <c r="E3206">
        <v>0</v>
      </c>
    </row>
    <row r="3207" spans="1:5" x14ac:dyDescent="0.2">
      <c r="A3207" s="21">
        <v>40462</v>
      </c>
      <c r="B3207" s="41">
        <v>11</v>
      </c>
      <c r="C3207" s="41">
        <v>10</v>
      </c>
      <c r="D3207" s="41">
        <v>2010</v>
      </c>
      <c r="E3207">
        <v>0</v>
      </c>
    </row>
    <row r="3208" spans="1:5" x14ac:dyDescent="0.2">
      <c r="A3208" s="21">
        <v>40463</v>
      </c>
      <c r="B3208" s="41">
        <v>12</v>
      </c>
      <c r="C3208" s="41">
        <v>10</v>
      </c>
      <c r="D3208" s="41">
        <v>2010</v>
      </c>
      <c r="E3208">
        <v>0</v>
      </c>
    </row>
    <row r="3209" spans="1:5" x14ac:dyDescent="0.2">
      <c r="A3209" s="21">
        <v>40464</v>
      </c>
      <c r="B3209" s="41">
        <v>13</v>
      </c>
      <c r="C3209" s="41">
        <v>10</v>
      </c>
      <c r="D3209" s="41">
        <v>2010</v>
      </c>
      <c r="E3209">
        <v>0</v>
      </c>
    </row>
    <row r="3210" spans="1:5" x14ac:dyDescent="0.2">
      <c r="A3210" s="21">
        <v>40465</v>
      </c>
      <c r="B3210" s="41">
        <v>14</v>
      </c>
      <c r="C3210" s="41">
        <v>10</v>
      </c>
      <c r="D3210" s="41">
        <v>2010</v>
      </c>
      <c r="E3210">
        <v>0</v>
      </c>
    </row>
    <row r="3211" spans="1:5" x14ac:dyDescent="0.2">
      <c r="A3211" s="21">
        <v>40466</v>
      </c>
      <c r="B3211" s="41">
        <v>15</v>
      </c>
      <c r="C3211" s="41">
        <v>10</v>
      </c>
      <c r="D3211" s="41">
        <v>2010</v>
      </c>
      <c r="E3211">
        <v>0</v>
      </c>
    </row>
    <row r="3212" spans="1:5" x14ac:dyDescent="0.2">
      <c r="A3212" s="21">
        <v>40467</v>
      </c>
      <c r="B3212" s="41">
        <v>16</v>
      </c>
      <c r="C3212" s="41">
        <v>10</v>
      </c>
      <c r="D3212" s="41">
        <v>2010</v>
      </c>
      <c r="E3212">
        <v>0.17</v>
      </c>
    </row>
    <row r="3213" spans="1:5" x14ac:dyDescent="0.2">
      <c r="A3213" s="21">
        <v>40468</v>
      </c>
      <c r="B3213" s="41">
        <v>17</v>
      </c>
      <c r="C3213" s="41">
        <v>10</v>
      </c>
      <c r="D3213" s="41">
        <v>2010</v>
      </c>
      <c r="E3213">
        <v>0.03</v>
      </c>
    </row>
    <row r="3214" spans="1:5" x14ac:dyDescent="0.2">
      <c r="A3214" s="21">
        <v>40469</v>
      </c>
      <c r="B3214" s="41">
        <v>18</v>
      </c>
      <c r="C3214" s="41">
        <v>10</v>
      </c>
      <c r="D3214" s="41">
        <v>2010</v>
      </c>
      <c r="E3214">
        <v>0.08</v>
      </c>
    </row>
    <row r="3215" spans="1:5" x14ac:dyDescent="0.2">
      <c r="A3215" s="21">
        <v>40470</v>
      </c>
      <c r="B3215" s="41">
        <v>19</v>
      </c>
      <c r="C3215" s="41">
        <v>10</v>
      </c>
      <c r="D3215" s="41">
        <v>2010</v>
      </c>
      <c r="E3215">
        <v>0.4</v>
      </c>
    </row>
    <row r="3216" spans="1:5" x14ac:dyDescent="0.2">
      <c r="A3216" s="21">
        <v>40471</v>
      </c>
      <c r="B3216" s="41">
        <v>20</v>
      </c>
      <c r="C3216" s="41">
        <v>10</v>
      </c>
      <c r="D3216" s="41">
        <v>2010</v>
      </c>
      <c r="E3216">
        <v>0.8</v>
      </c>
    </row>
    <row r="3217" spans="1:5" x14ac:dyDescent="0.2">
      <c r="A3217" s="21">
        <v>40472</v>
      </c>
      <c r="B3217" s="41">
        <v>21</v>
      </c>
      <c r="C3217" s="41">
        <v>10</v>
      </c>
      <c r="D3217" s="41">
        <v>2010</v>
      </c>
      <c r="E3217">
        <v>0.92</v>
      </c>
    </row>
    <row r="3218" spans="1:5" x14ac:dyDescent="0.2">
      <c r="A3218" s="21">
        <v>40473</v>
      </c>
      <c r="B3218" s="41">
        <v>22</v>
      </c>
      <c r="C3218" s="41">
        <v>10</v>
      </c>
      <c r="D3218" s="41">
        <v>2010</v>
      </c>
      <c r="E3218">
        <v>0.8</v>
      </c>
    </row>
    <row r="3219" spans="1:5" x14ac:dyDescent="0.2">
      <c r="A3219" s="21">
        <v>40474</v>
      </c>
      <c r="B3219" s="41">
        <v>23</v>
      </c>
      <c r="C3219" s="41">
        <v>10</v>
      </c>
      <c r="D3219" s="41">
        <v>2010</v>
      </c>
      <c r="E3219">
        <v>0.81</v>
      </c>
    </row>
    <row r="3220" spans="1:5" x14ac:dyDescent="0.2">
      <c r="A3220" s="21">
        <v>40475</v>
      </c>
      <c r="B3220" s="41">
        <v>24</v>
      </c>
      <c r="C3220" s="41">
        <v>10</v>
      </c>
      <c r="D3220" s="41">
        <v>2010</v>
      </c>
      <c r="E3220">
        <v>0.69</v>
      </c>
    </row>
    <row r="3221" spans="1:5" x14ac:dyDescent="0.2">
      <c r="A3221" s="21">
        <v>40476</v>
      </c>
      <c r="B3221" s="41">
        <v>25</v>
      </c>
      <c r="C3221" s="41">
        <v>10</v>
      </c>
      <c r="D3221" s="41">
        <v>2010</v>
      </c>
      <c r="E3221">
        <v>0.56000000000000005</v>
      </c>
    </row>
    <row r="3222" spans="1:5" x14ac:dyDescent="0.2">
      <c r="A3222" s="21">
        <v>40477</v>
      </c>
      <c r="B3222" s="41">
        <v>26</v>
      </c>
      <c r="C3222" s="41">
        <v>10</v>
      </c>
      <c r="D3222" s="41">
        <v>2010</v>
      </c>
      <c r="E3222">
        <v>0.47</v>
      </c>
    </row>
    <row r="3223" spans="1:5" x14ac:dyDescent="0.2">
      <c r="A3223" s="21">
        <v>40478</v>
      </c>
      <c r="B3223" s="41">
        <v>27</v>
      </c>
      <c r="C3223" s="41">
        <v>10</v>
      </c>
      <c r="D3223" s="41">
        <v>2010</v>
      </c>
      <c r="E3223">
        <v>0.44</v>
      </c>
    </row>
    <row r="3224" spans="1:5" x14ac:dyDescent="0.2">
      <c r="A3224" s="21">
        <v>40479</v>
      </c>
      <c r="B3224" s="41">
        <v>28</v>
      </c>
      <c r="C3224" s="41">
        <v>10</v>
      </c>
      <c r="D3224" s="41">
        <v>2010</v>
      </c>
      <c r="E3224">
        <v>0.44</v>
      </c>
    </row>
    <row r="3225" spans="1:5" x14ac:dyDescent="0.2">
      <c r="A3225" s="21">
        <v>40480</v>
      </c>
      <c r="B3225" s="41">
        <v>29</v>
      </c>
      <c r="C3225" s="41">
        <v>10</v>
      </c>
      <c r="D3225" s="41">
        <v>2010</v>
      </c>
      <c r="E3225">
        <v>0.44</v>
      </c>
    </row>
    <row r="3226" spans="1:5" x14ac:dyDescent="0.2">
      <c r="A3226" s="21">
        <v>40481</v>
      </c>
      <c r="B3226" s="41">
        <v>30</v>
      </c>
      <c r="C3226" s="41">
        <v>10</v>
      </c>
      <c r="D3226" s="41">
        <v>2010</v>
      </c>
      <c r="E3226">
        <v>0.44</v>
      </c>
    </row>
    <row r="3227" spans="1:5" x14ac:dyDescent="0.2">
      <c r="A3227" s="21">
        <v>40482</v>
      </c>
      <c r="B3227" s="41">
        <v>31</v>
      </c>
      <c r="C3227" s="41">
        <v>10</v>
      </c>
      <c r="D3227" s="41">
        <v>2010</v>
      </c>
      <c r="E3227">
        <v>0.44</v>
      </c>
    </row>
    <row r="3228" spans="1:5" x14ac:dyDescent="0.2">
      <c r="A3228" s="21">
        <v>40483</v>
      </c>
      <c r="B3228" s="41">
        <v>1</v>
      </c>
      <c r="C3228" s="41">
        <v>11</v>
      </c>
      <c r="D3228" s="41">
        <v>2010</v>
      </c>
      <c r="E3228">
        <v>0.44</v>
      </c>
    </row>
    <row r="3229" spans="1:5" x14ac:dyDescent="0.2">
      <c r="A3229" s="21">
        <v>40484</v>
      </c>
      <c r="B3229" s="41">
        <v>2</v>
      </c>
      <c r="C3229" s="41">
        <v>11</v>
      </c>
      <c r="D3229" s="41">
        <v>2010</v>
      </c>
      <c r="E3229">
        <v>0.42</v>
      </c>
    </row>
    <row r="3230" spans="1:5" x14ac:dyDescent="0.2">
      <c r="A3230" s="21">
        <v>40485</v>
      </c>
      <c r="B3230" s="41">
        <v>3</v>
      </c>
      <c r="C3230" s="41">
        <v>11</v>
      </c>
      <c r="D3230" s="41">
        <v>2010</v>
      </c>
      <c r="E3230">
        <v>0.4</v>
      </c>
    </row>
    <row r="3231" spans="1:5" x14ac:dyDescent="0.2">
      <c r="A3231" s="21">
        <v>40486</v>
      </c>
      <c r="B3231" s="41">
        <v>4</v>
      </c>
      <c r="C3231" s="41">
        <v>11</v>
      </c>
      <c r="D3231" s="41">
        <v>2010</v>
      </c>
      <c r="E3231">
        <v>0.39</v>
      </c>
    </row>
    <row r="3232" spans="1:5" x14ac:dyDescent="0.2">
      <c r="A3232" s="21">
        <v>40487</v>
      </c>
      <c r="B3232" s="41">
        <v>5</v>
      </c>
      <c r="C3232" s="41">
        <v>11</v>
      </c>
      <c r="D3232" s="41">
        <v>2010</v>
      </c>
      <c r="E3232">
        <v>0.41</v>
      </c>
    </row>
    <row r="3233" spans="1:5" x14ac:dyDescent="0.2">
      <c r="A3233" s="21">
        <v>40488</v>
      </c>
      <c r="B3233" s="41">
        <v>6</v>
      </c>
      <c r="C3233" s="41">
        <v>11</v>
      </c>
      <c r="D3233" s="41">
        <v>2010</v>
      </c>
      <c r="E3233">
        <v>0.49</v>
      </c>
    </row>
    <row r="3234" spans="1:5" x14ac:dyDescent="0.2">
      <c r="A3234" s="21">
        <v>40489</v>
      </c>
      <c r="B3234" s="41">
        <v>7</v>
      </c>
      <c r="C3234" s="41">
        <v>11</v>
      </c>
      <c r="D3234" s="41">
        <v>2010</v>
      </c>
      <c r="E3234">
        <v>0.56999999999999995</v>
      </c>
    </row>
    <row r="3235" spans="1:5" x14ac:dyDescent="0.2">
      <c r="A3235" s="21">
        <v>40490</v>
      </c>
      <c r="B3235" s="41">
        <v>8</v>
      </c>
      <c r="C3235" s="41">
        <v>11</v>
      </c>
      <c r="D3235" s="41">
        <v>2010</v>
      </c>
      <c r="E3235">
        <v>0.55000000000000004</v>
      </c>
    </row>
    <row r="3236" spans="1:5" x14ac:dyDescent="0.2">
      <c r="A3236" s="21">
        <v>40491</v>
      </c>
      <c r="B3236" s="41">
        <v>9</v>
      </c>
      <c r="C3236" s="41">
        <v>11</v>
      </c>
      <c r="D3236" s="41">
        <v>2010</v>
      </c>
      <c r="E3236">
        <v>0.45</v>
      </c>
    </row>
    <row r="3237" spans="1:5" x14ac:dyDescent="0.2">
      <c r="A3237" s="21">
        <v>40492</v>
      </c>
      <c r="B3237" s="41">
        <v>10</v>
      </c>
      <c r="C3237" s="41">
        <v>11</v>
      </c>
      <c r="D3237" s="41">
        <v>2010</v>
      </c>
      <c r="E3237">
        <v>0.37</v>
      </c>
    </row>
    <row r="3238" spans="1:5" x14ac:dyDescent="0.2">
      <c r="A3238" s="21">
        <v>40493</v>
      </c>
      <c r="B3238" s="41">
        <v>11</v>
      </c>
      <c r="C3238" s="41">
        <v>11</v>
      </c>
      <c r="D3238" s="41">
        <v>2010</v>
      </c>
      <c r="E3238">
        <v>0.27</v>
      </c>
    </row>
    <row r="3239" spans="1:5" x14ac:dyDescent="0.2">
      <c r="A3239" s="21">
        <v>40494</v>
      </c>
      <c r="B3239" s="41">
        <v>12</v>
      </c>
      <c r="C3239" s="41">
        <v>11</v>
      </c>
      <c r="D3239" s="41">
        <v>2010</v>
      </c>
      <c r="E3239">
        <v>0.2</v>
      </c>
    </row>
    <row r="3240" spans="1:5" x14ac:dyDescent="0.2">
      <c r="A3240" s="21">
        <v>40495</v>
      </c>
      <c r="B3240" s="41">
        <v>13</v>
      </c>
      <c r="C3240" s="41">
        <v>11</v>
      </c>
      <c r="D3240" s="41">
        <v>2010</v>
      </c>
      <c r="E3240">
        <v>0.06</v>
      </c>
    </row>
    <row r="3241" spans="1:5" x14ac:dyDescent="0.2">
      <c r="A3241" s="21">
        <v>40496</v>
      </c>
      <c r="B3241" s="41">
        <v>14</v>
      </c>
      <c r="C3241" s="41">
        <v>11</v>
      </c>
      <c r="D3241" s="41">
        <v>2010</v>
      </c>
      <c r="E3241">
        <v>0.05</v>
      </c>
    </row>
    <row r="3242" spans="1:5" x14ac:dyDescent="0.2">
      <c r="A3242" s="21">
        <v>40497</v>
      </c>
      <c r="B3242" s="41">
        <v>15</v>
      </c>
      <c r="C3242" s="41">
        <v>11</v>
      </c>
      <c r="D3242" s="41">
        <v>2010</v>
      </c>
      <c r="E3242">
        <v>0.11</v>
      </c>
    </row>
    <row r="3243" spans="1:5" x14ac:dyDescent="0.2">
      <c r="A3243" s="21">
        <v>40498</v>
      </c>
      <c r="B3243" s="41">
        <v>16</v>
      </c>
      <c r="C3243" s="41">
        <v>11</v>
      </c>
      <c r="D3243" s="41">
        <v>2010</v>
      </c>
      <c r="E3243">
        <v>0.15</v>
      </c>
    </row>
    <row r="3244" spans="1:5" x14ac:dyDescent="0.2">
      <c r="A3244" s="21">
        <v>40499</v>
      </c>
      <c r="B3244" s="41">
        <v>17</v>
      </c>
      <c r="C3244" s="41">
        <v>11</v>
      </c>
      <c r="D3244" s="41">
        <v>2010</v>
      </c>
      <c r="E3244">
        <v>0.17</v>
      </c>
    </row>
    <row r="3245" spans="1:5" x14ac:dyDescent="0.2">
      <c r="A3245" s="21">
        <v>40500</v>
      </c>
      <c r="B3245" s="41">
        <v>18</v>
      </c>
      <c r="C3245" s="41">
        <v>11</v>
      </c>
      <c r="D3245" s="41">
        <v>2010</v>
      </c>
      <c r="E3245">
        <v>0.21</v>
      </c>
    </row>
    <row r="3246" spans="1:5" x14ac:dyDescent="0.2">
      <c r="A3246" s="21">
        <v>40501</v>
      </c>
      <c r="B3246" s="41">
        <v>19</v>
      </c>
      <c r="C3246" s="41">
        <v>11</v>
      </c>
      <c r="D3246" s="41">
        <v>2010</v>
      </c>
      <c r="E3246">
        <v>0.25</v>
      </c>
    </row>
    <row r="3247" spans="1:5" x14ac:dyDescent="0.2">
      <c r="A3247" s="21">
        <v>40502</v>
      </c>
      <c r="B3247" s="41">
        <v>20</v>
      </c>
      <c r="C3247" s="41">
        <v>11</v>
      </c>
      <c r="D3247" s="41">
        <v>2010</v>
      </c>
      <c r="E3247">
        <v>0.28000000000000003</v>
      </c>
    </row>
    <row r="3248" spans="1:5" x14ac:dyDescent="0.2">
      <c r="A3248" s="21">
        <v>40503</v>
      </c>
      <c r="B3248" s="41">
        <v>21</v>
      </c>
      <c r="C3248" s="41">
        <v>11</v>
      </c>
      <c r="D3248" s="41">
        <v>2010</v>
      </c>
      <c r="E3248">
        <v>0.27</v>
      </c>
    </row>
    <row r="3249" spans="1:5" x14ac:dyDescent="0.2">
      <c r="A3249" s="21">
        <v>40504</v>
      </c>
      <c r="B3249" s="41">
        <v>22</v>
      </c>
      <c r="C3249" s="41">
        <v>11</v>
      </c>
      <c r="D3249" s="41">
        <v>2010</v>
      </c>
      <c r="E3249">
        <v>0.23</v>
      </c>
    </row>
    <row r="3250" spans="1:5" x14ac:dyDescent="0.2">
      <c r="A3250" s="21">
        <v>40505</v>
      </c>
      <c r="B3250" s="41">
        <v>23</v>
      </c>
      <c r="C3250" s="41">
        <v>11</v>
      </c>
      <c r="D3250" s="41">
        <v>2010</v>
      </c>
      <c r="E3250">
        <v>0.2</v>
      </c>
    </row>
    <row r="3251" spans="1:5" x14ac:dyDescent="0.2">
      <c r="A3251" s="21">
        <v>40506</v>
      </c>
      <c r="B3251" s="41">
        <v>24</v>
      </c>
      <c r="C3251" s="41">
        <v>11</v>
      </c>
      <c r="D3251" s="41">
        <v>2010</v>
      </c>
      <c r="E3251">
        <v>0.17</v>
      </c>
    </row>
    <row r="3252" spans="1:5" x14ac:dyDescent="0.2">
      <c r="A3252" s="21">
        <v>40507</v>
      </c>
      <c r="B3252" s="41">
        <v>25</v>
      </c>
      <c r="C3252" s="41">
        <v>11</v>
      </c>
      <c r="D3252" s="41">
        <v>2010</v>
      </c>
      <c r="E3252">
        <v>0.13</v>
      </c>
    </row>
    <row r="3253" spans="1:5" x14ac:dyDescent="0.2">
      <c r="A3253" s="21">
        <v>40508</v>
      </c>
      <c r="B3253" s="41">
        <v>26</v>
      </c>
      <c r="C3253" s="41">
        <v>11</v>
      </c>
      <c r="D3253" s="41">
        <v>2010</v>
      </c>
      <c r="E3253">
        <v>0.08</v>
      </c>
    </row>
    <row r="3254" spans="1:5" x14ac:dyDescent="0.2">
      <c r="A3254" s="21">
        <v>40509</v>
      </c>
      <c r="B3254" s="41">
        <v>27</v>
      </c>
      <c r="C3254" s="41">
        <v>11</v>
      </c>
      <c r="D3254" s="41">
        <v>2010</v>
      </c>
      <c r="E3254">
        <v>0.06</v>
      </c>
    </row>
    <row r="3255" spans="1:5" x14ac:dyDescent="0.2">
      <c r="A3255" s="21">
        <v>40510</v>
      </c>
      <c r="B3255" s="41">
        <v>28</v>
      </c>
      <c r="C3255" s="41">
        <v>11</v>
      </c>
      <c r="D3255" s="41">
        <v>2010</v>
      </c>
      <c r="E3255">
        <v>7.0000000000000007E-2</v>
      </c>
    </row>
    <row r="3256" spans="1:5" x14ac:dyDescent="0.2">
      <c r="A3256" s="21">
        <v>40511</v>
      </c>
      <c r="B3256" s="41">
        <v>29</v>
      </c>
      <c r="C3256" s="41">
        <v>11</v>
      </c>
      <c r="D3256" s="41">
        <v>2010</v>
      </c>
      <c r="E3256">
        <v>1.1299999999999999</v>
      </c>
    </row>
    <row r="3257" spans="1:5" x14ac:dyDescent="0.2">
      <c r="A3257" s="21">
        <v>40512</v>
      </c>
      <c r="B3257" s="41">
        <v>30</v>
      </c>
      <c r="C3257" s="41">
        <v>11</v>
      </c>
      <c r="D3257" s="41">
        <v>2010</v>
      </c>
      <c r="E3257">
        <v>0.46</v>
      </c>
    </row>
    <row r="3258" spans="1:5" x14ac:dyDescent="0.2">
      <c r="A3258" s="21">
        <v>40513</v>
      </c>
      <c r="B3258" s="41">
        <v>1</v>
      </c>
      <c r="C3258" s="41">
        <v>12</v>
      </c>
      <c r="D3258" s="41">
        <v>2010</v>
      </c>
      <c r="E3258">
        <v>3.54</v>
      </c>
    </row>
    <row r="3259" spans="1:5" x14ac:dyDescent="0.2">
      <c r="A3259" s="21">
        <v>40514</v>
      </c>
      <c r="B3259" s="41">
        <v>2</v>
      </c>
      <c r="C3259" s="41">
        <v>12</v>
      </c>
      <c r="D3259" s="41">
        <v>2010</v>
      </c>
      <c r="E3259">
        <v>11.4</v>
      </c>
    </row>
    <row r="3260" spans="1:5" x14ac:dyDescent="0.2">
      <c r="A3260" s="21">
        <v>40515</v>
      </c>
      <c r="B3260" s="41">
        <v>3</v>
      </c>
      <c r="C3260" s="41">
        <v>12</v>
      </c>
      <c r="D3260" s="41">
        <v>2010</v>
      </c>
      <c r="E3260">
        <v>11.76</v>
      </c>
    </row>
    <row r="3261" spans="1:5" x14ac:dyDescent="0.2">
      <c r="A3261" s="21">
        <v>40516</v>
      </c>
      <c r="B3261" s="41">
        <v>4</v>
      </c>
      <c r="C3261" s="41">
        <v>12</v>
      </c>
      <c r="D3261" s="41">
        <v>2010</v>
      </c>
      <c r="E3261">
        <v>9.52</v>
      </c>
    </row>
    <row r="3262" spans="1:5" x14ac:dyDescent="0.2">
      <c r="A3262" s="21">
        <v>40517</v>
      </c>
      <c r="B3262" s="41">
        <v>5</v>
      </c>
      <c r="C3262" s="41">
        <v>12</v>
      </c>
      <c r="D3262" s="41">
        <v>2010</v>
      </c>
      <c r="E3262">
        <v>8.1300000000000008</v>
      </c>
    </row>
    <row r="3263" spans="1:5" x14ac:dyDescent="0.2">
      <c r="A3263" s="21">
        <v>40518</v>
      </c>
      <c r="B3263" s="41">
        <v>6</v>
      </c>
      <c r="C3263" s="41">
        <v>12</v>
      </c>
      <c r="D3263" s="41">
        <v>2010</v>
      </c>
      <c r="E3263">
        <v>5.98</v>
      </c>
    </row>
    <row r="3264" spans="1:5" x14ac:dyDescent="0.2">
      <c r="A3264" s="21">
        <v>40519</v>
      </c>
      <c r="B3264" s="41">
        <v>7</v>
      </c>
      <c r="C3264" s="41">
        <v>12</v>
      </c>
      <c r="D3264" s="41">
        <v>2010</v>
      </c>
      <c r="E3264">
        <v>4.05</v>
      </c>
    </row>
    <row r="3265" spans="1:5" x14ac:dyDescent="0.2">
      <c r="A3265" s="21">
        <v>40520</v>
      </c>
      <c r="B3265" s="41">
        <v>8</v>
      </c>
      <c r="C3265" s="41">
        <v>12</v>
      </c>
      <c r="D3265" s="41">
        <v>2010</v>
      </c>
      <c r="E3265">
        <v>2.76</v>
      </c>
    </row>
    <row r="3266" spans="1:5" x14ac:dyDescent="0.2">
      <c r="A3266" s="21">
        <v>40521</v>
      </c>
      <c r="B3266" s="41">
        <v>9</v>
      </c>
      <c r="C3266" s="41">
        <v>12</v>
      </c>
      <c r="D3266" s="41">
        <v>2010</v>
      </c>
      <c r="E3266">
        <v>2.4300000000000002</v>
      </c>
    </row>
    <row r="3267" spans="1:5" x14ac:dyDescent="0.2">
      <c r="A3267" s="21">
        <v>40522</v>
      </c>
      <c r="B3267" s="41">
        <v>10</v>
      </c>
      <c r="C3267" s="41">
        <v>12</v>
      </c>
      <c r="D3267" s="41">
        <v>2010</v>
      </c>
      <c r="E3267">
        <v>5.22</v>
      </c>
    </row>
    <row r="3268" spans="1:5" x14ac:dyDescent="0.2">
      <c r="A3268" s="21">
        <v>40523</v>
      </c>
      <c r="B3268" s="41">
        <v>11</v>
      </c>
      <c r="C3268" s="41">
        <v>12</v>
      </c>
      <c r="D3268" s="41">
        <v>2010</v>
      </c>
      <c r="E3268">
        <v>17.02</v>
      </c>
    </row>
    <row r="3269" spans="1:5" x14ac:dyDescent="0.2">
      <c r="A3269" s="21">
        <v>40524</v>
      </c>
      <c r="B3269" s="41">
        <v>12</v>
      </c>
      <c r="C3269" s="41">
        <v>12</v>
      </c>
      <c r="D3269" s="41">
        <v>2010</v>
      </c>
      <c r="E3269">
        <v>30.13</v>
      </c>
    </row>
    <row r="3270" spans="1:5" x14ac:dyDescent="0.2">
      <c r="A3270" s="21">
        <v>40525</v>
      </c>
      <c r="B3270" s="41">
        <v>13</v>
      </c>
      <c r="C3270" s="41">
        <v>12</v>
      </c>
      <c r="D3270" s="41">
        <v>2010</v>
      </c>
      <c r="E3270">
        <v>25.89</v>
      </c>
    </row>
    <row r="3271" spans="1:5" x14ac:dyDescent="0.2">
      <c r="A3271" s="21">
        <v>40526</v>
      </c>
      <c r="B3271" s="41">
        <v>14</v>
      </c>
      <c r="C3271" s="41">
        <v>12</v>
      </c>
      <c r="D3271" s="41">
        <v>2010</v>
      </c>
      <c r="E3271">
        <v>18.63</v>
      </c>
    </row>
    <row r="3272" spans="1:5" x14ac:dyDescent="0.2">
      <c r="A3272" s="21">
        <v>40527</v>
      </c>
      <c r="B3272" s="41">
        <v>15</v>
      </c>
      <c r="C3272" s="41">
        <v>12</v>
      </c>
      <c r="D3272" s="41">
        <v>2010</v>
      </c>
      <c r="E3272">
        <v>10.53</v>
      </c>
    </row>
    <row r="3273" spans="1:5" x14ac:dyDescent="0.2">
      <c r="A3273" s="21">
        <v>40528</v>
      </c>
      <c r="B3273" s="41">
        <v>16</v>
      </c>
      <c r="C3273" s="41">
        <v>12</v>
      </c>
      <c r="D3273" s="41">
        <v>2010</v>
      </c>
      <c r="E3273">
        <v>5.63</v>
      </c>
    </row>
    <row r="3274" spans="1:5" x14ac:dyDescent="0.2">
      <c r="A3274" s="21">
        <v>40529</v>
      </c>
      <c r="B3274" s="41">
        <v>17</v>
      </c>
      <c r="C3274" s="41">
        <v>12</v>
      </c>
      <c r="D3274" s="41">
        <v>2010</v>
      </c>
      <c r="E3274">
        <v>3.15</v>
      </c>
    </row>
    <row r="3275" spans="1:5" x14ac:dyDescent="0.2">
      <c r="A3275" s="21">
        <v>40530</v>
      </c>
      <c r="B3275" s="41">
        <v>18</v>
      </c>
      <c r="C3275" s="41">
        <v>12</v>
      </c>
      <c r="D3275" s="41">
        <v>2010</v>
      </c>
      <c r="E3275">
        <v>1.99</v>
      </c>
    </row>
    <row r="3276" spans="1:5" x14ac:dyDescent="0.2">
      <c r="A3276" s="21">
        <v>40531</v>
      </c>
      <c r="B3276" s="41">
        <v>19</v>
      </c>
      <c r="C3276" s="41">
        <v>12</v>
      </c>
      <c r="D3276" s="41">
        <v>2010</v>
      </c>
      <c r="E3276">
        <v>1.24</v>
      </c>
    </row>
    <row r="3277" spans="1:5" x14ac:dyDescent="0.2">
      <c r="A3277" s="21">
        <v>40532</v>
      </c>
      <c r="B3277" s="41">
        <v>20</v>
      </c>
      <c r="C3277" s="41">
        <v>12</v>
      </c>
      <c r="D3277" s="41">
        <v>2010</v>
      </c>
      <c r="E3277">
        <v>0.85</v>
      </c>
    </row>
    <row r="3278" spans="1:5" x14ac:dyDescent="0.2">
      <c r="A3278" s="21">
        <v>40533</v>
      </c>
      <c r="B3278" s="41">
        <v>21</v>
      </c>
      <c r="C3278" s="41">
        <v>12</v>
      </c>
      <c r="D3278" s="41">
        <v>2010</v>
      </c>
      <c r="E3278">
        <v>0.66</v>
      </c>
    </row>
    <row r="3279" spans="1:5" x14ac:dyDescent="0.2">
      <c r="A3279" s="21">
        <v>40534</v>
      </c>
      <c r="B3279" s="41">
        <v>22</v>
      </c>
      <c r="C3279" s="41">
        <v>12</v>
      </c>
      <c r="D3279" s="41">
        <v>2010</v>
      </c>
      <c r="E3279">
        <v>0.54</v>
      </c>
    </row>
    <row r="3280" spans="1:5" x14ac:dyDescent="0.2">
      <c r="A3280" s="21">
        <v>40535</v>
      </c>
      <c r="B3280" s="41">
        <v>23</v>
      </c>
      <c r="C3280" s="41">
        <v>12</v>
      </c>
      <c r="D3280" s="41">
        <v>2010</v>
      </c>
      <c r="E3280">
        <v>0.46</v>
      </c>
    </row>
    <row r="3281" spans="1:5" x14ac:dyDescent="0.2">
      <c r="A3281" s="21">
        <v>40536</v>
      </c>
      <c r="B3281" s="41">
        <v>24</v>
      </c>
      <c r="C3281" s="41">
        <v>12</v>
      </c>
      <c r="D3281" s="41">
        <v>2010</v>
      </c>
      <c r="E3281">
        <v>0.43</v>
      </c>
    </row>
    <row r="3282" spans="1:5" x14ac:dyDescent="0.2">
      <c r="A3282" s="21">
        <v>40537</v>
      </c>
      <c r="B3282" s="41">
        <v>25</v>
      </c>
      <c r="C3282" s="41">
        <v>12</v>
      </c>
      <c r="D3282" s="41">
        <v>2010</v>
      </c>
      <c r="E3282">
        <v>0.44</v>
      </c>
    </row>
    <row r="3283" spans="1:5" x14ac:dyDescent="0.2">
      <c r="A3283" s="21">
        <v>40538</v>
      </c>
      <c r="B3283" s="41">
        <v>26</v>
      </c>
      <c r="C3283" s="41">
        <v>12</v>
      </c>
      <c r="D3283" s="41">
        <v>2010</v>
      </c>
      <c r="E3283">
        <v>0.46</v>
      </c>
    </row>
    <row r="3284" spans="1:5" x14ac:dyDescent="0.2">
      <c r="A3284" s="21">
        <v>40539</v>
      </c>
      <c r="B3284" s="41">
        <v>27</v>
      </c>
      <c r="C3284" s="41">
        <v>12</v>
      </c>
      <c r="D3284" s="41">
        <v>2010</v>
      </c>
      <c r="E3284">
        <v>0.47</v>
      </c>
    </row>
    <row r="3285" spans="1:5" x14ac:dyDescent="0.2">
      <c r="A3285" s="21">
        <v>40540</v>
      </c>
      <c r="B3285" s="41">
        <v>28</v>
      </c>
      <c r="C3285" s="41">
        <v>12</v>
      </c>
      <c r="D3285" s="41">
        <v>2010</v>
      </c>
      <c r="E3285">
        <v>0.46</v>
      </c>
    </row>
    <row r="3286" spans="1:5" x14ac:dyDescent="0.2">
      <c r="A3286" s="21">
        <v>40541</v>
      </c>
      <c r="B3286" s="41">
        <v>29</v>
      </c>
      <c r="C3286" s="41">
        <v>12</v>
      </c>
      <c r="D3286" s="41">
        <v>2010</v>
      </c>
      <c r="E3286">
        <v>0.42</v>
      </c>
    </row>
    <row r="3287" spans="1:5" x14ac:dyDescent="0.2">
      <c r="A3287" s="21">
        <v>40542</v>
      </c>
      <c r="B3287" s="41">
        <v>30</v>
      </c>
      <c r="C3287" s="41">
        <v>12</v>
      </c>
      <c r="D3287" s="41">
        <v>2010</v>
      </c>
      <c r="E3287">
        <v>0.37</v>
      </c>
    </row>
    <row r="3288" spans="1:5" x14ac:dyDescent="0.2">
      <c r="A3288" s="21">
        <v>40543</v>
      </c>
      <c r="B3288" s="41">
        <v>31</v>
      </c>
      <c r="C3288" s="41">
        <v>12</v>
      </c>
      <c r="D3288" s="41">
        <v>2010</v>
      </c>
      <c r="E3288">
        <v>0.33</v>
      </c>
    </row>
    <row r="3289" spans="1:5" x14ac:dyDescent="0.2">
      <c r="A3289" s="7">
        <v>40544</v>
      </c>
      <c r="B3289" s="44">
        <v>1</v>
      </c>
      <c r="C3289" s="44">
        <v>1</v>
      </c>
      <c r="D3289" s="44">
        <v>2011</v>
      </c>
      <c r="E3289">
        <v>0.25</v>
      </c>
    </row>
    <row r="3290" spans="1:5" x14ac:dyDescent="0.2">
      <c r="A3290" s="7">
        <v>40545</v>
      </c>
      <c r="B3290" s="44">
        <v>2</v>
      </c>
      <c r="C3290" s="44">
        <v>1</v>
      </c>
      <c r="D3290" s="44">
        <v>2011</v>
      </c>
      <c r="E3290">
        <v>0.23</v>
      </c>
    </row>
    <row r="3291" spans="1:5" x14ac:dyDescent="0.2">
      <c r="A3291" s="7">
        <v>40546</v>
      </c>
      <c r="B3291" s="44">
        <v>3</v>
      </c>
      <c r="C3291" s="44">
        <v>1</v>
      </c>
      <c r="D3291" s="44">
        <v>2011</v>
      </c>
      <c r="E3291">
        <v>0.21</v>
      </c>
    </row>
    <row r="3292" spans="1:5" x14ac:dyDescent="0.2">
      <c r="A3292" s="7">
        <v>40547</v>
      </c>
      <c r="B3292" s="44">
        <v>4</v>
      </c>
      <c r="C3292" s="44">
        <v>1</v>
      </c>
      <c r="D3292" s="44">
        <v>2011</v>
      </c>
      <c r="E3292">
        <v>0.2</v>
      </c>
    </row>
    <row r="3293" spans="1:5" x14ac:dyDescent="0.2">
      <c r="A3293" s="7">
        <v>40548</v>
      </c>
      <c r="B3293" s="44">
        <v>5</v>
      </c>
      <c r="C3293" s="44">
        <v>1</v>
      </c>
      <c r="D3293" s="44">
        <v>2011</v>
      </c>
      <c r="E3293">
        <v>0.18</v>
      </c>
    </row>
    <row r="3294" spans="1:5" x14ac:dyDescent="0.2">
      <c r="A3294" s="7">
        <v>40549</v>
      </c>
      <c r="B3294" s="44">
        <v>6</v>
      </c>
      <c r="C3294" s="44">
        <v>1</v>
      </c>
      <c r="D3294" s="44">
        <v>2011</v>
      </c>
      <c r="E3294">
        <v>0.17</v>
      </c>
    </row>
    <row r="3295" spans="1:5" x14ac:dyDescent="0.2">
      <c r="A3295" s="7">
        <v>40550</v>
      </c>
      <c r="B3295" s="44">
        <v>7</v>
      </c>
      <c r="C3295" s="44">
        <v>1</v>
      </c>
      <c r="D3295" s="44">
        <v>2011</v>
      </c>
      <c r="E3295">
        <v>0.12</v>
      </c>
    </row>
    <row r="3296" spans="1:5" x14ac:dyDescent="0.2">
      <c r="A3296" s="7">
        <v>40551</v>
      </c>
      <c r="B3296" s="44">
        <v>8</v>
      </c>
      <c r="C3296" s="44">
        <v>1</v>
      </c>
      <c r="D3296" s="44">
        <v>2011</v>
      </c>
      <c r="E3296">
        <v>0</v>
      </c>
    </row>
    <row r="3297" spans="1:5" x14ac:dyDescent="0.2">
      <c r="A3297" s="7">
        <v>40552</v>
      </c>
      <c r="B3297" s="44">
        <v>9</v>
      </c>
      <c r="C3297" s="44">
        <v>1</v>
      </c>
      <c r="D3297" s="44">
        <v>2011</v>
      </c>
      <c r="E3297">
        <v>0</v>
      </c>
    </row>
    <row r="3298" spans="1:5" x14ac:dyDescent="0.2">
      <c r="A3298" s="7">
        <v>40553</v>
      </c>
      <c r="B3298" s="44">
        <v>10</v>
      </c>
      <c r="C3298" s="44">
        <v>1</v>
      </c>
      <c r="D3298" s="44">
        <v>2011</v>
      </c>
      <c r="E3298">
        <v>0</v>
      </c>
    </row>
    <row r="3299" spans="1:5" x14ac:dyDescent="0.2">
      <c r="A3299" s="7">
        <v>40554</v>
      </c>
      <c r="B3299" s="44">
        <v>11</v>
      </c>
      <c r="C3299" s="44">
        <v>1</v>
      </c>
      <c r="D3299" s="44">
        <v>2011</v>
      </c>
      <c r="E3299">
        <v>0</v>
      </c>
    </row>
    <row r="3300" spans="1:5" x14ac:dyDescent="0.2">
      <c r="A3300" s="7">
        <v>40555</v>
      </c>
      <c r="B3300" s="44">
        <v>12</v>
      </c>
      <c r="C3300" s="44">
        <v>1</v>
      </c>
      <c r="D3300" s="44">
        <v>2011</v>
      </c>
      <c r="E3300">
        <v>0</v>
      </c>
    </row>
    <row r="3301" spans="1:5" x14ac:dyDescent="0.2">
      <c r="A3301" s="7">
        <v>40556</v>
      </c>
      <c r="B3301" s="44">
        <v>13</v>
      </c>
      <c r="C3301" s="44">
        <v>1</v>
      </c>
      <c r="D3301" s="44">
        <v>2011</v>
      </c>
      <c r="E3301">
        <v>0</v>
      </c>
    </row>
    <row r="3302" spans="1:5" x14ac:dyDescent="0.2">
      <c r="A3302" s="7">
        <v>40557</v>
      </c>
      <c r="B3302" s="44">
        <v>14</v>
      </c>
      <c r="C3302" s="44">
        <v>1</v>
      </c>
      <c r="D3302" s="44">
        <v>2011</v>
      </c>
      <c r="E3302">
        <v>0</v>
      </c>
    </row>
    <row r="3303" spans="1:5" x14ac:dyDescent="0.2">
      <c r="A3303" s="7">
        <v>40558</v>
      </c>
      <c r="B3303" s="44">
        <v>15</v>
      </c>
      <c r="C3303" s="44">
        <v>1</v>
      </c>
      <c r="D3303" s="44">
        <v>2011</v>
      </c>
      <c r="E3303">
        <v>0</v>
      </c>
    </row>
    <row r="3304" spans="1:5" x14ac:dyDescent="0.2">
      <c r="A3304" s="7">
        <v>40559</v>
      </c>
      <c r="B3304" s="44">
        <v>16</v>
      </c>
      <c r="C3304" s="44">
        <v>1</v>
      </c>
      <c r="D3304" s="44">
        <v>2011</v>
      </c>
      <c r="E3304">
        <v>0</v>
      </c>
    </row>
    <row r="3305" spans="1:5" x14ac:dyDescent="0.2">
      <c r="A3305" s="7">
        <v>40560</v>
      </c>
      <c r="B3305" s="44">
        <v>17</v>
      </c>
      <c r="C3305" s="44">
        <v>1</v>
      </c>
      <c r="D3305" s="44">
        <v>2011</v>
      </c>
      <c r="E3305">
        <v>0</v>
      </c>
    </row>
    <row r="3306" spans="1:5" x14ac:dyDescent="0.2">
      <c r="A3306" s="7">
        <v>40561</v>
      </c>
      <c r="B3306" s="44">
        <v>18</v>
      </c>
      <c r="C3306" s="44">
        <v>1</v>
      </c>
      <c r="D3306" s="44">
        <v>2011</v>
      </c>
      <c r="E3306">
        <v>0</v>
      </c>
    </row>
    <row r="3307" spans="1:5" x14ac:dyDescent="0.2">
      <c r="A3307" s="7">
        <v>40562</v>
      </c>
      <c r="B3307" s="44">
        <v>19</v>
      </c>
      <c r="C3307" s="44">
        <v>1</v>
      </c>
      <c r="D3307" s="44">
        <v>2011</v>
      </c>
      <c r="E3307">
        <v>0</v>
      </c>
    </row>
    <row r="3308" spans="1:5" x14ac:dyDescent="0.2">
      <c r="A3308" s="7">
        <v>40563</v>
      </c>
      <c r="B3308" s="44">
        <v>20</v>
      </c>
      <c r="C3308" s="44">
        <v>1</v>
      </c>
      <c r="D3308" s="44">
        <v>2011</v>
      </c>
      <c r="E3308">
        <v>0</v>
      </c>
    </row>
    <row r="3309" spans="1:5" x14ac:dyDescent="0.2">
      <c r="A3309" s="7">
        <v>40564</v>
      </c>
      <c r="B3309" s="44">
        <v>21</v>
      </c>
      <c r="C3309" s="44">
        <v>1</v>
      </c>
      <c r="D3309" s="44">
        <v>2011</v>
      </c>
      <c r="E3309">
        <v>0.01</v>
      </c>
    </row>
    <row r="3310" spans="1:5" x14ac:dyDescent="0.2">
      <c r="A3310" s="7">
        <v>40565</v>
      </c>
      <c r="B3310" s="44">
        <v>22</v>
      </c>
      <c r="C3310" s="44">
        <v>1</v>
      </c>
      <c r="D3310" s="44">
        <v>2011</v>
      </c>
      <c r="E3310">
        <v>7.0000000000000007E-2</v>
      </c>
    </row>
    <row r="3311" spans="1:5" x14ac:dyDescent="0.2">
      <c r="A3311" s="7">
        <v>40566</v>
      </c>
      <c r="B3311" s="44">
        <v>23</v>
      </c>
      <c r="C3311" s="44">
        <v>1</v>
      </c>
      <c r="D3311" s="44">
        <v>2011</v>
      </c>
      <c r="E3311">
        <v>0.09</v>
      </c>
    </row>
    <row r="3312" spans="1:5" x14ac:dyDescent="0.2">
      <c r="A3312" s="7">
        <v>40567</v>
      </c>
      <c r="B3312" s="44">
        <v>24</v>
      </c>
      <c r="C3312" s="44">
        <v>1</v>
      </c>
      <c r="D3312" s="44">
        <v>2011</v>
      </c>
      <c r="E3312">
        <v>0.08</v>
      </c>
    </row>
    <row r="3313" spans="1:5" x14ac:dyDescent="0.2">
      <c r="A3313" s="7">
        <v>40568</v>
      </c>
      <c r="B3313" s="44">
        <v>25</v>
      </c>
      <c r="C3313" s="44">
        <v>1</v>
      </c>
      <c r="D3313" s="44">
        <v>2011</v>
      </c>
      <c r="E3313">
        <v>0.08</v>
      </c>
    </row>
    <row r="3314" spans="1:5" x14ac:dyDescent="0.2">
      <c r="A3314" s="7">
        <v>40569</v>
      </c>
      <c r="B3314" s="44">
        <v>26</v>
      </c>
      <c r="C3314" s="44">
        <v>1</v>
      </c>
      <c r="D3314" s="44">
        <v>2011</v>
      </c>
      <c r="E3314">
        <v>0.08</v>
      </c>
    </row>
    <row r="3315" spans="1:5" x14ac:dyDescent="0.2">
      <c r="A3315" s="7">
        <v>40570</v>
      </c>
      <c r="B3315" s="44">
        <v>27</v>
      </c>
      <c r="C3315" s="44">
        <v>1</v>
      </c>
      <c r="D3315" s="44">
        <v>2011</v>
      </c>
      <c r="E3315">
        <v>0.11</v>
      </c>
    </row>
    <row r="3316" spans="1:5" x14ac:dyDescent="0.2">
      <c r="A3316" s="7">
        <v>40571</v>
      </c>
      <c r="B3316" s="44">
        <v>28</v>
      </c>
      <c r="C3316" s="44">
        <v>1</v>
      </c>
      <c r="D3316" s="44">
        <v>2011</v>
      </c>
      <c r="E3316">
        <v>0.18</v>
      </c>
    </row>
    <row r="3317" spans="1:5" x14ac:dyDescent="0.2">
      <c r="A3317" s="7">
        <v>40572</v>
      </c>
      <c r="B3317" s="44">
        <v>29</v>
      </c>
      <c r="C3317" s="44">
        <v>1</v>
      </c>
      <c r="D3317" s="44">
        <v>2011</v>
      </c>
      <c r="E3317">
        <v>0.24</v>
      </c>
    </row>
    <row r="3318" spans="1:5" x14ac:dyDescent="0.2">
      <c r="A3318" s="7">
        <v>40573</v>
      </c>
      <c r="B3318" s="44">
        <v>30</v>
      </c>
      <c r="C3318" s="44">
        <v>1</v>
      </c>
      <c r="D3318" s="44">
        <v>2011</v>
      </c>
      <c r="E3318">
        <v>0.3</v>
      </c>
    </row>
    <row r="3319" spans="1:5" x14ac:dyDescent="0.2">
      <c r="A3319" s="7">
        <v>40574</v>
      </c>
      <c r="B3319" s="44">
        <v>31</v>
      </c>
      <c r="C3319" s="44">
        <v>1</v>
      </c>
      <c r="D3319" s="44">
        <v>2011</v>
      </c>
      <c r="E3319">
        <v>0.36</v>
      </c>
    </row>
    <row r="3320" spans="1:5" x14ac:dyDescent="0.2">
      <c r="A3320" s="7">
        <v>40575</v>
      </c>
      <c r="B3320" s="44">
        <v>1</v>
      </c>
      <c r="C3320" s="44">
        <v>2</v>
      </c>
      <c r="D3320" s="44">
        <v>2011</v>
      </c>
      <c r="E3320">
        <v>0.35</v>
      </c>
    </row>
    <row r="3321" spans="1:5" x14ac:dyDescent="0.2">
      <c r="A3321" s="7">
        <v>40576</v>
      </c>
      <c r="B3321" s="44">
        <v>2</v>
      </c>
      <c r="C3321" s="44">
        <v>2</v>
      </c>
      <c r="D3321" s="44">
        <v>2011</v>
      </c>
      <c r="E3321">
        <v>0.34</v>
      </c>
    </row>
    <row r="3322" spans="1:5" x14ac:dyDescent="0.2">
      <c r="A3322" s="7">
        <v>40577</v>
      </c>
      <c r="B3322" s="44">
        <v>3</v>
      </c>
      <c r="C3322" s="44">
        <v>2</v>
      </c>
      <c r="D3322" s="44">
        <v>2011</v>
      </c>
      <c r="E3322">
        <v>0.32</v>
      </c>
    </row>
    <row r="3323" spans="1:5" x14ac:dyDescent="0.2">
      <c r="A3323" s="7">
        <v>40578</v>
      </c>
      <c r="B3323" s="44">
        <v>4</v>
      </c>
      <c r="C3323" s="44">
        <v>2</v>
      </c>
      <c r="D3323" s="44">
        <v>2011</v>
      </c>
      <c r="E3323">
        <v>0.47</v>
      </c>
    </row>
    <row r="3324" spans="1:5" x14ac:dyDescent="0.2">
      <c r="A3324" s="7">
        <v>40579</v>
      </c>
      <c r="B3324" s="44">
        <v>5</v>
      </c>
      <c r="C3324" s="44">
        <v>2</v>
      </c>
      <c r="D3324" s="44">
        <v>2011</v>
      </c>
      <c r="E3324">
        <v>20.100000000000001</v>
      </c>
    </row>
    <row r="3325" spans="1:5" x14ac:dyDescent="0.2">
      <c r="A3325" s="7">
        <v>40580</v>
      </c>
      <c r="B3325" s="44">
        <v>6</v>
      </c>
      <c r="C3325" s="44">
        <v>2</v>
      </c>
      <c r="D3325" s="44">
        <v>2011</v>
      </c>
      <c r="E3325">
        <v>15.6</v>
      </c>
    </row>
    <row r="3326" spans="1:5" x14ac:dyDescent="0.2">
      <c r="A3326" s="7">
        <v>40581</v>
      </c>
      <c r="B3326" s="44">
        <v>7</v>
      </c>
      <c r="C3326" s="44">
        <v>2</v>
      </c>
      <c r="D3326" s="44">
        <v>2011</v>
      </c>
      <c r="E3326">
        <v>7.52</v>
      </c>
    </row>
    <row r="3327" spans="1:5" x14ac:dyDescent="0.2">
      <c r="A3327" s="7">
        <v>40582</v>
      </c>
      <c r="B3327" s="44">
        <v>8</v>
      </c>
      <c r="C3327" s="44">
        <v>2</v>
      </c>
      <c r="D3327" s="44">
        <v>2011</v>
      </c>
      <c r="E3327">
        <v>20.7</v>
      </c>
    </row>
    <row r="3328" spans="1:5" x14ac:dyDescent="0.2">
      <c r="A3328" s="7">
        <v>40583</v>
      </c>
      <c r="B3328" s="44">
        <v>9</v>
      </c>
      <c r="C3328" s="44">
        <v>2</v>
      </c>
      <c r="D3328" s="44">
        <v>2011</v>
      </c>
      <c r="E3328">
        <v>24.9</v>
      </c>
    </row>
    <row r="3329" spans="1:5" x14ac:dyDescent="0.2">
      <c r="A3329" s="7">
        <v>40584</v>
      </c>
      <c r="B3329" s="44">
        <v>10</v>
      </c>
      <c r="C3329" s="44">
        <v>2</v>
      </c>
      <c r="D3329" s="44">
        <v>2011</v>
      </c>
      <c r="E3329">
        <v>21.1</v>
      </c>
    </row>
    <row r="3330" spans="1:5" x14ac:dyDescent="0.2">
      <c r="A3330" s="7">
        <v>40585</v>
      </c>
      <c r="B3330" s="44">
        <v>11</v>
      </c>
      <c r="C3330" s="44">
        <v>2</v>
      </c>
      <c r="D3330" s="44">
        <v>2011</v>
      </c>
      <c r="E3330">
        <v>14.5</v>
      </c>
    </row>
    <row r="3331" spans="1:5" x14ac:dyDescent="0.2">
      <c r="A3331" s="7">
        <v>40586</v>
      </c>
      <c r="B3331" s="44">
        <v>12</v>
      </c>
      <c r="C3331" s="44">
        <v>2</v>
      </c>
      <c r="D3331" s="44">
        <v>2011</v>
      </c>
      <c r="E3331">
        <v>7.87</v>
      </c>
    </row>
    <row r="3332" spans="1:5" x14ac:dyDescent="0.2">
      <c r="A3332" s="7">
        <v>40587</v>
      </c>
      <c r="B3332" s="44">
        <v>13</v>
      </c>
      <c r="C3332" s="44">
        <v>2</v>
      </c>
      <c r="D3332" s="44">
        <v>2011</v>
      </c>
      <c r="E3332">
        <v>4.49</v>
      </c>
    </row>
    <row r="3333" spans="1:5" x14ac:dyDescent="0.2">
      <c r="A3333" s="7">
        <v>40588</v>
      </c>
      <c r="B3333" s="44">
        <v>14</v>
      </c>
      <c r="C3333" s="44">
        <v>2</v>
      </c>
      <c r="D3333" s="44">
        <v>2011</v>
      </c>
      <c r="E3333">
        <v>2.63</v>
      </c>
    </row>
    <row r="3334" spans="1:5" x14ac:dyDescent="0.2">
      <c r="A3334" s="7">
        <v>40589</v>
      </c>
      <c r="B3334" s="44">
        <v>15</v>
      </c>
      <c r="C3334" s="44">
        <v>2</v>
      </c>
      <c r="D3334" s="44">
        <v>2011</v>
      </c>
      <c r="E3334">
        <v>1.71</v>
      </c>
    </row>
    <row r="3335" spans="1:5" x14ac:dyDescent="0.2">
      <c r="A3335" s="7">
        <v>40590</v>
      </c>
      <c r="B3335" s="44">
        <v>16</v>
      </c>
      <c r="C3335" s="44">
        <v>2</v>
      </c>
      <c r="D3335" s="44">
        <v>2011</v>
      </c>
      <c r="E3335">
        <v>1.18</v>
      </c>
    </row>
    <row r="3336" spans="1:5" x14ac:dyDescent="0.2">
      <c r="A3336" s="7">
        <v>40591</v>
      </c>
      <c r="B3336" s="44">
        <v>17</v>
      </c>
      <c r="C3336" s="44">
        <v>2</v>
      </c>
      <c r="D3336" s="44">
        <v>2011</v>
      </c>
      <c r="E3336">
        <v>0.91</v>
      </c>
    </row>
    <row r="3337" spans="1:5" x14ac:dyDescent="0.2">
      <c r="A3337" s="7">
        <v>40592</v>
      </c>
      <c r="B3337" s="44">
        <v>18</v>
      </c>
      <c r="C3337" s="44">
        <v>2</v>
      </c>
      <c r="D3337" s="44">
        <v>2011</v>
      </c>
      <c r="E3337">
        <v>0.8</v>
      </c>
    </row>
    <row r="3338" spans="1:5" x14ac:dyDescent="0.2">
      <c r="A3338" s="7">
        <v>40593</v>
      </c>
      <c r="B3338" s="44">
        <v>19</v>
      </c>
      <c r="C3338" s="44">
        <v>2</v>
      </c>
      <c r="D3338" s="44">
        <v>2011</v>
      </c>
      <c r="E3338">
        <v>0.83</v>
      </c>
    </row>
    <row r="3339" spans="1:5" x14ac:dyDescent="0.2">
      <c r="A3339" s="7">
        <v>40594</v>
      </c>
      <c r="B3339" s="44">
        <v>20</v>
      </c>
      <c r="C3339" s="44">
        <v>2</v>
      </c>
      <c r="D3339" s="44">
        <v>2011</v>
      </c>
      <c r="E3339">
        <v>0.74</v>
      </c>
    </row>
    <row r="3340" spans="1:5" x14ac:dyDescent="0.2">
      <c r="A3340" s="7">
        <v>40595</v>
      </c>
      <c r="B3340" s="44">
        <v>21</v>
      </c>
      <c r="C3340" s="44">
        <v>2</v>
      </c>
      <c r="D3340" s="44">
        <v>2011</v>
      </c>
      <c r="E3340">
        <v>0.67</v>
      </c>
    </row>
    <row r="3341" spans="1:5" x14ac:dyDescent="0.2">
      <c r="A3341" s="7">
        <v>40596</v>
      </c>
      <c r="B3341" s="44">
        <v>22</v>
      </c>
      <c r="C3341" s="44">
        <v>2</v>
      </c>
      <c r="D3341" s="44">
        <v>2011</v>
      </c>
      <c r="E3341">
        <v>0.57999999999999996</v>
      </c>
    </row>
    <row r="3342" spans="1:5" x14ac:dyDescent="0.2">
      <c r="A3342" s="7">
        <v>40597</v>
      </c>
      <c r="B3342" s="44">
        <v>23</v>
      </c>
      <c r="C3342" s="44">
        <v>2</v>
      </c>
      <c r="D3342" s="44">
        <v>2011</v>
      </c>
      <c r="E3342">
        <v>0.49</v>
      </c>
    </row>
    <row r="3343" spans="1:5" x14ac:dyDescent="0.2">
      <c r="A3343" s="7">
        <v>40598</v>
      </c>
      <c r="B3343" s="44">
        <v>24</v>
      </c>
      <c r="C3343" s="44">
        <v>2</v>
      </c>
      <c r="D3343" s="44">
        <v>2011</v>
      </c>
      <c r="E3343">
        <v>0.44</v>
      </c>
    </row>
    <row r="3344" spans="1:5" x14ac:dyDescent="0.2">
      <c r="A3344" s="7">
        <v>40599</v>
      </c>
      <c r="B3344" s="44">
        <v>25</v>
      </c>
      <c r="C3344" s="44">
        <v>2</v>
      </c>
      <c r="D3344" s="44">
        <v>2011</v>
      </c>
      <c r="E3344">
        <v>0.39</v>
      </c>
    </row>
    <row r="3345" spans="1:5" x14ac:dyDescent="0.2">
      <c r="A3345" s="7">
        <v>40600</v>
      </c>
      <c r="B3345" s="44">
        <v>26</v>
      </c>
      <c r="C3345" s="44">
        <v>2</v>
      </c>
      <c r="D3345" s="44">
        <v>2011</v>
      </c>
      <c r="E3345">
        <v>0.34</v>
      </c>
    </row>
    <row r="3346" spans="1:5" x14ac:dyDescent="0.2">
      <c r="A3346" s="7">
        <v>40601</v>
      </c>
      <c r="B3346" s="44">
        <v>27</v>
      </c>
      <c r="C3346" s="44">
        <v>2</v>
      </c>
      <c r="D3346" s="44">
        <v>2011</v>
      </c>
      <c r="E3346">
        <v>0.36</v>
      </c>
    </row>
    <row r="3347" spans="1:5" x14ac:dyDescent="0.2">
      <c r="A3347" s="7">
        <v>40602</v>
      </c>
      <c r="B3347" s="44">
        <v>28</v>
      </c>
      <c r="C3347" s="44">
        <v>2</v>
      </c>
      <c r="D3347" s="44">
        <v>2011</v>
      </c>
      <c r="E3347">
        <v>0.38</v>
      </c>
    </row>
    <row r="3348" spans="1:5" x14ac:dyDescent="0.2">
      <c r="A3348" s="7">
        <v>40603</v>
      </c>
      <c r="B3348" s="44">
        <v>1</v>
      </c>
      <c r="C3348" s="44">
        <v>3</v>
      </c>
      <c r="D3348" s="44">
        <v>2011</v>
      </c>
      <c r="E3348">
        <v>0.38</v>
      </c>
    </row>
    <row r="3349" spans="1:5" x14ac:dyDescent="0.2">
      <c r="A3349" s="7">
        <v>40604</v>
      </c>
      <c r="B3349" s="44">
        <v>2</v>
      </c>
      <c r="C3349" s="44">
        <v>3</v>
      </c>
      <c r="D3349" s="44">
        <v>2011</v>
      </c>
      <c r="E3349">
        <v>0.37</v>
      </c>
    </row>
    <row r="3350" spans="1:5" x14ac:dyDescent="0.2">
      <c r="A3350" s="7">
        <v>40605</v>
      </c>
      <c r="B3350" s="44">
        <v>3</v>
      </c>
      <c r="C3350" s="44">
        <v>3</v>
      </c>
      <c r="D3350" s="44">
        <v>2011</v>
      </c>
      <c r="E3350">
        <v>0.38</v>
      </c>
    </row>
    <row r="3351" spans="1:5" x14ac:dyDescent="0.2">
      <c r="A3351" s="7">
        <v>40606</v>
      </c>
      <c r="B3351" s="44">
        <v>4</v>
      </c>
      <c r="C3351" s="44">
        <v>3</v>
      </c>
      <c r="D3351" s="44">
        <v>2011</v>
      </c>
      <c r="E3351">
        <v>0.39</v>
      </c>
    </row>
    <row r="3352" spans="1:5" x14ac:dyDescent="0.2">
      <c r="A3352" s="7">
        <v>40607</v>
      </c>
      <c r="B3352" s="44">
        <v>5</v>
      </c>
      <c r="C3352" s="44">
        <v>3</v>
      </c>
      <c r="D3352" s="44">
        <v>2011</v>
      </c>
      <c r="E3352">
        <v>0.39</v>
      </c>
    </row>
    <row r="3353" spans="1:5" x14ac:dyDescent="0.2">
      <c r="A3353" s="7">
        <v>40608</v>
      </c>
      <c r="B3353" s="44">
        <v>6</v>
      </c>
      <c r="C3353" s="44">
        <v>3</v>
      </c>
      <c r="D3353" s="44">
        <v>2011</v>
      </c>
      <c r="E3353">
        <v>0.39</v>
      </c>
    </row>
    <row r="3354" spans="1:5" x14ac:dyDescent="0.2">
      <c r="A3354" s="7">
        <v>40609</v>
      </c>
      <c r="B3354" s="44">
        <v>7</v>
      </c>
      <c r="C3354" s="44">
        <v>3</v>
      </c>
      <c r="D3354" s="44">
        <v>2011</v>
      </c>
      <c r="E3354">
        <v>0.39</v>
      </c>
    </row>
    <row r="3355" spans="1:5" x14ac:dyDescent="0.2">
      <c r="A3355" s="7">
        <v>40610</v>
      </c>
      <c r="B3355" s="44">
        <v>8</v>
      </c>
      <c r="C3355" s="44">
        <v>3</v>
      </c>
      <c r="D3355" s="44">
        <v>2011</v>
      </c>
      <c r="E3355">
        <v>0.38</v>
      </c>
    </row>
    <row r="3356" spans="1:5" x14ac:dyDescent="0.2">
      <c r="A3356" s="7">
        <v>40611</v>
      </c>
      <c r="B3356" s="44">
        <v>9</v>
      </c>
      <c r="C3356" s="44">
        <v>3</v>
      </c>
      <c r="D3356" s="44">
        <v>2011</v>
      </c>
      <c r="E3356">
        <v>0.37</v>
      </c>
    </row>
    <row r="3357" spans="1:5" x14ac:dyDescent="0.2">
      <c r="A3357" s="7">
        <v>40612</v>
      </c>
      <c r="B3357" s="44">
        <v>10</v>
      </c>
      <c r="C3357" s="44">
        <v>3</v>
      </c>
      <c r="D3357" s="44">
        <v>2011</v>
      </c>
      <c r="E3357">
        <v>0.59</v>
      </c>
    </row>
    <row r="3358" spans="1:5" x14ac:dyDescent="0.2">
      <c r="A3358" s="7">
        <v>40613</v>
      </c>
      <c r="B3358" s="44">
        <v>11</v>
      </c>
      <c r="C3358" s="44">
        <v>3</v>
      </c>
      <c r="D3358" s="44">
        <v>2011</v>
      </c>
      <c r="E3358">
        <v>0.65</v>
      </c>
    </row>
    <row r="3359" spans="1:5" x14ac:dyDescent="0.2">
      <c r="A3359" s="7">
        <v>40614</v>
      </c>
      <c r="B3359" s="44">
        <v>12</v>
      </c>
      <c r="C3359" s="44">
        <v>3</v>
      </c>
      <c r="D3359" s="44">
        <v>2011</v>
      </c>
      <c r="E3359">
        <v>0.6</v>
      </c>
    </row>
    <row r="3360" spans="1:5" x14ac:dyDescent="0.2">
      <c r="A3360" s="7">
        <v>40615</v>
      </c>
      <c r="B3360" s="44">
        <v>13</v>
      </c>
      <c r="C3360" s="44">
        <v>3</v>
      </c>
      <c r="D3360" s="44">
        <v>2011</v>
      </c>
      <c r="E3360">
        <v>1.05</v>
      </c>
    </row>
    <row r="3361" spans="1:5" x14ac:dyDescent="0.2">
      <c r="A3361" s="7">
        <v>40616</v>
      </c>
      <c r="B3361" s="44">
        <v>14</v>
      </c>
      <c r="C3361" s="44">
        <v>3</v>
      </c>
      <c r="D3361" s="44">
        <v>2011</v>
      </c>
      <c r="E3361">
        <v>2.76</v>
      </c>
    </row>
    <row r="3362" spans="1:5" x14ac:dyDescent="0.2">
      <c r="A3362" s="7">
        <v>40617</v>
      </c>
      <c r="B3362" s="44">
        <v>15</v>
      </c>
      <c r="C3362" s="44">
        <v>3</v>
      </c>
      <c r="D3362" s="44">
        <v>2011</v>
      </c>
      <c r="E3362">
        <v>5.74</v>
      </c>
    </row>
    <row r="3363" spans="1:5" x14ac:dyDescent="0.2">
      <c r="A3363" s="7">
        <v>40618</v>
      </c>
      <c r="B3363" s="44">
        <v>16</v>
      </c>
      <c r="C3363" s="44">
        <v>3</v>
      </c>
      <c r="D3363" s="44">
        <v>2011</v>
      </c>
      <c r="E3363">
        <v>8.48</v>
      </c>
    </row>
    <row r="3364" spans="1:5" x14ac:dyDescent="0.2">
      <c r="A3364" s="7">
        <v>40619</v>
      </c>
      <c r="B3364" s="44">
        <v>17</v>
      </c>
      <c r="C3364" s="44">
        <v>3</v>
      </c>
      <c r="D3364" s="44">
        <v>2011</v>
      </c>
      <c r="E3364">
        <v>8.2899999999999991</v>
      </c>
    </row>
    <row r="3365" spans="1:5" x14ac:dyDescent="0.2">
      <c r="A3365" s="7">
        <v>40620</v>
      </c>
      <c r="B3365" s="44">
        <v>18</v>
      </c>
      <c r="C3365" s="44">
        <v>3</v>
      </c>
      <c r="D3365" s="44">
        <v>2011</v>
      </c>
      <c r="E3365">
        <v>6.46</v>
      </c>
    </row>
    <row r="3366" spans="1:5" x14ac:dyDescent="0.2">
      <c r="A3366" s="7">
        <v>40621</v>
      </c>
      <c r="B3366" s="44">
        <v>19</v>
      </c>
      <c r="C3366" s="44">
        <v>3</v>
      </c>
      <c r="D3366" s="44">
        <v>2011</v>
      </c>
      <c r="E3366">
        <v>4.3600000000000003</v>
      </c>
    </row>
    <row r="3367" spans="1:5" x14ac:dyDescent="0.2">
      <c r="A3367" s="7">
        <v>40622</v>
      </c>
      <c r="B3367" s="44">
        <v>20</v>
      </c>
      <c r="C3367" s="44">
        <v>3</v>
      </c>
      <c r="D3367" s="44">
        <v>2011</v>
      </c>
      <c r="E3367">
        <v>2.7</v>
      </c>
    </row>
    <row r="3368" spans="1:5" x14ac:dyDescent="0.2">
      <c r="A3368" s="7">
        <v>40623</v>
      </c>
      <c r="B3368" s="44">
        <v>21</v>
      </c>
      <c r="C3368" s="44">
        <v>3</v>
      </c>
      <c r="D3368" s="44">
        <v>2011</v>
      </c>
      <c r="E3368">
        <v>1.84</v>
      </c>
    </row>
    <row r="3369" spans="1:5" x14ac:dyDescent="0.2">
      <c r="A3369" s="7">
        <v>40624</v>
      </c>
      <c r="B3369" s="44">
        <v>22</v>
      </c>
      <c r="C3369" s="44">
        <v>3</v>
      </c>
      <c r="D3369" s="44">
        <v>2011</v>
      </c>
      <c r="E3369">
        <v>1.47</v>
      </c>
    </row>
    <row r="3370" spans="1:5" x14ac:dyDescent="0.2">
      <c r="A3370" s="7">
        <v>40625</v>
      </c>
      <c r="B3370" s="44">
        <v>23</v>
      </c>
      <c r="C3370" s="44">
        <v>3</v>
      </c>
      <c r="D3370" s="44">
        <v>2011</v>
      </c>
      <c r="E3370">
        <v>1.2</v>
      </c>
    </row>
    <row r="3371" spans="1:5" x14ac:dyDescent="0.2">
      <c r="A3371" s="7">
        <v>40626</v>
      </c>
      <c r="B3371" s="44">
        <v>24</v>
      </c>
      <c r="C3371" s="44">
        <v>3</v>
      </c>
      <c r="D3371" s="44">
        <v>2011</v>
      </c>
      <c r="E3371">
        <v>1.1599999999999999</v>
      </c>
    </row>
    <row r="3372" spans="1:5" x14ac:dyDescent="0.2">
      <c r="A3372" s="7">
        <v>40627</v>
      </c>
      <c r="B3372" s="44">
        <v>25</v>
      </c>
      <c r="C3372" s="44">
        <v>3</v>
      </c>
      <c r="D3372" s="44">
        <v>2011</v>
      </c>
      <c r="E3372">
        <v>1.04</v>
      </c>
    </row>
    <row r="3373" spans="1:5" x14ac:dyDescent="0.2">
      <c r="A3373" s="7">
        <v>40628</v>
      </c>
      <c r="B3373" s="44">
        <v>26</v>
      </c>
      <c r="C3373" s="44">
        <v>3</v>
      </c>
      <c r="D3373" s="44">
        <v>2011</v>
      </c>
      <c r="E3373">
        <v>1.03</v>
      </c>
    </row>
    <row r="3374" spans="1:5" x14ac:dyDescent="0.2">
      <c r="A3374" s="7">
        <v>40629</v>
      </c>
      <c r="B3374" s="44">
        <v>27</v>
      </c>
      <c r="C3374" s="44">
        <v>3</v>
      </c>
      <c r="D3374" s="44">
        <v>2011</v>
      </c>
      <c r="E3374">
        <v>1.1299999999999999</v>
      </c>
    </row>
    <row r="3375" spans="1:5" x14ac:dyDescent="0.2">
      <c r="A3375" s="7">
        <v>40630</v>
      </c>
      <c r="B3375" s="44">
        <v>28</v>
      </c>
      <c r="C3375" s="44">
        <v>3</v>
      </c>
      <c r="D3375" s="44">
        <v>2011</v>
      </c>
      <c r="E3375">
        <v>1.29</v>
      </c>
    </row>
    <row r="3376" spans="1:5" x14ac:dyDescent="0.2">
      <c r="A3376" s="7">
        <v>40631</v>
      </c>
      <c r="B3376" s="44">
        <v>29</v>
      </c>
      <c r="C3376" s="44">
        <v>3</v>
      </c>
      <c r="D3376" s="44">
        <v>2011</v>
      </c>
      <c r="E3376">
        <v>1.1100000000000001</v>
      </c>
    </row>
    <row r="3377" spans="1:5" x14ac:dyDescent="0.2">
      <c r="A3377" s="7">
        <v>40632</v>
      </c>
      <c r="B3377" s="44">
        <v>30</v>
      </c>
      <c r="C3377" s="44">
        <v>3</v>
      </c>
      <c r="D3377" s="44">
        <v>2011</v>
      </c>
      <c r="E3377">
        <v>1.02</v>
      </c>
    </row>
    <row r="3378" spans="1:5" x14ac:dyDescent="0.2">
      <c r="A3378" s="7">
        <v>40633</v>
      </c>
      <c r="B3378" s="44">
        <v>31</v>
      </c>
      <c r="C3378" s="44">
        <v>3</v>
      </c>
      <c r="D3378" s="44">
        <v>2011</v>
      </c>
      <c r="E3378">
        <v>0.91</v>
      </c>
    </row>
    <row r="3379" spans="1:5" x14ac:dyDescent="0.2">
      <c r="A3379" s="21">
        <v>40634</v>
      </c>
      <c r="B3379" s="41">
        <v>1</v>
      </c>
      <c r="C3379" s="41">
        <v>4</v>
      </c>
      <c r="D3379" s="41">
        <v>2011</v>
      </c>
      <c r="E3379">
        <v>0.81</v>
      </c>
    </row>
    <row r="3380" spans="1:5" x14ac:dyDescent="0.2">
      <c r="A3380" s="21">
        <v>40635</v>
      </c>
      <c r="B3380" s="41">
        <v>2</v>
      </c>
      <c r="C3380" s="41">
        <v>4</v>
      </c>
      <c r="D3380" s="41">
        <v>2011</v>
      </c>
      <c r="E3380">
        <v>0.71</v>
      </c>
    </row>
    <row r="3381" spans="1:5" x14ac:dyDescent="0.2">
      <c r="A3381" s="21">
        <v>40636</v>
      </c>
      <c r="B3381" s="41">
        <v>3</v>
      </c>
      <c r="C3381" s="41">
        <v>4</v>
      </c>
      <c r="D3381" s="41">
        <v>2011</v>
      </c>
      <c r="E3381">
        <v>0.66</v>
      </c>
    </row>
    <row r="3382" spans="1:5" x14ac:dyDescent="0.2">
      <c r="A3382" s="21">
        <v>40637</v>
      </c>
      <c r="B3382" s="41">
        <v>4</v>
      </c>
      <c r="C3382" s="41">
        <v>4</v>
      </c>
      <c r="D3382" s="41">
        <v>2011</v>
      </c>
      <c r="E3382">
        <v>0.62</v>
      </c>
    </row>
    <row r="3383" spans="1:5" x14ac:dyDescent="0.2">
      <c r="A3383" s="21">
        <v>40638</v>
      </c>
      <c r="B3383" s="41">
        <v>5</v>
      </c>
      <c r="C3383" s="41">
        <v>4</v>
      </c>
      <c r="D3383" s="41">
        <v>2011</v>
      </c>
      <c r="E3383">
        <v>0.56000000000000005</v>
      </c>
    </row>
    <row r="3384" spans="1:5" x14ac:dyDescent="0.2">
      <c r="A3384" s="21">
        <v>40639</v>
      </c>
      <c r="B3384" s="41">
        <v>6</v>
      </c>
      <c r="C3384" s="41">
        <v>4</v>
      </c>
      <c r="D3384" s="41">
        <v>2011</v>
      </c>
      <c r="E3384">
        <v>0.52</v>
      </c>
    </row>
    <row r="3385" spans="1:5" x14ac:dyDescent="0.2">
      <c r="A3385" s="21">
        <v>40640</v>
      </c>
      <c r="B3385" s="41">
        <v>7</v>
      </c>
      <c r="C3385" s="41">
        <v>4</v>
      </c>
      <c r="D3385" s="41">
        <v>2011</v>
      </c>
      <c r="E3385">
        <v>0.49</v>
      </c>
    </row>
    <row r="3386" spans="1:5" x14ac:dyDescent="0.2">
      <c r="A3386" s="21">
        <v>40641</v>
      </c>
      <c r="B3386" s="41">
        <v>8</v>
      </c>
      <c r="C3386" s="41">
        <v>4</v>
      </c>
      <c r="D3386" s="41">
        <v>2011</v>
      </c>
      <c r="E3386">
        <v>0.49</v>
      </c>
    </row>
    <row r="3387" spans="1:5" x14ac:dyDescent="0.2">
      <c r="A3387" s="21">
        <v>40642</v>
      </c>
      <c r="B3387" s="41">
        <v>9</v>
      </c>
      <c r="C3387" s="41">
        <v>4</v>
      </c>
      <c r="D3387" s="41">
        <v>2011</v>
      </c>
      <c r="E3387">
        <v>0.48</v>
      </c>
    </row>
    <row r="3388" spans="1:5" x14ac:dyDescent="0.2">
      <c r="A3388" s="21">
        <v>40643</v>
      </c>
      <c r="B3388" s="41">
        <v>10</v>
      </c>
      <c r="C3388" s="41">
        <v>4</v>
      </c>
      <c r="D3388" s="41">
        <v>2011</v>
      </c>
      <c r="E3388">
        <v>0.5</v>
      </c>
    </row>
    <row r="3389" spans="1:5" x14ac:dyDescent="0.2">
      <c r="A3389" s="21">
        <v>40644</v>
      </c>
      <c r="B3389" s="41">
        <v>11</v>
      </c>
      <c r="C3389" s="41">
        <v>4</v>
      </c>
      <c r="D3389" s="41">
        <v>2011</v>
      </c>
      <c r="E3389">
        <v>0.49</v>
      </c>
    </row>
    <row r="3390" spans="1:5" x14ac:dyDescent="0.2">
      <c r="A3390" s="21">
        <v>40645</v>
      </c>
      <c r="B3390" s="41">
        <v>12</v>
      </c>
      <c r="C3390" s="41">
        <v>4</v>
      </c>
      <c r="D3390" s="41">
        <v>2011</v>
      </c>
      <c r="E3390">
        <v>0.56999999999999995</v>
      </c>
    </row>
    <row r="3391" spans="1:5" x14ac:dyDescent="0.2">
      <c r="A3391" s="21">
        <v>40646</v>
      </c>
      <c r="B3391" s="41">
        <v>13</v>
      </c>
      <c r="C3391" s="41">
        <v>4</v>
      </c>
      <c r="D3391" s="41">
        <v>2011</v>
      </c>
      <c r="E3391">
        <v>0.7</v>
      </c>
    </row>
    <row r="3392" spans="1:5" x14ac:dyDescent="0.2">
      <c r="A3392" s="21">
        <v>40647</v>
      </c>
      <c r="B3392" s="41">
        <v>14</v>
      </c>
      <c r="C3392" s="41">
        <v>4</v>
      </c>
      <c r="D3392" s="41">
        <v>2011</v>
      </c>
      <c r="E3392">
        <v>1.07</v>
      </c>
    </row>
    <row r="3393" spans="1:5" x14ac:dyDescent="0.2">
      <c r="A3393" s="21">
        <v>40648</v>
      </c>
      <c r="B3393" s="41">
        <v>15</v>
      </c>
      <c r="C3393" s="41">
        <v>4</v>
      </c>
      <c r="D3393" s="41">
        <v>2011</v>
      </c>
      <c r="E3393">
        <v>1.73</v>
      </c>
    </row>
    <row r="3394" spans="1:5" x14ac:dyDescent="0.2">
      <c r="A3394" s="21">
        <v>40649</v>
      </c>
      <c r="B3394" s="41">
        <v>16</v>
      </c>
      <c r="C3394" s="41">
        <v>4</v>
      </c>
      <c r="D3394" s="41">
        <v>2011</v>
      </c>
      <c r="E3394">
        <v>2.08</v>
      </c>
    </row>
    <row r="3395" spans="1:5" x14ac:dyDescent="0.2">
      <c r="A3395" s="21">
        <v>40650</v>
      </c>
      <c r="B3395" s="41">
        <v>17</v>
      </c>
      <c r="C3395" s="41">
        <v>4</v>
      </c>
      <c r="D3395" s="41">
        <v>2011</v>
      </c>
      <c r="E3395">
        <v>2.0499999999999998</v>
      </c>
    </row>
    <row r="3396" spans="1:5" x14ac:dyDescent="0.2">
      <c r="A3396" s="21">
        <v>40651</v>
      </c>
      <c r="B3396" s="41">
        <v>18</v>
      </c>
      <c r="C3396" s="41">
        <v>4</v>
      </c>
      <c r="D3396" s="41">
        <v>2011</v>
      </c>
      <c r="E3396">
        <v>1.88</v>
      </c>
    </row>
    <row r="3397" spans="1:5" x14ac:dyDescent="0.2">
      <c r="A3397" s="21">
        <v>40652</v>
      </c>
      <c r="B3397" s="41">
        <v>19</v>
      </c>
      <c r="C3397" s="41">
        <v>4</v>
      </c>
      <c r="D3397" s="41">
        <v>2011</v>
      </c>
      <c r="E3397">
        <v>1.61</v>
      </c>
    </row>
    <row r="3398" spans="1:5" x14ac:dyDescent="0.2">
      <c r="A3398" s="21">
        <v>40653</v>
      </c>
      <c r="B3398" s="41">
        <v>20</v>
      </c>
      <c r="C3398" s="41">
        <v>4</v>
      </c>
      <c r="D3398" s="41">
        <v>2011</v>
      </c>
      <c r="E3398">
        <v>1.4</v>
      </c>
    </row>
    <row r="3399" spans="1:5" x14ac:dyDescent="0.2">
      <c r="A3399" s="21">
        <v>40654</v>
      </c>
      <c r="B3399" s="41">
        <v>21</v>
      </c>
      <c r="C3399" s="41">
        <v>4</v>
      </c>
      <c r="D3399" s="41">
        <v>2011</v>
      </c>
      <c r="E3399">
        <v>1.3</v>
      </c>
    </row>
    <row r="3400" spans="1:5" x14ac:dyDescent="0.2">
      <c r="A3400" s="21">
        <v>40655</v>
      </c>
      <c r="B3400" s="41">
        <v>22</v>
      </c>
      <c r="C3400" s="41">
        <v>4</v>
      </c>
      <c r="D3400" s="41">
        <v>2011</v>
      </c>
      <c r="E3400">
        <v>1.1399999999999999</v>
      </c>
    </row>
    <row r="3401" spans="1:5" x14ac:dyDescent="0.2">
      <c r="A3401" s="21">
        <v>40656</v>
      </c>
      <c r="B3401" s="41">
        <v>23</v>
      </c>
      <c r="C3401" s="41">
        <v>4</v>
      </c>
      <c r="D3401" s="41">
        <v>2011</v>
      </c>
      <c r="E3401">
        <v>1.04</v>
      </c>
    </row>
    <row r="3402" spans="1:5" x14ac:dyDescent="0.2">
      <c r="A3402" s="21">
        <v>40657</v>
      </c>
      <c r="B3402" s="41">
        <v>24</v>
      </c>
      <c r="C3402" s="41">
        <v>4</v>
      </c>
      <c r="D3402" s="41">
        <v>2011</v>
      </c>
      <c r="E3402">
        <v>0.97</v>
      </c>
    </row>
    <row r="3403" spans="1:5" x14ac:dyDescent="0.2">
      <c r="A3403" s="21">
        <v>40658</v>
      </c>
      <c r="B3403" s="41">
        <v>25</v>
      </c>
      <c r="C3403" s="41">
        <v>4</v>
      </c>
      <c r="D3403" s="41">
        <v>2011</v>
      </c>
      <c r="E3403">
        <v>0.91</v>
      </c>
    </row>
    <row r="3404" spans="1:5" x14ac:dyDescent="0.2">
      <c r="A3404" s="21">
        <v>40659</v>
      </c>
      <c r="B3404" s="41">
        <v>26</v>
      </c>
      <c r="C3404" s="41">
        <v>4</v>
      </c>
      <c r="D3404" s="41">
        <v>2011</v>
      </c>
      <c r="E3404">
        <v>0.86</v>
      </c>
    </row>
    <row r="3405" spans="1:5" x14ac:dyDescent="0.2">
      <c r="A3405" s="21">
        <v>40660</v>
      </c>
      <c r="B3405" s="41">
        <v>27</v>
      </c>
      <c r="C3405" s="41">
        <v>4</v>
      </c>
      <c r="D3405" s="41">
        <v>2011</v>
      </c>
      <c r="E3405">
        <v>0.81</v>
      </c>
    </row>
    <row r="3406" spans="1:5" x14ac:dyDescent="0.2">
      <c r="A3406" s="21">
        <v>40661</v>
      </c>
      <c r="B3406" s="41">
        <v>28</v>
      </c>
      <c r="C3406" s="41">
        <v>4</v>
      </c>
      <c r="D3406" s="41">
        <v>2011</v>
      </c>
      <c r="E3406">
        <v>0.77</v>
      </c>
    </row>
    <row r="3407" spans="1:5" x14ac:dyDescent="0.2">
      <c r="A3407" s="21">
        <v>40662</v>
      </c>
      <c r="B3407" s="41">
        <v>29</v>
      </c>
      <c r="C3407" s="41">
        <v>4</v>
      </c>
      <c r="D3407" s="41">
        <v>2011</v>
      </c>
      <c r="E3407">
        <v>0.73</v>
      </c>
    </row>
    <row r="3408" spans="1:5" x14ac:dyDescent="0.2">
      <c r="A3408" s="21">
        <v>40663</v>
      </c>
      <c r="B3408" s="41">
        <v>30</v>
      </c>
      <c r="C3408" s="41">
        <v>4</v>
      </c>
      <c r="D3408" s="41">
        <v>2011</v>
      </c>
      <c r="E3408">
        <v>0.69</v>
      </c>
    </row>
    <row r="3409" spans="1:5" x14ac:dyDescent="0.2">
      <c r="A3409" s="21">
        <v>40664</v>
      </c>
      <c r="B3409" s="41">
        <v>1</v>
      </c>
      <c r="C3409" s="41">
        <v>5</v>
      </c>
      <c r="D3409" s="41">
        <v>2011</v>
      </c>
      <c r="E3409">
        <v>0.67</v>
      </c>
    </row>
    <row r="3410" spans="1:5" x14ac:dyDescent="0.2">
      <c r="A3410" s="21">
        <v>40665</v>
      </c>
      <c r="B3410" s="41">
        <v>2</v>
      </c>
      <c r="C3410" s="41">
        <v>5</v>
      </c>
      <c r="D3410" s="41">
        <v>2011</v>
      </c>
      <c r="E3410">
        <v>0.7</v>
      </c>
    </row>
    <row r="3411" spans="1:5" x14ac:dyDescent="0.2">
      <c r="A3411" s="21">
        <v>40666</v>
      </c>
      <c r="B3411" s="41">
        <v>3</v>
      </c>
      <c r="C3411" s="41">
        <v>5</v>
      </c>
      <c r="D3411" s="41">
        <v>2011</v>
      </c>
      <c r="E3411">
        <v>0.72</v>
      </c>
    </row>
    <row r="3412" spans="1:5" x14ac:dyDescent="0.2">
      <c r="A3412" s="21">
        <v>40667</v>
      </c>
      <c r="B3412" s="41">
        <v>4</v>
      </c>
      <c r="C3412" s="41">
        <v>5</v>
      </c>
      <c r="D3412" s="41">
        <v>2011</v>
      </c>
      <c r="E3412">
        <v>0.73</v>
      </c>
    </row>
    <row r="3413" spans="1:5" x14ac:dyDescent="0.2">
      <c r="A3413" s="21">
        <v>40668</v>
      </c>
      <c r="B3413" s="41">
        <v>5</v>
      </c>
      <c r="C3413" s="41">
        <v>5</v>
      </c>
      <c r="D3413" s="41">
        <v>2011</v>
      </c>
      <c r="E3413">
        <v>0.7</v>
      </c>
    </row>
    <row r="3414" spans="1:5" x14ac:dyDescent="0.2">
      <c r="A3414" s="21">
        <v>40669</v>
      </c>
      <c r="B3414" s="41">
        <v>6</v>
      </c>
      <c r="C3414" s="41">
        <v>5</v>
      </c>
      <c r="D3414" s="41">
        <v>2011</v>
      </c>
      <c r="E3414">
        <v>0.68</v>
      </c>
    </row>
    <row r="3415" spans="1:5" x14ac:dyDescent="0.2">
      <c r="A3415" s="21">
        <v>40670</v>
      </c>
      <c r="B3415" s="41">
        <v>7</v>
      </c>
      <c r="C3415" s="41">
        <v>5</v>
      </c>
      <c r="D3415" s="41">
        <v>2011</v>
      </c>
      <c r="E3415">
        <v>0.67</v>
      </c>
    </row>
    <row r="3416" spans="1:5" x14ac:dyDescent="0.2">
      <c r="A3416" s="21">
        <v>40671</v>
      </c>
      <c r="B3416" s="41">
        <v>8</v>
      </c>
      <c r="C3416" s="41">
        <v>5</v>
      </c>
      <c r="D3416" s="41">
        <v>2011</v>
      </c>
      <c r="E3416">
        <v>0.64</v>
      </c>
    </row>
    <row r="3417" spans="1:5" x14ac:dyDescent="0.2">
      <c r="A3417" s="21">
        <v>40672</v>
      </c>
      <c r="B3417" s="41">
        <v>9</v>
      </c>
      <c r="C3417" s="41">
        <v>5</v>
      </c>
      <c r="D3417" s="41">
        <v>2011</v>
      </c>
      <c r="E3417">
        <v>0.63</v>
      </c>
    </row>
    <row r="3418" spans="1:5" x14ac:dyDescent="0.2">
      <c r="A3418" s="21">
        <v>40673</v>
      </c>
      <c r="B3418" s="41">
        <v>10</v>
      </c>
      <c r="C3418" s="41">
        <v>5</v>
      </c>
      <c r="D3418" s="41">
        <v>2011</v>
      </c>
      <c r="E3418">
        <v>0.63</v>
      </c>
    </row>
    <row r="3419" spans="1:5" x14ac:dyDescent="0.2">
      <c r="A3419" s="21">
        <v>40674</v>
      </c>
      <c r="B3419" s="41">
        <v>11</v>
      </c>
      <c r="C3419" s="41">
        <v>5</v>
      </c>
      <c r="D3419" s="41">
        <v>2011</v>
      </c>
      <c r="E3419">
        <v>0.65</v>
      </c>
    </row>
    <row r="3420" spans="1:5" x14ac:dyDescent="0.2">
      <c r="A3420" s="21">
        <v>40675</v>
      </c>
      <c r="B3420" s="41">
        <v>12</v>
      </c>
      <c r="C3420" s="41">
        <v>5</v>
      </c>
      <c r="D3420" s="41">
        <v>2011</v>
      </c>
      <c r="E3420">
        <v>0.65</v>
      </c>
    </row>
    <row r="3421" spans="1:5" x14ac:dyDescent="0.2">
      <c r="A3421" s="21">
        <v>40676</v>
      </c>
      <c r="B3421" s="41">
        <v>13</v>
      </c>
      <c r="C3421" s="41">
        <v>5</v>
      </c>
      <c r="D3421" s="41">
        <v>2011</v>
      </c>
      <c r="E3421">
        <v>0.67</v>
      </c>
    </row>
    <row r="3422" spans="1:5" x14ac:dyDescent="0.2">
      <c r="A3422" s="21">
        <v>40677</v>
      </c>
      <c r="B3422" s="41">
        <v>14</v>
      </c>
      <c r="C3422" s="41">
        <v>5</v>
      </c>
      <c r="D3422" s="41">
        <v>2011</v>
      </c>
      <c r="E3422">
        <v>0.82</v>
      </c>
    </row>
    <row r="3423" spans="1:5" x14ac:dyDescent="0.2">
      <c r="A3423" s="21">
        <v>40678</v>
      </c>
      <c r="B3423" s="41">
        <v>15</v>
      </c>
      <c r="C3423" s="41">
        <v>5</v>
      </c>
      <c r="D3423" s="41">
        <v>2011</v>
      </c>
      <c r="E3423">
        <v>1.05</v>
      </c>
    </row>
    <row r="3424" spans="1:5" x14ac:dyDescent="0.2">
      <c r="A3424" s="21">
        <v>40679</v>
      </c>
      <c r="B3424" s="41">
        <v>16</v>
      </c>
      <c r="C3424" s="41">
        <v>5</v>
      </c>
      <c r="D3424" s="41">
        <v>2011</v>
      </c>
      <c r="E3424">
        <v>1.68</v>
      </c>
    </row>
    <row r="3425" spans="1:5" x14ac:dyDescent="0.2">
      <c r="A3425" s="21">
        <v>40680</v>
      </c>
      <c r="B3425" s="41">
        <v>17</v>
      </c>
      <c r="C3425" s="41">
        <v>5</v>
      </c>
      <c r="D3425" s="41">
        <v>2011</v>
      </c>
      <c r="E3425">
        <v>2.67</v>
      </c>
    </row>
    <row r="3426" spans="1:5" x14ac:dyDescent="0.2">
      <c r="A3426" s="21">
        <v>40681</v>
      </c>
      <c r="B3426" s="41">
        <v>18</v>
      </c>
      <c r="C3426" s="41">
        <v>5</v>
      </c>
      <c r="D3426" s="41">
        <v>2011</v>
      </c>
      <c r="E3426">
        <v>2.44</v>
      </c>
    </row>
    <row r="3427" spans="1:5" x14ac:dyDescent="0.2">
      <c r="A3427" s="21">
        <v>40682</v>
      </c>
      <c r="B3427" s="41">
        <v>19</v>
      </c>
      <c r="C3427" s="41">
        <v>5</v>
      </c>
      <c r="D3427" s="41">
        <v>2011</v>
      </c>
      <c r="E3427">
        <v>1.83</v>
      </c>
    </row>
    <row r="3428" spans="1:5" x14ac:dyDescent="0.2">
      <c r="A3428" s="21">
        <v>40683</v>
      </c>
      <c r="B3428" s="41">
        <v>20</v>
      </c>
      <c r="C3428" s="41">
        <v>5</v>
      </c>
      <c r="D3428" s="41">
        <v>2011</v>
      </c>
      <c r="E3428">
        <v>1.34</v>
      </c>
    </row>
    <row r="3429" spans="1:5" x14ac:dyDescent="0.2">
      <c r="A3429" s="21">
        <v>40684</v>
      </c>
      <c r="B3429" s="41">
        <v>21</v>
      </c>
      <c r="C3429" s="41">
        <v>5</v>
      </c>
      <c r="D3429" s="41">
        <v>2011</v>
      </c>
      <c r="E3429">
        <v>1.05</v>
      </c>
    </row>
    <row r="3430" spans="1:5" x14ac:dyDescent="0.2">
      <c r="A3430" s="21">
        <v>40685</v>
      </c>
      <c r="B3430" s="41">
        <v>22</v>
      </c>
      <c r="C3430" s="41">
        <v>5</v>
      </c>
      <c r="D3430" s="41">
        <v>2011</v>
      </c>
      <c r="E3430">
        <v>0.9</v>
      </c>
    </row>
    <row r="3431" spans="1:5" x14ac:dyDescent="0.2">
      <c r="A3431" s="21">
        <v>40686</v>
      </c>
      <c r="B3431" s="41">
        <v>23</v>
      </c>
      <c r="C3431" s="41">
        <v>5</v>
      </c>
      <c r="D3431" s="41">
        <v>2011</v>
      </c>
      <c r="E3431">
        <v>0.8</v>
      </c>
    </row>
    <row r="3432" spans="1:5" x14ac:dyDescent="0.2">
      <c r="A3432" s="21">
        <v>40687</v>
      </c>
      <c r="B3432" s="41">
        <v>24</v>
      </c>
      <c r="C3432" s="41">
        <v>5</v>
      </c>
      <c r="D3432" s="41">
        <v>2011</v>
      </c>
      <c r="E3432">
        <v>0.74</v>
      </c>
    </row>
    <row r="3433" spans="1:5" x14ac:dyDescent="0.2">
      <c r="A3433" s="21">
        <v>40688</v>
      </c>
      <c r="B3433" s="41">
        <v>25</v>
      </c>
      <c r="C3433" s="41">
        <v>5</v>
      </c>
      <c r="D3433" s="41">
        <v>2011</v>
      </c>
      <c r="E3433">
        <v>0.69</v>
      </c>
    </row>
    <row r="3434" spans="1:5" x14ac:dyDescent="0.2">
      <c r="A3434" s="21">
        <v>40689</v>
      </c>
      <c r="B3434" s="41">
        <v>26</v>
      </c>
      <c r="C3434" s="41">
        <v>5</v>
      </c>
      <c r="D3434" s="41">
        <v>2011</v>
      </c>
      <c r="E3434">
        <v>0.66</v>
      </c>
    </row>
    <row r="3435" spans="1:5" x14ac:dyDescent="0.2">
      <c r="A3435" s="21">
        <v>40690</v>
      </c>
      <c r="B3435" s="41">
        <v>27</v>
      </c>
      <c r="C3435" s="41">
        <v>5</v>
      </c>
      <c r="D3435" s="41">
        <v>2011</v>
      </c>
      <c r="E3435">
        <v>0.64</v>
      </c>
    </row>
    <row r="3436" spans="1:5" x14ac:dyDescent="0.2">
      <c r="A3436" s="21">
        <v>40691</v>
      </c>
      <c r="B3436" s="41">
        <v>28</v>
      </c>
      <c r="C3436" s="41">
        <v>5</v>
      </c>
      <c r="D3436" s="41">
        <v>2011</v>
      </c>
      <c r="E3436">
        <v>0.61</v>
      </c>
    </row>
    <row r="3437" spans="1:5" x14ac:dyDescent="0.2">
      <c r="A3437" s="21">
        <v>40692</v>
      </c>
      <c r="B3437" s="41">
        <v>29</v>
      </c>
      <c r="C3437" s="41">
        <v>5</v>
      </c>
      <c r="D3437" s="41">
        <v>2011</v>
      </c>
      <c r="E3437">
        <v>0.56999999999999995</v>
      </c>
    </row>
    <row r="3438" spans="1:5" x14ac:dyDescent="0.2">
      <c r="A3438" s="21">
        <v>40693</v>
      </c>
      <c r="B3438" s="41">
        <v>30</v>
      </c>
      <c r="C3438" s="41">
        <v>5</v>
      </c>
      <c r="D3438" s="41">
        <v>2011</v>
      </c>
      <c r="E3438">
        <v>0.56000000000000005</v>
      </c>
    </row>
    <row r="3439" spans="1:5" x14ac:dyDescent="0.2">
      <c r="A3439" s="21">
        <v>40694</v>
      </c>
      <c r="B3439" s="41">
        <v>31</v>
      </c>
      <c r="C3439" s="41">
        <v>5</v>
      </c>
      <c r="D3439" s="41">
        <v>2011</v>
      </c>
      <c r="E3439">
        <v>0.55000000000000004</v>
      </c>
    </row>
    <row r="3440" spans="1:5" x14ac:dyDescent="0.2">
      <c r="A3440" s="21">
        <v>40695</v>
      </c>
      <c r="B3440" s="41">
        <v>1</v>
      </c>
      <c r="C3440" s="41">
        <v>6</v>
      </c>
      <c r="D3440" s="41">
        <v>2011</v>
      </c>
      <c r="E3440">
        <v>0.53</v>
      </c>
    </row>
    <row r="3441" spans="1:5" x14ac:dyDescent="0.2">
      <c r="A3441" s="21">
        <v>40696</v>
      </c>
      <c r="B3441" s="41">
        <v>2</v>
      </c>
      <c r="C3441" s="41">
        <v>6</v>
      </c>
      <c r="D3441" s="41">
        <v>2011</v>
      </c>
      <c r="E3441">
        <v>0.52</v>
      </c>
    </row>
    <row r="3442" spans="1:5" x14ac:dyDescent="0.2">
      <c r="A3442" s="21">
        <v>40697</v>
      </c>
      <c r="B3442" s="41">
        <v>3</v>
      </c>
      <c r="C3442" s="41">
        <v>6</v>
      </c>
      <c r="D3442" s="41">
        <v>2011</v>
      </c>
      <c r="E3442">
        <v>0.5</v>
      </c>
    </row>
    <row r="3443" spans="1:5" x14ac:dyDescent="0.2">
      <c r="A3443" s="21">
        <v>40698</v>
      </c>
      <c r="B3443" s="41">
        <v>4</v>
      </c>
      <c r="C3443" s="41">
        <v>6</v>
      </c>
      <c r="D3443" s="41">
        <v>2011</v>
      </c>
      <c r="E3443">
        <v>0.49</v>
      </c>
    </row>
    <row r="3444" spans="1:5" x14ac:dyDescent="0.2">
      <c r="A3444" s="21">
        <v>40699</v>
      </c>
      <c r="B3444" s="41">
        <v>5</v>
      </c>
      <c r="C3444" s="41">
        <v>6</v>
      </c>
      <c r="D3444" s="41">
        <v>2011</v>
      </c>
      <c r="E3444">
        <v>0.48</v>
      </c>
    </row>
    <row r="3445" spans="1:5" x14ac:dyDescent="0.2">
      <c r="A3445" s="21">
        <v>40700</v>
      </c>
      <c r="B3445" s="41">
        <v>6</v>
      </c>
      <c r="C3445" s="41">
        <v>6</v>
      </c>
      <c r="D3445" s="41">
        <v>2011</v>
      </c>
      <c r="E3445">
        <v>0.47</v>
      </c>
    </row>
    <row r="3446" spans="1:5" x14ac:dyDescent="0.2">
      <c r="A3446" s="21">
        <v>40701</v>
      </c>
      <c r="B3446" s="41">
        <v>7</v>
      </c>
      <c r="C3446" s="41">
        <v>6</v>
      </c>
      <c r="D3446" s="41">
        <v>2011</v>
      </c>
      <c r="E3446">
        <v>0.46</v>
      </c>
    </row>
    <row r="3447" spans="1:5" x14ac:dyDescent="0.2">
      <c r="A3447" s="21">
        <v>40702</v>
      </c>
      <c r="B3447" s="41">
        <v>8</v>
      </c>
      <c r="C3447" s="41">
        <v>6</v>
      </c>
      <c r="D3447" s="41">
        <v>2011</v>
      </c>
      <c r="E3447">
        <v>0.47</v>
      </c>
    </row>
    <row r="3448" spans="1:5" x14ac:dyDescent="0.2">
      <c r="A3448" s="21">
        <v>40703</v>
      </c>
      <c r="B3448" s="41">
        <v>9</v>
      </c>
      <c r="C3448" s="41">
        <v>6</v>
      </c>
      <c r="D3448" s="41">
        <v>2011</v>
      </c>
      <c r="E3448">
        <v>0.46</v>
      </c>
    </row>
    <row r="3449" spans="1:5" x14ac:dyDescent="0.2">
      <c r="A3449" s="21">
        <v>40704</v>
      </c>
      <c r="B3449" s="41">
        <v>10</v>
      </c>
      <c r="C3449" s="41">
        <v>6</v>
      </c>
      <c r="D3449" s="41">
        <v>2011</v>
      </c>
      <c r="E3449">
        <v>0.45</v>
      </c>
    </row>
    <row r="3450" spans="1:5" x14ac:dyDescent="0.2">
      <c r="A3450" s="21">
        <v>40705</v>
      </c>
      <c r="B3450" s="41">
        <v>11</v>
      </c>
      <c r="C3450" s="41">
        <v>6</v>
      </c>
      <c r="D3450" s="41">
        <v>2011</v>
      </c>
      <c r="E3450">
        <v>0.44</v>
      </c>
    </row>
    <row r="3451" spans="1:5" x14ac:dyDescent="0.2">
      <c r="A3451" s="21">
        <v>40706</v>
      </c>
      <c r="B3451" s="41">
        <v>12</v>
      </c>
      <c r="C3451" s="41">
        <v>6</v>
      </c>
      <c r="D3451" s="41">
        <v>2011</v>
      </c>
      <c r="E3451">
        <v>0.44</v>
      </c>
    </row>
    <row r="3452" spans="1:5" x14ac:dyDescent="0.2">
      <c r="A3452" s="21">
        <v>40707</v>
      </c>
      <c r="B3452" s="41">
        <v>13</v>
      </c>
      <c r="C3452" s="41">
        <v>6</v>
      </c>
      <c r="D3452" s="41">
        <v>2011</v>
      </c>
      <c r="E3452">
        <v>0.43</v>
      </c>
    </row>
    <row r="3453" spans="1:5" x14ac:dyDescent="0.2">
      <c r="A3453" s="21">
        <v>40708</v>
      </c>
      <c r="B3453" s="41">
        <v>14</v>
      </c>
      <c r="C3453" s="41">
        <v>6</v>
      </c>
      <c r="D3453" s="41">
        <v>2011</v>
      </c>
      <c r="E3453">
        <v>0.43</v>
      </c>
    </row>
    <row r="3454" spans="1:5" x14ac:dyDescent="0.2">
      <c r="A3454" s="21">
        <v>40709</v>
      </c>
      <c r="B3454" s="41">
        <v>15</v>
      </c>
      <c r="C3454" s="41">
        <v>6</v>
      </c>
      <c r="D3454" s="41">
        <v>2011</v>
      </c>
      <c r="E3454">
        <v>0.43</v>
      </c>
    </row>
    <row r="3455" spans="1:5" x14ac:dyDescent="0.2">
      <c r="A3455" s="21">
        <v>40710</v>
      </c>
      <c r="B3455" s="41">
        <v>16</v>
      </c>
      <c r="C3455" s="41">
        <v>6</v>
      </c>
      <c r="D3455" s="41">
        <v>2011</v>
      </c>
      <c r="E3455">
        <v>0.43</v>
      </c>
    </row>
    <row r="3456" spans="1:5" x14ac:dyDescent="0.2">
      <c r="A3456" s="21">
        <v>40711</v>
      </c>
      <c r="B3456" s="41">
        <v>17</v>
      </c>
      <c r="C3456" s="41">
        <v>6</v>
      </c>
      <c r="D3456" s="41">
        <v>2011</v>
      </c>
      <c r="E3456">
        <v>0.43</v>
      </c>
    </row>
    <row r="3457" spans="1:5" x14ac:dyDescent="0.2">
      <c r="A3457" s="21">
        <v>40712</v>
      </c>
      <c r="B3457" s="41">
        <v>18</v>
      </c>
      <c r="C3457" s="41">
        <v>6</v>
      </c>
      <c r="D3457" s="41">
        <v>2011</v>
      </c>
      <c r="E3457">
        <v>0.44</v>
      </c>
    </row>
    <row r="3458" spans="1:5" x14ac:dyDescent="0.2">
      <c r="A3458" s="21">
        <v>40713</v>
      </c>
      <c r="B3458" s="41">
        <v>19</v>
      </c>
      <c r="C3458" s="41">
        <v>6</v>
      </c>
      <c r="D3458" s="41">
        <v>2011</v>
      </c>
      <c r="E3458">
        <v>0.44</v>
      </c>
    </row>
    <row r="3459" spans="1:5" x14ac:dyDescent="0.2">
      <c r="A3459" s="21">
        <v>40714</v>
      </c>
      <c r="B3459" s="41">
        <v>20</v>
      </c>
      <c r="C3459" s="41">
        <v>6</v>
      </c>
      <c r="D3459" s="41">
        <v>2011</v>
      </c>
      <c r="E3459">
        <v>0.44</v>
      </c>
    </row>
    <row r="3460" spans="1:5" x14ac:dyDescent="0.2">
      <c r="A3460" s="21">
        <v>40715</v>
      </c>
      <c r="B3460" s="41">
        <v>21</v>
      </c>
      <c r="C3460" s="41">
        <v>6</v>
      </c>
      <c r="D3460" s="41">
        <v>2011</v>
      </c>
      <c r="E3460">
        <v>0.45</v>
      </c>
    </row>
    <row r="3461" spans="1:5" x14ac:dyDescent="0.2">
      <c r="A3461" s="21">
        <v>40716</v>
      </c>
      <c r="B3461" s="41">
        <v>22</v>
      </c>
      <c r="C3461" s="41">
        <v>6</v>
      </c>
      <c r="D3461" s="41">
        <v>2011</v>
      </c>
      <c r="E3461">
        <v>0.46</v>
      </c>
    </row>
    <row r="3462" spans="1:5" x14ac:dyDescent="0.2">
      <c r="A3462" s="21">
        <v>40717</v>
      </c>
      <c r="B3462" s="41">
        <v>23</v>
      </c>
      <c r="C3462" s="41">
        <v>6</v>
      </c>
      <c r="D3462" s="41">
        <v>2011</v>
      </c>
      <c r="E3462">
        <v>0.45</v>
      </c>
    </row>
    <row r="3463" spans="1:5" x14ac:dyDescent="0.2">
      <c r="A3463" s="21">
        <v>40718</v>
      </c>
      <c r="B3463" s="41">
        <v>24</v>
      </c>
      <c r="C3463" s="41">
        <v>6</v>
      </c>
      <c r="D3463" s="41">
        <v>2011</v>
      </c>
      <c r="E3463">
        <v>0.48</v>
      </c>
    </row>
    <row r="3464" spans="1:5" x14ac:dyDescent="0.2">
      <c r="A3464" s="21">
        <v>40719</v>
      </c>
      <c r="B3464" s="41">
        <v>25</v>
      </c>
      <c r="C3464" s="41">
        <v>6</v>
      </c>
      <c r="D3464" s="41">
        <v>2011</v>
      </c>
      <c r="E3464">
        <v>0.5</v>
      </c>
    </row>
    <row r="3465" spans="1:5" x14ac:dyDescent="0.2">
      <c r="A3465" s="21">
        <v>40720</v>
      </c>
      <c r="B3465" s="41">
        <v>26</v>
      </c>
      <c r="C3465" s="41">
        <v>6</v>
      </c>
      <c r="D3465" s="41">
        <v>2011</v>
      </c>
      <c r="E3465">
        <v>0.51</v>
      </c>
    </row>
    <row r="3466" spans="1:5" x14ac:dyDescent="0.2">
      <c r="A3466" s="21">
        <v>40721</v>
      </c>
      <c r="B3466" s="41">
        <v>27</v>
      </c>
      <c r="C3466" s="41">
        <v>6</v>
      </c>
      <c r="D3466" s="41">
        <v>2011</v>
      </c>
      <c r="E3466">
        <v>0.52</v>
      </c>
    </row>
    <row r="3467" spans="1:5" x14ac:dyDescent="0.2">
      <c r="A3467" s="21">
        <v>40722</v>
      </c>
      <c r="B3467" s="41">
        <v>28</v>
      </c>
      <c r="C3467" s="41">
        <v>6</v>
      </c>
      <c r="D3467" s="41">
        <v>2011</v>
      </c>
      <c r="E3467">
        <v>0.52</v>
      </c>
    </row>
    <row r="3468" spans="1:5" x14ac:dyDescent="0.2">
      <c r="A3468" s="21">
        <v>40723</v>
      </c>
      <c r="B3468" s="41">
        <v>29</v>
      </c>
      <c r="C3468" s="41">
        <v>6</v>
      </c>
      <c r="D3468" s="41">
        <v>2011</v>
      </c>
      <c r="E3468">
        <v>0.52</v>
      </c>
    </row>
    <row r="3469" spans="1:5" x14ac:dyDescent="0.2">
      <c r="A3469" s="21">
        <v>40724</v>
      </c>
      <c r="B3469" s="41">
        <v>30</v>
      </c>
      <c r="C3469" s="41">
        <v>6</v>
      </c>
      <c r="D3469" s="41">
        <v>2011</v>
      </c>
      <c r="E3469">
        <v>0.51</v>
      </c>
    </row>
    <row r="3470" spans="1:5" x14ac:dyDescent="0.2">
      <c r="A3470" s="21">
        <v>40725</v>
      </c>
      <c r="B3470" s="41">
        <v>1</v>
      </c>
      <c r="C3470" s="41">
        <v>7</v>
      </c>
      <c r="D3470" s="41">
        <v>2011</v>
      </c>
      <c r="E3470">
        <v>1.31</v>
      </c>
    </row>
    <row r="3471" spans="1:5" x14ac:dyDescent="0.2">
      <c r="A3471" s="21">
        <v>40726</v>
      </c>
      <c r="B3471" s="41">
        <v>2</v>
      </c>
      <c r="C3471" s="41">
        <v>7</v>
      </c>
      <c r="D3471" s="41">
        <v>2011</v>
      </c>
      <c r="E3471">
        <v>1.34</v>
      </c>
    </row>
    <row r="3472" spans="1:5" x14ac:dyDescent="0.2">
      <c r="A3472" s="21">
        <v>40727</v>
      </c>
      <c r="B3472" s="41">
        <v>3</v>
      </c>
      <c r="C3472" s="41">
        <v>7</v>
      </c>
      <c r="D3472" s="41">
        <v>2011</v>
      </c>
      <c r="E3472">
        <v>1.42</v>
      </c>
    </row>
    <row r="3473" spans="1:5" x14ac:dyDescent="0.2">
      <c r="A3473" s="21">
        <v>40728</v>
      </c>
      <c r="B3473" s="41">
        <v>4</v>
      </c>
      <c r="C3473" s="41">
        <v>7</v>
      </c>
      <c r="D3473" s="41">
        <v>2011</v>
      </c>
      <c r="E3473">
        <v>1.51</v>
      </c>
    </row>
    <row r="3474" spans="1:5" x14ac:dyDescent="0.2">
      <c r="A3474" s="21">
        <v>40729</v>
      </c>
      <c r="B3474" s="41">
        <v>5</v>
      </c>
      <c r="C3474" s="41">
        <v>7</v>
      </c>
      <c r="D3474" s="41">
        <v>2011</v>
      </c>
      <c r="E3474">
        <v>2.0299999999999998</v>
      </c>
    </row>
    <row r="3475" spans="1:5" x14ac:dyDescent="0.2">
      <c r="A3475" s="21">
        <v>40730</v>
      </c>
      <c r="B3475" s="41">
        <v>6</v>
      </c>
      <c r="C3475" s="41">
        <v>7</v>
      </c>
      <c r="D3475" s="41">
        <v>2011</v>
      </c>
      <c r="E3475">
        <v>2.16</v>
      </c>
    </row>
    <row r="3476" spans="1:5" x14ac:dyDescent="0.2">
      <c r="A3476" s="21">
        <v>40731</v>
      </c>
      <c r="B3476" s="41">
        <v>7</v>
      </c>
      <c r="C3476" s="41">
        <v>7</v>
      </c>
      <c r="D3476" s="41">
        <v>2011</v>
      </c>
      <c r="E3476">
        <v>2.29</v>
      </c>
    </row>
    <row r="3477" spans="1:5" x14ac:dyDescent="0.2">
      <c r="A3477" s="21">
        <v>40732</v>
      </c>
      <c r="B3477" s="41">
        <v>8</v>
      </c>
      <c r="C3477" s="41">
        <v>7</v>
      </c>
      <c r="D3477" s="41">
        <v>2011</v>
      </c>
      <c r="E3477">
        <v>2.4700000000000002</v>
      </c>
    </row>
    <row r="3478" spans="1:5" x14ac:dyDescent="0.2">
      <c r="A3478" s="21">
        <v>40733</v>
      </c>
      <c r="B3478" s="41">
        <v>9</v>
      </c>
      <c r="C3478" s="41">
        <v>7</v>
      </c>
      <c r="D3478" s="41">
        <v>2011</v>
      </c>
      <c r="E3478">
        <v>2.59</v>
      </c>
    </row>
    <row r="3479" spans="1:5" x14ac:dyDescent="0.2">
      <c r="A3479" s="21">
        <v>40734</v>
      </c>
      <c r="B3479" s="41">
        <v>10</v>
      </c>
      <c r="C3479" s="41">
        <v>7</v>
      </c>
      <c r="D3479" s="41">
        <v>2011</v>
      </c>
      <c r="E3479">
        <v>2.64</v>
      </c>
    </row>
    <row r="3480" spans="1:5" x14ac:dyDescent="0.2">
      <c r="A3480" s="21">
        <v>40735</v>
      </c>
      <c r="B3480" s="41">
        <v>11</v>
      </c>
      <c r="C3480" s="41">
        <v>7</v>
      </c>
      <c r="D3480" s="41">
        <v>2011</v>
      </c>
      <c r="E3480">
        <v>2.54</v>
      </c>
    </row>
    <row r="3481" spans="1:5" x14ac:dyDescent="0.2">
      <c r="A3481" s="21">
        <v>40736</v>
      </c>
      <c r="B3481" s="41">
        <v>12</v>
      </c>
      <c r="C3481" s="41">
        <v>7</v>
      </c>
      <c r="D3481" s="41">
        <v>2011</v>
      </c>
      <c r="E3481">
        <v>2.5499999999999998</v>
      </c>
    </row>
    <row r="3482" spans="1:5" x14ac:dyDescent="0.2">
      <c r="A3482" s="21">
        <v>40737</v>
      </c>
      <c r="B3482" s="41">
        <v>13</v>
      </c>
      <c r="C3482" s="41">
        <v>7</v>
      </c>
      <c r="D3482" s="41">
        <v>2011</v>
      </c>
      <c r="E3482">
        <v>2.56</v>
      </c>
    </row>
    <row r="3483" spans="1:5" x14ac:dyDescent="0.2">
      <c r="A3483" s="21">
        <v>40738</v>
      </c>
      <c r="B3483" s="41">
        <v>14</v>
      </c>
      <c r="C3483" s="41">
        <v>7</v>
      </c>
      <c r="D3483" s="41">
        <v>2011</v>
      </c>
      <c r="E3483">
        <v>2.63</v>
      </c>
    </row>
    <row r="3484" spans="1:5" x14ac:dyDescent="0.2">
      <c r="A3484" s="21">
        <v>40739</v>
      </c>
      <c r="B3484" s="41">
        <v>15</v>
      </c>
      <c r="C3484" s="41">
        <v>7</v>
      </c>
      <c r="D3484" s="41">
        <v>2011</v>
      </c>
      <c r="E3484">
        <v>2.3199999999999998</v>
      </c>
    </row>
    <row r="3485" spans="1:5" x14ac:dyDescent="0.2">
      <c r="A3485" s="21">
        <v>40740</v>
      </c>
      <c r="B3485" s="41">
        <v>16</v>
      </c>
      <c r="C3485" s="41">
        <v>7</v>
      </c>
      <c r="D3485" s="41">
        <v>2011</v>
      </c>
      <c r="E3485">
        <v>2.0299999999999998</v>
      </c>
    </row>
    <row r="3486" spans="1:5" x14ac:dyDescent="0.2">
      <c r="A3486" s="21">
        <v>40741</v>
      </c>
      <c r="B3486" s="41">
        <v>17</v>
      </c>
      <c r="C3486" s="41">
        <v>7</v>
      </c>
      <c r="D3486" s="41">
        <v>2011</v>
      </c>
      <c r="E3486">
        <v>1.98</v>
      </c>
    </row>
    <row r="3487" spans="1:5" x14ac:dyDescent="0.2">
      <c r="A3487" s="21">
        <v>40742</v>
      </c>
      <c r="B3487" s="41">
        <v>18</v>
      </c>
      <c r="C3487" s="41">
        <v>7</v>
      </c>
      <c r="D3487" s="41">
        <v>2011</v>
      </c>
      <c r="E3487">
        <v>2.09</v>
      </c>
    </row>
    <row r="3488" spans="1:5" x14ac:dyDescent="0.2">
      <c r="A3488" s="21">
        <v>40743</v>
      </c>
      <c r="B3488" s="41">
        <v>19</v>
      </c>
      <c r="C3488" s="41">
        <v>7</v>
      </c>
      <c r="D3488" s="41">
        <v>2011</v>
      </c>
      <c r="E3488">
        <v>2.86</v>
      </c>
    </row>
    <row r="3489" spans="1:5" x14ac:dyDescent="0.2">
      <c r="A3489" s="21">
        <v>40744</v>
      </c>
      <c r="B3489" s="41">
        <v>20</v>
      </c>
      <c r="C3489" s="41">
        <v>7</v>
      </c>
      <c r="D3489" s="41">
        <v>2011</v>
      </c>
      <c r="E3489">
        <v>3.04</v>
      </c>
    </row>
    <row r="3490" spans="1:5" x14ac:dyDescent="0.2">
      <c r="A3490" s="21">
        <v>40745</v>
      </c>
      <c r="B3490" s="41">
        <v>21</v>
      </c>
      <c r="C3490" s="41">
        <v>7</v>
      </c>
      <c r="D3490" s="41">
        <v>2011</v>
      </c>
      <c r="E3490">
        <v>3.05</v>
      </c>
    </row>
    <row r="3491" spans="1:5" x14ac:dyDescent="0.2">
      <c r="A3491" s="21">
        <v>40746</v>
      </c>
      <c r="B3491" s="41">
        <v>22</v>
      </c>
      <c r="C3491" s="41">
        <v>7</v>
      </c>
      <c r="D3491" s="41">
        <v>2011</v>
      </c>
      <c r="E3491">
        <v>3.58</v>
      </c>
    </row>
    <row r="3492" spans="1:5" x14ac:dyDescent="0.2">
      <c r="A3492" s="21">
        <v>40747</v>
      </c>
      <c r="B3492" s="41">
        <v>23</v>
      </c>
      <c r="C3492" s="41">
        <v>7</v>
      </c>
      <c r="D3492" s="41">
        <v>2011</v>
      </c>
    </row>
    <row r="3493" spans="1:5" x14ac:dyDescent="0.2">
      <c r="A3493" s="21">
        <v>40748</v>
      </c>
      <c r="B3493" s="41">
        <v>24</v>
      </c>
      <c r="C3493" s="41">
        <v>7</v>
      </c>
      <c r="D3493" s="41">
        <v>2011</v>
      </c>
    </row>
    <row r="3494" spans="1:5" x14ac:dyDescent="0.2">
      <c r="A3494" s="21">
        <v>40749</v>
      </c>
      <c r="B3494" s="41">
        <v>25</v>
      </c>
      <c r="C3494" s="41">
        <v>7</v>
      </c>
      <c r="D3494" s="41">
        <v>2011</v>
      </c>
    </row>
    <row r="3495" spans="1:5" x14ac:dyDescent="0.2">
      <c r="A3495" s="21">
        <v>40750</v>
      </c>
      <c r="B3495" s="41">
        <v>26</v>
      </c>
      <c r="C3495" s="41">
        <v>7</v>
      </c>
      <c r="D3495" s="41">
        <v>2011</v>
      </c>
      <c r="E3495">
        <v>59.9</v>
      </c>
    </row>
    <row r="3496" spans="1:5" x14ac:dyDescent="0.2">
      <c r="A3496" s="21">
        <v>40751</v>
      </c>
      <c r="B3496" s="41">
        <v>27</v>
      </c>
      <c r="C3496" s="41">
        <v>7</v>
      </c>
      <c r="D3496" s="41">
        <v>2011</v>
      </c>
      <c r="E3496">
        <v>43.4</v>
      </c>
    </row>
    <row r="3497" spans="1:5" x14ac:dyDescent="0.2">
      <c r="A3497" s="21">
        <v>40752</v>
      </c>
      <c r="B3497" s="41">
        <v>28</v>
      </c>
      <c r="C3497" s="41">
        <v>7</v>
      </c>
      <c r="D3497" s="41">
        <v>2011</v>
      </c>
      <c r="E3497">
        <v>23.9</v>
      </c>
    </row>
    <row r="3498" spans="1:5" x14ac:dyDescent="0.2">
      <c r="A3498" s="21">
        <v>40753</v>
      </c>
      <c r="B3498" s="41">
        <v>29</v>
      </c>
      <c r="C3498" s="41">
        <v>7</v>
      </c>
      <c r="D3498" s="41">
        <v>2011</v>
      </c>
      <c r="E3498">
        <v>11</v>
      </c>
    </row>
    <row r="3499" spans="1:5" x14ac:dyDescent="0.2">
      <c r="A3499" s="21">
        <v>40754</v>
      </c>
      <c r="B3499" s="41">
        <v>30</v>
      </c>
      <c r="C3499" s="41">
        <v>7</v>
      </c>
      <c r="D3499" s="41">
        <v>2011</v>
      </c>
      <c r="E3499">
        <v>6.92</v>
      </c>
    </row>
    <row r="3500" spans="1:5" x14ac:dyDescent="0.2">
      <c r="A3500" s="21">
        <v>40755</v>
      </c>
      <c r="B3500" s="41">
        <v>31</v>
      </c>
      <c r="C3500" s="41">
        <v>7</v>
      </c>
      <c r="D3500" s="41">
        <v>2011</v>
      </c>
      <c r="E3500">
        <v>4.93</v>
      </c>
    </row>
    <row r="3501" spans="1:5" x14ac:dyDescent="0.2">
      <c r="A3501" s="21">
        <v>40756</v>
      </c>
      <c r="B3501" s="41">
        <v>1</v>
      </c>
      <c r="C3501" s="41">
        <v>8</v>
      </c>
      <c r="D3501" s="41">
        <v>2011</v>
      </c>
      <c r="E3501">
        <v>3.73</v>
      </c>
    </row>
    <row r="3502" spans="1:5" x14ac:dyDescent="0.2">
      <c r="A3502" s="21">
        <v>40757</v>
      </c>
      <c r="B3502" s="41">
        <v>2</v>
      </c>
      <c r="C3502" s="41">
        <v>8</v>
      </c>
      <c r="D3502" s="41">
        <v>2011</v>
      </c>
      <c r="E3502">
        <v>2.94</v>
      </c>
    </row>
    <row r="3503" spans="1:5" x14ac:dyDescent="0.2">
      <c r="A3503" s="21">
        <v>40758</v>
      </c>
      <c r="B3503" s="41">
        <v>3</v>
      </c>
      <c r="C3503" s="41">
        <v>8</v>
      </c>
      <c r="D3503" s="41">
        <v>2011</v>
      </c>
      <c r="E3503">
        <v>2.36</v>
      </c>
    </row>
    <row r="3504" spans="1:5" x14ac:dyDescent="0.2">
      <c r="A3504" s="21">
        <v>40759</v>
      </c>
      <c r="B3504" s="41">
        <v>4</v>
      </c>
      <c r="C3504" s="41">
        <v>8</v>
      </c>
      <c r="D3504" s="41">
        <v>2011</v>
      </c>
      <c r="E3504">
        <v>2</v>
      </c>
    </row>
    <row r="3505" spans="1:5" x14ac:dyDescent="0.2">
      <c r="A3505" s="21">
        <v>40760</v>
      </c>
      <c r="B3505" s="41">
        <v>5</v>
      </c>
      <c r="C3505" s="41">
        <v>8</v>
      </c>
      <c r="D3505" s="41">
        <v>2011</v>
      </c>
      <c r="E3505">
        <v>1.72</v>
      </c>
    </row>
    <row r="3506" spans="1:5" x14ac:dyDescent="0.2">
      <c r="A3506" s="21">
        <v>40761</v>
      </c>
      <c r="B3506" s="41">
        <v>6</v>
      </c>
      <c r="C3506" s="41">
        <v>8</v>
      </c>
      <c r="D3506" s="41">
        <v>2011</v>
      </c>
      <c r="E3506">
        <v>1.55</v>
      </c>
    </row>
    <row r="3507" spans="1:5" x14ac:dyDescent="0.2">
      <c r="A3507" s="21">
        <v>40762</v>
      </c>
      <c r="B3507" s="41">
        <v>7</v>
      </c>
      <c r="C3507" s="41">
        <v>8</v>
      </c>
      <c r="D3507" s="41">
        <v>2011</v>
      </c>
      <c r="E3507">
        <v>1.44</v>
      </c>
    </row>
    <row r="3508" spans="1:5" x14ac:dyDescent="0.2">
      <c r="A3508" s="21">
        <v>40763</v>
      </c>
      <c r="B3508" s="41">
        <v>8</v>
      </c>
      <c r="C3508" s="41">
        <v>8</v>
      </c>
      <c r="D3508" s="41">
        <v>2011</v>
      </c>
      <c r="E3508">
        <v>1.37</v>
      </c>
    </row>
    <row r="3509" spans="1:5" x14ac:dyDescent="0.2">
      <c r="A3509" s="21">
        <v>40764</v>
      </c>
      <c r="B3509" s="41">
        <v>9</v>
      </c>
      <c r="C3509" s="41">
        <v>8</v>
      </c>
      <c r="D3509" s="41">
        <v>2011</v>
      </c>
      <c r="E3509">
        <v>1.3</v>
      </c>
    </row>
    <row r="3510" spans="1:5" x14ac:dyDescent="0.2">
      <c r="A3510" s="21">
        <v>40765</v>
      </c>
      <c r="B3510" s="41">
        <v>10</v>
      </c>
      <c r="C3510" s="41">
        <v>8</v>
      </c>
      <c r="D3510" s="41">
        <v>2011</v>
      </c>
      <c r="E3510">
        <v>1.57</v>
      </c>
    </row>
    <row r="3511" spans="1:5" x14ac:dyDescent="0.2">
      <c r="A3511" s="21">
        <v>40766</v>
      </c>
      <c r="B3511" s="41">
        <v>11</v>
      </c>
      <c r="C3511" s="41">
        <v>8</v>
      </c>
      <c r="D3511" s="41">
        <v>2011</v>
      </c>
      <c r="E3511">
        <v>8.73</v>
      </c>
    </row>
    <row r="3512" spans="1:5" x14ac:dyDescent="0.2">
      <c r="A3512" s="21">
        <v>40767</v>
      </c>
      <c r="B3512" s="41">
        <v>12</v>
      </c>
      <c r="C3512" s="41">
        <v>8</v>
      </c>
      <c r="D3512" s="41">
        <v>2011</v>
      </c>
    </row>
    <row r="3513" spans="1:5" x14ac:dyDescent="0.2">
      <c r="A3513" s="21">
        <v>40768</v>
      </c>
      <c r="B3513" s="41">
        <v>13</v>
      </c>
      <c r="C3513" s="41">
        <v>8</v>
      </c>
      <c r="D3513" s="41">
        <v>2011</v>
      </c>
    </row>
    <row r="3514" spans="1:5" x14ac:dyDescent="0.2">
      <c r="A3514" s="21">
        <v>40769</v>
      </c>
      <c r="B3514" s="41">
        <v>14</v>
      </c>
      <c r="C3514" s="41">
        <v>8</v>
      </c>
      <c r="D3514" s="41">
        <v>2011</v>
      </c>
    </row>
    <row r="3515" spans="1:5" x14ac:dyDescent="0.2">
      <c r="A3515" s="21">
        <v>40770</v>
      </c>
      <c r="B3515" s="41">
        <v>15</v>
      </c>
      <c r="C3515" s="41">
        <v>8</v>
      </c>
      <c r="D3515" s="41">
        <v>2011</v>
      </c>
    </row>
    <row r="3516" spans="1:5" x14ac:dyDescent="0.2">
      <c r="A3516" s="21">
        <v>40771</v>
      </c>
      <c r="B3516" s="41">
        <v>16</v>
      </c>
      <c r="C3516" s="41">
        <v>8</v>
      </c>
      <c r="D3516" s="41">
        <v>2011</v>
      </c>
    </row>
    <row r="3517" spans="1:5" x14ac:dyDescent="0.2">
      <c r="A3517" s="21">
        <v>40772</v>
      </c>
      <c r="B3517" s="41">
        <v>17</v>
      </c>
      <c r="C3517" s="41">
        <v>8</v>
      </c>
      <c r="D3517" s="41">
        <v>2011</v>
      </c>
    </row>
    <row r="3518" spans="1:5" x14ac:dyDescent="0.2">
      <c r="A3518" s="21">
        <v>40773</v>
      </c>
      <c r="B3518" s="41">
        <v>18</v>
      </c>
      <c r="C3518" s="41">
        <v>8</v>
      </c>
      <c r="D3518" s="41">
        <v>2011</v>
      </c>
    </row>
    <row r="3519" spans="1:5" x14ac:dyDescent="0.2">
      <c r="A3519" s="21">
        <v>40774</v>
      </c>
      <c r="B3519" s="41">
        <v>19</v>
      </c>
      <c r="C3519" s="41">
        <v>8</v>
      </c>
      <c r="D3519" s="41">
        <v>2011</v>
      </c>
    </row>
    <row r="3520" spans="1:5" x14ac:dyDescent="0.2">
      <c r="A3520" s="21">
        <v>40775</v>
      </c>
      <c r="B3520" s="41">
        <v>20</v>
      </c>
      <c r="C3520" s="41">
        <v>8</v>
      </c>
      <c r="D3520" s="41">
        <v>2011</v>
      </c>
    </row>
    <row r="3521" spans="1:5" x14ac:dyDescent="0.2">
      <c r="A3521" s="21">
        <v>40776</v>
      </c>
      <c r="B3521" s="41">
        <v>21</v>
      </c>
      <c r="C3521" s="41">
        <v>8</v>
      </c>
      <c r="D3521" s="41">
        <v>2011</v>
      </c>
    </row>
    <row r="3522" spans="1:5" x14ac:dyDescent="0.2">
      <c r="A3522" s="21">
        <v>40777</v>
      </c>
      <c r="B3522" s="41">
        <v>22</v>
      </c>
      <c r="C3522" s="41">
        <v>8</v>
      </c>
      <c r="D3522" s="41">
        <v>2011</v>
      </c>
    </row>
    <row r="3523" spans="1:5" x14ac:dyDescent="0.2">
      <c r="A3523" s="21">
        <v>40778</v>
      </c>
      <c r="B3523" s="41">
        <v>23</v>
      </c>
      <c r="C3523" s="41">
        <v>8</v>
      </c>
      <c r="D3523" s="41">
        <v>2011</v>
      </c>
      <c r="E3523">
        <v>13.5</v>
      </c>
    </row>
    <row r="3524" spans="1:5" x14ac:dyDescent="0.2">
      <c r="A3524" s="21">
        <v>40779</v>
      </c>
      <c r="B3524" s="41">
        <v>24</v>
      </c>
      <c r="C3524" s="41">
        <v>8</v>
      </c>
      <c r="D3524" s="41">
        <v>2011</v>
      </c>
      <c r="E3524">
        <v>7.45</v>
      </c>
    </row>
    <row r="3525" spans="1:5" x14ac:dyDescent="0.2">
      <c r="A3525" s="21">
        <v>40780</v>
      </c>
      <c r="B3525" s="41">
        <v>25</v>
      </c>
      <c r="C3525" s="41">
        <v>8</v>
      </c>
      <c r="D3525" s="41">
        <v>2011</v>
      </c>
      <c r="E3525">
        <v>5</v>
      </c>
    </row>
    <row r="3526" spans="1:5" x14ac:dyDescent="0.2">
      <c r="A3526" s="21">
        <v>40781</v>
      </c>
      <c r="B3526" s="41">
        <v>26</v>
      </c>
      <c r="C3526" s="41">
        <v>8</v>
      </c>
      <c r="D3526" s="41">
        <v>2011</v>
      </c>
      <c r="E3526">
        <v>3.65</v>
      </c>
    </row>
    <row r="3527" spans="1:5" x14ac:dyDescent="0.2">
      <c r="A3527" s="21">
        <v>40782</v>
      </c>
      <c r="B3527" s="41">
        <v>27</v>
      </c>
      <c r="C3527" s="41">
        <v>8</v>
      </c>
      <c r="D3527" s="41">
        <v>2011</v>
      </c>
      <c r="E3527">
        <v>2.91</v>
      </c>
    </row>
    <row r="3528" spans="1:5" x14ac:dyDescent="0.2">
      <c r="A3528" s="21">
        <v>40783</v>
      </c>
      <c r="B3528" s="41">
        <v>28</v>
      </c>
      <c r="C3528" s="41">
        <v>8</v>
      </c>
      <c r="D3528" s="41">
        <v>2011</v>
      </c>
      <c r="E3528">
        <v>2.3199999999999998</v>
      </c>
    </row>
    <row r="3529" spans="1:5" x14ac:dyDescent="0.2">
      <c r="A3529" s="21">
        <v>40784</v>
      </c>
      <c r="B3529" s="41">
        <v>29</v>
      </c>
      <c r="C3529" s="41">
        <v>8</v>
      </c>
      <c r="D3529" s="41">
        <v>2011</v>
      </c>
      <c r="E3529">
        <v>1.96</v>
      </c>
    </row>
    <row r="3530" spans="1:5" x14ac:dyDescent="0.2">
      <c r="A3530" s="21">
        <v>40785</v>
      </c>
      <c r="B3530" s="41">
        <v>30</v>
      </c>
      <c r="C3530" s="41">
        <v>8</v>
      </c>
      <c r="D3530" s="41">
        <v>2011</v>
      </c>
      <c r="E3530">
        <v>1.68</v>
      </c>
    </row>
    <row r="3531" spans="1:5" x14ac:dyDescent="0.2">
      <c r="A3531" s="21">
        <v>40786</v>
      </c>
      <c r="B3531" s="41">
        <v>31</v>
      </c>
      <c r="C3531" s="41">
        <v>8</v>
      </c>
      <c r="D3531" s="41">
        <v>2011</v>
      </c>
      <c r="E3531">
        <v>1.49</v>
      </c>
    </row>
    <row r="3532" spans="1:5" x14ac:dyDescent="0.2">
      <c r="A3532" s="21">
        <v>40787</v>
      </c>
      <c r="B3532" s="41">
        <v>1</v>
      </c>
      <c r="C3532" s="41">
        <v>9</v>
      </c>
      <c r="D3532" s="41">
        <v>2011</v>
      </c>
      <c r="E3532">
        <v>1.26</v>
      </c>
    </row>
    <row r="3533" spans="1:5" x14ac:dyDescent="0.2">
      <c r="A3533" s="21">
        <v>40788</v>
      </c>
      <c r="B3533" s="41">
        <v>2</v>
      </c>
      <c r="C3533" s="41">
        <v>9</v>
      </c>
      <c r="D3533" s="41">
        <v>2011</v>
      </c>
      <c r="E3533">
        <v>1.17</v>
      </c>
    </row>
    <row r="3534" spans="1:5" x14ac:dyDescent="0.2">
      <c r="A3534" s="21">
        <v>40789</v>
      </c>
      <c r="B3534" s="41">
        <v>3</v>
      </c>
      <c r="C3534" s="41">
        <v>9</v>
      </c>
      <c r="D3534" s="41">
        <v>2011</v>
      </c>
      <c r="E3534">
        <v>1.0900000000000001</v>
      </c>
    </row>
    <row r="3535" spans="1:5" x14ac:dyDescent="0.2">
      <c r="A3535" s="21">
        <v>40790</v>
      </c>
      <c r="B3535" s="41">
        <v>4</v>
      </c>
      <c r="C3535" s="41">
        <v>9</v>
      </c>
      <c r="D3535" s="41">
        <v>2011</v>
      </c>
      <c r="E3535">
        <v>1.05</v>
      </c>
    </row>
    <row r="3536" spans="1:5" x14ac:dyDescent="0.2">
      <c r="A3536" s="21">
        <v>40791</v>
      </c>
      <c r="B3536" s="41">
        <v>5</v>
      </c>
      <c r="C3536" s="41">
        <v>9</v>
      </c>
      <c r="D3536" s="41">
        <v>2011</v>
      </c>
      <c r="E3536">
        <v>0.95</v>
      </c>
    </row>
    <row r="3537" spans="1:5" x14ac:dyDescent="0.2">
      <c r="A3537" s="21">
        <v>40792</v>
      </c>
      <c r="B3537" s="41">
        <v>6</v>
      </c>
      <c r="C3537" s="41">
        <v>9</v>
      </c>
      <c r="D3537" s="41">
        <v>2011</v>
      </c>
      <c r="E3537">
        <v>0.95</v>
      </c>
    </row>
    <row r="3538" spans="1:5" x14ac:dyDescent="0.2">
      <c r="A3538" s="21">
        <v>40793</v>
      </c>
      <c r="B3538" s="41">
        <v>7</v>
      </c>
      <c r="C3538" s="41">
        <v>9</v>
      </c>
      <c r="D3538" s="41">
        <v>2011</v>
      </c>
      <c r="E3538">
        <v>0.97</v>
      </c>
    </row>
    <row r="3539" spans="1:5" x14ac:dyDescent="0.2">
      <c r="A3539" s="21">
        <v>40794</v>
      </c>
      <c r="B3539" s="41">
        <v>8</v>
      </c>
      <c r="C3539" s="41">
        <v>9</v>
      </c>
      <c r="D3539" s="41">
        <v>2011</v>
      </c>
      <c r="E3539">
        <v>0.96</v>
      </c>
    </row>
    <row r="3540" spans="1:5" x14ac:dyDescent="0.2">
      <c r="A3540" s="21">
        <v>40795</v>
      </c>
      <c r="B3540" s="41">
        <v>9</v>
      </c>
      <c r="C3540" s="41">
        <v>9</v>
      </c>
      <c r="D3540" s="41">
        <v>2011</v>
      </c>
      <c r="E3540">
        <v>0.94</v>
      </c>
    </row>
    <row r="3541" spans="1:5" x14ac:dyDescent="0.2">
      <c r="A3541" s="21">
        <v>40796</v>
      </c>
      <c r="B3541" s="41">
        <v>10</v>
      </c>
      <c r="C3541" s="41">
        <v>9</v>
      </c>
      <c r="D3541" s="41">
        <v>2011</v>
      </c>
      <c r="E3541">
        <v>0.93</v>
      </c>
    </row>
    <row r="3542" spans="1:5" x14ac:dyDescent="0.2">
      <c r="A3542" s="21">
        <v>40797</v>
      </c>
      <c r="B3542" s="41">
        <v>11</v>
      </c>
      <c r="C3542" s="41">
        <v>9</v>
      </c>
      <c r="D3542" s="41">
        <v>2011</v>
      </c>
      <c r="E3542">
        <v>0.91</v>
      </c>
    </row>
    <row r="3543" spans="1:5" x14ac:dyDescent="0.2">
      <c r="A3543" s="21">
        <v>40798</v>
      </c>
      <c r="B3543" s="41">
        <v>12</v>
      </c>
      <c r="C3543" s="41">
        <v>9</v>
      </c>
      <c r="D3543" s="41">
        <v>2011</v>
      </c>
      <c r="E3543">
        <v>0.84</v>
      </c>
    </row>
    <row r="3544" spans="1:5" x14ac:dyDescent="0.2">
      <c r="A3544" s="21">
        <v>40799</v>
      </c>
      <c r="B3544" s="41">
        <v>13</v>
      </c>
      <c r="C3544" s="41">
        <v>9</v>
      </c>
      <c r="D3544" s="41">
        <v>2011</v>
      </c>
      <c r="E3544">
        <v>0.73</v>
      </c>
    </row>
    <row r="3545" spans="1:5" x14ac:dyDescent="0.2">
      <c r="A3545" s="21">
        <v>40800</v>
      </c>
      <c r="B3545" s="41">
        <v>14</v>
      </c>
      <c r="C3545" s="41">
        <v>9</v>
      </c>
      <c r="D3545" s="41">
        <v>2011</v>
      </c>
      <c r="E3545">
        <v>0.7</v>
      </c>
    </row>
    <row r="3546" spans="1:5" x14ac:dyDescent="0.2">
      <c r="A3546" s="21">
        <v>40801</v>
      </c>
      <c r="B3546" s="41">
        <v>15</v>
      </c>
      <c r="C3546" s="41">
        <v>9</v>
      </c>
      <c r="D3546" s="41">
        <v>2011</v>
      </c>
      <c r="E3546">
        <v>0.7</v>
      </c>
    </row>
    <row r="3547" spans="1:5" x14ac:dyDescent="0.2">
      <c r="A3547" s="21">
        <v>40802</v>
      </c>
      <c r="B3547" s="41">
        <v>16</v>
      </c>
      <c r="C3547" s="41">
        <v>9</v>
      </c>
      <c r="D3547" s="41">
        <v>2011</v>
      </c>
      <c r="E3547">
        <v>0.64</v>
      </c>
    </row>
    <row r="3548" spans="1:5" x14ac:dyDescent="0.2">
      <c r="A3548" s="21">
        <v>40803</v>
      </c>
      <c r="B3548" s="41">
        <v>17</v>
      </c>
      <c r="C3548" s="41">
        <v>9</v>
      </c>
      <c r="D3548" s="41">
        <v>2011</v>
      </c>
      <c r="E3548">
        <v>0.57999999999999996</v>
      </c>
    </row>
    <row r="3549" spans="1:5" x14ac:dyDescent="0.2">
      <c r="A3549" s="21">
        <v>40804</v>
      </c>
      <c r="B3549" s="41">
        <v>18</v>
      </c>
      <c r="C3549" s="41">
        <v>9</v>
      </c>
      <c r="D3549" s="41">
        <v>2011</v>
      </c>
      <c r="E3549">
        <v>0.52</v>
      </c>
    </row>
    <row r="3550" spans="1:5" x14ac:dyDescent="0.2">
      <c r="A3550" s="21">
        <v>40805</v>
      </c>
      <c r="B3550" s="41">
        <v>19</v>
      </c>
      <c r="C3550" s="41">
        <v>9</v>
      </c>
      <c r="D3550" s="41">
        <v>2011</v>
      </c>
      <c r="E3550">
        <v>0.45</v>
      </c>
    </row>
    <row r="3551" spans="1:5" x14ac:dyDescent="0.2">
      <c r="A3551" s="21">
        <v>40806</v>
      </c>
      <c r="B3551" s="41">
        <v>20</v>
      </c>
      <c r="C3551" s="41">
        <v>9</v>
      </c>
      <c r="D3551" s="41">
        <v>2011</v>
      </c>
      <c r="E3551">
        <v>0.55000000000000004</v>
      </c>
    </row>
    <row r="3552" spans="1:5" x14ac:dyDescent="0.2">
      <c r="A3552" s="21">
        <v>40807</v>
      </c>
      <c r="B3552" s="41">
        <v>21</v>
      </c>
      <c r="C3552" s="41">
        <v>9</v>
      </c>
      <c r="D3552" s="41">
        <v>2011</v>
      </c>
      <c r="E3552">
        <v>0.57999999999999996</v>
      </c>
    </row>
    <row r="3553" spans="1:5" x14ac:dyDescent="0.2">
      <c r="A3553" s="21">
        <v>40808</v>
      </c>
      <c r="B3553" s="41">
        <v>22</v>
      </c>
      <c r="C3553" s="41">
        <v>9</v>
      </c>
      <c r="D3553" s="41">
        <v>2011</v>
      </c>
      <c r="E3553">
        <v>0.57999999999999996</v>
      </c>
    </row>
    <row r="3554" spans="1:5" x14ac:dyDescent="0.2">
      <c r="A3554" s="21">
        <v>40809</v>
      </c>
      <c r="B3554" s="41">
        <v>23</v>
      </c>
      <c r="C3554" s="41">
        <v>9</v>
      </c>
      <c r="D3554" s="41">
        <v>2011</v>
      </c>
      <c r="E3554">
        <v>0.57999999999999996</v>
      </c>
    </row>
    <row r="3555" spans="1:5" x14ac:dyDescent="0.2">
      <c r="A3555" s="21">
        <v>40810</v>
      </c>
      <c r="B3555" s="41">
        <v>24</v>
      </c>
      <c r="C3555" s="41">
        <v>9</v>
      </c>
      <c r="D3555" s="41">
        <v>2011</v>
      </c>
      <c r="E3555">
        <v>0.56999999999999995</v>
      </c>
    </row>
    <row r="3556" spans="1:5" x14ac:dyDescent="0.2">
      <c r="A3556" s="21">
        <v>40811</v>
      </c>
      <c r="B3556" s="41">
        <v>25</v>
      </c>
      <c r="C3556" s="41">
        <v>9</v>
      </c>
      <c r="D3556" s="41">
        <v>2011</v>
      </c>
      <c r="E3556">
        <v>0.56000000000000005</v>
      </c>
    </row>
    <row r="3557" spans="1:5" x14ac:dyDescent="0.2">
      <c r="A3557" s="21">
        <v>40812</v>
      </c>
      <c r="B3557" s="41">
        <v>26</v>
      </c>
      <c r="C3557" s="41">
        <v>9</v>
      </c>
      <c r="D3557" s="41">
        <v>2011</v>
      </c>
      <c r="E3557">
        <v>0.56999999999999995</v>
      </c>
    </row>
    <row r="3558" spans="1:5" x14ac:dyDescent="0.2">
      <c r="A3558" s="21">
        <v>40813</v>
      </c>
      <c r="B3558" s="41">
        <v>27</v>
      </c>
      <c r="C3558" s="41">
        <v>9</v>
      </c>
      <c r="D3558" s="41">
        <v>2011</v>
      </c>
      <c r="E3558">
        <v>0.59</v>
      </c>
    </row>
    <row r="3559" spans="1:5" x14ac:dyDescent="0.2">
      <c r="A3559" s="21">
        <v>40814</v>
      </c>
      <c r="B3559" s="41">
        <v>28</v>
      </c>
      <c r="C3559" s="41">
        <v>9</v>
      </c>
      <c r="D3559" s="41">
        <v>2011</v>
      </c>
      <c r="E3559">
        <v>0.71</v>
      </c>
    </row>
    <row r="3560" spans="1:5" x14ac:dyDescent="0.2">
      <c r="A3560" s="21">
        <v>40815</v>
      </c>
      <c r="B3560" s="41">
        <v>29</v>
      </c>
      <c r="C3560" s="41">
        <v>9</v>
      </c>
      <c r="D3560" s="41">
        <v>2011</v>
      </c>
      <c r="E3560">
        <v>1.6</v>
      </c>
    </row>
    <row r="3561" spans="1:5" x14ac:dyDescent="0.2">
      <c r="A3561" s="21">
        <v>40816</v>
      </c>
      <c r="B3561" s="41">
        <v>30</v>
      </c>
      <c r="C3561" s="41">
        <v>9</v>
      </c>
      <c r="D3561" s="41">
        <v>2011</v>
      </c>
      <c r="E3561">
        <v>4.8</v>
      </c>
    </row>
    <row r="3562" spans="1:5" x14ac:dyDescent="0.2">
      <c r="A3562" s="21">
        <v>40817</v>
      </c>
      <c r="B3562" s="41">
        <v>1</v>
      </c>
      <c r="C3562" s="41">
        <v>10</v>
      </c>
      <c r="D3562" s="41">
        <v>2011</v>
      </c>
      <c r="E3562">
        <v>13.5</v>
      </c>
    </row>
    <row r="3563" spans="1:5" x14ac:dyDescent="0.2">
      <c r="A3563" s="21">
        <v>40818</v>
      </c>
      <c r="B3563" s="41">
        <v>2</v>
      </c>
      <c r="C3563" s="41">
        <v>10</v>
      </c>
      <c r="D3563" s="41">
        <v>2011</v>
      </c>
      <c r="E3563">
        <v>15.8</v>
      </c>
    </row>
    <row r="3564" spans="1:5" x14ac:dyDescent="0.2">
      <c r="A3564" s="21">
        <v>40819</v>
      </c>
      <c r="B3564" s="41">
        <v>3</v>
      </c>
      <c r="C3564" s="41">
        <v>10</v>
      </c>
      <c r="D3564" s="41">
        <v>2011</v>
      </c>
      <c r="E3564">
        <v>11.9</v>
      </c>
    </row>
    <row r="3565" spans="1:5" x14ac:dyDescent="0.2">
      <c r="A3565" s="21">
        <v>40820</v>
      </c>
      <c r="B3565" s="41">
        <v>4</v>
      </c>
      <c r="C3565" s="41">
        <v>10</v>
      </c>
      <c r="D3565" s="41">
        <v>2011</v>
      </c>
      <c r="E3565">
        <v>8.61</v>
      </c>
    </row>
    <row r="3566" spans="1:5" x14ac:dyDescent="0.2">
      <c r="A3566" s="21">
        <v>40821</v>
      </c>
      <c r="B3566" s="41">
        <v>5</v>
      </c>
      <c r="C3566" s="41">
        <v>10</v>
      </c>
      <c r="D3566" s="41">
        <v>2011</v>
      </c>
      <c r="E3566">
        <v>6.2</v>
      </c>
    </row>
    <row r="3567" spans="1:5" x14ac:dyDescent="0.2">
      <c r="A3567" s="21">
        <v>40822</v>
      </c>
      <c r="B3567" s="41">
        <v>6</v>
      </c>
      <c r="C3567" s="41">
        <v>10</v>
      </c>
      <c r="D3567" s="41">
        <v>2011</v>
      </c>
      <c r="E3567">
        <v>4.53</v>
      </c>
    </row>
    <row r="3568" spans="1:5" x14ac:dyDescent="0.2">
      <c r="A3568" s="21">
        <v>40823</v>
      </c>
      <c r="B3568" s="41">
        <v>7</v>
      </c>
      <c r="C3568" s="41">
        <v>10</v>
      </c>
      <c r="D3568" s="41">
        <v>2011</v>
      </c>
      <c r="E3568">
        <v>3.42</v>
      </c>
    </row>
    <row r="3569" spans="1:5" x14ac:dyDescent="0.2">
      <c r="A3569" s="21">
        <v>40824</v>
      </c>
      <c r="B3569" s="41">
        <v>8</v>
      </c>
      <c r="C3569" s="41">
        <v>10</v>
      </c>
      <c r="D3569" s="41">
        <v>2011</v>
      </c>
      <c r="E3569">
        <v>2.57</v>
      </c>
    </row>
    <row r="3570" spans="1:5" x14ac:dyDescent="0.2">
      <c r="A3570" s="21">
        <v>40825</v>
      </c>
      <c r="B3570" s="41">
        <v>9</v>
      </c>
      <c r="C3570" s="41">
        <v>10</v>
      </c>
      <c r="D3570" s="41">
        <v>2011</v>
      </c>
      <c r="E3570">
        <v>2.13</v>
      </c>
    </row>
    <row r="3571" spans="1:5" x14ac:dyDescent="0.2">
      <c r="A3571" s="21">
        <v>40826</v>
      </c>
      <c r="B3571" s="41">
        <v>10</v>
      </c>
      <c r="C3571" s="41">
        <v>10</v>
      </c>
      <c r="D3571" s="41">
        <v>2011</v>
      </c>
      <c r="E3571">
        <v>1.9</v>
      </c>
    </row>
    <row r="3572" spans="1:5" x14ac:dyDescent="0.2">
      <c r="A3572" s="21">
        <v>40827</v>
      </c>
      <c r="B3572" s="41">
        <v>11</v>
      </c>
      <c r="C3572" s="41">
        <v>10</v>
      </c>
      <c r="D3572" s="41">
        <v>2011</v>
      </c>
      <c r="E3572">
        <v>1.69</v>
      </c>
    </row>
    <row r="3573" spans="1:5" x14ac:dyDescent="0.2">
      <c r="A3573" s="21">
        <v>40828</v>
      </c>
      <c r="B3573" s="41">
        <v>12</v>
      </c>
      <c r="C3573" s="41">
        <v>10</v>
      </c>
      <c r="D3573" s="41">
        <v>2011</v>
      </c>
      <c r="E3573">
        <v>1.48</v>
      </c>
    </row>
    <row r="3574" spans="1:5" x14ac:dyDescent="0.2">
      <c r="A3574" s="21">
        <v>40829</v>
      </c>
      <c r="B3574" s="41">
        <v>13</v>
      </c>
      <c r="C3574" s="41">
        <v>10</v>
      </c>
      <c r="D3574" s="41">
        <v>2011</v>
      </c>
      <c r="E3574">
        <v>1.28</v>
      </c>
    </row>
    <row r="3575" spans="1:5" x14ac:dyDescent="0.2">
      <c r="A3575" s="21">
        <v>40830</v>
      </c>
      <c r="B3575" s="41">
        <v>14</v>
      </c>
      <c r="C3575" s="41">
        <v>10</v>
      </c>
      <c r="D3575" s="41">
        <v>2011</v>
      </c>
      <c r="E3575">
        <v>1.1499999999999999</v>
      </c>
    </row>
    <row r="3576" spans="1:5" x14ac:dyDescent="0.2">
      <c r="A3576" s="21">
        <v>40831</v>
      </c>
      <c r="B3576" s="41">
        <v>15</v>
      </c>
      <c r="C3576" s="41">
        <v>10</v>
      </c>
      <c r="D3576" s="41">
        <v>2011</v>
      </c>
      <c r="E3576">
        <v>1.06</v>
      </c>
    </row>
    <row r="3577" spans="1:5" x14ac:dyDescent="0.2">
      <c r="A3577" s="21">
        <v>40832</v>
      </c>
      <c r="B3577" s="41">
        <v>16</v>
      </c>
      <c r="C3577" s="41">
        <v>10</v>
      </c>
      <c r="D3577" s="41">
        <v>2011</v>
      </c>
      <c r="E3577">
        <v>1</v>
      </c>
    </row>
    <row r="3578" spans="1:5" x14ac:dyDescent="0.2">
      <c r="A3578" s="21">
        <v>40833</v>
      </c>
      <c r="B3578" s="41">
        <v>17</v>
      </c>
      <c r="C3578" s="41">
        <v>10</v>
      </c>
      <c r="D3578" s="41">
        <v>2011</v>
      </c>
      <c r="E3578">
        <v>0.89</v>
      </c>
    </row>
    <row r="3579" spans="1:5" x14ac:dyDescent="0.2">
      <c r="A3579" s="21">
        <v>40834</v>
      </c>
      <c r="B3579" s="41">
        <v>18</v>
      </c>
      <c r="C3579" s="41">
        <v>10</v>
      </c>
      <c r="D3579" s="41">
        <v>2011</v>
      </c>
      <c r="E3579">
        <v>0.85</v>
      </c>
    </row>
    <row r="3580" spans="1:5" x14ac:dyDescent="0.2">
      <c r="A3580" s="21">
        <v>40835</v>
      </c>
      <c r="B3580" s="41">
        <v>19</v>
      </c>
      <c r="C3580" s="41">
        <v>10</v>
      </c>
      <c r="D3580" s="41">
        <v>2011</v>
      </c>
      <c r="E3580">
        <v>0.75</v>
      </c>
    </row>
    <row r="3581" spans="1:5" x14ac:dyDescent="0.2">
      <c r="A3581" s="21">
        <v>40836</v>
      </c>
      <c r="B3581" s="41">
        <v>20</v>
      </c>
      <c r="C3581" s="41">
        <v>10</v>
      </c>
      <c r="D3581" s="41">
        <v>2011</v>
      </c>
      <c r="E3581">
        <v>0.66</v>
      </c>
    </row>
    <row r="3582" spans="1:5" x14ac:dyDescent="0.2">
      <c r="A3582" s="21">
        <v>40837</v>
      </c>
      <c r="B3582" s="41">
        <v>21</v>
      </c>
      <c r="C3582" s="41">
        <v>10</v>
      </c>
      <c r="D3582" s="41">
        <v>2011</v>
      </c>
      <c r="E3582">
        <v>0.39</v>
      </c>
    </row>
    <row r="3583" spans="1:5" x14ac:dyDescent="0.2">
      <c r="A3583" s="21">
        <v>40838</v>
      </c>
      <c r="B3583" s="41">
        <v>22</v>
      </c>
      <c r="C3583" s="41">
        <v>10</v>
      </c>
      <c r="D3583" s="41">
        <v>2011</v>
      </c>
      <c r="E3583">
        <v>0.2</v>
      </c>
    </row>
    <row r="3584" spans="1:5" x14ac:dyDescent="0.2">
      <c r="A3584" s="21">
        <v>40839</v>
      </c>
      <c r="B3584" s="41">
        <v>23</v>
      </c>
      <c r="C3584" s="41">
        <v>10</v>
      </c>
      <c r="D3584" s="41">
        <v>2011</v>
      </c>
      <c r="E3584">
        <v>0.15</v>
      </c>
    </row>
    <row r="3585" spans="1:5" x14ac:dyDescent="0.2">
      <c r="A3585" s="21">
        <v>40840</v>
      </c>
      <c r="B3585" s="41">
        <v>24</v>
      </c>
      <c r="C3585" s="41">
        <v>10</v>
      </c>
      <c r="D3585" s="41">
        <v>2011</v>
      </c>
      <c r="E3585">
        <v>0.18</v>
      </c>
    </row>
    <row r="3586" spans="1:5" x14ac:dyDescent="0.2">
      <c r="A3586" s="21">
        <v>40841</v>
      </c>
      <c r="B3586" s="41">
        <v>25</v>
      </c>
      <c r="C3586" s="41">
        <v>10</v>
      </c>
      <c r="D3586" s="41">
        <v>2011</v>
      </c>
      <c r="E3586">
        <v>0.41</v>
      </c>
    </row>
    <row r="3587" spans="1:5" x14ac:dyDescent="0.2">
      <c r="A3587" s="21">
        <v>40842</v>
      </c>
      <c r="B3587" s="41">
        <v>26</v>
      </c>
      <c r="C3587" s="41">
        <v>10</v>
      </c>
      <c r="D3587" s="41">
        <v>2011</v>
      </c>
      <c r="E3587">
        <v>0.54</v>
      </c>
    </row>
    <row r="3588" spans="1:5" x14ac:dyDescent="0.2">
      <c r="A3588" s="21">
        <v>40843</v>
      </c>
      <c r="B3588" s="41">
        <v>27</v>
      </c>
      <c r="C3588" s="41">
        <v>10</v>
      </c>
      <c r="D3588" s="41">
        <v>2011</v>
      </c>
      <c r="E3588">
        <v>0.73</v>
      </c>
    </row>
    <row r="3589" spans="1:5" x14ac:dyDescent="0.2">
      <c r="A3589" s="21">
        <v>40844</v>
      </c>
      <c r="B3589" s="41">
        <v>28</v>
      </c>
      <c r="C3589" s="41">
        <v>10</v>
      </c>
      <c r="D3589" s="41">
        <v>2011</v>
      </c>
      <c r="E3589">
        <v>1.01</v>
      </c>
    </row>
    <row r="3590" spans="1:5" x14ac:dyDescent="0.2">
      <c r="A3590" s="21">
        <v>40845</v>
      </c>
      <c r="B3590" s="41">
        <v>29</v>
      </c>
      <c r="C3590" s="41">
        <v>10</v>
      </c>
      <c r="D3590" s="41">
        <v>2011</v>
      </c>
      <c r="E3590">
        <v>2.02</v>
      </c>
    </row>
    <row r="3591" spans="1:5" x14ac:dyDescent="0.2">
      <c r="A3591" s="21">
        <v>40846</v>
      </c>
      <c r="B3591" s="41">
        <v>30</v>
      </c>
      <c r="C3591" s="41">
        <v>10</v>
      </c>
      <c r="D3591" s="41">
        <v>2011</v>
      </c>
      <c r="E3591">
        <v>4.2</v>
      </c>
    </row>
    <row r="3592" spans="1:5" x14ac:dyDescent="0.2">
      <c r="A3592" s="21">
        <v>40847</v>
      </c>
      <c r="B3592" s="41">
        <v>31</v>
      </c>
      <c r="C3592" s="41">
        <v>10</v>
      </c>
      <c r="D3592" s="41">
        <v>2011</v>
      </c>
      <c r="E3592">
        <v>12.4</v>
      </c>
    </row>
    <row r="3593" spans="1:5" x14ac:dyDescent="0.2">
      <c r="A3593" s="21">
        <v>40848</v>
      </c>
      <c r="B3593" s="41">
        <v>1</v>
      </c>
      <c r="C3593" s="41">
        <v>11</v>
      </c>
      <c r="D3593" s="41">
        <v>2011</v>
      </c>
      <c r="E3593">
        <v>17.899999999999999</v>
      </c>
    </row>
    <row r="3594" spans="1:5" x14ac:dyDescent="0.2">
      <c r="A3594" s="21">
        <v>40849</v>
      </c>
      <c r="B3594" s="41">
        <v>2</v>
      </c>
      <c r="C3594" s="41">
        <v>11</v>
      </c>
      <c r="D3594" s="41">
        <v>2011</v>
      </c>
      <c r="E3594">
        <v>14.9</v>
      </c>
    </row>
    <row r="3595" spans="1:5" x14ac:dyDescent="0.2">
      <c r="A3595" s="21">
        <v>40850</v>
      </c>
      <c r="B3595" s="41">
        <v>3</v>
      </c>
      <c r="C3595" s="41">
        <v>11</v>
      </c>
      <c r="D3595" s="41">
        <v>2011</v>
      </c>
      <c r="E3595">
        <v>10.4</v>
      </c>
    </row>
    <row r="3596" spans="1:5" x14ac:dyDescent="0.2">
      <c r="A3596" s="21">
        <v>40851</v>
      </c>
      <c r="B3596" s="41">
        <v>4</v>
      </c>
      <c r="C3596" s="41">
        <v>11</v>
      </c>
      <c r="D3596" s="41">
        <v>2011</v>
      </c>
      <c r="E3596">
        <v>6.87</v>
      </c>
    </row>
    <row r="3597" spans="1:5" x14ac:dyDescent="0.2">
      <c r="A3597" s="21">
        <v>40852</v>
      </c>
      <c r="B3597" s="41">
        <v>5</v>
      </c>
      <c r="C3597" s="41">
        <v>11</v>
      </c>
      <c r="D3597" s="41">
        <v>2011</v>
      </c>
      <c r="E3597">
        <v>4.49</v>
      </c>
    </row>
    <row r="3598" spans="1:5" x14ac:dyDescent="0.2">
      <c r="A3598" s="21">
        <v>40853</v>
      </c>
      <c r="B3598" s="41">
        <v>6</v>
      </c>
      <c r="C3598" s="41">
        <v>11</v>
      </c>
      <c r="D3598" s="41">
        <v>2011</v>
      </c>
      <c r="E3598">
        <v>2.99</v>
      </c>
    </row>
    <row r="3599" spans="1:5" x14ac:dyDescent="0.2">
      <c r="A3599" s="21">
        <v>40854</v>
      </c>
      <c r="B3599" s="41">
        <v>7</v>
      </c>
      <c r="C3599" s="41">
        <v>11</v>
      </c>
      <c r="D3599" s="41">
        <v>2011</v>
      </c>
      <c r="E3599">
        <v>2.19</v>
      </c>
    </row>
    <row r="3600" spans="1:5" x14ac:dyDescent="0.2">
      <c r="A3600" s="21">
        <v>40855</v>
      </c>
      <c r="B3600" s="41">
        <v>8</v>
      </c>
      <c r="C3600" s="41">
        <v>11</v>
      </c>
      <c r="D3600" s="41">
        <v>2011</v>
      </c>
      <c r="E3600">
        <v>1.97</v>
      </c>
    </row>
    <row r="3601" spans="1:5" x14ac:dyDescent="0.2">
      <c r="A3601" s="21">
        <v>40856</v>
      </c>
      <c r="B3601" s="41">
        <v>9</v>
      </c>
      <c r="C3601" s="41">
        <v>11</v>
      </c>
      <c r="D3601" s="41">
        <v>2011</v>
      </c>
      <c r="E3601">
        <v>1.81</v>
      </c>
    </row>
    <row r="3602" spans="1:5" x14ac:dyDescent="0.2">
      <c r="A3602" s="21">
        <v>40857</v>
      </c>
      <c r="B3602" s="41">
        <v>10</v>
      </c>
      <c r="C3602" s="41">
        <v>11</v>
      </c>
      <c r="D3602" s="41">
        <v>2011</v>
      </c>
      <c r="E3602">
        <v>2.31</v>
      </c>
    </row>
    <row r="3603" spans="1:5" x14ac:dyDescent="0.2">
      <c r="A3603" s="21">
        <v>40858</v>
      </c>
      <c r="B3603" s="41">
        <v>11</v>
      </c>
      <c r="C3603" s="41">
        <v>11</v>
      </c>
      <c r="D3603" s="41">
        <v>2011</v>
      </c>
      <c r="E3603">
        <v>4.8499999999999996</v>
      </c>
    </row>
    <row r="3604" spans="1:5" x14ac:dyDescent="0.2">
      <c r="A3604" s="21">
        <v>40859</v>
      </c>
      <c r="B3604" s="41">
        <v>12</v>
      </c>
      <c r="C3604" s="41">
        <v>11</v>
      </c>
      <c r="D3604" s="41">
        <v>2011</v>
      </c>
      <c r="E3604">
        <v>13.8</v>
      </c>
    </row>
    <row r="3605" spans="1:5" x14ac:dyDescent="0.2">
      <c r="A3605" s="21">
        <v>40860</v>
      </c>
      <c r="B3605" s="41">
        <v>13</v>
      </c>
      <c r="C3605" s="41">
        <v>11</v>
      </c>
      <c r="D3605" s="41">
        <v>2011</v>
      </c>
      <c r="E3605">
        <v>14.1</v>
      </c>
    </row>
    <row r="3606" spans="1:5" x14ac:dyDescent="0.2">
      <c r="A3606" s="21">
        <v>40861</v>
      </c>
      <c r="B3606" s="41">
        <v>14</v>
      </c>
      <c r="C3606" s="41">
        <v>11</v>
      </c>
      <c r="D3606" s="41">
        <v>2011</v>
      </c>
      <c r="E3606">
        <v>9.9499999999999993</v>
      </c>
    </row>
    <row r="3607" spans="1:5" x14ac:dyDescent="0.2">
      <c r="A3607" s="21">
        <v>40862</v>
      </c>
      <c r="B3607" s="41">
        <v>15</v>
      </c>
      <c r="C3607" s="41">
        <v>11</v>
      </c>
      <c r="D3607" s="41">
        <v>2011</v>
      </c>
      <c r="E3607">
        <v>6.49</v>
      </c>
    </row>
    <row r="3608" spans="1:5" x14ac:dyDescent="0.2">
      <c r="A3608" s="21">
        <v>40863</v>
      </c>
      <c r="B3608" s="41">
        <v>16</v>
      </c>
      <c r="C3608" s="41">
        <v>11</v>
      </c>
      <c r="D3608" s="41">
        <v>2011</v>
      </c>
      <c r="E3608">
        <v>4.97</v>
      </c>
    </row>
    <row r="3609" spans="1:5" x14ac:dyDescent="0.2">
      <c r="A3609" s="21">
        <v>40864</v>
      </c>
      <c r="B3609" s="41">
        <v>17</v>
      </c>
      <c r="C3609" s="41">
        <v>11</v>
      </c>
      <c r="D3609" s="41">
        <v>2011</v>
      </c>
      <c r="E3609">
        <v>3.8</v>
      </c>
    </row>
    <row r="3610" spans="1:5" x14ac:dyDescent="0.2">
      <c r="A3610" s="21">
        <v>40865</v>
      </c>
      <c r="B3610" s="41">
        <v>18</v>
      </c>
      <c r="C3610" s="41">
        <v>11</v>
      </c>
      <c r="D3610" s="41">
        <v>2011</v>
      </c>
      <c r="E3610">
        <v>2.99</v>
      </c>
    </row>
    <row r="3611" spans="1:5" x14ac:dyDescent="0.2">
      <c r="A3611" s="21">
        <v>40866</v>
      </c>
      <c r="B3611" s="41">
        <v>19</v>
      </c>
      <c r="C3611" s="41">
        <v>11</v>
      </c>
      <c r="D3611" s="41">
        <v>2011</v>
      </c>
      <c r="E3611">
        <v>3.13</v>
      </c>
    </row>
    <row r="3612" spans="1:5" x14ac:dyDescent="0.2">
      <c r="A3612" s="21">
        <v>40867</v>
      </c>
      <c r="B3612" s="41">
        <v>20</v>
      </c>
      <c r="C3612" s="41">
        <v>11</v>
      </c>
      <c r="D3612" s="41">
        <v>2011</v>
      </c>
      <c r="E3612">
        <v>6.14</v>
      </c>
    </row>
    <row r="3613" spans="1:5" x14ac:dyDescent="0.2">
      <c r="A3613" s="21">
        <v>40868</v>
      </c>
      <c r="B3613" s="41">
        <v>21</v>
      </c>
      <c r="C3613" s="41">
        <v>11</v>
      </c>
      <c r="D3613" s="41">
        <v>2011</v>
      </c>
      <c r="E3613">
        <v>27.1</v>
      </c>
    </row>
    <row r="3614" spans="1:5" x14ac:dyDescent="0.2">
      <c r="A3614" s="21">
        <v>40869</v>
      </c>
      <c r="B3614" s="41">
        <v>22</v>
      </c>
      <c r="C3614" s="41">
        <v>11</v>
      </c>
      <c r="D3614" s="41">
        <v>2011</v>
      </c>
      <c r="E3614">
        <v>41.8</v>
      </c>
    </row>
    <row r="3615" spans="1:5" x14ac:dyDescent="0.2">
      <c r="A3615" s="21">
        <v>40870</v>
      </c>
      <c r="B3615" s="41">
        <v>23</v>
      </c>
      <c r="C3615" s="41">
        <v>11</v>
      </c>
      <c r="D3615" s="41">
        <v>2011</v>
      </c>
      <c r="E3615">
        <v>34.6</v>
      </c>
    </row>
    <row r="3616" spans="1:5" x14ac:dyDescent="0.2">
      <c r="A3616" s="21">
        <v>40871</v>
      </c>
      <c r="B3616" s="41">
        <v>24</v>
      </c>
      <c r="C3616" s="41">
        <v>11</v>
      </c>
      <c r="D3616" s="41">
        <v>2011</v>
      </c>
      <c r="E3616">
        <v>16</v>
      </c>
    </row>
    <row r="3617" spans="1:5" x14ac:dyDescent="0.2">
      <c r="A3617" s="21">
        <v>40872</v>
      </c>
      <c r="B3617" s="41">
        <v>25</v>
      </c>
      <c r="C3617" s="41">
        <v>11</v>
      </c>
      <c r="D3617" s="41">
        <v>2011</v>
      </c>
      <c r="E3617">
        <v>7.65</v>
      </c>
    </row>
    <row r="3618" spans="1:5" x14ac:dyDescent="0.2">
      <c r="A3618" s="21">
        <v>40873</v>
      </c>
      <c r="B3618" s="41">
        <v>26</v>
      </c>
      <c r="C3618" s="41">
        <v>11</v>
      </c>
      <c r="D3618" s="41">
        <v>2011</v>
      </c>
      <c r="E3618">
        <v>5.4</v>
      </c>
    </row>
    <row r="3619" spans="1:5" x14ac:dyDescent="0.2">
      <c r="A3619" s="21">
        <v>40874</v>
      </c>
      <c r="B3619" s="41">
        <v>27</v>
      </c>
      <c r="C3619" s="41">
        <v>11</v>
      </c>
      <c r="D3619" s="41">
        <v>2011</v>
      </c>
      <c r="E3619">
        <v>4.4400000000000004</v>
      </c>
    </row>
    <row r="3620" spans="1:5" x14ac:dyDescent="0.2">
      <c r="A3620" s="21">
        <v>40875</v>
      </c>
      <c r="B3620" s="41">
        <v>28</v>
      </c>
      <c r="C3620" s="41">
        <v>11</v>
      </c>
      <c r="D3620" s="41">
        <v>2011</v>
      </c>
      <c r="E3620">
        <v>4.0999999999999996</v>
      </c>
    </row>
    <row r="3621" spans="1:5" x14ac:dyDescent="0.2">
      <c r="A3621" s="21">
        <v>40876</v>
      </c>
      <c r="B3621" s="41">
        <v>29</v>
      </c>
      <c r="C3621" s="41">
        <v>11</v>
      </c>
      <c r="D3621" s="41">
        <v>2011</v>
      </c>
      <c r="E3621">
        <v>4.6900000000000004</v>
      </c>
    </row>
    <row r="3622" spans="1:5" x14ac:dyDescent="0.2">
      <c r="A3622" s="21">
        <v>40877</v>
      </c>
      <c r="B3622" s="41">
        <v>30</v>
      </c>
      <c r="C3622" s="41">
        <v>11</v>
      </c>
      <c r="D3622" s="41">
        <v>2011</v>
      </c>
      <c r="E3622">
        <v>5.09</v>
      </c>
    </row>
    <row r="3623" spans="1:5" x14ac:dyDescent="0.2">
      <c r="A3623" s="21">
        <v>40878</v>
      </c>
      <c r="B3623" s="41">
        <v>1</v>
      </c>
      <c r="C3623" s="41">
        <v>12</v>
      </c>
      <c r="D3623" s="41">
        <v>2011</v>
      </c>
      <c r="E3623">
        <v>4.58</v>
      </c>
    </row>
    <row r="3624" spans="1:5" x14ac:dyDescent="0.2">
      <c r="A3624" s="21">
        <v>40879</v>
      </c>
      <c r="B3624" s="41">
        <v>2</v>
      </c>
      <c r="C3624" s="41">
        <v>12</v>
      </c>
      <c r="D3624" s="41">
        <v>2011</v>
      </c>
      <c r="E3624">
        <v>3.67</v>
      </c>
    </row>
    <row r="3625" spans="1:5" x14ac:dyDescent="0.2">
      <c r="A3625" s="21">
        <v>40880</v>
      </c>
      <c r="B3625" s="41">
        <v>3</v>
      </c>
      <c r="C3625" s="41">
        <v>12</v>
      </c>
      <c r="D3625" s="41">
        <v>2011</v>
      </c>
      <c r="E3625">
        <v>3.03</v>
      </c>
    </row>
    <row r="3626" spans="1:5" x14ac:dyDescent="0.2">
      <c r="A3626" s="21">
        <v>40881</v>
      </c>
      <c r="B3626" s="41">
        <v>4</v>
      </c>
      <c r="C3626" s="41">
        <v>12</v>
      </c>
      <c r="D3626" s="41">
        <v>2011</v>
      </c>
      <c r="E3626">
        <v>2.7</v>
      </c>
    </row>
    <row r="3627" spans="1:5" x14ac:dyDescent="0.2">
      <c r="A3627" s="21">
        <v>40882</v>
      </c>
      <c r="B3627" s="41">
        <v>5</v>
      </c>
      <c r="C3627" s="41">
        <v>12</v>
      </c>
      <c r="D3627" s="41">
        <v>2011</v>
      </c>
      <c r="E3627">
        <v>2.2999999999999998</v>
      </c>
    </row>
    <row r="3628" spans="1:5" x14ac:dyDescent="0.2">
      <c r="A3628" s="21">
        <v>40883</v>
      </c>
      <c r="B3628" s="41">
        <v>6</v>
      </c>
      <c r="C3628" s="41">
        <v>12</v>
      </c>
      <c r="D3628" s="41">
        <v>2011</v>
      </c>
      <c r="E3628">
        <v>1.99</v>
      </c>
    </row>
    <row r="3629" spans="1:5" x14ac:dyDescent="0.2">
      <c r="A3629" s="21">
        <v>40884</v>
      </c>
      <c r="B3629" s="41">
        <v>7</v>
      </c>
      <c r="C3629" s="41">
        <v>12</v>
      </c>
      <c r="D3629" s="41">
        <v>2011</v>
      </c>
      <c r="E3629">
        <v>1.7</v>
      </c>
    </row>
    <row r="3630" spans="1:5" x14ac:dyDescent="0.2">
      <c r="A3630" s="21">
        <v>40885</v>
      </c>
      <c r="B3630" s="41">
        <v>8</v>
      </c>
      <c r="C3630" s="41">
        <v>12</v>
      </c>
      <c r="D3630" s="41">
        <v>2011</v>
      </c>
      <c r="E3630">
        <v>1.43</v>
      </c>
    </row>
    <row r="3631" spans="1:5" x14ac:dyDescent="0.2">
      <c r="A3631" s="21">
        <v>40886</v>
      </c>
      <c r="B3631" s="41">
        <v>9</v>
      </c>
      <c r="C3631" s="41">
        <v>12</v>
      </c>
      <c r="D3631" s="41">
        <v>2011</v>
      </c>
      <c r="E3631">
        <v>1.24</v>
      </c>
    </row>
    <row r="3632" spans="1:5" x14ac:dyDescent="0.2">
      <c r="A3632" s="21">
        <v>40887</v>
      </c>
      <c r="B3632" s="41">
        <v>10</v>
      </c>
      <c r="C3632" s="41">
        <v>12</v>
      </c>
      <c r="D3632" s="41">
        <v>2011</v>
      </c>
      <c r="E3632">
        <v>1.1000000000000001</v>
      </c>
    </row>
    <row r="3633" spans="1:5" x14ac:dyDescent="0.2">
      <c r="A3633" s="21">
        <v>40888</v>
      </c>
      <c r="B3633" s="41">
        <v>11</v>
      </c>
      <c r="C3633" s="41">
        <v>12</v>
      </c>
      <c r="D3633" s="41">
        <v>2011</v>
      </c>
      <c r="E3633">
        <v>1.02</v>
      </c>
    </row>
    <row r="3634" spans="1:5" x14ac:dyDescent="0.2">
      <c r="A3634" s="21">
        <v>40889</v>
      </c>
      <c r="B3634" s="41">
        <v>12</v>
      </c>
      <c r="C3634" s="41">
        <v>12</v>
      </c>
      <c r="D3634" s="41">
        <v>2011</v>
      </c>
      <c r="E3634">
        <v>0.92</v>
      </c>
    </row>
    <row r="3635" spans="1:5" x14ac:dyDescent="0.2">
      <c r="A3635" s="21">
        <v>40890</v>
      </c>
      <c r="B3635" s="41">
        <v>13</v>
      </c>
      <c r="C3635" s="41">
        <v>12</v>
      </c>
      <c r="D3635" s="41">
        <v>2011</v>
      </c>
      <c r="E3635">
        <v>0.79</v>
      </c>
    </row>
    <row r="3636" spans="1:5" x14ac:dyDescent="0.2">
      <c r="A3636" s="21">
        <v>40891</v>
      </c>
      <c r="B3636" s="41">
        <v>14</v>
      </c>
      <c r="C3636" s="41">
        <v>12</v>
      </c>
      <c r="D3636" s="41">
        <v>2011</v>
      </c>
      <c r="E3636">
        <v>0.71</v>
      </c>
    </row>
    <row r="3637" spans="1:5" x14ac:dyDescent="0.2">
      <c r="A3637" s="21">
        <v>40892</v>
      </c>
      <c r="B3637" s="41">
        <v>15</v>
      </c>
      <c r="C3637" s="41">
        <v>12</v>
      </c>
      <c r="D3637" s="41">
        <v>2011</v>
      </c>
      <c r="E3637">
        <v>0.66</v>
      </c>
    </row>
    <row r="3638" spans="1:5" x14ac:dyDescent="0.2">
      <c r="A3638" s="21">
        <v>40893</v>
      </c>
      <c r="B3638" s="41">
        <v>16</v>
      </c>
      <c r="C3638" s="41">
        <v>12</v>
      </c>
      <c r="D3638" s="41">
        <v>2011</v>
      </c>
      <c r="E3638">
        <v>0.6</v>
      </c>
    </row>
    <row r="3639" spans="1:5" x14ac:dyDescent="0.2">
      <c r="A3639" s="21">
        <v>40894</v>
      </c>
      <c r="B3639" s="41">
        <v>17</v>
      </c>
      <c r="C3639" s="41">
        <v>12</v>
      </c>
      <c r="D3639" s="41">
        <v>2011</v>
      </c>
      <c r="E3639">
        <v>0.62</v>
      </c>
    </row>
    <row r="3640" spans="1:5" x14ac:dyDescent="0.2">
      <c r="A3640" s="21">
        <v>40895</v>
      </c>
      <c r="B3640" s="41">
        <v>18</v>
      </c>
      <c r="C3640" s="41">
        <v>12</v>
      </c>
      <c r="D3640" s="41">
        <v>2011</v>
      </c>
      <c r="E3640">
        <v>0.56000000000000005</v>
      </c>
    </row>
    <row r="3641" spans="1:5" x14ac:dyDescent="0.2">
      <c r="A3641" s="21">
        <v>40896</v>
      </c>
      <c r="B3641" s="41">
        <v>19</v>
      </c>
      <c r="C3641" s="41">
        <v>12</v>
      </c>
      <c r="D3641" s="41">
        <v>2011</v>
      </c>
      <c r="E3641">
        <v>0.5</v>
      </c>
    </row>
    <row r="3642" spans="1:5" x14ac:dyDescent="0.2">
      <c r="A3642" s="21">
        <v>40897</v>
      </c>
      <c r="B3642" s="41">
        <v>20</v>
      </c>
      <c r="C3642" s="41">
        <v>12</v>
      </c>
      <c r="D3642" s="41">
        <v>2011</v>
      </c>
      <c r="E3642">
        <v>0.44</v>
      </c>
    </row>
    <row r="3643" spans="1:5" x14ac:dyDescent="0.2">
      <c r="A3643" s="21">
        <v>40898</v>
      </c>
      <c r="B3643" s="41">
        <v>21</v>
      </c>
      <c r="C3643" s="41">
        <v>12</v>
      </c>
      <c r="D3643" s="41">
        <v>2011</v>
      </c>
      <c r="E3643">
        <v>0.39</v>
      </c>
    </row>
    <row r="3644" spans="1:5" x14ac:dyDescent="0.2">
      <c r="A3644" s="21">
        <v>40899</v>
      </c>
      <c r="B3644" s="41">
        <v>22</v>
      </c>
      <c r="C3644" s="41">
        <v>12</v>
      </c>
      <c r="D3644" s="41">
        <v>2011</v>
      </c>
      <c r="E3644">
        <v>0.38</v>
      </c>
    </row>
    <row r="3645" spans="1:5" x14ac:dyDescent="0.2">
      <c r="A3645" s="21">
        <v>40900</v>
      </c>
      <c r="B3645" s="41">
        <v>23</v>
      </c>
      <c r="C3645" s="41">
        <v>12</v>
      </c>
      <c r="D3645" s="41">
        <v>2011</v>
      </c>
      <c r="E3645">
        <v>0.41</v>
      </c>
    </row>
    <row r="3646" spans="1:5" x14ac:dyDescent="0.2">
      <c r="A3646" s="21">
        <v>40901</v>
      </c>
      <c r="B3646" s="41">
        <v>24</v>
      </c>
      <c r="C3646" s="41">
        <v>12</v>
      </c>
      <c r="D3646" s="41">
        <v>2011</v>
      </c>
      <c r="E3646">
        <v>0.45</v>
      </c>
    </row>
    <row r="3647" spans="1:5" x14ac:dyDescent="0.2">
      <c r="A3647" s="21">
        <v>40902</v>
      </c>
      <c r="B3647" s="41">
        <v>25</v>
      </c>
      <c r="C3647" s="41">
        <v>12</v>
      </c>
      <c r="D3647" s="41">
        <v>2011</v>
      </c>
      <c r="E3647">
        <v>0.45</v>
      </c>
    </row>
    <row r="3648" spans="1:5" x14ac:dyDescent="0.2">
      <c r="A3648" s="21">
        <v>40903</v>
      </c>
      <c r="B3648" s="41">
        <v>26</v>
      </c>
      <c r="C3648" s="41">
        <v>12</v>
      </c>
      <c r="D3648" s="41">
        <v>2011</v>
      </c>
      <c r="E3648">
        <v>0.57999999999999996</v>
      </c>
    </row>
    <row r="3649" spans="1:5" x14ac:dyDescent="0.2">
      <c r="A3649" s="21">
        <v>40904</v>
      </c>
      <c r="B3649" s="41">
        <v>27</v>
      </c>
      <c r="C3649" s="41">
        <v>12</v>
      </c>
      <c r="D3649" s="41">
        <v>2011</v>
      </c>
      <c r="E3649">
        <v>0.57999999999999996</v>
      </c>
    </row>
    <row r="3650" spans="1:5" x14ac:dyDescent="0.2">
      <c r="A3650" s="21">
        <v>40905</v>
      </c>
      <c r="B3650" s="41">
        <v>28</v>
      </c>
      <c r="C3650" s="41">
        <v>12</v>
      </c>
      <c r="D3650" s="41">
        <v>2011</v>
      </c>
      <c r="E3650">
        <v>0.49</v>
      </c>
    </row>
    <row r="3651" spans="1:5" x14ac:dyDescent="0.2">
      <c r="A3651" s="21">
        <v>40906</v>
      </c>
      <c r="B3651" s="41">
        <v>29</v>
      </c>
      <c r="C3651" s="41">
        <v>12</v>
      </c>
      <c r="D3651" s="41">
        <v>2011</v>
      </c>
      <c r="E3651">
        <v>0.41</v>
      </c>
    </row>
    <row r="3652" spans="1:5" x14ac:dyDescent="0.2">
      <c r="A3652" s="21">
        <v>40907</v>
      </c>
      <c r="B3652" s="41">
        <v>30</v>
      </c>
      <c r="C3652" s="41">
        <v>12</v>
      </c>
      <c r="D3652" s="41">
        <v>2011</v>
      </c>
      <c r="E3652">
        <v>0.35</v>
      </c>
    </row>
    <row r="3653" spans="1:5" x14ac:dyDescent="0.2">
      <c r="A3653" s="21">
        <v>40908</v>
      </c>
      <c r="B3653" s="41">
        <v>31</v>
      </c>
      <c r="C3653" s="41">
        <v>12</v>
      </c>
      <c r="D3653" s="41">
        <v>2011</v>
      </c>
      <c r="E3653">
        <v>0.31</v>
      </c>
    </row>
    <row r="3654" spans="1:5" x14ac:dyDescent="0.2">
      <c r="A3654" s="21">
        <v>40909</v>
      </c>
      <c r="B3654" s="41">
        <v>1</v>
      </c>
      <c r="C3654" s="41">
        <v>1</v>
      </c>
      <c r="D3654" s="41">
        <v>2012</v>
      </c>
      <c r="E3654">
        <v>0.25</v>
      </c>
    </row>
    <row r="3655" spans="1:5" x14ac:dyDescent="0.2">
      <c r="A3655" s="21">
        <v>40910</v>
      </c>
      <c r="B3655" s="41">
        <v>2</v>
      </c>
      <c r="C3655" s="41">
        <v>1</v>
      </c>
      <c r="D3655" s="41">
        <v>2012</v>
      </c>
      <c r="E3655">
        <v>0.19</v>
      </c>
    </row>
    <row r="3656" spans="1:5" x14ac:dyDescent="0.2">
      <c r="A3656" s="21">
        <v>40911</v>
      </c>
      <c r="B3656" s="41">
        <v>3</v>
      </c>
      <c r="C3656" s="41">
        <v>1</v>
      </c>
      <c r="D3656" s="41">
        <v>2012</v>
      </c>
      <c r="E3656">
        <v>0.11</v>
      </c>
    </row>
    <row r="3657" spans="1:5" x14ac:dyDescent="0.2">
      <c r="A3657" s="21">
        <v>40912</v>
      </c>
      <c r="B3657" s="41">
        <v>4</v>
      </c>
      <c r="C3657" s="41">
        <v>1</v>
      </c>
      <c r="D3657" s="41">
        <v>2012</v>
      </c>
      <c r="E3657">
        <v>0</v>
      </c>
    </row>
    <row r="3658" spans="1:5" x14ac:dyDescent="0.2">
      <c r="A3658" s="21">
        <v>40913</v>
      </c>
      <c r="B3658" s="41">
        <v>5</v>
      </c>
      <c r="C3658" s="41">
        <v>1</v>
      </c>
      <c r="D3658" s="41">
        <v>2012</v>
      </c>
      <c r="E3658">
        <v>0</v>
      </c>
    </row>
    <row r="3659" spans="1:5" x14ac:dyDescent="0.2">
      <c r="A3659" s="21">
        <v>40914</v>
      </c>
      <c r="B3659" s="41">
        <v>6</v>
      </c>
      <c r="C3659" s="41">
        <v>1</v>
      </c>
      <c r="D3659" s="41">
        <v>2012</v>
      </c>
      <c r="E3659">
        <v>0</v>
      </c>
    </row>
    <row r="3660" spans="1:5" x14ac:dyDescent="0.2">
      <c r="A3660" s="21">
        <v>40915</v>
      </c>
      <c r="B3660" s="41">
        <v>7</v>
      </c>
      <c r="C3660" s="41">
        <v>1</v>
      </c>
      <c r="D3660" s="41">
        <v>2012</v>
      </c>
      <c r="E3660">
        <v>0</v>
      </c>
    </row>
    <row r="3661" spans="1:5" x14ac:dyDescent="0.2">
      <c r="A3661" s="21">
        <v>40916</v>
      </c>
      <c r="B3661" s="41">
        <v>8</v>
      </c>
      <c r="C3661" s="41">
        <v>1</v>
      </c>
      <c r="D3661" s="41">
        <v>2012</v>
      </c>
      <c r="E3661">
        <v>0</v>
      </c>
    </row>
    <row r="3662" spans="1:5" x14ac:dyDescent="0.2">
      <c r="A3662" s="21">
        <v>40917</v>
      </c>
      <c r="B3662" s="41">
        <v>9</v>
      </c>
      <c r="C3662" s="41">
        <v>1</v>
      </c>
      <c r="D3662" s="41">
        <v>2012</v>
      </c>
      <c r="E3662">
        <v>0</v>
      </c>
    </row>
    <row r="3663" spans="1:5" x14ac:dyDescent="0.2">
      <c r="A3663" s="21">
        <v>40918</v>
      </c>
      <c r="B3663" s="41">
        <v>10</v>
      </c>
      <c r="C3663" s="41">
        <v>1</v>
      </c>
      <c r="D3663" s="41">
        <v>2012</v>
      </c>
      <c r="E3663">
        <v>0</v>
      </c>
    </row>
    <row r="3664" spans="1:5" x14ac:dyDescent="0.2">
      <c r="A3664" s="21">
        <v>40919</v>
      </c>
      <c r="B3664" s="41">
        <v>11</v>
      </c>
      <c r="C3664" s="41">
        <v>1</v>
      </c>
      <c r="D3664" s="41">
        <v>2012</v>
      </c>
      <c r="E3664">
        <v>0</v>
      </c>
    </row>
    <row r="3665" spans="1:5" x14ac:dyDescent="0.2">
      <c r="A3665" s="21">
        <v>40920</v>
      </c>
      <c r="B3665" s="41">
        <v>12</v>
      </c>
      <c r="C3665" s="41">
        <v>1</v>
      </c>
      <c r="D3665" s="41">
        <v>2012</v>
      </c>
      <c r="E3665">
        <v>0</v>
      </c>
    </row>
    <row r="3666" spans="1:5" x14ac:dyDescent="0.2">
      <c r="A3666" s="21">
        <v>40921</v>
      </c>
      <c r="B3666" s="41">
        <v>13</v>
      </c>
      <c r="C3666" s="41">
        <v>1</v>
      </c>
      <c r="D3666" s="41">
        <v>2012</v>
      </c>
      <c r="E3666">
        <v>0</v>
      </c>
    </row>
    <row r="3667" spans="1:5" x14ac:dyDescent="0.2">
      <c r="A3667" s="21">
        <v>40922</v>
      </c>
      <c r="B3667" s="41">
        <v>14</v>
      </c>
      <c r="C3667" s="41">
        <v>1</v>
      </c>
      <c r="D3667" s="41">
        <v>2012</v>
      </c>
      <c r="E3667">
        <v>0</v>
      </c>
    </row>
    <row r="3668" spans="1:5" x14ac:dyDescent="0.2">
      <c r="A3668" s="21">
        <v>40923</v>
      </c>
      <c r="B3668" s="41">
        <v>15</v>
      </c>
      <c r="C3668" s="41">
        <v>1</v>
      </c>
      <c r="D3668" s="41">
        <v>2012</v>
      </c>
      <c r="E3668">
        <v>0</v>
      </c>
    </row>
    <row r="3669" spans="1:5" x14ac:dyDescent="0.2">
      <c r="A3669" s="21">
        <v>40924</v>
      </c>
      <c r="B3669" s="41">
        <v>16</v>
      </c>
      <c r="C3669" s="41">
        <v>1</v>
      </c>
      <c r="D3669" s="41">
        <v>2012</v>
      </c>
    </row>
    <row r="3670" spans="1:5" x14ac:dyDescent="0.2">
      <c r="A3670" s="21">
        <v>40925</v>
      </c>
      <c r="B3670" s="41">
        <v>17</v>
      </c>
      <c r="C3670" s="41">
        <v>1</v>
      </c>
      <c r="D3670" s="41">
        <v>2012</v>
      </c>
    </row>
    <row r="3671" spans="1:5" x14ac:dyDescent="0.2">
      <c r="A3671" s="21">
        <v>40926</v>
      </c>
      <c r="B3671" s="41">
        <v>18</v>
      </c>
      <c r="C3671" s="41">
        <v>1</v>
      </c>
      <c r="D3671" s="41">
        <v>2012</v>
      </c>
    </row>
    <row r="3672" spans="1:5" x14ac:dyDescent="0.2">
      <c r="A3672" s="21">
        <v>40927</v>
      </c>
      <c r="B3672" s="41">
        <v>19</v>
      </c>
      <c r="C3672" s="41">
        <v>1</v>
      </c>
      <c r="D3672" s="41">
        <v>2012</v>
      </c>
    </row>
    <row r="3673" spans="1:5" x14ac:dyDescent="0.2">
      <c r="A3673" s="21">
        <v>40928</v>
      </c>
      <c r="B3673" s="41">
        <v>20</v>
      </c>
      <c r="C3673" s="41">
        <v>1</v>
      </c>
      <c r="D3673" s="41">
        <v>2012</v>
      </c>
    </row>
    <row r="3674" spans="1:5" x14ac:dyDescent="0.2">
      <c r="A3674" s="21">
        <v>40929</v>
      </c>
      <c r="B3674" s="41">
        <v>21</v>
      </c>
      <c r="C3674" s="41">
        <v>1</v>
      </c>
      <c r="D3674" s="41">
        <v>2012</v>
      </c>
    </row>
    <row r="3675" spans="1:5" x14ac:dyDescent="0.2">
      <c r="A3675" s="21">
        <v>40930</v>
      </c>
      <c r="B3675" s="41">
        <v>22</v>
      </c>
      <c r="C3675" s="41">
        <v>1</v>
      </c>
      <c r="D3675" s="41">
        <v>2012</v>
      </c>
    </row>
    <row r="3676" spans="1:5" x14ac:dyDescent="0.2">
      <c r="A3676" s="21">
        <v>40931</v>
      </c>
      <c r="B3676" s="41">
        <v>23</v>
      </c>
      <c r="C3676" s="41">
        <v>1</v>
      </c>
      <c r="D3676" s="41">
        <v>2012</v>
      </c>
    </row>
    <row r="3677" spans="1:5" x14ac:dyDescent="0.2">
      <c r="A3677" s="21">
        <v>40932</v>
      </c>
      <c r="B3677" s="41">
        <v>24</v>
      </c>
      <c r="C3677" s="41">
        <v>1</v>
      </c>
      <c r="D3677" s="41">
        <v>2012</v>
      </c>
    </row>
    <row r="3678" spans="1:5" x14ac:dyDescent="0.2">
      <c r="A3678" s="21">
        <v>40933</v>
      </c>
      <c r="B3678" s="41">
        <v>25</v>
      </c>
      <c r="C3678" s="41">
        <v>1</v>
      </c>
      <c r="D3678" s="41">
        <v>2012</v>
      </c>
    </row>
    <row r="3679" spans="1:5" x14ac:dyDescent="0.2">
      <c r="A3679" s="21">
        <v>40934</v>
      </c>
      <c r="B3679" s="41">
        <v>26</v>
      </c>
      <c r="C3679" s="41">
        <v>1</v>
      </c>
      <c r="D3679" s="41">
        <v>2012</v>
      </c>
    </row>
    <row r="3680" spans="1:5" x14ac:dyDescent="0.2">
      <c r="A3680" s="21">
        <v>40935</v>
      </c>
      <c r="B3680" s="41">
        <v>27</v>
      </c>
      <c r="C3680" s="41">
        <v>1</v>
      </c>
      <c r="D3680" s="41">
        <v>2012</v>
      </c>
    </row>
    <row r="3681" spans="1:5" x14ac:dyDescent="0.2">
      <c r="A3681" s="21">
        <v>40936</v>
      </c>
      <c r="B3681" s="41">
        <v>28</v>
      </c>
      <c r="C3681" s="41">
        <v>1</v>
      </c>
      <c r="D3681" s="41">
        <v>2012</v>
      </c>
    </row>
    <row r="3682" spans="1:5" x14ac:dyDescent="0.2">
      <c r="A3682" s="21">
        <v>40937</v>
      </c>
      <c r="B3682" s="41">
        <v>29</v>
      </c>
      <c r="C3682" s="41">
        <v>1</v>
      </c>
      <c r="D3682" s="41">
        <v>2012</v>
      </c>
    </row>
    <row r="3683" spans="1:5" x14ac:dyDescent="0.2">
      <c r="A3683" s="21">
        <v>40938</v>
      </c>
      <c r="B3683" s="41">
        <v>30</v>
      </c>
      <c r="C3683" s="41">
        <v>1</v>
      </c>
      <c r="D3683" s="41">
        <v>2012</v>
      </c>
    </row>
    <row r="3684" spans="1:5" x14ac:dyDescent="0.2">
      <c r="A3684" s="21">
        <v>40939</v>
      </c>
      <c r="B3684" s="41">
        <v>31</v>
      </c>
      <c r="C3684" s="41">
        <v>1</v>
      </c>
      <c r="D3684" s="41">
        <v>2012</v>
      </c>
    </row>
    <row r="3685" spans="1:5" x14ac:dyDescent="0.2">
      <c r="A3685" s="21">
        <v>40940</v>
      </c>
      <c r="B3685" s="41">
        <v>1</v>
      </c>
      <c r="C3685" s="41">
        <v>2</v>
      </c>
      <c r="D3685" s="41">
        <v>2012</v>
      </c>
      <c r="E3685">
        <v>0.02</v>
      </c>
    </row>
    <row r="3686" spans="1:5" x14ac:dyDescent="0.2">
      <c r="A3686" s="21">
        <v>40941</v>
      </c>
      <c r="B3686" s="41">
        <v>2</v>
      </c>
      <c r="C3686" s="41">
        <v>2</v>
      </c>
      <c r="D3686" s="41">
        <v>2012</v>
      </c>
      <c r="E3686">
        <v>0</v>
      </c>
    </row>
    <row r="3687" spans="1:5" x14ac:dyDescent="0.2">
      <c r="A3687" s="21">
        <v>40942</v>
      </c>
      <c r="B3687" s="41">
        <v>3</v>
      </c>
      <c r="C3687" s="41">
        <v>2</v>
      </c>
      <c r="D3687" s="41">
        <v>2012</v>
      </c>
      <c r="E3687">
        <v>0</v>
      </c>
    </row>
    <row r="3688" spans="1:5" x14ac:dyDescent="0.2">
      <c r="A3688" s="21">
        <v>40943</v>
      </c>
      <c r="B3688" s="41">
        <v>4</v>
      </c>
      <c r="C3688" s="41">
        <v>2</v>
      </c>
      <c r="D3688" s="41">
        <v>2012</v>
      </c>
      <c r="E3688">
        <v>0</v>
      </c>
    </row>
    <row r="3689" spans="1:5" x14ac:dyDescent="0.2">
      <c r="A3689" s="21">
        <v>40944</v>
      </c>
      <c r="B3689" s="41">
        <v>5</v>
      </c>
      <c r="C3689" s="41">
        <v>2</v>
      </c>
      <c r="D3689" s="41">
        <v>2012</v>
      </c>
      <c r="E3689">
        <v>0</v>
      </c>
    </row>
    <row r="3690" spans="1:5" x14ac:dyDescent="0.2">
      <c r="A3690" s="21">
        <v>40945</v>
      </c>
      <c r="B3690" s="41">
        <v>6</v>
      </c>
      <c r="C3690" s="41">
        <v>2</v>
      </c>
      <c r="D3690" s="41">
        <v>2012</v>
      </c>
    </row>
    <row r="3691" spans="1:5" x14ac:dyDescent="0.2">
      <c r="A3691" s="21">
        <v>40946</v>
      </c>
      <c r="B3691" s="41">
        <v>7</v>
      </c>
      <c r="C3691" s="41">
        <v>2</v>
      </c>
      <c r="D3691" s="41">
        <v>2012</v>
      </c>
    </row>
    <row r="3692" spans="1:5" x14ac:dyDescent="0.2">
      <c r="A3692" s="21">
        <v>40947</v>
      </c>
      <c r="B3692" s="41">
        <v>8</v>
      </c>
      <c r="C3692" s="41">
        <v>2</v>
      </c>
      <c r="D3692" s="41">
        <v>2012</v>
      </c>
    </row>
    <row r="3693" spans="1:5" x14ac:dyDescent="0.2">
      <c r="A3693" s="21">
        <v>40948</v>
      </c>
      <c r="B3693" s="41">
        <v>9</v>
      </c>
      <c r="C3693" s="41">
        <v>2</v>
      </c>
      <c r="D3693" s="41">
        <v>2012</v>
      </c>
    </row>
    <row r="3694" spans="1:5" x14ac:dyDescent="0.2">
      <c r="A3694" s="21">
        <v>40949</v>
      </c>
      <c r="B3694" s="41">
        <v>10</v>
      </c>
      <c r="C3694" s="41">
        <v>2</v>
      </c>
      <c r="D3694" s="41">
        <v>2012</v>
      </c>
    </row>
    <row r="3695" spans="1:5" x14ac:dyDescent="0.2">
      <c r="A3695" s="21">
        <v>40950</v>
      </c>
      <c r="B3695" s="41">
        <v>11</v>
      </c>
      <c r="C3695" s="41">
        <v>2</v>
      </c>
      <c r="D3695" s="41">
        <v>2012</v>
      </c>
      <c r="E3695">
        <v>0</v>
      </c>
    </row>
    <row r="3696" spans="1:5" x14ac:dyDescent="0.2">
      <c r="A3696" s="21">
        <v>40951</v>
      </c>
      <c r="B3696" s="41">
        <v>12</v>
      </c>
      <c r="C3696" s="41">
        <v>2</v>
      </c>
      <c r="D3696" s="41">
        <v>2012</v>
      </c>
      <c r="E3696">
        <v>0</v>
      </c>
    </row>
    <row r="3697" spans="1:5" x14ac:dyDescent="0.2">
      <c r="A3697" s="21">
        <v>40952</v>
      </c>
      <c r="B3697" s="41">
        <v>13</v>
      </c>
      <c r="C3697" s="41">
        <v>2</v>
      </c>
      <c r="D3697" s="41">
        <v>2012</v>
      </c>
      <c r="E3697">
        <v>0</v>
      </c>
    </row>
    <row r="3698" spans="1:5" x14ac:dyDescent="0.2">
      <c r="A3698" s="21">
        <v>40953</v>
      </c>
      <c r="B3698" s="41">
        <v>14</v>
      </c>
      <c r="C3698" s="41">
        <v>2</v>
      </c>
      <c r="D3698" s="41">
        <v>2012</v>
      </c>
      <c r="E3698">
        <v>0</v>
      </c>
    </row>
    <row r="3699" spans="1:5" x14ac:dyDescent="0.2">
      <c r="A3699" s="21">
        <v>40954</v>
      </c>
      <c r="B3699" s="41">
        <v>15</v>
      </c>
      <c r="C3699" s="41">
        <v>2</v>
      </c>
      <c r="D3699" s="41">
        <v>2012</v>
      </c>
      <c r="E3699">
        <v>0</v>
      </c>
    </row>
    <row r="3700" spans="1:5" x14ac:dyDescent="0.2">
      <c r="A3700" s="21">
        <v>40955</v>
      </c>
      <c r="B3700" s="41">
        <v>16</v>
      </c>
      <c r="C3700" s="41">
        <v>2</v>
      </c>
      <c r="D3700" s="41">
        <v>2012</v>
      </c>
      <c r="E3700">
        <v>0</v>
      </c>
    </row>
    <row r="3701" spans="1:5" x14ac:dyDescent="0.2">
      <c r="A3701" s="21">
        <v>40956</v>
      </c>
      <c r="B3701" s="41">
        <v>17</v>
      </c>
      <c r="C3701" s="41">
        <v>2</v>
      </c>
      <c r="D3701" s="41">
        <v>2012</v>
      </c>
      <c r="E3701">
        <v>0</v>
      </c>
    </row>
    <row r="3702" spans="1:5" x14ac:dyDescent="0.2">
      <c r="A3702" s="21">
        <v>40957</v>
      </c>
      <c r="B3702" s="41">
        <v>18</v>
      </c>
      <c r="C3702" s="41">
        <v>2</v>
      </c>
      <c r="D3702" s="41">
        <v>2012</v>
      </c>
      <c r="E3702">
        <v>0</v>
      </c>
    </row>
    <row r="3703" spans="1:5" x14ac:dyDescent="0.2">
      <c r="A3703" s="21">
        <v>40958</v>
      </c>
      <c r="B3703" s="41">
        <v>19</v>
      </c>
      <c r="C3703" s="41">
        <v>2</v>
      </c>
      <c r="D3703" s="41">
        <v>2012</v>
      </c>
      <c r="E3703">
        <v>0</v>
      </c>
    </row>
    <row r="3704" spans="1:5" x14ac:dyDescent="0.2">
      <c r="A3704" s="21">
        <v>40959</v>
      </c>
      <c r="B3704" s="41">
        <v>20</v>
      </c>
      <c r="C3704" s="41">
        <v>2</v>
      </c>
      <c r="D3704" s="41">
        <v>2012</v>
      </c>
      <c r="E3704">
        <v>0</v>
      </c>
    </row>
    <row r="3705" spans="1:5" x14ac:dyDescent="0.2">
      <c r="A3705" s="21">
        <v>40960</v>
      </c>
      <c r="B3705" s="41">
        <v>21</v>
      </c>
      <c r="C3705" s="41">
        <v>2</v>
      </c>
      <c r="D3705" s="41">
        <v>2012</v>
      </c>
      <c r="E3705">
        <v>0</v>
      </c>
    </row>
    <row r="3706" spans="1:5" x14ac:dyDescent="0.2">
      <c r="A3706" s="21">
        <v>40961</v>
      </c>
      <c r="B3706" s="41">
        <v>22</v>
      </c>
      <c r="C3706" s="41">
        <v>2</v>
      </c>
      <c r="D3706" s="41">
        <v>2012</v>
      </c>
      <c r="E3706">
        <v>0</v>
      </c>
    </row>
    <row r="3707" spans="1:5" x14ac:dyDescent="0.2">
      <c r="A3707" s="21">
        <v>40962</v>
      </c>
      <c r="B3707" s="41">
        <v>23</v>
      </c>
      <c r="C3707" s="41">
        <v>2</v>
      </c>
      <c r="D3707" s="41">
        <v>2012</v>
      </c>
      <c r="E3707">
        <v>0</v>
      </c>
    </row>
    <row r="3708" spans="1:5" x14ac:dyDescent="0.2">
      <c r="A3708" s="21">
        <v>40963</v>
      </c>
      <c r="B3708" s="41">
        <v>24</v>
      </c>
      <c r="C3708" s="41">
        <v>2</v>
      </c>
      <c r="D3708" s="41">
        <v>2012</v>
      </c>
      <c r="E3708">
        <v>0</v>
      </c>
    </row>
    <row r="3709" spans="1:5" x14ac:dyDescent="0.2">
      <c r="A3709" s="21">
        <v>40964</v>
      </c>
      <c r="B3709" s="41">
        <v>25</v>
      </c>
      <c r="C3709" s="41">
        <v>2</v>
      </c>
      <c r="D3709" s="41">
        <v>2012</v>
      </c>
    </row>
    <row r="3710" spans="1:5" x14ac:dyDescent="0.2">
      <c r="A3710" s="21">
        <v>40965</v>
      </c>
      <c r="B3710" s="41">
        <v>26</v>
      </c>
      <c r="C3710" s="41">
        <v>2</v>
      </c>
      <c r="D3710" s="41">
        <v>2012</v>
      </c>
    </row>
    <row r="3711" spans="1:5" x14ac:dyDescent="0.2">
      <c r="A3711" s="21">
        <v>40966</v>
      </c>
      <c r="B3711" s="41">
        <v>27</v>
      </c>
      <c r="C3711" s="41">
        <v>2</v>
      </c>
      <c r="D3711" s="41">
        <v>2012</v>
      </c>
    </row>
    <row r="3712" spans="1:5" x14ac:dyDescent="0.2">
      <c r="A3712" s="21">
        <v>40967</v>
      </c>
      <c r="B3712" s="41">
        <v>28</v>
      </c>
      <c r="C3712" s="41">
        <v>2</v>
      </c>
      <c r="D3712" s="41">
        <v>2012</v>
      </c>
      <c r="E3712">
        <v>0.11</v>
      </c>
    </row>
    <row r="3713" spans="1:5" x14ac:dyDescent="0.2">
      <c r="A3713" s="21">
        <v>40968</v>
      </c>
      <c r="B3713" s="41">
        <v>29</v>
      </c>
      <c r="C3713" s="41">
        <v>2</v>
      </c>
      <c r="D3713" s="41">
        <v>2012</v>
      </c>
      <c r="E3713">
        <v>0.06</v>
      </c>
    </row>
    <row r="3714" spans="1:5" x14ac:dyDescent="0.2">
      <c r="A3714" s="21">
        <v>40969</v>
      </c>
      <c r="B3714" s="41">
        <v>1</v>
      </c>
      <c r="C3714" s="41">
        <v>3</v>
      </c>
      <c r="D3714" s="41">
        <v>2012</v>
      </c>
      <c r="E3714">
        <v>5.87</v>
      </c>
    </row>
    <row r="3715" spans="1:5" x14ac:dyDescent="0.2">
      <c r="A3715" s="21">
        <v>40970</v>
      </c>
      <c r="B3715" s="41">
        <v>2</v>
      </c>
      <c r="C3715" s="41">
        <v>3</v>
      </c>
      <c r="D3715" s="41">
        <v>2012</v>
      </c>
      <c r="E3715">
        <v>44.4</v>
      </c>
    </row>
    <row r="3716" spans="1:5" x14ac:dyDescent="0.2">
      <c r="A3716" s="21">
        <v>40971</v>
      </c>
      <c r="B3716" s="41">
        <v>3</v>
      </c>
      <c r="C3716" s="41">
        <v>3</v>
      </c>
      <c r="D3716" s="41">
        <v>2012</v>
      </c>
    </row>
    <row r="3717" spans="1:5" x14ac:dyDescent="0.2">
      <c r="A3717" s="21">
        <v>40972</v>
      </c>
      <c r="B3717" s="41">
        <v>4</v>
      </c>
      <c r="C3717" s="41">
        <v>3</v>
      </c>
      <c r="D3717" s="41">
        <v>2012</v>
      </c>
    </row>
    <row r="3718" spans="1:5" x14ac:dyDescent="0.2">
      <c r="A3718" s="21">
        <v>40973</v>
      </c>
      <c r="B3718" s="41">
        <v>5</v>
      </c>
      <c r="C3718" s="41">
        <v>3</v>
      </c>
      <c r="D3718" s="41">
        <v>2012</v>
      </c>
    </row>
    <row r="3719" spans="1:5" x14ac:dyDescent="0.2">
      <c r="A3719" s="21">
        <v>40974</v>
      </c>
      <c r="B3719" s="41">
        <v>6</v>
      </c>
      <c r="C3719" s="41">
        <v>3</v>
      </c>
      <c r="D3719" s="41">
        <v>2012</v>
      </c>
      <c r="E3719">
        <v>71</v>
      </c>
    </row>
    <row r="3720" spans="1:5" x14ac:dyDescent="0.2">
      <c r="A3720" s="21">
        <v>40975</v>
      </c>
      <c r="B3720" s="41">
        <v>7</v>
      </c>
      <c r="C3720" s="41">
        <v>3</v>
      </c>
      <c r="D3720" s="41">
        <v>2012</v>
      </c>
      <c r="E3720">
        <v>56.4</v>
      </c>
    </row>
    <row r="3721" spans="1:5" x14ac:dyDescent="0.2">
      <c r="A3721" s="21">
        <v>40976</v>
      </c>
      <c r="B3721" s="41">
        <v>8</v>
      </c>
      <c r="C3721" s="41">
        <v>3</v>
      </c>
      <c r="D3721" s="41">
        <v>2012</v>
      </c>
      <c r="E3721">
        <v>40.299999999999997</v>
      </c>
    </row>
    <row r="3722" spans="1:5" x14ac:dyDescent="0.2">
      <c r="A3722" s="21">
        <v>40977</v>
      </c>
      <c r="B3722" s="41">
        <v>9</v>
      </c>
      <c r="C3722" s="41">
        <v>3</v>
      </c>
      <c r="D3722" s="41">
        <v>2012</v>
      </c>
      <c r="E3722">
        <v>26.8</v>
      </c>
    </row>
    <row r="3723" spans="1:5" x14ac:dyDescent="0.2">
      <c r="A3723" s="21">
        <v>40978</v>
      </c>
      <c r="B3723" s="41">
        <v>10</v>
      </c>
      <c r="C3723" s="41">
        <v>3</v>
      </c>
      <c r="D3723" s="41">
        <v>2012</v>
      </c>
      <c r="E3723">
        <v>17.399999999999999</v>
      </c>
    </row>
    <row r="3724" spans="1:5" x14ac:dyDescent="0.2">
      <c r="A3724" s="21">
        <v>40979</v>
      </c>
      <c r="B3724" s="41">
        <v>11</v>
      </c>
      <c r="C3724" s="41">
        <v>3</v>
      </c>
      <c r="D3724" s="41">
        <v>2012</v>
      </c>
      <c r="E3724">
        <v>18.8</v>
      </c>
    </row>
    <row r="3725" spans="1:5" x14ac:dyDescent="0.2">
      <c r="A3725" s="21">
        <v>40980</v>
      </c>
      <c r="B3725" s="41">
        <v>12</v>
      </c>
      <c r="C3725" s="41">
        <v>3</v>
      </c>
      <c r="D3725" s="41">
        <v>2012</v>
      </c>
      <c r="E3725">
        <v>31.4</v>
      </c>
    </row>
    <row r="3726" spans="1:5" x14ac:dyDescent="0.2">
      <c r="A3726" s="21">
        <v>40981</v>
      </c>
      <c r="B3726" s="41">
        <v>13</v>
      </c>
      <c r="C3726" s="41">
        <v>3</v>
      </c>
      <c r="D3726" s="41">
        <v>2012</v>
      </c>
      <c r="E3726">
        <v>29.3</v>
      </c>
    </row>
    <row r="3727" spans="1:5" x14ac:dyDescent="0.2">
      <c r="A3727" s="21">
        <v>40982</v>
      </c>
      <c r="B3727" s="41">
        <v>14</v>
      </c>
      <c r="C3727" s="41">
        <v>3</v>
      </c>
      <c r="D3727" s="41">
        <v>2012</v>
      </c>
      <c r="E3727">
        <v>21.6</v>
      </c>
    </row>
    <row r="3728" spans="1:5" x14ac:dyDescent="0.2">
      <c r="A3728" s="21">
        <v>40983</v>
      </c>
      <c r="B3728" s="41">
        <v>15</v>
      </c>
      <c r="C3728" s="41">
        <v>3</v>
      </c>
      <c r="D3728" s="41">
        <v>2012</v>
      </c>
      <c r="E3728">
        <v>14</v>
      </c>
    </row>
    <row r="3729" spans="1:5" x14ac:dyDescent="0.2">
      <c r="A3729" s="21">
        <v>40984</v>
      </c>
      <c r="B3729" s="41">
        <v>16</v>
      </c>
      <c r="C3729" s="41">
        <v>3</v>
      </c>
      <c r="D3729" s="41">
        <v>2012</v>
      </c>
      <c r="E3729">
        <v>11</v>
      </c>
    </row>
    <row r="3730" spans="1:5" x14ac:dyDescent="0.2">
      <c r="A3730" s="21">
        <v>40985</v>
      </c>
      <c r="B3730" s="41">
        <v>17</v>
      </c>
      <c r="C3730" s="41">
        <v>3</v>
      </c>
      <c r="D3730" s="41">
        <v>2012</v>
      </c>
      <c r="E3730">
        <v>9.1300000000000008</v>
      </c>
    </row>
    <row r="3731" spans="1:5" x14ac:dyDescent="0.2">
      <c r="A3731" s="21">
        <v>40986</v>
      </c>
      <c r="B3731" s="41">
        <v>18</v>
      </c>
      <c r="C3731" s="41">
        <v>3</v>
      </c>
      <c r="D3731" s="41">
        <v>2012</v>
      </c>
      <c r="E3731">
        <v>7.46</v>
      </c>
    </row>
    <row r="3732" spans="1:5" x14ac:dyDescent="0.2">
      <c r="A3732" s="21">
        <v>40987</v>
      </c>
      <c r="B3732" s="41">
        <v>19</v>
      </c>
      <c r="C3732" s="41">
        <v>3</v>
      </c>
      <c r="D3732" s="41">
        <v>2012</v>
      </c>
      <c r="E3732">
        <v>6.54</v>
      </c>
    </row>
    <row r="3733" spans="1:5" x14ac:dyDescent="0.2">
      <c r="A3733" s="21">
        <v>40988</v>
      </c>
      <c r="B3733" s="41">
        <v>20</v>
      </c>
      <c r="C3733" s="41">
        <v>3</v>
      </c>
      <c r="D3733" s="41">
        <v>2012</v>
      </c>
      <c r="E3733">
        <v>5.8</v>
      </c>
    </row>
    <row r="3734" spans="1:5" x14ac:dyDescent="0.2">
      <c r="A3734" s="21">
        <v>40989</v>
      </c>
      <c r="B3734" s="41">
        <v>21</v>
      </c>
      <c r="C3734" s="41">
        <v>3</v>
      </c>
      <c r="D3734" s="41">
        <v>2012</v>
      </c>
      <c r="E3734">
        <v>4.8899999999999997</v>
      </c>
    </row>
    <row r="3735" spans="1:5" x14ac:dyDescent="0.2">
      <c r="A3735" s="21">
        <v>40990</v>
      </c>
      <c r="B3735" s="41">
        <v>22</v>
      </c>
      <c r="C3735" s="41">
        <v>3</v>
      </c>
      <c r="D3735" s="41">
        <v>2012</v>
      </c>
      <c r="E3735">
        <v>4.08</v>
      </c>
    </row>
    <row r="3736" spans="1:5" x14ac:dyDescent="0.2">
      <c r="A3736" s="21">
        <v>40991</v>
      </c>
      <c r="B3736" s="41">
        <v>23</v>
      </c>
      <c r="C3736" s="41">
        <v>3</v>
      </c>
      <c r="D3736" s="41">
        <v>2012</v>
      </c>
      <c r="E3736">
        <v>3.43</v>
      </c>
    </row>
    <row r="3737" spans="1:5" x14ac:dyDescent="0.2">
      <c r="A3737" s="21">
        <v>40992</v>
      </c>
      <c r="B3737" s="41">
        <v>24</v>
      </c>
      <c r="C3737" s="41">
        <v>3</v>
      </c>
      <c r="D3737" s="41">
        <v>2012</v>
      </c>
      <c r="E3737">
        <v>3.1</v>
      </c>
    </row>
    <row r="3738" spans="1:5" x14ac:dyDescent="0.2">
      <c r="A3738" s="21">
        <v>40993</v>
      </c>
      <c r="B3738" s="41">
        <v>25</v>
      </c>
      <c r="C3738" s="41">
        <v>3</v>
      </c>
      <c r="D3738" s="41">
        <v>2012</v>
      </c>
      <c r="E3738">
        <v>2.68</v>
      </c>
    </row>
    <row r="3739" spans="1:5" x14ac:dyDescent="0.2">
      <c r="A3739" s="21">
        <v>40994</v>
      </c>
      <c r="B3739" s="41">
        <v>26</v>
      </c>
      <c r="C3739" s="41">
        <v>3</v>
      </c>
      <c r="D3739" s="41">
        <v>2012</v>
      </c>
      <c r="E3739">
        <v>2.37</v>
      </c>
    </row>
    <row r="3740" spans="1:5" x14ac:dyDescent="0.2">
      <c r="A3740" s="21">
        <v>40995</v>
      </c>
      <c r="B3740" s="41">
        <v>27</v>
      </c>
      <c r="C3740" s="41">
        <v>3</v>
      </c>
      <c r="D3740" s="41">
        <v>2012</v>
      </c>
      <c r="E3740">
        <v>2.1800000000000002</v>
      </c>
    </row>
    <row r="3741" spans="1:5" x14ac:dyDescent="0.2">
      <c r="A3741" s="21">
        <v>40996</v>
      </c>
      <c r="B3741" s="41">
        <v>28</v>
      </c>
      <c r="C3741" s="41">
        <v>3</v>
      </c>
      <c r="D3741" s="41">
        <v>2012</v>
      </c>
      <c r="E3741">
        <v>2.02</v>
      </c>
    </row>
    <row r="3742" spans="1:5" x14ac:dyDescent="0.2">
      <c r="A3742" s="21">
        <v>40997</v>
      </c>
      <c r="B3742" s="41">
        <v>29</v>
      </c>
      <c r="C3742" s="41">
        <v>3</v>
      </c>
      <c r="D3742" s="41">
        <v>2012</v>
      </c>
      <c r="E3742">
        <v>1.84</v>
      </c>
    </row>
    <row r="3743" spans="1:5" x14ac:dyDescent="0.2">
      <c r="A3743" s="21">
        <v>40998</v>
      </c>
      <c r="B3743" s="41">
        <v>30</v>
      </c>
      <c r="C3743" s="41">
        <v>3</v>
      </c>
      <c r="D3743" s="41">
        <v>2012</v>
      </c>
      <c r="E3743">
        <v>1.73</v>
      </c>
    </row>
    <row r="3744" spans="1:5" x14ac:dyDescent="0.2">
      <c r="A3744" s="21">
        <v>40999</v>
      </c>
      <c r="B3744" s="41">
        <v>31</v>
      </c>
      <c r="C3744" s="41">
        <v>3</v>
      </c>
      <c r="D3744" s="41">
        <v>2012</v>
      </c>
      <c r="E3744">
        <v>1.62</v>
      </c>
    </row>
    <row r="3745" spans="1:5" x14ac:dyDescent="0.2">
      <c r="A3745" s="21">
        <v>41000</v>
      </c>
      <c r="B3745" s="41">
        <v>1</v>
      </c>
      <c r="C3745" s="41">
        <v>4</v>
      </c>
      <c r="D3745" s="41">
        <v>2012</v>
      </c>
      <c r="E3745">
        <v>1.84</v>
      </c>
    </row>
    <row r="3746" spans="1:5" x14ac:dyDescent="0.2">
      <c r="A3746" s="21">
        <v>41001</v>
      </c>
      <c r="B3746" s="41">
        <v>2</v>
      </c>
      <c r="C3746" s="41">
        <v>4</v>
      </c>
      <c r="D3746" s="41">
        <v>2012</v>
      </c>
      <c r="E3746">
        <v>1.63</v>
      </c>
    </row>
    <row r="3747" spans="1:5" x14ac:dyDescent="0.2">
      <c r="A3747" s="21">
        <v>41002</v>
      </c>
      <c r="B3747" s="41">
        <v>3</v>
      </c>
      <c r="C3747" s="41">
        <v>4</v>
      </c>
      <c r="D3747" s="41">
        <v>2012</v>
      </c>
      <c r="E3747">
        <v>1.48</v>
      </c>
    </row>
    <row r="3748" spans="1:5" x14ac:dyDescent="0.2">
      <c r="A3748" s="21">
        <v>41003</v>
      </c>
      <c r="B3748" s="41">
        <v>4</v>
      </c>
      <c r="C3748" s="41">
        <v>4</v>
      </c>
      <c r="D3748" s="41">
        <v>2012</v>
      </c>
      <c r="E3748">
        <v>1.49</v>
      </c>
    </row>
    <row r="3749" spans="1:5" x14ac:dyDescent="0.2">
      <c r="A3749" s="21">
        <v>41004</v>
      </c>
      <c r="B3749" s="41">
        <v>5</v>
      </c>
      <c r="C3749" s="41">
        <v>4</v>
      </c>
      <c r="D3749" s="41">
        <v>2012</v>
      </c>
      <c r="E3749">
        <v>1.4</v>
      </c>
    </row>
    <row r="3750" spans="1:5" x14ac:dyDescent="0.2">
      <c r="A3750" s="21">
        <v>41005</v>
      </c>
      <c r="B3750" s="41">
        <v>6</v>
      </c>
      <c r="C3750" s="41">
        <v>4</v>
      </c>
      <c r="D3750" s="41">
        <v>2012</v>
      </c>
      <c r="E3750">
        <v>1.3</v>
      </c>
    </row>
    <row r="3751" spans="1:5" x14ac:dyDescent="0.2">
      <c r="A3751" s="21">
        <v>41006</v>
      </c>
      <c r="B3751" s="41">
        <v>7</v>
      </c>
      <c r="C3751" s="41">
        <v>4</v>
      </c>
      <c r="D3751" s="41">
        <v>2012</v>
      </c>
      <c r="E3751">
        <v>1.41</v>
      </c>
    </row>
    <row r="3752" spans="1:5" x14ac:dyDescent="0.2">
      <c r="A3752" s="21">
        <v>41007</v>
      </c>
      <c r="B3752" s="41">
        <v>8</v>
      </c>
      <c r="C3752" s="41">
        <v>4</v>
      </c>
      <c r="D3752" s="41">
        <v>2012</v>
      </c>
      <c r="E3752">
        <v>1.27</v>
      </c>
    </row>
    <row r="3753" spans="1:5" x14ac:dyDescent="0.2">
      <c r="A3753" s="21">
        <v>41008</v>
      </c>
      <c r="B3753" s="41">
        <v>9</v>
      </c>
      <c r="C3753" s="41">
        <v>4</v>
      </c>
      <c r="D3753" s="41">
        <v>2012</v>
      </c>
      <c r="E3753">
        <v>1.45</v>
      </c>
    </row>
    <row r="3754" spans="1:5" x14ac:dyDescent="0.2">
      <c r="A3754" s="21">
        <v>41009</v>
      </c>
      <c r="B3754" s="41">
        <v>10</v>
      </c>
      <c r="C3754" s="41">
        <v>4</v>
      </c>
      <c r="D3754" s="41">
        <v>2012</v>
      </c>
      <c r="E3754">
        <v>1.5</v>
      </c>
    </row>
    <row r="3755" spans="1:5" x14ac:dyDescent="0.2">
      <c r="A3755" s="21">
        <v>41010</v>
      </c>
      <c r="B3755" s="41">
        <v>11</v>
      </c>
      <c r="C3755" s="41">
        <v>4</v>
      </c>
      <c r="D3755" s="41">
        <v>2012</v>
      </c>
      <c r="E3755">
        <v>1.37</v>
      </c>
    </row>
    <row r="3756" spans="1:5" x14ac:dyDescent="0.2">
      <c r="A3756" s="21">
        <v>41011</v>
      </c>
      <c r="B3756" s="41">
        <v>12</v>
      </c>
      <c r="C3756" s="41">
        <v>4</v>
      </c>
      <c r="D3756" s="41">
        <v>2012</v>
      </c>
      <c r="E3756">
        <v>1.25</v>
      </c>
    </row>
    <row r="3757" spans="1:5" x14ac:dyDescent="0.2">
      <c r="A3757" s="21">
        <v>41012</v>
      </c>
      <c r="B3757" s="41">
        <v>13</v>
      </c>
      <c r="C3757" s="41">
        <v>4</v>
      </c>
      <c r="D3757" s="41">
        <v>2012</v>
      </c>
      <c r="E3757">
        <v>1.08</v>
      </c>
    </row>
    <row r="3758" spans="1:5" x14ac:dyDescent="0.2">
      <c r="A3758" s="21">
        <v>41013</v>
      </c>
      <c r="B3758" s="41">
        <v>14</v>
      </c>
      <c r="C3758" s="41">
        <v>4</v>
      </c>
      <c r="D3758" s="41">
        <v>2012</v>
      </c>
      <c r="E3758">
        <v>0.93</v>
      </c>
    </row>
    <row r="3759" spans="1:5" x14ac:dyDescent="0.2">
      <c r="A3759" s="21">
        <v>41014</v>
      </c>
      <c r="B3759" s="41">
        <v>15</v>
      </c>
      <c r="C3759" s="41">
        <v>4</v>
      </c>
      <c r="D3759" s="41">
        <v>2012</v>
      </c>
      <c r="E3759">
        <v>0.89</v>
      </c>
    </row>
    <row r="3760" spans="1:5" x14ac:dyDescent="0.2">
      <c r="A3760" s="21">
        <v>41015</v>
      </c>
      <c r="B3760" s="41">
        <v>16</v>
      </c>
      <c r="C3760" s="41">
        <v>4</v>
      </c>
      <c r="D3760" s="41">
        <v>2012</v>
      </c>
      <c r="E3760">
        <v>0.87</v>
      </c>
    </row>
    <row r="3761" spans="1:5" x14ac:dyDescent="0.2">
      <c r="A3761" s="21">
        <v>41016</v>
      </c>
      <c r="B3761" s="41">
        <v>17</v>
      </c>
      <c r="C3761" s="41">
        <v>4</v>
      </c>
      <c r="D3761" s="41">
        <v>2012</v>
      </c>
      <c r="E3761">
        <v>0.84</v>
      </c>
    </row>
    <row r="3762" spans="1:5" x14ac:dyDescent="0.2">
      <c r="A3762" s="21">
        <v>41017</v>
      </c>
      <c r="B3762" s="41">
        <v>18</v>
      </c>
      <c r="C3762" s="41">
        <v>4</v>
      </c>
      <c r="D3762" s="41">
        <v>2012</v>
      </c>
      <c r="E3762">
        <v>0.87</v>
      </c>
    </row>
    <row r="3763" spans="1:5" x14ac:dyDescent="0.2">
      <c r="A3763" s="21">
        <v>41018</v>
      </c>
      <c r="B3763" s="41">
        <v>19</v>
      </c>
      <c r="C3763" s="41">
        <v>4</v>
      </c>
      <c r="D3763" s="41">
        <v>2012</v>
      </c>
      <c r="E3763">
        <v>1</v>
      </c>
    </row>
    <row r="3764" spans="1:5" x14ac:dyDescent="0.2">
      <c r="A3764" s="21">
        <v>41019</v>
      </c>
      <c r="B3764" s="41">
        <v>20</v>
      </c>
      <c r="C3764" s="41">
        <v>4</v>
      </c>
      <c r="D3764" s="41">
        <v>2012</v>
      </c>
      <c r="E3764">
        <v>1.32</v>
      </c>
    </row>
    <row r="3765" spans="1:5" x14ac:dyDescent="0.2">
      <c r="A3765" s="21">
        <v>41020</v>
      </c>
      <c r="B3765" s="41">
        <v>21</v>
      </c>
      <c r="C3765" s="41">
        <v>4</v>
      </c>
      <c r="D3765" s="41">
        <v>2012</v>
      </c>
      <c r="E3765">
        <v>1.31</v>
      </c>
    </row>
    <row r="3766" spans="1:5" x14ac:dyDescent="0.2">
      <c r="A3766" s="21">
        <v>41021</v>
      </c>
      <c r="B3766" s="41">
        <v>22</v>
      </c>
      <c r="C3766" s="41">
        <v>4</v>
      </c>
      <c r="D3766" s="41">
        <v>2012</v>
      </c>
      <c r="E3766">
        <v>1.23</v>
      </c>
    </row>
    <row r="3767" spans="1:5" x14ac:dyDescent="0.2">
      <c r="A3767" s="21">
        <v>41022</v>
      </c>
      <c r="B3767" s="41">
        <v>23</v>
      </c>
      <c r="C3767" s="41">
        <v>4</v>
      </c>
      <c r="D3767" s="41">
        <v>2012</v>
      </c>
      <c r="E3767">
        <v>1.18</v>
      </c>
    </row>
    <row r="3768" spans="1:5" x14ac:dyDescent="0.2">
      <c r="A3768" s="21">
        <v>41023</v>
      </c>
      <c r="B3768" s="41">
        <v>24</v>
      </c>
      <c r="C3768" s="41">
        <v>4</v>
      </c>
      <c r="D3768" s="41">
        <v>2012</v>
      </c>
      <c r="E3768">
        <v>1.1200000000000001</v>
      </c>
    </row>
    <row r="3769" spans="1:5" x14ac:dyDescent="0.2">
      <c r="A3769" s="21">
        <v>41024</v>
      </c>
      <c r="B3769" s="41">
        <v>25</v>
      </c>
      <c r="C3769" s="41">
        <v>4</v>
      </c>
      <c r="D3769" s="41">
        <v>2012</v>
      </c>
      <c r="E3769">
        <v>1.07</v>
      </c>
    </row>
    <row r="3770" spans="1:5" x14ac:dyDescent="0.2">
      <c r="A3770" s="21">
        <v>41025</v>
      </c>
      <c r="B3770" s="41">
        <v>26</v>
      </c>
      <c r="C3770" s="41">
        <v>4</v>
      </c>
      <c r="D3770" s="41">
        <v>2012</v>
      </c>
      <c r="E3770">
        <v>0.91</v>
      </c>
    </row>
    <row r="3771" spans="1:5" x14ac:dyDescent="0.2">
      <c r="A3771" s="21">
        <v>41026</v>
      </c>
      <c r="B3771" s="41">
        <v>27</v>
      </c>
      <c r="C3771" s="41">
        <v>4</v>
      </c>
      <c r="D3771" s="41">
        <v>2012</v>
      </c>
      <c r="E3771">
        <v>0.91</v>
      </c>
    </row>
    <row r="3772" spans="1:5" x14ac:dyDescent="0.2">
      <c r="A3772" s="21">
        <v>41027</v>
      </c>
      <c r="B3772" s="41">
        <v>28</v>
      </c>
      <c r="C3772" s="41">
        <v>4</v>
      </c>
      <c r="D3772" s="41">
        <v>2012</v>
      </c>
      <c r="E3772">
        <v>0.7</v>
      </c>
    </row>
    <row r="3773" spans="1:5" x14ac:dyDescent="0.2">
      <c r="A3773" s="21">
        <v>41028</v>
      </c>
      <c r="B3773" s="41">
        <v>29</v>
      </c>
      <c r="C3773" s="41">
        <v>4</v>
      </c>
      <c r="D3773" s="41">
        <v>2012</v>
      </c>
      <c r="E3773">
        <v>0.7</v>
      </c>
    </row>
    <row r="3774" spans="1:5" x14ac:dyDescent="0.2">
      <c r="A3774" s="21">
        <v>41029</v>
      </c>
      <c r="B3774" s="41">
        <v>30</v>
      </c>
      <c r="C3774" s="41">
        <v>4</v>
      </c>
      <c r="D3774" s="41">
        <v>2012</v>
      </c>
      <c r="E3774">
        <v>0.71</v>
      </c>
    </row>
    <row r="3775" spans="1:5" x14ac:dyDescent="0.2">
      <c r="A3775" s="21">
        <v>41030</v>
      </c>
      <c r="B3775" s="41">
        <v>1</v>
      </c>
      <c r="C3775" s="41">
        <v>5</v>
      </c>
      <c r="D3775" s="41">
        <v>2012</v>
      </c>
      <c r="E3775">
        <v>0.83</v>
      </c>
    </row>
    <row r="3776" spans="1:5" x14ac:dyDescent="0.2">
      <c r="A3776" s="21">
        <v>41031</v>
      </c>
      <c r="B3776" s="41">
        <v>2</v>
      </c>
      <c r="C3776" s="41">
        <v>5</v>
      </c>
      <c r="D3776" s="41">
        <v>2012</v>
      </c>
      <c r="E3776">
        <v>0.83</v>
      </c>
    </row>
    <row r="3777" spans="1:4" x14ac:dyDescent="0.2">
      <c r="A3777" s="21">
        <v>41032</v>
      </c>
      <c r="B3777" s="41">
        <v>3</v>
      </c>
      <c r="C3777" s="41">
        <v>5</v>
      </c>
      <c r="D3777" s="41">
        <v>2012</v>
      </c>
    </row>
    <row r="3778" spans="1:4" x14ac:dyDescent="0.2">
      <c r="A3778" s="21">
        <v>41033</v>
      </c>
      <c r="B3778" s="41">
        <v>4</v>
      </c>
      <c r="C3778" s="41">
        <v>5</v>
      </c>
      <c r="D3778" s="41">
        <v>2012</v>
      </c>
    </row>
    <row r="3779" spans="1:4" x14ac:dyDescent="0.2">
      <c r="A3779" s="21">
        <v>41034</v>
      </c>
      <c r="B3779" s="41">
        <v>5</v>
      </c>
      <c r="C3779" s="41">
        <v>5</v>
      </c>
      <c r="D3779" s="41">
        <v>2012</v>
      </c>
    </row>
    <row r="3780" spans="1:4" x14ac:dyDescent="0.2">
      <c r="A3780" s="21">
        <v>41035</v>
      </c>
      <c r="B3780" s="41">
        <v>6</v>
      </c>
      <c r="C3780" s="41">
        <v>5</v>
      </c>
      <c r="D3780" s="41">
        <v>2012</v>
      </c>
    </row>
    <row r="3781" spans="1:4" x14ac:dyDescent="0.2">
      <c r="A3781" s="21">
        <v>41036</v>
      </c>
      <c r="B3781" s="41">
        <v>7</v>
      </c>
      <c r="C3781" s="41">
        <v>5</v>
      </c>
      <c r="D3781" s="41">
        <v>2012</v>
      </c>
    </row>
    <row r="3782" spans="1:4" x14ac:dyDescent="0.2">
      <c r="A3782" s="21">
        <v>41037</v>
      </c>
      <c r="B3782" s="41">
        <v>8</v>
      </c>
      <c r="C3782" s="41">
        <v>5</v>
      </c>
      <c r="D3782" s="41">
        <v>2012</v>
      </c>
    </row>
    <row r="3783" spans="1:4" x14ac:dyDescent="0.2">
      <c r="A3783" s="21">
        <v>41038</v>
      </c>
      <c r="B3783" s="41">
        <v>9</v>
      </c>
      <c r="C3783" s="41">
        <v>5</v>
      </c>
      <c r="D3783" s="41">
        <v>2012</v>
      </c>
    </row>
    <row r="3784" spans="1:4" x14ac:dyDescent="0.2">
      <c r="A3784" s="21">
        <v>41039</v>
      </c>
      <c r="B3784" s="41">
        <v>10</v>
      </c>
      <c r="C3784" s="41">
        <v>5</v>
      </c>
      <c r="D3784" s="41">
        <v>2012</v>
      </c>
    </row>
    <row r="3785" spans="1:4" x14ac:dyDescent="0.2">
      <c r="A3785" s="21">
        <v>41040</v>
      </c>
      <c r="B3785" s="41">
        <v>11</v>
      </c>
      <c r="C3785" s="41">
        <v>5</v>
      </c>
      <c r="D3785" s="41">
        <v>2012</v>
      </c>
    </row>
    <row r="3786" spans="1:4" x14ac:dyDescent="0.2">
      <c r="A3786" s="21">
        <v>41041</v>
      </c>
      <c r="B3786" s="41">
        <v>12</v>
      </c>
      <c r="C3786" s="41">
        <v>5</v>
      </c>
      <c r="D3786" s="41">
        <v>2012</v>
      </c>
    </row>
    <row r="3787" spans="1:4" x14ac:dyDescent="0.2">
      <c r="A3787" s="21">
        <v>41042</v>
      </c>
      <c r="B3787" s="41">
        <v>13</v>
      </c>
      <c r="C3787" s="41">
        <v>5</v>
      </c>
      <c r="D3787" s="41">
        <v>2012</v>
      </c>
    </row>
    <row r="3788" spans="1:4" x14ac:dyDescent="0.2">
      <c r="A3788" s="21">
        <v>41043</v>
      </c>
      <c r="B3788" s="41">
        <v>14</v>
      </c>
      <c r="C3788" s="41">
        <v>5</v>
      </c>
      <c r="D3788" s="41">
        <v>2012</v>
      </c>
    </row>
    <row r="3789" spans="1:4" x14ac:dyDescent="0.2">
      <c r="A3789" s="21">
        <v>41044</v>
      </c>
      <c r="B3789" s="41">
        <v>15</v>
      </c>
      <c r="C3789" s="41">
        <v>5</v>
      </c>
      <c r="D3789" s="41">
        <v>2012</v>
      </c>
    </row>
    <row r="3790" spans="1:4" x14ac:dyDescent="0.2">
      <c r="A3790" s="21">
        <v>41045</v>
      </c>
      <c r="B3790" s="41">
        <v>16</v>
      </c>
      <c r="C3790" s="41">
        <v>5</v>
      </c>
      <c r="D3790" s="41">
        <v>2012</v>
      </c>
    </row>
    <row r="3791" spans="1:4" x14ac:dyDescent="0.2">
      <c r="A3791" s="21">
        <v>41046</v>
      </c>
      <c r="B3791" s="41">
        <v>17</v>
      </c>
      <c r="C3791" s="41">
        <v>5</v>
      </c>
      <c r="D3791" s="41">
        <v>2012</v>
      </c>
    </row>
    <row r="3792" spans="1:4" x14ac:dyDescent="0.2">
      <c r="A3792" s="21">
        <v>41047</v>
      </c>
      <c r="B3792" s="41">
        <v>18</v>
      </c>
      <c r="C3792" s="41">
        <v>5</v>
      </c>
      <c r="D3792" s="41">
        <v>2012</v>
      </c>
    </row>
    <row r="3793" spans="1:4" x14ac:dyDescent="0.2">
      <c r="A3793" s="21">
        <v>41048</v>
      </c>
      <c r="B3793" s="41">
        <v>19</v>
      </c>
      <c r="C3793" s="41">
        <v>5</v>
      </c>
      <c r="D3793" s="41">
        <v>2012</v>
      </c>
    </row>
    <row r="3794" spans="1:4" x14ac:dyDescent="0.2">
      <c r="A3794" s="21">
        <v>41049</v>
      </c>
      <c r="B3794" s="41">
        <v>20</v>
      </c>
      <c r="C3794" s="41">
        <v>5</v>
      </c>
      <c r="D3794" s="41">
        <v>2012</v>
      </c>
    </row>
    <row r="3795" spans="1:4" x14ac:dyDescent="0.2">
      <c r="A3795" s="21">
        <v>41050</v>
      </c>
      <c r="B3795" s="41">
        <v>21</v>
      </c>
      <c r="C3795" s="41">
        <v>5</v>
      </c>
      <c r="D3795" s="41">
        <v>2012</v>
      </c>
    </row>
    <row r="3796" spans="1:4" x14ac:dyDescent="0.2">
      <c r="A3796" s="21">
        <v>41051</v>
      </c>
      <c r="B3796" s="41">
        <v>22</v>
      </c>
      <c r="C3796" s="41">
        <v>5</v>
      </c>
      <c r="D3796" s="41">
        <v>2012</v>
      </c>
    </row>
    <row r="3797" spans="1:4" x14ac:dyDescent="0.2">
      <c r="A3797" s="21">
        <v>41052</v>
      </c>
      <c r="B3797" s="41">
        <v>23</v>
      </c>
      <c r="C3797" s="41">
        <v>5</v>
      </c>
      <c r="D3797" s="41">
        <v>2012</v>
      </c>
    </row>
    <row r="3798" spans="1:4" x14ac:dyDescent="0.2">
      <c r="A3798" s="21">
        <v>41053</v>
      </c>
      <c r="B3798" s="41">
        <v>24</v>
      </c>
      <c r="C3798" s="41">
        <v>5</v>
      </c>
      <c r="D3798" s="41">
        <v>2012</v>
      </c>
    </row>
    <row r="3799" spans="1:4" x14ac:dyDescent="0.2">
      <c r="A3799" s="21">
        <v>41054</v>
      </c>
      <c r="B3799" s="41">
        <v>25</v>
      </c>
      <c r="C3799" s="41">
        <v>5</v>
      </c>
      <c r="D3799" s="41">
        <v>2012</v>
      </c>
    </row>
    <row r="3800" spans="1:4" x14ac:dyDescent="0.2">
      <c r="A3800" s="21">
        <v>41055</v>
      </c>
      <c r="B3800" s="41">
        <v>26</v>
      </c>
      <c r="C3800" s="41">
        <v>5</v>
      </c>
      <c r="D3800" s="41">
        <v>2012</v>
      </c>
    </row>
    <row r="3801" spans="1:4" x14ac:dyDescent="0.2">
      <c r="A3801" s="21">
        <v>41056</v>
      </c>
      <c r="B3801" s="41">
        <v>27</v>
      </c>
      <c r="C3801" s="41">
        <v>5</v>
      </c>
      <c r="D3801" s="41">
        <v>2012</v>
      </c>
    </row>
    <row r="3802" spans="1:4" x14ac:dyDescent="0.2">
      <c r="A3802" s="21">
        <v>41057</v>
      </c>
      <c r="B3802" s="41">
        <v>28</v>
      </c>
      <c r="C3802" s="41">
        <v>5</v>
      </c>
      <c r="D3802" s="41">
        <v>2012</v>
      </c>
    </row>
    <row r="3803" spans="1:4" x14ac:dyDescent="0.2">
      <c r="A3803" s="21">
        <v>41058</v>
      </c>
      <c r="B3803" s="41">
        <v>29</v>
      </c>
      <c r="C3803" s="41">
        <v>5</v>
      </c>
      <c r="D3803" s="41">
        <v>2012</v>
      </c>
    </row>
    <row r="3804" spans="1:4" x14ac:dyDescent="0.2">
      <c r="A3804" s="21">
        <v>41059</v>
      </c>
      <c r="B3804" s="41">
        <v>30</v>
      </c>
      <c r="C3804" s="41">
        <v>5</v>
      </c>
      <c r="D3804" s="41">
        <v>2012</v>
      </c>
    </row>
    <row r="3805" spans="1:4" x14ac:dyDescent="0.2">
      <c r="A3805" s="21">
        <v>41060</v>
      </c>
      <c r="B3805" s="41">
        <v>31</v>
      </c>
      <c r="C3805" s="41">
        <v>5</v>
      </c>
      <c r="D3805" s="41">
        <v>2012</v>
      </c>
    </row>
    <row r="3806" spans="1:4" x14ac:dyDescent="0.2">
      <c r="A3806" s="21">
        <v>41061</v>
      </c>
      <c r="B3806" s="41">
        <v>1</v>
      </c>
      <c r="C3806" s="41">
        <v>6</v>
      </c>
      <c r="D3806" s="41">
        <v>2012</v>
      </c>
    </row>
    <row r="3807" spans="1:4" x14ac:dyDescent="0.2">
      <c r="A3807" s="21">
        <v>41062</v>
      </c>
      <c r="B3807" s="41">
        <v>2</v>
      </c>
      <c r="C3807" s="41">
        <v>6</v>
      </c>
      <c r="D3807" s="41">
        <v>2012</v>
      </c>
    </row>
    <row r="3808" spans="1:4" x14ac:dyDescent="0.2">
      <c r="A3808" s="21">
        <v>41063</v>
      </c>
      <c r="B3808" s="41">
        <v>3</v>
      </c>
      <c r="C3808" s="41">
        <v>6</v>
      </c>
      <c r="D3808" s="41">
        <v>2012</v>
      </c>
    </row>
    <row r="3809" spans="1:5" x14ac:dyDescent="0.2">
      <c r="A3809" s="21">
        <v>41064</v>
      </c>
      <c r="B3809" s="41">
        <v>4</v>
      </c>
      <c r="C3809" s="41">
        <v>6</v>
      </c>
      <c r="D3809" s="41">
        <v>2012</v>
      </c>
    </row>
    <row r="3810" spans="1:5" x14ac:dyDescent="0.2">
      <c r="A3810" s="21">
        <v>41065</v>
      </c>
      <c r="B3810" s="41">
        <v>5</v>
      </c>
      <c r="C3810" s="41">
        <v>6</v>
      </c>
      <c r="D3810" s="41">
        <v>2012</v>
      </c>
    </row>
    <row r="3811" spans="1:5" x14ac:dyDescent="0.2">
      <c r="A3811" s="21">
        <v>41066</v>
      </c>
      <c r="B3811" s="41">
        <v>6</v>
      </c>
      <c r="C3811" s="41">
        <v>6</v>
      </c>
      <c r="D3811" s="41">
        <v>2012</v>
      </c>
    </row>
    <row r="3812" spans="1:5" x14ac:dyDescent="0.2">
      <c r="A3812" s="21">
        <v>41067</v>
      </c>
      <c r="B3812" s="41">
        <v>7</v>
      </c>
      <c r="C3812" s="41">
        <v>6</v>
      </c>
      <c r="D3812" s="41">
        <v>2012</v>
      </c>
    </row>
    <row r="3813" spans="1:5" x14ac:dyDescent="0.2">
      <c r="A3813" s="21">
        <v>41068</v>
      </c>
      <c r="B3813" s="41">
        <v>8</v>
      </c>
      <c r="C3813" s="41">
        <v>6</v>
      </c>
      <c r="D3813" s="41">
        <v>2012</v>
      </c>
    </row>
    <row r="3814" spans="1:5" x14ac:dyDescent="0.2">
      <c r="A3814" s="21">
        <v>41069</v>
      </c>
      <c r="B3814" s="41">
        <v>9</v>
      </c>
      <c r="C3814" s="41">
        <v>6</v>
      </c>
      <c r="D3814" s="41">
        <v>2012</v>
      </c>
    </row>
    <row r="3815" spans="1:5" x14ac:dyDescent="0.2">
      <c r="A3815" s="21">
        <v>41070</v>
      </c>
      <c r="B3815" s="41">
        <v>10</v>
      </c>
      <c r="C3815" s="41">
        <v>6</v>
      </c>
      <c r="D3815" s="41">
        <v>2012</v>
      </c>
    </row>
    <row r="3816" spans="1:5" x14ac:dyDescent="0.2">
      <c r="A3816" s="21">
        <v>41071</v>
      </c>
      <c r="B3816" s="41">
        <v>11</v>
      </c>
      <c r="C3816" s="41">
        <v>6</v>
      </c>
      <c r="D3816" s="41">
        <v>2012</v>
      </c>
    </row>
    <row r="3817" spans="1:5" x14ac:dyDescent="0.2">
      <c r="A3817" s="21">
        <v>41072</v>
      </c>
      <c r="B3817" s="41">
        <v>12</v>
      </c>
      <c r="C3817" s="41">
        <v>6</v>
      </c>
      <c r="D3817" s="41">
        <v>2012</v>
      </c>
    </row>
    <row r="3818" spans="1:5" x14ac:dyDescent="0.2">
      <c r="A3818" s="21">
        <v>41073</v>
      </c>
      <c r="B3818" s="41">
        <v>13</v>
      </c>
      <c r="C3818" s="41">
        <v>6</v>
      </c>
      <c r="D3818" s="41">
        <v>2012</v>
      </c>
    </row>
    <row r="3819" spans="1:5" x14ac:dyDescent="0.2">
      <c r="A3819" s="21">
        <v>41074</v>
      </c>
      <c r="B3819" s="41">
        <v>14</v>
      </c>
      <c r="C3819" s="41">
        <v>6</v>
      </c>
      <c r="D3819" s="41">
        <v>2012</v>
      </c>
      <c r="E3819">
        <v>61.4</v>
      </c>
    </row>
    <row r="3820" spans="1:5" x14ac:dyDescent="0.2">
      <c r="A3820" s="21">
        <v>41075</v>
      </c>
      <c r="B3820" s="41">
        <v>15</v>
      </c>
      <c r="C3820" s="41">
        <v>6</v>
      </c>
      <c r="D3820" s="41">
        <v>2012</v>
      </c>
      <c r="E3820">
        <v>42.3</v>
      </c>
    </row>
    <row r="3821" spans="1:5" x14ac:dyDescent="0.2">
      <c r="A3821" s="21">
        <v>41076</v>
      </c>
      <c r="B3821" s="41">
        <v>16</v>
      </c>
      <c r="C3821" s="41">
        <v>6</v>
      </c>
      <c r="D3821" s="41">
        <v>2012</v>
      </c>
      <c r="E3821">
        <v>21.4</v>
      </c>
    </row>
    <row r="3822" spans="1:5" x14ac:dyDescent="0.2">
      <c r="A3822" s="21">
        <v>41077</v>
      </c>
      <c r="B3822" s="41">
        <v>17</v>
      </c>
      <c r="C3822" s="41">
        <v>6</v>
      </c>
      <c r="D3822" s="41">
        <v>2012</v>
      </c>
      <c r="E3822">
        <v>10.1</v>
      </c>
    </row>
    <row r="3823" spans="1:5" x14ac:dyDescent="0.2">
      <c r="A3823" s="21">
        <v>41078</v>
      </c>
      <c r="B3823" s="41">
        <v>18</v>
      </c>
      <c r="C3823" s="41">
        <v>6</v>
      </c>
      <c r="D3823" s="41">
        <v>2012</v>
      </c>
      <c r="E3823">
        <v>6.75</v>
      </c>
    </row>
    <row r="3824" spans="1:5" x14ac:dyDescent="0.2">
      <c r="A3824" s="21">
        <v>41079</v>
      </c>
      <c r="B3824" s="41">
        <v>19</v>
      </c>
      <c r="C3824" s="41">
        <v>6</v>
      </c>
      <c r="D3824" s="41">
        <v>2012</v>
      </c>
      <c r="E3824">
        <v>5.1100000000000003</v>
      </c>
    </row>
    <row r="3825" spans="1:5" x14ac:dyDescent="0.2">
      <c r="A3825" s="21">
        <v>41080</v>
      </c>
      <c r="B3825" s="41">
        <v>20</v>
      </c>
      <c r="C3825" s="41">
        <v>6</v>
      </c>
      <c r="D3825" s="41">
        <v>2012</v>
      </c>
      <c r="E3825">
        <v>4.12</v>
      </c>
    </row>
    <row r="3826" spans="1:5" x14ac:dyDescent="0.2">
      <c r="A3826" s="21">
        <v>41081</v>
      </c>
      <c r="B3826" s="41">
        <v>21</v>
      </c>
      <c r="C3826" s="41">
        <v>6</v>
      </c>
      <c r="D3826" s="41">
        <v>2012</v>
      </c>
      <c r="E3826">
        <v>3.46</v>
      </c>
    </row>
    <row r="3827" spans="1:5" x14ac:dyDescent="0.2">
      <c r="A3827" s="21">
        <v>41082</v>
      </c>
      <c r="B3827" s="41">
        <v>22</v>
      </c>
      <c r="C3827" s="41">
        <v>6</v>
      </c>
      <c r="D3827" s="41">
        <v>2012</v>
      </c>
      <c r="E3827">
        <v>3.28</v>
      </c>
    </row>
    <row r="3828" spans="1:5" x14ac:dyDescent="0.2">
      <c r="A3828" s="21">
        <v>41083</v>
      </c>
      <c r="B3828" s="41">
        <v>23</v>
      </c>
      <c r="C3828" s="41">
        <v>6</v>
      </c>
      <c r="D3828" s="41">
        <v>2012</v>
      </c>
      <c r="E3828">
        <v>3.12</v>
      </c>
    </row>
    <row r="3829" spans="1:5" x14ac:dyDescent="0.2">
      <c r="A3829" s="21">
        <v>41084</v>
      </c>
      <c r="B3829" s="41">
        <v>24</v>
      </c>
      <c r="C3829" s="41">
        <v>6</v>
      </c>
      <c r="D3829" s="41">
        <v>2012</v>
      </c>
      <c r="E3829">
        <v>2.9</v>
      </c>
    </row>
    <row r="3830" spans="1:5" x14ac:dyDescent="0.2">
      <c r="A3830" s="21">
        <v>41085</v>
      </c>
      <c r="B3830" s="41">
        <v>25</v>
      </c>
      <c r="C3830" s="41">
        <v>6</v>
      </c>
      <c r="D3830" s="41">
        <v>2012</v>
      </c>
      <c r="E3830">
        <v>3.07</v>
      </c>
    </row>
    <row r="3831" spans="1:5" x14ac:dyDescent="0.2">
      <c r="A3831" s="21">
        <v>41086</v>
      </c>
      <c r="B3831" s="41">
        <v>26</v>
      </c>
      <c r="C3831" s="41">
        <v>6</v>
      </c>
      <c r="D3831" s="41">
        <v>2012</v>
      </c>
      <c r="E3831">
        <v>3.4</v>
      </c>
    </row>
    <row r="3832" spans="1:5" x14ac:dyDescent="0.2">
      <c r="A3832" s="21">
        <v>41087</v>
      </c>
      <c r="B3832" s="41">
        <v>27</v>
      </c>
      <c r="C3832" s="41">
        <v>6</v>
      </c>
      <c r="D3832" s="41">
        <v>2012</v>
      </c>
      <c r="E3832">
        <v>3.57</v>
      </c>
    </row>
    <row r="3833" spans="1:5" x14ac:dyDescent="0.2">
      <c r="A3833" s="21">
        <v>41088</v>
      </c>
      <c r="B3833" s="41">
        <v>28</v>
      </c>
      <c r="C3833" s="41">
        <v>6</v>
      </c>
      <c r="D3833" s="41">
        <v>2012</v>
      </c>
      <c r="E3833">
        <v>3.71</v>
      </c>
    </row>
    <row r="3834" spans="1:5" x14ac:dyDescent="0.2">
      <c r="A3834" s="21">
        <v>41089</v>
      </c>
      <c r="B3834" s="41">
        <v>29</v>
      </c>
      <c r="C3834" s="41">
        <v>6</v>
      </c>
      <c r="D3834" s="41">
        <v>2012</v>
      </c>
      <c r="E3834">
        <v>3.86</v>
      </c>
    </row>
    <row r="3835" spans="1:5" x14ac:dyDescent="0.2">
      <c r="A3835" s="21">
        <v>41090</v>
      </c>
      <c r="B3835" s="41">
        <v>30</v>
      </c>
      <c r="C3835" s="41">
        <v>6</v>
      </c>
      <c r="D3835" s="41">
        <v>2012</v>
      </c>
      <c r="E3835">
        <v>4.09</v>
      </c>
    </row>
    <row r="3836" spans="1:5" ht="12.75" customHeight="1" x14ac:dyDescent="0.25">
      <c r="A3836" s="21">
        <v>41091</v>
      </c>
      <c r="B3836" s="41">
        <v>1</v>
      </c>
      <c r="C3836" s="41">
        <v>7</v>
      </c>
      <c r="D3836" s="41">
        <v>2012</v>
      </c>
      <c r="E3836" s="23">
        <v>4.32</v>
      </c>
    </row>
    <row r="3837" spans="1:5" ht="12.75" customHeight="1" x14ac:dyDescent="0.25">
      <c r="A3837" s="21">
        <v>41092</v>
      </c>
      <c r="B3837" s="41">
        <v>2</v>
      </c>
      <c r="C3837" s="41">
        <v>7</v>
      </c>
      <c r="D3837" s="41">
        <v>2012</v>
      </c>
      <c r="E3837" s="23">
        <v>4.58</v>
      </c>
    </row>
    <row r="3838" spans="1:5" ht="12.75" customHeight="1" x14ac:dyDescent="0.25">
      <c r="A3838" s="21">
        <v>41093</v>
      </c>
      <c r="B3838" s="41">
        <v>3</v>
      </c>
      <c r="C3838" s="41">
        <v>7</v>
      </c>
      <c r="D3838" s="41">
        <v>2012</v>
      </c>
      <c r="E3838" s="23">
        <v>4.55</v>
      </c>
    </row>
    <row r="3839" spans="1:5" ht="12.75" customHeight="1" x14ac:dyDescent="0.25">
      <c r="A3839" s="21">
        <v>41094</v>
      </c>
      <c r="B3839" s="41">
        <v>4</v>
      </c>
      <c r="C3839" s="41">
        <v>7</v>
      </c>
      <c r="D3839" s="41">
        <v>2012</v>
      </c>
      <c r="E3839" s="23">
        <v>4.1900000000000004</v>
      </c>
    </row>
    <row r="3840" spans="1:5" ht="12.75" customHeight="1" x14ac:dyDescent="0.25">
      <c r="A3840" s="21">
        <v>41095</v>
      </c>
      <c r="B3840" s="41">
        <v>5</v>
      </c>
      <c r="C3840" s="41">
        <v>7</v>
      </c>
      <c r="D3840" s="41">
        <v>2012</v>
      </c>
      <c r="E3840" s="23">
        <v>3.94</v>
      </c>
    </row>
    <row r="3841" spans="1:5" ht="12.75" customHeight="1" x14ac:dyDescent="0.25">
      <c r="A3841" s="21">
        <v>41096</v>
      </c>
      <c r="B3841" s="41">
        <v>6</v>
      </c>
      <c r="C3841" s="41">
        <v>7</v>
      </c>
      <c r="D3841" s="41">
        <v>2012</v>
      </c>
      <c r="E3841" s="23">
        <v>3.76</v>
      </c>
    </row>
    <row r="3842" spans="1:5" ht="12.75" customHeight="1" x14ac:dyDescent="0.25">
      <c r="A3842" s="21">
        <v>41097</v>
      </c>
      <c r="B3842" s="41">
        <v>7</v>
      </c>
      <c r="C3842" s="41">
        <v>7</v>
      </c>
      <c r="D3842" s="41">
        <v>2012</v>
      </c>
      <c r="E3842" s="23">
        <v>3.69</v>
      </c>
    </row>
    <row r="3843" spans="1:5" ht="12.75" customHeight="1" x14ac:dyDescent="0.25">
      <c r="A3843" s="21">
        <v>41098</v>
      </c>
      <c r="B3843" s="41">
        <v>8</v>
      </c>
      <c r="C3843" s="41">
        <v>7</v>
      </c>
      <c r="D3843" s="41">
        <v>2012</v>
      </c>
      <c r="E3843" s="23">
        <v>3.67</v>
      </c>
    </row>
    <row r="3844" spans="1:5" ht="12.75" customHeight="1" x14ac:dyDescent="0.25">
      <c r="A3844" s="21">
        <v>41099</v>
      </c>
      <c r="B3844" s="41">
        <v>9</v>
      </c>
      <c r="C3844" s="41">
        <v>7</v>
      </c>
      <c r="D3844" s="41">
        <v>2012</v>
      </c>
      <c r="E3844" s="23">
        <v>3.62</v>
      </c>
    </row>
    <row r="3845" spans="1:5" ht="12.75" customHeight="1" x14ac:dyDescent="0.25">
      <c r="A3845" s="21">
        <v>41100</v>
      </c>
      <c r="B3845" s="41">
        <v>10</v>
      </c>
      <c r="C3845" s="41">
        <v>7</v>
      </c>
      <c r="D3845" s="41">
        <v>2012</v>
      </c>
      <c r="E3845" s="23">
        <v>3.6</v>
      </c>
    </row>
    <row r="3846" spans="1:5" ht="12.75" customHeight="1" x14ac:dyDescent="0.25">
      <c r="A3846" s="21">
        <v>41101</v>
      </c>
      <c r="B3846" s="41">
        <v>11</v>
      </c>
      <c r="C3846" s="41">
        <v>7</v>
      </c>
      <c r="D3846" s="41">
        <v>2012</v>
      </c>
      <c r="E3846" s="23">
        <v>3.58</v>
      </c>
    </row>
    <row r="3847" spans="1:5" ht="12.75" customHeight="1" x14ac:dyDescent="0.25">
      <c r="A3847" s="21">
        <v>41102</v>
      </c>
      <c r="B3847" s="41">
        <v>12</v>
      </c>
      <c r="C3847" s="41">
        <v>7</v>
      </c>
      <c r="D3847" s="41">
        <v>2012</v>
      </c>
      <c r="E3847" s="23">
        <v>3.58</v>
      </c>
    </row>
    <row r="3848" spans="1:5" ht="12.75" customHeight="1" x14ac:dyDescent="0.25">
      <c r="A3848" s="21">
        <v>41103</v>
      </c>
      <c r="B3848" s="41">
        <v>13</v>
      </c>
      <c r="C3848" s="41">
        <v>7</v>
      </c>
      <c r="D3848" s="41">
        <v>2012</v>
      </c>
      <c r="E3848" s="23">
        <v>3.64</v>
      </c>
    </row>
    <row r="3849" spans="1:5" ht="12.75" customHeight="1" x14ac:dyDescent="0.25">
      <c r="A3849" s="21">
        <v>41104</v>
      </c>
      <c r="B3849" s="41">
        <v>14</v>
      </c>
      <c r="C3849" s="41">
        <v>7</v>
      </c>
      <c r="D3849" s="41">
        <v>2012</v>
      </c>
      <c r="E3849" s="23">
        <v>3.68</v>
      </c>
    </row>
    <row r="3850" spans="1:5" ht="12.75" customHeight="1" x14ac:dyDescent="0.25">
      <c r="A3850" s="21">
        <v>41105</v>
      </c>
      <c r="B3850" s="41">
        <v>15</v>
      </c>
      <c r="C3850" s="41">
        <v>7</v>
      </c>
      <c r="D3850" s="41">
        <v>2012</v>
      </c>
      <c r="E3850" s="23">
        <v>3.73</v>
      </c>
    </row>
    <row r="3851" spans="1:5" ht="12.75" customHeight="1" x14ac:dyDescent="0.25">
      <c r="A3851" s="21">
        <v>41106</v>
      </c>
      <c r="B3851" s="41">
        <v>16</v>
      </c>
      <c r="C3851" s="41">
        <v>7</v>
      </c>
      <c r="D3851" s="41">
        <v>2012</v>
      </c>
      <c r="E3851" s="23">
        <v>3.68</v>
      </c>
    </row>
    <row r="3852" spans="1:5" ht="12.75" customHeight="1" x14ac:dyDescent="0.25">
      <c r="A3852" s="21">
        <v>41107</v>
      </c>
      <c r="B3852" s="41">
        <v>17</v>
      </c>
      <c r="C3852" s="41">
        <v>7</v>
      </c>
      <c r="D3852" s="41">
        <v>2012</v>
      </c>
      <c r="E3852" s="23">
        <v>3.55</v>
      </c>
    </row>
    <row r="3853" spans="1:5" ht="12.75" customHeight="1" x14ac:dyDescent="0.25">
      <c r="A3853" s="21">
        <v>41108</v>
      </c>
      <c r="B3853" s="41">
        <v>18</v>
      </c>
      <c r="C3853" s="41">
        <v>7</v>
      </c>
      <c r="D3853" s="41">
        <v>2012</v>
      </c>
      <c r="E3853" s="23">
        <v>3.39</v>
      </c>
    </row>
    <row r="3854" spans="1:5" ht="12.75" customHeight="1" x14ac:dyDescent="0.25">
      <c r="A3854" s="21">
        <v>41109</v>
      </c>
      <c r="B3854" s="41">
        <v>19</v>
      </c>
      <c r="C3854" s="41">
        <v>7</v>
      </c>
      <c r="D3854" s="41">
        <v>2012</v>
      </c>
      <c r="E3854" s="23">
        <v>3.26</v>
      </c>
    </row>
    <row r="3855" spans="1:5" ht="12.75" customHeight="1" x14ac:dyDescent="0.25">
      <c r="A3855" s="21">
        <v>41110</v>
      </c>
      <c r="B3855" s="41">
        <v>20</v>
      </c>
      <c r="C3855" s="41">
        <v>7</v>
      </c>
      <c r="D3855" s="41">
        <v>2012</v>
      </c>
      <c r="E3855" s="23">
        <v>3.11</v>
      </c>
    </row>
    <row r="3856" spans="1:5" ht="12.75" customHeight="1" x14ac:dyDescent="0.25">
      <c r="A3856" s="21">
        <v>41111</v>
      </c>
      <c r="B3856" s="41">
        <v>21</v>
      </c>
      <c r="C3856" s="41">
        <v>7</v>
      </c>
      <c r="D3856" s="41">
        <v>2012</v>
      </c>
      <c r="E3856" s="23">
        <v>3.02</v>
      </c>
    </row>
    <row r="3857" spans="1:5" ht="12.75" customHeight="1" x14ac:dyDescent="0.25">
      <c r="A3857" s="21">
        <v>41112</v>
      </c>
      <c r="B3857" s="41">
        <v>22</v>
      </c>
      <c r="C3857" s="41">
        <v>7</v>
      </c>
      <c r="D3857" s="41">
        <v>2012</v>
      </c>
      <c r="E3857" s="23">
        <v>2.91</v>
      </c>
    </row>
    <row r="3858" spans="1:5" ht="12.75" customHeight="1" x14ac:dyDescent="0.25">
      <c r="A3858" s="21">
        <v>41113</v>
      </c>
      <c r="B3858" s="41">
        <v>23</v>
      </c>
      <c r="C3858" s="41">
        <v>7</v>
      </c>
      <c r="D3858" s="41">
        <v>2012</v>
      </c>
      <c r="E3858" s="23">
        <v>2.9</v>
      </c>
    </row>
    <row r="3859" spans="1:5" ht="12.75" customHeight="1" x14ac:dyDescent="0.25">
      <c r="A3859" s="21">
        <v>41114</v>
      </c>
      <c r="B3859" s="41">
        <v>24</v>
      </c>
      <c r="C3859" s="41">
        <v>7</v>
      </c>
      <c r="D3859" s="41">
        <v>2012</v>
      </c>
      <c r="E3859" s="23">
        <v>2.9</v>
      </c>
    </row>
    <row r="3860" spans="1:5" ht="12.75" customHeight="1" x14ac:dyDescent="0.25">
      <c r="A3860" s="21">
        <v>41115</v>
      </c>
      <c r="B3860" s="41">
        <v>25</v>
      </c>
      <c r="C3860" s="41">
        <v>7</v>
      </c>
      <c r="D3860" s="41">
        <v>2012</v>
      </c>
      <c r="E3860" s="23">
        <v>2.92</v>
      </c>
    </row>
    <row r="3861" spans="1:5" ht="12.75" customHeight="1" x14ac:dyDescent="0.25">
      <c r="A3861" s="21">
        <v>41116</v>
      </c>
      <c r="B3861" s="41">
        <v>26</v>
      </c>
      <c r="C3861" s="41">
        <v>7</v>
      </c>
      <c r="D3861" s="41">
        <v>2012</v>
      </c>
      <c r="E3861" s="23">
        <v>2.92</v>
      </c>
    </row>
    <row r="3862" spans="1:5" ht="12.75" customHeight="1" x14ac:dyDescent="0.25">
      <c r="A3862" s="21">
        <v>41117</v>
      </c>
      <c r="B3862" s="41">
        <v>27</v>
      </c>
      <c r="C3862" s="41">
        <v>7</v>
      </c>
      <c r="D3862" s="41">
        <v>2012</v>
      </c>
      <c r="E3862" s="23">
        <v>2.89</v>
      </c>
    </row>
    <row r="3863" spans="1:5" ht="12.75" customHeight="1" x14ac:dyDescent="0.25">
      <c r="A3863" s="21">
        <v>41118</v>
      </c>
      <c r="B3863" s="41">
        <v>28</v>
      </c>
      <c r="C3863" s="41">
        <v>7</v>
      </c>
      <c r="D3863" s="41">
        <v>2012</v>
      </c>
      <c r="E3863" s="23">
        <v>2.9</v>
      </c>
    </row>
    <row r="3864" spans="1:5" ht="12.75" customHeight="1" x14ac:dyDescent="0.25">
      <c r="A3864" s="21">
        <v>41119</v>
      </c>
      <c r="B3864" s="41">
        <v>29</v>
      </c>
      <c r="C3864" s="41">
        <v>7</v>
      </c>
      <c r="D3864" s="41">
        <v>2012</v>
      </c>
      <c r="E3864" s="23">
        <v>2.91</v>
      </c>
    </row>
    <row r="3865" spans="1:5" ht="12.75" customHeight="1" x14ac:dyDescent="0.25">
      <c r="A3865" s="21">
        <v>41120</v>
      </c>
      <c r="B3865" s="41">
        <v>30</v>
      </c>
      <c r="C3865" s="41">
        <v>7</v>
      </c>
      <c r="D3865" s="41">
        <v>2012</v>
      </c>
      <c r="E3865" s="23">
        <v>2.88</v>
      </c>
    </row>
    <row r="3866" spans="1:5" ht="12.75" customHeight="1" x14ac:dyDescent="0.25">
      <c r="A3866" s="21">
        <v>41121</v>
      </c>
      <c r="B3866" s="41">
        <v>31</v>
      </c>
      <c r="C3866" s="41">
        <v>7</v>
      </c>
      <c r="D3866" s="41">
        <v>2012</v>
      </c>
      <c r="E3866" s="23">
        <v>2.84</v>
      </c>
    </row>
    <row r="3867" spans="1:5" ht="12.75" customHeight="1" x14ac:dyDescent="0.25">
      <c r="A3867" s="21">
        <v>41122</v>
      </c>
      <c r="B3867" s="41">
        <v>1</v>
      </c>
      <c r="C3867" s="41">
        <v>8</v>
      </c>
      <c r="D3867" s="41">
        <v>2012</v>
      </c>
      <c r="E3867" s="23">
        <v>2.81</v>
      </c>
    </row>
    <row r="3868" spans="1:5" ht="12.75" customHeight="1" x14ac:dyDescent="0.25">
      <c r="A3868" s="21">
        <v>41123</v>
      </c>
      <c r="B3868" s="41">
        <v>2</v>
      </c>
      <c r="C3868" s="41">
        <v>8</v>
      </c>
      <c r="D3868" s="41">
        <v>2012</v>
      </c>
      <c r="E3868" s="23">
        <v>2.81</v>
      </c>
    </row>
    <row r="3869" spans="1:5" ht="12.75" customHeight="1" x14ac:dyDescent="0.25">
      <c r="A3869" s="21">
        <v>41124</v>
      </c>
      <c r="B3869" s="41">
        <v>3</v>
      </c>
      <c r="C3869" s="41">
        <v>8</v>
      </c>
      <c r="D3869" s="41">
        <v>2012</v>
      </c>
      <c r="E3869" s="23">
        <v>2.79</v>
      </c>
    </row>
    <row r="3870" spans="1:5" ht="12.75" customHeight="1" x14ac:dyDescent="0.25">
      <c r="A3870" s="21">
        <v>41125</v>
      </c>
      <c r="B3870" s="41">
        <v>4</v>
      </c>
      <c r="C3870" s="41">
        <v>8</v>
      </c>
      <c r="D3870" s="41">
        <v>2012</v>
      </c>
      <c r="E3870" s="23">
        <v>2.74</v>
      </c>
    </row>
    <row r="3871" spans="1:5" ht="12.75" customHeight="1" x14ac:dyDescent="0.25">
      <c r="A3871" s="21">
        <v>41126</v>
      </c>
      <c r="B3871" s="41">
        <v>5</v>
      </c>
      <c r="C3871" s="41">
        <v>8</v>
      </c>
      <c r="D3871" s="41">
        <v>2012</v>
      </c>
      <c r="E3871" s="23">
        <v>2.83</v>
      </c>
    </row>
    <row r="3872" spans="1:5" ht="15" x14ac:dyDescent="0.25">
      <c r="A3872" s="21">
        <v>41127</v>
      </c>
      <c r="B3872" s="41">
        <v>6</v>
      </c>
      <c r="C3872" s="41">
        <v>8</v>
      </c>
      <c r="D3872" s="41">
        <v>2012</v>
      </c>
      <c r="E3872" s="23">
        <v>2.82</v>
      </c>
    </row>
    <row r="3873" spans="1:5" ht="15" x14ac:dyDescent="0.25">
      <c r="A3873" s="21">
        <v>41128</v>
      </c>
      <c r="B3873" s="41">
        <v>7</v>
      </c>
      <c r="C3873" s="41">
        <v>8</v>
      </c>
      <c r="D3873" s="41">
        <v>2012</v>
      </c>
      <c r="E3873" s="23">
        <v>2.77</v>
      </c>
    </row>
    <row r="3874" spans="1:5" ht="15" x14ac:dyDescent="0.25">
      <c r="A3874" s="21">
        <v>41129</v>
      </c>
      <c r="B3874" s="41">
        <v>8</v>
      </c>
      <c r="C3874" s="41">
        <v>8</v>
      </c>
      <c r="D3874" s="41">
        <v>2012</v>
      </c>
      <c r="E3874" s="23">
        <v>2.76</v>
      </c>
    </row>
    <row r="3875" spans="1:5" ht="15" x14ac:dyDescent="0.25">
      <c r="A3875" s="21">
        <v>41130</v>
      </c>
      <c r="B3875" s="41">
        <v>9</v>
      </c>
      <c r="C3875" s="41">
        <v>8</v>
      </c>
      <c r="D3875" s="41">
        <v>2012</v>
      </c>
      <c r="E3875" s="23">
        <v>3.05</v>
      </c>
    </row>
    <row r="3876" spans="1:5" ht="15" x14ac:dyDescent="0.25">
      <c r="A3876" s="21">
        <v>41131</v>
      </c>
      <c r="B3876" s="41">
        <v>10</v>
      </c>
      <c r="C3876" s="41">
        <v>8</v>
      </c>
      <c r="D3876" s="41">
        <v>2012</v>
      </c>
      <c r="E3876" s="23">
        <v>3.29</v>
      </c>
    </row>
    <row r="3877" spans="1:5" ht="15" x14ac:dyDescent="0.25">
      <c r="A3877" s="21">
        <v>41132</v>
      </c>
      <c r="B3877" s="41">
        <v>11</v>
      </c>
      <c r="C3877" s="41">
        <v>8</v>
      </c>
      <c r="D3877" s="41">
        <v>2012</v>
      </c>
      <c r="E3877" s="23">
        <v>3.52</v>
      </c>
    </row>
    <row r="3878" spans="1:5" ht="15" x14ac:dyDescent="0.25">
      <c r="A3878" s="21">
        <v>41133</v>
      </c>
      <c r="B3878" s="41">
        <v>12</v>
      </c>
      <c r="C3878" s="41">
        <v>8</v>
      </c>
      <c r="D3878" s="41">
        <v>2012</v>
      </c>
      <c r="E3878" s="23">
        <v>3.6</v>
      </c>
    </row>
    <row r="3879" spans="1:5" ht="15" x14ac:dyDescent="0.25">
      <c r="A3879" s="21">
        <v>41134</v>
      </c>
      <c r="B3879" s="41">
        <v>13</v>
      </c>
      <c r="C3879" s="41">
        <v>8</v>
      </c>
      <c r="D3879" s="41">
        <v>2012</v>
      </c>
      <c r="E3879" s="23">
        <v>3.45</v>
      </c>
    </row>
    <row r="3880" spans="1:5" ht="15" x14ac:dyDescent="0.25">
      <c r="A3880" s="21">
        <v>41135</v>
      </c>
      <c r="B3880" s="41">
        <v>14</v>
      </c>
      <c r="C3880" s="41">
        <v>8</v>
      </c>
      <c r="D3880" s="41">
        <v>2012</v>
      </c>
      <c r="E3880" s="23">
        <v>3.37</v>
      </c>
    </row>
    <row r="3881" spans="1:5" ht="15" x14ac:dyDescent="0.25">
      <c r="A3881" s="21">
        <v>41136</v>
      </c>
      <c r="B3881" s="41">
        <v>15</v>
      </c>
      <c r="C3881" s="41">
        <v>8</v>
      </c>
      <c r="D3881" s="41">
        <v>2012</v>
      </c>
      <c r="E3881" s="23">
        <v>3.24</v>
      </c>
    </row>
    <row r="3882" spans="1:5" ht="15" x14ac:dyDescent="0.25">
      <c r="A3882" s="21">
        <v>41137</v>
      </c>
      <c r="B3882" s="41">
        <v>16</v>
      </c>
      <c r="C3882" s="41">
        <v>8</v>
      </c>
      <c r="D3882" s="41">
        <v>2012</v>
      </c>
      <c r="E3882" s="23">
        <v>3.07</v>
      </c>
    </row>
    <row r="3883" spans="1:5" ht="15" x14ac:dyDescent="0.25">
      <c r="A3883" s="21">
        <v>41138</v>
      </c>
      <c r="B3883" s="41">
        <v>17</v>
      </c>
      <c r="C3883" s="41">
        <v>8</v>
      </c>
      <c r="D3883" s="41">
        <v>2012</v>
      </c>
      <c r="E3883" s="23">
        <v>2.96</v>
      </c>
    </row>
    <row r="3884" spans="1:5" ht="15" x14ac:dyDescent="0.25">
      <c r="A3884" s="21">
        <v>41139</v>
      </c>
      <c r="B3884" s="41">
        <v>18</v>
      </c>
      <c r="C3884" s="41">
        <v>8</v>
      </c>
      <c r="D3884" s="41">
        <v>2012</v>
      </c>
      <c r="E3884" s="23">
        <v>2.96</v>
      </c>
    </row>
    <row r="3885" spans="1:5" ht="15" x14ac:dyDescent="0.25">
      <c r="A3885" s="21">
        <v>41140</v>
      </c>
      <c r="B3885" s="41">
        <v>19</v>
      </c>
      <c r="C3885" s="41">
        <v>8</v>
      </c>
      <c r="D3885" s="41">
        <v>2012</v>
      </c>
      <c r="E3885" s="23">
        <v>2.68</v>
      </c>
    </row>
    <row r="3886" spans="1:5" ht="15" x14ac:dyDescent="0.25">
      <c r="A3886" s="21">
        <v>41141</v>
      </c>
      <c r="B3886" s="41">
        <v>20</v>
      </c>
      <c r="C3886" s="41">
        <v>8</v>
      </c>
      <c r="D3886" s="41">
        <v>2012</v>
      </c>
      <c r="E3886" s="23">
        <v>2.36</v>
      </c>
    </row>
    <row r="3887" spans="1:5" ht="15" x14ac:dyDescent="0.25">
      <c r="A3887" s="21">
        <v>41142</v>
      </c>
      <c r="B3887" s="41">
        <v>21</v>
      </c>
      <c r="C3887" s="41">
        <v>8</v>
      </c>
      <c r="D3887" s="41">
        <v>2012</v>
      </c>
      <c r="E3887" s="23">
        <v>2.14</v>
      </c>
    </row>
    <row r="3888" spans="1:5" ht="15" x14ac:dyDescent="0.25">
      <c r="A3888" s="21">
        <v>41143</v>
      </c>
      <c r="B3888" s="41">
        <v>22</v>
      </c>
      <c r="C3888" s="41">
        <v>8</v>
      </c>
      <c r="D3888" s="41">
        <v>2012</v>
      </c>
      <c r="E3888" s="23">
        <v>2.04</v>
      </c>
    </row>
    <row r="3889" spans="1:5" ht="15" x14ac:dyDescent="0.25">
      <c r="A3889" s="21">
        <v>41144</v>
      </c>
      <c r="B3889" s="41">
        <v>23</v>
      </c>
      <c r="C3889" s="41">
        <v>8</v>
      </c>
      <c r="D3889" s="41">
        <v>2012</v>
      </c>
      <c r="E3889" s="23">
        <v>1.92</v>
      </c>
    </row>
    <row r="3890" spans="1:5" ht="15" x14ac:dyDescent="0.25">
      <c r="A3890" s="21">
        <v>41145</v>
      </c>
      <c r="B3890" s="41">
        <v>24</v>
      </c>
      <c r="C3890" s="41">
        <v>8</v>
      </c>
      <c r="D3890" s="41">
        <v>2012</v>
      </c>
      <c r="E3890" s="23">
        <v>1.84</v>
      </c>
    </row>
    <row r="3891" spans="1:5" ht="15" x14ac:dyDescent="0.25">
      <c r="A3891" s="21">
        <v>41146</v>
      </c>
      <c r="B3891" s="41">
        <v>25</v>
      </c>
      <c r="C3891" s="41">
        <v>8</v>
      </c>
      <c r="D3891" s="41">
        <v>2012</v>
      </c>
      <c r="E3891" s="23">
        <v>1.77</v>
      </c>
    </row>
    <row r="3892" spans="1:5" ht="15" x14ac:dyDescent="0.25">
      <c r="A3892" s="21">
        <v>41147</v>
      </c>
      <c r="B3892" s="41">
        <v>26</v>
      </c>
      <c r="C3892" s="41">
        <v>8</v>
      </c>
      <c r="D3892" s="41">
        <v>2012</v>
      </c>
      <c r="E3892" s="23">
        <v>1.67</v>
      </c>
    </row>
    <row r="3893" spans="1:5" ht="15" x14ac:dyDescent="0.25">
      <c r="A3893" s="21">
        <v>41148</v>
      </c>
      <c r="B3893" s="41">
        <v>27</v>
      </c>
      <c r="C3893" s="41">
        <v>8</v>
      </c>
      <c r="D3893" s="41">
        <v>2012</v>
      </c>
      <c r="E3893" s="23">
        <v>1.6</v>
      </c>
    </row>
    <row r="3894" spans="1:5" ht="15" x14ac:dyDescent="0.25">
      <c r="A3894" s="21">
        <v>41149</v>
      </c>
      <c r="B3894" s="41">
        <v>28</v>
      </c>
      <c r="C3894" s="41">
        <v>8</v>
      </c>
      <c r="D3894" s="41">
        <v>2012</v>
      </c>
      <c r="E3894" s="23">
        <v>1.52</v>
      </c>
    </row>
    <row r="3895" spans="1:5" ht="15" x14ac:dyDescent="0.25">
      <c r="A3895" s="21">
        <v>41150</v>
      </c>
      <c r="B3895" s="41">
        <v>29</v>
      </c>
      <c r="C3895" s="41">
        <v>8</v>
      </c>
      <c r="D3895" s="41">
        <v>2012</v>
      </c>
      <c r="E3895" s="23">
        <v>1.47</v>
      </c>
    </row>
    <row r="3896" spans="1:5" ht="15" x14ac:dyDescent="0.25">
      <c r="A3896" s="21">
        <v>41151</v>
      </c>
      <c r="B3896" s="41">
        <v>30</v>
      </c>
      <c r="C3896" s="41">
        <v>8</v>
      </c>
      <c r="D3896" s="41">
        <v>2012</v>
      </c>
      <c r="E3896" s="23">
        <v>1.46</v>
      </c>
    </row>
    <row r="3897" spans="1:5" ht="15" x14ac:dyDescent="0.25">
      <c r="A3897" s="21">
        <v>41152</v>
      </c>
      <c r="B3897" s="41">
        <v>31</v>
      </c>
      <c r="C3897" s="41">
        <v>8</v>
      </c>
      <c r="D3897" s="41">
        <v>2012</v>
      </c>
      <c r="E3897" s="23">
        <v>1.61</v>
      </c>
    </row>
    <row r="3898" spans="1:5" ht="15" x14ac:dyDescent="0.25">
      <c r="A3898" s="21">
        <v>41153</v>
      </c>
      <c r="B3898" s="41">
        <v>1</v>
      </c>
      <c r="C3898" s="41">
        <v>9</v>
      </c>
      <c r="D3898" s="41">
        <v>2012</v>
      </c>
      <c r="E3898" s="23">
        <v>1.63</v>
      </c>
    </row>
    <row r="3899" spans="1:5" ht="15" x14ac:dyDescent="0.25">
      <c r="A3899" s="21">
        <v>41154</v>
      </c>
      <c r="B3899" s="41">
        <v>2</v>
      </c>
      <c r="C3899" s="41">
        <v>9</v>
      </c>
      <c r="D3899" s="41">
        <v>2012</v>
      </c>
      <c r="E3899" s="23">
        <v>1.56</v>
      </c>
    </row>
    <row r="3900" spans="1:5" ht="15" x14ac:dyDescent="0.25">
      <c r="A3900" s="21">
        <v>41155</v>
      </c>
      <c r="B3900" s="41">
        <v>3</v>
      </c>
      <c r="C3900" s="41">
        <v>9</v>
      </c>
      <c r="D3900" s="41">
        <v>2012</v>
      </c>
      <c r="E3900" s="23">
        <v>1.49</v>
      </c>
    </row>
    <row r="3901" spans="1:5" ht="15" x14ac:dyDescent="0.25">
      <c r="A3901" s="21">
        <v>41156</v>
      </c>
      <c r="B3901" s="41">
        <v>4</v>
      </c>
      <c r="C3901" s="41">
        <v>9</v>
      </c>
      <c r="D3901" s="41">
        <v>2012</v>
      </c>
      <c r="E3901" s="23">
        <v>1.38</v>
      </c>
    </row>
    <row r="3902" spans="1:5" ht="15" x14ac:dyDescent="0.25">
      <c r="A3902" s="21">
        <v>41157</v>
      </c>
      <c r="B3902" s="41">
        <v>5</v>
      </c>
      <c r="C3902" s="41">
        <v>9</v>
      </c>
      <c r="D3902" s="41">
        <v>2012</v>
      </c>
      <c r="E3902" s="23">
        <v>1.32</v>
      </c>
    </row>
    <row r="3903" spans="1:5" ht="15" x14ac:dyDescent="0.25">
      <c r="A3903" s="21">
        <v>41158</v>
      </c>
      <c r="B3903" s="41">
        <v>6</v>
      </c>
      <c r="C3903" s="41">
        <v>9</v>
      </c>
      <c r="D3903" s="41">
        <v>2012</v>
      </c>
      <c r="E3903" s="23">
        <v>1.27</v>
      </c>
    </row>
    <row r="3904" spans="1:5" ht="15" x14ac:dyDescent="0.25">
      <c r="A3904" s="21">
        <v>41159</v>
      </c>
      <c r="B3904" s="41">
        <v>7</v>
      </c>
      <c r="C3904" s="41">
        <v>9</v>
      </c>
      <c r="D3904" s="41">
        <v>2012</v>
      </c>
      <c r="E3904" s="23">
        <v>1.21</v>
      </c>
    </row>
    <row r="3905" spans="1:5" ht="15" x14ac:dyDescent="0.25">
      <c r="A3905" s="21">
        <v>41160</v>
      </c>
      <c r="B3905" s="41">
        <v>8</v>
      </c>
      <c r="C3905" s="41">
        <v>9</v>
      </c>
      <c r="D3905" s="41">
        <v>2012</v>
      </c>
      <c r="E3905" s="23">
        <v>1.1599999999999999</v>
      </c>
    </row>
    <row r="3906" spans="1:5" ht="15" x14ac:dyDescent="0.25">
      <c r="A3906" s="21">
        <v>41161</v>
      </c>
      <c r="B3906" s="41">
        <v>9</v>
      </c>
      <c r="C3906" s="41">
        <v>9</v>
      </c>
      <c r="D3906" s="41">
        <v>2012</v>
      </c>
      <c r="E3906" s="23">
        <v>1.08</v>
      </c>
    </row>
    <row r="3907" spans="1:5" ht="15" x14ac:dyDescent="0.25">
      <c r="A3907" s="21">
        <v>41162</v>
      </c>
      <c r="B3907" s="41">
        <v>10</v>
      </c>
      <c r="C3907" s="41">
        <v>9</v>
      </c>
      <c r="D3907" s="41">
        <v>2012</v>
      </c>
      <c r="E3907" s="23">
        <v>1.02</v>
      </c>
    </row>
    <row r="3908" spans="1:5" ht="15" x14ac:dyDescent="0.25">
      <c r="A3908" s="21">
        <v>41163</v>
      </c>
      <c r="B3908" s="41">
        <v>11</v>
      </c>
      <c r="C3908" s="41">
        <v>9</v>
      </c>
      <c r="D3908" s="41">
        <v>2012</v>
      </c>
      <c r="E3908" s="23">
        <v>0.91</v>
      </c>
    </row>
    <row r="3909" spans="1:5" ht="15" x14ac:dyDescent="0.25">
      <c r="A3909" s="21">
        <v>41164</v>
      </c>
      <c r="B3909" s="41">
        <v>12</v>
      </c>
      <c r="C3909" s="41">
        <v>9</v>
      </c>
      <c r="D3909" s="41">
        <v>2012</v>
      </c>
      <c r="E3909" s="23">
        <v>1.07</v>
      </c>
    </row>
    <row r="3910" spans="1:5" ht="15" x14ac:dyDescent="0.25">
      <c r="A3910" s="21">
        <v>41165</v>
      </c>
      <c r="B3910" s="41">
        <v>13</v>
      </c>
      <c r="C3910" s="41">
        <v>9</v>
      </c>
      <c r="D3910" s="41">
        <v>2012</v>
      </c>
      <c r="E3910" s="23">
        <v>1.21</v>
      </c>
    </row>
    <row r="3911" spans="1:5" ht="15" x14ac:dyDescent="0.25">
      <c r="A3911" s="21">
        <v>41166</v>
      </c>
      <c r="B3911" s="41">
        <v>14</v>
      </c>
      <c r="C3911" s="41">
        <v>9</v>
      </c>
      <c r="D3911" s="41">
        <v>2012</v>
      </c>
      <c r="E3911" s="23">
        <v>1.0900000000000001</v>
      </c>
    </row>
    <row r="3912" spans="1:5" ht="15" x14ac:dyDescent="0.25">
      <c r="A3912" s="21">
        <v>41167</v>
      </c>
      <c r="B3912" s="41">
        <v>15</v>
      </c>
      <c r="C3912" s="41">
        <v>9</v>
      </c>
      <c r="D3912" s="41">
        <v>2012</v>
      </c>
      <c r="E3912" s="23">
        <v>0.83</v>
      </c>
    </row>
    <row r="3913" spans="1:5" ht="15" x14ac:dyDescent="0.25">
      <c r="A3913" s="21">
        <v>41168</v>
      </c>
      <c r="B3913" s="41">
        <v>16</v>
      </c>
      <c r="C3913" s="41">
        <v>9</v>
      </c>
      <c r="D3913" s="41">
        <v>2012</v>
      </c>
      <c r="E3913" s="23">
        <v>0.63</v>
      </c>
    </row>
    <row r="3914" spans="1:5" ht="15" x14ac:dyDescent="0.25">
      <c r="A3914" s="21">
        <v>41169</v>
      </c>
      <c r="B3914" s="41">
        <v>17</v>
      </c>
      <c r="C3914" s="41">
        <v>9</v>
      </c>
      <c r="D3914" s="41">
        <v>2012</v>
      </c>
      <c r="E3914" s="23">
        <v>0.51</v>
      </c>
    </row>
    <row r="3915" spans="1:5" ht="15" x14ac:dyDescent="0.25">
      <c r="A3915" s="21">
        <v>41170</v>
      </c>
      <c r="B3915" s="41">
        <v>18</v>
      </c>
      <c r="C3915" s="41">
        <v>9</v>
      </c>
      <c r="D3915" s="41">
        <v>2012</v>
      </c>
      <c r="E3915" s="23">
        <v>0.45</v>
      </c>
    </row>
    <row r="3916" spans="1:5" ht="15" x14ac:dyDescent="0.25">
      <c r="A3916" s="21">
        <v>41171</v>
      </c>
      <c r="B3916" s="41">
        <v>19</v>
      </c>
      <c r="C3916" s="41">
        <v>9</v>
      </c>
      <c r="D3916" s="41">
        <v>2012</v>
      </c>
      <c r="E3916" s="23">
        <v>0.43</v>
      </c>
    </row>
    <row r="3917" spans="1:5" ht="15" x14ac:dyDescent="0.25">
      <c r="A3917" s="21">
        <v>41172</v>
      </c>
      <c r="B3917" s="41">
        <v>20</v>
      </c>
      <c r="C3917" s="41">
        <v>9</v>
      </c>
      <c r="D3917" s="41">
        <v>2012</v>
      </c>
      <c r="E3917" s="23">
        <v>0.48</v>
      </c>
    </row>
    <row r="3918" spans="1:5" ht="15" x14ac:dyDescent="0.25">
      <c r="A3918" s="21">
        <v>41173</v>
      </c>
      <c r="B3918" s="41">
        <v>21</v>
      </c>
      <c r="C3918" s="41">
        <v>9</v>
      </c>
      <c r="D3918" s="41">
        <v>2012</v>
      </c>
      <c r="E3918" s="23">
        <v>0.68</v>
      </c>
    </row>
    <row r="3919" spans="1:5" ht="15" x14ac:dyDescent="0.25">
      <c r="A3919" s="21">
        <v>41174</v>
      </c>
      <c r="B3919" s="41">
        <v>22</v>
      </c>
      <c r="C3919" s="41">
        <v>9</v>
      </c>
      <c r="D3919" s="41">
        <v>2012</v>
      </c>
      <c r="E3919" s="23">
        <v>0.95</v>
      </c>
    </row>
    <row r="3920" spans="1:5" ht="15" x14ac:dyDescent="0.25">
      <c r="A3920" s="21">
        <v>41175</v>
      </c>
      <c r="B3920" s="41">
        <v>23</v>
      </c>
      <c r="C3920" s="41">
        <v>9</v>
      </c>
      <c r="D3920" s="41">
        <v>2012</v>
      </c>
      <c r="E3920" s="23">
        <v>1.1100000000000001</v>
      </c>
    </row>
    <row r="3921" spans="1:5" ht="15" x14ac:dyDescent="0.25">
      <c r="A3921" s="21">
        <v>41176</v>
      </c>
      <c r="B3921" s="41">
        <v>24</v>
      </c>
      <c r="C3921" s="41">
        <v>9</v>
      </c>
      <c r="D3921" s="41">
        <v>2012</v>
      </c>
      <c r="E3921" s="23">
        <v>1.06</v>
      </c>
    </row>
    <row r="3922" spans="1:5" ht="15" x14ac:dyDescent="0.25">
      <c r="A3922" s="21">
        <v>41177</v>
      </c>
      <c r="B3922" s="41">
        <v>25</v>
      </c>
      <c r="C3922" s="41">
        <v>9</v>
      </c>
      <c r="D3922" s="41">
        <v>2012</v>
      </c>
      <c r="E3922" s="23">
        <v>0.96</v>
      </c>
    </row>
    <row r="3923" spans="1:5" ht="15" x14ac:dyDescent="0.25">
      <c r="A3923" s="21">
        <v>41178</v>
      </c>
      <c r="B3923" s="41">
        <v>26</v>
      </c>
      <c r="C3923" s="41">
        <v>9</v>
      </c>
      <c r="D3923" s="41">
        <v>2012</v>
      </c>
      <c r="E3923" s="23">
        <v>0.81</v>
      </c>
    </row>
    <row r="3924" spans="1:5" ht="15" x14ac:dyDescent="0.25">
      <c r="A3924" s="21">
        <v>41179</v>
      </c>
      <c r="B3924" s="41">
        <v>27</v>
      </c>
      <c r="C3924" s="41">
        <v>9</v>
      </c>
      <c r="D3924" s="41">
        <v>2012</v>
      </c>
      <c r="E3924" s="23">
        <v>0.74</v>
      </c>
    </row>
    <row r="3925" spans="1:5" ht="15" x14ac:dyDescent="0.25">
      <c r="A3925" s="21">
        <v>41180</v>
      </c>
      <c r="B3925" s="41">
        <v>28</v>
      </c>
      <c r="C3925" s="41">
        <v>9</v>
      </c>
      <c r="D3925" s="41">
        <v>2012</v>
      </c>
      <c r="E3925" s="23">
        <v>0.83</v>
      </c>
    </row>
    <row r="3926" spans="1:5" ht="15" x14ac:dyDescent="0.25">
      <c r="A3926" s="21">
        <v>41181</v>
      </c>
      <c r="B3926" s="41">
        <v>29</v>
      </c>
      <c r="C3926" s="41">
        <v>9</v>
      </c>
      <c r="D3926" s="41">
        <v>2012</v>
      </c>
      <c r="E3926" s="23">
        <v>0.99</v>
      </c>
    </row>
    <row r="3927" spans="1:5" ht="15" x14ac:dyDescent="0.25">
      <c r="A3927" s="21">
        <v>41182</v>
      </c>
      <c r="B3927" s="41">
        <v>30</v>
      </c>
      <c r="C3927" s="41">
        <v>9</v>
      </c>
      <c r="D3927" s="41">
        <v>2012</v>
      </c>
      <c r="E3927" s="23">
        <v>1.1200000000000001</v>
      </c>
    </row>
    <row r="3928" spans="1:5" ht="15" customHeight="1" x14ac:dyDescent="0.2">
      <c r="A3928" s="21">
        <v>41183</v>
      </c>
      <c r="B3928" s="41">
        <v>1</v>
      </c>
      <c r="C3928" s="41">
        <v>10</v>
      </c>
      <c r="D3928" s="41">
        <v>2012</v>
      </c>
      <c r="E3928">
        <v>1.22</v>
      </c>
    </row>
    <row r="3929" spans="1:5" ht="15" customHeight="1" x14ac:dyDescent="0.2">
      <c r="A3929" s="21">
        <v>41184</v>
      </c>
      <c r="B3929" s="41">
        <v>2</v>
      </c>
      <c r="C3929" s="41">
        <v>10</v>
      </c>
      <c r="D3929" s="41">
        <v>2012</v>
      </c>
      <c r="E3929">
        <v>1.31</v>
      </c>
    </row>
    <row r="3930" spans="1:5" ht="15" customHeight="1" x14ac:dyDescent="0.2">
      <c r="A3930" s="21">
        <v>41185</v>
      </c>
      <c r="B3930" s="41">
        <v>3</v>
      </c>
      <c r="C3930" s="41">
        <v>10</v>
      </c>
      <c r="D3930" s="41">
        <v>2012</v>
      </c>
      <c r="E3930">
        <v>1.4</v>
      </c>
    </row>
    <row r="3931" spans="1:5" ht="15" customHeight="1" x14ac:dyDescent="0.2">
      <c r="A3931" s="21">
        <v>41186</v>
      </c>
      <c r="B3931" s="41">
        <v>4</v>
      </c>
      <c r="C3931" s="41">
        <v>10</v>
      </c>
      <c r="D3931" s="41">
        <v>2012</v>
      </c>
      <c r="E3931">
        <v>1.39</v>
      </c>
    </row>
    <row r="3932" spans="1:5" ht="15" customHeight="1" x14ac:dyDescent="0.2">
      <c r="A3932" s="21">
        <v>41187</v>
      </c>
      <c r="B3932" s="41">
        <v>5</v>
      </c>
      <c r="C3932" s="41">
        <v>10</v>
      </c>
      <c r="D3932" s="41">
        <v>2012</v>
      </c>
      <c r="E3932">
        <v>0.6</v>
      </c>
    </row>
    <row r="3933" spans="1:5" ht="15" customHeight="1" x14ac:dyDescent="0.2">
      <c r="A3933" s="21">
        <v>41188</v>
      </c>
      <c r="B3933" s="41">
        <v>6</v>
      </c>
      <c r="C3933" s="41">
        <v>10</v>
      </c>
      <c r="D3933" s="41">
        <v>2012</v>
      </c>
      <c r="E3933">
        <v>0.32</v>
      </c>
    </row>
    <row r="3934" spans="1:5" ht="15" customHeight="1" x14ac:dyDescent="0.2">
      <c r="A3934" s="21">
        <v>41189</v>
      </c>
      <c r="B3934" s="41">
        <v>7</v>
      </c>
      <c r="C3934" s="41">
        <v>10</v>
      </c>
      <c r="D3934" s="41">
        <v>2012</v>
      </c>
      <c r="E3934">
        <v>0.46</v>
      </c>
    </row>
    <row r="3935" spans="1:5" ht="15" customHeight="1" x14ac:dyDescent="0.2">
      <c r="A3935" s="21">
        <v>41190</v>
      </c>
      <c r="B3935" s="41">
        <v>8</v>
      </c>
      <c r="C3935" s="41">
        <v>10</v>
      </c>
      <c r="D3935" s="41">
        <v>2012</v>
      </c>
      <c r="E3935">
        <v>0.76</v>
      </c>
    </row>
    <row r="3936" spans="1:5" ht="15" customHeight="1" x14ac:dyDescent="0.2">
      <c r="A3936" s="21">
        <v>41191</v>
      </c>
      <c r="B3936" s="41">
        <v>9</v>
      </c>
      <c r="C3936" s="41">
        <v>10</v>
      </c>
      <c r="D3936" s="41">
        <v>2012</v>
      </c>
      <c r="E3936">
        <v>1.27</v>
      </c>
    </row>
    <row r="3937" spans="1:5" ht="15" customHeight="1" x14ac:dyDescent="0.2">
      <c r="A3937" s="21">
        <v>41192</v>
      </c>
      <c r="B3937" s="41">
        <v>10</v>
      </c>
      <c r="C3937" s="41">
        <v>10</v>
      </c>
      <c r="D3937" s="41">
        <v>2012</v>
      </c>
      <c r="E3937">
        <v>1.46</v>
      </c>
    </row>
    <row r="3938" spans="1:5" ht="15" customHeight="1" x14ac:dyDescent="0.2">
      <c r="A3938" s="21">
        <v>41193</v>
      </c>
      <c r="B3938" s="41">
        <v>11</v>
      </c>
      <c r="C3938" s="41">
        <v>10</v>
      </c>
      <c r="D3938" s="41">
        <v>2012</v>
      </c>
      <c r="E3938">
        <v>1.39</v>
      </c>
    </row>
    <row r="3939" spans="1:5" ht="15" customHeight="1" x14ac:dyDescent="0.2">
      <c r="A3939" s="21">
        <v>41194</v>
      </c>
      <c r="B3939" s="41">
        <v>12</v>
      </c>
      <c r="C3939" s="41">
        <v>10</v>
      </c>
      <c r="D3939" s="41">
        <v>2012</v>
      </c>
      <c r="E3939">
        <v>1.57</v>
      </c>
    </row>
    <row r="3940" spans="1:5" ht="15" customHeight="1" x14ac:dyDescent="0.2">
      <c r="A3940" s="21">
        <v>41195</v>
      </c>
      <c r="B3940" s="41">
        <v>13</v>
      </c>
      <c r="C3940" s="41">
        <v>10</v>
      </c>
      <c r="D3940" s="41">
        <v>2012</v>
      </c>
      <c r="E3940">
        <v>1.49</v>
      </c>
    </row>
    <row r="3941" spans="1:5" ht="15" customHeight="1" x14ac:dyDescent="0.2">
      <c r="A3941" s="21">
        <v>41196</v>
      </c>
      <c r="B3941" s="41">
        <v>14</v>
      </c>
      <c r="C3941" s="41">
        <v>10</v>
      </c>
      <c r="D3941" s="41">
        <v>2012</v>
      </c>
      <c r="E3941">
        <v>1.43</v>
      </c>
    </row>
    <row r="3942" spans="1:5" ht="15" customHeight="1" x14ac:dyDescent="0.2">
      <c r="A3942" s="21">
        <v>41197</v>
      </c>
      <c r="B3942" s="41">
        <v>15</v>
      </c>
      <c r="C3942" s="41">
        <v>10</v>
      </c>
      <c r="D3942" s="41">
        <v>2012</v>
      </c>
      <c r="E3942">
        <v>1.32</v>
      </c>
    </row>
    <row r="3943" spans="1:5" ht="15" customHeight="1" x14ac:dyDescent="0.2">
      <c r="A3943" s="21">
        <v>41198</v>
      </c>
      <c r="B3943" s="41">
        <v>16</v>
      </c>
      <c r="C3943" s="41">
        <v>10</v>
      </c>
      <c r="D3943" s="41">
        <v>2012</v>
      </c>
      <c r="E3943">
        <v>1.3</v>
      </c>
    </row>
    <row r="3944" spans="1:5" ht="15" customHeight="1" x14ac:dyDescent="0.2">
      <c r="A3944" s="21">
        <v>41199</v>
      </c>
      <c r="B3944" s="41">
        <v>17</v>
      </c>
      <c r="C3944" s="41">
        <v>10</v>
      </c>
      <c r="D3944" s="41">
        <v>2012</v>
      </c>
      <c r="E3944">
        <v>1.5</v>
      </c>
    </row>
    <row r="3945" spans="1:5" ht="15" customHeight="1" x14ac:dyDescent="0.2">
      <c r="A3945" s="21">
        <v>41200</v>
      </c>
      <c r="B3945" s="41">
        <v>18</v>
      </c>
      <c r="C3945" s="41">
        <v>10</v>
      </c>
      <c r="D3945" s="41">
        <v>2012</v>
      </c>
      <c r="E3945">
        <v>1.61</v>
      </c>
    </row>
    <row r="3946" spans="1:5" ht="15" customHeight="1" x14ac:dyDescent="0.2">
      <c r="A3946" s="21">
        <v>41201</v>
      </c>
      <c r="B3946" s="41">
        <v>19</v>
      </c>
      <c r="C3946" s="41">
        <v>10</v>
      </c>
      <c r="D3946" s="41">
        <v>2012</v>
      </c>
      <c r="E3946">
        <v>1.69</v>
      </c>
    </row>
    <row r="3947" spans="1:5" ht="15" customHeight="1" x14ac:dyDescent="0.2">
      <c r="A3947" s="21">
        <v>41202</v>
      </c>
      <c r="B3947" s="41">
        <v>20</v>
      </c>
      <c r="C3947" s="41">
        <v>10</v>
      </c>
      <c r="D3947" s="41">
        <v>2012</v>
      </c>
      <c r="E3947">
        <v>2.08</v>
      </c>
    </row>
    <row r="3948" spans="1:5" ht="15" customHeight="1" x14ac:dyDescent="0.2">
      <c r="A3948" s="21">
        <v>41203</v>
      </c>
      <c r="B3948" s="41">
        <v>21</v>
      </c>
      <c r="C3948" s="41">
        <v>10</v>
      </c>
      <c r="D3948" s="41">
        <v>2012</v>
      </c>
      <c r="E3948">
        <v>2.09</v>
      </c>
    </row>
    <row r="3949" spans="1:5" ht="15" customHeight="1" x14ac:dyDescent="0.2">
      <c r="A3949" s="21">
        <v>41204</v>
      </c>
      <c r="B3949" s="41">
        <v>22</v>
      </c>
      <c r="C3949" s="41">
        <v>10</v>
      </c>
      <c r="D3949" s="41">
        <v>2012</v>
      </c>
      <c r="E3949">
        <v>1.69</v>
      </c>
    </row>
    <row r="3950" spans="1:5" ht="15" customHeight="1" x14ac:dyDescent="0.2">
      <c r="A3950" s="21">
        <v>41205</v>
      </c>
      <c r="B3950" s="41">
        <v>23</v>
      </c>
      <c r="C3950" s="41">
        <v>10</v>
      </c>
      <c r="D3950" s="41">
        <v>2012</v>
      </c>
      <c r="E3950">
        <v>1.32</v>
      </c>
    </row>
    <row r="3951" spans="1:5" ht="15" customHeight="1" x14ac:dyDescent="0.2">
      <c r="A3951" s="21">
        <v>41206</v>
      </c>
      <c r="B3951" s="41">
        <v>24</v>
      </c>
      <c r="C3951" s="41">
        <v>10</v>
      </c>
      <c r="D3951" s="41">
        <v>2012</v>
      </c>
      <c r="E3951">
        <v>1.1100000000000001</v>
      </c>
    </row>
    <row r="3952" spans="1:5" ht="15" customHeight="1" x14ac:dyDescent="0.2">
      <c r="A3952" s="21">
        <v>41207</v>
      </c>
      <c r="B3952" s="41">
        <v>25</v>
      </c>
      <c r="C3952" s="41">
        <v>10</v>
      </c>
      <c r="D3952" s="41">
        <v>2012</v>
      </c>
      <c r="E3952">
        <v>1.1299999999999999</v>
      </c>
    </row>
    <row r="3953" spans="1:5" ht="15" customHeight="1" x14ac:dyDescent="0.2">
      <c r="A3953" s="21">
        <v>41208</v>
      </c>
      <c r="B3953" s="41">
        <v>26</v>
      </c>
      <c r="C3953" s="41">
        <v>10</v>
      </c>
      <c r="D3953" s="41">
        <v>2012</v>
      </c>
      <c r="E3953">
        <v>0.67</v>
      </c>
    </row>
    <row r="3954" spans="1:5" ht="15" customHeight="1" x14ac:dyDescent="0.2">
      <c r="A3954" s="21">
        <v>41209</v>
      </c>
      <c r="B3954" s="41">
        <v>27</v>
      </c>
      <c r="C3954" s="41">
        <v>10</v>
      </c>
      <c r="D3954" s="41">
        <v>2012</v>
      </c>
      <c r="E3954">
        <v>0.25</v>
      </c>
    </row>
    <row r="3955" spans="1:5" ht="15" customHeight="1" x14ac:dyDescent="0.2">
      <c r="A3955" s="21">
        <v>41210</v>
      </c>
      <c r="B3955" s="41">
        <v>28</v>
      </c>
      <c r="C3955" s="41">
        <v>10</v>
      </c>
      <c r="D3955" s="41">
        <v>2012</v>
      </c>
      <c r="E3955">
        <v>7.0000000000000007E-2</v>
      </c>
    </row>
    <row r="3956" spans="1:5" ht="15" customHeight="1" x14ac:dyDescent="0.2">
      <c r="A3956" s="21">
        <v>41211</v>
      </c>
      <c r="B3956" s="41">
        <v>29</v>
      </c>
      <c r="C3956" s="41">
        <v>10</v>
      </c>
      <c r="D3956" s="41">
        <v>2012</v>
      </c>
      <c r="E3956">
        <v>0.08</v>
      </c>
    </row>
    <row r="3957" spans="1:5" ht="15" customHeight="1" x14ac:dyDescent="0.2">
      <c r="A3957" s="21">
        <v>41212</v>
      </c>
      <c r="B3957" s="41">
        <v>30</v>
      </c>
      <c r="C3957" s="41">
        <v>10</v>
      </c>
      <c r="D3957" s="41">
        <v>2012</v>
      </c>
      <c r="E3957">
        <v>0.04</v>
      </c>
    </row>
    <row r="3958" spans="1:5" ht="15" customHeight="1" x14ac:dyDescent="0.2">
      <c r="A3958" s="21">
        <v>41213</v>
      </c>
      <c r="B3958" s="41">
        <v>31</v>
      </c>
      <c r="C3958" s="41">
        <v>10</v>
      </c>
      <c r="D3958" s="41">
        <v>2012</v>
      </c>
    </row>
    <row r="3959" spans="1:5" ht="15" customHeight="1" x14ac:dyDescent="0.2">
      <c r="A3959" s="21">
        <v>41214</v>
      </c>
      <c r="B3959" s="41">
        <v>1</v>
      </c>
      <c r="C3959" s="41">
        <v>11</v>
      </c>
      <c r="D3959" s="41">
        <v>2012</v>
      </c>
    </row>
    <row r="3960" spans="1:5" ht="15" customHeight="1" x14ac:dyDescent="0.2">
      <c r="A3960" s="21">
        <v>41215</v>
      </c>
      <c r="B3960" s="41">
        <v>2</v>
      </c>
      <c r="C3960" s="41">
        <v>11</v>
      </c>
      <c r="D3960" s="41">
        <v>2012</v>
      </c>
    </row>
    <row r="3961" spans="1:5" ht="15" customHeight="1" x14ac:dyDescent="0.2">
      <c r="A3961" s="21">
        <v>41216</v>
      </c>
      <c r="B3961" s="41">
        <v>3</v>
      </c>
      <c r="C3961" s="41">
        <v>11</v>
      </c>
      <c r="D3961" s="41">
        <v>2012</v>
      </c>
    </row>
    <row r="3962" spans="1:5" ht="15" customHeight="1" x14ac:dyDescent="0.2">
      <c r="A3962" s="21">
        <v>41217</v>
      </c>
      <c r="B3962" s="41">
        <v>4</v>
      </c>
      <c r="C3962" s="41">
        <v>11</v>
      </c>
      <c r="D3962" s="41">
        <v>2012</v>
      </c>
      <c r="E3962">
        <v>0.01</v>
      </c>
    </row>
    <row r="3963" spans="1:5" ht="15" customHeight="1" x14ac:dyDescent="0.2">
      <c r="A3963" s="21">
        <v>41218</v>
      </c>
      <c r="B3963" s="41">
        <v>5</v>
      </c>
      <c r="C3963" s="41">
        <v>11</v>
      </c>
      <c r="D3963" s="41">
        <v>2012</v>
      </c>
      <c r="E3963">
        <v>0.04</v>
      </c>
    </row>
    <row r="3964" spans="1:5" x14ac:dyDescent="0.2">
      <c r="A3964" s="21">
        <v>41219</v>
      </c>
      <c r="B3964" s="41">
        <v>6</v>
      </c>
      <c r="C3964" s="41">
        <v>11</v>
      </c>
      <c r="D3964" s="41">
        <v>2012</v>
      </c>
      <c r="E3964">
        <v>7.0000000000000007E-2</v>
      </c>
    </row>
    <row r="3965" spans="1:5" x14ac:dyDescent="0.2">
      <c r="A3965" s="21">
        <v>41220</v>
      </c>
      <c r="B3965" s="41">
        <v>7</v>
      </c>
      <c r="C3965" s="41">
        <v>11</v>
      </c>
      <c r="D3965" s="41">
        <v>2012</v>
      </c>
      <c r="E3965">
        <v>0.14000000000000001</v>
      </c>
    </row>
    <row r="3966" spans="1:5" x14ac:dyDescent="0.2">
      <c r="A3966" s="21">
        <v>41221</v>
      </c>
      <c r="B3966" s="41">
        <v>8</v>
      </c>
      <c r="C3966" s="41">
        <v>11</v>
      </c>
      <c r="D3966" s="41">
        <v>2012</v>
      </c>
      <c r="E3966">
        <v>0.23</v>
      </c>
    </row>
    <row r="3967" spans="1:5" x14ac:dyDescent="0.2">
      <c r="A3967" s="21">
        <v>41222</v>
      </c>
      <c r="B3967" s="41">
        <v>9</v>
      </c>
      <c r="C3967" s="41">
        <v>11</v>
      </c>
      <c r="D3967" s="41">
        <v>2012</v>
      </c>
      <c r="E3967">
        <v>0.3</v>
      </c>
    </row>
    <row r="3968" spans="1:5" x14ac:dyDescent="0.2">
      <c r="A3968" s="21">
        <v>41223</v>
      </c>
      <c r="B3968" s="41">
        <v>10</v>
      </c>
      <c r="C3968" s="41">
        <v>11</v>
      </c>
      <c r="D3968" s="41">
        <v>2012</v>
      </c>
      <c r="E3968">
        <v>0.42</v>
      </c>
    </row>
    <row r="3969" spans="1:5" x14ac:dyDescent="0.2">
      <c r="A3969" s="21">
        <v>41224</v>
      </c>
      <c r="B3969" s="41">
        <v>11</v>
      </c>
      <c r="C3969" s="41">
        <v>11</v>
      </c>
      <c r="D3969" s="41">
        <v>2012</v>
      </c>
      <c r="E3969">
        <v>0.7</v>
      </c>
    </row>
    <row r="3970" spans="1:5" x14ac:dyDescent="0.2">
      <c r="A3970" s="21">
        <v>41225</v>
      </c>
      <c r="B3970" s="41">
        <v>12</v>
      </c>
      <c r="C3970" s="41">
        <v>11</v>
      </c>
      <c r="D3970" s="41">
        <v>2012</v>
      </c>
      <c r="E3970">
        <v>0.81</v>
      </c>
    </row>
    <row r="3971" spans="1:5" x14ac:dyDescent="0.2">
      <c r="A3971" s="21">
        <v>41226</v>
      </c>
      <c r="B3971" s="41">
        <v>13</v>
      </c>
      <c r="C3971" s="41">
        <v>11</v>
      </c>
      <c r="D3971" s="41">
        <v>2012</v>
      </c>
      <c r="E3971">
        <v>0.82</v>
      </c>
    </row>
    <row r="3972" spans="1:5" x14ac:dyDescent="0.2">
      <c r="A3972" s="21">
        <v>41227</v>
      </c>
      <c r="B3972" s="41">
        <v>14</v>
      </c>
      <c r="C3972" s="41">
        <v>11</v>
      </c>
      <c r="D3972" s="41">
        <v>2012</v>
      </c>
      <c r="E3972">
        <v>0.76</v>
      </c>
    </row>
    <row r="3973" spans="1:5" x14ac:dyDescent="0.2">
      <c r="A3973" s="21">
        <v>41228</v>
      </c>
      <c r="B3973" s="41">
        <v>15</v>
      </c>
      <c r="C3973" s="41">
        <v>11</v>
      </c>
      <c r="D3973" s="41">
        <v>2012</v>
      </c>
      <c r="E3973">
        <v>0.7</v>
      </c>
    </row>
    <row r="3974" spans="1:5" x14ac:dyDescent="0.2">
      <c r="A3974" s="21">
        <v>41229</v>
      </c>
      <c r="B3974" s="41">
        <v>16</v>
      </c>
      <c r="C3974" s="41">
        <v>11</v>
      </c>
      <c r="D3974" s="41">
        <v>2012</v>
      </c>
      <c r="E3974">
        <v>0.66</v>
      </c>
    </row>
    <row r="3975" spans="1:5" x14ac:dyDescent="0.2">
      <c r="A3975" s="21">
        <v>41230</v>
      </c>
      <c r="B3975" s="41">
        <v>17</v>
      </c>
      <c r="C3975" s="41">
        <v>11</v>
      </c>
      <c r="D3975" s="41">
        <v>2012</v>
      </c>
      <c r="E3975">
        <v>0.62</v>
      </c>
    </row>
    <row r="3976" spans="1:5" x14ac:dyDescent="0.2">
      <c r="A3976" s="21">
        <v>41231</v>
      </c>
      <c r="B3976" s="41">
        <v>18</v>
      </c>
      <c r="C3976" s="41">
        <v>11</v>
      </c>
      <c r="D3976" s="41">
        <v>2012</v>
      </c>
      <c r="E3976">
        <v>0.24</v>
      </c>
    </row>
    <row r="3977" spans="1:5" x14ac:dyDescent="0.2">
      <c r="A3977" s="21">
        <v>41232</v>
      </c>
      <c r="B3977" s="41">
        <v>19</v>
      </c>
      <c r="C3977" s="41">
        <v>11</v>
      </c>
      <c r="D3977" s="41">
        <v>2012</v>
      </c>
      <c r="E3977">
        <v>0.36</v>
      </c>
    </row>
    <row r="3978" spans="1:5" x14ac:dyDescent="0.2">
      <c r="A3978" s="21">
        <v>41233</v>
      </c>
      <c r="B3978" s="41">
        <v>20</v>
      </c>
      <c r="C3978" s="41">
        <v>11</v>
      </c>
      <c r="D3978" s="41">
        <v>2012</v>
      </c>
      <c r="E3978">
        <v>0.33</v>
      </c>
    </row>
    <row r="3979" spans="1:5" x14ac:dyDescent="0.2">
      <c r="A3979" s="21">
        <v>41234</v>
      </c>
      <c r="B3979" s="41">
        <v>21</v>
      </c>
      <c r="C3979" s="41">
        <v>11</v>
      </c>
      <c r="D3979" s="41">
        <v>2012</v>
      </c>
      <c r="E3979">
        <v>0.22</v>
      </c>
    </row>
    <row r="3980" spans="1:5" x14ac:dyDescent="0.2">
      <c r="A3980" s="21">
        <v>41235</v>
      </c>
      <c r="B3980" s="41">
        <v>22</v>
      </c>
      <c r="C3980" s="41">
        <v>11</v>
      </c>
      <c r="D3980" s="41">
        <v>2012</v>
      </c>
      <c r="E3980">
        <v>0.13</v>
      </c>
    </row>
    <row r="3981" spans="1:5" x14ac:dyDescent="0.2">
      <c r="A3981" s="21">
        <v>41236</v>
      </c>
      <c r="B3981" s="41">
        <v>23</v>
      </c>
      <c r="C3981" s="41">
        <v>11</v>
      </c>
      <c r="D3981" s="41">
        <v>2012</v>
      </c>
      <c r="E3981">
        <v>0</v>
      </c>
    </row>
    <row r="3982" spans="1:5" x14ac:dyDescent="0.2">
      <c r="A3982" s="21">
        <v>41237</v>
      </c>
      <c r="B3982" s="41">
        <v>24</v>
      </c>
      <c r="C3982" s="41">
        <v>11</v>
      </c>
      <c r="D3982" s="41">
        <v>2012</v>
      </c>
      <c r="E3982">
        <v>0</v>
      </c>
    </row>
    <row r="3983" spans="1:5" x14ac:dyDescent="0.2">
      <c r="A3983" s="21">
        <v>41238</v>
      </c>
      <c r="B3983" s="41">
        <v>25</v>
      </c>
      <c r="C3983" s="41">
        <v>11</v>
      </c>
      <c r="D3983" s="41">
        <v>2012</v>
      </c>
      <c r="E3983">
        <v>0</v>
      </c>
    </row>
    <row r="3984" spans="1:5" x14ac:dyDescent="0.2">
      <c r="A3984" s="21">
        <v>41239</v>
      </c>
      <c r="B3984" s="41">
        <v>26</v>
      </c>
      <c r="C3984" s="41">
        <v>11</v>
      </c>
      <c r="D3984" s="41">
        <v>2012</v>
      </c>
      <c r="E3984">
        <v>0</v>
      </c>
    </row>
    <row r="3985" spans="1:5" x14ac:dyDescent="0.2">
      <c r="A3985" s="21">
        <v>41240</v>
      </c>
      <c r="B3985" s="41">
        <v>27</v>
      </c>
      <c r="C3985" s="41">
        <v>11</v>
      </c>
      <c r="D3985" s="41">
        <v>2012</v>
      </c>
    </row>
    <row r="3986" spans="1:5" x14ac:dyDescent="0.2">
      <c r="A3986" s="21">
        <v>41241</v>
      </c>
      <c r="B3986" s="41">
        <v>28</v>
      </c>
      <c r="C3986" s="41">
        <v>11</v>
      </c>
      <c r="D3986" s="41">
        <v>2012</v>
      </c>
      <c r="E3986">
        <v>0</v>
      </c>
    </row>
    <row r="3987" spans="1:5" x14ac:dyDescent="0.2">
      <c r="A3987" s="21">
        <v>41242</v>
      </c>
      <c r="B3987" s="41">
        <v>29</v>
      </c>
      <c r="C3987" s="41">
        <v>11</v>
      </c>
      <c r="D3987" s="41">
        <v>2012</v>
      </c>
      <c r="E3987">
        <v>0</v>
      </c>
    </row>
    <row r="3988" spans="1:5" x14ac:dyDescent="0.2">
      <c r="A3988" s="21">
        <v>41243</v>
      </c>
      <c r="B3988" s="41">
        <v>30</v>
      </c>
      <c r="C3988" s="41">
        <v>11</v>
      </c>
      <c r="D3988" s="41">
        <v>2012</v>
      </c>
      <c r="E3988">
        <v>0.14000000000000001</v>
      </c>
    </row>
    <row r="3989" spans="1:5" x14ac:dyDescent="0.2">
      <c r="A3989" s="21">
        <v>41244</v>
      </c>
      <c r="B3989" s="41">
        <v>1</v>
      </c>
      <c r="C3989" s="41">
        <v>12</v>
      </c>
      <c r="D3989" s="41">
        <v>2012</v>
      </c>
      <c r="E3989">
        <v>0</v>
      </c>
    </row>
    <row r="3990" spans="1:5" x14ac:dyDescent="0.2">
      <c r="A3990" s="21">
        <v>41245</v>
      </c>
      <c r="B3990" s="41">
        <v>2</v>
      </c>
      <c r="C3990" s="41">
        <v>12</v>
      </c>
      <c r="D3990" s="41">
        <v>2012</v>
      </c>
      <c r="E3990">
        <v>0</v>
      </c>
    </row>
    <row r="3991" spans="1:5" x14ac:dyDescent="0.2">
      <c r="A3991" s="21">
        <v>41246</v>
      </c>
      <c r="B3991" s="41">
        <v>3</v>
      </c>
      <c r="C3991" s="41">
        <v>12</v>
      </c>
      <c r="D3991" s="41">
        <v>2012</v>
      </c>
    </row>
    <row r="3992" spans="1:5" x14ac:dyDescent="0.2">
      <c r="A3992" s="21">
        <v>41247</v>
      </c>
      <c r="B3992" s="41">
        <v>4</v>
      </c>
      <c r="C3992" s="41">
        <v>12</v>
      </c>
      <c r="D3992" s="41">
        <v>2012</v>
      </c>
    </row>
    <row r="3993" spans="1:5" x14ac:dyDescent="0.2">
      <c r="A3993" s="21">
        <v>41248</v>
      </c>
      <c r="B3993" s="41">
        <v>5</v>
      </c>
      <c r="C3993" s="41">
        <v>12</v>
      </c>
      <c r="D3993" s="41">
        <v>2012</v>
      </c>
    </row>
    <row r="3994" spans="1:5" x14ac:dyDescent="0.2">
      <c r="A3994" s="21">
        <v>41249</v>
      </c>
      <c r="B3994" s="41">
        <v>6</v>
      </c>
      <c r="C3994" s="41">
        <v>12</v>
      </c>
      <c r="D3994" s="41">
        <v>2012</v>
      </c>
    </row>
    <row r="3995" spans="1:5" x14ac:dyDescent="0.2">
      <c r="A3995" s="21">
        <v>41250</v>
      </c>
      <c r="B3995" s="41">
        <v>7</v>
      </c>
      <c r="C3995" s="41">
        <v>12</v>
      </c>
      <c r="D3995" s="41">
        <v>2012</v>
      </c>
    </row>
    <row r="3996" spans="1:5" x14ac:dyDescent="0.2">
      <c r="A3996" s="21">
        <v>41251</v>
      </c>
      <c r="B3996" s="41">
        <v>8</v>
      </c>
      <c r="C3996" s="41">
        <v>12</v>
      </c>
      <c r="D3996" s="41">
        <v>2012</v>
      </c>
    </row>
    <row r="3997" spans="1:5" x14ac:dyDescent="0.2">
      <c r="A3997" s="21">
        <v>41252</v>
      </c>
      <c r="B3997" s="41">
        <v>9</v>
      </c>
      <c r="C3997" s="41">
        <v>12</v>
      </c>
      <c r="D3997" s="41">
        <v>2012</v>
      </c>
    </row>
    <row r="3998" spans="1:5" x14ac:dyDescent="0.2">
      <c r="A3998" s="21">
        <v>41253</v>
      </c>
      <c r="B3998" s="41">
        <v>10</v>
      </c>
      <c r="C3998" s="41">
        <v>12</v>
      </c>
      <c r="D3998" s="41">
        <v>2012</v>
      </c>
    </row>
    <row r="3999" spans="1:5" x14ac:dyDescent="0.2">
      <c r="A3999" s="21">
        <v>41254</v>
      </c>
      <c r="B3999" s="41">
        <v>11</v>
      </c>
      <c r="C3999" s="41">
        <v>12</v>
      </c>
      <c r="D3999" s="41">
        <v>2012</v>
      </c>
    </row>
    <row r="4000" spans="1:5" x14ac:dyDescent="0.2">
      <c r="A4000" s="21">
        <v>41255</v>
      </c>
      <c r="B4000" s="41">
        <v>12</v>
      </c>
      <c r="C4000" s="41">
        <v>12</v>
      </c>
      <c r="D4000" s="41">
        <v>2012</v>
      </c>
    </row>
    <row r="4001" spans="1:5" x14ac:dyDescent="0.2">
      <c r="A4001" s="21">
        <v>41256</v>
      </c>
      <c r="B4001" s="41">
        <v>13</v>
      </c>
      <c r="C4001" s="41">
        <v>12</v>
      </c>
      <c r="D4001" s="41">
        <v>2012</v>
      </c>
    </row>
    <row r="4002" spans="1:5" x14ac:dyDescent="0.2">
      <c r="A4002" s="21">
        <v>41257</v>
      </c>
      <c r="B4002" s="41">
        <v>14</v>
      </c>
      <c r="C4002" s="41">
        <v>12</v>
      </c>
      <c r="D4002" s="41">
        <v>2012</v>
      </c>
      <c r="E4002">
        <v>0</v>
      </c>
    </row>
    <row r="4003" spans="1:5" x14ac:dyDescent="0.2">
      <c r="A4003" s="21">
        <v>41258</v>
      </c>
      <c r="B4003" s="41">
        <v>15</v>
      </c>
      <c r="C4003" s="41">
        <v>12</v>
      </c>
      <c r="D4003" s="41">
        <v>2012</v>
      </c>
      <c r="E4003">
        <v>0.08</v>
      </c>
    </row>
    <row r="4004" spans="1:5" x14ac:dyDescent="0.2">
      <c r="A4004" s="21">
        <v>41259</v>
      </c>
      <c r="B4004" s="41">
        <v>16</v>
      </c>
      <c r="C4004" s="41">
        <v>12</v>
      </c>
      <c r="D4004" s="41">
        <v>2012</v>
      </c>
      <c r="E4004">
        <v>0</v>
      </c>
    </row>
    <row r="4005" spans="1:5" x14ac:dyDescent="0.2">
      <c r="A4005" s="21">
        <v>41260</v>
      </c>
      <c r="B4005" s="41">
        <v>17</v>
      </c>
      <c r="C4005" s="41">
        <v>12</v>
      </c>
      <c r="D4005" s="41">
        <v>2012</v>
      </c>
      <c r="E4005">
        <v>0</v>
      </c>
    </row>
    <row r="4006" spans="1:5" x14ac:dyDescent="0.2">
      <c r="A4006" s="21">
        <v>41261</v>
      </c>
      <c r="B4006" s="41">
        <v>18</v>
      </c>
      <c r="C4006" s="41">
        <v>12</v>
      </c>
      <c r="D4006" s="41">
        <v>2012</v>
      </c>
      <c r="E4006">
        <v>0</v>
      </c>
    </row>
    <row r="4007" spans="1:5" x14ac:dyDescent="0.2">
      <c r="A4007" s="21">
        <v>41262</v>
      </c>
      <c r="B4007" s="41">
        <v>19</v>
      </c>
      <c r="C4007" s="41">
        <v>12</v>
      </c>
      <c r="D4007" s="41">
        <v>2012</v>
      </c>
      <c r="E4007">
        <v>0</v>
      </c>
    </row>
    <row r="4008" spans="1:5" x14ac:dyDescent="0.2">
      <c r="A4008" s="21">
        <v>41263</v>
      </c>
      <c r="B4008" s="41">
        <v>20</v>
      </c>
      <c r="C4008" s="41">
        <v>12</v>
      </c>
      <c r="D4008" s="41">
        <v>2012</v>
      </c>
      <c r="E4008">
        <v>0</v>
      </c>
    </row>
    <row r="4009" spans="1:5" x14ac:dyDescent="0.2">
      <c r="A4009" s="21">
        <v>41264</v>
      </c>
      <c r="B4009" s="41">
        <v>21</v>
      </c>
      <c r="C4009" s="41">
        <v>12</v>
      </c>
      <c r="D4009" s="41">
        <v>2012</v>
      </c>
      <c r="E4009">
        <v>0</v>
      </c>
    </row>
    <row r="4010" spans="1:5" x14ac:dyDescent="0.2">
      <c r="A4010" s="21">
        <v>41265</v>
      </c>
      <c r="B4010" s="41">
        <v>22</v>
      </c>
      <c r="C4010" s="41">
        <v>12</v>
      </c>
      <c r="D4010" s="41">
        <v>2012</v>
      </c>
      <c r="E4010">
        <v>0</v>
      </c>
    </row>
    <row r="4011" spans="1:5" x14ac:dyDescent="0.2">
      <c r="A4011" s="21">
        <v>41266</v>
      </c>
      <c r="B4011" s="41">
        <v>23</v>
      </c>
      <c r="C4011" s="41">
        <v>12</v>
      </c>
      <c r="D4011" s="41">
        <v>2012</v>
      </c>
      <c r="E4011">
        <v>0</v>
      </c>
    </row>
    <row r="4012" spans="1:5" x14ac:dyDescent="0.2">
      <c r="A4012" s="21">
        <v>41267</v>
      </c>
      <c r="B4012" s="41">
        <v>24</v>
      </c>
      <c r="C4012" s="41">
        <v>12</v>
      </c>
      <c r="D4012" s="41">
        <v>2012</v>
      </c>
    </row>
    <row r="4013" spans="1:5" x14ac:dyDescent="0.2">
      <c r="A4013" s="21">
        <v>41268</v>
      </c>
      <c r="B4013" s="41">
        <v>25</v>
      </c>
      <c r="C4013" s="41">
        <v>12</v>
      </c>
      <c r="D4013" s="41">
        <v>2012</v>
      </c>
    </row>
    <row r="4014" spans="1:5" x14ac:dyDescent="0.2">
      <c r="A4014" s="21">
        <v>41269</v>
      </c>
      <c r="B4014" s="41">
        <v>26</v>
      </c>
      <c r="C4014" s="41">
        <v>12</v>
      </c>
      <c r="D4014" s="41">
        <v>2012</v>
      </c>
    </row>
    <row r="4015" spans="1:5" x14ac:dyDescent="0.2">
      <c r="A4015" s="21">
        <v>41270</v>
      </c>
      <c r="B4015" s="41">
        <v>27</v>
      </c>
      <c r="C4015" s="41">
        <v>12</v>
      </c>
      <c r="D4015" s="41">
        <v>2012</v>
      </c>
    </row>
    <row r="4016" spans="1:5" x14ac:dyDescent="0.2">
      <c r="A4016" s="21">
        <v>41271</v>
      </c>
      <c r="B4016" s="41">
        <v>28</v>
      </c>
      <c r="C4016" s="41">
        <v>12</v>
      </c>
      <c r="D4016" s="41">
        <v>2012</v>
      </c>
      <c r="E4016">
        <v>0.05</v>
      </c>
    </row>
    <row r="4017" spans="1:5" x14ac:dyDescent="0.2">
      <c r="A4017" s="21">
        <v>41272</v>
      </c>
      <c r="B4017" s="41">
        <v>29</v>
      </c>
      <c r="C4017" s="41">
        <v>12</v>
      </c>
      <c r="D4017" s="41">
        <v>2012</v>
      </c>
      <c r="E4017">
        <v>0</v>
      </c>
    </row>
    <row r="4018" spans="1:5" x14ac:dyDescent="0.2">
      <c r="A4018" s="21">
        <v>41273</v>
      </c>
      <c r="B4018" s="41">
        <v>30</v>
      </c>
      <c r="C4018" s="41">
        <v>12</v>
      </c>
      <c r="D4018" s="41">
        <v>2012</v>
      </c>
      <c r="E4018">
        <v>0</v>
      </c>
    </row>
    <row r="4019" spans="1:5" x14ac:dyDescent="0.2">
      <c r="A4019" s="21">
        <v>41274</v>
      </c>
      <c r="B4019" s="41">
        <v>31</v>
      </c>
      <c r="C4019" s="41">
        <v>12</v>
      </c>
      <c r="D4019" s="41">
        <v>2012</v>
      </c>
      <c r="E4019">
        <v>0</v>
      </c>
    </row>
    <row r="4020" spans="1:5" x14ac:dyDescent="0.2">
      <c r="A4020" s="21">
        <v>41275</v>
      </c>
      <c r="B4020" s="41">
        <v>1</v>
      </c>
      <c r="C4020" s="41">
        <v>1</v>
      </c>
      <c r="D4020" s="41">
        <v>2013</v>
      </c>
      <c r="E4020">
        <v>0</v>
      </c>
    </row>
    <row r="4021" spans="1:5" x14ac:dyDescent="0.2">
      <c r="A4021" s="21">
        <v>41276</v>
      </c>
      <c r="B4021" s="41">
        <v>2</v>
      </c>
      <c r="C4021" s="41">
        <v>1</v>
      </c>
      <c r="D4021" s="41">
        <v>2013</v>
      </c>
      <c r="E4021">
        <v>0</v>
      </c>
    </row>
    <row r="4022" spans="1:5" x14ac:dyDescent="0.2">
      <c r="A4022" s="21">
        <v>41277</v>
      </c>
      <c r="B4022" s="41">
        <v>3</v>
      </c>
      <c r="C4022" s="41">
        <v>1</v>
      </c>
      <c r="D4022" s="41">
        <v>2013</v>
      </c>
      <c r="E4022">
        <v>0</v>
      </c>
    </row>
    <row r="4023" spans="1:5" x14ac:dyDescent="0.2">
      <c r="A4023" s="21">
        <v>41278</v>
      </c>
      <c r="B4023" s="41">
        <v>4</v>
      </c>
      <c r="C4023" s="41">
        <v>1</v>
      </c>
      <c r="D4023" s="41">
        <v>2013</v>
      </c>
      <c r="E4023">
        <v>0</v>
      </c>
    </row>
    <row r="4024" spans="1:5" x14ac:dyDescent="0.2">
      <c r="A4024" s="21">
        <v>41279</v>
      </c>
      <c r="B4024" s="41">
        <v>5</v>
      </c>
      <c r="C4024" s="41">
        <v>1</v>
      </c>
      <c r="D4024" s="41">
        <v>2013</v>
      </c>
      <c r="E4024">
        <v>0</v>
      </c>
    </row>
    <row r="4025" spans="1:5" x14ac:dyDescent="0.2">
      <c r="A4025" s="21">
        <v>41280</v>
      </c>
      <c r="B4025" s="41">
        <v>6</v>
      </c>
      <c r="C4025" s="41">
        <v>1</v>
      </c>
      <c r="D4025" s="41">
        <v>2013</v>
      </c>
      <c r="E4025">
        <v>0</v>
      </c>
    </row>
    <row r="4026" spans="1:5" x14ac:dyDescent="0.2">
      <c r="A4026" s="21">
        <v>41281</v>
      </c>
      <c r="B4026" s="41">
        <v>7</v>
      </c>
      <c r="C4026" s="41">
        <v>1</v>
      </c>
      <c r="D4026" s="41">
        <v>2013</v>
      </c>
      <c r="E4026">
        <v>0</v>
      </c>
    </row>
    <row r="4027" spans="1:5" x14ac:dyDescent="0.2">
      <c r="A4027" s="21">
        <v>41282</v>
      </c>
      <c r="B4027" s="41">
        <v>8</v>
      </c>
      <c r="C4027" s="41">
        <v>1</v>
      </c>
      <c r="D4027" s="41">
        <v>2013</v>
      </c>
      <c r="E4027">
        <v>0</v>
      </c>
    </row>
    <row r="4028" spans="1:5" x14ac:dyDescent="0.2">
      <c r="A4028" s="21">
        <v>41283</v>
      </c>
      <c r="B4028" s="41">
        <v>9</v>
      </c>
      <c r="C4028" s="41">
        <v>1</v>
      </c>
      <c r="D4028" s="41">
        <v>2013</v>
      </c>
      <c r="E4028">
        <v>0</v>
      </c>
    </row>
    <row r="4029" spans="1:5" x14ac:dyDescent="0.2">
      <c r="A4029" s="21">
        <v>41284</v>
      </c>
      <c r="B4029" s="41">
        <v>10</v>
      </c>
      <c r="C4029" s="41">
        <v>1</v>
      </c>
      <c r="D4029" s="41">
        <v>2013</v>
      </c>
      <c r="E4029">
        <v>0</v>
      </c>
    </row>
    <row r="4030" spans="1:5" x14ac:dyDescent="0.2">
      <c r="A4030" s="21">
        <v>41285</v>
      </c>
      <c r="B4030" s="41">
        <v>11</v>
      </c>
      <c r="C4030" s="41">
        <v>1</v>
      </c>
      <c r="D4030" s="41">
        <v>2013</v>
      </c>
      <c r="E4030">
        <v>0</v>
      </c>
    </row>
    <row r="4031" spans="1:5" x14ac:dyDescent="0.2">
      <c r="A4031" s="21">
        <v>41286</v>
      </c>
      <c r="B4031" s="41">
        <v>12</v>
      </c>
      <c r="C4031" s="41">
        <v>1</v>
      </c>
      <c r="D4031" s="41">
        <v>2013</v>
      </c>
      <c r="E4031">
        <v>0</v>
      </c>
    </row>
    <row r="4032" spans="1:5" x14ac:dyDescent="0.2">
      <c r="A4032" s="21">
        <v>41287</v>
      </c>
      <c r="B4032" s="41">
        <v>13</v>
      </c>
      <c r="C4032" s="41">
        <v>1</v>
      </c>
      <c r="D4032" s="41">
        <v>2013</v>
      </c>
      <c r="E4032">
        <v>0</v>
      </c>
    </row>
    <row r="4033" spans="1:5" x14ac:dyDescent="0.2">
      <c r="A4033" s="21">
        <v>41288</v>
      </c>
      <c r="B4033" s="41">
        <v>14</v>
      </c>
      <c r="C4033" s="41">
        <v>1</v>
      </c>
      <c r="D4033" s="41">
        <v>2013</v>
      </c>
      <c r="E4033">
        <v>0</v>
      </c>
    </row>
    <row r="4034" spans="1:5" x14ac:dyDescent="0.2">
      <c r="A4034" s="21">
        <v>41289</v>
      </c>
      <c r="B4034" s="41">
        <v>15</v>
      </c>
      <c r="C4034" s="41">
        <v>1</v>
      </c>
      <c r="D4034" s="41">
        <v>2013</v>
      </c>
      <c r="E4034">
        <v>0</v>
      </c>
    </row>
    <row r="4035" spans="1:5" x14ac:dyDescent="0.2">
      <c r="A4035" s="21">
        <v>41290</v>
      </c>
      <c r="B4035" s="41">
        <v>16</v>
      </c>
      <c r="C4035" s="41">
        <v>1</v>
      </c>
      <c r="D4035" s="41">
        <v>2013</v>
      </c>
      <c r="E4035">
        <v>0</v>
      </c>
    </row>
    <row r="4036" spans="1:5" x14ac:dyDescent="0.2">
      <c r="A4036" s="21">
        <v>41291</v>
      </c>
      <c r="B4036" s="41">
        <v>17</v>
      </c>
      <c r="C4036" s="41">
        <v>1</v>
      </c>
      <c r="D4036" s="41">
        <v>2013</v>
      </c>
      <c r="E4036">
        <v>0</v>
      </c>
    </row>
    <row r="4037" spans="1:5" x14ac:dyDescent="0.2">
      <c r="A4037" s="21">
        <v>41292</v>
      </c>
      <c r="B4037" s="41">
        <v>18</v>
      </c>
      <c r="C4037" s="41">
        <v>1</v>
      </c>
      <c r="D4037" s="41">
        <v>2013</v>
      </c>
      <c r="E4037">
        <v>0</v>
      </c>
    </row>
    <row r="4038" spans="1:5" x14ac:dyDescent="0.2">
      <c r="A4038" s="21">
        <v>41293</v>
      </c>
      <c r="B4038" s="41">
        <v>19</v>
      </c>
      <c r="C4038" s="41">
        <v>1</v>
      </c>
      <c r="D4038" s="41">
        <v>2013</v>
      </c>
      <c r="E4038">
        <v>0</v>
      </c>
    </row>
    <row r="4039" spans="1:5" x14ac:dyDescent="0.2">
      <c r="A4039" s="21">
        <v>41294</v>
      </c>
      <c r="B4039" s="41">
        <v>20</v>
      </c>
      <c r="C4039" s="41">
        <v>1</v>
      </c>
      <c r="D4039" s="41">
        <v>2013</v>
      </c>
      <c r="E4039">
        <v>0</v>
      </c>
    </row>
    <row r="4040" spans="1:5" x14ac:dyDescent="0.2">
      <c r="A4040" s="21">
        <v>41295</v>
      </c>
      <c r="B4040" s="41">
        <v>21</v>
      </c>
      <c r="C4040" s="41">
        <v>1</v>
      </c>
      <c r="D4040" s="41">
        <v>2013</v>
      </c>
      <c r="E4040">
        <v>0</v>
      </c>
    </row>
    <row r="4041" spans="1:5" x14ac:dyDescent="0.2">
      <c r="A4041" s="21">
        <v>41296</v>
      </c>
      <c r="B4041" s="41">
        <v>22</v>
      </c>
      <c r="C4041" s="41">
        <v>1</v>
      </c>
      <c r="D4041" s="41">
        <v>2013</v>
      </c>
      <c r="E4041">
        <v>0</v>
      </c>
    </row>
    <row r="4042" spans="1:5" x14ac:dyDescent="0.2">
      <c r="A4042" s="21">
        <v>41297</v>
      </c>
      <c r="B4042" s="41">
        <v>23</v>
      </c>
      <c r="C4042" s="41">
        <v>1</v>
      </c>
      <c r="D4042" s="41">
        <v>2013</v>
      </c>
      <c r="E4042">
        <v>0</v>
      </c>
    </row>
    <row r="4043" spans="1:5" x14ac:dyDescent="0.2">
      <c r="A4043" s="21">
        <v>41298</v>
      </c>
      <c r="B4043" s="41">
        <v>24</v>
      </c>
      <c r="C4043" s="41">
        <v>1</v>
      </c>
      <c r="D4043" s="41">
        <v>2013</v>
      </c>
      <c r="E4043">
        <v>0</v>
      </c>
    </row>
    <row r="4044" spans="1:5" x14ac:dyDescent="0.2">
      <c r="A4044" s="21">
        <v>41299</v>
      </c>
      <c r="B4044" s="41">
        <v>25</v>
      </c>
      <c r="C4044" s="41">
        <v>1</v>
      </c>
      <c r="D4044" s="41">
        <v>2013</v>
      </c>
      <c r="E4044">
        <v>0</v>
      </c>
    </row>
    <row r="4045" spans="1:5" x14ac:dyDescent="0.2">
      <c r="A4045" s="21">
        <v>41300</v>
      </c>
      <c r="B4045" s="41">
        <v>26</v>
      </c>
      <c r="C4045" s="41">
        <v>1</v>
      </c>
      <c r="D4045" s="41">
        <v>2013</v>
      </c>
      <c r="E4045">
        <v>0</v>
      </c>
    </row>
    <row r="4046" spans="1:5" x14ac:dyDescent="0.2">
      <c r="A4046" s="21">
        <v>41301</v>
      </c>
      <c r="B4046" s="41">
        <v>27</v>
      </c>
      <c r="C4046" s="41">
        <v>1</v>
      </c>
      <c r="D4046" s="41">
        <v>2013</v>
      </c>
      <c r="E4046">
        <v>0</v>
      </c>
    </row>
    <row r="4047" spans="1:5" x14ac:dyDescent="0.2">
      <c r="A4047" s="21">
        <v>41302</v>
      </c>
      <c r="B4047" s="41">
        <v>28</v>
      </c>
      <c r="C4047" s="41">
        <v>1</v>
      </c>
      <c r="D4047" s="41">
        <v>2013</v>
      </c>
      <c r="E4047">
        <v>0</v>
      </c>
    </row>
    <row r="4048" spans="1:5" x14ac:dyDescent="0.2">
      <c r="A4048" s="21">
        <v>41303</v>
      </c>
      <c r="B4048" s="41">
        <v>29</v>
      </c>
      <c r="C4048" s="41">
        <v>1</v>
      </c>
      <c r="D4048" s="41">
        <v>2013</v>
      </c>
      <c r="E4048">
        <v>0</v>
      </c>
    </row>
    <row r="4049" spans="1:5" x14ac:dyDescent="0.2">
      <c r="A4049" s="21">
        <v>41304</v>
      </c>
      <c r="B4049" s="41">
        <v>30</v>
      </c>
      <c r="C4049" s="41">
        <v>1</v>
      </c>
      <c r="D4049" s="41">
        <v>2013</v>
      </c>
      <c r="E4049">
        <v>0</v>
      </c>
    </row>
    <row r="4050" spans="1:5" x14ac:dyDescent="0.2">
      <c r="A4050" s="21">
        <v>41305</v>
      </c>
      <c r="B4050" s="41">
        <v>31</v>
      </c>
      <c r="C4050" s="41">
        <v>1</v>
      </c>
      <c r="D4050" s="41">
        <v>2013</v>
      </c>
      <c r="E4050">
        <v>0</v>
      </c>
    </row>
    <row r="4051" spans="1:5" x14ac:dyDescent="0.2">
      <c r="A4051" s="21">
        <v>41306</v>
      </c>
      <c r="B4051" s="41">
        <v>1</v>
      </c>
      <c r="C4051" s="41">
        <v>2</v>
      </c>
      <c r="D4051" s="41">
        <v>2013</v>
      </c>
      <c r="E4051">
        <v>0</v>
      </c>
    </row>
    <row r="4052" spans="1:5" x14ac:dyDescent="0.2">
      <c r="A4052" s="21">
        <v>41307</v>
      </c>
      <c r="B4052" s="41">
        <v>2</v>
      </c>
      <c r="C4052" s="41">
        <v>2</v>
      </c>
      <c r="D4052" s="41">
        <v>2013</v>
      </c>
      <c r="E4052">
        <v>0</v>
      </c>
    </row>
    <row r="4053" spans="1:5" x14ac:dyDescent="0.2">
      <c r="A4053" s="21">
        <v>41308</v>
      </c>
      <c r="B4053" s="41">
        <v>3</v>
      </c>
      <c r="C4053" s="41">
        <v>2</v>
      </c>
      <c r="D4053" s="41">
        <v>2013</v>
      </c>
      <c r="E4053">
        <v>0</v>
      </c>
    </row>
    <row r="4054" spans="1:5" x14ac:dyDescent="0.2">
      <c r="A4054" s="21">
        <v>41309</v>
      </c>
      <c r="B4054" s="41">
        <v>4</v>
      </c>
      <c r="C4054" s="41">
        <v>2</v>
      </c>
      <c r="D4054" s="41">
        <v>2013</v>
      </c>
      <c r="E4054">
        <v>0</v>
      </c>
    </row>
    <row r="4055" spans="1:5" x14ac:dyDescent="0.2">
      <c r="A4055" s="21">
        <v>41310</v>
      </c>
      <c r="B4055" s="41">
        <v>5</v>
      </c>
      <c r="C4055" s="41">
        <v>2</v>
      </c>
      <c r="D4055" s="41">
        <v>2013</v>
      </c>
      <c r="E4055">
        <v>0</v>
      </c>
    </row>
    <row r="4056" spans="1:5" x14ac:dyDescent="0.2">
      <c r="A4056" s="21">
        <v>41311</v>
      </c>
      <c r="B4056" s="41">
        <v>6</v>
      </c>
      <c r="C4056" s="41">
        <v>2</v>
      </c>
      <c r="D4056" s="41">
        <v>2013</v>
      </c>
      <c r="E4056">
        <v>0</v>
      </c>
    </row>
    <row r="4057" spans="1:5" x14ac:dyDescent="0.2">
      <c r="A4057" s="21">
        <v>41312</v>
      </c>
      <c r="B4057" s="41">
        <v>7</v>
      </c>
      <c r="C4057" s="41">
        <v>2</v>
      </c>
      <c r="D4057" s="41">
        <v>2013</v>
      </c>
      <c r="E4057">
        <v>0</v>
      </c>
    </row>
    <row r="4058" spans="1:5" x14ac:dyDescent="0.2">
      <c r="A4058" s="21">
        <v>41313</v>
      </c>
      <c r="B4058" s="41">
        <v>8</v>
      </c>
      <c r="C4058" s="41">
        <v>2</v>
      </c>
      <c r="D4058" s="41">
        <v>2013</v>
      </c>
      <c r="E4058">
        <v>0</v>
      </c>
    </row>
    <row r="4059" spans="1:5" x14ac:dyDescent="0.2">
      <c r="A4059" s="21">
        <v>41314</v>
      </c>
      <c r="B4059" s="41">
        <v>9</v>
      </c>
      <c r="C4059" s="41">
        <v>2</v>
      </c>
      <c r="D4059" s="41">
        <v>2013</v>
      </c>
      <c r="E4059">
        <v>0</v>
      </c>
    </row>
    <row r="4060" spans="1:5" x14ac:dyDescent="0.2">
      <c r="A4060" s="21">
        <v>41315</v>
      </c>
      <c r="B4060" s="41">
        <v>10</v>
      </c>
      <c r="C4060" s="41">
        <v>2</v>
      </c>
      <c r="D4060" s="41">
        <v>2013</v>
      </c>
      <c r="E4060">
        <v>0</v>
      </c>
    </row>
    <row r="4061" spans="1:5" x14ac:dyDescent="0.2">
      <c r="A4061" s="21">
        <v>41316</v>
      </c>
      <c r="B4061" s="41">
        <v>11</v>
      </c>
      <c r="C4061" s="41">
        <v>2</v>
      </c>
      <c r="D4061" s="41">
        <v>2013</v>
      </c>
      <c r="E4061">
        <v>0</v>
      </c>
    </row>
    <row r="4062" spans="1:5" x14ac:dyDescent="0.2">
      <c r="A4062" s="21">
        <v>41317</v>
      </c>
      <c r="B4062" s="41">
        <v>12</v>
      </c>
      <c r="C4062" s="41">
        <v>2</v>
      </c>
      <c r="D4062" s="41">
        <v>2013</v>
      </c>
      <c r="E4062">
        <v>0</v>
      </c>
    </row>
    <row r="4063" spans="1:5" x14ac:dyDescent="0.2">
      <c r="A4063" s="21">
        <v>41318</v>
      </c>
      <c r="B4063" s="41">
        <v>13</v>
      </c>
      <c r="C4063" s="41">
        <v>2</v>
      </c>
      <c r="D4063" s="41">
        <v>2013</v>
      </c>
      <c r="E4063">
        <v>0</v>
      </c>
    </row>
    <row r="4064" spans="1:5" x14ac:dyDescent="0.2">
      <c r="A4064" s="21">
        <v>41319</v>
      </c>
      <c r="B4064" s="41">
        <v>14</v>
      </c>
      <c r="C4064" s="41">
        <v>2</v>
      </c>
      <c r="D4064" s="41">
        <v>2013</v>
      </c>
      <c r="E4064">
        <v>0</v>
      </c>
    </row>
    <row r="4065" spans="1:5" x14ac:dyDescent="0.2">
      <c r="A4065" s="21">
        <v>41320</v>
      </c>
      <c r="B4065" s="41">
        <v>15</v>
      </c>
      <c r="C4065" s="41">
        <v>2</v>
      </c>
      <c r="D4065" s="41">
        <v>2013</v>
      </c>
      <c r="E4065">
        <v>0</v>
      </c>
    </row>
    <row r="4066" spans="1:5" x14ac:dyDescent="0.2">
      <c r="A4066" s="21">
        <v>41321</v>
      </c>
      <c r="B4066" s="41">
        <v>16</v>
      </c>
      <c r="C4066" s="41">
        <v>2</v>
      </c>
      <c r="D4066" s="41">
        <v>2013</v>
      </c>
      <c r="E4066">
        <v>0</v>
      </c>
    </row>
    <row r="4067" spans="1:5" x14ac:dyDescent="0.2">
      <c r="A4067" s="21">
        <v>41322</v>
      </c>
      <c r="B4067" s="41">
        <v>17</v>
      </c>
      <c r="C4067" s="41">
        <v>2</v>
      </c>
      <c r="D4067" s="41">
        <v>2013</v>
      </c>
      <c r="E4067">
        <v>0</v>
      </c>
    </row>
    <row r="4068" spans="1:5" x14ac:dyDescent="0.2">
      <c r="A4068" s="21">
        <v>41323</v>
      </c>
      <c r="B4068" s="41">
        <v>18</v>
      </c>
      <c r="C4068" s="41">
        <v>2</v>
      </c>
      <c r="D4068" s="41">
        <v>2013</v>
      </c>
      <c r="E4068">
        <v>0</v>
      </c>
    </row>
    <row r="4069" spans="1:5" x14ac:dyDescent="0.2">
      <c r="A4069" s="21">
        <v>41324</v>
      </c>
      <c r="B4069" s="41">
        <v>19</v>
      </c>
      <c r="C4069" s="41">
        <v>2</v>
      </c>
      <c r="D4069" s="41">
        <v>2013</v>
      </c>
      <c r="E4069">
        <v>0</v>
      </c>
    </row>
    <row r="4070" spans="1:5" x14ac:dyDescent="0.2">
      <c r="A4070" s="21">
        <v>41325</v>
      </c>
      <c r="B4070" s="41">
        <v>20</v>
      </c>
      <c r="C4070" s="41">
        <v>2</v>
      </c>
      <c r="D4070" s="41">
        <v>2013</v>
      </c>
      <c r="E4070">
        <v>0</v>
      </c>
    </row>
    <row r="4071" spans="1:5" x14ac:dyDescent="0.2">
      <c r="A4071" s="21">
        <v>41326</v>
      </c>
      <c r="B4071" s="41">
        <v>21</v>
      </c>
      <c r="C4071" s="41">
        <v>2</v>
      </c>
      <c r="D4071" s="41">
        <v>2013</v>
      </c>
      <c r="E4071">
        <v>0</v>
      </c>
    </row>
    <row r="4072" spans="1:5" x14ac:dyDescent="0.2">
      <c r="A4072" s="21">
        <v>41327</v>
      </c>
      <c r="B4072" s="41">
        <v>22</v>
      </c>
      <c r="C4072" s="41">
        <v>2</v>
      </c>
      <c r="D4072" s="41">
        <v>2013</v>
      </c>
      <c r="E4072">
        <v>0</v>
      </c>
    </row>
    <row r="4073" spans="1:5" x14ac:dyDescent="0.2">
      <c r="A4073" s="21">
        <v>41328</v>
      </c>
      <c r="B4073" s="41">
        <v>23</v>
      </c>
      <c r="C4073" s="41">
        <v>2</v>
      </c>
      <c r="D4073" s="41">
        <v>2013</v>
      </c>
      <c r="E4073">
        <v>0</v>
      </c>
    </row>
    <row r="4074" spans="1:5" x14ac:dyDescent="0.2">
      <c r="A4074" s="21">
        <v>41329</v>
      </c>
      <c r="B4074" s="41">
        <v>24</v>
      </c>
      <c r="C4074" s="41">
        <v>2</v>
      </c>
      <c r="D4074" s="41">
        <v>2013</v>
      </c>
      <c r="E4074">
        <v>0</v>
      </c>
    </row>
    <row r="4075" spans="1:5" x14ac:dyDescent="0.2">
      <c r="A4075" s="21">
        <v>41330</v>
      </c>
      <c r="B4075" s="41">
        <v>25</v>
      </c>
      <c r="C4075" s="41">
        <v>2</v>
      </c>
      <c r="D4075" s="41">
        <v>2013</v>
      </c>
      <c r="E4075">
        <v>0</v>
      </c>
    </row>
    <row r="4076" spans="1:5" x14ac:dyDescent="0.2">
      <c r="A4076" s="21">
        <v>41331</v>
      </c>
      <c r="B4076" s="41">
        <v>26</v>
      </c>
      <c r="C4076" s="41">
        <v>2</v>
      </c>
      <c r="D4076" s="41">
        <v>2013</v>
      </c>
      <c r="E4076">
        <v>0</v>
      </c>
    </row>
    <row r="4077" spans="1:5" x14ac:dyDescent="0.2">
      <c r="A4077" s="21">
        <v>41332</v>
      </c>
      <c r="B4077" s="41">
        <v>27</v>
      </c>
      <c r="C4077" s="41">
        <v>2</v>
      </c>
      <c r="D4077" s="41">
        <v>2013</v>
      </c>
      <c r="E4077">
        <v>0</v>
      </c>
    </row>
    <row r="4078" spans="1:5" x14ac:dyDescent="0.2">
      <c r="A4078" s="21">
        <v>41333</v>
      </c>
      <c r="B4078" s="41">
        <v>28</v>
      </c>
      <c r="C4078" s="41">
        <v>2</v>
      </c>
      <c r="D4078" s="41">
        <v>2013</v>
      </c>
      <c r="E4078">
        <v>0</v>
      </c>
    </row>
    <row r="4079" spans="1:5" x14ac:dyDescent="0.2">
      <c r="A4079" s="21">
        <v>41334</v>
      </c>
      <c r="B4079" s="41">
        <v>1</v>
      </c>
      <c r="C4079" s="41">
        <v>3</v>
      </c>
      <c r="D4079" s="41">
        <v>2013</v>
      </c>
      <c r="E4079">
        <v>0</v>
      </c>
    </row>
    <row r="4080" spans="1:5" x14ac:dyDescent="0.2">
      <c r="A4080" s="21">
        <v>41335</v>
      </c>
      <c r="B4080" s="41">
        <v>2</v>
      </c>
      <c r="C4080" s="41">
        <v>3</v>
      </c>
      <c r="D4080" s="41">
        <v>2013</v>
      </c>
      <c r="E4080">
        <v>0</v>
      </c>
    </row>
    <row r="4081" spans="1:5" x14ac:dyDescent="0.2">
      <c r="A4081" s="21">
        <v>41336</v>
      </c>
      <c r="B4081" s="41">
        <v>3</v>
      </c>
      <c r="C4081" s="41">
        <v>3</v>
      </c>
      <c r="D4081" s="41">
        <v>2013</v>
      </c>
      <c r="E4081">
        <v>0</v>
      </c>
    </row>
    <row r="4082" spans="1:5" x14ac:dyDescent="0.2">
      <c r="A4082" s="21">
        <v>41337</v>
      </c>
      <c r="B4082" s="41">
        <v>4</v>
      </c>
      <c r="C4082" s="41">
        <v>3</v>
      </c>
      <c r="D4082" s="41">
        <v>2013</v>
      </c>
      <c r="E4082">
        <v>0</v>
      </c>
    </row>
    <row r="4083" spans="1:5" x14ac:dyDescent="0.2">
      <c r="A4083" s="21">
        <v>41338</v>
      </c>
      <c r="B4083" s="41">
        <v>5</v>
      </c>
      <c r="C4083" s="41">
        <v>3</v>
      </c>
      <c r="D4083" s="41">
        <v>2013</v>
      </c>
      <c r="E4083">
        <v>0</v>
      </c>
    </row>
    <row r="4084" spans="1:5" x14ac:dyDescent="0.2">
      <c r="A4084" s="21">
        <v>41339</v>
      </c>
      <c r="B4084" s="41">
        <v>6</v>
      </c>
      <c r="C4084" s="41">
        <v>3</v>
      </c>
      <c r="D4084" s="41">
        <v>2013</v>
      </c>
      <c r="E4084">
        <v>0</v>
      </c>
    </row>
    <row r="4085" spans="1:5" x14ac:dyDescent="0.2">
      <c r="A4085" s="21">
        <v>41340</v>
      </c>
      <c r="B4085" s="41">
        <v>7</v>
      </c>
      <c r="C4085" s="41">
        <v>3</v>
      </c>
      <c r="D4085" s="41">
        <v>2013</v>
      </c>
      <c r="E4085">
        <v>0</v>
      </c>
    </row>
    <row r="4086" spans="1:5" x14ac:dyDescent="0.2">
      <c r="A4086" s="21">
        <v>41341</v>
      </c>
      <c r="B4086" s="41">
        <v>8</v>
      </c>
      <c r="C4086" s="41">
        <v>3</v>
      </c>
      <c r="D4086" s="41">
        <v>2013</v>
      </c>
      <c r="E4086">
        <v>0</v>
      </c>
    </row>
    <row r="4087" spans="1:5" x14ac:dyDescent="0.2">
      <c r="A4087" s="21">
        <v>41342</v>
      </c>
      <c r="B4087" s="41">
        <v>9</v>
      </c>
      <c r="C4087" s="41">
        <v>3</v>
      </c>
      <c r="D4087" s="41">
        <v>2013</v>
      </c>
      <c r="E4087">
        <v>0</v>
      </c>
    </row>
    <row r="4088" spans="1:5" x14ac:dyDescent="0.2">
      <c r="A4088" s="21">
        <v>41343</v>
      </c>
      <c r="B4088" s="41">
        <v>10</v>
      </c>
      <c r="C4088" s="41">
        <v>3</v>
      </c>
      <c r="D4088" s="41">
        <v>2013</v>
      </c>
      <c r="E4088">
        <v>0</v>
      </c>
    </row>
    <row r="4089" spans="1:5" x14ac:dyDescent="0.2">
      <c r="A4089" s="21">
        <v>41344</v>
      </c>
      <c r="B4089" s="41">
        <v>11</v>
      </c>
      <c r="C4089" s="41">
        <v>3</v>
      </c>
      <c r="D4089" s="41">
        <v>2013</v>
      </c>
      <c r="E4089">
        <v>0</v>
      </c>
    </row>
    <row r="4090" spans="1:5" x14ac:dyDescent="0.2">
      <c r="A4090" s="21">
        <v>41345</v>
      </c>
      <c r="B4090" s="41">
        <v>12</v>
      </c>
      <c r="C4090" s="41">
        <v>3</v>
      </c>
      <c r="D4090" s="41">
        <v>2013</v>
      </c>
      <c r="E4090">
        <v>0</v>
      </c>
    </row>
    <row r="4091" spans="1:5" x14ac:dyDescent="0.2">
      <c r="A4091" s="21">
        <v>41346</v>
      </c>
      <c r="B4091" s="41">
        <v>13</v>
      </c>
      <c r="C4091" s="41">
        <v>3</v>
      </c>
      <c r="D4091" s="41">
        <v>2013</v>
      </c>
      <c r="E4091">
        <v>0</v>
      </c>
    </row>
    <row r="4092" spans="1:5" x14ac:dyDescent="0.2">
      <c r="A4092" s="21">
        <v>41347</v>
      </c>
      <c r="B4092" s="41">
        <v>14</v>
      </c>
      <c r="C4092" s="41">
        <v>3</v>
      </c>
      <c r="D4092" s="41">
        <v>2013</v>
      </c>
      <c r="E4092">
        <v>0</v>
      </c>
    </row>
    <row r="4093" spans="1:5" x14ac:dyDescent="0.2">
      <c r="A4093" s="21">
        <v>41348</v>
      </c>
      <c r="B4093" s="41">
        <v>15</v>
      </c>
      <c r="C4093" s="41">
        <v>3</v>
      </c>
      <c r="D4093" s="41">
        <v>2013</v>
      </c>
      <c r="E4093">
        <v>0</v>
      </c>
    </row>
    <row r="4094" spans="1:5" x14ac:dyDescent="0.2">
      <c r="A4094" s="21">
        <v>41349</v>
      </c>
      <c r="B4094" s="41">
        <v>16</v>
      </c>
      <c r="C4094" s="41">
        <v>3</v>
      </c>
      <c r="D4094" s="41">
        <v>2013</v>
      </c>
      <c r="E4094">
        <v>0</v>
      </c>
    </row>
    <row r="4095" spans="1:5" x14ac:dyDescent="0.2">
      <c r="A4095" s="21">
        <v>41350</v>
      </c>
      <c r="B4095" s="41">
        <v>17</v>
      </c>
      <c r="C4095" s="41">
        <v>3</v>
      </c>
      <c r="D4095" s="41">
        <v>2013</v>
      </c>
      <c r="E4095">
        <v>0</v>
      </c>
    </row>
    <row r="4096" spans="1:5" x14ac:dyDescent="0.2">
      <c r="A4096" s="21">
        <v>41351</v>
      </c>
      <c r="B4096" s="41">
        <v>18</v>
      </c>
      <c r="C4096" s="41">
        <v>3</v>
      </c>
      <c r="D4096" s="41">
        <v>2013</v>
      </c>
      <c r="E4096">
        <v>0</v>
      </c>
    </row>
    <row r="4097" spans="1:5" x14ac:dyDescent="0.2">
      <c r="A4097" s="21">
        <v>41352</v>
      </c>
      <c r="B4097" s="41">
        <v>19</v>
      </c>
      <c r="C4097" s="41">
        <v>3</v>
      </c>
      <c r="D4097" s="41">
        <v>2013</v>
      </c>
      <c r="E4097">
        <v>0</v>
      </c>
    </row>
    <row r="4098" spans="1:5" x14ac:dyDescent="0.2">
      <c r="A4098" s="21">
        <v>41353</v>
      </c>
      <c r="B4098" s="41">
        <v>20</v>
      </c>
      <c r="C4098" s="41">
        <v>3</v>
      </c>
      <c r="D4098" s="41">
        <v>2013</v>
      </c>
      <c r="E4098">
        <v>0</v>
      </c>
    </row>
    <row r="4099" spans="1:5" x14ac:dyDescent="0.2">
      <c r="A4099" s="21">
        <v>41354</v>
      </c>
      <c r="B4099" s="41">
        <v>21</v>
      </c>
      <c r="C4099" s="41">
        <v>3</v>
      </c>
      <c r="D4099" s="41">
        <v>2013</v>
      </c>
      <c r="E4099">
        <v>0</v>
      </c>
    </row>
    <row r="4100" spans="1:5" x14ac:dyDescent="0.2">
      <c r="A4100" s="21">
        <v>41355</v>
      </c>
      <c r="B4100" s="41">
        <v>22</v>
      </c>
      <c r="C4100" s="41">
        <v>3</v>
      </c>
      <c r="D4100" s="41">
        <v>2013</v>
      </c>
      <c r="E4100">
        <v>0</v>
      </c>
    </row>
    <row r="4101" spans="1:5" x14ac:dyDescent="0.2">
      <c r="A4101" s="21">
        <v>41356</v>
      </c>
      <c r="B4101" s="41">
        <v>23</v>
      </c>
      <c r="C4101" s="41">
        <v>3</v>
      </c>
      <c r="D4101" s="41">
        <v>2013</v>
      </c>
      <c r="E4101">
        <v>0</v>
      </c>
    </row>
    <row r="4102" spans="1:5" x14ac:dyDescent="0.2">
      <c r="A4102" s="21">
        <v>41357</v>
      </c>
      <c r="B4102" s="41">
        <v>24</v>
      </c>
      <c r="C4102" s="41">
        <v>3</v>
      </c>
      <c r="D4102" s="41">
        <v>2013</v>
      </c>
      <c r="E4102">
        <v>0</v>
      </c>
    </row>
    <row r="4103" spans="1:5" x14ac:dyDescent="0.2">
      <c r="A4103" s="21">
        <v>41358</v>
      </c>
      <c r="B4103" s="41">
        <v>25</v>
      </c>
      <c r="C4103" s="41">
        <v>3</v>
      </c>
      <c r="D4103" s="41">
        <v>2013</v>
      </c>
      <c r="E4103">
        <v>0</v>
      </c>
    </row>
    <row r="4104" spans="1:5" x14ac:dyDescent="0.2">
      <c r="A4104" s="21">
        <v>41359</v>
      </c>
      <c r="B4104" s="41">
        <v>26</v>
      </c>
      <c r="C4104" s="41">
        <v>3</v>
      </c>
      <c r="D4104" s="41">
        <v>2013</v>
      </c>
      <c r="E4104">
        <v>0</v>
      </c>
    </row>
    <row r="4105" spans="1:5" x14ac:dyDescent="0.2">
      <c r="A4105" s="21">
        <v>41360</v>
      </c>
      <c r="B4105" s="41">
        <v>27</v>
      </c>
      <c r="C4105" s="41">
        <v>3</v>
      </c>
      <c r="D4105" s="41">
        <v>2013</v>
      </c>
      <c r="E4105">
        <v>0</v>
      </c>
    </row>
    <row r="4106" spans="1:5" x14ac:dyDescent="0.2">
      <c r="A4106" s="21">
        <v>41361</v>
      </c>
      <c r="B4106" s="41">
        <v>28</v>
      </c>
      <c r="C4106" s="41">
        <v>3</v>
      </c>
      <c r="D4106" s="41">
        <v>2013</v>
      </c>
      <c r="E4106">
        <v>0</v>
      </c>
    </row>
    <row r="4107" spans="1:5" x14ac:dyDescent="0.2">
      <c r="A4107" s="21">
        <v>41362</v>
      </c>
      <c r="B4107" s="41">
        <v>29</v>
      </c>
      <c r="C4107" s="41">
        <v>3</v>
      </c>
      <c r="D4107" s="41">
        <v>2013</v>
      </c>
      <c r="E4107">
        <v>0</v>
      </c>
    </row>
    <row r="4108" spans="1:5" x14ac:dyDescent="0.2">
      <c r="A4108" s="21">
        <v>41363</v>
      </c>
      <c r="B4108" s="41">
        <v>30</v>
      </c>
      <c r="C4108" s="41">
        <v>3</v>
      </c>
      <c r="D4108" s="41">
        <v>2013</v>
      </c>
      <c r="E4108">
        <v>0</v>
      </c>
    </row>
    <row r="4109" spans="1:5" x14ac:dyDescent="0.2">
      <c r="A4109" s="21">
        <v>41364</v>
      </c>
      <c r="B4109" s="41">
        <v>31</v>
      </c>
      <c r="C4109" s="41">
        <v>3</v>
      </c>
      <c r="D4109" s="41">
        <v>2013</v>
      </c>
      <c r="E4109">
        <v>0</v>
      </c>
    </row>
    <row r="4110" spans="1:5" x14ac:dyDescent="0.2">
      <c r="A4110" s="21">
        <v>41365</v>
      </c>
      <c r="B4110" s="41">
        <v>1</v>
      </c>
      <c r="C4110" s="41">
        <v>4</v>
      </c>
      <c r="D4110" s="41">
        <v>2013</v>
      </c>
      <c r="E4110">
        <v>0</v>
      </c>
    </row>
    <row r="4111" spans="1:5" x14ac:dyDescent="0.2">
      <c r="A4111" s="21">
        <v>41366</v>
      </c>
      <c r="B4111" s="41">
        <v>2</v>
      </c>
      <c r="C4111" s="41">
        <v>4</v>
      </c>
      <c r="D4111" s="41">
        <v>2013</v>
      </c>
      <c r="E4111">
        <v>0</v>
      </c>
    </row>
    <row r="4112" spans="1:5" x14ac:dyDescent="0.2">
      <c r="A4112" s="21">
        <v>41367</v>
      </c>
      <c r="B4112" s="41">
        <v>3</v>
      </c>
      <c r="C4112" s="41">
        <v>4</v>
      </c>
      <c r="D4112" s="41">
        <v>2013</v>
      </c>
      <c r="E4112">
        <v>0</v>
      </c>
    </row>
    <row r="4113" spans="1:5" x14ac:dyDescent="0.2">
      <c r="A4113" s="21">
        <v>41368</v>
      </c>
      <c r="B4113" s="41">
        <v>4</v>
      </c>
      <c r="C4113" s="41">
        <v>4</v>
      </c>
      <c r="D4113" s="41">
        <v>2013</v>
      </c>
      <c r="E4113">
        <v>0</v>
      </c>
    </row>
    <row r="4114" spans="1:5" x14ac:dyDescent="0.2">
      <c r="A4114" s="21">
        <v>41369</v>
      </c>
      <c r="B4114" s="41">
        <v>5</v>
      </c>
      <c r="C4114" s="41">
        <v>4</v>
      </c>
      <c r="D4114" s="41">
        <v>2013</v>
      </c>
      <c r="E4114">
        <v>0</v>
      </c>
    </row>
    <row r="4115" spans="1:5" x14ac:dyDescent="0.2">
      <c r="A4115" s="21">
        <v>41370</v>
      </c>
      <c r="B4115" s="41">
        <v>6</v>
      </c>
      <c r="C4115" s="41">
        <v>4</v>
      </c>
      <c r="D4115" s="41">
        <v>2013</v>
      </c>
      <c r="E4115">
        <v>0</v>
      </c>
    </row>
    <row r="4116" spans="1:5" x14ac:dyDescent="0.2">
      <c r="A4116" s="21">
        <v>41371</v>
      </c>
      <c r="B4116" s="41">
        <v>7</v>
      </c>
      <c r="C4116" s="41">
        <v>4</v>
      </c>
      <c r="D4116" s="41">
        <v>2013</v>
      </c>
      <c r="E4116">
        <v>0</v>
      </c>
    </row>
    <row r="4117" spans="1:5" x14ac:dyDescent="0.2">
      <c r="A4117" s="21">
        <v>41372</v>
      </c>
      <c r="B4117" s="41">
        <v>8</v>
      </c>
      <c r="C4117" s="41">
        <v>4</v>
      </c>
      <c r="D4117" s="41">
        <v>2013</v>
      </c>
      <c r="E4117">
        <v>0</v>
      </c>
    </row>
    <row r="4118" spans="1:5" x14ac:dyDescent="0.2">
      <c r="A4118" s="21">
        <v>41373</v>
      </c>
      <c r="B4118" s="41">
        <v>9</v>
      </c>
      <c r="C4118" s="41">
        <v>4</v>
      </c>
      <c r="D4118" s="41">
        <v>2013</v>
      </c>
      <c r="E4118">
        <v>0</v>
      </c>
    </row>
    <row r="4119" spans="1:5" x14ac:dyDescent="0.2">
      <c r="A4119" s="21">
        <v>41374</v>
      </c>
      <c r="B4119" s="41">
        <v>10</v>
      </c>
      <c r="C4119" s="41">
        <v>4</v>
      </c>
      <c r="D4119" s="41">
        <v>2013</v>
      </c>
      <c r="E4119">
        <v>0</v>
      </c>
    </row>
    <row r="4120" spans="1:5" x14ac:dyDescent="0.2">
      <c r="A4120" s="21">
        <v>41375</v>
      </c>
      <c r="B4120" s="41">
        <v>11</v>
      </c>
      <c r="C4120" s="41">
        <v>4</v>
      </c>
      <c r="D4120" s="41">
        <v>2013</v>
      </c>
      <c r="E4120">
        <v>0</v>
      </c>
    </row>
    <row r="4121" spans="1:5" x14ac:dyDescent="0.2">
      <c r="A4121" s="21">
        <v>41376</v>
      </c>
      <c r="B4121" s="41">
        <v>12</v>
      </c>
      <c r="C4121" s="41">
        <v>4</v>
      </c>
      <c r="D4121" s="41">
        <v>2013</v>
      </c>
      <c r="E4121">
        <v>0</v>
      </c>
    </row>
    <row r="4122" spans="1:5" x14ac:dyDescent="0.2">
      <c r="A4122" s="21">
        <v>41377</v>
      </c>
      <c r="B4122" s="41">
        <v>13</v>
      </c>
      <c r="C4122" s="41">
        <v>4</v>
      </c>
      <c r="D4122" s="41">
        <v>2013</v>
      </c>
      <c r="E4122">
        <v>0</v>
      </c>
    </row>
    <row r="4123" spans="1:5" x14ac:dyDescent="0.2">
      <c r="A4123" s="21">
        <v>41378</v>
      </c>
      <c r="B4123" s="41">
        <v>14</v>
      </c>
      <c r="C4123" s="41">
        <v>4</v>
      </c>
      <c r="D4123" s="41">
        <v>2013</v>
      </c>
      <c r="E4123">
        <v>0</v>
      </c>
    </row>
    <row r="4124" spans="1:5" x14ac:dyDescent="0.2">
      <c r="A4124" s="21">
        <v>41379</v>
      </c>
      <c r="B4124" s="41">
        <v>15</v>
      </c>
      <c r="C4124" s="41">
        <v>4</v>
      </c>
      <c r="D4124" s="41">
        <v>2013</v>
      </c>
      <c r="E4124">
        <v>0</v>
      </c>
    </row>
    <row r="4125" spans="1:5" x14ac:dyDescent="0.2">
      <c r="A4125" s="21">
        <v>41380</v>
      </c>
      <c r="B4125" s="41">
        <v>16</v>
      </c>
      <c r="C4125" s="41">
        <v>4</v>
      </c>
      <c r="D4125" s="41">
        <v>2013</v>
      </c>
      <c r="E4125">
        <v>0</v>
      </c>
    </row>
    <row r="4126" spans="1:5" x14ac:dyDescent="0.2">
      <c r="A4126" s="21">
        <v>41381</v>
      </c>
      <c r="B4126" s="41">
        <v>17</v>
      </c>
      <c r="C4126" s="41">
        <v>4</v>
      </c>
      <c r="D4126" s="41">
        <v>2013</v>
      </c>
      <c r="E4126">
        <v>0</v>
      </c>
    </row>
    <row r="4127" spans="1:5" x14ac:dyDescent="0.2">
      <c r="A4127" s="21">
        <v>41382</v>
      </c>
      <c r="B4127" s="41">
        <v>18</v>
      </c>
      <c r="C4127" s="41">
        <v>4</v>
      </c>
      <c r="D4127" s="41">
        <v>2013</v>
      </c>
      <c r="E4127">
        <v>0</v>
      </c>
    </row>
    <row r="4128" spans="1:5" x14ac:dyDescent="0.2">
      <c r="A4128" s="21">
        <v>41383</v>
      </c>
      <c r="B4128" s="41">
        <v>19</v>
      </c>
      <c r="C4128" s="41">
        <v>4</v>
      </c>
      <c r="D4128" s="41">
        <v>2013</v>
      </c>
      <c r="E4128">
        <v>0</v>
      </c>
    </row>
    <row r="4129" spans="1:5" x14ac:dyDescent="0.2">
      <c r="A4129" s="21">
        <v>41384</v>
      </c>
      <c r="B4129" s="41">
        <v>20</v>
      </c>
      <c r="C4129" s="41">
        <v>4</v>
      </c>
      <c r="D4129" s="41">
        <v>2013</v>
      </c>
      <c r="E4129">
        <v>0</v>
      </c>
    </row>
    <row r="4130" spans="1:5" x14ac:dyDescent="0.2">
      <c r="A4130" s="21">
        <v>41385</v>
      </c>
      <c r="B4130" s="41">
        <v>21</v>
      </c>
      <c r="C4130" s="41">
        <v>4</v>
      </c>
      <c r="D4130" s="41">
        <v>2013</v>
      </c>
      <c r="E4130">
        <v>0</v>
      </c>
    </row>
    <row r="4131" spans="1:5" x14ac:dyDescent="0.2">
      <c r="A4131" s="21">
        <v>41386</v>
      </c>
      <c r="B4131" s="41">
        <v>22</v>
      </c>
      <c r="C4131" s="41">
        <v>4</v>
      </c>
      <c r="D4131" s="41">
        <v>2013</v>
      </c>
      <c r="E4131">
        <v>0</v>
      </c>
    </row>
    <row r="4132" spans="1:5" x14ac:dyDescent="0.2">
      <c r="A4132" s="21">
        <v>41387</v>
      </c>
      <c r="B4132" s="41">
        <v>23</v>
      </c>
      <c r="C4132" s="41">
        <v>4</v>
      </c>
      <c r="D4132" s="41">
        <v>2013</v>
      </c>
      <c r="E4132">
        <v>0</v>
      </c>
    </row>
    <row r="4133" spans="1:5" x14ac:dyDescent="0.2">
      <c r="A4133" s="21">
        <v>41388</v>
      </c>
      <c r="B4133" s="41">
        <v>24</v>
      </c>
      <c r="C4133" s="41">
        <v>4</v>
      </c>
      <c r="D4133" s="41">
        <v>2013</v>
      </c>
      <c r="E4133">
        <v>0</v>
      </c>
    </row>
    <row r="4134" spans="1:5" x14ac:dyDescent="0.2">
      <c r="A4134" s="21">
        <v>41389</v>
      </c>
      <c r="B4134" s="41">
        <v>25</v>
      </c>
      <c r="C4134" s="41">
        <v>4</v>
      </c>
      <c r="D4134" s="41">
        <v>2013</v>
      </c>
      <c r="E4134">
        <v>0</v>
      </c>
    </row>
    <row r="4135" spans="1:5" x14ac:dyDescent="0.2">
      <c r="A4135" s="21">
        <v>41390</v>
      </c>
      <c r="B4135" s="41">
        <v>26</v>
      </c>
      <c r="C4135" s="41">
        <v>4</v>
      </c>
      <c r="D4135" s="41">
        <v>2013</v>
      </c>
      <c r="E4135">
        <v>0</v>
      </c>
    </row>
    <row r="4136" spans="1:5" x14ac:dyDescent="0.2">
      <c r="A4136" s="21">
        <v>41391</v>
      </c>
      <c r="B4136" s="41">
        <v>27</v>
      </c>
      <c r="C4136" s="41">
        <v>4</v>
      </c>
      <c r="D4136" s="41">
        <v>2013</v>
      </c>
      <c r="E4136">
        <v>0</v>
      </c>
    </row>
    <row r="4137" spans="1:5" x14ac:dyDescent="0.2">
      <c r="A4137" s="21">
        <v>41392</v>
      </c>
      <c r="B4137" s="41">
        <v>28</v>
      </c>
      <c r="C4137" s="41">
        <v>4</v>
      </c>
      <c r="D4137" s="41">
        <v>2013</v>
      </c>
      <c r="E4137">
        <v>0</v>
      </c>
    </row>
    <row r="4138" spans="1:5" x14ac:dyDescent="0.2">
      <c r="A4138" s="21">
        <v>41393</v>
      </c>
      <c r="B4138" s="41">
        <v>29</v>
      </c>
      <c r="C4138" s="41">
        <v>4</v>
      </c>
      <c r="D4138" s="41">
        <v>2013</v>
      </c>
      <c r="E4138">
        <v>0</v>
      </c>
    </row>
    <row r="4139" spans="1:5" x14ac:dyDescent="0.2">
      <c r="A4139" s="21">
        <v>41394</v>
      </c>
      <c r="B4139" s="41">
        <v>30</v>
      </c>
      <c r="C4139" s="41">
        <v>4</v>
      </c>
      <c r="D4139" s="41">
        <v>2013</v>
      </c>
      <c r="E4139">
        <v>0</v>
      </c>
    </row>
    <row r="4140" spans="1:5" x14ac:dyDescent="0.2">
      <c r="A4140" s="21">
        <v>41395</v>
      </c>
      <c r="B4140" s="41">
        <v>1</v>
      </c>
      <c r="C4140" s="41">
        <v>5</v>
      </c>
      <c r="D4140" s="41">
        <v>2013</v>
      </c>
      <c r="E4140">
        <v>0</v>
      </c>
    </row>
    <row r="4141" spans="1:5" x14ac:dyDescent="0.2">
      <c r="A4141" s="21">
        <v>41396</v>
      </c>
      <c r="B4141" s="41">
        <v>2</v>
      </c>
      <c r="C4141" s="41">
        <v>5</v>
      </c>
      <c r="D4141" s="41">
        <v>2013</v>
      </c>
      <c r="E4141">
        <v>0</v>
      </c>
    </row>
    <row r="4142" spans="1:5" x14ac:dyDescent="0.2">
      <c r="A4142" s="21">
        <v>41397</v>
      </c>
      <c r="B4142" s="41">
        <v>3</v>
      </c>
      <c r="C4142" s="41">
        <v>5</v>
      </c>
      <c r="D4142" s="41">
        <v>2013</v>
      </c>
      <c r="E4142">
        <v>0</v>
      </c>
    </row>
    <row r="4143" spans="1:5" x14ac:dyDescent="0.2">
      <c r="A4143" s="21">
        <v>41398</v>
      </c>
      <c r="B4143" s="41">
        <v>4</v>
      </c>
      <c r="C4143" s="41">
        <v>5</v>
      </c>
      <c r="D4143" s="41">
        <v>2013</v>
      </c>
      <c r="E4143">
        <v>0</v>
      </c>
    </row>
    <row r="4144" spans="1:5" x14ac:dyDescent="0.2">
      <c r="A4144" s="21">
        <v>41399</v>
      </c>
      <c r="B4144" s="41">
        <v>5</v>
      </c>
      <c r="C4144" s="41">
        <v>5</v>
      </c>
      <c r="D4144" s="41">
        <v>2013</v>
      </c>
      <c r="E4144">
        <v>0</v>
      </c>
    </row>
    <row r="4145" spans="1:5" x14ac:dyDescent="0.2">
      <c r="A4145" s="21">
        <v>41400</v>
      </c>
      <c r="B4145" s="41">
        <v>6</v>
      </c>
      <c r="C4145" s="41">
        <v>5</v>
      </c>
      <c r="D4145" s="41">
        <v>2013</v>
      </c>
      <c r="E4145">
        <v>0</v>
      </c>
    </row>
    <row r="4146" spans="1:5" x14ac:dyDescent="0.2">
      <c r="A4146" s="21">
        <v>41401</v>
      </c>
      <c r="B4146" s="41">
        <v>7</v>
      </c>
      <c r="C4146" s="41">
        <v>5</v>
      </c>
      <c r="D4146" s="41">
        <v>2013</v>
      </c>
      <c r="E4146">
        <v>0</v>
      </c>
    </row>
    <row r="4147" spans="1:5" x14ac:dyDescent="0.2">
      <c r="A4147" s="21">
        <v>41402</v>
      </c>
      <c r="B4147" s="41">
        <v>8</v>
      </c>
      <c r="C4147" s="41">
        <v>5</v>
      </c>
      <c r="D4147" s="41">
        <v>2013</v>
      </c>
      <c r="E4147">
        <v>0</v>
      </c>
    </row>
    <row r="4148" spans="1:5" x14ac:dyDescent="0.2">
      <c r="A4148" s="21">
        <v>41403</v>
      </c>
      <c r="B4148" s="41">
        <v>9</v>
      </c>
      <c r="C4148" s="41">
        <v>5</v>
      </c>
      <c r="D4148" s="41">
        <v>2013</v>
      </c>
      <c r="E4148">
        <v>0</v>
      </c>
    </row>
    <row r="4149" spans="1:5" x14ac:dyDescent="0.2">
      <c r="A4149" s="21">
        <v>41404</v>
      </c>
      <c r="B4149" s="41">
        <v>10</v>
      </c>
      <c r="C4149" s="41">
        <v>5</v>
      </c>
      <c r="D4149" s="41">
        <v>2013</v>
      </c>
      <c r="E4149">
        <v>0</v>
      </c>
    </row>
    <row r="4150" spans="1:5" x14ac:dyDescent="0.2">
      <c r="A4150" s="21">
        <v>41405</v>
      </c>
      <c r="B4150" s="41">
        <v>11</v>
      </c>
      <c r="C4150" s="41">
        <v>5</v>
      </c>
      <c r="D4150" s="41">
        <v>2013</v>
      </c>
      <c r="E4150">
        <v>0</v>
      </c>
    </row>
    <row r="4151" spans="1:5" x14ac:dyDescent="0.2">
      <c r="A4151" s="21">
        <v>41406</v>
      </c>
      <c r="B4151" s="41">
        <v>12</v>
      </c>
      <c r="C4151" s="41">
        <v>5</v>
      </c>
      <c r="D4151" s="41">
        <v>2013</v>
      </c>
      <c r="E4151">
        <v>0</v>
      </c>
    </row>
    <row r="4152" spans="1:5" x14ac:dyDescent="0.2">
      <c r="A4152" s="21">
        <v>41407</v>
      </c>
      <c r="B4152" s="41">
        <v>13</v>
      </c>
      <c r="C4152" s="41">
        <v>5</v>
      </c>
      <c r="D4152" s="41">
        <v>2013</v>
      </c>
      <c r="E4152">
        <v>0</v>
      </c>
    </row>
    <row r="4153" spans="1:5" x14ac:dyDescent="0.2">
      <c r="A4153" s="21">
        <v>41408</v>
      </c>
      <c r="B4153" s="41">
        <v>14</v>
      </c>
      <c r="C4153" s="41">
        <v>5</v>
      </c>
      <c r="D4153" s="41">
        <v>2013</v>
      </c>
      <c r="E4153">
        <v>0</v>
      </c>
    </row>
    <row r="4154" spans="1:5" x14ac:dyDescent="0.2">
      <c r="A4154" s="21">
        <v>41409</v>
      </c>
      <c r="B4154" s="41">
        <v>15</v>
      </c>
      <c r="C4154" s="41">
        <v>5</v>
      </c>
      <c r="D4154" s="41">
        <v>2013</v>
      </c>
      <c r="E4154">
        <v>0</v>
      </c>
    </row>
    <row r="4155" spans="1:5" x14ac:dyDescent="0.2">
      <c r="A4155" s="21">
        <v>41410</v>
      </c>
      <c r="B4155" s="41">
        <v>16</v>
      </c>
      <c r="C4155" s="41">
        <v>5</v>
      </c>
      <c r="D4155" s="41">
        <v>2013</v>
      </c>
      <c r="E4155">
        <v>0</v>
      </c>
    </row>
    <row r="4156" spans="1:5" x14ac:dyDescent="0.2">
      <c r="A4156" s="21">
        <v>41411</v>
      </c>
      <c r="B4156" s="41">
        <v>17</v>
      </c>
      <c r="C4156" s="41">
        <v>5</v>
      </c>
      <c r="D4156" s="41">
        <v>2013</v>
      </c>
      <c r="E4156">
        <v>0</v>
      </c>
    </row>
    <row r="4157" spans="1:5" x14ac:dyDescent="0.2">
      <c r="A4157" s="21">
        <v>41412</v>
      </c>
      <c r="B4157" s="41">
        <v>18</v>
      </c>
      <c r="C4157" s="41">
        <v>5</v>
      </c>
      <c r="D4157" s="41">
        <v>2013</v>
      </c>
      <c r="E4157">
        <v>0</v>
      </c>
    </row>
    <row r="4158" spans="1:5" x14ac:dyDescent="0.2">
      <c r="A4158" s="21">
        <v>41413</v>
      </c>
      <c r="B4158" s="41">
        <v>19</v>
      </c>
      <c r="C4158" s="41">
        <v>5</v>
      </c>
      <c r="D4158" s="41">
        <v>2013</v>
      </c>
      <c r="E4158">
        <v>0</v>
      </c>
    </row>
    <row r="4159" spans="1:5" x14ac:dyDescent="0.2">
      <c r="A4159" s="21">
        <v>41414</v>
      </c>
      <c r="B4159" s="41">
        <v>20</v>
      </c>
      <c r="C4159" s="41">
        <v>5</v>
      </c>
      <c r="D4159" s="41">
        <v>2013</v>
      </c>
      <c r="E4159">
        <v>0</v>
      </c>
    </row>
    <row r="4160" spans="1:5" x14ac:dyDescent="0.2">
      <c r="A4160" s="21">
        <v>41415</v>
      </c>
      <c r="B4160" s="41">
        <v>21</v>
      </c>
      <c r="C4160" s="41">
        <v>5</v>
      </c>
      <c r="D4160" s="41">
        <v>2013</v>
      </c>
      <c r="E4160">
        <v>0</v>
      </c>
    </row>
    <row r="4161" spans="1:5" x14ac:dyDescent="0.2">
      <c r="A4161" s="21">
        <v>41416</v>
      </c>
      <c r="B4161" s="41">
        <v>22</v>
      </c>
      <c r="C4161" s="41">
        <v>5</v>
      </c>
      <c r="D4161" s="41">
        <v>2013</v>
      </c>
      <c r="E4161">
        <v>0</v>
      </c>
    </row>
    <row r="4162" spans="1:5" x14ac:dyDescent="0.2">
      <c r="A4162" s="21">
        <v>41417</v>
      </c>
      <c r="B4162" s="41">
        <v>23</v>
      </c>
      <c r="C4162" s="41">
        <v>5</v>
      </c>
      <c r="D4162" s="41">
        <v>2013</v>
      </c>
      <c r="E4162">
        <v>0</v>
      </c>
    </row>
    <row r="4163" spans="1:5" x14ac:dyDescent="0.2">
      <c r="A4163" s="21">
        <v>41418</v>
      </c>
      <c r="B4163" s="41">
        <v>24</v>
      </c>
      <c r="C4163" s="41">
        <v>5</v>
      </c>
      <c r="D4163" s="41">
        <v>2013</v>
      </c>
      <c r="E4163">
        <v>0</v>
      </c>
    </row>
    <row r="4164" spans="1:5" x14ac:dyDescent="0.2">
      <c r="A4164" s="21">
        <v>41419</v>
      </c>
      <c r="B4164" s="41">
        <v>25</v>
      </c>
      <c r="C4164" s="41">
        <v>5</v>
      </c>
      <c r="D4164" s="41">
        <v>2013</v>
      </c>
      <c r="E4164">
        <v>0</v>
      </c>
    </row>
    <row r="4165" spans="1:5" x14ac:dyDescent="0.2">
      <c r="A4165" s="21">
        <v>41420</v>
      </c>
      <c r="B4165" s="41">
        <v>26</v>
      </c>
      <c r="C4165" s="41">
        <v>5</v>
      </c>
      <c r="D4165" s="41">
        <v>2013</v>
      </c>
      <c r="E4165">
        <v>0</v>
      </c>
    </row>
    <row r="4166" spans="1:5" x14ac:dyDescent="0.2">
      <c r="A4166" s="21">
        <v>41421</v>
      </c>
      <c r="B4166" s="41">
        <v>27</v>
      </c>
      <c r="C4166" s="41">
        <v>5</v>
      </c>
      <c r="D4166" s="41">
        <v>2013</v>
      </c>
      <c r="E4166">
        <v>0</v>
      </c>
    </row>
    <row r="4167" spans="1:5" x14ac:dyDescent="0.2">
      <c r="A4167" s="21">
        <v>41422</v>
      </c>
      <c r="B4167" s="41">
        <v>28</v>
      </c>
      <c r="C4167" s="41">
        <v>5</v>
      </c>
      <c r="D4167" s="41">
        <v>2013</v>
      </c>
      <c r="E4167">
        <v>0</v>
      </c>
    </row>
    <row r="4168" spans="1:5" x14ac:dyDescent="0.2">
      <c r="A4168" s="21">
        <v>41423</v>
      </c>
      <c r="B4168" s="41">
        <v>29</v>
      </c>
      <c r="C4168" s="41">
        <v>5</v>
      </c>
      <c r="D4168" s="41">
        <v>2013</v>
      </c>
      <c r="E4168">
        <v>0</v>
      </c>
    </row>
    <row r="4169" spans="1:5" x14ac:dyDescent="0.2">
      <c r="A4169" s="21">
        <v>41424</v>
      </c>
      <c r="B4169" s="41">
        <v>30</v>
      </c>
      <c r="C4169" s="41">
        <v>5</v>
      </c>
      <c r="D4169" s="41">
        <v>2013</v>
      </c>
      <c r="E4169">
        <v>0</v>
      </c>
    </row>
    <row r="4170" spans="1:5" x14ac:dyDescent="0.2">
      <c r="A4170" s="21">
        <v>41425</v>
      </c>
      <c r="B4170" s="41">
        <v>31</v>
      </c>
      <c r="C4170" s="41">
        <v>5</v>
      </c>
      <c r="D4170" s="41">
        <v>2013</v>
      </c>
      <c r="E4170">
        <v>0</v>
      </c>
    </row>
    <row r="4171" spans="1:5" x14ac:dyDescent="0.2">
      <c r="A4171" s="21">
        <v>41426</v>
      </c>
      <c r="B4171" s="41">
        <v>1</v>
      </c>
      <c r="C4171" s="41">
        <v>6</v>
      </c>
      <c r="D4171" s="41">
        <v>2013</v>
      </c>
      <c r="E4171">
        <v>0</v>
      </c>
    </row>
    <row r="4172" spans="1:5" x14ac:dyDescent="0.2">
      <c r="A4172" s="21">
        <v>41427</v>
      </c>
      <c r="B4172" s="41">
        <v>2</v>
      </c>
      <c r="C4172" s="41">
        <v>6</v>
      </c>
      <c r="D4172" s="41">
        <v>2013</v>
      </c>
      <c r="E4172">
        <v>0</v>
      </c>
    </row>
    <row r="4173" spans="1:5" x14ac:dyDescent="0.2">
      <c r="A4173" s="21">
        <v>41428</v>
      </c>
      <c r="B4173" s="41">
        <v>3</v>
      </c>
      <c r="C4173" s="41">
        <v>6</v>
      </c>
      <c r="D4173" s="41">
        <v>2013</v>
      </c>
      <c r="E4173">
        <v>0</v>
      </c>
    </row>
    <row r="4174" spans="1:5" x14ac:dyDescent="0.2">
      <c r="A4174" s="21">
        <v>41429</v>
      </c>
      <c r="B4174" s="41">
        <v>4</v>
      </c>
      <c r="C4174" s="41">
        <v>6</v>
      </c>
      <c r="D4174" s="41">
        <v>2013</v>
      </c>
      <c r="E4174">
        <v>0</v>
      </c>
    </row>
    <row r="4175" spans="1:5" x14ac:dyDescent="0.2">
      <c r="A4175" s="21">
        <v>41430</v>
      </c>
      <c r="B4175" s="41">
        <v>5</v>
      </c>
      <c r="C4175" s="41">
        <v>6</v>
      </c>
      <c r="D4175" s="41">
        <v>2013</v>
      </c>
      <c r="E4175">
        <v>0</v>
      </c>
    </row>
    <row r="4176" spans="1:5" x14ac:dyDescent="0.2">
      <c r="A4176" s="21">
        <v>41431</v>
      </c>
      <c r="B4176" s="41">
        <v>6</v>
      </c>
      <c r="C4176" s="41">
        <v>6</v>
      </c>
      <c r="D4176" s="41">
        <v>2013</v>
      </c>
      <c r="E4176">
        <v>0</v>
      </c>
    </row>
    <row r="4177" spans="1:5" x14ac:dyDescent="0.2">
      <c r="A4177" s="21">
        <v>41432</v>
      </c>
      <c r="B4177" s="41">
        <v>7</v>
      </c>
      <c r="C4177" s="41">
        <v>6</v>
      </c>
      <c r="D4177" s="41">
        <v>2013</v>
      </c>
      <c r="E4177">
        <v>0</v>
      </c>
    </row>
    <row r="4178" spans="1:5" x14ac:dyDescent="0.2">
      <c r="A4178" s="21">
        <v>41433</v>
      </c>
      <c r="B4178" s="41">
        <v>8</v>
      </c>
      <c r="C4178" s="41">
        <v>6</v>
      </c>
      <c r="D4178" s="41">
        <v>2013</v>
      </c>
      <c r="E4178">
        <v>0</v>
      </c>
    </row>
    <row r="4179" spans="1:5" x14ac:dyDescent="0.2">
      <c r="A4179" s="21">
        <v>41434</v>
      </c>
      <c r="B4179" s="41">
        <v>9</v>
      </c>
      <c r="C4179" s="41">
        <v>6</v>
      </c>
      <c r="D4179" s="41">
        <v>2013</v>
      </c>
      <c r="E4179">
        <v>0</v>
      </c>
    </row>
    <row r="4180" spans="1:5" x14ac:dyDescent="0.2">
      <c r="A4180" s="21">
        <v>41435</v>
      </c>
      <c r="B4180" s="41">
        <v>10</v>
      </c>
      <c r="C4180" s="41">
        <v>6</v>
      </c>
      <c r="D4180" s="41">
        <v>2013</v>
      </c>
      <c r="E4180">
        <v>0</v>
      </c>
    </row>
    <row r="4181" spans="1:5" x14ac:dyDescent="0.2">
      <c r="A4181" s="21">
        <v>41436</v>
      </c>
      <c r="B4181" s="41">
        <v>11</v>
      </c>
      <c r="C4181" s="41">
        <v>6</v>
      </c>
      <c r="D4181" s="41">
        <v>2013</v>
      </c>
      <c r="E4181">
        <v>0</v>
      </c>
    </row>
    <row r="4182" spans="1:5" x14ac:dyDescent="0.2">
      <c r="A4182" s="21">
        <v>41437</v>
      </c>
      <c r="B4182" s="41">
        <v>12</v>
      </c>
      <c r="C4182" s="41">
        <v>6</v>
      </c>
      <c r="D4182" s="41">
        <v>2013</v>
      </c>
      <c r="E4182">
        <v>0</v>
      </c>
    </row>
    <row r="4183" spans="1:5" x14ac:dyDescent="0.2">
      <c r="A4183" s="21">
        <v>41438</v>
      </c>
      <c r="B4183" s="41">
        <v>13</v>
      </c>
      <c r="C4183" s="41">
        <v>6</v>
      </c>
      <c r="D4183" s="41">
        <v>2013</v>
      </c>
      <c r="E4183">
        <v>11.8</v>
      </c>
    </row>
    <row r="4184" spans="1:5" x14ac:dyDescent="0.2">
      <c r="A4184" s="21">
        <v>41439</v>
      </c>
      <c r="B4184" s="41">
        <v>14</v>
      </c>
      <c r="C4184" s="41">
        <v>6</v>
      </c>
      <c r="D4184" s="41">
        <v>2013</v>
      </c>
    </row>
    <row r="4185" spans="1:5" x14ac:dyDescent="0.2">
      <c r="A4185" s="21">
        <v>41440</v>
      </c>
      <c r="B4185" s="41">
        <v>15</v>
      </c>
      <c r="C4185" s="41">
        <v>6</v>
      </c>
      <c r="D4185" s="41">
        <v>2013</v>
      </c>
    </row>
    <row r="4186" spans="1:5" x14ac:dyDescent="0.2">
      <c r="A4186" s="21">
        <v>41441</v>
      </c>
      <c r="B4186" s="41">
        <v>16</v>
      </c>
      <c r="C4186" s="41">
        <v>6</v>
      </c>
      <c r="D4186" s="41">
        <v>2013</v>
      </c>
    </row>
    <row r="4187" spans="1:5" x14ac:dyDescent="0.2">
      <c r="A4187" s="21">
        <v>41442</v>
      </c>
      <c r="B4187" s="41">
        <v>17</v>
      </c>
      <c r="C4187" s="41">
        <v>6</v>
      </c>
      <c r="D4187" s="41">
        <v>2013</v>
      </c>
    </row>
    <row r="4188" spans="1:5" x14ac:dyDescent="0.2">
      <c r="A4188" s="21">
        <v>41443</v>
      </c>
      <c r="B4188" s="41">
        <v>18</v>
      </c>
      <c r="C4188" s="41">
        <v>6</v>
      </c>
      <c r="D4188" s="41">
        <v>2013</v>
      </c>
    </row>
    <row r="4189" spans="1:5" x14ac:dyDescent="0.2">
      <c r="A4189" s="21">
        <v>41444</v>
      </c>
      <c r="B4189" s="41">
        <v>19</v>
      </c>
      <c r="C4189" s="41">
        <v>6</v>
      </c>
      <c r="D4189" s="41">
        <v>2013</v>
      </c>
    </row>
    <row r="4190" spans="1:5" x14ac:dyDescent="0.2">
      <c r="A4190" s="21">
        <v>41445</v>
      </c>
      <c r="B4190" s="41">
        <v>20</v>
      </c>
      <c r="C4190" s="41">
        <v>6</v>
      </c>
      <c r="D4190" s="41">
        <v>2013</v>
      </c>
    </row>
    <row r="4191" spans="1:5" x14ac:dyDescent="0.2">
      <c r="A4191" s="21">
        <v>41446</v>
      </c>
      <c r="B4191" s="41">
        <v>21</v>
      </c>
      <c r="C4191" s="41">
        <v>6</v>
      </c>
      <c r="D4191" s="41">
        <v>2013</v>
      </c>
    </row>
    <row r="4192" spans="1:5" x14ac:dyDescent="0.2">
      <c r="A4192" s="21">
        <v>41447</v>
      </c>
      <c r="B4192" s="41">
        <v>22</v>
      </c>
      <c r="C4192" s="41">
        <v>6</v>
      </c>
      <c r="D4192" s="41">
        <v>2013</v>
      </c>
    </row>
    <row r="4193" spans="1:5" x14ac:dyDescent="0.2">
      <c r="A4193" s="21">
        <v>41448</v>
      </c>
      <c r="B4193" s="41">
        <v>23</v>
      </c>
      <c r="C4193" s="41">
        <v>6</v>
      </c>
      <c r="D4193" s="41">
        <v>2013</v>
      </c>
      <c r="E4193">
        <v>46.1</v>
      </c>
    </row>
    <row r="4194" spans="1:5" x14ac:dyDescent="0.2">
      <c r="A4194" s="21">
        <v>41449</v>
      </c>
      <c r="B4194" s="41">
        <v>24</v>
      </c>
      <c r="C4194" s="41">
        <v>6</v>
      </c>
      <c r="D4194" s="41">
        <v>2013</v>
      </c>
      <c r="E4194">
        <v>24.8</v>
      </c>
    </row>
    <row r="4195" spans="1:5" x14ac:dyDescent="0.2">
      <c r="A4195" s="21">
        <v>41450</v>
      </c>
      <c r="B4195" s="41">
        <v>25</v>
      </c>
      <c r="C4195" s="41">
        <v>6</v>
      </c>
      <c r="D4195" s="41">
        <v>2013</v>
      </c>
      <c r="E4195">
        <v>14.1</v>
      </c>
    </row>
    <row r="4196" spans="1:5" x14ac:dyDescent="0.2">
      <c r="A4196" s="21">
        <v>41451</v>
      </c>
      <c r="B4196" s="41">
        <v>26</v>
      </c>
      <c r="C4196" s="41">
        <v>6</v>
      </c>
      <c r="D4196" s="41">
        <v>2013</v>
      </c>
      <c r="E4196">
        <v>11.6</v>
      </c>
    </row>
    <row r="4197" spans="1:5" x14ac:dyDescent="0.2">
      <c r="A4197" s="21">
        <v>41452</v>
      </c>
      <c r="B4197" s="41">
        <v>27</v>
      </c>
      <c r="C4197" s="41">
        <v>6</v>
      </c>
      <c r="D4197" s="41">
        <v>2013</v>
      </c>
      <c r="E4197">
        <v>12.7</v>
      </c>
    </row>
    <row r="4198" spans="1:5" x14ac:dyDescent="0.2">
      <c r="A4198" s="21">
        <v>41453</v>
      </c>
      <c r="B4198" s="41">
        <v>28</v>
      </c>
      <c r="C4198" s="41">
        <v>6</v>
      </c>
      <c r="D4198" s="41">
        <v>2013</v>
      </c>
      <c r="E4198">
        <v>11.7</v>
      </c>
    </row>
    <row r="4199" spans="1:5" x14ac:dyDescent="0.2">
      <c r="A4199" s="21">
        <v>41454</v>
      </c>
      <c r="B4199" s="41">
        <v>29</v>
      </c>
      <c r="C4199" s="41">
        <v>6</v>
      </c>
      <c r="D4199" s="41">
        <v>2013</v>
      </c>
      <c r="E4199">
        <v>9.76</v>
      </c>
    </row>
    <row r="4200" spans="1:5" x14ac:dyDescent="0.2">
      <c r="A4200" s="21">
        <v>41455</v>
      </c>
      <c r="B4200" s="41">
        <v>30</v>
      </c>
      <c r="C4200" s="41">
        <v>6</v>
      </c>
      <c r="D4200" s="41">
        <v>2013</v>
      </c>
      <c r="E4200">
        <v>8.07</v>
      </c>
    </row>
    <row r="4201" spans="1:5" ht="12.75" customHeight="1" x14ac:dyDescent="0.25">
      <c r="A4201" s="21">
        <v>41456</v>
      </c>
      <c r="B4201" s="41">
        <v>1</v>
      </c>
      <c r="C4201" s="41">
        <v>7</v>
      </c>
      <c r="D4201" s="41">
        <v>2013</v>
      </c>
      <c r="E4201" s="24">
        <v>6.67</v>
      </c>
    </row>
    <row r="4202" spans="1:5" ht="12.75" customHeight="1" x14ac:dyDescent="0.25">
      <c r="A4202" s="21">
        <v>41457</v>
      </c>
      <c r="B4202" s="41">
        <v>2</v>
      </c>
      <c r="C4202" s="41">
        <v>7</v>
      </c>
      <c r="D4202" s="41">
        <v>2013</v>
      </c>
      <c r="E4202" s="24">
        <v>5.68</v>
      </c>
    </row>
    <row r="4203" spans="1:5" ht="12.75" customHeight="1" x14ac:dyDescent="0.25">
      <c r="A4203" s="21">
        <v>41458</v>
      </c>
      <c r="B4203" s="41">
        <v>3</v>
      </c>
      <c r="C4203" s="41">
        <v>7</v>
      </c>
      <c r="D4203" s="41">
        <v>2013</v>
      </c>
      <c r="E4203" s="24">
        <v>4.93</v>
      </c>
    </row>
    <row r="4204" spans="1:5" ht="12.75" customHeight="1" x14ac:dyDescent="0.25">
      <c r="A4204" s="21">
        <v>41459</v>
      </c>
      <c r="B4204" s="41">
        <v>4</v>
      </c>
      <c r="C4204" s="41">
        <v>7</v>
      </c>
      <c r="D4204" s="41">
        <v>2013</v>
      </c>
      <c r="E4204" s="24">
        <v>4.3</v>
      </c>
    </row>
    <row r="4205" spans="1:5" ht="12.75" customHeight="1" x14ac:dyDescent="0.25">
      <c r="A4205" s="21">
        <v>41460</v>
      </c>
      <c r="B4205" s="41">
        <v>5</v>
      </c>
      <c r="C4205" s="41">
        <v>7</v>
      </c>
      <c r="D4205" s="41">
        <v>2013</v>
      </c>
      <c r="E4205" s="24">
        <v>3.72</v>
      </c>
    </row>
    <row r="4206" spans="1:5" ht="12.75" customHeight="1" x14ac:dyDescent="0.25">
      <c r="A4206" s="21">
        <v>41461</v>
      </c>
      <c r="B4206" s="41">
        <v>6</v>
      </c>
      <c r="C4206" s="41">
        <v>7</v>
      </c>
      <c r="D4206" s="41">
        <v>2013</v>
      </c>
      <c r="E4206" s="24">
        <v>3.23</v>
      </c>
    </row>
    <row r="4207" spans="1:5" ht="12.75" customHeight="1" x14ac:dyDescent="0.25">
      <c r="A4207" s="21">
        <v>41462</v>
      </c>
      <c r="B4207" s="41">
        <v>7</v>
      </c>
      <c r="C4207" s="41">
        <v>7</v>
      </c>
      <c r="D4207" s="41">
        <v>2013</v>
      </c>
      <c r="E4207" s="24">
        <v>2.9</v>
      </c>
    </row>
    <row r="4208" spans="1:5" ht="12.75" customHeight="1" x14ac:dyDescent="0.25">
      <c r="A4208" s="21">
        <v>41463</v>
      </c>
      <c r="B4208" s="41">
        <v>8</v>
      </c>
      <c r="C4208" s="41">
        <v>7</v>
      </c>
      <c r="D4208" s="41">
        <v>2013</v>
      </c>
      <c r="E4208" s="24">
        <v>2.67</v>
      </c>
    </row>
    <row r="4209" spans="1:5" ht="12.75" customHeight="1" x14ac:dyDescent="0.25">
      <c r="A4209" s="21">
        <v>41464</v>
      </c>
      <c r="B4209" s="41">
        <v>9</v>
      </c>
      <c r="C4209" s="41">
        <v>7</v>
      </c>
      <c r="D4209" s="41">
        <v>2013</v>
      </c>
      <c r="E4209" s="24">
        <v>2.48</v>
      </c>
    </row>
    <row r="4210" spans="1:5" ht="12.75" customHeight="1" x14ac:dyDescent="0.25">
      <c r="A4210" s="21">
        <v>41465</v>
      </c>
      <c r="B4210" s="41">
        <v>10</v>
      </c>
      <c r="C4210" s="41">
        <v>7</v>
      </c>
      <c r="D4210" s="41">
        <v>2013</v>
      </c>
      <c r="E4210" s="24">
        <v>2.35</v>
      </c>
    </row>
    <row r="4211" spans="1:5" ht="12.75" customHeight="1" x14ac:dyDescent="0.25">
      <c r="A4211" s="21">
        <v>41466</v>
      </c>
      <c r="B4211" s="41">
        <v>11</v>
      </c>
      <c r="C4211" s="41">
        <v>7</v>
      </c>
      <c r="D4211" s="41">
        <v>2013</v>
      </c>
      <c r="E4211" s="24">
        <v>2.29</v>
      </c>
    </row>
    <row r="4212" spans="1:5" ht="12.75" customHeight="1" x14ac:dyDescent="0.25">
      <c r="A4212" s="21">
        <v>41467</v>
      </c>
      <c r="B4212" s="41">
        <v>12</v>
      </c>
      <c r="C4212" s="41">
        <v>7</v>
      </c>
      <c r="D4212" s="41">
        <v>2013</v>
      </c>
      <c r="E4212" s="24">
        <v>2.2400000000000002</v>
      </c>
    </row>
    <row r="4213" spans="1:5" ht="12.75" customHeight="1" x14ac:dyDescent="0.25">
      <c r="A4213" s="21">
        <v>41468</v>
      </c>
      <c r="B4213" s="41">
        <v>13</v>
      </c>
      <c r="C4213" s="41">
        <v>7</v>
      </c>
      <c r="D4213" s="41">
        <v>2013</v>
      </c>
      <c r="E4213" s="24">
        <v>2.1800000000000002</v>
      </c>
    </row>
    <row r="4214" spans="1:5" ht="12.75" customHeight="1" x14ac:dyDescent="0.25">
      <c r="A4214" s="21">
        <v>41469</v>
      </c>
      <c r="B4214" s="41">
        <v>14</v>
      </c>
      <c r="C4214" s="41">
        <v>7</v>
      </c>
      <c r="D4214" s="41">
        <v>2013</v>
      </c>
      <c r="E4214" s="24">
        <v>2.19</v>
      </c>
    </row>
    <row r="4215" spans="1:5" ht="12.75" customHeight="1" x14ac:dyDescent="0.25">
      <c r="A4215" s="21">
        <v>41470</v>
      </c>
      <c r="B4215" s="41">
        <v>15</v>
      </c>
      <c r="C4215" s="41">
        <v>7</v>
      </c>
      <c r="D4215" s="41">
        <v>2013</v>
      </c>
      <c r="E4215" s="24">
        <v>2.19</v>
      </c>
    </row>
    <row r="4216" spans="1:5" ht="12.75" customHeight="1" x14ac:dyDescent="0.25">
      <c r="A4216" s="21">
        <v>41471</v>
      </c>
      <c r="B4216" s="41">
        <v>16</v>
      </c>
      <c r="C4216" s="41">
        <v>7</v>
      </c>
      <c r="D4216" s="41">
        <v>2013</v>
      </c>
      <c r="E4216" s="24">
        <v>2.16</v>
      </c>
    </row>
    <row r="4217" spans="1:5" ht="12.75" customHeight="1" x14ac:dyDescent="0.25">
      <c r="A4217" s="21">
        <v>41472</v>
      </c>
      <c r="B4217" s="41">
        <v>17</v>
      </c>
      <c r="C4217" s="41">
        <v>7</v>
      </c>
      <c r="D4217" s="41">
        <v>2013</v>
      </c>
      <c r="E4217" s="24">
        <v>2.12</v>
      </c>
    </row>
    <row r="4218" spans="1:5" ht="12.75" customHeight="1" x14ac:dyDescent="0.25">
      <c r="A4218" s="21">
        <v>41473</v>
      </c>
      <c r="B4218" s="41">
        <v>18</v>
      </c>
      <c r="C4218" s="41">
        <v>7</v>
      </c>
      <c r="D4218" s="41">
        <v>2013</v>
      </c>
      <c r="E4218" s="24">
        <v>2.13</v>
      </c>
    </row>
    <row r="4219" spans="1:5" ht="12.75" customHeight="1" x14ac:dyDescent="0.25">
      <c r="A4219" s="21">
        <v>41474</v>
      </c>
      <c r="B4219" s="41">
        <v>19</v>
      </c>
      <c r="C4219" s="41">
        <v>7</v>
      </c>
      <c r="D4219" s="41">
        <v>2013</v>
      </c>
      <c r="E4219" s="24">
        <v>2.31</v>
      </c>
    </row>
    <row r="4220" spans="1:5" ht="12.75" customHeight="1" x14ac:dyDescent="0.25">
      <c r="A4220" s="21">
        <v>41475</v>
      </c>
      <c r="B4220" s="41">
        <v>20</v>
      </c>
      <c r="C4220" s="41">
        <v>7</v>
      </c>
      <c r="D4220" s="41">
        <v>2013</v>
      </c>
      <c r="E4220" s="24">
        <v>2.38</v>
      </c>
    </row>
    <row r="4221" spans="1:5" ht="12.75" customHeight="1" x14ac:dyDescent="0.25">
      <c r="A4221" s="21">
        <v>41476</v>
      </c>
      <c r="B4221" s="41">
        <v>21</v>
      </c>
      <c r="C4221" s="41">
        <v>7</v>
      </c>
      <c r="D4221" s="41">
        <v>2013</v>
      </c>
      <c r="E4221" s="24">
        <v>2.42</v>
      </c>
    </row>
    <row r="4222" spans="1:5" ht="12.75" customHeight="1" x14ac:dyDescent="0.25">
      <c r="A4222" s="21">
        <v>41477</v>
      </c>
      <c r="B4222" s="41">
        <v>22</v>
      </c>
      <c r="C4222" s="41">
        <v>7</v>
      </c>
      <c r="D4222" s="41">
        <v>2013</v>
      </c>
      <c r="E4222" s="24">
        <v>2.41</v>
      </c>
    </row>
    <row r="4223" spans="1:5" ht="12.75" customHeight="1" x14ac:dyDescent="0.25">
      <c r="A4223" s="21">
        <v>41478</v>
      </c>
      <c r="B4223" s="41">
        <v>23</v>
      </c>
      <c r="C4223" s="41">
        <v>7</v>
      </c>
      <c r="D4223" s="41">
        <v>2013</v>
      </c>
      <c r="E4223" s="24">
        <v>2.36</v>
      </c>
    </row>
    <row r="4224" spans="1:5" ht="12.75" customHeight="1" x14ac:dyDescent="0.25">
      <c r="A4224" s="21">
        <v>41479</v>
      </c>
      <c r="B4224" s="41">
        <v>24</v>
      </c>
      <c r="C4224" s="41">
        <v>7</v>
      </c>
      <c r="D4224" s="41">
        <v>2013</v>
      </c>
      <c r="E4224" s="24">
        <v>2.33</v>
      </c>
    </row>
    <row r="4225" spans="1:5" ht="12.75" customHeight="1" x14ac:dyDescent="0.25">
      <c r="A4225" s="21">
        <v>41480</v>
      </c>
      <c r="B4225" s="41">
        <v>25</v>
      </c>
      <c r="C4225" s="41">
        <v>7</v>
      </c>
      <c r="D4225" s="41">
        <v>2013</v>
      </c>
      <c r="E4225" s="24">
        <v>2.25</v>
      </c>
    </row>
    <row r="4226" spans="1:5" ht="12.75" customHeight="1" x14ac:dyDescent="0.25">
      <c r="A4226" s="21">
        <v>41481</v>
      </c>
      <c r="B4226" s="41">
        <v>26</v>
      </c>
      <c r="C4226" s="41">
        <v>7</v>
      </c>
      <c r="D4226" s="41">
        <v>2013</v>
      </c>
      <c r="E4226" s="24">
        <v>2.27</v>
      </c>
    </row>
    <row r="4227" spans="1:5" ht="12.75" customHeight="1" x14ac:dyDescent="0.25">
      <c r="A4227" s="21">
        <v>41482</v>
      </c>
      <c r="B4227" s="41">
        <v>27</v>
      </c>
      <c r="C4227" s="41">
        <v>7</v>
      </c>
      <c r="D4227" s="41">
        <v>2013</v>
      </c>
      <c r="E4227" s="24">
        <v>2.2599999999999998</v>
      </c>
    </row>
    <row r="4228" spans="1:5" ht="12.75" customHeight="1" x14ac:dyDescent="0.25">
      <c r="A4228" s="21">
        <v>41483</v>
      </c>
      <c r="B4228" s="41">
        <v>28</v>
      </c>
      <c r="C4228" s="41">
        <v>7</v>
      </c>
      <c r="D4228" s="41">
        <v>2013</v>
      </c>
      <c r="E4228" s="24">
        <v>2.2599999999999998</v>
      </c>
    </row>
    <row r="4229" spans="1:5" ht="12.75" customHeight="1" x14ac:dyDescent="0.25">
      <c r="A4229" s="21">
        <v>41484</v>
      </c>
      <c r="B4229" s="41">
        <v>29</v>
      </c>
      <c r="C4229" s="41">
        <v>7</v>
      </c>
      <c r="D4229" s="41">
        <v>2013</v>
      </c>
      <c r="E4229" s="24">
        <v>2.29</v>
      </c>
    </row>
    <row r="4230" spans="1:5" ht="12.75" customHeight="1" x14ac:dyDescent="0.25">
      <c r="A4230" s="21">
        <v>41485</v>
      </c>
      <c r="B4230" s="41">
        <v>30</v>
      </c>
      <c r="C4230" s="41">
        <v>7</v>
      </c>
      <c r="D4230" s="41">
        <v>2013</v>
      </c>
      <c r="E4230" s="24">
        <v>2.27</v>
      </c>
    </row>
    <row r="4231" spans="1:5" ht="12.75" customHeight="1" x14ac:dyDescent="0.25">
      <c r="A4231" s="21">
        <v>41486</v>
      </c>
      <c r="B4231" s="41">
        <v>31</v>
      </c>
      <c r="C4231" s="41">
        <v>7</v>
      </c>
      <c r="D4231" s="41">
        <v>2013</v>
      </c>
      <c r="E4231" s="24">
        <v>2.27</v>
      </c>
    </row>
    <row r="4232" spans="1:5" ht="12.75" customHeight="1" x14ac:dyDescent="0.25">
      <c r="A4232" s="21">
        <v>41487</v>
      </c>
      <c r="B4232" s="41">
        <v>1</v>
      </c>
      <c r="C4232" s="41">
        <v>8</v>
      </c>
      <c r="D4232" s="41">
        <v>2013</v>
      </c>
      <c r="E4232" s="24">
        <v>2.25</v>
      </c>
    </row>
    <row r="4233" spans="1:5" ht="12.75" customHeight="1" x14ac:dyDescent="0.25">
      <c r="A4233" s="21">
        <v>41488</v>
      </c>
      <c r="B4233" s="41">
        <v>2</v>
      </c>
      <c r="C4233" s="41">
        <v>8</v>
      </c>
      <c r="D4233" s="41">
        <v>2013</v>
      </c>
      <c r="E4233" s="24">
        <v>2.27</v>
      </c>
    </row>
    <row r="4234" spans="1:5" ht="12.75" customHeight="1" x14ac:dyDescent="0.25">
      <c r="A4234" s="21">
        <v>41489</v>
      </c>
      <c r="B4234" s="41">
        <v>3</v>
      </c>
      <c r="C4234" s="41">
        <v>8</v>
      </c>
      <c r="D4234" s="41">
        <v>2013</v>
      </c>
      <c r="E4234" s="24">
        <v>2.2599999999999998</v>
      </c>
    </row>
    <row r="4235" spans="1:5" ht="12.75" customHeight="1" x14ac:dyDescent="0.25">
      <c r="A4235" s="21">
        <v>41490</v>
      </c>
      <c r="B4235" s="41">
        <v>4</v>
      </c>
      <c r="C4235" s="41">
        <v>8</v>
      </c>
      <c r="D4235" s="41">
        <v>2013</v>
      </c>
      <c r="E4235" s="24">
        <v>2.25</v>
      </c>
    </row>
    <row r="4236" spans="1:5" ht="12.75" customHeight="1" x14ac:dyDescent="0.25">
      <c r="A4236" s="21">
        <v>41491</v>
      </c>
      <c r="B4236" s="41">
        <v>5</v>
      </c>
      <c r="C4236" s="41">
        <v>8</v>
      </c>
      <c r="D4236" s="41">
        <v>2013</v>
      </c>
      <c r="E4236" s="24">
        <v>2.21</v>
      </c>
    </row>
    <row r="4237" spans="1:5" ht="12.75" customHeight="1" x14ac:dyDescent="0.25">
      <c r="A4237" s="21">
        <v>41492</v>
      </c>
      <c r="B4237" s="41">
        <v>6</v>
      </c>
      <c r="C4237" s="41">
        <v>8</v>
      </c>
      <c r="D4237" s="41">
        <v>2013</v>
      </c>
      <c r="E4237" s="24">
        <v>2.27</v>
      </c>
    </row>
    <row r="4238" spans="1:5" ht="12.75" customHeight="1" x14ac:dyDescent="0.25">
      <c r="A4238" s="21">
        <v>41493</v>
      </c>
      <c r="B4238" s="41">
        <v>7</v>
      </c>
      <c r="C4238" s="41">
        <v>8</v>
      </c>
      <c r="D4238" s="41">
        <v>2013</v>
      </c>
      <c r="E4238" s="24">
        <v>2.31</v>
      </c>
    </row>
    <row r="4239" spans="1:5" ht="12.75" customHeight="1" x14ac:dyDescent="0.25">
      <c r="A4239" s="21">
        <v>41494</v>
      </c>
      <c r="B4239" s="41">
        <v>8</v>
      </c>
      <c r="C4239" s="41">
        <v>8</v>
      </c>
      <c r="D4239" s="41">
        <v>2013</v>
      </c>
      <c r="E4239" s="24">
        <v>2.52</v>
      </c>
    </row>
    <row r="4240" spans="1:5" ht="12.75" customHeight="1" x14ac:dyDescent="0.25">
      <c r="A4240" s="21">
        <v>41495</v>
      </c>
      <c r="B4240" s="41">
        <v>9</v>
      </c>
      <c r="C4240" s="41">
        <v>8</v>
      </c>
      <c r="D4240" s="41">
        <v>2013</v>
      </c>
      <c r="E4240" s="24">
        <v>2.64</v>
      </c>
    </row>
    <row r="4241" spans="1:5" ht="15" x14ac:dyDescent="0.25">
      <c r="A4241" s="21">
        <v>41496</v>
      </c>
      <c r="B4241" s="41">
        <v>10</v>
      </c>
      <c r="C4241" s="41">
        <v>8</v>
      </c>
      <c r="D4241" s="41">
        <v>2013</v>
      </c>
      <c r="E4241" s="24">
        <v>2.66</v>
      </c>
    </row>
    <row r="4242" spans="1:5" ht="15" x14ac:dyDescent="0.25">
      <c r="A4242" s="21">
        <v>41497</v>
      </c>
      <c r="B4242" s="41">
        <v>11</v>
      </c>
      <c r="C4242" s="41">
        <v>8</v>
      </c>
      <c r="D4242" s="41">
        <v>2013</v>
      </c>
      <c r="E4242" s="24">
        <v>2.58</v>
      </c>
    </row>
    <row r="4243" spans="1:5" ht="15" x14ac:dyDescent="0.25">
      <c r="A4243" s="21">
        <v>41498</v>
      </c>
      <c r="B4243" s="41">
        <v>12</v>
      </c>
      <c r="C4243" s="41">
        <v>8</v>
      </c>
      <c r="D4243" s="41">
        <v>2013</v>
      </c>
      <c r="E4243" s="24">
        <v>2.64</v>
      </c>
    </row>
    <row r="4244" spans="1:5" ht="15" x14ac:dyDescent="0.25">
      <c r="A4244" s="21">
        <v>41499</v>
      </c>
      <c r="B4244" s="41">
        <v>13</v>
      </c>
      <c r="C4244" s="41">
        <v>8</v>
      </c>
      <c r="D4244" s="41">
        <v>2013</v>
      </c>
      <c r="E4244" s="24">
        <v>2.66</v>
      </c>
    </row>
    <row r="4245" spans="1:5" ht="15" x14ac:dyDescent="0.25">
      <c r="A4245" s="21">
        <v>41500</v>
      </c>
      <c r="B4245" s="41">
        <v>14</v>
      </c>
      <c r="C4245" s="41">
        <v>8</v>
      </c>
      <c r="D4245" s="41">
        <v>2013</v>
      </c>
      <c r="E4245" s="24">
        <v>2.71</v>
      </c>
    </row>
    <row r="4246" spans="1:5" ht="15" x14ac:dyDescent="0.25">
      <c r="A4246" s="21">
        <v>41501</v>
      </c>
      <c r="B4246" s="41">
        <v>15</v>
      </c>
      <c r="C4246" s="41">
        <v>8</v>
      </c>
      <c r="D4246" s="41">
        <v>2013</v>
      </c>
      <c r="E4246" s="24">
        <v>2.71</v>
      </c>
    </row>
    <row r="4247" spans="1:5" ht="15" x14ac:dyDescent="0.25">
      <c r="A4247" s="21">
        <v>41502</v>
      </c>
      <c r="B4247" s="41">
        <v>16</v>
      </c>
      <c r="C4247" s="41">
        <v>8</v>
      </c>
      <c r="D4247" s="41">
        <v>2013</v>
      </c>
      <c r="E4247" s="24">
        <v>2.62</v>
      </c>
    </row>
    <row r="4248" spans="1:5" ht="15" x14ac:dyDescent="0.25">
      <c r="A4248" s="21">
        <v>41503</v>
      </c>
      <c r="B4248" s="41">
        <v>17</v>
      </c>
      <c r="C4248" s="41">
        <v>8</v>
      </c>
      <c r="D4248" s="41">
        <v>2013</v>
      </c>
      <c r="E4248" s="24">
        <v>2.61</v>
      </c>
    </row>
    <row r="4249" spans="1:5" ht="15" x14ac:dyDescent="0.25">
      <c r="A4249" s="21">
        <v>41504</v>
      </c>
      <c r="B4249" s="41">
        <v>18</v>
      </c>
      <c r="C4249" s="41">
        <v>8</v>
      </c>
      <c r="D4249" s="41">
        <v>2013</v>
      </c>
      <c r="E4249" s="24">
        <v>2.54</v>
      </c>
    </row>
    <row r="4250" spans="1:5" ht="15" x14ac:dyDescent="0.25">
      <c r="A4250" s="21">
        <v>41505</v>
      </c>
      <c r="B4250" s="41">
        <v>19</v>
      </c>
      <c r="C4250" s="41">
        <v>8</v>
      </c>
      <c r="D4250" s="41">
        <v>2013</v>
      </c>
      <c r="E4250" s="24">
        <v>2.46</v>
      </c>
    </row>
    <row r="4251" spans="1:5" ht="15" x14ac:dyDescent="0.25">
      <c r="A4251" s="21">
        <v>41506</v>
      </c>
      <c r="B4251" s="41">
        <v>20</v>
      </c>
      <c r="C4251" s="41">
        <v>8</v>
      </c>
      <c r="D4251" s="41">
        <v>2013</v>
      </c>
      <c r="E4251" s="24">
        <v>2.4300000000000002</v>
      </c>
    </row>
    <row r="4252" spans="1:5" ht="15" x14ac:dyDescent="0.25">
      <c r="A4252" s="21">
        <v>41507</v>
      </c>
      <c r="B4252" s="41">
        <v>21</v>
      </c>
      <c r="C4252" s="41">
        <v>8</v>
      </c>
      <c r="D4252" s="41">
        <v>2013</v>
      </c>
      <c r="E4252" s="24">
        <v>2.41</v>
      </c>
    </row>
    <row r="4253" spans="1:5" ht="15" x14ac:dyDescent="0.25">
      <c r="A4253" s="21">
        <v>41508</v>
      </c>
      <c r="B4253" s="41">
        <v>22</v>
      </c>
      <c r="C4253" s="41">
        <v>8</v>
      </c>
      <c r="D4253" s="41">
        <v>2013</v>
      </c>
      <c r="E4253" s="24">
        <v>2.4</v>
      </c>
    </row>
    <row r="4254" spans="1:5" ht="15" x14ac:dyDescent="0.25">
      <c r="A4254" s="21">
        <v>41509</v>
      </c>
      <c r="B4254" s="41">
        <v>23</v>
      </c>
      <c r="C4254" s="41">
        <v>8</v>
      </c>
      <c r="D4254" s="41">
        <v>2013</v>
      </c>
      <c r="E4254" s="24">
        <v>2.39</v>
      </c>
    </row>
    <row r="4255" spans="1:5" ht="15" x14ac:dyDescent="0.25">
      <c r="A4255" s="21">
        <v>41510</v>
      </c>
      <c r="B4255" s="41">
        <v>24</v>
      </c>
      <c r="C4255" s="41">
        <v>8</v>
      </c>
      <c r="D4255" s="41">
        <v>2013</v>
      </c>
      <c r="E4255" s="24">
        <v>2.5099999999999998</v>
      </c>
    </row>
    <row r="4256" spans="1:5" ht="15" x14ac:dyDescent="0.25">
      <c r="A4256" s="21">
        <v>41511</v>
      </c>
      <c r="B4256" s="41">
        <v>25</v>
      </c>
      <c r="C4256" s="41">
        <v>8</v>
      </c>
      <c r="D4256" s="41">
        <v>2013</v>
      </c>
      <c r="E4256" s="24">
        <v>2.78</v>
      </c>
    </row>
    <row r="4257" spans="1:5" ht="15" x14ac:dyDescent="0.25">
      <c r="A4257" s="21">
        <v>41512</v>
      </c>
      <c r="B4257" s="41">
        <v>26</v>
      </c>
      <c r="C4257" s="41">
        <v>8</v>
      </c>
      <c r="D4257" s="41">
        <v>2013</v>
      </c>
      <c r="E4257" s="24">
        <v>2.83</v>
      </c>
    </row>
    <row r="4258" spans="1:5" ht="15" x14ac:dyDescent="0.25">
      <c r="A4258" s="21">
        <v>41513</v>
      </c>
      <c r="B4258" s="41">
        <v>27</v>
      </c>
      <c r="C4258" s="41">
        <v>8</v>
      </c>
      <c r="D4258" s="41">
        <v>2013</v>
      </c>
      <c r="E4258" s="24">
        <v>2.82</v>
      </c>
    </row>
    <row r="4259" spans="1:5" ht="15" x14ac:dyDescent="0.25">
      <c r="A4259" s="21">
        <v>41514</v>
      </c>
      <c r="B4259" s="41">
        <v>28</v>
      </c>
      <c r="C4259" s="41">
        <v>8</v>
      </c>
      <c r="D4259" s="41">
        <v>2013</v>
      </c>
      <c r="E4259" s="24">
        <v>2.7</v>
      </c>
    </row>
    <row r="4260" spans="1:5" ht="15" x14ac:dyDescent="0.25">
      <c r="A4260" s="21">
        <v>41515</v>
      </c>
      <c r="B4260" s="41">
        <v>29</v>
      </c>
      <c r="C4260" s="41">
        <v>8</v>
      </c>
      <c r="D4260" s="41">
        <v>2013</v>
      </c>
      <c r="E4260" s="24">
        <v>2.63</v>
      </c>
    </row>
    <row r="4261" spans="1:5" ht="15" x14ac:dyDescent="0.25">
      <c r="A4261" s="21">
        <v>41516</v>
      </c>
      <c r="B4261" s="41">
        <v>30</v>
      </c>
      <c r="C4261" s="41">
        <v>8</v>
      </c>
      <c r="D4261" s="41">
        <v>2013</v>
      </c>
      <c r="E4261" s="24">
        <v>2.5499999999999998</v>
      </c>
    </row>
    <row r="4262" spans="1:5" ht="15" x14ac:dyDescent="0.25">
      <c r="A4262" s="21">
        <v>41517</v>
      </c>
      <c r="B4262" s="41">
        <v>31</v>
      </c>
      <c r="C4262" s="41">
        <v>8</v>
      </c>
      <c r="D4262" s="41">
        <v>2013</v>
      </c>
      <c r="E4262" s="24">
        <v>2.39</v>
      </c>
    </row>
    <row r="4263" spans="1:5" ht="15" x14ac:dyDescent="0.25">
      <c r="A4263" s="21">
        <v>41518</v>
      </c>
      <c r="B4263" s="41">
        <v>1</v>
      </c>
      <c r="C4263" s="41">
        <v>9</v>
      </c>
      <c r="D4263" s="41">
        <v>2013</v>
      </c>
      <c r="E4263" s="24">
        <v>2.23</v>
      </c>
    </row>
    <row r="4264" spans="1:5" ht="15" x14ac:dyDescent="0.25">
      <c r="A4264" s="21">
        <v>41519</v>
      </c>
      <c r="B4264" s="41">
        <v>2</v>
      </c>
      <c r="C4264" s="41">
        <v>9</v>
      </c>
      <c r="D4264" s="41">
        <v>2013</v>
      </c>
      <c r="E4264" s="24">
        <v>2</v>
      </c>
    </row>
    <row r="4265" spans="1:5" ht="15" x14ac:dyDescent="0.25">
      <c r="A4265" s="21">
        <v>41520</v>
      </c>
      <c r="B4265" s="41">
        <v>3</v>
      </c>
      <c r="C4265" s="41">
        <v>9</v>
      </c>
      <c r="D4265" s="41">
        <v>2013</v>
      </c>
      <c r="E4265" s="24">
        <v>1.87</v>
      </c>
    </row>
    <row r="4266" spans="1:5" ht="15" x14ac:dyDescent="0.25">
      <c r="A4266" s="21">
        <v>41521</v>
      </c>
      <c r="B4266" s="41">
        <v>4</v>
      </c>
      <c r="C4266" s="41">
        <v>9</v>
      </c>
      <c r="D4266" s="41">
        <v>2013</v>
      </c>
      <c r="E4266" s="24">
        <v>1.81</v>
      </c>
    </row>
    <row r="4267" spans="1:5" ht="15" x14ac:dyDescent="0.25">
      <c r="A4267" s="21">
        <v>41522</v>
      </c>
      <c r="B4267" s="41">
        <v>5</v>
      </c>
      <c r="C4267" s="41">
        <v>9</v>
      </c>
      <c r="D4267" s="41">
        <v>2013</v>
      </c>
      <c r="E4267" s="24">
        <v>1.76</v>
      </c>
    </row>
    <row r="4268" spans="1:5" ht="15" x14ac:dyDescent="0.25">
      <c r="A4268" s="21">
        <v>41523</v>
      </c>
      <c r="B4268" s="41">
        <v>6</v>
      </c>
      <c r="C4268" s="41">
        <v>9</v>
      </c>
      <c r="D4268" s="41">
        <v>2013</v>
      </c>
      <c r="E4268" s="24">
        <v>1.73</v>
      </c>
    </row>
    <row r="4269" spans="1:5" ht="15" x14ac:dyDescent="0.25">
      <c r="A4269" s="21">
        <v>41524</v>
      </c>
      <c r="B4269" s="41">
        <v>7</v>
      </c>
      <c r="C4269" s="41">
        <v>9</v>
      </c>
      <c r="D4269" s="41">
        <v>2013</v>
      </c>
      <c r="E4269" s="24">
        <v>1.68</v>
      </c>
    </row>
    <row r="4270" spans="1:5" ht="15" x14ac:dyDescent="0.25">
      <c r="A4270" s="21">
        <v>41525</v>
      </c>
      <c r="B4270" s="41">
        <v>8</v>
      </c>
      <c r="C4270" s="41">
        <v>9</v>
      </c>
      <c r="D4270" s="41">
        <v>2013</v>
      </c>
      <c r="E4270" s="24">
        <v>1.57</v>
      </c>
    </row>
    <row r="4271" spans="1:5" ht="15" x14ac:dyDescent="0.25">
      <c r="A4271" s="21">
        <v>41526</v>
      </c>
      <c r="B4271" s="41">
        <v>9</v>
      </c>
      <c r="C4271" s="41">
        <v>9</v>
      </c>
      <c r="D4271" s="41">
        <v>2013</v>
      </c>
      <c r="E4271" s="24">
        <v>1.48</v>
      </c>
    </row>
    <row r="4272" spans="1:5" ht="15" x14ac:dyDescent="0.25">
      <c r="A4272" s="21">
        <v>41527</v>
      </c>
      <c r="B4272" s="41">
        <v>10</v>
      </c>
      <c r="C4272" s="41">
        <v>9</v>
      </c>
      <c r="D4272" s="41">
        <v>2013</v>
      </c>
      <c r="E4272" s="24">
        <v>1.33</v>
      </c>
    </row>
    <row r="4273" spans="1:5" ht="15" x14ac:dyDescent="0.25">
      <c r="A4273" s="21">
        <v>41528</v>
      </c>
      <c r="B4273" s="41">
        <v>11</v>
      </c>
      <c r="C4273" s="41">
        <v>9</v>
      </c>
      <c r="D4273" s="41">
        <v>2013</v>
      </c>
      <c r="E4273" s="24">
        <v>1.26</v>
      </c>
    </row>
    <row r="4274" spans="1:5" ht="15" x14ac:dyDescent="0.25">
      <c r="A4274" s="21">
        <v>41529</v>
      </c>
      <c r="B4274" s="41">
        <v>12</v>
      </c>
      <c r="C4274" s="41">
        <v>9</v>
      </c>
      <c r="D4274" s="41">
        <v>2013</v>
      </c>
      <c r="E4274" s="24">
        <v>1.28</v>
      </c>
    </row>
    <row r="4275" spans="1:5" ht="15" x14ac:dyDescent="0.25">
      <c r="A4275" s="21">
        <v>41530</v>
      </c>
      <c r="B4275" s="41">
        <v>13</v>
      </c>
      <c r="C4275" s="41">
        <v>9</v>
      </c>
      <c r="D4275" s="41">
        <v>2013</v>
      </c>
      <c r="E4275" s="24">
        <v>1.4</v>
      </c>
    </row>
    <row r="4276" spans="1:5" ht="15" x14ac:dyDescent="0.25">
      <c r="A4276" s="21">
        <v>41531</v>
      </c>
      <c r="B4276" s="41">
        <v>14</v>
      </c>
      <c r="C4276" s="41">
        <v>9</v>
      </c>
      <c r="D4276" s="41">
        <v>2013</v>
      </c>
      <c r="E4276" s="24">
        <v>1.51</v>
      </c>
    </row>
    <row r="4277" spans="1:5" ht="15" x14ac:dyDescent="0.25">
      <c r="A4277" s="21">
        <v>41532</v>
      </c>
      <c r="B4277" s="41">
        <v>15</v>
      </c>
      <c r="C4277" s="41">
        <v>9</v>
      </c>
      <c r="D4277" s="41">
        <v>2013</v>
      </c>
      <c r="E4277" s="24">
        <v>1.69</v>
      </c>
    </row>
    <row r="4278" spans="1:5" ht="15" x14ac:dyDescent="0.25">
      <c r="A4278" s="21">
        <v>41533</v>
      </c>
      <c r="B4278" s="41">
        <v>16</v>
      </c>
      <c r="C4278" s="41">
        <v>9</v>
      </c>
      <c r="D4278" s="41">
        <v>2013</v>
      </c>
      <c r="E4278" s="24">
        <v>1.92</v>
      </c>
    </row>
    <row r="4279" spans="1:5" ht="15" x14ac:dyDescent="0.25">
      <c r="A4279" s="21">
        <v>41534</v>
      </c>
      <c r="B4279" s="41">
        <v>17</v>
      </c>
      <c r="C4279" s="41">
        <v>9</v>
      </c>
      <c r="D4279" s="41">
        <v>2013</v>
      </c>
      <c r="E4279" s="24">
        <v>2.4</v>
      </c>
    </row>
    <row r="4280" spans="1:5" ht="15" x14ac:dyDescent="0.25">
      <c r="A4280" s="21">
        <v>41535</v>
      </c>
      <c r="B4280" s="41">
        <v>18</v>
      </c>
      <c r="C4280" s="41">
        <v>9</v>
      </c>
      <c r="D4280" s="41">
        <v>2013</v>
      </c>
      <c r="E4280" s="24">
        <v>2.78</v>
      </c>
    </row>
    <row r="4281" spans="1:5" ht="15" x14ac:dyDescent="0.25">
      <c r="A4281" s="21">
        <v>41536</v>
      </c>
      <c r="B4281" s="41">
        <v>19</v>
      </c>
      <c r="C4281" s="41">
        <v>9</v>
      </c>
      <c r="D4281" s="41">
        <v>2013</v>
      </c>
      <c r="E4281" s="24">
        <v>3.28</v>
      </c>
    </row>
    <row r="4282" spans="1:5" ht="15" x14ac:dyDescent="0.25">
      <c r="A4282" s="21">
        <v>41537</v>
      </c>
      <c r="B4282" s="41">
        <v>20</v>
      </c>
      <c r="C4282" s="41">
        <v>9</v>
      </c>
      <c r="D4282" s="41">
        <v>2013</v>
      </c>
      <c r="E4282" s="24">
        <v>3.41</v>
      </c>
    </row>
    <row r="4283" spans="1:5" ht="15" x14ac:dyDescent="0.25">
      <c r="A4283" s="21">
        <v>41538</v>
      </c>
      <c r="B4283" s="41">
        <v>21</v>
      </c>
      <c r="C4283" s="41">
        <v>9</v>
      </c>
      <c r="D4283" s="41">
        <v>2013</v>
      </c>
      <c r="E4283" s="24">
        <v>3.39</v>
      </c>
    </row>
    <row r="4284" spans="1:5" ht="15" x14ac:dyDescent="0.25">
      <c r="A4284" s="21">
        <v>41539</v>
      </c>
      <c r="B4284" s="41">
        <v>22</v>
      </c>
      <c r="C4284" s="41">
        <v>9</v>
      </c>
      <c r="D4284" s="41">
        <v>2013</v>
      </c>
      <c r="E4284" s="24">
        <v>3.31</v>
      </c>
    </row>
    <row r="4285" spans="1:5" ht="15" x14ac:dyDescent="0.25">
      <c r="A4285" s="21">
        <v>41540</v>
      </c>
      <c r="B4285" s="41">
        <v>23</v>
      </c>
      <c r="C4285" s="41">
        <v>9</v>
      </c>
      <c r="D4285" s="41">
        <v>2013</v>
      </c>
      <c r="E4285" s="24">
        <v>3.07</v>
      </c>
    </row>
    <row r="4286" spans="1:5" ht="15" x14ac:dyDescent="0.25">
      <c r="A4286" s="21">
        <v>41541</v>
      </c>
      <c r="B4286" s="41">
        <v>24</v>
      </c>
      <c r="C4286" s="41">
        <v>9</v>
      </c>
      <c r="D4286" s="41">
        <v>2013</v>
      </c>
      <c r="E4286" s="24">
        <v>2.87</v>
      </c>
    </row>
    <row r="4287" spans="1:5" ht="15" x14ac:dyDescent="0.25">
      <c r="A4287" s="21">
        <v>41542</v>
      </c>
      <c r="B4287" s="41">
        <v>25</v>
      </c>
      <c r="C4287" s="41">
        <v>9</v>
      </c>
      <c r="D4287" s="41">
        <v>2013</v>
      </c>
      <c r="E4287" s="24">
        <v>2.62</v>
      </c>
    </row>
    <row r="4288" spans="1:5" ht="15" x14ac:dyDescent="0.25">
      <c r="A4288" s="21">
        <v>41543</v>
      </c>
      <c r="B4288" s="41">
        <v>26</v>
      </c>
      <c r="C4288" s="41">
        <v>9</v>
      </c>
      <c r="D4288" s="41">
        <v>2013</v>
      </c>
      <c r="E4288" s="24">
        <v>2.64</v>
      </c>
    </row>
    <row r="4289" spans="1:5" ht="15" x14ac:dyDescent="0.25">
      <c r="A4289" s="21">
        <v>41544</v>
      </c>
      <c r="B4289" s="41">
        <v>27</v>
      </c>
      <c r="C4289" s="41">
        <v>9</v>
      </c>
      <c r="D4289" s="41">
        <v>2013</v>
      </c>
      <c r="E4289" s="24">
        <v>2.6</v>
      </c>
    </row>
    <row r="4290" spans="1:5" ht="15" x14ac:dyDescent="0.25">
      <c r="A4290" s="21">
        <v>41545</v>
      </c>
      <c r="B4290" s="41">
        <v>28</v>
      </c>
      <c r="C4290" s="41">
        <v>9</v>
      </c>
      <c r="D4290" s="41">
        <v>2013</v>
      </c>
      <c r="E4290" s="24">
        <v>2.4700000000000002</v>
      </c>
    </row>
    <row r="4291" spans="1:5" ht="15" x14ac:dyDescent="0.25">
      <c r="A4291" s="21">
        <v>41546</v>
      </c>
      <c r="B4291" s="41">
        <v>29</v>
      </c>
      <c r="C4291" s="41">
        <v>9</v>
      </c>
      <c r="D4291" s="41">
        <v>2013</v>
      </c>
      <c r="E4291" s="24">
        <v>2.35</v>
      </c>
    </row>
    <row r="4292" spans="1:5" ht="15" x14ac:dyDescent="0.25">
      <c r="A4292" s="21">
        <v>41547</v>
      </c>
      <c r="B4292" s="41">
        <v>30</v>
      </c>
      <c r="C4292" s="41">
        <v>9</v>
      </c>
      <c r="D4292" s="41">
        <v>2013</v>
      </c>
      <c r="E4292" s="24">
        <v>2.2599999999999998</v>
      </c>
    </row>
    <row r="4293" spans="1:5" ht="15" x14ac:dyDescent="0.25">
      <c r="A4293" s="21">
        <v>41548</v>
      </c>
      <c r="B4293" s="41">
        <v>1</v>
      </c>
      <c r="C4293" s="41">
        <v>10</v>
      </c>
      <c r="D4293" s="41">
        <v>2013</v>
      </c>
      <c r="E4293" s="25">
        <v>2.29</v>
      </c>
    </row>
    <row r="4294" spans="1:5" ht="15" x14ac:dyDescent="0.25">
      <c r="A4294" s="21">
        <v>41549</v>
      </c>
      <c r="B4294" s="41">
        <v>2</v>
      </c>
      <c r="C4294" s="41">
        <v>10</v>
      </c>
      <c r="D4294" s="41">
        <v>2013</v>
      </c>
      <c r="E4294" s="25">
        <v>2.2999999999999998</v>
      </c>
    </row>
    <row r="4295" spans="1:5" ht="15" x14ac:dyDescent="0.25">
      <c r="A4295" s="21">
        <v>41550</v>
      </c>
      <c r="B4295" s="41">
        <v>3</v>
      </c>
      <c r="C4295" s="41">
        <v>10</v>
      </c>
      <c r="D4295" s="41">
        <v>2013</v>
      </c>
      <c r="E4295" s="25">
        <v>2.2400000000000002</v>
      </c>
    </row>
    <row r="4296" spans="1:5" ht="15" x14ac:dyDescent="0.25">
      <c r="A4296" s="21">
        <v>41551</v>
      </c>
      <c r="B4296" s="41">
        <v>4</v>
      </c>
      <c r="C4296" s="41">
        <v>10</v>
      </c>
      <c r="D4296" s="41">
        <v>2013</v>
      </c>
      <c r="E4296" s="25">
        <v>2.17</v>
      </c>
    </row>
    <row r="4297" spans="1:5" ht="15" x14ac:dyDescent="0.25">
      <c r="A4297" s="21">
        <v>41552</v>
      </c>
      <c r="B4297" s="41">
        <v>5</v>
      </c>
      <c r="C4297" s="41">
        <v>10</v>
      </c>
      <c r="D4297" s="41">
        <v>2013</v>
      </c>
      <c r="E4297" s="25">
        <v>2.13</v>
      </c>
    </row>
    <row r="4298" spans="1:5" ht="15" x14ac:dyDescent="0.25">
      <c r="A4298" s="21">
        <v>41553</v>
      </c>
      <c r="B4298" s="41">
        <v>6</v>
      </c>
      <c r="C4298" s="41">
        <v>10</v>
      </c>
      <c r="D4298" s="41">
        <v>2013</v>
      </c>
      <c r="E4298" s="25">
        <v>2.1</v>
      </c>
    </row>
    <row r="4299" spans="1:5" ht="15" x14ac:dyDescent="0.25">
      <c r="A4299" s="21">
        <v>41554</v>
      </c>
      <c r="B4299" s="41">
        <v>7</v>
      </c>
      <c r="C4299" s="41">
        <v>10</v>
      </c>
      <c r="D4299" s="41">
        <v>2013</v>
      </c>
      <c r="E4299" s="25">
        <v>2.04</v>
      </c>
    </row>
    <row r="4300" spans="1:5" ht="15" x14ac:dyDescent="0.25">
      <c r="A4300" s="21">
        <v>41555</v>
      </c>
      <c r="B4300" s="41">
        <v>8</v>
      </c>
      <c r="C4300" s="41">
        <v>10</v>
      </c>
      <c r="D4300" s="41">
        <v>2013</v>
      </c>
      <c r="E4300" s="25">
        <v>1.92</v>
      </c>
    </row>
    <row r="4301" spans="1:5" ht="15" x14ac:dyDescent="0.25">
      <c r="A4301" s="21">
        <v>41556</v>
      </c>
      <c r="B4301" s="41">
        <v>9</v>
      </c>
      <c r="C4301" s="41">
        <v>10</v>
      </c>
      <c r="D4301" s="41">
        <v>2013</v>
      </c>
      <c r="E4301" s="25">
        <v>1.74</v>
      </c>
    </row>
    <row r="4302" spans="1:5" ht="15" x14ac:dyDescent="0.25">
      <c r="A4302" s="21">
        <v>41557</v>
      </c>
      <c r="B4302" s="41">
        <v>10</v>
      </c>
      <c r="C4302" s="41">
        <v>10</v>
      </c>
      <c r="D4302" s="41">
        <v>2013</v>
      </c>
      <c r="E4302" s="25">
        <v>1.55</v>
      </c>
    </row>
    <row r="4303" spans="1:5" ht="15" x14ac:dyDescent="0.25">
      <c r="A4303" s="21">
        <v>41558</v>
      </c>
      <c r="B4303" s="41">
        <v>11</v>
      </c>
      <c r="C4303" s="41">
        <v>10</v>
      </c>
      <c r="D4303" s="41">
        <v>2013</v>
      </c>
      <c r="E4303" s="25">
        <v>1.32</v>
      </c>
    </row>
    <row r="4304" spans="1:5" ht="15" x14ac:dyDescent="0.25">
      <c r="A4304" s="21">
        <v>41559</v>
      </c>
      <c r="B4304" s="41">
        <v>12</v>
      </c>
      <c r="C4304" s="41">
        <v>10</v>
      </c>
      <c r="D4304" s="41">
        <v>2013</v>
      </c>
      <c r="E4304" s="25">
        <v>1.22</v>
      </c>
    </row>
    <row r="4305" spans="1:5" ht="15" x14ac:dyDescent="0.25">
      <c r="A4305" s="21">
        <v>41560</v>
      </c>
      <c r="B4305" s="41">
        <v>13</v>
      </c>
      <c r="C4305" s="41">
        <v>10</v>
      </c>
      <c r="D4305" s="41">
        <v>2013</v>
      </c>
      <c r="E4305" s="25">
        <v>1.5</v>
      </c>
    </row>
    <row r="4306" spans="1:5" ht="15" x14ac:dyDescent="0.25">
      <c r="A4306" s="21">
        <v>41561</v>
      </c>
      <c r="B4306" s="41">
        <v>14</v>
      </c>
      <c r="C4306" s="41">
        <v>10</v>
      </c>
      <c r="D4306" s="41">
        <v>2013</v>
      </c>
      <c r="E4306" s="25">
        <v>1.75</v>
      </c>
    </row>
    <row r="4307" spans="1:5" ht="15" x14ac:dyDescent="0.25">
      <c r="A4307" s="21">
        <v>41562</v>
      </c>
      <c r="B4307" s="41">
        <v>15</v>
      </c>
      <c r="C4307" s="41">
        <v>10</v>
      </c>
      <c r="D4307" s="41">
        <v>2013</v>
      </c>
      <c r="E4307" s="25">
        <v>1.49</v>
      </c>
    </row>
    <row r="4308" spans="1:5" ht="15" x14ac:dyDescent="0.25">
      <c r="A4308" s="21">
        <v>41563</v>
      </c>
      <c r="B4308" s="41">
        <v>16</v>
      </c>
      <c r="C4308" s="41">
        <v>10</v>
      </c>
      <c r="D4308" s="41">
        <v>2013</v>
      </c>
      <c r="E4308" s="25">
        <v>1.19</v>
      </c>
    </row>
    <row r="4309" spans="1:5" ht="15" x14ac:dyDescent="0.25">
      <c r="A4309" s="21">
        <v>41564</v>
      </c>
      <c r="B4309" s="41">
        <v>17</v>
      </c>
      <c r="C4309" s="41">
        <v>10</v>
      </c>
      <c r="D4309" s="41">
        <v>2013</v>
      </c>
      <c r="E4309" s="25">
        <v>0.96</v>
      </c>
    </row>
    <row r="4310" spans="1:5" ht="15" x14ac:dyDescent="0.25">
      <c r="A4310" s="21">
        <v>41565</v>
      </c>
      <c r="B4310" s="41">
        <v>18</v>
      </c>
      <c r="C4310" s="41">
        <v>10</v>
      </c>
      <c r="D4310" s="41">
        <v>2013</v>
      </c>
      <c r="E4310" s="25">
        <v>0.62</v>
      </c>
    </row>
    <row r="4311" spans="1:5" ht="15" x14ac:dyDescent="0.25">
      <c r="A4311" s="21">
        <v>41566</v>
      </c>
      <c r="B4311" s="41">
        <v>19</v>
      </c>
      <c r="C4311" s="41">
        <v>10</v>
      </c>
      <c r="D4311" s="41">
        <v>2013</v>
      </c>
      <c r="E4311" s="25">
        <v>0.02</v>
      </c>
    </row>
    <row r="4312" spans="1:5" ht="15" x14ac:dyDescent="0.25">
      <c r="A4312" s="21">
        <v>41567</v>
      </c>
      <c r="B4312" s="41">
        <v>20</v>
      </c>
      <c r="C4312" s="41">
        <v>10</v>
      </c>
      <c r="D4312" s="41">
        <v>2013</v>
      </c>
      <c r="E4312" s="25">
        <v>0.03</v>
      </c>
    </row>
    <row r="4313" spans="1:5" ht="15" x14ac:dyDescent="0.25">
      <c r="A4313" s="21">
        <v>41568</v>
      </c>
      <c r="B4313" s="41">
        <v>21</v>
      </c>
      <c r="C4313" s="41">
        <v>10</v>
      </c>
      <c r="D4313" s="41">
        <v>2013</v>
      </c>
      <c r="E4313" s="25">
        <v>0</v>
      </c>
    </row>
    <row r="4314" spans="1:5" ht="15" x14ac:dyDescent="0.25">
      <c r="A4314" s="21">
        <v>41569</v>
      </c>
      <c r="B4314" s="41">
        <v>22</v>
      </c>
      <c r="C4314" s="41">
        <v>10</v>
      </c>
      <c r="D4314" s="41">
        <v>2013</v>
      </c>
      <c r="E4314" s="25">
        <v>0.01</v>
      </c>
    </row>
    <row r="4315" spans="1:5" ht="15" x14ac:dyDescent="0.25">
      <c r="A4315" s="21">
        <v>41570</v>
      </c>
      <c r="B4315" s="41">
        <v>23</v>
      </c>
      <c r="C4315" s="41">
        <v>10</v>
      </c>
      <c r="D4315" s="41">
        <v>2013</v>
      </c>
      <c r="E4315" s="25">
        <v>0.23</v>
      </c>
    </row>
    <row r="4316" spans="1:5" ht="15" x14ac:dyDescent="0.25">
      <c r="A4316" s="21">
        <v>41571</v>
      </c>
      <c r="B4316" s="41">
        <v>24</v>
      </c>
      <c r="C4316" s="41">
        <v>10</v>
      </c>
      <c r="D4316" s="41">
        <v>2013</v>
      </c>
      <c r="E4316" s="25">
        <v>0.35</v>
      </c>
    </row>
    <row r="4317" spans="1:5" ht="15" x14ac:dyDescent="0.25">
      <c r="A4317" s="21">
        <v>41572</v>
      </c>
      <c r="B4317" s="41">
        <v>25</v>
      </c>
      <c r="C4317" s="41">
        <v>10</v>
      </c>
      <c r="D4317" s="41">
        <v>2013</v>
      </c>
      <c r="E4317" s="25">
        <v>0.52</v>
      </c>
    </row>
    <row r="4318" spans="1:5" ht="15" x14ac:dyDescent="0.25">
      <c r="A4318" s="21">
        <v>41573</v>
      </c>
      <c r="B4318" s="41">
        <v>26</v>
      </c>
      <c r="C4318" s="41">
        <v>10</v>
      </c>
      <c r="D4318" s="41">
        <v>2013</v>
      </c>
      <c r="E4318" s="25">
        <v>0.77</v>
      </c>
    </row>
    <row r="4319" spans="1:5" ht="15" x14ac:dyDescent="0.25">
      <c r="A4319" s="21">
        <v>41574</v>
      </c>
      <c r="B4319" s="41">
        <v>27</v>
      </c>
      <c r="C4319" s="41">
        <v>10</v>
      </c>
      <c r="D4319" s="41">
        <v>2013</v>
      </c>
      <c r="E4319" s="25">
        <v>1.0900000000000001</v>
      </c>
    </row>
    <row r="4320" spans="1:5" ht="15" x14ac:dyDescent="0.25">
      <c r="A4320" s="21">
        <v>41575</v>
      </c>
      <c r="B4320" s="41">
        <v>28</v>
      </c>
      <c r="C4320" s="41">
        <v>10</v>
      </c>
      <c r="D4320" s="41">
        <v>2013</v>
      </c>
      <c r="E4320" s="25">
        <v>1.36</v>
      </c>
    </row>
    <row r="4321" spans="1:5" ht="15" x14ac:dyDescent="0.25">
      <c r="A4321" s="21">
        <v>41576</v>
      </c>
      <c r="B4321" s="41">
        <v>29</v>
      </c>
      <c r="C4321" s="41">
        <v>10</v>
      </c>
      <c r="D4321" s="41">
        <v>2013</v>
      </c>
      <c r="E4321" s="25">
        <v>1.65</v>
      </c>
    </row>
    <row r="4322" spans="1:5" ht="15" x14ac:dyDescent="0.25">
      <c r="A4322" s="21">
        <v>41577</v>
      </c>
      <c r="B4322" s="41">
        <v>30</v>
      </c>
      <c r="C4322" s="41">
        <v>10</v>
      </c>
      <c r="D4322" s="41">
        <v>2013</v>
      </c>
      <c r="E4322" s="25">
        <v>1.73</v>
      </c>
    </row>
    <row r="4323" spans="1:5" ht="15" x14ac:dyDescent="0.25">
      <c r="A4323" s="21">
        <v>41578</v>
      </c>
      <c r="B4323" s="41">
        <v>31</v>
      </c>
      <c r="C4323" s="41">
        <v>10</v>
      </c>
      <c r="D4323" s="41">
        <v>2013</v>
      </c>
      <c r="E4323" s="25">
        <v>1.78</v>
      </c>
    </row>
    <row r="4324" spans="1:5" ht="15" x14ac:dyDescent="0.25">
      <c r="A4324" s="21">
        <v>41579</v>
      </c>
      <c r="B4324" s="41">
        <v>1</v>
      </c>
      <c r="C4324" s="41">
        <v>11</v>
      </c>
      <c r="D4324" s="41">
        <v>2013</v>
      </c>
      <c r="E4324" s="25">
        <v>1.8</v>
      </c>
    </row>
    <row r="4325" spans="1:5" ht="15" x14ac:dyDescent="0.25">
      <c r="A4325" s="21">
        <v>41580</v>
      </c>
      <c r="B4325" s="41">
        <v>2</v>
      </c>
      <c r="C4325" s="41">
        <v>11</v>
      </c>
      <c r="D4325" s="41">
        <v>2013</v>
      </c>
      <c r="E4325" s="25">
        <v>1.92</v>
      </c>
    </row>
    <row r="4326" spans="1:5" ht="15" x14ac:dyDescent="0.25">
      <c r="A4326" s="21">
        <v>41581</v>
      </c>
      <c r="B4326" s="41">
        <v>3</v>
      </c>
      <c r="C4326" s="41">
        <v>11</v>
      </c>
      <c r="D4326" s="41">
        <v>2013</v>
      </c>
      <c r="E4326" s="25">
        <v>2.02</v>
      </c>
    </row>
    <row r="4327" spans="1:5" ht="15" x14ac:dyDescent="0.25">
      <c r="A4327" s="21">
        <v>41582</v>
      </c>
      <c r="B4327" s="41">
        <v>4</v>
      </c>
      <c r="C4327" s="41">
        <v>11</v>
      </c>
      <c r="D4327" s="41">
        <v>2013</v>
      </c>
      <c r="E4327" s="25">
        <v>1.84</v>
      </c>
    </row>
    <row r="4328" spans="1:5" ht="15" x14ac:dyDescent="0.25">
      <c r="A4328" s="21">
        <v>41583</v>
      </c>
      <c r="B4328" s="41">
        <v>5</v>
      </c>
      <c r="C4328" s="41">
        <v>11</v>
      </c>
      <c r="D4328" s="41">
        <v>2013</v>
      </c>
      <c r="E4328" s="25">
        <v>1.6</v>
      </c>
    </row>
    <row r="4329" spans="1:5" ht="15" x14ac:dyDescent="0.25">
      <c r="A4329" s="21">
        <v>41584</v>
      </c>
      <c r="B4329" s="41">
        <v>6</v>
      </c>
      <c r="C4329" s="41">
        <v>11</v>
      </c>
      <c r="D4329" s="41">
        <v>2013</v>
      </c>
      <c r="E4329" s="25">
        <v>1.3</v>
      </c>
    </row>
    <row r="4330" spans="1:5" ht="15" x14ac:dyDescent="0.25">
      <c r="A4330" s="21">
        <v>41585</v>
      </c>
      <c r="B4330" s="41">
        <v>7</v>
      </c>
      <c r="C4330" s="41">
        <v>11</v>
      </c>
      <c r="D4330" s="41">
        <v>2013</v>
      </c>
      <c r="E4330" s="25">
        <v>1.37</v>
      </c>
    </row>
    <row r="4331" spans="1:5" ht="15" x14ac:dyDescent="0.25">
      <c r="A4331" s="21">
        <v>41586</v>
      </c>
      <c r="B4331" s="41">
        <v>8</v>
      </c>
      <c r="C4331" s="41">
        <v>11</v>
      </c>
      <c r="D4331" s="41">
        <v>2013</v>
      </c>
      <c r="E4331" s="25">
        <v>1.48</v>
      </c>
    </row>
    <row r="4332" spans="1:5" ht="15" x14ac:dyDescent="0.25">
      <c r="A4332" s="21">
        <v>41587</v>
      </c>
      <c r="B4332" s="41">
        <v>9</v>
      </c>
      <c r="C4332" s="41">
        <v>11</v>
      </c>
      <c r="D4332" s="41">
        <v>2013</v>
      </c>
      <c r="E4332" s="25">
        <v>1.6</v>
      </c>
    </row>
    <row r="4333" spans="1:5" ht="12.75" customHeight="1" x14ac:dyDescent="0.25">
      <c r="A4333" s="21">
        <v>41588</v>
      </c>
      <c r="B4333" s="41">
        <v>10</v>
      </c>
      <c r="C4333" s="41">
        <v>11</v>
      </c>
      <c r="D4333" s="41">
        <v>2013</v>
      </c>
      <c r="E4333" s="25">
        <v>1.64</v>
      </c>
    </row>
    <row r="4334" spans="1:5" ht="15" x14ac:dyDescent="0.25">
      <c r="A4334" s="21">
        <v>41589</v>
      </c>
      <c r="B4334" s="41">
        <v>11</v>
      </c>
      <c r="C4334" s="41">
        <v>11</v>
      </c>
      <c r="D4334" s="41">
        <v>2013</v>
      </c>
      <c r="E4334" s="25">
        <v>1.77</v>
      </c>
    </row>
    <row r="4335" spans="1:5" ht="15" x14ac:dyDescent="0.25">
      <c r="A4335" s="21">
        <v>41590</v>
      </c>
      <c r="B4335" s="41">
        <v>12</v>
      </c>
      <c r="C4335" s="41">
        <v>11</v>
      </c>
      <c r="D4335" s="41">
        <v>2013</v>
      </c>
      <c r="E4335" s="25">
        <v>2.1800000000000002</v>
      </c>
    </row>
    <row r="4336" spans="1:5" ht="15" x14ac:dyDescent="0.25">
      <c r="A4336" s="21">
        <v>41591</v>
      </c>
      <c r="B4336" s="41">
        <v>13</v>
      </c>
      <c r="C4336" s="41">
        <v>11</v>
      </c>
      <c r="D4336" s="41">
        <v>2013</v>
      </c>
      <c r="E4336" s="25">
        <v>2.4700000000000002</v>
      </c>
    </row>
    <row r="4337" spans="1:5" ht="15" x14ac:dyDescent="0.25">
      <c r="A4337" s="21">
        <v>41592</v>
      </c>
      <c r="B4337" s="41">
        <v>14</v>
      </c>
      <c r="C4337" s="41">
        <v>11</v>
      </c>
      <c r="D4337" s="41">
        <v>2013</v>
      </c>
      <c r="E4337" s="25">
        <v>2.67</v>
      </c>
    </row>
    <row r="4338" spans="1:5" ht="15" x14ac:dyDescent="0.25">
      <c r="A4338" s="21">
        <v>41593</v>
      </c>
      <c r="B4338" s="41">
        <v>15</v>
      </c>
      <c r="C4338" s="41">
        <v>11</v>
      </c>
      <c r="D4338" s="41">
        <v>2013</v>
      </c>
      <c r="E4338" s="25">
        <v>2.76</v>
      </c>
    </row>
    <row r="4339" spans="1:5" ht="15" x14ac:dyDescent="0.25">
      <c r="A4339" s="21">
        <v>41594</v>
      </c>
      <c r="B4339" s="41">
        <v>16</v>
      </c>
      <c r="C4339" s="41">
        <v>11</v>
      </c>
      <c r="D4339" s="41">
        <v>2013</v>
      </c>
      <c r="E4339" s="25">
        <v>2.76</v>
      </c>
    </row>
    <row r="4340" spans="1:5" ht="15" x14ac:dyDescent="0.25">
      <c r="A4340" s="21">
        <v>41595</v>
      </c>
      <c r="B4340" s="41">
        <v>17</v>
      </c>
      <c r="C4340" s="41">
        <v>11</v>
      </c>
      <c r="D4340" s="41">
        <v>2013</v>
      </c>
      <c r="E4340" s="25">
        <v>2.64</v>
      </c>
    </row>
    <row r="4341" spans="1:5" ht="15" x14ac:dyDescent="0.25">
      <c r="A4341" s="21">
        <v>41596</v>
      </c>
      <c r="B4341" s="41">
        <v>18</v>
      </c>
      <c r="C4341" s="41">
        <v>11</v>
      </c>
      <c r="D4341" s="41">
        <v>2013</v>
      </c>
      <c r="E4341" s="25">
        <v>2.5</v>
      </c>
    </row>
    <row r="4342" spans="1:5" ht="15" x14ac:dyDescent="0.25">
      <c r="A4342" s="21">
        <v>41597</v>
      </c>
      <c r="B4342" s="41">
        <v>19</v>
      </c>
      <c r="C4342" s="41">
        <v>11</v>
      </c>
      <c r="D4342" s="41">
        <v>2013</v>
      </c>
      <c r="E4342" s="25">
        <v>2.2799999999999998</v>
      </c>
    </row>
    <row r="4343" spans="1:5" ht="15" x14ac:dyDescent="0.25">
      <c r="A4343" s="21">
        <v>41598</v>
      </c>
      <c r="B4343" s="41">
        <v>20</v>
      </c>
      <c r="C4343" s="41">
        <v>11</v>
      </c>
      <c r="D4343" s="41">
        <v>2013</v>
      </c>
      <c r="E4343" s="25">
        <v>1.56</v>
      </c>
    </row>
    <row r="4344" spans="1:5" ht="15" x14ac:dyDescent="0.25">
      <c r="A4344" s="21">
        <v>41599</v>
      </c>
      <c r="B4344" s="41">
        <v>21</v>
      </c>
      <c r="C4344" s="41">
        <v>11</v>
      </c>
      <c r="D4344" s="41">
        <v>2013</v>
      </c>
      <c r="E4344" s="25">
        <v>1.23</v>
      </c>
    </row>
    <row r="4345" spans="1:5" ht="15" x14ac:dyDescent="0.25">
      <c r="A4345" s="21">
        <v>41600</v>
      </c>
      <c r="B4345" s="41">
        <v>22</v>
      </c>
      <c r="C4345" s="41">
        <v>11</v>
      </c>
      <c r="D4345" s="41">
        <v>2013</v>
      </c>
      <c r="E4345" s="25">
        <v>1.1599999999999999</v>
      </c>
    </row>
    <row r="4346" spans="1:5" ht="15" x14ac:dyDescent="0.25">
      <c r="A4346" s="21">
        <v>41601</v>
      </c>
      <c r="B4346" s="41">
        <v>23</v>
      </c>
      <c r="C4346" s="41">
        <v>11</v>
      </c>
      <c r="D4346" s="41">
        <v>2013</v>
      </c>
      <c r="E4346" s="25">
        <v>1.46</v>
      </c>
    </row>
    <row r="4347" spans="1:5" ht="15" x14ac:dyDescent="0.25">
      <c r="A4347" s="21">
        <v>41602</v>
      </c>
      <c r="B4347" s="41">
        <v>24</v>
      </c>
      <c r="C4347" s="41">
        <v>11</v>
      </c>
      <c r="D4347" s="41">
        <v>2013</v>
      </c>
      <c r="E4347" s="25">
        <v>2.5499999999999998</v>
      </c>
    </row>
    <row r="4348" spans="1:5" ht="15" x14ac:dyDescent="0.25">
      <c r="A4348" s="21">
        <v>41603</v>
      </c>
      <c r="B4348" s="41">
        <v>25</v>
      </c>
      <c r="C4348" s="41">
        <v>11</v>
      </c>
      <c r="D4348" s="41">
        <v>2013</v>
      </c>
      <c r="E4348" s="25">
        <v>4.08</v>
      </c>
    </row>
    <row r="4349" spans="1:5" ht="15" x14ac:dyDescent="0.25">
      <c r="A4349" s="21">
        <v>41604</v>
      </c>
      <c r="B4349" s="41">
        <v>26</v>
      </c>
      <c r="C4349" s="41">
        <v>11</v>
      </c>
      <c r="D4349" s="41">
        <v>2013</v>
      </c>
      <c r="E4349" s="25">
        <v>5.59</v>
      </c>
    </row>
    <row r="4350" spans="1:5" ht="15" x14ac:dyDescent="0.25">
      <c r="A4350" s="21">
        <v>41605</v>
      </c>
      <c r="B4350" s="41">
        <v>27</v>
      </c>
      <c r="C4350" s="41">
        <v>11</v>
      </c>
      <c r="D4350" s="41">
        <v>2013</v>
      </c>
      <c r="E4350" s="25">
        <v>6.34</v>
      </c>
    </row>
    <row r="4351" spans="1:5" ht="15" x14ac:dyDescent="0.25">
      <c r="A4351" s="21">
        <v>41606</v>
      </c>
      <c r="B4351" s="41">
        <v>28</v>
      </c>
      <c r="C4351" s="41">
        <v>11</v>
      </c>
      <c r="D4351" s="41">
        <v>2013</v>
      </c>
      <c r="E4351" s="25">
        <v>6.11</v>
      </c>
    </row>
    <row r="4352" spans="1:5" ht="15" x14ac:dyDescent="0.25">
      <c r="A4352" s="21">
        <v>41607</v>
      </c>
      <c r="B4352" s="41">
        <v>29</v>
      </c>
      <c r="C4352" s="41">
        <v>11</v>
      </c>
      <c r="D4352" s="41">
        <v>2013</v>
      </c>
      <c r="E4352" s="25">
        <v>5.49</v>
      </c>
    </row>
    <row r="4353" spans="1:5" ht="15" x14ac:dyDescent="0.25">
      <c r="A4353" s="21">
        <v>41608</v>
      </c>
      <c r="B4353" s="41">
        <v>30</v>
      </c>
      <c r="C4353" s="41">
        <v>11</v>
      </c>
      <c r="D4353" s="41">
        <v>2013</v>
      </c>
      <c r="E4353" s="25">
        <v>4.82</v>
      </c>
    </row>
    <row r="4354" spans="1:5" ht="15" x14ac:dyDescent="0.25">
      <c r="A4354" s="21">
        <v>41609</v>
      </c>
      <c r="B4354" s="41">
        <v>1</v>
      </c>
      <c r="C4354" s="41">
        <v>12</v>
      </c>
      <c r="D4354" s="41">
        <v>2013</v>
      </c>
      <c r="E4354" s="25">
        <v>4.26</v>
      </c>
    </row>
    <row r="4355" spans="1:5" ht="15" x14ac:dyDescent="0.25">
      <c r="A4355" s="21">
        <v>41610</v>
      </c>
      <c r="B4355" s="41">
        <v>2</v>
      </c>
      <c r="C4355" s="41">
        <v>12</v>
      </c>
      <c r="D4355" s="41">
        <v>2013</v>
      </c>
      <c r="E4355" s="25">
        <v>3.48</v>
      </c>
    </row>
    <row r="4356" spans="1:5" ht="15" x14ac:dyDescent="0.25">
      <c r="A4356" s="21">
        <v>41611</v>
      </c>
      <c r="B4356" s="41">
        <v>3</v>
      </c>
      <c r="C4356" s="41">
        <v>12</v>
      </c>
      <c r="D4356" s="41">
        <v>2013</v>
      </c>
      <c r="E4356" s="25">
        <v>2.42</v>
      </c>
    </row>
    <row r="4357" spans="1:5" ht="15" x14ac:dyDescent="0.25">
      <c r="A4357" s="21">
        <v>41612</v>
      </c>
      <c r="B4357" s="41">
        <v>4</v>
      </c>
      <c r="C4357" s="41">
        <v>12</v>
      </c>
      <c r="D4357" s="41">
        <v>2013</v>
      </c>
      <c r="E4357" s="25">
        <v>2.56</v>
      </c>
    </row>
    <row r="4358" spans="1:5" ht="15" x14ac:dyDescent="0.25">
      <c r="A4358" s="21">
        <v>41613</v>
      </c>
      <c r="B4358" s="41">
        <v>5</v>
      </c>
      <c r="C4358" s="41">
        <v>12</v>
      </c>
      <c r="D4358" s="41">
        <v>2013</v>
      </c>
      <c r="E4358" s="25">
        <v>2.71</v>
      </c>
    </row>
    <row r="4359" spans="1:5" ht="15" x14ac:dyDescent="0.25">
      <c r="A4359" s="21">
        <v>41614</v>
      </c>
      <c r="B4359" s="41">
        <v>6</v>
      </c>
      <c r="C4359" s="41">
        <v>12</v>
      </c>
      <c r="D4359" s="41">
        <v>2013</v>
      </c>
      <c r="E4359" s="25">
        <v>2.59</v>
      </c>
    </row>
    <row r="4360" spans="1:5" ht="15" x14ac:dyDescent="0.25">
      <c r="A4360" s="21">
        <v>41615</v>
      </c>
      <c r="B4360" s="41">
        <v>7</v>
      </c>
      <c r="C4360" s="41">
        <v>12</v>
      </c>
      <c r="D4360" s="41">
        <v>2013</v>
      </c>
      <c r="E4360" s="25">
        <v>2.54</v>
      </c>
    </row>
    <row r="4361" spans="1:5" ht="15" x14ac:dyDescent="0.25">
      <c r="A4361" s="21">
        <v>41616</v>
      </c>
      <c r="B4361" s="41">
        <v>8</v>
      </c>
      <c r="C4361" s="41">
        <v>12</v>
      </c>
      <c r="D4361" s="41">
        <v>2013</v>
      </c>
      <c r="E4361" s="25">
        <v>2.5</v>
      </c>
    </row>
    <row r="4362" spans="1:5" ht="15" x14ac:dyDescent="0.25">
      <c r="A4362" s="21">
        <v>41617</v>
      </c>
      <c r="B4362" s="41">
        <v>9</v>
      </c>
      <c r="C4362" s="41">
        <v>12</v>
      </c>
      <c r="D4362" s="41">
        <v>2013</v>
      </c>
      <c r="E4362" s="25">
        <v>2.44</v>
      </c>
    </row>
    <row r="4363" spans="1:5" ht="15" x14ac:dyDescent="0.25">
      <c r="A4363" s="21">
        <v>41618</v>
      </c>
      <c r="B4363" s="41">
        <v>10</v>
      </c>
      <c r="C4363" s="41">
        <v>12</v>
      </c>
      <c r="D4363" s="41">
        <v>2013</v>
      </c>
      <c r="E4363" s="25">
        <v>2.42</v>
      </c>
    </row>
    <row r="4364" spans="1:5" ht="15" x14ac:dyDescent="0.25">
      <c r="A4364" s="21">
        <v>41619</v>
      </c>
      <c r="B4364" s="41">
        <v>11</v>
      </c>
      <c r="C4364" s="41">
        <v>12</v>
      </c>
      <c r="D4364" s="41">
        <v>2013</v>
      </c>
      <c r="E4364" s="25">
        <v>2.2799999999999998</v>
      </c>
    </row>
    <row r="4365" spans="1:5" ht="15" x14ac:dyDescent="0.25">
      <c r="A4365" s="21">
        <v>41620</v>
      </c>
      <c r="B4365" s="41">
        <v>12</v>
      </c>
      <c r="C4365" s="41">
        <v>12</v>
      </c>
      <c r="D4365" s="41">
        <v>2013</v>
      </c>
      <c r="E4365" s="25">
        <v>2.21</v>
      </c>
    </row>
    <row r="4366" spans="1:5" ht="15" x14ac:dyDescent="0.25">
      <c r="A4366" s="21">
        <v>41621</v>
      </c>
      <c r="B4366" s="41">
        <v>13</v>
      </c>
      <c r="C4366" s="41">
        <v>12</v>
      </c>
      <c r="D4366" s="41">
        <v>2013</v>
      </c>
      <c r="E4366" s="25">
        <v>2.1800000000000002</v>
      </c>
    </row>
    <row r="4367" spans="1:5" ht="15" x14ac:dyDescent="0.25">
      <c r="A4367" s="21">
        <v>41622</v>
      </c>
      <c r="B4367" s="41">
        <v>14</v>
      </c>
      <c r="C4367" s="41">
        <v>12</v>
      </c>
      <c r="D4367" s="41">
        <v>2013</v>
      </c>
      <c r="E4367" s="25">
        <v>2.2999999999999998</v>
      </c>
    </row>
    <row r="4368" spans="1:5" ht="15" x14ac:dyDescent="0.25">
      <c r="A4368" s="21">
        <v>41623</v>
      </c>
      <c r="B4368" s="41">
        <v>15</v>
      </c>
      <c r="C4368" s="41">
        <v>12</v>
      </c>
      <c r="D4368" s="41">
        <v>2013</v>
      </c>
      <c r="E4368" s="25">
        <v>2.2000000000000002</v>
      </c>
    </row>
    <row r="4369" spans="1:5" ht="15" x14ac:dyDescent="0.25">
      <c r="A4369" s="21">
        <v>41624</v>
      </c>
      <c r="B4369" s="41">
        <v>16</v>
      </c>
      <c r="C4369" s="41">
        <v>12</v>
      </c>
      <c r="D4369" s="41">
        <v>2013</v>
      </c>
      <c r="E4369" s="25">
        <v>1.74</v>
      </c>
    </row>
    <row r="4370" spans="1:5" ht="15" x14ac:dyDescent="0.25">
      <c r="A4370" s="21">
        <v>41625</v>
      </c>
      <c r="B4370" s="41">
        <v>17</v>
      </c>
      <c r="C4370" s="41">
        <v>12</v>
      </c>
      <c r="D4370" s="41">
        <v>2013</v>
      </c>
      <c r="E4370" s="25">
        <v>1.1299999999999999</v>
      </c>
    </row>
    <row r="4371" spans="1:5" ht="15" x14ac:dyDescent="0.25">
      <c r="A4371" s="21">
        <v>41626</v>
      </c>
      <c r="B4371" s="41">
        <v>18</v>
      </c>
      <c r="C4371" s="41">
        <v>12</v>
      </c>
      <c r="D4371" s="41">
        <v>2013</v>
      </c>
      <c r="E4371" s="25">
        <v>0.23</v>
      </c>
    </row>
    <row r="4372" spans="1:5" ht="15" x14ac:dyDescent="0.25">
      <c r="A4372" s="21">
        <v>41627</v>
      </c>
      <c r="B4372" s="41">
        <v>19</v>
      </c>
      <c r="C4372" s="41">
        <v>12</v>
      </c>
      <c r="D4372" s="41">
        <v>2013</v>
      </c>
      <c r="E4372" s="25">
        <v>0</v>
      </c>
    </row>
    <row r="4373" spans="1:5" ht="15" x14ac:dyDescent="0.25">
      <c r="A4373" s="21">
        <v>41628</v>
      </c>
      <c r="B4373" s="41">
        <v>20</v>
      </c>
      <c r="C4373" s="41">
        <v>12</v>
      </c>
      <c r="D4373" s="41">
        <v>2013</v>
      </c>
      <c r="E4373" s="25">
        <v>0</v>
      </c>
    </row>
    <row r="4374" spans="1:5" ht="15" x14ac:dyDescent="0.25">
      <c r="A4374" s="21">
        <v>41629</v>
      </c>
      <c r="B4374" s="41">
        <v>21</v>
      </c>
      <c r="C4374" s="41">
        <v>12</v>
      </c>
      <c r="D4374" s="41">
        <v>2013</v>
      </c>
      <c r="E4374" s="25">
        <v>0</v>
      </c>
    </row>
    <row r="4375" spans="1:5" ht="15" x14ac:dyDescent="0.25">
      <c r="A4375" s="21">
        <v>41630</v>
      </c>
      <c r="B4375" s="41">
        <v>22</v>
      </c>
      <c r="C4375" s="41">
        <v>12</v>
      </c>
      <c r="D4375" s="41">
        <v>2013</v>
      </c>
      <c r="E4375" s="25">
        <v>0</v>
      </c>
    </row>
    <row r="4376" spans="1:5" ht="15" x14ac:dyDescent="0.25">
      <c r="A4376" s="21">
        <v>41631</v>
      </c>
      <c r="B4376" s="41">
        <v>23</v>
      </c>
      <c r="C4376" s="41">
        <v>12</v>
      </c>
      <c r="D4376" s="41">
        <v>2013</v>
      </c>
      <c r="E4376" s="25">
        <v>0.11</v>
      </c>
    </row>
    <row r="4377" spans="1:5" ht="15" x14ac:dyDescent="0.25">
      <c r="A4377" s="21">
        <v>41632</v>
      </c>
      <c r="B4377" s="41">
        <v>24</v>
      </c>
      <c r="C4377" s="41">
        <v>12</v>
      </c>
      <c r="D4377" s="41">
        <v>2013</v>
      </c>
      <c r="E4377" s="25">
        <v>0.51</v>
      </c>
    </row>
    <row r="4378" spans="1:5" ht="15" x14ac:dyDescent="0.25">
      <c r="A4378" s="21">
        <v>41633</v>
      </c>
      <c r="B4378" s="41">
        <v>25</v>
      </c>
      <c r="C4378" s="41">
        <v>12</v>
      </c>
      <c r="D4378" s="41">
        <v>2013</v>
      </c>
      <c r="E4378" s="25">
        <v>0</v>
      </c>
    </row>
    <row r="4379" spans="1:5" ht="15" x14ac:dyDescent="0.25">
      <c r="A4379" s="21">
        <v>41634</v>
      </c>
      <c r="B4379" s="41">
        <v>26</v>
      </c>
      <c r="C4379" s="41">
        <v>12</v>
      </c>
      <c r="D4379" s="41">
        <v>2013</v>
      </c>
      <c r="E4379" s="25">
        <v>0</v>
      </c>
    </row>
    <row r="4380" spans="1:5" ht="15" x14ac:dyDescent="0.25">
      <c r="A4380" s="21">
        <v>41635</v>
      </c>
      <c r="B4380" s="41">
        <v>27</v>
      </c>
      <c r="C4380" s="41">
        <v>12</v>
      </c>
      <c r="D4380" s="41">
        <v>2013</v>
      </c>
      <c r="E4380" s="25">
        <v>0</v>
      </c>
    </row>
    <row r="4381" spans="1:5" ht="15" x14ac:dyDescent="0.25">
      <c r="A4381" s="21">
        <v>41636</v>
      </c>
      <c r="B4381" s="41">
        <v>28</v>
      </c>
      <c r="C4381" s="41">
        <v>12</v>
      </c>
      <c r="D4381" s="41">
        <v>2013</v>
      </c>
      <c r="E4381" s="25">
        <v>0</v>
      </c>
    </row>
    <row r="4382" spans="1:5" ht="15" x14ac:dyDescent="0.25">
      <c r="A4382" s="21">
        <v>41637</v>
      </c>
      <c r="B4382" s="41">
        <v>29</v>
      </c>
      <c r="C4382" s="41">
        <v>12</v>
      </c>
      <c r="D4382" s="41">
        <v>2013</v>
      </c>
      <c r="E4382" s="25">
        <v>0.08</v>
      </c>
    </row>
    <row r="4383" spans="1:5" ht="15" x14ac:dyDescent="0.25">
      <c r="A4383" s="21">
        <v>41638</v>
      </c>
      <c r="B4383" s="41">
        <v>30</v>
      </c>
      <c r="C4383" s="41">
        <v>12</v>
      </c>
      <c r="D4383" s="41">
        <v>2013</v>
      </c>
      <c r="E4383" s="25">
        <v>0.48</v>
      </c>
    </row>
    <row r="4384" spans="1:5" ht="15" x14ac:dyDescent="0.25">
      <c r="A4384" s="21">
        <v>41639</v>
      </c>
      <c r="B4384" s="41">
        <v>31</v>
      </c>
      <c r="C4384" s="41">
        <v>12</v>
      </c>
      <c r="D4384" s="41">
        <v>2013</v>
      </c>
      <c r="E4384" s="25">
        <v>0.66</v>
      </c>
    </row>
  </sheetData>
  <sortState ref="A2:X4581">
    <sortCondition ref="A2:A4581"/>
  </sortState>
  <pageMargins left="0.75" right="0.75" top="1" bottom="1" header="0.5" footer="0.5"/>
  <headerFooter alignWithMargins="0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T4385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activeCell="Q2" sqref="Q2:Q13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</cols>
  <sheetData>
    <row r="1" spans="1:18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K1" t="s">
        <v>3</v>
      </c>
      <c r="L1" t="s">
        <v>19</v>
      </c>
      <c r="M1" t="s">
        <v>5</v>
      </c>
      <c r="O1" t="s">
        <v>4</v>
      </c>
      <c r="P1" t="s">
        <v>18</v>
      </c>
      <c r="Q1" t="s">
        <v>52</v>
      </c>
      <c r="R1" t="s">
        <v>69</v>
      </c>
    </row>
    <row r="2" spans="1:18" x14ac:dyDescent="0.2">
      <c r="A2" s="20">
        <v>37257</v>
      </c>
      <c r="B2" s="1">
        <v>1</v>
      </c>
      <c r="C2" s="1">
        <v>1</v>
      </c>
      <c r="D2" s="1">
        <v>2002</v>
      </c>
      <c r="E2">
        <v>7.2439999999999998</v>
      </c>
      <c r="K2" t="s">
        <v>6</v>
      </c>
      <c r="L2">
        <v>3736.5750000000012</v>
      </c>
      <c r="M2">
        <f>L2/12</f>
        <v>311.38125000000008</v>
      </c>
      <c r="P2">
        <v>2002</v>
      </c>
      <c r="Q2">
        <v>2290.8429999999994</v>
      </c>
      <c r="R2" s="52" t="s">
        <v>73</v>
      </c>
    </row>
    <row r="3" spans="1:18" x14ac:dyDescent="0.2">
      <c r="A3" s="20">
        <v>37258</v>
      </c>
      <c r="B3" s="1">
        <v>2</v>
      </c>
      <c r="C3" s="1">
        <v>1</v>
      </c>
      <c r="D3" s="1">
        <v>2002</v>
      </c>
      <c r="E3">
        <v>6.6989999999999998</v>
      </c>
      <c r="K3" t="s">
        <v>7</v>
      </c>
      <c r="L3">
        <v>3106.6639999999984</v>
      </c>
      <c r="M3">
        <f t="shared" ref="M3:M13" si="0">L3/12</f>
        <v>258.88866666666655</v>
      </c>
      <c r="P3">
        <v>2003</v>
      </c>
      <c r="Q3">
        <v>1175.8470000000007</v>
      </c>
    </row>
    <row r="4" spans="1:18" x14ac:dyDescent="0.2">
      <c r="A4" s="20">
        <v>37259</v>
      </c>
      <c r="B4" s="1">
        <v>3</v>
      </c>
      <c r="C4" s="1">
        <v>1</v>
      </c>
      <c r="D4" s="1">
        <v>2002</v>
      </c>
      <c r="E4">
        <v>3.3849999999999998</v>
      </c>
      <c r="K4" t="s">
        <v>8</v>
      </c>
      <c r="L4">
        <v>3226.0720000000001</v>
      </c>
      <c r="M4">
        <f t="shared" si="0"/>
        <v>268.83933333333334</v>
      </c>
      <c r="P4">
        <v>2004</v>
      </c>
      <c r="Q4">
        <v>1337.1999999999998</v>
      </c>
    </row>
    <row r="5" spans="1:18" x14ac:dyDescent="0.2">
      <c r="A5" s="20">
        <v>37260</v>
      </c>
      <c r="B5" s="1">
        <v>4</v>
      </c>
      <c r="C5" s="1">
        <v>1</v>
      </c>
      <c r="D5" s="1">
        <v>2002</v>
      </c>
      <c r="E5">
        <v>7.8540000000000001</v>
      </c>
      <c r="K5" t="s">
        <v>9</v>
      </c>
      <c r="L5">
        <v>1999.7990000000007</v>
      </c>
      <c r="M5">
        <f t="shared" si="0"/>
        <v>166.64991666666671</v>
      </c>
      <c r="P5">
        <v>2005</v>
      </c>
      <c r="Q5">
        <v>1927.0459999999996</v>
      </c>
    </row>
    <row r="6" spans="1:18" x14ac:dyDescent="0.2">
      <c r="A6" s="20">
        <v>37261</v>
      </c>
      <c r="B6" s="1">
        <v>5</v>
      </c>
      <c r="C6" s="1">
        <v>1</v>
      </c>
      <c r="D6" s="1">
        <v>2002</v>
      </c>
      <c r="E6">
        <v>18.471</v>
      </c>
      <c r="K6" t="s">
        <v>10</v>
      </c>
      <c r="L6">
        <v>1694.4969999999998</v>
      </c>
      <c r="M6">
        <f t="shared" si="0"/>
        <v>141.20808333333332</v>
      </c>
      <c r="P6">
        <v>2006</v>
      </c>
      <c r="Q6">
        <v>811.50799999999981</v>
      </c>
    </row>
    <row r="7" spans="1:18" x14ac:dyDescent="0.2">
      <c r="A7" s="20">
        <v>37262</v>
      </c>
      <c r="B7" s="1">
        <v>6</v>
      </c>
      <c r="C7" s="1">
        <v>1</v>
      </c>
      <c r="D7" s="1">
        <v>2002</v>
      </c>
      <c r="E7">
        <v>14.048999999999999</v>
      </c>
      <c r="K7" t="s">
        <v>11</v>
      </c>
      <c r="L7">
        <v>3096.0420000000022</v>
      </c>
      <c r="M7">
        <f t="shared" si="0"/>
        <v>258.0035000000002</v>
      </c>
      <c r="P7">
        <v>2007</v>
      </c>
      <c r="Q7">
        <v>3316.4930000000008</v>
      </c>
    </row>
    <row r="8" spans="1:18" x14ac:dyDescent="0.2">
      <c r="A8" s="20">
        <v>37263</v>
      </c>
      <c r="B8" s="1">
        <v>7</v>
      </c>
      <c r="C8" s="1">
        <v>1</v>
      </c>
      <c r="D8" s="1">
        <v>2002</v>
      </c>
      <c r="E8">
        <v>9.0730000000000004</v>
      </c>
      <c r="K8" t="s">
        <v>12</v>
      </c>
      <c r="L8">
        <v>1012.1030000000002</v>
      </c>
      <c r="M8">
        <f t="shared" si="0"/>
        <v>84.341916666666677</v>
      </c>
      <c r="P8">
        <v>2008</v>
      </c>
      <c r="Q8">
        <v>1615.4069999999988</v>
      </c>
    </row>
    <row r="9" spans="1:18" x14ac:dyDescent="0.2">
      <c r="A9" s="20">
        <v>37264</v>
      </c>
      <c r="B9" s="1">
        <v>8</v>
      </c>
      <c r="C9" s="1">
        <v>1</v>
      </c>
      <c r="D9" s="1">
        <v>2002</v>
      </c>
      <c r="E9">
        <v>5.0979999999999999</v>
      </c>
      <c r="K9" t="s">
        <v>13</v>
      </c>
      <c r="L9">
        <v>550.97500000000036</v>
      </c>
      <c r="M9">
        <f t="shared" si="0"/>
        <v>45.914583333333361</v>
      </c>
      <c r="P9">
        <v>2009</v>
      </c>
      <c r="Q9">
        <v>4117.2899999999991</v>
      </c>
    </row>
    <row r="10" spans="1:18" x14ac:dyDescent="0.2">
      <c r="A10" s="20">
        <v>37265</v>
      </c>
      <c r="B10" s="1">
        <v>9</v>
      </c>
      <c r="C10" s="1">
        <v>1</v>
      </c>
      <c r="D10" s="1">
        <v>2002</v>
      </c>
      <c r="E10">
        <v>6.9859999999999998</v>
      </c>
      <c r="K10" t="s">
        <v>14</v>
      </c>
      <c r="L10">
        <v>2435.2690000000002</v>
      </c>
      <c r="M10">
        <f t="shared" si="0"/>
        <v>202.93908333333334</v>
      </c>
      <c r="P10">
        <v>2010</v>
      </c>
      <c r="Q10">
        <v>6449.9499999999962</v>
      </c>
    </row>
    <row r="11" spans="1:18" x14ac:dyDescent="0.2">
      <c r="A11" s="20">
        <v>37266</v>
      </c>
      <c r="B11" s="1">
        <v>10</v>
      </c>
      <c r="C11" s="1">
        <v>1</v>
      </c>
      <c r="D11" s="1">
        <v>2002</v>
      </c>
      <c r="E11">
        <v>13.698</v>
      </c>
      <c r="K11" t="s">
        <v>15</v>
      </c>
      <c r="L11">
        <v>2542.7540000000017</v>
      </c>
      <c r="M11">
        <f t="shared" si="0"/>
        <v>211.8961666666668</v>
      </c>
      <c r="P11">
        <v>2011</v>
      </c>
      <c r="Q11">
        <v>4930.21</v>
      </c>
    </row>
    <row r="12" spans="1:18" x14ac:dyDescent="0.2">
      <c r="A12" s="20">
        <v>37267</v>
      </c>
      <c r="B12" s="1">
        <v>11</v>
      </c>
      <c r="C12" s="1">
        <v>1</v>
      </c>
      <c r="D12" s="1">
        <v>2002</v>
      </c>
      <c r="E12">
        <v>12.561999999999999</v>
      </c>
      <c r="K12" t="s">
        <v>16</v>
      </c>
      <c r="L12">
        <v>4327.0470000000005</v>
      </c>
      <c r="M12">
        <f t="shared" si="0"/>
        <v>360.58725000000004</v>
      </c>
      <c r="P12">
        <v>2012</v>
      </c>
      <c r="Q12">
        <v>2908.3800000000006</v>
      </c>
    </row>
    <row r="13" spans="1:18" x14ac:dyDescent="0.2">
      <c r="A13" s="20">
        <v>37268</v>
      </c>
      <c r="B13" s="1">
        <v>12</v>
      </c>
      <c r="C13" s="1">
        <v>1</v>
      </c>
      <c r="D13" s="1">
        <v>2002</v>
      </c>
      <c r="E13">
        <v>14.585000000000001</v>
      </c>
      <c r="K13" t="s">
        <v>17</v>
      </c>
      <c r="L13">
        <v>4494.4970000000012</v>
      </c>
      <c r="M13">
        <f t="shared" si="0"/>
        <v>374.54141666666675</v>
      </c>
      <c r="P13">
        <v>2013</v>
      </c>
      <c r="Q13">
        <v>1342.1200000000003</v>
      </c>
    </row>
    <row r="14" spans="1:18" x14ac:dyDescent="0.2">
      <c r="A14" s="20">
        <v>37269</v>
      </c>
      <c r="B14" s="1">
        <v>13</v>
      </c>
      <c r="C14" s="1">
        <v>1</v>
      </c>
      <c r="D14" s="1">
        <v>2002</v>
      </c>
      <c r="E14">
        <v>12.849</v>
      </c>
    </row>
    <row r="15" spans="1:18" x14ac:dyDescent="0.2">
      <c r="A15" s="20">
        <v>37270</v>
      </c>
      <c r="B15" s="1">
        <v>14</v>
      </c>
      <c r="C15" s="1">
        <v>1</v>
      </c>
      <c r="D15" s="1">
        <v>2002</v>
      </c>
      <c r="E15">
        <v>9.5009999999999994</v>
      </c>
    </row>
    <row r="16" spans="1:18" x14ac:dyDescent="0.2">
      <c r="A16" s="20">
        <v>37271</v>
      </c>
      <c r="B16" s="1">
        <v>15</v>
      </c>
      <c r="C16" s="1">
        <v>1</v>
      </c>
      <c r="D16" s="1">
        <v>2002</v>
      </c>
      <c r="E16">
        <v>4.9379999999999997</v>
      </c>
    </row>
    <row r="17" spans="1:5" x14ac:dyDescent="0.2">
      <c r="A17" s="20">
        <v>37272</v>
      </c>
      <c r="B17" s="1">
        <v>16</v>
      </c>
      <c r="C17" s="1">
        <v>1</v>
      </c>
      <c r="D17" s="1">
        <v>2002</v>
      </c>
      <c r="E17">
        <v>14.786</v>
      </c>
    </row>
    <row r="18" spans="1:5" x14ac:dyDescent="0.2">
      <c r="A18" s="20">
        <v>37273</v>
      </c>
      <c r="B18" s="1">
        <v>17</v>
      </c>
      <c r="C18" s="1">
        <v>1</v>
      </c>
      <c r="D18" s="1">
        <v>2002</v>
      </c>
      <c r="E18">
        <v>29.655999999999999</v>
      </c>
    </row>
    <row r="19" spans="1:5" x14ac:dyDescent="0.2">
      <c r="A19" s="20">
        <v>37274</v>
      </c>
      <c r="B19" s="1">
        <v>18</v>
      </c>
      <c r="C19" s="1">
        <v>1</v>
      </c>
      <c r="D19" s="1">
        <v>2002</v>
      </c>
      <c r="E19">
        <v>26.702999999999999</v>
      </c>
    </row>
    <row r="20" spans="1:5" x14ac:dyDescent="0.2">
      <c r="A20" s="20">
        <v>37275</v>
      </c>
      <c r="B20" s="1">
        <v>19</v>
      </c>
      <c r="C20" s="1">
        <v>1</v>
      </c>
      <c r="D20" s="1">
        <v>2002</v>
      </c>
      <c r="E20">
        <v>18.765000000000001</v>
      </c>
    </row>
    <row r="21" spans="1:5" x14ac:dyDescent="0.2">
      <c r="A21" s="20">
        <v>37276</v>
      </c>
      <c r="B21" s="1">
        <v>20</v>
      </c>
      <c r="C21" s="1">
        <v>1</v>
      </c>
      <c r="D21" s="1">
        <v>2002</v>
      </c>
      <c r="E21">
        <v>23.72</v>
      </c>
    </row>
    <row r="22" spans="1:5" x14ac:dyDescent="0.2">
      <c r="A22" s="20">
        <v>37277</v>
      </c>
      <c r="B22" s="1">
        <v>21</v>
      </c>
      <c r="C22" s="1">
        <v>1</v>
      </c>
      <c r="D22" s="1">
        <v>2002</v>
      </c>
      <c r="E22">
        <v>24.306000000000001</v>
      </c>
    </row>
    <row r="23" spans="1:5" x14ac:dyDescent="0.2">
      <c r="A23" s="20">
        <v>37278</v>
      </c>
      <c r="B23" s="1">
        <v>22</v>
      </c>
      <c r="C23" s="1">
        <v>1</v>
      </c>
      <c r="D23" s="1">
        <v>2002</v>
      </c>
      <c r="E23">
        <v>33.656999999999996</v>
      </c>
    </row>
    <row r="24" spans="1:5" x14ac:dyDescent="0.2">
      <c r="A24" s="20">
        <v>37279</v>
      </c>
      <c r="B24" s="1">
        <v>23</v>
      </c>
      <c r="C24" s="1">
        <v>1</v>
      </c>
      <c r="D24" s="1">
        <v>2002</v>
      </c>
      <c r="E24">
        <v>28.056999999999999</v>
      </c>
    </row>
    <row r="25" spans="1:5" x14ac:dyDescent="0.2">
      <c r="A25" s="20">
        <v>37280</v>
      </c>
      <c r="B25" s="1">
        <v>24</v>
      </c>
      <c r="C25" s="1">
        <v>1</v>
      </c>
      <c r="D25" s="1">
        <v>2002</v>
      </c>
      <c r="E25">
        <v>30.555</v>
      </c>
    </row>
    <row r="26" spans="1:5" x14ac:dyDescent="0.2">
      <c r="A26" s="20">
        <v>37281</v>
      </c>
      <c r="B26" s="1">
        <v>25</v>
      </c>
      <c r="C26" s="1">
        <v>1</v>
      </c>
      <c r="D26" s="1">
        <v>2002</v>
      </c>
      <c r="E26">
        <v>34.313000000000002</v>
      </c>
    </row>
    <row r="27" spans="1:5" x14ac:dyDescent="0.2">
      <c r="A27" s="20">
        <v>37282</v>
      </c>
      <c r="B27" s="1">
        <v>26</v>
      </c>
      <c r="C27" s="1">
        <v>1</v>
      </c>
      <c r="D27" s="1">
        <v>2002</v>
      </c>
      <c r="E27">
        <v>44.875999999999998</v>
      </c>
    </row>
    <row r="28" spans="1:5" x14ac:dyDescent="0.2">
      <c r="A28" s="20">
        <v>37283</v>
      </c>
      <c r="B28" s="1">
        <v>27</v>
      </c>
      <c r="C28" s="1">
        <v>1</v>
      </c>
      <c r="D28" s="1">
        <v>2002</v>
      </c>
      <c r="E28">
        <v>24.501000000000001</v>
      </c>
    </row>
    <row r="29" spans="1:5" x14ac:dyDescent="0.2">
      <c r="A29" s="20">
        <v>37284</v>
      </c>
      <c r="B29" s="1">
        <v>28</v>
      </c>
      <c r="C29" s="1">
        <v>1</v>
      </c>
      <c r="D29" s="1">
        <v>2002</v>
      </c>
      <c r="E29">
        <v>19.081</v>
      </c>
    </row>
    <row r="30" spans="1:5" x14ac:dyDescent="0.2">
      <c r="A30" s="20">
        <v>37285</v>
      </c>
      <c r="B30" s="1">
        <v>29</v>
      </c>
      <c r="C30" s="1">
        <v>1</v>
      </c>
      <c r="D30" s="1">
        <v>2002</v>
      </c>
      <c r="E30">
        <v>15.247</v>
      </c>
    </row>
    <row r="31" spans="1:5" x14ac:dyDescent="0.2">
      <c r="A31" s="20">
        <v>37286</v>
      </c>
      <c r="B31" s="1">
        <v>30</v>
      </c>
      <c r="C31" s="1">
        <v>1</v>
      </c>
      <c r="D31" s="1">
        <v>2002</v>
      </c>
      <c r="E31">
        <v>18.279</v>
      </c>
    </row>
    <row r="32" spans="1:5" x14ac:dyDescent="0.2">
      <c r="A32" s="20">
        <v>37287</v>
      </c>
      <c r="B32" s="1">
        <v>31</v>
      </c>
      <c r="C32" s="1">
        <v>1</v>
      </c>
      <c r="D32" s="1">
        <v>2002</v>
      </c>
      <c r="E32">
        <v>31.76</v>
      </c>
    </row>
    <row r="33" spans="1:5" x14ac:dyDescent="0.2">
      <c r="A33" s="20">
        <v>37288</v>
      </c>
      <c r="B33" s="1">
        <v>1</v>
      </c>
      <c r="C33" s="1">
        <v>2</v>
      </c>
      <c r="D33" s="1">
        <v>2002</v>
      </c>
      <c r="E33">
        <v>26.562000000000001</v>
      </c>
    </row>
    <row r="34" spans="1:5" x14ac:dyDescent="0.2">
      <c r="A34" s="20">
        <v>37289</v>
      </c>
      <c r="B34" s="1">
        <v>2</v>
      </c>
      <c r="C34" s="1">
        <v>2</v>
      </c>
      <c r="D34" s="1">
        <v>2002</v>
      </c>
      <c r="E34">
        <v>36.127000000000002</v>
      </c>
    </row>
    <row r="35" spans="1:5" x14ac:dyDescent="0.2">
      <c r="A35" s="20">
        <v>37290</v>
      </c>
      <c r="B35" s="1">
        <v>3</v>
      </c>
      <c r="C35" s="1">
        <v>2</v>
      </c>
      <c r="D35" s="1">
        <v>2002</v>
      </c>
      <c r="E35">
        <v>33.491999999999997</v>
      </c>
    </row>
    <row r="36" spans="1:5" x14ac:dyDescent="0.2">
      <c r="A36" s="20">
        <v>37291</v>
      </c>
      <c r="B36" s="1">
        <v>4</v>
      </c>
      <c r="C36" s="1">
        <v>2</v>
      </c>
      <c r="D36" s="1">
        <v>2002</v>
      </c>
      <c r="E36">
        <v>33.860999999999997</v>
      </c>
    </row>
    <row r="37" spans="1:5" x14ac:dyDescent="0.2">
      <c r="A37" s="20">
        <v>37292</v>
      </c>
      <c r="B37" s="1">
        <v>5</v>
      </c>
      <c r="C37" s="1">
        <v>2</v>
      </c>
      <c r="D37" s="1">
        <v>2002</v>
      </c>
      <c r="E37">
        <v>21.48</v>
      </c>
    </row>
    <row r="38" spans="1:5" x14ac:dyDescent="0.2">
      <c r="A38" s="20">
        <v>37293</v>
      </c>
      <c r="B38" s="1">
        <v>6</v>
      </c>
      <c r="C38" s="1">
        <v>2</v>
      </c>
      <c r="D38" s="1">
        <v>2002</v>
      </c>
      <c r="E38">
        <v>29.077999999999999</v>
      </c>
    </row>
    <row r="39" spans="1:5" x14ac:dyDescent="0.2">
      <c r="A39" s="20">
        <v>37294</v>
      </c>
      <c r="B39" s="1">
        <v>7</v>
      </c>
      <c r="C39" s="1">
        <v>2</v>
      </c>
      <c r="D39" s="1">
        <v>2002</v>
      </c>
      <c r="E39">
        <v>18.675000000000001</v>
      </c>
    </row>
    <row r="40" spans="1:5" x14ac:dyDescent="0.2">
      <c r="A40" s="20">
        <v>37295</v>
      </c>
      <c r="B40" s="1">
        <v>8</v>
      </c>
      <c r="C40" s="1">
        <v>2</v>
      </c>
      <c r="D40" s="1">
        <v>2002</v>
      </c>
      <c r="E40">
        <v>36.881999999999998</v>
      </c>
    </row>
    <row r="41" spans="1:5" x14ac:dyDescent="0.2">
      <c r="A41" s="20">
        <v>37296</v>
      </c>
      <c r="B41" s="1">
        <v>9</v>
      </c>
      <c r="C41" s="1">
        <v>2</v>
      </c>
      <c r="D41" s="1">
        <v>2002</v>
      </c>
      <c r="E41">
        <v>25.626000000000001</v>
      </c>
    </row>
    <row r="42" spans="1:5" x14ac:dyDescent="0.2">
      <c r="A42" s="20">
        <v>37297</v>
      </c>
      <c r="B42" s="1">
        <v>10</v>
      </c>
      <c r="C42" s="1">
        <v>2</v>
      </c>
      <c r="D42" s="1">
        <v>2002</v>
      </c>
      <c r="E42">
        <v>30.18</v>
      </c>
    </row>
    <row r="43" spans="1:5" x14ac:dyDescent="0.2">
      <c r="A43" s="20">
        <v>37298</v>
      </c>
      <c r="B43" s="1">
        <v>11</v>
      </c>
      <c r="C43" s="1">
        <v>2</v>
      </c>
      <c r="D43" s="1">
        <v>2002</v>
      </c>
      <c r="E43">
        <v>18.911000000000001</v>
      </c>
    </row>
    <row r="44" spans="1:5" x14ac:dyDescent="0.2">
      <c r="A44" s="20">
        <v>37299</v>
      </c>
      <c r="B44" s="1">
        <v>12</v>
      </c>
      <c r="C44" s="1">
        <v>2</v>
      </c>
      <c r="D44" s="1">
        <v>2002</v>
      </c>
      <c r="E44">
        <v>14.256</v>
      </c>
    </row>
    <row r="45" spans="1:5" x14ac:dyDescent="0.2">
      <c r="A45" s="20">
        <v>37300</v>
      </c>
      <c r="B45" s="1">
        <v>13</v>
      </c>
      <c r="C45" s="1">
        <v>2</v>
      </c>
      <c r="D45" s="1">
        <v>2002</v>
      </c>
      <c r="E45">
        <v>12.525</v>
      </c>
    </row>
    <row r="46" spans="1:5" x14ac:dyDescent="0.2">
      <c r="A46" s="20">
        <v>37301</v>
      </c>
      <c r="B46" s="1">
        <v>14</v>
      </c>
      <c r="C46" s="1">
        <v>2</v>
      </c>
      <c r="D46" s="1">
        <v>2002</v>
      </c>
      <c r="E46">
        <v>11.779</v>
      </c>
    </row>
    <row r="47" spans="1:5" x14ac:dyDescent="0.2">
      <c r="A47" s="20">
        <v>37302</v>
      </c>
      <c r="B47" s="1">
        <v>15</v>
      </c>
      <c r="C47" s="1">
        <v>2</v>
      </c>
      <c r="D47" s="1">
        <v>2002</v>
      </c>
      <c r="E47">
        <v>11.06</v>
      </c>
    </row>
    <row r="48" spans="1:5" x14ac:dyDescent="0.2">
      <c r="A48" s="20">
        <v>37303</v>
      </c>
      <c r="B48" s="1">
        <v>16</v>
      </c>
      <c r="C48" s="1">
        <v>2</v>
      </c>
      <c r="D48" s="1">
        <v>2002</v>
      </c>
      <c r="E48">
        <v>9.9169999999999998</v>
      </c>
    </row>
    <row r="49" spans="1:5" x14ac:dyDescent="0.2">
      <c r="A49" s="20">
        <v>37304</v>
      </c>
      <c r="B49" s="1">
        <v>17</v>
      </c>
      <c r="C49" s="1">
        <v>2</v>
      </c>
      <c r="D49" s="1">
        <v>2002</v>
      </c>
      <c r="E49">
        <v>14.771000000000001</v>
      </c>
    </row>
    <row r="50" spans="1:5" x14ac:dyDescent="0.2">
      <c r="A50" s="20">
        <v>37305</v>
      </c>
      <c r="B50" s="1">
        <v>18</v>
      </c>
      <c r="C50" s="1">
        <v>2</v>
      </c>
      <c r="D50" s="1">
        <v>2002</v>
      </c>
      <c r="E50">
        <v>13.654</v>
      </c>
    </row>
    <row r="51" spans="1:5" x14ac:dyDescent="0.2">
      <c r="A51" s="20">
        <v>37306</v>
      </c>
      <c r="B51" s="1">
        <v>19</v>
      </c>
      <c r="C51" s="1">
        <v>2</v>
      </c>
      <c r="D51" s="1">
        <v>2002</v>
      </c>
      <c r="E51">
        <v>10.228999999999999</v>
      </c>
    </row>
    <row r="52" spans="1:5" x14ac:dyDescent="0.2">
      <c r="A52" s="20">
        <v>37307</v>
      </c>
      <c r="B52" s="1">
        <v>20</v>
      </c>
      <c r="C52" s="1">
        <v>2</v>
      </c>
      <c r="D52" s="1">
        <v>2002</v>
      </c>
      <c r="E52">
        <v>10.175000000000001</v>
      </c>
    </row>
    <row r="53" spans="1:5" x14ac:dyDescent="0.2">
      <c r="A53" s="20">
        <v>37308</v>
      </c>
      <c r="B53" s="1">
        <v>21</v>
      </c>
      <c r="C53" s="1">
        <v>2</v>
      </c>
      <c r="D53" s="1">
        <v>2002</v>
      </c>
      <c r="E53">
        <v>10.71</v>
      </c>
    </row>
    <row r="54" spans="1:5" x14ac:dyDescent="0.2">
      <c r="A54" s="20">
        <v>37309</v>
      </c>
      <c r="B54" s="1">
        <v>22</v>
      </c>
      <c r="C54" s="1">
        <v>2</v>
      </c>
      <c r="D54" s="1">
        <v>2002</v>
      </c>
      <c r="E54">
        <v>4.798</v>
      </c>
    </row>
    <row r="55" spans="1:5" x14ac:dyDescent="0.2">
      <c r="A55" s="20">
        <v>37310</v>
      </c>
      <c r="B55" s="1">
        <v>23</v>
      </c>
      <c r="C55" s="1">
        <v>2</v>
      </c>
      <c r="D55" s="1">
        <v>2002</v>
      </c>
      <c r="E55">
        <v>8.9079999999999995</v>
      </c>
    </row>
    <row r="56" spans="1:5" x14ac:dyDescent="0.2">
      <c r="A56" s="20">
        <v>37311</v>
      </c>
      <c r="B56" s="1">
        <v>24</v>
      </c>
      <c r="C56" s="1">
        <v>2</v>
      </c>
      <c r="D56" s="1">
        <v>2002</v>
      </c>
      <c r="E56">
        <v>7.0540000000000003</v>
      </c>
    </row>
    <row r="57" spans="1:5" x14ac:dyDescent="0.2">
      <c r="A57" s="20">
        <v>37312</v>
      </c>
      <c r="B57" s="1">
        <v>25</v>
      </c>
      <c r="C57" s="1">
        <v>2</v>
      </c>
      <c r="D57" s="1">
        <v>2002</v>
      </c>
      <c r="E57">
        <v>10.867000000000001</v>
      </c>
    </row>
    <row r="58" spans="1:5" x14ac:dyDescent="0.2">
      <c r="A58" s="20">
        <v>37313</v>
      </c>
      <c r="B58" s="1">
        <v>26</v>
      </c>
      <c r="C58" s="1">
        <v>2</v>
      </c>
      <c r="D58" s="1">
        <v>2002</v>
      </c>
      <c r="E58">
        <v>8.1170000000000009</v>
      </c>
    </row>
    <row r="59" spans="1:5" x14ac:dyDescent="0.2">
      <c r="A59" s="20">
        <v>37314</v>
      </c>
      <c r="B59" s="1">
        <v>27</v>
      </c>
      <c r="C59" s="1">
        <v>2</v>
      </c>
      <c r="D59" s="1">
        <v>2002</v>
      </c>
      <c r="E59">
        <v>13.159000000000001</v>
      </c>
    </row>
    <row r="60" spans="1:5" x14ac:dyDescent="0.2">
      <c r="A60" s="20">
        <v>37315</v>
      </c>
      <c r="B60" s="1">
        <v>28</v>
      </c>
      <c r="C60" s="1">
        <v>2</v>
      </c>
      <c r="D60" s="1">
        <v>2002</v>
      </c>
      <c r="E60">
        <v>10.97</v>
      </c>
    </row>
    <row r="61" spans="1:5" x14ac:dyDescent="0.2">
      <c r="A61" s="20">
        <v>37316</v>
      </c>
      <c r="B61" s="1">
        <v>1</v>
      </c>
      <c r="C61" s="1">
        <v>3</v>
      </c>
      <c r="D61" s="1">
        <v>2002</v>
      </c>
      <c r="E61">
        <v>12.113</v>
      </c>
    </row>
    <row r="62" spans="1:5" x14ac:dyDescent="0.2">
      <c r="A62" s="20">
        <v>37317</v>
      </c>
      <c r="B62" s="1">
        <v>2</v>
      </c>
      <c r="C62" s="1">
        <v>3</v>
      </c>
      <c r="D62" s="1">
        <v>2002</v>
      </c>
      <c r="E62">
        <v>7.6689999999999996</v>
      </c>
    </row>
    <row r="63" spans="1:5" x14ac:dyDescent="0.2">
      <c r="A63" s="20">
        <v>37318</v>
      </c>
      <c r="B63" s="1">
        <v>3</v>
      </c>
      <c r="C63" s="1">
        <v>3</v>
      </c>
      <c r="D63" s="1">
        <v>2002</v>
      </c>
      <c r="E63">
        <v>7.2389999999999999</v>
      </c>
    </row>
    <row r="64" spans="1:5" x14ac:dyDescent="0.2">
      <c r="A64" s="20">
        <v>37319</v>
      </c>
      <c r="B64" s="1">
        <v>4</v>
      </c>
      <c r="C64" s="1">
        <v>3</v>
      </c>
      <c r="D64" s="1">
        <v>2002</v>
      </c>
      <c r="E64">
        <v>5.7119999999999997</v>
      </c>
    </row>
    <row r="65" spans="1:5" x14ac:dyDescent="0.2">
      <c r="A65" s="20">
        <v>37320</v>
      </c>
      <c r="B65" s="1">
        <v>5</v>
      </c>
      <c r="C65" s="1">
        <v>3</v>
      </c>
      <c r="D65" s="1">
        <v>2002</v>
      </c>
      <c r="E65">
        <v>2.516</v>
      </c>
    </row>
    <row r="66" spans="1:5" x14ac:dyDescent="0.2">
      <c r="A66" s="20">
        <v>37321</v>
      </c>
      <c r="B66" s="1">
        <v>6</v>
      </c>
      <c r="C66" s="1">
        <v>3</v>
      </c>
      <c r="D66" s="1">
        <v>2002</v>
      </c>
      <c r="E66">
        <v>6.1980000000000004</v>
      </c>
    </row>
    <row r="67" spans="1:5" x14ac:dyDescent="0.2">
      <c r="A67" s="20">
        <v>37322</v>
      </c>
      <c r="B67" s="1">
        <v>7</v>
      </c>
      <c r="C67" s="1">
        <v>3</v>
      </c>
      <c r="D67" s="1">
        <v>2002</v>
      </c>
      <c r="E67">
        <v>6.4859999999999998</v>
      </c>
    </row>
    <row r="68" spans="1:5" x14ac:dyDescent="0.2">
      <c r="A68" s="20">
        <v>37323</v>
      </c>
      <c r="B68" s="1">
        <v>8</v>
      </c>
      <c r="C68" s="1">
        <v>3</v>
      </c>
      <c r="D68" s="1">
        <v>2002</v>
      </c>
      <c r="E68">
        <v>17.975999999999999</v>
      </c>
    </row>
    <row r="69" spans="1:5" x14ac:dyDescent="0.2">
      <c r="A69" s="20">
        <v>37324</v>
      </c>
      <c r="B69" s="1">
        <v>9</v>
      </c>
      <c r="C69" s="1">
        <v>3</v>
      </c>
      <c r="D69" s="1">
        <v>2002</v>
      </c>
      <c r="E69">
        <v>13.586</v>
      </c>
    </row>
    <row r="70" spans="1:5" x14ac:dyDescent="0.2">
      <c r="A70" s="20">
        <v>37325</v>
      </c>
      <c r="B70" s="1">
        <v>10</v>
      </c>
      <c r="C70" s="1">
        <v>3</v>
      </c>
      <c r="D70" s="1">
        <v>2002</v>
      </c>
      <c r="E70">
        <v>5.5579999999999998</v>
      </c>
    </row>
    <row r="71" spans="1:5" x14ac:dyDescent="0.2">
      <c r="A71" s="20">
        <v>37326</v>
      </c>
      <c r="B71" s="1">
        <v>11</v>
      </c>
      <c r="C71" s="1">
        <v>3</v>
      </c>
      <c r="D71" s="1">
        <v>2002</v>
      </c>
      <c r="E71">
        <v>5.97</v>
      </c>
    </row>
    <row r="72" spans="1:5" x14ac:dyDescent="0.2">
      <c r="A72" s="20">
        <v>37327</v>
      </c>
      <c r="B72" s="1">
        <v>12</v>
      </c>
      <c r="C72" s="1">
        <v>3</v>
      </c>
      <c r="D72" s="1">
        <v>2002</v>
      </c>
      <c r="E72">
        <v>5.7480000000000002</v>
      </c>
    </row>
    <row r="73" spans="1:5" x14ac:dyDescent="0.2">
      <c r="A73" s="20">
        <v>37328</v>
      </c>
      <c r="B73" s="1">
        <v>13</v>
      </c>
      <c r="C73" s="1">
        <v>3</v>
      </c>
      <c r="D73" s="1">
        <v>2002</v>
      </c>
      <c r="E73">
        <v>8.4390000000000001</v>
      </c>
    </row>
    <row r="74" spans="1:5" x14ac:dyDescent="0.2">
      <c r="A74" s="20">
        <v>37329</v>
      </c>
      <c r="B74" s="1">
        <v>14</v>
      </c>
      <c r="C74" s="1">
        <v>3</v>
      </c>
      <c r="D74" s="1">
        <v>2002</v>
      </c>
      <c r="E74">
        <v>5.1050000000000004</v>
      </c>
    </row>
    <row r="75" spans="1:5" x14ac:dyDescent="0.2">
      <c r="A75" s="20">
        <v>37330</v>
      </c>
      <c r="B75" s="1">
        <v>15</v>
      </c>
      <c r="C75" s="1">
        <v>3</v>
      </c>
      <c r="D75" s="1">
        <v>2002</v>
      </c>
      <c r="E75">
        <v>9.3439999999999994</v>
      </c>
    </row>
    <row r="76" spans="1:5" x14ac:dyDescent="0.2">
      <c r="A76" s="20">
        <v>37331</v>
      </c>
      <c r="B76" s="1">
        <v>16</v>
      </c>
      <c r="C76" s="1">
        <v>3</v>
      </c>
      <c r="D76" s="1">
        <v>2002</v>
      </c>
      <c r="E76">
        <v>5.6440000000000001</v>
      </c>
    </row>
    <row r="77" spans="1:5" x14ac:dyDescent="0.2">
      <c r="A77" s="20">
        <v>37332</v>
      </c>
      <c r="B77" s="1">
        <v>17</v>
      </c>
      <c r="C77" s="1">
        <v>3</v>
      </c>
      <c r="D77" s="1">
        <v>2002</v>
      </c>
      <c r="E77">
        <v>4.117</v>
      </c>
    </row>
    <row r="78" spans="1:5" x14ac:dyDescent="0.2">
      <c r="A78" s="20">
        <v>37333</v>
      </c>
      <c r="B78" s="1">
        <v>18</v>
      </c>
      <c r="C78" s="1">
        <v>3</v>
      </c>
      <c r="D78" s="1">
        <v>2002</v>
      </c>
      <c r="E78">
        <v>6.492</v>
      </c>
    </row>
    <row r="79" spans="1:5" x14ac:dyDescent="0.2">
      <c r="A79" s="20">
        <v>37334</v>
      </c>
      <c r="B79" s="1">
        <v>19</v>
      </c>
      <c r="C79" s="1">
        <v>3</v>
      </c>
      <c r="D79" s="1">
        <v>2002</v>
      </c>
      <c r="E79">
        <v>2.8170000000000002</v>
      </c>
    </row>
    <row r="80" spans="1:5" x14ac:dyDescent="0.2">
      <c r="A80" s="20">
        <v>37335</v>
      </c>
      <c r="B80" s="1">
        <v>20</v>
      </c>
      <c r="C80" s="1">
        <v>3</v>
      </c>
      <c r="D80" s="1">
        <v>2002</v>
      </c>
      <c r="E80">
        <v>5.0170000000000003</v>
      </c>
    </row>
    <row r="81" spans="1:5" x14ac:dyDescent="0.2">
      <c r="A81" s="20">
        <v>37336</v>
      </c>
      <c r="B81" s="1">
        <v>21</v>
      </c>
      <c r="C81" s="1">
        <v>3</v>
      </c>
      <c r="D81" s="1">
        <v>2002</v>
      </c>
      <c r="E81">
        <v>12.124000000000001</v>
      </c>
    </row>
    <row r="82" spans="1:5" x14ac:dyDescent="0.2">
      <c r="A82" s="20">
        <v>37337</v>
      </c>
      <c r="B82" s="1">
        <v>22</v>
      </c>
      <c r="C82" s="1">
        <v>3</v>
      </c>
      <c r="D82" s="1">
        <v>2002</v>
      </c>
      <c r="E82">
        <v>13.2</v>
      </c>
    </row>
    <row r="83" spans="1:5" x14ac:dyDescent="0.2">
      <c r="A83" s="20">
        <v>37338</v>
      </c>
      <c r="B83" s="1">
        <v>23</v>
      </c>
      <c r="C83" s="1">
        <v>3</v>
      </c>
      <c r="D83" s="1">
        <v>2002</v>
      </c>
      <c r="E83">
        <v>14.677</v>
      </c>
    </row>
    <row r="84" spans="1:5" x14ac:dyDescent="0.2">
      <c r="A84" s="20">
        <v>37339</v>
      </c>
      <c r="B84" s="1">
        <v>24</v>
      </c>
      <c r="C84" s="1">
        <v>3</v>
      </c>
      <c r="D84" s="1">
        <v>2002</v>
      </c>
      <c r="E84">
        <v>8.6430000000000007</v>
      </c>
    </row>
    <row r="85" spans="1:5" x14ac:dyDescent="0.2">
      <c r="A85" s="20">
        <v>37340</v>
      </c>
      <c r="B85" s="1">
        <v>25</v>
      </c>
      <c r="C85" s="1">
        <v>3</v>
      </c>
      <c r="D85" s="1">
        <v>2002</v>
      </c>
      <c r="E85">
        <v>7.8</v>
      </c>
    </row>
    <row r="86" spans="1:5" x14ac:dyDescent="0.2">
      <c r="A86" s="20">
        <v>37341</v>
      </c>
      <c r="B86" s="1">
        <v>26</v>
      </c>
      <c r="C86" s="1">
        <v>3</v>
      </c>
      <c r="D86" s="1">
        <v>2002</v>
      </c>
      <c r="E86">
        <v>24.193000000000001</v>
      </c>
    </row>
    <row r="87" spans="1:5" x14ac:dyDescent="0.2">
      <c r="A87" s="20">
        <v>37342</v>
      </c>
      <c r="B87" s="1">
        <v>27</v>
      </c>
      <c r="C87" s="1">
        <v>3</v>
      </c>
      <c r="D87" s="1">
        <v>2002</v>
      </c>
      <c r="E87">
        <v>28.138999999999999</v>
      </c>
    </row>
    <row r="88" spans="1:5" x14ac:dyDescent="0.2">
      <c r="A88" s="20">
        <v>37343</v>
      </c>
      <c r="B88" s="1">
        <v>28</v>
      </c>
      <c r="C88" s="1">
        <v>3</v>
      </c>
      <c r="D88" s="1">
        <v>2002</v>
      </c>
      <c r="E88">
        <v>10.884</v>
      </c>
    </row>
    <row r="89" spans="1:5" x14ac:dyDescent="0.2">
      <c r="A89" s="20">
        <v>37344</v>
      </c>
      <c r="B89" s="1">
        <v>29</v>
      </c>
      <c r="C89" s="1">
        <v>3</v>
      </c>
      <c r="D89" s="1">
        <v>2002</v>
      </c>
      <c r="E89">
        <v>10.012</v>
      </c>
    </row>
    <row r="90" spans="1:5" x14ac:dyDescent="0.2">
      <c r="A90" s="20">
        <v>37345</v>
      </c>
      <c r="B90" s="1">
        <v>30</v>
      </c>
      <c r="C90" s="1">
        <v>3</v>
      </c>
      <c r="D90" s="1">
        <v>2002</v>
      </c>
      <c r="E90">
        <v>5.3</v>
      </c>
    </row>
    <row r="91" spans="1:5" x14ac:dyDescent="0.2">
      <c r="A91" s="20">
        <v>37346</v>
      </c>
      <c r="B91" s="1">
        <v>31</v>
      </c>
      <c r="C91" s="1">
        <v>3</v>
      </c>
      <c r="D91" s="1">
        <v>2002</v>
      </c>
      <c r="E91">
        <v>4.8319999999999999</v>
      </c>
    </row>
    <row r="92" spans="1:5" x14ac:dyDescent="0.2">
      <c r="A92" s="20">
        <v>37347</v>
      </c>
      <c r="B92" s="1">
        <v>1</v>
      </c>
      <c r="C92" s="1">
        <v>4</v>
      </c>
      <c r="D92" s="1">
        <v>2002</v>
      </c>
      <c r="E92">
        <v>4.6139999999999999</v>
      </c>
    </row>
    <row r="93" spans="1:5" x14ac:dyDescent="0.2">
      <c r="A93" s="20">
        <v>37348</v>
      </c>
      <c r="B93" s="1">
        <v>2</v>
      </c>
      <c r="C93" s="1">
        <v>4</v>
      </c>
      <c r="D93" s="1">
        <v>2002</v>
      </c>
      <c r="E93">
        <v>3.028</v>
      </c>
    </row>
    <row r="94" spans="1:5" x14ac:dyDescent="0.2">
      <c r="A94" s="20">
        <v>37349</v>
      </c>
      <c r="B94" s="1">
        <v>3</v>
      </c>
      <c r="C94" s="1">
        <v>4</v>
      </c>
      <c r="D94" s="1">
        <v>2002</v>
      </c>
      <c r="E94">
        <v>2.383</v>
      </c>
    </row>
    <row r="95" spans="1:5" x14ac:dyDescent="0.2">
      <c r="A95" s="20">
        <v>37350</v>
      </c>
      <c r="B95" s="1">
        <v>4</v>
      </c>
      <c r="C95" s="1">
        <v>4</v>
      </c>
      <c r="D95" s="1">
        <v>2002</v>
      </c>
      <c r="E95">
        <v>2.94</v>
      </c>
    </row>
    <row r="96" spans="1:5" x14ac:dyDescent="0.2">
      <c r="A96" s="20">
        <v>37351</v>
      </c>
      <c r="B96" s="1">
        <v>5</v>
      </c>
      <c r="C96" s="1">
        <v>4</v>
      </c>
      <c r="D96" s="1">
        <v>2002</v>
      </c>
      <c r="E96">
        <v>5.71</v>
      </c>
    </row>
    <row r="97" spans="1:5" x14ac:dyDescent="0.2">
      <c r="A97" s="20">
        <v>37352</v>
      </c>
      <c r="B97" s="1">
        <v>6</v>
      </c>
      <c r="C97" s="1">
        <v>4</v>
      </c>
      <c r="D97" s="1">
        <v>2002</v>
      </c>
      <c r="E97">
        <v>4.4409999999999998</v>
      </c>
    </row>
    <row r="98" spans="1:5" x14ac:dyDescent="0.2">
      <c r="A98" s="20">
        <v>37353</v>
      </c>
      <c r="B98" s="1">
        <v>7</v>
      </c>
      <c r="C98" s="1">
        <v>4</v>
      </c>
      <c r="D98" s="1">
        <v>2002</v>
      </c>
      <c r="E98">
        <v>3.4020000000000001</v>
      </c>
    </row>
    <row r="99" spans="1:5" x14ac:dyDescent="0.2">
      <c r="A99" s="20">
        <v>37354</v>
      </c>
      <c r="B99" s="1">
        <v>8</v>
      </c>
      <c r="C99" s="1">
        <v>4</v>
      </c>
      <c r="D99" s="1">
        <v>2002</v>
      </c>
      <c r="E99">
        <v>1.5620000000000001</v>
      </c>
    </row>
    <row r="100" spans="1:5" x14ac:dyDescent="0.2">
      <c r="A100" s="20">
        <v>37355</v>
      </c>
      <c r="B100" s="1">
        <v>9</v>
      </c>
      <c r="C100" s="1">
        <v>4</v>
      </c>
      <c r="D100" s="1">
        <v>2002</v>
      </c>
      <c r="E100">
        <v>4.8890000000000002</v>
      </c>
    </row>
    <row r="101" spans="1:5" x14ac:dyDescent="0.2">
      <c r="A101" s="20">
        <v>37356</v>
      </c>
      <c r="B101" s="1">
        <v>10</v>
      </c>
      <c r="C101" s="1">
        <v>4</v>
      </c>
      <c r="D101" s="1">
        <v>2002</v>
      </c>
      <c r="E101">
        <v>9.9510000000000005</v>
      </c>
    </row>
    <row r="102" spans="1:5" x14ac:dyDescent="0.2">
      <c r="A102" s="20">
        <v>37357</v>
      </c>
      <c r="B102" s="1">
        <v>11</v>
      </c>
      <c r="C102" s="1">
        <v>4</v>
      </c>
      <c r="D102" s="1">
        <v>2002</v>
      </c>
      <c r="E102">
        <v>8.1389999999999993</v>
      </c>
    </row>
    <row r="103" spans="1:5" x14ac:dyDescent="0.2">
      <c r="A103" s="20">
        <v>37358</v>
      </c>
      <c r="B103" s="1">
        <v>12</v>
      </c>
      <c r="C103" s="1">
        <v>4</v>
      </c>
      <c r="D103" s="1">
        <v>2002</v>
      </c>
      <c r="E103">
        <v>7.7729999999999997</v>
      </c>
    </row>
    <row r="104" spans="1:5" x14ac:dyDescent="0.2">
      <c r="A104" s="20">
        <v>37359</v>
      </c>
      <c r="B104" s="1">
        <v>13</v>
      </c>
      <c r="C104" s="1">
        <v>4</v>
      </c>
      <c r="D104" s="1">
        <v>2002</v>
      </c>
      <c r="E104">
        <v>11.579000000000001</v>
      </c>
    </row>
    <row r="105" spans="1:5" x14ac:dyDescent="0.2">
      <c r="A105" s="20">
        <v>37360</v>
      </c>
      <c r="B105" s="1">
        <v>14</v>
      </c>
      <c r="C105" s="1">
        <v>4</v>
      </c>
      <c r="D105" s="1">
        <v>2002</v>
      </c>
      <c r="E105">
        <v>14.804</v>
      </c>
    </row>
    <row r="106" spans="1:5" x14ac:dyDescent="0.2">
      <c r="A106" s="20">
        <v>37361</v>
      </c>
      <c r="B106" s="1">
        <v>15</v>
      </c>
      <c r="C106" s="1">
        <v>4</v>
      </c>
      <c r="D106" s="1">
        <v>2002</v>
      </c>
      <c r="E106">
        <v>8.3729999999999993</v>
      </c>
    </row>
    <row r="107" spans="1:5" x14ac:dyDescent="0.2">
      <c r="A107" s="20">
        <v>37362</v>
      </c>
      <c r="B107" s="1">
        <v>16</v>
      </c>
      <c r="C107" s="1">
        <v>4</v>
      </c>
      <c r="D107" s="1">
        <v>2002</v>
      </c>
      <c r="E107">
        <v>7.6849999999999996</v>
      </c>
    </row>
    <row r="108" spans="1:5" x14ac:dyDescent="0.2">
      <c r="A108" s="20">
        <v>37363</v>
      </c>
      <c r="B108" s="1">
        <v>17</v>
      </c>
      <c r="C108" s="1">
        <v>4</v>
      </c>
      <c r="D108" s="1">
        <v>2002</v>
      </c>
      <c r="E108">
        <v>144.017</v>
      </c>
    </row>
    <row r="109" spans="1:5" x14ac:dyDescent="0.2">
      <c r="A109" s="20">
        <v>37364</v>
      </c>
      <c r="B109" s="1">
        <v>18</v>
      </c>
      <c r="C109" s="1">
        <v>4</v>
      </c>
      <c r="D109" s="1">
        <v>2002</v>
      </c>
      <c r="E109">
        <v>44.534999999999997</v>
      </c>
    </row>
    <row r="110" spans="1:5" x14ac:dyDescent="0.2">
      <c r="A110" s="20">
        <v>37365</v>
      </c>
      <c r="B110" s="1">
        <v>19</v>
      </c>
      <c r="C110" s="1">
        <v>4</v>
      </c>
      <c r="D110" s="1">
        <v>2002</v>
      </c>
      <c r="E110">
        <v>17.693000000000001</v>
      </c>
    </row>
    <row r="111" spans="1:5" x14ac:dyDescent="0.2">
      <c r="A111" s="20">
        <v>37366</v>
      </c>
      <c r="B111" s="1">
        <v>20</v>
      </c>
      <c r="C111" s="1">
        <v>4</v>
      </c>
      <c r="D111" s="1">
        <v>2002</v>
      </c>
      <c r="E111">
        <v>33.295000000000002</v>
      </c>
    </row>
    <row r="112" spans="1:5" x14ac:dyDescent="0.2">
      <c r="A112" s="20">
        <v>37367</v>
      </c>
      <c r="B112" s="1">
        <v>21</v>
      </c>
      <c r="C112" s="1">
        <v>4</v>
      </c>
      <c r="D112" s="1">
        <v>2002</v>
      </c>
      <c r="E112">
        <v>77.230999999999995</v>
      </c>
    </row>
    <row r="113" spans="1:5" x14ac:dyDescent="0.2">
      <c r="A113" s="20">
        <v>37368</v>
      </c>
      <c r="B113" s="1">
        <v>22</v>
      </c>
      <c r="C113" s="1">
        <v>4</v>
      </c>
      <c r="D113" s="1">
        <v>2002</v>
      </c>
      <c r="E113">
        <v>43.664999999999999</v>
      </c>
    </row>
    <row r="114" spans="1:5" x14ac:dyDescent="0.2">
      <c r="A114" s="20">
        <v>37369</v>
      </c>
      <c r="B114" s="1">
        <v>23</v>
      </c>
      <c r="C114" s="1">
        <v>4</v>
      </c>
      <c r="D114" s="1">
        <v>2002</v>
      </c>
      <c r="E114">
        <v>17.608000000000001</v>
      </c>
    </row>
    <row r="115" spans="1:5" x14ac:dyDescent="0.2">
      <c r="A115" s="20">
        <v>37370</v>
      </c>
      <c r="B115" s="1">
        <v>24</v>
      </c>
      <c r="C115" s="1">
        <v>4</v>
      </c>
      <c r="D115" s="1">
        <v>2002</v>
      </c>
      <c r="E115">
        <v>7.5720000000000001</v>
      </c>
    </row>
    <row r="116" spans="1:5" x14ac:dyDescent="0.2">
      <c r="A116" s="20">
        <v>37371</v>
      </c>
      <c r="B116" s="1">
        <v>25</v>
      </c>
      <c r="C116" s="1">
        <v>4</v>
      </c>
      <c r="D116" s="1">
        <v>2002</v>
      </c>
      <c r="E116">
        <v>6.1689999999999996</v>
      </c>
    </row>
    <row r="117" spans="1:5" x14ac:dyDescent="0.2">
      <c r="A117" s="20">
        <v>37372</v>
      </c>
      <c r="B117" s="1">
        <v>26</v>
      </c>
      <c r="C117" s="1">
        <v>4</v>
      </c>
      <c r="D117" s="1">
        <v>2002</v>
      </c>
      <c r="E117">
        <v>15.824999999999999</v>
      </c>
    </row>
    <row r="118" spans="1:5" x14ac:dyDescent="0.2">
      <c r="A118" s="20">
        <v>37373</v>
      </c>
      <c r="B118" s="1">
        <v>27</v>
      </c>
      <c r="C118" s="1">
        <v>4</v>
      </c>
      <c r="D118" s="1">
        <v>2002</v>
      </c>
      <c r="E118">
        <v>4.835</v>
      </c>
    </row>
    <row r="119" spans="1:5" x14ac:dyDescent="0.2">
      <c r="A119" s="20">
        <v>37374</v>
      </c>
      <c r="B119" s="1">
        <v>28</v>
      </c>
      <c r="C119" s="1">
        <v>4</v>
      </c>
      <c r="D119" s="1">
        <v>2002</v>
      </c>
      <c r="E119">
        <v>2.6909999999999998</v>
      </c>
    </row>
    <row r="120" spans="1:5" x14ac:dyDescent="0.2">
      <c r="A120" s="20">
        <v>37375</v>
      </c>
      <c r="B120" s="1">
        <v>29</v>
      </c>
      <c r="C120" s="1">
        <v>4</v>
      </c>
      <c r="D120" s="1">
        <v>2002</v>
      </c>
      <c r="E120">
        <v>1.9630000000000001</v>
      </c>
    </row>
    <row r="121" spans="1:5" x14ac:dyDescent="0.2">
      <c r="A121" s="20">
        <v>37376</v>
      </c>
      <c r="B121" s="1">
        <v>30</v>
      </c>
      <c r="C121" s="1">
        <v>4</v>
      </c>
      <c r="D121" s="1">
        <v>2002</v>
      </c>
      <c r="E121">
        <v>1.429</v>
      </c>
    </row>
    <row r="122" spans="1:5" x14ac:dyDescent="0.2">
      <c r="A122" s="20">
        <v>37377</v>
      </c>
      <c r="B122" s="1">
        <v>1</v>
      </c>
      <c r="C122" s="1">
        <v>5</v>
      </c>
      <c r="D122" s="1">
        <v>2002</v>
      </c>
      <c r="E122">
        <v>1.3240000000000001</v>
      </c>
    </row>
    <row r="123" spans="1:5" x14ac:dyDescent="0.2">
      <c r="A123" s="20">
        <v>37378</v>
      </c>
      <c r="B123" s="1">
        <v>2</v>
      </c>
      <c r="C123" s="1">
        <v>5</v>
      </c>
      <c r="D123" s="1">
        <v>2002</v>
      </c>
      <c r="E123">
        <v>1.141</v>
      </c>
    </row>
    <row r="124" spans="1:5" x14ac:dyDescent="0.2">
      <c r="A124" s="20">
        <v>37379</v>
      </c>
      <c r="B124" s="1">
        <v>3</v>
      </c>
      <c r="C124" s="1">
        <v>5</v>
      </c>
      <c r="D124" s="1">
        <v>2002</v>
      </c>
      <c r="E124">
        <v>0.90100000000000002</v>
      </c>
    </row>
    <row r="125" spans="1:5" x14ac:dyDescent="0.2">
      <c r="A125" s="20">
        <v>37380</v>
      </c>
      <c r="B125" s="1">
        <v>4</v>
      </c>
      <c r="C125" s="1">
        <v>5</v>
      </c>
      <c r="D125" s="1">
        <v>2002</v>
      </c>
      <c r="E125">
        <v>0.82899999999999996</v>
      </c>
    </row>
    <row r="126" spans="1:5" x14ac:dyDescent="0.2">
      <c r="A126" s="20">
        <v>37381</v>
      </c>
      <c r="B126" s="1">
        <v>5</v>
      </c>
      <c r="C126" s="1">
        <v>5</v>
      </c>
      <c r="D126" s="1">
        <v>2002</v>
      </c>
      <c r="E126">
        <v>0.79900000000000004</v>
      </c>
    </row>
    <row r="127" spans="1:5" x14ac:dyDescent="0.2">
      <c r="A127" s="20">
        <v>37382</v>
      </c>
      <c r="B127" s="1">
        <v>6</v>
      </c>
      <c r="C127" s="1">
        <v>5</v>
      </c>
      <c r="D127" s="1">
        <v>2002</v>
      </c>
      <c r="E127">
        <v>0.84</v>
      </c>
    </row>
    <row r="128" spans="1:5" x14ac:dyDescent="0.2">
      <c r="A128" s="20">
        <v>37383</v>
      </c>
      <c r="B128" s="1">
        <v>7</v>
      </c>
      <c r="C128" s="1">
        <v>5</v>
      </c>
      <c r="D128" s="1">
        <v>2002</v>
      </c>
      <c r="E128">
        <v>0.89900000000000002</v>
      </c>
    </row>
    <row r="129" spans="1:5" x14ac:dyDescent="0.2">
      <c r="A129" s="20">
        <v>37384</v>
      </c>
      <c r="B129" s="1">
        <v>8</v>
      </c>
      <c r="C129" s="1">
        <v>5</v>
      </c>
      <c r="D129" s="1">
        <v>2002</v>
      </c>
      <c r="E129">
        <v>0.83599999999999997</v>
      </c>
    </row>
    <row r="130" spans="1:5" x14ac:dyDescent="0.2">
      <c r="A130" s="20">
        <v>37385</v>
      </c>
      <c r="B130" s="1">
        <v>9</v>
      </c>
      <c r="C130" s="1">
        <v>5</v>
      </c>
      <c r="D130" s="1">
        <v>2002</v>
      </c>
      <c r="E130">
        <v>0.84499999999999997</v>
      </c>
    </row>
    <row r="131" spans="1:5" x14ac:dyDescent="0.2">
      <c r="A131" s="20">
        <v>37386</v>
      </c>
      <c r="B131" s="1">
        <v>10</v>
      </c>
      <c r="C131" s="1">
        <v>5</v>
      </c>
      <c r="D131" s="1">
        <v>2002</v>
      </c>
      <c r="E131">
        <v>0.88200000000000001</v>
      </c>
    </row>
    <row r="132" spans="1:5" x14ac:dyDescent="0.2">
      <c r="A132" s="20">
        <v>37387</v>
      </c>
      <c r="B132" s="1">
        <v>11</v>
      </c>
      <c r="C132" s="1">
        <v>5</v>
      </c>
      <c r="D132" s="1">
        <v>2002</v>
      </c>
      <c r="E132">
        <v>0.879</v>
      </c>
    </row>
    <row r="133" spans="1:5" x14ac:dyDescent="0.2">
      <c r="A133" s="20">
        <v>37388</v>
      </c>
      <c r="B133" s="1">
        <v>12</v>
      </c>
      <c r="C133" s="1">
        <v>5</v>
      </c>
      <c r="D133" s="1">
        <v>2002</v>
      </c>
      <c r="E133">
        <v>0.873</v>
      </c>
    </row>
    <row r="134" spans="1:5" x14ac:dyDescent="0.2">
      <c r="A134" s="20">
        <v>37389</v>
      </c>
      <c r="B134" s="1">
        <v>13</v>
      </c>
      <c r="C134" s="1">
        <v>5</v>
      </c>
      <c r="D134" s="1">
        <v>2002</v>
      </c>
      <c r="E134">
        <v>0.91700000000000004</v>
      </c>
    </row>
    <row r="135" spans="1:5" x14ac:dyDescent="0.2">
      <c r="A135" s="20">
        <v>37390</v>
      </c>
      <c r="B135" s="1">
        <v>14</v>
      </c>
      <c r="C135" s="1">
        <v>5</v>
      </c>
      <c r="D135" s="1">
        <v>2002</v>
      </c>
      <c r="E135">
        <v>0.83099999999999996</v>
      </c>
    </row>
    <row r="136" spans="1:5" x14ac:dyDescent="0.2">
      <c r="A136" s="20">
        <v>37391</v>
      </c>
      <c r="B136" s="1">
        <v>15</v>
      </c>
      <c r="C136" s="1">
        <v>5</v>
      </c>
      <c r="D136" s="1">
        <v>2002</v>
      </c>
      <c r="E136">
        <v>0.90200000000000002</v>
      </c>
    </row>
    <row r="137" spans="1:5" x14ac:dyDescent="0.2">
      <c r="A137" s="20">
        <v>37392</v>
      </c>
      <c r="B137" s="1">
        <v>16</v>
      </c>
      <c r="C137" s="1">
        <v>5</v>
      </c>
      <c r="D137" s="1">
        <v>2002</v>
      </c>
      <c r="E137">
        <v>0.89100000000000001</v>
      </c>
    </row>
    <row r="138" spans="1:5" x14ac:dyDescent="0.2">
      <c r="A138" s="20">
        <v>37393</v>
      </c>
      <c r="B138" s="1">
        <v>17</v>
      </c>
      <c r="C138" s="1">
        <v>5</v>
      </c>
      <c r="D138" s="1">
        <v>2002</v>
      </c>
      <c r="E138">
        <v>0.85799999999999998</v>
      </c>
    </row>
    <row r="139" spans="1:5" x14ac:dyDescent="0.2">
      <c r="A139" s="20">
        <v>37394</v>
      </c>
      <c r="B139" s="1">
        <v>18</v>
      </c>
      <c r="C139" s="1">
        <v>5</v>
      </c>
      <c r="D139" s="1">
        <v>2002</v>
      </c>
      <c r="E139">
        <v>0.76200000000000001</v>
      </c>
    </row>
    <row r="140" spans="1:5" x14ac:dyDescent="0.2">
      <c r="A140" s="20">
        <v>37395</v>
      </c>
      <c r="B140" s="1">
        <v>19</v>
      </c>
      <c r="C140" s="1">
        <v>5</v>
      </c>
      <c r="D140" s="1">
        <v>2002</v>
      </c>
      <c r="E140">
        <v>0.94699999999999995</v>
      </c>
    </row>
    <row r="141" spans="1:5" x14ac:dyDescent="0.2">
      <c r="A141" s="20">
        <v>37396</v>
      </c>
      <c r="B141" s="1">
        <v>20</v>
      </c>
      <c r="C141" s="1">
        <v>5</v>
      </c>
      <c r="D141" s="1">
        <v>2002</v>
      </c>
      <c r="E141">
        <v>0.69599999999999995</v>
      </c>
    </row>
    <row r="142" spans="1:5" x14ac:dyDescent="0.2">
      <c r="A142" s="20">
        <v>37397</v>
      </c>
      <c r="B142" s="1">
        <v>21</v>
      </c>
      <c r="C142" s="1">
        <v>5</v>
      </c>
      <c r="D142" s="1">
        <v>2002</v>
      </c>
      <c r="E142">
        <v>0.85599999999999998</v>
      </c>
    </row>
    <row r="143" spans="1:5" x14ac:dyDescent="0.2">
      <c r="A143" s="20">
        <v>37398</v>
      </c>
      <c r="B143" s="1">
        <v>22</v>
      </c>
      <c r="C143" s="1">
        <v>5</v>
      </c>
      <c r="D143" s="1">
        <v>2002</v>
      </c>
      <c r="E143">
        <v>0.59899999999999998</v>
      </c>
    </row>
    <row r="144" spans="1:5" x14ac:dyDescent="0.2">
      <c r="A144" s="20">
        <v>37399</v>
      </c>
      <c r="B144" s="1">
        <v>23</v>
      </c>
      <c r="C144" s="1">
        <v>5</v>
      </c>
      <c r="D144" s="1">
        <v>2002</v>
      </c>
      <c r="E144">
        <v>0.52400000000000002</v>
      </c>
    </row>
    <row r="145" spans="1:5" x14ac:dyDescent="0.2">
      <c r="A145" s="20">
        <v>37400</v>
      </c>
      <c r="B145" s="1">
        <v>24</v>
      </c>
      <c r="C145" s="1">
        <v>5</v>
      </c>
      <c r="D145" s="1">
        <v>2002</v>
      </c>
      <c r="E145">
        <v>0.56299999999999994</v>
      </c>
    </row>
    <row r="146" spans="1:5" x14ac:dyDescent="0.2">
      <c r="A146" s="20">
        <v>37401</v>
      </c>
      <c r="B146" s="1">
        <v>25</v>
      </c>
      <c r="C146" s="1">
        <v>5</v>
      </c>
      <c r="D146" s="1">
        <v>2002</v>
      </c>
      <c r="E146">
        <v>0.46</v>
      </c>
    </row>
    <row r="147" spans="1:5" x14ac:dyDescent="0.2">
      <c r="A147" s="20">
        <v>37402</v>
      </c>
      <c r="B147" s="1">
        <v>26</v>
      </c>
      <c r="C147" s="1">
        <v>5</v>
      </c>
      <c r="D147" s="1">
        <v>2002</v>
      </c>
      <c r="E147">
        <v>0.49</v>
      </c>
    </row>
    <row r="148" spans="1:5" x14ac:dyDescent="0.2">
      <c r="A148" s="20">
        <v>37403</v>
      </c>
      <c r="B148" s="1">
        <v>27</v>
      </c>
      <c r="C148" s="1">
        <v>5</v>
      </c>
      <c r="D148" s="1">
        <v>2002</v>
      </c>
      <c r="E148">
        <v>0.47299999999999998</v>
      </c>
    </row>
    <row r="149" spans="1:5" x14ac:dyDescent="0.2">
      <c r="A149" s="20">
        <v>37404</v>
      </c>
      <c r="B149" s="1">
        <v>28</v>
      </c>
      <c r="C149" s="1">
        <v>5</v>
      </c>
      <c r="D149" s="1">
        <v>2002</v>
      </c>
      <c r="E149">
        <v>0.436</v>
      </c>
    </row>
    <row r="150" spans="1:5" x14ac:dyDescent="0.2">
      <c r="A150" s="20">
        <v>37405</v>
      </c>
      <c r="B150" s="1">
        <v>29</v>
      </c>
      <c r="C150" s="1">
        <v>5</v>
      </c>
      <c r="D150" s="1">
        <v>2002</v>
      </c>
      <c r="E150">
        <v>0.42599999999999999</v>
      </c>
    </row>
    <row r="151" spans="1:5" x14ac:dyDescent="0.2">
      <c r="A151" s="20">
        <v>37406</v>
      </c>
      <c r="B151" s="1">
        <v>30</v>
      </c>
      <c r="C151" s="1">
        <v>5</v>
      </c>
      <c r="D151" s="1">
        <v>2002</v>
      </c>
      <c r="E151">
        <v>0.40899999999999997</v>
      </c>
    </row>
    <row r="152" spans="1:5" x14ac:dyDescent="0.2">
      <c r="A152" s="20">
        <v>37407</v>
      </c>
      <c r="B152" s="1">
        <v>31</v>
      </c>
      <c r="C152" s="1">
        <v>5</v>
      </c>
      <c r="D152" s="1">
        <v>2002</v>
      </c>
      <c r="E152">
        <v>0.42399999999999999</v>
      </c>
    </row>
    <row r="153" spans="1:5" x14ac:dyDescent="0.2">
      <c r="A153" s="20">
        <v>37408</v>
      </c>
      <c r="B153" s="1">
        <v>1</v>
      </c>
      <c r="C153" s="1">
        <v>6</v>
      </c>
      <c r="D153" s="1">
        <v>2002</v>
      </c>
      <c r="E153">
        <v>0.43099999999999999</v>
      </c>
    </row>
    <row r="154" spans="1:5" x14ac:dyDescent="0.2">
      <c r="A154" s="20">
        <v>37409</v>
      </c>
      <c r="B154" s="1">
        <v>2</v>
      </c>
      <c r="C154" s="1">
        <v>6</v>
      </c>
      <c r="D154" s="1">
        <v>2002</v>
      </c>
      <c r="E154">
        <v>0.41099999999999998</v>
      </c>
    </row>
    <row r="155" spans="1:5" x14ac:dyDescent="0.2">
      <c r="A155" s="20">
        <v>37410</v>
      </c>
      <c r="B155" s="1">
        <v>3</v>
      </c>
      <c r="C155" s="1">
        <v>6</v>
      </c>
      <c r="D155" s="1">
        <v>2002</v>
      </c>
      <c r="E155">
        <v>0.40600000000000003</v>
      </c>
    </row>
    <row r="156" spans="1:5" x14ac:dyDescent="0.2">
      <c r="A156" s="20">
        <v>37411</v>
      </c>
      <c r="B156" s="1">
        <v>4</v>
      </c>
      <c r="C156" s="1">
        <v>6</v>
      </c>
      <c r="D156" s="1">
        <v>2002</v>
      </c>
      <c r="E156">
        <v>0.42</v>
      </c>
    </row>
    <row r="157" spans="1:5" x14ac:dyDescent="0.2">
      <c r="A157" s="20">
        <v>37412</v>
      </c>
      <c r="B157" s="1">
        <v>5</v>
      </c>
      <c r="C157" s="1">
        <v>6</v>
      </c>
      <c r="D157" s="1">
        <v>2002</v>
      </c>
      <c r="E157">
        <v>0.42099999999999999</v>
      </c>
    </row>
    <row r="158" spans="1:5" x14ac:dyDescent="0.2">
      <c r="A158" s="20">
        <v>37413</v>
      </c>
      <c r="B158" s="1">
        <v>6</v>
      </c>
      <c r="C158" s="1">
        <v>6</v>
      </c>
      <c r="D158" s="1">
        <v>2002</v>
      </c>
      <c r="E158">
        <v>0.42299999999999999</v>
      </c>
    </row>
    <row r="159" spans="1:5" x14ac:dyDescent="0.2">
      <c r="A159" s="20">
        <v>37414</v>
      </c>
      <c r="B159" s="1">
        <v>7</v>
      </c>
      <c r="C159" s="1">
        <v>6</v>
      </c>
      <c r="D159" s="1">
        <v>2002</v>
      </c>
      <c r="E159">
        <v>0.434</v>
      </c>
    </row>
    <row r="160" spans="1:5" x14ac:dyDescent="0.2">
      <c r="A160" s="20">
        <v>37415</v>
      </c>
      <c r="B160" s="1">
        <v>8</v>
      </c>
      <c r="C160" s="1">
        <v>6</v>
      </c>
      <c r="D160" s="1">
        <v>2002</v>
      </c>
      <c r="E160">
        <v>0.38800000000000001</v>
      </c>
    </row>
    <row r="161" spans="1:5" x14ac:dyDescent="0.2">
      <c r="A161" s="20">
        <v>37416</v>
      </c>
      <c r="B161" s="1">
        <v>9</v>
      </c>
      <c r="C161" s="1">
        <v>6</v>
      </c>
      <c r="D161" s="1">
        <v>2002</v>
      </c>
      <c r="E161">
        <v>0.41199999999999998</v>
      </c>
    </row>
    <row r="162" spans="1:5" x14ac:dyDescent="0.2">
      <c r="A162" s="20">
        <v>37417</v>
      </c>
      <c r="B162" s="1">
        <v>10</v>
      </c>
      <c r="C162" s="1">
        <v>6</v>
      </c>
      <c r="D162" s="1">
        <v>2002</v>
      </c>
      <c r="E162">
        <v>0.45300000000000001</v>
      </c>
    </row>
    <row r="163" spans="1:5" x14ac:dyDescent="0.2">
      <c r="A163" s="20">
        <v>37418</v>
      </c>
      <c r="B163" s="1">
        <v>11</v>
      </c>
      <c r="C163" s="1">
        <v>6</v>
      </c>
      <c r="D163" s="1">
        <v>2002</v>
      </c>
      <c r="E163">
        <v>0.47</v>
      </c>
    </row>
    <row r="164" spans="1:5" x14ac:dyDescent="0.2">
      <c r="A164" s="20">
        <v>37419</v>
      </c>
      <c r="B164" s="1">
        <v>12</v>
      </c>
      <c r="C164" s="1">
        <v>6</v>
      </c>
      <c r="D164" s="1">
        <v>2002</v>
      </c>
      <c r="E164">
        <v>0.45900000000000002</v>
      </c>
    </row>
    <row r="165" spans="1:5" x14ac:dyDescent="0.2">
      <c r="A165" s="20">
        <v>37420</v>
      </c>
      <c r="B165" s="1">
        <v>13</v>
      </c>
      <c r="C165" s="1">
        <v>6</v>
      </c>
      <c r="D165" s="1">
        <v>2002</v>
      </c>
      <c r="E165">
        <v>0.51100000000000001</v>
      </c>
    </row>
    <row r="166" spans="1:5" x14ac:dyDescent="0.2">
      <c r="A166" s="20">
        <v>37421</v>
      </c>
      <c r="B166" s="1">
        <v>14</v>
      </c>
      <c r="C166" s="1">
        <v>6</v>
      </c>
      <c r="D166" s="1">
        <v>2002</v>
      </c>
      <c r="E166">
        <v>0.505</v>
      </c>
    </row>
    <row r="167" spans="1:5" x14ac:dyDescent="0.2">
      <c r="A167" s="20">
        <v>37422</v>
      </c>
      <c r="B167" s="1">
        <v>15</v>
      </c>
      <c r="C167" s="1">
        <v>6</v>
      </c>
      <c r="D167" s="1">
        <v>2002</v>
      </c>
      <c r="E167">
        <v>0.68500000000000005</v>
      </c>
    </row>
    <row r="168" spans="1:5" x14ac:dyDescent="0.2">
      <c r="A168" s="20">
        <v>37423</v>
      </c>
      <c r="B168" s="1">
        <v>16</v>
      </c>
      <c r="C168" s="1">
        <v>6</v>
      </c>
      <c r="D168" s="1">
        <v>2002</v>
      </c>
      <c r="E168">
        <v>0.44400000000000001</v>
      </c>
    </row>
    <row r="169" spans="1:5" x14ac:dyDescent="0.2">
      <c r="A169" s="20">
        <v>37424</v>
      </c>
      <c r="B169" s="1">
        <v>17</v>
      </c>
      <c r="C169" s="1">
        <v>6</v>
      </c>
      <c r="D169" s="1">
        <v>2002</v>
      </c>
      <c r="E169">
        <v>0.53600000000000003</v>
      </c>
    </row>
    <row r="170" spans="1:5" x14ac:dyDescent="0.2">
      <c r="A170" s="20">
        <v>37425</v>
      </c>
      <c r="B170" s="1">
        <v>18</v>
      </c>
      <c r="C170" s="1">
        <v>6</v>
      </c>
      <c r="D170" s="1">
        <v>2002</v>
      </c>
      <c r="E170">
        <v>0.51900000000000002</v>
      </c>
    </row>
    <row r="171" spans="1:5" x14ac:dyDescent="0.2">
      <c r="A171" s="20">
        <v>37426</v>
      </c>
      <c r="B171" s="1">
        <v>19</v>
      </c>
      <c r="C171" s="1">
        <v>6</v>
      </c>
      <c r="D171" s="1">
        <v>2002</v>
      </c>
      <c r="E171">
        <v>0.39900000000000002</v>
      </c>
    </row>
    <row r="172" spans="1:5" x14ac:dyDescent="0.2">
      <c r="A172" s="20">
        <v>37427</v>
      </c>
      <c r="B172" s="1">
        <v>20</v>
      </c>
      <c r="C172" s="1">
        <v>6</v>
      </c>
      <c r="D172" s="1">
        <v>2002</v>
      </c>
      <c r="E172">
        <v>0.377</v>
      </c>
    </row>
    <row r="173" spans="1:5" x14ac:dyDescent="0.2">
      <c r="A173" s="20">
        <v>37428</v>
      </c>
      <c r="B173" s="1">
        <v>21</v>
      </c>
      <c r="C173" s="1">
        <v>6</v>
      </c>
      <c r="D173" s="1">
        <v>2002</v>
      </c>
      <c r="E173">
        <v>0.34399999999999997</v>
      </c>
    </row>
    <row r="174" spans="1:5" x14ac:dyDescent="0.2">
      <c r="A174" s="20">
        <v>37429</v>
      </c>
      <c r="B174" s="1">
        <v>22</v>
      </c>
      <c r="C174" s="1">
        <v>6</v>
      </c>
      <c r="D174" s="1">
        <v>2002</v>
      </c>
      <c r="E174">
        <v>0.33900000000000002</v>
      </c>
    </row>
    <row r="175" spans="1:5" x14ac:dyDescent="0.2">
      <c r="A175" s="20">
        <v>37430</v>
      </c>
      <c r="B175" s="1">
        <v>23</v>
      </c>
      <c r="C175" s="1">
        <v>6</v>
      </c>
      <c r="D175" s="1">
        <v>2002</v>
      </c>
      <c r="E175">
        <v>0.31900000000000001</v>
      </c>
    </row>
    <row r="176" spans="1:5" x14ac:dyDescent="0.2">
      <c r="A176" s="20">
        <v>37431</v>
      </c>
      <c r="B176" s="1">
        <v>24</v>
      </c>
      <c r="C176" s="1">
        <v>6</v>
      </c>
      <c r="D176" s="1">
        <v>2002</v>
      </c>
      <c r="E176">
        <v>0.307</v>
      </c>
    </row>
    <row r="177" spans="1:5" x14ac:dyDescent="0.2">
      <c r="A177" s="20">
        <v>37432</v>
      </c>
      <c r="B177" s="1">
        <v>25</v>
      </c>
      <c r="C177" s="1">
        <v>6</v>
      </c>
      <c r="D177" s="1">
        <v>2002</v>
      </c>
      <c r="E177">
        <v>0.32400000000000001</v>
      </c>
    </row>
    <row r="178" spans="1:5" x14ac:dyDescent="0.2">
      <c r="A178" s="20">
        <v>37433</v>
      </c>
      <c r="B178" s="1">
        <v>26</v>
      </c>
      <c r="C178" s="1">
        <v>6</v>
      </c>
      <c r="D178" s="1">
        <v>2002</v>
      </c>
      <c r="E178">
        <v>0.376</v>
      </c>
    </row>
    <row r="179" spans="1:5" x14ac:dyDescent="0.2">
      <c r="A179" s="20">
        <v>37434</v>
      </c>
      <c r="B179" s="1">
        <v>27</v>
      </c>
      <c r="C179" s="1">
        <v>6</v>
      </c>
      <c r="D179" s="1">
        <v>2002</v>
      </c>
      <c r="E179">
        <v>0.35199999999999998</v>
      </c>
    </row>
    <row r="180" spans="1:5" x14ac:dyDescent="0.2">
      <c r="A180" s="20">
        <v>37435</v>
      </c>
      <c r="B180" s="1">
        <v>28</v>
      </c>
      <c r="C180" s="1">
        <v>6</v>
      </c>
      <c r="D180" s="1">
        <v>2002</v>
      </c>
      <c r="E180">
        <v>0.33300000000000002</v>
      </c>
    </row>
    <row r="181" spans="1:5" x14ac:dyDescent="0.2">
      <c r="A181" s="20">
        <v>37436</v>
      </c>
      <c r="B181" s="1">
        <v>29</v>
      </c>
      <c r="C181" s="1">
        <v>6</v>
      </c>
      <c r="D181" s="1">
        <v>2002</v>
      </c>
      <c r="E181">
        <v>0.34300000000000003</v>
      </c>
    </row>
    <row r="182" spans="1:5" x14ac:dyDescent="0.2">
      <c r="A182" s="20">
        <v>37437</v>
      </c>
      <c r="B182" s="1">
        <v>30</v>
      </c>
      <c r="C182" s="1">
        <v>6</v>
      </c>
      <c r="D182" s="1">
        <v>2002</v>
      </c>
      <c r="E182">
        <v>0.33900000000000002</v>
      </c>
    </row>
    <row r="183" spans="1:5" x14ac:dyDescent="0.2">
      <c r="A183" s="20">
        <v>37438</v>
      </c>
      <c r="B183" s="1">
        <v>1</v>
      </c>
      <c r="C183" s="1">
        <v>7</v>
      </c>
      <c r="D183" s="1">
        <v>2002</v>
      </c>
      <c r="E183">
        <v>0.34699999999999998</v>
      </c>
    </row>
    <row r="184" spans="1:5" x14ac:dyDescent="0.2">
      <c r="A184" s="20">
        <v>37439</v>
      </c>
      <c r="B184" s="1">
        <v>2</v>
      </c>
      <c r="C184" s="1">
        <v>7</v>
      </c>
      <c r="D184" s="1">
        <v>2002</v>
      </c>
      <c r="E184">
        <v>0.34799999999999998</v>
      </c>
    </row>
    <row r="185" spans="1:5" x14ac:dyDescent="0.2">
      <c r="A185" s="20">
        <v>37440</v>
      </c>
      <c r="B185" s="1">
        <v>3</v>
      </c>
      <c r="C185" s="1">
        <v>7</v>
      </c>
      <c r="D185" s="1">
        <v>2002</v>
      </c>
      <c r="E185">
        <v>0.34300000000000003</v>
      </c>
    </row>
    <row r="186" spans="1:5" x14ac:dyDescent="0.2">
      <c r="A186" s="20">
        <v>37441</v>
      </c>
      <c r="B186" s="1">
        <v>4</v>
      </c>
      <c r="C186" s="1">
        <v>7</v>
      </c>
      <c r="D186" s="1">
        <v>2002</v>
      </c>
      <c r="E186">
        <v>0.35599999999999998</v>
      </c>
    </row>
    <row r="187" spans="1:5" x14ac:dyDescent="0.2">
      <c r="A187" s="20">
        <v>37442</v>
      </c>
      <c r="B187" s="1">
        <v>5</v>
      </c>
      <c r="C187" s="1">
        <v>7</v>
      </c>
      <c r="D187" s="1">
        <v>2002</v>
      </c>
      <c r="E187">
        <v>0.36099999999999999</v>
      </c>
    </row>
    <row r="188" spans="1:5" x14ac:dyDescent="0.2">
      <c r="A188" s="20">
        <v>37443</v>
      </c>
      <c r="B188" s="1">
        <v>6</v>
      </c>
      <c r="C188" s="1">
        <v>7</v>
      </c>
      <c r="D188" s="1">
        <v>2002</v>
      </c>
      <c r="E188">
        <v>0.36</v>
      </c>
    </row>
    <row r="189" spans="1:5" x14ac:dyDescent="0.2">
      <c r="A189" s="20">
        <v>37444</v>
      </c>
      <c r="B189" s="1">
        <v>7</v>
      </c>
      <c r="C189" s="1">
        <v>7</v>
      </c>
      <c r="D189" s="1">
        <v>2002</v>
      </c>
      <c r="E189">
        <v>0.316</v>
      </c>
    </row>
    <row r="190" spans="1:5" x14ac:dyDescent="0.2">
      <c r="A190" s="20">
        <v>37445</v>
      </c>
      <c r="B190" s="1">
        <v>8</v>
      </c>
      <c r="C190" s="1">
        <v>7</v>
      </c>
      <c r="D190" s="1">
        <v>2002</v>
      </c>
      <c r="E190">
        <v>0.27300000000000002</v>
      </c>
    </row>
    <row r="191" spans="1:5" x14ac:dyDescent="0.2">
      <c r="A191" s="20">
        <v>37446</v>
      </c>
      <c r="B191" s="1">
        <v>9</v>
      </c>
      <c r="C191" s="1">
        <v>7</v>
      </c>
      <c r="D191" s="1">
        <v>2002</v>
      </c>
      <c r="E191">
        <v>0.27100000000000002</v>
      </c>
    </row>
    <row r="192" spans="1:5" x14ac:dyDescent="0.2">
      <c r="A192" s="20">
        <v>37447</v>
      </c>
      <c r="B192" s="1">
        <v>10</v>
      </c>
      <c r="C192" s="1">
        <v>7</v>
      </c>
      <c r="D192" s="1">
        <v>2002</v>
      </c>
      <c r="E192">
        <v>0.255</v>
      </c>
    </row>
    <row r="193" spans="1:5" x14ac:dyDescent="0.2">
      <c r="A193" s="20">
        <v>37448</v>
      </c>
      <c r="B193" s="1">
        <v>11</v>
      </c>
      <c r="C193" s="1">
        <v>7</v>
      </c>
      <c r="D193" s="1">
        <v>2002</v>
      </c>
      <c r="E193">
        <v>0.23200000000000001</v>
      </c>
    </row>
    <row r="194" spans="1:5" x14ac:dyDescent="0.2">
      <c r="A194" s="20">
        <v>37449</v>
      </c>
      <c r="B194" s="1">
        <v>12</v>
      </c>
      <c r="C194" s="1">
        <v>7</v>
      </c>
      <c r="D194" s="1">
        <v>2002</v>
      </c>
      <c r="E194">
        <v>0.25800000000000001</v>
      </c>
    </row>
    <row r="195" spans="1:5" x14ac:dyDescent="0.2">
      <c r="A195" s="20">
        <v>37450</v>
      </c>
      <c r="B195" s="1">
        <v>13</v>
      </c>
      <c r="C195" s="1">
        <v>7</v>
      </c>
      <c r="D195" s="1">
        <v>2002</v>
      </c>
      <c r="E195">
        <v>0.27100000000000002</v>
      </c>
    </row>
    <row r="196" spans="1:5" x14ac:dyDescent="0.2">
      <c r="A196" s="20">
        <v>37451</v>
      </c>
      <c r="B196" s="1">
        <v>14</v>
      </c>
      <c r="C196" s="1">
        <v>7</v>
      </c>
      <c r="D196" s="1">
        <v>2002</v>
      </c>
      <c r="E196">
        <v>0.23499999999999999</v>
      </c>
    </row>
    <row r="197" spans="1:5" x14ac:dyDescent="0.2">
      <c r="A197" s="20">
        <v>37452</v>
      </c>
      <c r="B197" s="1">
        <v>15</v>
      </c>
      <c r="C197" s="1">
        <v>7</v>
      </c>
      <c r="D197" s="1">
        <v>2002</v>
      </c>
      <c r="E197">
        <v>0.20200000000000001</v>
      </c>
    </row>
    <row r="198" spans="1:5" x14ac:dyDescent="0.2">
      <c r="A198" s="20">
        <v>37453</v>
      </c>
      <c r="B198" s="1">
        <v>16</v>
      </c>
      <c r="C198" s="1">
        <v>7</v>
      </c>
      <c r="D198" s="1">
        <v>2002</v>
      </c>
      <c r="E198">
        <v>0.23</v>
      </c>
    </row>
    <row r="199" spans="1:5" x14ac:dyDescent="0.2">
      <c r="A199" s="20">
        <v>37454</v>
      </c>
      <c r="B199" s="1">
        <v>17</v>
      </c>
      <c r="C199" s="1">
        <v>7</v>
      </c>
      <c r="D199" s="1">
        <v>2002</v>
      </c>
      <c r="E199">
        <v>0.26800000000000002</v>
      </c>
    </row>
    <row r="200" spans="1:5" x14ac:dyDescent="0.2">
      <c r="A200" s="20">
        <v>37455</v>
      </c>
      <c r="B200" s="1">
        <v>18</v>
      </c>
      <c r="C200" s="1">
        <v>7</v>
      </c>
      <c r="D200" s="1">
        <v>2002</v>
      </c>
      <c r="E200">
        <v>0.27600000000000002</v>
      </c>
    </row>
    <row r="201" spans="1:5" x14ac:dyDescent="0.2">
      <c r="A201" s="20">
        <v>37456</v>
      </c>
      <c r="B201" s="1">
        <v>19</v>
      </c>
      <c r="C201" s="1">
        <v>7</v>
      </c>
      <c r="D201" s="1">
        <v>2002</v>
      </c>
      <c r="E201">
        <v>0.29099999999999998</v>
      </c>
    </row>
    <row r="202" spans="1:5" x14ac:dyDescent="0.2">
      <c r="A202" s="20">
        <v>37457</v>
      </c>
      <c r="B202" s="1">
        <v>20</v>
      </c>
      <c r="C202" s="1">
        <v>7</v>
      </c>
      <c r="D202" s="1">
        <v>2002</v>
      </c>
      <c r="E202">
        <v>0.32500000000000001</v>
      </c>
    </row>
    <row r="203" spans="1:5" x14ac:dyDescent="0.2">
      <c r="A203" s="20">
        <v>37458</v>
      </c>
      <c r="B203" s="1">
        <v>21</v>
      </c>
      <c r="C203" s="1">
        <v>7</v>
      </c>
      <c r="D203" s="1">
        <v>2002</v>
      </c>
      <c r="E203">
        <v>0.30499999999999999</v>
      </c>
    </row>
    <row r="204" spans="1:5" x14ac:dyDescent="0.2">
      <c r="A204" s="20">
        <v>37459</v>
      </c>
      <c r="B204" s="1">
        <v>22</v>
      </c>
      <c r="C204" s="1">
        <v>7</v>
      </c>
      <c r="D204" s="1">
        <v>2002</v>
      </c>
      <c r="E204">
        <v>0.25700000000000001</v>
      </c>
    </row>
    <row r="205" spans="1:5" x14ac:dyDescent="0.2">
      <c r="A205" s="20">
        <v>37460</v>
      </c>
      <c r="B205" s="1">
        <v>23</v>
      </c>
      <c r="C205" s="1">
        <v>7</v>
      </c>
      <c r="D205" s="1">
        <v>2002</v>
      </c>
      <c r="E205">
        <v>0.28699999999999998</v>
      </c>
    </row>
    <row r="206" spans="1:5" x14ac:dyDescent="0.2">
      <c r="A206" s="20">
        <v>37461</v>
      </c>
      <c r="B206" s="1">
        <v>24</v>
      </c>
      <c r="C206" s="1">
        <v>7</v>
      </c>
      <c r="D206" s="1">
        <v>2002</v>
      </c>
      <c r="E206">
        <v>0.32700000000000001</v>
      </c>
    </row>
    <row r="207" spans="1:5" x14ac:dyDescent="0.2">
      <c r="A207" s="20">
        <v>37462</v>
      </c>
      <c r="B207" s="1">
        <v>25</v>
      </c>
      <c r="C207" s="1">
        <v>7</v>
      </c>
      <c r="D207" s="1">
        <v>2002</v>
      </c>
      <c r="E207">
        <v>0.27</v>
      </c>
    </row>
    <row r="208" spans="1:5" x14ac:dyDescent="0.2">
      <c r="A208" s="20">
        <v>37463</v>
      </c>
      <c r="B208" s="1">
        <v>26</v>
      </c>
      <c r="C208" s="1">
        <v>7</v>
      </c>
      <c r="D208" s="1">
        <v>2002</v>
      </c>
      <c r="E208">
        <v>0.25800000000000001</v>
      </c>
    </row>
    <row r="209" spans="1:5" x14ac:dyDescent="0.2">
      <c r="A209" s="20">
        <v>37464</v>
      </c>
      <c r="B209" s="1">
        <v>27</v>
      </c>
      <c r="C209" s="1">
        <v>7</v>
      </c>
      <c r="D209" s="1">
        <v>2002</v>
      </c>
      <c r="E209">
        <v>0.22</v>
      </c>
    </row>
    <row r="210" spans="1:5" x14ac:dyDescent="0.2">
      <c r="A210" s="20">
        <v>37465</v>
      </c>
      <c r="B210" s="1">
        <v>28</v>
      </c>
      <c r="C210" s="1">
        <v>7</v>
      </c>
      <c r="D210" s="1">
        <v>2002</v>
      </c>
      <c r="E210">
        <v>0.23599999999999999</v>
      </c>
    </row>
    <row r="211" spans="1:5" x14ac:dyDescent="0.2">
      <c r="A211" s="20">
        <v>37466</v>
      </c>
      <c r="B211" s="1">
        <v>29</v>
      </c>
      <c r="C211" s="1">
        <v>7</v>
      </c>
      <c r="D211" s="1">
        <v>2002</v>
      </c>
      <c r="E211">
        <v>0.23</v>
      </c>
    </row>
    <row r="212" spans="1:5" x14ac:dyDescent="0.2">
      <c r="A212" s="20">
        <v>37467</v>
      </c>
      <c r="B212" s="1">
        <v>30</v>
      </c>
      <c r="C212" s="1">
        <v>7</v>
      </c>
      <c r="D212" s="1">
        <v>2002</v>
      </c>
      <c r="E212">
        <v>0.20599999999999999</v>
      </c>
    </row>
    <row r="213" spans="1:5" x14ac:dyDescent="0.2">
      <c r="A213" s="20">
        <v>37468</v>
      </c>
      <c r="B213" s="1">
        <v>31</v>
      </c>
      <c r="C213" s="1">
        <v>7</v>
      </c>
      <c r="D213" s="1">
        <v>2002</v>
      </c>
      <c r="E213">
        <v>0.24399999999999999</v>
      </c>
    </row>
    <row r="214" spans="1:5" x14ac:dyDescent="0.2">
      <c r="A214" s="20">
        <v>37469</v>
      </c>
      <c r="B214" s="1">
        <v>1</v>
      </c>
      <c r="C214" s="1">
        <v>8</v>
      </c>
      <c r="D214" s="1">
        <v>2002</v>
      </c>
      <c r="E214">
        <v>0.20599999999999999</v>
      </c>
    </row>
    <row r="215" spans="1:5" x14ac:dyDescent="0.2">
      <c r="A215" s="20">
        <v>37470</v>
      </c>
      <c r="B215" s="1">
        <v>2</v>
      </c>
      <c r="C215" s="1">
        <v>8</v>
      </c>
      <c r="D215" s="1">
        <v>2002</v>
      </c>
      <c r="E215">
        <v>0.19600000000000001</v>
      </c>
    </row>
    <row r="216" spans="1:5" x14ac:dyDescent="0.2">
      <c r="A216" s="20">
        <v>37471</v>
      </c>
      <c r="B216" s="1">
        <v>3</v>
      </c>
      <c r="C216" s="1">
        <v>8</v>
      </c>
      <c r="D216" s="1">
        <v>2002</v>
      </c>
      <c r="E216">
        <v>0.20300000000000001</v>
      </c>
    </row>
    <row r="217" spans="1:5" x14ac:dyDescent="0.2">
      <c r="A217" s="20">
        <v>37472</v>
      </c>
      <c r="B217" s="1">
        <v>4</v>
      </c>
      <c r="C217" s="1">
        <v>8</v>
      </c>
      <c r="D217" s="1">
        <v>2002</v>
      </c>
      <c r="E217">
        <v>0.222</v>
      </c>
    </row>
    <row r="218" spans="1:5" x14ac:dyDescent="0.2">
      <c r="A218" s="20">
        <v>37473</v>
      </c>
      <c r="B218" s="1">
        <v>5</v>
      </c>
      <c r="C218" s="1">
        <v>8</v>
      </c>
      <c r="D218" s="1">
        <v>2002</v>
      </c>
      <c r="E218">
        <v>0.20499999999999999</v>
      </c>
    </row>
    <row r="219" spans="1:5" x14ac:dyDescent="0.2">
      <c r="A219" s="20">
        <v>37474</v>
      </c>
      <c r="B219" s="1">
        <v>6</v>
      </c>
      <c r="C219" s="1">
        <v>8</v>
      </c>
      <c r="D219" s="1">
        <v>2002</v>
      </c>
      <c r="E219">
        <v>0.21199999999999999</v>
      </c>
    </row>
    <row r="220" spans="1:5" x14ac:dyDescent="0.2">
      <c r="A220" s="20">
        <v>37475</v>
      </c>
      <c r="B220" s="1">
        <v>7</v>
      </c>
      <c r="C220" s="1">
        <v>8</v>
      </c>
      <c r="D220" s="1">
        <v>2002</v>
      </c>
      <c r="E220">
        <v>0.20100000000000001</v>
      </c>
    </row>
    <row r="221" spans="1:5" x14ac:dyDescent="0.2">
      <c r="A221" s="20">
        <v>37476</v>
      </c>
      <c r="B221" s="1">
        <v>8</v>
      </c>
      <c r="C221" s="1">
        <v>8</v>
      </c>
      <c r="D221" s="1">
        <v>2002</v>
      </c>
      <c r="E221">
        <v>0.18099999999999999</v>
      </c>
    </row>
    <row r="222" spans="1:5" x14ac:dyDescent="0.2">
      <c r="A222" s="20">
        <v>37477</v>
      </c>
      <c r="B222" s="1">
        <v>9</v>
      </c>
      <c r="C222" s="1">
        <v>8</v>
      </c>
      <c r="D222" s="1">
        <v>2002</v>
      </c>
      <c r="E222">
        <v>0.182</v>
      </c>
    </row>
    <row r="223" spans="1:5" x14ac:dyDescent="0.2">
      <c r="A223" s="20">
        <v>37478</v>
      </c>
      <c r="B223" s="1">
        <v>10</v>
      </c>
      <c r="C223" s="1">
        <v>8</v>
      </c>
      <c r="D223" s="1">
        <v>2002</v>
      </c>
      <c r="E223">
        <v>0.17799999999999999</v>
      </c>
    </row>
    <row r="224" spans="1:5" x14ac:dyDescent="0.2">
      <c r="A224" s="20">
        <v>37479</v>
      </c>
      <c r="B224" s="1">
        <v>11</v>
      </c>
      <c r="C224" s="1">
        <v>8</v>
      </c>
      <c r="D224" s="1">
        <v>2002</v>
      </c>
      <c r="E224">
        <v>0.193</v>
      </c>
    </row>
    <row r="225" spans="1:5" x14ac:dyDescent="0.2">
      <c r="A225" s="20">
        <v>37480</v>
      </c>
      <c r="B225" s="1">
        <v>12</v>
      </c>
      <c r="C225" s="1">
        <v>8</v>
      </c>
      <c r="D225" s="1">
        <v>2002</v>
      </c>
      <c r="E225">
        <v>0.24199999999999999</v>
      </c>
    </row>
    <row r="226" spans="1:5" x14ac:dyDescent="0.2">
      <c r="A226" s="20">
        <v>37481</v>
      </c>
      <c r="B226" s="1">
        <v>13</v>
      </c>
      <c r="C226" s="1">
        <v>8</v>
      </c>
      <c r="D226" s="1">
        <v>2002</v>
      </c>
      <c r="E226">
        <v>0.26700000000000002</v>
      </c>
    </row>
    <row r="227" spans="1:5" x14ac:dyDescent="0.2">
      <c r="A227" s="20">
        <v>37482</v>
      </c>
      <c r="B227" s="1">
        <v>14</v>
      </c>
      <c r="C227" s="1">
        <v>8</v>
      </c>
      <c r="D227" s="1">
        <v>2002</v>
      </c>
      <c r="E227">
        <v>0.19800000000000001</v>
      </c>
    </row>
    <row r="228" spans="1:5" x14ac:dyDescent="0.2">
      <c r="A228" s="20">
        <v>37483</v>
      </c>
      <c r="B228" s="1">
        <v>15</v>
      </c>
      <c r="C228" s="1">
        <v>8</v>
      </c>
      <c r="D228" s="1">
        <v>2002</v>
      </c>
      <c r="E228">
        <v>0.77300000000000002</v>
      </c>
    </row>
    <row r="229" spans="1:5" x14ac:dyDescent="0.2">
      <c r="A229" s="20">
        <v>37484</v>
      </c>
      <c r="B229" s="1">
        <v>16</v>
      </c>
      <c r="C229" s="1">
        <v>8</v>
      </c>
      <c r="D229" s="1">
        <v>2002</v>
      </c>
      <c r="E229">
        <v>1.367</v>
      </c>
    </row>
    <row r="230" spans="1:5" x14ac:dyDescent="0.2">
      <c r="A230" s="20">
        <v>37485</v>
      </c>
      <c r="B230" s="1">
        <v>17</v>
      </c>
      <c r="C230" s="1">
        <v>8</v>
      </c>
      <c r="D230" s="1">
        <v>2002</v>
      </c>
      <c r="E230">
        <v>1.677</v>
      </c>
    </row>
    <row r="231" spans="1:5" x14ac:dyDescent="0.2">
      <c r="A231" s="20">
        <v>37486</v>
      </c>
      <c r="B231" s="1">
        <v>18</v>
      </c>
      <c r="C231" s="1">
        <v>8</v>
      </c>
      <c r="D231" s="1">
        <v>2002</v>
      </c>
      <c r="E231">
        <v>2.34</v>
      </c>
    </row>
    <row r="232" spans="1:5" x14ac:dyDescent="0.2">
      <c r="A232" s="20">
        <v>37487</v>
      </c>
      <c r="B232" s="1">
        <v>19</v>
      </c>
      <c r="C232" s="1">
        <v>8</v>
      </c>
      <c r="D232" s="1">
        <v>2002</v>
      </c>
      <c r="E232">
        <v>3.887</v>
      </c>
    </row>
    <row r="233" spans="1:5" x14ac:dyDescent="0.2">
      <c r="A233" s="20">
        <v>37488</v>
      </c>
      <c r="B233" s="1">
        <v>20</v>
      </c>
      <c r="C233" s="1">
        <v>8</v>
      </c>
      <c r="D233" s="1">
        <v>2002</v>
      </c>
      <c r="E233">
        <v>3.3090000000000002</v>
      </c>
    </row>
    <row r="234" spans="1:5" x14ac:dyDescent="0.2">
      <c r="A234" s="20">
        <v>37489</v>
      </c>
      <c r="B234" s="1">
        <v>21</v>
      </c>
      <c r="C234" s="1">
        <v>8</v>
      </c>
      <c r="D234" s="1">
        <v>2002</v>
      </c>
      <c r="E234">
        <v>2.76</v>
      </c>
    </row>
    <row r="235" spans="1:5" x14ac:dyDescent="0.2">
      <c r="A235" s="20">
        <v>37490</v>
      </c>
      <c r="B235" s="1">
        <v>22</v>
      </c>
      <c r="C235" s="1">
        <v>8</v>
      </c>
      <c r="D235" s="1">
        <v>2002</v>
      </c>
      <c r="E235">
        <v>5.2119999999999997</v>
      </c>
    </row>
    <row r="236" spans="1:5" x14ac:dyDescent="0.2">
      <c r="A236" s="20">
        <v>37491</v>
      </c>
      <c r="B236" s="1">
        <v>23</v>
      </c>
      <c r="C236" s="1">
        <v>8</v>
      </c>
      <c r="D236" s="1">
        <v>2002</v>
      </c>
      <c r="E236">
        <v>5.97</v>
      </c>
    </row>
    <row r="237" spans="1:5" x14ac:dyDescent="0.2">
      <c r="A237" s="20">
        <v>37492</v>
      </c>
      <c r="B237" s="1">
        <v>24</v>
      </c>
      <c r="C237" s="1">
        <v>8</v>
      </c>
      <c r="D237" s="1">
        <v>2002</v>
      </c>
      <c r="E237">
        <v>4.2990000000000004</v>
      </c>
    </row>
    <row r="238" spans="1:5" x14ac:dyDescent="0.2">
      <c r="A238" s="20">
        <v>37493</v>
      </c>
      <c r="B238" s="1">
        <v>25</v>
      </c>
      <c r="C238" s="1">
        <v>8</v>
      </c>
      <c r="D238" s="1">
        <v>2002</v>
      </c>
      <c r="E238">
        <v>3.9790000000000001</v>
      </c>
    </row>
    <row r="239" spans="1:5" x14ac:dyDescent="0.2">
      <c r="A239" s="20">
        <v>37494</v>
      </c>
      <c r="B239" s="1">
        <v>26</v>
      </c>
      <c r="C239" s="1">
        <v>8</v>
      </c>
      <c r="D239" s="1">
        <v>2002</v>
      </c>
      <c r="E239">
        <v>8.9440000000000008</v>
      </c>
    </row>
    <row r="240" spans="1:5" x14ac:dyDescent="0.2">
      <c r="A240" s="20">
        <v>37495</v>
      </c>
      <c r="B240" s="1">
        <v>27</v>
      </c>
      <c r="C240" s="1">
        <v>8</v>
      </c>
      <c r="D240" s="1">
        <v>2002</v>
      </c>
      <c r="E240">
        <v>3.4350000000000001</v>
      </c>
    </row>
    <row r="241" spans="1:5" x14ac:dyDescent="0.2">
      <c r="A241" s="20">
        <v>37496</v>
      </c>
      <c r="B241" s="1">
        <v>28</v>
      </c>
      <c r="C241" s="1">
        <v>8</v>
      </c>
      <c r="D241" s="1">
        <v>2002</v>
      </c>
      <c r="E241">
        <v>4.0090000000000003</v>
      </c>
    </row>
    <row r="242" spans="1:5" x14ac:dyDescent="0.2">
      <c r="A242" s="20">
        <v>37497</v>
      </c>
      <c r="B242" s="1">
        <v>29</v>
      </c>
      <c r="C242" s="1">
        <v>8</v>
      </c>
      <c r="D242" s="1">
        <v>2002</v>
      </c>
      <c r="E242">
        <v>5.8630000000000004</v>
      </c>
    </row>
    <row r="243" spans="1:5" x14ac:dyDescent="0.2">
      <c r="A243" s="20">
        <v>37498</v>
      </c>
      <c r="B243" s="1">
        <v>30</v>
      </c>
      <c r="C243" s="1">
        <v>8</v>
      </c>
      <c r="D243" s="1">
        <v>2002</v>
      </c>
      <c r="E243">
        <v>3.3410000000000002</v>
      </c>
    </row>
    <row r="244" spans="1:5" x14ac:dyDescent="0.2">
      <c r="A244" s="20">
        <v>37499</v>
      </c>
      <c r="B244" s="1">
        <v>31</v>
      </c>
      <c r="C244" s="1">
        <v>8</v>
      </c>
      <c r="D244" s="1">
        <v>2002</v>
      </c>
      <c r="E244">
        <v>3.6139999999999999</v>
      </c>
    </row>
    <row r="245" spans="1:5" x14ac:dyDescent="0.2">
      <c r="A245" s="20">
        <v>37500</v>
      </c>
      <c r="B245" s="1">
        <v>1</v>
      </c>
      <c r="C245" s="1">
        <v>9</v>
      </c>
      <c r="D245" s="1">
        <v>2002</v>
      </c>
      <c r="E245">
        <v>3.3260000000000001</v>
      </c>
    </row>
    <row r="246" spans="1:5" x14ac:dyDescent="0.2">
      <c r="A246" s="20">
        <v>37501</v>
      </c>
      <c r="B246" s="1">
        <v>2</v>
      </c>
      <c r="C246" s="1">
        <v>9</v>
      </c>
      <c r="D246" s="1">
        <v>2002</v>
      </c>
      <c r="E246">
        <v>2.7730000000000001</v>
      </c>
    </row>
    <row r="247" spans="1:5" x14ac:dyDescent="0.2">
      <c r="A247" s="20">
        <v>37502</v>
      </c>
      <c r="B247" s="1">
        <v>3</v>
      </c>
      <c r="C247" s="1">
        <v>9</v>
      </c>
      <c r="D247" s="1">
        <v>2002</v>
      </c>
      <c r="E247">
        <v>3.996</v>
      </c>
    </row>
    <row r="248" spans="1:5" x14ac:dyDescent="0.2">
      <c r="A248" s="20">
        <v>37503</v>
      </c>
      <c r="B248" s="1">
        <v>4</v>
      </c>
      <c r="C248" s="1">
        <v>9</v>
      </c>
      <c r="D248" s="1">
        <v>2002</v>
      </c>
      <c r="E248">
        <v>3.85</v>
      </c>
    </row>
    <row r="249" spans="1:5" x14ac:dyDescent="0.2">
      <c r="A249" s="20">
        <v>37504</v>
      </c>
      <c r="B249" s="1">
        <v>5</v>
      </c>
      <c r="C249" s="1">
        <v>9</v>
      </c>
      <c r="D249" s="1">
        <v>2002</v>
      </c>
      <c r="E249">
        <v>1.8819999999999999</v>
      </c>
    </row>
    <row r="250" spans="1:5" x14ac:dyDescent="0.2">
      <c r="A250" s="20">
        <v>37505</v>
      </c>
      <c r="B250" s="1">
        <v>6</v>
      </c>
      <c r="C250" s="1">
        <v>9</v>
      </c>
      <c r="D250" s="1">
        <v>2002</v>
      </c>
      <c r="E250">
        <v>1.8320000000000001</v>
      </c>
    </row>
    <row r="251" spans="1:5" x14ac:dyDescent="0.2">
      <c r="A251" s="20">
        <v>37506</v>
      </c>
      <c r="B251" s="1">
        <v>7</v>
      </c>
      <c r="C251" s="1">
        <v>9</v>
      </c>
      <c r="D251" s="1">
        <v>2002</v>
      </c>
      <c r="E251">
        <v>2.2970000000000002</v>
      </c>
    </row>
    <row r="252" spans="1:5" x14ac:dyDescent="0.2">
      <c r="A252" s="20">
        <v>37507</v>
      </c>
      <c r="B252" s="1">
        <v>8</v>
      </c>
      <c r="C252" s="1">
        <v>9</v>
      </c>
      <c r="D252" s="1">
        <v>2002</v>
      </c>
      <c r="E252">
        <v>4.8319999999999999</v>
      </c>
    </row>
    <row r="253" spans="1:5" x14ac:dyDescent="0.2">
      <c r="A253" s="20">
        <v>37508</v>
      </c>
      <c r="B253" s="1">
        <v>9</v>
      </c>
      <c r="C253" s="1">
        <v>9</v>
      </c>
      <c r="D253" s="1">
        <v>2002</v>
      </c>
      <c r="E253">
        <v>2.359</v>
      </c>
    </row>
    <row r="254" spans="1:5" x14ac:dyDescent="0.2">
      <c r="A254" s="20">
        <v>37509</v>
      </c>
      <c r="B254" s="1">
        <v>10</v>
      </c>
      <c r="C254" s="1">
        <v>9</v>
      </c>
      <c r="D254" s="1">
        <v>2002</v>
      </c>
      <c r="E254">
        <v>1.988</v>
      </c>
    </row>
    <row r="255" spans="1:5" x14ac:dyDescent="0.2">
      <c r="A255" s="20">
        <v>37510</v>
      </c>
      <c r="B255" s="1">
        <v>11</v>
      </c>
      <c r="C255" s="1">
        <v>9</v>
      </c>
      <c r="D255" s="1">
        <v>2002</v>
      </c>
      <c r="E255">
        <v>2.3839999999999999</v>
      </c>
    </row>
    <row r="256" spans="1:5" x14ac:dyDescent="0.2">
      <c r="A256" s="20">
        <v>37511</v>
      </c>
      <c r="B256" s="1">
        <v>12</v>
      </c>
      <c r="C256" s="1">
        <v>9</v>
      </c>
      <c r="D256" s="1">
        <v>2002</v>
      </c>
      <c r="E256">
        <v>3.0350000000000001</v>
      </c>
    </row>
    <row r="257" spans="1:5" x14ac:dyDescent="0.2">
      <c r="A257" s="20">
        <v>37512</v>
      </c>
      <c r="B257" s="1">
        <v>13</v>
      </c>
      <c r="C257" s="1">
        <v>9</v>
      </c>
      <c r="D257" s="1">
        <v>2002</v>
      </c>
      <c r="E257">
        <v>7.2329999999999997</v>
      </c>
    </row>
    <row r="258" spans="1:5" x14ac:dyDescent="0.2">
      <c r="A258" s="20">
        <v>37513</v>
      </c>
      <c r="B258" s="1">
        <v>14</v>
      </c>
      <c r="C258" s="1">
        <v>9</v>
      </c>
      <c r="D258" s="1">
        <v>2002</v>
      </c>
      <c r="E258">
        <v>16.518999999999998</v>
      </c>
    </row>
    <row r="259" spans="1:5" x14ac:dyDescent="0.2">
      <c r="A259" s="20">
        <v>37514</v>
      </c>
      <c r="B259" s="1">
        <v>15</v>
      </c>
      <c r="C259" s="1">
        <v>9</v>
      </c>
      <c r="D259" s="1">
        <v>2002</v>
      </c>
      <c r="E259">
        <v>6.2060000000000004</v>
      </c>
    </row>
    <row r="260" spans="1:5" x14ac:dyDescent="0.2">
      <c r="A260" s="20">
        <v>37515</v>
      </c>
      <c r="B260" s="1">
        <v>16</v>
      </c>
      <c r="C260" s="1">
        <v>9</v>
      </c>
      <c r="D260" s="1">
        <v>2002</v>
      </c>
      <c r="E260">
        <v>5.0419999999999998</v>
      </c>
    </row>
    <row r="261" spans="1:5" x14ac:dyDescent="0.2">
      <c r="A261" s="20">
        <v>37516</v>
      </c>
      <c r="B261" s="1">
        <v>17</v>
      </c>
      <c r="C261" s="1">
        <v>9</v>
      </c>
      <c r="D261" s="1">
        <v>2002</v>
      </c>
      <c r="E261">
        <v>8.641</v>
      </c>
    </row>
    <row r="262" spans="1:5" x14ac:dyDescent="0.2">
      <c r="A262" s="20">
        <v>37517</v>
      </c>
      <c r="B262" s="1">
        <v>18</v>
      </c>
      <c r="C262" s="1">
        <v>9</v>
      </c>
      <c r="D262" s="1">
        <v>2002</v>
      </c>
      <c r="E262">
        <v>9.4930000000000003</v>
      </c>
    </row>
    <row r="263" spans="1:5" x14ac:dyDescent="0.2">
      <c r="A263" s="20">
        <v>37518</v>
      </c>
      <c r="B263" s="1">
        <v>19</v>
      </c>
      <c r="C263" s="1">
        <v>9</v>
      </c>
      <c r="D263" s="1">
        <v>2002</v>
      </c>
      <c r="E263">
        <v>21.015999999999998</v>
      </c>
    </row>
    <row r="264" spans="1:5" x14ac:dyDescent="0.2">
      <c r="A264" s="20">
        <v>37519</v>
      </c>
      <c r="B264" s="1">
        <v>20</v>
      </c>
      <c r="C264" s="1">
        <v>9</v>
      </c>
      <c r="D264" s="1">
        <v>2002</v>
      </c>
      <c r="E264">
        <v>3.367</v>
      </c>
    </row>
    <row r="265" spans="1:5" x14ac:dyDescent="0.2">
      <c r="A265" s="20">
        <v>37520</v>
      </c>
      <c r="B265" s="1">
        <v>21</v>
      </c>
      <c r="C265" s="1">
        <v>9</v>
      </c>
      <c r="D265" s="1">
        <v>2002</v>
      </c>
      <c r="E265">
        <v>5.3239999999999998</v>
      </c>
    </row>
    <row r="266" spans="1:5" x14ac:dyDescent="0.2">
      <c r="A266" s="20">
        <v>37521</v>
      </c>
      <c r="B266" s="1">
        <v>22</v>
      </c>
      <c r="C266" s="1">
        <v>9</v>
      </c>
      <c r="D266" s="1">
        <v>2002</v>
      </c>
      <c r="E266">
        <v>3.8450000000000002</v>
      </c>
    </row>
    <row r="267" spans="1:5" x14ac:dyDescent="0.2">
      <c r="A267" s="20">
        <v>37522</v>
      </c>
      <c r="B267" s="1">
        <v>23</v>
      </c>
      <c r="C267" s="1">
        <v>9</v>
      </c>
      <c r="D267" s="1">
        <v>2002</v>
      </c>
      <c r="E267">
        <v>2.08</v>
      </c>
    </row>
    <row r="268" spans="1:5" x14ac:dyDescent="0.2">
      <c r="A268" s="20">
        <v>37523</v>
      </c>
      <c r="B268" s="1">
        <v>24</v>
      </c>
      <c r="C268" s="1">
        <v>9</v>
      </c>
      <c r="D268" s="1">
        <v>2002</v>
      </c>
      <c r="E268">
        <v>5.2759999999999998</v>
      </c>
    </row>
    <row r="269" spans="1:5" x14ac:dyDescent="0.2">
      <c r="A269" s="20">
        <v>37524</v>
      </c>
      <c r="B269" s="1">
        <v>25</v>
      </c>
      <c r="C269" s="1">
        <v>9</v>
      </c>
      <c r="D269" s="1">
        <v>2002</v>
      </c>
      <c r="E269">
        <v>6.4089999999999998</v>
      </c>
    </row>
    <row r="270" spans="1:5" x14ac:dyDescent="0.2">
      <c r="A270" s="20">
        <v>37525</v>
      </c>
      <c r="B270" s="1">
        <v>26</v>
      </c>
      <c r="C270" s="1">
        <v>9</v>
      </c>
      <c r="D270" s="1">
        <v>2002</v>
      </c>
      <c r="E270">
        <v>5.9050000000000002</v>
      </c>
    </row>
    <row r="271" spans="1:5" x14ac:dyDescent="0.2">
      <c r="A271" s="20">
        <v>37526</v>
      </c>
      <c r="B271" s="1">
        <v>27</v>
      </c>
      <c r="C271" s="1">
        <v>9</v>
      </c>
      <c r="D271" s="1">
        <v>2002</v>
      </c>
      <c r="E271">
        <v>2.5369999999999999</v>
      </c>
    </row>
    <row r="272" spans="1:5" x14ac:dyDescent="0.2">
      <c r="A272" s="20">
        <v>37527</v>
      </c>
      <c r="B272" s="1">
        <v>28</v>
      </c>
      <c r="C272" s="1">
        <v>9</v>
      </c>
      <c r="D272" s="1">
        <v>2002</v>
      </c>
      <c r="E272">
        <v>1.6910000000000001</v>
      </c>
    </row>
    <row r="273" spans="1:5" x14ac:dyDescent="0.2">
      <c r="A273" s="20">
        <v>37528</v>
      </c>
      <c r="B273" s="1">
        <v>29</v>
      </c>
      <c r="C273" s="1">
        <v>9</v>
      </c>
      <c r="D273" s="1">
        <v>2002</v>
      </c>
      <c r="E273">
        <v>1.056</v>
      </c>
    </row>
    <row r="274" spans="1:5" x14ac:dyDescent="0.2">
      <c r="A274" s="20">
        <v>37529</v>
      </c>
      <c r="B274" s="1">
        <v>30</v>
      </c>
      <c r="C274" s="1">
        <v>9</v>
      </c>
      <c r="D274" s="1">
        <v>2002</v>
      </c>
      <c r="E274">
        <v>1.87</v>
      </c>
    </row>
    <row r="275" spans="1:5" x14ac:dyDescent="0.2">
      <c r="A275" s="20">
        <v>37530</v>
      </c>
      <c r="B275" s="1">
        <v>1</v>
      </c>
      <c r="C275" s="1">
        <v>10</v>
      </c>
      <c r="D275" s="1">
        <v>2002</v>
      </c>
      <c r="E275">
        <v>2.972</v>
      </c>
    </row>
    <row r="276" spans="1:5" x14ac:dyDescent="0.2">
      <c r="A276" s="20">
        <v>37531</v>
      </c>
      <c r="B276" s="1">
        <v>2</v>
      </c>
      <c r="C276" s="1">
        <v>10</v>
      </c>
      <c r="D276" s="1">
        <v>2002</v>
      </c>
      <c r="E276">
        <v>0.84299999999999997</v>
      </c>
    </row>
    <row r="277" spans="1:5" x14ac:dyDescent="0.2">
      <c r="A277" s="20">
        <v>37532</v>
      </c>
      <c r="B277" s="1">
        <v>3</v>
      </c>
      <c r="C277" s="1">
        <v>10</v>
      </c>
      <c r="D277" s="1">
        <v>2002</v>
      </c>
      <c r="E277">
        <v>2.1880000000000002</v>
      </c>
    </row>
    <row r="278" spans="1:5" x14ac:dyDescent="0.2">
      <c r="A278" s="20">
        <v>37533</v>
      </c>
      <c r="B278" s="1">
        <v>4</v>
      </c>
      <c r="C278" s="1">
        <v>10</v>
      </c>
      <c r="D278" s="1">
        <v>2002</v>
      </c>
      <c r="E278">
        <v>3.5419999999999998</v>
      </c>
    </row>
    <row r="279" spans="1:5" x14ac:dyDescent="0.2">
      <c r="A279" s="20">
        <v>37534</v>
      </c>
      <c r="B279" s="1">
        <v>5</v>
      </c>
      <c r="C279" s="1">
        <v>10</v>
      </c>
      <c r="D279" s="1">
        <v>2002</v>
      </c>
      <c r="E279">
        <v>6.2290000000000001</v>
      </c>
    </row>
    <row r="280" spans="1:5" x14ac:dyDescent="0.2">
      <c r="A280" s="20">
        <v>37535</v>
      </c>
      <c r="B280" s="1">
        <v>6</v>
      </c>
      <c r="C280" s="1">
        <v>10</v>
      </c>
      <c r="D280" s="1">
        <v>2002</v>
      </c>
      <c r="E280">
        <v>2.4510000000000001</v>
      </c>
    </row>
    <row r="281" spans="1:5" x14ac:dyDescent="0.2">
      <c r="A281" s="20">
        <v>37536</v>
      </c>
      <c r="B281" s="1">
        <v>7</v>
      </c>
      <c r="C281" s="1">
        <v>10</v>
      </c>
      <c r="D281" s="1">
        <v>2002</v>
      </c>
      <c r="E281">
        <v>2.0169999999999999</v>
      </c>
    </row>
    <row r="282" spans="1:5" x14ac:dyDescent="0.2">
      <c r="A282" s="20">
        <v>37537</v>
      </c>
      <c r="B282" s="1">
        <v>8</v>
      </c>
      <c r="C282" s="1">
        <v>10</v>
      </c>
      <c r="D282" s="1">
        <v>2002</v>
      </c>
      <c r="E282">
        <v>3.5019999999999998</v>
      </c>
    </row>
    <row r="283" spans="1:5" x14ac:dyDescent="0.2">
      <c r="A283" s="20">
        <v>37538</v>
      </c>
      <c r="B283" s="1">
        <v>9</v>
      </c>
      <c r="C283" s="1">
        <v>10</v>
      </c>
      <c r="D283" s="1">
        <v>2002</v>
      </c>
      <c r="E283">
        <v>1.7569999999999999</v>
      </c>
    </row>
    <row r="284" spans="1:5" x14ac:dyDescent="0.2">
      <c r="A284" s="20">
        <v>37539</v>
      </c>
      <c r="B284" s="1">
        <v>10</v>
      </c>
      <c r="C284" s="1">
        <v>10</v>
      </c>
      <c r="D284" s="1">
        <v>2002</v>
      </c>
      <c r="E284">
        <v>1.462</v>
      </c>
    </row>
    <row r="285" spans="1:5" x14ac:dyDescent="0.2">
      <c r="A285" s="20">
        <v>37540</v>
      </c>
      <c r="B285" s="1">
        <v>11</v>
      </c>
      <c r="C285" s="1">
        <v>10</v>
      </c>
      <c r="D285" s="1">
        <v>2002</v>
      </c>
      <c r="E285">
        <v>4.5759999999999996</v>
      </c>
    </row>
    <row r="286" spans="1:5" x14ac:dyDescent="0.2">
      <c r="A286" s="20">
        <v>37541</v>
      </c>
      <c r="B286" s="1">
        <v>12</v>
      </c>
      <c r="C286" s="1">
        <v>10</v>
      </c>
      <c r="D286" s="1">
        <v>2002</v>
      </c>
      <c r="E286">
        <v>10.961</v>
      </c>
    </row>
    <row r="287" spans="1:5" x14ac:dyDescent="0.2">
      <c r="A287" s="20">
        <v>37542</v>
      </c>
      <c r="B287" s="1">
        <v>13</v>
      </c>
      <c r="C287" s="1">
        <v>10</v>
      </c>
      <c r="D287" s="1">
        <v>2002</v>
      </c>
      <c r="E287">
        <v>20.763999999999999</v>
      </c>
    </row>
    <row r="288" spans="1:5" x14ac:dyDescent="0.2">
      <c r="A288" s="20">
        <v>37543</v>
      </c>
      <c r="B288" s="1">
        <v>14</v>
      </c>
      <c r="C288" s="1">
        <v>10</v>
      </c>
      <c r="D288" s="1">
        <v>2002</v>
      </c>
      <c r="E288">
        <v>12.776</v>
      </c>
    </row>
    <row r="289" spans="1:5" x14ac:dyDescent="0.2">
      <c r="A289" s="20">
        <v>37544</v>
      </c>
      <c r="B289" s="1">
        <v>15</v>
      </c>
      <c r="C289" s="1">
        <v>10</v>
      </c>
      <c r="D289" s="1">
        <v>2002</v>
      </c>
      <c r="E289">
        <v>5.3529999999999998</v>
      </c>
    </row>
    <row r="290" spans="1:5" x14ac:dyDescent="0.2">
      <c r="A290" s="20">
        <v>37545</v>
      </c>
      <c r="B290" s="1">
        <v>16</v>
      </c>
      <c r="C290" s="1">
        <v>10</v>
      </c>
      <c r="D290" s="1">
        <v>2002</v>
      </c>
      <c r="E290">
        <v>6.2969999999999997</v>
      </c>
    </row>
    <row r="291" spans="1:5" x14ac:dyDescent="0.2">
      <c r="A291" s="20">
        <v>37546</v>
      </c>
      <c r="B291" s="1">
        <v>17</v>
      </c>
      <c r="C291" s="1">
        <v>10</v>
      </c>
      <c r="D291" s="1">
        <v>2002</v>
      </c>
      <c r="E291">
        <v>7.1630000000000003</v>
      </c>
    </row>
    <row r="292" spans="1:5" x14ac:dyDescent="0.2">
      <c r="A292" s="20">
        <v>37547</v>
      </c>
      <c r="B292" s="1">
        <v>18</v>
      </c>
      <c r="C292" s="1">
        <v>10</v>
      </c>
      <c r="D292" s="1">
        <v>2002</v>
      </c>
      <c r="E292">
        <v>9.7889999999999997</v>
      </c>
    </row>
    <row r="293" spans="1:5" x14ac:dyDescent="0.2">
      <c r="A293" s="20">
        <v>37548</v>
      </c>
      <c r="B293" s="1">
        <v>19</v>
      </c>
      <c r="C293" s="1">
        <v>10</v>
      </c>
      <c r="D293" s="1">
        <v>2002</v>
      </c>
      <c r="E293">
        <v>4.4189999999999996</v>
      </c>
    </row>
    <row r="294" spans="1:5" x14ac:dyDescent="0.2">
      <c r="A294" s="20">
        <v>37549</v>
      </c>
      <c r="B294" s="1">
        <v>20</v>
      </c>
      <c r="C294" s="1">
        <v>10</v>
      </c>
      <c r="D294" s="1">
        <v>2002</v>
      </c>
      <c r="E294">
        <v>3.4020000000000001</v>
      </c>
    </row>
    <row r="295" spans="1:5" x14ac:dyDescent="0.2">
      <c r="A295" s="20">
        <v>37550</v>
      </c>
      <c r="B295" s="1">
        <v>21</v>
      </c>
      <c r="C295" s="1">
        <v>10</v>
      </c>
      <c r="D295" s="1">
        <v>2002</v>
      </c>
      <c r="E295">
        <v>2.9620000000000002</v>
      </c>
    </row>
    <row r="296" spans="1:5" x14ac:dyDescent="0.2">
      <c r="A296" s="20">
        <v>37551</v>
      </c>
      <c r="B296" s="1">
        <v>22</v>
      </c>
      <c r="C296" s="1">
        <v>10</v>
      </c>
      <c r="D296" s="1">
        <v>2002</v>
      </c>
      <c r="E296">
        <v>1.59</v>
      </c>
    </row>
    <row r="297" spans="1:5" x14ac:dyDescent="0.2">
      <c r="A297" s="20">
        <v>37552</v>
      </c>
      <c r="B297" s="1">
        <v>23</v>
      </c>
      <c r="C297" s="1">
        <v>10</v>
      </c>
      <c r="D297" s="1">
        <v>2002</v>
      </c>
      <c r="E297">
        <v>8.7319999999999993</v>
      </c>
    </row>
    <row r="298" spans="1:5" x14ac:dyDescent="0.2">
      <c r="A298" s="20">
        <v>37553</v>
      </c>
      <c r="B298" s="1">
        <v>24</v>
      </c>
      <c r="C298" s="1">
        <v>10</v>
      </c>
      <c r="D298" s="1">
        <v>2002</v>
      </c>
      <c r="E298">
        <v>4.5049999999999999</v>
      </c>
    </row>
    <row r="299" spans="1:5" x14ac:dyDescent="0.2">
      <c r="A299" s="20">
        <v>37554</v>
      </c>
      <c r="B299" s="1">
        <v>25</v>
      </c>
      <c r="C299" s="1">
        <v>10</v>
      </c>
      <c r="D299" s="1">
        <v>2002</v>
      </c>
      <c r="E299">
        <v>3.4319999999999999</v>
      </c>
    </row>
    <row r="300" spans="1:5" x14ac:dyDescent="0.2">
      <c r="A300" s="20">
        <v>37555</v>
      </c>
      <c r="B300" s="1">
        <v>26</v>
      </c>
      <c r="C300" s="1">
        <v>10</v>
      </c>
      <c r="D300" s="1">
        <v>2002</v>
      </c>
      <c r="E300">
        <v>8.8680000000000003</v>
      </c>
    </row>
    <row r="301" spans="1:5" x14ac:dyDescent="0.2">
      <c r="A301" s="20">
        <v>37556</v>
      </c>
      <c r="B301" s="1">
        <v>27</v>
      </c>
      <c r="C301" s="1">
        <v>10</v>
      </c>
      <c r="D301" s="1">
        <v>2002</v>
      </c>
      <c r="E301">
        <v>5.9569999999999999</v>
      </c>
    </row>
    <row r="302" spans="1:5" x14ac:dyDescent="0.2">
      <c r="A302" s="20">
        <v>37557</v>
      </c>
      <c r="B302" s="1">
        <v>28</v>
      </c>
      <c r="C302" s="1">
        <v>10</v>
      </c>
      <c r="D302" s="1">
        <v>2002</v>
      </c>
      <c r="E302">
        <v>3.2410000000000001</v>
      </c>
    </row>
    <row r="303" spans="1:5" x14ac:dyDescent="0.2">
      <c r="A303" s="20">
        <v>37558</v>
      </c>
      <c r="B303" s="1">
        <v>29</v>
      </c>
      <c r="C303" s="1">
        <v>10</v>
      </c>
      <c r="D303" s="1">
        <v>2002</v>
      </c>
      <c r="E303">
        <v>3.1949999999999998</v>
      </c>
    </row>
    <row r="304" spans="1:5" x14ac:dyDescent="0.2">
      <c r="A304" s="20">
        <v>37559</v>
      </c>
      <c r="B304" s="1">
        <v>30</v>
      </c>
      <c r="C304" s="1">
        <v>10</v>
      </c>
      <c r="D304" s="1">
        <v>2002</v>
      </c>
      <c r="E304">
        <v>2.4369999999999998</v>
      </c>
    </row>
    <row r="305" spans="1:5" x14ac:dyDescent="0.2">
      <c r="A305" s="20">
        <v>37560</v>
      </c>
      <c r="B305" s="1">
        <v>31</v>
      </c>
      <c r="C305" s="1">
        <v>10</v>
      </c>
      <c r="D305" s="1">
        <v>2002</v>
      </c>
      <c r="E305">
        <v>1.913</v>
      </c>
    </row>
    <row r="306" spans="1:5" x14ac:dyDescent="0.2">
      <c r="A306" s="20">
        <v>37561</v>
      </c>
      <c r="B306" s="1">
        <v>1</v>
      </c>
      <c r="C306" s="1">
        <v>11</v>
      </c>
      <c r="D306" s="1">
        <v>2002</v>
      </c>
      <c r="E306">
        <v>2.59</v>
      </c>
    </row>
    <row r="307" spans="1:5" x14ac:dyDescent="0.2">
      <c r="A307" s="20">
        <v>37562</v>
      </c>
      <c r="B307" s="1">
        <v>2</v>
      </c>
      <c r="C307" s="1">
        <v>11</v>
      </c>
      <c r="D307" s="1">
        <v>2002</v>
      </c>
      <c r="E307">
        <v>3.9239999999999999</v>
      </c>
    </row>
    <row r="308" spans="1:5" x14ac:dyDescent="0.2">
      <c r="A308" s="20">
        <v>37563</v>
      </c>
      <c r="B308" s="1">
        <v>3</v>
      </c>
      <c r="C308" s="1">
        <v>11</v>
      </c>
      <c r="D308" s="1">
        <v>2002</v>
      </c>
      <c r="E308">
        <v>2.2269999999999999</v>
      </c>
    </row>
    <row r="309" spans="1:5" x14ac:dyDescent="0.2">
      <c r="A309" s="20">
        <v>37564</v>
      </c>
      <c r="B309" s="1">
        <v>4</v>
      </c>
      <c r="C309" s="1">
        <v>11</v>
      </c>
      <c r="D309" s="1">
        <v>2002</v>
      </c>
    </row>
    <row r="310" spans="1:5" x14ac:dyDescent="0.2">
      <c r="A310" s="20">
        <v>37565</v>
      </c>
      <c r="B310" s="1">
        <v>5</v>
      </c>
      <c r="C310" s="1">
        <v>11</v>
      </c>
      <c r="D310" s="1">
        <v>2002</v>
      </c>
    </row>
    <row r="311" spans="1:5" x14ac:dyDescent="0.2">
      <c r="A311" s="20">
        <v>37566</v>
      </c>
      <c r="B311" s="1">
        <v>6</v>
      </c>
      <c r="C311" s="1">
        <v>11</v>
      </c>
      <c r="D311" s="1">
        <v>2002</v>
      </c>
    </row>
    <row r="312" spans="1:5" x14ac:dyDescent="0.2">
      <c r="A312" s="20">
        <v>37567</v>
      </c>
      <c r="B312" s="1">
        <v>7</v>
      </c>
      <c r="C312" s="1">
        <v>11</v>
      </c>
      <c r="D312" s="1">
        <v>2002</v>
      </c>
    </row>
    <row r="313" spans="1:5" x14ac:dyDescent="0.2">
      <c r="A313" s="20">
        <v>37568</v>
      </c>
      <c r="B313" s="1">
        <v>8</v>
      </c>
      <c r="C313" s="1">
        <v>11</v>
      </c>
      <c r="D313" s="1">
        <v>2002</v>
      </c>
    </row>
    <row r="314" spans="1:5" x14ac:dyDescent="0.2">
      <c r="A314" s="20">
        <v>37569</v>
      </c>
      <c r="B314" s="1">
        <v>9</v>
      </c>
      <c r="C314" s="1">
        <v>11</v>
      </c>
      <c r="D314" s="1">
        <v>2002</v>
      </c>
    </row>
    <row r="315" spans="1:5" x14ac:dyDescent="0.2">
      <c r="A315" s="20">
        <v>37570</v>
      </c>
      <c r="B315" s="1">
        <v>10</v>
      </c>
      <c r="C315" s="1">
        <v>11</v>
      </c>
      <c r="D315" s="1">
        <v>2002</v>
      </c>
    </row>
    <row r="316" spans="1:5" x14ac:dyDescent="0.2">
      <c r="A316" s="20">
        <v>37571</v>
      </c>
      <c r="B316" s="1">
        <v>11</v>
      </c>
      <c r="C316" s="1">
        <v>11</v>
      </c>
      <c r="D316" s="1">
        <v>2002</v>
      </c>
    </row>
    <row r="317" spans="1:5" x14ac:dyDescent="0.2">
      <c r="A317" s="20">
        <v>37572</v>
      </c>
      <c r="B317" s="1">
        <v>12</v>
      </c>
      <c r="C317" s="1">
        <v>11</v>
      </c>
      <c r="D317" s="1">
        <v>2002</v>
      </c>
    </row>
    <row r="318" spans="1:5" x14ac:dyDescent="0.2">
      <c r="A318" s="20">
        <v>37573</v>
      </c>
      <c r="B318" s="1">
        <v>13</v>
      </c>
      <c r="C318" s="1">
        <v>11</v>
      </c>
      <c r="D318" s="1">
        <v>2002</v>
      </c>
    </row>
    <row r="319" spans="1:5" x14ac:dyDescent="0.2">
      <c r="A319" s="20">
        <v>37574</v>
      </c>
      <c r="B319" s="1">
        <v>14</v>
      </c>
      <c r="C319" s="1">
        <v>11</v>
      </c>
      <c r="D319" s="1">
        <v>2002</v>
      </c>
    </row>
    <row r="320" spans="1:5" x14ac:dyDescent="0.2">
      <c r="A320" s="20">
        <v>37575</v>
      </c>
      <c r="B320" s="1">
        <v>15</v>
      </c>
      <c r="C320" s="1">
        <v>11</v>
      </c>
      <c r="D320" s="1">
        <v>2002</v>
      </c>
    </row>
    <row r="321" spans="1:4" x14ac:dyDescent="0.2">
      <c r="A321" s="20">
        <v>37576</v>
      </c>
      <c r="B321" s="1">
        <v>16</v>
      </c>
      <c r="C321" s="1">
        <v>11</v>
      </c>
      <c r="D321" s="1">
        <v>2002</v>
      </c>
    </row>
    <row r="322" spans="1:4" x14ac:dyDescent="0.2">
      <c r="A322" s="20">
        <v>37577</v>
      </c>
      <c r="B322" s="1">
        <v>17</v>
      </c>
      <c r="C322" s="1">
        <v>11</v>
      </c>
      <c r="D322" s="1">
        <v>2002</v>
      </c>
    </row>
    <row r="323" spans="1:4" x14ac:dyDescent="0.2">
      <c r="A323" s="20">
        <v>37578</v>
      </c>
      <c r="B323" s="1">
        <v>18</v>
      </c>
      <c r="C323" s="1">
        <v>11</v>
      </c>
      <c r="D323" s="1">
        <v>2002</v>
      </c>
    </row>
    <row r="324" spans="1:4" x14ac:dyDescent="0.2">
      <c r="A324" s="20">
        <v>37579</v>
      </c>
      <c r="B324" s="1">
        <v>19</v>
      </c>
      <c r="C324" s="1">
        <v>11</v>
      </c>
      <c r="D324" s="1">
        <v>2002</v>
      </c>
    </row>
    <row r="325" spans="1:4" x14ac:dyDescent="0.2">
      <c r="A325" s="20">
        <v>37580</v>
      </c>
      <c r="B325" s="1">
        <v>20</v>
      </c>
      <c r="C325" s="1">
        <v>11</v>
      </c>
      <c r="D325" s="1">
        <v>2002</v>
      </c>
    </row>
    <row r="326" spans="1:4" x14ac:dyDescent="0.2">
      <c r="A326" s="20">
        <v>37581</v>
      </c>
      <c r="B326" s="1">
        <v>21</v>
      </c>
      <c r="C326" s="1">
        <v>11</v>
      </c>
      <c r="D326" s="1">
        <v>2002</v>
      </c>
    </row>
    <row r="327" spans="1:4" x14ac:dyDescent="0.2">
      <c r="A327" s="20">
        <v>37582</v>
      </c>
      <c r="B327" s="1">
        <v>22</v>
      </c>
      <c r="C327" s="1">
        <v>11</v>
      </c>
      <c r="D327" s="1">
        <v>2002</v>
      </c>
    </row>
    <row r="328" spans="1:4" x14ac:dyDescent="0.2">
      <c r="A328" s="20">
        <v>37583</v>
      </c>
      <c r="B328" s="1">
        <v>23</v>
      </c>
      <c r="C328" s="1">
        <v>11</v>
      </c>
      <c r="D328" s="1">
        <v>2002</v>
      </c>
    </row>
    <row r="329" spans="1:4" x14ac:dyDescent="0.2">
      <c r="A329" s="20">
        <v>37584</v>
      </c>
      <c r="B329" s="1">
        <v>24</v>
      </c>
      <c r="C329" s="1">
        <v>11</v>
      </c>
      <c r="D329" s="1">
        <v>2002</v>
      </c>
    </row>
    <row r="330" spans="1:4" x14ac:dyDescent="0.2">
      <c r="A330" s="20">
        <v>37585</v>
      </c>
      <c r="B330" s="1">
        <v>25</v>
      </c>
      <c r="C330" s="1">
        <v>11</v>
      </c>
      <c r="D330" s="1">
        <v>2002</v>
      </c>
    </row>
    <row r="331" spans="1:4" x14ac:dyDescent="0.2">
      <c r="A331" s="20">
        <v>37586</v>
      </c>
      <c r="B331" s="1">
        <v>26</v>
      </c>
      <c r="C331" s="1">
        <v>11</v>
      </c>
      <c r="D331" s="1">
        <v>2002</v>
      </c>
    </row>
    <row r="332" spans="1:4" x14ac:dyDescent="0.2">
      <c r="A332" s="20">
        <v>37587</v>
      </c>
      <c r="B332" s="1">
        <v>27</v>
      </c>
      <c r="C332" s="1">
        <v>11</v>
      </c>
      <c r="D332" s="1">
        <v>2002</v>
      </c>
    </row>
    <row r="333" spans="1:4" x14ac:dyDescent="0.2">
      <c r="A333" s="20">
        <v>37588</v>
      </c>
      <c r="B333" s="1">
        <v>28</v>
      </c>
      <c r="C333" s="1">
        <v>11</v>
      </c>
      <c r="D333" s="1">
        <v>2002</v>
      </c>
    </row>
    <row r="334" spans="1:4" x14ac:dyDescent="0.2">
      <c r="A334" s="20">
        <v>37589</v>
      </c>
      <c r="B334" s="1">
        <v>29</v>
      </c>
      <c r="C334" s="1">
        <v>11</v>
      </c>
      <c r="D334" s="1">
        <v>2002</v>
      </c>
    </row>
    <row r="335" spans="1:4" x14ac:dyDescent="0.2">
      <c r="A335" s="20">
        <v>37590</v>
      </c>
      <c r="B335" s="1">
        <v>30</v>
      </c>
      <c r="C335" s="1">
        <v>11</v>
      </c>
      <c r="D335" s="1">
        <v>2002</v>
      </c>
    </row>
    <row r="336" spans="1:4" x14ac:dyDescent="0.2">
      <c r="A336" s="20">
        <v>37591</v>
      </c>
      <c r="B336" s="1">
        <v>1</v>
      </c>
      <c r="C336" s="1">
        <v>12</v>
      </c>
      <c r="D336" s="1">
        <v>2002</v>
      </c>
    </row>
    <row r="337" spans="1:4" x14ac:dyDescent="0.2">
      <c r="A337" s="20">
        <v>37592</v>
      </c>
      <c r="B337" s="1">
        <v>2</v>
      </c>
      <c r="C337" s="1">
        <v>12</v>
      </c>
      <c r="D337" s="1">
        <v>2002</v>
      </c>
    </row>
    <row r="338" spans="1:4" x14ac:dyDescent="0.2">
      <c r="A338" s="20">
        <v>37593</v>
      </c>
      <c r="B338" s="1">
        <v>3</v>
      </c>
      <c r="C338" s="1">
        <v>12</v>
      </c>
      <c r="D338" s="1">
        <v>2002</v>
      </c>
    </row>
    <row r="339" spans="1:4" x14ac:dyDescent="0.2">
      <c r="A339" s="20">
        <v>37594</v>
      </c>
      <c r="B339" s="1">
        <v>4</v>
      </c>
      <c r="C339" s="1">
        <v>12</v>
      </c>
      <c r="D339" s="1">
        <v>2002</v>
      </c>
    </row>
    <row r="340" spans="1:4" x14ac:dyDescent="0.2">
      <c r="A340" s="20">
        <v>37595</v>
      </c>
      <c r="B340" s="1">
        <v>5</v>
      </c>
      <c r="C340" s="1">
        <v>12</v>
      </c>
      <c r="D340" s="1">
        <v>2002</v>
      </c>
    </row>
    <row r="341" spans="1:4" x14ac:dyDescent="0.2">
      <c r="A341" s="20">
        <v>37596</v>
      </c>
      <c r="B341" s="1">
        <v>6</v>
      </c>
      <c r="C341" s="1">
        <v>12</v>
      </c>
      <c r="D341" s="1">
        <v>2002</v>
      </c>
    </row>
    <row r="342" spans="1:4" x14ac:dyDescent="0.2">
      <c r="A342" s="20">
        <v>37597</v>
      </c>
      <c r="B342" s="1">
        <v>7</v>
      </c>
      <c r="C342" s="1">
        <v>12</v>
      </c>
      <c r="D342" s="1">
        <v>2002</v>
      </c>
    </row>
    <row r="343" spans="1:4" x14ac:dyDescent="0.2">
      <c r="A343" s="20">
        <v>37598</v>
      </c>
      <c r="B343" s="1">
        <v>8</v>
      </c>
      <c r="C343" s="1">
        <v>12</v>
      </c>
      <c r="D343" s="1">
        <v>2002</v>
      </c>
    </row>
    <row r="344" spans="1:4" x14ac:dyDescent="0.2">
      <c r="A344" s="20">
        <v>37599</v>
      </c>
      <c r="B344" s="1">
        <v>9</v>
      </c>
      <c r="C344" s="1">
        <v>12</v>
      </c>
      <c r="D344" s="1">
        <v>2002</v>
      </c>
    </row>
    <row r="345" spans="1:4" x14ac:dyDescent="0.2">
      <c r="A345" s="20">
        <v>37600</v>
      </c>
      <c r="B345" s="1">
        <v>10</v>
      </c>
      <c r="C345" s="1">
        <v>12</v>
      </c>
      <c r="D345" s="1">
        <v>2002</v>
      </c>
    </row>
    <row r="346" spans="1:4" x14ac:dyDescent="0.2">
      <c r="A346" s="20">
        <v>37601</v>
      </c>
      <c r="B346" s="1">
        <v>11</v>
      </c>
      <c r="C346" s="1">
        <v>12</v>
      </c>
      <c r="D346" s="1">
        <v>2002</v>
      </c>
    </row>
    <row r="347" spans="1:4" x14ac:dyDescent="0.2">
      <c r="A347" s="20">
        <v>37602</v>
      </c>
      <c r="B347" s="1">
        <v>12</v>
      </c>
      <c r="C347" s="1">
        <v>12</v>
      </c>
      <c r="D347" s="1">
        <v>2002</v>
      </c>
    </row>
    <row r="348" spans="1:4" x14ac:dyDescent="0.2">
      <c r="A348" s="20">
        <v>37603</v>
      </c>
      <c r="B348" s="1">
        <v>13</v>
      </c>
      <c r="C348" s="1">
        <v>12</v>
      </c>
      <c r="D348" s="1">
        <v>2002</v>
      </c>
    </row>
    <row r="349" spans="1:4" x14ac:dyDescent="0.2">
      <c r="A349" s="20">
        <v>37604</v>
      </c>
      <c r="B349" s="1">
        <v>14</v>
      </c>
      <c r="C349" s="1">
        <v>12</v>
      </c>
      <c r="D349" s="1">
        <v>2002</v>
      </c>
    </row>
    <row r="350" spans="1:4" x14ac:dyDescent="0.2">
      <c r="A350" s="20">
        <v>37605</v>
      </c>
      <c r="B350" s="1">
        <v>15</v>
      </c>
      <c r="C350" s="1">
        <v>12</v>
      </c>
      <c r="D350" s="1">
        <v>2002</v>
      </c>
    </row>
    <row r="351" spans="1:4" x14ac:dyDescent="0.2">
      <c r="A351" s="20">
        <v>37606</v>
      </c>
      <c r="B351" s="1">
        <v>16</v>
      </c>
      <c r="C351" s="1">
        <v>12</v>
      </c>
      <c r="D351" s="1">
        <v>2002</v>
      </c>
    </row>
    <row r="352" spans="1:4" x14ac:dyDescent="0.2">
      <c r="A352" s="20">
        <v>37607</v>
      </c>
      <c r="B352" s="1">
        <v>17</v>
      </c>
      <c r="C352" s="1">
        <v>12</v>
      </c>
      <c r="D352" s="1">
        <v>2002</v>
      </c>
    </row>
    <row r="353" spans="1:4" x14ac:dyDescent="0.2">
      <c r="A353" s="20">
        <v>37608</v>
      </c>
      <c r="B353" s="1">
        <v>18</v>
      </c>
      <c r="C353" s="1">
        <v>12</v>
      </c>
      <c r="D353" s="1">
        <v>2002</v>
      </c>
    </row>
    <row r="354" spans="1:4" x14ac:dyDescent="0.2">
      <c r="A354" s="20">
        <v>37609</v>
      </c>
      <c r="B354" s="1">
        <v>19</v>
      </c>
      <c r="C354" s="1">
        <v>12</v>
      </c>
      <c r="D354" s="1">
        <v>2002</v>
      </c>
    </row>
    <row r="355" spans="1:4" x14ac:dyDescent="0.2">
      <c r="A355" s="20">
        <v>37610</v>
      </c>
      <c r="B355" s="1">
        <v>20</v>
      </c>
      <c r="C355" s="1">
        <v>12</v>
      </c>
      <c r="D355" s="1">
        <v>2002</v>
      </c>
    </row>
    <row r="356" spans="1:4" x14ac:dyDescent="0.2">
      <c r="A356" s="20">
        <v>37611</v>
      </c>
      <c r="B356" s="1">
        <v>21</v>
      </c>
      <c r="C356" s="1">
        <v>12</v>
      </c>
      <c r="D356" s="1">
        <v>2002</v>
      </c>
    </row>
    <row r="357" spans="1:4" x14ac:dyDescent="0.2">
      <c r="A357" s="20">
        <v>37612</v>
      </c>
      <c r="B357" s="1">
        <v>22</v>
      </c>
      <c r="C357" s="1">
        <v>12</v>
      </c>
      <c r="D357" s="1">
        <v>2002</v>
      </c>
    </row>
    <row r="358" spans="1:4" x14ac:dyDescent="0.2">
      <c r="A358" s="20">
        <v>37613</v>
      </c>
      <c r="B358" s="1">
        <v>23</v>
      </c>
      <c r="C358" s="1">
        <v>12</v>
      </c>
      <c r="D358" s="1">
        <v>2002</v>
      </c>
    </row>
    <row r="359" spans="1:4" x14ac:dyDescent="0.2">
      <c r="A359" s="20">
        <v>37614</v>
      </c>
      <c r="B359" s="1">
        <v>24</v>
      </c>
      <c r="C359" s="1">
        <v>12</v>
      </c>
      <c r="D359" s="1">
        <v>2002</v>
      </c>
    </row>
    <row r="360" spans="1:4" x14ac:dyDescent="0.2">
      <c r="A360" s="20">
        <v>37615</v>
      </c>
      <c r="B360" s="1">
        <v>25</v>
      </c>
      <c r="C360" s="1">
        <v>12</v>
      </c>
      <c r="D360" s="1">
        <v>2002</v>
      </c>
    </row>
    <row r="361" spans="1:4" x14ac:dyDescent="0.2">
      <c r="A361" s="20">
        <v>37616</v>
      </c>
      <c r="B361" s="1">
        <v>26</v>
      </c>
      <c r="C361" s="1">
        <v>12</v>
      </c>
      <c r="D361" s="1">
        <v>2002</v>
      </c>
    </row>
    <row r="362" spans="1:4" x14ac:dyDescent="0.2">
      <c r="A362" s="20">
        <v>37617</v>
      </c>
      <c r="B362" s="1">
        <v>27</v>
      </c>
      <c r="C362" s="1">
        <v>12</v>
      </c>
      <c r="D362" s="1">
        <v>2002</v>
      </c>
    </row>
    <row r="363" spans="1:4" x14ac:dyDescent="0.2">
      <c r="A363" s="20">
        <v>37618</v>
      </c>
      <c r="B363" s="1">
        <v>28</v>
      </c>
      <c r="C363" s="1">
        <v>12</v>
      </c>
      <c r="D363" s="1">
        <v>2002</v>
      </c>
    </row>
    <row r="364" spans="1:4" x14ac:dyDescent="0.2">
      <c r="A364" s="20">
        <v>37619</v>
      </c>
      <c r="B364" s="1">
        <v>29</v>
      </c>
      <c r="C364" s="1">
        <v>12</v>
      </c>
      <c r="D364" s="1">
        <v>2002</v>
      </c>
    </row>
    <row r="365" spans="1:4" x14ac:dyDescent="0.2">
      <c r="A365" s="20">
        <v>37620</v>
      </c>
      <c r="B365" s="1">
        <v>30</v>
      </c>
      <c r="C365" s="1">
        <v>12</v>
      </c>
      <c r="D365" s="1">
        <v>2002</v>
      </c>
    </row>
    <row r="366" spans="1:4" x14ac:dyDescent="0.2">
      <c r="A366" s="20">
        <v>37621</v>
      </c>
      <c r="B366" s="1">
        <v>31</v>
      </c>
      <c r="C366" s="1">
        <v>12</v>
      </c>
      <c r="D366" s="1">
        <v>2002</v>
      </c>
    </row>
    <row r="367" spans="1:4" x14ac:dyDescent="0.2">
      <c r="A367" s="20">
        <v>37622</v>
      </c>
      <c r="B367" s="1">
        <v>1</v>
      </c>
      <c r="C367" s="1">
        <v>1</v>
      </c>
      <c r="D367" s="1">
        <v>2003</v>
      </c>
    </row>
    <row r="368" spans="1:4" x14ac:dyDescent="0.2">
      <c r="A368" s="20">
        <v>37623</v>
      </c>
      <c r="B368" s="1">
        <v>2</v>
      </c>
      <c r="C368" s="1">
        <v>1</v>
      </c>
      <c r="D368" s="1">
        <v>2003</v>
      </c>
    </row>
    <row r="369" spans="1:5" x14ac:dyDescent="0.2">
      <c r="A369" s="20">
        <v>37624</v>
      </c>
      <c r="B369" s="1">
        <v>3</v>
      </c>
      <c r="C369" s="1">
        <v>1</v>
      </c>
      <c r="D369" s="1">
        <v>2003</v>
      </c>
    </row>
    <row r="370" spans="1:5" x14ac:dyDescent="0.2">
      <c r="A370" s="20">
        <v>37625</v>
      </c>
      <c r="B370" s="1">
        <v>4</v>
      </c>
      <c r="C370" s="1">
        <v>1</v>
      </c>
      <c r="D370" s="1">
        <v>2003</v>
      </c>
      <c r="E370">
        <v>1.3380000000000001</v>
      </c>
    </row>
    <row r="371" spans="1:5" x14ac:dyDescent="0.2">
      <c r="A371" s="20">
        <v>37626</v>
      </c>
      <c r="B371" s="1">
        <v>5</v>
      </c>
      <c r="C371" s="1">
        <v>1</v>
      </c>
      <c r="D371" s="1">
        <v>2003</v>
      </c>
      <c r="E371">
        <v>1.609</v>
      </c>
    </row>
    <row r="372" spans="1:5" x14ac:dyDescent="0.2">
      <c r="A372" s="20">
        <v>37627</v>
      </c>
      <c r="B372" s="1">
        <v>6</v>
      </c>
      <c r="C372" s="1">
        <v>1</v>
      </c>
      <c r="D372" s="1">
        <v>2003</v>
      </c>
      <c r="E372">
        <v>2.8149999999999999</v>
      </c>
    </row>
    <row r="373" spans="1:5" x14ac:dyDescent="0.2">
      <c r="A373" s="20">
        <v>37628</v>
      </c>
      <c r="B373" s="1">
        <v>7</v>
      </c>
      <c r="C373" s="1">
        <v>1</v>
      </c>
      <c r="D373" s="1">
        <v>2003</v>
      </c>
      <c r="E373">
        <v>3.2010000000000001</v>
      </c>
    </row>
    <row r="374" spans="1:5" x14ac:dyDescent="0.2">
      <c r="A374" s="20">
        <v>37629</v>
      </c>
      <c r="B374" s="1">
        <v>8</v>
      </c>
      <c r="C374" s="1">
        <v>1</v>
      </c>
      <c r="D374" s="1">
        <v>2003</v>
      </c>
      <c r="E374">
        <v>1.613</v>
      </c>
    </row>
    <row r="375" spans="1:5" x14ac:dyDescent="0.2">
      <c r="A375" s="20">
        <v>37630</v>
      </c>
      <c r="B375" s="1">
        <v>9</v>
      </c>
      <c r="C375" s="1">
        <v>1</v>
      </c>
      <c r="D375" s="1">
        <v>2003</v>
      </c>
      <c r="E375">
        <v>1.8839999999999999</v>
      </c>
    </row>
    <row r="376" spans="1:5" x14ac:dyDescent="0.2">
      <c r="A376" s="20">
        <v>37631</v>
      </c>
      <c r="B376" s="1">
        <v>10</v>
      </c>
      <c r="C376" s="1">
        <v>1</v>
      </c>
      <c r="D376" s="1">
        <v>2003</v>
      </c>
      <c r="E376">
        <v>1.7390000000000001</v>
      </c>
    </row>
    <row r="377" spans="1:5" x14ac:dyDescent="0.2">
      <c r="A377" s="20">
        <v>37632</v>
      </c>
      <c r="B377" s="1">
        <v>11</v>
      </c>
      <c r="C377" s="1">
        <v>1</v>
      </c>
      <c r="D377" s="1">
        <v>2003</v>
      </c>
      <c r="E377">
        <v>1.53</v>
      </c>
    </row>
    <row r="378" spans="1:5" x14ac:dyDescent="0.2">
      <c r="A378" s="20">
        <v>37633</v>
      </c>
      <c r="B378" s="1">
        <v>12</v>
      </c>
      <c r="C378" s="1">
        <v>1</v>
      </c>
      <c r="D378" s="1">
        <v>2003</v>
      </c>
      <c r="E378">
        <v>0.93100000000000005</v>
      </c>
    </row>
    <row r="379" spans="1:5" x14ac:dyDescent="0.2">
      <c r="A379" s="20">
        <v>37634</v>
      </c>
      <c r="B379" s="1">
        <v>13</v>
      </c>
      <c r="C379" s="1">
        <v>1</v>
      </c>
      <c r="D379" s="1">
        <v>2003</v>
      </c>
      <c r="E379">
        <v>0.90200000000000002</v>
      </c>
    </row>
    <row r="380" spans="1:5" x14ac:dyDescent="0.2">
      <c r="A380" s="20">
        <v>37635</v>
      </c>
      <c r="B380" s="1">
        <v>14</v>
      </c>
      <c r="C380" s="1">
        <v>1</v>
      </c>
      <c r="D380" s="1">
        <v>2003</v>
      </c>
      <c r="E380">
        <v>0.61199999999999999</v>
      </c>
    </row>
    <row r="381" spans="1:5" x14ac:dyDescent="0.2">
      <c r="A381" s="20">
        <v>37636</v>
      </c>
      <c r="B381" s="1">
        <v>15</v>
      </c>
      <c r="C381" s="1">
        <v>1</v>
      </c>
      <c r="D381" s="1">
        <v>2003</v>
      </c>
      <c r="E381">
        <v>1.877</v>
      </c>
    </row>
    <row r="382" spans="1:5" x14ac:dyDescent="0.2">
      <c r="A382" s="20">
        <v>37637</v>
      </c>
      <c r="B382" s="1">
        <v>16</v>
      </c>
      <c r="C382" s="1">
        <v>1</v>
      </c>
      <c r="D382" s="1">
        <v>2003</v>
      </c>
      <c r="E382">
        <v>1</v>
      </c>
    </row>
    <row r="383" spans="1:5" x14ac:dyDescent="0.2">
      <c r="A383" s="20">
        <v>37638</v>
      </c>
      <c r="B383" s="1">
        <v>17</v>
      </c>
      <c r="C383" s="1">
        <v>1</v>
      </c>
      <c r="D383" s="1">
        <v>2003</v>
      </c>
      <c r="E383">
        <v>0.60699999999999998</v>
      </c>
    </row>
    <row r="384" spans="1:5" x14ac:dyDescent="0.2">
      <c r="A384" s="20">
        <v>37639</v>
      </c>
      <c r="B384" s="1">
        <v>18</v>
      </c>
      <c r="C384" s="1">
        <v>1</v>
      </c>
      <c r="D384" s="1">
        <v>2003</v>
      </c>
      <c r="E384">
        <v>1.921</v>
      </c>
    </row>
    <row r="385" spans="1:5" x14ac:dyDescent="0.2">
      <c r="A385" s="20">
        <v>37640</v>
      </c>
      <c r="B385" s="1">
        <v>19</v>
      </c>
      <c r="C385" s="1">
        <v>1</v>
      </c>
      <c r="D385" s="1">
        <v>2003</v>
      </c>
      <c r="E385">
        <v>1.5660000000000001</v>
      </c>
    </row>
    <row r="386" spans="1:5" x14ac:dyDescent="0.2">
      <c r="A386" s="20">
        <v>37641</v>
      </c>
      <c r="B386" s="1">
        <v>20</v>
      </c>
      <c r="C386" s="1">
        <v>1</v>
      </c>
      <c r="D386" s="1">
        <v>2003</v>
      </c>
      <c r="E386">
        <v>2.1019999999999999</v>
      </c>
    </row>
    <row r="387" spans="1:5" x14ac:dyDescent="0.2">
      <c r="A387" s="20">
        <v>37642</v>
      </c>
      <c r="B387" s="1">
        <v>21</v>
      </c>
      <c r="C387" s="1">
        <v>1</v>
      </c>
      <c r="D387" s="1">
        <v>2003</v>
      </c>
      <c r="E387">
        <v>3.3140000000000001</v>
      </c>
    </row>
    <row r="388" spans="1:5" x14ac:dyDescent="0.2">
      <c r="A388" s="20">
        <v>37643</v>
      </c>
      <c r="B388" s="1">
        <v>22</v>
      </c>
      <c r="C388" s="1">
        <v>1</v>
      </c>
      <c r="D388" s="1">
        <v>2003</v>
      </c>
      <c r="E388">
        <v>1.7290000000000001</v>
      </c>
    </row>
    <row r="389" spans="1:5" x14ac:dyDescent="0.2">
      <c r="A389" s="20">
        <v>37644</v>
      </c>
      <c r="B389" s="1">
        <v>23</v>
      </c>
      <c r="C389" s="1">
        <v>1</v>
      </c>
      <c r="D389" s="1">
        <v>2003</v>
      </c>
      <c r="E389">
        <v>1.4610000000000001</v>
      </c>
    </row>
    <row r="390" spans="1:5" x14ac:dyDescent="0.2">
      <c r="A390" s="20">
        <v>37645</v>
      </c>
      <c r="B390" s="1">
        <v>24</v>
      </c>
      <c r="C390" s="1">
        <v>1</v>
      </c>
      <c r="D390" s="1">
        <v>2003</v>
      </c>
      <c r="E390">
        <v>4.3650000000000002</v>
      </c>
    </row>
    <row r="391" spans="1:5" x14ac:dyDescent="0.2">
      <c r="A391" s="20">
        <v>37646</v>
      </c>
      <c r="B391" s="1">
        <v>25</v>
      </c>
      <c r="C391" s="1">
        <v>1</v>
      </c>
      <c r="D391" s="1">
        <v>2003</v>
      </c>
      <c r="E391">
        <v>5.5410000000000004</v>
      </c>
    </row>
    <row r="392" spans="1:5" x14ac:dyDescent="0.2">
      <c r="A392" s="20">
        <v>37647</v>
      </c>
      <c r="B392" s="1">
        <v>26</v>
      </c>
      <c r="C392" s="1">
        <v>1</v>
      </c>
      <c r="D392" s="1">
        <v>2003</v>
      </c>
      <c r="E392">
        <v>1.296</v>
      </c>
    </row>
    <row r="393" spans="1:5" x14ac:dyDescent="0.2">
      <c r="A393" s="20">
        <v>37648</v>
      </c>
      <c r="B393" s="1">
        <v>27</v>
      </c>
      <c r="C393" s="1">
        <v>1</v>
      </c>
      <c r="D393" s="1">
        <v>2003</v>
      </c>
      <c r="E393">
        <v>0.60899999999999999</v>
      </c>
    </row>
    <row r="394" spans="1:5" x14ac:dyDescent="0.2">
      <c r="A394" s="20">
        <v>37649</v>
      </c>
      <c r="B394" s="1">
        <v>28</v>
      </c>
      <c r="C394" s="1">
        <v>1</v>
      </c>
      <c r="D394" s="1">
        <v>2003</v>
      </c>
      <c r="E394">
        <v>0.78200000000000003</v>
      </c>
    </row>
    <row r="395" spans="1:5" x14ac:dyDescent="0.2">
      <c r="A395" s="20">
        <v>37650</v>
      </c>
      <c r="B395" s="1">
        <v>29</v>
      </c>
      <c r="C395" s="1">
        <v>1</v>
      </c>
      <c r="D395" s="1">
        <v>2003</v>
      </c>
      <c r="E395">
        <v>0.63600000000000001</v>
      </c>
    </row>
    <row r="396" spans="1:5" x14ac:dyDescent="0.2">
      <c r="A396" s="20">
        <v>37651</v>
      </c>
      <c r="B396" s="1">
        <v>30</v>
      </c>
      <c r="C396" s="1">
        <v>1</v>
      </c>
      <c r="D396" s="1">
        <v>2003</v>
      </c>
      <c r="E396">
        <v>2.5510000000000002</v>
      </c>
    </row>
    <row r="397" spans="1:5" x14ac:dyDescent="0.2">
      <c r="A397" s="20">
        <v>37652</v>
      </c>
      <c r="B397" s="1">
        <v>31</v>
      </c>
      <c r="C397" s="1">
        <v>1</v>
      </c>
      <c r="D397" s="1">
        <v>2003</v>
      </c>
      <c r="E397">
        <v>3.9209999999999998</v>
      </c>
    </row>
    <row r="398" spans="1:5" x14ac:dyDescent="0.2">
      <c r="A398" s="20">
        <v>37653</v>
      </c>
      <c r="B398" s="1">
        <v>1</v>
      </c>
      <c r="C398" s="1">
        <v>2</v>
      </c>
      <c r="D398" s="1">
        <v>2003</v>
      </c>
      <c r="E398">
        <v>2.4809999999999999</v>
      </c>
    </row>
    <row r="399" spans="1:5" x14ac:dyDescent="0.2">
      <c r="A399" s="20">
        <v>37654</v>
      </c>
      <c r="B399" s="1">
        <v>2</v>
      </c>
      <c r="C399" s="1">
        <v>2</v>
      </c>
      <c r="D399" s="1">
        <v>2003</v>
      </c>
      <c r="E399">
        <v>0.34899999999999998</v>
      </c>
    </row>
    <row r="400" spans="1:5" x14ac:dyDescent="0.2">
      <c r="A400" s="20">
        <v>37655</v>
      </c>
      <c r="B400" s="1">
        <v>3</v>
      </c>
      <c r="C400" s="1">
        <v>2</v>
      </c>
      <c r="D400" s="1">
        <v>2003</v>
      </c>
      <c r="E400">
        <v>0.85699999999999998</v>
      </c>
    </row>
    <row r="401" spans="1:5" x14ac:dyDescent="0.2">
      <c r="A401" s="20">
        <v>37656</v>
      </c>
      <c r="B401" s="1">
        <v>4</v>
      </c>
      <c r="C401" s="1">
        <v>2</v>
      </c>
      <c r="D401" s="1">
        <v>2003</v>
      </c>
      <c r="E401">
        <v>1.4770000000000001</v>
      </c>
    </row>
    <row r="402" spans="1:5" x14ac:dyDescent="0.2">
      <c r="A402" s="20">
        <v>37657</v>
      </c>
      <c r="B402" s="1">
        <v>5</v>
      </c>
      <c r="C402" s="1">
        <v>2</v>
      </c>
      <c r="D402" s="1">
        <v>2003</v>
      </c>
      <c r="E402">
        <v>1.3120000000000001</v>
      </c>
    </row>
    <row r="403" spans="1:5" x14ac:dyDescent="0.2">
      <c r="A403" s="20">
        <v>37658</v>
      </c>
      <c r="B403" s="1">
        <v>6</v>
      </c>
      <c r="C403" s="1">
        <v>2</v>
      </c>
      <c r="D403" s="1">
        <v>2003</v>
      </c>
      <c r="E403">
        <v>0.73099999999999998</v>
      </c>
    </row>
    <row r="404" spans="1:5" x14ac:dyDescent="0.2">
      <c r="A404" s="20">
        <v>37659</v>
      </c>
      <c r="B404" s="1">
        <v>7</v>
      </c>
      <c r="C404" s="1">
        <v>2</v>
      </c>
      <c r="D404" s="1">
        <v>2003</v>
      </c>
      <c r="E404">
        <v>3.0350000000000001</v>
      </c>
    </row>
    <row r="405" spans="1:5" x14ac:dyDescent="0.2">
      <c r="A405" s="20">
        <v>37660</v>
      </c>
      <c r="B405" s="1">
        <v>8</v>
      </c>
      <c r="C405" s="1">
        <v>2</v>
      </c>
      <c r="D405" s="1">
        <v>2003</v>
      </c>
      <c r="E405">
        <v>1.6819999999999999</v>
      </c>
    </row>
    <row r="406" spans="1:5" x14ac:dyDescent="0.2">
      <c r="A406" s="20">
        <v>37661</v>
      </c>
      <c r="B406" s="1">
        <v>9</v>
      </c>
      <c r="C406" s="1">
        <v>2</v>
      </c>
      <c r="D406" s="1">
        <v>2003</v>
      </c>
      <c r="E406">
        <v>0.82499999999999996</v>
      </c>
    </row>
    <row r="407" spans="1:5" x14ac:dyDescent="0.2">
      <c r="A407" s="20">
        <v>37662</v>
      </c>
      <c r="B407" s="1">
        <v>10</v>
      </c>
      <c r="C407" s="1">
        <v>2</v>
      </c>
      <c r="D407" s="1">
        <v>2003</v>
      </c>
      <c r="E407">
        <v>0.91400000000000003</v>
      </c>
    </row>
    <row r="408" spans="1:5" x14ac:dyDescent="0.2">
      <c r="A408" s="20">
        <v>37663</v>
      </c>
      <c r="B408" s="1">
        <v>11</v>
      </c>
      <c r="C408" s="1">
        <v>2</v>
      </c>
      <c r="D408" s="1">
        <v>2003</v>
      </c>
      <c r="E408">
        <v>1.952</v>
      </c>
    </row>
    <row r="409" spans="1:5" x14ac:dyDescent="0.2">
      <c r="A409" s="20">
        <v>37664</v>
      </c>
      <c r="B409" s="1">
        <v>12</v>
      </c>
      <c r="C409" s="1">
        <v>2</v>
      </c>
      <c r="D409" s="1">
        <v>2003</v>
      </c>
      <c r="E409">
        <v>1.786</v>
      </c>
    </row>
    <row r="410" spans="1:5" x14ac:dyDescent="0.2">
      <c r="A410" s="20">
        <v>37665</v>
      </c>
      <c r="B410" s="1">
        <v>13</v>
      </c>
      <c r="C410" s="1">
        <v>2</v>
      </c>
      <c r="D410" s="1">
        <v>2003</v>
      </c>
      <c r="E410">
        <v>3.3319999999999999</v>
      </c>
    </row>
    <row r="411" spans="1:5" x14ac:dyDescent="0.2">
      <c r="A411" s="20">
        <v>37666</v>
      </c>
      <c r="B411" s="1">
        <v>14</v>
      </c>
      <c r="C411" s="1">
        <v>2</v>
      </c>
      <c r="D411" s="1">
        <v>2003</v>
      </c>
      <c r="E411">
        <v>0.71299999999999997</v>
      </c>
    </row>
    <row r="412" spans="1:5" x14ac:dyDescent="0.2">
      <c r="A412" s="20">
        <v>37667</v>
      </c>
      <c r="B412" s="1">
        <v>15</v>
      </c>
      <c r="C412" s="1">
        <v>2</v>
      </c>
      <c r="D412" s="1">
        <v>2003</v>
      </c>
      <c r="E412">
        <v>1.532</v>
      </c>
    </row>
    <row r="413" spans="1:5" x14ac:dyDescent="0.2">
      <c r="A413" s="20">
        <v>37668</v>
      </c>
      <c r="B413" s="1">
        <v>16</v>
      </c>
      <c r="C413" s="1">
        <v>2</v>
      </c>
      <c r="D413" s="1">
        <v>2003</v>
      </c>
      <c r="E413">
        <v>1.482</v>
      </c>
    </row>
    <row r="414" spans="1:5" x14ac:dyDescent="0.2">
      <c r="A414" s="20">
        <v>37669</v>
      </c>
      <c r="B414" s="1">
        <v>17</v>
      </c>
      <c r="C414" s="1">
        <v>2</v>
      </c>
      <c r="D414" s="1">
        <v>2003</v>
      </c>
      <c r="E414">
        <v>0.76100000000000001</v>
      </c>
    </row>
    <row r="415" spans="1:5" x14ac:dyDescent="0.2">
      <c r="A415" s="20">
        <v>37670</v>
      </c>
      <c r="B415" s="1">
        <v>18</v>
      </c>
      <c r="C415" s="1">
        <v>2</v>
      </c>
      <c r="D415" s="1">
        <v>2003</v>
      </c>
      <c r="E415">
        <v>1.2330000000000001</v>
      </c>
    </row>
    <row r="416" spans="1:5" x14ac:dyDescent="0.2">
      <c r="A416" s="20">
        <v>37671</v>
      </c>
      <c r="B416" s="1">
        <v>19</v>
      </c>
      <c r="C416" s="1">
        <v>2</v>
      </c>
      <c r="D416" s="1">
        <v>2003</v>
      </c>
      <c r="E416">
        <v>0.75900000000000001</v>
      </c>
    </row>
    <row r="417" spans="1:5" x14ac:dyDescent="0.2">
      <c r="A417" s="20">
        <v>37672</v>
      </c>
      <c r="B417" s="1">
        <v>20</v>
      </c>
      <c r="C417" s="1">
        <v>2</v>
      </c>
      <c r="D417" s="1">
        <v>2003</v>
      </c>
      <c r="E417">
        <v>0.22600000000000001</v>
      </c>
    </row>
    <row r="418" spans="1:5" x14ac:dyDescent="0.2">
      <c r="A418" s="20">
        <v>37673</v>
      </c>
      <c r="B418" s="1">
        <v>21</v>
      </c>
      <c r="C418" s="1">
        <v>2</v>
      </c>
      <c r="D418" s="1">
        <v>2003</v>
      </c>
      <c r="E418">
        <v>0.65800000000000003</v>
      </c>
    </row>
    <row r="419" spans="1:5" x14ac:dyDescent="0.2">
      <c r="A419" s="20">
        <v>37674</v>
      </c>
      <c r="B419" s="1">
        <v>22</v>
      </c>
      <c r="C419" s="1">
        <v>2</v>
      </c>
      <c r="D419" s="1">
        <v>2003</v>
      </c>
      <c r="E419">
        <v>2.1259999999999999</v>
      </c>
    </row>
    <row r="420" spans="1:5" x14ac:dyDescent="0.2">
      <c r="A420" s="20">
        <v>37675</v>
      </c>
      <c r="B420" s="1">
        <v>23</v>
      </c>
      <c r="C420" s="1">
        <v>2</v>
      </c>
      <c r="D420" s="1">
        <v>2003</v>
      </c>
      <c r="E420">
        <v>0.65700000000000003</v>
      </c>
    </row>
    <row r="421" spans="1:5" x14ac:dyDescent="0.2">
      <c r="A421" s="20">
        <v>37676</v>
      </c>
      <c r="B421" s="1">
        <v>24</v>
      </c>
      <c r="C421" s="1">
        <v>2</v>
      </c>
      <c r="D421" s="1">
        <v>2003</v>
      </c>
      <c r="E421">
        <v>1.2</v>
      </c>
    </row>
    <row r="422" spans="1:5" x14ac:dyDescent="0.2">
      <c r="A422" s="20">
        <v>37677</v>
      </c>
      <c r="B422" s="1">
        <v>25</v>
      </c>
      <c r="C422" s="1">
        <v>2</v>
      </c>
      <c r="D422" s="1">
        <v>2003</v>
      </c>
      <c r="E422">
        <v>0.63700000000000001</v>
      </c>
    </row>
    <row r="423" spans="1:5" x14ac:dyDescent="0.2">
      <c r="A423" s="20">
        <v>37678</v>
      </c>
      <c r="B423" s="1">
        <v>26</v>
      </c>
      <c r="C423" s="1">
        <v>2</v>
      </c>
      <c r="D423" s="1">
        <v>2003</v>
      </c>
      <c r="E423">
        <v>0.316</v>
      </c>
    </row>
    <row r="424" spans="1:5" x14ac:dyDescent="0.2">
      <c r="A424" s="20">
        <v>37679</v>
      </c>
      <c r="B424" s="1">
        <v>27</v>
      </c>
      <c r="C424" s="1">
        <v>2</v>
      </c>
      <c r="D424" s="1">
        <v>2003</v>
      </c>
      <c r="E424">
        <v>0.27100000000000002</v>
      </c>
    </row>
    <row r="425" spans="1:5" x14ac:dyDescent="0.2">
      <c r="A425" s="20">
        <v>37680</v>
      </c>
      <c r="B425" s="1">
        <v>28</v>
      </c>
      <c r="C425" s="1">
        <v>2</v>
      </c>
      <c r="D425" s="1">
        <v>2003</v>
      </c>
      <c r="E425">
        <v>0.64700000000000002</v>
      </c>
    </row>
    <row r="426" spans="1:5" x14ac:dyDescent="0.2">
      <c r="A426" s="20">
        <v>37681</v>
      </c>
      <c r="B426" s="1">
        <v>1</v>
      </c>
      <c r="C426" s="1">
        <v>3</v>
      </c>
      <c r="D426" s="1">
        <v>2003</v>
      </c>
      <c r="E426">
        <v>0.91700000000000004</v>
      </c>
    </row>
    <row r="427" spans="1:5" x14ac:dyDescent="0.2">
      <c r="A427" s="20">
        <v>37682</v>
      </c>
      <c r="B427" s="1">
        <v>2</v>
      </c>
      <c r="C427" s="1">
        <v>3</v>
      </c>
      <c r="D427" s="1">
        <v>2003</v>
      </c>
      <c r="E427">
        <v>3.593</v>
      </c>
    </row>
    <row r="428" spans="1:5" x14ac:dyDescent="0.2">
      <c r="A428" s="20">
        <v>37683</v>
      </c>
      <c r="B428" s="1">
        <v>3</v>
      </c>
      <c r="C428" s="1">
        <v>3</v>
      </c>
      <c r="D428" s="1">
        <v>2003</v>
      </c>
      <c r="E428">
        <v>3.5870000000000002</v>
      </c>
    </row>
    <row r="429" spans="1:5" x14ac:dyDescent="0.2">
      <c r="A429" s="20">
        <v>37684</v>
      </c>
      <c r="B429" s="1">
        <v>4</v>
      </c>
      <c r="C429" s="1">
        <v>3</v>
      </c>
      <c r="D429" s="1">
        <v>2003</v>
      </c>
      <c r="E429">
        <v>5.5659999999999998</v>
      </c>
    </row>
    <row r="430" spans="1:5" x14ac:dyDescent="0.2">
      <c r="A430" s="20">
        <v>37685</v>
      </c>
      <c r="B430" s="1">
        <v>5</v>
      </c>
      <c r="C430" s="1">
        <v>3</v>
      </c>
      <c r="D430" s="1">
        <v>2003</v>
      </c>
      <c r="E430">
        <v>3.3860000000000001</v>
      </c>
    </row>
    <row r="431" spans="1:5" x14ac:dyDescent="0.2">
      <c r="A431" s="20">
        <v>37686</v>
      </c>
      <c r="B431" s="1">
        <v>6</v>
      </c>
      <c r="C431" s="1">
        <v>3</v>
      </c>
      <c r="D431" s="1">
        <v>2003</v>
      </c>
      <c r="E431">
        <v>4.3150000000000004</v>
      </c>
    </row>
    <row r="432" spans="1:5" x14ac:dyDescent="0.2">
      <c r="A432" s="20">
        <v>37687</v>
      </c>
      <c r="B432" s="1">
        <v>7</v>
      </c>
      <c r="C432" s="1">
        <v>3</v>
      </c>
      <c r="D432" s="1">
        <v>2003</v>
      </c>
      <c r="E432">
        <v>5.5670000000000002</v>
      </c>
    </row>
    <row r="433" spans="1:5" x14ac:dyDescent="0.2">
      <c r="A433" s="20">
        <v>37688</v>
      </c>
      <c r="B433" s="1">
        <v>8</v>
      </c>
      <c r="C433" s="1">
        <v>3</v>
      </c>
      <c r="D433" s="1">
        <v>2003</v>
      </c>
      <c r="E433">
        <v>5.8959999999999999</v>
      </c>
    </row>
    <row r="434" spans="1:5" x14ac:dyDescent="0.2">
      <c r="A434" s="20">
        <v>37689</v>
      </c>
      <c r="B434" s="1">
        <v>9</v>
      </c>
      <c r="C434" s="1">
        <v>3</v>
      </c>
      <c r="D434" s="1">
        <v>2003</v>
      </c>
      <c r="E434">
        <v>7.2759999999999998</v>
      </c>
    </row>
    <row r="435" spans="1:5" x14ac:dyDescent="0.2">
      <c r="A435" s="20">
        <v>37690</v>
      </c>
      <c r="B435" s="1">
        <v>10</v>
      </c>
      <c r="C435" s="1">
        <v>3</v>
      </c>
      <c r="D435" s="1">
        <v>2003</v>
      </c>
      <c r="E435">
        <v>5.4370000000000003</v>
      </c>
    </row>
    <row r="436" spans="1:5" x14ac:dyDescent="0.2">
      <c r="A436" s="20">
        <v>37691</v>
      </c>
      <c r="B436" s="1">
        <v>11</v>
      </c>
      <c r="C436" s="1">
        <v>3</v>
      </c>
      <c r="D436" s="1">
        <v>2003</v>
      </c>
      <c r="E436">
        <v>2.0230000000000001</v>
      </c>
    </row>
    <row r="437" spans="1:5" x14ac:dyDescent="0.2">
      <c r="A437" s="20">
        <v>37692</v>
      </c>
      <c r="B437" s="1">
        <v>12</v>
      </c>
      <c r="C437" s="1">
        <v>3</v>
      </c>
      <c r="D437" s="1">
        <v>2003</v>
      </c>
      <c r="E437">
        <v>0.81499999999999995</v>
      </c>
    </row>
    <row r="438" spans="1:5" x14ac:dyDescent="0.2">
      <c r="A438" s="20">
        <v>37693</v>
      </c>
      <c r="B438" s="1">
        <v>13</v>
      </c>
      <c r="C438" s="1">
        <v>3</v>
      </c>
      <c r="D438" s="1">
        <v>2003</v>
      </c>
      <c r="E438">
        <v>0.66200000000000003</v>
      </c>
    </row>
    <row r="439" spans="1:5" x14ac:dyDescent="0.2">
      <c r="A439" s="20">
        <v>37694</v>
      </c>
      <c r="B439" s="1">
        <v>14</v>
      </c>
      <c r="C439" s="1">
        <v>3</v>
      </c>
      <c r="D439" s="1">
        <v>2003</v>
      </c>
      <c r="E439">
        <v>0.69</v>
      </c>
    </row>
    <row r="440" spans="1:5" x14ac:dyDescent="0.2">
      <c r="A440" s="20">
        <v>37695</v>
      </c>
      <c r="B440" s="1">
        <v>15</v>
      </c>
      <c r="C440" s="1">
        <v>3</v>
      </c>
      <c r="D440" s="1">
        <v>2003</v>
      </c>
      <c r="E440">
        <v>0.70099999999999996</v>
      </c>
    </row>
    <row r="441" spans="1:5" x14ac:dyDescent="0.2">
      <c r="A441" s="20">
        <v>37696</v>
      </c>
      <c r="B441" s="1">
        <v>16</v>
      </c>
      <c r="C441" s="1">
        <v>3</v>
      </c>
      <c r="D441" s="1">
        <v>2003</v>
      </c>
      <c r="E441">
        <v>0.78500000000000003</v>
      </c>
    </row>
    <row r="442" spans="1:5" x14ac:dyDescent="0.2">
      <c r="A442" s="20">
        <v>37697</v>
      </c>
      <c r="B442" s="1">
        <v>17</v>
      </c>
      <c r="C442" s="1">
        <v>3</v>
      </c>
      <c r="D442" s="1">
        <v>2003</v>
      </c>
      <c r="E442">
        <v>0.85099999999999998</v>
      </c>
    </row>
    <row r="443" spans="1:5" x14ac:dyDescent="0.2">
      <c r="A443" s="20">
        <v>37698</v>
      </c>
      <c r="B443" s="1">
        <v>18</v>
      </c>
      <c r="C443" s="1">
        <v>3</v>
      </c>
      <c r="D443" s="1">
        <v>2003</v>
      </c>
      <c r="E443">
        <v>1.333</v>
      </c>
    </row>
    <row r="444" spans="1:5" x14ac:dyDescent="0.2">
      <c r="A444" s="20">
        <v>37699</v>
      </c>
      <c r="B444" s="1">
        <v>19</v>
      </c>
      <c r="C444" s="1">
        <v>3</v>
      </c>
      <c r="D444" s="1">
        <v>2003</v>
      </c>
      <c r="E444">
        <v>2.3159999999999998</v>
      </c>
    </row>
    <row r="445" spans="1:5" x14ac:dyDescent="0.2">
      <c r="A445" s="20">
        <v>37700</v>
      </c>
      <c r="B445" s="1">
        <v>20</v>
      </c>
      <c r="C445" s="1">
        <v>3</v>
      </c>
      <c r="D445" s="1">
        <v>2003</v>
      </c>
      <c r="E445">
        <v>0.48399999999999999</v>
      </c>
    </row>
    <row r="446" spans="1:5" x14ac:dyDescent="0.2">
      <c r="A446" s="20">
        <v>37701</v>
      </c>
      <c r="B446" s="1">
        <v>21</v>
      </c>
      <c r="C446" s="1">
        <v>3</v>
      </c>
      <c r="D446" s="1">
        <v>2003</v>
      </c>
      <c r="E446">
        <v>0.70399999999999996</v>
      </c>
    </row>
    <row r="447" spans="1:5" x14ac:dyDescent="0.2">
      <c r="A447" s="20">
        <v>37702</v>
      </c>
      <c r="B447" s="1">
        <v>22</v>
      </c>
      <c r="C447" s="1">
        <v>3</v>
      </c>
      <c r="D447" s="1">
        <v>2003</v>
      </c>
      <c r="E447">
        <v>2.5390000000000001</v>
      </c>
    </row>
    <row r="448" spans="1:5" x14ac:dyDescent="0.2">
      <c r="A448" s="20">
        <v>37703</v>
      </c>
      <c r="B448" s="1">
        <v>23</v>
      </c>
      <c r="C448" s="1">
        <v>3</v>
      </c>
      <c r="D448" s="1">
        <v>2003</v>
      </c>
      <c r="E448">
        <v>3.6429999999999998</v>
      </c>
    </row>
    <row r="449" spans="1:5" x14ac:dyDescent="0.2">
      <c r="A449" s="20">
        <v>37704</v>
      </c>
      <c r="B449" s="1">
        <v>24</v>
      </c>
      <c r="C449" s="1">
        <v>3</v>
      </c>
      <c r="D449" s="1">
        <v>2003</v>
      </c>
      <c r="E449">
        <v>5.0209999999999999</v>
      </c>
    </row>
    <row r="450" spans="1:5" x14ac:dyDescent="0.2">
      <c r="A450" s="20">
        <v>37705</v>
      </c>
      <c r="B450" s="1">
        <v>25</v>
      </c>
      <c r="C450" s="1">
        <v>3</v>
      </c>
      <c r="D450" s="1">
        <v>2003</v>
      </c>
      <c r="E450">
        <v>1.7090000000000001</v>
      </c>
    </row>
    <row r="451" spans="1:5" x14ac:dyDescent="0.2">
      <c r="A451" s="20">
        <v>37706</v>
      </c>
      <c r="B451" s="1">
        <v>26</v>
      </c>
      <c r="C451" s="1">
        <v>3</v>
      </c>
      <c r="D451" s="1">
        <v>2003</v>
      </c>
      <c r="E451">
        <v>0.69299999999999995</v>
      </c>
    </row>
    <row r="452" spans="1:5" x14ac:dyDescent="0.2">
      <c r="A452" s="20">
        <v>37707</v>
      </c>
      <c r="B452" s="1">
        <v>27</v>
      </c>
      <c r="C452" s="1">
        <v>3</v>
      </c>
      <c r="D452" s="1">
        <v>2003</v>
      </c>
      <c r="E452">
        <v>0.90500000000000003</v>
      </c>
    </row>
    <row r="453" spans="1:5" x14ac:dyDescent="0.2">
      <c r="A453" s="20">
        <v>37708</v>
      </c>
      <c r="B453" s="1">
        <v>28</v>
      </c>
      <c r="C453" s="1">
        <v>3</v>
      </c>
      <c r="D453" s="1">
        <v>2003</v>
      </c>
      <c r="E453">
        <v>0.76700000000000002</v>
      </c>
    </row>
    <row r="454" spans="1:5" x14ac:dyDescent="0.2">
      <c r="A454" s="20">
        <v>37709</v>
      </c>
      <c r="B454" s="1">
        <v>29</v>
      </c>
      <c r="C454" s="1">
        <v>3</v>
      </c>
      <c r="D454" s="1">
        <v>2003</v>
      </c>
      <c r="E454">
        <v>0.88400000000000001</v>
      </c>
    </row>
    <row r="455" spans="1:5" x14ac:dyDescent="0.2">
      <c r="A455" s="20">
        <v>37710</v>
      </c>
      <c r="B455" s="1">
        <v>30</v>
      </c>
      <c r="C455" s="1">
        <v>3</v>
      </c>
      <c r="D455" s="1">
        <v>2003</v>
      </c>
      <c r="E455">
        <v>1.917</v>
      </c>
    </row>
    <row r="456" spans="1:5" x14ac:dyDescent="0.2">
      <c r="A456" s="20">
        <v>37711</v>
      </c>
      <c r="B456" s="1">
        <v>31</v>
      </c>
      <c r="C456" s="1">
        <v>3</v>
      </c>
      <c r="D456" s="1">
        <v>2003</v>
      </c>
      <c r="E456">
        <v>1.242</v>
      </c>
    </row>
    <row r="457" spans="1:5" x14ac:dyDescent="0.2">
      <c r="A457" s="20">
        <v>37712</v>
      </c>
      <c r="B457" s="1">
        <v>1</v>
      </c>
      <c r="C457" s="1">
        <v>4</v>
      </c>
      <c r="D457" s="1">
        <v>2003</v>
      </c>
      <c r="E457">
        <v>1.345</v>
      </c>
    </row>
    <row r="458" spans="1:5" x14ac:dyDescent="0.2">
      <c r="A458" s="20">
        <v>37713</v>
      </c>
      <c r="B458" s="1">
        <v>2</v>
      </c>
      <c r="C458" s="1">
        <v>4</v>
      </c>
      <c r="D458" s="1">
        <v>2003</v>
      </c>
      <c r="E458">
        <v>1.391</v>
      </c>
    </row>
    <row r="459" spans="1:5" x14ac:dyDescent="0.2">
      <c r="A459" s="20">
        <v>37714</v>
      </c>
      <c r="B459" s="1">
        <v>3</v>
      </c>
      <c r="C459" s="1">
        <v>4</v>
      </c>
      <c r="D459" s="1">
        <v>2003</v>
      </c>
      <c r="E459">
        <v>1.083</v>
      </c>
    </row>
    <row r="460" spans="1:5" x14ac:dyDescent="0.2">
      <c r="A460" s="20">
        <v>37715</v>
      </c>
      <c r="B460" s="1">
        <v>4</v>
      </c>
      <c r="C460" s="1">
        <v>4</v>
      </c>
      <c r="D460" s="1">
        <v>2003</v>
      </c>
      <c r="E460">
        <v>1.2050000000000001</v>
      </c>
    </row>
    <row r="461" spans="1:5" x14ac:dyDescent="0.2">
      <c r="A461" s="20">
        <v>37716</v>
      </c>
      <c r="B461" s="1">
        <v>5</v>
      </c>
      <c r="C461" s="1">
        <v>4</v>
      </c>
      <c r="D461" s="1">
        <v>2003</v>
      </c>
      <c r="E461">
        <v>1.9450000000000001</v>
      </c>
    </row>
    <row r="462" spans="1:5" x14ac:dyDescent="0.2">
      <c r="A462" s="20">
        <v>37717</v>
      </c>
      <c r="B462" s="1">
        <v>6</v>
      </c>
      <c r="C462" s="1">
        <v>4</v>
      </c>
      <c r="D462" s="1">
        <v>2003</v>
      </c>
      <c r="E462">
        <v>1.355</v>
      </c>
    </row>
    <row r="463" spans="1:5" x14ac:dyDescent="0.2">
      <c r="A463" s="20">
        <v>37718</v>
      </c>
      <c r="B463" s="1">
        <v>7</v>
      </c>
      <c r="C463" s="1">
        <v>4</v>
      </c>
      <c r="D463" s="1">
        <v>2003</v>
      </c>
      <c r="E463">
        <v>0.75600000000000001</v>
      </c>
    </row>
    <row r="464" spans="1:5" x14ac:dyDescent="0.2">
      <c r="A464" s="20">
        <v>37719</v>
      </c>
      <c r="B464" s="1">
        <v>8</v>
      </c>
      <c r="C464" s="1">
        <v>4</v>
      </c>
      <c r="D464" s="1">
        <v>2003</v>
      </c>
      <c r="E464">
        <v>0.70299999999999996</v>
      </c>
    </row>
    <row r="465" spans="1:5" x14ac:dyDescent="0.2">
      <c r="A465" s="20">
        <v>37720</v>
      </c>
      <c r="B465" s="1">
        <v>9</v>
      </c>
      <c r="C465" s="1">
        <v>4</v>
      </c>
      <c r="D465" s="1">
        <v>2003</v>
      </c>
      <c r="E465">
        <v>0.57299999999999995</v>
      </c>
    </row>
    <row r="466" spans="1:5" x14ac:dyDescent="0.2">
      <c r="A466" s="20">
        <v>37721</v>
      </c>
      <c r="B466" s="1">
        <v>10</v>
      </c>
      <c r="C466" s="1">
        <v>4</v>
      </c>
      <c r="D466" s="1">
        <v>2003</v>
      </c>
      <c r="E466">
        <v>0.40300000000000002</v>
      </c>
    </row>
    <row r="467" spans="1:5" x14ac:dyDescent="0.2">
      <c r="A467" s="20">
        <v>37722</v>
      </c>
      <c r="B467" s="1">
        <v>11</v>
      </c>
      <c r="C467" s="1">
        <v>4</v>
      </c>
      <c r="D467" s="1">
        <v>2003</v>
      </c>
      <c r="E467">
        <v>0.66800000000000004</v>
      </c>
    </row>
    <row r="468" spans="1:5" x14ac:dyDescent="0.2">
      <c r="A468" s="20">
        <v>37723</v>
      </c>
      <c r="B468" s="1">
        <v>12</v>
      </c>
      <c r="C468" s="1">
        <v>4</v>
      </c>
      <c r="D468" s="1">
        <v>2003</v>
      </c>
      <c r="E468">
        <v>0.88700000000000001</v>
      </c>
    </row>
    <row r="469" spans="1:5" x14ac:dyDescent="0.2">
      <c r="A469" s="20">
        <v>37724</v>
      </c>
      <c r="B469" s="1">
        <v>13</v>
      </c>
      <c r="C469" s="1">
        <v>4</v>
      </c>
      <c r="D469" s="1">
        <v>2003</v>
      </c>
      <c r="E469">
        <v>0.84299999999999997</v>
      </c>
    </row>
    <row r="470" spans="1:5" x14ac:dyDescent="0.2">
      <c r="A470" s="20">
        <v>37725</v>
      </c>
      <c r="B470" s="1">
        <v>14</v>
      </c>
      <c r="C470" s="1">
        <v>4</v>
      </c>
      <c r="D470" s="1">
        <v>2003</v>
      </c>
      <c r="E470">
        <v>1.2669999999999999</v>
      </c>
    </row>
    <row r="471" spans="1:5" x14ac:dyDescent="0.2">
      <c r="A471" s="20">
        <v>37726</v>
      </c>
      <c r="B471" s="1">
        <v>15</v>
      </c>
      <c r="C471" s="1">
        <v>4</v>
      </c>
      <c r="D471" s="1">
        <v>2003</v>
      </c>
      <c r="E471">
        <v>1.4179999999999999</v>
      </c>
    </row>
    <row r="472" spans="1:5" x14ac:dyDescent="0.2">
      <c r="A472" s="20">
        <v>37727</v>
      </c>
      <c r="B472" s="1">
        <v>16</v>
      </c>
      <c r="C472" s="1">
        <v>4</v>
      </c>
      <c r="D472" s="1">
        <v>2003</v>
      </c>
      <c r="E472">
        <v>3.0019999999999998</v>
      </c>
    </row>
    <row r="473" spans="1:5" x14ac:dyDescent="0.2">
      <c r="A473" s="20">
        <v>37728</v>
      </c>
      <c r="B473" s="1">
        <v>17</v>
      </c>
      <c r="C473" s="1">
        <v>4</v>
      </c>
      <c r="D473" s="1">
        <v>2003</v>
      </c>
      <c r="E473">
        <v>1.43</v>
      </c>
    </row>
    <row r="474" spans="1:5" x14ac:dyDescent="0.2">
      <c r="A474" s="20">
        <v>37729</v>
      </c>
      <c r="B474" s="1">
        <v>18</v>
      </c>
      <c r="C474" s="1">
        <v>4</v>
      </c>
      <c r="D474" s="1">
        <v>2003</v>
      </c>
      <c r="E474">
        <v>4.2320000000000002</v>
      </c>
    </row>
    <row r="475" spans="1:5" x14ac:dyDescent="0.2">
      <c r="A475" s="20">
        <v>37730</v>
      </c>
      <c r="B475" s="1">
        <v>19</v>
      </c>
      <c r="C475" s="1">
        <v>4</v>
      </c>
      <c r="D475" s="1">
        <v>2003</v>
      </c>
      <c r="E475">
        <v>1.633</v>
      </c>
    </row>
    <row r="476" spans="1:5" x14ac:dyDescent="0.2">
      <c r="A476" s="20">
        <v>37731</v>
      </c>
      <c r="B476" s="1">
        <v>20</v>
      </c>
      <c r="C476" s="1">
        <v>4</v>
      </c>
      <c r="D476" s="1">
        <v>2003</v>
      </c>
      <c r="E476">
        <v>0.80500000000000005</v>
      </c>
    </row>
    <row r="477" spans="1:5" x14ac:dyDescent="0.2">
      <c r="A477" s="20">
        <v>37732</v>
      </c>
      <c r="B477" s="1">
        <v>21</v>
      </c>
      <c r="C477" s="1">
        <v>4</v>
      </c>
      <c r="D477" s="1">
        <v>2003</v>
      </c>
      <c r="E477">
        <v>0.72499999999999998</v>
      </c>
    </row>
    <row r="478" spans="1:5" x14ac:dyDescent="0.2">
      <c r="A478" s="20">
        <v>37733</v>
      </c>
      <c r="B478" s="1">
        <v>22</v>
      </c>
      <c r="C478" s="1">
        <v>4</v>
      </c>
      <c r="D478" s="1">
        <v>2003</v>
      </c>
      <c r="E478">
        <v>0.74299999999999999</v>
      </c>
    </row>
    <row r="479" spans="1:5" x14ac:dyDescent="0.2">
      <c r="A479" s="20">
        <v>37734</v>
      </c>
      <c r="B479" s="1">
        <v>23</v>
      </c>
      <c r="C479" s="1">
        <v>4</v>
      </c>
      <c r="D479" s="1">
        <v>2003</v>
      </c>
      <c r="E479">
        <v>0.754</v>
      </c>
    </row>
    <row r="480" spans="1:5" x14ac:dyDescent="0.2">
      <c r="A480" s="20">
        <v>37735</v>
      </c>
      <c r="B480" s="1">
        <v>24</v>
      </c>
      <c r="C480" s="1">
        <v>4</v>
      </c>
      <c r="D480" s="1">
        <v>2003</v>
      </c>
      <c r="E480">
        <v>0.80100000000000005</v>
      </c>
    </row>
    <row r="481" spans="1:5" x14ac:dyDescent="0.2">
      <c r="A481" s="20">
        <v>37736</v>
      </c>
      <c r="B481" s="1">
        <v>25</v>
      </c>
      <c r="C481" s="1">
        <v>4</v>
      </c>
      <c r="D481" s="1">
        <v>2003</v>
      </c>
      <c r="E481">
        <v>0.82699999999999996</v>
      </c>
    </row>
    <row r="482" spans="1:5" x14ac:dyDescent="0.2">
      <c r="A482" s="20">
        <v>37737</v>
      </c>
      <c r="B482" s="1">
        <v>26</v>
      </c>
      <c r="C482" s="1">
        <v>4</v>
      </c>
      <c r="D482" s="1">
        <v>2003</v>
      </c>
      <c r="E482">
        <v>0.83899999999999997</v>
      </c>
    </row>
    <row r="483" spans="1:5" x14ac:dyDescent="0.2">
      <c r="A483" s="20">
        <v>37738</v>
      </c>
      <c r="B483" s="1">
        <v>27</v>
      </c>
      <c r="C483" s="1">
        <v>4</v>
      </c>
      <c r="D483" s="1">
        <v>2003</v>
      </c>
      <c r="E483">
        <v>0.85899999999999999</v>
      </c>
    </row>
    <row r="484" spans="1:5" x14ac:dyDescent="0.2">
      <c r="A484" s="20">
        <v>37739</v>
      </c>
      <c r="B484" s="1">
        <v>28</v>
      </c>
      <c r="C484" s="1">
        <v>4</v>
      </c>
      <c r="D484" s="1">
        <v>2003</v>
      </c>
      <c r="E484">
        <v>1.0029999999999999</v>
      </c>
    </row>
    <row r="485" spans="1:5" x14ac:dyDescent="0.2">
      <c r="A485" s="20">
        <v>37740</v>
      </c>
      <c r="B485" s="1">
        <v>29</v>
      </c>
      <c r="C485" s="1">
        <v>4</v>
      </c>
      <c r="D485" s="1">
        <v>2003</v>
      </c>
      <c r="E485">
        <v>0.95499999999999996</v>
      </c>
    </row>
    <row r="486" spans="1:5" x14ac:dyDescent="0.2">
      <c r="A486" s="20">
        <v>37741</v>
      </c>
      <c r="B486" s="1">
        <v>30</v>
      </c>
      <c r="C486" s="1">
        <v>4</v>
      </c>
      <c r="D486" s="1">
        <v>2003</v>
      </c>
      <c r="E486">
        <v>0.82499999999999996</v>
      </c>
    </row>
    <row r="487" spans="1:5" x14ac:dyDescent="0.2">
      <c r="A487" s="20">
        <v>37742</v>
      </c>
      <c r="B487" s="1">
        <v>1</v>
      </c>
      <c r="C487" s="1">
        <v>5</v>
      </c>
      <c r="D487" s="1">
        <v>2003</v>
      </c>
      <c r="E487">
        <v>1.341</v>
      </c>
    </row>
    <row r="488" spans="1:5" x14ac:dyDescent="0.2">
      <c r="A488" s="20">
        <v>37743</v>
      </c>
      <c r="B488" s="1">
        <v>2</v>
      </c>
      <c r="C488" s="1">
        <v>5</v>
      </c>
      <c r="D488" s="1">
        <v>2003</v>
      </c>
      <c r="E488">
        <v>0.78200000000000003</v>
      </c>
    </row>
    <row r="489" spans="1:5" x14ac:dyDescent="0.2">
      <c r="A489" s="20">
        <v>37744</v>
      </c>
      <c r="B489" s="1">
        <v>3</v>
      </c>
      <c r="C489" s="1">
        <v>5</v>
      </c>
      <c r="D489" s="1">
        <v>2003</v>
      </c>
      <c r="E489">
        <v>1.8560000000000001</v>
      </c>
    </row>
    <row r="490" spans="1:5" x14ac:dyDescent="0.2">
      <c r="A490" s="20">
        <v>37745</v>
      </c>
      <c r="B490" s="1">
        <v>4</v>
      </c>
      <c r="C490" s="1">
        <v>5</v>
      </c>
      <c r="D490" s="1">
        <v>2003</v>
      </c>
      <c r="E490">
        <v>0.98799999999999999</v>
      </c>
    </row>
    <row r="491" spans="1:5" x14ac:dyDescent="0.2">
      <c r="A491" s="20">
        <v>37746</v>
      </c>
      <c r="B491" s="1">
        <v>5</v>
      </c>
      <c r="C491" s="1">
        <v>5</v>
      </c>
      <c r="D491" s="1">
        <v>2003</v>
      </c>
      <c r="E491">
        <v>0.51900000000000002</v>
      </c>
    </row>
    <row r="492" spans="1:5" x14ac:dyDescent="0.2">
      <c r="A492" s="20">
        <v>37747</v>
      </c>
      <c r="B492" s="1">
        <v>6</v>
      </c>
      <c r="C492" s="1">
        <v>5</v>
      </c>
      <c r="D492" s="1">
        <v>2003</v>
      </c>
      <c r="E492">
        <v>0.317</v>
      </c>
    </row>
    <row r="493" spans="1:5" x14ac:dyDescent="0.2">
      <c r="A493" s="20">
        <v>37748</v>
      </c>
      <c r="B493" s="1">
        <v>7</v>
      </c>
      <c r="C493" s="1">
        <v>5</v>
      </c>
      <c r="D493" s="1">
        <v>2003</v>
      </c>
      <c r="E493">
        <v>0.16</v>
      </c>
    </row>
    <row r="494" spans="1:5" x14ac:dyDescent="0.2">
      <c r="A494" s="20">
        <v>37749</v>
      </c>
      <c r="B494" s="1">
        <v>8</v>
      </c>
      <c r="C494" s="1">
        <v>5</v>
      </c>
      <c r="D494" s="1">
        <v>2003</v>
      </c>
      <c r="E494">
        <v>0.13</v>
      </c>
    </row>
    <row r="495" spans="1:5" x14ac:dyDescent="0.2">
      <c r="A495" s="20">
        <v>37750</v>
      </c>
      <c r="B495" s="1">
        <v>9</v>
      </c>
      <c r="C495" s="1">
        <v>5</v>
      </c>
      <c r="D495" s="1">
        <v>2003</v>
      </c>
      <c r="E495">
        <v>0.2</v>
      </c>
    </row>
    <row r="496" spans="1:5" x14ac:dyDescent="0.2">
      <c r="A496" s="20">
        <v>37751</v>
      </c>
      <c r="B496" s="1">
        <v>10</v>
      </c>
      <c r="C496" s="1">
        <v>5</v>
      </c>
      <c r="D496" s="1">
        <v>2003</v>
      </c>
      <c r="E496">
        <v>0.378</v>
      </c>
    </row>
    <row r="497" spans="1:5" x14ac:dyDescent="0.2">
      <c r="A497" s="20">
        <v>37752</v>
      </c>
      <c r="B497" s="1">
        <v>11</v>
      </c>
      <c r="C497" s="1">
        <v>5</v>
      </c>
      <c r="D497" s="1">
        <v>2003</v>
      </c>
      <c r="E497">
        <v>0.161</v>
      </c>
    </row>
    <row r="498" spans="1:5" x14ac:dyDescent="0.2">
      <c r="A498" s="20">
        <v>37753</v>
      </c>
      <c r="B498" s="1">
        <v>12</v>
      </c>
      <c r="C498" s="1">
        <v>5</v>
      </c>
      <c r="D498" s="1">
        <v>2003</v>
      </c>
      <c r="E498">
        <v>0.128</v>
      </c>
    </row>
    <row r="499" spans="1:5" x14ac:dyDescent="0.2">
      <c r="A499" s="20">
        <v>37754</v>
      </c>
      <c r="B499" s="1">
        <v>13</v>
      </c>
      <c r="C499" s="1">
        <v>5</v>
      </c>
      <c r="D499" s="1">
        <v>2003</v>
      </c>
      <c r="E499">
        <v>0.45300000000000001</v>
      </c>
    </row>
    <row r="500" spans="1:5" x14ac:dyDescent="0.2">
      <c r="A500" s="20">
        <v>37755</v>
      </c>
      <c r="B500" s="1">
        <v>14</v>
      </c>
      <c r="C500" s="1">
        <v>5</v>
      </c>
      <c r="D500" s="1">
        <v>2003</v>
      </c>
      <c r="E500">
        <v>4.4480000000000004</v>
      </c>
    </row>
    <row r="501" spans="1:5" x14ac:dyDescent="0.2">
      <c r="A501" s="20">
        <v>37756</v>
      </c>
      <c r="B501" s="1">
        <v>15</v>
      </c>
      <c r="C501" s="1">
        <v>5</v>
      </c>
      <c r="D501" s="1">
        <v>2003</v>
      </c>
      <c r="E501">
        <v>0.59599999999999997</v>
      </c>
    </row>
    <row r="502" spans="1:5" x14ac:dyDescent="0.2">
      <c r="A502" s="20">
        <v>37757</v>
      </c>
      <c r="B502" s="1">
        <v>16</v>
      </c>
      <c r="C502" s="1">
        <v>5</v>
      </c>
      <c r="D502" s="1">
        <v>2003</v>
      </c>
      <c r="E502">
        <v>0.748</v>
      </c>
    </row>
    <row r="503" spans="1:5" x14ac:dyDescent="0.2">
      <c r="A503" s="20">
        <v>37758</v>
      </c>
      <c r="B503" s="1">
        <v>17</v>
      </c>
      <c r="C503" s="1">
        <v>5</v>
      </c>
      <c r="D503" s="1">
        <v>2003</v>
      </c>
      <c r="E503">
        <v>0.71399999999999997</v>
      </c>
    </row>
    <row r="504" spans="1:5" x14ac:dyDescent="0.2">
      <c r="A504" s="20">
        <v>37759</v>
      </c>
      <c r="B504" s="1">
        <v>18</v>
      </c>
      <c r="C504" s="1">
        <v>5</v>
      </c>
      <c r="D504" s="1">
        <v>2003</v>
      </c>
      <c r="E504">
        <v>2.0270000000000001</v>
      </c>
    </row>
    <row r="505" spans="1:5" x14ac:dyDescent="0.2">
      <c r="A505" s="20">
        <v>37760</v>
      </c>
      <c r="B505" s="1">
        <v>19</v>
      </c>
      <c r="C505" s="1">
        <v>5</v>
      </c>
      <c r="D505" s="1">
        <v>2003</v>
      </c>
      <c r="E505">
        <v>1.179</v>
      </c>
    </row>
    <row r="506" spans="1:5" x14ac:dyDescent="0.2">
      <c r="A506" s="20">
        <v>37761</v>
      </c>
      <c r="B506" s="1">
        <v>20</v>
      </c>
      <c r="C506" s="1">
        <v>5</v>
      </c>
      <c r="D506" s="1">
        <v>2003</v>
      </c>
      <c r="E506">
        <v>0.60599999999999998</v>
      </c>
    </row>
    <row r="507" spans="1:5" x14ac:dyDescent="0.2">
      <c r="A507" s="20">
        <v>37762</v>
      </c>
      <c r="B507" s="1">
        <v>21</v>
      </c>
      <c r="C507" s="1">
        <v>5</v>
      </c>
      <c r="D507" s="1">
        <v>2003</v>
      </c>
      <c r="E507">
        <v>0.35099999999999998</v>
      </c>
    </row>
    <row r="508" spans="1:5" x14ac:dyDescent="0.2">
      <c r="A508" s="20">
        <v>37763</v>
      </c>
      <c r="B508" s="1">
        <v>22</v>
      </c>
      <c r="C508" s="1">
        <v>5</v>
      </c>
      <c r="D508" s="1">
        <v>2003</v>
      </c>
      <c r="E508">
        <v>0.219</v>
      </c>
    </row>
    <row r="509" spans="1:5" x14ac:dyDescent="0.2">
      <c r="A509" s="20">
        <v>37764</v>
      </c>
      <c r="B509" s="1">
        <v>23</v>
      </c>
      <c r="C509" s="1">
        <v>5</v>
      </c>
      <c r="D509" s="1">
        <v>2003</v>
      </c>
      <c r="E509">
        <v>0.123</v>
      </c>
    </row>
    <row r="510" spans="1:5" x14ac:dyDescent="0.2">
      <c r="A510" s="20">
        <v>37765</v>
      </c>
      <c r="B510" s="1">
        <v>24</v>
      </c>
      <c r="C510" s="1">
        <v>5</v>
      </c>
      <c r="D510" s="1">
        <v>2003</v>
      </c>
      <c r="E510">
        <v>0.10299999999999999</v>
      </c>
    </row>
    <row r="511" spans="1:5" x14ac:dyDescent="0.2">
      <c r="A511" s="20">
        <v>37766</v>
      </c>
      <c r="B511" s="1">
        <v>25</v>
      </c>
      <c r="C511" s="1">
        <v>5</v>
      </c>
      <c r="D511" s="1">
        <v>2003</v>
      </c>
      <c r="E511">
        <v>0.10299999999999999</v>
      </c>
    </row>
    <row r="512" spans="1:5" x14ac:dyDescent="0.2">
      <c r="A512" s="20">
        <v>37767</v>
      </c>
      <c r="B512" s="1">
        <v>26</v>
      </c>
      <c r="C512" s="1">
        <v>5</v>
      </c>
      <c r="D512" s="1">
        <v>2003</v>
      </c>
      <c r="E512">
        <v>0.123</v>
      </c>
    </row>
    <row r="513" spans="1:5" x14ac:dyDescent="0.2">
      <c r="A513" s="20">
        <v>37768</v>
      </c>
      <c r="B513" s="1">
        <v>27</v>
      </c>
      <c r="C513" s="1">
        <v>5</v>
      </c>
      <c r="D513" s="1">
        <v>2003</v>
      </c>
      <c r="E513">
        <v>0.221</v>
      </c>
    </row>
    <row r="514" spans="1:5" x14ac:dyDescent="0.2">
      <c r="A514" s="20">
        <v>37769</v>
      </c>
      <c r="B514" s="1">
        <v>28</v>
      </c>
      <c r="C514" s="1">
        <v>5</v>
      </c>
      <c r="D514" s="1">
        <v>2003</v>
      </c>
      <c r="E514">
        <v>0.17299999999999999</v>
      </c>
    </row>
    <row r="515" spans="1:5" x14ac:dyDescent="0.2">
      <c r="A515" s="20">
        <v>37770</v>
      </c>
      <c r="B515" s="1">
        <v>29</v>
      </c>
      <c r="C515" s="1">
        <v>5</v>
      </c>
      <c r="D515" s="1">
        <v>2003</v>
      </c>
      <c r="E515">
        <v>0.124</v>
      </c>
    </row>
    <row r="516" spans="1:5" x14ac:dyDescent="0.2">
      <c r="A516" s="20">
        <v>37771</v>
      </c>
      <c r="B516" s="1">
        <v>30</v>
      </c>
      <c r="C516" s="1">
        <v>5</v>
      </c>
      <c r="D516" s="1">
        <v>2003</v>
      </c>
      <c r="E516">
        <v>0.214</v>
      </c>
    </row>
    <row r="517" spans="1:5" x14ac:dyDescent="0.2">
      <c r="A517" s="20">
        <v>37772</v>
      </c>
      <c r="B517" s="1">
        <v>31</v>
      </c>
      <c r="C517" s="1">
        <v>5</v>
      </c>
      <c r="D517" s="1">
        <v>2003</v>
      </c>
      <c r="E517">
        <v>0.14099999999999999</v>
      </c>
    </row>
    <row r="518" spans="1:5" x14ac:dyDescent="0.2">
      <c r="A518" s="20">
        <v>37773</v>
      </c>
      <c r="B518" s="1">
        <v>1</v>
      </c>
      <c r="C518" s="1">
        <v>6</v>
      </c>
      <c r="D518" s="1">
        <v>2003</v>
      </c>
      <c r="E518">
        <v>0.10299999999999999</v>
      </c>
    </row>
    <row r="519" spans="1:5" x14ac:dyDescent="0.2">
      <c r="A519" s="20">
        <v>37774</v>
      </c>
      <c r="B519" s="1">
        <v>2</v>
      </c>
      <c r="C519" s="1">
        <v>6</v>
      </c>
      <c r="D519" s="1">
        <v>2003</v>
      </c>
      <c r="E519">
        <v>8.1000000000000003E-2</v>
      </c>
    </row>
    <row r="520" spans="1:5" x14ac:dyDescent="0.2">
      <c r="A520" s="20">
        <v>37775</v>
      </c>
      <c r="B520" s="1">
        <v>3</v>
      </c>
      <c r="C520" s="1">
        <v>6</v>
      </c>
      <c r="D520" s="1">
        <v>2003</v>
      </c>
      <c r="E520">
        <v>0.106</v>
      </c>
    </row>
    <row r="521" spans="1:5" x14ac:dyDescent="0.2">
      <c r="A521" s="20">
        <v>37776</v>
      </c>
      <c r="B521" s="1">
        <v>4</v>
      </c>
      <c r="C521" s="1">
        <v>6</v>
      </c>
      <c r="D521" s="1">
        <v>2003</v>
      </c>
      <c r="E521">
        <v>0.10299999999999999</v>
      </c>
    </row>
    <row r="522" spans="1:5" x14ac:dyDescent="0.2">
      <c r="A522" s="20">
        <v>37777</v>
      </c>
      <c r="B522" s="1">
        <v>5</v>
      </c>
      <c r="C522" s="1">
        <v>6</v>
      </c>
      <c r="D522" s="1">
        <v>2003</v>
      </c>
      <c r="E522">
        <v>0.09</v>
      </c>
    </row>
    <row r="523" spans="1:5" x14ac:dyDescent="0.2">
      <c r="A523" s="20">
        <v>37778</v>
      </c>
      <c r="B523" s="1">
        <v>6</v>
      </c>
      <c r="C523" s="1">
        <v>6</v>
      </c>
      <c r="D523" s="1">
        <v>2003</v>
      </c>
      <c r="E523">
        <v>0.09</v>
      </c>
    </row>
    <row r="524" spans="1:5" x14ac:dyDescent="0.2">
      <c r="A524" s="20">
        <v>37779</v>
      </c>
      <c r="B524" s="1">
        <v>7</v>
      </c>
      <c r="C524" s="1">
        <v>6</v>
      </c>
      <c r="D524" s="1">
        <v>2003</v>
      </c>
      <c r="E524">
        <v>0.16900000000000001</v>
      </c>
    </row>
    <row r="525" spans="1:5" x14ac:dyDescent="0.2">
      <c r="A525" s="20">
        <v>37780</v>
      </c>
      <c r="B525" s="1">
        <v>8</v>
      </c>
      <c r="C525" s="1">
        <v>6</v>
      </c>
      <c r="D525" s="1">
        <v>2003</v>
      </c>
      <c r="E525">
        <v>0.129</v>
      </c>
    </row>
    <row r="526" spans="1:5" x14ac:dyDescent="0.2">
      <c r="A526" s="20">
        <v>37781</v>
      </c>
      <c r="B526" s="1">
        <v>9</v>
      </c>
      <c r="C526" s="1">
        <v>6</v>
      </c>
      <c r="D526" s="1">
        <v>2003</v>
      </c>
      <c r="E526">
        <v>0.111</v>
      </c>
    </row>
    <row r="527" spans="1:5" x14ac:dyDescent="0.2">
      <c r="A527" s="20">
        <v>37782</v>
      </c>
      <c r="B527" s="1">
        <v>10</v>
      </c>
      <c r="C527" s="1">
        <v>6</v>
      </c>
      <c r="D527" s="1">
        <v>2003</v>
      </c>
      <c r="E527">
        <v>0.13400000000000001</v>
      </c>
    </row>
    <row r="528" spans="1:5" x14ac:dyDescent="0.2">
      <c r="A528" s="20">
        <v>37783</v>
      </c>
      <c r="B528" s="1">
        <v>11</v>
      </c>
      <c r="C528" s="1">
        <v>6</v>
      </c>
      <c r="D528" s="1">
        <v>2003</v>
      </c>
      <c r="E528">
        <v>0.23200000000000001</v>
      </c>
    </row>
    <row r="529" spans="1:5" x14ac:dyDescent="0.2">
      <c r="A529" s="20">
        <v>37784</v>
      </c>
      <c r="B529" s="1">
        <v>12</v>
      </c>
      <c r="C529" s="1">
        <v>6</v>
      </c>
      <c r="D529" s="1">
        <v>2003</v>
      </c>
      <c r="E529">
        <v>0.14899999999999999</v>
      </c>
    </row>
    <row r="530" spans="1:5" x14ac:dyDescent="0.2">
      <c r="A530" s="20">
        <v>37785</v>
      </c>
      <c r="B530" s="1">
        <v>13</v>
      </c>
      <c r="C530" s="1">
        <v>6</v>
      </c>
      <c r="D530" s="1">
        <v>2003</v>
      </c>
      <c r="E530">
        <v>0.113</v>
      </c>
    </row>
    <row r="531" spans="1:5" x14ac:dyDescent="0.2">
      <c r="A531" s="20">
        <v>37786</v>
      </c>
      <c r="B531" s="1">
        <v>14</v>
      </c>
      <c r="C531" s="1">
        <v>6</v>
      </c>
      <c r="D531" s="1">
        <v>2003</v>
      </c>
      <c r="E531">
        <v>0.14799999999999999</v>
      </c>
    </row>
    <row r="532" spans="1:5" x14ac:dyDescent="0.2">
      <c r="A532" s="20">
        <v>37787</v>
      </c>
      <c r="B532" s="1">
        <v>15</v>
      </c>
      <c r="C532" s="1">
        <v>6</v>
      </c>
      <c r="D532" s="1">
        <v>2003</v>
      </c>
      <c r="E532">
        <v>0.23899999999999999</v>
      </c>
    </row>
    <row r="533" spans="1:5" x14ac:dyDescent="0.2">
      <c r="A533" s="20">
        <v>37788</v>
      </c>
      <c r="B533" s="1">
        <v>16</v>
      </c>
      <c r="C533" s="1">
        <v>6</v>
      </c>
      <c r="D533" s="1">
        <v>2003</v>
      </c>
      <c r="E533">
        <v>0.154</v>
      </c>
    </row>
    <row r="534" spans="1:5" x14ac:dyDescent="0.2">
      <c r="A534" s="20">
        <v>37789</v>
      </c>
      <c r="B534" s="1">
        <v>17</v>
      </c>
      <c r="C534" s="1">
        <v>6</v>
      </c>
      <c r="D534" s="1">
        <v>2003</v>
      </c>
      <c r="E534">
        <v>0.121</v>
      </c>
    </row>
    <row r="535" spans="1:5" x14ac:dyDescent="0.2">
      <c r="A535" s="20">
        <v>37790</v>
      </c>
      <c r="B535" s="1">
        <v>18</v>
      </c>
      <c r="C535" s="1">
        <v>6</v>
      </c>
      <c r="D535" s="1">
        <v>2003</v>
      </c>
      <c r="E535">
        <v>0.13400000000000001</v>
      </c>
    </row>
    <row r="536" spans="1:5" x14ac:dyDescent="0.2">
      <c r="A536" s="20">
        <v>37791</v>
      </c>
      <c r="B536" s="1">
        <v>19</v>
      </c>
      <c r="C536" s="1">
        <v>6</v>
      </c>
      <c r="D536" s="1">
        <v>2003</v>
      </c>
      <c r="E536">
        <v>0.191</v>
      </c>
    </row>
    <row r="537" spans="1:5" x14ac:dyDescent="0.2">
      <c r="A537" s="20">
        <v>37792</v>
      </c>
      <c r="B537" s="1">
        <v>20</v>
      </c>
      <c r="C537" s="1">
        <v>6</v>
      </c>
      <c r="D537" s="1">
        <v>2003</v>
      </c>
      <c r="E537">
        <v>0.20499999999999999</v>
      </c>
    </row>
    <row r="538" spans="1:5" x14ac:dyDescent="0.2">
      <c r="A538" s="20">
        <v>37793</v>
      </c>
      <c r="B538" s="1">
        <v>21</v>
      </c>
      <c r="C538" s="1">
        <v>6</v>
      </c>
      <c r="D538" s="1">
        <v>2003</v>
      </c>
      <c r="E538">
        <v>0.113</v>
      </c>
    </row>
    <row r="539" spans="1:5" x14ac:dyDescent="0.2">
      <c r="A539" s="20">
        <v>37794</v>
      </c>
      <c r="B539" s="1">
        <v>22</v>
      </c>
      <c r="C539" s="1">
        <v>6</v>
      </c>
      <c r="D539" s="1">
        <v>2003</v>
      </c>
      <c r="E539">
        <v>7.9000000000000001E-2</v>
      </c>
    </row>
    <row r="540" spans="1:5" x14ac:dyDescent="0.2">
      <c r="A540" s="20">
        <v>37795</v>
      </c>
      <c r="B540" s="1">
        <v>23</v>
      </c>
      <c r="C540" s="1">
        <v>6</v>
      </c>
      <c r="D540" s="1">
        <v>2003</v>
      </c>
      <c r="E540">
        <v>7.1999999999999995E-2</v>
      </c>
    </row>
    <row r="541" spans="1:5" x14ac:dyDescent="0.2">
      <c r="A541" s="20">
        <v>37796</v>
      </c>
      <c r="B541" s="1">
        <v>24</v>
      </c>
      <c r="C541" s="1">
        <v>6</v>
      </c>
      <c r="D541" s="1">
        <v>2003</v>
      </c>
      <c r="E541">
        <v>6.4000000000000001E-2</v>
      </c>
    </row>
    <row r="542" spans="1:5" x14ac:dyDescent="0.2">
      <c r="A542" s="20">
        <v>37797</v>
      </c>
      <c r="B542" s="1">
        <v>25</v>
      </c>
      <c r="C542" s="1">
        <v>6</v>
      </c>
      <c r="D542" s="1">
        <v>2003</v>
      </c>
      <c r="E542">
        <v>0.06</v>
      </c>
    </row>
    <row r="543" spans="1:5" x14ac:dyDescent="0.2">
      <c r="A543" s="20">
        <v>37798</v>
      </c>
      <c r="B543" s="1">
        <v>26</v>
      </c>
      <c r="C543" s="1">
        <v>6</v>
      </c>
      <c r="D543" s="1">
        <v>2003</v>
      </c>
      <c r="E543">
        <v>6.0999999999999999E-2</v>
      </c>
    </row>
    <row r="544" spans="1:5" x14ac:dyDescent="0.2">
      <c r="A544" s="20">
        <v>37799</v>
      </c>
      <c r="B544" s="1">
        <v>27</v>
      </c>
      <c r="C544" s="1">
        <v>6</v>
      </c>
      <c r="D544" s="1">
        <v>2003</v>
      </c>
      <c r="E544">
        <v>7.9000000000000001E-2</v>
      </c>
    </row>
    <row r="545" spans="1:5" x14ac:dyDescent="0.2">
      <c r="A545" s="20">
        <v>37800</v>
      </c>
      <c r="B545" s="1">
        <v>28</v>
      </c>
      <c r="C545" s="1">
        <v>6</v>
      </c>
      <c r="D545" s="1">
        <v>2003</v>
      </c>
      <c r="E545">
        <v>0.112</v>
      </c>
    </row>
    <row r="546" spans="1:5" x14ac:dyDescent="0.2">
      <c r="A546" s="20">
        <v>37801</v>
      </c>
      <c r="B546" s="1">
        <v>29</v>
      </c>
      <c r="C546" s="1">
        <v>6</v>
      </c>
      <c r="D546" s="1">
        <v>2003</v>
      </c>
      <c r="E546">
        <v>9.6000000000000002E-2</v>
      </c>
    </row>
    <row r="547" spans="1:5" x14ac:dyDescent="0.2">
      <c r="A547" s="20">
        <v>37802</v>
      </c>
      <c r="B547" s="1">
        <v>30</v>
      </c>
      <c r="C547" s="1">
        <v>6</v>
      </c>
      <c r="D547" s="1">
        <v>2003</v>
      </c>
      <c r="E547">
        <v>2.69</v>
      </c>
    </row>
    <row r="548" spans="1:5" x14ac:dyDescent="0.2">
      <c r="A548" s="20">
        <v>37803</v>
      </c>
      <c r="B548" s="1">
        <v>1</v>
      </c>
      <c r="C548" s="1">
        <v>7</v>
      </c>
      <c r="D548" s="1">
        <v>2003</v>
      </c>
      <c r="E548">
        <v>4.2409999999999997</v>
      </c>
    </row>
    <row r="549" spans="1:5" x14ac:dyDescent="0.2">
      <c r="A549" s="20">
        <v>37804</v>
      </c>
      <c r="B549" s="1">
        <v>2</v>
      </c>
      <c r="C549" s="1">
        <v>7</v>
      </c>
      <c r="D549" s="1">
        <v>2003</v>
      </c>
      <c r="E549">
        <v>0.61899999999999999</v>
      </c>
    </row>
    <row r="550" spans="1:5" x14ac:dyDescent="0.2">
      <c r="A550" s="20">
        <v>37805</v>
      </c>
      <c r="B550" s="1">
        <v>3</v>
      </c>
      <c r="C550" s="1">
        <v>7</v>
      </c>
      <c r="D550" s="1">
        <v>2003</v>
      </c>
      <c r="E550">
        <v>0.22700000000000001</v>
      </c>
    </row>
    <row r="551" spans="1:5" x14ac:dyDescent="0.2">
      <c r="A551" s="20">
        <v>37806</v>
      </c>
      <c r="B551" s="1">
        <v>4</v>
      </c>
      <c r="C551" s="1">
        <v>7</v>
      </c>
      <c r="D551" s="1">
        <v>2003</v>
      </c>
      <c r="E551">
        <v>0.14099999999999999</v>
      </c>
    </row>
    <row r="552" spans="1:5" x14ac:dyDescent="0.2">
      <c r="A552" s="20">
        <v>37807</v>
      </c>
      <c r="B552" s="1">
        <v>5</v>
      </c>
      <c r="C552" s="1">
        <v>7</v>
      </c>
      <c r="D552" s="1">
        <v>2003</v>
      </c>
      <c r="E552">
        <v>0.109</v>
      </c>
    </row>
    <row r="553" spans="1:5" x14ac:dyDescent="0.2">
      <c r="A553" s="20">
        <v>37808</v>
      </c>
      <c r="B553" s="1">
        <v>6</v>
      </c>
      <c r="C553" s="1">
        <v>7</v>
      </c>
      <c r="D553" s="1">
        <v>2003</v>
      </c>
      <c r="E553">
        <v>0.10100000000000001</v>
      </c>
    </row>
    <row r="554" spans="1:5" x14ac:dyDescent="0.2">
      <c r="A554" s="20">
        <v>37809</v>
      </c>
      <c r="B554" s="1">
        <v>7</v>
      </c>
      <c r="C554" s="1">
        <v>7</v>
      </c>
      <c r="D554" s="1">
        <v>2003</v>
      </c>
      <c r="E554">
        <v>9.5000000000000001E-2</v>
      </c>
    </row>
    <row r="555" spans="1:5" x14ac:dyDescent="0.2">
      <c r="A555" s="20">
        <v>37810</v>
      </c>
      <c r="B555" s="1">
        <v>8</v>
      </c>
      <c r="C555" s="1">
        <v>7</v>
      </c>
      <c r="D555" s="1">
        <v>2003</v>
      </c>
      <c r="E555">
        <v>9.1999999999999998E-2</v>
      </c>
    </row>
    <row r="556" spans="1:5" x14ac:dyDescent="0.2">
      <c r="A556" s="20">
        <v>37811</v>
      </c>
      <c r="B556" s="1">
        <v>9</v>
      </c>
      <c r="C556" s="1">
        <v>7</v>
      </c>
      <c r="D556" s="1">
        <v>2003</v>
      </c>
      <c r="E556">
        <v>9.6000000000000002E-2</v>
      </c>
    </row>
    <row r="557" spans="1:5" x14ac:dyDescent="0.2">
      <c r="A557" s="20">
        <v>37812</v>
      </c>
      <c r="B557" s="1">
        <v>10</v>
      </c>
      <c r="C557" s="1">
        <v>7</v>
      </c>
      <c r="D557" s="1">
        <v>2003</v>
      </c>
      <c r="E557">
        <v>0.10100000000000001</v>
      </c>
    </row>
    <row r="558" spans="1:5" x14ac:dyDescent="0.2">
      <c r="A558" s="20">
        <v>37813</v>
      </c>
      <c r="B558" s="1">
        <v>11</v>
      </c>
      <c r="C558" s="1">
        <v>7</v>
      </c>
      <c r="D558" s="1">
        <v>2003</v>
      </c>
      <c r="E558">
        <v>0.106</v>
      </c>
    </row>
    <row r="559" spans="1:5" x14ac:dyDescent="0.2">
      <c r="A559" s="20">
        <v>37814</v>
      </c>
      <c r="B559" s="1">
        <v>12</v>
      </c>
      <c r="C559" s="1">
        <v>7</v>
      </c>
      <c r="D559" s="1">
        <v>2003</v>
      </c>
      <c r="E559">
        <v>0.113</v>
      </c>
    </row>
    <row r="560" spans="1:5" x14ac:dyDescent="0.2">
      <c r="A560" s="20">
        <v>37815</v>
      </c>
      <c r="B560" s="1">
        <v>13</v>
      </c>
      <c r="C560" s="1">
        <v>7</v>
      </c>
      <c r="D560" s="1">
        <v>2003</v>
      </c>
      <c r="E560">
        <v>0.10100000000000001</v>
      </c>
    </row>
    <row r="561" spans="1:5" x14ac:dyDescent="0.2">
      <c r="A561" s="20">
        <v>37816</v>
      </c>
      <c r="B561" s="1">
        <v>14</v>
      </c>
      <c r="C561" s="1">
        <v>7</v>
      </c>
      <c r="D561" s="1">
        <v>2003</v>
      </c>
      <c r="E561">
        <v>9.0999999999999998E-2</v>
      </c>
    </row>
    <row r="562" spans="1:5" x14ac:dyDescent="0.2">
      <c r="A562" s="20">
        <v>37817</v>
      </c>
      <c r="B562" s="1">
        <v>15</v>
      </c>
      <c r="C562" s="1">
        <v>7</v>
      </c>
      <c r="D562" s="1">
        <v>2003</v>
      </c>
      <c r="E562">
        <v>8.3000000000000004E-2</v>
      </c>
    </row>
    <row r="563" spans="1:5" x14ac:dyDescent="0.2">
      <c r="A563" s="20">
        <v>37818</v>
      </c>
      <c r="B563" s="1">
        <v>16</v>
      </c>
      <c r="C563" s="1">
        <v>7</v>
      </c>
      <c r="D563" s="1">
        <v>2003</v>
      </c>
      <c r="E563">
        <v>0.08</v>
      </c>
    </row>
    <row r="564" spans="1:5" x14ac:dyDescent="0.2">
      <c r="A564" s="20">
        <v>37819</v>
      </c>
      <c r="B564" s="1">
        <v>17</v>
      </c>
      <c r="C564" s="1">
        <v>7</v>
      </c>
      <c r="D564" s="1">
        <v>2003</v>
      </c>
      <c r="E564">
        <v>8.3000000000000004E-2</v>
      </c>
    </row>
    <row r="565" spans="1:5" x14ac:dyDescent="0.2">
      <c r="A565" s="20">
        <v>37820</v>
      </c>
      <c r="B565" s="1">
        <v>18</v>
      </c>
      <c r="C565" s="1">
        <v>7</v>
      </c>
      <c r="D565" s="1">
        <v>2003</v>
      </c>
      <c r="E565">
        <v>8.5999999999999993E-2</v>
      </c>
    </row>
    <row r="566" spans="1:5" x14ac:dyDescent="0.2">
      <c r="A566" s="20">
        <v>37821</v>
      </c>
      <c r="B566" s="1">
        <v>19</v>
      </c>
      <c r="C566" s="1">
        <v>7</v>
      </c>
      <c r="D566" s="1">
        <v>2003</v>
      </c>
      <c r="E566">
        <v>8.7999999999999995E-2</v>
      </c>
    </row>
    <row r="567" spans="1:5" x14ac:dyDescent="0.2">
      <c r="A567" s="20">
        <v>37822</v>
      </c>
      <c r="B567" s="1">
        <v>20</v>
      </c>
      <c r="C567" s="1">
        <v>7</v>
      </c>
      <c r="D567" s="1">
        <v>2003</v>
      </c>
      <c r="E567">
        <v>9.5000000000000001E-2</v>
      </c>
    </row>
    <row r="568" spans="1:5" x14ac:dyDescent="0.2">
      <c r="A568" s="20">
        <v>37823</v>
      </c>
      <c r="B568" s="1">
        <v>21</v>
      </c>
      <c r="C568" s="1">
        <v>7</v>
      </c>
      <c r="D568" s="1">
        <v>2003</v>
      </c>
      <c r="E568">
        <v>0.104</v>
      </c>
    </row>
    <row r="569" spans="1:5" x14ac:dyDescent="0.2">
      <c r="A569" s="20">
        <v>37824</v>
      </c>
      <c r="B569" s="1">
        <v>22</v>
      </c>
      <c r="C569" s="1">
        <v>7</v>
      </c>
      <c r="D569" s="1">
        <v>2003</v>
      </c>
      <c r="E569">
        <v>0.14599999999999999</v>
      </c>
    </row>
    <row r="570" spans="1:5" x14ac:dyDescent="0.2">
      <c r="A570" s="20">
        <v>37825</v>
      </c>
      <c r="B570" s="1">
        <v>23</v>
      </c>
      <c r="C570" s="1">
        <v>7</v>
      </c>
      <c r="D570" s="1">
        <v>2003</v>
      </c>
      <c r="E570">
        <v>0.16800000000000001</v>
      </c>
    </row>
    <row r="571" spans="1:5" x14ac:dyDescent="0.2">
      <c r="A571" s="20">
        <v>37826</v>
      </c>
      <c r="B571" s="1">
        <v>24</v>
      </c>
      <c r="C571" s="1">
        <v>7</v>
      </c>
      <c r="D571" s="1">
        <v>2003</v>
      </c>
      <c r="E571">
        <v>0.224</v>
      </c>
    </row>
    <row r="572" spans="1:5" x14ac:dyDescent="0.2">
      <c r="A572" s="20">
        <v>37827</v>
      </c>
      <c r="B572" s="1">
        <v>25</v>
      </c>
      <c r="C572" s="1">
        <v>7</v>
      </c>
      <c r="D572" s="1">
        <v>2003</v>
      </c>
      <c r="E572">
        <v>0.17199999999999999</v>
      </c>
    </row>
    <row r="573" spans="1:5" x14ac:dyDescent="0.2">
      <c r="A573" s="20">
        <v>37828</v>
      </c>
      <c r="B573" s="1">
        <v>26</v>
      </c>
      <c r="C573" s="1">
        <v>7</v>
      </c>
      <c r="D573" s="1">
        <v>2003</v>
      </c>
      <c r="E573">
        <v>0.17199999999999999</v>
      </c>
    </row>
    <row r="574" spans="1:5" x14ac:dyDescent="0.2">
      <c r="A574" s="20">
        <v>37829</v>
      </c>
      <c r="B574" s="1">
        <v>27</v>
      </c>
      <c r="C574" s="1">
        <v>7</v>
      </c>
      <c r="D574" s="1">
        <v>2003</v>
      </c>
      <c r="E574">
        <v>0.15</v>
      </c>
    </row>
    <row r="575" spans="1:5" x14ac:dyDescent="0.2">
      <c r="A575" s="20">
        <v>37830</v>
      </c>
      <c r="B575" s="1">
        <v>28</v>
      </c>
      <c r="C575" s="1">
        <v>7</v>
      </c>
      <c r="D575" s="1">
        <v>2003</v>
      </c>
      <c r="E575">
        <v>0.127</v>
      </c>
    </row>
    <row r="576" spans="1:5" x14ac:dyDescent="0.2">
      <c r="A576" s="20">
        <v>37831</v>
      </c>
      <c r="B576" s="1">
        <v>29</v>
      </c>
      <c r="C576" s="1">
        <v>7</v>
      </c>
      <c r="D576" s="1">
        <v>2003</v>
      </c>
      <c r="E576">
        <v>0.14399999999999999</v>
      </c>
    </row>
    <row r="577" spans="1:5" x14ac:dyDescent="0.2">
      <c r="A577" s="20">
        <v>37832</v>
      </c>
      <c r="B577" s="1">
        <v>30</v>
      </c>
      <c r="C577" s="1">
        <v>7</v>
      </c>
      <c r="D577" s="1">
        <v>2003</v>
      </c>
      <c r="E577">
        <v>0.17599999999999999</v>
      </c>
    </row>
    <row r="578" spans="1:5" x14ac:dyDescent="0.2">
      <c r="A578" s="20">
        <v>37833</v>
      </c>
      <c r="B578" s="1">
        <v>31</v>
      </c>
      <c r="C578" s="1">
        <v>7</v>
      </c>
      <c r="D578" s="1">
        <v>2003</v>
      </c>
      <c r="E578">
        <v>0.17299999999999999</v>
      </c>
    </row>
    <row r="579" spans="1:5" x14ac:dyDescent="0.2">
      <c r="A579" s="20">
        <v>37834</v>
      </c>
      <c r="B579" s="1">
        <v>1</v>
      </c>
      <c r="C579" s="1">
        <v>8</v>
      </c>
      <c r="D579" s="1">
        <v>2003</v>
      </c>
      <c r="E579">
        <v>0.17299999999999999</v>
      </c>
    </row>
    <row r="580" spans="1:5" x14ac:dyDescent="0.2">
      <c r="A580" s="20">
        <v>37835</v>
      </c>
      <c r="B580" s="1">
        <v>2</v>
      </c>
      <c r="C580" s="1">
        <v>8</v>
      </c>
      <c r="D580" s="1">
        <v>2003</v>
      </c>
      <c r="E580">
        <v>0.13800000000000001</v>
      </c>
    </row>
    <row r="581" spans="1:5" x14ac:dyDescent="0.2">
      <c r="A581" s="20">
        <v>37836</v>
      </c>
      <c r="B581" s="1">
        <v>3</v>
      </c>
      <c r="C581" s="1">
        <v>8</v>
      </c>
      <c r="D581" s="1">
        <v>2003</v>
      </c>
      <c r="E581">
        <v>0.13100000000000001</v>
      </c>
    </row>
    <row r="582" spans="1:5" x14ac:dyDescent="0.2">
      <c r="A582" s="20">
        <v>37837</v>
      </c>
      <c r="B582" s="1">
        <v>4</v>
      </c>
      <c r="C582" s="1">
        <v>8</v>
      </c>
      <c r="D582" s="1">
        <v>2003</v>
      </c>
      <c r="E582">
        <v>0.30399999999999999</v>
      </c>
    </row>
    <row r="583" spans="1:5" x14ac:dyDescent="0.2">
      <c r="A583" s="20">
        <v>37838</v>
      </c>
      <c r="B583" s="1">
        <v>5</v>
      </c>
      <c r="C583" s="1">
        <v>8</v>
      </c>
      <c r="D583" s="1">
        <v>2003</v>
      </c>
      <c r="E583">
        <v>0.16500000000000001</v>
      </c>
    </row>
    <row r="584" spans="1:5" x14ac:dyDescent="0.2">
      <c r="A584" s="20">
        <v>37839</v>
      </c>
      <c r="B584" s="1">
        <v>6</v>
      </c>
      <c r="C584" s="1">
        <v>8</v>
      </c>
      <c r="D584" s="1">
        <v>2003</v>
      </c>
      <c r="E584">
        <v>0.13100000000000001</v>
      </c>
    </row>
    <row r="585" spans="1:5" x14ac:dyDescent="0.2">
      <c r="A585" s="20">
        <v>37840</v>
      </c>
      <c r="B585" s="1">
        <v>7</v>
      </c>
      <c r="C585" s="1">
        <v>8</v>
      </c>
      <c r="D585" s="1">
        <v>2003</v>
      </c>
      <c r="E585">
        <v>1.218</v>
      </c>
    </row>
    <row r="586" spans="1:5" x14ac:dyDescent="0.2">
      <c r="A586" s="20">
        <v>37841</v>
      </c>
      <c r="B586" s="1">
        <v>8</v>
      </c>
      <c r="C586" s="1">
        <v>8</v>
      </c>
      <c r="D586" s="1">
        <v>2003</v>
      </c>
      <c r="E586">
        <v>9.9000000000000005E-2</v>
      </c>
    </row>
    <row r="587" spans="1:5" x14ac:dyDescent="0.2">
      <c r="A587" s="20">
        <v>37842</v>
      </c>
      <c r="B587" s="1">
        <v>9</v>
      </c>
      <c r="C587" s="1">
        <v>8</v>
      </c>
      <c r="D587" s="1">
        <v>2003</v>
      </c>
      <c r="E587">
        <v>0.13300000000000001</v>
      </c>
    </row>
    <row r="588" spans="1:5" x14ac:dyDescent="0.2">
      <c r="A588" s="20">
        <v>37843</v>
      </c>
      <c r="B588" s="1">
        <v>10</v>
      </c>
      <c r="C588" s="1">
        <v>8</v>
      </c>
      <c r="D588" s="1">
        <v>2003</v>
      </c>
      <c r="E588">
        <v>9.9000000000000005E-2</v>
      </c>
    </row>
    <row r="589" spans="1:5" x14ac:dyDescent="0.2">
      <c r="A589" s="20">
        <v>37844</v>
      </c>
      <c r="B589" s="1">
        <v>11</v>
      </c>
      <c r="C589" s="1">
        <v>8</v>
      </c>
      <c r="D589" s="1">
        <v>2003</v>
      </c>
      <c r="E589">
        <v>9.5000000000000001E-2</v>
      </c>
    </row>
    <row r="590" spans="1:5" x14ac:dyDescent="0.2">
      <c r="A590" s="20">
        <v>37845</v>
      </c>
      <c r="B590" s="1">
        <v>12</v>
      </c>
      <c r="C590" s="1">
        <v>8</v>
      </c>
      <c r="D590" s="1">
        <v>2003</v>
      </c>
      <c r="E590">
        <v>0.105</v>
      </c>
    </row>
    <row r="591" spans="1:5" x14ac:dyDescent="0.2">
      <c r="A591" s="20">
        <v>37846</v>
      </c>
      <c r="B591" s="1">
        <v>13</v>
      </c>
      <c r="C591" s="1">
        <v>8</v>
      </c>
      <c r="D591" s="1">
        <v>2003</v>
      </c>
      <c r="E591">
        <v>0.40100000000000002</v>
      </c>
    </row>
    <row r="592" spans="1:5" x14ac:dyDescent="0.2">
      <c r="A592" s="20">
        <v>37847</v>
      </c>
      <c r="B592" s="1">
        <v>14</v>
      </c>
      <c r="C592" s="1">
        <v>8</v>
      </c>
      <c r="D592" s="1">
        <v>2003</v>
      </c>
      <c r="E592">
        <v>2.2749999999999999</v>
      </c>
    </row>
    <row r="593" spans="1:5" x14ac:dyDescent="0.2">
      <c r="A593" s="20">
        <v>37848</v>
      </c>
      <c r="B593" s="1">
        <v>15</v>
      </c>
      <c r="C593" s="1">
        <v>8</v>
      </c>
      <c r="D593" s="1">
        <v>2003</v>
      </c>
      <c r="E593">
        <v>4.9859999999999998</v>
      </c>
    </row>
    <row r="594" spans="1:5" x14ac:dyDescent="0.2">
      <c r="A594" s="20">
        <v>37849</v>
      </c>
      <c r="B594" s="1">
        <v>16</v>
      </c>
      <c r="C594" s="1">
        <v>8</v>
      </c>
      <c r="D594" s="1">
        <v>2003</v>
      </c>
      <c r="E594">
        <v>1.9139999999999999</v>
      </c>
    </row>
    <row r="595" spans="1:5" x14ac:dyDescent="0.2">
      <c r="A595" s="20">
        <v>37850</v>
      </c>
      <c r="B595" s="1">
        <v>17</v>
      </c>
      <c r="C595" s="1">
        <v>8</v>
      </c>
      <c r="D595" s="1">
        <v>2003</v>
      </c>
      <c r="E595">
        <v>6.8230000000000004</v>
      </c>
    </row>
    <row r="596" spans="1:5" x14ac:dyDescent="0.2">
      <c r="A596" s="20">
        <v>37851</v>
      </c>
      <c r="B596" s="1">
        <v>18</v>
      </c>
      <c r="C596" s="1">
        <v>8</v>
      </c>
      <c r="D596" s="1">
        <v>2003</v>
      </c>
      <c r="E596">
        <v>17.956</v>
      </c>
    </row>
    <row r="597" spans="1:5" x14ac:dyDescent="0.2">
      <c r="A597" s="20">
        <v>37852</v>
      </c>
      <c r="B597" s="1">
        <v>19</v>
      </c>
      <c r="C597" s="1">
        <v>8</v>
      </c>
      <c r="D597" s="1">
        <v>2003</v>
      </c>
      <c r="E597">
        <v>11.984999999999999</v>
      </c>
    </row>
    <row r="598" spans="1:5" x14ac:dyDescent="0.2">
      <c r="A598" s="20">
        <v>37853</v>
      </c>
      <c r="B598" s="1">
        <v>20</v>
      </c>
      <c r="C598" s="1">
        <v>8</v>
      </c>
      <c r="D598" s="1">
        <v>2003</v>
      </c>
      <c r="E598">
        <v>21.097000000000001</v>
      </c>
    </row>
    <row r="599" spans="1:5" x14ac:dyDescent="0.2">
      <c r="A599" s="20">
        <v>37854</v>
      </c>
      <c r="B599" s="1">
        <v>21</v>
      </c>
      <c r="C599" s="1">
        <v>8</v>
      </c>
      <c r="D599" s="1">
        <v>2003</v>
      </c>
      <c r="E599">
        <v>20.061</v>
      </c>
    </row>
    <row r="600" spans="1:5" x14ac:dyDescent="0.2">
      <c r="A600" s="20">
        <v>37855</v>
      </c>
      <c r="B600" s="1">
        <v>22</v>
      </c>
      <c r="C600" s="1">
        <v>8</v>
      </c>
      <c r="D600" s="1">
        <v>2003</v>
      </c>
      <c r="E600">
        <v>20.291</v>
      </c>
    </row>
    <row r="601" spans="1:5" x14ac:dyDescent="0.2">
      <c r="A601" s="20">
        <v>37856</v>
      </c>
      <c r="B601" s="1">
        <v>23</v>
      </c>
      <c r="C601" s="1">
        <v>8</v>
      </c>
      <c r="D601" s="1">
        <v>2003</v>
      </c>
      <c r="E601">
        <v>7.37</v>
      </c>
    </row>
    <row r="602" spans="1:5" x14ac:dyDescent="0.2">
      <c r="A602" s="20">
        <v>37857</v>
      </c>
      <c r="B602" s="1">
        <v>24</v>
      </c>
      <c r="C602" s="1">
        <v>8</v>
      </c>
      <c r="D602" s="1">
        <v>2003</v>
      </c>
      <c r="E602">
        <v>5.9820000000000002</v>
      </c>
    </row>
    <row r="603" spans="1:5" x14ac:dyDescent="0.2">
      <c r="A603" s="20">
        <v>37858</v>
      </c>
      <c r="B603" s="1">
        <v>25</v>
      </c>
      <c r="C603" s="1">
        <v>8</v>
      </c>
      <c r="D603" s="1">
        <v>2003</v>
      </c>
      <c r="E603">
        <v>3.5129999999999999</v>
      </c>
    </row>
    <row r="604" spans="1:5" x14ac:dyDescent="0.2">
      <c r="A604" s="20">
        <v>37859</v>
      </c>
      <c r="B604" s="1">
        <v>26</v>
      </c>
      <c r="C604" s="1">
        <v>8</v>
      </c>
      <c r="D604" s="1">
        <v>2003</v>
      </c>
      <c r="E604">
        <v>1.615</v>
      </c>
    </row>
    <row r="605" spans="1:5" x14ac:dyDescent="0.2">
      <c r="A605" s="20">
        <v>37860</v>
      </c>
      <c r="B605" s="1">
        <v>27</v>
      </c>
      <c r="C605" s="1">
        <v>8</v>
      </c>
      <c r="D605" s="1">
        <v>2003</v>
      </c>
      <c r="E605">
        <v>1.9750000000000001</v>
      </c>
    </row>
    <row r="606" spans="1:5" x14ac:dyDescent="0.2">
      <c r="A606" s="20">
        <v>37861</v>
      </c>
      <c r="B606" s="1">
        <v>28</v>
      </c>
      <c r="C606" s="1">
        <v>8</v>
      </c>
      <c r="D606" s="1">
        <v>2003</v>
      </c>
      <c r="E606">
        <v>3.79</v>
      </c>
    </row>
    <row r="607" spans="1:5" x14ac:dyDescent="0.2">
      <c r="A607" s="20">
        <v>37862</v>
      </c>
      <c r="B607" s="1">
        <v>29</v>
      </c>
      <c r="C607" s="1">
        <v>8</v>
      </c>
      <c r="D607" s="1">
        <v>2003</v>
      </c>
      <c r="E607">
        <v>15.808</v>
      </c>
    </row>
    <row r="608" spans="1:5" x14ac:dyDescent="0.2">
      <c r="A608" s="20">
        <v>37863</v>
      </c>
      <c r="B608" s="1">
        <v>30</v>
      </c>
      <c r="C608" s="1">
        <v>8</v>
      </c>
      <c r="D608" s="1">
        <v>2003</v>
      </c>
      <c r="E608">
        <v>3.9870000000000001</v>
      </c>
    </row>
    <row r="609" spans="1:5" x14ac:dyDescent="0.2">
      <c r="A609" s="20">
        <v>37864</v>
      </c>
      <c r="B609" s="1">
        <v>31</v>
      </c>
      <c r="C609" s="1">
        <v>8</v>
      </c>
      <c r="D609" s="1">
        <v>2003</v>
      </c>
      <c r="E609">
        <v>1.7170000000000001</v>
      </c>
    </row>
    <row r="610" spans="1:5" x14ac:dyDescent="0.2">
      <c r="A610" s="20">
        <v>37865</v>
      </c>
      <c r="B610" s="1">
        <v>1</v>
      </c>
      <c r="C610" s="1">
        <v>9</v>
      </c>
      <c r="D610" s="1">
        <v>2003</v>
      </c>
      <c r="E610">
        <v>1.2330000000000001</v>
      </c>
    </row>
    <row r="611" spans="1:5" x14ac:dyDescent="0.2">
      <c r="A611" s="20">
        <v>37866</v>
      </c>
      <c r="B611" s="1">
        <v>2</v>
      </c>
      <c r="C611" s="1">
        <v>9</v>
      </c>
      <c r="D611" s="1">
        <v>2003</v>
      </c>
      <c r="E611">
        <v>3.613</v>
      </c>
    </row>
    <row r="612" spans="1:5" x14ac:dyDescent="0.2">
      <c r="A612" s="20">
        <v>37867</v>
      </c>
      <c r="B612" s="1">
        <v>3</v>
      </c>
      <c r="C612" s="1">
        <v>9</v>
      </c>
      <c r="D612" s="1">
        <v>2003</v>
      </c>
      <c r="E612">
        <v>2.7730000000000001</v>
      </c>
    </row>
    <row r="613" spans="1:5" x14ac:dyDescent="0.2">
      <c r="A613" s="20">
        <v>37868</v>
      </c>
      <c r="B613" s="1">
        <v>4</v>
      </c>
      <c r="C613" s="1">
        <v>9</v>
      </c>
      <c r="D613" s="1">
        <v>2003</v>
      </c>
      <c r="E613">
        <v>1.7549999999999999</v>
      </c>
    </row>
    <row r="614" spans="1:5" x14ac:dyDescent="0.2">
      <c r="A614" s="20">
        <v>37869</v>
      </c>
      <c r="B614" s="1">
        <v>5</v>
      </c>
      <c r="C614" s="1">
        <v>9</v>
      </c>
      <c r="D614" s="1">
        <v>2003</v>
      </c>
      <c r="E614">
        <v>1.726</v>
      </c>
    </row>
    <row r="615" spans="1:5" x14ac:dyDescent="0.2">
      <c r="A615" s="20">
        <v>37870</v>
      </c>
      <c r="B615" s="1">
        <v>6</v>
      </c>
      <c r="C615" s="1">
        <v>9</v>
      </c>
      <c r="D615" s="1">
        <v>2003</v>
      </c>
      <c r="E615">
        <v>0.749</v>
      </c>
    </row>
    <row r="616" spans="1:5" x14ac:dyDescent="0.2">
      <c r="A616" s="20">
        <v>37871</v>
      </c>
      <c r="B616" s="1">
        <v>7</v>
      </c>
      <c r="C616" s="1">
        <v>9</v>
      </c>
      <c r="D616" s="1">
        <v>2003</v>
      </c>
      <c r="E616">
        <v>1.3620000000000001</v>
      </c>
    </row>
    <row r="617" spans="1:5" x14ac:dyDescent="0.2">
      <c r="A617" s="20">
        <v>37872</v>
      </c>
      <c r="B617" s="1">
        <v>8</v>
      </c>
      <c r="C617" s="1">
        <v>9</v>
      </c>
      <c r="D617" s="1">
        <v>2003</v>
      </c>
      <c r="E617">
        <v>7.359</v>
      </c>
    </row>
    <row r="618" spans="1:5" x14ac:dyDescent="0.2">
      <c r="A618" s="20">
        <v>37873</v>
      </c>
      <c r="B618" s="1">
        <v>9</v>
      </c>
      <c r="C618" s="1">
        <v>9</v>
      </c>
      <c r="D618" s="1">
        <v>2003</v>
      </c>
      <c r="E618">
        <v>4.1239999999999997</v>
      </c>
    </row>
    <row r="619" spans="1:5" x14ac:dyDescent="0.2">
      <c r="A619" s="20">
        <v>37874</v>
      </c>
      <c r="B619" s="1">
        <v>10</v>
      </c>
      <c r="C619" s="1">
        <v>9</v>
      </c>
      <c r="D619" s="1">
        <v>2003</v>
      </c>
      <c r="E619">
        <v>11.624000000000001</v>
      </c>
    </row>
    <row r="620" spans="1:5" x14ac:dyDescent="0.2">
      <c r="A620" s="20">
        <v>37875</v>
      </c>
      <c r="B620" s="1">
        <v>11</v>
      </c>
      <c r="C620" s="1">
        <v>9</v>
      </c>
      <c r="D620" s="1">
        <v>2003</v>
      </c>
      <c r="E620">
        <v>5.5039999999999996</v>
      </c>
    </row>
    <row r="621" spans="1:5" x14ac:dyDescent="0.2">
      <c r="A621" s="20">
        <v>37876</v>
      </c>
      <c r="B621" s="1">
        <v>12</v>
      </c>
      <c r="C621" s="1">
        <v>9</v>
      </c>
      <c r="D621" s="1">
        <v>2003</v>
      </c>
      <c r="E621">
        <v>11.17</v>
      </c>
    </row>
    <row r="622" spans="1:5" x14ac:dyDescent="0.2">
      <c r="A622" s="20">
        <v>37877</v>
      </c>
      <c r="B622" s="1">
        <v>13</v>
      </c>
      <c r="C622" s="1">
        <v>9</v>
      </c>
      <c r="D622" s="1">
        <v>2003</v>
      </c>
      <c r="E622">
        <v>5.5880000000000001</v>
      </c>
    </row>
    <row r="623" spans="1:5" x14ac:dyDescent="0.2">
      <c r="A623" s="20">
        <v>37878</v>
      </c>
      <c r="B623" s="1">
        <v>14</v>
      </c>
      <c r="C623" s="1">
        <v>9</v>
      </c>
      <c r="D623" s="1">
        <v>2003</v>
      </c>
      <c r="E623">
        <v>3.2679999999999998</v>
      </c>
    </row>
    <row r="624" spans="1:5" x14ac:dyDescent="0.2">
      <c r="A624" s="20">
        <v>37879</v>
      </c>
      <c r="B624" s="1">
        <v>15</v>
      </c>
      <c r="C624" s="1">
        <v>9</v>
      </c>
      <c r="D624" s="1">
        <v>2003</v>
      </c>
      <c r="E624">
        <v>3.2240000000000002</v>
      </c>
    </row>
    <row r="625" spans="1:5" x14ac:dyDescent="0.2">
      <c r="A625" s="20">
        <v>37880</v>
      </c>
      <c r="B625" s="1">
        <v>16</v>
      </c>
      <c r="C625" s="1">
        <v>9</v>
      </c>
      <c r="D625" s="1">
        <v>2003</v>
      </c>
      <c r="E625">
        <v>2.0640000000000001</v>
      </c>
    </row>
    <row r="626" spans="1:5" x14ac:dyDescent="0.2">
      <c r="A626" s="20">
        <v>37881</v>
      </c>
      <c r="B626" s="1">
        <v>17</v>
      </c>
      <c r="C626" s="1">
        <v>9</v>
      </c>
      <c r="D626" s="1">
        <v>2003</v>
      </c>
      <c r="E626">
        <v>9.2889999999999997</v>
      </c>
    </row>
    <row r="627" spans="1:5" x14ac:dyDescent="0.2">
      <c r="A627" s="20">
        <v>37882</v>
      </c>
      <c r="B627" s="1">
        <v>18</v>
      </c>
      <c r="C627" s="1">
        <v>9</v>
      </c>
      <c r="D627" s="1">
        <v>2003</v>
      </c>
      <c r="E627">
        <v>4.0439999999999996</v>
      </c>
    </row>
    <row r="628" spans="1:5" x14ac:dyDescent="0.2">
      <c r="A628" s="20">
        <v>37883</v>
      </c>
      <c r="B628" s="1">
        <v>19</v>
      </c>
      <c r="C628" s="1">
        <v>9</v>
      </c>
      <c r="D628" s="1">
        <v>2003</v>
      </c>
      <c r="E628">
        <v>7.032</v>
      </c>
    </row>
    <row r="629" spans="1:5" x14ac:dyDescent="0.2">
      <c r="A629" s="20">
        <v>37884</v>
      </c>
      <c r="B629" s="1">
        <v>20</v>
      </c>
      <c r="C629" s="1">
        <v>9</v>
      </c>
      <c r="D629" s="1">
        <v>2003</v>
      </c>
      <c r="E629">
        <v>9.5180000000000007</v>
      </c>
    </row>
    <row r="630" spans="1:5" x14ac:dyDescent="0.2">
      <c r="A630" s="20">
        <v>37885</v>
      </c>
      <c r="B630" s="1">
        <v>21</v>
      </c>
      <c r="C630" s="1">
        <v>9</v>
      </c>
      <c r="D630" s="1">
        <v>2003</v>
      </c>
      <c r="E630">
        <v>2.7719999999999998</v>
      </c>
    </row>
    <row r="631" spans="1:5" x14ac:dyDescent="0.2">
      <c r="A631" s="20">
        <v>37886</v>
      </c>
      <c r="B631" s="1">
        <v>22</v>
      </c>
      <c r="C631" s="1">
        <v>9</v>
      </c>
      <c r="D631" s="1">
        <v>2003</v>
      </c>
      <c r="E631">
        <v>1.9410000000000001</v>
      </c>
    </row>
    <row r="632" spans="1:5" x14ac:dyDescent="0.2">
      <c r="A632" s="20">
        <v>37887</v>
      </c>
      <c r="B632" s="1">
        <v>23</v>
      </c>
      <c r="C632" s="1">
        <v>9</v>
      </c>
      <c r="D632" s="1">
        <v>2003</v>
      </c>
      <c r="E632">
        <v>3.863</v>
      </c>
    </row>
    <row r="633" spans="1:5" x14ac:dyDescent="0.2">
      <c r="A633" s="20">
        <v>37888</v>
      </c>
      <c r="B633" s="1">
        <v>24</v>
      </c>
      <c r="C633" s="1">
        <v>9</v>
      </c>
      <c r="D633" s="1">
        <v>2003</v>
      </c>
      <c r="E633">
        <v>6.2279999999999998</v>
      </c>
    </row>
    <row r="634" spans="1:5" x14ac:dyDescent="0.2">
      <c r="A634" s="20">
        <v>37889</v>
      </c>
      <c r="B634" s="1">
        <v>25</v>
      </c>
      <c r="C634" s="1">
        <v>9</v>
      </c>
      <c r="D634" s="1">
        <v>2003</v>
      </c>
      <c r="E634">
        <v>1.714</v>
      </c>
    </row>
    <row r="635" spans="1:5" x14ac:dyDescent="0.2">
      <c r="A635" s="20">
        <v>37890</v>
      </c>
      <c r="B635" s="1">
        <v>26</v>
      </c>
      <c r="C635" s="1">
        <v>9</v>
      </c>
      <c r="D635" s="1">
        <v>2003</v>
      </c>
      <c r="E635">
        <v>6.7889999999999997</v>
      </c>
    </row>
    <row r="636" spans="1:5" x14ac:dyDescent="0.2">
      <c r="A636" s="20">
        <v>37891</v>
      </c>
      <c r="B636" s="1">
        <v>27</v>
      </c>
      <c r="C636" s="1">
        <v>9</v>
      </c>
      <c r="D636" s="1">
        <v>2003</v>
      </c>
      <c r="E636">
        <v>4.3899999999999997</v>
      </c>
    </row>
    <row r="637" spans="1:5" x14ac:dyDescent="0.2">
      <c r="A637" s="20">
        <v>37892</v>
      </c>
      <c r="B637" s="1">
        <v>28</v>
      </c>
      <c r="C637" s="1">
        <v>9</v>
      </c>
      <c r="D637" s="1">
        <v>2003</v>
      </c>
      <c r="E637">
        <v>3.3809999999999998</v>
      </c>
    </row>
    <row r="638" spans="1:5" x14ac:dyDescent="0.2">
      <c r="A638" s="20">
        <v>37893</v>
      </c>
      <c r="B638" s="1">
        <v>29</v>
      </c>
      <c r="C638" s="1">
        <v>9</v>
      </c>
      <c r="D638" s="1">
        <v>2003</v>
      </c>
      <c r="E638">
        <v>4.3230000000000004</v>
      </c>
    </row>
    <row r="639" spans="1:5" x14ac:dyDescent="0.2">
      <c r="A639" s="20">
        <v>37894</v>
      </c>
      <c r="B639" s="1">
        <v>30</v>
      </c>
      <c r="C639" s="1">
        <v>9</v>
      </c>
      <c r="D639" s="1">
        <v>2003</v>
      </c>
      <c r="E639">
        <v>5.444</v>
      </c>
    </row>
    <row r="640" spans="1:5" x14ac:dyDescent="0.2">
      <c r="A640" s="20">
        <v>37895</v>
      </c>
      <c r="B640" s="1">
        <v>1</v>
      </c>
      <c r="C640" s="1">
        <v>10</v>
      </c>
      <c r="D640" s="1">
        <v>2003</v>
      </c>
      <c r="E640">
        <v>8.0459999999999994</v>
      </c>
    </row>
    <row r="641" spans="1:5" x14ac:dyDescent="0.2">
      <c r="A641" s="20">
        <v>37896</v>
      </c>
      <c r="B641" s="1">
        <v>2</v>
      </c>
      <c r="C641" s="1">
        <v>10</v>
      </c>
      <c r="D641" s="1">
        <v>2003</v>
      </c>
      <c r="E641" s="11">
        <v>78.599999999999994</v>
      </c>
    </row>
    <row r="642" spans="1:5" x14ac:dyDescent="0.2">
      <c r="A642" s="20">
        <v>37897</v>
      </c>
      <c r="B642" s="1">
        <v>3</v>
      </c>
      <c r="C642" s="1">
        <v>10</v>
      </c>
      <c r="D642" s="1">
        <v>2003</v>
      </c>
    </row>
    <row r="643" spans="1:5" x14ac:dyDescent="0.2">
      <c r="A643" s="20">
        <v>37898</v>
      </c>
      <c r="B643" s="1">
        <v>4</v>
      </c>
      <c r="C643" s="1">
        <v>10</v>
      </c>
      <c r="D643" s="1">
        <v>2003</v>
      </c>
    </row>
    <row r="644" spans="1:5" x14ac:dyDescent="0.2">
      <c r="A644" s="20">
        <v>37899</v>
      </c>
      <c r="B644" s="1">
        <v>5</v>
      </c>
      <c r="C644" s="1">
        <v>10</v>
      </c>
      <c r="D644" s="1">
        <v>2003</v>
      </c>
    </row>
    <row r="645" spans="1:5" x14ac:dyDescent="0.2">
      <c r="A645" s="20">
        <v>37900</v>
      </c>
      <c r="B645" s="1">
        <v>6</v>
      </c>
      <c r="C645" s="1">
        <v>10</v>
      </c>
      <c r="D645" s="1">
        <v>2003</v>
      </c>
    </row>
    <row r="646" spans="1:5" x14ac:dyDescent="0.2">
      <c r="A646" s="20">
        <v>37901</v>
      </c>
      <c r="B646" s="1">
        <v>7</v>
      </c>
      <c r="C646" s="1">
        <v>10</v>
      </c>
      <c r="D646" s="1">
        <v>2003</v>
      </c>
    </row>
    <row r="647" spans="1:5" x14ac:dyDescent="0.2">
      <c r="A647" s="20">
        <v>37902</v>
      </c>
      <c r="B647" s="1">
        <v>8</v>
      </c>
      <c r="C647" s="1">
        <v>10</v>
      </c>
      <c r="D647" s="1">
        <v>2003</v>
      </c>
    </row>
    <row r="648" spans="1:5" x14ac:dyDescent="0.2">
      <c r="A648" s="20">
        <v>37903</v>
      </c>
      <c r="B648" s="1">
        <v>9</v>
      </c>
      <c r="C648" s="1">
        <v>10</v>
      </c>
      <c r="D648" s="1">
        <v>2003</v>
      </c>
    </row>
    <row r="649" spans="1:5" x14ac:dyDescent="0.2">
      <c r="A649" s="20">
        <v>37904</v>
      </c>
      <c r="B649" s="1">
        <v>10</v>
      </c>
      <c r="C649" s="1">
        <v>10</v>
      </c>
      <c r="D649" s="1">
        <v>2003</v>
      </c>
    </row>
    <row r="650" spans="1:5" x14ac:dyDescent="0.2">
      <c r="A650" s="20">
        <v>37905</v>
      </c>
      <c r="B650" s="1">
        <v>11</v>
      </c>
      <c r="C650" s="1">
        <v>10</v>
      </c>
      <c r="D650" s="1">
        <v>2003</v>
      </c>
    </row>
    <row r="651" spans="1:5" x14ac:dyDescent="0.2">
      <c r="A651" s="20">
        <v>37906</v>
      </c>
      <c r="B651" s="1">
        <v>12</v>
      </c>
      <c r="C651" s="1">
        <v>10</v>
      </c>
      <c r="D651" s="1">
        <v>2003</v>
      </c>
    </row>
    <row r="652" spans="1:5" x14ac:dyDescent="0.2">
      <c r="A652" s="20">
        <v>37907</v>
      </c>
      <c r="B652" s="1">
        <v>13</v>
      </c>
      <c r="C652" s="1">
        <v>10</v>
      </c>
      <c r="D652" s="1">
        <v>2003</v>
      </c>
    </row>
    <row r="653" spans="1:5" x14ac:dyDescent="0.2">
      <c r="A653" s="20">
        <v>37908</v>
      </c>
      <c r="B653" s="1">
        <v>14</v>
      </c>
      <c r="C653" s="1">
        <v>10</v>
      </c>
      <c r="D653" s="1">
        <v>2003</v>
      </c>
    </row>
    <row r="654" spans="1:5" x14ac:dyDescent="0.2">
      <c r="A654" s="20">
        <v>37909</v>
      </c>
      <c r="B654" s="1">
        <v>15</v>
      </c>
      <c r="C654" s="1">
        <v>10</v>
      </c>
      <c r="D654" s="1">
        <v>2003</v>
      </c>
    </row>
    <row r="655" spans="1:5" x14ac:dyDescent="0.2">
      <c r="A655" s="20">
        <v>37910</v>
      </c>
      <c r="B655" s="1">
        <v>16</v>
      </c>
      <c r="C655" s="1">
        <v>10</v>
      </c>
      <c r="D655" s="1">
        <v>2003</v>
      </c>
    </row>
    <row r="656" spans="1:5" x14ac:dyDescent="0.2">
      <c r="A656" s="20">
        <v>37911</v>
      </c>
      <c r="B656" s="1">
        <v>17</v>
      </c>
      <c r="C656" s="1">
        <v>10</v>
      </c>
      <c r="D656" s="1">
        <v>2003</v>
      </c>
    </row>
    <row r="657" spans="1:4" x14ac:dyDescent="0.2">
      <c r="A657" s="20">
        <v>37912</v>
      </c>
      <c r="B657" s="1">
        <v>18</v>
      </c>
      <c r="C657" s="1">
        <v>10</v>
      </c>
      <c r="D657" s="1">
        <v>2003</v>
      </c>
    </row>
    <row r="658" spans="1:4" x14ac:dyDescent="0.2">
      <c r="A658" s="20">
        <v>37913</v>
      </c>
      <c r="B658" s="1">
        <v>19</v>
      </c>
      <c r="C658" s="1">
        <v>10</v>
      </c>
      <c r="D658" s="1">
        <v>2003</v>
      </c>
    </row>
    <row r="659" spans="1:4" x14ac:dyDescent="0.2">
      <c r="A659" s="20">
        <v>37914</v>
      </c>
      <c r="B659" s="1">
        <v>20</v>
      </c>
      <c r="C659" s="1">
        <v>10</v>
      </c>
      <c r="D659" s="1">
        <v>2003</v>
      </c>
    </row>
    <row r="660" spans="1:4" x14ac:dyDescent="0.2">
      <c r="A660" s="20">
        <v>37915</v>
      </c>
      <c r="B660" s="1">
        <v>21</v>
      </c>
      <c r="C660" s="1">
        <v>10</v>
      </c>
      <c r="D660" s="1">
        <v>2003</v>
      </c>
    </row>
    <row r="661" spans="1:4" x14ac:dyDescent="0.2">
      <c r="A661" s="20">
        <v>37916</v>
      </c>
      <c r="B661" s="1">
        <v>22</v>
      </c>
      <c r="C661" s="1">
        <v>10</v>
      </c>
      <c r="D661" s="1">
        <v>2003</v>
      </c>
    </row>
    <row r="662" spans="1:4" x14ac:dyDescent="0.2">
      <c r="A662" s="20">
        <v>37917</v>
      </c>
      <c r="B662" s="1">
        <v>23</v>
      </c>
      <c r="C662" s="1">
        <v>10</v>
      </c>
      <c r="D662" s="1">
        <v>2003</v>
      </c>
    </row>
    <row r="663" spans="1:4" x14ac:dyDescent="0.2">
      <c r="A663" s="20">
        <v>37918</v>
      </c>
      <c r="B663" s="1">
        <v>24</v>
      </c>
      <c r="C663" s="1">
        <v>10</v>
      </c>
      <c r="D663" s="1">
        <v>2003</v>
      </c>
    </row>
    <row r="664" spans="1:4" x14ac:dyDescent="0.2">
      <c r="A664" s="20">
        <v>37919</v>
      </c>
      <c r="B664" s="1">
        <v>25</v>
      </c>
      <c r="C664" s="1">
        <v>10</v>
      </c>
      <c r="D664" s="1">
        <v>2003</v>
      </c>
    </row>
    <row r="665" spans="1:4" x14ac:dyDescent="0.2">
      <c r="A665" s="20">
        <v>37920</v>
      </c>
      <c r="B665" s="1">
        <v>26</v>
      </c>
      <c r="C665" s="1">
        <v>10</v>
      </c>
      <c r="D665" s="1">
        <v>2003</v>
      </c>
    </row>
    <row r="666" spans="1:4" x14ac:dyDescent="0.2">
      <c r="A666" s="20">
        <v>37921</v>
      </c>
      <c r="B666" s="1">
        <v>27</v>
      </c>
      <c r="C666" s="1">
        <v>10</v>
      </c>
      <c r="D666" s="1">
        <v>2003</v>
      </c>
    </row>
    <row r="667" spans="1:4" x14ac:dyDescent="0.2">
      <c r="A667" s="20">
        <v>37922</v>
      </c>
      <c r="B667" s="1">
        <v>28</v>
      </c>
      <c r="C667" s="1">
        <v>10</v>
      </c>
      <c r="D667" s="1">
        <v>2003</v>
      </c>
    </row>
    <row r="668" spans="1:4" x14ac:dyDescent="0.2">
      <c r="A668" s="20">
        <v>37923</v>
      </c>
      <c r="B668" s="1">
        <v>29</v>
      </c>
      <c r="C668" s="1">
        <v>10</v>
      </c>
      <c r="D668" s="1">
        <v>2003</v>
      </c>
    </row>
    <row r="669" spans="1:4" x14ac:dyDescent="0.2">
      <c r="A669" s="20">
        <v>37924</v>
      </c>
      <c r="B669" s="1">
        <v>30</v>
      </c>
      <c r="C669" s="1">
        <v>10</v>
      </c>
      <c r="D669" s="1">
        <v>2003</v>
      </c>
    </row>
    <row r="670" spans="1:4" x14ac:dyDescent="0.2">
      <c r="A670" s="20">
        <v>37925</v>
      </c>
      <c r="B670" s="1">
        <v>31</v>
      </c>
      <c r="C670" s="1">
        <v>10</v>
      </c>
      <c r="D670" s="1">
        <v>2003</v>
      </c>
    </row>
    <row r="671" spans="1:4" x14ac:dyDescent="0.2">
      <c r="A671" s="20">
        <v>37926</v>
      </c>
      <c r="B671" s="1">
        <v>1</v>
      </c>
      <c r="C671" s="1">
        <v>11</v>
      </c>
      <c r="D671" s="1">
        <v>2003</v>
      </c>
    </row>
    <row r="672" spans="1:4" x14ac:dyDescent="0.2">
      <c r="A672" s="20">
        <v>37927</v>
      </c>
      <c r="B672" s="1">
        <v>2</v>
      </c>
      <c r="C672" s="1">
        <v>11</v>
      </c>
      <c r="D672" s="1">
        <v>2003</v>
      </c>
    </row>
    <row r="673" spans="1:5" x14ac:dyDescent="0.2">
      <c r="A673" s="20">
        <v>37928</v>
      </c>
      <c r="B673" s="1">
        <v>3</v>
      </c>
      <c r="C673" s="1">
        <v>11</v>
      </c>
      <c r="D673" s="1">
        <v>2003</v>
      </c>
    </row>
    <row r="674" spans="1:5" x14ac:dyDescent="0.2">
      <c r="A674" s="20">
        <v>37929</v>
      </c>
      <c r="B674" s="1">
        <v>4</v>
      </c>
      <c r="C674" s="1">
        <v>11</v>
      </c>
      <c r="D674" s="1">
        <v>2003</v>
      </c>
      <c r="E674">
        <v>0.42699999999999999</v>
      </c>
    </row>
    <row r="675" spans="1:5" x14ac:dyDescent="0.2">
      <c r="A675" s="20">
        <v>37930</v>
      </c>
      <c r="B675" s="1">
        <v>5</v>
      </c>
      <c r="C675" s="1">
        <v>11</v>
      </c>
      <c r="D675" s="1">
        <v>2003</v>
      </c>
      <c r="E675">
        <v>0.41199999999999998</v>
      </c>
    </row>
    <row r="676" spans="1:5" x14ac:dyDescent="0.2">
      <c r="A676" s="20">
        <v>37931</v>
      </c>
      <c r="B676" s="1">
        <v>6</v>
      </c>
      <c r="C676" s="1">
        <v>11</v>
      </c>
      <c r="D676" s="1">
        <v>2003</v>
      </c>
      <c r="E676">
        <v>0.379</v>
      </c>
    </row>
    <row r="677" spans="1:5" x14ac:dyDescent="0.2">
      <c r="A677" s="20">
        <v>37932</v>
      </c>
      <c r="B677" s="1">
        <v>7</v>
      </c>
      <c r="C677" s="1">
        <v>11</v>
      </c>
      <c r="D677" s="1">
        <v>2003</v>
      </c>
      <c r="E677">
        <v>0.377</v>
      </c>
    </row>
    <row r="678" spans="1:5" x14ac:dyDescent="0.2">
      <c r="A678" s="20">
        <v>37933</v>
      </c>
      <c r="B678" s="1">
        <v>8</v>
      </c>
      <c r="C678" s="1">
        <v>11</v>
      </c>
      <c r="D678" s="1">
        <v>2003</v>
      </c>
      <c r="E678">
        <v>2.5590000000000002</v>
      </c>
    </row>
    <row r="679" spans="1:5" x14ac:dyDescent="0.2">
      <c r="A679" s="20">
        <v>37934</v>
      </c>
      <c r="B679" s="1">
        <v>9</v>
      </c>
      <c r="C679" s="1">
        <v>11</v>
      </c>
      <c r="D679" s="1">
        <v>2003</v>
      </c>
      <c r="E679">
        <v>4.6859999999999999</v>
      </c>
    </row>
    <row r="680" spans="1:5" x14ac:dyDescent="0.2">
      <c r="A680" s="20">
        <v>37935</v>
      </c>
      <c r="B680" s="1">
        <v>10</v>
      </c>
      <c r="C680" s="1">
        <v>11</v>
      </c>
      <c r="D680" s="1">
        <v>2003</v>
      </c>
      <c r="E680">
        <v>4.1280000000000001</v>
      </c>
    </row>
    <row r="681" spans="1:5" x14ac:dyDescent="0.2">
      <c r="A681" s="20">
        <v>37936</v>
      </c>
      <c r="B681" s="1">
        <v>11</v>
      </c>
      <c r="C681" s="1">
        <v>11</v>
      </c>
      <c r="D681" s="1">
        <v>2003</v>
      </c>
      <c r="E681">
        <v>3.5009999999999999</v>
      </c>
    </row>
    <row r="682" spans="1:5" x14ac:dyDescent="0.2">
      <c r="A682" s="20">
        <v>37937</v>
      </c>
      <c r="B682" s="1">
        <v>12</v>
      </c>
      <c r="C682" s="1">
        <v>11</v>
      </c>
      <c r="D682" s="1">
        <v>2003</v>
      </c>
      <c r="E682">
        <v>8.048</v>
      </c>
    </row>
    <row r="683" spans="1:5" x14ac:dyDescent="0.2">
      <c r="A683" s="20">
        <v>37938</v>
      </c>
      <c r="B683" s="1">
        <v>13</v>
      </c>
      <c r="C683" s="1">
        <v>11</v>
      </c>
      <c r="D683" s="1">
        <v>2003</v>
      </c>
      <c r="E683">
        <v>8.2870000000000008</v>
      </c>
    </row>
    <row r="684" spans="1:5" x14ac:dyDescent="0.2">
      <c r="A684" s="20">
        <v>37939</v>
      </c>
      <c r="B684" s="1">
        <v>14</v>
      </c>
      <c r="C684" s="1">
        <v>11</v>
      </c>
      <c r="D684" s="1">
        <v>2003</v>
      </c>
      <c r="E684">
        <v>15.433999999999999</v>
      </c>
    </row>
    <row r="685" spans="1:5" x14ac:dyDescent="0.2">
      <c r="A685" s="20">
        <v>37940</v>
      </c>
      <c r="B685" s="1">
        <v>15</v>
      </c>
      <c r="C685" s="1">
        <v>11</v>
      </c>
      <c r="D685" s="1">
        <v>2003</v>
      </c>
      <c r="E685">
        <v>14.385999999999999</v>
      </c>
    </row>
    <row r="686" spans="1:5" x14ac:dyDescent="0.2">
      <c r="A686" s="20">
        <v>37941</v>
      </c>
      <c r="B686" s="1">
        <v>16</v>
      </c>
      <c r="C686" s="1">
        <v>11</v>
      </c>
      <c r="D686" s="1">
        <v>2003</v>
      </c>
      <c r="E686">
        <v>7.0270000000000001</v>
      </c>
    </row>
    <row r="687" spans="1:5" x14ac:dyDescent="0.2">
      <c r="A687" s="20">
        <v>37942</v>
      </c>
      <c r="B687" s="1">
        <v>17</v>
      </c>
      <c r="C687" s="1">
        <v>11</v>
      </c>
      <c r="D687" s="1">
        <v>2003</v>
      </c>
      <c r="E687">
        <v>4.8819999999999997</v>
      </c>
    </row>
    <row r="688" spans="1:5" x14ac:dyDescent="0.2">
      <c r="A688" s="20">
        <v>37943</v>
      </c>
      <c r="B688" s="1">
        <v>18</v>
      </c>
      <c r="C688" s="1">
        <v>11</v>
      </c>
      <c r="D688" s="1">
        <v>2003</v>
      </c>
      <c r="E688">
        <v>3.5419999999999998</v>
      </c>
    </row>
    <row r="689" spans="1:5" x14ac:dyDescent="0.2">
      <c r="A689" s="20">
        <v>37944</v>
      </c>
      <c r="B689" s="1">
        <v>19</v>
      </c>
      <c r="C689" s="1">
        <v>11</v>
      </c>
      <c r="D689" s="1">
        <v>2003</v>
      </c>
      <c r="E689">
        <v>1.419</v>
      </c>
    </row>
    <row r="690" spans="1:5" x14ac:dyDescent="0.2">
      <c r="A690" s="20">
        <v>37945</v>
      </c>
      <c r="B690" s="1">
        <v>20</v>
      </c>
      <c r="C690" s="1">
        <v>11</v>
      </c>
      <c r="D690" s="1">
        <v>2003</v>
      </c>
      <c r="E690">
        <v>0.98899999999999999</v>
      </c>
    </row>
    <row r="691" spans="1:5" x14ac:dyDescent="0.2">
      <c r="A691" s="20">
        <v>37946</v>
      </c>
      <c r="B691" s="1">
        <v>21</v>
      </c>
      <c r="C691" s="1">
        <v>11</v>
      </c>
      <c r="D691" s="1">
        <v>2003</v>
      </c>
      <c r="E691">
        <v>8.6389999999999993</v>
      </c>
    </row>
    <row r="692" spans="1:5" x14ac:dyDescent="0.2">
      <c r="A692" s="20">
        <v>37947</v>
      </c>
      <c r="B692" s="1">
        <v>22</v>
      </c>
      <c r="C692" s="1">
        <v>11</v>
      </c>
      <c r="D692" s="1">
        <v>2003</v>
      </c>
      <c r="E692">
        <v>15.842000000000001</v>
      </c>
    </row>
    <row r="693" spans="1:5" x14ac:dyDescent="0.2">
      <c r="A693" s="20">
        <v>37948</v>
      </c>
      <c r="B693" s="1">
        <v>23</v>
      </c>
      <c r="C693" s="1">
        <v>11</v>
      </c>
      <c r="D693" s="1">
        <v>2003</v>
      </c>
      <c r="E693">
        <v>8.9480000000000004</v>
      </c>
    </row>
    <row r="694" spans="1:5" x14ac:dyDescent="0.2">
      <c r="A694" s="20">
        <v>37949</v>
      </c>
      <c r="B694" s="1">
        <v>24</v>
      </c>
      <c r="C694" s="1">
        <v>11</v>
      </c>
      <c r="D694" s="1">
        <v>2003</v>
      </c>
      <c r="E694">
        <v>7.8979999999999997</v>
      </c>
    </row>
    <row r="695" spans="1:5" x14ac:dyDescent="0.2">
      <c r="A695" s="20">
        <v>37950</v>
      </c>
      <c r="B695" s="1">
        <v>25</v>
      </c>
      <c r="C695" s="1">
        <v>11</v>
      </c>
      <c r="D695" s="1">
        <v>2003</v>
      </c>
      <c r="E695">
        <v>5.7039999999999997</v>
      </c>
    </row>
    <row r="696" spans="1:5" x14ac:dyDescent="0.2">
      <c r="A696" s="20">
        <v>37951</v>
      </c>
      <c r="B696" s="1">
        <v>26</v>
      </c>
      <c r="C696" s="1">
        <v>11</v>
      </c>
      <c r="D696" s="1">
        <v>2003</v>
      </c>
      <c r="E696">
        <v>5.3460000000000001</v>
      </c>
    </row>
    <row r="697" spans="1:5" x14ac:dyDescent="0.2">
      <c r="A697" s="20">
        <v>37952</v>
      </c>
      <c r="B697" s="1">
        <v>27</v>
      </c>
      <c r="C697" s="1">
        <v>11</v>
      </c>
      <c r="D697" s="1">
        <v>2003</v>
      </c>
      <c r="E697">
        <v>5.4109999999999996</v>
      </c>
    </row>
    <row r="698" spans="1:5" x14ac:dyDescent="0.2">
      <c r="A698" s="20">
        <v>37953</v>
      </c>
      <c r="B698" s="1">
        <v>28</v>
      </c>
      <c r="C698" s="1">
        <v>11</v>
      </c>
      <c r="D698" s="1">
        <v>2003</v>
      </c>
      <c r="E698">
        <v>5.3949999999999996</v>
      </c>
    </row>
    <row r="699" spans="1:5" x14ac:dyDescent="0.2">
      <c r="A699" s="20">
        <v>37954</v>
      </c>
      <c r="B699" s="1">
        <v>29</v>
      </c>
      <c r="C699" s="1">
        <v>11</v>
      </c>
      <c r="D699" s="1">
        <v>2003</v>
      </c>
      <c r="E699">
        <v>5.5860000000000003</v>
      </c>
    </row>
    <row r="700" spans="1:5" x14ac:dyDescent="0.2">
      <c r="A700" s="20">
        <v>37955</v>
      </c>
      <c r="B700" s="1">
        <v>30</v>
      </c>
      <c r="C700" s="1">
        <v>11</v>
      </c>
      <c r="D700" s="1">
        <v>2003</v>
      </c>
      <c r="E700">
        <v>7.11</v>
      </c>
    </row>
    <row r="701" spans="1:5" x14ac:dyDescent="0.2">
      <c r="A701" s="20">
        <v>37956</v>
      </c>
      <c r="B701" s="1">
        <v>1</v>
      </c>
      <c r="C701" s="1">
        <v>12</v>
      </c>
      <c r="D701" s="1">
        <v>2003</v>
      </c>
      <c r="E701">
        <v>4.649</v>
      </c>
    </row>
    <row r="702" spans="1:5" x14ac:dyDescent="0.2">
      <c r="A702" s="20">
        <v>37957</v>
      </c>
      <c r="B702" s="1">
        <v>2</v>
      </c>
      <c r="C702" s="1">
        <v>12</v>
      </c>
      <c r="D702" s="1">
        <v>2003</v>
      </c>
      <c r="E702">
        <v>1.75</v>
      </c>
    </row>
    <row r="703" spans="1:5" x14ac:dyDescent="0.2">
      <c r="A703" s="20">
        <v>37958</v>
      </c>
      <c r="B703" s="1">
        <v>3</v>
      </c>
      <c r="C703" s="1">
        <v>12</v>
      </c>
      <c r="D703" s="1">
        <v>2003</v>
      </c>
      <c r="E703">
        <v>5.4569999999999999</v>
      </c>
    </row>
    <row r="704" spans="1:5" x14ac:dyDescent="0.2">
      <c r="A704" s="20">
        <v>37959</v>
      </c>
      <c r="B704" s="1">
        <v>4</v>
      </c>
      <c r="C704" s="1">
        <v>12</v>
      </c>
      <c r="D704" s="1">
        <v>2003</v>
      </c>
      <c r="E704">
        <v>53.029000000000003</v>
      </c>
    </row>
    <row r="705" spans="1:5" x14ac:dyDescent="0.2">
      <c r="A705" s="20">
        <v>37960</v>
      </c>
      <c r="B705" s="1">
        <v>5</v>
      </c>
      <c r="C705" s="1">
        <v>12</v>
      </c>
      <c r="D705" s="1">
        <v>2003</v>
      </c>
      <c r="E705">
        <v>195.40799999999999</v>
      </c>
    </row>
    <row r="706" spans="1:5" x14ac:dyDescent="0.2">
      <c r="A706" s="20">
        <v>37961</v>
      </c>
      <c r="B706" s="1">
        <v>6</v>
      </c>
      <c r="C706" s="1">
        <v>12</v>
      </c>
      <c r="D706" s="1">
        <v>2003</v>
      </c>
      <c r="E706">
        <v>52.899000000000001</v>
      </c>
    </row>
    <row r="707" spans="1:5" x14ac:dyDescent="0.2">
      <c r="A707" s="20">
        <v>37962</v>
      </c>
      <c r="B707" s="1">
        <v>7</v>
      </c>
      <c r="C707" s="1">
        <v>12</v>
      </c>
      <c r="D707" s="1">
        <v>2003</v>
      </c>
      <c r="E707">
        <v>3.444</v>
      </c>
    </row>
    <row r="708" spans="1:5" x14ac:dyDescent="0.2">
      <c r="A708" s="20">
        <v>37963</v>
      </c>
      <c r="B708" s="1">
        <v>8</v>
      </c>
      <c r="C708" s="1">
        <v>12</v>
      </c>
      <c r="D708" s="1">
        <v>2003</v>
      </c>
      <c r="E708">
        <v>2.5299999999999998</v>
      </c>
    </row>
    <row r="709" spans="1:5" x14ac:dyDescent="0.2">
      <c r="A709" s="20">
        <v>37964</v>
      </c>
      <c r="B709" s="1">
        <v>9</v>
      </c>
      <c r="C709" s="1">
        <v>12</v>
      </c>
      <c r="D709" s="1">
        <v>2003</v>
      </c>
      <c r="E709">
        <v>1.734</v>
      </c>
    </row>
    <row r="710" spans="1:5" x14ac:dyDescent="0.2">
      <c r="A710" s="20">
        <v>37965</v>
      </c>
      <c r="B710" s="1">
        <v>10</v>
      </c>
      <c r="C710" s="1">
        <v>12</v>
      </c>
      <c r="D710" s="1">
        <v>2003</v>
      </c>
      <c r="E710">
        <v>2.9289999999999998</v>
      </c>
    </row>
    <row r="711" spans="1:5" x14ac:dyDescent="0.2">
      <c r="A711" s="20">
        <v>37966</v>
      </c>
      <c r="B711" s="1">
        <v>11</v>
      </c>
      <c r="C711" s="1">
        <v>12</v>
      </c>
      <c r="D711" s="1">
        <v>2003</v>
      </c>
      <c r="E711">
        <v>3.54</v>
      </c>
    </row>
    <row r="712" spans="1:5" x14ac:dyDescent="0.2">
      <c r="A712" s="20">
        <v>37967</v>
      </c>
      <c r="B712" s="1">
        <v>12</v>
      </c>
      <c r="C712" s="1">
        <v>12</v>
      </c>
      <c r="D712" s="1">
        <v>2003</v>
      </c>
      <c r="E712">
        <v>1.829</v>
      </c>
    </row>
    <row r="713" spans="1:5" x14ac:dyDescent="0.2">
      <c r="A713" s="20">
        <v>37968</v>
      </c>
      <c r="B713" s="1">
        <v>13</v>
      </c>
      <c r="C713" s="1">
        <v>12</v>
      </c>
      <c r="D713" s="1">
        <v>2003</v>
      </c>
      <c r="E713">
        <v>0.748</v>
      </c>
    </row>
    <row r="714" spans="1:5" x14ac:dyDescent="0.2">
      <c r="A714" s="20">
        <v>37969</v>
      </c>
      <c r="B714" s="1">
        <v>14</v>
      </c>
      <c r="C714" s="1">
        <v>12</v>
      </c>
      <c r="D714" s="1">
        <v>2003</v>
      </c>
      <c r="E714">
        <v>0.5</v>
      </c>
    </row>
    <row r="715" spans="1:5" x14ac:dyDescent="0.2">
      <c r="A715" s="20">
        <v>37970</v>
      </c>
      <c r="B715" s="1">
        <v>15</v>
      </c>
      <c r="C715" s="1">
        <v>12</v>
      </c>
      <c r="D715" s="1">
        <v>2003</v>
      </c>
      <c r="E715">
        <v>0.64600000000000002</v>
      </c>
    </row>
    <row r="716" spans="1:5" x14ac:dyDescent="0.2">
      <c r="A716" s="20">
        <v>37971</v>
      </c>
      <c r="B716" s="1">
        <v>16</v>
      </c>
      <c r="C716" s="1">
        <v>12</v>
      </c>
      <c r="D716" s="1">
        <v>2003</v>
      </c>
      <c r="E716">
        <v>2.375</v>
      </c>
    </row>
    <row r="717" spans="1:5" x14ac:dyDescent="0.2">
      <c r="A717" s="20">
        <v>37972</v>
      </c>
      <c r="B717" s="1">
        <v>17</v>
      </c>
      <c r="C717" s="1">
        <v>12</v>
      </c>
      <c r="D717" s="1">
        <v>2003</v>
      </c>
      <c r="E717">
        <v>1.0820000000000001</v>
      </c>
    </row>
    <row r="718" spans="1:5" x14ac:dyDescent="0.2">
      <c r="A718" s="20">
        <v>37973</v>
      </c>
      <c r="B718" s="1">
        <v>18</v>
      </c>
      <c r="C718" s="1">
        <v>12</v>
      </c>
      <c r="D718" s="1">
        <v>2003</v>
      </c>
      <c r="E718">
        <v>6.1609999999999996</v>
      </c>
    </row>
    <row r="719" spans="1:5" x14ac:dyDescent="0.2">
      <c r="A719" s="20">
        <v>37974</v>
      </c>
      <c r="B719" s="1">
        <v>19</v>
      </c>
      <c r="C719" s="1">
        <v>12</v>
      </c>
      <c r="D719" s="1">
        <v>2003</v>
      </c>
      <c r="E719">
        <v>5.952</v>
      </c>
    </row>
    <row r="720" spans="1:5" x14ac:dyDescent="0.2">
      <c r="A720" s="20">
        <v>37975</v>
      </c>
      <c r="B720" s="1">
        <v>20</v>
      </c>
      <c r="C720" s="1">
        <v>12</v>
      </c>
      <c r="D720" s="1">
        <v>2003</v>
      </c>
      <c r="E720">
        <v>9.5259999999999998</v>
      </c>
    </row>
    <row r="721" spans="1:5" x14ac:dyDescent="0.2">
      <c r="A721" s="20">
        <v>37976</v>
      </c>
      <c r="B721" s="1">
        <v>21</v>
      </c>
      <c r="C721" s="1">
        <v>12</v>
      </c>
      <c r="D721" s="1">
        <v>2003</v>
      </c>
      <c r="E721">
        <v>10.615</v>
      </c>
    </row>
    <row r="722" spans="1:5" x14ac:dyDescent="0.2">
      <c r="A722" s="20">
        <v>37977</v>
      </c>
      <c r="B722" s="1">
        <v>22</v>
      </c>
      <c r="C722" s="1">
        <v>12</v>
      </c>
      <c r="D722" s="1">
        <v>2003</v>
      </c>
      <c r="E722">
        <v>12.068</v>
      </c>
    </row>
    <row r="723" spans="1:5" x14ac:dyDescent="0.2">
      <c r="A723" s="20">
        <v>37978</v>
      </c>
      <c r="B723" s="1">
        <v>23</v>
      </c>
      <c r="C723" s="1">
        <v>12</v>
      </c>
      <c r="D723" s="1">
        <v>2003</v>
      </c>
      <c r="E723">
        <v>9.6229999999999993</v>
      </c>
    </row>
    <row r="724" spans="1:5" x14ac:dyDescent="0.2">
      <c r="A724" s="20">
        <v>37979</v>
      </c>
      <c r="B724" s="1">
        <v>24</v>
      </c>
      <c r="C724" s="1">
        <v>12</v>
      </c>
      <c r="D724" s="1">
        <v>2003</v>
      </c>
      <c r="E724">
        <v>3.4039999999999999</v>
      </c>
    </row>
    <row r="725" spans="1:5" x14ac:dyDescent="0.2">
      <c r="A725" s="20">
        <v>37980</v>
      </c>
      <c r="B725" s="1">
        <v>25</v>
      </c>
      <c r="C725" s="1">
        <v>12</v>
      </c>
      <c r="D725" s="1">
        <v>2003</v>
      </c>
      <c r="E725">
        <v>1.573</v>
      </c>
    </row>
    <row r="726" spans="1:5" x14ac:dyDescent="0.2">
      <c r="A726" s="20">
        <v>37981</v>
      </c>
      <c r="B726" s="1">
        <v>26</v>
      </c>
      <c r="C726" s="1">
        <v>12</v>
      </c>
      <c r="D726" s="1">
        <v>2003</v>
      </c>
      <c r="E726">
        <v>1.218</v>
      </c>
    </row>
    <row r="727" spans="1:5" x14ac:dyDescent="0.2">
      <c r="A727" s="20">
        <v>37982</v>
      </c>
      <c r="B727" s="1">
        <v>27</v>
      </c>
      <c r="C727" s="1">
        <v>12</v>
      </c>
      <c r="D727" s="1">
        <v>2003</v>
      </c>
      <c r="E727">
        <v>1.796</v>
      </c>
    </row>
    <row r="728" spans="1:5" x14ac:dyDescent="0.2">
      <c r="A728" s="20">
        <v>37983</v>
      </c>
      <c r="B728" s="1">
        <v>28</v>
      </c>
      <c r="C728" s="1">
        <v>12</v>
      </c>
      <c r="D728" s="1">
        <v>2003</v>
      </c>
      <c r="E728">
        <v>2.7360000000000002</v>
      </c>
    </row>
    <row r="729" spans="1:5" x14ac:dyDescent="0.2">
      <c r="A729" s="20">
        <v>37984</v>
      </c>
      <c r="B729" s="1">
        <v>29</v>
      </c>
      <c r="C729" s="1">
        <v>12</v>
      </c>
      <c r="D729" s="1">
        <v>2003</v>
      </c>
      <c r="E729">
        <v>2.2360000000000002</v>
      </c>
    </row>
    <row r="730" spans="1:5" x14ac:dyDescent="0.2">
      <c r="A730" s="20">
        <v>37985</v>
      </c>
      <c r="B730" s="1">
        <v>30</v>
      </c>
      <c r="C730" s="1">
        <v>12</v>
      </c>
      <c r="D730" s="1">
        <v>2003</v>
      </c>
      <c r="E730">
        <v>2.0489999999999999</v>
      </c>
    </row>
    <row r="731" spans="1:5" x14ac:dyDescent="0.2">
      <c r="A731" s="20">
        <v>37986</v>
      </c>
      <c r="B731" s="1">
        <v>31</v>
      </c>
      <c r="C731" s="1">
        <v>12</v>
      </c>
      <c r="D731" s="1">
        <v>2003</v>
      </c>
      <c r="E731">
        <v>1.8720000000000001</v>
      </c>
    </row>
    <row r="732" spans="1:5" x14ac:dyDescent="0.2">
      <c r="A732" s="20">
        <v>37987</v>
      </c>
      <c r="B732" s="1">
        <v>1</v>
      </c>
      <c r="C732" s="1">
        <v>1</v>
      </c>
      <c r="D732" s="1">
        <v>2004</v>
      </c>
      <c r="E732">
        <v>3.181</v>
      </c>
    </row>
    <row r="733" spans="1:5" x14ac:dyDescent="0.2">
      <c r="A733" s="20">
        <v>37988</v>
      </c>
      <c r="B733" s="1">
        <v>2</v>
      </c>
      <c r="C733" s="1">
        <v>1</v>
      </c>
      <c r="D733" s="1">
        <v>2004</v>
      </c>
      <c r="E733">
        <v>3.165</v>
      </c>
    </row>
    <row r="734" spans="1:5" x14ac:dyDescent="0.2">
      <c r="A734" s="20">
        <v>37989</v>
      </c>
      <c r="B734" s="1">
        <v>3</v>
      </c>
      <c r="C734" s="1">
        <v>1</v>
      </c>
      <c r="D734" s="1">
        <v>2004</v>
      </c>
      <c r="E734">
        <v>1.7729999999999999</v>
      </c>
    </row>
    <row r="735" spans="1:5" x14ac:dyDescent="0.2">
      <c r="A735" s="20">
        <v>37990</v>
      </c>
      <c r="B735" s="1">
        <v>4</v>
      </c>
      <c r="C735" s="1">
        <v>1</v>
      </c>
      <c r="D735" s="1">
        <v>2004</v>
      </c>
      <c r="E735">
        <v>3.278</v>
      </c>
    </row>
    <row r="736" spans="1:5" x14ac:dyDescent="0.2">
      <c r="A736" s="20">
        <v>37991</v>
      </c>
      <c r="B736" s="1">
        <v>5</v>
      </c>
      <c r="C736" s="1">
        <v>1</v>
      </c>
      <c r="D736" s="1">
        <v>2004</v>
      </c>
      <c r="E736">
        <v>1.881</v>
      </c>
    </row>
    <row r="737" spans="1:5" x14ac:dyDescent="0.2">
      <c r="A737" s="20">
        <v>37992</v>
      </c>
      <c r="B737" s="1">
        <v>6</v>
      </c>
      <c r="C737" s="1">
        <v>1</v>
      </c>
      <c r="D737" s="1">
        <v>2004</v>
      </c>
      <c r="E737">
        <v>5.9160000000000004</v>
      </c>
    </row>
    <row r="738" spans="1:5" x14ac:dyDescent="0.2">
      <c r="A738" s="20">
        <v>37993</v>
      </c>
      <c r="B738" s="1">
        <v>7</v>
      </c>
      <c r="C738" s="1">
        <v>1</v>
      </c>
      <c r="D738" s="1">
        <v>2004</v>
      </c>
      <c r="E738">
        <v>4.3550000000000004</v>
      </c>
    </row>
    <row r="739" spans="1:5" x14ac:dyDescent="0.2">
      <c r="A739" s="20">
        <v>37994</v>
      </c>
      <c r="B739" s="1">
        <v>8</v>
      </c>
      <c r="C739" s="1">
        <v>1</v>
      </c>
      <c r="D739" s="1">
        <v>2004</v>
      </c>
      <c r="E739">
        <v>1.92</v>
      </c>
    </row>
    <row r="740" spans="1:5" x14ac:dyDescent="0.2">
      <c r="A740" s="20">
        <v>37995</v>
      </c>
      <c r="B740" s="1">
        <v>9</v>
      </c>
      <c r="C740" s="1">
        <v>1</v>
      </c>
      <c r="D740" s="1">
        <v>2004</v>
      </c>
      <c r="E740">
        <v>1.327</v>
      </c>
    </row>
    <row r="741" spans="1:5" x14ac:dyDescent="0.2">
      <c r="A741" s="20">
        <v>37996</v>
      </c>
      <c r="B741" s="1">
        <v>10</v>
      </c>
      <c r="C741" s="1">
        <v>1</v>
      </c>
      <c r="D741" s="1">
        <v>2004</v>
      </c>
      <c r="E741">
        <v>2.7360000000000002</v>
      </c>
    </row>
    <row r="742" spans="1:5" x14ac:dyDescent="0.2">
      <c r="A742" s="20">
        <v>37997</v>
      </c>
      <c r="B742" s="1">
        <v>11</v>
      </c>
      <c r="C742" s="1">
        <v>1</v>
      </c>
      <c r="D742" s="1">
        <v>2004</v>
      </c>
      <c r="E742">
        <v>4.2380000000000004</v>
      </c>
    </row>
    <row r="743" spans="1:5" x14ac:dyDescent="0.2">
      <c r="A743" s="20">
        <v>37998</v>
      </c>
      <c r="B743" s="1">
        <v>12</v>
      </c>
      <c r="C743" s="1">
        <v>1</v>
      </c>
      <c r="D743" s="1">
        <v>2004</v>
      </c>
      <c r="E743">
        <v>9.5429999999999993</v>
      </c>
    </row>
    <row r="744" spans="1:5" x14ac:dyDescent="0.2">
      <c r="A744" s="20">
        <v>37999</v>
      </c>
      <c r="B744" s="1">
        <v>13</v>
      </c>
      <c r="C744" s="1">
        <v>1</v>
      </c>
      <c r="D744" s="1">
        <v>2004</v>
      </c>
      <c r="E744">
        <v>7.952</v>
      </c>
    </row>
    <row r="745" spans="1:5" x14ac:dyDescent="0.2">
      <c r="A745" s="20">
        <v>38000</v>
      </c>
      <c r="B745" s="1">
        <v>14</v>
      </c>
      <c r="C745" s="1">
        <v>1</v>
      </c>
      <c r="D745" s="1">
        <v>2004</v>
      </c>
      <c r="E745">
        <v>2.58</v>
      </c>
    </row>
    <row r="746" spans="1:5" x14ac:dyDescent="0.2">
      <c r="A746" s="20">
        <v>38001</v>
      </c>
      <c r="B746" s="1">
        <v>15</v>
      </c>
      <c r="C746" s="1">
        <v>1</v>
      </c>
      <c r="D746" s="1">
        <v>2004</v>
      </c>
      <c r="E746">
        <v>2.077</v>
      </c>
    </row>
    <row r="747" spans="1:5" x14ac:dyDescent="0.2">
      <c r="A747" s="20">
        <v>38002</v>
      </c>
      <c r="B747" s="1">
        <v>16</v>
      </c>
      <c r="C747" s="1">
        <v>1</v>
      </c>
      <c r="D747" s="1">
        <v>2004</v>
      </c>
      <c r="E747">
        <v>2.347</v>
      </c>
    </row>
    <row r="748" spans="1:5" x14ac:dyDescent="0.2">
      <c r="A748" s="20">
        <v>38003</v>
      </c>
      <c r="B748" s="1">
        <v>17</v>
      </c>
      <c r="C748" s="1">
        <v>1</v>
      </c>
      <c r="D748" s="1">
        <v>2004</v>
      </c>
      <c r="E748">
        <v>5.2709999999999999</v>
      </c>
    </row>
    <row r="749" spans="1:5" x14ac:dyDescent="0.2">
      <c r="A749" s="20">
        <v>38004</v>
      </c>
      <c r="B749" s="1">
        <v>18</v>
      </c>
      <c r="C749" s="1">
        <v>1</v>
      </c>
      <c r="D749" s="1">
        <v>2004</v>
      </c>
      <c r="E749">
        <v>1.7889999999999999</v>
      </c>
    </row>
    <row r="750" spans="1:5" x14ac:dyDescent="0.2">
      <c r="A750" s="20">
        <v>38005</v>
      </c>
      <c r="B750" s="1">
        <v>19</v>
      </c>
      <c r="C750" s="1">
        <v>1</v>
      </c>
      <c r="D750" s="1">
        <v>2004</v>
      </c>
      <c r="E750">
        <v>2.2149999999999999</v>
      </c>
    </row>
    <row r="751" spans="1:5" x14ac:dyDescent="0.2">
      <c r="A751" s="20">
        <v>38006</v>
      </c>
      <c r="B751" s="1">
        <v>20</v>
      </c>
      <c r="C751" s="1">
        <v>1</v>
      </c>
      <c r="D751" s="1">
        <v>2004</v>
      </c>
      <c r="E751">
        <v>5.524</v>
      </c>
    </row>
    <row r="752" spans="1:5" x14ac:dyDescent="0.2">
      <c r="A752" s="20">
        <v>38007</v>
      </c>
      <c r="B752" s="1">
        <v>21</v>
      </c>
      <c r="C752" s="1">
        <v>1</v>
      </c>
      <c r="D752" s="1">
        <v>2004</v>
      </c>
      <c r="E752">
        <v>3.3780000000000001</v>
      </c>
    </row>
    <row r="753" spans="1:5" x14ac:dyDescent="0.2">
      <c r="A753" s="20">
        <v>38008</v>
      </c>
      <c r="B753" s="1">
        <v>22</v>
      </c>
      <c r="C753" s="1">
        <v>1</v>
      </c>
      <c r="D753" s="1">
        <v>2004</v>
      </c>
      <c r="E753">
        <v>3.6589999999999998</v>
      </c>
    </row>
    <row r="754" spans="1:5" x14ac:dyDescent="0.2">
      <c r="A754" s="20">
        <v>38009</v>
      </c>
      <c r="B754" s="1">
        <v>23</v>
      </c>
      <c r="C754" s="1">
        <v>1</v>
      </c>
      <c r="D754" s="1">
        <v>2004</v>
      </c>
      <c r="E754">
        <v>8.9540000000000006</v>
      </c>
    </row>
    <row r="755" spans="1:5" x14ac:dyDescent="0.2">
      <c r="A755" s="20">
        <v>38010</v>
      </c>
      <c r="B755" s="1">
        <v>24</v>
      </c>
      <c r="C755" s="1">
        <v>1</v>
      </c>
      <c r="D755" s="1">
        <v>2004</v>
      </c>
      <c r="E755">
        <v>4.1909999999999998</v>
      </c>
    </row>
    <row r="756" spans="1:5" x14ac:dyDescent="0.2">
      <c r="A756" s="20">
        <v>38011</v>
      </c>
      <c r="B756" s="1">
        <v>25</v>
      </c>
      <c r="C756" s="1">
        <v>1</v>
      </c>
      <c r="D756" s="1">
        <v>2004</v>
      </c>
      <c r="E756">
        <v>1.331</v>
      </c>
    </row>
    <row r="757" spans="1:5" x14ac:dyDescent="0.2">
      <c r="A757" s="20">
        <v>38012</v>
      </c>
      <c r="B757" s="1">
        <v>26</v>
      </c>
      <c r="C757" s="1">
        <v>1</v>
      </c>
      <c r="D757" s="1">
        <v>2004</v>
      </c>
      <c r="E757">
        <v>2.077</v>
      </c>
    </row>
    <row r="758" spans="1:5" x14ac:dyDescent="0.2">
      <c r="A758" s="20">
        <v>38013</v>
      </c>
      <c r="B758" s="1">
        <v>27</v>
      </c>
      <c r="C758" s="1">
        <v>1</v>
      </c>
      <c r="D758" s="1">
        <v>2004</v>
      </c>
      <c r="E758">
        <v>1.9490000000000001</v>
      </c>
    </row>
    <row r="759" spans="1:5" x14ac:dyDescent="0.2">
      <c r="A759" s="20">
        <v>38014</v>
      </c>
      <c r="B759" s="1">
        <v>28</v>
      </c>
      <c r="C759" s="1">
        <v>1</v>
      </c>
      <c r="D759" s="1">
        <v>2004</v>
      </c>
      <c r="E759">
        <v>3.3919999999999999</v>
      </c>
    </row>
    <row r="760" spans="1:5" x14ac:dyDescent="0.2">
      <c r="A760" s="20">
        <v>38015</v>
      </c>
      <c r="B760" s="1">
        <v>29</v>
      </c>
      <c r="C760" s="1">
        <v>1</v>
      </c>
      <c r="D760" s="1">
        <v>2004</v>
      </c>
      <c r="E760">
        <v>4.0529999999999999</v>
      </c>
    </row>
    <row r="761" spans="1:5" x14ac:dyDescent="0.2">
      <c r="A761" s="20">
        <v>38016</v>
      </c>
      <c r="B761" s="1">
        <v>30</v>
      </c>
      <c r="C761" s="1">
        <v>1</v>
      </c>
      <c r="D761" s="1">
        <v>2004</v>
      </c>
      <c r="E761">
        <v>3.0870000000000002</v>
      </c>
    </row>
    <row r="762" spans="1:5" x14ac:dyDescent="0.2">
      <c r="A762" s="20">
        <v>38017</v>
      </c>
      <c r="B762" s="1">
        <v>31</v>
      </c>
      <c r="C762" s="1">
        <v>1</v>
      </c>
      <c r="D762" s="1">
        <v>2004</v>
      </c>
      <c r="E762">
        <v>15.444000000000001</v>
      </c>
    </row>
    <row r="763" spans="1:5" x14ac:dyDescent="0.2">
      <c r="A763" s="20">
        <v>38018</v>
      </c>
      <c r="B763" s="1">
        <v>1</v>
      </c>
      <c r="C763" s="1">
        <v>2</v>
      </c>
      <c r="D763" s="1">
        <v>2004</v>
      </c>
      <c r="E763">
        <v>8.6969999999999992</v>
      </c>
    </row>
    <row r="764" spans="1:5" x14ac:dyDescent="0.2">
      <c r="A764" s="20">
        <v>38019</v>
      </c>
      <c r="B764" s="1">
        <v>2</v>
      </c>
      <c r="C764" s="1">
        <v>2</v>
      </c>
      <c r="D764" s="1">
        <v>2004</v>
      </c>
      <c r="E764">
        <v>3.92</v>
      </c>
    </row>
    <row r="765" spans="1:5" x14ac:dyDescent="0.2">
      <c r="A765" s="20">
        <v>38020</v>
      </c>
      <c r="B765" s="1">
        <v>3</v>
      </c>
      <c r="C765" s="1">
        <v>2</v>
      </c>
      <c r="D765" s="1">
        <v>2004</v>
      </c>
      <c r="E765">
        <v>3.0670000000000002</v>
      </c>
    </row>
    <row r="766" spans="1:5" x14ac:dyDescent="0.2">
      <c r="A766" s="20">
        <v>38021</v>
      </c>
      <c r="B766" s="1">
        <v>4</v>
      </c>
      <c r="C766" s="1">
        <v>2</v>
      </c>
      <c r="D766" s="1">
        <v>2004</v>
      </c>
      <c r="E766">
        <v>3.1760000000000002</v>
      </c>
    </row>
    <row r="767" spans="1:5" x14ac:dyDescent="0.2">
      <c r="A767" s="20">
        <v>38022</v>
      </c>
      <c r="B767" s="1">
        <v>5</v>
      </c>
      <c r="C767" s="1">
        <v>2</v>
      </c>
      <c r="D767" s="1">
        <v>2004</v>
      </c>
      <c r="E767">
        <v>3.1549999999999998</v>
      </c>
    </row>
    <row r="768" spans="1:5" x14ac:dyDescent="0.2">
      <c r="A768" s="20">
        <v>38023</v>
      </c>
      <c r="B768" s="1">
        <v>6</v>
      </c>
      <c r="C768" s="1">
        <v>2</v>
      </c>
      <c r="D768" s="1">
        <v>2004</v>
      </c>
      <c r="E768">
        <v>1.8149999999999999</v>
      </c>
    </row>
    <row r="769" spans="1:5" x14ac:dyDescent="0.2">
      <c r="A769" s="20">
        <v>38024</v>
      </c>
      <c r="B769" s="1">
        <v>7</v>
      </c>
      <c r="C769" s="1">
        <v>2</v>
      </c>
      <c r="D769" s="1">
        <v>2004</v>
      </c>
      <c r="E769">
        <v>1.47</v>
      </c>
    </row>
    <row r="770" spans="1:5" x14ac:dyDescent="0.2">
      <c r="A770" s="20">
        <v>38025</v>
      </c>
      <c r="B770" s="1">
        <v>8</v>
      </c>
      <c r="C770" s="1">
        <v>2</v>
      </c>
      <c r="D770" s="1">
        <v>2004</v>
      </c>
      <c r="E770">
        <v>2.1269999999999998</v>
      </c>
    </row>
    <row r="771" spans="1:5" x14ac:dyDescent="0.2">
      <c r="A771" s="20">
        <v>38026</v>
      </c>
      <c r="B771" s="1">
        <v>9</v>
      </c>
      <c r="C771" s="1">
        <v>2</v>
      </c>
      <c r="D771" s="1">
        <v>2004</v>
      </c>
      <c r="E771">
        <v>1.1279999999999999</v>
      </c>
    </row>
    <row r="772" spans="1:5" x14ac:dyDescent="0.2">
      <c r="A772" s="20">
        <v>38027</v>
      </c>
      <c r="B772" s="1">
        <v>10</v>
      </c>
      <c r="C772" s="1">
        <v>2</v>
      </c>
      <c r="D772" s="1">
        <v>2004</v>
      </c>
      <c r="E772">
        <v>3.2469999999999999</v>
      </c>
    </row>
    <row r="773" spans="1:5" x14ac:dyDescent="0.2">
      <c r="A773" s="20">
        <v>38028</v>
      </c>
      <c r="B773" s="1">
        <v>11</v>
      </c>
      <c r="C773" s="1">
        <v>2</v>
      </c>
      <c r="D773" s="1">
        <v>2004</v>
      </c>
      <c r="E773">
        <v>19.434000000000001</v>
      </c>
    </row>
    <row r="774" spans="1:5" x14ac:dyDescent="0.2">
      <c r="A774" s="20">
        <v>38029</v>
      </c>
      <c r="B774" s="1">
        <v>12</v>
      </c>
      <c r="C774" s="1">
        <v>2</v>
      </c>
      <c r="D774" s="1">
        <v>2004</v>
      </c>
      <c r="E774">
        <v>12.456</v>
      </c>
    </row>
    <row r="775" spans="1:5" x14ac:dyDescent="0.2">
      <c r="A775" s="20">
        <v>38030</v>
      </c>
      <c r="B775" s="1">
        <v>13</v>
      </c>
      <c r="C775" s="1">
        <v>2</v>
      </c>
      <c r="D775" s="1">
        <v>2004</v>
      </c>
      <c r="E775">
        <v>5.1950000000000003</v>
      </c>
    </row>
    <row r="776" spans="1:5" x14ac:dyDescent="0.2">
      <c r="A776" s="20">
        <v>38031</v>
      </c>
      <c r="B776" s="1">
        <v>14</v>
      </c>
      <c r="C776" s="1">
        <v>2</v>
      </c>
      <c r="D776" s="1">
        <v>2004</v>
      </c>
      <c r="E776">
        <v>2.0419999999999998</v>
      </c>
    </row>
    <row r="777" spans="1:5" x14ac:dyDescent="0.2">
      <c r="A777" s="20">
        <v>38032</v>
      </c>
      <c r="B777" s="1">
        <v>15</v>
      </c>
      <c r="C777" s="1">
        <v>2</v>
      </c>
      <c r="D777" s="1">
        <v>2004</v>
      </c>
      <c r="E777">
        <v>1.4379999999999999</v>
      </c>
    </row>
    <row r="778" spans="1:5" x14ac:dyDescent="0.2">
      <c r="A778" s="20">
        <v>38033</v>
      </c>
      <c r="B778" s="1">
        <v>16</v>
      </c>
      <c r="C778" s="1">
        <v>2</v>
      </c>
      <c r="D778" s="1">
        <v>2004</v>
      </c>
      <c r="E778">
        <v>0.95499999999999996</v>
      </c>
    </row>
    <row r="779" spans="1:5" x14ac:dyDescent="0.2">
      <c r="A779" s="20">
        <v>38034</v>
      </c>
      <c r="B779" s="1">
        <v>17</v>
      </c>
      <c r="C779" s="1">
        <v>2</v>
      </c>
      <c r="D779" s="1">
        <v>2004</v>
      </c>
      <c r="E779">
        <v>2.08</v>
      </c>
    </row>
    <row r="780" spans="1:5" x14ac:dyDescent="0.2">
      <c r="A780" s="20">
        <v>38035</v>
      </c>
      <c r="B780" s="1">
        <v>18</v>
      </c>
      <c r="C780" s="1">
        <v>2</v>
      </c>
      <c r="D780" s="1">
        <v>2004</v>
      </c>
      <c r="E780">
        <v>2.1789999999999998</v>
      </c>
    </row>
    <row r="781" spans="1:5" x14ac:dyDescent="0.2">
      <c r="A781" s="20">
        <v>38036</v>
      </c>
      <c r="B781" s="1">
        <v>19</v>
      </c>
      <c r="C781" s="1">
        <v>2</v>
      </c>
      <c r="D781" s="1">
        <v>2004</v>
      </c>
      <c r="E781">
        <v>2.6469999999999998</v>
      </c>
    </row>
    <row r="782" spans="1:5" x14ac:dyDescent="0.2">
      <c r="A782" s="20">
        <v>38037</v>
      </c>
      <c r="B782" s="1">
        <v>20</v>
      </c>
      <c r="C782" s="1">
        <v>2</v>
      </c>
      <c r="D782" s="1">
        <v>2004</v>
      </c>
      <c r="E782">
        <v>1.9490000000000001</v>
      </c>
    </row>
    <row r="783" spans="1:5" x14ac:dyDescent="0.2">
      <c r="A783" s="20">
        <v>38038</v>
      </c>
      <c r="B783" s="1">
        <v>21</v>
      </c>
      <c r="C783" s="1">
        <v>2</v>
      </c>
      <c r="D783" s="1">
        <v>2004</v>
      </c>
      <c r="E783">
        <v>1.748</v>
      </c>
    </row>
    <row r="784" spans="1:5" x14ac:dyDescent="0.2">
      <c r="A784" s="20">
        <v>38039</v>
      </c>
      <c r="B784" s="1">
        <v>22</v>
      </c>
      <c r="C784" s="1">
        <v>2</v>
      </c>
      <c r="D784" s="1">
        <v>2004</v>
      </c>
      <c r="E784">
        <v>2.5089999999999999</v>
      </c>
    </row>
    <row r="785" spans="1:5" x14ac:dyDescent="0.2">
      <c r="A785" s="20">
        <v>38040</v>
      </c>
      <c r="B785" s="1">
        <v>23</v>
      </c>
      <c r="C785" s="1">
        <v>2</v>
      </c>
      <c r="D785" s="1">
        <v>2004</v>
      </c>
      <c r="E785">
        <v>1.542</v>
      </c>
    </row>
    <row r="786" spans="1:5" x14ac:dyDescent="0.2">
      <c r="A786" s="20">
        <v>38041</v>
      </c>
      <c r="B786" s="1">
        <v>24</v>
      </c>
      <c r="C786" s="1">
        <v>2</v>
      </c>
      <c r="D786" s="1">
        <v>2004</v>
      </c>
      <c r="E786">
        <v>2.6789999999999998</v>
      </c>
    </row>
    <row r="787" spans="1:5" x14ac:dyDescent="0.2">
      <c r="A787" s="20">
        <v>38042</v>
      </c>
      <c r="B787" s="1">
        <v>25</v>
      </c>
      <c r="C787" s="1">
        <v>2</v>
      </c>
      <c r="D787" s="1">
        <v>2004</v>
      </c>
      <c r="E787">
        <v>2.3079999999999998</v>
      </c>
    </row>
    <row r="788" spans="1:5" x14ac:dyDescent="0.2">
      <c r="A788" s="20">
        <v>38043</v>
      </c>
      <c r="B788" s="1">
        <v>26</v>
      </c>
      <c r="C788" s="1">
        <v>2</v>
      </c>
      <c r="D788" s="1">
        <v>2004</v>
      </c>
      <c r="E788">
        <v>1.82</v>
      </c>
    </row>
    <row r="789" spans="1:5" x14ac:dyDescent="0.2">
      <c r="A789" s="20">
        <v>38044</v>
      </c>
      <c r="B789" s="1">
        <v>27</v>
      </c>
      <c r="C789" s="1">
        <v>2</v>
      </c>
      <c r="D789" s="1">
        <v>2004</v>
      </c>
      <c r="E789">
        <v>2.84</v>
      </c>
    </row>
    <row r="790" spans="1:5" x14ac:dyDescent="0.2">
      <c r="A790" s="20">
        <v>38045</v>
      </c>
      <c r="B790" s="1">
        <v>28</v>
      </c>
      <c r="C790" s="1">
        <v>2</v>
      </c>
      <c r="D790" s="1">
        <v>2004</v>
      </c>
      <c r="E790">
        <v>2.2879999999999998</v>
      </c>
    </row>
    <row r="791" spans="1:5" x14ac:dyDescent="0.2">
      <c r="A791" s="20">
        <v>38046</v>
      </c>
      <c r="B791" s="1">
        <v>29</v>
      </c>
      <c r="C791" s="1">
        <v>2</v>
      </c>
      <c r="D791" s="1">
        <v>2004</v>
      </c>
      <c r="E791">
        <v>2.528</v>
      </c>
    </row>
    <row r="792" spans="1:5" x14ac:dyDescent="0.2">
      <c r="A792" s="20">
        <v>38047</v>
      </c>
      <c r="B792" s="1">
        <v>1</v>
      </c>
      <c r="C792" s="1">
        <v>3</v>
      </c>
      <c r="D792" s="1">
        <v>2004</v>
      </c>
      <c r="E792">
        <v>1.698</v>
      </c>
    </row>
    <row r="793" spans="1:5" x14ac:dyDescent="0.2">
      <c r="A793" s="20">
        <v>38048</v>
      </c>
      <c r="B793" s="1">
        <v>2</v>
      </c>
      <c r="C793" s="1">
        <v>3</v>
      </c>
      <c r="D793" s="1">
        <v>2004</v>
      </c>
      <c r="E793">
        <v>3.3519999999999999</v>
      </c>
    </row>
    <row r="794" spans="1:5" x14ac:dyDescent="0.2">
      <c r="A794" s="20">
        <v>38049</v>
      </c>
      <c r="B794" s="1">
        <v>3</v>
      </c>
      <c r="C794" s="1">
        <v>3</v>
      </c>
      <c r="D794" s="1">
        <v>2004</v>
      </c>
      <c r="E794">
        <v>2.851</v>
      </c>
    </row>
    <row r="795" spans="1:5" x14ac:dyDescent="0.2">
      <c r="A795" s="20">
        <v>38050</v>
      </c>
      <c r="B795" s="1">
        <v>4</v>
      </c>
      <c r="C795" s="1">
        <v>3</v>
      </c>
      <c r="D795" s="1">
        <v>2004</v>
      </c>
      <c r="E795">
        <v>2.8719999999999999</v>
      </c>
    </row>
    <row r="796" spans="1:5" x14ac:dyDescent="0.2">
      <c r="A796" s="20">
        <v>38051</v>
      </c>
      <c r="B796" s="1">
        <v>5</v>
      </c>
      <c r="C796" s="1">
        <v>3</v>
      </c>
      <c r="D796" s="1">
        <v>2004</v>
      </c>
      <c r="E796">
        <v>3.0459999999999998</v>
      </c>
    </row>
    <row r="797" spans="1:5" x14ac:dyDescent="0.2">
      <c r="A797" s="20">
        <v>38052</v>
      </c>
      <c r="B797" s="1">
        <v>6</v>
      </c>
      <c r="C797" s="1">
        <v>3</v>
      </c>
      <c r="D797" s="1">
        <v>2004</v>
      </c>
      <c r="E797">
        <v>1.7190000000000001</v>
      </c>
    </row>
    <row r="798" spans="1:5" x14ac:dyDescent="0.2">
      <c r="A798" s="20">
        <v>38053</v>
      </c>
      <c r="B798" s="1">
        <v>7</v>
      </c>
      <c r="C798" s="1">
        <v>3</v>
      </c>
      <c r="D798" s="1">
        <v>2004</v>
      </c>
      <c r="E798">
        <v>1.222</v>
      </c>
    </row>
    <row r="799" spans="1:5" x14ac:dyDescent="0.2">
      <c r="A799" s="20">
        <v>38054</v>
      </c>
      <c r="B799" s="1">
        <v>8</v>
      </c>
      <c r="C799" s="1">
        <v>3</v>
      </c>
      <c r="D799" s="1">
        <v>2004</v>
      </c>
      <c r="E799">
        <v>3.456</v>
      </c>
    </row>
    <row r="800" spans="1:5" x14ac:dyDescent="0.2">
      <c r="A800" s="20">
        <v>38055</v>
      </c>
      <c r="B800" s="1">
        <v>9</v>
      </c>
      <c r="C800" s="1">
        <v>3</v>
      </c>
      <c r="D800" s="1">
        <v>2004</v>
      </c>
      <c r="E800">
        <v>1.649</v>
      </c>
    </row>
    <row r="801" spans="1:5" x14ac:dyDescent="0.2">
      <c r="A801" s="20">
        <v>38056</v>
      </c>
      <c r="B801" s="1">
        <v>10</v>
      </c>
      <c r="C801" s="1">
        <v>3</v>
      </c>
      <c r="D801" s="1">
        <v>2004</v>
      </c>
      <c r="E801">
        <v>1.198</v>
      </c>
    </row>
    <row r="802" spans="1:5" x14ac:dyDescent="0.2">
      <c r="A802" s="20">
        <v>38057</v>
      </c>
      <c r="B802" s="1">
        <v>11</v>
      </c>
      <c r="C802" s="1">
        <v>3</v>
      </c>
      <c r="D802" s="1">
        <v>2004</v>
      </c>
      <c r="E802">
        <v>1.5840000000000001</v>
      </c>
    </row>
    <row r="803" spans="1:5" x14ac:dyDescent="0.2">
      <c r="A803" s="20">
        <v>38058</v>
      </c>
      <c r="B803" s="1">
        <v>12</v>
      </c>
      <c r="C803" s="1">
        <v>3</v>
      </c>
      <c r="D803" s="1">
        <v>2004</v>
      </c>
      <c r="E803">
        <v>5.5979999999999999</v>
      </c>
    </row>
    <row r="804" spans="1:5" x14ac:dyDescent="0.2">
      <c r="A804" s="20">
        <v>38059</v>
      </c>
      <c r="B804" s="1">
        <v>13</v>
      </c>
      <c r="C804" s="1">
        <v>3</v>
      </c>
      <c r="D804" s="1">
        <v>2004</v>
      </c>
      <c r="E804">
        <v>8.048</v>
      </c>
    </row>
    <row r="805" spans="1:5" x14ac:dyDescent="0.2">
      <c r="A805" s="20">
        <v>38060</v>
      </c>
      <c r="B805" s="1">
        <v>14</v>
      </c>
      <c r="C805" s="1">
        <v>3</v>
      </c>
      <c r="D805" s="1">
        <v>2004</v>
      </c>
      <c r="E805">
        <v>2.4609999999999999</v>
      </c>
    </row>
    <row r="806" spans="1:5" x14ac:dyDescent="0.2">
      <c r="A806" s="20">
        <v>38061</v>
      </c>
      <c r="B806" s="1">
        <v>15</v>
      </c>
      <c r="C806" s="1">
        <v>3</v>
      </c>
      <c r="D806" s="1">
        <v>2004</v>
      </c>
      <c r="E806">
        <v>2.5760000000000001</v>
      </c>
    </row>
    <row r="807" spans="1:5" x14ac:dyDescent="0.2">
      <c r="A807" s="20">
        <v>38062</v>
      </c>
      <c r="B807" s="1">
        <v>16</v>
      </c>
      <c r="C807" s="1">
        <v>3</v>
      </c>
      <c r="D807" s="1">
        <v>2004</v>
      </c>
      <c r="E807">
        <v>2.778</v>
      </c>
    </row>
    <row r="808" spans="1:5" x14ac:dyDescent="0.2">
      <c r="A808" s="20">
        <v>38063</v>
      </c>
      <c r="B808" s="1">
        <v>17</v>
      </c>
      <c r="C808" s="1">
        <v>3</v>
      </c>
      <c r="D808" s="1">
        <v>2004</v>
      </c>
      <c r="E808">
        <v>2.0880000000000001</v>
      </c>
    </row>
    <row r="809" spans="1:5" x14ac:dyDescent="0.2">
      <c r="A809" s="20">
        <v>38064</v>
      </c>
      <c r="B809" s="1">
        <v>18</v>
      </c>
      <c r="C809" s="1">
        <v>3</v>
      </c>
      <c r="D809" s="1">
        <v>2004</v>
      </c>
      <c r="E809">
        <v>2.4289999999999998</v>
      </c>
    </row>
    <row r="810" spans="1:5" x14ac:dyDescent="0.2">
      <c r="A810" s="20">
        <v>38065</v>
      </c>
      <c r="B810" s="1">
        <v>19</v>
      </c>
      <c r="C810" s="1">
        <v>3</v>
      </c>
      <c r="D810" s="1">
        <v>2004</v>
      </c>
      <c r="E810">
        <v>1.742</v>
      </c>
    </row>
    <row r="811" spans="1:5" x14ac:dyDescent="0.2">
      <c r="A811" s="20">
        <v>38066</v>
      </c>
      <c r="B811" s="1">
        <v>20</v>
      </c>
      <c r="C811" s="1">
        <v>3</v>
      </c>
      <c r="D811" s="1">
        <v>2004</v>
      </c>
      <c r="E811">
        <v>1.2889999999999999</v>
      </c>
    </row>
    <row r="812" spans="1:5" x14ac:dyDescent="0.2">
      <c r="A812" s="20">
        <v>38067</v>
      </c>
      <c r="B812" s="1">
        <v>21</v>
      </c>
      <c r="C812" s="1">
        <v>3</v>
      </c>
      <c r="D812" s="1">
        <v>2004</v>
      </c>
      <c r="E812">
        <v>1.421</v>
      </c>
    </row>
    <row r="813" spans="1:5" x14ac:dyDescent="0.2">
      <c r="A813" s="20">
        <v>38068</v>
      </c>
      <c r="B813" s="1">
        <v>22</v>
      </c>
      <c r="C813" s="1">
        <v>3</v>
      </c>
      <c r="D813" s="1">
        <v>2004</v>
      </c>
      <c r="E813">
        <v>0.69599999999999995</v>
      </c>
    </row>
    <row r="814" spans="1:5" x14ac:dyDescent="0.2">
      <c r="A814" s="20">
        <v>38069</v>
      </c>
      <c r="B814" s="1">
        <v>23</v>
      </c>
      <c r="C814" s="1">
        <v>3</v>
      </c>
      <c r="D814" s="1">
        <v>2004</v>
      </c>
      <c r="E814">
        <v>1.494</v>
      </c>
    </row>
    <row r="815" spans="1:5" x14ac:dyDescent="0.2">
      <c r="A815" s="20">
        <v>38070</v>
      </c>
      <c r="B815" s="1">
        <v>24</v>
      </c>
      <c r="C815" s="1">
        <v>3</v>
      </c>
      <c r="D815" s="1">
        <v>2004</v>
      </c>
      <c r="E815">
        <v>1.7050000000000001</v>
      </c>
    </row>
    <row r="816" spans="1:5" x14ac:dyDescent="0.2">
      <c r="A816" s="20">
        <v>38071</v>
      </c>
      <c r="B816" s="1">
        <v>25</v>
      </c>
      <c r="C816" s="1">
        <v>3</v>
      </c>
      <c r="D816" s="1">
        <v>2004</v>
      </c>
      <c r="E816">
        <v>1.9750000000000001</v>
      </c>
    </row>
    <row r="817" spans="1:5" x14ac:dyDescent="0.2">
      <c r="A817" s="20">
        <v>38072</v>
      </c>
      <c r="B817" s="1">
        <v>26</v>
      </c>
      <c r="C817" s="1">
        <v>3</v>
      </c>
      <c r="D817" s="1">
        <v>2004</v>
      </c>
      <c r="E817">
        <v>1.73</v>
      </c>
    </row>
    <row r="818" spans="1:5" x14ac:dyDescent="0.2">
      <c r="A818" s="20">
        <v>38073</v>
      </c>
      <c r="B818" s="1">
        <v>27</v>
      </c>
      <c r="C818" s="1">
        <v>3</v>
      </c>
      <c r="D818" s="1">
        <v>2004</v>
      </c>
      <c r="E818">
        <v>1.8360000000000001</v>
      </c>
    </row>
    <row r="819" spans="1:5" x14ac:dyDescent="0.2">
      <c r="A819" s="20">
        <v>38074</v>
      </c>
      <c r="B819" s="1">
        <v>28</v>
      </c>
      <c r="C819" s="1">
        <v>3</v>
      </c>
      <c r="D819" s="1">
        <v>2004</v>
      </c>
      <c r="E819">
        <v>3.415</v>
      </c>
    </row>
    <row r="820" spans="1:5" x14ac:dyDescent="0.2">
      <c r="A820" s="20">
        <v>38075</v>
      </c>
      <c r="B820" s="1">
        <v>29</v>
      </c>
      <c r="C820" s="1">
        <v>3</v>
      </c>
      <c r="D820" s="1">
        <v>2004</v>
      </c>
      <c r="E820">
        <v>4.9290000000000003</v>
      </c>
    </row>
    <row r="821" spans="1:5" x14ac:dyDescent="0.2">
      <c r="A821" s="20">
        <v>38076</v>
      </c>
      <c r="B821" s="1">
        <v>30</v>
      </c>
      <c r="C821" s="1">
        <v>3</v>
      </c>
      <c r="D821" s="1">
        <v>2004</v>
      </c>
      <c r="E821">
        <v>5.8179999999999996</v>
      </c>
    </row>
    <row r="822" spans="1:5" x14ac:dyDescent="0.2">
      <c r="A822" s="20">
        <v>38077</v>
      </c>
      <c r="B822" s="1">
        <v>31</v>
      </c>
      <c r="C822" s="1">
        <v>3</v>
      </c>
      <c r="D822" s="1">
        <v>2004</v>
      </c>
      <c r="E822">
        <v>2.93</v>
      </c>
    </row>
    <row r="823" spans="1:5" x14ac:dyDescent="0.2">
      <c r="A823" s="20">
        <v>38078</v>
      </c>
      <c r="B823" s="1">
        <v>1</v>
      </c>
      <c r="C823" s="1">
        <v>4</v>
      </c>
      <c r="D823" s="1">
        <v>2004</v>
      </c>
      <c r="E823">
        <v>2.4689999999999999</v>
      </c>
    </row>
    <row r="824" spans="1:5" x14ac:dyDescent="0.2">
      <c r="A824" s="20">
        <v>38079</v>
      </c>
      <c r="B824" s="1">
        <v>2</v>
      </c>
      <c r="C824" s="1">
        <v>4</v>
      </c>
      <c r="D824" s="1">
        <v>2004</v>
      </c>
      <c r="E824">
        <v>1.383</v>
      </c>
    </row>
    <row r="825" spans="1:5" x14ac:dyDescent="0.2">
      <c r="A825" s="20">
        <v>38080</v>
      </c>
      <c r="B825" s="1">
        <v>3</v>
      </c>
      <c r="C825" s="1">
        <v>4</v>
      </c>
      <c r="D825" s="1">
        <v>2004</v>
      </c>
      <c r="E825">
        <v>2.5910000000000002</v>
      </c>
    </row>
    <row r="826" spans="1:5" x14ac:dyDescent="0.2">
      <c r="A826" s="20">
        <v>38081</v>
      </c>
      <c r="B826" s="1">
        <v>4</v>
      </c>
      <c r="C826" s="1">
        <v>4</v>
      </c>
      <c r="D826" s="1">
        <v>2004</v>
      </c>
      <c r="E826">
        <v>2.6179999999999999</v>
      </c>
    </row>
    <row r="827" spans="1:5" x14ac:dyDescent="0.2">
      <c r="A827" s="20">
        <v>38082</v>
      </c>
      <c r="B827" s="1">
        <v>5</v>
      </c>
      <c r="C827" s="1">
        <v>4</v>
      </c>
      <c r="D827" s="1">
        <v>2004</v>
      </c>
      <c r="E827">
        <v>3.508</v>
      </c>
    </row>
    <row r="828" spans="1:5" x14ac:dyDescent="0.2">
      <c r="A828" s="20">
        <v>38083</v>
      </c>
      <c r="B828" s="1">
        <v>6</v>
      </c>
      <c r="C828" s="1">
        <v>4</v>
      </c>
      <c r="D828" s="1">
        <v>2004</v>
      </c>
      <c r="E828">
        <v>3.617</v>
      </c>
    </row>
    <row r="829" spans="1:5" x14ac:dyDescent="0.2">
      <c r="A829" s="20">
        <v>38084</v>
      </c>
      <c r="B829" s="1">
        <v>7</v>
      </c>
      <c r="C829" s="1">
        <v>4</v>
      </c>
      <c r="D829" s="1">
        <v>2004</v>
      </c>
      <c r="E829">
        <v>4.84</v>
      </c>
    </row>
    <row r="830" spans="1:5" x14ac:dyDescent="0.2">
      <c r="A830" s="20">
        <v>38085</v>
      </c>
      <c r="B830" s="1">
        <v>8</v>
      </c>
      <c r="C830" s="1">
        <v>4</v>
      </c>
      <c r="D830" s="1">
        <v>2004</v>
      </c>
      <c r="E830">
        <v>5.8940000000000001</v>
      </c>
    </row>
    <row r="831" spans="1:5" x14ac:dyDescent="0.2">
      <c r="A831" s="20">
        <v>38086</v>
      </c>
      <c r="B831" s="1">
        <v>9</v>
      </c>
      <c r="C831" s="1">
        <v>4</v>
      </c>
      <c r="D831" s="1">
        <v>2004</v>
      </c>
      <c r="E831">
        <v>2.423</v>
      </c>
    </row>
    <row r="832" spans="1:5" x14ac:dyDescent="0.2">
      <c r="A832" s="20">
        <v>38087</v>
      </c>
      <c r="B832" s="1">
        <v>10</v>
      </c>
      <c r="C832" s="1">
        <v>4</v>
      </c>
      <c r="D832" s="1">
        <v>2004</v>
      </c>
      <c r="E832">
        <v>2.5950000000000002</v>
      </c>
    </row>
    <row r="833" spans="1:5" x14ac:dyDescent="0.2">
      <c r="A833" s="20">
        <v>38088</v>
      </c>
      <c r="B833" s="1">
        <v>11</v>
      </c>
      <c r="C833" s="1">
        <v>4</v>
      </c>
      <c r="D833" s="1">
        <v>2004</v>
      </c>
      <c r="E833">
        <v>2.073</v>
      </c>
    </row>
    <row r="834" spans="1:5" x14ac:dyDescent="0.2">
      <c r="A834" s="20">
        <v>38089</v>
      </c>
      <c r="B834" s="1">
        <v>12</v>
      </c>
      <c r="C834" s="1">
        <v>4</v>
      </c>
      <c r="D834" s="1">
        <v>2004</v>
      </c>
      <c r="E834">
        <v>1.3819999999999999</v>
      </c>
    </row>
    <row r="835" spans="1:5" x14ac:dyDescent="0.2">
      <c r="A835" s="20">
        <v>38090</v>
      </c>
      <c r="B835" s="1">
        <v>13</v>
      </c>
      <c r="C835" s="1">
        <v>4</v>
      </c>
      <c r="D835" s="1">
        <v>2004</v>
      </c>
      <c r="E835">
        <v>1.929</v>
      </c>
    </row>
    <row r="836" spans="1:5" x14ac:dyDescent="0.2">
      <c r="A836" s="20">
        <v>38091</v>
      </c>
      <c r="B836" s="1">
        <v>14</v>
      </c>
      <c r="C836" s="1">
        <v>4</v>
      </c>
      <c r="D836" s="1">
        <v>2004</v>
      </c>
      <c r="E836">
        <v>1.351</v>
      </c>
    </row>
    <row r="837" spans="1:5" x14ac:dyDescent="0.2">
      <c r="A837" s="20">
        <v>38092</v>
      </c>
      <c r="B837" s="1">
        <v>15</v>
      </c>
      <c r="C837" s="1">
        <v>4</v>
      </c>
      <c r="D837" s="1">
        <v>2004</v>
      </c>
      <c r="E837">
        <v>1.919</v>
      </c>
    </row>
    <row r="838" spans="1:5" x14ac:dyDescent="0.2">
      <c r="A838" s="20">
        <v>38093</v>
      </c>
      <c r="B838" s="1">
        <v>16</v>
      </c>
      <c r="C838" s="1">
        <v>4</v>
      </c>
      <c r="D838" s="1">
        <v>2004</v>
      </c>
      <c r="E838">
        <v>4.0519999999999996</v>
      </c>
    </row>
    <row r="839" spans="1:5" x14ac:dyDescent="0.2">
      <c r="A839" s="20">
        <v>38094</v>
      </c>
      <c r="B839" s="1">
        <v>17</v>
      </c>
      <c r="C839" s="1">
        <v>4</v>
      </c>
      <c r="D839" s="1">
        <v>2004</v>
      </c>
      <c r="E839">
        <v>3.621</v>
      </c>
    </row>
    <row r="840" spans="1:5" x14ac:dyDescent="0.2">
      <c r="A840" s="20">
        <v>38095</v>
      </c>
      <c r="B840" s="1">
        <v>18</v>
      </c>
      <c r="C840" s="1">
        <v>4</v>
      </c>
      <c r="D840" s="1">
        <v>2004</v>
      </c>
      <c r="E840">
        <v>3.2639999999999998</v>
      </c>
    </row>
    <row r="841" spans="1:5" x14ac:dyDescent="0.2">
      <c r="A841" s="20">
        <v>38096</v>
      </c>
      <c r="B841" s="1">
        <v>19</v>
      </c>
      <c r="C841" s="1">
        <v>4</v>
      </c>
      <c r="D841" s="1">
        <v>2004</v>
      </c>
      <c r="E841">
        <v>4.6429999999999998</v>
      </c>
    </row>
    <row r="842" spans="1:5" x14ac:dyDescent="0.2">
      <c r="A842" s="20">
        <v>38097</v>
      </c>
      <c r="B842" s="1">
        <v>20</v>
      </c>
      <c r="C842" s="1">
        <v>4</v>
      </c>
      <c r="D842" s="1">
        <v>2004</v>
      </c>
      <c r="E842">
        <v>2.7789999999999999</v>
      </c>
    </row>
    <row r="843" spans="1:5" x14ac:dyDescent="0.2">
      <c r="A843" s="20">
        <v>38098</v>
      </c>
      <c r="B843" s="1">
        <v>21</v>
      </c>
      <c r="C843" s="1">
        <v>4</v>
      </c>
      <c r="D843" s="1">
        <v>2004</v>
      </c>
      <c r="E843">
        <v>8.9559999999999995</v>
      </c>
    </row>
    <row r="844" spans="1:5" x14ac:dyDescent="0.2">
      <c r="A844" s="20">
        <v>38099</v>
      </c>
      <c r="B844" s="1">
        <v>22</v>
      </c>
      <c r="C844" s="1">
        <v>4</v>
      </c>
      <c r="D844" s="1">
        <v>2004</v>
      </c>
      <c r="E844">
        <v>7.2110000000000003</v>
      </c>
    </row>
    <row r="845" spans="1:5" x14ac:dyDescent="0.2">
      <c r="A845" s="20">
        <v>38100</v>
      </c>
      <c r="B845" s="1">
        <v>23</v>
      </c>
      <c r="C845" s="1">
        <v>4</v>
      </c>
      <c r="D845" s="1">
        <v>2004</v>
      </c>
      <c r="E845">
        <v>16.891999999999999</v>
      </c>
    </row>
    <row r="846" spans="1:5" x14ac:dyDescent="0.2">
      <c r="A846" s="20">
        <v>38101</v>
      </c>
      <c r="B846" s="1">
        <v>24</v>
      </c>
      <c r="C846" s="1">
        <v>4</v>
      </c>
      <c r="D846" s="1">
        <v>2004</v>
      </c>
      <c r="E846">
        <v>164.57900000000001</v>
      </c>
    </row>
    <row r="847" spans="1:5" x14ac:dyDescent="0.2">
      <c r="A847" s="20">
        <v>38102</v>
      </c>
      <c r="B847" s="1">
        <v>25</v>
      </c>
      <c r="C847" s="1">
        <v>4</v>
      </c>
      <c r="D847" s="1">
        <v>2004</v>
      </c>
      <c r="E847">
        <v>39.621000000000002</v>
      </c>
    </row>
    <row r="848" spans="1:5" x14ac:dyDescent="0.2">
      <c r="A848" s="20">
        <v>38103</v>
      </c>
      <c r="B848" s="1">
        <v>26</v>
      </c>
      <c r="C848" s="1">
        <v>4</v>
      </c>
      <c r="D848" s="1">
        <v>2004</v>
      </c>
      <c r="E848">
        <v>9.9220000000000006</v>
      </c>
    </row>
    <row r="849" spans="1:5" x14ac:dyDescent="0.2">
      <c r="A849" s="20">
        <v>38104</v>
      </c>
      <c r="B849" s="1">
        <v>27</v>
      </c>
      <c r="C849" s="1">
        <v>4</v>
      </c>
      <c r="D849" s="1">
        <v>2004</v>
      </c>
      <c r="E849">
        <v>3.794</v>
      </c>
    </row>
    <row r="850" spans="1:5" x14ac:dyDescent="0.2">
      <c r="A850" s="20">
        <v>38105</v>
      </c>
      <c r="B850" s="1">
        <v>28</v>
      </c>
      <c r="C850" s="1">
        <v>4</v>
      </c>
      <c r="D850" s="1">
        <v>2004</v>
      </c>
      <c r="E850">
        <v>2.0649999999999999</v>
      </c>
    </row>
    <row r="851" spans="1:5" x14ac:dyDescent="0.2">
      <c r="A851" s="20">
        <v>38106</v>
      </c>
      <c r="B851" s="1">
        <v>29</v>
      </c>
      <c r="C851" s="1">
        <v>4</v>
      </c>
      <c r="D851" s="1">
        <v>2004</v>
      </c>
      <c r="E851">
        <v>1.5780000000000001</v>
      </c>
    </row>
    <row r="852" spans="1:5" x14ac:dyDescent="0.2">
      <c r="A852" s="20">
        <v>38107</v>
      </c>
      <c r="B852" s="1">
        <v>30</v>
      </c>
      <c r="C852" s="1">
        <v>4</v>
      </c>
      <c r="D852" s="1">
        <v>2004</v>
      </c>
      <c r="E852">
        <v>1</v>
      </c>
    </row>
    <row r="853" spans="1:5" x14ac:dyDescent="0.2">
      <c r="A853" s="20">
        <v>38108</v>
      </c>
      <c r="B853" s="1">
        <v>1</v>
      </c>
      <c r="C853" s="1">
        <v>5</v>
      </c>
      <c r="D853" s="1">
        <v>2004</v>
      </c>
      <c r="E853">
        <v>1.2709999999999999</v>
      </c>
    </row>
    <row r="854" spans="1:5" x14ac:dyDescent="0.2">
      <c r="A854" s="20">
        <v>38109</v>
      </c>
      <c r="B854" s="1">
        <v>2</v>
      </c>
      <c r="C854" s="1">
        <v>5</v>
      </c>
      <c r="D854" s="1">
        <v>2004</v>
      </c>
      <c r="E854">
        <v>1.371</v>
      </c>
    </row>
    <row r="855" spans="1:5" x14ac:dyDescent="0.2">
      <c r="A855" s="20">
        <v>38110</v>
      </c>
      <c r="B855" s="1">
        <v>3</v>
      </c>
      <c r="C855" s="1">
        <v>5</v>
      </c>
      <c r="D855" s="1">
        <v>2004</v>
      </c>
      <c r="E855">
        <v>0.97199999999999998</v>
      </c>
    </row>
    <row r="856" spans="1:5" x14ac:dyDescent="0.2">
      <c r="A856" s="20">
        <v>38111</v>
      </c>
      <c r="B856" s="1">
        <v>4</v>
      </c>
      <c r="C856" s="1">
        <v>5</v>
      </c>
      <c r="D856" s="1">
        <v>2004</v>
      </c>
      <c r="E856">
        <v>0.82299999999999995</v>
      </c>
    </row>
    <row r="857" spans="1:5" x14ac:dyDescent="0.2">
      <c r="A857" s="20">
        <v>38112</v>
      </c>
      <c r="B857" s="1">
        <v>5</v>
      </c>
      <c r="C857" s="1">
        <v>5</v>
      </c>
      <c r="D857" s="1">
        <v>2004</v>
      </c>
      <c r="E857">
        <v>0.68899999999999995</v>
      </c>
    </row>
    <row r="858" spans="1:5" x14ac:dyDescent="0.2">
      <c r="A858" s="20">
        <v>38113</v>
      </c>
      <c r="B858" s="1">
        <v>6</v>
      </c>
      <c r="C858" s="1">
        <v>5</v>
      </c>
      <c r="D858" s="1">
        <v>2004</v>
      </c>
      <c r="E858">
        <v>0.71499999999999997</v>
      </c>
    </row>
    <row r="859" spans="1:5" x14ac:dyDescent="0.2">
      <c r="A859" s="20">
        <v>38114</v>
      </c>
      <c r="B859" s="1">
        <v>7</v>
      </c>
      <c r="C859" s="1">
        <v>5</v>
      </c>
      <c r="D859" s="1">
        <v>2004</v>
      </c>
      <c r="E859">
        <v>2.1589999999999998</v>
      </c>
    </row>
    <row r="860" spans="1:5" x14ac:dyDescent="0.2">
      <c r="A860" s="20">
        <v>38115</v>
      </c>
      <c r="B860" s="1">
        <v>8</v>
      </c>
      <c r="C860" s="1">
        <v>5</v>
      </c>
      <c r="D860" s="1">
        <v>2004</v>
      </c>
      <c r="E860">
        <v>3.0019999999999998</v>
      </c>
    </row>
    <row r="861" spans="1:5" x14ac:dyDescent="0.2">
      <c r="A861" s="20">
        <v>38116</v>
      </c>
      <c r="B861" s="1">
        <v>9</v>
      </c>
      <c r="C861" s="1">
        <v>5</v>
      </c>
      <c r="D861" s="1">
        <v>2004</v>
      </c>
      <c r="E861">
        <v>2.7440000000000002</v>
      </c>
    </row>
    <row r="862" spans="1:5" x14ac:dyDescent="0.2">
      <c r="A862" s="20">
        <v>38117</v>
      </c>
      <c r="B862" s="1">
        <v>10</v>
      </c>
      <c r="C862" s="1">
        <v>5</v>
      </c>
      <c r="D862" s="1">
        <v>2004</v>
      </c>
      <c r="E862">
        <v>2.657</v>
      </c>
    </row>
    <row r="863" spans="1:5" x14ac:dyDescent="0.2">
      <c r="A863" s="20">
        <v>38118</v>
      </c>
      <c r="B863" s="1">
        <v>11</v>
      </c>
      <c r="C863" s="1">
        <v>5</v>
      </c>
      <c r="D863" s="1">
        <v>2004</v>
      </c>
      <c r="E863">
        <v>2.0539999999999998</v>
      </c>
    </row>
    <row r="864" spans="1:5" x14ac:dyDescent="0.2">
      <c r="A864" s="20">
        <v>38119</v>
      </c>
      <c r="B864" s="1">
        <v>12</v>
      </c>
      <c r="C864" s="1">
        <v>5</v>
      </c>
      <c r="D864" s="1">
        <v>2004</v>
      </c>
      <c r="E864">
        <v>0.99399999999999999</v>
      </c>
    </row>
    <row r="865" spans="1:5" x14ac:dyDescent="0.2">
      <c r="A865" s="20">
        <v>38120</v>
      </c>
      <c r="B865" s="1">
        <v>13</v>
      </c>
      <c r="C865" s="1">
        <v>5</v>
      </c>
      <c r="D865" s="1">
        <v>2004</v>
      </c>
      <c r="E865">
        <v>0.79800000000000004</v>
      </c>
    </row>
    <row r="866" spans="1:5" x14ac:dyDescent="0.2">
      <c r="A866" s="20">
        <v>38121</v>
      </c>
      <c r="B866" s="1">
        <v>14</v>
      </c>
      <c r="C866" s="1">
        <v>5</v>
      </c>
      <c r="D866" s="1">
        <v>2004</v>
      </c>
      <c r="E866">
        <v>0.78</v>
      </c>
    </row>
    <row r="867" spans="1:5" x14ac:dyDescent="0.2">
      <c r="A867" s="20">
        <v>38122</v>
      </c>
      <c r="B867" s="1">
        <v>15</v>
      </c>
      <c r="C867" s="1">
        <v>5</v>
      </c>
      <c r="D867" s="1">
        <v>2004</v>
      </c>
      <c r="E867">
        <v>0.78400000000000003</v>
      </c>
    </row>
    <row r="868" spans="1:5" x14ac:dyDescent="0.2">
      <c r="A868" s="20">
        <v>38123</v>
      </c>
      <c r="B868" s="1">
        <v>16</v>
      </c>
      <c r="C868" s="1">
        <v>5</v>
      </c>
      <c r="D868" s="1">
        <v>2004</v>
      </c>
      <c r="E868">
        <v>0.75600000000000001</v>
      </c>
    </row>
    <row r="869" spans="1:5" x14ac:dyDescent="0.2">
      <c r="A869" s="20">
        <v>38124</v>
      </c>
      <c r="B869" s="1">
        <v>17</v>
      </c>
      <c r="C869" s="1">
        <v>5</v>
      </c>
      <c r="D869" s="1">
        <v>2004</v>
      </c>
      <c r="E869">
        <v>0.64800000000000002</v>
      </c>
    </row>
    <row r="870" spans="1:5" x14ac:dyDescent="0.2">
      <c r="A870" s="20">
        <v>38125</v>
      </c>
      <c r="B870" s="1">
        <v>18</v>
      </c>
      <c r="C870" s="1">
        <v>5</v>
      </c>
      <c r="D870" s="1">
        <v>2004</v>
      </c>
      <c r="E870">
        <v>0.73599999999999999</v>
      </c>
    </row>
    <row r="871" spans="1:5" x14ac:dyDescent="0.2">
      <c r="A871" s="20">
        <v>38126</v>
      </c>
      <c r="B871" s="1">
        <v>19</v>
      </c>
      <c r="C871" s="1">
        <v>5</v>
      </c>
      <c r="D871" s="1">
        <v>2004</v>
      </c>
      <c r="E871">
        <v>0.69</v>
      </c>
    </row>
    <row r="872" spans="1:5" x14ac:dyDescent="0.2">
      <c r="A872" s="20">
        <v>38127</v>
      </c>
      <c r="B872" s="1">
        <v>20</v>
      </c>
      <c r="C872" s="1">
        <v>5</v>
      </c>
      <c r="D872" s="1">
        <v>2004</v>
      </c>
      <c r="E872">
        <v>0.96099999999999997</v>
      </c>
    </row>
    <row r="873" spans="1:5" x14ac:dyDescent="0.2">
      <c r="A873" s="20">
        <v>38128</v>
      </c>
      <c r="B873" s="1">
        <v>21</v>
      </c>
      <c r="C873" s="1">
        <v>5</v>
      </c>
      <c r="D873" s="1">
        <v>2004</v>
      </c>
      <c r="E873">
        <v>0.7</v>
      </c>
    </row>
    <row r="874" spans="1:5" x14ac:dyDescent="0.2">
      <c r="A874" s="20">
        <v>38129</v>
      </c>
      <c r="B874" s="1">
        <v>22</v>
      </c>
      <c r="C874" s="1">
        <v>5</v>
      </c>
      <c r="D874" s="1">
        <v>2004</v>
      </c>
      <c r="E874">
        <v>0.627</v>
      </c>
    </row>
    <row r="875" spans="1:5" x14ac:dyDescent="0.2">
      <c r="A875" s="20">
        <v>38130</v>
      </c>
      <c r="B875" s="1">
        <v>23</v>
      </c>
      <c r="C875" s="1">
        <v>5</v>
      </c>
      <c r="D875" s="1">
        <v>2004</v>
      </c>
      <c r="E875">
        <v>0.63500000000000001</v>
      </c>
    </row>
    <row r="876" spans="1:5" x14ac:dyDescent="0.2">
      <c r="A876" s="20">
        <v>38131</v>
      </c>
      <c r="B876" s="1">
        <v>24</v>
      </c>
      <c r="C876" s="1">
        <v>5</v>
      </c>
      <c r="D876" s="1">
        <v>2004</v>
      </c>
      <c r="E876">
        <v>0.55600000000000005</v>
      </c>
    </row>
    <row r="877" spans="1:5" x14ac:dyDescent="0.2">
      <c r="A877" s="20">
        <v>38132</v>
      </c>
      <c r="B877" s="1">
        <v>25</v>
      </c>
      <c r="C877" s="1">
        <v>5</v>
      </c>
      <c r="D877" s="1">
        <v>2004</v>
      </c>
      <c r="E877">
        <v>0.54200000000000004</v>
      </c>
    </row>
    <row r="878" spans="1:5" x14ac:dyDescent="0.2">
      <c r="A878" s="20">
        <v>38133</v>
      </c>
      <c r="B878" s="1">
        <v>26</v>
      </c>
      <c r="C878" s="1">
        <v>5</v>
      </c>
      <c r="D878" s="1">
        <v>2004</v>
      </c>
      <c r="E878">
        <v>0.60399999999999998</v>
      </c>
    </row>
    <row r="879" spans="1:5" x14ac:dyDescent="0.2">
      <c r="A879" s="20">
        <v>38134</v>
      </c>
      <c r="B879" s="1">
        <v>27</v>
      </c>
      <c r="C879" s="1">
        <v>5</v>
      </c>
      <c r="D879" s="1">
        <v>2004</v>
      </c>
      <c r="E879">
        <v>0.64300000000000002</v>
      </c>
    </row>
    <row r="880" spans="1:5" x14ac:dyDescent="0.2">
      <c r="A880" s="20">
        <v>38135</v>
      </c>
      <c r="B880" s="1">
        <v>28</v>
      </c>
      <c r="C880" s="1">
        <v>5</v>
      </c>
      <c r="D880" s="1">
        <v>2004</v>
      </c>
      <c r="E880">
        <v>0.52400000000000002</v>
      </c>
    </row>
    <row r="881" spans="1:5" x14ac:dyDescent="0.2">
      <c r="A881" s="20">
        <v>38136</v>
      </c>
      <c r="B881" s="1">
        <v>29</v>
      </c>
      <c r="C881" s="1">
        <v>5</v>
      </c>
      <c r="D881" s="1">
        <v>2004</v>
      </c>
      <c r="E881">
        <v>0.36699999999999999</v>
      </c>
    </row>
    <row r="882" spans="1:5" x14ac:dyDescent="0.2">
      <c r="A882" s="20">
        <v>38137</v>
      </c>
      <c r="B882" s="1">
        <v>30</v>
      </c>
      <c r="C882" s="1">
        <v>5</v>
      </c>
      <c r="D882" s="1">
        <v>2004</v>
      </c>
      <c r="E882">
        <v>0.26400000000000001</v>
      </c>
    </row>
    <row r="883" spans="1:5" x14ac:dyDescent="0.2">
      <c r="A883" s="20">
        <v>38138</v>
      </c>
      <c r="B883" s="1">
        <v>31</v>
      </c>
      <c r="C883" s="1">
        <v>5</v>
      </c>
      <c r="D883" s="1">
        <v>2004</v>
      </c>
      <c r="E883">
        <v>0.27200000000000002</v>
      </c>
    </row>
    <row r="884" spans="1:5" x14ac:dyDescent="0.2">
      <c r="A884" s="20">
        <v>38139</v>
      </c>
      <c r="B884" s="1">
        <v>1</v>
      </c>
      <c r="C884" s="1">
        <v>6</v>
      </c>
      <c r="D884" s="1">
        <v>2004</v>
      </c>
      <c r="E884">
        <v>0.28100000000000003</v>
      </c>
    </row>
    <row r="885" spans="1:5" x14ac:dyDescent="0.2">
      <c r="A885" s="20">
        <v>38140</v>
      </c>
      <c r="B885" s="1">
        <v>2</v>
      </c>
      <c r="C885" s="1">
        <v>6</v>
      </c>
      <c r="D885" s="1">
        <v>2004</v>
      </c>
      <c r="E885">
        <v>0.25900000000000001</v>
      </c>
    </row>
    <row r="886" spans="1:5" x14ac:dyDescent="0.2">
      <c r="A886" s="20">
        <v>38141</v>
      </c>
      <c r="B886" s="1">
        <v>3</v>
      </c>
      <c r="C886" s="1">
        <v>6</v>
      </c>
      <c r="D886" s="1">
        <v>2004</v>
      </c>
      <c r="E886">
        <v>0.27400000000000002</v>
      </c>
    </row>
    <row r="887" spans="1:5" x14ac:dyDescent="0.2">
      <c r="A887" s="20">
        <v>38142</v>
      </c>
      <c r="B887" s="1">
        <v>4</v>
      </c>
      <c r="C887" s="1">
        <v>6</v>
      </c>
      <c r="D887" s="1">
        <v>2004</v>
      </c>
      <c r="E887">
        <v>0.30199999999999999</v>
      </c>
    </row>
    <row r="888" spans="1:5" x14ac:dyDescent="0.2">
      <c r="A888" s="20">
        <v>38143</v>
      </c>
      <c r="B888" s="1">
        <v>5</v>
      </c>
      <c r="C888" s="1">
        <v>6</v>
      </c>
      <c r="D888" s="1">
        <v>2004</v>
      </c>
      <c r="E888">
        <v>0.27900000000000003</v>
      </c>
    </row>
    <row r="889" spans="1:5" x14ac:dyDescent="0.2">
      <c r="A889" s="20">
        <v>38144</v>
      </c>
      <c r="B889" s="1">
        <v>6</v>
      </c>
      <c r="C889" s="1">
        <v>6</v>
      </c>
      <c r="D889" s="1">
        <v>2004</v>
      </c>
      <c r="E889">
        <v>0.318</v>
      </c>
    </row>
    <row r="890" spans="1:5" x14ac:dyDescent="0.2">
      <c r="A890" s="20">
        <v>38145</v>
      </c>
      <c r="B890" s="1">
        <v>7</v>
      </c>
      <c r="C890" s="1">
        <v>6</v>
      </c>
      <c r="D890" s="1">
        <v>2004</v>
      </c>
      <c r="E890">
        <v>0.38700000000000001</v>
      </c>
    </row>
    <row r="891" spans="1:5" x14ac:dyDescent="0.2">
      <c r="A891" s="20">
        <v>38146</v>
      </c>
      <c r="B891" s="1">
        <v>8</v>
      </c>
      <c r="C891" s="1">
        <v>6</v>
      </c>
      <c r="D891" s="1">
        <v>2004</v>
      </c>
      <c r="E891">
        <v>0.36099999999999999</v>
      </c>
    </row>
    <row r="892" spans="1:5" x14ac:dyDescent="0.2">
      <c r="A892" s="20">
        <v>38147</v>
      </c>
      <c r="B892" s="1">
        <v>9</v>
      </c>
      <c r="C892" s="1">
        <v>6</v>
      </c>
      <c r="D892" s="1">
        <v>2004</v>
      </c>
      <c r="E892">
        <v>0.35199999999999998</v>
      </c>
    </row>
    <row r="893" spans="1:5" x14ac:dyDescent="0.2">
      <c r="A893" s="20">
        <v>38148</v>
      </c>
      <c r="B893" s="1">
        <v>10</v>
      </c>
      <c r="C893" s="1">
        <v>6</v>
      </c>
      <c r="D893" s="1">
        <v>2004</v>
      </c>
      <c r="E893">
        <v>0.373</v>
      </c>
    </row>
    <row r="894" spans="1:5" x14ac:dyDescent="0.2">
      <c r="A894" s="20">
        <v>38149</v>
      </c>
      <c r="B894" s="1">
        <v>11</v>
      </c>
      <c r="C894" s="1">
        <v>6</v>
      </c>
      <c r="D894" s="1">
        <v>2004</v>
      </c>
      <c r="E894">
        <v>0.376</v>
      </c>
    </row>
    <row r="895" spans="1:5" x14ac:dyDescent="0.2">
      <c r="A895" s="20">
        <v>38150</v>
      </c>
      <c r="B895" s="1">
        <v>12</v>
      </c>
      <c r="C895" s="1">
        <v>6</v>
      </c>
      <c r="D895" s="1">
        <v>2004</v>
      </c>
      <c r="E895">
        <v>0.39</v>
      </c>
    </row>
    <row r="896" spans="1:5" x14ac:dyDescent="0.2">
      <c r="A896" s="20">
        <v>38151</v>
      </c>
      <c r="B896" s="1">
        <v>13</v>
      </c>
      <c r="C896" s="1">
        <v>6</v>
      </c>
      <c r="D896" s="1">
        <v>2004</v>
      </c>
      <c r="E896">
        <v>0.41499999999999998</v>
      </c>
    </row>
    <row r="897" spans="1:5" x14ac:dyDescent="0.2">
      <c r="A897" s="20">
        <v>38152</v>
      </c>
      <c r="B897" s="1">
        <v>14</v>
      </c>
      <c r="C897" s="1">
        <v>6</v>
      </c>
      <c r="D897" s="1">
        <v>2004</v>
      </c>
      <c r="E897">
        <v>0.33400000000000002</v>
      </c>
    </row>
    <row r="898" spans="1:5" x14ac:dyDescent="0.2">
      <c r="A898" s="20">
        <v>38153</v>
      </c>
      <c r="B898" s="1">
        <v>15</v>
      </c>
      <c r="C898" s="1">
        <v>6</v>
      </c>
      <c r="D898" s="1">
        <v>2004</v>
      </c>
      <c r="E898">
        <v>0.372</v>
      </c>
    </row>
    <row r="899" spans="1:5" x14ac:dyDescent="0.2">
      <c r="A899" s="20">
        <v>38154</v>
      </c>
      <c r="B899" s="1">
        <v>16</v>
      </c>
      <c r="C899" s="1">
        <v>6</v>
      </c>
      <c r="D899" s="1">
        <v>2004</v>
      </c>
      <c r="E899">
        <v>0.34100000000000003</v>
      </c>
    </row>
    <row r="900" spans="1:5" x14ac:dyDescent="0.2">
      <c r="A900" s="20">
        <v>38155</v>
      </c>
      <c r="B900" s="1">
        <v>17</v>
      </c>
      <c r="C900" s="1">
        <v>6</v>
      </c>
      <c r="D900" s="1">
        <v>2004</v>
      </c>
      <c r="E900">
        <v>0.32300000000000001</v>
      </c>
    </row>
    <row r="901" spans="1:5" x14ac:dyDescent="0.2">
      <c r="A901" s="20">
        <v>38156</v>
      </c>
      <c r="B901" s="1">
        <v>18</v>
      </c>
      <c r="C901" s="1">
        <v>6</v>
      </c>
      <c r="D901" s="1">
        <v>2004</v>
      </c>
      <c r="E901">
        <v>0.32200000000000001</v>
      </c>
    </row>
    <row r="902" spans="1:5" x14ac:dyDescent="0.2">
      <c r="A902" s="20">
        <v>38157</v>
      </c>
      <c r="B902" s="1">
        <v>19</v>
      </c>
      <c r="C902" s="1">
        <v>6</v>
      </c>
      <c r="D902" s="1">
        <v>2004</v>
      </c>
      <c r="E902">
        <v>0.371</v>
      </c>
    </row>
    <row r="903" spans="1:5" x14ac:dyDescent="0.2">
      <c r="A903" s="20">
        <v>38158</v>
      </c>
      <c r="B903" s="1">
        <v>20</v>
      </c>
      <c r="C903" s="1">
        <v>6</v>
      </c>
      <c r="D903" s="1">
        <v>2004</v>
      </c>
      <c r="E903">
        <v>0.46899999999999997</v>
      </c>
    </row>
    <row r="904" spans="1:5" x14ac:dyDescent="0.2">
      <c r="A904" s="20">
        <v>38159</v>
      </c>
      <c r="B904" s="1">
        <v>21</v>
      </c>
      <c r="C904" s="1">
        <v>6</v>
      </c>
      <c r="D904" s="1">
        <v>2004</v>
      </c>
      <c r="E904">
        <v>0.23400000000000001</v>
      </c>
    </row>
    <row r="905" spans="1:5" x14ac:dyDescent="0.2">
      <c r="A905" s="20">
        <v>38160</v>
      </c>
      <c r="B905" s="1">
        <v>22</v>
      </c>
      <c r="C905" s="1">
        <v>6</v>
      </c>
      <c r="D905" s="1">
        <v>2004</v>
      </c>
      <c r="E905">
        <v>0.23100000000000001</v>
      </c>
    </row>
    <row r="906" spans="1:5" x14ac:dyDescent="0.2">
      <c r="A906" s="20">
        <v>38161</v>
      </c>
      <c r="B906" s="1">
        <v>23</v>
      </c>
      <c r="C906" s="1">
        <v>6</v>
      </c>
      <c r="D906" s="1">
        <v>2004</v>
      </c>
      <c r="E906">
        <v>0.248</v>
      </c>
    </row>
    <row r="907" spans="1:5" x14ac:dyDescent="0.2">
      <c r="A907" s="20">
        <v>38162</v>
      </c>
      <c r="B907" s="1">
        <v>24</v>
      </c>
      <c r="C907" s="1">
        <v>6</v>
      </c>
      <c r="D907" s="1">
        <v>2004</v>
      </c>
      <c r="E907">
        <v>0.23</v>
      </c>
    </row>
    <row r="908" spans="1:5" x14ac:dyDescent="0.2">
      <c r="A908" s="20">
        <v>38163</v>
      </c>
      <c r="B908" s="1">
        <v>25</v>
      </c>
      <c r="C908" s="1">
        <v>6</v>
      </c>
      <c r="D908" s="1">
        <v>2004</v>
      </c>
      <c r="E908">
        <v>0.22500000000000001</v>
      </c>
    </row>
    <row r="909" spans="1:5" x14ac:dyDescent="0.2">
      <c r="A909" s="20">
        <v>38164</v>
      </c>
      <c r="B909" s="1">
        <v>26</v>
      </c>
      <c r="C909" s="1">
        <v>6</v>
      </c>
      <c r="D909" s="1">
        <v>2004</v>
      </c>
      <c r="E909">
        <v>0.27100000000000002</v>
      </c>
    </row>
    <row r="910" spans="1:5" x14ac:dyDescent="0.2">
      <c r="A910" s="20">
        <v>38165</v>
      </c>
      <c r="B910" s="1">
        <v>27</v>
      </c>
      <c r="C910" s="1">
        <v>6</v>
      </c>
      <c r="D910" s="1">
        <v>2004</v>
      </c>
      <c r="E910">
        <v>0.222</v>
      </c>
    </row>
    <row r="911" spans="1:5" x14ac:dyDescent="0.2">
      <c r="A911" s="20">
        <v>38166</v>
      </c>
      <c r="B911" s="1">
        <v>28</v>
      </c>
      <c r="C911" s="1">
        <v>6</v>
      </c>
      <c r="D911" s="1">
        <v>2004</v>
      </c>
      <c r="E911">
        <v>0.182</v>
      </c>
    </row>
    <row r="912" spans="1:5" x14ac:dyDescent="0.2">
      <c r="A912" s="20">
        <v>38167</v>
      </c>
      <c r="B912" s="1">
        <v>29</v>
      </c>
      <c r="C912" s="1">
        <v>6</v>
      </c>
      <c r="D912" s="1">
        <v>2004</v>
      </c>
      <c r="E912">
        <v>0.14399999999999999</v>
      </c>
    </row>
    <row r="913" spans="1:5" x14ac:dyDescent="0.2">
      <c r="A913" s="20">
        <v>38168</v>
      </c>
      <c r="B913" s="1">
        <v>30</v>
      </c>
      <c r="C913" s="1">
        <v>6</v>
      </c>
      <c r="D913" s="1">
        <v>2004</v>
      </c>
      <c r="E913">
        <v>0.16800000000000001</v>
      </c>
    </row>
    <row r="914" spans="1:5" x14ac:dyDescent="0.2">
      <c r="A914" s="20">
        <v>38169</v>
      </c>
      <c r="B914" s="1">
        <v>1</v>
      </c>
      <c r="C914" s="1">
        <v>7</v>
      </c>
      <c r="D914" s="1">
        <v>2004</v>
      </c>
      <c r="E914">
        <v>0.183</v>
      </c>
    </row>
    <row r="915" spans="1:5" x14ac:dyDescent="0.2">
      <c r="A915" s="20">
        <v>38170</v>
      </c>
      <c r="B915" s="1">
        <v>2</v>
      </c>
      <c r="C915" s="1">
        <v>7</v>
      </c>
      <c r="D915" s="1">
        <v>2004</v>
      </c>
      <c r="E915">
        <v>0.15</v>
      </c>
    </row>
    <row r="916" spans="1:5" x14ac:dyDescent="0.2">
      <c r="A916" s="20">
        <v>38171</v>
      </c>
      <c r="B916" s="1">
        <v>3</v>
      </c>
      <c r="C916" s="1">
        <v>7</v>
      </c>
      <c r="D916" s="1">
        <v>2004</v>
      </c>
      <c r="E916">
        <v>0.182</v>
      </c>
    </row>
    <row r="917" spans="1:5" x14ac:dyDescent="0.2">
      <c r="A917" s="20">
        <v>38172</v>
      </c>
      <c r="B917" s="1">
        <v>4</v>
      </c>
      <c r="C917" s="1">
        <v>7</v>
      </c>
      <c r="D917" s="1">
        <v>2004</v>
      </c>
      <c r="E917">
        <v>0.90800000000000003</v>
      </c>
    </row>
    <row r="918" spans="1:5" x14ac:dyDescent="0.2">
      <c r="A918" s="20">
        <v>38173</v>
      </c>
      <c r="B918" s="1">
        <v>5</v>
      </c>
      <c r="C918" s="1">
        <v>7</v>
      </c>
      <c r="D918" s="1">
        <v>2004</v>
      </c>
      <c r="E918">
        <v>0.185</v>
      </c>
    </row>
    <row r="919" spans="1:5" x14ac:dyDescent="0.2">
      <c r="A919" s="20">
        <v>38174</v>
      </c>
      <c r="B919" s="1">
        <v>6</v>
      </c>
      <c r="C919" s="1">
        <v>7</v>
      </c>
      <c r="D919" s="1">
        <v>2004</v>
      </c>
      <c r="E919">
        <v>0.13200000000000001</v>
      </c>
    </row>
    <row r="920" spans="1:5" x14ac:dyDescent="0.2">
      <c r="A920" s="20">
        <v>38175</v>
      </c>
      <c r="B920" s="1">
        <v>7</v>
      </c>
      <c r="C920" s="1">
        <v>7</v>
      </c>
      <c r="D920" s="1">
        <v>2004</v>
      </c>
      <c r="E920">
        <v>0.13800000000000001</v>
      </c>
    </row>
    <row r="921" spans="1:5" x14ac:dyDescent="0.2">
      <c r="A921" s="20">
        <v>38176</v>
      </c>
      <c r="B921" s="1">
        <v>8</v>
      </c>
      <c r="C921" s="1">
        <v>7</v>
      </c>
      <c r="D921" s="1">
        <v>2004</v>
      </c>
      <c r="E921">
        <v>0.317</v>
      </c>
    </row>
    <row r="922" spans="1:5" x14ac:dyDescent="0.2">
      <c r="A922" s="20">
        <v>38177</v>
      </c>
      <c r="B922" s="1">
        <v>9</v>
      </c>
      <c r="C922" s="1">
        <v>7</v>
      </c>
      <c r="D922" s="1">
        <v>2004</v>
      </c>
      <c r="E922">
        <v>0.48099999999999998</v>
      </c>
    </row>
    <row r="923" spans="1:5" x14ac:dyDescent="0.2">
      <c r="A923" s="20">
        <v>38178</v>
      </c>
      <c r="B923" s="1">
        <v>10</v>
      </c>
      <c r="C923" s="1">
        <v>7</v>
      </c>
      <c r="D923" s="1">
        <v>2004</v>
      </c>
      <c r="E923">
        <v>0.42399999999999999</v>
      </c>
    </row>
    <row r="924" spans="1:5" x14ac:dyDescent="0.2">
      <c r="A924" s="20">
        <v>38179</v>
      </c>
      <c r="B924" s="1">
        <v>11</v>
      </c>
      <c r="C924" s="1">
        <v>7</v>
      </c>
      <c r="D924" s="1">
        <v>2004</v>
      </c>
      <c r="E924">
        <v>0.39900000000000002</v>
      </c>
    </row>
    <row r="925" spans="1:5" x14ac:dyDescent="0.2">
      <c r="A925" s="20">
        <v>38180</v>
      </c>
      <c r="B925" s="1">
        <v>12</v>
      </c>
      <c r="C925" s="1">
        <v>7</v>
      </c>
      <c r="D925" s="1">
        <v>2004</v>
      </c>
      <c r="E925">
        <v>0.40799999999999997</v>
      </c>
    </row>
    <row r="926" spans="1:5" x14ac:dyDescent="0.2">
      <c r="A926" s="20">
        <v>38181</v>
      </c>
      <c r="B926" s="1">
        <v>13</v>
      </c>
      <c r="C926" s="1">
        <v>7</v>
      </c>
      <c r="D926" s="1">
        <v>2004</v>
      </c>
      <c r="E926">
        <v>0.35499999999999998</v>
      </c>
    </row>
    <row r="927" spans="1:5" x14ac:dyDescent="0.2">
      <c r="A927" s="20">
        <v>38182</v>
      </c>
      <c r="B927" s="1">
        <v>14</v>
      </c>
      <c r="C927" s="1">
        <v>7</v>
      </c>
      <c r="D927" s="1">
        <v>2004</v>
      </c>
      <c r="E927">
        <v>6.5000000000000002E-2</v>
      </c>
    </row>
    <row r="928" spans="1:5" x14ac:dyDescent="0.2">
      <c r="A928" s="20">
        <v>38183</v>
      </c>
      <c r="B928" s="1">
        <v>15</v>
      </c>
      <c r="C928" s="1">
        <v>7</v>
      </c>
      <c r="D928" s="1">
        <v>2004</v>
      </c>
      <c r="E928">
        <v>4.7E-2</v>
      </c>
    </row>
    <row r="929" spans="1:5" x14ac:dyDescent="0.2">
      <c r="A929" s="20">
        <v>38184</v>
      </c>
      <c r="B929" s="1">
        <v>16</v>
      </c>
      <c r="C929" s="1">
        <v>7</v>
      </c>
      <c r="D929" s="1">
        <v>2004</v>
      </c>
      <c r="E929">
        <v>7.5999999999999998E-2</v>
      </c>
    </row>
    <row r="930" spans="1:5" x14ac:dyDescent="0.2">
      <c r="A930" s="20">
        <v>38185</v>
      </c>
      <c r="B930" s="1">
        <v>17</v>
      </c>
      <c r="C930" s="1">
        <v>7</v>
      </c>
      <c r="D930" s="1">
        <v>2004</v>
      </c>
      <c r="E930">
        <v>0.20799999999999999</v>
      </c>
    </row>
    <row r="931" spans="1:5" x14ac:dyDescent="0.2">
      <c r="A931" s="20">
        <v>38186</v>
      </c>
      <c r="B931" s="1">
        <v>18</v>
      </c>
      <c r="C931" s="1">
        <v>7</v>
      </c>
      <c r="D931" s="1">
        <v>2004</v>
      </c>
      <c r="E931">
        <v>0.307</v>
      </c>
    </row>
    <row r="932" spans="1:5" x14ac:dyDescent="0.2">
      <c r="A932" s="20">
        <v>38187</v>
      </c>
      <c r="B932" s="1">
        <v>19</v>
      </c>
      <c r="C932" s="1">
        <v>7</v>
      </c>
      <c r="D932" s="1">
        <v>2004</v>
      </c>
      <c r="E932">
        <v>0.23599999999999999</v>
      </c>
    </row>
    <row r="933" spans="1:5" x14ac:dyDescent="0.2">
      <c r="A933" s="20">
        <v>38188</v>
      </c>
      <c r="B933" s="1">
        <v>20</v>
      </c>
      <c r="C933" s="1">
        <v>7</v>
      </c>
      <c r="D933" s="1">
        <v>2004</v>
      </c>
      <c r="E933">
        <v>0.214</v>
      </c>
    </row>
    <row r="934" spans="1:5" x14ac:dyDescent="0.2">
      <c r="A934" s="20">
        <v>38189</v>
      </c>
      <c r="B934" s="1">
        <v>21</v>
      </c>
      <c r="C934" s="1">
        <v>7</v>
      </c>
      <c r="D934" s="1">
        <v>2004</v>
      </c>
      <c r="E934">
        <v>0.19400000000000001</v>
      </c>
    </row>
    <row r="935" spans="1:5" x14ac:dyDescent="0.2">
      <c r="A935" s="20">
        <v>38190</v>
      </c>
      <c r="B935" s="1">
        <v>22</v>
      </c>
      <c r="C935" s="1">
        <v>7</v>
      </c>
      <c r="D935" s="1">
        <v>2004</v>
      </c>
      <c r="E935">
        <v>0.218</v>
      </c>
    </row>
    <row r="936" spans="1:5" x14ac:dyDescent="0.2">
      <c r="A936" s="20">
        <v>38191</v>
      </c>
      <c r="B936" s="1">
        <v>23</v>
      </c>
      <c r="C936" s="1">
        <v>7</v>
      </c>
      <c r="D936" s="1">
        <v>2004</v>
      </c>
      <c r="E936">
        <v>0.245</v>
      </c>
    </row>
    <row r="937" spans="1:5" x14ac:dyDescent="0.2">
      <c r="A937" s="20">
        <v>38192</v>
      </c>
      <c r="B937" s="1">
        <v>24</v>
      </c>
      <c r="C937" s="1">
        <v>7</v>
      </c>
      <c r="D937" s="1">
        <v>2004</v>
      </c>
      <c r="E937">
        <v>0.2</v>
      </c>
    </row>
    <row r="938" spans="1:5" x14ac:dyDescent="0.2">
      <c r="A938" s="20">
        <v>38193</v>
      </c>
      <c r="B938" s="1">
        <v>25</v>
      </c>
      <c r="C938" s="1">
        <v>7</v>
      </c>
      <c r="D938" s="1">
        <v>2004</v>
      </c>
      <c r="E938">
        <v>0.14499999999999999</v>
      </c>
    </row>
    <row r="939" spans="1:5" x14ac:dyDescent="0.2">
      <c r="A939" s="20">
        <v>38194</v>
      </c>
      <c r="B939" s="1">
        <v>26</v>
      </c>
      <c r="C939" s="1">
        <v>7</v>
      </c>
      <c r="D939" s="1">
        <v>2004</v>
      </c>
      <c r="E939">
        <v>0.14799999999999999</v>
      </c>
    </row>
    <row r="940" spans="1:5" x14ac:dyDescent="0.2">
      <c r="A940" s="20">
        <v>38195</v>
      </c>
      <c r="B940" s="1">
        <v>27</v>
      </c>
      <c r="C940" s="1">
        <v>7</v>
      </c>
      <c r="D940" s="1">
        <v>2004</v>
      </c>
      <c r="E940">
        <v>0.16400000000000001</v>
      </c>
    </row>
    <row r="941" spans="1:5" x14ac:dyDescent="0.2">
      <c r="A941" s="20">
        <v>38196</v>
      </c>
      <c r="B941" s="1">
        <v>28</v>
      </c>
      <c r="C941" s="1">
        <v>7</v>
      </c>
      <c r="D941" s="1">
        <v>2004</v>
      </c>
      <c r="E941">
        <v>0.217</v>
      </c>
    </row>
    <row r="942" spans="1:5" x14ac:dyDescent="0.2">
      <c r="A942" s="20">
        <v>38197</v>
      </c>
      <c r="B942" s="1">
        <v>29</v>
      </c>
      <c r="C942" s="1">
        <v>7</v>
      </c>
      <c r="D942" s="1">
        <v>2004</v>
      </c>
      <c r="E942">
        <v>0.222</v>
      </c>
    </row>
    <row r="943" spans="1:5" x14ac:dyDescent="0.2">
      <c r="A943" s="20">
        <v>38198</v>
      </c>
      <c r="B943" s="1">
        <v>30</v>
      </c>
      <c r="C943" s="1">
        <v>7</v>
      </c>
      <c r="D943" s="1">
        <v>2004</v>
      </c>
      <c r="E943">
        <v>0.17799999999999999</v>
      </c>
    </row>
    <row r="944" spans="1:5" x14ac:dyDescent="0.2">
      <c r="A944" s="20">
        <v>38199</v>
      </c>
      <c r="B944" s="1">
        <v>31</v>
      </c>
      <c r="C944" s="1">
        <v>7</v>
      </c>
      <c r="D944" s="1">
        <v>2004</v>
      </c>
      <c r="E944">
        <v>0.17899999999999999</v>
      </c>
    </row>
    <row r="945" spans="1:5" x14ac:dyDescent="0.2">
      <c r="A945" s="20">
        <v>38200</v>
      </c>
      <c r="B945" s="1">
        <v>1</v>
      </c>
      <c r="C945" s="1">
        <v>8</v>
      </c>
      <c r="D945" s="1">
        <v>2004</v>
      </c>
      <c r="E945">
        <v>0.19800000000000001</v>
      </c>
    </row>
    <row r="946" spans="1:5" x14ac:dyDescent="0.2">
      <c r="A946" s="20">
        <v>38201</v>
      </c>
      <c r="B946" s="1">
        <v>2</v>
      </c>
      <c r="C946" s="1">
        <v>8</v>
      </c>
      <c r="D946" s="1">
        <v>2004</v>
      </c>
      <c r="E946">
        <v>0.184</v>
      </c>
    </row>
    <row r="947" spans="1:5" x14ac:dyDescent="0.2">
      <c r="A947" s="20">
        <v>38202</v>
      </c>
      <c r="B947" s="1">
        <v>3</v>
      </c>
      <c r="C947" s="1">
        <v>8</v>
      </c>
      <c r="D947" s="1">
        <v>2004</v>
      </c>
      <c r="E947">
        <v>0.26600000000000001</v>
      </c>
    </row>
    <row r="948" spans="1:5" x14ac:dyDescent="0.2">
      <c r="A948" s="20">
        <v>38203</v>
      </c>
      <c r="B948" s="1">
        <v>4</v>
      </c>
      <c r="C948" s="1">
        <v>8</v>
      </c>
      <c r="D948" s="1">
        <v>2004</v>
      </c>
      <c r="E948">
        <v>0.32100000000000001</v>
      </c>
    </row>
    <row r="949" spans="1:5" x14ac:dyDescent="0.2">
      <c r="A949" s="20">
        <v>38204</v>
      </c>
      <c r="B949" s="1">
        <v>5</v>
      </c>
      <c r="C949" s="1">
        <v>8</v>
      </c>
      <c r="D949" s="1">
        <v>2004</v>
      </c>
      <c r="E949">
        <v>0.251</v>
      </c>
    </row>
    <row r="950" spans="1:5" x14ac:dyDescent="0.2">
      <c r="A950" s="20">
        <v>38205</v>
      </c>
      <c r="B950" s="1">
        <v>6</v>
      </c>
      <c r="C950" s="1">
        <v>8</v>
      </c>
      <c r="D950" s="1">
        <v>2004</v>
      </c>
      <c r="E950">
        <v>0.23699999999999999</v>
      </c>
    </row>
    <row r="951" spans="1:5" x14ac:dyDescent="0.2">
      <c r="A951" s="20">
        <v>38206</v>
      </c>
      <c r="B951" s="1">
        <v>7</v>
      </c>
      <c r="C951" s="1">
        <v>8</v>
      </c>
      <c r="D951" s="1">
        <v>2004</v>
      </c>
      <c r="E951">
        <v>0.22700000000000001</v>
      </c>
    </row>
    <row r="952" spans="1:5" x14ac:dyDescent="0.2">
      <c r="A952" s="20">
        <v>38207</v>
      </c>
      <c r="B952" s="1">
        <v>8</v>
      </c>
      <c r="C952" s="1">
        <v>8</v>
      </c>
      <c r="D952" s="1">
        <v>2004</v>
      </c>
      <c r="E952">
        <v>0.20499999999999999</v>
      </c>
    </row>
    <row r="953" spans="1:5" x14ac:dyDescent="0.2">
      <c r="A953" s="20">
        <v>38208</v>
      </c>
      <c r="B953" s="1">
        <v>9</v>
      </c>
      <c r="C953" s="1">
        <v>8</v>
      </c>
      <c r="D953" s="1">
        <v>2004</v>
      </c>
      <c r="E953">
        <v>0.18099999999999999</v>
      </c>
    </row>
    <row r="954" spans="1:5" x14ac:dyDescent="0.2">
      <c r="A954" s="20">
        <v>38209</v>
      </c>
      <c r="B954" s="1">
        <v>10</v>
      </c>
      <c r="C954" s="1">
        <v>8</v>
      </c>
      <c r="D954" s="1">
        <v>2004</v>
      </c>
      <c r="E954">
        <v>0.20399999999999999</v>
      </c>
    </row>
    <row r="955" spans="1:5" x14ac:dyDescent="0.2">
      <c r="A955" s="20">
        <v>38210</v>
      </c>
      <c r="B955" s="1">
        <v>11</v>
      </c>
      <c r="C955" s="1">
        <v>8</v>
      </c>
      <c r="D955" s="1">
        <v>2004</v>
      </c>
      <c r="E955">
        <v>0.186</v>
      </c>
    </row>
    <row r="956" spans="1:5" x14ac:dyDescent="0.2">
      <c r="A956" s="20">
        <v>38211</v>
      </c>
      <c r="B956" s="1">
        <v>12</v>
      </c>
      <c r="C956" s="1">
        <v>8</v>
      </c>
      <c r="D956" s="1">
        <v>2004</v>
      </c>
      <c r="E956">
        <v>0.14000000000000001</v>
      </c>
    </row>
    <row r="957" spans="1:5" x14ac:dyDescent="0.2">
      <c r="A957" s="20">
        <v>38212</v>
      </c>
      <c r="B957" s="1">
        <v>13</v>
      </c>
      <c r="C957" s="1">
        <v>8</v>
      </c>
      <c r="D957" s="1">
        <v>2004</v>
      </c>
      <c r="E957">
        <v>0.20699999999999999</v>
      </c>
    </row>
    <row r="958" spans="1:5" x14ac:dyDescent="0.2">
      <c r="A958" s="20">
        <v>38213</v>
      </c>
      <c r="B958" s="1">
        <v>14</v>
      </c>
      <c r="C958" s="1">
        <v>8</v>
      </c>
      <c r="D958" s="1">
        <v>2004</v>
      </c>
      <c r="E958">
        <v>0.32100000000000001</v>
      </c>
    </row>
    <row r="959" spans="1:5" x14ac:dyDescent="0.2">
      <c r="A959" s="20">
        <v>38214</v>
      </c>
      <c r="B959" s="1">
        <v>15</v>
      </c>
      <c r="C959" s="1">
        <v>8</v>
      </c>
      <c r="D959" s="1">
        <v>2004</v>
      </c>
      <c r="E959">
        <v>0.76400000000000001</v>
      </c>
    </row>
    <row r="960" spans="1:5" x14ac:dyDescent="0.2">
      <c r="A960" s="20">
        <v>38215</v>
      </c>
      <c r="B960" s="1">
        <v>16</v>
      </c>
      <c r="C960" s="1">
        <v>8</v>
      </c>
      <c r="D960" s="1">
        <v>2004</v>
      </c>
      <c r="E960">
        <v>0.44500000000000001</v>
      </c>
    </row>
    <row r="961" spans="1:5" x14ac:dyDescent="0.2">
      <c r="A961" s="20">
        <v>38216</v>
      </c>
      <c r="B961" s="1">
        <v>17</v>
      </c>
      <c r="C961" s="1">
        <v>8</v>
      </c>
      <c r="D961" s="1">
        <v>2004</v>
      </c>
      <c r="E961">
        <v>0.32100000000000001</v>
      </c>
    </row>
    <row r="962" spans="1:5" x14ac:dyDescent="0.2">
      <c r="A962" s="20">
        <v>38217</v>
      </c>
      <c r="B962" s="1">
        <v>18</v>
      </c>
      <c r="C962" s="1">
        <v>8</v>
      </c>
      <c r="D962" s="1">
        <v>2004</v>
      </c>
      <c r="E962">
        <v>0.28499999999999998</v>
      </c>
    </row>
    <row r="963" spans="1:5" x14ac:dyDescent="0.2">
      <c r="A963" s="20">
        <v>38218</v>
      </c>
      <c r="B963" s="1">
        <v>19</v>
      </c>
      <c r="C963" s="1">
        <v>8</v>
      </c>
      <c r="D963" s="1">
        <v>2004</v>
      </c>
      <c r="E963">
        <v>0.27400000000000002</v>
      </c>
    </row>
    <row r="964" spans="1:5" x14ac:dyDescent="0.2">
      <c r="A964" s="20">
        <v>38219</v>
      </c>
      <c r="B964" s="1">
        <v>20</v>
      </c>
      <c r="C964" s="1">
        <v>8</v>
      </c>
      <c r="D964" s="1">
        <v>2004</v>
      </c>
      <c r="E964">
        <v>0.29099999999999998</v>
      </c>
    </row>
    <row r="965" spans="1:5" x14ac:dyDescent="0.2">
      <c r="A965" s="20">
        <v>38220</v>
      </c>
      <c r="B965" s="1">
        <v>21</v>
      </c>
      <c r="C965" s="1">
        <v>8</v>
      </c>
      <c r="D965" s="1">
        <v>2004</v>
      </c>
      <c r="E965">
        <v>0.249</v>
      </c>
    </row>
    <row r="966" spans="1:5" x14ac:dyDescent="0.2">
      <c r="A966" s="20">
        <v>38221</v>
      </c>
      <c r="B966" s="1">
        <v>22</v>
      </c>
      <c r="C966" s="1">
        <v>8</v>
      </c>
      <c r="D966" s="1">
        <v>2004</v>
      </c>
      <c r="E966">
        <v>0.23300000000000001</v>
      </c>
    </row>
    <row r="967" spans="1:5" x14ac:dyDescent="0.2">
      <c r="A967" s="20">
        <v>38222</v>
      </c>
      <c r="B967" s="1">
        <v>23</v>
      </c>
      <c r="C967" s="1">
        <v>8</v>
      </c>
      <c r="D967" s="1">
        <v>2004</v>
      </c>
      <c r="E967">
        <v>0.20499999999999999</v>
      </c>
    </row>
    <row r="968" spans="1:5" x14ac:dyDescent="0.2">
      <c r="A968" s="20">
        <v>38223</v>
      </c>
      <c r="B968" s="1">
        <v>24</v>
      </c>
      <c r="C968" s="1">
        <v>8</v>
      </c>
      <c r="D968" s="1">
        <v>2004</v>
      </c>
      <c r="E968">
        <v>0.23</v>
      </c>
    </row>
    <row r="969" spans="1:5" x14ac:dyDescent="0.2">
      <c r="A969" s="20">
        <v>38224</v>
      </c>
      <c r="B969" s="1">
        <v>25</v>
      </c>
      <c r="C969" s="1">
        <v>8</v>
      </c>
      <c r="D969" s="1">
        <v>2004</v>
      </c>
      <c r="E969">
        <v>0.47199999999999998</v>
      </c>
    </row>
    <row r="970" spans="1:5" x14ac:dyDescent="0.2">
      <c r="A970" s="20">
        <v>38225</v>
      </c>
      <c r="B970" s="1">
        <v>26</v>
      </c>
      <c r="C970" s="1">
        <v>8</v>
      </c>
      <c r="D970" s="1">
        <v>2004</v>
      </c>
      <c r="E970">
        <v>1.2569999999999999</v>
      </c>
    </row>
    <row r="971" spans="1:5" x14ac:dyDescent="0.2">
      <c r="A971" s="20">
        <v>38226</v>
      </c>
      <c r="B971" s="1">
        <v>27</v>
      </c>
      <c r="C971" s="1">
        <v>8</v>
      </c>
      <c r="D971" s="1">
        <v>2004</v>
      </c>
      <c r="E971">
        <v>2.3580000000000001</v>
      </c>
    </row>
    <row r="972" spans="1:5" x14ac:dyDescent="0.2">
      <c r="A972" s="20">
        <v>38227</v>
      </c>
      <c r="B972" s="1">
        <v>28</v>
      </c>
      <c r="C972" s="1">
        <v>8</v>
      </c>
      <c r="D972" s="1">
        <v>2004</v>
      </c>
      <c r="E972">
        <v>2.323</v>
      </c>
    </row>
    <row r="973" spans="1:5" x14ac:dyDescent="0.2">
      <c r="A973" s="20">
        <v>38228</v>
      </c>
      <c r="B973" s="1">
        <v>29</v>
      </c>
      <c r="C973" s="1">
        <v>8</v>
      </c>
      <c r="D973" s="1">
        <v>2004</v>
      </c>
      <c r="E973">
        <v>3.4380000000000002</v>
      </c>
    </row>
    <row r="974" spans="1:5" x14ac:dyDescent="0.2">
      <c r="A974" s="20">
        <v>38229</v>
      </c>
      <c r="B974" s="1">
        <v>30</v>
      </c>
      <c r="C974" s="1">
        <v>8</v>
      </c>
      <c r="D974" s="1">
        <v>2004</v>
      </c>
      <c r="E974">
        <v>0.52800000000000002</v>
      </c>
    </row>
    <row r="975" spans="1:5" x14ac:dyDescent="0.2">
      <c r="A975" s="20">
        <v>38230</v>
      </c>
      <c r="B975" s="1">
        <v>31</v>
      </c>
      <c r="C975" s="1">
        <v>8</v>
      </c>
      <c r="D975" s="1">
        <v>2004</v>
      </c>
      <c r="E975">
        <v>5.7539999999999996</v>
      </c>
    </row>
    <row r="976" spans="1:5" x14ac:dyDescent="0.2">
      <c r="A976" s="20">
        <v>38231</v>
      </c>
      <c r="B976" s="1">
        <v>1</v>
      </c>
      <c r="C976" s="1">
        <v>9</v>
      </c>
      <c r="D976" s="1">
        <v>2004</v>
      </c>
      <c r="E976">
        <v>4.7210000000000001</v>
      </c>
    </row>
    <row r="977" spans="1:5" x14ac:dyDescent="0.2">
      <c r="A977" s="20">
        <v>38232</v>
      </c>
      <c r="B977" s="1">
        <v>2</v>
      </c>
      <c r="C977" s="1">
        <v>9</v>
      </c>
      <c r="D977" s="1">
        <v>2004</v>
      </c>
      <c r="E977">
        <v>2.0529999999999999</v>
      </c>
    </row>
    <row r="978" spans="1:5" x14ac:dyDescent="0.2">
      <c r="A978" s="20">
        <v>38233</v>
      </c>
      <c r="B978" s="1">
        <v>3</v>
      </c>
      <c r="C978" s="1">
        <v>9</v>
      </c>
      <c r="D978" s="1">
        <v>2004</v>
      </c>
      <c r="E978">
        <v>5.399</v>
      </c>
    </row>
    <row r="979" spans="1:5" x14ac:dyDescent="0.2">
      <c r="A979" s="20">
        <v>38234</v>
      </c>
      <c r="B979" s="1">
        <v>4</v>
      </c>
      <c r="C979" s="1">
        <v>9</v>
      </c>
      <c r="D979" s="1">
        <v>2004</v>
      </c>
      <c r="E979">
        <v>3.7360000000000002</v>
      </c>
    </row>
    <row r="980" spans="1:5" x14ac:dyDescent="0.2">
      <c r="A980" s="20">
        <v>38235</v>
      </c>
      <c r="B980" s="1">
        <v>5</v>
      </c>
      <c r="C980" s="1">
        <v>9</v>
      </c>
      <c r="D980" s="1">
        <v>2004</v>
      </c>
      <c r="E980">
        <v>1.5640000000000001</v>
      </c>
    </row>
    <row r="981" spans="1:5" x14ac:dyDescent="0.2">
      <c r="A981" s="20">
        <v>38236</v>
      </c>
      <c r="B981" s="1">
        <v>6</v>
      </c>
      <c r="C981" s="1">
        <v>9</v>
      </c>
      <c r="D981" s="1">
        <v>2004</v>
      </c>
      <c r="E981">
        <v>1.57</v>
      </c>
    </row>
    <row r="982" spans="1:5" x14ac:dyDescent="0.2">
      <c r="A982" s="20">
        <v>38237</v>
      </c>
      <c r="B982" s="1">
        <v>7</v>
      </c>
      <c r="C982" s="1">
        <v>9</v>
      </c>
      <c r="D982" s="1">
        <v>2004</v>
      </c>
      <c r="E982">
        <v>0.81699999999999995</v>
      </c>
    </row>
    <row r="983" spans="1:5" x14ac:dyDescent="0.2">
      <c r="A983" s="20">
        <v>38238</v>
      </c>
      <c r="B983" s="1">
        <v>8</v>
      </c>
      <c r="C983" s="1">
        <v>9</v>
      </c>
      <c r="D983" s="1">
        <v>2004</v>
      </c>
      <c r="E983">
        <v>6.7519999999999998</v>
      </c>
    </row>
    <row r="984" spans="1:5" x14ac:dyDescent="0.2">
      <c r="A984" s="20">
        <v>38239</v>
      </c>
      <c r="B984" s="1">
        <v>9</v>
      </c>
      <c r="C984" s="1">
        <v>9</v>
      </c>
      <c r="D984" s="1">
        <v>2004</v>
      </c>
      <c r="E984">
        <v>3.7389999999999999</v>
      </c>
    </row>
    <row r="985" spans="1:5" x14ac:dyDescent="0.2">
      <c r="A985" s="20">
        <v>38240</v>
      </c>
      <c r="B985" s="1">
        <v>10</v>
      </c>
      <c r="C985" s="1">
        <v>9</v>
      </c>
      <c r="D985" s="1">
        <v>2004</v>
      </c>
      <c r="E985">
        <v>7.7240000000000002</v>
      </c>
    </row>
    <row r="986" spans="1:5" x14ac:dyDescent="0.2">
      <c r="A986" s="20">
        <v>38241</v>
      </c>
      <c r="B986" s="1">
        <v>11</v>
      </c>
      <c r="C986" s="1">
        <v>9</v>
      </c>
      <c r="D986" s="1">
        <v>2004</v>
      </c>
      <c r="E986">
        <v>11.994999999999999</v>
      </c>
    </row>
    <row r="987" spans="1:5" x14ac:dyDescent="0.2">
      <c r="A987" s="20">
        <v>38242</v>
      </c>
      <c r="B987" s="1">
        <v>12</v>
      </c>
      <c r="C987" s="1">
        <v>9</v>
      </c>
      <c r="D987" s="1">
        <v>2004</v>
      </c>
      <c r="E987">
        <v>10.055</v>
      </c>
    </row>
    <row r="988" spans="1:5" x14ac:dyDescent="0.2">
      <c r="A988" s="20">
        <v>38243</v>
      </c>
      <c r="B988" s="1">
        <v>13</v>
      </c>
      <c r="C988" s="1">
        <v>9</v>
      </c>
      <c r="D988" s="1">
        <v>2004</v>
      </c>
      <c r="E988">
        <v>8.1359999999999992</v>
      </c>
    </row>
    <row r="989" spans="1:5" x14ac:dyDescent="0.2">
      <c r="A989" s="20">
        <v>38244</v>
      </c>
      <c r="B989" s="1">
        <v>14</v>
      </c>
      <c r="C989" s="1">
        <v>9</v>
      </c>
      <c r="D989" s="1">
        <v>2004</v>
      </c>
      <c r="E989">
        <v>7.6050000000000004</v>
      </c>
    </row>
    <row r="990" spans="1:5" x14ac:dyDescent="0.2">
      <c r="A990" s="20">
        <v>38245</v>
      </c>
      <c r="B990" s="1">
        <v>15</v>
      </c>
      <c r="C990" s="1">
        <v>9</v>
      </c>
      <c r="D990" s="1">
        <v>2004</v>
      </c>
      <c r="E990">
        <v>5.9059999999999997</v>
      </c>
    </row>
    <row r="991" spans="1:5" x14ac:dyDescent="0.2">
      <c r="A991" s="20">
        <v>38246</v>
      </c>
      <c r="B991" s="1">
        <v>16</v>
      </c>
      <c r="C991" s="1">
        <v>9</v>
      </c>
      <c r="D991" s="1">
        <v>2004</v>
      </c>
      <c r="E991">
        <v>6.0380000000000003</v>
      </c>
    </row>
    <row r="992" spans="1:5" x14ac:dyDescent="0.2">
      <c r="A992" s="20">
        <v>38247</v>
      </c>
      <c r="B992" s="1">
        <v>17</v>
      </c>
      <c r="C992" s="1">
        <v>9</v>
      </c>
      <c r="D992" s="1">
        <v>2004</v>
      </c>
      <c r="E992">
        <v>5.4240000000000004</v>
      </c>
    </row>
    <row r="993" spans="1:5" x14ac:dyDescent="0.2">
      <c r="A993" s="20">
        <v>38248</v>
      </c>
      <c r="B993" s="1">
        <v>18</v>
      </c>
      <c r="C993" s="1">
        <v>9</v>
      </c>
      <c r="D993" s="1">
        <v>2004</v>
      </c>
      <c r="E993">
        <v>6.5229999999999997</v>
      </c>
    </row>
    <row r="994" spans="1:5" x14ac:dyDescent="0.2">
      <c r="A994" s="20">
        <v>38249</v>
      </c>
      <c r="B994" s="1">
        <v>19</v>
      </c>
      <c r="C994" s="1">
        <v>9</v>
      </c>
      <c r="D994" s="1">
        <v>2004</v>
      </c>
      <c r="E994">
        <v>5.8380000000000001</v>
      </c>
    </row>
    <row r="995" spans="1:5" x14ac:dyDescent="0.2">
      <c r="A995" s="20">
        <v>38250</v>
      </c>
      <c r="B995" s="1">
        <v>20</v>
      </c>
      <c r="C995" s="1">
        <v>9</v>
      </c>
      <c r="D995" s="1">
        <v>2004</v>
      </c>
      <c r="E995">
        <v>3.1080000000000001</v>
      </c>
    </row>
    <row r="996" spans="1:5" x14ac:dyDescent="0.2">
      <c r="A996" s="20">
        <v>38251</v>
      </c>
      <c r="B996" s="1">
        <v>21</v>
      </c>
      <c r="C996" s="1">
        <v>9</v>
      </c>
      <c r="D996" s="1">
        <v>2004</v>
      </c>
      <c r="E996">
        <v>2.19</v>
      </c>
    </row>
    <row r="997" spans="1:5" x14ac:dyDescent="0.2">
      <c r="A997" s="20">
        <v>38252</v>
      </c>
      <c r="B997" s="1">
        <v>22</v>
      </c>
      <c r="C997" s="1">
        <v>9</v>
      </c>
      <c r="D997" s="1">
        <v>2004</v>
      </c>
      <c r="E997">
        <v>0.89600000000000002</v>
      </c>
    </row>
    <row r="998" spans="1:5" x14ac:dyDescent="0.2">
      <c r="A998" s="20">
        <v>38253</v>
      </c>
      <c r="B998" s="1">
        <v>23</v>
      </c>
      <c r="C998" s="1">
        <v>9</v>
      </c>
      <c r="D998" s="1">
        <v>2004</v>
      </c>
      <c r="E998">
        <v>2.16</v>
      </c>
    </row>
    <row r="999" spans="1:5" x14ac:dyDescent="0.2">
      <c r="A999" s="20">
        <v>38254</v>
      </c>
      <c r="B999" s="1">
        <v>24</v>
      </c>
      <c r="C999" s="1">
        <v>9</v>
      </c>
      <c r="D999" s="1">
        <v>2004</v>
      </c>
      <c r="E999">
        <v>2.4039999999999999</v>
      </c>
    </row>
    <row r="1000" spans="1:5" x14ac:dyDescent="0.2">
      <c r="A1000" s="20">
        <v>38255</v>
      </c>
      <c r="B1000" s="1">
        <v>25</v>
      </c>
      <c r="C1000" s="1">
        <v>9</v>
      </c>
      <c r="D1000" s="1">
        <v>2004</v>
      </c>
      <c r="E1000">
        <v>3.8660000000000001</v>
      </c>
    </row>
    <row r="1001" spans="1:5" x14ac:dyDescent="0.2">
      <c r="A1001" s="20">
        <v>38256</v>
      </c>
      <c r="B1001" s="1">
        <v>26</v>
      </c>
      <c r="C1001" s="1">
        <v>9</v>
      </c>
      <c r="D1001" s="1">
        <v>2004</v>
      </c>
      <c r="E1001">
        <v>4.0529999999999999</v>
      </c>
    </row>
    <row r="1002" spans="1:5" x14ac:dyDescent="0.2">
      <c r="A1002" s="20">
        <v>38257</v>
      </c>
      <c r="B1002" s="1">
        <v>27</v>
      </c>
      <c r="C1002" s="1">
        <v>9</v>
      </c>
      <c r="D1002" s="1">
        <v>2004</v>
      </c>
      <c r="E1002">
        <v>3.47</v>
      </c>
    </row>
    <row r="1003" spans="1:5" x14ac:dyDescent="0.2">
      <c r="A1003" s="20">
        <v>38258</v>
      </c>
      <c r="B1003" s="1">
        <v>28</v>
      </c>
      <c r="C1003" s="1">
        <v>9</v>
      </c>
      <c r="D1003" s="1">
        <v>2004</v>
      </c>
      <c r="E1003">
        <v>5.6980000000000004</v>
      </c>
    </row>
    <row r="1004" spans="1:5" x14ac:dyDescent="0.2">
      <c r="A1004" s="20">
        <v>38259</v>
      </c>
      <c r="B1004" s="1">
        <v>29</v>
      </c>
      <c r="C1004" s="1">
        <v>9</v>
      </c>
      <c r="D1004" s="1">
        <v>2004</v>
      </c>
      <c r="E1004">
        <v>12.166</v>
      </c>
    </row>
    <row r="1005" spans="1:5" x14ac:dyDescent="0.2">
      <c r="A1005" s="20">
        <v>38260</v>
      </c>
      <c r="B1005" s="1">
        <v>30</v>
      </c>
      <c r="C1005" s="1">
        <v>9</v>
      </c>
      <c r="D1005" s="1">
        <v>2004</v>
      </c>
      <c r="E1005">
        <v>5.9320000000000004</v>
      </c>
    </row>
    <row r="1006" spans="1:5" x14ac:dyDescent="0.2">
      <c r="A1006" s="20">
        <v>38261</v>
      </c>
      <c r="B1006" s="1">
        <v>1</v>
      </c>
      <c r="C1006" s="1">
        <v>10</v>
      </c>
      <c r="D1006" s="1">
        <v>2004</v>
      </c>
      <c r="E1006">
        <v>9.2089999999999996</v>
      </c>
    </row>
    <row r="1007" spans="1:5" x14ac:dyDescent="0.2">
      <c r="A1007" s="20">
        <v>38262</v>
      </c>
      <c r="B1007" s="1">
        <v>2</v>
      </c>
      <c r="C1007" s="1">
        <v>10</v>
      </c>
      <c r="D1007" s="1">
        <v>2004</v>
      </c>
      <c r="E1007">
        <v>13.574999999999999</v>
      </c>
    </row>
    <row r="1008" spans="1:5" x14ac:dyDescent="0.2">
      <c r="A1008" s="20">
        <v>38263</v>
      </c>
      <c r="B1008" s="1">
        <v>3</v>
      </c>
      <c r="C1008" s="1">
        <v>10</v>
      </c>
      <c r="D1008" s="1">
        <v>2004</v>
      </c>
      <c r="E1008">
        <v>6.5490000000000004</v>
      </c>
    </row>
    <row r="1009" spans="1:5" x14ac:dyDescent="0.2">
      <c r="A1009" s="20">
        <v>38264</v>
      </c>
      <c r="B1009" s="1">
        <v>4</v>
      </c>
      <c r="C1009" s="1">
        <v>10</v>
      </c>
      <c r="D1009" s="1">
        <v>2004</v>
      </c>
      <c r="E1009">
        <v>7.35</v>
      </c>
    </row>
    <row r="1010" spans="1:5" x14ac:dyDescent="0.2">
      <c r="A1010" s="20">
        <v>38265</v>
      </c>
      <c r="B1010" s="1">
        <v>5</v>
      </c>
      <c r="C1010" s="1">
        <v>10</v>
      </c>
      <c r="D1010" s="1">
        <v>2004</v>
      </c>
      <c r="E1010">
        <v>3.8490000000000002</v>
      </c>
    </row>
    <row r="1011" spans="1:5" x14ac:dyDescent="0.2">
      <c r="A1011" s="20">
        <v>38266</v>
      </c>
      <c r="B1011" s="1">
        <v>6</v>
      </c>
      <c r="C1011" s="1">
        <v>10</v>
      </c>
      <c r="D1011" s="1">
        <v>2004</v>
      </c>
      <c r="E1011">
        <v>3.3140000000000001</v>
      </c>
    </row>
    <row r="1012" spans="1:5" x14ac:dyDescent="0.2">
      <c r="A1012" s="20">
        <v>38267</v>
      </c>
      <c r="B1012" s="1">
        <v>7</v>
      </c>
      <c r="C1012" s="1">
        <v>10</v>
      </c>
      <c r="D1012" s="1">
        <v>2004</v>
      </c>
      <c r="E1012">
        <v>5.6790000000000003</v>
      </c>
    </row>
    <row r="1013" spans="1:5" x14ac:dyDescent="0.2">
      <c r="A1013" s="20">
        <v>38268</v>
      </c>
      <c r="B1013" s="1">
        <v>8</v>
      </c>
      <c r="C1013" s="1">
        <v>10</v>
      </c>
      <c r="D1013" s="1">
        <v>2004</v>
      </c>
      <c r="E1013">
        <v>3.5019999999999998</v>
      </c>
    </row>
    <row r="1014" spans="1:5" x14ac:dyDescent="0.2">
      <c r="A1014" s="20">
        <v>38269</v>
      </c>
      <c r="B1014" s="1">
        <v>9</v>
      </c>
      <c r="C1014" s="1">
        <v>10</v>
      </c>
      <c r="D1014" s="1">
        <v>2004</v>
      </c>
      <c r="E1014">
        <v>6.8310000000000004</v>
      </c>
    </row>
    <row r="1015" spans="1:5" x14ac:dyDescent="0.2">
      <c r="A1015" s="20">
        <v>38270</v>
      </c>
      <c r="B1015" s="1">
        <v>10</v>
      </c>
      <c r="C1015" s="1">
        <v>10</v>
      </c>
      <c r="D1015" s="1">
        <v>2004</v>
      </c>
      <c r="E1015">
        <v>6.8070000000000004</v>
      </c>
    </row>
    <row r="1016" spans="1:5" x14ac:dyDescent="0.2">
      <c r="A1016" s="20">
        <v>38271</v>
      </c>
      <c r="B1016" s="1">
        <v>11</v>
      </c>
      <c r="C1016" s="1">
        <v>10</v>
      </c>
      <c r="D1016" s="1">
        <v>2004</v>
      </c>
      <c r="E1016">
        <v>1.7370000000000001</v>
      </c>
    </row>
    <row r="1017" spans="1:5" x14ac:dyDescent="0.2">
      <c r="A1017" s="20">
        <v>38272</v>
      </c>
      <c r="B1017" s="1">
        <v>12</v>
      </c>
      <c r="C1017" s="1">
        <v>10</v>
      </c>
      <c r="D1017" s="1">
        <v>2004</v>
      </c>
      <c r="E1017">
        <v>0.98299999999999998</v>
      </c>
    </row>
    <row r="1018" spans="1:5" x14ac:dyDescent="0.2">
      <c r="A1018" s="20">
        <v>38273</v>
      </c>
      <c r="B1018" s="1">
        <v>13</v>
      </c>
      <c r="C1018" s="1">
        <v>10</v>
      </c>
      <c r="D1018" s="1">
        <v>2004</v>
      </c>
      <c r="E1018">
        <v>5.3140000000000001</v>
      </c>
    </row>
    <row r="1019" spans="1:5" x14ac:dyDescent="0.2">
      <c r="A1019" s="20">
        <v>38274</v>
      </c>
      <c r="B1019" s="1">
        <v>14</v>
      </c>
      <c r="C1019" s="1">
        <v>10</v>
      </c>
      <c r="D1019" s="1">
        <v>2004</v>
      </c>
      <c r="E1019">
        <v>6.1980000000000004</v>
      </c>
    </row>
    <row r="1020" spans="1:5" x14ac:dyDescent="0.2">
      <c r="A1020" s="20">
        <v>38275</v>
      </c>
      <c r="B1020" s="1">
        <v>15</v>
      </c>
      <c r="C1020" s="1">
        <v>10</v>
      </c>
      <c r="D1020" s="1">
        <v>2004</v>
      </c>
      <c r="E1020">
        <v>7.73</v>
      </c>
    </row>
    <row r="1021" spans="1:5" x14ac:dyDescent="0.2">
      <c r="A1021" s="20">
        <v>38276</v>
      </c>
      <c r="B1021" s="1">
        <v>16</v>
      </c>
      <c r="C1021" s="1">
        <v>10</v>
      </c>
      <c r="D1021" s="1">
        <v>2004</v>
      </c>
      <c r="E1021">
        <v>7.4649999999999999</v>
      </c>
    </row>
    <row r="1022" spans="1:5" x14ac:dyDescent="0.2">
      <c r="A1022" s="20">
        <v>38277</v>
      </c>
      <c r="B1022" s="1">
        <v>17</v>
      </c>
      <c r="C1022" s="1">
        <v>10</v>
      </c>
      <c r="D1022" s="1">
        <v>2004</v>
      </c>
      <c r="E1022">
        <v>7.218</v>
      </c>
    </row>
    <row r="1023" spans="1:5" x14ac:dyDescent="0.2">
      <c r="A1023" s="20">
        <v>38278</v>
      </c>
      <c r="B1023" s="1">
        <v>18</v>
      </c>
      <c r="C1023" s="1">
        <v>10</v>
      </c>
      <c r="D1023" s="1">
        <v>2004</v>
      </c>
      <c r="E1023">
        <v>1.5549999999999999</v>
      </c>
    </row>
    <row r="1024" spans="1:5" x14ac:dyDescent="0.2">
      <c r="A1024" s="20">
        <v>38279</v>
      </c>
      <c r="B1024" s="1">
        <v>19</v>
      </c>
      <c r="C1024" s="1">
        <v>10</v>
      </c>
      <c r="D1024" s="1">
        <v>2004</v>
      </c>
      <c r="E1024">
        <v>3.306</v>
      </c>
    </row>
    <row r="1025" spans="1:5" x14ac:dyDescent="0.2">
      <c r="A1025" s="20">
        <v>38280</v>
      </c>
      <c r="B1025" s="1">
        <v>20</v>
      </c>
      <c r="C1025" s="1">
        <v>10</v>
      </c>
      <c r="D1025" s="1">
        <v>2004</v>
      </c>
      <c r="E1025">
        <v>8.6829999999999998</v>
      </c>
    </row>
    <row r="1026" spans="1:5" x14ac:dyDescent="0.2">
      <c r="A1026" s="20">
        <v>38281</v>
      </c>
      <c r="B1026" s="1">
        <v>21</v>
      </c>
      <c r="C1026" s="1">
        <v>10</v>
      </c>
      <c r="D1026" s="1">
        <v>2004</v>
      </c>
      <c r="E1026">
        <v>8.6920000000000002</v>
      </c>
    </row>
    <row r="1027" spans="1:5" x14ac:dyDescent="0.2">
      <c r="A1027" s="20">
        <v>38282</v>
      </c>
      <c r="B1027" s="1">
        <v>22</v>
      </c>
      <c r="C1027" s="1">
        <v>10</v>
      </c>
      <c r="D1027" s="1">
        <v>2004</v>
      </c>
      <c r="E1027">
        <v>7.5279999999999996</v>
      </c>
    </row>
    <row r="1028" spans="1:5" x14ac:dyDescent="0.2">
      <c r="A1028" s="20">
        <v>38283</v>
      </c>
      <c r="B1028" s="1">
        <v>23</v>
      </c>
      <c r="C1028" s="1">
        <v>10</v>
      </c>
      <c r="D1028" s="1">
        <v>2004</v>
      </c>
      <c r="E1028">
        <v>8.3000000000000007</v>
      </c>
    </row>
    <row r="1029" spans="1:5" x14ac:dyDescent="0.2">
      <c r="A1029" s="20">
        <v>38284</v>
      </c>
      <c r="B1029" s="1">
        <v>24</v>
      </c>
      <c r="C1029" s="1">
        <v>10</v>
      </c>
      <c r="D1029" s="1">
        <v>2004</v>
      </c>
      <c r="E1029">
        <v>9.7769999999999992</v>
      </c>
    </row>
    <row r="1030" spans="1:5" x14ac:dyDescent="0.2">
      <c r="A1030" s="20">
        <v>38285</v>
      </c>
      <c r="B1030" s="1">
        <v>25</v>
      </c>
      <c r="C1030" s="1">
        <v>10</v>
      </c>
      <c r="D1030" s="1">
        <v>2004</v>
      </c>
      <c r="E1030">
        <v>6.306</v>
      </c>
    </row>
    <row r="1031" spans="1:5" x14ac:dyDescent="0.2">
      <c r="A1031" s="20">
        <v>38286</v>
      </c>
      <c r="B1031" s="1">
        <v>26</v>
      </c>
      <c r="C1031" s="1">
        <v>10</v>
      </c>
      <c r="D1031" s="1">
        <v>2004</v>
      </c>
      <c r="E1031">
        <v>3.4430000000000001</v>
      </c>
    </row>
    <row r="1032" spans="1:5" x14ac:dyDescent="0.2">
      <c r="A1032" s="20">
        <v>38287</v>
      </c>
      <c r="B1032" s="1">
        <v>27</v>
      </c>
      <c r="C1032" s="1">
        <v>10</v>
      </c>
      <c r="D1032" s="1">
        <v>2004</v>
      </c>
      <c r="E1032">
        <v>7.1959999999999997</v>
      </c>
    </row>
    <row r="1033" spans="1:5" x14ac:dyDescent="0.2">
      <c r="A1033" s="20">
        <v>38288</v>
      </c>
      <c r="B1033" s="1">
        <v>28</v>
      </c>
      <c r="C1033" s="1">
        <v>10</v>
      </c>
      <c r="D1033" s="1">
        <v>2004</v>
      </c>
      <c r="E1033">
        <v>11.391999999999999</v>
      </c>
    </row>
    <row r="1034" spans="1:5" x14ac:dyDescent="0.2">
      <c r="A1034" s="20">
        <v>38289</v>
      </c>
      <c r="B1034" s="1">
        <v>29</v>
      </c>
      <c r="C1034" s="1">
        <v>10</v>
      </c>
      <c r="D1034" s="1">
        <v>2004</v>
      </c>
      <c r="E1034">
        <v>7.9459999999999997</v>
      </c>
    </row>
    <row r="1035" spans="1:5" x14ac:dyDescent="0.2">
      <c r="A1035" s="20">
        <v>38290</v>
      </c>
      <c r="B1035" s="1">
        <v>30</v>
      </c>
      <c r="C1035" s="1">
        <v>10</v>
      </c>
      <c r="D1035" s="1">
        <v>2004</v>
      </c>
      <c r="E1035">
        <v>10.612</v>
      </c>
    </row>
    <row r="1036" spans="1:5" x14ac:dyDescent="0.2">
      <c r="A1036" s="20">
        <v>38291</v>
      </c>
      <c r="B1036" s="1">
        <v>31</v>
      </c>
      <c r="C1036" s="1">
        <v>10</v>
      </c>
      <c r="D1036" s="1">
        <v>2004</v>
      </c>
      <c r="E1036">
        <v>2.9940000000000002</v>
      </c>
    </row>
    <row r="1037" spans="1:5" x14ac:dyDescent="0.2">
      <c r="A1037" s="20">
        <v>38292</v>
      </c>
      <c r="B1037" s="1">
        <v>1</v>
      </c>
      <c r="C1037" s="1">
        <v>11</v>
      </c>
      <c r="D1037" s="1">
        <v>2004</v>
      </c>
      <c r="E1037">
        <v>1.7889999999999999</v>
      </c>
    </row>
    <row r="1038" spans="1:5" x14ac:dyDescent="0.2">
      <c r="A1038" s="20">
        <v>38293</v>
      </c>
      <c r="B1038" s="1">
        <v>2</v>
      </c>
      <c r="C1038" s="1">
        <v>11</v>
      </c>
      <c r="D1038" s="1">
        <v>2004</v>
      </c>
      <c r="E1038">
        <v>1.7889999999999999</v>
      </c>
    </row>
    <row r="1039" spans="1:5" x14ac:dyDescent="0.2">
      <c r="A1039" s="20">
        <v>38294</v>
      </c>
      <c r="B1039" s="1">
        <v>3</v>
      </c>
      <c r="C1039" s="1">
        <v>11</v>
      </c>
      <c r="D1039" s="1">
        <v>2004</v>
      </c>
      <c r="E1039">
        <v>2.4329999999999998</v>
      </c>
    </row>
    <row r="1040" spans="1:5" x14ac:dyDescent="0.2">
      <c r="A1040" s="20">
        <v>38295</v>
      </c>
      <c r="B1040" s="1">
        <v>4</v>
      </c>
      <c r="C1040" s="1">
        <v>11</v>
      </c>
      <c r="D1040" s="1">
        <v>2004</v>
      </c>
      <c r="E1040">
        <v>2.0379999999999998</v>
      </c>
    </row>
    <row r="1041" spans="1:5" x14ac:dyDescent="0.2">
      <c r="A1041" s="20">
        <v>38296</v>
      </c>
      <c r="B1041" s="1">
        <v>5</v>
      </c>
      <c r="C1041" s="1">
        <v>11</v>
      </c>
      <c r="D1041" s="1">
        <v>2004</v>
      </c>
      <c r="E1041">
        <v>2.5219999999999998</v>
      </c>
    </row>
    <row r="1042" spans="1:5" x14ac:dyDescent="0.2">
      <c r="A1042" s="20">
        <v>38297</v>
      </c>
      <c r="B1042" s="1">
        <v>6</v>
      </c>
      <c r="C1042" s="1">
        <v>11</v>
      </c>
      <c r="D1042" s="1">
        <v>2004</v>
      </c>
      <c r="E1042">
        <v>15.042</v>
      </c>
    </row>
    <row r="1043" spans="1:5" x14ac:dyDescent="0.2">
      <c r="A1043" s="20">
        <v>38298</v>
      </c>
      <c r="B1043" s="1">
        <v>7</v>
      </c>
      <c r="C1043" s="1">
        <v>11</v>
      </c>
      <c r="D1043" s="1">
        <v>2004</v>
      </c>
      <c r="E1043">
        <v>10.102</v>
      </c>
    </row>
    <row r="1044" spans="1:5" x14ac:dyDescent="0.2">
      <c r="A1044" s="20">
        <v>38299</v>
      </c>
      <c r="B1044" s="1">
        <v>8</v>
      </c>
      <c r="C1044" s="1">
        <v>11</v>
      </c>
      <c r="D1044" s="1">
        <v>2004</v>
      </c>
      <c r="E1044">
        <v>3.4049999999999998</v>
      </c>
    </row>
    <row r="1045" spans="1:5" x14ac:dyDescent="0.2">
      <c r="A1045" s="20">
        <v>38300</v>
      </c>
      <c r="B1045" s="1">
        <v>9</v>
      </c>
      <c r="C1045" s="1">
        <v>11</v>
      </c>
      <c r="D1045" s="1">
        <v>2004</v>
      </c>
      <c r="E1045">
        <v>2.3109999999999999</v>
      </c>
    </row>
    <row r="1046" spans="1:5" x14ac:dyDescent="0.2">
      <c r="A1046" s="20">
        <v>38301</v>
      </c>
      <c r="B1046" s="1">
        <v>10</v>
      </c>
      <c r="C1046" s="1">
        <v>11</v>
      </c>
      <c r="D1046" s="1">
        <v>2004</v>
      </c>
      <c r="E1046">
        <v>1.6619999999999999</v>
      </c>
    </row>
    <row r="1047" spans="1:5" x14ac:dyDescent="0.2">
      <c r="A1047" s="20">
        <v>38302</v>
      </c>
      <c r="B1047" s="1">
        <v>11</v>
      </c>
      <c r="C1047" s="1">
        <v>11</v>
      </c>
      <c r="D1047" s="1">
        <v>2004</v>
      </c>
      <c r="E1047">
        <v>1.4890000000000001</v>
      </c>
    </row>
    <row r="1048" spans="1:5" x14ac:dyDescent="0.2">
      <c r="A1048" s="20">
        <v>38303</v>
      </c>
      <c r="B1048" s="1">
        <v>12</v>
      </c>
      <c r="C1048" s="1">
        <v>11</v>
      </c>
      <c r="D1048" s="1">
        <v>2004</v>
      </c>
      <c r="E1048">
        <v>2.1309999999999998</v>
      </c>
    </row>
    <row r="1049" spans="1:5" x14ac:dyDescent="0.2">
      <c r="A1049" s="20">
        <v>38304</v>
      </c>
      <c r="B1049" s="1">
        <v>13</v>
      </c>
      <c r="C1049" s="1">
        <v>11</v>
      </c>
      <c r="D1049" s="1">
        <v>2004</v>
      </c>
      <c r="E1049">
        <v>5.3150000000000004</v>
      </c>
    </row>
    <row r="1050" spans="1:5" x14ac:dyDescent="0.2">
      <c r="A1050" s="20">
        <v>38305</v>
      </c>
      <c r="B1050" s="1">
        <v>14</v>
      </c>
      <c r="C1050" s="1">
        <v>11</v>
      </c>
      <c r="D1050" s="1">
        <v>2004</v>
      </c>
      <c r="E1050">
        <v>4.8220000000000001</v>
      </c>
    </row>
    <row r="1051" spans="1:5" x14ac:dyDescent="0.2">
      <c r="A1051" s="20">
        <v>38306</v>
      </c>
      <c r="B1051" s="1">
        <v>15</v>
      </c>
      <c r="C1051" s="1">
        <v>11</v>
      </c>
      <c r="D1051" s="1">
        <v>2004</v>
      </c>
      <c r="E1051">
        <v>3.9729999999999999</v>
      </c>
    </row>
    <row r="1052" spans="1:5" x14ac:dyDescent="0.2">
      <c r="A1052" s="20">
        <v>38307</v>
      </c>
      <c r="B1052" s="1">
        <v>16</v>
      </c>
      <c r="C1052" s="1">
        <v>11</v>
      </c>
      <c r="D1052" s="1">
        <v>2004</v>
      </c>
      <c r="E1052">
        <v>3.66</v>
      </c>
    </row>
    <row r="1053" spans="1:5" x14ac:dyDescent="0.2">
      <c r="A1053" s="20">
        <v>38308</v>
      </c>
      <c r="B1053" s="1">
        <v>17</v>
      </c>
      <c r="C1053" s="1">
        <v>11</v>
      </c>
      <c r="D1053" s="1">
        <v>2004</v>
      </c>
      <c r="E1053">
        <v>3.6429999999999998</v>
      </c>
    </row>
    <row r="1054" spans="1:5" x14ac:dyDescent="0.2">
      <c r="A1054" s="20">
        <v>38309</v>
      </c>
      <c r="B1054" s="1">
        <v>18</v>
      </c>
      <c r="C1054" s="1">
        <v>11</v>
      </c>
      <c r="D1054" s="1">
        <v>2004</v>
      </c>
      <c r="E1054">
        <v>3.6749999999999998</v>
      </c>
    </row>
    <row r="1055" spans="1:5" x14ac:dyDescent="0.2">
      <c r="A1055" s="20">
        <v>38310</v>
      </c>
      <c r="B1055" s="1">
        <v>19</v>
      </c>
      <c r="C1055" s="1">
        <v>11</v>
      </c>
      <c r="D1055" s="1">
        <v>2004</v>
      </c>
      <c r="E1055">
        <v>5.1509999999999998</v>
      </c>
    </row>
    <row r="1056" spans="1:5" x14ac:dyDescent="0.2">
      <c r="A1056" s="20">
        <v>38311</v>
      </c>
      <c r="B1056" s="1">
        <v>20</v>
      </c>
      <c r="C1056" s="1">
        <v>11</v>
      </c>
      <c r="D1056" s="1">
        <v>2004</v>
      </c>
      <c r="E1056">
        <v>5.4080000000000004</v>
      </c>
    </row>
    <row r="1057" spans="1:5" x14ac:dyDescent="0.2">
      <c r="A1057" s="20">
        <v>38312</v>
      </c>
      <c r="B1057" s="1">
        <v>21</v>
      </c>
      <c r="C1057" s="1">
        <v>11</v>
      </c>
      <c r="D1057" s="1">
        <v>2004</v>
      </c>
      <c r="E1057">
        <v>5.0170000000000003</v>
      </c>
    </row>
    <row r="1058" spans="1:5" x14ac:dyDescent="0.2">
      <c r="A1058" s="20">
        <v>38313</v>
      </c>
      <c r="B1058" s="1">
        <v>22</v>
      </c>
      <c r="C1058" s="1">
        <v>11</v>
      </c>
      <c r="D1058" s="1">
        <v>2004</v>
      </c>
      <c r="E1058">
        <v>2.3879999999999999</v>
      </c>
    </row>
    <row r="1059" spans="1:5" x14ac:dyDescent="0.2">
      <c r="A1059" s="20">
        <v>38314</v>
      </c>
      <c r="B1059" s="1">
        <v>23</v>
      </c>
      <c r="C1059" s="1">
        <v>11</v>
      </c>
      <c r="D1059" s="1">
        <v>2004</v>
      </c>
      <c r="E1059">
        <v>3.3679999999999999</v>
      </c>
    </row>
    <row r="1060" spans="1:5" x14ac:dyDescent="0.2">
      <c r="A1060" s="20">
        <v>38315</v>
      </c>
      <c r="B1060" s="1">
        <v>24</v>
      </c>
      <c r="C1060" s="1">
        <v>11</v>
      </c>
      <c r="D1060" s="1">
        <v>2004</v>
      </c>
      <c r="E1060">
        <v>1.474</v>
      </c>
    </row>
    <row r="1061" spans="1:5" x14ac:dyDescent="0.2">
      <c r="A1061" s="20">
        <v>38316</v>
      </c>
      <c r="B1061" s="1">
        <v>25</v>
      </c>
      <c r="C1061" s="1">
        <v>11</v>
      </c>
      <c r="D1061" s="1">
        <v>2004</v>
      </c>
      <c r="E1061">
        <v>1.159</v>
      </c>
    </row>
    <row r="1062" spans="1:5" x14ac:dyDescent="0.2">
      <c r="A1062" s="20">
        <v>38317</v>
      </c>
      <c r="B1062" s="1">
        <v>26</v>
      </c>
      <c r="C1062" s="1">
        <v>11</v>
      </c>
      <c r="D1062" s="1">
        <v>2004</v>
      </c>
      <c r="E1062">
        <v>2.1989999999999998</v>
      </c>
    </row>
    <row r="1063" spans="1:5" x14ac:dyDescent="0.2">
      <c r="A1063" s="20">
        <v>38318</v>
      </c>
      <c r="B1063" s="1">
        <v>27</v>
      </c>
      <c r="C1063" s="1">
        <v>11</v>
      </c>
      <c r="D1063" s="1">
        <v>2004</v>
      </c>
      <c r="E1063">
        <v>2.5129999999999999</v>
      </c>
    </row>
    <row r="1064" spans="1:5" x14ac:dyDescent="0.2">
      <c r="A1064" s="20">
        <v>38319</v>
      </c>
      <c r="B1064" s="1">
        <v>28</v>
      </c>
      <c r="C1064" s="1">
        <v>11</v>
      </c>
      <c r="D1064" s="1">
        <v>2004</v>
      </c>
      <c r="E1064">
        <v>3.9</v>
      </c>
    </row>
    <row r="1065" spans="1:5" x14ac:dyDescent="0.2">
      <c r="A1065" s="20">
        <v>38320</v>
      </c>
      <c r="B1065" s="1">
        <v>29</v>
      </c>
      <c r="C1065" s="1">
        <v>11</v>
      </c>
      <c r="D1065" s="1">
        <v>2004</v>
      </c>
      <c r="E1065">
        <v>6.0579999999999998</v>
      </c>
    </row>
    <row r="1066" spans="1:5" x14ac:dyDescent="0.2">
      <c r="A1066" s="20">
        <v>38321</v>
      </c>
      <c r="B1066" s="1">
        <v>30</v>
      </c>
      <c r="C1066" s="1">
        <v>11</v>
      </c>
      <c r="D1066" s="1">
        <v>2004</v>
      </c>
      <c r="E1066">
        <v>3.3069999999999999</v>
      </c>
    </row>
    <row r="1067" spans="1:5" x14ac:dyDescent="0.2">
      <c r="A1067" s="20">
        <v>38322</v>
      </c>
      <c r="B1067" s="1">
        <v>1</v>
      </c>
      <c r="C1067" s="1">
        <v>12</v>
      </c>
      <c r="D1067" s="1">
        <v>2004</v>
      </c>
      <c r="E1067">
        <v>7.7640000000000002</v>
      </c>
    </row>
    <row r="1068" spans="1:5" x14ac:dyDescent="0.2">
      <c r="A1068" s="20">
        <v>38323</v>
      </c>
      <c r="B1068" s="1">
        <v>2</v>
      </c>
      <c r="C1068" s="1">
        <v>12</v>
      </c>
      <c r="D1068" s="1">
        <v>2004</v>
      </c>
      <c r="E1068">
        <v>7.8959999999999999</v>
      </c>
    </row>
    <row r="1069" spans="1:5" x14ac:dyDescent="0.2">
      <c r="A1069" s="20">
        <v>38324</v>
      </c>
      <c r="B1069" s="1">
        <v>3</v>
      </c>
      <c r="C1069" s="1">
        <v>12</v>
      </c>
      <c r="D1069" s="1">
        <v>2004</v>
      </c>
      <c r="E1069">
        <v>2.6160000000000001</v>
      </c>
    </row>
    <row r="1070" spans="1:5" x14ac:dyDescent="0.2">
      <c r="A1070" s="20">
        <v>38325</v>
      </c>
      <c r="B1070" s="1">
        <v>4</v>
      </c>
      <c r="C1070" s="1">
        <v>12</v>
      </c>
      <c r="D1070" s="1">
        <v>2004</v>
      </c>
      <c r="E1070">
        <v>2.3559999999999999</v>
      </c>
    </row>
    <row r="1071" spans="1:5" x14ac:dyDescent="0.2">
      <c r="A1071" s="20">
        <v>38326</v>
      </c>
      <c r="B1071" s="1">
        <v>5</v>
      </c>
      <c r="C1071" s="1">
        <v>12</v>
      </c>
      <c r="D1071" s="1">
        <v>2004</v>
      </c>
      <c r="E1071">
        <v>3.8010000000000002</v>
      </c>
    </row>
    <row r="1072" spans="1:5" x14ac:dyDescent="0.2">
      <c r="A1072" s="20">
        <v>38327</v>
      </c>
      <c r="B1072" s="1">
        <v>6</v>
      </c>
      <c r="C1072" s="1">
        <v>12</v>
      </c>
      <c r="D1072" s="1">
        <v>2004</v>
      </c>
      <c r="E1072">
        <v>2.71</v>
      </c>
    </row>
    <row r="1073" spans="1:5" x14ac:dyDescent="0.2">
      <c r="A1073" s="20">
        <v>38328</v>
      </c>
      <c r="B1073" s="1">
        <v>7</v>
      </c>
      <c r="C1073" s="1">
        <v>12</v>
      </c>
      <c r="D1073" s="1">
        <v>2004</v>
      </c>
      <c r="E1073">
        <v>3.62</v>
      </c>
    </row>
    <row r="1074" spans="1:5" x14ac:dyDescent="0.2">
      <c r="A1074" s="20">
        <v>38329</v>
      </c>
      <c r="B1074" s="1">
        <v>8</v>
      </c>
      <c r="C1074" s="1">
        <v>12</v>
      </c>
      <c r="D1074" s="1">
        <v>2004</v>
      </c>
      <c r="E1074">
        <v>21.242999999999999</v>
      </c>
    </row>
    <row r="1075" spans="1:5" x14ac:dyDescent="0.2">
      <c r="A1075" s="20">
        <v>38330</v>
      </c>
      <c r="B1075" s="1">
        <v>9</v>
      </c>
      <c r="C1075" s="1">
        <v>12</v>
      </c>
      <c r="D1075" s="1">
        <v>2004</v>
      </c>
      <c r="E1075">
        <v>14.096</v>
      </c>
    </row>
    <row r="1076" spans="1:5" x14ac:dyDescent="0.2">
      <c r="A1076" s="20">
        <v>38331</v>
      </c>
      <c r="B1076" s="1">
        <v>10</v>
      </c>
      <c r="C1076" s="1">
        <v>12</v>
      </c>
      <c r="D1076" s="1">
        <v>2004</v>
      </c>
      <c r="E1076">
        <v>5.1790000000000003</v>
      </c>
    </row>
    <row r="1077" spans="1:5" x14ac:dyDescent="0.2">
      <c r="A1077" s="20">
        <v>38332</v>
      </c>
      <c r="B1077" s="1">
        <v>11</v>
      </c>
      <c r="C1077" s="1">
        <v>12</v>
      </c>
      <c r="D1077" s="1">
        <v>2004</v>
      </c>
      <c r="E1077">
        <v>3.1419999999999999</v>
      </c>
    </row>
    <row r="1078" spans="1:5" x14ac:dyDescent="0.2">
      <c r="A1078" s="20">
        <v>38333</v>
      </c>
      <c r="B1078" s="1">
        <v>12</v>
      </c>
      <c r="C1078" s="1">
        <v>12</v>
      </c>
      <c r="D1078" s="1">
        <v>2004</v>
      </c>
      <c r="E1078">
        <v>2.0630000000000002</v>
      </c>
    </row>
    <row r="1079" spans="1:5" x14ac:dyDescent="0.2">
      <c r="A1079" s="20">
        <v>38334</v>
      </c>
      <c r="B1079" s="1">
        <v>13</v>
      </c>
      <c r="C1079" s="1">
        <v>12</v>
      </c>
      <c r="D1079" s="1">
        <v>2004</v>
      </c>
      <c r="E1079">
        <v>1.8560000000000001</v>
      </c>
    </row>
    <row r="1080" spans="1:5" x14ac:dyDescent="0.2">
      <c r="A1080" s="20">
        <v>38335</v>
      </c>
      <c r="B1080" s="1">
        <v>14</v>
      </c>
      <c r="C1080" s="1">
        <v>12</v>
      </c>
      <c r="D1080" s="1">
        <v>2004</v>
      </c>
      <c r="E1080">
        <v>2.0459999999999998</v>
      </c>
    </row>
    <row r="1081" spans="1:5" x14ac:dyDescent="0.2">
      <c r="A1081" s="20">
        <v>38336</v>
      </c>
      <c r="B1081" s="1">
        <v>15</v>
      </c>
      <c r="C1081" s="1">
        <v>12</v>
      </c>
      <c r="D1081" s="1">
        <v>2004</v>
      </c>
      <c r="E1081">
        <v>1.671</v>
      </c>
    </row>
    <row r="1082" spans="1:5" x14ac:dyDescent="0.2">
      <c r="A1082" s="20">
        <v>38337</v>
      </c>
      <c r="B1082" s="1">
        <v>16</v>
      </c>
      <c r="C1082" s="1">
        <v>12</v>
      </c>
      <c r="D1082" s="1">
        <v>2004</v>
      </c>
      <c r="E1082">
        <v>1.4970000000000001</v>
      </c>
    </row>
    <row r="1083" spans="1:5" x14ac:dyDescent="0.2">
      <c r="A1083" s="20">
        <v>38338</v>
      </c>
      <c r="B1083" s="1">
        <v>17</v>
      </c>
      <c r="C1083" s="1">
        <v>12</v>
      </c>
      <c r="D1083" s="1">
        <v>2004</v>
      </c>
      <c r="E1083">
        <v>1.5780000000000001</v>
      </c>
    </row>
    <row r="1084" spans="1:5" x14ac:dyDescent="0.2">
      <c r="A1084" s="20">
        <v>38339</v>
      </c>
      <c r="B1084" s="1">
        <v>18</v>
      </c>
      <c r="C1084" s="1">
        <v>12</v>
      </c>
      <c r="D1084" s="1">
        <v>2004</v>
      </c>
      <c r="E1084">
        <v>1.4510000000000001</v>
      </c>
    </row>
    <row r="1085" spans="1:5" x14ac:dyDescent="0.2">
      <c r="A1085" s="20">
        <v>38340</v>
      </c>
      <c r="B1085" s="1">
        <v>19</v>
      </c>
      <c r="C1085" s="1">
        <v>12</v>
      </c>
      <c r="D1085" s="1">
        <v>2004</v>
      </c>
      <c r="E1085">
        <v>7.99</v>
      </c>
    </row>
    <row r="1086" spans="1:5" x14ac:dyDescent="0.2">
      <c r="A1086" s="20">
        <v>38341</v>
      </c>
      <c r="B1086" s="1">
        <v>20</v>
      </c>
      <c r="C1086" s="1">
        <v>12</v>
      </c>
      <c r="D1086" s="1">
        <v>2004</v>
      </c>
      <c r="E1086">
        <v>9.4380000000000006</v>
      </c>
    </row>
    <row r="1087" spans="1:5" x14ac:dyDescent="0.2">
      <c r="A1087" s="20">
        <v>38342</v>
      </c>
      <c r="B1087" s="1">
        <v>21</v>
      </c>
      <c r="C1087" s="1">
        <v>12</v>
      </c>
      <c r="D1087" s="1">
        <v>2004</v>
      </c>
      <c r="E1087">
        <v>8.8789999999999996</v>
      </c>
    </row>
    <row r="1088" spans="1:5" x14ac:dyDescent="0.2">
      <c r="A1088" s="20">
        <v>38343</v>
      </c>
      <c r="B1088" s="1">
        <v>22</v>
      </c>
      <c r="C1088" s="1">
        <v>12</v>
      </c>
      <c r="D1088" s="1">
        <v>2004</v>
      </c>
      <c r="E1088">
        <v>6.32</v>
      </c>
    </row>
    <row r="1089" spans="1:5" x14ac:dyDescent="0.2">
      <c r="A1089" s="20">
        <v>38344</v>
      </c>
      <c r="B1089" s="1">
        <v>23</v>
      </c>
      <c r="C1089" s="1">
        <v>12</v>
      </c>
      <c r="D1089" s="1">
        <v>2004</v>
      </c>
      <c r="E1089">
        <v>3.9969999999999999</v>
      </c>
    </row>
    <row r="1090" spans="1:5" x14ac:dyDescent="0.2">
      <c r="A1090" s="20">
        <v>38345</v>
      </c>
      <c r="B1090" s="1">
        <v>24</v>
      </c>
      <c r="C1090" s="1">
        <v>12</v>
      </c>
      <c r="D1090" s="1">
        <v>2004</v>
      </c>
      <c r="E1090">
        <v>6.3550000000000004</v>
      </c>
    </row>
    <row r="1091" spans="1:5" x14ac:dyDescent="0.2">
      <c r="A1091" s="20">
        <v>38346</v>
      </c>
      <c r="B1091" s="1">
        <v>25</v>
      </c>
      <c r="C1091" s="1">
        <v>12</v>
      </c>
      <c r="D1091" s="1">
        <v>2004</v>
      </c>
      <c r="E1091">
        <v>12.081</v>
      </c>
    </row>
    <row r="1092" spans="1:5" x14ac:dyDescent="0.2">
      <c r="A1092" s="20">
        <v>38347</v>
      </c>
      <c r="B1092" s="1">
        <v>26</v>
      </c>
      <c r="C1092" s="1">
        <v>12</v>
      </c>
      <c r="D1092" s="1">
        <v>2004</v>
      </c>
      <c r="E1092">
        <v>10.263999999999999</v>
      </c>
    </row>
    <row r="1093" spans="1:5" x14ac:dyDescent="0.2">
      <c r="A1093" s="20">
        <v>38348</v>
      </c>
      <c r="B1093" s="1">
        <v>27</v>
      </c>
      <c r="C1093" s="1">
        <v>12</v>
      </c>
      <c r="D1093" s="1">
        <v>2004</v>
      </c>
      <c r="E1093">
        <v>8.0050000000000008</v>
      </c>
    </row>
    <row r="1094" spans="1:5" x14ac:dyDescent="0.2">
      <c r="A1094" s="20">
        <v>38349</v>
      </c>
      <c r="B1094" s="1">
        <v>28</v>
      </c>
      <c r="C1094" s="1">
        <v>12</v>
      </c>
      <c r="D1094" s="1">
        <v>2004</v>
      </c>
      <c r="E1094">
        <v>5.97</v>
      </c>
    </row>
    <row r="1095" spans="1:5" x14ac:dyDescent="0.2">
      <c r="A1095" s="20">
        <v>38350</v>
      </c>
      <c r="B1095" s="1">
        <v>29</v>
      </c>
      <c r="C1095" s="1">
        <v>12</v>
      </c>
      <c r="D1095" s="1">
        <v>2004</v>
      </c>
      <c r="E1095">
        <v>2.363</v>
      </c>
    </row>
    <row r="1096" spans="1:5" x14ac:dyDescent="0.2">
      <c r="A1096" s="20">
        <v>38351</v>
      </c>
      <c r="B1096" s="1">
        <v>30</v>
      </c>
      <c r="C1096" s="1">
        <v>12</v>
      </c>
      <c r="D1096" s="1">
        <v>2004</v>
      </c>
      <c r="E1096">
        <v>1.8140000000000001</v>
      </c>
    </row>
    <row r="1097" spans="1:5" x14ac:dyDescent="0.2">
      <c r="A1097" s="20">
        <v>38352</v>
      </c>
      <c r="B1097" s="1">
        <v>31</v>
      </c>
      <c r="C1097" s="1">
        <v>12</v>
      </c>
      <c r="D1097" s="1">
        <v>2004</v>
      </c>
      <c r="E1097">
        <v>7.15</v>
      </c>
    </row>
    <row r="1098" spans="1:5" x14ac:dyDescent="0.2">
      <c r="A1098" s="20">
        <v>38353</v>
      </c>
      <c r="B1098" s="1">
        <v>1</v>
      </c>
      <c r="C1098" s="1">
        <v>1</v>
      </c>
      <c r="D1098" s="1">
        <v>2005</v>
      </c>
      <c r="E1098">
        <v>4.7450000000000001</v>
      </c>
    </row>
    <row r="1099" spans="1:5" x14ac:dyDescent="0.2">
      <c r="A1099" s="20">
        <v>38354</v>
      </c>
      <c r="B1099" s="1">
        <v>2</v>
      </c>
      <c r="C1099" s="1">
        <v>1</v>
      </c>
      <c r="D1099" s="1">
        <v>2005</v>
      </c>
      <c r="E1099">
        <v>3.2450000000000001</v>
      </c>
    </row>
    <row r="1100" spans="1:5" x14ac:dyDescent="0.2">
      <c r="A1100" s="20">
        <v>38355</v>
      </c>
      <c r="B1100" s="1">
        <v>3</v>
      </c>
      <c r="C1100" s="1">
        <v>1</v>
      </c>
      <c r="D1100" s="1">
        <v>2005</v>
      </c>
      <c r="E1100">
        <v>2.4569999999999999</v>
      </c>
    </row>
    <row r="1101" spans="1:5" x14ac:dyDescent="0.2">
      <c r="A1101" s="20">
        <v>38356</v>
      </c>
      <c r="B1101" s="1">
        <v>4</v>
      </c>
      <c r="C1101" s="1">
        <v>1</v>
      </c>
      <c r="D1101" s="1">
        <v>2005</v>
      </c>
      <c r="E1101">
        <v>3.4980000000000002</v>
      </c>
    </row>
    <row r="1102" spans="1:5" x14ac:dyDescent="0.2">
      <c r="A1102" s="20">
        <v>38357</v>
      </c>
      <c r="B1102" s="1">
        <v>5</v>
      </c>
      <c r="C1102" s="1">
        <v>1</v>
      </c>
      <c r="D1102" s="1">
        <v>2005</v>
      </c>
      <c r="E1102">
        <v>4.1619999999999999</v>
      </c>
    </row>
    <row r="1103" spans="1:5" x14ac:dyDescent="0.2">
      <c r="A1103" s="20">
        <v>38358</v>
      </c>
      <c r="B1103" s="1">
        <v>6</v>
      </c>
      <c r="C1103" s="1">
        <v>1</v>
      </c>
      <c r="D1103" s="1">
        <v>2005</v>
      </c>
      <c r="E1103">
        <v>7.0919999999999996</v>
      </c>
    </row>
    <row r="1104" spans="1:5" x14ac:dyDescent="0.2">
      <c r="A1104" s="20">
        <v>38359</v>
      </c>
      <c r="B1104" s="1">
        <v>7</v>
      </c>
      <c r="C1104" s="1">
        <v>1</v>
      </c>
      <c r="D1104" s="1">
        <v>2005</v>
      </c>
      <c r="E1104">
        <v>8.7279999999999998</v>
      </c>
    </row>
    <row r="1105" spans="1:5" x14ac:dyDescent="0.2">
      <c r="A1105" s="20">
        <v>38360</v>
      </c>
      <c r="B1105" s="1">
        <v>8</v>
      </c>
      <c r="C1105" s="1">
        <v>1</v>
      </c>
      <c r="D1105" s="1">
        <v>2005</v>
      </c>
      <c r="E1105">
        <v>7.6639999999999997</v>
      </c>
    </row>
    <row r="1106" spans="1:5" x14ac:dyDescent="0.2">
      <c r="A1106" s="20">
        <v>38361</v>
      </c>
      <c r="B1106" s="1">
        <v>9</v>
      </c>
      <c r="C1106" s="1">
        <v>1</v>
      </c>
      <c r="D1106" s="1">
        <v>2005</v>
      </c>
      <c r="E1106">
        <v>14.788</v>
      </c>
    </row>
    <row r="1107" spans="1:5" x14ac:dyDescent="0.2">
      <c r="A1107" s="20">
        <v>38362</v>
      </c>
      <c r="B1107" s="1">
        <v>10</v>
      </c>
      <c r="C1107" s="1">
        <v>1</v>
      </c>
      <c r="D1107" s="1">
        <v>2005</v>
      </c>
      <c r="E1107">
        <v>11.657999999999999</v>
      </c>
    </row>
    <row r="1108" spans="1:5" x14ac:dyDescent="0.2">
      <c r="A1108" s="20">
        <v>38363</v>
      </c>
      <c r="B1108" s="1">
        <v>11</v>
      </c>
      <c r="C1108" s="1">
        <v>1</v>
      </c>
      <c r="D1108" s="1">
        <v>2005</v>
      </c>
      <c r="E1108">
        <v>8.6270000000000007</v>
      </c>
    </row>
    <row r="1109" spans="1:5" x14ac:dyDescent="0.2">
      <c r="A1109" s="20">
        <v>38364</v>
      </c>
      <c r="B1109" s="1">
        <v>12</v>
      </c>
      <c r="C1109" s="1">
        <v>1</v>
      </c>
      <c r="D1109" s="1">
        <v>2005</v>
      </c>
      <c r="E1109">
        <v>1.599</v>
      </c>
    </row>
    <row r="1110" spans="1:5" x14ac:dyDescent="0.2">
      <c r="A1110" s="20">
        <v>38365</v>
      </c>
      <c r="B1110" s="1">
        <v>13</v>
      </c>
      <c r="C1110" s="1">
        <v>1</v>
      </c>
      <c r="D1110" s="1">
        <v>2005</v>
      </c>
      <c r="E1110">
        <v>2.573</v>
      </c>
    </row>
    <row r="1111" spans="1:5" x14ac:dyDescent="0.2">
      <c r="A1111" s="20">
        <v>38366</v>
      </c>
      <c r="B1111" s="1">
        <v>14</v>
      </c>
      <c r="C1111" s="1">
        <v>1</v>
      </c>
      <c r="D1111" s="1">
        <v>2005</v>
      </c>
      <c r="E1111">
        <v>3.6970000000000001</v>
      </c>
    </row>
    <row r="1112" spans="1:5" x14ac:dyDescent="0.2">
      <c r="A1112" s="20">
        <v>38367</v>
      </c>
      <c r="B1112" s="1">
        <v>15</v>
      </c>
      <c r="C1112" s="1">
        <v>1</v>
      </c>
      <c r="D1112" s="1">
        <v>2005</v>
      </c>
      <c r="E1112">
        <v>7.0279999999999996</v>
      </c>
    </row>
    <row r="1113" spans="1:5" x14ac:dyDescent="0.2">
      <c r="A1113" s="20">
        <v>38368</v>
      </c>
      <c r="B1113" s="1">
        <v>16</v>
      </c>
      <c r="C1113" s="1">
        <v>1</v>
      </c>
      <c r="D1113" s="1">
        <v>2005</v>
      </c>
      <c r="E1113">
        <v>3.548</v>
      </c>
    </row>
    <row r="1114" spans="1:5" x14ac:dyDescent="0.2">
      <c r="A1114" s="20">
        <v>38369</v>
      </c>
      <c r="B1114" s="1">
        <v>17</v>
      </c>
      <c r="C1114" s="1">
        <v>1</v>
      </c>
      <c r="D1114" s="1">
        <v>2005</v>
      </c>
      <c r="E1114">
        <v>2.4900000000000002</v>
      </c>
    </row>
    <row r="1115" spans="1:5" x14ac:dyDescent="0.2">
      <c r="A1115" s="20">
        <v>38370</v>
      </c>
      <c r="B1115" s="1">
        <v>18</v>
      </c>
      <c r="C1115" s="1">
        <v>1</v>
      </c>
      <c r="D1115" s="1">
        <v>2005</v>
      </c>
      <c r="E1115">
        <v>5.6079999999999997</v>
      </c>
    </row>
    <row r="1116" spans="1:5" x14ac:dyDescent="0.2">
      <c r="A1116" s="20">
        <v>38371</v>
      </c>
      <c r="B1116" s="1">
        <v>19</v>
      </c>
      <c r="C1116" s="1">
        <v>1</v>
      </c>
      <c r="D1116" s="1">
        <v>2005</v>
      </c>
      <c r="E1116">
        <v>8.5030000000000001</v>
      </c>
    </row>
    <row r="1117" spans="1:5" x14ac:dyDescent="0.2">
      <c r="A1117" s="20">
        <v>38372</v>
      </c>
      <c r="B1117" s="1">
        <v>20</v>
      </c>
      <c r="C1117" s="1">
        <v>1</v>
      </c>
      <c r="D1117" s="1">
        <v>2005</v>
      </c>
      <c r="E1117">
        <v>8.5679999999999996</v>
      </c>
    </row>
    <row r="1118" spans="1:5" x14ac:dyDescent="0.2">
      <c r="A1118" s="20">
        <v>38373</v>
      </c>
      <c r="B1118" s="1">
        <v>21</v>
      </c>
      <c r="C1118" s="1">
        <v>1</v>
      </c>
      <c r="D1118" s="1">
        <v>2005</v>
      </c>
      <c r="E1118">
        <v>10.619</v>
      </c>
    </row>
    <row r="1119" spans="1:5" x14ac:dyDescent="0.2">
      <c r="A1119" s="20">
        <v>38374</v>
      </c>
      <c r="B1119" s="1">
        <v>22</v>
      </c>
      <c r="C1119" s="1">
        <v>1</v>
      </c>
      <c r="D1119" s="1">
        <v>2005</v>
      </c>
      <c r="E1119">
        <v>19.228000000000002</v>
      </c>
    </row>
    <row r="1120" spans="1:5" x14ac:dyDescent="0.2">
      <c r="A1120" s="20">
        <v>38375</v>
      </c>
      <c r="B1120" s="1">
        <v>23</v>
      </c>
      <c r="C1120" s="1">
        <v>1</v>
      </c>
      <c r="D1120" s="1">
        <v>2005</v>
      </c>
      <c r="E1120">
        <v>8.99</v>
      </c>
    </row>
    <row r="1121" spans="1:5" x14ac:dyDescent="0.2">
      <c r="A1121" s="20">
        <v>38376</v>
      </c>
      <c r="B1121" s="1">
        <v>24</v>
      </c>
      <c r="C1121" s="1">
        <v>1</v>
      </c>
      <c r="D1121" s="1">
        <v>2005</v>
      </c>
      <c r="E1121">
        <v>3.4140000000000001</v>
      </c>
    </row>
    <row r="1122" spans="1:5" x14ac:dyDescent="0.2">
      <c r="A1122" s="20">
        <v>38377</v>
      </c>
      <c r="B1122" s="1">
        <v>25</v>
      </c>
      <c r="C1122" s="1">
        <v>1</v>
      </c>
      <c r="D1122" s="1">
        <v>2005</v>
      </c>
      <c r="E1122">
        <v>2.6440000000000001</v>
      </c>
    </row>
    <row r="1123" spans="1:5" x14ac:dyDescent="0.2">
      <c r="A1123" s="20">
        <v>38378</v>
      </c>
      <c r="B1123" s="1">
        <v>26</v>
      </c>
      <c r="C1123" s="1">
        <v>1</v>
      </c>
      <c r="D1123" s="1">
        <v>2005</v>
      </c>
      <c r="E1123">
        <v>3.504</v>
      </c>
    </row>
    <row r="1124" spans="1:5" x14ac:dyDescent="0.2">
      <c r="A1124" s="20">
        <v>38379</v>
      </c>
      <c r="B1124" s="1">
        <v>27</v>
      </c>
      <c r="C1124" s="1">
        <v>1</v>
      </c>
      <c r="D1124" s="1">
        <v>2005</v>
      </c>
      <c r="E1124">
        <v>2.65</v>
      </c>
    </row>
    <row r="1125" spans="1:5" x14ac:dyDescent="0.2">
      <c r="A1125" s="20">
        <v>38380</v>
      </c>
      <c r="B1125" s="1">
        <v>28</v>
      </c>
      <c r="C1125" s="1">
        <v>1</v>
      </c>
      <c r="D1125" s="1">
        <v>2005</v>
      </c>
      <c r="E1125">
        <v>10.039999999999999</v>
      </c>
    </row>
    <row r="1126" spans="1:5" x14ac:dyDescent="0.2">
      <c r="A1126" s="20">
        <v>38381</v>
      </c>
      <c r="B1126" s="1">
        <v>29</v>
      </c>
      <c r="C1126" s="1">
        <v>1</v>
      </c>
      <c r="D1126" s="1">
        <v>2005</v>
      </c>
      <c r="E1126">
        <v>15.685</v>
      </c>
    </row>
    <row r="1127" spans="1:5" x14ac:dyDescent="0.2">
      <c r="A1127" s="20">
        <v>38382</v>
      </c>
      <c r="B1127" s="1">
        <v>30</v>
      </c>
      <c r="C1127" s="1">
        <v>1</v>
      </c>
      <c r="D1127" s="1">
        <v>2005</v>
      </c>
      <c r="E1127">
        <v>11.442</v>
      </c>
    </row>
    <row r="1128" spans="1:5" x14ac:dyDescent="0.2">
      <c r="A1128" s="20">
        <v>38383</v>
      </c>
      <c r="B1128" s="1">
        <v>31</v>
      </c>
      <c r="C1128" s="1">
        <v>1</v>
      </c>
      <c r="D1128" s="1">
        <v>2005</v>
      </c>
      <c r="E1128">
        <v>5.1950000000000003</v>
      </c>
    </row>
    <row r="1129" spans="1:5" x14ac:dyDescent="0.2">
      <c r="A1129" s="20">
        <v>38384</v>
      </c>
      <c r="B1129" s="1">
        <v>1</v>
      </c>
      <c r="C1129" s="1">
        <v>2</v>
      </c>
      <c r="D1129" s="1">
        <v>2005</v>
      </c>
      <c r="E1129">
        <v>4.415</v>
      </c>
    </row>
    <row r="1130" spans="1:5" x14ac:dyDescent="0.2">
      <c r="A1130" s="20">
        <v>38385</v>
      </c>
      <c r="B1130" s="1">
        <v>2</v>
      </c>
      <c r="C1130" s="1">
        <v>2</v>
      </c>
      <c r="D1130" s="1">
        <v>2005</v>
      </c>
      <c r="E1130">
        <v>35.542999999999999</v>
      </c>
    </row>
    <row r="1131" spans="1:5" x14ac:dyDescent="0.2">
      <c r="A1131" s="20">
        <v>38386</v>
      </c>
      <c r="B1131" s="1">
        <v>3</v>
      </c>
      <c r="C1131" s="1">
        <v>2</v>
      </c>
      <c r="D1131" s="1">
        <v>2005</v>
      </c>
    </row>
    <row r="1132" spans="1:5" x14ac:dyDescent="0.2">
      <c r="A1132" s="20">
        <v>38387</v>
      </c>
      <c r="B1132" s="1">
        <v>4</v>
      </c>
      <c r="C1132" s="1">
        <v>2</v>
      </c>
      <c r="D1132" s="1">
        <v>2005</v>
      </c>
    </row>
    <row r="1133" spans="1:5" x14ac:dyDescent="0.2">
      <c r="A1133" s="20">
        <v>38388</v>
      </c>
      <c r="B1133" s="1">
        <v>5</v>
      </c>
      <c r="C1133" s="1">
        <v>2</v>
      </c>
      <c r="D1133" s="1">
        <v>2005</v>
      </c>
    </row>
    <row r="1134" spans="1:5" x14ac:dyDescent="0.2">
      <c r="A1134" s="20">
        <v>38389</v>
      </c>
      <c r="B1134" s="1">
        <v>6</v>
      </c>
      <c r="C1134" s="1">
        <v>2</v>
      </c>
      <c r="D1134" s="1">
        <v>2005</v>
      </c>
    </row>
    <row r="1135" spans="1:5" x14ac:dyDescent="0.2">
      <c r="A1135" s="20">
        <v>38390</v>
      </c>
      <c r="B1135" s="1">
        <v>7</v>
      </c>
      <c r="C1135" s="1">
        <v>2</v>
      </c>
      <c r="D1135" s="1">
        <v>2005</v>
      </c>
      <c r="E1135">
        <v>4.8419999999999996</v>
      </c>
    </row>
    <row r="1136" spans="1:5" x14ac:dyDescent="0.2">
      <c r="A1136" s="20">
        <v>38391</v>
      </c>
      <c r="B1136" s="1">
        <v>8</v>
      </c>
      <c r="C1136" s="1">
        <v>2</v>
      </c>
      <c r="D1136" s="1">
        <v>2005</v>
      </c>
      <c r="E1136">
        <v>4.18</v>
      </c>
    </row>
    <row r="1137" spans="1:5" x14ac:dyDescent="0.2">
      <c r="A1137" s="20">
        <v>38392</v>
      </c>
      <c r="B1137" s="1">
        <v>9</v>
      </c>
      <c r="C1137" s="1">
        <v>2</v>
      </c>
      <c r="D1137" s="1">
        <v>2005</v>
      </c>
      <c r="E1137">
        <v>3.778</v>
      </c>
    </row>
    <row r="1138" spans="1:5" x14ac:dyDescent="0.2">
      <c r="A1138" s="20">
        <v>38393</v>
      </c>
      <c r="B1138" s="1">
        <v>10</v>
      </c>
      <c r="C1138" s="1">
        <v>2</v>
      </c>
      <c r="D1138" s="1">
        <v>2005</v>
      </c>
      <c r="E1138">
        <v>3.5209999999999999</v>
      </c>
    </row>
    <row r="1139" spans="1:5" x14ac:dyDescent="0.2">
      <c r="A1139" s="20">
        <v>38394</v>
      </c>
      <c r="B1139" s="1">
        <v>11</v>
      </c>
      <c r="C1139" s="1">
        <v>2</v>
      </c>
      <c r="D1139" s="1">
        <v>2005</v>
      </c>
      <c r="E1139">
        <v>3.4590000000000001</v>
      </c>
    </row>
    <row r="1140" spans="1:5" x14ac:dyDescent="0.2">
      <c r="A1140" s="20">
        <v>38395</v>
      </c>
      <c r="B1140" s="1">
        <v>12</v>
      </c>
      <c r="C1140" s="1">
        <v>2</v>
      </c>
      <c r="D1140" s="1">
        <v>2005</v>
      </c>
      <c r="E1140">
        <v>4.7240000000000002</v>
      </c>
    </row>
    <row r="1141" spans="1:5" x14ac:dyDescent="0.2">
      <c r="A1141" s="20">
        <v>38396</v>
      </c>
      <c r="B1141" s="1">
        <v>13</v>
      </c>
      <c r="C1141" s="1">
        <v>2</v>
      </c>
      <c r="D1141" s="1">
        <v>2005</v>
      </c>
      <c r="E1141">
        <v>4.5369999999999999</v>
      </c>
    </row>
    <row r="1142" spans="1:5" x14ac:dyDescent="0.2">
      <c r="A1142" s="20">
        <v>38397</v>
      </c>
      <c r="B1142" s="1">
        <v>14</v>
      </c>
      <c r="C1142" s="1">
        <v>2</v>
      </c>
      <c r="D1142" s="1">
        <v>2005</v>
      </c>
      <c r="E1142">
        <v>4.056</v>
      </c>
    </row>
    <row r="1143" spans="1:5" x14ac:dyDescent="0.2">
      <c r="A1143" s="20">
        <v>38398</v>
      </c>
      <c r="B1143" s="1">
        <v>15</v>
      </c>
      <c r="C1143" s="1">
        <v>2</v>
      </c>
      <c r="D1143" s="1">
        <v>2005</v>
      </c>
      <c r="E1143">
        <v>5.7960000000000003</v>
      </c>
    </row>
    <row r="1144" spans="1:5" x14ac:dyDescent="0.2">
      <c r="A1144" s="20">
        <v>38399</v>
      </c>
      <c r="B1144" s="1">
        <v>16</v>
      </c>
      <c r="C1144" s="1">
        <v>2</v>
      </c>
      <c r="D1144" s="1">
        <v>2005</v>
      </c>
      <c r="E1144">
        <v>6.77</v>
      </c>
    </row>
    <row r="1145" spans="1:5" x14ac:dyDescent="0.2">
      <c r="A1145" s="20">
        <v>38400</v>
      </c>
      <c r="B1145" s="1">
        <v>17</v>
      </c>
      <c r="C1145" s="1">
        <v>2</v>
      </c>
      <c r="D1145" s="1">
        <v>2005</v>
      </c>
      <c r="E1145">
        <v>3.5459999999999998</v>
      </c>
    </row>
    <row r="1146" spans="1:5" x14ac:dyDescent="0.2">
      <c r="A1146" s="20">
        <v>38401</v>
      </c>
      <c r="B1146" s="1">
        <v>18</v>
      </c>
      <c r="C1146" s="1">
        <v>2</v>
      </c>
      <c r="D1146" s="1">
        <v>2005</v>
      </c>
      <c r="E1146">
        <v>4.7770000000000001</v>
      </c>
    </row>
    <row r="1147" spans="1:5" x14ac:dyDescent="0.2">
      <c r="A1147" s="20">
        <v>38402</v>
      </c>
      <c r="B1147" s="1">
        <v>19</v>
      </c>
      <c r="C1147" s="1">
        <v>2</v>
      </c>
      <c r="D1147" s="1">
        <v>2005</v>
      </c>
      <c r="E1147">
        <v>6.6749999999999998</v>
      </c>
    </row>
    <row r="1148" spans="1:5" x14ac:dyDescent="0.2">
      <c r="A1148" s="20">
        <v>38403</v>
      </c>
      <c r="B1148" s="1">
        <v>20</v>
      </c>
      <c r="C1148" s="1">
        <v>2</v>
      </c>
      <c r="D1148" s="1">
        <v>2005</v>
      </c>
      <c r="E1148">
        <v>8.3800000000000008</v>
      </c>
    </row>
    <row r="1149" spans="1:5" x14ac:dyDescent="0.2">
      <c r="A1149" s="20">
        <v>38404</v>
      </c>
      <c r="B1149" s="1">
        <v>21</v>
      </c>
      <c r="C1149" s="1">
        <v>2</v>
      </c>
      <c r="D1149" s="1">
        <v>2005</v>
      </c>
      <c r="E1149">
        <v>11.933999999999999</v>
      </c>
    </row>
    <row r="1150" spans="1:5" x14ac:dyDescent="0.2">
      <c r="A1150" s="20">
        <v>38405</v>
      </c>
      <c r="B1150" s="1">
        <v>22</v>
      </c>
      <c r="C1150" s="1">
        <v>2</v>
      </c>
      <c r="D1150" s="1">
        <v>2005</v>
      </c>
      <c r="E1150">
        <v>10.933</v>
      </c>
    </row>
    <row r="1151" spans="1:5" x14ac:dyDescent="0.2">
      <c r="A1151" s="20">
        <v>38406</v>
      </c>
      <c r="B1151" s="1">
        <v>23</v>
      </c>
      <c r="C1151" s="1">
        <v>2</v>
      </c>
      <c r="D1151" s="1">
        <v>2005</v>
      </c>
      <c r="E1151">
        <v>12.217000000000001</v>
      </c>
    </row>
    <row r="1152" spans="1:5" x14ac:dyDescent="0.2">
      <c r="A1152" s="20">
        <v>38407</v>
      </c>
      <c r="B1152" s="1">
        <v>24</v>
      </c>
      <c r="C1152" s="1">
        <v>2</v>
      </c>
      <c r="D1152" s="1">
        <v>2005</v>
      </c>
      <c r="E1152">
        <v>13.189</v>
      </c>
    </row>
    <row r="1153" spans="1:5" x14ac:dyDescent="0.2">
      <c r="A1153" s="20">
        <v>38408</v>
      </c>
      <c r="B1153" s="1">
        <v>25</v>
      </c>
      <c r="C1153" s="1">
        <v>2</v>
      </c>
      <c r="D1153" s="1">
        <v>2005</v>
      </c>
      <c r="E1153">
        <v>12.382</v>
      </c>
    </row>
    <row r="1154" spans="1:5" x14ac:dyDescent="0.2">
      <c r="A1154" s="20">
        <v>38409</v>
      </c>
      <c r="B1154" s="1">
        <v>26</v>
      </c>
      <c r="C1154" s="1">
        <v>2</v>
      </c>
      <c r="D1154" s="1">
        <v>2005</v>
      </c>
      <c r="E1154">
        <v>17.34</v>
      </c>
    </row>
    <row r="1155" spans="1:5" x14ac:dyDescent="0.2">
      <c r="A1155" s="20">
        <v>38410</v>
      </c>
      <c r="B1155" s="1">
        <v>27</v>
      </c>
      <c r="C1155" s="1">
        <v>2</v>
      </c>
      <c r="D1155" s="1">
        <v>2005</v>
      </c>
      <c r="E1155">
        <v>7.702</v>
      </c>
    </row>
    <row r="1156" spans="1:5" x14ac:dyDescent="0.2">
      <c r="A1156" s="20">
        <v>38411</v>
      </c>
      <c r="B1156" s="1">
        <v>28</v>
      </c>
      <c r="C1156" s="1">
        <v>2</v>
      </c>
      <c r="D1156" s="1">
        <v>2005</v>
      </c>
      <c r="E1156">
        <v>4.6399999999999997</v>
      </c>
    </row>
    <row r="1157" spans="1:5" x14ac:dyDescent="0.2">
      <c r="A1157" s="20">
        <v>38412</v>
      </c>
      <c r="B1157" s="1">
        <v>1</v>
      </c>
      <c r="C1157" s="1">
        <v>3</v>
      </c>
      <c r="D1157" s="1">
        <v>2005</v>
      </c>
      <c r="E1157">
        <v>4.4109999999999996</v>
      </c>
    </row>
    <row r="1158" spans="1:5" x14ac:dyDescent="0.2">
      <c r="A1158" s="20">
        <v>38413</v>
      </c>
      <c r="B1158" s="1">
        <v>2</v>
      </c>
      <c r="C1158" s="1">
        <v>3</v>
      </c>
      <c r="D1158" s="1">
        <v>2005</v>
      </c>
      <c r="E1158">
        <v>8.4410000000000007</v>
      </c>
    </row>
    <row r="1159" spans="1:5" x14ac:dyDescent="0.2">
      <c r="A1159" s="20">
        <v>38414</v>
      </c>
      <c r="B1159" s="1">
        <v>3</v>
      </c>
      <c r="C1159" s="1">
        <v>3</v>
      </c>
      <c r="D1159" s="1">
        <v>2005</v>
      </c>
      <c r="E1159">
        <v>2.8759999999999999</v>
      </c>
    </row>
    <row r="1160" spans="1:5" x14ac:dyDescent="0.2">
      <c r="A1160" s="20">
        <v>38415</v>
      </c>
      <c r="B1160" s="1">
        <v>4</v>
      </c>
      <c r="C1160" s="1">
        <v>3</v>
      </c>
      <c r="D1160" s="1">
        <v>2005</v>
      </c>
      <c r="E1160">
        <v>3.1549999999999998</v>
      </c>
    </row>
    <row r="1161" spans="1:5" x14ac:dyDescent="0.2">
      <c r="A1161" s="20">
        <v>38416</v>
      </c>
      <c r="B1161" s="1">
        <v>5</v>
      </c>
      <c r="C1161" s="1">
        <v>3</v>
      </c>
      <c r="D1161" s="1">
        <v>2005</v>
      </c>
      <c r="E1161">
        <v>7.8250000000000002</v>
      </c>
    </row>
    <row r="1162" spans="1:5" x14ac:dyDescent="0.2">
      <c r="A1162" s="20">
        <v>38417</v>
      </c>
      <c r="B1162" s="1">
        <v>6</v>
      </c>
      <c r="C1162" s="1">
        <v>3</v>
      </c>
      <c r="D1162" s="1">
        <v>2005</v>
      </c>
      <c r="E1162">
        <v>8.8559999999999999</v>
      </c>
    </row>
    <row r="1163" spans="1:5" x14ac:dyDescent="0.2">
      <c r="A1163" s="20">
        <v>38418</v>
      </c>
      <c r="B1163" s="1">
        <v>7</v>
      </c>
      <c r="C1163" s="1">
        <v>3</v>
      </c>
      <c r="D1163" s="1">
        <v>2005</v>
      </c>
      <c r="E1163">
        <v>4.51</v>
      </c>
    </row>
    <row r="1164" spans="1:5" x14ac:dyDescent="0.2">
      <c r="A1164" s="20">
        <v>38419</v>
      </c>
      <c r="B1164" s="1">
        <v>8</v>
      </c>
      <c r="C1164" s="1">
        <v>3</v>
      </c>
      <c r="D1164" s="1">
        <v>2005</v>
      </c>
      <c r="E1164">
        <v>9.6579999999999995</v>
      </c>
    </row>
    <row r="1165" spans="1:5" x14ac:dyDescent="0.2">
      <c r="A1165" s="20">
        <v>38420</v>
      </c>
      <c r="B1165" s="1">
        <v>9</v>
      </c>
      <c r="C1165" s="1">
        <v>3</v>
      </c>
      <c r="D1165" s="1">
        <v>2005</v>
      </c>
      <c r="E1165">
        <v>8.9149999999999991</v>
      </c>
    </row>
    <row r="1166" spans="1:5" x14ac:dyDescent="0.2">
      <c r="A1166" s="20">
        <v>38421</v>
      </c>
      <c r="B1166" s="1">
        <v>10</v>
      </c>
      <c r="C1166" s="1">
        <v>3</v>
      </c>
      <c r="D1166" s="1">
        <v>2005</v>
      </c>
      <c r="E1166">
        <v>8.0920000000000005</v>
      </c>
    </row>
    <row r="1167" spans="1:5" x14ac:dyDescent="0.2">
      <c r="A1167" s="20">
        <v>38422</v>
      </c>
      <c r="B1167" s="1">
        <v>11</v>
      </c>
      <c r="C1167" s="1">
        <v>3</v>
      </c>
      <c r="D1167" s="1">
        <v>2005</v>
      </c>
      <c r="E1167">
        <v>9.5950000000000006</v>
      </c>
    </row>
    <row r="1168" spans="1:5" x14ac:dyDescent="0.2">
      <c r="A1168" s="20">
        <v>38423</v>
      </c>
      <c r="B1168" s="1">
        <v>12</v>
      </c>
      <c r="C1168" s="1">
        <v>3</v>
      </c>
      <c r="D1168" s="1">
        <v>2005</v>
      </c>
      <c r="E1168">
        <v>12.581</v>
      </c>
    </row>
    <row r="1169" spans="1:5" x14ac:dyDescent="0.2">
      <c r="A1169" s="20">
        <v>38424</v>
      </c>
      <c r="B1169" s="1">
        <v>13</v>
      </c>
      <c r="C1169" s="1">
        <v>3</v>
      </c>
      <c r="D1169" s="1">
        <v>2005</v>
      </c>
      <c r="E1169">
        <v>14.161</v>
      </c>
    </row>
    <row r="1170" spans="1:5" x14ac:dyDescent="0.2">
      <c r="A1170" s="20">
        <v>38425</v>
      </c>
      <c r="B1170" s="1">
        <v>14</v>
      </c>
      <c r="C1170" s="1">
        <v>3</v>
      </c>
      <c r="D1170" s="1">
        <v>2005</v>
      </c>
      <c r="E1170">
        <v>10.273</v>
      </c>
    </row>
    <row r="1171" spans="1:5" x14ac:dyDescent="0.2">
      <c r="A1171" s="20">
        <v>38426</v>
      </c>
      <c r="B1171" s="1">
        <v>15</v>
      </c>
      <c r="C1171" s="1">
        <v>3</v>
      </c>
      <c r="D1171" s="1">
        <v>2005</v>
      </c>
      <c r="E1171">
        <v>9.8650000000000002</v>
      </c>
    </row>
    <row r="1172" spans="1:5" x14ac:dyDescent="0.2">
      <c r="A1172" s="20">
        <v>38427</v>
      </c>
      <c r="B1172" s="1">
        <v>16</v>
      </c>
      <c r="C1172" s="1">
        <v>3</v>
      </c>
      <c r="D1172" s="1">
        <v>2005</v>
      </c>
      <c r="E1172">
        <v>7.1680000000000001</v>
      </c>
    </row>
    <row r="1173" spans="1:5" x14ac:dyDescent="0.2">
      <c r="A1173" s="20">
        <v>38428</v>
      </c>
      <c r="B1173" s="1">
        <v>17</v>
      </c>
      <c r="C1173" s="1">
        <v>3</v>
      </c>
      <c r="D1173" s="1">
        <v>2005</v>
      </c>
      <c r="E1173">
        <v>5.3159999999999998</v>
      </c>
    </row>
    <row r="1174" spans="1:5" x14ac:dyDescent="0.2">
      <c r="A1174" s="20">
        <v>38429</v>
      </c>
      <c r="B1174" s="1">
        <v>18</v>
      </c>
      <c r="C1174" s="1">
        <v>3</v>
      </c>
      <c r="D1174" s="1">
        <v>2005</v>
      </c>
      <c r="E1174">
        <v>5.3579999999999997</v>
      </c>
    </row>
    <row r="1175" spans="1:5" x14ac:dyDescent="0.2">
      <c r="A1175" s="20">
        <v>38430</v>
      </c>
      <c r="B1175" s="1">
        <v>19</v>
      </c>
      <c r="C1175" s="1">
        <v>3</v>
      </c>
      <c r="D1175" s="1">
        <v>2005</v>
      </c>
      <c r="E1175">
        <v>7.3090000000000002</v>
      </c>
    </row>
    <row r="1176" spans="1:5" x14ac:dyDescent="0.2">
      <c r="A1176" s="20">
        <v>38431</v>
      </c>
      <c r="B1176" s="1">
        <v>20</v>
      </c>
      <c r="C1176" s="1">
        <v>3</v>
      </c>
      <c r="D1176" s="1">
        <v>2005</v>
      </c>
      <c r="E1176">
        <v>4.7869999999999999</v>
      </c>
    </row>
    <row r="1177" spans="1:5" x14ac:dyDescent="0.2">
      <c r="A1177" s="20">
        <v>38432</v>
      </c>
      <c r="B1177" s="1">
        <v>21</v>
      </c>
      <c r="C1177" s="1">
        <v>3</v>
      </c>
      <c r="D1177" s="1">
        <v>2005</v>
      </c>
      <c r="E1177">
        <v>4.8019999999999996</v>
      </c>
    </row>
    <row r="1178" spans="1:5" x14ac:dyDescent="0.2">
      <c r="A1178" s="20">
        <v>38433</v>
      </c>
      <c r="B1178" s="1">
        <v>22</v>
      </c>
      <c r="C1178" s="1">
        <v>3</v>
      </c>
      <c r="D1178" s="1">
        <v>2005</v>
      </c>
      <c r="E1178">
        <v>9.0120000000000005</v>
      </c>
    </row>
    <row r="1179" spans="1:5" x14ac:dyDescent="0.2">
      <c r="A1179" s="20">
        <v>38434</v>
      </c>
      <c r="B1179" s="1">
        <v>23</v>
      </c>
      <c r="C1179" s="1">
        <v>3</v>
      </c>
      <c r="D1179" s="1">
        <v>2005</v>
      </c>
      <c r="E1179">
        <v>8.8420000000000005</v>
      </c>
    </row>
    <row r="1180" spans="1:5" x14ac:dyDescent="0.2">
      <c r="A1180" s="20">
        <v>38435</v>
      </c>
      <c r="B1180" s="1">
        <v>24</v>
      </c>
      <c r="C1180" s="1">
        <v>3</v>
      </c>
      <c r="D1180" s="1">
        <v>2005</v>
      </c>
      <c r="E1180">
        <v>7.4530000000000003</v>
      </c>
    </row>
    <row r="1181" spans="1:5" x14ac:dyDescent="0.2">
      <c r="A1181" s="20">
        <v>38436</v>
      </c>
      <c r="B1181" s="1">
        <v>25</v>
      </c>
      <c r="C1181" s="1">
        <v>3</v>
      </c>
      <c r="D1181" s="1">
        <v>2005</v>
      </c>
      <c r="E1181">
        <v>8.8490000000000002</v>
      </c>
    </row>
    <row r="1182" spans="1:5" x14ac:dyDescent="0.2">
      <c r="A1182" s="20">
        <v>38437</v>
      </c>
      <c r="B1182" s="1">
        <v>26</v>
      </c>
      <c r="C1182" s="1">
        <v>3</v>
      </c>
      <c r="D1182" s="1">
        <v>2005</v>
      </c>
      <c r="E1182">
        <v>9.827</v>
      </c>
    </row>
    <row r="1183" spans="1:5" x14ac:dyDescent="0.2">
      <c r="A1183" s="20">
        <v>38438</v>
      </c>
      <c r="B1183" s="1">
        <v>27</v>
      </c>
      <c r="C1183" s="1">
        <v>3</v>
      </c>
      <c r="D1183" s="1">
        <v>2005</v>
      </c>
      <c r="E1183">
        <v>3.5190000000000001</v>
      </c>
    </row>
    <row r="1184" spans="1:5" x14ac:dyDescent="0.2">
      <c r="A1184" s="20">
        <v>38439</v>
      </c>
      <c r="B1184" s="1">
        <v>28</v>
      </c>
      <c r="C1184" s="1">
        <v>3</v>
      </c>
      <c r="D1184" s="1">
        <v>2005</v>
      </c>
      <c r="E1184">
        <v>4.4450000000000003</v>
      </c>
    </row>
    <row r="1185" spans="1:5" x14ac:dyDescent="0.2">
      <c r="A1185" s="20">
        <v>38440</v>
      </c>
      <c r="B1185" s="1">
        <v>29</v>
      </c>
      <c r="C1185" s="1">
        <v>3</v>
      </c>
      <c r="D1185" s="1">
        <v>2005</v>
      </c>
      <c r="E1185">
        <v>4.8579999999999997</v>
      </c>
    </row>
    <row r="1186" spans="1:5" x14ac:dyDescent="0.2">
      <c r="A1186" s="20">
        <v>38441</v>
      </c>
      <c r="B1186" s="1">
        <v>30</v>
      </c>
      <c r="C1186" s="1">
        <v>3</v>
      </c>
      <c r="D1186" s="1">
        <v>2005</v>
      </c>
      <c r="E1186">
        <v>5.7789999999999999</v>
      </c>
    </row>
    <row r="1187" spans="1:5" x14ac:dyDescent="0.2">
      <c r="A1187" s="20">
        <v>38442</v>
      </c>
      <c r="B1187" s="1">
        <v>31</v>
      </c>
      <c r="C1187" s="1">
        <v>3</v>
      </c>
      <c r="D1187" s="1">
        <v>2005</v>
      </c>
      <c r="E1187">
        <v>5.7489999999999997</v>
      </c>
    </row>
    <row r="1188" spans="1:5" x14ac:dyDescent="0.2">
      <c r="A1188" s="20">
        <v>38443</v>
      </c>
      <c r="B1188" s="1">
        <v>1</v>
      </c>
      <c r="C1188" s="1">
        <v>4</v>
      </c>
      <c r="D1188" s="1">
        <v>2005</v>
      </c>
      <c r="E1188">
        <v>6.7160000000000002</v>
      </c>
    </row>
    <row r="1189" spans="1:5" x14ac:dyDescent="0.2">
      <c r="A1189" s="20">
        <v>38444</v>
      </c>
      <c r="B1189" s="1">
        <v>2</v>
      </c>
      <c r="C1189" s="1">
        <v>4</v>
      </c>
      <c r="D1189" s="1">
        <v>2005</v>
      </c>
      <c r="E1189">
        <v>8.3330000000000002</v>
      </c>
    </row>
    <row r="1190" spans="1:5" x14ac:dyDescent="0.2">
      <c r="A1190" s="20">
        <v>38445</v>
      </c>
      <c r="B1190" s="1">
        <v>3</v>
      </c>
      <c r="C1190" s="1">
        <v>4</v>
      </c>
      <c r="D1190" s="1">
        <v>2005</v>
      </c>
      <c r="E1190">
        <v>3.3860000000000001</v>
      </c>
    </row>
    <row r="1191" spans="1:5" x14ac:dyDescent="0.2">
      <c r="A1191" s="20">
        <v>38446</v>
      </c>
      <c r="B1191" s="1">
        <v>4</v>
      </c>
      <c r="C1191" s="1">
        <v>4</v>
      </c>
      <c r="D1191" s="1">
        <v>2005</v>
      </c>
      <c r="E1191">
        <v>10.227</v>
      </c>
    </row>
    <row r="1192" spans="1:5" x14ac:dyDescent="0.2">
      <c r="A1192" s="20">
        <v>38447</v>
      </c>
      <c r="B1192" s="1">
        <v>5</v>
      </c>
      <c r="C1192" s="1">
        <v>4</v>
      </c>
      <c r="D1192" s="1">
        <v>2005</v>
      </c>
      <c r="E1192">
        <v>7.7789999999999999</v>
      </c>
    </row>
    <row r="1193" spans="1:5" x14ac:dyDescent="0.2">
      <c r="A1193" s="20">
        <v>38448</v>
      </c>
      <c r="B1193" s="1">
        <v>6</v>
      </c>
      <c r="C1193" s="1">
        <v>4</v>
      </c>
      <c r="D1193" s="1">
        <v>2005</v>
      </c>
      <c r="E1193">
        <v>9.23</v>
      </c>
    </row>
    <row r="1194" spans="1:5" x14ac:dyDescent="0.2">
      <c r="A1194" s="20">
        <v>38449</v>
      </c>
      <c r="B1194" s="1">
        <v>7</v>
      </c>
      <c r="C1194" s="1">
        <v>4</v>
      </c>
      <c r="D1194" s="1">
        <v>2005</v>
      </c>
      <c r="E1194">
        <v>10.548</v>
      </c>
    </row>
    <row r="1195" spans="1:5" x14ac:dyDescent="0.2">
      <c r="A1195" s="20">
        <v>38450</v>
      </c>
      <c r="B1195" s="1">
        <v>8</v>
      </c>
      <c r="C1195" s="1">
        <v>4</v>
      </c>
      <c r="D1195" s="1">
        <v>2005</v>
      </c>
      <c r="E1195">
        <v>10.699</v>
      </c>
    </row>
    <row r="1196" spans="1:5" x14ac:dyDescent="0.2">
      <c r="A1196" s="20">
        <v>38451</v>
      </c>
      <c r="B1196" s="1">
        <v>9</v>
      </c>
      <c r="C1196" s="1">
        <v>4</v>
      </c>
      <c r="D1196" s="1">
        <v>2005</v>
      </c>
      <c r="E1196">
        <v>12.303000000000001</v>
      </c>
    </row>
    <row r="1197" spans="1:5" x14ac:dyDescent="0.2">
      <c r="A1197" s="20">
        <v>38452</v>
      </c>
      <c r="B1197" s="1">
        <v>10</v>
      </c>
      <c r="C1197" s="1">
        <v>4</v>
      </c>
      <c r="D1197" s="1">
        <v>2005</v>
      </c>
      <c r="E1197">
        <v>13.015000000000001</v>
      </c>
    </row>
    <row r="1198" spans="1:5" x14ac:dyDescent="0.2">
      <c r="A1198" s="20">
        <v>38453</v>
      </c>
      <c r="B1198" s="1">
        <v>11</v>
      </c>
      <c r="C1198" s="1">
        <v>4</v>
      </c>
      <c r="D1198" s="1">
        <v>2005</v>
      </c>
      <c r="E1198">
        <v>12.545</v>
      </c>
    </row>
    <row r="1199" spans="1:5" x14ac:dyDescent="0.2">
      <c r="A1199" s="20">
        <v>38454</v>
      </c>
      <c r="B1199" s="1">
        <v>12</v>
      </c>
      <c r="C1199" s="1">
        <v>4</v>
      </c>
      <c r="D1199" s="1">
        <v>2005</v>
      </c>
      <c r="E1199">
        <v>9.8190000000000008</v>
      </c>
    </row>
    <row r="1200" spans="1:5" x14ac:dyDescent="0.2">
      <c r="A1200" s="20">
        <v>38455</v>
      </c>
      <c r="B1200" s="1">
        <v>13</v>
      </c>
      <c r="C1200" s="1">
        <v>4</v>
      </c>
      <c r="D1200" s="1">
        <v>2005</v>
      </c>
      <c r="E1200">
        <v>5.3639999999999999</v>
      </c>
    </row>
    <row r="1201" spans="1:5" x14ac:dyDescent="0.2">
      <c r="A1201" s="20">
        <v>38456</v>
      </c>
      <c r="B1201" s="1">
        <v>14</v>
      </c>
      <c r="C1201" s="1">
        <v>4</v>
      </c>
      <c r="D1201" s="1">
        <v>2005</v>
      </c>
      <c r="E1201">
        <v>5.2759999999999998</v>
      </c>
    </row>
    <row r="1202" spans="1:5" x14ac:dyDescent="0.2">
      <c r="A1202" s="20">
        <v>38457</v>
      </c>
      <c r="B1202" s="1">
        <v>15</v>
      </c>
      <c r="C1202" s="1">
        <v>4</v>
      </c>
      <c r="D1202" s="1">
        <v>2005</v>
      </c>
      <c r="E1202">
        <v>6.7320000000000002</v>
      </c>
    </row>
    <row r="1203" spans="1:5" x14ac:dyDescent="0.2">
      <c r="A1203" s="20">
        <v>38458</v>
      </c>
      <c r="B1203" s="1">
        <v>16</v>
      </c>
      <c r="C1203" s="1">
        <v>4</v>
      </c>
      <c r="D1203" s="1">
        <v>2005</v>
      </c>
      <c r="E1203">
        <v>7.4039999999999999</v>
      </c>
    </row>
    <row r="1204" spans="1:5" x14ac:dyDescent="0.2">
      <c r="A1204" s="20">
        <v>38459</v>
      </c>
      <c r="B1204" s="1">
        <v>17</v>
      </c>
      <c r="C1204" s="1">
        <v>4</v>
      </c>
      <c r="D1204" s="1">
        <v>2005</v>
      </c>
      <c r="E1204">
        <v>6.0279999999999996</v>
      </c>
    </row>
    <row r="1205" spans="1:5" x14ac:dyDescent="0.2">
      <c r="A1205" s="20">
        <v>38460</v>
      </c>
      <c r="B1205" s="1">
        <v>18</v>
      </c>
      <c r="C1205" s="1">
        <v>4</v>
      </c>
      <c r="D1205" s="1">
        <v>2005</v>
      </c>
      <c r="E1205">
        <v>5.4059999999999997</v>
      </c>
    </row>
    <row r="1206" spans="1:5" x14ac:dyDescent="0.2">
      <c r="A1206" s="20">
        <v>38461</v>
      </c>
      <c r="B1206" s="1">
        <v>19</v>
      </c>
      <c r="C1206" s="1">
        <v>4</v>
      </c>
      <c r="D1206" s="1">
        <v>2005</v>
      </c>
      <c r="E1206">
        <v>5.319</v>
      </c>
    </row>
    <row r="1207" spans="1:5" x14ac:dyDescent="0.2">
      <c r="A1207" s="20">
        <v>38462</v>
      </c>
      <c r="B1207" s="1">
        <v>20</v>
      </c>
      <c r="C1207" s="1">
        <v>4</v>
      </c>
      <c r="D1207" s="1">
        <v>2005</v>
      </c>
      <c r="E1207">
        <v>5.306</v>
      </c>
    </row>
    <row r="1208" spans="1:5" x14ac:dyDescent="0.2">
      <c r="A1208" s="20">
        <v>38463</v>
      </c>
      <c r="B1208" s="1">
        <v>21</v>
      </c>
      <c r="C1208" s="1">
        <v>4</v>
      </c>
      <c r="D1208" s="1">
        <v>2005</v>
      </c>
      <c r="E1208">
        <v>5.89</v>
      </c>
    </row>
    <row r="1209" spans="1:5" x14ac:dyDescent="0.2">
      <c r="A1209" s="20">
        <v>38464</v>
      </c>
      <c r="B1209" s="1">
        <v>22</v>
      </c>
      <c r="C1209" s="1">
        <v>4</v>
      </c>
      <c r="D1209" s="1">
        <v>2005</v>
      </c>
      <c r="E1209">
        <v>5.9050000000000002</v>
      </c>
    </row>
    <row r="1210" spans="1:5" x14ac:dyDescent="0.2">
      <c r="A1210" s="20">
        <v>38465</v>
      </c>
      <c r="B1210" s="1">
        <v>23</v>
      </c>
      <c r="C1210" s="1">
        <v>4</v>
      </c>
      <c r="D1210" s="1">
        <v>2005</v>
      </c>
      <c r="E1210">
        <v>5.9260000000000002</v>
      </c>
    </row>
    <row r="1211" spans="1:5" x14ac:dyDescent="0.2">
      <c r="A1211" s="20">
        <v>38466</v>
      </c>
      <c r="B1211" s="1">
        <v>24</v>
      </c>
      <c r="C1211" s="1">
        <v>4</v>
      </c>
      <c r="D1211" s="1">
        <v>2005</v>
      </c>
      <c r="E1211">
        <v>6.5439999999999996</v>
      </c>
    </row>
    <row r="1212" spans="1:5" x14ac:dyDescent="0.2">
      <c r="A1212" s="20">
        <v>38467</v>
      </c>
      <c r="B1212" s="1">
        <v>25</v>
      </c>
      <c r="C1212" s="1">
        <v>4</v>
      </c>
      <c r="D1212" s="1">
        <v>2005</v>
      </c>
      <c r="E1212">
        <v>7.1360000000000001</v>
      </c>
    </row>
    <row r="1213" spans="1:5" x14ac:dyDescent="0.2">
      <c r="A1213" s="20">
        <v>38468</v>
      </c>
      <c r="B1213" s="1">
        <v>26</v>
      </c>
      <c r="C1213" s="1">
        <v>4</v>
      </c>
      <c r="D1213" s="1">
        <v>2005</v>
      </c>
      <c r="E1213">
        <v>7.6429999999999998</v>
      </c>
    </row>
    <row r="1214" spans="1:5" x14ac:dyDescent="0.2">
      <c r="A1214" s="20">
        <v>38469</v>
      </c>
      <c r="B1214" s="1">
        <v>27</v>
      </c>
      <c r="C1214" s="1">
        <v>4</v>
      </c>
      <c r="D1214" s="1">
        <v>2005</v>
      </c>
      <c r="E1214">
        <v>4.569</v>
      </c>
    </row>
    <row r="1215" spans="1:5" x14ac:dyDescent="0.2">
      <c r="A1215" s="20">
        <v>38470</v>
      </c>
      <c r="B1215" s="1">
        <v>28</v>
      </c>
      <c r="C1215" s="1">
        <v>4</v>
      </c>
      <c r="D1215" s="1">
        <v>2005</v>
      </c>
      <c r="E1215">
        <v>8.2010000000000005</v>
      </c>
    </row>
    <row r="1216" spans="1:5" x14ac:dyDescent="0.2">
      <c r="A1216" s="20">
        <v>38471</v>
      </c>
      <c r="B1216" s="1">
        <v>29</v>
      </c>
      <c r="C1216" s="1">
        <v>4</v>
      </c>
      <c r="D1216" s="1">
        <v>2005</v>
      </c>
      <c r="E1216">
        <v>14.63</v>
      </c>
    </row>
    <row r="1217" spans="1:5" x14ac:dyDescent="0.2">
      <c r="A1217" s="20">
        <v>38472</v>
      </c>
      <c r="B1217" s="1">
        <v>30</v>
      </c>
      <c r="C1217" s="1">
        <v>4</v>
      </c>
      <c r="D1217" s="1">
        <v>2005</v>
      </c>
      <c r="E1217">
        <v>13.098000000000001</v>
      </c>
    </row>
    <row r="1218" spans="1:5" x14ac:dyDescent="0.2">
      <c r="A1218" s="20">
        <v>38473</v>
      </c>
      <c r="B1218" s="1">
        <v>1</v>
      </c>
      <c r="C1218" s="1">
        <v>5</v>
      </c>
      <c r="D1218" s="1">
        <v>2005</v>
      </c>
      <c r="E1218">
        <v>11.753</v>
      </c>
    </row>
    <row r="1219" spans="1:5" x14ac:dyDescent="0.2">
      <c r="A1219" s="20">
        <v>38474</v>
      </c>
      <c r="B1219" s="1">
        <v>2</v>
      </c>
      <c r="C1219" s="1">
        <v>5</v>
      </c>
      <c r="D1219" s="1">
        <v>2005</v>
      </c>
      <c r="E1219">
        <v>8.7829999999999995</v>
      </c>
    </row>
    <row r="1220" spans="1:5" x14ac:dyDescent="0.2">
      <c r="A1220" s="20">
        <v>38475</v>
      </c>
      <c r="B1220" s="1">
        <v>3</v>
      </c>
      <c r="C1220" s="1">
        <v>5</v>
      </c>
      <c r="D1220" s="1">
        <v>2005</v>
      </c>
      <c r="E1220">
        <v>6.4050000000000002</v>
      </c>
    </row>
    <row r="1221" spans="1:5" x14ac:dyDescent="0.2">
      <c r="A1221" s="20">
        <v>38476</v>
      </c>
      <c r="B1221" s="1">
        <v>4</v>
      </c>
      <c r="C1221" s="1">
        <v>5</v>
      </c>
      <c r="D1221" s="1">
        <v>2005</v>
      </c>
      <c r="E1221">
        <v>5.51</v>
      </c>
    </row>
    <row r="1222" spans="1:5" x14ac:dyDescent="0.2">
      <c r="A1222" s="20">
        <v>38477</v>
      </c>
      <c r="B1222" s="1">
        <v>5</v>
      </c>
      <c r="C1222" s="1">
        <v>5</v>
      </c>
      <c r="D1222" s="1">
        <v>2005</v>
      </c>
      <c r="E1222">
        <v>1.421</v>
      </c>
    </row>
    <row r="1223" spans="1:5" x14ac:dyDescent="0.2">
      <c r="A1223" s="20">
        <v>38478</v>
      </c>
      <c r="B1223" s="1">
        <v>6</v>
      </c>
      <c r="C1223" s="1">
        <v>5</v>
      </c>
      <c r="D1223" s="1">
        <v>2005</v>
      </c>
      <c r="E1223">
        <v>4.4740000000000002</v>
      </c>
    </row>
    <row r="1224" spans="1:5" x14ac:dyDescent="0.2">
      <c r="A1224" s="20">
        <v>38479</v>
      </c>
      <c r="B1224" s="1">
        <v>7</v>
      </c>
      <c r="C1224" s="1">
        <v>5</v>
      </c>
      <c r="D1224" s="1">
        <v>2005</v>
      </c>
      <c r="E1224">
        <v>10.499000000000001</v>
      </c>
    </row>
    <row r="1225" spans="1:5" x14ac:dyDescent="0.2">
      <c r="A1225" s="20">
        <v>38480</v>
      </c>
      <c r="B1225" s="1">
        <v>8</v>
      </c>
      <c r="C1225" s="1">
        <v>5</v>
      </c>
      <c r="D1225" s="1">
        <v>2005</v>
      </c>
      <c r="E1225">
        <v>12.37</v>
      </c>
    </row>
    <row r="1226" spans="1:5" x14ac:dyDescent="0.2">
      <c r="A1226" s="20">
        <v>38481</v>
      </c>
      <c r="B1226" s="1">
        <v>9</v>
      </c>
      <c r="C1226" s="1">
        <v>5</v>
      </c>
      <c r="D1226" s="1">
        <v>2005</v>
      </c>
      <c r="E1226">
        <v>13.374000000000001</v>
      </c>
    </row>
    <row r="1227" spans="1:5" x14ac:dyDescent="0.2">
      <c r="A1227" s="20">
        <v>38482</v>
      </c>
      <c r="B1227" s="1">
        <v>10</v>
      </c>
      <c r="C1227" s="1">
        <v>5</v>
      </c>
      <c r="D1227" s="1">
        <v>2005</v>
      </c>
      <c r="E1227">
        <v>9.2279999999999998</v>
      </c>
    </row>
    <row r="1228" spans="1:5" x14ac:dyDescent="0.2">
      <c r="A1228" s="20">
        <v>38483</v>
      </c>
      <c r="B1228" s="1">
        <v>11</v>
      </c>
      <c r="C1228" s="1">
        <v>5</v>
      </c>
      <c r="D1228" s="1">
        <v>2005</v>
      </c>
      <c r="E1228">
        <v>12.016</v>
      </c>
    </row>
    <row r="1229" spans="1:5" x14ac:dyDescent="0.2">
      <c r="A1229" s="20">
        <v>38484</v>
      </c>
      <c r="B1229" s="1">
        <v>12</v>
      </c>
      <c r="C1229" s="1">
        <v>5</v>
      </c>
      <c r="D1229" s="1">
        <v>2005</v>
      </c>
      <c r="E1229">
        <v>6.5110000000000001</v>
      </c>
    </row>
    <row r="1230" spans="1:5" x14ac:dyDescent="0.2">
      <c r="A1230" s="20">
        <v>38485</v>
      </c>
      <c r="B1230" s="1">
        <v>13</v>
      </c>
      <c r="C1230" s="1">
        <v>5</v>
      </c>
      <c r="D1230" s="1">
        <v>2005</v>
      </c>
      <c r="E1230">
        <v>13.882</v>
      </c>
    </row>
    <row r="1231" spans="1:5" x14ac:dyDescent="0.2">
      <c r="A1231" s="20">
        <v>38486</v>
      </c>
      <c r="B1231" s="1">
        <v>14</v>
      </c>
      <c r="C1231" s="1">
        <v>5</v>
      </c>
      <c r="D1231" s="1">
        <v>2005</v>
      </c>
      <c r="E1231">
        <v>4.5069999999999997</v>
      </c>
    </row>
    <row r="1232" spans="1:5" x14ac:dyDescent="0.2">
      <c r="A1232" s="20">
        <v>38487</v>
      </c>
      <c r="B1232" s="1">
        <v>15</v>
      </c>
      <c r="C1232" s="1">
        <v>5</v>
      </c>
      <c r="D1232" s="1">
        <v>2005</v>
      </c>
      <c r="E1232">
        <v>2.2149999999999999</v>
      </c>
    </row>
    <row r="1233" spans="1:5" x14ac:dyDescent="0.2">
      <c r="A1233" s="20">
        <v>38488</v>
      </c>
      <c r="B1233" s="1">
        <v>16</v>
      </c>
      <c r="C1233" s="1">
        <v>5</v>
      </c>
      <c r="D1233" s="1">
        <v>2005</v>
      </c>
      <c r="E1233">
        <v>3.774</v>
      </c>
    </row>
    <row r="1234" spans="1:5" x14ac:dyDescent="0.2">
      <c r="A1234" s="20">
        <v>38489</v>
      </c>
      <c r="B1234" s="1">
        <v>17</v>
      </c>
      <c r="C1234" s="1">
        <v>5</v>
      </c>
      <c r="D1234" s="1">
        <v>2005</v>
      </c>
      <c r="E1234">
        <v>3.9489999999999998</v>
      </c>
    </row>
    <row r="1235" spans="1:5" x14ac:dyDescent="0.2">
      <c r="A1235" s="20">
        <v>38490</v>
      </c>
      <c r="B1235" s="1">
        <v>18</v>
      </c>
      <c r="C1235" s="1">
        <v>5</v>
      </c>
      <c r="D1235" s="1">
        <v>2005</v>
      </c>
      <c r="E1235">
        <v>1.667</v>
      </c>
    </row>
    <row r="1236" spans="1:5" x14ac:dyDescent="0.2">
      <c r="A1236" s="20">
        <v>38491</v>
      </c>
      <c r="B1236" s="1">
        <v>19</v>
      </c>
      <c r="C1236" s="1">
        <v>5</v>
      </c>
      <c r="D1236" s="1">
        <v>2005</v>
      </c>
      <c r="E1236">
        <v>3.5369999999999999</v>
      </c>
    </row>
    <row r="1237" spans="1:5" x14ac:dyDescent="0.2">
      <c r="A1237" s="20">
        <v>38492</v>
      </c>
      <c r="B1237" s="1">
        <v>20</v>
      </c>
      <c r="C1237" s="1">
        <v>5</v>
      </c>
      <c r="D1237" s="1">
        <v>2005</v>
      </c>
      <c r="E1237">
        <v>1.464</v>
      </c>
    </row>
    <row r="1238" spans="1:5" x14ac:dyDescent="0.2">
      <c r="A1238" s="20">
        <v>38493</v>
      </c>
      <c r="B1238" s="1">
        <v>21</v>
      </c>
      <c r="C1238" s="1">
        <v>5</v>
      </c>
      <c r="D1238" s="1">
        <v>2005</v>
      </c>
      <c r="E1238">
        <v>0.90200000000000002</v>
      </c>
    </row>
    <row r="1239" spans="1:5" x14ac:dyDescent="0.2">
      <c r="A1239" s="20">
        <v>38494</v>
      </c>
      <c r="B1239" s="1">
        <v>22</v>
      </c>
      <c r="C1239" s="1">
        <v>5</v>
      </c>
      <c r="D1239" s="1">
        <v>2005</v>
      </c>
      <c r="E1239">
        <v>0.76700000000000002</v>
      </c>
    </row>
    <row r="1240" spans="1:5" x14ac:dyDescent="0.2">
      <c r="A1240" s="20">
        <v>38495</v>
      </c>
      <c r="B1240" s="1">
        <v>23</v>
      </c>
      <c r="C1240" s="1">
        <v>5</v>
      </c>
      <c r="D1240" s="1">
        <v>2005</v>
      </c>
      <c r="E1240">
        <v>0.65700000000000003</v>
      </c>
    </row>
    <row r="1241" spans="1:5" x14ac:dyDescent="0.2">
      <c r="A1241" s="20">
        <v>38496</v>
      </c>
      <c r="B1241" s="1">
        <v>24</v>
      </c>
      <c r="C1241" s="1">
        <v>5</v>
      </c>
      <c r="D1241" s="1">
        <v>2005</v>
      </c>
      <c r="E1241">
        <v>0.92300000000000004</v>
      </c>
    </row>
    <row r="1242" spans="1:5" x14ac:dyDescent="0.2">
      <c r="A1242" s="20">
        <v>38497</v>
      </c>
      <c r="B1242" s="1">
        <v>25</v>
      </c>
      <c r="C1242" s="1">
        <v>5</v>
      </c>
      <c r="D1242" s="1">
        <v>2005</v>
      </c>
      <c r="E1242">
        <v>1.3220000000000001</v>
      </c>
    </row>
    <row r="1243" spans="1:5" x14ac:dyDescent="0.2">
      <c r="A1243" s="20">
        <v>38498</v>
      </c>
      <c r="B1243" s="1">
        <v>26</v>
      </c>
      <c r="C1243" s="1">
        <v>5</v>
      </c>
      <c r="D1243" s="1">
        <v>2005</v>
      </c>
      <c r="E1243">
        <v>1.252</v>
      </c>
    </row>
    <row r="1244" spans="1:5" x14ac:dyDescent="0.2">
      <c r="A1244" s="20">
        <v>38499</v>
      </c>
      <c r="B1244" s="1">
        <v>27</v>
      </c>
      <c r="C1244" s="1">
        <v>5</v>
      </c>
      <c r="D1244" s="1">
        <v>2005</v>
      </c>
      <c r="E1244">
        <v>1.4419999999999999</v>
      </c>
    </row>
    <row r="1245" spans="1:5" x14ac:dyDescent="0.2">
      <c r="A1245" s="20">
        <v>38500</v>
      </c>
      <c r="B1245" s="1">
        <v>28</v>
      </c>
      <c r="C1245" s="1">
        <v>5</v>
      </c>
      <c r="D1245" s="1">
        <v>2005</v>
      </c>
      <c r="E1245">
        <v>0.93600000000000005</v>
      </c>
    </row>
    <row r="1246" spans="1:5" x14ac:dyDescent="0.2">
      <c r="A1246" s="20">
        <v>38501</v>
      </c>
      <c r="B1246" s="1">
        <v>29</v>
      </c>
      <c r="C1246" s="1">
        <v>5</v>
      </c>
      <c r="D1246" s="1">
        <v>2005</v>
      </c>
      <c r="E1246">
        <v>0.63300000000000001</v>
      </c>
    </row>
    <row r="1247" spans="1:5" x14ac:dyDescent="0.2">
      <c r="A1247" s="20">
        <v>38502</v>
      </c>
      <c r="B1247" s="1">
        <v>30</v>
      </c>
      <c r="C1247" s="1">
        <v>5</v>
      </c>
      <c r="D1247" s="1">
        <v>2005</v>
      </c>
      <c r="E1247">
        <v>0.55100000000000005</v>
      </c>
    </row>
    <row r="1248" spans="1:5" x14ac:dyDescent="0.2">
      <c r="A1248" s="20">
        <v>38503</v>
      </c>
      <c r="B1248" s="1">
        <v>31</v>
      </c>
      <c r="C1248" s="1">
        <v>5</v>
      </c>
      <c r="D1248" s="1">
        <v>2005</v>
      </c>
      <c r="E1248">
        <v>0.52400000000000002</v>
      </c>
    </row>
    <row r="1249" spans="1:5" x14ac:dyDescent="0.2">
      <c r="A1249" s="20">
        <v>38504</v>
      </c>
      <c r="B1249" s="1">
        <v>1</v>
      </c>
      <c r="C1249" s="1">
        <v>6</v>
      </c>
      <c r="D1249" s="1">
        <v>2005</v>
      </c>
      <c r="E1249">
        <v>0.47</v>
      </c>
    </row>
    <row r="1250" spans="1:5" x14ac:dyDescent="0.2">
      <c r="A1250" s="20">
        <v>38505</v>
      </c>
      <c r="B1250" s="1">
        <v>2</v>
      </c>
      <c r="C1250" s="1">
        <v>6</v>
      </c>
      <c r="D1250" s="1">
        <v>2005</v>
      </c>
      <c r="E1250">
        <v>0.42299999999999999</v>
      </c>
    </row>
    <row r="1251" spans="1:5" x14ac:dyDescent="0.2">
      <c r="A1251" s="20">
        <v>38506</v>
      </c>
      <c r="B1251" s="1">
        <v>3</v>
      </c>
      <c r="C1251" s="1">
        <v>6</v>
      </c>
      <c r="D1251" s="1">
        <v>2005</v>
      </c>
      <c r="E1251">
        <v>0.32</v>
      </c>
    </row>
    <row r="1252" spans="1:5" x14ac:dyDescent="0.2">
      <c r="A1252" s="20">
        <v>38507</v>
      </c>
      <c r="B1252" s="1">
        <v>4</v>
      </c>
      <c r="C1252" s="1">
        <v>6</v>
      </c>
      <c r="D1252" s="1">
        <v>2005</v>
      </c>
      <c r="E1252">
        <v>0.24</v>
      </c>
    </row>
    <row r="1253" spans="1:5" x14ac:dyDescent="0.2">
      <c r="A1253" s="20">
        <v>38508</v>
      </c>
      <c r="B1253" s="1">
        <v>5</v>
      </c>
      <c r="C1253" s="1">
        <v>6</v>
      </c>
      <c r="D1253" s="1">
        <v>2005</v>
      </c>
      <c r="E1253">
        <v>0.184</v>
      </c>
    </row>
    <row r="1254" spans="1:5" x14ac:dyDescent="0.2">
      <c r="A1254" s="20">
        <v>38509</v>
      </c>
      <c r="B1254" s="1">
        <v>6</v>
      </c>
      <c r="C1254" s="1">
        <v>6</v>
      </c>
      <c r="D1254" s="1">
        <v>2005</v>
      </c>
      <c r="E1254">
        <v>0.73899999999999999</v>
      </c>
    </row>
    <row r="1255" spans="1:5" x14ac:dyDescent="0.2">
      <c r="A1255" s="20">
        <v>38510</v>
      </c>
      <c r="B1255" s="1">
        <v>7</v>
      </c>
      <c r="C1255" s="1">
        <v>6</v>
      </c>
      <c r="D1255" s="1">
        <v>2005</v>
      </c>
      <c r="E1255">
        <v>0.317</v>
      </c>
    </row>
    <row r="1256" spans="1:5" x14ac:dyDescent="0.2">
      <c r="A1256" s="20">
        <v>38511</v>
      </c>
      <c r="B1256" s="1">
        <v>8</v>
      </c>
      <c r="C1256" s="1">
        <v>6</v>
      </c>
      <c r="D1256" s="1">
        <v>2005</v>
      </c>
      <c r="E1256">
        <v>0.19800000000000001</v>
      </c>
    </row>
    <row r="1257" spans="1:5" x14ac:dyDescent="0.2">
      <c r="A1257" s="20">
        <v>38512</v>
      </c>
      <c r="B1257" s="1">
        <v>9</v>
      </c>
      <c r="C1257" s="1">
        <v>6</v>
      </c>
      <c r="D1257" s="1">
        <v>2005</v>
      </c>
      <c r="E1257">
        <v>0.191</v>
      </c>
    </row>
    <row r="1258" spans="1:5" x14ac:dyDescent="0.2">
      <c r="A1258" s="20">
        <v>38513</v>
      </c>
      <c r="B1258" s="1">
        <v>10</v>
      </c>
      <c r="C1258" s="1">
        <v>6</v>
      </c>
      <c r="D1258" s="1">
        <v>2005</v>
      </c>
      <c r="E1258">
        <v>0.192</v>
      </c>
    </row>
    <row r="1259" spans="1:5" x14ac:dyDescent="0.2">
      <c r="A1259" s="20">
        <v>38514</v>
      </c>
      <c r="B1259" s="1">
        <v>11</v>
      </c>
      <c r="C1259" s="1">
        <v>6</v>
      </c>
      <c r="D1259" s="1">
        <v>2005</v>
      </c>
      <c r="E1259">
        <v>0.25600000000000001</v>
      </c>
    </row>
    <row r="1260" spans="1:5" x14ac:dyDescent="0.2">
      <c r="A1260" s="20">
        <v>38515</v>
      </c>
      <c r="B1260" s="1">
        <v>12</v>
      </c>
      <c r="C1260" s="1">
        <v>6</v>
      </c>
      <c r="D1260" s="1">
        <v>2005</v>
      </c>
      <c r="E1260">
        <v>0.26200000000000001</v>
      </c>
    </row>
    <row r="1261" spans="1:5" x14ac:dyDescent="0.2">
      <c r="A1261" s="20">
        <v>38516</v>
      </c>
      <c r="B1261" s="1">
        <v>13</v>
      </c>
      <c r="C1261" s="1">
        <v>6</v>
      </c>
      <c r="D1261" s="1">
        <v>2005</v>
      </c>
      <c r="E1261">
        <v>0.44400000000000001</v>
      </c>
    </row>
    <row r="1262" spans="1:5" x14ac:dyDescent="0.2">
      <c r="A1262" s="20">
        <v>38517</v>
      </c>
      <c r="B1262" s="1">
        <v>14</v>
      </c>
      <c r="C1262" s="1">
        <v>6</v>
      </c>
      <c r="D1262" s="1">
        <v>2005</v>
      </c>
      <c r="E1262">
        <v>0.30099999999999999</v>
      </c>
    </row>
    <row r="1263" spans="1:5" x14ac:dyDescent="0.2">
      <c r="A1263" s="20">
        <v>38518</v>
      </c>
      <c r="B1263" s="1">
        <v>15</v>
      </c>
      <c r="C1263" s="1">
        <v>6</v>
      </c>
      <c r="D1263" s="1">
        <v>2005</v>
      </c>
      <c r="E1263">
        <v>0.17799999999999999</v>
      </c>
    </row>
    <row r="1264" spans="1:5" x14ac:dyDescent="0.2">
      <c r="A1264" s="20">
        <v>38519</v>
      </c>
      <c r="B1264" s="1">
        <v>16</v>
      </c>
      <c r="C1264" s="1">
        <v>6</v>
      </c>
      <c r="D1264" s="1">
        <v>2005</v>
      </c>
      <c r="E1264">
        <v>0.16800000000000001</v>
      </c>
    </row>
    <row r="1265" spans="1:5" x14ac:dyDescent="0.2">
      <c r="A1265" s="20">
        <v>38520</v>
      </c>
      <c r="B1265" s="1">
        <v>17</v>
      </c>
      <c r="C1265" s="1">
        <v>6</v>
      </c>
      <c r="D1265" s="1">
        <v>2005</v>
      </c>
      <c r="E1265">
        <v>0.27900000000000003</v>
      </c>
    </row>
    <row r="1266" spans="1:5" x14ac:dyDescent="0.2">
      <c r="A1266" s="20">
        <v>38521</v>
      </c>
      <c r="B1266" s="1">
        <v>18</v>
      </c>
      <c r="C1266" s="1">
        <v>6</v>
      </c>
      <c r="D1266" s="1">
        <v>2005</v>
      </c>
      <c r="E1266">
        <v>0.17499999999999999</v>
      </c>
    </row>
    <row r="1267" spans="1:5" x14ac:dyDescent="0.2">
      <c r="A1267" s="20">
        <v>38522</v>
      </c>
      <c r="B1267" s="1">
        <v>19</v>
      </c>
      <c r="C1267" s="1">
        <v>6</v>
      </c>
      <c r="D1267" s="1">
        <v>2005</v>
      </c>
      <c r="E1267">
        <v>0.16</v>
      </c>
    </row>
    <row r="1268" spans="1:5" x14ac:dyDescent="0.2">
      <c r="A1268" s="20">
        <v>38523</v>
      </c>
      <c r="B1268" s="1">
        <v>20</v>
      </c>
      <c r="C1268" s="1">
        <v>6</v>
      </c>
      <c r="D1268" s="1">
        <v>2005</v>
      </c>
      <c r="E1268">
        <v>0.18</v>
      </c>
    </row>
    <row r="1269" spans="1:5" x14ac:dyDescent="0.2">
      <c r="A1269" s="20">
        <v>38524</v>
      </c>
      <c r="B1269" s="1">
        <v>21</v>
      </c>
      <c r="C1269" s="1">
        <v>6</v>
      </c>
      <c r="D1269" s="1">
        <v>2005</v>
      </c>
      <c r="E1269">
        <v>0.65700000000000003</v>
      </c>
    </row>
    <row r="1270" spans="1:5" x14ac:dyDescent="0.2">
      <c r="A1270" s="20">
        <v>38525</v>
      </c>
      <c r="B1270" s="1">
        <v>22</v>
      </c>
      <c r="C1270" s="1">
        <v>6</v>
      </c>
      <c r="D1270" s="1">
        <v>2005</v>
      </c>
      <c r="E1270">
        <v>0.49299999999999999</v>
      </c>
    </row>
    <row r="1271" spans="1:5" x14ac:dyDescent="0.2">
      <c r="A1271" s="20">
        <v>38526</v>
      </c>
      <c r="B1271" s="1">
        <v>23</v>
      </c>
      <c r="C1271" s="1">
        <v>6</v>
      </c>
      <c r="D1271" s="1">
        <v>2005</v>
      </c>
      <c r="E1271">
        <v>0.36099999999999999</v>
      </c>
    </row>
    <row r="1272" spans="1:5" x14ac:dyDescent="0.2">
      <c r="A1272" s="20">
        <v>38527</v>
      </c>
      <c r="B1272" s="1">
        <v>24</v>
      </c>
      <c r="C1272" s="1">
        <v>6</v>
      </c>
      <c r="D1272" s="1">
        <v>2005</v>
      </c>
      <c r="E1272">
        <v>0.33200000000000002</v>
      </c>
    </row>
    <row r="1273" spans="1:5" x14ac:dyDescent="0.2">
      <c r="A1273" s="20">
        <v>38528</v>
      </c>
      <c r="B1273" s="1">
        <v>25</v>
      </c>
      <c r="C1273" s="1">
        <v>6</v>
      </c>
      <c r="D1273" s="1">
        <v>2005</v>
      </c>
      <c r="E1273">
        <v>0.219</v>
      </c>
    </row>
    <row r="1274" spans="1:5" x14ac:dyDescent="0.2">
      <c r="A1274" s="20">
        <v>38529</v>
      </c>
      <c r="B1274" s="1">
        <v>26</v>
      </c>
      <c r="C1274" s="1">
        <v>6</v>
      </c>
      <c r="D1274" s="1">
        <v>2005</v>
      </c>
      <c r="E1274">
        <v>0.19700000000000001</v>
      </c>
    </row>
    <row r="1275" spans="1:5" x14ac:dyDescent="0.2">
      <c r="A1275" s="20">
        <v>38530</v>
      </c>
      <c r="B1275" s="1">
        <v>27</v>
      </c>
      <c r="C1275" s="1">
        <v>6</v>
      </c>
      <c r="D1275" s="1">
        <v>2005</v>
      </c>
      <c r="E1275">
        <v>0.19</v>
      </c>
    </row>
    <row r="1276" spans="1:5" x14ac:dyDescent="0.2">
      <c r="A1276" s="20">
        <v>38531</v>
      </c>
      <c r="B1276" s="1">
        <v>28</v>
      </c>
      <c r="C1276" s="1">
        <v>6</v>
      </c>
      <c r="D1276" s="1">
        <v>2005</v>
      </c>
      <c r="E1276">
        <v>0.20799999999999999</v>
      </c>
    </row>
    <row r="1277" spans="1:5" x14ac:dyDescent="0.2">
      <c r="A1277" s="20">
        <v>38532</v>
      </c>
      <c r="B1277" s="1">
        <v>29</v>
      </c>
      <c r="C1277" s="1">
        <v>6</v>
      </c>
      <c r="D1277" s="1">
        <v>2005</v>
      </c>
      <c r="E1277">
        <v>0.245</v>
      </c>
    </row>
    <row r="1278" spans="1:5" x14ac:dyDescent="0.2">
      <c r="A1278" s="20">
        <v>38533</v>
      </c>
      <c r="B1278" s="1">
        <v>30</v>
      </c>
      <c r="C1278" s="1">
        <v>6</v>
      </c>
      <c r="D1278" s="1">
        <v>2005</v>
      </c>
      <c r="E1278">
        <v>0.48199999999999998</v>
      </c>
    </row>
    <row r="1279" spans="1:5" x14ac:dyDescent="0.2">
      <c r="A1279" s="20">
        <v>38534</v>
      </c>
      <c r="B1279" s="1">
        <v>1</v>
      </c>
      <c r="C1279" s="1">
        <v>7</v>
      </c>
      <c r="D1279" s="1">
        <v>2005</v>
      </c>
      <c r="E1279">
        <v>0.52400000000000002</v>
      </c>
    </row>
    <row r="1280" spans="1:5" x14ac:dyDescent="0.2">
      <c r="A1280" s="20">
        <v>38535</v>
      </c>
      <c r="B1280" s="1">
        <v>2</v>
      </c>
      <c r="C1280" s="1">
        <v>7</v>
      </c>
      <c r="D1280" s="1">
        <v>2005</v>
      </c>
      <c r="E1280">
        <v>0.41599999999999998</v>
      </c>
    </row>
    <row r="1281" spans="1:5" x14ac:dyDescent="0.2">
      <c r="A1281" s="20">
        <v>38536</v>
      </c>
      <c r="B1281" s="1">
        <v>3</v>
      </c>
      <c r="C1281" s="1">
        <v>7</v>
      </c>
      <c r="D1281" s="1">
        <v>2005</v>
      </c>
      <c r="E1281">
        <v>0.30499999999999999</v>
      </c>
    </row>
    <row r="1282" spans="1:5" x14ac:dyDescent="0.2">
      <c r="A1282" s="20">
        <v>38537</v>
      </c>
      <c r="B1282" s="1">
        <v>4</v>
      </c>
      <c r="C1282" s="1">
        <v>7</v>
      </c>
      <c r="D1282" s="1">
        <v>2005</v>
      </c>
      <c r="E1282">
        <v>0.504</v>
      </c>
    </row>
    <row r="1283" spans="1:5" x14ac:dyDescent="0.2">
      <c r="A1283" s="20">
        <v>38538</v>
      </c>
      <c r="B1283" s="1">
        <v>5</v>
      </c>
      <c r="C1283" s="1">
        <v>7</v>
      </c>
      <c r="D1283" s="1">
        <v>2005</v>
      </c>
      <c r="E1283">
        <v>0.26200000000000001</v>
      </c>
    </row>
    <row r="1284" spans="1:5" x14ac:dyDescent="0.2">
      <c r="A1284" s="20">
        <v>38539</v>
      </c>
      <c r="B1284" s="1">
        <v>6</v>
      </c>
      <c r="C1284" s="1">
        <v>7</v>
      </c>
      <c r="D1284" s="1">
        <v>2005</v>
      </c>
      <c r="E1284">
        <v>0.23599999999999999</v>
      </c>
    </row>
    <row r="1285" spans="1:5" x14ac:dyDescent="0.2">
      <c r="A1285" s="20">
        <v>38540</v>
      </c>
      <c r="B1285" s="1">
        <v>7</v>
      </c>
      <c r="C1285" s="1">
        <v>7</v>
      </c>
      <c r="D1285" s="1">
        <v>2005</v>
      </c>
      <c r="E1285">
        <v>0.30299999999999999</v>
      </c>
    </row>
    <row r="1286" spans="1:5" x14ac:dyDescent="0.2">
      <c r="A1286" s="20">
        <v>38541</v>
      </c>
      <c r="B1286" s="1">
        <v>8</v>
      </c>
      <c r="C1286" s="1">
        <v>7</v>
      </c>
      <c r="D1286" s="1">
        <v>2005</v>
      </c>
      <c r="E1286">
        <v>0.21</v>
      </c>
    </row>
    <row r="1287" spans="1:5" x14ac:dyDescent="0.2">
      <c r="A1287" s="20">
        <v>38542</v>
      </c>
      <c r="B1287" s="1">
        <v>9</v>
      </c>
      <c r="C1287" s="1">
        <v>7</v>
      </c>
      <c r="D1287" s="1">
        <v>2005</v>
      </c>
      <c r="E1287">
        <v>42.512999999999998</v>
      </c>
    </row>
    <row r="1288" spans="1:5" x14ac:dyDescent="0.2">
      <c r="A1288" s="20">
        <v>38543</v>
      </c>
      <c r="B1288" s="1">
        <v>10</v>
      </c>
      <c r="C1288" s="1">
        <v>7</v>
      </c>
      <c r="D1288" s="1">
        <v>2005</v>
      </c>
      <c r="E1288">
        <v>48.780999999999999</v>
      </c>
    </row>
    <row r="1289" spans="1:5" x14ac:dyDescent="0.2">
      <c r="A1289" s="20">
        <v>38544</v>
      </c>
      <c r="B1289" s="1">
        <v>11</v>
      </c>
      <c r="C1289" s="1">
        <v>7</v>
      </c>
      <c r="D1289" s="1">
        <v>2005</v>
      </c>
      <c r="E1289">
        <v>6.5220000000000002</v>
      </c>
    </row>
    <row r="1290" spans="1:5" x14ac:dyDescent="0.2">
      <c r="A1290" s="20">
        <v>38545</v>
      </c>
      <c r="B1290" s="1">
        <v>12</v>
      </c>
      <c r="C1290" s="1">
        <v>7</v>
      </c>
      <c r="D1290" s="1">
        <v>2005</v>
      </c>
      <c r="E1290">
        <v>1.907</v>
      </c>
    </row>
    <row r="1291" spans="1:5" x14ac:dyDescent="0.2">
      <c r="A1291" s="20">
        <v>38546</v>
      </c>
      <c r="B1291" s="1">
        <v>13</v>
      </c>
      <c r="C1291" s="1">
        <v>7</v>
      </c>
      <c r="D1291" s="1">
        <v>2005</v>
      </c>
      <c r="E1291">
        <v>0.94299999999999995</v>
      </c>
    </row>
    <row r="1292" spans="1:5" x14ac:dyDescent="0.2">
      <c r="A1292" s="20">
        <v>38547</v>
      </c>
      <c r="B1292" s="1">
        <v>14</v>
      </c>
      <c r="C1292" s="1">
        <v>7</v>
      </c>
      <c r="D1292" s="1">
        <v>2005</v>
      </c>
      <c r="E1292">
        <v>1.1220000000000001</v>
      </c>
    </row>
    <row r="1293" spans="1:5" x14ac:dyDescent="0.2">
      <c r="A1293" s="20">
        <v>38548</v>
      </c>
      <c r="B1293" s="1">
        <v>15</v>
      </c>
      <c r="C1293" s="1">
        <v>7</v>
      </c>
      <c r="D1293" s="1">
        <v>2005</v>
      </c>
      <c r="E1293">
        <v>3.1419999999999999</v>
      </c>
    </row>
    <row r="1294" spans="1:5" x14ac:dyDescent="0.2">
      <c r="A1294" s="20">
        <v>38549</v>
      </c>
      <c r="B1294" s="1">
        <v>16</v>
      </c>
      <c r="C1294" s="1">
        <v>7</v>
      </c>
      <c r="D1294" s="1">
        <v>2005</v>
      </c>
      <c r="E1294">
        <v>1.448</v>
      </c>
    </row>
    <row r="1295" spans="1:5" x14ac:dyDescent="0.2">
      <c r="A1295" s="20">
        <v>38550</v>
      </c>
      <c r="B1295" s="1">
        <v>17</v>
      </c>
      <c r="C1295" s="1">
        <v>7</v>
      </c>
      <c r="D1295" s="1">
        <v>2005</v>
      </c>
      <c r="E1295">
        <v>0.71</v>
      </c>
    </row>
    <row r="1296" spans="1:5" x14ac:dyDescent="0.2">
      <c r="A1296" s="20">
        <v>38551</v>
      </c>
      <c r="B1296" s="1">
        <v>18</v>
      </c>
      <c r="C1296" s="1">
        <v>7</v>
      </c>
      <c r="D1296" s="1">
        <v>2005</v>
      </c>
      <c r="E1296">
        <v>0.44900000000000001</v>
      </c>
    </row>
    <row r="1297" spans="1:5" x14ac:dyDescent="0.2">
      <c r="A1297" s="20">
        <v>38552</v>
      </c>
      <c r="B1297" s="1">
        <v>19</v>
      </c>
      <c r="C1297" s="1">
        <v>7</v>
      </c>
      <c r="D1297" s="1">
        <v>2005</v>
      </c>
      <c r="E1297">
        <v>0.32100000000000001</v>
      </c>
    </row>
    <row r="1298" spans="1:5" x14ac:dyDescent="0.2">
      <c r="A1298" s="20">
        <v>38553</v>
      </c>
      <c r="B1298" s="1">
        <v>20</v>
      </c>
      <c r="C1298" s="1">
        <v>7</v>
      </c>
      <c r="D1298" s="1">
        <v>2005</v>
      </c>
      <c r="E1298">
        <v>0.28100000000000003</v>
      </c>
    </row>
    <row r="1299" spans="1:5" x14ac:dyDescent="0.2">
      <c r="A1299" s="20">
        <v>38554</v>
      </c>
      <c r="B1299" s="1">
        <v>21</v>
      </c>
      <c r="C1299" s="1">
        <v>7</v>
      </c>
      <c r="D1299" s="1">
        <v>2005</v>
      </c>
      <c r="E1299">
        <v>0.26500000000000001</v>
      </c>
    </row>
    <row r="1300" spans="1:5" x14ac:dyDescent="0.2">
      <c r="A1300" s="20">
        <v>38555</v>
      </c>
      <c r="B1300" s="1">
        <v>22</v>
      </c>
      <c r="C1300" s="1">
        <v>7</v>
      </c>
      <c r="D1300" s="1">
        <v>2005</v>
      </c>
      <c r="E1300">
        <v>0.25600000000000001</v>
      </c>
    </row>
    <row r="1301" spans="1:5" x14ac:dyDescent="0.2">
      <c r="A1301" s="20">
        <v>38556</v>
      </c>
      <c r="B1301" s="1">
        <v>23</v>
      </c>
      <c r="C1301" s="1">
        <v>7</v>
      </c>
      <c r="D1301" s="1">
        <v>2005</v>
      </c>
      <c r="E1301">
        <v>0.26400000000000001</v>
      </c>
    </row>
    <row r="1302" spans="1:5" x14ac:dyDescent="0.2">
      <c r="A1302" s="20">
        <v>38557</v>
      </c>
      <c r="B1302" s="1">
        <v>24</v>
      </c>
      <c r="C1302" s="1">
        <v>7</v>
      </c>
      <c r="D1302" s="1">
        <v>2005</v>
      </c>
      <c r="E1302">
        <v>0.26500000000000001</v>
      </c>
    </row>
    <row r="1303" spans="1:5" x14ac:dyDescent="0.2">
      <c r="A1303" s="20">
        <v>38558</v>
      </c>
      <c r="B1303" s="1">
        <v>25</v>
      </c>
      <c r="C1303" s="1">
        <v>7</v>
      </c>
      <c r="D1303" s="1">
        <v>2005</v>
      </c>
      <c r="E1303">
        <v>0.28499999999999998</v>
      </c>
    </row>
    <row r="1304" spans="1:5" x14ac:dyDescent="0.2">
      <c r="A1304" s="20">
        <v>38559</v>
      </c>
      <c r="B1304" s="1">
        <v>26</v>
      </c>
      <c r="C1304" s="1">
        <v>7</v>
      </c>
      <c r="D1304" s="1">
        <v>2005</v>
      </c>
      <c r="E1304">
        <v>0.32200000000000001</v>
      </c>
    </row>
    <row r="1305" spans="1:5" x14ac:dyDescent="0.2">
      <c r="A1305" s="20">
        <v>38560</v>
      </c>
      <c r="B1305" s="1">
        <v>27</v>
      </c>
      <c r="C1305" s="1">
        <v>7</v>
      </c>
      <c r="D1305" s="1">
        <v>2005</v>
      </c>
      <c r="E1305">
        <v>0.312</v>
      </c>
    </row>
    <row r="1306" spans="1:5" x14ac:dyDescent="0.2">
      <c r="A1306" s="20">
        <v>38561</v>
      </c>
      <c r="B1306" s="1">
        <v>28</v>
      </c>
      <c r="C1306" s="1">
        <v>7</v>
      </c>
      <c r="D1306" s="1">
        <v>2005</v>
      </c>
      <c r="E1306">
        <v>0.32</v>
      </c>
    </row>
    <row r="1307" spans="1:5" x14ac:dyDescent="0.2">
      <c r="A1307" s="20">
        <v>38562</v>
      </c>
      <c r="B1307" s="1">
        <v>29</v>
      </c>
      <c r="C1307" s="1">
        <v>7</v>
      </c>
      <c r="D1307" s="1">
        <v>2005</v>
      </c>
      <c r="E1307">
        <v>0.36</v>
      </c>
    </row>
    <row r="1308" spans="1:5" x14ac:dyDescent="0.2">
      <c r="A1308" s="20">
        <v>38563</v>
      </c>
      <c r="B1308" s="1">
        <v>30</v>
      </c>
      <c r="C1308" s="1">
        <v>7</v>
      </c>
      <c r="D1308" s="1">
        <v>2005</v>
      </c>
      <c r="E1308">
        <v>0.33100000000000002</v>
      </c>
    </row>
    <row r="1309" spans="1:5" x14ac:dyDescent="0.2">
      <c r="A1309" s="20">
        <v>38564</v>
      </c>
      <c r="B1309" s="1">
        <v>31</v>
      </c>
      <c r="C1309" s="1">
        <v>7</v>
      </c>
      <c r="D1309" s="1">
        <v>2005</v>
      </c>
      <c r="E1309">
        <v>0.33</v>
      </c>
    </row>
    <row r="1310" spans="1:5" x14ac:dyDescent="0.2">
      <c r="A1310" s="20">
        <v>38565</v>
      </c>
      <c r="B1310" s="1">
        <v>1</v>
      </c>
      <c r="C1310" s="1">
        <v>8</v>
      </c>
      <c r="D1310" s="1">
        <v>2005</v>
      </c>
      <c r="E1310">
        <v>0.33800000000000002</v>
      </c>
    </row>
    <row r="1311" spans="1:5" x14ac:dyDescent="0.2">
      <c r="A1311" s="20">
        <v>38566</v>
      </c>
      <c r="B1311" s="1">
        <v>2</v>
      </c>
      <c r="C1311" s="1">
        <v>8</v>
      </c>
      <c r="D1311" s="1">
        <v>2005</v>
      </c>
      <c r="E1311">
        <v>0.33300000000000002</v>
      </c>
    </row>
    <row r="1312" spans="1:5" x14ac:dyDescent="0.2">
      <c r="A1312" s="20">
        <v>38567</v>
      </c>
      <c r="B1312" s="1">
        <v>3</v>
      </c>
      <c r="C1312" s="1">
        <v>8</v>
      </c>
      <c r="D1312" s="1">
        <v>2005</v>
      </c>
      <c r="E1312">
        <v>0.34799999999999998</v>
      </c>
    </row>
    <row r="1313" spans="1:5" x14ac:dyDescent="0.2">
      <c r="A1313" s="20">
        <v>38568</v>
      </c>
      <c r="B1313" s="1">
        <v>4</v>
      </c>
      <c r="C1313" s="1">
        <v>8</v>
      </c>
      <c r="D1313" s="1">
        <v>2005</v>
      </c>
      <c r="E1313">
        <v>1.0289999999999999</v>
      </c>
    </row>
    <row r="1314" spans="1:5" x14ac:dyDescent="0.2">
      <c r="A1314" s="20">
        <v>38569</v>
      </c>
      <c r="B1314" s="1">
        <v>5</v>
      </c>
      <c r="C1314" s="1">
        <v>8</v>
      </c>
      <c r="D1314" s="1">
        <v>2005</v>
      </c>
      <c r="E1314">
        <v>0.52</v>
      </c>
    </row>
    <row r="1315" spans="1:5" x14ac:dyDescent="0.2">
      <c r="A1315" s="20">
        <v>38570</v>
      </c>
      <c r="B1315" s="1">
        <v>6</v>
      </c>
      <c r="C1315" s="1">
        <v>8</v>
      </c>
      <c r="D1315" s="1">
        <v>2005</v>
      </c>
      <c r="E1315">
        <v>0.32600000000000001</v>
      </c>
    </row>
    <row r="1316" spans="1:5" x14ac:dyDescent="0.2">
      <c r="A1316" s="20">
        <v>38571</v>
      </c>
      <c r="B1316" s="1">
        <v>7</v>
      </c>
      <c r="C1316" s="1">
        <v>8</v>
      </c>
      <c r="D1316" s="1">
        <v>2005</v>
      </c>
      <c r="E1316">
        <v>0.29299999999999998</v>
      </c>
    </row>
    <row r="1317" spans="1:5" x14ac:dyDescent="0.2">
      <c r="A1317" s="20">
        <v>38572</v>
      </c>
      <c r="B1317" s="1">
        <v>8</v>
      </c>
      <c r="C1317" s="1">
        <v>8</v>
      </c>
      <c r="D1317" s="1">
        <v>2005</v>
      </c>
      <c r="E1317">
        <v>0.44800000000000001</v>
      </c>
    </row>
    <row r="1318" spans="1:5" x14ac:dyDescent="0.2">
      <c r="A1318" s="20">
        <v>38573</v>
      </c>
      <c r="B1318" s="1">
        <v>9</v>
      </c>
      <c r="C1318" s="1">
        <v>8</v>
      </c>
      <c r="D1318" s="1">
        <v>2005</v>
      </c>
      <c r="E1318">
        <v>0.70599999999999996</v>
      </c>
    </row>
    <row r="1319" spans="1:5" x14ac:dyDescent="0.2">
      <c r="A1319" s="20">
        <v>38574</v>
      </c>
      <c r="B1319" s="1">
        <v>10</v>
      </c>
      <c r="C1319" s="1">
        <v>8</v>
      </c>
      <c r="D1319" s="1">
        <v>2005</v>
      </c>
      <c r="E1319">
        <v>0.59199999999999997</v>
      </c>
    </row>
    <row r="1320" spans="1:5" x14ac:dyDescent="0.2">
      <c r="A1320" s="20">
        <v>38575</v>
      </c>
      <c r="B1320" s="1">
        <v>11</v>
      </c>
      <c r="C1320" s="1">
        <v>8</v>
      </c>
      <c r="D1320" s="1">
        <v>2005</v>
      </c>
      <c r="E1320">
        <v>0.28100000000000003</v>
      </c>
    </row>
    <row r="1321" spans="1:5" x14ac:dyDescent="0.2">
      <c r="A1321" s="20">
        <v>38576</v>
      </c>
      <c r="B1321" s="1">
        <v>12</v>
      </c>
      <c r="C1321" s="1">
        <v>8</v>
      </c>
      <c r="D1321" s="1">
        <v>2005</v>
      </c>
      <c r="E1321">
        <v>0.40200000000000002</v>
      </c>
    </row>
    <row r="1322" spans="1:5" x14ac:dyDescent="0.2">
      <c r="A1322" s="20">
        <v>38577</v>
      </c>
      <c r="B1322" s="1">
        <v>13</v>
      </c>
      <c r="C1322" s="1">
        <v>8</v>
      </c>
      <c r="D1322" s="1">
        <v>2005</v>
      </c>
      <c r="E1322">
        <v>0.71899999999999997</v>
      </c>
    </row>
    <row r="1323" spans="1:5" x14ac:dyDescent="0.2">
      <c r="A1323" s="20">
        <v>38578</v>
      </c>
      <c r="B1323" s="1">
        <v>14</v>
      </c>
      <c r="C1323" s="1">
        <v>8</v>
      </c>
      <c r="D1323" s="1">
        <v>2005</v>
      </c>
      <c r="E1323">
        <v>0.71199999999999997</v>
      </c>
    </row>
    <row r="1324" spans="1:5" x14ac:dyDescent="0.2">
      <c r="A1324" s="20">
        <v>38579</v>
      </c>
      <c r="B1324" s="1">
        <v>15</v>
      </c>
      <c r="C1324" s="1">
        <v>8</v>
      </c>
      <c r="D1324" s="1">
        <v>2005</v>
      </c>
      <c r="E1324">
        <v>0.65600000000000003</v>
      </c>
    </row>
    <row r="1325" spans="1:5" x14ac:dyDescent="0.2">
      <c r="A1325" s="20">
        <v>38580</v>
      </c>
      <c r="B1325" s="1">
        <v>16</v>
      </c>
      <c r="C1325" s="1">
        <v>8</v>
      </c>
      <c r="D1325" s="1">
        <v>2005</v>
      </c>
      <c r="E1325">
        <v>0.59099999999999997</v>
      </c>
    </row>
    <row r="1326" spans="1:5" x14ac:dyDescent="0.2">
      <c r="A1326" s="20">
        <v>38581</v>
      </c>
      <c r="B1326" s="1">
        <v>17</v>
      </c>
      <c r="C1326" s="1">
        <v>8</v>
      </c>
      <c r="D1326" s="1">
        <v>2005</v>
      </c>
      <c r="E1326">
        <v>0.58499999999999996</v>
      </c>
    </row>
    <row r="1327" spans="1:5" x14ac:dyDescent="0.2">
      <c r="A1327" s="20">
        <v>38582</v>
      </c>
      <c r="B1327" s="1">
        <v>18</v>
      </c>
      <c r="C1327" s="1">
        <v>8</v>
      </c>
      <c r="D1327" s="1">
        <v>2005</v>
      </c>
      <c r="E1327">
        <v>0.67900000000000005</v>
      </c>
    </row>
    <row r="1328" spans="1:5" x14ac:dyDescent="0.2">
      <c r="A1328" s="20">
        <v>38583</v>
      </c>
      <c r="B1328" s="1">
        <v>19</v>
      </c>
      <c r="C1328" s="1">
        <v>8</v>
      </c>
      <c r="D1328" s="1">
        <v>2005</v>
      </c>
      <c r="E1328">
        <v>0.72799999999999998</v>
      </c>
    </row>
    <row r="1329" spans="1:5" x14ac:dyDescent="0.2">
      <c r="A1329" s="20">
        <v>38584</v>
      </c>
      <c r="B1329" s="1">
        <v>20</v>
      </c>
      <c r="C1329" s="1">
        <v>8</v>
      </c>
      <c r="D1329" s="1">
        <v>2005</v>
      </c>
      <c r="E1329">
        <v>0.80900000000000005</v>
      </c>
    </row>
    <row r="1330" spans="1:5" x14ac:dyDescent="0.2">
      <c r="A1330" s="20">
        <v>38585</v>
      </c>
      <c r="B1330" s="1">
        <v>21</v>
      </c>
      <c r="C1330" s="1">
        <v>8</v>
      </c>
      <c r="D1330" s="1">
        <v>2005</v>
      </c>
      <c r="E1330">
        <v>0.61099999999999999</v>
      </c>
    </row>
    <row r="1331" spans="1:5" x14ac:dyDescent="0.2">
      <c r="A1331" s="20">
        <v>38586</v>
      </c>
      <c r="B1331" s="1">
        <v>22</v>
      </c>
      <c r="C1331" s="1">
        <v>8</v>
      </c>
      <c r="D1331" s="1">
        <v>2005</v>
      </c>
      <c r="E1331">
        <v>0.56100000000000005</v>
      </c>
    </row>
    <row r="1332" spans="1:5" x14ac:dyDescent="0.2">
      <c r="A1332" s="20">
        <v>38587</v>
      </c>
      <c r="B1332" s="1">
        <v>23</v>
      </c>
      <c r="C1332" s="1">
        <v>8</v>
      </c>
      <c r="D1332" s="1">
        <v>2005</v>
      </c>
      <c r="E1332">
        <v>1.1619999999999999</v>
      </c>
    </row>
    <row r="1333" spans="1:5" x14ac:dyDescent="0.2">
      <c r="A1333" s="20">
        <v>38588</v>
      </c>
      <c r="B1333" s="1">
        <v>24</v>
      </c>
      <c r="C1333" s="1">
        <v>8</v>
      </c>
      <c r="D1333" s="1">
        <v>2005</v>
      </c>
      <c r="E1333">
        <v>2.359</v>
      </c>
    </row>
    <row r="1334" spans="1:5" x14ac:dyDescent="0.2">
      <c r="A1334" s="20">
        <v>38589</v>
      </c>
      <c r="B1334" s="1">
        <v>25</v>
      </c>
      <c r="C1334" s="1">
        <v>8</v>
      </c>
      <c r="D1334" s="1">
        <v>2005</v>
      </c>
      <c r="E1334">
        <v>1.6040000000000001</v>
      </c>
    </row>
    <row r="1335" spans="1:5" x14ac:dyDescent="0.2">
      <c r="A1335" s="20">
        <v>38590</v>
      </c>
      <c r="B1335" s="1">
        <v>26</v>
      </c>
      <c r="C1335" s="1">
        <v>8</v>
      </c>
      <c r="D1335" s="1">
        <v>2005</v>
      </c>
      <c r="E1335">
        <v>1.444</v>
      </c>
    </row>
    <row r="1336" spans="1:5" x14ac:dyDescent="0.2">
      <c r="A1336" s="20">
        <v>38591</v>
      </c>
      <c r="B1336" s="1">
        <v>27</v>
      </c>
      <c r="C1336" s="1">
        <v>8</v>
      </c>
      <c r="D1336" s="1">
        <v>2005</v>
      </c>
      <c r="E1336">
        <v>1.4570000000000001</v>
      </c>
    </row>
    <row r="1337" spans="1:5" x14ac:dyDescent="0.2">
      <c r="A1337" s="20">
        <v>38592</v>
      </c>
      <c r="B1337" s="1">
        <v>28</v>
      </c>
      <c r="C1337" s="1">
        <v>8</v>
      </c>
      <c r="D1337" s="1">
        <v>2005</v>
      </c>
      <c r="E1337">
        <v>1.2949999999999999</v>
      </c>
    </row>
    <row r="1338" spans="1:5" x14ac:dyDescent="0.2">
      <c r="A1338" s="20">
        <v>38593</v>
      </c>
      <c r="B1338" s="1">
        <v>29</v>
      </c>
      <c r="C1338" s="1">
        <v>8</v>
      </c>
      <c r="D1338" s="1">
        <v>2005</v>
      </c>
      <c r="E1338">
        <v>2.8570000000000002</v>
      </c>
    </row>
    <row r="1339" spans="1:5" x14ac:dyDescent="0.2">
      <c r="A1339" s="20">
        <v>38594</v>
      </c>
      <c r="B1339" s="1">
        <v>30</v>
      </c>
      <c r="C1339" s="1">
        <v>8</v>
      </c>
      <c r="D1339" s="1">
        <v>2005</v>
      </c>
      <c r="E1339">
        <v>4.8419999999999996</v>
      </c>
    </row>
    <row r="1340" spans="1:5" x14ac:dyDescent="0.2">
      <c r="A1340" s="20">
        <v>38595</v>
      </c>
      <c r="B1340" s="1">
        <v>31</v>
      </c>
      <c r="C1340" s="1">
        <v>8</v>
      </c>
      <c r="D1340" s="1">
        <v>2005</v>
      </c>
      <c r="E1340">
        <v>12.173999999999999</v>
      </c>
    </row>
    <row r="1341" spans="1:5" x14ac:dyDescent="0.2">
      <c r="A1341" s="20">
        <v>38596</v>
      </c>
      <c r="B1341" s="1">
        <v>1</v>
      </c>
      <c r="C1341" s="1">
        <v>9</v>
      </c>
      <c r="D1341" s="1">
        <v>2005</v>
      </c>
    </row>
    <row r="1342" spans="1:5" x14ac:dyDescent="0.2">
      <c r="A1342" s="20">
        <v>38597</v>
      </c>
      <c r="B1342" s="1">
        <v>2</v>
      </c>
      <c r="C1342" s="1">
        <v>9</v>
      </c>
      <c r="D1342" s="1">
        <v>2005</v>
      </c>
    </row>
    <row r="1343" spans="1:5" x14ac:dyDescent="0.2">
      <c r="A1343" s="20">
        <v>38598</v>
      </c>
      <c r="B1343" s="1">
        <v>3</v>
      </c>
      <c r="C1343" s="1">
        <v>9</v>
      </c>
      <c r="D1343" s="1">
        <v>2005</v>
      </c>
      <c r="E1343">
        <v>5.883</v>
      </c>
    </row>
    <row r="1344" spans="1:5" x14ac:dyDescent="0.2">
      <c r="A1344" s="20">
        <v>38599</v>
      </c>
      <c r="B1344" s="1">
        <v>4</v>
      </c>
      <c r="C1344" s="1">
        <v>9</v>
      </c>
      <c r="D1344" s="1">
        <v>2005</v>
      </c>
      <c r="E1344">
        <v>6.5030000000000001</v>
      </c>
    </row>
    <row r="1345" spans="1:5" x14ac:dyDescent="0.2">
      <c r="A1345" s="20">
        <v>38600</v>
      </c>
      <c r="B1345" s="1">
        <v>5</v>
      </c>
      <c r="C1345" s="1">
        <v>9</v>
      </c>
      <c r="D1345" s="1">
        <v>2005</v>
      </c>
      <c r="E1345">
        <v>4.7930000000000001</v>
      </c>
    </row>
    <row r="1346" spans="1:5" x14ac:dyDescent="0.2">
      <c r="A1346" s="20">
        <v>38601</v>
      </c>
      <c r="B1346" s="1">
        <v>6</v>
      </c>
      <c r="C1346" s="1">
        <v>9</v>
      </c>
      <c r="D1346" s="1">
        <v>2005</v>
      </c>
      <c r="E1346">
        <v>5.7169999999999996</v>
      </c>
    </row>
    <row r="1347" spans="1:5" x14ac:dyDescent="0.2">
      <c r="A1347" s="20">
        <v>38602</v>
      </c>
      <c r="B1347" s="1">
        <v>7</v>
      </c>
      <c r="C1347" s="1">
        <v>9</v>
      </c>
      <c r="D1347" s="1">
        <v>2005</v>
      </c>
      <c r="E1347">
        <v>9.4930000000000003</v>
      </c>
    </row>
    <row r="1348" spans="1:5" x14ac:dyDescent="0.2">
      <c r="A1348" s="20">
        <v>38603</v>
      </c>
      <c r="B1348" s="1">
        <v>8</v>
      </c>
      <c r="C1348" s="1">
        <v>9</v>
      </c>
      <c r="D1348" s="1">
        <v>2005</v>
      </c>
      <c r="E1348">
        <v>7.5439999999999996</v>
      </c>
    </row>
    <row r="1349" spans="1:5" x14ac:dyDescent="0.2">
      <c r="A1349" s="20">
        <v>38604</v>
      </c>
      <c r="B1349" s="1">
        <v>9</v>
      </c>
      <c r="C1349" s="1">
        <v>9</v>
      </c>
      <c r="D1349" s="1">
        <v>2005</v>
      </c>
      <c r="E1349">
        <v>9.4619999999999997</v>
      </c>
    </row>
    <row r="1350" spans="1:5" x14ac:dyDescent="0.2">
      <c r="A1350" s="20">
        <v>38605</v>
      </c>
      <c r="B1350" s="1">
        <v>10</v>
      </c>
      <c r="C1350" s="1">
        <v>9</v>
      </c>
      <c r="D1350" s="1">
        <v>2005</v>
      </c>
      <c r="E1350">
        <v>5.3449999999999998</v>
      </c>
    </row>
    <row r="1351" spans="1:5" x14ac:dyDescent="0.2">
      <c r="A1351" s="20">
        <v>38606</v>
      </c>
      <c r="B1351" s="1">
        <v>11</v>
      </c>
      <c r="C1351" s="1">
        <v>9</v>
      </c>
      <c r="D1351" s="1">
        <v>2005</v>
      </c>
      <c r="E1351">
        <v>7.077</v>
      </c>
    </row>
    <row r="1352" spans="1:5" x14ac:dyDescent="0.2">
      <c r="A1352" s="20">
        <v>38607</v>
      </c>
      <c r="B1352" s="1">
        <v>12</v>
      </c>
      <c r="C1352" s="1">
        <v>9</v>
      </c>
      <c r="D1352" s="1">
        <v>2005</v>
      </c>
      <c r="E1352">
        <v>8.9060000000000006</v>
      </c>
    </row>
    <row r="1353" spans="1:5" x14ac:dyDescent="0.2">
      <c r="A1353" s="20">
        <v>38608</v>
      </c>
      <c r="B1353" s="1">
        <v>13</v>
      </c>
      <c r="C1353" s="1">
        <v>9</v>
      </c>
      <c r="D1353" s="1">
        <v>2005</v>
      </c>
      <c r="E1353">
        <v>7.8280000000000003</v>
      </c>
    </row>
    <row r="1354" spans="1:5" x14ac:dyDescent="0.2">
      <c r="A1354" s="20">
        <v>38609</v>
      </c>
      <c r="B1354" s="1">
        <v>14</v>
      </c>
      <c r="C1354" s="1">
        <v>9</v>
      </c>
      <c r="D1354" s="1">
        <v>2005</v>
      </c>
      <c r="E1354">
        <v>15.039</v>
      </c>
    </row>
    <row r="1355" spans="1:5" x14ac:dyDescent="0.2">
      <c r="A1355" s="20">
        <v>38610</v>
      </c>
      <c r="B1355" s="1">
        <v>15</v>
      </c>
      <c r="C1355" s="1">
        <v>9</v>
      </c>
      <c r="D1355" s="1">
        <v>2005</v>
      </c>
      <c r="E1355">
        <v>15.512</v>
      </c>
    </row>
    <row r="1356" spans="1:5" x14ac:dyDescent="0.2">
      <c r="A1356" s="20">
        <v>38611</v>
      </c>
      <c r="B1356" s="1">
        <v>16</v>
      </c>
      <c r="C1356" s="1">
        <v>9</v>
      </c>
      <c r="D1356" s="1">
        <v>2005</v>
      </c>
      <c r="E1356">
        <v>6.2640000000000002</v>
      </c>
    </row>
    <row r="1357" spans="1:5" x14ac:dyDescent="0.2">
      <c r="A1357" s="20">
        <v>38612</v>
      </c>
      <c r="B1357" s="1">
        <v>17</v>
      </c>
      <c r="C1357" s="1">
        <v>9</v>
      </c>
      <c r="D1357" s="1">
        <v>2005</v>
      </c>
      <c r="E1357">
        <v>5.9349999999999996</v>
      </c>
    </row>
    <row r="1358" spans="1:5" x14ac:dyDescent="0.2">
      <c r="A1358" s="20">
        <v>38613</v>
      </c>
      <c r="B1358" s="1">
        <v>18</v>
      </c>
      <c r="C1358" s="1">
        <v>9</v>
      </c>
      <c r="D1358" s="1">
        <v>2005</v>
      </c>
      <c r="E1358">
        <v>2.3410000000000002</v>
      </c>
    </row>
    <row r="1359" spans="1:5" x14ac:dyDescent="0.2">
      <c r="A1359" s="20">
        <v>38614</v>
      </c>
      <c r="B1359" s="1">
        <v>19</v>
      </c>
      <c r="C1359" s="1">
        <v>9</v>
      </c>
      <c r="D1359" s="1">
        <v>2005</v>
      </c>
      <c r="E1359">
        <v>1.673</v>
      </c>
    </row>
    <row r="1360" spans="1:5" x14ac:dyDescent="0.2">
      <c r="A1360" s="20">
        <v>38615</v>
      </c>
      <c r="B1360" s="1">
        <v>20</v>
      </c>
      <c r="C1360" s="1">
        <v>9</v>
      </c>
      <c r="D1360" s="1">
        <v>2005</v>
      </c>
      <c r="E1360">
        <v>1.8080000000000001</v>
      </c>
    </row>
    <row r="1361" spans="1:5" x14ac:dyDescent="0.2">
      <c r="A1361" s="20">
        <v>38616</v>
      </c>
      <c r="B1361" s="1">
        <v>21</v>
      </c>
      <c r="C1361" s="1">
        <v>9</v>
      </c>
      <c r="D1361" s="1">
        <v>2005</v>
      </c>
      <c r="E1361">
        <v>1.4410000000000001</v>
      </c>
    </row>
    <row r="1362" spans="1:5" x14ac:dyDescent="0.2">
      <c r="A1362" s="20">
        <v>38617</v>
      </c>
      <c r="B1362" s="1">
        <v>22</v>
      </c>
      <c r="C1362" s="1">
        <v>9</v>
      </c>
      <c r="D1362" s="1">
        <v>2005</v>
      </c>
      <c r="E1362">
        <v>7.1740000000000004</v>
      </c>
    </row>
    <row r="1363" spans="1:5" x14ac:dyDescent="0.2">
      <c r="A1363" s="20">
        <v>38618</v>
      </c>
      <c r="B1363" s="1">
        <v>23</v>
      </c>
      <c r="C1363" s="1">
        <v>9</v>
      </c>
      <c r="D1363" s="1">
        <v>2005</v>
      </c>
      <c r="E1363">
        <v>8.8450000000000006</v>
      </c>
    </row>
    <row r="1364" spans="1:5" x14ac:dyDescent="0.2">
      <c r="A1364" s="20">
        <v>38619</v>
      </c>
      <c r="B1364" s="1">
        <v>24</v>
      </c>
      <c r="C1364" s="1">
        <v>9</v>
      </c>
      <c r="D1364" s="1">
        <v>2005</v>
      </c>
      <c r="E1364">
        <v>4.9379999999999997</v>
      </c>
    </row>
    <row r="1365" spans="1:5" x14ac:dyDescent="0.2">
      <c r="A1365" s="20">
        <v>38620</v>
      </c>
      <c r="B1365" s="1">
        <v>25</v>
      </c>
      <c r="C1365" s="1">
        <v>9</v>
      </c>
      <c r="D1365" s="1">
        <v>2005</v>
      </c>
      <c r="E1365">
        <v>4.5730000000000004</v>
      </c>
    </row>
    <row r="1366" spans="1:5" x14ac:dyDescent="0.2">
      <c r="A1366" s="20">
        <v>38621</v>
      </c>
      <c r="B1366" s="1">
        <v>26</v>
      </c>
      <c r="C1366" s="1">
        <v>9</v>
      </c>
      <c r="D1366" s="1">
        <v>2005</v>
      </c>
      <c r="E1366">
        <v>4.7439999999999998</v>
      </c>
    </row>
    <row r="1367" spans="1:5" x14ac:dyDescent="0.2">
      <c r="A1367" s="20">
        <v>38622</v>
      </c>
      <c r="B1367" s="1">
        <v>27</v>
      </c>
      <c r="C1367" s="1">
        <v>9</v>
      </c>
      <c r="D1367" s="1">
        <v>2005</v>
      </c>
      <c r="E1367">
        <v>4.3559999999999999</v>
      </c>
    </row>
    <row r="1368" spans="1:5" x14ac:dyDescent="0.2">
      <c r="A1368" s="20">
        <v>38623</v>
      </c>
      <c r="B1368" s="1">
        <v>28</v>
      </c>
      <c r="C1368" s="1">
        <v>9</v>
      </c>
      <c r="D1368" s="1">
        <v>2005</v>
      </c>
      <c r="E1368">
        <v>4.67</v>
      </c>
    </row>
    <row r="1369" spans="1:5" x14ac:dyDescent="0.2">
      <c r="A1369" s="20">
        <v>38624</v>
      </c>
      <c r="B1369" s="1">
        <v>29</v>
      </c>
      <c r="C1369" s="1">
        <v>9</v>
      </c>
      <c r="D1369" s="1">
        <v>2005</v>
      </c>
      <c r="E1369">
        <v>6.165</v>
      </c>
    </row>
    <row r="1370" spans="1:5" x14ac:dyDescent="0.2">
      <c r="A1370" s="20">
        <v>38625</v>
      </c>
      <c r="B1370" s="1">
        <v>30</v>
      </c>
      <c r="C1370" s="1">
        <v>9</v>
      </c>
      <c r="D1370" s="1">
        <v>2005</v>
      </c>
      <c r="E1370">
        <v>4.6349999999999998</v>
      </c>
    </row>
    <row r="1371" spans="1:5" x14ac:dyDescent="0.2">
      <c r="A1371" s="20">
        <v>38626</v>
      </c>
      <c r="B1371" s="1">
        <v>1</v>
      </c>
      <c r="C1371" s="1">
        <v>10</v>
      </c>
      <c r="D1371" s="1">
        <v>2005</v>
      </c>
      <c r="E1371">
        <v>4.625</v>
      </c>
    </row>
    <row r="1372" spans="1:5" x14ac:dyDescent="0.2">
      <c r="A1372" s="20">
        <v>38627</v>
      </c>
      <c r="B1372" s="1">
        <v>2</v>
      </c>
      <c r="C1372" s="1">
        <v>10</v>
      </c>
      <c r="D1372" s="1">
        <v>2005</v>
      </c>
      <c r="E1372">
        <v>6.04</v>
      </c>
    </row>
    <row r="1373" spans="1:5" x14ac:dyDescent="0.2">
      <c r="A1373" s="20">
        <v>38628</v>
      </c>
      <c r="B1373" s="1">
        <v>3</v>
      </c>
      <c r="C1373" s="1">
        <v>10</v>
      </c>
      <c r="D1373" s="1">
        <v>2005</v>
      </c>
      <c r="E1373">
        <v>6.577</v>
      </c>
    </row>
    <row r="1374" spans="1:5" x14ac:dyDescent="0.2">
      <c r="A1374" s="20">
        <v>38629</v>
      </c>
      <c r="B1374" s="1">
        <v>4</v>
      </c>
      <c r="C1374" s="1">
        <v>10</v>
      </c>
      <c r="D1374" s="1">
        <v>2005</v>
      </c>
      <c r="E1374">
        <v>4.2930000000000001</v>
      </c>
    </row>
    <row r="1375" spans="1:5" x14ac:dyDescent="0.2">
      <c r="A1375" s="20">
        <v>38630</v>
      </c>
      <c r="B1375" s="1">
        <v>5</v>
      </c>
      <c r="C1375" s="1">
        <v>10</v>
      </c>
      <c r="D1375" s="1">
        <v>2005</v>
      </c>
      <c r="E1375">
        <v>1.907</v>
      </c>
    </row>
    <row r="1376" spans="1:5" x14ac:dyDescent="0.2">
      <c r="A1376" s="20">
        <v>38631</v>
      </c>
      <c r="B1376" s="1">
        <v>6</v>
      </c>
      <c r="C1376" s="1">
        <v>10</v>
      </c>
      <c r="D1376" s="1">
        <v>2005</v>
      </c>
      <c r="E1376">
        <v>9.3309999999999995</v>
      </c>
    </row>
    <row r="1377" spans="1:5" x14ac:dyDescent="0.2">
      <c r="A1377" s="20">
        <v>38632</v>
      </c>
      <c r="B1377" s="1">
        <v>7</v>
      </c>
      <c r="C1377" s="1">
        <v>10</v>
      </c>
      <c r="D1377" s="1">
        <v>2005</v>
      </c>
      <c r="E1377">
        <v>4.4489999999999998</v>
      </c>
    </row>
    <row r="1378" spans="1:5" x14ac:dyDescent="0.2">
      <c r="A1378" s="20">
        <v>38633</v>
      </c>
      <c r="B1378" s="1">
        <v>8</v>
      </c>
      <c r="C1378" s="1">
        <v>10</v>
      </c>
      <c r="D1378" s="1">
        <v>2005</v>
      </c>
      <c r="E1378">
        <v>5.9850000000000003</v>
      </c>
    </row>
    <row r="1379" spans="1:5" x14ac:dyDescent="0.2">
      <c r="A1379" s="20">
        <v>38634</v>
      </c>
      <c r="B1379" s="1">
        <v>9</v>
      </c>
      <c r="C1379" s="1">
        <v>10</v>
      </c>
      <c r="D1379" s="1">
        <v>2005</v>
      </c>
      <c r="E1379">
        <v>3.2719999999999998</v>
      </c>
    </row>
    <row r="1380" spans="1:5" x14ac:dyDescent="0.2">
      <c r="A1380" s="20">
        <v>38635</v>
      </c>
      <c r="B1380" s="1">
        <v>10</v>
      </c>
      <c r="C1380" s="1">
        <v>10</v>
      </c>
      <c r="D1380" s="1">
        <v>2005</v>
      </c>
      <c r="E1380">
        <v>4.6020000000000003</v>
      </c>
    </row>
    <row r="1381" spans="1:5" x14ac:dyDescent="0.2">
      <c r="A1381" s="20">
        <v>38636</v>
      </c>
      <c r="B1381" s="1">
        <v>11</v>
      </c>
      <c r="C1381" s="1">
        <v>10</v>
      </c>
      <c r="D1381" s="1">
        <v>2005</v>
      </c>
      <c r="E1381">
        <v>8.5440000000000005</v>
      </c>
    </row>
    <row r="1382" spans="1:5" x14ac:dyDescent="0.2">
      <c r="A1382" s="20">
        <v>38637</v>
      </c>
      <c r="B1382" s="1">
        <v>12</v>
      </c>
      <c r="C1382" s="1">
        <v>10</v>
      </c>
      <c r="D1382" s="1">
        <v>2005</v>
      </c>
      <c r="E1382">
        <v>6.3369999999999997</v>
      </c>
    </row>
    <row r="1383" spans="1:5" x14ac:dyDescent="0.2">
      <c r="A1383" s="20">
        <v>38638</v>
      </c>
      <c r="B1383" s="1">
        <v>13</v>
      </c>
      <c r="C1383" s="1">
        <v>10</v>
      </c>
      <c r="D1383" s="1">
        <v>2005</v>
      </c>
      <c r="E1383">
        <v>1.341</v>
      </c>
    </row>
    <row r="1384" spans="1:5" x14ac:dyDescent="0.2">
      <c r="A1384" s="20">
        <v>38639</v>
      </c>
      <c r="B1384" s="1">
        <v>14</v>
      </c>
      <c r="C1384" s="1">
        <v>10</v>
      </c>
      <c r="D1384" s="1">
        <v>2005</v>
      </c>
      <c r="E1384">
        <v>8.2149999999999999</v>
      </c>
    </row>
    <row r="1385" spans="1:5" x14ac:dyDescent="0.2">
      <c r="A1385" s="20">
        <v>38640</v>
      </c>
      <c r="B1385" s="1">
        <v>15</v>
      </c>
      <c r="C1385" s="1">
        <v>10</v>
      </c>
      <c r="D1385" s="1">
        <v>2005</v>
      </c>
      <c r="E1385">
        <v>8.4350000000000005</v>
      </c>
    </row>
    <row r="1386" spans="1:5" x14ac:dyDescent="0.2">
      <c r="A1386" s="20">
        <v>38641</v>
      </c>
      <c r="B1386" s="1">
        <v>16</v>
      </c>
      <c r="C1386" s="1">
        <v>10</v>
      </c>
      <c r="D1386" s="1">
        <v>2005</v>
      </c>
      <c r="E1386">
        <v>3.2320000000000002</v>
      </c>
    </row>
    <row r="1387" spans="1:5" x14ac:dyDescent="0.2">
      <c r="A1387" s="20">
        <v>38642</v>
      </c>
      <c r="B1387" s="1">
        <v>17</v>
      </c>
      <c r="C1387" s="1">
        <v>10</v>
      </c>
      <c r="D1387" s="1">
        <v>2005</v>
      </c>
      <c r="E1387">
        <v>7.0380000000000003</v>
      </c>
    </row>
    <row r="1388" spans="1:5" x14ac:dyDescent="0.2">
      <c r="A1388" s="20">
        <v>38643</v>
      </c>
      <c r="B1388" s="1">
        <v>18</v>
      </c>
      <c r="C1388" s="1">
        <v>10</v>
      </c>
      <c r="D1388" s="1">
        <v>2005</v>
      </c>
      <c r="E1388">
        <v>7.87</v>
      </c>
    </row>
    <row r="1389" spans="1:5" x14ac:dyDescent="0.2">
      <c r="A1389" s="20">
        <v>38644</v>
      </c>
      <c r="B1389" s="1">
        <v>19</v>
      </c>
      <c r="C1389" s="1">
        <v>10</v>
      </c>
      <c r="D1389" s="1">
        <v>2005</v>
      </c>
      <c r="E1389">
        <v>7.8780000000000001</v>
      </c>
    </row>
    <row r="1390" spans="1:5" x14ac:dyDescent="0.2">
      <c r="A1390" s="20">
        <v>38645</v>
      </c>
      <c r="B1390" s="1">
        <v>20</v>
      </c>
      <c r="C1390" s="1">
        <v>10</v>
      </c>
      <c r="D1390" s="1">
        <v>2005</v>
      </c>
      <c r="E1390">
        <v>6.18</v>
      </c>
    </row>
    <row r="1391" spans="1:5" x14ac:dyDescent="0.2">
      <c r="A1391" s="20">
        <v>38646</v>
      </c>
      <c r="B1391" s="1">
        <v>21</v>
      </c>
      <c r="C1391" s="1">
        <v>10</v>
      </c>
      <c r="D1391" s="1">
        <v>2005</v>
      </c>
      <c r="E1391">
        <v>8.0519999999999996</v>
      </c>
    </row>
    <row r="1392" spans="1:5" x14ac:dyDescent="0.2">
      <c r="A1392" s="20">
        <v>38647</v>
      </c>
      <c r="B1392" s="1">
        <v>22</v>
      </c>
      <c r="C1392" s="1">
        <v>10</v>
      </c>
      <c r="D1392" s="1">
        <v>2005</v>
      </c>
      <c r="E1392">
        <v>7.7160000000000002</v>
      </c>
    </row>
    <row r="1393" spans="1:5" x14ac:dyDescent="0.2">
      <c r="A1393" s="20">
        <v>38648</v>
      </c>
      <c r="B1393" s="1">
        <v>23</v>
      </c>
      <c r="C1393" s="1">
        <v>10</v>
      </c>
      <c r="D1393" s="1">
        <v>2005</v>
      </c>
      <c r="E1393">
        <v>3.96</v>
      </c>
    </row>
    <row r="1394" spans="1:5" x14ac:dyDescent="0.2">
      <c r="A1394" s="20">
        <v>38649</v>
      </c>
      <c r="B1394" s="1">
        <v>24</v>
      </c>
      <c r="C1394" s="1">
        <v>10</v>
      </c>
      <c r="D1394" s="1">
        <v>2005</v>
      </c>
      <c r="E1394">
        <v>2.8719999999999999</v>
      </c>
    </row>
    <row r="1395" spans="1:5" x14ac:dyDescent="0.2">
      <c r="A1395" s="20">
        <v>38650</v>
      </c>
      <c r="B1395" s="1">
        <v>25</v>
      </c>
      <c r="C1395" s="1">
        <v>10</v>
      </c>
      <c r="D1395" s="1">
        <v>2005</v>
      </c>
      <c r="E1395">
        <v>3.9870000000000001</v>
      </c>
    </row>
    <row r="1396" spans="1:5" x14ac:dyDescent="0.2">
      <c r="A1396" s="20">
        <v>38651</v>
      </c>
      <c r="B1396" s="1">
        <v>26</v>
      </c>
      <c r="C1396" s="1">
        <v>10</v>
      </c>
      <c r="D1396" s="1">
        <v>2005</v>
      </c>
      <c r="E1396">
        <v>1.103</v>
      </c>
    </row>
    <row r="1397" spans="1:5" x14ac:dyDescent="0.2">
      <c r="A1397" s="20">
        <v>38652</v>
      </c>
      <c r="B1397" s="1">
        <v>27</v>
      </c>
      <c r="C1397" s="1">
        <v>10</v>
      </c>
      <c r="D1397" s="1">
        <v>2005</v>
      </c>
      <c r="E1397">
        <v>0.85899999999999999</v>
      </c>
    </row>
    <row r="1398" spans="1:5" x14ac:dyDescent="0.2">
      <c r="A1398" s="20">
        <v>38653</v>
      </c>
      <c r="B1398" s="1">
        <v>28</v>
      </c>
      <c r="C1398" s="1">
        <v>10</v>
      </c>
      <c r="D1398" s="1">
        <v>2005</v>
      </c>
      <c r="E1398">
        <v>1.3049999999999999</v>
      </c>
    </row>
    <row r="1399" spans="1:5" x14ac:dyDescent="0.2">
      <c r="A1399" s="20">
        <v>38654</v>
      </c>
      <c r="B1399" s="1">
        <v>29</v>
      </c>
      <c r="C1399" s="1">
        <v>10</v>
      </c>
      <c r="D1399" s="1">
        <v>2005</v>
      </c>
      <c r="E1399">
        <v>3.1139999999999999</v>
      </c>
    </row>
    <row r="1400" spans="1:5" x14ac:dyDescent="0.2">
      <c r="A1400" s="20">
        <v>38655</v>
      </c>
      <c r="B1400" s="1">
        <v>30</v>
      </c>
      <c r="C1400" s="1">
        <v>10</v>
      </c>
      <c r="D1400" s="1">
        <v>2005</v>
      </c>
      <c r="E1400">
        <v>3.4430000000000001</v>
      </c>
    </row>
    <row r="1401" spans="1:5" x14ac:dyDescent="0.2">
      <c r="A1401" s="20">
        <v>38656</v>
      </c>
      <c r="B1401" s="1">
        <v>31</v>
      </c>
      <c r="C1401" s="1">
        <v>10</v>
      </c>
      <c r="D1401" s="1">
        <v>2005</v>
      </c>
      <c r="E1401">
        <v>5.9450000000000003</v>
      </c>
    </row>
    <row r="1402" spans="1:5" x14ac:dyDescent="0.2">
      <c r="A1402" s="20">
        <v>38657</v>
      </c>
      <c r="B1402" s="1">
        <v>1</v>
      </c>
      <c r="C1402" s="1">
        <v>11</v>
      </c>
      <c r="D1402" s="1">
        <v>2005</v>
      </c>
      <c r="E1402">
        <v>15.315</v>
      </c>
    </row>
    <row r="1403" spans="1:5" x14ac:dyDescent="0.2">
      <c r="A1403" s="20">
        <v>38658</v>
      </c>
      <c r="B1403" s="1">
        <v>2</v>
      </c>
      <c r="C1403" s="1">
        <v>11</v>
      </c>
      <c r="D1403" s="1">
        <v>2005</v>
      </c>
      <c r="E1403">
        <v>6.2649999999999997</v>
      </c>
    </row>
    <row r="1404" spans="1:5" x14ac:dyDescent="0.2">
      <c r="A1404" s="20">
        <v>38659</v>
      </c>
      <c r="B1404" s="1">
        <v>3</v>
      </c>
      <c r="C1404" s="1">
        <v>11</v>
      </c>
      <c r="D1404" s="1">
        <v>2005</v>
      </c>
      <c r="E1404">
        <v>2.415</v>
      </c>
    </row>
    <row r="1405" spans="1:5" x14ac:dyDescent="0.2">
      <c r="A1405" s="20">
        <v>38660</v>
      </c>
      <c r="B1405" s="1">
        <v>4</v>
      </c>
      <c r="C1405" s="1">
        <v>11</v>
      </c>
      <c r="D1405" s="1">
        <v>2005</v>
      </c>
      <c r="E1405">
        <v>4.9260000000000002</v>
      </c>
    </row>
    <row r="1406" spans="1:5" x14ac:dyDescent="0.2">
      <c r="A1406" s="20">
        <v>38661</v>
      </c>
      <c r="B1406" s="1">
        <v>5</v>
      </c>
      <c r="C1406" s="1">
        <v>11</v>
      </c>
      <c r="D1406" s="1">
        <v>2005</v>
      </c>
      <c r="E1406">
        <v>8.0640000000000001</v>
      </c>
    </row>
    <row r="1407" spans="1:5" x14ac:dyDescent="0.2">
      <c r="A1407" s="20">
        <v>38662</v>
      </c>
      <c r="B1407" s="1">
        <v>6</v>
      </c>
      <c r="C1407" s="1">
        <v>11</v>
      </c>
      <c r="D1407" s="1">
        <v>2005</v>
      </c>
      <c r="E1407">
        <v>6.81</v>
      </c>
    </row>
    <row r="1408" spans="1:5" x14ac:dyDescent="0.2">
      <c r="A1408" s="20">
        <v>38663</v>
      </c>
      <c r="B1408" s="1">
        <v>7</v>
      </c>
      <c r="C1408" s="1">
        <v>11</v>
      </c>
      <c r="D1408" s="1">
        <v>2005</v>
      </c>
      <c r="E1408">
        <v>5.7119999999999997</v>
      </c>
    </row>
    <row r="1409" spans="1:5" x14ac:dyDescent="0.2">
      <c r="A1409" s="20">
        <v>38664</v>
      </c>
      <c r="B1409" s="1">
        <v>8</v>
      </c>
      <c r="C1409" s="1">
        <v>11</v>
      </c>
      <c r="D1409" s="1">
        <v>2005</v>
      </c>
      <c r="E1409">
        <v>8.1780000000000008</v>
      </c>
    </row>
    <row r="1410" spans="1:5" x14ac:dyDescent="0.2">
      <c r="A1410" s="20">
        <v>38665</v>
      </c>
      <c r="B1410" s="1">
        <v>9</v>
      </c>
      <c r="C1410" s="1">
        <v>11</v>
      </c>
      <c r="D1410" s="1">
        <v>2005</v>
      </c>
      <c r="E1410">
        <v>11.516</v>
      </c>
    </row>
    <row r="1411" spans="1:5" x14ac:dyDescent="0.2">
      <c r="A1411" s="20">
        <v>38666</v>
      </c>
      <c r="B1411" s="1">
        <v>10</v>
      </c>
      <c r="C1411" s="1">
        <v>11</v>
      </c>
      <c r="D1411" s="1">
        <v>2005</v>
      </c>
      <c r="E1411">
        <v>6.5590000000000002</v>
      </c>
    </row>
    <row r="1412" spans="1:5" x14ac:dyDescent="0.2">
      <c r="A1412" s="20">
        <v>38667</v>
      </c>
      <c r="B1412" s="1">
        <v>11</v>
      </c>
      <c r="C1412" s="1">
        <v>11</v>
      </c>
      <c r="D1412" s="1">
        <v>2005</v>
      </c>
      <c r="E1412">
        <v>4.4729999999999999</v>
      </c>
    </row>
    <row r="1413" spans="1:5" x14ac:dyDescent="0.2">
      <c r="A1413" s="20">
        <v>38668</v>
      </c>
      <c r="B1413" s="1">
        <v>12</v>
      </c>
      <c r="C1413" s="1">
        <v>11</v>
      </c>
      <c r="D1413" s="1">
        <v>2005</v>
      </c>
      <c r="E1413">
        <v>3.29</v>
      </c>
    </row>
    <row r="1414" spans="1:5" x14ac:dyDescent="0.2">
      <c r="A1414" s="20">
        <v>38669</v>
      </c>
      <c r="B1414" s="1">
        <v>13</v>
      </c>
      <c r="C1414" s="1">
        <v>11</v>
      </c>
      <c r="D1414" s="1">
        <v>2005</v>
      </c>
      <c r="E1414">
        <v>1.91</v>
      </c>
    </row>
    <row r="1415" spans="1:5" x14ac:dyDescent="0.2">
      <c r="A1415" s="20">
        <v>38670</v>
      </c>
      <c r="B1415" s="1">
        <v>14</v>
      </c>
      <c r="C1415" s="1">
        <v>11</v>
      </c>
      <c r="D1415" s="1">
        <v>2005</v>
      </c>
      <c r="E1415">
        <v>4.0430000000000001</v>
      </c>
    </row>
    <row r="1416" spans="1:5" x14ac:dyDescent="0.2">
      <c r="A1416" s="20">
        <v>38671</v>
      </c>
      <c r="B1416" s="1">
        <v>15</v>
      </c>
      <c r="C1416" s="1">
        <v>11</v>
      </c>
      <c r="D1416" s="1">
        <v>2005</v>
      </c>
      <c r="E1416">
        <v>20.474</v>
      </c>
    </row>
    <row r="1417" spans="1:5" x14ac:dyDescent="0.2">
      <c r="A1417" s="20">
        <v>38672</v>
      </c>
      <c r="B1417" s="1">
        <v>16</v>
      </c>
      <c r="C1417" s="1">
        <v>11</v>
      </c>
      <c r="D1417" s="1">
        <v>2005</v>
      </c>
      <c r="E1417">
        <v>14.959</v>
      </c>
    </row>
    <row r="1418" spans="1:5" x14ac:dyDescent="0.2">
      <c r="A1418" s="20">
        <v>38673</v>
      </c>
      <c r="B1418" s="1">
        <v>17</v>
      </c>
      <c r="C1418" s="1">
        <v>11</v>
      </c>
      <c r="D1418" s="1">
        <v>2005</v>
      </c>
      <c r="E1418">
        <v>6.5490000000000004</v>
      </c>
    </row>
    <row r="1419" spans="1:5" x14ac:dyDescent="0.2">
      <c r="A1419" s="20">
        <v>38674</v>
      </c>
      <c r="B1419" s="1">
        <v>18</v>
      </c>
      <c r="C1419" s="1">
        <v>11</v>
      </c>
      <c r="D1419" s="1">
        <v>2005</v>
      </c>
      <c r="E1419">
        <v>4.2549999999999999</v>
      </c>
    </row>
    <row r="1420" spans="1:5" x14ac:dyDescent="0.2">
      <c r="A1420" s="20">
        <v>38675</v>
      </c>
      <c r="B1420" s="1">
        <v>19</v>
      </c>
      <c r="C1420" s="1">
        <v>11</v>
      </c>
      <c r="D1420" s="1">
        <v>2005</v>
      </c>
      <c r="E1420">
        <v>4.1879999999999997</v>
      </c>
    </row>
    <row r="1421" spans="1:5" x14ac:dyDescent="0.2">
      <c r="A1421" s="20">
        <v>38676</v>
      </c>
      <c r="B1421" s="1">
        <v>20</v>
      </c>
      <c r="C1421" s="1">
        <v>11</v>
      </c>
      <c r="D1421" s="1">
        <v>2005</v>
      </c>
      <c r="E1421">
        <v>4.2670000000000003</v>
      </c>
    </row>
    <row r="1422" spans="1:5" x14ac:dyDescent="0.2">
      <c r="A1422" s="20">
        <v>38677</v>
      </c>
      <c r="B1422" s="1">
        <v>21</v>
      </c>
      <c r="C1422" s="1">
        <v>11</v>
      </c>
      <c r="D1422" s="1">
        <v>2005</v>
      </c>
      <c r="E1422">
        <v>2.3650000000000002</v>
      </c>
    </row>
    <row r="1423" spans="1:5" x14ac:dyDescent="0.2">
      <c r="A1423" s="20">
        <v>38678</v>
      </c>
      <c r="B1423" s="1">
        <v>22</v>
      </c>
      <c r="C1423" s="1">
        <v>11</v>
      </c>
      <c r="D1423" s="1">
        <v>2005</v>
      </c>
      <c r="E1423">
        <v>2.3380000000000001</v>
      </c>
    </row>
    <row r="1424" spans="1:5" x14ac:dyDescent="0.2">
      <c r="A1424" s="20">
        <v>38679</v>
      </c>
      <c r="B1424" s="1">
        <v>23</v>
      </c>
      <c r="C1424" s="1">
        <v>11</v>
      </c>
      <c r="D1424" s="1">
        <v>2005</v>
      </c>
      <c r="E1424">
        <v>1.825</v>
      </c>
    </row>
    <row r="1425" spans="1:5" x14ac:dyDescent="0.2">
      <c r="A1425" s="20">
        <v>38680</v>
      </c>
      <c r="B1425" s="1">
        <v>24</v>
      </c>
      <c r="C1425" s="1">
        <v>11</v>
      </c>
      <c r="D1425" s="1">
        <v>2005</v>
      </c>
      <c r="E1425">
        <v>1.681</v>
      </c>
    </row>
    <row r="1426" spans="1:5" x14ac:dyDescent="0.2">
      <c r="A1426" s="20">
        <v>38681</v>
      </c>
      <c r="B1426" s="1">
        <v>25</v>
      </c>
      <c r="C1426" s="1">
        <v>11</v>
      </c>
      <c r="D1426" s="1">
        <v>2005</v>
      </c>
      <c r="E1426">
        <v>2.9580000000000002</v>
      </c>
    </row>
    <row r="1427" spans="1:5" x14ac:dyDescent="0.2">
      <c r="A1427" s="20">
        <v>38682</v>
      </c>
      <c r="B1427" s="1">
        <v>26</v>
      </c>
      <c r="C1427" s="1">
        <v>11</v>
      </c>
      <c r="D1427" s="1">
        <v>2005</v>
      </c>
      <c r="E1427">
        <v>6.4550000000000001</v>
      </c>
    </row>
    <row r="1428" spans="1:5" x14ac:dyDescent="0.2">
      <c r="A1428" s="20">
        <v>38683</v>
      </c>
      <c r="B1428" s="1">
        <v>27</v>
      </c>
      <c r="C1428" s="1">
        <v>11</v>
      </c>
      <c r="D1428" s="1">
        <v>2005</v>
      </c>
      <c r="E1428">
        <v>5.5919999999999996</v>
      </c>
    </row>
    <row r="1429" spans="1:5" x14ac:dyDescent="0.2">
      <c r="A1429" s="20">
        <v>38684</v>
      </c>
      <c r="B1429" s="1">
        <v>28</v>
      </c>
      <c r="C1429" s="1">
        <v>11</v>
      </c>
      <c r="D1429" s="1">
        <v>2005</v>
      </c>
      <c r="E1429">
        <v>1.323</v>
      </c>
    </row>
    <row r="1430" spans="1:5" x14ac:dyDescent="0.2">
      <c r="A1430" s="20">
        <v>38685</v>
      </c>
      <c r="B1430" s="1">
        <v>29</v>
      </c>
      <c r="C1430" s="1">
        <v>11</v>
      </c>
      <c r="D1430" s="1">
        <v>2005</v>
      </c>
      <c r="E1430">
        <v>17.280999999999999</v>
      </c>
    </row>
    <row r="1431" spans="1:5" x14ac:dyDescent="0.2">
      <c r="A1431" s="20">
        <v>38686</v>
      </c>
      <c r="B1431" s="1">
        <v>30</v>
      </c>
      <c r="C1431" s="1">
        <v>11</v>
      </c>
      <c r="D1431" s="1">
        <v>2005</v>
      </c>
      <c r="E1431">
        <v>16.437999999999999</v>
      </c>
    </row>
    <row r="1432" spans="1:5" x14ac:dyDescent="0.2">
      <c r="A1432" s="20">
        <v>38687</v>
      </c>
      <c r="B1432" s="1">
        <v>1</v>
      </c>
      <c r="C1432" s="1">
        <v>12</v>
      </c>
      <c r="D1432" s="1">
        <v>2005</v>
      </c>
      <c r="E1432">
        <v>8.6760000000000002</v>
      </c>
    </row>
    <row r="1433" spans="1:5" x14ac:dyDescent="0.2">
      <c r="A1433" s="20">
        <v>38688</v>
      </c>
      <c r="B1433" s="1">
        <v>2</v>
      </c>
      <c r="C1433" s="1">
        <v>12</v>
      </c>
      <c r="D1433" s="1">
        <v>2005</v>
      </c>
      <c r="E1433">
        <v>19.643999999999998</v>
      </c>
    </row>
    <row r="1434" spans="1:5" x14ac:dyDescent="0.2">
      <c r="A1434" s="20">
        <v>38689</v>
      </c>
      <c r="B1434" s="1">
        <v>3</v>
      </c>
      <c r="C1434" s="1">
        <v>12</v>
      </c>
      <c r="D1434" s="1">
        <v>2005</v>
      </c>
      <c r="E1434">
        <v>24.646999999999998</v>
      </c>
    </row>
    <row r="1435" spans="1:5" x14ac:dyDescent="0.2">
      <c r="A1435" s="20">
        <v>38690</v>
      </c>
      <c r="B1435" s="1">
        <v>4</v>
      </c>
      <c r="C1435" s="1">
        <v>12</v>
      </c>
      <c r="D1435" s="1">
        <v>2005</v>
      </c>
      <c r="E1435">
        <v>9.7859999999999996</v>
      </c>
    </row>
    <row r="1436" spans="1:5" x14ac:dyDescent="0.2">
      <c r="A1436" s="20">
        <v>38691</v>
      </c>
      <c r="B1436" s="1">
        <v>5</v>
      </c>
      <c r="C1436" s="1">
        <v>12</v>
      </c>
      <c r="D1436" s="1">
        <v>2005</v>
      </c>
      <c r="E1436">
        <v>3.2570000000000001</v>
      </c>
    </row>
    <row r="1437" spans="1:5" x14ac:dyDescent="0.2">
      <c r="A1437" s="20">
        <v>38692</v>
      </c>
      <c r="B1437" s="1">
        <v>6</v>
      </c>
      <c r="C1437" s="1">
        <v>12</v>
      </c>
      <c r="D1437" s="1">
        <v>2005</v>
      </c>
      <c r="E1437">
        <v>2.7549999999999999</v>
      </c>
    </row>
    <row r="1438" spans="1:5" x14ac:dyDescent="0.2">
      <c r="A1438" s="20">
        <v>38693</v>
      </c>
      <c r="B1438" s="1">
        <v>7</v>
      </c>
      <c r="C1438" s="1">
        <v>12</v>
      </c>
      <c r="D1438" s="1">
        <v>2005</v>
      </c>
      <c r="E1438">
        <v>5.96</v>
      </c>
    </row>
    <row r="1439" spans="1:5" x14ac:dyDescent="0.2">
      <c r="A1439" s="20">
        <v>38694</v>
      </c>
      <c r="B1439" s="1">
        <v>8</v>
      </c>
      <c r="C1439" s="1">
        <v>12</v>
      </c>
      <c r="D1439" s="1">
        <v>2005</v>
      </c>
      <c r="E1439">
        <v>3.524</v>
      </c>
    </row>
    <row r="1440" spans="1:5" x14ac:dyDescent="0.2">
      <c r="A1440" s="20">
        <v>38695</v>
      </c>
      <c r="B1440" s="1">
        <v>9</v>
      </c>
      <c r="C1440" s="1">
        <v>12</v>
      </c>
      <c r="D1440" s="1">
        <v>2005</v>
      </c>
      <c r="E1440">
        <v>3.556</v>
      </c>
    </row>
    <row r="1441" spans="1:5" x14ac:dyDescent="0.2">
      <c r="A1441" s="20">
        <v>38696</v>
      </c>
      <c r="B1441" s="1">
        <v>10</v>
      </c>
      <c r="C1441" s="1">
        <v>12</v>
      </c>
      <c r="D1441" s="1">
        <v>2005</v>
      </c>
      <c r="E1441">
        <v>3.6040000000000001</v>
      </c>
    </row>
    <row r="1442" spans="1:5" x14ac:dyDescent="0.2">
      <c r="A1442" s="20">
        <v>38697</v>
      </c>
      <c r="B1442" s="1">
        <v>11</v>
      </c>
      <c r="C1442" s="1">
        <v>12</v>
      </c>
      <c r="D1442" s="1">
        <v>2005</v>
      </c>
      <c r="E1442">
        <v>3.3660000000000001</v>
      </c>
    </row>
    <row r="1443" spans="1:5" x14ac:dyDescent="0.2">
      <c r="A1443" s="20">
        <v>38698</v>
      </c>
      <c r="B1443" s="1">
        <v>12</v>
      </c>
      <c r="C1443" s="1">
        <v>12</v>
      </c>
      <c r="D1443" s="1">
        <v>2005</v>
      </c>
      <c r="E1443">
        <v>3.13</v>
      </c>
    </row>
    <row r="1444" spans="1:5" x14ac:dyDescent="0.2">
      <c r="A1444" s="20">
        <v>38699</v>
      </c>
      <c r="B1444" s="1">
        <v>13</v>
      </c>
      <c r="C1444" s="1">
        <v>12</v>
      </c>
      <c r="D1444" s="1">
        <v>2005</v>
      </c>
      <c r="E1444">
        <v>3.786</v>
      </c>
    </row>
    <row r="1445" spans="1:5" x14ac:dyDescent="0.2">
      <c r="A1445" s="20">
        <v>38700</v>
      </c>
      <c r="B1445" s="1">
        <v>14</v>
      </c>
      <c r="C1445" s="1">
        <v>12</v>
      </c>
      <c r="D1445" s="1">
        <v>2005</v>
      </c>
      <c r="E1445">
        <v>1.956</v>
      </c>
    </row>
    <row r="1446" spans="1:5" x14ac:dyDescent="0.2">
      <c r="A1446" s="20">
        <v>38701</v>
      </c>
      <c r="B1446" s="1">
        <v>15</v>
      </c>
      <c r="C1446" s="1">
        <v>12</v>
      </c>
      <c r="D1446" s="1">
        <v>2005</v>
      </c>
      <c r="E1446">
        <v>1.976</v>
      </c>
    </row>
    <row r="1447" spans="1:5" x14ac:dyDescent="0.2">
      <c r="A1447" s="20">
        <v>38702</v>
      </c>
      <c r="B1447" s="1">
        <v>16</v>
      </c>
      <c r="C1447" s="1">
        <v>12</v>
      </c>
      <c r="D1447" s="1">
        <v>2005</v>
      </c>
      <c r="E1447">
        <v>1.6859999999999999</v>
      </c>
    </row>
    <row r="1448" spans="1:5" x14ac:dyDescent="0.2">
      <c r="A1448" s="20">
        <v>38703</v>
      </c>
      <c r="B1448" s="1">
        <v>17</v>
      </c>
      <c r="C1448" s="1">
        <v>12</v>
      </c>
      <c r="D1448" s="1">
        <v>2005</v>
      </c>
      <c r="E1448">
        <v>7.9480000000000004</v>
      </c>
    </row>
    <row r="1449" spans="1:5" x14ac:dyDescent="0.2">
      <c r="A1449" s="20">
        <v>38704</v>
      </c>
      <c r="B1449" s="1">
        <v>18</v>
      </c>
      <c r="C1449" s="1">
        <v>12</v>
      </c>
      <c r="D1449" s="1">
        <v>2005</v>
      </c>
      <c r="E1449">
        <v>8.9969999999999999</v>
      </c>
    </row>
    <row r="1450" spans="1:5" x14ac:dyDescent="0.2">
      <c r="A1450" s="20">
        <v>38705</v>
      </c>
      <c r="B1450" s="1">
        <v>19</v>
      </c>
      <c r="C1450" s="1">
        <v>12</v>
      </c>
      <c r="D1450" s="1">
        <v>2005</v>
      </c>
      <c r="E1450">
        <v>6.3650000000000002</v>
      </c>
    </row>
    <row r="1451" spans="1:5" x14ac:dyDescent="0.2">
      <c r="A1451" s="20">
        <v>38706</v>
      </c>
      <c r="B1451" s="1">
        <v>20</v>
      </c>
      <c r="C1451" s="1">
        <v>12</v>
      </c>
      <c r="D1451" s="1">
        <v>2005</v>
      </c>
      <c r="E1451">
        <v>4.6609999999999996</v>
      </c>
    </row>
    <row r="1452" spans="1:5" x14ac:dyDescent="0.2">
      <c r="A1452" s="20">
        <v>38707</v>
      </c>
      <c r="B1452" s="1">
        <v>21</v>
      </c>
      <c r="C1452" s="1">
        <v>12</v>
      </c>
      <c r="D1452" s="1">
        <v>2005</v>
      </c>
      <c r="E1452">
        <v>3.17</v>
      </c>
    </row>
    <row r="1453" spans="1:5" x14ac:dyDescent="0.2">
      <c r="A1453" s="20">
        <v>38708</v>
      </c>
      <c r="B1453" s="1">
        <v>22</v>
      </c>
      <c r="C1453" s="1">
        <v>12</v>
      </c>
      <c r="D1453" s="1">
        <v>2005</v>
      </c>
      <c r="E1453">
        <v>12.089</v>
      </c>
    </row>
    <row r="1454" spans="1:5" x14ac:dyDescent="0.2">
      <c r="A1454" s="20">
        <v>38709</v>
      </c>
      <c r="B1454" s="1">
        <v>23</v>
      </c>
      <c r="C1454" s="1">
        <v>12</v>
      </c>
      <c r="D1454" s="1">
        <v>2005</v>
      </c>
      <c r="E1454">
        <v>11.757999999999999</v>
      </c>
    </row>
    <row r="1455" spans="1:5" x14ac:dyDescent="0.2">
      <c r="A1455" s="20">
        <v>38710</v>
      </c>
      <c r="B1455" s="1">
        <v>24</v>
      </c>
      <c r="C1455" s="1">
        <v>12</v>
      </c>
      <c r="D1455" s="1">
        <v>2005</v>
      </c>
      <c r="E1455">
        <v>6.45</v>
      </c>
    </row>
    <row r="1456" spans="1:5" x14ac:dyDescent="0.2">
      <c r="A1456" s="20">
        <v>38711</v>
      </c>
      <c r="B1456" s="1">
        <v>25</v>
      </c>
      <c r="C1456" s="1">
        <v>12</v>
      </c>
      <c r="D1456" s="1">
        <v>2005</v>
      </c>
      <c r="E1456">
        <v>8.6170000000000009</v>
      </c>
    </row>
    <row r="1457" spans="1:5" x14ac:dyDescent="0.2">
      <c r="A1457" s="20">
        <v>38712</v>
      </c>
      <c r="B1457" s="1">
        <v>26</v>
      </c>
      <c r="C1457" s="1">
        <v>12</v>
      </c>
      <c r="D1457" s="1">
        <v>2005</v>
      </c>
      <c r="E1457">
        <v>3.3919999999999999</v>
      </c>
    </row>
    <row r="1458" spans="1:5" x14ac:dyDescent="0.2">
      <c r="A1458" s="20">
        <v>38713</v>
      </c>
      <c r="B1458" s="1">
        <v>27</v>
      </c>
      <c r="C1458" s="1">
        <v>12</v>
      </c>
      <c r="D1458" s="1">
        <v>2005</v>
      </c>
      <c r="E1458">
        <v>4.3490000000000002</v>
      </c>
    </row>
    <row r="1459" spans="1:5" x14ac:dyDescent="0.2">
      <c r="A1459" s="20">
        <v>38714</v>
      </c>
      <c r="B1459" s="1">
        <v>28</v>
      </c>
      <c r="C1459" s="1">
        <v>12</v>
      </c>
      <c r="D1459" s="1">
        <v>2005</v>
      </c>
      <c r="E1459">
        <v>3.3220000000000001</v>
      </c>
    </row>
    <row r="1460" spans="1:5" x14ac:dyDescent="0.2">
      <c r="A1460" s="20">
        <v>38715</v>
      </c>
      <c r="B1460" s="1">
        <v>29</v>
      </c>
      <c r="C1460" s="1">
        <v>12</v>
      </c>
      <c r="D1460" s="1">
        <v>2005</v>
      </c>
      <c r="E1460">
        <v>4.524</v>
      </c>
    </row>
    <row r="1461" spans="1:5" x14ac:dyDescent="0.2">
      <c r="A1461" s="20">
        <v>38716</v>
      </c>
      <c r="B1461" s="1">
        <v>30</v>
      </c>
      <c r="C1461" s="1">
        <v>12</v>
      </c>
      <c r="D1461" s="1">
        <v>2005</v>
      </c>
      <c r="E1461">
        <v>5.3410000000000002</v>
      </c>
    </row>
    <row r="1462" spans="1:5" x14ac:dyDescent="0.2">
      <c r="A1462" s="20">
        <v>38717</v>
      </c>
      <c r="B1462" s="1">
        <v>31</v>
      </c>
      <c r="C1462" s="1">
        <v>12</v>
      </c>
      <c r="D1462" s="1">
        <v>2005</v>
      </c>
      <c r="E1462">
        <v>2.891</v>
      </c>
    </row>
    <row r="1463" spans="1:5" x14ac:dyDescent="0.2">
      <c r="A1463" s="20">
        <v>38718</v>
      </c>
      <c r="B1463" s="1">
        <v>1</v>
      </c>
      <c r="C1463" s="1">
        <v>1</v>
      </c>
      <c r="D1463" s="1">
        <v>2006</v>
      </c>
      <c r="E1463">
        <v>5.625</v>
      </c>
    </row>
    <row r="1464" spans="1:5" x14ac:dyDescent="0.2">
      <c r="A1464" s="20">
        <v>38719</v>
      </c>
      <c r="B1464" s="1">
        <v>2</v>
      </c>
      <c r="C1464" s="1">
        <v>1</v>
      </c>
      <c r="D1464" s="1">
        <v>2006</v>
      </c>
      <c r="E1464">
        <v>7.3780000000000001</v>
      </c>
    </row>
    <row r="1465" spans="1:5" x14ac:dyDescent="0.2">
      <c r="A1465" s="20">
        <v>38720</v>
      </c>
      <c r="B1465" s="1">
        <v>3</v>
      </c>
      <c r="C1465" s="1">
        <v>1</v>
      </c>
      <c r="D1465" s="1">
        <v>2006</v>
      </c>
      <c r="E1465">
        <v>4.6589999999999998</v>
      </c>
    </row>
    <row r="1466" spans="1:5" x14ac:dyDescent="0.2">
      <c r="A1466" s="20">
        <v>38721</v>
      </c>
      <c r="B1466" s="1">
        <v>4</v>
      </c>
      <c r="C1466" s="1">
        <v>1</v>
      </c>
      <c r="D1466" s="1">
        <v>2006</v>
      </c>
      <c r="E1466">
        <v>1.8069999999999999</v>
      </c>
    </row>
    <row r="1467" spans="1:5" x14ac:dyDescent="0.2">
      <c r="A1467" s="20">
        <v>38722</v>
      </c>
      <c r="B1467" s="1">
        <v>5</v>
      </c>
      <c r="C1467" s="1">
        <v>1</v>
      </c>
      <c r="D1467" s="1">
        <v>2006</v>
      </c>
      <c r="E1467">
        <v>1.8009999999999999</v>
      </c>
    </row>
    <row r="1468" spans="1:5" x14ac:dyDescent="0.2">
      <c r="A1468" s="20">
        <v>38723</v>
      </c>
      <c r="B1468" s="1">
        <v>6</v>
      </c>
      <c r="C1468" s="1">
        <v>1</v>
      </c>
      <c r="D1468" s="1">
        <v>2006</v>
      </c>
      <c r="E1468">
        <v>1.333</v>
      </c>
    </row>
    <row r="1469" spans="1:5" x14ac:dyDescent="0.2">
      <c r="A1469" s="20">
        <v>38724</v>
      </c>
      <c r="B1469" s="1">
        <v>7</v>
      </c>
      <c r="C1469" s="1">
        <v>1</v>
      </c>
      <c r="D1469" s="1">
        <v>2006</v>
      </c>
      <c r="E1469">
        <v>4.117</v>
      </c>
    </row>
    <row r="1470" spans="1:5" x14ac:dyDescent="0.2">
      <c r="A1470" s="20">
        <v>38725</v>
      </c>
      <c r="B1470" s="1">
        <v>8</v>
      </c>
      <c r="C1470" s="1">
        <v>1</v>
      </c>
      <c r="D1470" s="1">
        <v>2006</v>
      </c>
      <c r="E1470">
        <v>7.7430000000000003</v>
      </c>
    </row>
    <row r="1471" spans="1:5" x14ac:dyDescent="0.2">
      <c r="A1471" s="20">
        <v>38726</v>
      </c>
      <c r="B1471" s="1">
        <v>9</v>
      </c>
      <c r="C1471" s="1">
        <v>1</v>
      </c>
      <c r="D1471" s="1">
        <v>2006</v>
      </c>
      <c r="E1471">
        <v>7.5549999999999997</v>
      </c>
    </row>
    <row r="1472" spans="1:5" x14ac:dyDescent="0.2">
      <c r="A1472" s="20">
        <v>38727</v>
      </c>
      <c r="B1472" s="1">
        <v>10</v>
      </c>
      <c r="C1472" s="1">
        <v>1</v>
      </c>
      <c r="D1472" s="1">
        <v>2006</v>
      </c>
      <c r="E1472">
        <v>6.9470000000000001</v>
      </c>
    </row>
    <row r="1473" spans="1:5" x14ac:dyDescent="0.2">
      <c r="A1473" s="20">
        <v>38728</v>
      </c>
      <c r="B1473" s="1">
        <v>11</v>
      </c>
      <c r="C1473" s="1">
        <v>1</v>
      </c>
      <c r="D1473" s="1">
        <v>2006</v>
      </c>
      <c r="E1473">
        <v>16.925999999999998</v>
      </c>
    </row>
    <row r="1474" spans="1:5" x14ac:dyDescent="0.2">
      <c r="A1474" s="20">
        <v>38729</v>
      </c>
      <c r="B1474" s="1">
        <v>12</v>
      </c>
      <c r="C1474" s="1">
        <v>1</v>
      </c>
      <c r="D1474" s="1">
        <v>2006</v>
      </c>
      <c r="E1474">
        <v>11.741</v>
      </c>
    </row>
    <row r="1475" spans="1:5" x14ac:dyDescent="0.2">
      <c r="A1475" s="20">
        <v>38730</v>
      </c>
      <c r="B1475" s="1">
        <v>13</v>
      </c>
      <c r="C1475" s="1">
        <v>1</v>
      </c>
      <c r="D1475" s="1">
        <v>2006</v>
      </c>
      <c r="E1475">
        <v>10.295999999999999</v>
      </c>
    </row>
    <row r="1476" spans="1:5" x14ac:dyDescent="0.2">
      <c r="A1476" s="20">
        <v>38731</v>
      </c>
      <c r="B1476" s="1">
        <v>14</v>
      </c>
      <c r="C1476" s="1">
        <v>1</v>
      </c>
      <c r="D1476" s="1">
        <v>2006</v>
      </c>
      <c r="E1476">
        <v>11.053000000000001</v>
      </c>
    </row>
    <row r="1477" spans="1:5" x14ac:dyDescent="0.2">
      <c r="A1477" s="20">
        <v>38732</v>
      </c>
      <c r="B1477" s="1">
        <v>15</v>
      </c>
      <c r="C1477" s="1">
        <v>1</v>
      </c>
      <c r="D1477" s="1">
        <v>2006</v>
      </c>
      <c r="E1477">
        <v>18.491</v>
      </c>
    </row>
    <row r="1478" spans="1:5" x14ac:dyDescent="0.2">
      <c r="A1478" s="20">
        <v>38733</v>
      </c>
      <c r="B1478" s="1">
        <v>16</v>
      </c>
      <c r="C1478" s="1">
        <v>1</v>
      </c>
      <c r="D1478" s="1">
        <v>2006</v>
      </c>
      <c r="E1478">
        <v>10.727</v>
      </c>
    </row>
    <row r="1479" spans="1:5" x14ac:dyDescent="0.2">
      <c r="A1479" s="20">
        <v>38734</v>
      </c>
      <c r="B1479" s="1">
        <v>17</v>
      </c>
      <c r="C1479" s="1">
        <v>1</v>
      </c>
      <c r="D1479" s="1">
        <v>2006</v>
      </c>
      <c r="E1479">
        <v>8.7200000000000006</v>
      </c>
    </row>
    <row r="1480" spans="1:5" x14ac:dyDescent="0.2">
      <c r="A1480" s="20">
        <v>38735</v>
      </c>
      <c r="B1480" s="1">
        <v>18</v>
      </c>
      <c r="C1480" s="1">
        <v>1</v>
      </c>
      <c r="D1480" s="1">
        <v>2006</v>
      </c>
      <c r="E1480">
        <v>6.16</v>
      </c>
    </row>
    <row r="1481" spans="1:5" x14ac:dyDescent="0.2">
      <c r="A1481" s="20">
        <v>38736</v>
      </c>
      <c r="B1481" s="1">
        <v>19</v>
      </c>
      <c r="C1481" s="1">
        <v>1</v>
      </c>
      <c r="D1481" s="1">
        <v>2006</v>
      </c>
      <c r="E1481">
        <v>7.99</v>
      </c>
    </row>
    <row r="1482" spans="1:5" x14ac:dyDescent="0.2">
      <c r="A1482" s="20">
        <v>38737</v>
      </c>
      <c r="B1482" s="1">
        <v>20</v>
      </c>
      <c r="C1482" s="1">
        <v>1</v>
      </c>
      <c r="D1482" s="1">
        <v>2006</v>
      </c>
      <c r="E1482">
        <v>7.5179999999999998</v>
      </c>
    </row>
    <row r="1483" spans="1:5" x14ac:dyDescent="0.2">
      <c r="A1483" s="20">
        <v>38738</v>
      </c>
      <c r="B1483" s="1">
        <v>21</v>
      </c>
      <c r="C1483" s="1">
        <v>1</v>
      </c>
      <c r="D1483" s="1">
        <v>2006</v>
      </c>
      <c r="E1483">
        <v>6.7279999999999998</v>
      </c>
    </row>
    <row r="1484" spans="1:5" x14ac:dyDescent="0.2">
      <c r="A1484" s="20">
        <v>38739</v>
      </c>
      <c r="B1484" s="1">
        <v>22</v>
      </c>
      <c r="C1484" s="1">
        <v>1</v>
      </c>
      <c r="D1484" s="1">
        <v>2006</v>
      </c>
      <c r="E1484">
        <v>7.7619999999999996</v>
      </c>
    </row>
    <row r="1485" spans="1:5" x14ac:dyDescent="0.2">
      <c r="A1485" s="20">
        <v>38740</v>
      </c>
      <c r="B1485" s="1">
        <v>23</v>
      </c>
      <c r="C1485" s="1">
        <v>1</v>
      </c>
      <c r="D1485" s="1">
        <v>2006</v>
      </c>
      <c r="E1485">
        <v>4.1580000000000004</v>
      </c>
    </row>
    <row r="1486" spans="1:5" x14ac:dyDescent="0.2">
      <c r="A1486" s="20">
        <v>38741</v>
      </c>
      <c r="B1486" s="1">
        <v>24</v>
      </c>
      <c r="C1486" s="1">
        <v>1</v>
      </c>
      <c r="D1486" s="1">
        <v>2006</v>
      </c>
      <c r="E1486">
        <v>4.8819999999999997</v>
      </c>
    </row>
    <row r="1487" spans="1:5" x14ac:dyDescent="0.2">
      <c r="A1487" s="20">
        <v>38742</v>
      </c>
      <c r="B1487" s="1">
        <v>25</v>
      </c>
      <c r="C1487" s="1">
        <v>1</v>
      </c>
      <c r="D1487" s="1">
        <v>2006</v>
      </c>
      <c r="E1487">
        <v>4.2080000000000002</v>
      </c>
    </row>
    <row r="1488" spans="1:5" x14ac:dyDescent="0.2">
      <c r="A1488" s="20">
        <v>38743</v>
      </c>
      <c r="B1488" s="1">
        <v>26</v>
      </c>
      <c r="C1488" s="1">
        <v>1</v>
      </c>
      <c r="D1488" s="1">
        <v>2006</v>
      </c>
      <c r="E1488">
        <v>7.2629999999999999</v>
      </c>
    </row>
    <row r="1489" spans="1:5" x14ac:dyDescent="0.2">
      <c r="A1489" s="20">
        <v>38744</v>
      </c>
      <c r="B1489" s="1">
        <v>27</v>
      </c>
      <c r="C1489" s="1">
        <v>1</v>
      </c>
      <c r="D1489" s="1">
        <v>2006</v>
      </c>
      <c r="E1489">
        <v>9.8840000000000003</v>
      </c>
    </row>
    <row r="1490" spans="1:5" x14ac:dyDescent="0.2">
      <c r="A1490" s="20">
        <v>38745</v>
      </c>
      <c r="B1490" s="1">
        <v>28</v>
      </c>
      <c r="C1490" s="1">
        <v>1</v>
      </c>
      <c r="D1490" s="1">
        <v>2006</v>
      </c>
      <c r="E1490">
        <v>15.676</v>
      </c>
    </row>
    <row r="1491" spans="1:5" x14ac:dyDescent="0.2">
      <c r="A1491" s="20">
        <v>38746</v>
      </c>
      <c r="B1491" s="1">
        <v>29</v>
      </c>
      <c r="C1491" s="1">
        <v>1</v>
      </c>
      <c r="D1491" s="1">
        <v>2006</v>
      </c>
      <c r="E1491">
        <v>9.9550000000000001</v>
      </c>
    </row>
    <row r="1492" spans="1:5" x14ac:dyDescent="0.2">
      <c r="A1492" s="20">
        <v>38747</v>
      </c>
      <c r="B1492" s="1">
        <v>30</v>
      </c>
      <c r="C1492" s="1">
        <v>1</v>
      </c>
      <c r="D1492" s="1">
        <v>2006</v>
      </c>
      <c r="E1492">
        <v>7.7949999999999999</v>
      </c>
    </row>
    <row r="1493" spans="1:5" x14ac:dyDescent="0.2">
      <c r="A1493" s="20">
        <v>38748</v>
      </c>
      <c r="B1493" s="1">
        <v>31</v>
      </c>
      <c r="C1493" s="1">
        <v>1</v>
      </c>
      <c r="D1493" s="1">
        <v>2006</v>
      </c>
      <c r="E1493">
        <v>10.606999999999999</v>
      </c>
    </row>
    <row r="1494" spans="1:5" x14ac:dyDescent="0.2">
      <c r="A1494" s="20">
        <v>38749</v>
      </c>
      <c r="B1494" s="1">
        <v>1</v>
      </c>
      <c r="C1494" s="1">
        <v>2</v>
      </c>
      <c r="D1494" s="1">
        <v>2006</v>
      </c>
      <c r="E1494">
        <v>6.6020000000000003</v>
      </c>
    </row>
    <row r="1495" spans="1:5" x14ac:dyDescent="0.2">
      <c r="A1495" s="20">
        <v>38750</v>
      </c>
      <c r="B1495" s="1">
        <v>2</v>
      </c>
      <c r="C1495" s="1">
        <v>2</v>
      </c>
      <c r="D1495" s="1">
        <v>2006</v>
      </c>
      <c r="E1495">
        <v>9.0960000000000001</v>
      </c>
    </row>
    <row r="1496" spans="1:5" x14ac:dyDescent="0.2">
      <c r="A1496" s="20">
        <v>38751</v>
      </c>
      <c r="B1496" s="1">
        <v>3</v>
      </c>
      <c r="C1496" s="1">
        <v>2</v>
      </c>
      <c r="D1496" s="1">
        <v>2006</v>
      </c>
      <c r="E1496">
        <v>8.8260000000000005</v>
      </c>
    </row>
    <row r="1497" spans="1:5" x14ac:dyDescent="0.2">
      <c r="A1497" s="20">
        <v>38752</v>
      </c>
      <c r="B1497" s="1">
        <v>4</v>
      </c>
      <c r="C1497" s="1">
        <v>2</v>
      </c>
      <c r="D1497" s="1">
        <v>2006</v>
      </c>
      <c r="E1497">
        <v>8.8040000000000003</v>
      </c>
    </row>
    <row r="1498" spans="1:5" x14ac:dyDescent="0.2">
      <c r="A1498" s="20">
        <v>38753</v>
      </c>
      <c r="B1498" s="1">
        <v>5</v>
      </c>
      <c r="C1498" s="1">
        <v>2</v>
      </c>
      <c r="D1498" s="1">
        <v>2006</v>
      </c>
      <c r="E1498">
        <v>8.5009999999999994</v>
      </c>
    </row>
    <row r="1499" spans="1:5" x14ac:dyDescent="0.2">
      <c r="A1499" s="20">
        <v>38754</v>
      </c>
      <c r="B1499" s="1">
        <v>6</v>
      </c>
      <c r="C1499" s="1">
        <v>2</v>
      </c>
      <c r="D1499" s="1">
        <v>2006</v>
      </c>
      <c r="E1499">
        <v>2.8860000000000001</v>
      </c>
    </row>
    <row r="1500" spans="1:5" x14ac:dyDescent="0.2">
      <c r="A1500" s="20">
        <v>38755</v>
      </c>
      <c r="B1500" s="1">
        <v>7</v>
      </c>
      <c r="C1500" s="1">
        <v>2</v>
      </c>
      <c r="D1500" s="1">
        <v>2006</v>
      </c>
      <c r="E1500">
        <v>1.4419999999999999</v>
      </c>
    </row>
    <row r="1501" spans="1:5" x14ac:dyDescent="0.2">
      <c r="A1501" s="20">
        <v>38756</v>
      </c>
      <c r="B1501" s="1">
        <v>8</v>
      </c>
      <c r="C1501" s="1">
        <v>2</v>
      </c>
      <c r="D1501" s="1">
        <v>2006</v>
      </c>
      <c r="E1501">
        <v>1.3120000000000001</v>
      </c>
    </row>
    <row r="1502" spans="1:5" x14ac:dyDescent="0.2">
      <c r="A1502" s="20">
        <v>38757</v>
      </c>
      <c r="B1502" s="1">
        <v>9</v>
      </c>
      <c r="C1502" s="1">
        <v>2</v>
      </c>
      <c r="D1502" s="1">
        <v>2006</v>
      </c>
      <c r="E1502">
        <v>4.4969999999999999</v>
      </c>
    </row>
    <row r="1503" spans="1:5" x14ac:dyDescent="0.2">
      <c r="A1503" s="20">
        <v>38758</v>
      </c>
      <c r="B1503" s="1">
        <v>10</v>
      </c>
      <c r="C1503" s="1">
        <v>2</v>
      </c>
      <c r="D1503" s="1">
        <v>2006</v>
      </c>
      <c r="E1503">
        <v>3.9510000000000001</v>
      </c>
    </row>
    <row r="1504" spans="1:5" x14ac:dyDescent="0.2">
      <c r="A1504" s="20">
        <v>38759</v>
      </c>
      <c r="B1504" s="1">
        <v>11</v>
      </c>
      <c r="C1504" s="1">
        <v>2</v>
      </c>
      <c r="D1504" s="1">
        <v>2006</v>
      </c>
      <c r="E1504">
        <v>4.7119999999999997</v>
      </c>
    </row>
    <row r="1505" spans="1:5" x14ac:dyDescent="0.2">
      <c r="A1505" s="20">
        <v>38760</v>
      </c>
      <c r="B1505" s="1">
        <v>12</v>
      </c>
      <c r="C1505" s="1">
        <v>2</v>
      </c>
      <c r="D1505" s="1">
        <v>2006</v>
      </c>
      <c r="E1505">
        <v>4.9420000000000002</v>
      </c>
    </row>
    <row r="1506" spans="1:5" x14ac:dyDescent="0.2">
      <c r="A1506" s="20">
        <v>38761</v>
      </c>
      <c r="B1506" s="1">
        <v>13</v>
      </c>
      <c r="C1506" s="1">
        <v>2</v>
      </c>
      <c r="D1506" s="1">
        <v>2006</v>
      </c>
      <c r="E1506">
        <v>4.9560000000000004</v>
      </c>
    </row>
    <row r="1507" spans="1:5" x14ac:dyDescent="0.2">
      <c r="A1507" s="20">
        <v>38762</v>
      </c>
      <c r="B1507" s="1">
        <v>14</v>
      </c>
      <c r="C1507" s="1">
        <v>2</v>
      </c>
      <c r="D1507" s="1">
        <v>2006</v>
      </c>
      <c r="E1507">
        <v>6.3479999999999999</v>
      </c>
    </row>
    <row r="1508" spans="1:5" x14ac:dyDescent="0.2">
      <c r="A1508" s="20">
        <v>38763</v>
      </c>
      <c r="B1508" s="1">
        <v>15</v>
      </c>
      <c r="C1508" s="1">
        <v>2</v>
      </c>
      <c r="D1508" s="1">
        <v>2006</v>
      </c>
      <c r="E1508">
        <v>7.2240000000000002</v>
      </c>
    </row>
    <row r="1509" spans="1:5" x14ac:dyDescent="0.2">
      <c r="A1509" s="20">
        <v>38764</v>
      </c>
      <c r="B1509" s="1">
        <v>16</v>
      </c>
      <c r="C1509" s="1">
        <v>2</v>
      </c>
      <c r="D1509" s="1">
        <v>2006</v>
      </c>
      <c r="E1509">
        <v>3.165</v>
      </c>
    </row>
    <row r="1510" spans="1:5" x14ac:dyDescent="0.2">
      <c r="A1510" s="20">
        <v>38765</v>
      </c>
      <c r="B1510" s="1">
        <v>17</v>
      </c>
      <c r="C1510" s="1">
        <v>2</v>
      </c>
      <c r="D1510" s="1">
        <v>2006</v>
      </c>
      <c r="E1510">
        <v>1.754</v>
      </c>
    </row>
    <row r="1511" spans="1:5" x14ac:dyDescent="0.2">
      <c r="A1511" s="20">
        <v>38766</v>
      </c>
      <c r="B1511" s="1">
        <v>18</v>
      </c>
      <c r="C1511" s="1">
        <v>2</v>
      </c>
      <c r="D1511" s="1">
        <v>2006</v>
      </c>
      <c r="E1511">
        <v>1.6579999999999999</v>
      </c>
    </row>
    <row r="1512" spans="1:5" x14ac:dyDescent="0.2">
      <c r="A1512" s="20">
        <v>38767</v>
      </c>
      <c r="B1512" s="1">
        <v>19</v>
      </c>
      <c r="C1512" s="1">
        <v>2</v>
      </c>
      <c r="D1512" s="1">
        <v>2006</v>
      </c>
      <c r="E1512">
        <v>2.1960000000000002</v>
      </c>
    </row>
    <row r="1513" spans="1:5" x14ac:dyDescent="0.2">
      <c r="A1513" s="20">
        <v>38768</v>
      </c>
      <c r="B1513" s="1">
        <v>20</v>
      </c>
      <c r="C1513" s="1">
        <v>2</v>
      </c>
      <c r="D1513" s="1">
        <v>2006</v>
      </c>
      <c r="E1513">
        <v>1.2430000000000001</v>
      </c>
    </row>
    <row r="1514" spans="1:5" x14ac:dyDescent="0.2">
      <c r="A1514" s="20">
        <v>38769</v>
      </c>
      <c r="B1514" s="1">
        <v>21</v>
      </c>
      <c r="C1514" s="1">
        <v>2</v>
      </c>
      <c r="D1514" s="1">
        <v>2006</v>
      </c>
      <c r="E1514">
        <v>3.2549999999999999</v>
      </c>
    </row>
    <row r="1515" spans="1:5" x14ac:dyDescent="0.2">
      <c r="A1515" s="20">
        <v>38770</v>
      </c>
      <c r="B1515" s="1">
        <v>22</v>
      </c>
      <c r="C1515" s="1">
        <v>2</v>
      </c>
      <c r="D1515" s="1">
        <v>2006</v>
      </c>
      <c r="E1515">
        <v>7.4669999999999996</v>
      </c>
    </row>
    <row r="1516" spans="1:5" x14ac:dyDescent="0.2">
      <c r="A1516" s="20">
        <v>38771</v>
      </c>
      <c r="B1516" s="1">
        <v>23</v>
      </c>
      <c r="C1516" s="1">
        <v>2</v>
      </c>
      <c r="D1516" s="1">
        <v>2006</v>
      </c>
      <c r="E1516">
        <v>5.298</v>
      </c>
    </row>
    <row r="1517" spans="1:5" x14ac:dyDescent="0.2">
      <c r="A1517" s="20">
        <v>38772</v>
      </c>
      <c r="B1517" s="1">
        <v>24</v>
      </c>
      <c r="C1517" s="1">
        <v>2</v>
      </c>
      <c r="D1517" s="1">
        <v>2006</v>
      </c>
      <c r="E1517">
        <v>7.4630000000000001</v>
      </c>
    </row>
    <row r="1518" spans="1:5" x14ac:dyDescent="0.2">
      <c r="A1518" s="20">
        <v>38773</v>
      </c>
      <c r="B1518" s="1">
        <v>25</v>
      </c>
      <c r="C1518" s="1">
        <v>2</v>
      </c>
      <c r="D1518" s="1">
        <v>2006</v>
      </c>
      <c r="E1518">
        <v>7.8410000000000002</v>
      </c>
    </row>
    <row r="1519" spans="1:5" x14ac:dyDescent="0.2">
      <c r="A1519" s="20">
        <v>38774</v>
      </c>
      <c r="B1519" s="1">
        <v>26</v>
      </c>
      <c r="C1519" s="1">
        <v>2</v>
      </c>
      <c r="D1519" s="1">
        <v>2006</v>
      </c>
      <c r="E1519">
        <v>3.52</v>
      </c>
    </row>
    <row r="1520" spans="1:5" x14ac:dyDescent="0.2">
      <c r="A1520" s="20">
        <v>38775</v>
      </c>
      <c r="B1520" s="1">
        <v>27</v>
      </c>
      <c r="C1520" s="1">
        <v>2</v>
      </c>
      <c r="D1520" s="1">
        <v>2006</v>
      </c>
      <c r="E1520">
        <v>2.3119999999999998</v>
      </c>
    </row>
    <row r="1521" spans="1:5" x14ac:dyDescent="0.2">
      <c r="A1521" s="20">
        <v>38776</v>
      </c>
      <c r="B1521" s="1">
        <v>28</v>
      </c>
      <c r="C1521" s="1">
        <v>2</v>
      </c>
      <c r="D1521" s="1">
        <v>2006</v>
      </c>
      <c r="E1521">
        <v>4.9740000000000002</v>
      </c>
    </row>
    <row r="1522" spans="1:5" x14ac:dyDescent="0.2">
      <c r="A1522" s="20">
        <v>38777</v>
      </c>
      <c r="B1522" s="1">
        <v>1</v>
      </c>
      <c r="C1522" s="1">
        <v>3</v>
      </c>
      <c r="D1522" s="1">
        <v>2006</v>
      </c>
      <c r="E1522">
        <v>1.395</v>
      </c>
    </row>
    <row r="1523" spans="1:5" x14ac:dyDescent="0.2">
      <c r="A1523" s="20">
        <v>38778</v>
      </c>
      <c r="B1523" s="1">
        <v>2</v>
      </c>
      <c r="C1523" s="1">
        <v>3</v>
      </c>
      <c r="D1523" s="1">
        <v>2006</v>
      </c>
      <c r="E1523">
        <v>2.9590000000000001</v>
      </c>
    </row>
    <row r="1524" spans="1:5" x14ac:dyDescent="0.2">
      <c r="A1524" s="20">
        <v>38779</v>
      </c>
      <c r="B1524" s="1">
        <v>3</v>
      </c>
      <c r="C1524" s="1">
        <v>3</v>
      </c>
      <c r="D1524" s="1">
        <v>2006</v>
      </c>
      <c r="E1524">
        <v>1.302</v>
      </c>
    </row>
    <row r="1525" spans="1:5" x14ac:dyDescent="0.2">
      <c r="A1525" s="20">
        <v>38780</v>
      </c>
      <c r="B1525" s="1">
        <v>4</v>
      </c>
      <c r="C1525" s="1">
        <v>3</v>
      </c>
      <c r="D1525" s="1">
        <v>2006</v>
      </c>
      <c r="E1525">
        <v>1.9770000000000001</v>
      </c>
    </row>
    <row r="1526" spans="1:5" x14ac:dyDescent="0.2">
      <c r="A1526" s="20">
        <v>38781</v>
      </c>
      <c r="B1526" s="1">
        <v>5</v>
      </c>
      <c r="C1526" s="1">
        <v>3</v>
      </c>
      <c r="D1526" s="1">
        <v>2006</v>
      </c>
      <c r="E1526">
        <v>3.7509999999999999</v>
      </c>
    </row>
    <row r="1527" spans="1:5" x14ac:dyDescent="0.2">
      <c r="A1527" s="20">
        <v>38782</v>
      </c>
      <c r="B1527" s="1">
        <v>6</v>
      </c>
      <c r="C1527" s="1">
        <v>3</v>
      </c>
      <c r="D1527" s="1">
        <v>2006</v>
      </c>
      <c r="E1527">
        <v>3.3929999999999998</v>
      </c>
    </row>
    <row r="1528" spans="1:5" x14ac:dyDescent="0.2">
      <c r="A1528" s="20">
        <v>38783</v>
      </c>
      <c r="B1528" s="1">
        <v>7</v>
      </c>
      <c r="C1528" s="1">
        <v>3</v>
      </c>
      <c r="D1528" s="1">
        <v>2006</v>
      </c>
      <c r="E1528">
        <v>1.6459999999999999</v>
      </c>
    </row>
    <row r="1529" spans="1:5" x14ac:dyDescent="0.2">
      <c r="A1529" s="20">
        <v>38784</v>
      </c>
      <c r="B1529" s="1">
        <v>8</v>
      </c>
      <c r="C1529" s="1">
        <v>3</v>
      </c>
      <c r="D1529" s="1">
        <v>2006</v>
      </c>
      <c r="E1529">
        <v>2.31</v>
      </c>
    </row>
    <row r="1530" spans="1:5" x14ac:dyDescent="0.2">
      <c r="A1530" s="20">
        <v>38785</v>
      </c>
      <c r="B1530" s="1">
        <v>9</v>
      </c>
      <c r="C1530" s="1">
        <v>3</v>
      </c>
      <c r="D1530" s="1">
        <v>2006</v>
      </c>
      <c r="E1530">
        <v>1.365</v>
      </c>
    </row>
    <row r="1531" spans="1:5" x14ac:dyDescent="0.2">
      <c r="A1531" s="20">
        <v>38786</v>
      </c>
      <c r="B1531" s="1">
        <v>10</v>
      </c>
      <c r="C1531" s="1">
        <v>3</v>
      </c>
      <c r="D1531" s="1">
        <v>2006</v>
      </c>
      <c r="E1531">
        <v>2.3149999999999999</v>
      </c>
    </row>
    <row r="1532" spans="1:5" x14ac:dyDescent="0.2">
      <c r="A1532" s="20">
        <v>38787</v>
      </c>
      <c r="B1532" s="1">
        <v>11</v>
      </c>
      <c r="C1532" s="1">
        <v>3</v>
      </c>
      <c r="D1532" s="1">
        <v>2006</v>
      </c>
      <c r="E1532">
        <v>4.4160000000000004</v>
      </c>
    </row>
    <row r="1533" spans="1:5" x14ac:dyDescent="0.2">
      <c r="A1533" s="20">
        <v>38788</v>
      </c>
      <c r="B1533" s="1">
        <v>12</v>
      </c>
      <c r="C1533" s="1">
        <v>3</v>
      </c>
      <c r="D1533" s="1">
        <v>2006</v>
      </c>
      <c r="E1533">
        <v>4.242</v>
      </c>
    </row>
    <row r="1534" spans="1:5" x14ac:dyDescent="0.2">
      <c r="A1534" s="20">
        <v>38789</v>
      </c>
      <c r="B1534" s="1">
        <v>13</v>
      </c>
      <c r="C1534" s="1">
        <v>3</v>
      </c>
      <c r="D1534" s="1">
        <v>2006</v>
      </c>
      <c r="E1534">
        <v>3.8690000000000002</v>
      </c>
    </row>
    <row r="1535" spans="1:5" x14ac:dyDescent="0.2">
      <c r="A1535" s="20">
        <v>38790</v>
      </c>
      <c r="B1535" s="1">
        <v>14</v>
      </c>
      <c r="C1535" s="1">
        <v>3</v>
      </c>
      <c r="D1535" s="1">
        <v>2006</v>
      </c>
      <c r="E1535">
        <v>2.9969999999999999</v>
      </c>
    </row>
    <row r="1536" spans="1:5" x14ac:dyDescent="0.2">
      <c r="A1536" s="20">
        <v>38791</v>
      </c>
      <c r="B1536" s="1">
        <v>15</v>
      </c>
      <c r="C1536" s="1">
        <v>3</v>
      </c>
      <c r="D1536" s="1">
        <v>2006</v>
      </c>
      <c r="E1536">
        <v>3.5019999999999998</v>
      </c>
    </row>
    <row r="1537" spans="1:5" x14ac:dyDescent="0.2">
      <c r="A1537" s="20">
        <v>38792</v>
      </c>
      <c r="B1537" s="1">
        <v>16</v>
      </c>
      <c r="C1537" s="1">
        <v>3</v>
      </c>
      <c r="D1537" s="1">
        <v>2006</v>
      </c>
      <c r="E1537">
        <v>4.9880000000000004</v>
      </c>
    </row>
    <row r="1538" spans="1:5" x14ac:dyDescent="0.2">
      <c r="A1538" s="20">
        <v>38793</v>
      </c>
      <c r="B1538" s="1">
        <v>17</v>
      </c>
      <c r="C1538" s="1">
        <v>3</v>
      </c>
      <c r="D1538" s="1">
        <v>2006</v>
      </c>
      <c r="E1538">
        <v>3.609</v>
      </c>
    </row>
    <row r="1539" spans="1:5" x14ac:dyDescent="0.2">
      <c r="A1539" s="20">
        <v>38794</v>
      </c>
      <c r="B1539" s="1">
        <v>18</v>
      </c>
      <c r="C1539" s="1">
        <v>3</v>
      </c>
      <c r="D1539" s="1">
        <v>2006</v>
      </c>
      <c r="E1539">
        <v>2.6930000000000001</v>
      </c>
    </row>
    <row r="1540" spans="1:5" x14ac:dyDescent="0.2">
      <c r="A1540" s="20">
        <v>38795</v>
      </c>
      <c r="B1540" s="1">
        <v>19</v>
      </c>
      <c r="C1540" s="1">
        <v>3</v>
      </c>
      <c r="D1540" s="1">
        <v>2006</v>
      </c>
      <c r="E1540">
        <v>3.3109999999999999</v>
      </c>
    </row>
    <row r="1541" spans="1:5" x14ac:dyDescent="0.2">
      <c r="A1541" s="20">
        <v>38796</v>
      </c>
      <c r="B1541" s="1">
        <v>20</v>
      </c>
      <c r="C1541" s="1">
        <v>3</v>
      </c>
      <c r="D1541" s="1">
        <v>2006</v>
      </c>
      <c r="E1541">
        <v>2.5870000000000002</v>
      </c>
    </row>
    <row r="1542" spans="1:5" x14ac:dyDescent="0.2">
      <c r="A1542" s="20">
        <v>38797</v>
      </c>
      <c r="B1542" s="1">
        <v>21</v>
      </c>
      <c r="C1542" s="1">
        <v>3</v>
      </c>
      <c r="D1542" s="1">
        <v>2006</v>
      </c>
      <c r="E1542">
        <v>3.5910000000000002</v>
      </c>
    </row>
    <row r="1543" spans="1:5" x14ac:dyDescent="0.2">
      <c r="A1543" s="20">
        <v>38798</v>
      </c>
      <c r="B1543" s="1">
        <v>22</v>
      </c>
      <c r="C1543" s="1">
        <v>3</v>
      </c>
      <c r="D1543" s="1">
        <v>2006</v>
      </c>
      <c r="E1543">
        <v>6.5960000000000001</v>
      </c>
    </row>
    <row r="1544" spans="1:5" x14ac:dyDescent="0.2">
      <c r="A1544" s="20">
        <v>38799</v>
      </c>
      <c r="B1544" s="1">
        <v>23</v>
      </c>
      <c r="C1544" s="1">
        <v>3</v>
      </c>
      <c r="D1544" s="1">
        <v>2006</v>
      </c>
      <c r="E1544">
        <v>5.101</v>
      </c>
    </row>
    <row r="1545" spans="1:5" x14ac:dyDescent="0.2">
      <c r="A1545" s="20">
        <v>38800</v>
      </c>
      <c r="B1545" s="1">
        <v>24</v>
      </c>
      <c r="C1545" s="1">
        <v>3</v>
      </c>
      <c r="D1545" s="1">
        <v>2006</v>
      </c>
      <c r="E1545">
        <v>10.173999999999999</v>
      </c>
    </row>
    <row r="1546" spans="1:5" x14ac:dyDescent="0.2">
      <c r="A1546" s="20">
        <v>38801</v>
      </c>
      <c r="B1546" s="1">
        <v>25</v>
      </c>
      <c r="C1546" s="1">
        <v>3</v>
      </c>
      <c r="D1546" s="1">
        <v>2006</v>
      </c>
      <c r="E1546">
        <v>4.2640000000000002</v>
      </c>
    </row>
    <row r="1547" spans="1:5" x14ac:dyDescent="0.2">
      <c r="A1547" s="20">
        <v>38802</v>
      </c>
      <c r="B1547" s="1">
        <v>26</v>
      </c>
      <c r="C1547" s="1">
        <v>3</v>
      </c>
      <c r="D1547" s="1">
        <v>2006</v>
      </c>
      <c r="E1547">
        <v>3.6150000000000002</v>
      </c>
    </row>
    <row r="1548" spans="1:5" x14ac:dyDescent="0.2">
      <c r="A1548" s="20">
        <v>38803</v>
      </c>
      <c r="B1548" s="1">
        <v>27</v>
      </c>
      <c r="C1548" s="1">
        <v>3</v>
      </c>
      <c r="D1548" s="1">
        <v>2006</v>
      </c>
      <c r="E1548">
        <v>4.6589999999999998</v>
      </c>
    </row>
    <row r="1549" spans="1:5" x14ac:dyDescent="0.2">
      <c r="A1549" s="20">
        <v>38804</v>
      </c>
      <c r="B1549" s="1">
        <v>28</v>
      </c>
      <c r="C1549" s="1">
        <v>3</v>
      </c>
      <c r="D1549" s="1">
        <v>2006</v>
      </c>
      <c r="E1549">
        <v>2.2080000000000002</v>
      </c>
    </row>
    <row r="1550" spans="1:5" x14ac:dyDescent="0.2">
      <c r="A1550" s="20">
        <v>38805</v>
      </c>
      <c r="B1550" s="1">
        <v>29</v>
      </c>
      <c r="C1550" s="1">
        <v>3</v>
      </c>
      <c r="D1550" s="1">
        <v>2006</v>
      </c>
      <c r="E1550">
        <v>3.5920000000000001</v>
      </c>
    </row>
    <row r="1551" spans="1:5" x14ac:dyDescent="0.2">
      <c r="A1551" s="20">
        <v>38806</v>
      </c>
      <c r="B1551" s="1">
        <v>30</v>
      </c>
      <c r="C1551" s="1">
        <v>3</v>
      </c>
      <c r="D1551" s="1">
        <v>2006</v>
      </c>
      <c r="E1551">
        <v>3.0329999999999999</v>
      </c>
    </row>
    <row r="1552" spans="1:5" x14ac:dyDescent="0.2">
      <c r="A1552" s="20">
        <v>38807</v>
      </c>
      <c r="B1552" s="1">
        <v>31</v>
      </c>
      <c r="C1552" s="1">
        <v>3</v>
      </c>
      <c r="D1552" s="1">
        <v>2006</v>
      </c>
      <c r="E1552">
        <v>3.0939999999999999</v>
      </c>
    </row>
    <row r="1553" spans="1:5" x14ac:dyDescent="0.2">
      <c r="A1553" s="20">
        <v>38808</v>
      </c>
      <c r="B1553" s="1">
        <v>1</v>
      </c>
      <c r="C1553" s="1">
        <v>4</v>
      </c>
      <c r="D1553" s="1">
        <v>2006</v>
      </c>
      <c r="E1553">
        <v>4.077</v>
      </c>
    </row>
    <row r="1554" spans="1:5" x14ac:dyDescent="0.2">
      <c r="A1554" s="20">
        <v>38809</v>
      </c>
      <c r="B1554" s="1">
        <v>2</v>
      </c>
      <c r="C1554" s="1">
        <v>4</v>
      </c>
      <c r="D1554" s="1">
        <v>2006</v>
      </c>
      <c r="E1554">
        <v>9.9269999999999996</v>
      </c>
    </row>
    <row r="1555" spans="1:5" x14ac:dyDescent="0.2">
      <c r="A1555" s="20">
        <v>38810</v>
      </c>
      <c r="B1555" s="1">
        <v>3</v>
      </c>
      <c r="C1555" s="1">
        <v>4</v>
      </c>
      <c r="D1555" s="1">
        <v>2006</v>
      </c>
      <c r="E1555">
        <v>12.724</v>
      </c>
    </row>
    <row r="1556" spans="1:5" x14ac:dyDescent="0.2">
      <c r="A1556" s="20">
        <v>38811</v>
      </c>
      <c r="B1556" s="1">
        <v>4</v>
      </c>
      <c r="C1556" s="1">
        <v>4</v>
      </c>
      <c r="D1556" s="1">
        <v>2006</v>
      </c>
      <c r="E1556">
        <v>4.9359999999999999</v>
      </c>
    </row>
    <row r="1557" spans="1:5" x14ac:dyDescent="0.2">
      <c r="A1557" s="20">
        <v>38812</v>
      </c>
      <c r="B1557" s="1">
        <v>5</v>
      </c>
      <c r="C1557" s="1">
        <v>4</v>
      </c>
      <c r="D1557" s="1">
        <v>2006</v>
      </c>
      <c r="E1557">
        <v>9.0730000000000004</v>
      </c>
    </row>
    <row r="1558" spans="1:5" x14ac:dyDescent="0.2">
      <c r="A1558" s="20">
        <v>38813</v>
      </c>
      <c r="B1558" s="1">
        <v>6</v>
      </c>
      <c r="C1558" s="1">
        <v>4</v>
      </c>
      <c r="D1558" s="1">
        <v>2006</v>
      </c>
      <c r="E1558">
        <v>10.459</v>
      </c>
    </row>
    <row r="1559" spans="1:5" x14ac:dyDescent="0.2">
      <c r="A1559" s="20">
        <v>38814</v>
      </c>
      <c r="B1559" s="1">
        <v>7</v>
      </c>
      <c r="C1559" s="1">
        <v>4</v>
      </c>
      <c r="D1559" s="1">
        <v>2006</v>
      </c>
      <c r="E1559">
        <v>7.03</v>
      </c>
    </row>
    <row r="1560" spans="1:5" x14ac:dyDescent="0.2">
      <c r="A1560" s="20">
        <v>38815</v>
      </c>
      <c r="B1560" s="1">
        <v>8</v>
      </c>
      <c r="C1560" s="1">
        <v>4</v>
      </c>
      <c r="D1560" s="1">
        <v>2006</v>
      </c>
      <c r="E1560">
        <v>8.2260000000000009</v>
      </c>
    </row>
    <row r="1561" spans="1:5" x14ac:dyDescent="0.2">
      <c r="A1561" s="20">
        <v>38816</v>
      </c>
      <c r="B1561" s="1">
        <v>9</v>
      </c>
      <c r="C1561" s="1">
        <v>4</v>
      </c>
      <c r="D1561" s="1">
        <v>2006</v>
      </c>
      <c r="E1561">
        <v>1.7370000000000001</v>
      </c>
    </row>
    <row r="1562" spans="1:5" x14ac:dyDescent="0.2">
      <c r="A1562" s="20">
        <v>38817</v>
      </c>
      <c r="B1562" s="1">
        <v>10</v>
      </c>
      <c r="C1562" s="1">
        <v>4</v>
      </c>
      <c r="D1562" s="1">
        <v>2006</v>
      </c>
      <c r="E1562">
        <v>2.0710000000000002</v>
      </c>
    </row>
    <row r="1563" spans="1:5" x14ac:dyDescent="0.2">
      <c r="A1563" s="20">
        <v>38818</v>
      </c>
      <c r="B1563" s="1">
        <v>11</v>
      </c>
      <c r="C1563" s="1">
        <v>4</v>
      </c>
      <c r="D1563" s="1">
        <v>2006</v>
      </c>
      <c r="E1563">
        <v>2.6629999999999998</v>
      </c>
    </row>
    <row r="1564" spans="1:5" x14ac:dyDescent="0.2">
      <c r="A1564" s="20">
        <v>38819</v>
      </c>
      <c r="B1564" s="1">
        <v>12</v>
      </c>
      <c r="C1564" s="1">
        <v>4</v>
      </c>
      <c r="D1564" s="1">
        <v>2006</v>
      </c>
      <c r="E1564">
        <v>3.7890000000000001</v>
      </c>
    </row>
    <row r="1565" spans="1:5" x14ac:dyDescent="0.2">
      <c r="A1565" s="20">
        <v>38820</v>
      </c>
      <c r="B1565" s="1">
        <v>13</v>
      </c>
      <c r="C1565" s="1">
        <v>4</v>
      </c>
      <c r="D1565" s="1">
        <v>2006</v>
      </c>
      <c r="E1565">
        <v>4.6219999999999999</v>
      </c>
    </row>
    <row r="1566" spans="1:5" x14ac:dyDescent="0.2">
      <c r="A1566" s="20">
        <v>38821</v>
      </c>
      <c r="B1566" s="1">
        <v>14</v>
      </c>
      <c r="C1566" s="1">
        <v>4</v>
      </c>
      <c r="D1566" s="1">
        <v>2006</v>
      </c>
      <c r="E1566">
        <v>3.508</v>
      </c>
    </row>
    <row r="1567" spans="1:5" x14ac:dyDescent="0.2">
      <c r="A1567" s="20">
        <v>38822</v>
      </c>
      <c r="B1567" s="1">
        <v>15</v>
      </c>
      <c r="C1567" s="1">
        <v>4</v>
      </c>
      <c r="D1567" s="1">
        <v>2006</v>
      </c>
      <c r="E1567">
        <v>9.3569999999999993</v>
      </c>
    </row>
    <row r="1568" spans="1:5" x14ac:dyDescent="0.2">
      <c r="A1568" s="20">
        <v>38823</v>
      </c>
      <c r="B1568" s="1">
        <v>16</v>
      </c>
      <c r="C1568" s="1">
        <v>4</v>
      </c>
      <c r="D1568" s="1">
        <v>2006</v>
      </c>
      <c r="E1568">
        <v>7.7480000000000002</v>
      </c>
    </row>
    <row r="1569" spans="1:5" x14ac:dyDescent="0.2">
      <c r="A1569" s="20">
        <v>38824</v>
      </c>
      <c r="B1569" s="1">
        <v>17</v>
      </c>
      <c r="C1569" s="1">
        <v>4</v>
      </c>
      <c r="D1569" s="1">
        <v>2006</v>
      </c>
      <c r="E1569">
        <v>3.5779999999999998</v>
      </c>
    </row>
    <row r="1570" spans="1:5" x14ac:dyDescent="0.2">
      <c r="A1570" s="20">
        <v>38825</v>
      </c>
      <c r="B1570" s="1">
        <v>18</v>
      </c>
      <c r="C1570" s="1">
        <v>4</v>
      </c>
      <c r="D1570" s="1">
        <v>2006</v>
      </c>
      <c r="E1570">
        <v>2.88</v>
      </c>
    </row>
    <row r="1571" spans="1:5" x14ac:dyDescent="0.2">
      <c r="A1571" s="20">
        <v>38826</v>
      </c>
      <c r="B1571" s="1">
        <v>19</v>
      </c>
      <c r="C1571" s="1">
        <v>4</v>
      </c>
      <c r="D1571" s="1">
        <v>2006</v>
      </c>
      <c r="E1571">
        <v>2.3809999999999998</v>
      </c>
    </row>
    <row r="1572" spans="1:5" x14ac:dyDescent="0.2">
      <c r="A1572" s="20">
        <v>38827</v>
      </c>
      <c r="B1572" s="1">
        <v>20</v>
      </c>
      <c r="C1572" s="1">
        <v>4</v>
      </c>
      <c r="D1572" s="1">
        <v>2006</v>
      </c>
      <c r="E1572">
        <v>2.2010000000000001</v>
      </c>
    </row>
    <row r="1573" spans="1:5" x14ac:dyDescent="0.2">
      <c r="A1573" s="20">
        <v>38828</v>
      </c>
      <c r="B1573" s="1">
        <v>21</v>
      </c>
      <c r="C1573" s="1">
        <v>4</v>
      </c>
      <c r="D1573" s="1">
        <v>2006</v>
      </c>
      <c r="E1573">
        <v>2.5270000000000001</v>
      </c>
    </row>
    <row r="1574" spans="1:5" x14ac:dyDescent="0.2">
      <c r="A1574" s="20">
        <v>38829</v>
      </c>
      <c r="B1574" s="1">
        <v>22</v>
      </c>
      <c r="C1574" s="1">
        <v>4</v>
      </c>
      <c r="D1574" s="1">
        <v>2006</v>
      </c>
      <c r="E1574">
        <v>2.8759999999999999</v>
      </c>
    </row>
    <row r="1575" spans="1:5" x14ac:dyDescent="0.2">
      <c r="A1575" s="20">
        <v>38830</v>
      </c>
      <c r="B1575" s="1">
        <v>23</v>
      </c>
      <c r="C1575" s="1">
        <v>4</v>
      </c>
      <c r="D1575" s="1">
        <v>2006</v>
      </c>
      <c r="E1575">
        <v>3.25</v>
      </c>
    </row>
    <row r="1576" spans="1:5" x14ac:dyDescent="0.2">
      <c r="A1576" s="20">
        <v>38831</v>
      </c>
      <c r="B1576" s="1">
        <v>24</v>
      </c>
      <c r="C1576" s="1">
        <v>4</v>
      </c>
      <c r="D1576" s="1">
        <v>2006</v>
      </c>
      <c r="E1576">
        <v>2.7850000000000001</v>
      </c>
    </row>
    <row r="1577" spans="1:5" x14ac:dyDescent="0.2">
      <c r="A1577" s="20">
        <v>38832</v>
      </c>
      <c r="B1577" s="1">
        <v>25</v>
      </c>
      <c r="C1577" s="1">
        <v>4</v>
      </c>
      <c r="D1577" s="1">
        <v>2006</v>
      </c>
      <c r="E1577">
        <v>1.552</v>
      </c>
    </row>
    <row r="1578" spans="1:5" x14ac:dyDescent="0.2">
      <c r="A1578" s="20">
        <v>38833</v>
      </c>
      <c r="B1578" s="1">
        <v>26</v>
      </c>
      <c r="C1578" s="1">
        <v>4</v>
      </c>
      <c r="D1578" s="1">
        <v>2006</v>
      </c>
      <c r="E1578">
        <v>2.6640000000000001</v>
      </c>
    </row>
    <row r="1579" spans="1:5" x14ac:dyDescent="0.2">
      <c r="A1579" s="20">
        <v>38834</v>
      </c>
      <c r="B1579" s="1">
        <v>27</v>
      </c>
      <c r="C1579" s="1">
        <v>4</v>
      </c>
      <c r="D1579" s="1">
        <v>2006</v>
      </c>
      <c r="E1579">
        <v>3.8029999999999999</v>
      </c>
    </row>
    <row r="1580" spans="1:5" x14ac:dyDescent="0.2">
      <c r="A1580" s="20">
        <v>38835</v>
      </c>
      <c r="B1580" s="1">
        <v>28</v>
      </c>
      <c r="C1580" s="1">
        <v>4</v>
      </c>
      <c r="D1580" s="1">
        <v>2006</v>
      </c>
      <c r="E1580">
        <v>1.921</v>
      </c>
    </row>
    <row r="1581" spans="1:5" x14ac:dyDescent="0.2">
      <c r="A1581" s="20">
        <v>38836</v>
      </c>
      <c r="B1581" s="1">
        <v>29</v>
      </c>
      <c r="C1581" s="1">
        <v>4</v>
      </c>
      <c r="D1581" s="1">
        <v>2006</v>
      </c>
      <c r="E1581">
        <v>1.073</v>
      </c>
    </row>
    <row r="1582" spans="1:5" x14ac:dyDescent="0.2">
      <c r="A1582" s="20">
        <v>38837</v>
      </c>
      <c r="B1582" s="1">
        <v>30</v>
      </c>
      <c r="C1582" s="1">
        <v>4</v>
      </c>
      <c r="D1582" s="1">
        <v>2006</v>
      </c>
      <c r="E1582">
        <v>1.889</v>
      </c>
    </row>
    <row r="1583" spans="1:5" x14ac:dyDescent="0.2">
      <c r="A1583" s="20">
        <v>38838</v>
      </c>
      <c r="B1583" s="1">
        <v>1</v>
      </c>
      <c r="C1583" s="1">
        <v>5</v>
      </c>
      <c r="D1583" s="1">
        <v>2006</v>
      </c>
      <c r="E1583">
        <v>2.4809999999999999</v>
      </c>
    </row>
    <row r="1584" spans="1:5" x14ac:dyDescent="0.2">
      <c r="A1584" s="20">
        <v>38839</v>
      </c>
      <c r="B1584" s="1">
        <v>2</v>
      </c>
      <c r="C1584" s="1">
        <v>5</v>
      </c>
      <c r="D1584" s="1">
        <v>2006</v>
      </c>
      <c r="E1584">
        <v>5.01</v>
      </c>
    </row>
    <row r="1585" spans="1:5" x14ac:dyDescent="0.2">
      <c r="A1585" s="20">
        <v>38840</v>
      </c>
      <c r="B1585" s="1">
        <v>3</v>
      </c>
      <c r="C1585" s="1">
        <v>5</v>
      </c>
      <c r="D1585" s="1">
        <v>2006</v>
      </c>
      <c r="E1585">
        <v>6.1769999999999996</v>
      </c>
    </row>
    <row r="1586" spans="1:5" x14ac:dyDescent="0.2">
      <c r="A1586" s="20">
        <v>38841</v>
      </c>
      <c r="B1586" s="1">
        <v>4</v>
      </c>
      <c r="C1586" s="1">
        <v>5</v>
      </c>
      <c r="D1586" s="1">
        <v>2006</v>
      </c>
      <c r="E1586">
        <v>6.7169999999999996</v>
      </c>
    </row>
    <row r="1587" spans="1:5" x14ac:dyDescent="0.2">
      <c r="A1587" s="20">
        <v>38842</v>
      </c>
      <c r="B1587" s="1">
        <v>5</v>
      </c>
      <c r="C1587" s="1">
        <v>5</v>
      </c>
      <c r="D1587" s="1">
        <v>2006</v>
      </c>
      <c r="E1587">
        <v>3.8450000000000002</v>
      </c>
    </row>
    <row r="1588" spans="1:5" x14ac:dyDescent="0.2">
      <c r="A1588" s="20">
        <v>38843</v>
      </c>
      <c r="B1588" s="1">
        <v>6</v>
      </c>
      <c r="C1588" s="1">
        <v>5</v>
      </c>
      <c r="D1588" s="1">
        <v>2006</v>
      </c>
      <c r="E1588">
        <v>5.2229999999999999</v>
      </c>
    </row>
    <row r="1589" spans="1:5" x14ac:dyDescent="0.2">
      <c r="A1589" s="20">
        <v>38844</v>
      </c>
      <c r="B1589" s="1">
        <v>7</v>
      </c>
      <c r="C1589" s="1">
        <v>5</v>
      </c>
      <c r="D1589" s="1">
        <v>2006</v>
      </c>
      <c r="E1589">
        <v>4.38</v>
      </c>
    </row>
    <row r="1590" spans="1:5" x14ac:dyDescent="0.2">
      <c r="A1590" s="20">
        <v>38845</v>
      </c>
      <c r="B1590" s="1">
        <v>8</v>
      </c>
      <c r="C1590" s="1">
        <v>5</v>
      </c>
      <c r="D1590" s="1">
        <v>2006</v>
      </c>
      <c r="E1590">
        <v>3.6840000000000002</v>
      </c>
    </row>
    <row r="1591" spans="1:5" x14ac:dyDescent="0.2">
      <c r="A1591" s="20">
        <v>38846</v>
      </c>
      <c r="B1591" s="1">
        <v>9</v>
      </c>
      <c r="C1591" s="1">
        <v>5</v>
      </c>
      <c r="D1591" s="1">
        <v>2006</v>
      </c>
      <c r="E1591">
        <v>4.1619999999999999</v>
      </c>
    </row>
    <row r="1592" spans="1:5" x14ac:dyDescent="0.2">
      <c r="A1592" s="20">
        <v>38847</v>
      </c>
      <c r="B1592" s="1">
        <v>10</v>
      </c>
      <c r="C1592" s="1">
        <v>5</v>
      </c>
      <c r="D1592" s="1">
        <v>2006</v>
      </c>
      <c r="E1592">
        <v>4.516</v>
      </c>
    </row>
    <row r="1593" spans="1:5" x14ac:dyDescent="0.2">
      <c r="A1593" s="20">
        <v>38848</v>
      </c>
      <c r="B1593" s="1">
        <v>11</v>
      </c>
      <c r="C1593" s="1">
        <v>5</v>
      </c>
      <c r="D1593" s="1">
        <v>2006</v>
      </c>
      <c r="E1593">
        <v>4.2080000000000002</v>
      </c>
    </row>
    <row r="1594" spans="1:5" x14ac:dyDescent="0.2">
      <c r="A1594" s="20">
        <v>38849</v>
      </c>
      <c r="B1594" s="1">
        <v>12</v>
      </c>
      <c r="C1594" s="1">
        <v>5</v>
      </c>
      <c r="D1594" s="1">
        <v>2006</v>
      </c>
      <c r="E1594">
        <v>3.766</v>
      </c>
    </row>
    <row r="1595" spans="1:5" x14ac:dyDescent="0.2">
      <c r="A1595" s="20">
        <v>38850</v>
      </c>
      <c r="B1595" s="1">
        <v>13</v>
      </c>
      <c r="C1595" s="1">
        <v>5</v>
      </c>
      <c r="D1595" s="1">
        <v>2006</v>
      </c>
      <c r="E1595">
        <v>3.6859999999999999</v>
      </c>
    </row>
    <row r="1596" spans="1:5" x14ac:dyDescent="0.2">
      <c r="A1596" s="20">
        <v>38851</v>
      </c>
      <c r="B1596" s="1">
        <v>14</v>
      </c>
      <c r="C1596" s="1">
        <v>5</v>
      </c>
      <c r="D1596" s="1">
        <v>2006</v>
      </c>
      <c r="E1596">
        <v>2.964</v>
      </c>
    </row>
    <row r="1597" spans="1:5" x14ac:dyDescent="0.2">
      <c r="A1597" s="20">
        <v>38852</v>
      </c>
      <c r="B1597" s="1">
        <v>15</v>
      </c>
      <c r="C1597" s="1">
        <v>5</v>
      </c>
      <c r="D1597" s="1">
        <v>2006</v>
      </c>
      <c r="E1597">
        <v>1.8280000000000001</v>
      </c>
    </row>
    <row r="1598" spans="1:5" x14ac:dyDescent="0.2">
      <c r="A1598" s="20">
        <v>38853</v>
      </c>
      <c r="B1598" s="1">
        <v>16</v>
      </c>
      <c r="C1598" s="1">
        <v>5</v>
      </c>
      <c r="D1598" s="1">
        <v>2006</v>
      </c>
      <c r="E1598">
        <v>1.5109999999999999</v>
      </c>
    </row>
    <row r="1599" spans="1:5" x14ac:dyDescent="0.2">
      <c r="A1599" s="20">
        <v>38854</v>
      </c>
      <c r="B1599" s="1">
        <v>17</v>
      </c>
      <c r="C1599" s="1">
        <v>5</v>
      </c>
      <c r="D1599" s="1">
        <v>2006</v>
      </c>
      <c r="E1599">
        <v>3.59</v>
      </c>
    </row>
    <row r="1600" spans="1:5" x14ac:dyDescent="0.2">
      <c r="A1600" s="20">
        <v>38855</v>
      </c>
      <c r="B1600" s="1">
        <v>18</v>
      </c>
      <c r="C1600" s="1">
        <v>5</v>
      </c>
      <c r="D1600" s="1">
        <v>2006</v>
      </c>
      <c r="E1600">
        <v>2.827</v>
      </c>
    </row>
    <row r="1601" spans="1:5" x14ac:dyDescent="0.2">
      <c r="A1601" s="20">
        <v>38856</v>
      </c>
      <c r="B1601" s="1">
        <v>19</v>
      </c>
      <c r="C1601" s="1">
        <v>5</v>
      </c>
      <c r="D1601" s="1">
        <v>2006</v>
      </c>
      <c r="E1601">
        <v>1.8260000000000001</v>
      </c>
    </row>
    <row r="1602" spans="1:5" x14ac:dyDescent="0.2">
      <c r="A1602" s="20">
        <v>38857</v>
      </c>
      <c r="B1602" s="1">
        <v>20</v>
      </c>
      <c r="C1602" s="1">
        <v>5</v>
      </c>
      <c r="D1602" s="1">
        <v>2006</v>
      </c>
      <c r="E1602">
        <v>1.2230000000000001</v>
      </c>
    </row>
    <row r="1603" spans="1:5" x14ac:dyDescent="0.2">
      <c r="A1603" s="20">
        <v>38858</v>
      </c>
      <c r="B1603" s="1">
        <v>21</v>
      </c>
      <c r="C1603" s="1">
        <v>5</v>
      </c>
      <c r="D1603" s="1">
        <v>2006</v>
      </c>
      <c r="E1603">
        <v>0.63600000000000001</v>
      </c>
    </row>
    <row r="1604" spans="1:5" x14ac:dyDescent="0.2">
      <c r="A1604" s="20">
        <v>38859</v>
      </c>
      <c r="B1604" s="1">
        <v>22</v>
      </c>
      <c r="C1604" s="1">
        <v>5</v>
      </c>
      <c r="D1604" s="1">
        <v>2006</v>
      </c>
      <c r="E1604">
        <v>0.40400000000000003</v>
      </c>
    </row>
    <row r="1605" spans="1:5" x14ac:dyDescent="0.2">
      <c r="A1605" s="20">
        <v>38860</v>
      </c>
      <c r="B1605" s="1">
        <v>23</v>
      </c>
      <c r="C1605" s="1">
        <v>5</v>
      </c>
      <c r="D1605" s="1">
        <v>2006</v>
      </c>
      <c r="E1605">
        <v>0.40400000000000003</v>
      </c>
    </row>
    <row r="1606" spans="1:5" x14ac:dyDescent="0.2">
      <c r="A1606" s="20">
        <v>38861</v>
      </c>
      <c r="B1606" s="1">
        <v>24</v>
      </c>
      <c r="C1606" s="1">
        <v>5</v>
      </c>
      <c r="D1606" s="1">
        <v>2006</v>
      </c>
      <c r="E1606">
        <v>0.50700000000000001</v>
      </c>
    </row>
    <row r="1607" spans="1:5" x14ac:dyDescent="0.2">
      <c r="A1607" s="20">
        <v>38862</v>
      </c>
      <c r="B1607" s="1">
        <v>25</v>
      </c>
      <c r="C1607" s="1">
        <v>5</v>
      </c>
      <c r="D1607" s="1">
        <v>2006</v>
      </c>
      <c r="E1607">
        <v>0.53</v>
      </c>
    </row>
    <row r="1608" spans="1:5" x14ac:dyDescent="0.2">
      <c r="A1608" s="20">
        <v>38863</v>
      </c>
      <c r="B1608" s="1">
        <v>26</v>
      </c>
      <c r="C1608" s="1">
        <v>5</v>
      </c>
      <c r="D1608" s="1">
        <v>2006</v>
      </c>
      <c r="E1608">
        <v>0.67900000000000005</v>
      </c>
    </row>
    <row r="1609" spans="1:5" x14ac:dyDescent="0.2">
      <c r="A1609" s="20">
        <v>38864</v>
      </c>
      <c r="B1609" s="1">
        <v>27</v>
      </c>
      <c r="C1609" s="1">
        <v>5</v>
      </c>
      <c r="D1609" s="1">
        <v>2006</v>
      </c>
      <c r="E1609">
        <v>0.47899999999999998</v>
      </c>
    </row>
    <row r="1610" spans="1:5" x14ac:dyDescent="0.2">
      <c r="A1610" s="20">
        <v>38865</v>
      </c>
      <c r="B1610" s="1">
        <v>28</v>
      </c>
      <c r="C1610" s="1">
        <v>5</v>
      </c>
      <c r="D1610" s="1">
        <v>2006</v>
      </c>
      <c r="E1610">
        <v>0.38700000000000001</v>
      </c>
    </row>
    <row r="1611" spans="1:5" x14ac:dyDescent="0.2">
      <c r="A1611" s="20">
        <v>38866</v>
      </c>
      <c r="B1611" s="1">
        <v>29</v>
      </c>
      <c r="C1611" s="1">
        <v>5</v>
      </c>
      <c r="D1611" s="1">
        <v>2006</v>
      </c>
      <c r="E1611">
        <v>0.42799999999999999</v>
      </c>
    </row>
    <row r="1612" spans="1:5" x14ac:dyDescent="0.2">
      <c r="A1612" s="20">
        <v>38867</v>
      </c>
      <c r="B1612" s="1">
        <v>30</v>
      </c>
      <c r="C1612" s="1">
        <v>5</v>
      </c>
      <c r="D1612" s="1">
        <v>2006</v>
      </c>
      <c r="E1612">
        <v>0.51200000000000001</v>
      </c>
    </row>
    <row r="1613" spans="1:5" x14ac:dyDescent="0.2">
      <c r="A1613" s="20">
        <v>38868</v>
      </c>
      <c r="B1613" s="1">
        <v>31</v>
      </c>
      <c r="C1613" s="1">
        <v>5</v>
      </c>
      <c r="D1613" s="1">
        <v>2006</v>
      </c>
      <c r="E1613">
        <v>0.61699999999999999</v>
      </c>
    </row>
    <row r="1614" spans="1:5" x14ac:dyDescent="0.2">
      <c r="A1614" s="20">
        <v>38869</v>
      </c>
      <c r="B1614" s="1">
        <v>1</v>
      </c>
      <c r="C1614" s="1">
        <v>6</v>
      </c>
      <c r="D1614" s="1">
        <v>2006</v>
      </c>
      <c r="E1614">
        <v>0.57299999999999995</v>
      </c>
    </row>
    <row r="1615" spans="1:5" x14ac:dyDescent="0.2">
      <c r="A1615" s="20">
        <v>38870</v>
      </c>
      <c r="B1615" s="1">
        <v>2</v>
      </c>
      <c r="C1615" s="1">
        <v>6</v>
      </c>
      <c r="D1615" s="1">
        <v>2006</v>
      </c>
      <c r="E1615">
        <v>0.57899999999999996</v>
      </c>
    </row>
    <row r="1616" spans="1:5" x14ac:dyDescent="0.2">
      <c r="A1616" s="20">
        <v>38871</v>
      </c>
      <c r="B1616" s="1">
        <v>3</v>
      </c>
      <c r="C1616" s="1">
        <v>6</v>
      </c>
      <c r="D1616" s="1">
        <v>2006</v>
      </c>
      <c r="E1616">
        <v>0.56299999999999994</v>
      </c>
    </row>
    <row r="1617" spans="1:5" x14ac:dyDescent="0.2">
      <c r="A1617" s="20">
        <v>38872</v>
      </c>
      <c r="B1617" s="1">
        <v>4</v>
      </c>
      <c r="C1617" s="1">
        <v>6</v>
      </c>
      <c r="D1617" s="1">
        <v>2006</v>
      </c>
      <c r="E1617">
        <v>0.52</v>
      </c>
    </row>
    <row r="1618" spans="1:5" x14ac:dyDescent="0.2">
      <c r="A1618" s="20">
        <v>38873</v>
      </c>
      <c r="B1618" s="1">
        <v>5</v>
      </c>
      <c r="C1618" s="1">
        <v>6</v>
      </c>
      <c r="D1618" s="1">
        <v>2006</v>
      </c>
      <c r="E1618">
        <v>0.57199999999999995</v>
      </c>
    </row>
    <row r="1619" spans="1:5" x14ac:dyDescent="0.2">
      <c r="A1619" s="20">
        <v>38874</v>
      </c>
      <c r="B1619" s="1">
        <v>6</v>
      </c>
      <c r="C1619" s="1">
        <v>6</v>
      </c>
      <c r="D1619" s="1">
        <v>2006</v>
      </c>
      <c r="E1619">
        <v>0.48499999999999999</v>
      </c>
    </row>
    <row r="1620" spans="1:5" x14ac:dyDescent="0.2">
      <c r="A1620" s="20">
        <v>38875</v>
      </c>
      <c r="B1620" s="1">
        <v>7</v>
      </c>
      <c r="C1620" s="1">
        <v>6</v>
      </c>
      <c r="D1620" s="1">
        <v>2006</v>
      </c>
      <c r="E1620">
        <v>0.41899999999999998</v>
      </c>
    </row>
    <row r="1621" spans="1:5" x14ac:dyDescent="0.2">
      <c r="A1621" s="20">
        <v>38876</v>
      </c>
      <c r="B1621" s="1">
        <v>8</v>
      </c>
      <c r="C1621" s="1">
        <v>6</v>
      </c>
      <c r="D1621" s="1">
        <v>2006</v>
      </c>
      <c r="E1621">
        <v>0.34699999999999998</v>
      </c>
    </row>
    <row r="1622" spans="1:5" x14ac:dyDescent="0.2">
      <c r="A1622" s="20">
        <v>38877</v>
      </c>
      <c r="B1622" s="1">
        <v>9</v>
      </c>
      <c r="C1622" s="1">
        <v>6</v>
      </c>
      <c r="D1622" s="1">
        <v>2006</v>
      </c>
      <c r="E1622">
        <v>0.39500000000000002</v>
      </c>
    </row>
    <row r="1623" spans="1:5" x14ac:dyDescent="0.2">
      <c r="A1623" s="20">
        <v>38878</v>
      </c>
      <c r="B1623" s="1">
        <v>10</v>
      </c>
      <c r="C1623" s="1">
        <v>6</v>
      </c>
      <c r="D1623" s="1">
        <v>2006</v>
      </c>
      <c r="E1623">
        <v>0.54500000000000004</v>
      </c>
    </row>
    <row r="1624" spans="1:5" x14ac:dyDescent="0.2">
      <c r="A1624" s="20">
        <v>38879</v>
      </c>
      <c r="B1624" s="1">
        <v>11</v>
      </c>
      <c r="C1624" s="1">
        <v>6</v>
      </c>
      <c r="D1624" s="1">
        <v>2006</v>
      </c>
      <c r="E1624">
        <v>0.45700000000000002</v>
      </c>
    </row>
    <row r="1625" spans="1:5" x14ac:dyDescent="0.2">
      <c r="A1625" s="20">
        <v>38880</v>
      </c>
      <c r="B1625" s="1">
        <v>12</v>
      </c>
      <c r="C1625" s="1">
        <v>6</v>
      </c>
      <c r="D1625" s="1">
        <v>2006</v>
      </c>
      <c r="E1625">
        <v>0.4</v>
      </c>
    </row>
    <row r="1626" spans="1:5" x14ac:dyDescent="0.2">
      <c r="A1626" s="20">
        <v>38881</v>
      </c>
      <c r="B1626" s="1">
        <v>13</v>
      </c>
      <c r="C1626" s="1">
        <v>6</v>
      </c>
      <c r="D1626" s="1">
        <v>2006</v>
      </c>
      <c r="E1626">
        <v>0.39100000000000001</v>
      </c>
    </row>
    <row r="1627" spans="1:5" x14ac:dyDescent="0.2">
      <c r="A1627" s="20">
        <v>38882</v>
      </c>
      <c r="B1627" s="1">
        <v>14</v>
      </c>
      <c r="C1627" s="1">
        <v>6</v>
      </c>
      <c r="D1627" s="1">
        <v>2006</v>
      </c>
      <c r="E1627">
        <v>0.35599999999999998</v>
      </c>
    </row>
    <row r="1628" spans="1:5" x14ac:dyDescent="0.2">
      <c r="A1628" s="20">
        <v>38883</v>
      </c>
      <c r="B1628" s="1">
        <v>15</v>
      </c>
      <c r="C1628" s="1">
        <v>6</v>
      </c>
      <c r="D1628" s="1">
        <v>2006</v>
      </c>
      <c r="E1628">
        <v>0.40400000000000003</v>
      </c>
    </row>
    <row r="1629" spans="1:5" x14ac:dyDescent="0.2">
      <c r="A1629" s="20">
        <v>38884</v>
      </c>
      <c r="B1629" s="1">
        <v>16</v>
      </c>
      <c r="C1629" s="1">
        <v>6</v>
      </c>
      <c r="D1629" s="1">
        <v>2006</v>
      </c>
      <c r="E1629">
        <v>0.48699999999999999</v>
      </c>
    </row>
    <row r="1630" spans="1:5" x14ac:dyDescent="0.2">
      <c r="A1630" s="20">
        <v>38885</v>
      </c>
      <c r="B1630" s="1">
        <v>17</v>
      </c>
      <c r="C1630" s="1">
        <v>6</v>
      </c>
      <c r="D1630" s="1">
        <v>2006</v>
      </c>
      <c r="E1630">
        <v>0.47099999999999997</v>
      </c>
    </row>
    <row r="1631" spans="1:5" x14ac:dyDescent="0.2">
      <c r="A1631" s="20">
        <v>38886</v>
      </c>
      <c r="B1631" s="1">
        <v>18</v>
      </c>
      <c r="C1631" s="1">
        <v>6</v>
      </c>
      <c r="D1631" s="1">
        <v>2006</v>
      </c>
      <c r="E1631">
        <v>0.436</v>
      </c>
    </row>
    <row r="1632" spans="1:5" x14ac:dyDescent="0.2">
      <c r="A1632" s="20">
        <v>38887</v>
      </c>
      <c r="B1632" s="1">
        <v>19</v>
      </c>
      <c r="C1632" s="1">
        <v>6</v>
      </c>
      <c r="D1632" s="1">
        <v>2006</v>
      </c>
      <c r="E1632">
        <v>0.32100000000000001</v>
      </c>
    </row>
    <row r="1633" spans="1:5" x14ac:dyDescent="0.2">
      <c r="A1633" s="20">
        <v>38888</v>
      </c>
      <c r="B1633" s="1">
        <v>20</v>
      </c>
      <c r="C1633" s="1">
        <v>6</v>
      </c>
      <c r="D1633" s="1">
        <v>2006</v>
      </c>
      <c r="E1633">
        <v>0.30499999999999999</v>
      </c>
    </row>
    <row r="1634" spans="1:5" x14ac:dyDescent="0.2">
      <c r="A1634" s="20">
        <v>38889</v>
      </c>
      <c r="B1634" s="1">
        <v>21</v>
      </c>
      <c r="C1634" s="1">
        <v>6</v>
      </c>
      <c r="D1634" s="1">
        <v>2006</v>
      </c>
      <c r="E1634">
        <v>0.34599999999999997</v>
      </c>
    </row>
    <row r="1635" spans="1:5" x14ac:dyDescent="0.2">
      <c r="A1635" s="20">
        <v>38890</v>
      </c>
      <c r="B1635" s="1">
        <v>22</v>
      </c>
      <c r="C1635" s="1">
        <v>6</v>
      </c>
      <c r="D1635" s="1">
        <v>2006</v>
      </c>
      <c r="E1635">
        <v>0.378</v>
      </c>
    </row>
    <row r="1636" spans="1:5" x14ac:dyDescent="0.2">
      <c r="A1636" s="20">
        <v>38891</v>
      </c>
      <c r="B1636" s="1">
        <v>23</v>
      </c>
      <c r="C1636" s="1">
        <v>6</v>
      </c>
      <c r="D1636" s="1">
        <v>2006</v>
      </c>
      <c r="E1636">
        <v>0.44</v>
      </c>
    </row>
    <row r="1637" spans="1:5" x14ac:dyDescent="0.2">
      <c r="A1637" s="20">
        <v>38892</v>
      </c>
      <c r="B1637" s="1">
        <v>24</v>
      </c>
      <c r="C1637" s="1">
        <v>6</v>
      </c>
      <c r="D1637" s="1">
        <v>2006</v>
      </c>
      <c r="E1637">
        <v>0.41899999999999998</v>
      </c>
    </row>
    <row r="1638" spans="1:5" x14ac:dyDescent="0.2">
      <c r="A1638" s="20">
        <v>38893</v>
      </c>
      <c r="B1638" s="1">
        <v>25</v>
      </c>
      <c r="C1638" s="1">
        <v>6</v>
      </c>
      <c r="D1638" s="1">
        <v>2006</v>
      </c>
      <c r="E1638">
        <v>0.39400000000000002</v>
      </c>
    </row>
    <row r="1639" spans="1:5" x14ac:dyDescent="0.2">
      <c r="A1639" s="20">
        <v>38894</v>
      </c>
      <c r="B1639" s="1">
        <v>26</v>
      </c>
      <c r="C1639" s="1">
        <v>6</v>
      </c>
      <c r="D1639" s="1">
        <v>2006</v>
      </c>
      <c r="E1639">
        <v>0.35</v>
      </c>
    </row>
    <row r="1640" spans="1:5" x14ac:dyDescent="0.2">
      <c r="A1640" s="20">
        <v>38895</v>
      </c>
      <c r="B1640" s="1">
        <v>27</v>
      </c>
      <c r="C1640" s="1">
        <v>6</v>
      </c>
      <c r="D1640" s="1">
        <v>2006</v>
      </c>
      <c r="E1640">
        <v>0.32700000000000001</v>
      </c>
    </row>
    <row r="1641" spans="1:5" x14ac:dyDescent="0.2">
      <c r="A1641" s="20">
        <v>38896</v>
      </c>
      <c r="B1641" s="1">
        <v>28</v>
      </c>
      <c r="C1641" s="1">
        <v>6</v>
      </c>
      <c r="D1641" s="1">
        <v>2006</v>
      </c>
      <c r="E1641">
        <v>0.38600000000000001</v>
      </c>
    </row>
    <row r="1642" spans="1:5" x14ac:dyDescent="0.2">
      <c r="A1642" s="20">
        <v>38897</v>
      </c>
      <c r="B1642" s="1">
        <v>29</v>
      </c>
      <c r="C1642" s="1">
        <v>6</v>
      </c>
      <c r="D1642" s="1">
        <v>2006</v>
      </c>
      <c r="E1642">
        <v>0.33700000000000002</v>
      </c>
    </row>
    <row r="1643" spans="1:5" x14ac:dyDescent="0.2">
      <c r="A1643" s="20">
        <v>38898</v>
      </c>
      <c r="B1643" s="1">
        <v>30</v>
      </c>
      <c r="C1643" s="1">
        <v>6</v>
      </c>
      <c r="D1643" s="1">
        <v>2006</v>
      </c>
      <c r="E1643">
        <v>0.34699999999999998</v>
      </c>
    </row>
    <row r="1644" spans="1:5" x14ac:dyDescent="0.2">
      <c r="A1644" s="20">
        <v>38899</v>
      </c>
      <c r="B1644" s="1">
        <v>1</v>
      </c>
      <c r="C1644" s="1">
        <v>7</v>
      </c>
      <c r="D1644" s="1">
        <v>2006</v>
      </c>
      <c r="E1644">
        <v>0.30199999999999999</v>
      </c>
    </row>
    <row r="1645" spans="1:5" x14ac:dyDescent="0.2">
      <c r="A1645" s="20">
        <v>38900</v>
      </c>
      <c r="B1645" s="1">
        <v>2</v>
      </c>
      <c r="C1645" s="1">
        <v>7</v>
      </c>
      <c r="D1645" s="1">
        <v>2006</v>
      </c>
      <c r="E1645">
        <v>0.32100000000000001</v>
      </c>
    </row>
    <row r="1646" spans="1:5" x14ac:dyDescent="0.2">
      <c r="A1646" s="20">
        <v>38901</v>
      </c>
      <c r="B1646" s="1">
        <v>3</v>
      </c>
      <c r="C1646" s="1">
        <v>7</v>
      </c>
      <c r="D1646" s="1">
        <v>2006</v>
      </c>
      <c r="E1646">
        <v>0.38700000000000001</v>
      </c>
    </row>
    <row r="1647" spans="1:5" x14ac:dyDescent="0.2">
      <c r="A1647" s="20">
        <v>38902</v>
      </c>
      <c r="B1647" s="1">
        <v>4</v>
      </c>
      <c r="C1647" s="1">
        <v>7</v>
      </c>
      <c r="D1647" s="1">
        <v>2006</v>
      </c>
      <c r="E1647">
        <v>0.40799999999999997</v>
      </c>
    </row>
    <row r="1648" spans="1:5" x14ac:dyDescent="0.2">
      <c r="A1648" s="20">
        <v>38903</v>
      </c>
      <c r="B1648" s="1">
        <v>5</v>
      </c>
      <c r="C1648" s="1">
        <v>7</v>
      </c>
      <c r="D1648" s="1">
        <v>2006</v>
      </c>
      <c r="E1648">
        <v>0.34</v>
      </c>
    </row>
    <row r="1649" spans="1:5" x14ac:dyDescent="0.2">
      <c r="A1649" s="20">
        <v>38904</v>
      </c>
      <c r="B1649" s="1">
        <v>6</v>
      </c>
      <c r="C1649" s="1">
        <v>7</v>
      </c>
      <c r="D1649" s="1">
        <v>2006</v>
      </c>
      <c r="E1649">
        <v>0.39700000000000002</v>
      </c>
    </row>
    <row r="1650" spans="1:5" x14ac:dyDescent="0.2">
      <c r="A1650" s="20">
        <v>38905</v>
      </c>
      <c r="B1650" s="1">
        <v>7</v>
      </c>
      <c r="C1650" s="1">
        <v>7</v>
      </c>
      <c r="D1650" s="1">
        <v>2006</v>
      </c>
      <c r="E1650">
        <v>0.35699999999999998</v>
      </c>
    </row>
    <row r="1651" spans="1:5" x14ac:dyDescent="0.2">
      <c r="A1651" s="20">
        <v>38906</v>
      </c>
      <c r="B1651" s="1">
        <v>8</v>
      </c>
      <c r="C1651" s="1">
        <v>7</v>
      </c>
      <c r="D1651" s="1">
        <v>2006</v>
      </c>
      <c r="E1651">
        <v>0.35899999999999999</v>
      </c>
    </row>
    <row r="1652" spans="1:5" x14ac:dyDescent="0.2">
      <c r="A1652" s="20">
        <v>38907</v>
      </c>
      <c r="B1652" s="1">
        <v>9</v>
      </c>
      <c r="C1652" s="1">
        <v>7</v>
      </c>
      <c r="D1652" s="1">
        <v>2006</v>
      </c>
      <c r="E1652">
        <v>0.32400000000000001</v>
      </c>
    </row>
    <row r="1653" spans="1:5" x14ac:dyDescent="0.2">
      <c r="A1653" s="20">
        <v>38908</v>
      </c>
      <c r="B1653" s="1">
        <v>10</v>
      </c>
      <c r="C1653" s="1">
        <v>7</v>
      </c>
      <c r="D1653" s="1">
        <v>2006</v>
      </c>
      <c r="E1653">
        <v>0.28499999999999998</v>
      </c>
    </row>
    <row r="1654" spans="1:5" x14ac:dyDescent="0.2">
      <c r="A1654" s="20">
        <v>38909</v>
      </c>
      <c r="B1654" s="1">
        <v>11</v>
      </c>
      <c r="C1654" s="1">
        <v>7</v>
      </c>
      <c r="D1654" s="1">
        <v>2006</v>
      </c>
      <c r="E1654">
        <v>0.28799999999999998</v>
      </c>
    </row>
    <row r="1655" spans="1:5" x14ac:dyDescent="0.2">
      <c r="A1655" s="20">
        <v>38910</v>
      </c>
      <c r="B1655" s="1">
        <v>12</v>
      </c>
      <c r="C1655" s="1">
        <v>7</v>
      </c>
      <c r="D1655" s="1">
        <v>2006</v>
      </c>
      <c r="E1655">
        <v>0.24199999999999999</v>
      </c>
    </row>
    <row r="1656" spans="1:5" x14ac:dyDescent="0.2">
      <c r="A1656" s="20">
        <v>38911</v>
      </c>
      <c r="B1656" s="1">
        <v>13</v>
      </c>
      <c r="C1656" s="1">
        <v>7</v>
      </c>
      <c r="D1656" s="1">
        <v>2006</v>
      </c>
      <c r="E1656">
        <v>0.30299999999999999</v>
      </c>
    </row>
    <row r="1657" spans="1:5" x14ac:dyDescent="0.2">
      <c r="A1657" s="20">
        <v>38912</v>
      </c>
      <c r="B1657" s="1">
        <v>14</v>
      </c>
      <c r="C1657" s="1">
        <v>7</v>
      </c>
      <c r="D1657" s="1">
        <v>2006</v>
      </c>
      <c r="E1657">
        <v>0.36199999999999999</v>
      </c>
    </row>
    <row r="1658" spans="1:5" x14ac:dyDescent="0.2">
      <c r="A1658" s="20">
        <v>38913</v>
      </c>
      <c r="B1658" s="1">
        <v>15</v>
      </c>
      <c r="C1658" s="1">
        <v>7</v>
      </c>
      <c r="D1658" s="1">
        <v>2006</v>
      </c>
      <c r="E1658">
        <v>0.373</v>
      </c>
    </row>
    <row r="1659" spans="1:5" x14ac:dyDescent="0.2">
      <c r="A1659" s="20">
        <v>38914</v>
      </c>
      <c r="B1659" s="1">
        <v>16</v>
      </c>
      <c r="C1659" s="1">
        <v>7</v>
      </c>
      <c r="D1659" s="1">
        <v>2006</v>
      </c>
      <c r="E1659">
        <v>0.45200000000000001</v>
      </c>
    </row>
    <row r="1660" spans="1:5" x14ac:dyDescent="0.2">
      <c r="A1660" s="20">
        <v>38915</v>
      </c>
      <c r="B1660" s="1">
        <v>17</v>
      </c>
      <c r="C1660" s="1">
        <v>7</v>
      </c>
      <c r="D1660" s="1">
        <v>2006</v>
      </c>
      <c r="E1660">
        <v>0.67</v>
      </c>
    </row>
    <row r="1661" spans="1:5" x14ac:dyDescent="0.2">
      <c r="A1661" s="20">
        <v>38916</v>
      </c>
      <c r="B1661" s="1">
        <v>18</v>
      </c>
      <c r="C1661" s="1">
        <v>7</v>
      </c>
      <c r="D1661" s="1">
        <v>2006</v>
      </c>
      <c r="E1661">
        <v>0.45700000000000002</v>
      </c>
    </row>
    <row r="1662" spans="1:5" x14ac:dyDescent="0.2">
      <c r="A1662" s="20">
        <v>38917</v>
      </c>
      <c r="B1662" s="1">
        <v>19</v>
      </c>
      <c r="C1662" s="1">
        <v>7</v>
      </c>
      <c r="D1662" s="1">
        <v>2006</v>
      </c>
      <c r="E1662">
        <v>0.34499999999999997</v>
      </c>
    </row>
    <row r="1663" spans="1:5" x14ac:dyDescent="0.2">
      <c r="A1663" s="20">
        <v>38918</v>
      </c>
      <c r="B1663" s="1">
        <v>20</v>
      </c>
      <c r="C1663" s="1">
        <v>7</v>
      </c>
      <c r="D1663" s="1">
        <v>2006</v>
      </c>
      <c r="E1663">
        <v>0.36499999999999999</v>
      </c>
    </row>
    <row r="1664" spans="1:5" x14ac:dyDescent="0.2">
      <c r="A1664" s="20">
        <v>38919</v>
      </c>
      <c r="B1664" s="1">
        <v>21</v>
      </c>
      <c r="C1664" s="1">
        <v>7</v>
      </c>
      <c r="D1664" s="1">
        <v>2006</v>
      </c>
      <c r="E1664">
        <v>0.26900000000000002</v>
      </c>
    </row>
    <row r="1665" spans="1:5" x14ac:dyDescent="0.2">
      <c r="A1665" s="20">
        <v>38920</v>
      </c>
      <c r="B1665" s="1">
        <v>22</v>
      </c>
      <c r="C1665" s="1">
        <v>7</v>
      </c>
      <c r="D1665" s="1">
        <v>2006</v>
      </c>
      <c r="E1665">
        <v>0.30399999999999999</v>
      </c>
    </row>
    <row r="1666" spans="1:5" x14ac:dyDescent="0.2">
      <c r="A1666" s="20">
        <v>38921</v>
      </c>
      <c r="B1666" s="1">
        <v>23</v>
      </c>
      <c r="C1666" s="1">
        <v>7</v>
      </c>
      <c r="D1666" s="1">
        <v>2006</v>
      </c>
      <c r="E1666">
        <v>0.373</v>
      </c>
    </row>
    <row r="1667" spans="1:5" x14ac:dyDescent="0.2">
      <c r="A1667" s="20">
        <v>38922</v>
      </c>
      <c r="B1667" s="1">
        <v>24</v>
      </c>
      <c r="C1667" s="1">
        <v>7</v>
      </c>
      <c r="D1667" s="1">
        <v>2006</v>
      </c>
      <c r="E1667">
        <v>0.41699999999999998</v>
      </c>
    </row>
    <row r="1668" spans="1:5" x14ac:dyDescent="0.2">
      <c r="A1668" s="20">
        <v>38923</v>
      </c>
      <c r="B1668" s="1">
        <v>25</v>
      </c>
      <c r="C1668" s="1">
        <v>7</v>
      </c>
      <c r="D1668" s="1">
        <v>2006</v>
      </c>
      <c r="E1668">
        <v>0.47</v>
      </c>
    </row>
    <row r="1669" spans="1:5" x14ac:dyDescent="0.2">
      <c r="A1669" s="20">
        <v>38924</v>
      </c>
      <c r="B1669" s="1">
        <v>26</v>
      </c>
      <c r="C1669" s="1">
        <v>7</v>
      </c>
      <c r="D1669" s="1">
        <v>2006</v>
      </c>
      <c r="E1669">
        <v>0.59299999999999997</v>
      </c>
    </row>
    <row r="1670" spans="1:5" x14ac:dyDescent="0.2">
      <c r="A1670" s="20">
        <v>38925</v>
      </c>
      <c r="B1670" s="1">
        <v>27</v>
      </c>
      <c r="C1670" s="1">
        <v>7</v>
      </c>
      <c r="D1670" s="1">
        <v>2006</v>
      </c>
      <c r="E1670">
        <v>0.55500000000000005</v>
      </c>
    </row>
    <row r="1671" spans="1:5" x14ac:dyDescent="0.2">
      <c r="A1671" s="20">
        <v>38926</v>
      </c>
      <c r="B1671" s="1">
        <v>28</v>
      </c>
      <c r="C1671" s="1">
        <v>7</v>
      </c>
      <c r="D1671" s="1">
        <v>2006</v>
      </c>
      <c r="E1671">
        <v>0.45600000000000002</v>
      </c>
    </row>
    <row r="1672" spans="1:5" x14ac:dyDescent="0.2">
      <c r="A1672" s="20">
        <v>38927</v>
      </c>
      <c r="B1672" s="1">
        <v>29</v>
      </c>
      <c r="C1672" s="1">
        <v>7</v>
      </c>
      <c r="D1672" s="1">
        <v>2006</v>
      </c>
      <c r="E1672">
        <v>0.45400000000000001</v>
      </c>
    </row>
    <row r="1673" spans="1:5" x14ac:dyDescent="0.2">
      <c r="A1673" s="20">
        <v>38928</v>
      </c>
      <c r="B1673" s="1">
        <v>30</v>
      </c>
      <c r="C1673" s="1">
        <v>7</v>
      </c>
      <c r="D1673" s="1">
        <v>2006</v>
      </c>
      <c r="E1673">
        <v>0.41399999999999998</v>
      </c>
    </row>
    <row r="1674" spans="1:5" x14ac:dyDescent="0.2">
      <c r="A1674" s="20">
        <v>38929</v>
      </c>
      <c r="B1674" s="1">
        <v>31</v>
      </c>
      <c r="C1674" s="1">
        <v>7</v>
      </c>
      <c r="D1674" s="1">
        <v>2006</v>
      </c>
      <c r="E1674">
        <v>0.44</v>
      </c>
    </row>
    <row r="1675" spans="1:5" x14ac:dyDescent="0.2">
      <c r="A1675" s="20">
        <v>38930</v>
      </c>
      <c r="B1675" s="1">
        <v>1</v>
      </c>
      <c r="C1675" s="1">
        <v>8</v>
      </c>
      <c r="D1675" s="1">
        <v>2006</v>
      </c>
      <c r="E1675">
        <v>0.39900000000000002</v>
      </c>
    </row>
    <row r="1676" spans="1:5" x14ac:dyDescent="0.2">
      <c r="A1676" s="20">
        <v>38931</v>
      </c>
      <c r="B1676" s="1">
        <v>2</v>
      </c>
      <c r="C1676" s="1">
        <v>8</v>
      </c>
      <c r="D1676" s="1">
        <v>2006</v>
      </c>
      <c r="E1676">
        <v>0.39500000000000002</v>
      </c>
    </row>
    <row r="1677" spans="1:5" x14ac:dyDescent="0.2">
      <c r="A1677" s="20">
        <v>38932</v>
      </c>
      <c r="B1677" s="1">
        <v>3</v>
      </c>
      <c r="C1677" s="1">
        <v>8</v>
      </c>
      <c r="D1677" s="1">
        <v>2006</v>
      </c>
      <c r="E1677">
        <v>0.45100000000000001</v>
      </c>
    </row>
    <row r="1678" spans="1:5" x14ac:dyDescent="0.2">
      <c r="A1678" s="20">
        <v>38933</v>
      </c>
      <c r="B1678" s="1">
        <v>4</v>
      </c>
      <c r="C1678" s="1">
        <v>8</v>
      </c>
      <c r="D1678" s="1">
        <v>2006</v>
      </c>
      <c r="E1678">
        <v>0.40300000000000002</v>
      </c>
    </row>
    <row r="1679" spans="1:5" x14ac:dyDescent="0.2">
      <c r="A1679" s="20">
        <v>38934</v>
      </c>
      <c r="B1679" s="1">
        <v>5</v>
      </c>
      <c r="C1679" s="1">
        <v>8</v>
      </c>
      <c r="D1679" s="1">
        <v>2006</v>
      </c>
      <c r="E1679">
        <v>0.35199999999999998</v>
      </c>
    </row>
    <row r="1680" spans="1:5" x14ac:dyDescent="0.2">
      <c r="A1680" s="20">
        <v>38935</v>
      </c>
      <c r="B1680" s="1">
        <v>6</v>
      </c>
      <c r="C1680" s="1">
        <v>8</v>
      </c>
      <c r="D1680" s="1">
        <v>2006</v>
      </c>
      <c r="E1680">
        <v>0.47599999999999998</v>
      </c>
    </row>
    <row r="1681" spans="1:5" x14ac:dyDescent="0.2">
      <c r="A1681" s="20">
        <v>38936</v>
      </c>
      <c r="B1681" s="1">
        <v>7</v>
      </c>
      <c r="C1681" s="1">
        <v>8</v>
      </c>
      <c r="D1681" s="1">
        <v>2006</v>
      </c>
      <c r="E1681">
        <v>0.43099999999999999</v>
      </c>
    </row>
    <row r="1682" spans="1:5" x14ac:dyDescent="0.2">
      <c r="A1682" s="20">
        <v>38937</v>
      </c>
      <c r="B1682" s="1">
        <v>8</v>
      </c>
      <c r="C1682" s="1">
        <v>8</v>
      </c>
      <c r="D1682" s="1">
        <v>2006</v>
      </c>
      <c r="E1682">
        <v>0.36299999999999999</v>
      </c>
    </row>
    <row r="1683" spans="1:5" x14ac:dyDescent="0.2">
      <c r="A1683" s="20">
        <v>38938</v>
      </c>
      <c r="B1683" s="1">
        <v>9</v>
      </c>
      <c r="C1683" s="1">
        <v>8</v>
      </c>
      <c r="D1683" s="1">
        <v>2006</v>
      </c>
      <c r="E1683">
        <v>0.46400000000000002</v>
      </c>
    </row>
    <row r="1684" spans="1:5" x14ac:dyDescent="0.2">
      <c r="A1684" s="20">
        <v>38939</v>
      </c>
      <c r="B1684" s="1">
        <v>10</v>
      </c>
      <c r="C1684" s="1">
        <v>8</v>
      </c>
      <c r="D1684" s="1">
        <v>2006</v>
      </c>
      <c r="E1684">
        <v>0.44</v>
      </c>
    </row>
    <row r="1685" spans="1:5" x14ac:dyDescent="0.2">
      <c r="A1685" s="20">
        <v>38940</v>
      </c>
      <c r="B1685" s="1">
        <v>11</v>
      </c>
      <c r="C1685" s="1">
        <v>8</v>
      </c>
      <c r="D1685" s="1">
        <v>2006</v>
      </c>
      <c r="E1685">
        <v>0.50800000000000001</v>
      </c>
    </row>
    <row r="1686" spans="1:5" x14ac:dyDescent="0.2">
      <c r="A1686" s="20">
        <v>38941</v>
      </c>
      <c r="B1686" s="1">
        <v>12</v>
      </c>
      <c r="C1686" s="1">
        <v>8</v>
      </c>
      <c r="D1686" s="1">
        <v>2006</v>
      </c>
      <c r="E1686">
        <v>0.50600000000000001</v>
      </c>
    </row>
    <row r="1687" spans="1:5" x14ac:dyDescent="0.2">
      <c r="A1687" s="20">
        <v>38942</v>
      </c>
      <c r="B1687" s="1">
        <v>13</v>
      </c>
      <c r="C1687" s="1">
        <v>8</v>
      </c>
      <c r="D1687" s="1">
        <v>2006</v>
      </c>
      <c r="E1687">
        <v>0.45700000000000002</v>
      </c>
    </row>
    <row r="1688" spans="1:5" x14ac:dyDescent="0.2">
      <c r="A1688" s="20">
        <v>38943</v>
      </c>
      <c r="B1688" s="1">
        <v>14</v>
      </c>
      <c r="C1688" s="1">
        <v>8</v>
      </c>
      <c r="D1688" s="1">
        <v>2006</v>
      </c>
      <c r="E1688">
        <v>0.48499999999999999</v>
      </c>
    </row>
    <row r="1689" spans="1:5" x14ac:dyDescent="0.2">
      <c r="A1689" s="20">
        <v>38944</v>
      </c>
      <c r="B1689" s="1">
        <v>15</v>
      </c>
      <c r="C1689" s="1">
        <v>8</v>
      </c>
      <c r="D1689" s="1">
        <v>2006</v>
      </c>
      <c r="E1689">
        <v>0.47299999999999998</v>
      </c>
    </row>
    <row r="1690" spans="1:5" x14ac:dyDescent="0.2">
      <c r="A1690" s="20">
        <v>38945</v>
      </c>
      <c r="B1690" s="1">
        <v>16</v>
      </c>
      <c r="C1690" s="1">
        <v>8</v>
      </c>
      <c r="D1690" s="1">
        <v>2006</v>
      </c>
      <c r="E1690">
        <v>0.39700000000000002</v>
      </c>
    </row>
    <row r="1691" spans="1:5" x14ac:dyDescent="0.2">
      <c r="A1691" s="20">
        <v>38946</v>
      </c>
      <c r="B1691" s="1">
        <v>17</v>
      </c>
      <c r="C1691" s="1">
        <v>8</v>
      </c>
      <c r="D1691" s="1">
        <v>2006</v>
      </c>
      <c r="E1691">
        <v>0.433</v>
      </c>
    </row>
    <row r="1692" spans="1:5" x14ac:dyDescent="0.2">
      <c r="A1692" s="20">
        <v>38947</v>
      </c>
      <c r="B1692" s="1">
        <v>18</v>
      </c>
      <c r="C1692" s="1">
        <v>8</v>
      </c>
      <c r="D1692" s="1">
        <v>2006</v>
      </c>
      <c r="E1692">
        <v>0.38400000000000001</v>
      </c>
    </row>
    <row r="1693" spans="1:5" x14ac:dyDescent="0.2">
      <c r="A1693" s="20">
        <v>38948</v>
      </c>
      <c r="B1693" s="1">
        <v>19</v>
      </c>
      <c r="C1693" s="1">
        <v>8</v>
      </c>
      <c r="D1693" s="1">
        <v>2006</v>
      </c>
      <c r="E1693">
        <v>0.5</v>
      </c>
    </row>
    <row r="1694" spans="1:5" x14ac:dyDescent="0.2">
      <c r="A1694" s="20">
        <v>38949</v>
      </c>
      <c r="B1694" s="1">
        <v>20</v>
      </c>
      <c r="C1694" s="1">
        <v>8</v>
      </c>
      <c r="D1694" s="1">
        <v>2006</v>
      </c>
      <c r="E1694">
        <v>0.90600000000000003</v>
      </c>
    </row>
    <row r="1695" spans="1:5" x14ac:dyDescent="0.2">
      <c r="A1695" s="20">
        <v>38950</v>
      </c>
      <c r="B1695" s="1">
        <v>21</v>
      </c>
      <c r="C1695" s="1">
        <v>8</v>
      </c>
      <c r="D1695" s="1">
        <v>2006</v>
      </c>
      <c r="E1695">
        <v>7.5999999999999998E-2</v>
      </c>
    </row>
    <row r="1696" spans="1:5" x14ac:dyDescent="0.2">
      <c r="A1696" s="20">
        <v>38951</v>
      </c>
      <c r="B1696" s="1">
        <v>22</v>
      </c>
      <c r="C1696" s="1">
        <v>8</v>
      </c>
      <c r="D1696" s="1">
        <v>2006</v>
      </c>
      <c r="E1696">
        <v>1.7999999999999999E-2</v>
      </c>
    </row>
    <row r="1697" spans="1:5" x14ac:dyDescent="0.2">
      <c r="A1697" s="20">
        <v>38952</v>
      </c>
      <c r="B1697" s="1">
        <v>23</v>
      </c>
      <c r="C1697" s="1">
        <v>8</v>
      </c>
      <c r="D1697" s="1">
        <v>2006</v>
      </c>
      <c r="E1697">
        <v>0.52900000000000003</v>
      </c>
    </row>
    <row r="1698" spans="1:5" x14ac:dyDescent="0.2">
      <c r="A1698" s="20">
        <v>38953</v>
      </c>
      <c r="B1698" s="1">
        <v>24</v>
      </c>
      <c r="C1698" s="1">
        <v>8</v>
      </c>
      <c r="D1698" s="1">
        <v>2006</v>
      </c>
      <c r="E1698">
        <v>0.23200000000000001</v>
      </c>
    </row>
    <row r="1699" spans="1:5" x14ac:dyDescent="0.2">
      <c r="A1699" s="20">
        <v>38954</v>
      </c>
      <c r="B1699" s="1">
        <v>25</v>
      </c>
      <c r="C1699" s="1">
        <v>8</v>
      </c>
      <c r="D1699" s="1">
        <v>2006</v>
      </c>
      <c r="E1699">
        <v>5.32</v>
      </c>
    </row>
    <row r="1700" spans="1:5" x14ac:dyDescent="0.2">
      <c r="A1700" s="20">
        <v>38955</v>
      </c>
      <c r="B1700" s="1">
        <v>26</v>
      </c>
      <c r="C1700" s="1">
        <v>8</v>
      </c>
      <c r="D1700" s="1">
        <v>2006</v>
      </c>
      <c r="E1700">
        <v>2.7770000000000001</v>
      </c>
    </row>
    <row r="1701" spans="1:5" x14ac:dyDescent="0.2">
      <c r="A1701" s="20">
        <v>38956</v>
      </c>
      <c r="B1701" s="1">
        <v>27</v>
      </c>
      <c r="C1701" s="1">
        <v>8</v>
      </c>
      <c r="D1701" s="1">
        <v>2006</v>
      </c>
      <c r="E1701">
        <v>0.24399999999999999</v>
      </c>
    </row>
    <row r="1702" spans="1:5" x14ac:dyDescent="0.2">
      <c r="A1702" s="20">
        <v>38957</v>
      </c>
      <c r="B1702" s="1">
        <v>28</v>
      </c>
      <c r="C1702" s="1">
        <v>8</v>
      </c>
      <c r="D1702" s="1">
        <v>2006</v>
      </c>
      <c r="E1702">
        <v>0.72099999999999997</v>
      </c>
    </row>
    <row r="1703" spans="1:5" x14ac:dyDescent="0.2">
      <c r="A1703" s="20">
        <v>38958</v>
      </c>
      <c r="B1703" s="1">
        <v>29</v>
      </c>
      <c r="C1703" s="1">
        <v>8</v>
      </c>
      <c r="D1703" s="1">
        <v>2006</v>
      </c>
      <c r="E1703">
        <v>1.07</v>
      </c>
    </row>
    <row r="1704" spans="1:5" x14ac:dyDescent="0.2">
      <c r="A1704" s="20">
        <v>38959</v>
      </c>
      <c r="B1704" s="1">
        <v>30</v>
      </c>
      <c r="C1704" s="1">
        <v>8</v>
      </c>
      <c r="D1704" s="1">
        <v>2006</v>
      </c>
      <c r="E1704">
        <v>0.17599999999999999</v>
      </c>
    </row>
    <row r="1705" spans="1:5" x14ac:dyDescent="0.2">
      <c r="A1705" s="20">
        <v>38960</v>
      </c>
      <c r="B1705" s="1">
        <v>31</v>
      </c>
      <c r="C1705" s="1">
        <v>8</v>
      </c>
      <c r="D1705" s="1">
        <v>2006</v>
      </c>
      <c r="E1705">
        <v>0.23899999999999999</v>
      </c>
    </row>
    <row r="1706" spans="1:5" x14ac:dyDescent="0.2">
      <c r="A1706" s="20">
        <v>38961</v>
      </c>
      <c r="B1706" s="1">
        <v>1</v>
      </c>
      <c r="C1706" s="1">
        <v>9</v>
      </c>
      <c r="D1706" s="1">
        <v>2006</v>
      </c>
      <c r="E1706">
        <v>0.17199999999999999</v>
      </c>
    </row>
    <row r="1707" spans="1:5" x14ac:dyDescent="0.2">
      <c r="A1707" s="20">
        <v>38962</v>
      </c>
      <c r="B1707" s="1">
        <v>2</v>
      </c>
      <c r="C1707" s="1">
        <v>9</v>
      </c>
      <c r="D1707" s="1">
        <v>2006</v>
      </c>
      <c r="E1707">
        <v>0.18</v>
      </c>
    </row>
    <row r="1708" spans="1:5" x14ac:dyDescent="0.2">
      <c r="A1708" s="20">
        <v>38963</v>
      </c>
      <c r="B1708" s="1">
        <v>3</v>
      </c>
      <c r="C1708" s="1">
        <v>9</v>
      </c>
      <c r="D1708" s="1">
        <v>2006</v>
      </c>
      <c r="E1708">
        <v>0.108</v>
      </c>
    </row>
    <row r="1709" spans="1:5" x14ac:dyDescent="0.2">
      <c r="A1709" s="20">
        <v>38964</v>
      </c>
      <c r="B1709" s="1">
        <v>4</v>
      </c>
      <c r="C1709" s="1">
        <v>9</v>
      </c>
      <c r="D1709" s="1">
        <v>2006</v>
      </c>
      <c r="E1709">
        <v>0.374</v>
      </c>
    </row>
    <row r="1710" spans="1:5" x14ac:dyDescent="0.2">
      <c r="A1710" s="20">
        <v>38965</v>
      </c>
      <c r="B1710" s="1">
        <v>5</v>
      </c>
      <c r="C1710" s="1">
        <v>9</v>
      </c>
      <c r="D1710" s="1">
        <v>2006</v>
      </c>
      <c r="E1710">
        <v>0.37</v>
      </c>
    </row>
    <row r="1711" spans="1:5" x14ac:dyDescent="0.2">
      <c r="A1711" s="20">
        <v>38966</v>
      </c>
      <c r="B1711" s="1">
        <v>6</v>
      </c>
      <c r="C1711" s="1">
        <v>9</v>
      </c>
      <c r="D1711" s="1">
        <v>2006</v>
      </c>
      <c r="E1711" s="39"/>
    </row>
    <row r="1712" spans="1:5" x14ac:dyDescent="0.2">
      <c r="A1712" s="20">
        <v>38967</v>
      </c>
      <c r="B1712" s="1">
        <v>7</v>
      </c>
      <c r="C1712" s="1">
        <v>9</v>
      </c>
      <c r="D1712" s="1">
        <v>2006</v>
      </c>
      <c r="E1712" s="39"/>
    </row>
    <row r="1713" spans="1:5" x14ac:dyDescent="0.2">
      <c r="A1713" s="20">
        <v>38968</v>
      </c>
      <c r="B1713" s="1">
        <v>8</v>
      </c>
      <c r="C1713" s="1">
        <v>9</v>
      </c>
      <c r="D1713" s="1">
        <v>2006</v>
      </c>
      <c r="E1713" s="39"/>
    </row>
    <row r="1714" spans="1:5" x14ac:dyDescent="0.2">
      <c r="A1714" s="20">
        <v>38969</v>
      </c>
      <c r="B1714" s="1">
        <v>9</v>
      </c>
      <c r="C1714" s="1">
        <v>9</v>
      </c>
      <c r="D1714" s="1">
        <v>2006</v>
      </c>
      <c r="E1714" s="39"/>
    </row>
    <row r="1715" spans="1:5" x14ac:dyDescent="0.2">
      <c r="A1715" s="20">
        <v>38970</v>
      </c>
      <c r="B1715" s="1">
        <v>10</v>
      </c>
      <c r="C1715" s="1">
        <v>9</v>
      </c>
      <c r="D1715" s="1">
        <v>2006</v>
      </c>
      <c r="E1715" s="39"/>
    </row>
    <row r="1716" spans="1:5" x14ac:dyDescent="0.2">
      <c r="A1716" s="20">
        <v>38971</v>
      </c>
      <c r="B1716" s="1">
        <v>11</v>
      </c>
      <c r="C1716" s="1">
        <v>9</v>
      </c>
      <c r="D1716" s="1">
        <v>2006</v>
      </c>
      <c r="E1716" s="39"/>
    </row>
    <row r="1717" spans="1:5" x14ac:dyDescent="0.2">
      <c r="A1717" s="20">
        <v>38972</v>
      </c>
      <c r="B1717" s="1">
        <v>12</v>
      </c>
      <c r="C1717" s="1">
        <v>9</v>
      </c>
      <c r="D1717" s="1">
        <v>2006</v>
      </c>
      <c r="E1717" s="39"/>
    </row>
    <row r="1718" spans="1:5" x14ac:dyDescent="0.2">
      <c r="A1718" s="20">
        <v>38973</v>
      </c>
      <c r="B1718" s="1">
        <v>13</v>
      </c>
      <c r="C1718" s="1">
        <v>9</v>
      </c>
      <c r="D1718" s="1">
        <v>2006</v>
      </c>
      <c r="E1718" s="39"/>
    </row>
    <row r="1719" spans="1:5" x14ac:dyDescent="0.2">
      <c r="A1719" s="20">
        <v>38974</v>
      </c>
      <c r="B1719" s="1">
        <v>14</v>
      </c>
      <c r="C1719" s="1">
        <v>9</v>
      </c>
      <c r="D1719" s="1">
        <v>2006</v>
      </c>
      <c r="E1719" s="39"/>
    </row>
    <row r="1720" spans="1:5" x14ac:dyDescent="0.2">
      <c r="A1720" s="20">
        <v>38975</v>
      </c>
      <c r="B1720" s="1">
        <v>15</v>
      </c>
      <c r="C1720" s="1">
        <v>9</v>
      </c>
      <c r="D1720" s="1">
        <v>2006</v>
      </c>
      <c r="E1720" s="39"/>
    </row>
    <row r="1721" spans="1:5" x14ac:dyDescent="0.2">
      <c r="A1721" s="20">
        <v>38976</v>
      </c>
      <c r="B1721" s="1">
        <v>16</v>
      </c>
      <c r="C1721" s="1">
        <v>9</v>
      </c>
      <c r="D1721" s="1">
        <v>2006</v>
      </c>
      <c r="E1721" s="39"/>
    </row>
    <row r="1722" spans="1:5" x14ac:dyDescent="0.2">
      <c r="A1722" s="20">
        <v>38977</v>
      </c>
      <c r="B1722" s="1">
        <v>17</v>
      </c>
      <c r="C1722" s="1">
        <v>9</v>
      </c>
      <c r="D1722" s="1">
        <v>2006</v>
      </c>
      <c r="E1722" s="39"/>
    </row>
    <row r="1723" spans="1:5" x14ac:dyDescent="0.2">
      <c r="A1723" s="20">
        <v>38978</v>
      </c>
      <c r="B1723" s="1">
        <v>18</v>
      </c>
      <c r="C1723" s="1">
        <v>9</v>
      </c>
      <c r="D1723" s="1">
        <v>2006</v>
      </c>
      <c r="E1723" s="39"/>
    </row>
    <row r="1724" spans="1:5" x14ac:dyDescent="0.2">
      <c r="A1724" s="20">
        <v>38979</v>
      </c>
      <c r="B1724" s="1">
        <v>19</v>
      </c>
      <c r="C1724" s="1">
        <v>9</v>
      </c>
      <c r="D1724" s="1">
        <v>2006</v>
      </c>
      <c r="E1724" s="39"/>
    </row>
    <row r="1725" spans="1:5" x14ac:dyDescent="0.2">
      <c r="A1725" s="20">
        <v>38980</v>
      </c>
      <c r="B1725" s="1">
        <v>20</v>
      </c>
      <c r="C1725" s="1">
        <v>9</v>
      </c>
      <c r="D1725" s="1">
        <v>2006</v>
      </c>
      <c r="E1725" s="39"/>
    </row>
    <row r="1726" spans="1:5" x14ac:dyDescent="0.2">
      <c r="A1726" s="20">
        <v>38981</v>
      </c>
      <c r="B1726" s="1">
        <v>21</v>
      </c>
      <c r="C1726" s="1">
        <v>9</v>
      </c>
      <c r="D1726" s="1">
        <v>2006</v>
      </c>
      <c r="E1726" s="39"/>
    </row>
    <row r="1727" spans="1:5" x14ac:dyDescent="0.2">
      <c r="A1727" s="20">
        <v>38982</v>
      </c>
      <c r="B1727" s="1">
        <v>22</v>
      </c>
      <c r="C1727" s="1">
        <v>9</v>
      </c>
      <c r="D1727" s="1">
        <v>2006</v>
      </c>
      <c r="E1727" s="39"/>
    </row>
    <row r="1728" spans="1:5" x14ac:dyDescent="0.2">
      <c r="A1728" s="20">
        <v>38983</v>
      </c>
      <c r="B1728" s="1">
        <v>23</v>
      </c>
      <c r="C1728" s="1">
        <v>9</v>
      </c>
      <c r="D1728" s="1">
        <v>2006</v>
      </c>
      <c r="E1728" s="39"/>
    </row>
    <row r="1729" spans="1:5" x14ac:dyDescent="0.2">
      <c r="A1729" s="20">
        <v>38984</v>
      </c>
      <c r="B1729" s="1">
        <v>24</v>
      </c>
      <c r="C1729" s="1">
        <v>9</v>
      </c>
      <c r="D1729" s="1">
        <v>2006</v>
      </c>
      <c r="E1729" s="39"/>
    </row>
    <row r="1730" spans="1:5" x14ac:dyDescent="0.2">
      <c r="A1730" s="20">
        <v>38985</v>
      </c>
      <c r="B1730" s="1">
        <v>25</v>
      </c>
      <c r="C1730" s="1">
        <v>9</v>
      </c>
      <c r="D1730" s="1">
        <v>2006</v>
      </c>
      <c r="E1730" s="39"/>
    </row>
    <row r="1731" spans="1:5" x14ac:dyDescent="0.2">
      <c r="A1731" s="20">
        <v>38986</v>
      </c>
      <c r="B1731" s="1">
        <v>26</v>
      </c>
      <c r="C1731" s="1">
        <v>9</v>
      </c>
      <c r="D1731" s="1">
        <v>2006</v>
      </c>
      <c r="E1731" s="39"/>
    </row>
    <row r="1732" spans="1:5" x14ac:dyDescent="0.2">
      <c r="A1732" s="20">
        <v>38987</v>
      </c>
      <c r="B1732" s="1">
        <v>27</v>
      </c>
      <c r="C1732" s="1">
        <v>9</v>
      </c>
      <c r="D1732" s="1">
        <v>2006</v>
      </c>
      <c r="E1732" s="39"/>
    </row>
    <row r="1733" spans="1:5" x14ac:dyDescent="0.2">
      <c r="A1733" s="20">
        <v>38988</v>
      </c>
      <c r="B1733" s="1">
        <v>28</v>
      </c>
      <c r="C1733" s="1">
        <v>9</v>
      </c>
      <c r="D1733" s="1">
        <v>2006</v>
      </c>
      <c r="E1733" s="39"/>
    </row>
    <row r="1734" spans="1:5" x14ac:dyDescent="0.2">
      <c r="A1734" s="20">
        <v>38989</v>
      </c>
      <c r="B1734" s="1">
        <v>29</v>
      </c>
      <c r="C1734" s="1">
        <v>9</v>
      </c>
      <c r="D1734" s="1">
        <v>2006</v>
      </c>
      <c r="E1734" s="39"/>
    </row>
    <row r="1735" spans="1:5" x14ac:dyDescent="0.2">
      <c r="A1735" s="20">
        <v>38990</v>
      </c>
      <c r="B1735" s="1">
        <v>30</v>
      </c>
      <c r="C1735" s="1">
        <v>9</v>
      </c>
      <c r="D1735" s="1">
        <v>2006</v>
      </c>
      <c r="E1735" s="39"/>
    </row>
    <row r="1736" spans="1:5" x14ac:dyDescent="0.2">
      <c r="A1736" s="20">
        <v>38991</v>
      </c>
      <c r="B1736" s="1">
        <v>1</v>
      </c>
      <c r="C1736" s="1">
        <v>10</v>
      </c>
      <c r="D1736" s="1">
        <v>2006</v>
      </c>
    </row>
    <row r="1737" spans="1:5" x14ac:dyDescent="0.2">
      <c r="A1737" s="20">
        <v>38992</v>
      </c>
      <c r="B1737" s="1">
        <v>2</v>
      </c>
      <c r="C1737" s="1">
        <v>10</v>
      </c>
      <c r="D1737" s="1">
        <v>2006</v>
      </c>
    </row>
    <row r="1738" spans="1:5" x14ac:dyDescent="0.2">
      <c r="A1738" s="20">
        <v>38993</v>
      </c>
      <c r="B1738" s="1">
        <v>3</v>
      </c>
      <c r="C1738" s="1">
        <v>10</v>
      </c>
      <c r="D1738" s="1">
        <v>2006</v>
      </c>
    </row>
    <row r="1739" spans="1:5" x14ac:dyDescent="0.2">
      <c r="A1739" s="20">
        <v>38994</v>
      </c>
      <c r="B1739" s="1">
        <v>4</v>
      </c>
      <c r="C1739" s="1">
        <v>10</v>
      </c>
      <c r="D1739" s="1">
        <v>2006</v>
      </c>
    </row>
    <row r="1740" spans="1:5" x14ac:dyDescent="0.2">
      <c r="A1740" s="20">
        <v>38995</v>
      </c>
      <c r="B1740" s="1">
        <v>5</v>
      </c>
      <c r="C1740" s="1">
        <v>10</v>
      </c>
      <c r="D1740" s="1">
        <v>2006</v>
      </c>
    </row>
    <row r="1741" spans="1:5" x14ac:dyDescent="0.2">
      <c r="A1741" s="20">
        <v>38996</v>
      </c>
      <c r="B1741" s="1">
        <v>6</v>
      </c>
      <c r="C1741" s="1">
        <v>10</v>
      </c>
      <c r="D1741" s="1">
        <v>2006</v>
      </c>
    </row>
    <row r="1742" spans="1:5" x14ac:dyDescent="0.2">
      <c r="A1742" s="20">
        <v>38997</v>
      </c>
      <c r="B1742" s="1">
        <v>7</v>
      </c>
      <c r="C1742" s="1">
        <v>10</v>
      </c>
      <c r="D1742" s="1">
        <v>2006</v>
      </c>
      <c r="E1742">
        <v>0.52700000000000002</v>
      </c>
    </row>
    <row r="1743" spans="1:5" x14ac:dyDescent="0.2">
      <c r="A1743" s="20">
        <v>38998</v>
      </c>
      <c r="B1743" s="1">
        <v>8</v>
      </c>
      <c r="C1743" s="1">
        <v>10</v>
      </c>
      <c r="D1743" s="1">
        <v>2006</v>
      </c>
      <c r="E1743">
        <v>0.42499999999999999</v>
      </c>
    </row>
    <row r="1744" spans="1:5" x14ac:dyDescent="0.2">
      <c r="A1744" s="20">
        <v>38999</v>
      </c>
      <c r="B1744" s="1">
        <v>9</v>
      </c>
      <c r="C1744" s="1">
        <v>10</v>
      </c>
      <c r="D1744" s="1">
        <v>2006</v>
      </c>
      <c r="E1744">
        <v>0.32200000000000001</v>
      </c>
    </row>
    <row r="1745" spans="1:5" x14ac:dyDescent="0.2">
      <c r="A1745" s="20">
        <v>39000</v>
      </c>
      <c r="B1745" s="1">
        <v>10</v>
      </c>
      <c r="C1745" s="1">
        <v>10</v>
      </c>
      <c r="D1745" s="1">
        <v>2006</v>
      </c>
      <c r="E1745">
        <v>0.35599999999999998</v>
      </c>
    </row>
    <row r="1746" spans="1:5" x14ac:dyDescent="0.2">
      <c r="A1746" s="20">
        <v>39001</v>
      </c>
      <c r="B1746" s="1">
        <v>11</v>
      </c>
      <c r="C1746" s="1">
        <v>10</v>
      </c>
      <c r="D1746" s="1">
        <v>2006</v>
      </c>
      <c r="E1746">
        <v>0.83199999999999996</v>
      </c>
    </row>
    <row r="1747" spans="1:5" x14ac:dyDescent="0.2">
      <c r="A1747" s="20">
        <v>39002</v>
      </c>
      <c r="B1747" s="1">
        <v>12</v>
      </c>
      <c r="C1747" s="1">
        <v>10</v>
      </c>
      <c r="D1747" s="1">
        <v>2006</v>
      </c>
      <c r="E1747">
        <v>0.78600000000000003</v>
      </c>
    </row>
    <row r="1748" spans="1:5" x14ac:dyDescent="0.2">
      <c r="A1748" s="20">
        <v>39003</v>
      </c>
      <c r="B1748" s="1">
        <v>13</v>
      </c>
      <c r="C1748" s="1">
        <v>10</v>
      </c>
      <c r="D1748" s="1">
        <v>2006</v>
      </c>
      <c r="E1748">
        <v>0.82699999999999996</v>
      </c>
    </row>
    <row r="1749" spans="1:5" x14ac:dyDescent="0.2">
      <c r="A1749" s="20">
        <v>39004</v>
      </c>
      <c r="B1749" s="1">
        <v>14</v>
      </c>
      <c r="C1749" s="1">
        <v>10</v>
      </c>
      <c r="D1749" s="1">
        <v>2006</v>
      </c>
      <c r="E1749">
        <v>0.80700000000000005</v>
      </c>
    </row>
    <row r="1750" spans="1:5" x14ac:dyDescent="0.2">
      <c r="A1750" s="20">
        <v>39005</v>
      </c>
      <c r="B1750" s="1">
        <v>15</v>
      </c>
      <c r="C1750" s="1">
        <v>10</v>
      </c>
      <c r="D1750" s="1">
        <v>2006</v>
      </c>
      <c r="E1750">
        <v>0.58899999999999997</v>
      </c>
    </row>
    <row r="1751" spans="1:5" x14ac:dyDescent="0.2">
      <c r="A1751" s="20">
        <v>39006</v>
      </c>
      <c r="B1751" s="1">
        <v>16</v>
      </c>
      <c r="C1751" s="1">
        <v>10</v>
      </c>
      <c r="D1751" s="1">
        <v>2006</v>
      </c>
      <c r="E1751">
        <v>1.234</v>
      </c>
    </row>
    <row r="1752" spans="1:5" x14ac:dyDescent="0.2">
      <c r="A1752" s="20">
        <v>39007</v>
      </c>
      <c r="B1752" s="1">
        <v>17</v>
      </c>
      <c r="C1752" s="1">
        <v>10</v>
      </c>
      <c r="D1752" s="1">
        <v>2006</v>
      </c>
      <c r="E1752">
        <v>1.028</v>
      </c>
    </row>
    <row r="1753" spans="1:5" x14ac:dyDescent="0.2">
      <c r="A1753" s="20">
        <v>39008</v>
      </c>
      <c r="B1753" s="1">
        <v>18</v>
      </c>
      <c r="C1753" s="1">
        <v>10</v>
      </c>
      <c r="D1753" s="1">
        <v>2006</v>
      </c>
      <c r="E1753">
        <v>1.204</v>
      </c>
    </row>
    <row r="1754" spans="1:5" x14ac:dyDescent="0.2">
      <c r="A1754" s="20">
        <v>39009</v>
      </c>
      <c r="B1754" s="1">
        <v>19</v>
      </c>
      <c r="C1754" s="1">
        <v>10</v>
      </c>
      <c r="D1754" s="1">
        <v>2006</v>
      </c>
      <c r="E1754">
        <v>0.85199999999999998</v>
      </c>
    </row>
    <row r="1755" spans="1:5" x14ac:dyDescent="0.2">
      <c r="A1755" s="20">
        <v>39010</v>
      </c>
      <c r="B1755" s="1">
        <v>20</v>
      </c>
      <c r="C1755" s="1">
        <v>10</v>
      </c>
      <c r="D1755" s="1">
        <v>2006</v>
      </c>
      <c r="E1755">
        <v>1.571</v>
      </c>
    </row>
    <row r="1756" spans="1:5" x14ac:dyDescent="0.2">
      <c r="A1756" s="20">
        <v>39011</v>
      </c>
      <c r="B1756" s="1">
        <v>21</v>
      </c>
      <c r="C1756" s="1">
        <v>10</v>
      </c>
      <c r="D1756" s="1">
        <v>2006</v>
      </c>
      <c r="E1756">
        <v>2.0510000000000002</v>
      </c>
    </row>
    <row r="1757" spans="1:5" x14ac:dyDescent="0.2">
      <c r="A1757" s="20">
        <v>39012</v>
      </c>
      <c r="B1757" s="1">
        <v>22</v>
      </c>
      <c r="C1757" s="1">
        <v>10</v>
      </c>
      <c r="D1757" s="1">
        <v>2006</v>
      </c>
      <c r="E1757">
        <v>1.3049999999999999</v>
      </c>
    </row>
    <row r="1758" spans="1:5" x14ac:dyDescent="0.2">
      <c r="A1758" s="20">
        <v>39013</v>
      </c>
      <c r="B1758" s="1">
        <v>23</v>
      </c>
      <c r="C1758" s="1">
        <v>10</v>
      </c>
      <c r="D1758" s="1">
        <v>2006</v>
      </c>
      <c r="E1758">
        <v>0.97699999999999998</v>
      </c>
    </row>
    <row r="1759" spans="1:5" x14ac:dyDescent="0.2">
      <c r="A1759" s="20">
        <v>39014</v>
      </c>
      <c r="B1759" s="1">
        <v>24</v>
      </c>
      <c r="C1759" s="1">
        <v>10</v>
      </c>
      <c r="D1759" s="1">
        <v>2006</v>
      </c>
      <c r="E1759">
        <v>1.107</v>
      </c>
    </row>
    <row r="1760" spans="1:5" x14ac:dyDescent="0.2">
      <c r="A1760" s="20">
        <v>39015</v>
      </c>
      <c r="B1760" s="1">
        <v>25</v>
      </c>
      <c r="C1760" s="1">
        <v>10</v>
      </c>
      <c r="D1760" s="1">
        <v>2006</v>
      </c>
      <c r="E1760">
        <v>0.71599999999999997</v>
      </c>
    </row>
    <row r="1761" spans="1:5" x14ac:dyDescent="0.2">
      <c r="A1761" s="20">
        <v>39016</v>
      </c>
      <c r="B1761" s="1">
        <v>26</v>
      </c>
      <c r="C1761" s="1">
        <v>10</v>
      </c>
      <c r="D1761" s="1">
        <v>2006</v>
      </c>
      <c r="E1761">
        <v>1.0780000000000001</v>
      </c>
    </row>
    <row r="1762" spans="1:5" x14ac:dyDescent="0.2">
      <c r="A1762" s="20">
        <v>39017</v>
      </c>
      <c r="B1762" s="1">
        <v>27</v>
      </c>
      <c r="C1762" s="1">
        <v>10</v>
      </c>
      <c r="D1762" s="1">
        <v>2006</v>
      </c>
      <c r="E1762">
        <v>0.54200000000000004</v>
      </c>
    </row>
    <row r="1763" spans="1:5" x14ac:dyDescent="0.2">
      <c r="A1763" s="20">
        <v>39018</v>
      </c>
      <c r="B1763" s="1">
        <v>28</v>
      </c>
      <c r="C1763" s="1">
        <v>10</v>
      </c>
      <c r="D1763" s="1">
        <v>2006</v>
      </c>
      <c r="E1763">
        <v>0.72599999999999998</v>
      </c>
    </row>
    <row r="1764" spans="1:5" x14ac:dyDescent="0.2">
      <c r="A1764" s="20">
        <v>39019</v>
      </c>
      <c r="B1764" s="1">
        <v>29</v>
      </c>
      <c r="C1764" s="1">
        <v>10</v>
      </c>
      <c r="D1764" s="1">
        <v>2006</v>
      </c>
      <c r="E1764">
        <v>0.74299999999999999</v>
      </c>
    </row>
    <row r="1765" spans="1:5" x14ac:dyDescent="0.2">
      <c r="A1765" s="20">
        <v>39020</v>
      </c>
      <c r="B1765" s="1">
        <v>30</v>
      </c>
      <c r="C1765" s="1">
        <v>10</v>
      </c>
      <c r="D1765" s="1">
        <v>2006</v>
      </c>
      <c r="E1765">
        <v>0.504</v>
      </c>
    </row>
    <row r="1766" spans="1:5" x14ac:dyDescent="0.2">
      <c r="A1766" s="20">
        <v>39021</v>
      </c>
      <c r="B1766" s="1">
        <v>31</v>
      </c>
      <c r="C1766" s="1">
        <v>10</v>
      </c>
      <c r="D1766" s="1">
        <v>2006</v>
      </c>
      <c r="E1766">
        <v>0.93600000000000005</v>
      </c>
    </row>
    <row r="1767" spans="1:5" x14ac:dyDescent="0.2">
      <c r="A1767" s="20">
        <v>39022</v>
      </c>
      <c r="B1767" s="1">
        <v>1</v>
      </c>
      <c r="C1767" s="1">
        <v>11</v>
      </c>
      <c r="D1767" s="1">
        <v>2006</v>
      </c>
      <c r="E1767">
        <v>0.48099999999999998</v>
      </c>
    </row>
    <row r="1768" spans="1:5" x14ac:dyDescent="0.2">
      <c r="A1768" s="20">
        <v>39023</v>
      </c>
      <c r="B1768" s="1">
        <v>2</v>
      </c>
      <c r="C1768" s="1">
        <v>11</v>
      </c>
      <c r="D1768" s="1">
        <v>2006</v>
      </c>
      <c r="E1768">
        <v>0.48399999999999999</v>
      </c>
    </row>
    <row r="1769" spans="1:5" x14ac:dyDescent="0.2">
      <c r="A1769" s="20">
        <v>39024</v>
      </c>
      <c r="B1769" s="1">
        <v>3</v>
      </c>
      <c r="C1769" s="1">
        <v>11</v>
      </c>
      <c r="D1769" s="1">
        <v>2006</v>
      </c>
      <c r="E1769">
        <v>0.64400000000000002</v>
      </c>
    </row>
    <row r="1770" spans="1:5" x14ac:dyDescent="0.2">
      <c r="A1770" s="20">
        <v>39025</v>
      </c>
      <c r="B1770" s="1">
        <v>4</v>
      </c>
      <c r="C1770" s="1">
        <v>11</v>
      </c>
      <c r="D1770" s="1">
        <v>2006</v>
      </c>
      <c r="E1770">
        <v>1.228</v>
      </c>
    </row>
    <row r="1771" spans="1:5" x14ac:dyDescent="0.2">
      <c r="A1771" s="20">
        <v>39026</v>
      </c>
      <c r="B1771" s="1">
        <v>5</v>
      </c>
      <c r="C1771" s="1">
        <v>11</v>
      </c>
      <c r="D1771" s="1">
        <v>2006</v>
      </c>
      <c r="E1771">
        <v>0.95</v>
      </c>
    </row>
    <row r="1772" spans="1:5" x14ac:dyDescent="0.2">
      <c r="A1772" s="20">
        <v>39027</v>
      </c>
      <c r="B1772" s="1">
        <v>6</v>
      </c>
      <c r="C1772" s="1">
        <v>11</v>
      </c>
      <c r="D1772" s="1">
        <v>2006</v>
      </c>
      <c r="E1772">
        <v>0.42699999999999999</v>
      </c>
    </row>
    <row r="1773" spans="1:5" x14ac:dyDescent="0.2">
      <c r="A1773" s="20">
        <v>39028</v>
      </c>
      <c r="B1773" s="1">
        <v>7</v>
      </c>
      <c r="C1773" s="1">
        <v>11</v>
      </c>
      <c r="D1773" s="1">
        <v>2006</v>
      </c>
      <c r="E1773">
        <v>0.64100000000000001</v>
      </c>
    </row>
    <row r="1774" spans="1:5" x14ac:dyDescent="0.2">
      <c r="A1774" s="20">
        <v>39029</v>
      </c>
      <c r="B1774" s="1">
        <v>8</v>
      </c>
      <c r="C1774" s="1">
        <v>11</v>
      </c>
      <c r="D1774" s="1">
        <v>2006</v>
      </c>
      <c r="E1774">
        <v>0.52400000000000002</v>
      </c>
    </row>
    <row r="1775" spans="1:5" x14ac:dyDescent="0.2">
      <c r="A1775" s="20">
        <v>39030</v>
      </c>
      <c r="B1775" s="1">
        <v>9</v>
      </c>
      <c r="C1775" s="1">
        <v>11</v>
      </c>
      <c r="D1775" s="1">
        <v>2006</v>
      </c>
      <c r="E1775">
        <v>0.58899999999999997</v>
      </c>
    </row>
    <row r="1776" spans="1:5" x14ac:dyDescent="0.2">
      <c r="A1776" s="20">
        <v>39031</v>
      </c>
      <c r="B1776" s="1">
        <v>10</v>
      </c>
      <c r="C1776" s="1">
        <v>11</v>
      </c>
      <c r="D1776" s="1">
        <v>2006</v>
      </c>
      <c r="E1776">
        <v>0.51100000000000001</v>
      </c>
    </row>
    <row r="1777" spans="1:5" x14ac:dyDescent="0.2">
      <c r="A1777" s="20">
        <v>39032</v>
      </c>
      <c r="B1777" s="1">
        <v>11</v>
      </c>
      <c r="C1777" s="1">
        <v>11</v>
      </c>
      <c r="D1777" s="1">
        <v>2006</v>
      </c>
      <c r="E1777">
        <v>0.33</v>
      </c>
    </row>
    <row r="1778" spans="1:5" x14ac:dyDescent="0.2">
      <c r="A1778" s="20">
        <v>39033</v>
      </c>
      <c r="B1778" s="1">
        <v>12</v>
      </c>
      <c r="C1778" s="1">
        <v>11</v>
      </c>
      <c r="D1778" s="1">
        <v>2006</v>
      </c>
      <c r="E1778">
        <v>0.35799999999999998</v>
      </c>
    </row>
    <row r="1779" spans="1:5" x14ac:dyDescent="0.2">
      <c r="A1779" s="20">
        <v>39034</v>
      </c>
      <c r="B1779" s="1">
        <v>13</v>
      </c>
      <c r="C1779" s="1">
        <v>11</v>
      </c>
      <c r="D1779" s="1">
        <v>2006</v>
      </c>
      <c r="E1779">
        <v>0.45200000000000001</v>
      </c>
    </row>
    <row r="1780" spans="1:5" x14ac:dyDescent="0.2">
      <c r="A1780" s="20">
        <v>39035</v>
      </c>
      <c r="B1780" s="1">
        <v>14</v>
      </c>
      <c r="C1780" s="1">
        <v>11</v>
      </c>
      <c r="D1780" s="1">
        <v>2006</v>
      </c>
      <c r="E1780">
        <v>0.33300000000000002</v>
      </c>
    </row>
    <row r="1781" spans="1:5" x14ac:dyDescent="0.2">
      <c r="A1781" s="20">
        <v>39036</v>
      </c>
      <c r="B1781" s="1">
        <v>15</v>
      </c>
      <c r="C1781" s="1">
        <v>11</v>
      </c>
      <c r="D1781" s="1">
        <v>2006</v>
      </c>
      <c r="E1781">
        <v>0.47799999999999998</v>
      </c>
    </row>
    <row r="1782" spans="1:5" x14ac:dyDescent="0.2">
      <c r="A1782" s="20">
        <v>39037</v>
      </c>
      <c r="B1782" s="1">
        <v>16</v>
      </c>
      <c r="C1782" s="1">
        <v>11</v>
      </c>
      <c r="D1782" s="1">
        <v>2006</v>
      </c>
      <c r="E1782">
        <v>0.504</v>
      </c>
    </row>
    <row r="1783" spans="1:5" x14ac:dyDescent="0.2">
      <c r="A1783" s="20">
        <v>39038</v>
      </c>
      <c r="B1783" s="1">
        <v>17</v>
      </c>
      <c r="C1783" s="1">
        <v>11</v>
      </c>
      <c r="D1783" s="1">
        <v>2006</v>
      </c>
      <c r="E1783">
        <v>0.51900000000000002</v>
      </c>
    </row>
    <row r="1784" spans="1:5" x14ac:dyDescent="0.2">
      <c r="A1784" s="20">
        <v>39039</v>
      </c>
      <c r="B1784" s="1">
        <v>18</v>
      </c>
      <c r="C1784" s="1">
        <v>11</v>
      </c>
      <c r="D1784" s="1">
        <v>2006</v>
      </c>
      <c r="E1784">
        <v>0.49399999999999999</v>
      </c>
    </row>
    <row r="1785" spans="1:5" x14ac:dyDescent="0.2">
      <c r="A1785" s="20">
        <v>39040</v>
      </c>
      <c r="B1785" s="1">
        <v>19</v>
      </c>
      <c r="C1785" s="1">
        <v>11</v>
      </c>
      <c r="D1785" s="1">
        <v>2006</v>
      </c>
      <c r="E1785">
        <v>0.64900000000000002</v>
      </c>
    </row>
    <row r="1786" spans="1:5" x14ac:dyDescent="0.2">
      <c r="A1786" s="20">
        <v>39041</v>
      </c>
      <c r="B1786" s="1">
        <v>20</v>
      </c>
      <c r="C1786" s="1">
        <v>11</v>
      </c>
      <c r="D1786" s="1">
        <v>2006</v>
      </c>
      <c r="E1786">
        <v>1.04</v>
      </c>
    </row>
    <row r="1787" spans="1:5" x14ac:dyDescent="0.2">
      <c r="A1787" s="20">
        <v>39042</v>
      </c>
      <c r="B1787" s="1">
        <v>21</v>
      </c>
      <c r="C1787" s="1">
        <v>11</v>
      </c>
      <c r="D1787" s="1">
        <v>2006</v>
      </c>
      <c r="E1787">
        <v>0.628</v>
      </c>
    </row>
    <row r="1788" spans="1:5" x14ac:dyDescent="0.2">
      <c r="A1788" s="20">
        <v>39043</v>
      </c>
      <c r="B1788" s="1">
        <v>22</v>
      </c>
      <c r="C1788" s="1">
        <v>11</v>
      </c>
      <c r="D1788" s="1">
        <v>2006</v>
      </c>
      <c r="E1788">
        <v>0.42899999999999999</v>
      </c>
    </row>
    <row r="1789" spans="1:5" x14ac:dyDescent="0.2">
      <c r="A1789" s="20">
        <v>39044</v>
      </c>
      <c r="B1789" s="1">
        <v>23</v>
      </c>
      <c r="C1789" s="1">
        <v>11</v>
      </c>
      <c r="D1789" s="1">
        <v>2006</v>
      </c>
      <c r="E1789">
        <v>0.32600000000000001</v>
      </c>
    </row>
    <row r="1790" spans="1:5" x14ac:dyDescent="0.2">
      <c r="A1790" s="20">
        <v>39045</v>
      </c>
      <c r="B1790" s="1">
        <v>24</v>
      </c>
      <c r="C1790" s="1">
        <v>11</v>
      </c>
      <c r="D1790" s="1">
        <v>2006</v>
      </c>
      <c r="E1790">
        <v>0.39500000000000002</v>
      </c>
    </row>
    <row r="1791" spans="1:5" x14ac:dyDescent="0.2">
      <c r="A1791" s="20">
        <v>39046</v>
      </c>
      <c r="B1791" s="1">
        <v>25</v>
      </c>
      <c r="C1791" s="1">
        <v>11</v>
      </c>
      <c r="D1791" s="1">
        <v>2006</v>
      </c>
      <c r="E1791">
        <v>0.65400000000000003</v>
      </c>
    </row>
    <row r="1792" spans="1:5" x14ac:dyDescent="0.2">
      <c r="A1792" s="20">
        <v>39047</v>
      </c>
      <c r="B1792" s="1">
        <v>26</v>
      </c>
      <c r="C1792" s="1">
        <v>11</v>
      </c>
      <c r="D1792" s="1">
        <v>2006</v>
      </c>
      <c r="E1792">
        <v>0.88100000000000001</v>
      </c>
    </row>
    <row r="1793" spans="1:5" x14ac:dyDescent="0.2">
      <c r="A1793" s="20">
        <v>39048</v>
      </c>
      <c r="B1793" s="1">
        <v>27</v>
      </c>
      <c r="C1793" s="1">
        <v>11</v>
      </c>
      <c r="D1793" s="1">
        <v>2006</v>
      </c>
      <c r="E1793">
        <v>0.499</v>
      </c>
    </row>
    <row r="1794" spans="1:5" x14ac:dyDescent="0.2">
      <c r="A1794" s="20">
        <v>39049</v>
      </c>
      <c r="B1794" s="1">
        <v>28</v>
      </c>
      <c r="C1794" s="1">
        <v>11</v>
      </c>
      <c r="D1794" s="1">
        <v>2006</v>
      </c>
      <c r="E1794">
        <v>0.12</v>
      </c>
    </row>
    <row r="1795" spans="1:5" x14ac:dyDescent="0.2">
      <c r="A1795" s="20">
        <v>39050</v>
      </c>
      <c r="B1795" s="1">
        <v>29</v>
      </c>
      <c r="C1795" s="1">
        <v>11</v>
      </c>
      <c r="D1795" s="1">
        <v>2006</v>
      </c>
      <c r="E1795">
        <v>0.182</v>
      </c>
    </row>
    <row r="1796" spans="1:5" x14ac:dyDescent="0.2">
      <c r="A1796" s="20">
        <v>39051</v>
      </c>
      <c r="B1796" s="1">
        <v>30</v>
      </c>
      <c r="C1796" s="1">
        <v>11</v>
      </c>
      <c r="D1796" s="1">
        <v>2006</v>
      </c>
      <c r="E1796">
        <v>0.247</v>
      </c>
    </row>
    <row r="1797" spans="1:5" x14ac:dyDescent="0.2">
      <c r="A1797" s="20">
        <v>39052</v>
      </c>
      <c r="B1797" s="1">
        <v>1</v>
      </c>
      <c r="C1797" s="1">
        <v>12</v>
      </c>
      <c r="D1797" s="1">
        <v>2006</v>
      </c>
      <c r="E1797">
        <v>0.45800000000000002</v>
      </c>
    </row>
    <row r="1798" spans="1:5" x14ac:dyDescent="0.2">
      <c r="A1798" s="20">
        <v>39053</v>
      </c>
      <c r="B1798" s="1">
        <v>2</v>
      </c>
      <c r="C1798" s="1">
        <v>12</v>
      </c>
      <c r="D1798" s="1">
        <v>2006</v>
      </c>
      <c r="E1798">
        <v>0.19</v>
      </c>
    </row>
    <row r="1799" spans="1:5" x14ac:dyDescent="0.2">
      <c r="A1799" s="20">
        <v>39054</v>
      </c>
      <c r="B1799" s="1">
        <v>3</v>
      </c>
      <c r="C1799" s="1">
        <v>12</v>
      </c>
      <c r="D1799" s="1">
        <v>2006</v>
      </c>
      <c r="E1799">
        <v>0.182</v>
      </c>
    </row>
    <row r="1800" spans="1:5" x14ac:dyDescent="0.2">
      <c r="A1800" s="20">
        <v>39055</v>
      </c>
      <c r="B1800" s="1">
        <v>4</v>
      </c>
      <c r="C1800" s="1">
        <v>12</v>
      </c>
      <c r="D1800" s="1">
        <v>2006</v>
      </c>
      <c r="E1800">
        <v>0.307</v>
      </c>
    </row>
    <row r="1801" spans="1:5" x14ac:dyDescent="0.2">
      <c r="A1801" s="20">
        <v>39056</v>
      </c>
      <c r="B1801" s="1">
        <v>5</v>
      </c>
      <c r="C1801" s="1">
        <v>12</v>
      </c>
      <c r="D1801" s="1">
        <v>2006</v>
      </c>
      <c r="E1801">
        <v>0.35599999999999998</v>
      </c>
    </row>
    <row r="1802" spans="1:5" x14ac:dyDescent="0.2">
      <c r="A1802" s="20">
        <v>39057</v>
      </c>
      <c r="B1802" s="1">
        <v>6</v>
      </c>
      <c r="C1802" s="1">
        <v>12</v>
      </c>
      <c r="D1802" s="1">
        <v>2006</v>
      </c>
      <c r="E1802">
        <v>0.32400000000000001</v>
      </c>
    </row>
    <row r="1803" spans="1:5" x14ac:dyDescent="0.2">
      <c r="A1803" s="20">
        <v>39058</v>
      </c>
      <c r="B1803" s="1">
        <v>7</v>
      </c>
      <c r="C1803" s="1">
        <v>12</v>
      </c>
      <c r="D1803" s="1">
        <v>2006</v>
      </c>
      <c r="E1803">
        <v>0.55100000000000005</v>
      </c>
    </row>
    <row r="1804" spans="1:5" x14ac:dyDescent="0.2">
      <c r="A1804" s="20">
        <v>39059</v>
      </c>
      <c r="B1804" s="1">
        <v>8</v>
      </c>
      <c r="C1804" s="1">
        <v>12</v>
      </c>
      <c r="D1804" s="1">
        <v>2006</v>
      </c>
      <c r="E1804">
        <v>0.65600000000000003</v>
      </c>
    </row>
    <row r="1805" spans="1:5" x14ac:dyDescent="0.2">
      <c r="A1805" s="20">
        <v>39060</v>
      </c>
      <c r="B1805" s="1">
        <v>9</v>
      </c>
      <c r="C1805" s="1">
        <v>12</v>
      </c>
      <c r="D1805" s="1">
        <v>2006</v>
      </c>
      <c r="E1805">
        <v>0.49299999999999999</v>
      </c>
    </row>
    <row r="1806" spans="1:5" x14ac:dyDescent="0.2">
      <c r="A1806" s="20">
        <v>39061</v>
      </c>
      <c r="B1806" s="1">
        <v>10</v>
      </c>
      <c r="C1806" s="1">
        <v>12</v>
      </c>
      <c r="D1806" s="1">
        <v>2006</v>
      </c>
      <c r="E1806">
        <v>0.313</v>
      </c>
    </row>
    <row r="1807" spans="1:5" x14ac:dyDescent="0.2">
      <c r="A1807" s="20">
        <v>39062</v>
      </c>
      <c r="B1807" s="1">
        <v>11</v>
      </c>
      <c r="C1807" s="1">
        <v>12</v>
      </c>
      <c r="D1807" s="1">
        <v>2006</v>
      </c>
      <c r="E1807">
        <v>0.60699999999999998</v>
      </c>
    </row>
    <row r="1808" spans="1:5" x14ac:dyDescent="0.2">
      <c r="A1808" s="20">
        <v>39063</v>
      </c>
      <c r="B1808" s="1">
        <v>12</v>
      </c>
      <c r="C1808" s="1">
        <v>12</v>
      </c>
      <c r="D1808" s="1">
        <v>2006</v>
      </c>
      <c r="E1808">
        <v>0.51100000000000001</v>
      </c>
    </row>
    <row r="1809" spans="1:5" x14ac:dyDescent="0.2">
      <c r="A1809" s="20">
        <v>39064</v>
      </c>
      <c r="B1809" s="1">
        <v>13</v>
      </c>
      <c r="C1809" s="1">
        <v>12</v>
      </c>
      <c r="D1809" s="1">
        <v>2006</v>
      </c>
      <c r="E1809">
        <v>0.47699999999999998</v>
      </c>
    </row>
    <row r="1810" spans="1:5" x14ac:dyDescent="0.2">
      <c r="A1810" s="20">
        <v>39065</v>
      </c>
      <c r="B1810" s="1">
        <v>14</v>
      </c>
      <c r="C1810" s="1">
        <v>12</v>
      </c>
      <c r="D1810" s="1">
        <v>2006</v>
      </c>
      <c r="E1810">
        <v>0.77100000000000002</v>
      </c>
    </row>
    <row r="1811" spans="1:5" x14ac:dyDescent="0.2">
      <c r="A1811" s="20">
        <v>39066</v>
      </c>
      <c r="B1811" s="1">
        <v>15</v>
      </c>
      <c r="C1811" s="1">
        <v>12</v>
      </c>
      <c r="D1811" s="1">
        <v>2006</v>
      </c>
      <c r="E1811">
        <v>0.82699999999999996</v>
      </c>
    </row>
    <row r="1812" spans="1:5" x14ac:dyDescent="0.2">
      <c r="A1812" s="20">
        <v>39067</v>
      </c>
      <c r="B1812" s="1">
        <v>16</v>
      </c>
      <c r="C1812" s="1">
        <v>12</v>
      </c>
      <c r="D1812" s="1">
        <v>2006</v>
      </c>
      <c r="E1812">
        <v>0.67500000000000004</v>
      </c>
    </row>
    <row r="1813" spans="1:5" x14ac:dyDescent="0.2">
      <c r="A1813" s="20">
        <v>39068</v>
      </c>
      <c r="B1813" s="1">
        <v>17</v>
      </c>
      <c r="C1813" s="1">
        <v>12</v>
      </c>
      <c r="D1813" s="1">
        <v>2006</v>
      </c>
      <c r="E1813">
        <v>0.67900000000000005</v>
      </c>
    </row>
    <row r="1814" spans="1:5" x14ac:dyDescent="0.2">
      <c r="A1814" s="20">
        <v>39069</v>
      </c>
      <c r="B1814" s="1">
        <v>18</v>
      </c>
      <c r="C1814" s="1">
        <v>12</v>
      </c>
      <c r="D1814" s="1">
        <v>2006</v>
      </c>
      <c r="E1814">
        <v>0.44600000000000001</v>
      </c>
    </row>
    <row r="1815" spans="1:5" x14ac:dyDescent="0.2">
      <c r="A1815" s="20">
        <v>39070</v>
      </c>
      <c r="B1815" s="1">
        <v>19</v>
      </c>
      <c r="C1815" s="1">
        <v>12</v>
      </c>
      <c r="D1815" s="1">
        <v>2006</v>
      </c>
      <c r="E1815">
        <v>0.42299999999999999</v>
      </c>
    </row>
    <row r="1816" spans="1:5" x14ac:dyDescent="0.2">
      <c r="A1816" s="20">
        <v>39071</v>
      </c>
      <c r="B1816" s="1">
        <v>20</v>
      </c>
      <c r="C1816" s="1">
        <v>12</v>
      </c>
      <c r="D1816" s="1">
        <v>2006</v>
      </c>
      <c r="E1816">
        <v>1.1240000000000001</v>
      </c>
    </row>
    <row r="1817" spans="1:5" x14ac:dyDescent="0.2">
      <c r="A1817" s="20">
        <v>39072</v>
      </c>
      <c r="B1817" s="1">
        <v>21</v>
      </c>
      <c r="C1817" s="1">
        <v>12</v>
      </c>
      <c r="D1817" s="1">
        <v>2006</v>
      </c>
      <c r="E1817">
        <v>0.66600000000000004</v>
      </c>
    </row>
    <row r="1818" spans="1:5" x14ac:dyDescent="0.2">
      <c r="A1818" s="20">
        <v>39073</v>
      </c>
      <c r="B1818" s="1">
        <v>22</v>
      </c>
      <c r="C1818" s="1">
        <v>12</v>
      </c>
      <c r="D1818" s="1">
        <v>2006</v>
      </c>
      <c r="E1818">
        <v>0.627</v>
      </c>
    </row>
    <row r="1819" spans="1:5" x14ac:dyDescent="0.2">
      <c r="A1819" s="20">
        <v>39074</v>
      </c>
      <c r="B1819" s="1">
        <v>23</v>
      </c>
      <c r="C1819" s="1">
        <v>12</v>
      </c>
      <c r="D1819" s="1">
        <v>2006</v>
      </c>
      <c r="E1819">
        <v>1.2210000000000001</v>
      </c>
    </row>
    <row r="1820" spans="1:5" x14ac:dyDescent="0.2">
      <c r="A1820" s="20">
        <v>39075</v>
      </c>
      <c r="B1820" s="1">
        <v>24</v>
      </c>
      <c r="C1820" s="1">
        <v>12</v>
      </c>
      <c r="D1820" s="1">
        <v>2006</v>
      </c>
      <c r="E1820">
        <v>0.73699999999999999</v>
      </c>
    </row>
    <row r="1821" spans="1:5" x14ac:dyDescent="0.2">
      <c r="A1821" s="20">
        <v>39076</v>
      </c>
      <c r="B1821" s="1">
        <v>25</v>
      </c>
      <c r="C1821" s="1">
        <v>12</v>
      </c>
      <c r="D1821" s="1">
        <v>2006</v>
      </c>
      <c r="E1821">
        <v>0.51300000000000001</v>
      </c>
    </row>
    <row r="1822" spans="1:5" x14ac:dyDescent="0.2">
      <c r="A1822" s="20">
        <v>39077</v>
      </c>
      <c r="B1822" s="1">
        <v>26</v>
      </c>
      <c r="C1822" s="1">
        <v>12</v>
      </c>
      <c r="D1822" s="1">
        <v>2006</v>
      </c>
      <c r="E1822">
        <v>0.52100000000000002</v>
      </c>
    </row>
    <row r="1823" spans="1:5" x14ac:dyDescent="0.2">
      <c r="A1823" s="20">
        <v>39078</v>
      </c>
      <c r="B1823" s="1">
        <v>27</v>
      </c>
      <c r="C1823" s="1">
        <v>12</v>
      </c>
      <c r="D1823" s="1">
        <v>2006</v>
      </c>
      <c r="E1823">
        <v>0.86299999999999999</v>
      </c>
    </row>
    <row r="1824" spans="1:5" x14ac:dyDescent="0.2">
      <c r="A1824" s="20">
        <v>39079</v>
      </c>
      <c r="B1824" s="1">
        <v>28</v>
      </c>
      <c r="C1824" s="1">
        <v>12</v>
      </c>
      <c r="D1824" s="1">
        <v>2006</v>
      </c>
      <c r="E1824">
        <v>0.83199999999999996</v>
      </c>
    </row>
    <row r="1825" spans="1:5" x14ac:dyDescent="0.2">
      <c r="A1825" s="20">
        <v>39080</v>
      </c>
      <c r="B1825" s="1">
        <v>29</v>
      </c>
      <c r="C1825" s="1">
        <v>12</v>
      </c>
      <c r="D1825" s="1">
        <v>2006</v>
      </c>
      <c r="E1825">
        <v>0.501</v>
      </c>
    </row>
    <row r="1826" spans="1:5" x14ac:dyDescent="0.2">
      <c r="A1826" s="20">
        <v>39081</v>
      </c>
      <c r="B1826" s="1">
        <v>30</v>
      </c>
      <c r="C1826" s="1">
        <v>12</v>
      </c>
      <c r="D1826" s="1">
        <v>2006</v>
      </c>
      <c r="E1826">
        <v>0.76600000000000001</v>
      </c>
    </row>
    <row r="1827" spans="1:5" x14ac:dyDescent="0.2">
      <c r="A1827" s="20">
        <v>39082</v>
      </c>
      <c r="B1827" s="1">
        <v>31</v>
      </c>
      <c r="C1827" s="1">
        <v>12</v>
      </c>
      <c r="D1827" s="1">
        <v>2006</v>
      </c>
      <c r="E1827">
        <v>0.35</v>
      </c>
    </row>
    <row r="1828" spans="1:5" x14ac:dyDescent="0.2">
      <c r="A1828" s="20">
        <v>39083</v>
      </c>
      <c r="B1828" s="1">
        <v>1</v>
      </c>
      <c r="C1828" s="1">
        <v>1</v>
      </c>
      <c r="D1828" s="1">
        <v>2007</v>
      </c>
      <c r="E1828">
        <v>0.28199999999999997</v>
      </c>
    </row>
    <row r="1829" spans="1:5" x14ac:dyDescent="0.2">
      <c r="A1829" s="20">
        <v>39084</v>
      </c>
      <c r="B1829" s="1">
        <v>2</v>
      </c>
      <c r="C1829" s="1">
        <v>1</v>
      </c>
      <c r="D1829" s="1">
        <v>2007</v>
      </c>
      <c r="E1829">
        <v>0.30599999999999999</v>
      </c>
    </row>
    <row r="1830" spans="1:5" x14ac:dyDescent="0.2">
      <c r="A1830" s="20">
        <v>39085</v>
      </c>
      <c r="B1830" s="1">
        <v>3</v>
      </c>
      <c r="C1830" s="1">
        <v>1</v>
      </c>
      <c r="D1830" s="1">
        <v>2007</v>
      </c>
      <c r="E1830">
        <v>0.71899999999999997</v>
      </c>
    </row>
    <row r="1831" spans="1:5" x14ac:dyDescent="0.2">
      <c r="A1831" s="20">
        <v>39086</v>
      </c>
      <c r="B1831" s="1">
        <v>4</v>
      </c>
      <c r="C1831" s="1">
        <v>1</v>
      </c>
      <c r="D1831" s="1">
        <v>2007</v>
      </c>
      <c r="E1831">
        <v>0.30199999999999999</v>
      </c>
    </row>
    <row r="1832" spans="1:5" x14ac:dyDescent="0.2">
      <c r="A1832" s="20">
        <v>39087</v>
      </c>
      <c r="B1832" s="1">
        <v>5</v>
      </c>
      <c r="C1832" s="1">
        <v>1</v>
      </c>
      <c r="D1832" s="1">
        <v>2007</v>
      </c>
      <c r="E1832">
        <v>0.32400000000000001</v>
      </c>
    </row>
    <row r="1833" spans="1:5" x14ac:dyDescent="0.2">
      <c r="A1833" s="20">
        <v>39088</v>
      </c>
      <c r="B1833" s="1">
        <v>6</v>
      </c>
      <c r="C1833" s="1">
        <v>1</v>
      </c>
      <c r="D1833" s="1">
        <v>2007</v>
      </c>
      <c r="E1833">
        <v>0.44</v>
      </c>
    </row>
    <row r="1834" spans="1:5" x14ac:dyDescent="0.2">
      <c r="A1834" s="20">
        <v>39089</v>
      </c>
      <c r="B1834" s="1">
        <v>7</v>
      </c>
      <c r="C1834" s="1">
        <v>1</v>
      </c>
      <c r="D1834" s="1">
        <v>2007</v>
      </c>
      <c r="E1834">
        <v>0.32500000000000001</v>
      </c>
    </row>
    <row r="1835" spans="1:5" x14ac:dyDescent="0.2">
      <c r="A1835" s="20">
        <v>39090</v>
      </c>
      <c r="B1835" s="1">
        <v>8</v>
      </c>
      <c r="C1835" s="1">
        <v>1</v>
      </c>
      <c r="D1835" s="1">
        <v>2007</v>
      </c>
      <c r="E1835">
        <v>0.23499999999999999</v>
      </c>
    </row>
    <row r="1836" spans="1:5" x14ac:dyDescent="0.2">
      <c r="A1836" s="20">
        <v>39091</v>
      </c>
      <c r="B1836" s="1">
        <v>9</v>
      </c>
      <c r="C1836" s="1">
        <v>1</v>
      </c>
      <c r="D1836" s="1">
        <v>2007</v>
      </c>
      <c r="E1836">
        <v>0.215</v>
      </c>
    </row>
    <row r="1837" spans="1:5" x14ac:dyDescent="0.2">
      <c r="A1837" s="20">
        <v>39092</v>
      </c>
      <c r="B1837" s="1">
        <v>10</v>
      </c>
      <c r="C1837" s="1">
        <v>1</v>
      </c>
      <c r="D1837" s="1">
        <v>2007</v>
      </c>
      <c r="E1837">
        <v>0.23</v>
      </c>
    </row>
    <row r="1838" spans="1:5" x14ac:dyDescent="0.2">
      <c r="A1838" s="20">
        <v>39093</v>
      </c>
      <c r="B1838" s="1">
        <v>11</v>
      </c>
      <c r="C1838" s="1">
        <v>1</v>
      </c>
      <c r="D1838" s="1">
        <v>2007</v>
      </c>
      <c r="E1838">
        <v>0.29699999999999999</v>
      </c>
    </row>
    <row r="1839" spans="1:5" x14ac:dyDescent="0.2">
      <c r="A1839" s="20">
        <v>39094</v>
      </c>
      <c r="B1839" s="1">
        <v>12</v>
      </c>
      <c r="C1839" s="1">
        <v>1</v>
      </c>
      <c r="D1839" s="1">
        <v>2007</v>
      </c>
      <c r="E1839">
        <v>0.309</v>
      </c>
    </row>
    <row r="1840" spans="1:5" x14ac:dyDescent="0.2">
      <c r="A1840" s="20">
        <v>39095</v>
      </c>
      <c r="B1840" s="1">
        <v>13</v>
      </c>
      <c r="C1840" s="1">
        <v>1</v>
      </c>
      <c r="D1840" s="1">
        <v>2007</v>
      </c>
      <c r="E1840">
        <v>0.30099999999999999</v>
      </c>
    </row>
    <row r="1841" spans="1:5" x14ac:dyDescent="0.2">
      <c r="A1841" s="20">
        <v>39096</v>
      </c>
      <c r="B1841" s="1">
        <v>14</v>
      </c>
      <c r="C1841" s="1">
        <v>1</v>
      </c>
      <c r="D1841" s="1">
        <v>2007</v>
      </c>
      <c r="E1841">
        <v>0.315</v>
      </c>
    </row>
    <row r="1842" spans="1:5" x14ac:dyDescent="0.2">
      <c r="A1842" s="20">
        <v>39097</v>
      </c>
      <c r="B1842" s="1">
        <v>15</v>
      </c>
      <c r="C1842" s="1">
        <v>1</v>
      </c>
      <c r="D1842" s="1">
        <v>2007</v>
      </c>
      <c r="E1842">
        <v>0.436</v>
      </c>
    </row>
    <row r="1843" spans="1:5" x14ac:dyDescent="0.2">
      <c r="A1843" s="20">
        <v>39098</v>
      </c>
      <c r="B1843" s="1">
        <v>16</v>
      </c>
      <c r="C1843" s="1">
        <v>1</v>
      </c>
      <c r="D1843" s="1">
        <v>2007</v>
      </c>
      <c r="E1843">
        <v>0.41399999999999998</v>
      </c>
    </row>
    <row r="1844" spans="1:5" x14ac:dyDescent="0.2">
      <c r="A1844" s="20">
        <v>39099</v>
      </c>
      <c r="B1844" s="1">
        <v>17</v>
      </c>
      <c r="C1844" s="1">
        <v>1</v>
      </c>
      <c r="D1844" s="1">
        <v>2007</v>
      </c>
      <c r="E1844">
        <v>0.40200000000000002</v>
      </c>
    </row>
    <row r="1845" spans="1:5" x14ac:dyDescent="0.2">
      <c r="A1845" s="20">
        <v>39100</v>
      </c>
      <c r="B1845" s="1">
        <v>18</v>
      </c>
      <c r="C1845" s="1">
        <v>1</v>
      </c>
      <c r="D1845" s="1">
        <v>2007</v>
      </c>
      <c r="E1845">
        <v>0.379</v>
      </c>
    </row>
    <row r="1846" spans="1:5" x14ac:dyDescent="0.2">
      <c r="A1846" s="20">
        <v>39101</v>
      </c>
      <c r="B1846" s="1">
        <v>19</v>
      </c>
      <c r="C1846" s="1">
        <v>1</v>
      </c>
      <c r="D1846" s="1">
        <v>2007</v>
      </c>
      <c r="E1846">
        <v>0.34599999999999997</v>
      </c>
    </row>
    <row r="1847" spans="1:5" x14ac:dyDescent="0.2">
      <c r="A1847" s="20">
        <v>39102</v>
      </c>
      <c r="B1847" s="1">
        <v>20</v>
      </c>
      <c r="C1847" s="1">
        <v>1</v>
      </c>
      <c r="D1847" s="1">
        <v>2007</v>
      </c>
      <c r="E1847">
        <v>0.35299999999999998</v>
      </c>
    </row>
    <row r="1848" spans="1:5" x14ac:dyDescent="0.2">
      <c r="A1848" s="20">
        <v>39103</v>
      </c>
      <c r="B1848" s="1">
        <v>21</v>
      </c>
      <c r="C1848" s="1">
        <v>1</v>
      </c>
      <c r="D1848" s="1">
        <v>2007</v>
      </c>
      <c r="E1848">
        <v>0.312</v>
      </c>
    </row>
    <row r="1849" spans="1:5" x14ac:dyDescent="0.2">
      <c r="A1849" s="20">
        <v>39104</v>
      </c>
      <c r="B1849" s="1">
        <v>22</v>
      </c>
      <c r="C1849" s="1">
        <v>1</v>
      </c>
      <c r="D1849" s="1">
        <v>2007</v>
      </c>
      <c r="E1849">
        <v>0.33400000000000002</v>
      </c>
    </row>
    <row r="1850" spans="1:5" x14ac:dyDescent="0.2">
      <c r="A1850" s="20">
        <v>39105</v>
      </c>
      <c r="B1850" s="1">
        <v>23</v>
      </c>
      <c r="C1850" s="1">
        <v>1</v>
      </c>
      <c r="D1850" s="1">
        <v>2007</v>
      </c>
      <c r="E1850">
        <v>0.28000000000000003</v>
      </c>
    </row>
    <row r="1851" spans="1:5" x14ac:dyDescent="0.2">
      <c r="A1851" s="20">
        <v>39106</v>
      </c>
      <c r="B1851" s="1">
        <v>24</v>
      </c>
      <c r="C1851" s="1">
        <v>1</v>
      </c>
      <c r="D1851" s="1">
        <v>2007</v>
      </c>
      <c r="E1851">
        <v>0.24299999999999999</v>
      </c>
    </row>
    <row r="1852" spans="1:5" x14ac:dyDescent="0.2">
      <c r="A1852" s="20">
        <v>39107</v>
      </c>
      <c r="B1852" s="1">
        <v>25</v>
      </c>
      <c r="C1852" s="1">
        <v>1</v>
      </c>
      <c r="D1852" s="1">
        <v>2007</v>
      </c>
      <c r="E1852">
        <v>0.34599999999999997</v>
      </c>
    </row>
    <row r="1853" spans="1:5" x14ac:dyDescent="0.2">
      <c r="A1853" s="20">
        <v>39108</v>
      </c>
      <c r="B1853" s="1">
        <v>26</v>
      </c>
      <c r="C1853" s="1">
        <v>1</v>
      </c>
      <c r="D1853" s="1">
        <v>2007</v>
      </c>
      <c r="E1853">
        <v>0.44800000000000001</v>
      </c>
    </row>
    <row r="1854" spans="1:5" x14ac:dyDescent="0.2">
      <c r="A1854" s="20">
        <v>39109</v>
      </c>
      <c r="B1854" s="1">
        <v>27</v>
      </c>
      <c r="C1854" s="1">
        <v>1</v>
      </c>
      <c r="D1854" s="1">
        <v>2007</v>
      </c>
      <c r="E1854">
        <v>0.25</v>
      </c>
    </row>
    <row r="1855" spans="1:5" x14ac:dyDescent="0.2">
      <c r="A1855" s="20">
        <v>39110</v>
      </c>
      <c r="B1855" s="1">
        <v>28</v>
      </c>
      <c r="C1855" s="1">
        <v>1</v>
      </c>
      <c r="D1855" s="1">
        <v>2007</v>
      </c>
      <c r="E1855">
        <v>0.36</v>
      </c>
    </row>
    <row r="1856" spans="1:5" x14ac:dyDescent="0.2">
      <c r="A1856" s="20">
        <v>39111</v>
      </c>
      <c r="B1856" s="1">
        <v>29</v>
      </c>
      <c r="C1856" s="1">
        <v>1</v>
      </c>
      <c r="D1856" s="1">
        <v>2007</v>
      </c>
      <c r="E1856">
        <v>0.25800000000000001</v>
      </c>
    </row>
    <row r="1857" spans="1:5" x14ac:dyDescent="0.2">
      <c r="A1857" s="20">
        <v>39112</v>
      </c>
      <c r="B1857" s="1">
        <v>30</v>
      </c>
      <c r="C1857" s="1">
        <v>1</v>
      </c>
      <c r="D1857" s="1">
        <v>2007</v>
      </c>
      <c r="E1857">
        <v>0.23899999999999999</v>
      </c>
    </row>
    <row r="1858" spans="1:5" x14ac:dyDescent="0.2">
      <c r="A1858" s="20">
        <v>39113</v>
      </c>
      <c r="B1858" s="1">
        <v>31</v>
      </c>
      <c r="C1858" s="1">
        <v>1</v>
      </c>
      <c r="D1858" s="1">
        <v>2007</v>
      </c>
      <c r="E1858">
        <v>0.184</v>
      </c>
    </row>
    <row r="1859" spans="1:5" x14ac:dyDescent="0.2">
      <c r="A1859" s="20">
        <v>39114</v>
      </c>
      <c r="B1859" s="1">
        <v>1</v>
      </c>
      <c r="C1859" s="1">
        <v>2</v>
      </c>
      <c r="D1859" s="1">
        <v>2007</v>
      </c>
      <c r="E1859">
        <v>0.13</v>
      </c>
    </row>
    <row r="1860" spans="1:5" x14ac:dyDescent="0.2">
      <c r="A1860" s="20">
        <v>39115</v>
      </c>
      <c r="B1860" s="1">
        <v>2</v>
      </c>
      <c r="C1860" s="1">
        <v>2</v>
      </c>
      <c r="D1860" s="1">
        <v>2007</v>
      </c>
      <c r="E1860">
        <v>0.129</v>
      </c>
    </row>
    <row r="1861" spans="1:5" x14ac:dyDescent="0.2">
      <c r="A1861" s="20">
        <v>39116</v>
      </c>
      <c r="B1861" s="1">
        <v>3</v>
      </c>
      <c r="C1861" s="1">
        <v>2</v>
      </c>
      <c r="D1861" s="1">
        <v>2007</v>
      </c>
      <c r="E1861">
        <v>0.129</v>
      </c>
    </row>
    <row r="1862" spans="1:5" x14ac:dyDescent="0.2">
      <c r="A1862" s="20">
        <v>39117</v>
      </c>
      <c r="B1862" s="1">
        <v>4</v>
      </c>
      <c r="C1862" s="1">
        <v>2</v>
      </c>
      <c r="D1862" s="1">
        <v>2007</v>
      </c>
      <c r="E1862">
        <v>0.126</v>
      </c>
    </row>
    <row r="1863" spans="1:5" x14ac:dyDescent="0.2">
      <c r="A1863" s="20">
        <v>39118</v>
      </c>
      <c r="B1863" s="1">
        <v>5</v>
      </c>
      <c r="C1863" s="1">
        <v>2</v>
      </c>
      <c r="D1863" s="1">
        <v>2007</v>
      </c>
      <c r="E1863">
        <v>0.111</v>
      </c>
    </row>
    <row r="1864" spans="1:5" x14ac:dyDescent="0.2">
      <c r="A1864" s="20">
        <v>39119</v>
      </c>
      <c r="B1864" s="1">
        <v>6</v>
      </c>
      <c r="C1864" s="1">
        <v>2</v>
      </c>
      <c r="D1864" s="1">
        <v>2007</v>
      </c>
      <c r="E1864">
        <v>0.112</v>
      </c>
    </row>
    <row r="1865" spans="1:5" x14ac:dyDescent="0.2">
      <c r="A1865" s="20">
        <v>39120</v>
      </c>
      <c r="B1865" s="1">
        <v>7</v>
      </c>
      <c r="C1865" s="1">
        <v>2</v>
      </c>
      <c r="D1865" s="1">
        <v>2007</v>
      </c>
      <c r="E1865">
        <v>0.245</v>
      </c>
    </row>
    <row r="1866" spans="1:5" x14ac:dyDescent="0.2">
      <c r="A1866" s="20">
        <v>39121</v>
      </c>
      <c r="B1866" s="1">
        <v>8</v>
      </c>
      <c r="C1866" s="1">
        <v>2</v>
      </c>
      <c r="D1866" s="1">
        <v>2007</v>
      </c>
      <c r="E1866">
        <v>0.20300000000000001</v>
      </c>
    </row>
    <row r="1867" spans="1:5" x14ac:dyDescent="0.2">
      <c r="A1867" s="20">
        <v>39122</v>
      </c>
      <c r="B1867" s="1">
        <v>9</v>
      </c>
      <c r="C1867" s="1">
        <v>2</v>
      </c>
      <c r="D1867" s="1">
        <v>2007</v>
      </c>
      <c r="E1867">
        <v>0.17</v>
      </c>
    </row>
    <row r="1868" spans="1:5" x14ac:dyDescent="0.2">
      <c r="A1868" s="20">
        <v>39123</v>
      </c>
      <c r="B1868" s="1">
        <v>10</v>
      </c>
      <c r="C1868" s="1">
        <v>2</v>
      </c>
      <c r="D1868" s="1">
        <v>2007</v>
      </c>
      <c r="E1868">
        <v>0.26600000000000001</v>
      </c>
    </row>
    <row r="1869" spans="1:5" x14ac:dyDescent="0.2">
      <c r="A1869" s="20">
        <v>39124</v>
      </c>
      <c r="B1869" s="1">
        <v>11</v>
      </c>
      <c r="C1869" s="1">
        <v>2</v>
      </c>
      <c r="D1869" s="1">
        <v>2007</v>
      </c>
      <c r="E1869">
        <v>0.39600000000000002</v>
      </c>
    </row>
    <row r="1870" spans="1:5" x14ac:dyDescent="0.2">
      <c r="A1870" s="20">
        <v>39125</v>
      </c>
      <c r="B1870" s="1">
        <v>12</v>
      </c>
      <c r="C1870" s="1">
        <v>2</v>
      </c>
      <c r="D1870" s="1">
        <v>2007</v>
      </c>
      <c r="E1870">
        <v>0.19</v>
      </c>
    </row>
    <row r="1871" spans="1:5" x14ac:dyDescent="0.2">
      <c r="A1871" s="20">
        <v>39126</v>
      </c>
      <c r="B1871" s="1">
        <v>13</v>
      </c>
      <c r="C1871" s="1">
        <v>2</v>
      </c>
      <c r="D1871" s="1">
        <v>2007</v>
      </c>
      <c r="E1871">
        <v>0.14899999999999999</v>
      </c>
    </row>
    <row r="1872" spans="1:5" x14ac:dyDescent="0.2">
      <c r="A1872" s="20">
        <v>39127</v>
      </c>
      <c r="B1872" s="1">
        <v>14</v>
      </c>
      <c r="C1872" s="1">
        <v>2</v>
      </c>
      <c r="D1872" s="1">
        <v>2007</v>
      </c>
      <c r="E1872">
        <v>0.16300000000000001</v>
      </c>
    </row>
    <row r="1873" spans="1:5" x14ac:dyDescent="0.2">
      <c r="A1873" s="20">
        <v>39128</v>
      </c>
      <c r="B1873" s="1">
        <v>15</v>
      </c>
      <c r="C1873" s="1">
        <v>2</v>
      </c>
      <c r="D1873" s="1">
        <v>2007</v>
      </c>
      <c r="E1873">
        <v>0.192</v>
      </c>
    </row>
    <row r="1874" spans="1:5" x14ac:dyDescent="0.2">
      <c r="A1874" s="20">
        <v>39129</v>
      </c>
      <c r="B1874" s="1">
        <v>16</v>
      </c>
      <c r="C1874" s="1">
        <v>2</v>
      </c>
      <c r="D1874" s="1">
        <v>2007</v>
      </c>
      <c r="E1874">
        <v>0.40699999999999997</v>
      </c>
    </row>
    <row r="1875" spans="1:5" x14ac:dyDescent="0.2">
      <c r="A1875" s="20">
        <v>39130</v>
      </c>
      <c r="B1875" s="1">
        <v>17</v>
      </c>
      <c r="C1875" s="1">
        <v>2</v>
      </c>
      <c r="D1875" s="1">
        <v>2007</v>
      </c>
      <c r="E1875">
        <v>0.183</v>
      </c>
    </row>
    <row r="1876" spans="1:5" x14ac:dyDescent="0.2">
      <c r="A1876" s="20">
        <v>39131</v>
      </c>
      <c r="B1876" s="1">
        <v>18</v>
      </c>
      <c r="C1876" s="1">
        <v>2</v>
      </c>
      <c r="D1876" s="1">
        <v>2007</v>
      </c>
      <c r="E1876">
        <v>0.307</v>
      </c>
    </row>
    <row r="1877" spans="1:5" x14ac:dyDescent="0.2">
      <c r="A1877" s="20">
        <v>39132</v>
      </c>
      <c r="B1877" s="1">
        <v>19</v>
      </c>
      <c r="C1877" s="1">
        <v>2</v>
      </c>
      <c r="D1877" s="1">
        <v>2007</v>
      </c>
      <c r="E1877">
        <v>0.49099999999999999</v>
      </c>
    </row>
    <row r="1878" spans="1:5" x14ac:dyDescent="0.2">
      <c r="A1878" s="20">
        <v>39133</v>
      </c>
      <c r="B1878" s="1">
        <v>20</v>
      </c>
      <c r="C1878" s="1">
        <v>2</v>
      </c>
      <c r="D1878" s="1">
        <v>2007</v>
      </c>
      <c r="E1878">
        <v>0.24</v>
      </c>
    </row>
    <row r="1879" spans="1:5" x14ac:dyDescent="0.2">
      <c r="A1879" s="20">
        <v>39134</v>
      </c>
      <c r="B1879" s="1">
        <v>21</v>
      </c>
      <c r="C1879" s="1">
        <v>2</v>
      </c>
      <c r="D1879" s="1">
        <v>2007</v>
      </c>
      <c r="E1879">
        <v>0.218</v>
      </c>
    </row>
    <row r="1880" spans="1:5" x14ac:dyDescent="0.2">
      <c r="A1880" s="20">
        <v>39135</v>
      </c>
      <c r="B1880" s="1">
        <v>22</v>
      </c>
      <c r="C1880" s="1">
        <v>2</v>
      </c>
      <c r="D1880" s="1">
        <v>2007</v>
      </c>
      <c r="E1880">
        <v>0.23499999999999999</v>
      </c>
    </row>
    <row r="1881" spans="1:5" x14ac:dyDescent="0.2">
      <c r="A1881" s="20">
        <v>39136</v>
      </c>
      <c r="B1881" s="1">
        <v>23</v>
      </c>
      <c r="C1881" s="1">
        <v>2</v>
      </c>
      <c r="D1881" s="1">
        <v>2007</v>
      </c>
      <c r="E1881">
        <v>0.31</v>
      </c>
    </row>
    <row r="1882" spans="1:5" x14ac:dyDescent="0.2">
      <c r="A1882" s="20">
        <v>39137</v>
      </c>
      <c r="B1882" s="1">
        <v>24</v>
      </c>
      <c r="C1882" s="1">
        <v>2</v>
      </c>
      <c r="D1882" s="1">
        <v>2007</v>
      </c>
      <c r="E1882">
        <v>0.35799999999999998</v>
      </c>
    </row>
    <row r="1883" spans="1:5" x14ac:dyDescent="0.2">
      <c r="A1883" s="20">
        <v>39138</v>
      </c>
      <c r="B1883" s="1">
        <v>25</v>
      </c>
      <c r="C1883" s="1">
        <v>2</v>
      </c>
      <c r="D1883" s="1">
        <v>2007</v>
      </c>
      <c r="E1883">
        <v>0.47199999999999998</v>
      </c>
    </row>
    <row r="1884" spans="1:5" x14ac:dyDescent="0.2">
      <c r="A1884" s="20">
        <v>39139</v>
      </c>
      <c r="B1884" s="1">
        <v>26</v>
      </c>
      <c r="C1884" s="1">
        <v>2</v>
      </c>
      <c r="D1884" s="1">
        <v>2007</v>
      </c>
      <c r="E1884">
        <v>0.38100000000000001</v>
      </c>
    </row>
    <row r="1885" spans="1:5" x14ac:dyDescent="0.2">
      <c r="A1885" s="20">
        <v>39140</v>
      </c>
      <c r="B1885" s="1">
        <v>27</v>
      </c>
      <c r="C1885" s="1">
        <v>2</v>
      </c>
      <c r="D1885" s="1">
        <v>2007</v>
      </c>
      <c r="E1885">
        <v>0.42299999999999999</v>
      </c>
    </row>
    <row r="1886" spans="1:5" x14ac:dyDescent="0.2">
      <c r="A1886" s="20">
        <v>39141</v>
      </c>
      <c r="B1886" s="1">
        <v>28</v>
      </c>
      <c r="C1886" s="1">
        <v>2</v>
      </c>
      <c r="D1886" s="1">
        <v>2007</v>
      </c>
      <c r="E1886">
        <v>1.1639999999999999</v>
      </c>
    </row>
    <row r="1887" spans="1:5" x14ac:dyDescent="0.2">
      <c r="A1887" s="20">
        <v>39142</v>
      </c>
      <c r="B1887" s="1">
        <v>1</v>
      </c>
      <c r="C1887" s="1">
        <v>3</v>
      </c>
      <c r="D1887" s="1">
        <v>2007</v>
      </c>
      <c r="E1887">
        <v>0.438</v>
      </c>
    </row>
    <row r="1888" spans="1:5" x14ac:dyDescent="0.2">
      <c r="A1888" s="20">
        <v>39143</v>
      </c>
      <c r="B1888" s="1">
        <v>2</v>
      </c>
      <c r="C1888" s="1">
        <v>3</v>
      </c>
      <c r="D1888" s="1">
        <v>2007</v>
      </c>
      <c r="E1888">
        <v>0.40500000000000003</v>
      </c>
    </row>
    <row r="1889" spans="1:5" x14ac:dyDescent="0.2">
      <c r="A1889" s="20">
        <v>39144</v>
      </c>
      <c r="B1889" s="1">
        <v>3</v>
      </c>
      <c r="C1889" s="1">
        <v>3</v>
      </c>
      <c r="D1889" s="1">
        <v>2007</v>
      </c>
      <c r="E1889">
        <v>0.247</v>
      </c>
    </row>
    <row r="1890" spans="1:5" x14ac:dyDescent="0.2">
      <c r="A1890" s="20">
        <v>39145</v>
      </c>
      <c r="B1890" s="1">
        <v>4</v>
      </c>
      <c r="C1890" s="1">
        <v>3</v>
      </c>
      <c r="D1890" s="1">
        <v>2007</v>
      </c>
      <c r="E1890">
        <v>0.224</v>
      </c>
    </row>
    <row r="1891" spans="1:5" x14ac:dyDescent="0.2">
      <c r="A1891" s="20">
        <v>39146</v>
      </c>
      <c r="B1891" s="1">
        <v>5</v>
      </c>
      <c r="C1891" s="1">
        <v>3</v>
      </c>
      <c r="D1891" s="1">
        <v>2007</v>
      </c>
      <c r="E1891">
        <v>0.19</v>
      </c>
    </row>
    <row r="1892" spans="1:5" x14ac:dyDescent="0.2">
      <c r="A1892" s="20">
        <v>39147</v>
      </c>
      <c r="B1892" s="1">
        <v>6</v>
      </c>
      <c r="C1892" s="1">
        <v>3</v>
      </c>
      <c r="D1892" s="1">
        <v>2007</v>
      </c>
      <c r="E1892">
        <v>0.20300000000000001</v>
      </c>
    </row>
    <row r="1893" spans="1:5" x14ac:dyDescent="0.2">
      <c r="A1893" s="20">
        <v>39148</v>
      </c>
      <c r="B1893" s="1">
        <v>7</v>
      </c>
      <c r="C1893" s="1">
        <v>3</v>
      </c>
      <c r="D1893" s="1">
        <v>2007</v>
      </c>
      <c r="E1893">
        <v>0.252</v>
      </c>
    </row>
    <row r="1894" spans="1:5" x14ac:dyDescent="0.2">
      <c r="A1894" s="20">
        <v>39149</v>
      </c>
      <c r="B1894" s="1">
        <v>8</v>
      </c>
      <c r="C1894" s="1">
        <v>3</v>
      </c>
      <c r="D1894" s="1">
        <v>2007</v>
      </c>
      <c r="E1894">
        <v>0.375</v>
      </c>
    </row>
    <row r="1895" spans="1:5" x14ac:dyDescent="0.2">
      <c r="A1895" s="20">
        <v>39150</v>
      </c>
      <c r="B1895" s="1">
        <v>9</v>
      </c>
      <c r="C1895" s="1">
        <v>3</v>
      </c>
      <c r="D1895" s="1">
        <v>2007</v>
      </c>
      <c r="E1895">
        <v>0.314</v>
      </c>
    </row>
    <row r="1896" spans="1:5" x14ac:dyDescent="0.2">
      <c r="A1896" s="20">
        <v>39151</v>
      </c>
      <c r="B1896" s="1">
        <v>10</v>
      </c>
      <c r="C1896" s="1">
        <v>3</v>
      </c>
      <c r="D1896" s="1">
        <v>2007</v>
      </c>
      <c r="E1896">
        <v>0.27600000000000002</v>
      </c>
    </row>
    <row r="1897" spans="1:5" x14ac:dyDescent="0.2">
      <c r="A1897" s="20">
        <v>39152</v>
      </c>
      <c r="B1897" s="1">
        <v>11</v>
      </c>
      <c r="C1897" s="1">
        <v>3</v>
      </c>
      <c r="D1897" s="1">
        <v>2007</v>
      </c>
      <c r="E1897">
        <v>0.624</v>
      </c>
    </row>
    <row r="1898" spans="1:5" x14ac:dyDescent="0.2">
      <c r="A1898" s="20">
        <v>39153</v>
      </c>
      <c r="B1898" s="1">
        <v>12</v>
      </c>
      <c r="C1898" s="1">
        <v>3</v>
      </c>
      <c r="D1898" s="1">
        <v>2007</v>
      </c>
      <c r="E1898">
        <v>0.55200000000000005</v>
      </c>
    </row>
    <row r="1899" spans="1:5" x14ac:dyDescent="0.2">
      <c r="A1899" s="20">
        <v>39154</v>
      </c>
      <c r="B1899" s="1">
        <v>13</v>
      </c>
      <c r="C1899" s="1">
        <v>3</v>
      </c>
      <c r="D1899" s="1">
        <v>2007</v>
      </c>
      <c r="E1899">
        <v>0.34699999999999998</v>
      </c>
    </row>
    <row r="1900" spans="1:5" x14ac:dyDescent="0.2">
      <c r="A1900" s="20">
        <v>39155</v>
      </c>
      <c r="B1900" s="1">
        <v>14</v>
      </c>
      <c r="C1900" s="1">
        <v>3</v>
      </c>
      <c r="D1900" s="1">
        <v>2007</v>
      </c>
      <c r="E1900">
        <v>0.434</v>
      </c>
    </row>
    <row r="1901" spans="1:5" x14ac:dyDescent="0.2">
      <c r="A1901" s="20">
        <v>39156</v>
      </c>
      <c r="B1901" s="1">
        <v>15</v>
      </c>
      <c r="C1901" s="1">
        <v>3</v>
      </c>
      <c r="D1901" s="1">
        <v>2007</v>
      </c>
      <c r="E1901">
        <v>0.48399999999999999</v>
      </c>
    </row>
    <row r="1902" spans="1:5" x14ac:dyDescent="0.2">
      <c r="A1902" s="20">
        <v>39157</v>
      </c>
      <c r="B1902" s="1">
        <v>16</v>
      </c>
      <c r="C1902" s="1">
        <v>3</v>
      </c>
      <c r="D1902" s="1">
        <v>2007</v>
      </c>
      <c r="E1902">
        <v>0.48899999999999999</v>
      </c>
    </row>
    <row r="1903" spans="1:5" x14ac:dyDescent="0.2">
      <c r="A1903" s="20">
        <v>39158</v>
      </c>
      <c r="B1903" s="1">
        <v>17</v>
      </c>
      <c r="C1903" s="1">
        <v>3</v>
      </c>
      <c r="D1903" s="1">
        <v>2007</v>
      </c>
      <c r="E1903">
        <v>0.52300000000000002</v>
      </c>
    </row>
    <row r="1904" spans="1:5" x14ac:dyDescent="0.2">
      <c r="A1904" s="20">
        <v>39159</v>
      </c>
      <c r="B1904" s="1">
        <v>18</v>
      </c>
      <c r="C1904" s="1">
        <v>3</v>
      </c>
      <c r="D1904" s="1">
        <v>2007</v>
      </c>
      <c r="E1904">
        <v>0.47599999999999998</v>
      </c>
    </row>
    <row r="1905" spans="1:5" x14ac:dyDescent="0.2">
      <c r="A1905" s="20">
        <v>39160</v>
      </c>
      <c r="B1905" s="1">
        <v>19</v>
      </c>
      <c r="C1905" s="1">
        <v>3</v>
      </c>
      <c r="D1905" s="1">
        <v>2007</v>
      </c>
      <c r="E1905">
        <v>0.53200000000000003</v>
      </c>
    </row>
    <row r="1906" spans="1:5" x14ac:dyDescent="0.2">
      <c r="A1906" s="20">
        <v>39161</v>
      </c>
      <c r="B1906" s="1">
        <v>20</v>
      </c>
      <c r="C1906" s="1">
        <v>3</v>
      </c>
      <c r="D1906" s="1">
        <v>2007</v>
      </c>
      <c r="E1906">
        <v>0.56699999999999995</v>
      </c>
    </row>
    <row r="1907" spans="1:5" x14ac:dyDescent="0.2">
      <c r="A1907" s="20">
        <v>39162</v>
      </c>
      <c r="B1907" s="1">
        <v>21</v>
      </c>
      <c r="C1907" s="1">
        <v>3</v>
      </c>
      <c r="D1907" s="1">
        <v>2007</v>
      </c>
      <c r="E1907">
        <v>1.077</v>
      </c>
    </row>
    <row r="1908" spans="1:5" x14ac:dyDescent="0.2">
      <c r="A1908" s="20">
        <v>39163</v>
      </c>
      <c r="B1908" s="1">
        <v>22</v>
      </c>
      <c r="C1908" s="1">
        <v>3</v>
      </c>
      <c r="D1908" s="1">
        <v>2007</v>
      </c>
      <c r="E1908">
        <v>0.59599999999999997</v>
      </c>
    </row>
    <row r="1909" spans="1:5" x14ac:dyDescent="0.2">
      <c r="A1909" s="20">
        <v>39164</v>
      </c>
      <c r="B1909" s="1">
        <v>23</v>
      </c>
      <c r="C1909" s="1">
        <v>3</v>
      </c>
      <c r="D1909" s="1">
        <v>2007</v>
      </c>
      <c r="E1909">
        <v>0.93400000000000005</v>
      </c>
    </row>
    <row r="1910" spans="1:5" x14ac:dyDescent="0.2">
      <c r="A1910" s="20">
        <v>39165</v>
      </c>
      <c r="B1910" s="1">
        <v>24</v>
      </c>
      <c r="C1910" s="1">
        <v>3</v>
      </c>
      <c r="D1910" s="1">
        <v>2007</v>
      </c>
      <c r="E1910">
        <v>1.1379999999999999</v>
      </c>
    </row>
    <row r="1911" spans="1:5" x14ac:dyDescent="0.2">
      <c r="A1911" s="20">
        <v>39166</v>
      </c>
      <c r="B1911" s="1">
        <v>25</v>
      </c>
      <c r="C1911" s="1">
        <v>3</v>
      </c>
      <c r="D1911" s="1">
        <v>2007</v>
      </c>
      <c r="E1911">
        <v>1.042</v>
      </c>
    </row>
    <row r="1912" spans="1:5" x14ac:dyDescent="0.2">
      <c r="A1912" s="20">
        <v>39167</v>
      </c>
      <c r="B1912" s="1">
        <v>26</v>
      </c>
      <c r="C1912" s="1">
        <v>3</v>
      </c>
      <c r="D1912" s="1">
        <v>2007</v>
      </c>
      <c r="E1912">
        <v>1.0229999999999999</v>
      </c>
    </row>
    <row r="1913" spans="1:5" x14ac:dyDescent="0.2">
      <c r="A1913" s="20">
        <v>39168</v>
      </c>
      <c r="B1913" s="1">
        <v>27</v>
      </c>
      <c r="C1913" s="1">
        <v>3</v>
      </c>
      <c r="D1913" s="1">
        <v>2007</v>
      </c>
      <c r="E1913">
        <v>0.92200000000000004</v>
      </c>
    </row>
    <row r="1914" spans="1:5" x14ac:dyDescent="0.2">
      <c r="A1914" s="20">
        <v>39169</v>
      </c>
      <c r="B1914" s="1">
        <v>28</v>
      </c>
      <c r="C1914" s="1">
        <v>3</v>
      </c>
      <c r="D1914" s="1">
        <v>2007</v>
      </c>
      <c r="E1914">
        <v>0.96399999999999997</v>
      </c>
    </row>
    <row r="1915" spans="1:5" x14ac:dyDescent="0.2">
      <c r="A1915" s="20">
        <v>39170</v>
      </c>
      <c r="B1915" s="1">
        <v>29</v>
      </c>
      <c r="C1915" s="1">
        <v>3</v>
      </c>
      <c r="D1915" s="1">
        <v>2007</v>
      </c>
      <c r="E1915">
        <v>1.3280000000000001</v>
      </c>
    </row>
    <row r="1916" spans="1:5" x14ac:dyDescent="0.2">
      <c r="A1916" s="20">
        <v>39171</v>
      </c>
      <c r="B1916" s="1">
        <v>30</v>
      </c>
      <c r="C1916" s="1">
        <v>3</v>
      </c>
      <c r="D1916" s="1">
        <v>2007</v>
      </c>
      <c r="E1916">
        <v>0.53800000000000003</v>
      </c>
    </row>
    <row r="1917" spans="1:5" x14ac:dyDescent="0.2">
      <c r="A1917" s="20">
        <v>39172</v>
      </c>
      <c r="B1917" s="1">
        <v>31</v>
      </c>
      <c r="C1917" s="1">
        <v>3</v>
      </c>
      <c r="D1917" s="1">
        <v>2007</v>
      </c>
      <c r="E1917">
        <v>0.57999999999999996</v>
      </c>
    </row>
    <row r="1918" spans="1:5" x14ac:dyDescent="0.2">
      <c r="A1918" s="20">
        <v>39173</v>
      </c>
      <c r="B1918" s="1">
        <v>1</v>
      </c>
      <c r="C1918" s="1">
        <v>4</v>
      </c>
      <c r="D1918" s="1">
        <v>2007</v>
      </c>
      <c r="E1918">
        <v>0.3</v>
      </c>
    </row>
    <row r="1919" spans="1:5" x14ac:dyDescent="0.2">
      <c r="A1919" s="20">
        <v>39174</v>
      </c>
      <c r="B1919" s="1">
        <v>2</v>
      </c>
      <c r="C1919" s="1">
        <v>4</v>
      </c>
      <c r="D1919" s="1">
        <v>2007</v>
      </c>
      <c r="E1919">
        <v>0.41899999999999998</v>
      </c>
    </row>
    <row r="1920" spans="1:5" x14ac:dyDescent="0.2">
      <c r="A1920" s="20">
        <v>39175</v>
      </c>
      <c r="B1920" s="1">
        <v>3</v>
      </c>
      <c r="C1920" s="1">
        <v>4</v>
      </c>
      <c r="D1920" s="1">
        <v>2007</v>
      </c>
      <c r="E1920">
        <v>0.81299999999999994</v>
      </c>
    </row>
    <row r="1921" spans="1:20" x14ac:dyDescent="0.2">
      <c r="A1921" s="20">
        <v>39176</v>
      </c>
      <c r="B1921" s="1">
        <v>4</v>
      </c>
      <c r="C1921" s="1">
        <v>4</v>
      </c>
      <c r="D1921" s="1">
        <v>2007</v>
      </c>
      <c r="E1921">
        <v>0.871</v>
      </c>
    </row>
    <row r="1922" spans="1:20" x14ac:dyDescent="0.2">
      <c r="A1922" s="20">
        <v>39177</v>
      </c>
      <c r="B1922" s="1">
        <v>5</v>
      </c>
      <c r="C1922" s="1">
        <v>4</v>
      </c>
      <c r="D1922" s="1">
        <v>2007</v>
      </c>
      <c r="E1922">
        <v>0.22800000000000001</v>
      </c>
    </row>
    <row r="1923" spans="1:20" x14ac:dyDescent="0.2">
      <c r="A1923" s="20">
        <v>39178</v>
      </c>
      <c r="B1923" s="1">
        <v>6</v>
      </c>
      <c r="C1923" s="1">
        <v>4</v>
      </c>
      <c r="D1923" s="1">
        <v>2007</v>
      </c>
      <c r="E1923">
        <v>0.19900000000000001</v>
      </c>
    </row>
    <row r="1924" spans="1:20" x14ac:dyDescent="0.2">
      <c r="A1924" s="20">
        <v>39179</v>
      </c>
      <c r="B1924" s="1">
        <v>7</v>
      </c>
      <c r="C1924" s="1">
        <v>4</v>
      </c>
      <c r="D1924" s="1">
        <v>2007</v>
      </c>
      <c r="E1924">
        <v>0.32900000000000001</v>
      </c>
    </row>
    <row r="1925" spans="1:20" x14ac:dyDescent="0.2">
      <c r="A1925" s="20">
        <v>39180</v>
      </c>
      <c r="B1925" s="1">
        <v>8</v>
      </c>
      <c r="C1925" s="1">
        <v>4</v>
      </c>
      <c r="D1925" s="1">
        <v>2007</v>
      </c>
      <c r="E1925">
        <v>0.373</v>
      </c>
    </row>
    <row r="1926" spans="1:20" x14ac:dyDescent="0.2">
      <c r="A1926" s="20">
        <v>39181</v>
      </c>
      <c r="B1926" s="1">
        <v>9</v>
      </c>
      <c r="C1926" s="1">
        <v>4</v>
      </c>
      <c r="D1926" s="1">
        <v>2007</v>
      </c>
      <c r="E1926">
        <v>0.308</v>
      </c>
    </row>
    <row r="1927" spans="1:20" x14ac:dyDescent="0.2">
      <c r="A1927" s="20">
        <v>39182</v>
      </c>
      <c r="B1927" s="1">
        <v>10</v>
      </c>
      <c r="C1927" s="1">
        <v>4</v>
      </c>
      <c r="D1927" s="1">
        <v>2007</v>
      </c>
      <c r="E1927">
        <v>0.255</v>
      </c>
    </row>
    <row r="1928" spans="1:20" x14ac:dyDescent="0.2">
      <c r="A1928" s="20">
        <v>39183</v>
      </c>
      <c r="B1928" s="1">
        <v>11</v>
      </c>
      <c r="C1928" s="1">
        <v>4</v>
      </c>
      <c r="D1928" s="1">
        <v>2007</v>
      </c>
      <c r="E1928">
        <v>0.216</v>
      </c>
    </row>
    <row r="1929" spans="1:20" x14ac:dyDescent="0.2">
      <c r="A1929" s="20">
        <v>39184</v>
      </c>
      <c r="B1929" s="1">
        <v>12</v>
      </c>
      <c r="C1929" s="1">
        <v>4</v>
      </c>
      <c r="D1929" s="1">
        <v>2007</v>
      </c>
      <c r="E1929">
        <v>0.187</v>
      </c>
    </row>
    <row r="1930" spans="1:20" x14ac:dyDescent="0.2">
      <c r="A1930" s="20">
        <v>39185</v>
      </c>
      <c r="B1930" s="1">
        <v>13</v>
      </c>
      <c r="C1930" s="1">
        <v>4</v>
      </c>
      <c r="D1930" s="1">
        <v>2007</v>
      </c>
      <c r="E1930">
        <v>0.189</v>
      </c>
    </row>
    <row r="1931" spans="1:20" x14ac:dyDescent="0.2">
      <c r="A1931" s="20">
        <v>39186</v>
      </c>
      <c r="B1931" s="1">
        <v>14</v>
      </c>
      <c r="C1931" s="1">
        <v>4</v>
      </c>
      <c r="D1931" s="1">
        <v>2007</v>
      </c>
      <c r="E1931">
        <v>0.186</v>
      </c>
    </row>
    <row r="1932" spans="1:20" s="17" customFormat="1" x14ac:dyDescent="0.2">
      <c r="A1932" s="20">
        <v>39187</v>
      </c>
      <c r="B1932" s="1">
        <v>15</v>
      </c>
      <c r="C1932" s="1">
        <v>4</v>
      </c>
      <c r="D1932" s="1">
        <v>2007</v>
      </c>
      <c r="E1932">
        <v>0.184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</row>
    <row r="1933" spans="1:20" x14ac:dyDescent="0.2">
      <c r="A1933" s="20">
        <v>39188</v>
      </c>
      <c r="B1933" s="1">
        <v>16</v>
      </c>
      <c r="C1933" s="1">
        <v>4</v>
      </c>
      <c r="D1933" s="1">
        <v>2007</v>
      </c>
      <c r="E1933">
        <v>0.20599999999999999</v>
      </c>
    </row>
    <row r="1934" spans="1:20" x14ac:dyDescent="0.2">
      <c r="A1934" s="20">
        <v>39189</v>
      </c>
      <c r="B1934" s="1">
        <v>17</v>
      </c>
      <c r="C1934" s="1">
        <v>4</v>
      </c>
      <c r="D1934" s="1">
        <v>2007</v>
      </c>
      <c r="E1934">
        <v>0.254</v>
      </c>
    </row>
    <row r="1935" spans="1:20" x14ac:dyDescent="0.2">
      <c r="A1935" s="20">
        <v>39190</v>
      </c>
      <c r="B1935" s="1">
        <v>18</v>
      </c>
      <c r="C1935" s="1">
        <v>4</v>
      </c>
      <c r="D1935" s="1">
        <v>2007</v>
      </c>
      <c r="E1935">
        <v>0.218</v>
      </c>
    </row>
    <row r="1936" spans="1:20" x14ac:dyDescent="0.2">
      <c r="A1936" s="20">
        <v>39191</v>
      </c>
      <c r="B1936" s="1">
        <v>19</v>
      </c>
      <c r="C1936" s="1">
        <v>4</v>
      </c>
      <c r="D1936" s="1">
        <v>2007</v>
      </c>
      <c r="E1936">
        <v>0.24199999999999999</v>
      </c>
    </row>
    <row r="1937" spans="1:5" x14ac:dyDescent="0.2">
      <c r="A1937" s="20">
        <v>39192</v>
      </c>
      <c r="B1937" s="1">
        <v>20</v>
      </c>
      <c r="C1937" s="1">
        <v>4</v>
      </c>
      <c r="D1937" s="1">
        <v>2007</v>
      </c>
      <c r="E1937">
        <v>0.21299999999999999</v>
      </c>
    </row>
    <row r="1938" spans="1:5" x14ac:dyDescent="0.2">
      <c r="A1938" s="20">
        <v>39193</v>
      </c>
      <c r="B1938" s="1">
        <v>21</v>
      </c>
      <c r="C1938" s="1">
        <v>4</v>
      </c>
      <c r="D1938" s="1">
        <v>2007</v>
      </c>
      <c r="E1938">
        <v>0.317</v>
      </c>
    </row>
    <row r="1939" spans="1:5" x14ac:dyDescent="0.2">
      <c r="A1939" s="20">
        <v>39194</v>
      </c>
      <c r="B1939" s="1">
        <v>22</v>
      </c>
      <c r="C1939" s="1">
        <v>4</v>
      </c>
      <c r="D1939" s="1">
        <v>2007</v>
      </c>
      <c r="E1939">
        <v>0.32400000000000001</v>
      </c>
    </row>
    <row r="1940" spans="1:5" x14ac:dyDescent="0.2">
      <c r="A1940" s="20">
        <v>39195</v>
      </c>
      <c r="B1940" s="1">
        <v>23</v>
      </c>
      <c r="C1940" s="1">
        <v>4</v>
      </c>
      <c r="D1940" s="1">
        <v>2007</v>
      </c>
      <c r="E1940">
        <v>0.27800000000000002</v>
      </c>
    </row>
    <row r="1941" spans="1:5" x14ac:dyDescent="0.2">
      <c r="A1941" s="20">
        <v>39196</v>
      </c>
      <c r="B1941" s="1">
        <v>24</v>
      </c>
      <c r="C1941" s="1">
        <v>4</v>
      </c>
      <c r="D1941" s="1">
        <v>2007</v>
      </c>
      <c r="E1941">
        <v>0.73699999999999999</v>
      </c>
    </row>
    <row r="1942" spans="1:5" x14ac:dyDescent="0.2">
      <c r="A1942" s="20">
        <v>39197</v>
      </c>
      <c r="B1942" s="1">
        <v>25</v>
      </c>
      <c r="C1942" s="1">
        <v>4</v>
      </c>
      <c r="D1942" s="1">
        <v>2007</v>
      </c>
      <c r="E1942">
        <v>1.296</v>
      </c>
    </row>
    <row r="1943" spans="1:5" x14ac:dyDescent="0.2">
      <c r="A1943" s="20">
        <v>39198</v>
      </c>
      <c r="B1943" s="1">
        <v>26</v>
      </c>
      <c r="C1943" s="1">
        <v>4</v>
      </c>
      <c r="D1943" s="1">
        <v>2007</v>
      </c>
      <c r="E1943">
        <v>0.495</v>
      </c>
    </row>
    <row r="1944" spans="1:5" x14ac:dyDescent="0.2">
      <c r="A1944" s="20">
        <v>39199</v>
      </c>
      <c r="B1944" s="1">
        <v>27</v>
      </c>
      <c r="C1944" s="1">
        <v>4</v>
      </c>
      <c r="D1944" s="1">
        <v>2007</v>
      </c>
      <c r="E1944">
        <v>0.47899999999999998</v>
      </c>
    </row>
    <row r="1945" spans="1:5" x14ac:dyDescent="0.2">
      <c r="A1945" s="20">
        <v>39200</v>
      </c>
      <c r="B1945" s="1">
        <v>28</v>
      </c>
      <c r="C1945" s="1">
        <v>4</v>
      </c>
      <c r="D1945" s="1">
        <v>2007</v>
      </c>
      <c r="E1945">
        <v>1.9430000000000001</v>
      </c>
    </row>
    <row r="1946" spans="1:5" x14ac:dyDescent="0.2">
      <c r="A1946" s="20">
        <v>39201</v>
      </c>
      <c r="B1946" s="1">
        <v>29</v>
      </c>
      <c r="C1946" s="1">
        <v>4</v>
      </c>
      <c r="D1946" s="1">
        <v>2007</v>
      </c>
      <c r="E1946">
        <v>1.349</v>
      </c>
    </row>
    <row r="1947" spans="1:5" x14ac:dyDescent="0.2">
      <c r="A1947" s="20">
        <v>39202</v>
      </c>
      <c r="B1947" s="1">
        <v>30</v>
      </c>
      <c r="C1947" s="1">
        <v>4</v>
      </c>
      <c r="D1947" s="1">
        <v>2007</v>
      </c>
      <c r="E1947">
        <v>0.90100000000000002</v>
      </c>
    </row>
    <row r="1948" spans="1:5" x14ac:dyDescent="0.2">
      <c r="A1948" s="20">
        <v>39203</v>
      </c>
      <c r="B1948" s="1">
        <v>1</v>
      </c>
      <c r="C1948" s="1">
        <v>5</v>
      </c>
      <c r="D1948" s="1">
        <v>2007</v>
      </c>
      <c r="E1948">
        <v>0.78200000000000003</v>
      </c>
    </row>
    <row r="1949" spans="1:5" x14ac:dyDescent="0.2">
      <c r="A1949" s="20">
        <v>39204</v>
      </c>
      <c r="B1949" s="1">
        <v>2</v>
      </c>
      <c r="C1949" s="1">
        <v>5</v>
      </c>
      <c r="D1949" s="1">
        <v>2007</v>
      </c>
      <c r="E1949">
        <v>0.29399999999999998</v>
      </c>
    </row>
    <row r="1950" spans="1:5" x14ac:dyDescent="0.2">
      <c r="A1950" s="20">
        <v>39205</v>
      </c>
      <c r="B1950" s="1">
        <v>3</v>
      </c>
      <c r="C1950" s="1">
        <v>5</v>
      </c>
      <c r="D1950" s="1">
        <v>2007</v>
      </c>
      <c r="E1950">
        <v>0.27200000000000002</v>
      </c>
    </row>
    <row r="1951" spans="1:5" x14ac:dyDescent="0.2">
      <c r="A1951" s="20">
        <v>39206</v>
      </c>
      <c r="B1951" s="1">
        <v>4</v>
      </c>
      <c r="C1951" s="1">
        <v>5</v>
      </c>
      <c r="D1951" s="1">
        <v>2007</v>
      </c>
      <c r="E1951">
        <v>0.32700000000000001</v>
      </c>
    </row>
    <row r="1952" spans="1:5" x14ac:dyDescent="0.2">
      <c r="A1952" s="20">
        <v>39207</v>
      </c>
      <c r="B1952" s="1">
        <v>5</v>
      </c>
      <c r="C1952" s="1">
        <v>5</v>
      </c>
      <c r="D1952" s="1">
        <v>2007</v>
      </c>
      <c r="E1952">
        <v>0.23499999999999999</v>
      </c>
    </row>
    <row r="1953" spans="1:5" x14ac:dyDescent="0.2">
      <c r="A1953" s="20">
        <v>39208</v>
      </c>
      <c r="B1953" s="1">
        <v>6</v>
      </c>
      <c r="C1953" s="1">
        <v>5</v>
      </c>
      <c r="D1953" s="1">
        <v>2007</v>
      </c>
      <c r="E1953">
        <v>0.376</v>
      </c>
    </row>
    <row r="1954" spans="1:5" x14ac:dyDescent="0.2">
      <c r="A1954" s="20">
        <v>39209</v>
      </c>
      <c r="B1954" s="1">
        <v>7</v>
      </c>
      <c r="C1954" s="1">
        <v>5</v>
      </c>
      <c r="D1954" s="1">
        <v>2007</v>
      </c>
      <c r="E1954">
        <v>1.42</v>
      </c>
    </row>
    <row r="1955" spans="1:5" x14ac:dyDescent="0.2">
      <c r="A1955" s="20">
        <v>39210</v>
      </c>
      <c r="B1955" s="1">
        <v>8</v>
      </c>
      <c r="C1955" s="1">
        <v>5</v>
      </c>
      <c r="D1955" s="1">
        <v>2007</v>
      </c>
      <c r="E1955">
        <v>0.94799999999999995</v>
      </c>
    </row>
    <row r="1956" spans="1:5" x14ac:dyDescent="0.2">
      <c r="A1956" s="20">
        <v>39211</v>
      </c>
      <c r="B1956" s="1">
        <v>9</v>
      </c>
      <c r="C1956" s="1">
        <v>5</v>
      </c>
      <c r="D1956" s="1">
        <v>2007</v>
      </c>
      <c r="E1956">
        <v>1.27</v>
      </c>
    </row>
    <row r="1957" spans="1:5" x14ac:dyDescent="0.2">
      <c r="A1957" s="20">
        <v>39212</v>
      </c>
      <c r="B1957" s="1">
        <v>10</v>
      </c>
      <c r="C1957" s="1">
        <v>5</v>
      </c>
      <c r="D1957" s="1">
        <v>2007</v>
      </c>
      <c r="E1957">
        <v>1.6319999999999999</v>
      </c>
    </row>
    <row r="1958" spans="1:5" x14ac:dyDescent="0.2">
      <c r="A1958" s="20">
        <v>39213</v>
      </c>
      <c r="B1958" s="1">
        <v>11</v>
      </c>
      <c r="C1958" s="1">
        <v>5</v>
      </c>
      <c r="D1958" s="1">
        <v>2007</v>
      </c>
      <c r="E1958">
        <v>1.8080000000000001</v>
      </c>
    </row>
    <row r="1959" spans="1:5" x14ac:dyDescent="0.2">
      <c r="A1959" s="20">
        <v>39214</v>
      </c>
      <c r="B1959" s="1">
        <v>12</v>
      </c>
      <c r="C1959" s="1">
        <v>5</v>
      </c>
      <c r="D1959" s="1">
        <v>2007</v>
      </c>
      <c r="E1959">
        <v>0.58699999999999997</v>
      </c>
    </row>
    <row r="1960" spans="1:5" x14ac:dyDescent="0.2">
      <c r="A1960" s="20">
        <v>39215</v>
      </c>
      <c r="B1960" s="1">
        <v>13</v>
      </c>
      <c r="C1960" s="1">
        <v>5</v>
      </c>
      <c r="D1960" s="1">
        <v>2007</v>
      </c>
      <c r="E1960">
        <v>3.073</v>
      </c>
    </row>
    <row r="1961" spans="1:5" x14ac:dyDescent="0.2">
      <c r="A1961" s="20">
        <v>39216</v>
      </c>
      <c r="B1961" s="1">
        <v>14</v>
      </c>
      <c r="C1961" s="1">
        <v>5</v>
      </c>
      <c r="D1961" s="1">
        <v>2007</v>
      </c>
      <c r="E1961">
        <v>1.0009999999999999</v>
      </c>
    </row>
    <row r="1962" spans="1:5" x14ac:dyDescent="0.2">
      <c r="A1962" s="20">
        <v>39217</v>
      </c>
      <c r="B1962" s="1">
        <v>15</v>
      </c>
      <c r="C1962" s="1">
        <v>5</v>
      </c>
      <c r="D1962" s="1">
        <v>2007</v>
      </c>
      <c r="E1962">
        <v>0.34599999999999997</v>
      </c>
    </row>
    <row r="1963" spans="1:5" x14ac:dyDescent="0.2">
      <c r="A1963" s="20">
        <v>39218</v>
      </c>
      <c r="B1963" s="1">
        <v>16</v>
      </c>
      <c r="C1963" s="1">
        <v>5</v>
      </c>
      <c r="D1963" s="1">
        <v>2007</v>
      </c>
      <c r="E1963">
        <v>2.1120000000000001</v>
      </c>
    </row>
    <row r="1964" spans="1:5" x14ac:dyDescent="0.2">
      <c r="A1964" s="20">
        <v>39219</v>
      </c>
      <c r="B1964" s="1">
        <v>17</v>
      </c>
      <c r="C1964" s="1">
        <v>5</v>
      </c>
      <c r="D1964" s="1">
        <v>2007</v>
      </c>
      <c r="E1964">
        <v>1.3069999999999999</v>
      </c>
    </row>
    <row r="1965" spans="1:5" x14ac:dyDescent="0.2">
      <c r="A1965" s="20">
        <v>39220</v>
      </c>
      <c r="B1965" s="1">
        <v>18</v>
      </c>
      <c r="C1965" s="1">
        <v>5</v>
      </c>
      <c r="D1965" s="1">
        <v>2007</v>
      </c>
      <c r="E1965">
        <v>2.8679999999999999</v>
      </c>
    </row>
    <row r="1966" spans="1:5" x14ac:dyDescent="0.2">
      <c r="A1966" s="20">
        <v>39221</v>
      </c>
      <c r="B1966" s="1">
        <v>19</v>
      </c>
      <c r="C1966" s="1">
        <v>5</v>
      </c>
      <c r="D1966" s="1">
        <v>2007</v>
      </c>
      <c r="E1966">
        <v>1.276</v>
      </c>
    </row>
    <row r="1967" spans="1:5" x14ac:dyDescent="0.2">
      <c r="A1967" s="20">
        <v>39222</v>
      </c>
      <c r="B1967" s="1">
        <v>20</v>
      </c>
      <c r="C1967" s="1">
        <v>5</v>
      </c>
      <c r="D1967" s="1">
        <v>2007</v>
      </c>
      <c r="E1967">
        <v>0.70399999999999996</v>
      </c>
    </row>
    <row r="1968" spans="1:5" x14ac:dyDescent="0.2">
      <c r="A1968" s="20">
        <v>39223</v>
      </c>
      <c r="B1968" s="1">
        <v>21</v>
      </c>
      <c r="C1968" s="1">
        <v>5</v>
      </c>
      <c r="D1968" s="1">
        <v>2007</v>
      </c>
      <c r="E1968">
        <v>0.499</v>
      </c>
    </row>
    <row r="1969" spans="1:5" x14ac:dyDescent="0.2">
      <c r="A1969" s="20">
        <v>39224</v>
      </c>
      <c r="B1969" s="1">
        <v>22</v>
      </c>
      <c r="C1969" s="1">
        <v>5</v>
      </c>
      <c r="D1969" s="1">
        <v>2007</v>
      </c>
      <c r="E1969">
        <v>0.46300000000000002</v>
      </c>
    </row>
    <row r="1970" spans="1:5" x14ac:dyDescent="0.2">
      <c r="A1970" s="20">
        <v>39225</v>
      </c>
      <c r="B1970" s="1">
        <v>23</v>
      </c>
      <c r="C1970" s="1">
        <v>5</v>
      </c>
      <c r="D1970" s="1">
        <v>2007</v>
      </c>
      <c r="E1970">
        <v>0.376</v>
      </c>
    </row>
    <row r="1971" spans="1:5" x14ac:dyDescent="0.2">
      <c r="A1971" s="20">
        <v>39226</v>
      </c>
      <c r="B1971" s="1">
        <v>24</v>
      </c>
      <c r="C1971" s="1">
        <v>5</v>
      </c>
      <c r="D1971" s="1">
        <v>2007</v>
      </c>
      <c r="E1971">
        <v>0.245</v>
      </c>
    </row>
    <row r="1972" spans="1:5" x14ac:dyDescent="0.2">
      <c r="A1972" s="20">
        <v>39227</v>
      </c>
      <c r="B1972" s="1">
        <v>25</v>
      </c>
      <c r="C1972" s="1">
        <v>5</v>
      </c>
      <c r="D1972" s="1">
        <v>2007</v>
      </c>
      <c r="E1972">
        <v>0.17299999999999999</v>
      </c>
    </row>
    <row r="1973" spans="1:5" x14ac:dyDescent="0.2">
      <c r="A1973" s="20">
        <v>39228</v>
      </c>
      <c r="B1973" s="1">
        <v>26</v>
      </c>
      <c r="C1973" s="1">
        <v>5</v>
      </c>
      <c r="D1973" s="1">
        <v>2007</v>
      </c>
      <c r="E1973">
        <v>0.14799999999999999</v>
      </c>
    </row>
    <row r="1974" spans="1:5" x14ac:dyDescent="0.2">
      <c r="A1974" s="20">
        <v>39229</v>
      </c>
      <c r="B1974" s="1">
        <v>27</v>
      </c>
      <c r="C1974" s="1">
        <v>5</v>
      </c>
      <c r="D1974" s="1">
        <v>2007</v>
      </c>
      <c r="E1974">
        <v>0.125</v>
      </c>
    </row>
    <row r="1975" spans="1:5" x14ac:dyDescent="0.2">
      <c r="A1975" s="20">
        <v>39230</v>
      </c>
      <c r="B1975" s="1">
        <v>28</v>
      </c>
      <c r="C1975" s="1">
        <v>5</v>
      </c>
      <c r="D1975" s="1">
        <v>2007</v>
      </c>
      <c r="E1975">
        <v>9.4E-2</v>
      </c>
    </row>
    <row r="1976" spans="1:5" x14ac:dyDescent="0.2">
      <c r="A1976" s="20">
        <v>39231</v>
      </c>
      <c r="B1976" s="1">
        <v>29</v>
      </c>
      <c r="C1976" s="1">
        <v>5</v>
      </c>
      <c r="D1976" s="1">
        <v>2007</v>
      </c>
      <c r="E1976">
        <v>9.2999999999999999E-2</v>
      </c>
    </row>
    <row r="1977" spans="1:5" x14ac:dyDescent="0.2">
      <c r="A1977" s="20">
        <v>39232</v>
      </c>
      <c r="B1977" s="1">
        <v>30</v>
      </c>
      <c r="C1977" s="1">
        <v>5</v>
      </c>
      <c r="D1977" s="1">
        <v>2007</v>
      </c>
      <c r="E1977">
        <v>9.0999999999999998E-2</v>
      </c>
    </row>
    <row r="1978" spans="1:5" x14ac:dyDescent="0.2">
      <c r="A1978" s="20">
        <v>39233</v>
      </c>
      <c r="B1978" s="1">
        <v>31</v>
      </c>
      <c r="C1978" s="1">
        <v>5</v>
      </c>
      <c r="D1978" s="1">
        <v>2007</v>
      </c>
      <c r="E1978">
        <v>7.8E-2</v>
      </c>
    </row>
    <row r="1979" spans="1:5" x14ac:dyDescent="0.2">
      <c r="A1979" s="20">
        <v>39234</v>
      </c>
      <c r="B1979" s="1">
        <v>1</v>
      </c>
      <c r="C1979" s="1">
        <v>6</v>
      </c>
      <c r="D1979" s="1">
        <v>2007</v>
      </c>
      <c r="E1979">
        <v>9.6000000000000002E-2</v>
      </c>
    </row>
    <row r="1980" spans="1:5" x14ac:dyDescent="0.2">
      <c r="A1980" s="20">
        <v>39235</v>
      </c>
      <c r="B1980" s="1">
        <v>2</v>
      </c>
      <c r="C1980" s="1">
        <v>6</v>
      </c>
      <c r="D1980" s="1">
        <v>2007</v>
      </c>
      <c r="E1980">
        <v>8.8999999999999996E-2</v>
      </c>
    </row>
    <row r="1981" spans="1:5" x14ac:dyDescent="0.2">
      <c r="A1981" s="20">
        <v>39236</v>
      </c>
      <c r="B1981" s="1">
        <v>3</v>
      </c>
      <c r="C1981" s="1">
        <v>6</v>
      </c>
      <c r="D1981" s="1">
        <v>2007</v>
      </c>
      <c r="E1981">
        <v>0.109</v>
      </c>
    </row>
    <row r="1982" spans="1:5" x14ac:dyDescent="0.2">
      <c r="A1982" s="20">
        <v>39237</v>
      </c>
      <c r="B1982" s="1">
        <v>4</v>
      </c>
      <c r="C1982" s="1">
        <v>6</v>
      </c>
      <c r="D1982" s="1">
        <v>2007</v>
      </c>
      <c r="E1982">
        <v>9.5000000000000001E-2</v>
      </c>
    </row>
    <row r="1983" spans="1:5" x14ac:dyDescent="0.2">
      <c r="A1983" s="20">
        <v>39238</v>
      </c>
      <c r="B1983" s="1">
        <v>5</v>
      </c>
      <c r="C1983" s="1">
        <v>6</v>
      </c>
      <c r="D1983" s="1">
        <v>2007</v>
      </c>
      <c r="E1983">
        <v>8.3000000000000004E-2</v>
      </c>
    </row>
    <row r="1984" spans="1:5" x14ac:dyDescent="0.2">
      <c r="A1984" s="20">
        <v>39239</v>
      </c>
      <c r="B1984" s="1">
        <v>6</v>
      </c>
      <c r="C1984" s="1">
        <v>6</v>
      </c>
      <c r="D1984" s="1">
        <v>2007</v>
      </c>
      <c r="E1984">
        <v>7.4999999999999997E-2</v>
      </c>
    </row>
    <row r="1985" spans="1:5" x14ac:dyDescent="0.2">
      <c r="A1985" s="20">
        <v>39240</v>
      </c>
      <c r="B1985" s="1">
        <v>7</v>
      </c>
      <c r="C1985" s="1">
        <v>6</v>
      </c>
      <c r="D1985" s="1">
        <v>2007</v>
      </c>
      <c r="E1985" s="43">
        <v>0.1</v>
      </c>
    </row>
    <row r="1986" spans="1:5" x14ac:dyDescent="0.2">
      <c r="A1986" s="20">
        <v>39241</v>
      </c>
      <c r="B1986" s="1">
        <v>8</v>
      </c>
      <c r="C1986" s="1">
        <v>6</v>
      </c>
      <c r="D1986" s="1">
        <v>2007</v>
      </c>
      <c r="E1986" s="43">
        <v>0.51200000000000001</v>
      </c>
    </row>
    <row r="1987" spans="1:5" x14ac:dyDescent="0.2">
      <c r="A1987" s="20">
        <v>39242</v>
      </c>
      <c r="B1987" s="1">
        <v>9</v>
      </c>
      <c r="C1987" s="1">
        <v>6</v>
      </c>
      <c r="D1987" s="1">
        <v>2007</v>
      </c>
      <c r="E1987" s="43">
        <v>0.11700000000000001</v>
      </c>
    </row>
    <row r="1988" spans="1:5" x14ac:dyDescent="0.2">
      <c r="A1988" s="20">
        <v>39243</v>
      </c>
      <c r="B1988" s="1">
        <v>10</v>
      </c>
      <c r="C1988" s="1">
        <v>6</v>
      </c>
      <c r="D1988" s="1">
        <v>2007</v>
      </c>
      <c r="E1988" s="43">
        <v>8.5000000000000006E-2</v>
      </c>
    </row>
    <row r="1989" spans="1:5" x14ac:dyDescent="0.2">
      <c r="A1989" s="20">
        <v>39244</v>
      </c>
      <c r="B1989" s="1">
        <v>11</v>
      </c>
      <c r="C1989" s="1">
        <v>6</v>
      </c>
      <c r="D1989" s="1">
        <v>2007</v>
      </c>
      <c r="E1989" s="43">
        <v>9.6000000000000002E-2</v>
      </c>
    </row>
    <row r="1990" spans="1:5" x14ac:dyDescent="0.2">
      <c r="A1990" s="20">
        <v>39245</v>
      </c>
      <c r="B1990" s="1">
        <v>12</v>
      </c>
      <c r="C1990" s="1">
        <v>6</v>
      </c>
      <c r="D1990" s="1">
        <v>2007</v>
      </c>
      <c r="E1990" s="43">
        <v>0.115</v>
      </c>
    </row>
    <row r="1991" spans="1:5" x14ac:dyDescent="0.2">
      <c r="A1991" s="20">
        <v>39246</v>
      </c>
      <c r="B1991" s="1">
        <v>13</v>
      </c>
      <c r="C1991" s="1">
        <v>6</v>
      </c>
      <c r="D1991" s="1">
        <v>2007</v>
      </c>
      <c r="E1991" s="43">
        <v>9.4E-2</v>
      </c>
    </row>
    <row r="1992" spans="1:5" x14ac:dyDescent="0.2">
      <c r="A1992" s="20">
        <v>39247</v>
      </c>
      <c r="B1992" s="1">
        <v>14</v>
      </c>
      <c r="C1992" s="1">
        <v>6</v>
      </c>
      <c r="D1992" s="1">
        <v>2007</v>
      </c>
      <c r="E1992" s="43">
        <v>8.5000000000000006E-2</v>
      </c>
    </row>
    <row r="1993" spans="1:5" x14ac:dyDescent="0.2">
      <c r="A1993" s="20">
        <v>39248</v>
      </c>
      <c r="B1993" s="1">
        <v>15</v>
      </c>
      <c r="C1993" s="1">
        <v>6</v>
      </c>
      <c r="D1993" s="1">
        <v>2007</v>
      </c>
      <c r="E1993" s="43">
        <v>0.08</v>
      </c>
    </row>
    <row r="1994" spans="1:5" x14ac:dyDescent="0.2">
      <c r="A1994" s="20">
        <v>39249</v>
      </c>
      <c r="B1994" s="1">
        <v>16</v>
      </c>
      <c r="C1994" s="1">
        <v>6</v>
      </c>
      <c r="D1994" s="1">
        <v>2007</v>
      </c>
      <c r="E1994" s="43">
        <v>9.4E-2</v>
      </c>
    </row>
    <row r="1995" spans="1:5" x14ac:dyDescent="0.2">
      <c r="A1995" s="20">
        <v>39250</v>
      </c>
      <c r="B1995" s="1">
        <v>17</v>
      </c>
      <c r="C1995" s="1">
        <v>6</v>
      </c>
      <c r="D1995" s="1">
        <v>2007</v>
      </c>
      <c r="E1995" s="43">
        <v>9.1999999999999998E-2</v>
      </c>
    </row>
    <row r="1996" spans="1:5" x14ac:dyDescent="0.2">
      <c r="A1996" s="20">
        <v>39251</v>
      </c>
      <c r="B1996" s="1">
        <v>18</v>
      </c>
      <c r="C1996" s="1">
        <v>6</v>
      </c>
      <c r="D1996" s="1">
        <v>2007</v>
      </c>
      <c r="E1996" s="43">
        <v>8.7999999999999995E-2</v>
      </c>
    </row>
    <row r="1997" spans="1:5" x14ac:dyDescent="0.2">
      <c r="A1997" s="20">
        <v>39252</v>
      </c>
      <c r="B1997" s="1">
        <v>19</v>
      </c>
      <c r="C1997" s="1">
        <v>6</v>
      </c>
      <c r="D1997" s="1">
        <v>2007</v>
      </c>
      <c r="E1997" s="43">
        <v>3.9009999999999998</v>
      </c>
    </row>
    <row r="1998" spans="1:5" x14ac:dyDescent="0.2">
      <c r="A1998" s="20">
        <v>39253</v>
      </c>
      <c r="B1998" s="1">
        <v>20</v>
      </c>
      <c r="C1998" s="1">
        <v>6</v>
      </c>
      <c r="D1998" s="1">
        <v>2007</v>
      </c>
      <c r="E1998" s="43">
        <v>25.952000000000002</v>
      </c>
    </row>
    <row r="1999" spans="1:5" x14ac:dyDescent="0.2">
      <c r="A1999" s="20">
        <v>39254</v>
      </c>
      <c r="B1999" s="1">
        <v>21</v>
      </c>
      <c r="C1999" s="1">
        <v>6</v>
      </c>
      <c r="D1999" s="1">
        <v>2007</v>
      </c>
      <c r="E1999" s="37">
        <v>384</v>
      </c>
    </row>
    <row r="2000" spans="1:5" x14ac:dyDescent="0.2">
      <c r="A2000" s="20">
        <v>39255</v>
      </c>
      <c r="B2000" s="1">
        <v>22</v>
      </c>
      <c r="C2000" s="1">
        <v>6</v>
      </c>
      <c r="D2000" s="1">
        <v>2007</v>
      </c>
      <c r="E2000" s="37">
        <v>384</v>
      </c>
    </row>
    <row r="2001" spans="1:5" x14ac:dyDescent="0.2">
      <c r="A2001" s="20">
        <v>39256</v>
      </c>
      <c r="B2001" s="1">
        <v>23</v>
      </c>
      <c r="C2001" s="1">
        <v>6</v>
      </c>
      <c r="D2001" s="1">
        <v>2007</v>
      </c>
      <c r="E2001" s="43">
        <v>245.89400000000001</v>
      </c>
    </row>
    <row r="2002" spans="1:5" x14ac:dyDescent="0.2">
      <c r="A2002" s="20">
        <v>39257</v>
      </c>
      <c r="B2002" s="1">
        <v>24</v>
      </c>
      <c r="C2002" s="1">
        <v>6</v>
      </c>
      <c r="D2002" s="1">
        <v>2007</v>
      </c>
      <c r="E2002" s="43">
        <v>3.5209999999999999</v>
      </c>
    </row>
    <row r="2003" spans="1:5" x14ac:dyDescent="0.2">
      <c r="A2003" s="20">
        <v>39258</v>
      </c>
      <c r="B2003" s="1">
        <v>25</v>
      </c>
      <c r="C2003" s="1">
        <v>6</v>
      </c>
      <c r="D2003" s="1">
        <v>2007</v>
      </c>
      <c r="E2003" s="43">
        <v>0.14299999999999999</v>
      </c>
    </row>
    <row r="2004" spans="1:5" x14ac:dyDescent="0.2">
      <c r="A2004" s="20">
        <v>39259</v>
      </c>
      <c r="B2004" s="1">
        <v>26</v>
      </c>
      <c r="C2004" s="1">
        <v>6</v>
      </c>
      <c r="D2004" s="1">
        <v>2007</v>
      </c>
      <c r="E2004" s="43">
        <v>0.11700000000000001</v>
      </c>
    </row>
    <row r="2005" spans="1:5" x14ac:dyDescent="0.2">
      <c r="A2005" s="20">
        <v>39260</v>
      </c>
      <c r="B2005" s="1">
        <v>27</v>
      </c>
      <c r="C2005" s="1">
        <v>6</v>
      </c>
      <c r="D2005" s="1">
        <v>2007</v>
      </c>
      <c r="E2005" s="43">
        <v>65.224000000000004</v>
      </c>
    </row>
    <row r="2006" spans="1:5" x14ac:dyDescent="0.2">
      <c r="A2006" s="20">
        <v>39261</v>
      </c>
      <c r="B2006" s="1">
        <v>28</v>
      </c>
      <c r="C2006" s="1">
        <v>6</v>
      </c>
      <c r="D2006" s="1">
        <v>2007</v>
      </c>
      <c r="E2006" s="37">
        <v>384</v>
      </c>
    </row>
    <row r="2007" spans="1:5" x14ac:dyDescent="0.2">
      <c r="A2007" s="20">
        <v>39262</v>
      </c>
      <c r="B2007" s="1">
        <v>29</v>
      </c>
      <c r="C2007" s="1">
        <v>6</v>
      </c>
      <c r="D2007" s="1">
        <v>2007</v>
      </c>
      <c r="E2007" s="37">
        <v>384</v>
      </c>
    </row>
    <row r="2008" spans="1:5" x14ac:dyDescent="0.2">
      <c r="A2008" s="20">
        <v>39263</v>
      </c>
      <c r="B2008" s="1">
        <v>30</v>
      </c>
      <c r="C2008" s="1">
        <v>6</v>
      </c>
      <c r="D2008" s="1">
        <v>2007</v>
      </c>
      <c r="E2008" s="37">
        <v>384</v>
      </c>
    </row>
    <row r="2009" spans="1:5" x14ac:dyDescent="0.2">
      <c r="A2009" s="20">
        <v>39264</v>
      </c>
      <c r="B2009" s="1">
        <v>1</v>
      </c>
      <c r="C2009" s="1">
        <v>7</v>
      </c>
      <c r="D2009" s="1">
        <v>2007</v>
      </c>
      <c r="E2009">
        <v>384</v>
      </c>
    </row>
    <row r="2010" spans="1:5" x14ac:dyDescent="0.2">
      <c r="A2010" s="20">
        <v>39265</v>
      </c>
      <c r="B2010" s="1">
        <v>2</v>
      </c>
      <c r="C2010" s="1">
        <v>7</v>
      </c>
      <c r="D2010" s="1">
        <v>2007</v>
      </c>
      <c r="E2010">
        <v>384</v>
      </c>
    </row>
    <row r="2011" spans="1:5" x14ac:dyDescent="0.2">
      <c r="A2011" s="20">
        <v>39266</v>
      </c>
      <c r="B2011" s="1">
        <v>3</v>
      </c>
      <c r="C2011" s="1">
        <v>7</v>
      </c>
      <c r="D2011" s="1">
        <v>2007</v>
      </c>
    </row>
    <row r="2012" spans="1:5" x14ac:dyDescent="0.2">
      <c r="A2012" s="20">
        <v>39267</v>
      </c>
      <c r="B2012" s="1">
        <v>4</v>
      </c>
      <c r="C2012" s="1">
        <v>7</v>
      </c>
      <c r="D2012" s="1">
        <v>2007</v>
      </c>
    </row>
    <row r="2013" spans="1:5" x14ac:dyDescent="0.2">
      <c r="A2013" s="20">
        <v>39268</v>
      </c>
      <c r="B2013" s="1">
        <v>5</v>
      </c>
      <c r="C2013" s="1">
        <v>7</v>
      </c>
      <c r="D2013" s="1">
        <v>2007</v>
      </c>
    </row>
    <row r="2014" spans="1:5" x14ac:dyDescent="0.2">
      <c r="A2014" s="20">
        <v>39269</v>
      </c>
      <c r="B2014" s="1">
        <v>6</v>
      </c>
      <c r="C2014" s="1">
        <v>7</v>
      </c>
      <c r="D2014" s="1">
        <v>2007</v>
      </c>
    </row>
    <row r="2015" spans="1:5" x14ac:dyDescent="0.2">
      <c r="A2015" s="20">
        <v>39270</v>
      </c>
      <c r="B2015" s="1">
        <v>7</v>
      </c>
      <c r="C2015" s="1">
        <v>7</v>
      </c>
      <c r="D2015" s="1">
        <v>2007</v>
      </c>
    </row>
    <row r="2016" spans="1:5" x14ac:dyDescent="0.2">
      <c r="A2016" s="20">
        <v>39271</v>
      </c>
      <c r="B2016" s="1">
        <v>8</v>
      </c>
      <c r="C2016" s="1">
        <v>7</v>
      </c>
      <c r="D2016" s="1">
        <v>2007</v>
      </c>
    </row>
    <row r="2017" spans="1:5" x14ac:dyDescent="0.2">
      <c r="A2017" s="20">
        <v>39272</v>
      </c>
      <c r="B2017" s="1">
        <v>9</v>
      </c>
      <c r="C2017" s="1">
        <v>7</v>
      </c>
      <c r="D2017" s="1">
        <v>2007</v>
      </c>
    </row>
    <row r="2018" spans="1:5" x14ac:dyDescent="0.2">
      <c r="A2018" s="20">
        <v>39273</v>
      </c>
      <c r="B2018" s="1">
        <v>10</v>
      </c>
      <c r="C2018" s="1">
        <v>7</v>
      </c>
      <c r="D2018" s="1">
        <v>2007</v>
      </c>
    </row>
    <row r="2019" spans="1:5" x14ac:dyDescent="0.2">
      <c r="A2019" s="20">
        <v>39274</v>
      </c>
      <c r="B2019" s="1">
        <v>11</v>
      </c>
      <c r="C2019" s="1">
        <v>7</v>
      </c>
      <c r="D2019" s="1">
        <v>2007</v>
      </c>
    </row>
    <row r="2020" spans="1:5" x14ac:dyDescent="0.2">
      <c r="A2020" s="20">
        <v>39275</v>
      </c>
      <c r="B2020" s="1">
        <v>12</v>
      </c>
      <c r="C2020" s="1">
        <v>7</v>
      </c>
      <c r="D2020" s="1">
        <v>2007</v>
      </c>
    </row>
    <row r="2021" spans="1:5" x14ac:dyDescent="0.2">
      <c r="A2021" s="20">
        <v>39276</v>
      </c>
      <c r="B2021" s="1">
        <v>13</v>
      </c>
      <c r="C2021" s="1">
        <v>7</v>
      </c>
      <c r="D2021" s="1">
        <v>2007</v>
      </c>
    </row>
    <row r="2022" spans="1:5" x14ac:dyDescent="0.2">
      <c r="A2022" s="20">
        <v>39277</v>
      </c>
      <c r="B2022" s="1">
        <v>14</v>
      </c>
      <c r="C2022" s="1">
        <v>7</v>
      </c>
      <c r="D2022" s="1">
        <v>2007</v>
      </c>
    </row>
    <row r="2023" spans="1:5" x14ac:dyDescent="0.2">
      <c r="A2023" s="20">
        <v>39278</v>
      </c>
      <c r="B2023" s="1">
        <v>15</v>
      </c>
      <c r="C2023" s="1">
        <v>7</v>
      </c>
      <c r="D2023" s="1">
        <v>2007</v>
      </c>
    </row>
    <row r="2024" spans="1:5" x14ac:dyDescent="0.2">
      <c r="A2024" s="20">
        <v>39279</v>
      </c>
      <c r="B2024" s="1">
        <v>16</v>
      </c>
      <c r="C2024" s="1">
        <v>7</v>
      </c>
      <c r="D2024" s="1">
        <v>2007</v>
      </c>
    </row>
    <row r="2025" spans="1:5" x14ac:dyDescent="0.2">
      <c r="A2025" s="20">
        <v>39280</v>
      </c>
      <c r="B2025" s="1">
        <v>17</v>
      </c>
      <c r="C2025" s="1">
        <v>7</v>
      </c>
      <c r="D2025" s="1">
        <v>2007</v>
      </c>
    </row>
    <row r="2026" spans="1:5" x14ac:dyDescent="0.2">
      <c r="A2026" s="20">
        <v>39281</v>
      </c>
      <c r="B2026" s="1">
        <v>18</v>
      </c>
      <c r="C2026" s="1">
        <v>7</v>
      </c>
      <c r="D2026" s="1">
        <v>2007</v>
      </c>
    </row>
    <row r="2027" spans="1:5" x14ac:dyDescent="0.2">
      <c r="A2027" s="20">
        <v>39282</v>
      </c>
      <c r="B2027" s="1">
        <v>19</v>
      </c>
      <c r="C2027" s="1">
        <v>7</v>
      </c>
      <c r="D2027" s="1">
        <v>2007</v>
      </c>
    </row>
    <row r="2028" spans="1:5" x14ac:dyDescent="0.2">
      <c r="A2028" s="20">
        <v>39283</v>
      </c>
      <c r="B2028" s="1">
        <v>20</v>
      </c>
      <c r="C2028" s="1">
        <v>7</v>
      </c>
      <c r="D2028" s="1">
        <v>2007</v>
      </c>
    </row>
    <row r="2029" spans="1:5" x14ac:dyDescent="0.2">
      <c r="A2029" s="20">
        <v>39284</v>
      </c>
      <c r="B2029" s="1">
        <v>21</v>
      </c>
      <c r="C2029" s="1">
        <v>7</v>
      </c>
      <c r="D2029" s="1">
        <v>2007</v>
      </c>
    </row>
    <row r="2030" spans="1:5" x14ac:dyDescent="0.2">
      <c r="A2030" s="20">
        <v>39285</v>
      </c>
      <c r="B2030" s="1">
        <v>22</v>
      </c>
      <c r="C2030" s="1">
        <v>7</v>
      </c>
      <c r="D2030" s="1">
        <v>2007</v>
      </c>
    </row>
    <row r="2031" spans="1:5" x14ac:dyDescent="0.2">
      <c r="A2031" s="20">
        <v>39286</v>
      </c>
      <c r="B2031" s="1">
        <v>23</v>
      </c>
      <c r="C2031" s="1">
        <v>7</v>
      </c>
      <c r="D2031" s="1">
        <v>2007</v>
      </c>
    </row>
    <row r="2032" spans="1:5" x14ac:dyDescent="0.2">
      <c r="A2032" s="20">
        <v>39287</v>
      </c>
      <c r="B2032" s="1">
        <v>24</v>
      </c>
      <c r="C2032" s="1">
        <v>7</v>
      </c>
      <c r="D2032" s="1">
        <v>2007</v>
      </c>
    </row>
    <row r="2033" spans="1:5" x14ac:dyDescent="0.2">
      <c r="A2033" s="20">
        <v>39288</v>
      </c>
      <c r="B2033" s="1">
        <v>25</v>
      </c>
      <c r="C2033" s="1">
        <v>7</v>
      </c>
      <c r="D2033" s="1">
        <v>2007</v>
      </c>
    </row>
    <row r="2034" spans="1:5" x14ac:dyDescent="0.2">
      <c r="A2034" s="20">
        <v>39289</v>
      </c>
      <c r="B2034" s="1">
        <v>26</v>
      </c>
      <c r="C2034" s="1">
        <v>7</v>
      </c>
      <c r="D2034" s="1">
        <v>2007</v>
      </c>
    </row>
    <row r="2035" spans="1:5" x14ac:dyDescent="0.2">
      <c r="A2035" s="20">
        <v>39290</v>
      </c>
      <c r="B2035" s="1">
        <v>27</v>
      </c>
      <c r="C2035" s="1">
        <v>7</v>
      </c>
      <c r="D2035" s="1">
        <v>2007</v>
      </c>
    </row>
    <row r="2036" spans="1:5" x14ac:dyDescent="0.2">
      <c r="A2036" s="20">
        <v>39291</v>
      </c>
      <c r="B2036" s="1">
        <v>28</v>
      </c>
      <c r="C2036" s="1">
        <v>7</v>
      </c>
      <c r="D2036" s="1">
        <v>2007</v>
      </c>
    </row>
    <row r="2037" spans="1:5" x14ac:dyDescent="0.2">
      <c r="A2037" s="20">
        <v>39292</v>
      </c>
      <c r="B2037" s="1">
        <v>29</v>
      </c>
      <c r="C2037" s="1">
        <v>7</v>
      </c>
      <c r="D2037" s="1">
        <v>2007</v>
      </c>
    </row>
    <row r="2038" spans="1:5" x14ac:dyDescent="0.2">
      <c r="A2038" s="20">
        <v>39293</v>
      </c>
      <c r="B2038" s="1">
        <v>30</v>
      </c>
      <c r="C2038" s="1">
        <v>7</v>
      </c>
      <c r="D2038" s="1">
        <v>2007</v>
      </c>
    </row>
    <row r="2039" spans="1:5" x14ac:dyDescent="0.2">
      <c r="A2039" s="20">
        <v>39294</v>
      </c>
      <c r="B2039" s="1">
        <v>31</v>
      </c>
      <c r="C2039" s="1">
        <v>7</v>
      </c>
      <c r="D2039" s="1">
        <v>2007</v>
      </c>
    </row>
    <row r="2040" spans="1:5" x14ac:dyDescent="0.2">
      <c r="A2040" s="20">
        <v>39295</v>
      </c>
      <c r="B2040" s="1">
        <v>1</v>
      </c>
      <c r="C2040" s="1">
        <v>8</v>
      </c>
      <c r="D2040" s="1">
        <v>2007</v>
      </c>
    </row>
    <row r="2041" spans="1:5" x14ac:dyDescent="0.2">
      <c r="A2041" s="20">
        <v>39296</v>
      </c>
      <c r="B2041" s="1">
        <v>2</v>
      </c>
      <c r="C2041" s="1">
        <v>8</v>
      </c>
      <c r="D2041" s="1">
        <v>2007</v>
      </c>
    </row>
    <row r="2042" spans="1:5" x14ac:dyDescent="0.2">
      <c r="A2042" s="20">
        <v>39297</v>
      </c>
      <c r="B2042" s="1">
        <v>3</v>
      </c>
      <c r="C2042" s="1">
        <v>8</v>
      </c>
      <c r="D2042" s="1">
        <v>2007</v>
      </c>
    </row>
    <row r="2043" spans="1:5" x14ac:dyDescent="0.2">
      <c r="A2043" s="20">
        <v>39298</v>
      </c>
      <c r="B2043" s="1">
        <v>4</v>
      </c>
      <c r="C2043" s="1">
        <v>8</v>
      </c>
      <c r="D2043" s="1">
        <v>2007</v>
      </c>
    </row>
    <row r="2044" spans="1:5" x14ac:dyDescent="0.2">
      <c r="A2044" s="20">
        <v>39299</v>
      </c>
      <c r="B2044" s="1">
        <v>5</v>
      </c>
      <c r="C2044" s="1">
        <v>8</v>
      </c>
      <c r="D2044" s="1">
        <v>2007</v>
      </c>
    </row>
    <row r="2045" spans="1:5" x14ac:dyDescent="0.2">
      <c r="A2045" s="20">
        <v>39300</v>
      </c>
      <c r="B2045" s="1">
        <v>6</v>
      </c>
      <c r="C2045" s="1">
        <v>8</v>
      </c>
      <c r="D2045" s="1">
        <v>2007</v>
      </c>
    </row>
    <row r="2046" spans="1:5" x14ac:dyDescent="0.2">
      <c r="A2046" s="20">
        <v>39301</v>
      </c>
      <c r="B2046" s="1">
        <v>7</v>
      </c>
      <c r="C2046" s="1">
        <v>8</v>
      </c>
      <c r="D2046" s="1">
        <v>2007</v>
      </c>
      <c r="E2046">
        <v>0.105</v>
      </c>
    </row>
    <row r="2047" spans="1:5" x14ac:dyDescent="0.2">
      <c r="A2047" s="20">
        <v>39302</v>
      </c>
      <c r="B2047" s="1">
        <v>8</v>
      </c>
      <c r="C2047" s="1">
        <v>8</v>
      </c>
      <c r="D2047" s="1">
        <v>2007</v>
      </c>
      <c r="E2047">
        <v>0.11</v>
      </c>
    </row>
    <row r="2048" spans="1:5" x14ac:dyDescent="0.2">
      <c r="A2048" s="20">
        <v>39303</v>
      </c>
      <c r="B2048" s="1">
        <v>9</v>
      </c>
      <c r="C2048" s="1">
        <v>8</v>
      </c>
      <c r="D2048" s="1">
        <v>2007</v>
      </c>
      <c r="E2048">
        <v>0.106</v>
      </c>
    </row>
    <row r="2049" spans="1:5" x14ac:dyDescent="0.2">
      <c r="A2049" s="20">
        <v>39304</v>
      </c>
      <c r="B2049" s="1">
        <v>10</v>
      </c>
      <c r="C2049" s="1">
        <v>8</v>
      </c>
      <c r="D2049" s="1">
        <v>2007</v>
      </c>
      <c r="E2049">
        <v>0.127</v>
      </c>
    </row>
    <row r="2050" spans="1:5" x14ac:dyDescent="0.2">
      <c r="A2050" s="20">
        <v>39305</v>
      </c>
      <c r="B2050" s="1">
        <v>11</v>
      </c>
      <c r="C2050" s="1">
        <v>8</v>
      </c>
      <c r="D2050" s="1">
        <v>2007</v>
      </c>
      <c r="E2050">
        <v>9.0999999999999998E-2</v>
      </c>
    </row>
    <row r="2051" spans="1:5" x14ac:dyDescent="0.2">
      <c r="A2051" s="20">
        <v>39306</v>
      </c>
      <c r="B2051" s="1">
        <v>12</v>
      </c>
      <c r="C2051" s="1">
        <v>8</v>
      </c>
      <c r="D2051" s="1">
        <v>2007</v>
      </c>
      <c r="E2051">
        <v>0.114</v>
      </c>
    </row>
    <row r="2052" spans="1:5" x14ac:dyDescent="0.2">
      <c r="A2052" s="20">
        <v>39307</v>
      </c>
      <c r="B2052" s="1">
        <v>13</v>
      </c>
      <c r="C2052" s="1">
        <v>8</v>
      </c>
      <c r="D2052" s="1">
        <v>2007</v>
      </c>
      <c r="E2052">
        <v>0.122</v>
      </c>
    </row>
    <row r="2053" spans="1:5" x14ac:dyDescent="0.2">
      <c r="A2053" s="20">
        <v>39308</v>
      </c>
      <c r="B2053" s="1">
        <v>14</v>
      </c>
      <c r="C2053" s="1">
        <v>8</v>
      </c>
      <c r="D2053" s="1">
        <v>2007</v>
      </c>
      <c r="E2053">
        <v>0.13800000000000001</v>
      </c>
    </row>
    <row r="2054" spans="1:5" x14ac:dyDescent="0.2">
      <c r="A2054" s="20">
        <v>39309</v>
      </c>
      <c r="B2054" s="1">
        <v>15</v>
      </c>
      <c r="C2054" s="1">
        <v>8</v>
      </c>
      <c r="D2054" s="1">
        <v>2007</v>
      </c>
      <c r="E2054">
        <v>0.2</v>
      </c>
    </row>
    <row r="2055" spans="1:5" x14ac:dyDescent="0.2">
      <c r="A2055" s="20">
        <v>39310</v>
      </c>
      <c r="B2055" s="1">
        <v>16</v>
      </c>
      <c r="C2055" s="1">
        <v>8</v>
      </c>
      <c r="D2055" s="1">
        <v>2007</v>
      </c>
      <c r="E2055">
        <v>0.32</v>
      </c>
    </row>
    <row r="2056" spans="1:5" x14ac:dyDescent="0.2">
      <c r="A2056" s="20">
        <v>39311</v>
      </c>
      <c r="B2056" s="1">
        <v>17</v>
      </c>
      <c r="C2056" s="1">
        <v>8</v>
      </c>
      <c r="D2056" s="1">
        <v>2007</v>
      </c>
      <c r="E2056">
        <v>0.35799999999999998</v>
      </c>
    </row>
    <row r="2057" spans="1:5" x14ac:dyDescent="0.2">
      <c r="A2057" s="20">
        <v>39312</v>
      </c>
      <c r="B2057" s="1">
        <v>18</v>
      </c>
      <c r="C2057" s="1">
        <v>8</v>
      </c>
      <c r="D2057" s="1">
        <v>2007</v>
      </c>
      <c r="E2057">
        <v>0.41799999999999998</v>
      </c>
    </row>
    <row r="2058" spans="1:5" x14ac:dyDescent="0.2">
      <c r="A2058" s="20">
        <v>39313</v>
      </c>
      <c r="B2058" s="1">
        <v>19</v>
      </c>
      <c r="C2058" s="1">
        <v>8</v>
      </c>
      <c r="D2058" s="1">
        <v>2007</v>
      </c>
      <c r="E2058">
        <v>0.437</v>
      </c>
    </row>
    <row r="2059" spans="1:5" x14ac:dyDescent="0.2">
      <c r="A2059" s="20">
        <v>39314</v>
      </c>
      <c r="B2059" s="1">
        <v>20</v>
      </c>
      <c r="C2059" s="1">
        <v>8</v>
      </c>
      <c r="D2059" s="1">
        <v>2007</v>
      </c>
      <c r="E2059">
        <v>0.438</v>
      </c>
    </row>
    <row r="2060" spans="1:5" x14ac:dyDescent="0.2">
      <c r="A2060" s="20">
        <v>39315</v>
      </c>
      <c r="B2060" s="1">
        <v>21</v>
      </c>
      <c r="C2060" s="1">
        <v>8</v>
      </c>
      <c r="D2060" s="1">
        <v>2007</v>
      </c>
      <c r="E2060">
        <v>0.42199999999999999</v>
      </c>
    </row>
    <row r="2061" spans="1:5" x14ac:dyDescent="0.2">
      <c r="A2061" s="20">
        <v>39316</v>
      </c>
      <c r="B2061" s="1">
        <v>22</v>
      </c>
      <c r="C2061" s="1">
        <v>8</v>
      </c>
      <c r="D2061" s="1">
        <v>2007</v>
      </c>
      <c r="E2061">
        <v>0.43099999999999999</v>
      </c>
    </row>
    <row r="2062" spans="1:5" x14ac:dyDescent="0.2">
      <c r="A2062" s="20">
        <v>39317</v>
      </c>
      <c r="B2062" s="1">
        <v>23</v>
      </c>
      <c r="C2062" s="1">
        <v>8</v>
      </c>
      <c r="D2062" s="1">
        <v>2007</v>
      </c>
      <c r="E2062">
        <v>0.39100000000000001</v>
      </c>
    </row>
    <row r="2063" spans="1:5" x14ac:dyDescent="0.2">
      <c r="A2063" s="20">
        <v>39318</v>
      </c>
      <c r="B2063" s="1">
        <v>24</v>
      </c>
      <c r="C2063" s="1">
        <v>8</v>
      </c>
      <c r="D2063" s="1">
        <v>2007</v>
      </c>
      <c r="E2063">
        <v>0.374</v>
      </c>
    </row>
    <row r="2064" spans="1:5" x14ac:dyDescent="0.2">
      <c r="A2064" s="20">
        <v>39319</v>
      </c>
      <c r="B2064" s="1">
        <v>25</v>
      </c>
      <c r="C2064" s="1">
        <v>8</v>
      </c>
      <c r="D2064" s="1">
        <v>2007</v>
      </c>
      <c r="E2064">
        <v>0.377</v>
      </c>
    </row>
    <row r="2065" spans="1:5" x14ac:dyDescent="0.2">
      <c r="A2065" s="20">
        <v>39320</v>
      </c>
      <c r="B2065" s="1">
        <v>26</v>
      </c>
      <c r="C2065" s="1">
        <v>8</v>
      </c>
      <c r="D2065" s="1">
        <v>2007</v>
      </c>
      <c r="E2065">
        <v>0.374</v>
      </c>
    </row>
    <row r="2066" spans="1:5" x14ac:dyDescent="0.2">
      <c r="A2066" s="20">
        <v>39321</v>
      </c>
      <c r="B2066" s="1">
        <v>27</v>
      </c>
      <c r="C2066" s="1">
        <v>8</v>
      </c>
      <c r="D2066" s="1">
        <v>2007</v>
      </c>
      <c r="E2066">
        <v>0.73499999999999999</v>
      </c>
    </row>
    <row r="2067" spans="1:5" x14ac:dyDescent="0.2">
      <c r="A2067" s="20">
        <v>39322</v>
      </c>
      <c r="B2067" s="1">
        <v>28</v>
      </c>
      <c r="C2067" s="1">
        <v>8</v>
      </c>
      <c r="D2067" s="1">
        <v>2007</v>
      </c>
      <c r="E2067">
        <v>1.8460000000000001</v>
      </c>
    </row>
    <row r="2068" spans="1:5" x14ac:dyDescent="0.2">
      <c r="A2068" s="20">
        <v>39323</v>
      </c>
      <c r="B2068" s="1">
        <v>29</v>
      </c>
      <c r="C2068" s="1">
        <v>8</v>
      </c>
      <c r="D2068" s="1">
        <v>2007</v>
      </c>
      <c r="E2068">
        <v>1.0669999999999999</v>
      </c>
    </row>
    <row r="2069" spans="1:5" x14ac:dyDescent="0.2">
      <c r="A2069" s="20">
        <v>39324</v>
      </c>
      <c r="B2069" s="1">
        <v>30</v>
      </c>
      <c r="C2069" s="1">
        <v>8</v>
      </c>
      <c r="D2069" s="1">
        <v>2007</v>
      </c>
      <c r="E2069">
        <v>1.331</v>
      </c>
    </row>
    <row r="2070" spans="1:5" x14ac:dyDescent="0.2">
      <c r="A2070" s="20">
        <v>39325</v>
      </c>
      <c r="B2070" s="1">
        <v>31</v>
      </c>
      <c r="C2070" s="1">
        <v>8</v>
      </c>
      <c r="D2070" s="1">
        <v>2007</v>
      </c>
      <c r="E2070">
        <v>1.17</v>
      </c>
    </row>
    <row r="2071" spans="1:5" x14ac:dyDescent="0.2">
      <c r="A2071" s="20">
        <v>39326</v>
      </c>
      <c r="B2071" s="1">
        <v>1</v>
      </c>
      <c r="C2071" s="1">
        <v>9</v>
      </c>
      <c r="D2071" s="1">
        <v>2007</v>
      </c>
      <c r="E2071">
        <v>2.0579999999999998</v>
      </c>
    </row>
    <row r="2072" spans="1:5" x14ac:dyDescent="0.2">
      <c r="A2072" s="20">
        <v>39327</v>
      </c>
      <c r="B2072" s="1">
        <v>2</v>
      </c>
      <c r="C2072" s="1">
        <v>9</v>
      </c>
      <c r="D2072" s="1">
        <v>2007</v>
      </c>
      <c r="E2072">
        <v>3.0419999999999998</v>
      </c>
    </row>
    <row r="2073" spans="1:5" x14ac:dyDescent="0.2">
      <c r="A2073" s="20">
        <v>39328</v>
      </c>
      <c r="B2073" s="1">
        <v>3</v>
      </c>
      <c r="C2073" s="1">
        <v>9</v>
      </c>
      <c r="D2073" s="1">
        <v>2007</v>
      </c>
      <c r="E2073">
        <v>3.7589999999999999</v>
      </c>
    </row>
    <row r="2074" spans="1:5" x14ac:dyDescent="0.2">
      <c r="A2074" s="20">
        <v>39329</v>
      </c>
      <c r="B2074" s="1">
        <v>4</v>
      </c>
      <c r="C2074" s="1">
        <v>9</v>
      </c>
      <c r="D2074" s="1">
        <v>2007</v>
      </c>
      <c r="E2074">
        <v>1.391</v>
      </c>
    </row>
    <row r="2075" spans="1:5" x14ac:dyDescent="0.2">
      <c r="A2075" s="20">
        <v>39330</v>
      </c>
      <c r="B2075" s="1">
        <v>5</v>
      </c>
      <c r="C2075" s="1">
        <v>9</v>
      </c>
      <c r="D2075" s="1">
        <v>2007</v>
      </c>
      <c r="E2075">
        <v>2.1949999999999998</v>
      </c>
    </row>
    <row r="2076" spans="1:5" x14ac:dyDescent="0.2">
      <c r="A2076" s="20">
        <v>39331</v>
      </c>
      <c r="B2076" s="1">
        <v>6</v>
      </c>
      <c r="C2076" s="1">
        <v>9</v>
      </c>
      <c r="D2076" s="1">
        <v>2007</v>
      </c>
      <c r="E2076">
        <v>2.66</v>
      </c>
    </row>
    <row r="2077" spans="1:5" x14ac:dyDescent="0.2">
      <c r="A2077" s="20">
        <v>39332</v>
      </c>
      <c r="B2077" s="1">
        <v>7</v>
      </c>
      <c r="C2077" s="1">
        <v>9</v>
      </c>
      <c r="D2077" s="1">
        <v>2007</v>
      </c>
      <c r="E2077">
        <v>4.7809999999999997</v>
      </c>
    </row>
    <row r="2078" spans="1:5" x14ac:dyDescent="0.2">
      <c r="A2078" s="20">
        <v>39333</v>
      </c>
      <c r="B2078" s="1">
        <v>8</v>
      </c>
      <c r="C2078" s="1">
        <v>9</v>
      </c>
      <c r="D2078" s="1">
        <v>2007</v>
      </c>
      <c r="E2078">
        <v>1.0449999999999999</v>
      </c>
    </row>
    <row r="2079" spans="1:5" x14ac:dyDescent="0.2">
      <c r="A2079" s="20">
        <v>39334</v>
      </c>
      <c r="B2079" s="1">
        <v>9</v>
      </c>
      <c r="C2079" s="1">
        <v>9</v>
      </c>
      <c r="D2079" s="1">
        <v>2007</v>
      </c>
      <c r="E2079">
        <v>5.0019999999999998</v>
      </c>
    </row>
    <row r="2080" spans="1:5" x14ac:dyDescent="0.2">
      <c r="A2080" s="20">
        <v>39335</v>
      </c>
      <c r="B2080" s="1">
        <v>10</v>
      </c>
      <c r="C2080" s="1">
        <v>9</v>
      </c>
      <c r="D2080" s="1">
        <v>2007</v>
      </c>
      <c r="E2080">
        <v>3.202</v>
      </c>
    </row>
    <row r="2081" spans="1:5" x14ac:dyDescent="0.2">
      <c r="A2081" s="20">
        <v>39336</v>
      </c>
      <c r="B2081" s="1">
        <v>11</v>
      </c>
      <c r="C2081" s="1">
        <v>9</v>
      </c>
      <c r="D2081" s="1">
        <v>2007</v>
      </c>
      <c r="E2081">
        <v>2.7120000000000002</v>
      </c>
    </row>
    <row r="2082" spans="1:5" x14ac:dyDescent="0.2">
      <c r="A2082" s="20">
        <v>39337</v>
      </c>
      <c r="B2082" s="1">
        <v>12</v>
      </c>
      <c r="C2082" s="1">
        <v>9</v>
      </c>
      <c r="D2082" s="1">
        <v>2007</v>
      </c>
      <c r="E2082">
        <v>3.06</v>
      </c>
    </row>
    <row r="2083" spans="1:5" x14ac:dyDescent="0.2">
      <c r="A2083" s="20">
        <v>39338</v>
      </c>
      <c r="B2083" s="1">
        <v>13</v>
      </c>
      <c r="C2083" s="1">
        <v>9</v>
      </c>
      <c r="D2083" s="1">
        <v>2007</v>
      </c>
      <c r="E2083">
        <v>2.0880000000000001</v>
      </c>
    </row>
    <row r="2084" spans="1:5" x14ac:dyDescent="0.2">
      <c r="A2084" s="20">
        <v>39339</v>
      </c>
      <c r="B2084" s="1">
        <v>14</v>
      </c>
      <c r="C2084" s="1">
        <v>9</v>
      </c>
      <c r="D2084" s="1">
        <v>2007</v>
      </c>
      <c r="E2084">
        <v>2.71</v>
      </c>
    </row>
    <row r="2085" spans="1:5" x14ac:dyDescent="0.2">
      <c r="A2085" s="20">
        <v>39340</v>
      </c>
      <c r="B2085" s="1">
        <v>15</v>
      </c>
      <c r="C2085" s="1">
        <v>9</v>
      </c>
      <c r="D2085" s="1">
        <v>2007</v>
      </c>
      <c r="E2085">
        <v>4.8689999999999998</v>
      </c>
    </row>
    <row r="2086" spans="1:5" x14ac:dyDescent="0.2">
      <c r="A2086" s="20">
        <v>39341</v>
      </c>
      <c r="B2086" s="1">
        <v>16</v>
      </c>
      <c r="C2086" s="1">
        <v>9</v>
      </c>
      <c r="D2086" s="1">
        <v>2007</v>
      </c>
      <c r="E2086">
        <v>1.7649999999999999</v>
      </c>
    </row>
    <row r="2087" spans="1:5" x14ac:dyDescent="0.2">
      <c r="A2087" s="20">
        <v>39342</v>
      </c>
      <c r="B2087" s="1">
        <v>17</v>
      </c>
      <c r="C2087" s="1">
        <v>9</v>
      </c>
      <c r="D2087" s="1">
        <v>2007</v>
      </c>
      <c r="E2087">
        <v>2.3130000000000002</v>
      </c>
    </row>
    <row r="2088" spans="1:5" x14ac:dyDescent="0.2">
      <c r="A2088" s="20">
        <v>39343</v>
      </c>
      <c r="B2088" s="1">
        <v>18</v>
      </c>
      <c r="C2088" s="1">
        <v>9</v>
      </c>
      <c r="D2088" s="1">
        <v>2007</v>
      </c>
      <c r="E2088">
        <v>0.70199999999999996</v>
      </c>
    </row>
    <row r="2089" spans="1:5" x14ac:dyDescent="0.2">
      <c r="A2089" s="20">
        <v>39344</v>
      </c>
      <c r="B2089" s="1">
        <v>19</v>
      </c>
      <c r="C2089" s="1">
        <v>9</v>
      </c>
      <c r="D2089" s="1">
        <v>2007</v>
      </c>
      <c r="E2089">
        <v>1.6240000000000001</v>
      </c>
    </row>
    <row r="2090" spans="1:5" x14ac:dyDescent="0.2">
      <c r="A2090" s="20">
        <v>39345</v>
      </c>
      <c r="B2090" s="1">
        <v>20</v>
      </c>
      <c r="C2090" s="1">
        <v>9</v>
      </c>
      <c r="D2090" s="1">
        <v>2007</v>
      </c>
      <c r="E2090">
        <v>3.351</v>
      </c>
    </row>
    <row r="2091" spans="1:5" x14ac:dyDescent="0.2">
      <c r="A2091" s="20">
        <v>39346</v>
      </c>
      <c r="B2091" s="1">
        <v>21</v>
      </c>
      <c r="C2091" s="1">
        <v>9</v>
      </c>
      <c r="D2091" s="1">
        <v>2007</v>
      </c>
      <c r="E2091">
        <v>1.171</v>
      </c>
    </row>
    <row r="2092" spans="1:5" x14ac:dyDescent="0.2">
      <c r="A2092" s="20">
        <v>39347</v>
      </c>
      <c r="B2092" s="1">
        <v>22</v>
      </c>
      <c r="C2092" s="1">
        <v>9</v>
      </c>
      <c r="D2092" s="1">
        <v>2007</v>
      </c>
      <c r="E2092">
        <v>1.7849999999999999</v>
      </c>
    </row>
    <row r="2093" spans="1:5" x14ac:dyDescent="0.2">
      <c r="A2093" s="20">
        <v>39348</v>
      </c>
      <c r="B2093" s="1">
        <v>23</v>
      </c>
      <c r="C2093" s="1">
        <v>9</v>
      </c>
      <c r="D2093" s="1">
        <v>2007</v>
      </c>
      <c r="E2093">
        <v>1.1639999999999999</v>
      </c>
    </row>
    <row r="2094" spans="1:5" x14ac:dyDescent="0.2">
      <c r="A2094" s="20">
        <v>39349</v>
      </c>
      <c r="B2094" s="1">
        <v>24</v>
      </c>
      <c r="C2094" s="1">
        <v>9</v>
      </c>
      <c r="D2094" s="1">
        <v>2007</v>
      </c>
      <c r="E2094">
        <v>0.64200000000000002</v>
      </c>
    </row>
    <row r="2095" spans="1:5" x14ac:dyDescent="0.2">
      <c r="A2095" s="20">
        <v>39350</v>
      </c>
      <c r="B2095" s="1">
        <v>25</v>
      </c>
      <c r="C2095" s="1">
        <v>9</v>
      </c>
      <c r="D2095" s="1">
        <v>2007</v>
      </c>
      <c r="E2095">
        <v>0.27700000000000002</v>
      </c>
    </row>
    <row r="2096" spans="1:5" x14ac:dyDescent="0.2">
      <c r="A2096" s="20">
        <v>39351</v>
      </c>
      <c r="B2096" s="1">
        <v>26</v>
      </c>
      <c r="C2096" s="1">
        <v>9</v>
      </c>
      <c r="D2096" s="1">
        <v>2007</v>
      </c>
      <c r="E2096">
        <v>0.437</v>
      </c>
    </row>
    <row r="2097" spans="1:5" x14ac:dyDescent="0.2">
      <c r="A2097" s="20">
        <v>39352</v>
      </c>
      <c r="B2097" s="1">
        <v>27</v>
      </c>
      <c r="C2097" s="1">
        <v>9</v>
      </c>
      <c r="D2097" s="1">
        <v>2007</v>
      </c>
      <c r="E2097">
        <v>0.63500000000000001</v>
      </c>
    </row>
    <row r="2098" spans="1:5" x14ac:dyDescent="0.2">
      <c r="A2098" s="20">
        <v>39353</v>
      </c>
      <c r="B2098" s="1">
        <v>28</v>
      </c>
      <c r="C2098" s="1">
        <v>9</v>
      </c>
      <c r="D2098" s="1">
        <v>2007</v>
      </c>
      <c r="E2098">
        <v>0.80100000000000005</v>
      </c>
    </row>
    <row r="2099" spans="1:5" x14ac:dyDescent="0.2">
      <c r="A2099" s="20">
        <v>39354</v>
      </c>
      <c r="B2099" s="1">
        <v>29</v>
      </c>
      <c r="C2099" s="1">
        <v>9</v>
      </c>
      <c r="D2099" s="1">
        <v>2007</v>
      </c>
      <c r="E2099">
        <v>0.84399999999999997</v>
      </c>
    </row>
    <row r="2100" spans="1:5" x14ac:dyDescent="0.2">
      <c r="A2100" s="20">
        <v>39355</v>
      </c>
      <c r="B2100" s="1">
        <v>30</v>
      </c>
      <c r="C2100" s="1">
        <v>9</v>
      </c>
      <c r="D2100" s="1">
        <v>2007</v>
      </c>
      <c r="E2100">
        <v>0.73</v>
      </c>
    </row>
    <row r="2101" spans="1:5" x14ac:dyDescent="0.2">
      <c r="A2101" s="20">
        <v>39356</v>
      </c>
      <c r="B2101" s="1">
        <v>1</v>
      </c>
      <c r="C2101" s="1">
        <v>10</v>
      </c>
      <c r="D2101" s="1">
        <v>2007</v>
      </c>
      <c r="E2101">
        <v>0.30099999999999999</v>
      </c>
    </row>
    <row r="2102" spans="1:5" x14ac:dyDescent="0.2">
      <c r="A2102" s="20">
        <v>39357</v>
      </c>
      <c r="B2102" s="1">
        <v>2</v>
      </c>
      <c r="C2102" s="1">
        <v>10</v>
      </c>
      <c r="D2102" s="1">
        <v>2007</v>
      </c>
    </row>
    <row r="2103" spans="1:5" x14ac:dyDescent="0.2">
      <c r="A2103" s="20">
        <v>39358</v>
      </c>
      <c r="B2103" s="1">
        <v>3</v>
      </c>
      <c r="C2103" s="1">
        <v>10</v>
      </c>
      <c r="D2103" s="1">
        <v>2007</v>
      </c>
    </row>
    <row r="2104" spans="1:5" x14ac:dyDescent="0.2">
      <c r="A2104" s="20">
        <v>39359</v>
      </c>
      <c r="B2104" s="1">
        <v>4</v>
      </c>
      <c r="C2104" s="1">
        <v>10</v>
      </c>
      <c r="D2104" s="1">
        <v>2007</v>
      </c>
    </row>
    <row r="2105" spans="1:5" x14ac:dyDescent="0.2">
      <c r="A2105" s="20">
        <v>39360</v>
      </c>
      <c r="B2105" s="1">
        <v>5</v>
      </c>
      <c r="C2105" s="1">
        <v>10</v>
      </c>
      <c r="D2105" s="1">
        <v>2007</v>
      </c>
    </row>
    <row r="2106" spans="1:5" x14ac:dyDescent="0.2">
      <c r="A2106" s="20">
        <v>39361</v>
      </c>
      <c r="B2106" s="1">
        <v>6</v>
      </c>
      <c r="C2106" s="1">
        <v>10</v>
      </c>
      <c r="D2106" s="1">
        <v>2007</v>
      </c>
    </row>
    <row r="2107" spans="1:5" x14ac:dyDescent="0.2">
      <c r="A2107" s="20">
        <v>39362</v>
      </c>
      <c r="B2107" s="1">
        <v>7</v>
      </c>
      <c r="C2107" s="1">
        <v>10</v>
      </c>
      <c r="D2107" s="1">
        <v>2007</v>
      </c>
    </row>
    <row r="2108" spans="1:5" x14ac:dyDescent="0.2">
      <c r="A2108" s="20">
        <v>39363</v>
      </c>
      <c r="B2108" s="1">
        <v>8</v>
      </c>
      <c r="C2108" s="1">
        <v>10</v>
      </c>
      <c r="D2108" s="1">
        <v>2007</v>
      </c>
    </row>
    <row r="2109" spans="1:5" x14ac:dyDescent="0.2">
      <c r="A2109" s="20">
        <v>39364</v>
      </c>
      <c r="B2109" s="1">
        <v>9</v>
      </c>
      <c r="C2109" s="1">
        <v>10</v>
      </c>
      <c r="D2109" s="1">
        <v>2007</v>
      </c>
    </row>
    <row r="2110" spans="1:5" x14ac:dyDescent="0.2">
      <c r="A2110" s="20">
        <v>39365</v>
      </c>
      <c r="B2110" s="1">
        <v>10</v>
      </c>
      <c r="C2110" s="1">
        <v>10</v>
      </c>
      <c r="D2110" s="1">
        <v>2007</v>
      </c>
    </row>
    <row r="2111" spans="1:5" x14ac:dyDescent="0.2">
      <c r="A2111" s="20">
        <v>39366</v>
      </c>
      <c r="B2111" s="1">
        <v>11</v>
      </c>
      <c r="C2111" s="1">
        <v>10</v>
      </c>
      <c r="D2111" s="1">
        <v>2007</v>
      </c>
    </row>
    <row r="2112" spans="1:5" x14ac:dyDescent="0.2">
      <c r="A2112" s="20">
        <v>39367</v>
      </c>
      <c r="B2112" s="1">
        <v>12</v>
      </c>
      <c r="C2112" s="1">
        <v>10</v>
      </c>
      <c r="D2112" s="1">
        <v>2007</v>
      </c>
    </row>
    <row r="2113" spans="1:20" x14ac:dyDescent="0.2">
      <c r="A2113" s="20">
        <v>39368</v>
      </c>
      <c r="B2113" s="1">
        <v>13</v>
      </c>
      <c r="C2113" s="1">
        <v>10</v>
      </c>
      <c r="D2113" s="1">
        <v>2007</v>
      </c>
    </row>
    <row r="2114" spans="1:20" x14ac:dyDescent="0.2">
      <c r="A2114" s="20">
        <v>39369</v>
      </c>
      <c r="B2114" s="1">
        <v>14</v>
      </c>
      <c r="C2114" s="1">
        <v>10</v>
      </c>
      <c r="D2114" s="1">
        <v>2007</v>
      </c>
    </row>
    <row r="2115" spans="1:20" x14ac:dyDescent="0.2">
      <c r="A2115" s="20">
        <v>39370</v>
      </c>
      <c r="B2115" s="1">
        <v>15</v>
      </c>
      <c r="C2115" s="1">
        <v>10</v>
      </c>
      <c r="D2115" s="1">
        <v>2007</v>
      </c>
    </row>
    <row r="2116" spans="1:20" x14ac:dyDescent="0.2">
      <c r="A2116" s="20">
        <v>39371</v>
      </c>
      <c r="B2116" s="1">
        <v>16</v>
      </c>
      <c r="C2116" s="1">
        <v>10</v>
      </c>
      <c r="D2116" s="1">
        <v>2007</v>
      </c>
    </row>
    <row r="2117" spans="1:20" s="14" customFormat="1" x14ac:dyDescent="0.2">
      <c r="A2117" s="20">
        <v>39372</v>
      </c>
      <c r="B2117" s="1">
        <v>17</v>
      </c>
      <c r="C2117" s="1">
        <v>10</v>
      </c>
      <c r="D2117" s="1">
        <v>2007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</row>
    <row r="2118" spans="1:20" x14ac:dyDescent="0.2">
      <c r="A2118" s="20">
        <v>39373</v>
      </c>
      <c r="B2118" s="1">
        <v>18</v>
      </c>
      <c r="C2118" s="1">
        <v>10</v>
      </c>
      <c r="D2118" s="1">
        <v>2007</v>
      </c>
    </row>
    <row r="2119" spans="1:20" x14ac:dyDescent="0.2">
      <c r="A2119" s="20">
        <v>39374</v>
      </c>
      <c r="B2119" s="1">
        <v>19</v>
      </c>
      <c r="C2119" s="1">
        <v>10</v>
      </c>
      <c r="D2119" s="1">
        <v>2007</v>
      </c>
    </row>
    <row r="2120" spans="1:20" x14ac:dyDescent="0.2">
      <c r="A2120" s="20">
        <v>39375</v>
      </c>
      <c r="B2120" s="1">
        <v>20</v>
      </c>
      <c r="C2120" s="1">
        <v>10</v>
      </c>
      <c r="D2120" s="1">
        <v>2007</v>
      </c>
    </row>
    <row r="2121" spans="1:20" x14ac:dyDescent="0.2">
      <c r="A2121" s="20">
        <v>39376</v>
      </c>
      <c r="B2121" s="1">
        <v>21</v>
      </c>
      <c r="C2121" s="1">
        <v>10</v>
      </c>
      <c r="D2121" s="1">
        <v>2007</v>
      </c>
    </row>
    <row r="2122" spans="1:20" x14ac:dyDescent="0.2">
      <c r="A2122" s="20">
        <v>39377</v>
      </c>
      <c r="B2122" s="1">
        <v>22</v>
      </c>
      <c r="C2122" s="1">
        <v>10</v>
      </c>
      <c r="D2122" s="1">
        <v>2007</v>
      </c>
    </row>
    <row r="2123" spans="1:20" x14ac:dyDescent="0.2">
      <c r="A2123" s="20">
        <v>39378</v>
      </c>
      <c r="B2123" s="1">
        <v>23</v>
      </c>
      <c r="C2123" s="1">
        <v>10</v>
      </c>
      <c r="D2123" s="1">
        <v>2007</v>
      </c>
    </row>
    <row r="2124" spans="1:20" x14ac:dyDescent="0.2">
      <c r="A2124" s="20">
        <v>39379</v>
      </c>
      <c r="B2124" s="1">
        <v>24</v>
      </c>
      <c r="C2124" s="1">
        <v>10</v>
      </c>
      <c r="D2124" s="1">
        <v>2007</v>
      </c>
    </row>
    <row r="2125" spans="1:20" x14ac:dyDescent="0.2">
      <c r="A2125" s="20">
        <v>39380</v>
      </c>
      <c r="B2125" s="1">
        <v>25</v>
      </c>
      <c r="C2125" s="1">
        <v>10</v>
      </c>
      <c r="D2125" s="1">
        <v>2007</v>
      </c>
    </row>
    <row r="2126" spans="1:20" x14ac:dyDescent="0.2">
      <c r="A2126" s="20">
        <v>39381</v>
      </c>
      <c r="B2126" s="1">
        <v>26</v>
      </c>
      <c r="C2126" s="1">
        <v>10</v>
      </c>
      <c r="D2126" s="1">
        <v>2007</v>
      </c>
    </row>
    <row r="2127" spans="1:20" x14ac:dyDescent="0.2">
      <c r="A2127" s="20">
        <v>39382</v>
      </c>
      <c r="B2127" s="1">
        <v>27</v>
      </c>
      <c r="C2127" s="1">
        <v>10</v>
      </c>
      <c r="D2127" s="1">
        <v>2007</v>
      </c>
    </row>
    <row r="2128" spans="1:20" x14ac:dyDescent="0.2">
      <c r="A2128" s="20">
        <v>39383</v>
      </c>
      <c r="B2128" s="1">
        <v>28</v>
      </c>
      <c r="C2128" s="1">
        <v>10</v>
      </c>
      <c r="D2128" s="1">
        <v>2007</v>
      </c>
    </row>
    <row r="2129" spans="1:5" x14ac:dyDescent="0.2">
      <c r="A2129" s="20">
        <v>39384</v>
      </c>
      <c r="B2129" s="1">
        <v>29</v>
      </c>
      <c r="C2129" s="1">
        <v>10</v>
      </c>
      <c r="D2129" s="1">
        <v>2007</v>
      </c>
    </row>
    <row r="2130" spans="1:5" x14ac:dyDescent="0.2">
      <c r="A2130" s="20">
        <v>39385</v>
      </c>
      <c r="B2130" s="1">
        <v>30</v>
      </c>
      <c r="C2130" s="1">
        <v>10</v>
      </c>
      <c r="D2130" s="1">
        <v>2007</v>
      </c>
    </row>
    <row r="2131" spans="1:5" x14ac:dyDescent="0.2">
      <c r="A2131" s="20">
        <v>39386</v>
      </c>
      <c r="B2131" s="1">
        <v>31</v>
      </c>
      <c r="C2131" s="1">
        <v>10</v>
      </c>
      <c r="D2131" s="1">
        <v>2007</v>
      </c>
    </row>
    <row r="2132" spans="1:5" x14ac:dyDescent="0.2">
      <c r="A2132" s="20">
        <v>39387</v>
      </c>
      <c r="B2132" s="1">
        <v>1</v>
      </c>
      <c r="C2132" s="1">
        <v>11</v>
      </c>
      <c r="D2132" s="1">
        <v>2007</v>
      </c>
    </row>
    <row r="2133" spans="1:5" x14ac:dyDescent="0.2">
      <c r="A2133" s="20">
        <v>39388</v>
      </c>
      <c r="B2133" s="1">
        <v>2</v>
      </c>
      <c r="C2133" s="1">
        <v>11</v>
      </c>
      <c r="D2133" s="1">
        <v>2007</v>
      </c>
    </row>
    <row r="2134" spans="1:5" x14ac:dyDescent="0.2">
      <c r="A2134" s="20">
        <v>39389</v>
      </c>
      <c r="B2134" s="1">
        <v>3</v>
      </c>
      <c r="C2134" s="1">
        <v>11</v>
      </c>
      <c r="D2134" s="1">
        <v>2007</v>
      </c>
    </row>
    <row r="2135" spans="1:5" x14ac:dyDescent="0.2">
      <c r="A2135" s="20">
        <v>39390</v>
      </c>
      <c r="B2135" s="1">
        <v>4</v>
      </c>
      <c r="C2135" s="1">
        <v>11</v>
      </c>
      <c r="D2135" s="1">
        <v>2007</v>
      </c>
    </row>
    <row r="2136" spans="1:5" x14ac:dyDescent="0.2">
      <c r="A2136" s="20">
        <v>39391</v>
      </c>
      <c r="B2136" s="1">
        <v>5</v>
      </c>
      <c r="C2136" s="1">
        <v>11</v>
      </c>
      <c r="D2136" s="1">
        <v>2007</v>
      </c>
    </row>
    <row r="2137" spans="1:5" x14ac:dyDescent="0.2">
      <c r="A2137" s="20">
        <v>39392</v>
      </c>
      <c r="B2137" s="1">
        <v>6</v>
      </c>
      <c r="C2137" s="1">
        <v>11</v>
      </c>
      <c r="D2137" s="1">
        <v>2007</v>
      </c>
    </row>
    <row r="2138" spans="1:5" x14ac:dyDescent="0.2">
      <c r="A2138" s="20">
        <v>39393</v>
      </c>
      <c r="B2138" s="1">
        <v>7</v>
      </c>
      <c r="C2138" s="1">
        <v>11</v>
      </c>
      <c r="D2138" s="1">
        <v>2007</v>
      </c>
    </row>
    <row r="2139" spans="1:5" x14ac:dyDescent="0.2">
      <c r="A2139" s="20">
        <v>39394</v>
      </c>
      <c r="B2139" s="1">
        <v>8</v>
      </c>
      <c r="C2139" s="1">
        <v>11</v>
      </c>
      <c r="D2139" s="1">
        <v>2007</v>
      </c>
    </row>
    <row r="2140" spans="1:5" x14ac:dyDescent="0.2">
      <c r="A2140" s="20">
        <v>39395</v>
      </c>
      <c r="B2140" s="1">
        <v>9</v>
      </c>
      <c r="C2140" s="1">
        <v>11</v>
      </c>
      <c r="D2140" s="1">
        <v>2007</v>
      </c>
    </row>
    <row r="2141" spans="1:5" x14ac:dyDescent="0.2">
      <c r="A2141" s="20">
        <v>39396</v>
      </c>
      <c r="B2141" s="1">
        <v>10</v>
      </c>
      <c r="C2141" s="1">
        <v>11</v>
      </c>
      <c r="D2141" s="1">
        <v>2007</v>
      </c>
    </row>
    <row r="2142" spans="1:5" x14ac:dyDescent="0.2">
      <c r="A2142" s="20">
        <v>39397</v>
      </c>
      <c r="B2142" s="1">
        <v>11</v>
      </c>
      <c r="C2142" s="1">
        <v>11</v>
      </c>
      <c r="D2142" s="1">
        <v>2007</v>
      </c>
    </row>
    <row r="2143" spans="1:5" x14ac:dyDescent="0.2">
      <c r="A2143" s="20">
        <v>39398</v>
      </c>
      <c r="B2143" s="1">
        <v>12</v>
      </c>
      <c r="C2143" s="1">
        <v>11</v>
      </c>
      <c r="D2143" s="1">
        <v>2007</v>
      </c>
    </row>
    <row r="2144" spans="1:5" x14ac:dyDescent="0.2">
      <c r="A2144" s="20">
        <v>39399</v>
      </c>
      <c r="B2144" s="1">
        <v>13</v>
      </c>
      <c r="C2144" s="1">
        <v>11</v>
      </c>
      <c r="D2144" s="1">
        <v>2007</v>
      </c>
      <c r="E2144">
        <v>0.622</v>
      </c>
    </row>
    <row r="2145" spans="1:5" x14ac:dyDescent="0.2">
      <c r="A2145" s="20">
        <v>39400</v>
      </c>
      <c r="B2145" s="1">
        <v>14</v>
      </c>
      <c r="C2145" s="1">
        <v>11</v>
      </c>
      <c r="D2145" s="1">
        <v>2007</v>
      </c>
      <c r="E2145">
        <v>0.67500000000000004</v>
      </c>
    </row>
    <row r="2146" spans="1:5" x14ac:dyDescent="0.2">
      <c r="A2146" s="20">
        <v>39401</v>
      </c>
      <c r="B2146" s="1">
        <v>15</v>
      </c>
      <c r="C2146" s="1">
        <v>11</v>
      </c>
      <c r="D2146" s="1">
        <v>2007</v>
      </c>
      <c r="E2146">
        <v>0.65600000000000003</v>
      </c>
    </row>
    <row r="2147" spans="1:5" x14ac:dyDescent="0.2">
      <c r="A2147" s="20">
        <v>39402</v>
      </c>
      <c r="B2147" s="1">
        <v>16</v>
      </c>
      <c r="C2147" s="1">
        <v>11</v>
      </c>
      <c r="D2147" s="1">
        <v>2007</v>
      </c>
      <c r="E2147">
        <v>0.51300000000000001</v>
      </c>
    </row>
    <row r="2148" spans="1:5" x14ac:dyDescent="0.2">
      <c r="A2148" s="20">
        <v>39403</v>
      </c>
      <c r="B2148" s="1">
        <v>17</v>
      </c>
      <c r="C2148" s="1">
        <v>11</v>
      </c>
      <c r="D2148" s="1">
        <v>2007</v>
      </c>
      <c r="E2148">
        <v>0.434</v>
      </c>
    </row>
    <row r="2149" spans="1:5" x14ac:dyDescent="0.2">
      <c r="A2149" s="20">
        <v>39404</v>
      </c>
      <c r="B2149" s="1">
        <v>18</v>
      </c>
      <c r="C2149" s="1">
        <v>11</v>
      </c>
      <c r="D2149" s="1">
        <v>2007</v>
      </c>
      <c r="E2149">
        <v>0.379</v>
      </c>
    </row>
    <row r="2150" spans="1:5" x14ac:dyDescent="0.2">
      <c r="A2150" s="20">
        <v>39405</v>
      </c>
      <c r="B2150" s="1">
        <v>19</v>
      </c>
      <c r="C2150" s="1">
        <v>11</v>
      </c>
      <c r="D2150" s="1">
        <v>2007</v>
      </c>
      <c r="E2150">
        <v>0.44900000000000001</v>
      </c>
    </row>
    <row r="2151" spans="1:5" x14ac:dyDescent="0.2">
      <c r="A2151" s="20">
        <v>39406</v>
      </c>
      <c r="B2151" s="1">
        <v>20</v>
      </c>
      <c r="C2151" s="1">
        <v>11</v>
      </c>
      <c r="D2151" s="1">
        <v>2007</v>
      </c>
      <c r="E2151">
        <v>3.0960000000000001</v>
      </c>
    </row>
    <row r="2152" spans="1:5" x14ac:dyDescent="0.2">
      <c r="A2152" s="20">
        <v>39407</v>
      </c>
      <c r="B2152" s="1">
        <v>21</v>
      </c>
      <c r="C2152" s="1">
        <v>11</v>
      </c>
      <c r="D2152" s="1">
        <v>2007</v>
      </c>
      <c r="E2152">
        <v>9.25</v>
      </c>
    </row>
    <row r="2153" spans="1:5" x14ac:dyDescent="0.2">
      <c r="A2153" s="20">
        <v>39408</v>
      </c>
      <c r="B2153" s="1">
        <v>22</v>
      </c>
      <c r="C2153" s="1">
        <v>11</v>
      </c>
      <c r="D2153" s="1">
        <v>2007</v>
      </c>
      <c r="E2153">
        <v>5.6760000000000002</v>
      </c>
    </row>
    <row r="2154" spans="1:5" x14ac:dyDescent="0.2">
      <c r="A2154" s="20">
        <v>39409</v>
      </c>
      <c r="B2154" s="1">
        <v>23</v>
      </c>
      <c r="C2154" s="1">
        <v>11</v>
      </c>
      <c r="D2154" s="1">
        <v>2007</v>
      </c>
      <c r="E2154">
        <v>2.044</v>
      </c>
    </row>
    <row r="2155" spans="1:5" x14ac:dyDescent="0.2">
      <c r="A2155" s="20">
        <v>39410</v>
      </c>
      <c r="B2155" s="1">
        <v>24</v>
      </c>
      <c r="C2155" s="1">
        <v>11</v>
      </c>
      <c r="D2155" s="1">
        <v>2007</v>
      </c>
      <c r="E2155">
        <v>2.8439999999999999</v>
      </c>
    </row>
    <row r="2156" spans="1:5" x14ac:dyDescent="0.2">
      <c r="A2156" s="20">
        <v>39411</v>
      </c>
      <c r="B2156" s="1">
        <v>25</v>
      </c>
      <c r="C2156" s="1">
        <v>11</v>
      </c>
      <c r="D2156" s="1">
        <v>2007</v>
      </c>
      <c r="E2156">
        <v>0.79500000000000004</v>
      </c>
    </row>
    <row r="2157" spans="1:5" x14ac:dyDescent="0.2">
      <c r="A2157" s="20">
        <v>39412</v>
      </c>
      <c r="B2157" s="1">
        <v>26</v>
      </c>
      <c r="C2157" s="1">
        <v>11</v>
      </c>
      <c r="D2157" s="1">
        <v>2007</v>
      </c>
      <c r="E2157">
        <v>0.85699999999999998</v>
      </c>
    </row>
    <row r="2158" spans="1:5" x14ac:dyDescent="0.2">
      <c r="A2158" s="20">
        <v>39413</v>
      </c>
      <c r="B2158" s="1">
        <v>27</v>
      </c>
      <c r="C2158" s="1">
        <v>11</v>
      </c>
      <c r="D2158" s="1">
        <v>2007</v>
      </c>
      <c r="E2158">
        <v>0.98799999999999999</v>
      </c>
    </row>
    <row r="2159" spans="1:5" x14ac:dyDescent="0.2">
      <c r="A2159" s="20">
        <v>39414</v>
      </c>
      <c r="B2159" s="1">
        <v>28</v>
      </c>
      <c r="C2159" s="1">
        <v>11</v>
      </c>
      <c r="D2159" s="1">
        <v>2007</v>
      </c>
      <c r="E2159">
        <v>1.9450000000000001</v>
      </c>
    </row>
    <row r="2160" spans="1:5" x14ac:dyDescent="0.2">
      <c r="A2160" s="20">
        <v>39415</v>
      </c>
      <c r="B2160" s="1">
        <v>29</v>
      </c>
      <c r="C2160" s="1">
        <v>11</v>
      </c>
      <c r="D2160" s="1">
        <v>2007</v>
      </c>
      <c r="E2160">
        <v>1.5920000000000001</v>
      </c>
    </row>
    <row r="2161" spans="1:5" x14ac:dyDescent="0.2">
      <c r="A2161" s="20">
        <v>39416</v>
      </c>
      <c r="B2161" s="1">
        <v>30</v>
      </c>
      <c r="C2161" s="1">
        <v>11</v>
      </c>
      <c r="D2161" s="1">
        <v>2007</v>
      </c>
      <c r="E2161">
        <v>1.5049999999999999</v>
      </c>
    </row>
    <row r="2162" spans="1:5" x14ac:dyDescent="0.2">
      <c r="A2162" s="20">
        <v>39417</v>
      </c>
      <c r="B2162" s="1">
        <v>1</v>
      </c>
      <c r="C2162" s="1">
        <v>12</v>
      </c>
      <c r="D2162" s="1">
        <v>2007</v>
      </c>
      <c r="E2162">
        <v>0.95299999999999996</v>
      </c>
    </row>
    <row r="2163" spans="1:5" x14ac:dyDescent="0.2">
      <c r="A2163" s="20">
        <v>39418</v>
      </c>
      <c r="B2163" s="1">
        <v>2</v>
      </c>
      <c r="C2163" s="1">
        <v>12</v>
      </c>
      <c r="D2163" s="1">
        <v>2007</v>
      </c>
      <c r="E2163">
        <v>1.304</v>
      </c>
    </row>
    <row r="2164" spans="1:5" x14ac:dyDescent="0.2">
      <c r="A2164" s="20">
        <v>39419</v>
      </c>
      <c r="B2164" s="1">
        <v>3</v>
      </c>
      <c r="C2164" s="1">
        <v>12</v>
      </c>
      <c r="D2164" s="1">
        <v>2007</v>
      </c>
      <c r="E2164">
        <v>1.427</v>
      </c>
    </row>
    <row r="2165" spans="1:5" x14ac:dyDescent="0.2">
      <c r="A2165" s="20">
        <v>39420</v>
      </c>
      <c r="B2165" s="1">
        <v>4</v>
      </c>
      <c r="C2165" s="1">
        <v>12</v>
      </c>
      <c r="D2165" s="1">
        <v>2007</v>
      </c>
      <c r="E2165">
        <v>0.77200000000000002</v>
      </c>
    </row>
    <row r="2166" spans="1:5" x14ac:dyDescent="0.2">
      <c r="A2166" s="20">
        <v>39421</v>
      </c>
      <c r="B2166" s="1">
        <v>5</v>
      </c>
      <c r="C2166" s="1">
        <v>12</v>
      </c>
      <c r="D2166" s="1">
        <v>2007</v>
      </c>
      <c r="E2166">
        <v>2.4569999999999999</v>
      </c>
    </row>
    <row r="2167" spans="1:5" x14ac:dyDescent="0.2">
      <c r="A2167" s="20">
        <v>39422</v>
      </c>
      <c r="B2167" s="1">
        <v>6</v>
      </c>
      <c r="C2167" s="1">
        <v>12</v>
      </c>
      <c r="D2167" s="1">
        <v>2007</v>
      </c>
      <c r="E2167">
        <v>5.556</v>
      </c>
    </row>
    <row r="2168" spans="1:5" x14ac:dyDescent="0.2">
      <c r="A2168" s="20">
        <v>39423</v>
      </c>
      <c r="B2168" s="1">
        <v>7</v>
      </c>
      <c r="C2168" s="1">
        <v>12</v>
      </c>
      <c r="D2168" s="1">
        <v>2007</v>
      </c>
      <c r="E2168">
        <v>8.4420000000000002</v>
      </c>
    </row>
    <row r="2169" spans="1:5" x14ac:dyDescent="0.2">
      <c r="A2169" s="20">
        <v>39424</v>
      </c>
      <c r="B2169" s="1">
        <v>8</v>
      </c>
      <c r="C2169" s="1">
        <v>12</v>
      </c>
      <c r="D2169" s="1">
        <v>2007</v>
      </c>
      <c r="E2169">
        <v>5.4359999999999999</v>
      </c>
    </row>
    <row r="2170" spans="1:5" x14ac:dyDescent="0.2">
      <c r="A2170" s="20">
        <v>39425</v>
      </c>
      <c r="B2170" s="1">
        <v>9</v>
      </c>
      <c r="C2170" s="1">
        <v>12</v>
      </c>
      <c r="D2170" s="1">
        <v>2007</v>
      </c>
      <c r="E2170">
        <v>0.98099999999999998</v>
      </c>
    </row>
    <row r="2171" spans="1:5" x14ac:dyDescent="0.2">
      <c r="A2171" s="20">
        <v>39426</v>
      </c>
      <c r="B2171" s="1">
        <v>10</v>
      </c>
      <c r="C2171" s="1">
        <v>12</v>
      </c>
      <c r="D2171" s="1">
        <v>2007</v>
      </c>
      <c r="E2171">
        <v>0.748</v>
      </c>
    </row>
    <row r="2172" spans="1:5" x14ac:dyDescent="0.2">
      <c r="A2172" s="20">
        <v>39427</v>
      </c>
      <c r="B2172" s="1">
        <v>11</v>
      </c>
      <c r="C2172" s="1">
        <v>12</v>
      </c>
      <c r="D2172" s="1">
        <v>2007</v>
      </c>
      <c r="E2172">
        <v>1.0309999999999999</v>
      </c>
    </row>
    <row r="2173" spans="1:5" x14ac:dyDescent="0.2">
      <c r="A2173" s="20">
        <v>39428</v>
      </c>
      <c r="B2173" s="1">
        <v>12</v>
      </c>
      <c r="C2173" s="1">
        <v>12</v>
      </c>
      <c r="D2173" s="1">
        <v>2007</v>
      </c>
      <c r="E2173">
        <v>1.623</v>
      </c>
    </row>
    <row r="2174" spans="1:5" x14ac:dyDescent="0.2">
      <c r="A2174" s="20">
        <v>39429</v>
      </c>
      <c r="B2174" s="1">
        <v>13</v>
      </c>
      <c r="C2174" s="1">
        <v>12</v>
      </c>
      <c r="D2174" s="1">
        <v>2007</v>
      </c>
      <c r="E2174">
        <v>1.4059999999999999</v>
      </c>
    </row>
    <row r="2175" spans="1:5" x14ac:dyDescent="0.2">
      <c r="A2175" s="20">
        <v>39430</v>
      </c>
      <c r="B2175" s="1">
        <v>14</v>
      </c>
      <c r="C2175" s="1">
        <v>12</v>
      </c>
      <c r="D2175" s="1">
        <v>2007</v>
      </c>
      <c r="E2175">
        <v>1.3660000000000001</v>
      </c>
    </row>
    <row r="2176" spans="1:5" x14ac:dyDescent="0.2">
      <c r="A2176" s="20">
        <v>39431</v>
      </c>
      <c r="B2176" s="1">
        <v>15</v>
      </c>
      <c r="C2176" s="1">
        <v>12</v>
      </c>
      <c r="D2176" s="1">
        <v>2007</v>
      </c>
      <c r="E2176">
        <v>1.4750000000000001</v>
      </c>
    </row>
    <row r="2177" spans="1:5" x14ac:dyDescent="0.2">
      <c r="A2177" s="20">
        <v>39432</v>
      </c>
      <c r="B2177" s="1">
        <v>16</v>
      </c>
      <c r="C2177" s="1">
        <v>12</v>
      </c>
      <c r="D2177" s="1">
        <v>2007</v>
      </c>
      <c r="E2177">
        <v>1.0680000000000001</v>
      </c>
    </row>
    <row r="2178" spans="1:5" x14ac:dyDescent="0.2">
      <c r="A2178" s="20">
        <v>39433</v>
      </c>
      <c r="B2178" s="1">
        <v>17</v>
      </c>
      <c r="C2178" s="1">
        <v>12</v>
      </c>
      <c r="D2178" s="1">
        <v>2007</v>
      </c>
      <c r="E2178">
        <v>1.119</v>
      </c>
    </row>
    <row r="2179" spans="1:5" x14ac:dyDescent="0.2">
      <c r="A2179" s="20">
        <v>39434</v>
      </c>
      <c r="B2179" s="1">
        <v>18</v>
      </c>
      <c r="C2179" s="1">
        <v>12</v>
      </c>
      <c r="D2179" s="1">
        <v>2007</v>
      </c>
      <c r="E2179">
        <v>1.046</v>
      </c>
    </row>
    <row r="2180" spans="1:5" x14ac:dyDescent="0.2">
      <c r="A2180" s="20">
        <v>39435</v>
      </c>
      <c r="B2180" s="1">
        <v>19</v>
      </c>
      <c r="C2180" s="1">
        <v>12</v>
      </c>
      <c r="D2180" s="1">
        <v>2007</v>
      </c>
      <c r="E2180">
        <v>4.6959999999999997</v>
      </c>
    </row>
    <row r="2181" spans="1:5" x14ac:dyDescent="0.2">
      <c r="A2181" s="20">
        <v>39436</v>
      </c>
      <c r="B2181" s="1">
        <v>20</v>
      </c>
      <c r="C2181" s="1">
        <v>12</v>
      </c>
      <c r="D2181" s="1">
        <v>2007</v>
      </c>
      <c r="E2181">
        <v>8.0280000000000005</v>
      </c>
    </row>
    <row r="2182" spans="1:5" x14ac:dyDescent="0.2">
      <c r="A2182" s="20">
        <v>39437</v>
      </c>
      <c r="B2182" s="1">
        <v>21</v>
      </c>
      <c r="C2182" s="1">
        <v>12</v>
      </c>
      <c r="D2182" s="1">
        <v>2007</v>
      </c>
      <c r="E2182">
        <v>7.6669999999999998</v>
      </c>
    </row>
    <row r="2183" spans="1:5" x14ac:dyDescent="0.2">
      <c r="A2183" s="20">
        <v>39438</v>
      </c>
      <c r="B2183" s="1">
        <v>22</v>
      </c>
      <c r="C2183" s="1">
        <v>12</v>
      </c>
      <c r="D2183" s="1">
        <v>2007</v>
      </c>
      <c r="E2183">
        <v>24.256</v>
      </c>
    </row>
    <row r="2184" spans="1:5" x14ac:dyDescent="0.2">
      <c r="A2184" s="20">
        <v>39439</v>
      </c>
      <c r="B2184" s="1">
        <v>23</v>
      </c>
      <c r="C2184" s="1">
        <v>12</v>
      </c>
      <c r="D2184" s="1">
        <v>2007</v>
      </c>
      <c r="E2184">
        <v>9.7040000000000006</v>
      </c>
    </row>
    <row r="2185" spans="1:5" x14ac:dyDescent="0.2">
      <c r="A2185" s="20">
        <v>39440</v>
      </c>
      <c r="B2185" s="1">
        <v>24</v>
      </c>
      <c r="C2185" s="1">
        <v>12</v>
      </c>
      <c r="D2185" s="1">
        <v>2007</v>
      </c>
      <c r="E2185">
        <v>2.972</v>
      </c>
    </row>
    <row r="2186" spans="1:5" x14ac:dyDescent="0.2">
      <c r="A2186" s="20">
        <v>39441</v>
      </c>
      <c r="B2186" s="1">
        <v>25</v>
      </c>
      <c r="C2186" s="1">
        <v>12</v>
      </c>
      <c r="D2186" s="1">
        <v>2007</v>
      </c>
      <c r="E2186">
        <v>1.5549999999999999</v>
      </c>
    </row>
    <row r="2187" spans="1:5" x14ac:dyDescent="0.2">
      <c r="A2187" s="20">
        <v>39442</v>
      </c>
      <c r="B2187" s="1">
        <v>26</v>
      </c>
      <c r="C2187" s="1">
        <v>12</v>
      </c>
      <c r="D2187" s="1">
        <v>2007</v>
      </c>
    </row>
    <row r="2188" spans="1:5" x14ac:dyDescent="0.2">
      <c r="A2188" s="20">
        <v>39443</v>
      </c>
      <c r="B2188" s="1">
        <v>27</v>
      </c>
      <c r="C2188" s="1">
        <v>12</v>
      </c>
      <c r="D2188" s="1">
        <v>2007</v>
      </c>
    </row>
    <row r="2189" spans="1:5" x14ac:dyDescent="0.2">
      <c r="A2189" s="20">
        <v>39444</v>
      </c>
      <c r="B2189" s="1">
        <v>28</v>
      </c>
      <c r="C2189" s="1">
        <v>12</v>
      </c>
      <c r="D2189" s="1">
        <v>2007</v>
      </c>
    </row>
    <row r="2190" spans="1:5" x14ac:dyDescent="0.2">
      <c r="A2190" s="20">
        <v>39445</v>
      </c>
      <c r="B2190" s="1">
        <v>29</v>
      </c>
      <c r="C2190" s="1">
        <v>12</v>
      </c>
      <c r="D2190" s="1">
        <v>2007</v>
      </c>
    </row>
    <row r="2191" spans="1:5" x14ac:dyDescent="0.2">
      <c r="A2191" s="20">
        <v>39446</v>
      </c>
      <c r="B2191" s="1">
        <v>30</v>
      </c>
      <c r="C2191" s="1">
        <v>12</v>
      </c>
      <c r="D2191" s="1">
        <v>2007</v>
      </c>
    </row>
    <row r="2192" spans="1:5" x14ac:dyDescent="0.2">
      <c r="A2192" s="20">
        <v>39447</v>
      </c>
      <c r="B2192" s="1">
        <v>31</v>
      </c>
      <c r="C2192" s="1">
        <v>12</v>
      </c>
      <c r="D2192" s="1">
        <v>2007</v>
      </c>
    </row>
    <row r="2193" spans="1:5" x14ac:dyDescent="0.2">
      <c r="A2193" s="20">
        <v>39448</v>
      </c>
      <c r="B2193" s="1">
        <v>1</v>
      </c>
      <c r="C2193" s="1">
        <v>1</v>
      </c>
      <c r="D2193" s="1">
        <v>2008</v>
      </c>
    </row>
    <row r="2194" spans="1:5" x14ac:dyDescent="0.2">
      <c r="A2194" s="20">
        <v>39449</v>
      </c>
      <c r="B2194" s="1">
        <v>2</v>
      </c>
      <c r="C2194" s="1">
        <v>1</v>
      </c>
      <c r="D2194" s="1">
        <v>2008</v>
      </c>
    </row>
    <row r="2195" spans="1:5" x14ac:dyDescent="0.2">
      <c r="A2195" s="20">
        <v>39450</v>
      </c>
      <c r="B2195" s="1">
        <v>3</v>
      </c>
      <c r="C2195" s="1">
        <v>1</v>
      </c>
      <c r="D2195" s="1">
        <v>2008</v>
      </c>
    </row>
    <row r="2196" spans="1:5" x14ac:dyDescent="0.2">
      <c r="A2196" s="20">
        <v>39451</v>
      </c>
      <c r="B2196" s="1">
        <v>4</v>
      </c>
      <c r="C2196" s="1">
        <v>1</v>
      </c>
      <c r="D2196" s="1">
        <v>2008</v>
      </c>
      <c r="E2196">
        <v>7.8890000000000002</v>
      </c>
    </row>
    <row r="2197" spans="1:5" x14ac:dyDescent="0.2">
      <c r="A2197" s="20">
        <v>39452</v>
      </c>
      <c r="B2197" s="1">
        <v>5</v>
      </c>
      <c r="C2197" s="1">
        <v>1</v>
      </c>
      <c r="D2197" s="1">
        <v>2008</v>
      </c>
      <c r="E2197">
        <v>5.51</v>
      </c>
    </row>
    <row r="2198" spans="1:5" x14ac:dyDescent="0.2">
      <c r="A2198" s="20">
        <v>39453</v>
      </c>
      <c r="B2198" s="1">
        <v>6</v>
      </c>
      <c r="C2198" s="1">
        <v>1</v>
      </c>
      <c r="D2198" s="1">
        <v>2008</v>
      </c>
      <c r="E2198">
        <v>8.9670000000000005</v>
      </c>
    </row>
    <row r="2199" spans="1:5" x14ac:dyDescent="0.2">
      <c r="A2199" s="20">
        <v>39454</v>
      </c>
      <c r="B2199" s="1">
        <v>7</v>
      </c>
      <c r="C2199" s="1">
        <v>1</v>
      </c>
      <c r="D2199" s="1">
        <v>2008</v>
      </c>
      <c r="E2199">
        <v>4.6349999999999998</v>
      </c>
    </row>
    <row r="2200" spans="1:5" x14ac:dyDescent="0.2">
      <c r="A2200" s="20">
        <v>39455</v>
      </c>
      <c r="B2200" s="1">
        <v>8</v>
      </c>
      <c r="C2200" s="1">
        <v>1</v>
      </c>
      <c r="D2200" s="1">
        <v>2008</v>
      </c>
      <c r="E2200">
        <v>2.7570000000000001</v>
      </c>
    </row>
    <row r="2201" spans="1:5" x14ac:dyDescent="0.2">
      <c r="A2201" s="20">
        <v>39456</v>
      </c>
      <c r="B2201" s="1">
        <v>9</v>
      </c>
      <c r="C2201" s="1">
        <v>1</v>
      </c>
      <c r="D2201" s="1">
        <v>2008</v>
      </c>
      <c r="E2201">
        <v>2.4060000000000001</v>
      </c>
    </row>
    <row r="2202" spans="1:5" x14ac:dyDescent="0.2">
      <c r="A2202" s="20">
        <v>39457</v>
      </c>
      <c r="B2202" s="1">
        <v>10</v>
      </c>
      <c r="C2202" s="1">
        <v>1</v>
      </c>
      <c r="D2202" s="1">
        <v>2008</v>
      </c>
      <c r="E2202">
        <v>3.4849999999999999</v>
      </c>
    </row>
    <row r="2203" spans="1:5" x14ac:dyDescent="0.2">
      <c r="A2203" s="20">
        <v>39458</v>
      </c>
      <c r="B2203" s="1">
        <v>11</v>
      </c>
      <c r="C2203" s="1">
        <v>1</v>
      </c>
      <c r="D2203" s="1">
        <v>2008</v>
      </c>
      <c r="E2203">
        <v>3.226</v>
      </c>
    </row>
    <row r="2204" spans="1:5" x14ac:dyDescent="0.2">
      <c r="A2204" s="20">
        <v>39459</v>
      </c>
      <c r="B2204" s="1">
        <v>12</v>
      </c>
      <c r="C2204" s="1">
        <v>1</v>
      </c>
      <c r="D2204" s="1">
        <v>2008</v>
      </c>
      <c r="E2204">
        <v>4.5940000000000003</v>
      </c>
    </row>
    <row r="2205" spans="1:5" x14ac:dyDescent="0.2">
      <c r="A2205" s="20">
        <v>39460</v>
      </c>
      <c r="B2205" s="1">
        <v>13</v>
      </c>
      <c r="C2205" s="1">
        <v>1</v>
      </c>
      <c r="D2205" s="1">
        <v>2008</v>
      </c>
      <c r="E2205">
        <v>2.395</v>
      </c>
    </row>
    <row r="2206" spans="1:5" x14ac:dyDescent="0.2">
      <c r="A2206" s="20">
        <v>39461</v>
      </c>
      <c r="B2206" s="1">
        <v>14</v>
      </c>
      <c r="C2206" s="1">
        <v>1</v>
      </c>
      <c r="D2206" s="1">
        <v>2008</v>
      </c>
      <c r="E2206">
        <v>1.7130000000000001</v>
      </c>
    </row>
    <row r="2207" spans="1:5" x14ac:dyDescent="0.2">
      <c r="A2207" s="20">
        <v>39462</v>
      </c>
      <c r="B2207" s="1">
        <v>15</v>
      </c>
      <c r="C2207" s="1">
        <v>1</v>
      </c>
      <c r="D2207" s="1">
        <v>2008</v>
      </c>
      <c r="E2207">
        <v>5.9450000000000003</v>
      </c>
    </row>
    <row r="2208" spans="1:5" x14ac:dyDescent="0.2">
      <c r="A2208" s="20">
        <v>39463</v>
      </c>
      <c r="B2208" s="1">
        <v>16</v>
      </c>
      <c r="C2208" s="1">
        <v>1</v>
      </c>
      <c r="D2208" s="1">
        <v>2008</v>
      </c>
      <c r="E2208">
        <v>12.612</v>
      </c>
    </row>
    <row r="2209" spans="1:20" x14ac:dyDescent="0.2">
      <c r="A2209" s="20">
        <v>39464</v>
      </c>
      <c r="B2209" s="1">
        <v>17</v>
      </c>
      <c r="C2209" s="1">
        <v>1</v>
      </c>
      <c r="D2209" s="1">
        <v>2008</v>
      </c>
      <c r="E2209">
        <v>9.7149999999999999</v>
      </c>
    </row>
    <row r="2210" spans="1:20" s="14" customFormat="1" x14ac:dyDescent="0.2">
      <c r="A2210" s="20">
        <v>39465</v>
      </c>
      <c r="B2210" s="1">
        <v>18</v>
      </c>
      <c r="C2210" s="1">
        <v>1</v>
      </c>
      <c r="D2210" s="1">
        <v>2008</v>
      </c>
      <c r="E2210">
        <v>8.5030000000000001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</row>
    <row r="2211" spans="1:20" x14ac:dyDescent="0.2">
      <c r="A2211" s="20">
        <v>39466</v>
      </c>
      <c r="B2211" s="1">
        <v>19</v>
      </c>
      <c r="C2211" s="1">
        <v>1</v>
      </c>
      <c r="D2211" s="1">
        <v>2008</v>
      </c>
      <c r="E2211">
        <v>15.667</v>
      </c>
    </row>
    <row r="2212" spans="1:20" x14ac:dyDescent="0.2">
      <c r="A2212" s="20">
        <v>39467</v>
      </c>
      <c r="B2212" s="1">
        <v>20</v>
      </c>
      <c r="C2212" s="1">
        <v>1</v>
      </c>
      <c r="D2212" s="1">
        <v>2008</v>
      </c>
      <c r="E2212">
        <v>54.701000000000001</v>
      </c>
    </row>
    <row r="2213" spans="1:20" x14ac:dyDescent="0.2">
      <c r="A2213" s="20">
        <v>39468</v>
      </c>
      <c r="B2213" s="1">
        <v>21</v>
      </c>
      <c r="C2213" s="1">
        <v>1</v>
      </c>
      <c r="D2213" s="1">
        <v>2008</v>
      </c>
      <c r="E2213">
        <v>55.344999999999999</v>
      </c>
    </row>
    <row r="2214" spans="1:20" x14ac:dyDescent="0.2">
      <c r="A2214" s="20">
        <v>39469</v>
      </c>
      <c r="B2214" s="1">
        <v>22</v>
      </c>
      <c r="C2214" s="1">
        <v>1</v>
      </c>
      <c r="D2214" s="1">
        <v>2008</v>
      </c>
      <c r="E2214">
        <v>14.907999999999999</v>
      </c>
    </row>
    <row r="2215" spans="1:20" x14ac:dyDescent="0.2">
      <c r="A2215" s="20">
        <v>39470</v>
      </c>
      <c r="B2215" s="1">
        <v>23</v>
      </c>
      <c r="C2215" s="1">
        <v>1</v>
      </c>
      <c r="D2215" s="1">
        <v>2008</v>
      </c>
      <c r="E2215">
        <v>5.3869999999999996</v>
      </c>
    </row>
    <row r="2216" spans="1:20" x14ac:dyDescent="0.2">
      <c r="A2216" s="20">
        <v>39471</v>
      </c>
      <c r="B2216" s="1">
        <v>24</v>
      </c>
      <c r="C2216" s="1">
        <v>1</v>
      </c>
      <c r="D2216" s="1">
        <v>2008</v>
      </c>
      <c r="E2216">
        <v>4.29</v>
      </c>
    </row>
    <row r="2217" spans="1:20" x14ac:dyDescent="0.2">
      <c r="A2217" s="20">
        <v>39472</v>
      </c>
      <c r="B2217" s="1">
        <v>25</v>
      </c>
      <c r="C2217" s="1">
        <v>1</v>
      </c>
      <c r="D2217" s="1">
        <v>2008</v>
      </c>
      <c r="E2217">
        <v>4.24</v>
      </c>
    </row>
    <row r="2218" spans="1:20" x14ac:dyDescent="0.2">
      <c r="A2218" s="20">
        <v>39473</v>
      </c>
      <c r="B2218" s="1">
        <v>26</v>
      </c>
      <c r="C2218" s="1">
        <v>1</v>
      </c>
      <c r="D2218" s="1">
        <v>2008</v>
      </c>
      <c r="E2218">
        <v>5.2160000000000002</v>
      </c>
    </row>
    <row r="2219" spans="1:20" x14ac:dyDescent="0.2">
      <c r="A2219" s="20">
        <v>39474</v>
      </c>
      <c r="B2219" s="1">
        <v>27</v>
      </c>
      <c r="C2219" s="1">
        <v>1</v>
      </c>
      <c r="D2219" s="1">
        <v>2008</v>
      </c>
      <c r="E2219">
        <v>2.464</v>
      </c>
    </row>
    <row r="2220" spans="1:20" x14ac:dyDescent="0.2">
      <c r="A2220" s="20">
        <v>39475</v>
      </c>
      <c r="B2220" s="1">
        <v>28</v>
      </c>
      <c r="C2220" s="1">
        <v>1</v>
      </c>
      <c r="D2220" s="1">
        <v>2008</v>
      </c>
      <c r="E2220">
        <v>2.2930000000000001</v>
      </c>
    </row>
    <row r="2221" spans="1:20" x14ac:dyDescent="0.2">
      <c r="A2221" s="20">
        <v>39476</v>
      </c>
      <c r="B2221" s="1">
        <v>29</v>
      </c>
      <c r="C2221" s="1">
        <v>1</v>
      </c>
      <c r="D2221" s="1">
        <v>2008</v>
      </c>
      <c r="E2221">
        <v>2.0619999999999998</v>
      </c>
    </row>
    <row r="2222" spans="1:20" x14ac:dyDescent="0.2">
      <c r="A2222" s="20">
        <v>39477</v>
      </c>
      <c r="B2222" s="1">
        <v>30</v>
      </c>
      <c r="C2222" s="1">
        <v>1</v>
      </c>
      <c r="D2222" s="1">
        <v>2008</v>
      </c>
      <c r="E2222">
        <v>2.0139999999999998</v>
      </c>
    </row>
    <row r="2223" spans="1:20" x14ac:dyDescent="0.2">
      <c r="A2223" s="20">
        <v>39478</v>
      </c>
      <c r="B2223" s="1">
        <v>31</v>
      </c>
      <c r="C2223" s="1">
        <v>1</v>
      </c>
      <c r="D2223" s="1">
        <v>2008</v>
      </c>
      <c r="E2223">
        <v>2.3490000000000002</v>
      </c>
    </row>
    <row r="2224" spans="1:20" x14ac:dyDescent="0.2">
      <c r="A2224" s="20">
        <v>39479</v>
      </c>
      <c r="B2224" s="1">
        <v>1</v>
      </c>
      <c r="C2224" s="1">
        <v>2</v>
      </c>
      <c r="D2224" s="1">
        <v>2008</v>
      </c>
      <c r="E2224">
        <v>2.5369999999999999</v>
      </c>
    </row>
    <row r="2225" spans="1:5" x14ac:dyDescent="0.2">
      <c r="A2225" s="20">
        <v>39480</v>
      </c>
      <c r="B2225" s="1">
        <v>2</v>
      </c>
      <c r="C2225" s="1">
        <v>2</v>
      </c>
      <c r="D2225" s="1">
        <v>2008</v>
      </c>
      <c r="E2225">
        <v>3.774</v>
      </c>
    </row>
    <row r="2226" spans="1:5" x14ac:dyDescent="0.2">
      <c r="A2226" s="20">
        <v>39481</v>
      </c>
      <c r="B2226" s="1">
        <v>3</v>
      </c>
      <c r="C2226" s="1">
        <v>2</v>
      </c>
      <c r="D2226" s="1">
        <v>2008</v>
      </c>
      <c r="E2226">
        <v>7.1950000000000003</v>
      </c>
    </row>
    <row r="2227" spans="1:5" x14ac:dyDescent="0.2">
      <c r="A2227" s="20">
        <v>39482</v>
      </c>
      <c r="B2227" s="1">
        <v>4</v>
      </c>
      <c r="C2227" s="1">
        <v>2</v>
      </c>
      <c r="D2227" s="1">
        <v>2008</v>
      </c>
      <c r="E2227">
        <v>3.78</v>
      </c>
    </row>
    <row r="2228" spans="1:5" x14ac:dyDescent="0.2">
      <c r="A2228" s="20">
        <v>39483</v>
      </c>
      <c r="B2228" s="1">
        <v>5</v>
      </c>
      <c r="C2228" s="1">
        <v>2</v>
      </c>
      <c r="D2228" s="1">
        <v>2008</v>
      </c>
      <c r="E2228">
        <v>2.036</v>
      </c>
    </row>
    <row r="2229" spans="1:5" x14ac:dyDescent="0.2">
      <c r="A2229" s="20">
        <v>39484</v>
      </c>
      <c r="B2229" s="1">
        <v>6</v>
      </c>
      <c r="C2229" s="1">
        <v>2</v>
      </c>
      <c r="D2229" s="1">
        <v>2008</v>
      </c>
      <c r="E2229">
        <v>2.3849999999999998</v>
      </c>
    </row>
    <row r="2230" spans="1:5" x14ac:dyDescent="0.2">
      <c r="A2230" s="20">
        <v>39485</v>
      </c>
      <c r="B2230" s="1">
        <v>7</v>
      </c>
      <c r="C2230" s="1">
        <v>2</v>
      </c>
      <c r="D2230" s="1">
        <v>2008</v>
      </c>
      <c r="E2230">
        <v>2.9620000000000002</v>
      </c>
    </row>
    <row r="2231" spans="1:5" x14ac:dyDescent="0.2">
      <c r="A2231" s="20">
        <v>39486</v>
      </c>
      <c r="B2231" s="1">
        <v>8</v>
      </c>
      <c r="C2231" s="1">
        <v>2</v>
      </c>
      <c r="D2231" s="1">
        <v>2008</v>
      </c>
      <c r="E2231">
        <v>1.77</v>
      </c>
    </row>
    <row r="2232" spans="1:5" x14ac:dyDescent="0.2">
      <c r="A2232" s="20">
        <v>39487</v>
      </c>
      <c r="B2232" s="1">
        <v>9</v>
      </c>
      <c r="C2232" s="1">
        <v>2</v>
      </c>
      <c r="D2232" s="1">
        <v>2008</v>
      </c>
      <c r="E2232">
        <v>2.2000000000000002</v>
      </c>
    </row>
    <row r="2233" spans="1:5" x14ac:dyDescent="0.2">
      <c r="A2233" s="20">
        <v>39488</v>
      </c>
      <c r="B2233" s="1">
        <v>10</v>
      </c>
      <c r="C2233" s="1">
        <v>2</v>
      </c>
      <c r="D2233" s="1">
        <v>2008</v>
      </c>
      <c r="E2233">
        <v>2.8620000000000001</v>
      </c>
    </row>
    <row r="2234" spans="1:5" x14ac:dyDescent="0.2">
      <c r="A2234" s="20">
        <v>39489</v>
      </c>
      <c r="B2234" s="1">
        <v>11</v>
      </c>
      <c r="C2234" s="1">
        <v>2</v>
      </c>
      <c r="D2234" s="1">
        <v>2008</v>
      </c>
      <c r="E2234">
        <v>2.1059999999999999</v>
      </c>
    </row>
    <row r="2235" spans="1:5" x14ac:dyDescent="0.2">
      <c r="A2235" s="20">
        <v>39490</v>
      </c>
      <c r="B2235" s="1">
        <v>12</v>
      </c>
      <c r="C2235" s="1">
        <v>2</v>
      </c>
      <c r="D2235" s="1">
        <v>2008</v>
      </c>
      <c r="E2235">
        <v>2.0409999999999999</v>
      </c>
    </row>
    <row r="2236" spans="1:5" x14ac:dyDescent="0.2">
      <c r="A2236" s="20">
        <v>39491</v>
      </c>
      <c r="B2236" s="1">
        <v>13</v>
      </c>
      <c r="C2236" s="1">
        <v>2</v>
      </c>
      <c r="D2236" s="1">
        <v>2008</v>
      </c>
      <c r="E2236">
        <v>2.3719999999999999</v>
      </c>
    </row>
    <row r="2237" spans="1:5" x14ac:dyDescent="0.2">
      <c r="A2237" s="20">
        <v>39492</v>
      </c>
      <c r="B2237" s="1">
        <v>14</v>
      </c>
      <c r="C2237" s="1">
        <v>2</v>
      </c>
      <c r="D2237" s="1">
        <v>2008</v>
      </c>
      <c r="E2237">
        <v>1.0760000000000001</v>
      </c>
    </row>
    <row r="2238" spans="1:5" x14ac:dyDescent="0.2">
      <c r="A2238" s="20">
        <v>39493</v>
      </c>
      <c r="B2238" s="1">
        <v>15</v>
      </c>
      <c r="C2238" s="1">
        <v>2</v>
      </c>
      <c r="D2238" s="1">
        <v>2008</v>
      </c>
      <c r="E2238">
        <v>0.93700000000000006</v>
      </c>
    </row>
    <row r="2239" spans="1:5" x14ac:dyDescent="0.2">
      <c r="A2239" s="20">
        <v>39494</v>
      </c>
      <c r="B2239" s="1">
        <v>16</v>
      </c>
      <c r="C2239" s="1">
        <v>2</v>
      </c>
      <c r="D2239" s="1">
        <v>2008</v>
      </c>
      <c r="E2239">
        <v>0.95899999999999996</v>
      </c>
    </row>
    <row r="2240" spans="1:5" x14ac:dyDescent="0.2">
      <c r="A2240" s="20">
        <v>39495</v>
      </c>
      <c r="B2240" s="1">
        <v>17</v>
      </c>
      <c r="C2240" s="1">
        <v>2</v>
      </c>
      <c r="D2240" s="1">
        <v>2008</v>
      </c>
      <c r="E2240">
        <v>1.897</v>
      </c>
    </row>
    <row r="2241" spans="1:5" x14ac:dyDescent="0.2">
      <c r="A2241" s="20">
        <v>39496</v>
      </c>
      <c r="B2241" s="1">
        <v>18</v>
      </c>
      <c r="C2241" s="1">
        <v>2</v>
      </c>
      <c r="D2241" s="1">
        <v>2008</v>
      </c>
      <c r="E2241">
        <v>1.4830000000000001</v>
      </c>
    </row>
    <row r="2242" spans="1:5" x14ac:dyDescent="0.2">
      <c r="A2242" s="20">
        <v>39497</v>
      </c>
      <c r="B2242" s="1">
        <v>19</v>
      </c>
      <c r="C2242" s="1">
        <v>2</v>
      </c>
      <c r="D2242" s="1">
        <v>2008</v>
      </c>
      <c r="E2242">
        <v>3.4790000000000001</v>
      </c>
    </row>
    <row r="2243" spans="1:5" x14ac:dyDescent="0.2">
      <c r="A2243" s="20">
        <v>39498</v>
      </c>
      <c r="B2243" s="1">
        <v>20</v>
      </c>
      <c r="C2243" s="1">
        <v>2</v>
      </c>
      <c r="D2243" s="1">
        <v>2008</v>
      </c>
      <c r="E2243">
        <v>7.6929999999999996</v>
      </c>
    </row>
    <row r="2244" spans="1:5" x14ac:dyDescent="0.2">
      <c r="A2244" s="20">
        <v>39499</v>
      </c>
      <c r="B2244" s="1">
        <v>21</v>
      </c>
      <c r="C2244" s="1">
        <v>2</v>
      </c>
      <c r="D2244" s="1">
        <v>2008</v>
      </c>
      <c r="E2244">
        <v>13.805</v>
      </c>
    </row>
    <row r="2245" spans="1:5" x14ac:dyDescent="0.2">
      <c r="A2245" s="20">
        <v>39500</v>
      </c>
      <c r="B2245" s="1">
        <v>22</v>
      </c>
      <c r="C2245" s="1">
        <v>2</v>
      </c>
      <c r="D2245" s="1">
        <v>2008</v>
      </c>
      <c r="E2245">
        <v>12.702999999999999</v>
      </c>
    </row>
    <row r="2246" spans="1:5" x14ac:dyDescent="0.2">
      <c r="A2246" s="20">
        <v>39501</v>
      </c>
      <c r="B2246" s="1">
        <v>23</v>
      </c>
      <c r="C2246" s="1">
        <v>2</v>
      </c>
      <c r="D2246" s="1">
        <v>2008</v>
      </c>
      <c r="E2246">
        <v>6.4089999999999998</v>
      </c>
    </row>
    <row r="2247" spans="1:5" x14ac:dyDescent="0.2">
      <c r="A2247" s="20">
        <v>39502</v>
      </c>
      <c r="B2247" s="1">
        <v>24</v>
      </c>
      <c r="C2247" s="1">
        <v>2</v>
      </c>
      <c r="D2247" s="1">
        <v>2008</v>
      </c>
      <c r="E2247">
        <v>1.8109999999999999</v>
      </c>
    </row>
    <row r="2248" spans="1:5" x14ac:dyDescent="0.2">
      <c r="A2248" s="20">
        <v>39503</v>
      </c>
      <c r="B2248" s="1">
        <v>25</v>
      </c>
      <c r="C2248" s="1">
        <v>2</v>
      </c>
      <c r="D2248" s="1">
        <v>2008</v>
      </c>
      <c r="E2248">
        <v>2.7160000000000002</v>
      </c>
    </row>
    <row r="2249" spans="1:5" x14ac:dyDescent="0.2">
      <c r="A2249" s="20">
        <v>39504</v>
      </c>
      <c r="B2249" s="1">
        <v>26</v>
      </c>
      <c r="C2249" s="1">
        <v>2</v>
      </c>
      <c r="D2249" s="1">
        <v>2008</v>
      </c>
      <c r="E2249">
        <v>1.5169999999999999</v>
      </c>
    </row>
    <row r="2250" spans="1:5" x14ac:dyDescent="0.2">
      <c r="A2250" s="20">
        <v>39505</v>
      </c>
      <c r="B2250" s="1">
        <v>27</v>
      </c>
      <c r="C2250" s="1">
        <v>2</v>
      </c>
      <c r="D2250" s="1">
        <v>2008</v>
      </c>
      <c r="E2250">
        <v>1.87</v>
      </c>
    </row>
    <row r="2251" spans="1:5" x14ac:dyDescent="0.2">
      <c r="A2251" s="20">
        <v>39506</v>
      </c>
      <c r="B2251" s="1">
        <v>28</v>
      </c>
      <c r="C2251" s="1">
        <v>2</v>
      </c>
      <c r="D2251" s="1">
        <v>2008</v>
      </c>
      <c r="E2251">
        <v>2.3380000000000001</v>
      </c>
    </row>
    <row r="2252" spans="1:5" x14ac:dyDescent="0.2">
      <c r="A2252" s="20">
        <v>39507</v>
      </c>
      <c r="B2252" s="1">
        <v>29</v>
      </c>
      <c r="C2252" s="1">
        <v>2</v>
      </c>
      <c r="D2252" s="1">
        <v>2008</v>
      </c>
      <c r="E2252">
        <v>2.1269999999999998</v>
      </c>
    </row>
    <row r="2253" spans="1:5" x14ac:dyDescent="0.2">
      <c r="A2253" s="20">
        <v>39508</v>
      </c>
      <c r="B2253" s="1">
        <v>1</v>
      </c>
      <c r="C2253" s="1">
        <v>3</v>
      </c>
      <c r="D2253" s="1">
        <v>2008</v>
      </c>
      <c r="E2253">
        <v>2.258</v>
      </c>
    </row>
    <row r="2254" spans="1:5" x14ac:dyDescent="0.2">
      <c r="A2254" s="20">
        <v>39509</v>
      </c>
      <c r="B2254" s="1">
        <v>2</v>
      </c>
      <c r="C2254" s="1">
        <v>3</v>
      </c>
      <c r="D2254" s="1">
        <v>2008</v>
      </c>
      <c r="E2254">
        <v>2.0179999999999998</v>
      </c>
    </row>
    <row r="2255" spans="1:5" x14ac:dyDescent="0.2">
      <c r="A2255" s="20">
        <v>39510</v>
      </c>
      <c r="B2255" s="1">
        <v>3</v>
      </c>
      <c r="C2255" s="1">
        <v>3</v>
      </c>
      <c r="D2255" s="1">
        <v>2008</v>
      </c>
      <c r="E2255">
        <v>1.7470000000000001</v>
      </c>
    </row>
    <row r="2256" spans="1:5" x14ac:dyDescent="0.2">
      <c r="A2256" s="20">
        <v>39511</v>
      </c>
      <c r="B2256" s="1">
        <v>4</v>
      </c>
      <c r="C2256" s="1">
        <v>3</v>
      </c>
      <c r="D2256" s="1">
        <v>2008</v>
      </c>
      <c r="E2256">
        <v>1.5449999999999999</v>
      </c>
    </row>
    <row r="2257" spans="1:5" x14ac:dyDescent="0.2">
      <c r="A2257" s="20">
        <v>39512</v>
      </c>
      <c r="B2257" s="1">
        <v>5</v>
      </c>
      <c r="C2257" s="1">
        <v>3</v>
      </c>
      <c r="D2257" s="1">
        <v>2008</v>
      </c>
      <c r="E2257">
        <v>1.7609999999999999</v>
      </c>
    </row>
    <row r="2258" spans="1:5" x14ac:dyDescent="0.2">
      <c r="A2258" s="20">
        <v>39513</v>
      </c>
      <c r="B2258" s="1">
        <v>6</v>
      </c>
      <c r="C2258" s="1">
        <v>3</v>
      </c>
      <c r="D2258" s="1">
        <v>2008</v>
      </c>
      <c r="E2258">
        <v>4.6399999999999997</v>
      </c>
    </row>
    <row r="2259" spans="1:5" x14ac:dyDescent="0.2">
      <c r="A2259" s="20">
        <v>39514</v>
      </c>
      <c r="B2259" s="1">
        <v>7</v>
      </c>
      <c r="C2259" s="1">
        <v>3</v>
      </c>
      <c r="D2259" s="1">
        <v>2008</v>
      </c>
      <c r="E2259">
        <v>2.871</v>
      </c>
    </row>
    <row r="2260" spans="1:5" x14ac:dyDescent="0.2">
      <c r="A2260" s="20">
        <v>39515</v>
      </c>
      <c r="B2260" s="1">
        <v>8</v>
      </c>
      <c r="C2260" s="1">
        <v>3</v>
      </c>
      <c r="D2260" s="1">
        <v>2008</v>
      </c>
      <c r="E2260">
        <v>4.3650000000000002</v>
      </c>
    </row>
    <row r="2261" spans="1:5" x14ac:dyDescent="0.2">
      <c r="A2261" s="20">
        <v>39516</v>
      </c>
      <c r="B2261" s="1">
        <v>9</v>
      </c>
      <c r="C2261" s="1">
        <v>3</v>
      </c>
      <c r="D2261" s="1">
        <v>2008</v>
      </c>
      <c r="E2261">
        <v>2.2850000000000001</v>
      </c>
    </row>
    <row r="2262" spans="1:5" x14ac:dyDescent="0.2">
      <c r="A2262" s="20">
        <v>39517</v>
      </c>
      <c r="B2262" s="1">
        <v>10</v>
      </c>
      <c r="C2262" s="1">
        <v>3</v>
      </c>
      <c r="D2262" s="1">
        <v>2008</v>
      </c>
      <c r="E2262">
        <v>2.1819999999999999</v>
      </c>
    </row>
    <row r="2263" spans="1:5" x14ac:dyDescent="0.2">
      <c r="A2263" s="20">
        <v>39518</v>
      </c>
      <c r="B2263" s="1">
        <v>11</v>
      </c>
      <c r="C2263" s="1">
        <v>3</v>
      </c>
      <c r="D2263" s="1">
        <v>2008</v>
      </c>
      <c r="E2263">
        <v>7.0359999999999996</v>
      </c>
    </row>
    <row r="2264" spans="1:5" x14ac:dyDescent="0.2">
      <c r="A2264" s="20">
        <v>39519</v>
      </c>
      <c r="B2264" s="1">
        <v>12</v>
      </c>
      <c r="C2264" s="1">
        <v>3</v>
      </c>
      <c r="D2264" s="1">
        <v>2008</v>
      </c>
      <c r="E2264">
        <v>6.96</v>
      </c>
    </row>
    <row r="2265" spans="1:5" x14ac:dyDescent="0.2">
      <c r="A2265" s="20">
        <v>39520</v>
      </c>
      <c r="B2265" s="1">
        <v>13</v>
      </c>
      <c r="C2265" s="1">
        <v>3</v>
      </c>
      <c r="D2265" s="1">
        <v>2008</v>
      </c>
      <c r="E2265">
        <v>6.0149999999999997</v>
      </c>
    </row>
    <row r="2266" spans="1:5" x14ac:dyDescent="0.2">
      <c r="A2266" s="20">
        <v>39521</v>
      </c>
      <c r="B2266" s="1">
        <v>14</v>
      </c>
      <c r="C2266" s="1">
        <v>3</v>
      </c>
      <c r="D2266" s="1">
        <v>2008</v>
      </c>
      <c r="E2266">
        <v>11.423999999999999</v>
      </c>
    </row>
    <row r="2267" spans="1:5" x14ac:dyDescent="0.2">
      <c r="A2267" s="20">
        <v>39522</v>
      </c>
      <c r="B2267" s="1">
        <v>15</v>
      </c>
      <c r="C2267" s="1">
        <v>3</v>
      </c>
      <c r="D2267" s="1">
        <v>2008</v>
      </c>
      <c r="E2267">
        <v>4.274</v>
      </c>
    </row>
    <row r="2268" spans="1:5" x14ac:dyDescent="0.2">
      <c r="A2268" s="20">
        <v>39523</v>
      </c>
      <c r="B2268" s="1">
        <v>16</v>
      </c>
      <c r="C2268" s="1">
        <v>3</v>
      </c>
      <c r="D2268" s="1">
        <v>2008</v>
      </c>
      <c r="E2268">
        <v>4.1890000000000001</v>
      </c>
    </row>
    <row r="2269" spans="1:5" x14ac:dyDescent="0.2">
      <c r="A2269" s="20">
        <v>39524</v>
      </c>
      <c r="B2269" s="1">
        <v>17</v>
      </c>
      <c r="C2269" s="1">
        <v>3</v>
      </c>
      <c r="D2269" s="1">
        <v>2008</v>
      </c>
      <c r="E2269">
        <v>6.117</v>
      </c>
    </row>
    <row r="2270" spans="1:5" x14ac:dyDescent="0.2">
      <c r="A2270" s="20">
        <v>39525</v>
      </c>
      <c r="B2270" s="1">
        <v>18</v>
      </c>
      <c r="C2270" s="1">
        <v>3</v>
      </c>
      <c r="D2270" s="1">
        <v>2008</v>
      </c>
      <c r="E2270">
        <v>3.1720000000000002</v>
      </c>
    </row>
    <row r="2271" spans="1:5" x14ac:dyDescent="0.2">
      <c r="A2271" s="20">
        <v>39526</v>
      </c>
      <c r="B2271" s="1">
        <v>19</v>
      </c>
      <c r="C2271" s="1">
        <v>3</v>
      </c>
      <c r="D2271" s="1">
        <v>2008</v>
      </c>
      <c r="E2271">
        <v>2.222</v>
      </c>
    </row>
    <row r="2272" spans="1:5" x14ac:dyDescent="0.2">
      <c r="A2272" s="20">
        <v>39527</v>
      </c>
      <c r="B2272" s="1">
        <v>20</v>
      </c>
      <c r="C2272" s="1">
        <v>3</v>
      </c>
      <c r="D2272" s="1">
        <v>2008</v>
      </c>
      <c r="E2272">
        <v>2.9990000000000001</v>
      </c>
    </row>
    <row r="2273" spans="1:5" x14ac:dyDescent="0.2">
      <c r="A2273" s="20">
        <v>39528</v>
      </c>
      <c r="B2273" s="1">
        <v>21</v>
      </c>
      <c r="C2273" s="1">
        <v>3</v>
      </c>
      <c r="D2273" s="1">
        <v>2008</v>
      </c>
      <c r="E2273">
        <v>2.5609999999999999</v>
      </c>
    </row>
    <row r="2274" spans="1:5" x14ac:dyDescent="0.2">
      <c r="A2274" s="20">
        <v>39529</v>
      </c>
      <c r="B2274" s="1">
        <v>22</v>
      </c>
      <c r="C2274" s="1">
        <v>3</v>
      </c>
      <c r="D2274" s="1">
        <v>2008</v>
      </c>
      <c r="E2274">
        <v>1.9650000000000001</v>
      </c>
    </row>
    <row r="2275" spans="1:5" x14ac:dyDescent="0.2">
      <c r="A2275" s="20">
        <v>39530</v>
      </c>
      <c r="B2275" s="1">
        <v>23</v>
      </c>
      <c r="C2275" s="1">
        <v>3</v>
      </c>
      <c r="D2275" s="1">
        <v>2008</v>
      </c>
      <c r="E2275">
        <v>3.3460000000000001</v>
      </c>
    </row>
    <row r="2276" spans="1:5" x14ac:dyDescent="0.2">
      <c r="A2276" s="20">
        <v>39531</v>
      </c>
      <c r="B2276" s="1">
        <v>24</v>
      </c>
      <c r="C2276" s="1">
        <v>3</v>
      </c>
      <c r="D2276" s="1">
        <v>2008</v>
      </c>
      <c r="E2276">
        <v>3.6539999999999999</v>
      </c>
    </row>
    <row r="2277" spans="1:5" x14ac:dyDescent="0.2">
      <c r="A2277" s="20">
        <v>39532</v>
      </c>
      <c r="B2277" s="1">
        <v>25</v>
      </c>
      <c r="C2277" s="1">
        <v>3</v>
      </c>
      <c r="D2277" s="1">
        <v>2008</v>
      </c>
      <c r="E2277">
        <v>2.3199999999999998</v>
      </c>
    </row>
    <row r="2278" spans="1:5" x14ac:dyDescent="0.2">
      <c r="A2278" s="20">
        <v>39533</v>
      </c>
      <c r="B2278" s="1">
        <v>26</v>
      </c>
      <c r="C2278" s="1">
        <v>3</v>
      </c>
      <c r="D2278" s="1">
        <v>2008</v>
      </c>
      <c r="E2278">
        <v>5.84</v>
      </c>
    </row>
    <row r="2279" spans="1:5" x14ac:dyDescent="0.2">
      <c r="A2279" s="20">
        <v>39534</v>
      </c>
      <c r="B2279" s="1">
        <v>27</v>
      </c>
      <c r="C2279" s="1">
        <v>3</v>
      </c>
      <c r="D2279" s="1">
        <v>2008</v>
      </c>
      <c r="E2279">
        <v>5.6980000000000004</v>
      </c>
    </row>
    <row r="2280" spans="1:5" x14ac:dyDescent="0.2">
      <c r="A2280" s="20">
        <v>39535</v>
      </c>
      <c r="B2280" s="1">
        <v>28</v>
      </c>
      <c r="C2280" s="1">
        <v>3</v>
      </c>
      <c r="D2280" s="1">
        <v>2008</v>
      </c>
      <c r="E2280">
        <v>5.8760000000000003</v>
      </c>
    </row>
    <row r="2281" spans="1:5" x14ac:dyDescent="0.2">
      <c r="A2281" s="20">
        <v>39536</v>
      </c>
      <c r="B2281" s="1">
        <v>29</v>
      </c>
      <c r="C2281" s="1">
        <v>3</v>
      </c>
      <c r="D2281" s="1">
        <v>2008</v>
      </c>
      <c r="E2281">
        <v>6.5739999999999998</v>
      </c>
    </row>
    <row r="2282" spans="1:5" x14ac:dyDescent="0.2">
      <c r="A2282" s="20">
        <v>39537</v>
      </c>
      <c r="B2282" s="1">
        <v>30</v>
      </c>
      <c r="C2282" s="1">
        <v>3</v>
      </c>
      <c r="D2282" s="1">
        <v>2008</v>
      </c>
      <c r="E2282">
        <v>5.9119999999999999</v>
      </c>
    </row>
    <row r="2283" spans="1:5" x14ac:dyDescent="0.2">
      <c r="A2283" s="20">
        <v>39538</v>
      </c>
      <c r="B2283" s="1">
        <v>31</v>
      </c>
      <c r="C2283" s="1">
        <v>3</v>
      </c>
      <c r="D2283" s="1">
        <v>2008</v>
      </c>
      <c r="E2283">
        <v>7.4219999999999997</v>
      </c>
    </row>
    <row r="2284" spans="1:5" x14ac:dyDescent="0.2">
      <c r="A2284" s="20">
        <v>39539</v>
      </c>
      <c r="B2284" s="1">
        <v>1</v>
      </c>
      <c r="C2284" s="1">
        <v>4</v>
      </c>
      <c r="D2284" s="1">
        <v>2008</v>
      </c>
      <c r="E2284">
        <v>5.7990000000000004</v>
      </c>
    </row>
    <row r="2285" spans="1:5" x14ac:dyDescent="0.2">
      <c r="A2285" s="20">
        <v>39540</v>
      </c>
      <c r="B2285" s="1">
        <v>2</v>
      </c>
      <c r="C2285" s="1">
        <v>4</v>
      </c>
      <c r="D2285" s="1">
        <v>2008</v>
      </c>
      <c r="E2285">
        <v>6.851</v>
      </c>
    </row>
    <row r="2286" spans="1:5" x14ac:dyDescent="0.2">
      <c r="A2286" s="20">
        <v>39541</v>
      </c>
      <c r="B2286" s="1">
        <v>3</v>
      </c>
      <c r="C2286" s="1">
        <v>4</v>
      </c>
      <c r="D2286" s="1">
        <v>2008</v>
      </c>
      <c r="E2286">
        <v>3.1030000000000002</v>
      </c>
    </row>
    <row r="2287" spans="1:5" x14ac:dyDescent="0.2">
      <c r="A2287" s="20">
        <v>39542</v>
      </c>
      <c r="B2287" s="1">
        <v>4</v>
      </c>
      <c r="C2287" s="1">
        <v>4</v>
      </c>
      <c r="D2287" s="1">
        <v>2008</v>
      </c>
      <c r="E2287">
        <v>1.4279999999999999</v>
      </c>
    </row>
    <row r="2288" spans="1:5" x14ac:dyDescent="0.2">
      <c r="A2288" s="20">
        <v>39543</v>
      </c>
      <c r="B2288" s="1">
        <v>5</v>
      </c>
      <c r="C2288" s="1">
        <v>4</v>
      </c>
      <c r="D2288" s="1">
        <v>2008</v>
      </c>
      <c r="E2288">
        <v>6.4809999999999999</v>
      </c>
    </row>
    <row r="2289" spans="1:20" x14ac:dyDescent="0.2">
      <c r="A2289" s="20">
        <v>39544</v>
      </c>
      <c r="B2289" s="1">
        <v>6</v>
      </c>
      <c r="C2289" s="1">
        <v>4</v>
      </c>
      <c r="D2289" s="1">
        <v>2008</v>
      </c>
      <c r="E2289">
        <v>4.9180000000000001</v>
      </c>
    </row>
    <row r="2290" spans="1:20" x14ac:dyDescent="0.2">
      <c r="A2290" s="20">
        <v>39545</v>
      </c>
      <c r="B2290" s="1">
        <v>7</v>
      </c>
      <c r="C2290" s="1">
        <v>4</v>
      </c>
      <c r="D2290" s="1">
        <v>2008</v>
      </c>
      <c r="E2290">
        <v>3.137</v>
      </c>
    </row>
    <row r="2291" spans="1:20" x14ac:dyDescent="0.2">
      <c r="A2291" s="20">
        <v>39546</v>
      </c>
      <c r="B2291" s="1">
        <v>8</v>
      </c>
      <c r="C2291" s="1">
        <v>4</v>
      </c>
      <c r="D2291" s="1">
        <v>2008</v>
      </c>
      <c r="E2291">
        <v>5.0490000000000004</v>
      </c>
    </row>
    <row r="2292" spans="1:20" x14ac:dyDescent="0.2">
      <c r="A2292" s="20">
        <v>39547</v>
      </c>
      <c r="B2292" s="1">
        <v>9</v>
      </c>
      <c r="C2292" s="1">
        <v>4</v>
      </c>
      <c r="D2292" s="1">
        <v>2008</v>
      </c>
      <c r="E2292">
        <v>3.7970000000000002</v>
      </c>
    </row>
    <row r="2293" spans="1:20" x14ac:dyDescent="0.2">
      <c r="A2293" s="20">
        <v>39548</v>
      </c>
      <c r="B2293" s="1">
        <v>10</v>
      </c>
      <c r="C2293" s="1">
        <v>4</v>
      </c>
      <c r="D2293" s="1">
        <v>2008</v>
      </c>
      <c r="E2293">
        <v>3.4180000000000001</v>
      </c>
    </row>
    <row r="2294" spans="1:20" x14ac:dyDescent="0.2">
      <c r="A2294" s="20">
        <v>39549</v>
      </c>
      <c r="B2294" s="1">
        <v>11</v>
      </c>
      <c r="C2294" s="1">
        <v>4</v>
      </c>
      <c r="D2294" s="1">
        <v>2008</v>
      </c>
      <c r="E2294">
        <v>3.1909999999999998</v>
      </c>
    </row>
    <row r="2295" spans="1:20" x14ac:dyDescent="0.2">
      <c r="A2295" s="20">
        <v>39550</v>
      </c>
      <c r="B2295" s="1">
        <v>12</v>
      </c>
      <c r="C2295" s="1">
        <v>4</v>
      </c>
      <c r="D2295" s="1">
        <v>2008</v>
      </c>
      <c r="E2295">
        <v>1.163</v>
      </c>
    </row>
    <row r="2296" spans="1:20" x14ac:dyDescent="0.2">
      <c r="A2296" s="20">
        <v>39551</v>
      </c>
      <c r="B2296" s="1">
        <v>13</v>
      </c>
      <c r="C2296" s="1">
        <v>4</v>
      </c>
      <c r="D2296" s="1">
        <v>2008</v>
      </c>
      <c r="E2296">
        <v>3.3940000000000001</v>
      </c>
    </row>
    <row r="2297" spans="1:20" x14ac:dyDescent="0.2">
      <c r="A2297" s="20">
        <v>39552</v>
      </c>
      <c r="B2297" s="1">
        <v>14</v>
      </c>
      <c r="C2297" s="1">
        <v>4</v>
      </c>
      <c r="D2297" s="1">
        <v>2008</v>
      </c>
      <c r="E2297">
        <v>7.4950000000000001</v>
      </c>
    </row>
    <row r="2298" spans="1:20" x14ac:dyDescent="0.2">
      <c r="A2298" s="20">
        <v>39553</v>
      </c>
      <c r="B2298" s="1">
        <v>15</v>
      </c>
      <c r="C2298" s="1">
        <v>4</v>
      </c>
      <c r="D2298" s="1">
        <v>2008</v>
      </c>
      <c r="E2298">
        <v>6.3620000000000001</v>
      </c>
    </row>
    <row r="2299" spans="1:20" x14ac:dyDescent="0.2">
      <c r="A2299" s="20">
        <v>39554</v>
      </c>
      <c r="B2299" s="1">
        <v>16</v>
      </c>
      <c r="C2299" s="1">
        <v>4</v>
      </c>
      <c r="D2299" s="1">
        <v>2008</v>
      </c>
      <c r="E2299">
        <v>4.444</v>
      </c>
    </row>
    <row r="2300" spans="1:20" x14ac:dyDescent="0.2">
      <c r="A2300" s="20">
        <v>39555</v>
      </c>
      <c r="B2300" s="1">
        <v>17</v>
      </c>
      <c r="C2300" s="1">
        <v>4</v>
      </c>
      <c r="D2300" s="1">
        <v>2008</v>
      </c>
      <c r="E2300">
        <v>3.6150000000000002</v>
      </c>
    </row>
    <row r="2301" spans="1:20" x14ac:dyDescent="0.2">
      <c r="A2301" s="20">
        <v>39556</v>
      </c>
      <c r="B2301" s="1">
        <v>18</v>
      </c>
      <c r="C2301" s="1">
        <v>4</v>
      </c>
      <c r="D2301" s="1">
        <v>2008</v>
      </c>
      <c r="E2301">
        <v>1.1479999999999999</v>
      </c>
    </row>
    <row r="2302" spans="1:20" s="14" customFormat="1" x14ac:dyDescent="0.2">
      <c r="A2302" s="20">
        <v>39557</v>
      </c>
      <c r="B2302" s="1">
        <v>19</v>
      </c>
      <c r="C2302" s="1">
        <v>4</v>
      </c>
      <c r="D2302" s="1">
        <v>2008</v>
      </c>
      <c r="E2302">
        <v>2.3159999999999998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</row>
    <row r="2303" spans="1:20" x14ac:dyDescent="0.2">
      <c r="A2303" s="20">
        <v>39558</v>
      </c>
      <c r="B2303" s="1">
        <v>20</v>
      </c>
      <c r="C2303" s="1">
        <v>4</v>
      </c>
      <c r="D2303" s="1">
        <v>2008</v>
      </c>
      <c r="E2303">
        <v>3.016</v>
      </c>
    </row>
    <row r="2304" spans="1:20" x14ac:dyDescent="0.2">
      <c r="A2304" s="20">
        <v>39559</v>
      </c>
      <c r="B2304" s="1">
        <v>21</v>
      </c>
      <c r="C2304" s="1">
        <v>4</v>
      </c>
      <c r="D2304" s="1">
        <v>2008</v>
      </c>
      <c r="E2304">
        <v>1.5780000000000001</v>
      </c>
    </row>
    <row r="2305" spans="1:5" x14ac:dyDescent="0.2">
      <c r="A2305" s="20">
        <v>39560</v>
      </c>
      <c r="B2305" s="1">
        <v>22</v>
      </c>
      <c r="C2305" s="1">
        <v>4</v>
      </c>
      <c r="D2305" s="1">
        <v>2008</v>
      </c>
      <c r="E2305">
        <v>1.125</v>
      </c>
    </row>
    <row r="2306" spans="1:5" x14ac:dyDescent="0.2">
      <c r="A2306" s="20">
        <v>39561</v>
      </c>
      <c r="B2306" s="1">
        <v>23</v>
      </c>
      <c r="C2306" s="1">
        <v>4</v>
      </c>
      <c r="D2306" s="1">
        <v>2008</v>
      </c>
      <c r="E2306">
        <v>1.1140000000000001</v>
      </c>
    </row>
    <row r="2307" spans="1:5" x14ac:dyDescent="0.2">
      <c r="A2307" s="20">
        <v>39562</v>
      </c>
      <c r="B2307" s="1">
        <v>24</v>
      </c>
      <c r="C2307" s="1">
        <v>4</v>
      </c>
      <c r="D2307" s="1">
        <v>2008</v>
      </c>
      <c r="E2307">
        <v>1.738</v>
      </c>
    </row>
    <row r="2308" spans="1:5" x14ac:dyDescent="0.2">
      <c r="A2308" s="20">
        <v>39563</v>
      </c>
      <c r="B2308" s="1">
        <v>25</v>
      </c>
      <c r="C2308" s="1">
        <v>4</v>
      </c>
      <c r="D2308" s="1">
        <v>2008</v>
      </c>
      <c r="E2308">
        <v>2.3490000000000002</v>
      </c>
    </row>
    <row r="2309" spans="1:5" x14ac:dyDescent="0.2">
      <c r="A2309" s="20">
        <v>39564</v>
      </c>
      <c r="B2309" s="1">
        <v>26</v>
      </c>
      <c r="C2309" s="1">
        <v>4</v>
      </c>
      <c r="D2309" s="1">
        <v>2008</v>
      </c>
      <c r="E2309">
        <v>2.5920000000000001</v>
      </c>
    </row>
    <row r="2310" spans="1:5" x14ac:dyDescent="0.2">
      <c r="A2310" s="20">
        <v>39565</v>
      </c>
      <c r="B2310" s="1">
        <v>27</v>
      </c>
      <c r="C2310" s="1">
        <v>4</v>
      </c>
      <c r="D2310" s="1">
        <v>2008</v>
      </c>
      <c r="E2310">
        <v>3.7829999999999999</v>
      </c>
    </row>
    <row r="2311" spans="1:5" x14ac:dyDescent="0.2">
      <c r="A2311" s="20">
        <v>39566</v>
      </c>
      <c r="B2311" s="1">
        <v>28</v>
      </c>
      <c r="C2311" s="1">
        <v>4</v>
      </c>
      <c r="D2311" s="1">
        <v>2008</v>
      </c>
      <c r="E2311">
        <v>3.996</v>
      </c>
    </row>
    <row r="2312" spans="1:5" x14ac:dyDescent="0.2">
      <c r="A2312" s="20">
        <v>39567</v>
      </c>
      <c r="B2312" s="1">
        <v>29</v>
      </c>
      <c r="C2312" s="1">
        <v>4</v>
      </c>
      <c r="D2312" s="1">
        <v>2008</v>
      </c>
      <c r="E2312">
        <v>5.0869999999999997</v>
      </c>
    </row>
    <row r="2313" spans="1:5" x14ac:dyDescent="0.2">
      <c r="A2313" s="20">
        <v>39568</v>
      </c>
      <c r="B2313" s="1">
        <v>30</v>
      </c>
      <c r="C2313" s="1">
        <v>4</v>
      </c>
      <c r="D2313" s="1">
        <v>2008</v>
      </c>
      <c r="E2313">
        <v>6.1639999999999997</v>
      </c>
    </row>
    <row r="2314" spans="1:5" x14ac:dyDescent="0.2">
      <c r="A2314" s="20">
        <v>39569</v>
      </c>
      <c r="B2314" s="1">
        <v>1</v>
      </c>
      <c r="C2314" s="1">
        <v>5</v>
      </c>
      <c r="D2314" s="1">
        <v>2008</v>
      </c>
      <c r="E2314">
        <v>9.17</v>
      </c>
    </row>
    <row r="2315" spans="1:5" x14ac:dyDescent="0.2">
      <c r="A2315" s="20">
        <v>39570</v>
      </c>
      <c r="B2315" s="1">
        <v>2</v>
      </c>
      <c r="C2315" s="1">
        <v>5</v>
      </c>
      <c r="D2315" s="1">
        <v>2008</v>
      </c>
      <c r="E2315">
        <v>8.0920000000000005</v>
      </c>
    </row>
    <row r="2316" spans="1:5" x14ac:dyDescent="0.2">
      <c r="A2316" s="20">
        <v>39571</v>
      </c>
      <c r="B2316" s="1">
        <v>3</v>
      </c>
      <c r="C2316" s="1">
        <v>5</v>
      </c>
      <c r="D2316" s="1">
        <v>2008</v>
      </c>
      <c r="E2316">
        <v>7.3369999999999997</v>
      </c>
    </row>
    <row r="2317" spans="1:5" x14ac:dyDescent="0.2">
      <c r="A2317" s="20">
        <v>39572</v>
      </c>
      <c r="B2317" s="1">
        <v>4</v>
      </c>
      <c r="C2317" s="1">
        <v>5</v>
      </c>
      <c r="D2317" s="1">
        <v>2008</v>
      </c>
      <c r="E2317">
        <v>9.2230000000000008</v>
      </c>
    </row>
    <row r="2318" spans="1:5" x14ac:dyDescent="0.2">
      <c r="A2318" s="20">
        <v>39573</v>
      </c>
      <c r="B2318" s="1">
        <v>5</v>
      </c>
      <c r="C2318" s="1">
        <v>5</v>
      </c>
      <c r="D2318" s="1">
        <v>2008</v>
      </c>
      <c r="E2318">
        <v>2.9529999999999998</v>
      </c>
    </row>
    <row r="2319" spans="1:5" x14ac:dyDescent="0.2">
      <c r="A2319" s="20">
        <v>39574</v>
      </c>
      <c r="B2319" s="1">
        <v>6</v>
      </c>
      <c r="C2319" s="1">
        <v>5</v>
      </c>
      <c r="D2319" s="1">
        <v>2008</v>
      </c>
      <c r="E2319">
        <v>1.01</v>
      </c>
    </row>
    <row r="2320" spans="1:5" x14ac:dyDescent="0.2">
      <c r="A2320" s="20">
        <v>39575</v>
      </c>
      <c r="B2320" s="1">
        <v>7</v>
      </c>
      <c r="C2320" s="1">
        <v>5</v>
      </c>
      <c r="D2320" s="1">
        <v>2008</v>
      </c>
      <c r="E2320">
        <v>0.58299999999999996</v>
      </c>
    </row>
    <row r="2321" spans="1:5" x14ac:dyDescent="0.2">
      <c r="A2321" s="20">
        <v>39576</v>
      </c>
      <c r="B2321" s="1">
        <v>8</v>
      </c>
      <c r="C2321" s="1">
        <v>5</v>
      </c>
      <c r="D2321" s="1">
        <v>2008</v>
      </c>
      <c r="E2321">
        <v>0.75</v>
      </c>
    </row>
    <row r="2322" spans="1:5" x14ac:dyDescent="0.2">
      <c r="A2322" s="20">
        <v>39577</v>
      </c>
      <c r="B2322" s="1">
        <v>9</v>
      </c>
      <c r="C2322" s="1">
        <v>5</v>
      </c>
      <c r="D2322" s="1">
        <v>2008</v>
      </c>
      <c r="E2322">
        <v>3.1469999999999998</v>
      </c>
    </row>
    <row r="2323" spans="1:5" x14ac:dyDescent="0.2">
      <c r="A2323" s="20">
        <v>39578</v>
      </c>
      <c r="B2323" s="1">
        <v>10</v>
      </c>
      <c r="C2323" s="1">
        <v>5</v>
      </c>
      <c r="D2323" s="1">
        <v>2008</v>
      </c>
      <c r="E2323">
        <v>1.0389999999999999</v>
      </c>
    </row>
    <row r="2324" spans="1:5" x14ac:dyDescent="0.2">
      <c r="A2324" s="20">
        <v>39579</v>
      </c>
      <c r="B2324" s="1">
        <v>11</v>
      </c>
      <c r="C2324" s="1">
        <v>5</v>
      </c>
      <c r="D2324" s="1">
        <v>2008</v>
      </c>
      <c r="E2324">
        <v>2.5550000000000002</v>
      </c>
    </row>
    <row r="2325" spans="1:5" x14ac:dyDescent="0.2">
      <c r="A2325" s="20">
        <v>39580</v>
      </c>
      <c r="B2325" s="1">
        <v>12</v>
      </c>
      <c r="C2325" s="1">
        <v>5</v>
      </c>
      <c r="D2325" s="1">
        <v>2008</v>
      </c>
      <c r="E2325">
        <v>2.823</v>
      </c>
    </row>
    <row r="2326" spans="1:5" x14ac:dyDescent="0.2">
      <c r="A2326" s="20">
        <v>39581</v>
      </c>
      <c r="B2326" s="1">
        <v>13</v>
      </c>
      <c r="C2326" s="1">
        <v>5</v>
      </c>
      <c r="D2326" s="1">
        <v>2008</v>
      </c>
      <c r="E2326">
        <v>4.194</v>
      </c>
    </row>
    <row r="2327" spans="1:5" x14ac:dyDescent="0.2">
      <c r="A2327" s="20">
        <v>39582</v>
      </c>
      <c r="B2327" s="1">
        <v>14</v>
      </c>
      <c r="C2327" s="1">
        <v>5</v>
      </c>
      <c r="D2327" s="1">
        <v>2008</v>
      </c>
      <c r="E2327">
        <v>5.0919999999999996</v>
      </c>
    </row>
    <row r="2328" spans="1:5" x14ac:dyDescent="0.2">
      <c r="A2328" s="20">
        <v>39583</v>
      </c>
      <c r="B2328" s="1">
        <v>15</v>
      </c>
      <c r="C2328" s="1">
        <v>5</v>
      </c>
      <c r="D2328" s="1">
        <v>2008</v>
      </c>
      <c r="E2328">
        <v>0.876</v>
      </c>
    </row>
    <row r="2329" spans="1:5" x14ac:dyDescent="0.2">
      <c r="A2329" s="20">
        <v>39584</v>
      </c>
      <c r="B2329" s="1">
        <v>16</v>
      </c>
      <c r="C2329" s="1">
        <v>5</v>
      </c>
      <c r="D2329" s="1">
        <v>2008</v>
      </c>
      <c r="E2329">
        <v>0.92400000000000004</v>
      </c>
    </row>
    <row r="2330" spans="1:5" x14ac:dyDescent="0.2">
      <c r="A2330" s="20">
        <v>39585</v>
      </c>
      <c r="B2330" s="1">
        <v>17</v>
      </c>
      <c r="C2330" s="1">
        <v>5</v>
      </c>
      <c r="D2330" s="1">
        <v>2008</v>
      </c>
      <c r="E2330">
        <v>1.028</v>
      </c>
    </row>
    <row r="2331" spans="1:5" x14ac:dyDescent="0.2">
      <c r="A2331" s="20">
        <v>39586</v>
      </c>
      <c r="B2331" s="1">
        <v>18</v>
      </c>
      <c r="C2331" s="1">
        <v>5</v>
      </c>
      <c r="D2331" s="1">
        <v>2008</v>
      </c>
      <c r="E2331">
        <v>1.242</v>
      </c>
    </row>
    <row r="2332" spans="1:5" x14ac:dyDescent="0.2">
      <c r="A2332" s="20">
        <v>39587</v>
      </c>
      <c r="B2332" s="1">
        <v>19</v>
      </c>
      <c r="C2332" s="1">
        <v>5</v>
      </c>
      <c r="D2332" s="1">
        <v>2008</v>
      </c>
      <c r="E2332">
        <v>0.64100000000000001</v>
      </c>
    </row>
    <row r="2333" spans="1:5" x14ac:dyDescent="0.2">
      <c r="A2333" s="20">
        <v>39588</v>
      </c>
      <c r="B2333" s="1">
        <v>20</v>
      </c>
      <c r="C2333" s="1">
        <v>5</v>
      </c>
      <c r="D2333" s="1">
        <v>2008</v>
      </c>
      <c r="E2333">
        <v>0.502</v>
      </c>
    </row>
    <row r="2334" spans="1:5" x14ac:dyDescent="0.2">
      <c r="A2334" s="20">
        <v>39589</v>
      </c>
      <c r="B2334" s="1">
        <v>21</v>
      </c>
      <c r="C2334" s="1">
        <v>5</v>
      </c>
      <c r="D2334" s="1">
        <v>2008</v>
      </c>
      <c r="E2334">
        <v>0.42699999999999999</v>
      </c>
    </row>
    <row r="2335" spans="1:5" x14ac:dyDescent="0.2">
      <c r="A2335" s="20">
        <v>39590</v>
      </c>
      <c r="B2335" s="1">
        <v>22</v>
      </c>
      <c r="C2335" s="1">
        <v>5</v>
      </c>
      <c r="D2335" s="1">
        <v>2008</v>
      </c>
      <c r="E2335">
        <v>0.34100000000000003</v>
      </c>
    </row>
    <row r="2336" spans="1:5" x14ac:dyDescent="0.2">
      <c r="A2336" s="20">
        <v>39591</v>
      </c>
      <c r="B2336" s="1">
        <v>23</v>
      </c>
      <c r="C2336" s="1">
        <v>5</v>
      </c>
      <c r="D2336" s="1">
        <v>2008</v>
      </c>
      <c r="E2336">
        <v>0.24399999999999999</v>
      </c>
    </row>
    <row r="2337" spans="1:5" x14ac:dyDescent="0.2">
      <c r="A2337" s="20">
        <v>39592</v>
      </c>
      <c r="B2337" s="1">
        <v>24</v>
      </c>
      <c r="C2337" s="1">
        <v>5</v>
      </c>
      <c r="D2337" s="1">
        <v>2008</v>
      </c>
      <c r="E2337">
        <v>0.222</v>
      </c>
    </row>
    <row r="2338" spans="1:5" x14ac:dyDescent="0.2">
      <c r="A2338" s="20">
        <v>39593</v>
      </c>
      <c r="B2338" s="1">
        <v>25</v>
      </c>
      <c r="C2338" s="1">
        <v>5</v>
      </c>
      <c r="D2338" s="1">
        <v>2008</v>
      </c>
      <c r="E2338">
        <v>0.20899999999999999</v>
      </c>
    </row>
    <row r="2339" spans="1:5" x14ac:dyDescent="0.2">
      <c r="A2339" s="20">
        <v>39594</v>
      </c>
      <c r="B2339" s="1">
        <v>26</v>
      </c>
      <c r="C2339" s="1">
        <v>5</v>
      </c>
      <c r="D2339" s="1">
        <v>2008</v>
      </c>
      <c r="E2339">
        <v>0.20699999999999999</v>
      </c>
    </row>
    <row r="2340" spans="1:5" x14ac:dyDescent="0.2">
      <c r="A2340" s="20">
        <v>39595</v>
      </c>
      <c r="B2340" s="1">
        <v>27</v>
      </c>
      <c r="C2340" s="1">
        <v>5</v>
      </c>
      <c r="D2340" s="1">
        <v>2008</v>
      </c>
      <c r="E2340">
        <v>0.26800000000000002</v>
      </c>
    </row>
    <row r="2341" spans="1:5" x14ac:dyDescent="0.2">
      <c r="A2341" s="20">
        <v>39596</v>
      </c>
      <c r="B2341" s="1">
        <v>28</v>
      </c>
      <c r="C2341" s="1">
        <v>5</v>
      </c>
      <c r="D2341" s="1">
        <v>2008</v>
      </c>
      <c r="E2341">
        <v>0.3</v>
      </c>
    </row>
    <row r="2342" spans="1:5" x14ac:dyDescent="0.2">
      <c r="A2342" s="20">
        <v>39597</v>
      </c>
      <c r="B2342" s="1">
        <v>29</v>
      </c>
      <c r="C2342" s="1">
        <v>5</v>
      </c>
      <c r="D2342" s="1">
        <v>2008</v>
      </c>
      <c r="E2342">
        <v>0.224</v>
      </c>
    </row>
    <row r="2343" spans="1:5" x14ac:dyDescent="0.2">
      <c r="A2343" s="20">
        <v>39598</v>
      </c>
      <c r="B2343" s="1">
        <v>30</v>
      </c>
      <c r="C2343" s="1">
        <v>5</v>
      </c>
      <c r="D2343" s="1">
        <v>2008</v>
      </c>
      <c r="E2343">
        <v>0.19400000000000001</v>
      </c>
    </row>
    <row r="2344" spans="1:5" x14ac:dyDescent="0.2">
      <c r="A2344" s="20">
        <v>39599</v>
      </c>
      <c r="B2344" s="1">
        <v>31</v>
      </c>
      <c r="C2344" s="1">
        <v>5</v>
      </c>
      <c r="D2344" s="1">
        <v>2008</v>
      </c>
      <c r="E2344">
        <v>0.186</v>
      </c>
    </row>
    <row r="2345" spans="1:5" x14ac:dyDescent="0.2">
      <c r="A2345" s="20">
        <v>39600</v>
      </c>
      <c r="B2345" s="1">
        <v>1</v>
      </c>
      <c r="C2345" s="1">
        <v>6</v>
      </c>
      <c r="D2345" s="1">
        <v>2008</v>
      </c>
      <c r="E2345">
        <v>0.183</v>
      </c>
    </row>
    <row r="2346" spans="1:5" x14ac:dyDescent="0.2">
      <c r="A2346" s="20">
        <v>39601</v>
      </c>
      <c r="B2346" s="1">
        <v>2</v>
      </c>
      <c r="C2346" s="1">
        <v>6</v>
      </c>
      <c r="D2346" s="1">
        <v>2008</v>
      </c>
      <c r="E2346">
        <v>0.17799999999999999</v>
      </c>
    </row>
    <row r="2347" spans="1:5" x14ac:dyDescent="0.2">
      <c r="A2347" s="20">
        <v>39602</v>
      </c>
      <c r="B2347" s="1">
        <v>3</v>
      </c>
      <c r="C2347" s="1">
        <v>6</v>
      </c>
      <c r="D2347" s="1">
        <v>2008</v>
      </c>
      <c r="E2347">
        <v>0.18</v>
      </c>
    </row>
    <row r="2348" spans="1:5" x14ac:dyDescent="0.2">
      <c r="A2348" s="20">
        <v>39603</v>
      </c>
      <c r="B2348" s="1">
        <v>4</v>
      </c>
      <c r="C2348" s="1">
        <v>6</v>
      </c>
      <c r="D2348" s="1">
        <v>2008</v>
      </c>
      <c r="E2348">
        <v>0.182</v>
      </c>
    </row>
    <row r="2349" spans="1:5" x14ac:dyDescent="0.2">
      <c r="A2349" s="20">
        <v>39604</v>
      </c>
      <c r="B2349" s="1">
        <v>5</v>
      </c>
      <c r="C2349" s="1">
        <v>6</v>
      </c>
      <c r="D2349" s="1">
        <v>2008</v>
      </c>
      <c r="E2349">
        <v>0.17899999999999999</v>
      </c>
    </row>
    <row r="2350" spans="1:5" x14ac:dyDescent="0.2">
      <c r="A2350" s="20">
        <v>39605</v>
      </c>
      <c r="B2350" s="1">
        <v>6</v>
      </c>
      <c r="C2350" s="1">
        <v>6</v>
      </c>
      <c r="D2350" s="1">
        <v>2008</v>
      </c>
      <c r="E2350">
        <v>0.17899999999999999</v>
      </c>
    </row>
    <row r="2351" spans="1:5" x14ac:dyDescent="0.2">
      <c r="A2351" s="20">
        <v>39606</v>
      </c>
      <c r="B2351" s="1">
        <v>7</v>
      </c>
      <c r="C2351" s="1">
        <v>6</v>
      </c>
      <c r="D2351" s="1">
        <v>2008</v>
      </c>
      <c r="E2351">
        <v>0.183</v>
      </c>
    </row>
    <row r="2352" spans="1:5" x14ac:dyDescent="0.2">
      <c r="A2352" s="20">
        <v>39607</v>
      </c>
      <c r="B2352" s="1">
        <v>8</v>
      </c>
      <c r="C2352" s="1">
        <v>6</v>
      </c>
      <c r="D2352" s="1">
        <v>2008</v>
      </c>
      <c r="E2352">
        <v>0.19500000000000001</v>
      </c>
    </row>
    <row r="2353" spans="1:5" x14ac:dyDescent="0.2">
      <c r="A2353" s="20">
        <v>39608</v>
      </c>
      <c r="B2353" s="1">
        <v>9</v>
      </c>
      <c r="C2353" s="1">
        <v>6</v>
      </c>
      <c r="D2353" s="1">
        <v>2008</v>
      </c>
      <c r="E2353">
        <v>0.216</v>
      </c>
    </row>
    <row r="2354" spans="1:5" x14ac:dyDescent="0.2">
      <c r="A2354" s="20">
        <v>39609</v>
      </c>
      <c r="B2354" s="1">
        <v>10</v>
      </c>
      <c r="C2354" s="1">
        <v>6</v>
      </c>
      <c r="D2354" s="1">
        <v>2008</v>
      </c>
      <c r="E2354">
        <v>0.49399999999999999</v>
      </c>
    </row>
    <row r="2355" spans="1:5" x14ac:dyDescent="0.2">
      <c r="A2355" s="20">
        <v>39610</v>
      </c>
      <c r="B2355" s="1">
        <v>11</v>
      </c>
      <c r="C2355" s="1">
        <v>6</v>
      </c>
      <c r="D2355" s="1">
        <v>2008</v>
      </c>
      <c r="E2355">
        <v>0.40899999999999997</v>
      </c>
    </row>
    <row r="2356" spans="1:5" x14ac:dyDescent="0.2">
      <c r="A2356" s="20">
        <v>39611</v>
      </c>
      <c r="B2356" s="1">
        <v>12</v>
      </c>
      <c r="C2356" s="1">
        <v>6</v>
      </c>
      <c r="D2356" s="1">
        <v>2008</v>
      </c>
      <c r="E2356">
        <v>1.149</v>
      </c>
    </row>
    <row r="2357" spans="1:5" x14ac:dyDescent="0.2">
      <c r="A2357" s="20">
        <v>39612</v>
      </c>
      <c r="B2357" s="1">
        <v>13</v>
      </c>
      <c r="C2357" s="1">
        <v>6</v>
      </c>
      <c r="D2357" s="1">
        <v>2008</v>
      </c>
      <c r="E2357">
        <v>0.41899999999999998</v>
      </c>
    </row>
    <row r="2358" spans="1:5" x14ac:dyDescent="0.2">
      <c r="A2358" s="20">
        <v>39613</v>
      </c>
      <c r="B2358" s="1">
        <v>14</v>
      </c>
      <c r="C2358" s="1">
        <v>6</v>
      </c>
      <c r="D2358" s="1">
        <v>2008</v>
      </c>
      <c r="E2358">
        <v>0.252</v>
      </c>
    </row>
    <row r="2359" spans="1:5" x14ac:dyDescent="0.2">
      <c r="A2359" s="20">
        <v>39614</v>
      </c>
      <c r="B2359" s="1">
        <v>15</v>
      </c>
      <c r="C2359" s="1">
        <v>6</v>
      </c>
      <c r="D2359" s="1">
        <v>2008</v>
      </c>
      <c r="E2359">
        <v>0.24199999999999999</v>
      </c>
    </row>
    <row r="2360" spans="1:5" x14ac:dyDescent="0.2">
      <c r="A2360" s="20">
        <v>39615</v>
      </c>
      <c r="B2360" s="1">
        <v>16</v>
      </c>
      <c r="C2360" s="1">
        <v>6</v>
      </c>
      <c r="D2360" s="1">
        <v>2008</v>
      </c>
      <c r="E2360">
        <v>0.23499999999999999</v>
      </c>
    </row>
    <row r="2361" spans="1:5" x14ac:dyDescent="0.2">
      <c r="A2361" s="20">
        <v>39616</v>
      </c>
      <c r="B2361" s="1">
        <v>17</v>
      </c>
      <c r="C2361" s="1">
        <v>6</v>
      </c>
      <c r="D2361" s="1">
        <v>2008</v>
      </c>
      <c r="E2361">
        <v>0.22700000000000001</v>
      </c>
    </row>
    <row r="2362" spans="1:5" x14ac:dyDescent="0.2">
      <c r="A2362" s="20">
        <v>39617</v>
      </c>
      <c r="B2362" s="1">
        <v>18</v>
      </c>
      <c r="C2362" s="1">
        <v>6</v>
      </c>
      <c r="D2362" s="1">
        <v>2008</v>
      </c>
      <c r="E2362">
        <v>0.223</v>
      </c>
    </row>
    <row r="2363" spans="1:5" x14ac:dyDescent="0.2">
      <c r="A2363" s="20">
        <v>39618</v>
      </c>
      <c r="B2363" s="1">
        <v>19</v>
      </c>
      <c r="C2363" s="1">
        <v>6</v>
      </c>
      <c r="D2363" s="1">
        <v>2008</v>
      </c>
      <c r="E2363">
        <v>0.71399999999999997</v>
      </c>
    </row>
    <row r="2364" spans="1:5" x14ac:dyDescent="0.2">
      <c r="A2364" s="20">
        <v>39619</v>
      </c>
      <c r="B2364" s="1">
        <v>20</v>
      </c>
      <c r="C2364" s="1">
        <v>6</v>
      </c>
      <c r="D2364" s="1">
        <v>2008</v>
      </c>
      <c r="E2364">
        <v>0.72199999999999998</v>
      </c>
    </row>
    <row r="2365" spans="1:5" x14ac:dyDescent="0.2">
      <c r="A2365" s="20">
        <v>39620</v>
      </c>
      <c r="B2365" s="1">
        <v>21</v>
      </c>
      <c r="C2365" s="1">
        <v>6</v>
      </c>
      <c r="D2365" s="1">
        <v>2008</v>
      </c>
      <c r="E2365">
        <v>0.27800000000000002</v>
      </c>
    </row>
    <row r="2366" spans="1:5" x14ac:dyDescent="0.2">
      <c r="A2366" s="20">
        <v>39621</v>
      </c>
      <c r="B2366" s="1">
        <v>22</v>
      </c>
      <c r="C2366" s="1">
        <v>6</v>
      </c>
      <c r="D2366" s="1">
        <v>2008</v>
      </c>
      <c r="E2366">
        <v>0.20899999999999999</v>
      </c>
    </row>
    <row r="2367" spans="1:5" x14ac:dyDescent="0.2">
      <c r="A2367" s="20">
        <v>39622</v>
      </c>
      <c r="B2367" s="1">
        <v>23</v>
      </c>
      <c r="C2367" s="1">
        <v>6</v>
      </c>
      <c r="D2367" s="1">
        <v>2008</v>
      </c>
      <c r="E2367">
        <v>0.247</v>
      </c>
    </row>
    <row r="2368" spans="1:5" x14ac:dyDescent="0.2">
      <c r="A2368" s="20">
        <v>39623</v>
      </c>
      <c r="B2368" s="1">
        <v>24</v>
      </c>
      <c r="C2368" s="1">
        <v>6</v>
      </c>
      <c r="D2368" s="1">
        <v>2008</v>
      </c>
      <c r="E2368">
        <v>0.247</v>
      </c>
    </row>
    <row r="2369" spans="1:5" x14ac:dyDescent="0.2">
      <c r="A2369" s="20">
        <v>39624</v>
      </c>
      <c r="B2369" s="1">
        <v>25</v>
      </c>
      <c r="C2369" s="1">
        <v>6</v>
      </c>
      <c r="D2369" s="1">
        <v>2008</v>
      </c>
      <c r="E2369">
        <v>0.26600000000000001</v>
      </c>
    </row>
    <row r="2370" spans="1:5" x14ac:dyDescent="0.2">
      <c r="A2370" s="20">
        <v>39625</v>
      </c>
      <c r="B2370" s="1">
        <v>26</v>
      </c>
      <c r="C2370" s="1">
        <v>6</v>
      </c>
      <c r="D2370" s="1">
        <v>2008</v>
      </c>
      <c r="E2370">
        <v>0.33500000000000002</v>
      </c>
    </row>
    <row r="2371" spans="1:5" x14ac:dyDescent="0.2">
      <c r="A2371" s="20">
        <v>39626</v>
      </c>
      <c r="B2371" s="1">
        <v>27</v>
      </c>
      <c r="C2371" s="1">
        <v>6</v>
      </c>
      <c r="D2371" s="1">
        <v>2008</v>
      </c>
      <c r="E2371">
        <v>0.2</v>
      </c>
    </row>
    <row r="2372" spans="1:5" x14ac:dyDescent="0.2">
      <c r="A2372" s="20">
        <v>39627</v>
      </c>
      <c r="B2372" s="1">
        <v>28</v>
      </c>
      <c r="C2372" s="1">
        <v>6</v>
      </c>
      <c r="D2372" s="1">
        <v>2008</v>
      </c>
      <c r="E2372">
        <v>0.26</v>
      </c>
    </row>
    <row r="2373" spans="1:5" x14ac:dyDescent="0.2">
      <c r="A2373" s="20">
        <v>39628</v>
      </c>
      <c r="B2373" s="1">
        <v>29</v>
      </c>
      <c r="C2373" s="1">
        <v>6</v>
      </c>
      <c r="D2373" s="1">
        <v>2008</v>
      </c>
      <c r="E2373">
        <v>0.307</v>
      </c>
    </row>
    <row r="2374" spans="1:5" x14ac:dyDescent="0.2">
      <c r="A2374" s="20">
        <v>39629</v>
      </c>
      <c r="B2374" s="1">
        <v>30</v>
      </c>
      <c r="C2374" s="1">
        <v>6</v>
      </c>
      <c r="D2374" s="1">
        <v>2008</v>
      </c>
      <c r="E2374">
        <v>0.36199999999999999</v>
      </c>
    </row>
    <row r="2375" spans="1:5" x14ac:dyDescent="0.2">
      <c r="A2375" s="20">
        <v>39630</v>
      </c>
      <c r="B2375" s="1">
        <v>1</v>
      </c>
      <c r="C2375" s="1">
        <v>7</v>
      </c>
      <c r="D2375" s="1">
        <v>2008</v>
      </c>
      <c r="E2375">
        <v>0.55500000000000005</v>
      </c>
    </row>
    <row r="2376" spans="1:5" x14ac:dyDescent="0.2">
      <c r="A2376" s="20">
        <v>39631</v>
      </c>
      <c r="B2376" s="1">
        <v>2</v>
      </c>
      <c r="C2376" s="1">
        <v>7</v>
      </c>
      <c r="D2376" s="1">
        <v>2008</v>
      </c>
      <c r="E2376">
        <v>0.53</v>
      </c>
    </row>
    <row r="2377" spans="1:5" x14ac:dyDescent="0.2">
      <c r="A2377" s="20">
        <v>39632</v>
      </c>
      <c r="B2377" s="1">
        <v>3</v>
      </c>
      <c r="C2377" s="1">
        <v>7</v>
      </c>
      <c r="D2377" s="1">
        <v>2008</v>
      </c>
      <c r="E2377">
        <v>0.37</v>
      </c>
    </row>
    <row r="2378" spans="1:5" x14ac:dyDescent="0.2">
      <c r="A2378" s="20">
        <v>39633</v>
      </c>
      <c r="B2378" s="1">
        <v>4</v>
      </c>
      <c r="C2378" s="1">
        <v>7</v>
      </c>
      <c r="D2378" s="1">
        <v>2008</v>
      </c>
      <c r="E2378">
        <v>0.34</v>
      </c>
    </row>
    <row r="2379" spans="1:5" x14ac:dyDescent="0.2">
      <c r="A2379" s="20">
        <v>39634</v>
      </c>
      <c r="B2379" s="1">
        <v>5</v>
      </c>
      <c r="C2379" s="1">
        <v>7</v>
      </c>
      <c r="D2379" s="1">
        <v>2008</v>
      </c>
      <c r="E2379">
        <v>0.53</v>
      </c>
    </row>
    <row r="2380" spans="1:5" x14ac:dyDescent="0.2">
      <c r="A2380" s="20">
        <v>39635</v>
      </c>
      <c r="B2380" s="1">
        <v>6</v>
      </c>
      <c r="C2380" s="1">
        <v>7</v>
      </c>
      <c r="D2380" s="1">
        <v>2008</v>
      </c>
      <c r="E2380">
        <v>0.67</v>
      </c>
    </row>
    <row r="2381" spans="1:5" x14ac:dyDescent="0.2">
      <c r="A2381" s="20">
        <v>39636</v>
      </c>
      <c r="B2381" s="1">
        <v>7</v>
      </c>
      <c r="C2381" s="1">
        <v>7</v>
      </c>
      <c r="D2381" s="1">
        <v>2008</v>
      </c>
      <c r="E2381">
        <v>1.1100000000000001</v>
      </c>
    </row>
    <row r="2382" spans="1:5" x14ac:dyDescent="0.2">
      <c r="A2382" s="20">
        <v>39637</v>
      </c>
      <c r="B2382" s="1">
        <v>8</v>
      </c>
      <c r="C2382" s="1">
        <v>7</v>
      </c>
      <c r="D2382" s="1">
        <v>2008</v>
      </c>
      <c r="E2382">
        <v>0.28000000000000003</v>
      </c>
    </row>
    <row r="2383" spans="1:5" x14ac:dyDescent="0.2">
      <c r="A2383" s="20">
        <v>39638</v>
      </c>
      <c r="B2383" s="1">
        <v>9</v>
      </c>
      <c r="C2383" s="1">
        <v>7</v>
      </c>
      <c r="D2383" s="1">
        <v>2008</v>
      </c>
      <c r="E2383">
        <v>0.19</v>
      </c>
    </row>
    <row r="2384" spans="1:5" x14ac:dyDescent="0.2">
      <c r="A2384" s="20">
        <v>39639</v>
      </c>
      <c r="B2384" s="1">
        <v>10</v>
      </c>
      <c r="C2384" s="1">
        <v>7</v>
      </c>
      <c r="D2384" s="1">
        <v>2008</v>
      </c>
      <c r="E2384">
        <v>0.19</v>
      </c>
    </row>
    <row r="2385" spans="1:20" x14ac:dyDescent="0.2">
      <c r="A2385" s="20">
        <v>39640</v>
      </c>
      <c r="B2385" s="1">
        <v>11</v>
      </c>
      <c r="C2385" s="1">
        <v>7</v>
      </c>
      <c r="D2385" s="1">
        <v>2008</v>
      </c>
      <c r="E2385">
        <v>0.23</v>
      </c>
    </row>
    <row r="2386" spans="1:20" x14ac:dyDescent="0.2">
      <c r="A2386" s="20">
        <v>39641</v>
      </c>
      <c r="B2386" s="1">
        <v>12</v>
      </c>
      <c r="C2386" s="1">
        <v>7</v>
      </c>
      <c r="D2386" s="1">
        <v>2008</v>
      </c>
      <c r="E2386">
        <v>0.16</v>
      </c>
    </row>
    <row r="2387" spans="1:20" x14ac:dyDescent="0.2">
      <c r="A2387" s="20">
        <v>39642</v>
      </c>
      <c r="B2387" s="1">
        <v>13</v>
      </c>
      <c r="C2387" s="1">
        <v>7</v>
      </c>
      <c r="D2387" s="1">
        <v>2008</v>
      </c>
      <c r="E2387">
        <v>0.16</v>
      </c>
    </row>
    <row r="2388" spans="1:20" x14ac:dyDescent="0.2">
      <c r="A2388" s="20">
        <v>39643</v>
      </c>
      <c r="B2388" s="1">
        <v>14</v>
      </c>
      <c r="C2388" s="1">
        <v>7</v>
      </c>
      <c r="D2388" s="1">
        <v>2008</v>
      </c>
      <c r="E2388">
        <v>0.18</v>
      </c>
    </row>
    <row r="2389" spans="1:20" x14ac:dyDescent="0.2">
      <c r="A2389" s="20">
        <v>39644</v>
      </c>
      <c r="B2389" s="1">
        <v>15</v>
      </c>
      <c r="C2389" s="1">
        <v>7</v>
      </c>
      <c r="D2389" s="1">
        <v>2008</v>
      </c>
      <c r="E2389">
        <v>0.18</v>
      </c>
    </row>
    <row r="2390" spans="1:20" x14ac:dyDescent="0.2">
      <c r="A2390" s="20">
        <v>39645</v>
      </c>
      <c r="B2390" s="1">
        <v>16</v>
      </c>
      <c r="C2390" s="1">
        <v>7</v>
      </c>
      <c r="D2390" s="1">
        <v>2008</v>
      </c>
      <c r="E2390">
        <v>0.19</v>
      </c>
    </row>
    <row r="2391" spans="1:20" x14ac:dyDescent="0.2">
      <c r="A2391" s="20">
        <v>39646</v>
      </c>
      <c r="B2391" s="1">
        <v>17</v>
      </c>
      <c r="C2391" s="1">
        <v>7</v>
      </c>
      <c r="D2391" s="1">
        <v>2008</v>
      </c>
      <c r="E2391">
        <v>0.19</v>
      </c>
    </row>
    <row r="2392" spans="1:20" x14ac:dyDescent="0.2">
      <c r="A2392" s="20">
        <v>39647</v>
      </c>
      <c r="B2392" s="1">
        <v>18</v>
      </c>
      <c r="C2392" s="1">
        <v>7</v>
      </c>
      <c r="D2392" s="1">
        <v>2008</v>
      </c>
      <c r="E2392">
        <v>0.22</v>
      </c>
    </row>
    <row r="2393" spans="1:20" x14ac:dyDescent="0.2">
      <c r="A2393" s="20">
        <v>39648</v>
      </c>
      <c r="B2393" s="1">
        <v>19</v>
      </c>
      <c r="C2393" s="1">
        <v>7</v>
      </c>
      <c r="D2393" s="1">
        <v>2008</v>
      </c>
      <c r="E2393">
        <v>0.25</v>
      </c>
    </row>
    <row r="2394" spans="1:20" s="18" customFormat="1" x14ac:dyDescent="0.2">
      <c r="A2394" s="20">
        <v>39649</v>
      </c>
      <c r="B2394" s="1">
        <v>20</v>
      </c>
      <c r="C2394" s="1">
        <v>7</v>
      </c>
      <c r="D2394" s="1">
        <v>2008</v>
      </c>
      <c r="E2394">
        <v>0.35</v>
      </c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</row>
    <row r="2395" spans="1:20" x14ac:dyDescent="0.2">
      <c r="A2395" s="20">
        <v>39650</v>
      </c>
      <c r="B2395" s="1">
        <v>21</v>
      </c>
      <c r="C2395" s="1">
        <v>7</v>
      </c>
      <c r="D2395" s="1">
        <v>2008</v>
      </c>
      <c r="E2395">
        <v>0.32</v>
      </c>
    </row>
    <row r="2396" spans="1:20" x14ac:dyDescent="0.2">
      <c r="A2396" s="20">
        <v>39651</v>
      </c>
      <c r="B2396" s="1">
        <v>22</v>
      </c>
      <c r="C2396" s="1">
        <v>7</v>
      </c>
      <c r="D2396" s="1">
        <v>2008</v>
      </c>
      <c r="E2396">
        <v>0.2</v>
      </c>
    </row>
    <row r="2397" spans="1:20" x14ac:dyDescent="0.2">
      <c r="A2397" s="20">
        <v>39652</v>
      </c>
      <c r="B2397" s="1">
        <v>23</v>
      </c>
      <c r="C2397" s="1">
        <v>7</v>
      </c>
      <c r="D2397" s="1">
        <v>2008</v>
      </c>
      <c r="E2397">
        <v>0.18</v>
      </c>
    </row>
    <row r="2398" spans="1:20" x14ac:dyDescent="0.2">
      <c r="A2398" s="20">
        <v>39653</v>
      </c>
      <c r="B2398" s="1">
        <v>24</v>
      </c>
      <c r="C2398" s="1">
        <v>7</v>
      </c>
      <c r="D2398" s="1">
        <v>2008</v>
      </c>
      <c r="E2398">
        <v>0.18</v>
      </c>
    </row>
    <row r="2399" spans="1:20" x14ac:dyDescent="0.2">
      <c r="A2399" s="20">
        <v>39654</v>
      </c>
      <c r="B2399" s="1">
        <v>25</v>
      </c>
      <c r="C2399" s="1">
        <v>7</v>
      </c>
      <c r="D2399" s="1">
        <v>2008</v>
      </c>
      <c r="E2399">
        <v>0.19</v>
      </c>
    </row>
    <row r="2400" spans="1:20" x14ac:dyDescent="0.2">
      <c r="A2400" s="20">
        <v>39655</v>
      </c>
      <c r="B2400" s="1">
        <v>26</v>
      </c>
      <c r="C2400" s="1">
        <v>7</v>
      </c>
      <c r="D2400" s="1">
        <v>2008</v>
      </c>
      <c r="E2400">
        <v>0.21</v>
      </c>
    </row>
    <row r="2401" spans="1:5" x14ac:dyDescent="0.2">
      <c r="A2401" s="20">
        <v>39656</v>
      </c>
      <c r="B2401" s="1">
        <v>27</v>
      </c>
      <c r="C2401" s="1">
        <v>7</v>
      </c>
      <c r="D2401" s="1">
        <v>2008</v>
      </c>
      <c r="E2401">
        <v>0.23</v>
      </c>
    </row>
    <row r="2402" spans="1:5" x14ac:dyDescent="0.2">
      <c r="A2402" s="20">
        <v>39657</v>
      </c>
      <c r="B2402" s="1">
        <v>28</v>
      </c>
      <c r="C2402" s="1">
        <v>7</v>
      </c>
      <c r="D2402" s="1">
        <v>2008</v>
      </c>
      <c r="E2402">
        <v>0.26</v>
      </c>
    </row>
    <row r="2403" spans="1:5" x14ac:dyDescent="0.2">
      <c r="A2403" s="20">
        <v>39658</v>
      </c>
      <c r="B2403" s="1">
        <v>29</v>
      </c>
      <c r="C2403" s="1">
        <v>7</v>
      </c>
      <c r="D2403" s="1">
        <v>2008</v>
      </c>
      <c r="E2403">
        <v>0.24</v>
      </c>
    </row>
    <row r="2404" spans="1:5" x14ac:dyDescent="0.2">
      <c r="A2404" s="20">
        <v>39659</v>
      </c>
      <c r="B2404" s="1">
        <v>30</v>
      </c>
      <c r="C2404" s="1">
        <v>7</v>
      </c>
      <c r="D2404" s="1">
        <v>2008</v>
      </c>
      <c r="E2404">
        <v>0.21</v>
      </c>
    </row>
    <row r="2405" spans="1:5" x14ac:dyDescent="0.2">
      <c r="A2405" s="20">
        <v>39660</v>
      </c>
      <c r="B2405" s="1">
        <v>31</v>
      </c>
      <c r="C2405" s="1">
        <v>7</v>
      </c>
      <c r="D2405" s="1">
        <v>2008</v>
      </c>
      <c r="E2405">
        <v>0.21</v>
      </c>
    </row>
    <row r="2406" spans="1:5" x14ac:dyDescent="0.2">
      <c r="A2406" s="20">
        <v>39661</v>
      </c>
      <c r="B2406" s="1">
        <v>1</v>
      </c>
      <c r="C2406" s="1">
        <v>8</v>
      </c>
      <c r="D2406" s="1">
        <v>2008</v>
      </c>
      <c r="E2406">
        <v>0.3</v>
      </c>
    </row>
    <row r="2407" spans="1:5" x14ac:dyDescent="0.2">
      <c r="A2407" s="20">
        <v>39662</v>
      </c>
      <c r="B2407" s="1">
        <v>2</v>
      </c>
      <c r="C2407" s="1">
        <v>8</v>
      </c>
      <c r="D2407" s="1">
        <v>2008</v>
      </c>
      <c r="E2407">
        <v>0.27</v>
      </c>
    </row>
    <row r="2408" spans="1:5" x14ac:dyDescent="0.2">
      <c r="A2408" s="20">
        <v>39663</v>
      </c>
      <c r="B2408" s="1">
        <v>3</v>
      </c>
      <c r="C2408" s="1">
        <v>8</v>
      </c>
      <c r="D2408" s="1">
        <v>2008</v>
      </c>
      <c r="E2408">
        <v>0.18</v>
      </c>
    </row>
    <row r="2409" spans="1:5" x14ac:dyDescent="0.2">
      <c r="A2409" s="20">
        <v>39664</v>
      </c>
      <c r="B2409" s="1">
        <v>4</v>
      </c>
      <c r="C2409" s="1">
        <v>8</v>
      </c>
      <c r="D2409" s="1">
        <v>2008</v>
      </c>
      <c r="E2409">
        <v>0.16</v>
      </c>
    </row>
    <row r="2410" spans="1:5" x14ac:dyDescent="0.2">
      <c r="A2410" s="20">
        <v>39665</v>
      </c>
      <c r="B2410" s="1">
        <v>5</v>
      </c>
      <c r="C2410" s="1">
        <v>8</v>
      </c>
      <c r="D2410" s="1">
        <v>2008</v>
      </c>
      <c r="E2410">
        <v>0.2</v>
      </c>
    </row>
    <row r="2411" spans="1:5" x14ac:dyDescent="0.2">
      <c r="A2411" s="20">
        <v>39666</v>
      </c>
      <c r="B2411" s="1">
        <v>6</v>
      </c>
      <c r="C2411" s="1">
        <v>8</v>
      </c>
      <c r="D2411" s="1">
        <v>2008</v>
      </c>
      <c r="E2411">
        <v>0.21</v>
      </c>
    </row>
    <row r="2412" spans="1:5" x14ac:dyDescent="0.2">
      <c r="A2412" s="20">
        <v>39667</v>
      </c>
      <c r="B2412" s="1">
        <v>7</v>
      </c>
      <c r="C2412" s="1">
        <v>8</v>
      </c>
      <c r="D2412" s="1">
        <v>2008</v>
      </c>
      <c r="E2412">
        <v>0.2</v>
      </c>
    </row>
    <row r="2413" spans="1:5" x14ac:dyDescent="0.2">
      <c r="A2413" s="20">
        <v>39668</v>
      </c>
      <c r="B2413" s="1">
        <v>8</v>
      </c>
      <c r="C2413" s="1">
        <v>8</v>
      </c>
      <c r="D2413" s="1">
        <v>2008</v>
      </c>
      <c r="E2413">
        <v>0.26</v>
      </c>
    </row>
    <row r="2414" spans="1:5" x14ac:dyDescent="0.2">
      <c r="A2414" s="20">
        <v>39669</v>
      </c>
      <c r="B2414" s="1">
        <v>9</v>
      </c>
      <c r="C2414" s="1">
        <v>8</v>
      </c>
      <c r="D2414" s="1">
        <v>2008</v>
      </c>
      <c r="E2414">
        <v>0.27</v>
      </c>
    </row>
    <row r="2415" spans="1:5" x14ac:dyDescent="0.2">
      <c r="A2415" s="20">
        <v>39670</v>
      </c>
      <c r="B2415" s="1">
        <v>10</v>
      </c>
      <c r="C2415" s="1">
        <v>8</v>
      </c>
      <c r="D2415" s="1">
        <v>2008</v>
      </c>
      <c r="E2415">
        <v>0.27</v>
      </c>
    </row>
    <row r="2416" spans="1:5" x14ac:dyDescent="0.2">
      <c r="A2416" s="20">
        <v>39671</v>
      </c>
      <c r="B2416" s="1">
        <v>11</v>
      </c>
      <c r="C2416" s="1">
        <v>8</v>
      </c>
      <c r="D2416" s="1">
        <v>2008</v>
      </c>
      <c r="E2416">
        <v>0.28999999999999998</v>
      </c>
    </row>
    <row r="2417" spans="1:5" x14ac:dyDescent="0.2">
      <c r="A2417" s="20">
        <v>39672</v>
      </c>
      <c r="B2417" s="1">
        <v>12</v>
      </c>
      <c r="C2417" s="1">
        <v>8</v>
      </c>
      <c r="D2417" s="1">
        <v>2008</v>
      </c>
      <c r="E2417">
        <v>0.28999999999999998</v>
      </c>
    </row>
    <row r="2418" spans="1:5" x14ac:dyDescent="0.2">
      <c r="A2418" s="20">
        <v>39673</v>
      </c>
      <c r="B2418" s="1">
        <v>13</v>
      </c>
      <c r="C2418" s="1">
        <v>8</v>
      </c>
      <c r="D2418" s="1">
        <v>2008</v>
      </c>
      <c r="E2418">
        <v>0.4</v>
      </c>
    </row>
    <row r="2419" spans="1:5" x14ac:dyDescent="0.2">
      <c r="A2419" s="20">
        <v>39674</v>
      </c>
      <c r="B2419" s="1">
        <v>14</v>
      </c>
      <c r="C2419" s="1">
        <v>8</v>
      </c>
      <c r="D2419" s="1">
        <v>2008</v>
      </c>
      <c r="E2419">
        <v>0.74</v>
      </c>
    </row>
    <row r="2420" spans="1:5" x14ac:dyDescent="0.2">
      <c r="A2420" s="20">
        <v>39675</v>
      </c>
      <c r="B2420" s="1">
        <v>15</v>
      </c>
      <c r="C2420" s="1">
        <v>8</v>
      </c>
      <c r="D2420" s="1">
        <v>2008</v>
      </c>
      <c r="E2420">
        <v>0.67</v>
      </c>
    </row>
    <row r="2421" spans="1:5" x14ac:dyDescent="0.2">
      <c r="A2421" s="20">
        <v>39676</v>
      </c>
      <c r="B2421" s="1">
        <v>16</v>
      </c>
      <c r="C2421" s="1">
        <v>8</v>
      </c>
      <c r="D2421" s="1">
        <v>2008</v>
      </c>
      <c r="E2421">
        <v>0.51</v>
      </c>
    </row>
    <row r="2422" spans="1:5" x14ac:dyDescent="0.2">
      <c r="A2422" s="20">
        <v>39677</v>
      </c>
      <c r="B2422" s="1">
        <v>17</v>
      </c>
      <c r="C2422" s="1">
        <v>8</v>
      </c>
      <c r="D2422" s="1">
        <v>2008</v>
      </c>
      <c r="E2422">
        <v>0.16</v>
      </c>
    </row>
    <row r="2423" spans="1:5" x14ac:dyDescent="0.2">
      <c r="A2423" s="20">
        <v>39678</v>
      </c>
      <c r="B2423" s="1">
        <v>18</v>
      </c>
      <c r="C2423" s="1">
        <v>8</v>
      </c>
      <c r="D2423" s="1">
        <v>2008</v>
      </c>
      <c r="E2423">
        <v>0.17</v>
      </c>
    </row>
    <row r="2424" spans="1:5" x14ac:dyDescent="0.2">
      <c r="A2424" s="20">
        <v>39679</v>
      </c>
      <c r="B2424" s="1">
        <v>19</v>
      </c>
      <c r="C2424" s="1">
        <v>8</v>
      </c>
      <c r="D2424" s="1">
        <v>2008</v>
      </c>
      <c r="E2424">
        <v>0.3</v>
      </c>
    </row>
    <row r="2425" spans="1:5" x14ac:dyDescent="0.2">
      <c r="A2425" s="20">
        <v>39680</v>
      </c>
      <c r="B2425" s="1">
        <v>20</v>
      </c>
      <c r="C2425" s="1">
        <v>8</v>
      </c>
      <c r="D2425" s="1">
        <v>2008</v>
      </c>
      <c r="E2425">
        <v>0.68</v>
      </c>
    </row>
    <row r="2426" spans="1:5" x14ac:dyDescent="0.2">
      <c r="A2426" s="20">
        <v>39681</v>
      </c>
      <c r="B2426" s="1">
        <v>21</v>
      </c>
      <c r="C2426" s="1">
        <v>8</v>
      </c>
      <c r="D2426" s="1">
        <v>2008</v>
      </c>
      <c r="E2426">
        <v>0.75</v>
      </c>
    </row>
    <row r="2427" spans="1:5" x14ac:dyDescent="0.2">
      <c r="A2427" s="20">
        <v>39682</v>
      </c>
      <c r="B2427" s="1">
        <v>22</v>
      </c>
      <c r="C2427" s="1">
        <v>8</v>
      </c>
      <c r="D2427" s="1">
        <v>2008</v>
      </c>
      <c r="E2427">
        <v>0.87</v>
      </c>
    </row>
    <row r="2428" spans="1:5" x14ac:dyDescent="0.2">
      <c r="A2428" s="20">
        <v>39683</v>
      </c>
      <c r="B2428" s="1">
        <v>23</v>
      </c>
      <c r="C2428" s="1">
        <v>8</v>
      </c>
      <c r="D2428" s="1">
        <v>2008</v>
      </c>
      <c r="E2428">
        <v>0.37</v>
      </c>
    </row>
    <row r="2429" spans="1:5" x14ac:dyDescent="0.2">
      <c r="A2429" s="20">
        <v>39684</v>
      </c>
      <c r="B2429" s="1">
        <v>24</v>
      </c>
      <c r="C2429" s="1">
        <v>8</v>
      </c>
      <c r="D2429" s="1">
        <v>2008</v>
      </c>
      <c r="E2429">
        <v>0.37</v>
      </c>
    </row>
    <row r="2430" spans="1:5" x14ac:dyDescent="0.2">
      <c r="A2430" s="20">
        <v>39685</v>
      </c>
      <c r="B2430" s="1">
        <v>25</v>
      </c>
      <c r="C2430" s="1">
        <v>8</v>
      </c>
      <c r="D2430" s="1">
        <v>2008</v>
      </c>
      <c r="E2430">
        <v>0.3</v>
      </c>
    </row>
    <row r="2431" spans="1:5" x14ac:dyDescent="0.2">
      <c r="A2431" s="20">
        <v>39686</v>
      </c>
      <c r="B2431" s="1">
        <v>26</v>
      </c>
      <c r="C2431" s="1">
        <v>8</v>
      </c>
      <c r="D2431" s="1">
        <v>2008</v>
      </c>
      <c r="E2431">
        <v>0.49</v>
      </c>
    </row>
    <row r="2432" spans="1:5" x14ac:dyDescent="0.2">
      <c r="A2432" s="20">
        <v>39687</v>
      </c>
      <c r="B2432" s="1">
        <v>27</v>
      </c>
      <c r="C2432" s="1">
        <v>8</v>
      </c>
      <c r="D2432" s="1">
        <v>2008</v>
      </c>
      <c r="E2432">
        <v>0.75</v>
      </c>
    </row>
    <row r="2433" spans="1:5" x14ac:dyDescent="0.2">
      <c r="A2433" s="20">
        <v>39688</v>
      </c>
      <c r="B2433" s="1">
        <v>28</v>
      </c>
      <c r="C2433" s="1">
        <v>8</v>
      </c>
      <c r="D2433" s="1">
        <v>2008</v>
      </c>
      <c r="E2433">
        <v>0.35</v>
      </c>
    </row>
    <row r="2434" spans="1:5" x14ac:dyDescent="0.2">
      <c r="A2434" s="20">
        <v>39689</v>
      </c>
      <c r="B2434" s="1">
        <v>29</v>
      </c>
      <c r="C2434" s="1">
        <v>8</v>
      </c>
      <c r="D2434" s="1">
        <v>2008</v>
      </c>
      <c r="E2434">
        <v>0.36</v>
      </c>
    </row>
    <row r="2435" spans="1:5" x14ac:dyDescent="0.2">
      <c r="A2435" s="20">
        <v>39690</v>
      </c>
      <c r="B2435" s="1">
        <v>30</v>
      </c>
      <c r="C2435" s="1">
        <v>8</v>
      </c>
      <c r="D2435" s="1">
        <v>2008</v>
      </c>
      <c r="E2435">
        <v>0.49</v>
      </c>
    </row>
    <row r="2436" spans="1:5" x14ac:dyDescent="0.2">
      <c r="A2436" s="20">
        <v>39691</v>
      </c>
      <c r="B2436" s="1">
        <v>31</v>
      </c>
      <c r="C2436" s="1">
        <v>8</v>
      </c>
      <c r="D2436" s="1">
        <v>2008</v>
      </c>
      <c r="E2436">
        <v>0.26</v>
      </c>
    </row>
    <row r="2437" spans="1:5" x14ac:dyDescent="0.2">
      <c r="A2437" s="20">
        <v>39692</v>
      </c>
      <c r="B2437" s="1">
        <v>1</v>
      </c>
      <c r="C2437" s="1">
        <v>9</v>
      </c>
      <c r="D2437" s="1">
        <v>2008</v>
      </c>
      <c r="E2437">
        <v>0.22</v>
      </c>
    </row>
    <row r="2438" spans="1:5" x14ac:dyDescent="0.2">
      <c r="A2438" s="20">
        <v>39693</v>
      </c>
      <c r="B2438" s="1">
        <v>2</v>
      </c>
      <c r="C2438" s="1">
        <v>9</v>
      </c>
      <c r="D2438" s="1">
        <v>2008</v>
      </c>
      <c r="E2438">
        <v>0.17</v>
      </c>
    </row>
    <row r="2439" spans="1:5" x14ac:dyDescent="0.2">
      <c r="A2439" s="20">
        <v>39694</v>
      </c>
      <c r="B2439" s="1">
        <v>3</v>
      </c>
      <c r="C2439" s="1">
        <v>9</v>
      </c>
      <c r="D2439" s="1">
        <v>2008</v>
      </c>
      <c r="E2439">
        <v>0.17</v>
      </c>
    </row>
    <row r="2440" spans="1:5" x14ac:dyDescent="0.2">
      <c r="A2440" s="20">
        <v>39695</v>
      </c>
      <c r="B2440" s="1">
        <v>4</v>
      </c>
      <c r="C2440" s="1">
        <v>9</v>
      </c>
      <c r="D2440" s="1">
        <v>2008</v>
      </c>
      <c r="E2440">
        <v>0.48</v>
      </c>
    </row>
    <row r="2441" spans="1:5" x14ac:dyDescent="0.2">
      <c r="A2441" s="20">
        <v>39696</v>
      </c>
      <c r="B2441" s="1">
        <v>5</v>
      </c>
      <c r="C2441" s="1">
        <v>9</v>
      </c>
      <c r="D2441" s="1">
        <v>2008</v>
      </c>
      <c r="E2441">
        <v>2.1</v>
      </c>
    </row>
    <row r="2442" spans="1:5" x14ac:dyDescent="0.2">
      <c r="A2442" s="20">
        <v>39697</v>
      </c>
      <c r="B2442" s="1">
        <v>6</v>
      </c>
      <c r="C2442" s="1">
        <v>9</v>
      </c>
      <c r="D2442" s="1">
        <v>2008</v>
      </c>
      <c r="E2442">
        <v>1.22</v>
      </c>
    </row>
    <row r="2443" spans="1:5" x14ac:dyDescent="0.2">
      <c r="A2443" s="20">
        <v>39698</v>
      </c>
      <c r="B2443" s="1">
        <v>7</v>
      </c>
      <c r="C2443" s="1">
        <v>9</v>
      </c>
      <c r="D2443" s="1">
        <v>2008</v>
      </c>
      <c r="E2443">
        <v>14.6</v>
      </c>
    </row>
    <row r="2444" spans="1:5" x14ac:dyDescent="0.2">
      <c r="A2444" s="20">
        <v>39699</v>
      </c>
      <c r="B2444" s="1">
        <v>8</v>
      </c>
      <c r="C2444" s="1">
        <v>9</v>
      </c>
      <c r="D2444" s="1">
        <v>2008</v>
      </c>
      <c r="E2444">
        <v>13.5</v>
      </c>
    </row>
    <row r="2445" spans="1:5" x14ac:dyDescent="0.2">
      <c r="A2445" s="20">
        <v>39700</v>
      </c>
      <c r="B2445" s="1">
        <v>9</v>
      </c>
      <c r="C2445" s="1">
        <v>9</v>
      </c>
      <c r="D2445" s="1">
        <v>2008</v>
      </c>
      <c r="E2445">
        <v>9.93</v>
      </c>
    </row>
    <row r="2446" spans="1:5" x14ac:dyDescent="0.2">
      <c r="A2446" s="20">
        <v>39701</v>
      </c>
      <c r="B2446" s="1">
        <v>10</v>
      </c>
      <c r="C2446" s="1">
        <v>9</v>
      </c>
      <c r="D2446" s="1">
        <v>2008</v>
      </c>
      <c r="E2446">
        <v>11.7</v>
      </c>
    </row>
    <row r="2447" spans="1:5" x14ac:dyDescent="0.2">
      <c r="A2447" s="20">
        <v>39702</v>
      </c>
      <c r="B2447" s="1">
        <v>11</v>
      </c>
      <c r="C2447" s="1">
        <v>9</v>
      </c>
      <c r="D2447" s="1">
        <v>2008</v>
      </c>
      <c r="E2447">
        <v>8.7200000000000006</v>
      </c>
    </row>
    <row r="2448" spans="1:5" x14ac:dyDescent="0.2">
      <c r="A2448" s="20">
        <v>39703</v>
      </c>
      <c r="B2448" s="1">
        <v>12</v>
      </c>
      <c r="C2448" s="1">
        <v>9</v>
      </c>
      <c r="D2448" s="1">
        <v>2008</v>
      </c>
      <c r="E2448">
        <v>21.4</v>
      </c>
    </row>
    <row r="2449" spans="1:5" x14ac:dyDescent="0.2">
      <c r="A2449" s="20">
        <v>39704</v>
      </c>
      <c r="B2449" s="1">
        <v>13</v>
      </c>
      <c r="C2449" s="1">
        <v>9</v>
      </c>
      <c r="D2449" s="1">
        <v>2008</v>
      </c>
      <c r="E2449">
        <v>35.1</v>
      </c>
    </row>
    <row r="2450" spans="1:5" x14ac:dyDescent="0.2">
      <c r="A2450" s="20">
        <v>39705</v>
      </c>
      <c r="B2450" s="1">
        <v>14</v>
      </c>
      <c r="C2450" s="1">
        <v>9</v>
      </c>
      <c r="D2450" s="1">
        <v>2008</v>
      </c>
      <c r="E2450">
        <v>16.2</v>
      </c>
    </row>
    <row r="2451" spans="1:5" x14ac:dyDescent="0.2">
      <c r="A2451" s="20">
        <v>39706</v>
      </c>
      <c r="B2451" s="1">
        <v>15</v>
      </c>
      <c r="C2451" s="1">
        <v>9</v>
      </c>
      <c r="D2451" s="1">
        <v>2008</v>
      </c>
      <c r="E2451">
        <v>6.97</v>
      </c>
    </row>
    <row r="2452" spans="1:5" x14ac:dyDescent="0.2">
      <c r="A2452" s="20">
        <v>39707</v>
      </c>
      <c r="B2452" s="1">
        <v>16</v>
      </c>
      <c r="C2452" s="1">
        <v>9</v>
      </c>
      <c r="D2452" s="1">
        <v>2008</v>
      </c>
      <c r="E2452">
        <v>4.26</v>
      </c>
    </row>
    <row r="2453" spans="1:5" x14ac:dyDescent="0.2">
      <c r="A2453" s="20">
        <v>39708</v>
      </c>
      <c r="B2453" s="1">
        <v>17</v>
      </c>
      <c r="C2453" s="1">
        <v>9</v>
      </c>
      <c r="D2453" s="1">
        <v>2008</v>
      </c>
      <c r="E2453">
        <v>10.1</v>
      </c>
    </row>
    <row r="2454" spans="1:5" x14ac:dyDescent="0.2">
      <c r="A2454" s="20">
        <v>39709</v>
      </c>
      <c r="B2454" s="1">
        <v>18</v>
      </c>
      <c r="C2454" s="1">
        <v>9</v>
      </c>
      <c r="D2454" s="1">
        <v>2008</v>
      </c>
      <c r="E2454">
        <v>1.4</v>
      </c>
    </row>
    <row r="2455" spans="1:5" x14ac:dyDescent="0.2">
      <c r="A2455" s="20">
        <v>39710</v>
      </c>
      <c r="B2455" s="1">
        <v>19</v>
      </c>
      <c r="C2455" s="1">
        <v>9</v>
      </c>
      <c r="D2455" s="1">
        <v>2008</v>
      </c>
      <c r="E2455">
        <v>0.47</v>
      </c>
    </row>
    <row r="2456" spans="1:5" x14ac:dyDescent="0.2">
      <c r="A2456" s="20">
        <v>39711</v>
      </c>
      <c r="B2456" s="1">
        <v>20</v>
      </c>
      <c r="C2456" s="1">
        <v>9</v>
      </c>
      <c r="D2456" s="1">
        <v>2008</v>
      </c>
      <c r="E2456">
        <v>0.52</v>
      </c>
    </row>
    <row r="2457" spans="1:5" x14ac:dyDescent="0.2">
      <c r="A2457" s="20">
        <v>39712</v>
      </c>
      <c r="B2457" s="1">
        <v>21</v>
      </c>
      <c r="C2457" s="1">
        <v>9</v>
      </c>
      <c r="D2457" s="1">
        <v>2008</v>
      </c>
      <c r="E2457">
        <v>2.33</v>
      </c>
    </row>
    <row r="2458" spans="1:5" x14ac:dyDescent="0.2">
      <c r="A2458" s="20">
        <v>39713</v>
      </c>
      <c r="B2458" s="1">
        <v>22</v>
      </c>
      <c r="C2458" s="1">
        <v>9</v>
      </c>
      <c r="D2458" s="1">
        <v>2008</v>
      </c>
      <c r="E2458">
        <v>1.96</v>
      </c>
    </row>
    <row r="2459" spans="1:5" x14ac:dyDescent="0.2">
      <c r="A2459" s="20">
        <v>39714</v>
      </c>
      <c r="B2459" s="1">
        <v>23</v>
      </c>
      <c r="C2459" s="1">
        <v>9</v>
      </c>
      <c r="D2459" s="1">
        <v>2008</v>
      </c>
      <c r="E2459">
        <v>2.7</v>
      </c>
    </row>
    <row r="2460" spans="1:5" x14ac:dyDescent="0.2">
      <c r="A2460" s="20">
        <v>39715</v>
      </c>
      <c r="B2460" s="1">
        <v>24</v>
      </c>
      <c r="C2460" s="1">
        <v>9</v>
      </c>
      <c r="D2460" s="1">
        <v>2008</v>
      </c>
      <c r="E2460">
        <v>5.95</v>
      </c>
    </row>
    <row r="2461" spans="1:5" x14ac:dyDescent="0.2">
      <c r="A2461" s="20">
        <v>39716</v>
      </c>
      <c r="B2461" s="1">
        <v>25</v>
      </c>
      <c r="C2461" s="1">
        <v>9</v>
      </c>
      <c r="D2461" s="1">
        <v>2008</v>
      </c>
      <c r="E2461">
        <v>3.03</v>
      </c>
    </row>
    <row r="2462" spans="1:5" x14ac:dyDescent="0.2">
      <c r="A2462" s="20">
        <v>39717</v>
      </c>
      <c r="B2462" s="1">
        <v>26</v>
      </c>
      <c r="C2462" s="1">
        <v>9</v>
      </c>
      <c r="D2462" s="1">
        <v>2008</v>
      </c>
      <c r="E2462">
        <v>0.6</v>
      </c>
    </row>
    <row r="2463" spans="1:5" x14ac:dyDescent="0.2">
      <c r="A2463" s="20">
        <v>39718</v>
      </c>
      <c r="B2463" s="1">
        <v>27</v>
      </c>
      <c r="C2463" s="1">
        <v>9</v>
      </c>
      <c r="D2463" s="1">
        <v>2008</v>
      </c>
      <c r="E2463">
        <v>0.47</v>
      </c>
    </row>
    <row r="2464" spans="1:5" x14ac:dyDescent="0.2">
      <c r="A2464" s="20">
        <v>39719</v>
      </c>
      <c r="B2464" s="1">
        <v>28</v>
      </c>
      <c r="C2464" s="1">
        <v>9</v>
      </c>
      <c r="D2464" s="1">
        <v>2008</v>
      </c>
      <c r="E2464">
        <v>0.28999999999999998</v>
      </c>
    </row>
    <row r="2465" spans="1:5" x14ac:dyDescent="0.2">
      <c r="A2465" s="20">
        <v>39720</v>
      </c>
      <c r="B2465" s="1">
        <v>29</v>
      </c>
      <c r="C2465" s="1">
        <v>9</v>
      </c>
      <c r="D2465" s="1">
        <v>2008</v>
      </c>
      <c r="E2465">
        <v>0.7</v>
      </c>
    </row>
    <row r="2466" spans="1:5" x14ac:dyDescent="0.2">
      <c r="A2466" s="20">
        <v>39721</v>
      </c>
      <c r="B2466" s="1">
        <v>30</v>
      </c>
      <c r="C2466" s="1">
        <v>9</v>
      </c>
      <c r="D2466" s="1">
        <v>2008</v>
      </c>
      <c r="E2466">
        <v>4.1500000000000004</v>
      </c>
    </row>
    <row r="2467" spans="1:5" x14ac:dyDescent="0.2">
      <c r="A2467" s="20">
        <v>39722</v>
      </c>
      <c r="B2467" s="1">
        <v>1</v>
      </c>
      <c r="C2467" s="1">
        <v>10</v>
      </c>
      <c r="D2467" s="1">
        <v>2008</v>
      </c>
      <c r="E2467">
        <v>9.86</v>
      </c>
    </row>
    <row r="2468" spans="1:5" x14ac:dyDescent="0.2">
      <c r="A2468" s="20">
        <v>39723</v>
      </c>
      <c r="B2468" s="1">
        <v>2</v>
      </c>
      <c r="C2468" s="1">
        <v>10</v>
      </c>
      <c r="D2468" s="1">
        <v>2008</v>
      </c>
      <c r="E2468">
        <v>6.65</v>
      </c>
    </row>
    <row r="2469" spans="1:5" x14ac:dyDescent="0.2">
      <c r="A2469" s="20">
        <v>39724</v>
      </c>
      <c r="B2469" s="1">
        <v>3</v>
      </c>
      <c r="C2469" s="1">
        <v>10</v>
      </c>
      <c r="D2469" s="1">
        <v>2008</v>
      </c>
      <c r="E2469">
        <v>14.7</v>
      </c>
    </row>
    <row r="2470" spans="1:5" x14ac:dyDescent="0.2">
      <c r="A2470" s="20">
        <v>39725</v>
      </c>
      <c r="B2470" s="1">
        <v>4</v>
      </c>
      <c r="C2470" s="1">
        <v>10</v>
      </c>
      <c r="D2470" s="1">
        <v>2008</v>
      </c>
      <c r="E2470">
        <v>23.8</v>
      </c>
    </row>
    <row r="2471" spans="1:5" x14ac:dyDescent="0.2">
      <c r="A2471" s="20">
        <v>39726</v>
      </c>
      <c r="B2471" s="1">
        <v>5</v>
      </c>
      <c r="C2471" s="1">
        <v>10</v>
      </c>
      <c r="D2471" s="1">
        <v>2008</v>
      </c>
      <c r="E2471">
        <v>5.8</v>
      </c>
    </row>
    <row r="2472" spans="1:5" x14ac:dyDescent="0.2">
      <c r="A2472" s="20">
        <v>39727</v>
      </c>
      <c r="B2472" s="1">
        <v>6</v>
      </c>
      <c r="C2472" s="1">
        <v>10</v>
      </c>
      <c r="D2472" s="1">
        <v>2008</v>
      </c>
      <c r="E2472">
        <v>1.25</v>
      </c>
    </row>
    <row r="2473" spans="1:5" x14ac:dyDescent="0.2">
      <c r="A2473" s="20">
        <v>39728</v>
      </c>
      <c r="B2473" s="1">
        <v>7</v>
      </c>
      <c r="C2473" s="1">
        <v>10</v>
      </c>
      <c r="D2473" s="1">
        <v>2008</v>
      </c>
      <c r="E2473">
        <v>1.83</v>
      </c>
    </row>
    <row r="2474" spans="1:5" x14ac:dyDescent="0.2">
      <c r="A2474" s="20">
        <v>39729</v>
      </c>
      <c r="B2474" s="1">
        <v>8</v>
      </c>
      <c r="C2474" s="1">
        <v>10</v>
      </c>
      <c r="D2474" s="1">
        <v>2008</v>
      </c>
      <c r="E2474">
        <v>2.27</v>
      </c>
    </row>
    <row r="2475" spans="1:5" x14ac:dyDescent="0.2">
      <c r="A2475" s="20">
        <v>39730</v>
      </c>
      <c r="B2475" s="1">
        <v>9</v>
      </c>
      <c r="C2475" s="1">
        <v>10</v>
      </c>
      <c r="D2475" s="1">
        <v>2008</v>
      </c>
      <c r="E2475">
        <v>2.99</v>
      </c>
    </row>
    <row r="2476" spans="1:5" x14ac:dyDescent="0.2">
      <c r="A2476" s="20">
        <v>39731</v>
      </c>
      <c r="B2476" s="1">
        <v>10</v>
      </c>
      <c r="C2476" s="1">
        <v>10</v>
      </c>
      <c r="D2476" s="1">
        <v>2008</v>
      </c>
      <c r="E2476">
        <v>1.65</v>
      </c>
    </row>
    <row r="2477" spans="1:5" x14ac:dyDescent="0.2">
      <c r="A2477" s="20">
        <v>39732</v>
      </c>
      <c r="B2477" s="1">
        <v>11</v>
      </c>
      <c r="C2477" s="1">
        <v>10</v>
      </c>
      <c r="D2477" s="1">
        <v>2008</v>
      </c>
      <c r="E2477">
        <v>1.22</v>
      </c>
    </row>
    <row r="2478" spans="1:5" x14ac:dyDescent="0.2">
      <c r="A2478" s="20">
        <v>39733</v>
      </c>
      <c r="B2478" s="1">
        <v>12</v>
      </c>
      <c r="C2478" s="1">
        <v>10</v>
      </c>
      <c r="D2478" s="1">
        <v>2008</v>
      </c>
      <c r="E2478">
        <v>4.3</v>
      </c>
    </row>
    <row r="2479" spans="1:5" x14ac:dyDescent="0.2">
      <c r="A2479" s="20">
        <v>39734</v>
      </c>
      <c r="B2479" s="1">
        <v>13</v>
      </c>
      <c r="C2479" s="1">
        <v>10</v>
      </c>
      <c r="D2479" s="1">
        <v>2008</v>
      </c>
      <c r="E2479">
        <v>6.75</v>
      </c>
    </row>
    <row r="2480" spans="1:5" x14ac:dyDescent="0.2">
      <c r="A2480" s="20">
        <v>39735</v>
      </c>
      <c r="B2480" s="1">
        <v>14</v>
      </c>
      <c r="C2480" s="1">
        <v>10</v>
      </c>
      <c r="D2480" s="1">
        <v>2008</v>
      </c>
      <c r="E2480">
        <v>1.63</v>
      </c>
    </row>
    <row r="2481" spans="1:20" x14ac:dyDescent="0.2">
      <c r="A2481" s="20">
        <v>39736</v>
      </c>
      <c r="B2481" s="1">
        <v>15</v>
      </c>
      <c r="C2481" s="1">
        <v>10</v>
      </c>
      <c r="D2481" s="1">
        <v>2008</v>
      </c>
      <c r="E2481">
        <v>1.47</v>
      </c>
    </row>
    <row r="2482" spans="1:20" x14ac:dyDescent="0.2">
      <c r="A2482" s="20">
        <v>39737</v>
      </c>
      <c r="B2482" s="1">
        <v>16</v>
      </c>
      <c r="C2482" s="1">
        <v>10</v>
      </c>
      <c r="D2482" s="1">
        <v>2008</v>
      </c>
      <c r="E2482">
        <v>2.0099999999999998</v>
      </c>
    </row>
    <row r="2483" spans="1:20" x14ac:dyDescent="0.2">
      <c r="A2483" s="20">
        <v>39738</v>
      </c>
      <c r="B2483" s="1">
        <v>17</v>
      </c>
      <c r="C2483" s="1">
        <v>10</v>
      </c>
      <c r="D2483" s="1">
        <v>2008</v>
      </c>
      <c r="E2483">
        <v>1.24</v>
      </c>
    </row>
    <row r="2484" spans="1:20" x14ac:dyDescent="0.2">
      <c r="A2484" s="20">
        <v>39739</v>
      </c>
      <c r="B2484" s="1">
        <v>18</v>
      </c>
      <c r="C2484" s="1">
        <v>10</v>
      </c>
      <c r="D2484" s="1">
        <v>2008</v>
      </c>
      <c r="E2484">
        <v>2.65</v>
      </c>
    </row>
    <row r="2485" spans="1:20" x14ac:dyDescent="0.2">
      <c r="A2485" s="20">
        <v>39740</v>
      </c>
      <c r="B2485" s="1">
        <v>19</v>
      </c>
      <c r="C2485" s="1">
        <v>10</v>
      </c>
      <c r="D2485" s="1">
        <v>2008</v>
      </c>
      <c r="E2485">
        <v>0.89</v>
      </c>
    </row>
    <row r="2486" spans="1:20" x14ac:dyDescent="0.2">
      <c r="A2486" s="20">
        <v>39741</v>
      </c>
      <c r="B2486" s="1">
        <v>20</v>
      </c>
      <c r="C2486" s="1">
        <v>10</v>
      </c>
      <c r="D2486" s="1">
        <v>2008</v>
      </c>
      <c r="E2486">
        <v>2.02</v>
      </c>
    </row>
    <row r="2487" spans="1:20" s="18" customFormat="1" x14ac:dyDescent="0.2">
      <c r="A2487" s="20">
        <v>39742</v>
      </c>
      <c r="B2487" s="1">
        <v>21</v>
      </c>
      <c r="C2487" s="1">
        <v>10</v>
      </c>
      <c r="D2487" s="1">
        <v>2008</v>
      </c>
      <c r="E2487">
        <v>3.72</v>
      </c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</row>
    <row r="2488" spans="1:20" x14ac:dyDescent="0.2">
      <c r="A2488" s="20">
        <v>39743</v>
      </c>
      <c r="B2488" s="1">
        <v>22</v>
      </c>
      <c r="C2488" s="1">
        <v>10</v>
      </c>
      <c r="D2488" s="1">
        <v>2008</v>
      </c>
      <c r="E2488">
        <v>1.68</v>
      </c>
    </row>
    <row r="2489" spans="1:20" x14ac:dyDescent="0.2">
      <c r="A2489" s="20">
        <v>39744</v>
      </c>
      <c r="B2489" s="1">
        <v>23</v>
      </c>
      <c r="C2489" s="1">
        <v>10</v>
      </c>
      <c r="D2489" s="1">
        <v>2008</v>
      </c>
      <c r="E2489">
        <v>5.29</v>
      </c>
    </row>
    <row r="2490" spans="1:20" x14ac:dyDescent="0.2">
      <c r="A2490" s="20">
        <v>39745</v>
      </c>
      <c r="B2490" s="1">
        <v>24</v>
      </c>
      <c r="C2490" s="1">
        <v>10</v>
      </c>
      <c r="D2490" s="1">
        <v>2008</v>
      </c>
      <c r="E2490">
        <v>1.01</v>
      </c>
    </row>
    <row r="2491" spans="1:20" x14ac:dyDescent="0.2">
      <c r="A2491" s="20">
        <v>39746</v>
      </c>
      <c r="B2491" s="1">
        <v>25</v>
      </c>
      <c r="C2491" s="1">
        <v>10</v>
      </c>
      <c r="D2491" s="1">
        <v>2008</v>
      </c>
      <c r="E2491">
        <v>2.62</v>
      </c>
    </row>
    <row r="2492" spans="1:20" x14ac:dyDescent="0.2">
      <c r="A2492" s="20">
        <v>39747</v>
      </c>
      <c r="B2492" s="1">
        <v>26</v>
      </c>
      <c r="C2492" s="1">
        <v>10</v>
      </c>
      <c r="D2492" s="1">
        <v>2008</v>
      </c>
      <c r="E2492">
        <v>1.39</v>
      </c>
    </row>
    <row r="2493" spans="1:20" x14ac:dyDescent="0.2">
      <c r="A2493" s="20">
        <v>39748</v>
      </c>
      <c r="B2493" s="1">
        <v>27</v>
      </c>
      <c r="C2493" s="1">
        <v>10</v>
      </c>
      <c r="D2493" s="1">
        <v>2008</v>
      </c>
      <c r="E2493">
        <v>4.16</v>
      </c>
    </row>
    <row r="2494" spans="1:20" x14ac:dyDescent="0.2">
      <c r="A2494" s="20">
        <v>39749</v>
      </c>
      <c r="B2494" s="1">
        <v>28</v>
      </c>
      <c r="C2494" s="1">
        <v>10</v>
      </c>
      <c r="D2494" s="1">
        <v>2008</v>
      </c>
      <c r="E2494">
        <v>2.96</v>
      </c>
    </row>
    <row r="2495" spans="1:20" x14ac:dyDescent="0.2">
      <c r="A2495" s="20">
        <v>39750</v>
      </c>
      <c r="B2495" s="1">
        <v>29</v>
      </c>
      <c r="C2495" s="1">
        <v>10</v>
      </c>
      <c r="D2495" s="1">
        <v>2008</v>
      </c>
      <c r="E2495">
        <v>1.04</v>
      </c>
    </row>
    <row r="2496" spans="1:20" x14ac:dyDescent="0.2">
      <c r="A2496" s="20">
        <v>39751</v>
      </c>
      <c r="B2496" s="1">
        <v>30</v>
      </c>
      <c r="C2496" s="1">
        <v>10</v>
      </c>
      <c r="D2496" s="1">
        <v>2008</v>
      </c>
      <c r="E2496">
        <v>1.17</v>
      </c>
    </row>
    <row r="2497" spans="1:5" x14ac:dyDescent="0.2">
      <c r="A2497" s="20">
        <v>39752</v>
      </c>
      <c r="B2497" s="1">
        <v>31</v>
      </c>
      <c r="C2497" s="1">
        <v>10</v>
      </c>
      <c r="D2497" s="1">
        <v>2008</v>
      </c>
      <c r="E2497">
        <v>1.1100000000000001</v>
      </c>
    </row>
    <row r="2498" spans="1:5" x14ac:dyDescent="0.2">
      <c r="A2498" s="20">
        <v>39753</v>
      </c>
      <c r="B2498" s="1">
        <v>1</v>
      </c>
      <c r="C2498" s="1">
        <v>11</v>
      </c>
      <c r="D2498" s="1">
        <v>2008</v>
      </c>
      <c r="E2498">
        <v>2.64</v>
      </c>
    </row>
    <row r="2499" spans="1:5" x14ac:dyDescent="0.2">
      <c r="A2499" s="20">
        <v>39754</v>
      </c>
      <c r="B2499" s="1">
        <v>2</v>
      </c>
      <c r="C2499" s="1">
        <v>11</v>
      </c>
      <c r="D2499" s="1">
        <v>2008</v>
      </c>
      <c r="E2499">
        <v>4.6399999999999997</v>
      </c>
    </row>
    <row r="2500" spans="1:5" x14ac:dyDescent="0.2">
      <c r="A2500" s="20">
        <v>39755</v>
      </c>
      <c r="B2500" s="1">
        <v>3</v>
      </c>
      <c r="C2500" s="1">
        <v>11</v>
      </c>
      <c r="D2500" s="1">
        <v>2008</v>
      </c>
      <c r="E2500">
        <v>2.48</v>
      </c>
    </row>
    <row r="2501" spans="1:5" x14ac:dyDescent="0.2">
      <c r="A2501" s="20">
        <v>39756</v>
      </c>
      <c r="B2501" s="1">
        <v>4</v>
      </c>
      <c r="C2501" s="1">
        <v>11</v>
      </c>
      <c r="D2501" s="1">
        <v>2008</v>
      </c>
      <c r="E2501">
        <v>5.95</v>
      </c>
    </row>
    <row r="2502" spans="1:5" x14ac:dyDescent="0.2">
      <c r="A2502" s="20">
        <v>39757</v>
      </c>
      <c r="B2502" s="1">
        <v>5</v>
      </c>
      <c r="C2502" s="1">
        <v>11</v>
      </c>
      <c r="D2502" s="1">
        <v>2008</v>
      </c>
      <c r="E2502">
        <v>29</v>
      </c>
    </row>
    <row r="2503" spans="1:5" x14ac:dyDescent="0.2">
      <c r="A2503" s="20">
        <v>39758</v>
      </c>
      <c r="B2503" s="1">
        <v>6</v>
      </c>
      <c r="C2503" s="1">
        <v>11</v>
      </c>
      <c r="D2503" s="1">
        <v>2008</v>
      </c>
      <c r="E2503">
        <v>33.1</v>
      </c>
    </row>
    <row r="2504" spans="1:5" x14ac:dyDescent="0.2">
      <c r="A2504" s="20">
        <v>39759</v>
      </c>
      <c r="B2504" s="1">
        <v>7</v>
      </c>
      <c r="C2504" s="1">
        <v>11</v>
      </c>
      <c r="D2504" s="1">
        <v>2008</v>
      </c>
      <c r="E2504">
        <v>6.83</v>
      </c>
    </row>
    <row r="2505" spans="1:5" x14ac:dyDescent="0.2">
      <c r="A2505" s="20">
        <v>39760</v>
      </c>
      <c r="B2505" s="1">
        <v>8</v>
      </c>
      <c r="C2505" s="1">
        <v>11</v>
      </c>
      <c r="D2505" s="1">
        <v>2008</v>
      </c>
      <c r="E2505">
        <v>14.7</v>
      </c>
    </row>
    <row r="2506" spans="1:5" x14ac:dyDescent="0.2">
      <c r="A2506" s="20">
        <v>39761</v>
      </c>
      <c r="B2506" s="1">
        <v>9</v>
      </c>
      <c r="C2506" s="1">
        <v>11</v>
      </c>
      <c r="D2506" s="1">
        <v>2008</v>
      </c>
      <c r="E2506">
        <v>1.66</v>
      </c>
    </row>
    <row r="2507" spans="1:5" x14ac:dyDescent="0.2">
      <c r="A2507" s="20">
        <v>39762</v>
      </c>
      <c r="B2507" s="1">
        <v>10</v>
      </c>
      <c r="C2507" s="1">
        <v>11</v>
      </c>
      <c r="D2507" s="1">
        <v>2008</v>
      </c>
      <c r="E2507">
        <v>2.33</v>
      </c>
    </row>
    <row r="2508" spans="1:5" x14ac:dyDescent="0.2">
      <c r="A2508" s="20">
        <v>39763</v>
      </c>
      <c r="B2508" s="1">
        <v>11</v>
      </c>
      <c r="C2508" s="1">
        <v>11</v>
      </c>
      <c r="D2508" s="1">
        <v>2008</v>
      </c>
      <c r="E2508">
        <v>2.09</v>
      </c>
    </row>
    <row r="2509" spans="1:5" x14ac:dyDescent="0.2">
      <c r="A2509" s="20">
        <v>39764</v>
      </c>
      <c r="B2509" s="1">
        <v>12</v>
      </c>
      <c r="C2509" s="1">
        <v>11</v>
      </c>
      <c r="D2509" s="1">
        <v>2008</v>
      </c>
      <c r="E2509">
        <v>9.34</v>
      </c>
    </row>
    <row r="2510" spans="1:5" x14ac:dyDescent="0.2">
      <c r="A2510" s="20">
        <v>39765</v>
      </c>
      <c r="B2510" s="1">
        <v>13</v>
      </c>
      <c r="C2510" s="1">
        <v>11</v>
      </c>
      <c r="D2510" s="1">
        <v>2008</v>
      </c>
      <c r="E2510">
        <v>2.4900000000000002</v>
      </c>
    </row>
    <row r="2511" spans="1:5" x14ac:dyDescent="0.2">
      <c r="A2511" s="20">
        <v>39766</v>
      </c>
      <c r="B2511" s="1">
        <v>14</v>
      </c>
      <c r="C2511" s="1">
        <v>11</v>
      </c>
      <c r="D2511" s="1">
        <v>2008</v>
      </c>
      <c r="E2511">
        <v>1.21</v>
      </c>
    </row>
    <row r="2512" spans="1:5" x14ac:dyDescent="0.2">
      <c r="A2512" s="20">
        <v>39767</v>
      </c>
      <c r="B2512" s="1">
        <v>15</v>
      </c>
      <c r="C2512" s="1">
        <v>11</v>
      </c>
      <c r="D2512" s="1">
        <v>2008</v>
      </c>
      <c r="E2512">
        <v>4.47</v>
      </c>
    </row>
    <row r="2513" spans="1:5" x14ac:dyDescent="0.2">
      <c r="A2513" s="20">
        <v>39768</v>
      </c>
      <c r="B2513" s="1">
        <v>16</v>
      </c>
      <c r="C2513" s="1">
        <v>11</v>
      </c>
      <c r="D2513" s="1">
        <v>2008</v>
      </c>
      <c r="E2513">
        <v>2.62</v>
      </c>
    </row>
    <row r="2514" spans="1:5" x14ac:dyDescent="0.2">
      <c r="A2514" s="20">
        <v>39769</v>
      </c>
      <c r="B2514" s="1">
        <v>17</v>
      </c>
      <c r="C2514" s="1">
        <v>11</v>
      </c>
      <c r="D2514" s="1">
        <v>2008</v>
      </c>
      <c r="E2514">
        <v>0.84</v>
      </c>
    </row>
    <row r="2515" spans="1:5" x14ac:dyDescent="0.2">
      <c r="A2515" s="20">
        <v>39770</v>
      </c>
      <c r="B2515" s="1">
        <v>18</v>
      </c>
      <c r="C2515" s="1">
        <v>11</v>
      </c>
      <c r="D2515" s="1">
        <v>2008</v>
      </c>
      <c r="E2515">
        <v>0.49</v>
      </c>
    </row>
    <row r="2516" spans="1:5" x14ac:dyDescent="0.2">
      <c r="A2516" s="20">
        <v>39771</v>
      </c>
      <c r="B2516" s="1">
        <v>19</v>
      </c>
      <c r="C2516" s="1">
        <v>11</v>
      </c>
      <c r="D2516" s="1">
        <v>2008</v>
      </c>
      <c r="E2516">
        <v>1.71</v>
      </c>
    </row>
    <row r="2517" spans="1:5" x14ac:dyDescent="0.2">
      <c r="A2517" s="20">
        <v>39772</v>
      </c>
      <c r="B2517" s="1">
        <v>20</v>
      </c>
      <c r="C2517" s="1">
        <v>11</v>
      </c>
      <c r="D2517" s="1">
        <v>2008</v>
      </c>
      <c r="E2517">
        <v>14.1</v>
      </c>
    </row>
    <row r="2518" spans="1:5" x14ac:dyDescent="0.2">
      <c r="A2518" s="20">
        <v>39773</v>
      </c>
      <c r="B2518" s="1">
        <v>21</v>
      </c>
      <c r="C2518" s="1">
        <v>11</v>
      </c>
      <c r="D2518" s="1">
        <v>2008</v>
      </c>
      <c r="E2518">
        <v>40.5</v>
      </c>
    </row>
    <row r="2519" spans="1:5" x14ac:dyDescent="0.2">
      <c r="A2519" s="20">
        <v>39774</v>
      </c>
      <c r="B2519" s="1">
        <v>22</v>
      </c>
      <c r="C2519" s="1">
        <v>11</v>
      </c>
      <c r="D2519" s="1">
        <v>2008</v>
      </c>
      <c r="E2519">
        <v>47.6</v>
      </c>
    </row>
    <row r="2520" spans="1:5" x14ac:dyDescent="0.2">
      <c r="A2520" s="20">
        <v>39775</v>
      </c>
      <c r="B2520" s="1">
        <v>23</v>
      </c>
      <c r="C2520" s="1">
        <v>11</v>
      </c>
      <c r="D2520" s="1">
        <v>2008</v>
      </c>
      <c r="E2520">
        <v>139</v>
      </c>
    </row>
    <row r="2521" spans="1:5" x14ac:dyDescent="0.2">
      <c r="A2521" s="20">
        <v>39776</v>
      </c>
      <c r="B2521" s="1">
        <v>24</v>
      </c>
      <c r="C2521" s="1">
        <v>11</v>
      </c>
      <c r="D2521" s="1">
        <v>2008</v>
      </c>
      <c r="E2521">
        <v>83.2</v>
      </c>
    </row>
    <row r="2522" spans="1:5" x14ac:dyDescent="0.2">
      <c r="A2522" s="20">
        <v>39777</v>
      </c>
      <c r="B2522" s="1">
        <v>25</v>
      </c>
      <c r="C2522" s="1">
        <v>11</v>
      </c>
      <c r="D2522" s="1">
        <v>2008</v>
      </c>
      <c r="E2522">
        <v>23.1</v>
      </c>
    </row>
    <row r="2523" spans="1:5" x14ac:dyDescent="0.2">
      <c r="A2523" s="20">
        <v>39778</v>
      </c>
      <c r="B2523" s="1">
        <v>26</v>
      </c>
      <c r="C2523" s="1">
        <v>11</v>
      </c>
      <c r="D2523" s="1">
        <v>2008</v>
      </c>
      <c r="E2523">
        <v>3.49</v>
      </c>
    </row>
    <row r="2524" spans="1:5" x14ac:dyDescent="0.2">
      <c r="A2524" s="20">
        <v>39779</v>
      </c>
      <c r="B2524" s="1">
        <v>27</v>
      </c>
      <c r="C2524" s="1">
        <v>11</v>
      </c>
      <c r="D2524" s="1">
        <v>2008</v>
      </c>
      <c r="E2524">
        <v>0.77</v>
      </c>
    </row>
    <row r="2525" spans="1:5" x14ac:dyDescent="0.2">
      <c r="A2525" s="20">
        <v>39780</v>
      </c>
      <c r="B2525" s="1">
        <v>28</v>
      </c>
      <c r="C2525" s="1">
        <v>11</v>
      </c>
      <c r="D2525" s="1">
        <v>2008</v>
      </c>
      <c r="E2525">
        <v>0.65</v>
      </c>
    </row>
    <row r="2526" spans="1:5" x14ac:dyDescent="0.2">
      <c r="A2526" s="20">
        <v>39781</v>
      </c>
      <c r="B2526" s="1">
        <v>29</v>
      </c>
      <c r="C2526" s="1">
        <v>11</v>
      </c>
      <c r="D2526" s="1">
        <v>2008</v>
      </c>
      <c r="E2526">
        <v>5.59</v>
      </c>
    </row>
    <row r="2527" spans="1:5" x14ac:dyDescent="0.2">
      <c r="A2527" s="20">
        <v>39782</v>
      </c>
      <c r="B2527" s="1">
        <v>30</v>
      </c>
      <c r="C2527" s="1">
        <v>11</v>
      </c>
      <c r="D2527" s="1">
        <v>2008</v>
      </c>
      <c r="E2527">
        <v>1.54</v>
      </c>
    </row>
    <row r="2528" spans="1:5" x14ac:dyDescent="0.2">
      <c r="A2528" s="20">
        <v>39783</v>
      </c>
      <c r="B2528" s="1">
        <v>1</v>
      </c>
      <c r="C2528" s="1">
        <v>12</v>
      </c>
      <c r="D2528" s="1">
        <v>2008</v>
      </c>
      <c r="E2528">
        <v>0.94</v>
      </c>
    </row>
    <row r="2529" spans="1:5" x14ac:dyDescent="0.2">
      <c r="A2529" s="20">
        <v>39784</v>
      </c>
      <c r="B2529" s="1">
        <v>2</v>
      </c>
      <c r="C2529" s="1">
        <v>12</v>
      </c>
      <c r="D2529" s="1">
        <v>2008</v>
      </c>
      <c r="E2529">
        <v>0.73</v>
      </c>
    </row>
    <row r="2530" spans="1:5" x14ac:dyDescent="0.2">
      <c r="A2530" s="20">
        <v>39785</v>
      </c>
      <c r="B2530" s="1">
        <v>3</v>
      </c>
      <c r="C2530" s="1">
        <v>12</v>
      </c>
      <c r="D2530" s="1">
        <v>2008</v>
      </c>
      <c r="E2530">
        <v>0.86</v>
      </c>
    </row>
    <row r="2531" spans="1:5" x14ac:dyDescent="0.2">
      <c r="A2531" s="20">
        <v>39786</v>
      </c>
      <c r="B2531" s="1">
        <v>4</v>
      </c>
      <c r="C2531" s="1">
        <v>12</v>
      </c>
      <c r="D2531" s="1">
        <v>2008</v>
      </c>
      <c r="E2531">
        <v>0.73</v>
      </c>
    </row>
    <row r="2532" spans="1:5" x14ac:dyDescent="0.2">
      <c r="A2532" s="20">
        <v>39787</v>
      </c>
      <c r="B2532" s="1">
        <v>5</v>
      </c>
      <c r="C2532" s="1">
        <v>12</v>
      </c>
      <c r="D2532" s="1">
        <v>2008</v>
      </c>
      <c r="E2532">
        <v>0.63</v>
      </c>
    </row>
    <row r="2533" spans="1:5" x14ac:dyDescent="0.2">
      <c r="A2533" s="20">
        <v>39788</v>
      </c>
      <c r="B2533" s="1">
        <v>6</v>
      </c>
      <c r="C2533" s="1">
        <v>12</v>
      </c>
      <c r="D2533" s="1">
        <v>2008</v>
      </c>
      <c r="E2533">
        <v>0.53</v>
      </c>
    </row>
    <row r="2534" spans="1:5" x14ac:dyDescent="0.2">
      <c r="A2534" s="20">
        <v>39789</v>
      </c>
      <c r="B2534" s="1">
        <v>7</v>
      </c>
      <c r="C2534" s="1">
        <v>12</v>
      </c>
      <c r="D2534" s="1">
        <v>2008</v>
      </c>
      <c r="E2534">
        <v>0.38</v>
      </c>
    </row>
    <row r="2535" spans="1:5" x14ac:dyDescent="0.2">
      <c r="A2535" s="20">
        <v>39790</v>
      </c>
      <c r="B2535" s="1">
        <v>8</v>
      </c>
      <c r="C2535" s="1">
        <v>12</v>
      </c>
      <c r="D2535" s="1">
        <v>2008</v>
      </c>
      <c r="E2535">
        <v>0.43</v>
      </c>
    </row>
    <row r="2536" spans="1:5" x14ac:dyDescent="0.2">
      <c r="A2536" s="20">
        <v>39791</v>
      </c>
      <c r="B2536" s="1">
        <v>9</v>
      </c>
      <c r="C2536" s="1">
        <v>12</v>
      </c>
      <c r="D2536" s="1">
        <v>2008</v>
      </c>
      <c r="E2536">
        <v>0.95</v>
      </c>
    </row>
    <row r="2537" spans="1:5" x14ac:dyDescent="0.2">
      <c r="A2537" s="20">
        <v>39792</v>
      </c>
      <c r="B2537" s="1">
        <v>10</v>
      </c>
      <c r="C2537" s="1">
        <v>12</v>
      </c>
      <c r="D2537" s="1">
        <v>2008</v>
      </c>
      <c r="E2537">
        <v>0.82</v>
      </c>
    </row>
    <row r="2538" spans="1:5" x14ac:dyDescent="0.2">
      <c r="A2538" s="20">
        <v>39793</v>
      </c>
      <c r="B2538" s="1">
        <v>11</v>
      </c>
      <c r="C2538" s="1">
        <v>12</v>
      </c>
      <c r="D2538" s="1">
        <v>2008</v>
      </c>
      <c r="E2538">
        <v>0.28999999999999998</v>
      </c>
    </row>
    <row r="2539" spans="1:5" x14ac:dyDescent="0.2">
      <c r="A2539" s="20">
        <v>39794</v>
      </c>
      <c r="B2539" s="1">
        <v>12</v>
      </c>
      <c r="C2539" s="1">
        <v>12</v>
      </c>
      <c r="D2539" s="1">
        <v>2008</v>
      </c>
      <c r="E2539">
        <v>0.27</v>
      </c>
    </row>
    <row r="2540" spans="1:5" x14ac:dyDescent="0.2">
      <c r="A2540" s="20">
        <v>39795</v>
      </c>
      <c r="B2540" s="1">
        <v>13</v>
      </c>
      <c r="C2540" s="1">
        <v>12</v>
      </c>
      <c r="D2540" s="1">
        <v>2008</v>
      </c>
      <c r="E2540">
        <v>0.5</v>
      </c>
    </row>
    <row r="2541" spans="1:5" x14ac:dyDescent="0.2">
      <c r="A2541" s="20">
        <v>39796</v>
      </c>
      <c r="B2541" s="1">
        <v>14</v>
      </c>
      <c r="C2541" s="1">
        <v>12</v>
      </c>
      <c r="D2541" s="1">
        <v>2008</v>
      </c>
      <c r="E2541">
        <v>0.43</v>
      </c>
    </row>
    <row r="2542" spans="1:5" x14ac:dyDescent="0.2">
      <c r="A2542" s="20">
        <v>39797</v>
      </c>
      <c r="B2542" s="1">
        <v>15</v>
      </c>
      <c r="C2542" s="1">
        <v>12</v>
      </c>
      <c r="D2542" s="1">
        <v>2008</v>
      </c>
      <c r="E2542">
        <v>48.6</v>
      </c>
    </row>
    <row r="2543" spans="1:5" x14ac:dyDescent="0.2">
      <c r="A2543" s="20">
        <v>39798</v>
      </c>
      <c r="B2543" s="1">
        <v>16</v>
      </c>
      <c r="C2543" s="1">
        <v>12</v>
      </c>
      <c r="D2543" s="1">
        <v>2008</v>
      </c>
      <c r="E2543">
        <v>69.099999999999994</v>
      </c>
    </row>
    <row r="2544" spans="1:5" x14ac:dyDescent="0.2">
      <c r="A2544" s="20">
        <v>39799</v>
      </c>
      <c r="B2544" s="1">
        <v>17</v>
      </c>
      <c r="C2544" s="1">
        <v>12</v>
      </c>
      <c r="D2544" s="1">
        <v>2008</v>
      </c>
      <c r="E2544">
        <v>0.42</v>
      </c>
    </row>
    <row r="2545" spans="1:5" x14ac:dyDescent="0.2">
      <c r="A2545" s="20">
        <v>39800</v>
      </c>
      <c r="B2545" s="1">
        <v>18</v>
      </c>
      <c r="C2545" s="1">
        <v>12</v>
      </c>
      <c r="D2545" s="1">
        <v>2008</v>
      </c>
      <c r="E2545">
        <v>0.48</v>
      </c>
    </row>
    <row r="2546" spans="1:5" x14ac:dyDescent="0.2">
      <c r="A2546" s="20">
        <v>39801</v>
      </c>
      <c r="B2546" s="1">
        <v>19</v>
      </c>
      <c r="C2546" s="1">
        <v>12</v>
      </c>
      <c r="D2546" s="1">
        <v>2008</v>
      </c>
      <c r="E2546">
        <v>0.35</v>
      </c>
    </row>
    <row r="2547" spans="1:5" x14ac:dyDescent="0.2">
      <c r="A2547" s="20">
        <v>39802</v>
      </c>
      <c r="B2547" s="1">
        <v>20</v>
      </c>
      <c r="C2547" s="1">
        <v>12</v>
      </c>
      <c r="D2547" s="1">
        <v>2008</v>
      </c>
      <c r="E2547">
        <v>0.2</v>
      </c>
    </row>
    <row r="2548" spans="1:5" x14ac:dyDescent="0.2">
      <c r="A2548" s="20">
        <v>39803</v>
      </c>
      <c r="B2548" s="1">
        <v>21</v>
      </c>
      <c r="C2548" s="1">
        <v>12</v>
      </c>
      <c r="D2548" s="1">
        <v>2008</v>
      </c>
      <c r="E2548">
        <v>0.19</v>
      </c>
    </row>
    <row r="2549" spans="1:5" x14ac:dyDescent="0.2">
      <c r="A2549" s="20">
        <v>39804</v>
      </c>
      <c r="B2549" s="1">
        <v>22</v>
      </c>
      <c r="C2549" s="1">
        <v>12</v>
      </c>
      <c r="D2549" s="1">
        <v>2008</v>
      </c>
      <c r="E2549">
        <v>0.26</v>
      </c>
    </row>
    <row r="2550" spans="1:5" x14ac:dyDescent="0.2">
      <c r="A2550" s="20">
        <v>39805</v>
      </c>
      <c r="B2550" s="1">
        <v>23</v>
      </c>
      <c r="C2550" s="1">
        <v>12</v>
      </c>
      <c r="D2550" s="1">
        <v>2008</v>
      </c>
      <c r="E2550">
        <v>0.32</v>
      </c>
    </row>
    <row r="2551" spans="1:5" x14ac:dyDescent="0.2">
      <c r="A2551" s="20">
        <v>39806</v>
      </c>
      <c r="B2551" s="1">
        <v>24</v>
      </c>
      <c r="C2551" s="1">
        <v>12</v>
      </c>
      <c r="D2551" s="1">
        <v>2008</v>
      </c>
      <c r="E2551">
        <v>0.26</v>
      </c>
    </row>
    <row r="2552" spans="1:5" x14ac:dyDescent="0.2">
      <c r="A2552" s="20">
        <v>39807</v>
      </c>
      <c r="B2552" s="1">
        <v>25</v>
      </c>
      <c r="C2552" s="1">
        <v>12</v>
      </c>
      <c r="D2552" s="1">
        <v>2008</v>
      </c>
      <c r="E2552">
        <v>0.19</v>
      </c>
    </row>
    <row r="2553" spans="1:5" x14ac:dyDescent="0.2">
      <c r="A2553" s="20">
        <v>39808</v>
      </c>
      <c r="B2553" s="1">
        <v>26</v>
      </c>
      <c r="C2553" s="1">
        <v>12</v>
      </c>
      <c r="D2553" s="1">
        <v>2008</v>
      </c>
      <c r="E2553">
        <v>0.18</v>
      </c>
    </row>
    <row r="2554" spans="1:5" x14ac:dyDescent="0.2">
      <c r="A2554" s="20">
        <v>39809</v>
      </c>
      <c r="B2554" s="1">
        <v>27</v>
      </c>
      <c r="C2554" s="1">
        <v>12</v>
      </c>
      <c r="D2554" s="1">
        <v>2008</v>
      </c>
      <c r="E2554">
        <v>0.18</v>
      </c>
    </row>
    <row r="2555" spans="1:5" x14ac:dyDescent="0.2">
      <c r="A2555" s="20">
        <v>39810</v>
      </c>
      <c r="B2555" s="1">
        <v>28</v>
      </c>
      <c r="C2555" s="1">
        <v>12</v>
      </c>
      <c r="D2555" s="1">
        <v>2008</v>
      </c>
      <c r="E2555">
        <v>0.41</v>
      </c>
    </row>
    <row r="2556" spans="1:5" x14ac:dyDescent="0.2">
      <c r="A2556" s="20">
        <v>39811</v>
      </c>
      <c r="B2556" s="1">
        <v>29</v>
      </c>
      <c r="C2556" s="1">
        <v>12</v>
      </c>
      <c r="D2556" s="1">
        <v>2008</v>
      </c>
      <c r="E2556">
        <v>0.21</v>
      </c>
    </row>
    <row r="2557" spans="1:5" x14ac:dyDescent="0.2">
      <c r="A2557" s="20">
        <v>39812</v>
      </c>
      <c r="B2557" s="1">
        <v>30</v>
      </c>
      <c r="C2557" s="1">
        <v>12</v>
      </c>
      <c r="D2557" s="1">
        <v>2008</v>
      </c>
      <c r="E2557">
        <v>0.85</v>
      </c>
    </row>
    <row r="2558" spans="1:5" x14ac:dyDescent="0.2">
      <c r="A2558" s="20">
        <v>39813</v>
      </c>
      <c r="B2558" s="1">
        <v>31</v>
      </c>
      <c r="C2558" s="1">
        <v>12</v>
      </c>
      <c r="D2558" s="1">
        <v>2008</v>
      </c>
      <c r="E2558">
        <v>0.35</v>
      </c>
    </row>
    <row r="2559" spans="1:5" x14ac:dyDescent="0.2">
      <c r="A2559" s="20">
        <v>39814</v>
      </c>
      <c r="B2559" s="1">
        <v>1</v>
      </c>
      <c r="C2559" s="1">
        <v>1</v>
      </c>
      <c r="D2559" s="1">
        <v>2009</v>
      </c>
      <c r="E2559">
        <v>3.72</v>
      </c>
    </row>
    <row r="2560" spans="1:5" x14ac:dyDescent="0.2">
      <c r="A2560" s="20">
        <v>39815</v>
      </c>
      <c r="B2560" s="1">
        <v>2</v>
      </c>
      <c r="C2560" s="1">
        <v>1</v>
      </c>
      <c r="D2560" s="1">
        <v>2009</v>
      </c>
      <c r="E2560">
        <v>3.14</v>
      </c>
    </row>
    <row r="2561" spans="1:5" x14ac:dyDescent="0.2">
      <c r="A2561" s="20">
        <v>39816</v>
      </c>
      <c r="B2561" s="1">
        <v>3</v>
      </c>
      <c r="C2561" s="1">
        <v>1</v>
      </c>
      <c r="D2561" s="1">
        <v>2009</v>
      </c>
      <c r="E2561">
        <v>0.86</v>
      </c>
    </row>
    <row r="2562" spans="1:5" x14ac:dyDescent="0.2">
      <c r="A2562" s="20">
        <v>39817</v>
      </c>
      <c r="B2562" s="1">
        <v>4</v>
      </c>
      <c r="C2562" s="1">
        <v>1</v>
      </c>
      <c r="D2562" s="1">
        <v>2009</v>
      </c>
      <c r="E2562">
        <v>1.83</v>
      </c>
    </row>
    <row r="2563" spans="1:5" x14ac:dyDescent="0.2">
      <c r="A2563" s="20">
        <v>39818</v>
      </c>
      <c r="B2563" s="1">
        <v>5</v>
      </c>
      <c r="C2563" s="1">
        <v>1</v>
      </c>
      <c r="D2563" s="1">
        <v>2009</v>
      </c>
      <c r="E2563">
        <v>1.85</v>
      </c>
    </row>
    <row r="2564" spans="1:5" x14ac:dyDescent="0.2">
      <c r="A2564" s="20">
        <v>39819</v>
      </c>
      <c r="B2564" s="1">
        <v>6</v>
      </c>
      <c r="C2564" s="1">
        <v>1</v>
      </c>
      <c r="D2564" s="1">
        <v>2009</v>
      </c>
      <c r="E2564">
        <v>1.86</v>
      </c>
    </row>
    <row r="2565" spans="1:5" x14ac:dyDescent="0.2">
      <c r="A2565" s="20">
        <v>39820</v>
      </c>
      <c r="B2565" s="1">
        <v>7</v>
      </c>
      <c r="C2565" s="1">
        <v>1</v>
      </c>
      <c r="D2565" s="1">
        <v>2009</v>
      </c>
      <c r="E2565">
        <v>1.8</v>
      </c>
    </row>
    <row r="2566" spans="1:5" x14ac:dyDescent="0.2">
      <c r="A2566" s="20">
        <v>39821</v>
      </c>
      <c r="B2566" s="1">
        <v>8</v>
      </c>
      <c r="C2566" s="1">
        <v>1</v>
      </c>
      <c r="D2566" s="1">
        <v>2009</v>
      </c>
      <c r="E2566">
        <v>1.37</v>
      </c>
    </row>
    <row r="2567" spans="1:5" x14ac:dyDescent="0.2">
      <c r="A2567" s="20">
        <v>39822</v>
      </c>
      <c r="B2567" s="1">
        <v>9</v>
      </c>
      <c r="C2567" s="1">
        <v>1</v>
      </c>
      <c r="D2567" s="1">
        <v>2009</v>
      </c>
      <c r="E2567">
        <v>2.0499999999999998</v>
      </c>
    </row>
    <row r="2568" spans="1:5" x14ac:dyDescent="0.2">
      <c r="A2568" s="20">
        <v>39823</v>
      </c>
      <c r="B2568" s="1">
        <v>10</v>
      </c>
      <c r="C2568" s="1">
        <v>1</v>
      </c>
      <c r="D2568" s="1">
        <v>2009</v>
      </c>
      <c r="E2568">
        <v>5.39</v>
      </c>
    </row>
    <row r="2569" spans="1:5" x14ac:dyDescent="0.2">
      <c r="A2569" s="20">
        <v>39824</v>
      </c>
      <c r="B2569" s="1">
        <v>11</v>
      </c>
      <c r="C2569" s="1">
        <v>1</v>
      </c>
      <c r="D2569" s="1">
        <v>2009</v>
      </c>
      <c r="E2569">
        <v>8.27</v>
      </c>
    </row>
    <row r="2570" spans="1:5" x14ac:dyDescent="0.2">
      <c r="A2570" s="20">
        <v>39825</v>
      </c>
      <c r="B2570" s="1">
        <v>12</v>
      </c>
      <c r="C2570" s="1">
        <v>1</v>
      </c>
      <c r="D2570" s="1">
        <v>2009</v>
      </c>
      <c r="E2570">
        <v>0.56999999999999995</v>
      </c>
    </row>
    <row r="2571" spans="1:5" x14ac:dyDescent="0.2">
      <c r="A2571" s="20">
        <v>39826</v>
      </c>
      <c r="B2571" s="1">
        <v>13</v>
      </c>
      <c r="C2571" s="1">
        <v>1</v>
      </c>
      <c r="D2571" s="1">
        <v>2009</v>
      </c>
      <c r="E2571">
        <v>0.35</v>
      </c>
    </row>
    <row r="2572" spans="1:5" x14ac:dyDescent="0.2">
      <c r="A2572" s="20">
        <v>39827</v>
      </c>
      <c r="B2572" s="1">
        <v>14</v>
      </c>
      <c r="C2572" s="1">
        <v>1</v>
      </c>
      <c r="D2572" s="1">
        <v>2009</v>
      </c>
      <c r="E2572">
        <v>0.68</v>
      </c>
    </row>
    <row r="2573" spans="1:5" x14ac:dyDescent="0.2">
      <c r="A2573" s="20">
        <v>39828</v>
      </c>
      <c r="B2573" s="1">
        <v>15</v>
      </c>
      <c r="C2573" s="1">
        <v>1</v>
      </c>
      <c r="D2573" s="1">
        <v>2009</v>
      </c>
      <c r="E2573">
        <v>3.23</v>
      </c>
    </row>
    <row r="2574" spans="1:5" x14ac:dyDescent="0.2">
      <c r="A2574" s="20">
        <v>39829</v>
      </c>
      <c r="B2574" s="1">
        <v>16</v>
      </c>
      <c r="C2574" s="1">
        <v>1</v>
      </c>
      <c r="D2574" s="1">
        <v>2009</v>
      </c>
      <c r="E2574">
        <v>2.0299999999999998</v>
      </c>
    </row>
    <row r="2575" spans="1:5" x14ac:dyDescent="0.2">
      <c r="A2575" s="20">
        <v>39830</v>
      </c>
      <c r="B2575" s="1">
        <v>17</v>
      </c>
      <c r="C2575" s="1">
        <v>1</v>
      </c>
      <c r="D2575" s="1">
        <v>2009</v>
      </c>
      <c r="E2575">
        <v>3.57</v>
      </c>
    </row>
    <row r="2576" spans="1:5" x14ac:dyDescent="0.2">
      <c r="A2576" s="20">
        <v>39831</v>
      </c>
      <c r="B2576" s="1">
        <v>18</v>
      </c>
      <c r="C2576" s="1">
        <v>1</v>
      </c>
      <c r="D2576" s="1">
        <v>2009</v>
      </c>
      <c r="E2576">
        <v>18.399999999999999</v>
      </c>
    </row>
    <row r="2577" spans="1:5" x14ac:dyDescent="0.2">
      <c r="A2577" s="20">
        <v>39832</v>
      </c>
      <c r="B2577" s="1">
        <v>19</v>
      </c>
      <c r="C2577" s="1">
        <v>1</v>
      </c>
      <c r="D2577" s="1">
        <v>2009</v>
      </c>
      <c r="E2577">
        <v>17.899999999999999</v>
      </c>
    </row>
    <row r="2578" spans="1:5" x14ac:dyDescent="0.2">
      <c r="A2578" s="20">
        <v>39833</v>
      </c>
      <c r="B2578" s="1">
        <v>20</v>
      </c>
      <c r="C2578" s="1">
        <v>1</v>
      </c>
      <c r="D2578" s="1">
        <v>2009</v>
      </c>
      <c r="E2578">
        <v>7.26</v>
      </c>
    </row>
    <row r="2579" spans="1:5" x14ac:dyDescent="0.2">
      <c r="A2579" s="20">
        <v>39834</v>
      </c>
      <c r="B2579" s="1">
        <v>21</v>
      </c>
      <c r="C2579" s="1">
        <v>1</v>
      </c>
      <c r="D2579" s="1">
        <v>2009</v>
      </c>
      <c r="E2579">
        <v>10.1</v>
      </c>
    </row>
    <row r="2580" spans="1:5" x14ac:dyDescent="0.2">
      <c r="A2580" s="20">
        <v>39835</v>
      </c>
      <c r="B2580" s="1">
        <v>22</v>
      </c>
      <c r="C2580" s="1">
        <v>1</v>
      </c>
      <c r="D2580" s="1">
        <v>2009</v>
      </c>
      <c r="E2580">
        <v>13.9</v>
      </c>
    </row>
    <row r="2581" spans="1:5" x14ac:dyDescent="0.2">
      <c r="A2581" s="20">
        <v>39836</v>
      </c>
      <c r="B2581" s="1">
        <v>23</v>
      </c>
      <c r="C2581" s="1">
        <v>1</v>
      </c>
      <c r="D2581" s="1">
        <v>2009</v>
      </c>
      <c r="E2581">
        <v>6.31</v>
      </c>
    </row>
    <row r="2582" spans="1:5" x14ac:dyDescent="0.2">
      <c r="A2582" s="20">
        <v>39837</v>
      </c>
      <c r="B2582" s="1">
        <v>24</v>
      </c>
      <c r="C2582" s="1">
        <v>1</v>
      </c>
      <c r="D2582" s="1">
        <v>2009</v>
      </c>
      <c r="E2582">
        <v>9.73</v>
      </c>
    </row>
    <row r="2583" spans="1:5" x14ac:dyDescent="0.2">
      <c r="A2583" s="20">
        <v>39838</v>
      </c>
      <c r="B2583" s="1">
        <v>25</v>
      </c>
      <c r="C2583" s="1">
        <v>1</v>
      </c>
      <c r="D2583" s="1">
        <v>2009</v>
      </c>
      <c r="E2583">
        <v>1.53</v>
      </c>
    </row>
    <row r="2584" spans="1:5" x14ac:dyDescent="0.2">
      <c r="A2584" s="20">
        <v>39839</v>
      </c>
      <c r="B2584" s="1">
        <v>26</v>
      </c>
      <c r="C2584" s="1">
        <v>1</v>
      </c>
      <c r="D2584" s="1">
        <v>2009</v>
      </c>
      <c r="E2584">
        <v>1.03</v>
      </c>
    </row>
    <row r="2585" spans="1:5" x14ac:dyDescent="0.2">
      <c r="A2585" s="20">
        <v>39840</v>
      </c>
      <c r="B2585" s="1">
        <v>27</v>
      </c>
      <c r="C2585" s="1">
        <v>1</v>
      </c>
      <c r="D2585" s="1">
        <v>2009</v>
      </c>
      <c r="E2585">
        <v>2.88</v>
      </c>
    </row>
    <row r="2586" spans="1:5" x14ac:dyDescent="0.2">
      <c r="A2586" s="20">
        <v>39841</v>
      </c>
      <c r="B2586" s="1">
        <v>28</v>
      </c>
      <c r="C2586" s="1">
        <v>1</v>
      </c>
      <c r="D2586" s="1">
        <v>2009</v>
      </c>
      <c r="E2586">
        <v>3.01</v>
      </c>
    </row>
    <row r="2587" spans="1:5" x14ac:dyDescent="0.2">
      <c r="A2587" s="20">
        <v>39842</v>
      </c>
      <c r="B2587" s="1">
        <v>29</v>
      </c>
      <c r="C2587" s="1">
        <v>1</v>
      </c>
      <c r="D2587" s="1">
        <v>2009</v>
      </c>
      <c r="E2587">
        <v>0.75</v>
      </c>
    </row>
    <row r="2588" spans="1:5" x14ac:dyDescent="0.2">
      <c r="A2588" s="20">
        <v>39843</v>
      </c>
      <c r="B2588" s="1">
        <v>30</v>
      </c>
      <c r="C2588" s="1">
        <v>1</v>
      </c>
      <c r="D2588" s="1">
        <v>2009</v>
      </c>
      <c r="E2588">
        <v>0.99</v>
      </c>
    </row>
    <row r="2589" spans="1:5" x14ac:dyDescent="0.2">
      <c r="A2589" s="20">
        <v>39844</v>
      </c>
      <c r="B2589" s="1">
        <v>31</v>
      </c>
      <c r="C2589" s="1">
        <v>1</v>
      </c>
      <c r="D2589" s="1">
        <v>2009</v>
      </c>
      <c r="E2589">
        <v>1.33</v>
      </c>
    </row>
    <row r="2590" spans="1:5" x14ac:dyDescent="0.2">
      <c r="A2590" s="20">
        <v>39845</v>
      </c>
      <c r="B2590" s="1">
        <v>1</v>
      </c>
      <c r="C2590" s="1">
        <v>2</v>
      </c>
      <c r="D2590" s="1">
        <v>2009</v>
      </c>
      <c r="E2590">
        <v>2.13</v>
      </c>
    </row>
    <row r="2591" spans="1:5" x14ac:dyDescent="0.2">
      <c r="A2591" s="20">
        <v>39846</v>
      </c>
      <c r="B2591" s="1">
        <v>2</v>
      </c>
      <c r="C2591" s="1">
        <v>2</v>
      </c>
      <c r="D2591" s="1">
        <v>2009</v>
      </c>
      <c r="E2591">
        <v>2.59</v>
      </c>
    </row>
    <row r="2592" spans="1:5" x14ac:dyDescent="0.2">
      <c r="A2592" s="20">
        <v>39847</v>
      </c>
      <c r="B2592" s="1">
        <v>3</v>
      </c>
      <c r="C2592" s="1">
        <v>2</v>
      </c>
      <c r="D2592" s="1">
        <v>2009</v>
      </c>
      <c r="E2592">
        <v>4.9800000000000004</v>
      </c>
    </row>
    <row r="2593" spans="1:5" x14ac:dyDescent="0.2">
      <c r="A2593" s="20">
        <v>39848</v>
      </c>
      <c r="B2593" s="1">
        <v>4</v>
      </c>
      <c r="C2593" s="1">
        <v>2</v>
      </c>
      <c r="D2593" s="1">
        <v>2009</v>
      </c>
      <c r="E2593">
        <v>7.67</v>
      </c>
    </row>
    <row r="2594" spans="1:5" x14ac:dyDescent="0.2">
      <c r="A2594" s="20">
        <v>39849</v>
      </c>
      <c r="B2594" s="1">
        <v>5</v>
      </c>
      <c r="C2594" s="1">
        <v>2</v>
      </c>
      <c r="D2594" s="1">
        <v>2009</v>
      </c>
      <c r="E2594">
        <v>33.200000000000003</v>
      </c>
    </row>
    <row r="2595" spans="1:5" x14ac:dyDescent="0.2">
      <c r="A2595" s="20">
        <v>39850</v>
      </c>
      <c r="B2595" s="1">
        <v>6</v>
      </c>
      <c r="C2595" s="1">
        <v>2</v>
      </c>
      <c r="D2595" s="1">
        <v>2009</v>
      </c>
      <c r="E2595">
        <v>49.1</v>
      </c>
    </row>
    <row r="2596" spans="1:5" x14ac:dyDescent="0.2">
      <c r="A2596" s="20">
        <v>39851</v>
      </c>
      <c r="B2596" s="1">
        <v>7</v>
      </c>
      <c r="C2596" s="1">
        <v>2</v>
      </c>
      <c r="D2596" s="1">
        <v>2009</v>
      </c>
      <c r="E2596">
        <v>70.2</v>
      </c>
    </row>
    <row r="2597" spans="1:5" x14ac:dyDescent="0.2">
      <c r="A2597" s="20">
        <v>39852</v>
      </c>
      <c r="B2597" s="1">
        <v>8</v>
      </c>
      <c r="C2597" s="1">
        <v>2</v>
      </c>
      <c r="D2597" s="1">
        <v>2009</v>
      </c>
      <c r="E2597">
        <v>78.8</v>
      </c>
    </row>
    <row r="2598" spans="1:5" x14ac:dyDescent="0.2">
      <c r="A2598" s="20">
        <v>39853</v>
      </c>
      <c r="B2598" s="1">
        <v>9</v>
      </c>
      <c r="C2598" s="1">
        <v>2</v>
      </c>
      <c r="D2598" s="1">
        <v>2009</v>
      </c>
      <c r="E2598">
        <v>34</v>
      </c>
    </row>
    <row r="2599" spans="1:5" x14ac:dyDescent="0.2">
      <c r="A2599" s="20">
        <v>39854</v>
      </c>
      <c r="B2599" s="1">
        <v>10</v>
      </c>
      <c r="C2599" s="1">
        <v>2</v>
      </c>
      <c r="D2599" s="1">
        <v>2009</v>
      </c>
      <c r="E2599">
        <v>15.6</v>
      </c>
    </row>
    <row r="2600" spans="1:5" x14ac:dyDescent="0.2">
      <c r="A2600" s="20">
        <v>39855</v>
      </c>
      <c r="B2600" s="1">
        <v>11</v>
      </c>
      <c r="C2600" s="1">
        <v>2</v>
      </c>
      <c r="D2600" s="1">
        <v>2009</v>
      </c>
      <c r="E2600">
        <v>29.7</v>
      </c>
    </row>
    <row r="2601" spans="1:5" x14ac:dyDescent="0.2">
      <c r="A2601" s="20">
        <v>39856</v>
      </c>
      <c r="B2601" s="1">
        <v>12</v>
      </c>
      <c r="C2601" s="1">
        <v>2</v>
      </c>
      <c r="D2601" s="1">
        <v>2009</v>
      </c>
      <c r="E2601">
        <v>40</v>
      </c>
    </row>
    <row r="2602" spans="1:5" x14ac:dyDescent="0.2">
      <c r="A2602" s="20">
        <v>39857</v>
      </c>
      <c r="B2602" s="1">
        <v>13</v>
      </c>
      <c r="C2602" s="1">
        <v>2</v>
      </c>
      <c r="D2602" s="1">
        <v>2009</v>
      </c>
      <c r="E2602">
        <v>45.3</v>
      </c>
    </row>
    <row r="2603" spans="1:5" x14ac:dyDescent="0.2">
      <c r="A2603" s="20">
        <v>39858</v>
      </c>
      <c r="B2603" s="1">
        <v>14</v>
      </c>
      <c r="C2603" s="1">
        <v>2</v>
      </c>
      <c r="D2603" s="1">
        <v>2009</v>
      </c>
      <c r="E2603">
        <v>63.6</v>
      </c>
    </row>
    <row r="2604" spans="1:5" x14ac:dyDescent="0.2">
      <c r="A2604" s="20">
        <v>39859</v>
      </c>
      <c r="B2604" s="1">
        <v>15</v>
      </c>
      <c r="C2604" s="1">
        <v>2</v>
      </c>
      <c r="D2604" s="1">
        <v>2009</v>
      </c>
      <c r="E2604">
        <v>67</v>
      </c>
    </row>
    <row r="2605" spans="1:5" x14ac:dyDescent="0.2">
      <c r="A2605" s="20">
        <v>39860</v>
      </c>
      <c r="B2605" s="1">
        <v>16</v>
      </c>
      <c r="C2605" s="1">
        <v>2</v>
      </c>
      <c r="D2605" s="1">
        <v>2009</v>
      </c>
      <c r="E2605">
        <v>35.700000000000003</v>
      </c>
    </row>
    <row r="2606" spans="1:5" x14ac:dyDescent="0.2">
      <c r="A2606" s="20">
        <v>39861</v>
      </c>
      <c r="B2606" s="1">
        <v>17</v>
      </c>
      <c r="C2606" s="1">
        <v>2</v>
      </c>
      <c r="D2606" s="1">
        <v>2009</v>
      </c>
      <c r="E2606">
        <v>2.27</v>
      </c>
    </row>
    <row r="2607" spans="1:5" x14ac:dyDescent="0.2">
      <c r="A2607" s="20">
        <v>39862</v>
      </c>
      <c r="B2607" s="1">
        <v>18</v>
      </c>
      <c r="C2607" s="1">
        <v>2</v>
      </c>
      <c r="D2607" s="1">
        <v>2009</v>
      </c>
      <c r="E2607">
        <v>1.65</v>
      </c>
    </row>
    <row r="2608" spans="1:5" x14ac:dyDescent="0.2">
      <c r="A2608" s="20">
        <v>39863</v>
      </c>
      <c r="B2608" s="1">
        <v>19</v>
      </c>
      <c r="C2608" s="1">
        <v>2</v>
      </c>
      <c r="D2608" s="1">
        <v>2009</v>
      </c>
      <c r="E2608">
        <v>1.73</v>
      </c>
    </row>
    <row r="2609" spans="1:5" x14ac:dyDescent="0.2">
      <c r="A2609" s="20">
        <v>39864</v>
      </c>
      <c r="B2609" s="1">
        <v>20</v>
      </c>
      <c r="C2609" s="1">
        <v>2</v>
      </c>
      <c r="D2609" s="1">
        <v>2009</v>
      </c>
      <c r="E2609">
        <v>2.2999999999999998</v>
      </c>
    </row>
    <row r="2610" spans="1:5" x14ac:dyDescent="0.2">
      <c r="A2610" s="20">
        <v>39865</v>
      </c>
      <c r="B2610" s="1">
        <v>21</v>
      </c>
      <c r="C2610" s="1">
        <v>2</v>
      </c>
      <c r="D2610" s="1">
        <v>2009</v>
      </c>
      <c r="E2610">
        <v>1.24</v>
      </c>
    </row>
    <row r="2611" spans="1:5" x14ac:dyDescent="0.2">
      <c r="A2611" s="20">
        <v>39866</v>
      </c>
      <c r="B2611" s="1">
        <v>22</v>
      </c>
      <c r="C2611" s="1">
        <v>2</v>
      </c>
      <c r="D2611" s="1">
        <v>2009</v>
      </c>
      <c r="E2611">
        <v>2.5099999999999998</v>
      </c>
    </row>
    <row r="2612" spans="1:5" x14ac:dyDescent="0.2">
      <c r="A2612" s="20">
        <v>39867</v>
      </c>
      <c r="B2612" s="1">
        <v>23</v>
      </c>
      <c r="C2612" s="1">
        <v>2</v>
      </c>
      <c r="D2612" s="1">
        <v>2009</v>
      </c>
      <c r="E2612">
        <v>6.52</v>
      </c>
    </row>
    <row r="2613" spans="1:5" x14ac:dyDescent="0.2">
      <c r="A2613" s="20">
        <v>39868</v>
      </c>
      <c r="B2613" s="1">
        <v>24</v>
      </c>
      <c r="C2613" s="1">
        <v>2</v>
      </c>
      <c r="D2613" s="1">
        <v>2009</v>
      </c>
      <c r="E2613">
        <v>14.3</v>
      </c>
    </row>
    <row r="2614" spans="1:5" x14ac:dyDescent="0.2">
      <c r="A2614" s="20">
        <v>39869</v>
      </c>
      <c r="B2614" s="1">
        <v>25</v>
      </c>
      <c r="C2614" s="1">
        <v>2</v>
      </c>
      <c r="D2614" s="1">
        <v>2009</v>
      </c>
      <c r="E2614">
        <v>25.3</v>
      </c>
    </row>
    <row r="2615" spans="1:5" x14ac:dyDescent="0.2">
      <c r="A2615" s="20">
        <v>39870</v>
      </c>
      <c r="B2615" s="1">
        <v>26</v>
      </c>
      <c r="C2615" s="1">
        <v>2</v>
      </c>
      <c r="D2615" s="1">
        <v>2009</v>
      </c>
      <c r="E2615">
        <v>8.9</v>
      </c>
    </row>
    <row r="2616" spans="1:5" x14ac:dyDescent="0.2">
      <c r="A2616" s="20">
        <v>39871</v>
      </c>
      <c r="B2616" s="1">
        <v>27</v>
      </c>
      <c r="C2616" s="1">
        <v>2</v>
      </c>
      <c r="D2616" s="1">
        <v>2009</v>
      </c>
      <c r="E2616">
        <v>20.7</v>
      </c>
    </row>
    <row r="2617" spans="1:5" x14ac:dyDescent="0.2">
      <c r="A2617" s="20">
        <v>39872</v>
      </c>
      <c r="B2617" s="1">
        <v>28</v>
      </c>
      <c r="C2617" s="1">
        <v>2</v>
      </c>
      <c r="D2617" s="1">
        <v>2009</v>
      </c>
      <c r="E2617">
        <v>112</v>
      </c>
    </row>
    <row r="2618" spans="1:5" x14ac:dyDescent="0.2">
      <c r="A2618" s="20">
        <v>39873</v>
      </c>
      <c r="B2618" s="1">
        <v>1</v>
      </c>
      <c r="C2618" s="1">
        <v>3</v>
      </c>
      <c r="D2618" s="1">
        <v>2009</v>
      </c>
      <c r="E2618">
        <v>186</v>
      </c>
    </row>
    <row r="2619" spans="1:5" x14ac:dyDescent="0.2">
      <c r="A2619" s="20">
        <v>39874</v>
      </c>
      <c r="B2619" s="1">
        <v>2</v>
      </c>
      <c r="C2619" s="1">
        <v>3</v>
      </c>
      <c r="D2619" s="1">
        <v>2009</v>
      </c>
      <c r="E2619">
        <v>158</v>
      </c>
    </row>
    <row r="2620" spans="1:5" x14ac:dyDescent="0.2">
      <c r="A2620" s="20">
        <v>39875</v>
      </c>
      <c r="B2620" s="1">
        <v>3</v>
      </c>
      <c r="C2620" s="1">
        <v>3</v>
      </c>
      <c r="D2620" s="1">
        <v>2009</v>
      </c>
      <c r="E2620">
        <v>31</v>
      </c>
    </row>
    <row r="2621" spans="1:5" x14ac:dyDescent="0.2">
      <c r="A2621" s="20">
        <v>39876</v>
      </c>
      <c r="B2621" s="1">
        <v>4</v>
      </c>
      <c r="C2621" s="1">
        <v>3</v>
      </c>
      <c r="D2621" s="1">
        <v>2009</v>
      </c>
      <c r="E2621">
        <v>1.78</v>
      </c>
    </row>
    <row r="2622" spans="1:5" x14ac:dyDescent="0.2">
      <c r="A2622" s="20">
        <v>39877</v>
      </c>
      <c r="B2622" s="1">
        <v>5</v>
      </c>
      <c r="C2622" s="1">
        <v>3</v>
      </c>
      <c r="D2622" s="1">
        <v>2009</v>
      </c>
      <c r="E2622">
        <v>19</v>
      </c>
    </row>
    <row r="2623" spans="1:5" x14ac:dyDescent="0.2">
      <c r="A2623" s="20">
        <v>39878</v>
      </c>
      <c r="B2623" s="1">
        <v>6</v>
      </c>
      <c r="C2623" s="1">
        <v>3</v>
      </c>
      <c r="D2623" s="1">
        <v>2009</v>
      </c>
      <c r="E2623">
        <v>30.6</v>
      </c>
    </row>
    <row r="2624" spans="1:5" x14ac:dyDescent="0.2">
      <c r="A2624" s="20">
        <v>39879</v>
      </c>
      <c r="B2624" s="1">
        <v>7</v>
      </c>
      <c r="C2624" s="1">
        <v>3</v>
      </c>
      <c r="D2624" s="1">
        <v>2009</v>
      </c>
      <c r="E2624">
        <v>39.9</v>
      </c>
    </row>
    <row r="2625" spans="1:5" x14ac:dyDescent="0.2">
      <c r="A2625" s="20">
        <v>39880</v>
      </c>
      <c r="B2625" s="1">
        <v>8</v>
      </c>
      <c r="C2625" s="1">
        <v>3</v>
      </c>
      <c r="D2625" s="1">
        <v>2009</v>
      </c>
      <c r="E2625">
        <v>52.9</v>
      </c>
    </row>
    <row r="2626" spans="1:5" x14ac:dyDescent="0.2">
      <c r="A2626" s="20">
        <v>39881</v>
      </c>
      <c r="B2626" s="1">
        <v>9</v>
      </c>
      <c r="C2626" s="1">
        <v>3</v>
      </c>
      <c r="D2626" s="1">
        <v>2009</v>
      </c>
      <c r="E2626">
        <v>39.299999999999997</v>
      </c>
    </row>
    <row r="2627" spans="1:5" x14ac:dyDescent="0.2">
      <c r="A2627" s="20">
        <v>39882</v>
      </c>
      <c r="B2627" s="1">
        <v>10</v>
      </c>
      <c r="C2627" s="1">
        <v>3</v>
      </c>
      <c r="D2627" s="1">
        <v>2009</v>
      </c>
      <c r="E2627">
        <v>34.9</v>
      </c>
    </row>
    <row r="2628" spans="1:5" x14ac:dyDescent="0.2">
      <c r="A2628" s="20">
        <v>39883</v>
      </c>
      <c r="B2628" s="1">
        <v>11</v>
      </c>
      <c r="C2628" s="1">
        <v>3</v>
      </c>
      <c r="D2628" s="1">
        <v>2009</v>
      </c>
      <c r="E2628">
        <v>15.2</v>
      </c>
    </row>
    <row r="2629" spans="1:5" x14ac:dyDescent="0.2">
      <c r="A2629" s="20">
        <v>39884</v>
      </c>
      <c r="B2629" s="1">
        <v>12</v>
      </c>
      <c r="C2629" s="1">
        <v>3</v>
      </c>
      <c r="D2629" s="1">
        <v>2009</v>
      </c>
      <c r="E2629">
        <v>0.75</v>
      </c>
    </row>
    <row r="2630" spans="1:5" x14ac:dyDescent="0.2">
      <c r="A2630" s="20">
        <v>39885</v>
      </c>
      <c r="B2630" s="1">
        <v>13</v>
      </c>
      <c r="C2630" s="1">
        <v>3</v>
      </c>
      <c r="D2630" s="1">
        <v>2009</v>
      </c>
      <c r="E2630">
        <v>1.1299999999999999</v>
      </c>
    </row>
    <row r="2631" spans="1:5" x14ac:dyDescent="0.2">
      <c r="A2631" s="20">
        <v>39886</v>
      </c>
      <c r="B2631" s="1">
        <v>14</v>
      </c>
      <c r="C2631" s="1">
        <v>3</v>
      </c>
      <c r="D2631" s="1">
        <v>2009</v>
      </c>
      <c r="E2631">
        <v>2.92</v>
      </c>
    </row>
    <row r="2632" spans="1:5" x14ac:dyDescent="0.2">
      <c r="A2632" s="20">
        <v>39887</v>
      </c>
      <c r="B2632" s="1">
        <v>15</v>
      </c>
      <c r="C2632" s="1">
        <v>3</v>
      </c>
      <c r="D2632" s="1">
        <v>2009</v>
      </c>
      <c r="E2632">
        <v>2.97</v>
      </c>
    </row>
    <row r="2633" spans="1:5" x14ac:dyDescent="0.2">
      <c r="A2633" s="20">
        <v>39888</v>
      </c>
      <c r="B2633" s="1">
        <v>16</v>
      </c>
      <c r="C2633" s="1">
        <v>3</v>
      </c>
      <c r="D2633" s="1">
        <v>2009</v>
      </c>
      <c r="E2633">
        <v>2.09</v>
      </c>
    </row>
    <row r="2634" spans="1:5" x14ac:dyDescent="0.2">
      <c r="A2634" s="20">
        <v>39889</v>
      </c>
      <c r="B2634" s="1">
        <v>17</v>
      </c>
      <c r="C2634" s="1">
        <v>3</v>
      </c>
      <c r="D2634" s="1">
        <v>2009</v>
      </c>
      <c r="E2634">
        <v>7.24</v>
      </c>
    </row>
    <row r="2635" spans="1:5" x14ac:dyDescent="0.2">
      <c r="A2635" s="20">
        <v>39890</v>
      </c>
      <c r="B2635" s="1">
        <v>18</v>
      </c>
      <c r="C2635" s="1">
        <v>3</v>
      </c>
      <c r="D2635" s="1">
        <v>2009</v>
      </c>
      <c r="E2635">
        <v>12.1</v>
      </c>
    </row>
    <row r="2636" spans="1:5" x14ac:dyDescent="0.2">
      <c r="A2636" s="20">
        <v>39891</v>
      </c>
      <c r="B2636" s="1">
        <v>19</v>
      </c>
      <c r="C2636" s="1">
        <v>3</v>
      </c>
      <c r="D2636" s="1">
        <v>2009</v>
      </c>
      <c r="E2636">
        <v>1.94</v>
      </c>
    </row>
    <row r="2637" spans="1:5" x14ac:dyDescent="0.2">
      <c r="A2637" s="20">
        <v>39892</v>
      </c>
      <c r="B2637" s="1">
        <v>20</v>
      </c>
      <c r="C2637" s="1">
        <v>3</v>
      </c>
      <c r="D2637" s="1">
        <v>2009</v>
      </c>
      <c r="E2637">
        <v>1.7</v>
      </c>
    </row>
    <row r="2638" spans="1:5" x14ac:dyDescent="0.2">
      <c r="A2638" s="20">
        <v>39893</v>
      </c>
      <c r="B2638" s="1">
        <v>21</v>
      </c>
      <c r="C2638" s="1">
        <v>3</v>
      </c>
      <c r="D2638" s="1">
        <v>2009</v>
      </c>
      <c r="E2638">
        <v>1.54</v>
      </c>
    </row>
    <row r="2639" spans="1:5" x14ac:dyDescent="0.2">
      <c r="A2639" s="20">
        <v>39894</v>
      </c>
      <c r="B2639" s="1">
        <v>22</v>
      </c>
      <c r="C2639" s="1">
        <v>3</v>
      </c>
      <c r="D2639" s="1">
        <v>2009</v>
      </c>
      <c r="E2639">
        <v>1.18</v>
      </c>
    </row>
    <row r="2640" spans="1:5" x14ac:dyDescent="0.2">
      <c r="A2640" s="20">
        <v>39895</v>
      </c>
      <c r="B2640" s="1">
        <v>23</v>
      </c>
      <c r="C2640" s="1">
        <v>3</v>
      </c>
      <c r="D2640" s="1">
        <v>2009</v>
      </c>
      <c r="E2640">
        <v>12.2</v>
      </c>
    </row>
    <row r="2641" spans="1:5" x14ac:dyDescent="0.2">
      <c r="A2641" s="20">
        <v>39896</v>
      </c>
      <c r="B2641" s="1">
        <v>24</v>
      </c>
      <c r="C2641" s="1">
        <v>3</v>
      </c>
      <c r="D2641" s="1">
        <v>2009</v>
      </c>
      <c r="E2641">
        <v>3.39</v>
      </c>
    </row>
    <row r="2642" spans="1:5" x14ac:dyDescent="0.2">
      <c r="A2642" s="20">
        <v>39897</v>
      </c>
      <c r="B2642" s="1">
        <v>25</v>
      </c>
      <c r="C2642" s="1">
        <v>3</v>
      </c>
      <c r="D2642" s="1">
        <v>2009</v>
      </c>
      <c r="E2642">
        <v>3.98</v>
      </c>
    </row>
    <row r="2643" spans="1:5" x14ac:dyDescent="0.2">
      <c r="A2643" s="20">
        <v>39898</v>
      </c>
      <c r="B2643" s="1">
        <v>26</v>
      </c>
      <c r="C2643" s="1">
        <v>3</v>
      </c>
      <c r="D2643" s="1">
        <v>2009</v>
      </c>
      <c r="E2643">
        <v>38.6</v>
      </c>
    </row>
    <row r="2644" spans="1:5" x14ac:dyDescent="0.2">
      <c r="A2644" s="20">
        <v>39899</v>
      </c>
      <c r="B2644" s="1">
        <v>27</v>
      </c>
      <c r="C2644" s="1">
        <v>3</v>
      </c>
      <c r="D2644" s="1">
        <v>2009</v>
      </c>
      <c r="E2644">
        <v>62.7</v>
      </c>
    </row>
    <row r="2645" spans="1:5" x14ac:dyDescent="0.2">
      <c r="A2645" s="20">
        <v>39900</v>
      </c>
      <c r="B2645" s="1">
        <v>28</v>
      </c>
      <c r="C2645" s="1">
        <v>3</v>
      </c>
      <c r="D2645" s="1">
        <v>2009</v>
      </c>
      <c r="E2645">
        <v>92.3</v>
      </c>
    </row>
    <row r="2646" spans="1:5" x14ac:dyDescent="0.2">
      <c r="A2646" s="20">
        <v>39901</v>
      </c>
      <c r="B2646" s="1">
        <v>29</v>
      </c>
      <c r="C2646" s="1">
        <v>3</v>
      </c>
      <c r="D2646" s="1">
        <v>2009</v>
      </c>
      <c r="E2646">
        <v>95.8</v>
      </c>
    </row>
    <row r="2647" spans="1:5" x14ac:dyDescent="0.2">
      <c r="A2647" s="20">
        <v>39902</v>
      </c>
      <c r="B2647" s="1">
        <v>30</v>
      </c>
      <c r="C2647" s="1">
        <v>3</v>
      </c>
      <c r="D2647" s="1">
        <v>2009</v>
      </c>
      <c r="E2647">
        <v>31.3</v>
      </c>
    </row>
    <row r="2648" spans="1:5" x14ac:dyDescent="0.2">
      <c r="A2648" s="20">
        <v>39903</v>
      </c>
      <c r="B2648" s="1">
        <v>31</v>
      </c>
      <c r="C2648" s="1">
        <v>3</v>
      </c>
      <c r="D2648" s="1">
        <v>2009</v>
      </c>
      <c r="E2648">
        <v>2.58</v>
      </c>
    </row>
    <row r="2649" spans="1:5" x14ac:dyDescent="0.2">
      <c r="A2649" s="20">
        <v>39904</v>
      </c>
      <c r="B2649" s="1">
        <v>1</v>
      </c>
      <c r="C2649" s="1">
        <v>4</v>
      </c>
      <c r="D2649" s="1">
        <v>2009</v>
      </c>
      <c r="E2649">
        <v>2.15</v>
      </c>
    </row>
    <row r="2650" spans="1:5" x14ac:dyDescent="0.2">
      <c r="A2650" s="20">
        <v>39905</v>
      </c>
      <c r="B2650" s="1">
        <v>2</v>
      </c>
      <c r="C2650" s="1">
        <v>4</v>
      </c>
      <c r="D2650" s="1">
        <v>2009</v>
      </c>
      <c r="E2650">
        <v>3.49</v>
      </c>
    </row>
    <row r="2651" spans="1:5" x14ac:dyDescent="0.2">
      <c r="A2651" s="20">
        <v>39906</v>
      </c>
      <c r="B2651" s="1">
        <v>3</v>
      </c>
      <c r="C2651" s="1">
        <v>4</v>
      </c>
      <c r="D2651" s="1">
        <v>2009</v>
      </c>
      <c r="E2651">
        <v>4.17</v>
      </c>
    </row>
    <row r="2652" spans="1:5" x14ac:dyDescent="0.2">
      <c r="A2652" s="20">
        <v>39907</v>
      </c>
      <c r="B2652" s="1">
        <v>4</v>
      </c>
      <c r="C2652" s="1">
        <v>4</v>
      </c>
      <c r="D2652" s="1">
        <v>2009</v>
      </c>
      <c r="E2652">
        <v>47</v>
      </c>
    </row>
    <row r="2653" spans="1:5" x14ac:dyDescent="0.2">
      <c r="A2653" s="20">
        <v>39908</v>
      </c>
      <c r="B2653" s="1">
        <v>5</v>
      </c>
      <c r="C2653" s="1">
        <v>4</v>
      </c>
      <c r="D2653" s="1">
        <v>2009</v>
      </c>
      <c r="E2653">
        <v>24.1</v>
      </c>
    </row>
    <row r="2654" spans="1:5" x14ac:dyDescent="0.2">
      <c r="A2654" s="20">
        <v>39909</v>
      </c>
      <c r="B2654" s="1">
        <v>6</v>
      </c>
      <c r="C2654" s="1">
        <v>4</v>
      </c>
      <c r="D2654" s="1">
        <v>2009</v>
      </c>
      <c r="E2654">
        <v>4.05</v>
      </c>
    </row>
    <row r="2655" spans="1:5" x14ac:dyDescent="0.2">
      <c r="A2655" s="20">
        <v>39910</v>
      </c>
      <c r="B2655" s="1">
        <v>7</v>
      </c>
      <c r="C2655" s="1">
        <v>4</v>
      </c>
      <c r="D2655" s="1">
        <v>2009</v>
      </c>
      <c r="E2655">
        <v>2.54</v>
      </c>
    </row>
    <row r="2656" spans="1:5" x14ac:dyDescent="0.2">
      <c r="A2656" s="20">
        <v>39911</v>
      </c>
      <c r="B2656" s="1">
        <v>8</v>
      </c>
      <c r="C2656" s="1">
        <v>4</v>
      </c>
      <c r="D2656" s="1">
        <v>2009</v>
      </c>
      <c r="E2656">
        <v>2.33</v>
      </c>
    </row>
    <row r="2657" spans="1:5" x14ac:dyDescent="0.2">
      <c r="A2657" s="20">
        <v>39912</v>
      </c>
      <c r="B2657" s="1">
        <v>9</v>
      </c>
      <c r="C2657" s="1">
        <v>4</v>
      </c>
      <c r="D2657" s="1">
        <v>2009</v>
      </c>
      <c r="E2657">
        <v>2.31</v>
      </c>
    </row>
    <row r="2658" spans="1:5" x14ac:dyDescent="0.2">
      <c r="A2658" s="20">
        <v>39913</v>
      </c>
      <c r="B2658" s="1">
        <v>10</v>
      </c>
      <c r="C2658" s="1">
        <v>4</v>
      </c>
      <c r="D2658" s="1">
        <v>2009</v>
      </c>
      <c r="E2658">
        <v>2.37</v>
      </c>
    </row>
    <row r="2659" spans="1:5" x14ac:dyDescent="0.2">
      <c r="A2659" s="20">
        <v>39914</v>
      </c>
      <c r="B2659" s="1">
        <v>11</v>
      </c>
      <c r="C2659" s="1">
        <v>4</v>
      </c>
      <c r="D2659" s="1">
        <v>2009</v>
      </c>
      <c r="E2659">
        <v>4.2300000000000004</v>
      </c>
    </row>
    <row r="2660" spans="1:5" x14ac:dyDescent="0.2">
      <c r="A2660" s="20">
        <v>39915</v>
      </c>
      <c r="B2660" s="1">
        <v>12</v>
      </c>
      <c r="C2660" s="1">
        <v>4</v>
      </c>
      <c r="D2660" s="1">
        <v>2009</v>
      </c>
      <c r="E2660">
        <v>2.5099999999999998</v>
      </c>
    </row>
    <row r="2661" spans="1:5" x14ac:dyDescent="0.2">
      <c r="A2661" s="20">
        <v>39916</v>
      </c>
      <c r="B2661" s="1">
        <v>13</v>
      </c>
      <c r="C2661" s="1">
        <v>4</v>
      </c>
      <c r="D2661" s="1">
        <v>2009</v>
      </c>
      <c r="E2661">
        <v>2.35</v>
      </c>
    </row>
    <row r="2662" spans="1:5" x14ac:dyDescent="0.2">
      <c r="A2662" s="20">
        <v>39917</v>
      </c>
      <c r="B2662" s="1">
        <v>14</v>
      </c>
      <c r="C2662" s="1">
        <v>4</v>
      </c>
      <c r="D2662" s="1">
        <v>2009</v>
      </c>
      <c r="E2662">
        <v>2.31</v>
      </c>
    </row>
    <row r="2663" spans="1:5" x14ac:dyDescent="0.2">
      <c r="A2663" s="20">
        <v>39918</v>
      </c>
      <c r="B2663" s="1">
        <v>15</v>
      </c>
      <c r="C2663" s="1">
        <v>4</v>
      </c>
      <c r="D2663" s="1">
        <v>2009</v>
      </c>
      <c r="E2663">
        <v>2.34</v>
      </c>
    </row>
    <row r="2664" spans="1:5" x14ac:dyDescent="0.2">
      <c r="A2664" s="20">
        <v>39919</v>
      </c>
      <c r="B2664" s="1">
        <v>16</v>
      </c>
      <c r="C2664" s="1">
        <v>4</v>
      </c>
      <c r="D2664" s="1">
        <v>2009</v>
      </c>
      <c r="E2664">
        <v>1.81</v>
      </c>
    </row>
    <row r="2665" spans="1:5" x14ac:dyDescent="0.2">
      <c r="A2665" s="20">
        <v>39920</v>
      </c>
      <c r="B2665" s="1">
        <v>17</v>
      </c>
      <c r="C2665" s="1">
        <v>4</v>
      </c>
      <c r="D2665" s="1">
        <v>2009</v>
      </c>
      <c r="E2665">
        <v>1.73</v>
      </c>
    </row>
    <row r="2666" spans="1:5" x14ac:dyDescent="0.2">
      <c r="A2666" s="20">
        <v>39921</v>
      </c>
      <c r="B2666" s="1">
        <v>18</v>
      </c>
      <c r="C2666" s="1">
        <v>4</v>
      </c>
      <c r="D2666" s="1">
        <v>2009</v>
      </c>
      <c r="E2666">
        <v>1.95</v>
      </c>
    </row>
    <row r="2667" spans="1:5" x14ac:dyDescent="0.2">
      <c r="A2667" s="20">
        <v>39922</v>
      </c>
      <c r="B2667" s="1">
        <v>19</v>
      </c>
      <c r="C2667" s="1">
        <v>4</v>
      </c>
      <c r="D2667" s="1">
        <v>2009</v>
      </c>
      <c r="E2667">
        <v>2.67</v>
      </c>
    </row>
    <row r="2668" spans="1:5" x14ac:dyDescent="0.2">
      <c r="A2668" s="20">
        <v>39923</v>
      </c>
      <c r="B2668" s="1">
        <v>20</v>
      </c>
      <c r="C2668" s="1">
        <v>4</v>
      </c>
      <c r="D2668" s="1">
        <v>2009</v>
      </c>
      <c r="E2668">
        <v>1.68</v>
      </c>
    </row>
    <row r="2669" spans="1:5" x14ac:dyDescent="0.2">
      <c r="A2669" s="20">
        <v>39924</v>
      </c>
      <c r="B2669" s="1">
        <v>21</v>
      </c>
      <c r="C2669" s="1">
        <v>4</v>
      </c>
      <c r="D2669" s="1">
        <v>2009</v>
      </c>
      <c r="E2669">
        <v>0.81</v>
      </c>
    </row>
    <row r="2670" spans="1:5" x14ac:dyDescent="0.2">
      <c r="A2670" s="20">
        <v>39925</v>
      </c>
      <c r="B2670" s="1">
        <v>22</v>
      </c>
      <c r="C2670" s="1">
        <v>4</v>
      </c>
      <c r="D2670" s="1">
        <v>2009</v>
      </c>
      <c r="E2670">
        <v>1.1000000000000001</v>
      </c>
    </row>
    <row r="2671" spans="1:5" x14ac:dyDescent="0.2">
      <c r="A2671" s="20">
        <v>39926</v>
      </c>
      <c r="B2671" s="1">
        <v>23</v>
      </c>
      <c r="C2671" s="1">
        <v>4</v>
      </c>
      <c r="D2671" s="1">
        <v>2009</v>
      </c>
      <c r="E2671">
        <v>3.94</v>
      </c>
    </row>
    <row r="2672" spans="1:5" x14ac:dyDescent="0.2">
      <c r="A2672" s="20">
        <v>39927</v>
      </c>
      <c r="B2672" s="1">
        <v>24</v>
      </c>
      <c r="C2672" s="1">
        <v>4</v>
      </c>
      <c r="D2672" s="1">
        <v>2009</v>
      </c>
      <c r="E2672">
        <v>7.7</v>
      </c>
    </row>
    <row r="2673" spans="1:5" x14ac:dyDescent="0.2">
      <c r="A2673" s="20">
        <v>39928</v>
      </c>
      <c r="B2673" s="1">
        <v>25</v>
      </c>
      <c r="C2673" s="1">
        <v>4</v>
      </c>
      <c r="D2673" s="1">
        <v>2009</v>
      </c>
      <c r="E2673">
        <v>22.8</v>
      </c>
    </row>
    <row r="2674" spans="1:5" x14ac:dyDescent="0.2">
      <c r="A2674" s="20">
        <v>39929</v>
      </c>
      <c r="B2674" s="1">
        <v>26</v>
      </c>
      <c r="C2674" s="1">
        <v>4</v>
      </c>
      <c r="D2674" s="1">
        <v>2009</v>
      </c>
      <c r="E2674">
        <v>14.9</v>
      </c>
    </row>
    <row r="2675" spans="1:5" x14ac:dyDescent="0.2">
      <c r="A2675" s="20">
        <v>39930</v>
      </c>
      <c r="B2675" s="1">
        <v>27</v>
      </c>
      <c r="C2675" s="1">
        <v>4</v>
      </c>
      <c r="D2675" s="1">
        <v>2009</v>
      </c>
      <c r="E2675">
        <v>8.81</v>
      </c>
    </row>
    <row r="2676" spans="1:5" x14ac:dyDescent="0.2">
      <c r="A2676" s="20">
        <v>39931</v>
      </c>
      <c r="B2676" s="1">
        <v>28</v>
      </c>
      <c r="C2676" s="1">
        <v>4</v>
      </c>
      <c r="D2676" s="1">
        <v>2009</v>
      </c>
      <c r="E2676">
        <v>19.399999999999999</v>
      </c>
    </row>
    <row r="2677" spans="1:5" x14ac:dyDescent="0.2">
      <c r="A2677" s="20">
        <v>39932</v>
      </c>
      <c r="B2677" s="1">
        <v>29</v>
      </c>
      <c r="C2677" s="1">
        <v>4</v>
      </c>
      <c r="D2677" s="1">
        <v>2009</v>
      </c>
      <c r="E2677">
        <v>15.8</v>
      </c>
    </row>
    <row r="2678" spans="1:5" x14ac:dyDescent="0.2">
      <c r="A2678" s="20">
        <v>39933</v>
      </c>
      <c r="B2678" s="1">
        <v>30</v>
      </c>
      <c r="C2678" s="1">
        <v>4</v>
      </c>
      <c r="D2678" s="1">
        <v>2009</v>
      </c>
      <c r="E2678">
        <v>13.5</v>
      </c>
    </row>
    <row r="2679" spans="1:5" x14ac:dyDescent="0.2">
      <c r="A2679" s="20">
        <v>39934</v>
      </c>
      <c r="B2679" s="1">
        <v>1</v>
      </c>
      <c r="C2679" s="1">
        <v>5</v>
      </c>
      <c r="D2679" s="1">
        <v>2009</v>
      </c>
      <c r="E2679">
        <v>9.7799999999999994</v>
      </c>
    </row>
    <row r="2680" spans="1:5" x14ac:dyDescent="0.2">
      <c r="A2680" s="20">
        <v>39935</v>
      </c>
      <c r="B2680" s="1">
        <v>2</v>
      </c>
      <c r="C2680" s="1">
        <v>5</v>
      </c>
      <c r="D2680" s="1">
        <v>2009</v>
      </c>
      <c r="E2680">
        <v>7.29</v>
      </c>
    </row>
    <row r="2681" spans="1:5" x14ac:dyDescent="0.2">
      <c r="A2681" s="20">
        <v>39936</v>
      </c>
      <c r="B2681" s="1">
        <v>3</v>
      </c>
      <c r="C2681" s="1">
        <v>5</v>
      </c>
      <c r="D2681" s="1">
        <v>2009</v>
      </c>
      <c r="E2681">
        <v>2.76</v>
      </c>
    </row>
    <row r="2682" spans="1:5" x14ac:dyDescent="0.2">
      <c r="A2682" s="20">
        <v>39937</v>
      </c>
      <c r="B2682" s="1">
        <v>4</v>
      </c>
      <c r="C2682" s="1">
        <v>5</v>
      </c>
      <c r="D2682" s="1">
        <v>2009</v>
      </c>
      <c r="E2682">
        <v>1.99</v>
      </c>
    </row>
    <row r="2683" spans="1:5" x14ac:dyDescent="0.2">
      <c r="A2683" s="20">
        <v>39938</v>
      </c>
      <c r="B2683" s="1">
        <v>5</v>
      </c>
      <c r="C2683" s="1">
        <v>5</v>
      </c>
      <c r="D2683" s="1">
        <v>2009</v>
      </c>
      <c r="E2683">
        <v>2.41</v>
      </c>
    </row>
    <row r="2684" spans="1:5" x14ac:dyDescent="0.2">
      <c r="A2684" s="20">
        <v>39939</v>
      </c>
      <c r="B2684" s="1">
        <v>6</v>
      </c>
      <c r="C2684" s="1">
        <v>5</v>
      </c>
      <c r="D2684" s="1">
        <v>2009</v>
      </c>
      <c r="E2684">
        <v>2.2599999999999998</v>
      </c>
    </row>
    <row r="2685" spans="1:5" x14ac:dyDescent="0.2">
      <c r="A2685" s="20">
        <v>39940</v>
      </c>
      <c r="B2685" s="1">
        <v>7</v>
      </c>
      <c r="C2685" s="1">
        <v>5</v>
      </c>
      <c r="D2685" s="1">
        <v>2009</v>
      </c>
      <c r="E2685">
        <v>1.51</v>
      </c>
    </row>
    <row r="2686" spans="1:5" x14ac:dyDescent="0.2">
      <c r="A2686" s="20">
        <v>39941</v>
      </c>
      <c r="B2686" s="1">
        <v>8</v>
      </c>
      <c r="C2686" s="1">
        <v>5</v>
      </c>
      <c r="D2686" s="1">
        <v>2009</v>
      </c>
      <c r="E2686">
        <v>0.89</v>
      </c>
    </row>
    <row r="2687" spans="1:5" x14ac:dyDescent="0.2">
      <c r="A2687" s="20">
        <v>39942</v>
      </c>
      <c r="B2687" s="1">
        <v>9</v>
      </c>
      <c r="C2687" s="1">
        <v>5</v>
      </c>
      <c r="D2687" s="1">
        <v>2009</v>
      </c>
      <c r="E2687">
        <v>1.1299999999999999</v>
      </c>
    </row>
    <row r="2688" spans="1:5" x14ac:dyDescent="0.2">
      <c r="A2688" s="20">
        <v>39943</v>
      </c>
      <c r="B2688" s="1">
        <v>10</v>
      </c>
      <c r="C2688" s="1">
        <v>5</v>
      </c>
      <c r="D2688" s="1">
        <v>2009</v>
      </c>
      <c r="E2688">
        <v>9.0399999999999991</v>
      </c>
    </row>
    <row r="2689" spans="1:5" x14ac:dyDescent="0.2">
      <c r="A2689" s="20">
        <v>39944</v>
      </c>
      <c r="B2689" s="1">
        <v>11</v>
      </c>
      <c r="C2689" s="1">
        <v>5</v>
      </c>
      <c r="D2689" s="1">
        <v>2009</v>
      </c>
      <c r="E2689">
        <v>16.8</v>
      </c>
    </row>
    <row r="2690" spans="1:5" x14ac:dyDescent="0.2">
      <c r="A2690" s="20">
        <v>39945</v>
      </c>
      <c r="B2690" s="1">
        <v>12</v>
      </c>
      <c r="C2690" s="1">
        <v>5</v>
      </c>
      <c r="D2690" s="1">
        <v>2009</v>
      </c>
      <c r="E2690">
        <v>21.7</v>
      </c>
    </row>
    <row r="2691" spans="1:5" x14ac:dyDescent="0.2">
      <c r="A2691" s="20">
        <v>39946</v>
      </c>
      <c r="B2691" s="1">
        <v>13</v>
      </c>
      <c r="C2691" s="1">
        <v>5</v>
      </c>
      <c r="D2691" s="1">
        <v>2009</v>
      </c>
      <c r="E2691">
        <v>47.4</v>
      </c>
    </row>
    <row r="2692" spans="1:5" x14ac:dyDescent="0.2">
      <c r="A2692" s="20">
        <v>39947</v>
      </c>
      <c r="B2692" s="1">
        <v>14</v>
      </c>
      <c r="C2692" s="1">
        <v>5</v>
      </c>
      <c r="D2692" s="1">
        <v>2009</v>
      </c>
      <c r="E2692">
        <v>49</v>
      </c>
    </row>
    <row r="2693" spans="1:5" x14ac:dyDescent="0.2">
      <c r="A2693" s="20">
        <v>39948</v>
      </c>
      <c r="B2693" s="1">
        <v>15</v>
      </c>
      <c r="C2693" s="1">
        <v>5</v>
      </c>
      <c r="D2693" s="1">
        <v>2009</v>
      </c>
      <c r="E2693">
        <v>25.9</v>
      </c>
    </row>
    <row r="2694" spans="1:5" x14ac:dyDescent="0.2">
      <c r="A2694" s="20">
        <v>39949</v>
      </c>
      <c r="B2694" s="1">
        <v>16</v>
      </c>
      <c r="C2694" s="1">
        <v>5</v>
      </c>
      <c r="D2694" s="1">
        <v>2009</v>
      </c>
      <c r="E2694">
        <v>8.1999999999999993</v>
      </c>
    </row>
    <row r="2695" spans="1:5" x14ac:dyDescent="0.2">
      <c r="A2695" s="20">
        <v>39950</v>
      </c>
      <c r="B2695" s="1">
        <v>17</v>
      </c>
      <c r="C2695" s="1">
        <v>5</v>
      </c>
      <c r="D2695" s="1">
        <v>2009</v>
      </c>
      <c r="E2695">
        <v>13</v>
      </c>
    </row>
    <row r="2696" spans="1:5" x14ac:dyDescent="0.2">
      <c r="A2696" s="20">
        <v>39951</v>
      </c>
      <c r="B2696" s="1">
        <v>18</v>
      </c>
      <c r="C2696" s="1">
        <v>5</v>
      </c>
      <c r="D2696" s="1">
        <v>2009</v>
      </c>
      <c r="E2696">
        <v>12.1</v>
      </c>
    </row>
    <row r="2697" spans="1:5" x14ac:dyDescent="0.2">
      <c r="A2697" s="20">
        <v>39952</v>
      </c>
      <c r="B2697" s="1">
        <v>19</v>
      </c>
      <c r="C2697" s="1">
        <v>5</v>
      </c>
      <c r="D2697" s="1">
        <v>2009</v>
      </c>
      <c r="E2697">
        <v>4.4800000000000004</v>
      </c>
    </row>
    <row r="2698" spans="1:5" x14ac:dyDescent="0.2">
      <c r="A2698" s="20">
        <v>39953</v>
      </c>
      <c r="B2698" s="1">
        <v>20</v>
      </c>
      <c r="C2698" s="1">
        <v>5</v>
      </c>
      <c r="D2698" s="1">
        <v>2009</v>
      </c>
      <c r="E2698">
        <v>2.59</v>
      </c>
    </row>
    <row r="2699" spans="1:5" x14ac:dyDescent="0.2">
      <c r="A2699" s="20">
        <v>39954</v>
      </c>
      <c r="B2699" s="1">
        <v>21</v>
      </c>
      <c r="C2699" s="1">
        <v>5</v>
      </c>
      <c r="D2699" s="1">
        <v>2009</v>
      </c>
      <c r="E2699">
        <v>3.75</v>
      </c>
    </row>
    <row r="2700" spans="1:5" x14ac:dyDescent="0.2">
      <c r="A2700" s="20">
        <v>39955</v>
      </c>
      <c r="B2700" s="1">
        <v>22</v>
      </c>
      <c r="C2700" s="1">
        <v>5</v>
      </c>
      <c r="D2700" s="1">
        <v>2009</v>
      </c>
      <c r="E2700">
        <v>3.86</v>
      </c>
    </row>
    <row r="2701" spans="1:5" x14ac:dyDescent="0.2">
      <c r="A2701" s="20">
        <v>39956</v>
      </c>
      <c r="B2701" s="1">
        <v>23</v>
      </c>
      <c r="C2701" s="1">
        <v>5</v>
      </c>
      <c r="D2701" s="1">
        <v>2009</v>
      </c>
      <c r="E2701">
        <v>2.4900000000000002</v>
      </c>
    </row>
    <row r="2702" spans="1:5" x14ac:dyDescent="0.2">
      <c r="A2702" s="20">
        <v>39957</v>
      </c>
      <c r="B2702" s="1">
        <v>24</v>
      </c>
      <c r="C2702" s="1">
        <v>5</v>
      </c>
      <c r="D2702" s="1">
        <v>2009</v>
      </c>
      <c r="E2702">
        <v>2.1800000000000002</v>
      </c>
    </row>
    <row r="2703" spans="1:5" x14ac:dyDescent="0.2">
      <c r="A2703" s="20">
        <v>39958</v>
      </c>
      <c r="B2703" s="1">
        <v>25</v>
      </c>
      <c r="C2703" s="1">
        <v>5</v>
      </c>
      <c r="D2703" s="1">
        <v>2009</v>
      </c>
      <c r="E2703">
        <v>1.95</v>
      </c>
    </row>
    <row r="2704" spans="1:5" x14ac:dyDescent="0.2">
      <c r="A2704" s="20">
        <v>39959</v>
      </c>
      <c r="B2704" s="1">
        <v>26</v>
      </c>
      <c r="C2704" s="1">
        <v>5</v>
      </c>
      <c r="D2704" s="1">
        <v>2009</v>
      </c>
      <c r="E2704">
        <v>1.42</v>
      </c>
    </row>
    <row r="2705" spans="1:5" x14ac:dyDescent="0.2">
      <c r="A2705" s="20">
        <v>39960</v>
      </c>
      <c r="B2705" s="1">
        <v>27</v>
      </c>
      <c r="C2705" s="1">
        <v>5</v>
      </c>
      <c r="D2705" s="1">
        <v>2009</v>
      </c>
      <c r="E2705">
        <v>0.97</v>
      </c>
    </row>
    <row r="2706" spans="1:5" x14ac:dyDescent="0.2">
      <c r="A2706" s="20">
        <v>39961</v>
      </c>
      <c r="B2706" s="1">
        <v>28</v>
      </c>
      <c r="C2706" s="1">
        <v>5</v>
      </c>
      <c r="D2706" s="1">
        <v>2009</v>
      </c>
      <c r="E2706">
        <v>0.86</v>
      </c>
    </row>
    <row r="2707" spans="1:5" x14ac:dyDescent="0.2">
      <c r="A2707" s="20">
        <v>39962</v>
      </c>
      <c r="B2707" s="1">
        <v>29</v>
      </c>
      <c r="C2707" s="1">
        <v>5</v>
      </c>
      <c r="D2707" s="1">
        <v>2009</v>
      </c>
      <c r="E2707">
        <v>0.8</v>
      </c>
    </row>
    <row r="2708" spans="1:5" x14ac:dyDescent="0.2">
      <c r="A2708" s="20">
        <v>39963</v>
      </c>
      <c r="B2708" s="1">
        <v>30</v>
      </c>
      <c r="C2708" s="1">
        <v>5</v>
      </c>
      <c r="D2708" s="1">
        <v>2009</v>
      </c>
      <c r="E2708">
        <v>0.79</v>
      </c>
    </row>
    <row r="2709" spans="1:5" x14ac:dyDescent="0.2">
      <c r="A2709" s="20">
        <v>39964</v>
      </c>
      <c r="B2709" s="1">
        <v>31</v>
      </c>
      <c r="C2709" s="1">
        <v>5</v>
      </c>
      <c r="D2709" s="1">
        <v>2009</v>
      </c>
      <c r="E2709">
        <v>0.82</v>
      </c>
    </row>
    <row r="2710" spans="1:5" x14ac:dyDescent="0.2">
      <c r="A2710" s="20">
        <v>39965</v>
      </c>
      <c r="B2710" s="1">
        <v>1</v>
      </c>
      <c r="C2710" s="1">
        <v>6</v>
      </c>
      <c r="D2710" s="1">
        <v>2009</v>
      </c>
      <c r="E2710">
        <v>0.77</v>
      </c>
    </row>
    <row r="2711" spans="1:5" x14ac:dyDescent="0.2">
      <c r="A2711" s="20">
        <v>39966</v>
      </c>
      <c r="B2711" s="1">
        <v>2</v>
      </c>
      <c r="C2711" s="1">
        <v>6</v>
      </c>
      <c r="D2711" s="1">
        <v>2009</v>
      </c>
      <c r="E2711">
        <v>0.75</v>
      </c>
    </row>
    <row r="2712" spans="1:5" x14ac:dyDescent="0.2">
      <c r="A2712" s="20">
        <v>39967</v>
      </c>
      <c r="B2712" s="1">
        <v>3</v>
      </c>
      <c r="C2712" s="1">
        <v>6</v>
      </c>
      <c r="D2712" s="1">
        <v>2009</v>
      </c>
      <c r="E2712">
        <v>0.76</v>
      </c>
    </row>
    <row r="2713" spans="1:5" x14ac:dyDescent="0.2">
      <c r="A2713" s="20">
        <v>39968</v>
      </c>
      <c r="B2713" s="1">
        <v>4</v>
      </c>
      <c r="C2713" s="1">
        <v>6</v>
      </c>
      <c r="D2713" s="1">
        <v>2009</v>
      </c>
      <c r="E2713">
        <v>0.59</v>
      </c>
    </row>
    <row r="2714" spans="1:5" x14ac:dyDescent="0.2">
      <c r="A2714" s="20">
        <v>39969</v>
      </c>
      <c r="B2714" s="1">
        <v>5</v>
      </c>
      <c r="C2714" s="1">
        <v>6</v>
      </c>
      <c r="D2714" s="1">
        <v>2009</v>
      </c>
      <c r="E2714">
        <v>0.56999999999999995</v>
      </c>
    </row>
    <row r="2715" spans="1:5" x14ac:dyDescent="0.2">
      <c r="A2715" s="20">
        <v>39970</v>
      </c>
      <c r="B2715" s="1">
        <v>6</v>
      </c>
      <c r="C2715" s="1">
        <v>6</v>
      </c>
      <c r="D2715" s="1">
        <v>2009</v>
      </c>
      <c r="E2715">
        <v>0.87</v>
      </c>
    </row>
    <row r="2716" spans="1:5" x14ac:dyDescent="0.2">
      <c r="A2716" s="20">
        <v>39971</v>
      </c>
      <c r="B2716" s="1">
        <v>7</v>
      </c>
      <c r="C2716" s="1">
        <v>6</v>
      </c>
      <c r="D2716" s="1">
        <v>2009</v>
      </c>
      <c r="E2716">
        <v>1.33</v>
      </c>
    </row>
    <row r="2717" spans="1:5" x14ac:dyDescent="0.2">
      <c r="A2717" s="20">
        <v>39972</v>
      </c>
      <c r="B2717" s="1">
        <v>8</v>
      </c>
      <c r="C2717" s="1">
        <v>6</v>
      </c>
      <c r="D2717" s="1">
        <v>2009</v>
      </c>
      <c r="E2717">
        <v>1.68</v>
      </c>
    </row>
    <row r="2718" spans="1:5" x14ac:dyDescent="0.2">
      <c r="A2718" s="20">
        <v>39973</v>
      </c>
      <c r="B2718" s="1">
        <v>9</v>
      </c>
      <c r="C2718" s="1">
        <v>6</v>
      </c>
      <c r="D2718" s="1">
        <v>2009</v>
      </c>
      <c r="E2718">
        <v>1.9</v>
      </c>
    </row>
    <row r="2719" spans="1:5" x14ac:dyDescent="0.2">
      <c r="A2719" s="20">
        <v>39974</v>
      </c>
      <c r="B2719" s="1">
        <v>10</v>
      </c>
      <c r="C2719" s="1">
        <v>6</v>
      </c>
      <c r="D2719" s="1">
        <v>2009</v>
      </c>
      <c r="E2719">
        <v>1.52</v>
      </c>
    </row>
    <row r="2720" spans="1:5" x14ac:dyDescent="0.2">
      <c r="A2720" s="20">
        <v>39975</v>
      </c>
      <c r="B2720" s="1">
        <v>11</v>
      </c>
      <c r="C2720" s="1">
        <v>6</v>
      </c>
      <c r="D2720" s="1">
        <v>2009</v>
      </c>
      <c r="E2720">
        <v>0.77</v>
      </c>
    </row>
    <row r="2721" spans="1:5" x14ac:dyDescent="0.2">
      <c r="A2721" s="20">
        <v>39976</v>
      </c>
      <c r="B2721" s="1">
        <v>12</v>
      </c>
      <c r="C2721" s="1">
        <v>6</v>
      </c>
      <c r="D2721" s="1">
        <v>2009</v>
      </c>
      <c r="E2721">
        <v>0.73</v>
      </c>
    </row>
    <row r="2722" spans="1:5" x14ac:dyDescent="0.2">
      <c r="A2722" s="20">
        <v>39977</v>
      </c>
      <c r="B2722" s="1">
        <v>13</v>
      </c>
      <c r="C2722" s="1">
        <v>6</v>
      </c>
      <c r="D2722" s="1">
        <v>2009</v>
      </c>
      <c r="E2722">
        <v>0.73</v>
      </c>
    </row>
    <row r="2723" spans="1:5" x14ac:dyDescent="0.2">
      <c r="A2723" s="20">
        <v>39978</v>
      </c>
      <c r="B2723" s="1">
        <v>14</v>
      </c>
      <c r="C2723" s="1">
        <v>6</v>
      </c>
      <c r="D2723" s="1">
        <v>2009</v>
      </c>
      <c r="E2723">
        <v>0.74</v>
      </c>
    </row>
    <row r="2724" spans="1:5" x14ac:dyDescent="0.2">
      <c r="A2724" s="20">
        <v>39979</v>
      </c>
      <c r="B2724" s="1">
        <v>15</v>
      </c>
      <c r="C2724" s="1">
        <v>6</v>
      </c>
      <c r="D2724" s="1">
        <v>2009</v>
      </c>
      <c r="E2724">
        <v>0.75</v>
      </c>
    </row>
    <row r="2725" spans="1:5" x14ac:dyDescent="0.2">
      <c r="A2725" s="20">
        <v>39980</v>
      </c>
      <c r="B2725" s="1">
        <v>16</v>
      </c>
      <c r="C2725" s="1">
        <v>6</v>
      </c>
      <c r="D2725" s="1">
        <v>2009</v>
      </c>
      <c r="E2725">
        <v>0.77</v>
      </c>
    </row>
    <row r="2726" spans="1:5" x14ac:dyDescent="0.2">
      <c r="A2726" s="20">
        <v>39981</v>
      </c>
      <c r="B2726" s="1">
        <v>17</v>
      </c>
      <c r="C2726" s="1">
        <v>6</v>
      </c>
      <c r="D2726" s="1">
        <v>2009</v>
      </c>
      <c r="E2726">
        <v>0.75</v>
      </c>
    </row>
    <row r="2727" spans="1:5" x14ac:dyDescent="0.2">
      <c r="A2727" s="20">
        <v>39982</v>
      </c>
      <c r="B2727" s="1">
        <v>18</v>
      </c>
      <c r="C2727" s="1">
        <v>6</v>
      </c>
      <c r="D2727" s="1">
        <v>2009</v>
      </c>
      <c r="E2727">
        <v>0.92</v>
      </c>
    </row>
    <row r="2728" spans="1:5" x14ac:dyDescent="0.2">
      <c r="A2728" s="20">
        <v>39983</v>
      </c>
      <c r="B2728" s="1">
        <v>19</v>
      </c>
      <c r="C2728" s="1">
        <v>6</v>
      </c>
      <c r="D2728" s="1">
        <v>2009</v>
      </c>
      <c r="E2728">
        <v>0.83</v>
      </c>
    </row>
    <row r="2729" spans="1:5" x14ac:dyDescent="0.2">
      <c r="A2729" s="20">
        <v>39984</v>
      </c>
      <c r="B2729" s="1">
        <v>20</v>
      </c>
      <c r="C2729" s="1">
        <v>6</v>
      </c>
      <c r="D2729" s="1">
        <v>2009</v>
      </c>
      <c r="E2729">
        <v>0.61</v>
      </c>
    </row>
    <row r="2730" spans="1:5" x14ac:dyDescent="0.2">
      <c r="A2730" s="20">
        <v>39985</v>
      </c>
      <c r="B2730" s="1">
        <v>21</v>
      </c>
      <c r="C2730" s="1">
        <v>6</v>
      </c>
      <c r="D2730" s="1">
        <v>2009</v>
      </c>
      <c r="E2730">
        <v>0.48</v>
      </c>
    </row>
    <row r="2731" spans="1:5" x14ac:dyDescent="0.2">
      <c r="A2731" s="20">
        <v>39986</v>
      </c>
      <c r="B2731" s="1">
        <v>22</v>
      </c>
      <c r="C2731" s="1">
        <v>6</v>
      </c>
      <c r="D2731" s="1">
        <v>2009</v>
      </c>
      <c r="E2731">
        <v>0.46</v>
      </c>
    </row>
    <row r="2732" spans="1:5" x14ac:dyDescent="0.2">
      <c r="A2732" s="20">
        <v>39987</v>
      </c>
      <c r="B2732" s="1">
        <v>23</v>
      </c>
      <c r="C2732" s="1">
        <v>6</v>
      </c>
      <c r="D2732" s="1">
        <v>2009</v>
      </c>
      <c r="E2732">
        <v>0.43</v>
      </c>
    </row>
    <row r="2733" spans="1:5" x14ac:dyDescent="0.2">
      <c r="A2733" s="20">
        <v>39988</v>
      </c>
      <c r="B2733" s="1">
        <v>24</v>
      </c>
      <c r="C2733" s="1">
        <v>6</v>
      </c>
      <c r="D2733" s="1">
        <v>2009</v>
      </c>
      <c r="E2733">
        <v>0.42</v>
      </c>
    </row>
    <row r="2734" spans="1:5" x14ac:dyDescent="0.2">
      <c r="A2734" s="20">
        <v>39989</v>
      </c>
      <c r="B2734" s="1">
        <v>25</v>
      </c>
      <c r="C2734" s="1">
        <v>6</v>
      </c>
      <c r="D2734" s="1">
        <v>2009</v>
      </c>
      <c r="E2734">
        <v>0.42</v>
      </c>
    </row>
    <row r="2735" spans="1:5" x14ac:dyDescent="0.2">
      <c r="A2735" s="20">
        <v>39990</v>
      </c>
      <c r="B2735" s="1">
        <v>26</v>
      </c>
      <c r="C2735" s="1">
        <v>6</v>
      </c>
      <c r="D2735" s="1">
        <v>2009</v>
      </c>
      <c r="E2735">
        <v>0.41</v>
      </c>
    </row>
    <row r="2736" spans="1:5" x14ac:dyDescent="0.2">
      <c r="A2736" s="20">
        <v>39991</v>
      </c>
      <c r="B2736" s="1">
        <v>27</v>
      </c>
      <c r="C2736" s="1">
        <v>6</v>
      </c>
      <c r="D2736" s="1">
        <v>2009</v>
      </c>
      <c r="E2736">
        <v>0.42</v>
      </c>
    </row>
    <row r="2737" spans="1:5" x14ac:dyDescent="0.2">
      <c r="A2737" s="20">
        <v>39992</v>
      </c>
      <c r="B2737" s="1">
        <v>28</v>
      </c>
      <c r="C2737" s="1">
        <v>6</v>
      </c>
      <c r="D2737" s="1">
        <v>2009</v>
      </c>
      <c r="E2737">
        <v>0.43</v>
      </c>
    </row>
    <row r="2738" spans="1:5" x14ac:dyDescent="0.2">
      <c r="A2738" s="20">
        <v>39993</v>
      </c>
      <c r="B2738" s="1">
        <v>29</v>
      </c>
      <c r="C2738" s="1">
        <v>6</v>
      </c>
      <c r="D2738" s="1">
        <v>2009</v>
      </c>
      <c r="E2738">
        <v>0.44</v>
      </c>
    </row>
    <row r="2739" spans="1:5" x14ac:dyDescent="0.2">
      <c r="A2739" s="20">
        <v>39994</v>
      </c>
      <c r="B2739" s="1">
        <v>30</v>
      </c>
      <c r="C2739" s="1">
        <v>6</v>
      </c>
      <c r="D2739" s="1">
        <v>2009</v>
      </c>
      <c r="E2739">
        <v>0.42</v>
      </c>
    </row>
    <row r="2740" spans="1:5" x14ac:dyDescent="0.2">
      <c r="A2740" s="20">
        <v>39995</v>
      </c>
      <c r="B2740" s="1">
        <v>1</v>
      </c>
      <c r="C2740" s="1">
        <v>7</v>
      </c>
      <c r="D2740" s="1">
        <v>2009</v>
      </c>
      <c r="E2740">
        <v>0.4</v>
      </c>
    </row>
    <row r="2741" spans="1:5" x14ac:dyDescent="0.2">
      <c r="A2741" s="20">
        <v>39996</v>
      </c>
      <c r="B2741" s="1">
        <v>2</v>
      </c>
      <c r="C2741" s="1">
        <v>7</v>
      </c>
      <c r="D2741" s="1">
        <v>2009</v>
      </c>
      <c r="E2741">
        <v>0.39</v>
      </c>
    </row>
    <row r="2742" spans="1:5" x14ac:dyDescent="0.2">
      <c r="A2742" s="20">
        <v>39997</v>
      </c>
      <c r="B2742" s="1">
        <v>3</v>
      </c>
      <c r="C2742" s="1">
        <v>7</v>
      </c>
      <c r="D2742" s="1">
        <v>2009</v>
      </c>
      <c r="E2742">
        <v>0.46</v>
      </c>
    </row>
    <row r="2743" spans="1:5" x14ac:dyDescent="0.2">
      <c r="A2743" s="20">
        <v>39998</v>
      </c>
      <c r="B2743" s="1">
        <v>4</v>
      </c>
      <c r="C2743" s="1">
        <v>7</v>
      </c>
      <c r="D2743" s="1">
        <v>2009</v>
      </c>
      <c r="E2743">
        <v>0.49</v>
      </c>
    </row>
    <row r="2744" spans="1:5" x14ac:dyDescent="0.2">
      <c r="A2744" s="20">
        <v>39999</v>
      </c>
      <c r="B2744" s="1">
        <v>5</v>
      </c>
      <c r="C2744" s="1">
        <v>7</v>
      </c>
      <c r="D2744" s="1">
        <v>2009</v>
      </c>
      <c r="E2744">
        <v>0.46</v>
      </c>
    </row>
    <row r="2745" spans="1:5" x14ac:dyDescent="0.2">
      <c r="A2745" s="20">
        <v>40000</v>
      </c>
      <c r="B2745" s="1">
        <v>6</v>
      </c>
      <c r="C2745" s="1">
        <v>7</v>
      </c>
      <c r="D2745" s="1">
        <v>2009</v>
      </c>
      <c r="E2745">
        <v>0.44</v>
      </c>
    </row>
    <row r="2746" spans="1:5" x14ac:dyDescent="0.2">
      <c r="A2746" s="20">
        <v>40001</v>
      </c>
      <c r="B2746" s="1">
        <v>7</v>
      </c>
      <c r="C2746" s="1">
        <v>7</v>
      </c>
      <c r="D2746" s="1">
        <v>2009</v>
      </c>
      <c r="E2746">
        <v>0.44</v>
      </c>
    </row>
    <row r="2747" spans="1:5" x14ac:dyDescent="0.2">
      <c r="A2747" s="20">
        <v>40002</v>
      </c>
      <c r="B2747" s="1">
        <v>8</v>
      </c>
      <c r="C2747" s="1">
        <v>7</v>
      </c>
      <c r="D2747" s="1">
        <v>2009</v>
      </c>
      <c r="E2747">
        <v>0.44</v>
      </c>
    </row>
    <row r="2748" spans="1:5" x14ac:dyDescent="0.2">
      <c r="A2748" s="20">
        <v>40003</v>
      </c>
      <c r="B2748" s="1">
        <v>9</v>
      </c>
      <c r="C2748" s="1">
        <v>7</v>
      </c>
      <c r="D2748" s="1">
        <v>2009</v>
      </c>
      <c r="E2748">
        <v>0.45</v>
      </c>
    </row>
    <row r="2749" spans="1:5" x14ac:dyDescent="0.2">
      <c r="A2749" s="20">
        <v>40004</v>
      </c>
      <c r="B2749" s="1">
        <v>10</v>
      </c>
      <c r="C2749" s="1">
        <v>7</v>
      </c>
      <c r="D2749" s="1">
        <v>2009</v>
      </c>
      <c r="E2749">
        <v>0.47</v>
      </c>
    </row>
    <row r="2750" spans="1:5" x14ac:dyDescent="0.2">
      <c r="A2750" s="20">
        <v>40005</v>
      </c>
      <c r="B2750" s="1">
        <v>11</v>
      </c>
      <c r="C2750" s="1">
        <v>7</v>
      </c>
      <c r="D2750" s="1">
        <v>2009</v>
      </c>
      <c r="E2750">
        <v>0.56999999999999995</v>
      </c>
    </row>
    <row r="2751" spans="1:5" x14ac:dyDescent="0.2">
      <c r="A2751" s="20">
        <v>40006</v>
      </c>
      <c r="B2751" s="1">
        <v>12</v>
      </c>
      <c r="C2751" s="1">
        <v>7</v>
      </c>
      <c r="D2751" s="1">
        <v>2009</v>
      </c>
      <c r="E2751">
        <v>0.62</v>
      </c>
    </row>
    <row r="2752" spans="1:5" x14ac:dyDescent="0.2">
      <c r="A2752" s="20">
        <v>40007</v>
      </c>
      <c r="B2752" s="1">
        <v>13</v>
      </c>
      <c r="C2752" s="1">
        <v>7</v>
      </c>
      <c r="D2752" s="1">
        <v>2009</v>
      </c>
      <c r="E2752">
        <v>0.57999999999999996</v>
      </c>
    </row>
    <row r="2753" spans="1:5" x14ac:dyDescent="0.2">
      <c r="A2753" s="20">
        <v>40008</v>
      </c>
      <c r="B2753" s="1">
        <v>14</v>
      </c>
      <c r="C2753" s="1">
        <v>7</v>
      </c>
      <c r="D2753" s="1">
        <v>2009</v>
      </c>
      <c r="E2753">
        <v>0.52</v>
      </c>
    </row>
    <row r="2754" spans="1:5" x14ac:dyDescent="0.2">
      <c r="A2754" s="20">
        <v>40009</v>
      </c>
      <c r="B2754" s="1">
        <v>15</v>
      </c>
      <c r="C2754" s="1">
        <v>7</v>
      </c>
      <c r="D2754" s="1">
        <v>2009</v>
      </c>
      <c r="E2754">
        <v>0.5</v>
      </c>
    </row>
    <row r="2755" spans="1:5" x14ac:dyDescent="0.2">
      <c r="A2755" s="20">
        <v>40010</v>
      </c>
      <c r="B2755" s="1">
        <v>16</v>
      </c>
      <c r="C2755" s="1">
        <v>7</v>
      </c>
      <c r="D2755" s="1">
        <v>2009</v>
      </c>
      <c r="E2755">
        <v>0.49</v>
      </c>
    </row>
    <row r="2756" spans="1:5" x14ac:dyDescent="0.2">
      <c r="A2756" s="20">
        <v>40011</v>
      </c>
      <c r="B2756" s="1">
        <v>17</v>
      </c>
      <c r="C2756" s="1">
        <v>7</v>
      </c>
      <c r="D2756" s="1">
        <v>2009</v>
      </c>
      <c r="E2756">
        <v>0.48</v>
      </c>
    </row>
    <row r="2757" spans="1:5" x14ac:dyDescent="0.2">
      <c r="A2757" s="20">
        <v>40012</v>
      </c>
      <c r="B2757" s="1">
        <v>18</v>
      </c>
      <c r="C2757" s="1">
        <v>7</v>
      </c>
      <c r="D2757" s="1">
        <v>2009</v>
      </c>
      <c r="E2757">
        <v>0.48</v>
      </c>
    </row>
    <row r="2758" spans="1:5" x14ac:dyDescent="0.2">
      <c r="A2758" s="20">
        <v>40013</v>
      </c>
      <c r="B2758" s="1">
        <v>19</v>
      </c>
      <c r="C2758" s="1">
        <v>7</v>
      </c>
      <c r="D2758" s="1">
        <v>2009</v>
      </c>
      <c r="E2758">
        <v>0.44</v>
      </c>
    </row>
    <row r="2759" spans="1:5" x14ac:dyDescent="0.2">
      <c r="A2759" s="20">
        <v>40014</v>
      </c>
      <c r="B2759" s="1">
        <v>20</v>
      </c>
      <c r="C2759" s="1">
        <v>7</v>
      </c>
      <c r="D2759" s="1">
        <v>2009</v>
      </c>
      <c r="E2759">
        <v>0.39</v>
      </c>
    </row>
    <row r="2760" spans="1:5" x14ac:dyDescent="0.2">
      <c r="A2760" s="20">
        <v>40015</v>
      </c>
      <c r="B2760" s="1">
        <v>21</v>
      </c>
      <c r="C2760" s="1">
        <v>7</v>
      </c>
      <c r="D2760" s="1">
        <v>2009</v>
      </c>
      <c r="E2760">
        <v>0.34</v>
      </c>
    </row>
    <row r="2761" spans="1:5" x14ac:dyDescent="0.2">
      <c r="A2761" s="20">
        <v>40016</v>
      </c>
      <c r="B2761" s="1">
        <v>22</v>
      </c>
      <c r="C2761" s="1">
        <v>7</v>
      </c>
      <c r="D2761" s="1">
        <v>2009</v>
      </c>
      <c r="E2761">
        <v>0.38</v>
      </c>
    </row>
    <row r="2762" spans="1:5" x14ac:dyDescent="0.2">
      <c r="A2762" s="20">
        <v>40017</v>
      </c>
      <c r="B2762" s="1">
        <v>23</v>
      </c>
      <c r="C2762" s="1">
        <v>7</v>
      </c>
      <c r="D2762" s="1">
        <v>2009</v>
      </c>
      <c r="E2762">
        <v>0.41</v>
      </c>
    </row>
    <row r="2763" spans="1:5" x14ac:dyDescent="0.2">
      <c r="A2763" s="20">
        <v>40018</v>
      </c>
      <c r="B2763" s="1">
        <v>24</v>
      </c>
      <c r="C2763" s="1">
        <v>7</v>
      </c>
      <c r="D2763" s="1">
        <v>2009</v>
      </c>
      <c r="E2763">
        <v>0.48</v>
      </c>
    </row>
    <row r="2764" spans="1:5" x14ac:dyDescent="0.2">
      <c r="A2764" s="20">
        <v>40019</v>
      </c>
      <c r="B2764" s="1">
        <v>25</v>
      </c>
      <c r="C2764" s="1">
        <v>7</v>
      </c>
      <c r="D2764" s="1">
        <v>2009</v>
      </c>
      <c r="E2764">
        <v>0.56999999999999995</v>
      </c>
    </row>
    <row r="2765" spans="1:5" x14ac:dyDescent="0.2">
      <c r="A2765" s="20">
        <v>40020</v>
      </c>
      <c r="B2765" s="1">
        <v>26</v>
      </c>
      <c r="C2765" s="1">
        <v>7</v>
      </c>
      <c r="D2765" s="1">
        <v>2009</v>
      </c>
      <c r="E2765">
        <v>0.52</v>
      </c>
    </row>
    <row r="2766" spans="1:5" x14ac:dyDescent="0.2">
      <c r="A2766" s="20">
        <v>40021</v>
      </c>
      <c r="B2766" s="1">
        <v>27</v>
      </c>
      <c r="C2766" s="1">
        <v>7</v>
      </c>
      <c r="D2766" s="1">
        <v>2009</v>
      </c>
      <c r="E2766">
        <v>0.51</v>
      </c>
    </row>
    <row r="2767" spans="1:5" x14ac:dyDescent="0.2">
      <c r="A2767" s="20">
        <v>40022</v>
      </c>
      <c r="B2767" s="1">
        <v>28</v>
      </c>
      <c r="C2767" s="1">
        <v>7</v>
      </c>
      <c r="D2767" s="1">
        <v>2009</v>
      </c>
      <c r="E2767">
        <v>0.47</v>
      </c>
    </row>
    <row r="2768" spans="1:5" x14ac:dyDescent="0.2">
      <c r="A2768" s="20">
        <v>40023</v>
      </c>
      <c r="B2768" s="1">
        <v>29</v>
      </c>
      <c r="C2768" s="1">
        <v>7</v>
      </c>
      <c r="D2768" s="1">
        <v>2009</v>
      </c>
      <c r="E2768">
        <v>0.44</v>
      </c>
    </row>
    <row r="2769" spans="1:5" x14ac:dyDescent="0.2">
      <c r="A2769" s="20">
        <v>40024</v>
      </c>
      <c r="B2769" s="1">
        <v>30</v>
      </c>
      <c r="C2769" s="1">
        <v>7</v>
      </c>
      <c r="D2769" s="1">
        <v>2009</v>
      </c>
      <c r="E2769">
        <v>1.1299999999999999</v>
      </c>
    </row>
    <row r="2770" spans="1:5" x14ac:dyDescent="0.2">
      <c r="A2770" s="20">
        <v>40025</v>
      </c>
      <c r="B2770" s="1">
        <v>31</v>
      </c>
      <c r="C2770" s="1">
        <v>7</v>
      </c>
      <c r="D2770" s="1">
        <v>2009</v>
      </c>
      <c r="E2770">
        <v>1.27</v>
      </c>
    </row>
    <row r="2771" spans="1:5" x14ac:dyDescent="0.2">
      <c r="A2771" s="20">
        <v>40026</v>
      </c>
      <c r="B2771" s="1">
        <v>1</v>
      </c>
      <c r="C2771" s="1">
        <v>8</v>
      </c>
      <c r="D2771" s="1">
        <v>2009</v>
      </c>
      <c r="E2771">
        <v>0.96</v>
      </c>
    </row>
    <row r="2772" spans="1:5" x14ac:dyDescent="0.2">
      <c r="A2772" s="20">
        <v>40027</v>
      </c>
      <c r="B2772" s="1">
        <v>2</v>
      </c>
      <c r="C2772" s="1">
        <v>8</v>
      </c>
      <c r="D2772" s="1">
        <v>2009</v>
      </c>
      <c r="E2772">
        <v>0.54</v>
      </c>
    </row>
    <row r="2773" spans="1:5" x14ac:dyDescent="0.2">
      <c r="A2773" s="20">
        <v>40028</v>
      </c>
      <c r="B2773" s="1">
        <v>3</v>
      </c>
      <c r="C2773" s="1">
        <v>8</v>
      </c>
      <c r="D2773" s="1">
        <v>2009</v>
      </c>
      <c r="E2773">
        <v>0.5</v>
      </c>
    </row>
    <row r="2774" spans="1:5" x14ac:dyDescent="0.2">
      <c r="A2774" s="20">
        <v>40029</v>
      </c>
      <c r="B2774" s="1">
        <v>4</v>
      </c>
      <c r="C2774" s="1">
        <v>8</v>
      </c>
      <c r="D2774" s="1">
        <v>2009</v>
      </c>
      <c r="E2774">
        <v>0.45</v>
      </c>
    </row>
    <row r="2775" spans="1:5" x14ac:dyDescent="0.2">
      <c r="A2775" s="20">
        <v>40030</v>
      </c>
      <c r="B2775" s="1">
        <v>5</v>
      </c>
      <c r="C2775" s="1">
        <v>8</v>
      </c>
      <c r="D2775" s="1">
        <v>2009</v>
      </c>
      <c r="E2775">
        <v>0.45</v>
      </c>
    </row>
    <row r="2776" spans="1:5" x14ac:dyDescent="0.2">
      <c r="A2776" s="20">
        <v>40031</v>
      </c>
      <c r="B2776" s="1">
        <v>6</v>
      </c>
      <c r="C2776" s="1">
        <v>8</v>
      </c>
      <c r="D2776" s="1">
        <v>2009</v>
      </c>
      <c r="E2776">
        <v>0.43</v>
      </c>
    </row>
    <row r="2777" spans="1:5" x14ac:dyDescent="0.2">
      <c r="A2777" s="20">
        <v>40032</v>
      </c>
      <c r="B2777" s="1">
        <v>7</v>
      </c>
      <c r="C2777" s="1">
        <v>8</v>
      </c>
      <c r="D2777" s="1">
        <v>2009</v>
      </c>
      <c r="E2777">
        <v>0.66</v>
      </c>
    </row>
    <row r="2778" spans="1:5" x14ac:dyDescent="0.2">
      <c r="A2778" s="20">
        <v>40033</v>
      </c>
      <c r="B2778" s="1">
        <v>8</v>
      </c>
      <c r="C2778" s="1">
        <v>8</v>
      </c>
      <c r="D2778" s="1">
        <v>2009</v>
      </c>
      <c r="E2778">
        <v>1.18</v>
      </c>
    </row>
    <row r="2779" spans="1:5" x14ac:dyDescent="0.2">
      <c r="A2779" s="20">
        <v>40034</v>
      </c>
      <c r="B2779" s="1">
        <v>9</v>
      </c>
      <c r="C2779" s="1">
        <v>8</v>
      </c>
      <c r="D2779" s="1">
        <v>2009</v>
      </c>
      <c r="E2779">
        <v>1.27</v>
      </c>
    </row>
    <row r="2780" spans="1:5" x14ac:dyDescent="0.2">
      <c r="A2780" s="20">
        <v>40035</v>
      </c>
      <c r="B2780" s="1">
        <v>10</v>
      </c>
      <c r="C2780" s="1">
        <v>8</v>
      </c>
      <c r="D2780" s="1">
        <v>2009</v>
      </c>
      <c r="E2780">
        <v>1.26</v>
      </c>
    </row>
    <row r="2781" spans="1:5" x14ac:dyDescent="0.2">
      <c r="A2781" s="20">
        <v>40036</v>
      </c>
      <c r="B2781" s="1">
        <v>11</v>
      </c>
      <c r="C2781" s="1">
        <v>8</v>
      </c>
      <c r="D2781" s="1">
        <v>2009</v>
      </c>
      <c r="E2781">
        <v>1.24</v>
      </c>
    </row>
    <row r="2782" spans="1:5" x14ac:dyDescent="0.2">
      <c r="A2782" s="20">
        <v>40037</v>
      </c>
      <c r="B2782" s="1">
        <v>12</v>
      </c>
      <c r="C2782" s="1">
        <v>8</v>
      </c>
      <c r="D2782" s="1">
        <v>2009</v>
      </c>
      <c r="E2782">
        <v>1.33</v>
      </c>
    </row>
    <row r="2783" spans="1:5" x14ac:dyDescent="0.2">
      <c r="A2783" s="20">
        <v>40038</v>
      </c>
      <c r="B2783" s="1">
        <v>13</v>
      </c>
      <c r="C2783" s="1">
        <v>8</v>
      </c>
      <c r="D2783" s="1">
        <v>2009</v>
      </c>
      <c r="E2783">
        <v>1.1200000000000001</v>
      </c>
    </row>
    <row r="2784" spans="1:5" x14ac:dyDescent="0.2">
      <c r="A2784" s="20">
        <v>40039</v>
      </c>
      <c r="B2784" s="1">
        <v>14</v>
      </c>
      <c r="C2784" s="1">
        <v>8</v>
      </c>
      <c r="D2784" s="1">
        <v>2009</v>
      </c>
      <c r="E2784">
        <v>0.6</v>
      </c>
    </row>
    <row r="2785" spans="1:5" x14ac:dyDescent="0.2">
      <c r="A2785" s="20">
        <v>40040</v>
      </c>
      <c r="B2785" s="1">
        <v>15</v>
      </c>
      <c r="C2785" s="1">
        <v>8</v>
      </c>
      <c r="D2785" s="1">
        <v>2009</v>
      </c>
      <c r="E2785">
        <v>0.5</v>
      </c>
    </row>
    <row r="2786" spans="1:5" x14ac:dyDescent="0.2">
      <c r="A2786" s="20">
        <v>40041</v>
      </c>
      <c r="B2786" s="1">
        <v>16</v>
      </c>
      <c r="C2786" s="1">
        <v>8</v>
      </c>
      <c r="D2786" s="1">
        <v>2009</v>
      </c>
      <c r="E2786">
        <v>0.48</v>
      </c>
    </row>
    <row r="2787" spans="1:5" x14ac:dyDescent="0.2">
      <c r="A2787" s="20">
        <v>40042</v>
      </c>
      <c r="B2787" s="1">
        <v>17</v>
      </c>
      <c r="C2787" s="1">
        <v>8</v>
      </c>
      <c r="D2787" s="1">
        <v>2009</v>
      </c>
      <c r="E2787">
        <v>0.45</v>
      </c>
    </row>
    <row r="2788" spans="1:5" x14ac:dyDescent="0.2">
      <c r="A2788" s="20">
        <v>40043</v>
      </c>
      <c r="B2788" s="1">
        <v>18</v>
      </c>
      <c r="C2788" s="1">
        <v>8</v>
      </c>
      <c r="D2788" s="1">
        <v>2009</v>
      </c>
      <c r="E2788">
        <v>0.41</v>
      </c>
    </row>
    <row r="2789" spans="1:5" x14ac:dyDescent="0.2">
      <c r="A2789" s="20">
        <v>40044</v>
      </c>
      <c r="B2789" s="1">
        <v>19</v>
      </c>
      <c r="C2789" s="1">
        <v>8</v>
      </c>
      <c r="D2789" s="1">
        <v>2009</v>
      </c>
      <c r="E2789">
        <v>0.42</v>
      </c>
    </row>
    <row r="2790" spans="1:5" x14ac:dyDescent="0.2">
      <c r="A2790" s="20">
        <v>40045</v>
      </c>
      <c r="B2790" s="1">
        <v>20</v>
      </c>
      <c r="C2790" s="1">
        <v>8</v>
      </c>
      <c r="D2790" s="1">
        <v>2009</v>
      </c>
      <c r="E2790">
        <v>2.97</v>
      </c>
    </row>
    <row r="2791" spans="1:5" x14ac:dyDescent="0.2">
      <c r="A2791" s="20">
        <v>40046</v>
      </c>
      <c r="B2791" s="1">
        <v>21</v>
      </c>
      <c r="C2791" s="1">
        <v>8</v>
      </c>
      <c r="D2791" s="1">
        <v>2009</v>
      </c>
      <c r="E2791">
        <v>1.88</v>
      </c>
    </row>
    <row r="2792" spans="1:5" x14ac:dyDescent="0.2">
      <c r="A2792" s="20">
        <v>40047</v>
      </c>
      <c r="B2792" s="1">
        <v>22</v>
      </c>
      <c r="C2792" s="1">
        <v>8</v>
      </c>
      <c r="D2792" s="1">
        <v>2009</v>
      </c>
      <c r="E2792">
        <v>1.34</v>
      </c>
    </row>
    <row r="2793" spans="1:5" x14ac:dyDescent="0.2">
      <c r="A2793" s="20">
        <v>40048</v>
      </c>
      <c r="B2793" s="1">
        <v>23</v>
      </c>
      <c r="C2793" s="1">
        <v>8</v>
      </c>
      <c r="D2793" s="1">
        <v>2009</v>
      </c>
      <c r="E2793">
        <v>0.89</v>
      </c>
    </row>
    <row r="2794" spans="1:5" x14ac:dyDescent="0.2">
      <c r="A2794" s="20">
        <v>40049</v>
      </c>
      <c r="B2794" s="1">
        <v>24</v>
      </c>
      <c r="C2794" s="1">
        <v>8</v>
      </c>
      <c r="D2794" s="1">
        <v>2009</v>
      </c>
      <c r="E2794">
        <v>0.71</v>
      </c>
    </row>
    <row r="2795" spans="1:5" x14ac:dyDescent="0.2">
      <c r="A2795" s="20">
        <v>40050</v>
      </c>
      <c r="B2795" s="1">
        <v>25</v>
      </c>
      <c r="C2795" s="1">
        <v>8</v>
      </c>
      <c r="D2795" s="1">
        <v>2009</v>
      </c>
      <c r="E2795">
        <v>0.9</v>
      </c>
    </row>
    <row r="2796" spans="1:5" x14ac:dyDescent="0.2">
      <c r="A2796" s="20">
        <v>40051</v>
      </c>
      <c r="B2796" s="1">
        <v>26</v>
      </c>
      <c r="C2796" s="1">
        <v>8</v>
      </c>
      <c r="D2796" s="1">
        <v>2009</v>
      </c>
      <c r="E2796">
        <v>1.27</v>
      </c>
    </row>
    <row r="2797" spans="1:5" x14ac:dyDescent="0.2">
      <c r="A2797" s="20">
        <v>40052</v>
      </c>
      <c r="B2797" s="1">
        <v>27</v>
      </c>
      <c r="C2797" s="1">
        <v>8</v>
      </c>
      <c r="D2797" s="1">
        <v>2009</v>
      </c>
      <c r="E2797">
        <v>1.03</v>
      </c>
    </row>
    <row r="2798" spans="1:5" x14ac:dyDescent="0.2">
      <c r="A2798" s="20">
        <v>40053</v>
      </c>
      <c r="B2798" s="1">
        <v>28</v>
      </c>
      <c r="C2798" s="1">
        <v>8</v>
      </c>
      <c r="D2798" s="1">
        <v>2009</v>
      </c>
      <c r="E2798">
        <v>0.79</v>
      </c>
    </row>
    <row r="2799" spans="1:5" x14ac:dyDescent="0.2">
      <c r="A2799" s="20">
        <v>40054</v>
      </c>
      <c r="B2799" s="1">
        <v>29</v>
      </c>
      <c r="C2799" s="1">
        <v>8</v>
      </c>
      <c r="D2799" s="1">
        <v>2009</v>
      </c>
      <c r="E2799">
        <v>4.8499999999999996</v>
      </c>
    </row>
    <row r="2800" spans="1:5" x14ac:dyDescent="0.2">
      <c r="A2800" s="20">
        <v>40055</v>
      </c>
      <c r="B2800" s="1">
        <v>30</v>
      </c>
      <c r="C2800" s="1">
        <v>8</v>
      </c>
      <c r="D2800" s="1">
        <v>2009</v>
      </c>
      <c r="E2800">
        <v>2.91</v>
      </c>
    </row>
    <row r="2801" spans="1:5" x14ac:dyDescent="0.2">
      <c r="A2801" s="20">
        <v>40056</v>
      </c>
      <c r="B2801" s="1">
        <v>31</v>
      </c>
      <c r="C2801" s="1">
        <v>8</v>
      </c>
      <c r="D2801" s="1">
        <v>2009</v>
      </c>
      <c r="E2801">
        <v>2.4900000000000002</v>
      </c>
    </row>
    <row r="2802" spans="1:5" x14ac:dyDescent="0.2">
      <c r="A2802" s="20">
        <v>40057</v>
      </c>
      <c r="B2802" s="1">
        <v>1</v>
      </c>
      <c r="C2802" s="1">
        <v>9</v>
      </c>
      <c r="D2802" s="1">
        <v>2009</v>
      </c>
      <c r="E2802">
        <v>9.7799999999999994</v>
      </c>
    </row>
    <row r="2803" spans="1:5" x14ac:dyDescent="0.2">
      <c r="A2803" s="20">
        <v>40058</v>
      </c>
      <c r="B2803" s="1">
        <v>2</v>
      </c>
      <c r="C2803" s="1">
        <v>9</v>
      </c>
      <c r="D2803" s="1">
        <v>2009</v>
      </c>
      <c r="E2803">
        <v>7.45</v>
      </c>
    </row>
    <row r="2804" spans="1:5" x14ac:dyDescent="0.2">
      <c r="A2804" s="20">
        <v>40059</v>
      </c>
      <c r="B2804" s="1">
        <v>3</v>
      </c>
      <c r="C2804" s="1">
        <v>9</v>
      </c>
      <c r="D2804" s="1">
        <v>2009</v>
      </c>
      <c r="E2804">
        <v>5.87</v>
      </c>
    </row>
    <row r="2805" spans="1:5" x14ac:dyDescent="0.2">
      <c r="A2805" s="20">
        <v>40060</v>
      </c>
      <c r="B2805" s="1">
        <v>4</v>
      </c>
      <c r="C2805" s="1">
        <v>9</v>
      </c>
      <c r="D2805" s="1">
        <v>2009</v>
      </c>
      <c r="E2805">
        <v>8.15</v>
      </c>
    </row>
    <row r="2806" spans="1:5" x14ac:dyDescent="0.2">
      <c r="A2806" s="20">
        <v>40061</v>
      </c>
      <c r="B2806" s="1">
        <v>5</v>
      </c>
      <c r="C2806" s="1">
        <v>9</v>
      </c>
      <c r="D2806" s="1">
        <v>2009</v>
      </c>
      <c r="E2806">
        <v>13.9</v>
      </c>
    </row>
    <row r="2807" spans="1:5" x14ac:dyDescent="0.2">
      <c r="A2807" s="20">
        <v>40062</v>
      </c>
      <c r="B2807" s="1">
        <v>6</v>
      </c>
      <c r="C2807" s="1">
        <v>9</v>
      </c>
      <c r="D2807" s="1">
        <v>2009</v>
      </c>
      <c r="E2807">
        <v>7.29</v>
      </c>
    </row>
    <row r="2808" spans="1:5" x14ac:dyDescent="0.2">
      <c r="A2808" s="20">
        <v>40063</v>
      </c>
      <c r="B2808" s="1">
        <v>7</v>
      </c>
      <c r="C2808" s="1">
        <v>9</v>
      </c>
      <c r="D2808" s="1">
        <v>2009</v>
      </c>
      <c r="E2808">
        <v>7.08</v>
      </c>
    </row>
    <row r="2809" spans="1:5" x14ac:dyDescent="0.2">
      <c r="A2809" s="20">
        <v>40064</v>
      </c>
      <c r="B2809" s="1">
        <v>8</v>
      </c>
      <c r="C2809" s="1">
        <v>9</v>
      </c>
      <c r="D2809" s="1">
        <v>2009</v>
      </c>
      <c r="E2809">
        <v>19.899999999999999</v>
      </c>
    </row>
    <row r="2810" spans="1:5" x14ac:dyDescent="0.2">
      <c r="A2810" s="20">
        <v>40065</v>
      </c>
      <c r="B2810" s="1">
        <v>9</v>
      </c>
      <c r="C2810" s="1">
        <v>9</v>
      </c>
      <c r="D2810" s="1">
        <v>2009</v>
      </c>
      <c r="E2810">
        <v>8.77</v>
      </c>
    </row>
    <row r="2811" spans="1:5" x14ac:dyDescent="0.2">
      <c r="A2811" s="20">
        <v>40066</v>
      </c>
      <c r="B2811" s="1">
        <v>10</v>
      </c>
      <c r="C2811" s="1">
        <v>9</v>
      </c>
      <c r="D2811" s="1">
        <v>2009</v>
      </c>
      <c r="E2811">
        <v>3.2</v>
      </c>
    </row>
    <row r="2812" spans="1:5" x14ac:dyDescent="0.2">
      <c r="A2812" s="20">
        <v>40067</v>
      </c>
      <c r="B2812" s="1">
        <v>11</v>
      </c>
      <c r="C2812" s="1">
        <v>9</v>
      </c>
      <c r="D2812" s="1">
        <v>2009</v>
      </c>
      <c r="E2812">
        <v>4.29</v>
      </c>
    </row>
    <row r="2813" spans="1:5" x14ac:dyDescent="0.2">
      <c r="A2813" s="20">
        <v>40068</v>
      </c>
      <c r="B2813" s="1">
        <v>12</v>
      </c>
      <c r="C2813" s="1">
        <v>9</v>
      </c>
      <c r="D2813" s="1">
        <v>2009</v>
      </c>
      <c r="E2813">
        <v>7.76</v>
      </c>
    </row>
    <row r="2814" spans="1:5" x14ac:dyDescent="0.2">
      <c r="A2814" s="20">
        <v>40069</v>
      </c>
      <c r="B2814" s="1">
        <v>13</v>
      </c>
      <c r="C2814" s="1">
        <v>9</v>
      </c>
      <c r="D2814" s="1">
        <v>2009</v>
      </c>
      <c r="E2814">
        <v>10.199999999999999</v>
      </c>
    </row>
    <row r="2815" spans="1:5" x14ac:dyDescent="0.2">
      <c r="A2815" s="20">
        <v>40070</v>
      </c>
      <c r="B2815" s="1">
        <v>14</v>
      </c>
      <c r="C2815" s="1">
        <v>9</v>
      </c>
      <c r="D2815" s="1">
        <v>2009</v>
      </c>
      <c r="E2815">
        <v>2.59</v>
      </c>
    </row>
    <row r="2816" spans="1:5" x14ac:dyDescent="0.2">
      <c r="A2816" s="20">
        <v>40071</v>
      </c>
      <c r="B2816" s="1">
        <v>15</v>
      </c>
      <c r="C2816" s="1">
        <v>9</v>
      </c>
      <c r="D2816" s="1">
        <v>2009</v>
      </c>
      <c r="E2816">
        <v>0.8</v>
      </c>
    </row>
    <row r="2817" spans="1:5" x14ac:dyDescent="0.2">
      <c r="A2817" s="20">
        <v>40072</v>
      </c>
      <c r="B2817" s="1">
        <v>16</v>
      </c>
      <c r="C2817" s="1">
        <v>9</v>
      </c>
      <c r="D2817" s="1">
        <v>2009</v>
      </c>
      <c r="E2817">
        <v>1.03</v>
      </c>
    </row>
    <row r="2818" spans="1:5" x14ac:dyDescent="0.2">
      <c r="A2818" s="20">
        <v>40073</v>
      </c>
      <c r="B2818" s="1">
        <v>17</v>
      </c>
      <c r="C2818" s="1">
        <v>9</v>
      </c>
      <c r="D2818" s="1">
        <v>2009</v>
      </c>
      <c r="E2818">
        <v>1.75</v>
      </c>
    </row>
    <row r="2819" spans="1:5" x14ac:dyDescent="0.2">
      <c r="A2819" s="20">
        <v>40074</v>
      </c>
      <c r="B2819" s="1">
        <v>18</v>
      </c>
      <c r="C2819" s="1">
        <v>9</v>
      </c>
      <c r="D2819" s="1">
        <v>2009</v>
      </c>
      <c r="E2819">
        <v>3.19</v>
      </c>
    </row>
    <row r="2820" spans="1:5" x14ac:dyDescent="0.2">
      <c r="A2820" s="20">
        <v>40075</v>
      </c>
      <c r="B2820" s="1">
        <v>19</v>
      </c>
      <c r="C2820" s="1">
        <v>9</v>
      </c>
      <c r="D2820" s="1">
        <v>2009</v>
      </c>
      <c r="E2820">
        <v>1.77</v>
      </c>
    </row>
    <row r="2821" spans="1:5" x14ac:dyDescent="0.2">
      <c r="A2821" s="20">
        <v>40076</v>
      </c>
      <c r="B2821" s="1">
        <v>20</v>
      </c>
      <c r="C2821" s="1">
        <v>9</v>
      </c>
      <c r="D2821" s="1">
        <v>2009</v>
      </c>
      <c r="E2821">
        <v>1.49</v>
      </c>
    </row>
    <row r="2822" spans="1:5" x14ac:dyDescent="0.2">
      <c r="A2822" s="20">
        <v>40077</v>
      </c>
      <c r="B2822" s="1">
        <v>21</v>
      </c>
      <c r="C2822" s="1">
        <v>9</v>
      </c>
      <c r="D2822" s="1">
        <v>2009</v>
      </c>
      <c r="E2822">
        <v>2.68</v>
      </c>
    </row>
    <row r="2823" spans="1:5" x14ac:dyDescent="0.2">
      <c r="A2823" s="20">
        <v>40078</v>
      </c>
      <c r="B2823" s="1">
        <v>22</v>
      </c>
      <c r="C2823" s="1">
        <v>9</v>
      </c>
      <c r="D2823" s="1">
        <v>2009</v>
      </c>
      <c r="E2823">
        <v>5.08</v>
      </c>
    </row>
    <row r="2824" spans="1:5" x14ac:dyDescent="0.2">
      <c r="A2824" s="20">
        <v>40079</v>
      </c>
      <c r="B2824" s="1">
        <v>23</v>
      </c>
      <c r="C2824" s="1">
        <v>9</v>
      </c>
      <c r="D2824" s="1">
        <v>2009</v>
      </c>
      <c r="E2824">
        <v>10.8</v>
      </c>
    </row>
    <row r="2825" spans="1:5" x14ac:dyDescent="0.2">
      <c r="A2825" s="20">
        <v>40080</v>
      </c>
      <c r="B2825" s="1">
        <v>24</v>
      </c>
      <c r="C2825" s="1">
        <v>9</v>
      </c>
      <c r="D2825" s="1">
        <v>2009</v>
      </c>
      <c r="E2825">
        <v>24.4</v>
      </c>
    </row>
    <row r="2826" spans="1:5" x14ac:dyDescent="0.2">
      <c r="A2826" s="20">
        <v>40081</v>
      </c>
      <c r="B2826" s="1">
        <v>25</v>
      </c>
      <c r="C2826" s="1">
        <v>9</v>
      </c>
      <c r="D2826" s="1">
        <v>2009</v>
      </c>
      <c r="E2826">
        <v>27.8</v>
      </c>
    </row>
    <row r="2827" spans="1:5" x14ac:dyDescent="0.2">
      <c r="A2827" s="20">
        <v>40082</v>
      </c>
      <c r="B2827" s="1">
        <v>26</v>
      </c>
      <c r="C2827" s="1">
        <v>9</v>
      </c>
      <c r="D2827" s="1">
        <v>2009</v>
      </c>
      <c r="E2827">
        <v>26.2</v>
      </c>
    </row>
    <row r="2828" spans="1:5" x14ac:dyDescent="0.2">
      <c r="A2828" s="20">
        <v>40083</v>
      </c>
      <c r="B2828" s="1">
        <v>27</v>
      </c>
      <c r="C2828" s="1">
        <v>9</v>
      </c>
      <c r="D2828" s="1">
        <v>2009</v>
      </c>
      <c r="E2828">
        <v>19.600000000000001</v>
      </c>
    </row>
    <row r="2829" spans="1:5" x14ac:dyDescent="0.2">
      <c r="A2829" s="20">
        <v>40084</v>
      </c>
      <c r="B2829" s="1">
        <v>28</v>
      </c>
      <c r="C2829" s="1">
        <v>9</v>
      </c>
      <c r="D2829" s="1">
        <v>2009</v>
      </c>
      <c r="E2829">
        <v>15.1</v>
      </c>
    </row>
    <row r="2830" spans="1:5" x14ac:dyDescent="0.2">
      <c r="A2830" s="20">
        <v>40085</v>
      </c>
      <c r="B2830" s="1">
        <v>29</v>
      </c>
      <c r="C2830" s="1">
        <v>9</v>
      </c>
      <c r="D2830" s="1">
        <v>2009</v>
      </c>
      <c r="E2830">
        <v>189</v>
      </c>
    </row>
    <row r="2831" spans="1:5" x14ac:dyDescent="0.2">
      <c r="A2831" s="20">
        <v>40086</v>
      </c>
      <c r="B2831" s="1">
        <v>30</v>
      </c>
      <c r="C2831" s="1">
        <v>9</v>
      </c>
      <c r="D2831" s="1">
        <v>2009</v>
      </c>
      <c r="E2831">
        <v>89</v>
      </c>
    </row>
    <row r="2832" spans="1:5" x14ac:dyDescent="0.2">
      <c r="A2832" s="20">
        <v>40087</v>
      </c>
      <c r="B2832" s="1">
        <v>1</v>
      </c>
      <c r="C2832" s="1">
        <v>10</v>
      </c>
      <c r="D2832" s="1">
        <v>2009</v>
      </c>
      <c r="E2832">
        <v>5.61</v>
      </c>
    </row>
    <row r="2833" spans="1:5" x14ac:dyDescent="0.2">
      <c r="A2833" s="20">
        <v>40088</v>
      </c>
      <c r="B2833" s="1">
        <v>2</v>
      </c>
      <c r="C2833" s="1">
        <v>10</v>
      </c>
      <c r="D2833" s="1">
        <v>2009</v>
      </c>
      <c r="E2833">
        <v>2.0499999999999998</v>
      </c>
    </row>
    <row r="2834" spans="1:5" x14ac:dyDescent="0.2">
      <c r="A2834" s="20">
        <v>40089</v>
      </c>
      <c r="B2834" s="1">
        <v>3</v>
      </c>
      <c r="C2834" s="1">
        <v>10</v>
      </c>
      <c r="D2834" s="1">
        <v>2009</v>
      </c>
      <c r="E2834">
        <v>8.43</v>
      </c>
    </row>
    <row r="2835" spans="1:5" x14ac:dyDescent="0.2">
      <c r="A2835" s="20">
        <v>40090</v>
      </c>
      <c r="B2835" s="1">
        <v>4</v>
      </c>
      <c r="C2835" s="1">
        <v>10</v>
      </c>
      <c r="D2835" s="1">
        <v>2009</v>
      </c>
      <c r="E2835">
        <v>14.7</v>
      </c>
    </row>
    <row r="2836" spans="1:5" x14ac:dyDescent="0.2">
      <c r="A2836" s="20">
        <v>40091</v>
      </c>
      <c r="B2836" s="1">
        <v>5</v>
      </c>
      <c r="C2836" s="1">
        <v>10</v>
      </c>
      <c r="D2836" s="1">
        <v>2009</v>
      </c>
      <c r="E2836">
        <v>13.7</v>
      </c>
    </row>
    <row r="2837" spans="1:5" x14ac:dyDescent="0.2">
      <c r="A2837" s="20">
        <v>40092</v>
      </c>
      <c r="B2837" s="1">
        <v>6</v>
      </c>
      <c r="C2837" s="1">
        <v>10</v>
      </c>
      <c r="D2837" s="1">
        <v>2009</v>
      </c>
      <c r="E2837">
        <v>6.64</v>
      </c>
    </row>
    <row r="2838" spans="1:5" x14ac:dyDescent="0.2">
      <c r="A2838" s="20">
        <v>40093</v>
      </c>
      <c r="B2838" s="1">
        <v>7</v>
      </c>
      <c r="C2838" s="1">
        <v>10</v>
      </c>
      <c r="D2838" s="1">
        <v>2009</v>
      </c>
      <c r="E2838">
        <v>14.8</v>
      </c>
    </row>
    <row r="2839" spans="1:5" x14ac:dyDescent="0.2">
      <c r="A2839" s="20">
        <v>40094</v>
      </c>
      <c r="B2839" s="1">
        <v>8</v>
      </c>
      <c r="C2839" s="1">
        <v>10</v>
      </c>
      <c r="D2839" s="1">
        <v>2009</v>
      </c>
      <c r="E2839">
        <v>12.5</v>
      </c>
    </row>
    <row r="2840" spans="1:5" x14ac:dyDescent="0.2">
      <c r="A2840" s="20">
        <v>40095</v>
      </c>
      <c r="B2840" s="1">
        <v>9</v>
      </c>
      <c r="C2840" s="1">
        <v>10</v>
      </c>
      <c r="D2840" s="1">
        <v>2009</v>
      </c>
      <c r="E2840">
        <v>16.7</v>
      </c>
    </row>
    <row r="2841" spans="1:5" x14ac:dyDescent="0.2">
      <c r="A2841" s="20">
        <v>40096</v>
      </c>
      <c r="B2841" s="1">
        <v>10</v>
      </c>
      <c r="C2841" s="1">
        <v>10</v>
      </c>
      <c r="D2841" s="1">
        <v>2009</v>
      </c>
      <c r="E2841">
        <v>43.3</v>
      </c>
    </row>
    <row r="2842" spans="1:5" x14ac:dyDescent="0.2">
      <c r="A2842" s="20">
        <v>40097</v>
      </c>
      <c r="B2842" s="1">
        <v>11</v>
      </c>
      <c r="C2842" s="1">
        <v>10</v>
      </c>
      <c r="D2842" s="1">
        <v>2009</v>
      </c>
      <c r="E2842">
        <v>20.9</v>
      </c>
    </row>
    <row r="2843" spans="1:5" x14ac:dyDescent="0.2">
      <c r="A2843" s="20">
        <v>40098</v>
      </c>
      <c r="B2843" s="1">
        <v>12</v>
      </c>
      <c r="C2843" s="1">
        <v>10</v>
      </c>
      <c r="D2843" s="1">
        <v>2009</v>
      </c>
      <c r="E2843">
        <v>11.6</v>
      </c>
    </row>
    <row r="2844" spans="1:5" x14ac:dyDescent="0.2">
      <c r="A2844" s="20">
        <v>40099</v>
      </c>
      <c r="B2844" s="1">
        <v>13</v>
      </c>
      <c r="C2844" s="1">
        <v>10</v>
      </c>
      <c r="D2844" s="1">
        <v>2009</v>
      </c>
      <c r="E2844">
        <v>15.6</v>
      </c>
    </row>
    <row r="2845" spans="1:5" x14ac:dyDescent="0.2">
      <c r="A2845" s="20">
        <v>40100</v>
      </c>
      <c r="B2845" s="1">
        <v>14</v>
      </c>
      <c r="C2845" s="1">
        <v>10</v>
      </c>
      <c r="D2845" s="1">
        <v>2009</v>
      </c>
      <c r="E2845">
        <v>45.6</v>
      </c>
    </row>
    <row r="2846" spans="1:5" x14ac:dyDescent="0.2">
      <c r="A2846" s="20">
        <v>40101</v>
      </c>
      <c r="B2846" s="1">
        <v>15</v>
      </c>
      <c r="C2846" s="1">
        <v>10</v>
      </c>
      <c r="D2846" s="1">
        <v>2009</v>
      </c>
      <c r="E2846">
        <v>24.4</v>
      </c>
    </row>
    <row r="2847" spans="1:5" x14ac:dyDescent="0.2">
      <c r="A2847" s="20">
        <v>40102</v>
      </c>
      <c r="B2847" s="1">
        <v>16</v>
      </c>
      <c r="C2847" s="1">
        <v>10</v>
      </c>
      <c r="D2847" s="1">
        <v>2009</v>
      </c>
      <c r="E2847">
        <v>8.2899999999999991</v>
      </c>
    </row>
    <row r="2848" spans="1:5" x14ac:dyDescent="0.2">
      <c r="A2848" s="20">
        <v>40103</v>
      </c>
      <c r="B2848" s="1">
        <v>17</v>
      </c>
      <c r="C2848" s="1">
        <v>10</v>
      </c>
      <c r="D2848" s="1">
        <v>2009</v>
      </c>
      <c r="E2848">
        <v>5.24</v>
      </c>
    </row>
    <row r="2849" spans="1:5" x14ac:dyDescent="0.2">
      <c r="A2849" s="20">
        <v>40104</v>
      </c>
      <c r="B2849" s="1">
        <v>18</v>
      </c>
      <c r="C2849" s="1">
        <v>10</v>
      </c>
      <c r="D2849" s="1">
        <v>2009</v>
      </c>
      <c r="E2849">
        <v>6.83</v>
      </c>
    </row>
    <row r="2850" spans="1:5" x14ac:dyDescent="0.2">
      <c r="A2850" s="20">
        <v>40105</v>
      </c>
      <c r="B2850" s="1">
        <v>19</v>
      </c>
      <c r="C2850" s="1">
        <v>10</v>
      </c>
      <c r="D2850" s="1">
        <v>2009</v>
      </c>
      <c r="E2850">
        <v>10.8</v>
      </c>
    </row>
    <row r="2851" spans="1:5" x14ac:dyDescent="0.2">
      <c r="A2851" s="20">
        <v>40106</v>
      </c>
      <c r="B2851" s="1">
        <v>20</v>
      </c>
      <c r="C2851" s="1">
        <v>10</v>
      </c>
      <c r="D2851" s="1">
        <v>2009</v>
      </c>
      <c r="E2851">
        <v>6.65</v>
      </c>
    </row>
    <row r="2852" spans="1:5" x14ac:dyDescent="0.2">
      <c r="A2852" s="20">
        <v>40107</v>
      </c>
      <c r="B2852" s="1">
        <v>21</v>
      </c>
      <c r="C2852" s="1">
        <v>10</v>
      </c>
      <c r="D2852" s="1">
        <v>2009</v>
      </c>
      <c r="E2852">
        <v>4.6100000000000003</v>
      </c>
    </row>
    <row r="2853" spans="1:5" x14ac:dyDescent="0.2">
      <c r="A2853" s="20">
        <v>40108</v>
      </c>
      <c r="B2853" s="1">
        <v>22</v>
      </c>
      <c r="C2853" s="1">
        <v>10</v>
      </c>
      <c r="D2853" s="1">
        <v>2009</v>
      </c>
      <c r="E2853">
        <v>9.33</v>
      </c>
    </row>
    <row r="2854" spans="1:5" x14ac:dyDescent="0.2">
      <c r="A2854" s="20">
        <v>40109</v>
      </c>
      <c r="B2854" s="1">
        <v>23</v>
      </c>
      <c r="C2854" s="1">
        <v>10</v>
      </c>
      <c r="D2854" s="1">
        <v>2009</v>
      </c>
      <c r="E2854">
        <v>6.1</v>
      </c>
    </row>
    <row r="2855" spans="1:5" x14ac:dyDescent="0.2">
      <c r="A2855" s="20">
        <v>40110</v>
      </c>
      <c r="B2855" s="1">
        <v>24</v>
      </c>
      <c r="C2855" s="1">
        <v>10</v>
      </c>
      <c r="D2855" s="1">
        <v>2009</v>
      </c>
      <c r="E2855">
        <v>1.94</v>
      </c>
    </row>
    <row r="2856" spans="1:5" x14ac:dyDescent="0.2">
      <c r="A2856" s="20">
        <v>40111</v>
      </c>
      <c r="B2856" s="1">
        <v>25</v>
      </c>
      <c r="C2856" s="1">
        <v>10</v>
      </c>
      <c r="D2856" s="1">
        <v>2009</v>
      </c>
      <c r="E2856">
        <v>1.01</v>
      </c>
    </row>
    <row r="2857" spans="1:5" x14ac:dyDescent="0.2">
      <c r="A2857" s="20">
        <v>40112</v>
      </c>
      <c r="B2857" s="1">
        <v>26</v>
      </c>
      <c r="C2857" s="1">
        <v>10</v>
      </c>
      <c r="D2857" s="1">
        <v>2009</v>
      </c>
      <c r="E2857">
        <v>2.0099999999999998</v>
      </c>
    </row>
    <row r="2858" spans="1:5" x14ac:dyDescent="0.2">
      <c r="A2858" s="20">
        <v>40113</v>
      </c>
      <c r="B2858" s="1">
        <v>27</v>
      </c>
      <c r="C2858" s="1">
        <v>10</v>
      </c>
      <c r="D2858" s="1">
        <v>2009</v>
      </c>
      <c r="E2858">
        <v>7.86</v>
      </c>
    </row>
    <row r="2859" spans="1:5" x14ac:dyDescent="0.2">
      <c r="A2859" s="20">
        <v>40114</v>
      </c>
      <c r="B2859" s="1">
        <v>28</v>
      </c>
      <c r="C2859" s="1">
        <v>10</v>
      </c>
      <c r="D2859" s="1">
        <v>2009</v>
      </c>
      <c r="E2859">
        <v>25.4</v>
      </c>
    </row>
    <row r="2860" spans="1:5" x14ac:dyDescent="0.2">
      <c r="A2860" s="20">
        <v>40115</v>
      </c>
      <c r="B2860" s="1">
        <v>29</v>
      </c>
      <c r="C2860" s="1">
        <v>10</v>
      </c>
      <c r="D2860" s="1">
        <v>2009</v>
      </c>
      <c r="E2860">
        <v>24.7</v>
      </c>
    </row>
    <row r="2861" spans="1:5" x14ac:dyDescent="0.2">
      <c r="A2861" s="20">
        <v>40116</v>
      </c>
      <c r="B2861" s="1">
        <v>30</v>
      </c>
      <c r="C2861" s="1">
        <v>10</v>
      </c>
      <c r="D2861" s="1">
        <v>2009</v>
      </c>
      <c r="E2861">
        <v>44.2</v>
      </c>
    </row>
    <row r="2862" spans="1:5" x14ac:dyDescent="0.2">
      <c r="A2862" s="20">
        <v>40117</v>
      </c>
      <c r="B2862" s="1">
        <v>31</v>
      </c>
      <c r="C2862" s="1">
        <v>10</v>
      </c>
      <c r="D2862" s="1">
        <v>2009</v>
      </c>
      <c r="E2862">
        <v>19.899999999999999</v>
      </c>
    </row>
    <row r="2863" spans="1:5" x14ac:dyDescent="0.2">
      <c r="A2863" s="20">
        <v>40118</v>
      </c>
      <c r="B2863" s="1">
        <v>1</v>
      </c>
      <c r="C2863" s="1">
        <v>11</v>
      </c>
      <c r="D2863" s="1">
        <v>2009</v>
      </c>
      <c r="E2863">
        <v>1.73</v>
      </c>
    </row>
    <row r="2864" spans="1:5" x14ac:dyDescent="0.2">
      <c r="A2864" s="20">
        <v>40119</v>
      </c>
      <c r="B2864" s="1">
        <v>2</v>
      </c>
      <c r="C2864" s="1">
        <v>11</v>
      </c>
      <c r="D2864" s="1">
        <v>2009</v>
      </c>
      <c r="E2864">
        <v>3.5</v>
      </c>
    </row>
    <row r="2865" spans="1:5" x14ac:dyDescent="0.2">
      <c r="A2865" s="20">
        <v>40120</v>
      </c>
      <c r="B2865" s="1">
        <v>3</v>
      </c>
      <c r="C2865" s="1">
        <v>11</v>
      </c>
      <c r="D2865" s="1">
        <v>2009</v>
      </c>
      <c r="E2865">
        <v>3.33</v>
      </c>
    </row>
    <row r="2866" spans="1:5" x14ac:dyDescent="0.2">
      <c r="A2866" s="20">
        <v>40121</v>
      </c>
      <c r="B2866" s="1">
        <v>4</v>
      </c>
      <c r="C2866" s="1">
        <v>11</v>
      </c>
      <c r="D2866" s="1">
        <v>2009</v>
      </c>
      <c r="E2866">
        <v>3.34</v>
      </c>
    </row>
    <row r="2867" spans="1:5" x14ac:dyDescent="0.2">
      <c r="A2867" s="20">
        <v>40122</v>
      </c>
      <c r="B2867" s="1">
        <v>5</v>
      </c>
      <c r="C2867" s="1">
        <v>11</v>
      </c>
      <c r="D2867" s="1">
        <v>2009</v>
      </c>
      <c r="E2867">
        <v>0.72</v>
      </c>
    </row>
    <row r="2868" spans="1:5" x14ac:dyDescent="0.2">
      <c r="A2868" s="20">
        <v>40123</v>
      </c>
      <c r="B2868" s="1">
        <v>6</v>
      </c>
      <c r="C2868" s="1">
        <v>11</v>
      </c>
      <c r="D2868" s="1">
        <v>2009</v>
      </c>
      <c r="E2868">
        <v>0.49</v>
      </c>
    </row>
    <row r="2869" spans="1:5" x14ac:dyDescent="0.2">
      <c r="A2869" s="20">
        <v>40124</v>
      </c>
      <c r="B2869" s="1">
        <v>7</v>
      </c>
      <c r="C2869" s="1">
        <v>11</v>
      </c>
      <c r="D2869" s="1">
        <v>2009</v>
      </c>
      <c r="E2869">
        <v>0.76</v>
      </c>
    </row>
    <row r="2870" spans="1:5" x14ac:dyDescent="0.2">
      <c r="A2870" s="20">
        <v>40125</v>
      </c>
      <c r="B2870" s="1">
        <v>8</v>
      </c>
      <c r="C2870" s="1">
        <v>11</v>
      </c>
      <c r="D2870" s="1">
        <v>2009</v>
      </c>
      <c r="E2870">
        <v>0.76</v>
      </c>
    </row>
    <row r="2871" spans="1:5" x14ac:dyDescent="0.2">
      <c r="A2871" s="20">
        <v>40126</v>
      </c>
      <c r="B2871" s="1">
        <v>9</v>
      </c>
      <c r="C2871" s="1">
        <v>11</v>
      </c>
      <c r="D2871" s="1">
        <v>2009</v>
      </c>
      <c r="E2871">
        <v>5.76</v>
      </c>
    </row>
    <row r="2872" spans="1:5" x14ac:dyDescent="0.2">
      <c r="A2872" s="20">
        <v>40127</v>
      </c>
      <c r="B2872" s="1">
        <v>10</v>
      </c>
      <c r="C2872" s="1">
        <v>11</v>
      </c>
      <c r="D2872" s="1">
        <v>2009</v>
      </c>
      <c r="E2872">
        <v>12.1</v>
      </c>
    </row>
    <row r="2873" spans="1:5" x14ac:dyDescent="0.2">
      <c r="A2873" s="20">
        <v>40128</v>
      </c>
      <c r="B2873" s="1">
        <v>11</v>
      </c>
      <c r="C2873" s="1">
        <v>11</v>
      </c>
      <c r="D2873" s="1">
        <v>2009</v>
      </c>
      <c r="E2873">
        <v>13.5</v>
      </c>
    </row>
    <row r="2874" spans="1:5" x14ac:dyDescent="0.2">
      <c r="A2874" s="20">
        <v>40129</v>
      </c>
      <c r="B2874" s="1">
        <v>12</v>
      </c>
      <c r="C2874" s="1">
        <v>11</v>
      </c>
      <c r="D2874" s="1">
        <v>2009</v>
      </c>
      <c r="E2874">
        <v>24.3</v>
      </c>
    </row>
    <row r="2875" spans="1:5" x14ac:dyDescent="0.2">
      <c r="A2875" s="20">
        <v>40130</v>
      </c>
      <c r="B2875" s="1">
        <v>13</v>
      </c>
      <c r="C2875" s="1">
        <v>11</v>
      </c>
      <c r="D2875" s="1">
        <v>2009</v>
      </c>
      <c r="E2875">
        <v>14.3</v>
      </c>
    </row>
    <row r="2876" spans="1:5" x14ac:dyDescent="0.2">
      <c r="A2876" s="20">
        <v>40131</v>
      </c>
      <c r="B2876" s="1">
        <v>14</v>
      </c>
      <c r="C2876" s="1">
        <v>11</v>
      </c>
      <c r="D2876" s="1">
        <v>2009</v>
      </c>
      <c r="E2876">
        <v>7.8</v>
      </c>
    </row>
    <row r="2877" spans="1:5" x14ac:dyDescent="0.2">
      <c r="A2877" s="20">
        <v>40132</v>
      </c>
      <c r="B2877" s="1">
        <v>15</v>
      </c>
      <c r="C2877" s="1">
        <v>11</v>
      </c>
      <c r="D2877" s="1">
        <v>2009</v>
      </c>
      <c r="E2877">
        <v>1</v>
      </c>
    </row>
    <row r="2878" spans="1:5" x14ac:dyDescent="0.2">
      <c r="A2878" s="20">
        <v>40133</v>
      </c>
      <c r="B2878" s="1">
        <v>16</v>
      </c>
      <c r="C2878" s="1">
        <v>11</v>
      </c>
      <c r="D2878" s="1">
        <v>2009</v>
      </c>
      <c r="E2878">
        <v>4.72</v>
      </c>
    </row>
    <row r="2879" spans="1:5" x14ac:dyDescent="0.2">
      <c r="A2879" s="20">
        <v>40134</v>
      </c>
      <c r="B2879" s="1">
        <v>17</v>
      </c>
      <c r="C2879" s="1">
        <v>11</v>
      </c>
      <c r="D2879" s="1">
        <v>2009</v>
      </c>
      <c r="E2879">
        <v>6.61</v>
      </c>
    </row>
    <row r="2880" spans="1:5" x14ac:dyDescent="0.2">
      <c r="A2880" s="20">
        <v>40135</v>
      </c>
      <c r="B2880" s="1">
        <v>18</v>
      </c>
      <c r="C2880" s="1">
        <v>11</v>
      </c>
      <c r="D2880" s="1">
        <v>2009</v>
      </c>
      <c r="E2880">
        <v>3.87</v>
      </c>
    </row>
    <row r="2881" spans="1:5" x14ac:dyDescent="0.2">
      <c r="A2881" s="20">
        <v>40136</v>
      </c>
      <c r="B2881" s="1">
        <v>19</v>
      </c>
      <c r="C2881" s="1">
        <v>11</v>
      </c>
      <c r="D2881" s="1">
        <v>2009</v>
      </c>
      <c r="E2881">
        <v>4.13</v>
      </c>
    </row>
    <row r="2882" spans="1:5" x14ac:dyDescent="0.2">
      <c r="A2882" s="20">
        <v>40137</v>
      </c>
      <c r="B2882" s="1">
        <v>20</v>
      </c>
      <c r="C2882" s="1">
        <v>11</v>
      </c>
      <c r="D2882" s="1">
        <v>2009</v>
      </c>
      <c r="E2882">
        <v>1.54</v>
      </c>
    </row>
    <row r="2883" spans="1:5" x14ac:dyDescent="0.2">
      <c r="A2883" s="20">
        <v>40138</v>
      </c>
      <c r="B2883" s="1">
        <v>21</v>
      </c>
      <c r="C2883" s="1">
        <v>11</v>
      </c>
      <c r="D2883" s="1">
        <v>2009</v>
      </c>
      <c r="E2883">
        <v>0.53</v>
      </c>
    </row>
    <row r="2884" spans="1:5" x14ac:dyDescent="0.2">
      <c r="A2884" s="20">
        <v>40139</v>
      </c>
      <c r="B2884" s="1">
        <v>22</v>
      </c>
      <c r="C2884" s="1">
        <v>11</v>
      </c>
      <c r="D2884" s="1">
        <v>2009</v>
      </c>
      <c r="E2884">
        <v>1.75</v>
      </c>
    </row>
    <row r="2885" spans="1:5" x14ac:dyDescent="0.2">
      <c r="A2885" s="20">
        <v>40140</v>
      </c>
      <c r="B2885" s="1">
        <v>23</v>
      </c>
      <c r="C2885" s="1">
        <v>11</v>
      </c>
      <c r="D2885" s="1">
        <v>2009</v>
      </c>
      <c r="E2885">
        <v>3.05</v>
      </c>
    </row>
    <row r="2886" spans="1:5" x14ac:dyDescent="0.2">
      <c r="A2886" s="20">
        <v>40141</v>
      </c>
      <c r="B2886" s="1">
        <v>24</v>
      </c>
      <c r="C2886" s="1">
        <v>11</v>
      </c>
      <c r="D2886" s="1">
        <v>2009</v>
      </c>
      <c r="E2886">
        <v>0.57999999999999996</v>
      </c>
    </row>
    <row r="2887" spans="1:5" x14ac:dyDescent="0.2">
      <c r="A2887" s="20">
        <v>40142</v>
      </c>
      <c r="B2887" s="1">
        <v>25</v>
      </c>
      <c r="C2887" s="1">
        <v>11</v>
      </c>
      <c r="D2887" s="1">
        <v>2009</v>
      </c>
      <c r="E2887">
        <v>0.71</v>
      </c>
    </row>
    <row r="2888" spans="1:5" x14ac:dyDescent="0.2">
      <c r="A2888" s="20">
        <v>40143</v>
      </c>
      <c r="B2888" s="1">
        <v>26</v>
      </c>
      <c r="C2888" s="1">
        <v>11</v>
      </c>
      <c r="D2888" s="1">
        <v>2009</v>
      </c>
      <c r="E2888">
        <v>0.98</v>
      </c>
    </row>
    <row r="2889" spans="1:5" x14ac:dyDescent="0.2">
      <c r="A2889" s="20">
        <v>40144</v>
      </c>
      <c r="B2889" s="1">
        <v>27</v>
      </c>
      <c r="C2889" s="1">
        <v>11</v>
      </c>
      <c r="D2889" s="1">
        <v>2009</v>
      </c>
      <c r="E2889">
        <v>7.74</v>
      </c>
    </row>
    <row r="2890" spans="1:5" x14ac:dyDescent="0.2">
      <c r="A2890" s="20">
        <v>40145</v>
      </c>
      <c r="B2890" s="1">
        <v>28</v>
      </c>
      <c r="C2890" s="1">
        <v>11</v>
      </c>
      <c r="D2890" s="1">
        <v>2009</v>
      </c>
      <c r="E2890">
        <v>9.98</v>
      </c>
    </row>
    <row r="2891" spans="1:5" x14ac:dyDescent="0.2">
      <c r="A2891" s="20">
        <v>40146</v>
      </c>
      <c r="B2891" s="1">
        <v>29</v>
      </c>
      <c r="C2891" s="1">
        <v>11</v>
      </c>
      <c r="D2891" s="1">
        <v>2009</v>
      </c>
      <c r="E2891">
        <v>63.3</v>
      </c>
    </row>
    <row r="2892" spans="1:5" x14ac:dyDescent="0.2">
      <c r="A2892" s="20">
        <v>40147</v>
      </c>
      <c r="B2892" s="1">
        <v>30</v>
      </c>
      <c r="C2892" s="1">
        <v>11</v>
      </c>
      <c r="D2892" s="1">
        <v>2009</v>
      </c>
      <c r="E2892">
        <v>71</v>
      </c>
    </row>
    <row r="2893" spans="1:5" x14ac:dyDescent="0.2">
      <c r="A2893" s="20">
        <v>40148</v>
      </c>
      <c r="B2893" s="1">
        <v>1</v>
      </c>
      <c r="C2893" s="1">
        <v>12</v>
      </c>
      <c r="D2893" s="1">
        <v>2009</v>
      </c>
      <c r="E2893">
        <v>29.8</v>
      </c>
    </row>
    <row r="2894" spans="1:5" x14ac:dyDescent="0.2">
      <c r="A2894" s="20">
        <v>40149</v>
      </c>
      <c r="B2894" s="1">
        <v>2</v>
      </c>
      <c r="C2894" s="1">
        <v>12</v>
      </c>
      <c r="D2894" s="1">
        <v>2009</v>
      </c>
      <c r="E2894">
        <v>14.6</v>
      </c>
    </row>
    <row r="2895" spans="1:5" x14ac:dyDescent="0.2">
      <c r="A2895" s="20">
        <v>40150</v>
      </c>
      <c r="B2895" s="1">
        <v>3</v>
      </c>
      <c r="C2895" s="1">
        <v>12</v>
      </c>
      <c r="D2895" s="1">
        <v>2009</v>
      </c>
      <c r="E2895">
        <v>7.29</v>
      </c>
    </row>
    <row r="2896" spans="1:5" x14ac:dyDescent="0.2">
      <c r="A2896" s="20">
        <v>40151</v>
      </c>
      <c r="B2896" s="1">
        <v>4</v>
      </c>
      <c r="C2896" s="1">
        <v>12</v>
      </c>
      <c r="D2896" s="1">
        <v>2009</v>
      </c>
      <c r="E2896">
        <v>3.26</v>
      </c>
    </row>
    <row r="2897" spans="1:5" x14ac:dyDescent="0.2">
      <c r="A2897" s="20">
        <v>40152</v>
      </c>
      <c r="B2897" s="1">
        <v>5</v>
      </c>
      <c r="C2897" s="1">
        <v>12</v>
      </c>
      <c r="D2897" s="1">
        <v>2009</v>
      </c>
      <c r="E2897">
        <v>1.7</v>
      </c>
    </row>
    <row r="2898" spans="1:5" x14ac:dyDescent="0.2">
      <c r="A2898" s="20">
        <v>40153</v>
      </c>
      <c r="B2898" s="1">
        <v>6</v>
      </c>
      <c r="C2898" s="1">
        <v>12</v>
      </c>
      <c r="D2898" s="1">
        <v>2009</v>
      </c>
      <c r="E2898">
        <v>0.76</v>
      </c>
    </row>
    <row r="2899" spans="1:5" x14ac:dyDescent="0.2">
      <c r="A2899" s="20">
        <v>40154</v>
      </c>
      <c r="B2899" s="1">
        <v>7</v>
      </c>
      <c r="C2899" s="1">
        <v>12</v>
      </c>
      <c r="D2899" s="1">
        <v>2009</v>
      </c>
      <c r="E2899">
        <v>0.49</v>
      </c>
    </row>
    <row r="2900" spans="1:5" x14ac:dyDescent="0.2">
      <c r="A2900" s="20">
        <v>40155</v>
      </c>
      <c r="B2900" s="1">
        <v>8</v>
      </c>
      <c r="C2900" s="1">
        <v>12</v>
      </c>
      <c r="D2900" s="1">
        <v>2009</v>
      </c>
      <c r="E2900">
        <v>0.72</v>
      </c>
    </row>
    <row r="2901" spans="1:5" x14ac:dyDescent="0.2">
      <c r="A2901" s="20">
        <v>40156</v>
      </c>
      <c r="B2901" s="1">
        <v>9</v>
      </c>
      <c r="C2901" s="1">
        <v>12</v>
      </c>
      <c r="D2901" s="1">
        <v>2009</v>
      </c>
      <c r="E2901">
        <v>2.0299999999999998</v>
      </c>
    </row>
    <row r="2902" spans="1:5" x14ac:dyDescent="0.2">
      <c r="A2902" s="20">
        <v>40157</v>
      </c>
      <c r="B2902" s="1">
        <v>10</v>
      </c>
      <c r="C2902" s="1">
        <v>12</v>
      </c>
      <c r="D2902" s="1">
        <v>2009</v>
      </c>
      <c r="E2902">
        <v>5.24</v>
      </c>
    </row>
    <row r="2903" spans="1:5" x14ac:dyDescent="0.2">
      <c r="A2903" s="20">
        <v>40158</v>
      </c>
      <c r="B2903" s="1">
        <v>11</v>
      </c>
      <c r="C2903" s="1">
        <v>12</v>
      </c>
      <c r="D2903" s="1">
        <v>2009</v>
      </c>
      <c r="E2903">
        <v>19.2</v>
      </c>
    </row>
    <row r="2904" spans="1:5" x14ac:dyDescent="0.2">
      <c r="A2904" s="20">
        <v>40159</v>
      </c>
      <c r="B2904" s="1">
        <v>12</v>
      </c>
      <c r="C2904" s="1">
        <v>12</v>
      </c>
      <c r="D2904" s="1">
        <v>2009</v>
      </c>
      <c r="E2904">
        <v>13.1</v>
      </c>
    </row>
    <row r="2905" spans="1:5" x14ac:dyDescent="0.2">
      <c r="A2905" s="20">
        <v>40160</v>
      </c>
      <c r="B2905" s="1">
        <v>13</v>
      </c>
      <c r="C2905" s="1">
        <v>12</v>
      </c>
      <c r="D2905" s="1">
        <v>2009</v>
      </c>
      <c r="E2905">
        <v>4.05</v>
      </c>
    </row>
    <row r="2906" spans="1:5" x14ac:dyDescent="0.2">
      <c r="A2906" s="20">
        <v>40161</v>
      </c>
      <c r="B2906" s="1">
        <v>14</v>
      </c>
      <c r="C2906" s="1">
        <v>12</v>
      </c>
      <c r="D2906" s="1">
        <v>2009</v>
      </c>
      <c r="E2906">
        <v>2.2400000000000002</v>
      </c>
    </row>
    <row r="2907" spans="1:5" x14ac:dyDescent="0.2">
      <c r="A2907" s="20">
        <v>40162</v>
      </c>
      <c r="B2907" s="1">
        <v>15</v>
      </c>
      <c r="C2907" s="1">
        <v>12</v>
      </c>
      <c r="D2907" s="1">
        <v>2009</v>
      </c>
      <c r="E2907">
        <v>4.51</v>
      </c>
    </row>
    <row r="2908" spans="1:5" x14ac:dyDescent="0.2">
      <c r="A2908" s="20">
        <v>40163</v>
      </c>
      <c r="B2908" s="1">
        <v>16</v>
      </c>
      <c r="C2908" s="1">
        <v>12</v>
      </c>
      <c r="D2908" s="1">
        <v>2009</v>
      </c>
      <c r="E2908">
        <v>10</v>
      </c>
    </row>
    <row r="2909" spans="1:5" x14ac:dyDescent="0.2">
      <c r="A2909" s="20">
        <v>40164</v>
      </c>
      <c r="B2909" s="1">
        <v>17</v>
      </c>
      <c r="C2909" s="1">
        <v>12</v>
      </c>
      <c r="D2909" s="1">
        <v>2009</v>
      </c>
      <c r="E2909">
        <v>23</v>
      </c>
    </row>
    <row r="2910" spans="1:5" x14ac:dyDescent="0.2">
      <c r="A2910" s="20">
        <v>40165</v>
      </c>
      <c r="B2910" s="1">
        <v>18</v>
      </c>
      <c r="C2910" s="1">
        <v>12</v>
      </c>
      <c r="D2910" s="1">
        <v>2009</v>
      </c>
      <c r="E2910">
        <v>78.099999999999994</v>
      </c>
    </row>
    <row r="2911" spans="1:5" x14ac:dyDescent="0.2">
      <c r="A2911" s="20">
        <v>40166</v>
      </c>
      <c r="B2911" s="1">
        <v>19</v>
      </c>
      <c r="C2911" s="1">
        <v>12</v>
      </c>
      <c r="D2911" s="1">
        <v>2009</v>
      </c>
      <c r="E2911">
        <v>37.5</v>
      </c>
    </row>
    <row r="2912" spans="1:5" x14ac:dyDescent="0.2">
      <c r="A2912" s="20">
        <v>40167</v>
      </c>
      <c r="B2912" s="1">
        <v>20</v>
      </c>
      <c r="C2912" s="1">
        <v>12</v>
      </c>
      <c r="D2912" s="1">
        <v>2009</v>
      </c>
      <c r="E2912">
        <v>2.68</v>
      </c>
    </row>
    <row r="2913" spans="1:5" x14ac:dyDescent="0.2">
      <c r="A2913" s="20">
        <v>40168</v>
      </c>
      <c r="B2913" s="1">
        <v>21</v>
      </c>
      <c r="C2913" s="1">
        <v>12</v>
      </c>
      <c r="D2913" s="1">
        <v>2009</v>
      </c>
      <c r="E2913">
        <v>0.75</v>
      </c>
    </row>
    <row r="2914" spans="1:5" x14ac:dyDescent="0.2">
      <c r="A2914" s="20">
        <v>40169</v>
      </c>
      <c r="B2914" s="1">
        <v>22</v>
      </c>
      <c r="C2914" s="1">
        <v>12</v>
      </c>
      <c r="D2914" s="1">
        <v>2009</v>
      </c>
      <c r="E2914">
        <v>5.14</v>
      </c>
    </row>
    <row r="2915" spans="1:5" x14ac:dyDescent="0.2">
      <c r="A2915" s="20">
        <v>40170</v>
      </c>
      <c r="B2915" s="1">
        <v>23</v>
      </c>
      <c r="C2915" s="1">
        <v>12</v>
      </c>
      <c r="D2915" s="1">
        <v>2009</v>
      </c>
      <c r="E2915">
        <v>9.36</v>
      </c>
    </row>
    <row r="2916" spans="1:5" x14ac:dyDescent="0.2">
      <c r="A2916" s="20">
        <v>40171</v>
      </c>
      <c r="B2916" s="1">
        <v>24</v>
      </c>
      <c r="C2916" s="1">
        <v>12</v>
      </c>
      <c r="D2916" s="1">
        <v>2009</v>
      </c>
      <c r="E2916">
        <v>5.81</v>
      </c>
    </row>
    <row r="2917" spans="1:5" x14ac:dyDescent="0.2">
      <c r="A2917" s="20">
        <v>40172</v>
      </c>
      <c r="B2917" s="1">
        <v>25</v>
      </c>
      <c r="C2917" s="1">
        <v>12</v>
      </c>
      <c r="D2917" s="1">
        <v>2009</v>
      </c>
      <c r="E2917">
        <v>18.899999999999999</v>
      </c>
    </row>
    <row r="2918" spans="1:5" x14ac:dyDescent="0.2">
      <c r="A2918" s="20">
        <v>40173</v>
      </c>
      <c r="B2918" s="1">
        <v>26</v>
      </c>
      <c r="C2918" s="1">
        <v>12</v>
      </c>
      <c r="D2918" s="1">
        <v>2009</v>
      </c>
      <c r="E2918">
        <v>35.4</v>
      </c>
    </row>
    <row r="2919" spans="1:5" x14ac:dyDescent="0.2">
      <c r="A2919" s="20">
        <v>40174</v>
      </c>
      <c r="B2919" s="1">
        <v>27</v>
      </c>
      <c r="C2919" s="1">
        <v>12</v>
      </c>
      <c r="D2919" s="1">
        <v>2009</v>
      </c>
      <c r="E2919">
        <v>40.4</v>
      </c>
    </row>
    <row r="2920" spans="1:5" x14ac:dyDescent="0.2">
      <c r="A2920" s="20">
        <v>40175</v>
      </c>
      <c r="B2920" s="1">
        <v>28</v>
      </c>
      <c r="C2920" s="1">
        <v>12</v>
      </c>
      <c r="D2920" s="1">
        <v>2009</v>
      </c>
      <c r="E2920">
        <v>22.8</v>
      </c>
    </row>
    <row r="2921" spans="1:5" x14ac:dyDescent="0.2">
      <c r="A2921" s="20">
        <v>40176</v>
      </c>
      <c r="B2921" s="1">
        <v>29</v>
      </c>
      <c r="C2921" s="1">
        <v>12</v>
      </c>
      <c r="D2921" s="1">
        <v>2009</v>
      </c>
      <c r="E2921">
        <v>0.92</v>
      </c>
    </row>
    <row r="2922" spans="1:5" x14ac:dyDescent="0.2">
      <c r="A2922" s="20">
        <v>40177</v>
      </c>
      <c r="B2922" s="1">
        <v>30</v>
      </c>
      <c r="C2922" s="1">
        <v>12</v>
      </c>
      <c r="D2922" s="1">
        <v>2009</v>
      </c>
      <c r="E2922">
        <v>0.32</v>
      </c>
    </row>
    <row r="2923" spans="1:5" x14ac:dyDescent="0.2">
      <c r="A2923" s="20">
        <v>40178</v>
      </c>
      <c r="B2923" s="1">
        <v>31</v>
      </c>
      <c r="C2923" s="1">
        <v>12</v>
      </c>
      <c r="D2923" s="1">
        <v>2009</v>
      </c>
      <c r="E2923">
        <v>0.4</v>
      </c>
    </row>
    <row r="2924" spans="1:5" x14ac:dyDescent="0.2">
      <c r="A2924" s="20">
        <v>40179</v>
      </c>
      <c r="B2924" s="1">
        <v>1</v>
      </c>
      <c r="C2924" s="1">
        <v>1</v>
      </c>
      <c r="D2924" s="1">
        <v>2010</v>
      </c>
      <c r="E2924">
        <v>0.38</v>
      </c>
    </row>
    <row r="2925" spans="1:5" x14ac:dyDescent="0.2">
      <c r="A2925" s="20">
        <v>40180</v>
      </c>
      <c r="B2925" s="1">
        <v>2</v>
      </c>
      <c r="C2925" s="1">
        <v>1</v>
      </c>
      <c r="D2925" s="1">
        <v>2010</v>
      </c>
      <c r="E2925">
        <v>0.71</v>
      </c>
    </row>
    <row r="2926" spans="1:5" x14ac:dyDescent="0.2">
      <c r="A2926" s="20">
        <v>40181</v>
      </c>
      <c r="B2926" s="1">
        <v>3</v>
      </c>
      <c r="C2926" s="1">
        <v>1</v>
      </c>
      <c r="D2926" s="1">
        <v>2010</v>
      </c>
      <c r="E2926">
        <v>1.76</v>
      </c>
    </row>
    <row r="2927" spans="1:5" x14ac:dyDescent="0.2">
      <c r="A2927" s="20">
        <v>40182</v>
      </c>
      <c r="B2927" s="1">
        <v>4</v>
      </c>
      <c r="C2927" s="1">
        <v>1</v>
      </c>
      <c r="D2927" s="1">
        <v>2010</v>
      </c>
      <c r="E2927">
        <v>14.7</v>
      </c>
    </row>
    <row r="2928" spans="1:5" x14ac:dyDescent="0.2">
      <c r="A2928" s="20">
        <v>40183</v>
      </c>
      <c r="B2928" s="1">
        <v>5</v>
      </c>
      <c r="C2928" s="1">
        <v>1</v>
      </c>
      <c r="D2928" s="1">
        <v>2010</v>
      </c>
      <c r="E2928">
        <v>28.2</v>
      </c>
    </row>
    <row r="2929" spans="1:5" x14ac:dyDescent="0.2">
      <c r="A2929" s="20">
        <v>40184</v>
      </c>
      <c r="B2929" s="1">
        <v>6</v>
      </c>
      <c r="C2929" s="1">
        <v>1</v>
      </c>
      <c r="D2929" s="1">
        <v>2010</v>
      </c>
      <c r="E2929">
        <v>28.5</v>
      </c>
    </row>
    <row r="2930" spans="1:5" x14ac:dyDescent="0.2">
      <c r="A2930" s="20">
        <v>40185</v>
      </c>
      <c r="B2930" s="1">
        <v>7</v>
      </c>
      <c r="C2930" s="1">
        <v>1</v>
      </c>
      <c r="D2930" s="1">
        <v>2010</v>
      </c>
      <c r="E2930">
        <v>30.7</v>
      </c>
    </row>
    <row r="2931" spans="1:5" x14ac:dyDescent="0.2">
      <c r="A2931" s="20">
        <v>40186</v>
      </c>
      <c r="B2931" s="1">
        <v>8</v>
      </c>
      <c r="C2931" s="1">
        <v>1</v>
      </c>
      <c r="D2931" s="1">
        <v>2010</v>
      </c>
      <c r="E2931">
        <v>14.7</v>
      </c>
    </row>
    <row r="2932" spans="1:5" x14ac:dyDescent="0.2">
      <c r="A2932" s="20">
        <v>40187</v>
      </c>
      <c r="B2932" s="1">
        <v>9</v>
      </c>
      <c r="C2932" s="1">
        <v>1</v>
      </c>
      <c r="D2932" s="1">
        <v>2010</v>
      </c>
      <c r="E2932">
        <v>56.5</v>
      </c>
    </row>
    <row r="2933" spans="1:5" x14ac:dyDescent="0.2">
      <c r="A2933" s="20">
        <v>40188</v>
      </c>
      <c r="B2933" s="1">
        <v>10</v>
      </c>
      <c r="C2933" s="1">
        <v>1</v>
      </c>
      <c r="D2933" s="1">
        <v>2010</v>
      </c>
      <c r="E2933">
        <v>42.5</v>
      </c>
    </row>
    <row r="2934" spans="1:5" x14ac:dyDescent="0.2">
      <c r="A2934" s="20">
        <v>40189</v>
      </c>
      <c r="B2934" s="1">
        <v>11</v>
      </c>
      <c r="C2934" s="1">
        <v>1</v>
      </c>
      <c r="D2934" s="1">
        <v>2010</v>
      </c>
      <c r="E2934">
        <v>10.4</v>
      </c>
    </row>
    <row r="2935" spans="1:5" x14ac:dyDescent="0.2">
      <c r="A2935" s="20">
        <v>40190</v>
      </c>
      <c r="B2935" s="1">
        <v>12</v>
      </c>
      <c r="C2935" s="1">
        <v>1</v>
      </c>
      <c r="D2935" s="1">
        <v>2010</v>
      </c>
      <c r="E2935">
        <v>1.23</v>
      </c>
    </row>
    <row r="2936" spans="1:5" x14ac:dyDescent="0.2">
      <c r="A2936" s="20">
        <v>40191</v>
      </c>
      <c r="B2936" s="1">
        <v>13</v>
      </c>
      <c r="C2936" s="1">
        <v>1</v>
      </c>
      <c r="D2936" s="1">
        <v>2010</v>
      </c>
      <c r="E2936">
        <v>1.54</v>
      </c>
    </row>
    <row r="2937" spans="1:5" x14ac:dyDescent="0.2">
      <c r="A2937" s="20">
        <v>40192</v>
      </c>
      <c r="B2937" s="1">
        <v>14</v>
      </c>
      <c r="C2937" s="1">
        <v>1</v>
      </c>
      <c r="D2937" s="1">
        <v>2010</v>
      </c>
      <c r="E2937">
        <v>2.4</v>
      </c>
    </row>
    <row r="2938" spans="1:5" x14ac:dyDescent="0.2">
      <c r="A2938" s="20">
        <v>40193</v>
      </c>
      <c r="B2938" s="1">
        <v>15</v>
      </c>
      <c r="C2938" s="1">
        <v>1</v>
      </c>
      <c r="D2938" s="1">
        <v>2010</v>
      </c>
      <c r="E2938">
        <v>3.69</v>
      </c>
    </row>
    <row r="2939" spans="1:5" x14ac:dyDescent="0.2">
      <c r="A2939" s="20">
        <v>40194</v>
      </c>
      <c r="B2939" s="1">
        <v>16</v>
      </c>
      <c r="C2939" s="1">
        <v>1</v>
      </c>
      <c r="D2939" s="1">
        <v>2010</v>
      </c>
      <c r="E2939">
        <v>5.14</v>
      </c>
    </row>
    <row r="2940" spans="1:5" x14ac:dyDescent="0.2">
      <c r="A2940" s="20">
        <v>40195</v>
      </c>
      <c r="B2940" s="1">
        <v>17</v>
      </c>
      <c r="C2940" s="1">
        <v>1</v>
      </c>
      <c r="D2940" s="1">
        <v>2010</v>
      </c>
      <c r="E2940">
        <v>1.08</v>
      </c>
    </row>
    <row r="2941" spans="1:5" x14ac:dyDescent="0.2">
      <c r="A2941" s="20">
        <v>40196</v>
      </c>
      <c r="B2941" s="1">
        <v>18</v>
      </c>
      <c r="C2941" s="1">
        <v>1</v>
      </c>
      <c r="D2941" s="1">
        <v>2010</v>
      </c>
      <c r="E2941">
        <v>1.51</v>
      </c>
    </row>
    <row r="2942" spans="1:5" x14ac:dyDescent="0.2">
      <c r="A2942" s="20">
        <v>40197</v>
      </c>
      <c r="B2942" s="1">
        <v>19</v>
      </c>
      <c r="C2942" s="1">
        <v>1</v>
      </c>
      <c r="D2942" s="1">
        <v>2010</v>
      </c>
      <c r="E2942">
        <v>5.72</v>
      </c>
    </row>
    <row r="2943" spans="1:5" x14ac:dyDescent="0.2">
      <c r="A2943" s="20">
        <v>40198</v>
      </c>
      <c r="B2943" s="1">
        <v>20</v>
      </c>
      <c r="C2943" s="1">
        <v>1</v>
      </c>
      <c r="D2943" s="1">
        <v>2010</v>
      </c>
      <c r="E2943">
        <v>2</v>
      </c>
    </row>
    <row r="2944" spans="1:5" x14ac:dyDescent="0.2">
      <c r="A2944" s="20">
        <v>40199</v>
      </c>
      <c r="B2944" s="1">
        <v>21</v>
      </c>
      <c r="C2944" s="1">
        <v>1</v>
      </c>
      <c r="D2944" s="1">
        <v>2010</v>
      </c>
      <c r="E2944">
        <v>9.91</v>
      </c>
    </row>
    <row r="2945" spans="1:5" x14ac:dyDescent="0.2">
      <c r="A2945" s="20">
        <v>40200</v>
      </c>
      <c r="B2945" s="1">
        <v>22</v>
      </c>
      <c r="C2945" s="1">
        <v>1</v>
      </c>
      <c r="D2945" s="1">
        <v>2010</v>
      </c>
      <c r="E2945">
        <v>23.1</v>
      </c>
    </row>
    <row r="2946" spans="1:5" x14ac:dyDescent="0.2">
      <c r="A2946" s="20">
        <v>40201</v>
      </c>
      <c r="B2946" s="1">
        <v>23</v>
      </c>
      <c r="C2946" s="1">
        <v>1</v>
      </c>
      <c r="D2946" s="1">
        <v>2010</v>
      </c>
      <c r="E2946">
        <v>3.38</v>
      </c>
    </row>
    <row r="2947" spans="1:5" x14ac:dyDescent="0.2">
      <c r="A2947" s="20">
        <v>40202</v>
      </c>
      <c r="B2947" s="1">
        <v>24</v>
      </c>
      <c r="C2947" s="1">
        <v>1</v>
      </c>
      <c r="D2947" s="1">
        <v>2010</v>
      </c>
      <c r="E2947">
        <v>4.54</v>
      </c>
    </row>
    <row r="2948" spans="1:5" x14ac:dyDescent="0.2">
      <c r="A2948" s="20">
        <v>40203</v>
      </c>
      <c r="B2948" s="1">
        <v>25</v>
      </c>
      <c r="C2948" s="1">
        <v>1</v>
      </c>
      <c r="D2948" s="1">
        <v>2010</v>
      </c>
      <c r="E2948">
        <v>1.44</v>
      </c>
    </row>
    <row r="2949" spans="1:5" x14ac:dyDescent="0.2">
      <c r="A2949" s="20">
        <v>40204</v>
      </c>
      <c r="B2949" s="1">
        <v>26</v>
      </c>
      <c r="C2949" s="1">
        <v>1</v>
      </c>
      <c r="D2949" s="1">
        <v>2010</v>
      </c>
      <c r="E2949">
        <v>1.53</v>
      </c>
    </row>
    <row r="2950" spans="1:5" x14ac:dyDescent="0.2">
      <c r="A2950" s="20">
        <v>40205</v>
      </c>
      <c r="B2950" s="1">
        <v>27</v>
      </c>
      <c r="C2950" s="1">
        <v>1</v>
      </c>
      <c r="D2950" s="1">
        <v>2010</v>
      </c>
      <c r="E2950">
        <v>20.3</v>
      </c>
    </row>
    <row r="2951" spans="1:5" x14ac:dyDescent="0.2">
      <c r="A2951" s="20">
        <v>40206</v>
      </c>
      <c r="B2951" s="1">
        <v>28</v>
      </c>
      <c r="C2951" s="1">
        <v>1</v>
      </c>
      <c r="D2951" s="1">
        <v>2010</v>
      </c>
      <c r="E2951">
        <v>25.6</v>
      </c>
    </row>
    <row r="2952" spans="1:5" x14ac:dyDescent="0.2">
      <c r="A2952" s="20">
        <v>40207</v>
      </c>
      <c r="B2952" s="1">
        <v>29</v>
      </c>
      <c r="C2952" s="1">
        <v>1</v>
      </c>
      <c r="D2952" s="1">
        <v>2010</v>
      </c>
      <c r="E2952">
        <v>17.899999999999999</v>
      </c>
    </row>
    <row r="2953" spans="1:5" x14ac:dyDescent="0.2">
      <c r="A2953" s="20">
        <v>40208</v>
      </c>
      <c r="B2953" s="1">
        <v>30</v>
      </c>
      <c r="C2953" s="1">
        <v>1</v>
      </c>
      <c r="D2953" s="1">
        <v>2010</v>
      </c>
      <c r="E2953">
        <v>9.42</v>
      </c>
    </row>
    <row r="2954" spans="1:5" x14ac:dyDescent="0.2">
      <c r="A2954" s="20">
        <v>40209</v>
      </c>
      <c r="B2954" s="1">
        <v>31</v>
      </c>
      <c r="C2954" s="1">
        <v>1</v>
      </c>
      <c r="D2954" s="1">
        <v>2010</v>
      </c>
      <c r="E2954">
        <v>10.5</v>
      </c>
    </row>
    <row r="2955" spans="1:5" x14ac:dyDescent="0.2">
      <c r="A2955" s="20">
        <v>40210</v>
      </c>
      <c r="B2955" s="1">
        <v>1</v>
      </c>
      <c r="C2955" s="1">
        <v>2</v>
      </c>
      <c r="D2955" s="1">
        <v>2010</v>
      </c>
      <c r="E2955">
        <v>1.1499999999999999</v>
      </c>
    </row>
    <row r="2956" spans="1:5" x14ac:dyDescent="0.2">
      <c r="A2956" s="20">
        <v>40211</v>
      </c>
      <c r="B2956" s="1">
        <v>2</v>
      </c>
      <c r="C2956" s="1">
        <v>2</v>
      </c>
      <c r="D2956" s="1">
        <v>2010</v>
      </c>
      <c r="E2956">
        <v>1.73</v>
      </c>
    </row>
    <row r="2957" spans="1:5" x14ac:dyDescent="0.2">
      <c r="A2957" s="20">
        <v>40212</v>
      </c>
      <c r="B2957" s="1">
        <v>3</v>
      </c>
      <c r="C2957" s="1">
        <v>2</v>
      </c>
      <c r="D2957" s="1">
        <v>2010</v>
      </c>
      <c r="E2957">
        <v>2.2999999999999998</v>
      </c>
    </row>
    <row r="2958" spans="1:5" x14ac:dyDescent="0.2">
      <c r="A2958" s="20">
        <v>40213</v>
      </c>
      <c r="B2958" s="1">
        <v>4</v>
      </c>
      <c r="C2958" s="1">
        <v>2</v>
      </c>
      <c r="D2958" s="1">
        <v>2010</v>
      </c>
      <c r="E2958">
        <v>0.91</v>
      </c>
    </row>
    <row r="2959" spans="1:5" x14ac:dyDescent="0.2">
      <c r="A2959" s="20">
        <v>40214</v>
      </c>
      <c r="B2959" s="1">
        <v>5</v>
      </c>
      <c r="C2959" s="1">
        <v>2</v>
      </c>
      <c r="D2959" s="1">
        <v>2010</v>
      </c>
      <c r="E2959">
        <v>4.78</v>
      </c>
    </row>
    <row r="2960" spans="1:5" x14ac:dyDescent="0.2">
      <c r="A2960" s="20">
        <v>40215</v>
      </c>
      <c r="B2960" s="1">
        <v>6</v>
      </c>
      <c r="C2960" s="1">
        <v>2</v>
      </c>
      <c r="D2960" s="1">
        <v>2010</v>
      </c>
      <c r="E2960">
        <v>32</v>
      </c>
    </row>
    <row r="2961" spans="1:5" x14ac:dyDescent="0.2">
      <c r="A2961" s="20">
        <v>40216</v>
      </c>
      <c r="B2961" s="1">
        <v>7</v>
      </c>
      <c r="C2961" s="1">
        <v>2</v>
      </c>
      <c r="D2961" s="1">
        <v>2010</v>
      </c>
      <c r="E2961">
        <v>19.899999999999999</v>
      </c>
    </row>
    <row r="2962" spans="1:5" x14ac:dyDescent="0.2">
      <c r="A2962" s="20">
        <v>40217</v>
      </c>
      <c r="B2962" s="1">
        <v>8</v>
      </c>
      <c r="C2962" s="1">
        <v>2</v>
      </c>
      <c r="D2962" s="1">
        <v>2010</v>
      </c>
      <c r="E2962">
        <v>12.6</v>
      </c>
    </row>
    <row r="2963" spans="1:5" x14ac:dyDescent="0.2">
      <c r="A2963" s="20">
        <v>40218</v>
      </c>
      <c r="B2963" s="1">
        <v>9</v>
      </c>
      <c r="C2963" s="1">
        <v>2</v>
      </c>
      <c r="D2963" s="1">
        <v>2010</v>
      </c>
      <c r="E2963">
        <v>9.69</v>
      </c>
    </row>
    <row r="2964" spans="1:5" x14ac:dyDescent="0.2">
      <c r="A2964" s="20">
        <v>40219</v>
      </c>
      <c r="B2964" s="1">
        <v>10</v>
      </c>
      <c r="C2964" s="1">
        <v>2</v>
      </c>
      <c r="D2964" s="1">
        <v>2010</v>
      </c>
      <c r="E2964">
        <v>8.99</v>
      </c>
    </row>
    <row r="2965" spans="1:5" x14ac:dyDescent="0.2">
      <c r="A2965" s="20">
        <v>40220</v>
      </c>
      <c r="B2965" s="1">
        <v>11</v>
      </c>
      <c r="C2965" s="1">
        <v>2</v>
      </c>
      <c r="D2965" s="1">
        <v>2010</v>
      </c>
      <c r="E2965">
        <v>9.4600000000000009</v>
      </c>
    </row>
    <row r="2966" spans="1:5" x14ac:dyDescent="0.2">
      <c r="A2966" s="20">
        <v>40221</v>
      </c>
      <c r="B2966" s="1">
        <v>12</v>
      </c>
      <c r="C2966" s="1">
        <v>2</v>
      </c>
      <c r="D2966" s="1">
        <v>2010</v>
      </c>
      <c r="E2966">
        <v>27</v>
      </c>
    </row>
    <row r="2967" spans="1:5" x14ac:dyDescent="0.2">
      <c r="A2967" s="20">
        <v>40222</v>
      </c>
      <c r="B2967" s="1">
        <v>13</v>
      </c>
      <c r="C2967" s="1">
        <v>2</v>
      </c>
      <c r="D2967" s="1">
        <v>2010</v>
      </c>
      <c r="E2967">
        <v>30.2</v>
      </c>
    </row>
    <row r="2968" spans="1:5" x14ac:dyDescent="0.2">
      <c r="A2968" s="20">
        <v>40223</v>
      </c>
      <c r="B2968" s="1">
        <v>14</v>
      </c>
      <c r="C2968" s="1">
        <v>2</v>
      </c>
      <c r="D2968" s="1">
        <v>2010</v>
      </c>
      <c r="E2968">
        <v>26.6</v>
      </c>
    </row>
    <row r="2969" spans="1:5" x14ac:dyDescent="0.2">
      <c r="A2969" s="20">
        <v>40224</v>
      </c>
      <c r="B2969" s="1">
        <v>15</v>
      </c>
      <c r="C2969" s="1">
        <v>2</v>
      </c>
      <c r="D2969" s="1">
        <v>2010</v>
      </c>
      <c r="E2969">
        <v>178</v>
      </c>
    </row>
    <row r="2970" spans="1:5" x14ac:dyDescent="0.2">
      <c r="A2970" s="20">
        <v>40225</v>
      </c>
      <c r="B2970" s="1">
        <v>16</v>
      </c>
      <c r="C2970" s="1">
        <v>2</v>
      </c>
      <c r="D2970" s="1">
        <v>2010</v>
      </c>
      <c r="E2970">
        <v>208</v>
      </c>
    </row>
    <row r="2971" spans="1:5" x14ac:dyDescent="0.2">
      <c r="A2971" s="20">
        <v>40226</v>
      </c>
      <c r="B2971" s="1">
        <v>17</v>
      </c>
      <c r="C2971" s="1">
        <v>2</v>
      </c>
      <c r="D2971" s="1">
        <v>2010</v>
      </c>
      <c r="E2971">
        <v>83.1</v>
      </c>
    </row>
    <row r="2972" spans="1:5" x14ac:dyDescent="0.2">
      <c r="A2972" s="20">
        <v>40227</v>
      </c>
      <c r="B2972" s="1">
        <v>18</v>
      </c>
      <c r="C2972" s="1">
        <v>2</v>
      </c>
      <c r="D2972" s="1">
        <v>2010</v>
      </c>
      <c r="E2972">
        <v>39.799999999999997</v>
      </c>
    </row>
    <row r="2973" spans="1:5" x14ac:dyDescent="0.2">
      <c r="A2973" s="20">
        <v>40228</v>
      </c>
      <c r="B2973" s="1">
        <v>19</v>
      </c>
      <c r="C2973" s="1">
        <v>2</v>
      </c>
      <c r="D2973" s="1">
        <v>2010</v>
      </c>
      <c r="E2973">
        <v>23.3</v>
      </c>
    </row>
    <row r="2974" spans="1:5" x14ac:dyDescent="0.2">
      <c r="A2974" s="20">
        <v>40229</v>
      </c>
      <c r="B2974" s="1">
        <v>20</v>
      </c>
      <c r="C2974" s="1">
        <v>2</v>
      </c>
      <c r="D2974" s="1">
        <v>2010</v>
      </c>
      <c r="E2974">
        <v>7.16</v>
      </c>
    </row>
    <row r="2975" spans="1:5" x14ac:dyDescent="0.2">
      <c r="A2975" s="20">
        <v>40230</v>
      </c>
      <c r="B2975" s="1">
        <v>21</v>
      </c>
      <c r="C2975" s="1">
        <v>2</v>
      </c>
      <c r="D2975" s="1">
        <v>2010</v>
      </c>
      <c r="E2975">
        <v>1.6</v>
      </c>
    </row>
    <row r="2976" spans="1:5" x14ac:dyDescent="0.2">
      <c r="A2976" s="20">
        <v>40231</v>
      </c>
      <c r="B2976" s="1">
        <v>22</v>
      </c>
      <c r="C2976" s="1">
        <v>2</v>
      </c>
      <c r="D2976" s="1">
        <v>2010</v>
      </c>
      <c r="E2976">
        <v>1.93</v>
      </c>
    </row>
    <row r="2977" spans="1:5" x14ac:dyDescent="0.2">
      <c r="A2977" s="20">
        <v>40232</v>
      </c>
      <c r="B2977" s="1">
        <v>23</v>
      </c>
      <c r="C2977" s="1">
        <v>2</v>
      </c>
      <c r="D2977" s="1">
        <v>2010</v>
      </c>
      <c r="E2977">
        <v>1.72</v>
      </c>
    </row>
    <row r="2978" spans="1:5" x14ac:dyDescent="0.2">
      <c r="A2978" s="20">
        <v>40233</v>
      </c>
      <c r="B2978" s="1">
        <v>24</v>
      </c>
      <c r="C2978" s="1">
        <v>2</v>
      </c>
      <c r="D2978" s="1">
        <v>2010</v>
      </c>
      <c r="E2978">
        <v>1.27</v>
      </c>
    </row>
    <row r="2979" spans="1:5" x14ac:dyDescent="0.2">
      <c r="A2979" s="20">
        <v>40234</v>
      </c>
      <c r="B2979" s="1">
        <v>25</v>
      </c>
      <c r="C2979" s="1">
        <v>2</v>
      </c>
      <c r="D2979" s="1">
        <v>2010</v>
      </c>
      <c r="E2979">
        <v>1.41</v>
      </c>
    </row>
    <row r="2980" spans="1:5" x14ac:dyDescent="0.2">
      <c r="A2980" s="20">
        <v>40235</v>
      </c>
      <c r="B2980" s="1">
        <v>26</v>
      </c>
      <c r="C2980" s="1">
        <v>2</v>
      </c>
      <c r="D2980" s="1">
        <v>2010</v>
      </c>
      <c r="E2980">
        <v>1.36</v>
      </c>
    </row>
    <row r="2981" spans="1:5" x14ac:dyDescent="0.2">
      <c r="A2981" s="20">
        <v>40236</v>
      </c>
      <c r="B2981" s="1">
        <v>27</v>
      </c>
      <c r="C2981" s="1">
        <v>2</v>
      </c>
      <c r="D2981" s="1">
        <v>2010</v>
      </c>
      <c r="E2981">
        <v>1.65</v>
      </c>
    </row>
    <row r="2982" spans="1:5" x14ac:dyDescent="0.2">
      <c r="A2982" s="20">
        <v>40237</v>
      </c>
      <c r="B2982" s="1">
        <v>28</v>
      </c>
      <c r="C2982" s="1">
        <v>2</v>
      </c>
      <c r="D2982" s="1">
        <v>2010</v>
      </c>
      <c r="E2982">
        <v>1.63</v>
      </c>
    </row>
    <row r="2983" spans="1:5" x14ac:dyDescent="0.2">
      <c r="A2983" s="20">
        <v>40238</v>
      </c>
      <c r="B2983" s="1">
        <v>1</v>
      </c>
      <c r="C2983" s="1">
        <v>3</v>
      </c>
      <c r="D2983" s="1">
        <v>2010</v>
      </c>
      <c r="E2983">
        <v>1.35</v>
      </c>
    </row>
    <row r="2984" spans="1:5" x14ac:dyDescent="0.2">
      <c r="A2984" s="20">
        <v>40239</v>
      </c>
      <c r="B2984" s="1">
        <v>2</v>
      </c>
      <c r="C2984" s="1">
        <v>3</v>
      </c>
      <c r="D2984" s="1">
        <v>2010</v>
      </c>
      <c r="E2984">
        <v>2.21</v>
      </c>
    </row>
    <row r="2985" spans="1:5" x14ac:dyDescent="0.2">
      <c r="A2985" s="20">
        <v>40240</v>
      </c>
      <c r="B2985" s="1">
        <v>3</v>
      </c>
      <c r="C2985" s="1">
        <v>3</v>
      </c>
      <c r="D2985" s="1">
        <v>2010</v>
      </c>
      <c r="E2985">
        <v>2.35</v>
      </c>
    </row>
    <row r="2986" spans="1:5" x14ac:dyDescent="0.2">
      <c r="A2986" s="20">
        <v>40241</v>
      </c>
      <c r="B2986" s="1">
        <v>4</v>
      </c>
      <c r="C2986" s="1">
        <v>3</v>
      </c>
      <c r="D2986" s="1">
        <v>2010</v>
      </c>
      <c r="E2986">
        <v>0.86</v>
      </c>
    </row>
    <row r="2987" spans="1:5" x14ac:dyDescent="0.2">
      <c r="A2987" s="20">
        <v>40242</v>
      </c>
      <c r="B2987" s="1">
        <v>5</v>
      </c>
      <c r="C2987" s="1">
        <v>3</v>
      </c>
      <c r="D2987" s="1">
        <v>2010</v>
      </c>
      <c r="E2987">
        <v>1.93</v>
      </c>
    </row>
    <row r="2988" spans="1:5" x14ac:dyDescent="0.2">
      <c r="A2988" s="20">
        <v>40243</v>
      </c>
      <c r="B2988" s="1">
        <v>6</v>
      </c>
      <c r="C2988" s="1">
        <v>3</v>
      </c>
      <c r="D2988" s="1">
        <v>2010</v>
      </c>
      <c r="E2988">
        <v>4.5</v>
      </c>
    </row>
    <row r="2989" spans="1:5" x14ac:dyDescent="0.2">
      <c r="A2989" s="20">
        <v>40244</v>
      </c>
      <c r="B2989" s="1">
        <v>7</v>
      </c>
      <c r="C2989" s="1">
        <v>3</v>
      </c>
      <c r="D2989" s="1">
        <v>2010</v>
      </c>
      <c r="E2989">
        <v>10.4</v>
      </c>
    </row>
    <row r="2990" spans="1:5" x14ac:dyDescent="0.2">
      <c r="A2990" s="20">
        <v>40245</v>
      </c>
      <c r="B2990" s="1">
        <v>8</v>
      </c>
      <c r="C2990" s="1">
        <v>3</v>
      </c>
      <c r="D2990" s="1">
        <v>2010</v>
      </c>
      <c r="E2990">
        <v>8.18</v>
      </c>
    </row>
    <row r="2991" spans="1:5" x14ac:dyDescent="0.2">
      <c r="A2991" s="20">
        <v>40246</v>
      </c>
      <c r="B2991" s="1">
        <v>9</v>
      </c>
      <c r="C2991" s="1">
        <v>3</v>
      </c>
      <c r="D2991" s="1">
        <v>2010</v>
      </c>
      <c r="E2991">
        <v>2.44</v>
      </c>
    </row>
    <row r="2992" spans="1:5" x14ac:dyDescent="0.2">
      <c r="A2992" s="20">
        <v>40247</v>
      </c>
      <c r="B2992" s="1">
        <v>10</v>
      </c>
      <c r="C2992" s="1">
        <v>3</v>
      </c>
      <c r="D2992" s="1">
        <v>2010</v>
      </c>
      <c r="E2992">
        <v>2.52</v>
      </c>
    </row>
    <row r="2993" spans="1:5" x14ac:dyDescent="0.2">
      <c r="A2993" s="20">
        <v>40248</v>
      </c>
      <c r="B2993" s="1">
        <v>11</v>
      </c>
      <c r="C2993" s="1">
        <v>3</v>
      </c>
      <c r="D2993" s="1">
        <v>2010</v>
      </c>
      <c r="E2993">
        <v>1.0900000000000001</v>
      </c>
    </row>
    <row r="2994" spans="1:5" x14ac:dyDescent="0.2">
      <c r="A2994" s="20">
        <v>40249</v>
      </c>
      <c r="B2994" s="1">
        <v>12</v>
      </c>
      <c r="C2994" s="1">
        <v>3</v>
      </c>
      <c r="D2994" s="1">
        <v>2010</v>
      </c>
      <c r="E2994">
        <v>1.1200000000000001</v>
      </c>
    </row>
    <row r="2995" spans="1:5" x14ac:dyDescent="0.2">
      <c r="A2995" s="20">
        <v>40250</v>
      </c>
      <c r="B2995" s="1">
        <v>13</v>
      </c>
      <c r="C2995" s="1">
        <v>3</v>
      </c>
      <c r="D2995" s="1">
        <v>2010</v>
      </c>
      <c r="E2995">
        <v>1.1200000000000001</v>
      </c>
    </row>
    <row r="2996" spans="1:5" x14ac:dyDescent="0.2">
      <c r="A2996" s="20">
        <v>40251</v>
      </c>
      <c r="B2996" s="1">
        <v>14</v>
      </c>
      <c r="C2996" s="1">
        <v>3</v>
      </c>
      <c r="D2996" s="1">
        <v>2010</v>
      </c>
      <c r="E2996">
        <v>1.1399999999999999</v>
      </c>
    </row>
    <row r="2997" spans="1:5" x14ac:dyDescent="0.2">
      <c r="A2997" s="20">
        <v>40252</v>
      </c>
      <c r="B2997" s="1">
        <v>15</v>
      </c>
      <c r="C2997" s="1">
        <v>3</v>
      </c>
      <c r="D2997" s="1">
        <v>2010</v>
      </c>
      <c r="E2997">
        <v>1.68</v>
      </c>
    </row>
    <row r="2998" spans="1:5" x14ac:dyDescent="0.2">
      <c r="A2998" s="20">
        <v>40253</v>
      </c>
      <c r="B2998" s="1">
        <v>16</v>
      </c>
      <c r="C2998" s="1">
        <v>3</v>
      </c>
      <c r="D2998" s="1">
        <v>2010</v>
      </c>
      <c r="E2998">
        <v>1.01</v>
      </c>
    </row>
    <row r="2999" spans="1:5" x14ac:dyDescent="0.2">
      <c r="A2999" s="20">
        <v>40254</v>
      </c>
      <c r="B2999" s="1">
        <v>17</v>
      </c>
      <c r="C2999" s="1">
        <v>3</v>
      </c>
      <c r="D2999" s="1">
        <v>2010</v>
      </c>
      <c r="E2999">
        <v>0.75</v>
      </c>
    </row>
    <row r="3000" spans="1:5" x14ac:dyDescent="0.2">
      <c r="A3000" s="20">
        <v>40255</v>
      </c>
      <c r="B3000" s="1">
        <v>18</v>
      </c>
      <c r="C3000" s="1">
        <v>3</v>
      </c>
      <c r="D3000" s="1">
        <v>2010</v>
      </c>
      <c r="E3000">
        <v>0.98</v>
      </c>
    </row>
    <row r="3001" spans="1:5" x14ac:dyDescent="0.2">
      <c r="A3001" s="20">
        <v>40256</v>
      </c>
      <c r="B3001" s="1">
        <v>19</v>
      </c>
      <c r="C3001" s="1">
        <v>3</v>
      </c>
      <c r="D3001" s="1">
        <v>2010</v>
      </c>
      <c r="E3001">
        <v>0.98</v>
      </c>
    </row>
    <row r="3002" spans="1:5" x14ac:dyDescent="0.2">
      <c r="A3002" s="20">
        <v>40257</v>
      </c>
      <c r="B3002" s="1">
        <v>20</v>
      </c>
      <c r="C3002" s="1">
        <v>3</v>
      </c>
      <c r="D3002" s="1">
        <v>2010</v>
      </c>
      <c r="E3002">
        <v>0.65</v>
      </c>
    </row>
    <row r="3003" spans="1:5" x14ac:dyDescent="0.2">
      <c r="A3003" s="20">
        <v>40258</v>
      </c>
      <c r="B3003" s="1">
        <v>21</v>
      </c>
      <c r="C3003" s="1">
        <v>3</v>
      </c>
      <c r="D3003" s="1">
        <v>2010</v>
      </c>
      <c r="E3003">
        <v>0.55000000000000004</v>
      </c>
    </row>
    <row r="3004" spans="1:5" x14ac:dyDescent="0.2">
      <c r="A3004" s="20">
        <v>40259</v>
      </c>
      <c r="B3004" s="1">
        <v>22</v>
      </c>
      <c r="C3004" s="1">
        <v>3</v>
      </c>
      <c r="D3004" s="1">
        <v>2010</v>
      </c>
      <c r="E3004">
        <v>0.68</v>
      </c>
    </row>
    <row r="3005" spans="1:5" x14ac:dyDescent="0.2">
      <c r="A3005" s="20">
        <v>40260</v>
      </c>
      <c r="B3005" s="1">
        <v>23</v>
      </c>
      <c r="C3005" s="1">
        <v>3</v>
      </c>
      <c r="D3005" s="1">
        <v>2010</v>
      </c>
      <c r="E3005">
        <v>2.11</v>
      </c>
    </row>
    <row r="3006" spans="1:5" x14ac:dyDescent="0.2">
      <c r="A3006" s="20">
        <v>40261</v>
      </c>
      <c r="B3006" s="1">
        <v>24</v>
      </c>
      <c r="C3006" s="1">
        <v>3</v>
      </c>
      <c r="D3006" s="1">
        <v>2010</v>
      </c>
      <c r="E3006">
        <v>3.82</v>
      </c>
    </row>
    <row r="3007" spans="1:5" x14ac:dyDescent="0.2">
      <c r="A3007" s="20">
        <v>40262</v>
      </c>
      <c r="B3007" s="1">
        <v>25</v>
      </c>
      <c r="C3007" s="1">
        <v>3</v>
      </c>
      <c r="D3007" s="1">
        <v>2010</v>
      </c>
      <c r="E3007">
        <v>3.72</v>
      </c>
    </row>
    <row r="3008" spans="1:5" x14ac:dyDescent="0.2">
      <c r="A3008" s="20">
        <v>40263</v>
      </c>
      <c r="B3008" s="1">
        <v>26</v>
      </c>
      <c r="C3008" s="1">
        <v>3</v>
      </c>
      <c r="D3008" s="1">
        <v>2010</v>
      </c>
      <c r="E3008">
        <v>2.87</v>
      </c>
    </row>
    <row r="3009" spans="1:5" x14ac:dyDescent="0.2">
      <c r="A3009" s="20">
        <v>40264</v>
      </c>
      <c r="B3009" s="1">
        <v>27</v>
      </c>
      <c r="C3009" s="1">
        <v>3</v>
      </c>
      <c r="D3009" s="1">
        <v>2010</v>
      </c>
      <c r="E3009">
        <v>6.6</v>
      </c>
    </row>
    <row r="3010" spans="1:5" x14ac:dyDescent="0.2">
      <c r="A3010" s="20">
        <v>40265</v>
      </c>
      <c r="B3010" s="1">
        <v>28</v>
      </c>
      <c r="C3010" s="1">
        <v>3</v>
      </c>
      <c r="D3010" s="1">
        <v>2010</v>
      </c>
      <c r="E3010">
        <v>2</v>
      </c>
    </row>
    <row r="3011" spans="1:5" x14ac:dyDescent="0.2">
      <c r="A3011" s="20">
        <v>40266</v>
      </c>
      <c r="B3011" s="1">
        <v>29</v>
      </c>
      <c r="C3011" s="1">
        <v>3</v>
      </c>
      <c r="D3011" s="1">
        <v>2010</v>
      </c>
      <c r="E3011">
        <v>13.7</v>
      </c>
    </row>
    <row r="3012" spans="1:5" x14ac:dyDescent="0.2">
      <c r="A3012" s="20">
        <v>40267</v>
      </c>
      <c r="B3012" s="1">
        <v>30</v>
      </c>
      <c r="C3012" s="1">
        <v>3</v>
      </c>
      <c r="D3012" s="1">
        <v>2010</v>
      </c>
      <c r="E3012">
        <v>24.9</v>
      </c>
    </row>
    <row r="3013" spans="1:5" x14ac:dyDescent="0.2">
      <c r="A3013" s="20">
        <v>40268</v>
      </c>
      <c r="B3013" s="1">
        <v>31</v>
      </c>
      <c r="C3013" s="1">
        <v>3</v>
      </c>
      <c r="D3013" s="1">
        <v>2010</v>
      </c>
      <c r="E3013">
        <v>29.2</v>
      </c>
    </row>
    <row r="3014" spans="1:5" x14ac:dyDescent="0.2">
      <c r="A3014" s="20">
        <v>40269</v>
      </c>
      <c r="B3014" s="1">
        <v>1</v>
      </c>
      <c r="C3014" s="1">
        <v>4</v>
      </c>
      <c r="D3014" s="1">
        <v>2010</v>
      </c>
      <c r="E3014">
        <v>15.1</v>
      </c>
    </row>
    <row r="3015" spans="1:5" x14ac:dyDescent="0.2">
      <c r="A3015" s="20">
        <v>40270</v>
      </c>
      <c r="B3015" s="1">
        <v>2</v>
      </c>
      <c r="C3015" s="1">
        <v>4</v>
      </c>
      <c r="D3015" s="1">
        <v>2010</v>
      </c>
      <c r="E3015">
        <v>5.94</v>
      </c>
    </row>
    <row r="3016" spans="1:5" x14ac:dyDescent="0.2">
      <c r="A3016" s="20">
        <v>40271</v>
      </c>
      <c r="B3016" s="1">
        <v>3</v>
      </c>
      <c r="C3016" s="1">
        <v>4</v>
      </c>
      <c r="D3016" s="1">
        <v>2010</v>
      </c>
      <c r="E3016">
        <v>3.45</v>
      </c>
    </row>
    <row r="3017" spans="1:5" x14ac:dyDescent="0.2">
      <c r="A3017" s="20">
        <v>40272</v>
      </c>
      <c r="B3017" s="1">
        <v>4</v>
      </c>
      <c r="C3017" s="1">
        <v>4</v>
      </c>
      <c r="D3017" s="1">
        <v>2010</v>
      </c>
      <c r="E3017">
        <v>2.41</v>
      </c>
    </row>
    <row r="3018" spans="1:5" x14ac:dyDescent="0.2">
      <c r="A3018" s="20">
        <v>40273</v>
      </c>
      <c r="B3018" s="1">
        <v>5</v>
      </c>
      <c r="C3018" s="1">
        <v>4</v>
      </c>
      <c r="D3018" s="1">
        <v>2010</v>
      </c>
      <c r="E3018">
        <v>1.9</v>
      </c>
    </row>
    <row r="3019" spans="1:5" x14ac:dyDescent="0.2">
      <c r="A3019" s="20">
        <v>40274</v>
      </c>
      <c r="B3019" s="1">
        <v>6</v>
      </c>
      <c r="C3019" s="1">
        <v>4</v>
      </c>
      <c r="D3019" s="1">
        <v>2010</v>
      </c>
      <c r="E3019">
        <v>2.89</v>
      </c>
    </row>
    <row r="3020" spans="1:5" x14ac:dyDescent="0.2">
      <c r="A3020" s="20">
        <v>40275</v>
      </c>
      <c r="B3020" s="1">
        <v>7</v>
      </c>
      <c r="C3020" s="1">
        <v>4</v>
      </c>
      <c r="D3020" s="1">
        <v>2010</v>
      </c>
      <c r="E3020">
        <v>8.24</v>
      </c>
    </row>
    <row r="3021" spans="1:5" x14ac:dyDescent="0.2">
      <c r="A3021" s="20">
        <v>40276</v>
      </c>
      <c r="B3021" s="1">
        <v>8</v>
      </c>
      <c r="C3021" s="1">
        <v>4</v>
      </c>
      <c r="D3021" s="1">
        <v>2010</v>
      </c>
      <c r="E3021">
        <v>12.4</v>
      </c>
    </row>
    <row r="3022" spans="1:5" x14ac:dyDescent="0.2">
      <c r="A3022" s="20">
        <v>40277</v>
      </c>
      <c r="B3022" s="1">
        <v>9</v>
      </c>
      <c r="C3022" s="1">
        <v>4</v>
      </c>
      <c r="D3022" s="1">
        <v>2010</v>
      </c>
      <c r="E3022">
        <v>5.04</v>
      </c>
    </row>
    <row r="3023" spans="1:5" x14ac:dyDescent="0.2">
      <c r="A3023" s="20">
        <v>40278</v>
      </c>
      <c r="B3023" s="1">
        <v>10</v>
      </c>
      <c r="C3023" s="1">
        <v>4</v>
      </c>
      <c r="D3023" s="1">
        <v>2010</v>
      </c>
      <c r="E3023">
        <v>6.91</v>
      </c>
    </row>
    <row r="3024" spans="1:5" x14ac:dyDescent="0.2">
      <c r="A3024" s="20">
        <v>40279</v>
      </c>
      <c r="B3024" s="1">
        <v>11</v>
      </c>
      <c r="C3024" s="1">
        <v>4</v>
      </c>
      <c r="D3024" s="1">
        <v>2010</v>
      </c>
      <c r="E3024">
        <v>6.12</v>
      </c>
    </row>
    <row r="3025" spans="1:5" x14ac:dyDescent="0.2">
      <c r="A3025" s="20">
        <v>40280</v>
      </c>
      <c r="B3025" s="1">
        <v>12</v>
      </c>
      <c r="C3025" s="1">
        <v>4</v>
      </c>
      <c r="D3025" s="1">
        <v>2010</v>
      </c>
      <c r="E3025">
        <v>5.8</v>
      </c>
    </row>
    <row r="3026" spans="1:5" x14ac:dyDescent="0.2">
      <c r="A3026" s="20">
        <v>40281</v>
      </c>
      <c r="B3026" s="1">
        <v>13</v>
      </c>
      <c r="C3026" s="1">
        <v>4</v>
      </c>
      <c r="D3026" s="1">
        <v>2010</v>
      </c>
      <c r="E3026">
        <v>4.97</v>
      </c>
    </row>
    <row r="3027" spans="1:5" x14ac:dyDescent="0.2">
      <c r="A3027" s="20">
        <v>40282</v>
      </c>
      <c r="B3027" s="1">
        <v>14</v>
      </c>
      <c r="C3027" s="1">
        <v>4</v>
      </c>
      <c r="D3027" s="1">
        <v>2010</v>
      </c>
      <c r="E3027">
        <v>2.19</v>
      </c>
    </row>
    <row r="3028" spans="1:5" x14ac:dyDescent="0.2">
      <c r="A3028" s="20">
        <v>40283</v>
      </c>
      <c r="B3028" s="1">
        <v>15</v>
      </c>
      <c r="C3028" s="1">
        <v>4</v>
      </c>
      <c r="D3028" s="1">
        <v>2010</v>
      </c>
      <c r="E3028">
        <v>1.04</v>
      </c>
    </row>
    <row r="3029" spans="1:5" x14ac:dyDescent="0.2">
      <c r="A3029" s="20">
        <v>40284</v>
      </c>
      <c r="B3029" s="1">
        <v>16</v>
      </c>
      <c r="C3029" s="1">
        <v>4</v>
      </c>
      <c r="D3029" s="1">
        <v>2010</v>
      </c>
      <c r="E3029">
        <v>0.71</v>
      </c>
    </row>
    <row r="3030" spans="1:5" x14ac:dyDescent="0.2">
      <c r="A3030" s="20">
        <v>40285</v>
      </c>
      <c r="B3030" s="1">
        <v>17</v>
      </c>
      <c r="C3030" s="1">
        <v>4</v>
      </c>
      <c r="D3030" s="1">
        <v>2010</v>
      </c>
      <c r="E3030">
        <v>1.95</v>
      </c>
    </row>
    <row r="3031" spans="1:5" x14ac:dyDescent="0.2">
      <c r="A3031" s="20">
        <v>40286</v>
      </c>
      <c r="B3031" s="1">
        <v>18</v>
      </c>
      <c r="C3031" s="1">
        <v>4</v>
      </c>
      <c r="D3031" s="1">
        <v>2010</v>
      </c>
      <c r="E3031">
        <v>4.4800000000000004</v>
      </c>
    </row>
    <row r="3032" spans="1:5" x14ac:dyDescent="0.2">
      <c r="A3032" s="20">
        <v>40287</v>
      </c>
      <c r="B3032" s="1">
        <v>19</v>
      </c>
      <c r="C3032" s="1">
        <v>4</v>
      </c>
      <c r="D3032" s="1">
        <v>2010</v>
      </c>
      <c r="E3032">
        <v>3.78</v>
      </c>
    </row>
    <row r="3033" spans="1:5" x14ac:dyDescent="0.2">
      <c r="A3033" s="20">
        <v>40288</v>
      </c>
      <c r="B3033" s="1">
        <v>20</v>
      </c>
      <c r="C3033" s="1">
        <v>4</v>
      </c>
      <c r="D3033" s="1">
        <v>2010</v>
      </c>
      <c r="E3033">
        <v>13.2</v>
      </c>
    </row>
    <row r="3034" spans="1:5" x14ac:dyDescent="0.2">
      <c r="A3034" s="20">
        <v>40289</v>
      </c>
      <c r="B3034" s="1">
        <v>21</v>
      </c>
      <c r="C3034" s="1">
        <v>4</v>
      </c>
      <c r="D3034" s="1">
        <v>2010</v>
      </c>
      <c r="E3034">
        <v>7.04</v>
      </c>
    </row>
    <row r="3035" spans="1:5" x14ac:dyDescent="0.2">
      <c r="A3035" s="20">
        <v>40290</v>
      </c>
      <c r="B3035" s="1">
        <v>22</v>
      </c>
      <c r="C3035" s="1">
        <v>4</v>
      </c>
      <c r="D3035" s="1">
        <v>2010</v>
      </c>
      <c r="E3035">
        <v>13.5</v>
      </c>
    </row>
    <row r="3036" spans="1:5" x14ac:dyDescent="0.2">
      <c r="A3036" s="20">
        <v>40291</v>
      </c>
      <c r="B3036" s="1">
        <v>23</v>
      </c>
      <c r="C3036" s="1">
        <v>4</v>
      </c>
      <c r="D3036" s="1">
        <v>2010</v>
      </c>
      <c r="E3036">
        <v>8.5299999999999994</v>
      </c>
    </row>
    <row r="3037" spans="1:5" x14ac:dyDescent="0.2">
      <c r="A3037" s="20">
        <v>40292</v>
      </c>
      <c r="B3037" s="1">
        <v>24</v>
      </c>
      <c r="C3037" s="1">
        <v>4</v>
      </c>
      <c r="D3037" s="1">
        <v>2010</v>
      </c>
      <c r="E3037">
        <v>5.55</v>
      </c>
    </row>
    <row r="3038" spans="1:5" x14ac:dyDescent="0.2">
      <c r="A3038" s="20">
        <v>40293</v>
      </c>
      <c r="B3038" s="1">
        <v>25</v>
      </c>
      <c r="C3038" s="1">
        <v>4</v>
      </c>
      <c r="D3038" s="1">
        <v>2010</v>
      </c>
      <c r="E3038">
        <v>5.53</v>
      </c>
    </row>
    <row r="3039" spans="1:5" x14ac:dyDescent="0.2">
      <c r="A3039" s="20">
        <v>40294</v>
      </c>
      <c r="B3039" s="1">
        <v>26</v>
      </c>
      <c r="C3039" s="1">
        <v>4</v>
      </c>
      <c r="D3039" s="1">
        <v>2010</v>
      </c>
      <c r="E3039">
        <v>6.03</v>
      </c>
    </row>
    <row r="3040" spans="1:5" x14ac:dyDescent="0.2">
      <c r="A3040" s="20">
        <v>40295</v>
      </c>
      <c r="B3040" s="1">
        <v>27</v>
      </c>
      <c r="C3040" s="1">
        <v>4</v>
      </c>
      <c r="D3040" s="1">
        <v>2010</v>
      </c>
      <c r="E3040">
        <v>4.34</v>
      </c>
    </row>
    <row r="3041" spans="1:5" x14ac:dyDescent="0.2">
      <c r="A3041" s="20">
        <v>40296</v>
      </c>
      <c r="B3041" s="1">
        <v>28</v>
      </c>
      <c r="C3041" s="1">
        <v>4</v>
      </c>
      <c r="D3041" s="1">
        <v>2010</v>
      </c>
      <c r="E3041">
        <v>8.09</v>
      </c>
    </row>
    <row r="3042" spans="1:5" x14ac:dyDescent="0.2">
      <c r="A3042" s="20">
        <v>40297</v>
      </c>
      <c r="B3042" s="1">
        <v>29</v>
      </c>
      <c r="C3042" s="1">
        <v>4</v>
      </c>
      <c r="D3042" s="1">
        <v>2010</v>
      </c>
      <c r="E3042">
        <v>8.4</v>
      </c>
    </row>
    <row r="3043" spans="1:5" x14ac:dyDescent="0.2">
      <c r="A3043" s="20">
        <v>40298</v>
      </c>
      <c r="B3043" s="1">
        <v>30</v>
      </c>
      <c r="C3043" s="1">
        <v>4</v>
      </c>
      <c r="D3043" s="1">
        <v>2010</v>
      </c>
      <c r="E3043">
        <v>13.2</v>
      </c>
    </row>
    <row r="3044" spans="1:5" x14ac:dyDescent="0.2">
      <c r="A3044" s="20">
        <v>40299</v>
      </c>
      <c r="B3044" s="1">
        <v>1</v>
      </c>
      <c r="C3044" s="1">
        <v>5</v>
      </c>
      <c r="D3044" s="1">
        <v>2010</v>
      </c>
      <c r="E3044">
        <v>28.2</v>
      </c>
    </row>
    <row r="3045" spans="1:5" x14ac:dyDescent="0.2">
      <c r="A3045" s="20">
        <v>40300</v>
      </c>
      <c r="B3045" s="1">
        <v>2</v>
      </c>
      <c r="C3045" s="1">
        <v>5</v>
      </c>
      <c r="D3045" s="1">
        <v>2010</v>
      </c>
      <c r="E3045">
        <v>21.7</v>
      </c>
    </row>
    <row r="3046" spans="1:5" x14ac:dyDescent="0.2">
      <c r="A3046" s="20">
        <v>40301</v>
      </c>
      <c r="B3046" s="1">
        <v>3</v>
      </c>
      <c r="C3046" s="1">
        <v>5</v>
      </c>
      <c r="D3046" s="1">
        <v>2010</v>
      </c>
      <c r="E3046">
        <v>17</v>
      </c>
    </row>
    <row r="3047" spans="1:5" x14ac:dyDescent="0.2">
      <c r="A3047" s="20">
        <v>40302</v>
      </c>
      <c r="B3047" s="1">
        <v>4</v>
      </c>
      <c r="C3047" s="1">
        <v>5</v>
      </c>
      <c r="D3047" s="1">
        <v>2010</v>
      </c>
      <c r="E3047">
        <v>15.3</v>
      </c>
    </row>
    <row r="3048" spans="1:5" x14ac:dyDescent="0.2">
      <c r="A3048" s="20">
        <v>40303</v>
      </c>
      <c r="B3048" s="1">
        <v>5</v>
      </c>
      <c r="C3048" s="1">
        <v>5</v>
      </c>
      <c r="D3048" s="1">
        <v>2010</v>
      </c>
      <c r="E3048">
        <v>26.1</v>
      </c>
    </row>
    <row r="3049" spans="1:5" x14ac:dyDescent="0.2">
      <c r="A3049" s="20">
        <v>40304</v>
      </c>
      <c r="B3049" s="1">
        <v>6</v>
      </c>
      <c r="C3049" s="1">
        <v>5</v>
      </c>
      <c r="D3049" s="1">
        <v>2010</v>
      </c>
      <c r="E3049">
        <v>27.4</v>
      </c>
    </row>
    <row r="3050" spans="1:5" x14ac:dyDescent="0.2">
      <c r="A3050" s="20">
        <v>40305</v>
      </c>
      <c r="B3050" s="1">
        <v>7</v>
      </c>
      <c r="C3050" s="1">
        <v>5</v>
      </c>
      <c r="D3050" s="1">
        <v>2010</v>
      </c>
      <c r="E3050">
        <v>13.6</v>
      </c>
    </row>
    <row r="3051" spans="1:5" x14ac:dyDescent="0.2">
      <c r="A3051" s="20">
        <v>40306</v>
      </c>
      <c r="B3051" s="1">
        <v>8</v>
      </c>
      <c r="C3051" s="1">
        <v>5</v>
      </c>
      <c r="D3051" s="1">
        <v>2010</v>
      </c>
      <c r="E3051">
        <v>4.37</v>
      </c>
    </row>
    <row r="3052" spans="1:5" x14ac:dyDescent="0.2">
      <c r="A3052" s="20">
        <v>40307</v>
      </c>
      <c r="B3052" s="1">
        <v>9</v>
      </c>
      <c r="C3052" s="1">
        <v>5</v>
      </c>
      <c r="D3052" s="1">
        <v>2010</v>
      </c>
      <c r="E3052">
        <v>15.6</v>
      </c>
    </row>
    <row r="3053" spans="1:5" x14ac:dyDescent="0.2">
      <c r="A3053" s="20">
        <v>40308</v>
      </c>
      <c r="B3053" s="1">
        <v>10</v>
      </c>
      <c r="C3053" s="1">
        <v>5</v>
      </c>
      <c r="D3053" s="1">
        <v>2010</v>
      </c>
      <c r="E3053">
        <v>18</v>
      </c>
    </row>
    <row r="3054" spans="1:5" x14ac:dyDescent="0.2">
      <c r="A3054" s="20">
        <v>40309</v>
      </c>
      <c r="B3054" s="1">
        <v>11</v>
      </c>
      <c r="C3054" s="1">
        <v>5</v>
      </c>
      <c r="D3054" s="1">
        <v>2010</v>
      </c>
      <c r="E3054">
        <v>25.3</v>
      </c>
    </row>
    <row r="3055" spans="1:5" x14ac:dyDescent="0.2">
      <c r="A3055" s="20">
        <v>40310</v>
      </c>
      <c r="B3055" s="1">
        <v>12</v>
      </c>
      <c r="C3055" s="1">
        <v>5</v>
      </c>
      <c r="D3055" s="1">
        <v>2010</v>
      </c>
      <c r="E3055">
        <v>36</v>
      </c>
    </row>
    <row r="3056" spans="1:5" x14ac:dyDescent="0.2">
      <c r="A3056" s="20">
        <v>40311</v>
      </c>
      <c r="B3056" s="1">
        <v>13</v>
      </c>
      <c r="C3056" s="1">
        <v>5</v>
      </c>
      <c r="D3056" s="1">
        <v>2010</v>
      </c>
      <c r="E3056">
        <v>31.2</v>
      </c>
    </row>
    <row r="3057" spans="1:5" x14ac:dyDescent="0.2">
      <c r="A3057" s="20">
        <v>40312</v>
      </c>
      <c r="B3057" s="1">
        <v>14</v>
      </c>
      <c r="C3057" s="1">
        <v>5</v>
      </c>
      <c r="D3057" s="1">
        <v>2010</v>
      </c>
      <c r="E3057">
        <v>30.4</v>
      </c>
    </row>
    <row r="3058" spans="1:5" x14ac:dyDescent="0.2">
      <c r="A3058" s="20">
        <v>40313</v>
      </c>
      <c r="B3058" s="1">
        <v>15</v>
      </c>
      <c r="C3058" s="1">
        <v>5</v>
      </c>
      <c r="D3058" s="1">
        <v>2010</v>
      </c>
      <c r="E3058">
        <v>32.4</v>
      </c>
    </row>
    <row r="3059" spans="1:5" x14ac:dyDescent="0.2">
      <c r="A3059" s="20">
        <v>40314</v>
      </c>
      <c r="B3059" s="1">
        <v>16</v>
      </c>
      <c r="C3059" s="1">
        <v>5</v>
      </c>
      <c r="D3059" s="1">
        <v>2010</v>
      </c>
      <c r="E3059">
        <v>13.1</v>
      </c>
    </row>
    <row r="3060" spans="1:5" x14ac:dyDescent="0.2">
      <c r="A3060" s="20">
        <v>40315</v>
      </c>
      <c r="B3060" s="1">
        <v>17</v>
      </c>
      <c r="C3060" s="1">
        <v>5</v>
      </c>
      <c r="D3060" s="1">
        <v>2010</v>
      </c>
      <c r="E3060">
        <v>9.51</v>
      </c>
    </row>
    <row r="3061" spans="1:5" x14ac:dyDescent="0.2">
      <c r="A3061" s="20">
        <v>40316</v>
      </c>
      <c r="B3061" s="1">
        <v>18</v>
      </c>
      <c r="C3061" s="1">
        <v>5</v>
      </c>
      <c r="D3061" s="1">
        <v>2010</v>
      </c>
      <c r="E3061">
        <v>7.12</v>
      </c>
    </row>
    <row r="3062" spans="1:5" x14ac:dyDescent="0.2">
      <c r="A3062" s="20">
        <v>40317</v>
      </c>
      <c r="B3062" s="1">
        <v>19</v>
      </c>
      <c r="C3062" s="1">
        <v>5</v>
      </c>
      <c r="D3062" s="1">
        <v>2010</v>
      </c>
      <c r="E3062">
        <v>4.4000000000000004</v>
      </c>
    </row>
    <row r="3063" spans="1:5" x14ac:dyDescent="0.2">
      <c r="A3063" s="20">
        <v>40318</v>
      </c>
      <c r="B3063" s="1">
        <v>20</v>
      </c>
      <c r="C3063" s="1">
        <v>5</v>
      </c>
      <c r="D3063" s="1">
        <v>2010</v>
      </c>
      <c r="E3063">
        <v>3</v>
      </c>
    </row>
    <row r="3064" spans="1:5" x14ac:dyDescent="0.2">
      <c r="A3064" s="20">
        <v>40319</v>
      </c>
      <c r="B3064" s="1">
        <v>21</v>
      </c>
      <c r="C3064" s="1">
        <v>5</v>
      </c>
      <c r="D3064" s="1">
        <v>2010</v>
      </c>
      <c r="E3064">
        <v>2.25</v>
      </c>
    </row>
    <row r="3065" spans="1:5" x14ac:dyDescent="0.2">
      <c r="A3065" s="20">
        <v>40320</v>
      </c>
      <c r="B3065" s="1">
        <v>22</v>
      </c>
      <c r="C3065" s="1">
        <v>5</v>
      </c>
      <c r="D3065" s="1">
        <v>2010</v>
      </c>
      <c r="E3065">
        <v>1.66</v>
      </c>
    </row>
    <row r="3066" spans="1:5" x14ac:dyDescent="0.2">
      <c r="A3066" s="20">
        <v>40321</v>
      </c>
      <c r="B3066" s="1">
        <v>23</v>
      </c>
      <c r="C3066" s="1">
        <v>5</v>
      </c>
      <c r="D3066" s="1">
        <v>2010</v>
      </c>
      <c r="E3066">
        <v>1.25</v>
      </c>
    </row>
    <row r="3067" spans="1:5" x14ac:dyDescent="0.2">
      <c r="A3067" s="20">
        <v>40322</v>
      </c>
      <c r="B3067" s="1">
        <v>24</v>
      </c>
      <c r="C3067" s="1">
        <v>5</v>
      </c>
      <c r="D3067" s="1">
        <v>2010</v>
      </c>
      <c r="E3067">
        <v>1.0900000000000001</v>
      </c>
    </row>
    <row r="3068" spans="1:5" x14ac:dyDescent="0.2">
      <c r="A3068" s="20">
        <v>40323</v>
      </c>
      <c r="B3068" s="1">
        <v>25</v>
      </c>
      <c r="C3068" s="1">
        <v>5</v>
      </c>
      <c r="D3068" s="1">
        <v>2010</v>
      </c>
      <c r="E3068">
        <v>2.6</v>
      </c>
    </row>
    <row r="3069" spans="1:5" x14ac:dyDescent="0.2">
      <c r="A3069" s="20">
        <v>40324</v>
      </c>
      <c r="B3069" s="1">
        <v>26</v>
      </c>
      <c r="C3069" s="1">
        <v>5</v>
      </c>
      <c r="D3069" s="1">
        <v>2010</v>
      </c>
      <c r="E3069">
        <v>4.8600000000000003</v>
      </c>
    </row>
    <row r="3070" spans="1:5" x14ac:dyDescent="0.2">
      <c r="A3070" s="20">
        <v>40325</v>
      </c>
      <c r="B3070" s="1">
        <v>27</v>
      </c>
      <c r="C3070" s="1">
        <v>5</v>
      </c>
      <c r="D3070" s="1">
        <v>2010</v>
      </c>
      <c r="E3070">
        <v>3.28</v>
      </c>
    </row>
    <row r="3071" spans="1:5" x14ac:dyDescent="0.2">
      <c r="A3071" s="20">
        <v>40326</v>
      </c>
      <c r="B3071" s="1">
        <v>28</v>
      </c>
      <c r="C3071" s="1">
        <v>5</v>
      </c>
      <c r="D3071" s="1">
        <v>2010</v>
      </c>
      <c r="E3071">
        <v>2.63</v>
      </c>
    </row>
    <row r="3072" spans="1:5" x14ac:dyDescent="0.2">
      <c r="A3072" s="20">
        <v>40327</v>
      </c>
      <c r="B3072" s="1">
        <v>29</v>
      </c>
      <c r="C3072" s="1">
        <v>5</v>
      </c>
      <c r="D3072" s="1">
        <v>2010</v>
      </c>
      <c r="E3072">
        <v>1.59</v>
      </c>
    </row>
    <row r="3073" spans="1:5" x14ac:dyDescent="0.2">
      <c r="A3073" s="20">
        <v>40328</v>
      </c>
      <c r="B3073" s="1">
        <v>30</v>
      </c>
      <c r="C3073" s="1">
        <v>5</v>
      </c>
      <c r="D3073" s="1">
        <v>2010</v>
      </c>
      <c r="E3073">
        <v>6.18</v>
      </c>
    </row>
    <row r="3074" spans="1:5" x14ac:dyDescent="0.2">
      <c r="A3074" s="20">
        <v>40329</v>
      </c>
      <c r="B3074" s="1">
        <v>31</v>
      </c>
      <c r="C3074" s="1">
        <v>5</v>
      </c>
      <c r="D3074" s="1">
        <v>2010</v>
      </c>
      <c r="E3074">
        <v>13.6</v>
      </c>
    </row>
    <row r="3075" spans="1:5" x14ac:dyDescent="0.2">
      <c r="A3075" s="20">
        <v>40330</v>
      </c>
      <c r="B3075" s="1">
        <v>1</v>
      </c>
      <c r="C3075" s="1">
        <v>6</v>
      </c>
      <c r="D3075" s="1">
        <v>2010</v>
      </c>
      <c r="E3075">
        <v>12.5</v>
      </c>
    </row>
    <row r="3076" spans="1:5" x14ac:dyDescent="0.2">
      <c r="A3076" s="20">
        <v>40331</v>
      </c>
      <c r="B3076" s="1">
        <v>2</v>
      </c>
      <c r="C3076" s="1">
        <v>6</v>
      </c>
      <c r="D3076" s="1">
        <v>2010</v>
      </c>
      <c r="E3076">
        <v>5.89</v>
      </c>
    </row>
    <row r="3077" spans="1:5" x14ac:dyDescent="0.2">
      <c r="A3077" s="20">
        <v>40332</v>
      </c>
      <c r="B3077" s="1">
        <v>3</v>
      </c>
      <c r="C3077" s="1">
        <v>6</v>
      </c>
      <c r="D3077" s="1">
        <v>2010</v>
      </c>
      <c r="E3077">
        <v>4.32</v>
      </c>
    </row>
    <row r="3078" spans="1:5" x14ac:dyDescent="0.2">
      <c r="A3078" s="20">
        <v>40333</v>
      </c>
      <c r="B3078" s="1">
        <v>4</v>
      </c>
      <c r="C3078" s="1">
        <v>6</v>
      </c>
      <c r="D3078" s="1">
        <v>2010</v>
      </c>
      <c r="E3078">
        <v>13.7</v>
      </c>
    </row>
    <row r="3079" spans="1:5" x14ac:dyDescent="0.2">
      <c r="A3079" s="20">
        <v>40334</v>
      </c>
      <c r="B3079" s="1">
        <v>5</v>
      </c>
      <c r="C3079" s="1">
        <v>6</v>
      </c>
      <c r="D3079" s="1">
        <v>2010</v>
      </c>
      <c r="E3079">
        <v>3.55</v>
      </c>
    </row>
    <row r="3080" spans="1:5" x14ac:dyDescent="0.2">
      <c r="A3080" s="20">
        <v>40335</v>
      </c>
      <c r="B3080" s="1">
        <v>6</v>
      </c>
      <c r="C3080" s="1">
        <v>6</v>
      </c>
      <c r="D3080" s="1">
        <v>2010</v>
      </c>
      <c r="E3080">
        <v>1.51</v>
      </c>
    </row>
    <row r="3081" spans="1:5" x14ac:dyDescent="0.2">
      <c r="A3081" s="20">
        <v>40336</v>
      </c>
      <c r="B3081" s="1">
        <v>7</v>
      </c>
      <c r="C3081" s="1">
        <v>6</v>
      </c>
      <c r="D3081" s="1">
        <v>2010</v>
      </c>
      <c r="E3081">
        <v>0.57999999999999996</v>
      </c>
    </row>
    <row r="3082" spans="1:5" x14ac:dyDescent="0.2">
      <c r="A3082" s="20">
        <v>40337</v>
      </c>
      <c r="B3082" s="1">
        <v>8</v>
      </c>
      <c r="C3082" s="1">
        <v>6</v>
      </c>
      <c r="D3082" s="1">
        <v>2010</v>
      </c>
      <c r="E3082">
        <v>0.38</v>
      </c>
    </row>
    <row r="3083" spans="1:5" x14ac:dyDescent="0.2">
      <c r="A3083" s="20">
        <v>40338</v>
      </c>
      <c r="B3083" s="1">
        <v>9</v>
      </c>
      <c r="C3083" s="1">
        <v>6</v>
      </c>
      <c r="D3083" s="1">
        <v>2010</v>
      </c>
      <c r="E3083">
        <v>0.33</v>
      </c>
    </row>
    <row r="3084" spans="1:5" x14ac:dyDescent="0.2">
      <c r="A3084" s="20">
        <v>40339</v>
      </c>
      <c r="B3084" s="1">
        <v>10</v>
      </c>
      <c r="C3084" s="1">
        <v>6</v>
      </c>
      <c r="D3084" s="1">
        <v>2010</v>
      </c>
      <c r="E3084">
        <v>0.42</v>
      </c>
    </row>
    <row r="3085" spans="1:5" x14ac:dyDescent="0.2">
      <c r="A3085" s="20">
        <v>40340</v>
      </c>
      <c r="B3085" s="1">
        <v>11</v>
      </c>
      <c r="C3085" s="1">
        <v>6</v>
      </c>
      <c r="D3085" s="1">
        <v>2010</v>
      </c>
      <c r="E3085">
        <v>0.98</v>
      </c>
    </row>
    <row r="3086" spans="1:5" x14ac:dyDescent="0.2">
      <c r="A3086" s="20">
        <v>40341</v>
      </c>
      <c r="B3086" s="1">
        <v>12</v>
      </c>
      <c r="C3086" s="1">
        <v>6</v>
      </c>
      <c r="D3086" s="1">
        <v>2010</v>
      </c>
      <c r="E3086">
        <v>0.99</v>
      </c>
    </row>
    <row r="3087" spans="1:5" x14ac:dyDescent="0.2">
      <c r="A3087" s="20">
        <v>40342</v>
      </c>
      <c r="B3087" s="1">
        <v>13</v>
      </c>
      <c r="C3087" s="1">
        <v>6</v>
      </c>
      <c r="D3087" s="1">
        <v>2010</v>
      </c>
      <c r="E3087">
        <v>0.49</v>
      </c>
    </row>
    <row r="3088" spans="1:5" x14ac:dyDescent="0.2">
      <c r="A3088" s="20">
        <v>40343</v>
      </c>
      <c r="B3088" s="1">
        <v>14</v>
      </c>
      <c r="C3088" s="1">
        <v>6</v>
      </c>
      <c r="D3088" s="1">
        <v>2010</v>
      </c>
      <c r="E3088">
        <v>0.35</v>
      </c>
    </row>
    <row r="3089" spans="1:5" x14ac:dyDescent="0.2">
      <c r="A3089" s="20">
        <v>40344</v>
      </c>
      <c r="B3089" s="1">
        <v>15</v>
      </c>
      <c r="C3089" s="1">
        <v>6</v>
      </c>
      <c r="D3089" s="1">
        <v>2010</v>
      </c>
      <c r="E3089">
        <v>0.27</v>
      </c>
    </row>
    <row r="3090" spans="1:5" x14ac:dyDescent="0.2">
      <c r="A3090" s="20">
        <v>40345</v>
      </c>
      <c r="B3090" s="1">
        <v>16</v>
      </c>
      <c r="C3090" s="1">
        <v>6</v>
      </c>
      <c r="D3090" s="1">
        <v>2010</v>
      </c>
      <c r="E3090">
        <v>0.23</v>
      </c>
    </row>
    <row r="3091" spans="1:5" x14ac:dyDescent="0.2">
      <c r="A3091" s="20">
        <v>40346</v>
      </c>
      <c r="B3091" s="1">
        <v>17</v>
      </c>
      <c r="C3091" s="1">
        <v>6</v>
      </c>
      <c r="D3091" s="1">
        <v>2010</v>
      </c>
      <c r="E3091">
        <v>0.26</v>
      </c>
    </row>
    <row r="3092" spans="1:5" x14ac:dyDescent="0.2">
      <c r="A3092" s="20">
        <v>40347</v>
      </c>
      <c r="B3092" s="1">
        <v>18</v>
      </c>
      <c r="C3092" s="1">
        <v>6</v>
      </c>
      <c r="D3092" s="1">
        <v>2010</v>
      </c>
      <c r="E3092">
        <v>0.28000000000000003</v>
      </c>
    </row>
    <row r="3093" spans="1:5" x14ac:dyDescent="0.2">
      <c r="A3093" s="20">
        <v>40348</v>
      </c>
      <c r="B3093" s="1">
        <v>19</v>
      </c>
      <c r="C3093" s="1">
        <v>6</v>
      </c>
      <c r="D3093" s="1">
        <v>2010</v>
      </c>
      <c r="E3093">
        <v>0.27</v>
      </c>
    </row>
    <row r="3094" spans="1:5" x14ac:dyDescent="0.2">
      <c r="A3094" s="20">
        <v>40349</v>
      </c>
      <c r="B3094" s="1">
        <v>20</v>
      </c>
      <c r="C3094" s="1">
        <v>6</v>
      </c>
      <c r="D3094" s="1">
        <v>2010</v>
      </c>
      <c r="E3094">
        <v>0.27</v>
      </c>
    </row>
    <row r="3095" spans="1:5" x14ac:dyDescent="0.2">
      <c r="A3095" s="20">
        <v>40350</v>
      </c>
      <c r="B3095" s="1">
        <v>21</v>
      </c>
      <c r="C3095" s="1">
        <v>6</v>
      </c>
      <c r="D3095" s="1">
        <v>2010</v>
      </c>
      <c r="E3095">
        <v>0.26</v>
      </c>
    </row>
    <row r="3096" spans="1:5" x14ac:dyDescent="0.2">
      <c r="A3096" s="20">
        <v>40351</v>
      </c>
      <c r="B3096" s="1">
        <v>22</v>
      </c>
      <c r="C3096" s="1">
        <v>6</v>
      </c>
      <c r="D3096" s="1">
        <v>2010</v>
      </c>
      <c r="E3096">
        <v>0.32</v>
      </c>
    </row>
    <row r="3097" spans="1:5" x14ac:dyDescent="0.2">
      <c r="A3097" s="20">
        <v>40352</v>
      </c>
      <c r="B3097" s="1">
        <v>23</v>
      </c>
      <c r="C3097" s="1">
        <v>6</v>
      </c>
      <c r="D3097" s="1">
        <v>2010</v>
      </c>
      <c r="E3097">
        <v>0.33</v>
      </c>
    </row>
    <row r="3098" spans="1:5" x14ac:dyDescent="0.2">
      <c r="A3098" s="20">
        <v>40353</v>
      </c>
      <c r="B3098" s="1">
        <v>24</v>
      </c>
      <c r="C3098" s="1">
        <v>6</v>
      </c>
      <c r="D3098" s="1">
        <v>2010</v>
      </c>
      <c r="E3098">
        <v>0.23</v>
      </c>
    </row>
    <row r="3099" spans="1:5" x14ac:dyDescent="0.2">
      <c r="A3099" s="20">
        <v>40354</v>
      </c>
      <c r="B3099" s="1">
        <v>25</v>
      </c>
      <c r="C3099" s="1">
        <v>6</v>
      </c>
      <c r="D3099" s="1">
        <v>2010</v>
      </c>
      <c r="E3099">
        <v>0.23</v>
      </c>
    </row>
    <row r="3100" spans="1:5" x14ac:dyDescent="0.2">
      <c r="A3100" s="20">
        <v>40355</v>
      </c>
      <c r="B3100" s="1">
        <v>26</v>
      </c>
      <c r="C3100" s="1">
        <v>6</v>
      </c>
      <c r="D3100" s="1">
        <v>2010</v>
      </c>
      <c r="E3100">
        <v>0.59</v>
      </c>
    </row>
    <row r="3101" spans="1:5" x14ac:dyDescent="0.2">
      <c r="A3101" s="20">
        <v>40356</v>
      </c>
      <c r="B3101" s="1">
        <v>27</v>
      </c>
      <c r="C3101" s="1">
        <v>6</v>
      </c>
      <c r="D3101" s="1">
        <v>2010</v>
      </c>
      <c r="E3101">
        <v>0.75</v>
      </c>
    </row>
    <row r="3102" spans="1:5" x14ac:dyDescent="0.2">
      <c r="A3102" s="20">
        <v>40357</v>
      </c>
      <c r="B3102" s="1">
        <v>28</v>
      </c>
      <c r="C3102" s="1">
        <v>6</v>
      </c>
      <c r="D3102" s="1">
        <v>2010</v>
      </c>
      <c r="E3102">
        <v>0.56000000000000005</v>
      </c>
    </row>
    <row r="3103" spans="1:5" x14ac:dyDescent="0.2">
      <c r="A3103" s="20">
        <v>40358</v>
      </c>
      <c r="B3103" s="1">
        <v>29</v>
      </c>
      <c r="C3103" s="1">
        <v>6</v>
      </c>
      <c r="D3103" s="1">
        <v>2010</v>
      </c>
      <c r="E3103">
        <v>0.46</v>
      </c>
    </row>
    <row r="3104" spans="1:5" x14ac:dyDescent="0.2">
      <c r="A3104" s="20">
        <v>40359</v>
      </c>
      <c r="B3104" s="1">
        <v>30</v>
      </c>
      <c r="C3104" s="1">
        <v>6</v>
      </c>
      <c r="D3104" s="1">
        <v>2010</v>
      </c>
      <c r="E3104">
        <v>0.9</v>
      </c>
    </row>
    <row r="3105" spans="1:5" x14ac:dyDescent="0.2">
      <c r="A3105" s="20">
        <v>40360</v>
      </c>
      <c r="B3105" s="1">
        <v>1</v>
      </c>
      <c r="C3105" s="1">
        <v>7</v>
      </c>
      <c r="D3105" s="1">
        <v>2010</v>
      </c>
      <c r="E3105">
        <v>1.1000000000000001</v>
      </c>
    </row>
    <row r="3106" spans="1:5" x14ac:dyDescent="0.2">
      <c r="A3106" s="20">
        <v>40361</v>
      </c>
      <c r="B3106" s="1">
        <v>2</v>
      </c>
      <c r="C3106" s="1">
        <v>7</v>
      </c>
      <c r="D3106" s="1">
        <v>2010</v>
      </c>
      <c r="E3106">
        <v>0.66</v>
      </c>
    </row>
    <row r="3107" spans="1:5" x14ac:dyDescent="0.2">
      <c r="A3107" s="20">
        <v>40362</v>
      </c>
      <c r="B3107" s="1">
        <v>3</v>
      </c>
      <c r="C3107" s="1">
        <v>7</v>
      </c>
      <c r="D3107" s="1">
        <v>2010</v>
      </c>
      <c r="E3107">
        <v>0.43</v>
      </c>
    </row>
    <row r="3108" spans="1:5" x14ac:dyDescent="0.2">
      <c r="A3108" s="20">
        <v>40363</v>
      </c>
      <c r="B3108" s="1">
        <v>4</v>
      </c>
      <c r="C3108" s="1">
        <v>7</v>
      </c>
      <c r="D3108" s="1">
        <v>2010</v>
      </c>
      <c r="E3108">
        <v>0.43</v>
      </c>
    </row>
    <row r="3109" spans="1:5" x14ac:dyDescent="0.2">
      <c r="A3109" s="20">
        <v>40364</v>
      </c>
      <c r="B3109" s="1">
        <v>5</v>
      </c>
      <c r="C3109" s="1">
        <v>7</v>
      </c>
      <c r="D3109" s="1">
        <v>2010</v>
      </c>
      <c r="E3109">
        <v>0.33</v>
      </c>
    </row>
    <row r="3110" spans="1:5" x14ac:dyDescent="0.2">
      <c r="A3110" s="20">
        <v>40365</v>
      </c>
      <c r="B3110" s="1">
        <v>6</v>
      </c>
      <c r="C3110" s="1">
        <v>7</v>
      </c>
      <c r="D3110" s="1">
        <v>2010</v>
      </c>
      <c r="E3110">
        <v>0.28999999999999998</v>
      </c>
    </row>
    <row r="3111" spans="1:5" x14ac:dyDescent="0.2">
      <c r="A3111" s="20">
        <v>40366</v>
      </c>
      <c r="B3111" s="1">
        <v>7</v>
      </c>
      <c r="C3111" s="1">
        <v>7</v>
      </c>
      <c r="D3111" s="1">
        <v>2010</v>
      </c>
      <c r="E3111">
        <v>0.25</v>
      </c>
    </row>
    <row r="3112" spans="1:5" x14ac:dyDescent="0.2">
      <c r="A3112" s="20">
        <v>40367</v>
      </c>
      <c r="B3112" s="1">
        <v>8</v>
      </c>
      <c r="C3112" s="1">
        <v>7</v>
      </c>
      <c r="D3112" s="1">
        <v>2010</v>
      </c>
      <c r="E3112">
        <v>0.24</v>
      </c>
    </row>
    <row r="3113" spans="1:5" x14ac:dyDescent="0.2">
      <c r="A3113" s="20">
        <v>40368</v>
      </c>
      <c r="B3113" s="1">
        <v>9</v>
      </c>
      <c r="C3113" s="1">
        <v>7</v>
      </c>
      <c r="D3113" s="1">
        <v>2010</v>
      </c>
      <c r="E3113">
        <v>0.23</v>
      </c>
    </row>
    <row r="3114" spans="1:5" x14ac:dyDescent="0.2">
      <c r="A3114" s="20">
        <v>40369</v>
      </c>
      <c r="B3114" s="1">
        <v>10</v>
      </c>
      <c r="C3114" s="1">
        <v>7</v>
      </c>
      <c r="D3114" s="1">
        <v>2010</v>
      </c>
      <c r="E3114">
        <v>0.2</v>
      </c>
    </row>
    <row r="3115" spans="1:5" x14ac:dyDescent="0.2">
      <c r="A3115" s="20">
        <v>40370</v>
      </c>
      <c r="B3115" s="1">
        <v>11</v>
      </c>
      <c r="C3115" s="1">
        <v>7</v>
      </c>
      <c r="D3115" s="1">
        <v>2010</v>
      </c>
      <c r="E3115">
        <v>0.3</v>
      </c>
    </row>
    <row r="3116" spans="1:5" x14ac:dyDescent="0.2">
      <c r="A3116" s="20">
        <v>40371</v>
      </c>
      <c r="B3116" s="1">
        <v>12</v>
      </c>
      <c r="C3116" s="1">
        <v>7</v>
      </c>
      <c r="D3116" s="1">
        <v>2010</v>
      </c>
      <c r="E3116">
        <v>0.27</v>
      </c>
    </row>
    <row r="3117" spans="1:5" x14ac:dyDescent="0.2">
      <c r="A3117" s="20">
        <v>40372</v>
      </c>
      <c r="B3117" s="1">
        <v>13</v>
      </c>
      <c r="C3117" s="1">
        <v>7</v>
      </c>
      <c r="D3117" s="1">
        <v>2010</v>
      </c>
      <c r="E3117">
        <v>0.18</v>
      </c>
    </row>
    <row r="3118" spans="1:5" x14ac:dyDescent="0.2">
      <c r="A3118" s="20">
        <v>40373</v>
      </c>
      <c r="B3118" s="1">
        <v>14</v>
      </c>
      <c r="C3118" s="1">
        <v>7</v>
      </c>
      <c r="D3118" s="1">
        <v>2010</v>
      </c>
      <c r="E3118">
        <v>0.22</v>
      </c>
    </row>
    <row r="3119" spans="1:5" x14ac:dyDescent="0.2">
      <c r="A3119" s="20">
        <v>40374</v>
      </c>
      <c r="B3119" s="1">
        <v>15</v>
      </c>
      <c r="C3119" s="1">
        <v>7</v>
      </c>
      <c r="D3119" s="1">
        <v>2010</v>
      </c>
      <c r="E3119">
        <v>0.23</v>
      </c>
    </row>
    <row r="3120" spans="1:5" x14ac:dyDescent="0.2">
      <c r="A3120" s="20">
        <v>40375</v>
      </c>
      <c r="B3120" s="1">
        <v>16</v>
      </c>
      <c r="C3120" s="1">
        <v>7</v>
      </c>
      <c r="D3120" s="1">
        <v>2010</v>
      </c>
      <c r="E3120">
        <v>0.22</v>
      </c>
    </row>
    <row r="3121" spans="1:5" x14ac:dyDescent="0.2">
      <c r="A3121" s="20">
        <v>40376</v>
      </c>
      <c r="B3121" s="1">
        <v>17</v>
      </c>
      <c r="C3121" s="1">
        <v>7</v>
      </c>
      <c r="D3121" s="1">
        <v>2010</v>
      </c>
      <c r="E3121">
        <v>0.3</v>
      </c>
    </row>
    <row r="3122" spans="1:5" x14ac:dyDescent="0.2">
      <c r="A3122" s="20">
        <v>40377</v>
      </c>
      <c r="B3122" s="1">
        <v>18</v>
      </c>
      <c r="C3122" s="1">
        <v>7</v>
      </c>
      <c r="D3122" s="1">
        <v>2010</v>
      </c>
      <c r="E3122">
        <v>0.18</v>
      </c>
    </row>
    <row r="3123" spans="1:5" x14ac:dyDescent="0.2">
      <c r="A3123" s="20">
        <v>40378</v>
      </c>
      <c r="B3123" s="1">
        <v>19</v>
      </c>
      <c r="C3123" s="1">
        <v>7</v>
      </c>
      <c r="D3123" s="1">
        <v>2010</v>
      </c>
      <c r="E3123">
        <v>0.31</v>
      </c>
    </row>
    <row r="3124" spans="1:5" x14ac:dyDescent="0.2">
      <c r="A3124" s="20">
        <v>40379</v>
      </c>
      <c r="B3124" s="1">
        <v>20</v>
      </c>
      <c r="C3124" s="1">
        <v>7</v>
      </c>
      <c r="D3124" s="1">
        <v>2010</v>
      </c>
      <c r="E3124">
        <v>0.19</v>
      </c>
    </row>
    <row r="3125" spans="1:5" x14ac:dyDescent="0.2">
      <c r="A3125" s="20">
        <v>40380</v>
      </c>
      <c r="B3125" s="1">
        <v>21</v>
      </c>
      <c r="C3125" s="1">
        <v>7</v>
      </c>
      <c r="D3125" s="1">
        <v>2010</v>
      </c>
      <c r="E3125">
        <v>0.24</v>
      </c>
    </row>
    <row r="3126" spans="1:5" x14ac:dyDescent="0.2">
      <c r="A3126" s="20">
        <v>40381</v>
      </c>
      <c r="B3126" s="1">
        <v>22</v>
      </c>
      <c r="C3126" s="1">
        <v>7</v>
      </c>
      <c r="D3126" s="1">
        <v>2010</v>
      </c>
      <c r="E3126">
        <v>0.21</v>
      </c>
    </row>
    <row r="3127" spans="1:5" x14ac:dyDescent="0.2">
      <c r="A3127" s="20">
        <v>40382</v>
      </c>
      <c r="B3127" s="1">
        <v>23</v>
      </c>
      <c r="C3127" s="1">
        <v>7</v>
      </c>
      <c r="D3127" s="1">
        <v>2010</v>
      </c>
      <c r="E3127">
        <v>0.21</v>
      </c>
    </row>
    <row r="3128" spans="1:5" x14ac:dyDescent="0.2">
      <c r="A3128" s="20">
        <v>40383</v>
      </c>
      <c r="B3128" s="1">
        <v>24</v>
      </c>
      <c r="C3128" s="1">
        <v>7</v>
      </c>
      <c r="D3128" s="1">
        <v>2010</v>
      </c>
      <c r="E3128">
        <v>0.21</v>
      </c>
    </row>
    <row r="3129" spans="1:5" x14ac:dyDescent="0.2">
      <c r="A3129" s="20">
        <v>40384</v>
      </c>
      <c r="B3129" s="1">
        <v>25</v>
      </c>
      <c r="C3129" s="1">
        <v>7</v>
      </c>
      <c r="D3129" s="1">
        <v>2010</v>
      </c>
      <c r="E3129">
        <v>0.52</v>
      </c>
    </row>
    <row r="3130" spans="1:5" x14ac:dyDescent="0.2">
      <c r="A3130" s="20">
        <v>40385</v>
      </c>
      <c r="B3130" s="1">
        <v>26</v>
      </c>
      <c r="C3130" s="1">
        <v>7</v>
      </c>
      <c r="D3130" s="1">
        <v>2010</v>
      </c>
      <c r="E3130">
        <v>0.25</v>
      </c>
    </row>
    <row r="3131" spans="1:5" x14ac:dyDescent="0.2">
      <c r="A3131" s="20">
        <v>40386</v>
      </c>
      <c r="B3131" s="1">
        <v>27</v>
      </c>
      <c r="C3131" s="1">
        <v>7</v>
      </c>
      <c r="D3131" s="1">
        <v>2010</v>
      </c>
      <c r="E3131">
        <v>0.2</v>
      </c>
    </row>
    <row r="3132" spans="1:5" x14ac:dyDescent="0.2">
      <c r="A3132" s="20">
        <v>40387</v>
      </c>
      <c r="B3132" s="1">
        <v>28</v>
      </c>
      <c r="C3132" s="1">
        <v>7</v>
      </c>
      <c r="D3132" s="1">
        <v>2010</v>
      </c>
      <c r="E3132">
        <v>0.18</v>
      </c>
    </row>
    <row r="3133" spans="1:5" x14ac:dyDescent="0.2">
      <c r="A3133" s="20">
        <v>40388</v>
      </c>
      <c r="B3133" s="1">
        <v>29</v>
      </c>
      <c r="C3133" s="1">
        <v>7</v>
      </c>
      <c r="D3133" s="1">
        <v>2010</v>
      </c>
      <c r="E3133">
        <v>0.19</v>
      </c>
    </row>
    <row r="3134" spans="1:5" x14ac:dyDescent="0.2">
      <c r="A3134" s="20">
        <v>40389</v>
      </c>
      <c r="B3134" s="1">
        <v>30</v>
      </c>
      <c r="C3134" s="1">
        <v>7</v>
      </c>
      <c r="D3134" s="1">
        <v>2010</v>
      </c>
      <c r="E3134">
        <v>0.19</v>
      </c>
    </row>
    <row r="3135" spans="1:5" x14ac:dyDescent="0.2">
      <c r="A3135" s="20">
        <v>40390</v>
      </c>
      <c r="B3135" s="1">
        <v>31</v>
      </c>
      <c r="C3135" s="1">
        <v>7</v>
      </c>
      <c r="D3135" s="1">
        <v>2010</v>
      </c>
      <c r="E3135">
        <v>0.21</v>
      </c>
    </row>
    <row r="3136" spans="1:5" x14ac:dyDescent="0.2">
      <c r="A3136" s="20">
        <v>40391</v>
      </c>
      <c r="B3136" s="1">
        <v>1</v>
      </c>
      <c r="C3136" s="1">
        <v>8</v>
      </c>
      <c r="D3136" s="1">
        <v>2010</v>
      </c>
      <c r="E3136">
        <v>0.21</v>
      </c>
    </row>
    <row r="3137" spans="1:5" x14ac:dyDescent="0.2">
      <c r="A3137" s="20">
        <v>40392</v>
      </c>
      <c r="B3137" s="1">
        <v>2</v>
      </c>
      <c r="C3137" s="1">
        <v>8</v>
      </c>
      <c r="D3137" s="1">
        <v>2010</v>
      </c>
      <c r="E3137">
        <v>0.5</v>
      </c>
    </row>
    <row r="3138" spans="1:5" x14ac:dyDescent="0.2">
      <c r="A3138" s="20">
        <v>40393</v>
      </c>
      <c r="B3138" s="1">
        <v>3</v>
      </c>
      <c r="C3138" s="1">
        <v>8</v>
      </c>
      <c r="D3138" s="1">
        <v>2010</v>
      </c>
      <c r="E3138">
        <v>0.51</v>
      </c>
    </row>
    <row r="3139" spans="1:5" x14ac:dyDescent="0.2">
      <c r="A3139" s="20">
        <v>40394</v>
      </c>
      <c r="B3139" s="1">
        <v>4</v>
      </c>
      <c r="C3139" s="1">
        <v>8</v>
      </c>
      <c r="D3139" s="1">
        <v>2010</v>
      </c>
      <c r="E3139">
        <v>0.38</v>
      </c>
    </row>
    <row r="3140" spans="1:5" x14ac:dyDescent="0.2">
      <c r="A3140" s="20">
        <v>40395</v>
      </c>
      <c r="B3140" s="1">
        <v>5</v>
      </c>
      <c r="C3140" s="1">
        <v>8</v>
      </c>
      <c r="D3140" s="1">
        <v>2010</v>
      </c>
      <c r="E3140">
        <v>0.32</v>
      </c>
    </row>
    <row r="3141" spans="1:5" x14ac:dyDescent="0.2">
      <c r="A3141" s="20">
        <v>40396</v>
      </c>
      <c r="B3141" s="1">
        <v>6</v>
      </c>
      <c r="C3141" s="1">
        <v>8</v>
      </c>
      <c r="D3141" s="1">
        <v>2010</v>
      </c>
      <c r="E3141">
        <v>0.24</v>
      </c>
    </row>
    <row r="3142" spans="1:5" x14ac:dyDescent="0.2">
      <c r="A3142" s="20">
        <v>40397</v>
      </c>
      <c r="B3142" s="1">
        <v>7</v>
      </c>
      <c r="C3142" s="1">
        <v>8</v>
      </c>
      <c r="D3142" s="1">
        <v>2010</v>
      </c>
      <c r="E3142">
        <v>0.2</v>
      </c>
    </row>
    <row r="3143" spans="1:5" x14ac:dyDescent="0.2">
      <c r="A3143" s="20">
        <v>40398</v>
      </c>
      <c r="B3143" s="1">
        <v>8</v>
      </c>
      <c r="C3143" s="1">
        <v>8</v>
      </c>
      <c r="D3143" s="1">
        <v>2010</v>
      </c>
      <c r="E3143">
        <v>0.17</v>
      </c>
    </row>
    <row r="3144" spans="1:5" x14ac:dyDescent="0.2">
      <c r="A3144" s="20">
        <v>40399</v>
      </c>
      <c r="B3144" s="1">
        <v>9</v>
      </c>
      <c r="C3144" s="1">
        <v>8</v>
      </c>
      <c r="D3144" s="1">
        <v>2010</v>
      </c>
      <c r="E3144">
        <v>0.21</v>
      </c>
    </row>
    <row r="3145" spans="1:5" x14ac:dyDescent="0.2">
      <c r="A3145" s="20">
        <v>40400</v>
      </c>
      <c r="B3145" s="1">
        <v>10</v>
      </c>
      <c r="C3145" s="1">
        <v>8</v>
      </c>
      <c r="D3145" s="1">
        <v>2010</v>
      </c>
      <c r="E3145">
        <v>0.44</v>
      </c>
    </row>
    <row r="3146" spans="1:5" x14ac:dyDescent="0.2">
      <c r="A3146" s="20">
        <v>40401</v>
      </c>
      <c r="B3146" s="1">
        <v>11</v>
      </c>
      <c r="C3146" s="1">
        <v>8</v>
      </c>
      <c r="D3146" s="1">
        <v>2010</v>
      </c>
      <c r="E3146">
        <v>0.28000000000000003</v>
      </c>
    </row>
    <row r="3147" spans="1:5" x14ac:dyDescent="0.2">
      <c r="A3147" s="20">
        <v>40402</v>
      </c>
      <c r="B3147" s="1">
        <v>12</v>
      </c>
      <c r="C3147" s="1">
        <v>8</v>
      </c>
      <c r="D3147" s="1">
        <v>2010</v>
      </c>
      <c r="E3147">
        <v>0.35</v>
      </c>
    </row>
    <row r="3148" spans="1:5" x14ac:dyDescent="0.2">
      <c r="A3148" s="20">
        <v>40403</v>
      </c>
      <c r="B3148" s="1">
        <v>13</v>
      </c>
      <c r="C3148" s="1">
        <v>8</v>
      </c>
      <c r="D3148" s="1">
        <v>2010</v>
      </c>
      <c r="E3148">
        <v>0.35</v>
      </c>
    </row>
    <row r="3149" spans="1:5" x14ac:dyDescent="0.2">
      <c r="A3149" s="20">
        <v>40404</v>
      </c>
      <c r="B3149" s="1">
        <v>14</v>
      </c>
      <c r="C3149" s="1">
        <v>8</v>
      </c>
      <c r="D3149" s="1">
        <v>2010</v>
      </c>
      <c r="E3149">
        <v>0.32</v>
      </c>
    </row>
    <row r="3150" spans="1:5" x14ac:dyDescent="0.2">
      <c r="A3150" s="20">
        <v>40405</v>
      </c>
      <c r="B3150" s="1">
        <v>15</v>
      </c>
      <c r="C3150" s="1">
        <v>8</v>
      </c>
      <c r="D3150" s="1">
        <v>2010</v>
      </c>
      <c r="E3150">
        <v>0.31</v>
      </c>
    </row>
    <row r="3151" spans="1:5" x14ac:dyDescent="0.2">
      <c r="A3151" s="20">
        <v>40406</v>
      </c>
      <c r="B3151" s="1">
        <v>16</v>
      </c>
      <c r="C3151" s="1">
        <v>8</v>
      </c>
      <c r="D3151" s="1">
        <v>2010</v>
      </c>
      <c r="E3151">
        <v>0.35</v>
      </c>
    </row>
    <row r="3152" spans="1:5" x14ac:dyDescent="0.2">
      <c r="A3152" s="20">
        <v>40407</v>
      </c>
      <c r="B3152" s="1">
        <v>17</v>
      </c>
      <c r="C3152" s="1">
        <v>8</v>
      </c>
      <c r="D3152" s="1">
        <v>2010</v>
      </c>
      <c r="E3152">
        <v>0.45</v>
      </c>
    </row>
    <row r="3153" spans="1:5" x14ac:dyDescent="0.2">
      <c r="A3153" s="20">
        <v>40408</v>
      </c>
      <c r="B3153" s="1">
        <v>18</v>
      </c>
      <c r="C3153" s="1">
        <v>8</v>
      </c>
      <c r="D3153" s="1">
        <v>2010</v>
      </c>
      <c r="E3153">
        <v>0.56999999999999995</v>
      </c>
    </row>
    <row r="3154" spans="1:5" x14ac:dyDescent="0.2">
      <c r="A3154" s="20">
        <v>40409</v>
      </c>
      <c r="B3154" s="1">
        <v>19</v>
      </c>
      <c r="C3154" s="1">
        <v>8</v>
      </c>
      <c r="D3154" s="1">
        <v>2010</v>
      </c>
      <c r="E3154">
        <v>0.67</v>
      </c>
    </row>
    <row r="3155" spans="1:5" x14ac:dyDescent="0.2">
      <c r="A3155" s="20">
        <v>40410</v>
      </c>
      <c r="B3155" s="1">
        <v>20</v>
      </c>
      <c r="C3155" s="1">
        <v>8</v>
      </c>
      <c r="D3155" s="1">
        <v>2010</v>
      </c>
      <c r="E3155">
        <v>0.62</v>
      </c>
    </row>
    <row r="3156" spans="1:5" x14ac:dyDescent="0.2">
      <c r="A3156" s="20">
        <v>40411</v>
      </c>
      <c r="B3156" s="1">
        <v>21</v>
      </c>
      <c r="C3156" s="1">
        <v>8</v>
      </c>
      <c r="D3156" s="1">
        <v>2010</v>
      </c>
      <c r="E3156">
        <v>0.6</v>
      </c>
    </row>
    <row r="3157" spans="1:5" x14ac:dyDescent="0.2">
      <c r="A3157" s="20">
        <v>40412</v>
      </c>
      <c r="B3157" s="1">
        <v>22</v>
      </c>
      <c r="C3157" s="1">
        <v>8</v>
      </c>
      <c r="D3157" s="1">
        <v>2010</v>
      </c>
      <c r="E3157">
        <v>0.57999999999999996</v>
      </c>
    </row>
    <row r="3158" spans="1:5" x14ac:dyDescent="0.2">
      <c r="A3158" s="20">
        <v>40413</v>
      </c>
      <c r="B3158" s="1">
        <v>23</v>
      </c>
      <c r="C3158" s="1">
        <v>8</v>
      </c>
      <c r="D3158" s="1">
        <v>2010</v>
      </c>
      <c r="E3158">
        <v>0.56999999999999995</v>
      </c>
    </row>
    <row r="3159" spans="1:5" x14ac:dyDescent="0.2">
      <c r="A3159" s="20">
        <v>40414</v>
      </c>
      <c r="B3159" s="1">
        <v>24</v>
      </c>
      <c r="C3159" s="1">
        <v>8</v>
      </c>
      <c r="D3159" s="1">
        <v>2010</v>
      </c>
      <c r="E3159">
        <v>2.14</v>
      </c>
    </row>
    <row r="3160" spans="1:5" x14ac:dyDescent="0.2">
      <c r="A3160" s="20">
        <v>40415</v>
      </c>
      <c r="B3160" s="1">
        <v>25</v>
      </c>
      <c r="C3160" s="1">
        <v>8</v>
      </c>
      <c r="D3160" s="1">
        <v>2010</v>
      </c>
      <c r="E3160">
        <v>1.38</v>
      </c>
    </row>
    <row r="3161" spans="1:5" x14ac:dyDescent="0.2">
      <c r="A3161" s="20">
        <v>40416</v>
      </c>
      <c r="B3161" s="1">
        <v>26</v>
      </c>
      <c r="C3161" s="1">
        <v>8</v>
      </c>
      <c r="D3161" s="1">
        <v>2010</v>
      </c>
      <c r="E3161">
        <v>3.54</v>
      </c>
    </row>
    <row r="3162" spans="1:5" x14ac:dyDescent="0.2">
      <c r="A3162" s="20">
        <v>40417</v>
      </c>
      <c r="B3162" s="1">
        <v>27</v>
      </c>
      <c r="C3162" s="1">
        <v>8</v>
      </c>
      <c r="D3162" s="1">
        <v>2010</v>
      </c>
      <c r="E3162">
        <v>3.52</v>
      </c>
    </row>
    <row r="3163" spans="1:5" x14ac:dyDescent="0.2">
      <c r="A3163" s="20">
        <v>40418</v>
      </c>
      <c r="B3163" s="1">
        <v>28</v>
      </c>
      <c r="C3163" s="1">
        <v>8</v>
      </c>
      <c r="D3163" s="1">
        <v>2010</v>
      </c>
      <c r="E3163">
        <v>3.11</v>
      </c>
    </row>
    <row r="3164" spans="1:5" x14ac:dyDescent="0.2">
      <c r="A3164" s="20">
        <v>40419</v>
      </c>
      <c r="B3164" s="1">
        <v>29</v>
      </c>
      <c r="C3164" s="1">
        <v>8</v>
      </c>
      <c r="D3164" s="1">
        <v>2010</v>
      </c>
      <c r="E3164">
        <v>5.1100000000000003</v>
      </c>
    </row>
    <row r="3165" spans="1:5" x14ac:dyDescent="0.2">
      <c r="A3165" s="20">
        <v>40420</v>
      </c>
      <c r="B3165" s="1">
        <v>30</v>
      </c>
      <c r="C3165" s="1">
        <v>8</v>
      </c>
      <c r="D3165" s="1">
        <v>2010</v>
      </c>
      <c r="E3165">
        <v>11.3</v>
      </c>
    </row>
    <row r="3166" spans="1:5" x14ac:dyDescent="0.2">
      <c r="A3166" s="20">
        <v>40421</v>
      </c>
      <c r="B3166" s="1">
        <v>31</v>
      </c>
      <c r="C3166" s="1">
        <v>8</v>
      </c>
      <c r="D3166" s="1">
        <v>2010</v>
      </c>
      <c r="E3166">
        <v>9.43</v>
      </c>
    </row>
    <row r="3167" spans="1:5" x14ac:dyDescent="0.2">
      <c r="A3167" s="20">
        <v>40422</v>
      </c>
      <c r="B3167" s="1">
        <v>1</v>
      </c>
      <c r="C3167" s="1">
        <v>9</v>
      </c>
      <c r="D3167" s="1">
        <v>2010</v>
      </c>
      <c r="E3167">
        <v>21.3</v>
      </c>
    </row>
    <row r="3168" spans="1:5" x14ac:dyDescent="0.2">
      <c r="A3168" s="20">
        <v>40423</v>
      </c>
      <c r="B3168" s="1">
        <v>2</v>
      </c>
      <c r="C3168" s="1">
        <v>9</v>
      </c>
      <c r="D3168" s="1">
        <v>2010</v>
      </c>
      <c r="E3168">
        <v>21.3</v>
      </c>
    </row>
    <row r="3169" spans="1:5" x14ac:dyDescent="0.2">
      <c r="A3169" s="20">
        <v>40424</v>
      </c>
      <c r="B3169" s="1">
        <v>3</v>
      </c>
      <c r="C3169" s="1">
        <v>9</v>
      </c>
      <c r="D3169" s="1">
        <v>2010</v>
      </c>
      <c r="E3169">
        <v>9.15</v>
      </c>
    </row>
    <row r="3170" spans="1:5" x14ac:dyDescent="0.2">
      <c r="A3170" s="20">
        <v>40425</v>
      </c>
      <c r="B3170" s="1">
        <v>4</v>
      </c>
      <c r="C3170" s="1">
        <v>9</v>
      </c>
      <c r="D3170" s="1">
        <v>2010</v>
      </c>
      <c r="E3170">
        <v>6.32</v>
      </c>
    </row>
    <row r="3171" spans="1:5" x14ac:dyDescent="0.2">
      <c r="A3171" s="20">
        <v>40426</v>
      </c>
      <c r="B3171" s="1">
        <v>5</v>
      </c>
      <c r="C3171" s="1">
        <v>9</v>
      </c>
      <c r="D3171" s="1">
        <v>2010</v>
      </c>
      <c r="E3171">
        <v>4.82</v>
      </c>
    </row>
    <row r="3172" spans="1:5" x14ac:dyDescent="0.2">
      <c r="A3172" s="20">
        <v>40427</v>
      </c>
      <c r="B3172" s="1">
        <v>6</v>
      </c>
      <c r="C3172" s="1">
        <v>9</v>
      </c>
      <c r="D3172" s="1">
        <v>2010</v>
      </c>
      <c r="E3172">
        <v>2.5299999999999998</v>
      </c>
    </row>
    <row r="3173" spans="1:5" x14ac:dyDescent="0.2">
      <c r="A3173" s="20">
        <v>40428</v>
      </c>
      <c r="B3173" s="1">
        <v>7</v>
      </c>
      <c r="C3173" s="1">
        <v>9</v>
      </c>
      <c r="D3173" s="1">
        <v>2010</v>
      </c>
      <c r="E3173">
        <v>1.45</v>
      </c>
    </row>
    <row r="3174" spans="1:5" x14ac:dyDescent="0.2">
      <c r="A3174" s="20">
        <v>40429</v>
      </c>
      <c r="B3174" s="1">
        <v>8</v>
      </c>
      <c r="C3174" s="1">
        <v>9</v>
      </c>
      <c r="D3174" s="1">
        <v>2010</v>
      </c>
      <c r="E3174">
        <v>1.3</v>
      </c>
    </row>
    <row r="3175" spans="1:5" x14ac:dyDescent="0.2">
      <c r="A3175" s="20">
        <v>40430</v>
      </c>
      <c r="B3175" s="1">
        <v>9</v>
      </c>
      <c r="C3175" s="1">
        <v>9</v>
      </c>
      <c r="D3175" s="1">
        <v>2010</v>
      </c>
    </row>
    <row r="3176" spans="1:5" x14ac:dyDescent="0.2">
      <c r="A3176" s="20">
        <v>40431</v>
      </c>
      <c r="B3176" s="1">
        <v>10</v>
      </c>
      <c r="C3176" s="1">
        <v>9</v>
      </c>
      <c r="D3176" s="1">
        <v>2010</v>
      </c>
    </row>
    <row r="3177" spans="1:5" x14ac:dyDescent="0.2">
      <c r="A3177" s="20">
        <v>40432</v>
      </c>
      <c r="B3177" s="1">
        <v>11</v>
      </c>
      <c r="C3177" s="1">
        <v>9</v>
      </c>
      <c r="D3177" s="1">
        <v>2010</v>
      </c>
    </row>
    <row r="3178" spans="1:5" x14ac:dyDescent="0.2">
      <c r="A3178" s="20">
        <v>40433</v>
      </c>
      <c r="B3178" s="1">
        <v>12</v>
      </c>
      <c r="C3178" s="1">
        <v>9</v>
      </c>
      <c r="D3178" s="1">
        <v>2010</v>
      </c>
    </row>
    <row r="3179" spans="1:5" x14ac:dyDescent="0.2">
      <c r="A3179" s="20">
        <v>40434</v>
      </c>
      <c r="B3179" s="1">
        <v>13</v>
      </c>
      <c r="C3179" s="1">
        <v>9</v>
      </c>
      <c r="D3179" s="1">
        <v>2010</v>
      </c>
      <c r="E3179">
        <v>9.15</v>
      </c>
    </row>
    <row r="3180" spans="1:5" x14ac:dyDescent="0.2">
      <c r="A3180" s="20">
        <v>40435</v>
      </c>
      <c r="B3180" s="1">
        <v>14</v>
      </c>
      <c r="C3180" s="1">
        <v>9</v>
      </c>
      <c r="D3180" s="1">
        <v>2010</v>
      </c>
      <c r="E3180">
        <v>3.35</v>
      </c>
    </row>
    <row r="3181" spans="1:5" x14ac:dyDescent="0.2">
      <c r="A3181" s="20">
        <v>40436</v>
      </c>
      <c r="B3181" s="1">
        <v>15</v>
      </c>
      <c r="C3181" s="1">
        <v>9</v>
      </c>
      <c r="D3181" s="1">
        <v>2010</v>
      </c>
      <c r="E3181">
        <v>3.33</v>
      </c>
    </row>
    <row r="3182" spans="1:5" x14ac:dyDescent="0.2">
      <c r="A3182" s="20">
        <v>40437</v>
      </c>
      <c r="B3182" s="1">
        <v>16</v>
      </c>
      <c r="C3182" s="1">
        <v>9</v>
      </c>
      <c r="D3182" s="1">
        <v>2010</v>
      </c>
      <c r="E3182">
        <v>8.33</v>
      </c>
    </row>
    <row r="3183" spans="1:5" x14ac:dyDescent="0.2">
      <c r="A3183" s="20">
        <v>40438</v>
      </c>
      <c r="B3183" s="1">
        <v>17</v>
      </c>
      <c r="C3183" s="1">
        <v>9</v>
      </c>
      <c r="D3183" s="1">
        <v>2010</v>
      </c>
      <c r="E3183">
        <v>7.83</v>
      </c>
    </row>
    <row r="3184" spans="1:5" x14ac:dyDescent="0.2">
      <c r="A3184" s="20">
        <v>40439</v>
      </c>
      <c r="B3184" s="1">
        <v>18</v>
      </c>
      <c r="C3184" s="1">
        <v>9</v>
      </c>
      <c r="D3184" s="1">
        <v>2010</v>
      </c>
      <c r="E3184">
        <v>12.1</v>
      </c>
    </row>
    <row r="3185" spans="1:5" x14ac:dyDescent="0.2">
      <c r="A3185" s="20">
        <v>40440</v>
      </c>
      <c r="B3185" s="1">
        <v>19</v>
      </c>
      <c r="C3185" s="1">
        <v>9</v>
      </c>
      <c r="D3185" s="1">
        <v>2010</v>
      </c>
      <c r="E3185">
        <v>6.01</v>
      </c>
    </row>
    <row r="3186" spans="1:5" x14ac:dyDescent="0.2">
      <c r="A3186" s="20">
        <v>40441</v>
      </c>
      <c r="B3186" s="1">
        <v>20</v>
      </c>
      <c r="C3186" s="1">
        <v>9</v>
      </c>
      <c r="D3186" s="1">
        <v>2010</v>
      </c>
      <c r="E3186">
        <v>4.24</v>
      </c>
    </row>
    <row r="3187" spans="1:5" x14ac:dyDescent="0.2">
      <c r="A3187" s="20">
        <v>40442</v>
      </c>
      <c r="B3187" s="1">
        <v>21</v>
      </c>
      <c r="C3187" s="1">
        <v>9</v>
      </c>
      <c r="D3187" s="1">
        <v>2010</v>
      </c>
      <c r="E3187">
        <v>2.79</v>
      </c>
    </row>
    <row r="3188" spans="1:5" x14ac:dyDescent="0.2">
      <c r="A3188" s="20">
        <v>40443</v>
      </c>
      <c r="B3188" s="1">
        <v>22</v>
      </c>
      <c r="C3188" s="1">
        <v>9</v>
      </c>
      <c r="D3188" s="1">
        <v>2010</v>
      </c>
      <c r="E3188">
        <v>3.37</v>
      </c>
    </row>
    <row r="3189" spans="1:5" x14ac:dyDescent="0.2">
      <c r="A3189" s="20">
        <v>40444</v>
      </c>
      <c r="B3189" s="1">
        <v>23</v>
      </c>
      <c r="C3189" s="1">
        <v>9</v>
      </c>
      <c r="D3189" s="1">
        <v>2010</v>
      </c>
      <c r="E3189">
        <v>6.66</v>
      </c>
    </row>
    <row r="3190" spans="1:5" x14ac:dyDescent="0.2">
      <c r="A3190" s="20">
        <v>40445</v>
      </c>
      <c r="B3190" s="1">
        <v>24</v>
      </c>
      <c r="C3190" s="1">
        <v>9</v>
      </c>
      <c r="D3190" s="1">
        <v>2010</v>
      </c>
      <c r="E3190">
        <v>4.96</v>
      </c>
    </row>
    <row r="3191" spans="1:5" x14ac:dyDescent="0.2">
      <c r="A3191" s="20">
        <v>40446</v>
      </c>
      <c r="B3191" s="1">
        <v>25</v>
      </c>
      <c r="C3191" s="1">
        <v>9</v>
      </c>
      <c r="D3191" s="1">
        <v>2010</v>
      </c>
      <c r="E3191">
        <v>1.7</v>
      </c>
    </row>
    <row r="3192" spans="1:5" x14ac:dyDescent="0.2">
      <c r="A3192" s="20">
        <v>40447</v>
      </c>
      <c r="B3192" s="1">
        <v>26</v>
      </c>
      <c r="C3192" s="1">
        <v>9</v>
      </c>
      <c r="D3192" s="1">
        <v>2010</v>
      </c>
      <c r="E3192">
        <v>2.2200000000000002</v>
      </c>
    </row>
    <row r="3193" spans="1:5" x14ac:dyDescent="0.2">
      <c r="A3193" s="20">
        <v>40448</v>
      </c>
      <c r="B3193" s="1">
        <v>27</v>
      </c>
      <c r="C3193" s="1">
        <v>9</v>
      </c>
      <c r="D3193" s="1">
        <v>2010</v>
      </c>
      <c r="E3193">
        <v>1.18</v>
      </c>
    </row>
    <row r="3194" spans="1:5" x14ac:dyDescent="0.2">
      <c r="A3194" s="20">
        <v>40449</v>
      </c>
      <c r="B3194" s="1">
        <v>28</v>
      </c>
      <c r="C3194" s="1">
        <v>9</v>
      </c>
      <c r="D3194" s="1">
        <v>2010</v>
      </c>
      <c r="E3194">
        <v>1.8</v>
      </c>
    </row>
    <row r="3195" spans="1:5" x14ac:dyDescent="0.2">
      <c r="A3195" s="20">
        <v>40450</v>
      </c>
      <c r="B3195" s="1">
        <v>29</v>
      </c>
      <c r="C3195" s="1">
        <v>9</v>
      </c>
      <c r="D3195" s="1">
        <v>2010</v>
      </c>
      <c r="E3195">
        <v>2.11</v>
      </c>
    </row>
    <row r="3196" spans="1:5" x14ac:dyDescent="0.2">
      <c r="A3196" s="20">
        <v>40451</v>
      </c>
      <c r="B3196" s="1">
        <v>30</v>
      </c>
      <c r="C3196" s="1">
        <v>9</v>
      </c>
      <c r="D3196" s="1">
        <v>2010</v>
      </c>
      <c r="E3196">
        <v>0.99</v>
      </c>
    </row>
    <row r="3197" spans="1:5" x14ac:dyDescent="0.2">
      <c r="A3197" s="21">
        <v>40452</v>
      </c>
      <c r="B3197" s="41">
        <v>1</v>
      </c>
      <c r="C3197" s="41">
        <v>10</v>
      </c>
      <c r="D3197" s="41">
        <v>2010</v>
      </c>
      <c r="E3197">
        <v>1.66</v>
      </c>
    </row>
    <row r="3198" spans="1:5" x14ac:dyDescent="0.2">
      <c r="A3198" s="21">
        <v>40453</v>
      </c>
      <c r="B3198" s="41">
        <v>2</v>
      </c>
      <c r="C3198" s="41">
        <v>10</v>
      </c>
      <c r="D3198" s="41">
        <v>2010</v>
      </c>
      <c r="E3198">
        <v>1.66</v>
      </c>
    </row>
    <row r="3199" spans="1:5" x14ac:dyDescent="0.2">
      <c r="A3199" s="21">
        <v>40454</v>
      </c>
      <c r="B3199" s="41">
        <v>3</v>
      </c>
      <c r="C3199" s="41">
        <v>10</v>
      </c>
      <c r="D3199" s="41">
        <v>2010</v>
      </c>
      <c r="E3199">
        <v>3.66</v>
      </c>
    </row>
    <row r="3200" spans="1:5" x14ac:dyDescent="0.2">
      <c r="A3200" s="21">
        <v>40455</v>
      </c>
      <c r="B3200" s="41">
        <v>4</v>
      </c>
      <c r="C3200" s="41">
        <v>10</v>
      </c>
      <c r="D3200" s="41">
        <v>2010</v>
      </c>
      <c r="E3200">
        <v>1.23</v>
      </c>
    </row>
    <row r="3201" spans="1:5" x14ac:dyDescent="0.2">
      <c r="A3201" s="21">
        <v>40456</v>
      </c>
      <c r="B3201" s="41">
        <v>5</v>
      </c>
      <c r="C3201" s="41">
        <v>10</v>
      </c>
      <c r="D3201" s="41">
        <v>2010</v>
      </c>
      <c r="E3201">
        <v>2.87</v>
      </c>
    </row>
    <row r="3202" spans="1:5" x14ac:dyDescent="0.2">
      <c r="A3202" s="21">
        <v>40457</v>
      </c>
      <c r="B3202" s="41">
        <v>6</v>
      </c>
      <c r="C3202" s="41">
        <v>10</v>
      </c>
      <c r="D3202" s="41">
        <v>2010</v>
      </c>
      <c r="E3202">
        <v>3.7</v>
      </c>
    </row>
    <row r="3203" spans="1:5" x14ac:dyDescent="0.2">
      <c r="A3203" s="21">
        <v>40458</v>
      </c>
      <c r="B3203" s="41">
        <v>7</v>
      </c>
      <c r="C3203" s="41">
        <v>10</v>
      </c>
      <c r="D3203" s="41">
        <v>2010</v>
      </c>
      <c r="E3203">
        <v>5.65</v>
      </c>
    </row>
    <row r="3204" spans="1:5" x14ac:dyDescent="0.2">
      <c r="A3204" s="21">
        <v>40459</v>
      </c>
      <c r="B3204" s="41">
        <v>8</v>
      </c>
      <c r="C3204" s="41">
        <v>10</v>
      </c>
      <c r="D3204" s="41">
        <v>2010</v>
      </c>
      <c r="E3204">
        <v>4.8600000000000003</v>
      </c>
    </row>
    <row r="3205" spans="1:5" x14ac:dyDescent="0.2">
      <c r="A3205" s="21">
        <v>40460</v>
      </c>
      <c r="B3205" s="41">
        <v>9</v>
      </c>
      <c r="C3205" s="41">
        <v>10</v>
      </c>
      <c r="D3205" s="41">
        <v>2010</v>
      </c>
      <c r="E3205">
        <v>21.43</v>
      </c>
    </row>
    <row r="3206" spans="1:5" x14ac:dyDescent="0.2">
      <c r="A3206" s="21">
        <v>40461</v>
      </c>
      <c r="B3206" s="41">
        <v>10</v>
      </c>
      <c r="C3206" s="41">
        <v>10</v>
      </c>
      <c r="D3206" s="41">
        <v>2010</v>
      </c>
      <c r="E3206">
        <v>41.47</v>
      </c>
    </row>
    <row r="3207" spans="1:5" x14ac:dyDescent="0.2">
      <c r="A3207" s="21">
        <v>40462</v>
      </c>
      <c r="B3207" s="41">
        <v>11</v>
      </c>
      <c r="C3207" s="41">
        <v>10</v>
      </c>
      <c r="D3207" s="41">
        <v>2010</v>
      </c>
      <c r="E3207">
        <v>21.71</v>
      </c>
    </row>
    <row r="3208" spans="1:5" x14ac:dyDescent="0.2">
      <c r="A3208" s="21">
        <v>40463</v>
      </c>
      <c r="B3208" s="41">
        <v>12</v>
      </c>
      <c r="C3208" s="41">
        <v>10</v>
      </c>
      <c r="D3208" s="41">
        <v>2010</v>
      </c>
      <c r="E3208">
        <v>6.93</v>
      </c>
    </row>
    <row r="3209" spans="1:5" x14ac:dyDescent="0.2">
      <c r="A3209" s="21">
        <v>40464</v>
      </c>
      <c r="B3209" s="41">
        <v>13</v>
      </c>
      <c r="C3209" s="41">
        <v>10</v>
      </c>
      <c r="D3209" s="41">
        <v>2010</v>
      </c>
      <c r="E3209">
        <v>17.649999999999999</v>
      </c>
    </row>
    <row r="3210" spans="1:5" x14ac:dyDescent="0.2">
      <c r="A3210" s="21">
        <v>40465</v>
      </c>
      <c r="B3210" s="41">
        <v>14</v>
      </c>
      <c r="C3210" s="41">
        <v>10</v>
      </c>
      <c r="D3210" s="41">
        <v>2010</v>
      </c>
      <c r="E3210">
        <v>21.85</v>
      </c>
    </row>
    <row r="3211" spans="1:5" x14ac:dyDescent="0.2">
      <c r="A3211" s="21">
        <v>40466</v>
      </c>
      <c r="B3211" s="41">
        <v>15</v>
      </c>
      <c r="C3211" s="41">
        <v>10</v>
      </c>
      <c r="D3211" s="41">
        <v>2010</v>
      </c>
      <c r="E3211">
        <v>50.22</v>
      </c>
    </row>
    <row r="3212" spans="1:5" x14ac:dyDescent="0.2">
      <c r="A3212" s="21">
        <v>40467</v>
      </c>
      <c r="B3212" s="41">
        <v>16</v>
      </c>
      <c r="C3212" s="41">
        <v>10</v>
      </c>
      <c r="D3212" s="41">
        <v>2010</v>
      </c>
      <c r="E3212">
        <v>103.18</v>
      </c>
    </row>
    <row r="3213" spans="1:5" x14ac:dyDescent="0.2">
      <c r="A3213" s="21">
        <v>40468</v>
      </c>
      <c r="B3213" s="41">
        <v>17</v>
      </c>
      <c r="C3213" s="41">
        <v>10</v>
      </c>
      <c r="D3213" s="41">
        <v>2010</v>
      </c>
      <c r="E3213">
        <v>177.36</v>
      </c>
    </row>
    <row r="3214" spans="1:5" x14ac:dyDescent="0.2">
      <c r="A3214" s="21">
        <v>40469</v>
      </c>
      <c r="B3214" s="41">
        <v>18</v>
      </c>
      <c r="C3214" s="41">
        <v>10</v>
      </c>
      <c r="D3214" s="41">
        <v>2010</v>
      </c>
      <c r="E3214">
        <v>28.84</v>
      </c>
    </row>
    <row r="3215" spans="1:5" x14ac:dyDescent="0.2">
      <c r="A3215" s="21">
        <v>40470</v>
      </c>
      <c r="B3215" s="41">
        <v>19</v>
      </c>
      <c r="C3215" s="41">
        <v>10</v>
      </c>
      <c r="D3215" s="41">
        <v>2010</v>
      </c>
      <c r="E3215">
        <v>4.24</v>
      </c>
    </row>
    <row r="3216" spans="1:5" x14ac:dyDescent="0.2">
      <c r="A3216" s="21">
        <v>40471</v>
      </c>
      <c r="B3216" s="41">
        <v>20</v>
      </c>
      <c r="C3216" s="41">
        <v>10</v>
      </c>
      <c r="D3216" s="41">
        <v>2010</v>
      </c>
      <c r="E3216">
        <v>1.95</v>
      </c>
    </row>
    <row r="3217" spans="1:5" x14ac:dyDescent="0.2">
      <c r="A3217" s="21">
        <v>40472</v>
      </c>
      <c r="B3217" s="41">
        <v>21</v>
      </c>
      <c r="C3217" s="41">
        <v>10</v>
      </c>
      <c r="D3217" s="41">
        <v>2010</v>
      </c>
      <c r="E3217">
        <v>1.59</v>
      </c>
    </row>
    <row r="3218" spans="1:5" x14ac:dyDescent="0.2">
      <c r="A3218" s="21">
        <v>40473</v>
      </c>
      <c r="B3218" s="41">
        <v>22</v>
      </c>
      <c r="C3218" s="41">
        <v>10</v>
      </c>
      <c r="D3218" s="41">
        <v>2010</v>
      </c>
      <c r="E3218">
        <v>1.19</v>
      </c>
    </row>
    <row r="3219" spans="1:5" x14ac:dyDescent="0.2">
      <c r="A3219" s="21">
        <v>40474</v>
      </c>
      <c r="B3219" s="41">
        <v>23</v>
      </c>
      <c r="C3219" s="41">
        <v>10</v>
      </c>
      <c r="D3219" s="41">
        <v>2010</v>
      </c>
      <c r="E3219">
        <v>1.02</v>
      </c>
    </row>
    <row r="3220" spans="1:5" x14ac:dyDescent="0.2">
      <c r="A3220" s="21">
        <v>40475</v>
      </c>
      <c r="B3220" s="41">
        <v>24</v>
      </c>
      <c r="C3220" s="41">
        <v>10</v>
      </c>
      <c r="D3220" s="41">
        <v>2010</v>
      </c>
      <c r="E3220">
        <v>1.1399999999999999</v>
      </c>
    </row>
    <row r="3221" spans="1:5" x14ac:dyDescent="0.2">
      <c r="A3221" s="21">
        <v>40476</v>
      </c>
      <c r="B3221" s="41">
        <v>25</v>
      </c>
      <c r="C3221" s="41">
        <v>10</v>
      </c>
      <c r="D3221" s="41">
        <v>2010</v>
      </c>
      <c r="E3221">
        <v>1.05</v>
      </c>
    </row>
    <row r="3222" spans="1:5" x14ac:dyDescent="0.2">
      <c r="A3222" s="21">
        <v>40477</v>
      </c>
      <c r="B3222" s="41">
        <v>26</v>
      </c>
      <c r="C3222" s="41">
        <v>10</v>
      </c>
      <c r="D3222" s="41">
        <v>2010</v>
      </c>
      <c r="E3222">
        <v>0.89</v>
      </c>
    </row>
    <row r="3223" spans="1:5" x14ac:dyDescent="0.2">
      <c r="A3223" s="21">
        <v>40478</v>
      </c>
      <c r="B3223" s="41">
        <v>27</v>
      </c>
      <c r="C3223" s="41">
        <v>10</v>
      </c>
      <c r="D3223" s="41">
        <v>2010</v>
      </c>
      <c r="E3223">
        <v>0.91</v>
      </c>
    </row>
    <row r="3224" spans="1:5" x14ac:dyDescent="0.2">
      <c r="A3224" s="21">
        <v>40479</v>
      </c>
      <c r="B3224" s="41">
        <v>28</v>
      </c>
      <c r="C3224" s="41">
        <v>10</v>
      </c>
      <c r="D3224" s="41">
        <v>2010</v>
      </c>
      <c r="E3224">
        <v>0.98</v>
      </c>
    </row>
    <row r="3225" spans="1:5" x14ac:dyDescent="0.2">
      <c r="A3225" s="21">
        <v>40480</v>
      </c>
      <c r="B3225" s="41">
        <v>29</v>
      </c>
      <c r="C3225" s="41">
        <v>10</v>
      </c>
      <c r="D3225" s="41">
        <v>2010</v>
      </c>
      <c r="E3225">
        <v>1.65</v>
      </c>
    </row>
    <row r="3226" spans="1:5" x14ac:dyDescent="0.2">
      <c r="A3226" s="21">
        <v>40481</v>
      </c>
      <c r="B3226" s="41">
        <v>30</v>
      </c>
      <c r="C3226" s="41">
        <v>10</v>
      </c>
      <c r="D3226" s="41">
        <v>2010</v>
      </c>
      <c r="E3226">
        <v>1.02</v>
      </c>
    </row>
    <row r="3227" spans="1:5" x14ac:dyDescent="0.2">
      <c r="A3227" s="21">
        <v>40482</v>
      </c>
      <c r="B3227" s="41">
        <v>31</v>
      </c>
      <c r="C3227" s="41">
        <v>10</v>
      </c>
      <c r="D3227" s="41">
        <v>2010</v>
      </c>
      <c r="E3227">
        <v>1.03</v>
      </c>
    </row>
    <row r="3228" spans="1:5" x14ac:dyDescent="0.2">
      <c r="A3228" s="21">
        <v>40483</v>
      </c>
      <c r="B3228" s="41">
        <v>1</v>
      </c>
      <c r="C3228" s="41">
        <v>11</v>
      </c>
      <c r="D3228" s="41">
        <v>2010</v>
      </c>
      <c r="E3228">
        <v>1.95</v>
      </c>
    </row>
    <row r="3229" spans="1:5" x14ac:dyDescent="0.2">
      <c r="A3229" s="21">
        <v>40484</v>
      </c>
      <c r="B3229" s="41">
        <v>2</v>
      </c>
      <c r="C3229" s="41">
        <v>11</v>
      </c>
      <c r="D3229" s="41">
        <v>2010</v>
      </c>
      <c r="E3229">
        <v>1.74</v>
      </c>
    </row>
    <row r="3230" spans="1:5" x14ac:dyDescent="0.2">
      <c r="A3230" s="21">
        <v>40485</v>
      </c>
      <c r="B3230" s="41">
        <v>3</v>
      </c>
      <c r="C3230" s="41">
        <v>11</v>
      </c>
      <c r="D3230" s="41">
        <v>2010</v>
      </c>
      <c r="E3230">
        <v>1.31</v>
      </c>
    </row>
    <row r="3231" spans="1:5" x14ac:dyDescent="0.2">
      <c r="A3231" s="21">
        <v>40486</v>
      </c>
      <c r="B3231" s="41">
        <v>4</v>
      </c>
      <c r="C3231" s="41">
        <v>11</v>
      </c>
      <c r="D3231" s="41">
        <v>2010</v>
      </c>
      <c r="E3231">
        <v>2.73</v>
      </c>
    </row>
    <row r="3232" spans="1:5" x14ac:dyDescent="0.2">
      <c r="A3232" s="21">
        <v>40487</v>
      </c>
      <c r="B3232" s="41">
        <v>5</v>
      </c>
      <c r="C3232" s="41">
        <v>11</v>
      </c>
      <c r="D3232" s="41">
        <v>2010</v>
      </c>
      <c r="E3232">
        <v>1.69</v>
      </c>
    </row>
    <row r="3233" spans="1:5" x14ac:dyDescent="0.2">
      <c r="A3233" s="21">
        <v>40488</v>
      </c>
      <c r="B3233" s="41">
        <v>6</v>
      </c>
      <c r="C3233" s="41">
        <v>11</v>
      </c>
      <c r="D3233" s="41">
        <v>2010</v>
      </c>
      <c r="E3233">
        <v>2.02</v>
      </c>
    </row>
    <row r="3234" spans="1:5" x14ac:dyDescent="0.2">
      <c r="A3234" s="21">
        <v>40489</v>
      </c>
      <c r="B3234" s="41">
        <v>7</v>
      </c>
      <c r="C3234" s="41">
        <v>11</v>
      </c>
      <c r="D3234" s="41">
        <v>2010</v>
      </c>
      <c r="E3234">
        <v>3.1</v>
      </c>
    </row>
    <row r="3235" spans="1:5" x14ac:dyDescent="0.2">
      <c r="A3235" s="21">
        <v>40490</v>
      </c>
      <c r="B3235" s="41">
        <v>8</v>
      </c>
      <c r="C3235" s="41">
        <v>11</v>
      </c>
      <c r="D3235" s="41">
        <v>2010</v>
      </c>
      <c r="E3235">
        <v>6.13</v>
      </c>
    </row>
    <row r="3236" spans="1:5" x14ac:dyDescent="0.2">
      <c r="A3236" s="21">
        <v>40491</v>
      </c>
      <c r="B3236" s="41">
        <v>9</v>
      </c>
      <c r="C3236" s="41">
        <v>11</v>
      </c>
      <c r="D3236" s="41">
        <v>2010</v>
      </c>
      <c r="E3236">
        <v>33.9</v>
      </c>
    </row>
    <row r="3237" spans="1:5" x14ac:dyDescent="0.2">
      <c r="A3237" s="21">
        <v>40492</v>
      </c>
      <c r="B3237" s="41">
        <v>10</v>
      </c>
      <c r="C3237" s="41">
        <v>11</v>
      </c>
      <c r="D3237" s="41">
        <v>2010</v>
      </c>
      <c r="E3237">
        <v>45.32</v>
      </c>
    </row>
    <row r="3238" spans="1:5" x14ac:dyDescent="0.2">
      <c r="A3238" s="21">
        <v>40493</v>
      </c>
      <c r="B3238" s="41">
        <v>11</v>
      </c>
      <c r="C3238" s="41">
        <v>11</v>
      </c>
      <c r="D3238" s="41">
        <v>2010</v>
      </c>
      <c r="E3238">
        <v>13.34</v>
      </c>
    </row>
    <row r="3239" spans="1:5" x14ac:dyDescent="0.2">
      <c r="A3239" s="21">
        <v>40494</v>
      </c>
      <c r="B3239" s="41">
        <v>12</v>
      </c>
      <c r="C3239" s="41">
        <v>11</v>
      </c>
      <c r="D3239" s="41">
        <v>2010</v>
      </c>
      <c r="E3239">
        <v>12.09</v>
      </c>
    </row>
    <row r="3240" spans="1:5" x14ac:dyDescent="0.2">
      <c r="A3240" s="21">
        <v>40495</v>
      </c>
      <c r="B3240" s="41">
        <v>13</v>
      </c>
      <c r="C3240" s="41">
        <v>11</v>
      </c>
      <c r="D3240" s="41">
        <v>2010</v>
      </c>
      <c r="E3240">
        <v>29.84</v>
      </c>
    </row>
    <row r="3241" spans="1:5" x14ac:dyDescent="0.2">
      <c r="A3241" s="21">
        <v>40496</v>
      </c>
      <c r="B3241" s="41">
        <v>14</v>
      </c>
      <c r="C3241" s="41">
        <v>11</v>
      </c>
      <c r="D3241" s="41">
        <v>2010</v>
      </c>
      <c r="E3241">
        <v>23.59</v>
      </c>
    </row>
    <row r="3242" spans="1:5" x14ac:dyDescent="0.2">
      <c r="A3242" s="21">
        <v>40497</v>
      </c>
      <c r="B3242" s="41">
        <v>15</v>
      </c>
      <c r="C3242" s="41">
        <v>11</v>
      </c>
      <c r="D3242" s="41">
        <v>2010</v>
      </c>
      <c r="E3242">
        <v>89.37</v>
      </c>
    </row>
    <row r="3243" spans="1:5" x14ac:dyDescent="0.2">
      <c r="A3243" s="21">
        <v>40498</v>
      </c>
      <c r="B3243" s="41">
        <v>16</v>
      </c>
      <c r="C3243" s="41">
        <v>11</v>
      </c>
      <c r="D3243" s="41">
        <v>2010</v>
      </c>
      <c r="E3243">
        <v>128.94999999999999</v>
      </c>
    </row>
    <row r="3244" spans="1:5" x14ac:dyDescent="0.2">
      <c r="A3244" s="21">
        <v>40499</v>
      </c>
      <c r="B3244" s="41">
        <v>17</v>
      </c>
      <c r="C3244" s="41">
        <v>11</v>
      </c>
      <c r="D3244" s="41">
        <v>2010</v>
      </c>
      <c r="E3244">
        <v>66.7</v>
      </c>
    </row>
    <row r="3245" spans="1:5" x14ac:dyDescent="0.2">
      <c r="A3245" s="21">
        <v>40500</v>
      </c>
      <c r="B3245" s="41">
        <v>18</v>
      </c>
      <c r="C3245" s="41">
        <v>11</v>
      </c>
      <c r="D3245" s="41">
        <v>2010</v>
      </c>
      <c r="E3245">
        <v>37.78</v>
      </c>
    </row>
    <row r="3246" spans="1:5" x14ac:dyDescent="0.2">
      <c r="A3246" s="21">
        <v>40501</v>
      </c>
      <c r="B3246" s="41">
        <v>19</v>
      </c>
      <c r="C3246" s="41">
        <v>11</v>
      </c>
      <c r="D3246" s="41">
        <v>2010</v>
      </c>
      <c r="E3246">
        <v>61.54</v>
      </c>
    </row>
    <row r="3247" spans="1:5" x14ac:dyDescent="0.2">
      <c r="A3247" s="21">
        <v>40502</v>
      </c>
      <c r="B3247" s="41">
        <v>20</v>
      </c>
      <c r="C3247" s="41">
        <v>11</v>
      </c>
      <c r="D3247" s="41">
        <v>2010</v>
      </c>
      <c r="E3247">
        <v>153.19</v>
      </c>
    </row>
    <row r="3248" spans="1:5" x14ac:dyDescent="0.2">
      <c r="A3248" s="21">
        <v>40503</v>
      </c>
      <c r="B3248" s="41">
        <v>21</v>
      </c>
      <c r="C3248" s="41">
        <v>11</v>
      </c>
      <c r="D3248" s="41">
        <v>2010</v>
      </c>
      <c r="E3248">
        <v>140.24</v>
      </c>
    </row>
    <row r="3249" spans="1:5" x14ac:dyDescent="0.2">
      <c r="A3249" s="21">
        <v>40504</v>
      </c>
      <c r="B3249" s="41">
        <v>22</v>
      </c>
      <c r="C3249" s="41">
        <v>11</v>
      </c>
      <c r="D3249" s="41">
        <v>2010</v>
      </c>
      <c r="E3249">
        <v>75.97</v>
      </c>
    </row>
    <row r="3250" spans="1:5" x14ac:dyDescent="0.2">
      <c r="A3250" s="21">
        <v>40505</v>
      </c>
      <c r="B3250" s="41">
        <v>23</v>
      </c>
      <c r="C3250" s="41">
        <v>11</v>
      </c>
      <c r="D3250" s="41">
        <v>2010</v>
      </c>
      <c r="E3250">
        <v>46.98</v>
      </c>
    </row>
    <row r="3251" spans="1:5" x14ac:dyDescent="0.2">
      <c r="A3251" s="21">
        <v>40506</v>
      </c>
      <c r="B3251" s="41">
        <v>24</v>
      </c>
      <c r="C3251" s="41">
        <v>11</v>
      </c>
      <c r="D3251" s="41">
        <v>2010</v>
      </c>
      <c r="E3251">
        <v>18.059999999999999</v>
      </c>
    </row>
    <row r="3252" spans="1:5" x14ac:dyDescent="0.2">
      <c r="A3252" s="21">
        <v>40507</v>
      </c>
      <c r="B3252" s="41">
        <v>25</v>
      </c>
      <c r="C3252" s="41">
        <v>11</v>
      </c>
      <c r="D3252" s="41">
        <v>2010</v>
      </c>
      <c r="E3252">
        <v>4.51</v>
      </c>
    </row>
    <row r="3253" spans="1:5" x14ac:dyDescent="0.2">
      <c r="A3253" s="21">
        <v>40508</v>
      </c>
      <c r="B3253" s="41">
        <v>26</v>
      </c>
      <c r="C3253" s="41">
        <v>11</v>
      </c>
      <c r="D3253" s="41">
        <v>2010</v>
      </c>
      <c r="E3253">
        <v>4.38</v>
      </c>
    </row>
    <row r="3254" spans="1:5" x14ac:dyDescent="0.2">
      <c r="A3254" s="21">
        <v>40509</v>
      </c>
      <c r="B3254" s="41">
        <v>27</v>
      </c>
      <c r="C3254" s="41">
        <v>11</v>
      </c>
      <c r="D3254" s="41">
        <v>2010</v>
      </c>
      <c r="E3254">
        <v>4.17</v>
      </c>
    </row>
    <row r="3255" spans="1:5" x14ac:dyDescent="0.2">
      <c r="A3255" s="21">
        <v>40510</v>
      </c>
      <c r="B3255" s="41">
        <v>28</v>
      </c>
      <c r="C3255" s="41">
        <v>11</v>
      </c>
      <c r="D3255" s="41">
        <v>2010</v>
      </c>
      <c r="E3255">
        <v>42.36</v>
      </c>
    </row>
    <row r="3256" spans="1:5" x14ac:dyDescent="0.2">
      <c r="A3256" s="21">
        <v>40511</v>
      </c>
      <c r="B3256" s="41">
        <v>29</v>
      </c>
      <c r="C3256" s="41">
        <v>11</v>
      </c>
      <c r="D3256" s="41">
        <v>2010</v>
      </c>
      <c r="E3256">
        <v>224.46</v>
      </c>
    </row>
    <row r="3257" spans="1:5" x14ac:dyDescent="0.2">
      <c r="A3257" s="21">
        <v>40512</v>
      </c>
      <c r="B3257" s="41">
        <v>30</v>
      </c>
      <c r="C3257" s="41">
        <v>11</v>
      </c>
      <c r="D3257" s="41">
        <v>2010</v>
      </c>
      <c r="E3257">
        <v>192.37</v>
      </c>
    </row>
    <row r="3258" spans="1:5" x14ac:dyDescent="0.2">
      <c r="A3258" s="21">
        <v>40513</v>
      </c>
      <c r="B3258" s="41">
        <v>1</v>
      </c>
      <c r="C3258" s="41">
        <v>12</v>
      </c>
      <c r="D3258" s="41">
        <v>2010</v>
      </c>
      <c r="E3258">
        <v>75.290000000000006</v>
      </c>
    </row>
    <row r="3259" spans="1:5" x14ac:dyDescent="0.2">
      <c r="A3259" s="21">
        <v>40514</v>
      </c>
      <c r="B3259" s="41">
        <v>2</v>
      </c>
      <c r="C3259" s="41">
        <v>12</v>
      </c>
      <c r="D3259" s="41">
        <v>2010</v>
      </c>
      <c r="E3259">
        <v>60.8</v>
      </c>
    </row>
    <row r="3260" spans="1:5" x14ac:dyDescent="0.2">
      <c r="A3260" s="21">
        <v>40515</v>
      </c>
      <c r="B3260" s="41">
        <v>3</v>
      </c>
      <c r="C3260" s="41">
        <v>12</v>
      </c>
      <c r="D3260" s="41">
        <v>2010</v>
      </c>
      <c r="E3260">
        <v>61.23</v>
      </c>
    </row>
    <row r="3261" spans="1:5" x14ac:dyDescent="0.2">
      <c r="A3261" s="21">
        <v>40516</v>
      </c>
      <c r="B3261" s="41">
        <v>4</v>
      </c>
      <c r="C3261" s="41">
        <v>12</v>
      </c>
      <c r="D3261" s="41">
        <v>2010</v>
      </c>
      <c r="E3261">
        <v>253.32</v>
      </c>
    </row>
    <row r="3262" spans="1:5" x14ac:dyDescent="0.2">
      <c r="A3262" s="21">
        <v>40517</v>
      </c>
      <c r="B3262" s="41">
        <v>5</v>
      </c>
      <c r="C3262" s="41">
        <v>12</v>
      </c>
      <c r="D3262" s="41">
        <v>2010</v>
      </c>
      <c r="E3262">
        <v>282.58</v>
      </c>
    </row>
    <row r="3263" spans="1:5" x14ac:dyDescent="0.2">
      <c r="A3263" s="21">
        <v>40518</v>
      </c>
      <c r="B3263" s="41">
        <v>6</v>
      </c>
      <c r="C3263" s="41">
        <v>12</v>
      </c>
      <c r="D3263" s="41">
        <v>2010</v>
      </c>
      <c r="E3263">
        <v>218.59</v>
      </c>
    </row>
    <row r="3264" spans="1:5" x14ac:dyDescent="0.2">
      <c r="A3264" s="21">
        <v>40519</v>
      </c>
      <c r="B3264" s="41">
        <v>7</v>
      </c>
      <c r="C3264" s="41">
        <v>12</v>
      </c>
      <c r="D3264" s="41">
        <v>2010</v>
      </c>
      <c r="E3264">
        <v>129.31</v>
      </c>
    </row>
    <row r="3265" spans="1:5" x14ac:dyDescent="0.2">
      <c r="A3265" s="21">
        <v>40520</v>
      </c>
      <c r="B3265" s="41">
        <v>8</v>
      </c>
      <c r="C3265" s="41">
        <v>12</v>
      </c>
      <c r="D3265" s="41">
        <v>2010</v>
      </c>
      <c r="E3265">
        <v>76.37</v>
      </c>
    </row>
    <row r="3266" spans="1:5" x14ac:dyDescent="0.2">
      <c r="A3266" s="21">
        <v>40521</v>
      </c>
      <c r="B3266" s="41">
        <v>9</v>
      </c>
      <c r="C3266" s="41">
        <v>12</v>
      </c>
      <c r="D3266" s="41">
        <v>2010</v>
      </c>
      <c r="E3266">
        <v>63.86</v>
      </c>
    </row>
    <row r="3267" spans="1:5" x14ac:dyDescent="0.2">
      <c r="A3267" s="21">
        <v>40522</v>
      </c>
      <c r="B3267" s="41">
        <v>10</v>
      </c>
      <c r="C3267" s="41">
        <v>12</v>
      </c>
      <c r="D3267" s="41">
        <v>2010</v>
      </c>
      <c r="E3267">
        <v>239.57</v>
      </c>
    </row>
    <row r="3268" spans="1:5" x14ac:dyDescent="0.2">
      <c r="A3268" s="21">
        <v>40523</v>
      </c>
      <c r="B3268" s="41">
        <v>11</v>
      </c>
      <c r="C3268" s="41">
        <v>12</v>
      </c>
      <c r="D3268" s="41">
        <v>2010</v>
      </c>
      <c r="E3268">
        <v>227.11</v>
      </c>
    </row>
    <row r="3269" spans="1:5" x14ac:dyDescent="0.2">
      <c r="A3269" s="21">
        <v>40524</v>
      </c>
      <c r="B3269" s="41">
        <v>12</v>
      </c>
      <c r="C3269" s="41">
        <v>12</v>
      </c>
      <c r="D3269" s="41">
        <v>2010</v>
      </c>
      <c r="E3269">
        <v>189.86</v>
      </c>
    </row>
    <row r="3270" spans="1:5" x14ac:dyDescent="0.2">
      <c r="A3270" s="21">
        <v>40525</v>
      </c>
      <c r="B3270" s="41">
        <v>13</v>
      </c>
      <c r="C3270" s="41">
        <v>12</v>
      </c>
      <c r="D3270" s="41">
        <v>2010</v>
      </c>
      <c r="E3270">
        <v>82.71</v>
      </c>
    </row>
    <row r="3271" spans="1:5" x14ac:dyDescent="0.2">
      <c r="A3271" s="21">
        <v>40526</v>
      </c>
      <c r="B3271" s="41">
        <v>14</v>
      </c>
      <c r="C3271" s="41">
        <v>12</v>
      </c>
      <c r="D3271" s="41">
        <v>2010</v>
      </c>
      <c r="E3271">
        <v>35.369999999999997</v>
      </c>
    </row>
    <row r="3272" spans="1:5" x14ac:dyDescent="0.2">
      <c r="A3272" s="21">
        <v>40527</v>
      </c>
      <c r="B3272" s="41">
        <v>15</v>
      </c>
      <c r="C3272" s="41">
        <v>12</v>
      </c>
      <c r="D3272" s="41">
        <v>2010</v>
      </c>
      <c r="E3272">
        <v>22.69</v>
      </c>
    </row>
    <row r="3273" spans="1:5" x14ac:dyDescent="0.2">
      <c r="A3273" s="21">
        <v>40528</v>
      </c>
      <c r="B3273" s="41">
        <v>16</v>
      </c>
      <c r="C3273" s="41">
        <v>12</v>
      </c>
      <c r="D3273" s="41">
        <v>2010</v>
      </c>
      <c r="E3273">
        <v>22.06</v>
      </c>
    </row>
    <row r="3274" spans="1:5" x14ac:dyDescent="0.2">
      <c r="A3274" s="21">
        <v>40529</v>
      </c>
      <c r="B3274" s="41">
        <v>17</v>
      </c>
      <c r="C3274" s="41">
        <v>12</v>
      </c>
      <c r="D3274" s="41">
        <v>2010</v>
      </c>
      <c r="E3274">
        <v>28.12</v>
      </c>
    </row>
    <row r="3275" spans="1:5" x14ac:dyDescent="0.2">
      <c r="A3275" s="21">
        <v>40530</v>
      </c>
      <c r="B3275" s="41">
        <v>18</v>
      </c>
      <c r="C3275" s="41">
        <v>12</v>
      </c>
      <c r="D3275" s="41">
        <v>2010</v>
      </c>
      <c r="E3275">
        <v>19.329999999999998</v>
      </c>
    </row>
    <row r="3276" spans="1:5" x14ac:dyDescent="0.2">
      <c r="A3276" s="21">
        <v>40531</v>
      </c>
      <c r="B3276" s="41">
        <v>19</v>
      </c>
      <c r="C3276" s="41">
        <v>12</v>
      </c>
      <c r="D3276" s="41">
        <v>2010</v>
      </c>
      <c r="E3276">
        <v>18.47</v>
      </c>
    </row>
    <row r="3277" spans="1:5" x14ac:dyDescent="0.2">
      <c r="A3277" s="21">
        <v>40532</v>
      </c>
      <c r="B3277" s="41">
        <v>20</v>
      </c>
      <c r="C3277" s="41">
        <v>12</v>
      </c>
      <c r="D3277" s="41">
        <v>2010</v>
      </c>
      <c r="E3277">
        <v>15.56</v>
      </c>
    </row>
    <row r="3278" spans="1:5" x14ac:dyDescent="0.2">
      <c r="A3278" s="21">
        <v>40533</v>
      </c>
      <c r="B3278" s="41">
        <v>21</v>
      </c>
      <c r="C3278" s="41">
        <v>12</v>
      </c>
      <c r="D3278" s="41">
        <v>2010</v>
      </c>
      <c r="E3278">
        <v>8.1300000000000008</v>
      </c>
    </row>
    <row r="3279" spans="1:5" x14ac:dyDescent="0.2">
      <c r="A3279" s="21">
        <v>40534</v>
      </c>
      <c r="B3279" s="41">
        <v>22</v>
      </c>
      <c r="C3279" s="41">
        <v>12</v>
      </c>
      <c r="D3279" s="41">
        <v>2010</v>
      </c>
      <c r="E3279">
        <v>7.2</v>
      </c>
    </row>
    <row r="3280" spans="1:5" x14ac:dyDescent="0.2">
      <c r="A3280" s="21">
        <v>40535</v>
      </c>
      <c r="B3280" s="41">
        <v>23</v>
      </c>
      <c r="C3280" s="41">
        <v>12</v>
      </c>
      <c r="D3280" s="41">
        <v>2010</v>
      </c>
      <c r="E3280">
        <v>5.78</v>
      </c>
    </row>
    <row r="3281" spans="1:5" x14ac:dyDescent="0.2">
      <c r="A3281" s="21">
        <v>40536</v>
      </c>
      <c r="B3281" s="41">
        <v>24</v>
      </c>
      <c r="C3281" s="41">
        <v>12</v>
      </c>
      <c r="D3281" s="41">
        <v>2010</v>
      </c>
      <c r="E3281">
        <v>2.98</v>
      </c>
    </row>
    <row r="3282" spans="1:5" x14ac:dyDescent="0.2">
      <c r="A3282" s="21">
        <v>40537</v>
      </c>
      <c r="B3282" s="41">
        <v>25</v>
      </c>
      <c r="C3282" s="41">
        <v>12</v>
      </c>
      <c r="D3282" s="41">
        <v>2010</v>
      </c>
      <c r="E3282">
        <v>27.63</v>
      </c>
    </row>
    <row r="3283" spans="1:5" x14ac:dyDescent="0.2">
      <c r="A3283" s="21">
        <v>40538</v>
      </c>
      <c r="B3283" s="41">
        <v>26</v>
      </c>
      <c r="C3283" s="41">
        <v>12</v>
      </c>
      <c r="D3283" s="41">
        <v>2010</v>
      </c>
      <c r="E3283">
        <v>35.479999999999997</v>
      </c>
    </row>
    <row r="3284" spans="1:5" x14ac:dyDescent="0.2">
      <c r="A3284" s="21">
        <v>40539</v>
      </c>
      <c r="B3284" s="41">
        <v>27</v>
      </c>
      <c r="C3284" s="41">
        <v>12</v>
      </c>
      <c r="D3284" s="41">
        <v>2010</v>
      </c>
      <c r="E3284">
        <v>31.35</v>
      </c>
    </row>
    <row r="3285" spans="1:5" x14ac:dyDescent="0.2">
      <c r="A3285" s="21">
        <v>40540</v>
      </c>
      <c r="B3285" s="41">
        <v>28</v>
      </c>
      <c r="C3285" s="41">
        <v>12</v>
      </c>
      <c r="D3285" s="41">
        <v>2010</v>
      </c>
      <c r="E3285">
        <v>28.72</v>
      </c>
    </row>
    <row r="3286" spans="1:5" x14ac:dyDescent="0.2">
      <c r="A3286" s="21">
        <v>40541</v>
      </c>
      <c r="B3286" s="41">
        <v>29</v>
      </c>
      <c r="C3286" s="41">
        <v>12</v>
      </c>
      <c r="D3286" s="41">
        <v>2010</v>
      </c>
      <c r="E3286">
        <v>9.36</v>
      </c>
    </row>
    <row r="3287" spans="1:5" x14ac:dyDescent="0.2">
      <c r="A3287" s="21">
        <v>40542</v>
      </c>
      <c r="B3287" s="41">
        <v>30</v>
      </c>
      <c r="C3287" s="41">
        <v>12</v>
      </c>
      <c r="D3287" s="41">
        <v>2010</v>
      </c>
      <c r="E3287">
        <v>13.21</v>
      </c>
    </row>
    <row r="3288" spans="1:5" x14ac:dyDescent="0.2">
      <c r="A3288" s="21">
        <v>40543</v>
      </c>
      <c r="B3288" s="41">
        <v>31</v>
      </c>
      <c r="C3288" s="41">
        <v>12</v>
      </c>
      <c r="D3288" s="41">
        <v>2010</v>
      </c>
      <c r="E3288">
        <v>26.1</v>
      </c>
    </row>
    <row r="3289" spans="1:5" x14ac:dyDescent="0.2">
      <c r="A3289" s="7">
        <v>40544</v>
      </c>
      <c r="B3289" s="44">
        <v>1</v>
      </c>
      <c r="C3289" s="44">
        <v>1</v>
      </c>
      <c r="D3289" s="44">
        <v>2011</v>
      </c>
      <c r="E3289">
        <v>90.5</v>
      </c>
    </row>
    <row r="3290" spans="1:5" x14ac:dyDescent="0.2">
      <c r="A3290" s="7">
        <v>40545</v>
      </c>
      <c r="B3290" s="44">
        <v>2</v>
      </c>
      <c r="C3290" s="44">
        <v>1</v>
      </c>
      <c r="D3290" s="44">
        <v>2011</v>
      </c>
      <c r="E3290">
        <v>82.8</v>
      </c>
    </row>
    <row r="3291" spans="1:5" x14ac:dyDescent="0.2">
      <c r="A3291" s="7">
        <v>40546</v>
      </c>
      <c r="B3291" s="44">
        <v>3</v>
      </c>
      <c r="C3291" s="44">
        <v>1</v>
      </c>
      <c r="D3291" s="44">
        <v>2011</v>
      </c>
      <c r="E3291">
        <v>44.4</v>
      </c>
    </row>
    <row r="3292" spans="1:5" x14ac:dyDescent="0.2">
      <c r="A3292" s="7">
        <v>40547</v>
      </c>
      <c r="B3292" s="44">
        <v>4</v>
      </c>
      <c r="C3292" s="44">
        <v>1</v>
      </c>
      <c r="D3292" s="44">
        <v>2011</v>
      </c>
      <c r="E3292">
        <v>13.1</v>
      </c>
    </row>
    <row r="3293" spans="1:5" x14ac:dyDescent="0.2">
      <c r="A3293" s="7">
        <v>40548</v>
      </c>
      <c r="B3293" s="44">
        <v>5</v>
      </c>
      <c r="C3293" s="44">
        <v>1</v>
      </c>
      <c r="D3293" s="44">
        <v>2011</v>
      </c>
      <c r="E3293">
        <v>1.93</v>
      </c>
    </row>
    <row r="3294" spans="1:5" x14ac:dyDescent="0.2">
      <c r="A3294" s="7">
        <v>40549</v>
      </c>
      <c r="B3294" s="44">
        <v>6</v>
      </c>
      <c r="C3294" s="44">
        <v>1</v>
      </c>
      <c r="D3294" s="44">
        <v>2011</v>
      </c>
      <c r="E3294">
        <v>0.72</v>
      </c>
    </row>
    <row r="3295" spans="1:5" x14ac:dyDescent="0.2">
      <c r="A3295" s="7">
        <v>40550</v>
      </c>
      <c r="B3295" s="44">
        <v>7</v>
      </c>
      <c r="C3295" s="44">
        <v>1</v>
      </c>
      <c r="D3295" s="44">
        <v>2011</v>
      </c>
      <c r="E3295">
        <v>7.0000000000000007E-2</v>
      </c>
    </row>
    <row r="3296" spans="1:5" x14ac:dyDescent="0.2">
      <c r="A3296" s="7">
        <v>40551</v>
      </c>
      <c r="B3296" s="44">
        <v>8</v>
      </c>
      <c r="C3296" s="44">
        <v>1</v>
      </c>
      <c r="D3296" s="44">
        <v>2011</v>
      </c>
      <c r="E3296">
        <v>0</v>
      </c>
    </row>
    <row r="3297" spans="1:5" x14ac:dyDescent="0.2">
      <c r="A3297" s="7">
        <v>40552</v>
      </c>
      <c r="B3297" s="44">
        <v>9</v>
      </c>
      <c r="C3297" s="44">
        <v>1</v>
      </c>
      <c r="D3297" s="44">
        <v>2011</v>
      </c>
      <c r="E3297">
        <v>0.93</v>
      </c>
    </row>
    <row r="3298" spans="1:5" x14ac:dyDescent="0.2">
      <c r="A3298" s="7">
        <v>40553</v>
      </c>
      <c r="B3298" s="44">
        <v>10</v>
      </c>
      <c r="C3298" s="44">
        <v>1</v>
      </c>
      <c r="D3298" s="44">
        <v>2011</v>
      </c>
      <c r="E3298">
        <v>33.200000000000003</v>
      </c>
    </row>
    <row r="3299" spans="1:5" x14ac:dyDescent="0.2">
      <c r="A3299" s="7">
        <v>40554</v>
      </c>
      <c r="B3299" s="44">
        <v>11</v>
      </c>
      <c r="C3299" s="44">
        <v>1</v>
      </c>
      <c r="D3299" s="44">
        <v>2011</v>
      </c>
      <c r="E3299">
        <v>84.8</v>
      </c>
    </row>
    <row r="3300" spans="1:5" x14ac:dyDescent="0.2">
      <c r="A3300" s="7">
        <v>40555</v>
      </c>
      <c r="B3300" s="44">
        <v>12</v>
      </c>
      <c r="C3300" s="44">
        <v>1</v>
      </c>
      <c r="D3300" s="44">
        <v>2011</v>
      </c>
      <c r="E3300">
        <v>120</v>
      </c>
    </row>
    <row r="3301" spans="1:5" x14ac:dyDescent="0.2">
      <c r="A3301" s="7">
        <v>40556</v>
      </c>
      <c r="B3301" s="44">
        <v>13</v>
      </c>
      <c r="C3301" s="44">
        <v>1</v>
      </c>
      <c r="D3301" s="44">
        <v>2011</v>
      </c>
      <c r="E3301">
        <v>89.8</v>
      </c>
    </row>
    <row r="3302" spans="1:5" x14ac:dyDescent="0.2">
      <c r="A3302" s="7">
        <v>40557</v>
      </c>
      <c r="B3302" s="44">
        <v>14</v>
      </c>
      <c r="C3302" s="44">
        <v>1</v>
      </c>
      <c r="D3302" s="44">
        <v>2011</v>
      </c>
      <c r="E3302">
        <v>45.3</v>
      </c>
    </row>
    <row r="3303" spans="1:5" x14ac:dyDescent="0.2">
      <c r="A3303" s="7">
        <v>40558</v>
      </c>
      <c r="B3303" s="44">
        <v>15</v>
      </c>
      <c r="C3303" s="44">
        <v>1</v>
      </c>
      <c r="D3303" s="44">
        <v>2011</v>
      </c>
      <c r="E3303">
        <v>22.8</v>
      </c>
    </row>
    <row r="3304" spans="1:5" x14ac:dyDescent="0.2">
      <c r="A3304" s="7">
        <v>40559</v>
      </c>
      <c r="B3304" s="44">
        <v>16</v>
      </c>
      <c r="C3304" s="44">
        <v>1</v>
      </c>
      <c r="D3304" s="44">
        <v>2011</v>
      </c>
      <c r="E3304">
        <v>31.3</v>
      </c>
    </row>
    <row r="3305" spans="1:5" x14ac:dyDescent="0.2">
      <c r="A3305" s="7">
        <v>40560</v>
      </c>
      <c r="B3305" s="44">
        <v>17</v>
      </c>
      <c r="C3305" s="44">
        <v>1</v>
      </c>
      <c r="D3305" s="44">
        <v>2011</v>
      </c>
      <c r="E3305">
        <v>7.14</v>
      </c>
    </row>
    <row r="3306" spans="1:5" x14ac:dyDescent="0.2">
      <c r="A3306" s="7">
        <v>40561</v>
      </c>
      <c r="B3306" s="44">
        <v>18</v>
      </c>
      <c r="C3306" s="44">
        <v>1</v>
      </c>
      <c r="D3306" s="44">
        <v>2011</v>
      </c>
      <c r="E3306">
        <v>0.06</v>
      </c>
    </row>
    <row r="3307" spans="1:5" x14ac:dyDescent="0.2">
      <c r="A3307" s="7">
        <v>40562</v>
      </c>
      <c r="B3307" s="44">
        <v>19</v>
      </c>
      <c r="C3307" s="44">
        <v>1</v>
      </c>
      <c r="D3307" s="44">
        <v>2011</v>
      </c>
      <c r="E3307">
        <v>0.09</v>
      </c>
    </row>
    <row r="3308" spans="1:5" x14ac:dyDescent="0.2">
      <c r="A3308" s="7">
        <v>40563</v>
      </c>
      <c r="B3308" s="44">
        <v>20</v>
      </c>
      <c r="C3308" s="44">
        <v>1</v>
      </c>
      <c r="D3308" s="44">
        <v>2011</v>
      </c>
      <c r="E3308">
        <v>0</v>
      </c>
    </row>
    <row r="3309" spans="1:5" x14ac:dyDescent="0.2">
      <c r="A3309" s="7">
        <v>40564</v>
      </c>
      <c r="B3309" s="44">
        <v>21</v>
      </c>
      <c r="C3309" s="44">
        <v>1</v>
      </c>
      <c r="D3309" s="44">
        <v>2011</v>
      </c>
      <c r="E3309">
        <v>1.1200000000000001</v>
      </c>
    </row>
    <row r="3310" spans="1:5" x14ac:dyDescent="0.2">
      <c r="A3310" s="7">
        <v>40565</v>
      </c>
      <c r="B3310" s="44">
        <v>22</v>
      </c>
      <c r="C3310" s="44">
        <v>1</v>
      </c>
      <c r="D3310" s="44">
        <v>2011</v>
      </c>
      <c r="E3310">
        <v>15.2</v>
      </c>
    </row>
    <row r="3311" spans="1:5" x14ac:dyDescent="0.2">
      <c r="A3311" s="7">
        <v>40566</v>
      </c>
      <c r="B3311" s="44">
        <v>23</v>
      </c>
      <c r="C3311" s="44">
        <v>1</v>
      </c>
      <c r="D3311" s="44">
        <v>2011</v>
      </c>
      <c r="E3311">
        <v>7.78</v>
      </c>
    </row>
    <row r="3312" spans="1:5" x14ac:dyDescent="0.2">
      <c r="A3312" s="7">
        <v>40567</v>
      </c>
      <c r="B3312" s="44">
        <v>24</v>
      </c>
      <c r="C3312" s="44">
        <v>1</v>
      </c>
      <c r="D3312" s="44">
        <v>2011</v>
      </c>
      <c r="E3312">
        <v>5.05</v>
      </c>
    </row>
    <row r="3313" spans="1:5" x14ac:dyDescent="0.2">
      <c r="A3313" s="7">
        <v>40568</v>
      </c>
      <c r="B3313" s="44">
        <v>25</v>
      </c>
      <c r="C3313" s="44">
        <v>1</v>
      </c>
      <c r="D3313" s="44">
        <v>2011</v>
      </c>
      <c r="E3313">
        <v>34.799999999999997</v>
      </c>
    </row>
    <row r="3314" spans="1:5" x14ac:dyDescent="0.2">
      <c r="A3314" s="7">
        <v>40569</v>
      </c>
      <c r="B3314" s="44">
        <v>26</v>
      </c>
      <c r="C3314" s="44">
        <v>1</v>
      </c>
      <c r="D3314" s="44">
        <v>2011</v>
      </c>
      <c r="E3314">
        <v>126</v>
      </c>
    </row>
    <row r="3315" spans="1:5" x14ac:dyDescent="0.2">
      <c r="A3315" s="7">
        <v>40570</v>
      </c>
      <c r="B3315" s="44">
        <v>27</v>
      </c>
      <c r="C3315" s="44">
        <v>1</v>
      </c>
      <c r="D3315" s="44">
        <v>2011</v>
      </c>
      <c r="E3315">
        <v>163</v>
      </c>
    </row>
    <row r="3316" spans="1:5" x14ac:dyDescent="0.2">
      <c r="A3316" s="7">
        <v>40571</v>
      </c>
      <c r="B3316" s="44">
        <v>28</v>
      </c>
      <c r="C3316" s="44">
        <v>1</v>
      </c>
      <c r="D3316" s="44">
        <v>2011</v>
      </c>
      <c r="E3316">
        <v>76.099999999999994</v>
      </c>
    </row>
    <row r="3317" spans="1:5" x14ac:dyDescent="0.2">
      <c r="A3317" s="7">
        <v>40572</v>
      </c>
      <c r="B3317" s="44">
        <v>29</v>
      </c>
      <c r="C3317" s="44">
        <v>1</v>
      </c>
      <c r="D3317" s="44">
        <v>2011</v>
      </c>
      <c r="E3317">
        <v>29.3</v>
      </c>
    </row>
    <row r="3318" spans="1:5" x14ac:dyDescent="0.2">
      <c r="A3318" s="7">
        <v>40573</v>
      </c>
      <c r="B3318" s="44">
        <v>30</v>
      </c>
      <c r="C3318" s="44">
        <v>1</v>
      </c>
      <c r="D3318" s="44">
        <v>2011</v>
      </c>
      <c r="E3318">
        <v>15.5</v>
      </c>
    </row>
    <row r="3319" spans="1:5" x14ac:dyDescent="0.2">
      <c r="A3319" s="7">
        <v>40574</v>
      </c>
      <c r="B3319" s="44">
        <v>31</v>
      </c>
      <c r="C3319" s="44">
        <v>1</v>
      </c>
      <c r="D3319" s="44">
        <v>2011</v>
      </c>
      <c r="E3319">
        <v>15.1</v>
      </c>
    </row>
    <row r="3320" spans="1:5" x14ac:dyDescent="0.2">
      <c r="A3320" s="7">
        <v>40575</v>
      </c>
      <c r="B3320" s="44">
        <v>1</v>
      </c>
      <c r="C3320" s="44">
        <v>2</v>
      </c>
      <c r="D3320" s="44">
        <v>2011</v>
      </c>
    </row>
    <row r="3321" spans="1:5" x14ac:dyDescent="0.2">
      <c r="A3321" s="7">
        <v>40576</v>
      </c>
      <c r="B3321" s="44">
        <v>2</v>
      </c>
      <c r="C3321" s="44">
        <v>2</v>
      </c>
      <c r="D3321" s="44">
        <v>2011</v>
      </c>
    </row>
    <row r="3322" spans="1:5" x14ac:dyDescent="0.2">
      <c r="A3322" s="7">
        <v>40577</v>
      </c>
      <c r="B3322" s="44">
        <v>3</v>
      </c>
      <c r="C3322" s="44">
        <v>2</v>
      </c>
      <c r="D3322" s="44">
        <v>2011</v>
      </c>
    </row>
    <row r="3323" spans="1:5" x14ac:dyDescent="0.2">
      <c r="A3323" s="7">
        <v>40578</v>
      </c>
      <c r="B3323" s="44">
        <v>4</v>
      </c>
      <c r="C3323" s="44">
        <v>2</v>
      </c>
      <c r="D3323" s="44">
        <v>2011</v>
      </c>
    </row>
    <row r="3324" spans="1:5" x14ac:dyDescent="0.2">
      <c r="A3324" s="7">
        <v>40579</v>
      </c>
      <c r="B3324" s="44">
        <v>5</v>
      </c>
      <c r="C3324" s="44">
        <v>2</v>
      </c>
      <c r="D3324" s="44">
        <v>2011</v>
      </c>
    </row>
    <row r="3325" spans="1:5" x14ac:dyDescent="0.2">
      <c r="A3325" s="7">
        <v>40580</v>
      </c>
      <c r="B3325" s="44">
        <v>6</v>
      </c>
      <c r="C3325" s="44">
        <v>2</v>
      </c>
      <c r="D3325" s="44">
        <v>2011</v>
      </c>
    </row>
    <row r="3326" spans="1:5" x14ac:dyDescent="0.2">
      <c r="A3326" s="7">
        <v>40581</v>
      </c>
      <c r="B3326" s="44">
        <v>7</v>
      </c>
      <c r="C3326" s="44">
        <v>2</v>
      </c>
      <c r="D3326" s="44">
        <v>2011</v>
      </c>
    </row>
    <row r="3327" spans="1:5" x14ac:dyDescent="0.2">
      <c r="A3327" s="7">
        <v>40582</v>
      </c>
      <c r="B3327" s="44">
        <v>8</v>
      </c>
      <c r="C3327" s="44">
        <v>2</v>
      </c>
      <c r="D3327" s="44">
        <v>2011</v>
      </c>
    </row>
    <row r="3328" spans="1:5" x14ac:dyDescent="0.2">
      <c r="A3328" s="7">
        <v>40583</v>
      </c>
      <c r="B3328" s="44">
        <v>9</v>
      </c>
      <c r="C3328" s="44">
        <v>2</v>
      </c>
      <c r="D3328" s="44">
        <v>2011</v>
      </c>
    </row>
    <row r="3329" spans="1:4" x14ac:dyDescent="0.2">
      <c r="A3329" s="7">
        <v>40584</v>
      </c>
      <c r="B3329" s="44">
        <v>10</v>
      </c>
      <c r="C3329" s="44">
        <v>2</v>
      </c>
      <c r="D3329" s="44">
        <v>2011</v>
      </c>
    </row>
    <row r="3330" spans="1:4" x14ac:dyDescent="0.2">
      <c r="A3330" s="7">
        <v>40585</v>
      </c>
      <c r="B3330" s="44">
        <v>11</v>
      </c>
      <c r="C3330" s="44">
        <v>2</v>
      </c>
      <c r="D3330" s="44">
        <v>2011</v>
      </c>
    </row>
    <row r="3331" spans="1:4" x14ac:dyDescent="0.2">
      <c r="A3331" s="7">
        <v>40586</v>
      </c>
      <c r="B3331" s="44">
        <v>12</v>
      </c>
      <c r="C3331" s="44">
        <v>2</v>
      </c>
      <c r="D3331" s="44">
        <v>2011</v>
      </c>
    </row>
    <row r="3332" spans="1:4" x14ac:dyDescent="0.2">
      <c r="A3332" s="7">
        <v>40587</v>
      </c>
      <c r="B3332" s="44">
        <v>13</v>
      </c>
      <c r="C3332" s="44">
        <v>2</v>
      </c>
      <c r="D3332" s="44">
        <v>2011</v>
      </c>
    </row>
    <row r="3333" spans="1:4" x14ac:dyDescent="0.2">
      <c r="A3333" s="7">
        <v>40588</v>
      </c>
      <c r="B3333" s="44">
        <v>14</v>
      </c>
      <c r="C3333" s="44">
        <v>2</v>
      </c>
      <c r="D3333" s="44">
        <v>2011</v>
      </c>
    </row>
    <row r="3334" spans="1:4" x14ac:dyDescent="0.2">
      <c r="A3334" s="7">
        <v>40589</v>
      </c>
      <c r="B3334" s="44">
        <v>15</v>
      </c>
      <c r="C3334" s="44">
        <v>2</v>
      </c>
      <c r="D3334" s="44">
        <v>2011</v>
      </c>
    </row>
    <row r="3335" spans="1:4" x14ac:dyDescent="0.2">
      <c r="A3335" s="7">
        <v>40590</v>
      </c>
      <c r="B3335" s="44">
        <v>16</v>
      </c>
      <c r="C3335" s="44">
        <v>2</v>
      </c>
      <c r="D3335" s="44">
        <v>2011</v>
      </c>
    </row>
    <row r="3336" spans="1:4" x14ac:dyDescent="0.2">
      <c r="A3336" s="7">
        <v>40591</v>
      </c>
      <c r="B3336" s="44">
        <v>17</v>
      </c>
      <c r="C3336" s="44">
        <v>2</v>
      </c>
      <c r="D3336" s="44">
        <v>2011</v>
      </c>
    </row>
    <row r="3337" spans="1:4" x14ac:dyDescent="0.2">
      <c r="A3337" s="7">
        <v>40592</v>
      </c>
      <c r="B3337" s="44">
        <v>18</v>
      </c>
      <c r="C3337" s="44">
        <v>2</v>
      </c>
      <c r="D3337" s="44">
        <v>2011</v>
      </c>
    </row>
    <row r="3338" spans="1:4" x14ac:dyDescent="0.2">
      <c r="A3338" s="7">
        <v>40593</v>
      </c>
      <c r="B3338" s="44">
        <v>19</v>
      </c>
      <c r="C3338" s="44">
        <v>2</v>
      </c>
      <c r="D3338" s="44">
        <v>2011</v>
      </c>
    </row>
    <row r="3339" spans="1:4" x14ac:dyDescent="0.2">
      <c r="A3339" s="7">
        <v>40594</v>
      </c>
      <c r="B3339" s="44">
        <v>20</v>
      </c>
      <c r="C3339" s="44">
        <v>2</v>
      </c>
      <c r="D3339" s="44">
        <v>2011</v>
      </c>
    </row>
    <row r="3340" spans="1:4" x14ac:dyDescent="0.2">
      <c r="A3340" s="7">
        <v>40595</v>
      </c>
      <c r="B3340" s="44">
        <v>21</v>
      </c>
      <c r="C3340" s="44">
        <v>2</v>
      </c>
      <c r="D3340" s="44">
        <v>2011</v>
      </c>
    </row>
    <row r="3341" spans="1:4" x14ac:dyDescent="0.2">
      <c r="A3341" s="7">
        <v>40596</v>
      </c>
      <c r="B3341" s="44">
        <v>22</v>
      </c>
      <c r="C3341" s="44">
        <v>2</v>
      </c>
      <c r="D3341" s="44">
        <v>2011</v>
      </c>
    </row>
    <row r="3342" spans="1:4" x14ac:dyDescent="0.2">
      <c r="A3342" s="7">
        <v>40597</v>
      </c>
      <c r="B3342" s="44">
        <v>23</v>
      </c>
      <c r="C3342" s="44">
        <v>2</v>
      </c>
      <c r="D3342" s="44">
        <v>2011</v>
      </c>
    </row>
    <row r="3343" spans="1:4" x14ac:dyDescent="0.2">
      <c r="A3343" s="7">
        <v>40598</v>
      </c>
      <c r="B3343" s="44">
        <v>24</v>
      </c>
      <c r="C3343" s="44">
        <v>2</v>
      </c>
      <c r="D3343" s="44">
        <v>2011</v>
      </c>
    </row>
    <row r="3344" spans="1:4" x14ac:dyDescent="0.2">
      <c r="A3344" s="7">
        <v>40599</v>
      </c>
      <c r="B3344" s="44">
        <v>25</v>
      </c>
      <c r="C3344" s="44">
        <v>2</v>
      </c>
      <c r="D3344" s="44">
        <v>2011</v>
      </c>
    </row>
    <row r="3345" spans="1:5" x14ac:dyDescent="0.2">
      <c r="A3345" s="7">
        <v>40600</v>
      </c>
      <c r="B3345" s="44">
        <v>26</v>
      </c>
      <c r="C3345" s="44">
        <v>2</v>
      </c>
      <c r="D3345" s="44">
        <v>2011</v>
      </c>
    </row>
    <row r="3346" spans="1:5" x14ac:dyDescent="0.2">
      <c r="A3346" s="7">
        <v>40601</v>
      </c>
      <c r="B3346" s="44">
        <v>27</v>
      </c>
      <c r="C3346" s="44">
        <v>2</v>
      </c>
      <c r="D3346" s="44">
        <v>2011</v>
      </c>
    </row>
    <row r="3347" spans="1:5" x14ac:dyDescent="0.2">
      <c r="A3347" s="7">
        <v>40602</v>
      </c>
      <c r="B3347" s="44">
        <v>28</v>
      </c>
      <c r="C3347" s="44">
        <v>2</v>
      </c>
      <c r="D3347" s="44">
        <v>2011</v>
      </c>
    </row>
    <row r="3348" spans="1:5" x14ac:dyDescent="0.2">
      <c r="A3348" s="7">
        <v>40603</v>
      </c>
      <c r="B3348" s="44">
        <v>1</v>
      </c>
      <c r="C3348" s="44">
        <v>3</v>
      </c>
      <c r="D3348" s="44">
        <v>2011</v>
      </c>
    </row>
    <row r="3349" spans="1:5" x14ac:dyDescent="0.2">
      <c r="A3349" s="7">
        <v>40604</v>
      </c>
      <c r="B3349" s="44">
        <v>2</v>
      </c>
      <c r="C3349" s="44">
        <v>3</v>
      </c>
      <c r="D3349" s="44">
        <v>2011</v>
      </c>
    </row>
    <row r="3350" spans="1:5" x14ac:dyDescent="0.2">
      <c r="A3350" s="7">
        <v>40605</v>
      </c>
      <c r="B3350" s="44">
        <v>3</v>
      </c>
      <c r="C3350" s="44">
        <v>3</v>
      </c>
      <c r="D3350" s="44">
        <v>2011</v>
      </c>
      <c r="E3350">
        <v>2.73</v>
      </c>
    </row>
    <row r="3351" spans="1:5" x14ac:dyDescent="0.2">
      <c r="A3351" s="7">
        <v>40606</v>
      </c>
      <c r="B3351" s="44">
        <v>4</v>
      </c>
      <c r="C3351" s="44">
        <v>3</v>
      </c>
      <c r="D3351" s="44">
        <v>2011</v>
      </c>
      <c r="E3351">
        <v>2.64</v>
      </c>
    </row>
    <row r="3352" spans="1:5" x14ac:dyDescent="0.2">
      <c r="A3352" s="7">
        <v>40607</v>
      </c>
      <c r="B3352" s="44">
        <v>5</v>
      </c>
      <c r="C3352" s="44">
        <v>3</v>
      </c>
      <c r="D3352" s="44">
        <v>2011</v>
      </c>
      <c r="E3352">
        <v>2.4</v>
      </c>
    </row>
    <row r="3353" spans="1:5" x14ac:dyDescent="0.2">
      <c r="A3353" s="7">
        <v>40608</v>
      </c>
      <c r="B3353" s="44">
        <v>6</v>
      </c>
      <c r="C3353" s="44">
        <v>3</v>
      </c>
      <c r="D3353" s="44">
        <v>2011</v>
      </c>
      <c r="E3353">
        <v>2.44</v>
      </c>
    </row>
    <row r="3354" spans="1:5" x14ac:dyDescent="0.2">
      <c r="A3354" s="7">
        <v>40609</v>
      </c>
      <c r="B3354" s="44">
        <v>7</v>
      </c>
      <c r="C3354" s="44">
        <v>3</v>
      </c>
      <c r="D3354" s="44">
        <v>2011</v>
      </c>
      <c r="E3354">
        <v>3.38</v>
      </c>
    </row>
    <row r="3355" spans="1:5" x14ac:dyDescent="0.2">
      <c r="A3355" s="7">
        <v>40610</v>
      </c>
      <c r="B3355" s="44">
        <v>8</v>
      </c>
      <c r="C3355" s="44">
        <v>3</v>
      </c>
      <c r="D3355" s="44">
        <v>2011</v>
      </c>
      <c r="E3355">
        <v>17.7</v>
      </c>
    </row>
    <row r="3356" spans="1:5" x14ac:dyDescent="0.2">
      <c r="A3356" s="7">
        <v>40611</v>
      </c>
      <c r="B3356" s="44">
        <v>9</v>
      </c>
      <c r="C3356" s="44">
        <v>3</v>
      </c>
      <c r="D3356" s="44">
        <v>2011</v>
      </c>
      <c r="E3356">
        <v>6.42</v>
      </c>
    </row>
    <row r="3357" spans="1:5" x14ac:dyDescent="0.2">
      <c r="A3357" s="7">
        <v>40612</v>
      </c>
      <c r="B3357" s="44">
        <v>10</v>
      </c>
      <c r="C3357" s="44">
        <v>3</v>
      </c>
      <c r="D3357" s="44">
        <v>2011</v>
      </c>
      <c r="E3357">
        <v>31.2</v>
      </c>
    </row>
    <row r="3358" spans="1:5" x14ac:dyDescent="0.2">
      <c r="A3358" s="7">
        <v>40613</v>
      </c>
      <c r="B3358" s="44">
        <v>11</v>
      </c>
      <c r="C3358" s="44">
        <v>3</v>
      </c>
      <c r="D3358" s="44">
        <v>2011</v>
      </c>
      <c r="E3358">
        <v>70</v>
      </c>
    </row>
    <row r="3359" spans="1:5" x14ac:dyDescent="0.2">
      <c r="A3359" s="7">
        <v>40614</v>
      </c>
      <c r="B3359" s="44">
        <v>12</v>
      </c>
      <c r="C3359" s="44">
        <v>3</v>
      </c>
      <c r="D3359" s="44">
        <v>2011</v>
      </c>
      <c r="E3359">
        <v>44.1</v>
      </c>
    </row>
    <row r="3360" spans="1:5" x14ac:dyDescent="0.2">
      <c r="A3360" s="7">
        <v>40615</v>
      </c>
      <c r="B3360" s="44">
        <v>13</v>
      </c>
      <c r="C3360" s="44">
        <v>3</v>
      </c>
      <c r="D3360" s="44">
        <v>2011</v>
      </c>
      <c r="E3360">
        <v>30.8</v>
      </c>
    </row>
    <row r="3361" spans="1:5" x14ac:dyDescent="0.2">
      <c r="A3361" s="7">
        <v>40616</v>
      </c>
      <c r="B3361" s="44">
        <v>14</v>
      </c>
      <c r="C3361" s="44">
        <v>3</v>
      </c>
      <c r="D3361" s="44">
        <v>2011</v>
      </c>
      <c r="E3361">
        <v>57</v>
      </c>
    </row>
    <row r="3362" spans="1:5" x14ac:dyDescent="0.2">
      <c r="A3362" s="7">
        <v>40617</v>
      </c>
      <c r="B3362" s="44">
        <v>15</v>
      </c>
      <c r="C3362" s="44">
        <v>3</v>
      </c>
      <c r="D3362" s="44">
        <v>2011</v>
      </c>
      <c r="E3362">
        <v>26.9</v>
      </c>
    </row>
    <row r="3363" spans="1:5" x14ac:dyDescent="0.2">
      <c r="A3363" s="7">
        <v>40618</v>
      </c>
      <c r="B3363" s="44">
        <v>16</v>
      </c>
      <c r="C3363" s="44">
        <v>3</v>
      </c>
      <c r="D3363" s="44">
        <v>2011</v>
      </c>
      <c r="E3363">
        <v>12.8</v>
      </c>
    </row>
    <row r="3364" spans="1:5" x14ac:dyDescent="0.2">
      <c r="A3364" s="7">
        <v>40619</v>
      </c>
      <c r="B3364" s="44">
        <v>17</v>
      </c>
      <c r="C3364" s="44">
        <v>3</v>
      </c>
      <c r="D3364" s="44">
        <v>2011</v>
      </c>
      <c r="E3364">
        <v>9.25</v>
      </c>
    </row>
    <row r="3365" spans="1:5" x14ac:dyDescent="0.2">
      <c r="A3365" s="7">
        <v>40620</v>
      </c>
      <c r="B3365" s="44">
        <v>18</v>
      </c>
      <c r="C3365" s="44">
        <v>3</v>
      </c>
      <c r="D3365" s="44">
        <v>2011</v>
      </c>
      <c r="E3365">
        <v>8.1999999999999993</v>
      </c>
    </row>
    <row r="3366" spans="1:5" x14ac:dyDescent="0.2">
      <c r="A3366" s="7">
        <v>40621</v>
      </c>
      <c r="B3366" s="44">
        <v>19</v>
      </c>
      <c r="C3366" s="44">
        <v>3</v>
      </c>
      <c r="D3366" s="44">
        <v>2011</v>
      </c>
      <c r="E3366">
        <v>7.63</v>
      </c>
    </row>
    <row r="3367" spans="1:5" x14ac:dyDescent="0.2">
      <c r="A3367" s="7">
        <v>40622</v>
      </c>
      <c r="B3367" s="44">
        <v>20</v>
      </c>
      <c r="C3367" s="44">
        <v>3</v>
      </c>
      <c r="D3367" s="44">
        <v>2011</v>
      </c>
      <c r="E3367">
        <v>7.59</v>
      </c>
    </row>
    <row r="3368" spans="1:5" x14ac:dyDescent="0.2">
      <c r="A3368" s="7">
        <v>40623</v>
      </c>
      <c r="B3368" s="44">
        <v>21</v>
      </c>
      <c r="C3368" s="44">
        <v>3</v>
      </c>
      <c r="D3368" s="44">
        <v>2011</v>
      </c>
      <c r="E3368">
        <v>8</v>
      </c>
    </row>
    <row r="3369" spans="1:5" x14ac:dyDescent="0.2">
      <c r="A3369" s="7">
        <v>40624</v>
      </c>
      <c r="B3369" s="44">
        <v>22</v>
      </c>
      <c r="C3369" s="44">
        <v>3</v>
      </c>
      <c r="D3369" s="44">
        <v>2011</v>
      </c>
      <c r="E3369">
        <v>9.91</v>
      </c>
    </row>
    <row r="3370" spans="1:5" x14ac:dyDescent="0.2">
      <c r="A3370" s="7">
        <v>40625</v>
      </c>
      <c r="B3370" s="44">
        <v>23</v>
      </c>
      <c r="C3370" s="44">
        <v>3</v>
      </c>
      <c r="D3370" s="44">
        <v>2011</v>
      </c>
      <c r="E3370">
        <v>21.9</v>
      </c>
    </row>
    <row r="3371" spans="1:5" x14ac:dyDescent="0.2">
      <c r="A3371" s="7">
        <v>40626</v>
      </c>
      <c r="B3371" s="44">
        <v>24</v>
      </c>
      <c r="C3371" s="44">
        <v>3</v>
      </c>
      <c r="D3371" s="44">
        <v>2011</v>
      </c>
      <c r="E3371">
        <v>185</v>
      </c>
    </row>
    <row r="3372" spans="1:5" x14ac:dyDescent="0.2">
      <c r="A3372" s="7">
        <v>40627</v>
      </c>
      <c r="B3372" s="44">
        <v>25</v>
      </c>
      <c r="C3372" s="44">
        <v>3</v>
      </c>
      <c r="D3372" s="44">
        <v>2011</v>
      </c>
      <c r="E3372">
        <v>84.5</v>
      </c>
    </row>
    <row r="3373" spans="1:5" x14ac:dyDescent="0.2">
      <c r="A3373" s="7">
        <v>40628</v>
      </c>
      <c r="B3373" s="44">
        <v>26</v>
      </c>
      <c r="C3373" s="44">
        <v>3</v>
      </c>
      <c r="D3373" s="44">
        <v>2011</v>
      </c>
      <c r="E3373">
        <v>55</v>
      </c>
    </row>
    <row r="3374" spans="1:5" x14ac:dyDescent="0.2">
      <c r="A3374" s="7">
        <v>40629</v>
      </c>
      <c r="B3374" s="44">
        <v>27</v>
      </c>
      <c r="C3374" s="44">
        <v>3</v>
      </c>
      <c r="D3374" s="44">
        <v>2011</v>
      </c>
      <c r="E3374">
        <v>44.3</v>
      </c>
    </row>
    <row r="3375" spans="1:5" x14ac:dyDescent="0.2">
      <c r="A3375" s="7">
        <v>40630</v>
      </c>
      <c r="B3375" s="44">
        <v>28</v>
      </c>
      <c r="C3375" s="44">
        <v>3</v>
      </c>
      <c r="D3375" s="44">
        <v>2011</v>
      </c>
      <c r="E3375">
        <v>24.8</v>
      </c>
    </row>
    <row r="3376" spans="1:5" x14ac:dyDescent="0.2">
      <c r="A3376" s="7">
        <v>40631</v>
      </c>
      <c r="B3376" s="44">
        <v>29</v>
      </c>
      <c r="C3376" s="44">
        <v>3</v>
      </c>
      <c r="D3376" s="44">
        <v>2011</v>
      </c>
      <c r="E3376">
        <v>13.6</v>
      </c>
    </row>
    <row r="3377" spans="1:5" x14ac:dyDescent="0.2">
      <c r="A3377" s="7">
        <v>40632</v>
      </c>
      <c r="B3377" s="44">
        <v>30</v>
      </c>
      <c r="C3377" s="44">
        <v>3</v>
      </c>
      <c r="D3377" s="44">
        <v>2011</v>
      </c>
      <c r="E3377">
        <v>7.35</v>
      </c>
    </row>
    <row r="3378" spans="1:5" x14ac:dyDescent="0.2">
      <c r="A3378" s="7">
        <v>40633</v>
      </c>
      <c r="B3378" s="44">
        <v>31</v>
      </c>
      <c r="C3378" s="44">
        <v>3</v>
      </c>
      <c r="D3378" s="44">
        <v>2011</v>
      </c>
      <c r="E3378">
        <v>5.31</v>
      </c>
    </row>
    <row r="3379" spans="1:5" x14ac:dyDescent="0.2">
      <c r="A3379" s="21">
        <v>40634</v>
      </c>
      <c r="B3379" s="41">
        <v>1</v>
      </c>
      <c r="C3379" s="41">
        <v>4</v>
      </c>
      <c r="D3379" s="41">
        <v>2011</v>
      </c>
      <c r="E3379">
        <v>4.0599999999999996</v>
      </c>
    </row>
    <row r="3380" spans="1:5" x14ac:dyDescent="0.2">
      <c r="A3380" s="21">
        <v>40635</v>
      </c>
      <c r="B3380" s="41">
        <v>2</v>
      </c>
      <c r="C3380" s="41">
        <v>4</v>
      </c>
      <c r="D3380" s="41">
        <v>2011</v>
      </c>
      <c r="E3380">
        <v>2.44</v>
      </c>
    </row>
    <row r="3381" spans="1:5" x14ac:dyDescent="0.2">
      <c r="A3381" s="21">
        <v>40636</v>
      </c>
      <c r="B3381" s="41">
        <v>3</v>
      </c>
      <c r="C3381" s="41">
        <v>4</v>
      </c>
      <c r="D3381" s="41">
        <v>2011</v>
      </c>
      <c r="E3381">
        <v>1.58</v>
      </c>
    </row>
    <row r="3382" spans="1:5" x14ac:dyDescent="0.2">
      <c r="A3382" s="21">
        <v>40637</v>
      </c>
      <c r="B3382" s="41">
        <v>4</v>
      </c>
      <c r="C3382" s="41">
        <v>4</v>
      </c>
      <c r="D3382" s="41">
        <v>2011</v>
      </c>
      <c r="E3382">
        <v>1.29</v>
      </c>
    </row>
    <row r="3383" spans="1:5" x14ac:dyDescent="0.2">
      <c r="A3383" s="21">
        <v>40638</v>
      </c>
      <c r="B3383" s="41">
        <v>5</v>
      </c>
      <c r="C3383" s="41">
        <v>4</v>
      </c>
      <c r="D3383" s="41">
        <v>2011</v>
      </c>
      <c r="E3383">
        <v>1.37</v>
      </c>
    </row>
    <row r="3384" spans="1:5" x14ac:dyDescent="0.2">
      <c r="A3384" s="21">
        <v>40639</v>
      </c>
      <c r="B3384" s="41">
        <v>6</v>
      </c>
      <c r="C3384" s="41">
        <v>4</v>
      </c>
      <c r="D3384" s="41">
        <v>2011</v>
      </c>
      <c r="E3384">
        <v>1.1399999999999999</v>
      </c>
    </row>
    <row r="3385" spans="1:5" x14ac:dyDescent="0.2">
      <c r="A3385" s="21">
        <v>40640</v>
      </c>
      <c r="B3385" s="41">
        <v>7</v>
      </c>
      <c r="C3385" s="41">
        <v>4</v>
      </c>
      <c r="D3385" s="41">
        <v>2011</v>
      </c>
      <c r="E3385">
        <v>1.04</v>
      </c>
    </row>
    <row r="3386" spans="1:5" x14ac:dyDescent="0.2">
      <c r="A3386" s="21">
        <v>40641</v>
      </c>
      <c r="B3386" s="41">
        <v>8</v>
      </c>
      <c r="C3386" s="41">
        <v>4</v>
      </c>
      <c r="D3386" s="41">
        <v>2011</v>
      </c>
      <c r="E3386">
        <v>2.5299999999999998</v>
      </c>
    </row>
    <row r="3387" spans="1:5" x14ac:dyDescent="0.2">
      <c r="A3387" s="21">
        <v>40642</v>
      </c>
      <c r="B3387" s="41">
        <v>9</v>
      </c>
      <c r="C3387" s="41">
        <v>4</v>
      </c>
      <c r="D3387" s="41">
        <v>2011</v>
      </c>
      <c r="E3387">
        <v>6.98</v>
      </c>
    </row>
    <row r="3388" spans="1:5" x14ac:dyDescent="0.2">
      <c r="A3388" s="21">
        <v>40643</v>
      </c>
      <c r="B3388" s="41">
        <v>10</v>
      </c>
      <c r="C3388" s="41">
        <v>4</v>
      </c>
      <c r="D3388" s="41">
        <v>2011</v>
      </c>
      <c r="E3388">
        <v>2.96</v>
      </c>
    </row>
    <row r="3389" spans="1:5" x14ac:dyDescent="0.2">
      <c r="A3389" s="21">
        <v>40644</v>
      </c>
      <c r="B3389" s="41">
        <v>11</v>
      </c>
      <c r="C3389" s="41">
        <v>4</v>
      </c>
      <c r="D3389" s="41">
        <v>2011</v>
      </c>
      <c r="E3389">
        <v>2.4300000000000002</v>
      </c>
    </row>
    <row r="3390" spans="1:5" x14ac:dyDescent="0.2">
      <c r="A3390" s="21">
        <v>40645</v>
      </c>
      <c r="B3390" s="41">
        <v>12</v>
      </c>
      <c r="C3390" s="41">
        <v>4</v>
      </c>
      <c r="D3390" s="41">
        <v>2011</v>
      </c>
      <c r="E3390">
        <v>44.7</v>
      </c>
    </row>
    <row r="3391" spans="1:5" x14ac:dyDescent="0.2">
      <c r="A3391" s="21">
        <v>40646</v>
      </c>
      <c r="B3391" s="41">
        <v>13</v>
      </c>
      <c r="C3391" s="41">
        <v>4</v>
      </c>
      <c r="D3391" s="41">
        <v>2011</v>
      </c>
      <c r="E3391">
        <v>23.5</v>
      </c>
    </row>
    <row r="3392" spans="1:5" x14ac:dyDescent="0.2">
      <c r="A3392" s="21">
        <v>40647</v>
      </c>
      <c r="B3392" s="41">
        <v>14</v>
      </c>
      <c r="C3392" s="41">
        <v>4</v>
      </c>
      <c r="D3392" s="41">
        <v>2011</v>
      </c>
      <c r="E3392">
        <v>4.97</v>
      </c>
    </row>
    <row r="3393" spans="1:5" x14ac:dyDescent="0.2">
      <c r="A3393" s="21">
        <v>40648</v>
      </c>
      <c r="B3393" s="41">
        <v>15</v>
      </c>
      <c r="C3393" s="41">
        <v>4</v>
      </c>
      <c r="D3393" s="41">
        <v>2011</v>
      </c>
      <c r="E3393">
        <v>9.73</v>
      </c>
    </row>
    <row r="3394" spans="1:5" x14ac:dyDescent="0.2">
      <c r="A3394" s="21">
        <v>40649</v>
      </c>
      <c r="B3394" s="41">
        <v>16</v>
      </c>
      <c r="C3394" s="41">
        <v>4</v>
      </c>
      <c r="D3394" s="41">
        <v>2011</v>
      </c>
      <c r="E3394">
        <v>6.92</v>
      </c>
    </row>
    <row r="3395" spans="1:5" x14ac:dyDescent="0.2">
      <c r="A3395" s="21">
        <v>40650</v>
      </c>
      <c r="B3395" s="41">
        <v>17</v>
      </c>
      <c r="C3395" s="41">
        <v>4</v>
      </c>
      <c r="D3395" s="41">
        <v>2011</v>
      </c>
      <c r="E3395">
        <v>3.98</v>
      </c>
    </row>
    <row r="3396" spans="1:5" x14ac:dyDescent="0.2">
      <c r="A3396" s="21">
        <v>40651</v>
      </c>
      <c r="B3396" s="41">
        <v>18</v>
      </c>
      <c r="C3396" s="41">
        <v>4</v>
      </c>
      <c r="D3396" s="41">
        <v>2011</v>
      </c>
      <c r="E3396">
        <v>2.92</v>
      </c>
    </row>
    <row r="3397" spans="1:5" x14ac:dyDescent="0.2">
      <c r="A3397" s="21">
        <v>40652</v>
      </c>
      <c r="B3397" s="41">
        <v>19</v>
      </c>
      <c r="C3397" s="41">
        <v>4</v>
      </c>
      <c r="D3397" s="41">
        <v>2011</v>
      </c>
      <c r="E3397">
        <v>2.29</v>
      </c>
    </row>
    <row r="3398" spans="1:5" x14ac:dyDescent="0.2">
      <c r="A3398" s="21">
        <v>40653</v>
      </c>
      <c r="B3398" s="41">
        <v>20</v>
      </c>
      <c r="C3398" s="41">
        <v>4</v>
      </c>
      <c r="D3398" s="41">
        <v>2011</v>
      </c>
      <c r="E3398">
        <v>2.11</v>
      </c>
    </row>
    <row r="3399" spans="1:5" x14ac:dyDescent="0.2">
      <c r="A3399" s="21">
        <v>40654</v>
      </c>
      <c r="B3399" s="41">
        <v>21</v>
      </c>
      <c r="C3399" s="41">
        <v>4</v>
      </c>
      <c r="D3399" s="41">
        <v>2011</v>
      </c>
      <c r="E3399">
        <v>2.0299999999999998</v>
      </c>
    </row>
    <row r="3400" spans="1:5" x14ac:dyDescent="0.2">
      <c r="A3400" s="21">
        <v>40655</v>
      </c>
      <c r="B3400" s="41">
        <v>22</v>
      </c>
      <c r="C3400" s="41">
        <v>4</v>
      </c>
      <c r="D3400" s="41">
        <v>2011</v>
      </c>
      <c r="E3400">
        <v>1.88</v>
      </c>
    </row>
    <row r="3401" spans="1:5" x14ac:dyDescent="0.2">
      <c r="A3401" s="21">
        <v>40656</v>
      </c>
      <c r="B3401" s="41">
        <v>23</v>
      </c>
      <c r="C3401" s="41">
        <v>4</v>
      </c>
      <c r="D3401" s="41">
        <v>2011</v>
      </c>
      <c r="E3401">
        <v>1.68</v>
      </c>
    </row>
    <row r="3402" spans="1:5" x14ac:dyDescent="0.2">
      <c r="A3402" s="21">
        <v>40657</v>
      </c>
      <c r="B3402" s="41">
        <v>24</v>
      </c>
      <c r="C3402" s="41">
        <v>4</v>
      </c>
      <c r="D3402" s="41">
        <v>2011</v>
      </c>
      <c r="E3402">
        <v>1.61</v>
      </c>
    </row>
    <row r="3403" spans="1:5" x14ac:dyDescent="0.2">
      <c r="A3403" s="21">
        <v>40658</v>
      </c>
      <c r="B3403" s="41">
        <v>25</v>
      </c>
      <c r="C3403" s="41">
        <v>4</v>
      </c>
      <c r="D3403" s="41">
        <v>2011</v>
      </c>
      <c r="E3403">
        <v>1.59</v>
      </c>
    </row>
    <row r="3404" spans="1:5" x14ac:dyDescent="0.2">
      <c r="A3404" s="21">
        <v>40659</v>
      </c>
      <c r="B3404" s="41">
        <v>26</v>
      </c>
      <c r="C3404" s="41">
        <v>4</v>
      </c>
      <c r="D3404" s="41">
        <v>2011</v>
      </c>
      <c r="E3404">
        <v>1.52</v>
      </c>
    </row>
    <row r="3405" spans="1:5" x14ac:dyDescent="0.2">
      <c r="A3405" s="21">
        <v>40660</v>
      </c>
      <c r="B3405" s="41">
        <v>27</v>
      </c>
      <c r="C3405" s="41">
        <v>4</v>
      </c>
      <c r="D3405" s="41">
        <v>2011</v>
      </c>
      <c r="E3405">
        <v>1.5</v>
      </c>
    </row>
    <row r="3406" spans="1:5" x14ac:dyDescent="0.2">
      <c r="A3406" s="21">
        <v>40661</v>
      </c>
      <c r="B3406" s="41">
        <v>28</v>
      </c>
      <c r="C3406" s="41">
        <v>4</v>
      </c>
      <c r="D3406" s="41">
        <v>2011</v>
      </c>
      <c r="E3406">
        <v>1.58</v>
      </c>
    </row>
    <row r="3407" spans="1:5" x14ac:dyDescent="0.2">
      <c r="A3407" s="21">
        <v>40662</v>
      </c>
      <c r="B3407" s="41">
        <v>29</v>
      </c>
      <c r="C3407" s="41">
        <v>4</v>
      </c>
      <c r="D3407" s="41">
        <v>2011</v>
      </c>
      <c r="E3407">
        <v>1.56</v>
      </c>
    </row>
    <row r="3408" spans="1:5" x14ac:dyDescent="0.2">
      <c r="A3408" s="21">
        <v>40663</v>
      </c>
      <c r="B3408" s="41">
        <v>30</v>
      </c>
      <c r="C3408" s="41">
        <v>4</v>
      </c>
      <c r="D3408" s="41">
        <v>2011</v>
      </c>
      <c r="E3408">
        <v>1.47</v>
      </c>
    </row>
    <row r="3409" spans="1:5" x14ac:dyDescent="0.2">
      <c r="A3409" s="21">
        <v>40664</v>
      </c>
      <c r="B3409" s="41">
        <v>1</v>
      </c>
      <c r="C3409" s="41">
        <v>5</v>
      </c>
      <c r="D3409" s="41">
        <v>2011</v>
      </c>
      <c r="E3409">
        <v>1.46</v>
      </c>
    </row>
    <row r="3410" spans="1:5" x14ac:dyDescent="0.2">
      <c r="A3410" s="21">
        <v>40665</v>
      </c>
      <c r="B3410" s="41">
        <v>2</v>
      </c>
      <c r="C3410" s="41">
        <v>5</v>
      </c>
      <c r="D3410" s="41">
        <v>2011</v>
      </c>
      <c r="E3410">
        <v>1.67</v>
      </c>
    </row>
    <row r="3411" spans="1:5" x14ac:dyDescent="0.2">
      <c r="A3411" s="21">
        <v>40666</v>
      </c>
      <c r="B3411" s="41">
        <v>3</v>
      </c>
      <c r="C3411" s="41">
        <v>5</v>
      </c>
      <c r="D3411" s="41">
        <v>2011</v>
      </c>
      <c r="E3411">
        <v>1.72</v>
      </c>
    </row>
    <row r="3412" spans="1:5" x14ac:dyDescent="0.2">
      <c r="A3412" s="21">
        <v>40667</v>
      </c>
      <c r="B3412" s="41">
        <v>4</v>
      </c>
      <c r="C3412" s="41">
        <v>5</v>
      </c>
      <c r="D3412" s="41">
        <v>2011</v>
      </c>
      <c r="E3412">
        <v>2.0499999999999998</v>
      </c>
    </row>
    <row r="3413" spans="1:5" x14ac:dyDescent="0.2">
      <c r="A3413" s="21">
        <v>40668</v>
      </c>
      <c r="B3413" s="41">
        <v>5</v>
      </c>
      <c r="C3413" s="41">
        <v>5</v>
      </c>
      <c r="D3413" s="41">
        <v>2011</v>
      </c>
      <c r="E3413">
        <v>1.8</v>
      </c>
    </row>
    <row r="3414" spans="1:5" x14ac:dyDescent="0.2">
      <c r="A3414" s="21">
        <v>40669</v>
      </c>
      <c r="B3414" s="41">
        <v>6</v>
      </c>
      <c r="C3414" s="41">
        <v>5</v>
      </c>
      <c r="D3414" s="41">
        <v>2011</v>
      </c>
      <c r="E3414">
        <v>1.65</v>
      </c>
    </row>
    <row r="3415" spans="1:5" x14ac:dyDescent="0.2">
      <c r="A3415" s="21">
        <v>40670</v>
      </c>
      <c r="B3415" s="41">
        <v>7</v>
      </c>
      <c r="C3415" s="41">
        <v>5</v>
      </c>
      <c r="D3415" s="41">
        <v>2011</v>
      </c>
      <c r="E3415">
        <v>1.62</v>
      </c>
    </row>
    <row r="3416" spans="1:5" x14ac:dyDescent="0.2">
      <c r="A3416" s="21">
        <v>40671</v>
      </c>
      <c r="B3416" s="41">
        <v>8</v>
      </c>
      <c r="C3416" s="41">
        <v>5</v>
      </c>
      <c r="D3416" s="41">
        <v>2011</v>
      </c>
      <c r="E3416">
        <v>1.6</v>
      </c>
    </row>
    <row r="3417" spans="1:5" x14ac:dyDescent="0.2">
      <c r="A3417" s="21">
        <v>40672</v>
      </c>
      <c r="B3417" s="41">
        <v>9</v>
      </c>
      <c r="C3417" s="41">
        <v>5</v>
      </c>
      <c r="D3417" s="41">
        <v>2011</v>
      </c>
      <c r="E3417">
        <v>1.54</v>
      </c>
    </row>
    <row r="3418" spans="1:5" x14ac:dyDescent="0.2">
      <c r="A3418" s="21">
        <v>40673</v>
      </c>
      <c r="B3418" s="41">
        <v>10</v>
      </c>
      <c r="C3418" s="41">
        <v>5</v>
      </c>
      <c r="D3418" s="41">
        <v>2011</v>
      </c>
      <c r="E3418">
        <v>1.67</v>
      </c>
    </row>
    <row r="3419" spans="1:5" x14ac:dyDescent="0.2">
      <c r="A3419" s="21">
        <v>40674</v>
      </c>
      <c r="B3419" s="41">
        <v>11</v>
      </c>
      <c r="C3419" s="41">
        <v>5</v>
      </c>
      <c r="D3419" s="41">
        <v>2011</v>
      </c>
      <c r="E3419">
        <v>1.67</v>
      </c>
    </row>
    <row r="3420" spans="1:5" x14ac:dyDescent="0.2">
      <c r="A3420" s="21">
        <v>40675</v>
      </c>
      <c r="B3420" s="41">
        <v>12</v>
      </c>
      <c r="C3420" s="41">
        <v>5</v>
      </c>
      <c r="D3420" s="41">
        <v>2011</v>
      </c>
      <c r="E3420">
        <v>1.49</v>
      </c>
    </row>
    <row r="3421" spans="1:5" x14ac:dyDescent="0.2">
      <c r="A3421" s="21">
        <v>40676</v>
      </c>
      <c r="B3421" s="41">
        <v>13</v>
      </c>
      <c r="C3421" s="41">
        <v>5</v>
      </c>
      <c r="D3421" s="41">
        <v>2011</v>
      </c>
      <c r="E3421">
        <v>1.54</v>
      </c>
    </row>
    <row r="3422" spans="1:5" x14ac:dyDescent="0.2">
      <c r="A3422" s="21">
        <v>40677</v>
      </c>
      <c r="B3422" s="41">
        <v>14</v>
      </c>
      <c r="C3422" s="41">
        <v>5</v>
      </c>
      <c r="D3422" s="41">
        <v>2011</v>
      </c>
      <c r="E3422">
        <v>1.51</v>
      </c>
    </row>
    <row r="3423" spans="1:5" x14ac:dyDescent="0.2">
      <c r="A3423" s="21">
        <v>40678</v>
      </c>
      <c r="B3423" s="41">
        <v>15</v>
      </c>
      <c r="C3423" s="41">
        <v>5</v>
      </c>
      <c r="D3423" s="41">
        <v>2011</v>
      </c>
      <c r="E3423">
        <v>1.4</v>
      </c>
    </row>
    <row r="3424" spans="1:5" x14ac:dyDescent="0.2">
      <c r="A3424" s="21">
        <v>40679</v>
      </c>
      <c r="B3424" s="41">
        <v>16</v>
      </c>
      <c r="C3424" s="41">
        <v>5</v>
      </c>
      <c r="D3424" s="41">
        <v>2011</v>
      </c>
      <c r="E3424">
        <v>1.59</v>
      </c>
    </row>
    <row r="3425" spans="1:5" x14ac:dyDescent="0.2">
      <c r="A3425" s="21">
        <v>40680</v>
      </c>
      <c r="B3425" s="41">
        <v>17</v>
      </c>
      <c r="C3425" s="41">
        <v>5</v>
      </c>
      <c r="D3425" s="41">
        <v>2011</v>
      </c>
      <c r="E3425">
        <v>1.38</v>
      </c>
    </row>
    <row r="3426" spans="1:5" x14ac:dyDescent="0.2">
      <c r="A3426" s="21">
        <v>40681</v>
      </c>
      <c r="B3426" s="41">
        <v>18</v>
      </c>
      <c r="C3426" s="41">
        <v>5</v>
      </c>
      <c r="D3426" s="41">
        <v>2011</v>
      </c>
      <c r="E3426">
        <v>1.21</v>
      </c>
    </row>
    <row r="3427" spans="1:5" x14ac:dyDescent="0.2">
      <c r="A3427" s="21">
        <v>40682</v>
      </c>
      <c r="B3427" s="41">
        <v>19</v>
      </c>
      <c r="C3427" s="41">
        <v>5</v>
      </c>
      <c r="D3427" s="41">
        <v>2011</v>
      </c>
      <c r="E3427">
        <v>1.56</v>
      </c>
    </row>
    <row r="3428" spans="1:5" x14ac:dyDescent="0.2">
      <c r="A3428" s="21">
        <v>40683</v>
      </c>
      <c r="B3428" s="41">
        <v>20</v>
      </c>
      <c r="C3428" s="41">
        <v>5</v>
      </c>
      <c r="D3428" s="41">
        <v>2011</v>
      </c>
      <c r="E3428">
        <v>1.28</v>
      </c>
    </row>
    <row r="3429" spans="1:5" x14ac:dyDescent="0.2">
      <c r="A3429" s="21">
        <v>40684</v>
      </c>
      <c r="B3429" s="41">
        <v>21</v>
      </c>
      <c r="C3429" s="41">
        <v>5</v>
      </c>
      <c r="D3429" s="41">
        <v>2011</v>
      </c>
      <c r="E3429">
        <v>1.08</v>
      </c>
    </row>
    <row r="3430" spans="1:5" x14ac:dyDescent="0.2">
      <c r="A3430" s="21">
        <v>40685</v>
      </c>
      <c r="B3430" s="41">
        <v>22</v>
      </c>
      <c r="C3430" s="41">
        <v>5</v>
      </c>
      <c r="D3430" s="41">
        <v>2011</v>
      </c>
      <c r="E3430">
        <v>0.85</v>
      </c>
    </row>
    <row r="3431" spans="1:5" x14ac:dyDescent="0.2">
      <c r="A3431" s="21">
        <v>40686</v>
      </c>
      <c r="B3431" s="41">
        <v>23</v>
      </c>
      <c r="C3431" s="41">
        <v>5</v>
      </c>
      <c r="D3431" s="41">
        <v>2011</v>
      </c>
      <c r="E3431">
        <v>0.97</v>
      </c>
    </row>
    <row r="3432" spans="1:5" x14ac:dyDescent="0.2">
      <c r="A3432" s="21">
        <v>40687</v>
      </c>
      <c r="B3432" s="41">
        <v>24</v>
      </c>
      <c r="C3432" s="41">
        <v>5</v>
      </c>
      <c r="D3432" s="41">
        <v>2011</v>
      </c>
      <c r="E3432">
        <v>1.18</v>
      </c>
    </row>
    <row r="3433" spans="1:5" x14ac:dyDescent="0.2">
      <c r="A3433" s="21">
        <v>40688</v>
      </c>
      <c r="B3433" s="41">
        <v>25</v>
      </c>
      <c r="C3433" s="41">
        <v>5</v>
      </c>
      <c r="D3433" s="41">
        <v>2011</v>
      </c>
      <c r="E3433">
        <v>1.1299999999999999</v>
      </c>
    </row>
    <row r="3434" spans="1:5" x14ac:dyDescent="0.2">
      <c r="A3434" s="21">
        <v>40689</v>
      </c>
      <c r="B3434" s="41">
        <v>26</v>
      </c>
      <c r="C3434" s="41">
        <v>5</v>
      </c>
      <c r="D3434" s="41">
        <v>2011</v>
      </c>
      <c r="E3434">
        <v>1.27</v>
      </c>
    </row>
    <row r="3435" spans="1:5" x14ac:dyDescent="0.2">
      <c r="A3435" s="21">
        <v>40690</v>
      </c>
      <c r="B3435" s="41">
        <v>27</v>
      </c>
      <c r="C3435" s="41">
        <v>5</v>
      </c>
      <c r="D3435" s="41">
        <v>2011</v>
      </c>
      <c r="E3435">
        <v>1.21</v>
      </c>
    </row>
    <row r="3436" spans="1:5" x14ac:dyDescent="0.2">
      <c r="A3436" s="21">
        <v>40691</v>
      </c>
      <c r="B3436" s="41">
        <v>28</v>
      </c>
      <c r="C3436" s="41">
        <v>5</v>
      </c>
      <c r="D3436" s="41">
        <v>2011</v>
      </c>
      <c r="E3436">
        <v>1.05</v>
      </c>
    </row>
    <row r="3437" spans="1:5" x14ac:dyDescent="0.2">
      <c r="A3437" s="21">
        <v>40692</v>
      </c>
      <c r="B3437" s="41">
        <v>29</v>
      </c>
      <c r="C3437" s="41">
        <v>5</v>
      </c>
      <c r="D3437" s="41">
        <v>2011</v>
      </c>
      <c r="E3437">
        <v>0.94</v>
      </c>
    </row>
    <row r="3438" spans="1:5" x14ac:dyDescent="0.2">
      <c r="A3438" s="21">
        <v>40693</v>
      </c>
      <c r="B3438" s="41">
        <v>30</v>
      </c>
      <c r="C3438" s="41">
        <v>5</v>
      </c>
      <c r="D3438" s="41">
        <v>2011</v>
      </c>
      <c r="E3438">
        <v>0.68</v>
      </c>
    </row>
    <row r="3439" spans="1:5" x14ac:dyDescent="0.2">
      <c r="A3439" s="21">
        <v>40694</v>
      </c>
      <c r="B3439" s="41">
        <v>31</v>
      </c>
      <c r="C3439" s="41">
        <v>5</v>
      </c>
      <c r="D3439" s="41">
        <v>2011</v>
      </c>
      <c r="E3439">
        <v>0.65</v>
      </c>
    </row>
    <row r="3440" spans="1:5" x14ac:dyDescent="0.2">
      <c r="A3440" s="21">
        <v>40695</v>
      </c>
      <c r="B3440" s="41">
        <v>1</v>
      </c>
      <c r="C3440" s="41">
        <v>6</v>
      </c>
      <c r="D3440" s="41">
        <v>2011</v>
      </c>
      <c r="E3440">
        <v>0.75</v>
      </c>
    </row>
    <row r="3441" spans="1:5" x14ac:dyDescent="0.2">
      <c r="A3441" s="21">
        <v>40696</v>
      </c>
      <c r="B3441" s="41">
        <v>2</v>
      </c>
      <c r="C3441" s="41">
        <v>6</v>
      </c>
      <c r="D3441" s="41">
        <v>2011</v>
      </c>
      <c r="E3441">
        <v>0.85</v>
      </c>
    </row>
    <row r="3442" spans="1:5" x14ac:dyDescent="0.2">
      <c r="A3442" s="21">
        <v>40697</v>
      </c>
      <c r="B3442" s="41">
        <v>3</v>
      </c>
      <c r="C3442" s="41">
        <v>6</v>
      </c>
      <c r="D3442" s="41">
        <v>2011</v>
      </c>
      <c r="E3442">
        <v>0.86</v>
      </c>
    </row>
    <row r="3443" spans="1:5" x14ac:dyDescent="0.2">
      <c r="A3443" s="21">
        <v>40698</v>
      </c>
      <c r="B3443" s="41">
        <v>4</v>
      </c>
      <c r="C3443" s="41">
        <v>6</v>
      </c>
      <c r="D3443" s="41">
        <v>2011</v>
      </c>
      <c r="E3443">
        <v>0.83</v>
      </c>
    </row>
    <row r="3444" spans="1:5" x14ac:dyDescent="0.2">
      <c r="A3444" s="21">
        <v>40699</v>
      </c>
      <c r="B3444" s="41">
        <v>5</v>
      </c>
      <c r="C3444" s="41">
        <v>6</v>
      </c>
      <c r="D3444" s="41">
        <v>2011</v>
      </c>
      <c r="E3444">
        <v>0.66</v>
      </c>
    </row>
    <row r="3445" spans="1:5" x14ac:dyDescent="0.2">
      <c r="A3445" s="21">
        <v>40700</v>
      </c>
      <c r="B3445" s="41">
        <v>6</v>
      </c>
      <c r="C3445" s="41">
        <v>6</v>
      </c>
      <c r="D3445" s="41">
        <v>2011</v>
      </c>
      <c r="E3445">
        <v>0.67</v>
      </c>
    </row>
    <row r="3446" spans="1:5" x14ac:dyDescent="0.2">
      <c r="A3446" s="21">
        <v>40701</v>
      </c>
      <c r="B3446" s="41">
        <v>7</v>
      </c>
      <c r="C3446" s="41">
        <v>6</v>
      </c>
      <c r="D3446" s="41">
        <v>2011</v>
      </c>
      <c r="E3446">
        <v>0.79</v>
      </c>
    </row>
    <row r="3447" spans="1:5" x14ac:dyDescent="0.2">
      <c r="A3447" s="21">
        <v>40702</v>
      </c>
      <c r="B3447" s="41">
        <v>8</v>
      </c>
      <c r="C3447" s="41">
        <v>6</v>
      </c>
      <c r="D3447" s="41">
        <v>2011</v>
      </c>
      <c r="E3447">
        <v>0.83</v>
      </c>
    </row>
    <row r="3448" spans="1:5" x14ac:dyDescent="0.2">
      <c r="A3448" s="21">
        <v>40703</v>
      </c>
      <c r="B3448" s="41">
        <v>9</v>
      </c>
      <c r="C3448" s="41">
        <v>6</v>
      </c>
      <c r="D3448" s="41">
        <v>2011</v>
      </c>
      <c r="E3448">
        <v>0.76</v>
      </c>
    </row>
    <row r="3449" spans="1:5" x14ac:dyDescent="0.2">
      <c r="A3449" s="21">
        <v>40704</v>
      </c>
      <c r="B3449" s="41">
        <v>10</v>
      </c>
      <c r="C3449" s="41">
        <v>6</v>
      </c>
      <c r="D3449" s="41">
        <v>2011</v>
      </c>
      <c r="E3449">
        <v>0.69</v>
      </c>
    </row>
    <row r="3450" spans="1:5" x14ac:dyDescent="0.2">
      <c r="A3450" s="21">
        <v>40705</v>
      </c>
      <c r="B3450" s="41">
        <v>11</v>
      </c>
      <c r="C3450" s="41">
        <v>6</v>
      </c>
      <c r="D3450" s="41">
        <v>2011</v>
      </c>
      <c r="E3450">
        <v>0.76</v>
      </c>
    </row>
    <row r="3451" spans="1:5" x14ac:dyDescent="0.2">
      <c r="A3451" s="21">
        <v>40706</v>
      </c>
      <c r="B3451" s="41">
        <v>12</v>
      </c>
      <c r="C3451" s="41">
        <v>6</v>
      </c>
      <c r="D3451" s="41">
        <v>2011</v>
      </c>
      <c r="E3451">
        <v>0.89</v>
      </c>
    </row>
    <row r="3452" spans="1:5" x14ac:dyDescent="0.2">
      <c r="A3452" s="21">
        <v>40707</v>
      </c>
      <c r="B3452" s="41">
        <v>13</v>
      </c>
      <c r="C3452" s="41">
        <v>6</v>
      </c>
      <c r="D3452" s="41">
        <v>2011</v>
      </c>
      <c r="E3452">
        <v>0.88</v>
      </c>
    </row>
    <row r="3453" spans="1:5" x14ac:dyDescent="0.2">
      <c r="A3453" s="21">
        <v>40708</v>
      </c>
      <c r="B3453" s="41">
        <v>14</v>
      </c>
      <c r="C3453" s="41">
        <v>6</v>
      </c>
      <c r="D3453" s="41">
        <v>2011</v>
      </c>
      <c r="E3453">
        <v>0.84</v>
      </c>
    </row>
    <row r="3454" spans="1:5" x14ac:dyDescent="0.2">
      <c r="A3454" s="21">
        <v>40709</v>
      </c>
      <c r="B3454" s="41">
        <v>15</v>
      </c>
      <c r="C3454" s="41">
        <v>6</v>
      </c>
      <c r="D3454" s="41">
        <v>2011</v>
      </c>
      <c r="E3454">
        <v>0.79</v>
      </c>
    </row>
    <row r="3455" spans="1:5" x14ac:dyDescent="0.2">
      <c r="A3455" s="21">
        <v>40710</v>
      </c>
      <c r="B3455" s="41">
        <v>16</v>
      </c>
      <c r="C3455" s="41">
        <v>6</v>
      </c>
      <c r="D3455" s="41">
        <v>2011</v>
      </c>
      <c r="E3455">
        <v>0.78</v>
      </c>
    </row>
    <row r="3456" spans="1:5" x14ac:dyDescent="0.2">
      <c r="A3456" s="21">
        <v>40711</v>
      </c>
      <c r="B3456" s="41">
        <v>17</v>
      </c>
      <c r="C3456" s="41">
        <v>6</v>
      </c>
      <c r="D3456" s="41">
        <v>2011</v>
      </c>
      <c r="E3456">
        <v>0.78</v>
      </c>
    </row>
    <row r="3457" spans="1:5" x14ac:dyDescent="0.2">
      <c r="A3457" s="21">
        <v>40712</v>
      </c>
      <c r="B3457" s="41">
        <v>18</v>
      </c>
      <c r="C3457" s="41">
        <v>6</v>
      </c>
      <c r="D3457" s="41">
        <v>2011</v>
      </c>
      <c r="E3457">
        <v>0.75</v>
      </c>
    </row>
    <row r="3458" spans="1:5" x14ac:dyDescent="0.2">
      <c r="A3458" s="21">
        <v>40713</v>
      </c>
      <c r="B3458" s="41">
        <v>19</v>
      </c>
      <c r="C3458" s="41">
        <v>6</v>
      </c>
      <c r="D3458" s="41">
        <v>2011</v>
      </c>
      <c r="E3458">
        <v>0.66</v>
      </c>
    </row>
    <row r="3459" spans="1:5" x14ac:dyDescent="0.2">
      <c r="A3459" s="21">
        <v>40714</v>
      </c>
      <c r="B3459" s="41">
        <v>20</v>
      </c>
      <c r="C3459" s="41">
        <v>6</v>
      </c>
      <c r="D3459" s="41">
        <v>2011</v>
      </c>
      <c r="E3459">
        <v>0.67</v>
      </c>
    </row>
    <row r="3460" spans="1:5" x14ac:dyDescent="0.2">
      <c r="A3460" s="21">
        <v>40715</v>
      </c>
      <c r="B3460" s="41">
        <v>21</v>
      </c>
      <c r="C3460" s="41">
        <v>6</v>
      </c>
      <c r="D3460" s="41">
        <v>2011</v>
      </c>
      <c r="E3460">
        <v>0.74</v>
      </c>
    </row>
    <row r="3461" spans="1:5" x14ac:dyDescent="0.2">
      <c r="A3461" s="21">
        <v>40716</v>
      </c>
      <c r="B3461" s="41">
        <v>22</v>
      </c>
      <c r="C3461" s="41">
        <v>6</v>
      </c>
      <c r="D3461" s="41">
        <v>2011</v>
      </c>
      <c r="E3461">
        <v>0.74</v>
      </c>
    </row>
    <row r="3462" spans="1:5" x14ac:dyDescent="0.2">
      <c r="A3462" s="21">
        <v>40717</v>
      </c>
      <c r="B3462" s="41">
        <v>23</v>
      </c>
      <c r="C3462" s="41">
        <v>6</v>
      </c>
      <c r="D3462" s="41">
        <v>2011</v>
      </c>
      <c r="E3462">
        <v>0.71</v>
      </c>
    </row>
    <row r="3463" spans="1:5" x14ac:dyDescent="0.2">
      <c r="A3463" s="21">
        <v>40718</v>
      </c>
      <c r="B3463" s="41">
        <v>24</v>
      </c>
      <c r="C3463" s="41">
        <v>6</v>
      </c>
      <c r="D3463" s="41">
        <v>2011</v>
      </c>
      <c r="E3463">
        <v>0.66</v>
      </c>
    </row>
    <row r="3464" spans="1:5" x14ac:dyDescent="0.2">
      <c r="A3464" s="21">
        <v>40719</v>
      </c>
      <c r="B3464" s="41">
        <v>25</v>
      </c>
      <c r="C3464" s="41">
        <v>6</v>
      </c>
      <c r="D3464" s="41">
        <v>2011</v>
      </c>
      <c r="E3464">
        <v>0.64</v>
      </c>
    </row>
    <row r="3465" spans="1:5" x14ac:dyDescent="0.2">
      <c r="A3465" s="21">
        <v>40720</v>
      </c>
      <c r="B3465" s="41">
        <v>26</v>
      </c>
      <c r="C3465" s="41">
        <v>6</v>
      </c>
      <c r="D3465" s="41">
        <v>2011</v>
      </c>
      <c r="E3465">
        <v>0.62</v>
      </c>
    </row>
    <row r="3466" spans="1:5" x14ac:dyDescent="0.2">
      <c r="A3466" s="21">
        <v>40721</v>
      </c>
      <c r="B3466" s="41">
        <v>27</v>
      </c>
      <c r="C3466" s="41">
        <v>6</v>
      </c>
      <c r="D3466" s="41">
        <v>2011</v>
      </c>
      <c r="E3466">
        <v>0.56999999999999995</v>
      </c>
    </row>
    <row r="3467" spans="1:5" x14ac:dyDescent="0.2">
      <c r="A3467" s="21">
        <v>40722</v>
      </c>
      <c r="B3467" s="41">
        <v>28</v>
      </c>
      <c r="C3467" s="41">
        <v>6</v>
      </c>
      <c r="D3467" s="41">
        <v>2011</v>
      </c>
      <c r="E3467">
        <v>0.52</v>
      </c>
    </row>
    <row r="3468" spans="1:5" x14ac:dyDescent="0.2">
      <c r="A3468" s="21">
        <v>40723</v>
      </c>
      <c r="B3468" s="41">
        <v>29</v>
      </c>
      <c r="C3468" s="41">
        <v>6</v>
      </c>
      <c r="D3468" s="41">
        <v>2011</v>
      </c>
      <c r="E3468">
        <v>0.55000000000000004</v>
      </c>
    </row>
    <row r="3469" spans="1:5" x14ac:dyDescent="0.2">
      <c r="A3469" s="21">
        <v>40724</v>
      </c>
      <c r="B3469" s="41">
        <v>30</v>
      </c>
      <c r="C3469" s="41">
        <v>6</v>
      </c>
      <c r="D3469" s="41">
        <v>2011</v>
      </c>
      <c r="E3469">
        <v>0.59</v>
      </c>
    </row>
    <row r="3470" spans="1:5" x14ac:dyDescent="0.2">
      <c r="A3470" s="21">
        <v>40725</v>
      </c>
      <c r="B3470" s="41">
        <v>1</v>
      </c>
      <c r="C3470" s="41">
        <v>7</v>
      </c>
      <c r="D3470" s="41">
        <v>2011</v>
      </c>
      <c r="E3470">
        <v>0.52</v>
      </c>
    </row>
    <row r="3471" spans="1:5" x14ac:dyDescent="0.2">
      <c r="A3471" s="21">
        <v>40726</v>
      </c>
      <c r="B3471" s="41">
        <v>2</v>
      </c>
      <c r="C3471" s="41">
        <v>7</v>
      </c>
      <c r="D3471" s="41">
        <v>2011</v>
      </c>
      <c r="E3471">
        <v>0.55000000000000004</v>
      </c>
    </row>
    <row r="3472" spans="1:5" x14ac:dyDescent="0.2">
      <c r="A3472" s="21">
        <v>40727</v>
      </c>
      <c r="B3472" s="41">
        <v>3</v>
      </c>
      <c r="C3472" s="41">
        <v>7</v>
      </c>
      <c r="D3472" s="41">
        <v>2011</v>
      </c>
      <c r="E3472">
        <v>0.56000000000000005</v>
      </c>
    </row>
    <row r="3473" spans="1:5" x14ac:dyDescent="0.2">
      <c r="A3473" s="21">
        <v>40728</v>
      </c>
      <c r="B3473" s="41">
        <v>4</v>
      </c>
      <c r="C3473" s="41">
        <v>7</v>
      </c>
      <c r="D3473" s="41">
        <v>2011</v>
      </c>
      <c r="E3473">
        <v>0.63</v>
      </c>
    </row>
    <row r="3474" spans="1:5" x14ac:dyDescent="0.2">
      <c r="A3474" s="21">
        <v>40729</v>
      </c>
      <c r="B3474" s="41">
        <v>5</v>
      </c>
      <c r="C3474" s="41">
        <v>7</v>
      </c>
      <c r="D3474" s="41">
        <v>2011</v>
      </c>
      <c r="E3474">
        <v>1.07</v>
      </c>
    </row>
    <row r="3475" spans="1:5" x14ac:dyDescent="0.2">
      <c r="A3475" s="21">
        <v>40730</v>
      </c>
      <c r="B3475" s="41">
        <v>6</v>
      </c>
      <c r="C3475" s="41">
        <v>7</v>
      </c>
      <c r="D3475" s="41">
        <v>2011</v>
      </c>
      <c r="E3475">
        <v>1.63</v>
      </c>
    </row>
    <row r="3476" spans="1:5" x14ac:dyDescent="0.2">
      <c r="A3476" s="21">
        <v>40731</v>
      </c>
      <c r="B3476" s="41">
        <v>7</v>
      </c>
      <c r="C3476" s="41">
        <v>7</v>
      </c>
      <c r="D3476" s="41">
        <v>2011</v>
      </c>
      <c r="E3476">
        <v>1.02</v>
      </c>
    </row>
    <row r="3477" spans="1:5" x14ac:dyDescent="0.2">
      <c r="A3477" s="21">
        <v>40732</v>
      </c>
      <c r="B3477" s="41">
        <v>8</v>
      </c>
      <c r="C3477" s="41">
        <v>7</v>
      </c>
      <c r="D3477" s="41">
        <v>2011</v>
      </c>
      <c r="E3477">
        <v>0.91</v>
      </c>
    </row>
    <row r="3478" spans="1:5" x14ac:dyDescent="0.2">
      <c r="A3478" s="21">
        <v>40733</v>
      </c>
      <c r="B3478" s="41">
        <v>9</v>
      </c>
      <c r="C3478" s="41">
        <v>7</v>
      </c>
      <c r="D3478" s="41">
        <v>2011</v>
      </c>
      <c r="E3478">
        <v>0.79</v>
      </c>
    </row>
    <row r="3479" spans="1:5" x14ac:dyDescent="0.2">
      <c r="A3479" s="21">
        <v>40734</v>
      </c>
      <c r="B3479" s="41">
        <v>10</v>
      </c>
      <c r="C3479" s="41">
        <v>7</v>
      </c>
      <c r="D3479" s="41">
        <v>2011</v>
      </c>
      <c r="E3479">
        <v>0.76</v>
      </c>
    </row>
    <row r="3480" spans="1:5" x14ac:dyDescent="0.2">
      <c r="A3480" s="21">
        <v>40735</v>
      </c>
      <c r="B3480" s="41">
        <v>11</v>
      </c>
      <c r="C3480" s="41">
        <v>7</v>
      </c>
      <c r="D3480" s="41">
        <v>2011</v>
      </c>
      <c r="E3480">
        <v>0.69</v>
      </c>
    </row>
    <row r="3481" spans="1:5" x14ac:dyDescent="0.2">
      <c r="A3481" s="21">
        <v>40736</v>
      </c>
      <c r="B3481" s="41">
        <v>12</v>
      </c>
      <c r="C3481" s="41">
        <v>7</v>
      </c>
      <c r="D3481" s="41">
        <v>2011</v>
      </c>
      <c r="E3481">
        <v>0.65</v>
      </c>
    </row>
    <row r="3482" spans="1:5" x14ac:dyDescent="0.2">
      <c r="A3482" s="21">
        <v>40737</v>
      </c>
      <c r="B3482" s="41">
        <v>13</v>
      </c>
      <c r="C3482" s="41">
        <v>7</v>
      </c>
      <c r="D3482" s="41">
        <v>2011</v>
      </c>
      <c r="E3482">
        <v>0.67</v>
      </c>
    </row>
    <row r="3483" spans="1:5" x14ac:dyDescent="0.2">
      <c r="A3483" s="21">
        <v>40738</v>
      </c>
      <c r="B3483" s="41">
        <v>14</v>
      </c>
      <c r="C3483" s="41">
        <v>7</v>
      </c>
      <c r="D3483" s="41">
        <v>2011</v>
      </c>
      <c r="E3483">
        <v>0.68</v>
      </c>
    </row>
    <row r="3484" spans="1:5" x14ac:dyDescent="0.2">
      <c r="A3484" s="21">
        <v>40739</v>
      </c>
      <c r="B3484" s="41">
        <v>15</v>
      </c>
      <c r="C3484" s="41">
        <v>7</v>
      </c>
      <c r="D3484" s="41">
        <v>2011</v>
      </c>
      <c r="E3484">
        <v>0.65</v>
      </c>
    </row>
    <row r="3485" spans="1:5" x14ac:dyDescent="0.2">
      <c r="A3485" s="21">
        <v>40740</v>
      </c>
      <c r="B3485" s="41">
        <v>16</v>
      </c>
      <c r="C3485" s="41">
        <v>7</v>
      </c>
      <c r="D3485" s="41">
        <v>2011</v>
      </c>
      <c r="E3485">
        <v>0.66</v>
      </c>
    </row>
    <row r="3486" spans="1:5" x14ac:dyDescent="0.2">
      <c r="A3486" s="21">
        <v>40741</v>
      </c>
      <c r="B3486" s="41">
        <v>17</v>
      </c>
      <c r="C3486" s="41">
        <v>7</v>
      </c>
      <c r="D3486" s="41">
        <v>2011</v>
      </c>
      <c r="E3486">
        <v>0.67</v>
      </c>
    </row>
    <row r="3487" spans="1:5" x14ac:dyDescent="0.2">
      <c r="A3487" s="21">
        <v>40742</v>
      </c>
      <c r="B3487" s="41">
        <v>18</v>
      </c>
      <c r="C3487" s="41">
        <v>7</v>
      </c>
      <c r="D3487" s="41">
        <v>2011</v>
      </c>
      <c r="E3487">
        <v>0.83</v>
      </c>
    </row>
    <row r="3488" spans="1:5" x14ac:dyDescent="0.2">
      <c r="A3488" s="21">
        <v>40743</v>
      </c>
      <c r="B3488" s="41">
        <v>19</v>
      </c>
      <c r="C3488" s="41">
        <v>7</v>
      </c>
      <c r="D3488" s="41">
        <v>2011</v>
      </c>
      <c r="E3488">
        <v>0.97</v>
      </c>
    </row>
    <row r="3489" spans="1:5" x14ac:dyDescent="0.2">
      <c r="A3489" s="21">
        <v>40744</v>
      </c>
      <c r="B3489" s="41">
        <v>20</v>
      </c>
      <c r="C3489" s="41">
        <v>7</v>
      </c>
      <c r="D3489" s="41">
        <v>2011</v>
      </c>
      <c r="E3489">
        <v>1.05</v>
      </c>
    </row>
    <row r="3490" spans="1:5" x14ac:dyDescent="0.2">
      <c r="A3490" s="21">
        <v>40745</v>
      </c>
      <c r="B3490" s="41">
        <v>21</v>
      </c>
      <c r="C3490" s="41">
        <v>7</v>
      </c>
      <c r="D3490" s="41">
        <v>2011</v>
      </c>
    </row>
    <row r="3491" spans="1:5" x14ac:dyDescent="0.2">
      <c r="A3491" s="21">
        <v>40746</v>
      </c>
      <c r="B3491" s="41">
        <v>22</v>
      </c>
      <c r="C3491" s="41">
        <v>7</v>
      </c>
      <c r="D3491" s="41">
        <v>2011</v>
      </c>
    </row>
    <row r="3492" spans="1:5" x14ac:dyDescent="0.2">
      <c r="A3492" s="21">
        <v>40747</v>
      </c>
      <c r="B3492" s="41">
        <v>23</v>
      </c>
      <c r="C3492" s="41">
        <v>7</v>
      </c>
      <c r="D3492" s="41">
        <v>2011</v>
      </c>
    </row>
    <row r="3493" spans="1:5" x14ac:dyDescent="0.2">
      <c r="A3493" s="21">
        <v>40748</v>
      </c>
      <c r="B3493" s="41">
        <v>24</v>
      </c>
      <c r="C3493" s="41">
        <v>7</v>
      </c>
      <c r="D3493" s="41">
        <v>2011</v>
      </c>
    </row>
    <row r="3494" spans="1:5" x14ac:dyDescent="0.2">
      <c r="A3494" s="21">
        <v>40749</v>
      </c>
      <c r="B3494" s="41">
        <v>25</v>
      </c>
      <c r="C3494" s="41">
        <v>7</v>
      </c>
      <c r="D3494" s="41">
        <v>2011</v>
      </c>
    </row>
    <row r="3495" spans="1:5" x14ac:dyDescent="0.2">
      <c r="A3495" s="21">
        <v>40750</v>
      </c>
      <c r="B3495" s="41">
        <v>26</v>
      </c>
      <c r="C3495" s="41">
        <v>7</v>
      </c>
      <c r="D3495" s="41">
        <v>2011</v>
      </c>
    </row>
    <row r="3496" spans="1:5" x14ac:dyDescent="0.2">
      <c r="A3496" s="21">
        <v>40751</v>
      </c>
      <c r="B3496" s="41">
        <v>27</v>
      </c>
      <c r="C3496" s="41">
        <v>7</v>
      </c>
      <c r="D3496" s="41">
        <v>2011</v>
      </c>
      <c r="E3496">
        <v>2.86</v>
      </c>
    </row>
    <row r="3497" spans="1:5" x14ac:dyDescent="0.2">
      <c r="A3497" s="21">
        <v>40752</v>
      </c>
      <c r="B3497" s="41">
        <v>28</v>
      </c>
      <c r="C3497" s="41">
        <v>7</v>
      </c>
      <c r="D3497" s="41">
        <v>2011</v>
      </c>
      <c r="E3497">
        <v>2.0299999999999998</v>
      </c>
    </row>
    <row r="3498" spans="1:5" x14ac:dyDescent="0.2">
      <c r="A3498" s="21">
        <v>40753</v>
      </c>
      <c r="B3498" s="41">
        <v>29</v>
      </c>
      <c r="C3498" s="41">
        <v>7</v>
      </c>
      <c r="D3498" s="41">
        <v>2011</v>
      </c>
      <c r="E3498">
        <v>2.0099999999999998</v>
      </c>
    </row>
    <row r="3499" spans="1:5" x14ac:dyDescent="0.2">
      <c r="A3499" s="21">
        <v>40754</v>
      </c>
      <c r="B3499" s="41">
        <v>30</v>
      </c>
      <c r="C3499" s="41">
        <v>7</v>
      </c>
      <c r="D3499" s="41">
        <v>2011</v>
      </c>
      <c r="E3499">
        <v>1.38</v>
      </c>
    </row>
    <row r="3500" spans="1:5" x14ac:dyDescent="0.2">
      <c r="A3500" s="21">
        <v>40755</v>
      </c>
      <c r="B3500" s="41">
        <v>31</v>
      </c>
      <c r="C3500" s="41">
        <v>7</v>
      </c>
      <c r="D3500" s="41">
        <v>2011</v>
      </c>
      <c r="E3500">
        <v>1.0900000000000001</v>
      </c>
    </row>
    <row r="3501" spans="1:5" x14ac:dyDescent="0.2">
      <c r="A3501" s="21">
        <v>40756</v>
      </c>
      <c r="B3501" s="41">
        <v>1</v>
      </c>
      <c r="C3501" s="41">
        <v>8</v>
      </c>
      <c r="D3501" s="41">
        <v>2011</v>
      </c>
      <c r="E3501">
        <v>0.89</v>
      </c>
    </row>
    <row r="3502" spans="1:5" x14ac:dyDescent="0.2">
      <c r="A3502" s="21">
        <v>40757</v>
      </c>
      <c r="B3502" s="41">
        <v>2</v>
      </c>
      <c r="C3502" s="41">
        <v>8</v>
      </c>
      <c r="D3502" s="41">
        <v>2011</v>
      </c>
      <c r="E3502">
        <v>0.83</v>
      </c>
    </row>
    <row r="3503" spans="1:5" x14ac:dyDescent="0.2">
      <c r="A3503" s="21">
        <v>40758</v>
      </c>
      <c r="B3503" s="41">
        <v>3</v>
      </c>
      <c r="C3503" s="41">
        <v>8</v>
      </c>
      <c r="D3503" s="41">
        <v>2011</v>
      </c>
      <c r="E3503">
        <v>0.93</v>
      </c>
    </row>
    <row r="3504" spans="1:5" x14ac:dyDescent="0.2">
      <c r="A3504" s="21">
        <v>40759</v>
      </c>
      <c r="B3504" s="41">
        <v>4</v>
      </c>
      <c r="C3504" s="41">
        <v>8</v>
      </c>
      <c r="D3504" s="41">
        <v>2011</v>
      </c>
      <c r="E3504">
        <v>0.86</v>
      </c>
    </row>
    <row r="3505" spans="1:5" x14ac:dyDescent="0.2">
      <c r="A3505" s="21">
        <v>40760</v>
      </c>
      <c r="B3505" s="41">
        <v>5</v>
      </c>
      <c r="C3505" s="41">
        <v>8</v>
      </c>
      <c r="D3505" s="41">
        <v>2011</v>
      </c>
      <c r="E3505">
        <v>0.73</v>
      </c>
    </row>
    <row r="3506" spans="1:5" x14ac:dyDescent="0.2">
      <c r="A3506" s="21">
        <v>40761</v>
      </c>
      <c r="B3506" s="41">
        <v>6</v>
      </c>
      <c r="C3506" s="41">
        <v>8</v>
      </c>
      <c r="D3506" s="41">
        <v>2011</v>
      </c>
      <c r="E3506">
        <v>0.66</v>
      </c>
    </row>
    <row r="3507" spans="1:5" x14ac:dyDescent="0.2">
      <c r="A3507" s="21">
        <v>40762</v>
      </c>
      <c r="B3507" s="41">
        <v>7</v>
      </c>
      <c r="C3507" s="41">
        <v>8</v>
      </c>
      <c r="D3507" s="41">
        <v>2011</v>
      </c>
      <c r="E3507">
        <v>0.68</v>
      </c>
    </row>
    <row r="3508" spans="1:5" x14ac:dyDescent="0.2">
      <c r="A3508" s="21">
        <v>40763</v>
      </c>
      <c r="B3508" s="41">
        <v>8</v>
      </c>
      <c r="C3508" s="41">
        <v>8</v>
      </c>
      <c r="D3508" s="41">
        <v>2011</v>
      </c>
      <c r="E3508">
        <v>0.97</v>
      </c>
    </row>
    <row r="3509" spans="1:5" x14ac:dyDescent="0.2">
      <c r="A3509" s="21">
        <v>40764</v>
      </c>
      <c r="B3509" s="41">
        <v>9</v>
      </c>
      <c r="C3509" s="41">
        <v>8</v>
      </c>
      <c r="D3509" s="41">
        <v>2011</v>
      </c>
      <c r="E3509">
        <v>1.55</v>
      </c>
    </row>
    <row r="3510" spans="1:5" x14ac:dyDescent="0.2">
      <c r="A3510" s="21">
        <v>40765</v>
      </c>
      <c r="B3510" s="41">
        <v>10</v>
      </c>
      <c r="C3510" s="41">
        <v>8</v>
      </c>
      <c r="D3510" s="41">
        <v>2011</v>
      </c>
    </row>
    <row r="3511" spans="1:5" x14ac:dyDescent="0.2">
      <c r="A3511" s="21">
        <v>40766</v>
      </c>
      <c r="B3511" s="41">
        <v>11</v>
      </c>
      <c r="C3511" s="41">
        <v>8</v>
      </c>
      <c r="D3511" s="41">
        <v>2011</v>
      </c>
    </row>
    <row r="3512" spans="1:5" x14ac:dyDescent="0.2">
      <c r="A3512" s="21">
        <v>40767</v>
      </c>
      <c r="B3512" s="41">
        <v>12</v>
      </c>
      <c r="C3512" s="41">
        <v>8</v>
      </c>
      <c r="D3512" s="41">
        <v>2011</v>
      </c>
    </row>
    <row r="3513" spans="1:5" x14ac:dyDescent="0.2">
      <c r="A3513" s="21">
        <v>40768</v>
      </c>
      <c r="B3513" s="41">
        <v>13</v>
      </c>
      <c r="C3513" s="41">
        <v>8</v>
      </c>
      <c r="D3513" s="41">
        <v>2011</v>
      </c>
    </row>
    <row r="3514" spans="1:5" x14ac:dyDescent="0.2">
      <c r="A3514" s="21">
        <v>40769</v>
      </c>
      <c r="B3514" s="41">
        <v>14</v>
      </c>
      <c r="C3514" s="41">
        <v>8</v>
      </c>
      <c r="D3514" s="41">
        <v>2011</v>
      </c>
    </row>
    <row r="3515" spans="1:5" x14ac:dyDescent="0.2">
      <c r="A3515" s="21">
        <v>40770</v>
      </c>
      <c r="B3515" s="41">
        <v>15</v>
      </c>
      <c r="C3515" s="41">
        <v>8</v>
      </c>
      <c r="D3515" s="41">
        <v>2011</v>
      </c>
    </row>
    <row r="3516" spans="1:5" x14ac:dyDescent="0.2">
      <c r="A3516" s="21">
        <v>40771</v>
      </c>
      <c r="B3516" s="41">
        <v>16</v>
      </c>
      <c r="C3516" s="41">
        <v>8</v>
      </c>
      <c r="D3516" s="41">
        <v>2011</v>
      </c>
      <c r="E3516">
        <v>2.31</v>
      </c>
    </row>
    <row r="3517" spans="1:5" x14ac:dyDescent="0.2">
      <c r="A3517" s="21">
        <v>40772</v>
      </c>
      <c r="B3517" s="41">
        <v>17</v>
      </c>
      <c r="C3517" s="41">
        <v>8</v>
      </c>
      <c r="D3517" s="41">
        <v>2011</v>
      </c>
      <c r="E3517">
        <v>1.45</v>
      </c>
    </row>
    <row r="3518" spans="1:5" x14ac:dyDescent="0.2">
      <c r="A3518" s="21">
        <v>40773</v>
      </c>
      <c r="B3518" s="41">
        <v>18</v>
      </c>
      <c r="C3518" s="41">
        <v>8</v>
      </c>
      <c r="D3518" s="41">
        <v>2011</v>
      </c>
      <c r="E3518">
        <v>1.35</v>
      </c>
    </row>
    <row r="3519" spans="1:5" x14ac:dyDescent="0.2">
      <c r="A3519" s="21">
        <v>40774</v>
      </c>
      <c r="B3519" s="41">
        <v>19</v>
      </c>
      <c r="C3519" s="41">
        <v>8</v>
      </c>
      <c r="D3519" s="41">
        <v>2011</v>
      </c>
      <c r="E3519">
        <v>1.1599999999999999</v>
      </c>
    </row>
    <row r="3520" spans="1:5" x14ac:dyDescent="0.2">
      <c r="A3520" s="21">
        <v>40775</v>
      </c>
      <c r="B3520" s="41">
        <v>20</v>
      </c>
      <c r="C3520" s="41">
        <v>8</v>
      </c>
      <c r="D3520" s="41">
        <v>2011</v>
      </c>
      <c r="E3520">
        <v>0.95</v>
      </c>
    </row>
    <row r="3521" spans="1:5" x14ac:dyDescent="0.2">
      <c r="A3521" s="21">
        <v>40776</v>
      </c>
      <c r="B3521" s="41">
        <v>21</v>
      </c>
      <c r="C3521" s="41">
        <v>8</v>
      </c>
      <c r="D3521" s="41">
        <v>2011</v>
      </c>
      <c r="E3521">
        <v>0.8</v>
      </c>
    </row>
    <row r="3522" spans="1:5" x14ac:dyDescent="0.2">
      <c r="A3522" s="21">
        <v>40777</v>
      </c>
      <c r="B3522" s="41">
        <v>22</v>
      </c>
      <c r="C3522" s="41">
        <v>8</v>
      </c>
      <c r="D3522" s="41">
        <v>2011</v>
      </c>
      <c r="E3522">
        <v>0.8</v>
      </c>
    </row>
    <row r="3523" spans="1:5" x14ac:dyDescent="0.2">
      <c r="A3523" s="21">
        <v>40778</v>
      </c>
      <c r="B3523" s="41">
        <v>23</v>
      </c>
      <c r="C3523" s="41">
        <v>8</v>
      </c>
      <c r="D3523" s="41">
        <v>2011</v>
      </c>
      <c r="E3523">
        <v>0.9</v>
      </c>
    </row>
    <row r="3524" spans="1:5" x14ac:dyDescent="0.2">
      <c r="A3524" s="21">
        <v>40779</v>
      </c>
      <c r="B3524" s="41">
        <v>24</v>
      </c>
      <c r="C3524" s="41">
        <v>8</v>
      </c>
      <c r="D3524" s="41">
        <v>2011</v>
      </c>
      <c r="E3524">
        <v>0.83</v>
      </c>
    </row>
    <row r="3525" spans="1:5" x14ac:dyDescent="0.2">
      <c r="A3525" s="21">
        <v>40780</v>
      </c>
      <c r="B3525" s="41">
        <v>25</v>
      </c>
      <c r="C3525" s="41">
        <v>8</v>
      </c>
      <c r="D3525" s="41">
        <v>2011</v>
      </c>
      <c r="E3525">
        <v>0.78</v>
      </c>
    </row>
    <row r="3526" spans="1:5" x14ac:dyDescent="0.2">
      <c r="A3526" s="21">
        <v>40781</v>
      </c>
      <c r="B3526" s="41">
        <v>26</v>
      </c>
      <c r="C3526" s="41">
        <v>8</v>
      </c>
      <c r="D3526" s="41">
        <v>2011</v>
      </c>
      <c r="E3526">
        <v>0.76</v>
      </c>
    </row>
    <row r="3527" spans="1:5" x14ac:dyDescent="0.2">
      <c r="A3527" s="21">
        <v>40782</v>
      </c>
      <c r="B3527" s="41">
        <v>27</v>
      </c>
      <c r="C3527" s="41">
        <v>8</v>
      </c>
      <c r="D3527" s="41">
        <v>2011</v>
      </c>
      <c r="E3527">
        <v>4.09</v>
      </c>
    </row>
    <row r="3528" spans="1:5" x14ac:dyDescent="0.2">
      <c r="A3528" s="21">
        <v>40783</v>
      </c>
      <c r="B3528" s="41">
        <v>28</v>
      </c>
      <c r="C3528" s="41">
        <v>8</v>
      </c>
      <c r="D3528" s="41">
        <v>2011</v>
      </c>
      <c r="E3528">
        <v>4.32</v>
      </c>
    </row>
    <row r="3529" spans="1:5" x14ac:dyDescent="0.2">
      <c r="A3529" s="21">
        <v>40784</v>
      </c>
      <c r="B3529" s="41">
        <v>29</v>
      </c>
      <c r="C3529" s="41">
        <v>8</v>
      </c>
      <c r="D3529" s="41">
        <v>2011</v>
      </c>
      <c r="E3529">
        <v>3.12</v>
      </c>
    </row>
    <row r="3530" spans="1:5" x14ac:dyDescent="0.2">
      <c r="A3530" s="21">
        <v>40785</v>
      </c>
      <c r="B3530" s="41">
        <v>30</v>
      </c>
      <c r="C3530" s="41">
        <v>8</v>
      </c>
      <c r="D3530" s="41">
        <v>2011</v>
      </c>
      <c r="E3530">
        <v>1.97</v>
      </c>
    </row>
    <row r="3531" spans="1:5" x14ac:dyDescent="0.2">
      <c r="A3531" s="21">
        <v>40786</v>
      </c>
      <c r="B3531" s="41">
        <v>31</v>
      </c>
      <c r="C3531" s="41">
        <v>8</v>
      </c>
      <c r="D3531" s="41">
        <v>2011</v>
      </c>
      <c r="E3531">
        <v>1.24</v>
      </c>
    </row>
    <row r="3532" spans="1:5" x14ac:dyDescent="0.2">
      <c r="A3532" s="21">
        <v>40787</v>
      </c>
      <c r="B3532" s="41">
        <v>1</v>
      </c>
      <c r="C3532" s="41">
        <v>9</v>
      </c>
      <c r="D3532" s="41">
        <v>2011</v>
      </c>
      <c r="E3532">
        <v>0.98</v>
      </c>
    </row>
    <row r="3533" spans="1:5" x14ac:dyDescent="0.2">
      <c r="A3533" s="21">
        <v>40788</v>
      </c>
      <c r="B3533" s="41">
        <v>2</v>
      </c>
      <c r="C3533" s="41">
        <v>9</v>
      </c>
      <c r="D3533" s="41">
        <v>2011</v>
      </c>
      <c r="E3533">
        <v>1.07</v>
      </c>
    </row>
    <row r="3534" spans="1:5" x14ac:dyDescent="0.2">
      <c r="A3534" s="21">
        <v>40789</v>
      </c>
      <c r="B3534" s="41">
        <v>3</v>
      </c>
      <c r="C3534" s="41">
        <v>9</v>
      </c>
      <c r="D3534" s="41">
        <v>2011</v>
      </c>
      <c r="E3534">
        <v>1.04</v>
      </c>
    </row>
    <row r="3535" spans="1:5" x14ac:dyDescent="0.2">
      <c r="A3535" s="21">
        <v>40790</v>
      </c>
      <c r="B3535" s="41">
        <v>4</v>
      </c>
      <c r="C3535" s="41">
        <v>9</v>
      </c>
      <c r="D3535" s="41">
        <v>2011</v>
      </c>
      <c r="E3535">
        <v>1</v>
      </c>
    </row>
    <row r="3536" spans="1:5" x14ac:dyDescent="0.2">
      <c r="A3536" s="21">
        <v>40791</v>
      </c>
      <c r="B3536" s="41">
        <v>5</v>
      </c>
      <c r="C3536" s="41">
        <v>9</v>
      </c>
      <c r="D3536" s="41">
        <v>2011</v>
      </c>
      <c r="E3536">
        <v>0.95</v>
      </c>
    </row>
    <row r="3537" spans="1:5" x14ac:dyDescent="0.2">
      <c r="A3537" s="21">
        <v>40792</v>
      </c>
      <c r="B3537" s="41">
        <v>6</v>
      </c>
      <c r="C3537" s="41">
        <v>9</v>
      </c>
      <c r="D3537" s="41">
        <v>2011</v>
      </c>
      <c r="E3537">
        <v>1.3</v>
      </c>
    </row>
    <row r="3538" spans="1:5" x14ac:dyDescent="0.2">
      <c r="A3538" s="21">
        <v>40793</v>
      </c>
      <c r="B3538" s="41">
        <v>7</v>
      </c>
      <c r="C3538" s="41">
        <v>9</v>
      </c>
      <c r="D3538" s="41">
        <v>2011</v>
      </c>
      <c r="E3538">
        <v>1.19</v>
      </c>
    </row>
    <row r="3539" spans="1:5" x14ac:dyDescent="0.2">
      <c r="A3539" s="21">
        <v>40794</v>
      </c>
      <c r="B3539" s="41">
        <v>8</v>
      </c>
      <c r="C3539" s="41">
        <v>9</v>
      </c>
      <c r="D3539" s="41">
        <v>2011</v>
      </c>
      <c r="E3539">
        <v>1.19</v>
      </c>
    </row>
    <row r="3540" spans="1:5" x14ac:dyDescent="0.2">
      <c r="A3540" s="21">
        <v>40795</v>
      </c>
      <c r="B3540" s="41">
        <v>9</v>
      </c>
      <c r="C3540" s="41">
        <v>9</v>
      </c>
      <c r="D3540" s="41">
        <v>2011</v>
      </c>
      <c r="E3540">
        <v>1.23</v>
      </c>
    </row>
    <row r="3541" spans="1:5" x14ac:dyDescent="0.2">
      <c r="A3541" s="21">
        <v>40796</v>
      </c>
      <c r="B3541" s="41">
        <v>10</v>
      </c>
      <c r="C3541" s="41">
        <v>9</v>
      </c>
      <c r="D3541" s="41">
        <v>2011</v>
      </c>
      <c r="E3541">
        <v>1.44</v>
      </c>
    </row>
    <row r="3542" spans="1:5" x14ac:dyDescent="0.2">
      <c r="A3542" s="21">
        <v>40797</v>
      </c>
      <c r="B3542" s="41">
        <v>11</v>
      </c>
      <c r="C3542" s="41">
        <v>9</v>
      </c>
      <c r="D3542" s="41">
        <v>2011</v>
      </c>
      <c r="E3542">
        <v>1.38</v>
      </c>
    </row>
    <row r="3543" spans="1:5" x14ac:dyDescent="0.2">
      <c r="A3543" s="21">
        <v>40798</v>
      </c>
      <c r="B3543" s="41">
        <v>12</v>
      </c>
      <c r="C3543" s="41">
        <v>9</v>
      </c>
      <c r="D3543" s="41">
        <v>2011</v>
      </c>
      <c r="E3543">
        <v>1.31</v>
      </c>
    </row>
    <row r="3544" spans="1:5" x14ac:dyDescent="0.2">
      <c r="A3544" s="21">
        <v>40799</v>
      </c>
      <c r="B3544" s="41">
        <v>13</v>
      </c>
      <c r="C3544" s="41">
        <v>9</v>
      </c>
      <c r="D3544" s="41">
        <v>2011</v>
      </c>
      <c r="E3544">
        <v>1.23</v>
      </c>
    </row>
    <row r="3545" spans="1:5" x14ac:dyDescent="0.2">
      <c r="A3545" s="21">
        <v>40800</v>
      </c>
      <c r="B3545" s="41">
        <v>14</v>
      </c>
      <c r="C3545" s="41">
        <v>9</v>
      </c>
      <c r="D3545" s="41">
        <v>2011</v>
      </c>
      <c r="E3545">
        <v>1.25</v>
      </c>
    </row>
    <row r="3546" spans="1:5" x14ac:dyDescent="0.2">
      <c r="A3546" s="21">
        <v>40801</v>
      </c>
      <c r="B3546" s="41">
        <v>15</v>
      </c>
      <c r="C3546" s="41">
        <v>9</v>
      </c>
      <c r="D3546" s="41">
        <v>2011</v>
      </c>
      <c r="E3546">
        <v>0.95</v>
      </c>
    </row>
    <row r="3547" spans="1:5" x14ac:dyDescent="0.2">
      <c r="A3547" s="21">
        <v>40802</v>
      </c>
      <c r="B3547" s="41">
        <v>16</v>
      </c>
      <c r="C3547" s="41">
        <v>9</v>
      </c>
      <c r="D3547" s="41">
        <v>2011</v>
      </c>
      <c r="E3547">
        <v>0.73</v>
      </c>
    </row>
    <row r="3548" spans="1:5" x14ac:dyDescent="0.2">
      <c r="A3548" s="21">
        <v>40803</v>
      </c>
      <c r="B3548" s="41">
        <v>17</v>
      </c>
      <c r="C3548" s="41">
        <v>9</v>
      </c>
      <c r="D3548" s="41">
        <v>2011</v>
      </c>
      <c r="E3548">
        <v>4.18</v>
      </c>
    </row>
    <row r="3549" spans="1:5" x14ac:dyDescent="0.2">
      <c r="A3549" s="21">
        <v>40804</v>
      </c>
      <c r="B3549" s="41">
        <v>18</v>
      </c>
      <c r="C3549" s="41">
        <v>9</v>
      </c>
      <c r="D3549" s="41">
        <v>2011</v>
      </c>
      <c r="E3549">
        <v>0.92</v>
      </c>
    </row>
    <row r="3550" spans="1:5" x14ac:dyDescent="0.2">
      <c r="A3550" s="21">
        <v>40805</v>
      </c>
      <c r="B3550" s="41">
        <v>19</v>
      </c>
      <c r="C3550" s="41">
        <v>9</v>
      </c>
      <c r="D3550" s="41">
        <v>2011</v>
      </c>
      <c r="E3550">
        <v>7.62</v>
      </c>
    </row>
    <row r="3551" spans="1:5" x14ac:dyDescent="0.2">
      <c r="A3551" s="21">
        <v>40806</v>
      </c>
      <c r="B3551" s="41">
        <v>20</v>
      </c>
      <c r="C3551" s="41">
        <v>9</v>
      </c>
      <c r="D3551" s="41">
        <v>2011</v>
      </c>
      <c r="E3551">
        <v>62.3</v>
      </c>
    </row>
    <row r="3552" spans="1:5" x14ac:dyDescent="0.2">
      <c r="A3552" s="21">
        <v>40807</v>
      </c>
      <c r="B3552" s="41">
        <v>21</v>
      </c>
      <c r="C3552" s="41">
        <v>9</v>
      </c>
      <c r="D3552" s="41">
        <v>2011</v>
      </c>
      <c r="E3552">
        <v>35.4</v>
      </c>
    </row>
    <row r="3553" spans="1:5" x14ac:dyDescent="0.2">
      <c r="A3553" s="21">
        <v>40808</v>
      </c>
      <c r="B3553" s="41">
        <v>22</v>
      </c>
      <c r="C3553" s="41">
        <v>9</v>
      </c>
      <c r="D3553" s="41">
        <v>2011</v>
      </c>
      <c r="E3553">
        <v>39.700000000000003</v>
      </c>
    </row>
    <row r="3554" spans="1:5" x14ac:dyDescent="0.2">
      <c r="A3554" s="21">
        <v>40809</v>
      </c>
      <c r="B3554" s="41">
        <v>23</v>
      </c>
      <c r="C3554" s="41">
        <v>9</v>
      </c>
      <c r="D3554" s="41">
        <v>2011</v>
      </c>
      <c r="E3554">
        <v>19.8</v>
      </c>
    </row>
    <row r="3555" spans="1:5" x14ac:dyDescent="0.2">
      <c r="A3555" s="21">
        <v>40810</v>
      </c>
      <c r="B3555" s="41">
        <v>24</v>
      </c>
      <c r="C3555" s="41">
        <v>9</v>
      </c>
      <c r="D3555" s="41">
        <v>2011</v>
      </c>
      <c r="E3555">
        <v>3.14</v>
      </c>
    </row>
    <row r="3556" spans="1:5" x14ac:dyDescent="0.2">
      <c r="A3556" s="21">
        <v>40811</v>
      </c>
      <c r="B3556" s="41">
        <v>25</v>
      </c>
      <c r="C3556" s="41">
        <v>9</v>
      </c>
      <c r="D3556" s="41">
        <v>2011</v>
      </c>
      <c r="E3556">
        <v>1.2</v>
      </c>
    </row>
    <row r="3557" spans="1:5" x14ac:dyDescent="0.2">
      <c r="A3557" s="21">
        <v>40812</v>
      </c>
      <c r="B3557" s="41">
        <v>26</v>
      </c>
      <c r="C3557" s="41">
        <v>9</v>
      </c>
      <c r="D3557" s="41">
        <v>2011</v>
      </c>
      <c r="E3557">
        <v>1.72</v>
      </c>
    </row>
    <row r="3558" spans="1:5" x14ac:dyDescent="0.2">
      <c r="A3558" s="21">
        <v>40813</v>
      </c>
      <c r="B3558" s="41">
        <v>27</v>
      </c>
      <c r="C3558" s="41">
        <v>9</v>
      </c>
      <c r="D3558" s="41">
        <v>2011</v>
      </c>
      <c r="E3558">
        <v>1.32</v>
      </c>
    </row>
    <row r="3559" spans="1:5" x14ac:dyDescent="0.2">
      <c r="A3559" s="21">
        <v>40814</v>
      </c>
      <c r="B3559" s="41">
        <v>28</v>
      </c>
      <c r="C3559" s="41">
        <v>9</v>
      </c>
      <c r="D3559" s="41">
        <v>2011</v>
      </c>
      <c r="E3559">
        <v>3.08</v>
      </c>
    </row>
    <row r="3560" spans="1:5" x14ac:dyDescent="0.2">
      <c r="A3560" s="21">
        <v>40815</v>
      </c>
      <c r="B3560" s="41">
        <v>29</v>
      </c>
      <c r="C3560" s="41">
        <v>9</v>
      </c>
      <c r="D3560" s="41">
        <v>2011</v>
      </c>
      <c r="E3560">
        <v>74</v>
      </c>
    </row>
    <row r="3561" spans="1:5" x14ac:dyDescent="0.2">
      <c r="A3561" s="21">
        <v>40816</v>
      </c>
      <c r="B3561" s="41">
        <v>30</v>
      </c>
      <c r="C3561" s="41">
        <v>9</v>
      </c>
      <c r="D3561" s="41">
        <v>2011</v>
      </c>
      <c r="E3561">
        <v>87.4</v>
      </c>
    </row>
    <row r="3562" spans="1:5" x14ac:dyDescent="0.2">
      <c r="A3562" s="21">
        <v>40817</v>
      </c>
      <c r="B3562" s="41">
        <v>1</v>
      </c>
      <c r="C3562" s="41">
        <v>10</v>
      </c>
      <c r="D3562" s="41">
        <v>2011</v>
      </c>
      <c r="E3562">
        <v>44.3</v>
      </c>
    </row>
    <row r="3563" spans="1:5" x14ac:dyDescent="0.2">
      <c r="A3563" s="21">
        <v>40818</v>
      </c>
      <c r="B3563" s="41">
        <v>2</v>
      </c>
      <c r="C3563" s="41">
        <v>10</v>
      </c>
      <c r="D3563" s="41">
        <v>2011</v>
      </c>
      <c r="E3563">
        <v>41.9</v>
      </c>
    </row>
    <row r="3564" spans="1:5" x14ac:dyDescent="0.2">
      <c r="A3564" s="21">
        <v>40819</v>
      </c>
      <c r="B3564" s="41">
        <v>3</v>
      </c>
      <c r="C3564" s="41">
        <v>10</v>
      </c>
      <c r="D3564" s="41">
        <v>2011</v>
      </c>
      <c r="E3564">
        <v>21.6</v>
      </c>
    </row>
    <row r="3565" spans="1:5" x14ac:dyDescent="0.2">
      <c r="A3565" s="21">
        <v>40820</v>
      </c>
      <c r="B3565" s="41">
        <v>4</v>
      </c>
      <c r="C3565" s="41">
        <v>10</v>
      </c>
      <c r="D3565" s="41">
        <v>2011</v>
      </c>
      <c r="E3565">
        <v>12.7</v>
      </c>
    </row>
    <row r="3566" spans="1:5" x14ac:dyDescent="0.2">
      <c r="A3566" s="21">
        <v>40821</v>
      </c>
      <c r="B3566" s="41">
        <v>5</v>
      </c>
      <c r="C3566" s="41">
        <v>10</v>
      </c>
      <c r="D3566" s="41">
        <v>2011</v>
      </c>
      <c r="E3566">
        <v>5.37</v>
      </c>
    </row>
    <row r="3567" spans="1:5" x14ac:dyDescent="0.2">
      <c r="A3567" s="21">
        <v>40822</v>
      </c>
      <c r="B3567" s="41">
        <v>6</v>
      </c>
      <c r="C3567" s="41">
        <v>10</v>
      </c>
      <c r="D3567" s="41">
        <v>2011</v>
      </c>
      <c r="E3567">
        <v>3.34</v>
      </c>
    </row>
    <row r="3568" spans="1:5" x14ac:dyDescent="0.2">
      <c r="A3568" s="21">
        <v>40823</v>
      </c>
      <c r="B3568" s="41">
        <v>7</v>
      </c>
      <c r="C3568" s="41">
        <v>10</v>
      </c>
      <c r="D3568" s="41">
        <v>2011</v>
      </c>
      <c r="E3568">
        <v>2.5099999999999998</v>
      </c>
    </row>
    <row r="3569" spans="1:5" x14ac:dyDescent="0.2">
      <c r="A3569" s="21">
        <v>40824</v>
      </c>
      <c r="B3569" s="41">
        <v>8</v>
      </c>
      <c r="C3569" s="41">
        <v>10</v>
      </c>
      <c r="D3569" s="41">
        <v>2011</v>
      </c>
      <c r="E3569">
        <v>2.2799999999999998</v>
      </c>
    </row>
    <row r="3570" spans="1:5" x14ac:dyDescent="0.2">
      <c r="A3570" s="21">
        <v>40825</v>
      </c>
      <c r="B3570" s="41">
        <v>9</v>
      </c>
      <c r="C3570" s="41">
        <v>10</v>
      </c>
      <c r="D3570" s="41">
        <v>2011</v>
      </c>
      <c r="E3570">
        <v>2.33</v>
      </c>
    </row>
    <row r="3571" spans="1:5" x14ac:dyDescent="0.2">
      <c r="A3571" s="21">
        <v>40826</v>
      </c>
      <c r="B3571" s="41">
        <v>10</v>
      </c>
      <c r="C3571" s="41">
        <v>10</v>
      </c>
      <c r="D3571" s="41">
        <v>2011</v>
      </c>
      <c r="E3571">
        <v>1.73</v>
      </c>
    </row>
    <row r="3572" spans="1:5" x14ac:dyDescent="0.2">
      <c r="A3572" s="21">
        <v>40827</v>
      </c>
      <c r="B3572" s="41">
        <v>11</v>
      </c>
      <c r="C3572" s="41">
        <v>10</v>
      </c>
      <c r="D3572" s="41">
        <v>2011</v>
      </c>
      <c r="E3572">
        <v>1.41</v>
      </c>
    </row>
    <row r="3573" spans="1:5" x14ac:dyDescent="0.2">
      <c r="A3573" s="21">
        <v>40828</v>
      </c>
      <c r="B3573" s="41">
        <v>12</v>
      </c>
      <c r="C3573" s="41">
        <v>10</v>
      </c>
      <c r="D3573" s="41">
        <v>2011</v>
      </c>
      <c r="E3573">
        <v>1.93</v>
      </c>
    </row>
    <row r="3574" spans="1:5" x14ac:dyDescent="0.2">
      <c r="A3574" s="21">
        <v>40829</v>
      </c>
      <c r="B3574" s="41">
        <v>13</v>
      </c>
      <c r="C3574" s="41">
        <v>10</v>
      </c>
      <c r="D3574" s="41">
        <v>2011</v>
      </c>
      <c r="E3574">
        <v>1.53</v>
      </c>
    </row>
    <row r="3575" spans="1:5" x14ac:dyDescent="0.2">
      <c r="A3575" s="21">
        <v>40830</v>
      </c>
      <c r="B3575" s="41">
        <v>14</v>
      </c>
      <c r="C3575" s="41">
        <v>10</v>
      </c>
      <c r="D3575" s="41">
        <v>2011</v>
      </c>
      <c r="E3575">
        <v>1.02</v>
      </c>
    </row>
    <row r="3576" spans="1:5" x14ac:dyDescent="0.2">
      <c r="A3576" s="21">
        <v>40831</v>
      </c>
      <c r="B3576" s="41">
        <v>15</v>
      </c>
      <c r="C3576" s="41">
        <v>10</v>
      </c>
      <c r="D3576" s="41">
        <v>2011</v>
      </c>
      <c r="E3576">
        <v>0.94</v>
      </c>
    </row>
    <row r="3577" spans="1:5" x14ac:dyDescent="0.2">
      <c r="A3577" s="21">
        <v>40832</v>
      </c>
      <c r="B3577" s="41">
        <v>16</v>
      </c>
      <c r="C3577" s="41">
        <v>10</v>
      </c>
      <c r="D3577" s="41">
        <v>2011</v>
      </c>
      <c r="E3577">
        <v>0.99</v>
      </c>
    </row>
    <row r="3578" spans="1:5" x14ac:dyDescent="0.2">
      <c r="A3578" s="21">
        <v>40833</v>
      </c>
      <c r="B3578" s="41">
        <v>17</v>
      </c>
      <c r="C3578" s="41">
        <v>10</v>
      </c>
      <c r="D3578" s="41">
        <v>2011</v>
      </c>
      <c r="E3578">
        <v>1.03</v>
      </c>
    </row>
    <row r="3579" spans="1:5" x14ac:dyDescent="0.2">
      <c r="A3579" s="21">
        <v>40834</v>
      </c>
      <c r="B3579" s="41">
        <v>18</v>
      </c>
      <c r="C3579" s="41">
        <v>10</v>
      </c>
      <c r="D3579" s="41">
        <v>2011</v>
      </c>
      <c r="E3579">
        <v>1.05</v>
      </c>
    </row>
    <row r="3580" spans="1:5" x14ac:dyDescent="0.2">
      <c r="A3580" s="21">
        <v>40835</v>
      </c>
      <c r="B3580" s="41">
        <v>19</v>
      </c>
      <c r="C3580" s="41">
        <v>10</v>
      </c>
      <c r="D3580" s="41">
        <v>2011</v>
      </c>
      <c r="E3580">
        <v>0.97</v>
      </c>
    </row>
    <row r="3581" spans="1:5" x14ac:dyDescent="0.2">
      <c r="A3581" s="21">
        <v>40836</v>
      </c>
      <c r="B3581" s="41">
        <v>20</v>
      </c>
      <c r="C3581" s="41">
        <v>10</v>
      </c>
      <c r="D3581" s="41">
        <v>2011</v>
      </c>
      <c r="E3581">
        <v>1.1399999999999999</v>
      </c>
    </row>
    <row r="3582" spans="1:5" x14ac:dyDescent="0.2">
      <c r="A3582" s="21">
        <v>40837</v>
      </c>
      <c r="B3582" s="41">
        <v>21</v>
      </c>
      <c r="C3582" s="41">
        <v>10</v>
      </c>
      <c r="D3582" s="41">
        <v>2011</v>
      </c>
      <c r="E3582">
        <v>3.27</v>
      </c>
    </row>
    <row r="3583" spans="1:5" x14ac:dyDescent="0.2">
      <c r="A3583" s="21">
        <v>40838</v>
      </c>
      <c r="B3583" s="41">
        <v>22</v>
      </c>
      <c r="C3583" s="41">
        <v>10</v>
      </c>
      <c r="D3583" s="41">
        <v>2011</v>
      </c>
      <c r="E3583">
        <v>6.13</v>
      </c>
    </row>
    <row r="3584" spans="1:5" x14ac:dyDescent="0.2">
      <c r="A3584" s="21">
        <v>40839</v>
      </c>
      <c r="B3584" s="41">
        <v>23</v>
      </c>
      <c r="C3584" s="41">
        <v>10</v>
      </c>
      <c r="D3584" s="41">
        <v>2011</v>
      </c>
      <c r="E3584">
        <v>24.8</v>
      </c>
    </row>
    <row r="3585" spans="1:5" x14ac:dyDescent="0.2">
      <c r="A3585" s="21">
        <v>40840</v>
      </c>
      <c r="B3585" s="41">
        <v>24</v>
      </c>
      <c r="C3585" s="41">
        <v>10</v>
      </c>
      <c r="D3585" s="41">
        <v>2011</v>
      </c>
      <c r="E3585">
        <v>8.67</v>
      </c>
    </row>
    <row r="3586" spans="1:5" x14ac:dyDescent="0.2">
      <c r="A3586" s="21">
        <v>40841</v>
      </c>
      <c r="B3586" s="41">
        <v>25</v>
      </c>
      <c r="C3586" s="41">
        <v>10</v>
      </c>
      <c r="D3586" s="41">
        <v>2011</v>
      </c>
      <c r="E3586">
        <v>28.7</v>
      </c>
    </row>
    <row r="3587" spans="1:5" x14ac:dyDescent="0.2">
      <c r="A3587" s="21">
        <v>40842</v>
      </c>
      <c r="B3587" s="41">
        <v>26</v>
      </c>
      <c r="C3587" s="41">
        <v>10</v>
      </c>
      <c r="D3587" s="41">
        <v>2011</v>
      </c>
      <c r="E3587">
        <v>20.9</v>
      </c>
    </row>
    <row r="3588" spans="1:5" x14ac:dyDescent="0.2">
      <c r="A3588" s="21">
        <v>40843</v>
      </c>
      <c r="B3588" s="41">
        <v>27</v>
      </c>
      <c r="C3588" s="41">
        <v>10</v>
      </c>
      <c r="D3588" s="41">
        <v>2011</v>
      </c>
      <c r="E3588">
        <v>5.93</v>
      </c>
    </row>
    <row r="3589" spans="1:5" x14ac:dyDescent="0.2">
      <c r="A3589" s="21">
        <v>40844</v>
      </c>
      <c r="B3589" s="41">
        <v>28</v>
      </c>
      <c r="C3589" s="41">
        <v>10</v>
      </c>
      <c r="D3589" s="41">
        <v>2011</v>
      </c>
      <c r="E3589">
        <v>13.4</v>
      </c>
    </row>
    <row r="3590" spans="1:5" x14ac:dyDescent="0.2">
      <c r="A3590" s="21">
        <v>40845</v>
      </c>
      <c r="B3590" s="41">
        <v>29</v>
      </c>
      <c r="C3590" s="41">
        <v>10</v>
      </c>
      <c r="D3590" s="41">
        <v>2011</v>
      </c>
      <c r="E3590">
        <v>129</v>
      </c>
    </row>
    <row r="3591" spans="1:5" x14ac:dyDescent="0.2">
      <c r="A3591" s="21">
        <v>40846</v>
      </c>
      <c r="B3591" s="41">
        <v>30</v>
      </c>
      <c r="C3591" s="41">
        <v>10</v>
      </c>
      <c r="D3591" s="41">
        <v>2011</v>
      </c>
      <c r="E3591">
        <v>167</v>
      </c>
    </row>
    <row r="3592" spans="1:5" x14ac:dyDescent="0.2">
      <c r="A3592" s="21">
        <v>40847</v>
      </c>
      <c r="B3592" s="41">
        <v>31</v>
      </c>
      <c r="C3592" s="41">
        <v>10</v>
      </c>
      <c r="D3592" s="41">
        <v>2011</v>
      </c>
      <c r="E3592">
        <v>45.6</v>
      </c>
    </row>
    <row r="3593" spans="1:5" x14ac:dyDescent="0.2">
      <c r="A3593" s="21">
        <v>40848</v>
      </c>
      <c r="B3593" s="41">
        <v>1</v>
      </c>
      <c r="C3593" s="41">
        <v>11</v>
      </c>
      <c r="D3593" s="41">
        <v>2011</v>
      </c>
      <c r="E3593">
        <v>25.8</v>
      </c>
    </row>
    <row r="3594" spans="1:5" x14ac:dyDescent="0.2">
      <c r="A3594" s="21">
        <v>40849</v>
      </c>
      <c r="B3594" s="41">
        <v>2</v>
      </c>
      <c r="C3594" s="41">
        <v>11</v>
      </c>
      <c r="D3594" s="41">
        <v>2011</v>
      </c>
      <c r="E3594">
        <v>9.65</v>
      </c>
    </row>
    <row r="3595" spans="1:5" x14ac:dyDescent="0.2">
      <c r="A3595" s="21">
        <v>40850</v>
      </c>
      <c r="B3595" s="41">
        <v>3</v>
      </c>
      <c r="C3595" s="41">
        <v>11</v>
      </c>
      <c r="D3595" s="41">
        <v>2011</v>
      </c>
      <c r="E3595">
        <v>5.0999999999999996</v>
      </c>
    </row>
    <row r="3596" spans="1:5" x14ac:dyDescent="0.2">
      <c r="A3596" s="21">
        <v>40851</v>
      </c>
      <c r="B3596" s="41">
        <v>4</v>
      </c>
      <c r="C3596" s="41">
        <v>11</v>
      </c>
      <c r="D3596" s="41">
        <v>2011</v>
      </c>
      <c r="E3596">
        <v>2.2000000000000002</v>
      </c>
    </row>
    <row r="3597" spans="1:5" x14ac:dyDescent="0.2">
      <c r="A3597" s="21">
        <v>40852</v>
      </c>
      <c r="B3597" s="41">
        <v>5</v>
      </c>
      <c r="C3597" s="41">
        <v>11</v>
      </c>
      <c r="D3597" s="41">
        <v>2011</v>
      </c>
      <c r="E3597">
        <v>1.51</v>
      </c>
    </row>
    <row r="3598" spans="1:5" x14ac:dyDescent="0.2">
      <c r="A3598" s="21">
        <v>40853</v>
      </c>
      <c r="B3598" s="41">
        <v>6</v>
      </c>
      <c r="C3598" s="41">
        <v>11</v>
      </c>
      <c r="D3598" s="41">
        <v>2011</v>
      </c>
      <c r="E3598">
        <v>1.39</v>
      </c>
    </row>
    <row r="3599" spans="1:5" x14ac:dyDescent="0.2">
      <c r="A3599" s="21">
        <v>40854</v>
      </c>
      <c r="B3599" s="41">
        <v>7</v>
      </c>
      <c r="C3599" s="41">
        <v>11</v>
      </c>
      <c r="D3599" s="41">
        <v>2011</v>
      </c>
      <c r="E3599">
        <v>1.33</v>
      </c>
    </row>
    <row r="3600" spans="1:5" x14ac:dyDescent="0.2">
      <c r="A3600" s="21">
        <v>40855</v>
      </c>
      <c r="B3600" s="41">
        <v>8</v>
      </c>
      <c r="C3600" s="41">
        <v>11</v>
      </c>
      <c r="D3600" s="41">
        <v>2011</v>
      </c>
      <c r="E3600">
        <v>13</v>
      </c>
    </row>
    <row r="3601" spans="1:5" x14ac:dyDescent="0.2">
      <c r="A3601" s="21">
        <v>40856</v>
      </c>
      <c r="B3601" s="41">
        <v>9</v>
      </c>
      <c r="C3601" s="41">
        <v>11</v>
      </c>
      <c r="D3601" s="41">
        <v>2011</v>
      </c>
      <c r="E3601">
        <v>30.7</v>
      </c>
    </row>
    <row r="3602" spans="1:5" x14ac:dyDescent="0.2">
      <c r="A3602" s="21">
        <v>40857</v>
      </c>
      <c r="B3602" s="41">
        <v>10</v>
      </c>
      <c r="C3602" s="41">
        <v>11</v>
      </c>
      <c r="D3602" s="41">
        <v>2011</v>
      </c>
      <c r="E3602">
        <v>191</v>
      </c>
    </row>
    <row r="3603" spans="1:5" x14ac:dyDescent="0.2">
      <c r="A3603" s="21">
        <v>40858</v>
      </c>
      <c r="B3603" s="41">
        <v>11</v>
      </c>
      <c r="C3603" s="41">
        <v>11</v>
      </c>
      <c r="D3603" s="41">
        <v>2011</v>
      </c>
      <c r="E3603">
        <v>145</v>
      </c>
    </row>
    <row r="3604" spans="1:5" x14ac:dyDescent="0.2">
      <c r="A3604" s="21">
        <v>40859</v>
      </c>
      <c r="B3604" s="41">
        <v>12</v>
      </c>
      <c r="C3604" s="41">
        <v>11</v>
      </c>
      <c r="D3604" s="41">
        <v>2011</v>
      </c>
      <c r="E3604">
        <v>74.8</v>
      </c>
    </row>
    <row r="3605" spans="1:5" x14ac:dyDescent="0.2">
      <c r="A3605" s="21">
        <v>40860</v>
      </c>
      <c r="B3605" s="41">
        <v>13</v>
      </c>
      <c r="C3605" s="41">
        <v>11</v>
      </c>
      <c r="D3605" s="41">
        <v>2011</v>
      </c>
      <c r="E3605">
        <v>37.6</v>
      </c>
    </row>
    <row r="3606" spans="1:5" x14ac:dyDescent="0.2">
      <c r="A3606" s="21">
        <v>40861</v>
      </c>
      <c r="B3606" s="41">
        <v>14</v>
      </c>
      <c r="C3606" s="41">
        <v>11</v>
      </c>
      <c r="D3606" s="41">
        <v>2011</v>
      </c>
      <c r="E3606">
        <v>9.26</v>
      </c>
    </row>
    <row r="3607" spans="1:5" x14ac:dyDescent="0.2">
      <c r="A3607" s="21">
        <v>40862</v>
      </c>
      <c r="B3607" s="41">
        <v>15</v>
      </c>
      <c r="C3607" s="41">
        <v>11</v>
      </c>
      <c r="D3607" s="41">
        <v>2011</v>
      </c>
      <c r="E3607">
        <v>2.68</v>
      </c>
    </row>
    <row r="3608" spans="1:5" x14ac:dyDescent="0.2">
      <c r="A3608" s="21">
        <v>40863</v>
      </c>
      <c r="B3608" s="41">
        <v>16</v>
      </c>
      <c r="C3608" s="41">
        <v>11</v>
      </c>
      <c r="D3608" s="41">
        <v>2011</v>
      </c>
      <c r="E3608">
        <v>2.56</v>
      </c>
    </row>
    <row r="3609" spans="1:5" x14ac:dyDescent="0.2">
      <c r="A3609" s="21">
        <v>40864</v>
      </c>
      <c r="B3609" s="41">
        <v>17</v>
      </c>
      <c r="C3609" s="41">
        <v>11</v>
      </c>
      <c r="D3609" s="41">
        <v>2011</v>
      </c>
      <c r="E3609">
        <v>2.68</v>
      </c>
    </row>
    <row r="3610" spans="1:5" x14ac:dyDescent="0.2">
      <c r="A3610" s="21">
        <v>40865</v>
      </c>
      <c r="B3610" s="41">
        <v>18</v>
      </c>
      <c r="C3610" s="41">
        <v>11</v>
      </c>
      <c r="D3610" s="41">
        <v>2011</v>
      </c>
      <c r="E3610">
        <v>1.79</v>
      </c>
    </row>
    <row r="3611" spans="1:5" x14ac:dyDescent="0.2">
      <c r="A3611" s="21">
        <v>40866</v>
      </c>
      <c r="B3611" s="41">
        <v>19</v>
      </c>
      <c r="C3611" s="41">
        <v>11</v>
      </c>
      <c r="D3611" s="41">
        <v>2011</v>
      </c>
      <c r="E3611">
        <v>8.5</v>
      </c>
    </row>
    <row r="3612" spans="1:5" x14ac:dyDescent="0.2">
      <c r="A3612" s="21">
        <v>40867</v>
      </c>
      <c r="B3612" s="41">
        <v>20</v>
      </c>
      <c r="C3612" s="41">
        <v>11</v>
      </c>
      <c r="D3612" s="41">
        <v>2011</v>
      </c>
      <c r="E3612">
        <v>180</v>
      </c>
    </row>
    <row r="3613" spans="1:5" x14ac:dyDescent="0.2">
      <c r="A3613" s="21">
        <v>40868</v>
      </c>
      <c r="B3613" s="41">
        <v>21</v>
      </c>
      <c r="C3613" s="41">
        <v>11</v>
      </c>
      <c r="D3613" s="41">
        <v>2011</v>
      </c>
      <c r="E3613">
        <v>255</v>
      </c>
    </row>
    <row r="3614" spans="1:5" x14ac:dyDescent="0.2">
      <c r="A3614" s="21">
        <v>40869</v>
      </c>
      <c r="B3614" s="41">
        <v>22</v>
      </c>
      <c r="C3614" s="41">
        <v>11</v>
      </c>
      <c r="D3614" s="41">
        <v>2011</v>
      </c>
      <c r="E3614">
        <v>194</v>
      </c>
    </row>
    <row r="3615" spans="1:5" x14ac:dyDescent="0.2">
      <c r="A3615" s="21">
        <v>40870</v>
      </c>
      <c r="B3615" s="41">
        <v>23</v>
      </c>
      <c r="C3615" s="41">
        <v>11</v>
      </c>
      <c r="D3615" s="41">
        <v>2011</v>
      </c>
      <c r="E3615">
        <v>67.599999999999994</v>
      </c>
    </row>
    <row r="3616" spans="1:5" x14ac:dyDescent="0.2">
      <c r="A3616" s="21">
        <v>40871</v>
      </c>
      <c r="B3616" s="41">
        <v>24</v>
      </c>
      <c r="C3616" s="41">
        <v>11</v>
      </c>
      <c r="D3616" s="41">
        <v>2011</v>
      </c>
      <c r="E3616">
        <v>11.4</v>
      </c>
    </row>
    <row r="3617" spans="1:5" x14ac:dyDescent="0.2">
      <c r="A3617" s="21">
        <v>40872</v>
      </c>
      <c r="B3617" s="41">
        <v>25</v>
      </c>
      <c r="C3617" s="41">
        <v>11</v>
      </c>
      <c r="D3617" s="41">
        <v>2011</v>
      </c>
      <c r="E3617">
        <v>3.05</v>
      </c>
    </row>
    <row r="3618" spans="1:5" x14ac:dyDescent="0.2">
      <c r="A3618" s="21">
        <v>40873</v>
      </c>
      <c r="B3618" s="41">
        <v>26</v>
      </c>
      <c r="C3618" s="41">
        <v>11</v>
      </c>
      <c r="D3618" s="41">
        <v>2011</v>
      </c>
      <c r="E3618">
        <v>5.33</v>
      </c>
    </row>
    <row r="3619" spans="1:5" x14ac:dyDescent="0.2">
      <c r="A3619" s="21">
        <v>40874</v>
      </c>
      <c r="B3619" s="41">
        <v>27</v>
      </c>
      <c r="C3619" s="41">
        <v>11</v>
      </c>
      <c r="D3619" s="41">
        <v>2011</v>
      </c>
      <c r="E3619">
        <v>31</v>
      </c>
    </row>
    <row r="3620" spans="1:5" x14ac:dyDescent="0.2">
      <c r="A3620" s="21">
        <v>40875</v>
      </c>
      <c r="B3620" s="41">
        <v>28</v>
      </c>
      <c r="C3620" s="41">
        <v>11</v>
      </c>
      <c r="D3620" s="41">
        <v>2011</v>
      </c>
      <c r="E3620">
        <v>23.3</v>
      </c>
    </row>
    <row r="3621" spans="1:5" x14ac:dyDescent="0.2">
      <c r="A3621" s="21">
        <v>40876</v>
      </c>
      <c r="B3621" s="41">
        <v>29</v>
      </c>
      <c r="C3621" s="41">
        <v>11</v>
      </c>
      <c r="D3621" s="41">
        <v>2011</v>
      </c>
      <c r="E3621">
        <v>7.67</v>
      </c>
    </row>
    <row r="3622" spans="1:5" x14ac:dyDescent="0.2">
      <c r="A3622" s="21">
        <v>40877</v>
      </c>
      <c r="B3622" s="41">
        <v>30</v>
      </c>
      <c r="C3622" s="41">
        <v>11</v>
      </c>
      <c r="D3622" s="41">
        <v>2011</v>
      </c>
      <c r="E3622">
        <v>3.75</v>
      </c>
    </row>
    <row r="3623" spans="1:5" x14ac:dyDescent="0.2">
      <c r="A3623" s="21">
        <v>40878</v>
      </c>
      <c r="B3623" s="41">
        <v>1</v>
      </c>
      <c r="C3623" s="41">
        <v>12</v>
      </c>
      <c r="D3623" s="41">
        <v>2011</v>
      </c>
      <c r="E3623">
        <v>2.75</v>
      </c>
    </row>
    <row r="3624" spans="1:5" x14ac:dyDescent="0.2">
      <c r="A3624" s="21">
        <v>40879</v>
      </c>
      <c r="B3624" s="41">
        <v>2</v>
      </c>
      <c r="C3624" s="41">
        <v>12</v>
      </c>
      <c r="D3624" s="41">
        <v>2011</v>
      </c>
      <c r="E3624">
        <v>1.81</v>
      </c>
    </row>
    <row r="3625" spans="1:5" x14ac:dyDescent="0.2">
      <c r="A3625" s="21">
        <v>40880</v>
      </c>
      <c r="B3625" s="41">
        <v>3</v>
      </c>
      <c r="C3625" s="41">
        <v>12</v>
      </c>
      <c r="D3625" s="41">
        <v>2011</v>
      </c>
      <c r="E3625">
        <v>1.28</v>
      </c>
    </row>
    <row r="3626" spans="1:5" x14ac:dyDescent="0.2">
      <c r="A3626" s="21">
        <v>40881</v>
      </c>
      <c r="B3626" s="41">
        <v>4</v>
      </c>
      <c r="C3626" s="41">
        <v>12</v>
      </c>
      <c r="D3626" s="41">
        <v>2011</v>
      </c>
      <c r="E3626">
        <v>1.22</v>
      </c>
    </row>
    <row r="3627" spans="1:5" x14ac:dyDescent="0.2">
      <c r="A3627" s="21">
        <v>40882</v>
      </c>
      <c r="B3627" s="41">
        <v>5</v>
      </c>
      <c r="C3627" s="41">
        <v>12</v>
      </c>
      <c r="D3627" s="41">
        <v>2011</v>
      </c>
      <c r="E3627">
        <v>1.43</v>
      </c>
    </row>
    <row r="3628" spans="1:5" x14ac:dyDescent="0.2">
      <c r="A3628" s="21">
        <v>40883</v>
      </c>
      <c r="B3628" s="41">
        <v>6</v>
      </c>
      <c r="C3628" s="41">
        <v>12</v>
      </c>
      <c r="D3628" s="41">
        <v>2011</v>
      </c>
      <c r="E3628">
        <v>1.24</v>
      </c>
    </row>
    <row r="3629" spans="1:5" x14ac:dyDescent="0.2">
      <c r="A3629" s="21">
        <v>40884</v>
      </c>
      <c r="B3629" s="41">
        <v>7</v>
      </c>
      <c r="C3629" s="41">
        <v>12</v>
      </c>
      <c r="D3629" s="41">
        <v>2011</v>
      </c>
      <c r="E3629">
        <v>1.19</v>
      </c>
    </row>
    <row r="3630" spans="1:5" x14ac:dyDescent="0.2">
      <c r="A3630" s="21">
        <v>40885</v>
      </c>
      <c r="B3630" s="41">
        <v>8</v>
      </c>
      <c r="C3630" s="41">
        <v>12</v>
      </c>
      <c r="D3630" s="41">
        <v>2011</v>
      </c>
      <c r="E3630">
        <v>1.1499999999999999</v>
      </c>
    </row>
    <row r="3631" spans="1:5" x14ac:dyDescent="0.2">
      <c r="A3631" s="21">
        <v>40886</v>
      </c>
      <c r="B3631" s="41">
        <v>9</v>
      </c>
      <c r="C3631" s="41">
        <v>12</v>
      </c>
      <c r="D3631" s="41">
        <v>2011</v>
      </c>
      <c r="E3631">
        <v>1.1100000000000001</v>
      </c>
    </row>
    <row r="3632" spans="1:5" x14ac:dyDescent="0.2">
      <c r="A3632" s="21">
        <v>40887</v>
      </c>
      <c r="B3632" s="41">
        <v>10</v>
      </c>
      <c r="C3632" s="41">
        <v>12</v>
      </c>
      <c r="D3632" s="41">
        <v>2011</v>
      </c>
      <c r="E3632">
        <v>1.1200000000000001</v>
      </c>
    </row>
    <row r="3633" spans="1:5" x14ac:dyDescent="0.2">
      <c r="A3633" s="21">
        <v>40888</v>
      </c>
      <c r="B3633" s="41">
        <v>11</v>
      </c>
      <c r="C3633" s="41">
        <v>12</v>
      </c>
      <c r="D3633" s="41">
        <v>2011</v>
      </c>
      <c r="E3633">
        <v>1.26</v>
      </c>
    </row>
    <row r="3634" spans="1:5" x14ac:dyDescent="0.2">
      <c r="A3634" s="21">
        <v>40889</v>
      </c>
      <c r="B3634" s="41">
        <v>12</v>
      </c>
      <c r="C3634" s="41">
        <v>12</v>
      </c>
      <c r="D3634" s="41">
        <v>2011</v>
      </c>
      <c r="E3634">
        <v>1.1499999999999999</v>
      </c>
    </row>
    <row r="3635" spans="1:5" x14ac:dyDescent="0.2">
      <c r="A3635" s="21">
        <v>40890</v>
      </c>
      <c r="B3635" s="41">
        <v>13</v>
      </c>
      <c r="C3635" s="41">
        <v>12</v>
      </c>
      <c r="D3635" s="41">
        <v>2011</v>
      </c>
      <c r="E3635">
        <v>3.08</v>
      </c>
    </row>
    <row r="3636" spans="1:5" x14ac:dyDescent="0.2">
      <c r="A3636" s="21">
        <v>40891</v>
      </c>
      <c r="B3636" s="41">
        <v>14</v>
      </c>
      <c r="C3636" s="41">
        <v>12</v>
      </c>
      <c r="D3636" s="41">
        <v>2011</v>
      </c>
      <c r="E3636">
        <v>3.8</v>
      </c>
    </row>
    <row r="3637" spans="1:5" x14ac:dyDescent="0.2">
      <c r="A3637" s="21">
        <v>40892</v>
      </c>
      <c r="B3637" s="41">
        <v>15</v>
      </c>
      <c r="C3637" s="41">
        <v>12</v>
      </c>
      <c r="D3637" s="41">
        <v>2011</v>
      </c>
      <c r="E3637">
        <v>6.43</v>
      </c>
    </row>
    <row r="3638" spans="1:5" x14ac:dyDescent="0.2">
      <c r="A3638" s="21">
        <v>40893</v>
      </c>
      <c r="B3638" s="41">
        <v>16</v>
      </c>
      <c r="C3638" s="41">
        <v>12</v>
      </c>
      <c r="D3638" s="41">
        <v>2011</v>
      </c>
      <c r="E3638">
        <v>31.2</v>
      </c>
    </row>
    <row r="3639" spans="1:5" x14ac:dyDescent="0.2">
      <c r="A3639" s="21">
        <v>40894</v>
      </c>
      <c r="B3639" s="41">
        <v>17</v>
      </c>
      <c r="C3639" s="41">
        <v>12</v>
      </c>
      <c r="D3639" s="41">
        <v>2011</v>
      </c>
      <c r="E3639">
        <v>38.4</v>
      </c>
    </row>
    <row r="3640" spans="1:5" x14ac:dyDescent="0.2">
      <c r="A3640" s="21">
        <v>40895</v>
      </c>
      <c r="B3640" s="41">
        <v>18</v>
      </c>
      <c r="C3640" s="41">
        <v>12</v>
      </c>
      <c r="D3640" s="41">
        <v>2011</v>
      </c>
      <c r="E3640">
        <v>20.5</v>
      </c>
    </row>
    <row r="3641" spans="1:5" x14ac:dyDescent="0.2">
      <c r="A3641" s="21">
        <v>40896</v>
      </c>
      <c r="B3641" s="41">
        <v>19</v>
      </c>
      <c r="C3641" s="41">
        <v>12</v>
      </c>
      <c r="D3641" s="41">
        <v>2011</v>
      </c>
      <c r="E3641">
        <v>39</v>
      </c>
    </row>
    <row r="3642" spans="1:5" x14ac:dyDescent="0.2">
      <c r="A3642" s="21">
        <v>40897</v>
      </c>
      <c r="B3642" s="41">
        <v>20</v>
      </c>
      <c r="C3642" s="41">
        <v>12</v>
      </c>
      <c r="D3642" s="41">
        <v>2011</v>
      </c>
      <c r="E3642">
        <v>76.599999999999994</v>
      </c>
    </row>
    <row r="3643" spans="1:5" x14ac:dyDescent="0.2">
      <c r="A3643" s="21">
        <v>40898</v>
      </c>
      <c r="B3643" s="41">
        <v>21</v>
      </c>
      <c r="C3643" s="41">
        <v>12</v>
      </c>
      <c r="D3643" s="41">
        <v>2011</v>
      </c>
      <c r="E3643">
        <v>56.4</v>
      </c>
    </row>
    <row r="3644" spans="1:5" x14ac:dyDescent="0.2">
      <c r="A3644" s="21">
        <v>40899</v>
      </c>
      <c r="B3644" s="41">
        <v>22</v>
      </c>
      <c r="C3644" s="41">
        <v>12</v>
      </c>
      <c r="D3644" s="41">
        <v>2011</v>
      </c>
      <c r="E3644">
        <v>47.3</v>
      </c>
    </row>
    <row r="3645" spans="1:5" x14ac:dyDescent="0.2">
      <c r="A3645" s="21">
        <v>40900</v>
      </c>
      <c r="B3645" s="41">
        <v>23</v>
      </c>
      <c r="C3645" s="41">
        <v>12</v>
      </c>
      <c r="D3645" s="41">
        <v>2011</v>
      </c>
      <c r="E3645">
        <v>2.21</v>
      </c>
    </row>
    <row r="3646" spans="1:5" x14ac:dyDescent="0.2">
      <c r="A3646" s="21">
        <v>40901</v>
      </c>
      <c r="B3646" s="41">
        <v>24</v>
      </c>
      <c r="C3646" s="41">
        <v>12</v>
      </c>
      <c r="D3646" s="41">
        <v>2011</v>
      </c>
      <c r="E3646">
        <v>0.98</v>
      </c>
    </row>
    <row r="3647" spans="1:5" x14ac:dyDescent="0.2">
      <c r="A3647" s="21">
        <v>40902</v>
      </c>
      <c r="B3647" s="41">
        <v>25</v>
      </c>
      <c r="C3647" s="41">
        <v>12</v>
      </c>
      <c r="D3647" s="41">
        <v>2011</v>
      </c>
      <c r="E3647">
        <v>0.99</v>
      </c>
    </row>
    <row r="3648" spans="1:5" x14ac:dyDescent="0.2">
      <c r="A3648" s="21">
        <v>40903</v>
      </c>
      <c r="B3648" s="41">
        <v>26</v>
      </c>
      <c r="C3648" s="41">
        <v>12</v>
      </c>
      <c r="D3648" s="41">
        <v>2011</v>
      </c>
      <c r="E3648">
        <v>7.79</v>
      </c>
    </row>
    <row r="3649" spans="1:5" x14ac:dyDescent="0.2">
      <c r="A3649" s="21">
        <v>40904</v>
      </c>
      <c r="B3649" s="41">
        <v>27</v>
      </c>
      <c r="C3649" s="41">
        <v>12</v>
      </c>
      <c r="D3649" s="41">
        <v>2011</v>
      </c>
      <c r="E3649">
        <v>20.9</v>
      </c>
    </row>
    <row r="3650" spans="1:5" x14ac:dyDescent="0.2">
      <c r="A3650" s="21">
        <v>40905</v>
      </c>
      <c r="B3650" s="41">
        <v>28</v>
      </c>
      <c r="C3650" s="41">
        <v>12</v>
      </c>
      <c r="D3650" s="41">
        <v>2011</v>
      </c>
      <c r="E3650">
        <v>10.1</v>
      </c>
    </row>
    <row r="3651" spans="1:5" x14ac:dyDescent="0.2">
      <c r="A3651" s="21">
        <v>40906</v>
      </c>
      <c r="B3651" s="41">
        <v>29</v>
      </c>
      <c r="C3651" s="41">
        <v>12</v>
      </c>
      <c r="D3651" s="41">
        <v>2011</v>
      </c>
      <c r="E3651">
        <v>2.93</v>
      </c>
    </row>
    <row r="3652" spans="1:5" x14ac:dyDescent="0.2">
      <c r="A3652" s="21">
        <v>40907</v>
      </c>
      <c r="B3652" s="41">
        <v>30</v>
      </c>
      <c r="C3652" s="41">
        <v>12</v>
      </c>
      <c r="D3652" s="41">
        <v>2011</v>
      </c>
      <c r="E3652">
        <v>1.2</v>
      </c>
    </row>
    <row r="3653" spans="1:5" x14ac:dyDescent="0.2">
      <c r="A3653" s="21">
        <v>40908</v>
      </c>
      <c r="B3653" s="41">
        <v>31</v>
      </c>
      <c r="C3653" s="41">
        <v>12</v>
      </c>
      <c r="D3653" s="41">
        <v>2011</v>
      </c>
      <c r="E3653">
        <v>0.94</v>
      </c>
    </row>
    <row r="3654" spans="1:5" x14ac:dyDescent="0.2">
      <c r="A3654" s="21">
        <v>40909</v>
      </c>
      <c r="B3654" s="41">
        <v>1</v>
      </c>
      <c r="C3654" s="41">
        <v>1</v>
      </c>
      <c r="D3654" s="41">
        <v>2012</v>
      </c>
      <c r="E3654">
        <v>0.83</v>
      </c>
    </row>
    <row r="3655" spans="1:5" x14ac:dyDescent="0.2">
      <c r="A3655" s="21">
        <v>40910</v>
      </c>
      <c r="B3655" s="41">
        <v>2</v>
      </c>
      <c r="C3655" s="41">
        <v>1</v>
      </c>
      <c r="D3655" s="41">
        <v>2012</v>
      </c>
      <c r="E3655">
        <v>0.84</v>
      </c>
    </row>
    <row r="3656" spans="1:5" x14ac:dyDescent="0.2">
      <c r="A3656" s="21">
        <v>40911</v>
      </c>
      <c r="B3656" s="41">
        <v>3</v>
      </c>
      <c r="C3656" s="41">
        <v>1</v>
      </c>
      <c r="D3656" s="41">
        <v>2012</v>
      </c>
      <c r="E3656">
        <v>2.82</v>
      </c>
    </row>
    <row r="3657" spans="1:5" x14ac:dyDescent="0.2">
      <c r="A3657" s="21">
        <v>40912</v>
      </c>
      <c r="B3657" s="41">
        <v>4</v>
      </c>
      <c r="C3657" s="41">
        <v>1</v>
      </c>
      <c r="D3657" s="41">
        <v>2012</v>
      </c>
      <c r="E3657">
        <v>2.02</v>
      </c>
    </row>
    <row r="3658" spans="1:5" x14ac:dyDescent="0.2">
      <c r="A3658" s="21">
        <v>40913</v>
      </c>
      <c r="B3658" s="41">
        <v>5</v>
      </c>
      <c r="C3658" s="41">
        <v>1</v>
      </c>
      <c r="D3658" s="41">
        <v>2012</v>
      </c>
      <c r="E3658">
        <v>1.1599999999999999</v>
      </c>
    </row>
    <row r="3659" spans="1:5" x14ac:dyDescent="0.2">
      <c r="A3659" s="21">
        <v>40914</v>
      </c>
      <c r="B3659" s="41">
        <v>6</v>
      </c>
      <c r="C3659" s="41">
        <v>1</v>
      </c>
      <c r="D3659" s="41">
        <v>2012</v>
      </c>
      <c r="E3659">
        <v>0.72</v>
      </c>
    </row>
    <row r="3660" spans="1:5" x14ac:dyDescent="0.2">
      <c r="A3660" s="21">
        <v>40915</v>
      </c>
      <c r="B3660" s="41">
        <v>7</v>
      </c>
      <c r="C3660" s="41">
        <v>1</v>
      </c>
      <c r="D3660" s="41">
        <v>2012</v>
      </c>
      <c r="E3660">
        <v>4.53</v>
      </c>
    </row>
    <row r="3661" spans="1:5" x14ac:dyDescent="0.2">
      <c r="A3661" s="21">
        <v>40916</v>
      </c>
      <c r="B3661" s="41">
        <v>8</v>
      </c>
      <c r="C3661" s="41">
        <v>1</v>
      </c>
      <c r="D3661" s="41">
        <v>2012</v>
      </c>
      <c r="E3661">
        <v>36.299999999999997</v>
      </c>
    </row>
    <row r="3662" spans="1:5" x14ac:dyDescent="0.2">
      <c r="A3662" s="21">
        <v>40917</v>
      </c>
      <c r="B3662" s="41">
        <v>9</v>
      </c>
      <c r="C3662" s="41">
        <v>1</v>
      </c>
      <c r="D3662" s="41">
        <v>2012</v>
      </c>
      <c r="E3662">
        <v>49.4</v>
      </c>
    </row>
    <row r="3663" spans="1:5" x14ac:dyDescent="0.2">
      <c r="A3663" s="21">
        <v>40918</v>
      </c>
      <c r="B3663" s="41">
        <v>10</v>
      </c>
      <c r="C3663" s="41">
        <v>1</v>
      </c>
      <c r="D3663" s="41">
        <v>2012</v>
      </c>
      <c r="E3663">
        <v>30</v>
      </c>
    </row>
    <row r="3664" spans="1:5" x14ac:dyDescent="0.2">
      <c r="A3664" s="21">
        <v>40919</v>
      </c>
      <c r="B3664" s="41">
        <v>11</v>
      </c>
      <c r="C3664" s="41">
        <v>1</v>
      </c>
      <c r="D3664" s="41">
        <v>2012</v>
      </c>
      <c r="E3664">
        <v>24.5</v>
      </c>
    </row>
    <row r="3665" spans="1:5" x14ac:dyDescent="0.2">
      <c r="A3665" s="21">
        <v>40920</v>
      </c>
      <c r="B3665" s="41">
        <v>12</v>
      </c>
      <c r="C3665" s="41">
        <v>1</v>
      </c>
      <c r="D3665" s="41">
        <v>2012</v>
      </c>
      <c r="E3665">
        <v>23.6</v>
      </c>
    </row>
    <row r="3666" spans="1:5" x14ac:dyDescent="0.2">
      <c r="A3666" s="21">
        <v>40921</v>
      </c>
      <c r="B3666" s="41">
        <v>13</v>
      </c>
      <c r="C3666" s="41">
        <v>1</v>
      </c>
      <c r="D3666" s="41">
        <v>2012</v>
      </c>
      <c r="E3666">
        <v>17.2</v>
      </c>
    </row>
    <row r="3667" spans="1:5" x14ac:dyDescent="0.2">
      <c r="A3667" s="21">
        <v>40922</v>
      </c>
      <c r="B3667" s="41">
        <v>14</v>
      </c>
      <c r="C3667" s="41">
        <v>1</v>
      </c>
      <c r="D3667" s="41">
        <v>2012</v>
      </c>
      <c r="E3667">
        <v>4.91</v>
      </c>
    </row>
    <row r="3668" spans="1:5" x14ac:dyDescent="0.2">
      <c r="A3668" s="21">
        <v>40923</v>
      </c>
      <c r="B3668" s="41">
        <v>15</v>
      </c>
      <c r="C3668" s="41">
        <v>1</v>
      </c>
      <c r="D3668" s="41">
        <v>2012</v>
      </c>
      <c r="E3668">
        <v>6.08</v>
      </c>
    </row>
    <row r="3669" spans="1:5" x14ac:dyDescent="0.2">
      <c r="A3669" s="21">
        <v>40924</v>
      </c>
      <c r="B3669" s="41">
        <v>16</v>
      </c>
      <c r="C3669" s="41">
        <v>1</v>
      </c>
      <c r="D3669" s="41">
        <v>2012</v>
      </c>
      <c r="E3669">
        <v>2.83</v>
      </c>
    </row>
    <row r="3670" spans="1:5" x14ac:dyDescent="0.2">
      <c r="A3670" s="21">
        <v>40925</v>
      </c>
      <c r="B3670" s="41">
        <v>17</v>
      </c>
      <c r="C3670" s="41">
        <v>1</v>
      </c>
      <c r="D3670" s="41">
        <v>2012</v>
      </c>
      <c r="E3670">
        <v>1.8</v>
      </c>
    </row>
    <row r="3671" spans="1:5" x14ac:dyDescent="0.2">
      <c r="A3671" s="21">
        <v>40926</v>
      </c>
      <c r="B3671" s="41">
        <v>18</v>
      </c>
      <c r="C3671" s="41">
        <v>1</v>
      </c>
      <c r="D3671" s="41">
        <v>2012</v>
      </c>
      <c r="E3671">
        <v>1.52</v>
      </c>
    </row>
    <row r="3672" spans="1:5" x14ac:dyDescent="0.2">
      <c r="A3672" s="21">
        <v>40927</v>
      </c>
      <c r="B3672" s="41">
        <v>19</v>
      </c>
      <c r="C3672" s="41">
        <v>1</v>
      </c>
      <c r="D3672" s="41">
        <v>2012</v>
      </c>
      <c r="E3672">
        <v>2.34</v>
      </c>
    </row>
    <row r="3673" spans="1:5" x14ac:dyDescent="0.2">
      <c r="A3673" s="21">
        <v>40928</v>
      </c>
      <c r="B3673" s="41">
        <v>20</v>
      </c>
      <c r="C3673" s="41">
        <v>1</v>
      </c>
      <c r="D3673" s="41">
        <v>2012</v>
      </c>
      <c r="E3673">
        <v>3.03</v>
      </c>
    </row>
    <row r="3674" spans="1:5" x14ac:dyDescent="0.2">
      <c r="A3674" s="21">
        <v>40929</v>
      </c>
      <c r="B3674" s="41">
        <v>21</v>
      </c>
      <c r="C3674" s="41">
        <v>1</v>
      </c>
      <c r="D3674" s="41">
        <v>2012</v>
      </c>
      <c r="E3674">
        <v>3.14</v>
      </c>
    </row>
    <row r="3675" spans="1:5" x14ac:dyDescent="0.2">
      <c r="A3675" s="21">
        <v>40930</v>
      </c>
      <c r="B3675" s="41">
        <v>22</v>
      </c>
      <c r="C3675" s="41">
        <v>1</v>
      </c>
      <c r="D3675" s="41">
        <v>2012</v>
      </c>
      <c r="E3675">
        <v>4.2699999999999996</v>
      </c>
    </row>
    <row r="3676" spans="1:5" x14ac:dyDescent="0.2">
      <c r="A3676" s="21">
        <v>40931</v>
      </c>
      <c r="B3676" s="41">
        <v>23</v>
      </c>
      <c r="C3676" s="41">
        <v>1</v>
      </c>
      <c r="D3676" s="41">
        <v>2012</v>
      </c>
      <c r="E3676">
        <v>16</v>
      </c>
    </row>
    <row r="3677" spans="1:5" x14ac:dyDescent="0.2">
      <c r="A3677" s="21">
        <v>40932</v>
      </c>
      <c r="B3677" s="41">
        <v>24</v>
      </c>
      <c r="C3677" s="41">
        <v>1</v>
      </c>
      <c r="D3677" s="41">
        <v>2012</v>
      </c>
      <c r="E3677">
        <v>9.81</v>
      </c>
    </row>
    <row r="3678" spans="1:5" x14ac:dyDescent="0.2">
      <c r="A3678" s="21">
        <v>40933</v>
      </c>
      <c r="B3678" s="41">
        <v>25</v>
      </c>
      <c r="C3678" s="41">
        <v>1</v>
      </c>
      <c r="D3678" s="41">
        <v>2012</v>
      </c>
      <c r="E3678">
        <v>16.600000000000001</v>
      </c>
    </row>
    <row r="3679" spans="1:5" x14ac:dyDescent="0.2">
      <c r="A3679" s="21">
        <v>40934</v>
      </c>
      <c r="B3679" s="41">
        <v>26</v>
      </c>
      <c r="C3679" s="41">
        <v>1</v>
      </c>
      <c r="D3679" s="41">
        <v>2012</v>
      </c>
      <c r="E3679">
        <v>39.6</v>
      </c>
    </row>
    <row r="3680" spans="1:5" x14ac:dyDescent="0.2">
      <c r="A3680" s="21">
        <v>40935</v>
      </c>
      <c r="B3680" s="41">
        <v>27</v>
      </c>
      <c r="C3680" s="41">
        <v>1</v>
      </c>
      <c r="D3680" s="41">
        <v>2012</v>
      </c>
      <c r="E3680">
        <v>48.1</v>
      </c>
    </row>
    <row r="3681" spans="1:5" x14ac:dyDescent="0.2">
      <c r="A3681" s="21">
        <v>40936</v>
      </c>
      <c r="B3681" s="41">
        <v>28</v>
      </c>
      <c r="C3681" s="41">
        <v>1</v>
      </c>
      <c r="D3681" s="41">
        <v>2012</v>
      </c>
      <c r="E3681">
        <v>31.3</v>
      </c>
    </row>
    <row r="3682" spans="1:5" x14ac:dyDescent="0.2">
      <c r="A3682" s="21">
        <v>40937</v>
      </c>
      <c r="B3682" s="41">
        <v>29</v>
      </c>
      <c r="C3682" s="41">
        <v>1</v>
      </c>
      <c r="D3682" s="41">
        <v>2012</v>
      </c>
      <c r="E3682">
        <v>6.18</v>
      </c>
    </row>
    <row r="3683" spans="1:5" x14ac:dyDescent="0.2">
      <c r="A3683" s="21">
        <v>40938</v>
      </c>
      <c r="B3683" s="41">
        <v>30</v>
      </c>
      <c r="C3683" s="41">
        <v>1</v>
      </c>
      <c r="D3683" s="41">
        <v>2012</v>
      </c>
      <c r="E3683">
        <v>4.33</v>
      </c>
    </row>
    <row r="3684" spans="1:5" x14ac:dyDescent="0.2">
      <c r="A3684" s="21">
        <v>40939</v>
      </c>
      <c r="B3684" s="41">
        <v>31</v>
      </c>
      <c r="C3684" s="41">
        <v>1</v>
      </c>
      <c r="D3684" s="41">
        <v>2012</v>
      </c>
      <c r="E3684">
        <v>9.41</v>
      </c>
    </row>
    <row r="3685" spans="1:5" x14ac:dyDescent="0.2">
      <c r="A3685" s="21">
        <v>40940</v>
      </c>
      <c r="B3685" s="41">
        <v>1</v>
      </c>
      <c r="C3685" s="41">
        <v>2</v>
      </c>
      <c r="D3685" s="41">
        <v>2012</v>
      </c>
      <c r="E3685">
        <v>21.4</v>
      </c>
    </row>
    <row r="3686" spans="1:5" x14ac:dyDescent="0.2">
      <c r="A3686" s="21">
        <v>40941</v>
      </c>
      <c r="B3686" s="41">
        <v>2</v>
      </c>
      <c r="C3686" s="41">
        <v>2</v>
      </c>
      <c r="D3686" s="41">
        <v>2012</v>
      </c>
    </row>
    <row r="3687" spans="1:5" x14ac:dyDescent="0.2">
      <c r="A3687" s="21">
        <v>40942</v>
      </c>
      <c r="B3687" s="41">
        <v>3</v>
      </c>
      <c r="C3687" s="41">
        <v>2</v>
      </c>
      <c r="D3687" s="41">
        <v>2012</v>
      </c>
    </row>
    <row r="3688" spans="1:5" x14ac:dyDescent="0.2">
      <c r="A3688" s="21">
        <v>40943</v>
      </c>
      <c r="B3688" s="41">
        <v>4</v>
      </c>
      <c r="C3688" s="41">
        <v>2</v>
      </c>
      <c r="D3688" s="41">
        <v>2012</v>
      </c>
      <c r="E3688">
        <v>4.45</v>
      </c>
    </row>
    <row r="3689" spans="1:5" x14ac:dyDescent="0.2">
      <c r="A3689" s="21">
        <v>40944</v>
      </c>
      <c r="B3689" s="41">
        <v>5</v>
      </c>
      <c r="C3689" s="41">
        <v>2</v>
      </c>
      <c r="D3689" s="41">
        <v>2012</v>
      </c>
      <c r="E3689">
        <v>5.48</v>
      </c>
    </row>
    <row r="3690" spans="1:5" x14ac:dyDescent="0.2">
      <c r="A3690" s="21">
        <v>40945</v>
      </c>
      <c r="B3690" s="41">
        <v>6</v>
      </c>
      <c r="C3690" s="41">
        <v>2</v>
      </c>
      <c r="D3690" s="41">
        <v>2012</v>
      </c>
      <c r="E3690">
        <v>23</v>
      </c>
    </row>
    <row r="3691" spans="1:5" x14ac:dyDescent="0.2">
      <c r="A3691" s="21">
        <v>40946</v>
      </c>
      <c r="B3691" s="41">
        <v>7</v>
      </c>
      <c r="C3691" s="41">
        <v>2</v>
      </c>
      <c r="D3691" s="41">
        <v>2012</v>
      </c>
      <c r="E3691">
        <v>27.5</v>
      </c>
    </row>
    <row r="3692" spans="1:5" x14ac:dyDescent="0.2">
      <c r="A3692" s="21">
        <v>40947</v>
      </c>
      <c r="B3692" s="41">
        <v>8</v>
      </c>
      <c r="C3692" s="41">
        <v>2</v>
      </c>
      <c r="D3692" s="41">
        <v>2012</v>
      </c>
      <c r="E3692">
        <v>5.28</v>
      </c>
    </row>
    <row r="3693" spans="1:5" x14ac:dyDescent="0.2">
      <c r="A3693" s="21">
        <v>40948</v>
      </c>
      <c r="B3693" s="41">
        <v>9</v>
      </c>
      <c r="C3693" s="41">
        <v>2</v>
      </c>
      <c r="D3693" s="41">
        <v>2012</v>
      </c>
      <c r="E3693">
        <v>2.75</v>
      </c>
    </row>
    <row r="3694" spans="1:5" x14ac:dyDescent="0.2">
      <c r="A3694" s="21">
        <v>40949</v>
      </c>
      <c r="B3694" s="41">
        <v>10</v>
      </c>
      <c r="C3694" s="41">
        <v>2</v>
      </c>
      <c r="D3694" s="41">
        <v>2012</v>
      </c>
      <c r="E3694">
        <v>1.27</v>
      </c>
    </row>
    <row r="3695" spans="1:5" x14ac:dyDescent="0.2">
      <c r="A3695" s="21">
        <v>40950</v>
      </c>
      <c r="B3695" s="41">
        <v>11</v>
      </c>
      <c r="C3695" s="41">
        <v>2</v>
      </c>
      <c r="D3695" s="41">
        <v>2012</v>
      </c>
      <c r="E3695">
        <v>3.6</v>
      </c>
    </row>
    <row r="3696" spans="1:5" x14ac:dyDescent="0.2">
      <c r="A3696" s="21">
        <v>40951</v>
      </c>
      <c r="B3696" s="41">
        <v>12</v>
      </c>
      <c r="C3696" s="41">
        <v>2</v>
      </c>
      <c r="D3696" s="41">
        <v>2012</v>
      </c>
      <c r="E3696">
        <v>6.72</v>
      </c>
    </row>
    <row r="3697" spans="1:5" x14ac:dyDescent="0.2">
      <c r="A3697" s="21">
        <v>40952</v>
      </c>
      <c r="B3697" s="41">
        <v>13</v>
      </c>
      <c r="C3697" s="41">
        <v>2</v>
      </c>
      <c r="D3697" s="41">
        <v>2012</v>
      </c>
      <c r="E3697">
        <v>37.6</v>
      </c>
    </row>
    <row r="3698" spans="1:5" x14ac:dyDescent="0.2">
      <c r="A3698" s="21">
        <v>40953</v>
      </c>
      <c r="B3698" s="41">
        <v>14</v>
      </c>
      <c r="C3698" s="41">
        <v>2</v>
      </c>
      <c r="D3698" s="41">
        <v>2012</v>
      </c>
      <c r="E3698">
        <v>11.6</v>
      </c>
    </row>
    <row r="3699" spans="1:5" x14ac:dyDescent="0.2">
      <c r="A3699" s="21">
        <v>40954</v>
      </c>
      <c r="B3699" s="41">
        <v>15</v>
      </c>
      <c r="C3699" s="41">
        <v>2</v>
      </c>
      <c r="D3699" s="41">
        <v>2012</v>
      </c>
      <c r="E3699">
        <v>1.86</v>
      </c>
    </row>
    <row r="3700" spans="1:5" x14ac:dyDescent="0.2">
      <c r="A3700" s="21">
        <v>40955</v>
      </c>
      <c r="B3700" s="41">
        <v>16</v>
      </c>
      <c r="C3700" s="41">
        <v>2</v>
      </c>
      <c r="D3700" s="41">
        <v>2012</v>
      </c>
      <c r="E3700">
        <v>1.61</v>
      </c>
    </row>
    <row r="3701" spans="1:5" x14ac:dyDescent="0.2">
      <c r="A3701" s="21">
        <v>40956</v>
      </c>
      <c r="B3701" s="41">
        <v>17</v>
      </c>
      <c r="C3701" s="41">
        <v>2</v>
      </c>
      <c r="D3701" s="41">
        <v>2012</v>
      </c>
      <c r="E3701">
        <v>3.11</v>
      </c>
    </row>
    <row r="3702" spans="1:5" x14ac:dyDescent="0.2">
      <c r="A3702" s="21">
        <v>40957</v>
      </c>
      <c r="B3702" s="41">
        <v>18</v>
      </c>
      <c r="C3702" s="41">
        <v>2</v>
      </c>
      <c r="D3702" s="41">
        <v>2012</v>
      </c>
      <c r="E3702">
        <v>4.17</v>
      </c>
    </row>
    <row r="3703" spans="1:5" x14ac:dyDescent="0.2">
      <c r="A3703" s="21">
        <v>40958</v>
      </c>
      <c r="B3703" s="41">
        <v>19</v>
      </c>
      <c r="C3703" s="41">
        <v>2</v>
      </c>
      <c r="D3703" s="41">
        <v>2012</v>
      </c>
      <c r="E3703">
        <v>2.6</v>
      </c>
    </row>
    <row r="3704" spans="1:5" x14ac:dyDescent="0.2">
      <c r="A3704" s="21">
        <v>40959</v>
      </c>
      <c r="B3704" s="41">
        <v>20</v>
      </c>
      <c r="C3704" s="41">
        <v>2</v>
      </c>
      <c r="D3704" s="41">
        <v>2012</v>
      </c>
      <c r="E3704">
        <v>2.12</v>
      </c>
    </row>
    <row r="3705" spans="1:5" x14ac:dyDescent="0.2">
      <c r="A3705" s="21">
        <v>40960</v>
      </c>
      <c r="B3705" s="41">
        <v>21</v>
      </c>
      <c r="C3705" s="41">
        <v>2</v>
      </c>
      <c r="D3705" s="41">
        <v>2012</v>
      </c>
      <c r="E3705">
        <v>2.14</v>
      </c>
    </row>
    <row r="3706" spans="1:5" x14ac:dyDescent="0.2">
      <c r="A3706" s="21">
        <v>40961</v>
      </c>
      <c r="B3706" s="41">
        <v>22</v>
      </c>
      <c r="C3706" s="41">
        <v>2</v>
      </c>
      <c r="D3706" s="41">
        <v>2012</v>
      </c>
      <c r="E3706">
        <v>3.37</v>
      </c>
    </row>
    <row r="3707" spans="1:5" x14ac:dyDescent="0.2">
      <c r="A3707" s="21">
        <v>40962</v>
      </c>
      <c r="B3707" s="41">
        <v>23</v>
      </c>
      <c r="C3707" s="41">
        <v>2</v>
      </c>
      <c r="D3707" s="41">
        <v>2012</v>
      </c>
      <c r="E3707">
        <v>2.66</v>
      </c>
    </row>
    <row r="3708" spans="1:5" x14ac:dyDescent="0.2">
      <c r="A3708" s="21">
        <v>40963</v>
      </c>
      <c r="B3708" s="41">
        <v>24</v>
      </c>
      <c r="C3708" s="41">
        <v>2</v>
      </c>
      <c r="D3708" s="41">
        <v>2012</v>
      </c>
      <c r="E3708">
        <v>1.75</v>
      </c>
    </row>
    <row r="3709" spans="1:5" x14ac:dyDescent="0.2">
      <c r="A3709" s="21">
        <v>40964</v>
      </c>
      <c r="B3709" s="41">
        <v>25</v>
      </c>
      <c r="C3709" s="41">
        <v>2</v>
      </c>
      <c r="D3709" s="41">
        <v>2012</v>
      </c>
      <c r="E3709">
        <v>1.68</v>
      </c>
    </row>
    <row r="3710" spans="1:5" x14ac:dyDescent="0.2">
      <c r="A3710" s="21">
        <v>40965</v>
      </c>
      <c r="B3710" s="41">
        <v>26</v>
      </c>
      <c r="C3710" s="41">
        <v>2</v>
      </c>
      <c r="D3710" s="41">
        <v>2012</v>
      </c>
      <c r="E3710">
        <v>1.61</v>
      </c>
    </row>
    <row r="3711" spans="1:5" x14ac:dyDescent="0.2">
      <c r="A3711" s="21">
        <v>40966</v>
      </c>
      <c r="B3711" s="41">
        <v>27</v>
      </c>
      <c r="C3711" s="41">
        <v>2</v>
      </c>
      <c r="D3711" s="41">
        <v>2012</v>
      </c>
      <c r="E3711">
        <v>4.09</v>
      </c>
    </row>
    <row r="3712" spans="1:5" x14ac:dyDescent="0.2">
      <c r="A3712" s="21">
        <v>40967</v>
      </c>
      <c r="B3712" s="41">
        <v>28</v>
      </c>
      <c r="C3712" s="41">
        <v>2</v>
      </c>
      <c r="D3712" s="41">
        <v>2012</v>
      </c>
      <c r="E3712">
        <v>23.7</v>
      </c>
    </row>
    <row r="3713" spans="1:5" x14ac:dyDescent="0.2">
      <c r="A3713" s="21">
        <v>40968</v>
      </c>
      <c r="B3713" s="41">
        <v>29</v>
      </c>
      <c r="C3713" s="41">
        <v>2</v>
      </c>
      <c r="D3713" s="41">
        <v>2012</v>
      </c>
      <c r="E3713">
        <v>9.43</v>
      </c>
    </row>
    <row r="3714" spans="1:5" x14ac:dyDescent="0.2">
      <c r="A3714" s="21">
        <v>40969</v>
      </c>
      <c r="B3714" s="41">
        <v>1</v>
      </c>
      <c r="C3714" s="41">
        <v>3</v>
      </c>
      <c r="D3714" s="41">
        <v>2012</v>
      </c>
    </row>
    <row r="3715" spans="1:5" x14ac:dyDescent="0.2">
      <c r="A3715" s="21">
        <v>40970</v>
      </c>
      <c r="B3715" s="41">
        <v>2</v>
      </c>
      <c r="C3715" s="41">
        <v>3</v>
      </c>
      <c r="D3715" s="41">
        <v>2012</v>
      </c>
    </row>
    <row r="3716" spans="1:5" x14ac:dyDescent="0.2">
      <c r="A3716" s="21">
        <v>40971</v>
      </c>
      <c r="B3716" s="41">
        <v>3</v>
      </c>
      <c r="C3716" s="41">
        <v>3</v>
      </c>
      <c r="D3716" s="41">
        <v>2012</v>
      </c>
    </row>
    <row r="3717" spans="1:5" x14ac:dyDescent="0.2">
      <c r="A3717" s="21">
        <v>40972</v>
      </c>
      <c r="B3717" s="41">
        <v>4</v>
      </c>
      <c r="C3717" s="41">
        <v>3</v>
      </c>
      <c r="D3717" s="41">
        <v>2012</v>
      </c>
    </row>
    <row r="3718" spans="1:5" x14ac:dyDescent="0.2">
      <c r="A3718" s="21">
        <v>40973</v>
      </c>
      <c r="B3718" s="41">
        <v>5</v>
      </c>
      <c r="C3718" s="41">
        <v>3</v>
      </c>
      <c r="D3718" s="41">
        <v>2012</v>
      </c>
    </row>
    <row r="3719" spans="1:5" x14ac:dyDescent="0.2">
      <c r="A3719" s="21">
        <v>40974</v>
      </c>
      <c r="B3719" s="41">
        <v>6</v>
      </c>
      <c r="C3719" s="41">
        <v>3</v>
      </c>
      <c r="D3719" s="41">
        <v>2012</v>
      </c>
    </row>
    <row r="3720" spans="1:5" x14ac:dyDescent="0.2">
      <c r="A3720" s="21">
        <v>40975</v>
      </c>
      <c r="B3720" s="41">
        <v>7</v>
      </c>
      <c r="C3720" s="41">
        <v>3</v>
      </c>
      <c r="D3720" s="41">
        <v>2012</v>
      </c>
    </row>
    <row r="3721" spans="1:5" x14ac:dyDescent="0.2">
      <c r="A3721" s="21">
        <v>40976</v>
      </c>
      <c r="B3721" s="41">
        <v>8</v>
      </c>
      <c r="C3721" s="41">
        <v>3</v>
      </c>
      <c r="D3721" s="41">
        <v>2012</v>
      </c>
      <c r="E3721">
        <v>19.399999999999999</v>
      </c>
    </row>
    <row r="3722" spans="1:5" x14ac:dyDescent="0.2">
      <c r="A3722" s="21">
        <v>40977</v>
      </c>
      <c r="B3722" s="41">
        <v>9</v>
      </c>
      <c r="C3722" s="41">
        <v>3</v>
      </c>
      <c r="D3722" s="41">
        <v>2012</v>
      </c>
      <c r="E3722">
        <v>75.7</v>
      </c>
    </row>
    <row r="3723" spans="1:5" x14ac:dyDescent="0.2">
      <c r="A3723" s="21">
        <v>40978</v>
      </c>
      <c r="B3723" s="41">
        <v>10</v>
      </c>
      <c r="C3723" s="41">
        <v>3</v>
      </c>
      <c r="D3723" s="41">
        <v>2012</v>
      </c>
    </row>
    <row r="3724" spans="1:5" x14ac:dyDescent="0.2">
      <c r="A3724" s="21">
        <v>40979</v>
      </c>
      <c r="B3724" s="41">
        <v>11</v>
      </c>
      <c r="C3724" s="41">
        <v>3</v>
      </c>
      <c r="D3724" s="41">
        <v>2012</v>
      </c>
    </row>
    <row r="3725" spans="1:5" x14ac:dyDescent="0.2">
      <c r="A3725" s="21">
        <v>40980</v>
      </c>
      <c r="B3725" s="41">
        <v>12</v>
      </c>
      <c r="C3725" s="41">
        <v>3</v>
      </c>
      <c r="D3725" s="41">
        <v>2012</v>
      </c>
      <c r="E3725">
        <v>84.9</v>
      </c>
    </row>
    <row r="3726" spans="1:5" x14ac:dyDescent="0.2">
      <c r="A3726" s="21">
        <v>40981</v>
      </c>
      <c r="B3726" s="41">
        <v>13</v>
      </c>
      <c r="C3726" s="41">
        <v>3</v>
      </c>
      <c r="D3726" s="41">
        <v>2012</v>
      </c>
      <c r="E3726">
        <v>11.3</v>
      </c>
    </row>
    <row r="3727" spans="1:5" x14ac:dyDescent="0.2">
      <c r="A3727" s="21">
        <v>40982</v>
      </c>
      <c r="B3727" s="41">
        <v>14</v>
      </c>
      <c r="C3727" s="41">
        <v>3</v>
      </c>
      <c r="D3727" s="41">
        <v>2012</v>
      </c>
      <c r="E3727">
        <v>7.66</v>
      </c>
    </row>
    <row r="3728" spans="1:5" x14ac:dyDescent="0.2">
      <c r="A3728" s="21">
        <v>40983</v>
      </c>
      <c r="B3728" s="41">
        <v>15</v>
      </c>
      <c r="C3728" s="41">
        <v>3</v>
      </c>
      <c r="D3728" s="41">
        <v>2012</v>
      </c>
      <c r="E3728">
        <v>5.95</v>
      </c>
    </row>
    <row r="3729" spans="1:5" x14ac:dyDescent="0.2">
      <c r="A3729" s="21">
        <v>40984</v>
      </c>
      <c r="B3729" s="41">
        <v>16</v>
      </c>
      <c r="C3729" s="41">
        <v>3</v>
      </c>
      <c r="D3729" s="41">
        <v>2012</v>
      </c>
      <c r="E3729">
        <v>9.1999999999999993</v>
      </c>
    </row>
    <row r="3730" spans="1:5" x14ac:dyDescent="0.2">
      <c r="A3730" s="21">
        <v>40985</v>
      </c>
      <c r="B3730" s="41">
        <v>17</v>
      </c>
      <c r="C3730" s="41">
        <v>3</v>
      </c>
      <c r="D3730" s="41">
        <v>2012</v>
      </c>
      <c r="E3730">
        <v>12.5</v>
      </c>
    </row>
    <row r="3731" spans="1:5" x14ac:dyDescent="0.2">
      <c r="A3731" s="21">
        <v>40986</v>
      </c>
      <c r="B3731" s="41">
        <v>18</v>
      </c>
      <c r="C3731" s="41">
        <v>3</v>
      </c>
      <c r="D3731" s="41">
        <v>2012</v>
      </c>
      <c r="E3731">
        <v>8.24</v>
      </c>
    </row>
    <row r="3732" spans="1:5" x14ac:dyDescent="0.2">
      <c r="A3732" s="21">
        <v>40987</v>
      </c>
      <c r="B3732" s="41">
        <v>19</v>
      </c>
      <c r="C3732" s="41">
        <v>3</v>
      </c>
      <c r="D3732" s="41">
        <v>2012</v>
      </c>
      <c r="E3732">
        <v>7.18</v>
      </c>
    </row>
    <row r="3733" spans="1:5" x14ac:dyDescent="0.2">
      <c r="A3733" s="21">
        <v>40988</v>
      </c>
      <c r="B3733" s="41">
        <v>20</v>
      </c>
      <c r="C3733" s="41">
        <v>3</v>
      </c>
      <c r="D3733" s="41">
        <v>2012</v>
      </c>
      <c r="E3733">
        <v>9.7200000000000006</v>
      </c>
    </row>
    <row r="3734" spans="1:5" x14ac:dyDescent="0.2">
      <c r="A3734" s="21">
        <v>40989</v>
      </c>
      <c r="B3734" s="41">
        <v>21</v>
      </c>
      <c r="C3734" s="41">
        <v>3</v>
      </c>
      <c r="D3734" s="41">
        <v>2012</v>
      </c>
      <c r="E3734">
        <v>7.78</v>
      </c>
    </row>
    <row r="3735" spans="1:5" x14ac:dyDescent="0.2">
      <c r="A3735" s="21">
        <v>40990</v>
      </c>
      <c r="B3735" s="41">
        <v>22</v>
      </c>
      <c r="C3735" s="41">
        <v>3</v>
      </c>
      <c r="D3735" s="41">
        <v>2012</v>
      </c>
      <c r="E3735">
        <v>5.67</v>
      </c>
    </row>
    <row r="3736" spans="1:5" x14ac:dyDescent="0.2">
      <c r="A3736" s="21">
        <v>40991</v>
      </c>
      <c r="B3736" s="41">
        <v>23</v>
      </c>
      <c r="C3736" s="41">
        <v>3</v>
      </c>
      <c r="D3736" s="41">
        <v>2012</v>
      </c>
      <c r="E3736">
        <v>5.05</v>
      </c>
    </row>
    <row r="3737" spans="1:5" x14ac:dyDescent="0.2">
      <c r="A3737" s="21">
        <v>40992</v>
      </c>
      <c r="B3737" s="41">
        <v>24</v>
      </c>
      <c r="C3737" s="41">
        <v>3</v>
      </c>
      <c r="D3737" s="41">
        <v>2012</v>
      </c>
      <c r="E3737">
        <v>4.17</v>
      </c>
    </row>
    <row r="3738" spans="1:5" x14ac:dyDescent="0.2">
      <c r="A3738" s="21">
        <v>40993</v>
      </c>
      <c r="B3738" s="41">
        <v>25</v>
      </c>
      <c r="C3738" s="41">
        <v>3</v>
      </c>
      <c r="D3738" s="41">
        <v>2012</v>
      </c>
      <c r="E3738">
        <v>3.15</v>
      </c>
    </row>
    <row r="3739" spans="1:5" x14ac:dyDescent="0.2">
      <c r="A3739" s="21">
        <v>40994</v>
      </c>
      <c r="B3739" s="41">
        <v>26</v>
      </c>
      <c r="C3739" s="41">
        <v>3</v>
      </c>
      <c r="D3739" s="41">
        <v>2012</v>
      </c>
      <c r="E3739">
        <v>2.2000000000000002</v>
      </c>
    </row>
    <row r="3740" spans="1:5" x14ac:dyDescent="0.2">
      <c r="A3740" s="21">
        <v>40995</v>
      </c>
      <c r="B3740" s="41">
        <v>27</v>
      </c>
      <c r="C3740" s="41">
        <v>3</v>
      </c>
      <c r="D3740" s="41">
        <v>2012</v>
      </c>
      <c r="E3740">
        <v>1.9</v>
      </c>
    </row>
    <row r="3741" spans="1:5" x14ac:dyDescent="0.2">
      <c r="A3741" s="21">
        <v>40996</v>
      </c>
      <c r="B3741" s="41">
        <v>28</v>
      </c>
      <c r="C3741" s="41">
        <v>3</v>
      </c>
      <c r="D3741" s="41">
        <v>2012</v>
      </c>
      <c r="E3741">
        <v>1.79</v>
      </c>
    </row>
    <row r="3742" spans="1:5" x14ac:dyDescent="0.2">
      <c r="A3742" s="21">
        <v>40997</v>
      </c>
      <c r="B3742" s="41">
        <v>29</v>
      </c>
      <c r="C3742" s="41">
        <v>3</v>
      </c>
      <c r="D3742" s="41">
        <v>2012</v>
      </c>
      <c r="E3742">
        <v>1.68</v>
      </c>
    </row>
    <row r="3743" spans="1:5" x14ac:dyDescent="0.2">
      <c r="A3743" s="21">
        <v>40998</v>
      </c>
      <c r="B3743" s="41">
        <v>30</v>
      </c>
      <c r="C3743" s="41">
        <v>3</v>
      </c>
      <c r="D3743" s="41">
        <v>2012</v>
      </c>
      <c r="E3743">
        <v>1.53</v>
      </c>
    </row>
    <row r="3744" spans="1:5" x14ac:dyDescent="0.2">
      <c r="A3744" s="21">
        <v>40999</v>
      </c>
      <c r="B3744" s="41">
        <v>31</v>
      </c>
      <c r="C3744" s="41">
        <v>3</v>
      </c>
      <c r="D3744" s="41">
        <v>2012</v>
      </c>
      <c r="E3744">
        <v>1.48</v>
      </c>
    </row>
    <row r="3745" spans="1:5" x14ac:dyDescent="0.2">
      <c r="A3745" s="21">
        <v>41000</v>
      </c>
      <c r="B3745" s="41">
        <v>1</v>
      </c>
      <c r="C3745" s="41">
        <v>4</v>
      </c>
      <c r="D3745" s="41">
        <v>2012</v>
      </c>
      <c r="E3745">
        <v>1.21</v>
      </c>
    </row>
    <row r="3746" spans="1:5" x14ac:dyDescent="0.2">
      <c r="A3746" s="21">
        <v>41001</v>
      </c>
      <c r="B3746" s="41">
        <v>2</v>
      </c>
      <c r="C3746" s="41">
        <v>4</v>
      </c>
      <c r="D3746" s="41">
        <v>2012</v>
      </c>
      <c r="E3746">
        <v>1.08</v>
      </c>
    </row>
    <row r="3747" spans="1:5" x14ac:dyDescent="0.2">
      <c r="A3747" s="21">
        <v>41002</v>
      </c>
      <c r="B3747" s="41">
        <v>3</v>
      </c>
      <c r="C3747" s="41">
        <v>4</v>
      </c>
      <c r="D3747" s="41">
        <v>2012</v>
      </c>
      <c r="E3747">
        <v>1.5</v>
      </c>
    </row>
    <row r="3748" spans="1:5" x14ac:dyDescent="0.2">
      <c r="A3748" s="21">
        <v>41003</v>
      </c>
      <c r="B3748" s="41">
        <v>4</v>
      </c>
      <c r="C3748" s="41">
        <v>4</v>
      </c>
      <c r="D3748" s="41">
        <v>2012</v>
      </c>
      <c r="E3748">
        <v>2.19</v>
      </c>
    </row>
    <row r="3749" spans="1:5" x14ac:dyDescent="0.2">
      <c r="A3749" s="21">
        <v>41004</v>
      </c>
      <c r="B3749" s="41">
        <v>5</v>
      </c>
      <c r="C3749" s="41">
        <v>4</v>
      </c>
      <c r="D3749" s="41">
        <v>2012</v>
      </c>
      <c r="E3749">
        <v>1.52</v>
      </c>
    </row>
    <row r="3750" spans="1:5" x14ac:dyDescent="0.2">
      <c r="A3750" s="21">
        <v>41005</v>
      </c>
      <c r="B3750" s="41">
        <v>6</v>
      </c>
      <c r="C3750" s="41">
        <v>4</v>
      </c>
      <c r="D3750" s="41">
        <v>2012</v>
      </c>
      <c r="E3750">
        <v>1.72</v>
      </c>
    </row>
    <row r="3751" spans="1:5" x14ac:dyDescent="0.2">
      <c r="A3751" s="21">
        <v>41006</v>
      </c>
      <c r="B3751" s="41">
        <v>7</v>
      </c>
      <c r="C3751" s="41">
        <v>4</v>
      </c>
      <c r="D3751" s="41">
        <v>2012</v>
      </c>
      <c r="E3751">
        <v>1.97</v>
      </c>
    </row>
    <row r="3752" spans="1:5" x14ac:dyDescent="0.2">
      <c r="A3752" s="21">
        <v>41007</v>
      </c>
      <c r="B3752" s="41">
        <v>8</v>
      </c>
      <c r="C3752" s="41">
        <v>4</v>
      </c>
      <c r="D3752" s="41">
        <v>2012</v>
      </c>
      <c r="E3752">
        <v>1.66</v>
      </c>
    </row>
    <row r="3753" spans="1:5" x14ac:dyDescent="0.2">
      <c r="A3753" s="21">
        <v>41008</v>
      </c>
      <c r="B3753" s="41">
        <v>9</v>
      </c>
      <c r="C3753" s="41">
        <v>4</v>
      </c>
      <c r="D3753" s="41">
        <v>2012</v>
      </c>
      <c r="E3753">
        <v>1.77</v>
      </c>
    </row>
    <row r="3754" spans="1:5" x14ac:dyDescent="0.2">
      <c r="A3754" s="21">
        <v>41009</v>
      </c>
      <c r="B3754" s="41">
        <v>10</v>
      </c>
      <c r="C3754" s="41">
        <v>4</v>
      </c>
      <c r="D3754" s="41">
        <v>2012</v>
      </c>
      <c r="E3754">
        <v>2.0499999999999998</v>
      </c>
    </row>
    <row r="3755" spans="1:5" x14ac:dyDescent="0.2">
      <c r="A3755" s="21">
        <v>41010</v>
      </c>
      <c r="B3755" s="41">
        <v>11</v>
      </c>
      <c r="C3755" s="41">
        <v>4</v>
      </c>
      <c r="D3755" s="41">
        <v>2012</v>
      </c>
      <c r="E3755">
        <v>1.52</v>
      </c>
    </row>
    <row r="3756" spans="1:5" x14ac:dyDescent="0.2">
      <c r="A3756" s="21">
        <v>41011</v>
      </c>
      <c r="B3756" s="41">
        <v>12</v>
      </c>
      <c r="C3756" s="41">
        <v>4</v>
      </c>
      <c r="D3756" s="41">
        <v>2012</v>
      </c>
      <c r="E3756">
        <v>1.55</v>
      </c>
    </row>
    <row r="3757" spans="1:5" x14ac:dyDescent="0.2">
      <c r="A3757" s="21">
        <v>41012</v>
      </c>
      <c r="B3757" s="41">
        <v>13</v>
      </c>
      <c r="C3757" s="41">
        <v>4</v>
      </c>
      <c r="D3757" s="41">
        <v>2012</v>
      </c>
      <c r="E3757">
        <v>1.63</v>
      </c>
    </row>
    <row r="3758" spans="1:5" x14ac:dyDescent="0.2">
      <c r="A3758" s="21">
        <v>41013</v>
      </c>
      <c r="B3758" s="41">
        <v>14</v>
      </c>
      <c r="C3758" s="41">
        <v>4</v>
      </c>
      <c r="D3758" s="41">
        <v>2012</v>
      </c>
      <c r="E3758">
        <v>1.55</v>
      </c>
    </row>
    <row r="3759" spans="1:5" x14ac:dyDescent="0.2">
      <c r="A3759" s="21">
        <v>41014</v>
      </c>
      <c r="B3759" s="41">
        <v>15</v>
      </c>
      <c r="C3759" s="41">
        <v>4</v>
      </c>
      <c r="D3759" s="41">
        <v>2012</v>
      </c>
      <c r="E3759">
        <v>3.53</v>
      </c>
    </row>
    <row r="3760" spans="1:5" x14ac:dyDescent="0.2">
      <c r="A3760" s="21">
        <v>41015</v>
      </c>
      <c r="B3760" s="41">
        <v>16</v>
      </c>
      <c r="C3760" s="41">
        <v>4</v>
      </c>
      <c r="D3760" s="41">
        <v>2012</v>
      </c>
      <c r="E3760">
        <v>3.2</v>
      </c>
    </row>
    <row r="3761" spans="1:5" x14ac:dyDescent="0.2">
      <c r="A3761" s="21">
        <v>41016</v>
      </c>
      <c r="B3761" s="41">
        <v>17</v>
      </c>
      <c r="C3761" s="41">
        <v>4</v>
      </c>
      <c r="D3761" s="41">
        <v>2012</v>
      </c>
      <c r="E3761">
        <v>2.92</v>
      </c>
    </row>
    <row r="3762" spans="1:5" x14ac:dyDescent="0.2">
      <c r="A3762" s="21">
        <v>41017</v>
      </c>
      <c r="B3762" s="41">
        <v>18</v>
      </c>
      <c r="C3762" s="41">
        <v>4</v>
      </c>
      <c r="D3762" s="41">
        <v>2012</v>
      </c>
    </row>
    <row r="3763" spans="1:5" x14ac:dyDescent="0.2">
      <c r="A3763" s="21">
        <v>41018</v>
      </c>
      <c r="B3763" s="41">
        <v>19</v>
      </c>
      <c r="C3763" s="41">
        <v>4</v>
      </c>
      <c r="D3763" s="41">
        <v>2012</v>
      </c>
    </row>
    <row r="3764" spans="1:5" x14ac:dyDescent="0.2">
      <c r="A3764" s="21">
        <v>41019</v>
      </c>
      <c r="B3764" s="41">
        <v>20</v>
      </c>
      <c r="C3764" s="41">
        <v>4</v>
      </c>
      <c r="D3764" s="41">
        <v>2012</v>
      </c>
    </row>
    <row r="3765" spans="1:5" x14ac:dyDescent="0.2">
      <c r="A3765" s="21">
        <v>41020</v>
      </c>
      <c r="B3765" s="41">
        <v>21</v>
      </c>
      <c r="C3765" s="41">
        <v>4</v>
      </c>
      <c r="D3765" s="41">
        <v>2012</v>
      </c>
    </row>
    <row r="3766" spans="1:5" x14ac:dyDescent="0.2">
      <c r="A3766" s="21">
        <v>41021</v>
      </c>
      <c r="B3766" s="41">
        <v>22</v>
      </c>
      <c r="C3766" s="41">
        <v>4</v>
      </c>
      <c r="D3766" s="41">
        <v>2012</v>
      </c>
      <c r="E3766">
        <v>4.4000000000000004</v>
      </c>
    </row>
    <row r="3767" spans="1:5" x14ac:dyDescent="0.2">
      <c r="A3767" s="21">
        <v>41022</v>
      </c>
      <c r="B3767" s="41">
        <v>23</v>
      </c>
      <c r="C3767" s="41">
        <v>4</v>
      </c>
      <c r="D3767" s="41">
        <v>2012</v>
      </c>
      <c r="E3767">
        <v>2.04</v>
      </c>
    </row>
    <row r="3768" spans="1:5" x14ac:dyDescent="0.2">
      <c r="A3768" s="21">
        <v>41023</v>
      </c>
      <c r="B3768" s="41">
        <v>24</v>
      </c>
      <c r="C3768" s="41">
        <v>4</v>
      </c>
      <c r="D3768" s="41">
        <v>2012</v>
      </c>
      <c r="E3768">
        <v>1.51</v>
      </c>
    </row>
    <row r="3769" spans="1:5" x14ac:dyDescent="0.2">
      <c r="A3769" s="21">
        <v>41024</v>
      </c>
      <c r="B3769" s="41">
        <v>25</v>
      </c>
      <c r="C3769" s="41">
        <v>4</v>
      </c>
      <c r="D3769" s="41">
        <v>2012</v>
      </c>
      <c r="E3769">
        <v>2.15</v>
      </c>
    </row>
    <row r="3770" spans="1:5" x14ac:dyDescent="0.2">
      <c r="A3770" s="21">
        <v>41025</v>
      </c>
      <c r="B3770" s="41">
        <v>26</v>
      </c>
      <c r="C3770" s="41">
        <v>4</v>
      </c>
      <c r="D3770" s="41">
        <v>2012</v>
      </c>
      <c r="E3770">
        <v>1.38</v>
      </c>
    </row>
    <row r="3771" spans="1:5" x14ac:dyDescent="0.2">
      <c r="A3771" s="21">
        <v>41026</v>
      </c>
      <c r="B3771" s="41">
        <v>27</v>
      </c>
      <c r="C3771" s="41">
        <v>4</v>
      </c>
      <c r="D3771" s="41">
        <v>2012</v>
      </c>
      <c r="E3771">
        <v>1.17</v>
      </c>
    </row>
    <row r="3772" spans="1:5" x14ac:dyDescent="0.2">
      <c r="A3772" s="21">
        <v>41027</v>
      </c>
      <c r="B3772" s="41">
        <v>28</v>
      </c>
      <c r="C3772" s="41">
        <v>4</v>
      </c>
      <c r="D3772" s="41">
        <v>2012</v>
      </c>
      <c r="E3772">
        <v>1.1399999999999999</v>
      </c>
    </row>
    <row r="3773" spans="1:5" x14ac:dyDescent="0.2">
      <c r="A3773" s="21">
        <v>41028</v>
      </c>
      <c r="B3773" s="41">
        <v>29</v>
      </c>
      <c r="C3773" s="41">
        <v>4</v>
      </c>
      <c r="D3773" s="41">
        <v>2012</v>
      </c>
      <c r="E3773">
        <v>1.1100000000000001</v>
      </c>
    </row>
    <row r="3774" spans="1:5" x14ac:dyDescent="0.2">
      <c r="A3774" s="21">
        <v>41029</v>
      </c>
      <c r="B3774" s="41">
        <v>30</v>
      </c>
      <c r="C3774" s="41">
        <v>4</v>
      </c>
      <c r="D3774" s="41">
        <v>2012</v>
      </c>
      <c r="E3774">
        <v>1.1000000000000001</v>
      </c>
    </row>
    <row r="3775" spans="1:5" x14ac:dyDescent="0.2">
      <c r="A3775" s="21">
        <v>41030</v>
      </c>
      <c r="B3775" s="41">
        <v>1</v>
      </c>
      <c r="C3775" s="41">
        <v>5</v>
      </c>
      <c r="D3775" s="41">
        <v>2012</v>
      </c>
      <c r="E3775">
        <v>1.73</v>
      </c>
    </row>
    <row r="3776" spans="1:5" x14ac:dyDescent="0.2">
      <c r="A3776" s="21">
        <v>41031</v>
      </c>
      <c r="B3776" s="41">
        <v>2</v>
      </c>
      <c r="C3776" s="41">
        <v>5</v>
      </c>
      <c r="D3776" s="41">
        <v>2012</v>
      </c>
      <c r="E3776">
        <v>2.27</v>
      </c>
    </row>
    <row r="3777" spans="1:5" x14ac:dyDescent="0.2">
      <c r="A3777" s="21">
        <v>41032</v>
      </c>
      <c r="B3777" s="41">
        <v>3</v>
      </c>
      <c r="C3777" s="41">
        <v>5</v>
      </c>
      <c r="D3777" s="41">
        <v>2012</v>
      </c>
      <c r="E3777">
        <v>2.78</v>
      </c>
    </row>
    <row r="3778" spans="1:5" x14ac:dyDescent="0.2">
      <c r="A3778" s="21">
        <v>41033</v>
      </c>
      <c r="B3778" s="41">
        <v>4</v>
      </c>
      <c r="C3778" s="41">
        <v>5</v>
      </c>
      <c r="D3778" s="41">
        <v>2012</v>
      </c>
      <c r="E3778">
        <v>3.25</v>
      </c>
    </row>
    <row r="3779" spans="1:5" x14ac:dyDescent="0.2">
      <c r="A3779" s="21">
        <v>41034</v>
      </c>
      <c r="B3779" s="41">
        <v>5</v>
      </c>
      <c r="C3779" s="41">
        <v>5</v>
      </c>
      <c r="D3779" s="41">
        <v>2012</v>
      </c>
      <c r="E3779">
        <v>2.94</v>
      </c>
    </row>
    <row r="3780" spans="1:5" x14ac:dyDescent="0.2">
      <c r="A3780" s="21">
        <v>41035</v>
      </c>
      <c r="B3780" s="41">
        <v>6</v>
      </c>
      <c r="C3780" s="41">
        <v>5</v>
      </c>
      <c r="D3780" s="41">
        <v>2012</v>
      </c>
      <c r="E3780">
        <v>2.8</v>
      </c>
    </row>
    <row r="3781" spans="1:5" x14ac:dyDescent="0.2">
      <c r="A3781" s="21">
        <v>41036</v>
      </c>
      <c r="B3781" s="41">
        <v>7</v>
      </c>
      <c r="C3781" s="41">
        <v>5</v>
      </c>
      <c r="D3781" s="41">
        <v>2012</v>
      </c>
      <c r="E3781">
        <v>2.5099999999999998</v>
      </c>
    </row>
    <row r="3782" spans="1:5" x14ac:dyDescent="0.2">
      <c r="A3782" s="21">
        <v>41037</v>
      </c>
      <c r="B3782" s="41">
        <v>8</v>
      </c>
      <c r="C3782" s="41">
        <v>5</v>
      </c>
      <c r="D3782" s="41">
        <v>2012</v>
      </c>
      <c r="E3782">
        <v>2.54</v>
      </c>
    </row>
    <row r="3783" spans="1:5" x14ac:dyDescent="0.2">
      <c r="A3783" s="21">
        <v>41038</v>
      </c>
      <c r="B3783" s="41">
        <v>9</v>
      </c>
      <c r="C3783" s="41">
        <v>5</v>
      </c>
      <c r="D3783" s="41">
        <v>2012</v>
      </c>
      <c r="E3783">
        <v>4.68</v>
      </c>
    </row>
    <row r="3784" spans="1:5" x14ac:dyDescent="0.2">
      <c r="A3784" s="21">
        <v>41039</v>
      </c>
      <c r="B3784" s="41">
        <v>10</v>
      </c>
      <c r="C3784" s="41">
        <v>5</v>
      </c>
      <c r="D3784" s="41">
        <v>2012</v>
      </c>
      <c r="E3784">
        <v>5.24</v>
      </c>
    </row>
    <row r="3785" spans="1:5" x14ac:dyDescent="0.2">
      <c r="A3785" s="21">
        <v>41040</v>
      </c>
      <c r="B3785" s="41">
        <v>11</v>
      </c>
      <c r="C3785" s="41">
        <v>5</v>
      </c>
      <c r="D3785" s="41">
        <v>2012</v>
      </c>
      <c r="E3785">
        <v>5.77</v>
      </c>
    </row>
    <row r="3786" spans="1:5" x14ac:dyDescent="0.2">
      <c r="A3786" s="21">
        <v>41041</v>
      </c>
      <c r="B3786" s="41">
        <v>12</v>
      </c>
      <c r="C3786" s="41">
        <v>5</v>
      </c>
      <c r="D3786" s="41">
        <v>2012</v>
      </c>
      <c r="E3786">
        <v>2.21</v>
      </c>
    </row>
    <row r="3787" spans="1:5" x14ac:dyDescent="0.2">
      <c r="A3787" s="21">
        <v>41042</v>
      </c>
      <c r="B3787" s="41">
        <v>13</v>
      </c>
      <c r="C3787" s="41">
        <v>5</v>
      </c>
      <c r="D3787" s="41">
        <v>2012</v>
      </c>
      <c r="E3787">
        <v>2.27</v>
      </c>
    </row>
    <row r="3788" spans="1:5" x14ac:dyDescent="0.2">
      <c r="A3788" s="21">
        <v>41043</v>
      </c>
      <c r="B3788" s="41">
        <v>14</v>
      </c>
      <c r="C3788" s="41">
        <v>5</v>
      </c>
      <c r="D3788" s="41">
        <v>2012</v>
      </c>
      <c r="E3788">
        <v>7.12</v>
      </c>
    </row>
    <row r="3789" spans="1:5" x14ac:dyDescent="0.2">
      <c r="A3789" s="21">
        <v>41044</v>
      </c>
      <c r="B3789" s="41">
        <v>15</v>
      </c>
      <c r="C3789" s="41">
        <v>5</v>
      </c>
      <c r="D3789" s="41">
        <v>2012</v>
      </c>
      <c r="E3789">
        <v>4.4800000000000004</v>
      </c>
    </row>
    <row r="3790" spans="1:5" x14ac:dyDescent="0.2">
      <c r="A3790" s="21">
        <v>41045</v>
      </c>
      <c r="B3790" s="41">
        <v>16</v>
      </c>
      <c r="C3790" s="41">
        <v>5</v>
      </c>
      <c r="D3790" s="41">
        <v>2012</v>
      </c>
      <c r="E3790">
        <v>2.37</v>
      </c>
    </row>
    <row r="3791" spans="1:5" x14ac:dyDescent="0.2">
      <c r="A3791" s="21">
        <v>41046</v>
      </c>
      <c r="B3791" s="41">
        <v>17</v>
      </c>
      <c r="C3791" s="41">
        <v>5</v>
      </c>
      <c r="D3791" s="41">
        <v>2012</v>
      </c>
      <c r="E3791">
        <v>1.66</v>
      </c>
    </row>
    <row r="3792" spans="1:5" x14ac:dyDescent="0.2">
      <c r="A3792" s="21">
        <v>41047</v>
      </c>
      <c r="B3792" s="41">
        <v>18</v>
      </c>
      <c r="C3792" s="41">
        <v>5</v>
      </c>
      <c r="D3792" s="41">
        <v>2012</v>
      </c>
      <c r="E3792">
        <v>3.06</v>
      </c>
    </row>
    <row r="3793" spans="1:5" x14ac:dyDescent="0.2">
      <c r="A3793" s="21">
        <v>41048</v>
      </c>
      <c r="B3793" s="41">
        <v>19</v>
      </c>
      <c r="C3793" s="41">
        <v>5</v>
      </c>
      <c r="D3793" s="41">
        <v>2012</v>
      </c>
      <c r="E3793">
        <v>2.19</v>
      </c>
    </row>
    <row r="3794" spans="1:5" x14ac:dyDescent="0.2">
      <c r="A3794" s="21">
        <v>41049</v>
      </c>
      <c r="B3794" s="41">
        <v>20</v>
      </c>
      <c r="C3794" s="41">
        <v>5</v>
      </c>
      <c r="D3794" s="41">
        <v>2012</v>
      </c>
      <c r="E3794">
        <v>1.55</v>
      </c>
    </row>
    <row r="3795" spans="1:5" x14ac:dyDescent="0.2">
      <c r="A3795" s="21">
        <v>41050</v>
      </c>
      <c r="B3795" s="41">
        <v>21</v>
      </c>
      <c r="C3795" s="41">
        <v>5</v>
      </c>
      <c r="D3795" s="41">
        <v>2012</v>
      </c>
      <c r="E3795">
        <v>1.42</v>
      </c>
    </row>
    <row r="3796" spans="1:5" x14ac:dyDescent="0.2">
      <c r="A3796" s="21">
        <v>41051</v>
      </c>
      <c r="B3796" s="41">
        <v>22</v>
      </c>
      <c r="C3796" s="41">
        <v>5</v>
      </c>
      <c r="D3796" s="41">
        <v>2012</v>
      </c>
      <c r="E3796">
        <v>1.29</v>
      </c>
    </row>
    <row r="3797" spans="1:5" x14ac:dyDescent="0.2">
      <c r="A3797" s="21">
        <v>41052</v>
      </c>
      <c r="B3797" s="41">
        <v>23</v>
      </c>
      <c r="C3797" s="41">
        <v>5</v>
      </c>
      <c r="D3797" s="41">
        <v>2012</v>
      </c>
      <c r="E3797">
        <v>1.87</v>
      </c>
    </row>
    <row r="3798" spans="1:5" x14ac:dyDescent="0.2">
      <c r="A3798" s="21">
        <v>41053</v>
      </c>
      <c r="B3798" s="41">
        <v>24</v>
      </c>
      <c r="C3798" s="41">
        <v>5</v>
      </c>
      <c r="D3798" s="41">
        <v>2012</v>
      </c>
      <c r="E3798">
        <v>1.31</v>
      </c>
    </row>
    <row r="3799" spans="1:5" x14ac:dyDescent="0.2">
      <c r="A3799" s="21">
        <v>41054</v>
      </c>
      <c r="B3799" s="41">
        <v>25</v>
      </c>
      <c r="C3799" s="41">
        <v>5</v>
      </c>
      <c r="D3799" s="41">
        <v>2012</v>
      </c>
      <c r="E3799">
        <v>11.6</v>
      </c>
    </row>
    <row r="3800" spans="1:5" x14ac:dyDescent="0.2">
      <c r="A3800" s="21">
        <v>41055</v>
      </c>
      <c r="B3800" s="41">
        <v>26</v>
      </c>
      <c r="C3800" s="41">
        <v>5</v>
      </c>
      <c r="D3800" s="41">
        <v>2012</v>
      </c>
      <c r="E3800">
        <v>109</v>
      </c>
    </row>
    <row r="3801" spans="1:5" x14ac:dyDescent="0.2">
      <c r="A3801" s="21">
        <v>41056</v>
      </c>
      <c r="B3801" s="41">
        <v>27</v>
      </c>
      <c r="C3801" s="41">
        <v>5</v>
      </c>
      <c r="D3801" s="41">
        <v>2012</v>
      </c>
      <c r="E3801">
        <v>65.599999999999994</v>
      </c>
    </row>
    <row r="3802" spans="1:5" x14ac:dyDescent="0.2">
      <c r="A3802" s="21">
        <v>41057</v>
      </c>
      <c r="B3802" s="41">
        <v>28</v>
      </c>
      <c r="C3802" s="41">
        <v>5</v>
      </c>
      <c r="D3802" s="41">
        <v>2012</v>
      </c>
      <c r="E3802">
        <v>41.1</v>
      </c>
    </row>
    <row r="3803" spans="1:5" x14ac:dyDescent="0.2">
      <c r="A3803" s="21">
        <v>41058</v>
      </c>
      <c r="B3803" s="41">
        <v>29</v>
      </c>
      <c r="C3803" s="41">
        <v>5</v>
      </c>
      <c r="D3803" s="41">
        <v>2012</v>
      </c>
      <c r="E3803">
        <v>7.08</v>
      </c>
    </row>
    <row r="3804" spans="1:5" x14ac:dyDescent="0.2">
      <c r="A3804" s="21">
        <v>41059</v>
      </c>
      <c r="B3804" s="41">
        <v>30</v>
      </c>
      <c r="C3804" s="41">
        <v>5</v>
      </c>
      <c r="D3804" s="41">
        <v>2012</v>
      </c>
      <c r="E3804">
        <v>8.66</v>
      </c>
    </row>
    <row r="3805" spans="1:5" x14ac:dyDescent="0.2">
      <c r="A3805" s="21">
        <v>41060</v>
      </c>
      <c r="B3805" s="41">
        <v>31</v>
      </c>
      <c r="C3805" s="41">
        <v>5</v>
      </c>
      <c r="D3805" s="41">
        <v>2012</v>
      </c>
      <c r="E3805">
        <v>1.86</v>
      </c>
    </row>
    <row r="3806" spans="1:5" x14ac:dyDescent="0.2">
      <c r="A3806" s="21">
        <v>41061</v>
      </c>
      <c r="B3806" s="41">
        <v>1</v>
      </c>
      <c r="C3806" s="41">
        <v>6</v>
      </c>
      <c r="D3806" s="41">
        <v>2012</v>
      </c>
      <c r="E3806">
        <v>1.26</v>
      </c>
    </row>
    <row r="3807" spans="1:5" x14ac:dyDescent="0.2">
      <c r="A3807" s="21">
        <v>41062</v>
      </c>
      <c r="B3807" s="41">
        <v>2</v>
      </c>
      <c r="C3807" s="41">
        <v>6</v>
      </c>
      <c r="D3807" s="41">
        <v>2012</v>
      </c>
      <c r="E3807">
        <v>1.1100000000000001</v>
      </c>
    </row>
    <row r="3808" spans="1:5" x14ac:dyDescent="0.2">
      <c r="A3808" s="21">
        <v>41063</v>
      </c>
      <c r="B3808" s="41">
        <v>3</v>
      </c>
      <c r="C3808" s="41">
        <v>6</v>
      </c>
      <c r="D3808" s="41">
        <v>2012</v>
      </c>
      <c r="E3808">
        <v>1.01</v>
      </c>
    </row>
    <row r="3809" spans="1:5" x14ac:dyDescent="0.2">
      <c r="A3809" s="21">
        <v>41064</v>
      </c>
      <c r="B3809" s="41">
        <v>4</v>
      </c>
      <c r="C3809" s="41">
        <v>6</v>
      </c>
      <c r="D3809" s="41">
        <v>2012</v>
      </c>
      <c r="E3809">
        <v>70</v>
      </c>
    </row>
    <row r="3810" spans="1:5" x14ac:dyDescent="0.2">
      <c r="A3810" s="21">
        <v>41065</v>
      </c>
      <c r="B3810" s="41">
        <v>5</v>
      </c>
      <c r="C3810" s="41">
        <v>6</v>
      </c>
      <c r="D3810" s="41">
        <v>2012</v>
      </c>
    </row>
    <row r="3811" spans="1:5" x14ac:dyDescent="0.2">
      <c r="A3811" s="21">
        <v>41066</v>
      </c>
      <c r="B3811" s="41">
        <v>6</v>
      </c>
      <c r="C3811" s="41">
        <v>6</v>
      </c>
      <c r="D3811" s="41">
        <v>2012</v>
      </c>
    </row>
    <row r="3812" spans="1:5" x14ac:dyDescent="0.2">
      <c r="A3812" s="21">
        <v>41067</v>
      </c>
      <c r="B3812" s="41">
        <v>7</v>
      </c>
      <c r="C3812" s="41">
        <v>6</v>
      </c>
      <c r="D3812" s="41">
        <v>2012</v>
      </c>
    </row>
    <row r="3813" spans="1:5" x14ac:dyDescent="0.2">
      <c r="A3813" s="21">
        <v>41068</v>
      </c>
      <c r="B3813" s="41">
        <v>8</v>
      </c>
      <c r="C3813" s="41">
        <v>6</v>
      </c>
      <c r="D3813" s="41">
        <v>2012</v>
      </c>
    </row>
    <row r="3814" spans="1:5" x14ac:dyDescent="0.2">
      <c r="A3814" s="21">
        <v>41069</v>
      </c>
      <c r="B3814" s="41">
        <v>9</v>
      </c>
      <c r="C3814" s="41">
        <v>6</v>
      </c>
      <c r="D3814" s="41">
        <v>2012</v>
      </c>
      <c r="E3814">
        <v>280</v>
      </c>
    </row>
    <row r="3815" spans="1:5" x14ac:dyDescent="0.2">
      <c r="A3815" s="21">
        <v>41070</v>
      </c>
      <c r="B3815" s="41">
        <v>10</v>
      </c>
      <c r="C3815" s="41">
        <v>6</v>
      </c>
      <c r="D3815" s="41">
        <v>2012</v>
      </c>
      <c r="E3815">
        <v>116</v>
      </c>
    </row>
    <row r="3816" spans="1:5" x14ac:dyDescent="0.2">
      <c r="A3816" s="21">
        <v>41071</v>
      </c>
      <c r="B3816" s="41">
        <v>11</v>
      </c>
      <c r="C3816" s="41">
        <v>6</v>
      </c>
      <c r="D3816" s="41">
        <v>2012</v>
      </c>
      <c r="E3816">
        <v>20.399999999999999</v>
      </c>
    </row>
    <row r="3817" spans="1:5" x14ac:dyDescent="0.2">
      <c r="A3817" s="21">
        <v>41072</v>
      </c>
      <c r="B3817" s="41">
        <v>12</v>
      </c>
      <c r="C3817" s="41">
        <v>6</v>
      </c>
      <c r="D3817" s="41">
        <v>2012</v>
      </c>
      <c r="E3817">
        <v>7.7</v>
      </c>
    </row>
    <row r="3818" spans="1:5" x14ac:dyDescent="0.2">
      <c r="A3818" s="21">
        <v>41073</v>
      </c>
      <c r="B3818" s="41">
        <v>13</v>
      </c>
      <c r="C3818" s="41">
        <v>6</v>
      </c>
      <c r="D3818" s="41">
        <v>2012</v>
      </c>
      <c r="E3818">
        <v>4.6500000000000004</v>
      </c>
    </row>
    <row r="3819" spans="1:5" x14ac:dyDescent="0.2">
      <c r="A3819" s="21">
        <v>41074</v>
      </c>
      <c r="B3819" s="41">
        <v>14</v>
      </c>
      <c r="C3819" s="41">
        <v>6</v>
      </c>
      <c r="D3819" s="41">
        <v>2012</v>
      </c>
      <c r="E3819">
        <v>2.66</v>
      </c>
    </row>
    <row r="3820" spans="1:5" x14ac:dyDescent="0.2">
      <c r="A3820" s="21">
        <v>41075</v>
      </c>
      <c r="B3820" s="41">
        <v>15</v>
      </c>
      <c r="C3820" s="41">
        <v>6</v>
      </c>
      <c r="D3820" s="41">
        <v>2012</v>
      </c>
      <c r="E3820">
        <v>1.68</v>
      </c>
    </row>
    <row r="3821" spans="1:5" x14ac:dyDescent="0.2">
      <c r="A3821" s="21">
        <v>41076</v>
      </c>
      <c r="B3821" s="41">
        <v>16</v>
      </c>
      <c r="C3821" s="41">
        <v>6</v>
      </c>
      <c r="D3821" s="41">
        <v>2012</v>
      </c>
      <c r="E3821">
        <v>1.21</v>
      </c>
    </row>
    <row r="3822" spans="1:5" x14ac:dyDescent="0.2">
      <c r="A3822" s="21">
        <v>41077</v>
      </c>
      <c r="B3822" s="41">
        <v>17</v>
      </c>
      <c r="C3822" s="41">
        <v>6</v>
      </c>
      <c r="D3822" s="41">
        <v>2012</v>
      </c>
      <c r="E3822">
        <v>1</v>
      </c>
    </row>
    <row r="3823" spans="1:5" x14ac:dyDescent="0.2">
      <c r="A3823" s="21">
        <v>41078</v>
      </c>
      <c r="B3823" s="41">
        <v>18</v>
      </c>
      <c r="C3823" s="41">
        <v>6</v>
      </c>
      <c r="D3823" s="41">
        <v>2012</v>
      </c>
      <c r="E3823">
        <v>0.82</v>
      </c>
    </row>
    <row r="3824" spans="1:5" x14ac:dyDescent="0.2">
      <c r="A3824" s="21">
        <v>41079</v>
      </c>
      <c r="B3824" s="41">
        <v>19</v>
      </c>
      <c r="C3824" s="41">
        <v>6</v>
      </c>
      <c r="D3824" s="41">
        <v>2012</v>
      </c>
      <c r="E3824">
        <v>0.75</v>
      </c>
    </row>
    <row r="3825" spans="1:5" x14ac:dyDescent="0.2">
      <c r="A3825" s="21">
        <v>41080</v>
      </c>
      <c r="B3825" s="41">
        <v>20</v>
      </c>
      <c r="C3825" s="41">
        <v>6</v>
      </c>
      <c r="D3825" s="41">
        <v>2012</v>
      </c>
      <c r="E3825">
        <v>0.67</v>
      </c>
    </row>
    <row r="3826" spans="1:5" x14ac:dyDescent="0.2">
      <c r="A3826" s="21">
        <v>41081</v>
      </c>
      <c r="B3826" s="41">
        <v>21</v>
      </c>
      <c r="C3826" s="41">
        <v>6</v>
      </c>
      <c r="D3826" s="41">
        <v>2012</v>
      </c>
      <c r="E3826">
        <v>0.63</v>
      </c>
    </row>
    <row r="3827" spans="1:5" x14ac:dyDescent="0.2">
      <c r="A3827" s="21">
        <v>41082</v>
      </c>
      <c r="B3827" s="41">
        <v>22</v>
      </c>
      <c r="C3827" s="41">
        <v>6</v>
      </c>
      <c r="D3827" s="41">
        <v>2012</v>
      </c>
      <c r="E3827">
        <v>0.65</v>
      </c>
    </row>
    <row r="3828" spans="1:5" x14ac:dyDescent="0.2">
      <c r="A3828" s="21">
        <v>41083</v>
      </c>
      <c r="B3828" s="41">
        <v>23</v>
      </c>
      <c r="C3828" s="41">
        <v>6</v>
      </c>
      <c r="D3828" s="41">
        <v>2012</v>
      </c>
      <c r="E3828">
        <v>0.63</v>
      </c>
    </row>
    <row r="3829" spans="1:5" x14ac:dyDescent="0.2">
      <c r="A3829" s="21">
        <v>41084</v>
      </c>
      <c r="B3829" s="41">
        <v>24</v>
      </c>
      <c r="C3829" s="41">
        <v>6</v>
      </c>
      <c r="D3829" s="41">
        <v>2012</v>
      </c>
      <c r="E3829">
        <v>0.61</v>
      </c>
    </row>
    <row r="3830" spans="1:5" x14ac:dyDescent="0.2">
      <c r="A3830" s="21">
        <v>41085</v>
      </c>
      <c r="B3830" s="41">
        <v>25</v>
      </c>
      <c r="C3830" s="41">
        <v>6</v>
      </c>
      <c r="D3830" s="41">
        <v>2012</v>
      </c>
      <c r="E3830">
        <v>0.6</v>
      </c>
    </row>
    <row r="3831" spans="1:5" x14ac:dyDescent="0.2">
      <c r="A3831" s="21">
        <v>41086</v>
      </c>
      <c r="B3831" s="41">
        <v>26</v>
      </c>
      <c r="C3831" s="41">
        <v>6</v>
      </c>
      <c r="D3831" s="41">
        <v>2012</v>
      </c>
      <c r="E3831">
        <v>0.56999999999999995</v>
      </c>
    </row>
    <row r="3832" spans="1:5" x14ac:dyDescent="0.2">
      <c r="A3832" s="21">
        <v>41087</v>
      </c>
      <c r="B3832" s="41">
        <v>27</v>
      </c>
      <c r="C3832" s="41">
        <v>6</v>
      </c>
      <c r="D3832" s="41">
        <v>2012</v>
      </c>
      <c r="E3832">
        <v>0.55000000000000004</v>
      </c>
    </row>
    <row r="3833" spans="1:5" x14ac:dyDescent="0.2">
      <c r="A3833" s="21">
        <v>41088</v>
      </c>
      <c r="B3833" s="41">
        <v>28</v>
      </c>
      <c r="C3833" s="41">
        <v>6</v>
      </c>
      <c r="D3833" s="41">
        <v>2012</v>
      </c>
      <c r="E3833">
        <v>0.55000000000000004</v>
      </c>
    </row>
    <row r="3834" spans="1:5" x14ac:dyDescent="0.2">
      <c r="A3834" s="21">
        <v>41089</v>
      </c>
      <c r="B3834" s="41">
        <v>29</v>
      </c>
      <c r="C3834" s="41">
        <v>6</v>
      </c>
      <c r="D3834" s="41">
        <v>2012</v>
      </c>
      <c r="E3834">
        <v>0.56999999999999995</v>
      </c>
    </row>
    <row r="3835" spans="1:5" x14ac:dyDescent="0.2">
      <c r="A3835" s="21">
        <v>41090</v>
      </c>
      <c r="B3835" s="41">
        <v>30</v>
      </c>
      <c r="C3835" s="41">
        <v>6</v>
      </c>
      <c r="D3835" s="41">
        <v>2012</v>
      </c>
      <c r="E3835">
        <v>0.56999999999999995</v>
      </c>
    </row>
    <row r="3836" spans="1:5" ht="12.75" customHeight="1" x14ac:dyDescent="0.25">
      <c r="A3836" s="21">
        <v>41091</v>
      </c>
      <c r="B3836" s="41">
        <v>1</v>
      </c>
      <c r="C3836" s="41">
        <v>7</v>
      </c>
      <c r="D3836" s="41">
        <v>2012</v>
      </c>
      <c r="E3836" s="23">
        <v>0.56999999999999995</v>
      </c>
    </row>
    <row r="3837" spans="1:5" ht="12.75" customHeight="1" x14ac:dyDescent="0.25">
      <c r="A3837" s="21">
        <v>41092</v>
      </c>
      <c r="B3837" s="41">
        <v>2</v>
      </c>
      <c r="C3837" s="41">
        <v>7</v>
      </c>
      <c r="D3837" s="41">
        <v>2012</v>
      </c>
      <c r="E3837" s="23">
        <v>0.57999999999999996</v>
      </c>
    </row>
    <row r="3838" spans="1:5" ht="12.75" customHeight="1" x14ac:dyDescent="0.25">
      <c r="A3838" s="21">
        <v>41093</v>
      </c>
      <c r="B3838" s="41">
        <v>3</v>
      </c>
      <c r="C3838" s="41">
        <v>7</v>
      </c>
      <c r="D3838" s="41">
        <v>2012</v>
      </c>
      <c r="E3838" s="23">
        <v>0.56000000000000005</v>
      </c>
    </row>
    <row r="3839" spans="1:5" ht="12.75" customHeight="1" x14ac:dyDescent="0.25">
      <c r="A3839" s="21">
        <v>41094</v>
      </c>
      <c r="B3839" s="41">
        <v>4</v>
      </c>
      <c r="C3839" s="41">
        <v>7</v>
      </c>
      <c r="D3839" s="41">
        <v>2012</v>
      </c>
      <c r="E3839" s="23">
        <v>0.52</v>
      </c>
    </row>
    <row r="3840" spans="1:5" ht="12.75" customHeight="1" x14ac:dyDescent="0.25">
      <c r="A3840" s="21">
        <v>41095</v>
      </c>
      <c r="B3840" s="41">
        <v>5</v>
      </c>
      <c r="C3840" s="41">
        <v>7</v>
      </c>
      <c r="D3840" s="41">
        <v>2012</v>
      </c>
      <c r="E3840" s="23">
        <v>0.52</v>
      </c>
    </row>
    <row r="3841" spans="1:5" ht="12.75" customHeight="1" x14ac:dyDescent="0.25">
      <c r="A3841" s="21">
        <v>41096</v>
      </c>
      <c r="B3841" s="41">
        <v>6</v>
      </c>
      <c r="C3841" s="41">
        <v>7</v>
      </c>
      <c r="D3841" s="41">
        <v>2012</v>
      </c>
      <c r="E3841" s="23">
        <v>0.52</v>
      </c>
    </row>
    <row r="3842" spans="1:5" ht="12.75" customHeight="1" x14ac:dyDescent="0.25">
      <c r="A3842" s="21">
        <v>41097</v>
      </c>
      <c r="B3842" s="41">
        <v>7</v>
      </c>
      <c r="C3842" s="41">
        <v>7</v>
      </c>
      <c r="D3842" s="41">
        <v>2012</v>
      </c>
      <c r="E3842" s="23">
        <v>0.49</v>
      </c>
    </row>
    <row r="3843" spans="1:5" ht="12.75" customHeight="1" x14ac:dyDescent="0.25">
      <c r="A3843" s="21">
        <v>41098</v>
      </c>
      <c r="B3843" s="41">
        <v>8</v>
      </c>
      <c r="C3843" s="41">
        <v>7</v>
      </c>
      <c r="D3843" s="41">
        <v>2012</v>
      </c>
      <c r="E3843" s="23">
        <v>0.49</v>
      </c>
    </row>
    <row r="3844" spans="1:5" ht="12.75" customHeight="1" x14ac:dyDescent="0.25">
      <c r="A3844" s="21">
        <v>41099</v>
      </c>
      <c r="B3844" s="41">
        <v>9</v>
      </c>
      <c r="C3844" s="41">
        <v>7</v>
      </c>
      <c r="D3844" s="41">
        <v>2012</v>
      </c>
      <c r="E3844" s="23">
        <v>0.49</v>
      </c>
    </row>
    <row r="3845" spans="1:5" ht="12.75" customHeight="1" x14ac:dyDescent="0.25">
      <c r="A3845" s="21">
        <v>41100</v>
      </c>
      <c r="B3845" s="41">
        <v>10</v>
      </c>
      <c r="C3845" s="41">
        <v>7</v>
      </c>
      <c r="D3845" s="41">
        <v>2012</v>
      </c>
      <c r="E3845" s="23">
        <v>0.49</v>
      </c>
    </row>
    <row r="3846" spans="1:5" ht="12.75" customHeight="1" x14ac:dyDescent="0.25">
      <c r="A3846" s="21">
        <v>41101</v>
      </c>
      <c r="B3846" s="41">
        <v>11</v>
      </c>
      <c r="C3846" s="41">
        <v>7</v>
      </c>
      <c r="D3846" s="41">
        <v>2012</v>
      </c>
      <c r="E3846" s="23">
        <v>0.52</v>
      </c>
    </row>
    <row r="3847" spans="1:5" ht="12.75" customHeight="1" x14ac:dyDescent="0.25">
      <c r="A3847" s="21">
        <v>41102</v>
      </c>
      <c r="B3847" s="41">
        <v>12</v>
      </c>
      <c r="C3847" s="41">
        <v>7</v>
      </c>
      <c r="D3847" s="41">
        <v>2012</v>
      </c>
      <c r="E3847" s="23">
        <v>0.53</v>
      </c>
    </row>
    <row r="3848" spans="1:5" ht="12.75" customHeight="1" x14ac:dyDescent="0.25">
      <c r="A3848" s="21">
        <v>41103</v>
      </c>
      <c r="B3848" s="41">
        <v>13</v>
      </c>
      <c r="C3848" s="41">
        <v>7</v>
      </c>
      <c r="D3848" s="41">
        <v>2012</v>
      </c>
      <c r="E3848" s="23">
        <v>0.54</v>
      </c>
    </row>
    <row r="3849" spans="1:5" ht="12.75" customHeight="1" x14ac:dyDescent="0.25">
      <c r="A3849" s="21">
        <v>41104</v>
      </c>
      <c r="B3849" s="41">
        <v>14</v>
      </c>
      <c r="C3849" s="41">
        <v>7</v>
      </c>
      <c r="D3849" s="41">
        <v>2012</v>
      </c>
      <c r="E3849" s="23">
        <v>0.55000000000000004</v>
      </c>
    </row>
    <row r="3850" spans="1:5" ht="12.75" customHeight="1" x14ac:dyDescent="0.25">
      <c r="A3850" s="21">
        <v>41105</v>
      </c>
      <c r="B3850" s="41">
        <v>15</v>
      </c>
      <c r="C3850" s="41">
        <v>7</v>
      </c>
      <c r="D3850" s="41">
        <v>2012</v>
      </c>
      <c r="E3850" s="23">
        <v>0.57999999999999996</v>
      </c>
    </row>
    <row r="3851" spans="1:5" ht="12.75" customHeight="1" x14ac:dyDescent="0.25">
      <c r="A3851" s="21">
        <v>41106</v>
      </c>
      <c r="B3851" s="41">
        <v>16</v>
      </c>
      <c r="C3851" s="41">
        <v>7</v>
      </c>
      <c r="D3851" s="41">
        <v>2012</v>
      </c>
      <c r="E3851" s="23">
        <v>0.55000000000000004</v>
      </c>
    </row>
    <row r="3852" spans="1:5" ht="12.75" customHeight="1" x14ac:dyDescent="0.25">
      <c r="A3852" s="21">
        <v>41107</v>
      </c>
      <c r="B3852" s="41">
        <v>17</v>
      </c>
      <c r="C3852" s="41">
        <v>7</v>
      </c>
      <c r="D3852" s="41">
        <v>2012</v>
      </c>
      <c r="E3852" s="23">
        <v>0.51</v>
      </c>
    </row>
    <row r="3853" spans="1:5" ht="12.75" customHeight="1" x14ac:dyDescent="0.25">
      <c r="A3853" s="21">
        <v>41108</v>
      </c>
      <c r="B3853" s="41">
        <v>18</v>
      </c>
      <c r="C3853" s="41">
        <v>7</v>
      </c>
      <c r="D3853" s="41">
        <v>2012</v>
      </c>
      <c r="E3853" s="23">
        <v>0.52</v>
      </c>
    </row>
    <row r="3854" spans="1:5" ht="12.75" customHeight="1" x14ac:dyDescent="0.25">
      <c r="A3854" s="21">
        <v>41109</v>
      </c>
      <c r="B3854" s="41">
        <v>19</v>
      </c>
      <c r="C3854" s="41">
        <v>7</v>
      </c>
      <c r="D3854" s="41">
        <v>2012</v>
      </c>
      <c r="E3854" s="23">
        <v>0.52</v>
      </c>
    </row>
    <row r="3855" spans="1:5" ht="12.75" customHeight="1" x14ac:dyDescent="0.25">
      <c r="A3855" s="21">
        <v>41110</v>
      </c>
      <c r="B3855" s="41">
        <v>20</v>
      </c>
      <c r="C3855" s="41">
        <v>7</v>
      </c>
      <c r="D3855" s="41">
        <v>2012</v>
      </c>
      <c r="E3855" s="23">
        <v>0.54</v>
      </c>
    </row>
    <row r="3856" spans="1:5" ht="12.75" customHeight="1" x14ac:dyDescent="0.25">
      <c r="A3856" s="21">
        <v>41111</v>
      </c>
      <c r="B3856" s="41">
        <v>21</v>
      </c>
      <c r="C3856" s="41">
        <v>7</v>
      </c>
      <c r="D3856" s="41">
        <v>2012</v>
      </c>
      <c r="E3856" s="23">
        <v>0.54</v>
      </c>
    </row>
    <row r="3857" spans="1:5" ht="12.75" customHeight="1" x14ac:dyDescent="0.25">
      <c r="A3857" s="21">
        <v>41112</v>
      </c>
      <c r="B3857" s="41">
        <v>22</v>
      </c>
      <c r="C3857" s="41">
        <v>7</v>
      </c>
      <c r="D3857" s="41">
        <v>2012</v>
      </c>
      <c r="E3857" s="23">
        <v>0.55000000000000004</v>
      </c>
    </row>
    <row r="3858" spans="1:5" ht="12.75" customHeight="1" x14ac:dyDescent="0.25">
      <c r="A3858" s="21">
        <v>41113</v>
      </c>
      <c r="B3858" s="41">
        <v>23</v>
      </c>
      <c r="C3858" s="41">
        <v>7</v>
      </c>
      <c r="D3858" s="41">
        <v>2012</v>
      </c>
      <c r="E3858" s="23">
        <v>0.55000000000000004</v>
      </c>
    </row>
    <row r="3859" spans="1:5" ht="12.75" customHeight="1" x14ac:dyDescent="0.25">
      <c r="A3859" s="21">
        <v>41114</v>
      </c>
      <c r="B3859" s="41">
        <v>24</v>
      </c>
      <c r="C3859" s="41">
        <v>7</v>
      </c>
      <c r="D3859" s="41">
        <v>2012</v>
      </c>
      <c r="E3859" s="23">
        <v>0.68</v>
      </c>
    </row>
    <row r="3860" spans="1:5" ht="12.75" customHeight="1" x14ac:dyDescent="0.25">
      <c r="A3860" s="21">
        <v>41115</v>
      </c>
      <c r="B3860" s="41">
        <v>25</v>
      </c>
      <c r="C3860" s="41">
        <v>7</v>
      </c>
      <c r="D3860" s="41">
        <v>2012</v>
      </c>
      <c r="E3860" s="23">
        <v>0.63</v>
      </c>
    </row>
    <row r="3861" spans="1:5" ht="12.75" customHeight="1" x14ac:dyDescent="0.25">
      <c r="A3861" s="21">
        <v>41116</v>
      </c>
      <c r="B3861" s="41">
        <v>26</v>
      </c>
      <c r="C3861" s="41">
        <v>7</v>
      </c>
      <c r="D3861" s="41">
        <v>2012</v>
      </c>
      <c r="E3861" s="23">
        <v>0.64</v>
      </c>
    </row>
    <row r="3862" spans="1:5" ht="12.75" customHeight="1" x14ac:dyDescent="0.25">
      <c r="A3862" s="21">
        <v>41117</v>
      </c>
      <c r="B3862" s="41">
        <v>27</v>
      </c>
      <c r="C3862" s="41">
        <v>7</v>
      </c>
      <c r="D3862" s="41">
        <v>2012</v>
      </c>
      <c r="E3862" s="23">
        <v>0.64</v>
      </c>
    </row>
    <row r="3863" spans="1:5" ht="12.75" customHeight="1" x14ac:dyDescent="0.25">
      <c r="A3863" s="21">
        <v>41118</v>
      </c>
      <c r="B3863" s="41">
        <v>28</v>
      </c>
      <c r="C3863" s="41">
        <v>7</v>
      </c>
      <c r="D3863" s="41">
        <v>2012</v>
      </c>
      <c r="E3863" s="23">
        <v>0.63</v>
      </c>
    </row>
    <row r="3864" spans="1:5" ht="12.75" customHeight="1" x14ac:dyDescent="0.25">
      <c r="A3864" s="21">
        <v>41119</v>
      </c>
      <c r="B3864" s="41">
        <v>29</v>
      </c>
      <c r="C3864" s="41">
        <v>7</v>
      </c>
      <c r="D3864" s="41">
        <v>2012</v>
      </c>
      <c r="E3864" s="23">
        <v>0.63</v>
      </c>
    </row>
    <row r="3865" spans="1:5" ht="12.75" customHeight="1" x14ac:dyDescent="0.25">
      <c r="A3865" s="21">
        <v>41120</v>
      </c>
      <c r="B3865" s="41">
        <v>30</v>
      </c>
      <c r="C3865" s="41">
        <v>7</v>
      </c>
      <c r="D3865" s="41">
        <v>2012</v>
      </c>
      <c r="E3865" s="23">
        <v>0.6</v>
      </c>
    </row>
    <row r="3866" spans="1:5" ht="12.75" customHeight="1" x14ac:dyDescent="0.25">
      <c r="A3866" s="21">
        <v>41121</v>
      </c>
      <c r="B3866" s="41">
        <v>31</v>
      </c>
      <c r="C3866" s="41">
        <v>7</v>
      </c>
      <c r="D3866" s="41">
        <v>2012</v>
      </c>
      <c r="E3866" s="23">
        <v>0.59</v>
      </c>
    </row>
    <row r="3867" spans="1:5" ht="12.75" customHeight="1" x14ac:dyDescent="0.25">
      <c r="A3867" s="21">
        <v>41122</v>
      </c>
      <c r="B3867" s="41">
        <v>1</v>
      </c>
      <c r="C3867" s="41">
        <v>8</v>
      </c>
      <c r="D3867" s="41">
        <v>2012</v>
      </c>
      <c r="E3867" s="23">
        <v>0.59</v>
      </c>
    </row>
    <row r="3868" spans="1:5" ht="12.75" customHeight="1" x14ac:dyDescent="0.25">
      <c r="A3868" s="21">
        <v>41123</v>
      </c>
      <c r="B3868" s="41">
        <v>2</v>
      </c>
      <c r="C3868" s="41">
        <v>8</v>
      </c>
      <c r="D3868" s="41">
        <v>2012</v>
      </c>
      <c r="E3868" s="23">
        <v>0.68</v>
      </c>
    </row>
    <row r="3869" spans="1:5" ht="12.75" customHeight="1" x14ac:dyDescent="0.25">
      <c r="A3869" s="21">
        <v>41124</v>
      </c>
      <c r="B3869" s="41">
        <v>3</v>
      </c>
      <c r="C3869" s="41">
        <v>8</v>
      </c>
      <c r="D3869" s="41">
        <v>2012</v>
      </c>
      <c r="E3869" s="23">
        <v>0.54</v>
      </c>
    </row>
    <row r="3870" spans="1:5" ht="12.75" customHeight="1" x14ac:dyDescent="0.25">
      <c r="A3870" s="21">
        <v>41125</v>
      </c>
      <c r="B3870" s="41">
        <v>4</v>
      </c>
      <c r="C3870" s="41">
        <v>8</v>
      </c>
      <c r="D3870" s="41">
        <v>2012</v>
      </c>
      <c r="E3870" s="23">
        <v>0.54</v>
      </c>
    </row>
    <row r="3871" spans="1:5" ht="12.75" customHeight="1" x14ac:dyDescent="0.25">
      <c r="A3871" s="21">
        <v>41126</v>
      </c>
      <c r="B3871" s="41">
        <v>5</v>
      </c>
      <c r="C3871" s="41">
        <v>8</v>
      </c>
      <c r="D3871" s="41">
        <v>2012</v>
      </c>
      <c r="E3871" s="23">
        <v>0.55000000000000004</v>
      </c>
    </row>
    <row r="3872" spans="1:5" ht="15" x14ac:dyDescent="0.25">
      <c r="A3872" s="21">
        <v>41127</v>
      </c>
      <c r="B3872" s="41">
        <v>6</v>
      </c>
      <c r="C3872" s="41">
        <v>8</v>
      </c>
      <c r="D3872" s="41">
        <v>2012</v>
      </c>
      <c r="E3872" s="23">
        <v>0.7</v>
      </c>
    </row>
    <row r="3873" spans="1:5" ht="15" x14ac:dyDescent="0.25">
      <c r="A3873" s="21">
        <v>41128</v>
      </c>
      <c r="B3873" s="41">
        <v>7</v>
      </c>
      <c r="C3873" s="41">
        <v>8</v>
      </c>
      <c r="D3873" s="41">
        <v>2012</v>
      </c>
      <c r="E3873" s="23">
        <v>0.51</v>
      </c>
    </row>
    <row r="3874" spans="1:5" ht="15" x14ac:dyDescent="0.25">
      <c r="A3874" s="21">
        <v>41129</v>
      </c>
      <c r="B3874" s="41">
        <v>8</v>
      </c>
      <c r="C3874" s="41">
        <v>8</v>
      </c>
      <c r="D3874" s="41">
        <v>2012</v>
      </c>
      <c r="E3874" s="23">
        <v>0.5</v>
      </c>
    </row>
    <row r="3875" spans="1:5" ht="15" x14ac:dyDescent="0.25">
      <c r="A3875" s="21">
        <v>41130</v>
      </c>
      <c r="B3875" s="41">
        <v>9</v>
      </c>
      <c r="C3875" s="41">
        <v>8</v>
      </c>
      <c r="D3875" s="41">
        <v>2012</v>
      </c>
      <c r="E3875" s="23">
        <v>0.66</v>
      </c>
    </row>
    <row r="3876" spans="1:5" ht="15" x14ac:dyDescent="0.25">
      <c r="A3876" s="21">
        <v>41131</v>
      </c>
      <c r="B3876" s="41">
        <v>10</v>
      </c>
      <c r="C3876" s="41">
        <v>8</v>
      </c>
      <c r="D3876" s="41">
        <v>2012</v>
      </c>
      <c r="E3876" s="23">
        <v>0.68</v>
      </c>
    </row>
    <row r="3877" spans="1:5" ht="15" x14ac:dyDescent="0.25">
      <c r="A3877" s="21">
        <v>41132</v>
      </c>
      <c r="B3877" s="41">
        <v>11</v>
      </c>
      <c r="C3877" s="41">
        <v>8</v>
      </c>
      <c r="D3877" s="41">
        <v>2012</v>
      </c>
      <c r="E3877" s="23">
        <v>0.67</v>
      </c>
    </row>
    <row r="3878" spans="1:5" ht="15" x14ac:dyDescent="0.25">
      <c r="A3878" s="21">
        <v>41133</v>
      </c>
      <c r="B3878" s="41">
        <v>12</v>
      </c>
      <c r="C3878" s="41">
        <v>8</v>
      </c>
      <c r="D3878" s="41">
        <v>2012</v>
      </c>
      <c r="E3878" s="23">
        <v>0.81</v>
      </c>
    </row>
    <row r="3879" spans="1:5" ht="15" x14ac:dyDescent="0.25">
      <c r="A3879" s="21">
        <v>41134</v>
      </c>
      <c r="B3879" s="41">
        <v>13</v>
      </c>
      <c r="C3879" s="41">
        <v>8</v>
      </c>
      <c r="D3879" s="41">
        <v>2012</v>
      </c>
      <c r="E3879" s="23">
        <v>0.83</v>
      </c>
    </row>
    <row r="3880" spans="1:5" ht="15" x14ac:dyDescent="0.25">
      <c r="A3880" s="21">
        <v>41135</v>
      </c>
      <c r="B3880" s="41">
        <v>14</v>
      </c>
      <c r="C3880" s="41">
        <v>8</v>
      </c>
      <c r="D3880" s="41">
        <v>2012</v>
      </c>
      <c r="E3880" s="23">
        <v>0.74</v>
      </c>
    </row>
    <row r="3881" spans="1:5" ht="15" x14ac:dyDescent="0.25">
      <c r="A3881" s="21">
        <v>41136</v>
      </c>
      <c r="B3881" s="41">
        <v>15</v>
      </c>
      <c r="C3881" s="41">
        <v>8</v>
      </c>
      <c r="D3881" s="41">
        <v>2012</v>
      </c>
      <c r="E3881" s="23">
        <v>0.69</v>
      </c>
    </row>
    <row r="3882" spans="1:5" ht="15" x14ac:dyDescent="0.25">
      <c r="A3882" s="21">
        <v>41137</v>
      </c>
      <c r="B3882" s="41">
        <v>16</v>
      </c>
      <c r="C3882" s="41">
        <v>8</v>
      </c>
      <c r="D3882" s="41">
        <v>2012</v>
      </c>
      <c r="E3882" s="23">
        <v>0.68</v>
      </c>
    </row>
    <row r="3883" spans="1:5" ht="15" x14ac:dyDescent="0.25">
      <c r="A3883" s="21">
        <v>41138</v>
      </c>
      <c r="B3883" s="41">
        <v>17</v>
      </c>
      <c r="C3883" s="41">
        <v>8</v>
      </c>
      <c r="D3883" s="41">
        <v>2012</v>
      </c>
      <c r="E3883" s="23">
        <v>0.67</v>
      </c>
    </row>
    <row r="3884" spans="1:5" ht="15" x14ac:dyDescent="0.25">
      <c r="A3884" s="21">
        <v>41139</v>
      </c>
      <c r="B3884" s="41">
        <v>18</v>
      </c>
      <c r="C3884" s="41">
        <v>8</v>
      </c>
      <c r="D3884" s="41">
        <v>2012</v>
      </c>
      <c r="E3884" s="23">
        <v>0.75</v>
      </c>
    </row>
    <row r="3885" spans="1:5" ht="15" x14ac:dyDescent="0.25">
      <c r="A3885" s="21">
        <v>41140</v>
      </c>
      <c r="B3885" s="41">
        <v>19</v>
      </c>
      <c r="C3885" s="41">
        <v>8</v>
      </c>
      <c r="D3885" s="41">
        <v>2012</v>
      </c>
      <c r="E3885" s="23">
        <v>0.73</v>
      </c>
    </row>
    <row r="3886" spans="1:5" ht="15" x14ac:dyDescent="0.25">
      <c r="A3886" s="21">
        <v>41141</v>
      </c>
      <c r="B3886" s="41">
        <v>20</v>
      </c>
      <c r="C3886" s="41">
        <v>8</v>
      </c>
      <c r="D3886" s="41">
        <v>2012</v>
      </c>
      <c r="E3886" s="23">
        <v>0.7</v>
      </c>
    </row>
    <row r="3887" spans="1:5" ht="15" x14ac:dyDescent="0.25">
      <c r="A3887" s="21">
        <v>41142</v>
      </c>
      <c r="B3887" s="41">
        <v>21</v>
      </c>
      <c r="C3887" s="41">
        <v>8</v>
      </c>
      <c r="D3887" s="41">
        <v>2012</v>
      </c>
      <c r="E3887" s="23">
        <v>0.7</v>
      </c>
    </row>
    <row r="3888" spans="1:5" ht="15" x14ac:dyDescent="0.25">
      <c r="A3888" s="21">
        <v>41143</v>
      </c>
      <c r="B3888" s="41">
        <v>22</v>
      </c>
      <c r="C3888" s="41">
        <v>8</v>
      </c>
      <c r="D3888" s="41">
        <v>2012</v>
      </c>
      <c r="E3888" s="23">
        <v>0.72</v>
      </c>
    </row>
    <row r="3889" spans="1:5" ht="15" x14ac:dyDescent="0.25">
      <c r="A3889" s="21">
        <v>41144</v>
      </c>
      <c r="B3889" s="41">
        <v>23</v>
      </c>
      <c r="C3889" s="41">
        <v>8</v>
      </c>
      <c r="D3889" s="41">
        <v>2012</v>
      </c>
      <c r="E3889" s="23">
        <v>0.73</v>
      </c>
    </row>
    <row r="3890" spans="1:5" ht="15" x14ac:dyDescent="0.25">
      <c r="A3890" s="21">
        <v>41145</v>
      </c>
      <c r="B3890" s="41">
        <v>24</v>
      </c>
      <c r="C3890" s="41">
        <v>8</v>
      </c>
      <c r="D3890" s="41">
        <v>2012</v>
      </c>
      <c r="E3890" s="23">
        <v>1.17</v>
      </c>
    </row>
    <row r="3891" spans="1:5" ht="15" x14ac:dyDescent="0.25">
      <c r="A3891" s="21">
        <v>41146</v>
      </c>
      <c r="B3891" s="41">
        <v>25</v>
      </c>
      <c r="C3891" s="41">
        <v>8</v>
      </c>
      <c r="D3891" s="41">
        <v>2012</v>
      </c>
      <c r="E3891" s="23">
        <v>2.64</v>
      </c>
    </row>
    <row r="3892" spans="1:5" ht="15" x14ac:dyDescent="0.25">
      <c r="A3892" s="21">
        <v>41147</v>
      </c>
      <c r="B3892" s="41">
        <v>26</v>
      </c>
      <c r="C3892" s="41">
        <v>8</v>
      </c>
      <c r="D3892" s="41">
        <v>2012</v>
      </c>
      <c r="E3892" s="23">
        <v>4.18</v>
      </c>
    </row>
    <row r="3893" spans="1:5" ht="15" x14ac:dyDescent="0.25">
      <c r="A3893" s="21">
        <v>41148</v>
      </c>
      <c r="B3893" s="41">
        <v>27</v>
      </c>
      <c r="C3893" s="41">
        <v>8</v>
      </c>
      <c r="D3893" s="41">
        <v>2012</v>
      </c>
      <c r="E3893" s="23">
        <v>7.24</v>
      </c>
    </row>
    <row r="3894" spans="1:5" ht="15" x14ac:dyDescent="0.25">
      <c r="A3894" s="21">
        <v>41149</v>
      </c>
      <c r="B3894" s="41">
        <v>28</v>
      </c>
      <c r="C3894" s="41">
        <v>8</v>
      </c>
      <c r="D3894" s="41">
        <v>2012</v>
      </c>
      <c r="E3894" s="23">
        <v>9.7899999999999991</v>
      </c>
    </row>
    <row r="3895" spans="1:5" ht="15" x14ac:dyDescent="0.25">
      <c r="A3895" s="21">
        <v>41150</v>
      </c>
      <c r="B3895" s="41">
        <v>29</v>
      </c>
      <c r="C3895" s="41">
        <v>8</v>
      </c>
      <c r="D3895" s="41">
        <v>2012</v>
      </c>
      <c r="E3895" s="23">
        <v>8.24</v>
      </c>
    </row>
    <row r="3896" spans="1:5" ht="15" x14ac:dyDescent="0.25">
      <c r="A3896" s="21">
        <v>41151</v>
      </c>
      <c r="B3896" s="41">
        <v>30</v>
      </c>
      <c r="C3896" s="41">
        <v>8</v>
      </c>
      <c r="D3896" s="41">
        <v>2012</v>
      </c>
      <c r="E3896" s="23">
        <v>9.5500000000000007</v>
      </c>
    </row>
    <row r="3897" spans="1:5" ht="15" x14ac:dyDescent="0.25">
      <c r="A3897" s="21">
        <v>41152</v>
      </c>
      <c r="B3897" s="41">
        <v>31</v>
      </c>
      <c r="C3897" s="41">
        <v>8</v>
      </c>
      <c r="D3897" s="41">
        <v>2012</v>
      </c>
      <c r="E3897" s="23">
        <v>14.5</v>
      </c>
    </row>
    <row r="3898" spans="1:5" ht="15" x14ac:dyDescent="0.25">
      <c r="A3898" s="21">
        <v>41153</v>
      </c>
      <c r="B3898" s="41">
        <v>1</v>
      </c>
      <c r="C3898" s="41">
        <v>9</v>
      </c>
      <c r="D3898" s="41">
        <v>2012</v>
      </c>
      <c r="E3898" s="23">
        <v>14.5</v>
      </c>
    </row>
    <row r="3899" spans="1:5" ht="15" x14ac:dyDescent="0.25">
      <c r="A3899" s="21">
        <v>41154</v>
      </c>
      <c r="B3899" s="41">
        <v>2</v>
      </c>
      <c r="C3899" s="41">
        <v>9</v>
      </c>
      <c r="D3899" s="41">
        <v>2012</v>
      </c>
      <c r="E3899" s="23">
        <v>12.5</v>
      </c>
    </row>
    <row r="3900" spans="1:5" ht="15" x14ac:dyDescent="0.25">
      <c r="A3900" s="21">
        <v>41155</v>
      </c>
      <c r="B3900" s="41">
        <v>3</v>
      </c>
      <c r="C3900" s="41">
        <v>9</v>
      </c>
      <c r="D3900" s="41">
        <v>2012</v>
      </c>
      <c r="E3900" s="23">
        <v>11.8</v>
      </c>
    </row>
    <row r="3901" spans="1:5" ht="15" x14ac:dyDescent="0.25">
      <c r="A3901" s="21">
        <v>41156</v>
      </c>
      <c r="B3901" s="41">
        <v>4</v>
      </c>
      <c r="C3901" s="41">
        <v>9</v>
      </c>
      <c r="D3901" s="41">
        <v>2012</v>
      </c>
      <c r="E3901" s="23">
        <v>12.1</v>
      </c>
    </row>
    <row r="3902" spans="1:5" ht="15" x14ac:dyDescent="0.25">
      <c r="A3902" s="21">
        <v>41157</v>
      </c>
      <c r="B3902" s="41">
        <v>5</v>
      </c>
      <c r="C3902" s="41">
        <v>9</v>
      </c>
      <c r="D3902" s="41">
        <v>2012</v>
      </c>
      <c r="E3902" s="23">
        <v>10.5</v>
      </c>
    </row>
    <row r="3903" spans="1:5" ht="15" x14ac:dyDescent="0.25">
      <c r="A3903" s="21">
        <v>41158</v>
      </c>
      <c r="B3903" s="41">
        <v>6</v>
      </c>
      <c r="C3903" s="41">
        <v>9</v>
      </c>
      <c r="D3903" s="41">
        <v>2012</v>
      </c>
      <c r="E3903" s="23">
        <v>10.9</v>
      </c>
    </row>
    <row r="3904" spans="1:5" ht="15" x14ac:dyDescent="0.25">
      <c r="A3904" s="21">
        <v>41159</v>
      </c>
      <c r="B3904" s="41">
        <v>7</v>
      </c>
      <c r="C3904" s="41">
        <v>9</v>
      </c>
      <c r="D3904" s="41">
        <v>2012</v>
      </c>
      <c r="E3904" s="23">
        <v>6.27</v>
      </c>
    </row>
    <row r="3905" spans="1:5" ht="15" x14ac:dyDescent="0.25">
      <c r="A3905" s="21">
        <v>41160</v>
      </c>
      <c r="B3905" s="41">
        <v>8</v>
      </c>
      <c r="C3905" s="41">
        <v>9</v>
      </c>
      <c r="D3905" s="41">
        <v>2012</v>
      </c>
      <c r="E3905" s="23">
        <v>1.29</v>
      </c>
    </row>
    <row r="3906" spans="1:5" ht="15" x14ac:dyDescent="0.25">
      <c r="A3906" s="21">
        <v>41161</v>
      </c>
      <c r="B3906" s="41">
        <v>9</v>
      </c>
      <c r="C3906" s="41">
        <v>9</v>
      </c>
      <c r="D3906" s="41">
        <v>2012</v>
      </c>
      <c r="E3906" s="23">
        <v>0.57999999999999996</v>
      </c>
    </row>
    <row r="3907" spans="1:5" ht="15" x14ac:dyDescent="0.25">
      <c r="A3907" s="21">
        <v>41162</v>
      </c>
      <c r="B3907" s="41">
        <v>10</v>
      </c>
      <c r="C3907" s="41">
        <v>9</v>
      </c>
      <c r="D3907" s="41">
        <v>2012</v>
      </c>
      <c r="E3907" s="23">
        <v>0.63</v>
      </c>
    </row>
    <row r="3908" spans="1:5" ht="15" x14ac:dyDescent="0.25">
      <c r="A3908" s="21">
        <v>41163</v>
      </c>
      <c r="B3908" s="41">
        <v>11</v>
      </c>
      <c r="C3908" s="41">
        <v>9</v>
      </c>
      <c r="D3908" s="41">
        <v>2012</v>
      </c>
      <c r="E3908" s="23">
        <v>0.88</v>
      </c>
    </row>
    <row r="3909" spans="1:5" ht="15" x14ac:dyDescent="0.25">
      <c r="A3909" s="21">
        <v>41164</v>
      </c>
      <c r="B3909" s="41">
        <v>12</v>
      </c>
      <c r="C3909" s="41">
        <v>9</v>
      </c>
      <c r="D3909" s="41">
        <v>2012</v>
      </c>
      <c r="E3909" s="23">
        <v>0.95</v>
      </c>
    </row>
    <row r="3910" spans="1:5" ht="15" x14ac:dyDescent="0.25">
      <c r="A3910" s="21">
        <v>41165</v>
      </c>
      <c r="B3910" s="41">
        <v>13</v>
      </c>
      <c r="C3910" s="41">
        <v>9</v>
      </c>
      <c r="D3910" s="41">
        <v>2012</v>
      </c>
      <c r="E3910" s="23">
        <v>23.3</v>
      </c>
    </row>
    <row r="3911" spans="1:5" ht="15" x14ac:dyDescent="0.25">
      <c r="A3911" s="21">
        <v>41166</v>
      </c>
      <c r="B3911" s="41">
        <v>14</v>
      </c>
      <c r="C3911" s="41">
        <v>9</v>
      </c>
      <c r="D3911" s="41">
        <v>2012</v>
      </c>
      <c r="E3911" s="23">
        <v>35</v>
      </c>
    </row>
    <row r="3912" spans="1:5" ht="15" x14ac:dyDescent="0.25">
      <c r="A3912" s="21">
        <v>41167</v>
      </c>
      <c r="B3912" s="41">
        <v>15</v>
      </c>
      <c r="C3912" s="41">
        <v>9</v>
      </c>
      <c r="D3912" s="41">
        <v>2012</v>
      </c>
      <c r="E3912" s="23">
        <v>56.9</v>
      </c>
    </row>
    <row r="3913" spans="1:5" ht="15" x14ac:dyDescent="0.25">
      <c r="A3913" s="21">
        <v>41168</v>
      </c>
      <c r="B3913" s="41">
        <v>16</v>
      </c>
      <c r="C3913" s="41">
        <v>9</v>
      </c>
      <c r="D3913" s="41">
        <v>2012</v>
      </c>
      <c r="E3913" s="23">
        <v>68.900000000000006</v>
      </c>
    </row>
    <row r="3914" spans="1:5" ht="15" x14ac:dyDescent="0.25">
      <c r="A3914" s="21">
        <v>41169</v>
      </c>
      <c r="B3914" s="41">
        <v>17</v>
      </c>
      <c r="C3914" s="41">
        <v>9</v>
      </c>
      <c r="D3914" s="41">
        <v>2012</v>
      </c>
      <c r="E3914" s="23">
        <v>48.6</v>
      </c>
    </row>
    <row r="3915" spans="1:5" ht="15" x14ac:dyDescent="0.25">
      <c r="A3915" s="21">
        <v>41170</v>
      </c>
      <c r="B3915" s="41">
        <v>18</v>
      </c>
      <c r="C3915" s="41">
        <v>9</v>
      </c>
      <c r="D3915" s="41">
        <v>2012</v>
      </c>
      <c r="E3915" s="23"/>
    </row>
    <row r="3916" spans="1:5" ht="15" x14ac:dyDescent="0.25">
      <c r="A3916" s="21">
        <v>41171</v>
      </c>
      <c r="B3916" s="41">
        <v>19</v>
      </c>
      <c r="C3916" s="41">
        <v>9</v>
      </c>
      <c r="D3916" s="41">
        <v>2012</v>
      </c>
      <c r="E3916" s="23"/>
    </row>
    <row r="3917" spans="1:5" ht="15" x14ac:dyDescent="0.25">
      <c r="A3917" s="21">
        <v>41172</v>
      </c>
      <c r="B3917" s="41">
        <v>20</v>
      </c>
      <c r="C3917" s="41">
        <v>9</v>
      </c>
      <c r="D3917" s="41">
        <v>2012</v>
      </c>
      <c r="E3917" s="23"/>
    </row>
    <row r="3918" spans="1:5" ht="15" x14ac:dyDescent="0.25">
      <c r="A3918" s="21">
        <v>41173</v>
      </c>
      <c r="B3918" s="41">
        <v>21</v>
      </c>
      <c r="C3918" s="41">
        <v>9</v>
      </c>
      <c r="D3918" s="41">
        <v>2012</v>
      </c>
      <c r="E3918" s="23"/>
    </row>
    <row r="3919" spans="1:5" ht="15" x14ac:dyDescent="0.25">
      <c r="A3919" s="21">
        <v>41174</v>
      </c>
      <c r="B3919" s="41">
        <v>22</v>
      </c>
      <c r="C3919" s="41">
        <v>9</v>
      </c>
      <c r="D3919" s="41">
        <v>2012</v>
      </c>
      <c r="E3919" s="23"/>
    </row>
    <row r="3920" spans="1:5" ht="15" x14ac:dyDescent="0.25">
      <c r="A3920" s="21">
        <v>41175</v>
      </c>
      <c r="B3920" s="41">
        <v>23</v>
      </c>
      <c r="C3920" s="41">
        <v>9</v>
      </c>
      <c r="D3920" s="41">
        <v>2012</v>
      </c>
      <c r="E3920" s="23"/>
    </row>
    <row r="3921" spans="1:5" ht="15" x14ac:dyDescent="0.25">
      <c r="A3921" s="21">
        <v>41176</v>
      </c>
      <c r="B3921" s="41">
        <v>24</v>
      </c>
      <c r="C3921" s="41">
        <v>9</v>
      </c>
      <c r="D3921" s="41">
        <v>2012</v>
      </c>
      <c r="E3921" s="23">
        <v>7.17</v>
      </c>
    </row>
    <row r="3922" spans="1:5" ht="15" x14ac:dyDescent="0.25">
      <c r="A3922" s="21">
        <v>41177</v>
      </c>
      <c r="B3922" s="41">
        <v>25</v>
      </c>
      <c r="C3922" s="41">
        <v>9</v>
      </c>
      <c r="D3922" s="41">
        <v>2012</v>
      </c>
      <c r="E3922" s="23">
        <v>12.3</v>
      </c>
    </row>
    <row r="3923" spans="1:5" ht="15" x14ac:dyDescent="0.25">
      <c r="A3923" s="21">
        <v>41178</v>
      </c>
      <c r="B3923" s="41">
        <v>26</v>
      </c>
      <c r="C3923" s="41">
        <v>9</v>
      </c>
      <c r="D3923" s="41">
        <v>2012</v>
      </c>
      <c r="E3923" s="23">
        <v>17.100000000000001</v>
      </c>
    </row>
    <row r="3924" spans="1:5" ht="15" customHeight="1" x14ac:dyDescent="0.2">
      <c r="A3924" s="21">
        <v>41179</v>
      </c>
      <c r="B3924" s="41">
        <v>27</v>
      </c>
      <c r="C3924" s="41">
        <v>9</v>
      </c>
      <c r="D3924" s="41">
        <v>2012</v>
      </c>
    </row>
    <row r="3925" spans="1:5" ht="15" customHeight="1" x14ac:dyDescent="0.2">
      <c r="A3925" s="21">
        <v>41180</v>
      </c>
      <c r="B3925" s="41">
        <v>28</v>
      </c>
      <c r="C3925" s="41">
        <v>9</v>
      </c>
      <c r="D3925" s="41">
        <v>2012</v>
      </c>
    </row>
    <row r="3926" spans="1:5" ht="15" customHeight="1" x14ac:dyDescent="0.2">
      <c r="A3926" s="21">
        <v>41181</v>
      </c>
      <c r="B3926" s="41">
        <v>29</v>
      </c>
      <c r="C3926" s="41">
        <v>9</v>
      </c>
      <c r="D3926" s="41">
        <v>2012</v>
      </c>
    </row>
    <row r="3927" spans="1:5" ht="15" customHeight="1" x14ac:dyDescent="0.2">
      <c r="A3927" s="21">
        <v>41182</v>
      </c>
      <c r="B3927" s="41">
        <v>30</v>
      </c>
      <c r="C3927" s="41">
        <v>9</v>
      </c>
      <c r="D3927" s="41">
        <v>2012</v>
      </c>
    </row>
    <row r="3928" spans="1:5" ht="15" customHeight="1" x14ac:dyDescent="0.2">
      <c r="A3928" s="21">
        <v>41183</v>
      </c>
      <c r="B3928" s="41">
        <v>1</v>
      </c>
      <c r="C3928" s="41">
        <v>10</v>
      </c>
      <c r="D3928" s="41">
        <v>2012</v>
      </c>
      <c r="E3928" s="4"/>
    </row>
    <row r="3929" spans="1:5" ht="15" customHeight="1" x14ac:dyDescent="0.2">
      <c r="A3929" s="21">
        <v>41184</v>
      </c>
      <c r="B3929" s="41">
        <v>2</v>
      </c>
      <c r="C3929" s="41">
        <v>10</v>
      </c>
      <c r="D3929" s="41">
        <v>2012</v>
      </c>
      <c r="E3929" s="4"/>
    </row>
    <row r="3930" spans="1:5" ht="15" customHeight="1" x14ac:dyDescent="0.2">
      <c r="A3930" s="21">
        <v>41185</v>
      </c>
      <c r="B3930" s="41">
        <v>3</v>
      </c>
      <c r="C3930" s="41">
        <v>10</v>
      </c>
      <c r="D3930" s="41">
        <v>2012</v>
      </c>
      <c r="E3930" s="4"/>
    </row>
    <row r="3931" spans="1:5" ht="15" customHeight="1" x14ac:dyDescent="0.2">
      <c r="A3931" s="21">
        <v>41186</v>
      </c>
      <c r="B3931" s="41">
        <v>4</v>
      </c>
      <c r="C3931" s="41">
        <v>10</v>
      </c>
      <c r="D3931" s="41">
        <v>2012</v>
      </c>
      <c r="E3931" s="4"/>
    </row>
    <row r="3932" spans="1:5" ht="15" customHeight="1" x14ac:dyDescent="0.2">
      <c r="A3932" s="21">
        <v>41187</v>
      </c>
      <c r="B3932" s="41">
        <v>5</v>
      </c>
      <c r="C3932" s="41">
        <v>10</v>
      </c>
      <c r="D3932" s="41">
        <v>2012</v>
      </c>
      <c r="E3932" s="4"/>
    </row>
    <row r="3933" spans="1:5" ht="15" customHeight="1" x14ac:dyDescent="0.2">
      <c r="A3933" s="21">
        <v>41188</v>
      </c>
      <c r="B3933" s="41">
        <v>6</v>
      </c>
      <c r="C3933" s="41">
        <v>10</v>
      </c>
      <c r="D3933" s="41">
        <v>2012</v>
      </c>
      <c r="E3933" s="4"/>
    </row>
    <row r="3934" spans="1:5" ht="15" customHeight="1" x14ac:dyDescent="0.2">
      <c r="A3934" s="21">
        <v>41189</v>
      </c>
      <c r="B3934" s="41">
        <v>7</v>
      </c>
      <c r="C3934" s="41">
        <v>10</v>
      </c>
      <c r="D3934" s="41">
        <v>2012</v>
      </c>
      <c r="E3934" s="4"/>
    </row>
    <row r="3935" spans="1:5" ht="15" customHeight="1" x14ac:dyDescent="0.2">
      <c r="A3935" s="21">
        <v>41190</v>
      </c>
      <c r="B3935" s="41">
        <v>8</v>
      </c>
      <c r="C3935" s="41">
        <v>10</v>
      </c>
      <c r="D3935" s="41">
        <v>2012</v>
      </c>
      <c r="E3935">
        <v>2.15</v>
      </c>
    </row>
    <row r="3936" spans="1:5" ht="15" customHeight="1" x14ac:dyDescent="0.2">
      <c r="A3936" s="21">
        <v>41191</v>
      </c>
      <c r="B3936" s="41">
        <v>9</v>
      </c>
      <c r="C3936" s="41">
        <v>10</v>
      </c>
      <c r="D3936" s="41">
        <v>2012</v>
      </c>
      <c r="E3936">
        <v>1.2</v>
      </c>
    </row>
    <row r="3937" spans="1:5" ht="15" customHeight="1" x14ac:dyDescent="0.2">
      <c r="A3937" s="21">
        <v>41192</v>
      </c>
      <c r="B3937" s="41">
        <v>10</v>
      </c>
      <c r="C3937" s="41">
        <v>10</v>
      </c>
      <c r="D3937" s="41">
        <v>2012</v>
      </c>
      <c r="E3937">
        <v>1.01</v>
      </c>
    </row>
    <row r="3938" spans="1:5" ht="15" customHeight="1" x14ac:dyDescent="0.2">
      <c r="A3938" s="21">
        <v>41193</v>
      </c>
      <c r="B3938" s="41">
        <v>11</v>
      </c>
      <c r="C3938" s="41">
        <v>10</v>
      </c>
      <c r="D3938" s="41">
        <v>2012</v>
      </c>
      <c r="E3938">
        <v>1.0900000000000001</v>
      </c>
    </row>
    <row r="3939" spans="1:5" ht="15" customHeight="1" x14ac:dyDescent="0.2">
      <c r="A3939" s="21">
        <v>41194</v>
      </c>
      <c r="B3939" s="41">
        <v>12</v>
      </c>
      <c r="C3939" s="41">
        <v>10</v>
      </c>
      <c r="D3939" s="41">
        <v>2012</v>
      </c>
      <c r="E3939">
        <v>1.1100000000000001</v>
      </c>
    </row>
    <row r="3940" spans="1:5" ht="15" customHeight="1" x14ac:dyDescent="0.2">
      <c r="A3940" s="21">
        <v>41195</v>
      </c>
      <c r="B3940" s="41">
        <v>13</v>
      </c>
      <c r="C3940" s="41">
        <v>10</v>
      </c>
      <c r="D3940" s="41">
        <v>2012</v>
      </c>
      <c r="E3940">
        <v>0.98</v>
      </c>
    </row>
    <row r="3941" spans="1:5" ht="15" customHeight="1" x14ac:dyDescent="0.2">
      <c r="A3941" s="21">
        <v>41196</v>
      </c>
      <c r="B3941" s="41">
        <v>14</v>
      </c>
      <c r="C3941" s="41">
        <v>10</v>
      </c>
      <c r="D3941" s="41">
        <v>2012</v>
      </c>
      <c r="E3941">
        <v>0.99</v>
      </c>
    </row>
    <row r="3942" spans="1:5" ht="15" customHeight="1" x14ac:dyDescent="0.2">
      <c r="A3942" s="21">
        <v>41197</v>
      </c>
      <c r="B3942" s="41">
        <v>15</v>
      </c>
      <c r="C3942" s="41">
        <v>10</v>
      </c>
      <c r="D3942" s="41">
        <v>2012</v>
      </c>
      <c r="E3942">
        <v>1.1299999999999999</v>
      </c>
    </row>
    <row r="3943" spans="1:5" ht="15" customHeight="1" x14ac:dyDescent="0.2">
      <c r="A3943" s="21">
        <v>41198</v>
      </c>
      <c r="B3943" s="41">
        <v>16</v>
      </c>
      <c r="C3943" s="41">
        <v>10</v>
      </c>
      <c r="D3943" s="41">
        <v>2012</v>
      </c>
      <c r="E3943">
        <v>1.02</v>
      </c>
    </row>
    <row r="3944" spans="1:5" ht="15" customHeight="1" x14ac:dyDescent="0.2">
      <c r="A3944" s="21">
        <v>41199</v>
      </c>
      <c r="B3944" s="41">
        <v>17</v>
      </c>
      <c r="C3944" s="41">
        <v>10</v>
      </c>
      <c r="D3944" s="41">
        <v>2012</v>
      </c>
      <c r="E3944">
        <v>1.21</v>
      </c>
    </row>
    <row r="3945" spans="1:5" ht="15" customHeight="1" x14ac:dyDescent="0.2">
      <c r="A3945" s="21">
        <v>41200</v>
      </c>
      <c r="B3945" s="41">
        <v>18</v>
      </c>
      <c r="C3945" s="41">
        <v>10</v>
      </c>
      <c r="D3945" s="41">
        <v>2012</v>
      </c>
      <c r="E3945">
        <v>1.88</v>
      </c>
    </row>
    <row r="3946" spans="1:5" ht="15" customHeight="1" x14ac:dyDescent="0.2">
      <c r="A3946" s="21">
        <v>41201</v>
      </c>
      <c r="B3946" s="41">
        <v>19</v>
      </c>
      <c r="C3946" s="41">
        <v>10</v>
      </c>
      <c r="D3946" s="41">
        <v>2012</v>
      </c>
      <c r="E3946">
        <v>4.54</v>
      </c>
    </row>
    <row r="3947" spans="1:5" ht="15" customHeight="1" x14ac:dyDescent="0.2">
      <c r="A3947" s="21">
        <v>41202</v>
      </c>
      <c r="B3947" s="41">
        <v>20</v>
      </c>
      <c r="C3947" s="41">
        <v>10</v>
      </c>
      <c r="D3947" s="41">
        <v>2012</v>
      </c>
      <c r="E3947">
        <v>8.42</v>
      </c>
    </row>
    <row r="3948" spans="1:5" ht="15" customHeight="1" x14ac:dyDescent="0.2">
      <c r="A3948" s="21">
        <v>41203</v>
      </c>
      <c r="B3948" s="41">
        <v>21</v>
      </c>
      <c r="C3948" s="41">
        <v>10</v>
      </c>
      <c r="D3948" s="41">
        <v>2012</v>
      </c>
      <c r="E3948">
        <v>6.07</v>
      </c>
    </row>
    <row r="3949" spans="1:5" ht="15" customHeight="1" x14ac:dyDescent="0.2">
      <c r="A3949" s="21">
        <v>41204</v>
      </c>
      <c r="B3949" s="41">
        <v>22</v>
      </c>
      <c r="C3949" s="41">
        <v>10</v>
      </c>
      <c r="D3949" s="41">
        <v>2012</v>
      </c>
      <c r="E3949">
        <v>1.65</v>
      </c>
    </row>
    <row r="3950" spans="1:5" ht="15" customHeight="1" x14ac:dyDescent="0.2">
      <c r="A3950" s="21">
        <v>41205</v>
      </c>
      <c r="B3950" s="41">
        <v>23</v>
      </c>
      <c r="C3950" s="41">
        <v>10</v>
      </c>
      <c r="D3950" s="41">
        <v>2012</v>
      </c>
      <c r="E3950">
        <v>1.7</v>
      </c>
    </row>
    <row r="3951" spans="1:5" ht="15" customHeight="1" x14ac:dyDescent="0.2">
      <c r="A3951" s="21">
        <v>41206</v>
      </c>
      <c r="B3951" s="41">
        <v>24</v>
      </c>
      <c r="C3951" s="41">
        <v>10</v>
      </c>
      <c r="D3951" s="41">
        <v>2012</v>
      </c>
      <c r="E3951">
        <v>3.43</v>
      </c>
    </row>
    <row r="3952" spans="1:5" ht="15" customHeight="1" x14ac:dyDescent="0.2">
      <c r="A3952" s="21">
        <v>41207</v>
      </c>
      <c r="B3952" s="41">
        <v>25</v>
      </c>
      <c r="C3952" s="41">
        <v>10</v>
      </c>
      <c r="D3952" s="41">
        <v>2012</v>
      </c>
      <c r="E3952">
        <v>6.81</v>
      </c>
    </row>
    <row r="3953" spans="1:5" ht="15" customHeight="1" x14ac:dyDescent="0.2">
      <c r="A3953" s="21">
        <v>41208</v>
      </c>
      <c r="B3953" s="41">
        <v>26</v>
      </c>
      <c r="C3953" s="41">
        <v>10</v>
      </c>
      <c r="D3953" s="41">
        <v>2012</v>
      </c>
      <c r="E3953">
        <v>19.2</v>
      </c>
    </row>
    <row r="3954" spans="1:5" ht="15" customHeight="1" x14ac:dyDescent="0.2">
      <c r="A3954" s="21">
        <v>41209</v>
      </c>
      <c r="B3954" s="41">
        <v>27</v>
      </c>
      <c r="C3954" s="41">
        <v>10</v>
      </c>
      <c r="D3954" s="41">
        <v>2012</v>
      </c>
      <c r="E3954">
        <v>14.3</v>
      </c>
    </row>
    <row r="3955" spans="1:5" ht="15" customHeight="1" x14ac:dyDescent="0.2">
      <c r="A3955" s="21">
        <v>41210</v>
      </c>
      <c r="B3955" s="41">
        <v>28</v>
      </c>
      <c r="C3955" s="41">
        <v>10</v>
      </c>
      <c r="D3955" s="41">
        <v>2012</v>
      </c>
      <c r="E3955">
        <v>32.9</v>
      </c>
    </row>
    <row r="3956" spans="1:5" ht="15" customHeight="1" x14ac:dyDescent="0.2">
      <c r="A3956" s="21">
        <v>41211</v>
      </c>
      <c r="B3956" s="41">
        <v>29</v>
      </c>
      <c r="C3956" s="41">
        <v>10</v>
      </c>
      <c r="D3956" s="41">
        <v>2012</v>
      </c>
      <c r="E3956">
        <v>20.9</v>
      </c>
    </row>
    <row r="3957" spans="1:5" ht="15" customHeight="1" x14ac:dyDescent="0.2">
      <c r="A3957" s="21">
        <v>41212</v>
      </c>
      <c r="B3957" s="41">
        <v>30</v>
      </c>
      <c r="C3957" s="41">
        <v>10</v>
      </c>
      <c r="D3957" s="41">
        <v>2012</v>
      </c>
      <c r="E3957">
        <v>4.58</v>
      </c>
    </row>
    <row r="3958" spans="1:5" ht="15" customHeight="1" x14ac:dyDescent="0.2">
      <c r="A3958" s="21">
        <v>41213</v>
      </c>
      <c r="B3958" s="41">
        <v>31</v>
      </c>
      <c r="C3958" s="41">
        <v>10</v>
      </c>
      <c r="D3958" s="41">
        <v>2012</v>
      </c>
      <c r="E3958">
        <v>9</v>
      </c>
    </row>
    <row r="3959" spans="1:5" ht="15" customHeight="1" x14ac:dyDescent="0.2">
      <c r="A3959" s="21">
        <v>41214</v>
      </c>
      <c r="B3959" s="41">
        <v>1</v>
      </c>
      <c r="C3959" s="41">
        <v>11</v>
      </c>
      <c r="D3959" s="41">
        <v>2012</v>
      </c>
      <c r="E3959">
        <v>24.3</v>
      </c>
    </row>
    <row r="3960" spans="1:5" x14ac:dyDescent="0.2">
      <c r="A3960" s="21">
        <v>41215</v>
      </c>
      <c r="B3960" s="41">
        <v>2</v>
      </c>
      <c r="C3960" s="41">
        <v>11</v>
      </c>
      <c r="D3960" s="41">
        <v>2012</v>
      </c>
      <c r="E3960">
        <v>30.3</v>
      </c>
    </row>
    <row r="3961" spans="1:5" x14ac:dyDescent="0.2">
      <c r="A3961" s="21">
        <v>41216</v>
      </c>
      <c r="B3961" s="41">
        <v>3</v>
      </c>
      <c r="C3961" s="41">
        <v>11</v>
      </c>
      <c r="D3961" s="41">
        <v>2012</v>
      </c>
      <c r="E3961">
        <v>11.4</v>
      </c>
    </row>
    <row r="3962" spans="1:5" x14ac:dyDescent="0.2">
      <c r="A3962" s="21">
        <v>41217</v>
      </c>
      <c r="B3962" s="41">
        <v>4</v>
      </c>
      <c r="C3962" s="41">
        <v>11</v>
      </c>
      <c r="D3962" s="41">
        <v>2012</v>
      </c>
      <c r="E3962">
        <v>12</v>
      </c>
    </row>
    <row r="3963" spans="1:5" x14ac:dyDescent="0.2">
      <c r="A3963" s="21">
        <v>41218</v>
      </c>
      <c r="B3963" s="41">
        <v>5</v>
      </c>
      <c r="C3963" s="41">
        <v>11</v>
      </c>
      <c r="D3963" s="41">
        <v>2012</v>
      </c>
      <c r="E3963">
        <v>3.2</v>
      </c>
    </row>
    <row r="3964" spans="1:5" x14ac:dyDescent="0.2">
      <c r="A3964" s="21">
        <v>41219</v>
      </c>
      <c r="B3964" s="41">
        <v>6</v>
      </c>
      <c r="C3964" s="41">
        <v>11</v>
      </c>
      <c r="D3964" s="41">
        <v>2012</v>
      </c>
      <c r="E3964">
        <v>2.15</v>
      </c>
    </row>
    <row r="3965" spans="1:5" x14ac:dyDescent="0.2">
      <c r="A3965" s="21">
        <v>41220</v>
      </c>
      <c r="B3965" s="41">
        <v>7</v>
      </c>
      <c r="C3965" s="41">
        <v>11</v>
      </c>
      <c r="D3965" s="41">
        <v>2012</v>
      </c>
      <c r="E3965" s="49">
        <v>2.8</v>
      </c>
    </row>
    <row r="3966" spans="1:5" x14ac:dyDescent="0.2">
      <c r="A3966" s="21">
        <v>41221</v>
      </c>
      <c r="B3966" s="41">
        <v>8</v>
      </c>
      <c r="C3966" s="41">
        <v>11</v>
      </c>
      <c r="D3966" s="41">
        <v>2012</v>
      </c>
      <c r="E3966" s="49">
        <v>4.54</v>
      </c>
    </row>
    <row r="3967" spans="1:5" x14ac:dyDescent="0.2">
      <c r="A3967" s="21">
        <v>41222</v>
      </c>
      <c r="B3967" s="41">
        <v>9</v>
      </c>
      <c r="C3967" s="41">
        <v>11</v>
      </c>
      <c r="D3967" s="41">
        <v>2012</v>
      </c>
      <c r="E3967" s="49">
        <v>3.43</v>
      </c>
    </row>
    <row r="3968" spans="1:5" x14ac:dyDescent="0.2">
      <c r="A3968" s="21">
        <v>41223</v>
      </c>
      <c r="B3968" s="41">
        <v>10</v>
      </c>
      <c r="C3968" s="41">
        <v>11</v>
      </c>
      <c r="D3968" s="41">
        <v>2012</v>
      </c>
      <c r="E3968" s="49">
        <v>2.8</v>
      </c>
    </row>
    <row r="3969" spans="1:5" x14ac:dyDescent="0.2">
      <c r="A3969" s="21">
        <v>41224</v>
      </c>
      <c r="B3969" s="41">
        <v>11</v>
      </c>
      <c r="C3969" s="41">
        <v>11</v>
      </c>
      <c r="D3969" s="41">
        <v>2012</v>
      </c>
      <c r="E3969" s="49">
        <v>2.36</v>
      </c>
    </row>
    <row r="3970" spans="1:5" x14ac:dyDescent="0.2">
      <c r="A3970" s="21">
        <v>41225</v>
      </c>
      <c r="B3970" s="41">
        <v>12</v>
      </c>
      <c r="C3970" s="41">
        <v>11</v>
      </c>
      <c r="D3970" s="41">
        <v>2012</v>
      </c>
      <c r="E3970" s="49">
        <v>1.47</v>
      </c>
    </row>
    <row r="3971" spans="1:5" x14ac:dyDescent="0.2">
      <c r="A3971" s="21">
        <v>41226</v>
      </c>
      <c r="B3971" s="41">
        <v>13</v>
      </c>
      <c r="C3971" s="41">
        <v>11</v>
      </c>
      <c r="D3971" s="41">
        <v>2012</v>
      </c>
      <c r="E3971" s="49">
        <v>1.06</v>
      </c>
    </row>
    <row r="3972" spans="1:5" x14ac:dyDescent="0.2">
      <c r="A3972" s="21">
        <v>41227</v>
      </c>
      <c r="B3972" s="41">
        <v>14</v>
      </c>
      <c r="C3972" s="41">
        <v>11</v>
      </c>
      <c r="D3972" s="41">
        <v>2012</v>
      </c>
      <c r="E3972">
        <v>1.61</v>
      </c>
    </row>
    <row r="3973" spans="1:5" x14ac:dyDescent="0.2">
      <c r="A3973" s="21">
        <v>41228</v>
      </c>
      <c r="B3973" s="41">
        <v>15</v>
      </c>
      <c r="C3973" s="41">
        <v>11</v>
      </c>
      <c r="D3973" s="41">
        <v>2012</v>
      </c>
      <c r="E3973">
        <v>2.85</v>
      </c>
    </row>
    <row r="3974" spans="1:5" x14ac:dyDescent="0.2">
      <c r="A3974" s="21">
        <v>41229</v>
      </c>
      <c r="B3974" s="41">
        <v>16</v>
      </c>
      <c r="C3974" s="41">
        <v>11</v>
      </c>
      <c r="D3974" s="41">
        <v>2012</v>
      </c>
      <c r="E3974">
        <v>2.31</v>
      </c>
    </row>
    <row r="3975" spans="1:5" x14ac:dyDescent="0.2">
      <c r="A3975" s="21">
        <v>41230</v>
      </c>
      <c r="B3975" s="41">
        <v>17</v>
      </c>
      <c r="C3975" s="41">
        <v>11</v>
      </c>
      <c r="D3975" s="41">
        <v>2012</v>
      </c>
      <c r="E3975">
        <v>2.89</v>
      </c>
    </row>
    <row r="3976" spans="1:5" x14ac:dyDescent="0.2">
      <c r="A3976" s="21">
        <v>41231</v>
      </c>
      <c r="B3976" s="41">
        <v>18</v>
      </c>
      <c r="C3976" s="41">
        <v>11</v>
      </c>
      <c r="D3976" s="41">
        <v>2012</v>
      </c>
      <c r="E3976">
        <v>2.02</v>
      </c>
    </row>
    <row r="3977" spans="1:5" x14ac:dyDescent="0.2">
      <c r="A3977" s="21">
        <v>41232</v>
      </c>
      <c r="B3977" s="41">
        <v>19</v>
      </c>
      <c r="C3977" s="41">
        <v>11</v>
      </c>
      <c r="D3977" s="41">
        <v>2012</v>
      </c>
      <c r="E3977">
        <v>2.2799999999999998</v>
      </c>
    </row>
    <row r="3978" spans="1:5" x14ac:dyDescent="0.2">
      <c r="A3978" s="21">
        <v>41233</v>
      </c>
      <c r="B3978" s="41">
        <v>20</v>
      </c>
      <c r="C3978" s="41">
        <v>11</v>
      </c>
      <c r="D3978" s="41">
        <v>2012</v>
      </c>
      <c r="E3978">
        <v>1.97</v>
      </c>
    </row>
    <row r="3979" spans="1:5" x14ac:dyDescent="0.2">
      <c r="A3979" s="21">
        <v>41234</v>
      </c>
      <c r="B3979" s="41">
        <v>21</v>
      </c>
      <c r="C3979" s="41">
        <v>11</v>
      </c>
      <c r="D3979" s="41">
        <v>2012</v>
      </c>
      <c r="E3979">
        <v>1.59</v>
      </c>
    </row>
    <row r="3980" spans="1:5" x14ac:dyDescent="0.2">
      <c r="A3980" s="21">
        <v>41235</v>
      </c>
      <c r="B3980" s="41">
        <v>22</v>
      </c>
      <c r="C3980" s="41">
        <v>11</v>
      </c>
      <c r="D3980" s="41">
        <v>2012</v>
      </c>
      <c r="E3980">
        <v>5.83</v>
      </c>
    </row>
    <row r="3981" spans="1:5" x14ac:dyDescent="0.2">
      <c r="A3981" s="21">
        <v>41236</v>
      </c>
      <c r="B3981" s="41">
        <v>23</v>
      </c>
      <c r="C3981" s="41">
        <v>11</v>
      </c>
      <c r="D3981" s="41">
        <v>2012</v>
      </c>
      <c r="E3981">
        <v>14.4</v>
      </c>
    </row>
    <row r="3982" spans="1:5" x14ac:dyDescent="0.2">
      <c r="A3982" s="21">
        <v>41237</v>
      </c>
      <c r="B3982" s="41">
        <v>24</v>
      </c>
      <c r="C3982" s="41">
        <v>11</v>
      </c>
      <c r="D3982" s="41">
        <v>2012</v>
      </c>
      <c r="E3982">
        <v>22.3</v>
      </c>
    </row>
    <row r="3983" spans="1:5" x14ac:dyDescent="0.2">
      <c r="A3983" s="21">
        <v>41238</v>
      </c>
      <c r="B3983" s="41">
        <v>25</v>
      </c>
      <c r="C3983" s="41">
        <v>11</v>
      </c>
      <c r="D3983" s="41">
        <v>2012</v>
      </c>
      <c r="E3983">
        <v>20</v>
      </c>
    </row>
    <row r="3984" spans="1:5" x14ac:dyDescent="0.2">
      <c r="A3984" s="21">
        <v>41239</v>
      </c>
      <c r="B3984" s="41">
        <v>26</v>
      </c>
      <c r="C3984" s="41">
        <v>11</v>
      </c>
      <c r="D3984" s="41">
        <v>2012</v>
      </c>
      <c r="E3984">
        <v>5.16</v>
      </c>
    </row>
    <row r="3985" spans="1:5" x14ac:dyDescent="0.2">
      <c r="A3985" s="21">
        <v>41240</v>
      </c>
      <c r="B3985" s="41">
        <v>27</v>
      </c>
      <c r="C3985" s="41">
        <v>11</v>
      </c>
      <c r="D3985" s="41">
        <v>2012</v>
      </c>
      <c r="E3985">
        <v>1.54</v>
      </c>
    </row>
    <row r="3986" spans="1:5" x14ac:dyDescent="0.2">
      <c r="A3986" s="21">
        <v>41241</v>
      </c>
      <c r="B3986" s="41">
        <v>28</v>
      </c>
      <c r="C3986" s="41">
        <v>11</v>
      </c>
      <c r="D3986" s="41">
        <v>2012</v>
      </c>
      <c r="E3986">
        <v>1.51</v>
      </c>
    </row>
    <row r="3987" spans="1:5" x14ac:dyDescent="0.2">
      <c r="A3987" s="21">
        <v>41242</v>
      </c>
      <c r="B3987" s="41">
        <v>29</v>
      </c>
      <c r="C3987" s="41">
        <v>11</v>
      </c>
      <c r="D3987" s="41">
        <v>2012</v>
      </c>
      <c r="E3987">
        <v>1.49</v>
      </c>
    </row>
    <row r="3988" spans="1:5" x14ac:dyDescent="0.2">
      <c r="A3988" s="21">
        <v>41243</v>
      </c>
      <c r="B3988" s="41">
        <v>30</v>
      </c>
      <c r="C3988" s="41">
        <v>11</v>
      </c>
      <c r="D3988" s="41">
        <v>2012</v>
      </c>
      <c r="E3988">
        <v>1.28</v>
      </c>
    </row>
    <row r="3989" spans="1:5" x14ac:dyDescent="0.2">
      <c r="A3989" s="21">
        <v>41244</v>
      </c>
      <c r="B3989" s="41">
        <v>1</v>
      </c>
      <c r="C3989" s="41">
        <v>12</v>
      </c>
      <c r="D3989" s="41">
        <v>2012</v>
      </c>
      <c r="E3989">
        <v>2.66</v>
      </c>
    </row>
    <row r="3990" spans="1:5" x14ac:dyDescent="0.2">
      <c r="A3990" s="21">
        <v>41245</v>
      </c>
      <c r="B3990" s="41">
        <v>2</v>
      </c>
      <c r="C3990" s="41">
        <v>12</v>
      </c>
      <c r="D3990" s="41">
        <v>2012</v>
      </c>
      <c r="E3990">
        <v>5.92</v>
      </c>
    </row>
    <row r="3991" spans="1:5" x14ac:dyDescent="0.2">
      <c r="A3991" s="21">
        <v>41246</v>
      </c>
      <c r="B3991" s="41">
        <v>3</v>
      </c>
      <c r="C3991" s="41">
        <v>12</v>
      </c>
      <c r="D3991" s="41">
        <v>2012</v>
      </c>
      <c r="E3991">
        <v>7.96</v>
      </c>
    </row>
    <row r="3992" spans="1:5" x14ac:dyDescent="0.2">
      <c r="A3992" s="21">
        <v>41247</v>
      </c>
      <c r="B3992" s="41">
        <v>4</v>
      </c>
      <c r="C3992" s="41">
        <v>12</v>
      </c>
      <c r="D3992" s="41">
        <v>2012</v>
      </c>
      <c r="E3992">
        <v>3.07</v>
      </c>
    </row>
    <row r="3993" spans="1:5" x14ac:dyDescent="0.2">
      <c r="A3993" s="21">
        <v>41248</v>
      </c>
      <c r="B3993" s="41">
        <v>5</v>
      </c>
      <c r="C3993" s="41">
        <v>12</v>
      </c>
      <c r="D3993" s="41">
        <v>2012</v>
      </c>
      <c r="E3993">
        <v>2.62</v>
      </c>
    </row>
    <row r="3994" spans="1:5" x14ac:dyDescent="0.2">
      <c r="A3994" s="21">
        <v>41249</v>
      </c>
      <c r="B3994" s="41">
        <v>6</v>
      </c>
      <c r="C3994" s="41">
        <v>12</v>
      </c>
      <c r="D3994" s="41">
        <v>2012</v>
      </c>
      <c r="E3994">
        <v>4.74</v>
      </c>
    </row>
    <row r="3995" spans="1:5" x14ac:dyDescent="0.2">
      <c r="A3995" s="21">
        <v>41250</v>
      </c>
      <c r="B3995" s="41">
        <v>7</v>
      </c>
      <c r="C3995" s="41">
        <v>12</v>
      </c>
      <c r="D3995" s="41">
        <v>2012</v>
      </c>
      <c r="E3995">
        <v>11.4</v>
      </c>
    </row>
    <row r="3996" spans="1:5" x14ac:dyDescent="0.2">
      <c r="A3996" s="21">
        <v>41251</v>
      </c>
      <c r="B3996" s="41">
        <v>8</v>
      </c>
      <c r="C3996" s="41">
        <v>12</v>
      </c>
      <c r="D3996" s="41">
        <v>2012</v>
      </c>
      <c r="E3996">
        <v>2.31</v>
      </c>
    </row>
    <row r="3997" spans="1:5" x14ac:dyDescent="0.2">
      <c r="A3997" s="21">
        <v>41252</v>
      </c>
      <c r="B3997" s="41">
        <v>9</v>
      </c>
      <c r="C3997" s="41">
        <v>12</v>
      </c>
      <c r="D3997" s="41">
        <v>2012</v>
      </c>
      <c r="E3997">
        <v>4.25</v>
      </c>
    </row>
    <row r="3998" spans="1:5" x14ac:dyDescent="0.2">
      <c r="A3998" s="21">
        <v>41253</v>
      </c>
      <c r="B3998" s="41">
        <v>10</v>
      </c>
      <c r="C3998" s="41">
        <v>12</v>
      </c>
      <c r="D3998" s="41">
        <v>2012</v>
      </c>
      <c r="E3998">
        <v>15.1</v>
      </c>
    </row>
    <row r="3999" spans="1:5" x14ac:dyDescent="0.2">
      <c r="A3999" s="21">
        <v>41254</v>
      </c>
      <c r="B3999" s="41">
        <v>11</v>
      </c>
      <c r="C3999" s="41">
        <v>12</v>
      </c>
      <c r="D3999" s="41">
        <v>2012</v>
      </c>
      <c r="E3999">
        <v>22.8</v>
      </c>
    </row>
    <row r="4000" spans="1:5" x14ac:dyDescent="0.2">
      <c r="A4000" s="21">
        <v>41255</v>
      </c>
      <c r="B4000" s="41">
        <v>12</v>
      </c>
      <c r="C4000" s="41">
        <v>12</v>
      </c>
      <c r="D4000" s="41">
        <v>2012</v>
      </c>
      <c r="E4000">
        <v>17.600000000000001</v>
      </c>
    </row>
    <row r="4001" spans="1:5" x14ac:dyDescent="0.2">
      <c r="A4001" s="21">
        <v>41256</v>
      </c>
      <c r="B4001" s="41">
        <v>13</v>
      </c>
      <c r="C4001" s="41">
        <v>12</v>
      </c>
      <c r="D4001" s="41">
        <v>2012</v>
      </c>
      <c r="E4001">
        <v>2.41</v>
      </c>
    </row>
    <row r="4002" spans="1:5" x14ac:dyDescent="0.2">
      <c r="A4002" s="21">
        <v>41257</v>
      </c>
      <c r="B4002" s="41">
        <v>14</v>
      </c>
      <c r="C4002" s="41">
        <v>12</v>
      </c>
      <c r="D4002" s="41">
        <v>2012</v>
      </c>
      <c r="E4002">
        <v>1.1599999999999999</v>
      </c>
    </row>
    <row r="4003" spans="1:5" x14ac:dyDescent="0.2">
      <c r="A4003" s="21">
        <v>41258</v>
      </c>
      <c r="B4003" s="41">
        <v>15</v>
      </c>
      <c r="C4003" s="41">
        <v>12</v>
      </c>
      <c r="D4003" s="41">
        <v>2012</v>
      </c>
      <c r="E4003">
        <v>31.8</v>
      </c>
    </row>
    <row r="4004" spans="1:5" x14ac:dyDescent="0.2">
      <c r="A4004" s="21">
        <v>41259</v>
      </c>
      <c r="B4004" s="41">
        <v>16</v>
      </c>
      <c r="C4004" s="41">
        <v>12</v>
      </c>
      <c r="D4004" s="41">
        <v>2012</v>
      </c>
      <c r="E4004">
        <v>60</v>
      </c>
    </row>
    <row r="4005" spans="1:5" x14ac:dyDescent="0.2">
      <c r="A4005" s="21">
        <v>41260</v>
      </c>
      <c r="B4005" s="41">
        <v>17</v>
      </c>
      <c r="C4005" s="41">
        <v>12</v>
      </c>
      <c r="D4005" s="41">
        <v>2012</v>
      </c>
      <c r="E4005">
        <v>47</v>
      </c>
    </row>
    <row r="4006" spans="1:5" x14ac:dyDescent="0.2">
      <c r="A4006" s="21">
        <v>41261</v>
      </c>
      <c r="B4006" s="41">
        <v>18</v>
      </c>
      <c r="C4006" s="41">
        <v>12</v>
      </c>
      <c r="D4006" s="41">
        <v>2012</v>
      </c>
      <c r="E4006">
        <v>74</v>
      </c>
    </row>
    <row r="4007" spans="1:5" x14ac:dyDescent="0.2">
      <c r="A4007" s="21">
        <v>41262</v>
      </c>
      <c r="B4007" s="41">
        <v>19</v>
      </c>
      <c r="C4007" s="41">
        <v>12</v>
      </c>
      <c r="D4007" s="41">
        <v>2012</v>
      </c>
      <c r="E4007">
        <v>7.07</v>
      </c>
    </row>
    <row r="4008" spans="1:5" x14ac:dyDescent="0.2">
      <c r="A4008" s="21">
        <v>41263</v>
      </c>
      <c r="B4008" s="41">
        <v>20</v>
      </c>
      <c r="C4008" s="41">
        <v>12</v>
      </c>
      <c r="D4008" s="41">
        <v>2012</v>
      </c>
      <c r="E4008">
        <v>1.8</v>
      </c>
    </row>
    <row r="4009" spans="1:5" x14ac:dyDescent="0.2">
      <c r="A4009" s="21">
        <v>41264</v>
      </c>
      <c r="B4009" s="41">
        <v>21</v>
      </c>
      <c r="C4009" s="41">
        <v>12</v>
      </c>
      <c r="D4009" s="41">
        <v>2012</v>
      </c>
      <c r="E4009">
        <v>1.26</v>
      </c>
    </row>
    <row r="4010" spans="1:5" x14ac:dyDescent="0.2">
      <c r="A4010" s="21">
        <v>41265</v>
      </c>
      <c r="B4010" s="41">
        <v>22</v>
      </c>
      <c r="C4010" s="41">
        <v>12</v>
      </c>
      <c r="D4010" s="41">
        <v>2012</v>
      </c>
      <c r="E4010">
        <v>1.06</v>
      </c>
    </row>
    <row r="4011" spans="1:5" x14ac:dyDescent="0.2">
      <c r="A4011" s="21">
        <v>41266</v>
      </c>
      <c r="B4011" s="41">
        <v>23</v>
      </c>
      <c r="C4011" s="41">
        <v>12</v>
      </c>
      <c r="D4011" s="41">
        <v>2012</v>
      </c>
      <c r="E4011">
        <v>1.24</v>
      </c>
    </row>
    <row r="4012" spans="1:5" x14ac:dyDescent="0.2">
      <c r="A4012" s="21">
        <v>41267</v>
      </c>
      <c r="B4012" s="41">
        <v>24</v>
      </c>
      <c r="C4012" s="41">
        <v>12</v>
      </c>
      <c r="D4012" s="41">
        <v>2012</v>
      </c>
      <c r="E4012">
        <v>0.64</v>
      </c>
    </row>
    <row r="4013" spans="1:5" x14ac:dyDescent="0.2">
      <c r="A4013" s="21">
        <v>41268</v>
      </c>
      <c r="B4013" s="41">
        <v>25</v>
      </c>
      <c r="C4013" s="41">
        <v>12</v>
      </c>
      <c r="D4013" s="41">
        <v>2012</v>
      </c>
      <c r="E4013">
        <v>1.03</v>
      </c>
    </row>
    <row r="4014" spans="1:5" x14ac:dyDescent="0.2">
      <c r="A4014" s="21">
        <v>41269</v>
      </c>
      <c r="B4014" s="41">
        <v>26</v>
      </c>
      <c r="C4014" s="41">
        <v>12</v>
      </c>
      <c r="D4014" s="41">
        <v>2012</v>
      </c>
      <c r="E4014">
        <v>1.29</v>
      </c>
    </row>
    <row r="4015" spans="1:5" x14ac:dyDescent="0.2">
      <c r="A4015" s="21">
        <v>41270</v>
      </c>
      <c r="B4015" s="41">
        <v>27</v>
      </c>
      <c r="C4015" s="41">
        <v>12</v>
      </c>
      <c r="D4015" s="41">
        <v>2012</v>
      </c>
      <c r="E4015">
        <v>1.88</v>
      </c>
    </row>
    <row r="4016" spans="1:5" x14ac:dyDescent="0.2">
      <c r="A4016" s="21">
        <v>41271</v>
      </c>
      <c r="B4016" s="41">
        <v>28</v>
      </c>
      <c r="C4016" s="41">
        <v>12</v>
      </c>
      <c r="D4016" s="41">
        <v>2012</v>
      </c>
      <c r="E4016">
        <v>2.58</v>
      </c>
    </row>
    <row r="4017" spans="1:5" x14ac:dyDescent="0.2">
      <c r="A4017" s="21">
        <v>41272</v>
      </c>
      <c r="B4017" s="41">
        <v>29</v>
      </c>
      <c r="C4017" s="41">
        <v>12</v>
      </c>
      <c r="D4017" s="41">
        <v>2012</v>
      </c>
      <c r="E4017" s="4"/>
    </row>
    <row r="4018" spans="1:5" x14ac:dyDescent="0.2">
      <c r="A4018" s="21">
        <v>41273</v>
      </c>
      <c r="B4018" s="41">
        <v>30</v>
      </c>
      <c r="C4018" s="41">
        <v>12</v>
      </c>
      <c r="D4018" s="41">
        <v>2012</v>
      </c>
      <c r="E4018" s="4"/>
    </row>
    <row r="4019" spans="1:5" x14ac:dyDescent="0.2">
      <c r="A4019" s="21">
        <v>41274</v>
      </c>
      <c r="B4019" s="41">
        <v>31</v>
      </c>
      <c r="C4019" s="41">
        <v>12</v>
      </c>
      <c r="D4019" s="41">
        <v>2012</v>
      </c>
      <c r="E4019" s="4"/>
    </row>
    <row r="4020" spans="1:5" x14ac:dyDescent="0.2">
      <c r="A4020" s="21">
        <v>41275</v>
      </c>
      <c r="B4020" s="41">
        <v>1</v>
      </c>
      <c r="C4020" s="41">
        <v>1</v>
      </c>
      <c r="D4020" s="41">
        <v>2013</v>
      </c>
    </row>
    <row r="4021" spans="1:5" x14ac:dyDescent="0.2">
      <c r="A4021" s="21">
        <v>41276</v>
      </c>
      <c r="B4021" s="41">
        <v>2</v>
      </c>
      <c r="C4021" s="41">
        <v>1</v>
      </c>
      <c r="D4021" s="41">
        <v>2013</v>
      </c>
    </row>
    <row r="4022" spans="1:5" x14ac:dyDescent="0.2">
      <c r="A4022" s="21">
        <v>41277</v>
      </c>
      <c r="B4022" s="41">
        <v>3</v>
      </c>
      <c r="C4022" s="41">
        <v>1</v>
      </c>
      <c r="D4022" s="41">
        <v>2013</v>
      </c>
    </row>
    <row r="4023" spans="1:5" x14ac:dyDescent="0.2">
      <c r="A4023" s="21">
        <v>41278</v>
      </c>
      <c r="B4023" s="41">
        <v>4</v>
      </c>
      <c r="C4023" s="41">
        <v>1</v>
      </c>
      <c r="D4023" s="41">
        <v>2013</v>
      </c>
    </row>
    <row r="4024" spans="1:5" x14ac:dyDescent="0.2">
      <c r="A4024" s="21">
        <v>41279</v>
      </c>
      <c r="B4024" s="41">
        <v>5</v>
      </c>
      <c r="C4024" s="41">
        <v>1</v>
      </c>
      <c r="D4024" s="41">
        <v>2013</v>
      </c>
    </row>
    <row r="4025" spans="1:5" x14ac:dyDescent="0.2">
      <c r="A4025" s="21">
        <v>41280</v>
      </c>
      <c r="B4025" s="41">
        <v>6</v>
      </c>
      <c r="C4025" s="41">
        <v>1</v>
      </c>
      <c r="D4025" s="41">
        <v>2013</v>
      </c>
    </row>
    <row r="4026" spans="1:5" x14ac:dyDescent="0.2">
      <c r="A4026" s="21">
        <v>41281</v>
      </c>
      <c r="B4026" s="41">
        <v>7</v>
      </c>
      <c r="C4026" s="41">
        <v>1</v>
      </c>
      <c r="D4026" s="41">
        <v>2013</v>
      </c>
    </row>
    <row r="4027" spans="1:5" x14ac:dyDescent="0.2">
      <c r="A4027" s="21">
        <v>41282</v>
      </c>
      <c r="B4027" s="41">
        <v>8</v>
      </c>
      <c r="C4027" s="41">
        <v>1</v>
      </c>
      <c r="D4027" s="41">
        <v>2013</v>
      </c>
    </row>
    <row r="4028" spans="1:5" x14ac:dyDescent="0.2">
      <c r="A4028" s="21">
        <v>41283</v>
      </c>
      <c r="B4028" s="41">
        <v>9</v>
      </c>
      <c r="C4028" s="41">
        <v>1</v>
      </c>
      <c r="D4028" s="41">
        <v>2013</v>
      </c>
      <c r="E4028">
        <v>2.02</v>
      </c>
    </row>
    <row r="4029" spans="1:5" x14ac:dyDescent="0.2">
      <c r="A4029" s="21">
        <v>41284</v>
      </c>
      <c r="B4029" s="41">
        <v>10</v>
      </c>
      <c r="C4029" s="41">
        <v>1</v>
      </c>
      <c r="D4029" s="41">
        <v>2013</v>
      </c>
      <c r="E4029">
        <v>5.69</v>
      </c>
    </row>
    <row r="4030" spans="1:5" x14ac:dyDescent="0.2">
      <c r="A4030" s="21">
        <v>41285</v>
      </c>
      <c r="B4030" s="41">
        <v>11</v>
      </c>
      <c r="C4030" s="41">
        <v>1</v>
      </c>
      <c r="D4030" s="41">
        <v>2013</v>
      </c>
      <c r="E4030">
        <v>4.9400000000000004</v>
      </c>
    </row>
    <row r="4031" spans="1:5" x14ac:dyDescent="0.2">
      <c r="A4031" s="21">
        <v>41286</v>
      </c>
      <c r="B4031" s="41">
        <v>12</v>
      </c>
      <c r="C4031" s="41">
        <v>1</v>
      </c>
      <c r="D4031" s="41">
        <v>2013</v>
      </c>
      <c r="E4031">
        <v>17.5</v>
      </c>
    </row>
    <row r="4032" spans="1:5" x14ac:dyDescent="0.2">
      <c r="A4032" s="21">
        <v>41287</v>
      </c>
      <c r="B4032" s="41">
        <v>13</v>
      </c>
      <c r="C4032" s="41">
        <v>1</v>
      </c>
      <c r="D4032" s="41">
        <v>2013</v>
      </c>
      <c r="E4032">
        <v>12.8</v>
      </c>
    </row>
    <row r="4033" spans="1:5" x14ac:dyDescent="0.2">
      <c r="A4033" s="21">
        <v>41288</v>
      </c>
      <c r="B4033" s="41">
        <v>14</v>
      </c>
      <c r="C4033" s="41">
        <v>1</v>
      </c>
      <c r="D4033" s="41">
        <v>2013</v>
      </c>
      <c r="E4033">
        <v>3.63</v>
      </c>
    </row>
    <row r="4034" spans="1:5" x14ac:dyDescent="0.2">
      <c r="A4034" s="21">
        <v>41289</v>
      </c>
      <c r="B4034" s="41">
        <v>15</v>
      </c>
      <c r="C4034" s="41">
        <v>1</v>
      </c>
      <c r="D4034" s="41">
        <v>2013</v>
      </c>
      <c r="E4034">
        <v>12.4</v>
      </c>
    </row>
    <row r="4035" spans="1:5" x14ac:dyDescent="0.2">
      <c r="A4035" s="21">
        <v>41290</v>
      </c>
      <c r="B4035" s="41">
        <v>16</v>
      </c>
      <c r="C4035" s="41">
        <v>1</v>
      </c>
      <c r="D4035" s="41">
        <v>2013</v>
      </c>
      <c r="E4035">
        <v>7.25</v>
      </c>
    </row>
    <row r="4036" spans="1:5" x14ac:dyDescent="0.2">
      <c r="A4036" s="21">
        <v>41291</v>
      </c>
      <c r="B4036" s="41">
        <v>17</v>
      </c>
      <c r="C4036" s="41">
        <v>1</v>
      </c>
      <c r="D4036" s="41">
        <v>2013</v>
      </c>
      <c r="E4036">
        <v>5.14</v>
      </c>
    </row>
    <row r="4037" spans="1:5" x14ac:dyDescent="0.2">
      <c r="A4037" s="21">
        <v>41292</v>
      </c>
      <c r="B4037" s="41">
        <v>18</v>
      </c>
      <c r="C4037" s="41">
        <v>1</v>
      </c>
      <c r="D4037" s="41">
        <v>2013</v>
      </c>
      <c r="E4037">
        <v>7.66</v>
      </c>
    </row>
    <row r="4038" spans="1:5" x14ac:dyDescent="0.2">
      <c r="A4038" s="21">
        <v>41293</v>
      </c>
      <c r="B4038" s="41">
        <v>19</v>
      </c>
      <c r="C4038" s="41">
        <v>1</v>
      </c>
      <c r="D4038" s="41">
        <v>2013</v>
      </c>
      <c r="E4038">
        <v>13.7</v>
      </c>
    </row>
    <row r="4039" spans="1:5" x14ac:dyDescent="0.2">
      <c r="A4039" s="21">
        <v>41294</v>
      </c>
      <c r="B4039" s="41">
        <v>20</v>
      </c>
      <c r="C4039" s="41">
        <v>1</v>
      </c>
      <c r="D4039" s="41">
        <v>2013</v>
      </c>
      <c r="E4039">
        <v>22.4</v>
      </c>
    </row>
    <row r="4040" spans="1:5" x14ac:dyDescent="0.2">
      <c r="A4040" s="21">
        <v>41295</v>
      </c>
      <c r="B4040" s="41">
        <v>21</v>
      </c>
      <c r="C4040" s="41">
        <v>1</v>
      </c>
      <c r="D4040" s="41">
        <v>2013</v>
      </c>
      <c r="E4040">
        <v>28.9</v>
      </c>
    </row>
    <row r="4041" spans="1:5" x14ac:dyDescent="0.2">
      <c r="A4041" s="21">
        <v>41296</v>
      </c>
      <c r="B4041" s="41">
        <v>22</v>
      </c>
      <c r="C4041" s="41">
        <v>1</v>
      </c>
      <c r="D4041" s="41">
        <v>2013</v>
      </c>
      <c r="E4041">
        <v>19.899999999999999</v>
      </c>
    </row>
    <row r="4042" spans="1:5" x14ac:dyDescent="0.2">
      <c r="A4042" s="21">
        <v>41297</v>
      </c>
      <c r="B4042" s="41">
        <v>23</v>
      </c>
      <c r="C4042" s="41">
        <v>1</v>
      </c>
      <c r="D4042" s="41">
        <v>2013</v>
      </c>
      <c r="E4042">
        <v>4.91</v>
      </c>
    </row>
    <row r="4043" spans="1:5" x14ac:dyDescent="0.2">
      <c r="A4043" s="21">
        <v>41298</v>
      </c>
      <c r="B4043" s="41">
        <v>24</v>
      </c>
      <c r="C4043" s="41">
        <v>1</v>
      </c>
      <c r="D4043" s="41">
        <v>2013</v>
      </c>
      <c r="E4043">
        <v>2.5299999999999998</v>
      </c>
    </row>
    <row r="4044" spans="1:5" x14ac:dyDescent="0.2">
      <c r="A4044" s="21">
        <v>41299</v>
      </c>
      <c r="B4044" s="41">
        <v>25</v>
      </c>
      <c r="C4044" s="41">
        <v>1</v>
      </c>
      <c r="D4044" s="41">
        <v>2013</v>
      </c>
      <c r="E4044">
        <v>1.88</v>
      </c>
    </row>
    <row r="4045" spans="1:5" x14ac:dyDescent="0.2">
      <c r="A4045" s="21">
        <v>41300</v>
      </c>
      <c r="B4045" s="41">
        <v>26</v>
      </c>
      <c r="C4045" s="41">
        <v>1</v>
      </c>
      <c r="D4045" s="41">
        <v>2013</v>
      </c>
      <c r="E4045">
        <v>4.1100000000000003</v>
      </c>
    </row>
    <row r="4046" spans="1:5" x14ac:dyDescent="0.2">
      <c r="A4046" s="21">
        <v>41301</v>
      </c>
      <c r="B4046" s="41">
        <v>27</v>
      </c>
      <c r="C4046" s="41">
        <v>1</v>
      </c>
      <c r="D4046" s="41">
        <v>2013</v>
      </c>
      <c r="E4046">
        <v>2.16</v>
      </c>
    </row>
    <row r="4047" spans="1:5" x14ac:dyDescent="0.2">
      <c r="A4047" s="21">
        <v>41302</v>
      </c>
      <c r="B4047" s="41">
        <v>28</v>
      </c>
      <c r="C4047" s="41">
        <v>1</v>
      </c>
      <c r="D4047" s="41">
        <v>2013</v>
      </c>
      <c r="E4047">
        <v>2.34</v>
      </c>
    </row>
    <row r="4048" spans="1:5" x14ac:dyDescent="0.2">
      <c r="A4048" s="21">
        <v>41303</v>
      </c>
      <c r="B4048" s="41">
        <v>29</v>
      </c>
      <c r="C4048" s="41">
        <v>1</v>
      </c>
      <c r="D4048" s="41">
        <v>2013</v>
      </c>
      <c r="E4048">
        <v>1.84</v>
      </c>
    </row>
    <row r="4049" spans="1:5" x14ac:dyDescent="0.2">
      <c r="A4049" s="21">
        <v>41304</v>
      </c>
      <c r="B4049" s="41">
        <v>30</v>
      </c>
      <c r="C4049" s="41">
        <v>1</v>
      </c>
      <c r="D4049" s="41">
        <v>2013</v>
      </c>
      <c r="E4049">
        <v>0.67</v>
      </c>
    </row>
    <row r="4050" spans="1:5" x14ac:dyDescent="0.2">
      <c r="A4050" s="21">
        <v>41305</v>
      </c>
      <c r="B4050" s="41">
        <v>31</v>
      </c>
      <c r="C4050" s="41">
        <v>1</v>
      </c>
      <c r="D4050" s="41">
        <v>2013</v>
      </c>
      <c r="E4050">
        <v>0.52</v>
      </c>
    </row>
    <row r="4051" spans="1:5" x14ac:dyDescent="0.2">
      <c r="A4051" s="21">
        <v>41306</v>
      </c>
      <c r="B4051" s="41">
        <v>1</v>
      </c>
      <c r="C4051" s="41">
        <v>2</v>
      </c>
      <c r="D4051" s="41">
        <v>2013</v>
      </c>
      <c r="E4051">
        <v>0.86</v>
      </c>
    </row>
    <row r="4052" spans="1:5" x14ac:dyDescent="0.2">
      <c r="A4052" s="21">
        <v>41307</v>
      </c>
      <c r="B4052" s="41">
        <v>2</v>
      </c>
      <c r="C4052" s="41">
        <v>2</v>
      </c>
      <c r="D4052" s="41">
        <v>2013</v>
      </c>
      <c r="E4052">
        <v>1.28</v>
      </c>
    </row>
    <row r="4053" spans="1:5" x14ac:dyDescent="0.2">
      <c r="A4053" s="21">
        <v>41308</v>
      </c>
      <c r="B4053" s="41">
        <v>3</v>
      </c>
      <c r="C4053" s="41">
        <v>2</v>
      </c>
      <c r="D4053" s="41">
        <v>2013</v>
      </c>
      <c r="E4053">
        <v>0.87</v>
      </c>
    </row>
    <row r="4054" spans="1:5" x14ac:dyDescent="0.2">
      <c r="A4054" s="21">
        <v>41309</v>
      </c>
      <c r="B4054" s="41">
        <v>4</v>
      </c>
      <c r="C4054" s="41">
        <v>2</v>
      </c>
      <c r="D4054" s="41">
        <v>2013</v>
      </c>
      <c r="E4054" s="49">
        <v>0.66</v>
      </c>
    </row>
    <row r="4055" spans="1:5" x14ac:dyDescent="0.2">
      <c r="A4055" s="21">
        <v>41310</v>
      </c>
      <c r="B4055" s="41">
        <v>5</v>
      </c>
      <c r="C4055" s="41">
        <v>2</v>
      </c>
      <c r="D4055" s="41">
        <v>2013</v>
      </c>
      <c r="E4055" s="49">
        <v>0.56999999999999995</v>
      </c>
    </row>
    <row r="4056" spans="1:5" x14ac:dyDescent="0.2">
      <c r="A4056" s="21">
        <v>41311</v>
      </c>
      <c r="B4056" s="41">
        <v>6</v>
      </c>
      <c r="C4056" s="41">
        <v>2</v>
      </c>
      <c r="D4056" s="41">
        <v>2013</v>
      </c>
      <c r="E4056" s="49">
        <v>1.37</v>
      </c>
    </row>
    <row r="4057" spans="1:5" x14ac:dyDescent="0.2">
      <c r="A4057" s="21">
        <v>41312</v>
      </c>
      <c r="B4057" s="41">
        <v>7</v>
      </c>
      <c r="C4057" s="41">
        <v>2</v>
      </c>
      <c r="D4057" s="41">
        <v>2013</v>
      </c>
      <c r="E4057">
        <v>2.12</v>
      </c>
    </row>
    <row r="4058" spans="1:5" x14ac:dyDescent="0.2">
      <c r="A4058" s="21">
        <v>41313</v>
      </c>
      <c r="B4058" s="41">
        <v>8</v>
      </c>
      <c r="C4058" s="41">
        <v>2</v>
      </c>
      <c r="D4058" s="41">
        <v>2013</v>
      </c>
      <c r="E4058">
        <v>2.89</v>
      </c>
    </row>
    <row r="4059" spans="1:5" x14ac:dyDescent="0.2">
      <c r="A4059" s="21">
        <v>41314</v>
      </c>
      <c r="B4059" s="41">
        <v>9</v>
      </c>
      <c r="C4059" s="41">
        <v>2</v>
      </c>
      <c r="D4059" s="41">
        <v>2013</v>
      </c>
      <c r="E4059">
        <v>3.16</v>
      </c>
    </row>
    <row r="4060" spans="1:5" x14ac:dyDescent="0.2">
      <c r="A4060" s="21">
        <v>41315</v>
      </c>
      <c r="B4060" s="41">
        <v>10</v>
      </c>
      <c r="C4060" s="41">
        <v>2</v>
      </c>
      <c r="D4060" s="41">
        <v>2013</v>
      </c>
      <c r="E4060">
        <v>1.69</v>
      </c>
    </row>
    <row r="4061" spans="1:5" x14ac:dyDescent="0.2">
      <c r="A4061" s="21">
        <v>41316</v>
      </c>
      <c r="B4061" s="41">
        <v>11</v>
      </c>
      <c r="C4061" s="41">
        <v>2</v>
      </c>
      <c r="D4061" s="41">
        <v>2013</v>
      </c>
      <c r="E4061">
        <v>1.83</v>
      </c>
    </row>
    <row r="4062" spans="1:5" x14ac:dyDescent="0.2">
      <c r="A4062" s="21">
        <v>41317</v>
      </c>
      <c r="B4062" s="41">
        <v>12</v>
      </c>
      <c r="C4062" s="41">
        <v>2</v>
      </c>
      <c r="D4062" s="41">
        <v>2013</v>
      </c>
      <c r="E4062">
        <v>2.02</v>
      </c>
    </row>
    <row r="4063" spans="1:5" x14ac:dyDescent="0.2">
      <c r="A4063" s="21">
        <v>41318</v>
      </c>
      <c r="B4063" s="41">
        <v>13</v>
      </c>
      <c r="C4063" s="41">
        <v>2</v>
      </c>
      <c r="D4063" s="41">
        <v>2013</v>
      </c>
      <c r="E4063">
        <v>3.07</v>
      </c>
    </row>
    <row r="4064" spans="1:5" x14ac:dyDescent="0.2">
      <c r="A4064" s="21">
        <v>41319</v>
      </c>
      <c r="B4064" s="41">
        <v>14</v>
      </c>
      <c r="C4064" s="41">
        <v>2</v>
      </c>
      <c r="D4064" s="41">
        <v>2013</v>
      </c>
      <c r="E4064">
        <v>29.1</v>
      </c>
    </row>
    <row r="4065" spans="1:5" x14ac:dyDescent="0.2">
      <c r="A4065" s="21">
        <v>41320</v>
      </c>
      <c r="B4065" s="41">
        <v>15</v>
      </c>
      <c r="C4065" s="41">
        <v>2</v>
      </c>
      <c r="D4065" s="41">
        <v>2013</v>
      </c>
      <c r="E4065">
        <v>42</v>
      </c>
    </row>
    <row r="4066" spans="1:5" x14ac:dyDescent="0.2">
      <c r="A4066" s="21">
        <v>41321</v>
      </c>
      <c r="B4066" s="41">
        <v>16</v>
      </c>
      <c r="C4066" s="41">
        <v>2</v>
      </c>
      <c r="D4066" s="41">
        <v>2013</v>
      </c>
      <c r="E4066">
        <v>82.2</v>
      </c>
    </row>
    <row r="4067" spans="1:5" x14ac:dyDescent="0.2">
      <c r="A4067" s="21">
        <v>41322</v>
      </c>
      <c r="B4067" s="41">
        <v>17</v>
      </c>
      <c r="C4067" s="41">
        <v>2</v>
      </c>
      <c r="D4067" s="41">
        <v>2013</v>
      </c>
      <c r="E4067">
        <v>56.6</v>
      </c>
    </row>
    <row r="4068" spans="1:5" x14ac:dyDescent="0.2">
      <c r="A4068" s="21">
        <v>41323</v>
      </c>
      <c r="B4068" s="41">
        <v>18</v>
      </c>
      <c r="C4068" s="41">
        <v>2</v>
      </c>
      <c r="D4068" s="41">
        <v>2013</v>
      </c>
      <c r="E4068">
        <v>30.5</v>
      </c>
    </row>
    <row r="4069" spans="1:5" x14ac:dyDescent="0.2">
      <c r="A4069" s="21">
        <v>41324</v>
      </c>
      <c r="B4069" s="41">
        <v>19</v>
      </c>
      <c r="C4069" s="41">
        <v>2</v>
      </c>
      <c r="D4069" s="41">
        <v>2013</v>
      </c>
      <c r="E4069">
        <v>18.2</v>
      </c>
    </row>
    <row r="4070" spans="1:5" x14ac:dyDescent="0.2">
      <c r="A4070" s="21">
        <v>41325</v>
      </c>
      <c r="B4070" s="41">
        <v>20</v>
      </c>
      <c r="C4070" s="41">
        <v>2</v>
      </c>
      <c r="D4070" s="41">
        <v>2013</v>
      </c>
      <c r="E4070">
        <v>2.2400000000000002</v>
      </c>
    </row>
    <row r="4071" spans="1:5" x14ac:dyDescent="0.2">
      <c r="A4071" s="21">
        <v>41326</v>
      </c>
      <c r="B4071" s="41">
        <v>21</v>
      </c>
      <c r="C4071" s="41">
        <v>2</v>
      </c>
      <c r="D4071" s="41">
        <v>2013</v>
      </c>
      <c r="E4071">
        <v>1.36</v>
      </c>
    </row>
    <row r="4072" spans="1:5" x14ac:dyDescent="0.2">
      <c r="A4072" s="21">
        <v>41327</v>
      </c>
      <c r="B4072" s="41">
        <v>22</v>
      </c>
      <c r="C4072" s="41">
        <v>2</v>
      </c>
      <c r="D4072" s="41">
        <v>2013</v>
      </c>
      <c r="E4072">
        <v>2.3199999999999998</v>
      </c>
    </row>
    <row r="4073" spans="1:5" x14ac:dyDescent="0.2">
      <c r="A4073" s="21">
        <v>41328</v>
      </c>
      <c r="B4073" s="41">
        <v>23</v>
      </c>
      <c r="C4073" s="41">
        <v>2</v>
      </c>
      <c r="D4073" s="41">
        <v>2013</v>
      </c>
      <c r="E4073">
        <v>0.88</v>
      </c>
    </row>
    <row r="4074" spans="1:5" x14ac:dyDescent="0.2">
      <c r="A4074" s="21">
        <v>41329</v>
      </c>
      <c r="B4074" s="41">
        <v>24</v>
      </c>
      <c r="C4074" s="41">
        <v>2</v>
      </c>
      <c r="D4074" s="41">
        <v>2013</v>
      </c>
      <c r="E4074">
        <v>0.92</v>
      </c>
    </row>
    <row r="4075" spans="1:5" x14ac:dyDescent="0.2">
      <c r="A4075" s="21">
        <v>41330</v>
      </c>
      <c r="B4075" s="41">
        <v>25</v>
      </c>
      <c r="C4075" s="41">
        <v>2</v>
      </c>
      <c r="D4075" s="41">
        <v>2013</v>
      </c>
      <c r="E4075">
        <v>0.79</v>
      </c>
    </row>
    <row r="4076" spans="1:5" x14ac:dyDescent="0.2">
      <c r="A4076" s="21">
        <v>41331</v>
      </c>
      <c r="B4076" s="41">
        <v>26</v>
      </c>
      <c r="C4076" s="41">
        <v>2</v>
      </c>
      <c r="D4076" s="41">
        <v>2013</v>
      </c>
      <c r="E4076">
        <v>0.95</v>
      </c>
    </row>
    <row r="4077" spans="1:5" x14ac:dyDescent="0.2">
      <c r="A4077" s="21">
        <v>41332</v>
      </c>
      <c r="B4077" s="41">
        <v>27</v>
      </c>
      <c r="C4077" s="41">
        <v>2</v>
      </c>
      <c r="D4077" s="41">
        <v>2013</v>
      </c>
      <c r="E4077">
        <v>1.28</v>
      </c>
    </row>
    <row r="4078" spans="1:5" x14ac:dyDescent="0.2">
      <c r="A4078" s="21">
        <v>41333</v>
      </c>
      <c r="B4078" s="41">
        <v>28</v>
      </c>
      <c r="C4078" s="41">
        <v>2</v>
      </c>
      <c r="D4078" s="41">
        <v>2013</v>
      </c>
      <c r="E4078">
        <v>5.62</v>
      </c>
    </row>
    <row r="4079" spans="1:5" x14ac:dyDescent="0.2">
      <c r="A4079" s="21">
        <v>41334</v>
      </c>
      <c r="B4079" s="41">
        <v>1</v>
      </c>
      <c r="C4079" s="41">
        <v>3</v>
      </c>
      <c r="D4079" s="41">
        <v>2013</v>
      </c>
      <c r="E4079">
        <v>14.1</v>
      </c>
    </row>
    <row r="4080" spans="1:5" x14ac:dyDescent="0.2">
      <c r="A4080" s="21">
        <v>41335</v>
      </c>
      <c r="B4080" s="41">
        <v>2</v>
      </c>
      <c r="C4080" s="41">
        <v>3</v>
      </c>
      <c r="D4080" s="41">
        <v>2013</v>
      </c>
      <c r="E4080">
        <v>5.9</v>
      </c>
    </row>
    <row r="4081" spans="1:5" x14ac:dyDescent="0.2">
      <c r="A4081" s="21">
        <v>41336</v>
      </c>
      <c r="B4081" s="41">
        <v>3</v>
      </c>
      <c r="C4081" s="41">
        <v>3</v>
      </c>
      <c r="D4081" s="41">
        <v>2013</v>
      </c>
      <c r="E4081">
        <v>1.1200000000000001</v>
      </c>
    </row>
    <row r="4082" spans="1:5" x14ac:dyDescent="0.2">
      <c r="A4082" s="21">
        <v>41337</v>
      </c>
      <c r="B4082" s="41">
        <v>4</v>
      </c>
      <c r="C4082" s="41">
        <v>3</v>
      </c>
      <c r="D4082" s="41">
        <v>2013</v>
      </c>
      <c r="E4082">
        <v>0.88</v>
      </c>
    </row>
    <row r="4083" spans="1:5" x14ac:dyDescent="0.2">
      <c r="A4083" s="21">
        <v>41338</v>
      </c>
      <c r="B4083" s="41">
        <v>5</v>
      </c>
      <c r="C4083" s="41">
        <v>3</v>
      </c>
      <c r="D4083" s="41">
        <v>2013</v>
      </c>
      <c r="E4083">
        <v>0.55000000000000004</v>
      </c>
    </row>
    <row r="4084" spans="1:5" x14ac:dyDescent="0.2">
      <c r="A4084" s="21">
        <v>41339</v>
      </c>
      <c r="B4084" s="41">
        <v>6</v>
      </c>
      <c r="C4084" s="41">
        <v>3</v>
      </c>
      <c r="D4084" s="41">
        <v>2013</v>
      </c>
      <c r="E4084">
        <v>0.56000000000000005</v>
      </c>
    </row>
    <row r="4085" spans="1:5" x14ac:dyDescent="0.2">
      <c r="A4085" s="21">
        <v>41340</v>
      </c>
      <c r="B4085" s="41">
        <v>7</v>
      </c>
      <c r="C4085" s="41">
        <v>3</v>
      </c>
      <c r="D4085" s="41">
        <v>2013</v>
      </c>
      <c r="E4085">
        <v>1.3</v>
      </c>
    </row>
    <row r="4086" spans="1:5" x14ac:dyDescent="0.2">
      <c r="A4086" s="21">
        <v>41341</v>
      </c>
      <c r="B4086" s="41">
        <v>8</v>
      </c>
      <c r="C4086" s="41">
        <v>3</v>
      </c>
      <c r="D4086" s="41">
        <v>2013</v>
      </c>
      <c r="E4086">
        <v>1.96</v>
      </c>
    </row>
    <row r="4087" spans="1:5" x14ac:dyDescent="0.2">
      <c r="A4087" s="21">
        <v>41342</v>
      </c>
      <c r="B4087" s="41">
        <v>9</v>
      </c>
      <c r="C4087" s="41">
        <v>3</v>
      </c>
      <c r="D4087" s="41">
        <v>2013</v>
      </c>
      <c r="E4087">
        <v>1.4</v>
      </c>
    </row>
    <row r="4088" spans="1:5" x14ac:dyDescent="0.2">
      <c r="A4088" s="21">
        <v>41343</v>
      </c>
      <c r="B4088" s="41">
        <v>10</v>
      </c>
      <c r="C4088" s="41">
        <v>3</v>
      </c>
      <c r="D4088" s="41">
        <v>2013</v>
      </c>
      <c r="E4088">
        <v>1.19</v>
      </c>
    </row>
    <row r="4089" spans="1:5" x14ac:dyDescent="0.2">
      <c r="A4089" s="21">
        <v>41344</v>
      </c>
      <c r="B4089" s="41">
        <v>11</v>
      </c>
      <c r="C4089" s="41">
        <v>3</v>
      </c>
      <c r="D4089" s="41">
        <v>2013</v>
      </c>
      <c r="E4089">
        <v>1.72</v>
      </c>
    </row>
    <row r="4090" spans="1:5" x14ac:dyDescent="0.2">
      <c r="A4090" s="21">
        <v>41345</v>
      </c>
      <c r="B4090" s="41">
        <v>12</v>
      </c>
      <c r="C4090" s="41">
        <v>3</v>
      </c>
      <c r="D4090" s="41">
        <v>2013</v>
      </c>
      <c r="E4090">
        <v>3.16</v>
      </c>
    </row>
    <row r="4091" spans="1:5" x14ac:dyDescent="0.2">
      <c r="A4091" s="21">
        <v>41346</v>
      </c>
      <c r="B4091" s="41">
        <v>13</v>
      </c>
      <c r="C4091" s="41">
        <v>3</v>
      </c>
      <c r="D4091" s="41">
        <v>2013</v>
      </c>
      <c r="E4091">
        <v>5.05</v>
      </c>
    </row>
    <row r="4092" spans="1:5" x14ac:dyDescent="0.2">
      <c r="A4092" s="21">
        <v>41347</v>
      </c>
      <c r="B4092" s="41">
        <v>14</v>
      </c>
      <c r="C4092" s="41">
        <v>3</v>
      </c>
      <c r="D4092" s="41">
        <v>2013</v>
      </c>
      <c r="E4092">
        <v>3.49</v>
      </c>
    </row>
    <row r="4093" spans="1:5" x14ac:dyDescent="0.2">
      <c r="A4093" s="21">
        <v>41348</v>
      </c>
      <c r="B4093" s="41">
        <v>15</v>
      </c>
      <c r="C4093" s="41">
        <v>3</v>
      </c>
      <c r="D4093" s="41">
        <v>2013</v>
      </c>
      <c r="E4093">
        <v>16.600000000000001</v>
      </c>
    </row>
    <row r="4094" spans="1:5" x14ac:dyDescent="0.2">
      <c r="A4094" s="21">
        <v>41349</v>
      </c>
      <c r="B4094" s="41">
        <v>16</v>
      </c>
      <c r="C4094" s="41">
        <v>3</v>
      </c>
      <c r="D4094" s="41">
        <v>2013</v>
      </c>
      <c r="E4094">
        <v>6.5</v>
      </c>
    </row>
    <row r="4095" spans="1:5" x14ac:dyDescent="0.2">
      <c r="A4095" s="21">
        <v>41350</v>
      </c>
      <c r="B4095" s="41">
        <v>17</v>
      </c>
      <c r="C4095" s="41">
        <v>3</v>
      </c>
      <c r="D4095" s="41">
        <v>2013</v>
      </c>
      <c r="E4095">
        <v>0.76</v>
      </c>
    </row>
    <row r="4096" spans="1:5" x14ac:dyDescent="0.2">
      <c r="A4096" s="21">
        <v>41351</v>
      </c>
      <c r="B4096" s="41">
        <v>18</v>
      </c>
      <c r="C4096" s="41">
        <v>3</v>
      </c>
      <c r="D4096" s="41">
        <v>2013</v>
      </c>
      <c r="E4096">
        <v>0.62</v>
      </c>
    </row>
    <row r="4097" spans="1:5" x14ac:dyDescent="0.2">
      <c r="A4097" s="21">
        <v>41352</v>
      </c>
      <c r="B4097" s="41">
        <v>19</v>
      </c>
      <c r="C4097" s="41">
        <v>3</v>
      </c>
      <c r="D4097" s="41">
        <v>2013</v>
      </c>
      <c r="E4097">
        <v>0.59</v>
      </c>
    </row>
    <row r="4098" spans="1:5" x14ac:dyDescent="0.2">
      <c r="A4098" s="21">
        <v>41353</v>
      </c>
      <c r="B4098" s="41">
        <v>20</v>
      </c>
      <c r="C4098" s="41">
        <v>3</v>
      </c>
      <c r="D4098" s="41">
        <v>2013</v>
      </c>
      <c r="E4098">
        <v>0.75</v>
      </c>
    </row>
    <row r="4099" spans="1:5" x14ac:dyDescent="0.2">
      <c r="A4099" s="21">
        <v>41354</v>
      </c>
      <c r="B4099" s="41">
        <v>21</v>
      </c>
      <c r="C4099" s="41">
        <v>3</v>
      </c>
      <c r="D4099" s="41">
        <v>2013</v>
      </c>
      <c r="E4099">
        <v>1.72</v>
      </c>
    </row>
    <row r="4100" spans="1:5" x14ac:dyDescent="0.2">
      <c r="A4100" s="21">
        <v>41355</v>
      </c>
      <c r="B4100" s="41">
        <v>22</v>
      </c>
      <c r="C4100" s="41">
        <v>3</v>
      </c>
      <c r="D4100" s="41">
        <v>2013</v>
      </c>
      <c r="E4100">
        <v>1.26</v>
      </c>
    </row>
    <row r="4101" spans="1:5" x14ac:dyDescent="0.2">
      <c r="A4101" s="21">
        <v>41356</v>
      </c>
      <c r="B4101" s="41">
        <v>23</v>
      </c>
      <c r="C4101" s="41">
        <v>3</v>
      </c>
      <c r="D4101" s="41">
        <v>2013</v>
      </c>
      <c r="E4101">
        <v>0.72</v>
      </c>
    </row>
    <row r="4102" spans="1:5" x14ac:dyDescent="0.2">
      <c r="A4102" s="21">
        <v>41357</v>
      </c>
      <c r="B4102" s="41">
        <v>24</v>
      </c>
      <c r="C4102" s="41">
        <v>3</v>
      </c>
      <c r="D4102" s="41">
        <v>2013</v>
      </c>
      <c r="E4102">
        <v>0.54</v>
      </c>
    </row>
    <row r="4103" spans="1:5" x14ac:dyDescent="0.2">
      <c r="A4103" s="21">
        <v>41358</v>
      </c>
      <c r="B4103" s="41">
        <v>25</v>
      </c>
      <c r="C4103" s="41">
        <v>3</v>
      </c>
      <c r="D4103" s="41">
        <v>2013</v>
      </c>
      <c r="E4103">
        <v>0.81</v>
      </c>
    </row>
    <row r="4104" spans="1:5" x14ac:dyDescent="0.2">
      <c r="A4104" s="21">
        <v>41359</v>
      </c>
      <c r="B4104" s="41">
        <v>26</v>
      </c>
      <c r="C4104" s="41">
        <v>3</v>
      </c>
      <c r="D4104" s="41">
        <v>2013</v>
      </c>
      <c r="E4104">
        <v>1.95</v>
      </c>
    </row>
    <row r="4105" spans="1:5" x14ac:dyDescent="0.2">
      <c r="A4105" s="21">
        <v>41360</v>
      </c>
      <c r="B4105" s="41">
        <v>27</v>
      </c>
      <c r="C4105" s="41">
        <v>3</v>
      </c>
      <c r="D4105" s="41">
        <v>2013</v>
      </c>
      <c r="E4105">
        <v>2.5099999999999998</v>
      </c>
    </row>
    <row r="4106" spans="1:5" x14ac:dyDescent="0.2">
      <c r="A4106" s="21">
        <v>41361</v>
      </c>
      <c r="B4106" s="41">
        <v>28</v>
      </c>
      <c r="C4106" s="41">
        <v>3</v>
      </c>
      <c r="D4106" s="41">
        <v>2013</v>
      </c>
      <c r="E4106">
        <v>3.22</v>
      </c>
    </row>
    <row r="4107" spans="1:5" x14ac:dyDescent="0.2">
      <c r="A4107" s="21">
        <v>41362</v>
      </c>
      <c r="B4107" s="41">
        <v>29</v>
      </c>
      <c r="C4107" s="41">
        <v>3</v>
      </c>
      <c r="D4107" s="41">
        <v>2013</v>
      </c>
      <c r="E4107">
        <v>1.28</v>
      </c>
    </row>
    <row r="4108" spans="1:5" x14ac:dyDescent="0.2">
      <c r="A4108" s="21">
        <v>41363</v>
      </c>
      <c r="B4108" s="41">
        <v>30</v>
      </c>
      <c r="C4108" s="41">
        <v>3</v>
      </c>
      <c r="D4108" s="41">
        <v>2013</v>
      </c>
      <c r="E4108">
        <v>1.1000000000000001</v>
      </c>
    </row>
    <row r="4109" spans="1:5" x14ac:dyDescent="0.2">
      <c r="A4109" s="21">
        <v>41364</v>
      </c>
      <c r="B4109" s="41">
        <v>31</v>
      </c>
      <c r="C4109" s="41">
        <v>3</v>
      </c>
      <c r="D4109" s="41">
        <v>2013</v>
      </c>
      <c r="E4109">
        <v>1.8</v>
      </c>
    </row>
    <row r="4110" spans="1:5" x14ac:dyDescent="0.2">
      <c r="A4110" s="21">
        <v>41365</v>
      </c>
      <c r="B4110" s="41">
        <v>1</v>
      </c>
      <c r="C4110" s="41">
        <v>4</v>
      </c>
      <c r="D4110" s="41">
        <v>2013</v>
      </c>
      <c r="E4110">
        <v>2.36</v>
      </c>
    </row>
    <row r="4111" spans="1:5" x14ac:dyDescent="0.2">
      <c r="A4111" s="21">
        <v>41366</v>
      </c>
      <c r="B4111" s="41">
        <v>2</v>
      </c>
      <c r="C4111" s="41">
        <v>4</v>
      </c>
      <c r="D4111" s="41">
        <v>2013</v>
      </c>
      <c r="E4111">
        <v>1.33</v>
      </c>
    </row>
    <row r="4112" spans="1:5" x14ac:dyDescent="0.2">
      <c r="A4112" s="21">
        <v>41367</v>
      </c>
      <c r="B4112" s="41">
        <v>3</v>
      </c>
      <c r="C4112" s="41">
        <v>4</v>
      </c>
      <c r="D4112" s="41">
        <v>2013</v>
      </c>
      <c r="E4112">
        <v>1.0900000000000001</v>
      </c>
    </row>
    <row r="4113" spans="1:5" x14ac:dyDescent="0.2">
      <c r="A4113" s="21">
        <v>41368</v>
      </c>
      <c r="B4113" s="41">
        <v>4</v>
      </c>
      <c r="C4113" s="41">
        <v>4</v>
      </c>
      <c r="D4113" s="41">
        <v>2013</v>
      </c>
      <c r="E4113">
        <v>1.1000000000000001</v>
      </c>
    </row>
    <row r="4114" spans="1:5" x14ac:dyDescent="0.2">
      <c r="A4114" s="21">
        <v>41369</v>
      </c>
      <c r="B4114" s="41">
        <v>5</v>
      </c>
      <c r="C4114" s="41">
        <v>4</v>
      </c>
      <c r="D4114" s="41">
        <v>2013</v>
      </c>
      <c r="E4114">
        <v>1.46</v>
      </c>
    </row>
    <row r="4115" spans="1:5" x14ac:dyDescent="0.2">
      <c r="A4115" s="21">
        <v>41370</v>
      </c>
      <c r="B4115" s="41">
        <v>6</v>
      </c>
      <c r="C4115" s="41">
        <v>4</v>
      </c>
      <c r="D4115" s="41">
        <v>2013</v>
      </c>
      <c r="E4115">
        <v>2.58</v>
      </c>
    </row>
    <row r="4116" spans="1:5" x14ac:dyDescent="0.2">
      <c r="A4116" s="21">
        <v>41371</v>
      </c>
      <c r="B4116" s="41">
        <v>7</v>
      </c>
      <c r="C4116" s="41">
        <v>4</v>
      </c>
      <c r="D4116" s="41">
        <v>2013</v>
      </c>
      <c r="E4116">
        <v>1.32</v>
      </c>
    </row>
    <row r="4117" spans="1:5" x14ac:dyDescent="0.2">
      <c r="A4117" s="21">
        <v>41372</v>
      </c>
      <c r="B4117" s="41">
        <v>8</v>
      </c>
      <c r="C4117" s="41">
        <v>4</v>
      </c>
      <c r="D4117" s="41">
        <v>2013</v>
      </c>
      <c r="E4117">
        <v>0.77</v>
      </c>
    </row>
    <row r="4118" spans="1:5" x14ac:dyDescent="0.2">
      <c r="A4118" s="21">
        <v>41373</v>
      </c>
      <c r="B4118" s="41">
        <v>9</v>
      </c>
      <c r="C4118" s="41">
        <v>4</v>
      </c>
      <c r="D4118" s="41">
        <v>2013</v>
      </c>
      <c r="E4118">
        <v>1.0900000000000001</v>
      </c>
    </row>
    <row r="4119" spans="1:5" x14ac:dyDescent="0.2">
      <c r="A4119" s="21">
        <v>41374</v>
      </c>
      <c r="B4119" s="41">
        <v>10</v>
      </c>
      <c r="C4119" s="41">
        <v>4</v>
      </c>
      <c r="D4119" s="41">
        <v>2013</v>
      </c>
      <c r="E4119">
        <v>1.26</v>
      </c>
    </row>
    <row r="4120" spans="1:5" x14ac:dyDescent="0.2">
      <c r="A4120" s="21">
        <v>41375</v>
      </c>
      <c r="B4120" s="41">
        <v>11</v>
      </c>
      <c r="C4120" s="41">
        <v>4</v>
      </c>
      <c r="D4120" s="41">
        <v>2013</v>
      </c>
      <c r="E4120">
        <v>4.0199999999999996</v>
      </c>
    </row>
    <row r="4121" spans="1:5" x14ac:dyDescent="0.2">
      <c r="A4121" s="21">
        <v>41376</v>
      </c>
      <c r="B4121" s="41">
        <v>12</v>
      </c>
      <c r="C4121" s="41">
        <v>4</v>
      </c>
      <c r="D4121" s="41">
        <v>2013</v>
      </c>
    </row>
    <row r="4122" spans="1:5" x14ac:dyDescent="0.2">
      <c r="A4122" s="21">
        <v>41377</v>
      </c>
      <c r="B4122" s="41">
        <v>13</v>
      </c>
      <c r="C4122" s="41">
        <v>4</v>
      </c>
      <c r="D4122" s="41">
        <v>2013</v>
      </c>
    </row>
    <row r="4123" spans="1:5" x14ac:dyDescent="0.2">
      <c r="A4123" s="21">
        <v>41378</v>
      </c>
      <c r="B4123" s="41">
        <v>14</v>
      </c>
      <c r="C4123" s="41">
        <v>4</v>
      </c>
      <c r="D4123" s="41">
        <v>2013</v>
      </c>
    </row>
    <row r="4124" spans="1:5" x14ac:dyDescent="0.2">
      <c r="A4124" s="21">
        <v>41379</v>
      </c>
      <c r="B4124" s="41">
        <v>15</v>
      </c>
      <c r="C4124" s="41">
        <v>4</v>
      </c>
      <c r="D4124" s="41">
        <v>2013</v>
      </c>
    </row>
    <row r="4125" spans="1:5" x14ac:dyDescent="0.2">
      <c r="A4125" s="21">
        <v>41380</v>
      </c>
      <c r="B4125" s="41">
        <v>16</v>
      </c>
      <c r="C4125" s="41">
        <v>4</v>
      </c>
      <c r="D4125" s="41">
        <v>2013</v>
      </c>
    </row>
    <row r="4126" spans="1:5" x14ac:dyDescent="0.2">
      <c r="A4126" s="21">
        <v>41381</v>
      </c>
      <c r="B4126" s="41">
        <v>17</v>
      </c>
      <c r="C4126" s="41">
        <v>4</v>
      </c>
      <c r="D4126" s="41">
        <v>2013</v>
      </c>
    </row>
    <row r="4127" spans="1:5" x14ac:dyDescent="0.2">
      <c r="A4127" s="21">
        <v>41382</v>
      </c>
      <c r="B4127" s="41">
        <v>18</v>
      </c>
      <c r="C4127" s="41">
        <v>4</v>
      </c>
      <c r="D4127" s="41">
        <v>2013</v>
      </c>
    </row>
    <row r="4128" spans="1:5" x14ac:dyDescent="0.2">
      <c r="A4128" s="21">
        <v>41383</v>
      </c>
      <c r="B4128" s="41">
        <v>19</v>
      </c>
      <c r="C4128" s="41">
        <v>4</v>
      </c>
      <c r="D4128" s="41">
        <v>2013</v>
      </c>
    </row>
    <row r="4129" spans="1:4" x14ac:dyDescent="0.2">
      <c r="A4129" s="21">
        <v>41384</v>
      </c>
      <c r="B4129" s="41">
        <v>20</v>
      </c>
      <c r="C4129" s="41">
        <v>4</v>
      </c>
      <c r="D4129" s="41">
        <v>2013</v>
      </c>
    </row>
    <row r="4130" spans="1:4" x14ac:dyDescent="0.2">
      <c r="A4130" s="21">
        <v>41385</v>
      </c>
      <c r="B4130" s="41">
        <v>21</v>
      </c>
      <c r="C4130" s="41">
        <v>4</v>
      </c>
      <c r="D4130" s="41">
        <v>2013</v>
      </c>
    </row>
    <row r="4131" spans="1:4" x14ac:dyDescent="0.2">
      <c r="A4131" s="21">
        <v>41386</v>
      </c>
      <c r="B4131" s="41">
        <v>22</v>
      </c>
      <c r="C4131" s="41">
        <v>4</v>
      </c>
      <c r="D4131" s="41">
        <v>2013</v>
      </c>
    </row>
    <row r="4132" spans="1:4" x14ac:dyDescent="0.2">
      <c r="A4132" s="21">
        <v>41387</v>
      </c>
      <c r="B4132" s="41">
        <v>23</v>
      </c>
      <c r="C4132" s="41">
        <v>4</v>
      </c>
      <c r="D4132" s="41">
        <v>2013</v>
      </c>
    </row>
    <row r="4133" spans="1:4" x14ac:dyDescent="0.2">
      <c r="A4133" s="21">
        <v>41388</v>
      </c>
      <c r="B4133" s="41">
        <v>24</v>
      </c>
      <c r="C4133" s="41">
        <v>4</v>
      </c>
      <c r="D4133" s="41">
        <v>2013</v>
      </c>
    </row>
    <row r="4134" spans="1:4" x14ac:dyDescent="0.2">
      <c r="A4134" s="21">
        <v>41389</v>
      </c>
      <c r="B4134" s="41">
        <v>25</v>
      </c>
      <c r="C4134" s="41">
        <v>4</v>
      </c>
      <c r="D4134" s="41">
        <v>2013</v>
      </c>
    </row>
    <row r="4135" spans="1:4" x14ac:dyDescent="0.2">
      <c r="A4135" s="21">
        <v>41390</v>
      </c>
      <c r="B4135" s="41">
        <v>26</v>
      </c>
      <c r="C4135" s="41">
        <v>4</v>
      </c>
      <c r="D4135" s="41">
        <v>2013</v>
      </c>
    </row>
    <row r="4136" spans="1:4" x14ac:dyDescent="0.2">
      <c r="A4136" s="21">
        <v>41391</v>
      </c>
      <c r="B4136" s="41">
        <v>27</v>
      </c>
      <c r="C4136" s="41">
        <v>4</v>
      </c>
      <c r="D4136" s="41">
        <v>2013</v>
      </c>
    </row>
    <row r="4137" spans="1:4" x14ac:dyDescent="0.2">
      <c r="A4137" s="21">
        <v>41392</v>
      </c>
      <c r="B4137" s="41">
        <v>28</v>
      </c>
      <c r="C4137" s="41">
        <v>4</v>
      </c>
      <c r="D4137" s="41">
        <v>2013</v>
      </c>
    </row>
    <row r="4138" spans="1:4" x14ac:dyDescent="0.2">
      <c r="A4138" s="21">
        <v>41393</v>
      </c>
      <c r="B4138" s="41">
        <v>29</v>
      </c>
      <c r="C4138" s="41">
        <v>4</v>
      </c>
      <c r="D4138" s="41">
        <v>2013</v>
      </c>
    </row>
    <row r="4139" spans="1:4" x14ac:dyDescent="0.2">
      <c r="A4139" s="21">
        <v>41394</v>
      </c>
      <c r="B4139" s="41">
        <v>30</v>
      </c>
      <c r="C4139" s="41">
        <v>4</v>
      </c>
      <c r="D4139" s="41">
        <v>2013</v>
      </c>
    </row>
    <row r="4140" spans="1:4" x14ac:dyDescent="0.2">
      <c r="A4140" s="21">
        <v>41395</v>
      </c>
      <c r="B4140" s="41">
        <v>1</v>
      </c>
      <c r="C4140" s="41">
        <v>5</v>
      </c>
      <c r="D4140" s="41">
        <v>2013</v>
      </c>
    </row>
    <row r="4141" spans="1:4" x14ac:dyDescent="0.2">
      <c r="A4141" s="21">
        <v>41396</v>
      </c>
      <c r="B4141" s="41">
        <v>2</v>
      </c>
      <c r="C4141" s="41">
        <v>5</v>
      </c>
      <c r="D4141" s="41">
        <v>2013</v>
      </c>
    </row>
    <row r="4142" spans="1:4" x14ac:dyDescent="0.2">
      <c r="A4142" s="21">
        <v>41397</v>
      </c>
      <c r="B4142" s="41">
        <v>3</v>
      </c>
      <c r="C4142" s="41">
        <v>5</v>
      </c>
      <c r="D4142" s="41">
        <v>2013</v>
      </c>
    </row>
    <row r="4143" spans="1:4" x14ac:dyDescent="0.2">
      <c r="A4143" s="21">
        <v>41398</v>
      </c>
      <c r="B4143" s="41">
        <v>4</v>
      </c>
      <c r="C4143" s="41">
        <v>5</v>
      </c>
      <c r="D4143" s="41">
        <v>2013</v>
      </c>
    </row>
    <row r="4144" spans="1:4" x14ac:dyDescent="0.2">
      <c r="A4144" s="21">
        <v>41399</v>
      </c>
      <c r="B4144" s="41">
        <v>5</v>
      </c>
      <c r="C4144" s="41">
        <v>5</v>
      </c>
      <c r="D4144" s="41">
        <v>2013</v>
      </c>
    </row>
    <row r="4145" spans="1:5" x14ac:dyDescent="0.2">
      <c r="A4145" s="21">
        <v>41400</v>
      </c>
      <c r="B4145" s="41">
        <v>6</v>
      </c>
      <c r="C4145" s="41">
        <v>5</v>
      </c>
      <c r="D4145" s="41">
        <v>2013</v>
      </c>
    </row>
    <row r="4146" spans="1:5" x14ac:dyDescent="0.2">
      <c r="A4146" s="21">
        <v>41401</v>
      </c>
      <c r="B4146" s="41">
        <v>7</v>
      </c>
      <c r="C4146" s="41">
        <v>5</v>
      </c>
      <c r="D4146" s="41">
        <v>2013</v>
      </c>
      <c r="E4146">
        <v>35.9</v>
      </c>
    </row>
    <row r="4147" spans="1:5" x14ac:dyDescent="0.2">
      <c r="A4147" s="21">
        <v>41402</v>
      </c>
      <c r="B4147" s="41">
        <v>8</v>
      </c>
      <c r="C4147" s="41">
        <v>5</v>
      </c>
      <c r="D4147" s="41">
        <v>2013</v>
      </c>
      <c r="E4147">
        <v>58.6</v>
      </c>
    </row>
    <row r="4148" spans="1:5" x14ac:dyDescent="0.2">
      <c r="A4148" s="21">
        <v>41403</v>
      </c>
      <c r="B4148" s="41">
        <v>9</v>
      </c>
      <c r="C4148" s="41">
        <v>5</v>
      </c>
      <c r="D4148" s="41">
        <v>2013</v>
      </c>
      <c r="E4148">
        <v>55.7</v>
      </c>
    </row>
    <row r="4149" spans="1:5" x14ac:dyDescent="0.2">
      <c r="A4149" s="21">
        <v>41404</v>
      </c>
      <c r="B4149" s="41">
        <v>10</v>
      </c>
      <c r="C4149" s="41">
        <v>5</v>
      </c>
      <c r="D4149" s="41">
        <v>2013</v>
      </c>
    </row>
    <row r="4150" spans="1:5" x14ac:dyDescent="0.2">
      <c r="A4150" s="21">
        <v>41405</v>
      </c>
      <c r="B4150" s="41">
        <v>11</v>
      </c>
      <c r="C4150" s="41">
        <v>5</v>
      </c>
      <c r="D4150" s="41">
        <v>2013</v>
      </c>
    </row>
    <row r="4151" spans="1:5" x14ac:dyDescent="0.2">
      <c r="A4151" s="21">
        <v>41406</v>
      </c>
      <c r="B4151" s="41">
        <v>12</v>
      </c>
      <c r="C4151" s="41">
        <v>5</v>
      </c>
      <c r="D4151" s="41">
        <v>2013</v>
      </c>
    </row>
    <row r="4152" spans="1:5" x14ac:dyDescent="0.2">
      <c r="A4152" s="21">
        <v>41407</v>
      </c>
      <c r="B4152" s="41">
        <v>13</v>
      </c>
      <c r="C4152" s="41">
        <v>5</v>
      </c>
      <c r="D4152" s="41">
        <v>2013</v>
      </c>
    </row>
    <row r="4153" spans="1:5" x14ac:dyDescent="0.2">
      <c r="A4153" s="21">
        <v>41408</v>
      </c>
      <c r="B4153" s="41">
        <v>14</v>
      </c>
      <c r="C4153" s="41">
        <v>5</v>
      </c>
      <c r="D4153" s="41">
        <v>2013</v>
      </c>
    </row>
    <row r="4154" spans="1:5" x14ac:dyDescent="0.2">
      <c r="A4154" s="21">
        <v>41409</v>
      </c>
      <c r="B4154" s="41">
        <v>15</v>
      </c>
      <c r="C4154" s="41">
        <v>5</v>
      </c>
      <c r="D4154" s="41">
        <v>2013</v>
      </c>
    </row>
    <row r="4155" spans="1:5" x14ac:dyDescent="0.2">
      <c r="A4155" s="21">
        <v>41410</v>
      </c>
      <c r="B4155" s="41">
        <v>16</v>
      </c>
      <c r="C4155" s="41">
        <v>5</v>
      </c>
      <c r="D4155" s="41">
        <v>2013</v>
      </c>
    </row>
    <row r="4156" spans="1:5" x14ac:dyDescent="0.2">
      <c r="A4156" s="21">
        <v>41411</v>
      </c>
      <c r="B4156" s="41">
        <v>17</v>
      </c>
      <c r="C4156" s="41">
        <v>5</v>
      </c>
      <c r="D4156" s="41">
        <v>2013</v>
      </c>
    </row>
    <row r="4157" spans="1:5" x14ac:dyDescent="0.2">
      <c r="A4157" s="21">
        <v>41412</v>
      </c>
      <c r="B4157" s="41">
        <v>18</v>
      </c>
      <c r="C4157" s="41">
        <v>5</v>
      </c>
      <c r="D4157" s="41">
        <v>2013</v>
      </c>
    </row>
    <row r="4158" spans="1:5" x14ac:dyDescent="0.2">
      <c r="A4158" s="21">
        <v>41413</v>
      </c>
      <c r="B4158" s="41">
        <v>19</v>
      </c>
      <c r="C4158" s="41">
        <v>5</v>
      </c>
      <c r="D4158" s="41">
        <v>2013</v>
      </c>
    </row>
    <row r="4159" spans="1:5" x14ac:dyDescent="0.2">
      <c r="A4159" s="21">
        <v>41414</v>
      </c>
      <c r="B4159" s="41">
        <v>20</v>
      </c>
      <c r="C4159" s="41">
        <v>5</v>
      </c>
      <c r="D4159" s="41">
        <v>2013</v>
      </c>
    </row>
    <row r="4160" spans="1:5" x14ac:dyDescent="0.2">
      <c r="A4160" s="21">
        <v>41415</v>
      </c>
      <c r="B4160" s="41">
        <v>21</v>
      </c>
      <c r="C4160" s="41">
        <v>5</v>
      </c>
      <c r="D4160" s="41">
        <v>2013</v>
      </c>
    </row>
    <row r="4161" spans="1:5" x14ac:dyDescent="0.2">
      <c r="A4161" s="21">
        <v>41416</v>
      </c>
      <c r="B4161" s="41">
        <v>22</v>
      </c>
      <c r="C4161" s="41">
        <v>5</v>
      </c>
      <c r="D4161" s="41">
        <v>2013</v>
      </c>
    </row>
    <row r="4162" spans="1:5" x14ac:dyDescent="0.2">
      <c r="A4162" s="21">
        <v>41417</v>
      </c>
      <c r="B4162" s="41">
        <v>23</v>
      </c>
      <c r="C4162" s="41">
        <v>5</v>
      </c>
      <c r="D4162" s="41">
        <v>2013</v>
      </c>
    </row>
    <row r="4163" spans="1:5" x14ac:dyDescent="0.2">
      <c r="A4163" s="21">
        <v>41418</v>
      </c>
      <c r="B4163" s="41">
        <v>24</v>
      </c>
      <c r="C4163" s="41">
        <v>5</v>
      </c>
      <c r="D4163" s="41">
        <v>2013</v>
      </c>
    </row>
    <row r="4164" spans="1:5" x14ac:dyDescent="0.2">
      <c r="A4164" s="21">
        <v>41419</v>
      </c>
      <c r="B4164" s="41">
        <v>25</v>
      </c>
      <c r="C4164" s="41">
        <v>5</v>
      </c>
      <c r="D4164" s="41">
        <v>2013</v>
      </c>
    </row>
    <row r="4165" spans="1:5" x14ac:dyDescent="0.2">
      <c r="A4165" s="21">
        <v>41420</v>
      </c>
      <c r="B4165" s="41">
        <v>26</v>
      </c>
      <c r="C4165" s="41">
        <v>5</v>
      </c>
      <c r="D4165" s="41">
        <v>2013</v>
      </c>
    </row>
    <row r="4166" spans="1:5" x14ac:dyDescent="0.2">
      <c r="A4166" s="21">
        <v>41421</v>
      </c>
      <c r="B4166" s="41">
        <v>27</v>
      </c>
      <c r="C4166" s="41">
        <v>5</v>
      </c>
      <c r="D4166" s="41">
        <v>2013</v>
      </c>
    </row>
    <row r="4167" spans="1:5" x14ac:dyDescent="0.2">
      <c r="A4167" s="21">
        <v>41422</v>
      </c>
      <c r="B4167" s="41">
        <v>28</v>
      </c>
      <c r="C4167" s="41">
        <v>5</v>
      </c>
      <c r="D4167" s="41">
        <v>2013</v>
      </c>
      <c r="E4167">
        <v>40.200000000000003</v>
      </c>
    </row>
    <row r="4168" spans="1:5" x14ac:dyDescent="0.2">
      <c r="A4168" s="21">
        <v>41423</v>
      </c>
      <c r="B4168" s="41">
        <v>29</v>
      </c>
      <c r="C4168" s="41">
        <v>5</v>
      </c>
      <c r="D4168" s="41">
        <v>2013</v>
      </c>
      <c r="E4168">
        <v>31.9</v>
      </c>
    </row>
    <row r="4169" spans="1:5" x14ac:dyDescent="0.2">
      <c r="A4169" s="21">
        <v>41424</v>
      </c>
      <c r="B4169" s="41">
        <v>30</v>
      </c>
      <c r="C4169" s="41">
        <v>5</v>
      </c>
      <c r="D4169" s="41">
        <v>2013</v>
      </c>
      <c r="E4169">
        <v>24.5</v>
      </c>
    </row>
    <row r="4170" spans="1:5" x14ac:dyDescent="0.2">
      <c r="A4170" s="21">
        <v>41425</v>
      </c>
      <c r="B4170" s="41">
        <v>31</v>
      </c>
      <c r="C4170" s="41">
        <v>5</v>
      </c>
      <c r="D4170" s="41">
        <v>2013</v>
      </c>
      <c r="E4170">
        <v>18.3</v>
      </c>
    </row>
    <row r="4171" spans="1:5" x14ac:dyDescent="0.2">
      <c r="A4171" s="21">
        <v>41426</v>
      </c>
      <c r="B4171" s="41">
        <v>1</v>
      </c>
      <c r="C4171" s="41">
        <v>6</v>
      </c>
      <c r="D4171" s="41">
        <v>2013</v>
      </c>
      <c r="E4171">
        <v>17.5</v>
      </c>
    </row>
    <row r="4172" spans="1:5" x14ac:dyDescent="0.2">
      <c r="A4172" s="21">
        <v>41427</v>
      </c>
      <c r="B4172" s="41">
        <v>2</v>
      </c>
      <c r="C4172" s="41">
        <v>6</v>
      </c>
      <c r="D4172" s="41">
        <v>2013</v>
      </c>
      <c r="E4172">
        <v>21.1</v>
      </c>
    </row>
    <row r="4173" spans="1:5" x14ac:dyDescent="0.2">
      <c r="A4173" s="21">
        <v>41428</v>
      </c>
      <c r="B4173" s="41">
        <v>3</v>
      </c>
      <c r="C4173" s="41">
        <v>6</v>
      </c>
      <c r="D4173" s="41">
        <v>2013</v>
      </c>
      <c r="E4173">
        <v>19.7</v>
      </c>
    </row>
    <row r="4174" spans="1:5" x14ac:dyDescent="0.2">
      <c r="A4174" s="21">
        <v>41429</v>
      </c>
      <c r="B4174" s="41">
        <v>4</v>
      </c>
      <c r="C4174" s="41">
        <v>6</v>
      </c>
      <c r="D4174" s="41">
        <v>2013</v>
      </c>
      <c r="E4174">
        <v>16.399999999999999</v>
      </c>
    </row>
    <row r="4175" spans="1:5" x14ac:dyDescent="0.2">
      <c r="A4175" s="21">
        <v>41430</v>
      </c>
      <c r="B4175" s="41">
        <v>5</v>
      </c>
      <c r="C4175" s="41">
        <v>6</v>
      </c>
      <c r="D4175" s="41">
        <v>2013</v>
      </c>
      <c r="E4175">
        <v>13.1</v>
      </c>
    </row>
    <row r="4176" spans="1:5" x14ac:dyDescent="0.2">
      <c r="A4176" s="21">
        <v>41431</v>
      </c>
      <c r="B4176" s="41">
        <v>6</v>
      </c>
      <c r="C4176" s="41">
        <v>6</v>
      </c>
      <c r="D4176" s="41">
        <v>2013</v>
      </c>
      <c r="E4176">
        <v>10.4</v>
      </c>
    </row>
    <row r="4177" spans="1:5" x14ac:dyDescent="0.2">
      <c r="A4177" s="21">
        <v>41432</v>
      </c>
      <c r="B4177" s="41">
        <v>7</v>
      </c>
      <c r="C4177" s="41">
        <v>6</v>
      </c>
      <c r="D4177" s="41">
        <v>2013</v>
      </c>
      <c r="E4177">
        <v>9.01</v>
      </c>
    </row>
    <row r="4178" spans="1:5" x14ac:dyDescent="0.2">
      <c r="A4178" s="21">
        <v>41433</v>
      </c>
      <c r="B4178" s="41">
        <v>8</v>
      </c>
      <c r="C4178" s="41">
        <v>6</v>
      </c>
      <c r="D4178" s="41">
        <v>2013</v>
      </c>
      <c r="E4178">
        <v>8.52</v>
      </c>
    </row>
    <row r="4179" spans="1:5" x14ac:dyDescent="0.2">
      <c r="A4179" s="21">
        <v>41434</v>
      </c>
      <c r="B4179" s="41">
        <v>9</v>
      </c>
      <c r="C4179" s="41">
        <v>6</v>
      </c>
      <c r="D4179" s="41">
        <v>2013</v>
      </c>
      <c r="E4179">
        <v>7.96</v>
      </c>
    </row>
    <row r="4180" spans="1:5" x14ac:dyDescent="0.2">
      <c r="A4180" s="21">
        <v>41435</v>
      </c>
      <c r="B4180" s="41">
        <v>10</v>
      </c>
      <c r="C4180" s="41">
        <v>6</v>
      </c>
      <c r="D4180" s="41">
        <v>2013</v>
      </c>
      <c r="E4180">
        <v>6.87</v>
      </c>
    </row>
    <row r="4181" spans="1:5" x14ac:dyDescent="0.2">
      <c r="A4181" s="21">
        <v>41436</v>
      </c>
      <c r="B4181" s="41">
        <v>11</v>
      </c>
      <c r="C4181" s="41">
        <v>6</v>
      </c>
      <c r="D4181" s="41">
        <v>2013</v>
      </c>
      <c r="E4181">
        <v>2.99</v>
      </c>
    </row>
    <row r="4182" spans="1:5" x14ac:dyDescent="0.2">
      <c r="A4182" s="21">
        <v>41437</v>
      </c>
      <c r="B4182" s="41">
        <v>12</v>
      </c>
      <c r="C4182" s="41">
        <v>6</v>
      </c>
      <c r="D4182" s="41">
        <v>2013</v>
      </c>
    </row>
    <row r="4183" spans="1:5" x14ac:dyDescent="0.2">
      <c r="A4183" s="21">
        <v>41438</v>
      </c>
      <c r="B4183" s="41">
        <v>13</v>
      </c>
      <c r="C4183" s="41">
        <v>6</v>
      </c>
      <c r="D4183" s="41">
        <v>2013</v>
      </c>
    </row>
    <row r="4184" spans="1:5" x14ac:dyDescent="0.2">
      <c r="A4184" s="21">
        <v>41439</v>
      </c>
      <c r="B4184" s="41">
        <v>14</v>
      </c>
      <c r="C4184" s="41">
        <v>6</v>
      </c>
      <c r="D4184" s="41">
        <v>2013</v>
      </c>
    </row>
    <row r="4185" spans="1:5" x14ac:dyDescent="0.2">
      <c r="A4185" s="21">
        <v>41440</v>
      </c>
      <c r="B4185" s="41">
        <v>15</v>
      </c>
      <c r="C4185" s="41">
        <v>6</v>
      </c>
      <c r="D4185" s="41">
        <v>2013</v>
      </c>
    </row>
    <row r="4186" spans="1:5" x14ac:dyDescent="0.2">
      <c r="A4186" s="21">
        <v>41441</v>
      </c>
      <c r="B4186" s="41">
        <v>16</v>
      </c>
      <c r="C4186" s="41">
        <v>6</v>
      </c>
      <c r="D4186" s="41">
        <v>2013</v>
      </c>
    </row>
    <row r="4187" spans="1:5" x14ac:dyDescent="0.2">
      <c r="A4187" s="21">
        <v>41442</v>
      </c>
      <c r="B4187" s="41">
        <v>17</v>
      </c>
      <c r="C4187" s="41">
        <v>6</v>
      </c>
      <c r="D4187" s="41">
        <v>2013</v>
      </c>
    </row>
    <row r="4188" spans="1:5" x14ac:dyDescent="0.2">
      <c r="A4188" s="21">
        <v>41443</v>
      </c>
      <c r="B4188" s="41">
        <v>18</v>
      </c>
      <c r="C4188" s="41">
        <v>6</v>
      </c>
      <c r="D4188" s="41">
        <v>2013</v>
      </c>
    </row>
    <row r="4189" spans="1:5" x14ac:dyDescent="0.2">
      <c r="A4189" s="21">
        <v>41444</v>
      </c>
      <c r="B4189" s="41">
        <v>19</v>
      </c>
      <c r="C4189" s="41">
        <v>6</v>
      </c>
      <c r="D4189" s="41">
        <v>2013</v>
      </c>
    </row>
    <row r="4190" spans="1:5" x14ac:dyDescent="0.2">
      <c r="A4190" s="21">
        <v>41445</v>
      </c>
      <c r="B4190" s="41">
        <v>20</v>
      </c>
      <c r="C4190" s="41">
        <v>6</v>
      </c>
      <c r="D4190" s="41">
        <v>2013</v>
      </c>
    </row>
    <row r="4191" spans="1:5" x14ac:dyDescent="0.2">
      <c r="A4191" s="21">
        <v>41446</v>
      </c>
      <c r="B4191" s="41">
        <v>21</v>
      </c>
      <c r="C4191" s="41">
        <v>6</v>
      </c>
      <c r="D4191" s="41">
        <v>2013</v>
      </c>
    </row>
    <row r="4192" spans="1:5" x14ac:dyDescent="0.2">
      <c r="A4192" s="21">
        <v>41447</v>
      </c>
      <c r="B4192" s="41">
        <v>22</v>
      </c>
      <c r="C4192" s="41">
        <v>6</v>
      </c>
      <c r="D4192" s="41">
        <v>2013</v>
      </c>
    </row>
    <row r="4193" spans="1:5" x14ac:dyDescent="0.2">
      <c r="A4193" s="21">
        <v>41448</v>
      </c>
      <c r="B4193" s="41">
        <v>23</v>
      </c>
      <c r="C4193" s="41">
        <v>6</v>
      </c>
      <c r="D4193" s="41">
        <v>2013</v>
      </c>
    </row>
    <row r="4194" spans="1:5" x14ac:dyDescent="0.2">
      <c r="A4194" s="21">
        <v>41449</v>
      </c>
      <c r="B4194" s="41">
        <v>24</v>
      </c>
      <c r="C4194" s="41">
        <v>6</v>
      </c>
      <c r="D4194" s="41">
        <v>2013</v>
      </c>
      <c r="E4194">
        <v>2.0299999999999998</v>
      </c>
    </row>
    <row r="4195" spans="1:5" x14ac:dyDescent="0.2">
      <c r="A4195" s="21">
        <v>41450</v>
      </c>
      <c r="B4195" s="41">
        <v>25</v>
      </c>
      <c r="C4195" s="41">
        <v>6</v>
      </c>
      <c r="D4195" s="41">
        <v>2013</v>
      </c>
      <c r="E4195">
        <v>2.57</v>
      </c>
    </row>
    <row r="4196" spans="1:5" x14ac:dyDescent="0.2">
      <c r="A4196" s="21">
        <v>41451</v>
      </c>
      <c r="B4196" s="41">
        <v>26</v>
      </c>
      <c r="C4196" s="41">
        <v>6</v>
      </c>
      <c r="D4196" s="41">
        <v>2013</v>
      </c>
      <c r="E4196">
        <v>2.84</v>
      </c>
    </row>
    <row r="4197" spans="1:5" x14ac:dyDescent="0.2">
      <c r="A4197" s="21">
        <v>41452</v>
      </c>
      <c r="B4197" s="41">
        <v>27</v>
      </c>
      <c r="C4197" s="41">
        <v>6</v>
      </c>
      <c r="D4197" s="41">
        <v>2013</v>
      </c>
      <c r="E4197">
        <v>4.0199999999999996</v>
      </c>
    </row>
    <row r="4198" spans="1:5" x14ac:dyDescent="0.2">
      <c r="A4198" s="21">
        <v>41453</v>
      </c>
      <c r="B4198" s="41">
        <v>28</v>
      </c>
      <c r="C4198" s="41">
        <v>6</v>
      </c>
      <c r="D4198" s="41">
        <v>2013</v>
      </c>
      <c r="E4198">
        <v>5.1100000000000003</v>
      </c>
    </row>
    <row r="4199" spans="1:5" x14ac:dyDescent="0.2">
      <c r="A4199" s="21">
        <v>41454</v>
      </c>
      <c r="B4199" s="41">
        <v>29</v>
      </c>
      <c r="C4199" s="41">
        <v>6</v>
      </c>
      <c r="D4199" s="41">
        <v>2013</v>
      </c>
      <c r="E4199">
        <v>4.29</v>
      </c>
    </row>
    <row r="4200" spans="1:5" x14ac:dyDescent="0.2">
      <c r="A4200" s="21">
        <v>41455</v>
      </c>
      <c r="B4200" s="41">
        <v>30</v>
      </c>
      <c r="C4200" s="41">
        <v>6</v>
      </c>
      <c r="D4200" s="41">
        <v>2013</v>
      </c>
      <c r="E4200">
        <v>2.1800000000000002</v>
      </c>
    </row>
    <row r="4201" spans="1:5" ht="12.75" customHeight="1" x14ac:dyDescent="0.25">
      <c r="A4201" s="21">
        <v>41456</v>
      </c>
      <c r="B4201" s="41">
        <v>1</v>
      </c>
      <c r="C4201" s="41">
        <v>7</v>
      </c>
      <c r="D4201" s="41">
        <v>2013</v>
      </c>
      <c r="E4201" s="24">
        <v>0.87</v>
      </c>
    </row>
    <row r="4202" spans="1:5" ht="12.75" customHeight="1" x14ac:dyDescent="0.25">
      <c r="A4202" s="21">
        <v>41457</v>
      </c>
      <c r="B4202" s="41">
        <v>2</v>
      </c>
      <c r="C4202" s="41">
        <v>7</v>
      </c>
      <c r="D4202" s="41">
        <v>2013</v>
      </c>
      <c r="E4202" s="24">
        <v>0.75</v>
      </c>
    </row>
    <row r="4203" spans="1:5" ht="12.75" customHeight="1" x14ac:dyDescent="0.25">
      <c r="A4203" s="21">
        <v>41458</v>
      </c>
      <c r="B4203" s="41">
        <v>3</v>
      </c>
      <c r="C4203" s="41">
        <v>7</v>
      </c>
      <c r="D4203" s="41">
        <v>2013</v>
      </c>
      <c r="E4203" s="24">
        <v>0.72</v>
      </c>
    </row>
    <row r="4204" spans="1:5" ht="12.75" customHeight="1" x14ac:dyDescent="0.25">
      <c r="A4204" s="21">
        <v>41459</v>
      </c>
      <c r="B4204" s="41">
        <v>4</v>
      </c>
      <c r="C4204" s="41">
        <v>7</v>
      </c>
      <c r="D4204" s="41">
        <v>2013</v>
      </c>
      <c r="E4204" s="24">
        <v>0.65</v>
      </c>
    </row>
    <row r="4205" spans="1:5" ht="12.75" customHeight="1" x14ac:dyDescent="0.25">
      <c r="A4205" s="21">
        <v>41460</v>
      </c>
      <c r="B4205" s="41">
        <v>5</v>
      </c>
      <c r="C4205" s="41">
        <v>7</v>
      </c>
      <c r="D4205" s="41">
        <v>2013</v>
      </c>
      <c r="E4205" s="24">
        <v>0.59</v>
      </c>
    </row>
    <row r="4206" spans="1:5" ht="12.75" customHeight="1" x14ac:dyDescent="0.25">
      <c r="A4206" s="21">
        <v>41461</v>
      </c>
      <c r="B4206" s="41">
        <v>6</v>
      </c>
      <c r="C4206" s="41">
        <v>7</v>
      </c>
      <c r="D4206" s="41">
        <v>2013</v>
      </c>
      <c r="E4206" s="24">
        <v>0.56999999999999995</v>
      </c>
    </row>
    <row r="4207" spans="1:5" ht="12.75" customHeight="1" x14ac:dyDescent="0.25">
      <c r="A4207" s="21">
        <v>41462</v>
      </c>
      <c r="B4207" s="41">
        <v>7</v>
      </c>
      <c r="C4207" s="41">
        <v>7</v>
      </c>
      <c r="D4207" s="41">
        <v>2013</v>
      </c>
      <c r="E4207" s="24">
        <v>0.53</v>
      </c>
    </row>
    <row r="4208" spans="1:5" ht="12.75" customHeight="1" x14ac:dyDescent="0.25">
      <c r="A4208" s="21">
        <v>41463</v>
      </c>
      <c r="B4208" s="41">
        <v>8</v>
      </c>
      <c r="C4208" s="41">
        <v>7</v>
      </c>
      <c r="D4208" s="41">
        <v>2013</v>
      </c>
      <c r="E4208" s="24">
        <v>0.52</v>
      </c>
    </row>
    <row r="4209" spans="1:5" ht="12.75" customHeight="1" x14ac:dyDescent="0.25">
      <c r="A4209" s="21">
        <v>41464</v>
      </c>
      <c r="B4209" s="41">
        <v>9</v>
      </c>
      <c r="C4209" s="41">
        <v>7</v>
      </c>
      <c r="D4209" s="41">
        <v>2013</v>
      </c>
      <c r="E4209" s="24">
        <v>0.53</v>
      </c>
    </row>
    <row r="4210" spans="1:5" ht="12.75" customHeight="1" x14ac:dyDescent="0.25">
      <c r="A4210" s="21">
        <v>41465</v>
      </c>
      <c r="B4210" s="41">
        <v>10</v>
      </c>
      <c r="C4210" s="41">
        <v>7</v>
      </c>
      <c r="D4210" s="41">
        <v>2013</v>
      </c>
      <c r="E4210" s="24">
        <v>0.56999999999999995</v>
      </c>
    </row>
    <row r="4211" spans="1:5" ht="12.75" customHeight="1" x14ac:dyDescent="0.25">
      <c r="A4211" s="21">
        <v>41466</v>
      </c>
      <c r="B4211" s="41">
        <v>11</v>
      </c>
      <c r="C4211" s="41">
        <v>7</v>
      </c>
      <c r="D4211" s="41">
        <v>2013</v>
      </c>
      <c r="E4211" s="24">
        <v>0.6</v>
      </c>
    </row>
    <row r="4212" spans="1:5" ht="12.75" customHeight="1" x14ac:dyDescent="0.25">
      <c r="A4212" s="21">
        <v>41467</v>
      </c>
      <c r="B4212" s="41">
        <v>12</v>
      </c>
      <c r="C4212" s="41">
        <v>7</v>
      </c>
      <c r="D4212" s="41">
        <v>2013</v>
      </c>
      <c r="E4212" s="24">
        <v>0.54</v>
      </c>
    </row>
    <row r="4213" spans="1:5" ht="12.75" customHeight="1" x14ac:dyDescent="0.25">
      <c r="A4213" s="21">
        <v>41468</v>
      </c>
      <c r="B4213" s="41">
        <v>13</v>
      </c>
      <c r="C4213" s="41">
        <v>7</v>
      </c>
      <c r="D4213" s="41">
        <v>2013</v>
      </c>
      <c r="E4213" s="24">
        <v>0.51</v>
      </c>
    </row>
    <row r="4214" spans="1:5" ht="12.75" customHeight="1" x14ac:dyDescent="0.25">
      <c r="A4214" s="21">
        <v>41469</v>
      </c>
      <c r="B4214" s="41">
        <v>14</v>
      </c>
      <c r="C4214" s="41">
        <v>7</v>
      </c>
      <c r="D4214" s="41">
        <v>2013</v>
      </c>
      <c r="E4214" s="24">
        <v>0.48</v>
      </c>
    </row>
    <row r="4215" spans="1:5" ht="12.75" customHeight="1" x14ac:dyDescent="0.25">
      <c r="A4215" s="21">
        <v>41470</v>
      </c>
      <c r="B4215" s="41">
        <v>15</v>
      </c>
      <c r="C4215" s="41">
        <v>7</v>
      </c>
      <c r="D4215" s="41">
        <v>2013</v>
      </c>
      <c r="E4215" s="24">
        <v>0.46</v>
      </c>
    </row>
    <row r="4216" spans="1:5" ht="12.75" customHeight="1" x14ac:dyDescent="0.25">
      <c r="A4216" s="21">
        <v>41471</v>
      </c>
      <c r="B4216" s="41">
        <v>16</v>
      </c>
      <c r="C4216" s="41">
        <v>7</v>
      </c>
      <c r="D4216" s="41">
        <v>2013</v>
      </c>
      <c r="E4216" s="24">
        <v>0.44</v>
      </c>
    </row>
    <row r="4217" spans="1:5" ht="12.75" customHeight="1" x14ac:dyDescent="0.25">
      <c r="A4217" s="21">
        <v>41472</v>
      </c>
      <c r="B4217" s="41">
        <v>17</v>
      </c>
      <c r="C4217" s="41">
        <v>7</v>
      </c>
      <c r="D4217" s="41">
        <v>2013</v>
      </c>
      <c r="E4217" s="24">
        <v>0.42</v>
      </c>
    </row>
    <row r="4218" spans="1:5" ht="12.75" customHeight="1" x14ac:dyDescent="0.25">
      <c r="A4218" s="21">
        <v>41473</v>
      </c>
      <c r="B4218" s="41">
        <v>18</v>
      </c>
      <c r="C4218" s="41">
        <v>7</v>
      </c>
      <c r="D4218" s="41">
        <v>2013</v>
      </c>
      <c r="E4218" s="24">
        <v>0.42</v>
      </c>
    </row>
    <row r="4219" spans="1:5" ht="12.75" customHeight="1" x14ac:dyDescent="0.25">
      <c r="A4219" s="21">
        <v>41474</v>
      </c>
      <c r="B4219" s="41">
        <v>19</v>
      </c>
      <c r="C4219" s="41">
        <v>7</v>
      </c>
      <c r="D4219" s="41">
        <v>2013</v>
      </c>
      <c r="E4219" s="24">
        <v>0.44</v>
      </c>
    </row>
    <row r="4220" spans="1:5" ht="12.75" customHeight="1" x14ac:dyDescent="0.25">
      <c r="A4220" s="21">
        <v>41475</v>
      </c>
      <c r="B4220" s="41">
        <v>20</v>
      </c>
      <c r="C4220" s="41">
        <v>7</v>
      </c>
      <c r="D4220" s="41">
        <v>2013</v>
      </c>
      <c r="E4220" s="24">
        <v>0.51</v>
      </c>
    </row>
    <row r="4221" spans="1:5" ht="12.75" customHeight="1" x14ac:dyDescent="0.25">
      <c r="A4221" s="21">
        <v>41476</v>
      </c>
      <c r="B4221" s="41">
        <v>21</v>
      </c>
      <c r="C4221" s="41">
        <v>7</v>
      </c>
      <c r="D4221" s="41">
        <v>2013</v>
      </c>
      <c r="E4221" s="24">
        <v>0.56999999999999995</v>
      </c>
    </row>
    <row r="4222" spans="1:5" ht="12.75" customHeight="1" x14ac:dyDescent="0.25">
      <c r="A4222" s="21">
        <v>41477</v>
      </c>
      <c r="B4222" s="41">
        <v>22</v>
      </c>
      <c r="C4222" s="41">
        <v>7</v>
      </c>
      <c r="D4222" s="41">
        <v>2013</v>
      </c>
      <c r="E4222" s="24">
        <v>0.54</v>
      </c>
    </row>
    <row r="4223" spans="1:5" ht="12.75" customHeight="1" x14ac:dyDescent="0.25">
      <c r="A4223" s="21">
        <v>41478</v>
      </c>
      <c r="B4223" s="41">
        <v>23</v>
      </c>
      <c r="C4223" s="41">
        <v>7</v>
      </c>
      <c r="D4223" s="41">
        <v>2013</v>
      </c>
      <c r="E4223" s="24">
        <v>0.52</v>
      </c>
    </row>
    <row r="4224" spans="1:5" ht="12.75" customHeight="1" x14ac:dyDescent="0.25">
      <c r="A4224" s="21">
        <v>41479</v>
      </c>
      <c r="B4224" s="41">
        <v>24</v>
      </c>
      <c r="C4224" s="41">
        <v>7</v>
      </c>
      <c r="D4224" s="41">
        <v>2013</v>
      </c>
      <c r="E4224" s="24">
        <v>0.47</v>
      </c>
    </row>
    <row r="4225" spans="1:5" ht="12.75" customHeight="1" x14ac:dyDescent="0.25">
      <c r="A4225" s="21">
        <v>41480</v>
      </c>
      <c r="B4225" s="41">
        <v>25</v>
      </c>
      <c r="C4225" s="41">
        <v>7</v>
      </c>
      <c r="D4225" s="41">
        <v>2013</v>
      </c>
      <c r="E4225" s="24">
        <v>0.45</v>
      </c>
    </row>
    <row r="4226" spans="1:5" ht="12.75" customHeight="1" x14ac:dyDescent="0.25">
      <c r="A4226" s="21">
        <v>41481</v>
      </c>
      <c r="B4226" s="41">
        <v>26</v>
      </c>
      <c r="C4226" s="41">
        <v>7</v>
      </c>
      <c r="D4226" s="41">
        <v>2013</v>
      </c>
      <c r="E4226" s="24">
        <v>0.42</v>
      </c>
    </row>
    <row r="4227" spans="1:5" ht="12.75" customHeight="1" x14ac:dyDescent="0.25">
      <c r="A4227" s="21">
        <v>41482</v>
      </c>
      <c r="B4227" s="41">
        <v>27</v>
      </c>
      <c r="C4227" s="41">
        <v>7</v>
      </c>
      <c r="D4227" s="41">
        <v>2013</v>
      </c>
      <c r="E4227" s="24">
        <v>0.4</v>
      </c>
    </row>
    <row r="4228" spans="1:5" ht="12.75" customHeight="1" x14ac:dyDescent="0.25">
      <c r="A4228" s="21">
        <v>41483</v>
      </c>
      <c r="B4228" s="41">
        <v>28</v>
      </c>
      <c r="C4228" s="41">
        <v>7</v>
      </c>
      <c r="D4228" s="41">
        <v>2013</v>
      </c>
      <c r="E4228" s="24">
        <v>0.38</v>
      </c>
    </row>
    <row r="4229" spans="1:5" ht="12.75" customHeight="1" x14ac:dyDescent="0.25">
      <c r="A4229" s="21">
        <v>41484</v>
      </c>
      <c r="B4229" s="41">
        <v>29</v>
      </c>
      <c r="C4229" s="41">
        <v>7</v>
      </c>
      <c r="D4229" s="41">
        <v>2013</v>
      </c>
      <c r="E4229" s="24">
        <v>0.39</v>
      </c>
    </row>
    <row r="4230" spans="1:5" ht="12.75" customHeight="1" x14ac:dyDescent="0.25">
      <c r="A4230" s="21">
        <v>41485</v>
      </c>
      <c r="B4230" s="41">
        <v>30</v>
      </c>
      <c r="C4230" s="41">
        <v>7</v>
      </c>
      <c r="D4230" s="41">
        <v>2013</v>
      </c>
      <c r="E4230" s="24">
        <v>0.39</v>
      </c>
    </row>
    <row r="4231" spans="1:5" ht="12.75" customHeight="1" x14ac:dyDescent="0.25">
      <c r="A4231" s="21">
        <v>41486</v>
      </c>
      <c r="B4231" s="41">
        <v>31</v>
      </c>
      <c r="C4231" s="41">
        <v>7</v>
      </c>
      <c r="D4231" s="41">
        <v>2013</v>
      </c>
      <c r="E4231" s="24">
        <v>0.37</v>
      </c>
    </row>
    <row r="4232" spans="1:5" ht="12.75" customHeight="1" x14ac:dyDescent="0.25">
      <c r="A4232" s="21">
        <v>41487</v>
      </c>
      <c r="B4232" s="41">
        <v>1</v>
      </c>
      <c r="C4232" s="41">
        <v>8</v>
      </c>
      <c r="D4232" s="41">
        <v>2013</v>
      </c>
      <c r="E4232" s="24">
        <v>0.46</v>
      </c>
    </row>
    <row r="4233" spans="1:5" ht="12.75" customHeight="1" x14ac:dyDescent="0.25">
      <c r="A4233" s="21">
        <v>41488</v>
      </c>
      <c r="B4233" s="41">
        <v>2</v>
      </c>
      <c r="C4233" s="41">
        <v>8</v>
      </c>
      <c r="D4233" s="41">
        <v>2013</v>
      </c>
      <c r="E4233" s="24">
        <v>0.54</v>
      </c>
    </row>
    <row r="4234" spans="1:5" ht="12.75" customHeight="1" x14ac:dyDescent="0.25">
      <c r="A4234" s="21">
        <v>41489</v>
      </c>
      <c r="B4234" s="41">
        <v>3</v>
      </c>
      <c r="C4234" s="41">
        <v>8</v>
      </c>
      <c r="D4234" s="41">
        <v>2013</v>
      </c>
      <c r="E4234" s="24">
        <v>0.49</v>
      </c>
    </row>
    <row r="4235" spans="1:5" ht="12.75" customHeight="1" x14ac:dyDescent="0.25">
      <c r="A4235" s="21">
        <v>41490</v>
      </c>
      <c r="B4235" s="41">
        <v>4</v>
      </c>
      <c r="C4235" s="41">
        <v>8</v>
      </c>
      <c r="D4235" s="41">
        <v>2013</v>
      </c>
      <c r="E4235" s="24">
        <v>0.47</v>
      </c>
    </row>
    <row r="4236" spans="1:5" ht="12.75" customHeight="1" x14ac:dyDescent="0.25">
      <c r="A4236" s="21">
        <v>41491</v>
      </c>
      <c r="B4236" s="41">
        <v>5</v>
      </c>
      <c r="C4236" s="41">
        <v>8</v>
      </c>
      <c r="D4236" s="41">
        <v>2013</v>
      </c>
      <c r="E4236" s="24">
        <v>0.4</v>
      </c>
    </row>
    <row r="4237" spans="1:5" ht="12.75" customHeight="1" x14ac:dyDescent="0.25">
      <c r="A4237" s="21">
        <v>41492</v>
      </c>
      <c r="B4237" s="41">
        <v>6</v>
      </c>
      <c r="C4237" s="41">
        <v>8</v>
      </c>
      <c r="D4237" s="41">
        <v>2013</v>
      </c>
      <c r="E4237" s="24">
        <v>0.41</v>
      </c>
    </row>
    <row r="4238" spans="1:5" ht="12.75" customHeight="1" x14ac:dyDescent="0.25">
      <c r="A4238" s="21">
        <v>41493</v>
      </c>
      <c r="B4238" s="41">
        <v>7</v>
      </c>
      <c r="C4238" s="41">
        <v>8</v>
      </c>
      <c r="D4238" s="41">
        <v>2013</v>
      </c>
      <c r="E4238" s="24">
        <v>0.37</v>
      </c>
    </row>
    <row r="4239" spans="1:5" ht="12.75" customHeight="1" x14ac:dyDescent="0.25">
      <c r="A4239" s="21">
        <v>41494</v>
      </c>
      <c r="B4239" s="41">
        <v>8</v>
      </c>
      <c r="C4239" s="41">
        <v>8</v>
      </c>
      <c r="D4239" s="41">
        <v>2013</v>
      </c>
      <c r="E4239" s="24">
        <v>0.43</v>
      </c>
    </row>
    <row r="4240" spans="1:5" ht="12.75" customHeight="1" x14ac:dyDescent="0.25">
      <c r="A4240" s="21">
        <v>41495</v>
      </c>
      <c r="B4240" s="41">
        <v>9</v>
      </c>
      <c r="C4240" s="41">
        <v>8</v>
      </c>
      <c r="D4240" s="41">
        <v>2013</v>
      </c>
      <c r="E4240" s="24">
        <v>0.48</v>
      </c>
    </row>
    <row r="4241" spans="1:5" ht="15" x14ac:dyDescent="0.25">
      <c r="A4241" s="21">
        <v>41496</v>
      </c>
      <c r="B4241" s="41">
        <v>10</v>
      </c>
      <c r="C4241" s="41">
        <v>8</v>
      </c>
      <c r="D4241" s="41">
        <v>2013</v>
      </c>
      <c r="E4241" s="24">
        <v>0.48</v>
      </c>
    </row>
    <row r="4242" spans="1:5" ht="15" x14ac:dyDescent="0.25">
      <c r="A4242" s="21">
        <v>41497</v>
      </c>
      <c r="B4242" s="41">
        <v>11</v>
      </c>
      <c r="C4242" s="41">
        <v>8</v>
      </c>
      <c r="D4242" s="41">
        <v>2013</v>
      </c>
      <c r="E4242" s="24">
        <v>0.47</v>
      </c>
    </row>
    <row r="4243" spans="1:5" ht="15" x14ac:dyDescent="0.25">
      <c r="A4243" s="21">
        <v>41498</v>
      </c>
      <c r="B4243" s="41">
        <v>12</v>
      </c>
      <c r="C4243" s="41">
        <v>8</v>
      </c>
      <c r="D4243" s="41">
        <v>2013</v>
      </c>
      <c r="E4243" s="24">
        <v>0.49</v>
      </c>
    </row>
    <row r="4244" spans="1:5" ht="15" x14ac:dyDescent="0.25">
      <c r="A4244" s="21">
        <v>41499</v>
      </c>
      <c r="B4244" s="41">
        <v>13</v>
      </c>
      <c r="C4244" s="41">
        <v>8</v>
      </c>
      <c r="D4244" s="41">
        <v>2013</v>
      </c>
      <c r="E4244" s="24">
        <v>0.43</v>
      </c>
    </row>
    <row r="4245" spans="1:5" ht="15" x14ac:dyDescent="0.25">
      <c r="A4245" s="21">
        <v>41500</v>
      </c>
      <c r="B4245" s="41">
        <v>14</v>
      </c>
      <c r="C4245" s="41">
        <v>8</v>
      </c>
      <c r="D4245" s="41">
        <v>2013</v>
      </c>
      <c r="E4245" s="24">
        <v>0.37</v>
      </c>
    </row>
    <row r="4246" spans="1:5" ht="15" x14ac:dyDescent="0.25">
      <c r="A4246" s="21">
        <v>41501</v>
      </c>
      <c r="B4246" s="41">
        <v>15</v>
      </c>
      <c r="C4246" s="41">
        <v>8</v>
      </c>
      <c r="D4246" s="41">
        <v>2013</v>
      </c>
      <c r="E4246" s="24">
        <v>0.39</v>
      </c>
    </row>
    <row r="4247" spans="1:5" ht="15" x14ac:dyDescent="0.25">
      <c r="A4247" s="21">
        <v>41502</v>
      </c>
      <c r="B4247" s="41">
        <v>16</v>
      </c>
      <c r="C4247" s="41">
        <v>8</v>
      </c>
      <c r="D4247" s="41">
        <v>2013</v>
      </c>
      <c r="E4247" s="24">
        <v>0.38</v>
      </c>
    </row>
    <row r="4248" spans="1:5" ht="15" x14ac:dyDescent="0.25">
      <c r="A4248" s="21">
        <v>41503</v>
      </c>
      <c r="B4248" s="41">
        <v>17</v>
      </c>
      <c r="C4248" s="41">
        <v>8</v>
      </c>
      <c r="D4248" s="41">
        <v>2013</v>
      </c>
      <c r="E4248" s="24">
        <v>0.38</v>
      </c>
    </row>
    <row r="4249" spans="1:5" ht="15" x14ac:dyDescent="0.25">
      <c r="A4249" s="21">
        <v>41504</v>
      </c>
      <c r="B4249" s="41">
        <v>18</v>
      </c>
      <c r="C4249" s="41">
        <v>8</v>
      </c>
      <c r="D4249" s="41">
        <v>2013</v>
      </c>
      <c r="E4249" s="24">
        <v>0.4</v>
      </c>
    </row>
    <row r="4250" spans="1:5" ht="15" x14ac:dyDescent="0.25">
      <c r="A4250" s="21">
        <v>41505</v>
      </c>
      <c r="B4250" s="41">
        <v>19</v>
      </c>
      <c r="C4250" s="41">
        <v>8</v>
      </c>
      <c r="D4250" s="41">
        <v>2013</v>
      </c>
      <c r="E4250" s="24">
        <v>0.41</v>
      </c>
    </row>
    <row r="4251" spans="1:5" ht="15" x14ac:dyDescent="0.25">
      <c r="A4251" s="21">
        <v>41506</v>
      </c>
      <c r="B4251" s="41">
        <v>20</v>
      </c>
      <c r="C4251" s="41">
        <v>8</v>
      </c>
      <c r="D4251" s="41">
        <v>2013</v>
      </c>
      <c r="E4251" s="24">
        <v>0.41</v>
      </c>
    </row>
    <row r="4252" spans="1:5" ht="15" x14ac:dyDescent="0.25">
      <c r="A4252" s="21">
        <v>41507</v>
      </c>
      <c r="B4252" s="41">
        <v>21</v>
      </c>
      <c r="C4252" s="41">
        <v>8</v>
      </c>
      <c r="D4252" s="41">
        <v>2013</v>
      </c>
      <c r="E4252" s="24">
        <v>0.4</v>
      </c>
    </row>
    <row r="4253" spans="1:5" ht="15" x14ac:dyDescent="0.25">
      <c r="A4253" s="21">
        <v>41508</v>
      </c>
      <c r="B4253" s="41">
        <v>22</v>
      </c>
      <c r="C4253" s="41">
        <v>8</v>
      </c>
      <c r="D4253" s="41">
        <v>2013</v>
      </c>
      <c r="E4253" s="24">
        <v>0.41</v>
      </c>
    </row>
    <row r="4254" spans="1:5" ht="15" x14ac:dyDescent="0.25">
      <c r="A4254" s="21">
        <v>41509</v>
      </c>
      <c r="B4254" s="41">
        <v>23</v>
      </c>
      <c r="C4254" s="41">
        <v>8</v>
      </c>
      <c r="D4254" s="41">
        <v>2013</v>
      </c>
      <c r="E4254" s="24">
        <v>0.44</v>
      </c>
    </row>
    <row r="4255" spans="1:5" ht="15" x14ac:dyDescent="0.25">
      <c r="A4255" s="21">
        <v>41510</v>
      </c>
      <c r="B4255" s="41">
        <v>24</v>
      </c>
      <c r="C4255" s="41">
        <v>8</v>
      </c>
      <c r="D4255" s="41">
        <v>2013</v>
      </c>
      <c r="E4255" s="24">
        <v>0.41</v>
      </c>
    </row>
    <row r="4256" spans="1:5" ht="15" x14ac:dyDescent="0.25">
      <c r="A4256" s="21">
        <v>41511</v>
      </c>
      <c r="B4256" s="41">
        <v>25</v>
      </c>
      <c r="C4256" s="41">
        <v>8</v>
      </c>
      <c r="D4256" s="41">
        <v>2013</v>
      </c>
      <c r="E4256" s="24">
        <v>0.42</v>
      </c>
    </row>
    <row r="4257" spans="1:5" ht="15" x14ac:dyDescent="0.25">
      <c r="A4257" s="21">
        <v>41512</v>
      </c>
      <c r="B4257" s="41">
        <v>26</v>
      </c>
      <c r="C4257" s="41">
        <v>8</v>
      </c>
      <c r="D4257" s="41">
        <v>2013</v>
      </c>
      <c r="E4257" s="24"/>
    </row>
    <row r="4258" spans="1:5" ht="15" x14ac:dyDescent="0.25">
      <c r="A4258" s="21">
        <v>41513</v>
      </c>
      <c r="B4258" s="41">
        <v>27</v>
      </c>
      <c r="C4258" s="41">
        <v>8</v>
      </c>
      <c r="D4258" s="41">
        <v>2013</v>
      </c>
      <c r="E4258" s="24"/>
    </row>
    <row r="4259" spans="1:5" ht="15" x14ac:dyDescent="0.25">
      <c r="A4259" s="21">
        <v>41514</v>
      </c>
      <c r="B4259" s="41">
        <v>28</v>
      </c>
      <c r="C4259" s="41">
        <v>8</v>
      </c>
      <c r="D4259" s="41">
        <v>2013</v>
      </c>
      <c r="E4259" s="24">
        <v>8.59</v>
      </c>
    </row>
    <row r="4260" spans="1:5" ht="15" x14ac:dyDescent="0.25">
      <c r="A4260" s="21">
        <v>41515</v>
      </c>
      <c r="B4260" s="41">
        <v>29</v>
      </c>
      <c r="C4260" s="41">
        <v>8</v>
      </c>
      <c r="D4260" s="41">
        <v>2013</v>
      </c>
      <c r="E4260" s="24">
        <v>6.89</v>
      </c>
    </row>
    <row r="4261" spans="1:5" ht="15" x14ac:dyDescent="0.25">
      <c r="A4261" s="21">
        <v>41516</v>
      </c>
      <c r="B4261" s="41">
        <v>30</v>
      </c>
      <c r="C4261" s="41">
        <v>8</v>
      </c>
      <c r="D4261" s="41">
        <v>2013</v>
      </c>
      <c r="E4261" s="24"/>
    </row>
    <row r="4262" spans="1:5" ht="15" x14ac:dyDescent="0.25">
      <c r="A4262" s="21">
        <v>41517</v>
      </c>
      <c r="B4262" s="41">
        <v>31</v>
      </c>
      <c r="C4262" s="41">
        <v>8</v>
      </c>
      <c r="D4262" s="41">
        <v>2013</v>
      </c>
      <c r="E4262" s="24"/>
    </row>
    <row r="4263" spans="1:5" ht="15" x14ac:dyDescent="0.25">
      <c r="A4263" s="21">
        <v>41518</v>
      </c>
      <c r="B4263" s="41">
        <v>1</v>
      </c>
      <c r="C4263" s="41">
        <v>9</v>
      </c>
      <c r="D4263" s="41">
        <v>2013</v>
      </c>
      <c r="E4263" s="24"/>
    </row>
    <row r="4264" spans="1:5" ht="15" x14ac:dyDescent="0.25">
      <c r="A4264" s="21">
        <v>41519</v>
      </c>
      <c r="B4264" s="41">
        <v>2</v>
      </c>
      <c r="C4264" s="41">
        <v>9</v>
      </c>
      <c r="D4264" s="41">
        <v>2013</v>
      </c>
      <c r="E4264" s="24"/>
    </row>
    <row r="4265" spans="1:5" ht="15" x14ac:dyDescent="0.25">
      <c r="A4265" s="21">
        <v>41520</v>
      </c>
      <c r="B4265" s="41">
        <v>3</v>
      </c>
      <c r="C4265" s="41">
        <v>9</v>
      </c>
      <c r="D4265" s="41">
        <v>2013</v>
      </c>
      <c r="E4265" s="24"/>
    </row>
    <row r="4266" spans="1:5" ht="15" x14ac:dyDescent="0.25">
      <c r="A4266" s="21">
        <v>41521</v>
      </c>
      <c r="B4266" s="41">
        <v>4</v>
      </c>
      <c r="C4266" s="41">
        <v>9</v>
      </c>
      <c r="D4266" s="41">
        <v>2013</v>
      </c>
      <c r="E4266" s="24"/>
    </row>
    <row r="4267" spans="1:5" ht="15" x14ac:dyDescent="0.25">
      <c r="A4267" s="21">
        <v>41522</v>
      </c>
      <c r="B4267" s="41">
        <v>5</v>
      </c>
      <c r="C4267" s="41">
        <v>9</v>
      </c>
      <c r="D4267" s="41">
        <v>2013</v>
      </c>
      <c r="E4267" s="24"/>
    </row>
    <row r="4268" spans="1:5" ht="15" x14ac:dyDescent="0.25">
      <c r="A4268" s="21">
        <v>41523</v>
      </c>
      <c r="B4268" s="41">
        <v>6</v>
      </c>
      <c r="C4268" s="41">
        <v>9</v>
      </c>
      <c r="D4268" s="41">
        <v>2013</v>
      </c>
      <c r="E4268" s="24"/>
    </row>
    <row r="4269" spans="1:5" ht="15" x14ac:dyDescent="0.25">
      <c r="A4269" s="21">
        <v>41524</v>
      </c>
      <c r="B4269" s="41">
        <v>7</v>
      </c>
      <c r="C4269" s="41">
        <v>9</v>
      </c>
      <c r="D4269" s="41">
        <v>2013</v>
      </c>
      <c r="E4269" s="24"/>
    </row>
    <row r="4270" spans="1:5" ht="15" x14ac:dyDescent="0.25">
      <c r="A4270" s="21">
        <v>41525</v>
      </c>
      <c r="B4270" s="41">
        <v>8</v>
      </c>
      <c r="C4270" s="41">
        <v>9</v>
      </c>
      <c r="D4270" s="41">
        <v>2013</v>
      </c>
      <c r="E4270" s="24"/>
    </row>
    <row r="4271" spans="1:5" ht="15" x14ac:dyDescent="0.25">
      <c r="A4271" s="21">
        <v>41526</v>
      </c>
      <c r="B4271" s="41">
        <v>9</v>
      </c>
      <c r="C4271" s="41">
        <v>9</v>
      </c>
      <c r="D4271" s="41">
        <v>2013</v>
      </c>
      <c r="E4271" s="24"/>
    </row>
    <row r="4272" spans="1:5" ht="15" x14ac:dyDescent="0.25">
      <c r="A4272" s="21">
        <v>41527</v>
      </c>
      <c r="B4272" s="41">
        <v>10</v>
      </c>
      <c r="C4272" s="41">
        <v>9</v>
      </c>
      <c r="D4272" s="41">
        <v>2013</v>
      </c>
      <c r="E4272" s="24"/>
    </row>
    <row r="4273" spans="1:5" ht="15" x14ac:dyDescent="0.25">
      <c r="A4273" s="21">
        <v>41528</v>
      </c>
      <c r="B4273" s="41">
        <v>11</v>
      </c>
      <c r="C4273" s="41">
        <v>9</v>
      </c>
      <c r="D4273" s="41">
        <v>2013</v>
      </c>
      <c r="E4273" s="24"/>
    </row>
    <row r="4274" spans="1:5" ht="15" x14ac:dyDescent="0.25">
      <c r="A4274" s="21">
        <v>41529</v>
      </c>
      <c r="B4274" s="41">
        <v>12</v>
      </c>
      <c r="C4274" s="41">
        <v>9</v>
      </c>
      <c r="D4274" s="41">
        <v>2013</v>
      </c>
      <c r="E4274" s="24">
        <v>1.31</v>
      </c>
    </row>
    <row r="4275" spans="1:5" ht="15" x14ac:dyDescent="0.25">
      <c r="A4275" s="21">
        <v>41530</v>
      </c>
      <c r="B4275" s="41">
        <v>13</v>
      </c>
      <c r="C4275" s="41">
        <v>9</v>
      </c>
      <c r="D4275" s="41">
        <v>2013</v>
      </c>
      <c r="E4275" s="24"/>
    </row>
    <row r="4276" spans="1:5" ht="15" x14ac:dyDescent="0.25">
      <c r="A4276" s="21">
        <v>41531</v>
      </c>
      <c r="B4276" s="41">
        <v>14</v>
      </c>
      <c r="C4276" s="41">
        <v>9</v>
      </c>
      <c r="D4276" s="41">
        <v>2013</v>
      </c>
      <c r="E4276" s="24"/>
    </row>
    <row r="4277" spans="1:5" ht="15" x14ac:dyDescent="0.25">
      <c r="A4277" s="21">
        <v>41532</v>
      </c>
      <c r="B4277" s="41">
        <v>15</v>
      </c>
      <c r="C4277" s="41">
        <v>9</v>
      </c>
      <c r="D4277" s="41">
        <v>2013</v>
      </c>
      <c r="E4277" s="24"/>
    </row>
    <row r="4278" spans="1:5" ht="15" x14ac:dyDescent="0.25">
      <c r="A4278" s="21">
        <v>41533</v>
      </c>
      <c r="B4278" s="41">
        <v>16</v>
      </c>
      <c r="C4278" s="41">
        <v>9</v>
      </c>
      <c r="D4278" s="41">
        <v>2013</v>
      </c>
      <c r="E4278" s="24">
        <v>174</v>
      </c>
    </row>
    <row r="4279" spans="1:5" ht="15" x14ac:dyDescent="0.25">
      <c r="A4279" s="21">
        <v>41534</v>
      </c>
      <c r="B4279" s="41">
        <v>17</v>
      </c>
      <c r="C4279" s="41">
        <v>9</v>
      </c>
      <c r="D4279" s="41">
        <v>2013</v>
      </c>
      <c r="E4279" s="24"/>
    </row>
    <row r="4280" spans="1:5" ht="15" x14ac:dyDescent="0.25">
      <c r="A4280" s="21">
        <v>41535</v>
      </c>
      <c r="B4280" s="41">
        <v>18</v>
      </c>
      <c r="C4280" s="41">
        <v>9</v>
      </c>
      <c r="D4280" s="41">
        <v>2013</v>
      </c>
      <c r="E4280" s="24"/>
    </row>
    <row r="4281" spans="1:5" ht="15" x14ac:dyDescent="0.25">
      <c r="A4281" s="21">
        <v>41536</v>
      </c>
      <c r="B4281" s="41">
        <v>19</v>
      </c>
      <c r="C4281" s="41">
        <v>9</v>
      </c>
      <c r="D4281" s="41">
        <v>2013</v>
      </c>
      <c r="E4281" s="24"/>
    </row>
    <row r="4282" spans="1:5" ht="15" x14ac:dyDescent="0.25">
      <c r="A4282" s="21">
        <v>41537</v>
      </c>
      <c r="B4282" s="41">
        <v>20</v>
      </c>
      <c r="C4282" s="41">
        <v>9</v>
      </c>
      <c r="D4282" s="41">
        <v>2013</v>
      </c>
      <c r="E4282" s="24"/>
    </row>
    <row r="4283" spans="1:5" ht="15" x14ac:dyDescent="0.25">
      <c r="A4283" s="21">
        <v>41538</v>
      </c>
      <c r="B4283" s="41">
        <v>21</v>
      </c>
      <c r="C4283" s="41">
        <v>9</v>
      </c>
      <c r="D4283" s="41">
        <v>2013</v>
      </c>
      <c r="E4283" s="24"/>
    </row>
    <row r="4284" spans="1:5" ht="15" x14ac:dyDescent="0.25">
      <c r="A4284" s="21">
        <v>41539</v>
      </c>
      <c r="B4284" s="41">
        <v>22</v>
      </c>
      <c r="C4284" s="41">
        <v>9</v>
      </c>
      <c r="D4284" s="41">
        <v>2013</v>
      </c>
      <c r="E4284" s="24"/>
    </row>
    <row r="4285" spans="1:5" ht="15" x14ac:dyDescent="0.25">
      <c r="A4285" s="21">
        <v>41540</v>
      </c>
      <c r="B4285" s="41">
        <v>23</v>
      </c>
      <c r="C4285" s="41">
        <v>9</v>
      </c>
      <c r="D4285" s="41">
        <v>2013</v>
      </c>
      <c r="E4285" s="24"/>
    </row>
    <row r="4286" spans="1:5" ht="15" x14ac:dyDescent="0.25">
      <c r="A4286" s="21">
        <v>41541</v>
      </c>
      <c r="B4286" s="41">
        <v>24</v>
      </c>
      <c r="C4286" s="41">
        <v>9</v>
      </c>
      <c r="D4286" s="41">
        <v>2013</v>
      </c>
      <c r="E4286" s="24"/>
    </row>
    <row r="4287" spans="1:5" ht="15" x14ac:dyDescent="0.25">
      <c r="A4287" s="21">
        <v>41542</v>
      </c>
      <c r="B4287" s="41">
        <v>25</v>
      </c>
      <c r="C4287" s="41">
        <v>9</v>
      </c>
      <c r="D4287" s="41">
        <v>2013</v>
      </c>
      <c r="E4287" s="24"/>
    </row>
    <row r="4288" spans="1:5" ht="15" x14ac:dyDescent="0.25">
      <c r="A4288" s="21">
        <v>41543</v>
      </c>
      <c r="B4288" s="41">
        <v>26</v>
      </c>
      <c r="C4288" s="41">
        <v>9</v>
      </c>
      <c r="D4288" s="41">
        <v>2013</v>
      </c>
      <c r="E4288" s="24"/>
    </row>
    <row r="4289" spans="1:5" ht="15" x14ac:dyDescent="0.25">
      <c r="A4289" s="21">
        <v>41544</v>
      </c>
      <c r="B4289" s="41">
        <v>27</v>
      </c>
      <c r="C4289" s="41">
        <v>9</v>
      </c>
      <c r="D4289" s="41">
        <v>2013</v>
      </c>
      <c r="E4289" s="24"/>
    </row>
    <row r="4290" spans="1:5" ht="15" x14ac:dyDescent="0.25">
      <c r="A4290" s="21">
        <v>41545</v>
      </c>
      <c r="B4290" s="41">
        <v>28</v>
      </c>
      <c r="C4290" s="41">
        <v>9</v>
      </c>
      <c r="D4290" s="41">
        <v>2013</v>
      </c>
      <c r="E4290" s="24"/>
    </row>
    <row r="4291" spans="1:5" ht="15" x14ac:dyDescent="0.25">
      <c r="A4291" s="21">
        <v>41546</v>
      </c>
      <c r="B4291" s="41">
        <v>29</v>
      </c>
      <c r="C4291" s="41">
        <v>9</v>
      </c>
      <c r="D4291" s="41">
        <v>2013</v>
      </c>
      <c r="E4291" s="24"/>
    </row>
    <row r="4292" spans="1:5" ht="15" x14ac:dyDescent="0.25">
      <c r="A4292" s="21">
        <v>41547</v>
      </c>
      <c r="B4292" s="41">
        <v>30</v>
      </c>
      <c r="C4292" s="41">
        <v>9</v>
      </c>
      <c r="D4292" s="41">
        <v>2013</v>
      </c>
      <c r="E4292" s="24"/>
    </row>
    <row r="4293" spans="1:5" ht="15" x14ac:dyDescent="0.25">
      <c r="A4293" s="21">
        <v>41548</v>
      </c>
      <c r="B4293" s="41">
        <v>1</v>
      </c>
      <c r="C4293" s="41">
        <v>10</v>
      </c>
      <c r="D4293" s="41">
        <v>2013</v>
      </c>
      <c r="E4293" s="25"/>
    </row>
    <row r="4294" spans="1:5" ht="15" x14ac:dyDescent="0.25">
      <c r="A4294" s="21">
        <v>41549</v>
      </c>
      <c r="B4294" s="41">
        <v>2</v>
      </c>
      <c r="C4294" s="41">
        <v>10</v>
      </c>
      <c r="D4294" s="41">
        <v>2013</v>
      </c>
      <c r="E4294" s="25">
        <v>41.4</v>
      </c>
    </row>
    <row r="4295" spans="1:5" ht="15" x14ac:dyDescent="0.25">
      <c r="A4295" s="21">
        <v>41550</v>
      </c>
      <c r="B4295" s="41">
        <v>3</v>
      </c>
      <c r="C4295" s="41">
        <v>10</v>
      </c>
      <c r="D4295" s="41">
        <v>2013</v>
      </c>
      <c r="E4295" s="25">
        <v>5.49</v>
      </c>
    </row>
    <row r="4296" spans="1:5" ht="15" x14ac:dyDescent="0.25">
      <c r="A4296" s="21">
        <v>41551</v>
      </c>
      <c r="B4296" s="41">
        <v>4</v>
      </c>
      <c r="C4296" s="41">
        <v>10</v>
      </c>
      <c r="D4296" s="41">
        <v>2013</v>
      </c>
      <c r="E4296" s="25">
        <v>1.61</v>
      </c>
    </row>
    <row r="4297" spans="1:5" ht="15" x14ac:dyDescent="0.25">
      <c r="A4297" s="21">
        <v>41552</v>
      </c>
      <c r="B4297" s="41">
        <v>5</v>
      </c>
      <c r="C4297" s="41">
        <v>10</v>
      </c>
      <c r="D4297" s="41">
        <v>2013</v>
      </c>
      <c r="E4297" s="25">
        <v>0.83</v>
      </c>
    </row>
    <row r="4298" spans="1:5" ht="15" x14ac:dyDescent="0.25">
      <c r="A4298" s="21">
        <v>41553</v>
      </c>
      <c r="B4298" s="41">
        <v>6</v>
      </c>
      <c r="C4298" s="41">
        <v>10</v>
      </c>
      <c r="D4298" s="41">
        <v>2013</v>
      </c>
      <c r="E4298" s="25">
        <v>0.79</v>
      </c>
    </row>
    <row r="4299" spans="1:5" ht="15" x14ac:dyDescent="0.25">
      <c r="A4299" s="21">
        <v>41554</v>
      </c>
      <c r="B4299" s="41">
        <v>7</v>
      </c>
      <c r="C4299" s="41">
        <v>10</v>
      </c>
      <c r="D4299" s="41">
        <v>2013</v>
      </c>
      <c r="E4299" s="25">
        <v>0.95</v>
      </c>
    </row>
    <row r="4300" spans="1:5" ht="15" x14ac:dyDescent="0.25">
      <c r="A4300" s="21">
        <v>41555</v>
      </c>
      <c r="B4300" s="41">
        <v>8</v>
      </c>
      <c r="C4300" s="41">
        <v>10</v>
      </c>
      <c r="D4300" s="41">
        <v>2013</v>
      </c>
      <c r="E4300" s="25">
        <v>1.86</v>
      </c>
    </row>
    <row r="4301" spans="1:5" ht="15" x14ac:dyDescent="0.25">
      <c r="A4301" s="21">
        <v>41556</v>
      </c>
      <c r="B4301" s="41">
        <v>9</v>
      </c>
      <c r="C4301" s="41">
        <v>10</v>
      </c>
      <c r="D4301" s="41">
        <v>2013</v>
      </c>
      <c r="E4301" s="25">
        <v>1.76</v>
      </c>
    </row>
    <row r="4302" spans="1:5" ht="15" x14ac:dyDescent="0.25">
      <c r="A4302" s="21">
        <v>41557</v>
      </c>
      <c r="B4302" s="41">
        <v>10</v>
      </c>
      <c r="C4302" s="41">
        <v>10</v>
      </c>
      <c r="D4302" s="41">
        <v>2013</v>
      </c>
      <c r="E4302" s="25">
        <v>1.75</v>
      </c>
    </row>
    <row r="4303" spans="1:5" ht="15" x14ac:dyDescent="0.25">
      <c r="A4303" s="21">
        <v>41558</v>
      </c>
      <c r="B4303" s="41">
        <v>11</v>
      </c>
      <c r="C4303" s="41">
        <v>10</v>
      </c>
      <c r="D4303" s="41">
        <v>2013</v>
      </c>
      <c r="E4303" s="25">
        <v>1.34</v>
      </c>
    </row>
    <row r="4304" spans="1:5" ht="15" x14ac:dyDescent="0.25">
      <c r="A4304" s="21">
        <v>41559</v>
      </c>
      <c r="B4304" s="41">
        <v>12</v>
      </c>
      <c r="C4304" s="41">
        <v>10</v>
      </c>
      <c r="D4304" s="41">
        <v>2013</v>
      </c>
      <c r="E4304" s="25">
        <v>0.93</v>
      </c>
    </row>
    <row r="4305" spans="1:5" ht="15" x14ac:dyDescent="0.25">
      <c r="A4305" s="21">
        <v>41560</v>
      </c>
      <c r="B4305" s="41">
        <v>13</v>
      </c>
      <c r="C4305" s="41">
        <v>10</v>
      </c>
      <c r="D4305" s="41">
        <v>2013</v>
      </c>
      <c r="E4305" s="25">
        <v>0.86</v>
      </c>
    </row>
    <row r="4306" spans="1:5" ht="15" x14ac:dyDescent="0.25">
      <c r="A4306" s="21">
        <v>41561</v>
      </c>
      <c r="B4306" s="41">
        <v>14</v>
      </c>
      <c r="C4306" s="41">
        <v>10</v>
      </c>
      <c r="D4306" s="41">
        <v>2013</v>
      </c>
      <c r="E4306" s="25">
        <v>0.77</v>
      </c>
    </row>
    <row r="4307" spans="1:5" ht="15" x14ac:dyDescent="0.25">
      <c r="A4307" s="21">
        <v>41562</v>
      </c>
      <c r="B4307" s="41">
        <v>15</v>
      </c>
      <c r="C4307" s="41">
        <v>10</v>
      </c>
      <c r="D4307" s="41">
        <v>2013</v>
      </c>
      <c r="E4307" s="25">
        <v>0.67</v>
      </c>
    </row>
    <row r="4308" spans="1:5" ht="15" x14ac:dyDescent="0.25">
      <c r="A4308" s="21">
        <v>41563</v>
      </c>
      <c r="B4308" s="41">
        <v>16</v>
      </c>
      <c r="C4308" s="41">
        <v>10</v>
      </c>
      <c r="D4308" s="41">
        <v>2013</v>
      </c>
      <c r="E4308" s="25">
        <v>0.8</v>
      </c>
    </row>
    <row r="4309" spans="1:5" ht="15" x14ac:dyDescent="0.25">
      <c r="A4309" s="21">
        <v>41564</v>
      </c>
      <c r="B4309" s="41">
        <v>17</v>
      </c>
      <c r="C4309" s="41">
        <v>10</v>
      </c>
      <c r="D4309" s="41">
        <v>2013</v>
      </c>
      <c r="E4309" s="25">
        <v>0.79</v>
      </c>
    </row>
    <row r="4310" spans="1:5" ht="15" x14ac:dyDescent="0.25">
      <c r="A4310" s="21">
        <v>41565</v>
      </c>
      <c r="B4310" s="41">
        <v>18</v>
      </c>
      <c r="C4310" s="41">
        <v>10</v>
      </c>
      <c r="D4310" s="41">
        <v>2013</v>
      </c>
      <c r="E4310" s="25">
        <v>0.53</v>
      </c>
    </row>
    <row r="4311" spans="1:5" ht="15" x14ac:dyDescent="0.25">
      <c r="A4311" s="21">
        <v>41566</v>
      </c>
      <c r="B4311" s="41">
        <v>19</v>
      </c>
      <c r="C4311" s="41">
        <v>10</v>
      </c>
      <c r="D4311" s="41">
        <v>2013</v>
      </c>
      <c r="E4311" s="25">
        <v>0.45</v>
      </c>
    </row>
    <row r="4312" spans="1:5" ht="15" x14ac:dyDescent="0.25">
      <c r="A4312" s="21">
        <v>41567</v>
      </c>
      <c r="B4312" s="41">
        <v>20</v>
      </c>
      <c r="C4312" s="41">
        <v>10</v>
      </c>
      <c r="D4312" s="41">
        <v>2013</v>
      </c>
      <c r="E4312" s="25">
        <v>0.65</v>
      </c>
    </row>
    <row r="4313" spans="1:5" ht="15" x14ac:dyDescent="0.25">
      <c r="A4313" s="21">
        <v>41568</v>
      </c>
      <c r="B4313" s="41">
        <v>21</v>
      </c>
      <c r="C4313" s="41">
        <v>10</v>
      </c>
      <c r="D4313" s="41">
        <v>2013</v>
      </c>
      <c r="E4313" s="25">
        <v>0.88</v>
      </c>
    </row>
    <row r="4314" spans="1:5" ht="15" x14ac:dyDescent="0.25">
      <c r="A4314" s="21">
        <v>41569</v>
      </c>
      <c r="B4314" s="41">
        <v>22</v>
      </c>
      <c r="C4314" s="41">
        <v>10</v>
      </c>
      <c r="D4314" s="41">
        <v>2013</v>
      </c>
      <c r="E4314" s="25"/>
    </row>
    <row r="4315" spans="1:5" ht="15" x14ac:dyDescent="0.25">
      <c r="A4315" s="21">
        <v>41570</v>
      </c>
      <c r="B4315" s="41">
        <v>23</v>
      </c>
      <c r="C4315" s="41">
        <v>10</v>
      </c>
      <c r="D4315" s="41">
        <v>2013</v>
      </c>
      <c r="E4315" s="25"/>
    </row>
    <row r="4316" spans="1:5" ht="15" x14ac:dyDescent="0.25">
      <c r="A4316" s="21">
        <v>41571</v>
      </c>
      <c r="B4316" s="41">
        <v>24</v>
      </c>
      <c r="C4316" s="41">
        <v>10</v>
      </c>
      <c r="D4316" s="41">
        <v>2013</v>
      </c>
      <c r="E4316" s="25"/>
    </row>
    <row r="4317" spans="1:5" ht="15" x14ac:dyDescent="0.25">
      <c r="A4317" s="21">
        <v>41572</v>
      </c>
      <c r="B4317" s="41">
        <v>25</v>
      </c>
      <c r="C4317" s="41">
        <v>10</v>
      </c>
      <c r="D4317" s="41">
        <v>2013</v>
      </c>
      <c r="E4317" s="25"/>
    </row>
    <row r="4318" spans="1:5" ht="15" x14ac:dyDescent="0.25">
      <c r="A4318" s="21">
        <v>41573</v>
      </c>
      <c r="B4318" s="41">
        <v>26</v>
      </c>
      <c r="C4318" s="41">
        <v>10</v>
      </c>
      <c r="D4318" s="41">
        <v>2013</v>
      </c>
      <c r="E4318" s="25"/>
    </row>
    <row r="4319" spans="1:5" ht="15" x14ac:dyDescent="0.25">
      <c r="A4319" s="21">
        <v>41574</v>
      </c>
      <c r="B4319" s="41">
        <v>27</v>
      </c>
      <c r="C4319" s="41">
        <v>10</v>
      </c>
      <c r="D4319" s="41">
        <v>2013</v>
      </c>
      <c r="E4319" s="25">
        <v>0.37</v>
      </c>
    </row>
    <row r="4320" spans="1:5" ht="15" x14ac:dyDescent="0.25">
      <c r="A4320" s="21">
        <v>41575</v>
      </c>
      <c r="B4320" s="41">
        <v>28</v>
      </c>
      <c r="C4320" s="41">
        <v>10</v>
      </c>
      <c r="D4320" s="41">
        <v>2013</v>
      </c>
      <c r="E4320" s="25">
        <v>0.32</v>
      </c>
    </row>
    <row r="4321" spans="1:5" ht="15" x14ac:dyDescent="0.25">
      <c r="A4321" s="21">
        <v>41576</v>
      </c>
      <c r="B4321" s="41">
        <v>29</v>
      </c>
      <c r="C4321" s="41">
        <v>10</v>
      </c>
      <c r="D4321" s="41">
        <v>2013</v>
      </c>
      <c r="E4321" s="25">
        <v>0.32</v>
      </c>
    </row>
    <row r="4322" spans="1:5" ht="15" x14ac:dyDescent="0.25">
      <c r="A4322" s="21">
        <v>41577</v>
      </c>
      <c r="B4322" s="41">
        <v>30</v>
      </c>
      <c r="C4322" s="41">
        <v>10</v>
      </c>
      <c r="D4322" s="41">
        <v>2013</v>
      </c>
      <c r="E4322" s="25">
        <v>0.62</v>
      </c>
    </row>
    <row r="4323" spans="1:5" ht="15" x14ac:dyDescent="0.25">
      <c r="A4323" s="21">
        <v>41578</v>
      </c>
      <c r="B4323" s="41">
        <v>31</v>
      </c>
      <c r="C4323" s="41">
        <v>10</v>
      </c>
      <c r="D4323" s="41">
        <v>2013</v>
      </c>
      <c r="E4323" s="25">
        <v>0.32</v>
      </c>
    </row>
    <row r="4324" spans="1:5" ht="15" x14ac:dyDescent="0.25">
      <c r="A4324" s="21">
        <v>41579</v>
      </c>
      <c r="B4324" s="41">
        <v>1</v>
      </c>
      <c r="C4324" s="41">
        <v>11</v>
      </c>
      <c r="D4324" s="41">
        <v>2013</v>
      </c>
      <c r="E4324" s="25">
        <v>0.37</v>
      </c>
    </row>
    <row r="4325" spans="1:5" ht="15" x14ac:dyDescent="0.25">
      <c r="A4325" s="21">
        <v>41580</v>
      </c>
      <c r="B4325" s="41">
        <v>2</v>
      </c>
      <c r="C4325" s="41">
        <v>11</v>
      </c>
      <c r="D4325" s="41">
        <v>2013</v>
      </c>
      <c r="E4325" s="25">
        <v>1.61</v>
      </c>
    </row>
    <row r="4326" spans="1:5" ht="15" x14ac:dyDescent="0.25">
      <c r="A4326" s="21">
        <v>41581</v>
      </c>
      <c r="B4326" s="41">
        <v>3</v>
      </c>
      <c r="C4326" s="41">
        <v>11</v>
      </c>
      <c r="D4326" s="41">
        <v>2013</v>
      </c>
      <c r="E4326" s="25">
        <v>1.35</v>
      </c>
    </row>
    <row r="4327" spans="1:5" ht="15" x14ac:dyDescent="0.25">
      <c r="A4327" s="21">
        <v>41582</v>
      </c>
      <c r="B4327" s="41">
        <v>4</v>
      </c>
      <c r="C4327" s="41">
        <v>11</v>
      </c>
      <c r="D4327" s="41">
        <v>2013</v>
      </c>
      <c r="E4327" s="25">
        <v>2.66</v>
      </c>
    </row>
    <row r="4328" spans="1:5" ht="15" x14ac:dyDescent="0.25">
      <c r="A4328" s="21">
        <v>41583</v>
      </c>
      <c r="B4328" s="41">
        <v>5</v>
      </c>
      <c r="C4328" s="41">
        <v>11</v>
      </c>
      <c r="D4328" s="41">
        <v>2013</v>
      </c>
      <c r="E4328" s="25">
        <v>2.54</v>
      </c>
    </row>
    <row r="4329" spans="1:5" ht="15" x14ac:dyDescent="0.25">
      <c r="A4329" s="21">
        <v>41584</v>
      </c>
      <c r="B4329" s="41">
        <v>6</v>
      </c>
      <c r="C4329" s="41">
        <v>11</v>
      </c>
      <c r="D4329" s="41">
        <v>2013</v>
      </c>
      <c r="E4329" s="25">
        <v>1.69</v>
      </c>
    </row>
    <row r="4330" spans="1:5" ht="15" x14ac:dyDescent="0.25">
      <c r="A4330" s="21">
        <v>41585</v>
      </c>
      <c r="B4330" s="41">
        <v>7</v>
      </c>
      <c r="C4330" s="41">
        <v>11</v>
      </c>
      <c r="D4330" s="41">
        <v>2013</v>
      </c>
      <c r="E4330" s="25">
        <v>1.91</v>
      </c>
    </row>
    <row r="4331" spans="1:5" ht="15" x14ac:dyDescent="0.25">
      <c r="A4331" s="21">
        <v>41586</v>
      </c>
      <c r="B4331" s="41">
        <v>8</v>
      </c>
      <c r="C4331" s="41">
        <v>11</v>
      </c>
      <c r="D4331" s="41">
        <v>2013</v>
      </c>
      <c r="E4331" s="25">
        <v>0.45</v>
      </c>
    </row>
    <row r="4332" spans="1:5" ht="15" x14ac:dyDescent="0.25">
      <c r="A4332" s="21">
        <v>41587</v>
      </c>
      <c r="B4332" s="41">
        <v>9</v>
      </c>
      <c r="C4332" s="41">
        <v>11</v>
      </c>
      <c r="D4332" s="41">
        <v>2013</v>
      </c>
      <c r="E4332" s="25">
        <v>0.87</v>
      </c>
    </row>
    <row r="4333" spans="1:5" ht="12.75" customHeight="1" x14ac:dyDescent="0.25">
      <c r="A4333" s="21">
        <v>41588</v>
      </c>
      <c r="B4333" s="41">
        <v>10</v>
      </c>
      <c r="C4333" s="41">
        <v>11</v>
      </c>
      <c r="D4333" s="41">
        <v>2013</v>
      </c>
      <c r="E4333" s="25">
        <v>0.59</v>
      </c>
    </row>
    <row r="4334" spans="1:5" ht="15" x14ac:dyDescent="0.25">
      <c r="A4334" s="21">
        <v>41589</v>
      </c>
      <c r="B4334" s="41">
        <v>11</v>
      </c>
      <c r="C4334" s="41">
        <v>11</v>
      </c>
      <c r="D4334" s="41">
        <v>2013</v>
      </c>
      <c r="E4334" s="25">
        <v>0.53</v>
      </c>
    </row>
    <row r="4335" spans="1:5" ht="15" x14ac:dyDescent="0.25">
      <c r="A4335" s="21">
        <v>41590</v>
      </c>
      <c r="B4335" s="41">
        <v>12</v>
      </c>
      <c r="C4335" s="41">
        <v>11</v>
      </c>
      <c r="D4335" s="41">
        <v>2013</v>
      </c>
      <c r="E4335" s="25">
        <v>1.36</v>
      </c>
    </row>
    <row r="4336" spans="1:5" ht="15" x14ac:dyDescent="0.25">
      <c r="A4336" s="21">
        <v>41591</v>
      </c>
      <c r="B4336" s="41">
        <v>13</v>
      </c>
      <c r="C4336" s="41">
        <v>11</v>
      </c>
      <c r="D4336" s="41">
        <v>2013</v>
      </c>
      <c r="E4336" s="25"/>
    </row>
    <row r="4337" spans="1:5" ht="15" x14ac:dyDescent="0.25">
      <c r="A4337" s="21">
        <v>41592</v>
      </c>
      <c r="B4337" s="41">
        <v>14</v>
      </c>
      <c r="C4337" s="41">
        <v>11</v>
      </c>
      <c r="D4337" s="41">
        <v>2013</v>
      </c>
      <c r="E4337" s="25"/>
    </row>
    <row r="4338" spans="1:5" ht="15" x14ac:dyDescent="0.25">
      <c r="A4338" s="21">
        <v>41593</v>
      </c>
      <c r="B4338" s="41">
        <v>15</v>
      </c>
      <c r="C4338" s="41">
        <v>11</v>
      </c>
      <c r="D4338" s="41">
        <v>2013</v>
      </c>
      <c r="E4338" s="25"/>
    </row>
    <row r="4339" spans="1:5" ht="15" x14ac:dyDescent="0.25">
      <c r="A4339" s="21">
        <v>41594</v>
      </c>
      <c r="B4339" s="41">
        <v>16</v>
      </c>
      <c r="C4339" s="41">
        <v>11</v>
      </c>
      <c r="D4339" s="41">
        <v>2013</v>
      </c>
      <c r="E4339" s="25">
        <v>0.5</v>
      </c>
    </row>
    <row r="4340" spans="1:5" ht="15" x14ac:dyDescent="0.25">
      <c r="A4340" s="21">
        <v>41595</v>
      </c>
      <c r="B4340" s="41">
        <v>17</v>
      </c>
      <c r="C4340" s="41">
        <v>11</v>
      </c>
      <c r="D4340" s="41">
        <v>2013</v>
      </c>
      <c r="E4340" s="25">
        <v>0.36</v>
      </c>
    </row>
    <row r="4341" spans="1:5" ht="15" x14ac:dyDescent="0.25">
      <c r="A4341" s="21">
        <v>41596</v>
      </c>
      <c r="B4341" s="41">
        <v>18</v>
      </c>
      <c r="C4341" s="41">
        <v>11</v>
      </c>
      <c r="D4341" s="41">
        <v>2013</v>
      </c>
      <c r="E4341" s="25">
        <v>0.32</v>
      </c>
    </row>
    <row r="4342" spans="1:5" ht="15" x14ac:dyDescent="0.25">
      <c r="A4342" s="21">
        <v>41597</v>
      </c>
      <c r="B4342" s="41">
        <v>19</v>
      </c>
      <c r="C4342" s="41">
        <v>11</v>
      </c>
      <c r="D4342" s="41">
        <v>2013</v>
      </c>
      <c r="E4342" s="25">
        <v>0.28999999999999998</v>
      </c>
    </row>
    <row r="4343" spans="1:5" ht="15" x14ac:dyDescent="0.25">
      <c r="A4343" s="21">
        <v>41598</v>
      </c>
      <c r="B4343" s="41">
        <v>20</v>
      </c>
      <c r="C4343" s="41">
        <v>11</v>
      </c>
      <c r="D4343" s="41">
        <v>2013</v>
      </c>
      <c r="E4343" s="25">
        <v>0.3</v>
      </c>
    </row>
    <row r="4344" spans="1:5" ht="15" x14ac:dyDescent="0.25">
      <c r="A4344" s="21">
        <v>41599</v>
      </c>
      <c r="B4344" s="41">
        <v>21</v>
      </c>
      <c r="C4344" s="41">
        <v>11</v>
      </c>
      <c r="D4344" s="41">
        <v>2013</v>
      </c>
      <c r="E4344" s="25">
        <v>0.33</v>
      </c>
    </row>
    <row r="4345" spans="1:5" ht="15" x14ac:dyDescent="0.25">
      <c r="A4345" s="21">
        <v>41600</v>
      </c>
      <c r="B4345" s="41">
        <v>22</v>
      </c>
      <c r="C4345" s="41">
        <v>11</v>
      </c>
      <c r="D4345" s="41">
        <v>2013</v>
      </c>
      <c r="E4345" s="25">
        <v>0.3</v>
      </c>
    </row>
    <row r="4346" spans="1:5" ht="15" x14ac:dyDescent="0.25">
      <c r="A4346" s="21">
        <v>41601</v>
      </c>
      <c r="B4346" s="41">
        <v>23</v>
      </c>
      <c r="C4346" s="41">
        <v>11</v>
      </c>
      <c r="D4346" s="41">
        <v>2013</v>
      </c>
      <c r="E4346" s="25">
        <v>0.42</v>
      </c>
    </row>
    <row r="4347" spans="1:5" ht="15" x14ac:dyDescent="0.25">
      <c r="A4347" s="21">
        <v>41602</v>
      </c>
      <c r="B4347" s="41">
        <v>24</v>
      </c>
      <c r="C4347" s="41">
        <v>11</v>
      </c>
      <c r="D4347" s="41">
        <v>2013</v>
      </c>
      <c r="E4347" s="25">
        <v>0.85</v>
      </c>
    </row>
    <row r="4348" spans="1:5" ht="15" x14ac:dyDescent="0.25">
      <c r="A4348" s="21">
        <v>41603</v>
      </c>
      <c r="B4348" s="41">
        <v>25</v>
      </c>
      <c r="C4348" s="41">
        <v>11</v>
      </c>
      <c r="D4348" s="41">
        <v>2013</v>
      </c>
      <c r="E4348" s="25">
        <v>0.89</v>
      </c>
    </row>
    <row r="4349" spans="1:5" ht="15" x14ac:dyDescent="0.25">
      <c r="A4349" s="21">
        <v>41604</v>
      </c>
      <c r="B4349" s="41">
        <v>26</v>
      </c>
      <c r="C4349" s="41">
        <v>11</v>
      </c>
      <c r="D4349" s="41">
        <v>2013</v>
      </c>
      <c r="E4349" s="25">
        <v>0.54</v>
      </c>
    </row>
    <row r="4350" spans="1:5" ht="15" x14ac:dyDescent="0.25">
      <c r="A4350" s="21">
        <v>41605</v>
      </c>
      <c r="B4350" s="41">
        <v>27</v>
      </c>
      <c r="C4350" s="41">
        <v>11</v>
      </c>
      <c r="D4350" s="41">
        <v>2013</v>
      </c>
      <c r="E4350" s="25">
        <v>0.33</v>
      </c>
    </row>
    <row r="4351" spans="1:5" ht="15" x14ac:dyDescent="0.25">
      <c r="A4351" s="21">
        <v>41606</v>
      </c>
      <c r="B4351" s="41">
        <v>28</v>
      </c>
      <c r="C4351" s="41">
        <v>11</v>
      </c>
      <c r="D4351" s="41">
        <v>2013</v>
      </c>
      <c r="E4351" s="25">
        <v>0.3</v>
      </c>
    </row>
    <row r="4352" spans="1:5" ht="15" x14ac:dyDescent="0.25">
      <c r="A4352" s="21">
        <v>41607</v>
      </c>
      <c r="B4352" s="41">
        <v>29</v>
      </c>
      <c r="C4352" s="41">
        <v>11</v>
      </c>
      <c r="D4352" s="41">
        <v>2013</v>
      </c>
      <c r="E4352" s="25">
        <v>0.27</v>
      </c>
    </row>
    <row r="4353" spans="1:5" ht="15" x14ac:dyDescent="0.25">
      <c r="A4353" s="21">
        <v>41608</v>
      </c>
      <c r="B4353" s="41">
        <v>30</v>
      </c>
      <c r="C4353" s="41">
        <v>11</v>
      </c>
      <c r="D4353" s="41">
        <v>2013</v>
      </c>
      <c r="E4353" s="25">
        <v>0.25</v>
      </c>
    </row>
    <row r="4354" spans="1:5" ht="15" x14ac:dyDescent="0.25">
      <c r="A4354" s="21">
        <v>41609</v>
      </c>
      <c r="B4354" s="41">
        <v>1</v>
      </c>
      <c r="C4354" s="41">
        <v>12</v>
      </c>
      <c r="D4354" s="41">
        <v>2013</v>
      </c>
      <c r="E4354" s="25">
        <v>0.26</v>
      </c>
    </row>
    <row r="4355" spans="1:5" ht="15" x14ac:dyDescent="0.25">
      <c r="A4355" s="21">
        <v>41610</v>
      </c>
      <c r="B4355" s="41">
        <v>2</v>
      </c>
      <c r="C4355" s="41">
        <v>12</v>
      </c>
      <c r="D4355" s="41">
        <v>2013</v>
      </c>
      <c r="E4355" s="25">
        <v>0.38</v>
      </c>
    </row>
    <row r="4356" spans="1:5" ht="15" x14ac:dyDescent="0.25">
      <c r="A4356" s="21">
        <v>41611</v>
      </c>
      <c r="B4356" s="41">
        <v>3</v>
      </c>
      <c r="C4356" s="41">
        <v>12</v>
      </c>
      <c r="D4356" s="41">
        <v>2013</v>
      </c>
      <c r="E4356" s="25">
        <v>0.23</v>
      </c>
    </row>
    <row r="4357" spans="1:5" ht="15" x14ac:dyDescent="0.25">
      <c r="A4357" s="21">
        <v>41612</v>
      </c>
      <c r="B4357" s="41">
        <v>4</v>
      </c>
      <c r="C4357" s="41">
        <v>12</v>
      </c>
      <c r="D4357" s="41">
        <v>2013</v>
      </c>
      <c r="E4357" s="25">
        <v>0.31</v>
      </c>
    </row>
    <row r="4358" spans="1:5" ht="15" x14ac:dyDescent="0.25">
      <c r="A4358" s="21">
        <v>41613</v>
      </c>
      <c r="B4358" s="41">
        <v>5</v>
      </c>
      <c r="C4358" s="41">
        <v>12</v>
      </c>
      <c r="D4358" s="41">
        <v>2013</v>
      </c>
      <c r="E4358" s="25">
        <v>0.32</v>
      </c>
    </row>
    <row r="4359" spans="1:5" ht="15" x14ac:dyDescent="0.25">
      <c r="A4359" s="21">
        <v>41614</v>
      </c>
      <c r="B4359" s="41">
        <v>6</v>
      </c>
      <c r="C4359" s="41">
        <v>12</v>
      </c>
      <c r="D4359" s="41">
        <v>2013</v>
      </c>
      <c r="E4359" s="25">
        <v>0.32</v>
      </c>
    </row>
    <row r="4360" spans="1:5" ht="15" x14ac:dyDescent="0.25">
      <c r="A4360" s="21">
        <v>41615</v>
      </c>
      <c r="B4360" s="41">
        <v>7</v>
      </c>
      <c r="C4360" s="41">
        <v>12</v>
      </c>
      <c r="D4360" s="41">
        <v>2013</v>
      </c>
      <c r="E4360" s="25">
        <v>0.39</v>
      </c>
    </row>
    <row r="4361" spans="1:5" ht="15" x14ac:dyDescent="0.25">
      <c r="A4361" s="21">
        <v>41616</v>
      </c>
      <c r="B4361" s="41">
        <v>8</v>
      </c>
      <c r="C4361" s="41">
        <v>12</v>
      </c>
      <c r="D4361" s="41">
        <v>2013</v>
      </c>
      <c r="E4361" s="25">
        <v>1.02</v>
      </c>
    </row>
    <row r="4362" spans="1:5" ht="15" x14ac:dyDescent="0.25">
      <c r="A4362" s="21">
        <v>41617</v>
      </c>
      <c r="B4362" s="41">
        <v>9</v>
      </c>
      <c r="C4362" s="41">
        <v>12</v>
      </c>
      <c r="D4362" s="41">
        <v>2013</v>
      </c>
      <c r="E4362" s="25">
        <v>1.64</v>
      </c>
    </row>
    <row r="4363" spans="1:5" ht="15" x14ac:dyDescent="0.25">
      <c r="A4363" s="21">
        <v>41618</v>
      </c>
      <c r="B4363" s="41">
        <v>10</v>
      </c>
      <c r="C4363" s="41">
        <v>12</v>
      </c>
      <c r="D4363" s="41">
        <v>2013</v>
      </c>
      <c r="E4363" s="25">
        <v>3.16</v>
      </c>
    </row>
    <row r="4364" spans="1:5" ht="15" x14ac:dyDescent="0.25">
      <c r="A4364" s="21">
        <v>41619</v>
      </c>
      <c r="B4364" s="41">
        <v>11</v>
      </c>
      <c r="C4364" s="41">
        <v>12</v>
      </c>
      <c r="D4364" s="41">
        <v>2013</v>
      </c>
      <c r="E4364" s="25">
        <v>3.28</v>
      </c>
    </row>
    <row r="4365" spans="1:5" ht="15" x14ac:dyDescent="0.25">
      <c r="A4365" s="21">
        <v>41620</v>
      </c>
      <c r="B4365" s="41">
        <v>12</v>
      </c>
      <c r="C4365" s="41">
        <v>12</v>
      </c>
      <c r="D4365" s="41">
        <v>2013</v>
      </c>
      <c r="E4365" s="25">
        <v>2.23</v>
      </c>
    </row>
    <row r="4366" spans="1:5" ht="15" x14ac:dyDescent="0.25">
      <c r="A4366" s="21">
        <v>41621</v>
      </c>
      <c r="B4366" s="41">
        <v>13</v>
      </c>
      <c r="C4366" s="41">
        <v>12</v>
      </c>
      <c r="D4366" s="41">
        <v>2013</v>
      </c>
      <c r="E4366" s="25">
        <v>1.5</v>
      </c>
    </row>
    <row r="4367" spans="1:5" ht="15" x14ac:dyDescent="0.25">
      <c r="A4367" s="21">
        <v>41622</v>
      </c>
      <c r="B4367" s="41">
        <v>14</v>
      </c>
      <c r="C4367" s="41">
        <v>12</v>
      </c>
      <c r="D4367" s="41">
        <v>2013</v>
      </c>
      <c r="E4367" s="25">
        <v>1.88</v>
      </c>
    </row>
    <row r="4368" spans="1:5" ht="15" x14ac:dyDescent="0.25">
      <c r="A4368" s="21">
        <v>41623</v>
      </c>
      <c r="B4368" s="41">
        <v>15</v>
      </c>
      <c r="C4368" s="41">
        <v>12</v>
      </c>
      <c r="D4368" s="41">
        <v>2013</v>
      </c>
      <c r="E4368" s="25">
        <v>2.5499999999999998</v>
      </c>
    </row>
    <row r="4369" spans="1:5" ht="15" x14ac:dyDescent="0.25">
      <c r="A4369" s="21">
        <v>41624</v>
      </c>
      <c r="B4369" s="41">
        <v>16</v>
      </c>
      <c r="C4369" s="41">
        <v>12</v>
      </c>
      <c r="D4369" s="41">
        <v>2013</v>
      </c>
      <c r="E4369" s="25">
        <v>1.59</v>
      </c>
    </row>
    <row r="4370" spans="1:5" ht="15" x14ac:dyDescent="0.25">
      <c r="A4370" s="21">
        <v>41625</v>
      </c>
      <c r="B4370" s="41">
        <v>17</v>
      </c>
      <c r="C4370" s="41">
        <v>12</v>
      </c>
      <c r="D4370" s="41">
        <v>2013</v>
      </c>
      <c r="E4370" s="25">
        <v>0.95</v>
      </c>
    </row>
    <row r="4371" spans="1:5" ht="15" x14ac:dyDescent="0.25">
      <c r="A4371" s="21">
        <v>41626</v>
      </c>
      <c r="B4371" s="41">
        <v>18</v>
      </c>
      <c r="C4371" s="41">
        <v>12</v>
      </c>
      <c r="D4371" s="41">
        <v>2013</v>
      </c>
      <c r="E4371" s="25">
        <v>0.55000000000000004</v>
      </c>
    </row>
    <row r="4372" spans="1:5" ht="15" x14ac:dyDescent="0.25">
      <c r="A4372" s="21">
        <v>41627</v>
      </c>
      <c r="B4372" s="41">
        <v>19</v>
      </c>
      <c r="C4372" s="41">
        <v>12</v>
      </c>
      <c r="D4372" s="41">
        <v>2013</v>
      </c>
      <c r="E4372" s="25">
        <v>0.33</v>
      </c>
    </row>
    <row r="4373" spans="1:5" ht="15" x14ac:dyDescent="0.25">
      <c r="A4373" s="21">
        <v>41628</v>
      </c>
      <c r="B4373" s="41">
        <v>20</v>
      </c>
      <c r="C4373" s="41">
        <v>12</v>
      </c>
      <c r="D4373" s="41">
        <v>2013</v>
      </c>
      <c r="E4373" s="25">
        <v>0.28999999999999998</v>
      </c>
    </row>
    <row r="4374" spans="1:5" ht="15" x14ac:dyDescent="0.25">
      <c r="A4374" s="21">
        <v>41629</v>
      </c>
      <c r="B4374" s="41">
        <v>21</v>
      </c>
      <c r="C4374" s="41">
        <v>12</v>
      </c>
      <c r="D4374" s="41">
        <v>2013</v>
      </c>
      <c r="E4374" s="25">
        <v>0.28000000000000003</v>
      </c>
    </row>
    <row r="4375" spans="1:5" ht="15" x14ac:dyDescent="0.25">
      <c r="A4375" s="21">
        <v>41630</v>
      </c>
      <c r="B4375" s="41">
        <v>22</v>
      </c>
      <c r="C4375" s="41">
        <v>12</v>
      </c>
      <c r="D4375" s="41">
        <v>2013</v>
      </c>
      <c r="E4375" s="25">
        <v>0.28000000000000003</v>
      </c>
    </row>
    <row r="4376" spans="1:5" ht="15" x14ac:dyDescent="0.25">
      <c r="A4376" s="21">
        <v>41631</v>
      </c>
      <c r="B4376" s="41">
        <v>23</v>
      </c>
      <c r="C4376" s="41">
        <v>12</v>
      </c>
      <c r="D4376" s="41">
        <v>2013</v>
      </c>
      <c r="E4376" s="25">
        <v>0.37</v>
      </c>
    </row>
    <row r="4377" spans="1:5" ht="15" x14ac:dyDescent="0.25">
      <c r="A4377" s="21">
        <v>41632</v>
      </c>
      <c r="B4377" s="41">
        <v>24</v>
      </c>
      <c r="C4377" s="41">
        <v>12</v>
      </c>
      <c r="D4377" s="41">
        <v>2013</v>
      </c>
      <c r="E4377" s="25">
        <v>0.76</v>
      </c>
    </row>
    <row r="4378" spans="1:5" ht="15" x14ac:dyDescent="0.25">
      <c r="A4378" s="21">
        <v>41633</v>
      </c>
      <c r="B4378" s="41">
        <v>25</v>
      </c>
      <c r="C4378" s="41">
        <v>12</v>
      </c>
      <c r="D4378" s="41">
        <v>2013</v>
      </c>
      <c r="E4378" s="25">
        <v>0.42</v>
      </c>
    </row>
    <row r="4379" spans="1:5" ht="15" x14ac:dyDescent="0.25">
      <c r="A4379" s="21">
        <v>41634</v>
      </c>
      <c r="B4379" s="41">
        <v>26</v>
      </c>
      <c r="C4379" s="41">
        <v>12</v>
      </c>
      <c r="D4379" s="41">
        <v>2013</v>
      </c>
      <c r="E4379" s="25">
        <v>0.43</v>
      </c>
    </row>
    <row r="4380" spans="1:5" ht="15" x14ac:dyDescent="0.25">
      <c r="A4380" s="21">
        <v>41635</v>
      </c>
      <c r="B4380" s="41">
        <v>27</v>
      </c>
      <c r="C4380" s="41">
        <v>12</v>
      </c>
      <c r="D4380" s="41">
        <v>2013</v>
      </c>
      <c r="E4380" s="25">
        <v>0.54</v>
      </c>
    </row>
    <row r="4381" spans="1:5" ht="15" x14ac:dyDescent="0.25">
      <c r="A4381" s="21">
        <v>41636</v>
      </c>
      <c r="B4381" s="41">
        <v>28</v>
      </c>
      <c r="C4381" s="41">
        <v>12</v>
      </c>
      <c r="D4381" s="41">
        <v>2013</v>
      </c>
      <c r="E4381" s="25">
        <v>0.41</v>
      </c>
    </row>
    <row r="4382" spans="1:5" ht="15" x14ac:dyDescent="0.25">
      <c r="A4382" s="21">
        <v>41637</v>
      </c>
      <c r="B4382" s="41">
        <v>29</v>
      </c>
      <c r="C4382" s="41">
        <v>12</v>
      </c>
      <c r="D4382" s="41">
        <v>2013</v>
      </c>
      <c r="E4382" s="25">
        <v>0.38</v>
      </c>
    </row>
    <row r="4383" spans="1:5" ht="15" x14ac:dyDescent="0.25">
      <c r="A4383" s="21">
        <v>41638</v>
      </c>
      <c r="B4383" s="41">
        <v>30</v>
      </c>
      <c r="C4383" s="41">
        <v>12</v>
      </c>
      <c r="D4383" s="41">
        <v>2013</v>
      </c>
      <c r="E4383" s="25">
        <v>0.43</v>
      </c>
    </row>
    <row r="4384" spans="1:5" ht="15" x14ac:dyDescent="0.25">
      <c r="A4384" s="21">
        <v>41639</v>
      </c>
      <c r="B4384" s="41">
        <v>31</v>
      </c>
      <c r="C4384" s="41">
        <v>12</v>
      </c>
      <c r="D4384" s="41">
        <v>2013</v>
      </c>
      <c r="E4384" s="25">
        <v>0.43</v>
      </c>
    </row>
    <row r="4385" spans="5:5" x14ac:dyDescent="0.2">
      <c r="E4385">
        <f>COUNT(E2:E4384)</f>
        <v>3978</v>
      </c>
    </row>
  </sheetData>
  <sortState ref="A2:AA4581">
    <sortCondition ref="A2:A4581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S4384"/>
  <sheetViews>
    <sheetView workbookViewId="0">
      <pane xSplit="1" ySplit="1" topLeftCell="B2" activePane="bottomRight" state="frozen"/>
      <selection activeCell="F5345" sqref="F5345"/>
      <selection pane="topRight" activeCell="F5345" sqref="F5345"/>
      <selection pane="bottomLeft" activeCell="F5345" sqref="F5345"/>
      <selection pane="bottomRight" sqref="A1:XFD1"/>
    </sheetView>
  </sheetViews>
  <sheetFormatPr defaultRowHeight="12.75" x14ac:dyDescent="0.2"/>
  <cols>
    <col min="1" max="1" width="11.5703125" style="36" customWidth="1"/>
    <col min="2" max="4" width="11.5703125" style="8" customWidth="1"/>
    <col min="5" max="5" width="12.140625" bestFit="1" customWidth="1"/>
    <col min="6" max="6" width="10.140625" bestFit="1" customWidth="1"/>
  </cols>
  <sheetData>
    <row r="1" spans="1:17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J1" t="s">
        <v>3</v>
      </c>
      <c r="K1" t="s">
        <v>19</v>
      </c>
      <c r="L1" t="s">
        <v>5</v>
      </c>
      <c r="N1" t="s">
        <v>4</v>
      </c>
      <c r="O1" t="s">
        <v>18</v>
      </c>
      <c r="P1" t="s">
        <v>52</v>
      </c>
      <c r="Q1" t="s">
        <v>69</v>
      </c>
    </row>
    <row r="2" spans="1:17" x14ac:dyDescent="0.2">
      <c r="A2" s="50">
        <v>37257</v>
      </c>
      <c r="B2" s="8">
        <v>1</v>
      </c>
      <c r="C2" s="8">
        <v>1</v>
      </c>
      <c r="D2" s="8">
        <v>2002</v>
      </c>
      <c r="E2">
        <v>8.5120000000000005</v>
      </c>
      <c r="J2" t="s">
        <v>6</v>
      </c>
      <c r="K2">
        <v>2213.1610000000001</v>
      </c>
      <c r="L2">
        <f>K2/12</f>
        <v>184.43008333333333</v>
      </c>
      <c r="O2">
        <v>2002</v>
      </c>
      <c r="P2">
        <v>5108.512499999998</v>
      </c>
      <c r="Q2" s="52" t="s">
        <v>74</v>
      </c>
    </row>
    <row r="3" spans="1:17" x14ac:dyDescent="0.2">
      <c r="A3" s="50">
        <v>37258</v>
      </c>
      <c r="B3" s="8">
        <v>2</v>
      </c>
      <c r="C3" s="8">
        <v>1</v>
      </c>
      <c r="D3" s="8">
        <v>2002</v>
      </c>
      <c r="E3">
        <v>7.9249999999999998</v>
      </c>
      <c r="J3" t="s">
        <v>7</v>
      </c>
      <c r="K3">
        <v>2817.5730000000008</v>
      </c>
      <c r="L3">
        <f t="shared" ref="L3:L13" si="0">K3/12</f>
        <v>234.79775000000006</v>
      </c>
      <c r="O3">
        <v>2003</v>
      </c>
      <c r="P3">
        <v>1584.9049999999993</v>
      </c>
    </row>
    <row r="4" spans="1:17" x14ac:dyDescent="0.2">
      <c r="A4" s="50">
        <v>37259</v>
      </c>
      <c r="B4" s="8">
        <v>3</v>
      </c>
      <c r="C4" s="8">
        <v>1</v>
      </c>
      <c r="D4" s="8">
        <v>2002</v>
      </c>
      <c r="E4">
        <v>7.0229999999999997</v>
      </c>
      <c r="J4" t="s">
        <v>8</v>
      </c>
      <c r="K4">
        <v>4037.5649999999987</v>
      </c>
      <c r="L4">
        <f t="shared" si="0"/>
        <v>336.46374999999989</v>
      </c>
      <c r="O4">
        <v>2004</v>
      </c>
      <c r="P4">
        <v>3352.4700000000007</v>
      </c>
    </row>
    <row r="5" spans="1:17" x14ac:dyDescent="0.2">
      <c r="A5" s="50">
        <v>37260</v>
      </c>
      <c r="B5" s="8">
        <v>4</v>
      </c>
      <c r="C5" s="8">
        <v>1</v>
      </c>
      <c r="D5" s="8">
        <v>2002</v>
      </c>
      <c r="E5">
        <v>8.1969999999999992</v>
      </c>
      <c r="J5" t="s">
        <v>9</v>
      </c>
      <c r="K5">
        <v>6014.6615000000011</v>
      </c>
      <c r="L5">
        <f t="shared" si="0"/>
        <v>501.22179166666677</v>
      </c>
      <c r="O5">
        <v>2005</v>
      </c>
      <c r="P5">
        <v>4139.2649999999985</v>
      </c>
    </row>
    <row r="6" spans="1:17" x14ac:dyDescent="0.2">
      <c r="A6" s="50">
        <v>37261</v>
      </c>
      <c r="B6" s="8">
        <v>5</v>
      </c>
      <c r="C6" s="8">
        <v>1</v>
      </c>
      <c r="D6" s="8">
        <v>2002</v>
      </c>
      <c r="E6">
        <v>8.7609999999999992</v>
      </c>
      <c r="J6" t="s">
        <v>10</v>
      </c>
      <c r="K6">
        <v>5720.2940000000008</v>
      </c>
      <c r="L6">
        <f t="shared" si="0"/>
        <v>476.69116666666673</v>
      </c>
      <c r="O6">
        <v>2006</v>
      </c>
      <c r="P6">
        <v>2132.0080000000003</v>
      </c>
    </row>
    <row r="7" spans="1:17" x14ac:dyDescent="0.2">
      <c r="A7" s="50">
        <v>37262</v>
      </c>
      <c r="B7" s="8">
        <v>6</v>
      </c>
      <c r="C7" s="8">
        <v>1</v>
      </c>
      <c r="D7" s="8">
        <v>2002</v>
      </c>
      <c r="E7">
        <v>12.738</v>
      </c>
      <c r="J7" t="s">
        <v>11</v>
      </c>
      <c r="K7">
        <v>4062.6420000000003</v>
      </c>
      <c r="L7">
        <f t="shared" si="0"/>
        <v>338.55350000000004</v>
      </c>
      <c r="O7">
        <v>2007</v>
      </c>
      <c r="P7">
        <v>1906.2250000000001</v>
      </c>
    </row>
    <row r="8" spans="1:17" x14ac:dyDescent="0.2">
      <c r="A8" s="50">
        <v>37263</v>
      </c>
      <c r="B8" s="8">
        <v>7</v>
      </c>
      <c r="C8" s="8">
        <v>1</v>
      </c>
      <c r="D8" s="8">
        <v>2002</v>
      </c>
      <c r="E8">
        <v>17.617000000000001</v>
      </c>
      <c r="J8" t="s">
        <v>12</v>
      </c>
      <c r="K8">
        <v>2778.8829999999994</v>
      </c>
      <c r="L8">
        <f t="shared" si="0"/>
        <v>231.57358333333329</v>
      </c>
      <c r="O8">
        <v>2008</v>
      </c>
      <c r="P8">
        <v>5424.9780000000028</v>
      </c>
    </row>
    <row r="9" spans="1:17" x14ac:dyDescent="0.2">
      <c r="A9" s="50">
        <v>37264</v>
      </c>
      <c r="B9" s="8">
        <v>8</v>
      </c>
      <c r="C9" s="8">
        <v>1</v>
      </c>
      <c r="D9" s="8">
        <v>2002</v>
      </c>
      <c r="E9">
        <v>14.858000000000001</v>
      </c>
      <c r="J9" t="s">
        <v>13</v>
      </c>
      <c r="K9">
        <v>2921.4379999999992</v>
      </c>
      <c r="L9">
        <f t="shared" si="0"/>
        <v>243.45316666666659</v>
      </c>
      <c r="O9">
        <v>2009</v>
      </c>
      <c r="P9">
        <v>3118.8399999999988</v>
      </c>
    </row>
    <row r="10" spans="1:17" x14ac:dyDescent="0.2">
      <c r="A10" s="50">
        <v>37265</v>
      </c>
      <c r="B10" s="8">
        <v>9</v>
      </c>
      <c r="C10" s="8">
        <v>1</v>
      </c>
      <c r="D10" s="8">
        <v>2002</v>
      </c>
      <c r="E10">
        <v>15.558999999999999</v>
      </c>
      <c r="J10" t="s">
        <v>14</v>
      </c>
      <c r="K10">
        <v>3905.5850000000014</v>
      </c>
      <c r="L10">
        <f t="shared" si="0"/>
        <v>325.46541666666678</v>
      </c>
      <c r="O10">
        <v>2010</v>
      </c>
      <c r="P10">
        <v>1832.8699999999997</v>
      </c>
    </row>
    <row r="11" spans="1:17" x14ac:dyDescent="0.2">
      <c r="A11" s="50">
        <v>37266</v>
      </c>
      <c r="B11" s="8">
        <v>10</v>
      </c>
      <c r="C11" s="8">
        <v>1</v>
      </c>
      <c r="D11" s="8">
        <v>2002</v>
      </c>
      <c r="E11">
        <v>11.993</v>
      </c>
      <c r="J11" t="s">
        <v>15</v>
      </c>
      <c r="K11">
        <v>3780.8529999999996</v>
      </c>
      <c r="L11">
        <f t="shared" si="0"/>
        <v>315.07108333333332</v>
      </c>
      <c r="O11">
        <v>2011</v>
      </c>
      <c r="P11">
        <v>4124.6299999999992</v>
      </c>
    </row>
    <row r="12" spans="1:17" x14ac:dyDescent="0.2">
      <c r="A12" s="50">
        <v>37267</v>
      </c>
      <c r="B12" s="8">
        <v>11</v>
      </c>
      <c r="C12" s="8">
        <v>1</v>
      </c>
      <c r="D12" s="8">
        <v>2002</v>
      </c>
      <c r="E12">
        <v>9.423</v>
      </c>
      <c r="J12" t="s">
        <v>16</v>
      </c>
      <c r="K12">
        <v>2851.8449999999989</v>
      </c>
      <c r="L12">
        <f t="shared" si="0"/>
        <v>237.65374999999992</v>
      </c>
      <c r="O12">
        <v>2012</v>
      </c>
      <c r="P12">
        <v>6990.0199999999986</v>
      </c>
    </row>
    <row r="13" spans="1:17" x14ac:dyDescent="0.2">
      <c r="A13" s="50">
        <v>37268</v>
      </c>
      <c r="B13" s="8">
        <v>12</v>
      </c>
      <c r="C13" s="8">
        <v>1</v>
      </c>
      <c r="D13" s="8">
        <v>2002</v>
      </c>
      <c r="E13">
        <v>7.4080000000000004</v>
      </c>
      <c r="J13" t="s">
        <v>17</v>
      </c>
      <c r="K13">
        <v>3416.4329999999991</v>
      </c>
      <c r="L13">
        <f t="shared" si="0"/>
        <v>284.70274999999992</v>
      </c>
      <c r="O13">
        <v>2013</v>
      </c>
      <c r="P13">
        <v>4806.2100000000009</v>
      </c>
    </row>
    <row r="14" spans="1:17" x14ac:dyDescent="0.2">
      <c r="A14" s="50">
        <v>37269</v>
      </c>
      <c r="B14" s="8">
        <v>13</v>
      </c>
      <c r="C14" s="8">
        <v>1</v>
      </c>
      <c r="D14" s="8">
        <v>2002</v>
      </c>
      <c r="E14">
        <v>6.4470000000000001</v>
      </c>
    </row>
    <row r="15" spans="1:17" x14ac:dyDescent="0.2">
      <c r="A15" s="50">
        <v>37270</v>
      </c>
      <c r="B15" s="8">
        <v>14</v>
      </c>
      <c r="C15" s="8">
        <v>1</v>
      </c>
      <c r="D15" s="8">
        <v>2002</v>
      </c>
      <c r="E15">
        <v>8.7530000000000001</v>
      </c>
    </row>
    <row r="16" spans="1:17" x14ac:dyDescent="0.2">
      <c r="A16" s="50">
        <v>37271</v>
      </c>
      <c r="B16" s="8">
        <v>15</v>
      </c>
      <c r="C16" s="8">
        <v>1</v>
      </c>
      <c r="D16" s="8">
        <v>2002</v>
      </c>
      <c r="E16">
        <v>7.6740000000000004</v>
      </c>
    </row>
    <row r="17" spans="1:5" x14ac:dyDescent="0.2">
      <c r="A17" s="50">
        <v>37272</v>
      </c>
      <c r="B17" s="8">
        <v>16</v>
      </c>
      <c r="C17" s="8">
        <v>1</v>
      </c>
      <c r="D17" s="8">
        <v>2002</v>
      </c>
      <c r="E17">
        <v>8.0410000000000004</v>
      </c>
    </row>
    <row r="18" spans="1:5" x14ac:dyDescent="0.2">
      <c r="A18" s="50">
        <v>37273</v>
      </c>
      <c r="B18" s="8">
        <v>17</v>
      </c>
      <c r="C18" s="8">
        <v>1</v>
      </c>
      <c r="D18" s="8">
        <v>2002</v>
      </c>
      <c r="E18">
        <v>13.55</v>
      </c>
    </row>
    <row r="19" spans="1:5" x14ac:dyDescent="0.2">
      <c r="A19" s="50">
        <v>37274</v>
      </c>
      <c r="B19" s="8">
        <v>18</v>
      </c>
      <c r="C19" s="8">
        <v>1</v>
      </c>
      <c r="D19" s="8">
        <v>2002</v>
      </c>
      <c r="E19">
        <v>13.532</v>
      </c>
    </row>
    <row r="20" spans="1:5" x14ac:dyDescent="0.2">
      <c r="A20" s="50">
        <v>37275</v>
      </c>
      <c r="B20" s="8">
        <v>19</v>
      </c>
      <c r="C20" s="8">
        <v>1</v>
      </c>
      <c r="D20" s="8">
        <v>2002</v>
      </c>
      <c r="E20">
        <v>10.737</v>
      </c>
    </row>
    <row r="21" spans="1:5" x14ac:dyDescent="0.2">
      <c r="A21" s="50">
        <v>37276</v>
      </c>
      <c r="B21" s="8">
        <v>20</v>
      </c>
      <c r="C21" s="8">
        <v>1</v>
      </c>
      <c r="D21" s="8">
        <v>2002</v>
      </c>
      <c r="E21">
        <v>6.6740000000000004</v>
      </c>
    </row>
    <row r="22" spans="1:5" x14ac:dyDescent="0.2">
      <c r="A22" s="50">
        <v>37277</v>
      </c>
      <c r="B22" s="8">
        <v>21</v>
      </c>
      <c r="C22" s="8">
        <v>1</v>
      </c>
      <c r="D22" s="8">
        <v>2002</v>
      </c>
      <c r="E22">
        <v>5.3710000000000004</v>
      </c>
    </row>
    <row r="23" spans="1:5" x14ac:dyDescent="0.2">
      <c r="A23" s="50">
        <v>37278</v>
      </c>
      <c r="B23" s="8">
        <v>22</v>
      </c>
      <c r="C23" s="8">
        <v>1</v>
      </c>
      <c r="D23" s="8">
        <v>2002</v>
      </c>
      <c r="E23">
        <v>9.0220000000000002</v>
      </c>
    </row>
    <row r="24" spans="1:5" x14ac:dyDescent="0.2">
      <c r="A24" s="50">
        <v>37279</v>
      </c>
      <c r="B24" s="8">
        <v>23</v>
      </c>
      <c r="C24" s="8">
        <v>1</v>
      </c>
      <c r="D24" s="8">
        <v>2002</v>
      </c>
      <c r="E24">
        <v>24.523</v>
      </c>
    </row>
    <row r="25" spans="1:5" x14ac:dyDescent="0.2">
      <c r="A25" s="50">
        <v>37280</v>
      </c>
      <c r="B25" s="8">
        <v>24</v>
      </c>
      <c r="C25" s="8">
        <v>1</v>
      </c>
      <c r="D25" s="8">
        <v>2002</v>
      </c>
      <c r="E25">
        <v>43.597999999999999</v>
      </c>
    </row>
    <row r="26" spans="1:5" x14ac:dyDescent="0.2">
      <c r="A26" s="50">
        <v>37281</v>
      </c>
      <c r="B26" s="8">
        <v>25</v>
      </c>
      <c r="C26" s="8">
        <v>1</v>
      </c>
      <c r="D26" s="8">
        <v>2002</v>
      </c>
      <c r="E26">
        <v>44.048999999999999</v>
      </c>
    </row>
    <row r="27" spans="1:5" x14ac:dyDescent="0.2">
      <c r="A27" s="50">
        <v>37282</v>
      </c>
      <c r="B27" s="8">
        <v>26</v>
      </c>
      <c r="C27" s="8">
        <v>1</v>
      </c>
      <c r="D27" s="8">
        <v>2002</v>
      </c>
      <c r="E27">
        <v>38.978999999999999</v>
      </c>
    </row>
    <row r="28" spans="1:5" x14ac:dyDescent="0.2">
      <c r="A28" s="50">
        <v>37283</v>
      </c>
      <c r="B28" s="8">
        <v>27</v>
      </c>
      <c r="C28" s="8">
        <v>1</v>
      </c>
      <c r="D28" s="8">
        <v>2002</v>
      </c>
      <c r="E28">
        <v>36.109000000000002</v>
      </c>
    </row>
    <row r="29" spans="1:5" x14ac:dyDescent="0.2">
      <c r="A29" s="50">
        <v>37284</v>
      </c>
      <c r="B29" s="8">
        <v>28</v>
      </c>
      <c r="C29" s="8">
        <v>1</v>
      </c>
      <c r="D29" s="8">
        <v>2002</v>
      </c>
      <c r="E29">
        <v>28.245999999999999</v>
      </c>
    </row>
    <row r="30" spans="1:5" x14ac:dyDescent="0.2">
      <c r="A30" s="50">
        <v>37285</v>
      </c>
      <c r="B30" s="8">
        <v>29</v>
      </c>
      <c r="C30" s="8">
        <v>1</v>
      </c>
      <c r="D30" s="8">
        <v>2002</v>
      </c>
      <c r="E30">
        <v>19.472999999999999</v>
      </c>
    </row>
    <row r="31" spans="1:5" x14ac:dyDescent="0.2">
      <c r="A31" s="50">
        <v>37286</v>
      </c>
      <c r="B31" s="8">
        <v>30</v>
      </c>
      <c r="C31" s="8">
        <v>1</v>
      </c>
      <c r="D31" s="8">
        <v>2002</v>
      </c>
      <c r="E31">
        <v>15.877000000000001</v>
      </c>
    </row>
    <row r="32" spans="1:5" x14ac:dyDescent="0.2">
      <c r="A32" s="50">
        <v>37287</v>
      </c>
      <c r="B32" s="8">
        <v>31</v>
      </c>
      <c r="C32" s="8">
        <v>1</v>
      </c>
      <c r="D32" s="8">
        <v>2002</v>
      </c>
      <c r="E32">
        <v>11.087</v>
      </c>
    </row>
    <row r="33" spans="1:5" x14ac:dyDescent="0.2">
      <c r="A33" s="50">
        <v>37288</v>
      </c>
      <c r="B33" s="8">
        <v>1</v>
      </c>
      <c r="C33" s="8">
        <v>2</v>
      </c>
      <c r="D33" s="8">
        <v>2002</v>
      </c>
      <c r="E33">
        <v>10.82</v>
      </c>
    </row>
    <row r="34" spans="1:5" x14ac:dyDescent="0.2">
      <c r="A34" s="50">
        <v>37289</v>
      </c>
      <c r="B34" s="8">
        <v>2</v>
      </c>
      <c r="C34" s="8">
        <v>2</v>
      </c>
      <c r="D34" s="8">
        <v>2002</v>
      </c>
      <c r="E34">
        <v>11.143000000000001</v>
      </c>
    </row>
    <row r="35" spans="1:5" x14ac:dyDescent="0.2">
      <c r="A35" s="50">
        <v>37290</v>
      </c>
      <c r="B35" s="8">
        <v>3</v>
      </c>
      <c r="C35" s="8">
        <v>2</v>
      </c>
      <c r="D35" s="8">
        <v>2002</v>
      </c>
      <c r="E35">
        <v>12.938000000000001</v>
      </c>
    </row>
    <row r="36" spans="1:5" x14ac:dyDescent="0.2">
      <c r="A36" s="50">
        <v>37291</v>
      </c>
      <c r="B36" s="8">
        <v>4</v>
      </c>
      <c r="C36" s="8">
        <v>2</v>
      </c>
      <c r="D36" s="8">
        <v>2002</v>
      </c>
      <c r="E36">
        <v>14.657999999999999</v>
      </c>
    </row>
    <row r="37" spans="1:5" x14ac:dyDescent="0.2">
      <c r="A37" s="50">
        <v>37292</v>
      </c>
      <c r="B37" s="8">
        <v>5</v>
      </c>
      <c r="C37" s="8">
        <v>2</v>
      </c>
      <c r="D37" s="8">
        <v>2002</v>
      </c>
      <c r="E37">
        <v>17.978000000000002</v>
      </c>
    </row>
    <row r="38" spans="1:5" x14ac:dyDescent="0.2">
      <c r="A38" s="50">
        <v>37293</v>
      </c>
      <c r="B38" s="8">
        <v>6</v>
      </c>
      <c r="C38" s="8">
        <v>2</v>
      </c>
      <c r="D38" s="8">
        <v>2002</v>
      </c>
      <c r="E38">
        <v>25.478999999999999</v>
      </c>
    </row>
    <row r="39" spans="1:5" x14ac:dyDescent="0.2">
      <c r="A39" s="50">
        <v>37294</v>
      </c>
      <c r="B39" s="8">
        <v>7</v>
      </c>
      <c r="C39" s="8">
        <v>2</v>
      </c>
      <c r="D39" s="8">
        <v>2002</v>
      </c>
      <c r="E39">
        <v>24.681000000000001</v>
      </c>
    </row>
    <row r="40" spans="1:5" x14ac:dyDescent="0.2">
      <c r="A40" s="50">
        <v>37295</v>
      </c>
      <c r="B40" s="8">
        <v>8</v>
      </c>
      <c r="C40" s="8">
        <v>2</v>
      </c>
      <c r="D40" s="8">
        <v>2002</v>
      </c>
      <c r="E40">
        <v>25.855</v>
      </c>
    </row>
    <row r="41" spans="1:5" x14ac:dyDescent="0.2">
      <c r="A41" s="50">
        <v>37296</v>
      </c>
      <c r="B41" s="8">
        <v>9</v>
      </c>
      <c r="C41" s="8">
        <v>2</v>
      </c>
      <c r="D41" s="8">
        <v>2002</v>
      </c>
      <c r="E41">
        <v>39.305</v>
      </c>
    </row>
    <row r="42" spans="1:5" x14ac:dyDescent="0.2">
      <c r="A42" s="50">
        <v>37297</v>
      </c>
      <c r="B42" s="8">
        <v>10</v>
      </c>
      <c r="C42" s="8">
        <v>2</v>
      </c>
      <c r="D42" s="8">
        <v>2002</v>
      </c>
      <c r="E42">
        <v>47.530999999999999</v>
      </c>
    </row>
    <row r="43" spans="1:5" x14ac:dyDescent="0.2">
      <c r="A43" s="50">
        <v>37298</v>
      </c>
      <c r="B43" s="8">
        <v>11</v>
      </c>
      <c r="C43" s="8">
        <v>2</v>
      </c>
      <c r="D43" s="8">
        <v>2002</v>
      </c>
      <c r="E43">
        <v>49.218000000000004</v>
      </c>
    </row>
    <row r="44" spans="1:5" x14ac:dyDescent="0.2">
      <c r="A44" s="50">
        <v>37299</v>
      </c>
      <c r="B44" s="8">
        <v>12</v>
      </c>
      <c r="C44" s="8">
        <v>2</v>
      </c>
      <c r="D44" s="8">
        <v>2002</v>
      </c>
      <c r="E44">
        <v>45.905999999999999</v>
      </c>
    </row>
    <row r="45" spans="1:5" x14ac:dyDescent="0.2">
      <c r="A45" s="50">
        <v>37300</v>
      </c>
      <c r="B45" s="8">
        <v>13</v>
      </c>
      <c r="C45" s="8">
        <v>2</v>
      </c>
      <c r="D45" s="8">
        <v>2002</v>
      </c>
      <c r="E45">
        <v>35.319000000000003</v>
      </c>
    </row>
    <row r="46" spans="1:5" x14ac:dyDescent="0.2">
      <c r="A46" s="50">
        <v>37301</v>
      </c>
      <c r="B46" s="8">
        <v>14</v>
      </c>
      <c r="C46" s="8">
        <v>2</v>
      </c>
      <c r="D46" s="8">
        <v>2002</v>
      </c>
      <c r="E46">
        <v>26.783000000000001</v>
      </c>
    </row>
    <row r="47" spans="1:5" x14ac:dyDescent="0.2">
      <c r="A47" s="50">
        <v>37302</v>
      </c>
      <c r="B47" s="8">
        <v>15</v>
      </c>
      <c r="C47" s="8">
        <v>2</v>
      </c>
      <c r="D47" s="8">
        <v>2002</v>
      </c>
      <c r="E47">
        <v>23.021999999999998</v>
      </c>
    </row>
    <row r="48" spans="1:5" x14ac:dyDescent="0.2">
      <c r="A48" s="50">
        <v>37303</v>
      </c>
      <c r="B48" s="8">
        <v>16</v>
      </c>
      <c r="C48" s="8">
        <v>2</v>
      </c>
      <c r="D48" s="8">
        <v>2002</v>
      </c>
      <c r="E48">
        <v>18.812999999999999</v>
      </c>
    </row>
    <row r="49" spans="1:5" x14ac:dyDescent="0.2">
      <c r="A49" s="50">
        <v>37304</v>
      </c>
      <c r="B49" s="8">
        <v>17</v>
      </c>
      <c r="C49" s="8">
        <v>2</v>
      </c>
      <c r="D49" s="8">
        <v>2002</v>
      </c>
      <c r="E49">
        <v>17.649000000000001</v>
      </c>
    </row>
    <row r="50" spans="1:5" x14ac:dyDescent="0.2">
      <c r="A50" s="50">
        <v>37305</v>
      </c>
      <c r="B50" s="8">
        <v>18</v>
      </c>
      <c r="C50" s="8">
        <v>2</v>
      </c>
      <c r="D50" s="8">
        <v>2002</v>
      </c>
      <c r="E50">
        <v>14.598000000000001</v>
      </c>
    </row>
    <row r="51" spans="1:5" x14ac:dyDescent="0.2">
      <c r="A51" s="50">
        <v>37306</v>
      </c>
      <c r="B51" s="8">
        <v>19</v>
      </c>
      <c r="C51" s="8">
        <v>2</v>
      </c>
      <c r="D51" s="8">
        <v>2002</v>
      </c>
      <c r="E51">
        <v>12.622999999999999</v>
      </c>
    </row>
    <row r="52" spans="1:5" x14ac:dyDescent="0.2">
      <c r="A52" s="50">
        <v>37307</v>
      </c>
      <c r="B52" s="8">
        <v>20</v>
      </c>
      <c r="C52" s="8">
        <v>2</v>
      </c>
      <c r="D52" s="8">
        <v>2002</v>
      </c>
      <c r="E52">
        <v>9.7479999999999993</v>
      </c>
    </row>
    <row r="53" spans="1:5" x14ac:dyDescent="0.2">
      <c r="A53" s="50">
        <v>37308</v>
      </c>
      <c r="B53" s="8">
        <v>21</v>
      </c>
      <c r="C53" s="8">
        <v>2</v>
      </c>
      <c r="D53" s="8">
        <v>2002</v>
      </c>
      <c r="E53">
        <v>9.3580000000000005</v>
      </c>
    </row>
    <row r="54" spans="1:5" x14ac:dyDescent="0.2">
      <c r="A54" s="50">
        <v>37309</v>
      </c>
      <c r="B54" s="8">
        <v>22</v>
      </c>
      <c r="C54" s="8">
        <v>2</v>
      </c>
      <c r="D54" s="8">
        <v>2002</v>
      </c>
      <c r="E54">
        <v>15.97</v>
      </c>
    </row>
    <row r="55" spans="1:5" x14ac:dyDescent="0.2">
      <c r="A55" s="50">
        <v>37310</v>
      </c>
      <c r="B55" s="8">
        <v>23</v>
      </c>
      <c r="C55" s="8">
        <v>2</v>
      </c>
      <c r="D55" s="8">
        <v>2002</v>
      </c>
      <c r="E55">
        <v>20.423999999999999</v>
      </c>
    </row>
    <row r="56" spans="1:5" x14ac:dyDescent="0.2">
      <c r="A56" s="50">
        <v>37311</v>
      </c>
      <c r="B56" s="8">
        <v>24</v>
      </c>
      <c r="C56" s="8">
        <v>2</v>
      </c>
      <c r="D56" s="8">
        <v>2002</v>
      </c>
      <c r="E56">
        <v>22.916</v>
      </c>
    </row>
    <row r="57" spans="1:5" x14ac:dyDescent="0.2">
      <c r="A57" s="50">
        <v>37312</v>
      </c>
      <c r="B57" s="8">
        <v>25</v>
      </c>
      <c r="C57" s="8">
        <v>2</v>
      </c>
      <c r="D57" s="8">
        <v>2002</v>
      </c>
      <c r="E57">
        <v>25.251999999999999</v>
      </c>
    </row>
    <row r="58" spans="1:5" x14ac:dyDescent="0.2">
      <c r="A58" s="50">
        <v>37313</v>
      </c>
      <c r="B58" s="8">
        <v>26</v>
      </c>
      <c r="C58" s="8">
        <v>2</v>
      </c>
      <c r="D58" s="8">
        <v>2002</v>
      </c>
      <c r="E58">
        <v>28.920999999999999</v>
      </c>
    </row>
    <row r="59" spans="1:5" x14ac:dyDescent="0.2">
      <c r="A59" s="50">
        <v>37314</v>
      </c>
      <c r="B59" s="8">
        <v>27</v>
      </c>
      <c r="C59" s="8">
        <v>2</v>
      </c>
      <c r="D59" s="8">
        <v>2002</v>
      </c>
      <c r="E59">
        <v>27.959</v>
      </c>
    </row>
    <row r="60" spans="1:5" x14ac:dyDescent="0.2">
      <c r="A60" s="50">
        <v>37315</v>
      </c>
      <c r="B60" s="8">
        <v>28</v>
      </c>
      <c r="C60" s="8">
        <v>2</v>
      </c>
      <c r="D60" s="8">
        <v>2002</v>
      </c>
      <c r="E60">
        <v>26.713999999999999</v>
      </c>
    </row>
    <row r="61" spans="1:5" x14ac:dyDescent="0.2">
      <c r="A61" s="50">
        <v>37316</v>
      </c>
      <c r="B61" s="8">
        <v>1</v>
      </c>
      <c r="C61" s="8">
        <v>3</v>
      </c>
      <c r="D61" s="8">
        <v>2002</v>
      </c>
      <c r="E61">
        <v>18.010999999999999</v>
      </c>
    </row>
    <row r="62" spans="1:5" x14ac:dyDescent="0.2">
      <c r="A62" s="50">
        <v>37317</v>
      </c>
      <c r="B62" s="8">
        <v>2</v>
      </c>
      <c r="C62" s="8">
        <v>3</v>
      </c>
      <c r="D62" s="8">
        <v>2002</v>
      </c>
      <c r="E62">
        <v>14.379</v>
      </c>
    </row>
    <row r="63" spans="1:5" x14ac:dyDescent="0.2">
      <c r="A63" s="50">
        <v>37318</v>
      </c>
      <c r="B63" s="8">
        <v>3</v>
      </c>
      <c r="C63" s="8">
        <v>3</v>
      </c>
      <c r="D63" s="8">
        <v>2002</v>
      </c>
      <c r="E63">
        <v>16.103999999999999</v>
      </c>
    </row>
    <row r="64" spans="1:5" x14ac:dyDescent="0.2">
      <c r="A64" s="50">
        <v>37319</v>
      </c>
      <c r="B64" s="8">
        <v>4</v>
      </c>
      <c r="C64" s="8">
        <v>3</v>
      </c>
      <c r="D64" s="8">
        <v>2002</v>
      </c>
      <c r="E64">
        <v>16.015999999999998</v>
      </c>
    </row>
    <row r="65" spans="1:5" x14ac:dyDescent="0.2">
      <c r="A65" s="50">
        <v>37320</v>
      </c>
      <c r="B65" s="8">
        <v>5</v>
      </c>
      <c r="C65" s="8">
        <v>3</v>
      </c>
      <c r="D65" s="8">
        <v>2002</v>
      </c>
      <c r="E65">
        <v>15.348000000000001</v>
      </c>
    </row>
    <row r="66" spans="1:5" x14ac:dyDescent="0.2">
      <c r="A66" s="50">
        <v>37321</v>
      </c>
      <c r="B66" s="8">
        <v>6</v>
      </c>
      <c r="C66" s="8">
        <v>3</v>
      </c>
      <c r="D66" s="8">
        <v>2002</v>
      </c>
      <c r="E66">
        <v>16.477</v>
      </c>
    </row>
    <row r="67" spans="1:5" x14ac:dyDescent="0.2">
      <c r="A67" s="50">
        <v>37322</v>
      </c>
      <c r="B67" s="8">
        <v>7</v>
      </c>
      <c r="C67" s="8">
        <v>3</v>
      </c>
      <c r="D67" s="8">
        <v>2002</v>
      </c>
      <c r="E67">
        <v>15.061</v>
      </c>
    </row>
    <row r="68" spans="1:5" x14ac:dyDescent="0.2">
      <c r="A68" s="50">
        <v>37323</v>
      </c>
      <c r="B68" s="8">
        <v>8</v>
      </c>
      <c r="C68" s="8">
        <v>3</v>
      </c>
      <c r="D68" s="8">
        <v>2002</v>
      </c>
      <c r="E68">
        <v>13.555</v>
      </c>
    </row>
    <row r="69" spans="1:5" x14ac:dyDescent="0.2">
      <c r="A69" s="50">
        <v>37324</v>
      </c>
      <c r="B69" s="8">
        <v>9</v>
      </c>
      <c r="C69" s="8">
        <v>3</v>
      </c>
      <c r="D69" s="8">
        <v>2002</v>
      </c>
      <c r="E69">
        <v>18.048999999999999</v>
      </c>
    </row>
    <row r="70" spans="1:5" x14ac:dyDescent="0.2">
      <c r="A70" s="50">
        <v>37325</v>
      </c>
      <c r="B70" s="8">
        <v>10</v>
      </c>
      <c r="C70" s="8">
        <v>3</v>
      </c>
      <c r="D70" s="8">
        <v>2002</v>
      </c>
      <c r="E70">
        <v>21.567</v>
      </c>
    </row>
    <row r="71" spans="1:5" x14ac:dyDescent="0.2">
      <c r="A71" s="50">
        <v>37326</v>
      </c>
      <c r="B71" s="8">
        <v>11</v>
      </c>
      <c r="C71" s="8">
        <v>3</v>
      </c>
      <c r="D71" s="8">
        <v>2002</v>
      </c>
      <c r="E71">
        <v>20.375</v>
      </c>
    </row>
    <row r="72" spans="1:5" x14ac:dyDescent="0.2">
      <c r="A72" s="50">
        <v>37327</v>
      </c>
      <c r="B72" s="8">
        <v>12</v>
      </c>
      <c r="C72" s="8">
        <v>3</v>
      </c>
      <c r="D72" s="8">
        <v>2002</v>
      </c>
      <c r="E72">
        <v>16.536999999999999</v>
      </c>
    </row>
    <row r="73" spans="1:5" x14ac:dyDescent="0.2">
      <c r="A73" s="50">
        <v>37328</v>
      </c>
      <c r="B73" s="8">
        <v>13</v>
      </c>
      <c r="C73" s="8">
        <v>3</v>
      </c>
      <c r="D73" s="8">
        <v>2002</v>
      </c>
      <c r="E73">
        <v>10.875999999999999</v>
      </c>
    </row>
    <row r="74" spans="1:5" x14ac:dyDescent="0.2">
      <c r="A74" s="50">
        <v>37329</v>
      </c>
      <c r="B74" s="8">
        <v>14</v>
      </c>
      <c r="C74" s="8">
        <v>3</v>
      </c>
      <c r="D74" s="8">
        <v>2002</v>
      </c>
      <c r="E74">
        <v>9.7650000000000006</v>
      </c>
    </row>
    <row r="75" spans="1:5" x14ac:dyDescent="0.2">
      <c r="A75" s="50">
        <v>37330</v>
      </c>
      <c r="B75" s="8">
        <v>15</v>
      </c>
      <c r="C75" s="8">
        <v>3</v>
      </c>
      <c r="D75" s="8">
        <v>2002</v>
      </c>
      <c r="E75">
        <v>8.4030000000000005</v>
      </c>
    </row>
    <row r="76" spans="1:5" x14ac:dyDescent="0.2">
      <c r="A76" s="50">
        <v>37331</v>
      </c>
      <c r="B76" s="8">
        <v>16</v>
      </c>
      <c r="C76" s="8">
        <v>3</v>
      </c>
      <c r="D76" s="8">
        <v>2002</v>
      </c>
      <c r="E76">
        <v>5.4729999999999999</v>
      </c>
    </row>
    <row r="77" spans="1:5" x14ac:dyDescent="0.2">
      <c r="A77" s="50">
        <v>37332</v>
      </c>
      <c r="B77" s="8">
        <v>17</v>
      </c>
      <c r="C77" s="8">
        <v>3</v>
      </c>
      <c r="D77" s="8">
        <v>2002</v>
      </c>
      <c r="E77">
        <v>10.513</v>
      </c>
    </row>
    <row r="78" spans="1:5" x14ac:dyDescent="0.2">
      <c r="A78" s="50">
        <v>37333</v>
      </c>
      <c r="B78" s="8">
        <v>18</v>
      </c>
      <c r="C78" s="8">
        <v>3</v>
      </c>
      <c r="D78" s="8">
        <v>2002</v>
      </c>
      <c r="E78">
        <v>14.757</v>
      </c>
    </row>
    <row r="79" spans="1:5" x14ac:dyDescent="0.2">
      <c r="A79" s="50">
        <v>37334</v>
      </c>
      <c r="B79" s="8">
        <v>19</v>
      </c>
      <c r="C79" s="8">
        <v>3</v>
      </c>
      <c r="D79" s="8">
        <v>2002</v>
      </c>
      <c r="E79">
        <v>12.249000000000001</v>
      </c>
    </row>
    <row r="80" spans="1:5" x14ac:dyDescent="0.2">
      <c r="A80" s="50">
        <v>37335</v>
      </c>
      <c r="B80" s="8">
        <v>20</v>
      </c>
      <c r="C80" s="8">
        <v>3</v>
      </c>
      <c r="D80" s="8">
        <v>2002</v>
      </c>
      <c r="E80">
        <v>10.625</v>
      </c>
    </row>
    <row r="81" spans="1:5" x14ac:dyDescent="0.2">
      <c r="A81" s="50">
        <v>37336</v>
      </c>
      <c r="B81" s="8">
        <v>21</v>
      </c>
      <c r="C81" s="8">
        <v>3</v>
      </c>
      <c r="D81" s="8">
        <v>2002</v>
      </c>
      <c r="E81">
        <v>12.743</v>
      </c>
    </row>
    <row r="82" spans="1:5" x14ac:dyDescent="0.2">
      <c r="A82" s="50">
        <v>37337</v>
      </c>
      <c r="B82" s="8">
        <v>22</v>
      </c>
      <c r="C82" s="8">
        <v>3</v>
      </c>
      <c r="D82" s="8">
        <v>2002</v>
      </c>
      <c r="E82">
        <v>21.218</v>
      </c>
    </row>
    <row r="83" spans="1:5" x14ac:dyDescent="0.2">
      <c r="A83" s="50">
        <v>37338</v>
      </c>
      <c r="B83" s="8">
        <v>23</v>
      </c>
      <c r="C83" s="8">
        <v>3</v>
      </c>
      <c r="D83" s="8">
        <v>2002</v>
      </c>
      <c r="E83">
        <v>17.997</v>
      </c>
    </row>
    <row r="84" spans="1:5" x14ac:dyDescent="0.2">
      <c r="A84" s="50">
        <v>37339</v>
      </c>
      <c r="B84" s="8">
        <v>24</v>
      </c>
      <c r="C84" s="8">
        <v>3</v>
      </c>
      <c r="D84" s="8">
        <v>2002</v>
      </c>
      <c r="E84">
        <v>11.23</v>
      </c>
    </row>
    <row r="85" spans="1:5" x14ac:dyDescent="0.2">
      <c r="A85" s="50">
        <v>37340</v>
      </c>
      <c r="B85" s="8">
        <v>25</v>
      </c>
      <c r="C85" s="8">
        <v>3</v>
      </c>
      <c r="D85" s="8">
        <v>2002</v>
      </c>
      <c r="E85">
        <v>9.1829999999999998</v>
      </c>
    </row>
    <row r="86" spans="1:5" x14ac:dyDescent="0.2">
      <c r="A86" s="50">
        <v>37341</v>
      </c>
      <c r="B86" s="8">
        <v>26</v>
      </c>
      <c r="C86" s="8">
        <v>3</v>
      </c>
      <c r="D86" s="8">
        <v>2002</v>
      </c>
      <c r="E86">
        <v>19.661999999999999</v>
      </c>
    </row>
    <row r="87" spans="1:5" x14ac:dyDescent="0.2">
      <c r="A87" s="50">
        <v>37342</v>
      </c>
      <c r="B87" s="8">
        <v>27</v>
      </c>
      <c r="C87" s="8">
        <v>3</v>
      </c>
      <c r="D87" s="8">
        <v>2002</v>
      </c>
      <c r="E87">
        <v>63.402999999999999</v>
      </c>
    </row>
    <row r="88" spans="1:5" x14ac:dyDescent="0.2">
      <c r="A88" s="50">
        <v>37343</v>
      </c>
      <c r="B88" s="8">
        <v>28</v>
      </c>
      <c r="C88" s="8">
        <v>3</v>
      </c>
      <c r="D88" s="8">
        <v>2002</v>
      </c>
      <c r="E88">
        <v>52.281999999999996</v>
      </c>
    </row>
    <row r="89" spans="1:5" x14ac:dyDescent="0.2">
      <c r="A89" s="50">
        <v>37344</v>
      </c>
      <c r="B89" s="8">
        <v>29</v>
      </c>
      <c r="C89" s="8">
        <v>3</v>
      </c>
      <c r="D89" s="8">
        <v>2002</v>
      </c>
      <c r="E89">
        <v>38.700000000000003</v>
      </c>
    </row>
    <row r="90" spans="1:5" x14ac:dyDescent="0.2">
      <c r="A90" s="50">
        <v>37345</v>
      </c>
      <c r="B90" s="8">
        <v>30</v>
      </c>
      <c r="C90" s="8">
        <v>3</v>
      </c>
      <c r="D90" s="8">
        <v>2002</v>
      </c>
      <c r="E90">
        <v>29.038</v>
      </c>
    </row>
    <row r="91" spans="1:5" x14ac:dyDescent="0.2">
      <c r="A91" s="50">
        <v>37346</v>
      </c>
      <c r="B91" s="8">
        <v>31</v>
      </c>
      <c r="C91" s="8">
        <v>3</v>
      </c>
      <c r="D91" s="8">
        <v>2002</v>
      </c>
      <c r="E91">
        <v>23.574000000000002</v>
      </c>
    </row>
    <row r="92" spans="1:5" x14ac:dyDescent="0.2">
      <c r="A92" s="50">
        <v>37347</v>
      </c>
      <c r="B92" s="8">
        <v>1</v>
      </c>
      <c r="C92" s="8">
        <v>4</v>
      </c>
      <c r="D92" s="8">
        <v>2002</v>
      </c>
      <c r="E92">
        <v>20.738</v>
      </c>
    </row>
    <row r="93" spans="1:5" x14ac:dyDescent="0.2">
      <c r="A93" s="50">
        <v>37348</v>
      </c>
      <c r="B93" s="8">
        <v>2</v>
      </c>
      <c r="C93" s="8">
        <v>4</v>
      </c>
      <c r="D93" s="8">
        <v>2002</v>
      </c>
      <c r="E93">
        <v>19.053999999999998</v>
      </c>
    </row>
    <row r="94" spans="1:5" x14ac:dyDescent="0.2">
      <c r="A94" s="50">
        <v>37349</v>
      </c>
      <c r="B94" s="8">
        <v>3</v>
      </c>
      <c r="C94" s="8">
        <v>4</v>
      </c>
      <c r="D94" s="8">
        <v>2002</v>
      </c>
      <c r="E94">
        <v>17.638999999999999</v>
      </c>
    </row>
    <row r="95" spans="1:5" x14ac:dyDescent="0.2">
      <c r="A95" s="50">
        <v>37350</v>
      </c>
      <c r="B95" s="8">
        <v>4</v>
      </c>
      <c r="C95" s="8">
        <v>4</v>
      </c>
      <c r="D95" s="8">
        <v>2002</v>
      </c>
      <c r="E95">
        <v>15.494999999999999</v>
      </c>
    </row>
    <row r="96" spans="1:5" x14ac:dyDescent="0.2">
      <c r="A96" s="50">
        <v>37351</v>
      </c>
      <c r="B96" s="8">
        <v>5</v>
      </c>
      <c r="C96" s="8">
        <v>4</v>
      </c>
      <c r="D96" s="8">
        <v>2002</v>
      </c>
      <c r="E96">
        <v>13.349</v>
      </c>
    </row>
    <row r="97" spans="1:5" x14ac:dyDescent="0.2">
      <c r="A97" s="50">
        <v>37352</v>
      </c>
      <c r="B97" s="8">
        <v>6</v>
      </c>
      <c r="C97" s="8">
        <v>4</v>
      </c>
      <c r="D97" s="8">
        <v>2002</v>
      </c>
      <c r="E97">
        <v>14.707000000000001</v>
      </c>
    </row>
    <row r="98" spans="1:5" x14ac:dyDescent="0.2">
      <c r="A98" s="50">
        <v>37353</v>
      </c>
      <c r="B98" s="8">
        <v>7</v>
      </c>
      <c r="C98" s="8">
        <v>4</v>
      </c>
      <c r="D98" s="8">
        <v>2002</v>
      </c>
      <c r="E98">
        <v>14.423</v>
      </c>
    </row>
    <row r="99" spans="1:5" x14ac:dyDescent="0.2">
      <c r="A99" s="50">
        <v>37354</v>
      </c>
      <c r="B99" s="8">
        <v>8</v>
      </c>
      <c r="C99" s="8">
        <v>4</v>
      </c>
      <c r="D99" s="8">
        <v>2002</v>
      </c>
      <c r="E99">
        <v>18.396999999999998</v>
      </c>
    </row>
    <row r="100" spans="1:5" x14ac:dyDescent="0.2">
      <c r="A100" s="50">
        <v>37355</v>
      </c>
      <c r="B100" s="8">
        <v>9</v>
      </c>
      <c r="C100" s="8">
        <v>4</v>
      </c>
      <c r="D100" s="8">
        <v>2002</v>
      </c>
      <c r="E100">
        <v>19.446999999999999</v>
      </c>
    </row>
    <row r="101" spans="1:5" x14ac:dyDescent="0.2">
      <c r="A101" s="50">
        <v>37356</v>
      </c>
      <c r="B101" s="8">
        <v>10</v>
      </c>
      <c r="C101" s="8">
        <v>4</v>
      </c>
      <c r="D101" s="8">
        <v>2002</v>
      </c>
      <c r="E101">
        <v>15.826000000000001</v>
      </c>
    </row>
    <row r="102" spans="1:5" x14ac:dyDescent="0.2">
      <c r="A102" s="50">
        <v>37357</v>
      </c>
      <c r="B102" s="8">
        <v>11</v>
      </c>
      <c r="C102" s="8">
        <v>4</v>
      </c>
      <c r="D102" s="8">
        <v>2002</v>
      </c>
      <c r="E102">
        <v>16.321999999999999</v>
      </c>
    </row>
    <row r="103" spans="1:5" x14ac:dyDescent="0.2">
      <c r="A103" s="50">
        <v>37358</v>
      </c>
      <c r="B103" s="8">
        <v>12</v>
      </c>
      <c r="C103" s="8">
        <v>4</v>
      </c>
      <c r="D103" s="8">
        <v>2002</v>
      </c>
      <c r="E103">
        <v>16.222999999999999</v>
      </c>
    </row>
    <row r="104" spans="1:5" x14ac:dyDescent="0.2">
      <c r="A104" s="50">
        <v>37359</v>
      </c>
      <c r="B104" s="8">
        <v>13</v>
      </c>
      <c r="C104" s="8">
        <v>4</v>
      </c>
      <c r="D104" s="8">
        <v>2002</v>
      </c>
      <c r="E104">
        <v>19.166</v>
      </c>
    </row>
    <row r="105" spans="1:5" x14ac:dyDescent="0.2">
      <c r="A105" s="50">
        <v>37360</v>
      </c>
      <c r="B105" s="8">
        <v>14</v>
      </c>
      <c r="C105" s="8">
        <v>4</v>
      </c>
      <c r="D105" s="8">
        <v>2002</v>
      </c>
      <c r="E105">
        <v>30.164999999999999</v>
      </c>
    </row>
    <row r="106" spans="1:5" x14ac:dyDescent="0.2">
      <c r="A106" s="50">
        <v>37361</v>
      </c>
      <c r="B106" s="8">
        <v>15</v>
      </c>
      <c r="C106" s="8">
        <v>4</v>
      </c>
      <c r="D106" s="8">
        <v>2002</v>
      </c>
      <c r="E106">
        <v>40.316000000000003</v>
      </c>
    </row>
    <row r="107" spans="1:5" x14ac:dyDescent="0.2">
      <c r="A107" s="50">
        <v>37362</v>
      </c>
      <c r="B107" s="8">
        <v>16</v>
      </c>
      <c r="C107" s="8">
        <v>4</v>
      </c>
      <c r="D107" s="8">
        <v>2002</v>
      </c>
      <c r="E107">
        <v>37.587000000000003</v>
      </c>
    </row>
    <row r="108" spans="1:5" x14ac:dyDescent="0.2">
      <c r="A108" s="50">
        <v>37363</v>
      </c>
      <c r="B108" s="8">
        <v>17</v>
      </c>
      <c r="C108" s="8">
        <v>4</v>
      </c>
      <c r="D108" s="8">
        <v>2002</v>
      </c>
      <c r="E108">
        <v>59.628</v>
      </c>
    </row>
    <row r="109" spans="1:5" x14ac:dyDescent="0.2">
      <c r="A109" s="50">
        <v>37364</v>
      </c>
      <c r="B109" s="8">
        <v>18</v>
      </c>
      <c r="C109" s="8">
        <v>4</v>
      </c>
      <c r="D109" s="8">
        <v>2002</v>
      </c>
      <c r="E109" s="81">
        <v>65.746499999999997</v>
      </c>
    </row>
    <row r="110" spans="1:5" x14ac:dyDescent="0.2">
      <c r="A110" s="50">
        <v>37365</v>
      </c>
      <c r="B110" s="8">
        <v>19</v>
      </c>
      <c r="C110" s="8">
        <v>4</v>
      </c>
      <c r="D110" s="8">
        <v>2002</v>
      </c>
      <c r="E110">
        <v>71.864999999999995</v>
      </c>
    </row>
    <row r="111" spans="1:5" x14ac:dyDescent="0.2">
      <c r="A111" s="50">
        <v>37366</v>
      </c>
      <c r="B111" s="8">
        <v>20</v>
      </c>
      <c r="C111" s="8">
        <v>4</v>
      </c>
      <c r="D111" s="8">
        <v>2002</v>
      </c>
      <c r="E111">
        <v>53.86</v>
      </c>
    </row>
    <row r="112" spans="1:5" x14ac:dyDescent="0.2">
      <c r="A112" s="50">
        <v>37367</v>
      </c>
      <c r="B112" s="8">
        <v>21</v>
      </c>
      <c r="C112" s="8">
        <v>4</v>
      </c>
      <c r="D112" s="8">
        <v>2002</v>
      </c>
      <c r="E112">
        <v>88.305999999999997</v>
      </c>
    </row>
    <row r="113" spans="1:5" x14ac:dyDescent="0.2">
      <c r="A113" s="50">
        <v>37368</v>
      </c>
      <c r="B113" s="8">
        <v>22</v>
      </c>
      <c r="C113" s="8">
        <v>4</v>
      </c>
      <c r="D113" s="8">
        <v>2002</v>
      </c>
      <c r="E113">
        <v>99.128</v>
      </c>
    </row>
    <row r="114" spans="1:5" x14ac:dyDescent="0.2">
      <c r="A114" s="50">
        <v>37369</v>
      </c>
      <c r="B114" s="8">
        <v>23</v>
      </c>
      <c r="C114" s="8">
        <v>4</v>
      </c>
      <c r="D114" s="8">
        <v>2002</v>
      </c>
      <c r="E114">
        <v>91.762</v>
      </c>
    </row>
    <row r="115" spans="1:5" x14ac:dyDescent="0.2">
      <c r="A115" s="50">
        <v>37370</v>
      </c>
      <c r="B115" s="8">
        <v>24</v>
      </c>
      <c r="C115" s="8">
        <v>4</v>
      </c>
      <c r="D115" s="8">
        <v>2002</v>
      </c>
      <c r="E115">
        <v>62.465000000000003</v>
      </c>
    </row>
    <row r="116" spans="1:5" x14ac:dyDescent="0.2">
      <c r="A116" s="50">
        <v>37371</v>
      </c>
      <c r="B116" s="8">
        <v>25</v>
      </c>
      <c r="C116" s="8">
        <v>4</v>
      </c>
      <c r="D116" s="8">
        <v>2002</v>
      </c>
      <c r="E116">
        <v>45.762999999999998</v>
      </c>
    </row>
    <row r="117" spans="1:5" x14ac:dyDescent="0.2">
      <c r="A117" s="50">
        <v>37372</v>
      </c>
      <c r="B117" s="8">
        <v>26</v>
      </c>
      <c r="C117" s="8">
        <v>4</v>
      </c>
      <c r="D117" s="8">
        <v>2002</v>
      </c>
      <c r="E117">
        <v>43.228000000000002</v>
      </c>
    </row>
    <row r="118" spans="1:5" x14ac:dyDescent="0.2">
      <c r="A118" s="50">
        <v>37373</v>
      </c>
      <c r="B118" s="8">
        <v>27</v>
      </c>
      <c r="C118" s="8">
        <v>4</v>
      </c>
      <c r="D118" s="8">
        <v>2002</v>
      </c>
      <c r="E118">
        <v>41.686999999999998</v>
      </c>
    </row>
    <row r="119" spans="1:5" x14ac:dyDescent="0.2">
      <c r="A119" s="50">
        <v>37374</v>
      </c>
      <c r="B119" s="8">
        <v>28</v>
      </c>
      <c r="C119" s="8">
        <v>4</v>
      </c>
      <c r="D119" s="8">
        <v>2002</v>
      </c>
      <c r="E119">
        <v>38.805</v>
      </c>
    </row>
    <row r="120" spans="1:5" x14ac:dyDescent="0.2">
      <c r="A120" s="50">
        <v>37375</v>
      </c>
      <c r="B120" s="8">
        <v>29</v>
      </c>
      <c r="C120" s="8">
        <v>4</v>
      </c>
      <c r="D120" s="8">
        <v>2002</v>
      </c>
      <c r="E120">
        <v>33.509</v>
      </c>
    </row>
    <row r="121" spans="1:5" x14ac:dyDescent="0.2">
      <c r="A121" s="50">
        <v>37376</v>
      </c>
      <c r="B121" s="8">
        <v>30</v>
      </c>
      <c r="C121" s="8">
        <v>4</v>
      </c>
      <c r="D121" s="8">
        <v>2002</v>
      </c>
      <c r="E121">
        <v>28.788</v>
      </c>
    </row>
    <row r="122" spans="1:5" x14ac:dyDescent="0.2">
      <c r="A122" s="50">
        <v>37377</v>
      </c>
      <c r="B122" s="8">
        <v>1</v>
      </c>
      <c r="C122" s="8">
        <v>5</v>
      </c>
      <c r="D122" s="8">
        <v>2002</v>
      </c>
      <c r="E122">
        <v>25.428999999999998</v>
      </c>
    </row>
    <row r="123" spans="1:5" x14ac:dyDescent="0.2">
      <c r="A123" s="50">
        <v>37378</v>
      </c>
      <c r="B123" s="8">
        <v>2</v>
      </c>
      <c r="C123" s="8">
        <v>5</v>
      </c>
      <c r="D123" s="8">
        <v>2002</v>
      </c>
      <c r="E123">
        <v>22.367000000000001</v>
      </c>
    </row>
    <row r="124" spans="1:5" x14ac:dyDescent="0.2">
      <c r="A124" s="50">
        <v>37379</v>
      </c>
      <c r="B124" s="8">
        <v>3</v>
      </c>
      <c r="C124" s="8">
        <v>5</v>
      </c>
      <c r="D124" s="8">
        <v>2002</v>
      </c>
      <c r="E124">
        <v>21.077000000000002</v>
      </c>
    </row>
    <row r="125" spans="1:5" x14ac:dyDescent="0.2">
      <c r="A125" s="50">
        <v>37380</v>
      </c>
      <c r="B125" s="8">
        <v>4</v>
      </c>
      <c r="C125" s="8">
        <v>5</v>
      </c>
      <c r="D125" s="8">
        <v>2002</v>
      </c>
      <c r="E125">
        <v>20.058</v>
      </c>
    </row>
    <row r="126" spans="1:5" x14ac:dyDescent="0.2">
      <c r="A126" s="50">
        <v>37381</v>
      </c>
      <c r="B126" s="8">
        <v>5</v>
      </c>
      <c r="C126" s="8">
        <v>5</v>
      </c>
      <c r="D126" s="8">
        <v>2002</v>
      </c>
      <c r="E126">
        <v>19.899000000000001</v>
      </c>
    </row>
    <row r="127" spans="1:5" x14ac:dyDescent="0.2">
      <c r="A127" s="50">
        <v>37382</v>
      </c>
      <c r="B127" s="8">
        <v>6</v>
      </c>
      <c r="C127" s="8">
        <v>5</v>
      </c>
      <c r="D127" s="8">
        <v>2002</v>
      </c>
      <c r="E127">
        <v>18.471</v>
      </c>
    </row>
    <row r="128" spans="1:5" x14ac:dyDescent="0.2">
      <c r="A128" s="50">
        <v>37383</v>
      </c>
      <c r="B128" s="8">
        <v>7</v>
      </c>
      <c r="C128" s="8">
        <v>5</v>
      </c>
      <c r="D128" s="8">
        <v>2002</v>
      </c>
      <c r="E128">
        <v>17.094000000000001</v>
      </c>
    </row>
    <row r="129" spans="1:5" x14ac:dyDescent="0.2">
      <c r="A129" s="50">
        <v>37384</v>
      </c>
      <c r="B129" s="8">
        <v>8</v>
      </c>
      <c r="C129" s="8">
        <v>5</v>
      </c>
      <c r="D129" s="8">
        <v>2002</v>
      </c>
      <c r="E129">
        <v>16.260999999999999</v>
      </c>
    </row>
    <row r="130" spans="1:5" x14ac:dyDescent="0.2">
      <c r="A130" s="50">
        <v>37385</v>
      </c>
      <c r="B130" s="8">
        <v>9</v>
      </c>
      <c r="C130" s="8">
        <v>5</v>
      </c>
      <c r="D130" s="8">
        <v>2002</v>
      </c>
      <c r="E130">
        <v>16.344000000000001</v>
      </c>
    </row>
    <row r="131" spans="1:5" x14ac:dyDescent="0.2">
      <c r="A131" s="50">
        <v>37386</v>
      </c>
      <c r="B131" s="8">
        <v>10</v>
      </c>
      <c r="C131" s="8">
        <v>5</v>
      </c>
      <c r="D131" s="8">
        <v>2002</v>
      </c>
      <c r="E131">
        <v>15.417999999999999</v>
      </c>
    </row>
    <row r="132" spans="1:5" x14ac:dyDescent="0.2">
      <c r="A132" s="50">
        <v>37387</v>
      </c>
      <c r="B132" s="8">
        <v>11</v>
      </c>
      <c r="C132" s="8">
        <v>5</v>
      </c>
      <c r="D132" s="8">
        <v>2002</v>
      </c>
      <c r="E132">
        <v>14.555</v>
      </c>
    </row>
    <row r="133" spans="1:5" x14ac:dyDescent="0.2">
      <c r="A133" s="50">
        <v>37388</v>
      </c>
      <c r="B133" s="8">
        <v>12</v>
      </c>
      <c r="C133" s="8">
        <v>5</v>
      </c>
      <c r="D133" s="8">
        <v>2002</v>
      </c>
      <c r="E133">
        <v>14.667999999999999</v>
      </c>
    </row>
    <row r="134" spans="1:5" x14ac:dyDescent="0.2">
      <c r="A134" s="50">
        <v>37389</v>
      </c>
      <c r="B134" s="8">
        <v>13</v>
      </c>
      <c r="C134" s="8">
        <v>5</v>
      </c>
      <c r="D134" s="8">
        <v>2002</v>
      </c>
      <c r="E134">
        <v>14.14</v>
      </c>
    </row>
    <row r="135" spans="1:5" x14ac:dyDescent="0.2">
      <c r="A135" s="50">
        <v>37390</v>
      </c>
      <c r="B135" s="8">
        <v>14</v>
      </c>
      <c r="C135" s="8">
        <v>5</v>
      </c>
      <c r="D135" s="8">
        <v>2002</v>
      </c>
      <c r="E135">
        <v>14.036</v>
      </c>
    </row>
    <row r="136" spans="1:5" x14ac:dyDescent="0.2">
      <c r="A136" s="50">
        <v>37391</v>
      </c>
      <c r="B136" s="8">
        <v>15</v>
      </c>
      <c r="C136" s="8">
        <v>5</v>
      </c>
      <c r="D136" s="8">
        <v>2002</v>
      </c>
      <c r="E136">
        <v>13.148999999999999</v>
      </c>
    </row>
    <row r="137" spans="1:5" x14ac:dyDescent="0.2">
      <c r="A137" s="50">
        <v>37392</v>
      </c>
      <c r="B137" s="8">
        <v>16</v>
      </c>
      <c r="C137" s="8">
        <v>5</v>
      </c>
      <c r="D137" s="8">
        <v>2002</v>
      </c>
      <c r="E137">
        <v>12.904</v>
      </c>
    </row>
    <row r="138" spans="1:5" x14ac:dyDescent="0.2">
      <c r="A138" s="50">
        <v>37393</v>
      </c>
      <c r="B138" s="8">
        <v>17</v>
      </c>
      <c r="C138" s="8">
        <v>5</v>
      </c>
      <c r="D138" s="8">
        <v>2002</v>
      </c>
      <c r="E138">
        <v>13.711</v>
      </c>
    </row>
    <row r="139" spans="1:5" x14ac:dyDescent="0.2">
      <c r="A139" s="50">
        <v>37394</v>
      </c>
      <c r="B139" s="8">
        <v>18</v>
      </c>
      <c r="C139" s="8">
        <v>5</v>
      </c>
      <c r="D139" s="8">
        <v>2002</v>
      </c>
      <c r="E139">
        <v>14.92</v>
      </c>
    </row>
    <row r="140" spans="1:5" x14ac:dyDescent="0.2">
      <c r="A140" s="50">
        <v>37395</v>
      </c>
      <c r="B140" s="8">
        <v>19</v>
      </c>
      <c r="C140" s="8">
        <v>5</v>
      </c>
      <c r="D140" s="8">
        <v>2002</v>
      </c>
      <c r="E140">
        <v>15.647</v>
      </c>
    </row>
    <row r="141" spans="1:5" x14ac:dyDescent="0.2">
      <c r="A141" s="50">
        <v>37396</v>
      </c>
      <c r="B141" s="8">
        <v>20</v>
      </c>
      <c r="C141" s="8">
        <v>5</v>
      </c>
      <c r="D141" s="8">
        <v>2002</v>
      </c>
      <c r="E141">
        <v>16.015999999999998</v>
      </c>
    </row>
    <row r="142" spans="1:5" x14ac:dyDescent="0.2">
      <c r="A142" s="50">
        <v>37397</v>
      </c>
      <c r="B142" s="8">
        <v>21</v>
      </c>
      <c r="C142" s="8">
        <v>5</v>
      </c>
      <c r="D142" s="8">
        <v>2002</v>
      </c>
      <c r="E142">
        <v>15.84</v>
      </c>
    </row>
    <row r="143" spans="1:5" x14ac:dyDescent="0.2">
      <c r="A143" s="50">
        <v>37398</v>
      </c>
      <c r="B143" s="8">
        <v>22</v>
      </c>
      <c r="C143" s="8">
        <v>5</v>
      </c>
      <c r="D143" s="8">
        <v>2002</v>
      </c>
      <c r="E143">
        <v>15.118</v>
      </c>
    </row>
    <row r="144" spans="1:5" x14ac:dyDescent="0.2">
      <c r="A144" s="50">
        <v>37399</v>
      </c>
      <c r="B144" s="8">
        <v>23</v>
      </c>
      <c r="C144" s="8">
        <v>5</v>
      </c>
      <c r="D144" s="8">
        <v>2002</v>
      </c>
      <c r="E144">
        <v>13.856</v>
      </c>
    </row>
    <row r="145" spans="1:5" x14ac:dyDescent="0.2">
      <c r="A145" s="50">
        <v>37400</v>
      </c>
      <c r="B145" s="8">
        <v>24</v>
      </c>
      <c r="C145" s="8">
        <v>5</v>
      </c>
      <c r="D145" s="8">
        <v>2002</v>
      </c>
      <c r="E145">
        <v>12.29</v>
      </c>
    </row>
    <row r="146" spans="1:5" x14ac:dyDescent="0.2">
      <c r="A146" s="50">
        <v>37401</v>
      </c>
      <c r="B146" s="8">
        <v>25</v>
      </c>
      <c r="C146" s="8">
        <v>5</v>
      </c>
      <c r="D146" s="8">
        <v>2002</v>
      </c>
      <c r="E146">
        <v>12.185</v>
      </c>
    </row>
    <row r="147" spans="1:5" x14ac:dyDescent="0.2">
      <c r="A147" s="50">
        <v>37402</v>
      </c>
      <c r="B147" s="8">
        <v>26</v>
      </c>
      <c r="C147" s="8">
        <v>5</v>
      </c>
      <c r="D147" s="8">
        <v>2002</v>
      </c>
      <c r="E147">
        <v>11.551</v>
      </c>
    </row>
    <row r="148" spans="1:5" x14ac:dyDescent="0.2">
      <c r="A148" s="50">
        <v>37403</v>
      </c>
      <c r="B148" s="8">
        <v>27</v>
      </c>
      <c r="C148" s="8">
        <v>5</v>
      </c>
      <c r="D148" s="8">
        <v>2002</v>
      </c>
      <c r="E148">
        <v>11.726000000000001</v>
      </c>
    </row>
    <row r="149" spans="1:5" x14ac:dyDescent="0.2">
      <c r="A149" s="50">
        <v>37404</v>
      </c>
      <c r="B149" s="8">
        <v>28</v>
      </c>
      <c r="C149" s="8">
        <v>5</v>
      </c>
      <c r="D149" s="8">
        <v>2002</v>
      </c>
      <c r="E149">
        <v>11.824</v>
      </c>
    </row>
    <row r="150" spans="1:5" x14ac:dyDescent="0.2">
      <c r="A150" s="50">
        <v>37405</v>
      </c>
      <c r="B150" s="8">
        <v>29</v>
      </c>
      <c r="C150" s="8">
        <v>5</v>
      </c>
      <c r="D150" s="8">
        <v>2002</v>
      </c>
      <c r="E150">
        <v>11.523</v>
      </c>
    </row>
    <row r="151" spans="1:5" x14ac:dyDescent="0.2">
      <c r="A151" s="50">
        <v>37406</v>
      </c>
      <c r="B151" s="8">
        <v>30</v>
      </c>
      <c r="C151" s="8">
        <v>5</v>
      </c>
      <c r="D151" s="8">
        <v>2002</v>
      </c>
      <c r="E151">
        <v>11.499000000000001</v>
      </c>
    </row>
    <row r="152" spans="1:5" x14ac:dyDescent="0.2">
      <c r="A152" s="50">
        <v>37407</v>
      </c>
      <c r="B152" s="8">
        <v>31</v>
      </c>
      <c r="C152" s="8">
        <v>5</v>
      </c>
      <c r="D152" s="8">
        <v>2002</v>
      </c>
      <c r="E152">
        <v>11.347</v>
      </c>
    </row>
    <row r="153" spans="1:5" x14ac:dyDescent="0.2">
      <c r="A153" s="50">
        <v>37408</v>
      </c>
      <c r="B153" s="8">
        <v>1</v>
      </c>
      <c r="C153" s="8">
        <v>6</v>
      </c>
      <c r="D153" s="8">
        <v>2002</v>
      </c>
      <c r="E153">
        <v>11.044</v>
      </c>
    </row>
    <row r="154" spans="1:5" x14ac:dyDescent="0.2">
      <c r="A154" s="50">
        <v>37409</v>
      </c>
      <c r="B154" s="8">
        <v>2</v>
      </c>
      <c r="C154" s="8">
        <v>6</v>
      </c>
      <c r="D154" s="8">
        <v>2002</v>
      </c>
      <c r="E154">
        <v>10.617000000000001</v>
      </c>
    </row>
    <row r="155" spans="1:5" x14ac:dyDescent="0.2">
      <c r="A155" s="50">
        <v>37410</v>
      </c>
      <c r="B155" s="8">
        <v>3</v>
      </c>
      <c r="C155" s="8">
        <v>6</v>
      </c>
      <c r="D155" s="8">
        <v>2002</v>
      </c>
      <c r="E155">
        <v>10.589</v>
      </c>
    </row>
    <row r="156" spans="1:5" x14ac:dyDescent="0.2">
      <c r="A156" s="50">
        <v>37411</v>
      </c>
      <c r="B156" s="8">
        <v>4</v>
      </c>
      <c r="C156" s="8">
        <v>6</v>
      </c>
      <c r="D156" s="8">
        <v>2002</v>
      </c>
      <c r="E156">
        <v>11.032</v>
      </c>
    </row>
    <row r="157" spans="1:5" x14ac:dyDescent="0.2">
      <c r="A157" s="50">
        <v>37412</v>
      </c>
      <c r="B157" s="8">
        <v>5</v>
      </c>
      <c r="C157" s="8">
        <v>6</v>
      </c>
      <c r="D157" s="8">
        <v>2002</v>
      </c>
      <c r="E157">
        <v>11.161</v>
      </c>
    </row>
    <row r="158" spans="1:5" x14ac:dyDescent="0.2">
      <c r="A158" s="50">
        <v>37413</v>
      </c>
      <c r="B158" s="8">
        <v>6</v>
      </c>
      <c r="C158" s="8">
        <v>6</v>
      </c>
      <c r="D158" s="8">
        <v>2002</v>
      </c>
      <c r="E158">
        <v>11.246</v>
      </c>
    </row>
    <row r="159" spans="1:5" x14ac:dyDescent="0.2">
      <c r="A159" s="50">
        <v>37414</v>
      </c>
      <c r="B159" s="8">
        <v>7</v>
      </c>
      <c r="C159" s="8">
        <v>6</v>
      </c>
      <c r="D159" s="8">
        <v>2002</v>
      </c>
      <c r="E159">
        <v>10.49</v>
      </c>
    </row>
    <row r="160" spans="1:5" x14ac:dyDescent="0.2">
      <c r="A160" s="50">
        <v>37415</v>
      </c>
      <c r="B160" s="8">
        <v>8</v>
      </c>
      <c r="C160" s="8">
        <v>6</v>
      </c>
      <c r="D160" s="8">
        <v>2002</v>
      </c>
      <c r="E160">
        <v>10.172000000000001</v>
      </c>
    </row>
    <row r="161" spans="1:5" x14ac:dyDescent="0.2">
      <c r="A161" s="50">
        <v>37416</v>
      </c>
      <c r="B161" s="8">
        <v>9</v>
      </c>
      <c r="C161" s="8">
        <v>6</v>
      </c>
      <c r="D161" s="8">
        <v>2002</v>
      </c>
      <c r="E161">
        <v>10.074999999999999</v>
      </c>
    </row>
    <row r="162" spans="1:5" x14ac:dyDescent="0.2">
      <c r="A162" s="50">
        <v>37417</v>
      </c>
      <c r="B162" s="8">
        <v>10</v>
      </c>
      <c r="C162" s="8">
        <v>6</v>
      </c>
      <c r="D162" s="8">
        <v>2002</v>
      </c>
      <c r="E162">
        <v>9.2449999999999992</v>
      </c>
    </row>
    <row r="163" spans="1:5" x14ac:dyDescent="0.2">
      <c r="A163" s="50">
        <v>37418</v>
      </c>
      <c r="B163" s="8">
        <v>11</v>
      </c>
      <c r="C163" s="8">
        <v>6</v>
      </c>
      <c r="D163" s="8">
        <v>2002</v>
      </c>
      <c r="E163">
        <v>8.8030000000000008</v>
      </c>
    </row>
    <row r="164" spans="1:5" x14ac:dyDescent="0.2">
      <c r="A164" s="50">
        <v>37419</v>
      </c>
      <c r="B164" s="8">
        <v>12</v>
      </c>
      <c r="C164" s="8">
        <v>6</v>
      </c>
      <c r="D164" s="8">
        <v>2002</v>
      </c>
      <c r="E164">
        <v>9.1140000000000008</v>
      </c>
    </row>
    <row r="165" spans="1:5" x14ac:dyDescent="0.2">
      <c r="A165" s="50">
        <v>37420</v>
      </c>
      <c r="B165" s="8">
        <v>13</v>
      </c>
      <c r="C165" s="8">
        <v>6</v>
      </c>
      <c r="D165" s="8">
        <v>2002</v>
      </c>
      <c r="E165">
        <v>9.3870000000000005</v>
      </c>
    </row>
    <row r="166" spans="1:5" x14ac:dyDescent="0.2">
      <c r="A166" s="50">
        <v>37421</v>
      </c>
      <c r="B166" s="8">
        <v>14</v>
      </c>
      <c r="C166" s="8">
        <v>6</v>
      </c>
      <c r="D166" s="8">
        <v>2002</v>
      </c>
      <c r="E166">
        <v>9.7170000000000005</v>
      </c>
    </row>
    <row r="167" spans="1:5" x14ac:dyDescent="0.2">
      <c r="A167" s="50">
        <v>37422</v>
      </c>
      <c r="B167" s="8">
        <v>15</v>
      </c>
      <c r="C167" s="8">
        <v>6</v>
      </c>
      <c r="D167" s="8">
        <v>2002</v>
      </c>
      <c r="E167">
        <v>9.7260000000000009</v>
      </c>
    </row>
    <row r="168" spans="1:5" x14ac:dyDescent="0.2">
      <c r="A168" s="50">
        <v>37423</v>
      </c>
      <c r="B168" s="8">
        <v>16</v>
      </c>
      <c r="C168" s="8">
        <v>6</v>
      </c>
      <c r="D168" s="8">
        <v>2002</v>
      </c>
      <c r="E168">
        <v>9.9019999999999992</v>
      </c>
    </row>
    <row r="169" spans="1:5" x14ac:dyDescent="0.2">
      <c r="A169" s="50">
        <v>37424</v>
      </c>
      <c r="B169" s="8">
        <v>17</v>
      </c>
      <c r="C169" s="8">
        <v>6</v>
      </c>
      <c r="D169" s="8">
        <v>2002</v>
      </c>
      <c r="E169">
        <v>10.275</v>
      </c>
    </row>
    <row r="170" spans="1:5" x14ac:dyDescent="0.2">
      <c r="A170" s="50">
        <v>37425</v>
      </c>
      <c r="B170" s="8">
        <v>18</v>
      </c>
      <c r="C170" s="8">
        <v>6</v>
      </c>
      <c r="D170" s="8">
        <v>2002</v>
      </c>
      <c r="E170">
        <v>10.632999999999999</v>
      </c>
    </row>
    <row r="171" spans="1:5" x14ac:dyDescent="0.2">
      <c r="A171" s="50">
        <v>37426</v>
      </c>
      <c r="B171" s="8">
        <v>19</v>
      </c>
      <c r="C171" s="8">
        <v>6</v>
      </c>
      <c r="D171" s="8">
        <v>2002</v>
      </c>
      <c r="E171">
        <v>10.608000000000001</v>
      </c>
    </row>
    <row r="172" spans="1:5" x14ac:dyDescent="0.2">
      <c r="A172" s="50">
        <v>37427</v>
      </c>
      <c r="B172" s="8">
        <v>20</v>
      </c>
      <c r="C172" s="8">
        <v>6</v>
      </c>
      <c r="D172" s="8">
        <v>2002</v>
      </c>
      <c r="E172">
        <v>10.032</v>
      </c>
    </row>
    <row r="173" spans="1:5" x14ac:dyDescent="0.2">
      <c r="A173" s="50">
        <v>37428</v>
      </c>
      <c r="B173" s="8">
        <v>21</v>
      </c>
      <c r="C173" s="8">
        <v>6</v>
      </c>
      <c r="D173" s="8">
        <v>2002</v>
      </c>
      <c r="E173">
        <v>9.5500000000000007</v>
      </c>
    </row>
    <row r="174" spans="1:5" x14ac:dyDescent="0.2">
      <c r="A174" s="50">
        <v>37429</v>
      </c>
      <c r="B174" s="8">
        <v>22</v>
      </c>
      <c r="C174" s="8">
        <v>6</v>
      </c>
      <c r="D174" s="8">
        <v>2002</v>
      </c>
      <c r="E174">
        <v>8.9309999999999992</v>
      </c>
    </row>
    <row r="175" spans="1:5" x14ac:dyDescent="0.2">
      <c r="A175" s="50">
        <v>37430</v>
      </c>
      <c r="B175" s="8">
        <v>23</v>
      </c>
      <c r="C175" s="8">
        <v>6</v>
      </c>
      <c r="D175" s="8">
        <v>2002</v>
      </c>
      <c r="E175">
        <v>8.5510000000000002</v>
      </c>
    </row>
    <row r="176" spans="1:5" x14ac:dyDescent="0.2">
      <c r="A176" s="50">
        <v>37431</v>
      </c>
      <c r="B176" s="8">
        <v>24</v>
      </c>
      <c r="C176" s="8">
        <v>6</v>
      </c>
      <c r="D176" s="8">
        <v>2002</v>
      </c>
      <c r="E176">
        <v>8.5229999999999997</v>
      </c>
    </row>
    <row r="177" spans="1:5" x14ac:dyDescent="0.2">
      <c r="A177" s="50">
        <v>37432</v>
      </c>
      <c r="B177" s="8">
        <v>25</v>
      </c>
      <c r="C177" s="8">
        <v>6</v>
      </c>
      <c r="D177" s="8">
        <v>2002</v>
      </c>
      <c r="E177">
        <v>8.2509999999999994</v>
      </c>
    </row>
    <row r="178" spans="1:5" x14ac:dyDescent="0.2">
      <c r="A178" s="50">
        <v>37433</v>
      </c>
      <c r="B178" s="8">
        <v>26</v>
      </c>
      <c r="C178" s="8">
        <v>6</v>
      </c>
      <c r="D178" s="8">
        <v>2002</v>
      </c>
      <c r="E178">
        <v>8.4420000000000002</v>
      </c>
    </row>
    <row r="179" spans="1:5" x14ac:dyDescent="0.2">
      <c r="A179" s="50">
        <v>37434</v>
      </c>
      <c r="B179" s="8">
        <v>27</v>
      </c>
      <c r="C179" s="8">
        <v>6</v>
      </c>
      <c r="D179" s="8">
        <v>2002</v>
      </c>
      <c r="E179">
        <v>8.81</v>
      </c>
    </row>
    <row r="180" spans="1:5" x14ac:dyDescent="0.2">
      <c r="A180" s="50">
        <v>37435</v>
      </c>
      <c r="B180" s="8">
        <v>28</v>
      </c>
      <c r="C180" s="8">
        <v>6</v>
      </c>
      <c r="D180" s="8">
        <v>2002</v>
      </c>
      <c r="E180">
        <v>9.3219999999999992</v>
      </c>
    </row>
    <row r="181" spans="1:5" x14ac:dyDescent="0.2">
      <c r="A181" s="50">
        <v>37436</v>
      </c>
      <c r="B181" s="8">
        <v>29</v>
      </c>
      <c r="C181" s="8">
        <v>6</v>
      </c>
      <c r="D181" s="8">
        <v>2002</v>
      </c>
      <c r="E181">
        <v>9.5380000000000003</v>
      </c>
    </row>
    <row r="182" spans="1:5" x14ac:dyDescent="0.2">
      <c r="A182" s="50">
        <v>37437</v>
      </c>
      <c r="B182" s="8">
        <v>30</v>
      </c>
      <c r="C182" s="8">
        <v>6</v>
      </c>
      <c r="D182" s="8">
        <v>2002</v>
      </c>
      <c r="E182">
        <v>9.1959999999999997</v>
      </c>
    </row>
    <row r="183" spans="1:5" x14ac:dyDescent="0.2">
      <c r="A183" s="50">
        <v>37438</v>
      </c>
      <c r="B183" s="8">
        <v>1</v>
      </c>
      <c r="C183" s="8">
        <v>7</v>
      </c>
      <c r="D183" s="8">
        <v>2002</v>
      </c>
      <c r="E183">
        <v>8.9710000000000001</v>
      </c>
    </row>
    <row r="184" spans="1:5" x14ac:dyDescent="0.2">
      <c r="A184" s="50">
        <v>37439</v>
      </c>
      <c r="B184" s="8">
        <v>2</v>
      </c>
      <c r="C184" s="8">
        <v>7</v>
      </c>
      <c r="D184" s="8">
        <v>2002</v>
      </c>
      <c r="E184">
        <v>8.8439999999999994</v>
      </c>
    </row>
    <row r="185" spans="1:5" x14ac:dyDescent="0.2">
      <c r="A185" s="50">
        <v>37440</v>
      </c>
      <c r="B185" s="8">
        <v>3</v>
      </c>
      <c r="C185" s="8">
        <v>7</v>
      </c>
      <c r="D185" s="8">
        <v>2002</v>
      </c>
      <c r="E185">
        <v>9.0660000000000007</v>
      </c>
    </row>
    <row r="186" spans="1:5" x14ac:dyDescent="0.2">
      <c r="A186" s="50">
        <v>37441</v>
      </c>
      <c r="B186" s="8">
        <v>4</v>
      </c>
      <c r="C186" s="8">
        <v>7</v>
      </c>
      <c r="D186" s="8">
        <v>2002</v>
      </c>
      <c r="E186">
        <v>8.9469999999999992</v>
      </c>
    </row>
    <row r="187" spans="1:5" x14ac:dyDescent="0.2">
      <c r="A187" s="50">
        <v>37442</v>
      </c>
      <c r="B187" s="8">
        <v>5</v>
      </c>
      <c r="C187" s="8">
        <v>7</v>
      </c>
      <c r="D187" s="8">
        <v>2002</v>
      </c>
      <c r="E187">
        <v>8.4280000000000008</v>
      </c>
    </row>
    <row r="188" spans="1:5" x14ac:dyDescent="0.2">
      <c r="A188" s="50">
        <v>37443</v>
      </c>
      <c r="B188" s="8">
        <v>6</v>
      </c>
      <c r="C188" s="8">
        <v>7</v>
      </c>
      <c r="D188" s="8">
        <v>2002</v>
      </c>
      <c r="E188">
        <v>9.0749999999999993</v>
      </c>
    </row>
    <row r="189" spans="1:5" x14ac:dyDescent="0.2">
      <c r="A189" s="50">
        <v>37444</v>
      </c>
      <c r="B189" s="8">
        <v>7</v>
      </c>
      <c r="C189" s="8">
        <v>7</v>
      </c>
      <c r="D189" s="8">
        <v>2002</v>
      </c>
      <c r="E189">
        <v>8.5299999999999994</v>
      </c>
    </row>
    <row r="190" spans="1:5" x14ac:dyDescent="0.2">
      <c r="A190" s="50">
        <v>37445</v>
      </c>
      <c r="B190" s="8">
        <v>8</v>
      </c>
      <c r="C190" s="8">
        <v>7</v>
      </c>
      <c r="D190" s="8">
        <v>2002</v>
      </c>
      <c r="E190">
        <v>8.4209999999999994</v>
      </c>
    </row>
    <row r="191" spans="1:5" x14ac:dyDescent="0.2">
      <c r="A191" s="50">
        <v>37446</v>
      </c>
      <c r="B191" s="8">
        <v>9</v>
      </c>
      <c r="C191" s="8">
        <v>7</v>
      </c>
      <c r="D191" s="8">
        <v>2002</v>
      </c>
      <c r="E191">
        <v>8.3360000000000003</v>
      </c>
    </row>
    <row r="192" spans="1:5" x14ac:dyDescent="0.2">
      <c r="A192" s="50">
        <v>37447</v>
      </c>
      <c r="B192" s="8">
        <v>10</v>
      </c>
      <c r="C192" s="8">
        <v>7</v>
      </c>
      <c r="D192" s="8">
        <v>2002</v>
      </c>
      <c r="E192">
        <v>8.4649999999999999</v>
      </c>
    </row>
    <row r="193" spans="1:5" x14ac:dyDescent="0.2">
      <c r="A193" s="50">
        <v>37448</v>
      </c>
      <c r="B193" s="8">
        <v>11</v>
      </c>
      <c r="C193" s="8">
        <v>7</v>
      </c>
      <c r="D193" s="8">
        <v>2002</v>
      </c>
      <c r="E193">
        <v>8.7149999999999999</v>
      </c>
    </row>
    <row r="194" spans="1:5" x14ac:dyDescent="0.2">
      <c r="A194" s="50">
        <v>37449</v>
      </c>
      <c r="B194" s="8">
        <v>12</v>
      </c>
      <c r="C194" s="8">
        <v>7</v>
      </c>
      <c r="D194" s="8">
        <v>2002</v>
      </c>
      <c r="E194">
        <v>8.1210000000000004</v>
      </c>
    </row>
    <row r="195" spans="1:5" x14ac:dyDescent="0.2">
      <c r="A195" s="50">
        <v>37450</v>
      </c>
      <c r="B195" s="8">
        <v>13</v>
      </c>
      <c r="C195" s="8">
        <v>7</v>
      </c>
      <c r="D195" s="8">
        <v>2002</v>
      </c>
      <c r="E195">
        <v>8.1969999999999992</v>
      </c>
    </row>
    <row r="196" spans="1:5" x14ac:dyDescent="0.2">
      <c r="A196" s="50">
        <v>37451</v>
      </c>
      <c r="B196" s="8">
        <v>14</v>
      </c>
      <c r="C196" s="8">
        <v>7</v>
      </c>
      <c r="D196" s="8">
        <v>2002</v>
      </c>
      <c r="E196">
        <v>7.883</v>
      </c>
    </row>
    <row r="197" spans="1:5" x14ac:dyDescent="0.2">
      <c r="A197" s="50">
        <v>37452</v>
      </c>
      <c r="B197" s="8">
        <v>15</v>
      </c>
      <c r="C197" s="8">
        <v>7</v>
      </c>
      <c r="D197" s="8">
        <v>2002</v>
      </c>
      <c r="E197">
        <v>8.3710000000000004</v>
      </c>
    </row>
    <row r="198" spans="1:5" x14ac:dyDescent="0.2">
      <c r="A198" s="50">
        <v>37453</v>
      </c>
      <c r="B198" s="8">
        <v>16</v>
      </c>
      <c r="C198" s="8">
        <v>7</v>
      </c>
      <c r="D198" s="8">
        <v>2002</v>
      </c>
      <c r="E198">
        <v>8.14</v>
      </c>
    </row>
    <row r="199" spans="1:5" x14ac:dyDescent="0.2">
      <c r="A199" s="50">
        <v>37454</v>
      </c>
      <c r="B199" s="8">
        <v>17</v>
      </c>
      <c r="C199" s="8">
        <v>7</v>
      </c>
      <c r="D199" s="8">
        <v>2002</v>
      </c>
      <c r="E199">
        <v>7.9169999999999998</v>
      </c>
    </row>
    <row r="200" spans="1:5" x14ac:dyDescent="0.2">
      <c r="A200" s="50">
        <v>37455</v>
      </c>
      <c r="B200" s="8">
        <v>18</v>
      </c>
      <c r="C200" s="8">
        <v>7</v>
      </c>
      <c r="D200" s="8">
        <v>2002</v>
      </c>
      <c r="E200">
        <v>7.7060000000000004</v>
      </c>
    </row>
    <row r="201" spans="1:5" x14ac:dyDescent="0.2">
      <c r="A201" s="50">
        <v>37456</v>
      </c>
      <c r="B201" s="8">
        <v>19</v>
      </c>
      <c r="C201" s="8">
        <v>7</v>
      </c>
      <c r="D201" s="8">
        <v>2002</v>
      </c>
      <c r="E201">
        <v>7.8540000000000001</v>
      </c>
    </row>
    <row r="202" spans="1:5" x14ac:dyDescent="0.2">
      <c r="A202" s="50">
        <v>37457</v>
      </c>
      <c r="B202" s="8">
        <v>20</v>
      </c>
      <c r="C202" s="8">
        <v>7</v>
      </c>
      <c r="D202" s="8">
        <v>2002</v>
      </c>
      <c r="E202">
        <v>7.62</v>
      </c>
    </row>
    <row r="203" spans="1:5" x14ac:dyDescent="0.2">
      <c r="A203" s="50">
        <v>37458</v>
      </c>
      <c r="B203" s="8">
        <v>21</v>
      </c>
      <c r="C203" s="8">
        <v>7</v>
      </c>
      <c r="D203" s="8">
        <v>2002</v>
      </c>
      <c r="E203">
        <v>7.9569999999999999</v>
      </c>
    </row>
    <row r="204" spans="1:5" x14ac:dyDescent="0.2">
      <c r="A204" s="50">
        <v>37459</v>
      </c>
      <c r="B204" s="8">
        <v>22</v>
      </c>
      <c r="C204" s="8">
        <v>7</v>
      </c>
      <c r="D204" s="8">
        <v>2002</v>
      </c>
      <c r="E204">
        <v>8.2260000000000009</v>
      </c>
    </row>
    <row r="205" spans="1:5" x14ac:dyDescent="0.2">
      <c r="A205" s="50">
        <v>37460</v>
      </c>
      <c r="B205" s="8">
        <v>23</v>
      </c>
      <c r="C205" s="8">
        <v>7</v>
      </c>
      <c r="D205" s="8">
        <v>2002</v>
      </c>
      <c r="E205">
        <v>7.8650000000000002</v>
      </c>
    </row>
    <row r="206" spans="1:5" x14ac:dyDescent="0.2">
      <c r="A206" s="50">
        <v>37461</v>
      </c>
      <c r="B206" s="8">
        <v>24</v>
      </c>
      <c r="C206" s="8">
        <v>7</v>
      </c>
      <c r="D206" s="8">
        <v>2002</v>
      </c>
      <c r="E206">
        <v>7.4290000000000003</v>
      </c>
    </row>
    <row r="207" spans="1:5" x14ac:dyDescent="0.2">
      <c r="A207" s="50">
        <v>37462</v>
      </c>
      <c r="B207" s="8">
        <v>25</v>
      </c>
      <c r="C207" s="8">
        <v>7</v>
      </c>
      <c r="D207" s="8">
        <v>2002</v>
      </c>
      <c r="E207">
        <v>8.0060000000000002</v>
      </c>
    </row>
    <row r="208" spans="1:5" x14ac:dyDescent="0.2">
      <c r="A208" s="50">
        <v>37463</v>
      </c>
      <c r="B208" s="8">
        <v>26</v>
      </c>
      <c r="C208" s="8">
        <v>7</v>
      </c>
      <c r="D208" s="8">
        <v>2002</v>
      </c>
      <c r="E208">
        <v>7.5019999999999998</v>
      </c>
    </row>
    <row r="209" spans="1:5" x14ac:dyDescent="0.2">
      <c r="A209" s="50">
        <v>37464</v>
      </c>
      <c r="B209" s="8">
        <v>27</v>
      </c>
      <c r="C209" s="8">
        <v>7</v>
      </c>
      <c r="D209" s="8">
        <v>2002</v>
      </c>
      <c r="E209">
        <v>7.5730000000000004</v>
      </c>
    </row>
    <row r="210" spans="1:5" x14ac:dyDescent="0.2">
      <c r="A210" s="50">
        <v>37465</v>
      </c>
      <c r="B210" s="8">
        <v>28</v>
      </c>
      <c r="C210" s="8">
        <v>7</v>
      </c>
      <c r="D210" s="8">
        <v>2002</v>
      </c>
      <c r="E210">
        <v>7.8520000000000003</v>
      </c>
    </row>
    <row r="211" spans="1:5" x14ac:dyDescent="0.2">
      <c r="A211" s="50">
        <v>37466</v>
      </c>
      <c r="B211" s="8">
        <v>29</v>
      </c>
      <c r="C211" s="8">
        <v>7</v>
      </c>
      <c r="D211" s="8">
        <v>2002</v>
      </c>
      <c r="E211">
        <v>7.577</v>
      </c>
    </row>
    <row r="212" spans="1:5" x14ac:dyDescent="0.2">
      <c r="A212" s="50">
        <v>37467</v>
      </c>
      <c r="B212" s="8">
        <v>30</v>
      </c>
      <c r="C212" s="8">
        <v>7</v>
      </c>
      <c r="D212" s="8">
        <v>2002</v>
      </c>
      <c r="E212">
        <v>7.7290000000000001</v>
      </c>
    </row>
    <row r="213" spans="1:5" x14ac:dyDescent="0.2">
      <c r="A213" s="50">
        <v>37468</v>
      </c>
      <c r="B213" s="8">
        <v>31</v>
      </c>
      <c r="C213" s="8">
        <v>7</v>
      </c>
      <c r="D213" s="8">
        <v>2002</v>
      </c>
      <c r="E213">
        <v>7.4610000000000003</v>
      </c>
    </row>
    <row r="214" spans="1:5" x14ac:dyDescent="0.2">
      <c r="A214" s="50">
        <v>37469</v>
      </c>
      <c r="B214" s="8">
        <v>1</v>
      </c>
      <c r="C214" s="8">
        <v>8</v>
      </c>
      <c r="D214" s="8">
        <v>2002</v>
      </c>
      <c r="E214">
        <v>6.694</v>
      </c>
    </row>
    <row r="215" spans="1:5" x14ac:dyDescent="0.2">
      <c r="A215" s="50">
        <v>37470</v>
      </c>
      <c r="B215" s="8">
        <v>2</v>
      </c>
      <c r="C215" s="8">
        <v>8</v>
      </c>
      <c r="D215" s="8">
        <v>2002</v>
      </c>
      <c r="E215">
        <v>6.5</v>
      </c>
    </row>
    <row r="216" spans="1:5" x14ac:dyDescent="0.2">
      <c r="A216" s="50">
        <v>37471</v>
      </c>
      <c r="B216" s="8">
        <v>3</v>
      </c>
      <c r="C216" s="8">
        <v>8</v>
      </c>
      <c r="D216" s="8">
        <v>2002</v>
      </c>
      <c r="E216">
        <v>7.38</v>
      </c>
    </row>
    <row r="217" spans="1:5" x14ac:dyDescent="0.2">
      <c r="A217" s="50">
        <v>37472</v>
      </c>
      <c r="B217" s="8">
        <v>4</v>
      </c>
      <c r="C217" s="8">
        <v>8</v>
      </c>
      <c r="D217" s="8">
        <v>2002</v>
      </c>
      <c r="E217">
        <v>7.0430000000000001</v>
      </c>
    </row>
    <row r="218" spans="1:5" x14ac:dyDescent="0.2">
      <c r="A218" s="50">
        <v>37473</v>
      </c>
      <c r="B218" s="8">
        <v>5</v>
      </c>
      <c r="C218" s="8">
        <v>8</v>
      </c>
      <c r="D218" s="8">
        <v>2002</v>
      </c>
      <c r="E218">
        <v>7.47</v>
      </c>
    </row>
    <row r="219" spans="1:5" x14ac:dyDescent="0.2">
      <c r="A219" s="50">
        <v>37474</v>
      </c>
      <c r="B219" s="8">
        <v>6</v>
      </c>
      <c r="C219" s="8">
        <v>8</v>
      </c>
      <c r="D219" s="8">
        <v>2002</v>
      </c>
      <c r="E219">
        <v>6.048</v>
      </c>
    </row>
    <row r="220" spans="1:5" x14ac:dyDescent="0.2">
      <c r="A220" s="50">
        <v>37475</v>
      </c>
      <c r="B220" s="8">
        <v>7</v>
      </c>
      <c r="C220" s="8">
        <v>8</v>
      </c>
      <c r="D220" s="8">
        <v>2002</v>
      </c>
      <c r="E220">
        <v>4.7210000000000001</v>
      </c>
    </row>
    <row r="221" spans="1:5" x14ac:dyDescent="0.2">
      <c r="A221" s="50">
        <v>37476</v>
      </c>
      <c r="B221" s="8">
        <v>8</v>
      </c>
      <c r="C221" s="8">
        <v>8</v>
      </c>
      <c r="D221" s="8">
        <v>2002</v>
      </c>
      <c r="E221">
        <v>4.9050000000000002</v>
      </c>
    </row>
    <row r="222" spans="1:5" x14ac:dyDescent="0.2">
      <c r="A222" s="50">
        <v>37477</v>
      </c>
      <c r="B222" s="8">
        <v>9</v>
      </c>
      <c r="C222" s="8">
        <v>8</v>
      </c>
      <c r="D222" s="8">
        <v>2002</v>
      </c>
      <c r="E222">
        <v>4.25</v>
      </c>
    </row>
    <row r="223" spans="1:5" x14ac:dyDescent="0.2">
      <c r="A223" s="50">
        <v>37478</v>
      </c>
      <c r="B223" s="8">
        <v>10</v>
      </c>
      <c r="C223" s="8">
        <v>8</v>
      </c>
      <c r="D223" s="8">
        <v>2002</v>
      </c>
      <c r="E223">
        <v>4.2450000000000001</v>
      </c>
    </row>
    <row r="224" spans="1:5" x14ac:dyDescent="0.2">
      <c r="A224" s="50">
        <v>37479</v>
      </c>
      <c r="B224" s="8">
        <v>11</v>
      </c>
      <c r="C224" s="8">
        <v>8</v>
      </c>
      <c r="D224" s="8">
        <v>2002</v>
      </c>
      <c r="E224">
        <v>4.2409999999999997</v>
      </c>
    </row>
    <row r="225" spans="1:5" x14ac:dyDescent="0.2">
      <c r="A225" s="50">
        <v>37480</v>
      </c>
      <c r="B225" s="8">
        <v>12</v>
      </c>
      <c r="C225" s="8">
        <v>8</v>
      </c>
      <c r="D225" s="8">
        <v>2002</v>
      </c>
      <c r="E225">
        <v>4.2370000000000001</v>
      </c>
    </row>
    <row r="226" spans="1:5" x14ac:dyDescent="0.2">
      <c r="A226" s="50">
        <v>37481</v>
      </c>
      <c r="B226" s="8">
        <v>13</v>
      </c>
      <c r="C226" s="8">
        <v>8</v>
      </c>
      <c r="D226" s="8">
        <v>2002</v>
      </c>
      <c r="E226">
        <v>4.2329999999999997</v>
      </c>
    </row>
    <row r="227" spans="1:5" x14ac:dyDescent="0.2">
      <c r="A227" s="50">
        <v>37482</v>
      </c>
      <c r="B227" s="8">
        <v>14</v>
      </c>
      <c r="C227" s="8">
        <v>8</v>
      </c>
      <c r="D227" s="8">
        <v>2002</v>
      </c>
      <c r="E227">
        <v>4.2290000000000001</v>
      </c>
    </row>
    <row r="228" spans="1:5" x14ac:dyDescent="0.2">
      <c r="A228" s="50">
        <v>37483</v>
      </c>
      <c r="B228" s="8">
        <v>15</v>
      </c>
      <c r="C228" s="8">
        <v>8</v>
      </c>
      <c r="D228" s="8">
        <v>2002</v>
      </c>
      <c r="E228">
        <v>4.2240000000000002</v>
      </c>
    </row>
    <row r="229" spans="1:5" x14ac:dyDescent="0.2">
      <c r="A229" s="50">
        <v>37484</v>
      </c>
      <c r="B229" s="8">
        <v>16</v>
      </c>
      <c r="C229" s="8">
        <v>8</v>
      </c>
      <c r="D229" s="8">
        <v>2002</v>
      </c>
      <c r="E229">
        <v>4.22</v>
      </c>
    </row>
    <row r="230" spans="1:5" x14ac:dyDescent="0.2">
      <c r="A230" s="50">
        <v>37485</v>
      </c>
      <c r="B230" s="8">
        <v>17</v>
      </c>
      <c r="C230" s="8">
        <v>8</v>
      </c>
      <c r="D230" s="8">
        <v>2002</v>
      </c>
      <c r="E230">
        <v>4.2160000000000002</v>
      </c>
    </row>
    <row r="231" spans="1:5" x14ac:dyDescent="0.2">
      <c r="A231" s="50">
        <v>37486</v>
      </c>
      <c r="B231" s="8">
        <v>18</v>
      </c>
      <c r="C231" s="8">
        <v>8</v>
      </c>
      <c r="D231" s="8">
        <v>2002</v>
      </c>
      <c r="E231">
        <v>4.2119999999999997</v>
      </c>
    </row>
    <row r="232" spans="1:5" x14ac:dyDescent="0.2">
      <c r="A232" s="50">
        <v>37487</v>
      </c>
      <c r="B232" s="8">
        <v>19</v>
      </c>
      <c r="C232" s="8">
        <v>8</v>
      </c>
      <c r="D232" s="8">
        <v>2002</v>
      </c>
      <c r="E232">
        <v>4.2080000000000002</v>
      </c>
    </row>
    <row r="233" spans="1:5" x14ac:dyDescent="0.2">
      <c r="A233" s="50">
        <v>37488</v>
      </c>
      <c r="B233" s="8">
        <v>20</v>
      </c>
      <c r="C233" s="8">
        <v>8</v>
      </c>
      <c r="D233" s="8">
        <v>2002</v>
      </c>
      <c r="E233">
        <v>4.2030000000000003</v>
      </c>
    </row>
    <row r="234" spans="1:5" x14ac:dyDescent="0.2">
      <c r="A234" s="50">
        <v>37489</v>
      </c>
      <c r="B234" s="8">
        <v>21</v>
      </c>
      <c r="C234" s="8">
        <v>8</v>
      </c>
      <c r="D234" s="8">
        <v>2002</v>
      </c>
      <c r="E234">
        <v>4.1989999999999998</v>
      </c>
    </row>
    <row r="235" spans="1:5" x14ac:dyDescent="0.2">
      <c r="A235" s="50">
        <v>37490</v>
      </c>
      <c r="B235" s="8">
        <v>22</v>
      </c>
      <c r="C235" s="8">
        <v>8</v>
      </c>
      <c r="D235" s="8">
        <v>2002</v>
      </c>
      <c r="E235">
        <v>4.1950000000000003</v>
      </c>
    </row>
    <row r="236" spans="1:5" x14ac:dyDescent="0.2">
      <c r="A236" s="50">
        <v>37491</v>
      </c>
      <c r="B236" s="8">
        <v>23</v>
      </c>
      <c r="C236" s="8">
        <v>8</v>
      </c>
      <c r="D236" s="8">
        <v>2002</v>
      </c>
      <c r="E236">
        <v>4.1909999999999998</v>
      </c>
    </row>
    <row r="237" spans="1:5" x14ac:dyDescent="0.2">
      <c r="A237" s="50">
        <v>37492</v>
      </c>
      <c r="B237" s="8">
        <v>24</v>
      </c>
      <c r="C237" s="8">
        <v>8</v>
      </c>
      <c r="D237" s="8">
        <v>2002</v>
      </c>
      <c r="E237">
        <v>4.1870000000000003</v>
      </c>
    </row>
    <row r="238" spans="1:5" x14ac:dyDescent="0.2">
      <c r="A238" s="50">
        <v>37493</v>
      </c>
      <c r="B238" s="8">
        <v>25</v>
      </c>
      <c r="C238" s="8">
        <v>8</v>
      </c>
      <c r="D238" s="8">
        <v>2002</v>
      </c>
      <c r="E238">
        <v>4.1829999999999998</v>
      </c>
    </row>
    <row r="239" spans="1:5" x14ac:dyDescent="0.2">
      <c r="A239" s="50">
        <v>37494</v>
      </c>
      <c r="B239" s="8">
        <v>26</v>
      </c>
      <c r="C239" s="8">
        <v>8</v>
      </c>
      <c r="D239" s="8">
        <v>2002</v>
      </c>
      <c r="E239">
        <v>10.316000000000001</v>
      </c>
    </row>
    <row r="240" spans="1:5" x14ac:dyDescent="0.2">
      <c r="A240" s="50">
        <v>37495</v>
      </c>
      <c r="B240" s="8">
        <v>27</v>
      </c>
      <c r="C240" s="8">
        <v>8</v>
      </c>
      <c r="D240" s="8">
        <v>2002</v>
      </c>
      <c r="E240">
        <v>16.384</v>
      </c>
    </row>
    <row r="241" spans="1:5" x14ac:dyDescent="0.2">
      <c r="A241" s="50">
        <v>37496</v>
      </c>
      <c r="B241" s="8">
        <v>28</v>
      </c>
      <c r="C241" s="8">
        <v>8</v>
      </c>
      <c r="D241" s="8">
        <v>2002</v>
      </c>
      <c r="E241">
        <v>8.7330000000000005</v>
      </c>
    </row>
    <row r="242" spans="1:5" x14ac:dyDescent="0.2">
      <c r="A242" s="50">
        <v>37497</v>
      </c>
      <c r="B242" s="8">
        <v>29</v>
      </c>
      <c r="C242" s="8">
        <v>8</v>
      </c>
      <c r="D242" s="8">
        <v>2002</v>
      </c>
      <c r="E242">
        <v>4.899</v>
      </c>
    </row>
    <row r="243" spans="1:5" x14ac:dyDescent="0.2">
      <c r="A243" s="50">
        <v>37498</v>
      </c>
      <c r="B243" s="8">
        <v>30</v>
      </c>
      <c r="C243" s="8">
        <v>8</v>
      </c>
      <c r="D243" s="8">
        <v>2002</v>
      </c>
      <c r="E243">
        <v>9.3529999999999998</v>
      </c>
    </row>
    <row r="244" spans="1:5" x14ac:dyDescent="0.2">
      <c r="A244" s="50">
        <v>37499</v>
      </c>
      <c r="B244" s="8">
        <v>31</v>
      </c>
      <c r="C244" s="8">
        <v>8</v>
      </c>
      <c r="D244" s="8">
        <v>2002</v>
      </c>
      <c r="E244">
        <v>6.8609999999999998</v>
      </c>
    </row>
    <row r="245" spans="1:5" x14ac:dyDescent="0.2">
      <c r="A245" s="50">
        <v>37500</v>
      </c>
      <c r="B245" s="8">
        <v>1</v>
      </c>
      <c r="C245" s="8">
        <v>9</v>
      </c>
      <c r="D245" s="8">
        <v>2002</v>
      </c>
      <c r="E245">
        <v>7.2370000000000001</v>
      </c>
    </row>
    <row r="246" spans="1:5" x14ac:dyDescent="0.2">
      <c r="A246" s="50">
        <v>37501</v>
      </c>
      <c r="B246" s="8">
        <v>2</v>
      </c>
      <c r="C246" s="8">
        <v>9</v>
      </c>
      <c r="D246" s="8">
        <v>2002</v>
      </c>
      <c r="E246">
        <v>10.15</v>
      </c>
    </row>
    <row r="247" spans="1:5" x14ac:dyDescent="0.2">
      <c r="A247" s="50">
        <v>37502</v>
      </c>
      <c r="B247" s="8">
        <v>3</v>
      </c>
      <c r="C247" s="8">
        <v>9</v>
      </c>
      <c r="D247" s="8">
        <v>2002</v>
      </c>
      <c r="E247">
        <v>12.832000000000001</v>
      </c>
    </row>
    <row r="248" spans="1:5" x14ac:dyDescent="0.2">
      <c r="A248" s="50">
        <v>37503</v>
      </c>
      <c r="B248" s="8">
        <v>4</v>
      </c>
      <c r="C248" s="8">
        <v>9</v>
      </c>
      <c r="D248" s="8">
        <v>2002</v>
      </c>
      <c r="E248">
        <v>19.085999999999999</v>
      </c>
    </row>
    <row r="249" spans="1:5" x14ac:dyDescent="0.2">
      <c r="A249" s="50">
        <v>37504</v>
      </c>
      <c r="B249" s="8">
        <v>5</v>
      </c>
      <c r="C249" s="8">
        <v>9</v>
      </c>
      <c r="D249" s="8">
        <v>2002</v>
      </c>
      <c r="E249">
        <v>21.745999999999999</v>
      </c>
    </row>
    <row r="250" spans="1:5" x14ac:dyDescent="0.2">
      <c r="A250" s="50">
        <v>37505</v>
      </c>
      <c r="B250" s="8">
        <v>6</v>
      </c>
      <c r="C250" s="8">
        <v>9</v>
      </c>
      <c r="D250" s="8">
        <v>2002</v>
      </c>
      <c r="E250">
        <v>16.202999999999999</v>
      </c>
    </row>
    <row r="251" spans="1:5" x14ac:dyDescent="0.2">
      <c r="A251" s="50">
        <v>37506</v>
      </c>
      <c r="B251" s="8">
        <v>7</v>
      </c>
      <c r="C251" s="8">
        <v>9</v>
      </c>
      <c r="D251" s="8">
        <v>2002</v>
      </c>
      <c r="E251">
        <v>10.797000000000001</v>
      </c>
    </row>
    <row r="252" spans="1:5" x14ac:dyDescent="0.2">
      <c r="A252" s="50">
        <v>37507</v>
      </c>
      <c r="B252" s="8">
        <v>8</v>
      </c>
      <c r="C252" s="8">
        <v>9</v>
      </c>
      <c r="D252" s="8">
        <v>2002</v>
      </c>
      <c r="E252">
        <v>8.4589999999999996</v>
      </c>
    </row>
    <row r="253" spans="1:5" x14ac:dyDescent="0.2">
      <c r="A253" s="50">
        <v>37508</v>
      </c>
      <c r="B253" s="8">
        <v>9</v>
      </c>
      <c r="C253" s="8">
        <v>9</v>
      </c>
      <c r="D253" s="8">
        <v>2002</v>
      </c>
      <c r="E253">
        <v>8.3699999999999992</v>
      </c>
    </row>
    <row r="254" spans="1:5" x14ac:dyDescent="0.2">
      <c r="A254" s="50">
        <v>37509</v>
      </c>
      <c r="B254" s="8">
        <v>10</v>
      </c>
      <c r="C254" s="8">
        <v>9</v>
      </c>
      <c r="D254" s="8">
        <v>2002</v>
      </c>
      <c r="E254">
        <v>7.46</v>
      </c>
    </row>
    <row r="255" spans="1:5" x14ac:dyDescent="0.2">
      <c r="A255" s="50">
        <v>37510</v>
      </c>
      <c r="B255" s="8">
        <v>11</v>
      </c>
      <c r="C255" s="8">
        <v>9</v>
      </c>
      <c r="D255" s="8">
        <v>2002</v>
      </c>
      <c r="E255">
        <v>4.83</v>
      </c>
    </row>
    <row r="256" spans="1:5" x14ac:dyDescent="0.2">
      <c r="A256" s="50">
        <v>37511</v>
      </c>
      <c r="B256" s="8">
        <v>12</v>
      </c>
      <c r="C256" s="8">
        <v>9</v>
      </c>
      <c r="D256" s="8">
        <v>2002</v>
      </c>
      <c r="E256">
        <v>3.8620000000000001</v>
      </c>
    </row>
    <row r="257" spans="1:5" x14ac:dyDescent="0.2">
      <c r="A257" s="50">
        <v>37512</v>
      </c>
      <c r="B257" s="8">
        <v>13</v>
      </c>
      <c r="C257" s="8">
        <v>9</v>
      </c>
      <c r="D257" s="8">
        <v>2002</v>
      </c>
      <c r="E257">
        <v>5.2679999999999998</v>
      </c>
    </row>
    <row r="258" spans="1:5" x14ac:dyDescent="0.2">
      <c r="A258" s="50">
        <v>37513</v>
      </c>
      <c r="B258" s="8">
        <v>14</v>
      </c>
      <c r="C258" s="8">
        <v>9</v>
      </c>
      <c r="D258" s="8">
        <v>2002</v>
      </c>
      <c r="E258">
        <v>6.85</v>
      </c>
    </row>
    <row r="259" spans="1:5" x14ac:dyDescent="0.2">
      <c r="A259" s="50">
        <v>37514</v>
      </c>
      <c r="B259" s="8">
        <v>15</v>
      </c>
      <c r="C259" s="8">
        <v>9</v>
      </c>
      <c r="D259" s="8">
        <v>2002</v>
      </c>
      <c r="E259">
        <v>6.7329999999999997</v>
      </c>
    </row>
    <row r="260" spans="1:5" x14ac:dyDescent="0.2">
      <c r="A260" s="50">
        <v>37515</v>
      </c>
      <c r="B260" s="8">
        <v>16</v>
      </c>
      <c r="C260" s="8">
        <v>9</v>
      </c>
      <c r="D260" s="8">
        <v>2002</v>
      </c>
      <c r="E260">
        <v>5.181</v>
      </c>
    </row>
    <row r="261" spans="1:5" x14ac:dyDescent="0.2">
      <c r="A261" s="50">
        <v>37516</v>
      </c>
      <c r="B261" s="8">
        <v>17</v>
      </c>
      <c r="C261" s="8">
        <v>9</v>
      </c>
      <c r="D261" s="8">
        <v>2002</v>
      </c>
      <c r="E261">
        <v>6.1280000000000001</v>
      </c>
    </row>
    <row r="262" spans="1:5" x14ac:dyDescent="0.2">
      <c r="A262" s="50">
        <v>37517</v>
      </c>
      <c r="B262" s="8">
        <v>18</v>
      </c>
      <c r="C262" s="8">
        <v>9</v>
      </c>
      <c r="D262" s="8">
        <v>2002</v>
      </c>
      <c r="E262">
        <v>13.96</v>
      </c>
    </row>
    <row r="263" spans="1:5" x14ac:dyDescent="0.2">
      <c r="A263" s="50">
        <v>37518</v>
      </c>
      <c r="B263" s="8">
        <v>19</v>
      </c>
      <c r="C263" s="8">
        <v>9</v>
      </c>
      <c r="D263" s="8">
        <v>2002</v>
      </c>
      <c r="E263">
        <v>19.135000000000002</v>
      </c>
    </row>
    <row r="264" spans="1:5" x14ac:dyDescent="0.2">
      <c r="A264" s="50">
        <v>37519</v>
      </c>
      <c r="B264" s="8">
        <v>20</v>
      </c>
      <c r="C264" s="8">
        <v>9</v>
      </c>
      <c r="D264" s="8">
        <v>2002</v>
      </c>
      <c r="E264">
        <v>22.466999999999999</v>
      </c>
    </row>
    <row r="265" spans="1:5" x14ac:dyDescent="0.2">
      <c r="A265" s="50">
        <v>37520</v>
      </c>
      <c r="B265" s="8">
        <v>21</v>
      </c>
      <c r="C265" s="8">
        <v>9</v>
      </c>
      <c r="D265" s="8">
        <v>2002</v>
      </c>
      <c r="E265">
        <v>21.475999999999999</v>
      </c>
    </row>
    <row r="266" spans="1:5" x14ac:dyDescent="0.2">
      <c r="A266" s="50">
        <v>37521</v>
      </c>
      <c r="B266" s="8">
        <v>22</v>
      </c>
      <c r="C266" s="8">
        <v>9</v>
      </c>
      <c r="D266" s="8">
        <v>2002</v>
      </c>
      <c r="E266">
        <v>23.648</v>
      </c>
    </row>
    <row r="267" spans="1:5" x14ac:dyDescent="0.2">
      <c r="A267" s="50">
        <v>37522</v>
      </c>
      <c r="B267" s="8">
        <v>23</v>
      </c>
      <c r="C267" s="8">
        <v>9</v>
      </c>
      <c r="D267" s="8">
        <v>2002</v>
      </c>
      <c r="E267">
        <v>15.329000000000001</v>
      </c>
    </row>
    <row r="268" spans="1:5" x14ac:dyDescent="0.2">
      <c r="A268" s="50">
        <v>37523</v>
      </c>
      <c r="B268" s="8">
        <v>24</v>
      </c>
      <c r="C268" s="8">
        <v>9</v>
      </c>
      <c r="D268" s="8">
        <v>2002</v>
      </c>
      <c r="E268">
        <v>13.503</v>
      </c>
    </row>
    <row r="269" spans="1:5" x14ac:dyDescent="0.2">
      <c r="A269" s="50">
        <v>37524</v>
      </c>
      <c r="B269" s="8">
        <v>25</v>
      </c>
      <c r="C269" s="8">
        <v>9</v>
      </c>
      <c r="D269" s="8">
        <v>2002</v>
      </c>
      <c r="E269">
        <v>12.996</v>
      </c>
    </row>
    <row r="270" spans="1:5" x14ac:dyDescent="0.2">
      <c r="A270" s="50">
        <v>37525</v>
      </c>
      <c r="B270" s="8">
        <v>26</v>
      </c>
      <c r="C270" s="8">
        <v>9</v>
      </c>
      <c r="D270" s="8">
        <v>2002</v>
      </c>
      <c r="E270">
        <v>10</v>
      </c>
    </row>
    <row r="271" spans="1:5" x14ac:dyDescent="0.2">
      <c r="A271" s="50">
        <v>37526</v>
      </c>
      <c r="B271" s="8">
        <v>27</v>
      </c>
      <c r="C271" s="8">
        <v>9</v>
      </c>
      <c r="D271" s="8">
        <v>2002</v>
      </c>
      <c r="E271">
        <v>7.8120000000000003</v>
      </c>
    </row>
    <row r="272" spans="1:5" x14ac:dyDescent="0.2">
      <c r="A272" s="50">
        <v>37527</v>
      </c>
      <c r="B272" s="8">
        <v>28</v>
      </c>
      <c r="C272" s="8">
        <v>9</v>
      </c>
      <c r="D272" s="8">
        <v>2002</v>
      </c>
      <c r="E272">
        <v>7.0759999999999996</v>
      </c>
    </row>
    <row r="273" spans="1:5" x14ac:dyDescent="0.2">
      <c r="A273" s="50">
        <v>37528</v>
      </c>
      <c r="B273" s="8">
        <v>29</v>
      </c>
      <c r="C273" s="8">
        <v>9</v>
      </c>
      <c r="D273" s="8">
        <v>2002</v>
      </c>
      <c r="E273">
        <v>7.9379999999999997</v>
      </c>
    </row>
    <row r="274" spans="1:5" x14ac:dyDescent="0.2">
      <c r="A274" s="50">
        <v>37529</v>
      </c>
      <c r="B274" s="8">
        <v>30</v>
      </c>
      <c r="C274" s="8">
        <v>9</v>
      </c>
      <c r="D274" s="8">
        <v>2002</v>
      </c>
      <c r="E274">
        <v>10.085000000000001</v>
      </c>
    </row>
    <row r="275" spans="1:5" x14ac:dyDescent="0.2">
      <c r="A275" s="50">
        <v>37530</v>
      </c>
      <c r="B275" s="8">
        <v>1</v>
      </c>
      <c r="C275" s="8">
        <v>10</v>
      </c>
      <c r="D275" s="8">
        <v>2002</v>
      </c>
      <c r="E275">
        <v>5.8319999999999999</v>
      </c>
    </row>
    <row r="276" spans="1:5" x14ac:dyDescent="0.2">
      <c r="A276" s="50">
        <v>37531</v>
      </c>
      <c r="B276" s="8">
        <v>2</v>
      </c>
      <c r="C276" s="8">
        <v>10</v>
      </c>
      <c r="D276" s="8">
        <v>2002</v>
      </c>
      <c r="E276">
        <v>4.391</v>
      </c>
    </row>
    <row r="277" spans="1:5" x14ac:dyDescent="0.2">
      <c r="A277" s="50">
        <v>37532</v>
      </c>
      <c r="B277" s="8">
        <v>3</v>
      </c>
      <c r="C277" s="8">
        <v>10</v>
      </c>
      <c r="D277" s="8">
        <v>2002</v>
      </c>
      <c r="E277">
        <v>5.9749999999999996</v>
      </c>
    </row>
    <row r="278" spans="1:5" x14ac:dyDescent="0.2">
      <c r="A278" s="50">
        <v>37533</v>
      </c>
      <c r="B278" s="8">
        <v>4</v>
      </c>
      <c r="C278" s="8">
        <v>10</v>
      </c>
      <c r="D278" s="8">
        <v>2002</v>
      </c>
      <c r="E278">
        <v>5.56</v>
      </c>
    </row>
    <row r="279" spans="1:5" x14ac:dyDescent="0.2">
      <c r="A279" s="50">
        <v>37534</v>
      </c>
      <c r="B279" s="8">
        <v>5</v>
      </c>
      <c r="C279" s="8">
        <v>10</v>
      </c>
      <c r="D279" s="8">
        <v>2002</v>
      </c>
      <c r="E279">
        <v>10.175000000000001</v>
      </c>
    </row>
    <row r="280" spans="1:5" x14ac:dyDescent="0.2">
      <c r="A280" s="50">
        <v>37535</v>
      </c>
      <c r="B280" s="8">
        <v>6</v>
      </c>
      <c r="C280" s="8">
        <v>10</v>
      </c>
      <c r="D280" s="8">
        <v>2002</v>
      </c>
      <c r="E280">
        <v>18.329000000000001</v>
      </c>
    </row>
    <row r="281" spans="1:5" x14ac:dyDescent="0.2">
      <c r="A281" s="50">
        <v>37536</v>
      </c>
      <c r="B281" s="8">
        <v>7</v>
      </c>
      <c r="C281" s="8">
        <v>10</v>
      </c>
      <c r="D281" s="8">
        <v>2002</v>
      </c>
      <c r="E281">
        <v>26.184999999999999</v>
      </c>
    </row>
    <row r="282" spans="1:5" x14ac:dyDescent="0.2">
      <c r="A282" s="50">
        <v>37537</v>
      </c>
      <c r="B282" s="8">
        <v>8</v>
      </c>
      <c r="C282" s="8">
        <v>10</v>
      </c>
      <c r="D282" s="8">
        <v>2002</v>
      </c>
      <c r="E282">
        <v>23.978999999999999</v>
      </c>
    </row>
    <row r="283" spans="1:5" x14ac:dyDescent="0.2">
      <c r="A283" s="50">
        <v>37538</v>
      </c>
      <c r="B283" s="8">
        <v>9</v>
      </c>
      <c r="C283" s="8">
        <v>10</v>
      </c>
      <c r="D283" s="8">
        <v>2002</v>
      </c>
      <c r="E283">
        <v>15.361000000000001</v>
      </c>
    </row>
    <row r="284" spans="1:5" x14ac:dyDescent="0.2">
      <c r="A284" s="50">
        <v>37539</v>
      </c>
      <c r="B284" s="8">
        <v>10</v>
      </c>
      <c r="C284" s="8">
        <v>10</v>
      </c>
      <c r="D284" s="8">
        <v>2002</v>
      </c>
      <c r="E284">
        <v>13.007</v>
      </c>
    </row>
    <row r="285" spans="1:5" x14ac:dyDescent="0.2">
      <c r="A285" s="50">
        <v>37540</v>
      </c>
      <c r="B285" s="8">
        <v>11</v>
      </c>
      <c r="C285" s="8">
        <v>10</v>
      </c>
      <c r="D285" s="8">
        <v>2002</v>
      </c>
      <c r="E285">
        <v>11.718</v>
      </c>
    </row>
    <row r="286" spans="1:5" x14ac:dyDescent="0.2">
      <c r="A286" s="50">
        <v>37541</v>
      </c>
      <c r="B286" s="8">
        <v>12</v>
      </c>
      <c r="C286" s="8">
        <v>10</v>
      </c>
      <c r="D286" s="8">
        <v>2002</v>
      </c>
      <c r="E286">
        <v>9.1349999999999998</v>
      </c>
    </row>
    <row r="287" spans="1:5" x14ac:dyDescent="0.2">
      <c r="A287" s="50">
        <v>37542</v>
      </c>
      <c r="B287" s="8">
        <v>13</v>
      </c>
      <c r="C287" s="8">
        <v>10</v>
      </c>
      <c r="D287" s="8">
        <v>2002</v>
      </c>
      <c r="E287">
        <v>8.4610000000000003</v>
      </c>
    </row>
    <row r="288" spans="1:5" x14ac:dyDescent="0.2">
      <c r="A288" s="50">
        <v>37543</v>
      </c>
      <c r="B288" s="8">
        <v>14</v>
      </c>
      <c r="C288" s="8">
        <v>10</v>
      </c>
      <c r="D288" s="8">
        <v>2002</v>
      </c>
      <c r="E288">
        <v>4.992</v>
      </c>
    </row>
    <row r="289" spans="1:5" x14ac:dyDescent="0.2">
      <c r="A289" s="50">
        <v>37544</v>
      </c>
      <c r="B289" s="8">
        <v>15</v>
      </c>
      <c r="C289" s="8">
        <v>10</v>
      </c>
      <c r="D289" s="8">
        <v>2002</v>
      </c>
      <c r="E289">
        <v>3.88</v>
      </c>
    </row>
    <row r="290" spans="1:5" x14ac:dyDescent="0.2">
      <c r="A290" s="50">
        <v>37545</v>
      </c>
      <c r="B290" s="8">
        <v>16</v>
      </c>
      <c r="C290" s="8">
        <v>10</v>
      </c>
      <c r="D290" s="8">
        <v>2002</v>
      </c>
      <c r="E290">
        <v>3.8959999999999999</v>
      </c>
    </row>
    <row r="291" spans="1:5" x14ac:dyDescent="0.2">
      <c r="A291" s="50">
        <v>37546</v>
      </c>
      <c r="B291" s="8">
        <v>17</v>
      </c>
      <c r="C291" s="8">
        <v>10</v>
      </c>
      <c r="D291" s="8">
        <v>2002</v>
      </c>
      <c r="E291">
        <v>7.1829999999999998</v>
      </c>
    </row>
    <row r="292" spans="1:5" x14ac:dyDescent="0.2">
      <c r="A292" s="50">
        <v>37547</v>
      </c>
      <c r="B292" s="8">
        <v>18</v>
      </c>
      <c r="C292" s="8">
        <v>10</v>
      </c>
      <c r="D292" s="8">
        <v>2002</v>
      </c>
      <c r="E292">
        <v>10.542999999999999</v>
      </c>
    </row>
    <row r="293" spans="1:5" x14ac:dyDescent="0.2">
      <c r="A293" s="50">
        <v>37548</v>
      </c>
      <c r="B293" s="8">
        <v>19</v>
      </c>
      <c r="C293" s="8">
        <v>10</v>
      </c>
      <c r="D293" s="8">
        <v>2002</v>
      </c>
      <c r="E293">
        <v>11.247999999999999</v>
      </c>
    </row>
    <row r="294" spans="1:5" x14ac:dyDescent="0.2">
      <c r="A294" s="50">
        <v>37549</v>
      </c>
      <c r="B294" s="8">
        <v>20</v>
      </c>
      <c r="C294" s="8">
        <v>10</v>
      </c>
      <c r="D294" s="8">
        <v>2002</v>
      </c>
      <c r="E294">
        <v>9.3829999999999991</v>
      </c>
    </row>
    <row r="295" spans="1:5" x14ac:dyDescent="0.2">
      <c r="A295" s="50">
        <v>37550</v>
      </c>
      <c r="B295" s="8">
        <v>21</v>
      </c>
      <c r="C295" s="8">
        <v>10</v>
      </c>
      <c r="D295" s="8">
        <v>2002</v>
      </c>
      <c r="E295">
        <v>8.4169999999999998</v>
      </c>
    </row>
    <row r="296" spans="1:5" x14ac:dyDescent="0.2">
      <c r="A296" s="50">
        <v>37551</v>
      </c>
      <c r="B296" s="8">
        <v>22</v>
      </c>
      <c r="C296" s="8">
        <v>10</v>
      </c>
      <c r="D296" s="8">
        <v>2002</v>
      </c>
      <c r="E296">
        <v>7.8940000000000001</v>
      </c>
    </row>
    <row r="297" spans="1:5" x14ac:dyDescent="0.2">
      <c r="A297" s="50">
        <v>37552</v>
      </c>
      <c r="B297" s="8">
        <v>23</v>
      </c>
      <c r="C297" s="8">
        <v>10</v>
      </c>
      <c r="D297" s="8">
        <v>2002</v>
      </c>
      <c r="E297">
        <v>8.1259999999999994</v>
      </c>
    </row>
    <row r="298" spans="1:5" x14ac:dyDescent="0.2">
      <c r="A298" s="50">
        <v>37553</v>
      </c>
      <c r="B298" s="8">
        <v>24</v>
      </c>
      <c r="C298" s="8">
        <v>10</v>
      </c>
      <c r="D298" s="8">
        <v>2002</v>
      </c>
      <c r="E298">
        <v>13.798</v>
      </c>
    </row>
    <row r="299" spans="1:5" x14ac:dyDescent="0.2">
      <c r="A299" s="50">
        <v>37554</v>
      </c>
      <c r="B299" s="8">
        <v>25</v>
      </c>
      <c r="C299" s="8">
        <v>10</v>
      </c>
      <c r="D299" s="8">
        <v>2002</v>
      </c>
      <c r="E299">
        <v>15.374000000000001</v>
      </c>
    </row>
    <row r="300" spans="1:5" x14ac:dyDescent="0.2">
      <c r="A300" s="50">
        <v>37555</v>
      </c>
      <c r="B300" s="8">
        <v>26</v>
      </c>
      <c r="C300" s="8">
        <v>10</v>
      </c>
      <c r="D300" s="8">
        <v>2002</v>
      </c>
      <c r="E300">
        <v>14.054</v>
      </c>
    </row>
    <row r="301" spans="1:5" x14ac:dyDescent="0.2">
      <c r="A301" s="50">
        <v>37556</v>
      </c>
      <c r="B301" s="8">
        <v>27</v>
      </c>
      <c r="C301" s="8">
        <v>10</v>
      </c>
      <c r="D301" s="8">
        <v>2002</v>
      </c>
      <c r="E301">
        <v>13.395</v>
      </c>
    </row>
    <row r="302" spans="1:5" x14ac:dyDescent="0.2">
      <c r="A302" s="50">
        <v>37557</v>
      </c>
      <c r="B302" s="8">
        <v>28</v>
      </c>
      <c r="C302" s="8">
        <v>10</v>
      </c>
      <c r="D302" s="8">
        <v>2002</v>
      </c>
      <c r="E302">
        <v>9.9740000000000002</v>
      </c>
    </row>
    <row r="303" spans="1:5" x14ac:dyDescent="0.2">
      <c r="A303" s="50">
        <v>37558</v>
      </c>
      <c r="B303" s="8">
        <v>29</v>
      </c>
      <c r="C303" s="8">
        <v>10</v>
      </c>
      <c r="D303" s="8">
        <v>2002</v>
      </c>
      <c r="E303">
        <v>6.9269999999999996</v>
      </c>
    </row>
    <row r="304" spans="1:5" x14ac:dyDescent="0.2">
      <c r="A304" s="50">
        <v>37559</v>
      </c>
      <c r="B304" s="8">
        <v>30</v>
      </c>
      <c r="C304" s="8">
        <v>10</v>
      </c>
      <c r="D304" s="8">
        <v>2002</v>
      </c>
      <c r="E304">
        <v>5.4370000000000003</v>
      </c>
    </row>
    <row r="305" spans="1:5" x14ac:dyDescent="0.2">
      <c r="A305" s="50">
        <v>37560</v>
      </c>
      <c r="B305" s="8">
        <v>31</v>
      </c>
      <c r="C305" s="8">
        <v>10</v>
      </c>
      <c r="D305" s="8">
        <v>2002</v>
      </c>
      <c r="E305">
        <v>3.8490000000000002</v>
      </c>
    </row>
    <row r="306" spans="1:5" x14ac:dyDescent="0.2">
      <c r="A306" s="50">
        <v>37561</v>
      </c>
      <c r="B306" s="8">
        <v>1</v>
      </c>
      <c r="C306" s="8">
        <v>11</v>
      </c>
      <c r="D306" s="8">
        <v>2002</v>
      </c>
      <c r="E306">
        <v>3.6280000000000001</v>
      </c>
    </row>
    <row r="307" spans="1:5" x14ac:dyDescent="0.2">
      <c r="A307" s="50">
        <v>37562</v>
      </c>
      <c r="B307" s="8">
        <v>2</v>
      </c>
      <c r="C307" s="8">
        <v>11</v>
      </c>
      <c r="D307" s="8">
        <v>2002</v>
      </c>
      <c r="E307">
        <v>3.4380000000000002</v>
      </c>
    </row>
    <row r="308" spans="1:5" x14ac:dyDescent="0.2">
      <c r="A308" s="50">
        <v>37563</v>
      </c>
      <c r="B308" s="8">
        <v>3</v>
      </c>
      <c r="C308" s="8">
        <v>11</v>
      </c>
      <c r="D308" s="8">
        <v>2002</v>
      </c>
      <c r="E308">
        <v>3.2490000000000001</v>
      </c>
    </row>
    <row r="309" spans="1:5" x14ac:dyDescent="0.2">
      <c r="A309" s="50">
        <v>37564</v>
      </c>
      <c r="B309" s="8">
        <v>4</v>
      </c>
      <c r="C309" s="8">
        <v>11</v>
      </c>
      <c r="D309" s="8">
        <v>2002</v>
      </c>
      <c r="E309">
        <v>4.9939999999999998</v>
      </c>
    </row>
    <row r="310" spans="1:5" x14ac:dyDescent="0.2">
      <c r="A310" s="50">
        <v>37565</v>
      </c>
      <c r="B310" s="8">
        <v>5</v>
      </c>
      <c r="C310" s="8">
        <v>11</v>
      </c>
      <c r="D310" s="8">
        <v>2002</v>
      </c>
      <c r="E310">
        <v>7.3780000000000001</v>
      </c>
    </row>
    <row r="311" spans="1:5" x14ac:dyDescent="0.2">
      <c r="A311" s="50">
        <v>37566</v>
      </c>
      <c r="B311" s="8">
        <v>6</v>
      </c>
      <c r="C311" s="8">
        <v>11</v>
      </c>
      <c r="D311" s="8">
        <v>2002</v>
      </c>
      <c r="E311">
        <v>8.3879999999999999</v>
      </c>
    </row>
    <row r="312" spans="1:5" x14ac:dyDescent="0.2">
      <c r="A312" s="50">
        <v>37567</v>
      </c>
      <c r="B312" s="8">
        <v>7</v>
      </c>
      <c r="C312" s="8">
        <v>11</v>
      </c>
      <c r="D312" s="8">
        <v>2002</v>
      </c>
      <c r="E312">
        <v>8.3390000000000004</v>
      </c>
    </row>
    <row r="313" spans="1:5" x14ac:dyDescent="0.2">
      <c r="A313" s="50">
        <v>37568</v>
      </c>
      <c r="B313" s="8">
        <v>8</v>
      </c>
      <c r="C313" s="8">
        <v>11</v>
      </c>
      <c r="D313" s="8">
        <v>2002</v>
      </c>
      <c r="E313">
        <v>8.0939999999999994</v>
      </c>
    </row>
    <row r="314" spans="1:5" x14ac:dyDescent="0.2">
      <c r="A314" s="50">
        <v>37569</v>
      </c>
      <c r="B314" s="8">
        <v>9</v>
      </c>
      <c r="C314" s="8">
        <v>11</v>
      </c>
      <c r="D314" s="8">
        <v>2002</v>
      </c>
      <c r="E314">
        <v>9.0559999999999992</v>
      </c>
    </row>
    <row r="315" spans="1:5" x14ac:dyDescent="0.2">
      <c r="A315" s="50">
        <v>37570</v>
      </c>
      <c r="B315" s="8">
        <v>10</v>
      </c>
      <c r="C315" s="8">
        <v>11</v>
      </c>
      <c r="D315" s="8">
        <v>2002</v>
      </c>
      <c r="E315">
        <v>9.7370000000000001</v>
      </c>
    </row>
    <row r="316" spans="1:5" x14ac:dyDescent="0.2">
      <c r="A316" s="50">
        <v>37571</v>
      </c>
      <c r="B316" s="8">
        <v>11</v>
      </c>
      <c r="C316" s="8">
        <v>11</v>
      </c>
      <c r="D316" s="8">
        <v>2002</v>
      </c>
      <c r="E316">
        <v>8.3670000000000009</v>
      </c>
    </row>
    <row r="317" spans="1:5" x14ac:dyDescent="0.2">
      <c r="A317" s="50">
        <v>37572</v>
      </c>
      <c r="B317" s="8">
        <v>12</v>
      </c>
      <c r="C317" s="8">
        <v>11</v>
      </c>
      <c r="D317" s="8">
        <v>2002</v>
      </c>
      <c r="E317">
        <v>6.67</v>
      </c>
    </row>
    <row r="318" spans="1:5" x14ac:dyDescent="0.2">
      <c r="A318" s="50">
        <v>37573</v>
      </c>
      <c r="B318" s="8">
        <v>13</v>
      </c>
      <c r="C318" s="8">
        <v>11</v>
      </c>
      <c r="D318" s="8">
        <v>2002</v>
      </c>
      <c r="E318">
        <v>5.4450000000000003</v>
      </c>
    </row>
    <row r="319" spans="1:5" x14ac:dyDescent="0.2">
      <c r="A319" s="50">
        <v>37574</v>
      </c>
      <c r="B319" s="8">
        <v>14</v>
      </c>
      <c r="C319" s="8">
        <v>11</v>
      </c>
      <c r="D319" s="8">
        <v>2002</v>
      </c>
      <c r="E319">
        <v>5.1369999999999996</v>
      </c>
    </row>
    <row r="320" spans="1:5" x14ac:dyDescent="0.2">
      <c r="A320" s="50">
        <v>37575</v>
      </c>
      <c r="B320" s="8">
        <v>15</v>
      </c>
      <c r="C320" s="8">
        <v>11</v>
      </c>
      <c r="D320" s="8">
        <v>2002</v>
      </c>
      <c r="E320">
        <v>7.8710000000000004</v>
      </c>
    </row>
    <row r="321" spans="1:5" x14ac:dyDescent="0.2">
      <c r="A321" s="50">
        <v>37576</v>
      </c>
      <c r="B321" s="8">
        <v>16</v>
      </c>
      <c r="C321" s="8">
        <v>11</v>
      </c>
      <c r="D321" s="8">
        <v>2002</v>
      </c>
      <c r="E321">
        <v>7.8789999999999996</v>
      </c>
    </row>
    <row r="322" spans="1:5" x14ac:dyDescent="0.2">
      <c r="A322" s="50">
        <v>37577</v>
      </c>
      <c r="B322" s="8">
        <v>17</v>
      </c>
      <c r="C322" s="8">
        <v>11</v>
      </c>
      <c r="D322" s="8">
        <v>2002</v>
      </c>
      <c r="E322">
        <v>5.6619999999999999</v>
      </c>
    </row>
    <row r="323" spans="1:5" x14ac:dyDescent="0.2">
      <c r="A323" s="50">
        <v>37578</v>
      </c>
      <c r="B323" s="8">
        <v>18</v>
      </c>
      <c r="C323" s="8">
        <v>11</v>
      </c>
      <c r="D323" s="8">
        <v>2002</v>
      </c>
      <c r="E323">
        <v>4.59</v>
      </c>
    </row>
    <row r="324" spans="1:5" x14ac:dyDescent="0.2">
      <c r="A324" s="50">
        <v>37579</v>
      </c>
      <c r="B324" s="8">
        <v>19</v>
      </c>
      <c r="C324" s="8">
        <v>11</v>
      </c>
      <c r="D324" s="8">
        <v>2002</v>
      </c>
      <c r="E324">
        <v>4.9279999999999999</v>
      </c>
    </row>
    <row r="325" spans="1:5" x14ac:dyDescent="0.2">
      <c r="A325" s="50">
        <v>37580</v>
      </c>
      <c r="B325" s="8">
        <v>20</v>
      </c>
      <c r="C325" s="8">
        <v>11</v>
      </c>
      <c r="D325" s="8">
        <v>2002</v>
      </c>
      <c r="E325">
        <v>6.0540000000000003</v>
      </c>
    </row>
    <row r="326" spans="1:5" x14ac:dyDescent="0.2">
      <c r="A326" s="50">
        <v>37581</v>
      </c>
      <c r="B326" s="8">
        <v>21</v>
      </c>
      <c r="C326" s="8">
        <v>11</v>
      </c>
      <c r="D326" s="8">
        <v>2002</v>
      </c>
      <c r="E326">
        <v>6.2389999999999999</v>
      </c>
    </row>
    <row r="327" spans="1:5" x14ac:dyDescent="0.2">
      <c r="A327" s="50">
        <v>37582</v>
      </c>
      <c r="B327" s="8">
        <v>22</v>
      </c>
      <c r="C327" s="8">
        <v>11</v>
      </c>
      <c r="D327" s="8">
        <v>2002</v>
      </c>
      <c r="E327">
        <v>12.128</v>
      </c>
    </row>
    <row r="328" spans="1:5" x14ac:dyDescent="0.2">
      <c r="A328" s="50">
        <v>37583</v>
      </c>
      <c r="B328" s="8">
        <v>23</v>
      </c>
      <c r="C328" s="8">
        <v>11</v>
      </c>
      <c r="D328" s="8">
        <v>2002</v>
      </c>
      <c r="E328">
        <v>15.007999999999999</v>
      </c>
    </row>
    <row r="329" spans="1:5" x14ac:dyDescent="0.2">
      <c r="A329" s="50">
        <v>37584</v>
      </c>
      <c r="B329" s="8">
        <v>24</v>
      </c>
      <c r="C329" s="8">
        <v>11</v>
      </c>
      <c r="D329" s="8">
        <v>2002</v>
      </c>
      <c r="E329">
        <v>12.72</v>
      </c>
    </row>
    <row r="330" spans="1:5" x14ac:dyDescent="0.2">
      <c r="A330" s="50">
        <v>37585</v>
      </c>
      <c r="B330" s="8">
        <v>25</v>
      </c>
      <c r="C330" s="8">
        <v>11</v>
      </c>
      <c r="D330" s="8">
        <v>2002</v>
      </c>
      <c r="E330">
        <v>15.036</v>
      </c>
    </row>
    <row r="331" spans="1:5" x14ac:dyDescent="0.2">
      <c r="A331" s="50">
        <v>37586</v>
      </c>
      <c r="B331" s="8">
        <v>26</v>
      </c>
      <c r="C331" s="8">
        <v>11</v>
      </c>
      <c r="D331" s="8">
        <v>2002</v>
      </c>
      <c r="E331">
        <v>11.824</v>
      </c>
    </row>
    <row r="332" spans="1:5" x14ac:dyDescent="0.2">
      <c r="A332" s="50">
        <v>37587</v>
      </c>
      <c r="B332" s="8">
        <v>27</v>
      </c>
      <c r="C332" s="8">
        <v>11</v>
      </c>
      <c r="D332" s="8">
        <v>2002</v>
      </c>
      <c r="E332">
        <v>14.731</v>
      </c>
    </row>
    <row r="333" spans="1:5" x14ac:dyDescent="0.2">
      <c r="A333" s="50">
        <v>37588</v>
      </c>
      <c r="B333" s="8">
        <v>28</v>
      </c>
      <c r="C333" s="8">
        <v>11</v>
      </c>
      <c r="D333" s="8">
        <v>2002</v>
      </c>
      <c r="E333">
        <v>13.852</v>
      </c>
    </row>
    <row r="334" spans="1:5" x14ac:dyDescent="0.2">
      <c r="A334" s="50">
        <v>37589</v>
      </c>
      <c r="B334" s="8">
        <v>29</v>
      </c>
      <c r="C334" s="8">
        <v>11</v>
      </c>
      <c r="D334" s="8">
        <v>2002</v>
      </c>
      <c r="E334">
        <v>16.131</v>
      </c>
    </row>
    <row r="335" spans="1:5" x14ac:dyDescent="0.2">
      <c r="A335" s="50">
        <v>37590</v>
      </c>
      <c r="B335" s="8">
        <v>30</v>
      </c>
      <c r="C335" s="8">
        <v>11</v>
      </c>
      <c r="D335" s="8">
        <v>2002</v>
      </c>
      <c r="E335">
        <v>18.873999999999999</v>
      </c>
    </row>
    <row r="336" spans="1:5" x14ac:dyDescent="0.2">
      <c r="A336" s="50">
        <v>37591</v>
      </c>
      <c r="B336" s="8">
        <v>1</v>
      </c>
      <c r="C336" s="8">
        <v>12</v>
      </c>
      <c r="D336" s="8">
        <v>2002</v>
      </c>
      <c r="E336">
        <v>18.423999999999999</v>
      </c>
    </row>
    <row r="337" spans="1:5" x14ac:dyDescent="0.2">
      <c r="A337" s="50">
        <v>37592</v>
      </c>
      <c r="B337" s="8">
        <v>2</v>
      </c>
      <c r="C337" s="8">
        <v>12</v>
      </c>
      <c r="D337" s="8">
        <v>2002</v>
      </c>
      <c r="E337">
        <v>16.504999999999999</v>
      </c>
    </row>
    <row r="338" spans="1:5" x14ac:dyDescent="0.2">
      <c r="A338" s="50">
        <v>37593</v>
      </c>
      <c r="B338" s="8">
        <v>3</v>
      </c>
      <c r="C338" s="8">
        <v>12</v>
      </c>
      <c r="D338" s="8">
        <v>2002</v>
      </c>
      <c r="E338">
        <v>14.028</v>
      </c>
    </row>
    <row r="339" spans="1:5" x14ac:dyDescent="0.2">
      <c r="A339" s="50">
        <v>37594</v>
      </c>
      <c r="B339" s="8">
        <v>4</v>
      </c>
      <c r="C339" s="8">
        <v>12</v>
      </c>
      <c r="D339" s="8">
        <v>2002</v>
      </c>
      <c r="E339">
        <v>10.349</v>
      </c>
    </row>
    <row r="340" spans="1:5" x14ac:dyDescent="0.2">
      <c r="A340" s="50">
        <v>37595</v>
      </c>
      <c r="B340" s="8">
        <v>5</v>
      </c>
      <c r="C340" s="8">
        <v>12</v>
      </c>
      <c r="D340" s="8">
        <v>2002</v>
      </c>
      <c r="E340">
        <v>10.941000000000001</v>
      </c>
    </row>
    <row r="341" spans="1:5" x14ac:dyDescent="0.2">
      <c r="A341" s="50">
        <v>37596</v>
      </c>
      <c r="B341" s="8">
        <v>6</v>
      </c>
      <c r="C341" s="8">
        <v>12</v>
      </c>
      <c r="D341" s="8">
        <v>2002</v>
      </c>
      <c r="E341">
        <v>11.186999999999999</v>
      </c>
    </row>
    <row r="342" spans="1:5" x14ac:dyDescent="0.2">
      <c r="A342" s="50">
        <v>37597</v>
      </c>
      <c r="B342" s="8">
        <v>7</v>
      </c>
      <c r="C342" s="8">
        <v>12</v>
      </c>
      <c r="D342" s="8">
        <v>2002</v>
      </c>
      <c r="E342">
        <v>10.055999999999999</v>
      </c>
    </row>
    <row r="343" spans="1:5" x14ac:dyDescent="0.2">
      <c r="A343" s="50">
        <v>37598</v>
      </c>
      <c r="B343" s="8">
        <v>8</v>
      </c>
      <c r="C343" s="8">
        <v>12</v>
      </c>
      <c r="D343" s="8">
        <v>2002</v>
      </c>
      <c r="E343">
        <v>8.91</v>
      </c>
    </row>
    <row r="344" spans="1:5" x14ac:dyDescent="0.2">
      <c r="A344" s="50">
        <v>37599</v>
      </c>
      <c r="B344" s="8">
        <v>9</v>
      </c>
      <c r="C344" s="8">
        <v>12</v>
      </c>
      <c r="D344" s="8">
        <v>2002</v>
      </c>
    </row>
    <row r="345" spans="1:5" x14ac:dyDescent="0.2">
      <c r="A345" s="50">
        <v>37600</v>
      </c>
      <c r="B345" s="8">
        <v>10</v>
      </c>
      <c r="C345" s="8">
        <v>12</v>
      </c>
      <c r="D345" s="8">
        <v>2002</v>
      </c>
    </row>
    <row r="346" spans="1:5" x14ac:dyDescent="0.2">
      <c r="A346" s="50">
        <v>37601</v>
      </c>
      <c r="B346" s="8">
        <v>11</v>
      </c>
      <c r="C346" s="8">
        <v>12</v>
      </c>
      <c r="D346" s="8">
        <v>2002</v>
      </c>
    </row>
    <row r="347" spans="1:5" x14ac:dyDescent="0.2">
      <c r="A347" s="50">
        <v>37602</v>
      </c>
      <c r="B347" s="8">
        <v>12</v>
      </c>
      <c r="C347" s="8">
        <v>12</v>
      </c>
      <c r="D347" s="8">
        <v>2002</v>
      </c>
    </row>
    <row r="348" spans="1:5" x14ac:dyDescent="0.2">
      <c r="A348" s="50">
        <v>37603</v>
      </c>
      <c r="B348" s="8">
        <v>13</v>
      </c>
      <c r="C348" s="8">
        <v>12</v>
      </c>
      <c r="D348" s="8">
        <v>2002</v>
      </c>
    </row>
    <row r="349" spans="1:5" x14ac:dyDescent="0.2">
      <c r="A349" s="50">
        <v>37604</v>
      </c>
      <c r="B349" s="8">
        <v>14</v>
      </c>
      <c r="C349" s="8">
        <v>12</v>
      </c>
      <c r="D349" s="8">
        <v>2002</v>
      </c>
    </row>
    <row r="350" spans="1:5" x14ac:dyDescent="0.2">
      <c r="A350" s="50">
        <v>37605</v>
      </c>
      <c r="B350" s="8">
        <v>15</v>
      </c>
      <c r="C350" s="8">
        <v>12</v>
      </c>
      <c r="D350" s="8">
        <v>2002</v>
      </c>
    </row>
    <row r="351" spans="1:5" x14ac:dyDescent="0.2">
      <c r="A351" s="50">
        <v>37606</v>
      </c>
      <c r="B351" s="8">
        <v>16</v>
      </c>
      <c r="C351" s="8">
        <v>12</v>
      </c>
      <c r="D351" s="8">
        <v>2002</v>
      </c>
    </row>
    <row r="352" spans="1:5" x14ac:dyDescent="0.2">
      <c r="A352" s="50">
        <v>37607</v>
      </c>
      <c r="B352" s="8">
        <v>17</v>
      </c>
      <c r="C352" s="8">
        <v>12</v>
      </c>
      <c r="D352" s="8">
        <v>2002</v>
      </c>
    </row>
    <row r="353" spans="1:6" x14ac:dyDescent="0.2">
      <c r="A353" s="50">
        <v>37608</v>
      </c>
      <c r="B353" s="8">
        <v>18</v>
      </c>
      <c r="C353" s="8">
        <v>12</v>
      </c>
      <c r="D353" s="8">
        <v>2002</v>
      </c>
    </row>
    <row r="354" spans="1:6" x14ac:dyDescent="0.2">
      <c r="A354" s="50">
        <v>37609</v>
      </c>
      <c r="B354" s="8">
        <v>19</v>
      </c>
      <c r="C354" s="8">
        <v>12</v>
      </c>
      <c r="D354" s="8">
        <v>2002</v>
      </c>
    </row>
    <row r="355" spans="1:6" x14ac:dyDescent="0.2">
      <c r="A355" s="50">
        <v>37610</v>
      </c>
      <c r="B355" s="8">
        <v>20</v>
      </c>
      <c r="C355" s="8">
        <v>12</v>
      </c>
      <c r="D355" s="8">
        <v>2002</v>
      </c>
    </row>
    <row r="356" spans="1:6" x14ac:dyDescent="0.2">
      <c r="A356" s="50">
        <v>37611</v>
      </c>
      <c r="B356" s="8">
        <v>21</v>
      </c>
      <c r="C356" s="8">
        <v>12</v>
      </c>
      <c r="D356" s="8">
        <v>2002</v>
      </c>
    </row>
    <row r="357" spans="1:6" x14ac:dyDescent="0.2">
      <c r="A357" s="50">
        <v>37612</v>
      </c>
      <c r="B357" s="8">
        <v>22</v>
      </c>
      <c r="C357" s="8">
        <v>12</v>
      </c>
      <c r="D357" s="8">
        <v>2002</v>
      </c>
    </row>
    <row r="358" spans="1:6" x14ac:dyDescent="0.2">
      <c r="A358" s="50">
        <v>37613</v>
      </c>
      <c r="B358" s="8">
        <v>23</v>
      </c>
      <c r="C358" s="8">
        <v>12</v>
      </c>
      <c r="D358" s="8">
        <v>2002</v>
      </c>
    </row>
    <row r="359" spans="1:6" x14ac:dyDescent="0.2">
      <c r="A359" s="50">
        <v>37614</v>
      </c>
      <c r="B359" s="8">
        <v>24</v>
      </c>
      <c r="C359" s="8">
        <v>12</v>
      </c>
      <c r="D359" s="8">
        <v>2002</v>
      </c>
    </row>
    <row r="360" spans="1:6" x14ac:dyDescent="0.2">
      <c r="A360" s="50">
        <v>37615</v>
      </c>
      <c r="B360" s="8">
        <v>25</v>
      </c>
      <c r="C360" s="8">
        <v>12</v>
      </c>
      <c r="D360" s="8">
        <v>2002</v>
      </c>
    </row>
    <row r="361" spans="1:6" x14ac:dyDescent="0.2">
      <c r="A361" s="50">
        <v>37616</v>
      </c>
      <c r="B361" s="8">
        <v>26</v>
      </c>
      <c r="C361" s="8">
        <v>12</v>
      </c>
      <c r="D361" s="8">
        <v>2002</v>
      </c>
    </row>
    <row r="362" spans="1:6" x14ac:dyDescent="0.2">
      <c r="A362" s="50">
        <v>37617</v>
      </c>
      <c r="B362" s="8">
        <v>27</v>
      </c>
      <c r="C362" s="8">
        <v>12</v>
      </c>
      <c r="D362" s="8">
        <v>2002</v>
      </c>
    </row>
    <row r="363" spans="1:6" x14ac:dyDescent="0.2">
      <c r="A363" s="50">
        <v>37618</v>
      </c>
      <c r="B363" s="8">
        <v>28</v>
      </c>
      <c r="C363" s="8">
        <v>12</v>
      </c>
      <c r="D363" s="8">
        <v>2002</v>
      </c>
    </row>
    <row r="364" spans="1:6" x14ac:dyDescent="0.2">
      <c r="A364" s="50">
        <v>37619</v>
      </c>
      <c r="B364" s="8">
        <v>29</v>
      </c>
      <c r="C364" s="8">
        <v>12</v>
      </c>
      <c r="D364" s="8">
        <v>2002</v>
      </c>
    </row>
    <row r="365" spans="1:6" x14ac:dyDescent="0.2">
      <c r="A365" s="50">
        <v>37620</v>
      </c>
      <c r="B365" s="8">
        <v>30</v>
      </c>
      <c r="C365" s="8">
        <v>12</v>
      </c>
      <c r="D365" s="8">
        <v>2002</v>
      </c>
    </row>
    <row r="366" spans="1:6" x14ac:dyDescent="0.2">
      <c r="A366" s="50">
        <v>37621</v>
      </c>
      <c r="B366" s="8">
        <v>31</v>
      </c>
      <c r="C366" s="8">
        <v>12</v>
      </c>
      <c r="D366" s="8">
        <v>2002</v>
      </c>
    </row>
    <row r="367" spans="1:6" x14ac:dyDescent="0.2">
      <c r="A367" s="50">
        <v>37622</v>
      </c>
      <c r="B367" s="8">
        <v>1</v>
      </c>
      <c r="C367" s="8">
        <v>1</v>
      </c>
      <c r="D367" s="8">
        <v>2003</v>
      </c>
      <c r="F367" s="50"/>
    </row>
    <row r="368" spans="1:6" x14ac:dyDescent="0.2">
      <c r="A368" s="50">
        <v>37623</v>
      </c>
      <c r="B368" s="8">
        <v>2</v>
      </c>
      <c r="C368" s="8">
        <v>1</v>
      </c>
      <c r="D368" s="8">
        <v>2003</v>
      </c>
      <c r="F368" s="50"/>
    </row>
    <row r="369" spans="1:6" x14ac:dyDescent="0.2">
      <c r="A369" s="50">
        <v>37624</v>
      </c>
      <c r="B369" s="8">
        <v>3</v>
      </c>
      <c r="C369" s="8">
        <v>1</v>
      </c>
      <c r="D369" s="8">
        <v>2003</v>
      </c>
      <c r="F369" s="50"/>
    </row>
    <row r="370" spans="1:6" x14ac:dyDescent="0.2">
      <c r="A370" s="50">
        <v>37625</v>
      </c>
      <c r="B370" s="8">
        <v>4</v>
      </c>
      <c r="C370" s="8">
        <v>1</v>
      </c>
      <c r="D370" s="8">
        <v>2003</v>
      </c>
      <c r="E370">
        <v>5.0000000000000001E-3</v>
      </c>
      <c r="F370" s="50"/>
    </row>
    <row r="371" spans="1:6" x14ac:dyDescent="0.2">
      <c r="A371" s="50">
        <v>37626</v>
      </c>
      <c r="B371" s="8">
        <v>5</v>
      </c>
      <c r="C371" s="8">
        <v>1</v>
      </c>
      <c r="D371" s="8">
        <v>2003</v>
      </c>
      <c r="E371">
        <v>0.40200000000000002</v>
      </c>
      <c r="F371" s="50"/>
    </row>
    <row r="372" spans="1:6" x14ac:dyDescent="0.2">
      <c r="A372" s="50">
        <v>37627</v>
      </c>
      <c r="B372" s="8">
        <v>6</v>
      </c>
      <c r="C372" s="8">
        <v>1</v>
      </c>
      <c r="D372" s="8">
        <v>2003</v>
      </c>
      <c r="E372">
        <v>0.38</v>
      </c>
      <c r="F372" s="50"/>
    </row>
    <row r="373" spans="1:6" x14ac:dyDescent="0.2">
      <c r="A373" s="50">
        <v>37628</v>
      </c>
      <c r="B373" s="8">
        <v>7</v>
      </c>
      <c r="C373" s="8">
        <v>1</v>
      </c>
      <c r="D373" s="8">
        <v>2003</v>
      </c>
      <c r="E373">
        <v>1.4E-2</v>
      </c>
      <c r="F373" s="50"/>
    </row>
    <row r="374" spans="1:6" x14ac:dyDescent="0.2">
      <c r="A374" s="50">
        <v>37629</v>
      </c>
      <c r="B374" s="8">
        <v>8</v>
      </c>
      <c r="C374" s="8">
        <v>1</v>
      </c>
      <c r="D374" s="8">
        <v>2003</v>
      </c>
      <c r="E374">
        <v>0.13600000000000001</v>
      </c>
      <c r="F374" s="50"/>
    </row>
    <row r="375" spans="1:6" x14ac:dyDescent="0.2">
      <c r="A375" s="50">
        <v>37630</v>
      </c>
      <c r="B375" s="8">
        <v>9</v>
      </c>
      <c r="C375" s="8">
        <v>1</v>
      </c>
      <c r="D375" s="8">
        <v>2003</v>
      </c>
      <c r="E375">
        <v>0.28399999999999997</v>
      </c>
      <c r="F375" s="50"/>
    </row>
    <row r="376" spans="1:6" x14ac:dyDescent="0.2">
      <c r="A376" s="50">
        <v>37631</v>
      </c>
      <c r="B376" s="8">
        <v>10</v>
      </c>
      <c r="C376" s="8">
        <v>1</v>
      </c>
      <c r="D376" s="8">
        <v>2003</v>
      </c>
      <c r="E376">
        <v>0.108</v>
      </c>
      <c r="F376" s="50"/>
    </row>
    <row r="377" spans="1:6" x14ac:dyDescent="0.2">
      <c r="A377" s="50">
        <v>37632</v>
      </c>
      <c r="B377" s="8">
        <v>11</v>
      </c>
      <c r="C377" s="8">
        <v>1</v>
      </c>
      <c r="D377" s="8">
        <v>2003</v>
      </c>
      <c r="E377">
        <v>0</v>
      </c>
      <c r="F377" s="50"/>
    </row>
    <row r="378" spans="1:6" x14ac:dyDescent="0.2">
      <c r="A378" s="50">
        <v>37633</v>
      </c>
      <c r="B378" s="8">
        <v>12</v>
      </c>
      <c r="C378" s="8">
        <v>1</v>
      </c>
      <c r="D378" s="8">
        <v>2003</v>
      </c>
      <c r="E378">
        <v>0</v>
      </c>
      <c r="F378" s="50"/>
    </row>
    <row r="379" spans="1:6" x14ac:dyDescent="0.2">
      <c r="A379" s="50">
        <v>37634</v>
      </c>
      <c r="B379" s="8">
        <v>13</v>
      </c>
      <c r="C379" s="8">
        <v>1</v>
      </c>
      <c r="D379" s="8">
        <v>2003</v>
      </c>
      <c r="E379">
        <v>5.3999999999999999E-2</v>
      </c>
      <c r="F379" s="50"/>
    </row>
    <row r="380" spans="1:6" x14ac:dyDescent="0.2">
      <c r="A380" s="50">
        <v>37635</v>
      </c>
      <c r="B380" s="8">
        <v>14</v>
      </c>
      <c r="C380" s="8">
        <v>1</v>
      </c>
      <c r="D380" s="8">
        <v>2003</v>
      </c>
      <c r="E380">
        <v>0</v>
      </c>
      <c r="F380" s="50"/>
    </row>
    <row r="381" spans="1:6" x14ac:dyDescent="0.2">
      <c r="A381" s="50">
        <v>37636</v>
      </c>
      <c r="B381" s="8">
        <v>15</v>
      </c>
      <c r="C381" s="8">
        <v>1</v>
      </c>
      <c r="D381" s="8">
        <v>2003</v>
      </c>
      <c r="E381">
        <v>0</v>
      </c>
      <c r="F381" s="50"/>
    </row>
    <row r="382" spans="1:6" x14ac:dyDescent="0.2">
      <c r="A382" s="50">
        <v>37637</v>
      </c>
      <c r="B382" s="8">
        <v>16</v>
      </c>
      <c r="C382" s="8">
        <v>1</v>
      </c>
      <c r="D382" s="8">
        <v>2003</v>
      </c>
      <c r="E382">
        <v>0</v>
      </c>
      <c r="F382" s="50"/>
    </row>
    <row r="383" spans="1:6" x14ac:dyDescent="0.2">
      <c r="A383" s="50">
        <v>37638</v>
      </c>
      <c r="B383" s="8">
        <v>17</v>
      </c>
      <c r="C383" s="8">
        <v>1</v>
      </c>
      <c r="D383" s="8">
        <v>2003</v>
      </c>
      <c r="E383">
        <v>0</v>
      </c>
      <c r="F383" s="50"/>
    </row>
    <row r="384" spans="1:6" x14ac:dyDescent="0.2">
      <c r="A384" s="50">
        <v>37639</v>
      </c>
      <c r="B384" s="8">
        <v>18</v>
      </c>
      <c r="C384" s="8">
        <v>1</v>
      </c>
      <c r="D384" s="8">
        <v>2003</v>
      </c>
      <c r="E384">
        <v>4.9000000000000002E-2</v>
      </c>
      <c r="F384" s="50"/>
    </row>
    <row r="385" spans="1:6" x14ac:dyDescent="0.2">
      <c r="A385" s="50">
        <v>37640</v>
      </c>
      <c r="B385" s="8">
        <v>19</v>
      </c>
      <c r="C385" s="8">
        <v>1</v>
      </c>
      <c r="D385" s="8">
        <v>2003</v>
      </c>
      <c r="E385">
        <v>0</v>
      </c>
      <c r="F385" s="50"/>
    </row>
    <row r="386" spans="1:6" x14ac:dyDescent="0.2">
      <c r="A386" s="50">
        <v>37641</v>
      </c>
      <c r="B386" s="8">
        <v>20</v>
      </c>
      <c r="C386" s="8">
        <v>1</v>
      </c>
      <c r="D386" s="8">
        <v>2003</v>
      </c>
      <c r="E386">
        <v>0</v>
      </c>
      <c r="F386" s="50"/>
    </row>
    <row r="387" spans="1:6" x14ac:dyDescent="0.2">
      <c r="A387" s="50">
        <v>37642</v>
      </c>
      <c r="B387" s="8">
        <v>21</v>
      </c>
      <c r="C387" s="8">
        <v>1</v>
      </c>
      <c r="D387" s="8">
        <v>2003</v>
      </c>
      <c r="E387">
        <v>0</v>
      </c>
      <c r="F387" s="50"/>
    </row>
    <row r="388" spans="1:6" x14ac:dyDescent="0.2">
      <c r="A388" s="50">
        <v>37643</v>
      </c>
      <c r="B388" s="8">
        <v>22</v>
      </c>
      <c r="C388" s="8">
        <v>1</v>
      </c>
      <c r="D388" s="8">
        <v>2003</v>
      </c>
      <c r="E388">
        <v>0</v>
      </c>
      <c r="F388" s="50"/>
    </row>
    <row r="389" spans="1:6" x14ac:dyDescent="0.2">
      <c r="A389" s="50">
        <v>37644</v>
      </c>
      <c r="B389" s="8">
        <v>23</v>
      </c>
      <c r="C389" s="8">
        <v>1</v>
      </c>
      <c r="D389" s="8">
        <v>2003</v>
      </c>
      <c r="E389">
        <v>0</v>
      </c>
      <c r="F389" s="50"/>
    </row>
    <row r="390" spans="1:6" x14ac:dyDescent="0.2">
      <c r="A390" s="50">
        <v>37645</v>
      </c>
      <c r="B390" s="8">
        <v>24</v>
      </c>
      <c r="C390" s="8">
        <v>1</v>
      </c>
      <c r="D390" s="8">
        <v>2003</v>
      </c>
      <c r="E390">
        <v>0</v>
      </c>
      <c r="F390" s="50"/>
    </row>
    <row r="391" spans="1:6" x14ac:dyDescent="0.2">
      <c r="A391" s="50">
        <v>37646</v>
      </c>
      <c r="B391" s="8">
        <v>25</v>
      </c>
      <c r="C391" s="8">
        <v>1</v>
      </c>
      <c r="D391" s="8">
        <v>2003</v>
      </c>
      <c r="E391">
        <v>0</v>
      </c>
      <c r="F391" s="50"/>
    </row>
    <row r="392" spans="1:6" x14ac:dyDescent="0.2">
      <c r="A392" s="50">
        <v>37647</v>
      </c>
      <c r="B392" s="8">
        <v>26</v>
      </c>
      <c r="C392" s="8">
        <v>1</v>
      </c>
      <c r="D392" s="8">
        <v>2003</v>
      </c>
      <c r="E392">
        <v>0</v>
      </c>
      <c r="F392" s="50"/>
    </row>
    <row r="393" spans="1:6" x14ac:dyDescent="0.2">
      <c r="A393" s="50">
        <v>37648</v>
      </c>
      <c r="B393" s="8">
        <v>27</v>
      </c>
      <c r="C393" s="8">
        <v>1</v>
      </c>
      <c r="D393" s="8">
        <v>2003</v>
      </c>
      <c r="E393">
        <v>0</v>
      </c>
      <c r="F393" s="50"/>
    </row>
    <row r="394" spans="1:6" x14ac:dyDescent="0.2">
      <c r="A394" s="50">
        <v>37649</v>
      </c>
      <c r="B394" s="8">
        <v>28</v>
      </c>
      <c r="C394" s="8">
        <v>1</v>
      </c>
      <c r="D394" s="8">
        <v>2003</v>
      </c>
      <c r="E394">
        <v>0</v>
      </c>
      <c r="F394" s="50"/>
    </row>
    <row r="395" spans="1:6" x14ac:dyDescent="0.2">
      <c r="A395" s="50">
        <v>37650</v>
      </c>
      <c r="B395" s="8">
        <v>29</v>
      </c>
      <c r="C395" s="8">
        <v>1</v>
      </c>
      <c r="D395" s="8">
        <v>2003</v>
      </c>
      <c r="E395">
        <v>0</v>
      </c>
      <c r="F395" s="50"/>
    </row>
    <row r="396" spans="1:6" x14ac:dyDescent="0.2">
      <c r="A396" s="50">
        <v>37651</v>
      </c>
      <c r="B396" s="8">
        <v>30</v>
      </c>
      <c r="C396" s="8">
        <v>1</v>
      </c>
      <c r="D396" s="8">
        <v>2003</v>
      </c>
      <c r="E396">
        <v>0</v>
      </c>
      <c r="F396" s="50"/>
    </row>
    <row r="397" spans="1:6" x14ac:dyDescent="0.2">
      <c r="A397" s="50">
        <v>37652</v>
      </c>
      <c r="B397" s="8">
        <v>31</v>
      </c>
      <c r="C397" s="8">
        <v>1</v>
      </c>
      <c r="D397" s="8">
        <v>2003</v>
      </c>
      <c r="E397">
        <v>0</v>
      </c>
      <c r="F397" s="50"/>
    </row>
    <row r="398" spans="1:6" x14ac:dyDescent="0.2">
      <c r="A398" s="50">
        <v>37653</v>
      </c>
      <c r="B398" s="8">
        <v>1</v>
      </c>
      <c r="C398" s="8">
        <v>2</v>
      </c>
      <c r="D398" s="8">
        <v>2003</v>
      </c>
      <c r="E398">
        <v>0</v>
      </c>
      <c r="F398" s="50"/>
    </row>
    <row r="399" spans="1:6" x14ac:dyDescent="0.2">
      <c r="A399" s="50">
        <v>37654</v>
      </c>
      <c r="B399" s="8">
        <v>2</v>
      </c>
      <c r="C399" s="8">
        <v>2</v>
      </c>
      <c r="D399" s="8">
        <v>2003</v>
      </c>
      <c r="E399">
        <v>0</v>
      </c>
      <c r="F399" s="50"/>
    </row>
    <row r="400" spans="1:6" x14ac:dyDescent="0.2">
      <c r="A400" s="50">
        <v>37655</v>
      </c>
      <c r="B400" s="8">
        <v>3</v>
      </c>
      <c r="C400" s="8">
        <v>2</v>
      </c>
      <c r="D400" s="8">
        <v>2003</v>
      </c>
      <c r="E400">
        <v>0</v>
      </c>
      <c r="F400" s="50"/>
    </row>
    <row r="401" spans="1:6" x14ac:dyDescent="0.2">
      <c r="A401" s="50">
        <v>37656</v>
      </c>
      <c r="B401" s="8">
        <v>4</v>
      </c>
      <c r="C401" s="8">
        <v>2</v>
      </c>
      <c r="D401" s="8">
        <v>2003</v>
      </c>
      <c r="E401">
        <v>0</v>
      </c>
      <c r="F401" s="50"/>
    </row>
    <row r="402" spans="1:6" x14ac:dyDescent="0.2">
      <c r="A402" s="50">
        <v>37657</v>
      </c>
      <c r="B402" s="8">
        <v>5</v>
      </c>
      <c r="C402" s="8">
        <v>2</v>
      </c>
      <c r="D402" s="8">
        <v>2003</v>
      </c>
      <c r="E402">
        <v>0</v>
      </c>
      <c r="F402" s="50"/>
    </row>
    <row r="403" spans="1:6" x14ac:dyDescent="0.2">
      <c r="A403" s="50">
        <v>37658</v>
      </c>
      <c r="B403" s="8">
        <v>6</v>
      </c>
      <c r="C403" s="8">
        <v>2</v>
      </c>
      <c r="D403" s="8">
        <v>2003</v>
      </c>
      <c r="E403">
        <v>0</v>
      </c>
      <c r="F403" s="50"/>
    </row>
    <row r="404" spans="1:6" x14ac:dyDescent="0.2">
      <c r="A404" s="50">
        <v>37659</v>
      </c>
      <c r="B404" s="8">
        <v>7</v>
      </c>
      <c r="C404" s="8">
        <v>2</v>
      </c>
      <c r="D404" s="8">
        <v>2003</v>
      </c>
      <c r="E404">
        <v>0</v>
      </c>
      <c r="F404" s="50"/>
    </row>
    <row r="405" spans="1:6" x14ac:dyDescent="0.2">
      <c r="A405" s="50">
        <v>37660</v>
      </c>
      <c r="B405" s="8">
        <v>8</v>
      </c>
      <c r="C405" s="8">
        <v>2</v>
      </c>
      <c r="D405" s="8">
        <v>2003</v>
      </c>
      <c r="E405">
        <v>0</v>
      </c>
      <c r="F405" s="50"/>
    </row>
    <row r="406" spans="1:6" x14ac:dyDescent="0.2">
      <c r="A406" s="50">
        <v>37661</v>
      </c>
      <c r="B406" s="8">
        <v>9</v>
      </c>
      <c r="C406" s="8">
        <v>2</v>
      </c>
      <c r="D406" s="8">
        <v>2003</v>
      </c>
      <c r="E406">
        <v>0</v>
      </c>
      <c r="F406" s="50"/>
    </row>
    <row r="407" spans="1:6" x14ac:dyDescent="0.2">
      <c r="A407" s="50">
        <v>37662</v>
      </c>
      <c r="B407" s="8">
        <v>10</v>
      </c>
      <c r="C407" s="8">
        <v>2</v>
      </c>
      <c r="D407" s="8">
        <v>2003</v>
      </c>
      <c r="E407">
        <v>0</v>
      </c>
      <c r="F407" s="50"/>
    </row>
    <row r="408" spans="1:6" x14ac:dyDescent="0.2">
      <c r="A408" s="50">
        <v>37663</v>
      </c>
      <c r="B408" s="8">
        <v>11</v>
      </c>
      <c r="C408" s="8">
        <v>2</v>
      </c>
      <c r="D408" s="8">
        <v>2003</v>
      </c>
      <c r="E408">
        <v>0</v>
      </c>
      <c r="F408" s="50"/>
    </row>
    <row r="409" spans="1:6" x14ac:dyDescent="0.2">
      <c r="A409" s="50">
        <v>37664</v>
      </c>
      <c r="B409" s="8">
        <v>12</v>
      </c>
      <c r="C409" s="8">
        <v>2</v>
      </c>
      <c r="D409" s="8">
        <v>2003</v>
      </c>
      <c r="E409">
        <v>0</v>
      </c>
      <c r="F409" s="50"/>
    </row>
    <row r="410" spans="1:6" x14ac:dyDescent="0.2">
      <c r="A410" s="50">
        <v>37665</v>
      </c>
      <c r="B410" s="8">
        <v>13</v>
      </c>
      <c r="C410" s="8">
        <v>2</v>
      </c>
      <c r="D410" s="8">
        <v>2003</v>
      </c>
      <c r="E410">
        <v>0</v>
      </c>
      <c r="F410" s="50"/>
    </row>
    <row r="411" spans="1:6" x14ac:dyDescent="0.2">
      <c r="A411" s="50">
        <v>37666</v>
      </c>
      <c r="B411" s="8">
        <v>14</v>
      </c>
      <c r="C411" s="8">
        <v>2</v>
      </c>
      <c r="D411" s="8">
        <v>2003</v>
      </c>
      <c r="E411">
        <v>0</v>
      </c>
      <c r="F411" s="50"/>
    </row>
    <row r="412" spans="1:6" x14ac:dyDescent="0.2">
      <c r="A412" s="50">
        <v>37667</v>
      </c>
      <c r="B412" s="8">
        <v>15</v>
      </c>
      <c r="C412" s="8">
        <v>2</v>
      </c>
      <c r="D412" s="8">
        <v>2003</v>
      </c>
      <c r="E412">
        <v>0</v>
      </c>
      <c r="F412" s="50"/>
    </row>
    <row r="413" spans="1:6" x14ac:dyDescent="0.2">
      <c r="A413" s="50">
        <v>37668</v>
      </c>
      <c r="B413" s="8">
        <v>16</v>
      </c>
      <c r="C413" s="8">
        <v>2</v>
      </c>
      <c r="D413" s="8">
        <v>2003</v>
      </c>
      <c r="E413">
        <v>0</v>
      </c>
      <c r="F413" s="50"/>
    </row>
    <row r="414" spans="1:6" x14ac:dyDescent="0.2">
      <c r="A414" s="50">
        <v>37669</v>
      </c>
      <c r="B414" s="8">
        <v>17</v>
      </c>
      <c r="C414" s="8">
        <v>2</v>
      </c>
      <c r="D414" s="8">
        <v>2003</v>
      </c>
      <c r="E414">
        <v>0</v>
      </c>
      <c r="F414" s="50"/>
    </row>
    <row r="415" spans="1:6" x14ac:dyDescent="0.2">
      <c r="A415" s="50">
        <v>37670</v>
      </c>
      <c r="B415" s="8">
        <v>18</v>
      </c>
      <c r="C415" s="8">
        <v>2</v>
      </c>
      <c r="D415" s="8">
        <v>2003</v>
      </c>
      <c r="E415">
        <v>0</v>
      </c>
      <c r="F415" s="50"/>
    </row>
    <row r="416" spans="1:6" x14ac:dyDescent="0.2">
      <c r="A416" s="50">
        <v>37671</v>
      </c>
      <c r="B416" s="8">
        <v>19</v>
      </c>
      <c r="C416" s="8">
        <v>2</v>
      </c>
      <c r="D416" s="8">
        <v>2003</v>
      </c>
      <c r="E416">
        <v>0</v>
      </c>
      <c r="F416" s="50"/>
    </row>
    <row r="417" spans="1:6" x14ac:dyDescent="0.2">
      <c r="A417" s="50">
        <v>37672</v>
      </c>
      <c r="B417" s="8">
        <v>20</v>
      </c>
      <c r="C417" s="8">
        <v>2</v>
      </c>
      <c r="D417" s="8">
        <v>2003</v>
      </c>
      <c r="E417">
        <v>0</v>
      </c>
      <c r="F417" s="50"/>
    </row>
    <row r="418" spans="1:6" x14ac:dyDescent="0.2">
      <c r="A418" s="50">
        <v>37673</v>
      </c>
      <c r="B418" s="8">
        <v>21</v>
      </c>
      <c r="C418" s="8">
        <v>2</v>
      </c>
      <c r="D418" s="8">
        <v>2003</v>
      </c>
      <c r="E418">
        <v>0</v>
      </c>
      <c r="F418" s="50"/>
    </row>
    <row r="419" spans="1:6" x14ac:dyDescent="0.2">
      <c r="A419" s="50">
        <v>37674</v>
      </c>
      <c r="B419" s="8">
        <v>22</v>
      </c>
      <c r="C419" s="8">
        <v>2</v>
      </c>
      <c r="D419" s="8">
        <v>2003</v>
      </c>
      <c r="E419">
        <v>0</v>
      </c>
      <c r="F419" s="50"/>
    </row>
    <row r="420" spans="1:6" x14ac:dyDescent="0.2">
      <c r="A420" s="50">
        <v>37675</v>
      </c>
      <c r="B420" s="8">
        <v>23</v>
      </c>
      <c r="C420" s="8">
        <v>2</v>
      </c>
      <c r="D420" s="8">
        <v>2003</v>
      </c>
      <c r="E420">
        <v>4.5999999999999999E-2</v>
      </c>
      <c r="F420" s="50"/>
    </row>
    <row r="421" spans="1:6" x14ac:dyDescent="0.2">
      <c r="A421" s="50">
        <v>37676</v>
      </c>
      <c r="B421" s="8">
        <v>24</v>
      </c>
      <c r="C421" s="8">
        <v>2</v>
      </c>
      <c r="D421" s="8">
        <v>2003</v>
      </c>
      <c r="E421">
        <v>0</v>
      </c>
      <c r="F421" s="50"/>
    </row>
    <row r="422" spans="1:6" x14ac:dyDescent="0.2">
      <c r="A422" s="50">
        <v>37677</v>
      </c>
      <c r="B422" s="8">
        <v>25</v>
      </c>
      <c r="C422" s="8">
        <v>2</v>
      </c>
      <c r="D422" s="8">
        <v>2003</v>
      </c>
      <c r="E422">
        <v>0</v>
      </c>
      <c r="F422" s="50"/>
    </row>
    <row r="423" spans="1:6" x14ac:dyDescent="0.2">
      <c r="A423" s="50">
        <v>37678</v>
      </c>
      <c r="B423" s="8">
        <v>26</v>
      </c>
      <c r="C423" s="8">
        <v>2</v>
      </c>
      <c r="D423" s="8">
        <v>2003</v>
      </c>
      <c r="E423">
        <v>0</v>
      </c>
      <c r="F423" s="50"/>
    </row>
    <row r="424" spans="1:6" x14ac:dyDescent="0.2">
      <c r="A424" s="50">
        <v>37679</v>
      </c>
      <c r="B424" s="8">
        <v>27</v>
      </c>
      <c r="C424" s="8">
        <v>2</v>
      </c>
      <c r="D424" s="8">
        <v>2003</v>
      </c>
      <c r="E424">
        <v>0</v>
      </c>
      <c r="F424" s="50"/>
    </row>
    <row r="425" spans="1:6" x14ac:dyDescent="0.2">
      <c r="A425" s="50">
        <v>37680</v>
      </c>
      <c r="B425" s="8">
        <v>28</v>
      </c>
      <c r="C425" s="8">
        <v>2</v>
      </c>
      <c r="D425" s="8">
        <v>2003</v>
      </c>
      <c r="E425">
        <v>0</v>
      </c>
      <c r="F425" s="50"/>
    </row>
    <row r="426" spans="1:6" x14ac:dyDescent="0.2">
      <c r="A426" s="50">
        <v>37681</v>
      </c>
      <c r="B426" s="8">
        <v>1</v>
      </c>
      <c r="C426" s="8">
        <v>3</v>
      </c>
      <c r="D426" s="8">
        <v>2003</v>
      </c>
      <c r="E426">
        <v>0</v>
      </c>
      <c r="F426" s="50"/>
    </row>
    <row r="427" spans="1:6" x14ac:dyDescent="0.2">
      <c r="A427" s="50">
        <v>37682</v>
      </c>
      <c r="B427" s="8">
        <v>2</v>
      </c>
      <c r="C427" s="8">
        <v>3</v>
      </c>
      <c r="D427" s="8">
        <v>2003</v>
      </c>
      <c r="E427">
        <v>0</v>
      </c>
      <c r="F427" s="50"/>
    </row>
    <row r="428" spans="1:6" x14ac:dyDescent="0.2">
      <c r="A428" s="50">
        <v>37683</v>
      </c>
      <c r="B428" s="8">
        <v>3</v>
      </c>
      <c r="C428" s="8">
        <v>3</v>
      </c>
      <c r="D428" s="8">
        <v>2003</v>
      </c>
      <c r="E428">
        <v>0</v>
      </c>
      <c r="F428" s="50"/>
    </row>
    <row r="429" spans="1:6" x14ac:dyDescent="0.2">
      <c r="A429" s="50">
        <v>37684</v>
      </c>
      <c r="B429" s="8">
        <v>4</v>
      </c>
      <c r="C429" s="8">
        <v>3</v>
      </c>
      <c r="D429" s="8">
        <v>2003</v>
      </c>
      <c r="E429">
        <v>0</v>
      </c>
      <c r="F429" s="50"/>
    </row>
    <row r="430" spans="1:6" x14ac:dyDescent="0.2">
      <c r="A430" s="50">
        <v>37685</v>
      </c>
      <c r="B430" s="8">
        <v>5</v>
      </c>
      <c r="C430" s="8">
        <v>3</v>
      </c>
      <c r="D430" s="8">
        <v>2003</v>
      </c>
      <c r="E430">
        <v>0</v>
      </c>
      <c r="F430" s="50"/>
    </row>
    <row r="431" spans="1:6" x14ac:dyDescent="0.2">
      <c r="A431" s="50">
        <v>37686</v>
      </c>
      <c r="B431" s="8">
        <v>6</v>
      </c>
      <c r="C431" s="8">
        <v>3</v>
      </c>
      <c r="D431" s="8">
        <v>2003</v>
      </c>
      <c r="E431">
        <v>0</v>
      </c>
      <c r="F431" s="50"/>
    </row>
    <row r="432" spans="1:6" x14ac:dyDescent="0.2">
      <c r="A432" s="50">
        <v>37687</v>
      </c>
      <c r="B432" s="8">
        <v>7</v>
      </c>
      <c r="C432" s="8">
        <v>3</v>
      </c>
      <c r="D432" s="8">
        <v>2003</v>
      </c>
      <c r="E432">
        <v>0</v>
      </c>
      <c r="F432" s="50"/>
    </row>
    <row r="433" spans="1:6" x14ac:dyDescent="0.2">
      <c r="A433" s="50">
        <v>37688</v>
      </c>
      <c r="B433" s="8">
        <v>8</v>
      </c>
      <c r="C433" s="8">
        <v>3</v>
      </c>
      <c r="D433" s="8">
        <v>2003</v>
      </c>
      <c r="E433">
        <v>0</v>
      </c>
      <c r="F433" s="50"/>
    </row>
    <row r="434" spans="1:6" x14ac:dyDescent="0.2">
      <c r="A434" s="50">
        <v>37689</v>
      </c>
      <c r="B434" s="8">
        <v>9</v>
      </c>
      <c r="C434" s="8">
        <v>3</v>
      </c>
      <c r="D434" s="8">
        <v>2003</v>
      </c>
      <c r="E434">
        <v>0</v>
      </c>
      <c r="F434" s="50"/>
    </row>
    <row r="435" spans="1:6" x14ac:dyDescent="0.2">
      <c r="A435" s="50">
        <v>37690</v>
      </c>
      <c r="B435" s="8">
        <v>10</v>
      </c>
      <c r="C435" s="8">
        <v>3</v>
      </c>
      <c r="D435" s="8">
        <v>2003</v>
      </c>
      <c r="E435">
        <v>0.16300000000000001</v>
      </c>
      <c r="F435" s="50"/>
    </row>
    <row r="436" spans="1:6" x14ac:dyDescent="0.2">
      <c r="A436" s="50">
        <v>37691</v>
      </c>
      <c r="B436" s="8">
        <v>11</v>
      </c>
      <c r="C436" s="8">
        <v>3</v>
      </c>
      <c r="D436" s="8">
        <v>2003</v>
      </c>
      <c r="E436">
        <v>1.254</v>
      </c>
      <c r="F436" s="50"/>
    </row>
    <row r="437" spans="1:6" x14ac:dyDescent="0.2">
      <c r="A437" s="50">
        <v>37692</v>
      </c>
      <c r="B437" s="8">
        <v>12</v>
      </c>
      <c r="C437" s="8">
        <v>3</v>
      </c>
      <c r="D437" s="8">
        <v>2003</v>
      </c>
      <c r="E437">
        <v>2.476</v>
      </c>
      <c r="F437" s="50"/>
    </row>
    <row r="438" spans="1:6" x14ac:dyDescent="0.2">
      <c r="A438" s="50">
        <v>37693</v>
      </c>
      <c r="B438" s="8">
        <v>13</v>
      </c>
      <c r="C438" s="8">
        <v>3</v>
      </c>
      <c r="D438" s="8">
        <v>2003</v>
      </c>
      <c r="E438">
        <v>2.7970000000000002</v>
      </c>
      <c r="F438" s="50"/>
    </row>
    <row r="439" spans="1:6" x14ac:dyDescent="0.2">
      <c r="A439" s="50">
        <v>37694</v>
      </c>
      <c r="B439" s="8">
        <v>14</v>
      </c>
      <c r="C439" s="8">
        <v>3</v>
      </c>
      <c r="D439" s="8">
        <v>2003</v>
      </c>
      <c r="E439">
        <v>2.0299999999999998</v>
      </c>
      <c r="F439" s="50"/>
    </row>
    <row r="440" spans="1:6" x14ac:dyDescent="0.2">
      <c r="A440" s="50">
        <v>37695</v>
      </c>
      <c r="B440" s="8">
        <v>15</v>
      </c>
      <c r="C440" s="8">
        <v>3</v>
      </c>
      <c r="D440" s="8">
        <v>2003</v>
      </c>
      <c r="E440">
        <v>0.97099999999999997</v>
      </c>
      <c r="F440" s="50"/>
    </row>
    <row r="441" spans="1:6" x14ac:dyDescent="0.2">
      <c r="A441" s="50">
        <v>37696</v>
      </c>
      <c r="B441" s="8">
        <v>16</v>
      </c>
      <c r="C441" s="8">
        <v>3</v>
      </c>
      <c r="D441" s="8">
        <v>2003</v>
      </c>
      <c r="E441">
        <v>0.16800000000000001</v>
      </c>
      <c r="F441" s="50"/>
    </row>
    <row r="442" spans="1:6" x14ac:dyDescent="0.2">
      <c r="A442" s="50">
        <v>37697</v>
      </c>
      <c r="B442" s="8">
        <v>17</v>
      </c>
      <c r="C442" s="8">
        <v>3</v>
      </c>
      <c r="D442" s="8">
        <v>2003</v>
      </c>
      <c r="E442">
        <v>1E-3</v>
      </c>
      <c r="F442" s="50"/>
    </row>
    <row r="443" spans="1:6" x14ac:dyDescent="0.2">
      <c r="A443" s="50">
        <v>37698</v>
      </c>
      <c r="B443" s="8">
        <v>18</v>
      </c>
      <c r="C443" s="8">
        <v>3</v>
      </c>
      <c r="D443" s="8">
        <v>2003</v>
      </c>
      <c r="E443">
        <v>0</v>
      </c>
      <c r="F443" s="50"/>
    </row>
    <row r="444" spans="1:6" x14ac:dyDescent="0.2">
      <c r="A444" s="50">
        <v>37699</v>
      </c>
      <c r="B444" s="8">
        <v>19</v>
      </c>
      <c r="C444" s="8">
        <v>3</v>
      </c>
      <c r="D444" s="8">
        <v>2003</v>
      </c>
      <c r="E444">
        <v>0</v>
      </c>
      <c r="F444" s="50"/>
    </row>
    <row r="445" spans="1:6" x14ac:dyDescent="0.2">
      <c r="A445" s="50">
        <v>37700</v>
      </c>
      <c r="B445" s="8">
        <v>20</v>
      </c>
      <c r="C445" s="8">
        <v>3</v>
      </c>
      <c r="D445" s="8">
        <v>2003</v>
      </c>
      <c r="E445">
        <v>0</v>
      </c>
      <c r="F445" s="50"/>
    </row>
    <row r="446" spans="1:6" x14ac:dyDescent="0.2">
      <c r="A446" s="50">
        <v>37701</v>
      </c>
      <c r="B446" s="8">
        <v>21</v>
      </c>
      <c r="C446" s="8">
        <v>3</v>
      </c>
      <c r="D446" s="8">
        <v>2003</v>
      </c>
      <c r="E446">
        <v>3.2000000000000001E-2</v>
      </c>
      <c r="F446" s="50"/>
    </row>
    <row r="447" spans="1:6" x14ac:dyDescent="0.2">
      <c r="A447" s="50">
        <v>37702</v>
      </c>
      <c r="B447" s="8">
        <v>22</v>
      </c>
      <c r="C447" s="8">
        <v>3</v>
      </c>
      <c r="D447" s="8">
        <v>2003</v>
      </c>
      <c r="E447">
        <v>0.54500000000000004</v>
      </c>
      <c r="F447" s="50"/>
    </row>
    <row r="448" spans="1:6" x14ac:dyDescent="0.2">
      <c r="A448" s="50">
        <v>37703</v>
      </c>
      <c r="B448" s="8">
        <v>23</v>
      </c>
      <c r="C448" s="8">
        <v>3</v>
      </c>
      <c r="D448" s="8">
        <v>2003</v>
      </c>
      <c r="E448">
        <v>0.70199999999999996</v>
      </c>
      <c r="F448" s="50"/>
    </row>
    <row r="449" spans="1:6" x14ac:dyDescent="0.2">
      <c r="A449" s="50">
        <v>37704</v>
      </c>
      <c r="B449" s="8">
        <v>24</v>
      </c>
      <c r="C449" s="8">
        <v>3</v>
      </c>
      <c r="D449" s="8">
        <v>2003</v>
      </c>
      <c r="E449">
        <v>0.61299999999999999</v>
      </c>
      <c r="F449" s="50"/>
    </row>
    <row r="450" spans="1:6" x14ac:dyDescent="0.2">
      <c r="A450" s="50">
        <v>37705</v>
      </c>
      <c r="B450" s="8">
        <v>25</v>
      </c>
      <c r="C450" s="8">
        <v>3</v>
      </c>
      <c r="D450" s="8">
        <v>2003</v>
      </c>
      <c r="E450">
        <v>0.70299999999999996</v>
      </c>
      <c r="F450" s="50"/>
    </row>
    <row r="451" spans="1:6" x14ac:dyDescent="0.2">
      <c r="A451" s="50">
        <v>37706</v>
      </c>
      <c r="B451" s="8">
        <v>26</v>
      </c>
      <c r="C451" s="8">
        <v>3</v>
      </c>
      <c r="D451" s="8">
        <v>2003</v>
      </c>
      <c r="E451">
        <v>0.32</v>
      </c>
      <c r="F451" s="50"/>
    </row>
    <row r="452" spans="1:6" x14ac:dyDescent="0.2">
      <c r="A452" s="50">
        <v>37707</v>
      </c>
      <c r="B452" s="8">
        <v>27</v>
      </c>
      <c r="C452" s="8">
        <v>3</v>
      </c>
      <c r="D452" s="8">
        <v>2003</v>
      </c>
      <c r="E452">
        <v>8.0000000000000002E-3</v>
      </c>
      <c r="F452" s="50"/>
    </row>
    <row r="453" spans="1:6" x14ac:dyDescent="0.2">
      <c r="A453" s="50">
        <v>37708</v>
      </c>
      <c r="B453" s="8">
        <v>28</v>
      </c>
      <c r="C453" s="8">
        <v>3</v>
      </c>
      <c r="D453" s="8">
        <v>2003</v>
      </c>
      <c r="E453">
        <v>0</v>
      </c>
      <c r="F453" s="50"/>
    </row>
    <row r="454" spans="1:6" x14ac:dyDescent="0.2">
      <c r="A454" s="50">
        <v>37709</v>
      </c>
      <c r="B454" s="8">
        <v>29</v>
      </c>
      <c r="C454" s="8">
        <v>3</v>
      </c>
      <c r="D454" s="8">
        <v>2003</v>
      </c>
      <c r="E454">
        <v>0</v>
      </c>
      <c r="F454" s="50"/>
    </row>
    <row r="455" spans="1:6" x14ac:dyDescent="0.2">
      <c r="A455" s="50">
        <v>37710</v>
      </c>
      <c r="B455" s="8">
        <v>30</v>
      </c>
      <c r="C455" s="8">
        <v>3</v>
      </c>
      <c r="D455" s="8">
        <v>2003</v>
      </c>
      <c r="E455">
        <v>0</v>
      </c>
      <c r="F455" s="50"/>
    </row>
    <row r="456" spans="1:6" x14ac:dyDescent="0.2">
      <c r="A456" s="50">
        <v>37711</v>
      </c>
      <c r="B456" s="8">
        <v>31</v>
      </c>
      <c r="C456" s="8">
        <v>3</v>
      </c>
      <c r="D456" s="8">
        <v>2003</v>
      </c>
      <c r="E456">
        <v>0</v>
      </c>
      <c r="F456" s="50"/>
    </row>
    <row r="457" spans="1:6" x14ac:dyDescent="0.2">
      <c r="A457" s="50">
        <v>37712</v>
      </c>
      <c r="B457" s="8">
        <v>1</v>
      </c>
      <c r="C457" s="8">
        <v>4</v>
      </c>
      <c r="D457" s="8">
        <v>2003</v>
      </c>
      <c r="E457">
        <v>0</v>
      </c>
      <c r="F457" s="50"/>
    </row>
    <row r="458" spans="1:6" x14ac:dyDescent="0.2">
      <c r="A458" s="50">
        <v>37713</v>
      </c>
      <c r="B458" s="8">
        <v>2</v>
      </c>
      <c r="C458" s="8">
        <v>4</v>
      </c>
      <c r="D458" s="8">
        <v>2003</v>
      </c>
      <c r="E458">
        <v>2.4E-2</v>
      </c>
      <c r="F458" s="50"/>
    </row>
    <row r="459" spans="1:6" x14ac:dyDescent="0.2">
      <c r="A459" s="50">
        <v>37714</v>
      </c>
      <c r="B459" s="8">
        <v>3</v>
      </c>
      <c r="C459" s="8">
        <v>4</v>
      </c>
      <c r="D459" s="8">
        <v>2003</v>
      </c>
      <c r="E459">
        <v>0.46300000000000002</v>
      </c>
      <c r="F459" s="50"/>
    </row>
    <row r="460" spans="1:6" x14ac:dyDescent="0.2">
      <c r="A460" s="50">
        <v>37715</v>
      </c>
      <c r="B460" s="8">
        <v>4</v>
      </c>
      <c r="C460" s="8">
        <v>4</v>
      </c>
      <c r="D460" s="8">
        <v>2003</v>
      </c>
      <c r="E460">
        <v>0.46200000000000002</v>
      </c>
      <c r="F460" s="50"/>
    </row>
    <row r="461" spans="1:6" x14ac:dyDescent="0.2">
      <c r="A461" s="50">
        <v>37716</v>
      </c>
      <c r="B461" s="8">
        <v>5</v>
      </c>
      <c r="C461" s="8">
        <v>4</v>
      </c>
      <c r="D461" s="8">
        <v>2003</v>
      </c>
      <c r="E461">
        <v>0.214</v>
      </c>
      <c r="F461" s="50"/>
    </row>
    <row r="462" spans="1:6" x14ac:dyDescent="0.2">
      <c r="A462" s="50">
        <v>37717</v>
      </c>
      <c r="B462" s="8">
        <v>6</v>
      </c>
      <c r="C462" s="8">
        <v>4</v>
      </c>
      <c r="D462" s="8">
        <v>2003</v>
      </c>
      <c r="E462">
        <v>1E-3</v>
      </c>
      <c r="F462" s="50"/>
    </row>
    <row r="463" spans="1:6" x14ac:dyDescent="0.2">
      <c r="A463" s="50">
        <v>37718</v>
      </c>
      <c r="B463" s="8">
        <v>7</v>
      </c>
      <c r="C463" s="8">
        <v>4</v>
      </c>
      <c r="D463" s="8">
        <v>2003</v>
      </c>
      <c r="E463">
        <v>0.246</v>
      </c>
      <c r="F463" s="50"/>
    </row>
    <row r="464" spans="1:6" x14ac:dyDescent="0.2">
      <c r="A464" s="50">
        <v>37719</v>
      </c>
      <c r="B464" s="8">
        <v>8</v>
      </c>
      <c r="C464" s="8">
        <v>4</v>
      </c>
      <c r="D464" s="8">
        <v>2003</v>
      </c>
      <c r="E464">
        <v>0.58799999999999997</v>
      </c>
      <c r="F464" s="50"/>
    </row>
    <row r="465" spans="1:7" x14ac:dyDescent="0.2">
      <c r="A465" s="50">
        <v>37720</v>
      </c>
      <c r="B465" s="8">
        <v>9</v>
      </c>
      <c r="C465" s="8">
        <v>4</v>
      </c>
      <c r="D465" s="8">
        <v>2003</v>
      </c>
      <c r="E465">
        <v>0.53700000000000003</v>
      </c>
      <c r="F465" s="50"/>
    </row>
    <row r="466" spans="1:7" x14ac:dyDescent="0.2">
      <c r="A466" s="50">
        <v>37721</v>
      </c>
      <c r="B466" s="8">
        <v>10</v>
      </c>
      <c r="C466" s="8">
        <v>4</v>
      </c>
      <c r="D466" s="8">
        <v>2003</v>
      </c>
      <c r="E466">
        <v>0.28699999999999998</v>
      </c>
      <c r="F466" s="50"/>
    </row>
    <row r="467" spans="1:7" x14ac:dyDescent="0.2">
      <c r="A467" s="50">
        <v>37722</v>
      </c>
      <c r="B467" s="8">
        <v>11</v>
      </c>
      <c r="C467" s="8">
        <v>4</v>
      </c>
      <c r="D467" s="8">
        <v>2003</v>
      </c>
      <c r="E467">
        <v>0.3</v>
      </c>
      <c r="F467" s="50"/>
    </row>
    <row r="468" spans="1:7" x14ac:dyDescent="0.2">
      <c r="A468" s="50">
        <v>37723</v>
      </c>
      <c r="B468" s="8">
        <v>12</v>
      </c>
      <c r="C468" s="8">
        <v>4</v>
      </c>
      <c r="D468" s="8">
        <v>2003</v>
      </c>
      <c r="E468">
        <v>1.5249999999999999</v>
      </c>
      <c r="F468" s="50"/>
    </row>
    <row r="469" spans="1:7" x14ac:dyDescent="0.2">
      <c r="A469" s="50">
        <v>37724</v>
      </c>
      <c r="B469" s="8">
        <v>13</v>
      </c>
      <c r="C469" s="8">
        <v>4</v>
      </c>
      <c r="D469" s="8">
        <v>2003</v>
      </c>
      <c r="E469">
        <v>2.4710000000000001</v>
      </c>
      <c r="F469" s="50"/>
    </row>
    <row r="470" spans="1:7" x14ac:dyDescent="0.2">
      <c r="A470" s="50">
        <v>37725</v>
      </c>
      <c r="B470" s="8">
        <v>14</v>
      </c>
      <c r="C470" s="8">
        <v>4</v>
      </c>
      <c r="D470" s="8">
        <v>2003</v>
      </c>
      <c r="E470">
        <v>3.085</v>
      </c>
      <c r="F470" s="50"/>
    </row>
    <row r="471" spans="1:7" x14ac:dyDescent="0.2">
      <c r="A471" s="50">
        <v>37726</v>
      </c>
      <c r="B471" s="8">
        <v>15</v>
      </c>
      <c r="C471" s="8">
        <v>4</v>
      </c>
      <c r="D471" s="8">
        <v>2003</v>
      </c>
      <c r="E471">
        <v>2.7850000000000001</v>
      </c>
      <c r="F471" s="50"/>
    </row>
    <row r="472" spans="1:7" x14ac:dyDescent="0.2">
      <c r="A472" s="50">
        <v>37727</v>
      </c>
      <c r="B472" s="8">
        <v>16</v>
      </c>
      <c r="C472" s="8">
        <v>4</v>
      </c>
      <c r="D472" s="8">
        <v>2003</v>
      </c>
      <c r="E472">
        <v>2.8359999999999999</v>
      </c>
      <c r="F472" s="50"/>
    </row>
    <row r="473" spans="1:7" x14ac:dyDescent="0.2">
      <c r="A473" s="50">
        <v>37728</v>
      </c>
      <c r="B473" s="8">
        <v>17</v>
      </c>
      <c r="C473" s="8">
        <v>4</v>
      </c>
      <c r="D473" s="8">
        <v>2003</v>
      </c>
      <c r="E473">
        <v>4.01</v>
      </c>
      <c r="F473" s="50"/>
    </row>
    <row r="474" spans="1:7" x14ac:dyDescent="0.2">
      <c r="A474" s="50">
        <v>37729</v>
      </c>
      <c r="B474" s="8">
        <v>18</v>
      </c>
      <c r="C474" s="8">
        <v>4</v>
      </c>
      <c r="D474" s="8">
        <v>2003</v>
      </c>
      <c r="E474">
        <v>4.7060000000000004</v>
      </c>
      <c r="F474" s="50"/>
      <c r="G474" s="81"/>
    </row>
    <row r="475" spans="1:7" x14ac:dyDescent="0.2">
      <c r="A475" s="50">
        <v>37730</v>
      </c>
      <c r="B475" s="8">
        <v>19</v>
      </c>
      <c r="C475" s="8">
        <v>4</v>
      </c>
      <c r="D475" s="8">
        <v>2003</v>
      </c>
      <c r="E475">
        <v>4.38</v>
      </c>
      <c r="F475" s="50"/>
    </row>
    <row r="476" spans="1:7" x14ac:dyDescent="0.2">
      <c r="A476" s="50">
        <v>37731</v>
      </c>
      <c r="B476" s="8">
        <v>20</v>
      </c>
      <c r="C476" s="8">
        <v>4</v>
      </c>
      <c r="D476" s="8">
        <v>2003</v>
      </c>
      <c r="E476">
        <v>3.7909999999999999</v>
      </c>
      <c r="F476" s="50"/>
    </row>
    <row r="477" spans="1:7" x14ac:dyDescent="0.2">
      <c r="A477" s="50">
        <v>37732</v>
      </c>
      <c r="B477" s="8">
        <v>21</v>
      </c>
      <c r="C477" s="8">
        <v>4</v>
      </c>
      <c r="D477" s="8">
        <v>2003</v>
      </c>
      <c r="E477">
        <v>3.355</v>
      </c>
      <c r="F477" s="50"/>
    </row>
    <row r="478" spans="1:7" x14ac:dyDescent="0.2">
      <c r="A478" s="50">
        <v>37733</v>
      </c>
      <c r="B478" s="8">
        <v>22</v>
      </c>
      <c r="C478" s="8">
        <v>4</v>
      </c>
      <c r="D478" s="8">
        <v>2003</v>
      </c>
      <c r="E478">
        <v>3.0630000000000002</v>
      </c>
      <c r="F478" s="50"/>
    </row>
    <row r="479" spans="1:7" x14ac:dyDescent="0.2">
      <c r="A479" s="50">
        <v>37734</v>
      </c>
      <c r="B479" s="8">
        <v>23</v>
      </c>
      <c r="C479" s="8">
        <v>4</v>
      </c>
      <c r="D479" s="8">
        <v>2003</v>
      </c>
      <c r="E479">
        <v>2.87</v>
      </c>
      <c r="F479" s="50"/>
    </row>
    <row r="480" spans="1:7" x14ac:dyDescent="0.2">
      <c r="A480" s="50">
        <v>37735</v>
      </c>
      <c r="B480" s="8">
        <v>24</v>
      </c>
      <c r="C480" s="8">
        <v>4</v>
      </c>
      <c r="D480" s="8">
        <v>2003</v>
      </c>
      <c r="E480">
        <v>2.9089999999999998</v>
      </c>
      <c r="F480" s="50"/>
    </row>
    <row r="481" spans="1:6" x14ac:dyDescent="0.2">
      <c r="A481" s="50">
        <v>37736</v>
      </c>
      <c r="B481" s="8">
        <v>25</v>
      </c>
      <c r="C481" s="8">
        <v>4</v>
      </c>
      <c r="D481" s="8">
        <v>2003</v>
      </c>
      <c r="E481">
        <v>3.0009999999999999</v>
      </c>
      <c r="F481" s="50"/>
    </row>
    <row r="482" spans="1:6" x14ac:dyDescent="0.2">
      <c r="A482" s="50">
        <v>37737</v>
      </c>
      <c r="B482" s="8">
        <v>26</v>
      </c>
      <c r="C482" s="8">
        <v>4</v>
      </c>
      <c r="D482" s="8">
        <v>2003</v>
      </c>
      <c r="E482">
        <v>2.7509999999999999</v>
      </c>
      <c r="F482" s="50"/>
    </row>
    <row r="483" spans="1:6" x14ac:dyDescent="0.2">
      <c r="A483" s="50">
        <v>37738</v>
      </c>
      <c r="B483" s="8">
        <v>27</v>
      </c>
      <c r="C483" s="8">
        <v>4</v>
      </c>
      <c r="D483" s="8">
        <v>2003</v>
      </c>
      <c r="E483">
        <v>1.772</v>
      </c>
      <c r="F483" s="50"/>
    </row>
    <row r="484" spans="1:6" x14ac:dyDescent="0.2">
      <c r="A484" s="50">
        <v>37739</v>
      </c>
      <c r="B484" s="8">
        <v>28</v>
      </c>
      <c r="C484" s="8">
        <v>4</v>
      </c>
      <c r="D484" s="8">
        <v>2003</v>
      </c>
      <c r="E484">
        <v>2.2360000000000002</v>
      </c>
      <c r="F484" s="50"/>
    </row>
    <row r="485" spans="1:6" x14ac:dyDescent="0.2">
      <c r="A485" s="50">
        <v>37740</v>
      </c>
      <c r="B485" s="8">
        <v>29</v>
      </c>
      <c r="C485" s="8">
        <v>4</v>
      </c>
      <c r="D485" s="8">
        <v>2003</v>
      </c>
      <c r="E485">
        <v>3.0209999999999999</v>
      </c>
      <c r="F485" s="50"/>
    </row>
    <row r="486" spans="1:6" x14ac:dyDescent="0.2">
      <c r="A486" s="50">
        <v>37741</v>
      </c>
      <c r="B486" s="8">
        <v>30</v>
      </c>
      <c r="C486" s="8">
        <v>4</v>
      </c>
      <c r="D486" s="8">
        <v>2003</v>
      </c>
      <c r="E486">
        <v>3.3330000000000002</v>
      </c>
      <c r="F486" s="50"/>
    </row>
    <row r="487" spans="1:6" x14ac:dyDescent="0.2">
      <c r="A487" s="50">
        <v>37742</v>
      </c>
      <c r="B487" s="8">
        <v>1</v>
      </c>
      <c r="C487" s="8">
        <v>5</v>
      </c>
      <c r="D487" s="8">
        <v>2003</v>
      </c>
      <c r="E487">
        <v>3.82</v>
      </c>
      <c r="F487" s="50"/>
    </row>
    <row r="488" spans="1:6" x14ac:dyDescent="0.2">
      <c r="A488" s="50">
        <v>37743</v>
      </c>
      <c r="B488" s="8">
        <v>2</v>
      </c>
      <c r="C488" s="8">
        <v>5</v>
      </c>
      <c r="D488" s="8">
        <v>2003</v>
      </c>
      <c r="E488">
        <v>3.2549999999999999</v>
      </c>
      <c r="F488" s="50"/>
    </row>
    <row r="489" spans="1:6" x14ac:dyDescent="0.2">
      <c r="A489" s="50">
        <v>37744</v>
      </c>
      <c r="B489" s="8">
        <v>3</v>
      </c>
      <c r="C489" s="8">
        <v>5</v>
      </c>
      <c r="D489" s="8">
        <v>2003</v>
      </c>
      <c r="E489">
        <v>2.3730000000000002</v>
      </c>
      <c r="F489" s="50"/>
    </row>
    <row r="490" spans="1:6" x14ac:dyDescent="0.2">
      <c r="A490" s="50">
        <v>37745</v>
      </c>
      <c r="B490" s="8">
        <v>4</v>
      </c>
      <c r="C490" s="8">
        <v>5</v>
      </c>
      <c r="D490" s="8">
        <v>2003</v>
      </c>
      <c r="E490">
        <v>1.708</v>
      </c>
      <c r="F490" s="50"/>
    </row>
    <row r="491" spans="1:6" x14ac:dyDescent="0.2">
      <c r="A491" s="50">
        <v>37746</v>
      </c>
      <c r="B491" s="8">
        <v>5</v>
      </c>
      <c r="C491" s="8">
        <v>5</v>
      </c>
      <c r="D491" s="8">
        <v>2003</v>
      </c>
      <c r="E491">
        <v>1.4330000000000001</v>
      </c>
      <c r="F491" s="50"/>
    </row>
    <row r="492" spans="1:6" x14ac:dyDescent="0.2">
      <c r="A492" s="50">
        <v>37747</v>
      </c>
      <c r="B492" s="8">
        <v>6</v>
      </c>
      <c r="C492" s="8">
        <v>5</v>
      </c>
      <c r="D492" s="8">
        <v>2003</v>
      </c>
      <c r="E492">
        <v>0.92300000000000004</v>
      </c>
      <c r="F492" s="50"/>
    </row>
    <row r="493" spans="1:6" x14ac:dyDescent="0.2">
      <c r="A493" s="50">
        <v>37748</v>
      </c>
      <c r="B493" s="8">
        <v>7</v>
      </c>
      <c r="C493" s="8">
        <v>5</v>
      </c>
      <c r="D493" s="8">
        <v>2003</v>
      </c>
      <c r="E493">
        <v>0.34699999999999998</v>
      </c>
      <c r="F493" s="50"/>
    </row>
    <row r="494" spans="1:6" x14ac:dyDescent="0.2">
      <c r="A494" s="50">
        <v>37749</v>
      </c>
      <c r="B494" s="8">
        <v>8</v>
      </c>
      <c r="C494" s="8">
        <v>5</v>
      </c>
      <c r="D494" s="8">
        <v>2003</v>
      </c>
      <c r="E494">
        <v>0.96099999999999997</v>
      </c>
      <c r="F494" s="50"/>
    </row>
    <row r="495" spans="1:6" x14ac:dyDescent="0.2">
      <c r="A495" s="50">
        <v>37750</v>
      </c>
      <c r="B495" s="8">
        <v>9</v>
      </c>
      <c r="C495" s="8">
        <v>5</v>
      </c>
      <c r="D495" s="8">
        <v>2003</v>
      </c>
      <c r="E495">
        <v>2.0019999999999998</v>
      </c>
      <c r="F495" s="50"/>
    </row>
    <row r="496" spans="1:6" x14ac:dyDescent="0.2">
      <c r="A496" s="50">
        <v>37751</v>
      </c>
      <c r="B496" s="8">
        <v>10</v>
      </c>
      <c r="C496" s="8">
        <v>5</v>
      </c>
      <c r="D496" s="8">
        <v>2003</v>
      </c>
      <c r="E496">
        <v>2.879</v>
      </c>
      <c r="F496" s="50"/>
    </row>
    <row r="497" spans="1:6" x14ac:dyDescent="0.2">
      <c r="A497" s="50">
        <v>37752</v>
      </c>
      <c r="B497" s="8">
        <v>11</v>
      </c>
      <c r="C497" s="8">
        <v>5</v>
      </c>
      <c r="D497" s="8">
        <v>2003</v>
      </c>
      <c r="E497">
        <v>2.839</v>
      </c>
      <c r="F497" s="50"/>
    </row>
    <row r="498" spans="1:6" x14ac:dyDescent="0.2">
      <c r="A498" s="50">
        <v>37753</v>
      </c>
      <c r="B498" s="8">
        <v>12</v>
      </c>
      <c r="C498" s="8">
        <v>5</v>
      </c>
      <c r="D498" s="8">
        <v>2003</v>
      </c>
      <c r="E498">
        <v>2.7109999999999999</v>
      </c>
      <c r="F498" s="50"/>
    </row>
    <row r="499" spans="1:6" x14ac:dyDescent="0.2">
      <c r="A499" s="50">
        <v>37754</v>
      </c>
      <c r="B499" s="8">
        <v>13</v>
      </c>
      <c r="C499" s="8">
        <v>5</v>
      </c>
      <c r="D499" s="8">
        <v>2003</v>
      </c>
      <c r="E499">
        <v>1.976</v>
      </c>
      <c r="F499" s="50"/>
    </row>
    <row r="500" spans="1:6" x14ac:dyDescent="0.2">
      <c r="A500" s="50">
        <v>37755</v>
      </c>
      <c r="B500" s="8">
        <v>14</v>
      </c>
      <c r="C500" s="8">
        <v>5</v>
      </c>
      <c r="D500" s="8">
        <v>2003</v>
      </c>
      <c r="E500">
        <v>1.6339999999999999</v>
      </c>
      <c r="F500" s="50"/>
    </row>
    <row r="501" spans="1:6" x14ac:dyDescent="0.2">
      <c r="A501" s="50">
        <v>37756</v>
      </c>
      <c r="B501" s="8">
        <v>15</v>
      </c>
      <c r="C501" s="8">
        <v>5</v>
      </c>
      <c r="D501" s="8">
        <v>2003</v>
      </c>
      <c r="E501">
        <v>4.1779999999999999</v>
      </c>
      <c r="F501" s="50"/>
    </row>
    <row r="502" spans="1:6" x14ac:dyDescent="0.2">
      <c r="A502" s="50">
        <v>37757</v>
      </c>
      <c r="B502" s="8">
        <v>16</v>
      </c>
      <c r="C502" s="8">
        <v>5</v>
      </c>
      <c r="D502" s="8">
        <v>2003</v>
      </c>
      <c r="E502">
        <v>4.8730000000000002</v>
      </c>
      <c r="F502" s="50"/>
    </row>
    <row r="503" spans="1:6" x14ac:dyDescent="0.2">
      <c r="A503" s="50">
        <v>37758</v>
      </c>
      <c r="B503" s="8">
        <v>17</v>
      </c>
      <c r="C503" s="8">
        <v>5</v>
      </c>
      <c r="D503" s="8">
        <v>2003</v>
      </c>
      <c r="E503">
        <v>4.8049999999999997</v>
      </c>
      <c r="F503" s="50"/>
    </row>
    <row r="504" spans="1:6" x14ac:dyDescent="0.2">
      <c r="A504" s="50">
        <v>37759</v>
      </c>
      <c r="B504" s="8">
        <v>18</v>
      </c>
      <c r="C504" s="8">
        <v>5</v>
      </c>
      <c r="D504" s="8">
        <v>2003</v>
      </c>
      <c r="E504">
        <v>3.7509999999999999</v>
      </c>
      <c r="F504" s="50"/>
    </row>
    <row r="505" spans="1:6" x14ac:dyDescent="0.2">
      <c r="A505" s="50">
        <v>37760</v>
      </c>
      <c r="B505" s="8">
        <v>19</v>
      </c>
      <c r="C505" s="8">
        <v>5</v>
      </c>
      <c r="D505" s="8">
        <v>2003</v>
      </c>
      <c r="E505">
        <v>2.8260000000000001</v>
      </c>
      <c r="F505" s="50"/>
    </row>
    <row r="506" spans="1:6" x14ac:dyDescent="0.2">
      <c r="A506" s="50">
        <v>37761</v>
      </c>
      <c r="B506" s="8">
        <v>20</v>
      </c>
      <c r="C506" s="8">
        <v>5</v>
      </c>
      <c r="D506" s="8">
        <v>2003</v>
      </c>
      <c r="E506">
        <v>2.5609999999999999</v>
      </c>
      <c r="F506" s="50"/>
    </row>
    <row r="507" spans="1:6" x14ac:dyDescent="0.2">
      <c r="A507" s="50">
        <v>37762</v>
      </c>
      <c r="B507" s="8">
        <v>21</v>
      </c>
      <c r="C507" s="8">
        <v>5</v>
      </c>
      <c r="D507" s="8">
        <v>2003</v>
      </c>
      <c r="E507">
        <v>2.6709999999999998</v>
      </c>
      <c r="F507" s="50"/>
    </row>
    <row r="508" spans="1:6" x14ac:dyDescent="0.2">
      <c r="A508" s="50">
        <v>37763</v>
      </c>
      <c r="B508" s="8">
        <v>22</v>
      </c>
      <c r="C508" s="8">
        <v>5</v>
      </c>
      <c r="D508" s="8">
        <v>2003</v>
      </c>
      <c r="E508">
        <v>2.5499999999999998</v>
      </c>
      <c r="F508" s="50"/>
    </row>
    <row r="509" spans="1:6" x14ac:dyDescent="0.2">
      <c r="A509" s="50">
        <v>37764</v>
      </c>
      <c r="B509" s="8">
        <v>23</v>
      </c>
      <c r="C509" s="8">
        <v>5</v>
      </c>
      <c r="D509" s="8">
        <v>2003</v>
      </c>
      <c r="E509">
        <v>2.6379999999999999</v>
      </c>
      <c r="F509" s="50"/>
    </row>
    <row r="510" spans="1:6" x14ac:dyDescent="0.2">
      <c r="A510" s="50">
        <v>37765</v>
      </c>
      <c r="B510" s="8">
        <v>24</v>
      </c>
      <c r="C510" s="8">
        <v>5</v>
      </c>
      <c r="D510" s="8">
        <v>2003</v>
      </c>
      <c r="E510">
        <v>2.746</v>
      </c>
      <c r="F510" s="50"/>
    </row>
    <row r="511" spans="1:6" x14ac:dyDescent="0.2">
      <c r="A511" s="50">
        <v>37766</v>
      </c>
      <c r="B511" s="8">
        <v>25</v>
      </c>
      <c r="C511" s="8">
        <v>5</v>
      </c>
      <c r="D511" s="8">
        <v>2003</v>
      </c>
      <c r="E511">
        <v>1.611</v>
      </c>
      <c r="F511" s="50"/>
    </row>
    <row r="512" spans="1:6" x14ac:dyDescent="0.2">
      <c r="A512" s="50">
        <v>37767</v>
      </c>
      <c r="B512" s="8">
        <v>26</v>
      </c>
      <c r="C512" s="8">
        <v>5</v>
      </c>
      <c r="D512" s="8">
        <v>2003</v>
      </c>
      <c r="E512">
        <v>1.843</v>
      </c>
      <c r="F512" s="50"/>
    </row>
    <row r="513" spans="1:6" x14ac:dyDescent="0.2">
      <c r="A513" s="50">
        <v>37768</v>
      </c>
      <c r="B513" s="8">
        <v>27</v>
      </c>
      <c r="C513" s="8">
        <v>5</v>
      </c>
      <c r="D513" s="8">
        <v>2003</v>
      </c>
      <c r="E513">
        <v>2.0289999999999999</v>
      </c>
      <c r="F513" s="50"/>
    </row>
    <row r="514" spans="1:6" x14ac:dyDescent="0.2">
      <c r="A514" s="50">
        <v>37769</v>
      </c>
      <c r="B514" s="8">
        <v>28</v>
      </c>
      <c r="C514" s="8">
        <v>5</v>
      </c>
      <c r="D514" s="8">
        <v>2003</v>
      </c>
      <c r="E514">
        <v>1.2090000000000001</v>
      </c>
      <c r="F514" s="50"/>
    </row>
    <row r="515" spans="1:6" x14ac:dyDescent="0.2">
      <c r="A515" s="50">
        <v>37770</v>
      </c>
      <c r="B515" s="8">
        <v>29</v>
      </c>
      <c r="C515" s="8">
        <v>5</v>
      </c>
      <c r="D515" s="8">
        <v>2003</v>
      </c>
      <c r="E515">
        <v>0.97699999999999998</v>
      </c>
      <c r="F515" s="50"/>
    </row>
    <row r="516" spans="1:6" x14ac:dyDescent="0.2">
      <c r="A516" s="50">
        <v>37771</v>
      </c>
      <c r="B516" s="8">
        <v>30</v>
      </c>
      <c r="C516" s="8">
        <v>5</v>
      </c>
      <c r="D516" s="8">
        <v>2003</v>
      </c>
      <c r="E516">
        <v>0.86899999999999999</v>
      </c>
      <c r="F516" s="50"/>
    </row>
    <row r="517" spans="1:6" x14ac:dyDescent="0.2">
      <c r="A517" s="50">
        <v>37772</v>
      </c>
      <c r="B517" s="8">
        <v>31</v>
      </c>
      <c r="C517" s="8">
        <v>5</v>
      </c>
      <c r="D517" s="8">
        <v>2003</v>
      </c>
      <c r="E517">
        <v>0.73499999999999999</v>
      </c>
      <c r="F517" s="50"/>
    </row>
    <row r="518" spans="1:6" x14ac:dyDescent="0.2">
      <c r="A518" s="50">
        <v>37773</v>
      </c>
      <c r="B518" s="8">
        <v>1</v>
      </c>
      <c r="C518" s="8">
        <v>6</v>
      </c>
      <c r="D518" s="8">
        <v>2003</v>
      </c>
      <c r="E518">
        <v>0.72399999999999998</v>
      </c>
      <c r="F518" s="50"/>
    </row>
    <row r="519" spans="1:6" x14ac:dyDescent="0.2">
      <c r="A519" s="50">
        <v>37774</v>
      </c>
      <c r="B519" s="8">
        <v>2</v>
      </c>
      <c r="C519" s="8">
        <v>6</v>
      </c>
      <c r="D519" s="8">
        <v>2003</v>
      </c>
      <c r="E519">
        <v>0.82199999999999995</v>
      </c>
      <c r="F519" s="50"/>
    </row>
    <row r="520" spans="1:6" x14ac:dyDescent="0.2">
      <c r="A520" s="50">
        <v>37775</v>
      </c>
      <c r="B520" s="8">
        <v>3</v>
      </c>
      <c r="C520" s="8">
        <v>6</v>
      </c>
      <c r="D520" s="8">
        <v>2003</v>
      </c>
      <c r="E520">
        <v>1.032</v>
      </c>
      <c r="F520" s="50"/>
    </row>
    <row r="521" spans="1:6" x14ac:dyDescent="0.2">
      <c r="A521" s="50">
        <v>37776</v>
      </c>
      <c r="B521" s="8">
        <v>4</v>
      </c>
      <c r="C521" s="8">
        <v>6</v>
      </c>
      <c r="D521" s="8">
        <v>2003</v>
      </c>
      <c r="E521">
        <v>1.069</v>
      </c>
      <c r="F521" s="50"/>
    </row>
    <row r="522" spans="1:6" x14ac:dyDescent="0.2">
      <c r="A522" s="50">
        <v>37777</v>
      </c>
      <c r="B522" s="8">
        <v>5</v>
      </c>
      <c r="C522" s="8">
        <v>6</v>
      </c>
      <c r="D522" s="8">
        <v>2003</v>
      </c>
      <c r="E522">
        <v>1.5109999999999999</v>
      </c>
      <c r="F522" s="50"/>
    </row>
    <row r="523" spans="1:6" x14ac:dyDescent="0.2">
      <c r="A523" s="50">
        <v>37778</v>
      </c>
      <c r="B523" s="8">
        <v>6</v>
      </c>
      <c r="C523" s="8">
        <v>6</v>
      </c>
      <c r="D523" s="8">
        <v>2003</v>
      </c>
      <c r="E523">
        <v>1.9590000000000001</v>
      </c>
      <c r="F523" s="50"/>
    </row>
    <row r="524" spans="1:6" x14ac:dyDescent="0.2">
      <c r="A524" s="50">
        <v>37779</v>
      </c>
      <c r="B524" s="8">
        <v>7</v>
      </c>
      <c r="C524" s="8">
        <v>6</v>
      </c>
      <c r="D524" s="8">
        <v>2003</v>
      </c>
      <c r="E524">
        <v>2.3780000000000001</v>
      </c>
      <c r="F524" s="50"/>
    </row>
    <row r="525" spans="1:6" x14ac:dyDescent="0.2">
      <c r="A525" s="50">
        <v>37780</v>
      </c>
      <c r="B525" s="8">
        <v>8</v>
      </c>
      <c r="C525" s="8">
        <v>6</v>
      </c>
      <c r="D525" s="8">
        <v>2003</v>
      </c>
      <c r="E525">
        <v>2.581</v>
      </c>
      <c r="F525" s="50"/>
    </row>
    <row r="526" spans="1:6" x14ac:dyDescent="0.2">
      <c r="A526" s="50">
        <v>37781</v>
      </c>
      <c r="B526" s="8">
        <v>9</v>
      </c>
      <c r="C526" s="8">
        <v>6</v>
      </c>
      <c r="D526" s="8">
        <v>2003</v>
      </c>
      <c r="E526">
        <v>2.7839999999999998</v>
      </c>
      <c r="F526" s="50"/>
    </row>
    <row r="527" spans="1:6" x14ac:dyDescent="0.2">
      <c r="A527" s="50">
        <v>37782</v>
      </c>
      <c r="B527" s="8">
        <v>10</v>
      </c>
      <c r="C527" s="8">
        <v>6</v>
      </c>
      <c r="D527" s="8">
        <v>2003</v>
      </c>
      <c r="E527">
        <v>3.044</v>
      </c>
      <c r="F527" s="50"/>
    </row>
    <row r="528" spans="1:6" x14ac:dyDescent="0.2">
      <c r="A528" s="50">
        <v>37783</v>
      </c>
      <c r="B528" s="8">
        <v>11</v>
      </c>
      <c r="C528" s="8">
        <v>6</v>
      </c>
      <c r="D528" s="8">
        <v>2003</v>
      </c>
      <c r="E528">
        <v>3.0939999999999999</v>
      </c>
      <c r="F528" s="50"/>
    </row>
    <row r="529" spans="1:6" x14ac:dyDescent="0.2">
      <c r="A529" s="50">
        <v>37784</v>
      </c>
      <c r="B529" s="8">
        <v>12</v>
      </c>
      <c r="C529" s="8">
        <v>6</v>
      </c>
      <c r="D529" s="8">
        <v>2003</v>
      </c>
      <c r="E529">
        <v>2.5219999999999998</v>
      </c>
      <c r="F529" s="50"/>
    </row>
    <row r="530" spans="1:6" x14ac:dyDescent="0.2">
      <c r="A530" s="50">
        <v>37785</v>
      </c>
      <c r="B530" s="8">
        <v>13</v>
      </c>
      <c r="C530" s="8">
        <v>6</v>
      </c>
      <c r="D530" s="8">
        <v>2003</v>
      </c>
      <c r="E530">
        <v>1.6279999999999999</v>
      </c>
      <c r="F530" s="50"/>
    </row>
    <row r="531" spans="1:6" x14ac:dyDescent="0.2">
      <c r="A531" s="50">
        <v>37786</v>
      </c>
      <c r="B531" s="8">
        <v>14</v>
      </c>
      <c r="C531" s="8">
        <v>6</v>
      </c>
      <c r="D531" s="8">
        <v>2003</v>
      </c>
      <c r="E531">
        <v>2.0819999999999999</v>
      </c>
      <c r="F531" s="50"/>
    </row>
    <row r="532" spans="1:6" x14ac:dyDescent="0.2">
      <c r="A532" s="50">
        <v>37787</v>
      </c>
      <c r="B532" s="8">
        <v>15</v>
      </c>
      <c r="C532" s="8">
        <v>6</v>
      </c>
      <c r="D532" s="8">
        <v>2003</v>
      </c>
      <c r="E532">
        <v>2.698</v>
      </c>
      <c r="F532" s="50"/>
    </row>
    <row r="533" spans="1:6" x14ac:dyDescent="0.2">
      <c r="A533" s="50">
        <v>37788</v>
      </c>
      <c r="B533" s="8">
        <v>16</v>
      </c>
      <c r="C533" s="8">
        <v>6</v>
      </c>
      <c r="D533" s="8">
        <v>2003</v>
      </c>
      <c r="E533">
        <v>2.8540000000000001</v>
      </c>
      <c r="F533" s="50"/>
    </row>
    <row r="534" spans="1:6" x14ac:dyDescent="0.2">
      <c r="A534" s="50">
        <v>37789</v>
      </c>
      <c r="B534" s="8">
        <v>17</v>
      </c>
      <c r="C534" s="8">
        <v>6</v>
      </c>
      <c r="D534" s="8">
        <v>2003</v>
      </c>
      <c r="E534">
        <v>2.7480000000000002</v>
      </c>
      <c r="F534" s="50"/>
    </row>
    <row r="535" spans="1:6" x14ac:dyDescent="0.2">
      <c r="A535" s="50">
        <v>37790</v>
      </c>
      <c r="B535" s="8">
        <v>18</v>
      </c>
      <c r="C535" s="8">
        <v>6</v>
      </c>
      <c r="D535" s="8">
        <v>2003</v>
      </c>
      <c r="E535">
        <v>2.6280000000000001</v>
      </c>
      <c r="F535" s="50"/>
    </row>
    <row r="536" spans="1:6" x14ac:dyDescent="0.2">
      <c r="A536" s="50">
        <v>37791</v>
      </c>
      <c r="B536" s="8">
        <v>19</v>
      </c>
      <c r="C536" s="8">
        <v>6</v>
      </c>
      <c r="D536" s="8">
        <v>2003</v>
      </c>
      <c r="E536">
        <v>2.742</v>
      </c>
      <c r="F536" s="50"/>
    </row>
    <row r="537" spans="1:6" x14ac:dyDescent="0.2">
      <c r="A537" s="50">
        <v>37792</v>
      </c>
      <c r="B537" s="8">
        <v>20</v>
      </c>
      <c r="C537" s="8">
        <v>6</v>
      </c>
      <c r="D537" s="8">
        <v>2003</v>
      </c>
      <c r="E537">
        <v>3.1429999999999998</v>
      </c>
      <c r="F537" s="50"/>
    </row>
    <row r="538" spans="1:6" x14ac:dyDescent="0.2">
      <c r="A538" s="50">
        <v>37793</v>
      </c>
      <c r="B538" s="8">
        <v>21</v>
      </c>
      <c r="C538" s="8">
        <v>6</v>
      </c>
      <c r="D538" s="8">
        <v>2003</v>
      </c>
      <c r="E538">
        <v>3.4049999999999998</v>
      </c>
      <c r="F538" s="50"/>
    </row>
    <row r="539" spans="1:6" x14ac:dyDescent="0.2">
      <c r="A539" s="50">
        <v>37794</v>
      </c>
      <c r="B539" s="8">
        <v>22</v>
      </c>
      <c r="C539" s="8">
        <v>6</v>
      </c>
      <c r="D539" s="8">
        <v>2003</v>
      </c>
      <c r="E539">
        <v>2.9649999999999999</v>
      </c>
      <c r="F539" s="50"/>
    </row>
    <row r="540" spans="1:6" x14ac:dyDescent="0.2">
      <c r="A540" s="50">
        <v>37795</v>
      </c>
      <c r="B540" s="8">
        <v>23</v>
      </c>
      <c r="C540" s="8">
        <v>6</v>
      </c>
      <c r="D540" s="8">
        <v>2003</v>
      </c>
      <c r="E540">
        <v>2.988</v>
      </c>
      <c r="F540" s="50"/>
    </row>
    <row r="541" spans="1:6" x14ac:dyDescent="0.2">
      <c r="A541" s="50">
        <v>37796</v>
      </c>
      <c r="B541" s="8">
        <v>24</v>
      </c>
      <c r="C541" s="8">
        <v>6</v>
      </c>
      <c r="D541" s="8">
        <v>2003</v>
      </c>
      <c r="E541">
        <v>3.6190000000000002</v>
      </c>
      <c r="F541" s="50"/>
    </row>
    <row r="542" spans="1:6" x14ac:dyDescent="0.2">
      <c r="A542" s="50">
        <v>37797</v>
      </c>
      <c r="B542" s="8">
        <v>25</v>
      </c>
      <c r="C542" s="8">
        <v>6</v>
      </c>
      <c r="D542" s="8">
        <v>2003</v>
      </c>
      <c r="E542">
        <v>3.8079999999999998</v>
      </c>
      <c r="F542" s="50"/>
    </row>
    <row r="543" spans="1:6" x14ac:dyDescent="0.2">
      <c r="A543" s="50">
        <v>37798</v>
      </c>
      <c r="B543" s="8">
        <v>26</v>
      </c>
      <c r="C543" s="8">
        <v>6</v>
      </c>
      <c r="D543" s="8">
        <v>2003</v>
      </c>
      <c r="E543">
        <v>3.8620000000000001</v>
      </c>
      <c r="F543" s="50"/>
    </row>
    <row r="544" spans="1:6" x14ac:dyDescent="0.2">
      <c r="A544" s="50">
        <v>37799</v>
      </c>
      <c r="B544" s="8">
        <v>27</v>
      </c>
      <c r="C544" s="8">
        <v>6</v>
      </c>
      <c r="D544" s="8">
        <v>2003</v>
      </c>
      <c r="E544">
        <v>3.9510000000000001</v>
      </c>
      <c r="F544" s="50"/>
    </row>
    <row r="545" spans="1:6" x14ac:dyDescent="0.2">
      <c r="A545" s="50">
        <v>37800</v>
      </c>
      <c r="B545" s="8">
        <v>28</v>
      </c>
      <c r="C545" s="8">
        <v>6</v>
      </c>
      <c r="D545" s="8">
        <v>2003</v>
      </c>
      <c r="E545">
        <v>4.1950000000000003</v>
      </c>
      <c r="F545" s="50"/>
    </row>
    <row r="546" spans="1:6" x14ac:dyDescent="0.2">
      <c r="A546" s="50">
        <v>37801</v>
      </c>
      <c r="B546" s="8">
        <v>29</v>
      </c>
      <c r="C546" s="8">
        <v>6</v>
      </c>
      <c r="D546" s="8">
        <v>2003</v>
      </c>
      <c r="E546">
        <v>4.32</v>
      </c>
      <c r="F546" s="50"/>
    </row>
    <row r="547" spans="1:6" x14ac:dyDescent="0.2">
      <c r="A547" s="50">
        <v>37802</v>
      </c>
      <c r="B547" s="8">
        <v>30</v>
      </c>
      <c r="C547" s="8">
        <v>6</v>
      </c>
      <c r="D547" s="8">
        <v>2003</v>
      </c>
      <c r="E547">
        <v>6.0979999999999999</v>
      </c>
      <c r="F547" s="50"/>
    </row>
    <row r="548" spans="1:6" x14ac:dyDescent="0.2">
      <c r="A548" s="50">
        <v>37803</v>
      </c>
      <c r="B548" s="8">
        <v>1</v>
      </c>
      <c r="C548" s="8">
        <v>7</v>
      </c>
      <c r="D548" s="8">
        <v>2003</v>
      </c>
      <c r="E548">
        <v>8.3829999999999991</v>
      </c>
      <c r="F548" s="50"/>
    </row>
    <row r="549" spans="1:6" x14ac:dyDescent="0.2">
      <c r="A549" s="50">
        <v>37804</v>
      </c>
      <c r="B549" s="8">
        <v>2</v>
      </c>
      <c r="C549" s="8">
        <v>7</v>
      </c>
      <c r="D549" s="8">
        <v>2003</v>
      </c>
      <c r="E549">
        <v>8.3480000000000008</v>
      </c>
      <c r="F549" s="50"/>
    </row>
    <row r="550" spans="1:6" x14ac:dyDescent="0.2">
      <c r="A550" s="50">
        <v>37805</v>
      </c>
      <c r="B550" s="8">
        <v>3</v>
      </c>
      <c r="C550" s="8">
        <v>7</v>
      </c>
      <c r="D550" s="8">
        <v>2003</v>
      </c>
      <c r="E550">
        <v>7.8390000000000004</v>
      </c>
      <c r="F550" s="50"/>
    </row>
    <row r="551" spans="1:6" x14ac:dyDescent="0.2">
      <c r="A551" s="50">
        <v>37806</v>
      </c>
      <c r="B551" s="8">
        <v>4</v>
      </c>
      <c r="C551" s="8">
        <v>7</v>
      </c>
      <c r="D551" s="8">
        <v>2003</v>
      </c>
      <c r="E551">
        <v>7.4020000000000001</v>
      </c>
      <c r="F551" s="50"/>
    </row>
    <row r="552" spans="1:6" x14ac:dyDescent="0.2">
      <c r="A552" s="50">
        <v>37807</v>
      </c>
      <c r="B552" s="8">
        <v>5</v>
      </c>
      <c r="C552" s="8">
        <v>7</v>
      </c>
      <c r="D552" s="8">
        <v>2003</v>
      </c>
      <c r="E552">
        <v>6.8029999999999999</v>
      </c>
      <c r="F552" s="50"/>
    </row>
    <row r="553" spans="1:6" x14ac:dyDescent="0.2">
      <c r="A553" s="50">
        <v>37808</v>
      </c>
      <c r="B553" s="8">
        <v>6</v>
      </c>
      <c r="C553" s="8">
        <v>7</v>
      </c>
      <c r="D553" s="8">
        <v>2003</v>
      </c>
      <c r="E553">
        <v>6.1260000000000003</v>
      </c>
      <c r="F553" s="50"/>
    </row>
    <row r="554" spans="1:6" x14ac:dyDescent="0.2">
      <c r="A554" s="50">
        <v>37809</v>
      </c>
      <c r="B554" s="8">
        <v>7</v>
      </c>
      <c r="C554" s="8">
        <v>7</v>
      </c>
      <c r="D554" s="8">
        <v>2003</v>
      </c>
      <c r="E554">
        <v>5.6580000000000004</v>
      </c>
      <c r="F554" s="50"/>
    </row>
    <row r="555" spans="1:6" x14ac:dyDescent="0.2">
      <c r="A555" s="50">
        <v>37810</v>
      </c>
      <c r="B555" s="8">
        <v>8</v>
      </c>
      <c r="C555" s="8">
        <v>7</v>
      </c>
      <c r="D555" s="8">
        <v>2003</v>
      </c>
      <c r="E555">
        <v>5.32</v>
      </c>
      <c r="F555" s="50"/>
    </row>
    <row r="556" spans="1:6" x14ac:dyDescent="0.2">
      <c r="A556" s="50">
        <v>37811</v>
      </c>
      <c r="B556" s="8">
        <v>9</v>
      </c>
      <c r="C556" s="8">
        <v>7</v>
      </c>
      <c r="D556" s="8">
        <v>2003</v>
      </c>
      <c r="E556">
        <v>5.0979999999999999</v>
      </c>
      <c r="F556" s="50"/>
    </row>
    <row r="557" spans="1:6" x14ac:dyDescent="0.2">
      <c r="A557" s="50">
        <v>37812</v>
      </c>
      <c r="B557" s="8">
        <v>10</v>
      </c>
      <c r="C557" s="8">
        <v>7</v>
      </c>
      <c r="D557" s="8">
        <v>2003</v>
      </c>
      <c r="E557">
        <v>4.9240000000000004</v>
      </c>
      <c r="F557" s="50"/>
    </row>
    <row r="558" spans="1:6" x14ac:dyDescent="0.2">
      <c r="A558" s="50">
        <v>37813</v>
      </c>
      <c r="B558" s="8">
        <v>11</v>
      </c>
      <c r="C558" s="8">
        <v>7</v>
      </c>
      <c r="D558" s="8">
        <v>2003</v>
      </c>
      <c r="E558">
        <v>4.8540000000000001</v>
      </c>
      <c r="F558" s="50"/>
    </row>
    <row r="559" spans="1:6" x14ac:dyDescent="0.2">
      <c r="A559" s="50">
        <v>37814</v>
      </c>
      <c r="B559" s="8">
        <v>12</v>
      </c>
      <c r="C559" s="8">
        <v>7</v>
      </c>
      <c r="D559" s="8">
        <v>2003</v>
      </c>
      <c r="E559">
        <v>4.8360000000000003</v>
      </c>
      <c r="F559" s="50"/>
    </row>
    <row r="560" spans="1:6" x14ac:dyDescent="0.2">
      <c r="A560" s="50">
        <v>37815</v>
      </c>
      <c r="B560" s="8">
        <v>13</v>
      </c>
      <c r="C560" s="8">
        <v>7</v>
      </c>
      <c r="D560" s="8">
        <v>2003</v>
      </c>
      <c r="E560">
        <v>4.7279999999999998</v>
      </c>
      <c r="F560" s="50"/>
    </row>
    <row r="561" spans="1:6" x14ac:dyDescent="0.2">
      <c r="A561" s="50">
        <v>37816</v>
      </c>
      <c r="B561" s="8">
        <v>14</v>
      </c>
      <c r="C561" s="8">
        <v>7</v>
      </c>
      <c r="D561" s="8">
        <v>2003</v>
      </c>
      <c r="E561">
        <v>4.6989999999999998</v>
      </c>
      <c r="F561" s="50"/>
    </row>
    <row r="562" spans="1:6" x14ac:dyDescent="0.2">
      <c r="A562" s="50">
        <v>37817</v>
      </c>
      <c r="B562" s="8">
        <v>15</v>
      </c>
      <c r="C562" s="8">
        <v>7</v>
      </c>
      <c r="D562" s="8">
        <v>2003</v>
      </c>
      <c r="E562">
        <v>4.5819999999999999</v>
      </c>
      <c r="F562" s="50"/>
    </row>
    <row r="563" spans="1:6" x14ac:dyDescent="0.2">
      <c r="A563" s="50">
        <v>37818</v>
      </c>
      <c r="B563" s="8">
        <v>16</v>
      </c>
      <c r="C563" s="8">
        <v>7</v>
      </c>
      <c r="D563" s="8">
        <v>2003</v>
      </c>
      <c r="E563">
        <v>4.4630000000000001</v>
      </c>
      <c r="F563" s="50"/>
    </row>
    <row r="564" spans="1:6" x14ac:dyDescent="0.2">
      <c r="A564" s="50">
        <v>37819</v>
      </c>
      <c r="B564" s="8">
        <v>17</v>
      </c>
      <c r="C564" s="8">
        <v>7</v>
      </c>
      <c r="D564" s="8">
        <v>2003</v>
      </c>
      <c r="E564">
        <v>4.3940000000000001</v>
      </c>
      <c r="F564" s="50"/>
    </row>
    <row r="565" spans="1:6" x14ac:dyDescent="0.2">
      <c r="A565" s="50">
        <v>37820</v>
      </c>
      <c r="B565" s="8">
        <v>18</v>
      </c>
      <c r="C565" s="8">
        <v>7</v>
      </c>
      <c r="D565" s="8">
        <v>2003</v>
      </c>
      <c r="E565">
        <v>4.3739999999999997</v>
      </c>
      <c r="F565" s="50"/>
    </row>
    <row r="566" spans="1:6" x14ac:dyDescent="0.2">
      <c r="A566" s="50">
        <v>37821</v>
      </c>
      <c r="B566" s="8">
        <v>19</v>
      </c>
      <c r="C566" s="8">
        <v>7</v>
      </c>
      <c r="D566" s="8">
        <v>2003</v>
      </c>
      <c r="E566">
        <v>4.3940000000000001</v>
      </c>
      <c r="F566" s="50"/>
    </row>
    <row r="567" spans="1:6" x14ac:dyDescent="0.2">
      <c r="A567" s="50">
        <v>37822</v>
      </c>
      <c r="B567" s="8">
        <v>20</v>
      </c>
      <c r="C567" s="8">
        <v>7</v>
      </c>
      <c r="D567" s="8">
        <v>2003</v>
      </c>
      <c r="E567">
        <v>4.4379999999999997</v>
      </c>
      <c r="F567" s="50"/>
    </row>
    <row r="568" spans="1:6" x14ac:dyDescent="0.2">
      <c r="A568" s="50">
        <v>37823</v>
      </c>
      <c r="B568" s="8">
        <v>21</v>
      </c>
      <c r="C568" s="8">
        <v>7</v>
      </c>
      <c r="D568" s="8">
        <v>2003</v>
      </c>
      <c r="E568">
        <v>4.3899999999999997</v>
      </c>
      <c r="F568" s="50"/>
    </row>
    <row r="569" spans="1:6" x14ac:dyDescent="0.2">
      <c r="A569" s="50">
        <v>37824</v>
      </c>
      <c r="B569" s="8">
        <v>22</v>
      </c>
      <c r="C569" s="8">
        <v>7</v>
      </c>
      <c r="D569" s="8">
        <v>2003</v>
      </c>
      <c r="E569">
        <v>4.4050000000000002</v>
      </c>
      <c r="F569" s="50"/>
    </row>
    <row r="570" spans="1:6" x14ac:dyDescent="0.2">
      <c r="A570" s="50">
        <v>37825</v>
      </c>
      <c r="B570" s="8">
        <v>23</v>
      </c>
      <c r="C570" s="8">
        <v>7</v>
      </c>
      <c r="D570" s="8">
        <v>2003</v>
      </c>
      <c r="E570">
        <v>4.4630000000000001</v>
      </c>
      <c r="F570" s="50"/>
    </row>
    <row r="571" spans="1:6" x14ac:dyDescent="0.2">
      <c r="A571" s="50">
        <v>37826</v>
      </c>
      <c r="B571" s="8">
        <v>24</v>
      </c>
      <c r="C571" s="8">
        <v>7</v>
      </c>
      <c r="D571" s="8">
        <v>2003</v>
      </c>
      <c r="E571">
        <v>4.6689999999999996</v>
      </c>
      <c r="F571" s="50"/>
    </row>
    <row r="572" spans="1:6" x14ac:dyDescent="0.2">
      <c r="A572" s="50">
        <v>37827</v>
      </c>
      <c r="B572" s="8">
        <v>25</v>
      </c>
      <c r="C572" s="8">
        <v>7</v>
      </c>
      <c r="D572" s="8">
        <v>2003</v>
      </c>
      <c r="E572">
        <v>4.5609999999999999</v>
      </c>
      <c r="F572" s="50"/>
    </row>
    <row r="573" spans="1:6" x14ac:dyDescent="0.2">
      <c r="A573" s="50">
        <v>37828</v>
      </c>
      <c r="B573" s="8">
        <v>26</v>
      </c>
      <c r="C573" s="8">
        <v>7</v>
      </c>
      <c r="D573" s="8">
        <v>2003</v>
      </c>
      <c r="E573">
        <v>4.4960000000000004</v>
      </c>
      <c r="F573" s="50"/>
    </row>
    <row r="574" spans="1:6" x14ac:dyDescent="0.2">
      <c r="A574" s="50">
        <v>37829</v>
      </c>
      <c r="B574" s="8">
        <v>27</v>
      </c>
      <c r="C574" s="8">
        <v>7</v>
      </c>
      <c r="D574" s="8">
        <v>2003</v>
      </c>
      <c r="E574">
        <v>4.2919999999999998</v>
      </c>
      <c r="F574" s="50"/>
    </row>
    <row r="575" spans="1:6" x14ac:dyDescent="0.2">
      <c r="A575" s="50">
        <v>37830</v>
      </c>
      <c r="B575" s="8">
        <v>28</v>
      </c>
      <c r="C575" s="8">
        <v>7</v>
      </c>
      <c r="D575" s="8">
        <v>2003</v>
      </c>
      <c r="E575">
        <v>3.7450000000000001</v>
      </c>
      <c r="F575" s="50"/>
    </row>
    <row r="576" spans="1:6" x14ac:dyDescent="0.2">
      <c r="A576" s="50">
        <v>37831</v>
      </c>
      <c r="B576" s="8">
        <v>29</v>
      </c>
      <c r="C576" s="8">
        <v>7</v>
      </c>
      <c r="D576" s="8">
        <v>2003</v>
      </c>
      <c r="E576">
        <v>3.1920000000000002</v>
      </c>
      <c r="F576" s="50"/>
    </row>
    <row r="577" spans="1:6" x14ac:dyDescent="0.2">
      <c r="A577" s="50">
        <v>37832</v>
      </c>
      <c r="B577" s="8">
        <v>30</v>
      </c>
      <c r="C577" s="8">
        <v>7</v>
      </c>
      <c r="D577" s="8">
        <v>2003</v>
      </c>
      <c r="E577">
        <v>3.2869999999999999</v>
      </c>
      <c r="F577" s="50"/>
    </row>
    <row r="578" spans="1:6" x14ac:dyDescent="0.2">
      <c r="A578" s="50">
        <v>37833</v>
      </c>
      <c r="B578" s="8">
        <v>31</v>
      </c>
      <c r="C578" s="8">
        <v>7</v>
      </c>
      <c r="D578" s="8">
        <v>2003</v>
      </c>
      <c r="E578">
        <v>3.6320000000000001</v>
      </c>
      <c r="F578" s="50"/>
    </row>
    <row r="579" spans="1:6" x14ac:dyDescent="0.2">
      <c r="A579" s="50">
        <v>37834</v>
      </c>
      <c r="B579" s="8">
        <v>1</v>
      </c>
      <c r="C579" s="8">
        <v>8</v>
      </c>
      <c r="D579" s="8">
        <v>2003</v>
      </c>
      <c r="E579">
        <v>3.8490000000000002</v>
      </c>
      <c r="F579" s="50"/>
    </row>
    <row r="580" spans="1:6" x14ac:dyDescent="0.2">
      <c r="A580" s="50">
        <v>37835</v>
      </c>
      <c r="B580" s="8">
        <v>2</v>
      </c>
      <c r="C580" s="8">
        <v>8</v>
      </c>
      <c r="D580" s="8">
        <v>2003</v>
      </c>
      <c r="E580">
        <v>3.9279999999999999</v>
      </c>
      <c r="F580" s="50"/>
    </row>
    <row r="581" spans="1:6" x14ac:dyDescent="0.2">
      <c r="A581" s="50">
        <v>37836</v>
      </c>
      <c r="B581" s="8">
        <v>3</v>
      </c>
      <c r="C581" s="8">
        <v>8</v>
      </c>
      <c r="D581" s="8">
        <v>2003</v>
      </c>
      <c r="E581">
        <v>3.9340000000000002</v>
      </c>
      <c r="F581" s="50"/>
    </row>
    <row r="582" spans="1:6" x14ac:dyDescent="0.2">
      <c r="A582" s="50">
        <v>37837</v>
      </c>
      <c r="B582" s="8">
        <v>4</v>
      </c>
      <c r="C582" s="8">
        <v>8</v>
      </c>
      <c r="D582" s="8">
        <v>2003</v>
      </c>
      <c r="E582">
        <v>3.9359999999999999</v>
      </c>
      <c r="F582" s="50"/>
    </row>
    <row r="583" spans="1:6" x14ac:dyDescent="0.2">
      <c r="A583" s="50">
        <v>37838</v>
      </c>
      <c r="B583" s="8">
        <v>5</v>
      </c>
      <c r="C583" s="8">
        <v>8</v>
      </c>
      <c r="D583" s="8">
        <v>2003</v>
      </c>
      <c r="E583">
        <v>3.806</v>
      </c>
      <c r="F583" s="50"/>
    </row>
    <row r="584" spans="1:6" x14ac:dyDescent="0.2">
      <c r="A584" s="50">
        <v>37839</v>
      </c>
      <c r="B584" s="8">
        <v>6</v>
      </c>
      <c r="C584" s="8">
        <v>8</v>
      </c>
      <c r="D584" s="8">
        <v>2003</v>
      </c>
      <c r="E584">
        <v>3.298</v>
      </c>
      <c r="F584" s="50"/>
    </row>
    <row r="585" spans="1:6" x14ac:dyDescent="0.2">
      <c r="A585" s="50">
        <v>37840</v>
      </c>
      <c r="B585" s="8">
        <v>7</v>
      </c>
      <c r="C585" s="8">
        <v>8</v>
      </c>
      <c r="D585" s="8">
        <v>2003</v>
      </c>
      <c r="E585">
        <v>3.3490000000000002</v>
      </c>
      <c r="F585" s="50"/>
    </row>
    <row r="586" spans="1:6" x14ac:dyDescent="0.2">
      <c r="A586" s="50">
        <v>37841</v>
      </c>
      <c r="B586" s="8">
        <v>8</v>
      </c>
      <c r="C586" s="8">
        <v>8</v>
      </c>
      <c r="D586" s="8">
        <v>2003</v>
      </c>
      <c r="E586">
        <v>2.8690000000000002</v>
      </c>
      <c r="F586" s="50"/>
    </row>
    <row r="587" spans="1:6" x14ac:dyDescent="0.2">
      <c r="A587" s="50">
        <v>37842</v>
      </c>
      <c r="B587" s="8">
        <v>9</v>
      </c>
      <c r="C587" s="8">
        <v>8</v>
      </c>
      <c r="D587" s="8">
        <v>2003</v>
      </c>
      <c r="E587">
        <v>3.8359999999999999</v>
      </c>
      <c r="F587" s="50"/>
    </row>
    <row r="588" spans="1:6" x14ac:dyDescent="0.2">
      <c r="A588" s="50">
        <v>37843</v>
      </c>
      <c r="B588" s="8">
        <v>10</v>
      </c>
      <c r="C588" s="8">
        <v>8</v>
      </c>
      <c r="D588" s="8">
        <v>2003</v>
      </c>
      <c r="E588">
        <v>4.4560000000000004</v>
      </c>
      <c r="F588" s="50"/>
    </row>
    <row r="589" spans="1:6" x14ac:dyDescent="0.2">
      <c r="A589" s="50">
        <v>37844</v>
      </c>
      <c r="B589" s="8">
        <v>11</v>
      </c>
      <c r="C589" s="8">
        <v>8</v>
      </c>
      <c r="D589" s="8">
        <v>2003</v>
      </c>
      <c r="E589">
        <v>4.641</v>
      </c>
      <c r="F589" s="50"/>
    </row>
    <row r="590" spans="1:6" x14ac:dyDescent="0.2">
      <c r="A590" s="50">
        <v>37845</v>
      </c>
      <c r="B590" s="8">
        <v>12</v>
      </c>
      <c r="C590" s="8">
        <v>8</v>
      </c>
      <c r="D590" s="8">
        <v>2003</v>
      </c>
      <c r="E590">
        <v>4.1230000000000002</v>
      </c>
      <c r="F590" s="50"/>
    </row>
    <row r="591" spans="1:6" x14ac:dyDescent="0.2">
      <c r="A591" s="50">
        <v>37846</v>
      </c>
      <c r="B591" s="8">
        <v>13</v>
      </c>
      <c r="C591" s="8">
        <v>8</v>
      </c>
      <c r="D591" s="8">
        <v>2003</v>
      </c>
      <c r="E591">
        <v>4.2809999999999997</v>
      </c>
      <c r="F591" s="50"/>
    </row>
    <row r="592" spans="1:6" x14ac:dyDescent="0.2">
      <c r="A592" s="50">
        <v>37847</v>
      </c>
      <c r="B592" s="8">
        <v>14</v>
      </c>
      <c r="C592" s="8">
        <v>8</v>
      </c>
      <c r="D592" s="8">
        <v>2003</v>
      </c>
      <c r="E592">
        <v>5.234</v>
      </c>
      <c r="F592" s="50"/>
    </row>
    <row r="593" spans="1:6" x14ac:dyDescent="0.2">
      <c r="A593" s="50">
        <v>37848</v>
      </c>
      <c r="B593" s="8">
        <v>15</v>
      </c>
      <c r="C593" s="8">
        <v>8</v>
      </c>
      <c r="D593" s="8">
        <v>2003</v>
      </c>
      <c r="E593">
        <v>4.5709999999999997</v>
      </c>
      <c r="F593" s="50"/>
    </row>
    <row r="594" spans="1:6" x14ac:dyDescent="0.2">
      <c r="A594" s="50">
        <v>37849</v>
      </c>
      <c r="B594" s="8">
        <v>16</v>
      </c>
      <c r="C594" s="8">
        <v>8</v>
      </c>
      <c r="D594" s="8">
        <v>2003</v>
      </c>
      <c r="E594">
        <v>3.806</v>
      </c>
      <c r="F594" s="50"/>
    </row>
    <row r="595" spans="1:6" x14ac:dyDescent="0.2">
      <c r="A595" s="50">
        <v>37850</v>
      </c>
      <c r="B595" s="8">
        <v>17</v>
      </c>
      <c r="C595" s="8">
        <v>8</v>
      </c>
      <c r="D595" s="8">
        <v>2003</v>
      </c>
      <c r="E595">
        <v>3.41</v>
      </c>
      <c r="F595" s="50"/>
    </row>
    <row r="596" spans="1:6" x14ac:dyDescent="0.2">
      <c r="A596" s="50">
        <v>37851</v>
      </c>
      <c r="B596" s="8">
        <v>18</v>
      </c>
      <c r="C596" s="8">
        <v>8</v>
      </c>
      <c r="D596" s="8">
        <v>2003</v>
      </c>
      <c r="E596">
        <v>3.875</v>
      </c>
      <c r="F596" s="50"/>
    </row>
    <row r="597" spans="1:6" x14ac:dyDescent="0.2">
      <c r="A597" s="50">
        <v>37852</v>
      </c>
      <c r="B597" s="8">
        <v>19</v>
      </c>
      <c r="C597" s="8">
        <v>8</v>
      </c>
      <c r="D597" s="8">
        <v>2003</v>
      </c>
      <c r="E597">
        <v>4.5090000000000003</v>
      </c>
      <c r="F597" s="50"/>
    </row>
    <row r="598" spans="1:6" x14ac:dyDescent="0.2">
      <c r="A598" s="50">
        <v>37853</v>
      </c>
      <c r="B598" s="8">
        <v>20</v>
      </c>
      <c r="C598" s="8">
        <v>8</v>
      </c>
      <c r="D598" s="8">
        <v>2003</v>
      </c>
      <c r="E598">
        <v>4.5490000000000004</v>
      </c>
      <c r="F598" s="50"/>
    </row>
    <row r="599" spans="1:6" x14ac:dyDescent="0.2">
      <c r="A599" s="50">
        <v>37854</v>
      </c>
      <c r="B599" s="8">
        <v>21</v>
      </c>
      <c r="C599" s="8">
        <v>8</v>
      </c>
      <c r="D599" s="8">
        <v>2003</v>
      </c>
      <c r="E599">
        <v>4.5979999999999999</v>
      </c>
      <c r="F599" s="50"/>
    </row>
    <row r="600" spans="1:6" x14ac:dyDescent="0.2">
      <c r="A600" s="50">
        <v>37855</v>
      </c>
      <c r="B600" s="8">
        <v>22</v>
      </c>
      <c r="C600" s="8">
        <v>8</v>
      </c>
      <c r="D600" s="8">
        <v>2003</v>
      </c>
      <c r="E600">
        <v>5.1710000000000003</v>
      </c>
      <c r="F600" s="50"/>
    </row>
    <row r="601" spans="1:6" x14ac:dyDescent="0.2">
      <c r="A601" s="50">
        <v>37856</v>
      </c>
      <c r="B601" s="8">
        <v>23</v>
      </c>
      <c r="C601" s="8">
        <v>8</v>
      </c>
      <c r="D601" s="8">
        <v>2003</v>
      </c>
      <c r="E601">
        <v>5.7789999999999999</v>
      </c>
      <c r="F601" s="50"/>
    </row>
    <row r="602" spans="1:6" x14ac:dyDescent="0.2">
      <c r="A602" s="50">
        <v>37857</v>
      </c>
      <c r="B602" s="8">
        <v>24</v>
      </c>
      <c r="C602" s="8">
        <v>8</v>
      </c>
      <c r="D602" s="8">
        <v>2003</v>
      </c>
      <c r="E602">
        <v>7.7709999999999999</v>
      </c>
      <c r="F602" s="50"/>
    </row>
    <row r="603" spans="1:6" x14ac:dyDescent="0.2">
      <c r="A603" s="50">
        <v>37858</v>
      </c>
      <c r="B603" s="8">
        <v>25</v>
      </c>
      <c r="C603" s="8">
        <v>8</v>
      </c>
      <c r="D603" s="8">
        <v>2003</v>
      </c>
      <c r="E603">
        <v>8.4920000000000009</v>
      </c>
      <c r="F603" s="50"/>
    </row>
    <row r="604" spans="1:6" x14ac:dyDescent="0.2">
      <c r="A604" s="50">
        <v>37859</v>
      </c>
      <c r="B604" s="8">
        <v>26</v>
      </c>
      <c r="C604" s="8">
        <v>8</v>
      </c>
      <c r="D604" s="8">
        <v>2003</v>
      </c>
      <c r="E604">
        <v>8.4480000000000004</v>
      </c>
      <c r="F604" s="50"/>
    </row>
    <row r="605" spans="1:6" x14ac:dyDescent="0.2">
      <c r="A605" s="50">
        <v>37860</v>
      </c>
      <c r="B605" s="8">
        <v>27</v>
      </c>
      <c r="C605" s="8">
        <v>8</v>
      </c>
      <c r="D605" s="8">
        <v>2003</v>
      </c>
      <c r="E605">
        <v>8.3810000000000002</v>
      </c>
      <c r="F605" s="50"/>
    </row>
    <row r="606" spans="1:6" x14ac:dyDescent="0.2">
      <c r="A606" s="50">
        <v>37861</v>
      </c>
      <c r="B606" s="8">
        <v>28</v>
      </c>
      <c r="C606" s="8">
        <v>8</v>
      </c>
      <c r="D606" s="8">
        <v>2003</v>
      </c>
      <c r="E606">
        <v>7.8540000000000001</v>
      </c>
      <c r="F606" s="50"/>
    </row>
    <row r="607" spans="1:6" x14ac:dyDescent="0.2">
      <c r="A607" s="50">
        <v>37862</v>
      </c>
      <c r="B607" s="8">
        <v>29</v>
      </c>
      <c r="C607" s="8">
        <v>8</v>
      </c>
      <c r="D607" s="8">
        <v>2003</v>
      </c>
      <c r="E607">
        <v>7.6180000000000003</v>
      </c>
      <c r="F607" s="50"/>
    </row>
    <row r="608" spans="1:6" x14ac:dyDescent="0.2">
      <c r="A608" s="50">
        <v>37863</v>
      </c>
      <c r="B608" s="8">
        <v>30</v>
      </c>
      <c r="C608" s="8">
        <v>8</v>
      </c>
      <c r="D608" s="8">
        <v>2003</v>
      </c>
      <c r="E608">
        <v>8.1859999999999999</v>
      </c>
      <c r="F608" s="50"/>
    </row>
    <row r="609" spans="1:6" x14ac:dyDescent="0.2">
      <c r="A609" s="50">
        <v>37864</v>
      </c>
      <c r="B609" s="8">
        <v>31</v>
      </c>
      <c r="C609" s="8">
        <v>8</v>
      </c>
      <c r="D609" s="8">
        <v>2003</v>
      </c>
      <c r="E609">
        <v>8.3680000000000003</v>
      </c>
      <c r="F609" s="50"/>
    </row>
    <row r="610" spans="1:6" x14ac:dyDescent="0.2">
      <c r="A610" s="50">
        <v>37865</v>
      </c>
      <c r="B610" s="8">
        <v>1</v>
      </c>
      <c r="C610" s="8">
        <v>9</v>
      </c>
      <c r="D610" s="8">
        <v>2003</v>
      </c>
      <c r="E610">
        <v>8.1980000000000004</v>
      </c>
      <c r="F610" s="50"/>
    </row>
    <row r="611" spans="1:6" x14ac:dyDescent="0.2">
      <c r="A611" s="50">
        <v>37866</v>
      </c>
      <c r="B611" s="8">
        <v>2</v>
      </c>
      <c r="C611" s="8">
        <v>9</v>
      </c>
      <c r="D611" s="8">
        <v>2003</v>
      </c>
      <c r="E611">
        <v>8.173</v>
      </c>
      <c r="F611" s="50"/>
    </row>
    <row r="612" spans="1:6" x14ac:dyDescent="0.2">
      <c r="A612" s="50">
        <v>37867</v>
      </c>
      <c r="B612" s="8">
        <v>3</v>
      </c>
      <c r="C612" s="8">
        <v>9</v>
      </c>
      <c r="D612" s="8">
        <v>2003</v>
      </c>
      <c r="E612">
        <v>5.3280000000000003</v>
      </c>
      <c r="F612" s="50"/>
    </row>
    <row r="613" spans="1:6" x14ac:dyDescent="0.2">
      <c r="A613" s="50">
        <v>37868</v>
      </c>
      <c r="B613" s="8">
        <v>4</v>
      </c>
      <c r="C613" s="8">
        <v>9</v>
      </c>
      <c r="D613" s="8">
        <v>2003</v>
      </c>
      <c r="E613">
        <v>2.871</v>
      </c>
      <c r="F613" s="50"/>
    </row>
    <row r="614" spans="1:6" x14ac:dyDescent="0.2">
      <c r="A614" s="50">
        <v>37869</v>
      </c>
      <c r="B614" s="8">
        <v>5</v>
      </c>
      <c r="C614" s="8">
        <v>9</v>
      </c>
      <c r="D614" s="8">
        <v>2003</v>
      </c>
      <c r="E614">
        <v>2.5859999999999999</v>
      </c>
      <c r="F614" s="50"/>
    </row>
    <row r="615" spans="1:6" x14ac:dyDescent="0.2">
      <c r="A615" s="50">
        <v>37870</v>
      </c>
      <c r="B615" s="8">
        <v>6</v>
      </c>
      <c r="C615" s="8">
        <v>9</v>
      </c>
      <c r="D615" s="8">
        <v>2003</v>
      </c>
      <c r="E615">
        <v>2.306</v>
      </c>
      <c r="F615" s="50"/>
    </row>
    <row r="616" spans="1:6" x14ac:dyDescent="0.2">
      <c r="A616" s="50">
        <v>37871</v>
      </c>
      <c r="B616" s="8">
        <v>7</v>
      </c>
      <c r="C616" s="8">
        <v>9</v>
      </c>
      <c r="D616" s="8">
        <v>2003</v>
      </c>
      <c r="E616">
        <v>1.4850000000000001</v>
      </c>
      <c r="F616" s="50"/>
    </row>
    <row r="617" spans="1:6" x14ac:dyDescent="0.2">
      <c r="A617" s="50">
        <v>37872</v>
      </c>
      <c r="B617" s="8">
        <v>8</v>
      </c>
      <c r="C617" s="8">
        <v>9</v>
      </c>
      <c r="D617" s="8">
        <v>2003</v>
      </c>
      <c r="E617">
        <v>2.9249999999999998</v>
      </c>
      <c r="F617" s="50"/>
    </row>
    <row r="618" spans="1:6" x14ac:dyDescent="0.2">
      <c r="A618" s="50">
        <v>37873</v>
      </c>
      <c r="B618" s="8">
        <v>9</v>
      </c>
      <c r="C618" s="8">
        <v>9</v>
      </c>
      <c r="D618" s="8">
        <v>2003</v>
      </c>
      <c r="E618">
        <v>1.66</v>
      </c>
      <c r="F618" s="50"/>
    </row>
    <row r="619" spans="1:6" x14ac:dyDescent="0.2">
      <c r="A619" s="50">
        <v>37874</v>
      </c>
      <c r="B619" s="8">
        <v>10</v>
      </c>
      <c r="C619" s="8">
        <v>9</v>
      </c>
      <c r="D619" s="8">
        <v>2003</v>
      </c>
      <c r="E619">
        <v>0.24099999999999999</v>
      </c>
      <c r="F619" s="50"/>
    </row>
    <row r="620" spans="1:6" x14ac:dyDescent="0.2">
      <c r="A620" s="50">
        <v>37875</v>
      </c>
      <c r="B620" s="8">
        <v>11</v>
      </c>
      <c r="C620" s="8">
        <v>9</v>
      </c>
      <c r="D620" s="8">
        <v>2003</v>
      </c>
      <c r="E620">
        <v>1.3680000000000001</v>
      </c>
      <c r="F620" s="50"/>
    </row>
    <row r="621" spans="1:6" x14ac:dyDescent="0.2">
      <c r="A621" s="50">
        <v>37876</v>
      </c>
      <c r="B621" s="8">
        <v>12</v>
      </c>
      <c r="C621" s="8">
        <v>9</v>
      </c>
      <c r="D621" s="8">
        <v>2003</v>
      </c>
      <c r="E621">
        <v>1.758</v>
      </c>
      <c r="F621" s="50"/>
    </row>
    <row r="622" spans="1:6" x14ac:dyDescent="0.2">
      <c r="A622" s="50">
        <v>37877</v>
      </c>
      <c r="B622" s="8">
        <v>13</v>
      </c>
      <c r="C622" s="8">
        <v>9</v>
      </c>
      <c r="D622" s="8">
        <v>2003</v>
      </c>
      <c r="E622">
        <v>3.66</v>
      </c>
      <c r="F622" s="50"/>
    </row>
    <row r="623" spans="1:6" x14ac:dyDescent="0.2">
      <c r="A623" s="50">
        <v>37878</v>
      </c>
      <c r="B623" s="8">
        <v>14</v>
      </c>
      <c r="C623" s="8">
        <v>9</v>
      </c>
      <c r="D623" s="8">
        <v>2003</v>
      </c>
      <c r="E623">
        <v>8.7840000000000007</v>
      </c>
      <c r="F623" s="50"/>
    </row>
    <row r="624" spans="1:6" x14ac:dyDescent="0.2">
      <c r="A624" s="50">
        <v>37879</v>
      </c>
      <c r="B624" s="8">
        <v>15</v>
      </c>
      <c r="C624" s="8">
        <v>9</v>
      </c>
      <c r="D624" s="8">
        <v>2003</v>
      </c>
      <c r="E624">
        <v>14.255000000000001</v>
      </c>
      <c r="F624" s="50"/>
    </row>
    <row r="625" spans="1:6" x14ac:dyDescent="0.2">
      <c r="A625" s="50">
        <v>37880</v>
      </c>
      <c r="B625" s="8">
        <v>16</v>
      </c>
      <c r="C625" s="8">
        <v>9</v>
      </c>
      <c r="D625" s="8">
        <v>2003</v>
      </c>
      <c r="E625">
        <v>20.789000000000001</v>
      </c>
      <c r="F625" s="50"/>
    </row>
    <row r="626" spans="1:6" x14ac:dyDescent="0.2">
      <c r="A626" s="50">
        <v>37881</v>
      </c>
      <c r="B626" s="8">
        <v>17</v>
      </c>
      <c r="C626" s="8">
        <v>9</v>
      </c>
      <c r="D626" s="8">
        <v>2003</v>
      </c>
      <c r="E626">
        <v>19.972000000000001</v>
      </c>
      <c r="F626" s="50"/>
    </row>
    <row r="627" spans="1:6" x14ac:dyDescent="0.2">
      <c r="A627" s="50">
        <v>37882</v>
      </c>
      <c r="B627" s="8">
        <v>18</v>
      </c>
      <c r="C627" s="8">
        <v>9</v>
      </c>
      <c r="D627" s="8">
        <v>2003</v>
      </c>
      <c r="E627">
        <v>14.255000000000001</v>
      </c>
      <c r="F627" s="50"/>
    </row>
    <row r="628" spans="1:6" x14ac:dyDescent="0.2">
      <c r="A628" s="50">
        <v>37883</v>
      </c>
      <c r="B628" s="8">
        <v>19</v>
      </c>
      <c r="C628" s="8">
        <v>9</v>
      </c>
      <c r="D628" s="8">
        <v>2003</v>
      </c>
      <c r="E628">
        <v>8.2910000000000004</v>
      </c>
      <c r="F628" s="50"/>
    </row>
    <row r="629" spans="1:6" x14ac:dyDescent="0.2">
      <c r="A629" s="50">
        <v>37884</v>
      </c>
      <c r="B629" s="8">
        <v>20</v>
      </c>
      <c r="C629" s="8">
        <v>9</v>
      </c>
      <c r="D629" s="8">
        <v>2003</v>
      </c>
      <c r="E629">
        <v>2.9359999999999999</v>
      </c>
      <c r="F629" s="50"/>
    </row>
    <row r="630" spans="1:6" x14ac:dyDescent="0.2">
      <c r="A630" s="50">
        <v>37885</v>
      </c>
      <c r="B630" s="8">
        <v>21</v>
      </c>
      <c r="C630" s="8">
        <v>9</v>
      </c>
      <c r="D630" s="8">
        <v>2003</v>
      </c>
      <c r="E630">
        <v>0.38800000000000001</v>
      </c>
      <c r="F630" s="50"/>
    </row>
    <row r="631" spans="1:6" x14ac:dyDescent="0.2">
      <c r="A631" s="50">
        <v>37886</v>
      </c>
      <c r="B631" s="8">
        <v>22</v>
      </c>
      <c r="C631" s="8">
        <v>9</v>
      </c>
      <c r="D631" s="8">
        <v>2003</v>
      </c>
      <c r="E631">
        <v>0.90400000000000003</v>
      </c>
      <c r="F631" s="50"/>
    </row>
    <row r="632" spans="1:6" x14ac:dyDescent="0.2">
      <c r="A632" s="50">
        <v>37887</v>
      </c>
      <c r="B632" s="8">
        <v>23</v>
      </c>
      <c r="C632" s="8">
        <v>9</v>
      </c>
      <c r="D632" s="8">
        <v>2003</v>
      </c>
      <c r="E632">
        <v>1.234</v>
      </c>
      <c r="F632" s="50"/>
    </row>
    <row r="633" spans="1:6" x14ac:dyDescent="0.2">
      <c r="A633" s="50">
        <v>37888</v>
      </c>
      <c r="B633" s="8">
        <v>24</v>
      </c>
      <c r="C633" s="8">
        <v>9</v>
      </c>
      <c r="D633" s="8">
        <v>2003</v>
      </c>
      <c r="E633">
        <v>1.1919999999999999</v>
      </c>
      <c r="F633" s="50"/>
    </row>
    <row r="634" spans="1:6" x14ac:dyDescent="0.2">
      <c r="A634" s="50">
        <v>37889</v>
      </c>
      <c r="B634" s="8">
        <v>25</v>
      </c>
      <c r="C634" s="8">
        <v>9</v>
      </c>
      <c r="D634" s="8">
        <v>2003</v>
      </c>
      <c r="E634">
        <v>1.4690000000000001</v>
      </c>
      <c r="F634" s="50"/>
    </row>
    <row r="635" spans="1:6" x14ac:dyDescent="0.2">
      <c r="A635" s="50">
        <v>37890</v>
      </c>
      <c r="B635" s="8">
        <v>26</v>
      </c>
      <c r="C635" s="8">
        <v>9</v>
      </c>
      <c r="D635" s="8">
        <v>2003</v>
      </c>
      <c r="E635">
        <v>4.444</v>
      </c>
      <c r="F635" s="50"/>
    </row>
    <row r="636" spans="1:6" x14ac:dyDescent="0.2">
      <c r="A636" s="50">
        <v>37891</v>
      </c>
      <c r="B636" s="8">
        <v>27</v>
      </c>
      <c r="C636" s="8">
        <v>9</v>
      </c>
      <c r="D636" s="8">
        <v>2003</v>
      </c>
      <c r="E636">
        <v>4.6609999999999996</v>
      </c>
      <c r="F636" s="50"/>
    </row>
    <row r="637" spans="1:6" x14ac:dyDescent="0.2">
      <c r="A637" s="50">
        <v>37892</v>
      </c>
      <c r="B637" s="8">
        <v>28</v>
      </c>
      <c r="C637" s="8">
        <v>9</v>
      </c>
      <c r="D637" s="8">
        <v>2003</v>
      </c>
      <c r="E637">
        <v>4.1710000000000003</v>
      </c>
      <c r="F637" s="50"/>
    </row>
    <row r="638" spans="1:6" x14ac:dyDescent="0.2">
      <c r="A638" s="50">
        <v>37893</v>
      </c>
      <c r="B638" s="8">
        <v>29</v>
      </c>
      <c r="C638" s="8">
        <v>9</v>
      </c>
      <c r="D638" s="8">
        <v>2003</v>
      </c>
      <c r="E638">
        <v>1.2090000000000001</v>
      </c>
      <c r="F638" s="50"/>
    </row>
    <row r="639" spans="1:6" x14ac:dyDescent="0.2">
      <c r="A639" s="50">
        <v>37894</v>
      </c>
      <c r="B639" s="8">
        <v>30</v>
      </c>
      <c r="C639" s="8">
        <v>9</v>
      </c>
      <c r="D639" s="8">
        <v>2003</v>
      </c>
      <c r="E639">
        <v>0.41499999999999998</v>
      </c>
      <c r="F639" s="50"/>
    </row>
    <row r="640" spans="1:6" x14ac:dyDescent="0.2">
      <c r="A640" s="50">
        <v>37895</v>
      </c>
      <c r="B640" s="8">
        <v>1</v>
      </c>
      <c r="C640" s="8">
        <v>10</v>
      </c>
      <c r="D640" s="8">
        <v>2003</v>
      </c>
      <c r="E640">
        <v>0.40699999999999997</v>
      </c>
      <c r="F640" s="50"/>
    </row>
    <row r="641" spans="1:6" x14ac:dyDescent="0.2">
      <c r="A641" s="50">
        <v>37896</v>
      </c>
      <c r="B641" s="8">
        <v>2</v>
      </c>
      <c r="C641" s="8">
        <v>10</v>
      </c>
      <c r="D641" s="8">
        <v>2003</v>
      </c>
      <c r="E641">
        <v>5.2460000000000004</v>
      </c>
      <c r="F641" s="50"/>
    </row>
    <row r="642" spans="1:6" x14ac:dyDescent="0.2">
      <c r="A642" s="50">
        <v>37897</v>
      </c>
      <c r="B642" s="8">
        <v>3</v>
      </c>
      <c r="C642" s="8">
        <v>10</v>
      </c>
      <c r="D642" s="8">
        <v>2003</v>
      </c>
      <c r="E642">
        <v>20.268999999999998</v>
      </c>
      <c r="F642" s="50"/>
    </row>
    <row r="643" spans="1:6" x14ac:dyDescent="0.2">
      <c r="A643" s="50">
        <v>37898</v>
      </c>
      <c r="B643" s="8">
        <v>4</v>
      </c>
      <c r="C643" s="8">
        <v>10</v>
      </c>
      <c r="D643" s="8">
        <v>2003</v>
      </c>
      <c r="E643">
        <v>34.962000000000003</v>
      </c>
      <c r="F643" s="50"/>
    </row>
    <row r="644" spans="1:6" x14ac:dyDescent="0.2">
      <c r="A644" s="50">
        <v>37899</v>
      </c>
      <c r="B644" s="8">
        <v>5</v>
      </c>
      <c r="C644" s="8">
        <v>10</v>
      </c>
      <c r="D644" s="8">
        <v>2003</v>
      </c>
      <c r="E644">
        <v>23.568000000000001</v>
      </c>
      <c r="F644" s="50"/>
    </row>
    <row r="645" spans="1:6" x14ac:dyDescent="0.2">
      <c r="A645" s="50">
        <v>37900</v>
      </c>
      <c r="B645" s="8">
        <v>6</v>
      </c>
      <c r="C645" s="8">
        <v>10</v>
      </c>
      <c r="D645" s="8">
        <v>2003</v>
      </c>
      <c r="E645">
        <v>14.509</v>
      </c>
      <c r="F645" s="50"/>
    </row>
    <row r="646" spans="1:6" x14ac:dyDescent="0.2">
      <c r="A646" s="50">
        <v>37901</v>
      </c>
      <c r="B646" s="8">
        <v>7</v>
      </c>
      <c r="C646" s="8">
        <v>10</v>
      </c>
      <c r="D646" s="8">
        <v>2003</v>
      </c>
      <c r="E646">
        <v>10.377000000000001</v>
      </c>
      <c r="F646" s="50"/>
    </row>
    <row r="647" spans="1:6" x14ac:dyDescent="0.2">
      <c r="A647" s="50">
        <v>37902</v>
      </c>
      <c r="B647" s="8">
        <v>8</v>
      </c>
      <c r="C647" s="8">
        <v>10</v>
      </c>
      <c r="D647" s="8">
        <v>2003</v>
      </c>
      <c r="E647">
        <v>8.4600000000000009</v>
      </c>
      <c r="F647" s="50"/>
    </row>
    <row r="648" spans="1:6" x14ac:dyDescent="0.2">
      <c r="A648" s="50">
        <v>37903</v>
      </c>
      <c r="B648" s="8">
        <v>9</v>
      </c>
      <c r="C648" s="8">
        <v>10</v>
      </c>
      <c r="D648" s="8">
        <v>2003</v>
      </c>
      <c r="E648">
        <v>7.1989999999999998</v>
      </c>
      <c r="F648" s="50"/>
    </row>
    <row r="649" spans="1:6" x14ac:dyDescent="0.2">
      <c r="A649" s="50">
        <v>37904</v>
      </c>
      <c r="B649" s="8">
        <v>10</v>
      </c>
      <c r="C649" s="8">
        <v>10</v>
      </c>
      <c r="D649" s="8">
        <v>2003</v>
      </c>
      <c r="E649">
        <v>6.6550000000000002</v>
      </c>
      <c r="F649" s="50"/>
    </row>
    <row r="650" spans="1:6" x14ac:dyDescent="0.2">
      <c r="A650" s="50">
        <v>37905</v>
      </c>
      <c r="B650" s="8">
        <v>11</v>
      </c>
      <c r="C650" s="8">
        <v>10</v>
      </c>
      <c r="D650" s="8">
        <v>2003</v>
      </c>
      <c r="E650">
        <v>7.2489999999999997</v>
      </c>
      <c r="F650" s="50"/>
    </row>
    <row r="651" spans="1:6" x14ac:dyDescent="0.2">
      <c r="A651" s="50">
        <v>37906</v>
      </c>
      <c r="B651" s="8">
        <v>12</v>
      </c>
      <c r="C651" s="8">
        <v>10</v>
      </c>
      <c r="D651" s="8">
        <v>2003</v>
      </c>
      <c r="E651">
        <v>8.1419999999999995</v>
      </c>
      <c r="F651" s="50"/>
    </row>
    <row r="652" spans="1:6" x14ac:dyDescent="0.2">
      <c r="A652" s="50">
        <v>37907</v>
      </c>
      <c r="B652" s="8">
        <v>13</v>
      </c>
      <c r="C652" s="8">
        <v>10</v>
      </c>
      <c r="D652" s="8">
        <v>2003</v>
      </c>
      <c r="E652">
        <v>8.2379999999999995</v>
      </c>
      <c r="F652" s="50"/>
    </row>
    <row r="653" spans="1:6" x14ac:dyDescent="0.2">
      <c r="A653" s="50">
        <v>37908</v>
      </c>
      <c r="B653" s="8">
        <v>14</v>
      </c>
      <c r="C653" s="8">
        <v>10</v>
      </c>
      <c r="D653" s="8">
        <v>2003</v>
      </c>
      <c r="E653">
        <v>6.5960000000000001</v>
      </c>
      <c r="F653" s="50"/>
    </row>
    <row r="654" spans="1:6" x14ac:dyDescent="0.2">
      <c r="A654" s="50">
        <v>37909</v>
      </c>
      <c r="B654" s="8">
        <v>15</v>
      </c>
      <c r="C654" s="8">
        <v>10</v>
      </c>
      <c r="D654" s="8">
        <v>2003</v>
      </c>
      <c r="E654">
        <v>3.5139999999999998</v>
      </c>
      <c r="F654" s="50"/>
    </row>
    <row r="655" spans="1:6" x14ac:dyDescent="0.2">
      <c r="A655" s="50">
        <v>37910</v>
      </c>
      <c r="B655" s="8">
        <v>16</v>
      </c>
      <c r="C655" s="8">
        <v>10</v>
      </c>
      <c r="D655" s="8">
        <v>2003</v>
      </c>
      <c r="E655">
        <v>3.2650000000000001</v>
      </c>
      <c r="F655" s="50"/>
    </row>
    <row r="656" spans="1:6" x14ac:dyDescent="0.2">
      <c r="A656" s="50">
        <v>37911</v>
      </c>
      <c r="B656" s="8">
        <v>17</v>
      </c>
      <c r="C656" s="8">
        <v>10</v>
      </c>
      <c r="D656" s="8">
        <v>2003</v>
      </c>
      <c r="E656">
        <v>1.9650000000000001</v>
      </c>
      <c r="F656" s="50"/>
    </row>
    <row r="657" spans="1:6" x14ac:dyDescent="0.2">
      <c r="A657" s="50">
        <v>37912</v>
      </c>
      <c r="B657" s="8">
        <v>18</v>
      </c>
      <c r="C657" s="8">
        <v>10</v>
      </c>
      <c r="D657" s="8">
        <v>2003</v>
      </c>
      <c r="E657">
        <v>2.5000000000000001E-2</v>
      </c>
      <c r="F657" s="50"/>
    </row>
    <row r="658" spans="1:6" x14ac:dyDescent="0.2">
      <c r="A658" s="50">
        <v>37913</v>
      </c>
      <c r="B658" s="8">
        <v>19</v>
      </c>
      <c r="C658" s="8">
        <v>10</v>
      </c>
      <c r="D658" s="8">
        <v>2003</v>
      </c>
      <c r="E658">
        <v>0</v>
      </c>
      <c r="F658" s="50"/>
    </row>
    <row r="659" spans="1:6" x14ac:dyDescent="0.2">
      <c r="A659" s="50">
        <v>37914</v>
      </c>
      <c r="B659" s="8">
        <v>20</v>
      </c>
      <c r="C659" s="8">
        <v>10</v>
      </c>
      <c r="D659" s="8">
        <v>2003</v>
      </c>
      <c r="E659">
        <v>0</v>
      </c>
      <c r="F659" s="50"/>
    </row>
    <row r="660" spans="1:6" x14ac:dyDescent="0.2">
      <c r="A660" s="50">
        <v>37915</v>
      </c>
      <c r="B660" s="8">
        <v>21</v>
      </c>
      <c r="C660" s="8">
        <v>10</v>
      </c>
      <c r="D660" s="8">
        <v>2003</v>
      </c>
      <c r="E660">
        <v>0.88900000000000001</v>
      </c>
      <c r="F660" s="50"/>
    </row>
    <row r="661" spans="1:6" x14ac:dyDescent="0.2">
      <c r="A661" s="50">
        <v>37916</v>
      </c>
      <c r="B661" s="8">
        <v>22</v>
      </c>
      <c r="C661" s="8">
        <v>10</v>
      </c>
      <c r="D661" s="8">
        <v>2003</v>
      </c>
      <c r="E661">
        <v>11.826000000000001</v>
      </c>
      <c r="F661" s="50"/>
    </row>
    <row r="662" spans="1:6" x14ac:dyDescent="0.2">
      <c r="A662" s="50">
        <v>37917</v>
      </c>
      <c r="B662" s="8">
        <v>23</v>
      </c>
      <c r="C662" s="8">
        <v>10</v>
      </c>
      <c r="D662" s="8">
        <v>2003</v>
      </c>
      <c r="E662">
        <v>18.373000000000001</v>
      </c>
      <c r="F662" s="50"/>
    </row>
    <row r="663" spans="1:6" x14ac:dyDescent="0.2">
      <c r="A663" s="50">
        <v>37918</v>
      </c>
      <c r="B663" s="8">
        <v>24</v>
      </c>
      <c r="C663" s="8">
        <v>10</v>
      </c>
      <c r="D663" s="8">
        <v>2003</v>
      </c>
      <c r="E663">
        <v>22.036000000000001</v>
      </c>
      <c r="F663" s="50"/>
    </row>
    <row r="664" spans="1:6" x14ac:dyDescent="0.2">
      <c r="A664" s="50">
        <v>37919</v>
      </c>
      <c r="B664" s="8">
        <v>25</v>
      </c>
      <c r="C664" s="8">
        <v>10</v>
      </c>
      <c r="D664" s="8">
        <v>2003</v>
      </c>
      <c r="E664">
        <v>21.917999999999999</v>
      </c>
      <c r="F664" s="50"/>
    </row>
    <row r="665" spans="1:6" x14ac:dyDescent="0.2">
      <c r="A665" s="50">
        <v>37920</v>
      </c>
      <c r="B665" s="8">
        <v>26</v>
      </c>
      <c r="C665" s="8">
        <v>10</v>
      </c>
      <c r="D665" s="8">
        <v>2003</v>
      </c>
      <c r="E665">
        <v>21.254999999999999</v>
      </c>
      <c r="F665" s="50"/>
    </row>
    <row r="666" spans="1:6" x14ac:dyDescent="0.2">
      <c r="A666" s="50">
        <v>37921</v>
      </c>
      <c r="B666" s="8">
        <v>27</v>
      </c>
      <c r="C666" s="8">
        <v>10</v>
      </c>
      <c r="D666" s="8">
        <v>2003</v>
      </c>
      <c r="E666">
        <v>22.056000000000001</v>
      </c>
      <c r="F666" s="50"/>
    </row>
    <row r="667" spans="1:6" x14ac:dyDescent="0.2">
      <c r="A667" s="50">
        <v>37922</v>
      </c>
      <c r="B667" s="8">
        <v>28</v>
      </c>
      <c r="C667" s="8">
        <v>10</v>
      </c>
      <c r="D667" s="8">
        <v>2003</v>
      </c>
      <c r="E667">
        <v>20.943999999999999</v>
      </c>
      <c r="F667" s="50"/>
    </row>
    <row r="668" spans="1:6" x14ac:dyDescent="0.2">
      <c r="A668" s="50">
        <v>37923</v>
      </c>
      <c r="B668" s="8">
        <v>29</v>
      </c>
      <c r="C668" s="8">
        <v>10</v>
      </c>
      <c r="D668" s="8">
        <v>2003</v>
      </c>
      <c r="E668">
        <v>15.081</v>
      </c>
      <c r="F668" s="50"/>
    </row>
    <row r="669" spans="1:6" x14ac:dyDescent="0.2">
      <c r="A669" s="50">
        <v>37924</v>
      </c>
      <c r="B669" s="8">
        <v>30</v>
      </c>
      <c r="C669" s="8">
        <v>10</v>
      </c>
      <c r="D669" s="8">
        <v>2003</v>
      </c>
      <c r="E669">
        <v>10.571999999999999</v>
      </c>
      <c r="F669" s="50"/>
    </row>
    <row r="670" spans="1:6" x14ac:dyDescent="0.2">
      <c r="A670" s="50">
        <v>37925</v>
      </c>
      <c r="B670" s="8">
        <v>31</v>
      </c>
      <c r="C670" s="8">
        <v>10</v>
      </c>
      <c r="D670" s="8">
        <v>2003</v>
      </c>
      <c r="E670">
        <v>8.2729999999999997</v>
      </c>
      <c r="F670" s="50"/>
    </row>
    <row r="671" spans="1:6" x14ac:dyDescent="0.2">
      <c r="A671" s="50">
        <v>37926</v>
      </c>
      <c r="B671" s="8">
        <v>1</v>
      </c>
      <c r="C671" s="8">
        <v>11</v>
      </c>
      <c r="D671" s="8">
        <v>2003</v>
      </c>
      <c r="E671">
        <v>6.7850000000000001</v>
      </c>
      <c r="F671" s="50"/>
    </row>
    <row r="672" spans="1:6" x14ac:dyDescent="0.2">
      <c r="A672" s="50">
        <v>37927</v>
      </c>
      <c r="B672" s="8">
        <v>2</v>
      </c>
      <c r="C672" s="8">
        <v>11</v>
      </c>
      <c r="D672" s="8">
        <v>2003</v>
      </c>
      <c r="E672">
        <v>5.9160000000000004</v>
      </c>
      <c r="F672" s="50"/>
    </row>
    <row r="673" spans="1:6" x14ac:dyDescent="0.2">
      <c r="A673" s="50">
        <v>37928</v>
      </c>
      <c r="B673" s="8">
        <v>3</v>
      </c>
      <c r="C673" s="8">
        <v>11</v>
      </c>
      <c r="D673" s="8">
        <v>2003</v>
      </c>
      <c r="E673">
        <v>7.54</v>
      </c>
      <c r="F673" s="50"/>
    </row>
    <row r="674" spans="1:6" x14ac:dyDescent="0.2">
      <c r="A674" s="50">
        <v>37929</v>
      </c>
      <c r="B674" s="8">
        <v>4</v>
      </c>
      <c r="C674" s="8">
        <v>11</v>
      </c>
      <c r="D674" s="8">
        <v>2003</v>
      </c>
      <c r="E674">
        <v>6.0049999999999999</v>
      </c>
      <c r="F674" s="50"/>
    </row>
    <row r="675" spans="1:6" x14ac:dyDescent="0.2">
      <c r="A675" s="50">
        <v>37930</v>
      </c>
      <c r="B675" s="8">
        <v>5</v>
      </c>
      <c r="C675" s="8">
        <v>11</v>
      </c>
      <c r="D675" s="8">
        <v>2003</v>
      </c>
      <c r="E675">
        <v>2.024</v>
      </c>
      <c r="F675" s="50"/>
    </row>
    <row r="676" spans="1:6" x14ac:dyDescent="0.2">
      <c r="A676" s="50">
        <v>37931</v>
      </c>
      <c r="B676" s="8">
        <v>6</v>
      </c>
      <c r="C676" s="8">
        <v>11</v>
      </c>
      <c r="D676" s="8">
        <v>2003</v>
      </c>
      <c r="E676">
        <v>1.5369999999999999</v>
      </c>
      <c r="F676" s="50"/>
    </row>
    <row r="677" spans="1:6" x14ac:dyDescent="0.2">
      <c r="A677" s="50">
        <v>37932</v>
      </c>
      <c r="B677" s="8">
        <v>7</v>
      </c>
      <c r="C677" s="8">
        <v>11</v>
      </c>
      <c r="D677" s="8">
        <v>2003</v>
      </c>
      <c r="E677">
        <v>1.5409999999999999</v>
      </c>
      <c r="F677" s="50"/>
    </row>
    <row r="678" spans="1:6" x14ac:dyDescent="0.2">
      <c r="A678" s="50">
        <v>37933</v>
      </c>
      <c r="B678" s="8">
        <v>8</v>
      </c>
      <c r="C678" s="8">
        <v>11</v>
      </c>
      <c r="D678" s="8">
        <v>2003</v>
      </c>
      <c r="E678">
        <v>0.52700000000000002</v>
      </c>
      <c r="F678" s="50"/>
    </row>
    <row r="679" spans="1:6" x14ac:dyDescent="0.2">
      <c r="A679" s="50">
        <v>37934</v>
      </c>
      <c r="B679" s="8">
        <v>9</v>
      </c>
      <c r="C679" s="8">
        <v>11</v>
      </c>
      <c r="D679" s="8">
        <v>2003</v>
      </c>
      <c r="E679">
        <v>0</v>
      </c>
      <c r="F679" s="50"/>
    </row>
    <row r="680" spans="1:6" x14ac:dyDescent="0.2">
      <c r="A680" s="50">
        <v>37935</v>
      </c>
      <c r="B680" s="8">
        <v>10</v>
      </c>
      <c r="C680" s="8">
        <v>11</v>
      </c>
      <c r="D680" s="8">
        <v>2003</v>
      </c>
      <c r="E680">
        <v>0</v>
      </c>
      <c r="F680" s="50"/>
    </row>
    <row r="681" spans="1:6" x14ac:dyDescent="0.2">
      <c r="A681" s="50">
        <v>37936</v>
      </c>
      <c r="B681" s="8">
        <v>11</v>
      </c>
      <c r="C681" s="8">
        <v>11</v>
      </c>
      <c r="D681" s="8">
        <v>2003</v>
      </c>
      <c r="E681">
        <v>0</v>
      </c>
      <c r="F681" s="50"/>
    </row>
    <row r="682" spans="1:6" x14ac:dyDescent="0.2">
      <c r="A682" s="50">
        <v>37937</v>
      </c>
      <c r="B682" s="8">
        <v>12</v>
      </c>
      <c r="C682" s="8">
        <v>11</v>
      </c>
      <c r="D682" s="8">
        <v>2003</v>
      </c>
      <c r="E682">
        <v>0</v>
      </c>
      <c r="F682" s="50"/>
    </row>
    <row r="683" spans="1:6" x14ac:dyDescent="0.2">
      <c r="A683" s="50">
        <v>37938</v>
      </c>
      <c r="B683" s="8">
        <v>13</v>
      </c>
      <c r="C683" s="8">
        <v>11</v>
      </c>
      <c r="D683" s="8">
        <v>2003</v>
      </c>
      <c r="E683">
        <v>0</v>
      </c>
      <c r="F683" s="50"/>
    </row>
    <row r="684" spans="1:6" x14ac:dyDescent="0.2">
      <c r="A684" s="50">
        <v>37939</v>
      </c>
      <c r="B684" s="8">
        <v>14</v>
      </c>
      <c r="C684" s="8">
        <v>11</v>
      </c>
      <c r="D684" s="8">
        <v>2003</v>
      </c>
      <c r="E684">
        <v>0</v>
      </c>
      <c r="F684" s="50"/>
    </row>
    <row r="685" spans="1:6" x14ac:dyDescent="0.2">
      <c r="A685" s="50">
        <v>37940</v>
      </c>
      <c r="B685" s="8">
        <v>15</v>
      </c>
      <c r="C685" s="8">
        <v>11</v>
      </c>
      <c r="D685" s="8">
        <v>2003</v>
      </c>
      <c r="E685">
        <v>0</v>
      </c>
      <c r="F685" s="50"/>
    </row>
    <row r="686" spans="1:6" x14ac:dyDescent="0.2">
      <c r="A686" s="50">
        <v>37941</v>
      </c>
      <c r="B686" s="8">
        <v>16</v>
      </c>
      <c r="C686" s="8">
        <v>11</v>
      </c>
      <c r="D686" s="8">
        <v>2003</v>
      </c>
      <c r="E686">
        <v>0</v>
      </c>
      <c r="F686" s="50"/>
    </row>
    <row r="687" spans="1:6" x14ac:dyDescent="0.2">
      <c r="A687" s="50">
        <v>37942</v>
      </c>
      <c r="B687" s="8">
        <v>17</v>
      </c>
      <c r="C687" s="8">
        <v>11</v>
      </c>
      <c r="D687" s="8">
        <v>2003</v>
      </c>
      <c r="E687">
        <v>0</v>
      </c>
      <c r="F687" s="50"/>
    </row>
    <row r="688" spans="1:6" x14ac:dyDescent="0.2">
      <c r="A688" s="50">
        <v>37943</v>
      </c>
      <c r="B688" s="8">
        <v>18</v>
      </c>
      <c r="C688" s="8">
        <v>11</v>
      </c>
      <c r="D688" s="8">
        <v>2003</v>
      </c>
      <c r="E688">
        <v>0</v>
      </c>
      <c r="F688" s="50"/>
    </row>
    <row r="689" spans="1:6" x14ac:dyDescent="0.2">
      <c r="A689" s="50">
        <v>37944</v>
      </c>
      <c r="B689" s="8">
        <v>19</v>
      </c>
      <c r="C689" s="8">
        <v>11</v>
      </c>
      <c r="D689" s="8">
        <v>2003</v>
      </c>
      <c r="E689">
        <v>0</v>
      </c>
      <c r="F689" s="50"/>
    </row>
    <row r="690" spans="1:6" x14ac:dyDescent="0.2">
      <c r="A690" s="50">
        <v>37945</v>
      </c>
      <c r="B690" s="8">
        <v>20</v>
      </c>
      <c r="C690" s="8">
        <v>11</v>
      </c>
      <c r="D690" s="8">
        <v>2003</v>
      </c>
      <c r="E690">
        <v>0</v>
      </c>
      <c r="F690" s="50"/>
    </row>
    <row r="691" spans="1:6" x14ac:dyDescent="0.2">
      <c r="A691" s="50">
        <v>37946</v>
      </c>
      <c r="B691" s="8">
        <v>21</v>
      </c>
      <c r="C691" s="8">
        <v>11</v>
      </c>
      <c r="D691" s="8">
        <v>2003</v>
      </c>
      <c r="E691">
        <v>3.9E-2</v>
      </c>
      <c r="F691" s="50"/>
    </row>
    <row r="692" spans="1:6" x14ac:dyDescent="0.2">
      <c r="A692" s="50">
        <v>37947</v>
      </c>
      <c r="B692" s="8">
        <v>22</v>
      </c>
      <c r="C692" s="8">
        <v>11</v>
      </c>
      <c r="D692" s="8">
        <v>2003</v>
      </c>
      <c r="E692">
        <v>2.4350000000000001</v>
      </c>
      <c r="F692" s="50"/>
    </row>
    <row r="693" spans="1:6" x14ac:dyDescent="0.2">
      <c r="A693" s="50">
        <v>37948</v>
      </c>
      <c r="B693" s="8">
        <v>23</v>
      </c>
      <c r="C693" s="8">
        <v>11</v>
      </c>
      <c r="D693" s="8">
        <v>2003</v>
      </c>
      <c r="E693">
        <v>27.523</v>
      </c>
      <c r="F693" s="50"/>
    </row>
    <row r="694" spans="1:6" x14ac:dyDescent="0.2">
      <c r="A694" s="50">
        <v>37949</v>
      </c>
      <c r="B694" s="8">
        <v>24</v>
      </c>
      <c r="C694" s="8">
        <v>11</v>
      </c>
      <c r="D694" s="8">
        <v>2003</v>
      </c>
      <c r="E694">
        <v>36.917000000000002</v>
      </c>
      <c r="F694" s="50"/>
    </row>
    <row r="695" spans="1:6" x14ac:dyDescent="0.2">
      <c r="A695" s="50">
        <v>37950</v>
      </c>
      <c r="B695" s="8">
        <v>25</v>
      </c>
      <c r="C695" s="8">
        <v>11</v>
      </c>
      <c r="D695" s="8">
        <v>2003</v>
      </c>
      <c r="E695">
        <v>29.363</v>
      </c>
      <c r="F695" s="50"/>
    </row>
    <row r="696" spans="1:6" x14ac:dyDescent="0.2">
      <c r="A696" s="50">
        <v>37951</v>
      </c>
      <c r="B696" s="8">
        <v>26</v>
      </c>
      <c r="C696" s="8">
        <v>11</v>
      </c>
      <c r="D696" s="8">
        <v>2003</v>
      </c>
      <c r="E696">
        <v>23.297999999999998</v>
      </c>
      <c r="F696" s="50"/>
    </row>
    <row r="697" spans="1:6" x14ac:dyDescent="0.2">
      <c r="A697" s="50">
        <v>37952</v>
      </c>
      <c r="B697" s="8">
        <v>27</v>
      </c>
      <c r="C697" s="8">
        <v>11</v>
      </c>
      <c r="D697" s="8">
        <v>2003</v>
      </c>
      <c r="E697">
        <v>17.988</v>
      </c>
      <c r="F697" s="50"/>
    </row>
    <row r="698" spans="1:6" x14ac:dyDescent="0.2">
      <c r="A698" s="50">
        <v>37953</v>
      </c>
      <c r="B698" s="8">
        <v>28</v>
      </c>
      <c r="C698" s="8">
        <v>11</v>
      </c>
      <c r="D698" s="8">
        <v>2003</v>
      </c>
      <c r="E698">
        <v>13.836</v>
      </c>
      <c r="F698" s="50"/>
    </row>
    <row r="699" spans="1:6" x14ac:dyDescent="0.2">
      <c r="A699" s="50">
        <v>37954</v>
      </c>
      <c r="B699" s="8">
        <v>29</v>
      </c>
      <c r="C699" s="8">
        <v>11</v>
      </c>
      <c r="D699" s="8">
        <v>2003</v>
      </c>
      <c r="E699">
        <v>10.013</v>
      </c>
      <c r="F699" s="50"/>
    </row>
    <row r="700" spans="1:6" x14ac:dyDescent="0.2">
      <c r="A700" s="50">
        <v>37955</v>
      </c>
      <c r="B700" s="8">
        <v>30</v>
      </c>
      <c r="C700" s="8">
        <v>11</v>
      </c>
      <c r="D700" s="8">
        <v>2003</v>
      </c>
      <c r="E700">
        <v>6.5410000000000004</v>
      </c>
      <c r="F700" s="50"/>
    </row>
    <row r="701" spans="1:6" x14ac:dyDescent="0.2">
      <c r="A701" s="50">
        <v>37956</v>
      </c>
      <c r="B701" s="8">
        <v>1</v>
      </c>
      <c r="C701" s="8">
        <v>12</v>
      </c>
      <c r="D701" s="8">
        <v>2003</v>
      </c>
      <c r="E701">
        <v>4.3789999999999996</v>
      </c>
      <c r="F701" s="50"/>
    </row>
    <row r="702" spans="1:6" x14ac:dyDescent="0.2">
      <c r="A702" s="50">
        <v>37957</v>
      </c>
      <c r="B702" s="8">
        <v>2</v>
      </c>
      <c r="C702" s="8">
        <v>12</v>
      </c>
      <c r="D702" s="8">
        <v>2003</v>
      </c>
      <c r="E702">
        <v>2.7810000000000001</v>
      </c>
      <c r="F702" s="50"/>
    </row>
    <row r="703" spans="1:6" x14ac:dyDescent="0.2">
      <c r="A703" s="50">
        <v>37958</v>
      </c>
      <c r="B703" s="8">
        <v>3</v>
      </c>
      <c r="C703" s="8">
        <v>12</v>
      </c>
      <c r="D703" s="8">
        <v>2003</v>
      </c>
      <c r="E703">
        <v>1.093</v>
      </c>
      <c r="F703" s="50"/>
    </row>
    <row r="704" spans="1:6" x14ac:dyDescent="0.2">
      <c r="A704" s="50">
        <v>37959</v>
      </c>
      <c r="B704" s="8">
        <v>4</v>
      </c>
      <c r="C704" s="8">
        <v>12</v>
      </c>
      <c r="D704" s="8">
        <v>2003</v>
      </c>
      <c r="E704" s="11">
        <v>13.561</v>
      </c>
      <c r="F704" s="50"/>
    </row>
    <row r="705" spans="1:6" x14ac:dyDescent="0.2">
      <c r="A705" s="50">
        <v>37960</v>
      </c>
      <c r="B705" s="8">
        <v>5</v>
      </c>
      <c r="C705" s="8">
        <v>12</v>
      </c>
      <c r="D705" s="8">
        <v>2003</v>
      </c>
      <c r="E705" s="11">
        <v>26.029</v>
      </c>
      <c r="F705" s="50"/>
    </row>
    <row r="706" spans="1:6" x14ac:dyDescent="0.2">
      <c r="A706" s="50">
        <v>37961</v>
      </c>
      <c r="B706" s="8">
        <v>6</v>
      </c>
      <c r="C706" s="8">
        <v>12</v>
      </c>
      <c r="D706" s="8">
        <v>2003</v>
      </c>
      <c r="E706" s="11">
        <v>38.497</v>
      </c>
      <c r="F706" s="50"/>
    </row>
    <row r="707" spans="1:6" x14ac:dyDescent="0.2">
      <c r="A707" s="50">
        <v>37962</v>
      </c>
      <c r="B707" s="8">
        <v>7</v>
      </c>
      <c r="C707" s="8">
        <v>12</v>
      </c>
      <c r="D707" s="8">
        <v>2003</v>
      </c>
      <c r="E707">
        <v>50.965000000000003</v>
      </c>
      <c r="F707" s="50"/>
    </row>
    <row r="708" spans="1:6" x14ac:dyDescent="0.2">
      <c r="A708" s="50">
        <v>37963</v>
      </c>
      <c r="B708" s="8">
        <v>8</v>
      </c>
      <c r="C708" s="8">
        <v>12</v>
      </c>
      <c r="D708" s="8">
        <v>2003</v>
      </c>
      <c r="E708">
        <v>32.222999999999999</v>
      </c>
      <c r="F708" s="50"/>
    </row>
    <row r="709" spans="1:6" x14ac:dyDescent="0.2">
      <c r="A709" s="50">
        <v>37964</v>
      </c>
      <c r="B709" s="8">
        <v>9</v>
      </c>
      <c r="C709" s="8">
        <v>12</v>
      </c>
      <c r="D709" s="8">
        <v>2003</v>
      </c>
      <c r="E709">
        <v>23.302</v>
      </c>
      <c r="F709" s="50"/>
    </row>
    <row r="710" spans="1:6" x14ac:dyDescent="0.2">
      <c r="A710" s="50">
        <v>37965</v>
      </c>
      <c r="B710" s="8">
        <v>10</v>
      </c>
      <c r="C710" s="8">
        <v>12</v>
      </c>
      <c r="D710" s="8">
        <v>2003</v>
      </c>
      <c r="E710">
        <v>15.997</v>
      </c>
      <c r="F710" s="50"/>
    </row>
    <row r="711" spans="1:6" x14ac:dyDescent="0.2">
      <c r="A711" s="50">
        <v>37966</v>
      </c>
      <c r="B711" s="8">
        <v>11</v>
      </c>
      <c r="C711" s="8">
        <v>12</v>
      </c>
      <c r="D711" s="8">
        <v>2003</v>
      </c>
      <c r="E711">
        <v>9.1229999999999993</v>
      </c>
      <c r="F711" s="50"/>
    </row>
    <row r="712" spans="1:6" x14ac:dyDescent="0.2">
      <c r="A712" s="50">
        <v>37967</v>
      </c>
      <c r="B712" s="8">
        <v>12</v>
      </c>
      <c r="C712" s="8">
        <v>12</v>
      </c>
      <c r="D712" s="8">
        <v>2003</v>
      </c>
      <c r="E712">
        <v>3.863</v>
      </c>
      <c r="F712" s="50"/>
    </row>
    <row r="713" spans="1:6" x14ac:dyDescent="0.2">
      <c r="A713" s="50">
        <v>37968</v>
      </c>
      <c r="B713" s="8">
        <v>13</v>
      </c>
      <c r="C713" s="8">
        <v>12</v>
      </c>
      <c r="D713" s="8">
        <v>2003</v>
      </c>
      <c r="E713">
        <v>2.1930000000000001</v>
      </c>
      <c r="F713" s="50"/>
    </row>
    <row r="714" spans="1:6" x14ac:dyDescent="0.2">
      <c r="A714" s="50">
        <v>37969</v>
      </c>
      <c r="B714" s="8">
        <v>14</v>
      </c>
      <c r="C714" s="8">
        <v>12</v>
      </c>
      <c r="D714" s="8">
        <v>2003</v>
      </c>
      <c r="E714">
        <v>2.6389999999999998</v>
      </c>
      <c r="F714" s="50"/>
    </row>
    <row r="715" spans="1:6" x14ac:dyDescent="0.2">
      <c r="A715" s="50">
        <v>37970</v>
      </c>
      <c r="B715" s="8">
        <v>15</v>
      </c>
      <c r="C715" s="8">
        <v>12</v>
      </c>
      <c r="D715" s="8">
        <v>2003</v>
      </c>
      <c r="E715">
        <v>0.39500000000000002</v>
      </c>
      <c r="F715" s="50"/>
    </row>
    <row r="716" spans="1:6" x14ac:dyDescent="0.2">
      <c r="A716" s="50">
        <v>37971</v>
      </c>
      <c r="B716" s="8">
        <v>16</v>
      </c>
      <c r="C716" s="8">
        <v>12</v>
      </c>
      <c r="D716" s="8">
        <v>2003</v>
      </c>
      <c r="E716">
        <v>0</v>
      </c>
      <c r="F716" s="50"/>
    </row>
    <row r="717" spans="1:6" x14ac:dyDescent="0.2">
      <c r="A717" s="50">
        <v>37972</v>
      </c>
      <c r="B717" s="8">
        <v>17</v>
      </c>
      <c r="C717" s="8">
        <v>12</v>
      </c>
      <c r="D717" s="8">
        <v>2003</v>
      </c>
      <c r="E717">
        <v>0</v>
      </c>
      <c r="F717" s="50"/>
    </row>
    <row r="718" spans="1:6" x14ac:dyDescent="0.2">
      <c r="A718" s="50">
        <v>37973</v>
      </c>
      <c r="B718" s="8">
        <v>18</v>
      </c>
      <c r="C718" s="8">
        <v>12</v>
      </c>
      <c r="D718" s="8">
        <v>2003</v>
      </c>
      <c r="E718">
        <v>0</v>
      </c>
      <c r="F718" s="50"/>
    </row>
    <row r="719" spans="1:6" x14ac:dyDescent="0.2">
      <c r="A719" s="50">
        <v>37974</v>
      </c>
      <c r="B719" s="8">
        <v>19</v>
      </c>
      <c r="C719" s="8">
        <v>12</v>
      </c>
      <c r="D719" s="8">
        <v>2003</v>
      </c>
      <c r="E719">
        <v>0</v>
      </c>
      <c r="F719" s="50"/>
    </row>
    <row r="720" spans="1:6" x14ac:dyDescent="0.2">
      <c r="A720" s="50">
        <v>37975</v>
      </c>
      <c r="B720" s="8">
        <v>20</v>
      </c>
      <c r="C720" s="8">
        <v>12</v>
      </c>
      <c r="D720" s="8">
        <v>2003</v>
      </c>
      <c r="E720">
        <v>0</v>
      </c>
      <c r="F720" s="50"/>
    </row>
    <row r="721" spans="1:6" x14ac:dyDescent="0.2">
      <c r="A721" s="50">
        <v>37976</v>
      </c>
      <c r="B721" s="8">
        <v>21</v>
      </c>
      <c r="C721" s="8">
        <v>12</v>
      </c>
      <c r="D721" s="8">
        <v>2003</v>
      </c>
      <c r="E721">
        <v>0.96799999999999997</v>
      </c>
      <c r="F721" s="50"/>
    </row>
    <row r="722" spans="1:6" x14ac:dyDescent="0.2">
      <c r="A722" s="50">
        <v>37977</v>
      </c>
      <c r="B722" s="8">
        <v>22</v>
      </c>
      <c r="C722" s="8">
        <v>12</v>
      </c>
      <c r="D722" s="8">
        <v>2003</v>
      </c>
      <c r="E722">
        <v>9.6609999999999996</v>
      </c>
      <c r="F722" s="50"/>
    </row>
    <row r="723" spans="1:6" x14ac:dyDescent="0.2">
      <c r="A723" s="50">
        <v>37978</v>
      </c>
      <c r="B723" s="8">
        <v>23</v>
      </c>
      <c r="C723" s="8">
        <v>12</v>
      </c>
      <c r="D723" s="8">
        <v>2003</v>
      </c>
      <c r="E723">
        <v>26.364000000000001</v>
      </c>
      <c r="F723" s="50"/>
    </row>
    <row r="724" spans="1:6" x14ac:dyDescent="0.2">
      <c r="A724" s="50">
        <v>37979</v>
      </c>
      <c r="B724" s="8">
        <v>24</v>
      </c>
      <c r="C724" s="8">
        <v>12</v>
      </c>
      <c r="D724" s="8">
        <v>2003</v>
      </c>
      <c r="E724">
        <v>16.463999999999999</v>
      </c>
      <c r="F724" s="50"/>
    </row>
    <row r="725" spans="1:6" x14ac:dyDescent="0.2">
      <c r="A725" s="50">
        <v>37980</v>
      </c>
      <c r="B725" s="8">
        <v>25</v>
      </c>
      <c r="C725" s="8">
        <v>12</v>
      </c>
      <c r="D725" s="8">
        <v>2003</v>
      </c>
      <c r="E725">
        <v>22.969000000000001</v>
      </c>
      <c r="F725" s="50"/>
    </row>
    <row r="726" spans="1:6" x14ac:dyDescent="0.2">
      <c r="A726" s="50">
        <v>37981</v>
      </c>
      <c r="B726" s="8">
        <v>26</v>
      </c>
      <c r="C726" s="8">
        <v>12</v>
      </c>
      <c r="D726" s="8">
        <v>2003</v>
      </c>
      <c r="E726">
        <v>16.25</v>
      </c>
      <c r="F726" s="50"/>
    </row>
    <row r="727" spans="1:6" x14ac:dyDescent="0.2">
      <c r="A727" s="50">
        <v>37982</v>
      </c>
      <c r="B727" s="8">
        <v>27</v>
      </c>
      <c r="C727" s="8">
        <v>12</v>
      </c>
      <c r="D727" s="8">
        <v>2003</v>
      </c>
      <c r="E727">
        <v>7.9029999999999996</v>
      </c>
      <c r="F727" s="50"/>
    </row>
    <row r="728" spans="1:6" x14ac:dyDescent="0.2">
      <c r="A728" s="50">
        <v>37983</v>
      </c>
      <c r="B728" s="8">
        <v>28</v>
      </c>
      <c r="C728" s="8">
        <v>12</v>
      </c>
      <c r="D728" s="8">
        <v>2003</v>
      </c>
      <c r="E728">
        <v>8.2690000000000001</v>
      </c>
      <c r="F728" s="50"/>
    </row>
    <row r="729" spans="1:6" x14ac:dyDescent="0.2">
      <c r="A729" s="50">
        <v>37984</v>
      </c>
      <c r="B729" s="8">
        <v>29</v>
      </c>
      <c r="C729" s="8">
        <v>12</v>
      </c>
      <c r="D729" s="8">
        <v>2003</v>
      </c>
      <c r="E729">
        <v>3.7879999999999998</v>
      </c>
      <c r="F729" s="50"/>
    </row>
    <row r="730" spans="1:6" x14ac:dyDescent="0.2">
      <c r="A730" s="50">
        <v>37985</v>
      </c>
      <c r="B730" s="8">
        <v>30</v>
      </c>
      <c r="C730" s="8">
        <v>12</v>
      </c>
      <c r="D730" s="8">
        <v>2003</v>
      </c>
      <c r="E730">
        <v>1.196</v>
      </c>
      <c r="F730" s="50"/>
    </row>
    <row r="731" spans="1:6" x14ac:dyDescent="0.2">
      <c r="A731" s="50">
        <v>37986</v>
      </c>
      <c r="B731" s="8">
        <v>31</v>
      </c>
      <c r="C731" s="8">
        <v>12</v>
      </c>
      <c r="D731" s="8">
        <v>2003</v>
      </c>
      <c r="E731">
        <v>0.41699999999999998</v>
      </c>
      <c r="F731" s="50"/>
    </row>
    <row r="732" spans="1:6" x14ac:dyDescent="0.2">
      <c r="A732" s="50">
        <v>37987</v>
      </c>
      <c r="B732" s="8">
        <v>1</v>
      </c>
      <c r="C732" s="8">
        <v>1</v>
      </c>
      <c r="D732" s="8">
        <v>2004</v>
      </c>
      <c r="E732">
        <v>0</v>
      </c>
      <c r="F732" s="50"/>
    </row>
    <row r="733" spans="1:6" x14ac:dyDescent="0.2">
      <c r="A733" s="50">
        <v>37988</v>
      </c>
      <c r="B733" s="8">
        <v>2</v>
      </c>
      <c r="C733" s="8">
        <v>1</v>
      </c>
      <c r="D733" s="8">
        <v>2004</v>
      </c>
      <c r="E733">
        <v>0</v>
      </c>
      <c r="F733" s="50"/>
    </row>
    <row r="734" spans="1:6" x14ac:dyDescent="0.2">
      <c r="A734" s="50">
        <v>37989</v>
      </c>
      <c r="B734" s="8">
        <v>3</v>
      </c>
      <c r="C734" s="8">
        <v>1</v>
      </c>
      <c r="D734" s="8">
        <v>2004</v>
      </c>
      <c r="E734">
        <v>0</v>
      </c>
      <c r="F734" s="50"/>
    </row>
    <row r="735" spans="1:6" x14ac:dyDescent="0.2">
      <c r="A735" s="50">
        <v>37990</v>
      </c>
      <c r="B735" s="8">
        <v>4</v>
      </c>
      <c r="C735" s="8">
        <v>1</v>
      </c>
      <c r="D735" s="8">
        <v>2004</v>
      </c>
      <c r="E735">
        <v>0</v>
      </c>
      <c r="F735" s="50"/>
    </row>
    <row r="736" spans="1:6" x14ac:dyDescent="0.2">
      <c r="A736" s="50">
        <v>37991</v>
      </c>
      <c r="B736" s="8">
        <v>5</v>
      </c>
      <c r="C736" s="8">
        <v>1</v>
      </c>
      <c r="D736" s="8">
        <v>2004</v>
      </c>
      <c r="E736">
        <v>0</v>
      </c>
      <c r="F736" s="50"/>
    </row>
    <row r="737" spans="1:6" x14ac:dyDescent="0.2">
      <c r="A737" s="50">
        <v>37992</v>
      </c>
      <c r="B737" s="8">
        <v>6</v>
      </c>
      <c r="C737" s="8">
        <v>1</v>
      </c>
      <c r="D737" s="8">
        <v>2004</v>
      </c>
      <c r="E737">
        <v>0</v>
      </c>
      <c r="F737" s="50"/>
    </row>
    <row r="738" spans="1:6" x14ac:dyDescent="0.2">
      <c r="A738" s="50">
        <v>37993</v>
      </c>
      <c r="B738" s="8">
        <v>7</v>
      </c>
      <c r="C738" s="8">
        <v>1</v>
      </c>
      <c r="D738" s="8">
        <v>2004</v>
      </c>
      <c r="E738">
        <v>0</v>
      </c>
      <c r="F738" s="50"/>
    </row>
    <row r="739" spans="1:6" x14ac:dyDescent="0.2">
      <c r="A739" s="50">
        <v>37994</v>
      </c>
      <c r="B739" s="8">
        <v>8</v>
      </c>
      <c r="C739" s="8">
        <v>1</v>
      </c>
      <c r="D739" s="8">
        <v>2004</v>
      </c>
      <c r="E739">
        <v>3.657</v>
      </c>
      <c r="F739" s="50"/>
    </row>
    <row r="740" spans="1:6" x14ac:dyDescent="0.2">
      <c r="A740" s="50">
        <v>37995</v>
      </c>
      <c r="B740" s="8">
        <v>9</v>
      </c>
      <c r="C740" s="8">
        <v>1</v>
      </c>
      <c r="D740" s="8">
        <v>2004</v>
      </c>
      <c r="E740">
        <v>3.7930000000000001</v>
      </c>
      <c r="F740" s="50"/>
    </row>
    <row r="741" spans="1:6" x14ac:dyDescent="0.2">
      <c r="A741" s="50">
        <v>37996</v>
      </c>
      <c r="B741" s="8">
        <v>10</v>
      </c>
      <c r="C741" s="8">
        <v>1</v>
      </c>
      <c r="D741" s="8">
        <v>2004</v>
      </c>
      <c r="E741">
        <v>0.27700000000000002</v>
      </c>
      <c r="F741" s="50"/>
    </row>
    <row r="742" spans="1:6" x14ac:dyDescent="0.2">
      <c r="A742" s="50">
        <v>37997</v>
      </c>
      <c r="B742" s="8">
        <v>11</v>
      </c>
      <c r="C742" s="8">
        <v>1</v>
      </c>
      <c r="D742" s="8">
        <v>2004</v>
      </c>
      <c r="E742">
        <v>0.377</v>
      </c>
      <c r="F742" s="50"/>
    </row>
    <row r="743" spans="1:6" x14ac:dyDescent="0.2">
      <c r="A743" s="50">
        <v>37998</v>
      </c>
      <c r="B743" s="8">
        <v>12</v>
      </c>
      <c r="C743" s="8">
        <v>1</v>
      </c>
      <c r="D743" s="8">
        <v>2004</v>
      </c>
      <c r="E743">
        <v>2.5569999999999999</v>
      </c>
      <c r="F743" s="50"/>
    </row>
    <row r="744" spans="1:6" x14ac:dyDescent="0.2">
      <c r="A744" s="50">
        <v>37999</v>
      </c>
      <c r="B744" s="8">
        <v>13</v>
      </c>
      <c r="C744" s="8">
        <v>1</v>
      </c>
      <c r="D744" s="8">
        <v>2004</v>
      </c>
      <c r="E744">
        <v>0.123</v>
      </c>
      <c r="F744" s="50"/>
    </row>
    <row r="745" spans="1:6" x14ac:dyDescent="0.2">
      <c r="A745" s="50">
        <v>38000</v>
      </c>
      <c r="B745" s="8">
        <v>14</v>
      </c>
      <c r="C745" s="8">
        <v>1</v>
      </c>
      <c r="D745" s="8">
        <v>2004</v>
      </c>
      <c r="E745">
        <v>0</v>
      </c>
      <c r="F745" s="50"/>
    </row>
    <row r="746" spans="1:6" x14ac:dyDescent="0.2">
      <c r="A746" s="50">
        <v>38001</v>
      </c>
      <c r="B746" s="8">
        <v>15</v>
      </c>
      <c r="C746" s="8">
        <v>1</v>
      </c>
      <c r="D746" s="8">
        <v>2004</v>
      </c>
      <c r="E746">
        <v>0</v>
      </c>
      <c r="F746" s="50"/>
    </row>
    <row r="747" spans="1:6" x14ac:dyDescent="0.2">
      <c r="A747" s="50">
        <v>38002</v>
      </c>
      <c r="B747" s="8">
        <v>16</v>
      </c>
      <c r="C747" s="8">
        <v>1</v>
      </c>
      <c r="D747" s="8">
        <v>2004</v>
      </c>
      <c r="E747">
        <v>1.337</v>
      </c>
      <c r="F747" s="50"/>
    </row>
    <row r="748" spans="1:6" x14ac:dyDescent="0.2">
      <c r="A748" s="50">
        <v>38003</v>
      </c>
      <c r="B748" s="8">
        <v>17</v>
      </c>
      <c r="C748" s="8">
        <v>1</v>
      </c>
      <c r="D748" s="8">
        <v>2004</v>
      </c>
      <c r="E748">
        <v>1.794</v>
      </c>
      <c r="F748" s="50"/>
    </row>
    <row r="749" spans="1:6" x14ac:dyDescent="0.2">
      <c r="A749" s="50">
        <v>38004</v>
      </c>
      <c r="B749" s="8">
        <v>18</v>
      </c>
      <c r="C749" s="8">
        <v>1</v>
      </c>
      <c r="D749" s="8">
        <v>2004</v>
      </c>
      <c r="E749">
        <v>3.1320000000000001</v>
      </c>
      <c r="F749" s="50"/>
    </row>
    <row r="750" spans="1:6" x14ac:dyDescent="0.2">
      <c r="A750" s="50">
        <v>38005</v>
      </c>
      <c r="B750" s="8">
        <v>19</v>
      </c>
      <c r="C750" s="8">
        <v>1</v>
      </c>
      <c r="D750" s="8">
        <v>2004</v>
      </c>
      <c r="E750">
        <v>0.435</v>
      </c>
      <c r="F750" s="50"/>
    </row>
    <row r="751" spans="1:6" x14ac:dyDescent="0.2">
      <c r="A751" s="50">
        <v>38006</v>
      </c>
      <c r="B751" s="8">
        <v>20</v>
      </c>
      <c r="C751" s="8">
        <v>1</v>
      </c>
      <c r="D751" s="8">
        <v>2004</v>
      </c>
      <c r="E751">
        <v>0</v>
      </c>
      <c r="F751" s="50"/>
    </row>
    <row r="752" spans="1:6" x14ac:dyDescent="0.2">
      <c r="A752" s="50">
        <v>38007</v>
      </c>
      <c r="B752" s="8">
        <v>21</v>
      </c>
      <c r="C752" s="8">
        <v>1</v>
      </c>
      <c r="D752" s="8">
        <v>2004</v>
      </c>
      <c r="E752">
        <v>0</v>
      </c>
      <c r="F752" s="50"/>
    </row>
    <row r="753" spans="1:6" x14ac:dyDescent="0.2">
      <c r="A753" s="50">
        <v>38008</v>
      </c>
      <c r="B753" s="8">
        <v>22</v>
      </c>
      <c r="C753" s="8">
        <v>1</v>
      </c>
      <c r="D753" s="8">
        <v>2004</v>
      </c>
      <c r="E753">
        <v>0</v>
      </c>
      <c r="F753" s="50"/>
    </row>
    <row r="754" spans="1:6" x14ac:dyDescent="0.2">
      <c r="A754" s="50">
        <v>38009</v>
      </c>
      <c r="B754" s="8">
        <v>23</v>
      </c>
      <c r="C754" s="8">
        <v>1</v>
      </c>
      <c r="D754" s="8">
        <v>2004</v>
      </c>
      <c r="E754">
        <v>0</v>
      </c>
      <c r="F754" s="50"/>
    </row>
    <row r="755" spans="1:6" x14ac:dyDescent="0.2">
      <c r="A755" s="50">
        <v>38010</v>
      </c>
      <c r="B755" s="8">
        <v>24</v>
      </c>
      <c r="C755" s="8">
        <v>1</v>
      </c>
      <c r="D755" s="8">
        <v>2004</v>
      </c>
      <c r="E755">
        <v>0</v>
      </c>
      <c r="F755" s="50"/>
    </row>
    <row r="756" spans="1:6" x14ac:dyDescent="0.2">
      <c r="A756" s="50">
        <v>38011</v>
      </c>
      <c r="B756" s="8">
        <v>25</v>
      </c>
      <c r="C756" s="8">
        <v>1</v>
      </c>
      <c r="D756" s="8">
        <v>2004</v>
      </c>
      <c r="E756">
        <v>0</v>
      </c>
      <c r="F756" s="50"/>
    </row>
    <row r="757" spans="1:6" x14ac:dyDescent="0.2">
      <c r="A757" s="50">
        <v>38012</v>
      </c>
      <c r="B757" s="8">
        <v>26</v>
      </c>
      <c r="C757" s="8">
        <v>1</v>
      </c>
      <c r="D757" s="8">
        <v>2004</v>
      </c>
      <c r="E757">
        <v>0.41</v>
      </c>
      <c r="F757" s="50"/>
    </row>
    <row r="758" spans="1:6" x14ac:dyDescent="0.2">
      <c r="A758" s="50">
        <v>38013</v>
      </c>
      <c r="B758" s="8">
        <v>27</v>
      </c>
      <c r="C758" s="8">
        <v>1</v>
      </c>
      <c r="D758" s="8">
        <v>2004</v>
      </c>
      <c r="E758">
        <v>8.06</v>
      </c>
      <c r="F758" s="50"/>
    </row>
    <row r="759" spans="1:6" x14ac:dyDescent="0.2">
      <c r="A759" s="50">
        <v>38014</v>
      </c>
      <c r="B759" s="8">
        <v>28</v>
      </c>
      <c r="C759" s="8">
        <v>1</v>
      </c>
      <c r="D759" s="8">
        <v>2004</v>
      </c>
      <c r="E759">
        <v>14.427</v>
      </c>
      <c r="F759" s="50"/>
    </row>
    <row r="760" spans="1:6" x14ac:dyDescent="0.2">
      <c r="A760" s="50">
        <v>38015</v>
      </c>
      <c r="B760" s="8">
        <v>29</v>
      </c>
      <c r="C760" s="8">
        <v>1</v>
      </c>
      <c r="D760" s="8">
        <v>2004</v>
      </c>
      <c r="E760">
        <v>13.481999999999999</v>
      </c>
      <c r="F760" s="50"/>
    </row>
    <row r="761" spans="1:6" x14ac:dyDescent="0.2">
      <c r="A761" s="50">
        <v>38016</v>
      </c>
      <c r="B761" s="8">
        <v>30</v>
      </c>
      <c r="C761" s="8">
        <v>1</v>
      </c>
      <c r="D761" s="8">
        <v>2004</v>
      </c>
      <c r="E761">
        <v>16.78</v>
      </c>
      <c r="F761" s="50"/>
    </row>
    <row r="762" spans="1:6" x14ac:dyDescent="0.2">
      <c r="A762" s="50">
        <v>38017</v>
      </c>
      <c r="B762" s="8">
        <v>31</v>
      </c>
      <c r="C762" s="8">
        <v>1</v>
      </c>
      <c r="D762" s="8">
        <v>2004</v>
      </c>
      <c r="E762">
        <v>20.376000000000001</v>
      </c>
      <c r="F762" s="50"/>
    </row>
    <row r="763" spans="1:6" x14ac:dyDescent="0.2">
      <c r="A763" s="50">
        <v>38018</v>
      </c>
      <c r="B763" s="8">
        <v>1</v>
      </c>
      <c r="C763" s="8">
        <v>2</v>
      </c>
      <c r="D763" s="8">
        <v>2004</v>
      </c>
      <c r="E763">
        <v>35.878</v>
      </c>
      <c r="F763" s="50"/>
    </row>
    <row r="764" spans="1:6" x14ac:dyDescent="0.2">
      <c r="A764" s="50">
        <v>38019</v>
      </c>
      <c r="B764" s="8">
        <v>2</v>
      </c>
      <c r="C764" s="8">
        <v>2</v>
      </c>
      <c r="D764" s="8">
        <v>2004</v>
      </c>
      <c r="E764">
        <v>28.71</v>
      </c>
      <c r="F764" s="50"/>
    </row>
    <row r="765" spans="1:6" x14ac:dyDescent="0.2">
      <c r="A765" s="50">
        <v>38020</v>
      </c>
      <c r="B765" s="8">
        <v>3</v>
      </c>
      <c r="C765" s="8">
        <v>2</v>
      </c>
      <c r="D765" s="8">
        <v>2004</v>
      </c>
      <c r="E765">
        <v>16.076000000000001</v>
      </c>
      <c r="F765" s="50"/>
    </row>
    <row r="766" spans="1:6" x14ac:dyDescent="0.2">
      <c r="A766" s="50">
        <v>38021</v>
      </c>
      <c r="B766" s="8">
        <v>4</v>
      </c>
      <c r="C766" s="8">
        <v>2</v>
      </c>
      <c r="D766" s="8">
        <v>2004</v>
      </c>
      <c r="E766">
        <v>9.1950000000000003</v>
      </c>
      <c r="F766" s="50"/>
    </row>
    <row r="767" spans="1:6" x14ac:dyDescent="0.2">
      <c r="A767" s="50">
        <v>38022</v>
      </c>
      <c r="B767" s="8">
        <v>5</v>
      </c>
      <c r="C767" s="8">
        <v>2</v>
      </c>
      <c r="D767" s="8">
        <v>2004</v>
      </c>
      <c r="E767">
        <v>3.7709999999999999</v>
      </c>
      <c r="F767" s="50"/>
    </row>
    <row r="768" spans="1:6" x14ac:dyDescent="0.2">
      <c r="A768" s="50">
        <v>38023</v>
      </c>
      <c r="B768" s="8">
        <v>6</v>
      </c>
      <c r="C768" s="8">
        <v>2</v>
      </c>
      <c r="D768" s="8">
        <v>2004</v>
      </c>
      <c r="E768">
        <v>0</v>
      </c>
      <c r="F768" s="50"/>
    </row>
    <row r="769" spans="1:6" x14ac:dyDescent="0.2">
      <c r="A769" s="50">
        <v>38024</v>
      </c>
      <c r="B769" s="8">
        <v>7</v>
      </c>
      <c r="C769" s="8">
        <v>2</v>
      </c>
      <c r="D769" s="8">
        <v>2004</v>
      </c>
      <c r="E769">
        <v>0</v>
      </c>
      <c r="F769" s="50"/>
    </row>
    <row r="770" spans="1:6" x14ac:dyDescent="0.2">
      <c r="A770" s="50">
        <v>38025</v>
      </c>
      <c r="B770" s="8">
        <v>8</v>
      </c>
      <c r="C770" s="8">
        <v>2</v>
      </c>
      <c r="D770" s="8">
        <v>2004</v>
      </c>
      <c r="E770">
        <v>0</v>
      </c>
      <c r="F770" s="50"/>
    </row>
    <row r="771" spans="1:6" x14ac:dyDescent="0.2">
      <c r="A771" s="50">
        <v>38026</v>
      </c>
      <c r="B771" s="8">
        <v>9</v>
      </c>
      <c r="C771" s="8">
        <v>2</v>
      </c>
      <c r="D771" s="8">
        <v>2004</v>
      </c>
      <c r="E771">
        <v>0</v>
      </c>
      <c r="F771" s="50"/>
    </row>
    <row r="772" spans="1:6" x14ac:dyDescent="0.2">
      <c r="A772" s="50">
        <v>38027</v>
      </c>
      <c r="B772" s="8">
        <v>10</v>
      </c>
      <c r="C772" s="8">
        <v>2</v>
      </c>
      <c r="D772" s="8">
        <v>2004</v>
      </c>
      <c r="E772">
        <v>0</v>
      </c>
      <c r="F772" s="50"/>
    </row>
    <row r="773" spans="1:6" x14ac:dyDescent="0.2">
      <c r="A773" s="50">
        <v>38028</v>
      </c>
      <c r="B773" s="8">
        <v>11</v>
      </c>
      <c r="C773" s="8">
        <v>2</v>
      </c>
      <c r="D773" s="8">
        <v>2004</v>
      </c>
      <c r="E773">
        <v>0.95699999999999996</v>
      </c>
      <c r="F773" s="50"/>
    </row>
    <row r="774" spans="1:6" x14ac:dyDescent="0.2">
      <c r="A774" s="50">
        <v>38029</v>
      </c>
      <c r="B774" s="8">
        <v>12</v>
      </c>
      <c r="C774" s="8">
        <v>2</v>
      </c>
      <c r="D774" s="8">
        <v>2004</v>
      </c>
      <c r="E774">
        <v>15.016</v>
      </c>
      <c r="F774" s="50"/>
    </row>
    <row r="775" spans="1:6" x14ac:dyDescent="0.2">
      <c r="A775" s="50">
        <v>38030</v>
      </c>
      <c r="B775" s="8">
        <v>13</v>
      </c>
      <c r="C775" s="8">
        <v>2</v>
      </c>
      <c r="D775" s="8">
        <v>2004</v>
      </c>
      <c r="E775">
        <v>29.067</v>
      </c>
      <c r="F775" s="50"/>
    </row>
    <row r="776" spans="1:6" x14ac:dyDescent="0.2">
      <c r="A776" s="50">
        <v>38031</v>
      </c>
      <c r="B776" s="8">
        <v>14</v>
      </c>
      <c r="C776" s="8">
        <v>2</v>
      </c>
      <c r="D776" s="8">
        <v>2004</v>
      </c>
      <c r="E776">
        <v>30.454000000000001</v>
      </c>
      <c r="F776" s="50"/>
    </row>
    <row r="777" spans="1:6" x14ac:dyDescent="0.2">
      <c r="A777" s="50">
        <v>38032</v>
      </c>
      <c r="B777" s="8">
        <v>15</v>
      </c>
      <c r="C777" s="8">
        <v>2</v>
      </c>
      <c r="D777" s="8">
        <v>2004</v>
      </c>
      <c r="E777">
        <v>24.387</v>
      </c>
      <c r="F777" s="50"/>
    </row>
    <row r="778" spans="1:6" x14ac:dyDescent="0.2">
      <c r="A778" s="50">
        <v>38033</v>
      </c>
      <c r="B778" s="8">
        <v>16</v>
      </c>
      <c r="C778" s="8">
        <v>2</v>
      </c>
      <c r="D778" s="8">
        <v>2004</v>
      </c>
      <c r="E778">
        <v>15.859</v>
      </c>
      <c r="F778" s="50"/>
    </row>
    <row r="779" spans="1:6" x14ac:dyDescent="0.2">
      <c r="A779" s="50">
        <v>38034</v>
      </c>
      <c r="B779" s="8">
        <v>17</v>
      </c>
      <c r="C779" s="8">
        <v>2</v>
      </c>
      <c r="D779" s="8">
        <v>2004</v>
      </c>
      <c r="E779">
        <v>3.161</v>
      </c>
      <c r="F779" s="50"/>
    </row>
    <row r="780" spans="1:6" x14ac:dyDescent="0.2">
      <c r="A780" s="50">
        <v>38035</v>
      </c>
      <c r="B780" s="8">
        <v>18</v>
      </c>
      <c r="C780" s="8">
        <v>2</v>
      </c>
      <c r="D780" s="8">
        <v>2004</v>
      </c>
      <c r="E780">
        <v>0</v>
      </c>
      <c r="F780" s="50"/>
    </row>
    <row r="781" spans="1:6" x14ac:dyDescent="0.2">
      <c r="A781" s="50">
        <v>38036</v>
      </c>
      <c r="B781" s="8">
        <v>19</v>
      </c>
      <c r="C781" s="8">
        <v>2</v>
      </c>
      <c r="D781" s="8">
        <v>2004</v>
      </c>
      <c r="E781">
        <v>0</v>
      </c>
      <c r="F781" s="50"/>
    </row>
    <row r="782" spans="1:6" x14ac:dyDescent="0.2">
      <c r="A782" s="50">
        <v>38037</v>
      </c>
      <c r="B782" s="8">
        <v>20</v>
      </c>
      <c r="C782" s="8">
        <v>2</v>
      </c>
      <c r="D782" s="8">
        <v>2004</v>
      </c>
      <c r="E782">
        <v>0</v>
      </c>
      <c r="F782" s="50"/>
    </row>
    <row r="783" spans="1:6" x14ac:dyDescent="0.2">
      <c r="A783" s="50">
        <v>38038</v>
      </c>
      <c r="B783" s="8">
        <v>21</v>
      </c>
      <c r="C783" s="8">
        <v>2</v>
      </c>
      <c r="D783" s="8">
        <v>2004</v>
      </c>
      <c r="E783">
        <v>0</v>
      </c>
      <c r="F783" s="50"/>
    </row>
    <row r="784" spans="1:6" x14ac:dyDescent="0.2">
      <c r="A784" s="50">
        <v>38039</v>
      </c>
      <c r="B784" s="8">
        <v>22</v>
      </c>
      <c r="C784" s="8">
        <v>2</v>
      </c>
      <c r="D784" s="8">
        <v>2004</v>
      </c>
      <c r="E784">
        <v>0</v>
      </c>
      <c r="F784" s="50"/>
    </row>
    <row r="785" spans="1:6" x14ac:dyDescent="0.2">
      <c r="A785" s="50">
        <v>38040</v>
      </c>
      <c r="B785" s="8">
        <v>23</v>
      </c>
      <c r="C785" s="8">
        <v>2</v>
      </c>
      <c r="D785" s="8">
        <v>2004</v>
      </c>
      <c r="E785">
        <v>0</v>
      </c>
      <c r="F785" s="50"/>
    </row>
    <row r="786" spans="1:6" x14ac:dyDescent="0.2">
      <c r="A786" s="50">
        <v>38041</v>
      </c>
      <c r="B786" s="8">
        <v>24</v>
      </c>
      <c r="C786" s="8">
        <v>2</v>
      </c>
      <c r="D786" s="8">
        <v>2004</v>
      </c>
      <c r="E786">
        <v>0</v>
      </c>
      <c r="F786" s="50"/>
    </row>
    <row r="787" spans="1:6" x14ac:dyDescent="0.2">
      <c r="A787" s="50">
        <v>38042</v>
      </c>
      <c r="B787" s="8">
        <v>25</v>
      </c>
      <c r="C787" s="8">
        <v>2</v>
      </c>
      <c r="D787" s="8">
        <v>2004</v>
      </c>
      <c r="E787">
        <v>0</v>
      </c>
      <c r="F787" s="50"/>
    </row>
    <row r="788" spans="1:6" x14ac:dyDescent="0.2">
      <c r="A788" s="50">
        <v>38043</v>
      </c>
      <c r="B788" s="8">
        <v>26</v>
      </c>
      <c r="C788" s="8">
        <v>2</v>
      </c>
      <c r="D788" s="8">
        <v>2004</v>
      </c>
      <c r="E788">
        <v>0</v>
      </c>
      <c r="F788" s="50"/>
    </row>
    <row r="789" spans="1:6" x14ac:dyDescent="0.2">
      <c r="A789" s="50">
        <v>38044</v>
      </c>
      <c r="B789" s="8">
        <v>27</v>
      </c>
      <c r="C789" s="8">
        <v>2</v>
      </c>
      <c r="D789" s="8">
        <v>2004</v>
      </c>
      <c r="E789">
        <v>0</v>
      </c>
      <c r="F789" s="50"/>
    </row>
    <row r="790" spans="1:6" x14ac:dyDescent="0.2">
      <c r="A790" s="50">
        <v>38045</v>
      </c>
      <c r="B790" s="8">
        <v>28</v>
      </c>
      <c r="C790" s="8">
        <v>2</v>
      </c>
      <c r="D790" s="8">
        <v>2004</v>
      </c>
      <c r="E790">
        <v>1.696</v>
      </c>
      <c r="F790" s="50"/>
    </row>
    <row r="791" spans="1:6" x14ac:dyDescent="0.2">
      <c r="A791" s="50">
        <v>38046</v>
      </c>
      <c r="B791" s="8">
        <v>29</v>
      </c>
      <c r="C791" s="8">
        <v>2</v>
      </c>
      <c r="D791" s="8">
        <v>2004</v>
      </c>
      <c r="E791">
        <v>12.455</v>
      </c>
      <c r="F791" s="50"/>
    </row>
    <row r="792" spans="1:6" x14ac:dyDescent="0.2">
      <c r="A792" s="50">
        <v>38047</v>
      </c>
      <c r="B792" s="8">
        <v>1</v>
      </c>
      <c r="C792" s="8">
        <v>3</v>
      </c>
      <c r="D792" s="8">
        <v>2004</v>
      </c>
      <c r="E792">
        <v>13.678000000000001</v>
      </c>
      <c r="F792" s="50"/>
    </row>
    <row r="793" spans="1:6" x14ac:dyDescent="0.2">
      <c r="A793" s="50">
        <v>38048</v>
      </c>
      <c r="B793" s="8">
        <v>2</v>
      </c>
      <c r="C793" s="8">
        <v>3</v>
      </c>
      <c r="D793" s="8">
        <v>2004</v>
      </c>
      <c r="E793">
        <v>16.082000000000001</v>
      </c>
      <c r="F793" s="50"/>
    </row>
    <row r="794" spans="1:6" x14ac:dyDescent="0.2">
      <c r="A794" s="50">
        <v>38049</v>
      </c>
      <c r="B794" s="8">
        <v>3</v>
      </c>
      <c r="C794" s="8">
        <v>3</v>
      </c>
      <c r="D794" s="8">
        <v>2004</v>
      </c>
      <c r="E794">
        <v>12.262</v>
      </c>
      <c r="F794" s="50"/>
    </row>
    <row r="795" spans="1:6" x14ac:dyDescent="0.2">
      <c r="A795" s="50">
        <v>38050</v>
      </c>
      <c r="B795" s="8">
        <v>4</v>
      </c>
      <c r="C795" s="8">
        <v>3</v>
      </c>
      <c r="D795" s="8">
        <v>2004</v>
      </c>
      <c r="E795">
        <v>1.927</v>
      </c>
      <c r="F795" s="50"/>
    </row>
    <row r="796" spans="1:6" x14ac:dyDescent="0.2">
      <c r="A796" s="50">
        <v>38051</v>
      </c>
      <c r="B796" s="8">
        <v>5</v>
      </c>
      <c r="C796" s="8">
        <v>3</v>
      </c>
      <c r="D796" s="8">
        <v>2004</v>
      </c>
      <c r="E796">
        <v>0</v>
      </c>
      <c r="F796" s="50"/>
    </row>
    <row r="797" spans="1:6" x14ac:dyDescent="0.2">
      <c r="A797" s="50">
        <v>38052</v>
      </c>
      <c r="B797" s="8">
        <v>6</v>
      </c>
      <c r="C797" s="8">
        <v>3</v>
      </c>
      <c r="D797" s="8">
        <v>2004</v>
      </c>
      <c r="E797">
        <v>0</v>
      </c>
      <c r="F797" s="50"/>
    </row>
    <row r="798" spans="1:6" x14ac:dyDescent="0.2">
      <c r="A798" s="50">
        <v>38053</v>
      </c>
      <c r="B798" s="8">
        <v>7</v>
      </c>
      <c r="C798" s="8">
        <v>3</v>
      </c>
      <c r="D798" s="8">
        <v>2004</v>
      </c>
      <c r="E798">
        <v>0</v>
      </c>
      <c r="F798" s="50"/>
    </row>
    <row r="799" spans="1:6" x14ac:dyDescent="0.2">
      <c r="A799" s="50">
        <v>38054</v>
      </c>
      <c r="B799" s="8">
        <v>8</v>
      </c>
      <c r="C799" s="8">
        <v>3</v>
      </c>
      <c r="D799" s="8">
        <v>2004</v>
      </c>
      <c r="E799">
        <v>0</v>
      </c>
      <c r="F799" s="50"/>
    </row>
    <row r="800" spans="1:6" x14ac:dyDescent="0.2">
      <c r="A800" s="50">
        <v>38055</v>
      </c>
      <c r="B800" s="8">
        <v>9</v>
      </c>
      <c r="C800" s="8">
        <v>3</v>
      </c>
      <c r="D800" s="8">
        <v>2004</v>
      </c>
      <c r="E800">
        <v>0</v>
      </c>
      <c r="F800" s="50"/>
    </row>
    <row r="801" spans="1:6" x14ac:dyDescent="0.2">
      <c r="A801" s="50">
        <v>38056</v>
      </c>
      <c r="B801" s="8">
        <v>10</v>
      </c>
      <c r="C801" s="8">
        <v>3</v>
      </c>
      <c r="D801" s="8">
        <v>2004</v>
      </c>
      <c r="E801">
        <v>0</v>
      </c>
      <c r="F801" s="50"/>
    </row>
    <row r="802" spans="1:6" x14ac:dyDescent="0.2">
      <c r="A802" s="50">
        <v>38057</v>
      </c>
      <c r="B802" s="8">
        <v>11</v>
      </c>
      <c r="C802" s="8">
        <v>3</v>
      </c>
      <c r="D802" s="8">
        <v>2004</v>
      </c>
      <c r="E802">
        <v>0.61399999999999999</v>
      </c>
      <c r="F802" s="50"/>
    </row>
    <row r="803" spans="1:6" x14ac:dyDescent="0.2">
      <c r="A803" s="50">
        <v>38058</v>
      </c>
      <c r="B803" s="8">
        <v>12</v>
      </c>
      <c r="C803" s="8">
        <v>3</v>
      </c>
      <c r="D803" s="8">
        <v>2004</v>
      </c>
      <c r="E803">
        <v>2.1379999999999999</v>
      </c>
      <c r="F803" s="50"/>
    </row>
    <row r="804" spans="1:6" x14ac:dyDescent="0.2">
      <c r="A804" s="50">
        <v>38059</v>
      </c>
      <c r="B804" s="8">
        <v>13</v>
      </c>
      <c r="C804" s="8">
        <v>3</v>
      </c>
      <c r="D804" s="8">
        <v>2004</v>
      </c>
      <c r="E804">
        <v>5.1310000000000002</v>
      </c>
      <c r="F804" s="50"/>
    </row>
    <row r="805" spans="1:6" x14ac:dyDescent="0.2">
      <c r="A805" s="50">
        <v>38060</v>
      </c>
      <c r="B805" s="8">
        <v>14</v>
      </c>
      <c r="C805" s="8">
        <v>3</v>
      </c>
      <c r="D805" s="8">
        <v>2004</v>
      </c>
      <c r="E805">
        <v>10.772</v>
      </c>
      <c r="F805" s="50"/>
    </row>
    <row r="806" spans="1:6" x14ac:dyDescent="0.2">
      <c r="A806" s="50">
        <v>38061</v>
      </c>
      <c r="B806" s="8">
        <v>15</v>
      </c>
      <c r="C806" s="8">
        <v>3</v>
      </c>
      <c r="D806" s="8">
        <v>2004</v>
      </c>
      <c r="E806">
        <v>12.161</v>
      </c>
      <c r="F806" s="50"/>
    </row>
    <row r="807" spans="1:6" x14ac:dyDescent="0.2">
      <c r="A807" s="50">
        <v>38062</v>
      </c>
      <c r="B807" s="8">
        <v>16</v>
      </c>
      <c r="C807" s="8">
        <v>3</v>
      </c>
      <c r="D807" s="8">
        <v>2004</v>
      </c>
      <c r="E807">
        <v>6.53</v>
      </c>
      <c r="F807" s="50"/>
    </row>
    <row r="808" spans="1:6" x14ac:dyDescent="0.2">
      <c r="A808" s="50">
        <v>38063</v>
      </c>
      <c r="B808" s="8">
        <v>17</v>
      </c>
      <c r="C808" s="8">
        <v>3</v>
      </c>
      <c r="D808" s="8">
        <v>2004</v>
      </c>
      <c r="E808">
        <v>5.3140000000000001</v>
      </c>
      <c r="F808" s="50"/>
    </row>
    <row r="809" spans="1:6" x14ac:dyDescent="0.2">
      <c r="A809" s="50">
        <v>38064</v>
      </c>
      <c r="B809" s="8">
        <v>18</v>
      </c>
      <c r="C809" s="8">
        <v>3</v>
      </c>
      <c r="D809" s="8">
        <v>2004</v>
      </c>
      <c r="E809">
        <v>0.84699999999999998</v>
      </c>
      <c r="F809" s="50"/>
    </row>
    <row r="810" spans="1:6" x14ac:dyDescent="0.2">
      <c r="A810" s="50">
        <v>38065</v>
      </c>
      <c r="B810" s="8">
        <v>19</v>
      </c>
      <c r="C810" s="8">
        <v>3</v>
      </c>
      <c r="D810" s="8">
        <v>2004</v>
      </c>
      <c r="E810">
        <v>0</v>
      </c>
      <c r="F810" s="50"/>
    </row>
    <row r="811" spans="1:6" x14ac:dyDescent="0.2">
      <c r="A811" s="50">
        <v>38066</v>
      </c>
      <c r="B811" s="8">
        <v>20</v>
      </c>
      <c r="C811" s="8">
        <v>3</v>
      </c>
      <c r="D811" s="8">
        <v>2004</v>
      </c>
      <c r="E811">
        <v>1.2470000000000001</v>
      </c>
      <c r="F811" s="50"/>
    </row>
    <row r="812" spans="1:6" x14ac:dyDescent="0.2">
      <c r="A812" s="50">
        <v>38067</v>
      </c>
      <c r="B812" s="8">
        <v>21</v>
      </c>
      <c r="C812" s="8">
        <v>3</v>
      </c>
      <c r="D812" s="8">
        <v>2004</v>
      </c>
      <c r="E812">
        <v>2.7469999999999999</v>
      </c>
      <c r="F812" s="50"/>
    </row>
    <row r="813" spans="1:6" x14ac:dyDescent="0.2">
      <c r="A813" s="50">
        <v>38068</v>
      </c>
      <c r="B813" s="8">
        <v>22</v>
      </c>
      <c r="C813" s="8">
        <v>3</v>
      </c>
      <c r="D813" s="8">
        <v>2004</v>
      </c>
      <c r="E813">
        <v>2.375</v>
      </c>
      <c r="F813" s="50"/>
    </row>
    <row r="814" spans="1:6" x14ac:dyDescent="0.2">
      <c r="A814" s="50">
        <v>38069</v>
      </c>
      <c r="B814" s="8">
        <v>23</v>
      </c>
      <c r="C814" s="8">
        <v>3</v>
      </c>
      <c r="D814" s="8">
        <v>2004</v>
      </c>
      <c r="E814">
        <v>0</v>
      </c>
      <c r="F814" s="50"/>
    </row>
    <row r="815" spans="1:6" x14ac:dyDescent="0.2">
      <c r="A815" s="50">
        <v>38070</v>
      </c>
      <c r="B815" s="8">
        <v>24</v>
      </c>
      <c r="C815" s="8">
        <v>3</v>
      </c>
      <c r="D815" s="8">
        <v>2004</v>
      </c>
      <c r="E815">
        <v>0</v>
      </c>
      <c r="F815" s="50"/>
    </row>
    <row r="816" spans="1:6" x14ac:dyDescent="0.2">
      <c r="A816" s="50">
        <v>38071</v>
      </c>
      <c r="B816" s="8">
        <v>25</v>
      </c>
      <c r="C816" s="8">
        <v>3</v>
      </c>
      <c r="D816" s="8">
        <v>2004</v>
      </c>
      <c r="E816">
        <v>0</v>
      </c>
      <c r="F816" s="50"/>
    </row>
    <row r="817" spans="1:6" x14ac:dyDescent="0.2">
      <c r="A817" s="50">
        <v>38072</v>
      </c>
      <c r="B817" s="8">
        <v>26</v>
      </c>
      <c r="C817" s="8">
        <v>3</v>
      </c>
      <c r="D817" s="8">
        <v>2004</v>
      </c>
      <c r="E817">
        <v>0</v>
      </c>
      <c r="F817" s="50"/>
    </row>
    <row r="818" spans="1:6" x14ac:dyDescent="0.2">
      <c r="A818" s="50">
        <v>38073</v>
      </c>
      <c r="B818" s="8">
        <v>27</v>
      </c>
      <c r="C818" s="8">
        <v>3</v>
      </c>
      <c r="D818" s="8">
        <v>2004</v>
      </c>
      <c r="E818">
        <v>0</v>
      </c>
      <c r="F818" s="50"/>
    </row>
    <row r="819" spans="1:6" x14ac:dyDescent="0.2">
      <c r="A819" s="50">
        <v>38074</v>
      </c>
      <c r="B819" s="8">
        <v>28</v>
      </c>
      <c r="C819" s="8">
        <v>3</v>
      </c>
      <c r="D819" s="8">
        <v>2004</v>
      </c>
      <c r="E819">
        <v>0</v>
      </c>
      <c r="F819" s="50"/>
    </row>
    <row r="820" spans="1:6" x14ac:dyDescent="0.2">
      <c r="A820" s="50">
        <v>38075</v>
      </c>
      <c r="B820" s="8">
        <v>29</v>
      </c>
      <c r="C820" s="8">
        <v>3</v>
      </c>
      <c r="D820" s="8">
        <v>2004</v>
      </c>
      <c r="E820">
        <v>0</v>
      </c>
      <c r="F820" s="50"/>
    </row>
    <row r="821" spans="1:6" x14ac:dyDescent="0.2">
      <c r="A821" s="50">
        <v>38076</v>
      </c>
      <c r="B821" s="8">
        <v>30</v>
      </c>
      <c r="C821" s="8">
        <v>3</v>
      </c>
      <c r="D821" s="8">
        <v>2004</v>
      </c>
      <c r="E821">
        <v>0.34699999999999998</v>
      </c>
      <c r="F821" s="50"/>
    </row>
    <row r="822" spans="1:6" x14ac:dyDescent="0.2">
      <c r="A822" s="50">
        <v>38077</v>
      </c>
      <c r="B822" s="8">
        <v>31</v>
      </c>
      <c r="C822" s="8">
        <v>3</v>
      </c>
      <c r="D822" s="8">
        <v>2004</v>
      </c>
      <c r="E822">
        <v>4.9690000000000003</v>
      </c>
      <c r="F822" s="50"/>
    </row>
    <row r="823" spans="1:6" x14ac:dyDescent="0.2">
      <c r="A823" s="50">
        <v>38078</v>
      </c>
      <c r="B823" s="8">
        <v>1</v>
      </c>
      <c r="C823" s="8">
        <v>4</v>
      </c>
      <c r="D823" s="8">
        <v>2004</v>
      </c>
      <c r="E823">
        <v>7.4880000000000004</v>
      </c>
      <c r="F823" s="50"/>
    </row>
    <row r="824" spans="1:6" x14ac:dyDescent="0.2">
      <c r="A824" s="50">
        <v>38079</v>
      </c>
      <c r="B824" s="8">
        <v>2</v>
      </c>
      <c r="C824" s="8">
        <v>4</v>
      </c>
      <c r="D824" s="8">
        <v>2004</v>
      </c>
      <c r="E824">
        <v>10.531000000000001</v>
      </c>
      <c r="F824" s="50"/>
    </row>
    <row r="825" spans="1:6" x14ac:dyDescent="0.2">
      <c r="A825" s="50">
        <v>38080</v>
      </c>
      <c r="B825" s="8">
        <v>3</v>
      </c>
      <c r="C825" s="8">
        <v>4</v>
      </c>
      <c r="D825" s="8">
        <v>2004</v>
      </c>
      <c r="E825">
        <v>10.233000000000001</v>
      </c>
      <c r="F825" s="50"/>
    </row>
    <row r="826" spans="1:6" x14ac:dyDescent="0.2">
      <c r="A826" s="50">
        <v>38081</v>
      </c>
      <c r="B826" s="8">
        <v>4</v>
      </c>
      <c r="C826" s="8">
        <v>4</v>
      </c>
      <c r="D826" s="8">
        <v>2004</v>
      </c>
      <c r="E826">
        <v>6.7249999999999996</v>
      </c>
      <c r="F826" s="50"/>
    </row>
    <row r="827" spans="1:6" x14ac:dyDescent="0.2">
      <c r="A827" s="50">
        <v>38082</v>
      </c>
      <c r="B827" s="8">
        <v>5</v>
      </c>
      <c r="C827" s="8">
        <v>4</v>
      </c>
      <c r="D827" s="8">
        <v>2004</v>
      </c>
      <c r="E827">
        <v>4.41</v>
      </c>
      <c r="F827" s="50"/>
    </row>
    <row r="828" spans="1:6" x14ac:dyDescent="0.2">
      <c r="A828" s="50">
        <v>38083</v>
      </c>
      <c r="B828" s="8">
        <v>6</v>
      </c>
      <c r="C828" s="8">
        <v>4</v>
      </c>
      <c r="D828" s="8">
        <v>2004</v>
      </c>
      <c r="E828">
        <v>3.0329999999999999</v>
      </c>
      <c r="F828" s="50"/>
    </row>
    <row r="829" spans="1:6" x14ac:dyDescent="0.2">
      <c r="A829" s="50">
        <v>38084</v>
      </c>
      <c r="B829" s="8">
        <v>7</v>
      </c>
      <c r="C829" s="8">
        <v>4</v>
      </c>
      <c r="D829" s="8">
        <v>2004</v>
      </c>
      <c r="E829">
        <v>1.883</v>
      </c>
      <c r="F829" s="50"/>
    </row>
    <row r="830" spans="1:6" x14ac:dyDescent="0.2">
      <c r="A830" s="50">
        <v>38085</v>
      </c>
      <c r="B830" s="8">
        <v>8</v>
      </c>
      <c r="C830" s="8">
        <v>4</v>
      </c>
      <c r="D830" s="8">
        <v>2004</v>
      </c>
      <c r="E830">
        <v>1.4990000000000001</v>
      </c>
      <c r="F830" s="50"/>
    </row>
    <row r="831" spans="1:6" x14ac:dyDescent="0.2">
      <c r="A831" s="50">
        <v>38086</v>
      </c>
      <c r="B831" s="8">
        <v>9</v>
      </c>
      <c r="C831" s="8">
        <v>4</v>
      </c>
      <c r="D831" s="8">
        <v>2004</v>
      </c>
      <c r="E831">
        <v>0.86899999999999999</v>
      </c>
      <c r="F831" s="50"/>
    </row>
    <row r="832" spans="1:6" x14ac:dyDescent="0.2">
      <c r="A832" s="50">
        <v>38087</v>
      </c>
      <c r="B832" s="8">
        <v>10</v>
      </c>
      <c r="C832" s="8">
        <v>4</v>
      </c>
      <c r="D832" s="8">
        <v>2004</v>
      </c>
      <c r="E832">
        <v>6.8129999999999997</v>
      </c>
      <c r="F832" s="50"/>
    </row>
    <row r="833" spans="1:7" x14ac:dyDescent="0.2">
      <c r="A833" s="50">
        <v>38088</v>
      </c>
      <c r="B833" s="8">
        <v>11</v>
      </c>
      <c r="C833" s="8">
        <v>4</v>
      </c>
      <c r="D833" s="8">
        <v>2004</v>
      </c>
      <c r="E833">
        <v>26.408999999999999</v>
      </c>
      <c r="F833" s="50"/>
    </row>
    <row r="834" spans="1:7" x14ac:dyDescent="0.2">
      <c r="A834" s="50">
        <v>38089</v>
      </c>
      <c r="B834" s="8">
        <v>12</v>
      </c>
      <c r="C834" s="8">
        <v>4</v>
      </c>
      <c r="D834" s="8">
        <v>2004</v>
      </c>
      <c r="E834">
        <v>30.687000000000001</v>
      </c>
      <c r="F834" s="50"/>
    </row>
    <row r="835" spans="1:7" x14ac:dyDescent="0.2">
      <c r="A835" s="50">
        <v>38090</v>
      </c>
      <c r="B835" s="8">
        <v>13</v>
      </c>
      <c r="C835" s="8">
        <v>4</v>
      </c>
      <c r="D835" s="8">
        <v>2004</v>
      </c>
      <c r="E835">
        <v>18.138999999999999</v>
      </c>
      <c r="F835" s="50"/>
    </row>
    <row r="836" spans="1:7" x14ac:dyDescent="0.2">
      <c r="A836" s="50">
        <v>38091</v>
      </c>
      <c r="B836" s="8">
        <v>14</v>
      </c>
      <c r="C836" s="8">
        <v>4</v>
      </c>
      <c r="D836" s="8">
        <v>2004</v>
      </c>
      <c r="E836">
        <v>7.9</v>
      </c>
      <c r="F836" s="50"/>
    </row>
    <row r="837" spans="1:7" x14ac:dyDescent="0.2">
      <c r="A837" s="50">
        <v>38092</v>
      </c>
      <c r="B837" s="8">
        <v>15</v>
      </c>
      <c r="C837" s="8">
        <v>4</v>
      </c>
      <c r="D837" s="8">
        <v>2004</v>
      </c>
      <c r="E837">
        <v>7.7460000000000004</v>
      </c>
      <c r="F837" s="50"/>
    </row>
    <row r="838" spans="1:7" x14ac:dyDescent="0.2">
      <c r="A838" s="50">
        <v>38093</v>
      </c>
      <c r="B838" s="8">
        <v>16</v>
      </c>
      <c r="C838" s="8">
        <v>4</v>
      </c>
      <c r="D838" s="8">
        <v>2004</v>
      </c>
      <c r="E838">
        <v>7.5670000000000002</v>
      </c>
      <c r="F838" s="50"/>
    </row>
    <row r="839" spans="1:7" x14ac:dyDescent="0.2">
      <c r="A839" s="50">
        <v>38094</v>
      </c>
      <c r="B839" s="8">
        <v>17</v>
      </c>
      <c r="C839" s="8">
        <v>4</v>
      </c>
      <c r="D839" s="8">
        <v>2004</v>
      </c>
      <c r="E839">
        <v>9.3059999999999992</v>
      </c>
      <c r="F839" s="50"/>
      <c r="G839" s="81"/>
    </row>
    <row r="840" spans="1:7" x14ac:dyDescent="0.2">
      <c r="A840" s="50">
        <v>38095</v>
      </c>
      <c r="B840" s="8">
        <v>18</v>
      </c>
      <c r="C840" s="8">
        <v>4</v>
      </c>
      <c r="D840" s="8">
        <v>2004</v>
      </c>
      <c r="E840">
        <v>18.16</v>
      </c>
      <c r="F840" s="50"/>
    </row>
    <row r="841" spans="1:7" x14ac:dyDescent="0.2">
      <c r="A841" s="50">
        <v>38096</v>
      </c>
      <c r="B841" s="8">
        <v>19</v>
      </c>
      <c r="C841" s="8">
        <v>4</v>
      </c>
      <c r="D841" s="8">
        <v>2004</v>
      </c>
      <c r="E841">
        <v>16.824999999999999</v>
      </c>
      <c r="F841" s="50"/>
    </row>
    <row r="842" spans="1:7" x14ac:dyDescent="0.2">
      <c r="A842" s="50">
        <v>38097</v>
      </c>
      <c r="B842" s="8">
        <v>20</v>
      </c>
      <c r="C842" s="8">
        <v>4</v>
      </c>
      <c r="D842" s="8">
        <v>2004</v>
      </c>
      <c r="E842">
        <v>13.898999999999999</v>
      </c>
      <c r="F842" s="50"/>
    </row>
    <row r="843" spans="1:7" x14ac:dyDescent="0.2">
      <c r="A843" s="50">
        <v>38098</v>
      </c>
      <c r="B843" s="8">
        <v>21</v>
      </c>
      <c r="C843" s="8">
        <v>4</v>
      </c>
      <c r="D843" s="8">
        <v>2004</v>
      </c>
      <c r="E843">
        <v>10.723000000000001</v>
      </c>
      <c r="F843" s="50"/>
    </row>
    <row r="844" spans="1:7" x14ac:dyDescent="0.2">
      <c r="A844" s="50">
        <v>38099</v>
      </c>
      <c r="B844" s="8">
        <v>22</v>
      </c>
      <c r="C844" s="8">
        <v>4</v>
      </c>
      <c r="D844" s="8">
        <v>2004</v>
      </c>
      <c r="E844">
        <v>7.4740000000000002</v>
      </c>
      <c r="F844" s="50"/>
    </row>
    <row r="845" spans="1:7" x14ac:dyDescent="0.2">
      <c r="A845" s="50">
        <v>38100</v>
      </c>
      <c r="B845" s="8">
        <v>23</v>
      </c>
      <c r="C845" s="8">
        <v>4</v>
      </c>
      <c r="D845" s="8">
        <v>2004</v>
      </c>
      <c r="E845">
        <v>3.8220000000000001</v>
      </c>
      <c r="F845" s="50"/>
    </row>
    <row r="846" spans="1:7" x14ac:dyDescent="0.2">
      <c r="A846" s="50">
        <v>38101</v>
      </c>
      <c r="B846" s="8">
        <v>24</v>
      </c>
      <c r="C846" s="8">
        <v>4</v>
      </c>
      <c r="D846" s="8">
        <v>2004</v>
      </c>
      <c r="E846" s="37">
        <v>51.473999999999997</v>
      </c>
      <c r="F846" s="50"/>
    </row>
    <row r="847" spans="1:7" x14ac:dyDescent="0.2">
      <c r="A847" s="50">
        <v>38102</v>
      </c>
      <c r="B847" s="8">
        <v>25</v>
      </c>
      <c r="C847" s="8">
        <v>4</v>
      </c>
      <c r="D847" s="8">
        <v>2004</v>
      </c>
      <c r="E847" s="37">
        <v>79.790999999999997</v>
      </c>
      <c r="F847" s="50"/>
    </row>
    <row r="848" spans="1:7" x14ac:dyDescent="0.2">
      <c r="A848" s="50">
        <v>38103</v>
      </c>
      <c r="B848" s="8">
        <v>26</v>
      </c>
      <c r="C848" s="8">
        <v>4</v>
      </c>
      <c r="D848" s="8">
        <v>2004</v>
      </c>
      <c r="E848">
        <v>66.117000000000004</v>
      </c>
      <c r="F848" s="50"/>
    </row>
    <row r="849" spans="1:6" x14ac:dyDescent="0.2">
      <c r="A849" s="50">
        <v>38104</v>
      </c>
      <c r="B849" s="8">
        <v>27</v>
      </c>
      <c r="C849" s="8">
        <v>4</v>
      </c>
      <c r="D849" s="8">
        <v>2004</v>
      </c>
      <c r="E849">
        <v>46.969000000000001</v>
      </c>
      <c r="F849" s="50"/>
    </row>
    <row r="850" spans="1:6" x14ac:dyDescent="0.2">
      <c r="A850" s="50">
        <v>38105</v>
      </c>
      <c r="B850" s="8">
        <v>28</v>
      </c>
      <c r="C850" s="8">
        <v>4</v>
      </c>
      <c r="D850" s="8">
        <v>2004</v>
      </c>
      <c r="E850">
        <v>36.692</v>
      </c>
      <c r="F850" s="50"/>
    </row>
    <row r="851" spans="1:6" x14ac:dyDescent="0.2">
      <c r="A851" s="50">
        <v>38106</v>
      </c>
      <c r="B851" s="8">
        <v>29</v>
      </c>
      <c r="C851" s="8">
        <v>4</v>
      </c>
      <c r="D851" s="8">
        <v>2004</v>
      </c>
      <c r="E851">
        <v>28.713000000000001</v>
      </c>
      <c r="F851" s="50"/>
    </row>
    <row r="852" spans="1:6" x14ac:dyDescent="0.2">
      <c r="A852" s="50">
        <v>38107</v>
      </c>
      <c r="B852" s="8">
        <v>30</v>
      </c>
      <c r="C852" s="8">
        <v>4</v>
      </c>
      <c r="D852" s="8">
        <v>2004</v>
      </c>
      <c r="E852">
        <v>23.209</v>
      </c>
      <c r="F852" s="50"/>
    </row>
    <row r="853" spans="1:6" x14ac:dyDescent="0.2">
      <c r="A853" s="50">
        <v>38108</v>
      </c>
      <c r="B853" s="8">
        <v>1</v>
      </c>
      <c r="C853" s="8">
        <v>5</v>
      </c>
      <c r="D853" s="8">
        <v>2004</v>
      </c>
      <c r="E853">
        <v>20.350999999999999</v>
      </c>
      <c r="F853" s="50"/>
    </row>
    <row r="854" spans="1:6" x14ac:dyDescent="0.2">
      <c r="A854" s="50">
        <v>38109</v>
      </c>
      <c r="B854" s="8">
        <v>2</v>
      </c>
      <c r="C854" s="8">
        <v>5</v>
      </c>
      <c r="D854" s="8">
        <v>2004</v>
      </c>
      <c r="E854">
        <v>19.469000000000001</v>
      </c>
      <c r="F854" s="50"/>
    </row>
    <row r="855" spans="1:6" x14ac:dyDescent="0.2">
      <c r="A855" s="50">
        <v>38110</v>
      </c>
      <c r="B855" s="8">
        <v>3</v>
      </c>
      <c r="C855" s="8">
        <v>5</v>
      </c>
      <c r="D855" s="8">
        <v>2004</v>
      </c>
      <c r="E855">
        <v>18.306000000000001</v>
      </c>
      <c r="F855" s="50"/>
    </row>
    <row r="856" spans="1:6" x14ac:dyDescent="0.2">
      <c r="A856" s="50">
        <v>38111</v>
      </c>
      <c r="B856" s="8">
        <v>4</v>
      </c>
      <c r="C856" s="8">
        <v>5</v>
      </c>
      <c r="D856" s="8">
        <v>2004</v>
      </c>
      <c r="E856">
        <v>17.43</v>
      </c>
      <c r="F856" s="50"/>
    </row>
    <row r="857" spans="1:6" x14ac:dyDescent="0.2">
      <c r="A857" s="50">
        <v>38112</v>
      </c>
      <c r="B857" s="8">
        <v>5</v>
      </c>
      <c r="C857" s="8">
        <v>5</v>
      </c>
      <c r="D857" s="8">
        <v>2004</v>
      </c>
      <c r="E857">
        <v>16.864000000000001</v>
      </c>
      <c r="F857" s="50"/>
    </row>
    <row r="858" spans="1:6" x14ac:dyDescent="0.2">
      <c r="A858" s="50">
        <v>38113</v>
      </c>
      <c r="B858" s="8">
        <v>6</v>
      </c>
      <c r="C858" s="8">
        <v>5</v>
      </c>
      <c r="D858" s="8">
        <v>2004</v>
      </c>
      <c r="E858">
        <v>17.202000000000002</v>
      </c>
      <c r="F858" s="50"/>
    </row>
    <row r="859" spans="1:6" x14ac:dyDescent="0.2">
      <c r="A859" s="50">
        <v>38114</v>
      </c>
      <c r="B859" s="8">
        <v>7</v>
      </c>
      <c r="C859" s="8">
        <v>5</v>
      </c>
      <c r="D859" s="8">
        <v>2004</v>
      </c>
      <c r="E859">
        <v>17.329000000000001</v>
      </c>
      <c r="F859" s="50"/>
    </row>
    <row r="860" spans="1:6" x14ac:dyDescent="0.2">
      <c r="A860" s="50">
        <v>38115</v>
      </c>
      <c r="B860" s="8">
        <v>8</v>
      </c>
      <c r="C860" s="8">
        <v>5</v>
      </c>
      <c r="D860" s="8">
        <v>2004</v>
      </c>
      <c r="E860">
        <v>17.100000000000001</v>
      </c>
      <c r="F860" s="50"/>
    </row>
    <row r="861" spans="1:6" x14ac:dyDescent="0.2">
      <c r="A861" s="50">
        <v>38116</v>
      </c>
      <c r="B861" s="8">
        <v>9</v>
      </c>
      <c r="C861" s="8">
        <v>5</v>
      </c>
      <c r="D861" s="8">
        <v>2004</v>
      </c>
      <c r="E861">
        <v>17.091000000000001</v>
      </c>
      <c r="F861" s="50"/>
    </row>
    <row r="862" spans="1:6" x14ac:dyDescent="0.2">
      <c r="A862" s="50">
        <v>38117</v>
      </c>
      <c r="B862" s="8">
        <v>10</v>
      </c>
      <c r="C862" s="8">
        <v>5</v>
      </c>
      <c r="D862" s="8">
        <v>2004</v>
      </c>
      <c r="E862">
        <v>18.073</v>
      </c>
      <c r="F862" s="50"/>
    </row>
    <row r="863" spans="1:6" x14ac:dyDescent="0.2">
      <c r="A863" s="50">
        <v>38118</v>
      </c>
      <c r="B863" s="8">
        <v>11</v>
      </c>
      <c r="C863" s="8">
        <v>5</v>
      </c>
      <c r="D863" s="8">
        <v>2004</v>
      </c>
      <c r="E863">
        <v>18.977</v>
      </c>
      <c r="F863" s="50"/>
    </row>
    <row r="864" spans="1:6" x14ac:dyDescent="0.2">
      <c r="A864" s="50">
        <v>38119</v>
      </c>
      <c r="B864" s="8">
        <v>12</v>
      </c>
      <c r="C864" s="8">
        <v>5</v>
      </c>
      <c r="D864" s="8">
        <v>2004</v>
      </c>
      <c r="E864">
        <v>19.169</v>
      </c>
      <c r="F864" s="50"/>
    </row>
    <row r="865" spans="1:6" x14ac:dyDescent="0.2">
      <c r="A865" s="50">
        <v>38120</v>
      </c>
      <c r="B865" s="8">
        <v>13</v>
      </c>
      <c r="C865" s="8">
        <v>5</v>
      </c>
      <c r="D865" s="8">
        <v>2004</v>
      </c>
      <c r="E865">
        <v>19.641999999999999</v>
      </c>
      <c r="F865" s="50"/>
    </row>
    <row r="866" spans="1:6" x14ac:dyDescent="0.2">
      <c r="A866" s="50">
        <v>38121</v>
      </c>
      <c r="B866" s="8">
        <v>14</v>
      </c>
      <c r="C866" s="8">
        <v>5</v>
      </c>
      <c r="D866" s="8">
        <v>2004</v>
      </c>
      <c r="E866">
        <v>20.425000000000001</v>
      </c>
      <c r="F866" s="50"/>
    </row>
    <row r="867" spans="1:6" x14ac:dyDescent="0.2">
      <c r="A867" s="50">
        <v>38122</v>
      </c>
      <c r="B867" s="8">
        <v>15</v>
      </c>
      <c r="C867" s="8">
        <v>5</v>
      </c>
      <c r="D867" s="8">
        <v>2004</v>
      </c>
      <c r="E867">
        <v>19.081</v>
      </c>
      <c r="F867" s="50"/>
    </row>
    <row r="868" spans="1:6" x14ac:dyDescent="0.2">
      <c r="A868" s="50">
        <v>38123</v>
      </c>
      <c r="B868" s="8">
        <v>16</v>
      </c>
      <c r="C868" s="8">
        <v>5</v>
      </c>
      <c r="D868" s="8">
        <v>2004</v>
      </c>
      <c r="E868">
        <v>16.302</v>
      </c>
      <c r="F868" s="50"/>
    </row>
    <row r="869" spans="1:6" x14ac:dyDescent="0.2">
      <c r="A869" s="50">
        <v>38124</v>
      </c>
      <c r="B869" s="8">
        <v>17</v>
      </c>
      <c r="C869" s="8">
        <v>5</v>
      </c>
      <c r="D869" s="8">
        <v>2004</v>
      </c>
      <c r="E869">
        <v>13.625999999999999</v>
      </c>
      <c r="F869" s="50"/>
    </row>
    <row r="870" spans="1:6" x14ac:dyDescent="0.2">
      <c r="A870" s="50">
        <v>38125</v>
      </c>
      <c r="B870" s="8">
        <v>18</v>
      </c>
      <c r="C870" s="8">
        <v>5</v>
      </c>
      <c r="D870" s="8">
        <v>2004</v>
      </c>
      <c r="E870">
        <v>12.163</v>
      </c>
      <c r="F870" s="50"/>
    </row>
    <row r="871" spans="1:6" x14ac:dyDescent="0.2">
      <c r="A871" s="50">
        <v>38126</v>
      </c>
      <c r="B871" s="8">
        <v>19</v>
      </c>
      <c r="C871" s="8">
        <v>5</v>
      </c>
      <c r="D871" s="8">
        <v>2004</v>
      </c>
      <c r="E871">
        <v>12.055</v>
      </c>
      <c r="F871" s="50"/>
    </row>
    <row r="872" spans="1:6" x14ac:dyDescent="0.2">
      <c r="A872" s="50">
        <v>38127</v>
      </c>
      <c r="B872" s="8">
        <v>20</v>
      </c>
      <c r="C872" s="8">
        <v>5</v>
      </c>
      <c r="D872" s="8">
        <v>2004</v>
      </c>
      <c r="E872">
        <v>13.617000000000001</v>
      </c>
      <c r="F872" s="50"/>
    </row>
    <row r="873" spans="1:6" x14ac:dyDescent="0.2">
      <c r="A873" s="50">
        <v>38128</v>
      </c>
      <c r="B873" s="8">
        <v>21</v>
      </c>
      <c r="C873" s="8">
        <v>5</v>
      </c>
      <c r="D873" s="8">
        <v>2004</v>
      </c>
      <c r="E873">
        <v>11.159000000000001</v>
      </c>
      <c r="F873" s="50"/>
    </row>
    <row r="874" spans="1:6" x14ac:dyDescent="0.2">
      <c r="A874" s="50">
        <v>38129</v>
      </c>
      <c r="B874" s="8">
        <v>22</v>
      </c>
      <c r="C874" s="8">
        <v>5</v>
      </c>
      <c r="D874" s="8">
        <v>2004</v>
      </c>
      <c r="E874">
        <v>8.8610000000000007</v>
      </c>
      <c r="F874" s="50"/>
    </row>
    <row r="875" spans="1:6" x14ac:dyDescent="0.2">
      <c r="A875" s="50">
        <v>38130</v>
      </c>
      <c r="B875" s="8">
        <v>23</v>
      </c>
      <c r="C875" s="8">
        <v>5</v>
      </c>
      <c r="D875" s="8">
        <v>2004</v>
      </c>
      <c r="E875">
        <v>8.3260000000000005</v>
      </c>
      <c r="F875" s="50"/>
    </row>
    <row r="876" spans="1:6" x14ac:dyDescent="0.2">
      <c r="A876" s="50">
        <v>38131</v>
      </c>
      <c r="B876" s="8">
        <v>24</v>
      </c>
      <c r="C876" s="8">
        <v>5</v>
      </c>
      <c r="D876" s="8">
        <v>2004</v>
      </c>
      <c r="E876">
        <v>8.4329999999999998</v>
      </c>
      <c r="F876" s="50"/>
    </row>
    <row r="877" spans="1:6" x14ac:dyDescent="0.2">
      <c r="A877" s="50">
        <v>38132</v>
      </c>
      <c r="B877" s="8">
        <v>25</v>
      </c>
      <c r="C877" s="8">
        <v>5</v>
      </c>
      <c r="D877" s="8">
        <v>2004</v>
      </c>
      <c r="E877">
        <v>8.57</v>
      </c>
      <c r="F877" s="50"/>
    </row>
    <row r="878" spans="1:6" x14ac:dyDescent="0.2">
      <c r="A878" s="50">
        <v>38133</v>
      </c>
      <c r="B878" s="8">
        <v>26</v>
      </c>
      <c r="C878" s="8">
        <v>5</v>
      </c>
      <c r="D878" s="8">
        <v>2004</v>
      </c>
      <c r="E878">
        <v>8.6300000000000008</v>
      </c>
      <c r="F878" s="50"/>
    </row>
    <row r="879" spans="1:6" x14ac:dyDescent="0.2">
      <c r="A879" s="50">
        <v>38134</v>
      </c>
      <c r="B879" s="8">
        <v>27</v>
      </c>
      <c r="C879" s="8">
        <v>5</v>
      </c>
      <c r="D879" s="8">
        <v>2004</v>
      </c>
      <c r="E879">
        <v>8.5570000000000004</v>
      </c>
      <c r="F879" s="50"/>
    </row>
    <row r="880" spans="1:6" x14ac:dyDescent="0.2">
      <c r="A880" s="50">
        <v>38135</v>
      </c>
      <c r="B880" s="8">
        <v>28</v>
      </c>
      <c r="C880" s="8">
        <v>5</v>
      </c>
      <c r="D880" s="8">
        <v>2004</v>
      </c>
      <c r="E880">
        <v>8.3719999999999999</v>
      </c>
      <c r="F880" s="50"/>
    </row>
    <row r="881" spans="1:6" x14ac:dyDescent="0.2">
      <c r="A881" s="50">
        <v>38136</v>
      </c>
      <c r="B881" s="8">
        <v>29</v>
      </c>
      <c r="C881" s="8">
        <v>5</v>
      </c>
      <c r="D881" s="8">
        <v>2004</v>
      </c>
      <c r="E881">
        <v>8.0139999999999993</v>
      </c>
      <c r="F881" s="50"/>
    </row>
    <row r="882" spans="1:6" x14ac:dyDescent="0.2">
      <c r="A882" s="50">
        <v>38137</v>
      </c>
      <c r="B882" s="8">
        <v>30</v>
      </c>
      <c r="C882" s="8">
        <v>5</v>
      </c>
      <c r="D882" s="8">
        <v>2004</v>
      </c>
      <c r="E882">
        <v>7.5549999999999997</v>
      </c>
      <c r="F882" s="50"/>
    </row>
    <row r="883" spans="1:6" x14ac:dyDescent="0.2">
      <c r="A883" s="50">
        <v>38138</v>
      </c>
      <c r="B883" s="8">
        <v>31</v>
      </c>
      <c r="C883" s="8">
        <v>5</v>
      </c>
      <c r="D883" s="8">
        <v>2004</v>
      </c>
      <c r="E883">
        <v>7.327</v>
      </c>
      <c r="F883" s="50"/>
    </row>
    <row r="884" spans="1:6" x14ac:dyDescent="0.2">
      <c r="A884" s="50">
        <v>38139</v>
      </c>
      <c r="B884" s="8">
        <v>1</v>
      </c>
      <c r="C884" s="8">
        <v>6</v>
      </c>
      <c r="D884" s="8">
        <v>2004</v>
      </c>
      <c r="E884">
        <v>6.97</v>
      </c>
      <c r="F884" s="50"/>
    </row>
    <row r="885" spans="1:6" x14ac:dyDescent="0.2">
      <c r="A885" s="50">
        <v>38140</v>
      </c>
      <c r="B885" s="8">
        <v>2</v>
      </c>
      <c r="C885" s="8">
        <v>6</v>
      </c>
      <c r="D885" s="8">
        <v>2004</v>
      </c>
      <c r="E885">
        <v>6.8550000000000004</v>
      </c>
      <c r="F885" s="50"/>
    </row>
    <row r="886" spans="1:6" x14ac:dyDescent="0.2">
      <c r="A886" s="50">
        <v>38141</v>
      </c>
      <c r="B886" s="8">
        <v>3</v>
      </c>
      <c r="C886" s="8">
        <v>6</v>
      </c>
      <c r="D886" s="8">
        <v>2004</v>
      </c>
      <c r="E886">
        <v>6.7450000000000001</v>
      </c>
      <c r="F886" s="50"/>
    </row>
    <row r="887" spans="1:6" x14ac:dyDescent="0.2">
      <c r="A887" s="50">
        <v>38142</v>
      </c>
      <c r="B887" s="8">
        <v>4</v>
      </c>
      <c r="C887" s="8">
        <v>6</v>
      </c>
      <c r="D887" s="8">
        <v>2004</v>
      </c>
      <c r="E887">
        <v>6.4359999999999999</v>
      </c>
      <c r="F887" s="50"/>
    </row>
    <row r="888" spans="1:6" x14ac:dyDescent="0.2">
      <c r="A888" s="50">
        <v>38143</v>
      </c>
      <c r="B888" s="8">
        <v>5</v>
      </c>
      <c r="C888" s="8">
        <v>6</v>
      </c>
      <c r="D888" s="8">
        <v>2004</v>
      </c>
      <c r="E888">
        <v>5.5010000000000003</v>
      </c>
      <c r="F888" s="50"/>
    </row>
    <row r="889" spans="1:6" x14ac:dyDescent="0.2">
      <c r="A889" s="50">
        <v>38144</v>
      </c>
      <c r="B889" s="8">
        <v>6</v>
      </c>
      <c r="C889" s="8">
        <v>6</v>
      </c>
      <c r="D889" s="8">
        <v>2004</v>
      </c>
      <c r="E889">
        <v>4.21</v>
      </c>
      <c r="F889" s="50"/>
    </row>
    <row r="890" spans="1:6" x14ac:dyDescent="0.2">
      <c r="A890" s="50">
        <v>38145</v>
      </c>
      <c r="B890" s="8">
        <v>7</v>
      </c>
      <c r="C890" s="8">
        <v>6</v>
      </c>
      <c r="D890" s="8">
        <v>2004</v>
      </c>
      <c r="E890">
        <v>4.3639999999999999</v>
      </c>
      <c r="F890" s="50"/>
    </row>
    <row r="891" spans="1:6" x14ac:dyDescent="0.2">
      <c r="A891" s="50">
        <v>38146</v>
      </c>
      <c r="B891" s="8">
        <v>8</v>
      </c>
      <c r="C891" s="8">
        <v>6</v>
      </c>
      <c r="D891" s="8">
        <v>2004</v>
      </c>
      <c r="E891">
        <v>4.2489999999999997</v>
      </c>
      <c r="F891" s="50"/>
    </row>
    <row r="892" spans="1:6" x14ac:dyDescent="0.2">
      <c r="A892" s="50">
        <v>38147</v>
      </c>
      <c r="B892" s="8">
        <v>9</v>
      </c>
      <c r="C892" s="8">
        <v>6</v>
      </c>
      <c r="D892" s="8">
        <v>2004</v>
      </c>
      <c r="E892">
        <v>3.714</v>
      </c>
      <c r="F892" s="50"/>
    </row>
    <row r="893" spans="1:6" x14ac:dyDescent="0.2">
      <c r="A893" s="50">
        <v>38148</v>
      </c>
      <c r="B893" s="8">
        <v>10</v>
      </c>
      <c r="C893" s="8">
        <v>6</v>
      </c>
      <c r="D893" s="8">
        <v>2004</v>
      </c>
      <c r="E893">
        <v>5.0620000000000003</v>
      </c>
      <c r="F893" s="50"/>
    </row>
    <row r="894" spans="1:6" x14ac:dyDescent="0.2">
      <c r="A894" s="50">
        <v>38149</v>
      </c>
      <c r="B894" s="8">
        <v>11</v>
      </c>
      <c r="C894" s="8">
        <v>6</v>
      </c>
      <c r="D894" s="8">
        <v>2004</v>
      </c>
      <c r="E894">
        <v>5.26</v>
      </c>
      <c r="F894" s="50"/>
    </row>
    <row r="895" spans="1:6" x14ac:dyDescent="0.2">
      <c r="A895" s="50">
        <v>38150</v>
      </c>
      <c r="B895" s="8">
        <v>12</v>
      </c>
      <c r="C895" s="8">
        <v>6</v>
      </c>
      <c r="D895" s="8">
        <v>2004</v>
      </c>
      <c r="E895">
        <v>4.78</v>
      </c>
      <c r="F895" s="50"/>
    </row>
    <row r="896" spans="1:6" x14ac:dyDescent="0.2">
      <c r="A896" s="50">
        <v>38151</v>
      </c>
      <c r="B896" s="8">
        <v>13</v>
      </c>
      <c r="C896" s="8">
        <v>6</v>
      </c>
      <c r="D896" s="8">
        <v>2004</v>
      </c>
      <c r="E896">
        <v>3.0920000000000001</v>
      </c>
      <c r="F896" s="50"/>
    </row>
    <row r="897" spans="1:6" x14ac:dyDescent="0.2">
      <c r="A897" s="50">
        <v>38152</v>
      </c>
      <c r="B897" s="8">
        <v>14</v>
      </c>
      <c r="C897" s="8">
        <v>6</v>
      </c>
      <c r="D897" s="8">
        <v>2004</v>
      </c>
      <c r="E897">
        <v>3.7879999999999998</v>
      </c>
      <c r="F897" s="50"/>
    </row>
    <row r="898" spans="1:6" x14ac:dyDescent="0.2">
      <c r="A898" s="50">
        <v>38153</v>
      </c>
      <c r="B898" s="8">
        <v>15</v>
      </c>
      <c r="C898" s="8">
        <v>6</v>
      </c>
      <c r="D898" s="8">
        <v>2004</v>
      </c>
      <c r="E898">
        <v>5.5549999999999997</v>
      </c>
      <c r="F898" s="50"/>
    </row>
    <row r="899" spans="1:6" x14ac:dyDescent="0.2">
      <c r="A899" s="50">
        <v>38154</v>
      </c>
      <c r="B899" s="8">
        <v>16</v>
      </c>
      <c r="C899" s="8">
        <v>6</v>
      </c>
      <c r="D899" s="8">
        <v>2004</v>
      </c>
      <c r="E899">
        <v>6.3150000000000004</v>
      </c>
      <c r="F899" s="50"/>
    </row>
    <row r="900" spans="1:6" x14ac:dyDescent="0.2">
      <c r="A900" s="50">
        <v>38155</v>
      </c>
      <c r="B900" s="8">
        <v>17</v>
      </c>
      <c r="C900" s="8">
        <v>6</v>
      </c>
      <c r="D900" s="8">
        <v>2004</v>
      </c>
      <c r="E900">
        <v>6.8689999999999998</v>
      </c>
      <c r="F900" s="50"/>
    </row>
    <row r="901" spans="1:6" x14ac:dyDescent="0.2">
      <c r="A901" s="50">
        <v>38156</v>
      </c>
      <c r="B901" s="8">
        <v>18</v>
      </c>
      <c r="C901" s="8">
        <v>6</v>
      </c>
      <c r="D901" s="8">
        <v>2004</v>
      </c>
      <c r="E901">
        <v>7.569</v>
      </c>
      <c r="F901" s="50"/>
    </row>
    <row r="902" spans="1:6" x14ac:dyDescent="0.2">
      <c r="A902" s="50">
        <v>38157</v>
      </c>
      <c r="B902" s="8">
        <v>19</v>
      </c>
      <c r="C902" s="8">
        <v>6</v>
      </c>
      <c r="D902" s="8">
        <v>2004</v>
      </c>
      <c r="E902">
        <v>8.3330000000000002</v>
      </c>
      <c r="F902" s="50"/>
    </row>
    <row r="903" spans="1:6" x14ac:dyDescent="0.2">
      <c r="A903" s="50">
        <v>38158</v>
      </c>
      <c r="B903" s="8">
        <v>20</v>
      </c>
      <c r="C903" s="8">
        <v>6</v>
      </c>
      <c r="D903" s="8">
        <v>2004</v>
      </c>
      <c r="E903">
        <v>8.4979999999999993</v>
      </c>
      <c r="F903" s="50"/>
    </row>
    <row r="904" spans="1:6" x14ac:dyDescent="0.2">
      <c r="A904" s="50">
        <v>38159</v>
      </c>
      <c r="B904" s="8">
        <v>21</v>
      </c>
      <c r="C904" s="8">
        <v>6</v>
      </c>
      <c r="D904" s="8">
        <v>2004</v>
      </c>
      <c r="E904">
        <v>8.0500000000000007</v>
      </c>
      <c r="F904" s="50"/>
    </row>
    <row r="905" spans="1:6" x14ac:dyDescent="0.2">
      <c r="A905" s="50">
        <v>38160</v>
      </c>
      <c r="B905" s="8">
        <v>22</v>
      </c>
      <c r="C905" s="8">
        <v>6</v>
      </c>
      <c r="D905" s="8">
        <v>2004</v>
      </c>
      <c r="E905">
        <v>7.7290000000000001</v>
      </c>
      <c r="F905" s="50"/>
    </row>
    <row r="906" spans="1:6" x14ac:dyDescent="0.2">
      <c r="A906" s="50">
        <v>38161</v>
      </c>
      <c r="B906" s="8">
        <v>23</v>
      </c>
      <c r="C906" s="8">
        <v>6</v>
      </c>
      <c r="D906" s="8">
        <v>2004</v>
      </c>
      <c r="E906">
        <v>7.5380000000000003</v>
      </c>
      <c r="F906" s="50"/>
    </row>
    <row r="907" spans="1:6" x14ac:dyDescent="0.2">
      <c r="A907" s="50">
        <v>38162</v>
      </c>
      <c r="B907" s="8">
        <v>24</v>
      </c>
      <c r="C907" s="8">
        <v>6</v>
      </c>
      <c r="D907" s="8">
        <v>2004</v>
      </c>
      <c r="E907">
        <v>7.3010000000000002</v>
      </c>
      <c r="F907" s="50"/>
    </row>
    <row r="908" spans="1:6" x14ac:dyDescent="0.2">
      <c r="A908" s="50">
        <v>38163</v>
      </c>
      <c r="B908" s="8">
        <v>25</v>
      </c>
      <c r="C908" s="8">
        <v>6</v>
      </c>
      <c r="D908" s="8">
        <v>2004</v>
      </c>
      <c r="E908">
        <v>6.9880000000000004</v>
      </c>
      <c r="F908" s="50"/>
    </row>
    <row r="909" spans="1:6" x14ac:dyDescent="0.2">
      <c r="A909" s="50">
        <v>38164</v>
      </c>
      <c r="B909" s="8">
        <v>26</v>
      </c>
      <c r="C909" s="8">
        <v>6</v>
      </c>
      <c r="D909" s="8">
        <v>2004</v>
      </c>
      <c r="E909">
        <v>6.8760000000000003</v>
      </c>
      <c r="F909" s="50"/>
    </row>
    <row r="910" spans="1:6" x14ac:dyDescent="0.2">
      <c r="A910" s="50">
        <v>38165</v>
      </c>
      <c r="B910" s="8">
        <v>27</v>
      </c>
      <c r="C910" s="8">
        <v>6</v>
      </c>
      <c r="D910" s="8">
        <v>2004</v>
      </c>
      <c r="E910">
        <v>6.7830000000000004</v>
      </c>
      <c r="F910" s="50"/>
    </row>
    <row r="911" spans="1:6" x14ac:dyDescent="0.2">
      <c r="A911" s="50">
        <v>38166</v>
      </c>
      <c r="B911" s="8">
        <v>28</v>
      </c>
      <c r="C911" s="8">
        <v>6</v>
      </c>
      <c r="D911" s="8">
        <v>2004</v>
      </c>
      <c r="E911">
        <v>6.6509999999999998</v>
      </c>
      <c r="F911" s="50"/>
    </row>
    <row r="912" spans="1:6" x14ac:dyDescent="0.2">
      <c r="A912" s="50">
        <v>38167</v>
      </c>
      <c r="B912" s="8">
        <v>29</v>
      </c>
      <c r="C912" s="8">
        <v>6</v>
      </c>
      <c r="D912" s="8">
        <v>2004</v>
      </c>
      <c r="E912">
        <v>6.5949999999999998</v>
      </c>
      <c r="F912" s="50"/>
    </row>
    <row r="913" spans="1:6" x14ac:dyDescent="0.2">
      <c r="A913" s="50">
        <v>38168</v>
      </c>
      <c r="B913" s="8">
        <v>30</v>
      </c>
      <c r="C913" s="8">
        <v>6</v>
      </c>
      <c r="D913" s="8">
        <v>2004</v>
      </c>
      <c r="E913">
        <v>6.782</v>
      </c>
      <c r="F913" s="50"/>
    </row>
    <row r="914" spans="1:6" x14ac:dyDescent="0.2">
      <c r="A914" s="50">
        <v>38169</v>
      </c>
      <c r="B914" s="8">
        <v>1</v>
      </c>
      <c r="C914" s="8">
        <v>7</v>
      </c>
      <c r="D914" s="8">
        <v>2004</v>
      </c>
      <c r="E914">
        <v>6.9720000000000004</v>
      </c>
      <c r="F914" s="50"/>
    </row>
    <row r="915" spans="1:6" x14ac:dyDescent="0.2">
      <c r="A915" s="50">
        <v>38170</v>
      </c>
      <c r="B915" s="8">
        <v>2</v>
      </c>
      <c r="C915" s="8">
        <v>7</v>
      </c>
      <c r="D915" s="8">
        <v>2004</v>
      </c>
      <c r="E915">
        <v>6.9539999999999997</v>
      </c>
      <c r="F915" s="50"/>
    </row>
    <row r="916" spans="1:6" x14ac:dyDescent="0.2">
      <c r="A916" s="50">
        <v>38171</v>
      </c>
      <c r="B916" s="8">
        <v>3</v>
      </c>
      <c r="C916" s="8">
        <v>7</v>
      </c>
      <c r="D916" s="8">
        <v>2004</v>
      </c>
      <c r="E916">
        <v>6.9870000000000001</v>
      </c>
      <c r="F916" s="50"/>
    </row>
    <row r="917" spans="1:6" x14ac:dyDescent="0.2">
      <c r="A917" s="50">
        <v>38172</v>
      </c>
      <c r="B917" s="8">
        <v>4</v>
      </c>
      <c r="C917" s="8">
        <v>7</v>
      </c>
      <c r="D917" s="8">
        <v>2004</v>
      </c>
      <c r="E917">
        <v>6.9160000000000004</v>
      </c>
      <c r="F917" s="50"/>
    </row>
    <row r="918" spans="1:6" x14ac:dyDescent="0.2">
      <c r="A918" s="50">
        <v>38173</v>
      </c>
      <c r="B918" s="8">
        <v>5</v>
      </c>
      <c r="C918" s="8">
        <v>7</v>
      </c>
      <c r="D918" s="8">
        <v>2004</v>
      </c>
      <c r="E918">
        <v>6.3170000000000002</v>
      </c>
      <c r="F918" s="50"/>
    </row>
    <row r="919" spans="1:6" x14ac:dyDescent="0.2">
      <c r="A919" s="50">
        <v>38174</v>
      </c>
      <c r="B919" s="8">
        <v>6</v>
      </c>
      <c r="C919" s="8">
        <v>7</v>
      </c>
      <c r="D919" s="8">
        <v>2004</v>
      </c>
      <c r="E919">
        <v>5.7240000000000002</v>
      </c>
      <c r="F919" s="50"/>
    </row>
    <row r="920" spans="1:6" x14ac:dyDescent="0.2">
      <c r="A920" s="50">
        <v>38175</v>
      </c>
      <c r="B920" s="8">
        <v>7</v>
      </c>
      <c r="C920" s="8">
        <v>7</v>
      </c>
      <c r="D920" s="8">
        <v>2004</v>
      </c>
      <c r="E920">
        <v>5.9580000000000002</v>
      </c>
      <c r="F920" s="50"/>
    </row>
    <row r="921" spans="1:6" x14ac:dyDescent="0.2">
      <c r="A921" s="50">
        <v>38176</v>
      </c>
      <c r="B921" s="8">
        <v>8</v>
      </c>
      <c r="C921" s="8">
        <v>7</v>
      </c>
      <c r="D921" s="8">
        <v>2004</v>
      </c>
      <c r="E921">
        <v>6.5049999999999999</v>
      </c>
      <c r="F921" s="50"/>
    </row>
    <row r="922" spans="1:6" x14ac:dyDescent="0.2">
      <c r="A922" s="50">
        <v>38177</v>
      </c>
      <c r="B922" s="8">
        <v>9</v>
      </c>
      <c r="C922" s="8">
        <v>7</v>
      </c>
      <c r="D922" s="8">
        <v>2004</v>
      </c>
      <c r="E922">
        <v>6.7729999999999997</v>
      </c>
      <c r="F922" s="50"/>
    </row>
    <row r="923" spans="1:6" x14ac:dyDescent="0.2">
      <c r="A923" s="50">
        <v>38178</v>
      </c>
      <c r="B923" s="8">
        <v>10</v>
      </c>
      <c r="C923" s="8">
        <v>7</v>
      </c>
      <c r="D923" s="8">
        <v>2004</v>
      </c>
      <c r="E923">
        <v>6.9390000000000001</v>
      </c>
      <c r="F923" s="50"/>
    </row>
    <row r="924" spans="1:6" x14ac:dyDescent="0.2">
      <c r="A924" s="50">
        <v>38179</v>
      </c>
      <c r="B924" s="8">
        <v>11</v>
      </c>
      <c r="C924" s="8">
        <v>7</v>
      </c>
      <c r="D924" s="8">
        <v>2004</v>
      </c>
      <c r="E924">
        <v>7.0110000000000001</v>
      </c>
      <c r="F924" s="50"/>
    </row>
    <row r="925" spans="1:6" x14ac:dyDescent="0.2">
      <c r="A925" s="50">
        <v>38180</v>
      </c>
      <c r="B925" s="8">
        <v>12</v>
      </c>
      <c r="C925" s="8">
        <v>7</v>
      </c>
      <c r="D925" s="8">
        <v>2004</v>
      </c>
      <c r="E925">
        <v>7.4980000000000002</v>
      </c>
      <c r="F925" s="50"/>
    </row>
    <row r="926" spans="1:6" x14ac:dyDescent="0.2">
      <c r="A926" s="50">
        <v>38181</v>
      </c>
      <c r="B926" s="8">
        <v>13</v>
      </c>
      <c r="C926" s="8">
        <v>7</v>
      </c>
      <c r="D926" s="8">
        <v>2004</v>
      </c>
      <c r="E926">
        <v>7.6980000000000004</v>
      </c>
      <c r="F926" s="50"/>
    </row>
    <row r="927" spans="1:6" x14ac:dyDescent="0.2">
      <c r="A927" s="50">
        <v>38182</v>
      </c>
      <c r="B927" s="8">
        <v>14</v>
      </c>
      <c r="C927" s="8">
        <v>7</v>
      </c>
      <c r="D927" s="8">
        <v>2004</v>
      </c>
      <c r="E927">
        <v>7.8120000000000003</v>
      </c>
      <c r="F927" s="50"/>
    </row>
    <row r="928" spans="1:6" x14ac:dyDescent="0.2">
      <c r="A928" s="50">
        <v>38183</v>
      </c>
      <c r="B928" s="8">
        <v>15</v>
      </c>
      <c r="C928" s="8">
        <v>7</v>
      </c>
      <c r="D928" s="8">
        <v>2004</v>
      </c>
      <c r="E928">
        <v>7.8710000000000004</v>
      </c>
      <c r="F928" s="50"/>
    </row>
    <row r="929" spans="1:6" x14ac:dyDescent="0.2">
      <c r="A929" s="50">
        <v>38184</v>
      </c>
      <c r="B929" s="8">
        <v>16</v>
      </c>
      <c r="C929" s="8">
        <v>7</v>
      </c>
      <c r="D929" s="8">
        <v>2004</v>
      </c>
      <c r="E929">
        <v>7.8230000000000004</v>
      </c>
      <c r="F929" s="50"/>
    </row>
    <row r="930" spans="1:6" x14ac:dyDescent="0.2">
      <c r="A930" s="50">
        <v>38185</v>
      </c>
      <c r="B930" s="8">
        <v>17</v>
      </c>
      <c r="C930" s="8">
        <v>7</v>
      </c>
      <c r="D930" s="8">
        <v>2004</v>
      </c>
      <c r="E930">
        <v>7.9560000000000004</v>
      </c>
      <c r="F930" s="50"/>
    </row>
    <row r="931" spans="1:6" x14ac:dyDescent="0.2">
      <c r="A931" s="50">
        <v>38186</v>
      </c>
      <c r="B931" s="8">
        <v>18</v>
      </c>
      <c r="C931" s="8">
        <v>7</v>
      </c>
      <c r="D931" s="8">
        <v>2004</v>
      </c>
      <c r="E931">
        <v>8.2439999999999998</v>
      </c>
      <c r="F931" s="50"/>
    </row>
    <row r="932" spans="1:6" x14ac:dyDescent="0.2">
      <c r="A932" s="50">
        <v>38187</v>
      </c>
      <c r="B932" s="8">
        <v>19</v>
      </c>
      <c r="C932" s="8">
        <v>7</v>
      </c>
      <c r="D932" s="8">
        <v>2004</v>
      </c>
      <c r="E932">
        <v>8.1319999999999997</v>
      </c>
      <c r="F932" s="50"/>
    </row>
    <row r="933" spans="1:6" x14ac:dyDescent="0.2">
      <c r="A933" s="50">
        <v>38188</v>
      </c>
      <c r="B933" s="8">
        <v>20</v>
      </c>
      <c r="C933" s="8">
        <v>7</v>
      </c>
      <c r="D933" s="8">
        <v>2004</v>
      </c>
      <c r="E933">
        <v>8.0350000000000001</v>
      </c>
      <c r="F933" s="50"/>
    </row>
    <row r="934" spans="1:6" x14ac:dyDescent="0.2">
      <c r="A934" s="50">
        <v>38189</v>
      </c>
      <c r="B934" s="8">
        <v>21</v>
      </c>
      <c r="C934" s="8">
        <v>7</v>
      </c>
      <c r="D934" s="8">
        <v>2004</v>
      </c>
      <c r="E934">
        <v>7.9710000000000001</v>
      </c>
      <c r="F934" s="50"/>
    </row>
    <row r="935" spans="1:6" x14ac:dyDescent="0.2">
      <c r="A935" s="50">
        <v>38190</v>
      </c>
      <c r="B935" s="8">
        <v>22</v>
      </c>
      <c r="C935" s="8">
        <v>7</v>
      </c>
      <c r="D935" s="8">
        <v>2004</v>
      </c>
      <c r="E935">
        <v>7.7119999999999997</v>
      </c>
      <c r="F935" s="50"/>
    </row>
    <row r="936" spans="1:6" x14ac:dyDescent="0.2">
      <c r="A936" s="50">
        <v>38191</v>
      </c>
      <c r="B936" s="8">
        <v>23</v>
      </c>
      <c r="C936" s="8">
        <v>7</v>
      </c>
      <c r="D936" s="8">
        <v>2004</v>
      </c>
      <c r="E936">
        <v>7.6890000000000001</v>
      </c>
      <c r="F936" s="50"/>
    </row>
    <row r="937" spans="1:6" x14ac:dyDescent="0.2">
      <c r="A937" s="50">
        <v>38192</v>
      </c>
      <c r="B937" s="8">
        <v>24</v>
      </c>
      <c r="C937" s="8">
        <v>7</v>
      </c>
      <c r="D937" s="8">
        <v>2004</v>
      </c>
      <c r="E937">
        <v>7.7249999999999996</v>
      </c>
      <c r="F937" s="50"/>
    </row>
    <row r="938" spans="1:6" x14ac:dyDescent="0.2">
      <c r="A938" s="50">
        <v>38193</v>
      </c>
      <c r="B938" s="8">
        <v>25</v>
      </c>
      <c r="C938" s="8">
        <v>7</v>
      </c>
      <c r="D938" s="8">
        <v>2004</v>
      </c>
      <c r="E938">
        <v>7.7809999999999997</v>
      </c>
      <c r="F938" s="50"/>
    </row>
    <row r="939" spans="1:6" x14ac:dyDescent="0.2">
      <c r="A939" s="50">
        <v>38194</v>
      </c>
      <c r="B939" s="8">
        <v>26</v>
      </c>
      <c r="C939" s="8">
        <v>7</v>
      </c>
      <c r="D939" s="8">
        <v>2004</v>
      </c>
      <c r="E939">
        <v>7.6760000000000002</v>
      </c>
      <c r="F939" s="50"/>
    </row>
    <row r="940" spans="1:6" x14ac:dyDescent="0.2">
      <c r="A940" s="50">
        <v>38195</v>
      </c>
      <c r="B940" s="8">
        <v>27</v>
      </c>
      <c r="C940" s="8">
        <v>7</v>
      </c>
      <c r="D940" s="8">
        <v>2004</v>
      </c>
      <c r="E940">
        <v>7.657</v>
      </c>
      <c r="F940" s="50"/>
    </row>
    <row r="941" spans="1:6" x14ac:dyDescent="0.2">
      <c r="A941" s="50">
        <v>38196</v>
      </c>
      <c r="B941" s="8">
        <v>28</v>
      </c>
      <c r="C941" s="8">
        <v>7</v>
      </c>
      <c r="D941" s="8">
        <v>2004</v>
      </c>
      <c r="E941">
        <v>7.64</v>
      </c>
      <c r="F941" s="50"/>
    </row>
    <row r="942" spans="1:6" x14ac:dyDescent="0.2">
      <c r="A942" s="50">
        <v>38197</v>
      </c>
      <c r="B942" s="8">
        <v>29</v>
      </c>
      <c r="C942" s="8">
        <v>7</v>
      </c>
      <c r="D942" s="8">
        <v>2004</v>
      </c>
      <c r="E942">
        <v>7.7869999999999999</v>
      </c>
      <c r="F942" s="50"/>
    </row>
    <row r="943" spans="1:6" x14ac:dyDescent="0.2">
      <c r="A943" s="50">
        <v>38198</v>
      </c>
      <c r="B943" s="8">
        <v>30</v>
      </c>
      <c r="C943" s="8">
        <v>7</v>
      </c>
      <c r="D943" s="8">
        <v>2004</v>
      </c>
      <c r="E943">
        <v>7.5540000000000003</v>
      </c>
      <c r="F943" s="50"/>
    </row>
    <row r="944" spans="1:6" x14ac:dyDescent="0.2">
      <c r="A944" s="50">
        <v>38199</v>
      </c>
      <c r="B944" s="8">
        <v>31</v>
      </c>
      <c r="C944" s="8">
        <v>7</v>
      </c>
      <c r="D944" s="8">
        <v>2004</v>
      </c>
      <c r="E944">
        <v>7.4569999999999999</v>
      </c>
      <c r="F944" s="50"/>
    </row>
    <row r="945" spans="1:6" x14ac:dyDescent="0.2">
      <c r="A945" s="50">
        <v>38200</v>
      </c>
      <c r="B945" s="8">
        <v>1</v>
      </c>
      <c r="C945" s="8">
        <v>8</v>
      </c>
      <c r="D945" s="8">
        <v>2004</v>
      </c>
      <c r="E945">
        <v>7.4189999999999996</v>
      </c>
      <c r="F945" s="50"/>
    </row>
    <row r="946" spans="1:6" x14ac:dyDescent="0.2">
      <c r="A946" s="50">
        <v>38201</v>
      </c>
      <c r="B946" s="8">
        <v>2</v>
      </c>
      <c r="C946" s="8">
        <v>8</v>
      </c>
      <c r="D946" s="8">
        <v>2004</v>
      </c>
      <c r="E946">
        <v>7.649</v>
      </c>
      <c r="F946" s="50"/>
    </row>
    <row r="947" spans="1:6" x14ac:dyDescent="0.2">
      <c r="A947" s="50">
        <v>38202</v>
      </c>
      <c r="B947" s="8">
        <v>3</v>
      </c>
      <c r="C947" s="8">
        <v>8</v>
      </c>
      <c r="D947" s="8">
        <v>2004</v>
      </c>
      <c r="E947">
        <v>8.0500000000000007</v>
      </c>
      <c r="F947" s="50"/>
    </row>
    <row r="948" spans="1:6" x14ac:dyDescent="0.2">
      <c r="A948" s="50">
        <v>38203</v>
      </c>
      <c r="B948" s="8">
        <v>4</v>
      </c>
      <c r="C948" s="8">
        <v>8</v>
      </c>
      <c r="D948" s="8">
        <v>2004</v>
      </c>
      <c r="E948">
        <v>8.2859999999999996</v>
      </c>
      <c r="F948" s="50"/>
    </row>
    <row r="949" spans="1:6" x14ac:dyDescent="0.2">
      <c r="A949" s="50">
        <v>38204</v>
      </c>
      <c r="B949" s="8">
        <v>5</v>
      </c>
      <c r="C949" s="8">
        <v>8</v>
      </c>
      <c r="D949" s="8">
        <v>2004</v>
      </c>
      <c r="E949">
        <v>8.3179999999999996</v>
      </c>
      <c r="F949" s="50"/>
    </row>
    <row r="950" spans="1:6" x14ac:dyDescent="0.2">
      <c r="A950" s="50">
        <v>38205</v>
      </c>
      <c r="B950" s="8">
        <v>6</v>
      </c>
      <c r="C950" s="8">
        <v>8</v>
      </c>
      <c r="D950" s="8">
        <v>2004</v>
      </c>
      <c r="E950">
        <v>8.2149999999999999</v>
      </c>
      <c r="F950" s="50"/>
    </row>
    <row r="951" spans="1:6" x14ac:dyDescent="0.2">
      <c r="A951" s="50">
        <v>38206</v>
      </c>
      <c r="B951" s="8">
        <v>7</v>
      </c>
      <c r="C951" s="8">
        <v>8</v>
      </c>
      <c r="D951" s="8">
        <v>2004</v>
      </c>
      <c r="E951">
        <v>8.0609999999999999</v>
      </c>
      <c r="F951" s="50"/>
    </row>
    <row r="952" spans="1:6" x14ac:dyDescent="0.2">
      <c r="A952" s="50">
        <v>38207</v>
      </c>
      <c r="B952" s="8">
        <v>8</v>
      </c>
      <c r="C952" s="8">
        <v>8</v>
      </c>
      <c r="D952" s="8">
        <v>2004</v>
      </c>
      <c r="E952">
        <v>7.8760000000000003</v>
      </c>
      <c r="F952" s="50"/>
    </row>
    <row r="953" spans="1:6" x14ac:dyDescent="0.2">
      <c r="A953" s="50">
        <v>38208</v>
      </c>
      <c r="B953" s="8">
        <v>9</v>
      </c>
      <c r="C953" s="8">
        <v>8</v>
      </c>
      <c r="D953" s="8">
        <v>2004</v>
      </c>
      <c r="E953">
        <v>7.6909999999999998</v>
      </c>
      <c r="F953" s="50"/>
    </row>
    <row r="954" spans="1:6" x14ac:dyDescent="0.2">
      <c r="A954" s="50">
        <v>38209</v>
      </c>
      <c r="B954" s="8">
        <v>10</v>
      </c>
      <c r="C954" s="8">
        <v>8</v>
      </c>
      <c r="D954" s="8">
        <v>2004</v>
      </c>
      <c r="E954">
        <v>7.5519999999999996</v>
      </c>
      <c r="F954" s="50"/>
    </row>
    <row r="955" spans="1:6" x14ac:dyDescent="0.2">
      <c r="A955" s="50">
        <v>38210</v>
      </c>
      <c r="B955" s="8">
        <v>11</v>
      </c>
      <c r="C955" s="8">
        <v>8</v>
      </c>
      <c r="D955" s="8">
        <v>2004</v>
      </c>
      <c r="E955">
        <v>7.3780000000000001</v>
      </c>
      <c r="F955" s="50"/>
    </row>
    <row r="956" spans="1:6" x14ac:dyDescent="0.2">
      <c r="A956" s="50">
        <v>38211</v>
      </c>
      <c r="B956" s="8">
        <v>12</v>
      </c>
      <c r="C956" s="8">
        <v>8</v>
      </c>
      <c r="D956" s="8">
        <v>2004</v>
      </c>
      <c r="E956">
        <v>7.2750000000000004</v>
      </c>
      <c r="F956" s="50"/>
    </row>
    <row r="957" spans="1:6" x14ac:dyDescent="0.2">
      <c r="A957" s="50">
        <v>38212</v>
      </c>
      <c r="B957" s="8">
        <v>13</v>
      </c>
      <c r="C957" s="8">
        <v>8</v>
      </c>
      <c r="D957" s="8">
        <v>2004</v>
      </c>
      <c r="E957">
        <v>7.1280000000000001</v>
      </c>
      <c r="F957" s="50"/>
    </row>
    <row r="958" spans="1:6" x14ac:dyDescent="0.2">
      <c r="A958" s="50">
        <v>38213</v>
      </c>
      <c r="B958" s="8">
        <v>14</v>
      </c>
      <c r="C958" s="8">
        <v>8</v>
      </c>
      <c r="D958" s="8">
        <v>2004</v>
      </c>
      <c r="E958">
        <v>7.2229999999999999</v>
      </c>
      <c r="F958" s="50"/>
    </row>
    <row r="959" spans="1:6" x14ac:dyDescent="0.2">
      <c r="A959" s="50">
        <v>38214</v>
      </c>
      <c r="B959" s="8">
        <v>15</v>
      </c>
      <c r="C959" s="8">
        <v>8</v>
      </c>
      <c r="D959" s="8">
        <v>2004</v>
      </c>
      <c r="E959">
        <v>7.1</v>
      </c>
      <c r="F959" s="50"/>
    </row>
    <row r="960" spans="1:6" x14ac:dyDescent="0.2">
      <c r="A960" s="50">
        <v>38215</v>
      </c>
      <c r="B960" s="8">
        <v>16</v>
      </c>
      <c r="C960" s="8">
        <v>8</v>
      </c>
      <c r="D960" s="8">
        <v>2004</v>
      </c>
      <c r="E960">
        <v>6.1689999999999996</v>
      </c>
      <c r="F960" s="50"/>
    </row>
    <row r="961" spans="1:6" x14ac:dyDescent="0.2">
      <c r="A961" s="50">
        <v>38216</v>
      </c>
      <c r="B961" s="8">
        <v>17</v>
      </c>
      <c r="C961" s="8">
        <v>8</v>
      </c>
      <c r="D961" s="8">
        <v>2004</v>
      </c>
      <c r="E961">
        <v>5.931</v>
      </c>
      <c r="F961" s="50"/>
    </row>
    <row r="962" spans="1:6" x14ac:dyDescent="0.2">
      <c r="A962" s="50">
        <v>38217</v>
      </c>
      <c r="B962" s="8">
        <v>18</v>
      </c>
      <c r="C962" s="8">
        <v>8</v>
      </c>
      <c r="D962" s="8">
        <v>2004</v>
      </c>
      <c r="E962">
        <v>6.4329999999999998</v>
      </c>
      <c r="F962" s="50"/>
    </row>
    <row r="963" spans="1:6" x14ac:dyDescent="0.2">
      <c r="A963" s="50">
        <v>38218</v>
      </c>
      <c r="B963" s="8">
        <v>19</v>
      </c>
      <c r="C963" s="8">
        <v>8</v>
      </c>
      <c r="D963" s="8">
        <v>2004</v>
      </c>
      <c r="E963">
        <v>7.2380000000000004</v>
      </c>
      <c r="F963" s="50"/>
    </row>
    <row r="964" spans="1:6" x14ac:dyDescent="0.2">
      <c r="A964" s="50">
        <v>38219</v>
      </c>
      <c r="B964" s="8">
        <v>20</v>
      </c>
      <c r="C964" s="8">
        <v>8</v>
      </c>
      <c r="D964" s="8">
        <v>2004</v>
      </c>
      <c r="E964">
        <v>7.5449999999999999</v>
      </c>
      <c r="F964" s="50"/>
    </row>
    <row r="965" spans="1:6" x14ac:dyDescent="0.2">
      <c r="A965" s="50">
        <v>38220</v>
      </c>
      <c r="B965" s="8">
        <v>21</v>
      </c>
      <c r="C965" s="8">
        <v>8</v>
      </c>
      <c r="D965" s="8">
        <v>2004</v>
      </c>
      <c r="E965">
        <v>7.6890000000000001</v>
      </c>
      <c r="F965" s="50"/>
    </row>
    <row r="966" spans="1:6" x14ac:dyDescent="0.2">
      <c r="A966" s="50">
        <v>38221</v>
      </c>
      <c r="B966" s="8">
        <v>22</v>
      </c>
      <c r="C966" s="8">
        <v>8</v>
      </c>
      <c r="D966" s="8">
        <v>2004</v>
      </c>
      <c r="E966">
        <v>8.07</v>
      </c>
      <c r="F966" s="50"/>
    </row>
    <row r="967" spans="1:6" x14ac:dyDescent="0.2">
      <c r="A967" s="50">
        <v>38222</v>
      </c>
      <c r="B967" s="8">
        <v>23</v>
      </c>
      <c r="C967" s="8">
        <v>8</v>
      </c>
      <c r="D967" s="8">
        <v>2004</v>
      </c>
      <c r="E967">
        <v>8.0760000000000005</v>
      </c>
      <c r="F967" s="50"/>
    </row>
    <row r="968" spans="1:6" x14ac:dyDescent="0.2">
      <c r="A968" s="50">
        <v>38223</v>
      </c>
      <c r="B968" s="8">
        <v>24</v>
      </c>
      <c r="C968" s="8">
        <v>8</v>
      </c>
      <c r="D968" s="8">
        <v>2004</v>
      </c>
      <c r="E968">
        <v>8.2460000000000004</v>
      </c>
      <c r="F968" s="50"/>
    </row>
    <row r="969" spans="1:6" x14ac:dyDescent="0.2">
      <c r="A969" s="50">
        <v>38224</v>
      </c>
      <c r="B969" s="8">
        <v>25</v>
      </c>
      <c r="C969" s="8">
        <v>8</v>
      </c>
      <c r="D969" s="8">
        <v>2004</v>
      </c>
      <c r="E969">
        <v>9.423</v>
      </c>
      <c r="F969" s="50"/>
    </row>
    <row r="970" spans="1:6" x14ac:dyDescent="0.2">
      <c r="A970" s="50">
        <v>38225</v>
      </c>
      <c r="B970" s="8">
        <v>26</v>
      </c>
      <c r="C970" s="8">
        <v>8</v>
      </c>
      <c r="D970" s="8">
        <v>2004</v>
      </c>
      <c r="E970">
        <v>11.347</v>
      </c>
      <c r="F970" s="50"/>
    </row>
    <row r="971" spans="1:6" x14ac:dyDescent="0.2">
      <c r="A971" s="50">
        <v>38226</v>
      </c>
      <c r="B971" s="8">
        <v>27</v>
      </c>
      <c r="C971" s="8">
        <v>8</v>
      </c>
      <c r="D971" s="8">
        <v>2004</v>
      </c>
      <c r="E971">
        <v>13.548</v>
      </c>
      <c r="F971" s="50"/>
    </row>
    <row r="972" spans="1:6" x14ac:dyDescent="0.2">
      <c r="A972" s="50">
        <v>38227</v>
      </c>
      <c r="B972" s="8">
        <v>28</v>
      </c>
      <c r="C972" s="8">
        <v>8</v>
      </c>
      <c r="D972" s="8">
        <v>2004</v>
      </c>
      <c r="E972">
        <v>13.468</v>
      </c>
      <c r="F972" s="50"/>
    </row>
    <row r="973" spans="1:6" x14ac:dyDescent="0.2">
      <c r="A973" s="50">
        <v>38228</v>
      </c>
      <c r="B973" s="8">
        <v>29</v>
      </c>
      <c r="C973" s="8">
        <v>8</v>
      </c>
      <c r="D973" s="8">
        <v>2004</v>
      </c>
      <c r="E973">
        <v>14.01</v>
      </c>
      <c r="F973" s="50"/>
    </row>
    <row r="974" spans="1:6" x14ac:dyDescent="0.2">
      <c r="A974" s="50">
        <v>38229</v>
      </c>
      <c r="B974" s="8">
        <v>30</v>
      </c>
      <c r="C974" s="8">
        <v>8</v>
      </c>
      <c r="D974" s="8">
        <v>2004</v>
      </c>
      <c r="E974">
        <v>15.209</v>
      </c>
      <c r="F974" s="50"/>
    </row>
    <row r="975" spans="1:6" x14ac:dyDescent="0.2">
      <c r="A975" s="50">
        <v>38230</v>
      </c>
      <c r="B975" s="8">
        <v>31</v>
      </c>
      <c r="C975" s="8">
        <v>8</v>
      </c>
      <c r="D975" s="8">
        <v>2004</v>
      </c>
      <c r="E975">
        <v>14.696</v>
      </c>
      <c r="F975" s="50"/>
    </row>
    <row r="976" spans="1:6" x14ac:dyDescent="0.2">
      <c r="A976" s="50">
        <v>38231</v>
      </c>
      <c r="B976" s="8">
        <v>1</v>
      </c>
      <c r="C976" s="8">
        <v>9</v>
      </c>
      <c r="D976" s="8">
        <v>2004</v>
      </c>
      <c r="E976">
        <v>13.42</v>
      </c>
      <c r="F976" s="50"/>
    </row>
    <row r="977" spans="1:6" x14ac:dyDescent="0.2">
      <c r="A977" s="50">
        <v>38232</v>
      </c>
      <c r="B977" s="8">
        <v>2</v>
      </c>
      <c r="C977" s="8">
        <v>9</v>
      </c>
      <c r="D977" s="8">
        <v>2004</v>
      </c>
      <c r="E977">
        <v>14.302</v>
      </c>
      <c r="F977" s="50"/>
    </row>
    <row r="978" spans="1:6" x14ac:dyDescent="0.2">
      <c r="A978" s="50">
        <v>38233</v>
      </c>
      <c r="B978" s="8">
        <v>3</v>
      </c>
      <c r="C978" s="8">
        <v>9</v>
      </c>
      <c r="D978" s="8">
        <v>2004</v>
      </c>
      <c r="E978">
        <v>15.599</v>
      </c>
      <c r="F978" s="50"/>
    </row>
    <row r="979" spans="1:6" x14ac:dyDescent="0.2">
      <c r="A979" s="50">
        <v>38234</v>
      </c>
      <c r="B979" s="8">
        <v>4</v>
      </c>
      <c r="C979" s="8">
        <v>9</v>
      </c>
      <c r="D979" s="8">
        <v>2004</v>
      </c>
      <c r="E979">
        <v>14.224</v>
      </c>
      <c r="F979" s="50"/>
    </row>
    <row r="980" spans="1:6" x14ac:dyDescent="0.2">
      <c r="A980" s="50">
        <v>38235</v>
      </c>
      <c r="B980" s="8">
        <v>5</v>
      </c>
      <c r="C980" s="8">
        <v>9</v>
      </c>
      <c r="D980" s="8">
        <v>2004</v>
      </c>
      <c r="E980">
        <v>14.776</v>
      </c>
      <c r="F980" s="50"/>
    </row>
    <row r="981" spans="1:6" x14ac:dyDescent="0.2">
      <c r="A981" s="50">
        <v>38236</v>
      </c>
      <c r="B981" s="8">
        <v>6</v>
      </c>
      <c r="C981" s="8">
        <v>9</v>
      </c>
      <c r="D981" s="8">
        <v>2004</v>
      </c>
      <c r="E981">
        <v>14.95</v>
      </c>
      <c r="F981" s="50"/>
    </row>
    <row r="982" spans="1:6" x14ac:dyDescent="0.2">
      <c r="A982" s="50">
        <v>38237</v>
      </c>
      <c r="B982" s="8">
        <v>7</v>
      </c>
      <c r="C982" s="8">
        <v>9</v>
      </c>
      <c r="D982" s="8">
        <v>2004</v>
      </c>
      <c r="E982">
        <v>14.785</v>
      </c>
      <c r="F982" s="50"/>
    </row>
    <row r="983" spans="1:6" x14ac:dyDescent="0.2">
      <c r="A983" s="50">
        <v>38238</v>
      </c>
      <c r="B983" s="8">
        <v>8</v>
      </c>
      <c r="C983" s="8">
        <v>9</v>
      </c>
      <c r="D983" s="8">
        <v>2004</v>
      </c>
      <c r="E983">
        <v>16.146999999999998</v>
      </c>
      <c r="F983" s="50"/>
    </row>
    <row r="984" spans="1:6" x14ac:dyDescent="0.2">
      <c r="A984" s="50">
        <v>38239</v>
      </c>
      <c r="B984" s="8">
        <v>9</v>
      </c>
      <c r="C984" s="8">
        <v>9</v>
      </c>
      <c r="D984" s="8">
        <v>2004</v>
      </c>
      <c r="E984">
        <v>15.585000000000001</v>
      </c>
      <c r="F984" s="50"/>
    </row>
    <row r="985" spans="1:6" x14ac:dyDescent="0.2">
      <c r="A985" s="50">
        <v>38240</v>
      </c>
      <c r="B985" s="8">
        <v>10</v>
      </c>
      <c r="C985" s="8">
        <v>9</v>
      </c>
      <c r="D985" s="8">
        <v>2004</v>
      </c>
      <c r="E985">
        <v>13.877000000000001</v>
      </c>
      <c r="F985" s="50"/>
    </row>
    <row r="986" spans="1:6" x14ac:dyDescent="0.2">
      <c r="A986" s="50">
        <v>38241</v>
      </c>
      <c r="B986" s="8">
        <v>11</v>
      </c>
      <c r="C986" s="8">
        <v>9</v>
      </c>
      <c r="D986" s="8">
        <v>2004</v>
      </c>
      <c r="E986">
        <v>11.452999999999999</v>
      </c>
      <c r="F986" s="50"/>
    </row>
    <row r="987" spans="1:6" x14ac:dyDescent="0.2">
      <c r="A987" s="50">
        <v>38242</v>
      </c>
      <c r="B987" s="8">
        <v>12</v>
      </c>
      <c r="C987" s="8">
        <v>9</v>
      </c>
      <c r="D987" s="8">
        <v>2004</v>
      </c>
      <c r="E987">
        <v>11.689</v>
      </c>
      <c r="F987" s="50"/>
    </row>
    <row r="988" spans="1:6" x14ac:dyDescent="0.2">
      <c r="A988" s="50">
        <v>38243</v>
      </c>
      <c r="B988" s="8">
        <v>13</v>
      </c>
      <c r="C988" s="8">
        <v>9</v>
      </c>
      <c r="D988" s="8">
        <v>2004</v>
      </c>
      <c r="E988">
        <v>14.542999999999999</v>
      </c>
      <c r="F988" s="50"/>
    </row>
    <row r="989" spans="1:6" x14ac:dyDescent="0.2">
      <c r="A989" s="50">
        <v>38244</v>
      </c>
      <c r="B989" s="8">
        <v>14</v>
      </c>
      <c r="C989" s="8">
        <v>9</v>
      </c>
      <c r="D989" s="8">
        <v>2004</v>
      </c>
      <c r="E989">
        <v>14.965999999999999</v>
      </c>
      <c r="F989" s="50"/>
    </row>
    <row r="990" spans="1:6" x14ac:dyDescent="0.2">
      <c r="A990" s="50">
        <v>38245</v>
      </c>
      <c r="B990" s="8">
        <v>15</v>
      </c>
      <c r="C990" s="8">
        <v>9</v>
      </c>
      <c r="D990" s="8">
        <v>2004</v>
      </c>
      <c r="E990">
        <v>14.675000000000001</v>
      </c>
      <c r="F990" s="50"/>
    </row>
    <row r="991" spans="1:6" x14ac:dyDescent="0.2">
      <c r="A991" s="50">
        <v>38246</v>
      </c>
      <c r="B991" s="8">
        <v>16</v>
      </c>
      <c r="C991" s="8">
        <v>9</v>
      </c>
      <c r="D991" s="8">
        <v>2004</v>
      </c>
      <c r="E991">
        <v>14.377000000000001</v>
      </c>
      <c r="F991" s="50"/>
    </row>
    <row r="992" spans="1:6" x14ac:dyDescent="0.2">
      <c r="A992" s="50">
        <v>38247</v>
      </c>
      <c r="B992" s="8">
        <v>17</v>
      </c>
      <c r="C992" s="8">
        <v>9</v>
      </c>
      <c r="D992" s="8">
        <v>2004</v>
      </c>
      <c r="E992">
        <v>13.996</v>
      </c>
      <c r="F992" s="50"/>
    </row>
    <row r="993" spans="1:6" x14ac:dyDescent="0.2">
      <c r="A993" s="50">
        <v>38248</v>
      </c>
      <c r="B993" s="8">
        <v>18</v>
      </c>
      <c r="C993" s="8">
        <v>9</v>
      </c>
      <c r="D993" s="8">
        <v>2004</v>
      </c>
      <c r="E993">
        <v>13.805999999999999</v>
      </c>
      <c r="F993" s="50"/>
    </row>
    <row r="994" spans="1:6" x14ac:dyDescent="0.2">
      <c r="A994" s="50">
        <v>38249</v>
      </c>
      <c r="B994" s="8">
        <v>19</v>
      </c>
      <c r="C994" s="8">
        <v>9</v>
      </c>
      <c r="D994" s="8">
        <v>2004</v>
      </c>
      <c r="E994">
        <v>13.772</v>
      </c>
      <c r="F994" s="50"/>
    </row>
    <row r="995" spans="1:6" x14ac:dyDescent="0.2">
      <c r="A995" s="50">
        <v>38250</v>
      </c>
      <c r="B995" s="8">
        <v>20</v>
      </c>
      <c r="C995" s="8">
        <v>9</v>
      </c>
      <c r="D995" s="8">
        <v>2004</v>
      </c>
      <c r="E995">
        <v>12.949</v>
      </c>
      <c r="F995" s="50"/>
    </row>
    <row r="996" spans="1:6" x14ac:dyDescent="0.2">
      <c r="A996" s="50">
        <v>38251</v>
      </c>
      <c r="B996" s="8">
        <v>21</v>
      </c>
      <c r="C996" s="8">
        <v>9</v>
      </c>
      <c r="D996" s="8">
        <v>2004</v>
      </c>
      <c r="E996">
        <v>12.49</v>
      </c>
      <c r="F996" s="50"/>
    </row>
    <row r="997" spans="1:6" x14ac:dyDescent="0.2">
      <c r="A997" s="50">
        <v>38252</v>
      </c>
      <c r="B997" s="8">
        <v>22</v>
      </c>
      <c r="C997" s="8">
        <v>9</v>
      </c>
      <c r="D997" s="8">
        <v>2004</v>
      </c>
      <c r="E997">
        <v>11.505000000000001</v>
      </c>
      <c r="F997" s="50"/>
    </row>
    <row r="998" spans="1:6" x14ac:dyDescent="0.2">
      <c r="A998" s="50">
        <v>38253</v>
      </c>
      <c r="B998" s="8">
        <v>23</v>
      </c>
      <c r="C998" s="8">
        <v>9</v>
      </c>
      <c r="D998" s="8">
        <v>2004</v>
      </c>
      <c r="E998">
        <v>8.4329999999999998</v>
      </c>
      <c r="F998" s="50"/>
    </row>
    <row r="999" spans="1:6" x14ac:dyDescent="0.2">
      <c r="A999" s="50">
        <v>38254</v>
      </c>
      <c r="B999" s="8">
        <v>24</v>
      </c>
      <c r="C999" s="8">
        <v>9</v>
      </c>
      <c r="D999" s="8">
        <v>2004</v>
      </c>
      <c r="E999">
        <v>8.016</v>
      </c>
      <c r="F999" s="50"/>
    </row>
    <row r="1000" spans="1:6" x14ac:dyDescent="0.2">
      <c r="A1000" s="50">
        <v>38255</v>
      </c>
      <c r="B1000" s="8">
        <v>25</v>
      </c>
      <c r="C1000" s="8">
        <v>9</v>
      </c>
      <c r="D1000" s="8">
        <v>2004</v>
      </c>
      <c r="E1000">
        <v>8.1760000000000002</v>
      </c>
      <c r="F1000" s="50"/>
    </row>
    <row r="1001" spans="1:6" x14ac:dyDescent="0.2">
      <c r="A1001" s="50">
        <v>38256</v>
      </c>
      <c r="B1001" s="8">
        <v>26</v>
      </c>
      <c r="C1001" s="8">
        <v>9</v>
      </c>
      <c r="D1001" s="8">
        <v>2004</v>
      </c>
      <c r="E1001">
        <v>6.24</v>
      </c>
      <c r="F1001" s="50"/>
    </row>
    <row r="1002" spans="1:6" x14ac:dyDescent="0.2">
      <c r="A1002" s="50">
        <v>38257</v>
      </c>
      <c r="B1002" s="8">
        <v>27</v>
      </c>
      <c r="C1002" s="8">
        <v>9</v>
      </c>
      <c r="D1002" s="8">
        <v>2004</v>
      </c>
      <c r="E1002">
        <v>3.5379999999999998</v>
      </c>
      <c r="F1002" s="50"/>
    </row>
    <row r="1003" spans="1:6" x14ac:dyDescent="0.2">
      <c r="A1003" s="50">
        <v>38258</v>
      </c>
      <c r="B1003" s="8">
        <v>28</v>
      </c>
      <c r="C1003" s="8">
        <v>9</v>
      </c>
      <c r="D1003" s="8">
        <v>2004</v>
      </c>
      <c r="E1003">
        <v>2.4769999999999999</v>
      </c>
      <c r="F1003" s="50"/>
    </row>
    <row r="1004" spans="1:6" x14ac:dyDescent="0.2">
      <c r="A1004" s="50">
        <v>38259</v>
      </c>
      <c r="B1004" s="8">
        <v>29</v>
      </c>
      <c r="C1004" s="8">
        <v>9</v>
      </c>
      <c r="D1004" s="8">
        <v>2004</v>
      </c>
      <c r="E1004">
        <v>4.9669999999999996</v>
      </c>
      <c r="F1004" s="50"/>
    </row>
    <row r="1005" spans="1:6" x14ac:dyDescent="0.2">
      <c r="A1005" s="50">
        <v>38260</v>
      </c>
      <c r="B1005" s="8">
        <v>30</v>
      </c>
      <c r="C1005" s="8">
        <v>9</v>
      </c>
      <c r="D1005" s="8">
        <v>2004</v>
      </c>
      <c r="E1005">
        <v>8.8629999999999995</v>
      </c>
      <c r="F1005" s="50"/>
    </row>
    <row r="1006" spans="1:6" x14ac:dyDescent="0.2">
      <c r="A1006" s="50">
        <v>38261</v>
      </c>
      <c r="B1006" s="8">
        <v>1</v>
      </c>
      <c r="C1006" s="8">
        <v>10</v>
      </c>
      <c r="D1006" s="8">
        <v>2004</v>
      </c>
      <c r="E1006">
        <v>23.641999999999999</v>
      </c>
      <c r="F1006" s="50"/>
    </row>
    <row r="1007" spans="1:6" x14ac:dyDescent="0.2">
      <c r="A1007" s="50">
        <v>38262</v>
      </c>
      <c r="B1007" s="8">
        <v>2</v>
      </c>
      <c r="C1007" s="8">
        <v>10</v>
      </c>
      <c r="D1007" s="8">
        <v>2004</v>
      </c>
      <c r="E1007">
        <v>30.036999999999999</v>
      </c>
      <c r="F1007" s="50"/>
    </row>
    <row r="1008" spans="1:6" x14ac:dyDescent="0.2">
      <c r="A1008" s="50">
        <v>38263</v>
      </c>
      <c r="B1008" s="8">
        <v>3</v>
      </c>
      <c r="C1008" s="8">
        <v>10</v>
      </c>
      <c r="D1008" s="8">
        <v>2004</v>
      </c>
      <c r="E1008">
        <v>28.722999999999999</v>
      </c>
      <c r="F1008" s="50"/>
    </row>
    <row r="1009" spans="1:6" x14ac:dyDescent="0.2">
      <c r="A1009" s="50">
        <v>38264</v>
      </c>
      <c r="B1009" s="8">
        <v>4</v>
      </c>
      <c r="C1009" s="8">
        <v>10</v>
      </c>
      <c r="D1009" s="8">
        <v>2004</v>
      </c>
      <c r="E1009">
        <v>25.401</v>
      </c>
      <c r="F1009" s="50"/>
    </row>
    <row r="1010" spans="1:6" x14ac:dyDescent="0.2">
      <c r="A1010" s="50">
        <v>38265</v>
      </c>
      <c r="B1010" s="8">
        <v>5</v>
      </c>
      <c r="C1010" s="8">
        <v>10</v>
      </c>
      <c r="D1010" s="8">
        <v>2004</v>
      </c>
      <c r="E1010">
        <v>21.904</v>
      </c>
      <c r="F1010" s="50"/>
    </row>
    <row r="1011" spans="1:6" x14ac:dyDescent="0.2">
      <c r="A1011" s="50">
        <v>38266</v>
      </c>
      <c r="B1011" s="8">
        <v>6</v>
      </c>
      <c r="C1011" s="8">
        <v>10</v>
      </c>
      <c r="D1011" s="8">
        <v>2004</v>
      </c>
      <c r="E1011">
        <v>20.387</v>
      </c>
      <c r="F1011" s="50"/>
    </row>
    <row r="1012" spans="1:6" x14ac:dyDescent="0.2">
      <c r="A1012" s="50">
        <v>38267</v>
      </c>
      <c r="B1012" s="8">
        <v>7</v>
      </c>
      <c r="C1012" s="8">
        <v>10</v>
      </c>
      <c r="D1012" s="8">
        <v>2004</v>
      </c>
      <c r="E1012">
        <v>18.459</v>
      </c>
      <c r="F1012" s="50"/>
    </row>
    <row r="1013" spans="1:6" x14ac:dyDescent="0.2">
      <c r="A1013" s="50">
        <v>38268</v>
      </c>
      <c r="B1013" s="8">
        <v>8</v>
      </c>
      <c r="C1013" s="8">
        <v>10</v>
      </c>
      <c r="D1013" s="8">
        <v>2004</v>
      </c>
      <c r="E1013">
        <v>16.866</v>
      </c>
      <c r="F1013" s="50"/>
    </row>
    <row r="1014" spans="1:6" x14ac:dyDescent="0.2">
      <c r="A1014" s="50">
        <v>38269</v>
      </c>
      <c r="B1014" s="8">
        <v>9</v>
      </c>
      <c r="C1014" s="8">
        <v>10</v>
      </c>
      <c r="D1014" s="8">
        <v>2004</v>
      </c>
      <c r="E1014">
        <v>14.879</v>
      </c>
      <c r="F1014" s="50"/>
    </row>
    <row r="1015" spans="1:6" x14ac:dyDescent="0.2">
      <c r="A1015" s="50">
        <v>38270</v>
      </c>
      <c r="B1015" s="8">
        <v>10</v>
      </c>
      <c r="C1015" s="8">
        <v>10</v>
      </c>
      <c r="D1015" s="8">
        <v>2004</v>
      </c>
      <c r="E1015">
        <v>14.125999999999999</v>
      </c>
      <c r="F1015" s="50"/>
    </row>
    <row r="1016" spans="1:6" x14ac:dyDescent="0.2">
      <c r="A1016" s="50">
        <v>38271</v>
      </c>
      <c r="B1016" s="8">
        <v>11</v>
      </c>
      <c r="C1016" s="8">
        <v>10</v>
      </c>
      <c r="D1016" s="8">
        <v>2004</v>
      </c>
      <c r="E1016">
        <v>14.375</v>
      </c>
      <c r="F1016" s="50"/>
    </row>
    <row r="1017" spans="1:6" x14ac:dyDescent="0.2">
      <c r="A1017" s="50">
        <v>38272</v>
      </c>
      <c r="B1017" s="8">
        <v>12</v>
      </c>
      <c r="C1017" s="8">
        <v>10</v>
      </c>
      <c r="D1017" s="8">
        <v>2004</v>
      </c>
      <c r="E1017">
        <v>12.622</v>
      </c>
      <c r="F1017" s="50"/>
    </row>
    <row r="1018" spans="1:6" x14ac:dyDescent="0.2">
      <c r="A1018" s="50">
        <v>38273</v>
      </c>
      <c r="B1018" s="8">
        <v>13</v>
      </c>
      <c r="C1018" s="8">
        <v>10</v>
      </c>
      <c r="D1018" s="8">
        <v>2004</v>
      </c>
      <c r="E1018">
        <v>9.3800000000000008</v>
      </c>
      <c r="F1018" s="50"/>
    </row>
    <row r="1019" spans="1:6" x14ac:dyDescent="0.2">
      <c r="A1019" s="50">
        <v>38274</v>
      </c>
      <c r="B1019" s="8">
        <v>14</v>
      </c>
      <c r="C1019" s="8">
        <v>10</v>
      </c>
      <c r="D1019" s="8">
        <v>2004</v>
      </c>
      <c r="E1019">
        <v>9.2050000000000001</v>
      </c>
      <c r="F1019" s="50"/>
    </row>
    <row r="1020" spans="1:6" x14ac:dyDescent="0.2">
      <c r="A1020" s="50">
        <v>38275</v>
      </c>
      <c r="B1020" s="8">
        <v>15</v>
      </c>
      <c r="C1020" s="8">
        <v>10</v>
      </c>
      <c r="D1020" s="8">
        <v>2004</v>
      </c>
      <c r="E1020">
        <v>12.972</v>
      </c>
      <c r="F1020" s="50"/>
    </row>
    <row r="1021" spans="1:6" x14ac:dyDescent="0.2">
      <c r="A1021" s="50">
        <v>38276</v>
      </c>
      <c r="B1021" s="8">
        <v>16</v>
      </c>
      <c r="C1021" s="8">
        <v>10</v>
      </c>
      <c r="D1021" s="8">
        <v>2004</v>
      </c>
      <c r="E1021">
        <v>18.902999999999999</v>
      </c>
      <c r="F1021" s="50"/>
    </row>
    <row r="1022" spans="1:6" x14ac:dyDescent="0.2">
      <c r="A1022" s="50">
        <v>38277</v>
      </c>
      <c r="B1022" s="8">
        <v>17</v>
      </c>
      <c r="C1022" s="8">
        <v>10</v>
      </c>
      <c r="D1022" s="8">
        <v>2004</v>
      </c>
      <c r="E1022">
        <v>20.091000000000001</v>
      </c>
      <c r="F1022" s="50"/>
    </row>
    <row r="1023" spans="1:6" x14ac:dyDescent="0.2">
      <c r="A1023" s="50">
        <v>38278</v>
      </c>
      <c r="B1023" s="8">
        <v>18</v>
      </c>
      <c r="C1023" s="8">
        <v>10</v>
      </c>
      <c r="D1023" s="8">
        <v>2004</v>
      </c>
      <c r="E1023">
        <v>17.177</v>
      </c>
      <c r="F1023" s="50"/>
    </row>
    <row r="1024" spans="1:6" x14ac:dyDescent="0.2">
      <c r="A1024" s="50">
        <v>38279</v>
      </c>
      <c r="B1024" s="8">
        <v>19</v>
      </c>
      <c r="C1024" s="8">
        <v>10</v>
      </c>
      <c r="D1024" s="8">
        <v>2004</v>
      </c>
      <c r="E1024">
        <v>13.912000000000001</v>
      </c>
      <c r="F1024" s="50"/>
    </row>
    <row r="1025" spans="1:6" x14ac:dyDescent="0.2">
      <c r="A1025" s="50">
        <v>38280</v>
      </c>
      <c r="B1025" s="8">
        <v>20</v>
      </c>
      <c r="C1025" s="8">
        <v>10</v>
      </c>
      <c r="D1025" s="8">
        <v>2004</v>
      </c>
      <c r="E1025">
        <v>15.409000000000001</v>
      </c>
      <c r="F1025" s="50"/>
    </row>
    <row r="1026" spans="1:6" x14ac:dyDescent="0.2">
      <c r="A1026" s="50">
        <v>38281</v>
      </c>
      <c r="B1026" s="8">
        <v>21</v>
      </c>
      <c r="C1026" s="8">
        <v>10</v>
      </c>
      <c r="D1026" s="8">
        <v>2004</v>
      </c>
      <c r="E1026">
        <v>7.944</v>
      </c>
      <c r="F1026" s="50"/>
    </row>
    <row r="1027" spans="1:6" x14ac:dyDescent="0.2">
      <c r="A1027" s="50">
        <v>38282</v>
      </c>
      <c r="B1027" s="8">
        <v>22</v>
      </c>
      <c r="C1027" s="8">
        <v>10</v>
      </c>
      <c r="D1027" s="8">
        <v>2004</v>
      </c>
      <c r="E1027">
        <v>1.4</v>
      </c>
      <c r="F1027" s="50"/>
    </row>
    <row r="1028" spans="1:6" x14ac:dyDescent="0.2">
      <c r="A1028" s="50">
        <v>38283</v>
      </c>
      <c r="B1028" s="8">
        <v>23</v>
      </c>
      <c r="C1028" s="8">
        <v>10</v>
      </c>
      <c r="D1028" s="8">
        <v>2004</v>
      </c>
      <c r="E1028">
        <v>0</v>
      </c>
      <c r="F1028" s="50"/>
    </row>
    <row r="1029" spans="1:6" x14ac:dyDescent="0.2">
      <c r="A1029" s="50">
        <v>38284</v>
      </c>
      <c r="B1029" s="8">
        <v>24</v>
      </c>
      <c r="C1029" s="8">
        <v>10</v>
      </c>
      <c r="D1029" s="8">
        <v>2004</v>
      </c>
      <c r="E1029">
        <v>0</v>
      </c>
      <c r="F1029" s="50"/>
    </row>
    <row r="1030" spans="1:6" x14ac:dyDescent="0.2">
      <c r="A1030" s="50">
        <v>38285</v>
      </c>
      <c r="B1030" s="8">
        <v>25</v>
      </c>
      <c r="C1030" s="8">
        <v>10</v>
      </c>
      <c r="D1030" s="8">
        <v>2004</v>
      </c>
      <c r="E1030">
        <v>3.2000000000000001E-2</v>
      </c>
      <c r="F1030" s="50"/>
    </row>
    <row r="1031" spans="1:6" x14ac:dyDescent="0.2">
      <c r="A1031" s="50">
        <v>38286</v>
      </c>
      <c r="B1031" s="8">
        <v>26</v>
      </c>
      <c r="C1031" s="8">
        <v>10</v>
      </c>
      <c r="D1031" s="8">
        <v>2004</v>
      </c>
      <c r="E1031">
        <v>1.6579999999999999</v>
      </c>
      <c r="F1031" s="50"/>
    </row>
    <row r="1032" spans="1:6" x14ac:dyDescent="0.2">
      <c r="A1032" s="50">
        <v>38287</v>
      </c>
      <c r="B1032" s="8">
        <v>27</v>
      </c>
      <c r="C1032" s="8">
        <v>10</v>
      </c>
      <c r="D1032" s="8">
        <v>2004</v>
      </c>
      <c r="E1032">
        <v>4.5049999999999999</v>
      </c>
      <c r="F1032" s="50"/>
    </row>
    <row r="1033" spans="1:6" x14ac:dyDescent="0.2">
      <c r="A1033" s="50">
        <v>38288</v>
      </c>
      <c r="B1033" s="8">
        <v>28</v>
      </c>
      <c r="C1033" s="8">
        <v>10</v>
      </c>
      <c r="D1033" s="8">
        <v>2004</v>
      </c>
      <c r="E1033">
        <v>7.2060000000000004</v>
      </c>
      <c r="F1033" s="50"/>
    </row>
    <row r="1034" spans="1:6" x14ac:dyDescent="0.2">
      <c r="A1034" s="50">
        <v>38289</v>
      </c>
      <c r="B1034" s="8">
        <v>29</v>
      </c>
      <c r="C1034" s="8">
        <v>10</v>
      </c>
      <c r="D1034" s="8">
        <v>2004</v>
      </c>
      <c r="E1034">
        <v>12.923</v>
      </c>
      <c r="F1034" s="50"/>
    </row>
    <row r="1035" spans="1:6" x14ac:dyDescent="0.2">
      <c r="A1035" s="50">
        <v>38290</v>
      </c>
      <c r="B1035" s="8">
        <v>30</v>
      </c>
      <c r="C1035" s="8">
        <v>10</v>
      </c>
      <c r="D1035" s="8">
        <v>2004</v>
      </c>
      <c r="E1035">
        <v>13.23</v>
      </c>
      <c r="F1035" s="50"/>
    </row>
    <row r="1036" spans="1:6" x14ac:dyDescent="0.2">
      <c r="A1036" s="50">
        <v>38291</v>
      </c>
      <c r="B1036" s="8">
        <v>31</v>
      </c>
      <c r="C1036" s="8">
        <v>10</v>
      </c>
      <c r="D1036" s="8">
        <v>2004</v>
      </c>
      <c r="E1036">
        <v>13.920999999999999</v>
      </c>
      <c r="F1036" s="50"/>
    </row>
    <row r="1037" spans="1:6" x14ac:dyDescent="0.2">
      <c r="A1037" s="50">
        <v>38292</v>
      </c>
      <c r="B1037" s="8">
        <v>1</v>
      </c>
      <c r="C1037" s="8">
        <v>11</v>
      </c>
      <c r="D1037" s="8">
        <v>2004</v>
      </c>
      <c r="E1037">
        <v>13.448</v>
      </c>
      <c r="F1037" s="50"/>
    </row>
    <row r="1038" spans="1:6" x14ac:dyDescent="0.2">
      <c r="A1038" s="50">
        <v>38293</v>
      </c>
      <c r="B1038" s="8">
        <v>2</v>
      </c>
      <c r="C1038" s="8">
        <v>11</v>
      </c>
      <c r="D1038" s="8">
        <v>2004</v>
      </c>
      <c r="E1038">
        <v>13.07</v>
      </c>
      <c r="F1038" s="50"/>
    </row>
    <row r="1039" spans="1:6" x14ac:dyDescent="0.2">
      <c r="A1039" s="50">
        <v>38294</v>
      </c>
      <c r="B1039" s="8">
        <v>3</v>
      </c>
      <c r="C1039" s="8">
        <v>11</v>
      </c>
      <c r="D1039" s="8">
        <v>2004</v>
      </c>
      <c r="E1039">
        <v>11.869</v>
      </c>
      <c r="F1039" s="50"/>
    </row>
    <row r="1040" spans="1:6" x14ac:dyDescent="0.2">
      <c r="A1040" s="50">
        <v>38295</v>
      </c>
      <c r="B1040" s="8">
        <v>4</v>
      </c>
      <c r="C1040" s="8">
        <v>11</v>
      </c>
      <c r="D1040" s="8">
        <v>2004</v>
      </c>
      <c r="E1040">
        <v>12.451000000000001</v>
      </c>
      <c r="F1040" s="50"/>
    </row>
    <row r="1041" spans="1:6" x14ac:dyDescent="0.2">
      <c r="A1041" s="50">
        <v>38296</v>
      </c>
      <c r="B1041" s="8">
        <v>5</v>
      </c>
      <c r="C1041" s="8">
        <v>11</v>
      </c>
      <c r="D1041" s="8">
        <v>2004</v>
      </c>
      <c r="E1041">
        <v>16.91</v>
      </c>
      <c r="F1041" s="50"/>
    </row>
    <row r="1042" spans="1:6" x14ac:dyDescent="0.2">
      <c r="A1042" s="50">
        <v>38297</v>
      </c>
      <c r="B1042" s="8">
        <v>6</v>
      </c>
      <c r="C1042" s="8">
        <v>11</v>
      </c>
      <c r="D1042" s="8">
        <v>2004</v>
      </c>
      <c r="E1042">
        <v>21.84</v>
      </c>
      <c r="F1042" s="50"/>
    </row>
    <row r="1043" spans="1:6" x14ac:dyDescent="0.2">
      <c r="A1043" s="50">
        <v>38298</v>
      </c>
      <c r="B1043" s="8">
        <v>7</v>
      </c>
      <c r="C1043" s="8">
        <v>11</v>
      </c>
      <c r="D1043" s="8">
        <v>2004</v>
      </c>
      <c r="E1043">
        <v>20.809000000000001</v>
      </c>
      <c r="F1043" s="50"/>
    </row>
    <row r="1044" spans="1:6" x14ac:dyDescent="0.2">
      <c r="A1044" s="50">
        <v>38299</v>
      </c>
      <c r="B1044" s="8">
        <v>8</v>
      </c>
      <c r="C1044" s="8">
        <v>11</v>
      </c>
      <c r="D1044" s="8">
        <v>2004</v>
      </c>
      <c r="E1044">
        <v>17.698</v>
      </c>
      <c r="F1044" s="50"/>
    </row>
    <row r="1045" spans="1:6" x14ac:dyDescent="0.2">
      <c r="A1045" s="50">
        <v>38300</v>
      </c>
      <c r="B1045" s="8">
        <v>9</v>
      </c>
      <c r="C1045" s="8">
        <v>11</v>
      </c>
      <c r="D1045" s="8">
        <v>2004</v>
      </c>
      <c r="E1045">
        <v>15.042999999999999</v>
      </c>
      <c r="F1045" s="50"/>
    </row>
    <row r="1046" spans="1:6" x14ac:dyDescent="0.2">
      <c r="A1046" s="50">
        <v>38301</v>
      </c>
      <c r="B1046" s="8">
        <v>10</v>
      </c>
      <c r="C1046" s="8">
        <v>11</v>
      </c>
      <c r="D1046" s="8">
        <v>2004</v>
      </c>
      <c r="E1046">
        <v>12.855</v>
      </c>
      <c r="F1046" s="50"/>
    </row>
    <row r="1047" spans="1:6" x14ac:dyDescent="0.2">
      <c r="A1047" s="50">
        <v>38302</v>
      </c>
      <c r="B1047" s="8">
        <v>11</v>
      </c>
      <c r="C1047" s="8">
        <v>11</v>
      </c>
      <c r="D1047" s="8">
        <v>2004</v>
      </c>
      <c r="E1047">
        <v>11.827</v>
      </c>
      <c r="F1047" s="50"/>
    </row>
    <row r="1048" spans="1:6" x14ac:dyDescent="0.2">
      <c r="A1048" s="50">
        <v>38303</v>
      </c>
      <c r="B1048" s="8">
        <v>12</v>
      </c>
      <c r="C1048" s="8">
        <v>11</v>
      </c>
      <c r="D1048" s="8">
        <v>2004</v>
      </c>
      <c r="E1048">
        <v>12.12</v>
      </c>
      <c r="F1048" s="50"/>
    </row>
    <row r="1049" spans="1:6" x14ac:dyDescent="0.2">
      <c r="A1049" s="50">
        <v>38304</v>
      </c>
      <c r="B1049" s="8">
        <v>13</v>
      </c>
      <c r="C1049" s="8">
        <v>11</v>
      </c>
      <c r="D1049" s="8">
        <v>2004</v>
      </c>
      <c r="E1049">
        <v>12.875</v>
      </c>
      <c r="F1049" s="50"/>
    </row>
    <row r="1050" spans="1:6" x14ac:dyDescent="0.2">
      <c r="A1050" s="50">
        <v>38305</v>
      </c>
      <c r="B1050" s="8">
        <v>14</v>
      </c>
      <c r="C1050" s="8">
        <v>11</v>
      </c>
      <c r="D1050" s="8">
        <v>2004</v>
      </c>
      <c r="E1050">
        <v>13.244</v>
      </c>
      <c r="F1050" s="50"/>
    </row>
    <row r="1051" spans="1:6" x14ac:dyDescent="0.2">
      <c r="A1051" s="50">
        <v>38306</v>
      </c>
      <c r="B1051" s="8">
        <v>15</v>
      </c>
      <c r="C1051" s="8">
        <v>11</v>
      </c>
      <c r="D1051" s="8">
        <v>2004</v>
      </c>
      <c r="E1051">
        <v>11.747</v>
      </c>
      <c r="F1051" s="50"/>
    </row>
    <row r="1052" spans="1:6" x14ac:dyDescent="0.2">
      <c r="A1052" s="50">
        <v>38307</v>
      </c>
      <c r="B1052" s="8">
        <v>16</v>
      </c>
      <c r="C1052" s="8">
        <v>11</v>
      </c>
      <c r="D1052" s="8">
        <v>2004</v>
      </c>
      <c r="E1052">
        <v>9.452</v>
      </c>
      <c r="F1052" s="50"/>
    </row>
    <row r="1053" spans="1:6" x14ac:dyDescent="0.2">
      <c r="A1053" s="50">
        <v>38308</v>
      </c>
      <c r="B1053" s="8">
        <v>17</v>
      </c>
      <c r="C1053" s="8">
        <v>11</v>
      </c>
      <c r="D1053" s="8">
        <v>2004</v>
      </c>
      <c r="E1053">
        <v>8.26</v>
      </c>
      <c r="F1053" s="50"/>
    </row>
    <row r="1054" spans="1:6" x14ac:dyDescent="0.2">
      <c r="A1054" s="50">
        <v>38309</v>
      </c>
      <c r="B1054" s="8">
        <v>18</v>
      </c>
      <c r="C1054" s="8">
        <v>11</v>
      </c>
      <c r="D1054" s="8">
        <v>2004</v>
      </c>
      <c r="E1054">
        <v>7.7169999999999996</v>
      </c>
      <c r="F1054" s="50"/>
    </row>
    <row r="1055" spans="1:6" x14ac:dyDescent="0.2">
      <c r="A1055" s="50">
        <v>38310</v>
      </c>
      <c r="B1055" s="8">
        <v>19</v>
      </c>
      <c r="C1055" s="8">
        <v>11</v>
      </c>
      <c r="D1055" s="8">
        <v>2004</v>
      </c>
      <c r="E1055">
        <v>7.077</v>
      </c>
      <c r="F1055" s="50"/>
    </row>
    <row r="1056" spans="1:6" x14ac:dyDescent="0.2">
      <c r="A1056" s="50">
        <v>38311</v>
      </c>
      <c r="B1056" s="8">
        <v>20</v>
      </c>
      <c r="C1056" s="8">
        <v>11</v>
      </c>
      <c r="D1056" s="8">
        <v>2004</v>
      </c>
      <c r="E1056">
        <v>5.556</v>
      </c>
      <c r="F1056" s="50"/>
    </row>
    <row r="1057" spans="1:6" x14ac:dyDescent="0.2">
      <c r="A1057" s="50">
        <v>38312</v>
      </c>
      <c r="B1057" s="8">
        <v>21</v>
      </c>
      <c r="C1057" s="8">
        <v>11</v>
      </c>
      <c r="D1057" s="8">
        <v>2004</v>
      </c>
      <c r="E1057">
        <v>2.6930000000000001</v>
      </c>
      <c r="F1057" s="50"/>
    </row>
    <row r="1058" spans="1:6" x14ac:dyDescent="0.2">
      <c r="A1058" s="50">
        <v>38313</v>
      </c>
      <c r="B1058" s="8">
        <v>22</v>
      </c>
      <c r="C1058" s="8">
        <v>11</v>
      </c>
      <c r="D1058" s="8">
        <v>2004</v>
      </c>
      <c r="E1058">
        <v>1.3240000000000001</v>
      </c>
      <c r="F1058" s="50"/>
    </row>
    <row r="1059" spans="1:6" x14ac:dyDescent="0.2">
      <c r="A1059" s="50">
        <v>38314</v>
      </c>
      <c r="B1059" s="8">
        <v>23</v>
      </c>
      <c r="C1059" s="8">
        <v>11</v>
      </c>
      <c r="D1059" s="8">
        <v>2004</v>
      </c>
      <c r="E1059">
        <v>0.70599999999999996</v>
      </c>
      <c r="F1059" s="50"/>
    </row>
    <row r="1060" spans="1:6" x14ac:dyDescent="0.2">
      <c r="A1060" s="50">
        <v>38315</v>
      </c>
      <c r="B1060" s="8">
        <v>24</v>
      </c>
      <c r="C1060" s="8">
        <v>11</v>
      </c>
      <c r="D1060" s="8">
        <v>2004</v>
      </c>
      <c r="E1060">
        <v>0.54200000000000004</v>
      </c>
      <c r="F1060" s="50"/>
    </row>
    <row r="1061" spans="1:6" x14ac:dyDescent="0.2">
      <c r="A1061" s="50">
        <v>38316</v>
      </c>
      <c r="B1061" s="8">
        <v>25</v>
      </c>
      <c r="C1061" s="8">
        <v>11</v>
      </c>
      <c r="D1061" s="8">
        <v>2004</v>
      </c>
      <c r="E1061">
        <v>1.272</v>
      </c>
      <c r="F1061" s="50"/>
    </row>
    <row r="1062" spans="1:6" x14ac:dyDescent="0.2">
      <c r="A1062" s="50">
        <v>38317</v>
      </c>
      <c r="B1062" s="8">
        <v>26</v>
      </c>
      <c r="C1062" s="8">
        <v>11</v>
      </c>
      <c r="D1062" s="8">
        <v>2004</v>
      </c>
      <c r="E1062">
        <v>1.3959999999999999</v>
      </c>
      <c r="F1062" s="50"/>
    </row>
    <row r="1063" spans="1:6" x14ac:dyDescent="0.2">
      <c r="A1063" s="50">
        <v>38318</v>
      </c>
      <c r="B1063" s="8">
        <v>27</v>
      </c>
      <c r="C1063" s="8">
        <v>11</v>
      </c>
      <c r="D1063" s="8">
        <v>2004</v>
      </c>
      <c r="E1063">
        <v>2.0470000000000002</v>
      </c>
      <c r="F1063" s="50"/>
    </row>
    <row r="1064" spans="1:6" x14ac:dyDescent="0.2">
      <c r="A1064" s="50">
        <v>38319</v>
      </c>
      <c r="B1064" s="8">
        <v>28</v>
      </c>
      <c r="C1064" s="8">
        <v>11</v>
      </c>
      <c r="D1064" s="8">
        <v>2004</v>
      </c>
      <c r="E1064">
        <v>1.984</v>
      </c>
      <c r="F1064" s="50"/>
    </row>
    <row r="1065" spans="1:6" x14ac:dyDescent="0.2">
      <c r="A1065" s="50">
        <v>38320</v>
      </c>
      <c r="B1065" s="8">
        <v>29</v>
      </c>
      <c r="C1065" s="8">
        <v>11</v>
      </c>
      <c r="D1065" s="8">
        <v>2004</v>
      </c>
      <c r="E1065">
        <v>1.6180000000000001</v>
      </c>
      <c r="F1065" s="50"/>
    </row>
    <row r="1066" spans="1:6" x14ac:dyDescent="0.2">
      <c r="A1066" s="50">
        <v>38321</v>
      </c>
      <c r="B1066" s="8">
        <v>30</v>
      </c>
      <c r="C1066" s="8">
        <v>11</v>
      </c>
      <c r="D1066" s="8">
        <v>2004</v>
      </c>
      <c r="E1066">
        <v>2.992</v>
      </c>
      <c r="F1066" s="50"/>
    </row>
    <row r="1067" spans="1:6" x14ac:dyDescent="0.2">
      <c r="A1067" s="50">
        <v>38322</v>
      </c>
      <c r="B1067" s="8">
        <v>1</v>
      </c>
      <c r="C1067" s="8">
        <v>12</v>
      </c>
      <c r="D1067" s="8">
        <v>2004</v>
      </c>
      <c r="E1067">
        <v>8.5690000000000008</v>
      </c>
      <c r="F1067" s="50"/>
    </row>
    <row r="1068" spans="1:6" x14ac:dyDescent="0.2">
      <c r="A1068" s="50">
        <v>38323</v>
      </c>
      <c r="B1068" s="8">
        <v>2</v>
      </c>
      <c r="C1068" s="8">
        <v>12</v>
      </c>
      <c r="D1068" s="8">
        <v>2004</v>
      </c>
      <c r="E1068">
        <v>9.3390000000000004</v>
      </c>
      <c r="F1068" s="50"/>
    </row>
    <row r="1069" spans="1:6" x14ac:dyDescent="0.2">
      <c r="A1069" s="50">
        <v>38324</v>
      </c>
      <c r="B1069" s="8">
        <v>3</v>
      </c>
      <c r="C1069" s="8">
        <v>12</v>
      </c>
      <c r="D1069" s="8">
        <v>2004</v>
      </c>
      <c r="E1069">
        <v>5.6239999999999997</v>
      </c>
      <c r="F1069" s="50"/>
    </row>
    <row r="1070" spans="1:6" x14ac:dyDescent="0.2">
      <c r="A1070" s="50">
        <v>38325</v>
      </c>
      <c r="B1070" s="8">
        <v>4</v>
      </c>
      <c r="C1070" s="8">
        <v>12</v>
      </c>
      <c r="D1070" s="8">
        <v>2004</v>
      </c>
      <c r="E1070">
        <v>3.681</v>
      </c>
      <c r="F1070" s="50"/>
    </row>
    <row r="1071" spans="1:6" x14ac:dyDescent="0.2">
      <c r="A1071" s="50">
        <v>38326</v>
      </c>
      <c r="B1071" s="8">
        <v>5</v>
      </c>
      <c r="C1071" s="8">
        <v>12</v>
      </c>
      <c r="D1071" s="8">
        <v>2004</v>
      </c>
      <c r="E1071">
        <v>4.673</v>
      </c>
      <c r="F1071" s="50"/>
    </row>
    <row r="1072" spans="1:6" x14ac:dyDescent="0.2">
      <c r="A1072" s="50">
        <v>38327</v>
      </c>
      <c r="B1072" s="8">
        <v>6</v>
      </c>
      <c r="C1072" s="8">
        <v>12</v>
      </c>
      <c r="D1072" s="8">
        <v>2004</v>
      </c>
      <c r="E1072">
        <v>3.4319999999999999</v>
      </c>
      <c r="F1072" s="50"/>
    </row>
    <row r="1073" spans="1:6" x14ac:dyDescent="0.2">
      <c r="A1073" s="50">
        <v>38328</v>
      </c>
      <c r="B1073" s="8">
        <v>7</v>
      </c>
      <c r="C1073" s="8">
        <v>12</v>
      </c>
      <c r="D1073" s="8">
        <v>2004</v>
      </c>
      <c r="E1073">
        <v>1.7549999999999999</v>
      </c>
      <c r="F1073" s="50"/>
    </row>
    <row r="1074" spans="1:6" x14ac:dyDescent="0.2">
      <c r="A1074" s="50">
        <v>38329</v>
      </c>
      <c r="B1074" s="8">
        <v>8</v>
      </c>
      <c r="C1074" s="8">
        <v>12</v>
      </c>
      <c r="D1074" s="8">
        <v>2004</v>
      </c>
      <c r="E1074">
        <v>6.0640000000000001</v>
      </c>
      <c r="F1074" s="50"/>
    </row>
    <row r="1075" spans="1:6" x14ac:dyDescent="0.2">
      <c r="A1075" s="50">
        <v>38330</v>
      </c>
      <c r="B1075" s="8">
        <v>9</v>
      </c>
      <c r="C1075" s="8">
        <v>12</v>
      </c>
      <c r="D1075" s="8">
        <v>2004</v>
      </c>
      <c r="E1075">
        <v>15.840999999999999</v>
      </c>
      <c r="F1075" s="50"/>
    </row>
    <row r="1076" spans="1:6" x14ac:dyDescent="0.2">
      <c r="A1076" s="50">
        <v>38331</v>
      </c>
      <c r="B1076" s="8">
        <v>10</v>
      </c>
      <c r="C1076" s="8">
        <v>12</v>
      </c>
      <c r="D1076" s="8">
        <v>2004</v>
      </c>
      <c r="E1076">
        <v>21.745999999999999</v>
      </c>
      <c r="F1076" s="50"/>
    </row>
    <row r="1077" spans="1:6" x14ac:dyDescent="0.2">
      <c r="A1077" s="50">
        <v>38332</v>
      </c>
      <c r="B1077" s="8">
        <v>11</v>
      </c>
      <c r="C1077" s="8">
        <v>12</v>
      </c>
      <c r="D1077" s="8">
        <v>2004</v>
      </c>
      <c r="E1077">
        <v>25.318999999999999</v>
      </c>
      <c r="F1077" s="50"/>
    </row>
    <row r="1078" spans="1:6" x14ac:dyDescent="0.2">
      <c r="A1078" s="50">
        <v>38333</v>
      </c>
      <c r="B1078" s="8">
        <v>12</v>
      </c>
      <c r="C1078" s="8">
        <v>12</v>
      </c>
      <c r="D1078" s="8">
        <v>2004</v>
      </c>
      <c r="E1078">
        <v>23.279</v>
      </c>
      <c r="F1078" s="50"/>
    </row>
    <row r="1079" spans="1:6" x14ac:dyDescent="0.2">
      <c r="A1079" s="50">
        <v>38334</v>
      </c>
      <c r="B1079" s="8">
        <v>13</v>
      </c>
      <c r="C1079" s="8">
        <v>12</v>
      </c>
      <c r="D1079" s="8">
        <v>2004</v>
      </c>
      <c r="E1079">
        <v>17.312999999999999</v>
      </c>
      <c r="F1079" s="50"/>
    </row>
    <row r="1080" spans="1:6" x14ac:dyDescent="0.2">
      <c r="A1080" s="50">
        <v>38335</v>
      </c>
      <c r="B1080" s="8">
        <v>14</v>
      </c>
      <c r="C1080" s="8">
        <v>12</v>
      </c>
      <c r="D1080" s="8">
        <v>2004</v>
      </c>
      <c r="E1080">
        <v>13.282999999999999</v>
      </c>
      <c r="F1080" s="50"/>
    </row>
    <row r="1081" spans="1:6" x14ac:dyDescent="0.2">
      <c r="A1081" s="50">
        <v>38336</v>
      </c>
      <c r="B1081" s="8">
        <v>15</v>
      </c>
      <c r="C1081" s="8">
        <v>12</v>
      </c>
      <c r="D1081" s="8">
        <v>2004</v>
      </c>
      <c r="E1081">
        <v>9.3780000000000001</v>
      </c>
      <c r="F1081" s="50"/>
    </row>
    <row r="1082" spans="1:6" x14ac:dyDescent="0.2">
      <c r="A1082" s="50">
        <v>38337</v>
      </c>
      <c r="B1082" s="8">
        <v>16</v>
      </c>
      <c r="C1082" s="8">
        <v>12</v>
      </c>
      <c r="D1082" s="8">
        <v>2004</v>
      </c>
      <c r="E1082">
        <v>3.851</v>
      </c>
      <c r="F1082" s="50"/>
    </row>
    <row r="1083" spans="1:6" x14ac:dyDescent="0.2">
      <c r="A1083" s="50">
        <v>38338</v>
      </c>
      <c r="B1083" s="8">
        <v>17</v>
      </c>
      <c r="C1083" s="8">
        <v>12</v>
      </c>
      <c r="D1083" s="8">
        <v>2004</v>
      </c>
      <c r="E1083">
        <v>2.2879999999999998</v>
      </c>
      <c r="F1083" s="50"/>
    </row>
    <row r="1084" spans="1:6" x14ac:dyDescent="0.2">
      <c r="A1084" s="50">
        <v>38339</v>
      </c>
      <c r="B1084" s="8">
        <v>18</v>
      </c>
      <c r="C1084" s="8">
        <v>12</v>
      </c>
      <c r="D1084" s="8">
        <v>2004</v>
      </c>
      <c r="E1084">
        <v>2.7549999999999999</v>
      </c>
      <c r="F1084" s="50"/>
    </row>
    <row r="1085" spans="1:6" x14ac:dyDescent="0.2">
      <c r="A1085" s="50">
        <v>38340</v>
      </c>
      <c r="B1085" s="8">
        <v>19</v>
      </c>
      <c r="C1085" s="8">
        <v>12</v>
      </c>
      <c r="D1085" s="8">
        <v>2004</v>
      </c>
      <c r="E1085">
        <v>1.2829999999999999</v>
      </c>
      <c r="F1085" s="50"/>
    </row>
    <row r="1086" spans="1:6" x14ac:dyDescent="0.2">
      <c r="A1086" s="50">
        <v>38341</v>
      </c>
      <c r="B1086" s="8">
        <v>20</v>
      </c>
      <c r="C1086" s="8">
        <v>12</v>
      </c>
      <c r="D1086" s="8">
        <v>2004</v>
      </c>
      <c r="E1086">
        <v>0.755</v>
      </c>
      <c r="F1086" s="50"/>
    </row>
    <row r="1087" spans="1:6" x14ac:dyDescent="0.2">
      <c r="A1087" s="50">
        <v>38342</v>
      </c>
      <c r="B1087" s="8">
        <v>21</v>
      </c>
      <c r="C1087" s="8">
        <v>12</v>
      </c>
      <c r="D1087" s="8">
        <v>2004</v>
      </c>
      <c r="E1087">
        <v>0.48499999999999999</v>
      </c>
      <c r="F1087" s="50"/>
    </row>
    <row r="1088" spans="1:6" x14ac:dyDescent="0.2">
      <c r="A1088" s="50">
        <v>38343</v>
      </c>
      <c r="B1088" s="8">
        <v>22</v>
      </c>
      <c r="C1088" s="8">
        <v>12</v>
      </c>
      <c r="D1088" s="8">
        <v>2004</v>
      </c>
      <c r="E1088">
        <v>1.071</v>
      </c>
      <c r="F1088" s="50"/>
    </row>
    <row r="1089" spans="1:6" x14ac:dyDescent="0.2">
      <c r="A1089" s="50">
        <v>38344</v>
      </c>
      <c r="B1089" s="8">
        <v>23</v>
      </c>
      <c r="C1089" s="8">
        <v>12</v>
      </c>
      <c r="D1089" s="8">
        <v>2004</v>
      </c>
      <c r="E1089">
        <v>1.8440000000000001</v>
      </c>
      <c r="F1089" s="50"/>
    </row>
    <row r="1090" spans="1:6" x14ac:dyDescent="0.2">
      <c r="A1090" s="50">
        <v>38345</v>
      </c>
      <c r="B1090" s="8">
        <v>24</v>
      </c>
      <c r="C1090" s="8">
        <v>12</v>
      </c>
      <c r="D1090" s="8">
        <v>2004</v>
      </c>
      <c r="E1090">
        <v>1.1459999999999999</v>
      </c>
      <c r="F1090" s="50"/>
    </row>
    <row r="1091" spans="1:6" x14ac:dyDescent="0.2">
      <c r="A1091" s="50">
        <v>38346</v>
      </c>
      <c r="B1091" s="8">
        <v>25</v>
      </c>
      <c r="C1091" s="8">
        <v>12</v>
      </c>
      <c r="D1091" s="8">
        <v>2004</v>
      </c>
      <c r="E1091">
        <v>0.88700000000000001</v>
      </c>
      <c r="F1091" s="50"/>
    </row>
    <row r="1092" spans="1:6" x14ac:dyDescent="0.2">
      <c r="A1092" s="50">
        <v>38347</v>
      </c>
      <c r="B1092" s="8">
        <v>26</v>
      </c>
      <c r="C1092" s="8">
        <v>12</v>
      </c>
      <c r="D1092" s="8">
        <v>2004</v>
      </c>
      <c r="E1092">
        <v>0.72499999999999998</v>
      </c>
      <c r="F1092" s="50"/>
    </row>
    <row r="1093" spans="1:6" x14ac:dyDescent="0.2">
      <c r="A1093" s="50">
        <v>38348</v>
      </c>
      <c r="B1093" s="8">
        <v>27</v>
      </c>
      <c r="C1093" s="8">
        <v>12</v>
      </c>
      <c r="D1093" s="8">
        <v>2004</v>
      </c>
      <c r="E1093">
        <v>0.56200000000000006</v>
      </c>
      <c r="F1093" s="50"/>
    </row>
    <row r="1094" spans="1:6" x14ac:dyDescent="0.2">
      <c r="A1094" s="50">
        <v>38349</v>
      </c>
      <c r="B1094" s="8">
        <v>28</v>
      </c>
      <c r="C1094" s="8">
        <v>12</v>
      </c>
      <c r="D1094" s="8">
        <v>2004</v>
      </c>
      <c r="E1094">
        <v>0.37</v>
      </c>
      <c r="F1094" s="50"/>
    </row>
    <row r="1095" spans="1:6" x14ac:dyDescent="0.2">
      <c r="A1095" s="50">
        <v>38350</v>
      </c>
      <c r="B1095" s="8">
        <v>29</v>
      </c>
      <c r="C1095" s="8">
        <v>12</v>
      </c>
      <c r="D1095" s="8">
        <v>2004</v>
      </c>
      <c r="E1095">
        <v>1.0109999999999999</v>
      </c>
      <c r="F1095" s="50"/>
    </row>
    <row r="1096" spans="1:6" x14ac:dyDescent="0.2">
      <c r="A1096" s="50">
        <v>38351</v>
      </c>
      <c r="B1096" s="8">
        <v>30</v>
      </c>
      <c r="C1096" s="8">
        <v>12</v>
      </c>
      <c r="D1096" s="8">
        <v>2004</v>
      </c>
      <c r="E1096">
        <v>2.35</v>
      </c>
      <c r="F1096" s="50"/>
    </row>
    <row r="1097" spans="1:6" x14ac:dyDescent="0.2">
      <c r="A1097" s="50">
        <v>38352</v>
      </c>
      <c r="B1097" s="8">
        <v>31</v>
      </c>
      <c r="C1097" s="8">
        <v>12</v>
      </c>
      <c r="D1097" s="8">
        <v>2004</v>
      </c>
      <c r="E1097">
        <v>2.891</v>
      </c>
    </row>
    <row r="1098" spans="1:6" x14ac:dyDescent="0.2">
      <c r="A1098" s="50">
        <v>38353</v>
      </c>
      <c r="B1098" s="8">
        <v>1</v>
      </c>
      <c r="C1098" s="8">
        <v>1</v>
      </c>
      <c r="D1098" s="8">
        <v>2005</v>
      </c>
      <c r="E1098">
        <v>2.8889999999999998</v>
      </c>
      <c r="F1098" s="50"/>
    </row>
    <row r="1099" spans="1:6" x14ac:dyDescent="0.2">
      <c r="A1099" s="50">
        <v>38354</v>
      </c>
      <c r="B1099" s="8">
        <v>2</v>
      </c>
      <c r="C1099" s="8">
        <v>1</v>
      </c>
      <c r="D1099" s="8">
        <v>2005</v>
      </c>
      <c r="E1099">
        <v>1.2809999999999999</v>
      </c>
      <c r="F1099" s="50"/>
    </row>
    <row r="1100" spans="1:6" x14ac:dyDescent="0.2">
      <c r="A1100" s="50">
        <v>38355</v>
      </c>
      <c r="B1100" s="8">
        <v>3</v>
      </c>
      <c r="C1100" s="8">
        <v>1</v>
      </c>
      <c r="D1100" s="8">
        <v>2005</v>
      </c>
      <c r="E1100">
        <v>0.84199999999999997</v>
      </c>
      <c r="F1100" s="50"/>
    </row>
    <row r="1101" spans="1:6" x14ac:dyDescent="0.2">
      <c r="A1101" s="50">
        <v>38356</v>
      </c>
      <c r="B1101" s="8">
        <v>4</v>
      </c>
      <c r="C1101" s="8">
        <v>1</v>
      </c>
      <c r="D1101" s="8">
        <v>2005</v>
      </c>
      <c r="E1101">
        <v>0.73399999999999999</v>
      </c>
      <c r="F1101" s="50"/>
    </row>
    <row r="1102" spans="1:6" x14ac:dyDescent="0.2">
      <c r="A1102" s="50">
        <v>38357</v>
      </c>
      <c r="B1102" s="8">
        <v>5</v>
      </c>
      <c r="C1102" s="8">
        <v>1</v>
      </c>
      <c r="D1102" s="8">
        <v>2005</v>
      </c>
      <c r="E1102">
        <v>1.583</v>
      </c>
      <c r="F1102" s="50"/>
    </row>
    <row r="1103" spans="1:6" x14ac:dyDescent="0.2">
      <c r="A1103" s="50">
        <v>38358</v>
      </c>
      <c r="B1103" s="8">
        <v>6</v>
      </c>
      <c r="C1103" s="8">
        <v>1</v>
      </c>
      <c r="D1103" s="8">
        <v>2005</v>
      </c>
      <c r="E1103">
        <v>1.903</v>
      </c>
      <c r="F1103" s="50"/>
    </row>
    <row r="1104" spans="1:6" x14ac:dyDescent="0.2">
      <c r="A1104" s="50">
        <v>38359</v>
      </c>
      <c r="B1104" s="8">
        <v>7</v>
      </c>
      <c r="C1104" s="8">
        <v>1</v>
      </c>
      <c r="D1104" s="8">
        <v>2005</v>
      </c>
      <c r="E1104">
        <v>3.5960000000000001</v>
      </c>
      <c r="F1104" s="50"/>
    </row>
    <row r="1105" spans="1:6" x14ac:dyDescent="0.2">
      <c r="A1105" s="50">
        <v>38360</v>
      </c>
      <c r="B1105" s="8">
        <v>8</v>
      </c>
      <c r="C1105" s="8">
        <v>1</v>
      </c>
      <c r="D1105" s="8">
        <v>2005</v>
      </c>
      <c r="E1105">
        <v>7.7279999999999998</v>
      </c>
      <c r="F1105" s="50"/>
    </row>
    <row r="1106" spans="1:6" x14ac:dyDescent="0.2">
      <c r="A1106" s="50">
        <v>38361</v>
      </c>
      <c r="B1106" s="8">
        <v>9</v>
      </c>
      <c r="C1106" s="8">
        <v>1</v>
      </c>
      <c r="D1106" s="8">
        <v>2005</v>
      </c>
      <c r="E1106">
        <v>7.45</v>
      </c>
      <c r="F1106" s="50"/>
    </row>
    <row r="1107" spans="1:6" x14ac:dyDescent="0.2">
      <c r="A1107" s="50">
        <v>38362</v>
      </c>
      <c r="B1107" s="8">
        <v>10</v>
      </c>
      <c r="C1107" s="8">
        <v>1</v>
      </c>
      <c r="D1107" s="8">
        <v>2005</v>
      </c>
      <c r="E1107">
        <v>2.4540000000000002</v>
      </c>
      <c r="F1107" s="50"/>
    </row>
    <row r="1108" spans="1:6" x14ac:dyDescent="0.2">
      <c r="A1108" s="50">
        <v>38363</v>
      </c>
      <c r="B1108" s="8">
        <v>11</v>
      </c>
      <c r="C1108" s="8">
        <v>1</v>
      </c>
      <c r="D1108" s="8">
        <v>2005</v>
      </c>
      <c r="E1108">
        <v>1.1879999999999999</v>
      </c>
      <c r="F1108" s="50"/>
    </row>
    <row r="1109" spans="1:6" x14ac:dyDescent="0.2">
      <c r="A1109" s="50">
        <v>38364</v>
      </c>
      <c r="B1109" s="8">
        <v>12</v>
      </c>
      <c r="C1109" s="8">
        <v>1</v>
      </c>
      <c r="D1109" s="8">
        <v>2005</v>
      </c>
      <c r="E1109">
        <v>0.69299999999999995</v>
      </c>
      <c r="F1109" s="50"/>
    </row>
    <row r="1110" spans="1:6" x14ac:dyDescent="0.2">
      <c r="A1110" s="50">
        <v>38365</v>
      </c>
      <c r="B1110" s="8">
        <v>13</v>
      </c>
      <c r="C1110" s="8">
        <v>1</v>
      </c>
      <c r="D1110" s="8">
        <v>2005</v>
      </c>
      <c r="E1110">
        <v>0.502</v>
      </c>
      <c r="F1110" s="50"/>
    </row>
    <row r="1111" spans="1:6" x14ac:dyDescent="0.2">
      <c r="A1111" s="50">
        <v>38366</v>
      </c>
      <c r="B1111" s="8">
        <v>14</v>
      </c>
      <c r="C1111" s="8">
        <v>1</v>
      </c>
      <c r="D1111" s="8">
        <v>2005</v>
      </c>
      <c r="E1111">
        <v>0.53300000000000003</v>
      </c>
      <c r="F1111" s="50"/>
    </row>
    <row r="1112" spans="1:6" x14ac:dyDescent="0.2">
      <c r="A1112" s="50">
        <v>38367</v>
      </c>
      <c r="B1112" s="8">
        <v>15</v>
      </c>
      <c r="C1112" s="8">
        <v>1</v>
      </c>
      <c r="D1112" s="8">
        <v>2005</v>
      </c>
      <c r="E1112">
        <v>0.68700000000000006</v>
      </c>
      <c r="F1112" s="50"/>
    </row>
    <row r="1113" spans="1:6" x14ac:dyDescent="0.2">
      <c r="A1113" s="50">
        <v>38368</v>
      </c>
      <c r="B1113" s="8">
        <v>16</v>
      </c>
      <c r="C1113" s="8">
        <v>1</v>
      </c>
      <c r="D1113" s="8">
        <v>2005</v>
      </c>
      <c r="E1113">
        <v>1.1319999999999999</v>
      </c>
      <c r="F1113" s="50"/>
    </row>
    <row r="1114" spans="1:6" x14ac:dyDescent="0.2">
      <c r="A1114" s="50">
        <v>38369</v>
      </c>
      <c r="B1114" s="8">
        <v>17</v>
      </c>
      <c r="C1114" s="8">
        <v>1</v>
      </c>
      <c r="D1114" s="8">
        <v>2005</v>
      </c>
      <c r="E1114">
        <v>0.95</v>
      </c>
      <c r="F1114" s="50"/>
    </row>
    <row r="1115" spans="1:6" x14ac:dyDescent="0.2">
      <c r="A1115" s="50">
        <v>38370</v>
      </c>
      <c r="B1115" s="8">
        <v>18</v>
      </c>
      <c r="C1115" s="8">
        <v>1</v>
      </c>
      <c r="D1115" s="8">
        <v>2005</v>
      </c>
      <c r="E1115">
        <v>1.1599999999999999</v>
      </c>
      <c r="F1115" s="50"/>
    </row>
    <row r="1116" spans="1:6" x14ac:dyDescent="0.2">
      <c r="A1116" s="50">
        <v>38371</v>
      </c>
      <c r="B1116" s="8">
        <v>19</v>
      </c>
      <c r="C1116" s="8">
        <v>1</v>
      </c>
      <c r="D1116" s="8">
        <v>2005</v>
      </c>
      <c r="E1116">
        <v>1.754</v>
      </c>
      <c r="F1116" s="50"/>
    </row>
    <row r="1117" spans="1:6" x14ac:dyDescent="0.2">
      <c r="A1117" s="50">
        <v>38372</v>
      </c>
      <c r="B1117" s="8">
        <v>20</v>
      </c>
      <c r="C1117" s="8">
        <v>1</v>
      </c>
      <c r="D1117" s="8">
        <v>2005</v>
      </c>
      <c r="E1117">
        <v>0.996</v>
      </c>
      <c r="F1117" s="50"/>
    </row>
    <row r="1118" spans="1:6" x14ac:dyDescent="0.2">
      <c r="A1118" s="50">
        <v>38373</v>
      </c>
      <c r="B1118" s="8">
        <v>21</v>
      </c>
      <c r="C1118" s="8">
        <v>1</v>
      </c>
      <c r="D1118" s="8">
        <v>2005</v>
      </c>
      <c r="E1118">
        <v>0.98299999999999998</v>
      </c>
      <c r="F1118" s="50"/>
    </row>
    <row r="1119" spans="1:6" x14ac:dyDescent="0.2">
      <c r="A1119" s="50">
        <v>38374</v>
      </c>
      <c r="B1119" s="8">
        <v>22</v>
      </c>
      <c r="C1119" s="8">
        <v>1</v>
      </c>
      <c r="D1119" s="8">
        <v>2005</v>
      </c>
      <c r="E1119">
        <v>0.67800000000000005</v>
      </c>
      <c r="F1119" s="50"/>
    </row>
    <row r="1120" spans="1:6" x14ac:dyDescent="0.2">
      <c r="A1120" s="50">
        <v>38375</v>
      </c>
      <c r="B1120" s="8">
        <v>23</v>
      </c>
      <c r="C1120" s="8">
        <v>1</v>
      </c>
      <c r="D1120" s="8">
        <v>2005</v>
      </c>
      <c r="E1120">
        <v>0.75800000000000001</v>
      </c>
      <c r="F1120" s="50"/>
    </row>
    <row r="1121" spans="1:6" x14ac:dyDescent="0.2">
      <c r="A1121" s="50">
        <v>38376</v>
      </c>
      <c r="B1121" s="8">
        <v>24</v>
      </c>
      <c r="C1121" s="8">
        <v>1</v>
      </c>
      <c r="D1121" s="8">
        <v>2005</v>
      </c>
      <c r="E1121">
        <v>2.758</v>
      </c>
      <c r="F1121" s="50"/>
    </row>
    <row r="1122" spans="1:6" x14ac:dyDescent="0.2">
      <c r="A1122" s="50">
        <v>38377</v>
      </c>
      <c r="B1122" s="8">
        <v>25</v>
      </c>
      <c r="C1122" s="8">
        <v>1</v>
      </c>
      <c r="D1122" s="8">
        <v>2005</v>
      </c>
      <c r="E1122">
        <v>2.8210000000000002</v>
      </c>
      <c r="F1122" s="50"/>
    </row>
    <row r="1123" spans="1:6" x14ac:dyDescent="0.2">
      <c r="A1123" s="50">
        <v>38378</v>
      </c>
      <c r="B1123" s="8">
        <v>26</v>
      </c>
      <c r="C1123" s="8">
        <v>1</v>
      </c>
      <c r="D1123" s="8">
        <v>2005</v>
      </c>
      <c r="E1123">
        <v>1.34</v>
      </c>
      <c r="F1123" s="50"/>
    </row>
    <row r="1124" spans="1:6" x14ac:dyDescent="0.2">
      <c r="A1124" s="50">
        <v>38379</v>
      </c>
      <c r="B1124" s="8">
        <v>27</v>
      </c>
      <c r="C1124" s="8">
        <v>1</v>
      </c>
      <c r="D1124" s="8">
        <v>2005</v>
      </c>
      <c r="E1124">
        <v>0.627</v>
      </c>
      <c r="F1124" s="50"/>
    </row>
    <row r="1125" spans="1:6" x14ac:dyDescent="0.2">
      <c r="A1125" s="50">
        <v>38380</v>
      </c>
      <c r="B1125" s="8">
        <v>28</v>
      </c>
      <c r="C1125" s="8">
        <v>1</v>
      </c>
      <c r="D1125" s="8">
        <v>2005</v>
      </c>
      <c r="E1125">
        <v>0.89700000000000002</v>
      </c>
      <c r="F1125" s="50"/>
    </row>
    <row r="1126" spans="1:6" x14ac:dyDescent="0.2">
      <c r="A1126" s="50">
        <v>38381</v>
      </c>
      <c r="B1126" s="8">
        <v>29</v>
      </c>
      <c r="C1126" s="8">
        <v>1</v>
      </c>
      <c r="D1126" s="8">
        <v>2005</v>
      </c>
      <c r="E1126">
        <v>2.6760000000000002</v>
      </c>
      <c r="F1126" s="50"/>
    </row>
    <row r="1127" spans="1:6" x14ac:dyDescent="0.2">
      <c r="A1127" s="50">
        <v>38382</v>
      </c>
      <c r="B1127" s="8">
        <v>30</v>
      </c>
      <c r="C1127" s="8">
        <v>1</v>
      </c>
      <c r="D1127" s="8">
        <v>2005</v>
      </c>
      <c r="E1127">
        <v>10.214</v>
      </c>
      <c r="F1127" s="50"/>
    </row>
    <row r="1128" spans="1:6" x14ac:dyDescent="0.2">
      <c r="A1128" s="50">
        <v>38383</v>
      </c>
      <c r="B1128" s="8">
        <v>31</v>
      </c>
      <c r="C1128" s="8">
        <v>1</v>
      </c>
      <c r="D1128" s="8">
        <v>2005</v>
      </c>
      <c r="E1128">
        <v>26.013999999999999</v>
      </c>
      <c r="F1128" s="50"/>
    </row>
    <row r="1129" spans="1:6" x14ac:dyDescent="0.2">
      <c r="A1129" s="50">
        <v>38384</v>
      </c>
      <c r="B1129" s="8">
        <v>1</v>
      </c>
      <c r="C1129" s="8">
        <v>2</v>
      </c>
      <c r="D1129" s="8">
        <v>2005</v>
      </c>
      <c r="E1129">
        <v>25.619</v>
      </c>
      <c r="F1129" s="50"/>
    </row>
    <row r="1130" spans="1:6" x14ac:dyDescent="0.2">
      <c r="A1130" s="50">
        <v>38385</v>
      </c>
      <c r="B1130" s="8">
        <v>2</v>
      </c>
      <c r="C1130" s="8">
        <v>2</v>
      </c>
      <c r="D1130" s="8">
        <v>2005</v>
      </c>
      <c r="E1130">
        <v>22.62</v>
      </c>
      <c r="F1130" s="50"/>
    </row>
    <row r="1131" spans="1:6" x14ac:dyDescent="0.2">
      <c r="A1131" s="50">
        <v>38386</v>
      </c>
      <c r="B1131" s="8">
        <v>3</v>
      </c>
      <c r="C1131" s="8">
        <v>2</v>
      </c>
      <c r="D1131" s="8">
        <v>2005</v>
      </c>
      <c r="E1131">
        <v>60.039000000000001</v>
      </c>
      <c r="F1131" s="50"/>
    </row>
    <row r="1132" spans="1:6" x14ac:dyDescent="0.2">
      <c r="A1132" s="50">
        <v>38387</v>
      </c>
      <c r="B1132" s="8">
        <v>4</v>
      </c>
      <c r="C1132" s="8">
        <v>2</v>
      </c>
      <c r="D1132" s="8">
        <v>2005</v>
      </c>
      <c r="F1132" s="50"/>
    </row>
    <row r="1133" spans="1:6" x14ac:dyDescent="0.2">
      <c r="A1133" s="50">
        <v>38388</v>
      </c>
      <c r="B1133" s="8">
        <v>5</v>
      </c>
      <c r="C1133" s="8">
        <v>2</v>
      </c>
      <c r="D1133" s="8">
        <v>2005</v>
      </c>
      <c r="F1133" s="50"/>
    </row>
    <row r="1134" spans="1:6" x14ac:dyDescent="0.2">
      <c r="A1134" s="50">
        <v>38389</v>
      </c>
      <c r="B1134" s="8">
        <v>6</v>
      </c>
      <c r="C1134" s="8">
        <v>2</v>
      </c>
      <c r="D1134" s="8">
        <v>2005</v>
      </c>
      <c r="E1134">
        <v>51.616</v>
      </c>
      <c r="F1134" s="50"/>
    </row>
    <row r="1135" spans="1:6" x14ac:dyDescent="0.2">
      <c r="A1135" s="50">
        <v>38390</v>
      </c>
      <c r="B1135" s="8">
        <v>7</v>
      </c>
      <c r="C1135" s="8">
        <v>2</v>
      </c>
      <c r="D1135" s="8">
        <v>2005</v>
      </c>
      <c r="E1135">
        <v>28.672999999999998</v>
      </c>
      <c r="F1135" s="50"/>
    </row>
    <row r="1136" spans="1:6" x14ac:dyDescent="0.2">
      <c r="A1136" s="50">
        <v>38391</v>
      </c>
      <c r="B1136" s="8">
        <v>8</v>
      </c>
      <c r="C1136" s="8">
        <v>2</v>
      </c>
      <c r="D1136" s="8">
        <v>2005</v>
      </c>
      <c r="E1136">
        <v>23.562000000000001</v>
      </c>
      <c r="F1136" s="50"/>
    </row>
    <row r="1137" spans="1:6" x14ac:dyDescent="0.2">
      <c r="A1137" s="50">
        <v>38392</v>
      </c>
      <c r="B1137" s="8">
        <v>9</v>
      </c>
      <c r="C1137" s="8">
        <v>2</v>
      </c>
      <c r="D1137" s="8">
        <v>2005</v>
      </c>
      <c r="E1137">
        <v>20.355</v>
      </c>
      <c r="F1137" s="50"/>
    </row>
    <row r="1138" spans="1:6" x14ac:dyDescent="0.2">
      <c r="A1138" s="50">
        <v>38393</v>
      </c>
      <c r="B1138" s="8">
        <v>10</v>
      </c>
      <c r="C1138" s="8">
        <v>2</v>
      </c>
      <c r="D1138" s="8">
        <v>2005</v>
      </c>
      <c r="E1138">
        <v>17.225999999999999</v>
      </c>
      <c r="F1138" s="50"/>
    </row>
    <row r="1139" spans="1:6" x14ac:dyDescent="0.2">
      <c r="A1139" s="50">
        <v>38394</v>
      </c>
      <c r="B1139" s="8">
        <v>11</v>
      </c>
      <c r="C1139" s="8">
        <v>2</v>
      </c>
      <c r="D1139" s="8">
        <v>2005</v>
      </c>
      <c r="E1139">
        <v>14.217000000000001</v>
      </c>
      <c r="F1139" s="50"/>
    </row>
    <row r="1140" spans="1:6" x14ac:dyDescent="0.2">
      <c r="A1140" s="50">
        <v>38395</v>
      </c>
      <c r="B1140" s="8">
        <v>12</v>
      </c>
      <c r="C1140" s="8">
        <v>2</v>
      </c>
      <c r="D1140" s="8">
        <v>2005</v>
      </c>
      <c r="E1140">
        <v>12.081</v>
      </c>
      <c r="F1140" s="50"/>
    </row>
    <row r="1141" spans="1:6" x14ac:dyDescent="0.2">
      <c r="A1141" s="50">
        <v>38396</v>
      </c>
      <c r="B1141" s="8">
        <v>13</v>
      </c>
      <c r="C1141" s="8">
        <v>2</v>
      </c>
      <c r="D1141" s="8">
        <v>2005</v>
      </c>
      <c r="E1141">
        <v>10.599</v>
      </c>
      <c r="F1141" s="50"/>
    </row>
    <row r="1142" spans="1:6" x14ac:dyDescent="0.2">
      <c r="A1142" s="50">
        <v>38397</v>
      </c>
      <c r="B1142" s="8">
        <v>14</v>
      </c>
      <c r="C1142" s="8">
        <v>2</v>
      </c>
      <c r="D1142" s="8">
        <v>2005</v>
      </c>
      <c r="E1142">
        <v>9.0559999999999992</v>
      </c>
      <c r="F1142" s="50"/>
    </row>
    <row r="1143" spans="1:6" x14ac:dyDescent="0.2">
      <c r="A1143" s="50">
        <v>38398</v>
      </c>
      <c r="B1143" s="8">
        <v>15</v>
      </c>
      <c r="C1143" s="8">
        <v>2</v>
      </c>
      <c r="D1143" s="8">
        <v>2005</v>
      </c>
      <c r="E1143">
        <v>5.8920000000000003</v>
      </c>
      <c r="F1143" s="50"/>
    </row>
    <row r="1144" spans="1:6" x14ac:dyDescent="0.2">
      <c r="A1144" s="50">
        <v>38399</v>
      </c>
      <c r="B1144" s="8">
        <v>16</v>
      </c>
      <c r="C1144" s="8">
        <v>2</v>
      </c>
      <c r="D1144" s="8">
        <v>2005</v>
      </c>
      <c r="E1144">
        <v>4.3819999999999997</v>
      </c>
      <c r="F1144" s="50"/>
    </row>
    <row r="1145" spans="1:6" x14ac:dyDescent="0.2">
      <c r="A1145" s="50">
        <v>38400</v>
      </c>
      <c r="B1145" s="8">
        <v>17</v>
      </c>
      <c r="C1145" s="8">
        <v>2</v>
      </c>
      <c r="D1145" s="8">
        <v>2005</v>
      </c>
      <c r="E1145">
        <v>4.9039999999999999</v>
      </c>
      <c r="F1145" s="50"/>
    </row>
    <row r="1146" spans="1:6" x14ac:dyDescent="0.2">
      <c r="A1146" s="50">
        <v>38401</v>
      </c>
      <c r="B1146" s="8">
        <v>18</v>
      </c>
      <c r="C1146" s="8">
        <v>2</v>
      </c>
      <c r="D1146" s="8">
        <v>2005</v>
      </c>
      <c r="E1146">
        <v>5.2149999999999999</v>
      </c>
      <c r="F1146" s="50"/>
    </row>
    <row r="1147" spans="1:6" x14ac:dyDescent="0.2">
      <c r="A1147" s="50">
        <v>38402</v>
      </c>
      <c r="B1147" s="8">
        <v>19</v>
      </c>
      <c r="C1147" s="8">
        <v>2</v>
      </c>
      <c r="D1147" s="8">
        <v>2005</v>
      </c>
      <c r="E1147">
        <v>1.976</v>
      </c>
      <c r="F1147" s="50"/>
    </row>
    <row r="1148" spans="1:6" x14ac:dyDescent="0.2">
      <c r="A1148" s="50">
        <v>38403</v>
      </c>
      <c r="B1148" s="8">
        <v>20</v>
      </c>
      <c r="C1148" s="8">
        <v>2</v>
      </c>
      <c r="D1148" s="8">
        <v>2005</v>
      </c>
      <c r="E1148">
        <v>1.482</v>
      </c>
      <c r="F1148" s="50"/>
    </row>
    <row r="1149" spans="1:6" x14ac:dyDescent="0.2">
      <c r="A1149" s="50">
        <v>38404</v>
      </c>
      <c r="B1149" s="8">
        <v>21</v>
      </c>
      <c r="C1149" s="8">
        <v>2</v>
      </c>
      <c r="D1149" s="8">
        <v>2005</v>
      </c>
      <c r="E1149">
        <v>4.7809999999999997</v>
      </c>
      <c r="F1149" s="50"/>
    </row>
    <row r="1150" spans="1:6" x14ac:dyDescent="0.2">
      <c r="A1150" s="50">
        <v>38405</v>
      </c>
      <c r="B1150" s="8">
        <v>22</v>
      </c>
      <c r="C1150" s="8">
        <v>2</v>
      </c>
      <c r="D1150" s="8">
        <v>2005</v>
      </c>
      <c r="E1150">
        <v>7.2279999999999998</v>
      </c>
      <c r="F1150" s="50"/>
    </row>
    <row r="1151" spans="1:6" x14ac:dyDescent="0.2">
      <c r="A1151" s="50">
        <v>38406</v>
      </c>
      <c r="B1151" s="8">
        <v>23</v>
      </c>
      <c r="C1151" s="8">
        <v>2</v>
      </c>
      <c r="D1151" s="8">
        <v>2005</v>
      </c>
      <c r="E1151">
        <v>6.4610000000000003</v>
      </c>
      <c r="F1151" s="50"/>
    </row>
    <row r="1152" spans="1:6" x14ac:dyDescent="0.2">
      <c r="A1152" s="50">
        <v>38407</v>
      </c>
      <c r="B1152" s="8">
        <v>24</v>
      </c>
      <c r="C1152" s="8">
        <v>2</v>
      </c>
      <c r="D1152" s="8">
        <v>2005</v>
      </c>
      <c r="E1152">
        <v>2.0579999999999998</v>
      </c>
      <c r="F1152" s="50"/>
    </row>
    <row r="1153" spans="1:6" x14ac:dyDescent="0.2">
      <c r="A1153" s="50">
        <v>38408</v>
      </c>
      <c r="B1153" s="8">
        <v>25</v>
      </c>
      <c r="C1153" s="8">
        <v>2</v>
      </c>
      <c r="D1153" s="8">
        <v>2005</v>
      </c>
      <c r="E1153">
        <v>0.98699999999999999</v>
      </c>
      <c r="F1153" s="50"/>
    </row>
    <row r="1154" spans="1:6" x14ac:dyDescent="0.2">
      <c r="A1154" s="50">
        <v>38409</v>
      </c>
      <c r="B1154" s="8">
        <v>26</v>
      </c>
      <c r="C1154" s="8">
        <v>2</v>
      </c>
      <c r="D1154" s="8">
        <v>2005</v>
      </c>
      <c r="E1154">
        <v>0.72699999999999998</v>
      </c>
      <c r="F1154" s="50"/>
    </row>
    <row r="1155" spans="1:6" x14ac:dyDescent="0.2">
      <c r="A1155" s="50">
        <v>38410</v>
      </c>
      <c r="B1155" s="8">
        <v>27</v>
      </c>
      <c r="C1155" s="8">
        <v>2</v>
      </c>
      <c r="D1155" s="8">
        <v>2005</v>
      </c>
      <c r="E1155">
        <v>2.4159999999999999</v>
      </c>
      <c r="F1155" s="50"/>
    </row>
    <row r="1156" spans="1:6" x14ac:dyDescent="0.2">
      <c r="A1156" s="50">
        <v>38411</v>
      </c>
      <c r="B1156" s="8">
        <v>28</v>
      </c>
      <c r="C1156" s="8">
        <v>2</v>
      </c>
      <c r="D1156" s="8">
        <v>2005</v>
      </c>
      <c r="E1156">
        <v>5.8179999999999996</v>
      </c>
      <c r="F1156" s="50"/>
    </row>
    <row r="1157" spans="1:6" x14ac:dyDescent="0.2">
      <c r="A1157" s="50">
        <v>38412</v>
      </c>
      <c r="B1157" s="8">
        <v>1</v>
      </c>
      <c r="C1157" s="8">
        <v>3</v>
      </c>
      <c r="D1157" s="8">
        <v>2005</v>
      </c>
      <c r="E1157">
        <v>9.3149999999999995</v>
      </c>
      <c r="F1157" s="50"/>
    </row>
    <row r="1158" spans="1:6" x14ac:dyDescent="0.2">
      <c r="A1158" s="50">
        <v>38413</v>
      </c>
      <c r="B1158" s="8">
        <v>2</v>
      </c>
      <c r="C1158" s="8">
        <v>3</v>
      </c>
      <c r="D1158" s="8">
        <v>2005</v>
      </c>
      <c r="E1158">
        <v>9.6370000000000005</v>
      </c>
      <c r="F1158" s="50"/>
    </row>
    <row r="1159" spans="1:6" x14ac:dyDescent="0.2">
      <c r="A1159" s="50">
        <v>38414</v>
      </c>
      <c r="B1159" s="8">
        <v>3</v>
      </c>
      <c r="C1159" s="8">
        <v>3</v>
      </c>
      <c r="D1159" s="8">
        <v>2005</v>
      </c>
      <c r="E1159">
        <v>7.2249999999999996</v>
      </c>
      <c r="F1159" s="50"/>
    </row>
    <row r="1160" spans="1:6" x14ac:dyDescent="0.2">
      <c r="A1160" s="50">
        <v>38415</v>
      </c>
      <c r="B1160" s="8">
        <v>4</v>
      </c>
      <c r="C1160" s="8">
        <v>3</v>
      </c>
      <c r="D1160" s="8">
        <v>2005</v>
      </c>
      <c r="E1160">
        <v>8.91</v>
      </c>
      <c r="F1160" s="50"/>
    </row>
    <row r="1161" spans="1:6" x14ac:dyDescent="0.2">
      <c r="A1161" s="50">
        <v>38416</v>
      </c>
      <c r="B1161" s="8">
        <v>5</v>
      </c>
      <c r="C1161" s="8">
        <v>3</v>
      </c>
      <c r="D1161" s="8">
        <v>2005</v>
      </c>
      <c r="E1161">
        <v>12.734</v>
      </c>
      <c r="F1161" s="50"/>
    </row>
    <row r="1162" spans="1:6" x14ac:dyDescent="0.2">
      <c r="A1162" s="50">
        <v>38417</v>
      </c>
      <c r="B1162" s="8">
        <v>6</v>
      </c>
      <c r="C1162" s="8">
        <v>3</v>
      </c>
      <c r="D1162" s="8">
        <v>2005</v>
      </c>
      <c r="E1162">
        <v>10.859</v>
      </c>
      <c r="F1162" s="50"/>
    </row>
    <row r="1163" spans="1:6" x14ac:dyDescent="0.2">
      <c r="A1163" s="50">
        <v>38418</v>
      </c>
      <c r="B1163" s="8">
        <v>7</v>
      </c>
      <c r="C1163" s="8">
        <v>3</v>
      </c>
      <c r="D1163" s="8">
        <v>2005</v>
      </c>
      <c r="E1163">
        <v>21.148</v>
      </c>
      <c r="F1163" s="50"/>
    </row>
    <row r="1164" spans="1:6" x14ac:dyDescent="0.2">
      <c r="A1164" s="50">
        <v>38419</v>
      </c>
      <c r="B1164" s="8">
        <v>8</v>
      </c>
      <c r="C1164" s="8">
        <v>3</v>
      </c>
      <c r="D1164" s="8">
        <v>2005</v>
      </c>
      <c r="E1164">
        <v>26.06</v>
      </c>
      <c r="F1164" s="50"/>
    </row>
    <row r="1165" spans="1:6" x14ac:dyDescent="0.2">
      <c r="A1165" s="50">
        <v>38420</v>
      </c>
      <c r="B1165" s="8">
        <v>9</v>
      </c>
      <c r="C1165" s="8">
        <v>3</v>
      </c>
      <c r="D1165" s="8">
        <v>2005</v>
      </c>
      <c r="E1165">
        <v>23.12</v>
      </c>
      <c r="F1165" s="50"/>
    </row>
    <row r="1166" spans="1:6" x14ac:dyDescent="0.2">
      <c r="A1166" s="50">
        <v>38421</v>
      </c>
      <c r="B1166" s="8">
        <v>10</v>
      </c>
      <c r="C1166" s="8">
        <v>3</v>
      </c>
      <c r="D1166" s="8">
        <v>2005</v>
      </c>
      <c r="E1166">
        <v>15.972</v>
      </c>
      <c r="F1166" s="50"/>
    </row>
    <row r="1167" spans="1:6" x14ac:dyDescent="0.2">
      <c r="A1167" s="50">
        <v>38422</v>
      </c>
      <c r="B1167" s="8">
        <v>11</v>
      </c>
      <c r="C1167" s="8">
        <v>3</v>
      </c>
      <c r="D1167" s="8">
        <v>2005</v>
      </c>
      <c r="E1167">
        <v>14.182</v>
      </c>
      <c r="F1167" s="50"/>
    </row>
    <row r="1168" spans="1:6" x14ac:dyDescent="0.2">
      <c r="A1168" s="50">
        <v>38423</v>
      </c>
      <c r="B1168" s="8">
        <v>12</v>
      </c>
      <c r="C1168" s="8">
        <v>3</v>
      </c>
      <c r="D1168" s="8">
        <v>2005</v>
      </c>
      <c r="E1168">
        <v>9.9879999999999995</v>
      </c>
      <c r="F1168" s="50"/>
    </row>
    <row r="1169" spans="1:6" x14ac:dyDescent="0.2">
      <c r="A1169" s="50">
        <v>38424</v>
      </c>
      <c r="B1169" s="8">
        <v>13</v>
      </c>
      <c r="C1169" s="8">
        <v>3</v>
      </c>
      <c r="D1169" s="8">
        <v>2005</v>
      </c>
      <c r="E1169">
        <v>6.2009999999999996</v>
      </c>
      <c r="F1169" s="50"/>
    </row>
    <row r="1170" spans="1:6" x14ac:dyDescent="0.2">
      <c r="A1170" s="50">
        <v>38425</v>
      </c>
      <c r="B1170" s="8">
        <v>14</v>
      </c>
      <c r="C1170" s="8">
        <v>3</v>
      </c>
      <c r="D1170" s="8">
        <v>2005</v>
      </c>
      <c r="E1170">
        <v>7.7759999999999998</v>
      </c>
      <c r="F1170" s="50"/>
    </row>
    <row r="1171" spans="1:6" x14ac:dyDescent="0.2">
      <c r="A1171" s="50">
        <v>38426</v>
      </c>
      <c r="B1171" s="8">
        <v>15</v>
      </c>
      <c r="C1171" s="8">
        <v>3</v>
      </c>
      <c r="D1171" s="8">
        <v>2005</v>
      </c>
      <c r="E1171">
        <v>6.5119999999999996</v>
      </c>
      <c r="F1171" s="50"/>
    </row>
    <row r="1172" spans="1:6" x14ac:dyDescent="0.2">
      <c r="A1172" s="50">
        <v>38427</v>
      </c>
      <c r="B1172" s="8">
        <v>16</v>
      </c>
      <c r="C1172" s="8">
        <v>3</v>
      </c>
      <c r="D1172" s="8">
        <v>2005</v>
      </c>
      <c r="E1172">
        <v>6.5529999999999999</v>
      </c>
      <c r="F1172" s="50"/>
    </row>
    <row r="1173" spans="1:6" x14ac:dyDescent="0.2">
      <c r="A1173" s="50">
        <v>38428</v>
      </c>
      <c r="B1173" s="8">
        <v>17</v>
      </c>
      <c r="C1173" s="8">
        <v>3</v>
      </c>
      <c r="D1173" s="8">
        <v>2005</v>
      </c>
      <c r="E1173">
        <v>5.9640000000000004</v>
      </c>
      <c r="F1173" s="50"/>
    </row>
    <row r="1174" spans="1:6" x14ac:dyDescent="0.2">
      <c r="A1174" s="50">
        <v>38429</v>
      </c>
      <c r="B1174" s="8">
        <v>18</v>
      </c>
      <c r="C1174" s="8">
        <v>3</v>
      </c>
      <c r="D1174" s="8">
        <v>2005</v>
      </c>
      <c r="E1174">
        <v>6.37</v>
      </c>
      <c r="F1174" s="50"/>
    </row>
    <row r="1175" spans="1:6" x14ac:dyDescent="0.2">
      <c r="A1175" s="50">
        <v>38430</v>
      </c>
      <c r="B1175" s="8">
        <v>19</v>
      </c>
      <c r="C1175" s="8">
        <v>3</v>
      </c>
      <c r="D1175" s="8">
        <v>2005</v>
      </c>
      <c r="E1175">
        <v>13.975</v>
      </c>
      <c r="F1175" s="50"/>
    </row>
    <row r="1176" spans="1:6" x14ac:dyDescent="0.2">
      <c r="A1176" s="50">
        <v>38431</v>
      </c>
      <c r="B1176" s="8">
        <v>20</v>
      </c>
      <c r="C1176" s="8">
        <v>3</v>
      </c>
      <c r="D1176" s="8">
        <v>2005</v>
      </c>
      <c r="E1176">
        <v>18.03</v>
      </c>
      <c r="F1176" s="50"/>
    </row>
    <row r="1177" spans="1:6" x14ac:dyDescent="0.2">
      <c r="A1177" s="50">
        <v>38432</v>
      </c>
      <c r="B1177" s="8">
        <v>21</v>
      </c>
      <c r="C1177" s="8">
        <v>3</v>
      </c>
      <c r="D1177" s="8">
        <v>2005</v>
      </c>
      <c r="E1177">
        <v>19.039000000000001</v>
      </c>
      <c r="F1177" s="50"/>
    </row>
    <row r="1178" spans="1:6" x14ac:dyDescent="0.2">
      <c r="A1178" s="50">
        <v>38433</v>
      </c>
      <c r="B1178" s="8">
        <v>22</v>
      </c>
      <c r="C1178" s="8">
        <v>3</v>
      </c>
      <c r="D1178" s="8">
        <v>2005</v>
      </c>
      <c r="E1178">
        <v>18.45</v>
      </c>
      <c r="F1178" s="50"/>
    </row>
    <row r="1179" spans="1:6" x14ac:dyDescent="0.2">
      <c r="A1179" s="50">
        <v>38434</v>
      </c>
      <c r="B1179" s="8">
        <v>23</v>
      </c>
      <c r="C1179" s="8">
        <v>3</v>
      </c>
      <c r="D1179" s="8">
        <v>2005</v>
      </c>
      <c r="E1179">
        <v>16.422000000000001</v>
      </c>
      <c r="F1179" s="50"/>
    </row>
    <row r="1180" spans="1:6" x14ac:dyDescent="0.2">
      <c r="A1180" s="50">
        <v>38435</v>
      </c>
      <c r="B1180" s="8">
        <v>24</v>
      </c>
      <c r="C1180" s="8">
        <v>3</v>
      </c>
      <c r="D1180" s="8">
        <v>2005</v>
      </c>
      <c r="E1180">
        <v>16.021000000000001</v>
      </c>
      <c r="F1180" s="50"/>
    </row>
    <row r="1181" spans="1:6" x14ac:dyDescent="0.2">
      <c r="A1181" s="50">
        <v>38436</v>
      </c>
      <c r="B1181" s="8">
        <v>25</v>
      </c>
      <c r="C1181" s="8">
        <v>3</v>
      </c>
      <c r="D1181" s="8">
        <v>2005</v>
      </c>
      <c r="E1181">
        <v>16.858000000000001</v>
      </c>
      <c r="F1181" s="50"/>
    </row>
    <row r="1182" spans="1:6" x14ac:dyDescent="0.2">
      <c r="A1182" s="50">
        <v>38437</v>
      </c>
      <c r="B1182" s="8">
        <v>26</v>
      </c>
      <c r="C1182" s="8">
        <v>3</v>
      </c>
      <c r="D1182" s="8">
        <v>2005</v>
      </c>
      <c r="E1182">
        <v>15.246</v>
      </c>
      <c r="F1182" s="50"/>
    </row>
    <row r="1183" spans="1:6" x14ac:dyDescent="0.2">
      <c r="A1183" s="50">
        <v>38438</v>
      </c>
      <c r="B1183" s="8">
        <v>27</v>
      </c>
      <c r="C1183" s="8">
        <v>3</v>
      </c>
      <c r="D1183" s="8">
        <v>2005</v>
      </c>
      <c r="E1183">
        <v>12.788</v>
      </c>
      <c r="F1183" s="50"/>
    </row>
    <row r="1184" spans="1:6" x14ac:dyDescent="0.2">
      <c r="A1184" s="50">
        <v>38439</v>
      </c>
      <c r="B1184" s="8">
        <v>28</v>
      </c>
      <c r="C1184" s="8">
        <v>3</v>
      </c>
      <c r="D1184" s="8">
        <v>2005</v>
      </c>
      <c r="E1184">
        <v>9.4730000000000008</v>
      </c>
      <c r="F1184" s="50"/>
    </row>
    <row r="1185" spans="1:6" x14ac:dyDescent="0.2">
      <c r="A1185" s="50">
        <v>38440</v>
      </c>
      <c r="B1185" s="8">
        <v>29</v>
      </c>
      <c r="C1185" s="8">
        <v>3</v>
      </c>
      <c r="D1185" s="8">
        <v>2005</v>
      </c>
      <c r="E1185">
        <v>9.0009999999999994</v>
      </c>
      <c r="F1185" s="50"/>
    </row>
    <row r="1186" spans="1:6" x14ac:dyDescent="0.2">
      <c r="A1186" s="50">
        <v>38441</v>
      </c>
      <c r="B1186" s="8">
        <v>30</v>
      </c>
      <c r="C1186" s="8">
        <v>3</v>
      </c>
      <c r="D1186" s="8">
        <v>2005</v>
      </c>
      <c r="E1186">
        <v>9.6999999999999993</v>
      </c>
      <c r="F1186" s="50"/>
    </row>
    <row r="1187" spans="1:6" x14ac:dyDescent="0.2">
      <c r="A1187" s="50">
        <v>38442</v>
      </c>
      <c r="B1187" s="8">
        <v>31</v>
      </c>
      <c r="C1187" s="8">
        <v>3</v>
      </c>
      <c r="D1187" s="8">
        <v>2005</v>
      </c>
      <c r="E1187">
        <v>9.2840000000000007</v>
      </c>
      <c r="F1187" s="50"/>
    </row>
    <row r="1188" spans="1:6" x14ac:dyDescent="0.2">
      <c r="A1188" s="50">
        <v>38443</v>
      </c>
      <c r="B1188" s="8">
        <v>1</v>
      </c>
      <c r="C1188" s="8">
        <v>4</v>
      </c>
      <c r="D1188" s="8">
        <v>2005</v>
      </c>
      <c r="E1188">
        <v>8.9359999999999999</v>
      </c>
      <c r="F1188" s="50"/>
    </row>
    <row r="1189" spans="1:6" x14ac:dyDescent="0.2">
      <c r="A1189" s="50">
        <v>38444</v>
      </c>
      <c r="B1189" s="8">
        <v>2</v>
      </c>
      <c r="C1189" s="8">
        <v>4</v>
      </c>
      <c r="D1189" s="8">
        <v>2005</v>
      </c>
      <c r="E1189">
        <v>9.43</v>
      </c>
      <c r="F1189" s="50"/>
    </row>
    <row r="1190" spans="1:6" x14ac:dyDescent="0.2">
      <c r="A1190" s="50">
        <v>38445</v>
      </c>
      <c r="B1190" s="8">
        <v>3</v>
      </c>
      <c r="C1190" s="8">
        <v>4</v>
      </c>
      <c r="D1190" s="8">
        <v>2005</v>
      </c>
      <c r="E1190">
        <v>7.1890000000000001</v>
      </c>
      <c r="F1190" s="50"/>
    </row>
    <row r="1191" spans="1:6" x14ac:dyDescent="0.2">
      <c r="A1191" s="50">
        <v>38446</v>
      </c>
      <c r="B1191" s="8">
        <v>4</v>
      </c>
      <c r="C1191" s="8">
        <v>4</v>
      </c>
      <c r="D1191" s="8">
        <v>2005</v>
      </c>
      <c r="E1191">
        <v>7.0919999999999996</v>
      </c>
      <c r="F1191" s="50"/>
    </row>
    <row r="1192" spans="1:6" x14ac:dyDescent="0.2">
      <c r="A1192" s="50">
        <v>38447</v>
      </c>
      <c r="B1192" s="8">
        <v>5</v>
      </c>
      <c r="C1192" s="8">
        <v>4</v>
      </c>
      <c r="D1192" s="8">
        <v>2005</v>
      </c>
      <c r="E1192">
        <v>7.1139999999999999</v>
      </c>
      <c r="F1192" s="50"/>
    </row>
    <row r="1193" spans="1:6" x14ac:dyDescent="0.2">
      <c r="A1193" s="50">
        <v>38448</v>
      </c>
      <c r="B1193" s="8">
        <v>6</v>
      </c>
      <c r="C1193" s="8">
        <v>4</v>
      </c>
      <c r="D1193" s="8">
        <v>2005</v>
      </c>
      <c r="E1193">
        <v>7.6219999999999999</v>
      </c>
      <c r="F1193" s="50"/>
    </row>
    <row r="1194" spans="1:6" x14ac:dyDescent="0.2">
      <c r="A1194" s="50">
        <v>38449</v>
      </c>
      <c r="B1194" s="8">
        <v>7</v>
      </c>
      <c r="C1194" s="8">
        <v>4</v>
      </c>
      <c r="D1194" s="8">
        <v>2005</v>
      </c>
      <c r="E1194">
        <v>10.031000000000001</v>
      </c>
      <c r="F1194" s="50"/>
    </row>
    <row r="1195" spans="1:6" x14ac:dyDescent="0.2">
      <c r="A1195" s="50">
        <v>38450</v>
      </c>
      <c r="B1195" s="8">
        <v>8</v>
      </c>
      <c r="C1195" s="8">
        <v>4</v>
      </c>
      <c r="D1195" s="8">
        <v>2005</v>
      </c>
      <c r="E1195">
        <v>13.459</v>
      </c>
      <c r="F1195" s="50"/>
    </row>
    <row r="1196" spans="1:6" x14ac:dyDescent="0.2">
      <c r="A1196" s="50">
        <v>38451</v>
      </c>
      <c r="B1196" s="8">
        <v>9</v>
      </c>
      <c r="C1196" s="8">
        <v>4</v>
      </c>
      <c r="D1196" s="8">
        <v>2005</v>
      </c>
      <c r="E1196">
        <v>16.298999999999999</v>
      </c>
      <c r="F1196" s="50"/>
    </row>
    <row r="1197" spans="1:6" x14ac:dyDescent="0.2">
      <c r="A1197" s="50">
        <v>38452</v>
      </c>
      <c r="B1197" s="8">
        <v>10</v>
      </c>
      <c r="C1197" s="8">
        <v>4</v>
      </c>
      <c r="D1197" s="8">
        <v>2005</v>
      </c>
      <c r="E1197">
        <v>20.518999999999998</v>
      </c>
      <c r="F1197" s="50"/>
    </row>
    <row r="1198" spans="1:6" x14ac:dyDescent="0.2">
      <c r="A1198" s="50">
        <v>38453</v>
      </c>
      <c r="B1198" s="8">
        <v>11</v>
      </c>
      <c r="C1198" s="8">
        <v>4</v>
      </c>
      <c r="D1198" s="8">
        <v>2005</v>
      </c>
      <c r="E1198">
        <v>24.39</v>
      </c>
      <c r="F1198" s="50"/>
    </row>
    <row r="1199" spans="1:6" x14ac:dyDescent="0.2">
      <c r="A1199" s="50">
        <v>38454</v>
      </c>
      <c r="B1199" s="8">
        <v>12</v>
      </c>
      <c r="C1199" s="8">
        <v>4</v>
      </c>
      <c r="D1199" s="8">
        <v>2005</v>
      </c>
      <c r="E1199">
        <v>25.169</v>
      </c>
      <c r="F1199" s="50"/>
    </row>
    <row r="1200" spans="1:6" x14ac:dyDescent="0.2">
      <c r="A1200" s="50">
        <v>38455</v>
      </c>
      <c r="B1200" s="8">
        <v>13</v>
      </c>
      <c r="C1200" s="8">
        <v>4</v>
      </c>
      <c r="D1200" s="8">
        <v>2005</v>
      </c>
      <c r="E1200">
        <v>24.222000000000001</v>
      </c>
      <c r="F1200" s="50"/>
    </row>
    <row r="1201" spans="1:7" x14ac:dyDescent="0.2">
      <c r="A1201" s="50">
        <v>38456</v>
      </c>
      <c r="B1201" s="8">
        <v>14</v>
      </c>
      <c r="C1201" s="8">
        <v>4</v>
      </c>
      <c r="D1201" s="8">
        <v>2005</v>
      </c>
      <c r="E1201">
        <v>23.521000000000001</v>
      </c>
      <c r="F1201" s="50"/>
    </row>
    <row r="1202" spans="1:7" x14ac:dyDescent="0.2">
      <c r="A1202" s="50">
        <v>38457</v>
      </c>
      <c r="B1202" s="8">
        <v>15</v>
      </c>
      <c r="C1202" s="8">
        <v>4</v>
      </c>
      <c r="D1202" s="8">
        <v>2005</v>
      </c>
      <c r="E1202">
        <v>25.922000000000001</v>
      </c>
      <c r="F1202" s="50"/>
    </row>
    <row r="1203" spans="1:7" x14ac:dyDescent="0.2">
      <c r="A1203" s="50">
        <v>38458</v>
      </c>
      <c r="B1203" s="8">
        <v>16</v>
      </c>
      <c r="C1203" s="8">
        <v>4</v>
      </c>
      <c r="D1203" s="8">
        <v>2005</v>
      </c>
      <c r="E1203">
        <v>23.866</v>
      </c>
      <c r="F1203" s="50"/>
    </row>
    <row r="1204" spans="1:7" x14ac:dyDescent="0.2">
      <c r="A1204" s="50">
        <v>38459</v>
      </c>
      <c r="B1204" s="8">
        <v>17</v>
      </c>
      <c r="C1204" s="8">
        <v>4</v>
      </c>
      <c r="D1204" s="8">
        <v>2005</v>
      </c>
      <c r="E1204">
        <v>21.716000000000001</v>
      </c>
      <c r="F1204" s="50"/>
    </row>
    <row r="1205" spans="1:7" x14ac:dyDescent="0.2">
      <c r="A1205" s="50">
        <v>38460</v>
      </c>
      <c r="B1205" s="8">
        <v>18</v>
      </c>
      <c r="C1205" s="8">
        <v>4</v>
      </c>
      <c r="D1205" s="8">
        <v>2005</v>
      </c>
      <c r="E1205">
        <v>18.172999999999998</v>
      </c>
      <c r="F1205" s="50"/>
      <c r="G1205" s="81"/>
    </row>
    <row r="1206" spans="1:7" x14ac:dyDescent="0.2">
      <c r="A1206" s="50">
        <v>38461</v>
      </c>
      <c r="B1206" s="8">
        <v>19</v>
      </c>
      <c r="C1206" s="8">
        <v>4</v>
      </c>
      <c r="D1206" s="8">
        <v>2005</v>
      </c>
      <c r="E1206">
        <v>15.832000000000001</v>
      </c>
      <c r="F1206" s="50"/>
    </row>
    <row r="1207" spans="1:7" x14ac:dyDescent="0.2">
      <c r="A1207" s="50">
        <v>38462</v>
      </c>
      <c r="B1207" s="8">
        <v>20</v>
      </c>
      <c r="C1207" s="8">
        <v>4</v>
      </c>
      <c r="D1207" s="8">
        <v>2005</v>
      </c>
      <c r="E1207">
        <v>13.989000000000001</v>
      </c>
      <c r="F1207" s="50"/>
    </row>
    <row r="1208" spans="1:7" x14ac:dyDescent="0.2">
      <c r="A1208" s="50">
        <v>38463</v>
      </c>
      <c r="B1208" s="8">
        <v>21</v>
      </c>
      <c r="C1208" s="8">
        <v>4</v>
      </c>
      <c r="D1208" s="8">
        <v>2005</v>
      </c>
      <c r="E1208">
        <v>12.721</v>
      </c>
      <c r="F1208" s="50"/>
    </row>
    <row r="1209" spans="1:7" x14ac:dyDescent="0.2">
      <c r="A1209" s="50">
        <v>38464</v>
      </c>
      <c r="B1209" s="8">
        <v>22</v>
      </c>
      <c r="C1209" s="8">
        <v>4</v>
      </c>
      <c r="D1209" s="8">
        <v>2005</v>
      </c>
      <c r="E1209">
        <v>10.632</v>
      </c>
      <c r="F1209" s="50"/>
    </row>
    <row r="1210" spans="1:7" x14ac:dyDescent="0.2">
      <c r="A1210" s="50">
        <v>38465</v>
      </c>
      <c r="B1210" s="8">
        <v>23</v>
      </c>
      <c r="C1210" s="8">
        <v>4</v>
      </c>
      <c r="D1210" s="8">
        <v>2005</v>
      </c>
      <c r="E1210">
        <v>11.052</v>
      </c>
      <c r="F1210" s="50"/>
    </row>
    <row r="1211" spans="1:7" x14ac:dyDescent="0.2">
      <c r="A1211" s="50">
        <v>38466</v>
      </c>
      <c r="B1211" s="8">
        <v>24</v>
      </c>
      <c r="C1211" s="8">
        <v>4</v>
      </c>
      <c r="D1211" s="8">
        <v>2005</v>
      </c>
      <c r="E1211">
        <v>11.257</v>
      </c>
      <c r="F1211" s="50"/>
    </row>
    <row r="1212" spans="1:7" x14ac:dyDescent="0.2">
      <c r="A1212" s="50">
        <v>38467</v>
      </c>
      <c r="B1212" s="8">
        <v>25</v>
      </c>
      <c r="C1212" s="8">
        <v>4</v>
      </c>
      <c r="D1212" s="8">
        <v>2005</v>
      </c>
      <c r="E1212">
        <v>9.4469999999999992</v>
      </c>
      <c r="F1212" s="50"/>
    </row>
    <row r="1213" spans="1:7" x14ac:dyDescent="0.2">
      <c r="A1213" s="50">
        <v>38468</v>
      </c>
      <c r="B1213" s="8">
        <v>26</v>
      </c>
      <c r="C1213" s="8">
        <v>4</v>
      </c>
      <c r="D1213" s="8">
        <v>2005</v>
      </c>
      <c r="E1213">
        <v>9.407</v>
      </c>
      <c r="F1213" s="50"/>
    </row>
    <row r="1214" spans="1:7" x14ac:dyDescent="0.2">
      <c r="A1214" s="50">
        <v>38469</v>
      </c>
      <c r="B1214" s="8">
        <v>27</v>
      </c>
      <c r="C1214" s="8">
        <v>4</v>
      </c>
      <c r="D1214" s="8">
        <v>2005</v>
      </c>
      <c r="E1214">
        <v>9.9949999999999992</v>
      </c>
      <c r="F1214" s="50"/>
    </row>
    <row r="1215" spans="1:7" x14ac:dyDescent="0.2">
      <c r="A1215" s="50">
        <v>38470</v>
      </c>
      <c r="B1215" s="8">
        <v>28</v>
      </c>
      <c r="C1215" s="8">
        <v>4</v>
      </c>
      <c r="D1215" s="8">
        <v>2005</v>
      </c>
      <c r="E1215">
        <v>9.8659999999999997</v>
      </c>
      <c r="F1215" s="50"/>
    </row>
    <row r="1216" spans="1:7" x14ac:dyDescent="0.2">
      <c r="A1216" s="50">
        <v>38471</v>
      </c>
      <c r="B1216" s="8">
        <v>29</v>
      </c>
      <c r="C1216" s="8">
        <v>4</v>
      </c>
      <c r="D1216" s="8">
        <v>2005</v>
      </c>
      <c r="E1216">
        <v>11.661</v>
      </c>
      <c r="F1216" s="50"/>
    </row>
    <row r="1217" spans="1:6" x14ac:dyDescent="0.2">
      <c r="A1217" s="50">
        <v>38472</v>
      </c>
      <c r="B1217" s="8">
        <v>30</v>
      </c>
      <c r="C1217" s="8">
        <v>4</v>
      </c>
      <c r="D1217" s="8">
        <v>2005</v>
      </c>
      <c r="E1217">
        <v>12.457000000000001</v>
      </c>
      <c r="F1217" s="50"/>
    </row>
    <row r="1218" spans="1:6" x14ac:dyDescent="0.2">
      <c r="A1218" s="50">
        <v>38473</v>
      </c>
      <c r="B1218" s="8">
        <v>1</v>
      </c>
      <c r="C1218" s="8">
        <v>5</v>
      </c>
      <c r="D1218" s="8">
        <v>2005</v>
      </c>
      <c r="E1218">
        <v>9.8759999999999994</v>
      </c>
      <c r="F1218" s="50"/>
    </row>
    <row r="1219" spans="1:6" x14ac:dyDescent="0.2">
      <c r="A1219" s="50">
        <v>38474</v>
      </c>
      <c r="B1219" s="8">
        <v>2</v>
      </c>
      <c r="C1219" s="8">
        <v>5</v>
      </c>
      <c r="D1219" s="8">
        <v>2005</v>
      </c>
      <c r="E1219">
        <v>9.4969999999999999</v>
      </c>
      <c r="F1219" s="50"/>
    </row>
    <row r="1220" spans="1:6" x14ac:dyDescent="0.2">
      <c r="A1220" s="50">
        <v>38475</v>
      </c>
      <c r="B1220" s="8">
        <v>3</v>
      </c>
      <c r="C1220" s="8">
        <v>5</v>
      </c>
      <c r="D1220" s="8">
        <v>2005</v>
      </c>
      <c r="E1220">
        <v>21.262</v>
      </c>
      <c r="F1220" s="50"/>
    </row>
    <row r="1221" spans="1:6" x14ac:dyDescent="0.2">
      <c r="A1221" s="50">
        <v>38476</v>
      </c>
      <c r="B1221" s="8">
        <v>4</v>
      </c>
      <c r="C1221" s="8">
        <v>5</v>
      </c>
      <c r="D1221" s="8">
        <v>2005</v>
      </c>
      <c r="E1221">
        <v>24.908000000000001</v>
      </c>
      <c r="F1221" s="50"/>
    </row>
    <row r="1222" spans="1:6" x14ac:dyDescent="0.2">
      <c r="A1222" s="50">
        <v>38477</v>
      </c>
      <c r="B1222" s="8">
        <v>5</v>
      </c>
      <c r="C1222" s="8">
        <v>5</v>
      </c>
      <c r="D1222" s="8">
        <v>2005</v>
      </c>
      <c r="E1222">
        <v>21.579000000000001</v>
      </c>
      <c r="F1222" s="50"/>
    </row>
    <row r="1223" spans="1:6" x14ac:dyDescent="0.2">
      <c r="A1223" s="50">
        <v>38478</v>
      </c>
      <c r="B1223" s="8">
        <v>6</v>
      </c>
      <c r="C1223" s="8">
        <v>5</v>
      </c>
      <c r="D1223" s="8">
        <v>2005</v>
      </c>
      <c r="E1223">
        <v>15.805999999999999</v>
      </c>
      <c r="F1223" s="50"/>
    </row>
    <row r="1224" spans="1:6" x14ac:dyDescent="0.2">
      <c r="A1224" s="50">
        <v>38479</v>
      </c>
      <c r="B1224" s="8">
        <v>7</v>
      </c>
      <c r="C1224" s="8">
        <v>5</v>
      </c>
      <c r="D1224" s="8">
        <v>2005</v>
      </c>
      <c r="E1224">
        <v>15.22</v>
      </c>
      <c r="F1224" s="50"/>
    </row>
    <row r="1225" spans="1:6" x14ac:dyDescent="0.2">
      <c r="A1225" s="50">
        <v>38480</v>
      </c>
      <c r="B1225" s="8">
        <v>8</v>
      </c>
      <c r="C1225" s="8">
        <v>5</v>
      </c>
      <c r="D1225" s="8">
        <v>2005</v>
      </c>
      <c r="E1225">
        <v>18.538</v>
      </c>
      <c r="F1225" s="50"/>
    </row>
    <row r="1226" spans="1:6" x14ac:dyDescent="0.2">
      <c r="A1226" s="50">
        <v>38481</v>
      </c>
      <c r="B1226" s="8">
        <v>9</v>
      </c>
      <c r="C1226" s="8">
        <v>5</v>
      </c>
      <c r="D1226" s="8">
        <v>2005</v>
      </c>
      <c r="E1226">
        <v>19.085999999999999</v>
      </c>
      <c r="F1226" s="50"/>
    </row>
    <row r="1227" spans="1:6" x14ac:dyDescent="0.2">
      <c r="A1227" s="50">
        <v>38482</v>
      </c>
      <c r="B1227" s="8">
        <v>10</v>
      </c>
      <c r="C1227" s="8">
        <v>5</v>
      </c>
      <c r="D1227" s="8">
        <v>2005</v>
      </c>
      <c r="E1227">
        <v>26.48</v>
      </c>
      <c r="F1227" s="50"/>
    </row>
    <row r="1228" spans="1:6" x14ac:dyDescent="0.2">
      <c r="A1228" s="50">
        <v>38483</v>
      </c>
      <c r="B1228" s="8">
        <v>11</v>
      </c>
      <c r="C1228" s="8">
        <v>5</v>
      </c>
      <c r="D1228" s="8">
        <v>2005</v>
      </c>
      <c r="E1228">
        <v>24.109000000000002</v>
      </c>
      <c r="F1228" s="50"/>
    </row>
    <row r="1229" spans="1:6" x14ac:dyDescent="0.2">
      <c r="A1229" s="50">
        <v>38484</v>
      </c>
      <c r="B1229" s="8">
        <v>12</v>
      </c>
      <c r="C1229" s="8">
        <v>5</v>
      </c>
      <c r="D1229" s="8">
        <v>2005</v>
      </c>
      <c r="E1229">
        <v>21.366</v>
      </c>
      <c r="F1229" s="50"/>
    </row>
    <row r="1230" spans="1:6" x14ac:dyDescent="0.2">
      <c r="A1230" s="50">
        <v>38485</v>
      </c>
      <c r="B1230" s="8">
        <v>13</v>
      </c>
      <c r="C1230" s="8">
        <v>5</v>
      </c>
      <c r="D1230" s="8">
        <v>2005</v>
      </c>
      <c r="E1230">
        <v>15.71</v>
      </c>
      <c r="F1230" s="50"/>
    </row>
    <row r="1231" spans="1:6" x14ac:dyDescent="0.2">
      <c r="A1231" s="50">
        <v>38486</v>
      </c>
      <c r="B1231" s="8">
        <v>14</v>
      </c>
      <c r="C1231" s="8">
        <v>5</v>
      </c>
      <c r="D1231" s="8">
        <v>2005</v>
      </c>
      <c r="E1231">
        <v>12.657999999999999</v>
      </c>
      <c r="F1231" s="50"/>
    </row>
    <row r="1232" spans="1:6" x14ac:dyDescent="0.2">
      <c r="A1232" s="50">
        <v>38487</v>
      </c>
      <c r="B1232" s="8">
        <v>15</v>
      </c>
      <c r="C1232" s="8">
        <v>5</v>
      </c>
      <c r="D1232" s="8">
        <v>2005</v>
      </c>
      <c r="E1232">
        <v>15.875</v>
      </c>
      <c r="F1232" s="50"/>
    </row>
    <row r="1233" spans="1:6" x14ac:dyDescent="0.2">
      <c r="A1233" s="50">
        <v>38488</v>
      </c>
      <c r="B1233" s="8">
        <v>16</v>
      </c>
      <c r="C1233" s="8">
        <v>5</v>
      </c>
      <c r="D1233" s="8">
        <v>2005</v>
      </c>
      <c r="E1233">
        <v>15.722</v>
      </c>
      <c r="F1233" s="50"/>
    </row>
    <row r="1234" spans="1:6" x14ac:dyDescent="0.2">
      <c r="A1234" s="50">
        <v>38489</v>
      </c>
      <c r="B1234" s="8">
        <v>17</v>
      </c>
      <c r="C1234" s="8">
        <v>5</v>
      </c>
      <c r="D1234" s="8">
        <v>2005</v>
      </c>
      <c r="E1234">
        <v>15.513999999999999</v>
      </c>
      <c r="F1234" s="50"/>
    </row>
    <row r="1235" spans="1:6" x14ac:dyDescent="0.2">
      <c r="A1235" s="50">
        <v>38490</v>
      </c>
      <c r="B1235" s="8">
        <v>18</v>
      </c>
      <c r="C1235" s="8">
        <v>5</v>
      </c>
      <c r="D1235" s="8">
        <v>2005</v>
      </c>
      <c r="E1235">
        <v>13.958</v>
      </c>
      <c r="F1235" s="50"/>
    </row>
    <row r="1236" spans="1:6" x14ac:dyDescent="0.2">
      <c r="A1236" s="50">
        <v>38491</v>
      </c>
      <c r="B1236" s="8">
        <v>19</v>
      </c>
      <c r="C1236" s="8">
        <v>5</v>
      </c>
      <c r="D1236" s="8">
        <v>2005</v>
      </c>
      <c r="E1236">
        <v>13.609</v>
      </c>
      <c r="F1236" s="50"/>
    </row>
    <row r="1237" spans="1:6" x14ac:dyDescent="0.2">
      <c r="A1237" s="50">
        <v>38492</v>
      </c>
      <c r="B1237" s="8">
        <v>20</v>
      </c>
      <c r="C1237" s="8">
        <v>5</v>
      </c>
      <c r="D1237" s="8">
        <v>2005</v>
      </c>
      <c r="E1237">
        <v>9.0609999999999999</v>
      </c>
      <c r="F1237" s="50"/>
    </row>
    <row r="1238" spans="1:6" x14ac:dyDescent="0.2">
      <c r="A1238" s="50">
        <v>38493</v>
      </c>
      <c r="B1238" s="8">
        <v>21</v>
      </c>
      <c r="C1238" s="8">
        <v>5</v>
      </c>
      <c r="D1238" s="8">
        <v>2005</v>
      </c>
      <c r="E1238">
        <v>7.7430000000000003</v>
      </c>
      <c r="F1238" s="50"/>
    </row>
    <row r="1239" spans="1:6" x14ac:dyDescent="0.2">
      <c r="A1239" s="50">
        <v>38494</v>
      </c>
      <c r="B1239" s="8">
        <v>22</v>
      </c>
      <c r="C1239" s="8">
        <v>5</v>
      </c>
      <c r="D1239" s="8">
        <v>2005</v>
      </c>
      <c r="E1239">
        <v>8.2070000000000007</v>
      </c>
      <c r="F1239" s="50"/>
    </row>
    <row r="1240" spans="1:6" x14ac:dyDescent="0.2">
      <c r="A1240" s="50">
        <v>38495</v>
      </c>
      <c r="B1240" s="8">
        <v>23</v>
      </c>
      <c r="C1240" s="8">
        <v>5</v>
      </c>
      <c r="D1240" s="8">
        <v>2005</v>
      </c>
      <c r="E1240">
        <v>7.798</v>
      </c>
      <c r="F1240" s="50"/>
    </row>
    <row r="1241" spans="1:6" x14ac:dyDescent="0.2">
      <c r="A1241" s="50">
        <v>38496</v>
      </c>
      <c r="B1241" s="8">
        <v>24</v>
      </c>
      <c r="C1241" s="8">
        <v>5</v>
      </c>
      <c r="D1241" s="8">
        <v>2005</v>
      </c>
      <c r="E1241">
        <v>5.8280000000000003</v>
      </c>
      <c r="F1241" s="50"/>
    </row>
    <row r="1242" spans="1:6" x14ac:dyDescent="0.2">
      <c r="A1242" s="50">
        <v>38497</v>
      </c>
      <c r="B1242" s="8">
        <v>25</v>
      </c>
      <c r="C1242" s="8">
        <v>5</v>
      </c>
      <c r="D1242" s="8">
        <v>2005</v>
      </c>
      <c r="E1242">
        <v>6.1580000000000004</v>
      </c>
      <c r="F1242" s="50"/>
    </row>
    <row r="1243" spans="1:6" x14ac:dyDescent="0.2">
      <c r="A1243" s="50">
        <v>38498</v>
      </c>
      <c r="B1243" s="8">
        <v>26</v>
      </c>
      <c r="C1243" s="8">
        <v>5</v>
      </c>
      <c r="D1243" s="8">
        <v>2005</v>
      </c>
      <c r="E1243">
        <v>5.0910000000000002</v>
      </c>
      <c r="F1243" s="50"/>
    </row>
    <row r="1244" spans="1:6" x14ac:dyDescent="0.2">
      <c r="A1244" s="50">
        <v>38499</v>
      </c>
      <c r="B1244" s="8">
        <v>27</v>
      </c>
      <c r="C1244" s="8">
        <v>5</v>
      </c>
      <c r="D1244" s="8">
        <v>2005</v>
      </c>
      <c r="E1244">
        <v>4.9359999999999999</v>
      </c>
      <c r="F1244" s="50"/>
    </row>
    <row r="1245" spans="1:6" x14ac:dyDescent="0.2">
      <c r="A1245" s="50">
        <v>38500</v>
      </c>
      <c r="B1245" s="8">
        <v>28</v>
      </c>
      <c r="C1245" s="8">
        <v>5</v>
      </c>
      <c r="D1245" s="8">
        <v>2005</v>
      </c>
      <c r="E1245">
        <v>6.0119999999999996</v>
      </c>
      <c r="F1245" s="50"/>
    </row>
    <row r="1246" spans="1:6" x14ac:dyDescent="0.2">
      <c r="A1246" s="50">
        <v>38501</v>
      </c>
      <c r="B1246" s="8">
        <v>29</v>
      </c>
      <c r="C1246" s="8">
        <v>5</v>
      </c>
      <c r="D1246" s="8">
        <v>2005</v>
      </c>
      <c r="E1246">
        <v>6.8739999999999997</v>
      </c>
      <c r="F1246" s="50"/>
    </row>
    <row r="1247" spans="1:6" x14ac:dyDescent="0.2">
      <c r="A1247" s="50">
        <v>38502</v>
      </c>
      <c r="B1247" s="8">
        <v>30</v>
      </c>
      <c r="C1247" s="8">
        <v>5</v>
      </c>
      <c r="D1247" s="8">
        <v>2005</v>
      </c>
      <c r="E1247">
        <v>7.1070000000000002</v>
      </c>
      <c r="F1247" s="50"/>
    </row>
    <row r="1248" spans="1:6" x14ac:dyDescent="0.2">
      <c r="A1248" s="50">
        <v>38503</v>
      </c>
      <c r="B1248" s="8">
        <v>31</v>
      </c>
      <c r="C1248" s="8">
        <v>5</v>
      </c>
      <c r="D1248" s="8">
        <v>2005</v>
      </c>
      <c r="E1248">
        <v>7.0979999999999999</v>
      </c>
      <c r="F1248" s="50"/>
    </row>
    <row r="1249" spans="1:6" x14ac:dyDescent="0.2">
      <c r="A1249" s="50">
        <v>38504</v>
      </c>
      <c r="B1249" s="8">
        <v>1</v>
      </c>
      <c r="C1249" s="8">
        <v>6</v>
      </c>
      <c r="D1249" s="8">
        <v>2005</v>
      </c>
      <c r="E1249">
        <v>6.7279999999999998</v>
      </c>
      <c r="F1249" s="50"/>
    </row>
    <row r="1250" spans="1:6" x14ac:dyDescent="0.2">
      <c r="A1250" s="50">
        <v>38505</v>
      </c>
      <c r="B1250" s="8">
        <v>2</v>
      </c>
      <c r="C1250" s="8">
        <v>6</v>
      </c>
      <c r="D1250" s="8">
        <v>2005</v>
      </c>
      <c r="E1250">
        <v>6.2279999999999998</v>
      </c>
      <c r="F1250" s="50"/>
    </row>
    <row r="1251" spans="1:6" x14ac:dyDescent="0.2">
      <c r="A1251" s="50">
        <v>38506</v>
      </c>
      <c r="B1251" s="8">
        <v>3</v>
      </c>
      <c r="C1251" s="8">
        <v>6</v>
      </c>
      <c r="D1251" s="8">
        <v>2005</v>
      </c>
      <c r="E1251">
        <v>5.7039999999999997</v>
      </c>
      <c r="F1251" s="50"/>
    </row>
    <row r="1252" spans="1:6" x14ac:dyDescent="0.2">
      <c r="A1252" s="50">
        <v>38507</v>
      </c>
      <c r="B1252" s="8">
        <v>4</v>
      </c>
      <c r="C1252" s="8">
        <v>6</v>
      </c>
      <c r="D1252" s="8">
        <v>2005</v>
      </c>
      <c r="E1252">
        <v>4.508</v>
      </c>
      <c r="F1252" s="50"/>
    </row>
    <row r="1253" spans="1:6" x14ac:dyDescent="0.2">
      <c r="A1253" s="50">
        <v>38508</v>
      </c>
      <c r="B1253" s="8">
        <v>5</v>
      </c>
      <c r="C1253" s="8">
        <v>6</v>
      </c>
      <c r="D1253" s="8">
        <v>2005</v>
      </c>
      <c r="E1253">
        <v>5.3550000000000004</v>
      </c>
      <c r="F1253" s="50"/>
    </row>
    <row r="1254" spans="1:6" x14ac:dyDescent="0.2">
      <c r="A1254" s="50">
        <v>38509</v>
      </c>
      <c r="B1254" s="8">
        <v>6</v>
      </c>
      <c r="C1254" s="8">
        <v>6</v>
      </c>
      <c r="D1254" s="8">
        <v>2005</v>
      </c>
      <c r="E1254">
        <v>6.5990000000000002</v>
      </c>
      <c r="F1254" s="50"/>
    </row>
    <row r="1255" spans="1:6" x14ac:dyDescent="0.2">
      <c r="A1255" s="50">
        <v>38510</v>
      </c>
      <c r="B1255" s="8">
        <v>7</v>
      </c>
      <c r="C1255" s="8">
        <v>6</v>
      </c>
      <c r="D1255" s="8">
        <v>2005</v>
      </c>
      <c r="E1255">
        <v>6.2240000000000002</v>
      </c>
      <c r="F1255" s="50"/>
    </row>
    <row r="1256" spans="1:6" x14ac:dyDescent="0.2">
      <c r="A1256" s="50">
        <v>38511</v>
      </c>
      <c r="B1256" s="8">
        <v>8</v>
      </c>
      <c r="C1256" s="8">
        <v>6</v>
      </c>
      <c r="D1256" s="8">
        <v>2005</v>
      </c>
      <c r="E1256">
        <v>5.87</v>
      </c>
      <c r="F1256" s="50"/>
    </row>
    <row r="1257" spans="1:6" x14ac:dyDescent="0.2">
      <c r="A1257" s="50">
        <v>38512</v>
      </c>
      <c r="B1257" s="8">
        <v>9</v>
      </c>
      <c r="C1257" s="8">
        <v>6</v>
      </c>
      <c r="D1257" s="8">
        <v>2005</v>
      </c>
      <c r="E1257">
        <v>5.7619999999999996</v>
      </c>
      <c r="F1257" s="50"/>
    </row>
    <row r="1258" spans="1:6" x14ac:dyDescent="0.2">
      <c r="A1258" s="50">
        <v>38513</v>
      </c>
      <c r="B1258" s="8">
        <v>10</v>
      </c>
      <c r="C1258" s="8">
        <v>6</v>
      </c>
      <c r="D1258" s="8">
        <v>2005</v>
      </c>
      <c r="E1258">
        <v>5.4080000000000004</v>
      </c>
      <c r="F1258" s="50"/>
    </row>
    <row r="1259" spans="1:6" x14ac:dyDescent="0.2">
      <c r="A1259" s="50">
        <v>38514</v>
      </c>
      <c r="B1259" s="8">
        <v>11</v>
      </c>
      <c r="C1259" s="8">
        <v>6</v>
      </c>
      <c r="D1259" s="8">
        <v>2005</v>
      </c>
      <c r="E1259">
        <v>4.9960000000000004</v>
      </c>
      <c r="F1259" s="50"/>
    </row>
    <row r="1260" spans="1:6" x14ac:dyDescent="0.2">
      <c r="A1260" s="50">
        <v>38515</v>
      </c>
      <c r="B1260" s="8">
        <v>12</v>
      </c>
      <c r="C1260" s="8">
        <v>6</v>
      </c>
      <c r="D1260" s="8">
        <v>2005</v>
      </c>
      <c r="E1260">
        <v>4.8440000000000003</v>
      </c>
      <c r="F1260" s="50"/>
    </row>
    <row r="1261" spans="1:6" x14ac:dyDescent="0.2">
      <c r="A1261" s="50">
        <v>38516</v>
      </c>
      <c r="B1261" s="8">
        <v>13</v>
      </c>
      <c r="C1261" s="8">
        <v>6</v>
      </c>
      <c r="D1261" s="8">
        <v>2005</v>
      </c>
      <c r="E1261">
        <v>5.0380000000000003</v>
      </c>
      <c r="F1261" s="50"/>
    </row>
    <row r="1262" spans="1:6" x14ac:dyDescent="0.2">
      <c r="A1262" s="50">
        <v>38517</v>
      </c>
      <c r="B1262" s="8">
        <v>14</v>
      </c>
      <c r="C1262" s="8">
        <v>6</v>
      </c>
      <c r="D1262" s="8">
        <v>2005</v>
      </c>
      <c r="E1262">
        <v>5.4530000000000003</v>
      </c>
      <c r="F1262" s="50"/>
    </row>
    <row r="1263" spans="1:6" x14ac:dyDescent="0.2">
      <c r="A1263" s="50">
        <v>38518</v>
      </c>
      <c r="B1263" s="8">
        <v>15</v>
      </c>
      <c r="C1263" s="8">
        <v>6</v>
      </c>
      <c r="D1263" s="8">
        <v>2005</v>
      </c>
      <c r="E1263">
        <v>6.2080000000000002</v>
      </c>
      <c r="F1263" s="50"/>
    </row>
    <row r="1264" spans="1:6" x14ac:dyDescent="0.2">
      <c r="A1264" s="50">
        <v>38519</v>
      </c>
      <c r="B1264" s="8">
        <v>16</v>
      </c>
      <c r="C1264" s="8">
        <v>6</v>
      </c>
      <c r="D1264" s="8">
        <v>2005</v>
      </c>
      <c r="E1264">
        <v>6.5170000000000003</v>
      </c>
      <c r="F1264" s="50"/>
    </row>
    <row r="1265" spans="1:6" x14ac:dyDescent="0.2">
      <c r="A1265" s="50">
        <v>38520</v>
      </c>
      <c r="B1265" s="8">
        <v>17</v>
      </c>
      <c r="C1265" s="8">
        <v>6</v>
      </c>
      <c r="D1265" s="8">
        <v>2005</v>
      </c>
      <c r="E1265">
        <v>6.2279999999999998</v>
      </c>
      <c r="F1265" s="50"/>
    </row>
    <row r="1266" spans="1:6" x14ac:dyDescent="0.2">
      <c r="A1266" s="50">
        <v>38521</v>
      </c>
      <c r="B1266" s="8">
        <v>18</v>
      </c>
      <c r="C1266" s="8">
        <v>6</v>
      </c>
      <c r="D1266" s="8">
        <v>2005</v>
      </c>
      <c r="E1266">
        <v>5.835</v>
      </c>
      <c r="F1266" s="50"/>
    </row>
    <row r="1267" spans="1:6" x14ac:dyDescent="0.2">
      <c r="A1267" s="50">
        <v>38522</v>
      </c>
      <c r="B1267" s="8">
        <v>19</v>
      </c>
      <c r="C1267" s="8">
        <v>6</v>
      </c>
      <c r="D1267" s="8">
        <v>2005</v>
      </c>
      <c r="E1267">
        <v>5.9180000000000001</v>
      </c>
      <c r="F1267" s="50"/>
    </row>
    <row r="1268" spans="1:6" x14ac:dyDescent="0.2">
      <c r="A1268" s="50">
        <v>38523</v>
      </c>
      <c r="B1268" s="8">
        <v>20</v>
      </c>
      <c r="C1268" s="8">
        <v>6</v>
      </c>
      <c r="D1268" s="8">
        <v>2005</v>
      </c>
      <c r="E1268">
        <v>6.2869999999999999</v>
      </c>
      <c r="F1268" s="50"/>
    </row>
    <row r="1269" spans="1:6" x14ac:dyDescent="0.2">
      <c r="A1269" s="50">
        <v>38524</v>
      </c>
      <c r="B1269" s="8">
        <v>21</v>
      </c>
      <c r="C1269" s="8">
        <v>6</v>
      </c>
      <c r="D1269" s="8">
        <v>2005</v>
      </c>
      <c r="E1269">
        <v>6.702</v>
      </c>
      <c r="F1269" s="50"/>
    </row>
    <row r="1270" spans="1:6" x14ac:dyDescent="0.2">
      <c r="A1270" s="50">
        <v>38525</v>
      </c>
      <c r="B1270" s="8">
        <v>22</v>
      </c>
      <c r="C1270" s="8">
        <v>6</v>
      </c>
      <c r="D1270" s="8">
        <v>2005</v>
      </c>
      <c r="E1270">
        <v>6.0679999999999996</v>
      </c>
      <c r="F1270" s="50"/>
    </row>
    <row r="1271" spans="1:6" x14ac:dyDescent="0.2">
      <c r="A1271" s="50">
        <v>38526</v>
      </c>
      <c r="B1271" s="8">
        <v>23</v>
      </c>
      <c r="C1271" s="8">
        <v>6</v>
      </c>
      <c r="D1271" s="8">
        <v>2005</v>
      </c>
      <c r="E1271">
        <v>6.077</v>
      </c>
      <c r="F1271" s="50"/>
    </row>
    <row r="1272" spans="1:6" x14ac:dyDescent="0.2">
      <c r="A1272" s="50">
        <v>38527</v>
      </c>
      <c r="B1272" s="8">
        <v>24</v>
      </c>
      <c r="C1272" s="8">
        <v>6</v>
      </c>
      <c r="D1272" s="8">
        <v>2005</v>
      </c>
      <c r="E1272">
        <v>6.8150000000000004</v>
      </c>
      <c r="F1272" s="50"/>
    </row>
    <row r="1273" spans="1:6" x14ac:dyDescent="0.2">
      <c r="A1273" s="50">
        <v>38528</v>
      </c>
      <c r="B1273" s="8">
        <v>25</v>
      </c>
      <c r="C1273" s="8">
        <v>6</v>
      </c>
      <c r="D1273" s="8">
        <v>2005</v>
      </c>
      <c r="E1273">
        <v>6.7409999999999997</v>
      </c>
      <c r="F1273" s="50"/>
    </row>
    <row r="1274" spans="1:6" x14ac:dyDescent="0.2">
      <c r="A1274" s="50">
        <v>38529</v>
      </c>
      <c r="B1274" s="8">
        <v>26</v>
      </c>
      <c r="C1274" s="8">
        <v>6</v>
      </c>
      <c r="D1274" s="8">
        <v>2005</v>
      </c>
      <c r="E1274">
        <v>6.6150000000000002</v>
      </c>
      <c r="F1274" s="50"/>
    </row>
    <row r="1275" spans="1:6" x14ac:dyDescent="0.2">
      <c r="A1275" s="50">
        <v>38530</v>
      </c>
      <c r="B1275" s="8">
        <v>27</v>
      </c>
      <c r="C1275" s="8">
        <v>6</v>
      </c>
      <c r="D1275" s="8">
        <v>2005</v>
      </c>
      <c r="E1275">
        <v>6.5060000000000002</v>
      </c>
      <c r="F1275" s="50"/>
    </row>
    <row r="1276" spans="1:6" x14ac:dyDescent="0.2">
      <c r="A1276" s="50">
        <v>38531</v>
      </c>
      <c r="B1276" s="8">
        <v>28</v>
      </c>
      <c r="C1276" s="8">
        <v>6</v>
      </c>
      <c r="D1276" s="8">
        <v>2005</v>
      </c>
      <c r="E1276">
        <v>6.3650000000000002</v>
      </c>
      <c r="F1276" s="50"/>
    </row>
    <row r="1277" spans="1:6" x14ac:dyDescent="0.2">
      <c r="A1277" s="50">
        <v>38532</v>
      </c>
      <c r="B1277" s="8">
        <v>29</v>
      </c>
      <c r="C1277" s="8">
        <v>6</v>
      </c>
      <c r="D1277" s="8">
        <v>2005</v>
      </c>
      <c r="E1277">
        <v>6.2460000000000004</v>
      </c>
      <c r="F1277" s="50"/>
    </row>
    <row r="1278" spans="1:6" x14ac:dyDescent="0.2">
      <c r="A1278" s="50">
        <v>38533</v>
      </c>
      <c r="B1278" s="8">
        <v>30</v>
      </c>
      <c r="C1278" s="8">
        <v>6</v>
      </c>
      <c r="D1278" s="8">
        <v>2005</v>
      </c>
      <c r="E1278">
        <v>6.57</v>
      </c>
      <c r="F1278" s="50"/>
    </row>
    <row r="1279" spans="1:6" x14ac:dyDescent="0.2">
      <c r="A1279" s="50">
        <v>38534</v>
      </c>
      <c r="B1279" s="8">
        <v>1</v>
      </c>
      <c r="C1279" s="8">
        <v>7</v>
      </c>
      <c r="D1279" s="8">
        <v>2005</v>
      </c>
      <c r="E1279">
        <v>8.4009999999999998</v>
      </c>
      <c r="F1279" s="50"/>
    </row>
    <row r="1280" spans="1:6" x14ac:dyDescent="0.2">
      <c r="A1280" s="50">
        <v>38535</v>
      </c>
      <c r="B1280" s="8">
        <v>2</v>
      </c>
      <c r="C1280" s="8">
        <v>7</v>
      </c>
      <c r="D1280" s="8">
        <v>2005</v>
      </c>
      <c r="E1280">
        <v>8.9090000000000007</v>
      </c>
      <c r="F1280" s="50"/>
    </row>
    <row r="1281" spans="1:6" x14ac:dyDescent="0.2">
      <c r="A1281" s="50">
        <v>38536</v>
      </c>
      <c r="B1281" s="8">
        <v>3</v>
      </c>
      <c r="C1281" s="8">
        <v>7</v>
      </c>
      <c r="D1281" s="8">
        <v>2005</v>
      </c>
      <c r="E1281">
        <v>8.7650000000000006</v>
      </c>
      <c r="F1281" s="50"/>
    </row>
    <row r="1282" spans="1:6" x14ac:dyDescent="0.2">
      <c r="A1282" s="50">
        <v>38537</v>
      </c>
      <c r="B1282" s="8">
        <v>4</v>
      </c>
      <c r="C1282" s="8">
        <v>7</v>
      </c>
      <c r="D1282" s="8">
        <v>2005</v>
      </c>
      <c r="E1282">
        <v>8.3230000000000004</v>
      </c>
      <c r="F1282" s="50"/>
    </row>
    <row r="1283" spans="1:6" x14ac:dyDescent="0.2">
      <c r="A1283" s="50">
        <v>38538</v>
      </c>
      <c r="B1283" s="8">
        <v>5</v>
      </c>
      <c r="C1283" s="8">
        <v>7</v>
      </c>
      <c r="D1283" s="8">
        <v>2005</v>
      </c>
      <c r="E1283">
        <v>7.3860000000000001</v>
      </c>
      <c r="F1283" s="50"/>
    </row>
    <row r="1284" spans="1:6" x14ac:dyDescent="0.2">
      <c r="A1284" s="50">
        <v>38539</v>
      </c>
      <c r="B1284" s="8">
        <v>6</v>
      </c>
      <c r="C1284" s="8">
        <v>7</v>
      </c>
      <c r="D1284" s="8">
        <v>2005</v>
      </c>
      <c r="E1284">
        <v>7.218</v>
      </c>
      <c r="F1284" s="50"/>
    </row>
    <row r="1285" spans="1:6" x14ac:dyDescent="0.2">
      <c r="A1285" s="50">
        <v>38540</v>
      </c>
      <c r="B1285" s="8">
        <v>7</v>
      </c>
      <c r="C1285" s="8">
        <v>7</v>
      </c>
      <c r="D1285" s="8">
        <v>2005</v>
      </c>
      <c r="E1285">
        <v>7.375</v>
      </c>
      <c r="F1285" s="50"/>
    </row>
    <row r="1286" spans="1:6" x14ac:dyDescent="0.2">
      <c r="A1286" s="50">
        <v>38541</v>
      </c>
      <c r="B1286" s="8">
        <v>8</v>
      </c>
      <c r="C1286" s="8">
        <v>7</v>
      </c>
      <c r="D1286" s="8">
        <v>2005</v>
      </c>
      <c r="E1286">
        <v>7.4749999999999996</v>
      </c>
      <c r="F1286" s="50"/>
    </row>
    <row r="1287" spans="1:6" x14ac:dyDescent="0.2">
      <c r="A1287" s="50">
        <v>38542</v>
      </c>
      <c r="B1287" s="8">
        <v>9</v>
      </c>
      <c r="C1287" s="8">
        <v>7</v>
      </c>
      <c r="D1287" s="8">
        <v>2005</v>
      </c>
      <c r="E1287">
        <v>17.004999999999999</v>
      </c>
      <c r="F1287" s="50"/>
    </row>
    <row r="1288" spans="1:6" x14ac:dyDescent="0.2">
      <c r="A1288" s="50">
        <v>38543</v>
      </c>
      <c r="B1288" s="8">
        <v>10</v>
      </c>
      <c r="C1288" s="8">
        <v>7</v>
      </c>
      <c r="D1288" s="8">
        <v>2005</v>
      </c>
      <c r="E1288">
        <v>48.91</v>
      </c>
      <c r="F1288" s="50"/>
    </row>
    <row r="1289" spans="1:6" x14ac:dyDescent="0.2">
      <c r="A1289" s="50">
        <v>38544</v>
      </c>
      <c r="B1289" s="8">
        <v>11</v>
      </c>
      <c r="C1289" s="8">
        <v>7</v>
      </c>
      <c r="D1289" s="8">
        <v>2005</v>
      </c>
      <c r="E1289">
        <v>49.713000000000001</v>
      </c>
      <c r="F1289" s="50"/>
    </row>
    <row r="1290" spans="1:6" x14ac:dyDescent="0.2">
      <c r="A1290" s="50">
        <v>38545</v>
      </c>
      <c r="B1290" s="8">
        <v>12</v>
      </c>
      <c r="C1290" s="8">
        <v>7</v>
      </c>
      <c r="D1290" s="8">
        <v>2005</v>
      </c>
      <c r="E1290">
        <v>34.530999999999999</v>
      </c>
      <c r="F1290" s="50"/>
    </row>
    <row r="1291" spans="1:6" x14ac:dyDescent="0.2">
      <c r="A1291" s="50">
        <v>38546</v>
      </c>
      <c r="B1291" s="8">
        <v>13</v>
      </c>
      <c r="C1291" s="8">
        <v>7</v>
      </c>
      <c r="D1291" s="8">
        <v>2005</v>
      </c>
      <c r="E1291">
        <v>27.03</v>
      </c>
      <c r="F1291" s="50"/>
    </row>
    <row r="1292" spans="1:6" x14ac:dyDescent="0.2">
      <c r="A1292" s="50">
        <v>38547</v>
      </c>
      <c r="B1292" s="8">
        <v>14</v>
      </c>
      <c r="C1292" s="8">
        <v>7</v>
      </c>
      <c r="D1292" s="8">
        <v>2005</v>
      </c>
      <c r="E1292">
        <v>22.605</v>
      </c>
      <c r="F1292" s="50"/>
    </row>
    <row r="1293" spans="1:6" x14ac:dyDescent="0.2">
      <c r="A1293" s="50">
        <v>38548</v>
      </c>
      <c r="B1293" s="8">
        <v>15</v>
      </c>
      <c r="C1293" s="8">
        <v>7</v>
      </c>
      <c r="D1293" s="8">
        <v>2005</v>
      </c>
      <c r="E1293">
        <v>20.311</v>
      </c>
      <c r="F1293" s="50"/>
    </row>
    <row r="1294" spans="1:6" x14ac:dyDescent="0.2">
      <c r="A1294" s="50">
        <v>38549</v>
      </c>
      <c r="B1294" s="8">
        <v>16</v>
      </c>
      <c r="C1294" s="8">
        <v>7</v>
      </c>
      <c r="D1294" s="8">
        <v>2005</v>
      </c>
      <c r="E1294">
        <v>18.846</v>
      </c>
      <c r="F1294" s="50"/>
    </row>
    <row r="1295" spans="1:6" x14ac:dyDescent="0.2">
      <c r="A1295" s="50">
        <v>38550</v>
      </c>
      <c r="B1295" s="8">
        <v>17</v>
      </c>
      <c r="C1295" s="8">
        <v>7</v>
      </c>
      <c r="D1295" s="8">
        <v>2005</v>
      </c>
      <c r="E1295">
        <v>17.411999999999999</v>
      </c>
      <c r="F1295" s="50"/>
    </row>
    <row r="1296" spans="1:6" x14ac:dyDescent="0.2">
      <c r="A1296" s="50">
        <v>38551</v>
      </c>
      <c r="B1296" s="8">
        <v>18</v>
      </c>
      <c r="C1296" s="8">
        <v>7</v>
      </c>
      <c r="D1296" s="8">
        <v>2005</v>
      </c>
      <c r="E1296">
        <v>15.917999999999999</v>
      </c>
      <c r="F1296" s="50"/>
    </row>
    <row r="1297" spans="1:6" x14ac:dyDescent="0.2">
      <c r="A1297" s="50">
        <v>38552</v>
      </c>
      <c r="B1297" s="8">
        <v>19</v>
      </c>
      <c r="C1297" s="8">
        <v>7</v>
      </c>
      <c r="D1297" s="8">
        <v>2005</v>
      </c>
      <c r="E1297">
        <v>14.061</v>
      </c>
      <c r="F1297" s="50"/>
    </row>
    <row r="1298" spans="1:6" x14ac:dyDescent="0.2">
      <c r="A1298" s="50">
        <v>38553</v>
      </c>
      <c r="B1298" s="8">
        <v>20</v>
      </c>
      <c r="C1298" s="8">
        <v>7</v>
      </c>
      <c r="D1298" s="8">
        <v>2005</v>
      </c>
      <c r="E1298">
        <v>12.439</v>
      </c>
      <c r="F1298" s="50"/>
    </row>
    <row r="1299" spans="1:6" x14ac:dyDescent="0.2">
      <c r="A1299" s="50">
        <v>38554</v>
      </c>
      <c r="B1299" s="8">
        <v>21</v>
      </c>
      <c r="C1299" s="8">
        <v>7</v>
      </c>
      <c r="D1299" s="8">
        <v>2005</v>
      </c>
      <c r="E1299">
        <v>11.157</v>
      </c>
      <c r="F1299" s="50"/>
    </row>
    <row r="1300" spans="1:6" x14ac:dyDescent="0.2">
      <c r="A1300" s="50">
        <v>38555</v>
      </c>
      <c r="B1300" s="8">
        <v>22</v>
      </c>
      <c r="C1300" s="8">
        <v>7</v>
      </c>
      <c r="D1300" s="8">
        <v>2005</v>
      </c>
      <c r="E1300">
        <v>10.135</v>
      </c>
      <c r="F1300" s="50"/>
    </row>
    <row r="1301" spans="1:6" x14ac:dyDescent="0.2">
      <c r="A1301" s="50">
        <v>38556</v>
      </c>
      <c r="B1301" s="8">
        <v>23</v>
      </c>
      <c r="C1301" s="8">
        <v>7</v>
      </c>
      <c r="D1301" s="8">
        <v>2005</v>
      </c>
      <c r="E1301">
        <v>9.5839999999999996</v>
      </c>
      <c r="F1301" s="50"/>
    </row>
    <row r="1302" spans="1:6" x14ac:dyDescent="0.2">
      <c r="A1302" s="50">
        <v>38557</v>
      </c>
      <c r="B1302" s="8">
        <v>24</v>
      </c>
      <c r="C1302" s="8">
        <v>7</v>
      </c>
      <c r="D1302" s="8">
        <v>2005</v>
      </c>
      <c r="E1302">
        <v>9.2919999999999998</v>
      </c>
      <c r="F1302" s="50"/>
    </row>
    <row r="1303" spans="1:6" x14ac:dyDescent="0.2">
      <c r="A1303" s="50">
        <v>38558</v>
      </c>
      <c r="B1303" s="8">
        <v>25</v>
      </c>
      <c r="C1303" s="8">
        <v>7</v>
      </c>
      <c r="D1303" s="8">
        <v>2005</v>
      </c>
      <c r="E1303">
        <v>9.2029999999999994</v>
      </c>
      <c r="F1303" s="50"/>
    </row>
    <row r="1304" spans="1:6" x14ac:dyDescent="0.2">
      <c r="A1304" s="50">
        <v>38559</v>
      </c>
      <c r="B1304" s="8">
        <v>26</v>
      </c>
      <c r="C1304" s="8">
        <v>7</v>
      </c>
      <c r="D1304" s="8">
        <v>2005</v>
      </c>
      <c r="E1304">
        <v>9.1</v>
      </c>
      <c r="F1304" s="50"/>
    </row>
    <row r="1305" spans="1:6" x14ac:dyDescent="0.2">
      <c r="A1305" s="50">
        <v>38560</v>
      </c>
      <c r="B1305" s="8">
        <v>27</v>
      </c>
      <c r="C1305" s="8">
        <v>7</v>
      </c>
      <c r="D1305" s="8">
        <v>2005</v>
      </c>
      <c r="E1305">
        <v>8.8740000000000006</v>
      </c>
      <c r="F1305" s="50"/>
    </row>
    <row r="1306" spans="1:6" x14ac:dyDescent="0.2">
      <c r="A1306" s="50">
        <v>38561</v>
      </c>
      <c r="B1306" s="8">
        <v>28</v>
      </c>
      <c r="C1306" s="8">
        <v>7</v>
      </c>
      <c r="D1306" s="8">
        <v>2005</v>
      </c>
      <c r="E1306">
        <v>8.6929999999999996</v>
      </c>
      <c r="F1306" s="50"/>
    </row>
    <row r="1307" spans="1:6" x14ac:dyDescent="0.2">
      <c r="A1307" s="50">
        <v>38562</v>
      </c>
      <c r="B1307" s="8">
        <v>29</v>
      </c>
      <c r="C1307" s="8">
        <v>7</v>
      </c>
      <c r="D1307" s="8">
        <v>2005</v>
      </c>
      <c r="E1307">
        <v>8.4459999999999997</v>
      </c>
      <c r="F1307" s="50"/>
    </row>
    <row r="1308" spans="1:6" x14ac:dyDescent="0.2">
      <c r="A1308" s="50">
        <v>38563</v>
      </c>
      <c r="B1308" s="8">
        <v>30</v>
      </c>
      <c r="C1308" s="8">
        <v>7</v>
      </c>
      <c r="D1308" s="8">
        <v>2005</v>
      </c>
      <c r="E1308">
        <v>8.2560000000000002</v>
      </c>
      <c r="F1308" s="50"/>
    </row>
    <row r="1309" spans="1:6" x14ac:dyDescent="0.2">
      <c r="A1309" s="50">
        <v>38564</v>
      </c>
      <c r="B1309" s="8">
        <v>31</v>
      </c>
      <c r="C1309" s="8">
        <v>7</v>
      </c>
      <c r="D1309" s="8">
        <v>2005</v>
      </c>
      <c r="E1309">
        <v>8.0570000000000004</v>
      </c>
      <c r="F1309" s="50"/>
    </row>
    <row r="1310" spans="1:6" x14ac:dyDescent="0.2">
      <c r="A1310" s="50">
        <v>38565</v>
      </c>
      <c r="B1310" s="8">
        <v>1</v>
      </c>
      <c r="C1310" s="8">
        <v>8</v>
      </c>
      <c r="D1310" s="8">
        <v>2005</v>
      </c>
      <c r="E1310">
        <v>7.8849999999999998</v>
      </c>
      <c r="F1310" s="50"/>
    </row>
    <row r="1311" spans="1:6" x14ac:dyDescent="0.2">
      <c r="A1311" s="50">
        <v>38566</v>
      </c>
      <c r="B1311" s="8">
        <v>2</v>
      </c>
      <c r="C1311" s="8">
        <v>8</v>
      </c>
      <c r="D1311" s="8">
        <v>2005</v>
      </c>
      <c r="E1311">
        <v>7.6890000000000001</v>
      </c>
      <c r="F1311" s="50"/>
    </row>
    <row r="1312" spans="1:6" x14ac:dyDescent="0.2">
      <c r="A1312" s="50">
        <v>38567</v>
      </c>
      <c r="B1312" s="8">
        <v>3</v>
      </c>
      <c r="C1312" s="8">
        <v>8</v>
      </c>
      <c r="D1312" s="8">
        <v>2005</v>
      </c>
      <c r="E1312">
        <v>7.5540000000000003</v>
      </c>
      <c r="F1312" s="50"/>
    </row>
    <row r="1313" spans="1:6" x14ac:dyDescent="0.2">
      <c r="A1313" s="50">
        <v>38568</v>
      </c>
      <c r="B1313" s="8">
        <v>4</v>
      </c>
      <c r="C1313" s="8">
        <v>8</v>
      </c>
      <c r="D1313" s="8">
        <v>2005</v>
      </c>
      <c r="E1313">
        <v>7.2510000000000003</v>
      </c>
      <c r="F1313" s="50"/>
    </row>
    <row r="1314" spans="1:6" x14ac:dyDescent="0.2">
      <c r="A1314" s="50">
        <v>38569</v>
      </c>
      <c r="B1314" s="8">
        <v>5</v>
      </c>
      <c r="C1314" s="8">
        <v>8</v>
      </c>
      <c r="D1314" s="8">
        <v>2005</v>
      </c>
      <c r="E1314">
        <v>7.2329999999999997</v>
      </c>
      <c r="F1314" s="50"/>
    </row>
    <row r="1315" spans="1:6" x14ac:dyDescent="0.2">
      <c r="A1315" s="50">
        <v>38570</v>
      </c>
      <c r="B1315" s="8">
        <v>6</v>
      </c>
      <c r="C1315" s="8">
        <v>8</v>
      </c>
      <c r="D1315" s="8">
        <v>2005</v>
      </c>
      <c r="E1315">
        <v>10.71</v>
      </c>
      <c r="F1315" s="50"/>
    </row>
    <row r="1316" spans="1:6" x14ac:dyDescent="0.2">
      <c r="A1316" s="50">
        <v>38571</v>
      </c>
      <c r="B1316" s="8">
        <v>7</v>
      </c>
      <c r="C1316" s="8">
        <v>8</v>
      </c>
      <c r="D1316" s="8">
        <v>2005</v>
      </c>
      <c r="E1316">
        <v>9.6140000000000008</v>
      </c>
      <c r="F1316" s="50"/>
    </row>
    <row r="1317" spans="1:6" x14ac:dyDescent="0.2">
      <c r="A1317" s="50">
        <v>38572</v>
      </c>
      <c r="B1317" s="8">
        <v>8</v>
      </c>
      <c r="C1317" s="8">
        <v>8</v>
      </c>
      <c r="D1317" s="8">
        <v>2005</v>
      </c>
      <c r="E1317">
        <v>8.4629999999999992</v>
      </c>
      <c r="F1317" s="50"/>
    </row>
    <row r="1318" spans="1:6" x14ac:dyDescent="0.2">
      <c r="A1318" s="50">
        <v>38573</v>
      </c>
      <c r="B1318" s="8">
        <v>9</v>
      </c>
      <c r="C1318" s="8">
        <v>8</v>
      </c>
      <c r="D1318" s="8">
        <v>2005</v>
      </c>
      <c r="E1318">
        <v>7.9550000000000001</v>
      </c>
      <c r="F1318" s="50"/>
    </row>
    <row r="1319" spans="1:6" x14ac:dyDescent="0.2">
      <c r="A1319" s="50">
        <v>38574</v>
      </c>
      <c r="B1319" s="8">
        <v>10</v>
      </c>
      <c r="C1319" s="8">
        <v>8</v>
      </c>
      <c r="D1319" s="8">
        <v>2005</v>
      </c>
      <c r="E1319">
        <v>7.8490000000000002</v>
      </c>
      <c r="F1319" s="50"/>
    </row>
    <row r="1320" spans="1:6" x14ac:dyDescent="0.2">
      <c r="A1320" s="50">
        <v>38575</v>
      </c>
      <c r="B1320" s="8">
        <v>11</v>
      </c>
      <c r="C1320" s="8">
        <v>8</v>
      </c>
      <c r="D1320" s="8">
        <v>2005</v>
      </c>
      <c r="E1320">
        <v>7.891</v>
      </c>
      <c r="F1320" s="50"/>
    </row>
    <row r="1321" spans="1:6" x14ac:dyDescent="0.2">
      <c r="A1321" s="50">
        <v>38576</v>
      </c>
      <c r="B1321" s="8">
        <v>12</v>
      </c>
      <c r="C1321" s="8">
        <v>8</v>
      </c>
      <c r="D1321" s="8">
        <v>2005</v>
      </c>
      <c r="E1321">
        <v>7.8940000000000001</v>
      </c>
      <c r="F1321" s="50"/>
    </row>
    <row r="1322" spans="1:6" x14ac:dyDescent="0.2">
      <c r="A1322" s="50">
        <v>38577</v>
      </c>
      <c r="B1322" s="8">
        <v>13</v>
      </c>
      <c r="C1322" s="8">
        <v>8</v>
      </c>
      <c r="D1322" s="8">
        <v>2005</v>
      </c>
      <c r="E1322">
        <v>7.7450000000000001</v>
      </c>
      <c r="F1322" s="50"/>
    </row>
    <row r="1323" spans="1:6" x14ac:dyDescent="0.2">
      <c r="A1323" s="50">
        <v>38578</v>
      </c>
      <c r="B1323" s="8">
        <v>14</v>
      </c>
      <c r="C1323" s="8">
        <v>8</v>
      </c>
      <c r="D1323" s="8">
        <v>2005</v>
      </c>
      <c r="E1323">
        <v>7.585</v>
      </c>
      <c r="F1323" s="50"/>
    </row>
    <row r="1324" spans="1:6" x14ac:dyDescent="0.2">
      <c r="A1324" s="50">
        <v>38579</v>
      </c>
      <c r="B1324" s="8">
        <v>15</v>
      </c>
      <c r="C1324" s="8">
        <v>8</v>
      </c>
      <c r="D1324" s="8">
        <v>2005</v>
      </c>
      <c r="E1324">
        <v>7.5110000000000001</v>
      </c>
      <c r="F1324" s="50"/>
    </row>
    <row r="1325" spans="1:6" x14ac:dyDescent="0.2">
      <c r="A1325" s="50">
        <v>38580</v>
      </c>
      <c r="B1325" s="8">
        <v>16</v>
      </c>
      <c r="C1325" s="8">
        <v>8</v>
      </c>
      <c r="D1325" s="8">
        <v>2005</v>
      </c>
      <c r="E1325">
        <v>7.3380000000000001</v>
      </c>
      <c r="F1325" s="50"/>
    </row>
    <row r="1326" spans="1:6" x14ac:dyDescent="0.2">
      <c r="A1326" s="50">
        <v>38581</v>
      </c>
      <c r="B1326" s="8">
        <v>17</v>
      </c>
      <c r="C1326" s="8">
        <v>8</v>
      </c>
      <c r="D1326" s="8">
        <v>2005</v>
      </c>
      <c r="E1326">
        <v>7.1390000000000002</v>
      </c>
      <c r="F1326" s="50"/>
    </row>
    <row r="1327" spans="1:6" x14ac:dyDescent="0.2">
      <c r="A1327" s="50">
        <v>38582</v>
      </c>
      <c r="B1327" s="8">
        <v>18</v>
      </c>
      <c r="C1327" s="8">
        <v>8</v>
      </c>
      <c r="D1327" s="8">
        <v>2005</v>
      </c>
      <c r="E1327">
        <v>7.032</v>
      </c>
      <c r="F1327" s="50"/>
    </row>
    <row r="1328" spans="1:6" x14ac:dyDescent="0.2">
      <c r="A1328" s="50">
        <v>38583</v>
      </c>
      <c r="B1328" s="8">
        <v>19</v>
      </c>
      <c r="C1328" s="8">
        <v>8</v>
      </c>
      <c r="D1328" s="8">
        <v>2005</v>
      </c>
      <c r="E1328">
        <v>7.0579999999999998</v>
      </c>
      <c r="F1328" s="50"/>
    </row>
    <row r="1329" spans="1:6" x14ac:dyDescent="0.2">
      <c r="A1329" s="50">
        <v>38584</v>
      </c>
      <c r="B1329" s="8">
        <v>20</v>
      </c>
      <c r="C1329" s="8">
        <v>8</v>
      </c>
      <c r="D1329" s="8">
        <v>2005</v>
      </c>
      <c r="E1329">
        <v>7.165</v>
      </c>
      <c r="F1329" s="50"/>
    </row>
    <row r="1330" spans="1:6" x14ac:dyDescent="0.2">
      <c r="A1330" s="50">
        <v>38585</v>
      </c>
      <c r="B1330" s="8">
        <v>21</v>
      </c>
      <c r="C1330" s="8">
        <v>8</v>
      </c>
      <c r="D1330" s="8">
        <v>2005</v>
      </c>
      <c r="E1330">
        <v>6.6340000000000003</v>
      </c>
      <c r="F1330" s="50"/>
    </row>
    <row r="1331" spans="1:6" x14ac:dyDescent="0.2">
      <c r="A1331" s="50">
        <v>38586</v>
      </c>
      <c r="B1331" s="8">
        <v>22</v>
      </c>
      <c r="C1331" s="8">
        <v>8</v>
      </c>
      <c r="D1331" s="8">
        <v>2005</v>
      </c>
      <c r="E1331">
        <v>5.4749999999999996</v>
      </c>
      <c r="F1331" s="50"/>
    </row>
    <row r="1332" spans="1:6" x14ac:dyDescent="0.2">
      <c r="A1332" s="50">
        <v>38587</v>
      </c>
      <c r="B1332" s="8">
        <v>23</v>
      </c>
      <c r="C1332" s="8">
        <v>8</v>
      </c>
      <c r="D1332" s="8">
        <v>2005</v>
      </c>
      <c r="E1332">
        <v>5.3</v>
      </c>
      <c r="F1332" s="50"/>
    </row>
    <row r="1333" spans="1:6" x14ac:dyDescent="0.2">
      <c r="A1333" s="50">
        <v>38588</v>
      </c>
      <c r="B1333" s="8">
        <v>24</v>
      </c>
      <c r="C1333" s="8">
        <v>8</v>
      </c>
      <c r="D1333" s="8">
        <v>2005</v>
      </c>
      <c r="E1333">
        <v>6.2960000000000003</v>
      </c>
      <c r="F1333" s="50"/>
    </row>
    <row r="1334" spans="1:6" x14ac:dyDescent="0.2">
      <c r="A1334" s="50">
        <v>38589</v>
      </c>
      <c r="B1334" s="8">
        <v>25</v>
      </c>
      <c r="C1334" s="8">
        <v>8</v>
      </c>
      <c r="D1334" s="8">
        <v>2005</v>
      </c>
      <c r="E1334">
        <v>7.5910000000000002</v>
      </c>
      <c r="F1334" s="50"/>
    </row>
    <row r="1335" spans="1:6" x14ac:dyDescent="0.2">
      <c r="A1335" s="50">
        <v>38590</v>
      </c>
      <c r="B1335" s="8">
        <v>26</v>
      </c>
      <c r="C1335" s="8">
        <v>8</v>
      </c>
      <c r="D1335" s="8">
        <v>2005</v>
      </c>
      <c r="E1335">
        <v>7.5650000000000004</v>
      </c>
      <c r="F1335" s="50"/>
    </row>
    <row r="1336" spans="1:6" x14ac:dyDescent="0.2">
      <c r="A1336" s="50">
        <v>38591</v>
      </c>
      <c r="B1336" s="8">
        <v>27</v>
      </c>
      <c r="C1336" s="8">
        <v>8</v>
      </c>
      <c r="D1336" s="8">
        <v>2005</v>
      </c>
      <c r="E1336">
        <v>7.09</v>
      </c>
      <c r="F1336" s="50"/>
    </row>
    <row r="1337" spans="1:6" x14ac:dyDescent="0.2">
      <c r="A1337" s="50">
        <v>38592</v>
      </c>
      <c r="B1337" s="8">
        <v>28</v>
      </c>
      <c r="C1337" s="8">
        <v>8</v>
      </c>
      <c r="D1337" s="8">
        <v>2005</v>
      </c>
      <c r="E1337">
        <v>5.5039999999999996</v>
      </c>
      <c r="F1337" s="50"/>
    </row>
    <row r="1338" spans="1:6" x14ac:dyDescent="0.2">
      <c r="A1338" s="50">
        <v>38593</v>
      </c>
      <c r="B1338" s="8">
        <v>29</v>
      </c>
      <c r="C1338" s="8">
        <v>8</v>
      </c>
      <c r="D1338" s="8">
        <v>2005</v>
      </c>
      <c r="E1338">
        <v>6.6070000000000002</v>
      </c>
      <c r="F1338" s="50"/>
    </row>
    <row r="1339" spans="1:6" x14ac:dyDescent="0.2">
      <c r="A1339" s="50">
        <v>38594</v>
      </c>
      <c r="B1339" s="8">
        <v>30</v>
      </c>
      <c r="C1339" s="8">
        <v>8</v>
      </c>
      <c r="D1339" s="8">
        <v>2005</v>
      </c>
      <c r="E1339">
        <v>9.3469999999999995</v>
      </c>
      <c r="F1339" s="50"/>
    </row>
    <row r="1340" spans="1:6" x14ac:dyDescent="0.2">
      <c r="A1340" s="50">
        <v>38595</v>
      </c>
      <c r="B1340" s="8">
        <v>31</v>
      </c>
      <c r="C1340" s="8">
        <v>8</v>
      </c>
      <c r="D1340" s="8">
        <v>2005</v>
      </c>
      <c r="E1340">
        <v>9.1959999999999997</v>
      </c>
      <c r="F1340" s="50"/>
    </row>
    <row r="1341" spans="1:6" x14ac:dyDescent="0.2">
      <c r="A1341" s="50">
        <v>38596</v>
      </c>
      <c r="B1341" s="8">
        <v>1</v>
      </c>
      <c r="C1341" s="8">
        <v>9</v>
      </c>
      <c r="D1341" s="8">
        <v>2005</v>
      </c>
      <c r="F1341" s="50"/>
    </row>
    <row r="1342" spans="1:6" x14ac:dyDescent="0.2">
      <c r="A1342" s="50">
        <v>38597</v>
      </c>
      <c r="B1342" s="8">
        <v>2</v>
      </c>
      <c r="C1342" s="8">
        <v>9</v>
      </c>
      <c r="D1342" s="8">
        <v>2005</v>
      </c>
      <c r="F1342" s="50"/>
    </row>
    <row r="1343" spans="1:6" x14ac:dyDescent="0.2">
      <c r="A1343" s="50">
        <v>38598</v>
      </c>
      <c r="B1343" s="8">
        <v>3</v>
      </c>
      <c r="C1343" s="8">
        <v>9</v>
      </c>
      <c r="D1343" s="8">
        <v>2005</v>
      </c>
      <c r="F1343" s="50"/>
    </row>
    <row r="1344" spans="1:6" x14ac:dyDescent="0.2">
      <c r="A1344" s="50">
        <v>38599</v>
      </c>
      <c r="B1344" s="8">
        <v>4</v>
      </c>
      <c r="C1344" s="8">
        <v>9</v>
      </c>
      <c r="D1344" s="8">
        <v>2005</v>
      </c>
      <c r="F1344" s="50"/>
    </row>
    <row r="1345" spans="1:6" x14ac:dyDescent="0.2">
      <c r="A1345" s="50">
        <v>38600</v>
      </c>
      <c r="B1345" s="8">
        <v>5</v>
      </c>
      <c r="C1345" s="8">
        <v>9</v>
      </c>
      <c r="D1345" s="8">
        <v>2005</v>
      </c>
      <c r="E1345">
        <v>16.632000000000001</v>
      </c>
      <c r="F1345" s="50"/>
    </row>
    <row r="1346" spans="1:6" x14ac:dyDescent="0.2">
      <c r="A1346" s="50">
        <v>38601</v>
      </c>
      <c r="B1346" s="8">
        <v>6</v>
      </c>
      <c r="C1346" s="8">
        <v>9</v>
      </c>
      <c r="D1346" s="8">
        <v>2005</v>
      </c>
      <c r="E1346">
        <v>14.02</v>
      </c>
      <c r="F1346" s="50"/>
    </row>
    <row r="1347" spans="1:6" x14ac:dyDescent="0.2">
      <c r="A1347" s="50">
        <v>38602</v>
      </c>
      <c r="B1347" s="8">
        <v>7</v>
      </c>
      <c r="C1347" s="8">
        <v>9</v>
      </c>
      <c r="D1347" s="8">
        <v>2005</v>
      </c>
      <c r="E1347">
        <v>9.5109999999999992</v>
      </c>
      <c r="F1347" s="50"/>
    </row>
    <row r="1348" spans="1:6" x14ac:dyDescent="0.2">
      <c r="A1348" s="50">
        <v>38603</v>
      </c>
      <c r="B1348" s="8">
        <v>8</v>
      </c>
      <c r="C1348" s="8">
        <v>9</v>
      </c>
      <c r="D1348" s="8">
        <v>2005</v>
      </c>
      <c r="E1348">
        <v>7.5330000000000004</v>
      </c>
      <c r="F1348" s="50"/>
    </row>
    <row r="1349" spans="1:6" x14ac:dyDescent="0.2">
      <c r="A1349" s="50">
        <v>38604</v>
      </c>
      <c r="B1349" s="8">
        <v>9</v>
      </c>
      <c r="C1349" s="8">
        <v>9</v>
      </c>
      <c r="D1349" s="8">
        <v>2005</v>
      </c>
      <c r="E1349">
        <v>7.7590000000000003</v>
      </c>
      <c r="F1349" s="50"/>
    </row>
    <row r="1350" spans="1:6" x14ac:dyDescent="0.2">
      <c r="A1350" s="50">
        <v>38605</v>
      </c>
      <c r="B1350" s="8">
        <v>10</v>
      </c>
      <c r="C1350" s="8">
        <v>9</v>
      </c>
      <c r="D1350" s="8">
        <v>2005</v>
      </c>
      <c r="E1350">
        <v>15.974</v>
      </c>
      <c r="F1350" s="50"/>
    </row>
    <row r="1351" spans="1:6" x14ac:dyDescent="0.2">
      <c r="A1351" s="50">
        <v>38606</v>
      </c>
      <c r="B1351" s="8">
        <v>11</v>
      </c>
      <c r="C1351" s="8">
        <v>9</v>
      </c>
      <c r="D1351" s="8">
        <v>2005</v>
      </c>
      <c r="E1351">
        <v>23.655000000000001</v>
      </c>
      <c r="F1351" s="50"/>
    </row>
    <row r="1352" spans="1:6" x14ac:dyDescent="0.2">
      <c r="A1352" s="50">
        <v>38607</v>
      </c>
      <c r="B1352" s="8">
        <v>12</v>
      </c>
      <c r="C1352" s="8">
        <v>9</v>
      </c>
      <c r="D1352" s="8">
        <v>2005</v>
      </c>
      <c r="E1352">
        <v>19.795000000000002</v>
      </c>
      <c r="F1352" s="50"/>
    </row>
    <row r="1353" spans="1:6" x14ac:dyDescent="0.2">
      <c r="A1353" s="50">
        <v>38608</v>
      </c>
      <c r="B1353" s="8">
        <v>13</v>
      </c>
      <c r="C1353" s="8">
        <v>9</v>
      </c>
      <c r="D1353" s="8">
        <v>2005</v>
      </c>
      <c r="E1353">
        <v>16.166</v>
      </c>
      <c r="F1353" s="50"/>
    </row>
    <row r="1354" spans="1:6" x14ac:dyDescent="0.2">
      <c r="A1354" s="50">
        <v>38609</v>
      </c>
      <c r="B1354" s="8">
        <v>14</v>
      </c>
      <c r="C1354" s="8">
        <v>9</v>
      </c>
      <c r="D1354" s="8">
        <v>2005</v>
      </c>
      <c r="E1354">
        <v>16.968</v>
      </c>
      <c r="F1354" s="50"/>
    </row>
    <row r="1355" spans="1:6" x14ac:dyDescent="0.2">
      <c r="A1355" s="50">
        <v>38610</v>
      </c>
      <c r="B1355" s="8">
        <v>15</v>
      </c>
      <c r="C1355" s="8">
        <v>9</v>
      </c>
      <c r="D1355" s="8">
        <v>2005</v>
      </c>
      <c r="E1355">
        <v>19.588999999999999</v>
      </c>
      <c r="F1355" s="50"/>
    </row>
    <row r="1356" spans="1:6" x14ac:dyDescent="0.2">
      <c r="A1356" s="50">
        <v>38611</v>
      </c>
      <c r="B1356" s="8">
        <v>16</v>
      </c>
      <c r="C1356" s="8">
        <v>9</v>
      </c>
      <c r="D1356" s="8">
        <v>2005</v>
      </c>
      <c r="E1356">
        <v>21.696999999999999</v>
      </c>
      <c r="F1356" s="50"/>
    </row>
    <row r="1357" spans="1:6" x14ac:dyDescent="0.2">
      <c r="A1357" s="50">
        <v>38612</v>
      </c>
      <c r="B1357" s="8">
        <v>17</v>
      </c>
      <c r="C1357" s="8">
        <v>9</v>
      </c>
      <c r="D1357" s="8">
        <v>2005</v>
      </c>
      <c r="E1357">
        <v>22.382000000000001</v>
      </c>
      <c r="F1357" s="50"/>
    </row>
    <row r="1358" spans="1:6" x14ac:dyDescent="0.2">
      <c r="A1358" s="50">
        <v>38613</v>
      </c>
      <c r="B1358" s="8">
        <v>18</v>
      </c>
      <c r="C1358" s="8">
        <v>9</v>
      </c>
      <c r="D1358" s="8">
        <v>2005</v>
      </c>
      <c r="E1358">
        <v>25.15</v>
      </c>
      <c r="F1358" s="50"/>
    </row>
    <row r="1359" spans="1:6" x14ac:dyDescent="0.2">
      <c r="A1359" s="50">
        <v>38614</v>
      </c>
      <c r="B1359" s="8">
        <v>19</v>
      </c>
      <c r="C1359" s="8">
        <v>9</v>
      </c>
      <c r="D1359" s="8">
        <v>2005</v>
      </c>
      <c r="E1359">
        <v>23.198</v>
      </c>
      <c r="F1359" s="50"/>
    </row>
    <row r="1360" spans="1:6" x14ac:dyDescent="0.2">
      <c r="A1360" s="50">
        <v>38615</v>
      </c>
      <c r="B1360" s="8">
        <v>20</v>
      </c>
      <c r="C1360" s="8">
        <v>9</v>
      </c>
      <c r="D1360" s="8">
        <v>2005</v>
      </c>
      <c r="E1360">
        <v>18.251999999999999</v>
      </c>
      <c r="F1360" s="50"/>
    </row>
    <row r="1361" spans="1:6" x14ac:dyDescent="0.2">
      <c r="A1361" s="50">
        <v>38616</v>
      </c>
      <c r="B1361" s="8">
        <v>21</v>
      </c>
      <c r="C1361" s="8">
        <v>9</v>
      </c>
      <c r="D1361" s="8">
        <v>2005</v>
      </c>
      <c r="E1361">
        <v>15.351000000000001</v>
      </c>
      <c r="F1361" s="50"/>
    </row>
    <row r="1362" spans="1:6" x14ac:dyDescent="0.2">
      <c r="A1362" s="50">
        <v>38617</v>
      </c>
      <c r="B1362" s="8">
        <v>22</v>
      </c>
      <c r="C1362" s="8">
        <v>9</v>
      </c>
      <c r="D1362" s="8">
        <v>2005</v>
      </c>
      <c r="E1362">
        <v>14.775</v>
      </c>
      <c r="F1362" s="50"/>
    </row>
    <row r="1363" spans="1:6" x14ac:dyDescent="0.2">
      <c r="A1363" s="50">
        <v>38618</v>
      </c>
      <c r="B1363" s="8">
        <v>23</v>
      </c>
      <c r="C1363" s="8">
        <v>9</v>
      </c>
      <c r="D1363" s="8">
        <v>2005</v>
      </c>
      <c r="E1363">
        <v>15.709</v>
      </c>
      <c r="F1363" s="50"/>
    </row>
    <row r="1364" spans="1:6" x14ac:dyDescent="0.2">
      <c r="A1364" s="50">
        <v>38619</v>
      </c>
      <c r="B1364" s="8">
        <v>24</v>
      </c>
      <c r="C1364" s="8">
        <v>9</v>
      </c>
      <c r="D1364" s="8">
        <v>2005</v>
      </c>
      <c r="E1364">
        <v>15.433</v>
      </c>
      <c r="F1364" s="50"/>
    </row>
    <row r="1365" spans="1:6" x14ac:dyDescent="0.2">
      <c r="A1365" s="50">
        <v>38620</v>
      </c>
      <c r="B1365" s="8">
        <v>25</v>
      </c>
      <c r="C1365" s="8">
        <v>9</v>
      </c>
      <c r="D1365" s="8">
        <v>2005</v>
      </c>
      <c r="E1365">
        <v>12.962</v>
      </c>
      <c r="F1365" s="50"/>
    </row>
    <row r="1366" spans="1:6" x14ac:dyDescent="0.2">
      <c r="A1366" s="50">
        <v>38621</v>
      </c>
      <c r="B1366" s="8">
        <v>26</v>
      </c>
      <c r="C1366" s="8">
        <v>9</v>
      </c>
      <c r="D1366" s="8">
        <v>2005</v>
      </c>
      <c r="E1366">
        <v>8.4550000000000001</v>
      </c>
      <c r="F1366" s="50"/>
    </row>
    <row r="1367" spans="1:6" x14ac:dyDescent="0.2">
      <c r="A1367" s="50">
        <v>38622</v>
      </c>
      <c r="B1367" s="8">
        <v>27</v>
      </c>
      <c r="C1367" s="8">
        <v>9</v>
      </c>
      <c r="D1367" s="8">
        <v>2005</v>
      </c>
      <c r="E1367">
        <v>5.1070000000000002</v>
      </c>
      <c r="F1367" s="50"/>
    </row>
    <row r="1368" spans="1:6" x14ac:dyDescent="0.2">
      <c r="A1368" s="50">
        <v>38623</v>
      </c>
      <c r="B1368" s="8">
        <v>28</v>
      </c>
      <c r="C1368" s="8">
        <v>9</v>
      </c>
      <c r="D1368" s="8">
        <v>2005</v>
      </c>
      <c r="E1368">
        <v>9.93</v>
      </c>
      <c r="F1368" s="50"/>
    </row>
    <row r="1369" spans="1:6" x14ac:dyDescent="0.2">
      <c r="A1369" s="50">
        <v>38624</v>
      </c>
      <c r="B1369" s="8">
        <v>29</v>
      </c>
      <c r="C1369" s="8">
        <v>9</v>
      </c>
      <c r="D1369" s="8">
        <v>2005</v>
      </c>
      <c r="E1369">
        <v>14.388999999999999</v>
      </c>
      <c r="F1369" s="50"/>
    </row>
    <row r="1370" spans="1:6" x14ac:dyDescent="0.2">
      <c r="A1370" s="50">
        <v>38625</v>
      </c>
      <c r="B1370" s="8">
        <v>30</v>
      </c>
      <c r="C1370" s="8">
        <v>9</v>
      </c>
      <c r="D1370" s="8">
        <v>2005</v>
      </c>
      <c r="E1370">
        <v>17.298999999999999</v>
      </c>
      <c r="F1370" s="50"/>
    </row>
    <row r="1371" spans="1:6" x14ac:dyDescent="0.2">
      <c r="A1371" s="50">
        <v>38626</v>
      </c>
      <c r="B1371" s="8">
        <v>1</v>
      </c>
      <c r="C1371" s="8">
        <v>10</v>
      </c>
      <c r="D1371" s="8">
        <v>2005</v>
      </c>
      <c r="E1371">
        <v>19.481000000000002</v>
      </c>
      <c r="F1371" s="50"/>
    </row>
    <row r="1372" spans="1:6" x14ac:dyDescent="0.2">
      <c r="A1372" s="50">
        <v>38627</v>
      </c>
      <c r="B1372" s="8">
        <v>2</v>
      </c>
      <c r="C1372" s="8">
        <v>10</v>
      </c>
      <c r="D1372" s="8">
        <v>2005</v>
      </c>
      <c r="E1372">
        <v>19.172999999999998</v>
      </c>
      <c r="F1372" s="50"/>
    </row>
    <row r="1373" spans="1:6" x14ac:dyDescent="0.2">
      <c r="A1373" s="50">
        <v>38628</v>
      </c>
      <c r="B1373" s="8">
        <v>3</v>
      </c>
      <c r="C1373" s="8">
        <v>10</v>
      </c>
      <c r="D1373" s="8">
        <v>2005</v>
      </c>
      <c r="E1373">
        <v>14.021000000000001</v>
      </c>
      <c r="F1373" s="50"/>
    </row>
    <row r="1374" spans="1:6" x14ac:dyDescent="0.2">
      <c r="A1374" s="50">
        <v>38629</v>
      </c>
      <c r="B1374" s="8">
        <v>4</v>
      </c>
      <c r="C1374" s="8">
        <v>10</v>
      </c>
      <c r="D1374" s="8">
        <v>2005</v>
      </c>
      <c r="E1374">
        <v>10.959</v>
      </c>
      <c r="F1374" s="50"/>
    </row>
    <row r="1375" spans="1:6" x14ac:dyDescent="0.2">
      <c r="A1375" s="50">
        <v>38630</v>
      </c>
      <c r="B1375" s="8">
        <v>5</v>
      </c>
      <c r="C1375" s="8">
        <v>10</v>
      </c>
      <c r="D1375" s="8">
        <v>2005</v>
      </c>
      <c r="E1375">
        <v>6.415</v>
      </c>
      <c r="F1375" s="50"/>
    </row>
    <row r="1376" spans="1:6" x14ac:dyDescent="0.2">
      <c r="A1376" s="50">
        <v>38631</v>
      </c>
      <c r="B1376" s="8">
        <v>6</v>
      </c>
      <c r="C1376" s="8">
        <v>10</v>
      </c>
      <c r="D1376" s="8">
        <v>2005</v>
      </c>
      <c r="E1376">
        <v>5.2380000000000004</v>
      </c>
      <c r="F1376" s="50"/>
    </row>
    <row r="1377" spans="1:6" x14ac:dyDescent="0.2">
      <c r="A1377" s="50">
        <v>38632</v>
      </c>
      <c r="B1377" s="8">
        <v>7</v>
      </c>
      <c r="C1377" s="8">
        <v>10</v>
      </c>
      <c r="D1377" s="8">
        <v>2005</v>
      </c>
      <c r="E1377">
        <v>4.4829999999999997</v>
      </c>
      <c r="F1377" s="50"/>
    </row>
    <row r="1378" spans="1:6" x14ac:dyDescent="0.2">
      <c r="A1378" s="50">
        <v>38633</v>
      </c>
      <c r="B1378" s="8">
        <v>8</v>
      </c>
      <c r="C1378" s="8">
        <v>10</v>
      </c>
      <c r="D1378" s="8">
        <v>2005</v>
      </c>
      <c r="E1378">
        <v>5.774</v>
      </c>
      <c r="F1378" s="50"/>
    </row>
    <row r="1379" spans="1:6" x14ac:dyDescent="0.2">
      <c r="A1379" s="50">
        <v>38634</v>
      </c>
      <c r="B1379" s="8">
        <v>9</v>
      </c>
      <c r="C1379" s="8">
        <v>10</v>
      </c>
      <c r="D1379" s="8">
        <v>2005</v>
      </c>
      <c r="E1379">
        <v>8.0730000000000004</v>
      </c>
      <c r="F1379" s="50"/>
    </row>
    <row r="1380" spans="1:6" x14ac:dyDescent="0.2">
      <c r="A1380" s="50">
        <v>38635</v>
      </c>
      <c r="B1380" s="8">
        <v>10</v>
      </c>
      <c r="C1380" s="8">
        <v>10</v>
      </c>
      <c r="D1380" s="8">
        <v>2005</v>
      </c>
      <c r="E1380">
        <v>9.0530000000000008</v>
      </c>
      <c r="F1380" s="50"/>
    </row>
    <row r="1381" spans="1:6" x14ac:dyDescent="0.2">
      <c r="A1381" s="50">
        <v>38636</v>
      </c>
      <c r="B1381" s="8">
        <v>11</v>
      </c>
      <c r="C1381" s="8">
        <v>10</v>
      </c>
      <c r="D1381" s="8">
        <v>2005</v>
      </c>
      <c r="E1381">
        <v>20.760999999999999</v>
      </c>
      <c r="F1381" s="50"/>
    </row>
    <row r="1382" spans="1:6" x14ac:dyDescent="0.2">
      <c r="A1382" s="50">
        <v>38637</v>
      </c>
      <c r="B1382" s="8">
        <v>12</v>
      </c>
      <c r="C1382" s="8">
        <v>10</v>
      </c>
      <c r="D1382" s="8">
        <v>2005</v>
      </c>
      <c r="E1382">
        <v>19.68</v>
      </c>
      <c r="F1382" s="50"/>
    </row>
    <row r="1383" spans="1:6" x14ac:dyDescent="0.2">
      <c r="A1383" s="50">
        <v>38638</v>
      </c>
      <c r="B1383" s="8">
        <v>13</v>
      </c>
      <c r="C1383" s="8">
        <v>10</v>
      </c>
      <c r="D1383" s="8">
        <v>2005</v>
      </c>
      <c r="E1383">
        <v>18.302</v>
      </c>
      <c r="F1383" s="50"/>
    </row>
    <row r="1384" spans="1:6" x14ac:dyDescent="0.2">
      <c r="A1384" s="50">
        <v>38639</v>
      </c>
      <c r="B1384" s="8">
        <v>14</v>
      </c>
      <c r="C1384" s="8">
        <v>10</v>
      </c>
      <c r="D1384" s="8">
        <v>2005</v>
      </c>
      <c r="E1384">
        <v>20.504999999999999</v>
      </c>
      <c r="F1384" s="50"/>
    </row>
    <row r="1385" spans="1:6" x14ac:dyDescent="0.2">
      <c r="A1385" s="50">
        <v>38640</v>
      </c>
      <c r="B1385" s="8">
        <v>15</v>
      </c>
      <c r="C1385" s="8">
        <v>10</v>
      </c>
      <c r="D1385" s="8">
        <v>2005</v>
      </c>
      <c r="E1385">
        <v>17.065000000000001</v>
      </c>
      <c r="F1385" s="50"/>
    </row>
    <row r="1386" spans="1:6" x14ac:dyDescent="0.2">
      <c r="A1386" s="50">
        <v>38641</v>
      </c>
      <c r="B1386" s="8">
        <v>16</v>
      </c>
      <c r="C1386" s="8">
        <v>10</v>
      </c>
      <c r="D1386" s="8">
        <v>2005</v>
      </c>
      <c r="E1386">
        <v>12.504</v>
      </c>
      <c r="F1386" s="50"/>
    </row>
    <row r="1387" spans="1:6" x14ac:dyDescent="0.2">
      <c r="A1387" s="50">
        <v>38642</v>
      </c>
      <c r="B1387" s="8">
        <v>17</v>
      </c>
      <c r="C1387" s="8">
        <v>10</v>
      </c>
      <c r="D1387" s="8">
        <v>2005</v>
      </c>
      <c r="E1387">
        <v>15.129</v>
      </c>
      <c r="F1387" s="50"/>
    </row>
    <row r="1388" spans="1:6" x14ac:dyDescent="0.2">
      <c r="A1388" s="50">
        <v>38643</v>
      </c>
      <c r="B1388" s="8">
        <v>18</v>
      </c>
      <c r="C1388" s="8">
        <v>10</v>
      </c>
      <c r="D1388" s="8">
        <v>2005</v>
      </c>
      <c r="E1388">
        <v>12.683999999999999</v>
      </c>
      <c r="F1388" s="50"/>
    </row>
    <row r="1389" spans="1:6" x14ac:dyDescent="0.2">
      <c r="A1389" s="50">
        <v>38644</v>
      </c>
      <c r="B1389" s="8">
        <v>19</v>
      </c>
      <c r="C1389" s="8">
        <v>10</v>
      </c>
      <c r="D1389" s="8">
        <v>2005</v>
      </c>
      <c r="E1389">
        <v>6.2569999999999997</v>
      </c>
      <c r="F1389" s="50"/>
    </row>
    <row r="1390" spans="1:6" x14ac:dyDescent="0.2">
      <c r="A1390" s="50">
        <v>38645</v>
      </c>
      <c r="B1390" s="8">
        <v>20</v>
      </c>
      <c r="C1390" s="8">
        <v>10</v>
      </c>
      <c r="D1390" s="8">
        <v>2005</v>
      </c>
      <c r="E1390">
        <v>3.6960000000000002</v>
      </c>
      <c r="F1390" s="50"/>
    </row>
    <row r="1391" spans="1:6" x14ac:dyDescent="0.2">
      <c r="A1391" s="50">
        <v>38646</v>
      </c>
      <c r="B1391" s="8">
        <v>21</v>
      </c>
      <c r="C1391" s="8">
        <v>10</v>
      </c>
      <c r="D1391" s="8">
        <v>2005</v>
      </c>
      <c r="E1391">
        <v>6.5359999999999996</v>
      </c>
      <c r="F1391" s="50"/>
    </row>
    <row r="1392" spans="1:6" x14ac:dyDescent="0.2">
      <c r="A1392" s="50">
        <v>38647</v>
      </c>
      <c r="B1392" s="8">
        <v>22</v>
      </c>
      <c r="C1392" s="8">
        <v>10</v>
      </c>
      <c r="D1392" s="8">
        <v>2005</v>
      </c>
      <c r="E1392">
        <v>6.7880000000000003</v>
      </c>
      <c r="F1392" s="50"/>
    </row>
    <row r="1393" spans="1:6" x14ac:dyDescent="0.2">
      <c r="A1393" s="50">
        <v>38648</v>
      </c>
      <c r="B1393" s="8">
        <v>23</v>
      </c>
      <c r="C1393" s="8">
        <v>10</v>
      </c>
      <c r="D1393" s="8">
        <v>2005</v>
      </c>
      <c r="E1393">
        <v>5.9889999999999999</v>
      </c>
      <c r="F1393" s="50"/>
    </row>
    <row r="1394" spans="1:6" x14ac:dyDescent="0.2">
      <c r="A1394" s="50">
        <v>38649</v>
      </c>
      <c r="B1394" s="8">
        <v>24</v>
      </c>
      <c r="C1394" s="8">
        <v>10</v>
      </c>
      <c r="D1394" s="8">
        <v>2005</v>
      </c>
      <c r="E1394">
        <v>7.859</v>
      </c>
      <c r="F1394" s="50"/>
    </row>
    <row r="1395" spans="1:6" x14ac:dyDescent="0.2">
      <c r="A1395" s="50">
        <v>38650</v>
      </c>
      <c r="B1395" s="8">
        <v>25</v>
      </c>
      <c r="C1395" s="8">
        <v>10</v>
      </c>
      <c r="D1395" s="8">
        <v>2005</v>
      </c>
      <c r="E1395">
        <v>8.7110000000000003</v>
      </c>
      <c r="F1395" s="50"/>
    </row>
    <row r="1396" spans="1:6" x14ac:dyDescent="0.2">
      <c r="A1396" s="50">
        <v>38651</v>
      </c>
      <c r="B1396" s="8">
        <v>26</v>
      </c>
      <c r="C1396" s="8">
        <v>10</v>
      </c>
      <c r="D1396" s="8">
        <v>2005</v>
      </c>
      <c r="E1396">
        <v>10.477</v>
      </c>
      <c r="F1396" s="50"/>
    </row>
    <row r="1397" spans="1:6" x14ac:dyDescent="0.2">
      <c r="A1397" s="50">
        <v>38652</v>
      </c>
      <c r="B1397" s="8">
        <v>27</v>
      </c>
      <c r="C1397" s="8">
        <v>10</v>
      </c>
      <c r="D1397" s="8">
        <v>2005</v>
      </c>
      <c r="E1397">
        <v>9.577</v>
      </c>
      <c r="F1397" s="50"/>
    </row>
    <row r="1398" spans="1:6" x14ac:dyDescent="0.2">
      <c r="A1398" s="50">
        <v>38653</v>
      </c>
      <c r="B1398" s="8">
        <v>28</v>
      </c>
      <c r="C1398" s="8">
        <v>10</v>
      </c>
      <c r="D1398" s="8">
        <v>2005</v>
      </c>
      <c r="E1398">
        <v>11.314</v>
      </c>
      <c r="F1398" s="50"/>
    </row>
    <row r="1399" spans="1:6" x14ac:dyDescent="0.2">
      <c r="A1399" s="50">
        <v>38654</v>
      </c>
      <c r="B1399" s="8">
        <v>29</v>
      </c>
      <c r="C1399" s="8">
        <v>10</v>
      </c>
      <c r="D1399" s="8">
        <v>2005</v>
      </c>
      <c r="E1399">
        <v>8.109</v>
      </c>
      <c r="F1399" s="50"/>
    </row>
    <row r="1400" spans="1:6" x14ac:dyDescent="0.2">
      <c r="A1400" s="50">
        <v>38655</v>
      </c>
      <c r="B1400" s="8">
        <v>30</v>
      </c>
      <c r="C1400" s="8">
        <v>10</v>
      </c>
      <c r="D1400" s="8">
        <v>2005</v>
      </c>
      <c r="E1400">
        <v>7.266</v>
      </c>
      <c r="F1400" s="50"/>
    </row>
    <row r="1401" spans="1:6" x14ac:dyDescent="0.2">
      <c r="A1401" s="50">
        <v>38656</v>
      </c>
      <c r="B1401" s="8">
        <v>31</v>
      </c>
      <c r="C1401" s="8">
        <v>10</v>
      </c>
      <c r="D1401" s="8">
        <v>2005</v>
      </c>
      <c r="E1401">
        <v>7.4640000000000004</v>
      </c>
      <c r="F1401" s="50"/>
    </row>
    <row r="1402" spans="1:6" x14ac:dyDescent="0.2">
      <c r="A1402" s="50">
        <v>38657</v>
      </c>
      <c r="B1402" s="8">
        <v>1</v>
      </c>
      <c r="C1402" s="8">
        <v>11</v>
      </c>
      <c r="D1402" s="8">
        <v>2005</v>
      </c>
      <c r="E1402">
        <v>10.85</v>
      </c>
      <c r="F1402" s="50"/>
    </row>
    <row r="1403" spans="1:6" x14ac:dyDescent="0.2">
      <c r="A1403" s="50">
        <v>38658</v>
      </c>
      <c r="B1403" s="8">
        <v>2</v>
      </c>
      <c r="C1403" s="8">
        <v>11</v>
      </c>
      <c r="D1403" s="8">
        <v>2005</v>
      </c>
      <c r="E1403">
        <v>17.635999999999999</v>
      </c>
      <c r="F1403" s="50"/>
    </row>
    <row r="1404" spans="1:6" x14ac:dyDescent="0.2">
      <c r="A1404" s="50">
        <v>38659</v>
      </c>
      <c r="B1404" s="8">
        <v>3</v>
      </c>
      <c r="C1404" s="8">
        <v>11</v>
      </c>
      <c r="D1404" s="8">
        <v>2005</v>
      </c>
      <c r="E1404">
        <v>16.957999999999998</v>
      </c>
      <c r="F1404" s="50"/>
    </row>
    <row r="1405" spans="1:6" x14ac:dyDescent="0.2">
      <c r="A1405" s="50">
        <v>38660</v>
      </c>
      <c r="B1405" s="8">
        <v>4</v>
      </c>
      <c r="C1405" s="8">
        <v>11</v>
      </c>
      <c r="D1405" s="8">
        <v>2005</v>
      </c>
      <c r="E1405">
        <v>14.497999999999999</v>
      </c>
      <c r="F1405" s="50"/>
    </row>
    <row r="1406" spans="1:6" x14ac:dyDescent="0.2">
      <c r="A1406" s="50">
        <v>38661</v>
      </c>
      <c r="B1406" s="8">
        <v>5</v>
      </c>
      <c r="C1406" s="8">
        <v>11</v>
      </c>
      <c r="D1406" s="8">
        <v>2005</v>
      </c>
      <c r="E1406">
        <v>15.69</v>
      </c>
      <c r="F1406" s="50"/>
    </row>
    <row r="1407" spans="1:6" x14ac:dyDescent="0.2">
      <c r="A1407" s="50">
        <v>38662</v>
      </c>
      <c r="B1407" s="8">
        <v>6</v>
      </c>
      <c r="C1407" s="8">
        <v>11</v>
      </c>
      <c r="D1407" s="8">
        <v>2005</v>
      </c>
      <c r="E1407">
        <v>13.93</v>
      </c>
      <c r="F1407" s="50"/>
    </row>
    <row r="1408" spans="1:6" x14ac:dyDescent="0.2">
      <c r="A1408" s="50">
        <v>38663</v>
      </c>
      <c r="B1408" s="8">
        <v>7</v>
      </c>
      <c r="C1408" s="8">
        <v>11</v>
      </c>
      <c r="D1408" s="8">
        <v>2005</v>
      </c>
      <c r="E1408">
        <v>11.519</v>
      </c>
      <c r="F1408" s="50"/>
    </row>
    <row r="1409" spans="1:6" x14ac:dyDescent="0.2">
      <c r="A1409" s="50">
        <v>38664</v>
      </c>
      <c r="B1409" s="8">
        <v>8</v>
      </c>
      <c r="C1409" s="8">
        <v>11</v>
      </c>
      <c r="D1409" s="8">
        <v>2005</v>
      </c>
      <c r="E1409">
        <v>8.69</v>
      </c>
      <c r="F1409" s="50"/>
    </row>
    <row r="1410" spans="1:6" x14ac:dyDescent="0.2">
      <c r="A1410" s="50">
        <v>38665</v>
      </c>
      <c r="B1410" s="8">
        <v>9</v>
      </c>
      <c r="C1410" s="8">
        <v>11</v>
      </c>
      <c r="D1410" s="8">
        <v>2005</v>
      </c>
      <c r="E1410">
        <v>13.324999999999999</v>
      </c>
      <c r="F1410" s="50"/>
    </row>
    <row r="1411" spans="1:6" x14ac:dyDescent="0.2">
      <c r="A1411" s="50">
        <v>38666</v>
      </c>
      <c r="B1411" s="8">
        <v>10</v>
      </c>
      <c r="C1411" s="8">
        <v>11</v>
      </c>
      <c r="D1411" s="8">
        <v>2005</v>
      </c>
      <c r="E1411">
        <v>17.626000000000001</v>
      </c>
      <c r="F1411" s="50"/>
    </row>
    <row r="1412" spans="1:6" x14ac:dyDescent="0.2">
      <c r="A1412" s="50">
        <v>38667</v>
      </c>
      <c r="B1412" s="8">
        <v>11</v>
      </c>
      <c r="C1412" s="8">
        <v>11</v>
      </c>
      <c r="D1412" s="8">
        <v>2005</v>
      </c>
      <c r="E1412">
        <v>16.922999999999998</v>
      </c>
      <c r="F1412" s="50"/>
    </row>
    <row r="1413" spans="1:6" x14ac:dyDescent="0.2">
      <c r="A1413" s="50">
        <v>38668</v>
      </c>
      <c r="B1413" s="8">
        <v>12</v>
      </c>
      <c r="C1413" s="8">
        <v>11</v>
      </c>
      <c r="D1413" s="8">
        <v>2005</v>
      </c>
      <c r="E1413">
        <v>19.308</v>
      </c>
      <c r="F1413" s="50"/>
    </row>
    <row r="1414" spans="1:6" x14ac:dyDescent="0.2">
      <c r="A1414" s="50">
        <v>38669</v>
      </c>
      <c r="B1414" s="8">
        <v>13</v>
      </c>
      <c r="C1414" s="8">
        <v>11</v>
      </c>
      <c r="D1414" s="8">
        <v>2005</v>
      </c>
      <c r="E1414">
        <v>19.95</v>
      </c>
      <c r="F1414" s="50"/>
    </row>
    <row r="1415" spans="1:6" x14ac:dyDescent="0.2">
      <c r="A1415" s="50">
        <v>38670</v>
      </c>
      <c r="B1415" s="8">
        <v>14</v>
      </c>
      <c r="C1415" s="8">
        <v>11</v>
      </c>
      <c r="D1415" s="8">
        <v>2005</v>
      </c>
      <c r="E1415">
        <v>16.440999999999999</v>
      </c>
      <c r="F1415" s="50"/>
    </row>
    <row r="1416" spans="1:6" x14ac:dyDescent="0.2">
      <c r="A1416" s="50">
        <v>38671</v>
      </c>
      <c r="B1416" s="8">
        <v>15</v>
      </c>
      <c r="C1416" s="8">
        <v>11</v>
      </c>
      <c r="D1416" s="8">
        <v>2005</v>
      </c>
      <c r="E1416">
        <v>14.542999999999999</v>
      </c>
      <c r="F1416" s="50"/>
    </row>
    <row r="1417" spans="1:6" x14ac:dyDescent="0.2">
      <c r="A1417" s="50">
        <v>38672</v>
      </c>
      <c r="B1417" s="8">
        <v>16</v>
      </c>
      <c r="C1417" s="8">
        <v>11</v>
      </c>
      <c r="D1417" s="8">
        <v>2005</v>
      </c>
      <c r="E1417">
        <v>16.687000000000001</v>
      </c>
      <c r="F1417" s="50"/>
    </row>
    <row r="1418" spans="1:6" x14ac:dyDescent="0.2">
      <c r="A1418" s="50">
        <v>38673</v>
      </c>
      <c r="B1418" s="8">
        <v>17</v>
      </c>
      <c r="C1418" s="8">
        <v>11</v>
      </c>
      <c r="D1418" s="8">
        <v>2005</v>
      </c>
      <c r="E1418">
        <v>16.28</v>
      </c>
      <c r="F1418" s="50"/>
    </row>
    <row r="1419" spans="1:6" x14ac:dyDescent="0.2">
      <c r="A1419" s="50">
        <v>38674</v>
      </c>
      <c r="B1419" s="8">
        <v>18</v>
      </c>
      <c r="C1419" s="8">
        <v>11</v>
      </c>
      <c r="D1419" s="8">
        <v>2005</v>
      </c>
      <c r="E1419">
        <v>14.226000000000001</v>
      </c>
      <c r="F1419" s="50"/>
    </row>
    <row r="1420" spans="1:6" x14ac:dyDescent="0.2">
      <c r="A1420" s="50">
        <v>38675</v>
      </c>
      <c r="B1420" s="8">
        <v>19</v>
      </c>
      <c r="C1420" s="8">
        <v>11</v>
      </c>
      <c r="D1420" s="8">
        <v>2005</v>
      </c>
      <c r="E1420">
        <v>11.744</v>
      </c>
      <c r="F1420" s="50"/>
    </row>
    <row r="1421" spans="1:6" x14ac:dyDescent="0.2">
      <c r="A1421" s="50">
        <v>38676</v>
      </c>
      <c r="B1421" s="8">
        <v>20</v>
      </c>
      <c r="C1421" s="8">
        <v>11</v>
      </c>
      <c r="D1421" s="8">
        <v>2005</v>
      </c>
      <c r="E1421">
        <v>10.75</v>
      </c>
      <c r="F1421" s="50"/>
    </row>
    <row r="1422" spans="1:6" x14ac:dyDescent="0.2">
      <c r="A1422" s="50">
        <v>38677</v>
      </c>
      <c r="B1422" s="8">
        <v>21</v>
      </c>
      <c r="C1422" s="8">
        <v>11</v>
      </c>
      <c r="D1422" s="8">
        <v>2005</v>
      </c>
      <c r="E1422">
        <v>9.1340000000000003</v>
      </c>
      <c r="F1422" s="50"/>
    </row>
    <row r="1423" spans="1:6" x14ac:dyDescent="0.2">
      <c r="A1423" s="50">
        <v>38678</v>
      </c>
      <c r="B1423" s="8">
        <v>22</v>
      </c>
      <c r="C1423" s="8">
        <v>11</v>
      </c>
      <c r="D1423" s="8">
        <v>2005</v>
      </c>
      <c r="E1423">
        <v>4.1849999999999996</v>
      </c>
      <c r="F1423" s="50"/>
    </row>
    <row r="1424" spans="1:6" x14ac:dyDescent="0.2">
      <c r="A1424" s="50">
        <v>38679</v>
      </c>
      <c r="B1424" s="8">
        <v>23</v>
      </c>
      <c r="C1424" s="8">
        <v>11</v>
      </c>
      <c r="D1424" s="8">
        <v>2005</v>
      </c>
      <c r="E1424">
        <v>2.75</v>
      </c>
      <c r="F1424" s="50"/>
    </row>
    <row r="1425" spans="1:6" x14ac:dyDescent="0.2">
      <c r="A1425" s="50">
        <v>38680</v>
      </c>
      <c r="B1425" s="8">
        <v>24</v>
      </c>
      <c r="C1425" s="8">
        <v>11</v>
      </c>
      <c r="D1425" s="8">
        <v>2005</v>
      </c>
      <c r="E1425">
        <v>5.8259999999999996</v>
      </c>
      <c r="F1425" s="50"/>
    </row>
    <row r="1426" spans="1:6" x14ac:dyDescent="0.2">
      <c r="A1426" s="50">
        <v>38681</v>
      </c>
      <c r="B1426" s="8">
        <v>25</v>
      </c>
      <c r="C1426" s="8">
        <v>11</v>
      </c>
      <c r="D1426" s="8">
        <v>2005</v>
      </c>
      <c r="E1426">
        <v>9.89</v>
      </c>
      <c r="F1426" s="50"/>
    </row>
    <row r="1427" spans="1:6" x14ac:dyDescent="0.2">
      <c r="A1427" s="50">
        <v>38682</v>
      </c>
      <c r="B1427" s="8">
        <v>26</v>
      </c>
      <c r="C1427" s="8">
        <v>11</v>
      </c>
      <c r="D1427" s="8">
        <v>2005</v>
      </c>
      <c r="E1427">
        <v>9.86</v>
      </c>
      <c r="F1427" s="50"/>
    </row>
    <row r="1428" spans="1:6" x14ac:dyDescent="0.2">
      <c r="A1428" s="50">
        <v>38683</v>
      </c>
      <c r="B1428" s="8">
        <v>27</v>
      </c>
      <c r="C1428" s="8">
        <v>11</v>
      </c>
      <c r="D1428" s="8">
        <v>2005</v>
      </c>
      <c r="E1428">
        <v>12.723000000000001</v>
      </c>
      <c r="F1428" s="50"/>
    </row>
    <row r="1429" spans="1:6" x14ac:dyDescent="0.2">
      <c r="A1429" s="50">
        <v>38684</v>
      </c>
      <c r="B1429" s="8">
        <v>28</v>
      </c>
      <c r="C1429" s="8">
        <v>11</v>
      </c>
      <c r="D1429" s="8">
        <v>2005</v>
      </c>
      <c r="E1429">
        <v>7.5339999999999998</v>
      </c>
      <c r="F1429" s="50"/>
    </row>
    <row r="1430" spans="1:6" x14ac:dyDescent="0.2">
      <c r="A1430" s="50">
        <v>38685</v>
      </c>
      <c r="B1430" s="8">
        <v>29</v>
      </c>
      <c r="C1430" s="8">
        <v>11</v>
      </c>
      <c r="D1430" s="8">
        <v>2005</v>
      </c>
      <c r="E1430">
        <v>11.954000000000001</v>
      </c>
      <c r="F1430" s="50"/>
    </row>
    <row r="1431" spans="1:6" x14ac:dyDescent="0.2">
      <c r="A1431" s="50">
        <v>38686</v>
      </c>
      <c r="B1431" s="8">
        <v>30</v>
      </c>
      <c r="C1431" s="8">
        <v>11</v>
      </c>
      <c r="D1431" s="8">
        <v>2005</v>
      </c>
      <c r="E1431">
        <v>26.266999999999999</v>
      </c>
      <c r="F1431" s="50"/>
    </row>
    <row r="1432" spans="1:6" x14ac:dyDescent="0.2">
      <c r="A1432" s="50">
        <v>38687</v>
      </c>
      <c r="B1432" s="8">
        <v>1</v>
      </c>
      <c r="C1432" s="8">
        <v>12</v>
      </c>
      <c r="D1432" s="8">
        <v>2005</v>
      </c>
      <c r="E1432">
        <v>33.914999999999999</v>
      </c>
      <c r="F1432" s="50"/>
    </row>
    <row r="1433" spans="1:6" x14ac:dyDescent="0.2">
      <c r="A1433" s="50">
        <v>38688</v>
      </c>
      <c r="B1433" s="8">
        <v>2</v>
      </c>
      <c r="C1433" s="8">
        <v>12</v>
      </c>
      <c r="D1433" s="8">
        <v>2005</v>
      </c>
      <c r="E1433">
        <v>26.262</v>
      </c>
      <c r="F1433" s="50"/>
    </row>
    <row r="1434" spans="1:6" x14ac:dyDescent="0.2">
      <c r="A1434" s="50">
        <v>38689</v>
      </c>
      <c r="B1434" s="8">
        <v>3</v>
      </c>
      <c r="C1434" s="8">
        <v>12</v>
      </c>
      <c r="D1434" s="8">
        <v>2005</v>
      </c>
      <c r="E1434">
        <v>24.001000000000001</v>
      </c>
      <c r="F1434" s="50"/>
    </row>
    <row r="1435" spans="1:6" x14ac:dyDescent="0.2">
      <c r="A1435" s="50">
        <v>38690</v>
      </c>
      <c r="B1435" s="8">
        <v>4</v>
      </c>
      <c r="C1435" s="8">
        <v>12</v>
      </c>
      <c r="D1435" s="8">
        <v>2005</v>
      </c>
      <c r="E1435">
        <v>26.097999999999999</v>
      </c>
      <c r="F1435" s="50"/>
    </row>
    <row r="1436" spans="1:6" x14ac:dyDescent="0.2">
      <c r="A1436" s="50">
        <v>38691</v>
      </c>
      <c r="B1436" s="8">
        <v>5</v>
      </c>
      <c r="C1436" s="8">
        <v>12</v>
      </c>
      <c r="D1436" s="8">
        <v>2005</v>
      </c>
      <c r="E1436">
        <v>26.343</v>
      </c>
      <c r="F1436" s="50"/>
    </row>
    <row r="1437" spans="1:6" x14ac:dyDescent="0.2">
      <c r="A1437" s="50">
        <v>38692</v>
      </c>
      <c r="B1437" s="8">
        <v>6</v>
      </c>
      <c r="C1437" s="8">
        <v>12</v>
      </c>
      <c r="D1437" s="8">
        <v>2005</v>
      </c>
      <c r="E1437">
        <v>24.779</v>
      </c>
      <c r="F1437" s="50"/>
    </row>
    <row r="1438" spans="1:6" x14ac:dyDescent="0.2">
      <c r="A1438" s="50">
        <v>38693</v>
      </c>
      <c r="B1438" s="8">
        <v>7</v>
      </c>
      <c r="C1438" s="8">
        <v>12</v>
      </c>
      <c r="D1438" s="8">
        <v>2005</v>
      </c>
      <c r="E1438">
        <v>21.436</v>
      </c>
      <c r="F1438" s="50"/>
    </row>
    <row r="1439" spans="1:6" x14ac:dyDescent="0.2">
      <c r="A1439" s="50">
        <v>38694</v>
      </c>
      <c r="B1439" s="8">
        <v>8</v>
      </c>
      <c r="C1439" s="8">
        <v>12</v>
      </c>
      <c r="D1439" s="8">
        <v>2005</v>
      </c>
      <c r="E1439">
        <v>17.315999999999999</v>
      </c>
      <c r="F1439" s="50"/>
    </row>
    <row r="1440" spans="1:6" x14ac:dyDescent="0.2">
      <c r="A1440" s="50">
        <v>38695</v>
      </c>
      <c r="B1440" s="8">
        <v>9</v>
      </c>
      <c r="C1440" s="8">
        <v>12</v>
      </c>
      <c r="D1440" s="8">
        <v>2005</v>
      </c>
      <c r="E1440">
        <v>14.486000000000001</v>
      </c>
      <c r="F1440" s="50"/>
    </row>
    <row r="1441" spans="1:6" x14ac:dyDescent="0.2">
      <c r="A1441" s="50">
        <v>38696</v>
      </c>
      <c r="B1441" s="8">
        <v>10</v>
      </c>
      <c r="C1441" s="8">
        <v>12</v>
      </c>
      <c r="D1441" s="8">
        <v>2005</v>
      </c>
      <c r="E1441">
        <v>11.557</v>
      </c>
      <c r="F1441" s="50"/>
    </row>
    <row r="1442" spans="1:6" x14ac:dyDescent="0.2">
      <c r="A1442" s="50">
        <v>38697</v>
      </c>
      <c r="B1442" s="8">
        <v>11</v>
      </c>
      <c r="C1442" s="8">
        <v>12</v>
      </c>
      <c r="D1442" s="8">
        <v>2005</v>
      </c>
      <c r="E1442">
        <v>8.56</v>
      </c>
      <c r="F1442" s="50"/>
    </row>
    <row r="1443" spans="1:6" x14ac:dyDescent="0.2">
      <c r="A1443" s="50">
        <v>38698</v>
      </c>
      <c r="B1443" s="8">
        <v>12</v>
      </c>
      <c r="C1443" s="8">
        <v>12</v>
      </c>
      <c r="D1443" s="8">
        <v>2005</v>
      </c>
      <c r="E1443">
        <v>6.5979999999999999</v>
      </c>
      <c r="F1443" s="50"/>
    </row>
    <row r="1444" spans="1:6" x14ac:dyDescent="0.2">
      <c r="A1444" s="50">
        <v>38699</v>
      </c>
      <c r="B1444" s="8">
        <v>13</v>
      </c>
      <c r="C1444" s="8">
        <v>12</v>
      </c>
      <c r="D1444" s="8">
        <v>2005</v>
      </c>
      <c r="E1444">
        <v>6.6959999999999997</v>
      </c>
      <c r="F1444" s="50"/>
    </row>
    <row r="1445" spans="1:6" x14ac:dyDescent="0.2">
      <c r="A1445" s="50">
        <v>38700</v>
      </c>
      <c r="B1445" s="8">
        <v>14</v>
      </c>
      <c r="C1445" s="8">
        <v>12</v>
      </c>
      <c r="D1445" s="8">
        <v>2005</v>
      </c>
      <c r="E1445">
        <v>4.6120000000000001</v>
      </c>
      <c r="F1445" s="50"/>
    </row>
    <row r="1446" spans="1:6" x14ac:dyDescent="0.2">
      <c r="A1446" s="50">
        <v>38701</v>
      </c>
      <c r="B1446" s="8">
        <v>15</v>
      </c>
      <c r="C1446" s="8">
        <v>12</v>
      </c>
      <c r="D1446" s="8">
        <v>2005</v>
      </c>
      <c r="E1446">
        <v>3.6659999999999999</v>
      </c>
      <c r="F1446" s="50"/>
    </row>
    <row r="1447" spans="1:6" x14ac:dyDescent="0.2">
      <c r="A1447" s="50">
        <v>38702</v>
      </c>
      <c r="B1447" s="8">
        <v>16</v>
      </c>
      <c r="C1447" s="8">
        <v>12</v>
      </c>
      <c r="D1447" s="8">
        <v>2005</v>
      </c>
      <c r="E1447">
        <v>3.9990000000000001</v>
      </c>
      <c r="F1447" s="50"/>
    </row>
    <row r="1448" spans="1:6" x14ac:dyDescent="0.2">
      <c r="A1448" s="50">
        <v>38703</v>
      </c>
      <c r="B1448" s="8">
        <v>17</v>
      </c>
      <c r="C1448" s="8">
        <v>12</v>
      </c>
      <c r="D1448" s="8">
        <v>2005</v>
      </c>
      <c r="E1448">
        <v>5.5279999999999996</v>
      </c>
      <c r="F1448" s="50"/>
    </row>
    <row r="1449" spans="1:6" x14ac:dyDescent="0.2">
      <c r="A1449" s="50">
        <v>38704</v>
      </c>
      <c r="B1449" s="8">
        <v>18</v>
      </c>
      <c r="C1449" s="8">
        <v>12</v>
      </c>
      <c r="D1449" s="8">
        <v>2005</v>
      </c>
      <c r="E1449">
        <v>12.677</v>
      </c>
      <c r="F1449" s="50"/>
    </row>
    <row r="1450" spans="1:6" x14ac:dyDescent="0.2">
      <c r="A1450" s="50">
        <v>38705</v>
      </c>
      <c r="B1450" s="8">
        <v>19</v>
      </c>
      <c r="C1450" s="8">
        <v>12</v>
      </c>
      <c r="D1450" s="8">
        <v>2005</v>
      </c>
      <c r="E1450">
        <v>19.207999999999998</v>
      </c>
      <c r="F1450" s="50"/>
    </row>
    <row r="1451" spans="1:6" x14ac:dyDescent="0.2">
      <c r="A1451" s="50">
        <v>38706</v>
      </c>
      <c r="B1451" s="8">
        <v>20</v>
      </c>
      <c r="C1451" s="8">
        <v>12</v>
      </c>
      <c r="D1451" s="8">
        <v>2005</v>
      </c>
      <c r="E1451">
        <v>20.295999999999999</v>
      </c>
      <c r="F1451" s="50"/>
    </row>
    <row r="1452" spans="1:6" x14ac:dyDescent="0.2">
      <c r="A1452" s="50">
        <v>38707</v>
      </c>
      <c r="B1452" s="8">
        <v>21</v>
      </c>
      <c r="C1452" s="8">
        <v>12</v>
      </c>
      <c r="D1452" s="8">
        <v>2005</v>
      </c>
      <c r="E1452">
        <v>14.903</v>
      </c>
      <c r="F1452" s="50"/>
    </row>
    <row r="1453" spans="1:6" x14ac:dyDescent="0.2">
      <c r="A1453" s="50">
        <v>38708</v>
      </c>
      <c r="B1453" s="8">
        <v>22</v>
      </c>
      <c r="C1453" s="8">
        <v>12</v>
      </c>
      <c r="D1453" s="8">
        <v>2005</v>
      </c>
      <c r="E1453">
        <v>15.914999999999999</v>
      </c>
      <c r="F1453" s="50"/>
    </row>
    <row r="1454" spans="1:6" x14ac:dyDescent="0.2">
      <c r="A1454" s="50">
        <v>38709</v>
      </c>
      <c r="B1454" s="8">
        <v>23</v>
      </c>
      <c r="C1454" s="8">
        <v>12</v>
      </c>
      <c r="D1454" s="8">
        <v>2005</v>
      </c>
      <c r="E1454">
        <v>8.9550000000000001</v>
      </c>
      <c r="F1454" s="50"/>
    </row>
    <row r="1455" spans="1:6" x14ac:dyDescent="0.2">
      <c r="A1455" s="50">
        <v>38710</v>
      </c>
      <c r="B1455" s="8">
        <v>24</v>
      </c>
      <c r="C1455" s="8">
        <v>12</v>
      </c>
      <c r="D1455" s="8">
        <v>2005</v>
      </c>
      <c r="E1455">
        <v>4.6870000000000003</v>
      </c>
      <c r="F1455" s="50"/>
    </row>
    <row r="1456" spans="1:6" x14ac:dyDescent="0.2">
      <c r="A1456" s="50">
        <v>38711</v>
      </c>
      <c r="B1456" s="8">
        <v>25</v>
      </c>
      <c r="C1456" s="8">
        <v>12</v>
      </c>
      <c r="D1456" s="8">
        <v>2005</v>
      </c>
      <c r="E1456">
        <v>5.9020000000000001</v>
      </c>
      <c r="F1456" s="50"/>
    </row>
    <row r="1457" spans="1:6" x14ac:dyDescent="0.2">
      <c r="A1457" s="50">
        <v>38712</v>
      </c>
      <c r="B1457" s="8">
        <v>26</v>
      </c>
      <c r="C1457" s="8">
        <v>12</v>
      </c>
      <c r="D1457" s="8">
        <v>2005</v>
      </c>
      <c r="E1457">
        <v>8.3719999999999999</v>
      </c>
      <c r="F1457" s="50"/>
    </row>
    <row r="1458" spans="1:6" x14ac:dyDescent="0.2">
      <c r="A1458" s="50">
        <v>38713</v>
      </c>
      <c r="B1458" s="8">
        <v>27</v>
      </c>
      <c r="C1458" s="8">
        <v>12</v>
      </c>
      <c r="D1458" s="8">
        <v>2005</v>
      </c>
      <c r="E1458">
        <v>11.842000000000001</v>
      </c>
      <c r="F1458" s="50"/>
    </row>
    <row r="1459" spans="1:6" x14ac:dyDescent="0.2">
      <c r="A1459" s="50">
        <v>38714</v>
      </c>
      <c r="B1459" s="8">
        <v>28</v>
      </c>
      <c r="C1459" s="8">
        <v>12</v>
      </c>
      <c r="D1459" s="8">
        <v>2005</v>
      </c>
      <c r="E1459">
        <v>16.196999999999999</v>
      </c>
      <c r="F1459" s="50"/>
    </row>
    <row r="1460" spans="1:6" x14ac:dyDescent="0.2">
      <c r="A1460" s="50">
        <v>38715</v>
      </c>
      <c r="B1460" s="8">
        <v>29</v>
      </c>
      <c r="C1460" s="8">
        <v>12</v>
      </c>
      <c r="D1460" s="8">
        <v>2005</v>
      </c>
      <c r="E1460">
        <v>13.592000000000001</v>
      </c>
      <c r="F1460" s="50"/>
    </row>
    <row r="1461" spans="1:6" x14ac:dyDescent="0.2">
      <c r="A1461" s="50">
        <v>38716</v>
      </c>
      <c r="B1461" s="8">
        <v>30</v>
      </c>
      <c r="C1461" s="8">
        <v>12</v>
      </c>
      <c r="D1461" s="8">
        <v>2005</v>
      </c>
      <c r="E1461">
        <v>11.186</v>
      </c>
      <c r="F1461" s="50"/>
    </row>
    <row r="1462" spans="1:6" x14ac:dyDescent="0.2">
      <c r="A1462" s="50">
        <v>38717</v>
      </c>
      <c r="B1462" s="8">
        <v>31</v>
      </c>
      <c r="C1462" s="8">
        <v>12</v>
      </c>
      <c r="D1462" s="8">
        <v>2005</v>
      </c>
      <c r="E1462">
        <v>9.6430000000000007</v>
      </c>
      <c r="F1462" s="50"/>
    </row>
    <row r="1463" spans="1:6" x14ac:dyDescent="0.2">
      <c r="A1463" s="50">
        <v>38718</v>
      </c>
      <c r="B1463" s="8">
        <v>1</v>
      </c>
      <c r="C1463" s="8">
        <v>1</v>
      </c>
      <c r="D1463" s="8">
        <v>2006</v>
      </c>
      <c r="E1463">
        <v>10.269</v>
      </c>
    </row>
    <row r="1464" spans="1:6" x14ac:dyDescent="0.2">
      <c r="A1464" s="50">
        <v>38719</v>
      </c>
      <c r="B1464" s="8">
        <v>2</v>
      </c>
      <c r="C1464" s="8">
        <v>1</v>
      </c>
      <c r="D1464" s="8">
        <v>2006</v>
      </c>
      <c r="E1464">
        <v>11.865</v>
      </c>
    </row>
    <row r="1465" spans="1:6" x14ac:dyDescent="0.2">
      <c r="A1465" s="50">
        <v>38720</v>
      </c>
      <c r="B1465" s="8">
        <v>3</v>
      </c>
      <c r="C1465" s="8">
        <v>1</v>
      </c>
      <c r="D1465" s="8">
        <v>2006</v>
      </c>
      <c r="E1465">
        <v>14.87</v>
      </c>
    </row>
    <row r="1466" spans="1:6" x14ac:dyDescent="0.2">
      <c r="A1466" s="50">
        <v>38721</v>
      </c>
      <c r="B1466" s="8">
        <v>4</v>
      </c>
      <c r="C1466" s="8">
        <v>1</v>
      </c>
      <c r="D1466" s="8">
        <v>2006</v>
      </c>
      <c r="E1466">
        <v>14.837</v>
      </c>
    </row>
    <row r="1467" spans="1:6" x14ac:dyDescent="0.2">
      <c r="A1467" s="50">
        <v>38722</v>
      </c>
      <c r="B1467" s="8">
        <v>5</v>
      </c>
      <c r="C1467" s="8">
        <v>1</v>
      </c>
      <c r="D1467" s="8">
        <v>2006</v>
      </c>
      <c r="E1467">
        <v>14.039</v>
      </c>
    </row>
    <row r="1468" spans="1:6" x14ac:dyDescent="0.2">
      <c r="A1468" s="50">
        <v>38723</v>
      </c>
      <c r="B1468" s="8">
        <v>6</v>
      </c>
      <c r="C1468" s="8">
        <v>1</v>
      </c>
      <c r="D1468" s="8">
        <v>2006</v>
      </c>
      <c r="E1468">
        <v>13.023999999999999</v>
      </c>
    </row>
    <row r="1469" spans="1:6" x14ac:dyDescent="0.2">
      <c r="A1469" s="50">
        <v>38724</v>
      </c>
      <c r="B1469" s="8">
        <v>7</v>
      </c>
      <c r="C1469" s="8">
        <v>1</v>
      </c>
      <c r="D1469" s="8">
        <v>2006</v>
      </c>
      <c r="E1469">
        <v>6.181</v>
      </c>
    </row>
    <row r="1470" spans="1:6" x14ac:dyDescent="0.2">
      <c r="A1470" s="50">
        <v>38725</v>
      </c>
      <c r="B1470" s="8">
        <v>8</v>
      </c>
      <c r="C1470" s="8">
        <v>1</v>
      </c>
      <c r="D1470" s="8">
        <v>2006</v>
      </c>
      <c r="E1470">
        <v>2.9550000000000001</v>
      </c>
    </row>
    <row r="1471" spans="1:6" x14ac:dyDescent="0.2">
      <c r="A1471" s="50">
        <v>38726</v>
      </c>
      <c r="B1471" s="8">
        <v>9</v>
      </c>
      <c r="C1471" s="8">
        <v>1</v>
      </c>
      <c r="D1471" s="8">
        <v>2006</v>
      </c>
      <c r="E1471">
        <v>2.46</v>
      </c>
    </row>
    <row r="1472" spans="1:6" x14ac:dyDescent="0.2">
      <c r="A1472" s="50">
        <v>38727</v>
      </c>
      <c r="B1472" s="8">
        <v>10</v>
      </c>
      <c r="C1472" s="8">
        <v>1</v>
      </c>
      <c r="D1472" s="8">
        <v>2006</v>
      </c>
      <c r="E1472">
        <v>2.7389999999999999</v>
      </c>
    </row>
    <row r="1473" spans="1:5" x14ac:dyDescent="0.2">
      <c r="A1473" s="50">
        <v>38728</v>
      </c>
      <c r="B1473" s="8">
        <v>11</v>
      </c>
      <c r="C1473" s="8">
        <v>1</v>
      </c>
      <c r="D1473" s="8">
        <v>2006</v>
      </c>
      <c r="E1473">
        <v>5.4969999999999999</v>
      </c>
    </row>
    <row r="1474" spans="1:5" x14ac:dyDescent="0.2">
      <c r="A1474" s="50">
        <v>38729</v>
      </c>
      <c r="B1474" s="8">
        <v>12</v>
      </c>
      <c r="C1474" s="8">
        <v>1</v>
      </c>
      <c r="D1474" s="8">
        <v>2006</v>
      </c>
      <c r="E1474">
        <v>13.345000000000001</v>
      </c>
    </row>
    <row r="1475" spans="1:5" x14ac:dyDescent="0.2">
      <c r="A1475" s="50">
        <v>38730</v>
      </c>
      <c r="B1475" s="8">
        <v>13</v>
      </c>
      <c r="C1475" s="8">
        <v>1</v>
      </c>
      <c r="D1475" s="8">
        <v>2006</v>
      </c>
      <c r="E1475">
        <v>20.202999999999999</v>
      </c>
    </row>
    <row r="1476" spans="1:5" x14ac:dyDescent="0.2">
      <c r="A1476" s="50">
        <v>38731</v>
      </c>
      <c r="B1476" s="8">
        <v>14</v>
      </c>
      <c r="C1476" s="8">
        <v>1</v>
      </c>
      <c r="D1476" s="8">
        <v>2006</v>
      </c>
      <c r="E1476">
        <v>20.173999999999999</v>
      </c>
    </row>
    <row r="1477" spans="1:5" x14ac:dyDescent="0.2">
      <c r="A1477" s="50">
        <v>38732</v>
      </c>
      <c r="B1477" s="8">
        <v>15</v>
      </c>
      <c r="C1477" s="8">
        <v>1</v>
      </c>
      <c r="D1477" s="8">
        <v>2006</v>
      </c>
      <c r="E1477">
        <v>15.632999999999999</v>
      </c>
    </row>
    <row r="1478" spans="1:5" x14ac:dyDescent="0.2">
      <c r="A1478" s="50">
        <v>38733</v>
      </c>
      <c r="B1478" s="8">
        <v>16</v>
      </c>
      <c r="C1478" s="8">
        <v>1</v>
      </c>
      <c r="D1478" s="8">
        <v>2006</v>
      </c>
      <c r="E1478">
        <v>12.782999999999999</v>
      </c>
    </row>
    <row r="1479" spans="1:5" x14ac:dyDescent="0.2">
      <c r="A1479" s="50">
        <v>38734</v>
      </c>
      <c r="B1479" s="8">
        <v>17</v>
      </c>
      <c r="C1479" s="8">
        <v>1</v>
      </c>
      <c r="D1479" s="8">
        <v>2006</v>
      </c>
      <c r="E1479">
        <v>11.374000000000001</v>
      </c>
    </row>
    <row r="1480" spans="1:5" x14ac:dyDescent="0.2">
      <c r="A1480" s="50">
        <v>38735</v>
      </c>
      <c r="B1480" s="8">
        <v>18</v>
      </c>
      <c r="C1480" s="8">
        <v>1</v>
      </c>
      <c r="D1480" s="8">
        <v>2006</v>
      </c>
      <c r="E1480">
        <v>7.23</v>
      </c>
    </row>
    <row r="1481" spans="1:5" x14ac:dyDescent="0.2">
      <c r="A1481" s="50">
        <v>38736</v>
      </c>
      <c r="B1481" s="8">
        <v>19</v>
      </c>
      <c r="C1481" s="8">
        <v>1</v>
      </c>
      <c r="D1481" s="8">
        <v>2006</v>
      </c>
      <c r="E1481">
        <v>4.4180000000000001</v>
      </c>
    </row>
    <row r="1482" spans="1:5" x14ac:dyDescent="0.2">
      <c r="A1482" s="50">
        <v>38737</v>
      </c>
      <c r="B1482" s="8">
        <v>20</v>
      </c>
      <c r="C1482" s="8">
        <v>1</v>
      </c>
      <c r="D1482" s="8">
        <v>2006</v>
      </c>
      <c r="E1482">
        <v>1.992</v>
      </c>
    </row>
    <row r="1483" spans="1:5" x14ac:dyDescent="0.2">
      <c r="A1483" s="50">
        <v>38738</v>
      </c>
      <c r="B1483" s="8">
        <v>21</v>
      </c>
      <c r="C1483" s="8">
        <v>1</v>
      </c>
      <c r="D1483" s="8">
        <v>2006</v>
      </c>
      <c r="E1483">
        <v>3.8769999999999998</v>
      </c>
    </row>
    <row r="1484" spans="1:5" x14ac:dyDescent="0.2">
      <c r="A1484" s="50">
        <v>38739</v>
      </c>
      <c r="B1484" s="8">
        <v>22</v>
      </c>
      <c r="C1484" s="8">
        <v>1</v>
      </c>
      <c r="D1484" s="8">
        <v>2006</v>
      </c>
      <c r="E1484">
        <v>4.484</v>
      </c>
    </row>
    <row r="1485" spans="1:5" x14ac:dyDescent="0.2">
      <c r="A1485" s="50">
        <v>38740</v>
      </c>
      <c r="B1485" s="8">
        <v>23</v>
      </c>
      <c r="C1485" s="8">
        <v>1</v>
      </c>
      <c r="D1485" s="8">
        <v>2006</v>
      </c>
      <c r="E1485">
        <v>2.5030000000000001</v>
      </c>
    </row>
    <row r="1486" spans="1:5" x14ac:dyDescent="0.2">
      <c r="A1486" s="50">
        <v>38741</v>
      </c>
      <c r="B1486" s="8">
        <v>24</v>
      </c>
      <c r="C1486" s="8">
        <v>1</v>
      </c>
      <c r="D1486" s="8">
        <v>2006</v>
      </c>
      <c r="E1486">
        <v>2.9929999999999999</v>
      </c>
    </row>
    <row r="1487" spans="1:5" x14ac:dyDescent="0.2">
      <c r="A1487" s="50">
        <v>38742</v>
      </c>
      <c r="B1487" s="8">
        <v>25</v>
      </c>
      <c r="C1487" s="8">
        <v>1</v>
      </c>
      <c r="D1487" s="8">
        <v>2006</v>
      </c>
      <c r="E1487">
        <v>5.883</v>
      </c>
    </row>
    <row r="1488" spans="1:5" x14ac:dyDescent="0.2">
      <c r="A1488" s="50">
        <v>38743</v>
      </c>
      <c r="B1488" s="8">
        <v>26</v>
      </c>
      <c r="C1488" s="8">
        <v>1</v>
      </c>
      <c r="D1488" s="8">
        <v>2006</v>
      </c>
      <c r="E1488">
        <v>6.2160000000000002</v>
      </c>
    </row>
    <row r="1489" spans="1:5" x14ac:dyDescent="0.2">
      <c r="A1489" s="50">
        <v>38744</v>
      </c>
      <c r="B1489" s="8">
        <v>27</v>
      </c>
      <c r="C1489" s="8">
        <v>1</v>
      </c>
      <c r="D1489" s="8">
        <v>2006</v>
      </c>
      <c r="E1489">
        <v>7.4320000000000004</v>
      </c>
    </row>
    <row r="1490" spans="1:5" x14ac:dyDescent="0.2">
      <c r="A1490" s="50">
        <v>38745</v>
      </c>
      <c r="B1490" s="8">
        <v>28</v>
      </c>
      <c r="C1490" s="8">
        <v>1</v>
      </c>
      <c r="D1490" s="8">
        <v>2006</v>
      </c>
      <c r="E1490">
        <v>6.3689999999999998</v>
      </c>
    </row>
    <row r="1491" spans="1:5" x14ac:dyDescent="0.2">
      <c r="A1491" s="50">
        <v>38746</v>
      </c>
      <c r="B1491" s="8">
        <v>29</v>
      </c>
      <c r="C1491" s="8">
        <v>1</v>
      </c>
      <c r="D1491" s="8">
        <v>2006</v>
      </c>
      <c r="E1491">
        <v>9.5090000000000003</v>
      </c>
    </row>
    <row r="1492" spans="1:5" x14ac:dyDescent="0.2">
      <c r="A1492" s="50">
        <v>38747</v>
      </c>
      <c r="B1492" s="8">
        <v>30</v>
      </c>
      <c r="C1492" s="8">
        <v>1</v>
      </c>
      <c r="D1492" s="8">
        <v>2006</v>
      </c>
      <c r="E1492">
        <v>11.749000000000001</v>
      </c>
    </row>
    <row r="1493" spans="1:5" x14ac:dyDescent="0.2">
      <c r="A1493" s="50">
        <v>38748</v>
      </c>
      <c r="B1493" s="8">
        <v>31</v>
      </c>
      <c r="C1493" s="8">
        <v>1</v>
      </c>
      <c r="D1493" s="8">
        <v>2006</v>
      </c>
      <c r="E1493">
        <v>16.202999999999999</v>
      </c>
    </row>
    <row r="1494" spans="1:5" x14ac:dyDescent="0.2">
      <c r="A1494" s="50">
        <v>38749</v>
      </c>
      <c r="B1494" s="8">
        <v>1</v>
      </c>
      <c r="C1494" s="8">
        <v>2</v>
      </c>
      <c r="D1494" s="8">
        <v>2006</v>
      </c>
      <c r="E1494">
        <v>16.359000000000002</v>
      </c>
    </row>
    <row r="1495" spans="1:5" x14ac:dyDescent="0.2">
      <c r="A1495" s="50">
        <v>38750</v>
      </c>
      <c r="B1495" s="8">
        <v>2</v>
      </c>
      <c r="C1495" s="8">
        <v>2</v>
      </c>
      <c r="D1495" s="8">
        <v>2006</v>
      </c>
      <c r="E1495">
        <v>13.292</v>
      </c>
    </row>
    <row r="1496" spans="1:5" x14ac:dyDescent="0.2">
      <c r="A1496" s="50">
        <v>38751</v>
      </c>
      <c r="B1496" s="8">
        <v>3</v>
      </c>
      <c r="C1496" s="8">
        <v>2</v>
      </c>
      <c r="D1496" s="8">
        <v>2006</v>
      </c>
      <c r="E1496">
        <v>8.6289999999999996</v>
      </c>
    </row>
    <row r="1497" spans="1:5" x14ac:dyDescent="0.2">
      <c r="A1497" s="50">
        <v>38752</v>
      </c>
      <c r="B1497" s="8">
        <v>4</v>
      </c>
      <c r="C1497" s="8">
        <v>2</v>
      </c>
      <c r="D1497" s="8">
        <v>2006</v>
      </c>
      <c r="E1497">
        <v>4.1340000000000003</v>
      </c>
    </row>
    <row r="1498" spans="1:5" x14ac:dyDescent="0.2">
      <c r="A1498" s="50">
        <v>38753</v>
      </c>
      <c r="B1498" s="8">
        <v>5</v>
      </c>
      <c r="C1498" s="8">
        <v>2</v>
      </c>
      <c r="D1498" s="8">
        <v>2006</v>
      </c>
      <c r="E1498">
        <v>3.1070000000000002</v>
      </c>
    </row>
    <row r="1499" spans="1:5" x14ac:dyDescent="0.2">
      <c r="A1499" s="50">
        <v>38754</v>
      </c>
      <c r="B1499" s="8">
        <v>6</v>
      </c>
      <c r="C1499" s="8">
        <v>2</v>
      </c>
      <c r="D1499" s="8">
        <v>2006</v>
      </c>
      <c r="E1499">
        <v>3.984</v>
      </c>
    </row>
    <row r="1500" spans="1:5" x14ac:dyDescent="0.2">
      <c r="A1500" s="50">
        <v>38755</v>
      </c>
      <c r="B1500" s="8">
        <v>7</v>
      </c>
      <c r="C1500" s="8">
        <v>2</v>
      </c>
      <c r="D1500" s="8">
        <v>2006</v>
      </c>
      <c r="E1500">
        <v>4.3780000000000001</v>
      </c>
    </row>
    <row r="1501" spans="1:5" x14ac:dyDescent="0.2">
      <c r="A1501" s="50">
        <v>38756</v>
      </c>
      <c r="B1501" s="8">
        <v>8</v>
      </c>
      <c r="C1501" s="8">
        <v>2</v>
      </c>
      <c r="D1501" s="8">
        <v>2006</v>
      </c>
      <c r="E1501">
        <v>6.0789999999999997</v>
      </c>
    </row>
    <row r="1502" spans="1:5" x14ac:dyDescent="0.2">
      <c r="A1502" s="50">
        <v>38757</v>
      </c>
      <c r="B1502" s="8">
        <v>9</v>
      </c>
      <c r="C1502" s="8">
        <v>2</v>
      </c>
      <c r="D1502" s="8">
        <v>2006</v>
      </c>
      <c r="E1502">
        <v>6.7130000000000001</v>
      </c>
    </row>
    <row r="1503" spans="1:5" x14ac:dyDescent="0.2">
      <c r="A1503" s="50">
        <v>38758</v>
      </c>
      <c r="B1503" s="8">
        <v>10</v>
      </c>
      <c r="C1503" s="8">
        <v>2</v>
      </c>
      <c r="D1503" s="8">
        <v>2006</v>
      </c>
      <c r="E1503">
        <v>6.9619999999999997</v>
      </c>
    </row>
    <row r="1504" spans="1:5" x14ac:dyDescent="0.2">
      <c r="A1504" s="50">
        <v>38759</v>
      </c>
      <c r="B1504" s="8">
        <v>11</v>
      </c>
      <c r="C1504" s="8">
        <v>2</v>
      </c>
      <c r="D1504" s="8">
        <v>2006</v>
      </c>
      <c r="E1504">
        <v>6.7530000000000001</v>
      </c>
    </row>
    <row r="1505" spans="1:5" x14ac:dyDescent="0.2">
      <c r="A1505" s="50">
        <v>38760</v>
      </c>
      <c r="B1505" s="8">
        <v>12</v>
      </c>
      <c r="C1505" s="8">
        <v>2</v>
      </c>
      <c r="D1505" s="8">
        <v>2006</v>
      </c>
      <c r="E1505">
        <v>4.1719999999999997</v>
      </c>
    </row>
    <row r="1506" spans="1:5" x14ac:dyDescent="0.2">
      <c r="A1506" s="50">
        <v>38761</v>
      </c>
      <c r="B1506" s="8">
        <v>13</v>
      </c>
      <c r="C1506" s="8">
        <v>2</v>
      </c>
      <c r="D1506" s="8">
        <v>2006</v>
      </c>
      <c r="E1506">
        <v>2.6840000000000002</v>
      </c>
    </row>
    <row r="1507" spans="1:5" x14ac:dyDescent="0.2">
      <c r="A1507" s="50">
        <v>38762</v>
      </c>
      <c r="B1507" s="8">
        <v>14</v>
      </c>
      <c r="C1507" s="8">
        <v>2</v>
      </c>
      <c r="D1507" s="8">
        <v>2006</v>
      </c>
      <c r="E1507">
        <v>3.7519999999999998</v>
      </c>
    </row>
    <row r="1508" spans="1:5" x14ac:dyDescent="0.2">
      <c r="A1508" s="50">
        <v>38763</v>
      </c>
      <c r="B1508" s="8">
        <v>15</v>
      </c>
      <c r="C1508" s="8">
        <v>2</v>
      </c>
      <c r="D1508" s="8">
        <v>2006</v>
      </c>
      <c r="E1508">
        <v>5.6929999999999996</v>
      </c>
    </row>
    <row r="1509" spans="1:5" x14ac:dyDescent="0.2">
      <c r="A1509" s="50">
        <v>38764</v>
      </c>
      <c r="B1509" s="8">
        <v>16</v>
      </c>
      <c r="C1509" s="8">
        <v>2</v>
      </c>
      <c r="D1509" s="8">
        <v>2006</v>
      </c>
      <c r="E1509">
        <v>5.5250000000000004</v>
      </c>
    </row>
    <row r="1510" spans="1:5" x14ac:dyDescent="0.2">
      <c r="A1510" s="50">
        <v>38765</v>
      </c>
      <c r="B1510" s="8">
        <v>17</v>
      </c>
      <c r="C1510" s="8">
        <v>2</v>
      </c>
      <c r="D1510" s="8">
        <v>2006</v>
      </c>
      <c r="E1510">
        <v>3.4820000000000002</v>
      </c>
    </row>
    <row r="1511" spans="1:5" x14ac:dyDescent="0.2">
      <c r="A1511" s="50">
        <v>38766</v>
      </c>
      <c r="B1511" s="8">
        <v>18</v>
      </c>
      <c r="C1511" s="8">
        <v>2</v>
      </c>
      <c r="D1511" s="8">
        <v>2006</v>
      </c>
      <c r="E1511">
        <v>4.3230000000000004</v>
      </c>
    </row>
    <row r="1512" spans="1:5" x14ac:dyDescent="0.2">
      <c r="A1512" s="50">
        <v>38767</v>
      </c>
      <c r="B1512" s="8">
        <v>19</v>
      </c>
      <c r="C1512" s="8">
        <v>2</v>
      </c>
      <c r="D1512" s="8">
        <v>2006</v>
      </c>
      <c r="E1512">
        <v>5.5439999999999996</v>
      </c>
    </row>
    <row r="1513" spans="1:5" x14ac:dyDescent="0.2">
      <c r="A1513" s="50">
        <v>38768</v>
      </c>
      <c r="B1513" s="8">
        <v>20</v>
      </c>
      <c r="C1513" s="8">
        <v>2</v>
      </c>
      <c r="D1513" s="8">
        <v>2006</v>
      </c>
      <c r="E1513">
        <v>4.18</v>
      </c>
    </row>
    <row r="1514" spans="1:5" x14ac:dyDescent="0.2">
      <c r="A1514" s="50">
        <v>38769</v>
      </c>
      <c r="B1514" s="8">
        <v>21</v>
      </c>
      <c r="C1514" s="8">
        <v>2</v>
      </c>
      <c r="D1514" s="8">
        <v>2006</v>
      </c>
      <c r="E1514">
        <v>3.198</v>
      </c>
    </row>
    <row r="1515" spans="1:5" x14ac:dyDescent="0.2">
      <c r="A1515" s="50">
        <v>38770</v>
      </c>
      <c r="B1515" s="8">
        <v>22</v>
      </c>
      <c r="C1515" s="8">
        <v>2</v>
      </c>
      <c r="D1515" s="8">
        <v>2006</v>
      </c>
      <c r="E1515">
        <v>2.734</v>
      </c>
    </row>
    <row r="1516" spans="1:5" x14ac:dyDescent="0.2">
      <c r="A1516" s="50">
        <v>38771</v>
      </c>
      <c r="B1516" s="8">
        <v>23</v>
      </c>
      <c r="C1516" s="8">
        <v>2</v>
      </c>
      <c r="D1516" s="8">
        <v>2006</v>
      </c>
      <c r="E1516">
        <v>4.1109999999999998</v>
      </c>
    </row>
    <row r="1517" spans="1:5" x14ac:dyDescent="0.2">
      <c r="A1517" s="50">
        <v>38772</v>
      </c>
      <c r="B1517" s="8">
        <v>24</v>
      </c>
      <c r="C1517" s="8">
        <v>2</v>
      </c>
      <c r="D1517" s="8">
        <v>2006</v>
      </c>
      <c r="E1517">
        <v>5.76</v>
      </c>
    </row>
    <row r="1518" spans="1:5" x14ac:dyDescent="0.2">
      <c r="A1518" s="50">
        <v>38773</v>
      </c>
      <c r="B1518" s="8">
        <v>25</v>
      </c>
      <c r="C1518" s="8">
        <v>2</v>
      </c>
      <c r="D1518" s="8">
        <v>2006</v>
      </c>
      <c r="E1518">
        <v>6.915</v>
      </c>
    </row>
    <row r="1519" spans="1:5" x14ac:dyDescent="0.2">
      <c r="A1519" s="50">
        <v>38774</v>
      </c>
      <c r="B1519" s="8">
        <v>26</v>
      </c>
      <c r="C1519" s="8">
        <v>2</v>
      </c>
      <c r="D1519" s="8">
        <v>2006</v>
      </c>
      <c r="E1519">
        <v>9.4209999999999994</v>
      </c>
    </row>
    <row r="1520" spans="1:5" x14ac:dyDescent="0.2">
      <c r="A1520" s="50">
        <v>38775</v>
      </c>
      <c r="B1520" s="8">
        <v>27</v>
      </c>
      <c r="C1520" s="8">
        <v>2</v>
      </c>
      <c r="D1520" s="8">
        <v>2006</v>
      </c>
      <c r="E1520">
        <v>7.0960000000000001</v>
      </c>
    </row>
    <row r="1521" spans="1:5" x14ac:dyDescent="0.2">
      <c r="A1521" s="50">
        <v>38776</v>
      </c>
      <c r="B1521" s="8">
        <v>28</v>
      </c>
      <c r="C1521" s="8">
        <v>2</v>
      </c>
      <c r="D1521" s="8">
        <v>2006</v>
      </c>
      <c r="E1521">
        <v>8.2249999999999996</v>
      </c>
    </row>
    <row r="1522" spans="1:5" x14ac:dyDescent="0.2">
      <c r="A1522" s="50">
        <v>38777</v>
      </c>
      <c r="B1522" s="8">
        <v>1</v>
      </c>
      <c r="C1522" s="8">
        <v>3</v>
      </c>
      <c r="D1522" s="8">
        <v>2006</v>
      </c>
      <c r="E1522">
        <v>6.6550000000000002</v>
      </c>
    </row>
    <row r="1523" spans="1:5" x14ac:dyDescent="0.2">
      <c r="A1523" s="50">
        <v>38778</v>
      </c>
      <c r="B1523" s="8">
        <v>2</v>
      </c>
      <c r="C1523" s="8">
        <v>3</v>
      </c>
      <c r="D1523" s="8">
        <v>2006</v>
      </c>
      <c r="E1523">
        <v>6.6459999999999999</v>
      </c>
    </row>
    <row r="1524" spans="1:5" x14ac:dyDescent="0.2">
      <c r="A1524" s="50">
        <v>38779</v>
      </c>
      <c r="B1524" s="8">
        <v>3</v>
      </c>
      <c r="C1524" s="8">
        <v>3</v>
      </c>
      <c r="D1524" s="8">
        <v>2006</v>
      </c>
      <c r="E1524">
        <v>5.375</v>
      </c>
    </row>
    <row r="1525" spans="1:5" x14ac:dyDescent="0.2">
      <c r="A1525" s="50">
        <v>38780</v>
      </c>
      <c r="B1525" s="8">
        <v>4</v>
      </c>
      <c r="C1525" s="8">
        <v>3</v>
      </c>
      <c r="D1525" s="8">
        <v>2006</v>
      </c>
      <c r="E1525">
        <v>4.3520000000000003</v>
      </c>
    </row>
    <row r="1526" spans="1:5" x14ac:dyDescent="0.2">
      <c r="A1526" s="50">
        <v>38781</v>
      </c>
      <c r="B1526" s="8">
        <v>5</v>
      </c>
      <c r="C1526" s="8">
        <v>3</v>
      </c>
      <c r="D1526" s="8">
        <v>2006</v>
      </c>
      <c r="E1526">
        <v>2.6309999999999998</v>
      </c>
    </row>
    <row r="1527" spans="1:5" x14ac:dyDescent="0.2">
      <c r="A1527" s="50">
        <v>38782</v>
      </c>
      <c r="B1527" s="8">
        <v>6</v>
      </c>
      <c r="C1527" s="8">
        <v>3</v>
      </c>
      <c r="D1527" s="8">
        <v>2006</v>
      </c>
      <c r="E1527">
        <v>1.7430000000000001</v>
      </c>
    </row>
    <row r="1528" spans="1:5" x14ac:dyDescent="0.2">
      <c r="A1528" s="50">
        <v>38783</v>
      </c>
      <c r="B1528" s="8">
        <v>7</v>
      </c>
      <c r="C1528" s="8">
        <v>3</v>
      </c>
      <c r="D1528" s="8">
        <v>2006</v>
      </c>
      <c r="E1528">
        <v>2.5329999999999999</v>
      </c>
    </row>
    <row r="1529" spans="1:5" x14ac:dyDescent="0.2">
      <c r="A1529" s="50">
        <v>38784</v>
      </c>
      <c r="B1529" s="8">
        <v>8</v>
      </c>
      <c r="C1529" s="8">
        <v>3</v>
      </c>
      <c r="D1529" s="8">
        <v>2006</v>
      </c>
      <c r="E1529">
        <v>3.7589999999999999</v>
      </c>
    </row>
    <row r="1530" spans="1:5" x14ac:dyDescent="0.2">
      <c r="A1530" s="50">
        <v>38785</v>
      </c>
      <c r="B1530" s="8">
        <v>9</v>
      </c>
      <c r="C1530" s="8">
        <v>3</v>
      </c>
      <c r="D1530" s="8">
        <v>2006</v>
      </c>
      <c r="E1530">
        <v>2.9609999999999999</v>
      </c>
    </row>
    <row r="1531" spans="1:5" x14ac:dyDescent="0.2">
      <c r="A1531" s="50">
        <v>38786</v>
      </c>
      <c r="B1531" s="8">
        <v>10</v>
      </c>
      <c r="C1531" s="8">
        <v>3</v>
      </c>
      <c r="D1531" s="8">
        <v>2006</v>
      </c>
      <c r="E1531">
        <v>3.266</v>
      </c>
    </row>
    <row r="1532" spans="1:5" x14ac:dyDescent="0.2">
      <c r="A1532" s="50">
        <v>38787</v>
      </c>
      <c r="B1532" s="8">
        <v>11</v>
      </c>
      <c r="C1532" s="8">
        <v>3</v>
      </c>
      <c r="D1532" s="8">
        <v>2006</v>
      </c>
      <c r="E1532">
        <v>5.0670000000000002</v>
      </c>
    </row>
    <row r="1533" spans="1:5" x14ac:dyDescent="0.2">
      <c r="A1533" s="50">
        <v>38788</v>
      </c>
      <c r="B1533" s="8">
        <v>12</v>
      </c>
      <c r="C1533" s="8">
        <v>3</v>
      </c>
      <c r="D1533" s="8">
        <v>2006</v>
      </c>
      <c r="E1533">
        <v>4.0330000000000004</v>
      </c>
    </row>
    <row r="1534" spans="1:5" x14ac:dyDescent="0.2">
      <c r="A1534" s="50">
        <v>38789</v>
      </c>
      <c r="B1534" s="8">
        <v>13</v>
      </c>
      <c r="C1534" s="8">
        <v>3</v>
      </c>
      <c r="D1534" s="8">
        <v>2006</v>
      </c>
      <c r="E1534">
        <v>3.27</v>
      </c>
    </row>
    <row r="1535" spans="1:5" x14ac:dyDescent="0.2">
      <c r="A1535" s="50">
        <v>38790</v>
      </c>
      <c r="B1535" s="8">
        <v>14</v>
      </c>
      <c r="C1535" s="8">
        <v>3</v>
      </c>
      <c r="D1535" s="8">
        <v>2006</v>
      </c>
      <c r="E1535">
        <v>3.9460000000000002</v>
      </c>
    </row>
    <row r="1536" spans="1:5" x14ac:dyDescent="0.2">
      <c r="A1536" s="50">
        <v>38791</v>
      </c>
      <c r="B1536" s="8">
        <v>15</v>
      </c>
      <c r="C1536" s="8">
        <v>3</v>
      </c>
      <c r="D1536" s="8">
        <v>2006</v>
      </c>
      <c r="E1536">
        <v>6.82</v>
      </c>
    </row>
    <row r="1537" spans="1:5" x14ac:dyDescent="0.2">
      <c r="A1537" s="50">
        <v>38792</v>
      </c>
      <c r="B1537" s="8">
        <v>16</v>
      </c>
      <c r="C1537" s="8">
        <v>3</v>
      </c>
      <c r="D1537" s="8">
        <v>2006</v>
      </c>
      <c r="E1537">
        <v>9.234</v>
      </c>
    </row>
    <row r="1538" spans="1:5" x14ac:dyDescent="0.2">
      <c r="A1538" s="50">
        <v>38793</v>
      </c>
      <c r="B1538" s="8">
        <v>17</v>
      </c>
      <c r="C1538" s="8">
        <v>3</v>
      </c>
      <c r="D1538" s="8">
        <v>2006</v>
      </c>
      <c r="E1538">
        <v>10.111000000000001</v>
      </c>
    </row>
    <row r="1539" spans="1:5" x14ac:dyDescent="0.2">
      <c r="A1539" s="50">
        <v>38794</v>
      </c>
      <c r="B1539" s="8">
        <v>18</v>
      </c>
      <c r="C1539" s="8">
        <v>3</v>
      </c>
      <c r="D1539" s="8">
        <v>2006</v>
      </c>
      <c r="E1539">
        <v>5.7530000000000001</v>
      </c>
    </row>
    <row r="1540" spans="1:5" x14ac:dyDescent="0.2">
      <c r="A1540" s="50">
        <v>38795</v>
      </c>
      <c r="B1540" s="8">
        <v>19</v>
      </c>
      <c r="C1540" s="8">
        <v>3</v>
      </c>
      <c r="D1540" s="8">
        <v>2006</v>
      </c>
      <c r="E1540">
        <v>3.544</v>
      </c>
    </row>
    <row r="1541" spans="1:5" x14ac:dyDescent="0.2">
      <c r="A1541" s="50">
        <v>38796</v>
      </c>
      <c r="B1541" s="8">
        <v>20</v>
      </c>
      <c r="C1541" s="8">
        <v>3</v>
      </c>
      <c r="D1541" s="8">
        <v>2006</v>
      </c>
      <c r="E1541">
        <v>3.847</v>
      </c>
    </row>
    <row r="1542" spans="1:5" x14ac:dyDescent="0.2">
      <c r="A1542" s="50">
        <v>38797</v>
      </c>
      <c r="B1542" s="8">
        <v>21</v>
      </c>
      <c r="C1542" s="8">
        <v>3</v>
      </c>
      <c r="D1542" s="8">
        <v>2006</v>
      </c>
      <c r="E1542">
        <v>3.94</v>
      </c>
    </row>
    <row r="1543" spans="1:5" x14ac:dyDescent="0.2">
      <c r="A1543" s="50">
        <v>38798</v>
      </c>
      <c r="B1543" s="8">
        <v>22</v>
      </c>
      <c r="C1543" s="8">
        <v>3</v>
      </c>
      <c r="D1543" s="8">
        <v>2006</v>
      </c>
      <c r="E1543">
        <v>3.5470000000000002</v>
      </c>
    </row>
    <row r="1544" spans="1:5" x14ac:dyDescent="0.2">
      <c r="A1544" s="50">
        <v>38799</v>
      </c>
      <c r="B1544" s="8">
        <v>23</v>
      </c>
      <c r="C1544" s="8">
        <v>3</v>
      </c>
      <c r="D1544" s="8">
        <v>2006</v>
      </c>
      <c r="E1544">
        <v>5.7770000000000001</v>
      </c>
    </row>
    <row r="1545" spans="1:5" x14ac:dyDescent="0.2">
      <c r="A1545" s="50">
        <v>38800</v>
      </c>
      <c r="B1545" s="8">
        <v>24</v>
      </c>
      <c r="C1545" s="8">
        <v>3</v>
      </c>
      <c r="D1545" s="8">
        <v>2006</v>
      </c>
      <c r="E1545">
        <v>7.4690000000000003</v>
      </c>
    </row>
    <row r="1546" spans="1:5" x14ac:dyDescent="0.2">
      <c r="A1546" s="50">
        <v>38801</v>
      </c>
      <c r="B1546" s="8">
        <v>25</v>
      </c>
      <c r="C1546" s="8">
        <v>3</v>
      </c>
      <c r="D1546" s="8">
        <v>2006</v>
      </c>
      <c r="E1546">
        <v>6.7110000000000003</v>
      </c>
    </row>
    <row r="1547" spans="1:5" x14ac:dyDescent="0.2">
      <c r="A1547" s="50">
        <v>38802</v>
      </c>
      <c r="B1547" s="8">
        <v>26</v>
      </c>
      <c r="C1547" s="8">
        <v>3</v>
      </c>
      <c r="D1547" s="8">
        <v>2006</v>
      </c>
      <c r="E1547">
        <v>5.56</v>
      </c>
    </row>
    <row r="1548" spans="1:5" x14ac:dyDescent="0.2">
      <c r="A1548" s="50">
        <v>38803</v>
      </c>
      <c r="B1548" s="8">
        <v>27</v>
      </c>
      <c r="C1548" s="8">
        <v>3</v>
      </c>
      <c r="D1548" s="8">
        <v>2006</v>
      </c>
      <c r="E1548">
        <v>3.702</v>
      </c>
    </row>
    <row r="1549" spans="1:5" x14ac:dyDescent="0.2">
      <c r="A1549" s="50">
        <v>38804</v>
      </c>
      <c r="B1549" s="8">
        <v>28</v>
      </c>
      <c r="C1549" s="8">
        <v>3</v>
      </c>
      <c r="D1549" s="8">
        <v>2006</v>
      </c>
      <c r="E1549">
        <v>3.0779999999999998</v>
      </c>
    </row>
    <row r="1550" spans="1:5" x14ac:dyDescent="0.2">
      <c r="A1550" s="50">
        <v>38805</v>
      </c>
      <c r="B1550" s="8">
        <v>29</v>
      </c>
      <c r="C1550" s="8">
        <v>3</v>
      </c>
      <c r="D1550" s="8">
        <v>2006</v>
      </c>
      <c r="E1550">
        <v>4.9480000000000004</v>
      </c>
    </row>
    <row r="1551" spans="1:5" x14ac:dyDescent="0.2">
      <c r="A1551" s="50">
        <v>38806</v>
      </c>
      <c r="B1551" s="8">
        <v>30</v>
      </c>
      <c r="C1551" s="8">
        <v>3</v>
      </c>
      <c r="D1551" s="8">
        <v>2006</v>
      </c>
      <c r="E1551">
        <v>7.3209999999999997</v>
      </c>
    </row>
    <row r="1552" spans="1:5" x14ac:dyDescent="0.2">
      <c r="A1552" s="50">
        <v>38807</v>
      </c>
      <c r="B1552" s="8">
        <v>31</v>
      </c>
      <c r="C1552" s="8">
        <v>3</v>
      </c>
      <c r="D1552" s="8">
        <v>2006</v>
      </c>
      <c r="E1552">
        <v>7.0019999999999998</v>
      </c>
    </row>
    <row r="1553" spans="1:5" x14ac:dyDescent="0.2">
      <c r="A1553" s="50">
        <v>38808</v>
      </c>
      <c r="B1553" s="8">
        <v>1</v>
      </c>
      <c r="C1553" s="8">
        <v>4</v>
      </c>
      <c r="D1553" s="8">
        <v>2006</v>
      </c>
      <c r="E1553">
        <v>7.766</v>
      </c>
    </row>
    <row r="1554" spans="1:5" x14ac:dyDescent="0.2">
      <c r="A1554" s="50">
        <v>38809</v>
      </c>
      <c r="B1554" s="8">
        <v>2</v>
      </c>
      <c r="C1554" s="8">
        <v>4</v>
      </c>
      <c r="D1554" s="8">
        <v>2006</v>
      </c>
      <c r="E1554">
        <v>11.989000000000001</v>
      </c>
    </row>
    <row r="1555" spans="1:5" x14ac:dyDescent="0.2">
      <c r="A1555" s="50">
        <v>38810</v>
      </c>
      <c r="B1555" s="8">
        <v>3</v>
      </c>
      <c r="C1555" s="8">
        <v>4</v>
      </c>
      <c r="D1555" s="8">
        <v>2006</v>
      </c>
      <c r="E1555">
        <v>9.1980000000000004</v>
      </c>
    </row>
    <row r="1556" spans="1:5" x14ac:dyDescent="0.2">
      <c r="A1556" s="50">
        <v>38811</v>
      </c>
      <c r="B1556" s="8">
        <v>4</v>
      </c>
      <c r="C1556" s="8">
        <v>4</v>
      </c>
      <c r="D1556" s="8">
        <v>2006</v>
      </c>
      <c r="E1556">
        <v>6.0979999999999999</v>
      </c>
    </row>
    <row r="1557" spans="1:5" x14ac:dyDescent="0.2">
      <c r="A1557" s="50">
        <v>38812</v>
      </c>
      <c r="B1557" s="8">
        <v>5</v>
      </c>
      <c r="C1557" s="8">
        <v>4</v>
      </c>
      <c r="D1557" s="8">
        <v>2006</v>
      </c>
      <c r="E1557">
        <v>9.891</v>
      </c>
    </row>
    <row r="1558" spans="1:5" x14ac:dyDescent="0.2">
      <c r="A1558" s="50">
        <v>38813</v>
      </c>
      <c r="B1558" s="8">
        <v>6</v>
      </c>
      <c r="C1558" s="8">
        <v>4</v>
      </c>
      <c r="D1558" s="8">
        <v>2006</v>
      </c>
      <c r="E1558">
        <v>15.212</v>
      </c>
    </row>
    <row r="1559" spans="1:5" x14ac:dyDescent="0.2">
      <c r="A1559" s="50">
        <v>38814</v>
      </c>
      <c r="B1559" s="8">
        <v>7</v>
      </c>
      <c r="C1559" s="8">
        <v>4</v>
      </c>
      <c r="D1559" s="8">
        <v>2006</v>
      </c>
      <c r="E1559">
        <v>13.727</v>
      </c>
    </row>
    <row r="1560" spans="1:5" x14ac:dyDescent="0.2">
      <c r="A1560" s="50">
        <v>38815</v>
      </c>
      <c r="B1560" s="8">
        <v>8</v>
      </c>
      <c r="C1560" s="8">
        <v>4</v>
      </c>
      <c r="D1560" s="8">
        <v>2006</v>
      </c>
      <c r="E1560">
        <v>9.9489999999999998</v>
      </c>
    </row>
    <row r="1561" spans="1:5" x14ac:dyDescent="0.2">
      <c r="A1561" s="50">
        <v>38816</v>
      </c>
      <c r="B1561" s="8">
        <v>9</v>
      </c>
      <c r="C1561" s="8">
        <v>4</v>
      </c>
      <c r="D1561" s="8">
        <v>2006</v>
      </c>
      <c r="E1561">
        <v>6.6989999999999998</v>
      </c>
    </row>
    <row r="1562" spans="1:5" x14ac:dyDescent="0.2">
      <c r="A1562" s="50">
        <v>38817</v>
      </c>
      <c r="B1562" s="8">
        <v>10</v>
      </c>
      <c r="C1562" s="8">
        <v>4</v>
      </c>
      <c r="D1562" s="8">
        <v>2006</v>
      </c>
      <c r="E1562">
        <v>9.7260000000000009</v>
      </c>
    </row>
    <row r="1563" spans="1:5" x14ac:dyDescent="0.2">
      <c r="A1563" s="50">
        <v>38818</v>
      </c>
      <c r="B1563" s="8">
        <v>11</v>
      </c>
      <c r="C1563" s="8">
        <v>4</v>
      </c>
      <c r="D1563" s="8">
        <v>2006</v>
      </c>
      <c r="E1563">
        <v>11.516999999999999</v>
      </c>
    </row>
    <row r="1564" spans="1:5" x14ac:dyDescent="0.2">
      <c r="A1564" s="50">
        <v>38819</v>
      </c>
      <c r="B1564" s="8">
        <v>12</v>
      </c>
      <c r="C1564" s="8">
        <v>4</v>
      </c>
      <c r="D1564" s="8">
        <v>2006</v>
      </c>
      <c r="E1564">
        <v>9.0779999999999994</v>
      </c>
    </row>
    <row r="1565" spans="1:5" x14ac:dyDescent="0.2">
      <c r="A1565" s="50">
        <v>38820</v>
      </c>
      <c r="B1565" s="8">
        <v>13</v>
      </c>
      <c r="C1565" s="8">
        <v>4</v>
      </c>
      <c r="D1565" s="8">
        <v>2006</v>
      </c>
      <c r="E1565">
        <v>6.1749999999999998</v>
      </c>
    </row>
    <row r="1566" spans="1:5" x14ac:dyDescent="0.2">
      <c r="A1566" s="50">
        <v>38821</v>
      </c>
      <c r="B1566" s="8">
        <v>14</v>
      </c>
      <c r="C1566" s="8">
        <v>4</v>
      </c>
      <c r="D1566" s="8">
        <v>2006</v>
      </c>
      <c r="E1566">
        <v>3.331</v>
      </c>
    </row>
    <row r="1567" spans="1:5" x14ac:dyDescent="0.2">
      <c r="A1567" s="50">
        <v>38822</v>
      </c>
      <c r="B1567" s="8">
        <v>15</v>
      </c>
      <c r="C1567" s="8">
        <v>4</v>
      </c>
      <c r="D1567" s="8">
        <v>2006</v>
      </c>
      <c r="E1567">
        <v>8.298</v>
      </c>
    </row>
    <row r="1568" spans="1:5" x14ac:dyDescent="0.2">
      <c r="A1568" s="50">
        <v>38823</v>
      </c>
      <c r="B1568" s="8">
        <v>16</v>
      </c>
      <c r="C1568" s="8">
        <v>4</v>
      </c>
      <c r="D1568" s="8">
        <v>2006</v>
      </c>
      <c r="E1568">
        <v>13.013999999999999</v>
      </c>
    </row>
    <row r="1569" spans="1:5" x14ac:dyDescent="0.2">
      <c r="A1569" s="50">
        <v>38824</v>
      </c>
      <c r="B1569" s="8">
        <v>17</v>
      </c>
      <c r="C1569" s="8">
        <v>4</v>
      </c>
      <c r="D1569" s="8">
        <v>2006</v>
      </c>
      <c r="E1569">
        <v>13.638</v>
      </c>
    </row>
    <row r="1570" spans="1:5" x14ac:dyDescent="0.2">
      <c r="A1570" s="50">
        <v>38825</v>
      </c>
      <c r="B1570" s="8">
        <v>18</v>
      </c>
      <c r="C1570" s="8">
        <v>4</v>
      </c>
      <c r="D1570" s="8">
        <v>2006</v>
      </c>
      <c r="E1570">
        <v>10.603999999999999</v>
      </c>
    </row>
    <row r="1571" spans="1:5" x14ac:dyDescent="0.2">
      <c r="A1571" s="50">
        <v>38826</v>
      </c>
      <c r="B1571" s="8">
        <v>19</v>
      </c>
      <c r="C1571" s="8">
        <v>4</v>
      </c>
      <c r="D1571" s="8">
        <v>2006</v>
      </c>
      <c r="E1571">
        <v>10.567</v>
      </c>
    </row>
    <row r="1572" spans="1:5" x14ac:dyDescent="0.2">
      <c r="A1572" s="50">
        <v>38827</v>
      </c>
      <c r="B1572" s="8">
        <v>20</v>
      </c>
      <c r="C1572" s="8">
        <v>4</v>
      </c>
      <c r="D1572" s="8">
        <v>2006</v>
      </c>
      <c r="E1572">
        <v>7.923</v>
      </c>
    </row>
    <row r="1573" spans="1:5" x14ac:dyDescent="0.2">
      <c r="A1573" s="50">
        <v>38828</v>
      </c>
      <c r="B1573" s="8">
        <v>21</v>
      </c>
      <c r="C1573" s="8">
        <v>4</v>
      </c>
      <c r="D1573" s="8">
        <v>2006</v>
      </c>
      <c r="E1573">
        <v>5.3170000000000002</v>
      </c>
    </row>
    <row r="1574" spans="1:5" x14ac:dyDescent="0.2">
      <c r="A1574" s="50">
        <v>38829</v>
      </c>
      <c r="B1574" s="8">
        <v>22</v>
      </c>
      <c r="C1574" s="8">
        <v>4</v>
      </c>
      <c r="D1574" s="8">
        <v>2006</v>
      </c>
      <c r="E1574">
        <v>5.76</v>
      </c>
    </row>
    <row r="1575" spans="1:5" x14ac:dyDescent="0.2">
      <c r="A1575" s="50">
        <v>38830</v>
      </c>
      <c r="B1575" s="8">
        <v>23</v>
      </c>
      <c r="C1575" s="8">
        <v>4</v>
      </c>
      <c r="D1575" s="8">
        <v>2006</v>
      </c>
      <c r="E1575">
        <v>10.177</v>
      </c>
    </row>
    <row r="1576" spans="1:5" x14ac:dyDescent="0.2">
      <c r="A1576" s="50">
        <v>38831</v>
      </c>
      <c r="B1576" s="8">
        <v>24</v>
      </c>
      <c r="C1576" s="8">
        <v>4</v>
      </c>
      <c r="D1576" s="8">
        <v>2006</v>
      </c>
      <c r="E1576">
        <v>9.9659999999999993</v>
      </c>
    </row>
    <row r="1577" spans="1:5" x14ac:dyDescent="0.2">
      <c r="A1577" s="50">
        <v>38832</v>
      </c>
      <c r="B1577" s="8">
        <v>25</v>
      </c>
      <c r="C1577" s="8">
        <v>4</v>
      </c>
      <c r="D1577" s="8">
        <v>2006</v>
      </c>
      <c r="E1577">
        <v>12.305</v>
      </c>
    </row>
    <row r="1578" spans="1:5" x14ac:dyDescent="0.2">
      <c r="A1578" s="50">
        <v>38833</v>
      </c>
      <c r="B1578" s="8">
        <v>26</v>
      </c>
      <c r="C1578" s="8">
        <v>4</v>
      </c>
      <c r="D1578" s="8">
        <v>2006</v>
      </c>
      <c r="E1578">
        <v>17.454000000000001</v>
      </c>
    </row>
    <row r="1579" spans="1:5" x14ac:dyDescent="0.2">
      <c r="A1579" s="50">
        <v>38834</v>
      </c>
      <c r="B1579" s="8">
        <v>27</v>
      </c>
      <c r="C1579" s="8">
        <v>4</v>
      </c>
      <c r="D1579" s="8">
        <v>2006</v>
      </c>
      <c r="E1579">
        <v>16.888000000000002</v>
      </c>
    </row>
    <row r="1580" spans="1:5" x14ac:dyDescent="0.2">
      <c r="A1580" s="50">
        <v>38835</v>
      </c>
      <c r="B1580" s="8">
        <v>28</v>
      </c>
      <c r="C1580" s="8">
        <v>4</v>
      </c>
      <c r="D1580" s="8">
        <v>2006</v>
      </c>
      <c r="E1580">
        <v>15.738</v>
      </c>
    </row>
    <row r="1581" spans="1:5" x14ac:dyDescent="0.2">
      <c r="A1581" s="50">
        <v>38836</v>
      </c>
      <c r="B1581" s="8">
        <v>29</v>
      </c>
      <c r="C1581" s="8">
        <v>4</v>
      </c>
      <c r="D1581" s="8">
        <v>2006</v>
      </c>
      <c r="E1581">
        <v>15.198</v>
      </c>
    </row>
    <row r="1582" spans="1:5" x14ac:dyDescent="0.2">
      <c r="A1582" s="50">
        <v>38837</v>
      </c>
      <c r="B1582" s="8">
        <v>30</v>
      </c>
      <c r="C1582" s="8">
        <v>4</v>
      </c>
      <c r="D1582" s="8">
        <v>2006</v>
      </c>
      <c r="E1582">
        <v>13.651</v>
      </c>
    </row>
    <row r="1583" spans="1:5" x14ac:dyDescent="0.2">
      <c r="A1583" s="50">
        <v>38838</v>
      </c>
      <c r="B1583" s="8">
        <v>1</v>
      </c>
      <c r="C1583" s="8">
        <v>5</v>
      </c>
      <c r="D1583" s="8">
        <v>2006</v>
      </c>
      <c r="E1583">
        <v>14.984999999999999</v>
      </c>
    </row>
    <row r="1584" spans="1:5" x14ac:dyDescent="0.2">
      <c r="A1584" s="50">
        <v>38839</v>
      </c>
      <c r="B1584" s="8">
        <v>2</v>
      </c>
      <c r="C1584" s="8">
        <v>5</v>
      </c>
      <c r="D1584" s="8">
        <v>2006</v>
      </c>
      <c r="E1584">
        <v>16.762</v>
      </c>
    </row>
    <row r="1585" spans="1:5" x14ac:dyDescent="0.2">
      <c r="A1585" s="50">
        <v>38840</v>
      </c>
      <c r="B1585" s="8">
        <v>3</v>
      </c>
      <c r="C1585" s="8">
        <v>5</v>
      </c>
      <c r="D1585" s="8">
        <v>2006</v>
      </c>
      <c r="E1585">
        <v>15.558999999999999</v>
      </c>
    </row>
    <row r="1586" spans="1:5" x14ac:dyDescent="0.2">
      <c r="A1586" s="50">
        <v>38841</v>
      </c>
      <c r="B1586" s="8">
        <v>4</v>
      </c>
      <c r="C1586" s="8">
        <v>5</v>
      </c>
      <c r="D1586" s="8">
        <v>2006</v>
      </c>
      <c r="E1586">
        <v>15.531000000000001</v>
      </c>
    </row>
    <row r="1587" spans="1:5" x14ac:dyDescent="0.2">
      <c r="A1587" s="50">
        <v>38842</v>
      </c>
      <c r="B1587" s="8">
        <v>5</v>
      </c>
      <c r="C1587" s="8">
        <v>5</v>
      </c>
      <c r="D1587" s="8">
        <v>2006</v>
      </c>
      <c r="E1587">
        <v>13.948</v>
      </c>
    </row>
    <row r="1588" spans="1:5" x14ac:dyDescent="0.2">
      <c r="A1588" s="50">
        <v>38843</v>
      </c>
      <c r="B1588" s="8">
        <v>6</v>
      </c>
      <c r="C1588" s="8">
        <v>5</v>
      </c>
      <c r="D1588" s="8">
        <v>2006</v>
      </c>
      <c r="E1588">
        <v>12.903</v>
      </c>
    </row>
    <row r="1589" spans="1:5" x14ac:dyDescent="0.2">
      <c r="A1589" s="50">
        <v>38844</v>
      </c>
      <c r="B1589" s="8">
        <v>7</v>
      </c>
      <c r="C1589" s="8">
        <v>5</v>
      </c>
      <c r="D1589" s="8">
        <v>2006</v>
      </c>
      <c r="E1589">
        <v>11.318</v>
      </c>
    </row>
    <row r="1590" spans="1:5" x14ac:dyDescent="0.2">
      <c r="A1590" s="50">
        <v>38845</v>
      </c>
      <c r="B1590" s="8">
        <v>8</v>
      </c>
      <c r="C1590" s="8">
        <v>5</v>
      </c>
      <c r="D1590" s="8">
        <v>2006</v>
      </c>
      <c r="E1590">
        <v>13.185</v>
      </c>
    </row>
    <row r="1591" spans="1:5" x14ac:dyDescent="0.2">
      <c r="A1591" s="50">
        <v>38846</v>
      </c>
      <c r="B1591" s="8">
        <v>9</v>
      </c>
      <c r="C1591" s="8">
        <v>5</v>
      </c>
      <c r="D1591" s="8">
        <v>2006</v>
      </c>
      <c r="E1591">
        <v>15.786</v>
      </c>
    </row>
    <row r="1592" spans="1:5" x14ac:dyDescent="0.2">
      <c r="A1592" s="50">
        <v>38847</v>
      </c>
      <c r="B1592" s="8">
        <v>10</v>
      </c>
      <c r="C1592" s="8">
        <v>5</v>
      </c>
      <c r="D1592" s="8">
        <v>2006</v>
      </c>
      <c r="E1592">
        <v>14.901</v>
      </c>
    </row>
    <row r="1593" spans="1:5" x14ac:dyDescent="0.2">
      <c r="A1593" s="50">
        <v>38848</v>
      </c>
      <c r="B1593" s="8">
        <v>11</v>
      </c>
      <c r="C1593" s="8">
        <v>5</v>
      </c>
      <c r="D1593" s="8">
        <v>2006</v>
      </c>
      <c r="E1593">
        <v>14.474</v>
      </c>
    </row>
    <row r="1594" spans="1:5" x14ac:dyDescent="0.2">
      <c r="A1594" s="50">
        <v>38849</v>
      </c>
      <c r="B1594" s="8">
        <v>12</v>
      </c>
      <c r="C1594" s="8">
        <v>5</v>
      </c>
      <c r="D1594" s="8">
        <v>2006</v>
      </c>
      <c r="E1594">
        <v>13.510999999999999</v>
      </c>
    </row>
    <row r="1595" spans="1:5" x14ac:dyDescent="0.2">
      <c r="A1595" s="50">
        <v>38850</v>
      </c>
      <c r="B1595" s="8">
        <v>13</v>
      </c>
      <c r="C1595" s="8">
        <v>5</v>
      </c>
      <c r="D1595" s="8">
        <v>2006</v>
      </c>
      <c r="E1595">
        <v>14.595000000000001</v>
      </c>
    </row>
    <row r="1596" spans="1:5" x14ac:dyDescent="0.2">
      <c r="A1596" s="50">
        <v>38851</v>
      </c>
      <c r="B1596" s="8">
        <v>14</v>
      </c>
      <c r="C1596" s="8">
        <v>5</v>
      </c>
      <c r="D1596" s="8">
        <v>2006</v>
      </c>
      <c r="E1596">
        <v>16.286999999999999</v>
      </c>
    </row>
    <row r="1597" spans="1:5" x14ac:dyDescent="0.2">
      <c r="A1597" s="50">
        <v>38852</v>
      </c>
      <c r="B1597" s="8">
        <v>15</v>
      </c>
      <c r="C1597" s="8">
        <v>5</v>
      </c>
      <c r="D1597" s="8">
        <v>2006</v>
      </c>
      <c r="E1597">
        <v>16.649000000000001</v>
      </c>
    </row>
    <row r="1598" spans="1:5" x14ac:dyDescent="0.2">
      <c r="A1598" s="50">
        <v>38853</v>
      </c>
      <c r="B1598" s="8">
        <v>16</v>
      </c>
      <c r="C1598" s="8">
        <v>5</v>
      </c>
      <c r="D1598" s="8">
        <v>2006</v>
      </c>
      <c r="E1598">
        <v>14.723000000000001</v>
      </c>
    </row>
    <row r="1599" spans="1:5" x14ac:dyDescent="0.2">
      <c r="A1599" s="50">
        <v>38854</v>
      </c>
      <c r="B1599" s="8">
        <v>17</v>
      </c>
      <c r="C1599" s="8">
        <v>5</v>
      </c>
      <c r="D1599" s="8">
        <v>2006</v>
      </c>
      <c r="E1599">
        <v>12.951000000000001</v>
      </c>
    </row>
    <row r="1600" spans="1:5" x14ac:dyDescent="0.2">
      <c r="A1600" s="50">
        <v>38855</v>
      </c>
      <c r="B1600" s="8">
        <v>18</v>
      </c>
      <c r="C1600" s="8">
        <v>5</v>
      </c>
      <c r="D1600" s="8">
        <v>2006</v>
      </c>
      <c r="E1600">
        <v>11.961</v>
      </c>
    </row>
    <row r="1601" spans="1:5" x14ac:dyDescent="0.2">
      <c r="A1601" s="50">
        <v>38856</v>
      </c>
      <c r="B1601" s="8">
        <v>19</v>
      </c>
      <c r="C1601" s="8">
        <v>5</v>
      </c>
      <c r="D1601" s="8">
        <v>2006</v>
      </c>
      <c r="E1601">
        <v>11.714</v>
      </c>
    </row>
    <row r="1602" spans="1:5" x14ac:dyDescent="0.2">
      <c r="A1602" s="50">
        <v>38857</v>
      </c>
      <c r="B1602" s="8">
        <v>20</v>
      </c>
      <c r="C1602" s="8">
        <v>5</v>
      </c>
      <c r="D1602" s="8">
        <v>2006</v>
      </c>
      <c r="E1602">
        <v>10.583</v>
      </c>
    </row>
    <row r="1603" spans="1:5" x14ac:dyDescent="0.2">
      <c r="A1603" s="50">
        <v>38858</v>
      </c>
      <c r="B1603" s="8">
        <v>21</v>
      </c>
      <c r="C1603" s="8">
        <v>5</v>
      </c>
      <c r="D1603" s="8">
        <v>2006</v>
      </c>
      <c r="E1603">
        <v>10.257999999999999</v>
      </c>
    </row>
    <row r="1604" spans="1:5" x14ac:dyDescent="0.2">
      <c r="A1604" s="50">
        <v>38859</v>
      </c>
      <c r="B1604" s="8">
        <v>22</v>
      </c>
      <c r="C1604" s="8">
        <v>5</v>
      </c>
      <c r="D1604" s="8">
        <v>2006</v>
      </c>
      <c r="E1604">
        <v>10.345000000000001</v>
      </c>
    </row>
    <row r="1605" spans="1:5" x14ac:dyDescent="0.2">
      <c r="A1605" s="50">
        <v>38860</v>
      </c>
      <c r="B1605" s="8">
        <v>23</v>
      </c>
      <c r="C1605" s="8">
        <v>5</v>
      </c>
      <c r="D1605" s="8">
        <v>2006</v>
      </c>
      <c r="E1605">
        <v>10.28</v>
      </c>
    </row>
    <row r="1606" spans="1:5" x14ac:dyDescent="0.2">
      <c r="A1606" s="50">
        <v>38861</v>
      </c>
      <c r="B1606" s="8">
        <v>24</v>
      </c>
      <c r="C1606" s="8">
        <v>5</v>
      </c>
      <c r="D1606" s="8">
        <v>2006</v>
      </c>
      <c r="E1606">
        <v>10.16</v>
      </c>
    </row>
    <row r="1607" spans="1:5" x14ac:dyDescent="0.2">
      <c r="A1607" s="50">
        <v>38862</v>
      </c>
      <c r="B1607" s="8">
        <v>25</v>
      </c>
      <c r="C1607" s="8">
        <v>5</v>
      </c>
      <c r="D1607" s="8">
        <v>2006</v>
      </c>
      <c r="E1607">
        <v>9.8140000000000001</v>
      </c>
    </row>
    <row r="1608" spans="1:5" x14ac:dyDescent="0.2">
      <c r="A1608" s="50">
        <v>38863</v>
      </c>
      <c r="B1608" s="8">
        <v>26</v>
      </c>
      <c r="C1608" s="8">
        <v>5</v>
      </c>
      <c r="D1608" s="8">
        <v>2006</v>
      </c>
      <c r="E1608">
        <v>9.5410000000000004</v>
      </c>
    </row>
    <row r="1609" spans="1:5" x14ac:dyDescent="0.2">
      <c r="A1609" s="50">
        <v>38864</v>
      </c>
      <c r="B1609" s="8">
        <v>27</v>
      </c>
      <c r="C1609" s="8">
        <v>5</v>
      </c>
      <c r="D1609" s="8">
        <v>2006</v>
      </c>
      <c r="E1609">
        <v>9.2780000000000005</v>
      </c>
    </row>
    <row r="1610" spans="1:5" x14ac:dyDescent="0.2">
      <c r="A1610" s="50">
        <v>38865</v>
      </c>
      <c r="B1610" s="8">
        <v>28</v>
      </c>
      <c r="C1610" s="8">
        <v>5</v>
      </c>
      <c r="D1610" s="8">
        <v>2006</v>
      </c>
      <c r="E1610">
        <v>9.01</v>
      </c>
    </row>
    <row r="1611" spans="1:5" x14ac:dyDescent="0.2">
      <c r="A1611" s="50">
        <v>38866</v>
      </c>
      <c r="B1611" s="8">
        <v>29</v>
      </c>
      <c r="C1611" s="8">
        <v>5</v>
      </c>
      <c r="D1611" s="8">
        <v>2006</v>
      </c>
      <c r="E1611">
        <v>8.8249999999999993</v>
      </c>
    </row>
    <row r="1612" spans="1:5" x14ac:dyDescent="0.2">
      <c r="A1612" s="50">
        <v>38867</v>
      </c>
      <c r="B1612" s="8">
        <v>30</v>
      </c>
      <c r="C1612" s="8">
        <v>5</v>
      </c>
      <c r="D1612" s="8">
        <v>2006</v>
      </c>
      <c r="E1612">
        <v>8.7100000000000009</v>
      </c>
    </row>
    <row r="1613" spans="1:5" x14ac:dyDescent="0.2">
      <c r="A1613" s="50">
        <v>38868</v>
      </c>
      <c r="B1613" s="8">
        <v>31</v>
      </c>
      <c r="C1613" s="8">
        <v>5</v>
      </c>
      <c r="D1613" s="8">
        <v>2006</v>
      </c>
      <c r="E1613">
        <v>8.7919999999999998</v>
      </c>
    </row>
    <row r="1614" spans="1:5" x14ac:dyDescent="0.2">
      <c r="A1614" s="50">
        <v>38869</v>
      </c>
      <c r="B1614" s="8">
        <v>1</v>
      </c>
      <c r="C1614" s="8">
        <v>6</v>
      </c>
      <c r="D1614" s="8">
        <v>2006</v>
      </c>
      <c r="E1614">
        <v>8.9329999999999998</v>
      </c>
    </row>
    <row r="1615" spans="1:5" x14ac:dyDescent="0.2">
      <c r="A1615" s="50">
        <v>38870</v>
      </c>
      <c r="B1615" s="8">
        <v>2</v>
      </c>
      <c r="C1615" s="8">
        <v>6</v>
      </c>
      <c r="D1615" s="8">
        <v>2006</v>
      </c>
      <c r="E1615">
        <v>9.18</v>
      </c>
    </row>
    <row r="1616" spans="1:5" x14ac:dyDescent="0.2">
      <c r="A1616" s="50">
        <v>38871</v>
      </c>
      <c r="B1616" s="8">
        <v>3</v>
      </c>
      <c r="C1616" s="8">
        <v>6</v>
      </c>
      <c r="D1616" s="8">
        <v>2006</v>
      </c>
      <c r="E1616">
        <v>9.2490000000000006</v>
      </c>
    </row>
    <row r="1617" spans="1:5" x14ac:dyDescent="0.2">
      <c r="A1617" s="50">
        <v>38872</v>
      </c>
      <c r="B1617" s="8">
        <v>4</v>
      </c>
      <c r="C1617" s="8">
        <v>6</v>
      </c>
      <c r="D1617" s="8">
        <v>2006</v>
      </c>
      <c r="E1617">
        <v>9.2230000000000008</v>
      </c>
    </row>
    <row r="1618" spans="1:5" x14ac:dyDescent="0.2">
      <c r="A1618" s="50">
        <v>38873</v>
      </c>
      <c r="B1618" s="8">
        <v>5</v>
      </c>
      <c r="C1618" s="8">
        <v>6</v>
      </c>
      <c r="D1618" s="8">
        <v>2006</v>
      </c>
      <c r="E1618">
        <v>9.2050000000000001</v>
      </c>
    </row>
    <row r="1619" spans="1:5" x14ac:dyDescent="0.2">
      <c r="A1619" s="50">
        <v>38874</v>
      </c>
      <c r="B1619" s="8">
        <v>6</v>
      </c>
      <c r="C1619" s="8">
        <v>6</v>
      </c>
      <c r="D1619" s="8">
        <v>2006</v>
      </c>
      <c r="E1619">
        <v>9.0429999999999993</v>
      </c>
    </row>
    <row r="1620" spans="1:5" x14ac:dyDescent="0.2">
      <c r="A1620" s="50">
        <v>38875</v>
      </c>
      <c r="B1620" s="8">
        <v>7</v>
      </c>
      <c r="C1620" s="8">
        <v>6</v>
      </c>
      <c r="D1620" s="8">
        <v>2006</v>
      </c>
      <c r="E1620">
        <v>8.7219999999999995</v>
      </c>
    </row>
    <row r="1621" spans="1:5" x14ac:dyDescent="0.2">
      <c r="A1621" s="50">
        <v>38876</v>
      </c>
      <c r="B1621" s="8">
        <v>8</v>
      </c>
      <c r="C1621" s="8">
        <v>6</v>
      </c>
      <c r="D1621" s="8">
        <v>2006</v>
      </c>
      <c r="E1621">
        <v>8.4489999999999998</v>
      </c>
    </row>
    <row r="1622" spans="1:5" x14ac:dyDescent="0.2">
      <c r="A1622" s="50">
        <v>38877</v>
      </c>
      <c r="B1622" s="8">
        <v>9</v>
      </c>
      <c r="C1622" s="8">
        <v>6</v>
      </c>
      <c r="D1622" s="8">
        <v>2006</v>
      </c>
      <c r="E1622">
        <v>8.2420000000000009</v>
      </c>
    </row>
    <row r="1623" spans="1:5" x14ac:dyDescent="0.2">
      <c r="A1623" s="50">
        <v>38878</v>
      </c>
      <c r="B1623" s="8">
        <v>10</v>
      </c>
      <c r="C1623" s="8">
        <v>6</v>
      </c>
      <c r="D1623" s="8">
        <v>2006</v>
      </c>
      <c r="E1623">
        <v>8.1</v>
      </c>
    </row>
    <row r="1624" spans="1:5" x14ac:dyDescent="0.2">
      <c r="A1624" s="50">
        <v>38879</v>
      </c>
      <c r="B1624" s="8">
        <v>11</v>
      </c>
      <c r="C1624" s="8">
        <v>6</v>
      </c>
      <c r="D1624" s="8">
        <v>2006</v>
      </c>
      <c r="E1624">
        <v>7.47</v>
      </c>
    </row>
    <row r="1625" spans="1:5" x14ac:dyDescent="0.2">
      <c r="A1625" s="50">
        <v>38880</v>
      </c>
      <c r="B1625" s="8">
        <v>12</v>
      </c>
      <c r="C1625" s="8">
        <v>6</v>
      </c>
      <c r="D1625" s="8">
        <v>2006</v>
      </c>
      <c r="E1625">
        <v>7.0410000000000004</v>
      </c>
    </row>
    <row r="1626" spans="1:5" x14ac:dyDescent="0.2">
      <c r="A1626" s="50">
        <v>38881</v>
      </c>
      <c r="B1626" s="8">
        <v>13</v>
      </c>
      <c r="C1626" s="8">
        <v>6</v>
      </c>
      <c r="D1626" s="8">
        <v>2006</v>
      </c>
      <c r="E1626">
        <v>7.46</v>
      </c>
    </row>
    <row r="1627" spans="1:5" x14ac:dyDescent="0.2">
      <c r="A1627" s="50">
        <v>38882</v>
      </c>
      <c r="B1627" s="8">
        <v>14</v>
      </c>
      <c r="C1627" s="8">
        <v>6</v>
      </c>
      <c r="D1627" s="8">
        <v>2006</v>
      </c>
      <c r="E1627">
        <v>7.7770000000000001</v>
      </c>
    </row>
    <row r="1628" spans="1:5" x14ac:dyDescent="0.2">
      <c r="A1628" s="50">
        <v>38883</v>
      </c>
      <c r="B1628" s="8">
        <v>15</v>
      </c>
      <c r="C1628" s="8">
        <v>6</v>
      </c>
      <c r="D1628" s="8">
        <v>2006</v>
      </c>
      <c r="E1628">
        <v>7.9489999999999998</v>
      </c>
    </row>
    <row r="1629" spans="1:5" x14ac:dyDescent="0.2">
      <c r="A1629" s="50">
        <v>38884</v>
      </c>
      <c r="B1629" s="8">
        <v>16</v>
      </c>
      <c r="C1629" s="8">
        <v>6</v>
      </c>
      <c r="D1629" s="8">
        <v>2006</v>
      </c>
      <c r="E1629">
        <v>7.8810000000000002</v>
      </c>
    </row>
    <row r="1630" spans="1:5" x14ac:dyDescent="0.2">
      <c r="A1630" s="50">
        <v>38885</v>
      </c>
      <c r="B1630" s="8">
        <v>17</v>
      </c>
      <c r="C1630" s="8">
        <v>6</v>
      </c>
      <c r="D1630" s="8">
        <v>2006</v>
      </c>
      <c r="E1630">
        <v>7.7789999999999999</v>
      </c>
    </row>
    <row r="1631" spans="1:5" x14ac:dyDescent="0.2">
      <c r="A1631" s="50">
        <v>38886</v>
      </c>
      <c r="B1631" s="8">
        <v>18</v>
      </c>
      <c r="C1631" s="8">
        <v>6</v>
      </c>
      <c r="D1631" s="8">
        <v>2006</v>
      </c>
      <c r="E1631">
        <v>7.7919999999999998</v>
      </c>
    </row>
    <row r="1632" spans="1:5" x14ac:dyDescent="0.2">
      <c r="A1632" s="50">
        <v>38887</v>
      </c>
      <c r="B1632" s="8">
        <v>19</v>
      </c>
      <c r="C1632" s="8">
        <v>6</v>
      </c>
      <c r="D1632" s="8">
        <v>2006</v>
      </c>
      <c r="E1632">
        <v>7.8780000000000001</v>
      </c>
    </row>
    <row r="1633" spans="1:5" x14ac:dyDescent="0.2">
      <c r="A1633" s="50">
        <v>38888</v>
      </c>
      <c r="B1633" s="8">
        <v>20</v>
      </c>
      <c r="C1633" s="8">
        <v>6</v>
      </c>
      <c r="D1633" s="8">
        <v>2006</v>
      </c>
      <c r="E1633">
        <v>8.077</v>
      </c>
    </row>
    <row r="1634" spans="1:5" x14ac:dyDescent="0.2">
      <c r="A1634" s="50">
        <v>38889</v>
      </c>
      <c r="B1634" s="8">
        <v>21</v>
      </c>
      <c r="C1634" s="8">
        <v>6</v>
      </c>
      <c r="D1634" s="8">
        <v>2006</v>
      </c>
      <c r="E1634">
        <v>8.1440000000000001</v>
      </c>
    </row>
    <row r="1635" spans="1:5" x14ac:dyDescent="0.2">
      <c r="A1635" s="50">
        <v>38890</v>
      </c>
      <c r="B1635" s="8">
        <v>22</v>
      </c>
      <c r="C1635" s="8">
        <v>6</v>
      </c>
      <c r="D1635" s="8">
        <v>2006</v>
      </c>
      <c r="E1635">
        <v>8.0470000000000006</v>
      </c>
    </row>
    <row r="1636" spans="1:5" x14ac:dyDescent="0.2">
      <c r="A1636" s="50">
        <v>38891</v>
      </c>
      <c r="B1636" s="8">
        <v>23</v>
      </c>
      <c r="C1636" s="8">
        <v>6</v>
      </c>
      <c r="D1636" s="8">
        <v>2006</v>
      </c>
      <c r="E1636">
        <v>7.9139999999999997</v>
      </c>
    </row>
    <row r="1637" spans="1:5" x14ac:dyDescent="0.2">
      <c r="A1637" s="50">
        <v>38892</v>
      </c>
      <c r="B1637" s="8">
        <v>24</v>
      </c>
      <c r="C1637" s="8">
        <v>6</v>
      </c>
      <c r="D1637" s="8">
        <v>2006</v>
      </c>
      <c r="E1637">
        <v>7.7629999999999999</v>
      </c>
    </row>
    <row r="1638" spans="1:5" x14ac:dyDescent="0.2">
      <c r="A1638" s="50">
        <v>38893</v>
      </c>
      <c r="B1638" s="8">
        <v>25</v>
      </c>
      <c r="C1638" s="8">
        <v>6</v>
      </c>
      <c r="D1638" s="8">
        <v>2006</v>
      </c>
      <c r="E1638">
        <v>7.7869999999999999</v>
      </c>
    </row>
    <row r="1639" spans="1:5" x14ac:dyDescent="0.2">
      <c r="A1639" s="50">
        <v>38894</v>
      </c>
      <c r="B1639" s="8">
        <v>26</v>
      </c>
      <c r="C1639" s="8">
        <v>6</v>
      </c>
      <c r="D1639" s="8">
        <v>2006</v>
      </c>
      <c r="E1639">
        <v>7.7910000000000004</v>
      </c>
    </row>
    <row r="1640" spans="1:5" x14ac:dyDescent="0.2">
      <c r="A1640" s="50">
        <v>38895</v>
      </c>
      <c r="B1640" s="8">
        <v>27</v>
      </c>
      <c r="C1640" s="8">
        <v>6</v>
      </c>
      <c r="D1640" s="8">
        <v>2006</v>
      </c>
      <c r="E1640">
        <v>7.819</v>
      </c>
    </row>
    <row r="1641" spans="1:5" x14ac:dyDescent="0.2">
      <c r="A1641" s="50">
        <v>38896</v>
      </c>
      <c r="B1641" s="8">
        <v>28</v>
      </c>
      <c r="C1641" s="8">
        <v>6</v>
      </c>
      <c r="D1641" s="8">
        <v>2006</v>
      </c>
      <c r="E1641">
        <v>7.7759999999999998</v>
      </c>
    </row>
    <row r="1642" spans="1:5" x14ac:dyDescent="0.2">
      <c r="A1642" s="50">
        <v>38897</v>
      </c>
      <c r="B1642" s="8">
        <v>29</v>
      </c>
      <c r="C1642" s="8">
        <v>6</v>
      </c>
      <c r="D1642" s="8">
        <v>2006</v>
      </c>
      <c r="E1642">
        <v>7.7309999999999999</v>
      </c>
    </row>
    <row r="1643" spans="1:5" x14ac:dyDescent="0.2">
      <c r="A1643" s="50">
        <v>38898</v>
      </c>
      <c r="B1643" s="8">
        <v>30</v>
      </c>
      <c r="C1643" s="8">
        <v>6</v>
      </c>
      <c r="D1643" s="8">
        <v>2006</v>
      </c>
      <c r="E1643">
        <v>7.734</v>
      </c>
    </row>
    <row r="1644" spans="1:5" x14ac:dyDescent="0.2">
      <c r="A1644" s="50">
        <v>38899</v>
      </c>
      <c r="B1644" s="8">
        <v>1</v>
      </c>
      <c r="C1644" s="8">
        <v>7</v>
      </c>
      <c r="D1644" s="8">
        <v>2006</v>
      </c>
      <c r="E1644">
        <v>6.141</v>
      </c>
    </row>
    <row r="1645" spans="1:5" x14ac:dyDescent="0.2">
      <c r="A1645" s="50">
        <v>38900</v>
      </c>
      <c r="B1645" s="8">
        <v>2</v>
      </c>
      <c r="C1645" s="8">
        <v>7</v>
      </c>
      <c r="D1645" s="8">
        <v>2006</v>
      </c>
      <c r="E1645">
        <v>5.1769999999999996</v>
      </c>
    </row>
    <row r="1646" spans="1:5" x14ac:dyDescent="0.2">
      <c r="A1646" s="50">
        <v>38901</v>
      </c>
      <c r="B1646" s="8">
        <v>3</v>
      </c>
      <c r="C1646" s="8">
        <v>7</v>
      </c>
      <c r="D1646" s="8">
        <v>2006</v>
      </c>
      <c r="E1646">
        <v>4.3029999999999999</v>
      </c>
    </row>
    <row r="1647" spans="1:5" x14ac:dyDescent="0.2">
      <c r="A1647" s="50">
        <v>38902</v>
      </c>
      <c r="B1647" s="8">
        <v>4</v>
      </c>
      <c r="C1647" s="8">
        <v>7</v>
      </c>
      <c r="D1647" s="8">
        <v>2006</v>
      </c>
      <c r="E1647">
        <v>4.633</v>
      </c>
    </row>
    <row r="1648" spans="1:5" x14ac:dyDescent="0.2">
      <c r="A1648" s="50">
        <v>38903</v>
      </c>
      <c r="B1648" s="8">
        <v>5</v>
      </c>
      <c r="C1648" s="8">
        <v>7</v>
      </c>
      <c r="D1648" s="8">
        <v>2006</v>
      </c>
      <c r="E1648">
        <v>5.5380000000000003</v>
      </c>
    </row>
    <row r="1649" spans="1:5" x14ac:dyDescent="0.2">
      <c r="A1649" s="50">
        <v>38904</v>
      </c>
      <c r="B1649" s="8">
        <v>6</v>
      </c>
      <c r="C1649" s="8">
        <v>7</v>
      </c>
      <c r="D1649" s="8">
        <v>2006</v>
      </c>
      <c r="E1649">
        <v>5.6539999999999999</v>
      </c>
    </row>
    <row r="1650" spans="1:5" x14ac:dyDescent="0.2">
      <c r="A1650" s="50">
        <v>38905</v>
      </c>
      <c r="B1650" s="8">
        <v>7</v>
      </c>
      <c r="C1650" s="8">
        <v>7</v>
      </c>
      <c r="D1650" s="8">
        <v>2006</v>
      </c>
      <c r="E1650">
        <v>5.6029999999999998</v>
      </c>
    </row>
    <row r="1651" spans="1:5" x14ac:dyDescent="0.2">
      <c r="A1651" s="50">
        <v>38906</v>
      </c>
      <c r="B1651" s="8">
        <v>8</v>
      </c>
      <c r="C1651" s="8">
        <v>7</v>
      </c>
      <c r="D1651" s="8">
        <v>2006</v>
      </c>
      <c r="E1651">
        <v>5.8730000000000002</v>
      </c>
    </row>
    <row r="1652" spans="1:5" x14ac:dyDescent="0.2">
      <c r="A1652" s="50">
        <v>38907</v>
      </c>
      <c r="B1652" s="8">
        <v>9</v>
      </c>
      <c r="C1652" s="8">
        <v>7</v>
      </c>
      <c r="D1652" s="8">
        <v>2006</v>
      </c>
      <c r="E1652">
        <v>5.9980000000000002</v>
      </c>
    </row>
    <row r="1653" spans="1:5" x14ac:dyDescent="0.2">
      <c r="A1653" s="50">
        <v>38908</v>
      </c>
      <c r="B1653" s="8">
        <v>10</v>
      </c>
      <c r="C1653" s="8">
        <v>7</v>
      </c>
      <c r="D1653" s="8">
        <v>2006</v>
      </c>
      <c r="E1653">
        <v>5.4080000000000004</v>
      </c>
    </row>
    <row r="1654" spans="1:5" x14ac:dyDescent="0.2">
      <c r="A1654" s="50">
        <v>38909</v>
      </c>
      <c r="B1654" s="8">
        <v>11</v>
      </c>
      <c r="C1654" s="8">
        <v>7</v>
      </c>
      <c r="D1654" s="8">
        <v>2006</v>
      </c>
      <c r="E1654">
        <v>5.7679999999999998</v>
      </c>
    </row>
    <row r="1655" spans="1:5" x14ac:dyDescent="0.2">
      <c r="A1655" s="50">
        <v>38910</v>
      </c>
      <c r="B1655" s="8">
        <v>12</v>
      </c>
      <c r="C1655" s="8">
        <v>7</v>
      </c>
      <c r="D1655" s="8">
        <v>2006</v>
      </c>
      <c r="E1655">
        <v>5.6479999999999997</v>
      </c>
    </row>
    <row r="1656" spans="1:5" x14ac:dyDescent="0.2">
      <c r="A1656" s="50">
        <v>38911</v>
      </c>
      <c r="B1656" s="8">
        <v>13</v>
      </c>
      <c r="C1656" s="8">
        <v>7</v>
      </c>
      <c r="D1656" s="8">
        <v>2006</v>
      </c>
      <c r="E1656">
        <v>4.8499999999999996</v>
      </c>
    </row>
    <row r="1657" spans="1:5" x14ac:dyDescent="0.2">
      <c r="A1657" s="50">
        <v>38912</v>
      </c>
      <c r="B1657" s="8">
        <v>14</v>
      </c>
      <c r="C1657" s="8">
        <v>7</v>
      </c>
      <c r="D1657" s="8">
        <v>2006</v>
      </c>
      <c r="E1657">
        <v>3.6829999999999998</v>
      </c>
    </row>
    <row r="1658" spans="1:5" x14ac:dyDescent="0.2">
      <c r="A1658" s="50">
        <v>38913</v>
      </c>
      <c r="B1658" s="8">
        <v>15</v>
      </c>
      <c r="C1658" s="8">
        <v>7</v>
      </c>
      <c r="D1658" s="8">
        <v>2006</v>
      </c>
      <c r="E1658">
        <v>4.2530000000000001</v>
      </c>
    </row>
    <row r="1659" spans="1:5" x14ac:dyDescent="0.2">
      <c r="A1659" s="50">
        <v>38914</v>
      </c>
      <c r="B1659" s="8">
        <v>16</v>
      </c>
      <c r="C1659" s="8">
        <v>7</v>
      </c>
      <c r="D1659" s="8">
        <v>2006</v>
      </c>
      <c r="E1659">
        <v>6.2190000000000003</v>
      </c>
    </row>
    <row r="1660" spans="1:5" x14ac:dyDescent="0.2">
      <c r="A1660" s="50">
        <v>38915</v>
      </c>
      <c r="B1660" s="8">
        <v>17</v>
      </c>
      <c r="C1660" s="8">
        <v>7</v>
      </c>
      <c r="D1660" s="8">
        <v>2006</v>
      </c>
      <c r="E1660">
        <v>7.7690000000000001</v>
      </c>
    </row>
    <row r="1661" spans="1:5" x14ac:dyDescent="0.2">
      <c r="A1661" s="50">
        <v>38916</v>
      </c>
      <c r="B1661" s="8">
        <v>18</v>
      </c>
      <c r="C1661" s="8">
        <v>7</v>
      </c>
      <c r="D1661" s="8">
        <v>2006</v>
      </c>
      <c r="E1661">
        <v>7.6429999999999998</v>
      </c>
    </row>
    <row r="1662" spans="1:5" x14ac:dyDescent="0.2">
      <c r="A1662" s="50">
        <v>38917</v>
      </c>
      <c r="B1662" s="8">
        <v>19</v>
      </c>
      <c r="C1662" s="8">
        <v>7</v>
      </c>
      <c r="D1662" s="8">
        <v>2006</v>
      </c>
      <c r="E1662">
        <v>7.4779999999999998</v>
      </c>
    </row>
    <row r="1663" spans="1:5" x14ac:dyDescent="0.2">
      <c r="A1663" s="50">
        <v>38918</v>
      </c>
      <c r="B1663" s="8">
        <v>20</v>
      </c>
      <c r="C1663" s="8">
        <v>7</v>
      </c>
      <c r="D1663" s="8">
        <v>2006</v>
      </c>
      <c r="E1663">
        <v>7.2050000000000001</v>
      </c>
    </row>
    <row r="1664" spans="1:5" x14ac:dyDescent="0.2">
      <c r="A1664" s="50">
        <v>38919</v>
      </c>
      <c r="B1664" s="8">
        <v>21</v>
      </c>
      <c r="C1664" s="8">
        <v>7</v>
      </c>
      <c r="D1664" s="8">
        <v>2006</v>
      </c>
      <c r="E1664">
        <v>6.8360000000000003</v>
      </c>
    </row>
    <row r="1665" spans="1:5" x14ac:dyDescent="0.2">
      <c r="A1665" s="50">
        <v>38920</v>
      </c>
      <c r="B1665" s="8">
        <v>22</v>
      </c>
      <c r="C1665" s="8">
        <v>7</v>
      </c>
      <c r="D1665" s="8">
        <v>2006</v>
      </c>
      <c r="E1665">
        <v>6.5990000000000002</v>
      </c>
    </row>
    <row r="1666" spans="1:5" x14ac:dyDescent="0.2">
      <c r="A1666" s="50">
        <v>38921</v>
      </c>
      <c r="B1666" s="8">
        <v>23</v>
      </c>
      <c r="C1666" s="8">
        <v>7</v>
      </c>
      <c r="D1666" s="8">
        <v>2006</v>
      </c>
      <c r="E1666">
        <v>6.4249999999999998</v>
      </c>
    </row>
    <row r="1667" spans="1:5" x14ac:dyDescent="0.2">
      <c r="A1667" s="50">
        <v>38922</v>
      </c>
      <c r="B1667" s="8">
        <v>24</v>
      </c>
      <c r="C1667" s="8">
        <v>7</v>
      </c>
      <c r="D1667" s="8">
        <v>2006</v>
      </c>
      <c r="E1667">
        <v>6.2720000000000002</v>
      </c>
    </row>
    <row r="1668" spans="1:5" x14ac:dyDescent="0.2">
      <c r="A1668" s="50">
        <v>38923</v>
      </c>
      <c r="B1668" s="8">
        <v>25</v>
      </c>
      <c r="C1668" s="8">
        <v>7</v>
      </c>
      <c r="D1668" s="8">
        <v>2006</v>
      </c>
      <c r="E1668">
        <v>6.1870000000000003</v>
      </c>
    </row>
    <row r="1669" spans="1:5" x14ac:dyDescent="0.2">
      <c r="A1669" s="50">
        <v>38924</v>
      </c>
      <c r="B1669" s="8">
        <v>26</v>
      </c>
      <c r="C1669" s="8">
        <v>7</v>
      </c>
      <c r="D1669" s="8">
        <v>2006</v>
      </c>
      <c r="E1669">
        <v>6.4870000000000001</v>
      </c>
    </row>
    <row r="1670" spans="1:5" x14ac:dyDescent="0.2">
      <c r="A1670" s="50">
        <v>38925</v>
      </c>
      <c r="B1670" s="8">
        <v>27</v>
      </c>
      <c r="C1670" s="8">
        <v>7</v>
      </c>
      <c r="D1670" s="8">
        <v>2006</v>
      </c>
      <c r="E1670">
        <v>6.5019999999999998</v>
      </c>
    </row>
    <row r="1671" spans="1:5" x14ac:dyDescent="0.2">
      <c r="A1671" s="50">
        <v>38926</v>
      </c>
      <c r="B1671" s="8">
        <v>28</v>
      </c>
      <c r="C1671" s="8">
        <v>7</v>
      </c>
      <c r="D1671" s="8">
        <v>2006</v>
      </c>
      <c r="E1671">
        <v>6.4539999999999997</v>
      </c>
    </row>
    <row r="1672" spans="1:5" x14ac:dyDescent="0.2">
      <c r="A1672" s="50">
        <v>38927</v>
      </c>
      <c r="B1672" s="8">
        <v>29</v>
      </c>
      <c r="C1672" s="8">
        <v>7</v>
      </c>
      <c r="D1672" s="8">
        <v>2006</v>
      </c>
      <c r="E1672">
        <v>6.3550000000000004</v>
      </c>
    </row>
    <row r="1673" spans="1:5" x14ac:dyDescent="0.2">
      <c r="A1673" s="50">
        <v>38928</v>
      </c>
      <c r="B1673" s="8">
        <v>30</v>
      </c>
      <c r="C1673" s="8">
        <v>7</v>
      </c>
      <c r="D1673" s="8">
        <v>2006</v>
      </c>
      <c r="E1673">
        <v>6.2450000000000001</v>
      </c>
    </row>
    <row r="1674" spans="1:5" x14ac:dyDescent="0.2">
      <c r="A1674" s="50">
        <v>38929</v>
      </c>
      <c r="B1674" s="8">
        <v>31</v>
      </c>
      <c r="C1674" s="8">
        <v>7</v>
      </c>
      <c r="D1674" s="8">
        <v>2006</v>
      </c>
      <c r="E1674">
        <v>6.2380000000000004</v>
      </c>
    </row>
    <row r="1675" spans="1:5" x14ac:dyDescent="0.2">
      <c r="A1675" s="50">
        <v>38930</v>
      </c>
      <c r="B1675" s="8">
        <v>1</v>
      </c>
      <c r="C1675" s="8">
        <v>8</v>
      </c>
      <c r="D1675" s="8">
        <v>2006</v>
      </c>
      <c r="E1675">
        <v>6.2859999999999996</v>
      </c>
    </row>
    <row r="1676" spans="1:5" x14ac:dyDescent="0.2">
      <c r="A1676" s="50">
        <v>38931</v>
      </c>
      <c r="B1676" s="8">
        <v>2</v>
      </c>
      <c r="C1676" s="8">
        <v>8</v>
      </c>
      <c r="D1676" s="8">
        <v>2006</v>
      </c>
      <c r="E1676">
        <v>6.0609999999999999</v>
      </c>
    </row>
    <row r="1677" spans="1:5" x14ac:dyDescent="0.2">
      <c r="A1677" s="50">
        <v>38932</v>
      </c>
      <c r="B1677" s="8">
        <v>3</v>
      </c>
      <c r="C1677" s="8">
        <v>8</v>
      </c>
      <c r="D1677" s="8">
        <v>2006</v>
      </c>
      <c r="E1677">
        <v>5.5940000000000003</v>
      </c>
    </row>
    <row r="1678" spans="1:5" x14ac:dyDescent="0.2">
      <c r="A1678" s="50">
        <v>38933</v>
      </c>
      <c r="B1678" s="8">
        <v>4</v>
      </c>
      <c r="C1678" s="8">
        <v>8</v>
      </c>
      <c r="D1678" s="8">
        <v>2006</v>
      </c>
      <c r="E1678">
        <v>5.1520000000000001</v>
      </c>
    </row>
    <row r="1679" spans="1:5" x14ac:dyDescent="0.2">
      <c r="A1679" s="50">
        <v>38934</v>
      </c>
      <c r="B1679" s="8">
        <v>5</v>
      </c>
      <c r="C1679" s="8">
        <v>8</v>
      </c>
      <c r="D1679" s="8">
        <v>2006</v>
      </c>
      <c r="E1679">
        <v>4.7190000000000003</v>
      </c>
    </row>
    <row r="1680" spans="1:5" x14ac:dyDescent="0.2">
      <c r="A1680" s="50">
        <v>38935</v>
      </c>
      <c r="B1680" s="8">
        <v>6</v>
      </c>
      <c r="C1680" s="8">
        <v>8</v>
      </c>
      <c r="D1680" s="8">
        <v>2006</v>
      </c>
      <c r="E1680">
        <v>4.5860000000000003</v>
      </c>
    </row>
    <row r="1681" spans="1:5" x14ac:dyDescent="0.2">
      <c r="A1681" s="50">
        <v>38936</v>
      </c>
      <c r="B1681" s="8">
        <v>7</v>
      </c>
      <c r="C1681" s="8">
        <v>8</v>
      </c>
      <c r="D1681" s="8">
        <v>2006</v>
      </c>
      <c r="E1681">
        <v>4.8410000000000002</v>
      </c>
    </row>
    <row r="1682" spans="1:5" x14ac:dyDescent="0.2">
      <c r="A1682" s="50">
        <v>38937</v>
      </c>
      <c r="B1682" s="8">
        <v>8</v>
      </c>
      <c r="C1682" s="8">
        <v>8</v>
      </c>
      <c r="D1682" s="8">
        <v>2006</v>
      </c>
      <c r="E1682">
        <v>5.4320000000000004</v>
      </c>
    </row>
    <row r="1683" spans="1:5" x14ac:dyDescent="0.2">
      <c r="A1683" s="50">
        <v>38938</v>
      </c>
      <c r="B1683" s="8">
        <v>9</v>
      </c>
      <c r="C1683" s="8">
        <v>8</v>
      </c>
      <c r="D1683" s="8">
        <v>2006</v>
      </c>
      <c r="E1683">
        <v>5.9779999999999998</v>
      </c>
    </row>
    <row r="1684" spans="1:5" x14ac:dyDescent="0.2">
      <c r="A1684" s="50">
        <v>38939</v>
      </c>
      <c r="B1684" s="8">
        <v>10</v>
      </c>
      <c r="C1684" s="8">
        <v>8</v>
      </c>
      <c r="D1684" s="8">
        <v>2006</v>
      </c>
      <c r="E1684">
        <v>6.1710000000000003</v>
      </c>
    </row>
    <row r="1685" spans="1:5" x14ac:dyDescent="0.2">
      <c r="A1685" s="50">
        <v>38940</v>
      </c>
      <c r="B1685" s="8">
        <v>11</v>
      </c>
      <c r="C1685" s="8">
        <v>8</v>
      </c>
      <c r="D1685" s="8">
        <v>2006</v>
      </c>
      <c r="E1685">
        <v>6.2709999999999999</v>
      </c>
    </row>
    <row r="1686" spans="1:5" x14ac:dyDescent="0.2">
      <c r="A1686" s="50">
        <v>38941</v>
      </c>
      <c r="B1686" s="8">
        <v>12</v>
      </c>
      <c r="C1686" s="8">
        <v>8</v>
      </c>
      <c r="D1686" s="8">
        <v>2006</v>
      </c>
      <c r="E1686">
        <v>6.1459999999999999</v>
      </c>
    </row>
    <row r="1687" spans="1:5" x14ac:dyDescent="0.2">
      <c r="A1687" s="50">
        <v>38942</v>
      </c>
      <c r="B1687" s="8">
        <v>13</v>
      </c>
      <c r="C1687" s="8">
        <v>8</v>
      </c>
      <c r="D1687" s="8">
        <v>2006</v>
      </c>
      <c r="E1687">
        <v>6.0819999999999999</v>
      </c>
    </row>
    <row r="1688" spans="1:5" x14ac:dyDescent="0.2">
      <c r="A1688" s="50">
        <v>38943</v>
      </c>
      <c r="B1688" s="8">
        <v>14</v>
      </c>
      <c r="C1688" s="8">
        <v>8</v>
      </c>
      <c r="D1688" s="8">
        <v>2006</v>
      </c>
      <c r="E1688">
        <v>6.1139999999999999</v>
      </c>
    </row>
    <row r="1689" spans="1:5" x14ac:dyDescent="0.2">
      <c r="A1689" s="50">
        <v>38944</v>
      </c>
      <c r="B1689" s="8">
        <v>15</v>
      </c>
      <c r="C1689" s="8">
        <v>8</v>
      </c>
      <c r="D1689" s="8">
        <v>2006</v>
      </c>
      <c r="E1689">
        <v>6.2160000000000002</v>
      </c>
    </row>
    <row r="1690" spans="1:5" x14ac:dyDescent="0.2">
      <c r="A1690" s="50">
        <v>38945</v>
      </c>
      <c r="B1690" s="8">
        <v>16</v>
      </c>
      <c r="C1690" s="8">
        <v>8</v>
      </c>
      <c r="D1690" s="8">
        <v>2006</v>
      </c>
      <c r="E1690">
        <v>6.3040000000000003</v>
      </c>
    </row>
    <row r="1691" spans="1:5" x14ac:dyDescent="0.2">
      <c r="A1691" s="50">
        <v>38946</v>
      </c>
      <c r="B1691" s="8">
        <v>17</v>
      </c>
      <c r="C1691" s="8">
        <v>8</v>
      </c>
      <c r="D1691" s="8">
        <v>2006</v>
      </c>
      <c r="E1691">
        <v>6.1539999999999999</v>
      </c>
    </row>
    <row r="1692" spans="1:5" x14ac:dyDescent="0.2">
      <c r="A1692" s="50">
        <v>38947</v>
      </c>
      <c r="B1692" s="8">
        <v>18</v>
      </c>
      <c r="C1692" s="8">
        <v>8</v>
      </c>
      <c r="D1692" s="8">
        <v>2006</v>
      </c>
      <c r="E1692">
        <v>5.617</v>
      </c>
    </row>
    <row r="1693" spans="1:5" x14ac:dyDescent="0.2">
      <c r="A1693" s="50">
        <v>38948</v>
      </c>
      <c r="B1693" s="8">
        <v>19</v>
      </c>
      <c r="C1693" s="8">
        <v>8</v>
      </c>
      <c r="D1693" s="8">
        <v>2006</v>
      </c>
      <c r="E1693">
        <v>4.3259999999999996</v>
      </c>
    </row>
    <row r="1694" spans="1:5" x14ac:dyDescent="0.2">
      <c r="A1694" s="50">
        <v>38949</v>
      </c>
      <c r="B1694" s="8">
        <v>20</v>
      </c>
      <c r="C1694" s="8">
        <v>8</v>
      </c>
      <c r="D1694" s="8">
        <v>2006</v>
      </c>
      <c r="E1694">
        <v>2.3260000000000001</v>
      </c>
    </row>
    <row r="1695" spans="1:5" x14ac:dyDescent="0.2">
      <c r="A1695" s="50">
        <v>38950</v>
      </c>
      <c r="B1695" s="8">
        <v>21</v>
      </c>
      <c r="C1695" s="8">
        <v>8</v>
      </c>
      <c r="D1695" s="8">
        <v>2006</v>
      </c>
      <c r="E1695">
        <v>2.58</v>
      </c>
    </row>
    <row r="1696" spans="1:5" x14ac:dyDescent="0.2">
      <c r="A1696" s="50">
        <v>38951</v>
      </c>
      <c r="B1696" s="8">
        <v>22</v>
      </c>
      <c r="C1696" s="8">
        <v>8</v>
      </c>
      <c r="D1696" s="8">
        <v>2006</v>
      </c>
      <c r="E1696">
        <v>3.2719999999999998</v>
      </c>
    </row>
    <row r="1697" spans="1:5" x14ac:dyDescent="0.2">
      <c r="A1697" s="50">
        <v>38952</v>
      </c>
      <c r="B1697" s="8">
        <v>23</v>
      </c>
      <c r="C1697" s="8">
        <v>8</v>
      </c>
      <c r="D1697" s="8">
        <v>2006</v>
      </c>
      <c r="E1697">
        <v>2.605</v>
      </c>
    </row>
    <row r="1698" spans="1:5" x14ac:dyDescent="0.2">
      <c r="A1698" s="50">
        <v>38953</v>
      </c>
      <c r="B1698" s="8">
        <v>24</v>
      </c>
      <c r="C1698" s="8">
        <v>8</v>
      </c>
      <c r="D1698" s="8">
        <v>2006</v>
      </c>
      <c r="E1698">
        <v>2.5760000000000001</v>
      </c>
    </row>
    <row r="1699" spans="1:5" x14ac:dyDescent="0.2">
      <c r="A1699" s="50">
        <v>38954</v>
      </c>
      <c r="B1699" s="8">
        <v>25</v>
      </c>
      <c r="C1699" s="8">
        <v>8</v>
      </c>
      <c r="D1699" s="8">
        <v>2006</v>
      </c>
      <c r="E1699">
        <v>3.573</v>
      </c>
    </row>
    <row r="1700" spans="1:5" x14ac:dyDescent="0.2">
      <c r="A1700" s="50">
        <v>38955</v>
      </c>
      <c r="B1700" s="8">
        <v>26</v>
      </c>
      <c r="C1700" s="8">
        <v>8</v>
      </c>
      <c r="D1700" s="8">
        <v>2006</v>
      </c>
      <c r="E1700">
        <v>10.326000000000001</v>
      </c>
    </row>
    <row r="1701" spans="1:5" x14ac:dyDescent="0.2">
      <c r="A1701" s="50">
        <v>38956</v>
      </c>
      <c r="B1701" s="8">
        <v>27</v>
      </c>
      <c r="C1701" s="8">
        <v>8</v>
      </c>
      <c r="D1701" s="8">
        <v>2006</v>
      </c>
      <c r="E1701">
        <v>13.031000000000001</v>
      </c>
    </row>
    <row r="1702" spans="1:5" x14ac:dyDescent="0.2">
      <c r="A1702" s="50">
        <v>38957</v>
      </c>
      <c r="B1702" s="8">
        <v>28</v>
      </c>
      <c r="C1702" s="8">
        <v>8</v>
      </c>
      <c r="D1702" s="8">
        <v>2006</v>
      </c>
      <c r="E1702">
        <v>11.250999999999999</v>
      </c>
    </row>
    <row r="1703" spans="1:5" x14ac:dyDescent="0.2">
      <c r="A1703" s="50">
        <v>38958</v>
      </c>
      <c r="B1703" s="8">
        <v>29</v>
      </c>
      <c r="C1703" s="8">
        <v>8</v>
      </c>
      <c r="D1703" s="8">
        <v>2006</v>
      </c>
      <c r="E1703">
        <v>9.5709999999999997</v>
      </c>
    </row>
    <row r="1704" spans="1:5" x14ac:dyDescent="0.2">
      <c r="A1704" s="50">
        <v>38959</v>
      </c>
      <c r="B1704" s="8">
        <v>30</v>
      </c>
      <c r="C1704" s="8">
        <v>8</v>
      </c>
      <c r="D1704" s="8">
        <v>2006</v>
      </c>
      <c r="E1704">
        <v>8.2859999999999996</v>
      </c>
    </row>
    <row r="1705" spans="1:5" x14ac:dyDescent="0.2">
      <c r="A1705" s="50">
        <v>38960</v>
      </c>
      <c r="B1705" s="8">
        <v>31</v>
      </c>
      <c r="C1705" s="8">
        <v>8</v>
      </c>
      <c r="D1705" s="8">
        <v>2006</v>
      </c>
      <c r="E1705">
        <v>7.2590000000000003</v>
      </c>
    </row>
    <row r="1706" spans="1:5" x14ac:dyDescent="0.2">
      <c r="A1706" s="50">
        <v>38961</v>
      </c>
      <c r="B1706" s="8">
        <v>1</v>
      </c>
      <c r="C1706" s="8">
        <v>9</v>
      </c>
      <c r="D1706" s="8">
        <v>2006</v>
      </c>
      <c r="E1706">
        <v>6.0670000000000002</v>
      </c>
    </row>
    <row r="1707" spans="1:5" x14ac:dyDescent="0.2">
      <c r="A1707" s="50">
        <v>38962</v>
      </c>
      <c r="B1707" s="8">
        <v>2</v>
      </c>
      <c r="C1707" s="8">
        <v>9</v>
      </c>
      <c r="D1707" s="8">
        <v>2006</v>
      </c>
      <c r="E1707">
        <v>6.4850000000000003</v>
      </c>
    </row>
    <row r="1708" spans="1:5" x14ac:dyDescent="0.2">
      <c r="A1708" s="50">
        <v>38963</v>
      </c>
      <c r="B1708" s="8">
        <v>3</v>
      </c>
      <c r="C1708" s="8">
        <v>9</v>
      </c>
      <c r="D1708" s="8">
        <v>2006</v>
      </c>
      <c r="E1708">
        <v>7.2610000000000001</v>
      </c>
    </row>
    <row r="1709" spans="1:5" x14ac:dyDescent="0.2">
      <c r="A1709" s="50">
        <v>38964</v>
      </c>
      <c r="B1709" s="8">
        <v>4</v>
      </c>
      <c r="C1709" s="8">
        <v>9</v>
      </c>
      <c r="D1709" s="8">
        <v>2006</v>
      </c>
      <c r="E1709">
        <v>6.867</v>
      </c>
    </row>
    <row r="1710" spans="1:5" x14ac:dyDescent="0.2">
      <c r="A1710" s="50">
        <v>38965</v>
      </c>
      <c r="B1710" s="8">
        <v>5</v>
      </c>
      <c r="C1710" s="8">
        <v>9</v>
      </c>
      <c r="D1710" s="8">
        <v>2006</v>
      </c>
      <c r="E1710">
        <v>6.66</v>
      </c>
    </row>
    <row r="1711" spans="1:5" x14ac:dyDescent="0.2">
      <c r="A1711" s="50">
        <v>38966</v>
      </c>
      <c r="B1711" s="8">
        <v>6</v>
      </c>
      <c r="C1711" s="8">
        <v>9</v>
      </c>
      <c r="D1711" s="8">
        <v>2006</v>
      </c>
      <c r="E1711">
        <v>6.6929999999999996</v>
      </c>
    </row>
    <row r="1712" spans="1:5" x14ac:dyDescent="0.2">
      <c r="A1712" s="50">
        <v>38967</v>
      </c>
      <c r="B1712" s="8">
        <v>7</v>
      </c>
      <c r="C1712" s="8">
        <v>9</v>
      </c>
      <c r="D1712" s="8">
        <v>2006</v>
      </c>
      <c r="E1712">
        <v>6.7960000000000003</v>
      </c>
    </row>
    <row r="1713" spans="1:5" x14ac:dyDescent="0.2">
      <c r="A1713" s="50">
        <v>38968</v>
      </c>
      <c r="B1713" s="8">
        <v>8</v>
      </c>
      <c r="C1713" s="8">
        <v>9</v>
      </c>
      <c r="D1713" s="8">
        <v>2006</v>
      </c>
      <c r="E1713">
        <v>6.8460000000000001</v>
      </c>
    </row>
    <row r="1714" spans="1:5" x14ac:dyDescent="0.2">
      <c r="A1714" s="50">
        <v>38969</v>
      </c>
      <c r="B1714" s="8">
        <v>9</v>
      </c>
      <c r="C1714" s="8">
        <v>9</v>
      </c>
      <c r="D1714" s="8">
        <v>2006</v>
      </c>
      <c r="E1714">
        <v>7.0330000000000004</v>
      </c>
    </row>
    <row r="1715" spans="1:5" x14ac:dyDescent="0.2">
      <c r="A1715" s="50">
        <v>38970</v>
      </c>
      <c r="B1715" s="8">
        <v>10</v>
      </c>
      <c r="C1715" s="8">
        <v>9</v>
      </c>
      <c r="D1715" s="8">
        <v>2006</v>
      </c>
      <c r="E1715">
        <v>6.774</v>
      </c>
    </row>
    <row r="1716" spans="1:5" x14ac:dyDescent="0.2">
      <c r="A1716" s="50">
        <v>38971</v>
      </c>
      <c r="B1716" s="8">
        <v>11</v>
      </c>
      <c r="C1716" s="8">
        <v>9</v>
      </c>
      <c r="D1716" s="8">
        <v>2006</v>
      </c>
      <c r="E1716">
        <v>6.8470000000000004</v>
      </c>
    </row>
    <row r="1717" spans="1:5" x14ac:dyDescent="0.2">
      <c r="A1717" s="50">
        <v>38972</v>
      </c>
      <c r="B1717" s="8">
        <v>12</v>
      </c>
      <c r="C1717" s="8">
        <v>9</v>
      </c>
      <c r="D1717" s="8">
        <v>2006</v>
      </c>
      <c r="E1717">
        <v>7.0460000000000003</v>
      </c>
    </row>
    <row r="1718" spans="1:5" x14ac:dyDescent="0.2">
      <c r="A1718" s="50">
        <v>38973</v>
      </c>
      <c r="B1718" s="8">
        <v>13</v>
      </c>
      <c r="C1718" s="8">
        <v>9</v>
      </c>
      <c r="D1718" s="8">
        <v>2006</v>
      </c>
      <c r="E1718">
        <v>6.9530000000000003</v>
      </c>
    </row>
    <row r="1719" spans="1:5" x14ac:dyDescent="0.2">
      <c r="A1719" s="50">
        <v>38974</v>
      </c>
      <c r="B1719" s="8">
        <v>14</v>
      </c>
      <c r="C1719" s="8">
        <v>9</v>
      </c>
      <c r="D1719" s="8">
        <v>2006</v>
      </c>
      <c r="E1719">
        <v>6.7549999999999999</v>
      </c>
    </row>
    <row r="1720" spans="1:5" x14ac:dyDescent="0.2">
      <c r="A1720" s="50">
        <v>38975</v>
      </c>
      <c r="B1720" s="8">
        <v>15</v>
      </c>
      <c r="C1720" s="8">
        <v>9</v>
      </c>
      <c r="D1720" s="8">
        <v>2006</v>
      </c>
      <c r="E1720">
        <v>6.54</v>
      </c>
    </row>
    <row r="1721" spans="1:5" x14ac:dyDescent="0.2">
      <c r="A1721" s="50">
        <v>38976</v>
      </c>
      <c r="B1721" s="8">
        <v>16</v>
      </c>
      <c r="C1721" s="8">
        <v>9</v>
      </c>
      <c r="D1721" s="8">
        <v>2006</v>
      </c>
      <c r="E1721">
        <v>6.476</v>
      </c>
    </row>
    <row r="1722" spans="1:5" x14ac:dyDescent="0.2">
      <c r="A1722" s="50">
        <v>38977</v>
      </c>
      <c r="B1722" s="8">
        <v>17</v>
      </c>
      <c r="C1722" s="8">
        <v>9</v>
      </c>
      <c r="D1722" s="8">
        <v>2006</v>
      </c>
      <c r="E1722">
        <v>6.4260000000000002</v>
      </c>
    </row>
    <row r="1723" spans="1:5" x14ac:dyDescent="0.2">
      <c r="A1723" s="50">
        <v>38978</v>
      </c>
      <c r="B1723" s="8">
        <v>18</v>
      </c>
      <c r="C1723" s="8">
        <v>9</v>
      </c>
      <c r="D1723" s="8">
        <v>2006</v>
      </c>
      <c r="E1723">
        <v>6.335</v>
      </c>
    </row>
    <row r="1724" spans="1:5" x14ac:dyDescent="0.2">
      <c r="A1724" s="50">
        <v>38979</v>
      </c>
      <c r="B1724" s="8">
        <v>19</v>
      </c>
      <c r="C1724" s="8">
        <v>9</v>
      </c>
      <c r="D1724" s="8">
        <v>2006</v>
      </c>
      <c r="E1724">
        <v>6.35</v>
      </c>
    </row>
    <row r="1725" spans="1:5" x14ac:dyDescent="0.2">
      <c r="A1725" s="50">
        <v>38980</v>
      </c>
      <c r="B1725" s="8">
        <v>20</v>
      </c>
      <c r="C1725" s="8">
        <v>9</v>
      </c>
      <c r="D1725" s="8">
        <v>2006</v>
      </c>
      <c r="E1725">
        <v>6.4340000000000002</v>
      </c>
    </row>
    <row r="1726" spans="1:5" x14ac:dyDescent="0.2">
      <c r="A1726" s="50">
        <v>38981</v>
      </c>
      <c r="B1726" s="8">
        <v>21</v>
      </c>
      <c r="C1726" s="8">
        <v>9</v>
      </c>
      <c r="D1726" s="8">
        <v>2006</v>
      </c>
      <c r="E1726">
        <v>5.7619999999999996</v>
      </c>
    </row>
    <row r="1727" spans="1:5" x14ac:dyDescent="0.2">
      <c r="A1727" s="50">
        <v>38982</v>
      </c>
      <c r="B1727" s="8">
        <v>22</v>
      </c>
      <c r="C1727" s="8">
        <v>9</v>
      </c>
      <c r="D1727" s="8">
        <v>2006</v>
      </c>
      <c r="E1727">
        <v>5.0529999999999999</v>
      </c>
    </row>
    <row r="1728" spans="1:5" x14ac:dyDescent="0.2">
      <c r="A1728" s="50">
        <v>38983</v>
      </c>
      <c r="B1728" s="8">
        <v>23</v>
      </c>
      <c r="C1728" s="8">
        <v>9</v>
      </c>
      <c r="D1728" s="8">
        <v>2006</v>
      </c>
      <c r="E1728">
        <v>3.665</v>
      </c>
    </row>
    <row r="1729" spans="1:5" x14ac:dyDescent="0.2">
      <c r="A1729" s="50">
        <v>38984</v>
      </c>
      <c r="B1729" s="8">
        <v>24</v>
      </c>
      <c r="C1729" s="8">
        <v>9</v>
      </c>
      <c r="D1729" s="8">
        <v>2006</v>
      </c>
      <c r="E1729">
        <v>1.6559999999999999</v>
      </c>
    </row>
    <row r="1730" spans="1:5" x14ac:dyDescent="0.2">
      <c r="A1730" s="50">
        <v>38985</v>
      </c>
      <c r="B1730" s="8">
        <v>25</v>
      </c>
      <c r="C1730" s="8">
        <v>9</v>
      </c>
      <c r="D1730" s="8">
        <v>2006</v>
      </c>
      <c r="E1730">
        <v>1.385</v>
      </c>
    </row>
    <row r="1731" spans="1:5" x14ac:dyDescent="0.2">
      <c r="A1731" s="50">
        <v>38986</v>
      </c>
      <c r="B1731" s="8">
        <v>26</v>
      </c>
      <c r="C1731" s="8">
        <v>9</v>
      </c>
      <c r="D1731" s="8">
        <v>2006</v>
      </c>
      <c r="E1731">
        <v>2.8639999999999999</v>
      </c>
    </row>
    <row r="1732" spans="1:5" x14ac:dyDescent="0.2">
      <c r="A1732" s="50">
        <v>38987</v>
      </c>
      <c r="B1732" s="8">
        <v>27</v>
      </c>
      <c r="C1732" s="8">
        <v>9</v>
      </c>
      <c r="D1732" s="8">
        <v>2006</v>
      </c>
      <c r="E1732">
        <v>4.6680000000000001</v>
      </c>
    </row>
    <row r="1733" spans="1:5" x14ac:dyDescent="0.2">
      <c r="A1733" s="50">
        <v>38988</v>
      </c>
      <c r="B1733" s="8">
        <v>28</v>
      </c>
      <c r="C1733" s="8">
        <v>9</v>
      </c>
      <c r="D1733" s="8">
        <v>2006</v>
      </c>
      <c r="E1733">
        <v>4.149</v>
      </c>
    </row>
    <row r="1734" spans="1:5" x14ac:dyDescent="0.2">
      <c r="A1734" s="50">
        <v>38989</v>
      </c>
      <c r="B1734" s="8">
        <v>29</v>
      </c>
      <c r="C1734" s="8">
        <v>9</v>
      </c>
      <c r="D1734" s="8">
        <v>2006</v>
      </c>
      <c r="E1734">
        <v>2.9590000000000001</v>
      </c>
    </row>
    <row r="1735" spans="1:5" x14ac:dyDescent="0.2">
      <c r="A1735" s="50">
        <v>38990</v>
      </c>
      <c r="B1735" s="8">
        <v>30</v>
      </c>
      <c r="C1735" s="8">
        <v>9</v>
      </c>
      <c r="D1735" s="8">
        <v>2006</v>
      </c>
      <c r="E1735">
        <v>2.6230000000000002</v>
      </c>
    </row>
    <row r="1736" spans="1:5" x14ac:dyDescent="0.2">
      <c r="A1736" s="50">
        <v>38991</v>
      </c>
      <c r="B1736" s="8">
        <v>1</v>
      </c>
      <c r="C1736" s="8">
        <v>10</v>
      </c>
      <c r="D1736" s="8">
        <v>2006</v>
      </c>
      <c r="E1736">
        <v>1.8160000000000001</v>
      </c>
    </row>
    <row r="1737" spans="1:5" x14ac:dyDescent="0.2">
      <c r="A1737" s="50">
        <v>38992</v>
      </c>
      <c r="B1737" s="8">
        <v>2</v>
      </c>
      <c r="C1737" s="8">
        <v>10</v>
      </c>
      <c r="D1737" s="8">
        <v>2006</v>
      </c>
      <c r="E1737">
        <v>0.997</v>
      </c>
    </row>
    <row r="1738" spans="1:5" x14ac:dyDescent="0.2">
      <c r="A1738" s="50">
        <v>38993</v>
      </c>
      <c r="B1738" s="8">
        <v>3</v>
      </c>
      <c r="C1738" s="8">
        <v>10</v>
      </c>
      <c r="D1738" s="8">
        <v>2006</v>
      </c>
      <c r="E1738">
        <v>0.90300000000000002</v>
      </c>
    </row>
    <row r="1739" spans="1:5" x14ac:dyDescent="0.2">
      <c r="A1739" s="50">
        <v>38994</v>
      </c>
      <c r="B1739" s="8">
        <v>4</v>
      </c>
      <c r="C1739" s="8">
        <v>10</v>
      </c>
      <c r="D1739" s="8">
        <v>2006</v>
      </c>
      <c r="E1739">
        <v>1.22</v>
      </c>
    </row>
    <row r="1740" spans="1:5" x14ac:dyDescent="0.2">
      <c r="A1740" s="50">
        <v>38995</v>
      </c>
      <c r="B1740" s="8">
        <v>5</v>
      </c>
      <c r="C1740" s="8">
        <v>10</v>
      </c>
      <c r="D1740" s="8">
        <v>2006</v>
      </c>
      <c r="E1740">
        <v>1.1220000000000001</v>
      </c>
    </row>
    <row r="1741" spans="1:5" x14ac:dyDescent="0.2">
      <c r="A1741" s="50">
        <v>38996</v>
      </c>
      <c r="B1741" s="8">
        <v>6</v>
      </c>
      <c r="C1741" s="8">
        <v>10</v>
      </c>
      <c r="D1741" s="8">
        <v>2006</v>
      </c>
      <c r="E1741">
        <v>1.526</v>
      </c>
    </row>
    <row r="1742" spans="1:5" x14ac:dyDescent="0.2">
      <c r="A1742" s="50">
        <v>38997</v>
      </c>
      <c r="B1742" s="8">
        <v>7</v>
      </c>
      <c r="C1742" s="8">
        <v>10</v>
      </c>
      <c r="D1742" s="8">
        <v>2006</v>
      </c>
      <c r="E1742">
        <v>2.4009999999999998</v>
      </c>
    </row>
    <row r="1743" spans="1:5" x14ac:dyDescent="0.2">
      <c r="A1743" s="50">
        <v>38998</v>
      </c>
      <c r="B1743" s="8">
        <v>8</v>
      </c>
      <c r="C1743" s="8">
        <v>10</v>
      </c>
      <c r="D1743" s="8">
        <v>2006</v>
      </c>
      <c r="E1743">
        <v>1.6459999999999999</v>
      </c>
    </row>
    <row r="1744" spans="1:5" x14ac:dyDescent="0.2">
      <c r="A1744" s="50">
        <v>38999</v>
      </c>
      <c r="B1744" s="8">
        <v>9</v>
      </c>
      <c r="C1744" s="8">
        <v>10</v>
      </c>
      <c r="D1744" s="8">
        <v>2006</v>
      </c>
      <c r="E1744">
        <v>0.77200000000000002</v>
      </c>
    </row>
    <row r="1745" spans="1:5" x14ac:dyDescent="0.2">
      <c r="A1745" s="50">
        <v>39000</v>
      </c>
      <c r="B1745" s="8">
        <v>10</v>
      </c>
      <c r="C1745" s="8">
        <v>10</v>
      </c>
      <c r="D1745" s="8">
        <v>2006</v>
      </c>
      <c r="E1745">
        <v>0.71799999999999997</v>
      </c>
    </row>
    <row r="1746" spans="1:5" x14ac:dyDescent="0.2">
      <c r="A1746" s="50">
        <v>39001</v>
      </c>
      <c r="B1746" s="8">
        <v>11</v>
      </c>
      <c r="C1746" s="8">
        <v>10</v>
      </c>
      <c r="D1746" s="8">
        <v>2006</v>
      </c>
      <c r="E1746">
        <v>0.65500000000000003</v>
      </c>
    </row>
    <row r="1747" spans="1:5" x14ac:dyDescent="0.2">
      <c r="A1747" s="50">
        <v>39002</v>
      </c>
      <c r="B1747" s="8">
        <v>12</v>
      </c>
      <c r="C1747" s="8">
        <v>10</v>
      </c>
      <c r="D1747" s="8">
        <v>2006</v>
      </c>
      <c r="E1747">
        <v>0.65700000000000003</v>
      </c>
    </row>
    <row r="1748" spans="1:5" x14ac:dyDescent="0.2">
      <c r="A1748" s="50">
        <v>39003</v>
      </c>
      <c r="B1748" s="8">
        <v>13</v>
      </c>
      <c r="C1748" s="8">
        <v>10</v>
      </c>
      <c r="D1748" s="8">
        <v>2006</v>
      </c>
      <c r="E1748">
        <v>0.51400000000000001</v>
      </c>
    </row>
    <row r="1749" spans="1:5" x14ac:dyDescent="0.2">
      <c r="A1749" s="50">
        <v>39004</v>
      </c>
      <c r="B1749" s="8">
        <v>14</v>
      </c>
      <c r="C1749" s="8">
        <v>10</v>
      </c>
      <c r="D1749" s="8">
        <v>2006</v>
      </c>
      <c r="E1749">
        <v>0.51300000000000001</v>
      </c>
    </row>
    <row r="1750" spans="1:5" x14ac:dyDescent="0.2">
      <c r="A1750" s="50">
        <v>39005</v>
      </c>
      <c r="B1750" s="8">
        <v>15</v>
      </c>
      <c r="C1750" s="8">
        <v>10</v>
      </c>
      <c r="D1750" s="8">
        <v>2006</v>
      </c>
      <c r="E1750">
        <v>0.502</v>
      </c>
    </row>
    <row r="1751" spans="1:5" x14ac:dyDescent="0.2">
      <c r="A1751" s="50">
        <v>39006</v>
      </c>
      <c r="B1751" s="8">
        <v>16</v>
      </c>
      <c r="C1751" s="8">
        <v>10</v>
      </c>
      <c r="D1751" s="8">
        <v>2006</v>
      </c>
      <c r="E1751">
        <v>0.60299999999999998</v>
      </c>
    </row>
    <row r="1752" spans="1:5" x14ac:dyDescent="0.2">
      <c r="A1752" s="50">
        <v>39007</v>
      </c>
      <c r="B1752" s="8">
        <v>17</v>
      </c>
      <c r="C1752" s="8">
        <v>10</v>
      </c>
      <c r="D1752" s="8">
        <v>2006</v>
      </c>
      <c r="E1752">
        <v>0.54300000000000004</v>
      </c>
    </row>
    <row r="1753" spans="1:5" x14ac:dyDescent="0.2">
      <c r="A1753" s="50">
        <v>39008</v>
      </c>
      <c r="B1753" s="8">
        <v>18</v>
      </c>
      <c r="C1753" s="8">
        <v>10</v>
      </c>
      <c r="D1753" s="8">
        <v>2006</v>
      </c>
      <c r="E1753">
        <v>0.47499999999999998</v>
      </c>
    </row>
    <row r="1754" spans="1:5" x14ac:dyDescent="0.2">
      <c r="A1754" s="50">
        <v>39009</v>
      </c>
      <c r="B1754" s="8">
        <v>19</v>
      </c>
      <c r="C1754" s="8">
        <v>10</v>
      </c>
      <c r="D1754" s="8">
        <v>2006</v>
      </c>
      <c r="E1754">
        <v>0.39100000000000001</v>
      </c>
    </row>
    <row r="1755" spans="1:5" x14ac:dyDescent="0.2">
      <c r="A1755" s="50">
        <v>39010</v>
      </c>
      <c r="B1755" s="8">
        <v>20</v>
      </c>
      <c r="C1755" s="8">
        <v>10</v>
      </c>
      <c r="D1755" s="8">
        <v>2006</v>
      </c>
      <c r="E1755">
        <v>0.42299999999999999</v>
      </c>
    </row>
    <row r="1756" spans="1:5" x14ac:dyDescent="0.2">
      <c r="A1756" s="50">
        <v>39011</v>
      </c>
      <c r="B1756" s="8">
        <v>21</v>
      </c>
      <c r="C1756" s="8">
        <v>10</v>
      </c>
      <c r="D1756" s="8">
        <v>2006</v>
      </c>
      <c r="E1756">
        <v>0.38700000000000001</v>
      </c>
    </row>
    <row r="1757" spans="1:5" x14ac:dyDescent="0.2">
      <c r="A1757" s="50">
        <v>39012</v>
      </c>
      <c r="B1757" s="8">
        <v>22</v>
      </c>
      <c r="C1757" s="8">
        <v>10</v>
      </c>
      <c r="D1757" s="8">
        <v>2006</v>
      </c>
      <c r="E1757">
        <v>0.36699999999999999</v>
      </c>
    </row>
    <row r="1758" spans="1:5" x14ac:dyDescent="0.2">
      <c r="A1758" s="50">
        <v>39013</v>
      </c>
      <c r="B1758" s="8">
        <v>23</v>
      </c>
      <c r="C1758" s="8">
        <v>10</v>
      </c>
      <c r="D1758" s="8">
        <v>2006</v>
      </c>
      <c r="E1758">
        <v>0.34399999999999997</v>
      </c>
    </row>
    <row r="1759" spans="1:5" x14ac:dyDescent="0.2">
      <c r="A1759" s="50">
        <v>39014</v>
      </c>
      <c r="B1759" s="8">
        <v>24</v>
      </c>
      <c r="C1759" s="8">
        <v>10</v>
      </c>
      <c r="D1759" s="8">
        <v>2006</v>
      </c>
      <c r="E1759">
        <v>0.48699999999999999</v>
      </c>
    </row>
    <row r="1760" spans="1:5" x14ac:dyDescent="0.2">
      <c r="A1760" s="50">
        <v>39015</v>
      </c>
      <c r="B1760" s="8">
        <v>25</v>
      </c>
      <c r="C1760" s="8">
        <v>10</v>
      </c>
      <c r="D1760" s="8">
        <v>2006</v>
      </c>
      <c r="E1760">
        <v>0.51400000000000001</v>
      </c>
    </row>
    <row r="1761" spans="1:5" x14ac:dyDescent="0.2">
      <c r="A1761" s="50">
        <v>39016</v>
      </c>
      <c r="B1761" s="8">
        <v>26</v>
      </c>
      <c r="C1761" s="8">
        <v>10</v>
      </c>
      <c r="D1761" s="8">
        <v>2006</v>
      </c>
      <c r="E1761">
        <v>0.55800000000000005</v>
      </c>
    </row>
    <row r="1762" spans="1:5" x14ac:dyDescent="0.2">
      <c r="A1762" s="50">
        <v>39017</v>
      </c>
      <c r="B1762" s="8">
        <v>27</v>
      </c>
      <c r="C1762" s="8">
        <v>10</v>
      </c>
      <c r="D1762" s="8">
        <v>2006</v>
      </c>
      <c r="E1762">
        <v>0.66300000000000003</v>
      </c>
    </row>
    <row r="1763" spans="1:5" x14ac:dyDescent="0.2">
      <c r="A1763" s="50">
        <v>39018</v>
      </c>
      <c r="B1763" s="8">
        <v>28</v>
      </c>
      <c r="C1763" s="8">
        <v>10</v>
      </c>
      <c r="D1763" s="8">
        <v>2006</v>
      </c>
      <c r="E1763">
        <v>0.66400000000000003</v>
      </c>
    </row>
    <row r="1764" spans="1:5" x14ac:dyDescent="0.2">
      <c r="A1764" s="50">
        <v>39019</v>
      </c>
      <c r="B1764" s="8">
        <v>29</v>
      </c>
      <c r="C1764" s="8">
        <v>10</v>
      </c>
      <c r="D1764" s="8">
        <v>2006</v>
      </c>
      <c r="E1764">
        <v>0.52500000000000002</v>
      </c>
    </row>
    <row r="1765" spans="1:5" x14ac:dyDescent="0.2">
      <c r="A1765" s="50">
        <v>39020</v>
      </c>
      <c r="B1765" s="8">
        <v>30</v>
      </c>
      <c r="C1765" s="8">
        <v>10</v>
      </c>
      <c r="D1765" s="8">
        <v>2006</v>
      </c>
      <c r="E1765">
        <v>0.57699999999999996</v>
      </c>
    </row>
    <row r="1766" spans="1:5" x14ac:dyDescent="0.2">
      <c r="A1766" s="50">
        <v>39021</v>
      </c>
      <c r="B1766" s="8">
        <v>31</v>
      </c>
      <c r="C1766" s="8">
        <v>10</v>
      </c>
      <c r="D1766" s="8">
        <v>2006</v>
      </c>
      <c r="E1766">
        <v>1.141</v>
      </c>
    </row>
    <row r="1767" spans="1:5" x14ac:dyDescent="0.2">
      <c r="A1767" s="50">
        <v>39022</v>
      </c>
      <c r="B1767" s="8">
        <v>1</v>
      </c>
      <c r="C1767" s="8">
        <v>11</v>
      </c>
      <c r="D1767" s="8">
        <v>2006</v>
      </c>
      <c r="E1767">
        <v>1.079</v>
      </c>
    </row>
    <row r="1768" spans="1:5" x14ac:dyDescent="0.2">
      <c r="A1768" s="50">
        <v>39023</v>
      </c>
      <c r="B1768" s="8">
        <v>2</v>
      </c>
      <c r="C1768" s="8">
        <v>11</v>
      </c>
      <c r="D1768" s="8">
        <v>2006</v>
      </c>
      <c r="E1768">
        <v>0.89500000000000002</v>
      </c>
    </row>
    <row r="1769" spans="1:5" x14ac:dyDescent="0.2">
      <c r="A1769" s="50">
        <v>39024</v>
      </c>
      <c r="B1769" s="8">
        <v>3</v>
      </c>
      <c r="C1769" s="8">
        <v>11</v>
      </c>
      <c r="D1769" s="8">
        <v>2006</v>
      </c>
      <c r="E1769">
        <v>0.93200000000000005</v>
      </c>
    </row>
    <row r="1770" spans="1:5" x14ac:dyDescent="0.2">
      <c r="A1770" s="50">
        <v>39025</v>
      </c>
      <c r="B1770" s="8">
        <v>4</v>
      </c>
      <c r="C1770" s="8">
        <v>11</v>
      </c>
      <c r="D1770" s="8">
        <v>2006</v>
      </c>
      <c r="E1770">
        <v>0.68100000000000005</v>
      </c>
    </row>
    <row r="1771" spans="1:5" x14ac:dyDescent="0.2">
      <c r="A1771" s="50">
        <v>39026</v>
      </c>
      <c r="B1771" s="8">
        <v>5</v>
      </c>
      <c r="C1771" s="8">
        <v>11</v>
      </c>
      <c r="D1771" s="8">
        <v>2006</v>
      </c>
      <c r="E1771">
        <v>0.55800000000000005</v>
      </c>
    </row>
    <row r="1772" spans="1:5" x14ac:dyDescent="0.2">
      <c r="A1772" s="50">
        <v>39027</v>
      </c>
      <c r="B1772" s="8">
        <v>6</v>
      </c>
      <c r="C1772" s="8">
        <v>11</v>
      </c>
      <c r="D1772" s="8">
        <v>2006</v>
      </c>
      <c r="E1772">
        <v>0.52500000000000002</v>
      </c>
    </row>
    <row r="1773" spans="1:5" x14ac:dyDescent="0.2">
      <c r="A1773" s="50">
        <v>39028</v>
      </c>
      <c r="B1773" s="8">
        <v>7</v>
      </c>
      <c r="C1773" s="8">
        <v>11</v>
      </c>
      <c r="D1773" s="8">
        <v>2006</v>
      </c>
      <c r="E1773">
        <v>0.53800000000000003</v>
      </c>
    </row>
    <row r="1774" spans="1:5" x14ac:dyDescent="0.2">
      <c r="A1774" s="50">
        <v>39029</v>
      </c>
      <c r="B1774" s="8">
        <v>8</v>
      </c>
      <c r="C1774" s="8">
        <v>11</v>
      </c>
      <c r="D1774" s="8">
        <v>2006</v>
      </c>
      <c r="E1774">
        <v>0.63400000000000001</v>
      </c>
    </row>
    <row r="1775" spans="1:5" x14ac:dyDescent="0.2">
      <c r="A1775" s="50">
        <v>39030</v>
      </c>
      <c r="B1775" s="8">
        <v>9</v>
      </c>
      <c r="C1775" s="8">
        <v>11</v>
      </c>
      <c r="D1775" s="8">
        <v>2006</v>
      </c>
      <c r="E1775">
        <v>0.88800000000000001</v>
      </c>
    </row>
    <row r="1776" spans="1:5" x14ac:dyDescent="0.2">
      <c r="A1776" s="50">
        <v>39031</v>
      </c>
      <c r="B1776" s="8">
        <v>10</v>
      </c>
      <c r="C1776" s="8">
        <v>11</v>
      </c>
      <c r="D1776" s="8">
        <v>2006</v>
      </c>
      <c r="E1776">
        <v>0.65500000000000003</v>
      </c>
    </row>
    <row r="1777" spans="1:5" x14ac:dyDescent="0.2">
      <c r="A1777" s="50">
        <v>39032</v>
      </c>
      <c r="B1777" s="8">
        <v>11</v>
      </c>
      <c r="C1777" s="8">
        <v>11</v>
      </c>
      <c r="D1777" s="8">
        <v>2006</v>
      </c>
      <c r="E1777">
        <v>0.502</v>
      </c>
    </row>
    <row r="1778" spans="1:5" x14ac:dyDescent="0.2">
      <c r="A1778" s="50">
        <v>39033</v>
      </c>
      <c r="B1778" s="8">
        <v>12</v>
      </c>
      <c r="C1778" s="8">
        <v>11</v>
      </c>
      <c r="D1778" s="8">
        <v>2006</v>
      </c>
      <c r="E1778">
        <v>0.56299999999999994</v>
      </c>
    </row>
    <row r="1779" spans="1:5" x14ac:dyDescent="0.2">
      <c r="A1779" s="50">
        <v>39034</v>
      </c>
      <c r="B1779" s="8">
        <v>13</v>
      </c>
      <c r="C1779" s="8">
        <v>11</v>
      </c>
      <c r="D1779" s="8">
        <v>2006</v>
      </c>
      <c r="E1779">
        <v>0.60299999999999998</v>
      </c>
    </row>
    <row r="1780" spans="1:5" x14ac:dyDescent="0.2">
      <c r="A1780" s="50">
        <v>39035</v>
      </c>
      <c r="B1780" s="8">
        <v>14</v>
      </c>
      <c r="C1780" s="8">
        <v>11</v>
      </c>
      <c r="D1780" s="8">
        <v>2006</v>
      </c>
      <c r="E1780">
        <v>0.46700000000000003</v>
      </c>
    </row>
    <row r="1781" spans="1:5" x14ac:dyDescent="0.2">
      <c r="A1781" s="50">
        <v>39036</v>
      </c>
      <c r="B1781" s="8">
        <v>15</v>
      </c>
      <c r="C1781" s="8">
        <v>11</v>
      </c>
      <c r="D1781" s="8">
        <v>2006</v>
      </c>
      <c r="E1781">
        <v>0.50600000000000001</v>
      </c>
    </row>
    <row r="1782" spans="1:5" x14ac:dyDescent="0.2">
      <c r="A1782" s="50">
        <v>39037</v>
      </c>
      <c r="B1782" s="8">
        <v>16</v>
      </c>
      <c r="C1782" s="8">
        <v>11</v>
      </c>
      <c r="D1782" s="8">
        <v>2006</v>
      </c>
      <c r="E1782">
        <v>0.96499999999999997</v>
      </c>
    </row>
    <row r="1783" spans="1:5" x14ac:dyDescent="0.2">
      <c r="A1783" s="50">
        <v>39038</v>
      </c>
      <c r="B1783" s="8">
        <v>17</v>
      </c>
      <c r="C1783" s="8">
        <v>11</v>
      </c>
      <c r="D1783" s="8">
        <v>2006</v>
      </c>
      <c r="E1783">
        <v>1.1160000000000001</v>
      </c>
    </row>
    <row r="1784" spans="1:5" x14ac:dyDescent="0.2">
      <c r="A1784" s="50">
        <v>39039</v>
      </c>
      <c r="B1784" s="8">
        <v>18</v>
      </c>
      <c r="C1784" s="8">
        <v>11</v>
      </c>
      <c r="D1784" s="8">
        <v>2006</v>
      </c>
      <c r="E1784">
        <v>0.67300000000000004</v>
      </c>
    </row>
    <row r="1785" spans="1:5" x14ac:dyDescent="0.2">
      <c r="A1785" s="50">
        <v>39040</v>
      </c>
      <c r="B1785" s="8">
        <v>19</v>
      </c>
      <c r="C1785" s="8">
        <v>11</v>
      </c>
      <c r="D1785" s="8">
        <v>2006</v>
      </c>
      <c r="E1785">
        <v>0.65600000000000003</v>
      </c>
    </row>
    <row r="1786" spans="1:5" x14ac:dyDescent="0.2">
      <c r="A1786" s="50">
        <v>39041</v>
      </c>
      <c r="B1786" s="8">
        <v>20</v>
      </c>
      <c r="C1786" s="8">
        <v>11</v>
      </c>
      <c r="D1786" s="8">
        <v>2006</v>
      </c>
      <c r="E1786">
        <v>0.50800000000000001</v>
      </c>
    </row>
    <row r="1787" spans="1:5" x14ac:dyDescent="0.2">
      <c r="A1787" s="50">
        <v>39042</v>
      </c>
      <c r="B1787" s="8">
        <v>21</v>
      </c>
      <c r="C1787" s="8">
        <v>11</v>
      </c>
      <c r="D1787" s="8">
        <v>2006</v>
      </c>
      <c r="E1787">
        <v>0.499</v>
      </c>
    </row>
    <row r="1788" spans="1:5" x14ac:dyDescent="0.2">
      <c r="A1788" s="50">
        <v>39043</v>
      </c>
      <c r="B1788" s="8">
        <v>22</v>
      </c>
      <c r="C1788" s="8">
        <v>11</v>
      </c>
      <c r="D1788" s="8">
        <v>2006</v>
      </c>
      <c r="E1788">
        <v>0.33600000000000002</v>
      </c>
    </row>
    <row r="1789" spans="1:5" x14ac:dyDescent="0.2">
      <c r="A1789" s="50">
        <v>39044</v>
      </c>
      <c r="B1789" s="8">
        <v>23</v>
      </c>
      <c r="C1789" s="8">
        <v>11</v>
      </c>
      <c r="D1789" s="8">
        <v>2006</v>
      </c>
      <c r="E1789">
        <v>0.20699999999999999</v>
      </c>
    </row>
    <row r="1790" spans="1:5" x14ac:dyDescent="0.2">
      <c r="A1790" s="50">
        <v>39045</v>
      </c>
      <c r="B1790" s="8">
        <v>24</v>
      </c>
      <c r="C1790" s="8">
        <v>11</v>
      </c>
      <c r="D1790" s="8">
        <v>2006</v>
      </c>
      <c r="E1790">
        <v>0.13600000000000001</v>
      </c>
    </row>
    <row r="1791" spans="1:5" x14ac:dyDescent="0.2">
      <c r="A1791" s="50">
        <v>39046</v>
      </c>
      <c r="B1791" s="8">
        <v>25</v>
      </c>
      <c r="C1791" s="8">
        <v>11</v>
      </c>
      <c r="D1791" s="8">
        <v>2006</v>
      </c>
      <c r="E1791">
        <v>9.9000000000000005E-2</v>
      </c>
    </row>
    <row r="1792" spans="1:5" x14ac:dyDescent="0.2">
      <c r="A1792" s="50">
        <v>39047</v>
      </c>
      <c r="B1792" s="8">
        <v>26</v>
      </c>
      <c r="C1792" s="8">
        <v>11</v>
      </c>
      <c r="D1792" s="8">
        <v>2006</v>
      </c>
      <c r="E1792">
        <v>8.7999999999999995E-2</v>
      </c>
    </row>
    <row r="1793" spans="1:5" x14ac:dyDescent="0.2">
      <c r="A1793" s="50">
        <v>39048</v>
      </c>
      <c r="B1793" s="8">
        <v>27</v>
      </c>
      <c r="C1793" s="8">
        <v>11</v>
      </c>
      <c r="D1793" s="8">
        <v>2006</v>
      </c>
      <c r="E1793">
        <v>6.8000000000000005E-2</v>
      </c>
    </row>
    <row r="1794" spans="1:5" x14ac:dyDescent="0.2">
      <c r="A1794" s="50">
        <v>39049</v>
      </c>
      <c r="B1794" s="8">
        <v>28</v>
      </c>
      <c r="C1794" s="8">
        <v>11</v>
      </c>
      <c r="D1794" s="8">
        <v>2006</v>
      </c>
      <c r="E1794">
        <v>6.3E-2</v>
      </c>
    </row>
    <row r="1795" spans="1:5" x14ac:dyDescent="0.2">
      <c r="A1795" s="50">
        <v>39050</v>
      </c>
      <c r="B1795" s="8">
        <v>29</v>
      </c>
      <c r="C1795" s="8">
        <v>11</v>
      </c>
      <c r="D1795" s="8">
        <v>2006</v>
      </c>
      <c r="E1795">
        <v>7.1999999999999995E-2</v>
      </c>
    </row>
    <row r="1796" spans="1:5" x14ac:dyDescent="0.2">
      <c r="A1796" s="50">
        <v>39051</v>
      </c>
      <c r="B1796" s="8">
        <v>30</v>
      </c>
      <c r="C1796" s="8">
        <v>11</v>
      </c>
      <c r="D1796" s="8">
        <v>2006</v>
      </c>
      <c r="E1796">
        <v>4.1000000000000002E-2</v>
      </c>
    </row>
    <row r="1797" spans="1:5" x14ac:dyDescent="0.2">
      <c r="A1797" s="50">
        <v>39052</v>
      </c>
      <c r="B1797" s="8">
        <v>1</v>
      </c>
      <c r="C1797" s="8">
        <v>12</v>
      </c>
      <c r="D1797" s="8">
        <v>2006</v>
      </c>
      <c r="E1797">
        <v>1.4E-2</v>
      </c>
    </row>
    <row r="1798" spans="1:5" x14ac:dyDescent="0.2">
      <c r="A1798" s="50">
        <v>39053</v>
      </c>
      <c r="B1798" s="8">
        <v>2</v>
      </c>
      <c r="C1798" s="8">
        <v>12</v>
      </c>
      <c r="D1798" s="8">
        <v>2006</v>
      </c>
      <c r="E1798">
        <v>5.1999999999999998E-2</v>
      </c>
    </row>
    <row r="1799" spans="1:5" x14ac:dyDescent="0.2">
      <c r="A1799" s="50">
        <v>39054</v>
      </c>
      <c r="B1799" s="8">
        <v>3</v>
      </c>
      <c r="C1799" s="8">
        <v>12</v>
      </c>
      <c r="D1799" s="8">
        <v>2006</v>
      </c>
      <c r="E1799">
        <v>6.5000000000000002E-2</v>
      </c>
    </row>
    <row r="1800" spans="1:5" x14ac:dyDescent="0.2">
      <c r="A1800" s="50">
        <v>39055</v>
      </c>
      <c r="B1800" s="8">
        <v>4</v>
      </c>
      <c r="C1800" s="8">
        <v>12</v>
      </c>
      <c r="D1800" s="8">
        <v>2006</v>
      </c>
      <c r="E1800">
        <v>3.5000000000000003E-2</v>
      </c>
    </row>
    <row r="1801" spans="1:5" x14ac:dyDescent="0.2">
      <c r="A1801" s="50">
        <v>39056</v>
      </c>
      <c r="B1801" s="8">
        <v>5</v>
      </c>
      <c r="C1801" s="8">
        <v>12</v>
      </c>
      <c r="D1801" s="8">
        <v>2006</v>
      </c>
      <c r="E1801">
        <v>2.1999999999999999E-2</v>
      </c>
    </row>
    <row r="1802" spans="1:5" x14ac:dyDescent="0.2">
      <c r="A1802" s="50">
        <v>39057</v>
      </c>
      <c r="B1802" s="8">
        <v>6</v>
      </c>
      <c r="C1802" s="8">
        <v>12</v>
      </c>
      <c r="D1802" s="8">
        <v>2006</v>
      </c>
      <c r="E1802">
        <v>4.0000000000000001E-3</v>
      </c>
    </row>
    <row r="1803" spans="1:5" x14ac:dyDescent="0.2">
      <c r="A1803" s="50">
        <v>39058</v>
      </c>
      <c r="B1803" s="8">
        <v>7</v>
      </c>
      <c r="C1803" s="8">
        <v>12</v>
      </c>
      <c r="D1803" s="8">
        <v>2006</v>
      </c>
      <c r="E1803">
        <v>0</v>
      </c>
    </row>
    <row r="1804" spans="1:5" x14ac:dyDescent="0.2">
      <c r="A1804" s="50">
        <v>39059</v>
      </c>
      <c r="B1804" s="8">
        <v>8</v>
      </c>
      <c r="C1804" s="8">
        <v>12</v>
      </c>
      <c r="D1804" s="8">
        <v>2006</v>
      </c>
      <c r="E1804">
        <v>0</v>
      </c>
    </row>
    <row r="1805" spans="1:5" x14ac:dyDescent="0.2">
      <c r="A1805" s="50">
        <v>39060</v>
      </c>
      <c r="B1805" s="8">
        <v>9</v>
      </c>
      <c r="C1805" s="8">
        <v>12</v>
      </c>
      <c r="D1805" s="8">
        <v>2006</v>
      </c>
      <c r="E1805">
        <v>0</v>
      </c>
    </row>
    <row r="1806" spans="1:5" x14ac:dyDescent="0.2">
      <c r="A1806" s="50">
        <v>39061</v>
      </c>
      <c r="B1806" s="8">
        <v>10</v>
      </c>
      <c r="C1806" s="8">
        <v>12</v>
      </c>
      <c r="D1806" s="8">
        <v>2006</v>
      </c>
      <c r="E1806">
        <v>0</v>
      </c>
    </row>
    <row r="1807" spans="1:5" x14ac:dyDescent="0.2">
      <c r="A1807" s="50">
        <v>39062</v>
      </c>
      <c r="B1807" s="8">
        <v>11</v>
      </c>
      <c r="C1807" s="8">
        <v>12</v>
      </c>
      <c r="D1807" s="8">
        <v>2006</v>
      </c>
      <c r="E1807">
        <v>0</v>
      </c>
    </row>
    <row r="1808" spans="1:5" x14ac:dyDescent="0.2">
      <c r="A1808" s="50">
        <v>39063</v>
      </c>
      <c r="B1808" s="8">
        <v>12</v>
      </c>
      <c r="C1808" s="8">
        <v>12</v>
      </c>
      <c r="D1808" s="8">
        <v>2006</v>
      </c>
      <c r="E1808">
        <v>0</v>
      </c>
    </row>
    <row r="1809" spans="1:5" x14ac:dyDescent="0.2">
      <c r="A1809" s="50">
        <v>39064</v>
      </c>
      <c r="B1809" s="8">
        <v>13</v>
      </c>
      <c r="C1809" s="8">
        <v>12</v>
      </c>
      <c r="D1809" s="8">
        <v>2006</v>
      </c>
      <c r="E1809">
        <v>0</v>
      </c>
    </row>
    <row r="1810" spans="1:5" x14ac:dyDescent="0.2">
      <c r="A1810" s="50">
        <v>39065</v>
      </c>
      <c r="B1810" s="8">
        <v>14</v>
      </c>
      <c r="C1810" s="8">
        <v>12</v>
      </c>
      <c r="D1810" s="8">
        <v>2006</v>
      </c>
      <c r="E1810">
        <v>0</v>
      </c>
    </row>
    <row r="1811" spans="1:5" x14ac:dyDescent="0.2">
      <c r="A1811" s="50">
        <v>39066</v>
      </c>
      <c r="B1811" s="8">
        <v>15</v>
      </c>
      <c r="C1811" s="8">
        <v>12</v>
      </c>
      <c r="D1811" s="8">
        <v>2006</v>
      </c>
      <c r="E1811">
        <v>0</v>
      </c>
    </row>
    <row r="1812" spans="1:5" x14ac:dyDescent="0.2">
      <c r="A1812" s="50">
        <v>39067</v>
      </c>
      <c r="B1812" s="8">
        <v>16</v>
      </c>
      <c r="C1812" s="8">
        <v>12</v>
      </c>
      <c r="D1812" s="8">
        <v>2006</v>
      </c>
      <c r="E1812">
        <v>0</v>
      </c>
    </row>
    <row r="1813" spans="1:5" x14ac:dyDescent="0.2">
      <c r="A1813" s="50">
        <v>39068</v>
      </c>
      <c r="B1813" s="8">
        <v>17</v>
      </c>
      <c r="C1813" s="8">
        <v>12</v>
      </c>
      <c r="D1813" s="8">
        <v>2006</v>
      </c>
      <c r="E1813">
        <v>0</v>
      </c>
    </row>
    <row r="1814" spans="1:5" x14ac:dyDescent="0.2">
      <c r="A1814" s="50">
        <v>39069</v>
      </c>
      <c r="B1814" s="8">
        <v>18</v>
      </c>
      <c r="C1814" s="8">
        <v>12</v>
      </c>
      <c r="D1814" s="8">
        <v>2006</v>
      </c>
      <c r="E1814">
        <v>0</v>
      </c>
    </row>
    <row r="1815" spans="1:5" x14ac:dyDescent="0.2">
      <c r="A1815" s="50">
        <v>39070</v>
      </c>
      <c r="B1815" s="8">
        <v>19</v>
      </c>
      <c r="C1815" s="8">
        <v>12</v>
      </c>
      <c r="D1815" s="8">
        <v>2006</v>
      </c>
      <c r="E1815">
        <v>0</v>
      </c>
    </row>
    <row r="1816" spans="1:5" x14ac:dyDescent="0.2">
      <c r="A1816" s="50">
        <v>39071</v>
      </c>
      <c r="B1816" s="8">
        <v>20</v>
      </c>
      <c r="C1816" s="8">
        <v>12</v>
      </c>
      <c r="D1816" s="8">
        <v>2006</v>
      </c>
      <c r="E1816">
        <v>0</v>
      </c>
    </row>
    <row r="1817" spans="1:5" x14ac:dyDescent="0.2">
      <c r="A1817" s="50">
        <v>39072</v>
      </c>
      <c r="B1817" s="8">
        <v>21</v>
      </c>
      <c r="C1817" s="8">
        <v>12</v>
      </c>
      <c r="D1817" s="8">
        <v>2006</v>
      </c>
      <c r="E1817">
        <v>0</v>
      </c>
    </row>
    <row r="1818" spans="1:5" x14ac:dyDescent="0.2">
      <c r="A1818" s="50">
        <v>39073</v>
      </c>
      <c r="B1818" s="8">
        <v>22</v>
      </c>
      <c r="C1818" s="8">
        <v>12</v>
      </c>
      <c r="D1818" s="8">
        <v>2006</v>
      </c>
      <c r="E1818">
        <v>0</v>
      </c>
    </row>
    <row r="1819" spans="1:5" x14ac:dyDescent="0.2">
      <c r="A1819" s="50">
        <v>39074</v>
      </c>
      <c r="B1819" s="8">
        <v>23</v>
      </c>
      <c r="C1819" s="8">
        <v>12</v>
      </c>
      <c r="D1819" s="8">
        <v>2006</v>
      </c>
      <c r="E1819">
        <v>0</v>
      </c>
    </row>
    <row r="1820" spans="1:5" x14ac:dyDescent="0.2">
      <c r="A1820" s="50">
        <v>39075</v>
      </c>
      <c r="B1820" s="8">
        <v>24</v>
      </c>
      <c r="C1820" s="8">
        <v>12</v>
      </c>
      <c r="D1820" s="8">
        <v>2006</v>
      </c>
      <c r="E1820">
        <v>0</v>
      </c>
    </row>
    <row r="1821" spans="1:5" x14ac:dyDescent="0.2">
      <c r="A1821" s="50">
        <v>39076</v>
      </c>
      <c r="B1821" s="8">
        <v>25</v>
      </c>
      <c r="C1821" s="8">
        <v>12</v>
      </c>
      <c r="D1821" s="8">
        <v>2006</v>
      </c>
      <c r="E1821">
        <v>0</v>
      </c>
    </row>
    <row r="1822" spans="1:5" x14ac:dyDescent="0.2">
      <c r="A1822" s="50">
        <v>39077</v>
      </c>
      <c r="B1822" s="8">
        <v>26</v>
      </c>
      <c r="C1822" s="8">
        <v>12</v>
      </c>
      <c r="D1822" s="8">
        <v>2006</v>
      </c>
      <c r="E1822">
        <v>0</v>
      </c>
    </row>
    <row r="1823" spans="1:5" x14ac:dyDescent="0.2">
      <c r="A1823" s="50">
        <v>39078</v>
      </c>
      <c r="B1823" s="8">
        <v>27</v>
      </c>
      <c r="C1823" s="8">
        <v>12</v>
      </c>
      <c r="D1823" s="8">
        <v>2006</v>
      </c>
      <c r="E1823">
        <v>0</v>
      </c>
    </row>
    <row r="1824" spans="1:5" x14ac:dyDescent="0.2">
      <c r="A1824" s="50">
        <v>39079</v>
      </c>
      <c r="B1824" s="8">
        <v>28</v>
      </c>
      <c r="C1824" s="8">
        <v>12</v>
      </c>
      <c r="D1824" s="8">
        <v>2006</v>
      </c>
      <c r="E1824">
        <v>0</v>
      </c>
    </row>
    <row r="1825" spans="1:5" x14ac:dyDescent="0.2">
      <c r="A1825" s="50">
        <v>39080</v>
      </c>
      <c r="B1825" s="8">
        <v>29</v>
      </c>
      <c r="C1825" s="8">
        <v>12</v>
      </c>
      <c r="D1825" s="8">
        <v>2006</v>
      </c>
      <c r="E1825">
        <v>0</v>
      </c>
    </row>
    <row r="1826" spans="1:5" x14ac:dyDescent="0.2">
      <c r="A1826" s="50">
        <v>39081</v>
      </c>
      <c r="B1826" s="8">
        <v>30</v>
      </c>
      <c r="C1826" s="8">
        <v>12</v>
      </c>
      <c r="D1826" s="8">
        <v>2006</v>
      </c>
      <c r="E1826">
        <v>0</v>
      </c>
    </row>
    <row r="1827" spans="1:5" x14ac:dyDescent="0.2">
      <c r="A1827" s="50">
        <v>39082</v>
      </c>
      <c r="B1827" s="8">
        <v>31</v>
      </c>
      <c r="C1827" s="8">
        <v>12</v>
      </c>
      <c r="D1827" s="8">
        <v>2006</v>
      </c>
      <c r="E1827">
        <v>0</v>
      </c>
    </row>
    <row r="1828" spans="1:5" x14ac:dyDescent="0.2">
      <c r="A1828" s="50">
        <v>39083</v>
      </c>
      <c r="B1828" s="8">
        <v>1</v>
      </c>
      <c r="C1828" s="8">
        <v>1</v>
      </c>
      <c r="D1828" s="8">
        <v>2007</v>
      </c>
      <c r="E1828">
        <v>0</v>
      </c>
    </row>
    <row r="1829" spans="1:5" x14ac:dyDescent="0.2">
      <c r="A1829" s="50">
        <v>39084</v>
      </c>
      <c r="B1829" s="8">
        <v>2</v>
      </c>
      <c r="C1829" s="8">
        <v>1</v>
      </c>
      <c r="D1829" s="8">
        <v>2007</v>
      </c>
      <c r="E1829">
        <v>0</v>
      </c>
    </row>
    <row r="1830" spans="1:5" x14ac:dyDescent="0.2">
      <c r="A1830" s="50">
        <v>39085</v>
      </c>
      <c r="B1830" s="8">
        <v>3</v>
      </c>
      <c r="C1830" s="8">
        <v>1</v>
      </c>
      <c r="D1830" s="8">
        <v>2007</v>
      </c>
      <c r="E1830">
        <v>0</v>
      </c>
    </row>
    <row r="1831" spans="1:5" x14ac:dyDescent="0.2">
      <c r="A1831" s="50">
        <v>39086</v>
      </c>
      <c r="B1831" s="8">
        <v>4</v>
      </c>
      <c r="C1831" s="8">
        <v>1</v>
      </c>
      <c r="D1831" s="8">
        <v>2007</v>
      </c>
      <c r="E1831">
        <v>0</v>
      </c>
    </row>
    <row r="1832" spans="1:5" x14ac:dyDescent="0.2">
      <c r="A1832" s="50">
        <v>39087</v>
      </c>
      <c r="B1832" s="8">
        <v>5</v>
      </c>
      <c r="C1832" s="8">
        <v>1</v>
      </c>
      <c r="D1832" s="8">
        <v>2007</v>
      </c>
      <c r="E1832">
        <v>0</v>
      </c>
    </row>
    <row r="1833" spans="1:5" x14ac:dyDescent="0.2">
      <c r="A1833" s="50">
        <v>39088</v>
      </c>
      <c r="B1833" s="8">
        <v>6</v>
      </c>
      <c r="C1833" s="8">
        <v>1</v>
      </c>
      <c r="D1833" s="8">
        <v>2007</v>
      </c>
      <c r="E1833">
        <v>0</v>
      </c>
    </row>
    <row r="1834" spans="1:5" x14ac:dyDescent="0.2">
      <c r="A1834" s="50">
        <v>39089</v>
      </c>
      <c r="B1834" s="8">
        <v>7</v>
      </c>
      <c r="C1834" s="8">
        <v>1</v>
      </c>
      <c r="D1834" s="8">
        <v>2007</v>
      </c>
      <c r="E1834">
        <v>0</v>
      </c>
    </row>
    <row r="1835" spans="1:5" x14ac:dyDescent="0.2">
      <c r="A1835" s="50">
        <v>39090</v>
      </c>
      <c r="B1835" s="8">
        <v>8</v>
      </c>
      <c r="C1835" s="8">
        <v>1</v>
      </c>
      <c r="D1835" s="8">
        <v>2007</v>
      </c>
      <c r="E1835">
        <v>0</v>
      </c>
    </row>
    <row r="1836" spans="1:5" x14ac:dyDescent="0.2">
      <c r="A1836" s="50">
        <v>39091</v>
      </c>
      <c r="B1836" s="8">
        <v>9</v>
      </c>
      <c r="C1836" s="8">
        <v>1</v>
      </c>
      <c r="D1836" s="8">
        <v>2007</v>
      </c>
      <c r="E1836">
        <v>0</v>
      </c>
    </row>
    <row r="1837" spans="1:5" x14ac:dyDescent="0.2">
      <c r="A1837" s="50">
        <v>39092</v>
      </c>
      <c r="B1837" s="8">
        <v>10</v>
      </c>
      <c r="C1837" s="8">
        <v>1</v>
      </c>
      <c r="D1837" s="8">
        <v>2007</v>
      </c>
      <c r="E1837">
        <v>0</v>
      </c>
    </row>
    <row r="1838" spans="1:5" x14ac:dyDescent="0.2">
      <c r="A1838" s="50">
        <v>39093</v>
      </c>
      <c r="B1838" s="8">
        <v>11</v>
      </c>
      <c r="C1838" s="8">
        <v>1</v>
      </c>
      <c r="D1838" s="8">
        <v>2007</v>
      </c>
      <c r="E1838">
        <v>0</v>
      </c>
    </row>
    <row r="1839" spans="1:5" x14ac:dyDescent="0.2">
      <c r="A1839" s="50">
        <v>39094</v>
      </c>
      <c r="B1839" s="8">
        <v>12</v>
      </c>
      <c r="C1839" s="8">
        <v>1</v>
      </c>
      <c r="D1839" s="8">
        <v>2007</v>
      </c>
      <c r="E1839">
        <v>0</v>
      </c>
    </row>
    <row r="1840" spans="1:5" x14ac:dyDescent="0.2">
      <c r="A1840" s="50">
        <v>39095</v>
      </c>
      <c r="B1840" s="8">
        <v>13</v>
      </c>
      <c r="C1840" s="8">
        <v>1</v>
      </c>
      <c r="D1840" s="8">
        <v>2007</v>
      </c>
      <c r="E1840">
        <v>0</v>
      </c>
    </row>
    <row r="1841" spans="1:5" x14ac:dyDescent="0.2">
      <c r="A1841" s="50">
        <v>39096</v>
      </c>
      <c r="B1841" s="8">
        <v>14</v>
      </c>
      <c r="C1841" s="8">
        <v>1</v>
      </c>
      <c r="D1841" s="8">
        <v>2007</v>
      </c>
      <c r="E1841">
        <v>0</v>
      </c>
    </row>
    <row r="1842" spans="1:5" x14ac:dyDescent="0.2">
      <c r="A1842" s="50">
        <v>39097</v>
      </c>
      <c r="B1842" s="8">
        <v>15</v>
      </c>
      <c r="C1842" s="8">
        <v>1</v>
      </c>
      <c r="D1842" s="8">
        <v>2007</v>
      </c>
      <c r="E1842">
        <v>0</v>
      </c>
    </row>
    <row r="1843" spans="1:5" x14ac:dyDescent="0.2">
      <c r="A1843" s="50">
        <v>39098</v>
      </c>
      <c r="B1843" s="8">
        <v>16</v>
      </c>
      <c r="C1843" s="8">
        <v>1</v>
      </c>
      <c r="D1843" s="8">
        <v>2007</v>
      </c>
      <c r="E1843">
        <v>0</v>
      </c>
    </row>
    <row r="1844" spans="1:5" x14ac:dyDescent="0.2">
      <c r="A1844" s="50">
        <v>39099</v>
      </c>
      <c r="B1844" s="8">
        <v>17</v>
      </c>
      <c r="C1844" s="8">
        <v>1</v>
      </c>
      <c r="D1844" s="8">
        <v>2007</v>
      </c>
      <c r="E1844">
        <v>0</v>
      </c>
    </row>
    <row r="1845" spans="1:5" x14ac:dyDescent="0.2">
      <c r="A1845" s="50">
        <v>39100</v>
      </c>
      <c r="B1845" s="8">
        <v>18</v>
      </c>
      <c r="C1845" s="8">
        <v>1</v>
      </c>
      <c r="D1845" s="8">
        <v>2007</v>
      </c>
      <c r="E1845">
        <v>0</v>
      </c>
    </row>
    <row r="1846" spans="1:5" x14ac:dyDescent="0.2">
      <c r="A1846" s="50">
        <v>39101</v>
      </c>
      <c r="B1846" s="8">
        <v>19</v>
      </c>
      <c r="C1846" s="8">
        <v>1</v>
      </c>
      <c r="D1846" s="8">
        <v>2007</v>
      </c>
      <c r="E1846">
        <v>0</v>
      </c>
    </row>
    <row r="1847" spans="1:5" x14ac:dyDescent="0.2">
      <c r="A1847" s="50">
        <v>39102</v>
      </c>
      <c r="B1847" s="8">
        <v>20</v>
      </c>
      <c r="C1847" s="8">
        <v>1</v>
      </c>
      <c r="D1847" s="8">
        <v>2007</v>
      </c>
      <c r="E1847">
        <v>0</v>
      </c>
    </row>
    <row r="1848" spans="1:5" x14ac:dyDescent="0.2">
      <c r="A1848" s="50">
        <v>39103</v>
      </c>
      <c r="B1848" s="8">
        <v>21</v>
      </c>
      <c r="C1848" s="8">
        <v>1</v>
      </c>
      <c r="D1848" s="8">
        <v>2007</v>
      </c>
      <c r="E1848">
        <v>0</v>
      </c>
    </row>
    <row r="1849" spans="1:5" x14ac:dyDescent="0.2">
      <c r="A1849" s="50">
        <v>39104</v>
      </c>
      <c r="B1849" s="8">
        <v>22</v>
      </c>
      <c r="C1849" s="8">
        <v>1</v>
      </c>
      <c r="D1849" s="8">
        <v>2007</v>
      </c>
      <c r="E1849">
        <v>0</v>
      </c>
    </row>
    <row r="1850" spans="1:5" x14ac:dyDescent="0.2">
      <c r="A1850" s="50">
        <v>39105</v>
      </c>
      <c r="B1850" s="8">
        <v>23</v>
      </c>
      <c r="C1850" s="8">
        <v>1</v>
      </c>
      <c r="D1850" s="8">
        <v>2007</v>
      </c>
      <c r="E1850">
        <v>0</v>
      </c>
    </row>
    <row r="1851" spans="1:5" x14ac:dyDescent="0.2">
      <c r="A1851" s="50">
        <v>39106</v>
      </c>
      <c r="B1851" s="8">
        <v>24</v>
      </c>
      <c r="C1851" s="8">
        <v>1</v>
      </c>
      <c r="D1851" s="8">
        <v>2007</v>
      </c>
      <c r="E1851">
        <v>0</v>
      </c>
    </row>
    <row r="1852" spans="1:5" x14ac:dyDescent="0.2">
      <c r="A1852" s="50">
        <v>39107</v>
      </c>
      <c r="B1852" s="8">
        <v>25</v>
      </c>
      <c r="C1852" s="8">
        <v>1</v>
      </c>
      <c r="D1852" s="8">
        <v>2007</v>
      </c>
      <c r="E1852">
        <v>0</v>
      </c>
    </row>
    <row r="1853" spans="1:5" x14ac:dyDescent="0.2">
      <c r="A1853" s="50">
        <v>39108</v>
      </c>
      <c r="B1853" s="8">
        <v>26</v>
      </c>
      <c r="C1853" s="8">
        <v>1</v>
      </c>
      <c r="D1853" s="8">
        <v>2007</v>
      </c>
      <c r="E1853">
        <v>0</v>
      </c>
    </row>
    <row r="1854" spans="1:5" x14ac:dyDescent="0.2">
      <c r="A1854" s="50">
        <v>39109</v>
      </c>
      <c r="B1854" s="8">
        <v>27</v>
      </c>
      <c r="C1854" s="8">
        <v>1</v>
      </c>
      <c r="D1854" s="8">
        <v>2007</v>
      </c>
      <c r="E1854">
        <v>0</v>
      </c>
    </row>
    <row r="1855" spans="1:5" x14ac:dyDescent="0.2">
      <c r="A1855" s="50">
        <v>39110</v>
      </c>
      <c r="B1855" s="8">
        <v>28</v>
      </c>
      <c r="C1855" s="8">
        <v>1</v>
      </c>
      <c r="D1855" s="8">
        <v>2007</v>
      </c>
      <c r="E1855">
        <v>0</v>
      </c>
    </row>
    <row r="1856" spans="1:5" x14ac:dyDescent="0.2">
      <c r="A1856" s="50">
        <v>39111</v>
      </c>
      <c r="B1856" s="8">
        <v>29</v>
      </c>
      <c r="C1856" s="8">
        <v>1</v>
      </c>
      <c r="D1856" s="8">
        <v>2007</v>
      </c>
      <c r="E1856">
        <v>0</v>
      </c>
    </row>
    <row r="1857" spans="1:5" x14ac:dyDescent="0.2">
      <c r="A1857" s="50">
        <v>39112</v>
      </c>
      <c r="B1857" s="8">
        <v>30</v>
      </c>
      <c r="C1857" s="8">
        <v>1</v>
      </c>
      <c r="D1857" s="8">
        <v>2007</v>
      </c>
      <c r="E1857">
        <v>0</v>
      </c>
    </row>
    <row r="1858" spans="1:5" x14ac:dyDescent="0.2">
      <c r="A1858" s="50">
        <v>39113</v>
      </c>
      <c r="B1858" s="8">
        <v>31</v>
      </c>
      <c r="C1858" s="8">
        <v>1</v>
      </c>
      <c r="D1858" s="8">
        <v>2007</v>
      </c>
      <c r="E1858">
        <v>0</v>
      </c>
    </row>
    <row r="1859" spans="1:5" x14ac:dyDescent="0.2">
      <c r="A1859" s="50">
        <v>39114</v>
      </c>
      <c r="B1859" s="8">
        <v>1</v>
      </c>
      <c r="C1859" s="8">
        <v>2</v>
      </c>
      <c r="D1859" s="8">
        <v>2007</v>
      </c>
      <c r="E1859">
        <v>0</v>
      </c>
    </row>
    <row r="1860" spans="1:5" x14ac:dyDescent="0.2">
      <c r="A1860" s="50">
        <v>39115</v>
      </c>
      <c r="B1860" s="8">
        <v>2</v>
      </c>
      <c r="C1860" s="8">
        <v>2</v>
      </c>
      <c r="D1860" s="8">
        <v>2007</v>
      </c>
      <c r="E1860">
        <v>0</v>
      </c>
    </row>
    <row r="1861" spans="1:5" x14ac:dyDescent="0.2">
      <c r="A1861" s="50">
        <v>39116</v>
      </c>
      <c r="B1861" s="8">
        <v>3</v>
      </c>
      <c r="C1861" s="8">
        <v>2</v>
      </c>
      <c r="D1861" s="8">
        <v>2007</v>
      </c>
      <c r="E1861">
        <v>0</v>
      </c>
    </row>
    <row r="1862" spans="1:5" x14ac:dyDescent="0.2">
      <c r="A1862" s="50">
        <v>39117</v>
      </c>
      <c r="B1862" s="8">
        <v>4</v>
      </c>
      <c r="C1862" s="8">
        <v>2</v>
      </c>
      <c r="D1862" s="8">
        <v>2007</v>
      </c>
      <c r="E1862">
        <v>0</v>
      </c>
    </row>
    <row r="1863" spans="1:5" x14ac:dyDescent="0.2">
      <c r="A1863" s="50">
        <v>39118</v>
      </c>
      <c r="B1863" s="8">
        <v>5</v>
      </c>
      <c r="C1863" s="8">
        <v>2</v>
      </c>
      <c r="D1863" s="8">
        <v>2007</v>
      </c>
      <c r="E1863">
        <v>0</v>
      </c>
    </row>
    <row r="1864" spans="1:5" x14ac:dyDescent="0.2">
      <c r="A1864" s="50">
        <v>39119</v>
      </c>
      <c r="B1864" s="8">
        <v>6</v>
      </c>
      <c r="C1864" s="8">
        <v>2</v>
      </c>
      <c r="D1864" s="8">
        <v>2007</v>
      </c>
      <c r="E1864">
        <v>0</v>
      </c>
    </row>
    <row r="1865" spans="1:5" x14ac:dyDescent="0.2">
      <c r="A1865" s="50">
        <v>39120</v>
      </c>
      <c r="B1865" s="8">
        <v>7</v>
      </c>
      <c r="C1865" s="8">
        <v>2</v>
      </c>
      <c r="D1865" s="8">
        <v>2007</v>
      </c>
      <c r="E1865">
        <v>0</v>
      </c>
    </row>
    <row r="1866" spans="1:5" x14ac:dyDescent="0.2">
      <c r="A1866" s="50">
        <v>39121</v>
      </c>
      <c r="B1866" s="8">
        <v>8</v>
      </c>
      <c r="C1866" s="8">
        <v>2</v>
      </c>
      <c r="D1866" s="8">
        <v>2007</v>
      </c>
      <c r="E1866">
        <v>0</v>
      </c>
    </row>
    <row r="1867" spans="1:5" x14ac:dyDescent="0.2">
      <c r="A1867" s="50">
        <v>39122</v>
      </c>
      <c r="B1867" s="8">
        <v>9</v>
      </c>
      <c r="C1867" s="8">
        <v>2</v>
      </c>
      <c r="D1867" s="8">
        <v>2007</v>
      </c>
      <c r="E1867">
        <v>0</v>
      </c>
    </row>
    <row r="1868" spans="1:5" x14ac:dyDescent="0.2">
      <c r="A1868" s="50">
        <v>39123</v>
      </c>
      <c r="B1868" s="8">
        <v>10</v>
      </c>
      <c r="C1868" s="8">
        <v>2</v>
      </c>
      <c r="D1868" s="8">
        <v>2007</v>
      </c>
      <c r="E1868">
        <v>0</v>
      </c>
    </row>
    <row r="1869" spans="1:5" x14ac:dyDescent="0.2">
      <c r="A1869" s="50">
        <v>39124</v>
      </c>
      <c r="B1869" s="8">
        <v>11</v>
      </c>
      <c r="C1869" s="8">
        <v>2</v>
      </c>
      <c r="D1869" s="8">
        <v>2007</v>
      </c>
      <c r="E1869">
        <v>0</v>
      </c>
    </row>
    <row r="1870" spans="1:5" x14ac:dyDescent="0.2">
      <c r="A1870" s="50">
        <v>39125</v>
      </c>
      <c r="B1870" s="8">
        <v>12</v>
      </c>
      <c r="C1870" s="8">
        <v>2</v>
      </c>
      <c r="D1870" s="8">
        <v>2007</v>
      </c>
      <c r="E1870">
        <v>0</v>
      </c>
    </row>
    <row r="1871" spans="1:5" x14ac:dyDescent="0.2">
      <c r="A1871" s="50">
        <v>39126</v>
      </c>
      <c r="B1871" s="8">
        <v>13</v>
      </c>
      <c r="C1871" s="8">
        <v>2</v>
      </c>
      <c r="D1871" s="8">
        <v>2007</v>
      </c>
      <c r="E1871">
        <v>0</v>
      </c>
    </row>
    <row r="1872" spans="1:5" x14ac:dyDescent="0.2">
      <c r="A1872" s="50">
        <v>39127</v>
      </c>
      <c r="B1872" s="8">
        <v>14</v>
      </c>
      <c r="C1872" s="8">
        <v>2</v>
      </c>
      <c r="D1872" s="8">
        <v>2007</v>
      </c>
      <c r="E1872">
        <v>0</v>
      </c>
    </row>
    <row r="1873" spans="1:5" x14ac:dyDescent="0.2">
      <c r="A1873" s="50">
        <v>39128</v>
      </c>
      <c r="B1873" s="8">
        <v>15</v>
      </c>
      <c r="C1873" s="8">
        <v>2</v>
      </c>
      <c r="D1873" s="8">
        <v>2007</v>
      </c>
      <c r="E1873">
        <v>0</v>
      </c>
    </row>
    <row r="1874" spans="1:5" x14ac:dyDescent="0.2">
      <c r="A1874" s="50">
        <v>39129</v>
      </c>
      <c r="B1874" s="8">
        <v>16</v>
      </c>
      <c r="C1874" s="8">
        <v>2</v>
      </c>
      <c r="D1874" s="8">
        <v>2007</v>
      </c>
      <c r="E1874">
        <v>0</v>
      </c>
    </row>
    <row r="1875" spans="1:5" x14ac:dyDescent="0.2">
      <c r="A1875" s="50">
        <v>39130</v>
      </c>
      <c r="B1875" s="8">
        <v>17</v>
      </c>
      <c r="C1875" s="8">
        <v>2</v>
      </c>
      <c r="D1875" s="8">
        <v>2007</v>
      </c>
      <c r="E1875">
        <v>0</v>
      </c>
    </row>
    <row r="1876" spans="1:5" x14ac:dyDescent="0.2">
      <c r="A1876" s="50">
        <v>39131</v>
      </c>
      <c r="B1876" s="8">
        <v>18</v>
      </c>
      <c r="C1876" s="8">
        <v>2</v>
      </c>
      <c r="D1876" s="8">
        <v>2007</v>
      </c>
      <c r="E1876">
        <v>0</v>
      </c>
    </row>
    <row r="1877" spans="1:5" x14ac:dyDescent="0.2">
      <c r="A1877" s="50">
        <v>39132</v>
      </c>
      <c r="B1877" s="8">
        <v>19</v>
      </c>
      <c r="C1877" s="8">
        <v>2</v>
      </c>
      <c r="D1877" s="8">
        <v>2007</v>
      </c>
      <c r="E1877">
        <v>0</v>
      </c>
    </row>
    <row r="1878" spans="1:5" x14ac:dyDescent="0.2">
      <c r="A1878" s="50">
        <v>39133</v>
      </c>
      <c r="B1878" s="8">
        <v>20</v>
      </c>
      <c r="C1878" s="8">
        <v>2</v>
      </c>
      <c r="D1878" s="8">
        <v>2007</v>
      </c>
      <c r="E1878">
        <v>0</v>
      </c>
    </row>
    <row r="1879" spans="1:5" x14ac:dyDescent="0.2">
      <c r="A1879" s="50">
        <v>39134</v>
      </c>
      <c r="B1879" s="8">
        <v>21</v>
      </c>
      <c r="C1879" s="8">
        <v>2</v>
      </c>
      <c r="D1879" s="8">
        <v>2007</v>
      </c>
      <c r="E1879">
        <v>0</v>
      </c>
    </row>
    <row r="1880" spans="1:5" x14ac:dyDescent="0.2">
      <c r="A1880" s="50">
        <v>39135</v>
      </c>
      <c r="B1880" s="8">
        <v>22</v>
      </c>
      <c r="C1880" s="8">
        <v>2</v>
      </c>
      <c r="D1880" s="8">
        <v>2007</v>
      </c>
      <c r="E1880">
        <v>0</v>
      </c>
    </row>
    <row r="1881" spans="1:5" x14ac:dyDescent="0.2">
      <c r="A1881" s="50">
        <v>39136</v>
      </c>
      <c r="B1881" s="8">
        <v>23</v>
      </c>
      <c r="C1881" s="8">
        <v>2</v>
      </c>
      <c r="D1881" s="8">
        <v>2007</v>
      </c>
      <c r="E1881">
        <v>0</v>
      </c>
    </row>
    <row r="1882" spans="1:5" x14ac:dyDescent="0.2">
      <c r="A1882" s="50">
        <v>39137</v>
      </c>
      <c r="B1882" s="8">
        <v>24</v>
      </c>
      <c r="C1882" s="8">
        <v>2</v>
      </c>
      <c r="D1882" s="8">
        <v>2007</v>
      </c>
      <c r="E1882">
        <v>0</v>
      </c>
    </row>
    <row r="1883" spans="1:5" x14ac:dyDescent="0.2">
      <c r="A1883" s="50">
        <v>39138</v>
      </c>
      <c r="B1883" s="8">
        <v>25</v>
      </c>
      <c r="C1883" s="8">
        <v>2</v>
      </c>
      <c r="D1883" s="8">
        <v>2007</v>
      </c>
      <c r="E1883">
        <v>0</v>
      </c>
    </row>
    <row r="1884" spans="1:5" x14ac:dyDescent="0.2">
      <c r="A1884" s="50">
        <v>39139</v>
      </c>
      <c r="B1884" s="8">
        <v>26</v>
      </c>
      <c r="C1884" s="8">
        <v>2</v>
      </c>
      <c r="D1884" s="8">
        <v>2007</v>
      </c>
      <c r="E1884">
        <v>0</v>
      </c>
    </row>
    <row r="1885" spans="1:5" x14ac:dyDescent="0.2">
      <c r="A1885" s="50">
        <v>39140</v>
      </c>
      <c r="B1885" s="8">
        <v>27</v>
      </c>
      <c r="C1885" s="8">
        <v>2</v>
      </c>
      <c r="D1885" s="8">
        <v>2007</v>
      </c>
      <c r="E1885">
        <v>0</v>
      </c>
    </row>
    <row r="1886" spans="1:5" x14ac:dyDescent="0.2">
      <c r="A1886" s="50">
        <v>39141</v>
      </c>
      <c r="B1886" s="8">
        <v>28</v>
      </c>
      <c r="C1886" s="8">
        <v>2</v>
      </c>
      <c r="D1886" s="8">
        <v>2007</v>
      </c>
      <c r="E1886">
        <v>0</v>
      </c>
    </row>
    <row r="1887" spans="1:5" x14ac:dyDescent="0.2">
      <c r="A1887" s="50">
        <v>39142</v>
      </c>
      <c r="B1887" s="8">
        <v>1</v>
      </c>
      <c r="C1887" s="8">
        <v>3</v>
      </c>
      <c r="D1887" s="8">
        <v>2007</v>
      </c>
      <c r="E1887">
        <v>0</v>
      </c>
    </row>
    <row r="1888" spans="1:5" x14ac:dyDescent="0.2">
      <c r="A1888" s="50">
        <v>39143</v>
      </c>
      <c r="B1888" s="8">
        <v>2</v>
      </c>
      <c r="C1888" s="8">
        <v>3</v>
      </c>
      <c r="D1888" s="8">
        <v>2007</v>
      </c>
      <c r="E1888">
        <v>0</v>
      </c>
    </row>
    <row r="1889" spans="1:5" x14ac:dyDescent="0.2">
      <c r="A1889" s="50">
        <v>39144</v>
      </c>
      <c r="B1889" s="8">
        <v>3</v>
      </c>
      <c r="C1889" s="8">
        <v>3</v>
      </c>
      <c r="D1889" s="8">
        <v>2007</v>
      </c>
      <c r="E1889">
        <v>0</v>
      </c>
    </row>
    <row r="1890" spans="1:5" x14ac:dyDescent="0.2">
      <c r="A1890" s="50">
        <v>39145</v>
      </c>
      <c r="B1890" s="8">
        <v>4</v>
      </c>
      <c r="C1890" s="8">
        <v>3</v>
      </c>
      <c r="D1890" s="8">
        <v>2007</v>
      </c>
      <c r="E1890">
        <v>0</v>
      </c>
    </row>
    <row r="1891" spans="1:5" x14ac:dyDescent="0.2">
      <c r="A1891" s="50">
        <v>39146</v>
      </c>
      <c r="B1891" s="8">
        <v>5</v>
      </c>
      <c r="C1891" s="8">
        <v>3</v>
      </c>
      <c r="D1891" s="8">
        <v>2007</v>
      </c>
      <c r="E1891">
        <v>0</v>
      </c>
    </row>
    <row r="1892" spans="1:5" x14ac:dyDescent="0.2">
      <c r="A1892" s="50">
        <v>39147</v>
      </c>
      <c r="B1892" s="8">
        <v>6</v>
      </c>
      <c r="C1892" s="8">
        <v>3</v>
      </c>
      <c r="D1892" s="8">
        <v>2007</v>
      </c>
      <c r="E1892">
        <v>0</v>
      </c>
    </row>
    <row r="1893" spans="1:5" x14ac:dyDescent="0.2">
      <c r="A1893" s="50">
        <v>39148</v>
      </c>
      <c r="B1893" s="8">
        <v>7</v>
      </c>
      <c r="C1893" s="8">
        <v>3</v>
      </c>
      <c r="D1893" s="8">
        <v>2007</v>
      </c>
      <c r="E1893">
        <v>2E-3</v>
      </c>
    </row>
    <row r="1894" spans="1:5" x14ac:dyDescent="0.2">
      <c r="A1894" s="50">
        <v>39149</v>
      </c>
      <c r="B1894" s="8">
        <v>8</v>
      </c>
      <c r="C1894" s="8">
        <v>3</v>
      </c>
      <c r="D1894" s="8">
        <v>2007</v>
      </c>
      <c r="E1894">
        <v>0</v>
      </c>
    </row>
    <row r="1895" spans="1:5" x14ac:dyDescent="0.2">
      <c r="A1895" s="50">
        <v>39150</v>
      </c>
      <c r="B1895" s="8">
        <v>9</v>
      </c>
      <c r="C1895" s="8">
        <v>3</v>
      </c>
      <c r="D1895" s="8">
        <v>2007</v>
      </c>
      <c r="E1895">
        <v>0</v>
      </c>
    </row>
    <row r="1896" spans="1:5" x14ac:dyDescent="0.2">
      <c r="A1896" s="50">
        <v>39151</v>
      </c>
      <c r="B1896" s="8">
        <v>10</v>
      </c>
      <c r="C1896" s="8">
        <v>3</v>
      </c>
      <c r="D1896" s="8">
        <v>2007</v>
      </c>
      <c r="E1896">
        <v>0</v>
      </c>
    </row>
    <row r="1897" spans="1:5" x14ac:dyDescent="0.2">
      <c r="A1897" s="50">
        <v>39152</v>
      </c>
      <c r="B1897" s="8">
        <v>11</v>
      </c>
      <c r="C1897" s="8">
        <v>3</v>
      </c>
      <c r="D1897" s="8">
        <v>2007</v>
      </c>
      <c r="E1897">
        <v>0</v>
      </c>
    </row>
    <row r="1898" spans="1:5" x14ac:dyDescent="0.2">
      <c r="A1898" s="50">
        <v>39153</v>
      </c>
      <c r="B1898" s="8">
        <v>12</v>
      </c>
      <c r="C1898" s="8">
        <v>3</v>
      </c>
      <c r="D1898" s="8">
        <v>2007</v>
      </c>
      <c r="E1898">
        <v>0</v>
      </c>
    </row>
    <row r="1899" spans="1:5" x14ac:dyDescent="0.2">
      <c r="A1899" s="50">
        <v>39154</v>
      </c>
      <c r="B1899" s="8">
        <v>13</v>
      </c>
      <c r="C1899" s="8">
        <v>3</v>
      </c>
      <c r="D1899" s="8">
        <v>2007</v>
      </c>
      <c r="E1899">
        <v>0</v>
      </c>
    </row>
    <row r="1900" spans="1:5" x14ac:dyDescent="0.2">
      <c r="A1900" s="50">
        <v>39155</v>
      </c>
      <c r="B1900" s="8">
        <v>14</v>
      </c>
      <c r="C1900" s="8">
        <v>3</v>
      </c>
      <c r="D1900" s="8">
        <v>2007</v>
      </c>
      <c r="E1900">
        <v>0</v>
      </c>
    </row>
    <row r="1901" spans="1:5" x14ac:dyDescent="0.2">
      <c r="A1901" s="50">
        <v>39156</v>
      </c>
      <c r="B1901" s="8">
        <v>15</v>
      </c>
      <c r="C1901" s="8">
        <v>3</v>
      </c>
      <c r="D1901" s="8">
        <v>2007</v>
      </c>
      <c r="E1901">
        <v>0</v>
      </c>
    </row>
    <row r="1902" spans="1:5" x14ac:dyDescent="0.2">
      <c r="A1902" s="50">
        <v>39157</v>
      </c>
      <c r="B1902" s="8">
        <v>16</v>
      </c>
      <c r="C1902" s="8">
        <v>3</v>
      </c>
      <c r="D1902" s="8">
        <v>2007</v>
      </c>
      <c r="E1902">
        <v>0</v>
      </c>
    </row>
    <row r="1903" spans="1:5" x14ac:dyDescent="0.2">
      <c r="A1903" s="50">
        <v>39158</v>
      </c>
      <c r="B1903" s="8">
        <v>17</v>
      </c>
      <c r="C1903" s="8">
        <v>3</v>
      </c>
      <c r="D1903" s="8">
        <v>2007</v>
      </c>
      <c r="E1903">
        <v>0</v>
      </c>
    </row>
    <row r="1904" spans="1:5" x14ac:dyDescent="0.2">
      <c r="A1904" s="50">
        <v>39159</v>
      </c>
      <c r="B1904" s="8">
        <v>18</v>
      </c>
      <c r="C1904" s="8">
        <v>3</v>
      </c>
      <c r="D1904" s="8">
        <v>2007</v>
      </c>
      <c r="E1904">
        <v>0</v>
      </c>
    </row>
    <row r="1905" spans="1:5" x14ac:dyDescent="0.2">
      <c r="A1905" s="50">
        <v>39160</v>
      </c>
      <c r="B1905" s="8">
        <v>19</v>
      </c>
      <c r="C1905" s="8">
        <v>3</v>
      </c>
      <c r="D1905" s="8">
        <v>2007</v>
      </c>
      <c r="E1905">
        <v>0</v>
      </c>
    </row>
    <row r="1906" spans="1:5" x14ac:dyDescent="0.2">
      <c r="A1906" s="50">
        <v>39161</v>
      </c>
      <c r="B1906" s="8">
        <v>20</v>
      </c>
      <c r="C1906" s="8">
        <v>3</v>
      </c>
      <c r="D1906" s="8">
        <v>2007</v>
      </c>
      <c r="E1906">
        <v>0</v>
      </c>
    </row>
    <row r="1907" spans="1:5" x14ac:dyDescent="0.2">
      <c r="A1907" s="50">
        <v>39162</v>
      </c>
      <c r="B1907" s="8">
        <v>21</v>
      </c>
      <c r="C1907" s="8">
        <v>3</v>
      </c>
      <c r="D1907" s="8">
        <v>2007</v>
      </c>
      <c r="E1907">
        <v>0</v>
      </c>
    </row>
    <row r="1908" spans="1:5" x14ac:dyDescent="0.2">
      <c r="A1908" s="50">
        <v>39163</v>
      </c>
      <c r="B1908" s="8">
        <v>22</v>
      </c>
      <c r="C1908" s="8">
        <v>3</v>
      </c>
      <c r="D1908" s="8">
        <v>2007</v>
      </c>
      <c r="E1908">
        <v>0</v>
      </c>
    </row>
    <row r="1909" spans="1:5" x14ac:dyDescent="0.2">
      <c r="A1909" s="50">
        <v>39164</v>
      </c>
      <c r="B1909" s="8">
        <v>23</v>
      </c>
      <c r="C1909" s="8">
        <v>3</v>
      </c>
      <c r="D1909" s="8">
        <v>2007</v>
      </c>
      <c r="E1909">
        <v>0</v>
      </c>
    </row>
    <row r="1910" spans="1:5" x14ac:dyDescent="0.2">
      <c r="A1910" s="50">
        <v>39165</v>
      </c>
      <c r="B1910" s="8">
        <v>24</v>
      </c>
      <c r="C1910" s="8">
        <v>3</v>
      </c>
      <c r="D1910" s="8">
        <v>2007</v>
      </c>
      <c r="E1910">
        <v>0</v>
      </c>
    </row>
    <row r="1911" spans="1:5" x14ac:dyDescent="0.2">
      <c r="A1911" s="50">
        <v>39166</v>
      </c>
      <c r="B1911" s="8">
        <v>25</v>
      </c>
      <c r="C1911" s="8">
        <v>3</v>
      </c>
      <c r="D1911" s="8">
        <v>2007</v>
      </c>
      <c r="E1911">
        <v>0</v>
      </c>
    </row>
    <row r="1912" spans="1:5" x14ac:dyDescent="0.2">
      <c r="A1912" s="50">
        <v>39167</v>
      </c>
      <c r="B1912" s="8">
        <v>26</v>
      </c>
      <c r="C1912" s="8">
        <v>3</v>
      </c>
      <c r="D1912" s="8">
        <v>2007</v>
      </c>
      <c r="E1912">
        <v>0</v>
      </c>
    </row>
    <row r="1913" spans="1:5" x14ac:dyDescent="0.2">
      <c r="A1913" s="50">
        <v>39168</v>
      </c>
      <c r="B1913" s="8">
        <v>27</v>
      </c>
      <c r="C1913" s="8">
        <v>3</v>
      </c>
      <c r="D1913" s="8">
        <v>2007</v>
      </c>
      <c r="E1913">
        <v>0</v>
      </c>
    </row>
    <row r="1914" spans="1:5" x14ac:dyDescent="0.2">
      <c r="A1914" s="50">
        <v>39169</v>
      </c>
      <c r="B1914" s="8">
        <v>28</v>
      </c>
      <c r="C1914" s="8">
        <v>3</v>
      </c>
      <c r="D1914" s="8">
        <v>2007</v>
      </c>
      <c r="E1914">
        <v>0</v>
      </c>
    </row>
    <row r="1915" spans="1:5" x14ac:dyDescent="0.2">
      <c r="A1915" s="50">
        <v>39170</v>
      </c>
      <c r="B1915" s="8">
        <v>29</v>
      </c>
      <c r="C1915" s="8">
        <v>3</v>
      </c>
      <c r="D1915" s="8">
        <v>2007</v>
      </c>
      <c r="E1915">
        <v>0</v>
      </c>
    </row>
    <row r="1916" spans="1:5" x14ac:dyDescent="0.2">
      <c r="A1916" s="50">
        <v>39171</v>
      </c>
      <c r="B1916" s="8">
        <v>30</v>
      </c>
      <c r="C1916" s="8">
        <v>3</v>
      </c>
      <c r="D1916" s="8">
        <v>2007</v>
      </c>
      <c r="E1916">
        <v>0</v>
      </c>
    </row>
    <row r="1917" spans="1:5" x14ac:dyDescent="0.2">
      <c r="A1917" s="50">
        <v>39172</v>
      </c>
      <c r="B1917" s="8">
        <v>31</v>
      </c>
      <c r="C1917" s="8">
        <v>3</v>
      </c>
      <c r="D1917" s="8">
        <v>2007</v>
      </c>
      <c r="E1917">
        <v>0.123</v>
      </c>
    </row>
    <row r="1918" spans="1:5" x14ac:dyDescent="0.2">
      <c r="A1918" s="50">
        <v>39173</v>
      </c>
      <c r="B1918" s="8">
        <v>1</v>
      </c>
      <c r="C1918" s="8">
        <v>4</v>
      </c>
      <c r="D1918" s="8">
        <v>2007</v>
      </c>
      <c r="E1918">
        <v>0.374</v>
      </c>
    </row>
    <row r="1919" spans="1:5" x14ac:dyDescent="0.2">
      <c r="A1919" s="50">
        <v>39174</v>
      </c>
      <c r="B1919" s="8">
        <v>2</v>
      </c>
      <c r="C1919" s="8">
        <v>4</v>
      </c>
      <c r="D1919" s="8">
        <v>2007</v>
      </c>
      <c r="E1919">
        <v>0.438</v>
      </c>
    </row>
    <row r="1920" spans="1:5" x14ac:dyDescent="0.2">
      <c r="A1920" s="50">
        <v>39175</v>
      </c>
      <c r="B1920" s="8">
        <v>3</v>
      </c>
      <c r="C1920" s="8">
        <v>4</v>
      </c>
      <c r="D1920" s="8">
        <v>2007</v>
      </c>
      <c r="E1920">
        <v>0.61399999999999999</v>
      </c>
    </row>
    <row r="1921" spans="1:19" x14ac:dyDescent="0.2">
      <c r="A1921" s="50">
        <v>39176</v>
      </c>
      <c r="B1921" s="8">
        <v>4</v>
      </c>
      <c r="C1921" s="8">
        <v>4</v>
      </c>
      <c r="D1921" s="8">
        <v>2007</v>
      </c>
      <c r="E1921">
        <v>0.56000000000000005</v>
      </c>
    </row>
    <row r="1922" spans="1:19" x14ac:dyDescent="0.2">
      <c r="A1922" s="50">
        <v>39177</v>
      </c>
      <c r="B1922" s="8">
        <v>5</v>
      </c>
      <c r="C1922" s="8">
        <v>4</v>
      </c>
      <c r="D1922" s="8">
        <v>2007</v>
      </c>
      <c r="E1922">
        <v>0.26700000000000002</v>
      </c>
    </row>
    <row r="1923" spans="1:19" x14ac:dyDescent="0.2">
      <c r="A1923" s="50">
        <v>39178</v>
      </c>
      <c r="B1923" s="8">
        <v>6</v>
      </c>
      <c r="C1923" s="8">
        <v>4</v>
      </c>
      <c r="D1923" s="8">
        <v>2007</v>
      </c>
      <c r="E1923">
        <v>0.107</v>
      </c>
    </row>
    <row r="1924" spans="1:19" x14ac:dyDescent="0.2">
      <c r="A1924" s="50">
        <v>39179</v>
      </c>
      <c r="B1924" s="8">
        <v>7</v>
      </c>
      <c r="C1924" s="8">
        <v>4</v>
      </c>
      <c r="D1924" s="8">
        <v>2007</v>
      </c>
      <c r="E1924">
        <v>0.01</v>
      </c>
    </row>
    <row r="1925" spans="1:19" x14ac:dyDescent="0.2">
      <c r="A1925" s="50">
        <v>39180</v>
      </c>
      <c r="B1925" s="8">
        <v>8</v>
      </c>
      <c r="C1925" s="8">
        <v>4</v>
      </c>
      <c r="D1925" s="8">
        <v>2007</v>
      </c>
      <c r="E1925">
        <v>0</v>
      </c>
    </row>
    <row r="1926" spans="1:19" x14ac:dyDescent="0.2">
      <c r="A1926" s="50">
        <v>39181</v>
      </c>
      <c r="B1926" s="8">
        <v>9</v>
      </c>
      <c r="C1926" s="8">
        <v>4</v>
      </c>
      <c r="D1926" s="8">
        <v>2007</v>
      </c>
      <c r="E1926">
        <v>7.0999999999999994E-2</v>
      </c>
    </row>
    <row r="1927" spans="1:19" x14ac:dyDescent="0.2">
      <c r="A1927" s="50">
        <v>39182</v>
      </c>
      <c r="B1927" s="8">
        <v>10</v>
      </c>
      <c r="C1927" s="8">
        <v>4</v>
      </c>
      <c r="D1927" s="8">
        <v>2007</v>
      </c>
      <c r="E1927">
        <v>1.7999999999999999E-2</v>
      </c>
    </row>
    <row r="1928" spans="1:19" x14ac:dyDescent="0.2">
      <c r="A1928" s="50">
        <v>39183</v>
      </c>
      <c r="B1928" s="8">
        <v>11</v>
      </c>
      <c r="C1928" s="8">
        <v>4</v>
      </c>
      <c r="D1928" s="8">
        <v>2007</v>
      </c>
      <c r="E1928">
        <v>0</v>
      </c>
    </row>
    <row r="1929" spans="1:19" x14ac:dyDescent="0.2">
      <c r="A1929" s="50">
        <v>39184</v>
      </c>
      <c r="B1929" s="8">
        <v>12</v>
      </c>
      <c r="C1929" s="8">
        <v>4</v>
      </c>
      <c r="D1929" s="8">
        <v>2007</v>
      </c>
      <c r="E1929">
        <v>0</v>
      </c>
    </row>
    <row r="1930" spans="1:19" x14ac:dyDescent="0.2">
      <c r="A1930" s="50">
        <v>39185</v>
      </c>
      <c r="B1930" s="8">
        <v>13</v>
      </c>
      <c r="C1930" s="8">
        <v>4</v>
      </c>
      <c r="D1930" s="8">
        <v>2007</v>
      </c>
      <c r="E1930">
        <v>0</v>
      </c>
    </row>
    <row r="1931" spans="1:19" x14ac:dyDescent="0.2">
      <c r="A1931" s="50">
        <v>39186</v>
      </c>
      <c r="B1931" s="8">
        <v>14</v>
      </c>
      <c r="C1931" s="8">
        <v>4</v>
      </c>
      <c r="D1931" s="8">
        <v>2007</v>
      </c>
      <c r="E1931">
        <v>0</v>
      </c>
    </row>
    <row r="1932" spans="1:19" s="17" customFormat="1" x14ac:dyDescent="0.2">
      <c r="A1932" s="50">
        <v>39187</v>
      </c>
      <c r="B1932" s="8">
        <v>15</v>
      </c>
      <c r="C1932" s="8">
        <v>4</v>
      </c>
      <c r="D1932" s="8">
        <v>2007</v>
      </c>
      <c r="E1932">
        <v>0</v>
      </c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</row>
    <row r="1933" spans="1:19" x14ac:dyDescent="0.2">
      <c r="A1933" s="50">
        <v>39188</v>
      </c>
      <c r="B1933" s="8">
        <v>16</v>
      </c>
      <c r="C1933" s="8">
        <v>4</v>
      </c>
      <c r="D1933" s="8">
        <v>2007</v>
      </c>
      <c r="E1933">
        <v>0</v>
      </c>
    </row>
    <row r="1934" spans="1:19" x14ac:dyDescent="0.2">
      <c r="A1934" s="50">
        <v>39189</v>
      </c>
      <c r="B1934" s="8">
        <v>17</v>
      </c>
      <c r="C1934" s="8">
        <v>4</v>
      </c>
      <c r="D1934" s="8">
        <v>2007</v>
      </c>
      <c r="E1934">
        <v>0</v>
      </c>
    </row>
    <row r="1935" spans="1:19" x14ac:dyDescent="0.2">
      <c r="A1935" s="50">
        <v>39190</v>
      </c>
      <c r="B1935" s="8">
        <v>18</v>
      </c>
      <c r="C1935" s="8">
        <v>4</v>
      </c>
      <c r="D1935" s="8">
        <v>2007</v>
      </c>
      <c r="E1935">
        <v>0</v>
      </c>
    </row>
    <row r="1936" spans="1:19" x14ac:dyDescent="0.2">
      <c r="A1936" s="50">
        <v>39191</v>
      </c>
      <c r="B1936" s="8">
        <v>19</v>
      </c>
      <c r="C1936" s="8">
        <v>4</v>
      </c>
      <c r="D1936" s="8">
        <v>2007</v>
      </c>
      <c r="E1936">
        <v>0</v>
      </c>
    </row>
    <row r="1937" spans="1:5" x14ac:dyDescent="0.2">
      <c r="A1937" s="50">
        <v>39192</v>
      </c>
      <c r="B1937" s="8">
        <v>20</v>
      </c>
      <c r="C1937" s="8">
        <v>4</v>
      </c>
      <c r="D1937" s="8">
        <v>2007</v>
      </c>
      <c r="E1937">
        <v>0</v>
      </c>
    </row>
    <row r="1938" spans="1:5" x14ac:dyDescent="0.2">
      <c r="A1938" s="50">
        <v>39193</v>
      </c>
      <c r="B1938" s="8">
        <v>21</v>
      </c>
      <c r="C1938" s="8">
        <v>4</v>
      </c>
      <c r="D1938" s="8">
        <v>2007</v>
      </c>
      <c r="E1938">
        <v>0</v>
      </c>
    </row>
    <row r="1939" spans="1:5" x14ac:dyDescent="0.2">
      <c r="A1939" s="50">
        <v>39194</v>
      </c>
      <c r="B1939" s="8">
        <v>22</v>
      </c>
      <c r="C1939" s="8">
        <v>4</v>
      </c>
      <c r="D1939" s="8">
        <v>2007</v>
      </c>
      <c r="E1939">
        <v>0</v>
      </c>
    </row>
    <row r="1940" spans="1:5" x14ac:dyDescent="0.2">
      <c r="A1940" s="50">
        <v>39195</v>
      </c>
      <c r="B1940" s="8">
        <v>23</v>
      </c>
      <c r="C1940" s="8">
        <v>4</v>
      </c>
      <c r="D1940" s="8">
        <v>2007</v>
      </c>
      <c r="E1940">
        <v>3.1E-2</v>
      </c>
    </row>
    <row r="1941" spans="1:5" x14ac:dyDescent="0.2">
      <c r="A1941" s="50">
        <v>39196</v>
      </c>
      <c r="B1941" s="8">
        <v>24</v>
      </c>
      <c r="C1941" s="8">
        <v>4</v>
      </c>
      <c r="D1941" s="8">
        <v>2007</v>
      </c>
      <c r="E1941">
        <v>0.52400000000000002</v>
      </c>
    </row>
    <row r="1942" spans="1:5" x14ac:dyDescent="0.2">
      <c r="A1942" s="50">
        <v>39197</v>
      </c>
      <c r="B1942" s="8">
        <v>25</v>
      </c>
      <c r="C1942" s="8">
        <v>4</v>
      </c>
      <c r="D1942" s="8">
        <v>2007</v>
      </c>
      <c r="E1942">
        <v>0.71399999999999997</v>
      </c>
    </row>
    <row r="1943" spans="1:5" x14ac:dyDescent="0.2">
      <c r="A1943" s="50">
        <v>39198</v>
      </c>
      <c r="B1943" s="8">
        <v>26</v>
      </c>
      <c r="C1943" s="8">
        <v>4</v>
      </c>
      <c r="D1943" s="8">
        <v>2007</v>
      </c>
      <c r="E1943">
        <v>0.52400000000000002</v>
      </c>
    </row>
    <row r="1944" spans="1:5" x14ac:dyDescent="0.2">
      <c r="A1944" s="50">
        <v>39199</v>
      </c>
      <c r="B1944" s="8">
        <v>27</v>
      </c>
      <c r="C1944" s="8">
        <v>4</v>
      </c>
      <c r="D1944" s="8">
        <v>2007</v>
      </c>
      <c r="E1944">
        <v>0.75700000000000001</v>
      </c>
    </row>
    <row r="1945" spans="1:5" x14ac:dyDescent="0.2">
      <c r="A1945" s="50">
        <v>39200</v>
      </c>
      <c r="B1945" s="8">
        <v>28</v>
      </c>
      <c r="C1945" s="8">
        <v>4</v>
      </c>
      <c r="D1945" s="8">
        <v>2007</v>
      </c>
      <c r="E1945">
        <v>1.2609999999999999</v>
      </c>
    </row>
    <row r="1946" spans="1:5" x14ac:dyDescent="0.2">
      <c r="A1946" s="50">
        <v>39201</v>
      </c>
      <c r="B1946" s="8">
        <v>29</v>
      </c>
      <c r="C1946" s="8">
        <v>4</v>
      </c>
      <c r="D1946" s="8">
        <v>2007</v>
      </c>
      <c r="E1946">
        <v>1.5489999999999999</v>
      </c>
    </row>
    <row r="1947" spans="1:5" x14ac:dyDescent="0.2">
      <c r="A1947" s="50">
        <v>39202</v>
      </c>
      <c r="B1947" s="8">
        <v>30</v>
      </c>
      <c r="C1947" s="8">
        <v>4</v>
      </c>
      <c r="D1947" s="8">
        <v>2007</v>
      </c>
      <c r="E1947">
        <v>1.6459999999999999</v>
      </c>
    </row>
    <row r="1948" spans="1:5" x14ac:dyDescent="0.2">
      <c r="A1948" s="50">
        <v>39203</v>
      </c>
      <c r="B1948" s="8">
        <v>1</v>
      </c>
      <c r="C1948" s="8">
        <v>5</v>
      </c>
      <c r="D1948" s="8">
        <v>2007</v>
      </c>
      <c r="E1948">
        <v>1.766</v>
      </c>
    </row>
    <row r="1949" spans="1:5" x14ac:dyDescent="0.2">
      <c r="A1949" s="50">
        <v>39204</v>
      </c>
      <c r="B1949" s="8">
        <v>2</v>
      </c>
      <c r="C1949" s="8">
        <v>5</v>
      </c>
      <c r="D1949" s="8">
        <v>2007</v>
      </c>
      <c r="E1949">
        <v>2.1509999999999998</v>
      </c>
    </row>
    <row r="1950" spans="1:5" x14ac:dyDescent="0.2">
      <c r="A1950" s="50">
        <v>39205</v>
      </c>
      <c r="B1950" s="8">
        <v>3</v>
      </c>
      <c r="C1950" s="8">
        <v>5</v>
      </c>
      <c r="D1950" s="8">
        <v>2007</v>
      </c>
      <c r="E1950">
        <v>2.855</v>
      </c>
    </row>
    <row r="1951" spans="1:5" x14ac:dyDescent="0.2">
      <c r="A1951" s="50">
        <v>39206</v>
      </c>
      <c r="B1951" s="8">
        <v>4</v>
      </c>
      <c r="C1951" s="8">
        <v>5</v>
      </c>
      <c r="D1951" s="8">
        <v>2007</v>
      </c>
      <c r="E1951">
        <v>3.8319999999999999</v>
      </c>
    </row>
    <row r="1952" spans="1:5" x14ac:dyDescent="0.2">
      <c r="A1952" s="50">
        <v>39207</v>
      </c>
      <c r="B1952" s="8">
        <v>5</v>
      </c>
      <c r="C1952" s="8">
        <v>5</v>
      </c>
      <c r="D1952" s="8">
        <v>2007</v>
      </c>
      <c r="E1952">
        <v>4.5430000000000001</v>
      </c>
    </row>
    <row r="1953" spans="1:5" x14ac:dyDescent="0.2">
      <c r="A1953" s="50">
        <v>39208</v>
      </c>
      <c r="B1953" s="8">
        <v>6</v>
      </c>
      <c r="C1953" s="8">
        <v>5</v>
      </c>
      <c r="D1953" s="8">
        <v>2007</v>
      </c>
      <c r="E1953">
        <v>5.117</v>
      </c>
    </row>
    <row r="1954" spans="1:5" x14ac:dyDescent="0.2">
      <c r="A1954" s="50">
        <v>39209</v>
      </c>
      <c r="B1954" s="8">
        <v>7</v>
      </c>
      <c r="C1954" s="8">
        <v>5</v>
      </c>
      <c r="D1954" s="8">
        <v>2007</v>
      </c>
      <c r="E1954">
        <v>5.3940000000000001</v>
      </c>
    </row>
    <row r="1955" spans="1:5" x14ac:dyDescent="0.2">
      <c r="A1955" s="50">
        <v>39210</v>
      </c>
      <c r="B1955" s="8">
        <v>8</v>
      </c>
      <c r="C1955" s="8">
        <v>5</v>
      </c>
      <c r="D1955" s="8">
        <v>2007</v>
      </c>
      <c r="E1955">
        <v>5.5179999999999998</v>
      </c>
    </row>
    <row r="1956" spans="1:5" x14ac:dyDescent="0.2">
      <c r="A1956" s="50">
        <v>39211</v>
      </c>
      <c r="B1956" s="8">
        <v>9</v>
      </c>
      <c r="C1956" s="8">
        <v>5</v>
      </c>
      <c r="D1956" s="8">
        <v>2007</v>
      </c>
      <c r="E1956">
        <v>5.37</v>
      </c>
    </row>
    <row r="1957" spans="1:5" x14ac:dyDescent="0.2">
      <c r="A1957" s="50">
        <v>39212</v>
      </c>
      <c r="B1957" s="8">
        <v>10</v>
      </c>
      <c r="C1957" s="8">
        <v>5</v>
      </c>
      <c r="D1957" s="8">
        <v>2007</v>
      </c>
      <c r="E1957">
        <v>4.9880000000000004</v>
      </c>
    </row>
    <row r="1958" spans="1:5" x14ac:dyDescent="0.2">
      <c r="A1958" s="50">
        <v>39213</v>
      </c>
      <c r="B1958" s="8">
        <v>11</v>
      </c>
      <c r="C1958" s="8">
        <v>5</v>
      </c>
      <c r="D1958" s="8">
        <v>2007</v>
      </c>
      <c r="E1958">
        <v>4.6470000000000002</v>
      </c>
    </row>
    <row r="1959" spans="1:5" x14ac:dyDescent="0.2">
      <c r="A1959" s="50">
        <v>39214</v>
      </c>
      <c r="B1959" s="8">
        <v>12</v>
      </c>
      <c r="C1959" s="8">
        <v>5</v>
      </c>
      <c r="D1959" s="8">
        <v>2007</v>
      </c>
      <c r="E1959">
        <v>5.0599999999999996</v>
      </c>
    </row>
    <row r="1960" spans="1:5" x14ac:dyDescent="0.2">
      <c r="A1960" s="50">
        <v>39215</v>
      </c>
      <c r="B1960" s="8">
        <v>13</v>
      </c>
      <c r="C1960" s="8">
        <v>5</v>
      </c>
      <c r="D1960" s="8">
        <v>2007</v>
      </c>
      <c r="E1960">
        <v>6.492</v>
      </c>
    </row>
    <row r="1961" spans="1:5" x14ac:dyDescent="0.2">
      <c r="A1961" s="50">
        <v>39216</v>
      </c>
      <c r="B1961" s="8">
        <v>14</v>
      </c>
      <c r="C1961" s="8">
        <v>5</v>
      </c>
      <c r="D1961" s="8">
        <v>2007</v>
      </c>
      <c r="E1961">
        <v>7.0309999999999997</v>
      </c>
    </row>
    <row r="1962" spans="1:5" x14ac:dyDescent="0.2">
      <c r="A1962" s="50">
        <v>39217</v>
      </c>
      <c r="B1962" s="8">
        <v>15</v>
      </c>
      <c r="C1962" s="8">
        <v>5</v>
      </c>
      <c r="D1962" s="8">
        <v>2007</v>
      </c>
      <c r="E1962">
        <v>5.5780000000000003</v>
      </c>
    </row>
    <row r="1963" spans="1:5" x14ac:dyDescent="0.2">
      <c r="A1963" s="50">
        <v>39218</v>
      </c>
      <c r="B1963" s="8">
        <v>16</v>
      </c>
      <c r="C1963" s="8">
        <v>5</v>
      </c>
      <c r="D1963" s="8">
        <v>2007</v>
      </c>
      <c r="E1963">
        <v>3.0910000000000002</v>
      </c>
    </row>
    <row r="1964" spans="1:5" x14ac:dyDescent="0.2">
      <c r="A1964" s="50">
        <v>39219</v>
      </c>
      <c r="B1964" s="8">
        <v>17</v>
      </c>
      <c r="C1964" s="8">
        <v>5</v>
      </c>
      <c r="D1964" s="8">
        <v>2007</v>
      </c>
      <c r="E1964">
        <v>2.37</v>
      </c>
    </row>
    <row r="1965" spans="1:5" x14ac:dyDescent="0.2">
      <c r="A1965" s="50">
        <v>39220</v>
      </c>
      <c r="B1965" s="8">
        <v>18</v>
      </c>
      <c r="C1965" s="8">
        <v>5</v>
      </c>
      <c r="D1965" s="8">
        <v>2007</v>
      </c>
      <c r="E1965">
        <v>2.871</v>
      </c>
    </row>
    <row r="1966" spans="1:5" x14ac:dyDescent="0.2">
      <c r="A1966" s="50">
        <v>39221</v>
      </c>
      <c r="B1966" s="8">
        <v>19</v>
      </c>
      <c r="C1966" s="8">
        <v>5</v>
      </c>
      <c r="D1966" s="8">
        <v>2007</v>
      </c>
      <c r="E1966">
        <v>3.92</v>
      </c>
    </row>
    <row r="1967" spans="1:5" x14ac:dyDescent="0.2">
      <c r="A1967" s="50">
        <v>39222</v>
      </c>
      <c r="B1967" s="8">
        <v>20</v>
      </c>
      <c r="C1967" s="8">
        <v>5</v>
      </c>
      <c r="D1967" s="8">
        <v>2007</v>
      </c>
      <c r="E1967">
        <v>5.52</v>
      </c>
    </row>
    <row r="1968" spans="1:5" x14ac:dyDescent="0.2">
      <c r="A1968" s="50">
        <v>39223</v>
      </c>
      <c r="B1968" s="8">
        <v>21</v>
      </c>
      <c r="C1968" s="8">
        <v>5</v>
      </c>
      <c r="D1968" s="8">
        <v>2007</v>
      </c>
      <c r="E1968">
        <v>5.641</v>
      </c>
    </row>
    <row r="1969" spans="1:5" x14ac:dyDescent="0.2">
      <c r="A1969" s="50">
        <v>39224</v>
      </c>
      <c r="B1969" s="8">
        <v>22</v>
      </c>
      <c r="C1969" s="8">
        <v>5</v>
      </c>
      <c r="D1969" s="8">
        <v>2007</v>
      </c>
      <c r="E1969">
        <v>5.2119999999999997</v>
      </c>
    </row>
    <row r="1970" spans="1:5" x14ac:dyDescent="0.2">
      <c r="A1970" s="50">
        <v>39225</v>
      </c>
      <c r="B1970" s="8">
        <v>23</v>
      </c>
      <c r="C1970" s="8">
        <v>5</v>
      </c>
      <c r="D1970" s="8">
        <v>2007</v>
      </c>
      <c r="E1970">
        <v>5.25</v>
      </c>
    </row>
    <row r="1971" spans="1:5" x14ac:dyDescent="0.2">
      <c r="A1971" s="50">
        <v>39226</v>
      </c>
      <c r="B1971" s="8">
        <v>24</v>
      </c>
      <c r="C1971" s="8">
        <v>5</v>
      </c>
      <c r="D1971" s="8">
        <v>2007</v>
      </c>
      <c r="E1971">
        <v>4.96</v>
      </c>
    </row>
    <row r="1972" spans="1:5" x14ac:dyDescent="0.2">
      <c r="A1972" s="50">
        <v>39227</v>
      </c>
      <c r="B1972" s="8">
        <v>25</v>
      </c>
      <c r="C1972" s="8">
        <v>5</v>
      </c>
      <c r="D1972" s="8">
        <v>2007</v>
      </c>
      <c r="E1972">
        <v>4.4800000000000004</v>
      </c>
    </row>
    <row r="1973" spans="1:5" x14ac:dyDescent="0.2">
      <c r="A1973" s="50">
        <v>39228</v>
      </c>
      <c r="B1973" s="8">
        <v>26</v>
      </c>
      <c r="C1973" s="8">
        <v>5</v>
      </c>
      <c r="D1973" s="8">
        <v>2007</v>
      </c>
      <c r="E1973">
        <v>4.1150000000000002</v>
      </c>
    </row>
    <row r="1974" spans="1:5" x14ac:dyDescent="0.2">
      <c r="A1974" s="50">
        <v>39229</v>
      </c>
      <c r="B1974" s="8">
        <v>27</v>
      </c>
      <c r="C1974" s="8">
        <v>5</v>
      </c>
      <c r="D1974" s="8">
        <v>2007</v>
      </c>
      <c r="E1974">
        <v>3.6040000000000001</v>
      </c>
    </row>
    <row r="1975" spans="1:5" x14ac:dyDescent="0.2">
      <c r="A1975" s="50">
        <v>39230</v>
      </c>
      <c r="B1975" s="8">
        <v>28</v>
      </c>
      <c r="C1975" s="8">
        <v>5</v>
      </c>
      <c r="D1975" s="8">
        <v>2007</v>
      </c>
      <c r="E1975">
        <v>3.15</v>
      </c>
    </row>
    <row r="1976" spans="1:5" x14ac:dyDescent="0.2">
      <c r="A1976" s="50">
        <v>39231</v>
      </c>
      <c r="B1976" s="8">
        <v>29</v>
      </c>
      <c r="C1976" s="8">
        <v>5</v>
      </c>
      <c r="D1976" s="8">
        <v>2007</v>
      </c>
      <c r="E1976">
        <v>2.8149999999999999</v>
      </c>
    </row>
    <row r="1977" spans="1:5" x14ac:dyDescent="0.2">
      <c r="A1977" s="50">
        <v>39232</v>
      </c>
      <c r="B1977" s="8">
        <v>30</v>
      </c>
      <c r="C1977" s="8">
        <v>5</v>
      </c>
      <c r="D1977" s="8">
        <v>2007</v>
      </c>
      <c r="E1977">
        <v>2.4409999999999998</v>
      </c>
    </row>
    <row r="1978" spans="1:5" x14ac:dyDescent="0.2">
      <c r="A1978" s="50">
        <v>39233</v>
      </c>
      <c r="B1978" s="8">
        <v>31</v>
      </c>
      <c r="C1978" s="8">
        <v>5</v>
      </c>
      <c r="D1978" s="8">
        <v>2007</v>
      </c>
      <c r="E1978">
        <v>1.982</v>
      </c>
    </row>
    <row r="1979" spans="1:5" x14ac:dyDescent="0.2">
      <c r="A1979" s="50">
        <v>39234</v>
      </c>
      <c r="B1979" s="8">
        <v>1</v>
      </c>
      <c r="C1979" s="8">
        <v>6</v>
      </c>
      <c r="D1979" s="8">
        <v>2007</v>
      </c>
      <c r="E1979">
        <v>1.321</v>
      </c>
    </row>
    <row r="1980" spans="1:5" x14ac:dyDescent="0.2">
      <c r="A1980" s="50">
        <v>39235</v>
      </c>
      <c r="B1980" s="8">
        <v>2</v>
      </c>
      <c r="C1980" s="8">
        <v>6</v>
      </c>
      <c r="D1980" s="8">
        <v>2007</v>
      </c>
      <c r="E1980">
        <v>0.81</v>
      </c>
    </row>
    <row r="1981" spans="1:5" x14ac:dyDescent="0.2">
      <c r="A1981" s="50">
        <v>39236</v>
      </c>
      <c r="B1981" s="8">
        <v>3</v>
      </c>
      <c r="C1981" s="8">
        <v>6</v>
      </c>
      <c r="D1981" s="8">
        <v>2007</v>
      </c>
      <c r="E1981">
        <v>0.71699999999999997</v>
      </c>
    </row>
    <row r="1982" spans="1:5" x14ac:dyDescent="0.2">
      <c r="A1982" s="50">
        <v>39237</v>
      </c>
      <c r="B1982" s="8">
        <v>4</v>
      </c>
      <c r="C1982" s="8">
        <v>6</v>
      </c>
      <c r="D1982" s="8">
        <v>2007</v>
      </c>
      <c r="E1982">
        <v>0.55900000000000005</v>
      </c>
    </row>
    <row r="1983" spans="1:5" x14ac:dyDescent="0.2">
      <c r="A1983" s="50">
        <v>39238</v>
      </c>
      <c r="B1983" s="8">
        <v>5</v>
      </c>
      <c r="C1983" s="8">
        <v>6</v>
      </c>
      <c r="D1983" s="8">
        <v>2007</v>
      </c>
      <c r="E1983">
        <v>0.48699999999999999</v>
      </c>
    </row>
    <row r="1984" spans="1:5" x14ac:dyDescent="0.2">
      <c r="A1984" s="50">
        <v>39239</v>
      </c>
      <c r="B1984" s="8">
        <v>6</v>
      </c>
      <c r="C1984" s="8">
        <v>6</v>
      </c>
      <c r="D1984" s="8">
        <v>2007</v>
      </c>
      <c r="E1984">
        <v>0.53800000000000003</v>
      </c>
    </row>
    <row r="1985" spans="1:5" x14ac:dyDescent="0.2">
      <c r="A1985" s="50">
        <v>39240</v>
      </c>
      <c r="B1985" s="8">
        <v>7</v>
      </c>
      <c r="C1985" s="8">
        <v>6</v>
      </c>
      <c r="D1985" s="8">
        <v>2007</v>
      </c>
      <c r="E1985" s="15">
        <v>0.65400000000000003</v>
      </c>
    </row>
    <row r="1986" spans="1:5" x14ac:dyDescent="0.2">
      <c r="A1986" s="50">
        <v>39241</v>
      </c>
      <c r="B1986" s="8">
        <v>8</v>
      </c>
      <c r="C1986" s="8">
        <v>6</v>
      </c>
      <c r="D1986" s="8">
        <v>2007</v>
      </c>
      <c r="E1986" s="15">
        <v>0.97299999999999998</v>
      </c>
    </row>
    <row r="1987" spans="1:5" x14ac:dyDescent="0.2">
      <c r="A1987" s="50">
        <v>39242</v>
      </c>
      <c r="B1987" s="8">
        <v>9</v>
      </c>
      <c r="C1987" s="8">
        <v>6</v>
      </c>
      <c r="D1987" s="8">
        <v>2007</v>
      </c>
      <c r="E1987" s="15">
        <v>1.0129999999999999</v>
      </c>
    </row>
    <row r="1988" spans="1:5" x14ac:dyDescent="0.2">
      <c r="A1988" s="50">
        <v>39243</v>
      </c>
      <c r="B1988" s="8">
        <v>10</v>
      </c>
      <c r="C1988" s="8">
        <v>6</v>
      </c>
      <c r="D1988" s="8">
        <v>2007</v>
      </c>
      <c r="E1988" s="15">
        <v>1.179</v>
      </c>
    </row>
    <row r="1989" spans="1:5" x14ac:dyDescent="0.2">
      <c r="A1989" s="50">
        <v>39244</v>
      </c>
      <c r="B1989" s="8">
        <v>11</v>
      </c>
      <c r="C1989" s="8">
        <v>6</v>
      </c>
      <c r="D1989" s="8">
        <v>2007</v>
      </c>
      <c r="E1989" s="15">
        <v>1.3620000000000001</v>
      </c>
    </row>
    <row r="1990" spans="1:5" x14ac:dyDescent="0.2">
      <c r="A1990" s="50">
        <v>39245</v>
      </c>
      <c r="B1990" s="8">
        <v>12</v>
      </c>
      <c r="C1990" s="8">
        <v>6</v>
      </c>
      <c r="D1990" s="8">
        <v>2007</v>
      </c>
      <c r="E1990" s="15">
        <v>2.3149999999999999</v>
      </c>
    </row>
    <row r="1991" spans="1:5" x14ac:dyDescent="0.2">
      <c r="A1991" s="50">
        <v>39246</v>
      </c>
      <c r="B1991" s="8">
        <v>13</v>
      </c>
      <c r="C1991" s="8">
        <v>6</v>
      </c>
      <c r="D1991" s="8">
        <v>2007</v>
      </c>
      <c r="E1991" s="15">
        <v>3.7330000000000001</v>
      </c>
    </row>
    <row r="1992" spans="1:5" x14ac:dyDescent="0.2">
      <c r="A1992" s="50">
        <v>39247</v>
      </c>
      <c r="B1992" s="8">
        <v>14</v>
      </c>
      <c r="C1992" s="8">
        <v>6</v>
      </c>
      <c r="D1992" s="8">
        <v>2007</v>
      </c>
      <c r="E1992" s="15">
        <v>3.5710000000000002</v>
      </c>
    </row>
    <row r="1993" spans="1:5" x14ac:dyDescent="0.2">
      <c r="A1993" s="50">
        <v>39248</v>
      </c>
      <c r="B1993" s="8">
        <v>15</v>
      </c>
      <c r="C1993" s="8">
        <v>6</v>
      </c>
      <c r="D1993" s="8">
        <v>2007</v>
      </c>
      <c r="E1993" s="15">
        <v>3.0659999999999998</v>
      </c>
    </row>
    <row r="1994" spans="1:5" x14ac:dyDescent="0.2">
      <c r="A1994" s="50">
        <v>39249</v>
      </c>
      <c r="B1994" s="8">
        <v>16</v>
      </c>
      <c r="C1994" s="8">
        <v>6</v>
      </c>
      <c r="D1994" s="8">
        <v>2007</v>
      </c>
      <c r="E1994" s="15">
        <v>2.7080000000000002</v>
      </c>
    </row>
    <row r="1995" spans="1:5" x14ac:dyDescent="0.2">
      <c r="A1995" s="50">
        <v>39250</v>
      </c>
      <c r="B1995" s="8">
        <v>17</v>
      </c>
      <c r="C1995" s="8">
        <v>6</v>
      </c>
      <c r="D1995" s="8">
        <v>2007</v>
      </c>
      <c r="E1995" s="15">
        <v>2.8</v>
      </c>
    </row>
    <row r="1996" spans="1:5" x14ac:dyDescent="0.2">
      <c r="A1996" s="50">
        <v>39251</v>
      </c>
      <c r="B1996" s="8">
        <v>18</v>
      </c>
      <c r="C1996" s="8">
        <v>6</v>
      </c>
      <c r="D1996" s="8">
        <v>2007</v>
      </c>
      <c r="E1996" s="15">
        <v>3.7370000000000001</v>
      </c>
    </row>
    <row r="1997" spans="1:5" x14ac:dyDescent="0.2">
      <c r="A1997" s="50">
        <v>39252</v>
      </c>
      <c r="B1997" s="8">
        <v>19</v>
      </c>
      <c r="C1997" s="8">
        <v>6</v>
      </c>
      <c r="D1997" s="8">
        <v>2007</v>
      </c>
      <c r="E1997" s="15">
        <v>7.0419999999999998</v>
      </c>
    </row>
    <row r="1998" spans="1:5" x14ac:dyDescent="0.2">
      <c r="A1998" s="50">
        <v>39253</v>
      </c>
      <c r="B1998" s="8">
        <v>20</v>
      </c>
      <c r="C1998" s="8">
        <v>6</v>
      </c>
      <c r="D1998" s="8">
        <v>2007</v>
      </c>
      <c r="E1998" s="15">
        <v>11.791</v>
      </c>
    </row>
    <row r="1999" spans="1:5" x14ac:dyDescent="0.2">
      <c r="A1999" s="50">
        <v>39254</v>
      </c>
      <c r="B1999" s="8">
        <v>21</v>
      </c>
      <c r="C1999" s="8">
        <v>6</v>
      </c>
      <c r="D1999" s="8">
        <v>2007</v>
      </c>
      <c r="E1999" s="37">
        <v>145</v>
      </c>
    </row>
    <row r="2000" spans="1:5" x14ac:dyDescent="0.2">
      <c r="A2000" s="50">
        <v>39255</v>
      </c>
      <c r="B2000" s="8">
        <v>22</v>
      </c>
      <c r="C2000" s="8">
        <v>6</v>
      </c>
      <c r="D2000" s="8">
        <v>2007</v>
      </c>
      <c r="E2000" s="37">
        <v>145</v>
      </c>
    </row>
    <row r="2001" spans="1:5" x14ac:dyDescent="0.2">
      <c r="A2001" s="50">
        <v>39256</v>
      </c>
      <c r="B2001" s="8">
        <v>23</v>
      </c>
      <c r="C2001" s="8">
        <v>6</v>
      </c>
      <c r="D2001" s="8">
        <v>2007</v>
      </c>
      <c r="E2001" s="15">
        <v>97.192999999999998</v>
      </c>
    </row>
    <row r="2002" spans="1:5" x14ac:dyDescent="0.2">
      <c r="A2002" s="50">
        <v>39257</v>
      </c>
      <c r="B2002" s="8">
        <v>24</v>
      </c>
      <c r="C2002" s="8">
        <v>6</v>
      </c>
      <c r="D2002" s="8">
        <v>2007</v>
      </c>
      <c r="E2002" s="15">
        <v>28.216999999999999</v>
      </c>
    </row>
    <row r="2003" spans="1:5" x14ac:dyDescent="0.2">
      <c r="A2003" s="50">
        <v>39258</v>
      </c>
      <c r="B2003" s="8">
        <v>25</v>
      </c>
      <c r="C2003" s="8">
        <v>6</v>
      </c>
      <c r="D2003" s="8">
        <v>2007</v>
      </c>
      <c r="E2003" s="15">
        <v>10.124000000000001</v>
      </c>
    </row>
    <row r="2004" spans="1:5" x14ac:dyDescent="0.2">
      <c r="A2004" s="50">
        <v>39259</v>
      </c>
      <c r="B2004" s="8">
        <v>26</v>
      </c>
      <c r="C2004" s="8">
        <v>6</v>
      </c>
      <c r="D2004" s="8">
        <v>2007</v>
      </c>
      <c r="E2004" s="15">
        <v>7.5629999999999997</v>
      </c>
    </row>
    <row r="2005" spans="1:5" x14ac:dyDescent="0.2">
      <c r="A2005" s="50">
        <v>39260</v>
      </c>
      <c r="B2005" s="8">
        <v>27</v>
      </c>
      <c r="C2005" s="8">
        <v>6</v>
      </c>
      <c r="D2005" s="8">
        <v>2007</v>
      </c>
      <c r="E2005" s="15">
        <v>14.129</v>
      </c>
    </row>
    <row r="2006" spans="1:5" x14ac:dyDescent="0.2">
      <c r="A2006" s="50">
        <v>39261</v>
      </c>
      <c r="B2006" s="8">
        <v>28</v>
      </c>
      <c r="C2006" s="8">
        <v>6</v>
      </c>
      <c r="D2006" s="8">
        <v>2007</v>
      </c>
      <c r="E2006" s="37">
        <v>145</v>
      </c>
    </row>
    <row r="2007" spans="1:5" x14ac:dyDescent="0.2">
      <c r="A2007" s="50">
        <v>39262</v>
      </c>
      <c r="B2007" s="8">
        <v>29</v>
      </c>
      <c r="C2007" s="8">
        <v>6</v>
      </c>
      <c r="D2007" s="8">
        <v>2007</v>
      </c>
      <c r="E2007" s="37">
        <v>145</v>
      </c>
    </row>
    <row r="2008" spans="1:5" x14ac:dyDescent="0.2">
      <c r="A2008" s="50">
        <v>39263</v>
      </c>
      <c r="B2008" s="8">
        <v>30</v>
      </c>
      <c r="C2008" s="8">
        <v>6</v>
      </c>
      <c r="D2008" s="8">
        <v>2007</v>
      </c>
      <c r="E2008" s="37">
        <v>145</v>
      </c>
    </row>
    <row r="2009" spans="1:5" x14ac:dyDescent="0.2">
      <c r="A2009" s="50">
        <v>39264</v>
      </c>
      <c r="B2009" s="8">
        <v>1</v>
      </c>
      <c r="C2009" s="8">
        <v>7</v>
      </c>
      <c r="D2009" s="8">
        <v>2007</v>
      </c>
    </row>
    <row r="2010" spans="1:5" x14ac:dyDescent="0.2">
      <c r="A2010" s="50">
        <v>39265</v>
      </c>
      <c r="B2010" s="8">
        <v>2</v>
      </c>
      <c r="C2010" s="8">
        <v>7</v>
      </c>
      <c r="D2010" s="8">
        <v>2007</v>
      </c>
    </row>
    <row r="2011" spans="1:5" x14ac:dyDescent="0.2">
      <c r="A2011" s="50">
        <v>39266</v>
      </c>
      <c r="B2011" s="8">
        <v>3</v>
      </c>
      <c r="C2011" s="8">
        <v>7</v>
      </c>
      <c r="D2011" s="8">
        <v>2007</v>
      </c>
    </row>
    <row r="2012" spans="1:5" x14ac:dyDescent="0.2">
      <c r="A2012" s="50">
        <v>39267</v>
      </c>
      <c r="B2012" s="8">
        <v>4</v>
      </c>
      <c r="C2012" s="8">
        <v>7</v>
      </c>
      <c r="D2012" s="8">
        <v>2007</v>
      </c>
    </row>
    <row r="2013" spans="1:5" x14ac:dyDescent="0.2">
      <c r="A2013" s="50">
        <v>39268</v>
      </c>
      <c r="B2013" s="8">
        <v>5</v>
      </c>
      <c r="C2013" s="8">
        <v>7</v>
      </c>
      <c r="D2013" s="8">
        <v>2007</v>
      </c>
    </row>
    <row r="2014" spans="1:5" x14ac:dyDescent="0.2">
      <c r="A2014" s="50">
        <v>39269</v>
      </c>
      <c r="B2014" s="8">
        <v>6</v>
      </c>
      <c r="C2014" s="8">
        <v>7</v>
      </c>
      <c r="D2014" s="8">
        <v>2007</v>
      </c>
    </row>
    <row r="2015" spans="1:5" x14ac:dyDescent="0.2">
      <c r="A2015" s="50">
        <v>39270</v>
      </c>
      <c r="B2015" s="8">
        <v>7</v>
      </c>
      <c r="C2015" s="8">
        <v>7</v>
      </c>
      <c r="D2015" s="8">
        <v>2007</v>
      </c>
    </row>
    <row r="2016" spans="1:5" x14ac:dyDescent="0.2">
      <c r="A2016" s="50">
        <v>39271</v>
      </c>
      <c r="B2016" s="8">
        <v>8</v>
      </c>
      <c r="C2016" s="8">
        <v>7</v>
      </c>
      <c r="D2016" s="8">
        <v>2007</v>
      </c>
    </row>
    <row r="2017" spans="1:19" x14ac:dyDescent="0.2">
      <c r="A2017" s="50">
        <v>39272</v>
      </c>
      <c r="B2017" s="8">
        <v>9</v>
      </c>
      <c r="C2017" s="8">
        <v>7</v>
      </c>
      <c r="D2017" s="8">
        <v>2007</v>
      </c>
    </row>
    <row r="2018" spans="1:19" x14ac:dyDescent="0.2">
      <c r="A2018" s="50">
        <v>39273</v>
      </c>
      <c r="B2018" s="8">
        <v>10</v>
      </c>
      <c r="C2018" s="8">
        <v>7</v>
      </c>
      <c r="D2018" s="8">
        <v>2007</v>
      </c>
    </row>
    <row r="2019" spans="1:19" x14ac:dyDescent="0.2">
      <c r="A2019" s="50">
        <v>39274</v>
      </c>
      <c r="B2019" s="8">
        <v>11</v>
      </c>
      <c r="C2019" s="8">
        <v>7</v>
      </c>
      <c r="D2019" s="8">
        <v>2007</v>
      </c>
    </row>
    <row r="2020" spans="1:19" x14ac:dyDescent="0.2">
      <c r="A2020" s="50">
        <v>39275</v>
      </c>
      <c r="B2020" s="8">
        <v>12</v>
      </c>
      <c r="C2020" s="8">
        <v>7</v>
      </c>
      <c r="D2020" s="8">
        <v>2007</v>
      </c>
    </row>
    <row r="2021" spans="1:19" x14ac:dyDescent="0.2">
      <c r="A2021" s="50">
        <v>39276</v>
      </c>
      <c r="B2021" s="8">
        <v>13</v>
      </c>
      <c r="C2021" s="8">
        <v>7</v>
      </c>
      <c r="D2021" s="8">
        <v>2007</v>
      </c>
    </row>
    <row r="2022" spans="1:19" x14ac:dyDescent="0.2">
      <c r="A2022" s="50">
        <v>39277</v>
      </c>
      <c r="B2022" s="8">
        <v>14</v>
      </c>
      <c r="C2022" s="8">
        <v>7</v>
      </c>
      <c r="D2022" s="8">
        <v>2007</v>
      </c>
    </row>
    <row r="2023" spans="1:19" x14ac:dyDescent="0.2">
      <c r="A2023" s="50">
        <v>39278</v>
      </c>
      <c r="B2023" s="8">
        <v>15</v>
      </c>
      <c r="C2023" s="8">
        <v>7</v>
      </c>
      <c r="D2023" s="8">
        <v>2007</v>
      </c>
    </row>
    <row r="2024" spans="1:19" s="14" customFormat="1" x14ac:dyDescent="0.2">
      <c r="A2024" s="50">
        <v>39279</v>
      </c>
      <c r="B2024" s="8">
        <v>16</v>
      </c>
      <c r="C2024" s="8">
        <v>7</v>
      </c>
      <c r="D2024" s="8">
        <v>2007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</row>
    <row r="2025" spans="1:19" x14ac:dyDescent="0.2">
      <c r="A2025" s="50">
        <v>39280</v>
      </c>
      <c r="B2025" s="8">
        <v>17</v>
      </c>
      <c r="C2025" s="8">
        <v>7</v>
      </c>
      <c r="D2025" s="8">
        <v>2007</v>
      </c>
    </row>
    <row r="2026" spans="1:19" x14ac:dyDescent="0.2">
      <c r="A2026" s="50">
        <v>39281</v>
      </c>
      <c r="B2026" s="8">
        <v>18</v>
      </c>
      <c r="C2026" s="8">
        <v>7</v>
      </c>
      <c r="D2026" s="8">
        <v>2007</v>
      </c>
    </row>
    <row r="2027" spans="1:19" x14ac:dyDescent="0.2">
      <c r="A2027" s="50">
        <v>39282</v>
      </c>
      <c r="B2027" s="8">
        <v>19</v>
      </c>
      <c r="C2027" s="8">
        <v>7</v>
      </c>
      <c r="D2027" s="8">
        <v>2007</v>
      </c>
    </row>
    <row r="2028" spans="1:19" x14ac:dyDescent="0.2">
      <c r="A2028" s="50">
        <v>39283</v>
      </c>
      <c r="B2028" s="8">
        <v>20</v>
      </c>
      <c r="C2028" s="8">
        <v>7</v>
      </c>
      <c r="D2028" s="8">
        <v>2007</v>
      </c>
    </row>
    <row r="2029" spans="1:19" x14ac:dyDescent="0.2">
      <c r="A2029" s="50">
        <v>39284</v>
      </c>
      <c r="B2029" s="8">
        <v>21</v>
      </c>
      <c r="C2029" s="8">
        <v>7</v>
      </c>
      <c r="D2029" s="8">
        <v>2007</v>
      </c>
    </row>
    <row r="2030" spans="1:19" x14ac:dyDescent="0.2">
      <c r="A2030" s="50">
        <v>39285</v>
      </c>
      <c r="B2030" s="8">
        <v>22</v>
      </c>
      <c r="C2030" s="8">
        <v>7</v>
      </c>
      <c r="D2030" s="8">
        <v>2007</v>
      </c>
    </row>
    <row r="2031" spans="1:19" x14ac:dyDescent="0.2">
      <c r="A2031" s="50">
        <v>39286</v>
      </c>
      <c r="B2031" s="8">
        <v>23</v>
      </c>
      <c r="C2031" s="8">
        <v>7</v>
      </c>
      <c r="D2031" s="8">
        <v>2007</v>
      </c>
    </row>
    <row r="2032" spans="1:19" x14ac:dyDescent="0.2">
      <c r="A2032" s="50">
        <v>39287</v>
      </c>
      <c r="B2032" s="8">
        <v>24</v>
      </c>
      <c r="C2032" s="8">
        <v>7</v>
      </c>
      <c r="D2032" s="8">
        <v>2007</v>
      </c>
    </row>
    <row r="2033" spans="1:5" x14ac:dyDescent="0.2">
      <c r="A2033" s="50">
        <v>39288</v>
      </c>
      <c r="B2033" s="8">
        <v>25</v>
      </c>
      <c r="C2033" s="8">
        <v>7</v>
      </c>
      <c r="D2033" s="8">
        <v>2007</v>
      </c>
    </row>
    <row r="2034" spans="1:5" x14ac:dyDescent="0.2">
      <c r="A2034" s="50">
        <v>39289</v>
      </c>
      <c r="B2034" s="8">
        <v>26</v>
      </c>
      <c r="C2034" s="8">
        <v>7</v>
      </c>
      <c r="D2034" s="8">
        <v>2007</v>
      </c>
    </row>
    <row r="2035" spans="1:5" x14ac:dyDescent="0.2">
      <c r="A2035" s="50">
        <v>39290</v>
      </c>
      <c r="B2035" s="8">
        <v>27</v>
      </c>
      <c r="C2035" s="8">
        <v>7</v>
      </c>
      <c r="D2035" s="8">
        <v>2007</v>
      </c>
    </row>
    <row r="2036" spans="1:5" x14ac:dyDescent="0.2">
      <c r="A2036" s="50">
        <v>39291</v>
      </c>
      <c r="B2036" s="8">
        <v>28</v>
      </c>
      <c r="C2036" s="8">
        <v>7</v>
      </c>
      <c r="D2036" s="8">
        <v>2007</v>
      </c>
    </row>
    <row r="2037" spans="1:5" x14ac:dyDescent="0.2">
      <c r="A2037" s="50">
        <v>39292</v>
      </c>
      <c r="B2037" s="8">
        <v>29</v>
      </c>
      <c r="C2037" s="8">
        <v>7</v>
      </c>
      <c r="D2037" s="8">
        <v>2007</v>
      </c>
    </row>
    <row r="2038" spans="1:5" x14ac:dyDescent="0.2">
      <c r="A2038" s="50">
        <v>39293</v>
      </c>
      <c r="B2038" s="8">
        <v>30</v>
      </c>
      <c r="C2038" s="8">
        <v>7</v>
      </c>
      <c r="D2038" s="8">
        <v>2007</v>
      </c>
    </row>
    <row r="2039" spans="1:5" x14ac:dyDescent="0.2">
      <c r="A2039" s="50">
        <v>39294</v>
      </c>
      <c r="B2039" s="8">
        <v>31</v>
      </c>
      <c r="C2039" s="8">
        <v>7</v>
      </c>
      <c r="D2039" s="8">
        <v>2007</v>
      </c>
    </row>
    <row r="2040" spans="1:5" x14ac:dyDescent="0.2">
      <c r="A2040" s="50">
        <v>39295</v>
      </c>
      <c r="B2040" s="8">
        <v>1</v>
      </c>
      <c r="C2040" s="8">
        <v>8</v>
      </c>
      <c r="D2040" s="8">
        <v>2007</v>
      </c>
    </row>
    <row r="2041" spans="1:5" x14ac:dyDescent="0.2">
      <c r="A2041" s="50">
        <v>39296</v>
      </c>
      <c r="B2041" s="8">
        <v>2</v>
      </c>
      <c r="C2041" s="8">
        <v>8</v>
      </c>
      <c r="D2041" s="8">
        <v>2007</v>
      </c>
    </row>
    <row r="2042" spans="1:5" x14ac:dyDescent="0.2">
      <c r="A2042" s="50">
        <v>39297</v>
      </c>
      <c r="B2042" s="8">
        <v>3</v>
      </c>
      <c r="C2042" s="8">
        <v>8</v>
      </c>
      <c r="D2042" s="8">
        <v>2007</v>
      </c>
    </row>
    <row r="2043" spans="1:5" x14ac:dyDescent="0.2">
      <c r="A2043" s="50">
        <v>39298</v>
      </c>
      <c r="B2043" s="8">
        <v>4</v>
      </c>
      <c r="C2043" s="8">
        <v>8</v>
      </c>
      <c r="D2043" s="8">
        <v>2007</v>
      </c>
    </row>
    <row r="2044" spans="1:5" x14ac:dyDescent="0.2">
      <c r="A2044" s="50">
        <v>39299</v>
      </c>
      <c r="B2044" s="8">
        <v>5</v>
      </c>
      <c r="C2044" s="8">
        <v>8</v>
      </c>
      <c r="D2044" s="8">
        <v>2007</v>
      </c>
    </row>
    <row r="2045" spans="1:5" x14ac:dyDescent="0.2">
      <c r="A2045" s="50">
        <v>39300</v>
      </c>
      <c r="B2045" s="8">
        <v>6</v>
      </c>
      <c r="C2045" s="8">
        <v>8</v>
      </c>
      <c r="D2045" s="8">
        <v>2007</v>
      </c>
    </row>
    <row r="2046" spans="1:5" x14ac:dyDescent="0.2">
      <c r="A2046" s="50">
        <v>39301</v>
      </c>
      <c r="B2046" s="8">
        <v>7</v>
      </c>
      <c r="C2046" s="8">
        <v>8</v>
      </c>
      <c r="D2046" s="8">
        <v>2007</v>
      </c>
      <c r="E2046">
        <v>8.6069999999999993</v>
      </c>
    </row>
    <row r="2047" spans="1:5" x14ac:dyDescent="0.2">
      <c r="A2047" s="50">
        <v>39302</v>
      </c>
      <c r="B2047" s="8">
        <v>8</v>
      </c>
      <c r="C2047" s="8">
        <v>8</v>
      </c>
      <c r="D2047" s="8">
        <v>2007</v>
      </c>
      <c r="E2047">
        <v>8.4860000000000007</v>
      </c>
    </row>
    <row r="2048" spans="1:5" x14ac:dyDescent="0.2">
      <c r="A2048" s="50">
        <v>39303</v>
      </c>
      <c r="B2048" s="8">
        <v>9</v>
      </c>
      <c r="C2048" s="8">
        <v>8</v>
      </c>
      <c r="D2048" s="8">
        <v>2007</v>
      </c>
      <c r="E2048">
        <v>8.4740000000000002</v>
      </c>
    </row>
    <row r="2049" spans="1:5" x14ac:dyDescent="0.2">
      <c r="A2049" s="50">
        <v>39304</v>
      </c>
      <c r="B2049" s="8">
        <v>10</v>
      </c>
      <c r="C2049" s="8">
        <v>8</v>
      </c>
      <c r="D2049" s="8">
        <v>2007</v>
      </c>
      <c r="E2049">
        <v>8.4909999999999997</v>
      </c>
    </row>
    <row r="2050" spans="1:5" x14ac:dyDescent="0.2">
      <c r="A2050" s="50">
        <v>39305</v>
      </c>
      <c r="B2050" s="8">
        <v>11</v>
      </c>
      <c r="C2050" s="8">
        <v>8</v>
      </c>
      <c r="D2050" s="8">
        <v>2007</v>
      </c>
      <c r="E2050">
        <v>8.3740000000000006</v>
      </c>
    </row>
    <row r="2051" spans="1:5" x14ac:dyDescent="0.2">
      <c r="A2051" s="50">
        <v>39306</v>
      </c>
      <c r="B2051" s="8">
        <v>12</v>
      </c>
      <c r="C2051" s="8">
        <v>8</v>
      </c>
      <c r="D2051" s="8">
        <v>2007</v>
      </c>
      <c r="E2051">
        <v>8.7859999999999996</v>
      </c>
    </row>
    <row r="2052" spans="1:5" x14ac:dyDescent="0.2">
      <c r="A2052" s="50">
        <v>39307</v>
      </c>
      <c r="B2052" s="8">
        <v>13</v>
      </c>
      <c r="C2052" s="8">
        <v>8</v>
      </c>
      <c r="D2052" s="8">
        <v>2007</v>
      </c>
      <c r="E2052">
        <v>9.141</v>
      </c>
    </row>
    <row r="2053" spans="1:5" x14ac:dyDescent="0.2">
      <c r="A2053" s="50">
        <v>39308</v>
      </c>
      <c r="B2053" s="8">
        <v>14</v>
      </c>
      <c r="C2053" s="8">
        <v>8</v>
      </c>
      <c r="D2053" s="8">
        <v>2007</v>
      </c>
      <c r="E2053">
        <v>9.1790000000000003</v>
      </c>
    </row>
    <row r="2054" spans="1:5" x14ac:dyDescent="0.2">
      <c r="A2054" s="50">
        <v>39309</v>
      </c>
      <c r="B2054" s="8">
        <v>15</v>
      </c>
      <c r="C2054" s="8">
        <v>8</v>
      </c>
      <c r="D2054" s="8">
        <v>2007</v>
      </c>
      <c r="E2054">
        <v>8.8879999999999999</v>
      </c>
    </row>
    <row r="2055" spans="1:5" x14ac:dyDescent="0.2">
      <c r="A2055" s="50">
        <v>39310</v>
      </c>
      <c r="B2055" s="8">
        <v>16</v>
      </c>
      <c r="C2055" s="8">
        <v>8</v>
      </c>
      <c r="D2055" s="8">
        <v>2007</v>
      </c>
      <c r="E2055">
        <v>8.6530000000000005</v>
      </c>
    </row>
    <row r="2056" spans="1:5" x14ac:dyDescent="0.2">
      <c r="A2056" s="50">
        <v>39311</v>
      </c>
      <c r="B2056" s="8">
        <v>17</v>
      </c>
      <c r="C2056" s="8">
        <v>8</v>
      </c>
      <c r="D2056" s="8">
        <v>2007</v>
      </c>
      <c r="E2056">
        <v>8.7439999999999998</v>
      </c>
    </row>
    <row r="2057" spans="1:5" x14ac:dyDescent="0.2">
      <c r="A2057" s="50">
        <v>39312</v>
      </c>
      <c r="B2057" s="8">
        <v>18</v>
      </c>
      <c r="C2057" s="8">
        <v>8</v>
      </c>
      <c r="D2057" s="8">
        <v>2007</v>
      </c>
      <c r="E2057">
        <v>8.8249999999999993</v>
      </c>
    </row>
    <row r="2058" spans="1:5" x14ac:dyDescent="0.2">
      <c r="A2058" s="50">
        <v>39313</v>
      </c>
      <c r="B2058" s="8">
        <v>19</v>
      </c>
      <c r="C2058" s="8">
        <v>8</v>
      </c>
      <c r="D2058" s="8">
        <v>2007</v>
      </c>
      <c r="E2058">
        <v>8.609</v>
      </c>
    </row>
    <row r="2059" spans="1:5" x14ac:dyDescent="0.2">
      <c r="A2059" s="50">
        <v>39314</v>
      </c>
      <c r="B2059" s="8">
        <v>20</v>
      </c>
      <c r="C2059" s="8">
        <v>8</v>
      </c>
      <c r="D2059" s="8">
        <v>2007</v>
      </c>
      <c r="E2059">
        <v>8.7899999999999991</v>
      </c>
    </row>
    <row r="2060" spans="1:5" x14ac:dyDescent="0.2">
      <c r="A2060" s="50">
        <v>39315</v>
      </c>
      <c r="B2060" s="8">
        <v>21</v>
      </c>
      <c r="C2060" s="8">
        <v>8</v>
      </c>
      <c r="D2060" s="8">
        <v>2007</v>
      </c>
      <c r="E2060">
        <v>9.0090000000000003</v>
      </c>
    </row>
    <row r="2061" spans="1:5" x14ac:dyDescent="0.2">
      <c r="A2061" s="50">
        <v>39316</v>
      </c>
      <c r="B2061" s="8">
        <v>22</v>
      </c>
      <c r="C2061" s="8">
        <v>8</v>
      </c>
      <c r="D2061" s="8">
        <v>2007</v>
      </c>
      <c r="E2061">
        <v>9.0690000000000008</v>
      </c>
    </row>
    <row r="2062" spans="1:5" x14ac:dyDescent="0.2">
      <c r="A2062" s="50">
        <v>39317</v>
      </c>
      <c r="B2062" s="8">
        <v>23</v>
      </c>
      <c r="C2062" s="8">
        <v>8</v>
      </c>
      <c r="D2062" s="8">
        <v>2007</v>
      </c>
      <c r="E2062">
        <v>8.8729999999999993</v>
      </c>
    </row>
    <row r="2063" spans="1:5" x14ac:dyDescent="0.2">
      <c r="A2063" s="50">
        <v>39318</v>
      </c>
      <c r="B2063" s="8">
        <v>24</v>
      </c>
      <c r="C2063" s="8">
        <v>8</v>
      </c>
      <c r="D2063" s="8">
        <v>2007</v>
      </c>
      <c r="E2063">
        <v>8.6649999999999991</v>
      </c>
    </row>
    <row r="2064" spans="1:5" x14ac:dyDescent="0.2">
      <c r="A2064" s="50">
        <v>39319</v>
      </c>
      <c r="B2064" s="8">
        <v>25</v>
      </c>
      <c r="C2064" s="8">
        <v>8</v>
      </c>
      <c r="D2064" s="8">
        <v>2007</v>
      </c>
      <c r="E2064">
        <v>8.4700000000000006</v>
      </c>
    </row>
    <row r="2065" spans="1:5" x14ac:dyDescent="0.2">
      <c r="A2065" s="50">
        <v>39320</v>
      </c>
      <c r="B2065" s="8">
        <v>26</v>
      </c>
      <c r="C2065" s="8">
        <v>8</v>
      </c>
      <c r="D2065" s="8">
        <v>2007</v>
      </c>
      <c r="E2065">
        <v>8.4640000000000004</v>
      </c>
    </row>
    <row r="2066" spans="1:5" x14ac:dyDescent="0.2">
      <c r="A2066" s="50">
        <v>39321</v>
      </c>
      <c r="B2066" s="8">
        <v>27</v>
      </c>
      <c r="C2066" s="8">
        <v>8</v>
      </c>
      <c r="D2066" s="8">
        <v>2007</v>
      </c>
      <c r="E2066">
        <v>8.5229999999999997</v>
      </c>
    </row>
    <row r="2067" spans="1:5" x14ac:dyDescent="0.2">
      <c r="A2067" s="50">
        <v>39322</v>
      </c>
      <c r="B2067" s="8">
        <v>28</v>
      </c>
      <c r="C2067" s="8">
        <v>8</v>
      </c>
      <c r="D2067" s="8">
        <v>2007</v>
      </c>
      <c r="E2067">
        <v>8.6649999999999991</v>
      </c>
    </row>
    <row r="2068" spans="1:5" x14ac:dyDescent="0.2">
      <c r="A2068" s="50">
        <v>39323</v>
      </c>
      <c r="B2068" s="8">
        <v>29</v>
      </c>
      <c r="C2068" s="8">
        <v>8</v>
      </c>
      <c r="D2068" s="8">
        <v>2007</v>
      </c>
      <c r="E2068">
        <v>8.4190000000000005</v>
      </c>
    </row>
    <row r="2069" spans="1:5" x14ac:dyDescent="0.2">
      <c r="A2069" s="50">
        <v>39324</v>
      </c>
      <c r="B2069" s="8">
        <v>30</v>
      </c>
      <c r="C2069" s="8">
        <v>8</v>
      </c>
      <c r="D2069" s="8">
        <v>2007</v>
      </c>
      <c r="E2069">
        <v>8.3889999999999993</v>
      </c>
    </row>
    <row r="2070" spans="1:5" x14ac:dyDescent="0.2">
      <c r="A2070" s="50">
        <v>39325</v>
      </c>
      <c r="B2070" s="8">
        <v>31</v>
      </c>
      <c r="C2070" s="8">
        <v>8</v>
      </c>
      <c r="D2070" s="8">
        <v>2007</v>
      </c>
      <c r="E2070">
        <v>9.0180000000000007</v>
      </c>
    </row>
    <row r="2071" spans="1:5" x14ac:dyDescent="0.2">
      <c r="A2071" s="50">
        <v>39326</v>
      </c>
      <c r="B2071" s="8">
        <v>1</v>
      </c>
      <c r="C2071" s="8">
        <v>9</v>
      </c>
      <c r="D2071" s="8">
        <v>2007</v>
      </c>
      <c r="E2071">
        <v>9.4039999999999999</v>
      </c>
    </row>
    <row r="2072" spans="1:5" x14ac:dyDescent="0.2">
      <c r="A2072" s="50">
        <v>39327</v>
      </c>
      <c r="B2072" s="8">
        <v>2</v>
      </c>
      <c r="C2072" s="8">
        <v>9</v>
      </c>
      <c r="D2072" s="8">
        <v>2007</v>
      </c>
      <c r="E2072">
        <v>9.1509999999999998</v>
      </c>
    </row>
    <row r="2073" spans="1:5" x14ac:dyDescent="0.2">
      <c r="A2073" s="50">
        <v>39328</v>
      </c>
      <c r="B2073" s="8">
        <v>3</v>
      </c>
      <c r="C2073" s="8">
        <v>9</v>
      </c>
      <c r="D2073" s="8">
        <v>2007</v>
      </c>
    </row>
    <row r="2074" spans="1:5" x14ac:dyDescent="0.2">
      <c r="A2074" s="50">
        <v>39329</v>
      </c>
      <c r="B2074" s="8">
        <v>4</v>
      </c>
      <c r="C2074" s="8">
        <v>9</v>
      </c>
      <c r="D2074" s="8">
        <v>2007</v>
      </c>
    </row>
    <row r="2075" spans="1:5" x14ac:dyDescent="0.2">
      <c r="A2075" s="50">
        <v>39330</v>
      </c>
      <c r="B2075" s="8">
        <v>5</v>
      </c>
      <c r="C2075" s="8">
        <v>9</v>
      </c>
      <c r="D2075" s="8">
        <v>2007</v>
      </c>
    </row>
    <row r="2076" spans="1:5" x14ac:dyDescent="0.2">
      <c r="A2076" s="50">
        <v>39331</v>
      </c>
      <c r="B2076" s="8">
        <v>6</v>
      </c>
      <c r="C2076" s="8">
        <v>9</v>
      </c>
      <c r="D2076" s="8">
        <v>2007</v>
      </c>
    </row>
    <row r="2077" spans="1:5" x14ac:dyDescent="0.2">
      <c r="A2077" s="50">
        <v>39332</v>
      </c>
      <c r="B2077" s="8">
        <v>7</v>
      </c>
      <c r="C2077" s="8">
        <v>9</v>
      </c>
      <c r="D2077" s="8">
        <v>2007</v>
      </c>
    </row>
    <row r="2078" spans="1:5" x14ac:dyDescent="0.2">
      <c r="A2078" s="50">
        <v>39333</v>
      </c>
      <c r="B2078" s="8">
        <v>8</v>
      </c>
      <c r="C2078" s="8">
        <v>9</v>
      </c>
      <c r="D2078" s="8">
        <v>2007</v>
      </c>
    </row>
    <row r="2079" spans="1:5" x14ac:dyDescent="0.2">
      <c r="A2079" s="50">
        <v>39334</v>
      </c>
      <c r="B2079" s="8">
        <v>9</v>
      </c>
      <c r="C2079" s="8">
        <v>9</v>
      </c>
      <c r="D2079" s="8">
        <v>2007</v>
      </c>
    </row>
    <row r="2080" spans="1:5" x14ac:dyDescent="0.2">
      <c r="A2080" s="50">
        <v>39335</v>
      </c>
      <c r="B2080" s="8">
        <v>10</v>
      </c>
      <c r="C2080" s="8">
        <v>9</v>
      </c>
      <c r="D2080" s="8">
        <v>2007</v>
      </c>
    </row>
    <row r="2081" spans="1:5" x14ac:dyDescent="0.2">
      <c r="A2081" s="50">
        <v>39336</v>
      </c>
      <c r="B2081" s="8">
        <v>11</v>
      </c>
      <c r="C2081" s="8">
        <v>9</v>
      </c>
      <c r="D2081" s="8">
        <v>2007</v>
      </c>
    </row>
    <row r="2082" spans="1:5" x14ac:dyDescent="0.2">
      <c r="A2082" s="50">
        <v>39337</v>
      </c>
      <c r="B2082" s="8">
        <v>12</v>
      </c>
      <c r="C2082" s="8">
        <v>9</v>
      </c>
      <c r="D2082" s="8">
        <v>2007</v>
      </c>
    </row>
    <row r="2083" spans="1:5" x14ac:dyDescent="0.2">
      <c r="A2083" s="50">
        <v>39338</v>
      </c>
      <c r="B2083" s="8">
        <v>13</v>
      </c>
      <c r="C2083" s="8">
        <v>9</v>
      </c>
      <c r="D2083" s="8">
        <v>2007</v>
      </c>
    </row>
    <row r="2084" spans="1:5" x14ac:dyDescent="0.2">
      <c r="A2084" s="50">
        <v>39339</v>
      </c>
      <c r="B2084" s="8">
        <v>14</v>
      </c>
      <c r="C2084" s="8">
        <v>9</v>
      </c>
      <c r="D2084" s="8">
        <v>2007</v>
      </c>
    </row>
    <row r="2085" spans="1:5" x14ac:dyDescent="0.2">
      <c r="A2085" s="50">
        <v>39340</v>
      </c>
      <c r="B2085" s="8">
        <v>15</v>
      </c>
      <c r="C2085" s="8">
        <v>9</v>
      </c>
      <c r="D2085" s="8">
        <v>2007</v>
      </c>
    </row>
    <row r="2086" spans="1:5" x14ac:dyDescent="0.2">
      <c r="A2086" s="50">
        <v>39341</v>
      </c>
      <c r="B2086" s="8">
        <v>16</v>
      </c>
      <c r="C2086" s="8">
        <v>9</v>
      </c>
      <c r="D2086" s="8">
        <v>2007</v>
      </c>
    </row>
    <row r="2087" spans="1:5" x14ac:dyDescent="0.2">
      <c r="A2087" s="50">
        <v>39342</v>
      </c>
      <c r="B2087" s="8">
        <v>17</v>
      </c>
      <c r="C2087" s="8">
        <v>9</v>
      </c>
      <c r="D2087" s="8">
        <v>2007</v>
      </c>
    </row>
    <row r="2088" spans="1:5" x14ac:dyDescent="0.2">
      <c r="A2088" s="50">
        <v>39343</v>
      </c>
      <c r="B2088" s="8">
        <v>18</v>
      </c>
      <c r="C2088" s="8">
        <v>9</v>
      </c>
      <c r="D2088" s="8">
        <v>2007</v>
      </c>
    </row>
    <row r="2089" spans="1:5" x14ac:dyDescent="0.2">
      <c r="A2089" s="50">
        <v>39344</v>
      </c>
      <c r="B2089" s="8">
        <v>19</v>
      </c>
      <c r="C2089" s="8">
        <v>9</v>
      </c>
      <c r="D2089" s="8">
        <v>2007</v>
      </c>
    </row>
    <row r="2090" spans="1:5" x14ac:dyDescent="0.2">
      <c r="A2090" s="50">
        <v>39345</v>
      </c>
      <c r="B2090" s="8">
        <v>20</v>
      </c>
      <c r="C2090" s="8">
        <v>9</v>
      </c>
      <c r="D2090" s="8">
        <v>2007</v>
      </c>
    </row>
    <row r="2091" spans="1:5" x14ac:dyDescent="0.2">
      <c r="A2091" s="50">
        <v>39346</v>
      </c>
      <c r="B2091" s="8">
        <v>21</v>
      </c>
      <c r="C2091" s="8">
        <v>9</v>
      </c>
      <c r="D2091" s="8">
        <v>2007</v>
      </c>
    </row>
    <row r="2092" spans="1:5" x14ac:dyDescent="0.2">
      <c r="A2092" s="50">
        <v>39347</v>
      </c>
      <c r="B2092" s="8">
        <v>22</v>
      </c>
      <c r="C2092" s="8">
        <v>9</v>
      </c>
      <c r="D2092" s="8">
        <v>2007</v>
      </c>
    </row>
    <row r="2093" spans="1:5" x14ac:dyDescent="0.2">
      <c r="A2093" s="50">
        <v>39348</v>
      </c>
      <c r="B2093" s="8">
        <v>23</v>
      </c>
      <c r="C2093" s="8">
        <v>9</v>
      </c>
      <c r="D2093" s="8">
        <v>2007</v>
      </c>
    </row>
    <row r="2094" spans="1:5" x14ac:dyDescent="0.2">
      <c r="A2094" s="50">
        <v>39349</v>
      </c>
      <c r="B2094" s="8">
        <v>24</v>
      </c>
      <c r="C2094" s="8">
        <v>9</v>
      </c>
      <c r="D2094" s="8">
        <v>2007</v>
      </c>
    </row>
    <row r="2095" spans="1:5" x14ac:dyDescent="0.2">
      <c r="A2095" s="50">
        <v>39350</v>
      </c>
      <c r="B2095" s="8">
        <v>25</v>
      </c>
      <c r="C2095" s="8">
        <v>9</v>
      </c>
      <c r="D2095" s="8">
        <v>2007</v>
      </c>
    </row>
    <row r="2096" spans="1:5" x14ac:dyDescent="0.2">
      <c r="A2096" s="50">
        <v>39351</v>
      </c>
      <c r="B2096" s="8">
        <v>26</v>
      </c>
      <c r="C2096" s="8">
        <v>9</v>
      </c>
      <c r="D2096" s="8">
        <v>2007</v>
      </c>
    </row>
    <row r="2097" spans="1:5" x14ac:dyDescent="0.2">
      <c r="A2097" s="50">
        <v>39352</v>
      </c>
      <c r="B2097" s="8">
        <v>27</v>
      </c>
      <c r="C2097" s="8">
        <v>9</v>
      </c>
      <c r="D2097" s="8">
        <v>2007</v>
      </c>
    </row>
    <row r="2098" spans="1:5" x14ac:dyDescent="0.2">
      <c r="A2098" s="50">
        <v>39353</v>
      </c>
      <c r="B2098" s="8">
        <v>28</v>
      </c>
      <c r="C2098" s="8">
        <v>9</v>
      </c>
      <c r="D2098" s="8">
        <v>2007</v>
      </c>
    </row>
    <row r="2099" spans="1:5" x14ac:dyDescent="0.2">
      <c r="A2099" s="50">
        <v>39354</v>
      </c>
      <c r="B2099" s="8">
        <v>29</v>
      </c>
      <c r="C2099" s="8">
        <v>9</v>
      </c>
      <c r="D2099" s="8">
        <v>2007</v>
      </c>
    </row>
    <row r="2100" spans="1:5" x14ac:dyDescent="0.2">
      <c r="A2100" s="50">
        <v>39355</v>
      </c>
      <c r="B2100" s="8">
        <v>30</v>
      </c>
      <c r="C2100" s="8">
        <v>9</v>
      </c>
      <c r="D2100" s="8">
        <v>2007</v>
      </c>
    </row>
    <row r="2101" spans="1:5" x14ac:dyDescent="0.2">
      <c r="A2101" s="50">
        <v>39356</v>
      </c>
      <c r="B2101" s="8">
        <v>1</v>
      </c>
      <c r="C2101" s="8">
        <v>10</v>
      </c>
      <c r="D2101" s="8">
        <v>2007</v>
      </c>
    </row>
    <row r="2102" spans="1:5" x14ac:dyDescent="0.2">
      <c r="A2102" s="50">
        <v>39357</v>
      </c>
      <c r="B2102" s="8">
        <v>2</v>
      </c>
      <c r="C2102" s="8">
        <v>10</v>
      </c>
      <c r="D2102" s="8">
        <v>2007</v>
      </c>
    </row>
    <row r="2103" spans="1:5" x14ac:dyDescent="0.2">
      <c r="A2103" s="50">
        <v>39358</v>
      </c>
      <c r="B2103" s="8">
        <v>3</v>
      </c>
      <c r="C2103" s="8">
        <v>10</v>
      </c>
      <c r="D2103" s="8">
        <v>2007</v>
      </c>
    </row>
    <row r="2104" spans="1:5" x14ac:dyDescent="0.2">
      <c r="A2104" s="50">
        <v>39359</v>
      </c>
      <c r="B2104" s="8">
        <v>4</v>
      </c>
      <c r="C2104" s="8">
        <v>10</v>
      </c>
      <c r="D2104" s="8">
        <v>2007</v>
      </c>
    </row>
    <row r="2105" spans="1:5" x14ac:dyDescent="0.2">
      <c r="A2105" s="50">
        <v>39360</v>
      </c>
      <c r="B2105" s="8">
        <v>5</v>
      </c>
      <c r="C2105" s="8">
        <v>10</v>
      </c>
      <c r="D2105" s="8">
        <v>2007</v>
      </c>
    </row>
    <row r="2106" spans="1:5" x14ac:dyDescent="0.2">
      <c r="A2106" s="50">
        <v>39361</v>
      </c>
      <c r="B2106" s="8">
        <v>6</v>
      </c>
      <c r="C2106" s="8">
        <v>10</v>
      </c>
      <c r="D2106" s="8">
        <v>2007</v>
      </c>
    </row>
    <row r="2107" spans="1:5" x14ac:dyDescent="0.2">
      <c r="A2107" s="50">
        <v>39362</v>
      </c>
      <c r="B2107" s="8">
        <v>7</v>
      </c>
      <c r="C2107" s="8">
        <v>10</v>
      </c>
      <c r="D2107" s="8">
        <v>2007</v>
      </c>
    </row>
    <row r="2108" spans="1:5" x14ac:dyDescent="0.2">
      <c r="A2108" s="50">
        <v>39363</v>
      </c>
      <c r="B2108" s="8">
        <v>8</v>
      </c>
      <c r="C2108" s="8">
        <v>10</v>
      </c>
      <c r="D2108" s="8">
        <v>2007</v>
      </c>
    </row>
    <row r="2109" spans="1:5" x14ac:dyDescent="0.2">
      <c r="A2109" s="50">
        <v>39364</v>
      </c>
      <c r="B2109" s="8">
        <v>9</v>
      </c>
      <c r="C2109" s="8">
        <v>10</v>
      </c>
      <c r="D2109" s="8">
        <v>2007</v>
      </c>
    </row>
    <row r="2110" spans="1:5" x14ac:dyDescent="0.2">
      <c r="A2110" s="50">
        <v>39365</v>
      </c>
      <c r="B2110" s="8">
        <v>10</v>
      </c>
      <c r="C2110" s="8">
        <v>10</v>
      </c>
      <c r="D2110" s="8">
        <v>2007</v>
      </c>
    </row>
    <row r="2111" spans="1:5" x14ac:dyDescent="0.2">
      <c r="A2111" s="50">
        <v>39366</v>
      </c>
      <c r="B2111" s="8">
        <v>11</v>
      </c>
      <c r="C2111" s="8">
        <v>10</v>
      </c>
      <c r="D2111" s="8">
        <v>2007</v>
      </c>
    </row>
    <row r="2112" spans="1:5" x14ac:dyDescent="0.2">
      <c r="A2112" s="50">
        <v>39367</v>
      </c>
      <c r="B2112" s="8">
        <v>12</v>
      </c>
      <c r="C2112" s="8">
        <v>10</v>
      </c>
      <c r="D2112" s="8">
        <v>2007</v>
      </c>
    </row>
    <row r="2113" spans="1:19" x14ac:dyDescent="0.2">
      <c r="A2113" s="50">
        <v>39368</v>
      </c>
      <c r="B2113" s="8">
        <v>13</v>
      </c>
      <c r="C2113" s="8">
        <v>10</v>
      </c>
      <c r="D2113" s="8">
        <v>2007</v>
      </c>
    </row>
    <row r="2114" spans="1:19" x14ac:dyDescent="0.2">
      <c r="A2114" s="50">
        <v>39369</v>
      </c>
      <c r="B2114" s="8">
        <v>14</v>
      </c>
      <c r="C2114" s="8">
        <v>10</v>
      </c>
      <c r="D2114" s="8">
        <v>2007</v>
      </c>
    </row>
    <row r="2115" spans="1:19" x14ac:dyDescent="0.2">
      <c r="A2115" s="50">
        <v>39370</v>
      </c>
      <c r="B2115" s="8">
        <v>15</v>
      </c>
      <c r="C2115" s="8">
        <v>10</v>
      </c>
      <c r="D2115" s="8">
        <v>2007</v>
      </c>
    </row>
    <row r="2116" spans="1:19" x14ac:dyDescent="0.2">
      <c r="A2116" s="50">
        <v>39371</v>
      </c>
      <c r="B2116" s="8">
        <v>16</v>
      </c>
      <c r="C2116" s="8">
        <v>10</v>
      </c>
      <c r="D2116" s="8">
        <v>2007</v>
      </c>
    </row>
    <row r="2117" spans="1:19" s="14" customFormat="1" x14ac:dyDescent="0.2">
      <c r="A2117" s="50">
        <v>39372</v>
      </c>
      <c r="B2117" s="8">
        <v>17</v>
      </c>
      <c r="C2117" s="8">
        <v>10</v>
      </c>
      <c r="D2117" s="8">
        <v>2007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</row>
    <row r="2118" spans="1:19" x14ac:dyDescent="0.2">
      <c r="A2118" s="50">
        <v>39373</v>
      </c>
      <c r="B2118" s="8">
        <v>18</v>
      </c>
      <c r="C2118" s="8">
        <v>10</v>
      </c>
      <c r="D2118" s="8">
        <v>2007</v>
      </c>
    </row>
    <row r="2119" spans="1:19" x14ac:dyDescent="0.2">
      <c r="A2119" s="50">
        <v>39374</v>
      </c>
      <c r="B2119" s="8">
        <v>19</v>
      </c>
      <c r="C2119" s="8">
        <v>10</v>
      </c>
      <c r="D2119" s="8">
        <v>2007</v>
      </c>
    </row>
    <row r="2120" spans="1:19" x14ac:dyDescent="0.2">
      <c r="A2120" s="50">
        <v>39375</v>
      </c>
      <c r="B2120" s="8">
        <v>20</v>
      </c>
      <c r="C2120" s="8">
        <v>10</v>
      </c>
      <c r="D2120" s="8">
        <v>2007</v>
      </c>
    </row>
    <row r="2121" spans="1:19" x14ac:dyDescent="0.2">
      <c r="A2121" s="50">
        <v>39376</v>
      </c>
      <c r="B2121" s="8">
        <v>21</v>
      </c>
      <c r="C2121" s="8">
        <v>10</v>
      </c>
      <c r="D2121" s="8">
        <v>2007</v>
      </c>
    </row>
    <row r="2122" spans="1:19" x14ac:dyDescent="0.2">
      <c r="A2122" s="50">
        <v>39377</v>
      </c>
      <c r="B2122" s="8">
        <v>22</v>
      </c>
      <c r="C2122" s="8">
        <v>10</v>
      </c>
      <c r="D2122" s="8">
        <v>2007</v>
      </c>
    </row>
    <row r="2123" spans="1:19" x14ac:dyDescent="0.2">
      <c r="A2123" s="50">
        <v>39378</v>
      </c>
      <c r="B2123" s="8">
        <v>23</v>
      </c>
      <c r="C2123" s="8">
        <v>10</v>
      </c>
      <c r="D2123" s="8">
        <v>2007</v>
      </c>
    </row>
    <row r="2124" spans="1:19" x14ac:dyDescent="0.2">
      <c r="A2124" s="50">
        <v>39379</v>
      </c>
      <c r="B2124" s="8">
        <v>24</v>
      </c>
      <c r="C2124" s="8">
        <v>10</v>
      </c>
      <c r="D2124" s="8">
        <v>2007</v>
      </c>
    </row>
    <row r="2125" spans="1:19" x14ac:dyDescent="0.2">
      <c r="A2125" s="50">
        <v>39380</v>
      </c>
      <c r="B2125" s="8">
        <v>25</v>
      </c>
      <c r="C2125" s="8">
        <v>10</v>
      </c>
      <c r="D2125" s="8">
        <v>2007</v>
      </c>
    </row>
    <row r="2126" spans="1:19" x14ac:dyDescent="0.2">
      <c r="A2126" s="50">
        <v>39381</v>
      </c>
      <c r="B2126" s="8">
        <v>26</v>
      </c>
      <c r="C2126" s="8">
        <v>10</v>
      </c>
      <c r="D2126" s="8">
        <v>2007</v>
      </c>
    </row>
    <row r="2127" spans="1:19" x14ac:dyDescent="0.2">
      <c r="A2127" s="50">
        <v>39382</v>
      </c>
      <c r="B2127" s="8">
        <v>27</v>
      </c>
      <c r="C2127" s="8">
        <v>10</v>
      </c>
      <c r="D2127" s="8">
        <v>2007</v>
      </c>
    </row>
    <row r="2128" spans="1:19" x14ac:dyDescent="0.2">
      <c r="A2128" s="50">
        <v>39383</v>
      </c>
      <c r="B2128" s="8">
        <v>28</v>
      </c>
      <c r="C2128" s="8">
        <v>10</v>
      </c>
      <c r="D2128" s="8">
        <v>2007</v>
      </c>
    </row>
    <row r="2129" spans="1:5" x14ac:dyDescent="0.2">
      <c r="A2129" s="50">
        <v>39384</v>
      </c>
      <c r="B2129" s="8">
        <v>29</v>
      </c>
      <c r="C2129" s="8">
        <v>10</v>
      </c>
      <c r="D2129" s="8">
        <v>2007</v>
      </c>
    </row>
    <row r="2130" spans="1:5" x14ac:dyDescent="0.2">
      <c r="A2130" s="50">
        <v>39385</v>
      </c>
      <c r="B2130" s="8">
        <v>30</v>
      </c>
      <c r="C2130" s="8">
        <v>10</v>
      </c>
      <c r="D2130" s="8">
        <v>2007</v>
      </c>
    </row>
    <row r="2131" spans="1:5" x14ac:dyDescent="0.2">
      <c r="A2131" s="50">
        <v>39386</v>
      </c>
      <c r="B2131" s="8">
        <v>31</v>
      </c>
      <c r="C2131" s="8">
        <v>10</v>
      </c>
      <c r="D2131" s="8">
        <v>2007</v>
      </c>
    </row>
    <row r="2132" spans="1:5" x14ac:dyDescent="0.2">
      <c r="A2132" s="50">
        <v>39387</v>
      </c>
      <c r="B2132" s="8">
        <v>1</v>
      </c>
      <c r="C2132" s="8">
        <v>11</v>
      </c>
      <c r="D2132" s="8">
        <v>2007</v>
      </c>
    </row>
    <row r="2133" spans="1:5" x14ac:dyDescent="0.2">
      <c r="A2133" s="50">
        <v>39388</v>
      </c>
      <c r="B2133" s="8">
        <v>2</v>
      </c>
      <c r="C2133" s="8">
        <v>11</v>
      </c>
      <c r="D2133" s="8">
        <v>2007</v>
      </c>
    </row>
    <row r="2134" spans="1:5" x14ac:dyDescent="0.2">
      <c r="A2134" s="50">
        <v>39389</v>
      </c>
      <c r="B2134" s="8">
        <v>3</v>
      </c>
      <c r="C2134" s="8">
        <v>11</v>
      </c>
      <c r="D2134" s="8">
        <v>2007</v>
      </c>
    </row>
    <row r="2135" spans="1:5" x14ac:dyDescent="0.2">
      <c r="A2135" s="50">
        <v>39390</v>
      </c>
      <c r="B2135" s="8">
        <v>4</v>
      </c>
      <c r="C2135" s="8">
        <v>11</v>
      </c>
      <c r="D2135" s="8">
        <v>2007</v>
      </c>
    </row>
    <row r="2136" spans="1:5" x14ac:dyDescent="0.2">
      <c r="A2136" s="50">
        <v>39391</v>
      </c>
      <c r="B2136" s="8">
        <v>5</v>
      </c>
      <c r="C2136" s="8">
        <v>11</v>
      </c>
      <c r="D2136" s="8">
        <v>2007</v>
      </c>
    </row>
    <row r="2137" spans="1:5" x14ac:dyDescent="0.2">
      <c r="A2137" s="50">
        <v>39392</v>
      </c>
      <c r="B2137" s="8">
        <v>6</v>
      </c>
      <c r="C2137" s="8">
        <v>11</v>
      </c>
      <c r="D2137" s="8">
        <v>2007</v>
      </c>
    </row>
    <row r="2138" spans="1:5" x14ac:dyDescent="0.2">
      <c r="A2138" s="50">
        <v>39393</v>
      </c>
      <c r="B2138" s="8">
        <v>7</v>
      </c>
      <c r="C2138" s="8">
        <v>11</v>
      </c>
      <c r="D2138" s="8">
        <v>2007</v>
      </c>
    </row>
    <row r="2139" spans="1:5" x14ac:dyDescent="0.2">
      <c r="A2139" s="50">
        <v>39394</v>
      </c>
      <c r="B2139" s="8">
        <v>8</v>
      </c>
      <c r="C2139" s="8">
        <v>11</v>
      </c>
      <c r="D2139" s="8">
        <v>2007</v>
      </c>
    </row>
    <row r="2140" spans="1:5" x14ac:dyDescent="0.2">
      <c r="A2140" s="50">
        <v>39395</v>
      </c>
      <c r="B2140" s="8">
        <v>9</v>
      </c>
      <c r="C2140" s="8">
        <v>11</v>
      </c>
      <c r="D2140" s="8">
        <v>2007</v>
      </c>
    </row>
    <row r="2141" spans="1:5" x14ac:dyDescent="0.2">
      <c r="A2141" s="50">
        <v>39396</v>
      </c>
      <c r="B2141" s="8">
        <v>10</v>
      </c>
      <c r="C2141" s="8">
        <v>11</v>
      </c>
      <c r="D2141" s="8">
        <v>2007</v>
      </c>
    </row>
    <row r="2142" spans="1:5" x14ac:dyDescent="0.2">
      <c r="A2142" s="50">
        <v>39397</v>
      </c>
      <c r="B2142" s="8">
        <v>11</v>
      </c>
      <c r="C2142" s="8">
        <v>11</v>
      </c>
      <c r="D2142" s="8">
        <v>2007</v>
      </c>
    </row>
    <row r="2143" spans="1:5" x14ac:dyDescent="0.2">
      <c r="A2143" s="50">
        <v>39398</v>
      </c>
      <c r="B2143" s="8">
        <v>12</v>
      </c>
      <c r="C2143" s="8">
        <v>11</v>
      </c>
      <c r="D2143" s="8">
        <v>2007</v>
      </c>
    </row>
    <row r="2144" spans="1:5" x14ac:dyDescent="0.2">
      <c r="A2144" s="50">
        <v>39399</v>
      </c>
      <c r="B2144" s="8">
        <v>13</v>
      </c>
      <c r="C2144" s="8">
        <v>11</v>
      </c>
      <c r="D2144" s="8">
        <v>2007</v>
      </c>
    </row>
    <row r="2145" spans="1:5" x14ac:dyDescent="0.2">
      <c r="A2145" s="50">
        <v>39400</v>
      </c>
      <c r="B2145" s="8">
        <v>14</v>
      </c>
      <c r="C2145" s="8">
        <v>11</v>
      </c>
      <c r="D2145" s="8">
        <v>2007</v>
      </c>
    </row>
    <row r="2146" spans="1:5" x14ac:dyDescent="0.2">
      <c r="A2146" s="50">
        <v>39401</v>
      </c>
      <c r="B2146" s="8">
        <v>15</v>
      </c>
      <c r="C2146" s="8">
        <v>11</v>
      </c>
      <c r="D2146" s="8">
        <v>2007</v>
      </c>
    </row>
    <row r="2147" spans="1:5" x14ac:dyDescent="0.2">
      <c r="A2147" s="50">
        <v>39402</v>
      </c>
      <c r="B2147" s="8">
        <v>16</v>
      </c>
      <c r="C2147" s="8">
        <v>11</v>
      </c>
      <c r="D2147" s="8">
        <v>2007</v>
      </c>
    </row>
    <row r="2148" spans="1:5" x14ac:dyDescent="0.2">
      <c r="A2148" s="50">
        <v>39403</v>
      </c>
      <c r="B2148" s="8">
        <v>17</v>
      </c>
      <c r="C2148" s="8">
        <v>11</v>
      </c>
      <c r="D2148" s="8">
        <v>2007</v>
      </c>
    </row>
    <row r="2149" spans="1:5" x14ac:dyDescent="0.2">
      <c r="A2149" s="50">
        <v>39404</v>
      </c>
      <c r="B2149" s="8">
        <v>18</v>
      </c>
      <c r="C2149" s="8">
        <v>11</v>
      </c>
      <c r="D2149" s="8">
        <v>2007</v>
      </c>
    </row>
    <row r="2150" spans="1:5" x14ac:dyDescent="0.2">
      <c r="A2150" s="50">
        <v>39405</v>
      </c>
      <c r="B2150" s="8">
        <v>19</v>
      </c>
      <c r="C2150" s="8">
        <v>11</v>
      </c>
      <c r="D2150" s="8">
        <v>2007</v>
      </c>
    </row>
    <row r="2151" spans="1:5" x14ac:dyDescent="0.2">
      <c r="A2151" s="50">
        <v>39406</v>
      </c>
      <c r="B2151" s="8">
        <v>20</v>
      </c>
      <c r="C2151" s="8">
        <v>11</v>
      </c>
      <c r="D2151" s="8">
        <v>2007</v>
      </c>
    </row>
    <row r="2152" spans="1:5" x14ac:dyDescent="0.2">
      <c r="A2152" s="50">
        <v>39407</v>
      </c>
      <c r="B2152" s="8">
        <v>21</v>
      </c>
      <c r="C2152" s="8">
        <v>11</v>
      </c>
      <c r="D2152" s="8">
        <v>2007</v>
      </c>
      <c r="E2152">
        <v>9.8580000000000005</v>
      </c>
    </row>
    <row r="2153" spans="1:5" x14ac:dyDescent="0.2">
      <c r="A2153" s="50">
        <v>39408</v>
      </c>
      <c r="B2153" s="8">
        <v>22</v>
      </c>
      <c r="C2153" s="8">
        <v>11</v>
      </c>
      <c r="D2153" s="8">
        <v>2007</v>
      </c>
      <c r="E2153">
        <v>16.661999999999999</v>
      </c>
    </row>
    <row r="2154" spans="1:5" x14ac:dyDescent="0.2">
      <c r="A2154" s="50">
        <v>39409</v>
      </c>
      <c r="B2154" s="8">
        <v>23</v>
      </c>
      <c r="C2154" s="8">
        <v>11</v>
      </c>
      <c r="D2154" s="8">
        <v>2007</v>
      </c>
      <c r="E2154">
        <v>19.015999999999998</v>
      </c>
    </row>
    <row r="2155" spans="1:5" x14ac:dyDescent="0.2">
      <c r="A2155" s="50">
        <v>39410</v>
      </c>
      <c r="B2155" s="8">
        <v>24</v>
      </c>
      <c r="C2155" s="8">
        <v>11</v>
      </c>
      <c r="D2155" s="8">
        <v>2007</v>
      </c>
      <c r="E2155">
        <v>19.902999999999999</v>
      </c>
    </row>
    <row r="2156" spans="1:5" x14ac:dyDescent="0.2">
      <c r="A2156" s="50">
        <v>39411</v>
      </c>
      <c r="B2156" s="8">
        <v>25</v>
      </c>
      <c r="C2156" s="8">
        <v>11</v>
      </c>
      <c r="D2156" s="8">
        <v>2007</v>
      </c>
      <c r="E2156">
        <v>19.388000000000002</v>
      </c>
    </row>
    <row r="2157" spans="1:5" x14ac:dyDescent="0.2">
      <c r="A2157" s="50">
        <v>39412</v>
      </c>
      <c r="B2157" s="8">
        <v>26</v>
      </c>
      <c r="C2157" s="8">
        <v>11</v>
      </c>
      <c r="D2157" s="8">
        <v>2007</v>
      </c>
      <c r="E2157">
        <v>18.393999999999998</v>
      </c>
    </row>
    <row r="2158" spans="1:5" x14ac:dyDescent="0.2">
      <c r="A2158" s="50">
        <v>39413</v>
      </c>
      <c r="B2158" s="8">
        <v>27</v>
      </c>
      <c r="C2158" s="8">
        <v>11</v>
      </c>
      <c r="D2158" s="8">
        <v>2007</v>
      </c>
      <c r="E2158">
        <v>10.506</v>
      </c>
    </row>
    <row r="2159" spans="1:5" x14ac:dyDescent="0.2">
      <c r="A2159" s="50">
        <v>39414</v>
      </c>
      <c r="B2159" s="8">
        <v>28</v>
      </c>
      <c r="C2159" s="8">
        <v>11</v>
      </c>
      <c r="D2159" s="8">
        <v>2007</v>
      </c>
      <c r="E2159">
        <v>6.43</v>
      </c>
    </row>
    <row r="2160" spans="1:5" x14ac:dyDescent="0.2">
      <c r="A2160" s="50">
        <v>39415</v>
      </c>
      <c r="B2160" s="8">
        <v>29</v>
      </c>
      <c r="C2160" s="8">
        <v>11</v>
      </c>
      <c r="D2160" s="8">
        <v>2007</v>
      </c>
      <c r="E2160">
        <v>5.2720000000000002</v>
      </c>
    </row>
    <row r="2161" spans="1:5" x14ac:dyDescent="0.2">
      <c r="A2161" s="50">
        <v>39416</v>
      </c>
      <c r="B2161" s="8">
        <v>30</v>
      </c>
      <c r="C2161" s="8">
        <v>11</v>
      </c>
      <c r="D2161" s="8">
        <v>2007</v>
      </c>
      <c r="E2161">
        <v>7.5890000000000004</v>
      </c>
    </row>
    <row r="2162" spans="1:5" x14ac:dyDescent="0.2">
      <c r="A2162" s="50">
        <v>39417</v>
      </c>
      <c r="B2162" s="8">
        <v>1</v>
      </c>
      <c r="C2162" s="8">
        <v>12</v>
      </c>
      <c r="D2162" s="8">
        <v>2007</v>
      </c>
      <c r="E2162">
        <v>16.225000000000001</v>
      </c>
    </row>
    <row r="2163" spans="1:5" x14ac:dyDescent="0.2">
      <c r="A2163" s="50">
        <v>39418</v>
      </c>
      <c r="B2163" s="8">
        <v>2</v>
      </c>
      <c r="C2163" s="8">
        <v>12</v>
      </c>
      <c r="D2163" s="8">
        <v>2007</v>
      </c>
      <c r="E2163">
        <v>19.027000000000001</v>
      </c>
    </row>
    <row r="2164" spans="1:5" x14ac:dyDescent="0.2">
      <c r="A2164" s="50">
        <v>39419</v>
      </c>
      <c r="B2164" s="8">
        <v>3</v>
      </c>
      <c r="C2164" s="8">
        <v>12</v>
      </c>
      <c r="D2164" s="8">
        <v>2007</v>
      </c>
      <c r="E2164">
        <v>17.417999999999999</v>
      </c>
    </row>
    <row r="2165" spans="1:5" x14ac:dyDescent="0.2">
      <c r="A2165" s="50">
        <v>39420</v>
      </c>
      <c r="B2165" s="8">
        <v>4</v>
      </c>
      <c r="C2165" s="8">
        <v>12</v>
      </c>
      <c r="D2165" s="8">
        <v>2007</v>
      </c>
      <c r="E2165">
        <v>19.346</v>
      </c>
    </row>
    <row r="2166" spans="1:5" x14ac:dyDescent="0.2">
      <c r="A2166" s="50">
        <v>39421</v>
      </c>
      <c r="B2166" s="8">
        <v>5</v>
      </c>
      <c r="C2166" s="8">
        <v>12</v>
      </c>
      <c r="D2166" s="8">
        <v>2007</v>
      </c>
      <c r="E2166">
        <v>19.79</v>
      </c>
    </row>
    <row r="2167" spans="1:5" x14ac:dyDescent="0.2">
      <c r="A2167" s="50">
        <v>39422</v>
      </c>
      <c r="B2167" s="8">
        <v>6</v>
      </c>
      <c r="C2167" s="8">
        <v>12</v>
      </c>
      <c r="D2167" s="8">
        <v>2007</v>
      </c>
      <c r="E2167">
        <v>16.423999999999999</v>
      </c>
    </row>
    <row r="2168" spans="1:5" x14ac:dyDescent="0.2">
      <c r="A2168" s="50">
        <v>39423</v>
      </c>
      <c r="B2168" s="8">
        <v>7</v>
      </c>
      <c r="C2168" s="8">
        <v>12</v>
      </c>
      <c r="D2168" s="8">
        <v>2007</v>
      </c>
      <c r="E2168">
        <v>13.576000000000001</v>
      </c>
    </row>
    <row r="2169" spans="1:5" x14ac:dyDescent="0.2">
      <c r="A2169" s="50">
        <v>39424</v>
      </c>
      <c r="B2169" s="8">
        <v>8</v>
      </c>
      <c r="C2169" s="8">
        <v>12</v>
      </c>
      <c r="D2169" s="8">
        <v>2007</v>
      </c>
      <c r="E2169">
        <v>17.779</v>
      </c>
    </row>
    <row r="2170" spans="1:5" x14ac:dyDescent="0.2">
      <c r="A2170" s="50">
        <v>39425</v>
      </c>
      <c r="B2170" s="8">
        <v>9</v>
      </c>
      <c r="C2170" s="8">
        <v>12</v>
      </c>
      <c r="D2170" s="8">
        <v>2007</v>
      </c>
      <c r="E2170">
        <v>18.448</v>
      </c>
    </row>
    <row r="2171" spans="1:5" x14ac:dyDescent="0.2">
      <c r="A2171" s="50">
        <v>39426</v>
      </c>
      <c r="B2171" s="8">
        <v>10</v>
      </c>
      <c r="C2171" s="8">
        <v>12</v>
      </c>
      <c r="D2171" s="8">
        <v>2007</v>
      </c>
      <c r="E2171">
        <v>16.649000000000001</v>
      </c>
    </row>
    <row r="2172" spans="1:5" x14ac:dyDescent="0.2">
      <c r="A2172" s="50">
        <v>39427</v>
      </c>
      <c r="B2172" s="8">
        <v>11</v>
      </c>
      <c r="C2172" s="8">
        <v>12</v>
      </c>
      <c r="D2172" s="8">
        <v>2007</v>
      </c>
      <c r="E2172">
        <v>14.279</v>
      </c>
    </row>
    <row r="2173" spans="1:5" x14ac:dyDescent="0.2">
      <c r="A2173" s="50">
        <v>39428</v>
      </c>
      <c r="B2173" s="8">
        <v>12</v>
      </c>
      <c r="C2173" s="8">
        <v>12</v>
      </c>
      <c r="D2173" s="8">
        <v>2007</v>
      </c>
      <c r="E2173">
        <v>13.625999999999999</v>
      </c>
    </row>
    <row r="2174" spans="1:5" x14ac:dyDescent="0.2">
      <c r="A2174" s="50">
        <v>39429</v>
      </c>
      <c r="B2174" s="8">
        <v>13</v>
      </c>
      <c r="C2174" s="8">
        <v>12</v>
      </c>
      <c r="D2174" s="8">
        <v>2007</v>
      </c>
      <c r="E2174">
        <v>7.6040000000000001</v>
      </c>
    </row>
    <row r="2175" spans="1:5" x14ac:dyDescent="0.2">
      <c r="A2175" s="50">
        <v>39430</v>
      </c>
      <c r="B2175" s="8">
        <v>14</v>
      </c>
      <c r="C2175" s="8">
        <v>12</v>
      </c>
      <c r="D2175" s="8">
        <v>2007</v>
      </c>
      <c r="E2175">
        <v>9.8119999999999994</v>
      </c>
    </row>
    <row r="2176" spans="1:5" x14ac:dyDescent="0.2">
      <c r="A2176" s="50">
        <v>39431</v>
      </c>
      <c r="B2176" s="8">
        <v>15</v>
      </c>
      <c r="C2176" s="8">
        <v>12</v>
      </c>
      <c r="D2176" s="8">
        <v>2007</v>
      </c>
      <c r="E2176">
        <v>9.4480000000000004</v>
      </c>
    </row>
    <row r="2177" spans="1:5" x14ac:dyDescent="0.2">
      <c r="A2177" s="50">
        <v>39432</v>
      </c>
      <c r="B2177" s="8">
        <v>16</v>
      </c>
      <c r="C2177" s="8">
        <v>12</v>
      </c>
      <c r="D2177" s="8">
        <v>2007</v>
      </c>
      <c r="E2177">
        <v>17.138000000000002</v>
      </c>
    </row>
    <row r="2178" spans="1:5" x14ac:dyDescent="0.2">
      <c r="A2178" s="50">
        <v>39433</v>
      </c>
      <c r="B2178" s="8">
        <v>17</v>
      </c>
      <c r="C2178" s="8">
        <v>12</v>
      </c>
      <c r="D2178" s="8">
        <v>2007</v>
      </c>
      <c r="E2178">
        <v>18.585999999999999</v>
      </c>
    </row>
    <row r="2179" spans="1:5" x14ac:dyDescent="0.2">
      <c r="A2179" s="50">
        <v>39434</v>
      </c>
      <c r="B2179" s="8">
        <v>18</v>
      </c>
      <c r="C2179" s="8">
        <v>12</v>
      </c>
      <c r="D2179" s="8">
        <v>2007</v>
      </c>
      <c r="E2179">
        <v>15.48</v>
      </c>
    </row>
    <row r="2180" spans="1:5" x14ac:dyDescent="0.2">
      <c r="A2180" s="50">
        <v>39435</v>
      </c>
      <c r="B2180" s="8">
        <v>19</v>
      </c>
      <c r="C2180" s="8">
        <v>12</v>
      </c>
      <c r="D2180" s="8">
        <v>2007</v>
      </c>
      <c r="E2180">
        <v>11.706</v>
      </c>
    </row>
    <row r="2181" spans="1:5" x14ac:dyDescent="0.2">
      <c r="A2181" s="50">
        <v>39436</v>
      </c>
      <c r="B2181" s="8">
        <v>20</v>
      </c>
      <c r="C2181" s="8">
        <v>12</v>
      </c>
      <c r="D2181" s="8">
        <v>2007</v>
      </c>
      <c r="E2181">
        <v>7.827</v>
      </c>
    </row>
    <row r="2182" spans="1:5" x14ac:dyDescent="0.2">
      <c r="A2182" s="50">
        <v>39437</v>
      </c>
      <c r="B2182" s="8">
        <v>21</v>
      </c>
      <c r="C2182" s="8">
        <v>12</v>
      </c>
      <c r="D2182" s="8">
        <v>2007</v>
      </c>
      <c r="E2182">
        <v>16.132000000000001</v>
      </c>
    </row>
    <row r="2183" spans="1:5" x14ac:dyDescent="0.2">
      <c r="A2183" s="50">
        <v>39438</v>
      </c>
      <c r="B2183" s="8">
        <v>22</v>
      </c>
      <c r="C2183" s="8">
        <v>12</v>
      </c>
      <c r="D2183" s="8">
        <v>2007</v>
      </c>
      <c r="E2183">
        <v>24.408000000000001</v>
      </c>
    </row>
    <row r="2184" spans="1:5" x14ac:dyDescent="0.2">
      <c r="A2184" s="50">
        <v>39439</v>
      </c>
      <c r="B2184" s="8">
        <v>23</v>
      </c>
      <c r="C2184" s="8">
        <v>12</v>
      </c>
      <c r="D2184" s="8">
        <v>2007</v>
      </c>
      <c r="E2184">
        <v>27.015999999999998</v>
      </c>
    </row>
    <row r="2185" spans="1:5" x14ac:dyDescent="0.2">
      <c r="A2185" s="50">
        <v>39440</v>
      </c>
      <c r="B2185" s="8">
        <v>24</v>
      </c>
      <c r="C2185" s="8">
        <v>12</v>
      </c>
      <c r="D2185" s="8">
        <v>2007</v>
      </c>
      <c r="E2185">
        <v>24.308</v>
      </c>
    </row>
    <row r="2186" spans="1:5" x14ac:dyDescent="0.2">
      <c r="A2186" s="50">
        <v>39441</v>
      </c>
      <c r="B2186" s="8">
        <v>25</v>
      </c>
      <c r="C2186" s="8">
        <v>12</v>
      </c>
      <c r="D2186" s="8">
        <v>2007</v>
      </c>
      <c r="E2186">
        <v>19.22</v>
      </c>
    </row>
    <row r="2187" spans="1:5" x14ac:dyDescent="0.2">
      <c r="A2187" s="50">
        <v>39442</v>
      </c>
      <c r="B2187" s="8">
        <v>26</v>
      </c>
      <c r="C2187" s="8">
        <v>12</v>
      </c>
      <c r="D2187" s="8">
        <v>2007</v>
      </c>
      <c r="E2187">
        <v>15.458</v>
      </c>
    </row>
    <row r="2188" spans="1:5" x14ac:dyDescent="0.2">
      <c r="A2188" s="50">
        <v>39443</v>
      </c>
      <c r="B2188" s="8">
        <v>27</v>
      </c>
      <c r="C2188" s="8">
        <v>12</v>
      </c>
      <c r="D2188" s="8">
        <v>2007</v>
      </c>
      <c r="E2188">
        <v>13.778</v>
      </c>
    </row>
    <row r="2189" spans="1:5" x14ac:dyDescent="0.2">
      <c r="A2189" s="50">
        <v>39444</v>
      </c>
      <c r="B2189" s="8">
        <v>28</v>
      </c>
      <c r="C2189" s="8">
        <v>12</v>
      </c>
      <c r="D2189" s="8">
        <v>2007</v>
      </c>
      <c r="E2189">
        <v>9.9039999999999999</v>
      </c>
    </row>
    <row r="2190" spans="1:5" x14ac:dyDescent="0.2">
      <c r="A2190" s="50">
        <v>39445</v>
      </c>
      <c r="B2190" s="8">
        <v>29</v>
      </c>
      <c r="C2190" s="8">
        <v>12</v>
      </c>
      <c r="D2190" s="8">
        <v>2007</v>
      </c>
      <c r="E2190">
        <v>4.8140000000000001</v>
      </c>
    </row>
    <row r="2191" spans="1:5" x14ac:dyDescent="0.2">
      <c r="A2191" s="50">
        <v>39446</v>
      </c>
      <c r="B2191" s="8">
        <v>30</v>
      </c>
      <c r="C2191" s="8">
        <v>12</v>
      </c>
      <c r="D2191" s="8">
        <v>2007</v>
      </c>
      <c r="E2191">
        <v>2.7349999999999999</v>
      </c>
    </row>
    <row r="2192" spans="1:5" x14ac:dyDescent="0.2">
      <c r="A2192" s="50">
        <v>39447</v>
      </c>
      <c r="B2192" s="8">
        <v>31</v>
      </c>
      <c r="C2192" s="8">
        <v>12</v>
      </c>
      <c r="D2192" s="8">
        <v>2007</v>
      </c>
      <c r="E2192">
        <v>5.1239999999999997</v>
      </c>
    </row>
    <row r="2193" spans="1:5" x14ac:dyDescent="0.2">
      <c r="A2193" s="50">
        <v>39448</v>
      </c>
      <c r="B2193" s="8">
        <v>1</v>
      </c>
      <c r="C2193" s="8">
        <v>1</v>
      </c>
      <c r="D2193" s="8">
        <v>2008</v>
      </c>
      <c r="E2193">
        <v>6.5469999999999997</v>
      </c>
    </row>
    <row r="2194" spans="1:5" x14ac:dyDescent="0.2">
      <c r="A2194" s="50">
        <v>39449</v>
      </c>
      <c r="B2194" s="8">
        <v>2</v>
      </c>
      <c r="C2194" s="8">
        <v>1</v>
      </c>
      <c r="D2194" s="8">
        <v>2008</v>
      </c>
      <c r="E2194">
        <v>4.4080000000000004</v>
      </c>
    </row>
    <row r="2195" spans="1:5" x14ac:dyDescent="0.2">
      <c r="A2195" s="50">
        <v>39450</v>
      </c>
      <c r="B2195" s="8">
        <v>3</v>
      </c>
      <c r="C2195" s="8">
        <v>1</v>
      </c>
      <c r="D2195" s="8">
        <v>2008</v>
      </c>
      <c r="E2195">
        <v>3.6320000000000001</v>
      </c>
    </row>
    <row r="2196" spans="1:5" x14ac:dyDescent="0.2">
      <c r="A2196" s="50">
        <v>39451</v>
      </c>
      <c r="B2196" s="8">
        <v>4</v>
      </c>
      <c r="C2196" s="8">
        <v>1</v>
      </c>
      <c r="D2196" s="8">
        <v>2008</v>
      </c>
      <c r="E2196">
        <v>4.0979999999999999</v>
      </c>
    </row>
    <row r="2197" spans="1:5" x14ac:dyDescent="0.2">
      <c r="A2197" s="50">
        <v>39452</v>
      </c>
      <c r="B2197" s="8">
        <v>5</v>
      </c>
      <c r="C2197" s="8">
        <v>1</v>
      </c>
      <c r="D2197" s="8">
        <v>2008</v>
      </c>
      <c r="E2197">
        <v>6.4960000000000004</v>
      </c>
    </row>
    <row r="2198" spans="1:5" x14ac:dyDescent="0.2">
      <c r="A2198" s="50">
        <v>39453</v>
      </c>
      <c r="B2198" s="8">
        <v>6</v>
      </c>
      <c r="C2198" s="8">
        <v>1</v>
      </c>
      <c r="D2198" s="8">
        <v>2008</v>
      </c>
      <c r="E2198">
        <v>11.367000000000001</v>
      </c>
    </row>
    <row r="2199" spans="1:5" x14ac:dyDescent="0.2">
      <c r="A2199" s="50">
        <v>39454</v>
      </c>
      <c r="B2199" s="8">
        <v>7</v>
      </c>
      <c r="C2199" s="8">
        <v>1</v>
      </c>
      <c r="D2199" s="8">
        <v>2008</v>
      </c>
      <c r="E2199">
        <v>15.4</v>
      </c>
    </row>
    <row r="2200" spans="1:5" x14ac:dyDescent="0.2">
      <c r="A2200" s="50">
        <v>39455</v>
      </c>
      <c r="B2200" s="8">
        <v>8</v>
      </c>
      <c r="C2200" s="8">
        <v>1</v>
      </c>
      <c r="D2200" s="8">
        <v>2008</v>
      </c>
      <c r="E2200">
        <v>10.254</v>
      </c>
    </row>
    <row r="2201" spans="1:5" x14ac:dyDescent="0.2">
      <c r="A2201" s="50">
        <v>39456</v>
      </c>
      <c r="B2201" s="8">
        <v>9</v>
      </c>
      <c r="C2201" s="8">
        <v>1</v>
      </c>
      <c r="D2201" s="8">
        <v>2008</v>
      </c>
      <c r="E2201">
        <v>7.7270000000000003</v>
      </c>
    </row>
    <row r="2202" spans="1:5" x14ac:dyDescent="0.2">
      <c r="A2202" s="50">
        <v>39457</v>
      </c>
      <c r="B2202" s="8">
        <v>10</v>
      </c>
      <c r="C2202" s="8">
        <v>1</v>
      </c>
      <c r="D2202" s="8">
        <v>2008</v>
      </c>
      <c r="E2202">
        <v>6.6040000000000001</v>
      </c>
    </row>
    <row r="2203" spans="1:5" x14ac:dyDescent="0.2">
      <c r="A2203" s="50">
        <v>39458</v>
      </c>
      <c r="B2203" s="8">
        <v>11</v>
      </c>
      <c r="C2203" s="8">
        <v>1</v>
      </c>
      <c r="D2203" s="8">
        <v>2008</v>
      </c>
      <c r="E2203">
        <v>8.7959999999999994</v>
      </c>
    </row>
    <row r="2204" spans="1:5" x14ac:dyDescent="0.2">
      <c r="A2204" s="50">
        <v>39459</v>
      </c>
      <c r="B2204" s="8">
        <v>12</v>
      </c>
      <c r="C2204" s="8">
        <v>1</v>
      </c>
      <c r="D2204" s="8">
        <v>2008</v>
      </c>
      <c r="E2204">
        <v>6.9459999999999997</v>
      </c>
    </row>
    <row r="2205" spans="1:5" x14ac:dyDescent="0.2">
      <c r="A2205" s="50">
        <v>39460</v>
      </c>
      <c r="B2205" s="8">
        <v>13</v>
      </c>
      <c r="C2205" s="8">
        <v>1</v>
      </c>
      <c r="D2205" s="8">
        <v>2008</v>
      </c>
      <c r="E2205">
        <v>3.3450000000000002</v>
      </c>
    </row>
    <row r="2206" spans="1:5" x14ac:dyDescent="0.2">
      <c r="A2206" s="50">
        <v>39461</v>
      </c>
      <c r="B2206" s="8">
        <v>14</v>
      </c>
      <c r="C2206" s="8">
        <v>1</v>
      </c>
      <c r="D2206" s="8">
        <v>2008</v>
      </c>
      <c r="E2206">
        <v>1.6850000000000001</v>
      </c>
    </row>
    <row r="2207" spans="1:5" x14ac:dyDescent="0.2">
      <c r="A2207" s="50">
        <v>39462</v>
      </c>
      <c r="B2207" s="8">
        <v>15</v>
      </c>
      <c r="C2207" s="8">
        <v>1</v>
      </c>
      <c r="D2207" s="8">
        <v>2008</v>
      </c>
      <c r="E2207">
        <v>1.6120000000000001</v>
      </c>
    </row>
    <row r="2208" spans="1:5" x14ac:dyDescent="0.2">
      <c r="A2208" s="50">
        <v>39463</v>
      </c>
      <c r="B2208" s="8">
        <v>16</v>
      </c>
      <c r="C2208" s="8">
        <v>1</v>
      </c>
      <c r="D2208" s="8">
        <v>2008</v>
      </c>
      <c r="E2208">
        <v>5.7679999999999998</v>
      </c>
    </row>
    <row r="2209" spans="1:19" x14ac:dyDescent="0.2">
      <c r="A2209" s="50">
        <v>39464</v>
      </c>
      <c r="B2209" s="8">
        <v>17</v>
      </c>
      <c r="C2209" s="8">
        <v>1</v>
      </c>
      <c r="D2209" s="8">
        <v>2008</v>
      </c>
      <c r="E2209">
        <v>12.002000000000001</v>
      </c>
    </row>
    <row r="2210" spans="1:19" s="14" customFormat="1" x14ac:dyDescent="0.2">
      <c r="A2210" s="50">
        <v>39465</v>
      </c>
      <c r="B2210" s="8">
        <v>18</v>
      </c>
      <c r="C2210" s="8">
        <v>1</v>
      </c>
      <c r="D2210" s="8">
        <v>2008</v>
      </c>
      <c r="E2210">
        <v>16.95</v>
      </c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</row>
    <row r="2211" spans="1:19" x14ac:dyDescent="0.2">
      <c r="A2211" s="50">
        <v>39466</v>
      </c>
      <c r="B2211" s="8">
        <v>19</v>
      </c>
      <c r="C2211" s="8">
        <v>1</v>
      </c>
      <c r="D2211" s="8">
        <v>2008</v>
      </c>
      <c r="E2211">
        <v>13.1</v>
      </c>
    </row>
    <row r="2212" spans="1:19" x14ac:dyDescent="0.2">
      <c r="A2212" s="50">
        <v>39467</v>
      </c>
      <c r="B2212" s="8">
        <v>20</v>
      </c>
      <c r="C2212" s="8">
        <v>1</v>
      </c>
      <c r="D2212" s="8">
        <v>2008</v>
      </c>
      <c r="E2212">
        <v>23.672999999999998</v>
      </c>
    </row>
    <row r="2213" spans="1:19" x14ac:dyDescent="0.2">
      <c r="A2213" s="50">
        <v>39468</v>
      </c>
      <c r="B2213" s="8">
        <v>21</v>
      </c>
      <c r="C2213" s="8">
        <v>1</v>
      </c>
      <c r="D2213" s="8">
        <v>2008</v>
      </c>
      <c r="E2213">
        <v>44.414999999999999</v>
      </c>
    </row>
    <row r="2214" spans="1:19" x14ac:dyDescent="0.2">
      <c r="A2214" s="50">
        <v>39469</v>
      </c>
      <c r="B2214" s="8">
        <v>22</v>
      </c>
      <c r="C2214" s="8">
        <v>1</v>
      </c>
      <c r="D2214" s="8">
        <v>2008</v>
      </c>
      <c r="E2214">
        <v>46.497</v>
      </c>
    </row>
    <row r="2215" spans="1:19" x14ac:dyDescent="0.2">
      <c r="A2215" s="50">
        <v>39470</v>
      </c>
      <c r="B2215" s="8">
        <v>23</v>
      </c>
      <c r="C2215" s="8">
        <v>1</v>
      </c>
      <c r="D2215" s="8">
        <v>2008</v>
      </c>
      <c r="E2215">
        <v>36.018000000000001</v>
      </c>
    </row>
    <row r="2216" spans="1:19" x14ac:dyDescent="0.2">
      <c r="A2216" s="50">
        <v>39471</v>
      </c>
      <c r="B2216" s="8">
        <v>24</v>
      </c>
      <c r="C2216" s="8">
        <v>1</v>
      </c>
      <c r="D2216" s="8">
        <v>2008</v>
      </c>
      <c r="E2216">
        <v>27.039000000000001</v>
      </c>
    </row>
    <row r="2217" spans="1:19" x14ac:dyDescent="0.2">
      <c r="A2217" s="50">
        <v>39472</v>
      </c>
      <c r="B2217" s="8">
        <v>25</v>
      </c>
      <c r="C2217" s="8">
        <v>1</v>
      </c>
      <c r="D2217" s="8">
        <v>2008</v>
      </c>
      <c r="E2217">
        <v>22.001000000000001</v>
      </c>
    </row>
    <row r="2218" spans="1:19" x14ac:dyDescent="0.2">
      <c r="A2218" s="50">
        <v>39473</v>
      </c>
      <c r="B2218" s="8">
        <v>26</v>
      </c>
      <c r="C2218" s="8">
        <v>1</v>
      </c>
      <c r="D2218" s="8">
        <v>2008</v>
      </c>
      <c r="E2218">
        <v>19.396000000000001</v>
      </c>
    </row>
    <row r="2219" spans="1:19" x14ac:dyDescent="0.2">
      <c r="A2219" s="50">
        <v>39474</v>
      </c>
      <c r="B2219" s="8">
        <v>27</v>
      </c>
      <c r="C2219" s="8">
        <v>1</v>
      </c>
      <c r="D2219" s="8">
        <v>2008</v>
      </c>
      <c r="E2219">
        <v>16.492000000000001</v>
      </c>
    </row>
    <row r="2220" spans="1:19" x14ac:dyDescent="0.2">
      <c r="A2220" s="50">
        <v>39475</v>
      </c>
      <c r="B2220" s="8">
        <v>28</v>
      </c>
      <c r="C2220" s="8">
        <v>1</v>
      </c>
      <c r="D2220" s="8">
        <v>2008</v>
      </c>
      <c r="E2220">
        <v>14.612</v>
      </c>
    </row>
    <row r="2221" spans="1:19" x14ac:dyDescent="0.2">
      <c r="A2221" s="50">
        <v>39476</v>
      </c>
      <c r="B2221" s="8">
        <v>29</v>
      </c>
      <c r="C2221" s="8">
        <v>1</v>
      </c>
      <c r="D2221" s="8">
        <v>2008</v>
      </c>
      <c r="E2221">
        <v>13.394</v>
      </c>
    </row>
    <row r="2222" spans="1:19" x14ac:dyDescent="0.2">
      <c r="A2222" s="50">
        <v>39477</v>
      </c>
      <c r="B2222" s="8">
        <v>30</v>
      </c>
      <c r="C2222" s="8">
        <v>1</v>
      </c>
      <c r="D2222" s="8">
        <v>2008</v>
      </c>
      <c r="E2222">
        <v>12.097</v>
      </c>
    </row>
    <row r="2223" spans="1:19" x14ac:dyDescent="0.2">
      <c r="A2223" s="50">
        <v>39478</v>
      </c>
      <c r="B2223" s="8">
        <v>31</v>
      </c>
      <c r="C2223" s="8">
        <v>1</v>
      </c>
      <c r="D2223" s="8">
        <v>2008</v>
      </c>
      <c r="E2223">
        <v>11.907999999999999</v>
      </c>
    </row>
    <row r="2224" spans="1:19" x14ac:dyDescent="0.2">
      <c r="A2224" s="50">
        <v>39479</v>
      </c>
      <c r="B2224" s="8">
        <v>1</v>
      </c>
      <c r="C2224" s="8">
        <v>2</v>
      </c>
      <c r="D2224" s="8">
        <v>2008</v>
      </c>
      <c r="E2224">
        <v>12.593</v>
      </c>
    </row>
    <row r="2225" spans="1:5" x14ac:dyDescent="0.2">
      <c r="A2225" s="50">
        <v>39480</v>
      </c>
      <c r="B2225" s="8">
        <v>2</v>
      </c>
      <c r="C2225" s="8">
        <v>2</v>
      </c>
      <c r="D2225" s="8">
        <v>2008</v>
      </c>
      <c r="E2225">
        <v>11.872999999999999</v>
      </c>
    </row>
    <row r="2226" spans="1:5" x14ac:dyDescent="0.2">
      <c r="A2226" s="50">
        <v>39481</v>
      </c>
      <c r="B2226" s="8">
        <v>3</v>
      </c>
      <c r="C2226" s="8">
        <v>2</v>
      </c>
      <c r="D2226" s="8">
        <v>2008</v>
      </c>
      <c r="E2226">
        <v>11.263</v>
      </c>
    </row>
    <row r="2227" spans="1:5" x14ac:dyDescent="0.2">
      <c r="A2227" s="50">
        <v>39482</v>
      </c>
      <c r="B2227" s="8">
        <v>4</v>
      </c>
      <c r="C2227" s="8">
        <v>2</v>
      </c>
      <c r="D2227" s="8">
        <v>2008</v>
      </c>
      <c r="E2227">
        <v>14.147</v>
      </c>
    </row>
    <row r="2228" spans="1:5" x14ac:dyDescent="0.2">
      <c r="A2228" s="50">
        <v>39483</v>
      </c>
      <c r="B2228" s="8">
        <v>5</v>
      </c>
      <c r="C2228" s="8">
        <v>2</v>
      </c>
      <c r="D2228" s="8">
        <v>2008</v>
      </c>
      <c r="E2228">
        <v>16.843</v>
      </c>
    </row>
    <row r="2229" spans="1:5" x14ac:dyDescent="0.2">
      <c r="A2229" s="50">
        <v>39484</v>
      </c>
      <c r="B2229" s="8">
        <v>6</v>
      </c>
      <c r="C2229" s="8">
        <v>2</v>
      </c>
      <c r="D2229" s="8">
        <v>2008</v>
      </c>
      <c r="E2229">
        <v>17.734999999999999</v>
      </c>
    </row>
    <row r="2230" spans="1:5" x14ac:dyDescent="0.2">
      <c r="A2230" s="50">
        <v>39485</v>
      </c>
      <c r="B2230" s="8">
        <v>7</v>
      </c>
      <c r="C2230" s="8">
        <v>2</v>
      </c>
      <c r="D2230" s="8">
        <v>2008</v>
      </c>
      <c r="E2230">
        <v>20.643000000000001</v>
      </c>
    </row>
    <row r="2231" spans="1:5" x14ac:dyDescent="0.2">
      <c r="A2231" s="50">
        <v>39486</v>
      </c>
      <c r="B2231" s="8">
        <v>8</v>
      </c>
      <c r="C2231" s="8">
        <v>2</v>
      </c>
      <c r="D2231" s="8">
        <v>2008</v>
      </c>
      <c r="E2231">
        <v>20.042999999999999</v>
      </c>
    </row>
    <row r="2232" spans="1:5" x14ac:dyDescent="0.2">
      <c r="A2232" s="50">
        <v>39487</v>
      </c>
      <c r="B2232" s="8">
        <v>9</v>
      </c>
      <c r="C2232" s="8">
        <v>2</v>
      </c>
      <c r="D2232" s="8">
        <v>2008</v>
      </c>
      <c r="E2232">
        <v>18.314</v>
      </c>
    </row>
    <row r="2233" spans="1:5" x14ac:dyDescent="0.2">
      <c r="A2233" s="50">
        <v>39488</v>
      </c>
      <c r="B2233" s="8">
        <v>10</v>
      </c>
      <c r="C2233" s="8">
        <v>2</v>
      </c>
      <c r="D2233" s="8">
        <v>2008</v>
      </c>
      <c r="E2233">
        <v>16.606999999999999</v>
      </c>
    </row>
    <row r="2234" spans="1:5" x14ac:dyDescent="0.2">
      <c r="A2234" s="50">
        <v>39489</v>
      </c>
      <c r="B2234" s="8">
        <v>11</v>
      </c>
      <c r="C2234" s="8">
        <v>2</v>
      </c>
      <c r="D2234" s="8">
        <v>2008</v>
      </c>
      <c r="E2234">
        <v>19.693000000000001</v>
      </c>
    </row>
    <row r="2235" spans="1:5" x14ac:dyDescent="0.2">
      <c r="A2235" s="50">
        <v>39490</v>
      </c>
      <c r="B2235" s="8">
        <v>12</v>
      </c>
      <c r="C2235" s="8">
        <v>2</v>
      </c>
      <c r="D2235" s="8">
        <v>2008</v>
      </c>
      <c r="E2235">
        <v>20.274000000000001</v>
      </c>
    </row>
    <row r="2236" spans="1:5" x14ac:dyDescent="0.2">
      <c r="A2236" s="50">
        <v>39491</v>
      </c>
      <c r="B2236" s="8">
        <v>13</v>
      </c>
      <c r="C2236" s="8">
        <v>2</v>
      </c>
      <c r="D2236" s="8">
        <v>2008</v>
      </c>
      <c r="E2236">
        <v>15.618</v>
      </c>
    </row>
    <row r="2237" spans="1:5" x14ac:dyDescent="0.2">
      <c r="A2237" s="50">
        <v>39492</v>
      </c>
      <c r="B2237" s="8">
        <v>14</v>
      </c>
      <c r="C2237" s="8">
        <v>2</v>
      </c>
      <c r="D2237" s="8">
        <v>2008</v>
      </c>
      <c r="E2237">
        <v>9.93</v>
      </c>
    </row>
    <row r="2238" spans="1:5" x14ac:dyDescent="0.2">
      <c r="A2238" s="50">
        <v>39493</v>
      </c>
      <c r="B2238" s="8">
        <v>15</v>
      </c>
      <c r="C2238" s="8">
        <v>2</v>
      </c>
      <c r="D2238" s="8">
        <v>2008</v>
      </c>
      <c r="E2238">
        <v>7.6840000000000002</v>
      </c>
    </row>
    <row r="2239" spans="1:5" x14ac:dyDescent="0.2">
      <c r="A2239" s="50">
        <v>39494</v>
      </c>
      <c r="B2239" s="8">
        <v>16</v>
      </c>
      <c r="C2239" s="8">
        <v>2</v>
      </c>
      <c r="D2239" s="8">
        <v>2008</v>
      </c>
      <c r="E2239">
        <v>5.7530000000000001</v>
      </c>
    </row>
    <row r="2240" spans="1:5" x14ac:dyDescent="0.2">
      <c r="A2240" s="50">
        <v>39495</v>
      </c>
      <c r="B2240" s="8">
        <v>17</v>
      </c>
      <c r="C2240" s="8">
        <v>2</v>
      </c>
      <c r="D2240" s="8">
        <v>2008</v>
      </c>
      <c r="E2240">
        <v>5.7229999999999999</v>
      </c>
    </row>
    <row r="2241" spans="1:5" x14ac:dyDescent="0.2">
      <c r="A2241" s="50">
        <v>39496</v>
      </c>
      <c r="B2241" s="8">
        <v>18</v>
      </c>
      <c r="C2241" s="8">
        <v>2</v>
      </c>
      <c r="D2241" s="8">
        <v>2008</v>
      </c>
      <c r="E2241">
        <v>5.9409999999999998</v>
      </c>
    </row>
    <row r="2242" spans="1:5" x14ac:dyDescent="0.2">
      <c r="A2242" s="50">
        <v>39497</v>
      </c>
      <c r="B2242" s="8">
        <v>19</v>
      </c>
      <c r="C2242" s="8">
        <v>2</v>
      </c>
      <c r="D2242" s="8">
        <v>2008</v>
      </c>
      <c r="E2242">
        <v>6.8360000000000003</v>
      </c>
    </row>
    <row r="2243" spans="1:5" x14ac:dyDescent="0.2">
      <c r="A2243" s="50">
        <v>39498</v>
      </c>
      <c r="B2243" s="8">
        <v>20</v>
      </c>
      <c r="C2243" s="8">
        <v>2</v>
      </c>
      <c r="D2243" s="8">
        <v>2008</v>
      </c>
      <c r="E2243">
        <v>4.8890000000000002</v>
      </c>
    </row>
    <row r="2244" spans="1:5" x14ac:dyDescent="0.2">
      <c r="A2244" s="50">
        <v>39499</v>
      </c>
      <c r="B2244" s="8">
        <v>21</v>
      </c>
      <c r="C2244" s="8">
        <v>2</v>
      </c>
      <c r="D2244" s="8">
        <v>2008</v>
      </c>
      <c r="E2244">
        <v>10.944000000000001</v>
      </c>
    </row>
    <row r="2245" spans="1:5" x14ac:dyDescent="0.2">
      <c r="A2245" s="50">
        <v>39500</v>
      </c>
      <c r="B2245" s="8">
        <v>22</v>
      </c>
      <c r="C2245" s="8">
        <v>2</v>
      </c>
      <c r="D2245" s="8">
        <v>2008</v>
      </c>
      <c r="E2245">
        <v>18.436</v>
      </c>
    </row>
    <row r="2246" spans="1:5" x14ac:dyDescent="0.2">
      <c r="A2246" s="50">
        <v>39501</v>
      </c>
      <c r="B2246" s="8">
        <v>23</v>
      </c>
      <c r="C2246" s="8">
        <v>2</v>
      </c>
      <c r="D2246" s="8">
        <v>2008</v>
      </c>
      <c r="E2246">
        <v>20.684000000000001</v>
      </c>
    </row>
    <row r="2247" spans="1:5" x14ac:dyDescent="0.2">
      <c r="A2247" s="50">
        <v>39502</v>
      </c>
      <c r="B2247" s="8">
        <v>24</v>
      </c>
      <c r="C2247" s="8">
        <v>2</v>
      </c>
      <c r="D2247" s="8">
        <v>2008</v>
      </c>
      <c r="E2247">
        <v>21.855</v>
      </c>
    </row>
    <row r="2248" spans="1:5" x14ac:dyDescent="0.2">
      <c r="A2248" s="50">
        <v>39503</v>
      </c>
      <c r="B2248" s="8">
        <v>25</v>
      </c>
      <c r="C2248" s="8">
        <v>2</v>
      </c>
      <c r="D2248" s="8">
        <v>2008</v>
      </c>
      <c r="E2248">
        <v>22.114000000000001</v>
      </c>
    </row>
    <row r="2249" spans="1:5" x14ac:dyDescent="0.2">
      <c r="A2249" s="50">
        <v>39504</v>
      </c>
      <c r="B2249" s="8">
        <v>26</v>
      </c>
      <c r="C2249" s="8">
        <v>2</v>
      </c>
      <c r="D2249" s="8">
        <v>2008</v>
      </c>
      <c r="E2249">
        <v>21.981000000000002</v>
      </c>
    </row>
    <row r="2250" spans="1:5" x14ac:dyDescent="0.2">
      <c r="A2250" s="50">
        <v>39505</v>
      </c>
      <c r="B2250" s="8">
        <v>27</v>
      </c>
      <c r="C2250" s="8">
        <v>2</v>
      </c>
      <c r="D2250" s="8">
        <v>2008</v>
      </c>
      <c r="E2250">
        <v>16.343</v>
      </c>
    </row>
    <row r="2251" spans="1:5" x14ac:dyDescent="0.2">
      <c r="A2251" s="50">
        <v>39506</v>
      </c>
      <c r="B2251" s="8">
        <v>28</v>
      </c>
      <c r="C2251" s="8">
        <v>2</v>
      </c>
      <c r="D2251" s="8">
        <v>2008</v>
      </c>
      <c r="E2251">
        <v>12.628</v>
      </c>
    </row>
    <row r="2252" spans="1:5" x14ac:dyDescent="0.2">
      <c r="A2252" s="50">
        <v>39507</v>
      </c>
      <c r="B2252" s="8">
        <v>29</v>
      </c>
      <c r="C2252" s="8">
        <v>2</v>
      </c>
      <c r="D2252" s="8">
        <v>2008</v>
      </c>
      <c r="E2252">
        <v>9.9120000000000008</v>
      </c>
    </row>
    <row r="2253" spans="1:5" x14ac:dyDescent="0.2">
      <c r="A2253" s="50">
        <v>39508</v>
      </c>
      <c r="B2253" s="8">
        <v>1</v>
      </c>
      <c r="C2253" s="8">
        <v>3</v>
      </c>
      <c r="D2253" s="8">
        <v>2008</v>
      </c>
      <c r="E2253">
        <v>8.468</v>
      </c>
    </row>
    <row r="2254" spans="1:5" x14ac:dyDescent="0.2">
      <c r="A2254" s="50">
        <v>39509</v>
      </c>
      <c r="B2254" s="8">
        <v>2</v>
      </c>
      <c r="C2254" s="8">
        <v>3</v>
      </c>
      <c r="D2254" s="8">
        <v>2008</v>
      </c>
      <c r="E2254">
        <v>14.592000000000001</v>
      </c>
    </row>
    <row r="2255" spans="1:5" x14ac:dyDescent="0.2">
      <c r="A2255" s="50">
        <v>39510</v>
      </c>
      <c r="B2255" s="8">
        <v>3</v>
      </c>
      <c r="C2255" s="8">
        <v>3</v>
      </c>
      <c r="D2255" s="8">
        <v>2008</v>
      </c>
      <c r="E2255">
        <v>16.934999999999999</v>
      </c>
    </row>
    <row r="2256" spans="1:5" x14ac:dyDescent="0.2">
      <c r="A2256" s="50">
        <v>39511</v>
      </c>
      <c r="B2256" s="8">
        <v>4</v>
      </c>
      <c r="C2256" s="8">
        <v>3</v>
      </c>
      <c r="D2256" s="8">
        <v>2008</v>
      </c>
      <c r="E2256">
        <v>11.843999999999999</v>
      </c>
    </row>
    <row r="2257" spans="1:5" x14ac:dyDescent="0.2">
      <c r="A2257" s="50">
        <v>39512</v>
      </c>
      <c r="B2257" s="8">
        <v>5</v>
      </c>
      <c r="C2257" s="8">
        <v>3</v>
      </c>
      <c r="D2257" s="8">
        <v>2008</v>
      </c>
      <c r="E2257">
        <v>9.8789999999999996</v>
      </c>
    </row>
    <row r="2258" spans="1:5" x14ac:dyDescent="0.2">
      <c r="A2258" s="50">
        <v>39513</v>
      </c>
      <c r="B2258" s="8">
        <v>6</v>
      </c>
      <c r="C2258" s="8">
        <v>3</v>
      </c>
      <c r="D2258" s="8">
        <v>2008</v>
      </c>
      <c r="E2258">
        <v>8.5359999999999996</v>
      </c>
    </row>
    <row r="2259" spans="1:5" x14ac:dyDescent="0.2">
      <c r="A2259" s="50">
        <v>39514</v>
      </c>
      <c r="B2259" s="8">
        <v>7</v>
      </c>
      <c r="C2259" s="8">
        <v>3</v>
      </c>
      <c r="D2259" s="8">
        <v>2008</v>
      </c>
      <c r="E2259">
        <v>14.368</v>
      </c>
    </row>
    <row r="2260" spans="1:5" x14ac:dyDescent="0.2">
      <c r="A2260" s="50">
        <v>39515</v>
      </c>
      <c r="B2260" s="8">
        <v>8</v>
      </c>
      <c r="C2260" s="8">
        <v>3</v>
      </c>
      <c r="D2260" s="8">
        <v>2008</v>
      </c>
      <c r="E2260">
        <v>12.4</v>
      </c>
    </row>
    <row r="2261" spans="1:5" x14ac:dyDescent="0.2">
      <c r="A2261" s="50">
        <v>39516</v>
      </c>
      <c r="B2261" s="8">
        <v>9</v>
      </c>
      <c r="C2261" s="8">
        <v>3</v>
      </c>
      <c r="D2261" s="8">
        <v>2008</v>
      </c>
      <c r="E2261">
        <v>15.948</v>
      </c>
    </row>
    <row r="2262" spans="1:5" x14ac:dyDescent="0.2">
      <c r="A2262" s="50">
        <v>39517</v>
      </c>
      <c r="B2262" s="8">
        <v>10</v>
      </c>
      <c r="C2262" s="8">
        <v>3</v>
      </c>
      <c r="D2262" s="8">
        <v>2008</v>
      </c>
      <c r="E2262">
        <v>12</v>
      </c>
    </row>
    <row r="2263" spans="1:5" x14ac:dyDescent="0.2">
      <c r="A2263" s="50">
        <v>39518</v>
      </c>
      <c r="B2263" s="8">
        <v>11</v>
      </c>
      <c r="C2263" s="8">
        <v>3</v>
      </c>
      <c r="D2263" s="8">
        <v>2008</v>
      </c>
      <c r="E2263">
        <v>10.313000000000001</v>
      </c>
    </row>
    <row r="2264" spans="1:5" x14ac:dyDescent="0.2">
      <c r="A2264" s="50">
        <v>39519</v>
      </c>
      <c r="B2264" s="8">
        <v>12</v>
      </c>
      <c r="C2264" s="8">
        <v>3</v>
      </c>
      <c r="D2264" s="8">
        <v>2008</v>
      </c>
      <c r="E2264">
        <v>13.522</v>
      </c>
    </row>
    <row r="2265" spans="1:5" x14ac:dyDescent="0.2">
      <c r="A2265" s="50">
        <v>39520</v>
      </c>
      <c r="B2265" s="8">
        <v>13</v>
      </c>
      <c r="C2265" s="8">
        <v>3</v>
      </c>
      <c r="D2265" s="8">
        <v>2008</v>
      </c>
      <c r="E2265">
        <v>15.238</v>
      </c>
    </row>
    <row r="2266" spans="1:5" x14ac:dyDescent="0.2">
      <c r="A2266" s="50">
        <v>39521</v>
      </c>
      <c r="B2266" s="8">
        <v>14</v>
      </c>
      <c r="C2266" s="8">
        <v>3</v>
      </c>
      <c r="D2266" s="8">
        <v>2008</v>
      </c>
      <c r="E2266">
        <v>16.989000000000001</v>
      </c>
    </row>
    <row r="2267" spans="1:5" x14ac:dyDescent="0.2">
      <c r="A2267" s="50">
        <v>39522</v>
      </c>
      <c r="B2267" s="8">
        <v>15</v>
      </c>
      <c r="C2267" s="8">
        <v>3</v>
      </c>
      <c r="D2267" s="8">
        <v>2008</v>
      </c>
      <c r="E2267">
        <v>18.077999999999999</v>
      </c>
    </row>
    <row r="2268" spans="1:5" x14ac:dyDescent="0.2">
      <c r="A2268" s="50">
        <v>39523</v>
      </c>
      <c r="B2268" s="8">
        <v>16</v>
      </c>
      <c r="C2268" s="8">
        <v>3</v>
      </c>
      <c r="D2268" s="8">
        <v>2008</v>
      </c>
      <c r="E2268">
        <v>16.129000000000001</v>
      </c>
    </row>
    <row r="2269" spans="1:5" x14ac:dyDescent="0.2">
      <c r="A2269" s="50">
        <v>39524</v>
      </c>
      <c r="B2269" s="8">
        <v>17</v>
      </c>
      <c r="C2269" s="8">
        <v>3</v>
      </c>
      <c r="D2269" s="8">
        <v>2008</v>
      </c>
      <c r="E2269">
        <v>18.744</v>
      </c>
    </row>
    <row r="2270" spans="1:5" x14ac:dyDescent="0.2">
      <c r="A2270" s="50">
        <v>39525</v>
      </c>
      <c r="B2270" s="8">
        <v>18</v>
      </c>
      <c r="C2270" s="8">
        <v>3</v>
      </c>
      <c r="D2270" s="8">
        <v>2008</v>
      </c>
      <c r="E2270">
        <v>15.118</v>
      </c>
    </row>
    <row r="2271" spans="1:5" x14ac:dyDescent="0.2">
      <c r="A2271" s="50">
        <v>39526</v>
      </c>
      <c r="B2271" s="8">
        <v>19</v>
      </c>
      <c r="C2271" s="8">
        <v>3</v>
      </c>
      <c r="D2271" s="8">
        <v>2008</v>
      </c>
      <c r="E2271">
        <v>12.526</v>
      </c>
    </row>
    <row r="2272" spans="1:5" x14ac:dyDescent="0.2">
      <c r="A2272" s="50">
        <v>39527</v>
      </c>
      <c r="B2272" s="8">
        <v>20</v>
      </c>
      <c r="C2272" s="8">
        <v>3</v>
      </c>
      <c r="D2272" s="8">
        <v>2008</v>
      </c>
      <c r="E2272">
        <v>17.122</v>
      </c>
    </row>
    <row r="2273" spans="1:5" x14ac:dyDescent="0.2">
      <c r="A2273" s="50">
        <v>39528</v>
      </c>
      <c r="B2273" s="8">
        <v>21</v>
      </c>
      <c r="C2273" s="8">
        <v>3</v>
      </c>
      <c r="D2273" s="8">
        <v>2008</v>
      </c>
      <c r="E2273">
        <v>18.431999999999999</v>
      </c>
    </row>
    <row r="2274" spans="1:5" x14ac:dyDescent="0.2">
      <c r="A2274" s="50">
        <v>39529</v>
      </c>
      <c r="B2274" s="8">
        <v>22</v>
      </c>
      <c r="C2274" s="8">
        <v>3</v>
      </c>
      <c r="D2274" s="8">
        <v>2008</v>
      </c>
      <c r="E2274">
        <v>17.234999999999999</v>
      </c>
    </row>
    <row r="2275" spans="1:5" x14ac:dyDescent="0.2">
      <c r="A2275" s="50">
        <v>39530</v>
      </c>
      <c r="B2275" s="8">
        <v>23</v>
      </c>
      <c r="C2275" s="8">
        <v>3</v>
      </c>
      <c r="D2275" s="8">
        <v>2008</v>
      </c>
      <c r="E2275">
        <v>17.753</v>
      </c>
    </row>
    <row r="2276" spans="1:5" x14ac:dyDescent="0.2">
      <c r="A2276" s="50">
        <v>39531</v>
      </c>
      <c r="B2276" s="8">
        <v>24</v>
      </c>
      <c r="C2276" s="8">
        <v>3</v>
      </c>
      <c r="D2276" s="8">
        <v>2008</v>
      </c>
      <c r="E2276">
        <v>23.055</v>
      </c>
    </row>
    <row r="2277" spans="1:5" x14ac:dyDescent="0.2">
      <c r="A2277" s="50">
        <v>39532</v>
      </c>
      <c r="B2277" s="8">
        <v>25</v>
      </c>
      <c r="C2277" s="8">
        <v>3</v>
      </c>
      <c r="D2277" s="8">
        <v>2008</v>
      </c>
      <c r="E2277">
        <v>24.047000000000001</v>
      </c>
    </row>
    <row r="2278" spans="1:5" x14ac:dyDescent="0.2">
      <c r="A2278" s="50">
        <v>39533</v>
      </c>
      <c r="B2278" s="8">
        <v>26</v>
      </c>
      <c r="C2278" s="8">
        <v>3</v>
      </c>
      <c r="D2278" s="8">
        <v>2008</v>
      </c>
      <c r="E2278">
        <v>24.934999999999999</v>
      </c>
    </row>
    <row r="2279" spans="1:5" x14ac:dyDescent="0.2">
      <c r="A2279" s="50">
        <v>39534</v>
      </c>
      <c r="B2279" s="8">
        <v>27</v>
      </c>
      <c r="C2279" s="8">
        <v>3</v>
      </c>
      <c r="D2279" s="8">
        <v>2008</v>
      </c>
      <c r="E2279">
        <v>20.748999999999999</v>
      </c>
    </row>
    <row r="2280" spans="1:5" x14ac:dyDescent="0.2">
      <c r="A2280" s="50">
        <v>39535</v>
      </c>
      <c r="B2280" s="8">
        <v>28</v>
      </c>
      <c r="C2280" s="8">
        <v>3</v>
      </c>
      <c r="D2280" s="8">
        <v>2008</v>
      </c>
      <c r="E2280">
        <v>19.696000000000002</v>
      </c>
    </row>
    <row r="2281" spans="1:5" x14ac:dyDescent="0.2">
      <c r="A2281" s="50">
        <v>39536</v>
      </c>
      <c r="B2281" s="8">
        <v>29</v>
      </c>
      <c r="C2281" s="8">
        <v>3</v>
      </c>
      <c r="D2281" s="8">
        <v>2008</v>
      </c>
      <c r="E2281">
        <v>21.138000000000002</v>
      </c>
    </row>
    <row r="2282" spans="1:5" x14ac:dyDescent="0.2">
      <c r="A2282" s="50">
        <v>39537</v>
      </c>
      <c r="B2282" s="8">
        <v>30</v>
      </c>
      <c r="C2282" s="8">
        <v>3</v>
      </c>
      <c r="D2282" s="8">
        <v>2008</v>
      </c>
      <c r="E2282">
        <v>20.204000000000001</v>
      </c>
    </row>
    <row r="2283" spans="1:5" x14ac:dyDescent="0.2">
      <c r="A2283" s="50">
        <v>39538</v>
      </c>
      <c r="B2283" s="8">
        <v>31</v>
      </c>
      <c r="C2283" s="8">
        <v>3</v>
      </c>
      <c r="D2283" s="8">
        <v>2008</v>
      </c>
      <c r="E2283">
        <v>19.719000000000001</v>
      </c>
    </row>
    <row r="2284" spans="1:5" x14ac:dyDescent="0.2">
      <c r="A2284" s="50">
        <v>39539</v>
      </c>
      <c r="B2284" s="8">
        <v>1</v>
      </c>
      <c r="C2284" s="8">
        <v>4</v>
      </c>
      <c r="D2284" s="8">
        <v>2008</v>
      </c>
      <c r="E2284">
        <v>14.661</v>
      </c>
    </row>
    <row r="2285" spans="1:5" x14ac:dyDescent="0.2">
      <c r="A2285" s="50">
        <v>39540</v>
      </c>
      <c r="B2285" s="8">
        <v>2</v>
      </c>
      <c r="C2285" s="8">
        <v>4</v>
      </c>
      <c r="D2285" s="8">
        <v>2008</v>
      </c>
      <c r="E2285">
        <v>20.356999999999999</v>
      </c>
    </row>
    <row r="2286" spans="1:5" x14ac:dyDescent="0.2">
      <c r="A2286" s="50">
        <v>39541</v>
      </c>
      <c r="B2286" s="8">
        <v>3</v>
      </c>
      <c r="C2286" s="8">
        <v>4</v>
      </c>
      <c r="D2286" s="8">
        <v>2008</v>
      </c>
      <c r="E2286">
        <v>14.661</v>
      </c>
    </row>
    <row r="2287" spans="1:5" x14ac:dyDescent="0.2">
      <c r="A2287" s="50">
        <v>39542</v>
      </c>
      <c r="B2287" s="8">
        <v>4</v>
      </c>
      <c r="C2287" s="8">
        <v>4</v>
      </c>
      <c r="D2287" s="8">
        <v>2008</v>
      </c>
      <c r="E2287">
        <v>20.356999999999999</v>
      </c>
    </row>
    <row r="2288" spans="1:5" x14ac:dyDescent="0.2">
      <c r="A2288" s="50">
        <v>39543</v>
      </c>
      <c r="B2288" s="8">
        <v>5</v>
      </c>
      <c r="C2288" s="8">
        <v>4</v>
      </c>
      <c r="D2288" s="8">
        <v>2008</v>
      </c>
      <c r="E2288">
        <v>18.936</v>
      </c>
    </row>
    <row r="2289" spans="1:19" x14ac:dyDescent="0.2">
      <c r="A2289" s="50">
        <v>39544</v>
      </c>
      <c r="B2289" s="8">
        <v>6</v>
      </c>
      <c r="C2289" s="8">
        <v>4</v>
      </c>
      <c r="D2289" s="8">
        <v>2008</v>
      </c>
      <c r="E2289">
        <v>15.673999999999999</v>
      </c>
    </row>
    <row r="2290" spans="1:19" x14ac:dyDescent="0.2">
      <c r="A2290" s="50">
        <v>39545</v>
      </c>
      <c r="B2290" s="8">
        <v>7</v>
      </c>
      <c r="C2290" s="8">
        <v>4</v>
      </c>
      <c r="D2290" s="8">
        <v>2008</v>
      </c>
      <c r="E2290">
        <v>13.185</v>
      </c>
    </row>
    <row r="2291" spans="1:19" x14ac:dyDescent="0.2">
      <c r="A2291" s="50">
        <v>39546</v>
      </c>
      <c r="B2291" s="8">
        <v>8</v>
      </c>
      <c r="C2291" s="8">
        <v>4</v>
      </c>
      <c r="D2291" s="8">
        <v>2008</v>
      </c>
      <c r="E2291">
        <v>12.651999999999999</v>
      </c>
    </row>
    <row r="2292" spans="1:19" x14ac:dyDescent="0.2">
      <c r="A2292" s="50">
        <v>39547</v>
      </c>
      <c r="B2292" s="8">
        <v>9</v>
      </c>
      <c r="C2292" s="8">
        <v>4</v>
      </c>
      <c r="D2292" s="8">
        <v>2008</v>
      </c>
      <c r="E2292">
        <v>10.422000000000001</v>
      </c>
    </row>
    <row r="2293" spans="1:19" x14ac:dyDescent="0.2">
      <c r="A2293" s="50">
        <v>39548</v>
      </c>
      <c r="B2293" s="8">
        <v>10</v>
      </c>
      <c r="C2293" s="8">
        <v>4</v>
      </c>
      <c r="D2293" s="8">
        <v>2008</v>
      </c>
      <c r="E2293">
        <v>13.87</v>
      </c>
    </row>
    <row r="2294" spans="1:19" x14ac:dyDescent="0.2">
      <c r="A2294" s="50">
        <v>39549</v>
      </c>
      <c r="B2294" s="8">
        <v>11</v>
      </c>
      <c r="C2294" s="8">
        <v>4</v>
      </c>
      <c r="D2294" s="8">
        <v>2008</v>
      </c>
      <c r="E2294">
        <v>13.914999999999999</v>
      </c>
    </row>
    <row r="2295" spans="1:19" x14ac:dyDescent="0.2">
      <c r="A2295" s="50">
        <v>39550</v>
      </c>
      <c r="B2295" s="8">
        <v>12</v>
      </c>
      <c r="C2295" s="8">
        <v>4</v>
      </c>
      <c r="D2295" s="8">
        <v>2008</v>
      </c>
      <c r="E2295">
        <v>8.5830000000000002</v>
      </c>
    </row>
    <row r="2296" spans="1:19" x14ac:dyDescent="0.2">
      <c r="A2296" s="50">
        <v>39551</v>
      </c>
      <c r="B2296" s="8">
        <v>13</v>
      </c>
      <c r="C2296" s="8">
        <v>4</v>
      </c>
      <c r="D2296" s="8">
        <v>2008</v>
      </c>
      <c r="E2296">
        <v>4.3730000000000002</v>
      </c>
    </row>
    <row r="2297" spans="1:19" x14ac:dyDescent="0.2">
      <c r="A2297" s="50">
        <v>39552</v>
      </c>
      <c r="B2297" s="8">
        <v>14</v>
      </c>
      <c r="C2297" s="8">
        <v>4</v>
      </c>
      <c r="D2297" s="8">
        <v>2008</v>
      </c>
      <c r="E2297">
        <v>4.1689999999999996</v>
      </c>
    </row>
    <row r="2298" spans="1:19" x14ac:dyDescent="0.2">
      <c r="A2298" s="50">
        <v>39553</v>
      </c>
      <c r="B2298" s="8">
        <v>15</v>
      </c>
      <c r="C2298" s="8">
        <v>4</v>
      </c>
      <c r="D2298" s="8">
        <v>2008</v>
      </c>
      <c r="E2298">
        <v>4.9669999999999996</v>
      </c>
    </row>
    <row r="2299" spans="1:19" x14ac:dyDescent="0.2">
      <c r="A2299" s="50">
        <v>39554</v>
      </c>
      <c r="B2299" s="8">
        <v>16</v>
      </c>
      <c r="C2299" s="8">
        <v>4</v>
      </c>
      <c r="D2299" s="8">
        <v>2008</v>
      </c>
      <c r="E2299">
        <v>5.0810000000000004</v>
      </c>
    </row>
    <row r="2300" spans="1:19" x14ac:dyDescent="0.2">
      <c r="A2300" s="50">
        <v>39555</v>
      </c>
      <c r="B2300" s="8">
        <v>17</v>
      </c>
      <c r="C2300" s="8">
        <v>4</v>
      </c>
      <c r="D2300" s="8">
        <v>2008</v>
      </c>
      <c r="E2300">
        <v>8.952</v>
      </c>
    </row>
    <row r="2301" spans="1:19" x14ac:dyDescent="0.2">
      <c r="A2301" s="50">
        <v>39556</v>
      </c>
      <c r="B2301" s="8">
        <v>18</v>
      </c>
      <c r="C2301" s="8">
        <v>4</v>
      </c>
      <c r="D2301" s="8">
        <v>2008</v>
      </c>
      <c r="E2301">
        <v>14.77</v>
      </c>
    </row>
    <row r="2302" spans="1:19" s="14" customFormat="1" x14ac:dyDescent="0.2">
      <c r="A2302" s="50">
        <v>39557</v>
      </c>
      <c r="B2302" s="8">
        <v>19</v>
      </c>
      <c r="C2302" s="8">
        <v>4</v>
      </c>
      <c r="D2302" s="8">
        <v>2008</v>
      </c>
      <c r="E2302">
        <v>19.933</v>
      </c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</row>
    <row r="2303" spans="1:19" x14ac:dyDescent="0.2">
      <c r="A2303" s="50">
        <v>39558</v>
      </c>
      <c r="B2303" s="8">
        <v>20</v>
      </c>
      <c r="C2303" s="8">
        <v>4</v>
      </c>
      <c r="D2303" s="8">
        <v>2008</v>
      </c>
      <c r="E2303">
        <v>23.981999999999999</v>
      </c>
    </row>
    <row r="2304" spans="1:19" x14ac:dyDescent="0.2">
      <c r="A2304" s="50">
        <v>39559</v>
      </c>
      <c r="B2304" s="8">
        <v>21</v>
      </c>
      <c r="C2304" s="8">
        <v>4</v>
      </c>
      <c r="D2304" s="8">
        <v>2008</v>
      </c>
      <c r="E2304">
        <v>21.356000000000002</v>
      </c>
    </row>
    <row r="2305" spans="1:5" x14ac:dyDescent="0.2">
      <c r="A2305" s="50">
        <v>39560</v>
      </c>
      <c r="B2305" s="8">
        <v>22</v>
      </c>
      <c r="C2305" s="8">
        <v>4</v>
      </c>
      <c r="D2305" s="8">
        <v>2008</v>
      </c>
      <c r="E2305">
        <v>17.303999999999998</v>
      </c>
    </row>
    <row r="2306" spans="1:5" x14ac:dyDescent="0.2">
      <c r="A2306" s="50">
        <v>39561</v>
      </c>
      <c r="B2306" s="8">
        <v>23</v>
      </c>
      <c r="C2306" s="8">
        <v>4</v>
      </c>
      <c r="D2306" s="8">
        <v>2008</v>
      </c>
      <c r="E2306">
        <v>12.648999999999999</v>
      </c>
    </row>
    <row r="2307" spans="1:5" x14ac:dyDescent="0.2">
      <c r="A2307" s="50">
        <v>39562</v>
      </c>
      <c r="B2307" s="8">
        <v>24</v>
      </c>
      <c r="C2307" s="8">
        <v>4</v>
      </c>
      <c r="D2307" s="8">
        <v>2008</v>
      </c>
      <c r="E2307">
        <v>13.385999999999999</v>
      </c>
    </row>
    <row r="2308" spans="1:5" x14ac:dyDescent="0.2">
      <c r="A2308" s="50">
        <v>39563</v>
      </c>
      <c r="B2308" s="8">
        <v>25</v>
      </c>
      <c r="C2308" s="8">
        <v>4</v>
      </c>
      <c r="D2308" s="8">
        <v>2008</v>
      </c>
      <c r="E2308">
        <v>14.276</v>
      </c>
    </row>
    <row r="2309" spans="1:5" x14ac:dyDescent="0.2">
      <c r="A2309" s="50">
        <v>39564</v>
      </c>
      <c r="B2309" s="8">
        <v>26</v>
      </c>
      <c r="C2309" s="8">
        <v>4</v>
      </c>
      <c r="D2309" s="8">
        <v>2008</v>
      </c>
      <c r="E2309">
        <v>14.25</v>
      </c>
    </row>
    <row r="2310" spans="1:5" x14ac:dyDescent="0.2">
      <c r="A2310" s="50">
        <v>39565</v>
      </c>
      <c r="B2310" s="8">
        <v>27</v>
      </c>
      <c r="C2310" s="8">
        <v>4</v>
      </c>
      <c r="D2310" s="8">
        <v>2008</v>
      </c>
      <c r="E2310">
        <v>12.259</v>
      </c>
    </row>
    <row r="2311" spans="1:5" x14ac:dyDescent="0.2">
      <c r="A2311" s="50">
        <v>39566</v>
      </c>
      <c r="B2311" s="8">
        <v>28</v>
      </c>
      <c r="C2311" s="8">
        <v>4</v>
      </c>
      <c r="D2311" s="8">
        <v>2008</v>
      </c>
      <c r="E2311">
        <v>20.791</v>
      </c>
    </row>
    <row r="2312" spans="1:5" x14ac:dyDescent="0.2">
      <c r="A2312" s="50">
        <v>39567</v>
      </c>
      <c r="B2312" s="8">
        <v>29</v>
      </c>
      <c r="C2312" s="8">
        <v>4</v>
      </c>
      <c r="D2312" s="8">
        <v>2008</v>
      </c>
      <c r="E2312">
        <v>22.216999999999999</v>
      </c>
    </row>
    <row r="2313" spans="1:5" x14ac:dyDescent="0.2">
      <c r="A2313" s="50">
        <v>39568</v>
      </c>
      <c r="B2313" s="8">
        <v>30</v>
      </c>
      <c r="C2313" s="8">
        <v>4</v>
      </c>
      <c r="D2313" s="8">
        <v>2008</v>
      </c>
      <c r="E2313">
        <v>22.045999999999999</v>
      </c>
    </row>
    <row r="2314" spans="1:5" x14ac:dyDescent="0.2">
      <c r="A2314" s="50">
        <v>39569</v>
      </c>
      <c r="B2314" s="8">
        <v>1</v>
      </c>
      <c r="C2314" s="8">
        <v>5</v>
      </c>
      <c r="D2314" s="8">
        <v>2008</v>
      </c>
      <c r="E2314">
        <v>22.428999999999998</v>
      </c>
    </row>
    <row r="2315" spans="1:5" x14ac:dyDescent="0.2">
      <c r="A2315" s="50">
        <v>39570</v>
      </c>
      <c r="B2315" s="8">
        <v>2</v>
      </c>
      <c r="C2315" s="8">
        <v>5</v>
      </c>
      <c r="D2315" s="8">
        <v>2008</v>
      </c>
      <c r="E2315">
        <v>25.72</v>
      </c>
    </row>
    <row r="2316" spans="1:5" x14ac:dyDescent="0.2">
      <c r="A2316" s="50">
        <v>39571</v>
      </c>
      <c r="B2316" s="8">
        <v>3</v>
      </c>
      <c r="C2316" s="8">
        <v>5</v>
      </c>
      <c r="D2316" s="8">
        <v>2008</v>
      </c>
      <c r="E2316">
        <v>24.645</v>
      </c>
    </row>
    <row r="2317" spans="1:5" x14ac:dyDescent="0.2">
      <c r="A2317" s="50">
        <v>39572</v>
      </c>
      <c r="B2317" s="8">
        <v>4</v>
      </c>
      <c r="C2317" s="8">
        <v>5</v>
      </c>
      <c r="D2317" s="8">
        <v>2008</v>
      </c>
      <c r="E2317">
        <v>22.096</v>
      </c>
    </row>
    <row r="2318" spans="1:5" x14ac:dyDescent="0.2">
      <c r="A2318" s="50">
        <v>39573</v>
      </c>
      <c r="B2318" s="8">
        <v>5</v>
      </c>
      <c r="C2318" s="8">
        <v>5</v>
      </c>
      <c r="D2318" s="8">
        <v>2008</v>
      </c>
      <c r="E2318">
        <v>24.463000000000001</v>
      </c>
    </row>
    <row r="2319" spans="1:5" x14ac:dyDescent="0.2">
      <c r="A2319" s="50">
        <v>39574</v>
      </c>
      <c r="B2319" s="8">
        <v>6</v>
      </c>
      <c r="C2319" s="8">
        <v>5</v>
      </c>
      <c r="D2319" s="8">
        <v>2008</v>
      </c>
      <c r="E2319">
        <v>21.209</v>
      </c>
    </row>
    <row r="2320" spans="1:5" x14ac:dyDescent="0.2">
      <c r="A2320" s="50">
        <v>39575</v>
      </c>
      <c r="B2320" s="8">
        <v>7</v>
      </c>
      <c r="C2320" s="8">
        <v>5</v>
      </c>
      <c r="D2320" s="8">
        <v>2008</v>
      </c>
      <c r="E2320">
        <v>22.48</v>
      </c>
    </row>
    <row r="2321" spans="1:5" x14ac:dyDescent="0.2">
      <c r="A2321" s="50">
        <v>39576</v>
      </c>
      <c r="B2321" s="8">
        <v>8</v>
      </c>
      <c r="C2321" s="8">
        <v>5</v>
      </c>
      <c r="D2321" s="8">
        <v>2008</v>
      </c>
      <c r="E2321">
        <v>21.951000000000001</v>
      </c>
    </row>
    <row r="2322" spans="1:5" x14ac:dyDescent="0.2">
      <c r="A2322" s="50">
        <v>39577</v>
      </c>
      <c r="B2322" s="8">
        <v>9</v>
      </c>
      <c r="C2322" s="8">
        <v>5</v>
      </c>
      <c r="D2322" s="8">
        <v>2008</v>
      </c>
      <c r="E2322">
        <v>19.696999999999999</v>
      </c>
    </row>
    <row r="2323" spans="1:5" x14ac:dyDescent="0.2">
      <c r="A2323" s="50">
        <v>39578</v>
      </c>
      <c r="B2323" s="8">
        <v>10</v>
      </c>
      <c r="C2323" s="8">
        <v>5</v>
      </c>
      <c r="D2323" s="8">
        <v>2008</v>
      </c>
      <c r="E2323">
        <v>23.129000000000001</v>
      </c>
    </row>
    <row r="2324" spans="1:5" x14ac:dyDescent="0.2">
      <c r="A2324" s="50">
        <v>39579</v>
      </c>
      <c r="B2324" s="8">
        <v>11</v>
      </c>
      <c r="C2324" s="8">
        <v>5</v>
      </c>
      <c r="D2324" s="8">
        <v>2008</v>
      </c>
      <c r="E2324">
        <v>26.808</v>
      </c>
    </row>
    <row r="2325" spans="1:5" x14ac:dyDescent="0.2">
      <c r="A2325" s="50">
        <v>39580</v>
      </c>
      <c r="B2325" s="8">
        <v>12</v>
      </c>
      <c r="C2325" s="8">
        <v>5</v>
      </c>
      <c r="D2325" s="8">
        <v>2008</v>
      </c>
      <c r="E2325">
        <v>24.599</v>
      </c>
    </row>
    <row r="2326" spans="1:5" x14ac:dyDescent="0.2">
      <c r="A2326" s="50">
        <v>39581</v>
      </c>
      <c r="B2326" s="8">
        <v>13</v>
      </c>
      <c r="C2326" s="8">
        <v>5</v>
      </c>
      <c r="D2326" s="8">
        <v>2008</v>
      </c>
      <c r="E2326">
        <v>22.472999999999999</v>
      </c>
    </row>
    <row r="2327" spans="1:5" x14ac:dyDescent="0.2">
      <c r="A2327" s="50">
        <v>39582</v>
      </c>
      <c r="B2327" s="8">
        <v>14</v>
      </c>
      <c r="C2327" s="8">
        <v>5</v>
      </c>
      <c r="D2327" s="8">
        <v>2008</v>
      </c>
      <c r="E2327">
        <v>22.335999999999999</v>
      </c>
    </row>
    <row r="2328" spans="1:5" x14ac:dyDescent="0.2">
      <c r="A2328" s="50">
        <v>39583</v>
      </c>
      <c r="B2328" s="8">
        <v>15</v>
      </c>
      <c r="C2328" s="8">
        <v>5</v>
      </c>
      <c r="D2328" s="8">
        <v>2008</v>
      </c>
      <c r="E2328">
        <v>19.036000000000001</v>
      </c>
    </row>
    <row r="2329" spans="1:5" x14ac:dyDescent="0.2">
      <c r="A2329" s="50">
        <v>39584</v>
      </c>
      <c r="B2329" s="8">
        <v>16</v>
      </c>
      <c r="C2329" s="8">
        <v>5</v>
      </c>
      <c r="D2329" s="8">
        <v>2008</v>
      </c>
      <c r="E2329">
        <v>19.486000000000001</v>
      </c>
    </row>
    <row r="2330" spans="1:5" x14ac:dyDescent="0.2">
      <c r="A2330" s="50">
        <v>39585</v>
      </c>
      <c r="B2330" s="8">
        <v>17</v>
      </c>
      <c r="C2330" s="8">
        <v>5</v>
      </c>
      <c r="D2330" s="8">
        <v>2008</v>
      </c>
      <c r="E2330">
        <v>19.369</v>
      </c>
    </row>
    <row r="2331" spans="1:5" x14ac:dyDescent="0.2">
      <c r="A2331" s="50">
        <v>39586</v>
      </c>
      <c r="B2331" s="8">
        <v>18</v>
      </c>
      <c r="C2331" s="8">
        <v>5</v>
      </c>
      <c r="D2331" s="8">
        <v>2008</v>
      </c>
      <c r="E2331">
        <v>19.195</v>
      </c>
    </row>
    <row r="2332" spans="1:5" x14ac:dyDescent="0.2">
      <c r="A2332" s="50">
        <v>39587</v>
      </c>
      <c r="B2332" s="8">
        <v>19</v>
      </c>
      <c r="C2332" s="8">
        <v>5</v>
      </c>
      <c r="D2332" s="8">
        <v>2008</v>
      </c>
      <c r="E2332">
        <v>22.317</v>
      </c>
    </row>
    <row r="2333" spans="1:5" x14ac:dyDescent="0.2">
      <c r="A2333" s="50">
        <v>39588</v>
      </c>
      <c r="B2333" s="8">
        <v>20</v>
      </c>
      <c r="C2333" s="8">
        <v>5</v>
      </c>
      <c r="D2333" s="8">
        <v>2008</v>
      </c>
      <c r="E2333">
        <v>18.315999999999999</v>
      </c>
    </row>
    <row r="2334" spans="1:5" x14ac:dyDescent="0.2">
      <c r="A2334" s="50">
        <v>39589</v>
      </c>
      <c r="B2334" s="8">
        <v>21</v>
      </c>
      <c r="C2334" s="8">
        <v>5</v>
      </c>
      <c r="D2334" s="8">
        <v>2008</v>
      </c>
      <c r="E2334">
        <v>14.738</v>
      </c>
    </row>
    <row r="2335" spans="1:5" x14ac:dyDescent="0.2">
      <c r="A2335" s="50">
        <v>39590</v>
      </c>
      <c r="B2335" s="8">
        <v>22</v>
      </c>
      <c r="C2335" s="8">
        <v>5</v>
      </c>
      <c r="D2335" s="8">
        <v>2008</v>
      </c>
      <c r="E2335">
        <v>11.481</v>
      </c>
    </row>
    <row r="2336" spans="1:5" x14ac:dyDescent="0.2">
      <c r="A2336" s="50">
        <v>39591</v>
      </c>
      <c r="B2336" s="8">
        <v>23</v>
      </c>
      <c r="C2336" s="8">
        <v>5</v>
      </c>
      <c r="D2336" s="8">
        <v>2008</v>
      </c>
      <c r="E2336">
        <v>9.6780000000000008</v>
      </c>
    </row>
    <row r="2337" spans="1:5" x14ac:dyDescent="0.2">
      <c r="A2337" s="50">
        <v>39592</v>
      </c>
      <c r="B2337" s="8">
        <v>24</v>
      </c>
      <c r="C2337" s="8">
        <v>5</v>
      </c>
      <c r="D2337" s="8">
        <v>2008</v>
      </c>
      <c r="E2337">
        <v>6.7060000000000004</v>
      </c>
    </row>
    <row r="2338" spans="1:5" x14ac:dyDescent="0.2">
      <c r="A2338" s="50">
        <v>39593</v>
      </c>
      <c r="B2338" s="8">
        <v>25</v>
      </c>
      <c r="C2338" s="8">
        <v>5</v>
      </c>
      <c r="D2338" s="8">
        <v>2008</v>
      </c>
      <c r="E2338">
        <v>7.04</v>
      </c>
    </row>
    <row r="2339" spans="1:5" x14ac:dyDescent="0.2">
      <c r="A2339" s="50">
        <v>39594</v>
      </c>
      <c r="B2339" s="8">
        <v>26</v>
      </c>
      <c r="C2339" s="8">
        <v>5</v>
      </c>
      <c r="D2339" s="8">
        <v>2008</v>
      </c>
      <c r="E2339">
        <v>7.44</v>
      </c>
    </row>
    <row r="2340" spans="1:5" x14ac:dyDescent="0.2">
      <c r="A2340" s="50">
        <v>39595</v>
      </c>
      <c r="B2340" s="8">
        <v>27</v>
      </c>
      <c r="C2340" s="8">
        <v>5</v>
      </c>
      <c r="D2340" s="8">
        <v>2008</v>
      </c>
      <c r="E2340">
        <v>9.5109999999999992</v>
      </c>
    </row>
    <row r="2341" spans="1:5" x14ac:dyDescent="0.2">
      <c r="A2341" s="50">
        <v>39596</v>
      </c>
      <c r="B2341" s="8">
        <v>28</v>
      </c>
      <c r="C2341" s="8">
        <v>5</v>
      </c>
      <c r="D2341" s="8">
        <v>2008</v>
      </c>
      <c r="E2341">
        <v>10.128</v>
      </c>
    </row>
    <row r="2342" spans="1:5" x14ac:dyDescent="0.2">
      <c r="A2342" s="50">
        <v>39597</v>
      </c>
      <c r="B2342" s="8">
        <v>29</v>
      </c>
      <c r="C2342" s="8">
        <v>5</v>
      </c>
      <c r="D2342" s="8">
        <v>2008</v>
      </c>
      <c r="E2342">
        <v>8.625</v>
      </c>
    </row>
    <row r="2343" spans="1:5" x14ac:dyDescent="0.2">
      <c r="A2343" s="50">
        <v>39598</v>
      </c>
      <c r="B2343" s="8">
        <v>30</v>
      </c>
      <c r="C2343" s="8">
        <v>5</v>
      </c>
      <c r="D2343" s="8">
        <v>2008</v>
      </c>
      <c r="E2343">
        <v>6.9640000000000004</v>
      </c>
    </row>
    <row r="2344" spans="1:5" x14ac:dyDescent="0.2">
      <c r="A2344" s="50">
        <v>39599</v>
      </c>
      <c r="B2344" s="8">
        <v>31</v>
      </c>
      <c r="C2344" s="8">
        <v>5</v>
      </c>
      <c r="D2344" s="8">
        <v>2008</v>
      </c>
      <c r="E2344">
        <v>7.0579999999999998</v>
      </c>
    </row>
    <row r="2345" spans="1:5" x14ac:dyDescent="0.2">
      <c r="A2345" s="50">
        <v>39600</v>
      </c>
      <c r="B2345" s="8">
        <v>1</v>
      </c>
      <c r="C2345" s="8">
        <v>6</v>
      </c>
      <c r="D2345" s="8">
        <v>2008</v>
      </c>
      <c r="E2345">
        <v>8.5020000000000007</v>
      </c>
    </row>
    <row r="2346" spans="1:5" x14ac:dyDescent="0.2">
      <c r="A2346" s="50">
        <v>39601</v>
      </c>
      <c r="B2346" s="8">
        <v>2</v>
      </c>
      <c r="C2346" s="8">
        <v>6</v>
      </c>
      <c r="D2346" s="8">
        <v>2008</v>
      </c>
      <c r="E2346">
        <v>9.6189999999999998</v>
      </c>
    </row>
    <row r="2347" spans="1:5" x14ac:dyDescent="0.2">
      <c r="A2347" s="50">
        <v>39602</v>
      </c>
      <c r="B2347" s="8">
        <v>3</v>
      </c>
      <c r="C2347" s="8">
        <v>6</v>
      </c>
      <c r="D2347" s="8">
        <v>2008</v>
      </c>
      <c r="E2347">
        <v>9.6029999999999998</v>
      </c>
    </row>
    <row r="2348" spans="1:5" x14ac:dyDescent="0.2">
      <c r="A2348" s="50">
        <v>39603</v>
      </c>
      <c r="B2348" s="8">
        <v>4</v>
      </c>
      <c r="C2348" s="8">
        <v>6</v>
      </c>
      <c r="D2348" s="8">
        <v>2008</v>
      </c>
      <c r="E2348">
        <v>8.8239999999999998</v>
      </c>
    </row>
    <row r="2349" spans="1:5" x14ac:dyDescent="0.2">
      <c r="A2349" s="50">
        <v>39604</v>
      </c>
      <c r="B2349" s="8">
        <v>5</v>
      </c>
      <c r="C2349" s="8">
        <v>6</v>
      </c>
      <c r="D2349" s="8">
        <v>2008</v>
      </c>
      <c r="E2349">
        <v>9.1950000000000003</v>
      </c>
    </row>
    <row r="2350" spans="1:5" x14ac:dyDescent="0.2">
      <c r="A2350" s="50">
        <v>39605</v>
      </c>
      <c r="B2350" s="8">
        <v>6</v>
      </c>
      <c r="C2350" s="8">
        <v>6</v>
      </c>
      <c r="D2350" s="8">
        <v>2008</v>
      </c>
      <c r="E2350">
        <v>9.641</v>
      </c>
    </row>
    <row r="2351" spans="1:5" x14ac:dyDescent="0.2">
      <c r="A2351" s="50">
        <v>39606</v>
      </c>
      <c r="B2351" s="8">
        <v>7</v>
      </c>
      <c r="C2351" s="8">
        <v>6</v>
      </c>
      <c r="D2351" s="8">
        <v>2008</v>
      </c>
      <c r="E2351">
        <v>9.8040000000000003</v>
      </c>
    </row>
    <row r="2352" spans="1:5" x14ac:dyDescent="0.2">
      <c r="A2352" s="50">
        <v>39607</v>
      </c>
      <c r="B2352" s="8">
        <v>8</v>
      </c>
      <c r="C2352" s="8">
        <v>6</v>
      </c>
      <c r="D2352" s="8">
        <v>2008</v>
      </c>
      <c r="E2352">
        <v>9.0239999999999991</v>
      </c>
    </row>
    <row r="2353" spans="1:5" x14ac:dyDescent="0.2">
      <c r="A2353" s="50">
        <v>39608</v>
      </c>
      <c r="B2353" s="8">
        <v>9</v>
      </c>
      <c r="C2353" s="8">
        <v>6</v>
      </c>
      <c r="D2353" s="8">
        <v>2008</v>
      </c>
      <c r="E2353">
        <v>8.7189999999999994</v>
      </c>
    </row>
    <row r="2354" spans="1:5" x14ac:dyDescent="0.2">
      <c r="A2354" s="50">
        <v>39609</v>
      </c>
      <c r="B2354" s="8">
        <v>10</v>
      </c>
      <c r="C2354" s="8">
        <v>6</v>
      </c>
      <c r="D2354" s="8">
        <v>2008</v>
      </c>
      <c r="E2354">
        <v>8.6229999999999993</v>
      </c>
    </row>
    <row r="2355" spans="1:5" x14ac:dyDescent="0.2">
      <c r="A2355" s="50">
        <v>39610</v>
      </c>
      <c r="B2355" s="8">
        <v>11</v>
      </c>
      <c r="C2355" s="8">
        <v>6</v>
      </c>
      <c r="D2355" s="8">
        <v>2008</v>
      </c>
      <c r="E2355">
        <v>8.2390000000000008</v>
      </c>
    </row>
    <row r="2356" spans="1:5" x14ac:dyDescent="0.2">
      <c r="A2356" s="50">
        <v>39611</v>
      </c>
      <c r="B2356" s="8">
        <v>12</v>
      </c>
      <c r="C2356" s="8">
        <v>6</v>
      </c>
      <c r="D2356" s="8">
        <v>2008</v>
      </c>
      <c r="E2356">
        <v>7.5419999999999998</v>
      </c>
    </row>
    <row r="2357" spans="1:5" x14ac:dyDescent="0.2">
      <c r="A2357" s="50">
        <v>39612</v>
      </c>
      <c r="B2357" s="8">
        <v>13</v>
      </c>
      <c r="C2357" s="8">
        <v>6</v>
      </c>
      <c r="D2357" s="8">
        <v>2008</v>
      </c>
      <c r="E2357">
        <v>7.7530000000000001</v>
      </c>
    </row>
    <row r="2358" spans="1:5" x14ac:dyDescent="0.2">
      <c r="A2358" s="50">
        <v>39613</v>
      </c>
      <c r="B2358" s="8">
        <v>14</v>
      </c>
      <c r="C2358" s="8">
        <v>6</v>
      </c>
      <c r="D2358" s="8">
        <v>2008</v>
      </c>
      <c r="E2358">
        <v>7.7</v>
      </c>
    </row>
    <row r="2359" spans="1:5" x14ac:dyDescent="0.2">
      <c r="A2359" s="50">
        <v>39614</v>
      </c>
      <c r="B2359" s="8">
        <v>15</v>
      </c>
      <c r="C2359" s="8">
        <v>6</v>
      </c>
      <c r="D2359" s="8">
        <v>2008</v>
      </c>
      <c r="E2359">
        <v>7.6020000000000003</v>
      </c>
    </row>
    <row r="2360" spans="1:5" x14ac:dyDescent="0.2">
      <c r="A2360" s="50">
        <v>39615</v>
      </c>
      <c r="B2360" s="8">
        <v>16</v>
      </c>
      <c r="C2360" s="8">
        <v>6</v>
      </c>
      <c r="D2360" s="8">
        <v>2008</v>
      </c>
      <c r="E2360">
        <v>7.6180000000000003</v>
      </c>
    </row>
    <row r="2361" spans="1:5" x14ac:dyDescent="0.2">
      <c r="A2361" s="50">
        <v>39616</v>
      </c>
      <c r="B2361" s="8">
        <v>17</v>
      </c>
      <c r="C2361" s="8">
        <v>6</v>
      </c>
      <c r="D2361" s="8">
        <v>2008</v>
      </c>
      <c r="E2361">
        <v>7.6319999999999997</v>
      </c>
    </row>
    <row r="2362" spans="1:5" x14ac:dyDescent="0.2">
      <c r="A2362" s="50">
        <v>39617</v>
      </c>
      <c r="B2362" s="8">
        <v>18</v>
      </c>
      <c r="C2362" s="8">
        <v>6</v>
      </c>
      <c r="D2362" s="8">
        <v>2008</v>
      </c>
      <c r="E2362">
        <v>7.5640000000000001</v>
      </c>
    </row>
    <row r="2363" spans="1:5" x14ac:dyDescent="0.2">
      <c r="A2363" s="50">
        <v>39618</v>
      </c>
      <c r="B2363" s="8">
        <v>19</v>
      </c>
      <c r="C2363" s="8">
        <v>6</v>
      </c>
      <c r="D2363" s="8">
        <v>2008</v>
      </c>
      <c r="E2363">
        <v>7.5270000000000001</v>
      </c>
    </row>
    <row r="2364" spans="1:5" x14ac:dyDescent="0.2">
      <c r="A2364" s="50">
        <v>39619</v>
      </c>
      <c r="B2364" s="8">
        <v>20</v>
      </c>
      <c r="C2364" s="8">
        <v>6</v>
      </c>
      <c r="D2364" s="8">
        <v>2008</v>
      </c>
      <c r="E2364">
        <v>7.4939999999999998</v>
      </c>
    </row>
    <row r="2365" spans="1:5" x14ac:dyDescent="0.2">
      <c r="A2365" s="50">
        <v>39620</v>
      </c>
      <c r="B2365" s="8">
        <v>21</v>
      </c>
      <c r="C2365" s="8">
        <v>6</v>
      </c>
      <c r="D2365" s="8">
        <v>2008</v>
      </c>
      <c r="E2365">
        <v>6.25</v>
      </c>
    </row>
    <row r="2366" spans="1:5" x14ac:dyDescent="0.2">
      <c r="A2366" s="50">
        <v>39621</v>
      </c>
      <c r="B2366" s="8">
        <v>22</v>
      </c>
      <c r="C2366" s="8">
        <v>6</v>
      </c>
      <c r="D2366" s="8">
        <v>2008</v>
      </c>
      <c r="E2366">
        <v>4.0860000000000003</v>
      </c>
    </row>
    <row r="2367" spans="1:5" x14ac:dyDescent="0.2">
      <c r="A2367" s="50">
        <v>39622</v>
      </c>
      <c r="B2367" s="8">
        <v>23</v>
      </c>
      <c r="C2367" s="8">
        <v>6</v>
      </c>
      <c r="D2367" s="8">
        <v>2008</v>
      </c>
      <c r="E2367">
        <v>3.4980000000000002</v>
      </c>
    </row>
    <row r="2368" spans="1:5" x14ac:dyDescent="0.2">
      <c r="A2368" s="50">
        <v>39623</v>
      </c>
      <c r="B2368" s="8">
        <v>24</v>
      </c>
      <c r="C2368" s="8">
        <v>6</v>
      </c>
      <c r="D2368" s="8">
        <v>2008</v>
      </c>
      <c r="E2368">
        <v>4.2080000000000002</v>
      </c>
    </row>
    <row r="2369" spans="1:5" x14ac:dyDescent="0.2">
      <c r="A2369" s="50">
        <v>39624</v>
      </c>
      <c r="B2369" s="8">
        <v>25</v>
      </c>
      <c r="C2369" s="8">
        <v>6</v>
      </c>
      <c r="D2369" s="8">
        <v>2008</v>
      </c>
      <c r="E2369">
        <v>5.5709999999999997</v>
      </c>
    </row>
    <row r="2370" spans="1:5" x14ac:dyDescent="0.2">
      <c r="A2370" s="50">
        <v>39625</v>
      </c>
      <c r="B2370" s="8">
        <v>26</v>
      </c>
      <c r="C2370" s="8">
        <v>6</v>
      </c>
      <c r="D2370" s="8">
        <v>2008</v>
      </c>
      <c r="E2370">
        <v>5.149</v>
      </c>
    </row>
    <row r="2371" spans="1:5" x14ac:dyDescent="0.2">
      <c r="A2371" s="50">
        <v>39626</v>
      </c>
      <c r="B2371" s="8">
        <v>27</v>
      </c>
      <c r="C2371" s="8">
        <v>6</v>
      </c>
      <c r="D2371" s="8">
        <v>2008</v>
      </c>
      <c r="E2371">
        <v>4.8680000000000003</v>
      </c>
    </row>
    <row r="2372" spans="1:5" x14ac:dyDescent="0.2">
      <c r="A2372" s="50">
        <v>39627</v>
      </c>
      <c r="B2372" s="8">
        <v>28</v>
      </c>
      <c r="C2372" s="8">
        <v>6</v>
      </c>
      <c r="D2372" s="8">
        <v>2008</v>
      </c>
      <c r="E2372">
        <v>4.6130000000000004</v>
      </c>
    </row>
    <row r="2373" spans="1:5" x14ac:dyDescent="0.2">
      <c r="A2373" s="50">
        <v>39628</v>
      </c>
      <c r="B2373" s="8">
        <v>29</v>
      </c>
      <c r="C2373" s="8">
        <v>6</v>
      </c>
      <c r="D2373" s="8">
        <v>2008</v>
      </c>
      <c r="E2373">
        <v>4.1070000000000002</v>
      </c>
    </row>
    <row r="2374" spans="1:5" x14ac:dyDescent="0.2">
      <c r="A2374" s="50">
        <v>39629</v>
      </c>
      <c r="B2374" s="8">
        <v>30</v>
      </c>
      <c r="C2374" s="8">
        <v>6</v>
      </c>
      <c r="D2374" s="8">
        <v>2008</v>
      </c>
      <c r="E2374">
        <v>4.2</v>
      </c>
    </row>
    <row r="2375" spans="1:5" x14ac:dyDescent="0.2">
      <c r="A2375" s="50">
        <v>39630</v>
      </c>
      <c r="B2375" s="8">
        <v>1</v>
      </c>
      <c r="C2375" s="8">
        <v>7</v>
      </c>
      <c r="D2375" s="8">
        <v>2008</v>
      </c>
      <c r="E2375">
        <v>4.6959999999999997</v>
      </c>
    </row>
    <row r="2376" spans="1:5" x14ac:dyDescent="0.2">
      <c r="A2376" s="50">
        <v>39631</v>
      </c>
      <c r="B2376" s="8">
        <v>2</v>
      </c>
      <c r="C2376" s="8">
        <v>7</v>
      </c>
      <c r="D2376" s="8">
        <v>2008</v>
      </c>
      <c r="E2376">
        <v>4.57</v>
      </c>
    </row>
    <row r="2377" spans="1:5" x14ac:dyDescent="0.2">
      <c r="A2377" s="50">
        <v>39632</v>
      </c>
      <c r="B2377" s="8">
        <v>3</v>
      </c>
      <c r="C2377" s="8">
        <v>7</v>
      </c>
      <c r="D2377" s="8">
        <v>2008</v>
      </c>
      <c r="E2377">
        <v>5.19</v>
      </c>
    </row>
    <row r="2378" spans="1:5" x14ac:dyDescent="0.2">
      <c r="A2378" s="50">
        <v>39633</v>
      </c>
      <c r="B2378" s="8">
        <v>4</v>
      </c>
      <c r="C2378" s="8">
        <v>7</v>
      </c>
      <c r="D2378" s="8">
        <v>2008</v>
      </c>
      <c r="E2378">
        <v>5.14</v>
      </c>
    </row>
    <row r="2379" spans="1:5" x14ac:dyDescent="0.2">
      <c r="A2379" s="50">
        <v>39634</v>
      </c>
      <c r="B2379" s="8">
        <v>5</v>
      </c>
      <c r="C2379" s="8">
        <v>7</v>
      </c>
      <c r="D2379" s="8">
        <v>2008</v>
      </c>
      <c r="E2379">
        <v>4.2300000000000004</v>
      </c>
    </row>
    <row r="2380" spans="1:5" x14ac:dyDescent="0.2">
      <c r="A2380" s="50">
        <v>39635</v>
      </c>
      <c r="B2380" s="8">
        <v>6</v>
      </c>
      <c r="C2380" s="8">
        <v>7</v>
      </c>
      <c r="D2380" s="8">
        <v>2008</v>
      </c>
      <c r="E2380">
        <v>3.21</v>
      </c>
    </row>
    <row r="2381" spans="1:5" x14ac:dyDescent="0.2">
      <c r="A2381" s="50">
        <v>39636</v>
      </c>
      <c r="B2381" s="8">
        <v>7</v>
      </c>
      <c r="C2381" s="8">
        <v>7</v>
      </c>
      <c r="D2381" s="8">
        <v>2008</v>
      </c>
      <c r="E2381">
        <v>2.67</v>
      </c>
    </row>
    <row r="2382" spans="1:5" x14ac:dyDescent="0.2">
      <c r="A2382" s="50">
        <v>39637</v>
      </c>
      <c r="B2382" s="8">
        <v>8</v>
      </c>
      <c r="C2382" s="8">
        <v>7</v>
      </c>
      <c r="D2382" s="8">
        <v>2008</v>
      </c>
      <c r="E2382">
        <v>2.33</v>
      </c>
    </row>
    <row r="2383" spans="1:5" x14ac:dyDescent="0.2">
      <c r="A2383" s="50">
        <v>39638</v>
      </c>
      <c r="B2383" s="8">
        <v>9</v>
      </c>
      <c r="C2383" s="8">
        <v>7</v>
      </c>
      <c r="D2383" s="8">
        <v>2008</v>
      </c>
      <c r="E2383">
        <v>2.5</v>
      </c>
    </row>
    <row r="2384" spans="1:5" x14ac:dyDescent="0.2">
      <c r="A2384" s="50">
        <v>39639</v>
      </c>
      <c r="B2384" s="8">
        <v>10</v>
      </c>
      <c r="C2384" s="8">
        <v>7</v>
      </c>
      <c r="D2384" s="8">
        <v>2008</v>
      </c>
      <c r="E2384">
        <v>3.96</v>
      </c>
    </row>
    <row r="2385" spans="1:19" x14ac:dyDescent="0.2">
      <c r="A2385" s="50">
        <v>39640</v>
      </c>
      <c r="B2385" s="8">
        <v>11</v>
      </c>
      <c r="C2385" s="8">
        <v>7</v>
      </c>
      <c r="D2385" s="8">
        <v>2008</v>
      </c>
      <c r="E2385">
        <v>3.92</v>
      </c>
    </row>
    <row r="2386" spans="1:19" x14ac:dyDescent="0.2">
      <c r="A2386" s="50">
        <v>39641</v>
      </c>
      <c r="B2386" s="8">
        <v>12</v>
      </c>
      <c r="C2386" s="8">
        <v>7</v>
      </c>
      <c r="D2386" s="8">
        <v>2008</v>
      </c>
      <c r="E2386">
        <v>4.43</v>
      </c>
    </row>
    <row r="2387" spans="1:19" x14ac:dyDescent="0.2">
      <c r="A2387" s="50">
        <v>39642</v>
      </c>
      <c r="B2387" s="8">
        <v>13</v>
      </c>
      <c r="C2387" s="8">
        <v>7</v>
      </c>
      <c r="D2387" s="8">
        <v>2008</v>
      </c>
      <c r="E2387">
        <v>6.07</v>
      </c>
    </row>
    <row r="2388" spans="1:19" x14ac:dyDescent="0.2">
      <c r="A2388" s="50">
        <v>39643</v>
      </c>
      <c r="B2388" s="8">
        <v>14</v>
      </c>
      <c r="C2388" s="8">
        <v>7</v>
      </c>
      <c r="D2388" s="8">
        <v>2008</v>
      </c>
      <c r="E2388">
        <v>6.25</v>
      </c>
    </row>
    <row r="2389" spans="1:19" x14ac:dyDescent="0.2">
      <c r="A2389" s="50">
        <v>39644</v>
      </c>
      <c r="B2389" s="8">
        <v>15</v>
      </c>
      <c r="C2389" s="8">
        <v>7</v>
      </c>
      <c r="D2389" s="8">
        <v>2008</v>
      </c>
      <c r="E2389">
        <v>6.3</v>
      </c>
    </row>
    <row r="2390" spans="1:19" x14ac:dyDescent="0.2">
      <c r="A2390" s="50">
        <v>39645</v>
      </c>
      <c r="B2390" s="8">
        <v>16</v>
      </c>
      <c r="C2390" s="8">
        <v>7</v>
      </c>
      <c r="D2390" s="8">
        <v>2008</v>
      </c>
      <c r="E2390">
        <v>6.3</v>
      </c>
    </row>
    <row r="2391" spans="1:19" x14ac:dyDescent="0.2">
      <c r="A2391" s="50">
        <v>39646</v>
      </c>
      <c r="B2391" s="8">
        <v>17</v>
      </c>
      <c r="C2391" s="8">
        <v>7</v>
      </c>
      <c r="D2391" s="8">
        <v>2008</v>
      </c>
      <c r="E2391">
        <v>5.14</v>
      </c>
    </row>
    <row r="2392" spans="1:19" x14ac:dyDescent="0.2">
      <c r="A2392" s="50">
        <v>39647</v>
      </c>
      <c r="B2392" s="8">
        <v>18</v>
      </c>
      <c r="C2392" s="8">
        <v>7</v>
      </c>
      <c r="D2392" s="8">
        <v>2008</v>
      </c>
      <c r="E2392">
        <v>3.92</v>
      </c>
    </row>
    <row r="2393" spans="1:19" x14ac:dyDescent="0.2">
      <c r="A2393" s="50">
        <v>39648</v>
      </c>
      <c r="B2393" s="8">
        <v>19</v>
      </c>
      <c r="C2393" s="8">
        <v>7</v>
      </c>
      <c r="D2393" s="8">
        <v>2008</v>
      </c>
      <c r="E2393">
        <v>4.99</v>
      </c>
    </row>
    <row r="2394" spans="1:19" s="18" customFormat="1" x14ac:dyDescent="0.2">
      <c r="A2394" s="50">
        <v>39649</v>
      </c>
      <c r="B2394" s="8">
        <v>20</v>
      </c>
      <c r="C2394" s="8">
        <v>7</v>
      </c>
      <c r="D2394" s="8">
        <v>2008</v>
      </c>
      <c r="E2394">
        <v>6.07</v>
      </c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</row>
    <row r="2395" spans="1:19" x14ac:dyDescent="0.2">
      <c r="A2395" s="50">
        <v>39650</v>
      </c>
      <c r="B2395" s="8">
        <v>21</v>
      </c>
      <c r="C2395" s="8">
        <v>7</v>
      </c>
      <c r="D2395" s="8">
        <v>2008</v>
      </c>
      <c r="E2395">
        <v>6.75</v>
      </c>
    </row>
    <row r="2396" spans="1:19" x14ac:dyDescent="0.2">
      <c r="A2396" s="50">
        <v>39651</v>
      </c>
      <c r="B2396" s="8">
        <v>22</v>
      </c>
      <c r="C2396" s="8">
        <v>7</v>
      </c>
      <c r="D2396" s="8">
        <v>2008</v>
      </c>
      <c r="E2396">
        <v>6.77</v>
      </c>
    </row>
    <row r="2397" spans="1:19" x14ac:dyDescent="0.2">
      <c r="A2397" s="50">
        <v>39652</v>
      </c>
      <c r="B2397" s="8">
        <v>23</v>
      </c>
      <c r="C2397" s="8">
        <v>7</v>
      </c>
      <c r="D2397" s="8">
        <v>2008</v>
      </c>
      <c r="E2397">
        <v>6.61</v>
      </c>
    </row>
    <row r="2398" spans="1:19" x14ac:dyDescent="0.2">
      <c r="A2398" s="50">
        <v>39653</v>
      </c>
      <c r="B2398" s="8">
        <v>24</v>
      </c>
      <c r="C2398" s="8">
        <v>7</v>
      </c>
      <c r="D2398" s="8">
        <v>2008</v>
      </c>
      <c r="E2398">
        <v>6.34</v>
      </c>
    </row>
    <row r="2399" spans="1:19" x14ac:dyDescent="0.2">
      <c r="A2399" s="50">
        <v>39654</v>
      </c>
      <c r="B2399" s="8">
        <v>25</v>
      </c>
      <c r="C2399" s="8">
        <v>7</v>
      </c>
      <c r="D2399" s="8">
        <v>2008</v>
      </c>
      <c r="E2399">
        <v>5.03</v>
      </c>
    </row>
    <row r="2400" spans="1:19" x14ac:dyDescent="0.2">
      <c r="A2400" s="50">
        <v>39655</v>
      </c>
      <c r="B2400" s="8">
        <v>26</v>
      </c>
      <c r="C2400" s="8">
        <v>7</v>
      </c>
      <c r="D2400" s="8">
        <v>2008</v>
      </c>
      <c r="E2400">
        <v>4.1100000000000003</v>
      </c>
    </row>
    <row r="2401" spans="1:5" x14ac:dyDescent="0.2">
      <c r="A2401" s="50">
        <v>39656</v>
      </c>
      <c r="B2401" s="8">
        <v>27</v>
      </c>
      <c r="C2401" s="8">
        <v>7</v>
      </c>
      <c r="D2401" s="8">
        <v>2008</v>
      </c>
      <c r="E2401">
        <v>4.2699999999999996</v>
      </c>
    </row>
    <row r="2402" spans="1:5" x14ac:dyDescent="0.2">
      <c r="A2402" s="50">
        <v>39657</v>
      </c>
      <c r="B2402" s="8">
        <v>28</v>
      </c>
      <c r="C2402" s="8">
        <v>7</v>
      </c>
      <c r="D2402" s="8">
        <v>2008</v>
      </c>
      <c r="E2402">
        <v>5.27</v>
      </c>
    </row>
    <row r="2403" spans="1:5" x14ac:dyDescent="0.2">
      <c r="A2403" s="50">
        <v>39658</v>
      </c>
      <c r="B2403" s="8">
        <v>29</v>
      </c>
      <c r="C2403" s="8">
        <v>7</v>
      </c>
      <c r="D2403" s="8">
        <v>2008</v>
      </c>
      <c r="E2403">
        <v>4.93</v>
      </c>
    </row>
    <row r="2404" spans="1:5" x14ac:dyDescent="0.2">
      <c r="A2404" s="50">
        <v>39659</v>
      </c>
      <c r="B2404" s="8">
        <v>30</v>
      </c>
      <c r="C2404" s="8">
        <v>7</v>
      </c>
      <c r="D2404" s="8">
        <v>2008</v>
      </c>
      <c r="E2404">
        <v>3.89</v>
      </c>
    </row>
    <row r="2405" spans="1:5" x14ac:dyDescent="0.2">
      <c r="A2405" s="50">
        <v>39660</v>
      </c>
      <c r="B2405" s="8">
        <v>31</v>
      </c>
      <c r="C2405" s="8">
        <v>7</v>
      </c>
      <c r="D2405" s="8">
        <v>2008</v>
      </c>
      <c r="E2405">
        <v>4.28</v>
      </c>
    </row>
    <row r="2406" spans="1:5" x14ac:dyDescent="0.2">
      <c r="A2406" s="50">
        <v>39661</v>
      </c>
      <c r="B2406" s="8">
        <v>1</v>
      </c>
      <c r="C2406" s="8">
        <v>8</v>
      </c>
      <c r="D2406" s="8">
        <v>2008</v>
      </c>
      <c r="E2406">
        <v>3.71</v>
      </c>
    </row>
    <row r="2407" spans="1:5" x14ac:dyDescent="0.2">
      <c r="A2407" s="50">
        <v>39662</v>
      </c>
      <c r="B2407" s="8">
        <v>2</v>
      </c>
      <c r="C2407" s="8">
        <v>8</v>
      </c>
      <c r="D2407" s="8">
        <v>2008</v>
      </c>
      <c r="E2407">
        <v>5.1100000000000003</v>
      </c>
    </row>
    <row r="2408" spans="1:5" x14ac:dyDescent="0.2">
      <c r="A2408" s="50">
        <v>39663</v>
      </c>
      <c r="B2408" s="8">
        <v>3</v>
      </c>
      <c r="C2408" s="8">
        <v>8</v>
      </c>
      <c r="D2408" s="8">
        <v>2008</v>
      </c>
      <c r="E2408">
        <v>6.55</v>
      </c>
    </row>
    <row r="2409" spans="1:5" x14ac:dyDescent="0.2">
      <c r="A2409" s="50">
        <v>39664</v>
      </c>
      <c r="B2409" s="8">
        <v>4</v>
      </c>
      <c r="C2409" s="8">
        <v>8</v>
      </c>
      <c r="D2409" s="8">
        <v>2008</v>
      </c>
      <c r="E2409">
        <v>6.48</v>
      </c>
    </row>
    <row r="2410" spans="1:5" x14ac:dyDescent="0.2">
      <c r="A2410" s="50">
        <v>39665</v>
      </c>
      <c r="B2410" s="8">
        <v>5</v>
      </c>
      <c r="C2410" s="8">
        <v>8</v>
      </c>
      <c r="D2410" s="8">
        <v>2008</v>
      </c>
      <c r="E2410">
        <v>6.55</v>
      </c>
    </row>
    <row r="2411" spans="1:5" x14ac:dyDescent="0.2">
      <c r="A2411" s="50">
        <v>39666</v>
      </c>
      <c r="B2411" s="8">
        <v>6</v>
      </c>
      <c r="C2411" s="8">
        <v>8</v>
      </c>
      <c r="D2411" s="8">
        <v>2008</v>
      </c>
      <c r="E2411">
        <v>6.46</v>
      </c>
    </row>
    <row r="2412" spans="1:5" x14ac:dyDescent="0.2">
      <c r="A2412" s="50">
        <v>39667</v>
      </c>
      <c r="B2412" s="8">
        <v>7</v>
      </c>
      <c r="C2412" s="8">
        <v>8</v>
      </c>
      <c r="D2412" s="8">
        <v>2008</v>
      </c>
      <c r="E2412">
        <v>6.28</v>
      </c>
    </row>
    <row r="2413" spans="1:5" x14ac:dyDescent="0.2">
      <c r="A2413" s="50">
        <v>39668</v>
      </c>
      <c r="B2413" s="8">
        <v>8</v>
      </c>
      <c r="C2413" s="8">
        <v>8</v>
      </c>
      <c r="D2413" s="8">
        <v>2008</v>
      </c>
      <c r="E2413">
        <v>6.29</v>
      </c>
    </row>
    <row r="2414" spans="1:5" x14ac:dyDescent="0.2">
      <c r="A2414" s="50">
        <v>39669</v>
      </c>
      <c r="B2414" s="8">
        <v>9</v>
      </c>
      <c r="C2414" s="8">
        <v>8</v>
      </c>
      <c r="D2414" s="8">
        <v>2008</v>
      </c>
      <c r="E2414">
        <v>6.19</v>
      </c>
    </row>
    <row r="2415" spans="1:5" x14ac:dyDescent="0.2">
      <c r="A2415" s="50">
        <v>39670</v>
      </c>
      <c r="B2415" s="8">
        <v>10</v>
      </c>
      <c r="C2415" s="8">
        <v>8</v>
      </c>
      <c r="D2415" s="8">
        <v>2008</v>
      </c>
      <c r="E2415">
        <v>6.28</v>
      </c>
    </row>
    <row r="2416" spans="1:5" x14ac:dyDescent="0.2">
      <c r="A2416" s="50">
        <v>39671</v>
      </c>
      <c r="B2416" s="8">
        <v>11</v>
      </c>
      <c r="C2416" s="8">
        <v>8</v>
      </c>
      <c r="D2416" s="8">
        <v>2008</v>
      </c>
      <c r="E2416">
        <v>6.22</v>
      </c>
    </row>
    <row r="2417" spans="1:5" x14ac:dyDescent="0.2">
      <c r="A2417" s="50">
        <v>39672</v>
      </c>
      <c r="B2417" s="8">
        <v>12</v>
      </c>
      <c r="C2417" s="8">
        <v>8</v>
      </c>
      <c r="D2417" s="8">
        <v>2008</v>
      </c>
      <c r="E2417">
        <v>6.2</v>
      </c>
    </row>
    <row r="2418" spans="1:5" x14ac:dyDescent="0.2">
      <c r="A2418" s="50">
        <v>39673</v>
      </c>
      <c r="B2418" s="8">
        <v>13</v>
      </c>
      <c r="C2418" s="8">
        <v>8</v>
      </c>
      <c r="D2418" s="8">
        <v>2008</v>
      </c>
      <c r="E2418">
        <v>6.19</v>
      </c>
    </row>
    <row r="2419" spans="1:5" x14ac:dyDescent="0.2">
      <c r="A2419" s="50">
        <v>39674</v>
      </c>
      <c r="B2419" s="8">
        <v>14</v>
      </c>
      <c r="C2419" s="8">
        <v>8</v>
      </c>
      <c r="D2419" s="8">
        <v>2008</v>
      </c>
      <c r="E2419">
        <v>6.08</v>
      </c>
    </row>
    <row r="2420" spans="1:5" x14ac:dyDescent="0.2">
      <c r="A2420" s="50">
        <v>39675</v>
      </c>
      <c r="B2420" s="8">
        <v>15</v>
      </c>
      <c r="C2420" s="8">
        <v>8</v>
      </c>
      <c r="D2420" s="8">
        <v>2008</v>
      </c>
      <c r="E2420">
        <v>6.05</v>
      </c>
    </row>
    <row r="2421" spans="1:5" x14ac:dyDescent="0.2">
      <c r="A2421" s="50">
        <v>39676</v>
      </c>
      <c r="B2421" s="8">
        <v>16</v>
      </c>
      <c r="C2421" s="8">
        <v>8</v>
      </c>
      <c r="D2421" s="8">
        <v>2008</v>
      </c>
      <c r="E2421">
        <v>5.93</v>
      </c>
    </row>
    <row r="2422" spans="1:5" x14ac:dyDescent="0.2">
      <c r="A2422" s="50">
        <v>39677</v>
      </c>
      <c r="B2422" s="8">
        <v>17</v>
      </c>
      <c r="C2422" s="8">
        <v>8</v>
      </c>
      <c r="D2422" s="8">
        <v>2008</v>
      </c>
      <c r="E2422">
        <v>5.65</v>
      </c>
    </row>
    <row r="2423" spans="1:5" x14ac:dyDescent="0.2">
      <c r="A2423" s="50">
        <v>39678</v>
      </c>
      <c r="B2423" s="8">
        <v>18</v>
      </c>
      <c r="C2423" s="8">
        <v>8</v>
      </c>
      <c r="D2423" s="8">
        <v>2008</v>
      </c>
      <c r="E2423">
        <v>5.25</v>
      </c>
    </row>
    <row r="2424" spans="1:5" x14ac:dyDescent="0.2">
      <c r="A2424" s="50">
        <v>39679</v>
      </c>
      <c r="B2424" s="8">
        <v>19</v>
      </c>
      <c r="C2424" s="8">
        <v>8</v>
      </c>
      <c r="D2424" s="8">
        <v>2008</v>
      </c>
      <c r="E2424">
        <v>5.61</v>
      </c>
    </row>
    <row r="2425" spans="1:5" x14ac:dyDescent="0.2">
      <c r="A2425" s="50">
        <v>39680</v>
      </c>
      <c r="B2425" s="8">
        <v>20</v>
      </c>
      <c r="C2425" s="8">
        <v>8</v>
      </c>
      <c r="D2425" s="8">
        <v>2008</v>
      </c>
      <c r="E2425">
        <v>5.33</v>
      </c>
    </row>
    <row r="2426" spans="1:5" x14ac:dyDescent="0.2">
      <c r="A2426" s="50">
        <v>39681</v>
      </c>
      <c r="B2426" s="8">
        <v>21</v>
      </c>
      <c r="C2426" s="8">
        <v>8</v>
      </c>
      <c r="D2426" s="8">
        <v>2008</v>
      </c>
      <c r="E2426">
        <v>4.6399999999999997</v>
      </c>
    </row>
    <row r="2427" spans="1:5" x14ac:dyDescent="0.2">
      <c r="A2427" s="50">
        <v>39682</v>
      </c>
      <c r="B2427" s="8">
        <v>22</v>
      </c>
      <c r="C2427" s="8">
        <v>8</v>
      </c>
      <c r="D2427" s="8">
        <v>2008</v>
      </c>
      <c r="E2427">
        <v>4.1500000000000004</v>
      </c>
    </row>
    <row r="2428" spans="1:5" x14ac:dyDescent="0.2">
      <c r="A2428" s="50">
        <v>39683</v>
      </c>
      <c r="B2428" s="8">
        <v>23</v>
      </c>
      <c r="C2428" s="8">
        <v>8</v>
      </c>
      <c r="D2428" s="8">
        <v>2008</v>
      </c>
      <c r="E2428">
        <v>3.61</v>
      </c>
    </row>
    <row r="2429" spans="1:5" x14ac:dyDescent="0.2">
      <c r="A2429" s="50">
        <v>39684</v>
      </c>
      <c r="B2429" s="8">
        <v>24</v>
      </c>
      <c r="C2429" s="8">
        <v>8</v>
      </c>
      <c r="D2429" s="8">
        <v>2008</v>
      </c>
      <c r="E2429">
        <v>4.7699999999999996</v>
      </c>
    </row>
    <row r="2430" spans="1:5" x14ac:dyDescent="0.2">
      <c r="A2430" s="50">
        <v>39685</v>
      </c>
      <c r="B2430" s="8">
        <v>25</v>
      </c>
      <c r="C2430" s="8">
        <v>8</v>
      </c>
      <c r="D2430" s="8">
        <v>2008</v>
      </c>
      <c r="E2430">
        <v>5.0549999999999997</v>
      </c>
    </row>
    <row r="2431" spans="1:5" x14ac:dyDescent="0.2">
      <c r="A2431" s="50">
        <v>39686</v>
      </c>
      <c r="B2431" s="8">
        <v>26</v>
      </c>
      <c r="C2431" s="8">
        <v>8</v>
      </c>
      <c r="D2431" s="8">
        <v>2008</v>
      </c>
      <c r="E2431">
        <v>5.34</v>
      </c>
    </row>
    <row r="2432" spans="1:5" x14ac:dyDescent="0.2">
      <c r="A2432" s="50">
        <v>39687</v>
      </c>
      <c r="B2432" s="8">
        <v>27</v>
      </c>
      <c r="C2432" s="8">
        <v>8</v>
      </c>
      <c r="D2432" s="8">
        <v>2008</v>
      </c>
      <c r="E2432">
        <v>5.625</v>
      </c>
    </row>
    <row r="2433" spans="1:5" x14ac:dyDescent="0.2">
      <c r="A2433" s="50">
        <v>39688</v>
      </c>
      <c r="B2433" s="8">
        <v>28</v>
      </c>
      <c r="C2433" s="8">
        <v>8</v>
      </c>
      <c r="D2433" s="8">
        <v>2008</v>
      </c>
      <c r="E2433">
        <v>5.91</v>
      </c>
    </row>
    <row r="2434" spans="1:5" x14ac:dyDescent="0.2">
      <c r="A2434" s="50">
        <v>39689</v>
      </c>
      <c r="B2434" s="8">
        <v>29</v>
      </c>
      <c r="C2434" s="8">
        <v>8</v>
      </c>
      <c r="D2434" s="8">
        <v>2008</v>
      </c>
      <c r="E2434">
        <v>6.1950000000000003</v>
      </c>
    </row>
    <row r="2435" spans="1:5" x14ac:dyDescent="0.2">
      <c r="A2435" s="50">
        <v>39690</v>
      </c>
      <c r="B2435" s="8">
        <v>30</v>
      </c>
      <c r="C2435" s="8">
        <v>8</v>
      </c>
      <c r="D2435" s="8">
        <v>2008</v>
      </c>
      <c r="E2435">
        <v>6.48</v>
      </c>
    </row>
    <row r="2436" spans="1:5" x14ac:dyDescent="0.2">
      <c r="A2436" s="50">
        <v>39691</v>
      </c>
      <c r="B2436" s="8">
        <v>31</v>
      </c>
      <c r="C2436" s="8">
        <v>8</v>
      </c>
      <c r="D2436" s="8">
        <v>2008</v>
      </c>
      <c r="E2436">
        <v>6.7649999999999997</v>
      </c>
    </row>
    <row r="2437" spans="1:5" x14ac:dyDescent="0.2">
      <c r="A2437" s="50">
        <v>39692</v>
      </c>
      <c r="B2437" s="8">
        <v>1</v>
      </c>
      <c r="C2437" s="8">
        <v>9</v>
      </c>
      <c r="D2437" s="8">
        <v>2008</v>
      </c>
      <c r="E2437">
        <v>7.05</v>
      </c>
    </row>
    <row r="2438" spans="1:5" x14ac:dyDescent="0.2">
      <c r="A2438" s="50">
        <v>39693</v>
      </c>
      <c r="B2438" s="8">
        <v>2</v>
      </c>
      <c r="C2438" s="8">
        <v>9</v>
      </c>
      <c r="D2438" s="8">
        <v>2008</v>
      </c>
      <c r="E2438">
        <v>6.84</v>
      </c>
    </row>
    <row r="2439" spans="1:5" x14ac:dyDescent="0.2">
      <c r="A2439" s="50">
        <v>39694</v>
      </c>
      <c r="B2439" s="8">
        <v>3</v>
      </c>
      <c r="C2439" s="8">
        <v>9</v>
      </c>
      <c r="D2439" s="8">
        <v>2008</v>
      </c>
      <c r="E2439">
        <v>2.81</v>
      </c>
    </row>
    <row r="2440" spans="1:5" x14ac:dyDescent="0.2">
      <c r="A2440" s="50">
        <v>39695</v>
      </c>
      <c r="B2440" s="8">
        <v>4</v>
      </c>
      <c r="C2440" s="8">
        <v>9</v>
      </c>
      <c r="D2440" s="8">
        <v>2008</v>
      </c>
      <c r="E2440">
        <v>0.96</v>
      </c>
    </row>
    <row r="2441" spans="1:5" x14ac:dyDescent="0.2">
      <c r="A2441" s="50">
        <v>39696</v>
      </c>
      <c r="B2441" s="8">
        <v>5</v>
      </c>
      <c r="C2441" s="8">
        <v>9</v>
      </c>
      <c r="D2441" s="8">
        <v>2008</v>
      </c>
      <c r="E2441">
        <v>2.4500000000000002</v>
      </c>
    </row>
    <row r="2442" spans="1:5" x14ac:dyDescent="0.2">
      <c r="A2442" s="50">
        <v>39697</v>
      </c>
      <c r="B2442" s="8">
        <v>6</v>
      </c>
      <c r="C2442" s="8">
        <v>9</v>
      </c>
      <c r="D2442" s="8">
        <v>2008</v>
      </c>
      <c r="E2442">
        <v>4.04</v>
      </c>
    </row>
    <row r="2443" spans="1:5" x14ac:dyDescent="0.2">
      <c r="A2443" s="50">
        <v>39698</v>
      </c>
      <c r="B2443" s="8">
        <v>7</v>
      </c>
      <c r="C2443" s="8">
        <v>9</v>
      </c>
      <c r="D2443" s="8">
        <v>2008</v>
      </c>
      <c r="E2443">
        <v>9.57</v>
      </c>
    </row>
    <row r="2444" spans="1:5" x14ac:dyDescent="0.2">
      <c r="A2444" s="50">
        <v>39699</v>
      </c>
      <c r="B2444" s="8">
        <v>8</v>
      </c>
      <c r="C2444" s="8">
        <v>9</v>
      </c>
      <c r="D2444" s="8">
        <v>2008</v>
      </c>
      <c r="E2444">
        <v>14.2</v>
      </c>
    </row>
    <row r="2445" spans="1:5" x14ac:dyDescent="0.2">
      <c r="A2445" s="50">
        <v>39700</v>
      </c>
      <c r="B2445" s="8">
        <v>9</v>
      </c>
      <c r="C2445" s="8">
        <v>9</v>
      </c>
      <c r="D2445" s="8">
        <v>2008</v>
      </c>
      <c r="E2445">
        <v>12.1</v>
      </c>
    </row>
    <row r="2446" spans="1:5" x14ac:dyDescent="0.2">
      <c r="A2446" s="50">
        <v>39701</v>
      </c>
      <c r="B2446" s="8">
        <v>10</v>
      </c>
      <c r="C2446" s="8">
        <v>9</v>
      </c>
      <c r="D2446" s="8">
        <v>2008</v>
      </c>
      <c r="E2446">
        <v>18.2</v>
      </c>
    </row>
    <row r="2447" spans="1:5" x14ac:dyDescent="0.2">
      <c r="A2447" s="50">
        <v>39702</v>
      </c>
      <c r="B2447" s="8">
        <v>11</v>
      </c>
      <c r="C2447" s="8">
        <v>9</v>
      </c>
      <c r="D2447" s="8">
        <v>2008</v>
      </c>
      <c r="E2447">
        <v>8.98</v>
      </c>
    </row>
    <row r="2448" spans="1:5" x14ac:dyDescent="0.2">
      <c r="A2448" s="50">
        <v>39703</v>
      </c>
      <c r="B2448" s="8">
        <v>12</v>
      </c>
      <c r="C2448" s="8">
        <v>9</v>
      </c>
      <c r="D2448" s="8">
        <v>2008</v>
      </c>
      <c r="E2448" s="11">
        <v>50</v>
      </c>
    </row>
    <row r="2449" spans="1:5" x14ac:dyDescent="0.2">
      <c r="A2449" s="50">
        <v>39704</v>
      </c>
      <c r="B2449" s="8">
        <v>13</v>
      </c>
      <c r="C2449" s="8">
        <v>9</v>
      </c>
      <c r="D2449" s="8">
        <v>2008</v>
      </c>
      <c r="E2449" s="11">
        <v>50</v>
      </c>
    </row>
    <row r="2450" spans="1:5" x14ac:dyDescent="0.2">
      <c r="A2450" s="50">
        <v>39705</v>
      </c>
      <c r="B2450" s="8">
        <v>14</v>
      </c>
      <c r="C2450" s="8">
        <v>9</v>
      </c>
      <c r="D2450" s="8">
        <v>2008</v>
      </c>
      <c r="E2450" s="11">
        <v>50</v>
      </c>
    </row>
    <row r="2451" spans="1:5" x14ac:dyDescent="0.2">
      <c r="A2451" s="50">
        <v>39706</v>
      </c>
      <c r="B2451" s="8">
        <v>15</v>
      </c>
      <c r="C2451" s="8">
        <v>9</v>
      </c>
      <c r="D2451" s="8">
        <v>2008</v>
      </c>
      <c r="E2451" s="11">
        <v>50</v>
      </c>
    </row>
    <row r="2452" spans="1:5" x14ac:dyDescent="0.2">
      <c r="A2452" s="50">
        <v>39707</v>
      </c>
      <c r="B2452" s="8">
        <v>16</v>
      </c>
      <c r="C2452" s="8">
        <v>9</v>
      </c>
      <c r="D2452" s="8">
        <v>2008</v>
      </c>
      <c r="E2452" s="11">
        <v>50</v>
      </c>
    </row>
    <row r="2453" spans="1:5" x14ac:dyDescent="0.2">
      <c r="A2453" s="50">
        <v>39708</v>
      </c>
      <c r="B2453" s="8">
        <v>17</v>
      </c>
      <c r="C2453" s="8">
        <v>9</v>
      </c>
      <c r="D2453" s="8">
        <v>2008</v>
      </c>
      <c r="E2453" s="11">
        <v>50</v>
      </c>
    </row>
    <row r="2454" spans="1:5" x14ac:dyDescent="0.2">
      <c r="A2454" s="50">
        <v>39709</v>
      </c>
      <c r="B2454" s="8">
        <v>18</v>
      </c>
      <c r="C2454" s="8">
        <v>9</v>
      </c>
      <c r="D2454" s="8">
        <v>2008</v>
      </c>
      <c r="E2454" s="11">
        <v>50</v>
      </c>
    </row>
    <row r="2455" spans="1:5" x14ac:dyDescent="0.2">
      <c r="A2455" s="50">
        <v>39710</v>
      </c>
      <c r="B2455" s="8">
        <v>19</v>
      </c>
      <c r="C2455" s="8">
        <v>9</v>
      </c>
      <c r="D2455" s="8">
        <v>2008</v>
      </c>
      <c r="E2455" s="11">
        <v>50</v>
      </c>
    </row>
    <row r="2456" spans="1:5" x14ac:dyDescent="0.2">
      <c r="A2456" s="50">
        <v>39711</v>
      </c>
      <c r="B2456" s="8">
        <v>20</v>
      </c>
      <c r="C2456" s="8">
        <v>9</v>
      </c>
      <c r="D2456" s="8">
        <v>2008</v>
      </c>
      <c r="E2456" s="11">
        <v>50</v>
      </c>
    </row>
    <row r="2457" spans="1:5" x14ac:dyDescent="0.2">
      <c r="A2457" s="50">
        <v>39712</v>
      </c>
      <c r="B2457" s="8">
        <v>21</v>
      </c>
      <c r="C2457" s="8">
        <v>9</v>
      </c>
      <c r="D2457" s="8">
        <v>2008</v>
      </c>
      <c r="E2457" s="11">
        <v>50</v>
      </c>
    </row>
    <row r="2458" spans="1:5" x14ac:dyDescent="0.2">
      <c r="A2458" s="50">
        <v>39713</v>
      </c>
      <c r="B2458" s="8">
        <v>22</v>
      </c>
      <c r="C2458" s="8">
        <v>9</v>
      </c>
      <c r="D2458" s="8">
        <v>2008</v>
      </c>
      <c r="E2458" s="11">
        <v>50</v>
      </c>
    </row>
    <row r="2459" spans="1:5" x14ac:dyDescent="0.2">
      <c r="A2459" s="50">
        <v>39714</v>
      </c>
      <c r="B2459" s="8">
        <v>23</v>
      </c>
      <c r="C2459" s="8">
        <v>9</v>
      </c>
      <c r="D2459" s="8">
        <v>2008</v>
      </c>
      <c r="E2459" s="11">
        <v>50</v>
      </c>
    </row>
    <row r="2460" spans="1:5" x14ac:dyDescent="0.2">
      <c r="A2460" s="50">
        <v>39715</v>
      </c>
      <c r="B2460" s="8">
        <v>24</v>
      </c>
      <c r="C2460" s="8">
        <v>9</v>
      </c>
      <c r="D2460" s="8">
        <v>2008</v>
      </c>
      <c r="E2460" s="11">
        <v>50</v>
      </c>
    </row>
    <row r="2461" spans="1:5" x14ac:dyDescent="0.2">
      <c r="A2461" s="50">
        <v>39716</v>
      </c>
      <c r="B2461" s="8">
        <v>25</v>
      </c>
      <c r="C2461" s="8">
        <v>9</v>
      </c>
      <c r="D2461" s="8">
        <v>2008</v>
      </c>
      <c r="E2461" s="11">
        <v>50</v>
      </c>
    </row>
    <row r="2462" spans="1:5" x14ac:dyDescent="0.2">
      <c r="A2462" s="50">
        <v>39717</v>
      </c>
      <c r="B2462" s="8">
        <v>26</v>
      </c>
      <c r="C2462" s="8">
        <v>9</v>
      </c>
      <c r="D2462" s="8">
        <v>2008</v>
      </c>
      <c r="E2462" s="11">
        <v>50</v>
      </c>
    </row>
    <row r="2463" spans="1:5" x14ac:dyDescent="0.2">
      <c r="A2463" s="50">
        <v>39718</v>
      </c>
      <c r="B2463" s="8">
        <v>27</v>
      </c>
      <c r="C2463" s="8">
        <v>9</v>
      </c>
      <c r="D2463" s="8">
        <v>2008</v>
      </c>
      <c r="E2463" s="11">
        <v>50</v>
      </c>
    </row>
    <row r="2464" spans="1:5" x14ac:dyDescent="0.2">
      <c r="A2464" s="50">
        <v>39719</v>
      </c>
      <c r="B2464" s="8">
        <v>28</v>
      </c>
      <c r="C2464" s="8">
        <v>9</v>
      </c>
      <c r="D2464" s="8">
        <v>2008</v>
      </c>
      <c r="E2464">
        <v>11.1</v>
      </c>
    </row>
    <row r="2465" spans="1:5" x14ac:dyDescent="0.2">
      <c r="A2465" s="50">
        <v>39720</v>
      </c>
      <c r="B2465" s="8">
        <v>29</v>
      </c>
      <c r="C2465" s="8">
        <v>9</v>
      </c>
      <c r="D2465" s="8">
        <v>2008</v>
      </c>
      <c r="E2465">
        <v>19.8</v>
      </c>
    </row>
    <row r="2466" spans="1:5" x14ac:dyDescent="0.2">
      <c r="A2466" s="50">
        <v>39721</v>
      </c>
      <c r="B2466" s="8">
        <v>30</v>
      </c>
      <c r="C2466" s="8">
        <v>9</v>
      </c>
      <c r="D2466" s="8">
        <v>2008</v>
      </c>
      <c r="E2466">
        <v>17.899999999999999</v>
      </c>
    </row>
    <row r="2467" spans="1:5" x14ac:dyDescent="0.2">
      <c r="A2467" s="50">
        <v>39722</v>
      </c>
      <c r="B2467" s="8">
        <v>1</v>
      </c>
      <c r="C2467" s="8">
        <v>10</v>
      </c>
      <c r="D2467" s="8">
        <v>2008</v>
      </c>
      <c r="E2467" s="11">
        <v>50</v>
      </c>
    </row>
    <row r="2468" spans="1:5" x14ac:dyDescent="0.2">
      <c r="A2468" s="50">
        <v>39723</v>
      </c>
      <c r="B2468" s="8">
        <v>2</v>
      </c>
      <c r="C2468" s="8">
        <v>10</v>
      </c>
      <c r="D2468" s="8">
        <v>2008</v>
      </c>
      <c r="E2468" s="11">
        <v>50</v>
      </c>
    </row>
    <row r="2469" spans="1:5" x14ac:dyDescent="0.2">
      <c r="A2469" s="50">
        <v>39724</v>
      </c>
      <c r="B2469" s="8">
        <v>3</v>
      </c>
      <c r="C2469" s="8">
        <v>10</v>
      </c>
      <c r="D2469" s="8">
        <v>2008</v>
      </c>
      <c r="E2469" s="11">
        <v>50</v>
      </c>
    </row>
    <row r="2470" spans="1:5" x14ac:dyDescent="0.2">
      <c r="A2470" s="50">
        <v>39725</v>
      </c>
      <c r="B2470" s="8">
        <v>4</v>
      </c>
      <c r="C2470" s="8">
        <v>10</v>
      </c>
      <c r="D2470" s="8">
        <v>2008</v>
      </c>
      <c r="E2470">
        <v>32.6</v>
      </c>
    </row>
    <row r="2471" spans="1:5" x14ac:dyDescent="0.2">
      <c r="A2471" s="50">
        <v>39726</v>
      </c>
      <c r="B2471" s="8">
        <v>5</v>
      </c>
      <c r="C2471" s="8">
        <v>10</v>
      </c>
      <c r="D2471" s="8">
        <v>2008</v>
      </c>
      <c r="E2471" s="11">
        <v>50</v>
      </c>
    </row>
    <row r="2472" spans="1:5" x14ac:dyDescent="0.2">
      <c r="A2472" s="50">
        <v>39727</v>
      </c>
      <c r="B2472" s="8">
        <v>6</v>
      </c>
      <c r="C2472" s="8">
        <v>10</v>
      </c>
      <c r="D2472" s="8">
        <v>2008</v>
      </c>
      <c r="E2472" s="11">
        <v>50</v>
      </c>
    </row>
    <row r="2473" spans="1:5" x14ac:dyDescent="0.2">
      <c r="A2473" s="50">
        <v>39728</v>
      </c>
      <c r="B2473" s="8">
        <v>7</v>
      </c>
      <c r="C2473" s="8">
        <v>10</v>
      </c>
      <c r="D2473" s="8">
        <v>2008</v>
      </c>
      <c r="E2473" s="11">
        <v>50</v>
      </c>
    </row>
    <row r="2474" spans="1:5" x14ac:dyDescent="0.2">
      <c r="A2474" s="50">
        <v>39729</v>
      </c>
      <c r="B2474" s="8">
        <v>8</v>
      </c>
      <c r="C2474" s="8">
        <v>10</v>
      </c>
      <c r="D2474" s="8">
        <v>2008</v>
      </c>
      <c r="E2474" s="11">
        <v>50</v>
      </c>
    </row>
    <row r="2475" spans="1:5" x14ac:dyDescent="0.2">
      <c r="A2475" s="50">
        <v>39730</v>
      </c>
      <c r="B2475" s="8">
        <v>9</v>
      </c>
      <c r="C2475" s="8">
        <v>10</v>
      </c>
      <c r="D2475" s="8">
        <v>2008</v>
      </c>
      <c r="E2475" s="11">
        <v>50</v>
      </c>
    </row>
    <row r="2476" spans="1:5" x14ac:dyDescent="0.2">
      <c r="A2476" s="50">
        <v>39731</v>
      </c>
      <c r="B2476" s="8">
        <v>10</v>
      </c>
      <c r="C2476" s="8">
        <v>10</v>
      </c>
      <c r="D2476" s="8">
        <v>2008</v>
      </c>
      <c r="E2476" s="11">
        <v>50</v>
      </c>
    </row>
    <row r="2477" spans="1:5" x14ac:dyDescent="0.2">
      <c r="A2477" s="50">
        <v>39732</v>
      </c>
      <c r="B2477" s="8">
        <v>11</v>
      </c>
      <c r="C2477" s="8">
        <v>10</v>
      </c>
      <c r="D2477" s="8">
        <v>2008</v>
      </c>
      <c r="E2477">
        <v>15.2</v>
      </c>
    </row>
    <row r="2478" spans="1:5" x14ac:dyDescent="0.2">
      <c r="A2478" s="50">
        <v>39733</v>
      </c>
      <c r="B2478" s="8">
        <v>12</v>
      </c>
      <c r="C2478" s="8">
        <v>10</v>
      </c>
      <c r="D2478" s="8">
        <v>2008</v>
      </c>
      <c r="E2478">
        <v>3.28</v>
      </c>
    </row>
    <row r="2479" spans="1:5" x14ac:dyDescent="0.2">
      <c r="A2479" s="50">
        <v>39734</v>
      </c>
      <c r="B2479" s="8">
        <v>13</v>
      </c>
      <c r="C2479" s="8">
        <v>10</v>
      </c>
      <c r="D2479" s="8">
        <v>2008</v>
      </c>
      <c r="E2479">
        <v>1.62</v>
      </c>
    </row>
    <row r="2480" spans="1:5" x14ac:dyDescent="0.2">
      <c r="A2480" s="50">
        <v>39735</v>
      </c>
      <c r="B2480" s="8">
        <v>14</v>
      </c>
      <c r="C2480" s="8">
        <v>10</v>
      </c>
      <c r="D2480" s="8">
        <v>2008</v>
      </c>
      <c r="E2480">
        <v>3.99</v>
      </c>
    </row>
    <row r="2481" spans="1:5" x14ac:dyDescent="0.2">
      <c r="A2481" s="50">
        <v>39736</v>
      </c>
      <c r="B2481" s="8">
        <v>15</v>
      </c>
      <c r="C2481" s="8">
        <v>10</v>
      </c>
      <c r="D2481" s="8">
        <v>2008</v>
      </c>
      <c r="E2481">
        <v>14.3</v>
      </c>
    </row>
    <row r="2482" spans="1:5" x14ac:dyDescent="0.2">
      <c r="A2482" s="50">
        <v>39737</v>
      </c>
      <c r="B2482" s="8">
        <v>16</v>
      </c>
      <c r="C2482" s="8">
        <v>10</v>
      </c>
      <c r="D2482" s="8">
        <v>2008</v>
      </c>
      <c r="E2482">
        <v>6.17</v>
      </c>
    </row>
    <row r="2483" spans="1:5" x14ac:dyDescent="0.2">
      <c r="A2483" s="50">
        <v>39738</v>
      </c>
      <c r="B2483" s="8">
        <v>17</v>
      </c>
      <c r="C2483" s="8">
        <v>10</v>
      </c>
      <c r="D2483" s="8">
        <v>2008</v>
      </c>
      <c r="E2483">
        <v>6.43</v>
      </c>
    </row>
    <row r="2484" spans="1:5" x14ac:dyDescent="0.2">
      <c r="A2484" s="50">
        <v>39739</v>
      </c>
      <c r="B2484" s="8">
        <v>18</v>
      </c>
      <c r="C2484" s="8">
        <v>10</v>
      </c>
      <c r="D2484" s="8">
        <v>2008</v>
      </c>
      <c r="E2484">
        <v>7.81</v>
      </c>
    </row>
    <row r="2485" spans="1:5" x14ac:dyDescent="0.2">
      <c r="A2485" s="50">
        <v>39740</v>
      </c>
      <c r="B2485" s="8">
        <v>19</v>
      </c>
      <c r="C2485" s="8">
        <v>10</v>
      </c>
      <c r="D2485" s="8">
        <v>2008</v>
      </c>
      <c r="E2485">
        <v>23.1</v>
      </c>
    </row>
    <row r="2486" spans="1:5" x14ac:dyDescent="0.2">
      <c r="A2486" s="50">
        <v>39741</v>
      </c>
      <c r="B2486" s="8">
        <v>20</v>
      </c>
      <c r="C2486" s="8">
        <v>10</v>
      </c>
      <c r="D2486" s="8">
        <v>2008</v>
      </c>
      <c r="E2486">
        <v>3.33</v>
      </c>
    </row>
    <row r="2487" spans="1:5" x14ac:dyDescent="0.2">
      <c r="A2487" s="50">
        <v>39742</v>
      </c>
      <c r="B2487" s="8">
        <v>21</v>
      </c>
      <c r="C2487" s="8">
        <v>10</v>
      </c>
      <c r="D2487" s="8">
        <v>2008</v>
      </c>
      <c r="E2487">
        <v>5.07</v>
      </c>
    </row>
    <row r="2488" spans="1:5" x14ac:dyDescent="0.2">
      <c r="A2488" s="50">
        <v>39743</v>
      </c>
      <c r="B2488" s="8">
        <v>22</v>
      </c>
      <c r="C2488" s="8">
        <v>10</v>
      </c>
      <c r="D2488" s="8">
        <v>2008</v>
      </c>
      <c r="E2488">
        <v>7.41</v>
      </c>
    </row>
    <row r="2489" spans="1:5" x14ac:dyDescent="0.2">
      <c r="A2489" s="50">
        <v>39744</v>
      </c>
      <c r="B2489" s="8">
        <v>23</v>
      </c>
      <c r="C2489" s="8">
        <v>10</v>
      </c>
      <c r="D2489" s="8">
        <v>2008</v>
      </c>
      <c r="E2489">
        <v>14.7</v>
      </c>
    </row>
    <row r="2490" spans="1:5" x14ac:dyDescent="0.2">
      <c r="A2490" s="50">
        <v>39745</v>
      </c>
      <c r="B2490" s="8">
        <v>24</v>
      </c>
      <c r="C2490" s="8">
        <v>10</v>
      </c>
      <c r="D2490" s="8">
        <v>2008</v>
      </c>
      <c r="E2490">
        <v>3.43</v>
      </c>
    </row>
    <row r="2491" spans="1:5" x14ac:dyDescent="0.2">
      <c r="A2491" s="50">
        <v>39746</v>
      </c>
      <c r="B2491" s="8">
        <v>25</v>
      </c>
      <c r="C2491" s="8">
        <v>10</v>
      </c>
      <c r="D2491" s="8">
        <v>2008</v>
      </c>
      <c r="E2491" s="11">
        <v>50</v>
      </c>
    </row>
    <row r="2492" spans="1:5" x14ac:dyDescent="0.2">
      <c r="A2492" s="50">
        <v>39747</v>
      </c>
      <c r="B2492" s="8">
        <v>26</v>
      </c>
      <c r="C2492" s="8">
        <v>10</v>
      </c>
      <c r="D2492" s="8">
        <v>2008</v>
      </c>
      <c r="E2492">
        <v>11</v>
      </c>
    </row>
    <row r="2493" spans="1:5" x14ac:dyDescent="0.2">
      <c r="A2493" s="50">
        <v>39748</v>
      </c>
      <c r="B2493" s="8">
        <v>27</v>
      </c>
      <c r="C2493" s="8">
        <v>10</v>
      </c>
      <c r="D2493" s="8">
        <v>2008</v>
      </c>
      <c r="E2493">
        <v>33.9</v>
      </c>
    </row>
    <row r="2494" spans="1:5" x14ac:dyDescent="0.2">
      <c r="A2494" s="50">
        <v>39749</v>
      </c>
      <c r="B2494" s="8">
        <v>28</v>
      </c>
      <c r="C2494" s="8">
        <v>10</v>
      </c>
      <c r="D2494" s="8">
        <v>2008</v>
      </c>
      <c r="E2494">
        <v>16.899999999999999</v>
      </c>
    </row>
    <row r="2495" spans="1:5" x14ac:dyDescent="0.2">
      <c r="A2495" s="50">
        <v>39750</v>
      </c>
      <c r="B2495" s="8">
        <v>29</v>
      </c>
      <c r="C2495" s="8">
        <v>10</v>
      </c>
      <c r="D2495" s="8">
        <v>2008</v>
      </c>
      <c r="E2495">
        <v>8.3000000000000007</v>
      </c>
    </row>
    <row r="2496" spans="1:5" x14ac:dyDescent="0.2">
      <c r="A2496" s="50">
        <v>39751</v>
      </c>
      <c r="B2496" s="8">
        <v>30</v>
      </c>
      <c r="C2496" s="8">
        <v>10</v>
      </c>
      <c r="D2496" s="8">
        <v>2008</v>
      </c>
      <c r="E2496">
        <v>1.31</v>
      </c>
    </row>
    <row r="2497" spans="1:5" x14ac:dyDescent="0.2">
      <c r="A2497" s="50">
        <v>39752</v>
      </c>
      <c r="B2497" s="8">
        <v>31</v>
      </c>
      <c r="C2497" s="8">
        <v>10</v>
      </c>
      <c r="D2497" s="8">
        <v>2008</v>
      </c>
      <c r="E2497">
        <v>0.32</v>
      </c>
    </row>
    <row r="2498" spans="1:5" x14ac:dyDescent="0.2">
      <c r="A2498" s="50">
        <v>39753</v>
      </c>
      <c r="B2498" s="8">
        <v>1</v>
      </c>
      <c r="C2498" s="8">
        <v>11</v>
      </c>
      <c r="D2498" s="8">
        <v>2008</v>
      </c>
      <c r="E2498">
        <v>2.39</v>
      </c>
    </row>
    <row r="2499" spans="1:5" x14ac:dyDescent="0.2">
      <c r="A2499" s="50">
        <v>39754</v>
      </c>
      <c r="B2499" s="8">
        <v>2</v>
      </c>
      <c r="C2499" s="8">
        <v>11</v>
      </c>
      <c r="D2499" s="8">
        <v>2008</v>
      </c>
      <c r="E2499">
        <v>1.9</v>
      </c>
    </row>
    <row r="2500" spans="1:5" x14ac:dyDescent="0.2">
      <c r="A2500" s="50">
        <v>39755</v>
      </c>
      <c r="B2500" s="8">
        <v>3</v>
      </c>
      <c r="C2500" s="8">
        <v>11</v>
      </c>
      <c r="D2500" s="8">
        <v>2008</v>
      </c>
      <c r="E2500">
        <v>3.79</v>
      </c>
    </row>
    <row r="2501" spans="1:5" x14ac:dyDescent="0.2">
      <c r="A2501" s="50">
        <v>39756</v>
      </c>
      <c r="B2501" s="8">
        <v>4</v>
      </c>
      <c r="C2501" s="8">
        <v>11</v>
      </c>
      <c r="D2501" s="8">
        <v>2008</v>
      </c>
      <c r="E2501">
        <v>2.83</v>
      </c>
    </row>
    <row r="2502" spans="1:5" x14ac:dyDescent="0.2">
      <c r="A2502" s="50">
        <v>39757</v>
      </c>
      <c r="B2502" s="8">
        <v>5</v>
      </c>
      <c r="C2502" s="8">
        <v>11</v>
      </c>
      <c r="D2502" s="8">
        <v>2008</v>
      </c>
      <c r="E2502">
        <v>15.9</v>
      </c>
    </row>
    <row r="2503" spans="1:5" x14ac:dyDescent="0.2">
      <c r="A2503" s="50">
        <v>39758</v>
      </c>
      <c r="B2503" s="8">
        <v>6</v>
      </c>
      <c r="C2503" s="8">
        <v>11</v>
      </c>
      <c r="D2503" s="8">
        <v>2008</v>
      </c>
      <c r="E2503">
        <v>9.93</v>
      </c>
    </row>
    <row r="2504" spans="1:5" x14ac:dyDescent="0.2">
      <c r="A2504" s="50">
        <v>39759</v>
      </c>
      <c r="B2504" s="8">
        <v>7</v>
      </c>
      <c r="C2504" s="8">
        <v>11</v>
      </c>
      <c r="D2504" s="8">
        <v>2008</v>
      </c>
      <c r="E2504">
        <v>2.29</v>
      </c>
    </row>
    <row r="2505" spans="1:5" x14ac:dyDescent="0.2">
      <c r="A2505" s="50">
        <v>39760</v>
      </c>
      <c r="B2505" s="8">
        <v>8</v>
      </c>
      <c r="C2505" s="8">
        <v>11</v>
      </c>
      <c r="D2505" s="8">
        <v>2008</v>
      </c>
      <c r="E2505">
        <v>1.82</v>
      </c>
    </row>
    <row r="2506" spans="1:5" x14ac:dyDescent="0.2">
      <c r="A2506" s="50">
        <v>39761</v>
      </c>
      <c r="B2506" s="8">
        <v>9</v>
      </c>
      <c r="C2506" s="8">
        <v>11</v>
      </c>
      <c r="D2506" s="8">
        <v>2008</v>
      </c>
      <c r="E2506">
        <v>2.15</v>
      </c>
    </row>
    <row r="2507" spans="1:5" x14ac:dyDescent="0.2">
      <c r="A2507" s="50">
        <v>39762</v>
      </c>
      <c r="B2507" s="8">
        <v>10</v>
      </c>
      <c r="C2507" s="8">
        <v>11</v>
      </c>
      <c r="D2507" s="8">
        <v>2008</v>
      </c>
      <c r="E2507">
        <v>2.1</v>
      </c>
    </row>
    <row r="2508" spans="1:5" x14ac:dyDescent="0.2">
      <c r="A2508" s="50">
        <v>39763</v>
      </c>
      <c r="B2508" s="8">
        <v>11</v>
      </c>
      <c r="C2508" s="8">
        <v>11</v>
      </c>
      <c r="D2508" s="8">
        <v>2008</v>
      </c>
      <c r="E2508">
        <v>1.23</v>
      </c>
    </row>
    <row r="2509" spans="1:5" x14ac:dyDescent="0.2">
      <c r="A2509" s="50">
        <v>39764</v>
      </c>
      <c r="B2509" s="8">
        <v>12</v>
      </c>
      <c r="C2509" s="8">
        <v>11</v>
      </c>
      <c r="D2509" s="8">
        <v>2008</v>
      </c>
      <c r="E2509">
        <v>0.97</v>
      </c>
    </row>
    <row r="2510" spans="1:5" x14ac:dyDescent="0.2">
      <c r="A2510" s="50">
        <v>39765</v>
      </c>
      <c r="B2510" s="8">
        <v>13</v>
      </c>
      <c r="C2510" s="8">
        <v>11</v>
      </c>
      <c r="D2510" s="8">
        <v>2008</v>
      </c>
      <c r="E2510">
        <v>0.37</v>
      </c>
    </row>
    <row r="2511" spans="1:5" x14ac:dyDescent="0.2">
      <c r="A2511" s="50">
        <v>39766</v>
      </c>
      <c r="B2511" s="8">
        <v>14</v>
      </c>
      <c r="C2511" s="8">
        <v>11</v>
      </c>
      <c r="D2511" s="8">
        <v>2008</v>
      </c>
      <c r="E2511">
        <v>1.1200000000000001</v>
      </c>
    </row>
    <row r="2512" spans="1:5" x14ac:dyDescent="0.2">
      <c r="A2512" s="50">
        <v>39767</v>
      </c>
      <c r="B2512" s="8">
        <v>15</v>
      </c>
      <c r="C2512" s="8">
        <v>11</v>
      </c>
      <c r="D2512" s="8">
        <v>2008</v>
      </c>
      <c r="E2512">
        <v>2.35</v>
      </c>
    </row>
    <row r="2513" spans="1:5" x14ac:dyDescent="0.2">
      <c r="A2513" s="50">
        <v>39768</v>
      </c>
      <c r="B2513" s="8">
        <v>16</v>
      </c>
      <c r="C2513" s="8">
        <v>11</v>
      </c>
      <c r="D2513" s="8">
        <v>2008</v>
      </c>
      <c r="E2513">
        <v>1.01</v>
      </c>
    </row>
    <row r="2514" spans="1:5" x14ac:dyDescent="0.2">
      <c r="A2514" s="50">
        <v>39769</v>
      </c>
      <c r="B2514" s="8">
        <v>17</v>
      </c>
      <c r="C2514" s="8">
        <v>11</v>
      </c>
      <c r="D2514" s="8">
        <v>2008</v>
      </c>
      <c r="E2514">
        <v>0.51</v>
      </c>
    </row>
    <row r="2515" spans="1:5" x14ac:dyDescent="0.2">
      <c r="A2515" s="50">
        <v>39770</v>
      </c>
      <c r="B2515" s="8">
        <v>18</v>
      </c>
      <c r="C2515" s="8">
        <v>11</v>
      </c>
      <c r="D2515" s="8">
        <v>2008</v>
      </c>
      <c r="E2515">
        <v>1.27</v>
      </c>
    </row>
    <row r="2516" spans="1:5" x14ac:dyDescent="0.2">
      <c r="A2516" s="50">
        <v>39771</v>
      </c>
      <c r="B2516" s="8">
        <v>19</v>
      </c>
      <c r="C2516" s="8">
        <v>11</v>
      </c>
      <c r="D2516" s="8">
        <v>2008</v>
      </c>
      <c r="E2516">
        <v>1.57</v>
      </c>
    </row>
    <row r="2517" spans="1:5" x14ac:dyDescent="0.2">
      <c r="A2517" s="50">
        <v>39772</v>
      </c>
      <c r="B2517" s="8">
        <v>20</v>
      </c>
      <c r="C2517" s="8">
        <v>11</v>
      </c>
      <c r="D2517" s="8">
        <v>2008</v>
      </c>
      <c r="E2517">
        <v>1.47</v>
      </c>
    </row>
    <row r="2518" spans="1:5" x14ac:dyDescent="0.2">
      <c r="A2518" s="50">
        <v>39773</v>
      </c>
      <c r="B2518" s="8">
        <v>21</v>
      </c>
      <c r="C2518" s="8">
        <v>11</v>
      </c>
      <c r="D2518" s="8">
        <v>2008</v>
      </c>
      <c r="E2518">
        <v>3.35</v>
      </c>
    </row>
    <row r="2519" spans="1:5" x14ac:dyDescent="0.2">
      <c r="A2519" s="50">
        <v>39774</v>
      </c>
      <c r="B2519" s="8">
        <v>22</v>
      </c>
      <c r="C2519" s="8">
        <v>11</v>
      </c>
      <c r="D2519" s="8">
        <v>2008</v>
      </c>
      <c r="E2519">
        <v>2.83</v>
      </c>
    </row>
    <row r="2520" spans="1:5" x14ac:dyDescent="0.2">
      <c r="A2520" s="50">
        <v>39775</v>
      </c>
      <c r="B2520" s="8">
        <v>23</v>
      </c>
      <c r="C2520" s="8">
        <v>11</v>
      </c>
      <c r="D2520" s="8">
        <v>2008</v>
      </c>
      <c r="E2520" s="11">
        <v>50</v>
      </c>
    </row>
    <row r="2521" spans="1:5" x14ac:dyDescent="0.2">
      <c r="A2521" s="50">
        <v>39776</v>
      </c>
      <c r="B2521" s="8">
        <v>24</v>
      </c>
      <c r="C2521" s="8">
        <v>11</v>
      </c>
      <c r="D2521" s="8">
        <v>2008</v>
      </c>
      <c r="E2521" s="11">
        <v>50</v>
      </c>
    </row>
    <row r="2522" spans="1:5" x14ac:dyDescent="0.2">
      <c r="A2522" s="50">
        <v>39777</v>
      </c>
      <c r="B2522" s="8">
        <v>25</v>
      </c>
      <c r="C2522" s="8">
        <v>11</v>
      </c>
      <c r="D2522" s="8">
        <v>2008</v>
      </c>
      <c r="E2522" s="11">
        <v>50</v>
      </c>
    </row>
    <row r="2523" spans="1:5" x14ac:dyDescent="0.2">
      <c r="A2523" s="50">
        <v>39778</v>
      </c>
      <c r="B2523" s="8">
        <v>26</v>
      </c>
      <c r="C2523" s="8">
        <v>11</v>
      </c>
      <c r="D2523" s="8">
        <v>2008</v>
      </c>
      <c r="E2523" s="11">
        <v>50</v>
      </c>
    </row>
    <row r="2524" spans="1:5" x14ac:dyDescent="0.2">
      <c r="A2524" s="50">
        <v>39779</v>
      </c>
      <c r="B2524" s="8">
        <v>27</v>
      </c>
      <c r="C2524" s="8">
        <v>11</v>
      </c>
      <c r="D2524" s="8">
        <v>2008</v>
      </c>
      <c r="E2524" s="11">
        <v>50</v>
      </c>
    </row>
    <row r="2525" spans="1:5" x14ac:dyDescent="0.2">
      <c r="A2525" s="50">
        <v>39780</v>
      </c>
      <c r="B2525" s="8">
        <v>28</v>
      </c>
      <c r="C2525" s="8">
        <v>11</v>
      </c>
      <c r="D2525" s="8">
        <v>2008</v>
      </c>
      <c r="E2525">
        <v>26.2</v>
      </c>
    </row>
    <row r="2526" spans="1:5" x14ac:dyDescent="0.2">
      <c r="A2526" s="50">
        <v>39781</v>
      </c>
      <c r="B2526" s="8">
        <v>29</v>
      </c>
      <c r="C2526" s="8">
        <v>11</v>
      </c>
      <c r="D2526" s="8">
        <v>2008</v>
      </c>
      <c r="E2526" s="11">
        <v>50</v>
      </c>
    </row>
    <row r="2527" spans="1:5" x14ac:dyDescent="0.2">
      <c r="A2527" s="50">
        <v>39782</v>
      </c>
      <c r="B2527" s="8">
        <v>30</v>
      </c>
      <c r="C2527" s="8">
        <v>11</v>
      </c>
      <c r="D2527" s="8">
        <v>2008</v>
      </c>
      <c r="E2527" s="11">
        <v>50</v>
      </c>
    </row>
    <row r="2528" spans="1:5" x14ac:dyDescent="0.2">
      <c r="A2528" s="50">
        <v>39783</v>
      </c>
      <c r="B2528" s="8">
        <v>1</v>
      </c>
      <c r="C2528" s="8">
        <v>12</v>
      </c>
      <c r="D2528" s="8">
        <v>2008</v>
      </c>
      <c r="E2528" s="11">
        <v>50</v>
      </c>
    </row>
    <row r="2529" spans="1:5" x14ac:dyDescent="0.2">
      <c r="A2529" s="50">
        <v>39784</v>
      </c>
      <c r="B2529" s="8">
        <v>2</v>
      </c>
      <c r="C2529" s="8">
        <v>12</v>
      </c>
      <c r="D2529" s="8">
        <v>2008</v>
      </c>
      <c r="E2529" s="11">
        <v>50</v>
      </c>
    </row>
    <row r="2530" spans="1:5" x14ac:dyDescent="0.2">
      <c r="A2530" s="50">
        <v>39785</v>
      </c>
      <c r="B2530" s="8">
        <v>3</v>
      </c>
      <c r="C2530" s="8">
        <v>12</v>
      </c>
      <c r="D2530" s="8">
        <v>2008</v>
      </c>
      <c r="E2530">
        <v>24.3</v>
      </c>
    </row>
    <row r="2531" spans="1:5" x14ac:dyDescent="0.2">
      <c r="A2531" s="50">
        <v>39786</v>
      </c>
      <c r="B2531" s="8">
        <v>4</v>
      </c>
      <c r="C2531" s="8">
        <v>12</v>
      </c>
      <c r="D2531" s="8">
        <v>2008</v>
      </c>
      <c r="E2531">
        <v>13.1</v>
      </c>
    </row>
    <row r="2532" spans="1:5" x14ac:dyDescent="0.2">
      <c r="A2532" s="50">
        <v>39787</v>
      </c>
      <c r="B2532" s="8">
        <v>5</v>
      </c>
      <c r="C2532" s="8">
        <v>12</v>
      </c>
      <c r="D2532" s="8">
        <v>2008</v>
      </c>
      <c r="E2532">
        <v>8.7200000000000006</v>
      </c>
    </row>
    <row r="2533" spans="1:5" x14ac:dyDescent="0.2">
      <c r="A2533" s="50">
        <v>39788</v>
      </c>
      <c r="B2533" s="8">
        <v>6</v>
      </c>
      <c r="C2533" s="8">
        <v>12</v>
      </c>
      <c r="D2533" s="8">
        <v>2008</v>
      </c>
      <c r="E2533">
        <v>7.5</v>
      </c>
    </row>
    <row r="2534" spans="1:5" x14ac:dyDescent="0.2">
      <c r="A2534" s="50">
        <v>39789</v>
      </c>
      <c r="B2534" s="8">
        <v>7</v>
      </c>
      <c r="C2534" s="8">
        <v>12</v>
      </c>
      <c r="D2534" s="8">
        <v>2008</v>
      </c>
      <c r="E2534">
        <v>4.01</v>
      </c>
    </row>
    <row r="2535" spans="1:5" x14ac:dyDescent="0.2">
      <c r="A2535" s="50">
        <v>39790</v>
      </c>
      <c r="B2535" s="8">
        <v>8</v>
      </c>
      <c r="C2535" s="8">
        <v>12</v>
      </c>
      <c r="D2535" s="8">
        <v>2008</v>
      </c>
      <c r="E2535">
        <v>2</v>
      </c>
    </row>
    <row r="2536" spans="1:5" x14ac:dyDescent="0.2">
      <c r="A2536" s="50">
        <v>39791</v>
      </c>
      <c r="B2536" s="8">
        <v>9</v>
      </c>
      <c r="C2536" s="8">
        <v>12</v>
      </c>
      <c r="D2536" s="8">
        <v>2008</v>
      </c>
      <c r="E2536">
        <v>2.14</v>
      </c>
    </row>
    <row r="2537" spans="1:5" x14ac:dyDescent="0.2">
      <c r="A2537" s="50">
        <v>39792</v>
      </c>
      <c r="B2537" s="8">
        <v>10</v>
      </c>
      <c r="C2537" s="8">
        <v>12</v>
      </c>
      <c r="D2537" s="8">
        <v>2008</v>
      </c>
      <c r="E2537">
        <v>2.9</v>
      </c>
    </row>
    <row r="2538" spans="1:5" x14ac:dyDescent="0.2">
      <c r="A2538" s="50">
        <v>39793</v>
      </c>
      <c r="B2538" s="8">
        <v>11</v>
      </c>
      <c r="C2538" s="8">
        <v>12</v>
      </c>
      <c r="D2538" s="8">
        <v>2008</v>
      </c>
      <c r="E2538">
        <v>2.93</v>
      </c>
    </row>
    <row r="2539" spans="1:5" x14ac:dyDescent="0.2">
      <c r="A2539" s="50">
        <v>39794</v>
      </c>
      <c r="B2539" s="8">
        <v>12</v>
      </c>
      <c r="C2539" s="8">
        <v>12</v>
      </c>
      <c r="D2539" s="8">
        <v>2008</v>
      </c>
      <c r="E2539">
        <v>4.47</v>
      </c>
    </row>
    <row r="2540" spans="1:5" x14ac:dyDescent="0.2">
      <c r="A2540" s="50">
        <v>39795</v>
      </c>
      <c r="B2540" s="8">
        <v>13</v>
      </c>
      <c r="C2540" s="8">
        <v>12</v>
      </c>
      <c r="D2540" s="8">
        <v>2008</v>
      </c>
      <c r="E2540">
        <v>26.3</v>
      </c>
    </row>
    <row r="2541" spans="1:5" x14ac:dyDescent="0.2">
      <c r="A2541" s="50">
        <v>39796</v>
      </c>
      <c r="B2541" s="8">
        <v>14</v>
      </c>
      <c r="C2541" s="8">
        <v>12</v>
      </c>
      <c r="D2541" s="8">
        <v>2008</v>
      </c>
      <c r="E2541" s="11">
        <v>50</v>
      </c>
    </row>
    <row r="2542" spans="1:5" x14ac:dyDescent="0.2">
      <c r="A2542" s="50">
        <v>39797</v>
      </c>
      <c r="B2542" s="8">
        <v>15</v>
      </c>
      <c r="C2542" s="8">
        <v>12</v>
      </c>
      <c r="D2542" s="8">
        <v>2008</v>
      </c>
      <c r="E2542" s="11">
        <v>50</v>
      </c>
    </row>
    <row r="2543" spans="1:5" x14ac:dyDescent="0.2">
      <c r="A2543" s="50">
        <v>39798</v>
      </c>
      <c r="B2543" s="8">
        <v>16</v>
      </c>
      <c r="C2543" s="8">
        <v>12</v>
      </c>
      <c r="D2543" s="8">
        <v>2008</v>
      </c>
      <c r="E2543" s="11">
        <v>50</v>
      </c>
    </row>
    <row r="2544" spans="1:5" x14ac:dyDescent="0.2">
      <c r="A2544" s="50">
        <v>39799</v>
      </c>
      <c r="B2544" s="8">
        <v>17</v>
      </c>
      <c r="C2544" s="8">
        <v>12</v>
      </c>
      <c r="D2544" s="8">
        <v>2008</v>
      </c>
      <c r="E2544" s="11">
        <v>50</v>
      </c>
    </row>
    <row r="2545" spans="1:5" x14ac:dyDescent="0.2">
      <c r="A2545" s="50">
        <v>39800</v>
      </c>
      <c r="B2545" s="8">
        <v>18</v>
      </c>
      <c r="C2545" s="8">
        <v>12</v>
      </c>
      <c r="D2545" s="8">
        <v>2008</v>
      </c>
      <c r="E2545">
        <v>14.5</v>
      </c>
    </row>
    <row r="2546" spans="1:5" x14ac:dyDescent="0.2">
      <c r="A2546" s="50">
        <v>39801</v>
      </c>
      <c r="B2546" s="8">
        <v>19</v>
      </c>
      <c r="C2546" s="8">
        <v>12</v>
      </c>
      <c r="D2546" s="8">
        <v>2008</v>
      </c>
      <c r="E2546">
        <v>9.66</v>
      </c>
    </row>
    <row r="2547" spans="1:5" x14ac:dyDescent="0.2">
      <c r="A2547" s="50">
        <v>39802</v>
      </c>
      <c r="B2547" s="8">
        <v>20</v>
      </c>
      <c r="C2547" s="8">
        <v>12</v>
      </c>
      <c r="D2547" s="8">
        <v>2008</v>
      </c>
      <c r="E2547">
        <v>6.64</v>
      </c>
    </row>
    <row r="2548" spans="1:5" x14ac:dyDescent="0.2">
      <c r="A2548" s="50">
        <v>39803</v>
      </c>
      <c r="B2548" s="8">
        <v>21</v>
      </c>
      <c r="C2548" s="8">
        <v>12</v>
      </c>
      <c r="D2548" s="8">
        <v>2008</v>
      </c>
      <c r="E2548">
        <v>5.63</v>
      </c>
    </row>
    <row r="2549" spans="1:5" x14ac:dyDescent="0.2">
      <c r="A2549" s="50">
        <v>39804</v>
      </c>
      <c r="B2549" s="8">
        <v>22</v>
      </c>
      <c r="C2549" s="8">
        <v>12</v>
      </c>
      <c r="D2549" s="8">
        <v>2008</v>
      </c>
      <c r="E2549">
        <v>2.79</v>
      </c>
    </row>
    <row r="2550" spans="1:5" x14ac:dyDescent="0.2">
      <c r="A2550" s="50">
        <v>39805</v>
      </c>
      <c r="B2550" s="8">
        <v>23</v>
      </c>
      <c r="C2550" s="8">
        <v>12</v>
      </c>
      <c r="D2550" s="8">
        <v>2008</v>
      </c>
      <c r="E2550">
        <v>1.44</v>
      </c>
    </row>
    <row r="2551" spans="1:5" x14ac:dyDescent="0.2">
      <c r="A2551" s="50">
        <v>39806</v>
      </c>
      <c r="B2551" s="8">
        <v>24</v>
      </c>
      <c r="C2551" s="8">
        <v>12</v>
      </c>
      <c r="D2551" s="8">
        <v>2008</v>
      </c>
      <c r="E2551">
        <v>1.92</v>
      </c>
    </row>
    <row r="2552" spans="1:5" x14ac:dyDescent="0.2">
      <c r="A2552" s="50">
        <v>39807</v>
      </c>
      <c r="B2552" s="8">
        <v>25</v>
      </c>
      <c r="C2552" s="8">
        <v>12</v>
      </c>
      <c r="D2552" s="8">
        <v>2008</v>
      </c>
      <c r="E2552">
        <v>2.31</v>
      </c>
    </row>
    <row r="2553" spans="1:5" x14ac:dyDescent="0.2">
      <c r="A2553" s="50">
        <v>39808</v>
      </c>
      <c r="B2553" s="8">
        <v>26</v>
      </c>
      <c r="C2553" s="8">
        <v>12</v>
      </c>
      <c r="D2553" s="8">
        <v>2008</v>
      </c>
      <c r="E2553">
        <v>2.92</v>
      </c>
    </row>
    <row r="2554" spans="1:5" x14ac:dyDescent="0.2">
      <c r="A2554" s="50">
        <v>39809</v>
      </c>
      <c r="B2554" s="8">
        <v>27</v>
      </c>
      <c r="C2554" s="8">
        <v>12</v>
      </c>
      <c r="D2554" s="8">
        <v>2008</v>
      </c>
      <c r="E2554">
        <v>2.87</v>
      </c>
    </row>
    <row r="2555" spans="1:5" x14ac:dyDescent="0.2">
      <c r="A2555" s="50">
        <v>39810</v>
      </c>
      <c r="B2555" s="8">
        <v>28</v>
      </c>
      <c r="C2555" s="8">
        <v>12</v>
      </c>
      <c r="D2555" s="8">
        <v>2008</v>
      </c>
      <c r="E2555">
        <v>2.2799999999999998</v>
      </c>
    </row>
    <row r="2556" spans="1:5" x14ac:dyDescent="0.2">
      <c r="A2556" s="50">
        <v>39811</v>
      </c>
      <c r="B2556" s="8">
        <v>29</v>
      </c>
      <c r="C2556" s="8">
        <v>12</v>
      </c>
      <c r="D2556" s="8">
        <v>2008</v>
      </c>
      <c r="E2556">
        <v>2.3199999999999998</v>
      </c>
    </row>
    <row r="2557" spans="1:5" x14ac:dyDescent="0.2">
      <c r="A2557" s="50">
        <v>39812</v>
      </c>
      <c r="B2557" s="8">
        <v>30</v>
      </c>
      <c r="C2557" s="8">
        <v>12</v>
      </c>
      <c r="D2557" s="8">
        <v>2008</v>
      </c>
      <c r="E2557">
        <v>1.48</v>
      </c>
    </row>
    <row r="2558" spans="1:5" x14ac:dyDescent="0.2">
      <c r="A2558" s="50">
        <v>39813</v>
      </c>
      <c r="B2558" s="8">
        <v>31</v>
      </c>
      <c r="C2558" s="8">
        <v>12</v>
      </c>
      <c r="D2558" s="8">
        <v>2008</v>
      </c>
      <c r="E2558">
        <v>0.02</v>
      </c>
    </row>
    <row r="2559" spans="1:5" x14ac:dyDescent="0.2">
      <c r="A2559" s="50">
        <v>39814</v>
      </c>
      <c r="B2559" s="8">
        <v>1</v>
      </c>
      <c r="C2559" s="8">
        <v>1</v>
      </c>
      <c r="D2559" s="8">
        <v>2009</v>
      </c>
      <c r="E2559">
        <v>0.05</v>
      </c>
    </row>
    <row r="2560" spans="1:5" x14ac:dyDescent="0.2">
      <c r="A2560" s="50">
        <v>39815</v>
      </c>
      <c r="B2560" s="8">
        <v>2</v>
      </c>
      <c r="C2560" s="8">
        <v>1</v>
      </c>
      <c r="D2560" s="8">
        <v>2009</v>
      </c>
      <c r="E2560">
        <v>0.46</v>
      </c>
    </row>
    <row r="2561" spans="1:5" x14ac:dyDescent="0.2">
      <c r="A2561" s="50">
        <v>39816</v>
      </c>
      <c r="B2561" s="8">
        <v>3</v>
      </c>
      <c r="C2561" s="8">
        <v>1</v>
      </c>
      <c r="D2561" s="8">
        <v>2009</v>
      </c>
      <c r="E2561">
        <v>0.01</v>
      </c>
    </row>
    <row r="2562" spans="1:5" x14ac:dyDescent="0.2">
      <c r="A2562" s="50">
        <v>39817</v>
      </c>
      <c r="B2562" s="8">
        <v>4</v>
      </c>
      <c r="C2562" s="8">
        <v>1</v>
      </c>
      <c r="D2562" s="8">
        <v>2009</v>
      </c>
      <c r="E2562">
        <v>0</v>
      </c>
    </row>
    <row r="2563" spans="1:5" x14ac:dyDescent="0.2">
      <c r="A2563" s="50">
        <v>39818</v>
      </c>
      <c r="B2563" s="8">
        <v>5</v>
      </c>
      <c r="C2563" s="8">
        <v>1</v>
      </c>
      <c r="D2563" s="8">
        <v>2009</v>
      </c>
      <c r="E2563">
        <v>0.28000000000000003</v>
      </c>
    </row>
    <row r="2564" spans="1:5" x14ac:dyDescent="0.2">
      <c r="A2564" s="50">
        <v>39819</v>
      </c>
      <c r="B2564" s="8">
        <v>6</v>
      </c>
      <c r="C2564" s="8">
        <v>1</v>
      </c>
      <c r="D2564" s="8">
        <v>2009</v>
      </c>
      <c r="E2564">
        <v>0.91</v>
      </c>
    </row>
    <row r="2565" spans="1:5" x14ac:dyDescent="0.2">
      <c r="A2565" s="50">
        <v>39820</v>
      </c>
      <c r="B2565" s="8">
        <v>7</v>
      </c>
      <c r="C2565" s="8">
        <v>1</v>
      </c>
      <c r="D2565" s="8">
        <v>2009</v>
      </c>
      <c r="E2565">
        <v>0.54</v>
      </c>
    </row>
    <row r="2566" spans="1:5" x14ac:dyDescent="0.2">
      <c r="A2566" s="50">
        <v>39821</v>
      </c>
      <c r="B2566" s="8">
        <v>8</v>
      </c>
      <c r="C2566" s="8">
        <v>1</v>
      </c>
      <c r="D2566" s="8">
        <v>2009</v>
      </c>
      <c r="E2566">
        <v>0.92</v>
      </c>
    </row>
    <row r="2567" spans="1:5" x14ac:dyDescent="0.2">
      <c r="A2567" s="50">
        <v>39822</v>
      </c>
      <c r="B2567" s="8">
        <v>9</v>
      </c>
      <c r="C2567" s="8">
        <v>1</v>
      </c>
      <c r="D2567" s="8">
        <v>2009</v>
      </c>
      <c r="E2567">
        <v>1.03</v>
      </c>
    </row>
    <row r="2568" spans="1:5" x14ac:dyDescent="0.2">
      <c r="A2568" s="50">
        <v>39823</v>
      </c>
      <c r="B2568" s="8">
        <v>10</v>
      </c>
      <c r="C2568" s="8">
        <v>1</v>
      </c>
      <c r="D2568" s="8">
        <v>2009</v>
      </c>
      <c r="E2568">
        <v>3.61</v>
      </c>
    </row>
    <row r="2569" spans="1:5" x14ac:dyDescent="0.2">
      <c r="A2569" s="50">
        <v>39824</v>
      </c>
      <c r="B2569" s="8">
        <v>11</v>
      </c>
      <c r="C2569" s="8">
        <v>1</v>
      </c>
      <c r="D2569" s="8">
        <v>2009</v>
      </c>
      <c r="E2569">
        <v>1.44</v>
      </c>
    </row>
    <row r="2570" spans="1:5" x14ac:dyDescent="0.2">
      <c r="A2570" s="50">
        <v>39825</v>
      </c>
      <c r="B2570" s="8">
        <v>12</v>
      </c>
      <c r="C2570" s="8">
        <v>1</v>
      </c>
      <c r="D2570" s="8">
        <v>2009</v>
      </c>
      <c r="E2570">
        <v>4.3499999999999996</v>
      </c>
    </row>
    <row r="2571" spans="1:5" x14ac:dyDescent="0.2">
      <c r="A2571" s="50">
        <v>39826</v>
      </c>
      <c r="B2571" s="8">
        <v>13</v>
      </c>
      <c r="C2571" s="8">
        <v>1</v>
      </c>
      <c r="D2571" s="8">
        <v>2009</v>
      </c>
      <c r="E2571">
        <v>1.67</v>
      </c>
    </row>
    <row r="2572" spans="1:5" x14ac:dyDescent="0.2">
      <c r="A2572" s="50">
        <v>39827</v>
      </c>
      <c r="B2572" s="8">
        <v>14</v>
      </c>
      <c r="C2572" s="8">
        <v>1</v>
      </c>
      <c r="D2572" s="8">
        <v>2009</v>
      </c>
      <c r="E2572">
        <v>1.0900000000000001</v>
      </c>
    </row>
    <row r="2573" spans="1:5" x14ac:dyDescent="0.2">
      <c r="A2573" s="50">
        <v>39828</v>
      </c>
      <c r="B2573" s="8">
        <v>15</v>
      </c>
      <c r="C2573" s="8">
        <v>1</v>
      </c>
      <c r="D2573" s="8">
        <v>2009</v>
      </c>
      <c r="E2573">
        <v>0</v>
      </c>
    </row>
    <row r="2574" spans="1:5" x14ac:dyDescent="0.2">
      <c r="A2574" s="50">
        <v>39829</v>
      </c>
      <c r="B2574" s="8">
        <v>16</v>
      </c>
      <c r="C2574" s="8">
        <v>1</v>
      </c>
      <c r="D2574" s="8">
        <v>2009</v>
      </c>
      <c r="E2574">
        <v>0</v>
      </c>
    </row>
    <row r="2575" spans="1:5" x14ac:dyDescent="0.2">
      <c r="A2575" s="50">
        <v>39830</v>
      </c>
      <c r="B2575" s="8">
        <v>17</v>
      </c>
      <c r="C2575" s="8">
        <v>1</v>
      </c>
      <c r="D2575" s="8">
        <v>2009</v>
      </c>
      <c r="E2575">
        <v>0</v>
      </c>
    </row>
    <row r="2576" spans="1:5" x14ac:dyDescent="0.2">
      <c r="A2576" s="50">
        <v>39831</v>
      </c>
      <c r="B2576" s="8">
        <v>18</v>
      </c>
      <c r="C2576" s="8">
        <v>1</v>
      </c>
      <c r="D2576" s="8">
        <v>2009</v>
      </c>
      <c r="E2576">
        <v>0</v>
      </c>
    </row>
    <row r="2577" spans="1:5" x14ac:dyDescent="0.2">
      <c r="A2577" s="50">
        <v>39832</v>
      </c>
      <c r="B2577" s="8">
        <v>19</v>
      </c>
      <c r="C2577" s="8">
        <v>1</v>
      </c>
      <c r="D2577" s="8">
        <v>2009</v>
      </c>
      <c r="E2577">
        <v>0.01</v>
      </c>
    </row>
    <row r="2578" spans="1:5" x14ac:dyDescent="0.2">
      <c r="A2578" s="50">
        <v>39833</v>
      </c>
      <c r="B2578" s="8">
        <v>20</v>
      </c>
      <c r="C2578" s="8">
        <v>1</v>
      </c>
      <c r="D2578" s="8">
        <v>2009</v>
      </c>
      <c r="E2578">
        <v>1.78</v>
      </c>
    </row>
    <row r="2579" spans="1:5" x14ac:dyDescent="0.2">
      <c r="A2579" s="50">
        <v>39834</v>
      </c>
      <c r="B2579" s="8">
        <v>21</v>
      </c>
      <c r="C2579" s="8">
        <v>1</v>
      </c>
      <c r="D2579" s="8">
        <v>2009</v>
      </c>
      <c r="E2579">
        <v>0.38</v>
      </c>
    </row>
    <row r="2580" spans="1:5" x14ac:dyDescent="0.2">
      <c r="A2580" s="50">
        <v>39835</v>
      </c>
      <c r="B2580" s="8">
        <v>22</v>
      </c>
      <c r="C2580" s="8">
        <v>1</v>
      </c>
      <c r="D2580" s="8">
        <v>2009</v>
      </c>
      <c r="E2580">
        <v>0.42</v>
      </c>
    </row>
    <row r="2581" spans="1:5" x14ac:dyDescent="0.2">
      <c r="A2581" s="50">
        <v>39836</v>
      </c>
      <c r="B2581" s="8">
        <v>23</v>
      </c>
      <c r="C2581" s="8">
        <v>1</v>
      </c>
      <c r="D2581" s="8">
        <v>2009</v>
      </c>
      <c r="E2581">
        <v>0.09</v>
      </c>
    </row>
    <row r="2582" spans="1:5" x14ac:dyDescent="0.2">
      <c r="A2582" s="50">
        <v>39837</v>
      </c>
      <c r="B2582" s="8">
        <v>24</v>
      </c>
      <c r="C2582" s="8">
        <v>1</v>
      </c>
      <c r="D2582" s="8">
        <v>2009</v>
      </c>
      <c r="E2582">
        <v>0.31</v>
      </c>
    </row>
    <row r="2583" spans="1:5" x14ac:dyDescent="0.2">
      <c r="A2583" s="50">
        <v>39838</v>
      </c>
      <c r="B2583" s="8">
        <v>25</v>
      </c>
      <c r="C2583" s="8">
        <v>1</v>
      </c>
      <c r="D2583" s="8">
        <v>2009</v>
      </c>
      <c r="E2583">
        <v>0.4</v>
      </c>
    </row>
    <row r="2584" spans="1:5" x14ac:dyDescent="0.2">
      <c r="A2584" s="50">
        <v>39839</v>
      </c>
      <c r="B2584" s="8">
        <v>26</v>
      </c>
      <c r="C2584" s="8">
        <v>1</v>
      </c>
      <c r="D2584" s="8">
        <v>2009</v>
      </c>
      <c r="E2584">
        <v>2.68</v>
      </c>
    </row>
    <row r="2585" spans="1:5" x14ac:dyDescent="0.2">
      <c r="A2585" s="50">
        <v>39840</v>
      </c>
      <c r="B2585" s="8">
        <v>27</v>
      </c>
      <c r="C2585" s="8">
        <v>1</v>
      </c>
      <c r="D2585" s="8">
        <v>2009</v>
      </c>
      <c r="E2585">
        <v>1.1100000000000001</v>
      </c>
    </row>
    <row r="2586" spans="1:5" x14ac:dyDescent="0.2">
      <c r="A2586" s="50">
        <v>39841</v>
      </c>
      <c r="B2586" s="8">
        <v>28</v>
      </c>
      <c r="C2586" s="8">
        <v>1</v>
      </c>
      <c r="D2586" s="8">
        <v>2009</v>
      </c>
      <c r="E2586">
        <v>0.49</v>
      </c>
    </row>
    <row r="2587" spans="1:5" x14ac:dyDescent="0.2">
      <c r="A2587" s="50">
        <v>39842</v>
      </c>
      <c r="B2587" s="8">
        <v>29</v>
      </c>
      <c r="C2587" s="8">
        <v>1</v>
      </c>
      <c r="D2587" s="8">
        <v>2009</v>
      </c>
      <c r="E2587">
        <v>0</v>
      </c>
    </row>
    <row r="2588" spans="1:5" x14ac:dyDescent="0.2">
      <c r="A2588" s="50">
        <v>39843</v>
      </c>
      <c r="B2588" s="8">
        <v>30</v>
      </c>
      <c r="C2588" s="8">
        <v>1</v>
      </c>
      <c r="D2588" s="8">
        <v>2009</v>
      </c>
      <c r="E2588">
        <v>0.05</v>
      </c>
    </row>
    <row r="2589" spans="1:5" x14ac:dyDescent="0.2">
      <c r="A2589" s="50">
        <v>39844</v>
      </c>
      <c r="B2589" s="8">
        <v>31</v>
      </c>
      <c r="C2589" s="8">
        <v>1</v>
      </c>
      <c r="D2589" s="8">
        <v>2009</v>
      </c>
      <c r="E2589">
        <v>4.34</v>
      </c>
    </row>
    <row r="2590" spans="1:5" x14ac:dyDescent="0.2">
      <c r="A2590" s="50">
        <v>39845</v>
      </c>
      <c r="B2590" s="8">
        <v>1</v>
      </c>
      <c r="C2590" s="8">
        <v>2</v>
      </c>
      <c r="D2590" s="8">
        <v>2009</v>
      </c>
      <c r="E2590">
        <v>1.55</v>
      </c>
    </row>
    <row r="2591" spans="1:5" x14ac:dyDescent="0.2">
      <c r="A2591" s="50">
        <v>39846</v>
      </c>
      <c r="B2591" s="8">
        <v>2</v>
      </c>
      <c r="C2591" s="8">
        <v>2</v>
      </c>
      <c r="D2591" s="8">
        <v>2009</v>
      </c>
      <c r="E2591">
        <v>3.79</v>
      </c>
    </row>
    <row r="2592" spans="1:5" x14ac:dyDescent="0.2">
      <c r="A2592" s="50">
        <v>39847</v>
      </c>
      <c r="B2592" s="8">
        <v>3</v>
      </c>
      <c r="C2592" s="8">
        <v>2</v>
      </c>
      <c r="D2592" s="8">
        <v>2009</v>
      </c>
      <c r="E2592">
        <v>10.6</v>
      </c>
    </row>
    <row r="2593" spans="1:5" x14ac:dyDescent="0.2">
      <c r="A2593" s="50">
        <v>39848</v>
      </c>
      <c r="B2593" s="8">
        <v>4</v>
      </c>
      <c r="C2593" s="8">
        <v>2</v>
      </c>
      <c r="D2593" s="8">
        <v>2009</v>
      </c>
      <c r="E2593">
        <v>15.9</v>
      </c>
    </row>
    <row r="2594" spans="1:5" x14ac:dyDescent="0.2">
      <c r="A2594" s="50">
        <v>39849</v>
      </c>
      <c r="B2594" s="8">
        <v>5</v>
      </c>
      <c r="C2594" s="8">
        <v>2</v>
      </c>
      <c r="D2594" s="8">
        <v>2009</v>
      </c>
      <c r="E2594">
        <v>9.6999999999999993</v>
      </c>
    </row>
    <row r="2595" spans="1:5" x14ac:dyDescent="0.2">
      <c r="A2595" s="50">
        <v>39850</v>
      </c>
      <c r="B2595" s="8">
        <v>6</v>
      </c>
      <c r="C2595" s="8">
        <v>2</v>
      </c>
      <c r="D2595" s="8">
        <v>2009</v>
      </c>
      <c r="E2595">
        <v>6.24</v>
      </c>
    </row>
    <row r="2596" spans="1:5" x14ac:dyDescent="0.2">
      <c r="A2596" s="50">
        <v>39851</v>
      </c>
      <c r="B2596" s="8">
        <v>7</v>
      </c>
      <c r="C2596" s="8">
        <v>2</v>
      </c>
      <c r="D2596" s="8">
        <v>2009</v>
      </c>
      <c r="E2596">
        <v>2.11</v>
      </c>
    </row>
    <row r="2597" spans="1:5" x14ac:dyDescent="0.2">
      <c r="A2597" s="50">
        <v>39852</v>
      </c>
      <c r="B2597" s="8">
        <v>8</v>
      </c>
      <c r="C2597" s="8">
        <v>2</v>
      </c>
      <c r="D2597" s="8">
        <v>2009</v>
      </c>
      <c r="E2597">
        <v>3.93</v>
      </c>
    </row>
    <row r="2598" spans="1:5" x14ac:dyDescent="0.2">
      <c r="A2598" s="50">
        <v>39853</v>
      </c>
      <c r="B2598" s="8">
        <v>9</v>
      </c>
      <c r="C2598" s="8">
        <v>2</v>
      </c>
      <c r="D2598" s="8">
        <v>2009</v>
      </c>
      <c r="E2598">
        <v>3.4</v>
      </c>
    </row>
    <row r="2599" spans="1:5" x14ac:dyDescent="0.2">
      <c r="A2599" s="50">
        <v>39854</v>
      </c>
      <c r="B2599" s="8">
        <v>10</v>
      </c>
      <c r="C2599" s="8">
        <v>2</v>
      </c>
      <c r="D2599" s="8">
        <v>2009</v>
      </c>
      <c r="E2599">
        <v>3.86</v>
      </c>
    </row>
    <row r="2600" spans="1:5" x14ac:dyDescent="0.2">
      <c r="A2600" s="50">
        <v>39855</v>
      </c>
      <c r="B2600" s="8">
        <v>11</v>
      </c>
      <c r="C2600" s="8">
        <v>2</v>
      </c>
      <c r="D2600" s="8">
        <v>2009</v>
      </c>
      <c r="E2600">
        <v>2.73</v>
      </c>
    </row>
    <row r="2601" spans="1:5" x14ac:dyDescent="0.2">
      <c r="A2601" s="50">
        <v>39856</v>
      </c>
      <c r="B2601" s="8">
        <v>12</v>
      </c>
      <c r="C2601" s="8">
        <v>2</v>
      </c>
      <c r="D2601" s="8">
        <v>2009</v>
      </c>
      <c r="E2601">
        <v>5.83</v>
      </c>
    </row>
    <row r="2602" spans="1:5" x14ac:dyDescent="0.2">
      <c r="A2602" s="50">
        <v>39857</v>
      </c>
      <c r="B2602" s="8">
        <v>13</v>
      </c>
      <c r="C2602" s="8">
        <v>2</v>
      </c>
      <c r="D2602" s="8">
        <v>2009</v>
      </c>
      <c r="E2602">
        <v>3.86</v>
      </c>
    </row>
    <row r="2603" spans="1:5" x14ac:dyDescent="0.2">
      <c r="A2603" s="50">
        <v>39858</v>
      </c>
      <c r="B2603" s="8">
        <v>14</v>
      </c>
      <c r="C2603" s="8">
        <v>2</v>
      </c>
      <c r="D2603" s="8">
        <v>2009</v>
      </c>
      <c r="E2603">
        <v>16.600000000000001</v>
      </c>
    </row>
    <row r="2604" spans="1:5" x14ac:dyDescent="0.2">
      <c r="A2604" s="50">
        <v>39859</v>
      </c>
      <c r="B2604" s="8">
        <v>15</v>
      </c>
      <c r="C2604" s="8">
        <v>2</v>
      </c>
      <c r="D2604" s="8">
        <v>2009</v>
      </c>
      <c r="E2604" s="11">
        <v>50</v>
      </c>
    </row>
    <row r="2605" spans="1:5" x14ac:dyDescent="0.2">
      <c r="A2605" s="50">
        <v>39860</v>
      </c>
      <c r="B2605" s="8">
        <v>16</v>
      </c>
      <c r="C2605" s="8">
        <v>2</v>
      </c>
      <c r="D2605" s="8">
        <v>2009</v>
      </c>
      <c r="E2605" s="11">
        <v>50</v>
      </c>
    </row>
    <row r="2606" spans="1:5" x14ac:dyDescent="0.2">
      <c r="A2606" s="50">
        <v>39861</v>
      </c>
      <c r="B2606" s="8">
        <v>17</v>
      </c>
      <c r="C2606" s="8">
        <v>2</v>
      </c>
      <c r="D2606" s="8">
        <v>2009</v>
      </c>
      <c r="E2606">
        <v>2.25</v>
      </c>
    </row>
    <row r="2607" spans="1:5" x14ac:dyDescent="0.2">
      <c r="A2607" s="50">
        <v>39862</v>
      </c>
      <c r="B2607" s="8">
        <v>18</v>
      </c>
      <c r="C2607" s="8">
        <v>2</v>
      </c>
      <c r="D2607" s="8">
        <v>2009</v>
      </c>
      <c r="E2607">
        <v>5.66</v>
      </c>
    </row>
    <row r="2608" spans="1:5" x14ac:dyDescent="0.2">
      <c r="A2608" s="50">
        <v>39863</v>
      </c>
      <c r="B2608" s="8">
        <v>19</v>
      </c>
      <c r="C2608" s="8">
        <v>2</v>
      </c>
      <c r="D2608" s="8">
        <v>2009</v>
      </c>
      <c r="E2608">
        <v>3.13</v>
      </c>
    </row>
    <row r="2609" spans="1:5" x14ac:dyDescent="0.2">
      <c r="A2609" s="50">
        <v>39864</v>
      </c>
      <c r="B2609" s="8">
        <v>20</v>
      </c>
      <c r="C2609" s="8">
        <v>2</v>
      </c>
      <c r="D2609" s="8">
        <v>2009</v>
      </c>
      <c r="E2609">
        <v>2.46</v>
      </c>
    </row>
    <row r="2610" spans="1:5" x14ac:dyDescent="0.2">
      <c r="A2610" s="50">
        <v>39865</v>
      </c>
      <c r="B2610" s="8">
        <v>21</v>
      </c>
      <c r="C2610" s="8">
        <v>2</v>
      </c>
      <c r="D2610" s="8">
        <v>2009</v>
      </c>
      <c r="E2610">
        <v>1.1000000000000001</v>
      </c>
    </row>
    <row r="2611" spans="1:5" x14ac:dyDescent="0.2">
      <c r="A2611" s="50">
        <v>39866</v>
      </c>
      <c r="B2611" s="8">
        <v>22</v>
      </c>
      <c r="C2611" s="8">
        <v>2</v>
      </c>
      <c r="D2611" s="8">
        <v>2009</v>
      </c>
      <c r="E2611">
        <v>1.86</v>
      </c>
    </row>
    <row r="2612" spans="1:5" x14ac:dyDescent="0.2">
      <c r="A2612" s="50">
        <v>39867</v>
      </c>
      <c r="B2612" s="8">
        <v>23</v>
      </c>
      <c r="C2612" s="8">
        <v>2</v>
      </c>
      <c r="D2612" s="8">
        <v>2009</v>
      </c>
      <c r="E2612">
        <v>1.04</v>
      </c>
    </row>
    <row r="2613" spans="1:5" x14ac:dyDescent="0.2">
      <c r="A2613" s="50">
        <v>39868</v>
      </c>
      <c r="B2613" s="8">
        <v>24</v>
      </c>
      <c r="C2613" s="8">
        <v>2</v>
      </c>
      <c r="D2613" s="8">
        <v>2009</v>
      </c>
      <c r="E2613">
        <v>0.89</v>
      </c>
    </row>
    <row r="2614" spans="1:5" x14ac:dyDescent="0.2">
      <c r="A2614" s="50">
        <v>39869</v>
      </c>
      <c r="B2614" s="8">
        <v>25</v>
      </c>
      <c r="C2614" s="8">
        <v>2</v>
      </c>
      <c r="D2614" s="8">
        <v>2009</v>
      </c>
      <c r="E2614">
        <v>0.42</v>
      </c>
    </row>
    <row r="2615" spans="1:5" x14ac:dyDescent="0.2">
      <c r="A2615" s="50">
        <v>39870</v>
      </c>
      <c r="B2615" s="8">
        <v>26</v>
      </c>
      <c r="C2615" s="8">
        <v>2</v>
      </c>
      <c r="D2615" s="8">
        <v>2009</v>
      </c>
      <c r="E2615">
        <v>0.6</v>
      </c>
    </row>
    <row r="2616" spans="1:5" x14ac:dyDescent="0.2">
      <c r="A2616" s="50">
        <v>39871</v>
      </c>
      <c r="B2616" s="8">
        <v>27</v>
      </c>
      <c r="C2616" s="8">
        <v>2</v>
      </c>
      <c r="D2616" s="8">
        <v>2009</v>
      </c>
      <c r="E2616">
        <v>0.16</v>
      </c>
    </row>
    <row r="2617" spans="1:5" x14ac:dyDescent="0.2">
      <c r="A2617" s="50">
        <v>39872</v>
      </c>
      <c r="B2617" s="8">
        <v>28</v>
      </c>
      <c r="C2617" s="8">
        <v>2</v>
      </c>
      <c r="D2617" s="8">
        <v>2009</v>
      </c>
      <c r="E2617">
        <v>0.28000000000000003</v>
      </c>
    </row>
    <row r="2618" spans="1:5" x14ac:dyDescent="0.2">
      <c r="A2618" s="50">
        <v>39873</v>
      </c>
      <c r="B2618" s="8">
        <v>1</v>
      </c>
      <c r="C2618" s="8">
        <v>3</v>
      </c>
      <c r="D2618" s="8">
        <v>2009</v>
      </c>
      <c r="E2618">
        <v>1.34</v>
      </c>
    </row>
    <row r="2619" spans="1:5" x14ac:dyDescent="0.2">
      <c r="A2619" s="50">
        <v>39874</v>
      </c>
      <c r="B2619" s="8">
        <v>2</v>
      </c>
      <c r="C2619" s="8">
        <v>3</v>
      </c>
      <c r="D2619" s="8">
        <v>2009</v>
      </c>
      <c r="E2619">
        <v>1.68</v>
      </c>
    </row>
    <row r="2620" spans="1:5" x14ac:dyDescent="0.2">
      <c r="A2620" s="50">
        <v>39875</v>
      </c>
      <c r="B2620" s="8">
        <v>3</v>
      </c>
      <c r="C2620" s="8">
        <v>3</v>
      </c>
      <c r="D2620" s="8">
        <v>2009</v>
      </c>
      <c r="E2620">
        <v>1.61</v>
      </c>
    </row>
    <row r="2621" spans="1:5" x14ac:dyDescent="0.2">
      <c r="A2621" s="50">
        <v>39876</v>
      </c>
      <c r="B2621" s="8">
        <v>4</v>
      </c>
      <c r="C2621" s="8">
        <v>3</v>
      </c>
      <c r="D2621" s="8">
        <v>2009</v>
      </c>
      <c r="E2621">
        <v>1.62</v>
      </c>
    </row>
    <row r="2622" spans="1:5" x14ac:dyDescent="0.2">
      <c r="A2622" s="50">
        <v>39877</v>
      </c>
      <c r="B2622" s="8">
        <v>5</v>
      </c>
      <c r="C2622" s="8">
        <v>3</v>
      </c>
      <c r="D2622" s="8">
        <v>2009</v>
      </c>
      <c r="E2622">
        <v>1.33</v>
      </c>
    </row>
    <row r="2623" spans="1:5" x14ac:dyDescent="0.2">
      <c r="A2623" s="50">
        <v>39878</v>
      </c>
      <c r="B2623" s="8">
        <v>6</v>
      </c>
      <c r="C2623" s="8">
        <v>3</v>
      </c>
      <c r="D2623" s="8">
        <v>2009</v>
      </c>
      <c r="E2623">
        <v>0.78</v>
      </c>
    </row>
    <row r="2624" spans="1:5" x14ac:dyDescent="0.2">
      <c r="A2624" s="50">
        <v>39879</v>
      </c>
      <c r="B2624" s="8">
        <v>7</v>
      </c>
      <c r="C2624" s="8">
        <v>3</v>
      </c>
      <c r="D2624" s="8">
        <v>2009</v>
      </c>
      <c r="E2624">
        <v>0.34</v>
      </c>
    </row>
    <row r="2625" spans="1:5" x14ac:dyDescent="0.2">
      <c r="A2625" s="50">
        <v>39880</v>
      </c>
      <c r="B2625" s="8">
        <v>8</v>
      </c>
      <c r="C2625" s="8">
        <v>3</v>
      </c>
      <c r="D2625" s="8">
        <v>2009</v>
      </c>
      <c r="E2625">
        <v>0.27</v>
      </c>
    </row>
    <row r="2626" spans="1:5" x14ac:dyDescent="0.2">
      <c r="A2626" s="50">
        <v>39881</v>
      </c>
      <c r="B2626" s="8">
        <v>9</v>
      </c>
      <c r="C2626" s="8">
        <v>3</v>
      </c>
      <c r="D2626" s="8">
        <v>2009</v>
      </c>
      <c r="E2626">
        <v>0.15</v>
      </c>
    </row>
    <row r="2627" spans="1:5" x14ac:dyDescent="0.2">
      <c r="A2627" s="50">
        <v>39882</v>
      </c>
      <c r="B2627" s="8">
        <v>10</v>
      </c>
      <c r="C2627" s="8">
        <v>3</v>
      </c>
      <c r="D2627" s="8">
        <v>2009</v>
      </c>
      <c r="E2627">
        <v>0.33</v>
      </c>
    </row>
    <row r="2628" spans="1:5" x14ac:dyDescent="0.2">
      <c r="A2628" s="50">
        <v>39883</v>
      </c>
      <c r="B2628" s="8">
        <v>11</v>
      </c>
      <c r="C2628" s="8">
        <v>3</v>
      </c>
      <c r="D2628" s="8">
        <v>2009</v>
      </c>
      <c r="E2628">
        <v>0.15</v>
      </c>
    </row>
    <row r="2629" spans="1:5" x14ac:dyDescent="0.2">
      <c r="A2629" s="50">
        <v>39884</v>
      </c>
      <c r="B2629" s="8">
        <v>12</v>
      </c>
      <c r="C2629" s="8">
        <v>3</v>
      </c>
      <c r="D2629" s="8">
        <v>2009</v>
      </c>
      <c r="E2629">
        <v>0.79</v>
      </c>
    </row>
    <row r="2630" spans="1:5" x14ac:dyDescent="0.2">
      <c r="A2630" s="50">
        <v>39885</v>
      </c>
      <c r="B2630" s="8">
        <v>13</v>
      </c>
      <c r="C2630" s="8">
        <v>3</v>
      </c>
      <c r="D2630" s="8">
        <v>2009</v>
      </c>
      <c r="E2630">
        <v>1.9</v>
      </c>
    </row>
    <row r="2631" spans="1:5" x14ac:dyDescent="0.2">
      <c r="A2631" s="50">
        <v>39886</v>
      </c>
      <c r="B2631" s="8">
        <v>14</v>
      </c>
      <c r="C2631" s="8">
        <v>3</v>
      </c>
      <c r="D2631" s="8">
        <v>2009</v>
      </c>
      <c r="E2631">
        <v>2.34</v>
      </c>
    </row>
    <row r="2632" spans="1:5" x14ac:dyDescent="0.2">
      <c r="A2632" s="50">
        <v>39887</v>
      </c>
      <c r="B2632" s="8">
        <v>15</v>
      </c>
      <c r="C2632" s="8">
        <v>3</v>
      </c>
      <c r="D2632" s="8">
        <v>2009</v>
      </c>
      <c r="E2632">
        <v>4.1100000000000003</v>
      </c>
    </row>
    <row r="2633" spans="1:5" x14ac:dyDescent="0.2">
      <c r="A2633" s="50">
        <v>39888</v>
      </c>
      <c r="B2633" s="8">
        <v>16</v>
      </c>
      <c r="C2633" s="8">
        <v>3</v>
      </c>
      <c r="D2633" s="8">
        <v>2009</v>
      </c>
      <c r="E2633" s="11">
        <v>50</v>
      </c>
    </row>
    <row r="2634" spans="1:5" x14ac:dyDescent="0.2">
      <c r="A2634" s="50">
        <v>39889</v>
      </c>
      <c r="B2634" s="8">
        <v>17</v>
      </c>
      <c r="C2634" s="8">
        <v>3</v>
      </c>
      <c r="D2634" s="8">
        <v>2009</v>
      </c>
      <c r="E2634" s="11">
        <v>50</v>
      </c>
    </row>
    <row r="2635" spans="1:5" x14ac:dyDescent="0.2">
      <c r="A2635" s="50">
        <v>39890</v>
      </c>
      <c r="B2635" s="8">
        <v>18</v>
      </c>
      <c r="C2635" s="8">
        <v>3</v>
      </c>
      <c r="D2635" s="8">
        <v>2009</v>
      </c>
      <c r="E2635">
        <v>34.1</v>
      </c>
    </row>
    <row r="2636" spans="1:5" x14ac:dyDescent="0.2">
      <c r="A2636" s="50">
        <v>39891</v>
      </c>
      <c r="B2636" s="8">
        <v>19</v>
      </c>
      <c r="C2636" s="8">
        <v>3</v>
      </c>
      <c r="D2636" s="8">
        <v>2009</v>
      </c>
      <c r="E2636">
        <v>4.78</v>
      </c>
    </row>
    <row r="2637" spans="1:5" x14ac:dyDescent="0.2">
      <c r="A2637" s="50">
        <v>39892</v>
      </c>
      <c r="B2637" s="8">
        <v>20</v>
      </c>
      <c r="C2637" s="8">
        <v>3</v>
      </c>
      <c r="D2637" s="8">
        <v>2009</v>
      </c>
      <c r="E2637">
        <v>1.07</v>
      </c>
    </row>
    <row r="2638" spans="1:5" x14ac:dyDescent="0.2">
      <c r="A2638" s="50">
        <v>39893</v>
      </c>
      <c r="B2638" s="8">
        <v>21</v>
      </c>
      <c r="C2638" s="8">
        <v>3</v>
      </c>
      <c r="D2638" s="8">
        <v>2009</v>
      </c>
      <c r="E2638">
        <v>1.02</v>
      </c>
    </row>
    <row r="2639" spans="1:5" x14ac:dyDescent="0.2">
      <c r="A2639" s="50">
        <v>39894</v>
      </c>
      <c r="B2639" s="8">
        <v>22</v>
      </c>
      <c r="C2639" s="8">
        <v>3</v>
      </c>
      <c r="D2639" s="8">
        <v>2009</v>
      </c>
      <c r="E2639">
        <v>1.25</v>
      </c>
    </row>
    <row r="2640" spans="1:5" x14ac:dyDescent="0.2">
      <c r="A2640" s="50">
        <v>39895</v>
      </c>
      <c r="B2640" s="8">
        <v>23</v>
      </c>
      <c r="C2640" s="8">
        <v>3</v>
      </c>
      <c r="D2640" s="8">
        <v>2009</v>
      </c>
      <c r="E2640">
        <v>0.52</v>
      </c>
    </row>
    <row r="2641" spans="1:5" x14ac:dyDescent="0.2">
      <c r="A2641" s="50">
        <v>39896</v>
      </c>
      <c r="B2641" s="8">
        <v>24</v>
      </c>
      <c r="C2641" s="8">
        <v>3</v>
      </c>
      <c r="D2641" s="8">
        <v>2009</v>
      </c>
      <c r="E2641">
        <v>0.17</v>
      </c>
    </row>
    <row r="2642" spans="1:5" x14ac:dyDescent="0.2">
      <c r="A2642" s="50">
        <v>39897</v>
      </c>
      <c r="B2642" s="8">
        <v>25</v>
      </c>
      <c r="C2642" s="8">
        <v>3</v>
      </c>
      <c r="D2642" s="8">
        <v>2009</v>
      </c>
      <c r="E2642">
        <v>0.45</v>
      </c>
    </row>
    <row r="2643" spans="1:5" x14ac:dyDescent="0.2">
      <c r="A2643" s="50">
        <v>39898</v>
      </c>
      <c r="B2643" s="8">
        <v>26</v>
      </c>
      <c r="C2643" s="8">
        <v>3</v>
      </c>
      <c r="D2643" s="8">
        <v>2009</v>
      </c>
      <c r="E2643">
        <v>0.35</v>
      </c>
    </row>
    <row r="2644" spans="1:5" x14ac:dyDescent="0.2">
      <c r="A2644" s="50">
        <v>39899</v>
      </c>
      <c r="B2644" s="8">
        <v>27</v>
      </c>
      <c r="C2644" s="8">
        <v>3</v>
      </c>
      <c r="D2644" s="8">
        <v>2009</v>
      </c>
      <c r="E2644">
        <v>0.69</v>
      </c>
    </row>
    <row r="2645" spans="1:5" x14ac:dyDescent="0.2">
      <c r="A2645" s="50">
        <v>39900</v>
      </c>
      <c r="B2645" s="8">
        <v>28</v>
      </c>
      <c r="C2645" s="8">
        <v>3</v>
      </c>
      <c r="D2645" s="8">
        <v>2009</v>
      </c>
      <c r="E2645">
        <v>0.79</v>
      </c>
    </row>
    <row r="2646" spans="1:5" x14ac:dyDescent="0.2">
      <c r="A2646" s="50">
        <v>39901</v>
      </c>
      <c r="B2646" s="8">
        <v>29</v>
      </c>
      <c r="C2646" s="8">
        <v>3</v>
      </c>
      <c r="D2646" s="8">
        <v>2009</v>
      </c>
      <c r="E2646">
        <v>0.03</v>
      </c>
    </row>
    <row r="2647" spans="1:5" x14ac:dyDescent="0.2">
      <c r="A2647" s="50">
        <v>39902</v>
      </c>
      <c r="B2647" s="8">
        <v>30</v>
      </c>
      <c r="C2647" s="8">
        <v>3</v>
      </c>
      <c r="D2647" s="8">
        <v>2009</v>
      </c>
      <c r="E2647">
        <v>1.74</v>
      </c>
    </row>
    <row r="2648" spans="1:5" x14ac:dyDescent="0.2">
      <c r="A2648" s="50">
        <v>39903</v>
      </c>
      <c r="B2648" s="8">
        <v>31</v>
      </c>
      <c r="C2648" s="8">
        <v>3</v>
      </c>
      <c r="D2648" s="8">
        <v>2009</v>
      </c>
      <c r="E2648">
        <v>4.09</v>
      </c>
    </row>
    <row r="2649" spans="1:5" x14ac:dyDescent="0.2">
      <c r="A2649" s="20">
        <v>39904</v>
      </c>
      <c r="B2649" s="1">
        <v>1</v>
      </c>
      <c r="C2649" s="1">
        <v>4</v>
      </c>
      <c r="D2649" s="1">
        <v>2009</v>
      </c>
      <c r="E2649">
        <v>1.1000000000000001</v>
      </c>
    </row>
    <row r="2650" spans="1:5" x14ac:dyDescent="0.2">
      <c r="A2650" s="20">
        <v>39905</v>
      </c>
      <c r="B2650" s="1">
        <v>2</v>
      </c>
      <c r="C2650" s="1">
        <v>4</v>
      </c>
      <c r="D2650" s="1">
        <v>2009</v>
      </c>
      <c r="E2650">
        <v>0.96</v>
      </c>
    </row>
    <row r="2651" spans="1:5" x14ac:dyDescent="0.2">
      <c r="A2651" s="20">
        <v>39906</v>
      </c>
      <c r="B2651" s="1">
        <v>3</v>
      </c>
      <c r="C2651" s="1">
        <v>4</v>
      </c>
      <c r="D2651" s="1">
        <v>2009</v>
      </c>
      <c r="E2651">
        <v>18.399999999999999</v>
      </c>
    </row>
    <row r="2652" spans="1:5" x14ac:dyDescent="0.2">
      <c r="A2652" s="20">
        <v>39907</v>
      </c>
      <c r="B2652" s="1">
        <v>4</v>
      </c>
      <c r="C2652" s="1">
        <v>4</v>
      </c>
      <c r="D2652" s="1">
        <v>2009</v>
      </c>
      <c r="E2652">
        <v>11.5</v>
      </c>
    </row>
    <row r="2653" spans="1:5" x14ac:dyDescent="0.2">
      <c r="A2653" s="20">
        <v>39908</v>
      </c>
      <c r="B2653" s="1">
        <v>5</v>
      </c>
      <c r="C2653" s="1">
        <v>4</v>
      </c>
      <c r="D2653" s="1">
        <v>2009</v>
      </c>
      <c r="E2653">
        <v>9.7100000000000009</v>
      </c>
    </row>
    <row r="2654" spans="1:5" x14ac:dyDescent="0.2">
      <c r="A2654" s="20">
        <v>39909</v>
      </c>
      <c r="B2654" s="1">
        <v>6</v>
      </c>
      <c r="C2654" s="1">
        <v>4</v>
      </c>
      <c r="D2654" s="1">
        <v>2009</v>
      </c>
      <c r="E2654">
        <v>6.5</v>
      </c>
    </row>
    <row r="2655" spans="1:5" x14ac:dyDescent="0.2">
      <c r="A2655" s="20">
        <v>39910</v>
      </c>
      <c r="B2655" s="1">
        <v>7</v>
      </c>
      <c r="C2655" s="1">
        <v>4</v>
      </c>
      <c r="D2655" s="1">
        <v>2009</v>
      </c>
      <c r="E2655">
        <v>13.5</v>
      </c>
    </row>
    <row r="2656" spans="1:5" x14ac:dyDescent="0.2">
      <c r="A2656" s="20">
        <v>39911</v>
      </c>
      <c r="B2656" s="1">
        <v>8</v>
      </c>
      <c r="C2656" s="1">
        <v>4</v>
      </c>
      <c r="D2656" s="1">
        <v>2009</v>
      </c>
      <c r="E2656">
        <v>19</v>
      </c>
    </row>
    <row r="2657" spans="1:5" x14ac:dyDescent="0.2">
      <c r="A2657" s="20">
        <v>39912</v>
      </c>
      <c r="B2657" s="1">
        <v>9</v>
      </c>
      <c r="C2657" s="1">
        <v>4</v>
      </c>
      <c r="D2657" s="1">
        <v>2009</v>
      </c>
      <c r="E2657">
        <v>8.92</v>
      </c>
    </row>
    <row r="2658" spans="1:5" x14ac:dyDescent="0.2">
      <c r="A2658" s="20">
        <v>39913</v>
      </c>
      <c r="B2658" s="1">
        <v>10</v>
      </c>
      <c r="C2658" s="1">
        <v>4</v>
      </c>
      <c r="D2658" s="1">
        <v>2009</v>
      </c>
      <c r="E2658" s="11">
        <v>50</v>
      </c>
    </row>
    <row r="2659" spans="1:5" x14ac:dyDescent="0.2">
      <c r="A2659" s="20">
        <v>39914</v>
      </c>
      <c r="B2659" s="1">
        <v>11</v>
      </c>
      <c r="C2659" s="1">
        <v>4</v>
      </c>
      <c r="D2659" s="1">
        <v>2009</v>
      </c>
      <c r="E2659" s="11">
        <v>50</v>
      </c>
    </row>
    <row r="2660" spans="1:5" x14ac:dyDescent="0.2">
      <c r="A2660" s="20">
        <v>39915</v>
      </c>
      <c r="B2660" s="1">
        <v>12</v>
      </c>
      <c r="C2660" s="1">
        <v>4</v>
      </c>
      <c r="D2660" s="1">
        <v>2009</v>
      </c>
      <c r="E2660" s="11">
        <v>50</v>
      </c>
    </row>
    <row r="2661" spans="1:5" x14ac:dyDescent="0.2">
      <c r="A2661" s="20">
        <v>39916</v>
      </c>
      <c r="B2661" s="1">
        <v>13</v>
      </c>
      <c r="C2661" s="1">
        <v>4</v>
      </c>
      <c r="D2661" s="1">
        <v>2009</v>
      </c>
      <c r="E2661" s="11">
        <v>50</v>
      </c>
    </row>
    <row r="2662" spans="1:5" x14ac:dyDescent="0.2">
      <c r="A2662" s="20">
        <v>39917</v>
      </c>
      <c r="B2662" s="1">
        <v>14</v>
      </c>
      <c r="C2662" s="1">
        <v>4</v>
      </c>
      <c r="D2662" s="1">
        <v>2009</v>
      </c>
      <c r="E2662" s="11">
        <v>50</v>
      </c>
    </row>
    <row r="2663" spans="1:5" x14ac:dyDescent="0.2">
      <c r="A2663" s="20">
        <v>39918</v>
      </c>
      <c r="B2663" s="1">
        <v>15</v>
      </c>
      <c r="C2663" s="1">
        <v>4</v>
      </c>
      <c r="D2663" s="1">
        <v>2009</v>
      </c>
      <c r="E2663">
        <v>21.2</v>
      </c>
    </row>
    <row r="2664" spans="1:5" x14ac:dyDescent="0.2">
      <c r="A2664" s="20">
        <v>39919</v>
      </c>
      <c r="B2664" s="1">
        <v>16</v>
      </c>
      <c r="C2664" s="1">
        <v>4</v>
      </c>
      <c r="D2664" s="1">
        <v>2009</v>
      </c>
      <c r="E2664">
        <v>6.05</v>
      </c>
    </row>
    <row r="2665" spans="1:5" x14ac:dyDescent="0.2">
      <c r="A2665" s="20">
        <v>39920</v>
      </c>
      <c r="B2665" s="1">
        <v>17</v>
      </c>
      <c r="C2665" s="1">
        <v>4</v>
      </c>
      <c r="D2665" s="1">
        <v>2009</v>
      </c>
      <c r="E2665">
        <v>1.55</v>
      </c>
    </row>
    <row r="2666" spans="1:5" x14ac:dyDescent="0.2">
      <c r="A2666" s="20">
        <v>39921</v>
      </c>
      <c r="B2666" s="1">
        <v>18</v>
      </c>
      <c r="C2666" s="1">
        <v>4</v>
      </c>
      <c r="D2666" s="1">
        <v>2009</v>
      </c>
      <c r="E2666">
        <v>2.17</v>
      </c>
    </row>
    <row r="2667" spans="1:5" x14ac:dyDescent="0.2">
      <c r="A2667" s="20">
        <v>39922</v>
      </c>
      <c r="B2667" s="1">
        <v>19</v>
      </c>
      <c r="C2667" s="1">
        <v>4</v>
      </c>
      <c r="D2667" s="1">
        <v>2009</v>
      </c>
      <c r="E2667">
        <v>3.16</v>
      </c>
    </row>
    <row r="2668" spans="1:5" x14ac:dyDescent="0.2">
      <c r="A2668" s="20">
        <v>39923</v>
      </c>
      <c r="B2668" s="1">
        <v>20</v>
      </c>
      <c r="C2668" s="1">
        <v>4</v>
      </c>
      <c r="D2668" s="1">
        <v>2009</v>
      </c>
      <c r="E2668">
        <v>2.72</v>
      </c>
    </row>
    <row r="2669" spans="1:5" x14ac:dyDescent="0.2">
      <c r="A2669" s="20">
        <v>39924</v>
      </c>
      <c r="B2669" s="1">
        <v>21</v>
      </c>
      <c r="C2669" s="1">
        <v>4</v>
      </c>
      <c r="D2669" s="1">
        <v>2009</v>
      </c>
      <c r="E2669">
        <v>4.3</v>
      </c>
    </row>
    <row r="2670" spans="1:5" x14ac:dyDescent="0.2">
      <c r="A2670" s="20">
        <v>39925</v>
      </c>
      <c r="B2670" s="1">
        <v>22</v>
      </c>
      <c r="C2670" s="1">
        <v>4</v>
      </c>
      <c r="D2670" s="1">
        <v>2009</v>
      </c>
      <c r="E2670">
        <v>2.93</v>
      </c>
    </row>
    <row r="2671" spans="1:5" x14ac:dyDescent="0.2">
      <c r="A2671" s="20">
        <v>39926</v>
      </c>
      <c r="B2671" s="1">
        <v>23</v>
      </c>
      <c r="C2671" s="1">
        <v>4</v>
      </c>
      <c r="D2671" s="1">
        <v>2009</v>
      </c>
      <c r="E2671">
        <v>8.27</v>
      </c>
    </row>
    <row r="2672" spans="1:5" x14ac:dyDescent="0.2">
      <c r="A2672" s="20">
        <v>39927</v>
      </c>
      <c r="B2672" s="1">
        <v>24</v>
      </c>
      <c r="C2672" s="1">
        <v>4</v>
      </c>
      <c r="D2672" s="1">
        <v>2009</v>
      </c>
      <c r="E2672" s="11">
        <v>50</v>
      </c>
    </row>
    <row r="2673" spans="1:5" x14ac:dyDescent="0.2">
      <c r="A2673" s="20">
        <v>39928</v>
      </c>
      <c r="B2673" s="1">
        <v>25</v>
      </c>
      <c r="C2673" s="1">
        <v>4</v>
      </c>
      <c r="D2673" s="1">
        <v>2009</v>
      </c>
      <c r="E2673" s="11">
        <v>50</v>
      </c>
    </row>
    <row r="2674" spans="1:5" x14ac:dyDescent="0.2">
      <c r="A2674" s="20">
        <v>39929</v>
      </c>
      <c r="B2674" s="1">
        <v>26</v>
      </c>
      <c r="C2674" s="1">
        <v>4</v>
      </c>
      <c r="D2674" s="1">
        <v>2009</v>
      </c>
      <c r="E2674" s="11">
        <v>50</v>
      </c>
    </row>
    <row r="2675" spans="1:5" x14ac:dyDescent="0.2">
      <c r="A2675" s="20">
        <v>39930</v>
      </c>
      <c r="B2675" s="1">
        <v>27</v>
      </c>
      <c r="C2675" s="1">
        <v>4</v>
      </c>
      <c r="D2675" s="1">
        <v>2009</v>
      </c>
      <c r="E2675" s="11">
        <v>50</v>
      </c>
    </row>
    <row r="2676" spans="1:5" x14ac:dyDescent="0.2">
      <c r="A2676" s="20">
        <v>39931</v>
      </c>
      <c r="B2676" s="1">
        <v>28</v>
      </c>
      <c r="C2676" s="1">
        <v>4</v>
      </c>
      <c r="D2676" s="1">
        <v>2009</v>
      </c>
      <c r="E2676" s="11">
        <v>50</v>
      </c>
    </row>
    <row r="2677" spans="1:5" x14ac:dyDescent="0.2">
      <c r="A2677" s="20">
        <v>39932</v>
      </c>
      <c r="B2677" s="1">
        <v>29</v>
      </c>
      <c r="C2677" s="1">
        <v>4</v>
      </c>
      <c r="D2677" s="1">
        <v>2009</v>
      </c>
      <c r="E2677" s="11">
        <v>50</v>
      </c>
    </row>
    <row r="2678" spans="1:5" x14ac:dyDescent="0.2">
      <c r="A2678" s="20">
        <v>39933</v>
      </c>
      <c r="B2678" s="1">
        <v>30</v>
      </c>
      <c r="C2678" s="1">
        <v>4</v>
      </c>
      <c r="D2678" s="1">
        <v>2009</v>
      </c>
      <c r="E2678" s="11">
        <v>50</v>
      </c>
    </row>
    <row r="2679" spans="1:5" x14ac:dyDescent="0.2">
      <c r="A2679" s="20">
        <v>39934</v>
      </c>
      <c r="B2679" s="1">
        <v>1</v>
      </c>
      <c r="C2679" s="1">
        <v>5</v>
      </c>
      <c r="D2679" s="1">
        <v>2009</v>
      </c>
      <c r="E2679" s="11">
        <v>50</v>
      </c>
    </row>
    <row r="2680" spans="1:5" x14ac:dyDescent="0.2">
      <c r="A2680" s="20">
        <v>39935</v>
      </c>
      <c r="B2680" s="1">
        <v>2</v>
      </c>
      <c r="C2680" s="1">
        <v>5</v>
      </c>
      <c r="D2680" s="1">
        <v>2009</v>
      </c>
      <c r="E2680" s="11">
        <v>50</v>
      </c>
    </row>
    <row r="2681" spans="1:5" x14ac:dyDescent="0.2">
      <c r="A2681" s="20">
        <v>39936</v>
      </c>
      <c r="B2681" s="1">
        <v>3</v>
      </c>
      <c r="C2681" s="1">
        <v>5</v>
      </c>
      <c r="D2681" s="1">
        <v>2009</v>
      </c>
      <c r="E2681" s="11">
        <v>50</v>
      </c>
    </row>
    <row r="2682" spans="1:5" x14ac:dyDescent="0.2">
      <c r="A2682" s="20">
        <v>39937</v>
      </c>
      <c r="B2682" s="1">
        <v>4</v>
      </c>
      <c r="C2682" s="1">
        <v>5</v>
      </c>
      <c r="D2682" s="1">
        <v>2009</v>
      </c>
      <c r="E2682" s="11">
        <v>50</v>
      </c>
    </row>
    <row r="2683" spans="1:5" x14ac:dyDescent="0.2">
      <c r="A2683" s="20">
        <v>39938</v>
      </c>
      <c r="B2683" s="1">
        <v>5</v>
      </c>
      <c r="C2683" s="1">
        <v>5</v>
      </c>
      <c r="D2683" s="1">
        <v>2009</v>
      </c>
      <c r="E2683" s="11">
        <v>50</v>
      </c>
    </row>
    <row r="2684" spans="1:5" x14ac:dyDescent="0.2">
      <c r="A2684" s="20">
        <v>39939</v>
      </c>
      <c r="B2684" s="1">
        <v>6</v>
      </c>
      <c r="C2684" s="1">
        <v>5</v>
      </c>
      <c r="D2684" s="1">
        <v>2009</v>
      </c>
      <c r="E2684" s="11">
        <v>50</v>
      </c>
    </row>
    <row r="2685" spans="1:5" x14ac:dyDescent="0.2">
      <c r="A2685" s="20">
        <v>39940</v>
      </c>
      <c r="B2685" s="1">
        <v>7</v>
      </c>
      <c r="C2685" s="1">
        <v>5</v>
      </c>
      <c r="D2685" s="1">
        <v>2009</v>
      </c>
      <c r="E2685" s="11">
        <v>50</v>
      </c>
    </row>
    <row r="2686" spans="1:5" x14ac:dyDescent="0.2">
      <c r="A2686" s="20">
        <v>39941</v>
      </c>
      <c r="B2686" s="1">
        <v>8</v>
      </c>
      <c r="C2686" s="1">
        <v>5</v>
      </c>
      <c r="D2686" s="1">
        <v>2009</v>
      </c>
      <c r="E2686">
        <v>8.83</v>
      </c>
    </row>
    <row r="2687" spans="1:5" x14ac:dyDescent="0.2">
      <c r="A2687" s="20">
        <v>39942</v>
      </c>
      <c r="B2687" s="1">
        <v>9</v>
      </c>
      <c r="C2687" s="1">
        <v>5</v>
      </c>
      <c r="D2687" s="1">
        <v>2009</v>
      </c>
      <c r="E2687" s="11">
        <v>50</v>
      </c>
    </row>
    <row r="2688" spans="1:5" x14ac:dyDescent="0.2">
      <c r="A2688" s="20">
        <v>39943</v>
      </c>
      <c r="B2688" s="1">
        <v>10</v>
      </c>
      <c r="C2688" s="1">
        <v>5</v>
      </c>
      <c r="D2688" s="1">
        <v>2009</v>
      </c>
      <c r="E2688" s="11">
        <v>50</v>
      </c>
    </row>
    <row r="2689" spans="1:5" x14ac:dyDescent="0.2">
      <c r="A2689" s="20">
        <v>39944</v>
      </c>
      <c r="B2689" s="1">
        <v>11</v>
      </c>
      <c r="C2689" s="1">
        <v>5</v>
      </c>
      <c r="D2689" s="1">
        <v>2009</v>
      </c>
      <c r="E2689" s="11">
        <v>50</v>
      </c>
    </row>
    <row r="2690" spans="1:5" x14ac:dyDescent="0.2">
      <c r="A2690" s="20">
        <v>39945</v>
      </c>
      <c r="B2690" s="1">
        <v>12</v>
      </c>
      <c r="C2690" s="1">
        <v>5</v>
      </c>
      <c r="D2690" s="1">
        <v>2009</v>
      </c>
      <c r="E2690" s="11">
        <v>50</v>
      </c>
    </row>
    <row r="2691" spans="1:5" x14ac:dyDescent="0.2">
      <c r="A2691" s="20">
        <v>39946</v>
      </c>
      <c r="B2691" s="1">
        <v>13</v>
      </c>
      <c r="C2691" s="1">
        <v>5</v>
      </c>
      <c r="D2691" s="1">
        <v>2009</v>
      </c>
      <c r="E2691" s="11">
        <v>50</v>
      </c>
    </row>
    <row r="2692" spans="1:5" x14ac:dyDescent="0.2">
      <c r="A2692" s="20">
        <v>39947</v>
      </c>
      <c r="B2692" s="1">
        <v>14</v>
      </c>
      <c r="C2692" s="1">
        <v>5</v>
      </c>
      <c r="D2692" s="1">
        <v>2009</v>
      </c>
      <c r="E2692" s="11">
        <v>50</v>
      </c>
    </row>
    <row r="2693" spans="1:5" x14ac:dyDescent="0.2">
      <c r="A2693" s="20">
        <v>39948</v>
      </c>
      <c r="B2693" s="1">
        <v>15</v>
      </c>
      <c r="C2693" s="1">
        <v>5</v>
      </c>
      <c r="D2693" s="1">
        <v>2009</v>
      </c>
      <c r="E2693" s="11">
        <v>50</v>
      </c>
    </row>
    <row r="2694" spans="1:5" x14ac:dyDescent="0.2">
      <c r="A2694" s="20">
        <v>39949</v>
      </c>
      <c r="B2694" s="1">
        <v>16</v>
      </c>
      <c r="C2694" s="1">
        <v>5</v>
      </c>
      <c r="D2694" s="1">
        <v>2009</v>
      </c>
      <c r="E2694" s="11">
        <v>50</v>
      </c>
    </row>
    <row r="2695" spans="1:5" x14ac:dyDescent="0.2">
      <c r="A2695" s="20">
        <v>39950</v>
      </c>
      <c r="B2695" s="1">
        <v>17</v>
      </c>
      <c r="C2695" s="1">
        <v>5</v>
      </c>
      <c r="D2695" s="1">
        <v>2009</v>
      </c>
      <c r="E2695" s="11">
        <v>50</v>
      </c>
    </row>
    <row r="2696" spans="1:5" x14ac:dyDescent="0.2">
      <c r="A2696" s="20">
        <v>39951</v>
      </c>
      <c r="B2696" s="1">
        <v>18</v>
      </c>
      <c r="C2696" s="1">
        <v>5</v>
      </c>
      <c r="D2696" s="1">
        <v>2009</v>
      </c>
      <c r="E2696" s="11">
        <v>50</v>
      </c>
    </row>
    <row r="2697" spans="1:5" x14ac:dyDescent="0.2">
      <c r="A2697" s="20">
        <v>39952</v>
      </c>
      <c r="B2697" s="1">
        <v>19</v>
      </c>
      <c r="C2697" s="1">
        <v>5</v>
      </c>
      <c r="D2697" s="1">
        <v>2009</v>
      </c>
      <c r="E2697" s="11">
        <v>50</v>
      </c>
    </row>
    <row r="2698" spans="1:5" x14ac:dyDescent="0.2">
      <c r="A2698" s="20">
        <v>39953</v>
      </c>
      <c r="B2698" s="1">
        <v>20</v>
      </c>
      <c r="C2698" s="1">
        <v>5</v>
      </c>
      <c r="D2698" s="1">
        <v>2009</v>
      </c>
      <c r="E2698">
        <v>5.22</v>
      </c>
    </row>
    <row r="2699" spans="1:5" x14ac:dyDescent="0.2">
      <c r="A2699" s="20">
        <v>39954</v>
      </c>
      <c r="B2699" s="1">
        <v>21</v>
      </c>
      <c r="C2699" s="1">
        <v>5</v>
      </c>
      <c r="D2699" s="1">
        <v>2009</v>
      </c>
      <c r="E2699">
        <v>3.84</v>
      </c>
    </row>
    <row r="2700" spans="1:5" x14ac:dyDescent="0.2">
      <c r="A2700" s="20">
        <v>39955</v>
      </c>
      <c r="B2700" s="1">
        <v>22</v>
      </c>
      <c r="C2700" s="1">
        <v>5</v>
      </c>
      <c r="D2700" s="1">
        <v>2009</v>
      </c>
      <c r="E2700">
        <v>2.57</v>
      </c>
    </row>
    <row r="2701" spans="1:5" x14ac:dyDescent="0.2">
      <c r="A2701" s="20">
        <v>39956</v>
      </c>
      <c r="B2701" s="1">
        <v>23</v>
      </c>
      <c r="C2701" s="1">
        <v>5</v>
      </c>
      <c r="D2701" s="1">
        <v>2009</v>
      </c>
      <c r="E2701">
        <v>1.61</v>
      </c>
    </row>
    <row r="2702" spans="1:5" x14ac:dyDescent="0.2">
      <c r="A2702" s="20">
        <v>39957</v>
      </c>
      <c r="B2702" s="1">
        <v>24</v>
      </c>
      <c r="C2702" s="1">
        <v>5</v>
      </c>
      <c r="D2702" s="1">
        <v>2009</v>
      </c>
      <c r="E2702">
        <v>1.55</v>
      </c>
    </row>
    <row r="2703" spans="1:5" x14ac:dyDescent="0.2">
      <c r="A2703" s="20">
        <v>39958</v>
      </c>
      <c r="B2703" s="1">
        <v>25</v>
      </c>
      <c r="C2703" s="1">
        <v>5</v>
      </c>
      <c r="D2703" s="1">
        <v>2009</v>
      </c>
      <c r="E2703">
        <v>2.1</v>
      </c>
    </row>
    <row r="2704" spans="1:5" x14ac:dyDescent="0.2">
      <c r="A2704" s="20">
        <v>39959</v>
      </c>
      <c r="B2704" s="1">
        <v>26</v>
      </c>
      <c r="C2704" s="1">
        <v>5</v>
      </c>
      <c r="D2704" s="1">
        <v>2009</v>
      </c>
      <c r="E2704">
        <v>2.46</v>
      </c>
    </row>
    <row r="2705" spans="1:5" x14ac:dyDescent="0.2">
      <c r="A2705" s="20">
        <v>39960</v>
      </c>
      <c r="B2705" s="1">
        <v>27</v>
      </c>
      <c r="C2705" s="1">
        <v>5</v>
      </c>
      <c r="D2705" s="1">
        <v>2009</v>
      </c>
      <c r="E2705">
        <v>2.4700000000000002</v>
      </c>
    </row>
    <row r="2706" spans="1:5" x14ac:dyDescent="0.2">
      <c r="A2706" s="20">
        <v>39961</v>
      </c>
      <c r="B2706" s="1">
        <v>28</v>
      </c>
      <c r="C2706" s="1">
        <v>5</v>
      </c>
      <c r="D2706" s="1">
        <v>2009</v>
      </c>
      <c r="E2706">
        <v>2.3199999999999998</v>
      </c>
    </row>
    <row r="2707" spans="1:5" x14ac:dyDescent="0.2">
      <c r="A2707" s="20">
        <v>39962</v>
      </c>
      <c r="B2707" s="1">
        <v>29</v>
      </c>
      <c r="C2707" s="1">
        <v>5</v>
      </c>
      <c r="D2707" s="1">
        <v>2009</v>
      </c>
      <c r="E2707">
        <v>1.22</v>
      </c>
    </row>
    <row r="2708" spans="1:5" x14ac:dyDescent="0.2">
      <c r="A2708" s="20">
        <v>39963</v>
      </c>
      <c r="B2708" s="1">
        <v>30</v>
      </c>
      <c r="C2708" s="1">
        <v>5</v>
      </c>
      <c r="D2708" s="1">
        <v>2009</v>
      </c>
      <c r="E2708">
        <v>2.41</v>
      </c>
    </row>
    <row r="2709" spans="1:5" x14ac:dyDescent="0.2">
      <c r="A2709" s="20">
        <v>39964</v>
      </c>
      <c r="B2709" s="1">
        <v>31</v>
      </c>
      <c r="C2709" s="1">
        <v>5</v>
      </c>
      <c r="D2709" s="1">
        <v>2009</v>
      </c>
      <c r="E2709">
        <v>5.35</v>
      </c>
    </row>
    <row r="2710" spans="1:5" x14ac:dyDescent="0.2">
      <c r="A2710" s="20">
        <v>39965</v>
      </c>
      <c r="B2710" s="1">
        <v>1</v>
      </c>
      <c r="C2710" s="1">
        <v>6</v>
      </c>
      <c r="D2710" s="1">
        <v>2009</v>
      </c>
      <c r="E2710">
        <v>6.56</v>
      </c>
    </row>
    <row r="2711" spans="1:5" x14ac:dyDescent="0.2">
      <c r="A2711" s="20">
        <v>39966</v>
      </c>
      <c r="B2711" s="1">
        <v>2</v>
      </c>
      <c r="C2711" s="1">
        <v>6</v>
      </c>
      <c r="D2711" s="1">
        <v>2009</v>
      </c>
      <c r="E2711">
        <v>8.56</v>
      </c>
    </row>
    <row r="2712" spans="1:5" x14ac:dyDescent="0.2">
      <c r="A2712" s="20">
        <v>39967</v>
      </c>
      <c r="B2712" s="1">
        <v>3</v>
      </c>
      <c r="C2712" s="1">
        <v>6</v>
      </c>
      <c r="D2712" s="1">
        <v>2009</v>
      </c>
      <c r="E2712">
        <v>11.5</v>
      </c>
    </row>
    <row r="2713" spans="1:5" x14ac:dyDescent="0.2">
      <c r="A2713" s="20">
        <v>39968</v>
      </c>
      <c r="B2713" s="1">
        <v>4</v>
      </c>
      <c r="C2713" s="1">
        <v>6</v>
      </c>
      <c r="D2713" s="1">
        <v>2009</v>
      </c>
      <c r="E2713">
        <v>11.9</v>
      </c>
    </row>
    <row r="2714" spans="1:5" x14ac:dyDescent="0.2">
      <c r="A2714" s="20">
        <v>39969</v>
      </c>
      <c r="B2714" s="1">
        <v>5</v>
      </c>
      <c r="C2714" s="1">
        <v>6</v>
      </c>
      <c r="D2714" s="1">
        <v>2009</v>
      </c>
      <c r="E2714">
        <v>9.56</v>
      </c>
    </row>
    <row r="2715" spans="1:5" x14ac:dyDescent="0.2">
      <c r="A2715" s="20">
        <v>39970</v>
      </c>
      <c r="B2715" s="1">
        <v>6</v>
      </c>
      <c r="C2715" s="1">
        <v>6</v>
      </c>
      <c r="D2715" s="1">
        <v>2009</v>
      </c>
      <c r="E2715">
        <v>7.49</v>
      </c>
    </row>
    <row r="2716" spans="1:5" x14ac:dyDescent="0.2">
      <c r="A2716" s="20">
        <v>39971</v>
      </c>
      <c r="B2716" s="1">
        <v>7</v>
      </c>
      <c r="C2716" s="1">
        <v>6</v>
      </c>
      <c r="D2716" s="1">
        <v>2009</v>
      </c>
      <c r="E2716">
        <v>5.32</v>
      </c>
    </row>
    <row r="2717" spans="1:5" x14ac:dyDescent="0.2">
      <c r="A2717" s="20">
        <v>39972</v>
      </c>
      <c r="B2717" s="1">
        <v>8</v>
      </c>
      <c r="C2717" s="1">
        <v>6</v>
      </c>
      <c r="D2717" s="1">
        <v>2009</v>
      </c>
      <c r="E2717">
        <v>3.83</v>
      </c>
    </row>
    <row r="2718" spans="1:5" x14ac:dyDescent="0.2">
      <c r="A2718" s="20">
        <v>39973</v>
      </c>
      <c r="B2718" s="1">
        <v>9</v>
      </c>
      <c r="C2718" s="1">
        <v>6</v>
      </c>
      <c r="D2718" s="1">
        <v>2009</v>
      </c>
      <c r="E2718">
        <v>3.3</v>
      </c>
    </row>
    <row r="2719" spans="1:5" x14ac:dyDescent="0.2">
      <c r="A2719" s="20">
        <v>39974</v>
      </c>
      <c r="B2719" s="1">
        <v>10</v>
      </c>
      <c r="C2719" s="1">
        <v>6</v>
      </c>
      <c r="D2719" s="1">
        <v>2009</v>
      </c>
      <c r="E2719">
        <v>3.29</v>
      </c>
    </row>
    <row r="2720" spans="1:5" x14ac:dyDescent="0.2">
      <c r="A2720" s="20">
        <v>39975</v>
      </c>
      <c r="B2720" s="1">
        <v>11</v>
      </c>
      <c r="C2720" s="1">
        <v>6</v>
      </c>
      <c r="D2720" s="1">
        <v>2009</v>
      </c>
      <c r="E2720">
        <v>2.8</v>
      </c>
    </row>
    <row r="2721" spans="1:5" x14ac:dyDescent="0.2">
      <c r="A2721" s="20">
        <v>39976</v>
      </c>
      <c r="B2721" s="1">
        <v>12</v>
      </c>
      <c r="C2721" s="1">
        <v>6</v>
      </c>
      <c r="D2721" s="1">
        <v>2009</v>
      </c>
      <c r="E2721">
        <v>3.02</v>
      </c>
    </row>
    <row r="2722" spans="1:5" x14ac:dyDescent="0.2">
      <c r="A2722" s="20">
        <v>39977</v>
      </c>
      <c r="B2722" s="1">
        <v>13</v>
      </c>
      <c r="C2722" s="1">
        <v>6</v>
      </c>
      <c r="D2722" s="1">
        <v>2009</v>
      </c>
      <c r="E2722">
        <v>6.08</v>
      </c>
    </row>
    <row r="2723" spans="1:5" x14ac:dyDescent="0.2">
      <c r="A2723" s="20">
        <v>39978</v>
      </c>
      <c r="B2723" s="1">
        <v>14</v>
      </c>
      <c r="C2723" s="1">
        <v>6</v>
      </c>
      <c r="D2723" s="1">
        <v>2009</v>
      </c>
      <c r="E2723">
        <v>12.8</v>
      </c>
    </row>
    <row r="2724" spans="1:5" x14ac:dyDescent="0.2">
      <c r="A2724" s="20">
        <v>39979</v>
      </c>
      <c r="B2724" s="1">
        <v>15</v>
      </c>
      <c r="C2724" s="1">
        <v>6</v>
      </c>
      <c r="D2724" s="1">
        <v>2009</v>
      </c>
      <c r="E2724">
        <v>17.2</v>
      </c>
    </row>
    <row r="2725" spans="1:5" x14ac:dyDescent="0.2">
      <c r="A2725" s="20">
        <v>39980</v>
      </c>
      <c r="B2725" s="1">
        <v>16</v>
      </c>
      <c r="C2725" s="1">
        <v>6</v>
      </c>
      <c r="D2725" s="1">
        <v>2009</v>
      </c>
      <c r="E2725">
        <v>12.2</v>
      </c>
    </row>
    <row r="2726" spans="1:5" x14ac:dyDescent="0.2">
      <c r="A2726" s="20">
        <v>39981</v>
      </c>
      <c r="B2726" s="1">
        <v>17</v>
      </c>
      <c r="C2726" s="1">
        <v>6</v>
      </c>
      <c r="D2726" s="1">
        <v>2009</v>
      </c>
      <c r="E2726">
        <v>6.77</v>
      </c>
    </row>
    <row r="2727" spans="1:5" x14ac:dyDescent="0.2">
      <c r="A2727" s="20">
        <v>39982</v>
      </c>
      <c r="B2727" s="1">
        <v>18</v>
      </c>
      <c r="C2727" s="1">
        <v>6</v>
      </c>
      <c r="D2727" s="1">
        <v>2009</v>
      </c>
      <c r="E2727">
        <v>3.26</v>
      </c>
    </row>
    <row r="2728" spans="1:5" x14ac:dyDescent="0.2">
      <c r="A2728" s="20">
        <v>39983</v>
      </c>
      <c r="B2728" s="1">
        <v>19</v>
      </c>
      <c r="C2728" s="1">
        <v>6</v>
      </c>
      <c r="D2728" s="1">
        <v>2009</v>
      </c>
      <c r="E2728">
        <v>2.75</v>
      </c>
    </row>
    <row r="2729" spans="1:5" x14ac:dyDescent="0.2">
      <c r="A2729" s="20">
        <v>39984</v>
      </c>
      <c r="B2729" s="1">
        <v>20</v>
      </c>
      <c r="C2729" s="1">
        <v>6</v>
      </c>
      <c r="D2729" s="1">
        <v>2009</v>
      </c>
      <c r="E2729">
        <v>5.86</v>
      </c>
    </row>
    <row r="2730" spans="1:5" x14ac:dyDescent="0.2">
      <c r="A2730" s="20">
        <v>39985</v>
      </c>
      <c r="B2730" s="1">
        <v>21</v>
      </c>
      <c r="C2730" s="1">
        <v>6</v>
      </c>
      <c r="D2730" s="1">
        <v>2009</v>
      </c>
      <c r="E2730">
        <v>11.2</v>
      </c>
    </row>
    <row r="2731" spans="1:5" x14ac:dyDescent="0.2">
      <c r="A2731" s="20">
        <v>39986</v>
      </c>
      <c r="B2731" s="1">
        <v>22</v>
      </c>
      <c r="C2731" s="1">
        <v>6</v>
      </c>
      <c r="D2731" s="1">
        <v>2009</v>
      </c>
      <c r="E2731">
        <v>17</v>
      </c>
    </row>
    <row r="2732" spans="1:5" x14ac:dyDescent="0.2">
      <c r="A2732" s="20">
        <v>39987</v>
      </c>
      <c r="B2732" s="1">
        <v>23</v>
      </c>
      <c r="C2732" s="1">
        <v>6</v>
      </c>
      <c r="D2732" s="1">
        <v>2009</v>
      </c>
      <c r="E2732">
        <v>14.4</v>
      </c>
    </row>
    <row r="2733" spans="1:5" x14ac:dyDescent="0.2">
      <c r="A2733" s="20">
        <v>39988</v>
      </c>
      <c r="B2733" s="1">
        <v>24</v>
      </c>
      <c r="C2733" s="1">
        <v>6</v>
      </c>
      <c r="D2733" s="1">
        <v>2009</v>
      </c>
      <c r="E2733">
        <v>12.8</v>
      </c>
    </row>
    <row r="2734" spans="1:5" x14ac:dyDescent="0.2">
      <c r="A2734" s="20">
        <v>39989</v>
      </c>
      <c r="B2734" s="1">
        <v>25</v>
      </c>
      <c r="C2734" s="1">
        <v>6</v>
      </c>
      <c r="D2734" s="1">
        <v>2009</v>
      </c>
      <c r="E2734">
        <v>10.5</v>
      </c>
    </row>
    <row r="2735" spans="1:5" x14ac:dyDescent="0.2">
      <c r="A2735" s="20">
        <v>39990</v>
      </c>
      <c r="B2735" s="1">
        <v>26</v>
      </c>
      <c r="C2735" s="1">
        <v>6</v>
      </c>
      <c r="D2735" s="1">
        <v>2009</v>
      </c>
      <c r="E2735">
        <v>8.94</v>
      </c>
    </row>
    <row r="2736" spans="1:5" x14ac:dyDescent="0.2">
      <c r="A2736" s="20">
        <v>39991</v>
      </c>
      <c r="B2736" s="1">
        <v>27</v>
      </c>
      <c r="C2736" s="1">
        <v>6</v>
      </c>
      <c r="D2736" s="1">
        <v>2009</v>
      </c>
      <c r="E2736">
        <v>7.76</v>
      </c>
    </row>
    <row r="2737" spans="1:5" x14ac:dyDescent="0.2">
      <c r="A2737" s="20">
        <v>39992</v>
      </c>
      <c r="B2737" s="1">
        <v>28</v>
      </c>
      <c r="C2737" s="1">
        <v>6</v>
      </c>
      <c r="D2737" s="1">
        <v>2009</v>
      </c>
      <c r="E2737">
        <v>6.81</v>
      </c>
    </row>
    <row r="2738" spans="1:5" x14ac:dyDescent="0.2">
      <c r="A2738" s="20">
        <v>39993</v>
      </c>
      <c r="B2738" s="1">
        <v>29</v>
      </c>
      <c r="C2738" s="1">
        <v>6</v>
      </c>
      <c r="D2738" s="1">
        <v>2009</v>
      </c>
      <c r="E2738">
        <v>6.59</v>
      </c>
    </row>
    <row r="2739" spans="1:5" x14ac:dyDescent="0.2">
      <c r="A2739" s="20">
        <v>39994</v>
      </c>
      <c r="B2739" s="1">
        <v>30</v>
      </c>
      <c r="C2739" s="1">
        <v>6</v>
      </c>
      <c r="D2739" s="1">
        <v>2009</v>
      </c>
      <c r="E2739">
        <v>4.37</v>
      </c>
    </row>
    <row r="2740" spans="1:5" x14ac:dyDescent="0.2">
      <c r="A2740" s="20">
        <v>39995</v>
      </c>
      <c r="B2740" s="1">
        <v>1</v>
      </c>
      <c r="C2740" s="1">
        <v>7</v>
      </c>
      <c r="D2740" s="1">
        <v>2009</v>
      </c>
      <c r="E2740">
        <v>2.7</v>
      </c>
    </row>
    <row r="2741" spans="1:5" x14ac:dyDescent="0.2">
      <c r="A2741" s="20">
        <v>39996</v>
      </c>
      <c r="B2741" s="1">
        <v>2</v>
      </c>
      <c r="C2741" s="1">
        <v>7</v>
      </c>
      <c r="D2741" s="1">
        <v>2009</v>
      </c>
      <c r="E2741">
        <v>2.27</v>
      </c>
    </row>
    <row r="2742" spans="1:5" x14ac:dyDescent="0.2">
      <c r="A2742" s="20">
        <v>39997</v>
      </c>
      <c r="B2742" s="1">
        <v>3</v>
      </c>
      <c r="C2742" s="1">
        <v>7</v>
      </c>
      <c r="D2742" s="1">
        <v>2009</v>
      </c>
      <c r="E2742">
        <v>2.1</v>
      </c>
    </row>
    <row r="2743" spans="1:5" x14ac:dyDescent="0.2">
      <c r="A2743" s="20">
        <v>39998</v>
      </c>
      <c r="B2743" s="1">
        <v>4</v>
      </c>
      <c r="C2743" s="1">
        <v>7</v>
      </c>
      <c r="D2743" s="1">
        <v>2009</v>
      </c>
      <c r="E2743">
        <v>2.35</v>
      </c>
    </row>
    <row r="2744" spans="1:5" x14ac:dyDescent="0.2">
      <c r="A2744" s="20">
        <v>39999</v>
      </c>
      <c r="B2744" s="1">
        <v>5</v>
      </c>
      <c r="C2744" s="1">
        <v>7</v>
      </c>
      <c r="D2744" s="1">
        <v>2009</v>
      </c>
      <c r="E2744">
        <v>2.63</v>
      </c>
    </row>
    <row r="2745" spans="1:5" x14ac:dyDescent="0.2">
      <c r="A2745" s="20">
        <v>40000</v>
      </c>
      <c r="B2745" s="1">
        <v>6</v>
      </c>
      <c r="C2745" s="1">
        <v>7</v>
      </c>
      <c r="D2745" s="1">
        <v>2009</v>
      </c>
      <c r="E2745">
        <v>2.69</v>
      </c>
    </row>
    <row r="2746" spans="1:5" x14ac:dyDescent="0.2">
      <c r="A2746" s="20">
        <v>40001</v>
      </c>
      <c r="B2746" s="1">
        <v>7</v>
      </c>
      <c r="C2746" s="1">
        <v>7</v>
      </c>
      <c r="D2746" s="1">
        <v>2009</v>
      </c>
      <c r="E2746">
        <v>2.4900000000000002</v>
      </c>
    </row>
    <row r="2747" spans="1:5" x14ac:dyDescent="0.2">
      <c r="A2747" s="20">
        <v>40002</v>
      </c>
      <c r="B2747" s="1">
        <v>8</v>
      </c>
      <c r="C2747" s="1">
        <v>7</v>
      </c>
      <c r="D2747" s="1">
        <v>2009</v>
      </c>
      <c r="E2747">
        <v>2.16</v>
      </c>
    </row>
    <row r="2748" spans="1:5" x14ac:dyDescent="0.2">
      <c r="A2748" s="20">
        <v>40003</v>
      </c>
      <c r="B2748" s="1">
        <v>9</v>
      </c>
      <c r="C2748" s="1">
        <v>7</v>
      </c>
      <c r="D2748" s="1">
        <v>2009</v>
      </c>
      <c r="E2748">
        <v>1.99</v>
      </c>
    </row>
    <row r="2749" spans="1:5" x14ac:dyDescent="0.2">
      <c r="A2749" s="20">
        <v>40004</v>
      </c>
      <c r="B2749" s="1">
        <v>10</v>
      </c>
      <c r="C2749" s="1">
        <v>7</v>
      </c>
      <c r="D2749" s="1">
        <v>2009</v>
      </c>
      <c r="E2749">
        <v>2.14</v>
      </c>
    </row>
    <row r="2750" spans="1:5" x14ac:dyDescent="0.2">
      <c r="A2750" s="20">
        <v>40005</v>
      </c>
      <c r="B2750" s="1">
        <v>11</v>
      </c>
      <c r="C2750" s="1">
        <v>7</v>
      </c>
      <c r="D2750" s="1">
        <v>2009</v>
      </c>
      <c r="E2750">
        <v>2.29</v>
      </c>
    </row>
    <row r="2751" spans="1:5" x14ac:dyDescent="0.2">
      <c r="A2751" s="20">
        <v>40006</v>
      </c>
      <c r="B2751" s="1">
        <v>12</v>
      </c>
      <c r="C2751" s="1">
        <v>7</v>
      </c>
      <c r="D2751" s="1">
        <v>2009</v>
      </c>
      <c r="E2751">
        <v>2.3199999999999998</v>
      </c>
    </row>
    <row r="2752" spans="1:5" x14ac:dyDescent="0.2">
      <c r="A2752" s="20">
        <v>40007</v>
      </c>
      <c r="B2752" s="1">
        <v>13</v>
      </c>
      <c r="C2752" s="1">
        <v>7</v>
      </c>
      <c r="D2752" s="1">
        <v>2009</v>
      </c>
      <c r="E2752">
        <v>2.41</v>
      </c>
    </row>
    <row r="2753" spans="1:5" x14ac:dyDescent="0.2">
      <c r="A2753" s="20">
        <v>40008</v>
      </c>
      <c r="B2753" s="1">
        <v>14</v>
      </c>
      <c r="C2753" s="1">
        <v>7</v>
      </c>
      <c r="D2753" s="1">
        <v>2009</v>
      </c>
      <c r="E2753">
        <v>2.6</v>
      </c>
    </row>
    <row r="2754" spans="1:5" x14ac:dyDescent="0.2">
      <c r="A2754" s="20">
        <v>40009</v>
      </c>
      <c r="B2754" s="1">
        <v>15</v>
      </c>
      <c r="C2754" s="1">
        <v>7</v>
      </c>
      <c r="D2754" s="1">
        <v>2009</v>
      </c>
      <c r="E2754">
        <v>2.79</v>
      </c>
    </row>
    <row r="2755" spans="1:5" x14ac:dyDescent="0.2">
      <c r="A2755" s="20">
        <v>40010</v>
      </c>
      <c r="B2755" s="1">
        <v>16</v>
      </c>
      <c r="C2755" s="1">
        <v>7</v>
      </c>
      <c r="D2755" s="1">
        <v>2009</v>
      </c>
      <c r="E2755">
        <v>3.08</v>
      </c>
    </row>
    <row r="2756" spans="1:5" x14ac:dyDescent="0.2">
      <c r="A2756" s="20">
        <v>40011</v>
      </c>
      <c r="B2756" s="1">
        <v>17</v>
      </c>
      <c r="C2756" s="1">
        <v>7</v>
      </c>
      <c r="D2756" s="1">
        <v>2009</v>
      </c>
      <c r="E2756">
        <v>2.95</v>
      </c>
    </row>
    <row r="2757" spans="1:5" x14ac:dyDescent="0.2">
      <c r="A2757" s="20">
        <v>40012</v>
      </c>
      <c r="B2757" s="1">
        <v>18</v>
      </c>
      <c r="C2757" s="1">
        <v>7</v>
      </c>
      <c r="D2757" s="1">
        <v>2009</v>
      </c>
      <c r="E2757">
        <v>2.65</v>
      </c>
    </row>
    <row r="2758" spans="1:5" x14ac:dyDescent="0.2">
      <c r="A2758" s="20">
        <v>40013</v>
      </c>
      <c r="B2758" s="1">
        <v>19</v>
      </c>
      <c r="C2758" s="1">
        <v>7</v>
      </c>
      <c r="D2758" s="1">
        <v>2009</v>
      </c>
      <c r="E2758">
        <v>2.5299999999999998</v>
      </c>
    </row>
    <row r="2759" spans="1:5" x14ac:dyDescent="0.2">
      <c r="A2759" s="20">
        <v>40014</v>
      </c>
      <c r="B2759" s="1">
        <v>20</v>
      </c>
      <c r="C2759" s="1">
        <v>7</v>
      </c>
      <c r="D2759" s="1">
        <v>2009</v>
      </c>
      <c r="E2759">
        <v>2.52</v>
      </c>
    </row>
    <row r="2760" spans="1:5" x14ac:dyDescent="0.2">
      <c r="A2760" s="20">
        <v>40015</v>
      </c>
      <c r="B2760" s="1">
        <v>21</v>
      </c>
      <c r="C2760" s="1">
        <v>7</v>
      </c>
      <c r="D2760" s="1">
        <v>2009</v>
      </c>
      <c r="E2760">
        <v>2.64</v>
      </c>
    </row>
    <row r="2761" spans="1:5" x14ac:dyDescent="0.2">
      <c r="A2761" s="20">
        <v>40016</v>
      </c>
      <c r="B2761" s="1">
        <v>22</v>
      </c>
      <c r="C2761" s="1">
        <v>7</v>
      </c>
      <c r="D2761" s="1">
        <v>2009</v>
      </c>
      <c r="E2761">
        <v>2.67</v>
      </c>
    </row>
    <row r="2762" spans="1:5" x14ac:dyDescent="0.2">
      <c r="A2762" s="20">
        <v>40017</v>
      </c>
      <c r="B2762" s="1">
        <v>23</v>
      </c>
      <c r="C2762" s="1">
        <v>7</v>
      </c>
      <c r="D2762" s="1">
        <v>2009</v>
      </c>
      <c r="E2762">
        <v>2.25</v>
      </c>
    </row>
    <row r="2763" spans="1:5" x14ac:dyDescent="0.2">
      <c r="A2763" s="20">
        <v>40018</v>
      </c>
      <c r="B2763" s="1">
        <v>24</v>
      </c>
      <c r="C2763" s="1">
        <v>7</v>
      </c>
      <c r="D2763" s="1">
        <v>2009</v>
      </c>
      <c r="E2763">
        <v>1.56</v>
      </c>
    </row>
    <row r="2764" spans="1:5" x14ac:dyDescent="0.2">
      <c r="A2764" s="20">
        <v>40019</v>
      </c>
      <c r="B2764" s="1">
        <v>25</v>
      </c>
      <c r="C2764" s="1">
        <v>7</v>
      </c>
      <c r="D2764" s="1">
        <v>2009</v>
      </c>
      <c r="E2764">
        <v>0.93</v>
      </c>
    </row>
    <row r="2765" spans="1:5" x14ac:dyDescent="0.2">
      <c r="A2765" s="20">
        <v>40020</v>
      </c>
      <c r="B2765" s="1">
        <v>26</v>
      </c>
      <c r="C2765" s="1">
        <v>7</v>
      </c>
      <c r="D2765" s="1">
        <v>2009</v>
      </c>
      <c r="E2765">
        <v>0.5</v>
      </c>
    </row>
    <row r="2766" spans="1:5" x14ac:dyDescent="0.2">
      <c r="A2766" s="20">
        <v>40021</v>
      </c>
      <c r="B2766" s="1">
        <v>27</v>
      </c>
      <c r="C2766" s="1">
        <v>7</v>
      </c>
      <c r="D2766" s="1">
        <v>2009</v>
      </c>
      <c r="E2766">
        <v>0.39</v>
      </c>
    </row>
    <row r="2767" spans="1:5" x14ac:dyDescent="0.2">
      <c r="A2767" s="20">
        <v>40022</v>
      </c>
      <c r="B2767" s="1">
        <v>28</v>
      </c>
      <c r="C2767" s="1">
        <v>7</v>
      </c>
      <c r="D2767" s="1">
        <v>2009</v>
      </c>
      <c r="E2767">
        <v>0.64</v>
      </c>
    </row>
    <row r="2768" spans="1:5" x14ac:dyDescent="0.2">
      <c r="A2768" s="20">
        <v>40023</v>
      </c>
      <c r="B2768" s="1">
        <v>29</v>
      </c>
      <c r="C2768" s="1">
        <v>7</v>
      </c>
      <c r="D2768" s="1">
        <v>2009</v>
      </c>
      <c r="E2768">
        <v>0.57999999999999996</v>
      </c>
    </row>
    <row r="2769" spans="1:5" x14ac:dyDescent="0.2">
      <c r="A2769" s="20">
        <v>40024</v>
      </c>
      <c r="B2769" s="1">
        <v>30</v>
      </c>
      <c r="C2769" s="1">
        <v>7</v>
      </c>
      <c r="D2769" s="1">
        <v>2009</v>
      </c>
      <c r="E2769">
        <v>0.01</v>
      </c>
    </row>
    <row r="2770" spans="1:5" x14ac:dyDescent="0.2">
      <c r="A2770" s="20">
        <v>40025</v>
      </c>
      <c r="B2770" s="1">
        <v>31</v>
      </c>
      <c r="C2770" s="1">
        <v>7</v>
      </c>
      <c r="D2770" s="1">
        <v>2009</v>
      </c>
      <c r="E2770">
        <v>0</v>
      </c>
    </row>
    <row r="2771" spans="1:5" x14ac:dyDescent="0.2">
      <c r="A2771" s="20">
        <v>40026</v>
      </c>
      <c r="B2771" s="1">
        <v>1</v>
      </c>
      <c r="C2771" s="1">
        <v>8</v>
      </c>
      <c r="D2771" s="1">
        <v>2009</v>
      </c>
      <c r="E2771">
        <v>7.0000000000000007E-2</v>
      </c>
    </row>
    <row r="2772" spans="1:5" x14ac:dyDescent="0.2">
      <c r="A2772" s="20">
        <v>40027</v>
      </c>
      <c r="B2772" s="1">
        <v>2</v>
      </c>
      <c r="C2772" s="1">
        <v>8</v>
      </c>
      <c r="D2772" s="1">
        <v>2009</v>
      </c>
      <c r="E2772">
        <v>1.03</v>
      </c>
    </row>
    <row r="2773" spans="1:5" x14ac:dyDescent="0.2">
      <c r="A2773" s="20">
        <v>40028</v>
      </c>
      <c r="B2773" s="1">
        <v>3</v>
      </c>
      <c r="C2773" s="1">
        <v>8</v>
      </c>
      <c r="D2773" s="1">
        <v>2009</v>
      </c>
      <c r="E2773">
        <v>1.93</v>
      </c>
    </row>
    <row r="2774" spans="1:5" x14ac:dyDescent="0.2">
      <c r="A2774" s="20">
        <v>40029</v>
      </c>
      <c r="B2774" s="1">
        <v>4</v>
      </c>
      <c r="C2774" s="1">
        <v>8</v>
      </c>
      <c r="D2774" s="1">
        <v>2009</v>
      </c>
      <c r="E2774">
        <v>2.15</v>
      </c>
    </row>
    <row r="2775" spans="1:5" x14ac:dyDescent="0.2">
      <c r="A2775" s="20">
        <v>40030</v>
      </c>
      <c r="B2775" s="1">
        <v>5</v>
      </c>
      <c r="C2775" s="1">
        <v>8</v>
      </c>
      <c r="D2775" s="1">
        <v>2009</v>
      </c>
      <c r="E2775">
        <v>2.4700000000000002</v>
      </c>
    </row>
    <row r="2776" spans="1:5" x14ac:dyDescent="0.2">
      <c r="A2776" s="20">
        <v>40031</v>
      </c>
      <c r="B2776" s="1">
        <v>6</v>
      </c>
      <c r="C2776" s="1">
        <v>8</v>
      </c>
      <c r="D2776" s="1">
        <v>2009</v>
      </c>
      <c r="E2776">
        <v>2.3199999999999998</v>
      </c>
    </row>
    <row r="2777" spans="1:5" x14ac:dyDescent="0.2">
      <c r="A2777" s="20">
        <v>40032</v>
      </c>
      <c r="B2777" s="1">
        <v>7</v>
      </c>
      <c r="C2777" s="1">
        <v>8</v>
      </c>
      <c r="D2777" s="1">
        <v>2009</v>
      </c>
      <c r="E2777">
        <v>3.45</v>
      </c>
    </row>
    <row r="2778" spans="1:5" x14ac:dyDescent="0.2">
      <c r="A2778" s="20">
        <v>40033</v>
      </c>
      <c r="B2778" s="1">
        <v>8</v>
      </c>
      <c r="C2778" s="1">
        <v>8</v>
      </c>
      <c r="D2778" s="1">
        <v>2009</v>
      </c>
      <c r="E2778">
        <v>9.3800000000000008</v>
      </c>
    </row>
    <row r="2779" spans="1:5" x14ac:dyDescent="0.2">
      <c r="A2779" s="20">
        <v>40034</v>
      </c>
      <c r="B2779" s="1">
        <v>9</v>
      </c>
      <c r="C2779" s="1">
        <v>8</v>
      </c>
      <c r="D2779" s="1">
        <v>2009</v>
      </c>
      <c r="E2779">
        <v>9.84</v>
      </c>
    </row>
    <row r="2780" spans="1:5" x14ac:dyDescent="0.2">
      <c r="A2780" s="20">
        <v>40035</v>
      </c>
      <c r="B2780" s="1">
        <v>10</v>
      </c>
      <c r="C2780" s="1">
        <v>8</v>
      </c>
      <c r="D2780" s="1">
        <v>2009</v>
      </c>
      <c r="E2780">
        <v>8.59</v>
      </c>
    </row>
    <row r="2781" spans="1:5" x14ac:dyDescent="0.2">
      <c r="A2781" s="20">
        <v>40036</v>
      </c>
      <c r="B2781" s="1">
        <v>11</v>
      </c>
      <c r="C2781" s="1">
        <v>8</v>
      </c>
      <c r="D2781" s="1">
        <v>2009</v>
      </c>
      <c r="E2781">
        <v>9.5500000000000007</v>
      </c>
    </row>
    <row r="2782" spans="1:5" x14ac:dyDescent="0.2">
      <c r="A2782" s="20">
        <v>40037</v>
      </c>
      <c r="B2782" s="1">
        <v>12</v>
      </c>
      <c r="C2782" s="1">
        <v>8</v>
      </c>
      <c r="D2782" s="1">
        <v>2009</v>
      </c>
      <c r="E2782">
        <v>9.35</v>
      </c>
    </row>
    <row r="2783" spans="1:5" x14ac:dyDescent="0.2">
      <c r="A2783" s="20">
        <v>40038</v>
      </c>
      <c r="B2783" s="1">
        <v>13</v>
      </c>
      <c r="C2783" s="1">
        <v>8</v>
      </c>
      <c r="D2783" s="1">
        <v>2009</v>
      </c>
      <c r="E2783">
        <v>2.71</v>
      </c>
    </row>
    <row r="2784" spans="1:5" x14ac:dyDescent="0.2">
      <c r="A2784" s="20">
        <v>40039</v>
      </c>
      <c r="B2784" s="1">
        <v>14</v>
      </c>
      <c r="C2784" s="1">
        <v>8</v>
      </c>
      <c r="D2784" s="1">
        <v>2009</v>
      </c>
      <c r="E2784">
        <v>2.64</v>
      </c>
    </row>
    <row r="2785" spans="1:5" x14ac:dyDescent="0.2">
      <c r="A2785" s="20">
        <v>40040</v>
      </c>
      <c r="B2785" s="1">
        <v>15</v>
      </c>
      <c r="C2785" s="1">
        <v>8</v>
      </c>
      <c r="D2785" s="1">
        <v>2009</v>
      </c>
      <c r="E2785">
        <v>2.5</v>
      </c>
    </row>
    <row r="2786" spans="1:5" x14ac:dyDescent="0.2">
      <c r="A2786" s="20">
        <v>40041</v>
      </c>
      <c r="B2786" s="1">
        <v>16</v>
      </c>
      <c r="C2786" s="1">
        <v>8</v>
      </c>
      <c r="D2786" s="1">
        <v>2009</v>
      </c>
      <c r="E2786">
        <v>2.4300000000000002</v>
      </c>
    </row>
    <row r="2787" spans="1:5" x14ac:dyDescent="0.2">
      <c r="A2787" s="20">
        <v>40042</v>
      </c>
      <c r="B2787" s="1">
        <v>17</v>
      </c>
      <c r="C2787" s="1">
        <v>8</v>
      </c>
      <c r="D2787" s="1">
        <v>2009</v>
      </c>
      <c r="E2787">
        <v>2.39</v>
      </c>
    </row>
    <row r="2788" spans="1:5" x14ac:dyDescent="0.2">
      <c r="A2788" s="20">
        <v>40043</v>
      </c>
      <c r="B2788" s="1">
        <v>18</v>
      </c>
      <c r="C2788" s="1">
        <v>8</v>
      </c>
      <c r="D2788" s="1">
        <v>2009</v>
      </c>
      <c r="E2788">
        <v>2.39</v>
      </c>
    </row>
    <row r="2789" spans="1:5" x14ac:dyDescent="0.2">
      <c r="A2789" s="20">
        <v>40044</v>
      </c>
      <c r="B2789" s="1">
        <v>19</v>
      </c>
      <c r="C2789" s="1">
        <v>8</v>
      </c>
      <c r="D2789" s="1">
        <v>2009</v>
      </c>
      <c r="E2789">
        <v>2.34</v>
      </c>
    </row>
    <row r="2790" spans="1:5" x14ac:dyDescent="0.2">
      <c r="A2790" s="20">
        <v>40045</v>
      </c>
      <c r="B2790" s="1">
        <v>20</v>
      </c>
      <c r="C2790" s="1">
        <v>8</v>
      </c>
      <c r="D2790" s="1">
        <v>2009</v>
      </c>
      <c r="E2790">
        <v>2.12</v>
      </c>
    </row>
    <row r="2791" spans="1:5" x14ac:dyDescent="0.2">
      <c r="A2791" s="20">
        <v>40046</v>
      </c>
      <c r="B2791" s="1">
        <v>21</v>
      </c>
      <c r="C2791" s="1">
        <v>8</v>
      </c>
      <c r="D2791" s="1">
        <v>2009</v>
      </c>
      <c r="E2791">
        <v>2.38</v>
      </c>
    </row>
    <row r="2792" spans="1:5" x14ac:dyDescent="0.2">
      <c r="A2792" s="20">
        <v>40047</v>
      </c>
      <c r="B2792" s="1">
        <v>22</v>
      </c>
      <c r="C2792" s="1">
        <v>8</v>
      </c>
      <c r="D2792" s="1">
        <v>2009</v>
      </c>
      <c r="E2792">
        <v>2.4</v>
      </c>
    </row>
    <row r="2793" spans="1:5" x14ac:dyDescent="0.2">
      <c r="A2793" s="20">
        <v>40048</v>
      </c>
      <c r="B2793" s="1">
        <v>23</v>
      </c>
      <c r="C2793" s="1">
        <v>8</v>
      </c>
      <c r="D2793" s="1">
        <v>2009</v>
      </c>
      <c r="E2793">
        <v>2.16</v>
      </c>
    </row>
    <row r="2794" spans="1:5" x14ac:dyDescent="0.2">
      <c r="A2794" s="20">
        <v>40049</v>
      </c>
      <c r="B2794" s="1">
        <v>24</v>
      </c>
      <c r="C2794" s="1">
        <v>8</v>
      </c>
      <c r="D2794" s="1">
        <v>2009</v>
      </c>
      <c r="E2794">
        <v>1.75</v>
      </c>
    </row>
    <row r="2795" spans="1:5" x14ac:dyDescent="0.2">
      <c r="A2795" s="20">
        <v>40050</v>
      </c>
      <c r="B2795" s="1">
        <v>25</v>
      </c>
      <c r="C2795" s="1">
        <v>8</v>
      </c>
      <c r="D2795" s="1">
        <v>2009</v>
      </c>
      <c r="E2795">
        <v>0.92</v>
      </c>
    </row>
    <row r="2796" spans="1:5" x14ac:dyDescent="0.2">
      <c r="A2796" s="20">
        <v>40051</v>
      </c>
      <c r="B2796" s="1">
        <v>26</v>
      </c>
      <c r="C2796" s="1">
        <v>8</v>
      </c>
      <c r="D2796" s="1">
        <v>2009</v>
      </c>
      <c r="E2796">
        <v>0.11</v>
      </c>
    </row>
    <row r="2797" spans="1:5" x14ac:dyDescent="0.2">
      <c r="A2797" s="20">
        <v>40052</v>
      </c>
      <c r="B2797" s="1">
        <v>27</v>
      </c>
      <c r="C2797" s="1">
        <v>8</v>
      </c>
      <c r="D2797" s="1">
        <v>2009</v>
      </c>
      <c r="E2797">
        <v>0.11</v>
      </c>
    </row>
    <row r="2798" spans="1:5" x14ac:dyDescent="0.2">
      <c r="A2798" s="20">
        <v>40053</v>
      </c>
      <c r="B2798" s="1">
        <v>28</v>
      </c>
      <c r="C2798" s="1">
        <v>8</v>
      </c>
      <c r="D2798" s="1">
        <v>2009</v>
      </c>
      <c r="E2798">
        <v>1.23</v>
      </c>
    </row>
    <row r="2799" spans="1:5" x14ac:dyDescent="0.2">
      <c r="A2799" s="20">
        <v>40054</v>
      </c>
      <c r="B2799" s="1">
        <v>29</v>
      </c>
      <c r="C2799" s="1">
        <v>8</v>
      </c>
      <c r="D2799" s="1">
        <v>2009</v>
      </c>
      <c r="E2799">
        <v>2.37</v>
      </c>
    </row>
    <row r="2800" spans="1:5" x14ac:dyDescent="0.2">
      <c r="A2800" s="20">
        <v>40055</v>
      </c>
      <c r="B2800" s="1">
        <v>30</v>
      </c>
      <c r="C2800" s="1">
        <v>8</v>
      </c>
      <c r="D2800" s="1">
        <v>2009</v>
      </c>
      <c r="E2800">
        <v>4.82</v>
      </c>
    </row>
    <row r="2801" spans="1:5" x14ac:dyDescent="0.2">
      <c r="A2801" s="20">
        <v>40056</v>
      </c>
      <c r="B2801" s="1">
        <v>31</v>
      </c>
      <c r="C2801" s="1">
        <v>8</v>
      </c>
      <c r="D2801" s="1">
        <v>2009</v>
      </c>
      <c r="E2801">
        <v>2.41</v>
      </c>
    </row>
    <row r="2802" spans="1:5" x14ac:dyDescent="0.2">
      <c r="A2802" s="20">
        <v>40057</v>
      </c>
      <c r="B2802" s="1">
        <v>1</v>
      </c>
      <c r="C2802" s="1">
        <v>9</v>
      </c>
      <c r="D2802" s="1">
        <v>2009</v>
      </c>
      <c r="E2802">
        <v>2.0699999999999998</v>
      </c>
    </row>
    <row r="2803" spans="1:5" x14ac:dyDescent="0.2">
      <c r="A2803" s="20">
        <v>40058</v>
      </c>
      <c r="B2803" s="1">
        <v>2</v>
      </c>
      <c r="C2803" s="1">
        <v>9</v>
      </c>
      <c r="D2803" s="1">
        <v>2009</v>
      </c>
      <c r="E2803">
        <v>1.95</v>
      </c>
    </row>
    <row r="2804" spans="1:5" x14ac:dyDescent="0.2">
      <c r="A2804" s="20">
        <v>40059</v>
      </c>
      <c r="B2804" s="1">
        <v>3</v>
      </c>
      <c r="C2804" s="1">
        <v>9</v>
      </c>
      <c r="D2804" s="1">
        <v>2009</v>
      </c>
      <c r="E2804">
        <v>1.1200000000000001</v>
      </c>
    </row>
    <row r="2805" spans="1:5" x14ac:dyDescent="0.2">
      <c r="A2805" s="20">
        <v>40060</v>
      </c>
      <c r="B2805" s="1">
        <v>4</v>
      </c>
      <c r="C2805" s="1">
        <v>9</v>
      </c>
      <c r="D2805" s="1">
        <v>2009</v>
      </c>
      <c r="E2805">
        <v>0.82</v>
      </c>
    </row>
    <row r="2806" spans="1:5" x14ac:dyDescent="0.2">
      <c r="A2806" s="20">
        <v>40061</v>
      </c>
      <c r="B2806" s="1">
        <v>5</v>
      </c>
      <c r="C2806" s="1">
        <v>9</v>
      </c>
      <c r="D2806" s="1">
        <v>2009</v>
      </c>
      <c r="E2806">
        <v>0.38</v>
      </c>
    </row>
    <row r="2807" spans="1:5" x14ac:dyDescent="0.2">
      <c r="A2807" s="20">
        <v>40062</v>
      </c>
      <c r="B2807" s="1">
        <v>6</v>
      </c>
      <c r="C2807" s="1">
        <v>9</v>
      </c>
      <c r="D2807" s="1">
        <v>2009</v>
      </c>
      <c r="E2807">
        <v>1.63</v>
      </c>
    </row>
    <row r="2808" spans="1:5" x14ac:dyDescent="0.2">
      <c r="A2808" s="20">
        <v>40063</v>
      </c>
      <c r="B2808" s="1">
        <v>7</v>
      </c>
      <c r="C2808" s="1">
        <v>9</v>
      </c>
      <c r="D2808" s="1">
        <v>2009</v>
      </c>
      <c r="E2808">
        <v>2.5099999999999998</v>
      </c>
    </row>
    <row r="2809" spans="1:5" x14ac:dyDescent="0.2">
      <c r="A2809" s="20">
        <v>40064</v>
      </c>
      <c r="B2809" s="1">
        <v>8</v>
      </c>
      <c r="C2809" s="1">
        <v>9</v>
      </c>
      <c r="D2809" s="1">
        <v>2009</v>
      </c>
      <c r="E2809">
        <v>2.61</v>
      </c>
    </row>
    <row r="2810" spans="1:5" x14ac:dyDescent="0.2">
      <c r="A2810" s="20">
        <v>40065</v>
      </c>
      <c r="B2810" s="1">
        <v>9</v>
      </c>
      <c r="C2810" s="1">
        <v>9</v>
      </c>
      <c r="D2810" s="1">
        <v>2009</v>
      </c>
      <c r="E2810">
        <v>7.17</v>
      </c>
    </row>
    <row r="2811" spans="1:5" x14ac:dyDescent="0.2">
      <c r="A2811" s="20">
        <v>40066</v>
      </c>
      <c r="B2811" s="1">
        <v>10</v>
      </c>
      <c r="C2811" s="1">
        <v>9</v>
      </c>
      <c r="D2811" s="1">
        <v>2009</v>
      </c>
      <c r="E2811">
        <v>5.42</v>
      </c>
    </row>
    <row r="2812" spans="1:5" x14ac:dyDescent="0.2">
      <c r="A2812" s="20">
        <v>40067</v>
      </c>
      <c r="B2812" s="1">
        <v>11</v>
      </c>
      <c r="C2812" s="1">
        <v>9</v>
      </c>
      <c r="D2812" s="1">
        <v>2009</v>
      </c>
      <c r="E2812">
        <v>2.5299999999999998</v>
      </c>
    </row>
    <row r="2813" spans="1:5" x14ac:dyDescent="0.2">
      <c r="A2813" s="20">
        <v>40068</v>
      </c>
      <c r="B2813" s="1">
        <v>12</v>
      </c>
      <c r="C2813" s="1">
        <v>9</v>
      </c>
      <c r="D2813" s="1">
        <v>2009</v>
      </c>
      <c r="E2813">
        <v>2.29</v>
      </c>
    </row>
    <row r="2814" spans="1:5" x14ac:dyDescent="0.2">
      <c r="A2814" s="20">
        <v>40069</v>
      </c>
      <c r="B2814" s="1">
        <v>13</v>
      </c>
      <c r="C2814" s="1">
        <v>9</v>
      </c>
      <c r="D2814" s="1">
        <v>2009</v>
      </c>
      <c r="E2814">
        <v>2.15</v>
      </c>
    </row>
    <row r="2815" spans="1:5" x14ac:dyDescent="0.2">
      <c r="A2815" s="20">
        <v>40070</v>
      </c>
      <c r="B2815" s="1">
        <v>14</v>
      </c>
      <c r="C2815" s="1">
        <v>9</v>
      </c>
      <c r="D2815" s="1">
        <v>2009</v>
      </c>
      <c r="E2815">
        <v>2.3199999999999998</v>
      </c>
    </row>
    <row r="2816" spans="1:5" x14ac:dyDescent="0.2">
      <c r="A2816" s="20">
        <v>40071</v>
      </c>
      <c r="B2816" s="1">
        <v>15</v>
      </c>
      <c r="C2816" s="1">
        <v>9</v>
      </c>
      <c r="D2816" s="1">
        <v>2009</v>
      </c>
      <c r="E2816">
        <v>2.1800000000000002</v>
      </c>
    </row>
    <row r="2817" spans="1:5" x14ac:dyDescent="0.2">
      <c r="A2817" s="20">
        <v>40072</v>
      </c>
      <c r="B2817" s="1">
        <v>16</v>
      </c>
      <c r="C2817" s="1">
        <v>9</v>
      </c>
      <c r="D2817" s="1">
        <v>2009</v>
      </c>
      <c r="E2817">
        <v>0.82</v>
      </c>
    </row>
    <row r="2818" spans="1:5" x14ac:dyDescent="0.2">
      <c r="A2818" s="20">
        <v>40073</v>
      </c>
      <c r="B2818" s="1">
        <v>17</v>
      </c>
      <c r="C2818" s="1">
        <v>9</v>
      </c>
      <c r="D2818" s="1">
        <v>2009</v>
      </c>
      <c r="E2818">
        <v>1.1499999999999999</v>
      </c>
    </row>
    <row r="2819" spans="1:5" x14ac:dyDescent="0.2">
      <c r="A2819" s="20">
        <v>40074</v>
      </c>
      <c r="B2819" s="1">
        <v>18</v>
      </c>
      <c r="C2819" s="1">
        <v>9</v>
      </c>
      <c r="D2819" s="1">
        <v>2009</v>
      </c>
      <c r="E2819">
        <v>1.53</v>
      </c>
    </row>
    <row r="2820" spans="1:5" x14ac:dyDescent="0.2">
      <c r="A2820" s="20">
        <v>40075</v>
      </c>
      <c r="B2820" s="1">
        <v>19</v>
      </c>
      <c r="C2820" s="1">
        <v>9</v>
      </c>
      <c r="D2820" s="1">
        <v>2009</v>
      </c>
      <c r="E2820">
        <v>1.23</v>
      </c>
    </row>
    <row r="2821" spans="1:5" x14ac:dyDescent="0.2">
      <c r="A2821" s="20">
        <v>40076</v>
      </c>
      <c r="B2821" s="1">
        <v>20</v>
      </c>
      <c r="C2821" s="1">
        <v>9</v>
      </c>
      <c r="D2821" s="1">
        <v>2009</v>
      </c>
      <c r="E2821">
        <v>0.84</v>
      </c>
    </row>
    <row r="2822" spans="1:5" x14ac:dyDescent="0.2">
      <c r="A2822" s="20">
        <v>40077</v>
      </c>
      <c r="B2822" s="1">
        <v>21</v>
      </c>
      <c r="C2822" s="1">
        <v>9</v>
      </c>
      <c r="D2822" s="1">
        <v>2009</v>
      </c>
      <c r="E2822">
        <v>0.35</v>
      </c>
    </row>
    <row r="2823" spans="1:5" x14ac:dyDescent="0.2">
      <c r="A2823" s="20">
        <v>40078</v>
      </c>
      <c r="B2823" s="1">
        <v>22</v>
      </c>
      <c r="C2823" s="1">
        <v>9</v>
      </c>
      <c r="D2823" s="1">
        <v>2009</v>
      </c>
      <c r="E2823">
        <v>1.65</v>
      </c>
    </row>
    <row r="2824" spans="1:5" x14ac:dyDescent="0.2">
      <c r="A2824" s="20">
        <v>40079</v>
      </c>
      <c r="B2824" s="1">
        <v>23</v>
      </c>
      <c r="C2824" s="1">
        <v>9</v>
      </c>
      <c r="D2824" s="1">
        <v>2009</v>
      </c>
      <c r="E2824">
        <v>2.62</v>
      </c>
    </row>
    <row r="2825" spans="1:5" x14ac:dyDescent="0.2">
      <c r="A2825" s="20">
        <v>40080</v>
      </c>
      <c r="B2825" s="1">
        <v>24</v>
      </c>
      <c r="C2825" s="1">
        <v>9</v>
      </c>
      <c r="D2825" s="1">
        <v>2009</v>
      </c>
      <c r="E2825">
        <v>2.84</v>
      </c>
    </row>
    <row r="2826" spans="1:5" x14ac:dyDescent="0.2">
      <c r="A2826" s="20">
        <v>40081</v>
      </c>
      <c r="B2826" s="1">
        <v>25</v>
      </c>
      <c r="C2826" s="1">
        <v>9</v>
      </c>
      <c r="D2826" s="1">
        <v>2009</v>
      </c>
      <c r="E2826">
        <v>3.69</v>
      </c>
    </row>
    <row r="2827" spans="1:5" x14ac:dyDescent="0.2">
      <c r="A2827" s="20">
        <v>40082</v>
      </c>
      <c r="B2827" s="1">
        <v>26</v>
      </c>
      <c r="C2827" s="1">
        <v>9</v>
      </c>
      <c r="D2827" s="1">
        <v>2009</v>
      </c>
      <c r="E2827">
        <v>5.28</v>
      </c>
    </row>
    <row r="2828" spans="1:5" x14ac:dyDescent="0.2">
      <c r="A2828" s="20">
        <v>40083</v>
      </c>
      <c r="B2828" s="1">
        <v>27</v>
      </c>
      <c r="C2828" s="1">
        <v>9</v>
      </c>
      <c r="D2828" s="1">
        <v>2009</v>
      </c>
      <c r="E2828">
        <v>15.1</v>
      </c>
    </row>
    <row r="2829" spans="1:5" x14ac:dyDescent="0.2">
      <c r="A2829" s="20">
        <v>40084</v>
      </c>
      <c r="B2829" s="1">
        <v>28</v>
      </c>
      <c r="C2829" s="1">
        <v>9</v>
      </c>
      <c r="D2829" s="1">
        <v>2009</v>
      </c>
    </row>
    <row r="2830" spans="1:5" x14ac:dyDescent="0.2">
      <c r="A2830" s="20">
        <v>40085</v>
      </c>
      <c r="B2830" s="1">
        <v>29</v>
      </c>
      <c r="C2830" s="1">
        <v>9</v>
      </c>
      <c r="D2830" s="1">
        <v>2009</v>
      </c>
    </row>
    <row r="2831" spans="1:5" x14ac:dyDescent="0.2">
      <c r="A2831" s="20">
        <v>40086</v>
      </c>
      <c r="B2831" s="1">
        <v>30</v>
      </c>
      <c r="C2831" s="1">
        <v>9</v>
      </c>
      <c r="D2831" s="1">
        <v>2009</v>
      </c>
    </row>
    <row r="2832" spans="1:5" x14ac:dyDescent="0.2">
      <c r="A2832" s="50">
        <v>40087</v>
      </c>
      <c r="B2832" s="8">
        <v>1</v>
      </c>
      <c r="C2832" s="8">
        <v>10</v>
      </c>
      <c r="D2832" s="8">
        <v>2009</v>
      </c>
    </row>
    <row r="2833" spans="1:5" x14ac:dyDescent="0.2">
      <c r="A2833" s="50">
        <v>40088</v>
      </c>
      <c r="B2833" s="8">
        <v>2</v>
      </c>
      <c r="C2833" s="8">
        <v>10</v>
      </c>
      <c r="D2833" s="8">
        <v>2009</v>
      </c>
      <c r="E2833">
        <v>3.08</v>
      </c>
    </row>
    <row r="2834" spans="1:5" x14ac:dyDescent="0.2">
      <c r="A2834" s="50">
        <v>40089</v>
      </c>
      <c r="B2834" s="8">
        <v>3</v>
      </c>
      <c r="C2834" s="8">
        <v>10</v>
      </c>
      <c r="D2834" s="8">
        <v>2009</v>
      </c>
      <c r="E2834">
        <v>1.08</v>
      </c>
    </row>
    <row r="2835" spans="1:5" x14ac:dyDescent="0.2">
      <c r="A2835" s="50">
        <v>40090</v>
      </c>
      <c r="B2835" s="8">
        <v>4</v>
      </c>
      <c r="C2835" s="8">
        <v>10</v>
      </c>
      <c r="D2835" s="8">
        <v>2009</v>
      </c>
      <c r="E2835">
        <v>1.41</v>
      </c>
    </row>
    <row r="2836" spans="1:5" x14ac:dyDescent="0.2">
      <c r="A2836" s="50">
        <v>40091</v>
      </c>
      <c r="B2836" s="8">
        <v>5</v>
      </c>
      <c r="C2836" s="8">
        <v>10</v>
      </c>
      <c r="D2836" s="8">
        <v>2009</v>
      </c>
      <c r="E2836">
        <v>1.65</v>
      </c>
    </row>
    <row r="2837" spans="1:5" x14ac:dyDescent="0.2">
      <c r="A2837" s="50">
        <v>40092</v>
      </c>
      <c r="B2837" s="8">
        <v>6</v>
      </c>
      <c r="C2837" s="8">
        <v>10</v>
      </c>
      <c r="D2837" s="8">
        <v>2009</v>
      </c>
      <c r="E2837">
        <v>3.18</v>
      </c>
    </row>
    <row r="2838" spans="1:5" x14ac:dyDescent="0.2">
      <c r="A2838" s="50">
        <v>40093</v>
      </c>
      <c r="B2838" s="8">
        <v>7</v>
      </c>
      <c r="C2838" s="8">
        <v>10</v>
      </c>
      <c r="D2838" s="8">
        <v>2009</v>
      </c>
      <c r="E2838">
        <v>10.9</v>
      </c>
    </row>
    <row r="2839" spans="1:5" x14ac:dyDescent="0.2">
      <c r="A2839" s="50">
        <v>40094</v>
      </c>
      <c r="B2839" s="8">
        <v>8</v>
      </c>
      <c r="C2839" s="8">
        <v>10</v>
      </c>
      <c r="D2839" s="8">
        <v>2009</v>
      </c>
      <c r="E2839">
        <v>20.8</v>
      </c>
    </row>
    <row r="2840" spans="1:5" x14ac:dyDescent="0.2">
      <c r="A2840" s="50">
        <v>40095</v>
      </c>
      <c r="B2840" s="8">
        <v>9</v>
      </c>
      <c r="C2840" s="8">
        <v>10</v>
      </c>
      <c r="D2840" s="8">
        <v>2009</v>
      </c>
      <c r="E2840">
        <v>11.8</v>
      </c>
    </row>
    <row r="2841" spans="1:5" x14ac:dyDescent="0.2">
      <c r="A2841" s="50">
        <v>40096</v>
      </c>
      <c r="B2841" s="8">
        <v>10</v>
      </c>
      <c r="C2841" s="8">
        <v>10</v>
      </c>
      <c r="D2841" s="8">
        <v>2009</v>
      </c>
      <c r="E2841">
        <v>9.5299999999999994</v>
      </c>
    </row>
    <row r="2842" spans="1:5" x14ac:dyDescent="0.2">
      <c r="A2842" s="50">
        <v>40097</v>
      </c>
      <c r="B2842" s="8">
        <v>11</v>
      </c>
      <c r="C2842" s="8">
        <v>10</v>
      </c>
      <c r="D2842" s="8">
        <v>2009</v>
      </c>
      <c r="E2842">
        <v>9.44</v>
      </c>
    </row>
    <row r="2843" spans="1:5" x14ac:dyDescent="0.2">
      <c r="A2843" s="50">
        <v>40098</v>
      </c>
      <c r="B2843" s="8">
        <v>12</v>
      </c>
      <c r="C2843" s="8">
        <v>10</v>
      </c>
      <c r="D2843" s="8">
        <v>2009</v>
      </c>
      <c r="E2843">
        <v>12.1</v>
      </c>
    </row>
    <row r="2844" spans="1:5" x14ac:dyDescent="0.2">
      <c r="A2844" s="50">
        <v>40099</v>
      </c>
      <c r="B2844" s="8">
        <v>13</v>
      </c>
      <c r="C2844" s="8">
        <v>10</v>
      </c>
      <c r="D2844" s="8">
        <v>2009</v>
      </c>
      <c r="E2844">
        <v>18.899999999999999</v>
      </c>
    </row>
    <row r="2845" spans="1:5" x14ac:dyDescent="0.2">
      <c r="A2845" s="50">
        <v>40100</v>
      </c>
      <c r="B2845" s="8">
        <v>14</v>
      </c>
      <c r="C2845" s="8">
        <v>10</v>
      </c>
      <c r="D2845" s="8">
        <v>2009</v>
      </c>
      <c r="E2845">
        <v>30</v>
      </c>
    </row>
    <row r="2846" spans="1:5" x14ac:dyDescent="0.2">
      <c r="A2846" s="50">
        <v>40101</v>
      </c>
      <c r="B2846" s="8">
        <v>15</v>
      </c>
      <c r="C2846" s="8">
        <v>10</v>
      </c>
      <c r="D2846" s="8">
        <v>2009</v>
      </c>
      <c r="E2846">
        <v>27.7</v>
      </c>
    </row>
    <row r="2847" spans="1:5" x14ac:dyDescent="0.2">
      <c r="A2847" s="50">
        <v>40102</v>
      </c>
      <c r="B2847" s="8">
        <v>16</v>
      </c>
      <c r="C2847" s="8">
        <v>10</v>
      </c>
      <c r="D2847" s="8">
        <v>2009</v>
      </c>
      <c r="E2847">
        <v>23.8</v>
      </c>
    </row>
    <row r="2848" spans="1:5" x14ac:dyDescent="0.2">
      <c r="A2848" s="50">
        <v>40103</v>
      </c>
      <c r="B2848" s="8">
        <v>17</v>
      </c>
      <c r="C2848" s="8">
        <v>10</v>
      </c>
      <c r="D2848" s="8">
        <v>2009</v>
      </c>
      <c r="E2848">
        <v>26.5</v>
      </c>
    </row>
    <row r="2849" spans="1:5" x14ac:dyDescent="0.2">
      <c r="A2849" s="50">
        <v>40104</v>
      </c>
      <c r="B2849" s="8">
        <v>18</v>
      </c>
      <c r="C2849" s="8">
        <v>10</v>
      </c>
      <c r="D2849" s="8">
        <v>2009</v>
      </c>
      <c r="E2849">
        <v>23.8</v>
      </c>
    </row>
    <row r="2850" spans="1:5" x14ac:dyDescent="0.2">
      <c r="A2850" s="50">
        <v>40105</v>
      </c>
      <c r="B2850" s="8">
        <v>19</v>
      </c>
      <c r="C2850" s="8">
        <v>10</v>
      </c>
      <c r="D2850" s="8">
        <v>2009</v>
      </c>
      <c r="E2850">
        <v>10.4</v>
      </c>
    </row>
    <row r="2851" spans="1:5" x14ac:dyDescent="0.2">
      <c r="A2851" s="50">
        <v>40106</v>
      </c>
      <c r="B2851" s="8">
        <v>20</v>
      </c>
      <c r="C2851" s="8">
        <v>10</v>
      </c>
      <c r="D2851" s="8">
        <v>2009</v>
      </c>
      <c r="E2851">
        <v>2.04</v>
      </c>
    </row>
    <row r="2852" spans="1:5" x14ac:dyDescent="0.2">
      <c r="A2852" s="50">
        <v>40107</v>
      </c>
      <c r="B2852" s="8">
        <v>21</v>
      </c>
      <c r="C2852" s="8">
        <v>10</v>
      </c>
      <c r="D2852" s="8">
        <v>2009</v>
      </c>
      <c r="E2852">
        <v>4.24</v>
      </c>
    </row>
    <row r="2853" spans="1:5" x14ac:dyDescent="0.2">
      <c r="A2853" s="50">
        <v>40108</v>
      </c>
      <c r="B2853" s="8">
        <v>22</v>
      </c>
      <c r="C2853" s="8">
        <v>10</v>
      </c>
      <c r="D2853" s="8">
        <v>2009</v>
      </c>
      <c r="E2853">
        <v>6.73</v>
      </c>
    </row>
    <row r="2854" spans="1:5" x14ac:dyDescent="0.2">
      <c r="A2854" s="50">
        <v>40109</v>
      </c>
      <c r="B2854" s="8">
        <v>23</v>
      </c>
      <c r="C2854" s="8">
        <v>10</v>
      </c>
      <c r="D2854" s="8">
        <v>2009</v>
      </c>
      <c r="E2854">
        <v>7.58</v>
      </c>
    </row>
    <row r="2855" spans="1:5" x14ac:dyDescent="0.2">
      <c r="A2855" s="50">
        <v>40110</v>
      </c>
      <c r="B2855" s="8">
        <v>24</v>
      </c>
      <c r="C2855" s="8">
        <v>10</v>
      </c>
      <c r="D2855" s="8">
        <v>2009</v>
      </c>
      <c r="E2855">
        <v>1.82</v>
      </c>
    </row>
    <row r="2856" spans="1:5" x14ac:dyDescent="0.2">
      <c r="A2856" s="50">
        <v>40111</v>
      </c>
      <c r="B2856" s="8">
        <v>25</v>
      </c>
      <c r="C2856" s="8">
        <v>10</v>
      </c>
      <c r="D2856" s="8">
        <v>2009</v>
      </c>
      <c r="E2856">
        <v>6.6</v>
      </c>
    </row>
    <row r="2857" spans="1:5" x14ac:dyDescent="0.2">
      <c r="A2857" s="50">
        <v>40112</v>
      </c>
      <c r="B2857" s="8">
        <v>26</v>
      </c>
      <c r="C2857" s="8">
        <v>10</v>
      </c>
      <c r="D2857" s="8">
        <v>2009</v>
      </c>
      <c r="E2857">
        <v>17.600000000000001</v>
      </c>
    </row>
    <row r="2858" spans="1:5" x14ac:dyDescent="0.2">
      <c r="A2858" s="50">
        <v>40113</v>
      </c>
      <c r="B2858" s="8">
        <v>27</v>
      </c>
      <c r="C2858" s="8">
        <v>10</v>
      </c>
      <c r="D2858" s="8">
        <v>2009</v>
      </c>
      <c r="E2858">
        <v>18.5</v>
      </c>
    </row>
    <row r="2859" spans="1:5" x14ac:dyDescent="0.2">
      <c r="A2859" s="50">
        <v>40114</v>
      </c>
      <c r="B2859" s="8">
        <v>28</v>
      </c>
      <c r="C2859" s="8">
        <v>10</v>
      </c>
      <c r="D2859" s="8">
        <v>2009</v>
      </c>
      <c r="E2859">
        <v>5.08</v>
      </c>
    </row>
    <row r="2860" spans="1:5" x14ac:dyDescent="0.2">
      <c r="A2860" s="50">
        <v>40115</v>
      </c>
      <c r="B2860" s="8">
        <v>29</v>
      </c>
      <c r="C2860" s="8">
        <v>10</v>
      </c>
      <c r="D2860" s="8">
        <v>2009</v>
      </c>
      <c r="E2860">
        <v>4.6100000000000003</v>
      </c>
    </row>
    <row r="2861" spans="1:5" x14ac:dyDescent="0.2">
      <c r="A2861" s="50">
        <v>40116</v>
      </c>
      <c r="B2861" s="8">
        <v>30</v>
      </c>
      <c r="C2861" s="8">
        <v>10</v>
      </c>
      <c r="D2861" s="8">
        <v>2009</v>
      </c>
      <c r="E2861">
        <v>0.73</v>
      </c>
    </row>
    <row r="2862" spans="1:5" x14ac:dyDescent="0.2">
      <c r="A2862" s="50">
        <v>40117</v>
      </c>
      <c r="B2862" s="8">
        <v>31</v>
      </c>
      <c r="C2862" s="8">
        <v>10</v>
      </c>
      <c r="D2862" s="8">
        <v>2009</v>
      </c>
      <c r="E2862">
        <v>4.24</v>
      </c>
    </row>
    <row r="2863" spans="1:5" x14ac:dyDescent="0.2">
      <c r="A2863" s="50">
        <v>40118</v>
      </c>
      <c r="B2863" s="8">
        <v>1</v>
      </c>
      <c r="C2863" s="8">
        <v>11</v>
      </c>
      <c r="D2863" s="8">
        <v>2009</v>
      </c>
      <c r="E2863">
        <v>20.399999999999999</v>
      </c>
    </row>
    <row r="2864" spans="1:5" x14ac:dyDescent="0.2">
      <c r="A2864" s="50">
        <v>40119</v>
      </c>
      <c r="B2864" s="8">
        <v>2</v>
      </c>
      <c r="C2864" s="8">
        <v>11</v>
      </c>
      <c r="D2864" s="8">
        <v>2009</v>
      </c>
      <c r="E2864">
        <v>4.29</v>
      </c>
    </row>
    <row r="2865" spans="1:5" x14ac:dyDescent="0.2">
      <c r="A2865" s="50">
        <v>40120</v>
      </c>
      <c r="B2865" s="8">
        <v>3</v>
      </c>
      <c r="C2865" s="8">
        <v>11</v>
      </c>
      <c r="D2865" s="8">
        <v>2009</v>
      </c>
      <c r="E2865">
        <v>13.9</v>
      </c>
    </row>
    <row r="2866" spans="1:5" x14ac:dyDescent="0.2">
      <c r="A2866" s="50">
        <v>40121</v>
      </c>
      <c r="B2866" s="8">
        <v>4</v>
      </c>
      <c r="C2866" s="8">
        <v>11</v>
      </c>
      <c r="D2866" s="8">
        <v>2009</v>
      </c>
      <c r="E2866">
        <v>17.600000000000001</v>
      </c>
    </row>
    <row r="2867" spans="1:5" x14ac:dyDescent="0.2">
      <c r="A2867" s="50">
        <v>40122</v>
      </c>
      <c r="B2867" s="8">
        <v>5</v>
      </c>
      <c r="C2867" s="8">
        <v>11</v>
      </c>
      <c r="D2867" s="8">
        <v>2009</v>
      </c>
      <c r="E2867">
        <v>11.5</v>
      </c>
    </row>
    <row r="2868" spans="1:5" x14ac:dyDescent="0.2">
      <c r="A2868" s="50">
        <v>40123</v>
      </c>
      <c r="B2868" s="8">
        <v>6</v>
      </c>
      <c r="C2868" s="8">
        <v>11</v>
      </c>
      <c r="D2868" s="8">
        <v>2009</v>
      </c>
      <c r="E2868">
        <v>3.95</v>
      </c>
    </row>
    <row r="2869" spans="1:5" x14ac:dyDescent="0.2">
      <c r="A2869" s="50">
        <v>40124</v>
      </c>
      <c r="B2869" s="8">
        <v>7</v>
      </c>
      <c r="C2869" s="8">
        <v>11</v>
      </c>
      <c r="D2869" s="8">
        <v>2009</v>
      </c>
      <c r="E2869">
        <v>6.2</v>
      </c>
    </row>
    <row r="2870" spans="1:5" x14ac:dyDescent="0.2">
      <c r="A2870" s="50">
        <v>40125</v>
      </c>
      <c r="B2870" s="8">
        <v>8</v>
      </c>
      <c r="C2870" s="8">
        <v>11</v>
      </c>
      <c r="D2870" s="8">
        <v>2009</v>
      </c>
      <c r="E2870">
        <v>1.61</v>
      </c>
    </row>
    <row r="2871" spans="1:5" x14ac:dyDescent="0.2">
      <c r="A2871" s="50">
        <v>40126</v>
      </c>
      <c r="B2871" s="8">
        <v>9</v>
      </c>
      <c r="C2871" s="8">
        <v>11</v>
      </c>
      <c r="D2871" s="8">
        <v>2009</v>
      </c>
      <c r="E2871">
        <v>2.6</v>
      </c>
    </row>
    <row r="2872" spans="1:5" x14ac:dyDescent="0.2">
      <c r="A2872" s="50">
        <v>40127</v>
      </c>
      <c r="B2872" s="8">
        <v>10</v>
      </c>
      <c r="C2872" s="8">
        <v>11</v>
      </c>
      <c r="D2872" s="8">
        <v>2009</v>
      </c>
      <c r="E2872">
        <v>3.04</v>
      </c>
    </row>
    <row r="2873" spans="1:5" x14ac:dyDescent="0.2">
      <c r="A2873" s="50">
        <v>40128</v>
      </c>
      <c r="B2873" s="8">
        <v>11</v>
      </c>
      <c r="C2873" s="8">
        <v>11</v>
      </c>
      <c r="D2873" s="8">
        <v>2009</v>
      </c>
      <c r="E2873">
        <v>0.99</v>
      </c>
    </row>
    <row r="2874" spans="1:5" x14ac:dyDescent="0.2">
      <c r="A2874" s="50">
        <v>40129</v>
      </c>
      <c r="B2874" s="8">
        <v>12</v>
      </c>
      <c r="C2874" s="8">
        <v>11</v>
      </c>
      <c r="D2874" s="8">
        <v>2009</v>
      </c>
      <c r="E2874">
        <v>0</v>
      </c>
    </row>
    <row r="2875" spans="1:5" x14ac:dyDescent="0.2">
      <c r="A2875" s="50">
        <v>40130</v>
      </c>
      <c r="B2875" s="8">
        <v>13</v>
      </c>
      <c r="C2875" s="8">
        <v>11</v>
      </c>
      <c r="D2875" s="8">
        <v>2009</v>
      </c>
      <c r="E2875">
        <v>0</v>
      </c>
    </row>
    <row r="2876" spans="1:5" x14ac:dyDescent="0.2">
      <c r="A2876" s="50">
        <v>40131</v>
      </c>
      <c r="B2876" s="8">
        <v>14</v>
      </c>
      <c r="C2876" s="8">
        <v>11</v>
      </c>
      <c r="D2876" s="8">
        <v>2009</v>
      </c>
      <c r="E2876">
        <v>0.05</v>
      </c>
    </row>
    <row r="2877" spans="1:5" x14ac:dyDescent="0.2">
      <c r="A2877" s="50">
        <v>40132</v>
      </c>
      <c r="B2877" s="8">
        <v>15</v>
      </c>
      <c r="C2877" s="8">
        <v>11</v>
      </c>
      <c r="D2877" s="8">
        <v>2009</v>
      </c>
      <c r="E2877">
        <v>0</v>
      </c>
    </row>
    <row r="2878" spans="1:5" x14ac:dyDescent="0.2">
      <c r="A2878" s="50">
        <v>40133</v>
      </c>
      <c r="B2878" s="8">
        <v>16</v>
      </c>
      <c r="C2878" s="8">
        <v>11</v>
      </c>
      <c r="D2878" s="8">
        <v>2009</v>
      </c>
      <c r="E2878">
        <v>0.53</v>
      </c>
    </row>
    <row r="2879" spans="1:5" x14ac:dyDescent="0.2">
      <c r="A2879" s="50">
        <v>40134</v>
      </c>
      <c r="B2879" s="8">
        <v>17</v>
      </c>
      <c r="C2879" s="8">
        <v>11</v>
      </c>
      <c r="D2879" s="8">
        <v>2009</v>
      </c>
      <c r="E2879">
        <v>0.15</v>
      </c>
    </row>
    <row r="2880" spans="1:5" x14ac:dyDescent="0.2">
      <c r="A2880" s="50">
        <v>40135</v>
      </c>
      <c r="B2880" s="8">
        <v>18</v>
      </c>
      <c r="C2880" s="8">
        <v>11</v>
      </c>
      <c r="D2880" s="8">
        <v>2009</v>
      </c>
      <c r="E2880">
        <v>0</v>
      </c>
    </row>
    <row r="2881" spans="1:5" x14ac:dyDescent="0.2">
      <c r="A2881" s="50">
        <v>40136</v>
      </c>
      <c r="B2881" s="8">
        <v>19</v>
      </c>
      <c r="C2881" s="8">
        <v>11</v>
      </c>
      <c r="D2881" s="8">
        <v>2009</v>
      </c>
      <c r="E2881">
        <v>1.77</v>
      </c>
    </row>
    <row r="2882" spans="1:5" x14ac:dyDescent="0.2">
      <c r="A2882" s="50">
        <v>40137</v>
      </c>
      <c r="B2882" s="8">
        <v>20</v>
      </c>
      <c r="C2882" s="8">
        <v>11</v>
      </c>
      <c r="D2882" s="8">
        <v>2009</v>
      </c>
      <c r="E2882">
        <v>3.24</v>
      </c>
    </row>
    <row r="2883" spans="1:5" x14ac:dyDescent="0.2">
      <c r="A2883" s="50">
        <v>40138</v>
      </c>
      <c r="B2883" s="8">
        <v>21</v>
      </c>
      <c r="C2883" s="8">
        <v>11</v>
      </c>
      <c r="D2883" s="8">
        <v>2009</v>
      </c>
      <c r="E2883">
        <v>5.14</v>
      </c>
    </row>
    <row r="2884" spans="1:5" x14ac:dyDescent="0.2">
      <c r="A2884" s="50">
        <v>40139</v>
      </c>
      <c r="B2884" s="8">
        <v>22</v>
      </c>
      <c r="C2884" s="8">
        <v>11</v>
      </c>
      <c r="D2884" s="8">
        <v>2009</v>
      </c>
      <c r="E2884">
        <v>10.199999999999999</v>
      </c>
    </row>
    <row r="2885" spans="1:5" x14ac:dyDescent="0.2">
      <c r="A2885" s="50">
        <v>40140</v>
      </c>
      <c r="B2885" s="8">
        <v>23</v>
      </c>
      <c r="C2885" s="8">
        <v>11</v>
      </c>
      <c r="D2885" s="8">
        <v>2009</v>
      </c>
      <c r="E2885">
        <v>5.89</v>
      </c>
    </row>
    <row r="2886" spans="1:5" x14ac:dyDescent="0.2">
      <c r="A2886" s="50">
        <v>40141</v>
      </c>
      <c r="B2886" s="8">
        <v>24</v>
      </c>
      <c r="C2886" s="8">
        <v>11</v>
      </c>
      <c r="D2886" s="8">
        <v>2009</v>
      </c>
      <c r="E2886">
        <v>0.69</v>
      </c>
    </row>
    <row r="2887" spans="1:5" x14ac:dyDescent="0.2">
      <c r="A2887" s="50">
        <v>40142</v>
      </c>
      <c r="B2887" s="8">
        <v>25</v>
      </c>
      <c r="C2887" s="8">
        <v>11</v>
      </c>
      <c r="D2887" s="8">
        <v>2009</v>
      </c>
      <c r="E2887">
        <v>0.63</v>
      </c>
    </row>
    <row r="2888" spans="1:5" x14ac:dyDescent="0.2">
      <c r="A2888" s="50">
        <v>40143</v>
      </c>
      <c r="B2888" s="8">
        <v>26</v>
      </c>
      <c r="C2888" s="8">
        <v>11</v>
      </c>
      <c r="D2888" s="8">
        <v>2009</v>
      </c>
      <c r="E2888">
        <v>7.32</v>
      </c>
    </row>
    <row r="2889" spans="1:5" x14ac:dyDescent="0.2">
      <c r="A2889" s="50">
        <v>40144</v>
      </c>
      <c r="B2889" s="8">
        <v>27</v>
      </c>
      <c r="C2889" s="8">
        <v>11</v>
      </c>
      <c r="D2889" s="8">
        <v>2009</v>
      </c>
      <c r="E2889">
        <v>7.14</v>
      </c>
    </row>
    <row r="2890" spans="1:5" x14ac:dyDescent="0.2">
      <c r="A2890" s="50">
        <v>40145</v>
      </c>
      <c r="B2890" s="8">
        <v>28</v>
      </c>
      <c r="C2890" s="8">
        <v>11</v>
      </c>
      <c r="D2890" s="8">
        <v>2009</v>
      </c>
      <c r="E2890">
        <v>2.85</v>
      </c>
    </row>
    <row r="2891" spans="1:5" x14ac:dyDescent="0.2">
      <c r="A2891" s="50">
        <v>40146</v>
      </c>
      <c r="B2891" s="8">
        <v>29</v>
      </c>
      <c r="C2891" s="8">
        <v>11</v>
      </c>
      <c r="D2891" s="8">
        <v>2009</v>
      </c>
      <c r="E2891">
        <v>21.1</v>
      </c>
    </row>
    <row r="2892" spans="1:5" x14ac:dyDescent="0.2">
      <c r="A2892" s="50">
        <v>40147</v>
      </c>
      <c r="B2892" s="8">
        <v>30</v>
      </c>
      <c r="C2892" s="8">
        <v>11</v>
      </c>
      <c r="D2892" s="8">
        <v>2009</v>
      </c>
    </row>
    <row r="2893" spans="1:5" x14ac:dyDescent="0.2">
      <c r="A2893" s="50">
        <v>40148</v>
      </c>
      <c r="B2893" s="8">
        <v>1</v>
      </c>
      <c r="C2893" s="8">
        <v>12</v>
      </c>
      <c r="D2893" s="8">
        <v>2009</v>
      </c>
    </row>
    <row r="2894" spans="1:5" x14ac:dyDescent="0.2">
      <c r="A2894" s="50">
        <v>40149</v>
      </c>
      <c r="B2894" s="8">
        <v>2</v>
      </c>
      <c r="C2894" s="8">
        <v>12</v>
      </c>
      <c r="D2894" s="8">
        <v>2009</v>
      </c>
    </row>
    <row r="2895" spans="1:5" x14ac:dyDescent="0.2">
      <c r="A2895" s="50">
        <v>40150</v>
      </c>
      <c r="B2895" s="8">
        <v>3</v>
      </c>
      <c r="C2895" s="8">
        <v>12</v>
      </c>
      <c r="D2895" s="8">
        <v>2009</v>
      </c>
    </row>
    <row r="2896" spans="1:5" x14ac:dyDescent="0.2">
      <c r="A2896" s="50">
        <v>40151</v>
      </c>
      <c r="B2896" s="8">
        <v>4</v>
      </c>
      <c r="C2896" s="8">
        <v>12</v>
      </c>
      <c r="D2896" s="8">
        <v>2009</v>
      </c>
      <c r="E2896">
        <v>18.2</v>
      </c>
    </row>
    <row r="2897" spans="1:5" x14ac:dyDescent="0.2">
      <c r="A2897" s="50">
        <v>40152</v>
      </c>
      <c r="B2897" s="8">
        <v>5</v>
      </c>
      <c r="C2897" s="8">
        <v>12</v>
      </c>
      <c r="D2897" s="8">
        <v>2009</v>
      </c>
      <c r="E2897">
        <v>2.4700000000000002</v>
      </c>
    </row>
    <row r="2898" spans="1:5" x14ac:dyDescent="0.2">
      <c r="A2898" s="50">
        <v>40153</v>
      </c>
      <c r="B2898" s="8">
        <v>6</v>
      </c>
      <c r="C2898" s="8">
        <v>12</v>
      </c>
      <c r="D2898" s="8">
        <v>2009</v>
      </c>
      <c r="E2898">
        <v>1.58</v>
      </c>
    </row>
    <row r="2899" spans="1:5" x14ac:dyDescent="0.2">
      <c r="A2899" s="50">
        <v>40154</v>
      </c>
      <c r="B2899" s="8">
        <v>7</v>
      </c>
      <c r="C2899" s="8">
        <v>12</v>
      </c>
      <c r="D2899" s="8">
        <v>2009</v>
      </c>
      <c r="E2899">
        <v>0.41</v>
      </c>
    </row>
    <row r="2900" spans="1:5" x14ac:dyDescent="0.2">
      <c r="A2900" s="50">
        <v>40155</v>
      </c>
      <c r="B2900" s="8">
        <v>8</v>
      </c>
      <c r="C2900" s="8">
        <v>12</v>
      </c>
      <c r="D2900" s="8">
        <v>2009</v>
      </c>
      <c r="E2900">
        <v>0.39</v>
      </c>
    </row>
    <row r="2901" spans="1:5" x14ac:dyDescent="0.2">
      <c r="A2901" s="50">
        <v>40156</v>
      </c>
      <c r="B2901" s="8">
        <v>9</v>
      </c>
      <c r="C2901" s="8">
        <v>12</v>
      </c>
      <c r="D2901" s="8">
        <v>2009</v>
      </c>
      <c r="E2901">
        <v>1.41</v>
      </c>
    </row>
    <row r="2902" spans="1:5" x14ac:dyDescent="0.2">
      <c r="A2902" s="50">
        <v>40157</v>
      </c>
      <c r="B2902" s="8">
        <v>10</v>
      </c>
      <c r="C2902" s="8">
        <v>12</v>
      </c>
      <c r="D2902" s="8">
        <v>2009</v>
      </c>
      <c r="E2902">
        <v>0.83</v>
      </c>
    </row>
    <row r="2903" spans="1:5" x14ac:dyDescent="0.2">
      <c r="A2903" s="50">
        <v>40158</v>
      </c>
      <c r="B2903" s="8">
        <v>11</v>
      </c>
      <c r="C2903" s="8">
        <v>12</v>
      </c>
      <c r="D2903" s="8">
        <v>2009</v>
      </c>
      <c r="E2903">
        <v>1.19</v>
      </c>
    </row>
    <row r="2904" spans="1:5" x14ac:dyDescent="0.2">
      <c r="A2904" s="50">
        <v>40159</v>
      </c>
      <c r="B2904" s="8">
        <v>12</v>
      </c>
      <c r="C2904" s="8">
        <v>12</v>
      </c>
      <c r="D2904" s="8">
        <v>2009</v>
      </c>
      <c r="E2904">
        <v>3.15</v>
      </c>
    </row>
    <row r="2905" spans="1:5" x14ac:dyDescent="0.2">
      <c r="A2905" s="50">
        <v>40160</v>
      </c>
      <c r="B2905" s="8">
        <v>13</v>
      </c>
      <c r="C2905" s="8">
        <v>12</v>
      </c>
      <c r="D2905" s="8">
        <v>2009</v>
      </c>
      <c r="E2905">
        <v>26.6</v>
      </c>
    </row>
    <row r="2906" spans="1:5" x14ac:dyDescent="0.2">
      <c r="A2906" s="50">
        <v>40161</v>
      </c>
      <c r="B2906" s="8">
        <v>14</v>
      </c>
      <c r="C2906" s="8">
        <v>12</v>
      </c>
      <c r="D2906" s="8">
        <v>2009</v>
      </c>
    </row>
    <row r="2907" spans="1:5" x14ac:dyDescent="0.2">
      <c r="A2907" s="50">
        <v>40162</v>
      </c>
      <c r="B2907" s="8">
        <v>15</v>
      </c>
      <c r="C2907" s="8">
        <v>12</v>
      </c>
      <c r="D2907" s="8">
        <v>2009</v>
      </c>
      <c r="E2907">
        <v>4.03</v>
      </c>
    </row>
    <row r="2908" spans="1:5" x14ac:dyDescent="0.2">
      <c r="A2908" s="50">
        <v>40163</v>
      </c>
      <c r="B2908" s="8">
        <v>16</v>
      </c>
      <c r="C2908" s="8">
        <v>12</v>
      </c>
      <c r="D2908" s="8">
        <v>2009</v>
      </c>
      <c r="E2908">
        <v>1</v>
      </c>
    </row>
    <row r="2909" spans="1:5" x14ac:dyDescent="0.2">
      <c r="A2909" s="50">
        <v>40164</v>
      </c>
      <c r="B2909" s="8">
        <v>17</v>
      </c>
      <c r="C2909" s="8">
        <v>12</v>
      </c>
      <c r="D2909" s="8">
        <v>2009</v>
      </c>
      <c r="E2909">
        <v>0.18</v>
      </c>
    </row>
    <row r="2910" spans="1:5" x14ac:dyDescent="0.2">
      <c r="A2910" s="50">
        <v>40165</v>
      </c>
      <c r="B2910" s="8">
        <v>18</v>
      </c>
      <c r="C2910" s="8">
        <v>12</v>
      </c>
      <c r="D2910" s="8">
        <v>2009</v>
      </c>
      <c r="E2910">
        <v>1.02</v>
      </c>
    </row>
    <row r="2911" spans="1:5" x14ac:dyDescent="0.2">
      <c r="A2911" s="50">
        <v>40166</v>
      </c>
      <c r="B2911" s="8">
        <v>19</v>
      </c>
      <c r="C2911" s="8">
        <v>12</v>
      </c>
      <c r="D2911" s="8">
        <v>2009</v>
      </c>
      <c r="E2911">
        <v>2.68</v>
      </c>
    </row>
    <row r="2912" spans="1:5" x14ac:dyDescent="0.2">
      <c r="A2912" s="50">
        <v>40167</v>
      </c>
      <c r="B2912" s="8">
        <v>20</v>
      </c>
      <c r="C2912" s="8">
        <v>12</v>
      </c>
      <c r="D2912" s="8">
        <v>2009</v>
      </c>
      <c r="E2912">
        <v>0.49</v>
      </c>
    </row>
    <row r="2913" spans="1:5" x14ac:dyDescent="0.2">
      <c r="A2913" s="50">
        <v>40168</v>
      </c>
      <c r="B2913" s="8">
        <v>21</v>
      </c>
      <c r="C2913" s="8">
        <v>12</v>
      </c>
      <c r="D2913" s="8">
        <v>2009</v>
      </c>
      <c r="E2913">
        <v>0.43</v>
      </c>
    </row>
    <row r="2914" spans="1:5" x14ac:dyDescent="0.2">
      <c r="A2914" s="50">
        <v>40169</v>
      </c>
      <c r="B2914" s="8">
        <v>22</v>
      </c>
      <c r="C2914" s="8">
        <v>12</v>
      </c>
      <c r="D2914" s="8">
        <v>2009</v>
      </c>
      <c r="E2914">
        <v>0</v>
      </c>
    </row>
    <row r="2915" spans="1:5" x14ac:dyDescent="0.2">
      <c r="A2915" s="50">
        <v>40170</v>
      </c>
      <c r="B2915" s="8">
        <v>23</v>
      </c>
      <c r="C2915" s="8">
        <v>12</v>
      </c>
      <c r="D2915" s="8">
        <v>2009</v>
      </c>
      <c r="E2915">
        <v>0.2</v>
      </c>
    </row>
    <row r="2916" spans="1:5" x14ac:dyDescent="0.2">
      <c r="A2916" s="50">
        <v>40171</v>
      </c>
      <c r="B2916" s="8">
        <v>24</v>
      </c>
      <c r="C2916" s="8">
        <v>12</v>
      </c>
      <c r="D2916" s="8">
        <v>2009</v>
      </c>
      <c r="E2916">
        <v>0.3</v>
      </c>
    </row>
    <row r="2917" spans="1:5" x14ac:dyDescent="0.2">
      <c r="A2917" s="50">
        <v>40172</v>
      </c>
      <c r="B2917" s="8">
        <v>25</v>
      </c>
      <c r="C2917" s="8">
        <v>12</v>
      </c>
      <c r="D2917" s="8">
        <v>2009</v>
      </c>
      <c r="E2917">
        <v>0.33</v>
      </c>
    </row>
    <row r="2918" spans="1:5" x14ac:dyDescent="0.2">
      <c r="A2918" s="50">
        <v>40173</v>
      </c>
      <c r="B2918" s="8">
        <v>26</v>
      </c>
      <c r="C2918" s="8">
        <v>12</v>
      </c>
      <c r="D2918" s="8">
        <v>2009</v>
      </c>
      <c r="E2918">
        <v>0.1</v>
      </c>
    </row>
    <row r="2919" spans="1:5" x14ac:dyDescent="0.2">
      <c r="A2919" s="50">
        <v>40174</v>
      </c>
      <c r="B2919" s="8">
        <v>27</v>
      </c>
      <c r="C2919" s="8">
        <v>12</v>
      </c>
      <c r="D2919" s="8">
        <v>2009</v>
      </c>
      <c r="E2919">
        <v>0.37</v>
      </c>
    </row>
    <row r="2920" spans="1:5" x14ac:dyDescent="0.2">
      <c r="A2920" s="50">
        <v>40175</v>
      </c>
      <c r="B2920" s="8">
        <v>28</v>
      </c>
      <c r="C2920" s="8">
        <v>12</v>
      </c>
      <c r="D2920" s="8">
        <v>2009</v>
      </c>
      <c r="E2920">
        <v>0</v>
      </c>
    </row>
    <row r="2921" spans="1:5" x14ac:dyDescent="0.2">
      <c r="A2921" s="50">
        <v>40176</v>
      </c>
      <c r="B2921" s="8">
        <v>29</v>
      </c>
      <c r="C2921" s="8">
        <v>12</v>
      </c>
      <c r="D2921" s="8">
        <v>2009</v>
      </c>
      <c r="E2921">
        <v>0</v>
      </c>
    </row>
    <row r="2922" spans="1:5" x14ac:dyDescent="0.2">
      <c r="A2922" s="50">
        <v>40177</v>
      </c>
      <c r="B2922" s="8">
        <v>30</v>
      </c>
      <c r="C2922" s="8">
        <v>12</v>
      </c>
      <c r="D2922" s="8">
        <v>2009</v>
      </c>
      <c r="E2922">
        <v>0</v>
      </c>
    </row>
    <row r="2923" spans="1:5" x14ac:dyDescent="0.2">
      <c r="A2923" s="50">
        <v>40178</v>
      </c>
      <c r="B2923" s="8">
        <v>31</v>
      </c>
      <c r="C2923" s="8">
        <v>12</v>
      </c>
      <c r="D2923" s="8">
        <v>2009</v>
      </c>
      <c r="E2923">
        <v>0</v>
      </c>
    </row>
    <row r="2924" spans="1:5" x14ac:dyDescent="0.2">
      <c r="A2924" s="50">
        <v>40179</v>
      </c>
      <c r="B2924" s="8">
        <v>1</v>
      </c>
      <c r="C2924" s="8">
        <v>1</v>
      </c>
      <c r="D2924" s="8">
        <v>2010</v>
      </c>
      <c r="E2924">
        <v>0</v>
      </c>
    </row>
    <row r="2925" spans="1:5" x14ac:dyDescent="0.2">
      <c r="A2925" s="50">
        <v>40180</v>
      </c>
      <c r="B2925" s="8">
        <v>2</v>
      </c>
      <c r="C2925" s="8">
        <v>1</v>
      </c>
      <c r="D2925" s="8">
        <v>2010</v>
      </c>
      <c r="E2925">
        <v>0</v>
      </c>
    </row>
    <row r="2926" spans="1:5" x14ac:dyDescent="0.2">
      <c r="A2926" s="50">
        <v>40181</v>
      </c>
      <c r="B2926" s="8">
        <v>3</v>
      </c>
      <c r="C2926" s="8">
        <v>1</v>
      </c>
      <c r="D2926" s="8">
        <v>2010</v>
      </c>
      <c r="E2926">
        <v>0.19</v>
      </c>
    </row>
    <row r="2927" spans="1:5" x14ac:dyDescent="0.2">
      <c r="A2927" s="50">
        <v>40182</v>
      </c>
      <c r="B2927" s="8">
        <v>4</v>
      </c>
      <c r="C2927" s="8">
        <v>1</v>
      </c>
      <c r="D2927" s="8">
        <v>2010</v>
      </c>
      <c r="E2927">
        <v>0</v>
      </c>
    </row>
    <row r="2928" spans="1:5" x14ac:dyDescent="0.2">
      <c r="A2928" s="50">
        <v>40183</v>
      </c>
      <c r="B2928" s="8">
        <v>5</v>
      </c>
      <c r="C2928" s="8">
        <v>1</v>
      </c>
      <c r="D2928" s="8">
        <v>2010</v>
      </c>
      <c r="E2928">
        <v>0</v>
      </c>
    </row>
    <row r="2929" spans="1:5" x14ac:dyDescent="0.2">
      <c r="A2929" s="50">
        <v>40184</v>
      </c>
      <c r="B2929" s="8">
        <v>6</v>
      </c>
      <c r="C2929" s="8">
        <v>1</v>
      </c>
      <c r="D2929" s="8">
        <v>2010</v>
      </c>
      <c r="E2929">
        <v>0</v>
      </c>
    </row>
    <row r="2930" spans="1:5" x14ac:dyDescent="0.2">
      <c r="A2930" s="50">
        <v>40185</v>
      </c>
      <c r="B2930" s="8">
        <v>7</v>
      </c>
      <c r="C2930" s="8">
        <v>1</v>
      </c>
      <c r="D2930" s="8">
        <v>2010</v>
      </c>
      <c r="E2930">
        <v>0</v>
      </c>
    </row>
    <row r="2931" spans="1:5" x14ac:dyDescent="0.2">
      <c r="A2931" s="50">
        <v>40186</v>
      </c>
      <c r="B2931" s="8">
        <v>8</v>
      </c>
      <c r="C2931" s="8">
        <v>1</v>
      </c>
      <c r="D2931" s="8">
        <v>2010</v>
      </c>
      <c r="E2931">
        <v>0</v>
      </c>
    </row>
    <row r="2932" spans="1:5" x14ac:dyDescent="0.2">
      <c r="A2932" s="50">
        <v>40187</v>
      </c>
      <c r="B2932" s="8">
        <v>9</v>
      </c>
      <c r="C2932" s="8">
        <v>1</v>
      </c>
      <c r="D2932" s="8">
        <v>2010</v>
      </c>
      <c r="E2932">
        <v>0</v>
      </c>
    </row>
    <row r="2933" spans="1:5" x14ac:dyDescent="0.2">
      <c r="A2933" s="50">
        <v>40188</v>
      </c>
      <c r="B2933" s="8">
        <v>10</v>
      </c>
      <c r="C2933" s="8">
        <v>1</v>
      </c>
      <c r="D2933" s="8">
        <v>2010</v>
      </c>
      <c r="E2933">
        <v>0</v>
      </c>
    </row>
    <row r="2934" spans="1:5" x14ac:dyDescent="0.2">
      <c r="A2934" s="50">
        <v>40189</v>
      </c>
      <c r="B2934" s="8">
        <v>11</v>
      </c>
      <c r="C2934" s="8">
        <v>1</v>
      </c>
      <c r="D2934" s="8">
        <v>2010</v>
      </c>
      <c r="E2934">
        <v>0</v>
      </c>
    </row>
    <row r="2935" spans="1:5" x14ac:dyDescent="0.2">
      <c r="A2935" s="50">
        <v>40190</v>
      </c>
      <c r="B2935" s="8">
        <v>12</v>
      </c>
      <c r="C2935" s="8">
        <v>1</v>
      </c>
      <c r="D2935" s="8">
        <v>2010</v>
      </c>
      <c r="E2935">
        <v>0.02</v>
      </c>
    </row>
    <row r="2936" spans="1:5" x14ac:dyDescent="0.2">
      <c r="A2936" s="50">
        <v>40191</v>
      </c>
      <c r="B2936" s="8">
        <v>13</v>
      </c>
      <c r="C2936" s="8">
        <v>1</v>
      </c>
      <c r="D2936" s="8">
        <v>2010</v>
      </c>
      <c r="E2936">
        <v>0.23</v>
      </c>
    </row>
    <row r="2937" spans="1:5" x14ac:dyDescent="0.2">
      <c r="A2937" s="50">
        <v>40192</v>
      </c>
      <c r="B2937" s="8">
        <v>14</v>
      </c>
      <c r="C2937" s="8">
        <v>1</v>
      </c>
      <c r="D2937" s="8">
        <v>2010</v>
      </c>
      <c r="E2937">
        <v>0.7</v>
      </c>
    </row>
    <row r="2938" spans="1:5" x14ac:dyDescent="0.2">
      <c r="A2938" s="50">
        <v>40193</v>
      </c>
      <c r="B2938" s="8">
        <v>15</v>
      </c>
      <c r="C2938" s="8">
        <v>1</v>
      </c>
      <c r="D2938" s="8">
        <v>2010</v>
      </c>
      <c r="E2938">
        <v>1.63</v>
      </c>
    </row>
    <row r="2939" spans="1:5" x14ac:dyDescent="0.2">
      <c r="A2939" s="50">
        <v>40194</v>
      </c>
      <c r="B2939" s="8">
        <v>16</v>
      </c>
      <c r="C2939" s="8">
        <v>1</v>
      </c>
      <c r="D2939" s="8">
        <v>2010</v>
      </c>
      <c r="E2939">
        <v>0.57999999999999996</v>
      </c>
    </row>
    <row r="2940" spans="1:5" x14ac:dyDescent="0.2">
      <c r="A2940" s="50">
        <v>40195</v>
      </c>
      <c r="B2940" s="8">
        <v>17</v>
      </c>
      <c r="C2940" s="8">
        <v>1</v>
      </c>
      <c r="D2940" s="8">
        <v>2010</v>
      </c>
      <c r="E2940">
        <v>0</v>
      </c>
    </row>
    <row r="2941" spans="1:5" x14ac:dyDescent="0.2">
      <c r="A2941" s="50">
        <v>40196</v>
      </c>
      <c r="B2941" s="8">
        <v>18</v>
      </c>
      <c r="C2941" s="8">
        <v>1</v>
      </c>
      <c r="D2941" s="8">
        <v>2010</v>
      </c>
      <c r="E2941">
        <v>0.01</v>
      </c>
    </row>
    <row r="2942" spans="1:5" x14ac:dyDescent="0.2">
      <c r="A2942" s="50">
        <v>40197</v>
      </c>
      <c r="B2942" s="8">
        <v>19</v>
      </c>
      <c r="C2942" s="8">
        <v>1</v>
      </c>
      <c r="D2942" s="8">
        <v>2010</v>
      </c>
      <c r="E2942">
        <v>0.06</v>
      </c>
    </row>
    <row r="2943" spans="1:5" x14ac:dyDescent="0.2">
      <c r="A2943" s="50">
        <v>40198</v>
      </c>
      <c r="B2943" s="8">
        <v>20</v>
      </c>
      <c r="C2943" s="8">
        <v>1</v>
      </c>
      <c r="D2943" s="8">
        <v>2010</v>
      </c>
      <c r="E2943">
        <v>0.96</v>
      </c>
    </row>
    <row r="2944" spans="1:5" x14ac:dyDescent="0.2">
      <c r="A2944" s="50">
        <v>40199</v>
      </c>
      <c r="B2944" s="8">
        <v>21</v>
      </c>
      <c r="C2944" s="8">
        <v>1</v>
      </c>
      <c r="D2944" s="8">
        <v>2010</v>
      </c>
      <c r="E2944">
        <v>0.87</v>
      </c>
    </row>
    <row r="2945" spans="1:5" x14ac:dyDescent="0.2">
      <c r="A2945" s="50">
        <v>40200</v>
      </c>
      <c r="B2945" s="8">
        <v>22</v>
      </c>
      <c r="C2945" s="8">
        <v>1</v>
      </c>
      <c r="D2945" s="8">
        <v>2010</v>
      </c>
      <c r="E2945">
        <v>0.32</v>
      </c>
    </row>
    <row r="2946" spans="1:5" x14ac:dyDescent="0.2">
      <c r="A2946" s="50">
        <v>40201</v>
      </c>
      <c r="B2946" s="8">
        <v>23</v>
      </c>
      <c r="C2946" s="8">
        <v>1</v>
      </c>
      <c r="D2946" s="8">
        <v>2010</v>
      </c>
      <c r="E2946">
        <v>0</v>
      </c>
    </row>
    <row r="2947" spans="1:5" x14ac:dyDescent="0.2">
      <c r="A2947" s="50">
        <v>40202</v>
      </c>
      <c r="B2947" s="8">
        <v>24</v>
      </c>
      <c r="C2947" s="8">
        <v>1</v>
      </c>
      <c r="D2947" s="8">
        <v>2010</v>
      </c>
      <c r="E2947">
        <v>0</v>
      </c>
    </row>
    <row r="2948" spans="1:5" x14ac:dyDescent="0.2">
      <c r="A2948" s="50">
        <v>40203</v>
      </c>
      <c r="B2948" s="8">
        <v>25</v>
      </c>
      <c r="C2948" s="8">
        <v>1</v>
      </c>
      <c r="D2948" s="8">
        <v>2010</v>
      </c>
      <c r="E2948">
        <v>0</v>
      </c>
    </row>
    <row r="2949" spans="1:5" x14ac:dyDescent="0.2">
      <c r="A2949" s="50">
        <v>40204</v>
      </c>
      <c r="B2949" s="8">
        <v>26</v>
      </c>
      <c r="C2949" s="8">
        <v>1</v>
      </c>
      <c r="D2949" s="8">
        <v>2010</v>
      </c>
      <c r="E2949">
        <v>0</v>
      </c>
    </row>
    <row r="2950" spans="1:5" x14ac:dyDescent="0.2">
      <c r="A2950" s="50">
        <v>40205</v>
      </c>
      <c r="B2950" s="8">
        <v>27</v>
      </c>
      <c r="C2950" s="8">
        <v>1</v>
      </c>
      <c r="D2950" s="8">
        <v>2010</v>
      </c>
      <c r="E2950">
        <v>0</v>
      </c>
    </row>
    <row r="2951" spans="1:5" x14ac:dyDescent="0.2">
      <c r="A2951" s="50">
        <v>40206</v>
      </c>
      <c r="B2951" s="8">
        <v>28</v>
      </c>
      <c r="C2951" s="8">
        <v>1</v>
      </c>
      <c r="D2951" s="8">
        <v>2010</v>
      </c>
      <c r="E2951">
        <v>0</v>
      </c>
    </row>
    <row r="2952" spans="1:5" x14ac:dyDescent="0.2">
      <c r="A2952" s="50">
        <v>40207</v>
      </c>
      <c r="B2952" s="8">
        <v>29</v>
      </c>
      <c r="C2952" s="8">
        <v>1</v>
      </c>
      <c r="D2952" s="8">
        <v>2010</v>
      </c>
      <c r="E2952">
        <v>0</v>
      </c>
    </row>
    <row r="2953" spans="1:5" x14ac:dyDescent="0.2">
      <c r="A2953" s="50">
        <v>40208</v>
      </c>
      <c r="B2953" s="8">
        <v>30</v>
      </c>
      <c r="C2953" s="8">
        <v>1</v>
      </c>
      <c r="D2953" s="8">
        <v>2010</v>
      </c>
      <c r="E2953">
        <v>0.03</v>
      </c>
    </row>
    <row r="2954" spans="1:5" x14ac:dyDescent="0.2">
      <c r="A2954" s="50">
        <v>40209</v>
      </c>
      <c r="B2954" s="8">
        <v>31</v>
      </c>
      <c r="C2954" s="8">
        <v>1</v>
      </c>
      <c r="D2954" s="8">
        <v>2010</v>
      </c>
      <c r="E2954">
        <v>0.14000000000000001</v>
      </c>
    </row>
    <row r="2955" spans="1:5" x14ac:dyDescent="0.2">
      <c r="A2955" s="50">
        <v>40210</v>
      </c>
      <c r="B2955" s="8">
        <v>1</v>
      </c>
      <c r="C2955" s="8">
        <v>2</v>
      </c>
      <c r="D2955" s="8">
        <v>2010</v>
      </c>
      <c r="E2955">
        <v>0.08</v>
      </c>
    </row>
    <row r="2956" spans="1:5" x14ac:dyDescent="0.2">
      <c r="A2956" s="50">
        <v>40211</v>
      </c>
      <c r="B2956" s="8">
        <v>2</v>
      </c>
      <c r="C2956" s="8">
        <v>2</v>
      </c>
      <c r="D2956" s="8">
        <v>2010</v>
      </c>
      <c r="E2956">
        <v>0.01</v>
      </c>
    </row>
    <row r="2957" spans="1:5" x14ac:dyDescent="0.2">
      <c r="A2957" s="50">
        <v>40212</v>
      </c>
      <c r="B2957" s="8">
        <v>3</v>
      </c>
      <c r="C2957" s="8">
        <v>2</v>
      </c>
      <c r="D2957" s="8">
        <v>2010</v>
      </c>
      <c r="E2957">
        <v>0</v>
      </c>
    </row>
    <row r="2958" spans="1:5" x14ac:dyDescent="0.2">
      <c r="A2958" s="50">
        <v>40213</v>
      </c>
      <c r="B2958" s="8">
        <v>4</v>
      </c>
      <c r="C2958" s="8">
        <v>2</v>
      </c>
      <c r="D2958" s="8">
        <v>2010</v>
      </c>
      <c r="E2958">
        <v>0.15</v>
      </c>
    </row>
    <row r="2959" spans="1:5" x14ac:dyDescent="0.2">
      <c r="A2959" s="50">
        <v>40214</v>
      </c>
      <c r="B2959" s="8">
        <v>5</v>
      </c>
      <c r="C2959" s="8">
        <v>2</v>
      </c>
      <c r="D2959" s="8">
        <v>2010</v>
      </c>
      <c r="E2959">
        <v>0.46</v>
      </c>
    </row>
    <row r="2960" spans="1:5" x14ac:dyDescent="0.2">
      <c r="A2960" s="50">
        <v>40215</v>
      </c>
      <c r="B2960" s="8">
        <v>6</v>
      </c>
      <c r="C2960" s="8">
        <v>2</v>
      </c>
      <c r="D2960" s="8">
        <v>2010</v>
      </c>
      <c r="E2960">
        <v>1.18</v>
      </c>
    </row>
    <row r="2961" spans="1:5" x14ac:dyDescent="0.2">
      <c r="A2961" s="50">
        <v>40216</v>
      </c>
      <c r="B2961" s="8">
        <v>7</v>
      </c>
      <c r="C2961" s="8">
        <v>2</v>
      </c>
      <c r="D2961" s="8">
        <v>2010</v>
      </c>
      <c r="E2961">
        <v>0.9</v>
      </c>
    </row>
    <row r="2962" spans="1:5" x14ac:dyDescent="0.2">
      <c r="A2962" s="50">
        <v>40217</v>
      </c>
      <c r="B2962" s="8">
        <v>8</v>
      </c>
      <c r="C2962" s="8">
        <v>2</v>
      </c>
      <c r="D2962" s="8">
        <v>2010</v>
      </c>
      <c r="E2962">
        <v>0.77</v>
      </c>
    </row>
    <row r="2963" spans="1:5" x14ac:dyDescent="0.2">
      <c r="A2963" s="50">
        <v>40218</v>
      </c>
      <c r="B2963" s="8">
        <v>9</v>
      </c>
      <c r="C2963" s="8">
        <v>2</v>
      </c>
      <c r="D2963" s="8">
        <v>2010</v>
      </c>
      <c r="E2963">
        <v>0</v>
      </c>
    </row>
    <row r="2964" spans="1:5" x14ac:dyDescent="0.2">
      <c r="A2964" s="50">
        <v>40219</v>
      </c>
      <c r="B2964" s="8">
        <v>10</v>
      </c>
      <c r="C2964" s="8">
        <v>2</v>
      </c>
      <c r="D2964" s="8">
        <v>2010</v>
      </c>
      <c r="E2964">
        <v>0</v>
      </c>
    </row>
    <row r="2965" spans="1:5" x14ac:dyDescent="0.2">
      <c r="A2965" s="50">
        <v>40220</v>
      </c>
      <c r="B2965" s="8">
        <v>11</v>
      </c>
      <c r="C2965" s="8">
        <v>2</v>
      </c>
      <c r="D2965" s="8">
        <v>2010</v>
      </c>
      <c r="E2965">
        <v>0</v>
      </c>
    </row>
    <row r="2966" spans="1:5" x14ac:dyDescent="0.2">
      <c r="A2966" s="50">
        <v>40221</v>
      </c>
      <c r="B2966" s="8">
        <v>12</v>
      </c>
      <c r="C2966" s="8">
        <v>2</v>
      </c>
      <c r="D2966" s="8">
        <v>2010</v>
      </c>
      <c r="E2966">
        <v>0.81</v>
      </c>
    </row>
    <row r="2967" spans="1:5" x14ac:dyDescent="0.2">
      <c r="A2967" s="50">
        <v>40222</v>
      </c>
      <c r="B2967" s="8">
        <v>13</v>
      </c>
      <c r="C2967" s="8">
        <v>2</v>
      </c>
      <c r="D2967" s="8">
        <v>2010</v>
      </c>
      <c r="E2967">
        <v>9.8000000000000007</v>
      </c>
    </row>
    <row r="2968" spans="1:5" x14ac:dyDescent="0.2">
      <c r="A2968" s="50">
        <v>40223</v>
      </c>
      <c r="B2968" s="8">
        <v>14</v>
      </c>
      <c r="C2968" s="8">
        <v>2</v>
      </c>
      <c r="D2968" s="8">
        <v>2010</v>
      </c>
    </row>
    <row r="2969" spans="1:5" x14ac:dyDescent="0.2">
      <c r="A2969" s="50">
        <v>40224</v>
      </c>
      <c r="B2969" s="8">
        <v>15</v>
      </c>
      <c r="C2969" s="8">
        <v>2</v>
      </c>
      <c r="D2969" s="8">
        <v>2010</v>
      </c>
    </row>
    <row r="2970" spans="1:5" x14ac:dyDescent="0.2">
      <c r="A2970" s="50">
        <v>40225</v>
      </c>
      <c r="B2970" s="8">
        <v>16</v>
      </c>
      <c r="C2970" s="8">
        <v>2</v>
      </c>
      <c r="D2970" s="8">
        <v>2010</v>
      </c>
    </row>
    <row r="2971" spans="1:5" x14ac:dyDescent="0.2">
      <c r="A2971" s="50">
        <v>40226</v>
      </c>
      <c r="B2971" s="8">
        <v>17</v>
      </c>
      <c r="C2971" s="8">
        <v>2</v>
      </c>
      <c r="D2971" s="8">
        <v>2010</v>
      </c>
    </row>
    <row r="2972" spans="1:5" x14ac:dyDescent="0.2">
      <c r="A2972" s="50">
        <v>40227</v>
      </c>
      <c r="B2972" s="8">
        <v>18</v>
      </c>
      <c r="C2972" s="8">
        <v>2</v>
      </c>
      <c r="D2972" s="8">
        <v>2010</v>
      </c>
    </row>
    <row r="2973" spans="1:5" x14ac:dyDescent="0.2">
      <c r="A2973" s="50">
        <v>40228</v>
      </c>
      <c r="B2973" s="8">
        <v>19</v>
      </c>
      <c r="C2973" s="8">
        <v>2</v>
      </c>
      <c r="D2973" s="8">
        <v>2010</v>
      </c>
    </row>
    <row r="2974" spans="1:5" x14ac:dyDescent="0.2">
      <c r="A2974" s="50">
        <v>40229</v>
      </c>
      <c r="B2974" s="8">
        <v>20</v>
      </c>
      <c r="C2974" s="8">
        <v>2</v>
      </c>
      <c r="D2974" s="8">
        <v>2010</v>
      </c>
    </row>
    <row r="2975" spans="1:5" x14ac:dyDescent="0.2">
      <c r="A2975" s="50">
        <v>40230</v>
      </c>
      <c r="B2975" s="8">
        <v>21</v>
      </c>
      <c r="C2975" s="8">
        <v>2</v>
      </c>
      <c r="D2975" s="8">
        <v>2010</v>
      </c>
    </row>
    <row r="2976" spans="1:5" x14ac:dyDescent="0.2">
      <c r="A2976" s="50">
        <v>40231</v>
      </c>
      <c r="B2976" s="8">
        <v>22</v>
      </c>
      <c r="C2976" s="8">
        <v>2</v>
      </c>
      <c r="D2976" s="8">
        <v>2010</v>
      </c>
      <c r="E2976">
        <v>20.3</v>
      </c>
    </row>
    <row r="2977" spans="1:5" x14ac:dyDescent="0.2">
      <c r="A2977" s="50">
        <v>40232</v>
      </c>
      <c r="B2977" s="8">
        <v>23</v>
      </c>
      <c r="C2977" s="8">
        <v>2</v>
      </c>
      <c r="D2977" s="8">
        <v>2010</v>
      </c>
      <c r="E2977">
        <v>37.299999999999997</v>
      </c>
    </row>
    <row r="2978" spans="1:5" x14ac:dyDescent="0.2">
      <c r="A2978" s="50">
        <v>40233</v>
      </c>
      <c r="B2978" s="8">
        <v>24</v>
      </c>
      <c r="C2978" s="8">
        <v>2</v>
      </c>
      <c r="D2978" s="8">
        <v>2010</v>
      </c>
      <c r="E2978">
        <v>32.9</v>
      </c>
    </row>
    <row r="2979" spans="1:5" x14ac:dyDescent="0.2">
      <c r="A2979" s="50">
        <v>40234</v>
      </c>
      <c r="B2979" s="8">
        <v>25</v>
      </c>
      <c r="C2979" s="8">
        <v>2</v>
      </c>
      <c r="D2979" s="8">
        <v>2010</v>
      </c>
      <c r="E2979">
        <v>14.1</v>
      </c>
    </row>
    <row r="2980" spans="1:5" x14ac:dyDescent="0.2">
      <c r="A2980" s="50">
        <v>40235</v>
      </c>
      <c r="B2980" s="8">
        <v>26</v>
      </c>
      <c r="C2980" s="8">
        <v>2</v>
      </c>
      <c r="D2980" s="8">
        <v>2010</v>
      </c>
      <c r="E2980">
        <v>8.01</v>
      </c>
    </row>
    <row r="2981" spans="1:5" x14ac:dyDescent="0.2">
      <c r="A2981" s="50">
        <v>40236</v>
      </c>
      <c r="B2981" s="8">
        <v>27</v>
      </c>
      <c r="C2981" s="8">
        <v>2</v>
      </c>
      <c r="D2981" s="8">
        <v>2010</v>
      </c>
      <c r="E2981">
        <v>25.4</v>
      </c>
    </row>
    <row r="2982" spans="1:5" x14ac:dyDescent="0.2">
      <c r="A2982" s="50">
        <v>40237</v>
      </c>
      <c r="B2982" s="8">
        <v>28</v>
      </c>
      <c r="C2982" s="8">
        <v>2</v>
      </c>
      <c r="D2982" s="8">
        <v>2010</v>
      </c>
      <c r="E2982">
        <v>29.5</v>
      </c>
    </row>
    <row r="2983" spans="1:5" x14ac:dyDescent="0.2">
      <c r="A2983" s="50">
        <v>40238</v>
      </c>
      <c r="B2983" s="8">
        <v>1</v>
      </c>
      <c r="C2983" s="8">
        <v>3</v>
      </c>
      <c r="D2983" s="8">
        <v>2010</v>
      </c>
      <c r="E2983">
        <v>14.3</v>
      </c>
    </row>
    <row r="2984" spans="1:5" x14ac:dyDescent="0.2">
      <c r="A2984" s="50">
        <v>40239</v>
      </c>
      <c r="B2984" s="8">
        <v>2</v>
      </c>
      <c r="C2984" s="8">
        <v>3</v>
      </c>
      <c r="D2984" s="8">
        <v>2010</v>
      </c>
      <c r="E2984">
        <v>44</v>
      </c>
    </row>
    <row r="2985" spans="1:5" x14ac:dyDescent="0.2">
      <c r="A2985" s="50">
        <v>40240</v>
      </c>
      <c r="B2985" s="8">
        <v>3</v>
      </c>
      <c r="C2985" s="8">
        <v>3</v>
      </c>
      <c r="D2985" s="8">
        <v>2010</v>
      </c>
      <c r="E2985">
        <v>21.6</v>
      </c>
    </row>
    <row r="2986" spans="1:5" x14ac:dyDescent="0.2">
      <c r="A2986" s="50">
        <v>40241</v>
      </c>
      <c r="B2986" s="8">
        <v>4</v>
      </c>
      <c r="C2986" s="8">
        <v>3</v>
      </c>
      <c r="D2986" s="8">
        <v>2010</v>
      </c>
      <c r="E2986">
        <v>9.3800000000000008</v>
      </c>
    </row>
    <row r="2987" spans="1:5" x14ac:dyDescent="0.2">
      <c r="A2987" s="50">
        <v>40242</v>
      </c>
      <c r="B2987" s="8">
        <v>5</v>
      </c>
      <c r="C2987" s="8">
        <v>3</v>
      </c>
      <c r="D2987" s="8">
        <v>2010</v>
      </c>
      <c r="E2987">
        <v>8.07</v>
      </c>
    </row>
    <row r="2988" spans="1:5" x14ac:dyDescent="0.2">
      <c r="A2988" s="50">
        <v>40243</v>
      </c>
      <c r="B2988" s="8">
        <v>6</v>
      </c>
      <c r="C2988" s="8">
        <v>3</v>
      </c>
      <c r="D2988" s="8">
        <v>2010</v>
      </c>
      <c r="E2988">
        <v>8.67</v>
      </c>
    </row>
    <row r="2989" spans="1:5" x14ac:dyDescent="0.2">
      <c r="A2989" s="50">
        <v>40244</v>
      </c>
      <c r="B2989" s="8">
        <v>7</v>
      </c>
      <c r="C2989" s="8">
        <v>3</v>
      </c>
      <c r="D2989" s="8">
        <v>2010</v>
      </c>
      <c r="E2989">
        <v>18</v>
      </c>
    </row>
    <row r="2990" spans="1:5" x14ac:dyDescent="0.2">
      <c r="A2990" s="50">
        <v>40245</v>
      </c>
      <c r="B2990" s="8">
        <v>8</v>
      </c>
      <c r="C2990" s="8">
        <v>3</v>
      </c>
      <c r="D2990" s="8">
        <v>2010</v>
      </c>
      <c r="E2990">
        <v>16.5</v>
      </c>
    </row>
    <row r="2991" spans="1:5" x14ac:dyDescent="0.2">
      <c r="A2991" s="50">
        <v>40246</v>
      </c>
      <c r="B2991" s="8">
        <v>9</v>
      </c>
      <c r="C2991" s="8">
        <v>3</v>
      </c>
      <c r="D2991" s="8">
        <v>2010</v>
      </c>
      <c r="E2991">
        <v>10.5</v>
      </c>
    </row>
    <row r="2992" spans="1:5" x14ac:dyDescent="0.2">
      <c r="A2992" s="50">
        <v>40247</v>
      </c>
      <c r="B2992" s="8">
        <v>10</v>
      </c>
      <c r="C2992" s="8">
        <v>3</v>
      </c>
      <c r="D2992" s="8">
        <v>2010</v>
      </c>
      <c r="E2992">
        <v>11.2</v>
      </c>
    </row>
    <row r="2993" spans="1:5" x14ac:dyDescent="0.2">
      <c r="A2993" s="50">
        <v>40248</v>
      </c>
      <c r="B2993" s="8">
        <v>11</v>
      </c>
      <c r="C2993" s="8">
        <v>3</v>
      </c>
      <c r="D2993" s="8">
        <v>2010</v>
      </c>
      <c r="E2993">
        <v>8.65</v>
      </c>
    </row>
    <row r="2994" spans="1:5" x14ac:dyDescent="0.2">
      <c r="A2994" s="50">
        <v>40249</v>
      </c>
      <c r="B2994" s="8">
        <v>12</v>
      </c>
      <c r="C2994" s="8">
        <v>3</v>
      </c>
      <c r="D2994" s="8">
        <v>2010</v>
      </c>
      <c r="E2994">
        <v>7.38</v>
      </c>
    </row>
    <row r="2995" spans="1:5" x14ac:dyDescent="0.2">
      <c r="A2995" s="50">
        <v>40250</v>
      </c>
      <c r="B2995" s="8">
        <v>13</v>
      </c>
      <c r="C2995" s="8">
        <v>3</v>
      </c>
      <c r="D2995" s="8">
        <v>2010</v>
      </c>
      <c r="E2995">
        <v>4</v>
      </c>
    </row>
    <row r="2996" spans="1:5" x14ac:dyDescent="0.2">
      <c r="A2996" s="50">
        <v>40251</v>
      </c>
      <c r="B2996" s="8">
        <v>14</v>
      </c>
      <c r="C2996" s="8">
        <v>3</v>
      </c>
      <c r="D2996" s="8">
        <v>2010</v>
      </c>
      <c r="E2996">
        <v>7.54</v>
      </c>
    </row>
    <row r="2997" spans="1:5" x14ac:dyDescent="0.2">
      <c r="A2997" s="50">
        <v>40252</v>
      </c>
      <c r="B2997" s="8">
        <v>15</v>
      </c>
      <c r="C2997" s="8">
        <v>3</v>
      </c>
      <c r="D2997" s="8">
        <v>2010</v>
      </c>
      <c r="E2997">
        <v>8.32</v>
      </c>
    </row>
    <row r="2998" spans="1:5" x14ac:dyDescent="0.2">
      <c r="A2998" s="50">
        <v>40253</v>
      </c>
      <c r="B2998" s="8">
        <v>16</v>
      </c>
      <c r="C2998" s="8">
        <v>3</v>
      </c>
      <c r="D2998" s="8">
        <v>2010</v>
      </c>
      <c r="E2998">
        <v>8.15</v>
      </c>
    </row>
    <row r="2999" spans="1:5" x14ac:dyDescent="0.2">
      <c r="A2999" s="50">
        <v>40254</v>
      </c>
      <c r="B2999" s="8">
        <v>17</v>
      </c>
      <c r="C2999" s="8">
        <v>3</v>
      </c>
      <c r="D2999" s="8">
        <v>2010</v>
      </c>
      <c r="E2999">
        <v>5.49</v>
      </c>
    </row>
    <row r="3000" spans="1:5" x14ac:dyDescent="0.2">
      <c r="A3000" s="50">
        <v>40255</v>
      </c>
      <c r="B3000" s="8">
        <v>18</v>
      </c>
      <c r="C3000" s="8">
        <v>3</v>
      </c>
      <c r="D3000" s="8">
        <v>2010</v>
      </c>
      <c r="E3000">
        <v>1.77</v>
      </c>
    </row>
    <row r="3001" spans="1:5" x14ac:dyDescent="0.2">
      <c r="A3001" s="50">
        <v>40256</v>
      </c>
      <c r="B3001" s="8">
        <v>19</v>
      </c>
      <c r="C3001" s="8">
        <v>3</v>
      </c>
      <c r="D3001" s="8">
        <v>2010</v>
      </c>
      <c r="E3001">
        <v>0.22</v>
      </c>
    </row>
    <row r="3002" spans="1:5" x14ac:dyDescent="0.2">
      <c r="A3002" s="50">
        <v>40257</v>
      </c>
      <c r="B3002" s="8">
        <v>20</v>
      </c>
      <c r="C3002" s="8">
        <v>3</v>
      </c>
      <c r="D3002" s="8">
        <v>2010</v>
      </c>
      <c r="E3002">
        <v>0.35</v>
      </c>
    </row>
    <row r="3003" spans="1:5" x14ac:dyDescent="0.2">
      <c r="A3003" s="50">
        <v>40258</v>
      </c>
      <c r="B3003" s="8">
        <v>21</v>
      </c>
      <c r="C3003" s="8">
        <v>3</v>
      </c>
      <c r="D3003" s="8">
        <v>2010</v>
      </c>
      <c r="E3003">
        <v>1.17</v>
      </c>
    </row>
    <row r="3004" spans="1:5" x14ac:dyDescent="0.2">
      <c r="A3004" s="50">
        <v>40259</v>
      </c>
      <c r="B3004" s="8">
        <v>22</v>
      </c>
      <c r="C3004" s="8">
        <v>3</v>
      </c>
      <c r="D3004" s="8">
        <v>2010</v>
      </c>
      <c r="E3004">
        <v>1.32</v>
      </c>
    </row>
    <row r="3005" spans="1:5" x14ac:dyDescent="0.2">
      <c r="A3005" s="50">
        <v>40260</v>
      </c>
      <c r="B3005" s="8">
        <v>23</v>
      </c>
      <c r="C3005" s="8">
        <v>3</v>
      </c>
      <c r="D3005" s="8">
        <v>2010</v>
      </c>
      <c r="E3005">
        <v>1.1000000000000001</v>
      </c>
    </row>
    <row r="3006" spans="1:5" x14ac:dyDescent="0.2">
      <c r="A3006" s="50">
        <v>40261</v>
      </c>
      <c r="B3006" s="8">
        <v>24</v>
      </c>
      <c r="C3006" s="8">
        <v>3</v>
      </c>
      <c r="D3006" s="8">
        <v>2010</v>
      </c>
      <c r="E3006">
        <v>2.5499999999999998</v>
      </c>
    </row>
    <row r="3007" spans="1:5" x14ac:dyDescent="0.2">
      <c r="A3007" s="50">
        <v>40262</v>
      </c>
      <c r="B3007" s="8">
        <v>25</v>
      </c>
      <c r="C3007" s="8">
        <v>3</v>
      </c>
      <c r="D3007" s="8">
        <v>2010</v>
      </c>
      <c r="E3007">
        <v>0.81</v>
      </c>
    </row>
    <row r="3008" spans="1:5" x14ac:dyDescent="0.2">
      <c r="A3008" s="50">
        <v>40263</v>
      </c>
      <c r="B3008" s="8">
        <v>26</v>
      </c>
      <c r="C3008" s="8">
        <v>3</v>
      </c>
      <c r="D3008" s="8">
        <v>2010</v>
      </c>
      <c r="E3008">
        <v>0.6</v>
      </c>
    </row>
    <row r="3009" spans="1:5" x14ac:dyDescent="0.2">
      <c r="A3009" s="50">
        <v>40264</v>
      </c>
      <c r="B3009" s="8">
        <v>27</v>
      </c>
      <c r="C3009" s="8">
        <v>3</v>
      </c>
      <c r="D3009" s="8">
        <v>2010</v>
      </c>
      <c r="E3009">
        <v>1.92</v>
      </c>
    </row>
    <row r="3010" spans="1:5" x14ac:dyDescent="0.2">
      <c r="A3010" s="50">
        <v>40265</v>
      </c>
      <c r="B3010" s="8">
        <v>28</v>
      </c>
      <c r="C3010" s="8">
        <v>3</v>
      </c>
      <c r="D3010" s="8">
        <v>2010</v>
      </c>
      <c r="E3010">
        <v>1.19</v>
      </c>
    </row>
    <row r="3011" spans="1:5" x14ac:dyDescent="0.2">
      <c r="A3011" s="50">
        <v>40266</v>
      </c>
      <c r="B3011" s="8">
        <v>29</v>
      </c>
      <c r="C3011" s="8">
        <v>3</v>
      </c>
      <c r="D3011" s="8">
        <v>2010</v>
      </c>
      <c r="E3011">
        <v>1.77</v>
      </c>
    </row>
    <row r="3012" spans="1:5" x14ac:dyDescent="0.2">
      <c r="A3012" s="50">
        <v>40267</v>
      </c>
      <c r="B3012" s="8">
        <v>30</v>
      </c>
      <c r="C3012" s="8">
        <v>3</v>
      </c>
      <c r="D3012" s="8">
        <v>2010</v>
      </c>
      <c r="E3012">
        <v>2.04</v>
      </c>
    </row>
    <row r="3013" spans="1:5" x14ac:dyDescent="0.2">
      <c r="A3013" s="50">
        <v>40268</v>
      </c>
      <c r="B3013" s="8">
        <v>31</v>
      </c>
      <c r="C3013" s="8">
        <v>3</v>
      </c>
      <c r="D3013" s="8">
        <v>2010</v>
      </c>
      <c r="E3013" s="19">
        <f>SUM(E2924:E3012)</f>
        <v>415.97000000000008</v>
      </c>
    </row>
    <row r="3014" spans="1:5" x14ac:dyDescent="0.2">
      <c r="A3014" s="50">
        <v>40269</v>
      </c>
      <c r="B3014" s="8">
        <v>1</v>
      </c>
      <c r="C3014" s="8">
        <v>4</v>
      </c>
      <c r="D3014" s="8">
        <v>2010</v>
      </c>
    </row>
    <row r="3015" spans="1:5" x14ac:dyDescent="0.2">
      <c r="A3015" s="50">
        <v>40270</v>
      </c>
      <c r="B3015" s="8">
        <v>2</v>
      </c>
      <c r="C3015" s="8">
        <v>4</v>
      </c>
      <c r="D3015" s="8">
        <v>2010</v>
      </c>
    </row>
    <row r="3016" spans="1:5" x14ac:dyDescent="0.2">
      <c r="A3016" s="50">
        <v>40271</v>
      </c>
      <c r="B3016" s="8">
        <v>3</v>
      </c>
      <c r="C3016" s="8">
        <v>4</v>
      </c>
      <c r="D3016" s="8">
        <v>2010</v>
      </c>
    </row>
    <row r="3017" spans="1:5" x14ac:dyDescent="0.2">
      <c r="A3017" s="50">
        <v>40272</v>
      </c>
      <c r="B3017" s="8">
        <v>4</v>
      </c>
      <c r="C3017" s="8">
        <v>4</v>
      </c>
      <c r="D3017" s="8">
        <v>2010</v>
      </c>
      <c r="E3017">
        <v>22.8</v>
      </c>
    </row>
    <row r="3018" spans="1:5" x14ac:dyDescent="0.2">
      <c r="A3018" s="50">
        <v>40273</v>
      </c>
      <c r="B3018" s="8">
        <v>5</v>
      </c>
      <c r="C3018" s="8">
        <v>4</v>
      </c>
      <c r="D3018" s="8">
        <v>2010</v>
      </c>
      <c r="E3018">
        <v>6.5</v>
      </c>
    </row>
    <row r="3019" spans="1:5" x14ac:dyDescent="0.2">
      <c r="A3019" s="50">
        <v>40274</v>
      </c>
      <c r="B3019" s="8">
        <v>6</v>
      </c>
      <c r="C3019" s="8">
        <v>4</v>
      </c>
      <c r="D3019" s="8">
        <v>2010</v>
      </c>
      <c r="E3019">
        <v>6.69</v>
      </c>
    </row>
    <row r="3020" spans="1:5" x14ac:dyDescent="0.2">
      <c r="A3020" s="50">
        <v>40275</v>
      </c>
      <c r="B3020" s="8">
        <v>7</v>
      </c>
      <c r="C3020" s="8">
        <v>4</v>
      </c>
      <c r="D3020" s="8">
        <v>2010</v>
      </c>
      <c r="E3020">
        <v>2.6</v>
      </c>
    </row>
    <row r="3021" spans="1:5" x14ac:dyDescent="0.2">
      <c r="A3021" s="50">
        <v>40276</v>
      </c>
      <c r="B3021" s="8">
        <v>8</v>
      </c>
      <c r="C3021" s="8">
        <v>4</v>
      </c>
      <c r="D3021" s="8">
        <v>2010</v>
      </c>
      <c r="E3021">
        <v>2.72</v>
      </c>
    </row>
    <row r="3022" spans="1:5" x14ac:dyDescent="0.2">
      <c r="A3022" s="50">
        <v>40277</v>
      </c>
      <c r="B3022" s="8">
        <v>9</v>
      </c>
      <c r="C3022" s="8">
        <v>4</v>
      </c>
      <c r="D3022" s="8">
        <v>2010</v>
      </c>
      <c r="E3022">
        <v>7.43</v>
      </c>
    </row>
    <row r="3023" spans="1:5" x14ac:dyDescent="0.2">
      <c r="A3023" s="50">
        <v>40278</v>
      </c>
      <c r="B3023" s="8">
        <v>10</v>
      </c>
      <c r="C3023" s="8">
        <v>4</v>
      </c>
      <c r="D3023" s="8">
        <v>2010</v>
      </c>
      <c r="E3023">
        <v>8.1199999999999992</v>
      </c>
    </row>
    <row r="3024" spans="1:5" x14ac:dyDescent="0.2">
      <c r="A3024" s="50">
        <v>40279</v>
      </c>
      <c r="B3024" s="8">
        <v>11</v>
      </c>
      <c r="C3024" s="8">
        <v>4</v>
      </c>
      <c r="D3024" s="8">
        <v>2010</v>
      </c>
      <c r="E3024">
        <v>9.18</v>
      </c>
    </row>
    <row r="3025" spans="1:5" x14ac:dyDescent="0.2">
      <c r="A3025" s="50">
        <v>40280</v>
      </c>
      <c r="B3025" s="8">
        <v>12</v>
      </c>
      <c r="C3025" s="8">
        <v>4</v>
      </c>
      <c r="D3025" s="8">
        <v>2010</v>
      </c>
      <c r="E3025">
        <v>25.9</v>
      </c>
    </row>
    <row r="3026" spans="1:5" x14ac:dyDescent="0.2">
      <c r="A3026" s="50">
        <v>40281</v>
      </c>
      <c r="B3026" s="8">
        <v>13</v>
      </c>
      <c r="C3026" s="8">
        <v>4</v>
      </c>
      <c r="D3026" s="8">
        <v>2010</v>
      </c>
      <c r="E3026">
        <v>26.3</v>
      </c>
    </row>
    <row r="3027" spans="1:5" x14ac:dyDescent="0.2">
      <c r="A3027" s="50">
        <v>40282</v>
      </c>
      <c r="B3027" s="8">
        <v>14</v>
      </c>
      <c r="C3027" s="8">
        <v>4</v>
      </c>
      <c r="D3027" s="8">
        <v>2010</v>
      </c>
      <c r="E3027">
        <v>35.299999999999997</v>
      </c>
    </row>
    <row r="3028" spans="1:5" x14ac:dyDescent="0.2">
      <c r="A3028" s="50">
        <v>40283</v>
      </c>
      <c r="B3028" s="8">
        <v>15</v>
      </c>
      <c r="C3028" s="8">
        <v>4</v>
      </c>
      <c r="D3028" s="8">
        <v>2010</v>
      </c>
      <c r="E3028">
        <v>13.6</v>
      </c>
    </row>
    <row r="3029" spans="1:5" x14ac:dyDescent="0.2">
      <c r="A3029" s="50">
        <v>40284</v>
      </c>
      <c r="B3029" s="8">
        <v>16</v>
      </c>
      <c r="C3029" s="8">
        <v>4</v>
      </c>
      <c r="D3029" s="8">
        <v>2010</v>
      </c>
      <c r="E3029">
        <v>16.100000000000001</v>
      </c>
    </row>
    <row r="3030" spans="1:5" x14ac:dyDescent="0.2">
      <c r="A3030" s="50">
        <v>40285</v>
      </c>
      <c r="B3030" s="8">
        <v>17</v>
      </c>
      <c r="C3030" s="8">
        <v>4</v>
      </c>
      <c r="D3030" s="8">
        <v>2010</v>
      </c>
      <c r="E3030">
        <v>34.299999999999997</v>
      </c>
    </row>
    <row r="3031" spans="1:5" x14ac:dyDescent="0.2">
      <c r="A3031" s="50">
        <v>40286</v>
      </c>
      <c r="B3031" s="8">
        <v>18</v>
      </c>
      <c r="C3031" s="8">
        <v>4</v>
      </c>
      <c r="D3031" s="8">
        <v>2010</v>
      </c>
    </row>
    <row r="3032" spans="1:5" x14ac:dyDescent="0.2">
      <c r="A3032" s="50">
        <v>40287</v>
      </c>
      <c r="B3032" s="8">
        <v>19</v>
      </c>
      <c r="C3032" s="8">
        <v>4</v>
      </c>
      <c r="D3032" s="8">
        <v>2010</v>
      </c>
      <c r="E3032">
        <v>13.4</v>
      </c>
    </row>
    <row r="3033" spans="1:5" x14ac:dyDescent="0.2">
      <c r="A3033" s="50">
        <v>40288</v>
      </c>
      <c r="B3033" s="8">
        <v>20</v>
      </c>
      <c r="C3033" s="8">
        <v>4</v>
      </c>
      <c r="D3033" s="8">
        <v>2010</v>
      </c>
      <c r="E3033">
        <v>1.64</v>
      </c>
    </row>
    <row r="3034" spans="1:5" x14ac:dyDescent="0.2">
      <c r="A3034" s="50">
        <v>40289</v>
      </c>
      <c r="B3034" s="8">
        <v>21</v>
      </c>
      <c r="C3034" s="8">
        <v>4</v>
      </c>
      <c r="D3034" s="8">
        <v>2010</v>
      </c>
      <c r="E3034">
        <v>0.88</v>
      </c>
    </row>
    <row r="3035" spans="1:5" x14ac:dyDescent="0.2">
      <c r="A3035" s="50">
        <v>40290</v>
      </c>
      <c r="B3035" s="8">
        <v>22</v>
      </c>
      <c r="C3035" s="8">
        <v>4</v>
      </c>
      <c r="D3035" s="8">
        <v>2010</v>
      </c>
      <c r="E3035">
        <v>10.1</v>
      </c>
    </row>
    <row r="3036" spans="1:5" x14ac:dyDescent="0.2">
      <c r="A3036" s="50">
        <v>40291</v>
      </c>
      <c r="B3036" s="8">
        <v>23</v>
      </c>
      <c r="C3036" s="8">
        <v>4</v>
      </c>
      <c r="D3036" s="8">
        <v>2010</v>
      </c>
    </row>
    <row r="3037" spans="1:5" x14ac:dyDescent="0.2">
      <c r="A3037" s="50">
        <v>40292</v>
      </c>
      <c r="B3037" s="8">
        <v>24</v>
      </c>
      <c r="C3037" s="8">
        <v>4</v>
      </c>
      <c r="D3037" s="8">
        <v>2010</v>
      </c>
    </row>
    <row r="3038" spans="1:5" x14ac:dyDescent="0.2">
      <c r="A3038" s="50">
        <v>40293</v>
      </c>
      <c r="B3038" s="8">
        <v>25</v>
      </c>
      <c r="C3038" s="8">
        <v>4</v>
      </c>
      <c r="D3038" s="8">
        <v>2010</v>
      </c>
    </row>
    <row r="3039" spans="1:5" x14ac:dyDescent="0.2">
      <c r="A3039" s="50">
        <v>40294</v>
      </c>
      <c r="B3039" s="8">
        <v>26</v>
      </c>
      <c r="C3039" s="8">
        <v>4</v>
      </c>
      <c r="D3039" s="8">
        <v>2010</v>
      </c>
    </row>
    <row r="3040" spans="1:5" x14ac:dyDescent="0.2">
      <c r="A3040" s="50">
        <v>40295</v>
      </c>
      <c r="B3040" s="8">
        <v>27</v>
      </c>
      <c r="C3040" s="8">
        <v>4</v>
      </c>
      <c r="D3040" s="8">
        <v>2010</v>
      </c>
    </row>
    <row r="3041" spans="1:5" x14ac:dyDescent="0.2">
      <c r="A3041" s="50">
        <v>40296</v>
      </c>
      <c r="B3041" s="8">
        <v>28</v>
      </c>
      <c r="C3041" s="8">
        <v>4</v>
      </c>
      <c r="D3041" s="8">
        <v>2010</v>
      </c>
    </row>
    <row r="3042" spans="1:5" x14ac:dyDescent="0.2">
      <c r="A3042" s="50">
        <v>40297</v>
      </c>
      <c r="B3042" s="8">
        <v>29</v>
      </c>
      <c r="C3042" s="8">
        <v>4</v>
      </c>
      <c r="D3042" s="8">
        <v>2010</v>
      </c>
    </row>
    <row r="3043" spans="1:5" x14ac:dyDescent="0.2">
      <c r="A3043" s="50">
        <v>40298</v>
      </c>
      <c r="B3043" s="8">
        <v>30</v>
      </c>
      <c r="C3043" s="8">
        <v>4</v>
      </c>
      <c r="D3043" s="8">
        <v>2010</v>
      </c>
    </row>
    <row r="3044" spans="1:5" x14ac:dyDescent="0.2">
      <c r="A3044" s="50">
        <v>40299</v>
      </c>
      <c r="B3044" s="8">
        <v>1</v>
      </c>
      <c r="C3044" s="8">
        <v>5</v>
      </c>
      <c r="D3044" s="8">
        <v>2010</v>
      </c>
    </row>
    <row r="3045" spans="1:5" x14ac:dyDescent="0.2">
      <c r="A3045" s="50">
        <v>40300</v>
      </c>
      <c r="B3045" s="8">
        <v>2</v>
      </c>
      <c r="C3045" s="8">
        <v>5</v>
      </c>
      <c r="D3045" s="8">
        <v>2010</v>
      </c>
    </row>
    <row r="3046" spans="1:5" x14ac:dyDescent="0.2">
      <c r="A3046" s="50">
        <v>40301</v>
      </c>
      <c r="B3046" s="8">
        <v>3</v>
      </c>
      <c r="C3046" s="8">
        <v>5</v>
      </c>
      <c r="D3046" s="8">
        <v>2010</v>
      </c>
    </row>
    <row r="3047" spans="1:5" x14ac:dyDescent="0.2">
      <c r="A3047" s="50">
        <v>40302</v>
      </c>
      <c r="B3047" s="8">
        <v>4</v>
      </c>
      <c r="C3047" s="8">
        <v>5</v>
      </c>
      <c r="D3047" s="8">
        <v>2010</v>
      </c>
    </row>
    <row r="3048" spans="1:5" x14ac:dyDescent="0.2">
      <c r="A3048" s="50">
        <v>40303</v>
      </c>
      <c r="B3048" s="8">
        <v>5</v>
      </c>
      <c r="C3048" s="8">
        <v>5</v>
      </c>
      <c r="D3048" s="8">
        <v>2010</v>
      </c>
      <c r="E3048">
        <v>28</v>
      </c>
    </row>
    <row r="3049" spans="1:5" x14ac:dyDescent="0.2">
      <c r="A3049" s="50">
        <v>40304</v>
      </c>
      <c r="B3049" s="8">
        <v>6</v>
      </c>
      <c r="C3049" s="8">
        <v>5</v>
      </c>
      <c r="D3049" s="8">
        <v>2010</v>
      </c>
      <c r="E3049">
        <v>7.19</v>
      </c>
    </row>
    <row r="3050" spans="1:5" x14ac:dyDescent="0.2">
      <c r="A3050" s="50">
        <v>40305</v>
      </c>
      <c r="B3050" s="8">
        <v>7</v>
      </c>
      <c r="C3050" s="8">
        <v>5</v>
      </c>
      <c r="D3050" s="8">
        <v>2010</v>
      </c>
    </row>
    <row r="3051" spans="1:5" x14ac:dyDescent="0.2">
      <c r="A3051" s="50">
        <v>40306</v>
      </c>
      <c r="B3051" s="8">
        <v>8</v>
      </c>
      <c r="C3051" s="8">
        <v>5</v>
      </c>
      <c r="D3051" s="8">
        <v>2010</v>
      </c>
    </row>
    <row r="3052" spans="1:5" x14ac:dyDescent="0.2">
      <c r="A3052" s="50">
        <v>40307</v>
      </c>
      <c r="B3052" s="8">
        <v>9</v>
      </c>
      <c r="C3052" s="8">
        <v>5</v>
      </c>
      <c r="D3052" s="8">
        <v>2010</v>
      </c>
    </row>
    <row r="3053" spans="1:5" x14ac:dyDescent="0.2">
      <c r="A3053" s="50">
        <v>40308</v>
      </c>
      <c r="B3053" s="8">
        <v>10</v>
      </c>
      <c r="C3053" s="8">
        <v>5</v>
      </c>
      <c r="D3053" s="8">
        <v>2010</v>
      </c>
    </row>
    <row r="3054" spans="1:5" x14ac:dyDescent="0.2">
      <c r="A3054" s="50">
        <v>40309</v>
      </c>
      <c r="B3054" s="8">
        <v>11</v>
      </c>
      <c r="C3054" s="8">
        <v>5</v>
      </c>
      <c r="D3054" s="8">
        <v>2010</v>
      </c>
    </row>
    <row r="3055" spans="1:5" x14ac:dyDescent="0.2">
      <c r="A3055" s="50">
        <v>40310</v>
      </c>
      <c r="B3055" s="8">
        <v>12</v>
      </c>
      <c r="C3055" s="8">
        <v>5</v>
      </c>
      <c r="D3055" s="8">
        <v>2010</v>
      </c>
    </row>
    <row r="3056" spans="1:5" x14ac:dyDescent="0.2">
      <c r="A3056" s="50">
        <v>40311</v>
      </c>
      <c r="B3056" s="8">
        <v>13</v>
      </c>
      <c r="C3056" s="8">
        <v>5</v>
      </c>
      <c r="D3056" s="8">
        <v>2010</v>
      </c>
    </row>
    <row r="3057" spans="1:5" x14ac:dyDescent="0.2">
      <c r="A3057" s="50">
        <v>40312</v>
      </c>
      <c r="B3057" s="8">
        <v>14</v>
      </c>
      <c r="C3057" s="8">
        <v>5</v>
      </c>
      <c r="D3057" s="8">
        <v>2010</v>
      </c>
    </row>
    <row r="3058" spans="1:5" x14ac:dyDescent="0.2">
      <c r="A3058" s="50">
        <v>40313</v>
      </c>
      <c r="B3058" s="8">
        <v>15</v>
      </c>
      <c r="C3058" s="8">
        <v>5</v>
      </c>
      <c r="D3058" s="8">
        <v>2010</v>
      </c>
    </row>
    <row r="3059" spans="1:5" x14ac:dyDescent="0.2">
      <c r="A3059" s="50">
        <v>40314</v>
      </c>
      <c r="B3059" s="8">
        <v>16</v>
      </c>
      <c r="C3059" s="8">
        <v>5</v>
      </c>
      <c r="D3059" s="8">
        <v>2010</v>
      </c>
    </row>
    <row r="3060" spans="1:5" x14ac:dyDescent="0.2">
      <c r="A3060" s="50">
        <v>40315</v>
      </c>
      <c r="B3060" s="8">
        <v>17</v>
      </c>
      <c r="C3060" s="8">
        <v>5</v>
      </c>
      <c r="D3060" s="8">
        <v>2010</v>
      </c>
    </row>
    <row r="3061" spans="1:5" x14ac:dyDescent="0.2">
      <c r="A3061" s="50">
        <v>40316</v>
      </c>
      <c r="B3061" s="8">
        <v>18</v>
      </c>
      <c r="C3061" s="8">
        <v>5</v>
      </c>
      <c r="D3061" s="8">
        <v>2010</v>
      </c>
    </row>
    <row r="3062" spans="1:5" x14ac:dyDescent="0.2">
      <c r="A3062" s="50">
        <v>40317</v>
      </c>
      <c r="B3062" s="8">
        <v>19</v>
      </c>
      <c r="C3062" s="8">
        <v>5</v>
      </c>
      <c r="D3062" s="8">
        <v>2010</v>
      </c>
    </row>
    <row r="3063" spans="1:5" x14ac:dyDescent="0.2">
      <c r="A3063" s="50">
        <v>40318</v>
      </c>
      <c r="B3063" s="8">
        <v>20</v>
      </c>
      <c r="C3063" s="8">
        <v>5</v>
      </c>
      <c r="D3063" s="8">
        <v>2010</v>
      </c>
      <c r="E3063">
        <v>7.72</v>
      </c>
    </row>
    <row r="3064" spans="1:5" x14ac:dyDescent="0.2">
      <c r="A3064" s="50">
        <v>40319</v>
      </c>
      <c r="B3064" s="8">
        <v>21</v>
      </c>
      <c r="C3064" s="8">
        <v>5</v>
      </c>
      <c r="D3064" s="8">
        <v>2010</v>
      </c>
      <c r="E3064">
        <v>1.52</v>
      </c>
    </row>
    <row r="3065" spans="1:5" x14ac:dyDescent="0.2">
      <c r="A3065" s="50">
        <v>40320</v>
      </c>
      <c r="B3065" s="8">
        <v>22</v>
      </c>
      <c r="C3065" s="8">
        <v>5</v>
      </c>
      <c r="D3065" s="8">
        <v>2010</v>
      </c>
      <c r="E3065">
        <v>1.24</v>
      </c>
    </row>
    <row r="3066" spans="1:5" x14ac:dyDescent="0.2">
      <c r="A3066" s="50">
        <v>40321</v>
      </c>
      <c r="B3066" s="8">
        <v>23</v>
      </c>
      <c r="C3066" s="8">
        <v>5</v>
      </c>
      <c r="D3066" s="8">
        <v>2010</v>
      </c>
      <c r="E3066">
        <v>4.1100000000000003</v>
      </c>
    </row>
    <row r="3067" spans="1:5" x14ac:dyDescent="0.2">
      <c r="A3067" s="50">
        <v>40322</v>
      </c>
      <c r="B3067" s="8">
        <v>24</v>
      </c>
      <c r="C3067" s="8">
        <v>5</v>
      </c>
      <c r="D3067" s="8">
        <v>2010</v>
      </c>
      <c r="E3067">
        <v>5.0199999999999996</v>
      </c>
    </row>
    <row r="3068" spans="1:5" x14ac:dyDescent="0.2">
      <c r="A3068" s="50">
        <v>40323</v>
      </c>
      <c r="B3068" s="8">
        <v>25</v>
      </c>
      <c r="C3068" s="8">
        <v>5</v>
      </c>
      <c r="D3068" s="8">
        <v>2010</v>
      </c>
      <c r="E3068">
        <v>4.2699999999999996</v>
      </c>
    </row>
    <row r="3069" spans="1:5" x14ac:dyDescent="0.2">
      <c r="A3069" s="50">
        <v>40324</v>
      </c>
      <c r="B3069" s="8">
        <v>26</v>
      </c>
      <c r="C3069" s="8">
        <v>5</v>
      </c>
      <c r="D3069" s="8">
        <v>2010</v>
      </c>
      <c r="E3069">
        <v>6.85</v>
      </c>
    </row>
    <row r="3070" spans="1:5" x14ac:dyDescent="0.2">
      <c r="A3070" s="50">
        <v>40325</v>
      </c>
      <c r="B3070" s="8">
        <v>27</v>
      </c>
      <c r="C3070" s="8">
        <v>5</v>
      </c>
      <c r="D3070" s="8">
        <v>2010</v>
      </c>
      <c r="E3070">
        <v>13.3</v>
      </c>
    </row>
    <row r="3071" spans="1:5" x14ac:dyDescent="0.2">
      <c r="A3071" s="50">
        <v>40326</v>
      </c>
      <c r="B3071" s="8">
        <v>28</v>
      </c>
      <c r="C3071" s="8">
        <v>5</v>
      </c>
      <c r="D3071" s="8">
        <v>2010</v>
      </c>
      <c r="E3071">
        <v>20</v>
      </c>
    </row>
    <row r="3072" spans="1:5" x14ac:dyDescent="0.2">
      <c r="A3072" s="50">
        <v>40327</v>
      </c>
      <c r="B3072" s="8">
        <v>29</v>
      </c>
      <c r="C3072" s="8">
        <v>5</v>
      </c>
      <c r="D3072" s="8">
        <v>2010</v>
      </c>
      <c r="E3072">
        <v>25.8</v>
      </c>
    </row>
    <row r="3073" spans="1:4" x14ac:dyDescent="0.2">
      <c r="A3073" s="50">
        <v>40328</v>
      </c>
      <c r="B3073" s="8">
        <v>30</v>
      </c>
      <c r="C3073" s="8">
        <v>5</v>
      </c>
      <c r="D3073" s="8">
        <v>2010</v>
      </c>
    </row>
    <row r="3074" spans="1:4" x14ac:dyDescent="0.2">
      <c r="A3074" s="50">
        <v>40329</v>
      </c>
      <c r="B3074" s="8">
        <v>31</v>
      </c>
      <c r="C3074" s="8">
        <v>5</v>
      </c>
      <c r="D3074" s="8">
        <v>2010</v>
      </c>
    </row>
    <row r="3075" spans="1:4" x14ac:dyDescent="0.2">
      <c r="A3075" s="50">
        <v>40330</v>
      </c>
      <c r="B3075" s="8">
        <v>1</v>
      </c>
      <c r="C3075" s="8">
        <v>6</v>
      </c>
      <c r="D3075" s="8">
        <v>2010</v>
      </c>
    </row>
    <row r="3076" spans="1:4" x14ac:dyDescent="0.2">
      <c r="A3076" s="50">
        <v>40331</v>
      </c>
      <c r="B3076" s="8">
        <v>2</v>
      </c>
      <c r="C3076" s="8">
        <v>6</v>
      </c>
      <c r="D3076" s="8">
        <v>2010</v>
      </c>
    </row>
    <row r="3077" spans="1:4" x14ac:dyDescent="0.2">
      <c r="A3077" s="50">
        <v>40332</v>
      </c>
      <c r="B3077" s="8">
        <v>3</v>
      </c>
      <c r="C3077" s="8">
        <v>6</v>
      </c>
      <c r="D3077" s="8">
        <v>2010</v>
      </c>
    </row>
    <row r="3078" spans="1:4" x14ac:dyDescent="0.2">
      <c r="A3078" s="50">
        <v>40333</v>
      </c>
      <c r="B3078" s="8">
        <v>4</v>
      </c>
      <c r="C3078" s="8">
        <v>6</v>
      </c>
      <c r="D3078" s="8">
        <v>2010</v>
      </c>
    </row>
    <row r="3079" spans="1:4" x14ac:dyDescent="0.2">
      <c r="A3079" s="50">
        <v>40334</v>
      </c>
      <c r="B3079" s="8">
        <v>5</v>
      </c>
      <c r="C3079" s="8">
        <v>6</v>
      </c>
      <c r="D3079" s="8">
        <v>2010</v>
      </c>
    </row>
    <row r="3080" spans="1:4" x14ac:dyDescent="0.2">
      <c r="A3080" s="50">
        <v>40335</v>
      </c>
      <c r="B3080" s="8">
        <v>6</v>
      </c>
      <c r="C3080" s="8">
        <v>6</v>
      </c>
      <c r="D3080" s="8">
        <v>2010</v>
      </c>
    </row>
    <row r="3081" spans="1:4" x14ac:dyDescent="0.2">
      <c r="A3081" s="50">
        <v>40336</v>
      </c>
      <c r="B3081" s="8">
        <v>7</v>
      </c>
      <c r="C3081" s="8">
        <v>6</v>
      </c>
      <c r="D3081" s="8">
        <v>2010</v>
      </c>
    </row>
    <row r="3082" spans="1:4" x14ac:dyDescent="0.2">
      <c r="A3082" s="50">
        <v>40337</v>
      </c>
      <c r="B3082" s="8">
        <v>8</v>
      </c>
      <c r="C3082" s="8">
        <v>6</v>
      </c>
      <c r="D3082" s="8">
        <v>2010</v>
      </c>
    </row>
    <row r="3083" spans="1:4" x14ac:dyDescent="0.2">
      <c r="A3083" s="50">
        <v>40338</v>
      </c>
      <c r="B3083" s="8">
        <v>9</v>
      </c>
      <c r="C3083" s="8">
        <v>6</v>
      </c>
      <c r="D3083" s="8">
        <v>2010</v>
      </c>
    </row>
    <row r="3084" spans="1:4" x14ac:dyDescent="0.2">
      <c r="A3084" s="50">
        <v>40339</v>
      </c>
      <c r="B3084" s="8">
        <v>10</v>
      </c>
      <c r="C3084" s="8">
        <v>6</v>
      </c>
      <c r="D3084" s="8">
        <v>2010</v>
      </c>
    </row>
    <row r="3085" spans="1:4" x14ac:dyDescent="0.2">
      <c r="A3085" s="50">
        <v>40340</v>
      </c>
      <c r="B3085" s="8">
        <v>11</v>
      </c>
      <c r="C3085" s="8">
        <v>6</v>
      </c>
      <c r="D3085" s="8">
        <v>2010</v>
      </c>
    </row>
    <row r="3086" spans="1:4" x14ac:dyDescent="0.2">
      <c r="A3086" s="50">
        <v>40341</v>
      </c>
      <c r="B3086" s="8">
        <v>12</v>
      </c>
      <c r="C3086" s="8">
        <v>6</v>
      </c>
      <c r="D3086" s="8">
        <v>2010</v>
      </c>
    </row>
    <row r="3087" spans="1:4" x14ac:dyDescent="0.2">
      <c r="A3087" s="50">
        <v>40342</v>
      </c>
      <c r="B3087" s="8">
        <v>13</v>
      </c>
      <c r="C3087" s="8">
        <v>6</v>
      </c>
      <c r="D3087" s="8">
        <v>2010</v>
      </c>
    </row>
    <row r="3088" spans="1:4" x14ac:dyDescent="0.2">
      <c r="A3088" s="50">
        <v>40343</v>
      </c>
      <c r="B3088" s="8">
        <v>14</v>
      </c>
      <c r="C3088" s="8">
        <v>6</v>
      </c>
      <c r="D3088" s="8">
        <v>2010</v>
      </c>
    </row>
    <row r="3089" spans="1:4" x14ac:dyDescent="0.2">
      <c r="A3089" s="50">
        <v>40344</v>
      </c>
      <c r="B3089" s="8">
        <v>15</v>
      </c>
      <c r="C3089" s="8">
        <v>6</v>
      </c>
      <c r="D3089" s="8">
        <v>2010</v>
      </c>
    </row>
    <row r="3090" spans="1:4" x14ac:dyDescent="0.2">
      <c r="A3090" s="50">
        <v>40345</v>
      </c>
      <c r="B3090" s="8">
        <v>16</v>
      </c>
      <c r="C3090" s="8">
        <v>6</v>
      </c>
      <c r="D3090" s="8">
        <v>2010</v>
      </c>
    </row>
    <row r="3091" spans="1:4" x14ac:dyDescent="0.2">
      <c r="A3091" s="50">
        <v>40346</v>
      </c>
      <c r="B3091" s="8">
        <v>17</v>
      </c>
      <c r="C3091" s="8">
        <v>6</v>
      </c>
      <c r="D3091" s="8">
        <v>2010</v>
      </c>
    </row>
    <row r="3092" spans="1:4" x14ac:dyDescent="0.2">
      <c r="A3092" s="50">
        <v>40347</v>
      </c>
      <c r="B3092" s="8">
        <v>18</v>
      </c>
      <c r="C3092" s="8">
        <v>6</v>
      </c>
      <c r="D3092" s="8">
        <v>2010</v>
      </c>
    </row>
    <row r="3093" spans="1:4" x14ac:dyDescent="0.2">
      <c r="A3093" s="50">
        <v>40348</v>
      </c>
      <c r="B3093" s="8">
        <v>19</v>
      </c>
      <c r="C3093" s="8">
        <v>6</v>
      </c>
      <c r="D3093" s="8">
        <v>2010</v>
      </c>
    </row>
    <row r="3094" spans="1:4" x14ac:dyDescent="0.2">
      <c r="A3094" s="50">
        <v>40349</v>
      </c>
      <c r="B3094" s="8">
        <v>20</v>
      </c>
      <c r="C3094" s="8">
        <v>6</v>
      </c>
      <c r="D3094" s="8">
        <v>2010</v>
      </c>
    </row>
    <row r="3095" spans="1:4" x14ac:dyDescent="0.2">
      <c r="A3095" s="50">
        <v>40350</v>
      </c>
      <c r="B3095" s="8">
        <v>21</v>
      </c>
      <c r="C3095" s="8">
        <v>6</v>
      </c>
      <c r="D3095" s="8">
        <v>2010</v>
      </c>
    </row>
    <row r="3096" spans="1:4" x14ac:dyDescent="0.2">
      <c r="A3096" s="50">
        <v>40351</v>
      </c>
      <c r="B3096" s="8">
        <v>22</v>
      </c>
      <c r="C3096" s="8">
        <v>6</v>
      </c>
      <c r="D3096" s="8">
        <v>2010</v>
      </c>
    </row>
    <row r="3097" spans="1:4" x14ac:dyDescent="0.2">
      <c r="A3097" s="50">
        <v>40352</v>
      </c>
      <c r="B3097" s="8">
        <v>23</v>
      </c>
      <c r="C3097" s="8">
        <v>6</v>
      </c>
      <c r="D3097" s="8">
        <v>2010</v>
      </c>
    </row>
    <row r="3098" spans="1:4" x14ac:dyDescent="0.2">
      <c r="A3098" s="50">
        <v>40353</v>
      </c>
      <c r="B3098" s="8">
        <v>24</v>
      </c>
      <c r="C3098" s="8">
        <v>6</v>
      </c>
      <c r="D3098" s="8">
        <v>2010</v>
      </c>
    </row>
    <row r="3099" spans="1:4" x14ac:dyDescent="0.2">
      <c r="A3099" s="50">
        <v>40354</v>
      </c>
      <c r="B3099" s="8">
        <v>25</v>
      </c>
      <c r="C3099" s="8">
        <v>6</v>
      </c>
      <c r="D3099" s="8">
        <v>2010</v>
      </c>
    </row>
    <row r="3100" spans="1:4" x14ac:dyDescent="0.2">
      <c r="A3100" s="50">
        <v>40355</v>
      </c>
      <c r="B3100" s="8">
        <v>26</v>
      </c>
      <c r="C3100" s="8">
        <v>6</v>
      </c>
      <c r="D3100" s="8">
        <v>2010</v>
      </c>
    </row>
    <row r="3101" spans="1:4" x14ac:dyDescent="0.2">
      <c r="A3101" s="50">
        <v>40356</v>
      </c>
      <c r="B3101" s="8">
        <v>27</v>
      </c>
      <c r="C3101" s="8">
        <v>6</v>
      </c>
      <c r="D3101" s="8">
        <v>2010</v>
      </c>
    </row>
    <row r="3102" spans="1:4" x14ac:dyDescent="0.2">
      <c r="A3102" s="50">
        <v>40357</v>
      </c>
      <c r="B3102" s="8">
        <v>28</v>
      </c>
      <c r="C3102" s="8">
        <v>6</v>
      </c>
      <c r="D3102" s="8">
        <v>2010</v>
      </c>
    </row>
    <row r="3103" spans="1:4" x14ac:dyDescent="0.2">
      <c r="A3103" s="50">
        <v>40358</v>
      </c>
      <c r="B3103" s="8">
        <v>29</v>
      </c>
      <c r="C3103" s="8">
        <v>6</v>
      </c>
      <c r="D3103" s="8">
        <v>2010</v>
      </c>
    </row>
    <row r="3104" spans="1:4" x14ac:dyDescent="0.2">
      <c r="A3104" s="50">
        <v>40359</v>
      </c>
      <c r="B3104" s="8">
        <v>30</v>
      </c>
      <c r="C3104" s="8">
        <v>6</v>
      </c>
      <c r="D3104" s="8">
        <v>2010</v>
      </c>
    </row>
    <row r="3105" spans="1:5" x14ac:dyDescent="0.2">
      <c r="A3105" s="50">
        <v>40360</v>
      </c>
      <c r="B3105" s="8">
        <v>1</v>
      </c>
      <c r="C3105" s="8">
        <v>7</v>
      </c>
      <c r="D3105" s="8">
        <v>2010</v>
      </c>
      <c r="E3105">
        <v>17.100000000000001</v>
      </c>
    </row>
    <row r="3106" spans="1:5" x14ac:dyDescent="0.2">
      <c r="A3106" s="50">
        <v>40361</v>
      </c>
      <c r="B3106" s="8">
        <v>2</v>
      </c>
      <c r="C3106" s="8">
        <v>7</v>
      </c>
      <c r="D3106" s="8">
        <v>2010</v>
      </c>
      <c r="E3106">
        <v>18</v>
      </c>
    </row>
    <row r="3107" spans="1:5" x14ac:dyDescent="0.2">
      <c r="A3107" s="50">
        <v>40362</v>
      </c>
      <c r="B3107" s="8">
        <v>3</v>
      </c>
      <c r="C3107" s="8">
        <v>7</v>
      </c>
      <c r="D3107" s="8">
        <v>2010</v>
      </c>
      <c r="E3107">
        <v>19.2</v>
      </c>
    </row>
    <row r="3108" spans="1:5" x14ac:dyDescent="0.2">
      <c r="A3108" s="50">
        <v>40363</v>
      </c>
      <c r="B3108" s="8">
        <v>4</v>
      </c>
      <c r="C3108" s="8">
        <v>7</v>
      </c>
      <c r="D3108" s="8">
        <v>2010</v>
      </c>
      <c r="E3108">
        <v>17</v>
      </c>
    </row>
    <row r="3109" spans="1:5" x14ac:dyDescent="0.2">
      <c r="A3109" s="50">
        <v>40364</v>
      </c>
      <c r="B3109" s="8">
        <v>5</v>
      </c>
      <c r="C3109" s="8">
        <v>7</v>
      </c>
      <c r="D3109" s="8">
        <v>2010</v>
      </c>
      <c r="E3109">
        <v>14.4</v>
      </c>
    </row>
    <row r="3110" spans="1:5" x14ac:dyDescent="0.2">
      <c r="A3110" s="50">
        <v>40365</v>
      </c>
      <c r="B3110" s="8">
        <v>6</v>
      </c>
      <c r="C3110" s="8">
        <v>7</v>
      </c>
      <c r="D3110" s="8">
        <v>2010</v>
      </c>
      <c r="E3110">
        <v>13.6</v>
      </c>
    </row>
    <row r="3111" spans="1:5" x14ac:dyDescent="0.2">
      <c r="A3111" s="50">
        <v>40366</v>
      </c>
      <c r="B3111" s="8">
        <v>7</v>
      </c>
      <c r="C3111" s="8">
        <v>7</v>
      </c>
      <c r="D3111" s="8">
        <v>2010</v>
      </c>
      <c r="E3111">
        <v>13</v>
      </c>
    </row>
    <row r="3112" spans="1:5" x14ac:dyDescent="0.2">
      <c r="A3112" s="50">
        <v>40367</v>
      </c>
      <c r="B3112" s="8">
        <v>8</v>
      </c>
      <c r="C3112" s="8">
        <v>7</v>
      </c>
      <c r="D3112" s="8">
        <v>2010</v>
      </c>
      <c r="E3112">
        <v>10</v>
      </c>
    </row>
    <row r="3113" spans="1:5" x14ac:dyDescent="0.2">
      <c r="A3113" s="50">
        <v>40368</v>
      </c>
      <c r="B3113" s="8">
        <v>9</v>
      </c>
      <c r="C3113" s="8">
        <v>7</v>
      </c>
      <c r="D3113" s="8">
        <v>2010</v>
      </c>
      <c r="E3113">
        <v>7.42</v>
      </c>
    </row>
    <row r="3114" spans="1:5" x14ac:dyDescent="0.2">
      <c r="A3114" s="50">
        <v>40369</v>
      </c>
      <c r="B3114" s="8">
        <v>10</v>
      </c>
      <c r="C3114" s="8">
        <v>7</v>
      </c>
      <c r="D3114" s="8">
        <v>2010</v>
      </c>
      <c r="E3114">
        <v>7.26</v>
      </c>
    </row>
    <row r="3115" spans="1:5" x14ac:dyDescent="0.2">
      <c r="A3115" s="50">
        <v>40370</v>
      </c>
      <c r="B3115" s="8">
        <v>11</v>
      </c>
      <c r="C3115" s="8">
        <v>7</v>
      </c>
      <c r="D3115" s="8">
        <v>2010</v>
      </c>
      <c r="E3115">
        <v>8.1999999999999993</v>
      </c>
    </row>
    <row r="3116" spans="1:5" x14ac:dyDescent="0.2">
      <c r="A3116" s="50">
        <v>40371</v>
      </c>
      <c r="B3116" s="8">
        <v>12</v>
      </c>
      <c r="C3116" s="8">
        <v>7</v>
      </c>
      <c r="D3116" s="8">
        <v>2010</v>
      </c>
      <c r="E3116">
        <v>7.72</v>
      </c>
    </row>
    <row r="3117" spans="1:5" x14ac:dyDescent="0.2">
      <c r="A3117" s="50">
        <v>40372</v>
      </c>
      <c r="B3117" s="8">
        <v>13</v>
      </c>
      <c r="C3117" s="8">
        <v>7</v>
      </c>
      <c r="D3117" s="8">
        <v>2010</v>
      </c>
      <c r="E3117">
        <v>6.11</v>
      </c>
    </row>
    <row r="3118" spans="1:5" x14ac:dyDescent="0.2">
      <c r="A3118" s="50">
        <v>40373</v>
      </c>
      <c r="B3118" s="8">
        <v>14</v>
      </c>
      <c r="C3118" s="8">
        <v>7</v>
      </c>
      <c r="D3118" s="8">
        <v>2010</v>
      </c>
      <c r="E3118">
        <v>9.01</v>
      </c>
    </row>
    <row r="3119" spans="1:5" x14ac:dyDescent="0.2">
      <c r="A3119" s="50">
        <v>40374</v>
      </c>
      <c r="B3119" s="8">
        <v>15</v>
      </c>
      <c r="C3119" s="8">
        <v>7</v>
      </c>
      <c r="D3119" s="8">
        <v>2010</v>
      </c>
      <c r="E3119">
        <v>8.14</v>
      </c>
    </row>
    <row r="3120" spans="1:5" x14ac:dyDescent="0.2">
      <c r="A3120" s="50">
        <v>40375</v>
      </c>
      <c r="B3120" s="8">
        <v>16</v>
      </c>
      <c r="C3120" s="8">
        <v>7</v>
      </c>
      <c r="D3120" s="8">
        <v>2010</v>
      </c>
      <c r="E3120">
        <v>7.39</v>
      </c>
    </row>
    <row r="3121" spans="1:5" x14ac:dyDescent="0.2">
      <c r="A3121" s="50">
        <v>40376</v>
      </c>
      <c r="B3121" s="8">
        <v>17</v>
      </c>
      <c r="C3121" s="8">
        <v>7</v>
      </c>
      <c r="D3121" s="8">
        <v>2010</v>
      </c>
      <c r="E3121">
        <v>7.24</v>
      </c>
    </row>
    <row r="3122" spans="1:5" x14ac:dyDescent="0.2">
      <c r="A3122" s="50">
        <v>40377</v>
      </c>
      <c r="B3122" s="8">
        <v>18</v>
      </c>
      <c r="C3122" s="8">
        <v>7</v>
      </c>
      <c r="D3122" s="8">
        <v>2010</v>
      </c>
      <c r="E3122">
        <v>6.64</v>
      </c>
    </row>
    <row r="3123" spans="1:5" x14ac:dyDescent="0.2">
      <c r="A3123" s="50">
        <v>40378</v>
      </c>
      <c r="B3123" s="8">
        <v>19</v>
      </c>
      <c r="C3123" s="8">
        <v>7</v>
      </c>
      <c r="D3123" s="8">
        <v>2010</v>
      </c>
      <c r="E3123">
        <v>6.32</v>
      </c>
    </row>
    <row r="3124" spans="1:5" x14ac:dyDescent="0.2">
      <c r="A3124" s="50">
        <v>40379</v>
      </c>
      <c r="B3124" s="8">
        <v>20</v>
      </c>
      <c r="C3124" s="8">
        <v>7</v>
      </c>
      <c r="D3124" s="8">
        <v>2010</v>
      </c>
      <c r="E3124">
        <v>5.83</v>
      </c>
    </row>
    <row r="3125" spans="1:5" x14ac:dyDescent="0.2">
      <c r="A3125" s="50">
        <v>40380</v>
      </c>
      <c r="B3125" s="8">
        <v>21</v>
      </c>
      <c r="C3125" s="8">
        <v>7</v>
      </c>
      <c r="D3125" s="8">
        <v>2010</v>
      </c>
      <c r="E3125">
        <v>5.63</v>
      </c>
    </row>
    <row r="3126" spans="1:5" x14ac:dyDescent="0.2">
      <c r="A3126" s="50">
        <v>40381</v>
      </c>
      <c r="B3126" s="8">
        <v>22</v>
      </c>
      <c r="C3126" s="8">
        <v>7</v>
      </c>
      <c r="D3126" s="8">
        <v>2010</v>
      </c>
      <c r="E3126">
        <v>5.24</v>
      </c>
    </row>
    <row r="3127" spans="1:5" x14ac:dyDescent="0.2">
      <c r="A3127" s="50">
        <v>40382</v>
      </c>
      <c r="B3127" s="8">
        <v>23</v>
      </c>
      <c r="C3127" s="8">
        <v>7</v>
      </c>
      <c r="D3127" s="8">
        <v>2010</v>
      </c>
      <c r="E3127">
        <v>5.0999999999999996</v>
      </c>
    </row>
    <row r="3128" spans="1:5" x14ac:dyDescent="0.2">
      <c r="A3128" s="50">
        <v>40383</v>
      </c>
      <c r="B3128" s="8">
        <v>24</v>
      </c>
      <c r="C3128" s="8">
        <v>7</v>
      </c>
      <c r="D3128" s="8">
        <v>2010</v>
      </c>
      <c r="E3128">
        <v>5.08</v>
      </c>
    </row>
    <row r="3129" spans="1:5" x14ac:dyDescent="0.2">
      <c r="A3129" s="50">
        <v>40384</v>
      </c>
      <c r="B3129" s="8">
        <v>25</v>
      </c>
      <c r="C3129" s="8">
        <v>7</v>
      </c>
      <c r="D3129" s="8">
        <v>2010</v>
      </c>
      <c r="E3129">
        <v>4.83</v>
      </c>
    </row>
    <row r="3130" spans="1:5" x14ac:dyDescent="0.2">
      <c r="A3130" s="50">
        <v>40385</v>
      </c>
      <c r="B3130" s="8">
        <v>26</v>
      </c>
      <c r="C3130" s="8">
        <v>7</v>
      </c>
      <c r="D3130" s="8">
        <v>2010</v>
      </c>
      <c r="E3130">
        <v>4.2699999999999996</v>
      </c>
    </row>
    <row r="3131" spans="1:5" x14ac:dyDescent="0.2">
      <c r="A3131" s="50">
        <v>40386</v>
      </c>
      <c r="B3131" s="8">
        <v>27</v>
      </c>
      <c r="C3131" s="8">
        <v>7</v>
      </c>
      <c r="D3131" s="8">
        <v>2010</v>
      </c>
      <c r="E3131">
        <v>4.0199999999999996</v>
      </c>
    </row>
    <row r="3132" spans="1:5" x14ac:dyDescent="0.2">
      <c r="A3132" s="50">
        <v>40387</v>
      </c>
      <c r="B3132" s="8">
        <v>28</v>
      </c>
      <c r="C3132" s="8">
        <v>7</v>
      </c>
      <c r="D3132" s="8">
        <v>2010</v>
      </c>
      <c r="E3132">
        <v>3.07</v>
      </c>
    </row>
    <row r="3133" spans="1:5" x14ac:dyDescent="0.2">
      <c r="A3133" s="50">
        <v>40388</v>
      </c>
      <c r="B3133" s="8">
        <v>29</v>
      </c>
      <c r="C3133" s="8">
        <v>7</v>
      </c>
      <c r="D3133" s="8">
        <v>2010</v>
      </c>
      <c r="E3133">
        <v>3</v>
      </c>
    </row>
    <row r="3134" spans="1:5" x14ac:dyDescent="0.2">
      <c r="A3134" s="50">
        <v>40389</v>
      </c>
      <c r="B3134" s="8">
        <v>30</v>
      </c>
      <c r="C3134" s="8">
        <v>7</v>
      </c>
      <c r="D3134" s="8">
        <v>2010</v>
      </c>
      <c r="E3134">
        <v>2.68</v>
      </c>
    </row>
    <row r="3135" spans="1:5" x14ac:dyDescent="0.2">
      <c r="A3135" s="50">
        <v>40390</v>
      </c>
      <c r="B3135" s="8">
        <v>31</v>
      </c>
      <c r="C3135" s="8">
        <v>7</v>
      </c>
      <c r="D3135" s="8">
        <v>2010</v>
      </c>
      <c r="E3135">
        <v>3.79</v>
      </c>
    </row>
    <row r="3136" spans="1:5" x14ac:dyDescent="0.2">
      <c r="A3136" s="50">
        <v>40391</v>
      </c>
      <c r="B3136" s="8">
        <v>1</v>
      </c>
      <c r="C3136" s="8">
        <v>8</v>
      </c>
      <c r="D3136" s="8">
        <v>2010</v>
      </c>
      <c r="E3136">
        <v>4.8099999999999996</v>
      </c>
    </row>
    <row r="3137" spans="1:5" x14ac:dyDescent="0.2">
      <c r="A3137" s="50">
        <v>40392</v>
      </c>
      <c r="B3137" s="8">
        <v>2</v>
      </c>
      <c r="C3137" s="8">
        <v>8</v>
      </c>
      <c r="D3137" s="8">
        <v>2010</v>
      </c>
      <c r="E3137">
        <v>14</v>
      </c>
    </row>
    <row r="3138" spans="1:5" x14ac:dyDescent="0.2">
      <c r="A3138" s="50">
        <v>40393</v>
      </c>
      <c r="B3138" s="8">
        <v>3</v>
      </c>
      <c r="C3138" s="8">
        <v>8</v>
      </c>
      <c r="D3138" s="8">
        <v>2010</v>
      </c>
      <c r="E3138">
        <v>21.3</v>
      </c>
    </row>
    <row r="3139" spans="1:5" x14ac:dyDescent="0.2">
      <c r="A3139" s="50">
        <v>40394</v>
      </c>
      <c r="B3139" s="8">
        <v>4</v>
      </c>
      <c r="C3139" s="8">
        <v>8</v>
      </c>
      <c r="D3139" s="8">
        <v>2010</v>
      </c>
      <c r="E3139">
        <v>19.3</v>
      </c>
    </row>
    <row r="3140" spans="1:5" x14ac:dyDescent="0.2">
      <c r="A3140" s="50">
        <v>40395</v>
      </c>
      <c r="B3140" s="8">
        <v>5</v>
      </c>
      <c r="C3140" s="8">
        <v>8</v>
      </c>
      <c r="D3140" s="8">
        <v>2010</v>
      </c>
      <c r="E3140">
        <v>13.9</v>
      </c>
    </row>
    <row r="3141" spans="1:5" x14ac:dyDescent="0.2">
      <c r="A3141" s="50">
        <v>40396</v>
      </c>
      <c r="B3141" s="8">
        <v>6</v>
      </c>
      <c r="C3141" s="8">
        <v>8</v>
      </c>
      <c r="D3141" s="8">
        <v>2010</v>
      </c>
      <c r="E3141">
        <v>10.1</v>
      </c>
    </row>
    <row r="3142" spans="1:5" x14ac:dyDescent="0.2">
      <c r="A3142" s="50">
        <v>40397</v>
      </c>
      <c r="B3142" s="8">
        <v>7</v>
      </c>
      <c r="C3142" s="8">
        <v>8</v>
      </c>
      <c r="D3142" s="8">
        <v>2010</v>
      </c>
      <c r="E3142">
        <v>7.43</v>
      </c>
    </row>
    <row r="3143" spans="1:5" x14ac:dyDescent="0.2">
      <c r="A3143" s="50">
        <v>40398</v>
      </c>
      <c r="B3143" s="8">
        <v>8</v>
      </c>
      <c r="C3143" s="8">
        <v>8</v>
      </c>
      <c r="D3143" s="8">
        <v>2010</v>
      </c>
      <c r="E3143">
        <v>6.07</v>
      </c>
    </row>
    <row r="3144" spans="1:5" x14ac:dyDescent="0.2">
      <c r="A3144" s="50">
        <v>40399</v>
      </c>
      <c r="B3144" s="8">
        <v>9</v>
      </c>
      <c r="C3144" s="8">
        <v>8</v>
      </c>
      <c r="D3144" s="8">
        <v>2010</v>
      </c>
      <c r="E3144">
        <v>4.93</v>
      </c>
    </row>
    <row r="3145" spans="1:5" x14ac:dyDescent="0.2">
      <c r="A3145" s="50">
        <v>40400</v>
      </c>
      <c r="B3145" s="8">
        <v>10</v>
      </c>
      <c r="C3145" s="8">
        <v>8</v>
      </c>
      <c r="D3145" s="8">
        <v>2010</v>
      </c>
      <c r="E3145">
        <v>4.79</v>
      </c>
    </row>
    <row r="3146" spans="1:5" x14ac:dyDescent="0.2">
      <c r="A3146" s="50">
        <v>40401</v>
      </c>
      <c r="B3146" s="8">
        <v>11</v>
      </c>
      <c r="C3146" s="8">
        <v>8</v>
      </c>
      <c r="D3146" s="8">
        <v>2010</v>
      </c>
      <c r="E3146">
        <v>6.38</v>
      </c>
    </row>
    <row r="3147" spans="1:5" x14ac:dyDescent="0.2">
      <c r="A3147" s="50">
        <v>40402</v>
      </c>
      <c r="B3147" s="8">
        <v>12</v>
      </c>
      <c r="C3147" s="8">
        <v>8</v>
      </c>
      <c r="D3147" s="8">
        <v>2010</v>
      </c>
      <c r="E3147">
        <v>9.5500000000000007</v>
      </c>
    </row>
    <row r="3148" spans="1:5" x14ac:dyDescent="0.2">
      <c r="A3148" s="50">
        <v>40403</v>
      </c>
      <c r="B3148" s="8">
        <v>13</v>
      </c>
      <c r="C3148" s="8">
        <v>8</v>
      </c>
      <c r="D3148" s="8">
        <v>2010</v>
      </c>
      <c r="E3148">
        <v>9.5500000000000007</v>
      </c>
    </row>
    <row r="3149" spans="1:5" x14ac:dyDescent="0.2">
      <c r="A3149" s="50">
        <v>40404</v>
      </c>
      <c r="B3149" s="8">
        <v>14</v>
      </c>
      <c r="C3149" s="8">
        <v>8</v>
      </c>
      <c r="D3149" s="8">
        <v>2010</v>
      </c>
      <c r="E3149">
        <v>8.93</v>
      </c>
    </row>
    <row r="3150" spans="1:5" x14ac:dyDescent="0.2">
      <c r="A3150" s="50">
        <v>40405</v>
      </c>
      <c r="B3150" s="8">
        <v>15</v>
      </c>
      <c r="C3150" s="8">
        <v>8</v>
      </c>
      <c r="D3150" s="8">
        <v>2010</v>
      </c>
      <c r="E3150">
        <v>8.4499999999999993</v>
      </c>
    </row>
    <row r="3151" spans="1:5" x14ac:dyDescent="0.2">
      <c r="A3151" s="50">
        <v>40406</v>
      </c>
      <c r="B3151" s="8">
        <v>16</v>
      </c>
      <c r="C3151" s="8">
        <v>8</v>
      </c>
      <c r="D3151" s="8">
        <v>2010</v>
      </c>
      <c r="E3151">
        <v>8.86</v>
      </c>
    </row>
    <row r="3152" spans="1:5" x14ac:dyDescent="0.2">
      <c r="A3152" s="50">
        <v>40407</v>
      </c>
      <c r="B3152" s="8">
        <v>17</v>
      </c>
      <c r="C3152" s="8">
        <v>8</v>
      </c>
      <c r="D3152" s="8">
        <v>2010</v>
      </c>
      <c r="E3152">
        <v>8.1</v>
      </c>
    </row>
    <row r="3153" spans="1:5" x14ac:dyDescent="0.2">
      <c r="A3153" s="50">
        <v>40408</v>
      </c>
      <c r="B3153" s="8">
        <v>18</v>
      </c>
      <c r="C3153" s="8">
        <v>8</v>
      </c>
      <c r="D3153" s="8">
        <v>2010</v>
      </c>
      <c r="E3153">
        <v>7.23</v>
      </c>
    </row>
    <row r="3154" spans="1:5" x14ac:dyDescent="0.2">
      <c r="A3154" s="50">
        <v>40409</v>
      </c>
      <c r="B3154" s="8">
        <v>19</v>
      </c>
      <c r="C3154" s="8">
        <v>8</v>
      </c>
      <c r="D3154" s="8">
        <v>2010</v>
      </c>
      <c r="E3154">
        <v>6.79</v>
      </c>
    </row>
    <row r="3155" spans="1:5" x14ac:dyDescent="0.2">
      <c r="A3155" s="50">
        <v>40410</v>
      </c>
      <c r="B3155" s="8">
        <v>20</v>
      </c>
      <c r="C3155" s="8">
        <v>8</v>
      </c>
      <c r="D3155" s="8">
        <v>2010</v>
      </c>
      <c r="E3155">
        <v>7.59</v>
      </c>
    </row>
    <row r="3156" spans="1:5" x14ac:dyDescent="0.2">
      <c r="A3156" s="50">
        <v>40411</v>
      </c>
      <c r="B3156" s="8">
        <v>21</v>
      </c>
      <c r="C3156" s="8">
        <v>8</v>
      </c>
      <c r="D3156" s="8">
        <v>2010</v>
      </c>
      <c r="E3156">
        <v>8.01</v>
      </c>
    </row>
    <row r="3157" spans="1:5" x14ac:dyDescent="0.2">
      <c r="A3157" s="50">
        <v>40412</v>
      </c>
      <c r="B3157" s="8">
        <v>22</v>
      </c>
      <c r="C3157" s="8">
        <v>8</v>
      </c>
      <c r="D3157" s="8">
        <v>2010</v>
      </c>
      <c r="E3157">
        <v>9.93</v>
      </c>
    </row>
    <row r="3158" spans="1:5" x14ac:dyDescent="0.2">
      <c r="A3158" s="50">
        <v>40413</v>
      </c>
      <c r="B3158" s="8">
        <v>23</v>
      </c>
      <c r="C3158" s="8">
        <v>8</v>
      </c>
      <c r="D3158" s="8">
        <v>2010</v>
      </c>
      <c r="E3158">
        <v>11.4</v>
      </c>
    </row>
    <row r="3159" spans="1:5" x14ac:dyDescent="0.2">
      <c r="A3159" s="50">
        <v>40414</v>
      </c>
      <c r="B3159" s="8">
        <v>24</v>
      </c>
      <c r="C3159" s="8">
        <v>8</v>
      </c>
      <c r="D3159" s="8">
        <v>2010</v>
      </c>
      <c r="E3159">
        <v>6.44</v>
      </c>
    </row>
    <row r="3160" spans="1:5" x14ac:dyDescent="0.2">
      <c r="A3160" s="50">
        <v>40415</v>
      </c>
      <c r="B3160" s="8">
        <v>25</v>
      </c>
      <c r="C3160" s="8">
        <v>8</v>
      </c>
      <c r="D3160" s="8">
        <v>2010</v>
      </c>
      <c r="E3160">
        <v>7.33</v>
      </c>
    </row>
    <row r="3161" spans="1:5" x14ac:dyDescent="0.2">
      <c r="A3161" s="50">
        <v>40416</v>
      </c>
      <c r="B3161" s="8">
        <v>26</v>
      </c>
      <c r="C3161" s="8">
        <v>8</v>
      </c>
      <c r="D3161" s="8">
        <v>2010</v>
      </c>
      <c r="E3161">
        <v>20.5</v>
      </c>
    </row>
    <row r="3162" spans="1:5" x14ac:dyDescent="0.2">
      <c r="A3162" s="50">
        <v>40417</v>
      </c>
      <c r="B3162" s="8">
        <v>27</v>
      </c>
      <c r="C3162" s="8">
        <v>8</v>
      </c>
      <c r="D3162" s="8">
        <v>2010</v>
      </c>
      <c r="E3162">
        <v>33.799999999999997</v>
      </c>
    </row>
    <row r="3163" spans="1:5" x14ac:dyDescent="0.2">
      <c r="A3163" s="50">
        <v>40418</v>
      </c>
      <c r="B3163" s="8">
        <v>28</v>
      </c>
      <c r="C3163" s="8">
        <v>8</v>
      </c>
      <c r="D3163" s="8">
        <v>2010</v>
      </c>
    </row>
    <row r="3164" spans="1:5" x14ac:dyDescent="0.2">
      <c r="A3164" s="50">
        <v>40419</v>
      </c>
      <c r="B3164" s="8">
        <v>29</v>
      </c>
      <c r="C3164" s="8">
        <v>8</v>
      </c>
      <c r="D3164" s="8">
        <v>2010</v>
      </c>
    </row>
    <row r="3165" spans="1:5" x14ac:dyDescent="0.2">
      <c r="A3165" s="50">
        <v>40420</v>
      </c>
      <c r="B3165" s="8">
        <v>30</v>
      </c>
      <c r="C3165" s="8">
        <v>8</v>
      </c>
      <c r="D3165" s="8">
        <v>2010</v>
      </c>
    </row>
    <row r="3166" spans="1:5" x14ac:dyDescent="0.2">
      <c r="A3166" s="50">
        <v>40421</v>
      </c>
      <c r="B3166" s="8">
        <v>31</v>
      </c>
      <c r="C3166" s="8">
        <v>8</v>
      </c>
      <c r="D3166" s="8">
        <v>2010</v>
      </c>
    </row>
    <row r="3167" spans="1:5" x14ac:dyDescent="0.2">
      <c r="A3167" s="50">
        <v>40422</v>
      </c>
      <c r="B3167" s="8">
        <v>1</v>
      </c>
      <c r="C3167" s="8">
        <v>9</v>
      </c>
      <c r="D3167" s="8">
        <v>2010</v>
      </c>
    </row>
    <row r="3168" spans="1:5" x14ac:dyDescent="0.2">
      <c r="A3168" s="50">
        <v>40423</v>
      </c>
      <c r="B3168" s="8">
        <v>2</v>
      </c>
      <c r="C3168" s="8">
        <v>9</v>
      </c>
      <c r="D3168" s="8">
        <v>2010</v>
      </c>
    </row>
    <row r="3169" spans="1:5" x14ac:dyDescent="0.2">
      <c r="A3169" s="50">
        <v>40424</v>
      </c>
      <c r="B3169" s="8">
        <v>3</v>
      </c>
      <c r="C3169" s="8">
        <v>9</v>
      </c>
      <c r="D3169" s="8">
        <v>2010</v>
      </c>
    </row>
    <row r="3170" spans="1:5" x14ac:dyDescent="0.2">
      <c r="A3170" s="50">
        <v>40425</v>
      </c>
      <c r="B3170" s="8">
        <v>4</v>
      </c>
      <c r="C3170" s="8">
        <v>9</v>
      </c>
      <c r="D3170" s="8">
        <v>2010</v>
      </c>
    </row>
    <row r="3171" spans="1:5" x14ac:dyDescent="0.2">
      <c r="A3171" s="50">
        <v>40426</v>
      </c>
      <c r="B3171" s="8">
        <v>5</v>
      </c>
      <c r="C3171" s="8">
        <v>9</v>
      </c>
      <c r="D3171" s="8">
        <v>2010</v>
      </c>
    </row>
    <row r="3172" spans="1:5" x14ac:dyDescent="0.2">
      <c r="A3172" s="50">
        <v>40427</v>
      </c>
      <c r="B3172" s="8">
        <v>6</v>
      </c>
      <c r="C3172" s="8">
        <v>9</v>
      </c>
      <c r="D3172" s="8">
        <v>2010</v>
      </c>
    </row>
    <row r="3173" spans="1:5" x14ac:dyDescent="0.2">
      <c r="A3173" s="50">
        <v>40428</v>
      </c>
      <c r="B3173" s="8">
        <v>7</v>
      </c>
      <c r="C3173" s="8">
        <v>9</v>
      </c>
      <c r="D3173" s="8">
        <v>2010</v>
      </c>
    </row>
    <row r="3174" spans="1:5" x14ac:dyDescent="0.2">
      <c r="A3174" s="50">
        <v>40429</v>
      </c>
      <c r="B3174" s="8">
        <v>8</v>
      </c>
      <c r="C3174" s="8">
        <v>9</v>
      </c>
      <c r="D3174" s="8">
        <v>2010</v>
      </c>
    </row>
    <row r="3175" spans="1:5" x14ac:dyDescent="0.2">
      <c r="A3175" s="50">
        <v>40430</v>
      </c>
      <c r="B3175" s="8">
        <v>9</v>
      </c>
      <c r="C3175" s="8">
        <v>9</v>
      </c>
      <c r="D3175" s="8">
        <v>2010</v>
      </c>
    </row>
    <row r="3176" spans="1:5" x14ac:dyDescent="0.2">
      <c r="A3176" s="50">
        <v>40431</v>
      </c>
      <c r="B3176" s="8">
        <v>10</v>
      </c>
      <c r="C3176" s="8">
        <v>9</v>
      </c>
      <c r="D3176" s="8">
        <v>2010</v>
      </c>
    </row>
    <row r="3177" spans="1:5" x14ac:dyDescent="0.2">
      <c r="A3177" s="50">
        <v>40432</v>
      </c>
      <c r="B3177" s="8">
        <v>11</v>
      </c>
      <c r="C3177" s="8">
        <v>9</v>
      </c>
      <c r="D3177" s="8">
        <v>2010</v>
      </c>
    </row>
    <row r="3178" spans="1:5" x14ac:dyDescent="0.2">
      <c r="A3178" s="50">
        <v>40433</v>
      </c>
      <c r="B3178" s="8">
        <v>12</v>
      </c>
      <c r="C3178" s="8">
        <v>9</v>
      </c>
      <c r="D3178" s="8">
        <v>2010</v>
      </c>
    </row>
    <row r="3179" spans="1:5" x14ac:dyDescent="0.2">
      <c r="A3179" s="50">
        <v>40434</v>
      </c>
      <c r="B3179" s="8">
        <v>13</v>
      </c>
      <c r="C3179" s="8">
        <v>9</v>
      </c>
      <c r="D3179" s="8">
        <v>2010</v>
      </c>
    </row>
    <row r="3180" spans="1:5" x14ac:dyDescent="0.2">
      <c r="A3180" s="50">
        <v>40435</v>
      </c>
      <c r="B3180" s="8">
        <v>14</v>
      </c>
      <c r="C3180" s="8">
        <v>9</v>
      </c>
      <c r="D3180" s="8">
        <v>2010</v>
      </c>
    </row>
    <row r="3181" spans="1:5" x14ac:dyDescent="0.2">
      <c r="A3181" s="50">
        <v>40436</v>
      </c>
      <c r="B3181" s="8">
        <v>15</v>
      </c>
      <c r="C3181" s="8">
        <v>9</v>
      </c>
      <c r="D3181" s="8">
        <v>2010</v>
      </c>
    </row>
    <row r="3182" spans="1:5" x14ac:dyDescent="0.2">
      <c r="A3182" s="50">
        <v>40437</v>
      </c>
      <c r="B3182" s="8">
        <v>16</v>
      </c>
      <c r="C3182" s="8">
        <v>9</v>
      </c>
      <c r="D3182" s="8">
        <v>2010</v>
      </c>
      <c r="E3182">
        <v>34.200000000000003</v>
      </c>
    </row>
    <row r="3183" spans="1:5" x14ac:dyDescent="0.2">
      <c r="A3183" s="50">
        <v>40438</v>
      </c>
      <c r="B3183" s="8">
        <v>17</v>
      </c>
      <c r="C3183" s="8">
        <v>9</v>
      </c>
      <c r="D3183" s="8">
        <v>2010</v>
      </c>
    </row>
    <row r="3184" spans="1:5" x14ac:dyDescent="0.2">
      <c r="A3184" s="50">
        <v>40439</v>
      </c>
      <c r="B3184" s="8">
        <v>18</v>
      </c>
      <c r="C3184" s="8">
        <v>9</v>
      </c>
      <c r="D3184" s="8">
        <v>2010</v>
      </c>
    </row>
    <row r="3185" spans="1:5" x14ac:dyDescent="0.2">
      <c r="A3185" s="50">
        <v>40440</v>
      </c>
      <c r="B3185" s="8">
        <v>19</v>
      </c>
      <c r="C3185" s="8">
        <v>9</v>
      </c>
      <c r="D3185" s="8">
        <v>2010</v>
      </c>
      <c r="E3185">
        <v>4.6399999999999997</v>
      </c>
    </row>
    <row r="3186" spans="1:5" x14ac:dyDescent="0.2">
      <c r="A3186" s="50">
        <v>40441</v>
      </c>
      <c r="B3186" s="8">
        <v>20</v>
      </c>
      <c r="C3186" s="8">
        <v>9</v>
      </c>
      <c r="D3186" s="8">
        <v>2010</v>
      </c>
      <c r="E3186">
        <v>2.21</v>
      </c>
    </row>
    <row r="3187" spans="1:5" x14ac:dyDescent="0.2">
      <c r="A3187" s="50">
        <v>40442</v>
      </c>
      <c r="B3187" s="8">
        <v>21</v>
      </c>
      <c r="C3187" s="8">
        <v>9</v>
      </c>
      <c r="D3187" s="8">
        <v>2010</v>
      </c>
      <c r="E3187">
        <v>2.37</v>
      </c>
    </row>
    <row r="3188" spans="1:5" x14ac:dyDescent="0.2">
      <c r="A3188" s="50">
        <v>40443</v>
      </c>
      <c r="B3188" s="8">
        <v>22</v>
      </c>
      <c r="C3188" s="8">
        <v>9</v>
      </c>
      <c r="D3188" s="8">
        <v>2010</v>
      </c>
      <c r="E3188">
        <v>1.48</v>
      </c>
    </row>
    <row r="3189" spans="1:5" x14ac:dyDescent="0.2">
      <c r="A3189" s="50">
        <v>40444</v>
      </c>
      <c r="B3189" s="8">
        <v>23</v>
      </c>
      <c r="C3189" s="8">
        <v>9</v>
      </c>
      <c r="D3189" s="8">
        <v>2010</v>
      </c>
    </row>
    <row r="3190" spans="1:5" x14ac:dyDescent="0.2">
      <c r="A3190" s="50">
        <v>40445</v>
      </c>
      <c r="B3190" s="8">
        <v>24</v>
      </c>
      <c r="C3190" s="8">
        <v>9</v>
      </c>
      <c r="D3190" s="8">
        <v>2010</v>
      </c>
    </row>
    <row r="3191" spans="1:5" x14ac:dyDescent="0.2">
      <c r="A3191" s="50">
        <v>40446</v>
      </c>
      <c r="B3191" s="8">
        <v>25</v>
      </c>
      <c r="C3191" s="8">
        <v>9</v>
      </c>
      <c r="D3191" s="8">
        <v>2010</v>
      </c>
    </row>
    <row r="3192" spans="1:5" x14ac:dyDescent="0.2">
      <c r="A3192" s="50">
        <v>40447</v>
      </c>
      <c r="B3192" s="8">
        <v>26</v>
      </c>
      <c r="C3192" s="8">
        <v>9</v>
      </c>
      <c r="D3192" s="8">
        <v>2010</v>
      </c>
    </row>
    <row r="3193" spans="1:5" x14ac:dyDescent="0.2">
      <c r="A3193" s="50">
        <v>40448</v>
      </c>
      <c r="B3193" s="8">
        <v>27</v>
      </c>
      <c r="C3193" s="8">
        <v>9</v>
      </c>
      <c r="D3193" s="8">
        <v>2010</v>
      </c>
    </row>
    <row r="3194" spans="1:5" x14ac:dyDescent="0.2">
      <c r="A3194" s="50">
        <v>40449</v>
      </c>
      <c r="B3194" s="8">
        <v>28</v>
      </c>
      <c r="C3194" s="8">
        <v>9</v>
      </c>
      <c r="D3194" s="8">
        <v>2010</v>
      </c>
      <c r="E3194">
        <v>12.8</v>
      </c>
    </row>
    <row r="3195" spans="1:5" x14ac:dyDescent="0.2">
      <c r="A3195" s="50">
        <v>40450</v>
      </c>
      <c r="B3195" s="8">
        <v>29</v>
      </c>
      <c r="C3195" s="8">
        <v>9</v>
      </c>
      <c r="D3195" s="8">
        <v>2010</v>
      </c>
      <c r="E3195">
        <v>12.8</v>
      </c>
    </row>
    <row r="3196" spans="1:5" x14ac:dyDescent="0.2">
      <c r="A3196" s="50">
        <v>40451</v>
      </c>
      <c r="B3196" s="8">
        <v>30</v>
      </c>
      <c r="C3196" s="8">
        <v>9</v>
      </c>
      <c r="D3196" s="8">
        <v>2010</v>
      </c>
      <c r="E3196">
        <v>0.82</v>
      </c>
    </row>
    <row r="3197" spans="1:5" x14ac:dyDescent="0.2">
      <c r="A3197" s="21">
        <v>40452</v>
      </c>
      <c r="B3197" s="41">
        <v>1</v>
      </c>
      <c r="C3197" s="41">
        <v>10</v>
      </c>
      <c r="D3197" s="41">
        <v>2010</v>
      </c>
      <c r="E3197">
        <v>0.31</v>
      </c>
    </row>
    <row r="3198" spans="1:5" x14ac:dyDescent="0.2">
      <c r="A3198" s="21">
        <v>40453</v>
      </c>
      <c r="B3198" s="41">
        <v>2</v>
      </c>
      <c r="C3198" s="41">
        <v>10</v>
      </c>
      <c r="D3198" s="41">
        <v>2010</v>
      </c>
    </row>
    <row r="3199" spans="1:5" x14ac:dyDescent="0.2">
      <c r="A3199" s="21">
        <v>40454</v>
      </c>
      <c r="B3199" s="41">
        <v>3</v>
      </c>
      <c r="C3199" s="41">
        <v>10</v>
      </c>
      <c r="D3199" s="41">
        <v>2010</v>
      </c>
    </row>
    <row r="3200" spans="1:5" x14ac:dyDescent="0.2">
      <c r="A3200" s="21">
        <v>40455</v>
      </c>
      <c r="B3200" s="41">
        <v>4</v>
      </c>
      <c r="C3200" s="41">
        <v>10</v>
      </c>
      <c r="D3200" s="41">
        <v>2010</v>
      </c>
      <c r="E3200">
        <v>0.08</v>
      </c>
    </row>
    <row r="3201" spans="1:5" x14ac:dyDescent="0.2">
      <c r="A3201" s="21">
        <v>40456</v>
      </c>
      <c r="B3201" s="41">
        <v>5</v>
      </c>
      <c r="C3201" s="41">
        <v>10</v>
      </c>
      <c r="D3201" s="41">
        <v>2010</v>
      </c>
      <c r="E3201">
        <v>0.56999999999999995</v>
      </c>
    </row>
    <row r="3202" spans="1:5" x14ac:dyDescent="0.2">
      <c r="A3202" s="21">
        <v>40457</v>
      </c>
      <c r="B3202" s="41">
        <v>6</v>
      </c>
      <c r="C3202" s="41">
        <v>10</v>
      </c>
      <c r="D3202" s="41">
        <v>2010</v>
      </c>
      <c r="E3202">
        <v>0.84</v>
      </c>
    </row>
    <row r="3203" spans="1:5" x14ac:dyDescent="0.2">
      <c r="A3203" s="21">
        <v>40458</v>
      </c>
      <c r="B3203" s="41">
        <v>7</v>
      </c>
      <c r="C3203" s="41">
        <v>10</v>
      </c>
      <c r="D3203" s="41">
        <v>2010</v>
      </c>
    </row>
    <row r="3204" spans="1:5" x14ac:dyDescent="0.2">
      <c r="A3204" s="21">
        <v>40459</v>
      </c>
      <c r="B3204" s="41">
        <v>8</v>
      </c>
      <c r="C3204" s="41">
        <v>10</v>
      </c>
      <c r="D3204" s="41">
        <v>2010</v>
      </c>
    </row>
    <row r="3205" spans="1:5" x14ac:dyDescent="0.2">
      <c r="A3205" s="21">
        <v>40460</v>
      </c>
      <c r="B3205" s="41">
        <v>9</v>
      </c>
      <c r="C3205" s="41">
        <v>10</v>
      </c>
      <c r="D3205" s="41">
        <v>2010</v>
      </c>
    </row>
    <row r="3206" spans="1:5" x14ac:dyDescent="0.2">
      <c r="A3206" s="21">
        <v>40461</v>
      </c>
      <c r="B3206" s="41">
        <v>10</v>
      </c>
      <c r="C3206" s="41">
        <v>10</v>
      </c>
      <c r="D3206" s="41">
        <v>2010</v>
      </c>
    </row>
    <row r="3207" spans="1:5" x14ac:dyDescent="0.2">
      <c r="A3207" s="21">
        <v>40462</v>
      </c>
      <c r="B3207" s="41">
        <v>11</v>
      </c>
      <c r="C3207" s="41">
        <v>10</v>
      </c>
      <c r="D3207" s="41">
        <v>2010</v>
      </c>
    </row>
    <row r="3208" spans="1:5" x14ac:dyDescent="0.2">
      <c r="A3208" s="21">
        <v>40463</v>
      </c>
      <c r="B3208" s="41">
        <v>12</v>
      </c>
      <c r="C3208" s="41">
        <v>10</v>
      </c>
      <c r="D3208" s="41">
        <v>2010</v>
      </c>
    </row>
    <row r="3209" spans="1:5" x14ac:dyDescent="0.2">
      <c r="A3209" s="21">
        <v>40464</v>
      </c>
      <c r="B3209" s="41">
        <v>13</v>
      </c>
      <c r="C3209" s="41">
        <v>10</v>
      </c>
      <c r="D3209" s="41">
        <v>2010</v>
      </c>
    </row>
    <row r="3210" spans="1:5" x14ac:dyDescent="0.2">
      <c r="A3210" s="21">
        <v>40465</v>
      </c>
      <c r="B3210" s="41">
        <v>14</v>
      </c>
      <c r="C3210" s="41">
        <v>10</v>
      </c>
      <c r="D3210" s="41">
        <v>2010</v>
      </c>
    </row>
    <row r="3211" spans="1:5" x14ac:dyDescent="0.2">
      <c r="A3211" s="21">
        <v>40466</v>
      </c>
      <c r="B3211" s="41">
        <v>15</v>
      </c>
      <c r="C3211" s="41">
        <v>10</v>
      </c>
      <c r="D3211" s="41">
        <v>2010</v>
      </c>
    </row>
    <row r="3212" spans="1:5" x14ac:dyDescent="0.2">
      <c r="A3212" s="21">
        <v>40467</v>
      </c>
      <c r="B3212" s="41">
        <v>16</v>
      </c>
      <c r="C3212" s="41">
        <v>10</v>
      </c>
      <c r="D3212" s="41">
        <v>2010</v>
      </c>
    </row>
    <row r="3213" spans="1:5" x14ac:dyDescent="0.2">
      <c r="A3213" s="21">
        <v>40468</v>
      </c>
      <c r="B3213" s="41">
        <v>17</v>
      </c>
      <c r="C3213" s="41">
        <v>10</v>
      </c>
      <c r="D3213" s="41">
        <v>2010</v>
      </c>
    </row>
    <row r="3214" spans="1:5" x14ac:dyDescent="0.2">
      <c r="A3214" s="21">
        <v>40469</v>
      </c>
      <c r="B3214" s="41">
        <v>18</v>
      </c>
      <c r="C3214" s="41">
        <v>10</v>
      </c>
      <c r="D3214" s="41">
        <v>2010</v>
      </c>
    </row>
    <row r="3215" spans="1:5" x14ac:dyDescent="0.2">
      <c r="A3215" s="21">
        <v>40470</v>
      </c>
      <c r="B3215" s="41">
        <v>19</v>
      </c>
      <c r="C3215" s="41">
        <v>10</v>
      </c>
      <c r="D3215" s="41">
        <v>2010</v>
      </c>
    </row>
    <row r="3216" spans="1:5" x14ac:dyDescent="0.2">
      <c r="A3216" s="21">
        <v>40471</v>
      </c>
      <c r="B3216" s="41">
        <v>20</v>
      </c>
      <c r="C3216" s="41">
        <v>10</v>
      </c>
      <c r="D3216" s="41">
        <v>2010</v>
      </c>
    </row>
    <row r="3217" spans="1:5" x14ac:dyDescent="0.2">
      <c r="A3217" s="21">
        <v>40472</v>
      </c>
      <c r="B3217" s="41">
        <v>21</v>
      </c>
      <c r="C3217" s="41">
        <v>10</v>
      </c>
      <c r="D3217" s="41">
        <v>2010</v>
      </c>
    </row>
    <row r="3218" spans="1:5" x14ac:dyDescent="0.2">
      <c r="A3218" s="21">
        <v>40473</v>
      </c>
      <c r="B3218" s="41">
        <v>22</v>
      </c>
      <c r="C3218" s="41">
        <v>10</v>
      </c>
      <c r="D3218" s="41">
        <v>2010</v>
      </c>
    </row>
    <row r="3219" spans="1:5" x14ac:dyDescent="0.2">
      <c r="A3219" s="21">
        <v>40474</v>
      </c>
      <c r="B3219" s="41">
        <v>23</v>
      </c>
      <c r="C3219" s="41">
        <v>10</v>
      </c>
      <c r="D3219" s="41">
        <v>2010</v>
      </c>
    </row>
    <row r="3220" spans="1:5" x14ac:dyDescent="0.2">
      <c r="A3220" s="21">
        <v>40475</v>
      </c>
      <c r="B3220" s="41">
        <v>24</v>
      </c>
      <c r="C3220" s="41">
        <v>10</v>
      </c>
      <c r="D3220" s="41">
        <v>2010</v>
      </c>
    </row>
    <row r="3221" spans="1:5" x14ac:dyDescent="0.2">
      <c r="A3221" s="21">
        <v>40476</v>
      </c>
      <c r="B3221" s="41">
        <v>25</v>
      </c>
      <c r="C3221" s="41">
        <v>10</v>
      </c>
      <c r="D3221" s="41">
        <v>2010</v>
      </c>
    </row>
    <row r="3222" spans="1:5" x14ac:dyDescent="0.2">
      <c r="A3222" s="21">
        <v>40477</v>
      </c>
      <c r="B3222" s="41">
        <v>26</v>
      </c>
      <c r="C3222" s="41">
        <v>10</v>
      </c>
      <c r="D3222" s="41">
        <v>2010</v>
      </c>
    </row>
    <row r="3223" spans="1:5" x14ac:dyDescent="0.2">
      <c r="A3223" s="21">
        <v>40478</v>
      </c>
      <c r="B3223" s="41">
        <v>27</v>
      </c>
      <c r="C3223" s="41">
        <v>10</v>
      </c>
      <c r="D3223" s="41">
        <v>2010</v>
      </c>
    </row>
    <row r="3224" spans="1:5" x14ac:dyDescent="0.2">
      <c r="A3224" s="21">
        <v>40479</v>
      </c>
      <c r="B3224" s="41">
        <v>28</v>
      </c>
      <c r="C3224" s="41">
        <v>10</v>
      </c>
      <c r="D3224" s="41">
        <v>2010</v>
      </c>
    </row>
    <row r="3225" spans="1:5" x14ac:dyDescent="0.2">
      <c r="A3225" s="21">
        <v>40480</v>
      </c>
      <c r="B3225" s="41">
        <v>29</v>
      </c>
      <c r="C3225" s="41">
        <v>10</v>
      </c>
      <c r="D3225" s="41">
        <v>2010</v>
      </c>
    </row>
    <row r="3226" spans="1:5" x14ac:dyDescent="0.2">
      <c r="A3226" s="21">
        <v>40481</v>
      </c>
      <c r="B3226" s="41">
        <v>30</v>
      </c>
      <c r="C3226" s="41">
        <v>10</v>
      </c>
      <c r="D3226" s="41">
        <v>2010</v>
      </c>
    </row>
    <row r="3227" spans="1:5" x14ac:dyDescent="0.2">
      <c r="A3227" s="21">
        <v>40482</v>
      </c>
      <c r="B3227" s="41">
        <v>31</v>
      </c>
      <c r="C3227" s="41">
        <v>10</v>
      </c>
      <c r="D3227" s="41">
        <v>2010</v>
      </c>
    </row>
    <row r="3228" spans="1:5" x14ac:dyDescent="0.2">
      <c r="A3228" s="21">
        <v>40483</v>
      </c>
      <c r="B3228" s="41">
        <v>1</v>
      </c>
      <c r="C3228" s="41">
        <v>11</v>
      </c>
      <c r="D3228" s="41">
        <v>2010</v>
      </c>
    </row>
    <row r="3229" spans="1:5" x14ac:dyDescent="0.2">
      <c r="A3229" s="21">
        <v>40484</v>
      </c>
      <c r="B3229" s="41">
        <v>2</v>
      </c>
      <c r="C3229" s="41">
        <v>11</v>
      </c>
      <c r="D3229" s="41">
        <v>2010</v>
      </c>
    </row>
    <row r="3230" spans="1:5" x14ac:dyDescent="0.2">
      <c r="A3230" s="21">
        <v>40485</v>
      </c>
      <c r="B3230" s="41">
        <v>3</v>
      </c>
      <c r="C3230" s="41">
        <v>11</v>
      </c>
      <c r="D3230" s="41">
        <v>2010</v>
      </c>
    </row>
    <row r="3231" spans="1:5" x14ac:dyDescent="0.2">
      <c r="A3231" s="21">
        <v>40486</v>
      </c>
      <c r="B3231" s="41">
        <v>4</v>
      </c>
      <c r="C3231" s="41">
        <v>11</v>
      </c>
      <c r="D3231" s="41">
        <v>2010</v>
      </c>
    </row>
    <row r="3232" spans="1:5" x14ac:dyDescent="0.2">
      <c r="A3232" s="21">
        <v>40487</v>
      </c>
      <c r="B3232" s="41">
        <v>5</v>
      </c>
      <c r="C3232" s="41">
        <v>11</v>
      </c>
      <c r="D3232" s="41">
        <v>2010</v>
      </c>
    </row>
    <row r="3233" spans="1:5" x14ac:dyDescent="0.2">
      <c r="A3233" s="21">
        <v>40488</v>
      </c>
      <c r="B3233" s="41">
        <v>6</v>
      </c>
      <c r="C3233" s="41">
        <v>11</v>
      </c>
      <c r="D3233" s="41">
        <v>2010</v>
      </c>
    </row>
    <row r="3234" spans="1:5" x14ac:dyDescent="0.2">
      <c r="A3234" s="21">
        <v>40489</v>
      </c>
      <c r="B3234" s="41">
        <v>7</v>
      </c>
      <c r="C3234" s="41">
        <v>11</v>
      </c>
      <c r="D3234" s="41">
        <v>2010</v>
      </c>
    </row>
    <row r="3235" spans="1:5" x14ac:dyDescent="0.2">
      <c r="A3235" s="21">
        <v>40490</v>
      </c>
      <c r="B3235" s="41">
        <v>8</v>
      </c>
      <c r="C3235" s="41">
        <v>11</v>
      </c>
      <c r="D3235" s="41">
        <v>2010</v>
      </c>
      <c r="E3235">
        <v>5.18</v>
      </c>
    </row>
    <row r="3236" spans="1:5" x14ac:dyDescent="0.2">
      <c r="A3236" s="21">
        <v>40491</v>
      </c>
      <c r="B3236" s="41">
        <v>9</v>
      </c>
      <c r="C3236" s="41">
        <v>11</v>
      </c>
      <c r="D3236" s="41">
        <v>2010</v>
      </c>
    </row>
    <row r="3237" spans="1:5" x14ac:dyDescent="0.2">
      <c r="A3237" s="21">
        <v>40492</v>
      </c>
      <c r="B3237" s="41">
        <v>10</v>
      </c>
      <c r="C3237" s="41">
        <v>11</v>
      </c>
      <c r="D3237" s="41">
        <v>2010</v>
      </c>
    </row>
    <row r="3238" spans="1:5" x14ac:dyDescent="0.2">
      <c r="A3238" s="21">
        <v>40493</v>
      </c>
      <c r="B3238" s="41">
        <v>11</v>
      </c>
      <c r="C3238" s="41">
        <v>11</v>
      </c>
      <c r="D3238" s="41">
        <v>2010</v>
      </c>
    </row>
    <row r="3239" spans="1:5" x14ac:dyDescent="0.2">
      <c r="A3239" s="21">
        <v>40494</v>
      </c>
      <c r="B3239" s="41">
        <v>12</v>
      </c>
      <c r="C3239" s="41">
        <v>11</v>
      </c>
      <c r="D3239" s="41">
        <v>2010</v>
      </c>
    </row>
    <row r="3240" spans="1:5" x14ac:dyDescent="0.2">
      <c r="A3240" s="21">
        <v>40495</v>
      </c>
      <c r="B3240" s="41">
        <v>13</v>
      </c>
      <c r="C3240" s="41">
        <v>11</v>
      </c>
      <c r="D3240" s="41">
        <v>2010</v>
      </c>
    </row>
    <row r="3241" spans="1:5" x14ac:dyDescent="0.2">
      <c r="A3241" s="21">
        <v>40496</v>
      </c>
      <c r="B3241" s="41">
        <v>14</v>
      </c>
      <c r="C3241" s="41">
        <v>11</v>
      </c>
      <c r="D3241" s="41">
        <v>2010</v>
      </c>
    </row>
    <row r="3242" spans="1:5" x14ac:dyDescent="0.2">
      <c r="A3242" s="21">
        <v>40497</v>
      </c>
      <c r="B3242" s="41">
        <v>15</v>
      </c>
      <c r="C3242" s="41">
        <v>11</v>
      </c>
      <c r="D3242" s="41">
        <v>2010</v>
      </c>
    </row>
    <row r="3243" spans="1:5" x14ac:dyDescent="0.2">
      <c r="A3243" s="21">
        <v>40498</v>
      </c>
      <c r="B3243" s="41">
        <v>16</v>
      </c>
      <c r="C3243" s="41">
        <v>11</v>
      </c>
      <c r="D3243" s="41">
        <v>2010</v>
      </c>
    </row>
    <row r="3244" spans="1:5" x14ac:dyDescent="0.2">
      <c r="A3244" s="21">
        <v>40499</v>
      </c>
      <c r="B3244" s="41">
        <v>17</v>
      </c>
      <c r="C3244" s="41">
        <v>11</v>
      </c>
      <c r="D3244" s="41">
        <v>2010</v>
      </c>
    </row>
    <row r="3245" spans="1:5" x14ac:dyDescent="0.2">
      <c r="A3245" s="21">
        <v>40500</v>
      </c>
      <c r="B3245" s="41">
        <v>18</v>
      </c>
      <c r="C3245" s="41">
        <v>11</v>
      </c>
      <c r="D3245" s="41">
        <v>2010</v>
      </c>
    </row>
    <row r="3246" spans="1:5" x14ac:dyDescent="0.2">
      <c r="A3246" s="21">
        <v>40501</v>
      </c>
      <c r="B3246" s="41">
        <v>19</v>
      </c>
      <c r="C3246" s="41">
        <v>11</v>
      </c>
      <c r="D3246" s="41">
        <v>2010</v>
      </c>
    </row>
    <row r="3247" spans="1:5" x14ac:dyDescent="0.2">
      <c r="A3247" s="21">
        <v>40502</v>
      </c>
      <c r="B3247" s="41">
        <v>20</v>
      </c>
      <c r="C3247" s="41">
        <v>11</v>
      </c>
      <c r="D3247" s="41">
        <v>2010</v>
      </c>
    </row>
    <row r="3248" spans="1:5" x14ac:dyDescent="0.2">
      <c r="A3248" s="21">
        <v>40503</v>
      </c>
      <c r="B3248" s="41">
        <v>21</v>
      </c>
      <c r="C3248" s="41">
        <v>11</v>
      </c>
      <c r="D3248" s="41">
        <v>2010</v>
      </c>
    </row>
    <row r="3249" spans="1:5" x14ac:dyDescent="0.2">
      <c r="A3249" s="21">
        <v>40504</v>
      </c>
      <c r="B3249" s="41">
        <v>22</v>
      </c>
      <c r="C3249" s="41">
        <v>11</v>
      </c>
      <c r="D3249" s="41">
        <v>2010</v>
      </c>
      <c r="E3249">
        <v>2.96</v>
      </c>
    </row>
    <row r="3250" spans="1:5" x14ac:dyDescent="0.2">
      <c r="A3250" s="21">
        <v>40505</v>
      </c>
      <c r="B3250" s="41">
        <v>23</v>
      </c>
      <c r="C3250" s="41">
        <v>11</v>
      </c>
      <c r="D3250" s="41">
        <v>2010</v>
      </c>
      <c r="E3250">
        <v>0.75</v>
      </c>
    </row>
    <row r="3251" spans="1:5" x14ac:dyDescent="0.2">
      <c r="A3251" s="21">
        <v>40506</v>
      </c>
      <c r="B3251" s="41">
        <v>24</v>
      </c>
      <c r="C3251" s="41">
        <v>11</v>
      </c>
      <c r="D3251" s="41">
        <v>2010</v>
      </c>
      <c r="E3251">
        <v>0.18</v>
      </c>
    </row>
    <row r="3252" spans="1:5" x14ac:dyDescent="0.2">
      <c r="A3252" s="21">
        <v>40507</v>
      </c>
      <c r="B3252" s="41">
        <v>25</v>
      </c>
      <c r="C3252" s="41">
        <v>11</v>
      </c>
      <c r="D3252" s="41">
        <v>2010</v>
      </c>
      <c r="E3252">
        <v>4.1399999999999997</v>
      </c>
    </row>
    <row r="3253" spans="1:5" x14ac:dyDescent="0.2">
      <c r="A3253" s="21">
        <v>40508</v>
      </c>
      <c r="B3253" s="41">
        <v>26</v>
      </c>
      <c r="C3253" s="41">
        <v>11</v>
      </c>
      <c r="D3253" s="41">
        <v>2010</v>
      </c>
      <c r="E3253">
        <v>4.26</v>
      </c>
    </row>
    <row r="3254" spans="1:5" x14ac:dyDescent="0.2">
      <c r="A3254" s="21">
        <v>40509</v>
      </c>
      <c r="B3254" s="41">
        <v>27</v>
      </c>
      <c r="C3254" s="41">
        <v>11</v>
      </c>
      <c r="D3254" s="41">
        <v>2010</v>
      </c>
    </row>
    <row r="3255" spans="1:5" x14ac:dyDescent="0.2">
      <c r="A3255" s="21">
        <v>40510</v>
      </c>
      <c r="B3255" s="41">
        <v>28</v>
      </c>
      <c r="C3255" s="41">
        <v>11</v>
      </c>
      <c r="D3255" s="41">
        <v>2010</v>
      </c>
    </row>
    <row r="3256" spans="1:5" x14ac:dyDescent="0.2">
      <c r="A3256" s="21">
        <v>40511</v>
      </c>
      <c r="B3256" s="41">
        <v>29</v>
      </c>
      <c r="C3256" s="41">
        <v>11</v>
      </c>
      <c r="D3256" s="41">
        <v>2010</v>
      </c>
    </row>
    <row r="3257" spans="1:5" x14ac:dyDescent="0.2">
      <c r="A3257" s="21">
        <v>40512</v>
      </c>
      <c r="B3257" s="41">
        <v>30</v>
      </c>
      <c r="C3257" s="41">
        <v>11</v>
      </c>
      <c r="D3257" s="41">
        <v>2010</v>
      </c>
    </row>
    <row r="3258" spans="1:5" x14ac:dyDescent="0.2">
      <c r="A3258" s="21">
        <v>40513</v>
      </c>
      <c r="B3258" s="41">
        <v>1</v>
      </c>
      <c r="C3258" s="41">
        <v>12</v>
      </c>
      <c r="D3258" s="41">
        <v>2010</v>
      </c>
    </row>
    <row r="3259" spans="1:5" x14ac:dyDescent="0.2">
      <c r="A3259" s="21">
        <v>40514</v>
      </c>
      <c r="B3259" s="41">
        <v>2</v>
      </c>
      <c r="C3259" s="41">
        <v>12</v>
      </c>
      <c r="D3259" s="41">
        <v>2010</v>
      </c>
    </row>
    <row r="3260" spans="1:5" x14ac:dyDescent="0.2">
      <c r="A3260" s="21">
        <v>40515</v>
      </c>
      <c r="B3260" s="41">
        <v>3</v>
      </c>
      <c r="C3260" s="41">
        <v>12</v>
      </c>
      <c r="D3260" s="41">
        <v>2010</v>
      </c>
    </row>
    <row r="3261" spans="1:5" x14ac:dyDescent="0.2">
      <c r="A3261" s="21">
        <v>40516</v>
      </c>
      <c r="B3261" s="41">
        <v>4</v>
      </c>
      <c r="C3261" s="41">
        <v>12</v>
      </c>
      <c r="D3261" s="41">
        <v>2010</v>
      </c>
    </row>
    <row r="3262" spans="1:5" x14ac:dyDescent="0.2">
      <c r="A3262" s="21">
        <v>40517</v>
      </c>
      <c r="B3262" s="41">
        <v>5</v>
      </c>
      <c r="C3262" s="41">
        <v>12</v>
      </c>
      <c r="D3262" s="41">
        <v>2010</v>
      </c>
    </row>
    <row r="3263" spans="1:5" x14ac:dyDescent="0.2">
      <c r="A3263" s="21">
        <v>40518</v>
      </c>
      <c r="B3263" s="41">
        <v>6</v>
      </c>
      <c r="C3263" s="41">
        <v>12</v>
      </c>
      <c r="D3263" s="41">
        <v>2010</v>
      </c>
    </row>
    <row r="3264" spans="1:5" x14ac:dyDescent="0.2">
      <c r="A3264" s="21">
        <v>40519</v>
      </c>
      <c r="B3264" s="41">
        <v>7</v>
      </c>
      <c r="C3264" s="41">
        <v>12</v>
      </c>
      <c r="D3264" s="41">
        <v>2010</v>
      </c>
    </row>
    <row r="3265" spans="1:5" x14ac:dyDescent="0.2">
      <c r="A3265" s="21">
        <v>40520</v>
      </c>
      <c r="B3265" s="41">
        <v>8</v>
      </c>
      <c r="C3265" s="41">
        <v>12</v>
      </c>
      <c r="D3265" s="41">
        <v>2010</v>
      </c>
    </row>
    <row r="3266" spans="1:5" x14ac:dyDescent="0.2">
      <c r="A3266" s="21">
        <v>40521</v>
      </c>
      <c r="B3266" s="41">
        <v>9</v>
      </c>
      <c r="C3266" s="41">
        <v>12</v>
      </c>
      <c r="D3266" s="41">
        <v>2010</v>
      </c>
    </row>
    <row r="3267" spans="1:5" x14ac:dyDescent="0.2">
      <c r="A3267" s="21">
        <v>40522</v>
      </c>
      <c r="B3267" s="41">
        <v>10</v>
      </c>
      <c r="C3267" s="41">
        <v>12</v>
      </c>
      <c r="D3267" s="41">
        <v>2010</v>
      </c>
    </row>
    <row r="3268" spans="1:5" x14ac:dyDescent="0.2">
      <c r="A3268" s="21">
        <v>40523</v>
      </c>
      <c r="B3268" s="41">
        <v>11</v>
      </c>
      <c r="C3268" s="41">
        <v>12</v>
      </c>
      <c r="D3268" s="41">
        <v>2010</v>
      </c>
    </row>
    <row r="3269" spans="1:5" x14ac:dyDescent="0.2">
      <c r="A3269" s="21">
        <v>40524</v>
      </c>
      <c r="B3269" s="41">
        <v>12</v>
      </c>
      <c r="C3269" s="41">
        <v>12</v>
      </c>
      <c r="D3269" s="41">
        <v>2010</v>
      </c>
    </row>
    <row r="3270" spans="1:5" x14ac:dyDescent="0.2">
      <c r="A3270" s="21">
        <v>40525</v>
      </c>
      <c r="B3270" s="41">
        <v>13</v>
      </c>
      <c r="C3270" s="41">
        <v>12</v>
      </c>
      <c r="D3270" s="41">
        <v>2010</v>
      </c>
    </row>
    <row r="3271" spans="1:5" x14ac:dyDescent="0.2">
      <c r="A3271" s="21">
        <v>40526</v>
      </c>
      <c r="B3271" s="41">
        <v>14</v>
      </c>
      <c r="C3271" s="41">
        <v>12</v>
      </c>
      <c r="D3271" s="41">
        <v>2010</v>
      </c>
    </row>
    <row r="3272" spans="1:5" x14ac:dyDescent="0.2">
      <c r="A3272" s="21">
        <v>40527</v>
      </c>
      <c r="B3272" s="41">
        <v>15</v>
      </c>
      <c r="C3272" s="41">
        <v>12</v>
      </c>
      <c r="D3272" s="41">
        <v>2010</v>
      </c>
    </row>
    <row r="3273" spans="1:5" x14ac:dyDescent="0.2">
      <c r="A3273" s="21">
        <v>40528</v>
      </c>
      <c r="B3273" s="41">
        <v>16</v>
      </c>
      <c r="C3273" s="41">
        <v>12</v>
      </c>
      <c r="D3273" s="41">
        <v>2010</v>
      </c>
    </row>
    <row r="3274" spans="1:5" x14ac:dyDescent="0.2">
      <c r="A3274" s="21">
        <v>40529</v>
      </c>
      <c r="B3274" s="41">
        <v>17</v>
      </c>
      <c r="C3274" s="41">
        <v>12</v>
      </c>
      <c r="D3274" s="41">
        <v>2010</v>
      </c>
    </row>
    <row r="3275" spans="1:5" x14ac:dyDescent="0.2">
      <c r="A3275" s="21">
        <v>40530</v>
      </c>
      <c r="B3275" s="41">
        <v>18</v>
      </c>
      <c r="C3275" s="41">
        <v>12</v>
      </c>
      <c r="D3275" s="41">
        <v>2010</v>
      </c>
    </row>
    <row r="3276" spans="1:5" x14ac:dyDescent="0.2">
      <c r="A3276" s="21">
        <v>40531</v>
      </c>
      <c r="B3276" s="41">
        <v>19</v>
      </c>
      <c r="C3276" s="41">
        <v>12</v>
      </c>
      <c r="D3276" s="41">
        <v>2010</v>
      </c>
    </row>
    <row r="3277" spans="1:5" x14ac:dyDescent="0.2">
      <c r="A3277" s="21">
        <v>40532</v>
      </c>
      <c r="B3277" s="41">
        <v>20</v>
      </c>
      <c r="C3277" s="41">
        <v>12</v>
      </c>
      <c r="D3277" s="41">
        <v>2010</v>
      </c>
    </row>
    <row r="3278" spans="1:5" x14ac:dyDescent="0.2">
      <c r="A3278" s="21">
        <v>40533</v>
      </c>
      <c r="B3278" s="41">
        <v>21</v>
      </c>
      <c r="C3278" s="41">
        <v>12</v>
      </c>
      <c r="D3278" s="41">
        <v>2010</v>
      </c>
    </row>
    <row r="3279" spans="1:5" x14ac:dyDescent="0.2">
      <c r="A3279" s="21">
        <v>40534</v>
      </c>
      <c r="B3279" s="41">
        <v>22</v>
      </c>
      <c r="C3279" s="41">
        <v>12</v>
      </c>
      <c r="D3279" s="41">
        <v>2010</v>
      </c>
    </row>
    <row r="3280" spans="1:5" x14ac:dyDescent="0.2">
      <c r="A3280" s="21">
        <v>40535</v>
      </c>
      <c r="B3280" s="41">
        <v>23</v>
      </c>
      <c r="C3280" s="41">
        <v>12</v>
      </c>
      <c r="D3280" s="41">
        <v>2010</v>
      </c>
    </row>
    <row r="3281" spans="1:5" x14ac:dyDescent="0.2">
      <c r="A3281" s="21">
        <v>40536</v>
      </c>
      <c r="B3281" s="41">
        <v>24</v>
      </c>
      <c r="C3281" s="41">
        <v>12</v>
      </c>
      <c r="D3281" s="41">
        <v>2010</v>
      </c>
    </row>
    <row r="3282" spans="1:5" x14ac:dyDescent="0.2">
      <c r="A3282" s="21">
        <v>40537</v>
      </c>
      <c r="B3282" s="41">
        <v>25</v>
      </c>
      <c r="C3282" s="41">
        <v>12</v>
      </c>
      <c r="D3282" s="41">
        <v>2010</v>
      </c>
    </row>
    <row r="3283" spans="1:5" x14ac:dyDescent="0.2">
      <c r="A3283" s="21">
        <v>40538</v>
      </c>
      <c r="B3283" s="41">
        <v>26</v>
      </c>
      <c r="C3283" s="41">
        <v>12</v>
      </c>
      <c r="D3283" s="41">
        <v>2010</v>
      </c>
    </row>
    <row r="3284" spans="1:5" x14ac:dyDescent="0.2">
      <c r="A3284" s="21">
        <v>40539</v>
      </c>
      <c r="B3284" s="41">
        <v>27</v>
      </c>
      <c r="C3284" s="41">
        <v>12</v>
      </c>
      <c r="D3284" s="41">
        <v>2010</v>
      </c>
    </row>
    <row r="3285" spans="1:5" x14ac:dyDescent="0.2">
      <c r="A3285" s="21">
        <v>40540</v>
      </c>
      <c r="B3285" s="41">
        <v>28</v>
      </c>
      <c r="C3285" s="41">
        <v>12</v>
      </c>
      <c r="D3285" s="41">
        <v>2010</v>
      </c>
    </row>
    <row r="3286" spans="1:5" x14ac:dyDescent="0.2">
      <c r="A3286" s="21">
        <v>40541</v>
      </c>
      <c r="B3286" s="41">
        <v>29</v>
      </c>
      <c r="C3286" s="41">
        <v>12</v>
      </c>
      <c r="D3286" s="41">
        <v>2010</v>
      </c>
    </row>
    <row r="3287" spans="1:5" x14ac:dyDescent="0.2">
      <c r="A3287" s="21">
        <v>40542</v>
      </c>
      <c r="B3287" s="41">
        <v>30</v>
      </c>
      <c r="C3287" s="41">
        <v>12</v>
      </c>
      <c r="D3287" s="41">
        <v>2010</v>
      </c>
    </row>
    <row r="3288" spans="1:5" x14ac:dyDescent="0.2">
      <c r="A3288" s="21">
        <v>40543</v>
      </c>
      <c r="B3288" s="41">
        <v>31</v>
      </c>
      <c r="C3288" s="41">
        <v>12</v>
      </c>
      <c r="D3288" s="41">
        <v>2010</v>
      </c>
    </row>
    <row r="3289" spans="1:5" x14ac:dyDescent="0.2">
      <c r="A3289" s="7">
        <v>40544</v>
      </c>
      <c r="B3289" s="44">
        <v>1</v>
      </c>
      <c r="C3289" s="44">
        <v>1</v>
      </c>
      <c r="D3289" s="44">
        <v>2011</v>
      </c>
      <c r="E3289">
        <v>0.01</v>
      </c>
    </row>
    <row r="3290" spans="1:5" x14ac:dyDescent="0.2">
      <c r="A3290" s="7">
        <v>40545</v>
      </c>
      <c r="B3290" s="44">
        <v>2</v>
      </c>
      <c r="C3290" s="44">
        <v>1</v>
      </c>
      <c r="D3290" s="44">
        <v>2011</v>
      </c>
      <c r="E3290">
        <v>0</v>
      </c>
    </row>
    <row r="3291" spans="1:5" x14ac:dyDescent="0.2">
      <c r="A3291" s="7">
        <v>40546</v>
      </c>
      <c r="B3291" s="44">
        <v>3</v>
      </c>
      <c r="C3291" s="44">
        <v>1</v>
      </c>
      <c r="D3291" s="44">
        <v>2011</v>
      </c>
    </row>
    <row r="3292" spans="1:5" x14ac:dyDescent="0.2">
      <c r="A3292" s="7">
        <v>40547</v>
      </c>
      <c r="B3292" s="44">
        <v>4</v>
      </c>
      <c r="C3292" s="44">
        <v>1</v>
      </c>
      <c r="D3292" s="44">
        <v>2011</v>
      </c>
    </row>
    <row r="3293" spans="1:5" x14ac:dyDescent="0.2">
      <c r="A3293" s="7">
        <v>40548</v>
      </c>
      <c r="B3293" s="44">
        <v>5</v>
      </c>
      <c r="C3293" s="44">
        <v>1</v>
      </c>
      <c r="D3293" s="44">
        <v>2011</v>
      </c>
    </row>
    <row r="3294" spans="1:5" x14ac:dyDescent="0.2">
      <c r="A3294" s="7">
        <v>40549</v>
      </c>
      <c r="B3294" s="44">
        <v>6</v>
      </c>
      <c r="C3294" s="44">
        <v>1</v>
      </c>
      <c r="D3294" s="44">
        <v>2011</v>
      </c>
    </row>
    <row r="3295" spans="1:5" x14ac:dyDescent="0.2">
      <c r="A3295" s="7">
        <v>40550</v>
      </c>
      <c r="B3295" s="44">
        <v>7</v>
      </c>
      <c r="C3295" s="44">
        <v>1</v>
      </c>
      <c r="D3295" s="44">
        <v>2011</v>
      </c>
    </row>
    <row r="3296" spans="1:5" x14ac:dyDescent="0.2">
      <c r="A3296" s="7">
        <v>40551</v>
      </c>
      <c r="B3296" s="44">
        <v>8</v>
      </c>
      <c r="C3296" s="44">
        <v>1</v>
      </c>
      <c r="D3296" s="44">
        <v>2011</v>
      </c>
    </row>
    <row r="3297" spans="1:5" x14ac:dyDescent="0.2">
      <c r="A3297" s="7">
        <v>40552</v>
      </c>
      <c r="B3297" s="44">
        <v>9</v>
      </c>
      <c r="C3297" s="44">
        <v>1</v>
      </c>
      <c r="D3297" s="44">
        <v>2011</v>
      </c>
    </row>
    <row r="3298" spans="1:5" x14ac:dyDescent="0.2">
      <c r="A3298" s="7">
        <v>40553</v>
      </c>
      <c r="B3298" s="44">
        <v>10</v>
      </c>
      <c r="C3298" s="44">
        <v>1</v>
      </c>
      <c r="D3298" s="44">
        <v>2011</v>
      </c>
    </row>
    <row r="3299" spans="1:5" x14ac:dyDescent="0.2">
      <c r="A3299" s="7">
        <v>40554</v>
      </c>
      <c r="B3299" s="44">
        <v>11</v>
      </c>
      <c r="C3299" s="44">
        <v>1</v>
      </c>
      <c r="D3299" s="44">
        <v>2011</v>
      </c>
    </row>
    <row r="3300" spans="1:5" x14ac:dyDescent="0.2">
      <c r="A3300" s="7">
        <v>40555</v>
      </c>
      <c r="B3300" s="44">
        <v>12</v>
      </c>
      <c r="C3300" s="44">
        <v>1</v>
      </c>
      <c r="D3300" s="44">
        <v>2011</v>
      </c>
    </row>
    <row r="3301" spans="1:5" x14ac:dyDescent="0.2">
      <c r="A3301" s="7">
        <v>40556</v>
      </c>
      <c r="B3301" s="44">
        <v>13</v>
      </c>
      <c r="C3301" s="44">
        <v>1</v>
      </c>
      <c r="D3301" s="44">
        <v>2011</v>
      </c>
    </row>
    <row r="3302" spans="1:5" x14ac:dyDescent="0.2">
      <c r="A3302" s="7">
        <v>40557</v>
      </c>
      <c r="B3302" s="44">
        <v>14</v>
      </c>
      <c r="C3302" s="44">
        <v>1</v>
      </c>
      <c r="D3302" s="44">
        <v>2011</v>
      </c>
    </row>
    <row r="3303" spans="1:5" x14ac:dyDescent="0.2">
      <c r="A3303" s="7">
        <v>40558</v>
      </c>
      <c r="B3303" s="44">
        <v>15</v>
      </c>
      <c r="C3303" s="44">
        <v>1</v>
      </c>
      <c r="D3303" s="44">
        <v>2011</v>
      </c>
    </row>
    <row r="3304" spans="1:5" x14ac:dyDescent="0.2">
      <c r="A3304" s="7">
        <v>40559</v>
      </c>
      <c r="B3304" s="44">
        <v>16</v>
      </c>
      <c r="C3304" s="44">
        <v>1</v>
      </c>
      <c r="D3304" s="44">
        <v>2011</v>
      </c>
    </row>
    <row r="3305" spans="1:5" x14ac:dyDescent="0.2">
      <c r="A3305" s="7">
        <v>40560</v>
      </c>
      <c r="B3305" s="44">
        <v>17</v>
      </c>
      <c r="C3305" s="44">
        <v>1</v>
      </c>
      <c r="D3305" s="44">
        <v>2011</v>
      </c>
    </row>
    <row r="3306" spans="1:5" x14ac:dyDescent="0.2">
      <c r="A3306" s="7">
        <v>40561</v>
      </c>
      <c r="B3306" s="44">
        <v>18</v>
      </c>
      <c r="C3306" s="44">
        <v>1</v>
      </c>
      <c r="D3306" s="44">
        <v>2011</v>
      </c>
    </row>
    <row r="3307" spans="1:5" x14ac:dyDescent="0.2">
      <c r="A3307" s="7">
        <v>40562</v>
      </c>
      <c r="B3307" s="44">
        <v>19</v>
      </c>
      <c r="C3307" s="44">
        <v>1</v>
      </c>
      <c r="D3307" s="44">
        <v>2011</v>
      </c>
    </row>
    <row r="3308" spans="1:5" x14ac:dyDescent="0.2">
      <c r="A3308" s="7">
        <v>40563</v>
      </c>
      <c r="B3308" s="44">
        <v>20</v>
      </c>
      <c r="C3308" s="44">
        <v>1</v>
      </c>
      <c r="D3308" s="44">
        <v>2011</v>
      </c>
    </row>
    <row r="3309" spans="1:5" x14ac:dyDescent="0.2">
      <c r="A3309" s="7">
        <v>40564</v>
      </c>
      <c r="B3309" s="44">
        <v>21</v>
      </c>
      <c r="C3309" s="44">
        <v>1</v>
      </c>
      <c r="D3309" s="44">
        <v>2011</v>
      </c>
    </row>
    <row r="3310" spans="1:5" x14ac:dyDescent="0.2">
      <c r="A3310" s="7">
        <v>40565</v>
      </c>
      <c r="B3310" s="44">
        <v>22</v>
      </c>
      <c r="C3310" s="44">
        <v>1</v>
      </c>
      <c r="D3310" s="44">
        <v>2011</v>
      </c>
    </row>
    <row r="3311" spans="1:5" x14ac:dyDescent="0.2">
      <c r="A3311" s="7">
        <v>40566</v>
      </c>
      <c r="B3311" s="44">
        <v>23</v>
      </c>
      <c r="C3311" s="44">
        <v>1</v>
      </c>
      <c r="D3311" s="44">
        <v>2011</v>
      </c>
    </row>
    <row r="3312" spans="1:5" x14ac:dyDescent="0.2">
      <c r="A3312" s="7">
        <v>40567</v>
      </c>
      <c r="B3312" s="44">
        <v>24</v>
      </c>
      <c r="C3312" s="44">
        <v>1</v>
      </c>
      <c r="D3312" s="44">
        <v>2011</v>
      </c>
    </row>
    <row r="3313" spans="1:5" x14ac:dyDescent="0.2">
      <c r="A3313" s="7">
        <v>40568</v>
      </c>
      <c r="B3313" s="44">
        <v>25</v>
      </c>
      <c r="C3313" s="44">
        <v>1</v>
      </c>
      <c r="D3313" s="44">
        <v>2011</v>
      </c>
    </row>
    <row r="3314" spans="1:5" x14ac:dyDescent="0.2">
      <c r="A3314" s="7">
        <v>40569</v>
      </c>
      <c r="B3314" s="44">
        <v>26</v>
      </c>
      <c r="C3314" s="44">
        <v>1</v>
      </c>
      <c r="D3314" s="44">
        <v>2011</v>
      </c>
    </row>
    <row r="3315" spans="1:5" x14ac:dyDescent="0.2">
      <c r="A3315" s="7">
        <v>40570</v>
      </c>
      <c r="B3315" s="44">
        <v>27</v>
      </c>
      <c r="C3315" s="44">
        <v>1</v>
      </c>
      <c r="D3315" s="44">
        <v>2011</v>
      </c>
    </row>
    <row r="3316" spans="1:5" x14ac:dyDescent="0.2">
      <c r="A3316" s="7">
        <v>40571</v>
      </c>
      <c r="B3316" s="44">
        <v>28</v>
      </c>
      <c r="C3316" s="44">
        <v>1</v>
      </c>
      <c r="D3316" s="44">
        <v>2011</v>
      </c>
    </row>
    <row r="3317" spans="1:5" x14ac:dyDescent="0.2">
      <c r="A3317" s="7">
        <v>40572</v>
      </c>
      <c r="B3317" s="44">
        <v>29</v>
      </c>
      <c r="C3317" s="44">
        <v>1</v>
      </c>
      <c r="D3317" s="44">
        <v>2011</v>
      </c>
    </row>
    <row r="3318" spans="1:5" x14ac:dyDescent="0.2">
      <c r="A3318" s="7">
        <v>40573</v>
      </c>
      <c r="B3318" s="44">
        <v>30</v>
      </c>
      <c r="C3318" s="44">
        <v>1</v>
      </c>
      <c r="D3318" s="44">
        <v>2011</v>
      </c>
      <c r="E3318">
        <v>2.96</v>
      </c>
    </row>
    <row r="3319" spans="1:5" x14ac:dyDescent="0.2">
      <c r="A3319" s="7">
        <v>40574</v>
      </c>
      <c r="B3319" s="44">
        <v>31</v>
      </c>
      <c r="C3319" s="44">
        <v>1</v>
      </c>
      <c r="D3319" s="44">
        <v>2011</v>
      </c>
      <c r="E3319">
        <v>6.38</v>
      </c>
    </row>
    <row r="3320" spans="1:5" x14ac:dyDescent="0.2">
      <c r="A3320" s="7">
        <v>40575</v>
      </c>
      <c r="B3320" s="44">
        <v>1</v>
      </c>
      <c r="C3320" s="44">
        <v>2</v>
      </c>
      <c r="D3320" s="44">
        <v>2011</v>
      </c>
    </row>
    <row r="3321" spans="1:5" x14ac:dyDescent="0.2">
      <c r="A3321" s="7">
        <v>40576</v>
      </c>
      <c r="B3321" s="44">
        <v>2</v>
      </c>
      <c r="C3321" s="44">
        <v>2</v>
      </c>
      <c r="D3321" s="44">
        <v>2011</v>
      </c>
    </row>
    <row r="3322" spans="1:5" x14ac:dyDescent="0.2">
      <c r="A3322" s="7">
        <v>40577</v>
      </c>
      <c r="B3322" s="44">
        <v>3</v>
      </c>
      <c r="C3322" s="44">
        <v>2</v>
      </c>
      <c r="D3322" s="44">
        <v>2011</v>
      </c>
      <c r="E3322">
        <v>0</v>
      </c>
    </row>
    <row r="3323" spans="1:5" x14ac:dyDescent="0.2">
      <c r="A3323" s="7">
        <v>40578</v>
      </c>
      <c r="B3323" s="44">
        <v>4</v>
      </c>
      <c r="C3323" s="44">
        <v>2</v>
      </c>
      <c r="D3323" s="44">
        <v>2011</v>
      </c>
    </row>
    <row r="3324" spans="1:5" x14ac:dyDescent="0.2">
      <c r="A3324" s="7">
        <v>40579</v>
      </c>
      <c r="B3324" s="44">
        <v>5</v>
      </c>
      <c r="C3324" s="44">
        <v>2</v>
      </c>
      <c r="D3324" s="44">
        <v>2011</v>
      </c>
    </row>
    <row r="3325" spans="1:5" x14ac:dyDescent="0.2">
      <c r="A3325" s="7">
        <v>40580</v>
      </c>
      <c r="B3325" s="44">
        <v>6</v>
      </c>
      <c r="C3325" s="44">
        <v>2</v>
      </c>
      <c r="D3325" s="44">
        <v>2011</v>
      </c>
    </row>
    <row r="3326" spans="1:5" x14ac:dyDescent="0.2">
      <c r="A3326" s="7">
        <v>40581</v>
      </c>
      <c r="B3326" s="44">
        <v>7</v>
      </c>
      <c r="C3326" s="44">
        <v>2</v>
      </c>
      <c r="D3326" s="44">
        <v>2011</v>
      </c>
    </row>
    <row r="3327" spans="1:5" x14ac:dyDescent="0.2">
      <c r="A3327" s="7">
        <v>40582</v>
      </c>
      <c r="B3327" s="44">
        <v>8</v>
      </c>
      <c r="C3327" s="44">
        <v>2</v>
      </c>
      <c r="D3327" s="44">
        <v>2011</v>
      </c>
    </row>
    <row r="3328" spans="1:5" x14ac:dyDescent="0.2">
      <c r="A3328" s="7">
        <v>40583</v>
      </c>
      <c r="B3328" s="44">
        <v>9</v>
      </c>
      <c r="C3328" s="44">
        <v>2</v>
      </c>
      <c r="D3328" s="44">
        <v>2011</v>
      </c>
    </row>
    <row r="3329" spans="1:5" x14ac:dyDescent="0.2">
      <c r="A3329" s="7">
        <v>40584</v>
      </c>
      <c r="B3329" s="44">
        <v>10</v>
      </c>
      <c r="C3329" s="44">
        <v>2</v>
      </c>
      <c r="D3329" s="44">
        <v>2011</v>
      </c>
    </row>
    <row r="3330" spans="1:5" x14ac:dyDescent="0.2">
      <c r="A3330" s="7">
        <v>40585</v>
      </c>
      <c r="B3330" s="44">
        <v>11</v>
      </c>
      <c r="C3330" s="44">
        <v>2</v>
      </c>
      <c r="D3330" s="44">
        <v>2011</v>
      </c>
    </row>
    <row r="3331" spans="1:5" x14ac:dyDescent="0.2">
      <c r="A3331" s="7">
        <v>40586</v>
      </c>
      <c r="B3331" s="44">
        <v>12</v>
      </c>
      <c r="C3331" s="44">
        <v>2</v>
      </c>
      <c r="D3331" s="44">
        <v>2011</v>
      </c>
    </row>
    <row r="3332" spans="1:5" x14ac:dyDescent="0.2">
      <c r="A3332" s="7">
        <v>40587</v>
      </c>
      <c r="B3332" s="44">
        <v>13</v>
      </c>
      <c r="C3332" s="44">
        <v>2</v>
      </c>
      <c r="D3332" s="44">
        <v>2011</v>
      </c>
    </row>
    <row r="3333" spans="1:5" x14ac:dyDescent="0.2">
      <c r="A3333" s="7">
        <v>40588</v>
      </c>
      <c r="B3333" s="44">
        <v>14</v>
      </c>
      <c r="C3333" s="44">
        <v>2</v>
      </c>
      <c r="D3333" s="44">
        <v>2011</v>
      </c>
    </row>
    <row r="3334" spans="1:5" x14ac:dyDescent="0.2">
      <c r="A3334" s="7">
        <v>40589</v>
      </c>
      <c r="B3334" s="44">
        <v>15</v>
      </c>
      <c r="C3334" s="44">
        <v>2</v>
      </c>
      <c r="D3334" s="44">
        <v>2011</v>
      </c>
    </row>
    <row r="3335" spans="1:5" x14ac:dyDescent="0.2">
      <c r="A3335" s="7">
        <v>40590</v>
      </c>
      <c r="B3335" s="44">
        <v>16</v>
      </c>
      <c r="C3335" s="44">
        <v>2</v>
      </c>
      <c r="D3335" s="44">
        <v>2011</v>
      </c>
    </row>
    <row r="3336" spans="1:5" x14ac:dyDescent="0.2">
      <c r="A3336" s="7">
        <v>40591</v>
      </c>
      <c r="B3336" s="44">
        <v>17</v>
      </c>
      <c r="C3336" s="44">
        <v>2</v>
      </c>
      <c r="D3336" s="44">
        <v>2011</v>
      </c>
    </row>
    <row r="3337" spans="1:5" x14ac:dyDescent="0.2">
      <c r="A3337" s="7">
        <v>40592</v>
      </c>
      <c r="B3337" s="44">
        <v>18</v>
      </c>
      <c r="C3337" s="44">
        <v>2</v>
      </c>
      <c r="D3337" s="44">
        <v>2011</v>
      </c>
    </row>
    <row r="3338" spans="1:5" x14ac:dyDescent="0.2">
      <c r="A3338" s="7">
        <v>40593</v>
      </c>
      <c r="B3338" s="44">
        <v>19</v>
      </c>
      <c r="C3338" s="44">
        <v>2</v>
      </c>
      <c r="D3338" s="44">
        <v>2011</v>
      </c>
    </row>
    <row r="3339" spans="1:5" x14ac:dyDescent="0.2">
      <c r="A3339" s="7">
        <v>40594</v>
      </c>
      <c r="B3339" s="44">
        <v>20</v>
      </c>
      <c r="C3339" s="44">
        <v>2</v>
      </c>
      <c r="D3339" s="44">
        <v>2011</v>
      </c>
    </row>
    <row r="3340" spans="1:5" x14ac:dyDescent="0.2">
      <c r="A3340" s="7">
        <v>40595</v>
      </c>
      <c r="B3340" s="44">
        <v>21</v>
      </c>
      <c r="C3340" s="44">
        <v>2</v>
      </c>
      <c r="D3340" s="44">
        <v>2011</v>
      </c>
    </row>
    <row r="3341" spans="1:5" x14ac:dyDescent="0.2">
      <c r="A3341" s="7">
        <v>40596</v>
      </c>
      <c r="B3341" s="44">
        <v>22</v>
      </c>
      <c r="C3341" s="44">
        <v>2</v>
      </c>
      <c r="D3341" s="44">
        <v>2011</v>
      </c>
    </row>
    <row r="3342" spans="1:5" x14ac:dyDescent="0.2">
      <c r="A3342" s="7">
        <v>40597</v>
      </c>
      <c r="B3342" s="44">
        <v>23</v>
      </c>
      <c r="C3342" s="44">
        <v>2</v>
      </c>
      <c r="D3342" s="44">
        <v>2011</v>
      </c>
    </row>
    <row r="3343" spans="1:5" x14ac:dyDescent="0.2">
      <c r="A3343" s="7">
        <v>40598</v>
      </c>
      <c r="B3343" s="44">
        <v>24</v>
      </c>
      <c r="C3343" s="44">
        <v>2</v>
      </c>
      <c r="D3343" s="44">
        <v>2011</v>
      </c>
    </row>
    <row r="3344" spans="1:5" x14ac:dyDescent="0.2">
      <c r="A3344" s="7">
        <v>40599</v>
      </c>
      <c r="B3344" s="44">
        <v>25</v>
      </c>
      <c r="C3344" s="44">
        <v>2</v>
      </c>
      <c r="D3344" s="44">
        <v>2011</v>
      </c>
    </row>
    <row r="3345" spans="1:5" x14ac:dyDescent="0.2">
      <c r="A3345" s="7">
        <v>40600</v>
      </c>
      <c r="B3345" s="44">
        <v>26</v>
      </c>
      <c r="C3345" s="44">
        <v>2</v>
      </c>
      <c r="D3345" s="44">
        <v>2011</v>
      </c>
    </row>
    <row r="3346" spans="1:5" x14ac:dyDescent="0.2">
      <c r="A3346" s="7">
        <v>40601</v>
      </c>
      <c r="B3346" s="44">
        <v>27</v>
      </c>
      <c r="C3346" s="44">
        <v>2</v>
      </c>
      <c r="D3346" s="44">
        <v>2011</v>
      </c>
    </row>
    <row r="3347" spans="1:5" x14ac:dyDescent="0.2">
      <c r="A3347" s="7">
        <v>40602</v>
      </c>
      <c r="B3347" s="44">
        <v>28</v>
      </c>
      <c r="C3347" s="44">
        <v>2</v>
      </c>
      <c r="D3347" s="44">
        <v>2011</v>
      </c>
    </row>
    <row r="3348" spans="1:5" x14ac:dyDescent="0.2">
      <c r="A3348" s="7">
        <v>40603</v>
      </c>
      <c r="B3348" s="44">
        <v>1</v>
      </c>
      <c r="C3348" s="44">
        <v>3</v>
      </c>
      <c r="D3348" s="44">
        <v>2011</v>
      </c>
    </row>
    <row r="3349" spans="1:5" x14ac:dyDescent="0.2">
      <c r="A3349" s="7">
        <v>40604</v>
      </c>
      <c r="B3349" s="44">
        <v>2</v>
      </c>
      <c r="C3349" s="44">
        <v>3</v>
      </c>
      <c r="D3349" s="44">
        <v>2011</v>
      </c>
    </row>
    <row r="3350" spans="1:5" x14ac:dyDescent="0.2">
      <c r="A3350" s="7">
        <v>40605</v>
      </c>
      <c r="B3350" s="44">
        <v>3</v>
      </c>
      <c r="C3350" s="44">
        <v>3</v>
      </c>
      <c r="D3350" s="44">
        <v>2011</v>
      </c>
    </row>
    <row r="3351" spans="1:5" x14ac:dyDescent="0.2">
      <c r="A3351" s="7">
        <v>40606</v>
      </c>
      <c r="B3351" s="44">
        <v>4</v>
      </c>
      <c r="C3351" s="44">
        <v>3</v>
      </c>
      <c r="D3351" s="44">
        <v>2011</v>
      </c>
    </row>
    <row r="3352" spans="1:5" x14ac:dyDescent="0.2">
      <c r="A3352" s="7">
        <v>40607</v>
      </c>
      <c r="B3352" s="44">
        <v>5</v>
      </c>
      <c r="C3352" s="44">
        <v>3</v>
      </c>
      <c r="D3352" s="44">
        <v>2011</v>
      </c>
    </row>
    <row r="3353" spans="1:5" x14ac:dyDescent="0.2">
      <c r="A3353" s="7">
        <v>40608</v>
      </c>
      <c r="B3353" s="44">
        <v>6</v>
      </c>
      <c r="C3353" s="44">
        <v>3</v>
      </c>
      <c r="D3353" s="44">
        <v>2011</v>
      </c>
    </row>
    <row r="3354" spans="1:5" x14ac:dyDescent="0.2">
      <c r="A3354" s="7">
        <v>40609</v>
      </c>
      <c r="B3354" s="44">
        <v>7</v>
      </c>
      <c r="C3354" s="44">
        <v>3</v>
      </c>
      <c r="D3354" s="44">
        <v>2011</v>
      </c>
    </row>
    <row r="3355" spans="1:5" x14ac:dyDescent="0.2">
      <c r="A3355" s="7">
        <v>40610</v>
      </c>
      <c r="B3355" s="44">
        <v>8</v>
      </c>
      <c r="C3355" s="44">
        <v>3</v>
      </c>
      <c r="D3355" s="44">
        <v>2011</v>
      </c>
    </row>
    <row r="3356" spans="1:5" x14ac:dyDescent="0.2">
      <c r="A3356" s="7">
        <v>40611</v>
      </c>
      <c r="B3356" s="44">
        <v>9</v>
      </c>
      <c r="C3356" s="44">
        <v>3</v>
      </c>
      <c r="D3356" s="44">
        <v>2011</v>
      </c>
    </row>
    <row r="3357" spans="1:5" x14ac:dyDescent="0.2">
      <c r="A3357" s="7">
        <v>40612</v>
      </c>
      <c r="B3357" s="44">
        <v>10</v>
      </c>
      <c r="C3357" s="44">
        <v>3</v>
      </c>
      <c r="D3357" s="44">
        <v>2011</v>
      </c>
    </row>
    <row r="3358" spans="1:5" x14ac:dyDescent="0.2">
      <c r="A3358" s="7">
        <v>40613</v>
      </c>
      <c r="B3358" s="44">
        <v>11</v>
      </c>
      <c r="C3358" s="44">
        <v>3</v>
      </c>
      <c r="D3358" s="44">
        <v>2011</v>
      </c>
    </row>
    <row r="3359" spans="1:5" x14ac:dyDescent="0.2">
      <c r="A3359" s="7">
        <v>40614</v>
      </c>
      <c r="B3359" s="44">
        <v>12</v>
      </c>
      <c r="C3359" s="44">
        <v>3</v>
      </c>
      <c r="D3359" s="44">
        <v>2011</v>
      </c>
    </row>
    <row r="3360" spans="1:5" x14ac:dyDescent="0.2">
      <c r="A3360" s="7">
        <v>40615</v>
      </c>
      <c r="B3360" s="44">
        <v>13</v>
      </c>
      <c r="C3360" s="44">
        <v>3</v>
      </c>
      <c r="D3360" s="44">
        <v>2011</v>
      </c>
    </row>
    <row r="3361" spans="1:5" x14ac:dyDescent="0.2">
      <c r="A3361" s="7">
        <v>40616</v>
      </c>
      <c r="B3361" s="44">
        <v>14</v>
      </c>
      <c r="C3361" s="44">
        <v>3</v>
      </c>
      <c r="D3361" s="44">
        <v>2011</v>
      </c>
    </row>
    <row r="3362" spans="1:5" x14ac:dyDescent="0.2">
      <c r="A3362" s="7">
        <v>40617</v>
      </c>
      <c r="B3362" s="44">
        <v>15</v>
      </c>
      <c r="C3362" s="44">
        <v>3</v>
      </c>
      <c r="D3362" s="44">
        <v>2011</v>
      </c>
    </row>
    <row r="3363" spans="1:5" x14ac:dyDescent="0.2">
      <c r="A3363" s="7">
        <v>40618</v>
      </c>
      <c r="B3363" s="44">
        <v>16</v>
      </c>
      <c r="C3363" s="44">
        <v>3</v>
      </c>
      <c r="D3363" s="44">
        <v>2011</v>
      </c>
    </row>
    <row r="3364" spans="1:5" x14ac:dyDescent="0.2">
      <c r="A3364" s="7">
        <v>40619</v>
      </c>
      <c r="B3364" s="44">
        <v>17</v>
      </c>
      <c r="C3364" s="44">
        <v>3</v>
      </c>
      <c r="D3364" s="44">
        <v>2011</v>
      </c>
    </row>
    <row r="3365" spans="1:5" x14ac:dyDescent="0.2">
      <c r="A3365" s="7">
        <v>40620</v>
      </c>
      <c r="B3365" s="44">
        <v>18</v>
      </c>
      <c r="C3365" s="44">
        <v>3</v>
      </c>
      <c r="D3365" s="44">
        <v>2011</v>
      </c>
    </row>
    <row r="3366" spans="1:5" x14ac:dyDescent="0.2">
      <c r="A3366" s="7">
        <v>40621</v>
      </c>
      <c r="B3366" s="44">
        <v>19</v>
      </c>
      <c r="C3366" s="44">
        <v>3</v>
      </c>
      <c r="D3366" s="44">
        <v>2011</v>
      </c>
    </row>
    <row r="3367" spans="1:5" x14ac:dyDescent="0.2">
      <c r="A3367" s="7">
        <v>40622</v>
      </c>
      <c r="B3367" s="44">
        <v>20</v>
      </c>
      <c r="C3367" s="44">
        <v>3</v>
      </c>
      <c r="D3367" s="44">
        <v>2011</v>
      </c>
    </row>
    <row r="3368" spans="1:5" x14ac:dyDescent="0.2">
      <c r="A3368" s="7">
        <v>40623</v>
      </c>
      <c r="B3368" s="44">
        <v>21</v>
      </c>
      <c r="C3368" s="44">
        <v>3</v>
      </c>
      <c r="D3368" s="44">
        <v>2011</v>
      </c>
    </row>
    <row r="3369" spans="1:5" x14ac:dyDescent="0.2">
      <c r="A3369" s="7">
        <v>40624</v>
      </c>
      <c r="B3369" s="44">
        <v>22</v>
      </c>
      <c r="C3369" s="44">
        <v>3</v>
      </c>
      <c r="D3369" s="44">
        <v>2011</v>
      </c>
    </row>
    <row r="3370" spans="1:5" x14ac:dyDescent="0.2">
      <c r="A3370" s="7">
        <v>40625</v>
      </c>
      <c r="B3370" s="44">
        <v>23</v>
      </c>
      <c r="C3370" s="44">
        <v>3</v>
      </c>
      <c r="D3370" s="44">
        <v>2011</v>
      </c>
    </row>
    <row r="3371" spans="1:5" x14ac:dyDescent="0.2">
      <c r="A3371" s="7">
        <v>40626</v>
      </c>
      <c r="B3371" s="44">
        <v>24</v>
      </c>
      <c r="C3371" s="44">
        <v>3</v>
      </c>
      <c r="D3371" s="44">
        <v>2011</v>
      </c>
    </row>
    <row r="3372" spans="1:5" x14ac:dyDescent="0.2">
      <c r="A3372" s="7">
        <v>40627</v>
      </c>
      <c r="B3372" s="44">
        <v>25</v>
      </c>
      <c r="C3372" s="44">
        <v>3</v>
      </c>
      <c r="D3372" s="44">
        <v>2011</v>
      </c>
    </row>
    <row r="3373" spans="1:5" x14ac:dyDescent="0.2">
      <c r="A3373" s="7">
        <v>40628</v>
      </c>
      <c r="B3373" s="44">
        <v>26</v>
      </c>
      <c r="C3373" s="44">
        <v>3</v>
      </c>
      <c r="D3373" s="44">
        <v>2011</v>
      </c>
    </row>
    <row r="3374" spans="1:5" x14ac:dyDescent="0.2">
      <c r="A3374" s="7">
        <v>40629</v>
      </c>
      <c r="B3374" s="44">
        <v>27</v>
      </c>
      <c r="C3374" s="44">
        <v>3</v>
      </c>
      <c r="D3374" s="44">
        <v>2011</v>
      </c>
    </row>
    <row r="3375" spans="1:5" x14ac:dyDescent="0.2">
      <c r="A3375" s="7">
        <v>40630</v>
      </c>
      <c r="B3375" s="44">
        <v>28</v>
      </c>
      <c r="C3375" s="44">
        <v>3</v>
      </c>
      <c r="D3375" s="44">
        <v>2011</v>
      </c>
    </row>
    <row r="3376" spans="1:5" x14ac:dyDescent="0.2">
      <c r="A3376" s="7">
        <v>40631</v>
      </c>
      <c r="B3376" s="44">
        <v>29</v>
      </c>
      <c r="C3376" s="44">
        <v>3</v>
      </c>
      <c r="D3376" s="44">
        <v>2011</v>
      </c>
    </row>
    <row r="3377" spans="1:5" x14ac:dyDescent="0.2">
      <c r="A3377" s="7">
        <v>40632</v>
      </c>
      <c r="B3377" s="44">
        <v>30</v>
      </c>
      <c r="C3377" s="44">
        <v>3</v>
      </c>
      <c r="D3377" s="44">
        <v>2011</v>
      </c>
    </row>
    <row r="3378" spans="1:5" x14ac:dyDescent="0.2">
      <c r="A3378" s="7">
        <v>40633</v>
      </c>
      <c r="B3378" s="44">
        <v>31</v>
      </c>
      <c r="C3378" s="44">
        <v>3</v>
      </c>
      <c r="D3378" s="44">
        <v>2011</v>
      </c>
    </row>
    <row r="3379" spans="1:5" x14ac:dyDescent="0.2">
      <c r="A3379" s="21">
        <v>40634</v>
      </c>
      <c r="B3379" s="41">
        <v>1</v>
      </c>
      <c r="C3379" s="41">
        <v>4</v>
      </c>
      <c r="D3379" s="41">
        <v>2011</v>
      </c>
      <c r="E3379">
        <v>16.7</v>
      </c>
    </row>
    <row r="3380" spans="1:5" x14ac:dyDescent="0.2">
      <c r="A3380" s="21">
        <v>40635</v>
      </c>
      <c r="B3380" s="41">
        <v>2</v>
      </c>
      <c r="C3380" s="41">
        <v>4</v>
      </c>
      <c r="D3380" s="41">
        <v>2011</v>
      </c>
      <c r="E3380">
        <v>16</v>
      </c>
    </row>
    <row r="3381" spans="1:5" x14ac:dyDescent="0.2">
      <c r="A3381" s="21">
        <v>40636</v>
      </c>
      <c r="B3381" s="41">
        <v>3</v>
      </c>
      <c r="C3381" s="41">
        <v>4</v>
      </c>
      <c r="D3381" s="41">
        <v>2011</v>
      </c>
      <c r="E3381">
        <v>15.7</v>
      </c>
    </row>
    <row r="3382" spans="1:5" x14ac:dyDescent="0.2">
      <c r="A3382" s="21">
        <v>40637</v>
      </c>
      <c r="B3382" s="41">
        <v>4</v>
      </c>
      <c r="C3382" s="41">
        <v>4</v>
      </c>
      <c r="D3382" s="41">
        <v>2011</v>
      </c>
      <c r="E3382">
        <v>15.3</v>
      </c>
    </row>
    <row r="3383" spans="1:5" x14ac:dyDescent="0.2">
      <c r="A3383" s="21">
        <v>40638</v>
      </c>
      <c r="B3383" s="41">
        <v>5</v>
      </c>
      <c r="C3383" s="41">
        <v>4</v>
      </c>
      <c r="D3383" s="41">
        <v>2011</v>
      </c>
      <c r="E3383">
        <v>15</v>
      </c>
    </row>
    <row r="3384" spans="1:5" x14ac:dyDescent="0.2">
      <c r="A3384" s="21">
        <v>40639</v>
      </c>
      <c r="B3384" s="41">
        <v>6</v>
      </c>
      <c r="C3384" s="41">
        <v>4</v>
      </c>
      <c r="D3384" s="41">
        <v>2011</v>
      </c>
      <c r="E3384">
        <v>14.8</v>
      </c>
    </row>
    <row r="3385" spans="1:5" x14ac:dyDescent="0.2">
      <c r="A3385" s="21">
        <v>40640</v>
      </c>
      <c r="B3385" s="41">
        <v>7</v>
      </c>
      <c r="C3385" s="41">
        <v>4</v>
      </c>
      <c r="D3385" s="41">
        <v>2011</v>
      </c>
      <c r="E3385">
        <v>14.7</v>
      </c>
    </row>
    <row r="3386" spans="1:5" x14ac:dyDescent="0.2">
      <c r="A3386" s="21">
        <v>40641</v>
      </c>
      <c r="B3386" s="41">
        <v>8</v>
      </c>
      <c r="C3386" s="41">
        <v>4</v>
      </c>
      <c r="D3386" s="41">
        <v>2011</v>
      </c>
      <c r="E3386">
        <v>14.7</v>
      </c>
    </row>
    <row r="3387" spans="1:5" x14ac:dyDescent="0.2">
      <c r="A3387" s="21">
        <v>40642</v>
      </c>
      <c r="B3387" s="41">
        <v>9</v>
      </c>
      <c r="C3387" s="41">
        <v>4</v>
      </c>
      <c r="D3387" s="41">
        <v>2011</v>
      </c>
      <c r="E3387">
        <v>14.8</v>
      </c>
    </row>
    <row r="3388" spans="1:5" x14ac:dyDescent="0.2">
      <c r="A3388" s="21">
        <v>40643</v>
      </c>
      <c r="B3388" s="41">
        <v>10</v>
      </c>
      <c r="C3388" s="41">
        <v>4</v>
      </c>
      <c r="D3388" s="41">
        <v>2011</v>
      </c>
      <c r="E3388">
        <v>15.2</v>
      </c>
    </row>
    <row r="3389" spans="1:5" x14ac:dyDescent="0.2">
      <c r="A3389" s="21">
        <v>40644</v>
      </c>
      <c r="B3389" s="41">
        <v>11</v>
      </c>
      <c r="C3389" s="41">
        <v>4</v>
      </c>
      <c r="D3389" s="41">
        <v>2011</v>
      </c>
      <c r="E3389">
        <v>15.5</v>
      </c>
    </row>
    <row r="3390" spans="1:5" x14ac:dyDescent="0.2">
      <c r="A3390" s="21">
        <v>40645</v>
      </c>
      <c r="B3390" s="41">
        <v>12</v>
      </c>
      <c r="C3390" s="41">
        <v>4</v>
      </c>
      <c r="D3390" s="41">
        <v>2011</v>
      </c>
      <c r="E3390">
        <v>18.8</v>
      </c>
    </row>
    <row r="3391" spans="1:5" x14ac:dyDescent="0.2">
      <c r="A3391" s="21">
        <v>40646</v>
      </c>
      <c r="B3391" s="41">
        <v>13</v>
      </c>
      <c r="C3391" s="41">
        <v>4</v>
      </c>
      <c r="D3391" s="41">
        <v>2011</v>
      </c>
      <c r="E3391">
        <v>19.899999999999999</v>
      </c>
    </row>
    <row r="3392" spans="1:5" x14ac:dyDescent="0.2">
      <c r="A3392" s="21">
        <v>40647</v>
      </c>
      <c r="B3392" s="41">
        <v>14</v>
      </c>
      <c r="C3392" s="41">
        <v>4</v>
      </c>
      <c r="D3392" s="41">
        <v>2011</v>
      </c>
      <c r="E3392">
        <v>28.1</v>
      </c>
    </row>
    <row r="3393" spans="1:5" x14ac:dyDescent="0.2">
      <c r="A3393" s="21">
        <v>40648</v>
      </c>
      <c r="B3393" s="41">
        <v>15</v>
      </c>
      <c r="C3393" s="41">
        <v>4</v>
      </c>
      <c r="D3393" s="41">
        <v>2011</v>
      </c>
      <c r="E3393">
        <v>30.3</v>
      </c>
    </row>
    <row r="3394" spans="1:5" x14ac:dyDescent="0.2">
      <c r="A3394" s="21">
        <v>40649</v>
      </c>
      <c r="B3394" s="41">
        <v>16</v>
      </c>
      <c r="C3394" s="41">
        <v>4</v>
      </c>
      <c r="D3394" s="41">
        <v>2011</v>
      </c>
      <c r="E3394">
        <v>23.1</v>
      </c>
    </row>
    <row r="3395" spans="1:5" x14ac:dyDescent="0.2">
      <c r="A3395" s="21">
        <v>40650</v>
      </c>
      <c r="B3395" s="41">
        <v>17</v>
      </c>
      <c r="C3395" s="41">
        <v>4</v>
      </c>
      <c r="D3395" s="41">
        <v>2011</v>
      </c>
      <c r="E3395">
        <v>19.399999999999999</v>
      </c>
    </row>
    <row r="3396" spans="1:5" x14ac:dyDescent="0.2">
      <c r="A3396" s="21">
        <v>40651</v>
      </c>
      <c r="B3396" s="41">
        <v>18</v>
      </c>
      <c r="C3396" s="41">
        <v>4</v>
      </c>
      <c r="D3396" s="41">
        <v>2011</v>
      </c>
      <c r="E3396">
        <v>17.899999999999999</v>
      </c>
    </row>
    <row r="3397" spans="1:5" x14ac:dyDescent="0.2">
      <c r="A3397" s="21">
        <v>40652</v>
      </c>
      <c r="B3397" s="41">
        <v>19</v>
      </c>
      <c r="C3397" s="41">
        <v>4</v>
      </c>
      <c r="D3397" s="41">
        <v>2011</v>
      </c>
      <c r="E3397">
        <v>16.8</v>
      </c>
    </row>
    <row r="3398" spans="1:5" x14ac:dyDescent="0.2">
      <c r="A3398" s="21">
        <v>40653</v>
      </c>
      <c r="B3398" s="41">
        <v>20</v>
      </c>
      <c r="C3398" s="41">
        <v>4</v>
      </c>
      <c r="D3398" s="41">
        <v>2011</v>
      </c>
      <c r="E3398">
        <v>16.2</v>
      </c>
    </row>
    <row r="3399" spans="1:5" x14ac:dyDescent="0.2">
      <c r="A3399" s="21">
        <v>40654</v>
      </c>
      <c r="B3399" s="41">
        <v>21</v>
      </c>
      <c r="C3399" s="41">
        <v>4</v>
      </c>
      <c r="D3399" s="41">
        <v>2011</v>
      </c>
      <c r="E3399">
        <v>15.9</v>
      </c>
    </row>
    <row r="3400" spans="1:5" x14ac:dyDescent="0.2">
      <c r="A3400" s="21">
        <v>40655</v>
      </c>
      <c r="B3400" s="41">
        <v>22</v>
      </c>
      <c r="C3400" s="41">
        <v>4</v>
      </c>
      <c r="D3400" s="41">
        <v>2011</v>
      </c>
      <c r="E3400">
        <v>15.7</v>
      </c>
    </row>
    <row r="3401" spans="1:5" x14ac:dyDescent="0.2">
      <c r="A3401" s="21">
        <v>40656</v>
      </c>
      <c r="B3401" s="41">
        <v>23</v>
      </c>
      <c r="C3401" s="41">
        <v>4</v>
      </c>
      <c r="D3401" s="41">
        <v>2011</v>
      </c>
      <c r="E3401">
        <v>15.5</v>
      </c>
    </row>
    <row r="3402" spans="1:5" x14ac:dyDescent="0.2">
      <c r="A3402" s="21">
        <v>40657</v>
      </c>
      <c r="B3402" s="41">
        <v>24</v>
      </c>
      <c r="C3402" s="41">
        <v>4</v>
      </c>
      <c r="D3402" s="41">
        <v>2011</v>
      </c>
      <c r="E3402">
        <v>15.2</v>
      </c>
    </row>
    <row r="3403" spans="1:5" x14ac:dyDescent="0.2">
      <c r="A3403" s="21">
        <v>40658</v>
      </c>
      <c r="B3403" s="41">
        <v>25</v>
      </c>
      <c r="C3403" s="41">
        <v>4</v>
      </c>
      <c r="D3403" s="41">
        <v>2011</v>
      </c>
      <c r="E3403">
        <v>14.8</v>
      </c>
    </row>
    <row r="3404" spans="1:5" x14ac:dyDescent="0.2">
      <c r="A3404" s="21">
        <v>40659</v>
      </c>
      <c r="B3404" s="41">
        <v>26</v>
      </c>
      <c r="C3404" s="41">
        <v>4</v>
      </c>
      <c r="D3404" s="41">
        <v>2011</v>
      </c>
      <c r="E3404">
        <v>14.7</v>
      </c>
    </row>
    <row r="3405" spans="1:5" x14ac:dyDescent="0.2">
      <c r="A3405" s="21">
        <v>40660</v>
      </c>
      <c r="B3405" s="41">
        <v>27</v>
      </c>
      <c r="C3405" s="41">
        <v>4</v>
      </c>
      <c r="D3405" s="41">
        <v>2011</v>
      </c>
      <c r="E3405">
        <v>14.8</v>
      </c>
    </row>
    <row r="3406" spans="1:5" x14ac:dyDescent="0.2">
      <c r="A3406" s="21">
        <v>40661</v>
      </c>
      <c r="B3406" s="41">
        <v>28</v>
      </c>
      <c r="C3406" s="41">
        <v>4</v>
      </c>
      <c r="D3406" s="41">
        <v>2011</v>
      </c>
      <c r="E3406">
        <v>15</v>
      </c>
    </row>
    <row r="3407" spans="1:5" x14ac:dyDescent="0.2">
      <c r="A3407" s="21">
        <v>40662</v>
      </c>
      <c r="B3407" s="41">
        <v>29</v>
      </c>
      <c r="C3407" s="41">
        <v>4</v>
      </c>
      <c r="D3407" s="41">
        <v>2011</v>
      </c>
      <c r="E3407">
        <v>15</v>
      </c>
    </row>
    <row r="3408" spans="1:5" x14ac:dyDescent="0.2">
      <c r="A3408" s="21">
        <v>40663</v>
      </c>
      <c r="B3408" s="41">
        <v>30</v>
      </c>
      <c r="C3408" s="41">
        <v>4</v>
      </c>
      <c r="D3408" s="41">
        <v>2011</v>
      </c>
      <c r="E3408">
        <v>15</v>
      </c>
    </row>
    <row r="3409" spans="1:5" x14ac:dyDescent="0.2">
      <c r="A3409" s="21">
        <v>40664</v>
      </c>
      <c r="B3409" s="41">
        <v>1</v>
      </c>
      <c r="C3409" s="41">
        <v>5</v>
      </c>
      <c r="D3409" s="41">
        <v>2011</v>
      </c>
      <c r="E3409">
        <v>14.7</v>
      </c>
    </row>
    <row r="3410" spans="1:5" x14ac:dyDescent="0.2">
      <c r="A3410" s="21">
        <v>40665</v>
      </c>
      <c r="B3410" s="41">
        <v>2</v>
      </c>
      <c r="C3410" s="41">
        <v>5</v>
      </c>
      <c r="D3410" s="41">
        <v>2011</v>
      </c>
      <c r="E3410">
        <v>15.1</v>
      </c>
    </row>
    <row r="3411" spans="1:5" x14ac:dyDescent="0.2">
      <c r="A3411" s="21">
        <v>40666</v>
      </c>
      <c r="B3411" s="41">
        <v>3</v>
      </c>
      <c r="C3411" s="41">
        <v>5</v>
      </c>
      <c r="D3411" s="41">
        <v>2011</v>
      </c>
      <c r="E3411">
        <v>16.2</v>
      </c>
    </row>
    <row r="3412" spans="1:5" x14ac:dyDescent="0.2">
      <c r="A3412" s="21">
        <v>40667</v>
      </c>
      <c r="B3412" s="41">
        <v>4</v>
      </c>
      <c r="C3412" s="41">
        <v>5</v>
      </c>
      <c r="D3412" s="41">
        <v>2011</v>
      </c>
      <c r="E3412">
        <v>16.899999999999999</v>
      </c>
    </row>
    <row r="3413" spans="1:5" x14ac:dyDescent="0.2">
      <c r="A3413" s="21">
        <v>40668</v>
      </c>
      <c r="B3413" s="41">
        <v>5</v>
      </c>
      <c r="C3413" s="41">
        <v>5</v>
      </c>
      <c r="D3413" s="41">
        <v>2011</v>
      </c>
      <c r="E3413">
        <v>17</v>
      </c>
    </row>
    <row r="3414" spans="1:5" x14ac:dyDescent="0.2">
      <c r="A3414" s="21">
        <v>40669</v>
      </c>
      <c r="B3414" s="41">
        <v>6</v>
      </c>
      <c r="C3414" s="41">
        <v>5</v>
      </c>
      <c r="D3414" s="41">
        <v>2011</v>
      </c>
      <c r="E3414">
        <v>17.600000000000001</v>
      </c>
    </row>
    <row r="3415" spans="1:5" x14ac:dyDescent="0.2">
      <c r="A3415" s="21">
        <v>40670</v>
      </c>
      <c r="B3415" s="41">
        <v>7</v>
      </c>
      <c r="C3415" s="41">
        <v>5</v>
      </c>
      <c r="D3415" s="41">
        <v>2011</v>
      </c>
      <c r="E3415">
        <v>18.3</v>
      </c>
    </row>
    <row r="3416" spans="1:5" x14ac:dyDescent="0.2">
      <c r="A3416" s="21">
        <v>40671</v>
      </c>
      <c r="B3416" s="41">
        <v>8</v>
      </c>
      <c r="C3416" s="41">
        <v>5</v>
      </c>
      <c r="D3416" s="41">
        <v>2011</v>
      </c>
      <c r="E3416">
        <v>17.5</v>
      </c>
    </row>
    <row r="3417" spans="1:5" x14ac:dyDescent="0.2">
      <c r="A3417" s="21">
        <v>40672</v>
      </c>
      <c r="B3417" s="41">
        <v>9</v>
      </c>
      <c r="C3417" s="41">
        <v>5</v>
      </c>
      <c r="D3417" s="41">
        <v>2011</v>
      </c>
      <c r="E3417">
        <v>16.3</v>
      </c>
    </row>
    <row r="3418" spans="1:5" x14ac:dyDescent="0.2">
      <c r="A3418" s="21">
        <v>40673</v>
      </c>
      <c r="B3418" s="41">
        <v>10</v>
      </c>
      <c r="C3418" s="41">
        <v>5</v>
      </c>
      <c r="D3418" s="41">
        <v>2011</v>
      </c>
      <c r="E3418">
        <v>15.7</v>
      </c>
    </row>
    <row r="3419" spans="1:5" x14ac:dyDescent="0.2">
      <c r="A3419" s="21">
        <v>40674</v>
      </c>
      <c r="B3419" s="41">
        <v>11</v>
      </c>
      <c r="C3419" s="41">
        <v>5</v>
      </c>
      <c r="D3419" s="41">
        <v>2011</v>
      </c>
      <c r="E3419">
        <v>16.600000000000001</v>
      </c>
    </row>
    <row r="3420" spans="1:5" x14ac:dyDescent="0.2">
      <c r="A3420" s="21">
        <v>40675</v>
      </c>
      <c r="B3420" s="41">
        <v>12</v>
      </c>
      <c r="C3420" s="41">
        <v>5</v>
      </c>
      <c r="D3420" s="41">
        <v>2011</v>
      </c>
      <c r="E3420">
        <v>16.899999999999999</v>
      </c>
    </row>
    <row r="3421" spans="1:5" x14ac:dyDescent="0.2">
      <c r="A3421" s="21">
        <v>40676</v>
      </c>
      <c r="B3421" s="41">
        <v>13</v>
      </c>
      <c r="C3421" s="41">
        <v>5</v>
      </c>
      <c r="D3421" s="41">
        <v>2011</v>
      </c>
      <c r="E3421">
        <v>16.100000000000001</v>
      </c>
    </row>
    <row r="3422" spans="1:5" x14ac:dyDescent="0.2">
      <c r="A3422" s="21">
        <v>40677</v>
      </c>
      <c r="B3422" s="41">
        <v>14</v>
      </c>
      <c r="C3422" s="41">
        <v>5</v>
      </c>
      <c r="D3422" s="41">
        <v>2011</v>
      </c>
      <c r="E3422">
        <v>15.5</v>
      </c>
    </row>
    <row r="3423" spans="1:5" x14ac:dyDescent="0.2">
      <c r="A3423" s="21">
        <v>40678</v>
      </c>
      <c r="B3423" s="41">
        <v>15</v>
      </c>
      <c r="C3423" s="41">
        <v>5</v>
      </c>
      <c r="D3423" s="41">
        <v>2011</v>
      </c>
      <c r="E3423">
        <v>15.3</v>
      </c>
    </row>
    <row r="3424" spans="1:5" x14ac:dyDescent="0.2">
      <c r="A3424" s="21">
        <v>40679</v>
      </c>
      <c r="B3424" s="41">
        <v>16</v>
      </c>
      <c r="C3424" s="41">
        <v>5</v>
      </c>
      <c r="D3424" s="41">
        <v>2011</v>
      </c>
      <c r="E3424">
        <v>15.3</v>
      </c>
    </row>
    <row r="3425" spans="1:5" x14ac:dyDescent="0.2">
      <c r="A3425" s="21">
        <v>40680</v>
      </c>
      <c r="B3425" s="41">
        <v>17</v>
      </c>
      <c r="C3425" s="41">
        <v>5</v>
      </c>
      <c r="D3425" s="41">
        <v>2011</v>
      </c>
      <c r="E3425">
        <v>16.100000000000001</v>
      </c>
    </row>
    <row r="3426" spans="1:5" x14ac:dyDescent="0.2">
      <c r="A3426" s="21">
        <v>40681</v>
      </c>
      <c r="B3426" s="41">
        <v>18</v>
      </c>
      <c r="C3426" s="41">
        <v>5</v>
      </c>
      <c r="D3426" s="41">
        <v>2011</v>
      </c>
      <c r="E3426">
        <v>16.600000000000001</v>
      </c>
    </row>
    <row r="3427" spans="1:5" x14ac:dyDescent="0.2">
      <c r="A3427" s="21">
        <v>40682</v>
      </c>
      <c r="B3427" s="41">
        <v>19</v>
      </c>
      <c r="C3427" s="41">
        <v>5</v>
      </c>
      <c r="D3427" s="41">
        <v>2011</v>
      </c>
      <c r="E3427">
        <v>15.3</v>
      </c>
    </row>
    <row r="3428" spans="1:5" x14ac:dyDescent="0.2">
      <c r="A3428" s="21">
        <v>40683</v>
      </c>
      <c r="B3428" s="41">
        <v>20</v>
      </c>
      <c r="C3428" s="41">
        <v>5</v>
      </c>
      <c r="D3428" s="41">
        <v>2011</v>
      </c>
      <c r="E3428">
        <v>14.6</v>
      </c>
    </row>
    <row r="3429" spans="1:5" x14ac:dyDescent="0.2">
      <c r="A3429" s="21">
        <v>40684</v>
      </c>
      <c r="B3429" s="41">
        <v>21</v>
      </c>
      <c r="C3429" s="41">
        <v>5</v>
      </c>
      <c r="D3429" s="41">
        <v>2011</v>
      </c>
      <c r="E3429">
        <v>14.4</v>
      </c>
    </row>
    <row r="3430" spans="1:5" x14ac:dyDescent="0.2">
      <c r="A3430" s="21">
        <v>40685</v>
      </c>
      <c r="B3430" s="41">
        <v>22</v>
      </c>
      <c r="C3430" s="41">
        <v>5</v>
      </c>
      <c r="D3430" s="41">
        <v>2011</v>
      </c>
      <c r="E3430">
        <v>14.4</v>
      </c>
    </row>
    <row r="3431" spans="1:5" x14ac:dyDescent="0.2">
      <c r="A3431" s="21">
        <v>40686</v>
      </c>
      <c r="B3431" s="41">
        <v>23</v>
      </c>
      <c r="C3431" s="41">
        <v>5</v>
      </c>
      <c r="D3431" s="41">
        <v>2011</v>
      </c>
      <c r="E3431">
        <v>14.3</v>
      </c>
    </row>
    <row r="3432" spans="1:5" x14ac:dyDescent="0.2">
      <c r="A3432" s="21">
        <v>40687</v>
      </c>
      <c r="B3432" s="41">
        <v>24</v>
      </c>
      <c r="C3432" s="41">
        <v>5</v>
      </c>
      <c r="D3432" s="41">
        <v>2011</v>
      </c>
      <c r="E3432">
        <v>14.3</v>
      </c>
    </row>
    <row r="3433" spans="1:5" x14ac:dyDescent="0.2">
      <c r="A3433" s="21">
        <v>40688</v>
      </c>
      <c r="B3433" s="41">
        <v>25</v>
      </c>
      <c r="C3433" s="41">
        <v>5</v>
      </c>
      <c r="D3433" s="41">
        <v>2011</v>
      </c>
      <c r="E3433">
        <v>14.4</v>
      </c>
    </row>
    <row r="3434" spans="1:5" x14ac:dyDescent="0.2">
      <c r="A3434" s="21">
        <v>40689</v>
      </c>
      <c r="B3434" s="41">
        <v>26</v>
      </c>
      <c r="C3434" s="41">
        <v>5</v>
      </c>
      <c r="D3434" s="41">
        <v>2011</v>
      </c>
      <c r="E3434">
        <v>14.2</v>
      </c>
    </row>
    <row r="3435" spans="1:5" x14ac:dyDescent="0.2">
      <c r="A3435" s="21">
        <v>40690</v>
      </c>
      <c r="B3435" s="41">
        <v>27</v>
      </c>
      <c r="C3435" s="41">
        <v>5</v>
      </c>
      <c r="D3435" s="41">
        <v>2011</v>
      </c>
      <c r="E3435">
        <v>13.9</v>
      </c>
    </row>
    <row r="3436" spans="1:5" x14ac:dyDescent="0.2">
      <c r="A3436" s="21">
        <v>40691</v>
      </c>
      <c r="B3436" s="41">
        <v>28</v>
      </c>
      <c r="C3436" s="41">
        <v>5</v>
      </c>
      <c r="D3436" s="41">
        <v>2011</v>
      </c>
      <c r="E3436">
        <v>13.5</v>
      </c>
    </row>
    <row r="3437" spans="1:5" x14ac:dyDescent="0.2">
      <c r="A3437" s="21">
        <v>40692</v>
      </c>
      <c r="B3437" s="41">
        <v>29</v>
      </c>
      <c r="C3437" s="41">
        <v>5</v>
      </c>
      <c r="D3437" s="41">
        <v>2011</v>
      </c>
      <c r="E3437">
        <v>13.4</v>
      </c>
    </row>
    <row r="3438" spans="1:5" x14ac:dyDescent="0.2">
      <c r="A3438" s="21">
        <v>40693</v>
      </c>
      <c r="B3438" s="41">
        <v>30</v>
      </c>
      <c r="C3438" s="41">
        <v>5</v>
      </c>
      <c r="D3438" s="41">
        <v>2011</v>
      </c>
      <c r="E3438">
        <v>13.3</v>
      </c>
    </row>
    <row r="3439" spans="1:5" x14ac:dyDescent="0.2">
      <c r="A3439" s="21">
        <v>40694</v>
      </c>
      <c r="B3439" s="41">
        <v>31</v>
      </c>
      <c r="C3439" s="41">
        <v>5</v>
      </c>
      <c r="D3439" s="41">
        <v>2011</v>
      </c>
      <c r="E3439">
        <v>13.1</v>
      </c>
    </row>
    <row r="3440" spans="1:5" x14ac:dyDescent="0.2">
      <c r="A3440" s="21">
        <v>40695</v>
      </c>
      <c r="B3440" s="41">
        <v>1</v>
      </c>
      <c r="C3440" s="41">
        <v>6</v>
      </c>
      <c r="D3440" s="41">
        <v>2011</v>
      </c>
      <c r="E3440">
        <v>13.1</v>
      </c>
    </row>
    <row r="3441" spans="1:5" x14ac:dyDescent="0.2">
      <c r="A3441" s="21">
        <v>40696</v>
      </c>
      <c r="B3441" s="41">
        <v>2</v>
      </c>
      <c r="C3441" s="41">
        <v>6</v>
      </c>
      <c r="D3441" s="41">
        <v>2011</v>
      </c>
      <c r="E3441">
        <v>12.9</v>
      </c>
    </row>
    <row r="3442" spans="1:5" x14ac:dyDescent="0.2">
      <c r="A3442" s="21">
        <v>40697</v>
      </c>
      <c r="B3442" s="41">
        <v>3</v>
      </c>
      <c r="C3442" s="41">
        <v>6</v>
      </c>
      <c r="D3442" s="41">
        <v>2011</v>
      </c>
      <c r="E3442">
        <v>12.8</v>
      </c>
    </row>
    <row r="3443" spans="1:5" x14ac:dyDescent="0.2">
      <c r="A3443" s="21">
        <v>40698</v>
      </c>
      <c r="B3443" s="41">
        <v>4</v>
      </c>
      <c r="C3443" s="41">
        <v>6</v>
      </c>
      <c r="D3443" s="41">
        <v>2011</v>
      </c>
      <c r="E3443">
        <v>12.9</v>
      </c>
    </row>
    <row r="3444" spans="1:5" x14ac:dyDescent="0.2">
      <c r="A3444" s="21">
        <v>40699</v>
      </c>
      <c r="B3444" s="41">
        <v>5</v>
      </c>
      <c r="C3444" s="41">
        <v>6</v>
      </c>
      <c r="D3444" s="41">
        <v>2011</v>
      </c>
      <c r="E3444">
        <v>12.8</v>
      </c>
    </row>
    <row r="3445" spans="1:5" x14ac:dyDescent="0.2">
      <c r="A3445" s="21">
        <v>40700</v>
      </c>
      <c r="B3445" s="41">
        <v>6</v>
      </c>
      <c r="C3445" s="41">
        <v>6</v>
      </c>
      <c r="D3445" s="41">
        <v>2011</v>
      </c>
      <c r="E3445">
        <v>12.9</v>
      </c>
    </row>
    <row r="3446" spans="1:5" x14ac:dyDescent="0.2">
      <c r="A3446" s="21">
        <v>40701</v>
      </c>
      <c r="B3446" s="41">
        <v>7</v>
      </c>
      <c r="C3446" s="41">
        <v>6</v>
      </c>
      <c r="D3446" s="41">
        <v>2011</v>
      </c>
      <c r="E3446">
        <v>13.1</v>
      </c>
    </row>
    <row r="3447" spans="1:5" x14ac:dyDescent="0.2">
      <c r="A3447" s="21">
        <v>40702</v>
      </c>
      <c r="B3447" s="41">
        <v>8</v>
      </c>
      <c r="C3447" s="41">
        <v>6</v>
      </c>
      <c r="D3447" s="41">
        <v>2011</v>
      </c>
      <c r="E3447">
        <v>13.5</v>
      </c>
    </row>
    <row r="3448" spans="1:5" x14ac:dyDescent="0.2">
      <c r="A3448" s="21">
        <v>40703</v>
      </c>
      <c r="B3448" s="41">
        <v>9</v>
      </c>
      <c r="C3448" s="41">
        <v>6</v>
      </c>
      <c r="D3448" s="41">
        <v>2011</v>
      </c>
      <c r="E3448">
        <v>13.8</v>
      </c>
    </row>
    <row r="3449" spans="1:5" x14ac:dyDescent="0.2">
      <c r="A3449" s="21">
        <v>40704</v>
      </c>
      <c r="B3449" s="41">
        <v>10</v>
      </c>
      <c r="C3449" s="41">
        <v>6</v>
      </c>
      <c r="D3449" s="41">
        <v>2011</v>
      </c>
      <c r="E3449">
        <v>13.9</v>
      </c>
    </row>
    <row r="3450" spans="1:5" x14ac:dyDescent="0.2">
      <c r="A3450" s="21">
        <v>40705</v>
      </c>
      <c r="B3450" s="41">
        <v>11</v>
      </c>
      <c r="C3450" s="41">
        <v>6</v>
      </c>
      <c r="D3450" s="41">
        <v>2011</v>
      </c>
      <c r="E3450">
        <v>14.1</v>
      </c>
    </row>
    <row r="3451" spans="1:5" x14ac:dyDescent="0.2">
      <c r="A3451" s="21">
        <v>40706</v>
      </c>
      <c r="B3451" s="41">
        <v>12</v>
      </c>
      <c r="C3451" s="41">
        <v>6</v>
      </c>
      <c r="D3451" s="41">
        <v>2011</v>
      </c>
      <c r="E3451">
        <v>14.5</v>
      </c>
    </row>
    <row r="3452" spans="1:5" x14ac:dyDescent="0.2">
      <c r="A3452" s="21">
        <v>40707</v>
      </c>
      <c r="B3452" s="41">
        <v>13</v>
      </c>
      <c r="C3452" s="41">
        <v>6</v>
      </c>
      <c r="D3452" s="41">
        <v>2011</v>
      </c>
      <c r="E3452">
        <v>14.4</v>
      </c>
    </row>
    <row r="3453" spans="1:5" x14ac:dyDescent="0.2">
      <c r="A3453" s="21">
        <v>40708</v>
      </c>
      <c r="B3453" s="41">
        <v>14</v>
      </c>
      <c r="C3453" s="41">
        <v>6</v>
      </c>
      <c r="D3453" s="41">
        <v>2011</v>
      </c>
      <c r="E3453">
        <v>14.4</v>
      </c>
    </row>
    <row r="3454" spans="1:5" x14ac:dyDescent="0.2">
      <c r="A3454" s="21">
        <v>40709</v>
      </c>
      <c r="B3454" s="41">
        <v>15</v>
      </c>
      <c r="C3454" s="41">
        <v>6</v>
      </c>
      <c r="D3454" s="41">
        <v>2011</v>
      </c>
      <c r="E3454">
        <v>14.5</v>
      </c>
    </row>
    <row r="3455" spans="1:5" x14ac:dyDescent="0.2">
      <c r="A3455" s="21">
        <v>40710</v>
      </c>
      <c r="B3455" s="41">
        <v>16</v>
      </c>
      <c r="C3455" s="41">
        <v>6</v>
      </c>
      <c r="D3455" s="41">
        <v>2011</v>
      </c>
      <c r="E3455">
        <v>14.4</v>
      </c>
    </row>
    <row r="3456" spans="1:5" x14ac:dyDescent="0.2">
      <c r="A3456" s="21">
        <v>40711</v>
      </c>
      <c r="B3456" s="41">
        <v>17</v>
      </c>
      <c r="C3456" s="41">
        <v>6</v>
      </c>
      <c r="D3456" s="41">
        <v>2011</v>
      </c>
      <c r="E3456">
        <v>14.7</v>
      </c>
    </row>
    <row r="3457" spans="1:5" x14ac:dyDescent="0.2">
      <c r="A3457" s="21">
        <v>40712</v>
      </c>
      <c r="B3457" s="41">
        <v>18</v>
      </c>
      <c r="C3457" s="41">
        <v>6</v>
      </c>
      <c r="D3457" s="41">
        <v>2011</v>
      </c>
      <c r="E3457">
        <v>14.9</v>
      </c>
    </row>
    <row r="3458" spans="1:5" x14ac:dyDescent="0.2">
      <c r="A3458" s="21">
        <v>40713</v>
      </c>
      <c r="B3458" s="41">
        <v>19</v>
      </c>
      <c r="C3458" s="41">
        <v>6</v>
      </c>
      <c r="D3458" s="41">
        <v>2011</v>
      </c>
      <c r="E3458">
        <v>14.8</v>
      </c>
    </row>
    <row r="3459" spans="1:5" x14ac:dyDescent="0.2">
      <c r="A3459" s="21">
        <v>40714</v>
      </c>
      <c r="B3459" s="41">
        <v>20</v>
      </c>
      <c r="C3459" s="41">
        <v>6</v>
      </c>
      <c r="D3459" s="41">
        <v>2011</v>
      </c>
      <c r="E3459">
        <v>14.9</v>
      </c>
    </row>
    <row r="3460" spans="1:5" x14ac:dyDescent="0.2">
      <c r="A3460" s="21">
        <v>40715</v>
      </c>
      <c r="B3460" s="41">
        <v>21</v>
      </c>
      <c r="C3460" s="41">
        <v>6</v>
      </c>
      <c r="D3460" s="41">
        <v>2011</v>
      </c>
      <c r="E3460">
        <v>16.100000000000001</v>
      </c>
    </row>
    <row r="3461" spans="1:5" x14ac:dyDescent="0.2">
      <c r="A3461" s="21">
        <v>40716</v>
      </c>
      <c r="B3461" s="41">
        <v>22</v>
      </c>
      <c r="C3461" s="41">
        <v>6</v>
      </c>
      <c r="D3461" s="41">
        <v>2011</v>
      </c>
      <c r="E3461">
        <v>16.100000000000001</v>
      </c>
    </row>
    <row r="3462" spans="1:5" x14ac:dyDescent="0.2">
      <c r="A3462" s="21">
        <v>40717</v>
      </c>
      <c r="B3462" s="41">
        <v>23</v>
      </c>
      <c r="C3462" s="41">
        <v>6</v>
      </c>
      <c r="D3462" s="41">
        <v>2011</v>
      </c>
      <c r="E3462">
        <v>16.100000000000001</v>
      </c>
    </row>
    <row r="3463" spans="1:5" x14ac:dyDescent="0.2">
      <c r="A3463" s="21">
        <v>40718</v>
      </c>
      <c r="B3463" s="41">
        <v>24</v>
      </c>
      <c r="C3463" s="41">
        <v>6</v>
      </c>
      <c r="D3463" s="41">
        <v>2011</v>
      </c>
      <c r="E3463">
        <v>16.100000000000001</v>
      </c>
    </row>
    <row r="3464" spans="1:5" x14ac:dyDescent="0.2">
      <c r="A3464" s="21">
        <v>40719</v>
      </c>
      <c r="B3464" s="41">
        <v>25</v>
      </c>
      <c r="C3464" s="41">
        <v>6</v>
      </c>
      <c r="D3464" s="41">
        <v>2011</v>
      </c>
      <c r="E3464">
        <v>16</v>
      </c>
    </row>
    <row r="3465" spans="1:5" x14ac:dyDescent="0.2">
      <c r="A3465" s="21">
        <v>40720</v>
      </c>
      <c r="B3465" s="41">
        <v>26</v>
      </c>
      <c r="C3465" s="41">
        <v>6</v>
      </c>
      <c r="D3465" s="41">
        <v>2011</v>
      </c>
      <c r="E3465">
        <v>15.8</v>
      </c>
    </row>
    <row r="3466" spans="1:5" x14ac:dyDescent="0.2">
      <c r="A3466" s="21">
        <v>40721</v>
      </c>
      <c r="B3466" s="41">
        <v>27</v>
      </c>
      <c r="C3466" s="41">
        <v>6</v>
      </c>
      <c r="D3466" s="41">
        <v>2011</v>
      </c>
      <c r="E3466">
        <v>15.8</v>
      </c>
    </row>
    <row r="3467" spans="1:5" x14ac:dyDescent="0.2">
      <c r="A3467" s="21">
        <v>40722</v>
      </c>
      <c r="B3467" s="41">
        <v>28</v>
      </c>
      <c r="C3467" s="41">
        <v>6</v>
      </c>
      <c r="D3467" s="41">
        <v>2011</v>
      </c>
      <c r="E3467">
        <v>15.7</v>
      </c>
    </row>
    <row r="3468" spans="1:5" x14ac:dyDescent="0.2">
      <c r="A3468" s="21">
        <v>40723</v>
      </c>
      <c r="B3468" s="41">
        <v>29</v>
      </c>
      <c r="C3468" s="41">
        <v>6</v>
      </c>
      <c r="D3468" s="41">
        <v>2011</v>
      </c>
      <c r="E3468">
        <v>15.5</v>
      </c>
    </row>
    <row r="3469" spans="1:5" x14ac:dyDescent="0.2">
      <c r="A3469" s="21">
        <v>40724</v>
      </c>
      <c r="B3469" s="41">
        <v>30</v>
      </c>
      <c r="C3469" s="41">
        <v>6</v>
      </c>
      <c r="D3469" s="41">
        <v>2011</v>
      </c>
      <c r="E3469">
        <v>15.5</v>
      </c>
    </row>
    <row r="3470" spans="1:5" x14ac:dyDescent="0.2">
      <c r="A3470" s="21">
        <v>40725</v>
      </c>
      <c r="B3470" s="41">
        <v>1</v>
      </c>
      <c r="C3470" s="41">
        <v>7</v>
      </c>
      <c r="D3470" s="41">
        <v>2011</v>
      </c>
      <c r="E3470">
        <v>15.6</v>
      </c>
    </row>
    <row r="3471" spans="1:5" x14ac:dyDescent="0.2">
      <c r="A3471" s="21">
        <v>40726</v>
      </c>
      <c r="B3471" s="41">
        <v>2</v>
      </c>
      <c r="C3471" s="41">
        <v>7</v>
      </c>
      <c r="D3471" s="41">
        <v>2011</v>
      </c>
      <c r="E3471">
        <v>15.5</v>
      </c>
    </row>
    <row r="3472" spans="1:5" x14ac:dyDescent="0.2">
      <c r="A3472" s="21">
        <v>40727</v>
      </c>
      <c r="B3472" s="41">
        <v>3</v>
      </c>
      <c r="C3472" s="41">
        <v>7</v>
      </c>
      <c r="D3472" s="41">
        <v>2011</v>
      </c>
      <c r="E3472">
        <v>15.5</v>
      </c>
    </row>
    <row r="3473" spans="1:5" x14ac:dyDescent="0.2">
      <c r="A3473" s="21">
        <v>40728</v>
      </c>
      <c r="B3473" s="41">
        <v>4</v>
      </c>
      <c r="C3473" s="41">
        <v>7</v>
      </c>
      <c r="D3473" s="41">
        <v>2011</v>
      </c>
      <c r="E3473">
        <v>15.8</v>
      </c>
    </row>
    <row r="3474" spans="1:5" x14ac:dyDescent="0.2">
      <c r="A3474" s="21">
        <v>40729</v>
      </c>
      <c r="B3474" s="41">
        <v>5</v>
      </c>
      <c r="C3474" s="41">
        <v>7</v>
      </c>
      <c r="D3474" s="41">
        <v>2011</v>
      </c>
      <c r="E3474">
        <v>16.100000000000001</v>
      </c>
    </row>
    <row r="3475" spans="1:5" x14ac:dyDescent="0.2">
      <c r="A3475" s="21">
        <v>40730</v>
      </c>
      <c r="B3475" s="41">
        <v>6</v>
      </c>
      <c r="C3475" s="41">
        <v>7</v>
      </c>
      <c r="D3475" s="41">
        <v>2011</v>
      </c>
      <c r="E3475">
        <v>16.100000000000001</v>
      </c>
    </row>
    <row r="3476" spans="1:5" x14ac:dyDescent="0.2">
      <c r="A3476" s="21">
        <v>40731</v>
      </c>
      <c r="B3476" s="41">
        <v>7</v>
      </c>
      <c r="C3476" s="41">
        <v>7</v>
      </c>
      <c r="D3476" s="41">
        <v>2011</v>
      </c>
      <c r="E3476">
        <v>16.3</v>
      </c>
    </row>
    <row r="3477" spans="1:5" x14ac:dyDescent="0.2">
      <c r="A3477" s="21">
        <v>40732</v>
      </c>
      <c r="B3477" s="41">
        <v>8</v>
      </c>
      <c r="C3477" s="41">
        <v>7</v>
      </c>
      <c r="D3477" s="41">
        <v>2011</v>
      </c>
      <c r="E3477">
        <v>16.399999999999999</v>
      </c>
    </row>
    <row r="3478" spans="1:5" x14ac:dyDescent="0.2">
      <c r="A3478" s="21">
        <v>40733</v>
      </c>
      <c r="B3478" s="41">
        <v>9</v>
      </c>
      <c r="C3478" s="41">
        <v>7</v>
      </c>
      <c r="D3478" s="41">
        <v>2011</v>
      </c>
      <c r="E3478">
        <v>16.3</v>
      </c>
    </row>
    <row r="3479" spans="1:5" x14ac:dyDescent="0.2">
      <c r="A3479" s="21">
        <v>40734</v>
      </c>
      <c r="B3479" s="41">
        <v>10</v>
      </c>
      <c r="C3479" s="41">
        <v>7</v>
      </c>
      <c r="D3479" s="41">
        <v>2011</v>
      </c>
      <c r="E3479">
        <v>15.5</v>
      </c>
    </row>
    <row r="3480" spans="1:5" x14ac:dyDescent="0.2">
      <c r="A3480" s="21">
        <v>40735</v>
      </c>
      <c r="B3480" s="41">
        <v>11</v>
      </c>
      <c r="C3480" s="41">
        <v>7</v>
      </c>
      <c r="D3480" s="41">
        <v>2011</v>
      </c>
      <c r="E3480">
        <v>15.2</v>
      </c>
    </row>
    <row r="3481" spans="1:5" x14ac:dyDescent="0.2">
      <c r="A3481" s="21">
        <v>40736</v>
      </c>
      <c r="B3481" s="41">
        <v>12</v>
      </c>
      <c r="C3481" s="41">
        <v>7</v>
      </c>
      <c r="D3481" s="41">
        <v>2011</v>
      </c>
      <c r="E3481">
        <v>14.7</v>
      </c>
    </row>
    <row r="3482" spans="1:5" x14ac:dyDescent="0.2">
      <c r="A3482" s="21">
        <v>40737</v>
      </c>
      <c r="B3482" s="41">
        <v>13</v>
      </c>
      <c r="C3482" s="41">
        <v>7</v>
      </c>
      <c r="D3482" s="41">
        <v>2011</v>
      </c>
      <c r="E3482">
        <v>14.9</v>
      </c>
    </row>
    <row r="3483" spans="1:5" x14ac:dyDescent="0.2">
      <c r="A3483" s="21">
        <v>40738</v>
      </c>
      <c r="B3483" s="41">
        <v>14</v>
      </c>
      <c r="C3483" s="41">
        <v>7</v>
      </c>
      <c r="D3483" s="41">
        <v>2011</v>
      </c>
      <c r="E3483">
        <v>15.5</v>
      </c>
    </row>
    <row r="3484" spans="1:5" x14ac:dyDescent="0.2">
      <c r="A3484" s="21">
        <v>40739</v>
      </c>
      <c r="B3484" s="41">
        <v>15</v>
      </c>
      <c r="C3484" s="41">
        <v>7</v>
      </c>
      <c r="D3484" s="41">
        <v>2011</v>
      </c>
      <c r="E3484">
        <v>15.8</v>
      </c>
    </row>
    <row r="3485" spans="1:5" x14ac:dyDescent="0.2">
      <c r="A3485" s="21">
        <v>40740</v>
      </c>
      <c r="B3485" s="41">
        <v>16</v>
      </c>
      <c r="C3485" s="41">
        <v>7</v>
      </c>
      <c r="D3485" s="41">
        <v>2011</v>
      </c>
      <c r="E3485">
        <v>15.8</v>
      </c>
    </row>
    <row r="3486" spans="1:5" x14ac:dyDescent="0.2">
      <c r="A3486" s="21">
        <v>40741</v>
      </c>
      <c r="B3486" s="41">
        <v>17</v>
      </c>
      <c r="C3486" s="41">
        <v>7</v>
      </c>
      <c r="D3486" s="41">
        <v>2011</v>
      </c>
      <c r="E3486">
        <v>15.1</v>
      </c>
    </row>
    <row r="3487" spans="1:5" x14ac:dyDescent="0.2">
      <c r="A3487" s="21">
        <v>40742</v>
      </c>
      <c r="B3487" s="41">
        <v>18</v>
      </c>
      <c r="C3487" s="41">
        <v>7</v>
      </c>
      <c r="D3487" s="41">
        <v>2011</v>
      </c>
      <c r="E3487">
        <v>14.9</v>
      </c>
    </row>
    <row r="3488" spans="1:5" x14ac:dyDescent="0.2">
      <c r="A3488" s="21">
        <v>40743</v>
      </c>
      <c r="B3488" s="41">
        <v>19</v>
      </c>
      <c r="C3488" s="41">
        <v>7</v>
      </c>
      <c r="D3488" s="41">
        <v>2011</v>
      </c>
      <c r="E3488">
        <v>15.2</v>
      </c>
    </row>
    <row r="3489" spans="1:5" x14ac:dyDescent="0.2">
      <c r="A3489" s="21">
        <v>40744</v>
      </c>
      <c r="B3489" s="41">
        <v>20</v>
      </c>
      <c r="C3489" s="41">
        <v>7</v>
      </c>
      <c r="D3489" s="41">
        <v>2011</v>
      </c>
      <c r="E3489">
        <v>16.7</v>
      </c>
    </row>
    <row r="3490" spans="1:5" x14ac:dyDescent="0.2">
      <c r="A3490" s="21">
        <v>40745</v>
      </c>
      <c r="B3490" s="41">
        <v>21</v>
      </c>
      <c r="C3490" s="41">
        <v>7</v>
      </c>
      <c r="D3490" s="41">
        <v>2011</v>
      </c>
    </row>
    <row r="3491" spans="1:5" x14ac:dyDescent="0.2">
      <c r="A3491" s="21">
        <v>40746</v>
      </c>
      <c r="B3491" s="41">
        <v>22</v>
      </c>
      <c r="C3491" s="41">
        <v>7</v>
      </c>
      <c r="D3491" s="41">
        <v>2011</v>
      </c>
    </row>
    <row r="3492" spans="1:5" x14ac:dyDescent="0.2">
      <c r="A3492" s="21">
        <v>40747</v>
      </c>
      <c r="B3492" s="41">
        <v>23</v>
      </c>
      <c r="C3492" s="41">
        <v>7</v>
      </c>
      <c r="D3492" s="41">
        <v>2011</v>
      </c>
    </row>
    <row r="3493" spans="1:5" x14ac:dyDescent="0.2">
      <c r="A3493" s="21">
        <v>40748</v>
      </c>
      <c r="B3493" s="41">
        <v>24</v>
      </c>
      <c r="C3493" s="41">
        <v>7</v>
      </c>
      <c r="D3493" s="41">
        <v>2011</v>
      </c>
    </row>
    <row r="3494" spans="1:5" x14ac:dyDescent="0.2">
      <c r="A3494" s="21">
        <v>40749</v>
      </c>
      <c r="B3494" s="41">
        <v>25</v>
      </c>
      <c r="C3494" s="41">
        <v>7</v>
      </c>
      <c r="D3494" s="41">
        <v>2011</v>
      </c>
    </row>
    <row r="3495" spans="1:5" x14ac:dyDescent="0.2">
      <c r="A3495" s="21">
        <v>40750</v>
      </c>
      <c r="B3495" s="41">
        <v>26</v>
      </c>
      <c r="C3495" s="41">
        <v>7</v>
      </c>
      <c r="D3495" s="41">
        <v>2011</v>
      </c>
    </row>
    <row r="3496" spans="1:5" x14ac:dyDescent="0.2">
      <c r="A3496" s="21">
        <v>40751</v>
      </c>
      <c r="B3496" s="41">
        <v>27</v>
      </c>
      <c r="C3496" s="41">
        <v>7</v>
      </c>
      <c r="D3496" s="41">
        <v>2011</v>
      </c>
    </row>
    <row r="3497" spans="1:5" x14ac:dyDescent="0.2">
      <c r="A3497" s="21">
        <v>40752</v>
      </c>
      <c r="B3497" s="41">
        <v>28</v>
      </c>
      <c r="C3497" s="41">
        <v>7</v>
      </c>
      <c r="D3497" s="41">
        <v>2011</v>
      </c>
      <c r="E3497">
        <v>14.6</v>
      </c>
    </row>
    <row r="3498" spans="1:5" x14ac:dyDescent="0.2">
      <c r="A3498" s="21">
        <v>40753</v>
      </c>
      <c r="B3498" s="41">
        <v>29</v>
      </c>
      <c r="C3498" s="41">
        <v>7</v>
      </c>
      <c r="D3498" s="41">
        <v>2011</v>
      </c>
      <c r="E3498">
        <v>13.5</v>
      </c>
    </row>
    <row r="3499" spans="1:5" x14ac:dyDescent="0.2">
      <c r="A3499" s="21">
        <v>40754</v>
      </c>
      <c r="B3499" s="41">
        <v>30</v>
      </c>
      <c r="C3499" s="41">
        <v>7</v>
      </c>
      <c r="D3499" s="41">
        <v>2011</v>
      </c>
      <c r="E3499">
        <v>12.8</v>
      </c>
    </row>
    <row r="3500" spans="1:5" x14ac:dyDescent="0.2">
      <c r="A3500" s="21">
        <v>40755</v>
      </c>
      <c r="B3500" s="41">
        <v>31</v>
      </c>
      <c r="C3500" s="41">
        <v>7</v>
      </c>
      <c r="D3500" s="41">
        <v>2011</v>
      </c>
      <c r="E3500">
        <v>12.5</v>
      </c>
    </row>
    <row r="3501" spans="1:5" x14ac:dyDescent="0.2">
      <c r="A3501" s="21">
        <v>40756</v>
      </c>
      <c r="B3501" s="41">
        <v>1</v>
      </c>
      <c r="C3501" s="41">
        <v>8</v>
      </c>
      <c r="D3501" s="41">
        <v>2011</v>
      </c>
      <c r="E3501">
        <v>12.3</v>
      </c>
    </row>
    <row r="3502" spans="1:5" x14ac:dyDescent="0.2">
      <c r="A3502" s="21">
        <v>40757</v>
      </c>
      <c r="B3502" s="41">
        <v>2</v>
      </c>
      <c r="C3502" s="41">
        <v>8</v>
      </c>
      <c r="D3502" s="41">
        <v>2011</v>
      </c>
      <c r="E3502">
        <v>12.3</v>
      </c>
    </row>
    <row r="3503" spans="1:5" x14ac:dyDescent="0.2">
      <c r="A3503" s="21">
        <v>40758</v>
      </c>
      <c r="B3503" s="41">
        <v>3</v>
      </c>
      <c r="C3503" s="41">
        <v>8</v>
      </c>
      <c r="D3503" s="41">
        <v>2011</v>
      </c>
      <c r="E3503">
        <v>12.2</v>
      </c>
    </row>
    <row r="3504" spans="1:5" x14ac:dyDescent="0.2">
      <c r="A3504" s="21">
        <v>40759</v>
      </c>
      <c r="B3504" s="41">
        <v>4</v>
      </c>
      <c r="C3504" s="41">
        <v>8</v>
      </c>
      <c r="D3504" s="41">
        <v>2011</v>
      </c>
      <c r="E3504">
        <v>12.2</v>
      </c>
    </row>
    <row r="3505" spans="1:5" x14ac:dyDescent="0.2">
      <c r="A3505" s="21">
        <v>40760</v>
      </c>
      <c r="B3505" s="41">
        <v>5</v>
      </c>
      <c r="C3505" s="41">
        <v>8</v>
      </c>
      <c r="D3505" s="41">
        <v>2011</v>
      </c>
      <c r="E3505">
        <v>12.2</v>
      </c>
    </row>
    <row r="3506" spans="1:5" x14ac:dyDescent="0.2">
      <c r="A3506" s="21">
        <v>40761</v>
      </c>
      <c r="B3506" s="41">
        <v>6</v>
      </c>
      <c r="C3506" s="41">
        <v>8</v>
      </c>
      <c r="D3506" s="41">
        <v>2011</v>
      </c>
      <c r="E3506">
        <v>12.5</v>
      </c>
    </row>
    <row r="3507" spans="1:5" x14ac:dyDescent="0.2">
      <c r="A3507" s="21">
        <v>40762</v>
      </c>
      <c r="B3507" s="41">
        <v>7</v>
      </c>
      <c r="C3507" s="41">
        <v>8</v>
      </c>
      <c r="D3507" s="41">
        <v>2011</v>
      </c>
      <c r="E3507">
        <v>13.1</v>
      </c>
    </row>
    <row r="3508" spans="1:5" x14ac:dyDescent="0.2">
      <c r="A3508" s="21">
        <v>40763</v>
      </c>
      <c r="B3508" s="41">
        <v>8</v>
      </c>
      <c r="C3508" s="41">
        <v>8</v>
      </c>
      <c r="D3508" s="41">
        <v>2011</v>
      </c>
      <c r="E3508">
        <v>13.8</v>
      </c>
    </row>
    <row r="3509" spans="1:5" x14ac:dyDescent="0.2">
      <c r="A3509" s="21">
        <v>40764</v>
      </c>
      <c r="B3509" s="41">
        <v>9</v>
      </c>
      <c r="C3509" s="41">
        <v>8</v>
      </c>
      <c r="D3509" s="41">
        <v>2011</v>
      </c>
      <c r="E3509">
        <v>14.3</v>
      </c>
    </row>
    <row r="3510" spans="1:5" x14ac:dyDescent="0.2">
      <c r="A3510" s="21">
        <v>40765</v>
      </c>
      <c r="B3510" s="41">
        <v>10</v>
      </c>
      <c r="C3510" s="41">
        <v>8</v>
      </c>
      <c r="D3510" s="41">
        <v>2011</v>
      </c>
      <c r="E3510">
        <v>16.899999999999999</v>
      </c>
    </row>
    <row r="3511" spans="1:5" x14ac:dyDescent="0.2">
      <c r="A3511" s="21">
        <v>40766</v>
      </c>
      <c r="B3511" s="41">
        <v>11</v>
      </c>
      <c r="C3511" s="41">
        <v>8</v>
      </c>
      <c r="D3511" s="41">
        <v>2011</v>
      </c>
    </row>
    <row r="3512" spans="1:5" x14ac:dyDescent="0.2">
      <c r="A3512" s="21">
        <v>40767</v>
      </c>
      <c r="B3512" s="41">
        <v>12</v>
      </c>
      <c r="C3512" s="41">
        <v>8</v>
      </c>
      <c r="D3512" s="41">
        <v>2011</v>
      </c>
    </row>
    <row r="3513" spans="1:5" x14ac:dyDescent="0.2">
      <c r="A3513" s="21">
        <v>40768</v>
      </c>
      <c r="B3513" s="41">
        <v>13</v>
      </c>
      <c r="C3513" s="41">
        <v>8</v>
      </c>
      <c r="D3513" s="41">
        <v>2011</v>
      </c>
    </row>
    <row r="3514" spans="1:5" x14ac:dyDescent="0.2">
      <c r="A3514" s="21">
        <v>40769</v>
      </c>
      <c r="B3514" s="41">
        <v>14</v>
      </c>
      <c r="C3514" s="41">
        <v>8</v>
      </c>
      <c r="D3514" s="41">
        <v>2011</v>
      </c>
    </row>
    <row r="3515" spans="1:5" x14ac:dyDescent="0.2">
      <c r="A3515" s="21">
        <v>40770</v>
      </c>
      <c r="B3515" s="41">
        <v>15</v>
      </c>
      <c r="C3515" s="41">
        <v>8</v>
      </c>
      <c r="D3515" s="41">
        <v>2011</v>
      </c>
    </row>
    <row r="3516" spans="1:5" x14ac:dyDescent="0.2">
      <c r="A3516" s="21">
        <v>40771</v>
      </c>
      <c r="B3516" s="41">
        <v>16</v>
      </c>
      <c r="C3516" s="41">
        <v>8</v>
      </c>
      <c r="D3516" s="41">
        <v>2011</v>
      </c>
    </row>
    <row r="3517" spans="1:5" x14ac:dyDescent="0.2">
      <c r="A3517" s="21">
        <v>40772</v>
      </c>
      <c r="B3517" s="41">
        <v>17</v>
      </c>
      <c r="C3517" s="41">
        <v>8</v>
      </c>
      <c r="D3517" s="41">
        <v>2011</v>
      </c>
    </row>
    <row r="3518" spans="1:5" x14ac:dyDescent="0.2">
      <c r="A3518" s="21">
        <v>40773</v>
      </c>
      <c r="B3518" s="41">
        <v>18</v>
      </c>
      <c r="C3518" s="41">
        <v>8</v>
      </c>
      <c r="D3518" s="41">
        <v>2011</v>
      </c>
      <c r="E3518">
        <v>20</v>
      </c>
    </row>
    <row r="3519" spans="1:5" x14ac:dyDescent="0.2">
      <c r="A3519" s="21">
        <v>40774</v>
      </c>
      <c r="B3519" s="41">
        <v>19</v>
      </c>
      <c r="C3519" s="41">
        <v>8</v>
      </c>
      <c r="D3519" s="41">
        <v>2011</v>
      </c>
      <c r="E3519">
        <v>18.399999999999999</v>
      </c>
    </row>
    <row r="3520" spans="1:5" x14ac:dyDescent="0.2">
      <c r="A3520" s="21">
        <v>40775</v>
      </c>
      <c r="B3520" s="41">
        <v>20</v>
      </c>
      <c r="C3520" s="41">
        <v>8</v>
      </c>
      <c r="D3520" s="41">
        <v>2011</v>
      </c>
      <c r="E3520">
        <v>17</v>
      </c>
    </row>
    <row r="3521" spans="1:5" x14ac:dyDescent="0.2">
      <c r="A3521" s="21">
        <v>40776</v>
      </c>
      <c r="B3521" s="41">
        <v>21</v>
      </c>
      <c r="C3521" s="41">
        <v>8</v>
      </c>
      <c r="D3521" s="41">
        <v>2011</v>
      </c>
      <c r="E3521">
        <v>16</v>
      </c>
    </row>
    <row r="3522" spans="1:5" x14ac:dyDescent="0.2">
      <c r="A3522" s="21">
        <v>40777</v>
      </c>
      <c r="B3522" s="41">
        <v>22</v>
      </c>
      <c r="C3522" s="41">
        <v>8</v>
      </c>
      <c r="D3522" s="41">
        <v>2011</v>
      </c>
      <c r="E3522">
        <v>14.4</v>
      </c>
    </row>
    <row r="3523" spans="1:5" x14ac:dyDescent="0.2">
      <c r="A3523" s="21">
        <v>40778</v>
      </c>
      <c r="B3523" s="41">
        <v>23</v>
      </c>
      <c r="C3523" s="41">
        <v>8</v>
      </c>
      <c r="D3523" s="41">
        <v>2011</v>
      </c>
      <c r="E3523">
        <v>12.7</v>
      </c>
    </row>
    <row r="3524" spans="1:5" x14ac:dyDescent="0.2">
      <c r="A3524" s="21">
        <v>40779</v>
      </c>
      <c r="B3524" s="41">
        <v>24</v>
      </c>
      <c r="C3524" s="41">
        <v>8</v>
      </c>
      <c r="D3524" s="41">
        <v>2011</v>
      </c>
      <c r="E3524">
        <v>13.6</v>
      </c>
    </row>
    <row r="3525" spans="1:5" x14ac:dyDescent="0.2">
      <c r="A3525" s="21">
        <v>40780</v>
      </c>
      <c r="B3525" s="41">
        <v>25</v>
      </c>
      <c r="C3525" s="41">
        <v>8</v>
      </c>
      <c r="D3525" s="41">
        <v>2011</v>
      </c>
      <c r="E3525">
        <v>14.4</v>
      </c>
    </row>
    <row r="3526" spans="1:5" x14ac:dyDescent="0.2">
      <c r="A3526" s="21">
        <v>40781</v>
      </c>
      <c r="B3526" s="41">
        <v>26</v>
      </c>
      <c r="C3526" s="41">
        <v>8</v>
      </c>
      <c r="D3526" s="41">
        <v>2011</v>
      </c>
      <c r="E3526">
        <v>15.3</v>
      </c>
    </row>
    <row r="3527" spans="1:5" x14ac:dyDescent="0.2">
      <c r="A3527" s="21">
        <v>40782</v>
      </c>
      <c r="B3527" s="41">
        <v>27</v>
      </c>
      <c r="C3527" s="41">
        <v>8</v>
      </c>
      <c r="D3527" s="41">
        <v>2011</v>
      </c>
      <c r="E3527">
        <v>15.1</v>
      </c>
    </row>
    <row r="3528" spans="1:5" x14ac:dyDescent="0.2">
      <c r="A3528" s="21">
        <v>40783</v>
      </c>
      <c r="B3528" s="41">
        <v>28</v>
      </c>
      <c r="C3528" s="41">
        <v>8</v>
      </c>
      <c r="D3528" s="41">
        <v>2011</v>
      </c>
      <c r="E3528">
        <v>15</v>
      </c>
    </row>
    <row r="3529" spans="1:5" x14ac:dyDescent="0.2">
      <c r="A3529" s="21">
        <v>40784</v>
      </c>
      <c r="B3529" s="41">
        <v>29</v>
      </c>
      <c r="C3529" s="41">
        <v>8</v>
      </c>
      <c r="D3529" s="41">
        <v>2011</v>
      </c>
      <c r="E3529">
        <v>15.2</v>
      </c>
    </row>
    <row r="3530" spans="1:5" x14ac:dyDescent="0.2">
      <c r="A3530" s="21">
        <v>40785</v>
      </c>
      <c r="B3530" s="41">
        <v>30</v>
      </c>
      <c r="C3530" s="41">
        <v>8</v>
      </c>
      <c r="D3530" s="41">
        <v>2011</v>
      </c>
      <c r="E3530">
        <v>15.2</v>
      </c>
    </row>
    <row r="3531" spans="1:5" x14ac:dyDescent="0.2">
      <c r="A3531" s="21">
        <v>40786</v>
      </c>
      <c r="B3531" s="41">
        <v>31</v>
      </c>
      <c r="C3531" s="41">
        <v>8</v>
      </c>
      <c r="D3531" s="41">
        <v>2011</v>
      </c>
      <c r="E3531">
        <v>15.1</v>
      </c>
    </row>
    <row r="3532" spans="1:5" x14ac:dyDescent="0.2">
      <c r="A3532" s="21">
        <v>40787</v>
      </c>
      <c r="B3532" s="41">
        <v>1</v>
      </c>
      <c r="C3532" s="41">
        <v>9</v>
      </c>
      <c r="D3532" s="41">
        <v>2011</v>
      </c>
      <c r="E3532">
        <v>15</v>
      </c>
    </row>
    <row r="3533" spans="1:5" x14ac:dyDescent="0.2">
      <c r="A3533" s="21">
        <v>40788</v>
      </c>
      <c r="B3533" s="41">
        <v>2</v>
      </c>
      <c r="C3533" s="41">
        <v>9</v>
      </c>
      <c r="D3533" s="41">
        <v>2011</v>
      </c>
      <c r="E3533">
        <v>13</v>
      </c>
    </row>
    <row r="3534" spans="1:5" x14ac:dyDescent="0.2">
      <c r="A3534" s="21">
        <v>40789</v>
      </c>
      <c r="B3534" s="41">
        <v>3</v>
      </c>
      <c r="C3534" s="41">
        <v>9</v>
      </c>
      <c r="D3534" s="41">
        <v>2011</v>
      </c>
      <c r="E3534">
        <v>13.2</v>
      </c>
    </row>
    <row r="3535" spans="1:5" x14ac:dyDescent="0.2">
      <c r="A3535" s="21">
        <v>40790</v>
      </c>
      <c r="B3535" s="41">
        <v>4</v>
      </c>
      <c r="C3535" s="41">
        <v>9</v>
      </c>
      <c r="D3535" s="41">
        <v>2011</v>
      </c>
      <c r="E3535">
        <v>14.3</v>
      </c>
    </row>
    <row r="3536" spans="1:5" x14ac:dyDescent="0.2">
      <c r="A3536" s="21">
        <v>40791</v>
      </c>
      <c r="B3536" s="41">
        <v>5</v>
      </c>
      <c r="C3536" s="41">
        <v>9</v>
      </c>
      <c r="D3536" s="41">
        <v>2011</v>
      </c>
      <c r="E3536">
        <v>15</v>
      </c>
    </row>
    <row r="3537" spans="1:5" x14ac:dyDescent="0.2">
      <c r="A3537" s="21">
        <v>40792</v>
      </c>
      <c r="B3537" s="41">
        <v>6</v>
      </c>
      <c r="C3537" s="41">
        <v>9</v>
      </c>
      <c r="D3537" s="41">
        <v>2011</v>
      </c>
      <c r="E3537">
        <v>14.8</v>
      </c>
    </row>
    <row r="3538" spans="1:5" x14ac:dyDescent="0.2">
      <c r="A3538" s="21">
        <v>40793</v>
      </c>
      <c r="B3538" s="41">
        <v>7</v>
      </c>
      <c r="C3538" s="41">
        <v>9</v>
      </c>
      <c r="D3538" s="41">
        <v>2011</v>
      </c>
      <c r="E3538">
        <v>14.6</v>
      </c>
    </row>
    <row r="3539" spans="1:5" x14ac:dyDescent="0.2">
      <c r="A3539" s="21">
        <v>40794</v>
      </c>
      <c r="B3539" s="41">
        <v>8</v>
      </c>
      <c r="C3539" s="41">
        <v>9</v>
      </c>
      <c r="D3539" s="41">
        <v>2011</v>
      </c>
      <c r="E3539">
        <v>14.7</v>
      </c>
    </row>
    <row r="3540" spans="1:5" x14ac:dyDescent="0.2">
      <c r="A3540" s="21">
        <v>40795</v>
      </c>
      <c r="B3540" s="41">
        <v>9</v>
      </c>
      <c r="C3540" s="41">
        <v>9</v>
      </c>
      <c r="D3540" s="41">
        <v>2011</v>
      </c>
      <c r="E3540">
        <v>14.5</v>
      </c>
    </row>
    <row r="3541" spans="1:5" x14ac:dyDescent="0.2">
      <c r="A3541" s="21">
        <v>40796</v>
      </c>
      <c r="B3541" s="41">
        <v>10</v>
      </c>
      <c r="C3541" s="41">
        <v>9</v>
      </c>
      <c r="D3541" s="41">
        <v>2011</v>
      </c>
      <c r="E3541">
        <v>14.5</v>
      </c>
    </row>
    <row r="3542" spans="1:5" x14ac:dyDescent="0.2">
      <c r="A3542" s="21">
        <v>40797</v>
      </c>
      <c r="B3542" s="41">
        <v>11</v>
      </c>
      <c r="C3542" s="41">
        <v>9</v>
      </c>
      <c r="D3542" s="41">
        <v>2011</v>
      </c>
      <c r="E3542">
        <v>13.8</v>
      </c>
    </row>
    <row r="3543" spans="1:5" x14ac:dyDescent="0.2">
      <c r="A3543" s="21">
        <v>40798</v>
      </c>
      <c r="B3543" s="41">
        <v>12</v>
      </c>
      <c r="C3543" s="41">
        <v>9</v>
      </c>
      <c r="D3543" s="41">
        <v>2011</v>
      </c>
      <c r="E3543">
        <v>11.3</v>
      </c>
    </row>
    <row r="3544" spans="1:5" x14ac:dyDescent="0.2">
      <c r="A3544" s="21">
        <v>40799</v>
      </c>
      <c r="B3544" s="41">
        <v>13</v>
      </c>
      <c r="C3544" s="41">
        <v>9</v>
      </c>
      <c r="D3544" s="41">
        <v>2011</v>
      </c>
      <c r="E3544">
        <v>10.9</v>
      </c>
    </row>
    <row r="3545" spans="1:5" x14ac:dyDescent="0.2">
      <c r="A3545" s="21">
        <v>40800</v>
      </c>
      <c r="B3545" s="41">
        <v>14</v>
      </c>
      <c r="C3545" s="41">
        <v>9</v>
      </c>
      <c r="D3545" s="41">
        <v>2011</v>
      </c>
      <c r="E3545">
        <v>14.4</v>
      </c>
    </row>
    <row r="3546" spans="1:5" x14ac:dyDescent="0.2">
      <c r="A3546" s="21">
        <v>40801</v>
      </c>
      <c r="B3546" s="41">
        <v>15</v>
      </c>
      <c r="C3546" s="41">
        <v>9</v>
      </c>
      <c r="D3546" s="41">
        <v>2011</v>
      </c>
      <c r="E3546">
        <v>14.5</v>
      </c>
    </row>
    <row r="3547" spans="1:5" x14ac:dyDescent="0.2">
      <c r="A3547" s="21">
        <v>40802</v>
      </c>
      <c r="B3547" s="41">
        <v>16</v>
      </c>
      <c r="C3547" s="41">
        <v>9</v>
      </c>
      <c r="D3547" s="41">
        <v>2011</v>
      </c>
      <c r="E3547">
        <v>14.3</v>
      </c>
    </row>
    <row r="3548" spans="1:5" x14ac:dyDescent="0.2">
      <c r="A3548" s="21">
        <v>40803</v>
      </c>
      <c r="B3548" s="41">
        <v>17</v>
      </c>
      <c r="C3548" s="41">
        <v>9</v>
      </c>
      <c r="D3548" s="41">
        <v>2011</v>
      </c>
      <c r="E3548">
        <v>14.6</v>
      </c>
    </row>
    <row r="3549" spans="1:5" x14ac:dyDescent="0.2">
      <c r="A3549" s="21">
        <v>40804</v>
      </c>
      <c r="B3549" s="41">
        <v>18</v>
      </c>
      <c r="C3549" s="41">
        <v>9</v>
      </c>
      <c r="D3549" s="41">
        <v>2011</v>
      </c>
      <c r="E3549">
        <v>17.399999999999999</v>
      </c>
    </row>
    <row r="3550" spans="1:5" x14ac:dyDescent="0.2">
      <c r="A3550" s="21">
        <v>40805</v>
      </c>
      <c r="B3550" s="41">
        <v>19</v>
      </c>
      <c r="C3550" s="41">
        <v>9</v>
      </c>
      <c r="D3550" s="41">
        <v>2011</v>
      </c>
      <c r="E3550">
        <v>17.399999999999999</v>
      </c>
    </row>
    <row r="3551" spans="1:5" x14ac:dyDescent="0.2">
      <c r="A3551" s="21">
        <v>40806</v>
      </c>
      <c r="B3551" s="41">
        <v>20</v>
      </c>
      <c r="C3551" s="41">
        <v>9</v>
      </c>
      <c r="D3551" s="41">
        <v>2011</v>
      </c>
      <c r="E3551">
        <v>16.600000000000001</v>
      </c>
    </row>
    <row r="3552" spans="1:5" x14ac:dyDescent="0.2">
      <c r="A3552" s="21">
        <v>40807</v>
      </c>
      <c r="B3552" s="41">
        <v>21</v>
      </c>
      <c r="C3552" s="41">
        <v>9</v>
      </c>
      <c r="D3552" s="41">
        <v>2011</v>
      </c>
      <c r="E3552">
        <v>19.8</v>
      </c>
    </row>
    <row r="3553" spans="1:5" x14ac:dyDescent="0.2">
      <c r="A3553" s="21">
        <v>40808</v>
      </c>
      <c r="B3553" s="41">
        <v>22</v>
      </c>
      <c r="C3553" s="41">
        <v>9</v>
      </c>
      <c r="D3553" s="41">
        <v>2011</v>
      </c>
      <c r="E3553">
        <v>23</v>
      </c>
    </row>
    <row r="3554" spans="1:5" x14ac:dyDescent="0.2">
      <c r="A3554" s="21">
        <v>40809</v>
      </c>
      <c r="B3554" s="41">
        <v>23</v>
      </c>
      <c r="C3554" s="41">
        <v>9</v>
      </c>
      <c r="D3554" s="41">
        <v>2011</v>
      </c>
      <c r="E3554">
        <v>23.4</v>
      </c>
    </row>
    <row r="3555" spans="1:5" x14ac:dyDescent="0.2">
      <c r="A3555" s="21">
        <v>40810</v>
      </c>
      <c r="B3555" s="41">
        <v>24</v>
      </c>
      <c r="C3555" s="41">
        <v>9</v>
      </c>
      <c r="D3555" s="41">
        <v>2011</v>
      </c>
      <c r="E3555">
        <v>21.7</v>
      </c>
    </row>
    <row r="3556" spans="1:5" x14ac:dyDescent="0.2">
      <c r="A3556" s="21">
        <v>40811</v>
      </c>
      <c r="B3556" s="41">
        <v>25</v>
      </c>
      <c r="C3556" s="41">
        <v>9</v>
      </c>
      <c r="D3556" s="41">
        <v>2011</v>
      </c>
      <c r="E3556">
        <v>20.9</v>
      </c>
    </row>
    <row r="3557" spans="1:5" x14ac:dyDescent="0.2">
      <c r="A3557" s="21">
        <v>40812</v>
      </c>
      <c r="B3557" s="41">
        <v>26</v>
      </c>
      <c r="C3557" s="41">
        <v>9</v>
      </c>
      <c r="D3557" s="41">
        <v>2011</v>
      </c>
      <c r="E3557">
        <v>21.3</v>
      </c>
    </row>
    <row r="3558" spans="1:5" x14ac:dyDescent="0.2">
      <c r="A3558" s="21">
        <v>40813</v>
      </c>
      <c r="B3558" s="41">
        <v>27</v>
      </c>
      <c r="C3558" s="41">
        <v>9</v>
      </c>
      <c r="D3558" s="41">
        <v>2011</v>
      </c>
      <c r="E3558">
        <v>21.5</v>
      </c>
    </row>
    <row r="3559" spans="1:5" x14ac:dyDescent="0.2">
      <c r="A3559" s="21">
        <v>40814</v>
      </c>
      <c r="B3559" s="41">
        <v>28</v>
      </c>
      <c r="C3559" s="41">
        <v>9</v>
      </c>
      <c r="D3559" s="41">
        <v>2011</v>
      </c>
      <c r="E3559">
        <v>17.2</v>
      </c>
    </row>
    <row r="3560" spans="1:5" x14ac:dyDescent="0.2">
      <c r="A3560" s="21">
        <v>40815</v>
      </c>
      <c r="B3560" s="41">
        <v>29</v>
      </c>
      <c r="C3560" s="41">
        <v>9</v>
      </c>
      <c r="D3560" s="41">
        <v>2011</v>
      </c>
      <c r="E3560">
        <v>11.9</v>
      </c>
    </row>
    <row r="3561" spans="1:5" x14ac:dyDescent="0.2">
      <c r="A3561" s="21">
        <v>40816</v>
      </c>
      <c r="B3561" s="41">
        <v>30</v>
      </c>
      <c r="C3561" s="41">
        <v>9</v>
      </c>
      <c r="D3561" s="41">
        <v>2011</v>
      </c>
      <c r="E3561">
        <v>20.2</v>
      </c>
    </row>
    <row r="3562" spans="1:5" x14ac:dyDescent="0.2">
      <c r="A3562" s="21">
        <v>40817</v>
      </c>
      <c r="B3562" s="41">
        <v>1</v>
      </c>
      <c r="C3562" s="41">
        <v>10</v>
      </c>
      <c r="D3562" s="41">
        <v>2011</v>
      </c>
      <c r="E3562">
        <v>49.9</v>
      </c>
    </row>
    <row r="3563" spans="1:5" x14ac:dyDescent="0.2">
      <c r="A3563" s="21">
        <v>40818</v>
      </c>
      <c r="B3563" s="41">
        <v>2</v>
      </c>
      <c r="C3563" s="41">
        <v>10</v>
      </c>
      <c r="D3563" s="41">
        <v>2011</v>
      </c>
      <c r="E3563">
        <v>33.5</v>
      </c>
    </row>
    <row r="3564" spans="1:5" x14ac:dyDescent="0.2">
      <c r="A3564" s="21">
        <v>40819</v>
      </c>
      <c r="B3564" s="41">
        <v>3</v>
      </c>
      <c r="C3564" s="41">
        <v>10</v>
      </c>
      <c r="D3564" s="41">
        <v>2011</v>
      </c>
      <c r="E3564">
        <v>30</v>
      </c>
    </row>
    <row r="3565" spans="1:5" x14ac:dyDescent="0.2">
      <c r="A3565" s="21">
        <v>40820</v>
      </c>
      <c r="B3565" s="41">
        <v>4</v>
      </c>
      <c r="C3565" s="41">
        <v>10</v>
      </c>
      <c r="D3565" s="41">
        <v>2011</v>
      </c>
      <c r="E3565">
        <v>24.7</v>
      </c>
    </row>
    <row r="3566" spans="1:5" x14ac:dyDescent="0.2">
      <c r="A3566" s="21">
        <v>40821</v>
      </c>
      <c r="B3566" s="41">
        <v>5</v>
      </c>
      <c r="C3566" s="41">
        <v>10</v>
      </c>
      <c r="D3566" s="41">
        <v>2011</v>
      </c>
      <c r="E3566">
        <v>19.600000000000001</v>
      </c>
    </row>
    <row r="3567" spans="1:5" x14ac:dyDescent="0.2">
      <c r="A3567" s="21">
        <v>40822</v>
      </c>
      <c r="B3567" s="41">
        <v>6</v>
      </c>
      <c r="C3567" s="41">
        <v>10</v>
      </c>
      <c r="D3567" s="41">
        <v>2011</v>
      </c>
      <c r="E3567">
        <v>17.2</v>
      </c>
    </row>
    <row r="3568" spans="1:5" x14ac:dyDescent="0.2">
      <c r="A3568" s="21">
        <v>40823</v>
      </c>
      <c r="B3568" s="41">
        <v>7</v>
      </c>
      <c r="C3568" s="41">
        <v>10</v>
      </c>
      <c r="D3568" s="41">
        <v>2011</v>
      </c>
      <c r="E3568">
        <v>16.2</v>
      </c>
    </row>
    <row r="3569" spans="1:5" x14ac:dyDescent="0.2">
      <c r="A3569" s="21">
        <v>40824</v>
      </c>
      <c r="B3569" s="41">
        <v>8</v>
      </c>
      <c r="C3569" s="41">
        <v>10</v>
      </c>
      <c r="D3569" s="41">
        <v>2011</v>
      </c>
      <c r="E3569">
        <v>15.7</v>
      </c>
    </row>
    <row r="3570" spans="1:5" x14ac:dyDescent="0.2">
      <c r="A3570" s="21">
        <v>40825</v>
      </c>
      <c r="B3570" s="41">
        <v>9</v>
      </c>
      <c r="C3570" s="41">
        <v>10</v>
      </c>
      <c r="D3570" s="41">
        <v>2011</v>
      </c>
      <c r="E3570">
        <v>15.6</v>
      </c>
    </row>
    <row r="3571" spans="1:5" x14ac:dyDescent="0.2">
      <c r="A3571" s="21">
        <v>40826</v>
      </c>
      <c r="B3571" s="41">
        <v>10</v>
      </c>
      <c r="C3571" s="41">
        <v>10</v>
      </c>
      <c r="D3571" s="41">
        <v>2011</v>
      </c>
      <c r="E3571">
        <v>15.4</v>
      </c>
    </row>
    <row r="3572" spans="1:5" x14ac:dyDescent="0.2">
      <c r="A3572" s="21">
        <v>40827</v>
      </c>
      <c r="B3572" s="41">
        <v>11</v>
      </c>
      <c r="C3572" s="41">
        <v>10</v>
      </c>
      <c r="D3572" s="41">
        <v>2011</v>
      </c>
      <c r="E3572">
        <v>14.2</v>
      </c>
    </row>
    <row r="3573" spans="1:5" x14ac:dyDescent="0.2">
      <c r="A3573" s="21">
        <v>40828</v>
      </c>
      <c r="B3573" s="41">
        <v>12</v>
      </c>
      <c r="C3573" s="41">
        <v>10</v>
      </c>
      <c r="D3573" s="41">
        <v>2011</v>
      </c>
      <c r="E3573">
        <v>13.7</v>
      </c>
    </row>
    <row r="3574" spans="1:5" x14ac:dyDescent="0.2">
      <c r="A3574" s="21">
        <v>40829</v>
      </c>
      <c r="B3574" s="41">
        <v>13</v>
      </c>
      <c r="C3574" s="41">
        <v>10</v>
      </c>
      <c r="D3574" s="41">
        <v>2011</v>
      </c>
      <c r="E3574">
        <v>13.3</v>
      </c>
    </row>
    <row r="3575" spans="1:5" x14ac:dyDescent="0.2">
      <c r="A3575" s="21">
        <v>40830</v>
      </c>
      <c r="B3575" s="41">
        <v>14</v>
      </c>
      <c r="C3575" s="41">
        <v>10</v>
      </c>
      <c r="D3575" s="41">
        <v>2011</v>
      </c>
      <c r="E3575">
        <v>10.4</v>
      </c>
    </row>
    <row r="3576" spans="1:5" x14ac:dyDescent="0.2">
      <c r="A3576" s="21">
        <v>40831</v>
      </c>
      <c r="B3576" s="41">
        <v>15</v>
      </c>
      <c r="C3576" s="41">
        <v>10</v>
      </c>
      <c r="D3576" s="41">
        <v>2011</v>
      </c>
      <c r="E3576">
        <v>2.08</v>
      </c>
    </row>
    <row r="3577" spans="1:5" x14ac:dyDescent="0.2">
      <c r="A3577" s="21">
        <v>40832</v>
      </c>
      <c r="B3577" s="41">
        <v>16</v>
      </c>
      <c r="C3577" s="41">
        <v>10</v>
      </c>
      <c r="D3577" s="41">
        <v>2011</v>
      </c>
      <c r="E3577">
        <v>3.24</v>
      </c>
    </row>
    <row r="3578" spans="1:5" x14ac:dyDescent="0.2">
      <c r="A3578" s="21">
        <v>40833</v>
      </c>
      <c r="B3578" s="41">
        <v>17</v>
      </c>
      <c r="C3578" s="41">
        <v>10</v>
      </c>
      <c r="D3578" s="41">
        <v>2011</v>
      </c>
      <c r="E3578">
        <v>10.5</v>
      </c>
    </row>
    <row r="3579" spans="1:5" x14ac:dyDescent="0.2">
      <c r="A3579" s="21">
        <v>40834</v>
      </c>
      <c r="B3579" s="41">
        <v>18</v>
      </c>
      <c r="C3579" s="41">
        <v>10</v>
      </c>
      <c r="D3579" s="41">
        <v>2011</v>
      </c>
      <c r="E3579">
        <v>12.3</v>
      </c>
    </row>
    <row r="3580" spans="1:5" x14ac:dyDescent="0.2">
      <c r="A3580" s="21">
        <v>40835</v>
      </c>
      <c r="B3580" s="41">
        <v>19</v>
      </c>
      <c r="C3580" s="41">
        <v>10</v>
      </c>
      <c r="D3580" s="41">
        <v>2011</v>
      </c>
      <c r="E3580">
        <v>12.5</v>
      </c>
    </row>
    <row r="3581" spans="1:5" x14ac:dyDescent="0.2">
      <c r="A3581" s="21">
        <v>40836</v>
      </c>
      <c r="B3581" s="41">
        <v>20</v>
      </c>
      <c r="C3581" s="41">
        <v>10</v>
      </c>
      <c r="D3581" s="41">
        <v>2011</v>
      </c>
      <c r="E3581">
        <v>10</v>
      </c>
    </row>
    <row r="3582" spans="1:5" x14ac:dyDescent="0.2">
      <c r="A3582" s="21">
        <v>40837</v>
      </c>
      <c r="B3582" s="41">
        <v>21</v>
      </c>
      <c r="C3582" s="41">
        <v>10</v>
      </c>
      <c r="D3582" s="41">
        <v>2011</v>
      </c>
      <c r="E3582">
        <v>6.86</v>
      </c>
    </row>
    <row r="3583" spans="1:5" x14ac:dyDescent="0.2">
      <c r="A3583" s="21">
        <v>40838</v>
      </c>
      <c r="B3583" s="41">
        <v>22</v>
      </c>
      <c r="C3583" s="41">
        <v>10</v>
      </c>
      <c r="D3583" s="41">
        <v>2011</v>
      </c>
      <c r="E3583">
        <v>0</v>
      </c>
    </row>
    <row r="3584" spans="1:5" x14ac:dyDescent="0.2">
      <c r="A3584" s="21">
        <v>40839</v>
      </c>
      <c r="B3584" s="41">
        <v>23</v>
      </c>
      <c r="C3584" s="41">
        <v>10</v>
      </c>
      <c r="D3584" s="41">
        <v>2011</v>
      </c>
      <c r="E3584">
        <v>7.77</v>
      </c>
    </row>
    <row r="3585" spans="1:5" x14ac:dyDescent="0.2">
      <c r="A3585" s="21">
        <v>40840</v>
      </c>
      <c r="B3585" s="41">
        <v>24</v>
      </c>
      <c r="C3585" s="41">
        <v>10</v>
      </c>
      <c r="D3585" s="41">
        <v>2011</v>
      </c>
      <c r="E3585">
        <v>15</v>
      </c>
    </row>
    <row r="3586" spans="1:5" x14ac:dyDescent="0.2">
      <c r="A3586" s="21">
        <v>40841</v>
      </c>
      <c r="B3586" s="41">
        <v>25</v>
      </c>
      <c r="C3586" s="41">
        <v>10</v>
      </c>
      <c r="D3586" s="41">
        <v>2011</v>
      </c>
      <c r="E3586">
        <v>25.2</v>
      </c>
    </row>
    <row r="3587" spans="1:5" x14ac:dyDescent="0.2">
      <c r="A3587" s="21">
        <v>40842</v>
      </c>
      <c r="B3587" s="41">
        <v>26</v>
      </c>
      <c r="C3587" s="41">
        <v>10</v>
      </c>
      <c r="D3587" s="41">
        <v>2011</v>
      </c>
      <c r="E3587">
        <v>29.5</v>
      </c>
    </row>
    <row r="3588" spans="1:5" x14ac:dyDescent="0.2">
      <c r="A3588" s="21">
        <v>40843</v>
      </c>
      <c r="B3588" s="41">
        <v>27</v>
      </c>
      <c r="C3588" s="41">
        <v>10</v>
      </c>
      <c r="D3588" s="41">
        <v>2011</v>
      </c>
      <c r="E3588">
        <v>26.4</v>
      </c>
    </row>
    <row r="3589" spans="1:5" x14ac:dyDescent="0.2">
      <c r="A3589" s="21">
        <v>40844</v>
      </c>
      <c r="B3589" s="41">
        <v>28</v>
      </c>
      <c r="C3589" s="41">
        <v>10</v>
      </c>
      <c r="D3589" s="41">
        <v>2011</v>
      </c>
      <c r="E3589">
        <v>22.5</v>
      </c>
    </row>
    <row r="3590" spans="1:5" x14ac:dyDescent="0.2">
      <c r="A3590" s="21">
        <v>40845</v>
      </c>
      <c r="B3590" s="41">
        <v>29</v>
      </c>
      <c r="C3590" s="41">
        <v>10</v>
      </c>
      <c r="D3590" s="41">
        <v>2011</v>
      </c>
      <c r="E3590">
        <v>24.7</v>
      </c>
    </row>
    <row r="3591" spans="1:5" x14ac:dyDescent="0.2">
      <c r="A3591" s="21">
        <v>40846</v>
      </c>
      <c r="B3591" s="41">
        <v>30</v>
      </c>
      <c r="C3591" s="41">
        <v>10</v>
      </c>
      <c r="D3591" s="41">
        <v>2011</v>
      </c>
    </row>
    <row r="3592" spans="1:5" x14ac:dyDescent="0.2">
      <c r="A3592" s="21">
        <v>40847</v>
      </c>
      <c r="B3592" s="41">
        <v>31</v>
      </c>
      <c r="C3592" s="41">
        <v>10</v>
      </c>
      <c r="D3592" s="41">
        <v>2011</v>
      </c>
    </row>
    <row r="3593" spans="1:5" x14ac:dyDescent="0.2">
      <c r="A3593" s="21">
        <v>40848</v>
      </c>
      <c r="B3593" s="41">
        <v>1</v>
      </c>
      <c r="C3593" s="41">
        <v>11</v>
      </c>
      <c r="D3593" s="41">
        <v>2011</v>
      </c>
      <c r="E3593">
        <v>39.5</v>
      </c>
    </row>
    <row r="3594" spans="1:5" x14ac:dyDescent="0.2">
      <c r="A3594" s="21">
        <v>40849</v>
      </c>
      <c r="B3594" s="41">
        <v>2</v>
      </c>
      <c r="C3594" s="41">
        <v>11</v>
      </c>
      <c r="D3594" s="41">
        <v>2011</v>
      </c>
      <c r="E3594">
        <v>27.6</v>
      </c>
    </row>
    <row r="3595" spans="1:5" x14ac:dyDescent="0.2">
      <c r="A3595" s="21">
        <v>40850</v>
      </c>
      <c r="B3595" s="41">
        <v>3</v>
      </c>
      <c r="C3595" s="41">
        <v>11</v>
      </c>
      <c r="D3595" s="41">
        <v>2011</v>
      </c>
      <c r="E3595">
        <v>21</v>
      </c>
    </row>
    <row r="3596" spans="1:5" x14ac:dyDescent="0.2">
      <c r="A3596" s="21">
        <v>40851</v>
      </c>
      <c r="B3596" s="41">
        <v>4</v>
      </c>
      <c r="C3596" s="41">
        <v>11</v>
      </c>
      <c r="D3596" s="41">
        <v>2011</v>
      </c>
      <c r="E3596">
        <v>18</v>
      </c>
    </row>
    <row r="3597" spans="1:5" x14ac:dyDescent="0.2">
      <c r="A3597" s="21">
        <v>40852</v>
      </c>
      <c r="B3597" s="41">
        <v>5</v>
      </c>
      <c r="C3597" s="41">
        <v>11</v>
      </c>
      <c r="D3597" s="41">
        <v>2011</v>
      </c>
      <c r="E3597">
        <v>16.3</v>
      </c>
    </row>
    <row r="3598" spans="1:5" x14ac:dyDescent="0.2">
      <c r="A3598" s="21">
        <v>40853</v>
      </c>
      <c r="B3598" s="41">
        <v>6</v>
      </c>
      <c r="C3598" s="41">
        <v>11</v>
      </c>
      <c r="D3598" s="41">
        <v>2011</v>
      </c>
      <c r="E3598">
        <v>14.4</v>
      </c>
    </row>
    <row r="3599" spans="1:5" x14ac:dyDescent="0.2">
      <c r="A3599" s="21">
        <v>40854</v>
      </c>
      <c r="B3599" s="41">
        <v>7</v>
      </c>
      <c r="C3599" s="41">
        <v>11</v>
      </c>
      <c r="D3599" s="41">
        <v>2011</v>
      </c>
      <c r="E3599">
        <v>11.3</v>
      </c>
    </row>
    <row r="3600" spans="1:5" x14ac:dyDescent="0.2">
      <c r="A3600" s="21">
        <v>40855</v>
      </c>
      <c r="B3600" s="41">
        <v>8</v>
      </c>
      <c r="C3600" s="41">
        <v>11</v>
      </c>
      <c r="D3600" s="41">
        <v>2011</v>
      </c>
      <c r="E3600">
        <v>15.9</v>
      </c>
    </row>
    <row r="3601" spans="1:5" x14ac:dyDescent="0.2">
      <c r="A3601" s="21">
        <v>40856</v>
      </c>
      <c r="B3601" s="41">
        <v>9</v>
      </c>
      <c r="C3601" s="41">
        <v>11</v>
      </c>
      <c r="D3601" s="41">
        <v>2011</v>
      </c>
      <c r="E3601">
        <v>18.100000000000001</v>
      </c>
    </row>
    <row r="3602" spans="1:5" x14ac:dyDescent="0.2">
      <c r="A3602" s="21">
        <v>40857</v>
      </c>
      <c r="B3602" s="41">
        <v>10</v>
      </c>
      <c r="C3602" s="41">
        <v>11</v>
      </c>
      <c r="D3602" s="41">
        <v>2011</v>
      </c>
    </row>
    <row r="3603" spans="1:5" x14ac:dyDescent="0.2">
      <c r="A3603" s="21">
        <v>40858</v>
      </c>
      <c r="B3603" s="41">
        <v>11</v>
      </c>
      <c r="C3603" s="41">
        <v>11</v>
      </c>
      <c r="D3603" s="41">
        <v>2011</v>
      </c>
    </row>
    <row r="3604" spans="1:5" x14ac:dyDescent="0.2">
      <c r="A3604" s="21">
        <v>40859</v>
      </c>
      <c r="B3604" s="41">
        <v>12</v>
      </c>
      <c r="C3604" s="41">
        <v>11</v>
      </c>
      <c r="D3604" s="41">
        <v>2011</v>
      </c>
    </row>
    <row r="3605" spans="1:5" x14ac:dyDescent="0.2">
      <c r="A3605" s="21">
        <v>40860</v>
      </c>
      <c r="B3605" s="41">
        <v>13</v>
      </c>
      <c r="C3605" s="41">
        <v>11</v>
      </c>
      <c r="D3605" s="41">
        <v>2011</v>
      </c>
      <c r="E3605">
        <v>28.1</v>
      </c>
    </row>
    <row r="3606" spans="1:5" x14ac:dyDescent="0.2">
      <c r="A3606" s="21">
        <v>40861</v>
      </c>
      <c r="B3606" s="41">
        <v>14</v>
      </c>
      <c r="C3606" s="41">
        <v>11</v>
      </c>
      <c r="D3606" s="41">
        <v>2011</v>
      </c>
      <c r="E3606">
        <v>19.899999999999999</v>
      </c>
    </row>
    <row r="3607" spans="1:5" x14ac:dyDescent="0.2">
      <c r="A3607" s="21">
        <v>40862</v>
      </c>
      <c r="B3607" s="41">
        <v>15</v>
      </c>
      <c r="C3607" s="41">
        <v>11</v>
      </c>
      <c r="D3607" s="41">
        <v>2011</v>
      </c>
      <c r="E3607">
        <v>18.2</v>
      </c>
    </row>
    <row r="3608" spans="1:5" x14ac:dyDescent="0.2">
      <c r="A3608" s="21">
        <v>40863</v>
      </c>
      <c r="B3608" s="41">
        <v>16</v>
      </c>
      <c r="C3608" s="41">
        <v>11</v>
      </c>
      <c r="D3608" s="41">
        <v>2011</v>
      </c>
      <c r="E3608">
        <v>18.7</v>
      </c>
    </row>
    <row r="3609" spans="1:5" x14ac:dyDescent="0.2">
      <c r="A3609" s="21">
        <v>40864</v>
      </c>
      <c r="B3609" s="41">
        <v>17</v>
      </c>
      <c r="C3609" s="41">
        <v>11</v>
      </c>
      <c r="D3609" s="41">
        <v>2011</v>
      </c>
      <c r="E3609">
        <v>16.5</v>
      </c>
    </row>
    <row r="3610" spans="1:5" x14ac:dyDescent="0.2">
      <c r="A3610" s="21">
        <v>40865</v>
      </c>
      <c r="B3610" s="41">
        <v>18</v>
      </c>
      <c r="C3610" s="41">
        <v>11</v>
      </c>
      <c r="D3610" s="41">
        <v>2011</v>
      </c>
      <c r="E3610">
        <v>16.100000000000001</v>
      </c>
    </row>
    <row r="3611" spans="1:5" x14ac:dyDescent="0.2">
      <c r="A3611" s="21">
        <v>40866</v>
      </c>
      <c r="B3611" s="41">
        <v>19</v>
      </c>
      <c r="C3611" s="41">
        <v>11</v>
      </c>
      <c r="D3611" s="41">
        <v>2011</v>
      </c>
      <c r="E3611">
        <v>17.399999999999999</v>
      </c>
    </row>
    <row r="3612" spans="1:5" x14ac:dyDescent="0.2">
      <c r="A3612" s="21">
        <v>40867</v>
      </c>
      <c r="B3612" s="41">
        <v>20</v>
      </c>
      <c r="C3612" s="41">
        <v>11</v>
      </c>
      <c r="D3612" s="41">
        <v>2011</v>
      </c>
    </row>
    <row r="3613" spans="1:5" x14ac:dyDescent="0.2">
      <c r="A3613" s="21">
        <v>40868</v>
      </c>
      <c r="B3613" s="41">
        <v>21</v>
      </c>
      <c r="C3613" s="41">
        <v>11</v>
      </c>
      <c r="D3613" s="41">
        <v>2011</v>
      </c>
    </row>
    <row r="3614" spans="1:5" x14ac:dyDescent="0.2">
      <c r="A3614" s="21">
        <v>40869</v>
      </c>
      <c r="B3614" s="41">
        <v>22</v>
      </c>
      <c r="C3614" s="41">
        <v>11</v>
      </c>
      <c r="D3614" s="41">
        <v>2011</v>
      </c>
    </row>
    <row r="3615" spans="1:5" x14ac:dyDescent="0.2">
      <c r="A3615" s="21">
        <v>40870</v>
      </c>
      <c r="B3615" s="41">
        <v>23</v>
      </c>
      <c r="C3615" s="41">
        <v>11</v>
      </c>
      <c r="D3615" s="41">
        <v>2011</v>
      </c>
      <c r="E3615">
        <v>32.700000000000003</v>
      </c>
    </row>
    <row r="3616" spans="1:5" x14ac:dyDescent="0.2">
      <c r="A3616" s="21">
        <v>40871</v>
      </c>
      <c r="B3616" s="41">
        <v>24</v>
      </c>
      <c r="C3616" s="41">
        <v>11</v>
      </c>
      <c r="D3616" s="41">
        <v>2011</v>
      </c>
      <c r="E3616">
        <v>21.1</v>
      </c>
    </row>
    <row r="3617" spans="1:5" x14ac:dyDescent="0.2">
      <c r="A3617" s="21">
        <v>40872</v>
      </c>
      <c r="B3617" s="41">
        <v>25</v>
      </c>
      <c r="C3617" s="41">
        <v>11</v>
      </c>
      <c r="D3617" s="41">
        <v>2011</v>
      </c>
      <c r="E3617">
        <v>17.8</v>
      </c>
    </row>
    <row r="3618" spans="1:5" x14ac:dyDescent="0.2">
      <c r="A3618" s="21">
        <v>40873</v>
      </c>
      <c r="B3618" s="41">
        <v>26</v>
      </c>
      <c r="C3618" s="41">
        <v>11</v>
      </c>
      <c r="D3618" s="41">
        <v>2011</v>
      </c>
      <c r="E3618">
        <v>18</v>
      </c>
    </row>
    <row r="3619" spans="1:5" x14ac:dyDescent="0.2">
      <c r="A3619" s="21">
        <v>40874</v>
      </c>
      <c r="B3619" s="41">
        <v>27</v>
      </c>
      <c r="C3619" s="41">
        <v>11</v>
      </c>
      <c r="D3619" s="41">
        <v>2011</v>
      </c>
      <c r="E3619">
        <v>19.600000000000001</v>
      </c>
    </row>
    <row r="3620" spans="1:5" x14ac:dyDescent="0.2">
      <c r="A3620" s="21">
        <v>40875</v>
      </c>
      <c r="B3620" s="41">
        <v>28</v>
      </c>
      <c r="C3620" s="41">
        <v>11</v>
      </c>
      <c r="D3620" s="41">
        <v>2011</v>
      </c>
      <c r="E3620">
        <v>36.1</v>
      </c>
    </row>
    <row r="3621" spans="1:5" x14ac:dyDescent="0.2">
      <c r="A3621" s="21">
        <v>40876</v>
      </c>
      <c r="B3621" s="41">
        <v>29</v>
      </c>
      <c r="C3621" s="41">
        <v>11</v>
      </c>
      <c r="D3621" s="41">
        <v>2011</v>
      </c>
      <c r="E3621">
        <v>35.6</v>
      </c>
    </row>
    <row r="3622" spans="1:5" x14ac:dyDescent="0.2">
      <c r="A3622" s="21">
        <v>40877</v>
      </c>
      <c r="B3622" s="41">
        <v>30</v>
      </c>
      <c r="C3622" s="41">
        <v>11</v>
      </c>
      <c r="D3622" s="41">
        <v>2011</v>
      </c>
      <c r="E3622">
        <v>21.9</v>
      </c>
    </row>
    <row r="3623" spans="1:5" x14ac:dyDescent="0.2">
      <c r="A3623" s="21">
        <v>40878</v>
      </c>
      <c r="B3623" s="41">
        <v>1</v>
      </c>
      <c r="C3623" s="41">
        <v>12</v>
      </c>
      <c r="D3623" s="41">
        <v>2011</v>
      </c>
      <c r="E3623">
        <v>18.100000000000001</v>
      </c>
    </row>
    <row r="3624" spans="1:5" x14ac:dyDescent="0.2">
      <c r="A3624" s="21">
        <v>40879</v>
      </c>
      <c r="B3624" s="41">
        <v>2</v>
      </c>
      <c r="C3624" s="41">
        <v>12</v>
      </c>
      <c r="D3624" s="41">
        <v>2011</v>
      </c>
      <c r="E3624">
        <v>16</v>
      </c>
    </row>
    <row r="3625" spans="1:5" x14ac:dyDescent="0.2">
      <c r="A3625" s="21">
        <v>40880</v>
      </c>
      <c r="B3625" s="41">
        <v>3</v>
      </c>
      <c r="C3625" s="41">
        <v>12</v>
      </c>
      <c r="D3625" s="41">
        <v>2011</v>
      </c>
      <c r="E3625">
        <v>14.8</v>
      </c>
    </row>
    <row r="3626" spans="1:5" x14ac:dyDescent="0.2">
      <c r="A3626" s="21">
        <v>40881</v>
      </c>
      <c r="B3626" s="41">
        <v>4</v>
      </c>
      <c r="C3626" s="41">
        <v>12</v>
      </c>
      <c r="D3626" s="41">
        <v>2011</v>
      </c>
      <c r="E3626">
        <v>13.6</v>
      </c>
    </row>
    <row r="3627" spans="1:5" x14ac:dyDescent="0.2">
      <c r="A3627" s="21">
        <v>40882</v>
      </c>
      <c r="B3627" s="41">
        <v>5</v>
      </c>
      <c r="C3627" s="41">
        <v>12</v>
      </c>
      <c r="D3627" s="41">
        <v>2011</v>
      </c>
      <c r="E3627">
        <v>12.9</v>
      </c>
    </row>
    <row r="3628" spans="1:5" x14ac:dyDescent="0.2">
      <c r="A3628" s="21">
        <v>40883</v>
      </c>
      <c r="B3628" s="41">
        <v>6</v>
      </c>
      <c r="C3628" s="41">
        <v>12</v>
      </c>
      <c r="D3628" s="41">
        <v>2011</v>
      </c>
      <c r="E3628">
        <v>12.8</v>
      </c>
    </row>
    <row r="3629" spans="1:5" x14ac:dyDescent="0.2">
      <c r="A3629" s="21">
        <v>40884</v>
      </c>
      <c r="B3629" s="41">
        <v>7</v>
      </c>
      <c r="C3629" s="41">
        <v>12</v>
      </c>
      <c r="D3629" s="41">
        <v>2011</v>
      </c>
      <c r="E3629">
        <v>11.3</v>
      </c>
    </row>
    <row r="3630" spans="1:5" x14ac:dyDescent="0.2">
      <c r="A3630" s="21">
        <v>40885</v>
      </c>
      <c r="B3630" s="41">
        <v>8</v>
      </c>
      <c r="C3630" s="41">
        <v>12</v>
      </c>
      <c r="D3630" s="41">
        <v>2011</v>
      </c>
      <c r="E3630">
        <v>11.7</v>
      </c>
    </row>
    <row r="3631" spans="1:5" x14ac:dyDescent="0.2">
      <c r="A3631" s="21">
        <v>40886</v>
      </c>
      <c r="B3631" s="41">
        <v>9</v>
      </c>
      <c r="C3631" s="41">
        <v>12</v>
      </c>
      <c r="D3631" s="41">
        <v>2011</v>
      </c>
      <c r="E3631">
        <v>11</v>
      </c>
    </row>
    <row r="3632" spans="1:5" x14ac:dyDescent="0.2">
      <c r="A3632" s="21">
        <v>40887</v>
      </c>
      <c r="B3632" s="41">
        <v>10</v>
      </c>
      <c r="C3632" s="41">
        <v>12</v>
      </c>
      <c r="D3632" s="41">
        <v>2011</v>
      </c>
      <c r="E3632">
        <v>12</v>
      </c>
    </row>
    <row r="3633" spans="1:5" x14ac:dyDescent="0.2">
      <c r="A3633" s="21">
        <v>40888</v>
      </c>
      <c r="B3633" s="41">
        <v>11</v>
      </c>
      <c r="C3633" s="41">
        <v>12</v>
      </c>
      <c r="D3633" s="41">
        <v>2011</v>
      </c>
      <c r="E3633">
        <v>13.1</v>
      </c>
    </row>
    <row r="3634" spans="1:5" x14ac:dyDescent="0.2">
      <c r="A3634" s="21">
        <v>40889</v>
      </c>
      <c r="B3634" s="41">
        <v>12</v>
      </c>
      <c r="C3634" s="41">
        <v>12</v>
      </c>
      <c r="D3634" s="41">
        <v>2011</v>
      </c>
      <c r="E3634">
        <v>13</v>
      </c>
    </row>
    <row r="3635" spans="1:5" x14ac:dyDescent="0.2">
      <c r="A3635" s="21">
        <v>40890</v>
      </c>
      <c r="B3635" s="41">
        <v>13</v>
      </c>
      <c r="C3635" s="41">
        <v>12</v>
      </c>
      <c r="D3635" s="41">
        <v>2011</v>
      </c>
      <c r="E3635">
        <v>11.8</v>
      </c>
    </row>
    <row r="3636" spans="1:5" x14ac:dyDescent="0.2">
      <c r="A3636" s="21">
        <v>40891</v>
      </c>
      <c r="B3636" s="41">
        <v>14</v>
      </c>
      <c r="C3636" s="41">
        <v>12</v>
      </c>
      <c r="D3636" s="41">
        <v>2011</v>
      </c>
      <c r="E3636">
        <v>7.95</v>
      </c>
    </row>
    <row r="3637" spans="1:5" x14ac:dyDescent="0.2">
      <c r="A3637" s="21">
        <v>40892</v>
      </c>
      <c r="B3637" s="41">
        <v>15</v>
      </c>
      <c r="C3637" s="41">
        <v>12</v>
      </c>
      <c r="D3637" s="41">
        <v>2011</v>
      </c>
      <c r="E3637">
        <v>1.76</v>
      </c>
    </row>
    <row r="3638" spans="1:5" x14ac:dyDescent="0.2">
      <c r="A3638" s="21">
        <v>40893</v>
      </c>
      <c r="B3638" s="41">
        <v>16</v>
      </c>
      <c r="C3638" s="41">
        <v>12</v>
      </c>
      <c r="D3638" s="41">
        <v>2011</v>
      </c>
      <c r="E3638">
        <v>13.1</v>
      </c>
    </row>
    <row r="3639" spans="1:5" x14ac:dyDescent="0.2">
      <c r="A3639" s="21">
        <v>40894</v>
      </c>
      <c r="B3639" s="41">
        <v>17</v>
      </c>
      <c r="C3639" s="41">
        <v>12</v>
      </c>
      <c r="D3639" s="41">
        <v>2011</v>
      </c>
      <c r="E3639">
        <v>13.4</v>
      </c>
    </row>
    <row r="3640" spans="1:5" x14ac:dyDescent="0.2">
      <c r="A3640" s="21">
        <v>40895</v>
      </c>
      <c r="B3640" s="41">
        <v>18</v>
      </c>
      <c r="C3640" s="41">
        <v>12</v>
      </c>
      <c r="D3640" s="41">
        <v>2011</v>
      </c>
      <c r="E3640">
        <v>14.7</v>
      </c>
    </row>
    <row r="3641" spans="1:5" x14ac:dyDescent="0.2">
      <c r="A3641" s="21">
        <v>40896</v>
      </c>
      <c r="B3641" s="41">
        <v>19</v>
      </c>
      <c r="C3641" s="41">
        <v>12</v>
      </c>
      <c r="D3641" s="41">
        <v>2011</v>
      </c>
      <c r="E3641">
        <v>13.9</v>
      </c>
    </row>
    <row r="3642" spans="1:5" x14ac:dyDescent="0.2">
      <c r="A3642" s="21">
        <v>40897</v>
      </c>
      <c r="B3642" s="41">
        <v>20</v>
      </c>
      <c r="C3642" s="41">
        <v>12</v>
      </c>
      <c r="D3642" s="41">
        <v>2011</v>
      </c>
      <c r="E3642">
        <v>20.8</v>
      </c>
    </row>
    <row r="3643" spans="1:5" x14ac:dyDescent="0.2">
      <c r="A3643" s="21">
        <v>40898</v>
      </c>
      <c r="B3643" s="41">
        <v>21</v>
      </c>
      <c r="C3643" s="41">
        <v>12</v>
      </c>
      <c r="D3643" s="41">
        <v>2011</v>
      </c>
      <c r="E3643">
        <v>27.1</v>
      </c>
    </row>
    <row r="3644" spans="1:5" x14ac:dyDescent="0.2">
      <c r="A3644" s="21">
        <v>40899</v>
      </c>
      <c r="B3644" s="41">
        <v>22</v>
      </c>
      <c r="C3644" s="41">
        <v>12</v>
      </c>
      <c r="D3644" s="41">
        <v>2011</v>
      </c>
      <c r="E3644">
        <v>22.6</v>
      </c>
    </row>
    <row r="3645" spans="1:5" x14ac:dyDescent="0.2">
      <c r="A3645" s="21">
        <v>40900</v>
      </c>
      <c r="B3645" s="41">
        <v>23</v>
      </c>
      <c r="C3645" s="41">
        <v>12</v>
      </c>
      <c r="D3645" s="41">
        <v>2011</v>
      </c>
      <c r="E3645">
        <v>20.6</v>
      </c>
    </row>
    <row r="3646" spans="1:5" x14ac:dyDescent="0.2">
      <c r="A3646" s="21">
        <v>40901</v>
      </c>
      <c r="B3646" s="41">
        <v>24</v>
      </c>
      <c r="C3646" s="41">
        <v>12</v>
      </c>
      <c r="D3646" s="41">
        <v>2011</v>
      </c>
      <c r="E3646">
        <v>20.5</v>
      </c>
    </row>
    <row r="3647" spans="1:5" x14ac:dyDescent="0.2">
      <c r="A3647" s="21">
        <v>40902</v>
      </c>
      <c r="B3647" s="41">
        <v>25</v>
      </c>
      <c r="C3647" s="41">
        <v>12</v>
      </c>
      <c r="D3647" s="41">
        <v>2011</v>
      </c>
      <c r="E3647">
        <v>20.5</v>
      </c>
    </row>
    <row r="3648" spans="1:5" x14ac:dyDescent="0.2">
      <c r="A3648" s="21">
        <v>40903</v>
      </c>
      <c r="B3648" s="41">
        <v>26</v>
      </c>
      <c r="C3648" s="41">
        <v>12</v>
      </c>
      <c r="D3648" s="41">
        <v>2011</v>
      </c>
      <c r="E3648">
        <v>21</v>
      </c>
    </row>
    <row r="3649" spans="1:5" x14ac:dyDescent="0.2">
      <c r="A3649" s="21">
        <v>40904</v>
      </c>
      <c r="B3649" s="41">
        <v>27</v>
      </c>
      <c r="C3649" s="41">
        <v>12</v>
      </c>
      <c r="D3649" s="41">
        <v>2011</v>
      </c>
      <c r="E3649">
        <v>22.8</v>
      </c>
    </row>
    <row r="3650" spans="1:5" x14ac:dyDescent="0.2">
      <c r="A3650" s="21">
        <v>40905</v>
      </c>
      <c r="B3650" s="41">
        <v>28</v>
      </c>
      <c r="C3650" s="41">
        <v>12</v>
      </c>
      <c r="D3650" s="41">
        <v>2011</v>
      </c>
      <c r="E3650">
        <v>23</v>
      </c>
    </row>
    <row r="3651" spans="1:5" x14ac:dyDescent="0.2">
      <c r="A3651" s="21">
        <v>40906</v>
      </c>
      <c r="B3651" s="41">
        <v>29</v>
      </c>
      <c r="C3651" s="41">
        <v>12</v>
      </c>
      <c r="D3651" s="41">
        <v>2011</v>
      </c>
      <c r="E3651">
        <v>17.8</v>
      </c>
    </row>
    <row r="3652" spans="1:5" x14ac:dyDescent="0.2">
      <c r="A3652" s="21">
        <v>40907</v>
      </c>
      <c r="B3652" s="41">
        <v>30</v>
      </c>
      <c r="C3652" s="41">
        <v>12</v>
      </c>
      <c r="D3652" s="41">
        <v>2011</v>
      </c>
      <c r="E3652">
        <v>12.2</v>
      </c>
    </row>
    <row r="3653" spans="1:5" x14ac:dyDescent="0.2">
      <c r="A3653" s="21">
        <v>40908</v>
      </c>
      <c r="B3653" s="41">
        <v>31</v>
      </c>
      <c r="C3653" s="41">
        <v>12</v>
      </c>
      <c r="D3653" s="41">
        <v>2011</v>
      </c>
      <c r="E3653">
        <v>3.22</v>
      </c>
    </row>
    <row r="3654" spans="1:5" x14ac:dyDescent="0.2">
      <c r="A3654" s="21">
        <v>40909</v>
      </c>
      <c r="B3654" s="41">
        <v>1</v>
      </c>
      <c r="C3654" s="41">
        <v>1</v>
      </c>
      <c r="D3654" s="41">
        <v>2012</v>
      </c>
      <c r="E3654">
        <v>0.54</v>
      </c>
    </row>
    <row r="3655" spans="1:5" x14ac:dyDescent="0.2">
      <c r="A3655" s="21">
        <v>40910</v>
      </c>
      <c r="B3655" s="41">
        <v>2</v>
      </c>
      <c r="C3655" s="41">
        <v>1</v>
      </c>
      <c r="D3655" s="41">
        <v>2012</v>
      </c>
      <c r="E3655">
        <v>1.79</v>
      </c>
    </row>
    <row r="3656" spans="1:5" x14ac:dyDescent="0.2">
      <c r="A3656" s="21">
        <v>40911</v>
      </c>
      <c r="B3656" s="41">
        <v>3</v>
      </c>
      <c r="C3656" s="41">
        <v>1</v>
      </c>
      <c r="D3656" s="41">
        <v>2012</v>
      </c>
      <c r="E3656">
        <v>5.0599999999999996</v>
      </c>
    </row>
    <row r="3657" spans="1:5" x14ac:dyDescent="0.2">
      <c r="A3657" s="21">
        <v>40912</v>
      </c>
      <c r="B3657" s="41">
        <v>4</v>
      </c>
      <c r="C3657" s="41">
        <v>1</v>
      </c>
      <c r="D3657" s="41">
        <v>2012</v>
      </c>
      <c r="E3657">
        <v>8.6300000000000008</v>
      </c>
    </row>
    <row r="3658" spans="1:5" x14ac:dyDescent="0.2">
      <c r="A3658" s="21">
        <v>40913</v>
      </c>
      <c r="B3658" s="41">
        <v>5</v>
      </c>
      <c r="C3658" s="41">
        <v>1</v>
      </c>
      <c r="D3658" s="41">
        <v>2012</v>
      </c>
      <c r="E3658">
        <v>6.81</v>
      </c>
    </row>
    <row r="3659" spans="1:5" x14ac:dyDescent="0.2">
      <c r="A3659" s="21">
        <v>40914</v>
      </c>
      <c r="B3659" s="41">
        <v>6</v>
      </c>
      <c r="C3659" s="41">
        <v>1</v>
      </c>
      <c r="D3659" s="41">
        <v>2012</v>
      </c>
      <c r="E3659">
        <v>5.19</v>
      </c>
    </row>
    <row r="3660" spans="1:5" x14ac:dyDescent="0.2">
      <c r="A3660" s="21">
        <v>40915</v>
      </c>
      <c r="B3660" s="41">
        <v>7</v>
      </c>
      <c r="C3660" s="41">
        <v>1</v>
      </c>
      <c r="D3660" s="41">
        <v>2012</v>
      </c>
      <c r="E3660">
        <v>6.75</v>
      </c>
    </row>
    <row r="3661" spans="1:5" x14ac:dyDescent="0.2">
      <c r="A3661" s="21">
        <v>40916</v>
      </c>
      <c r="B3661" s="41">
        <v>8</v>
      </c>
      <c r="C3661" s="41">
        <v>1</v>
      </c>
      <c r="D3661" s="41">
        <v>2012</v>
      </c>
      <c r="E3661">
        <v>13</v>
      </c>
    </row>
    <row r="3662" spans="1:5" x14ac:dyDescent="0.2">
      <c r="A3662" s="21">
        <v>40917</v>
      </c>
      <c r="B3662" s="41">
        <v>9</v>
      </c>
      <c r="C3662" s="41">
        <v>1</v>
      </c>
      <c r="D3662" s="41">
        <v>2012</v>
      </c>
      <c r="E3662">
        <v>14</v>
      </c>
    </row>
    <row r="3663" spans="1:5" x14ac:dyDescent="0.2">
      <c r="A3663" s="21">
        <v>40918</v>
      </c>
      <c r="B3663" s="41">
        <v>10</v>
      </c>
      <c r="C3663" s="41">
        <v>1</v>
      </c>
      <c r="D3663" s="41">
        <v>2012</v>
      </c>
      <c r="E3663">
        <v>15.2</v>
      </c>
    </row>
    <row r="3664" spans="1:5" x14ac:dyDescent="0.2">
      <c r="A3664" s="21">
        <v>40919</v>
      </c>
      <c r="B3664" s="41">
        <v>11</v>
      </c>
      <c r="C3664" s="41">
        <v>1</v>
      </c>
      <c r="D3664" s="41">
        <v>2012</v>
      </c>
      <c r="E3664">
        <v>14</v>
      </c>
    </row>
    <row r="3665" spans="1:5" x14ac:dyDescent="0.2">
      <c r="A3665" s="21">
        <v>40920</v>
      </c>
      <c r="B3665" s="41">
        <v>12</v>
      </c>
      <c r="C3665" s="41">
        <v>1</v>
      </c>
      <c r="D3665" s="41">
        <v>2012</v>
      </c>
      <c r="E3665">
        <v>11.9</v>
      </c>
    </row>
    <row r="3666" spans="1:5" x14ac:dyDescent="0.2">
      <c r="A3666" s="21">
        <v>40921</v>
      </c>
      <c r="B3666" s="41">
        <v>13</v>
      </c>
      <c r="C3666" s="41">
        <v>1</v>
      </c>
      <c r="D3666" s="41">
        <v>2012</v>
      </c>
      <c r="E3666">
        <v>16.2</v>
      </c>
    </row>
    <row r="3667" spans="1:5" x14ac:dyDescent="0.2">
      <c r="A3667" s="21">
        <v>40922</v>
      </c>
      <c r="B3667" s="41">
        <v>14</v>
      </c>
      <c r="C3667" s="41">
        <v>1</v>
      </c>
      <c r="D3667" s="41">
        <v>2012</v>
      </c>
      <c r="E3667">
        <v>18.5</v>
      </c>
    </row>
    <row r="3668" spans="1:5" x14ac:dyDescent="0.2">
      <c r="A3668" s="21">
        <v>40923</v>
      </c>
      <c r="B3668" s="41">
        <v>15</v>
      </c>
      <c r="C3668" s="41">
        <v>1</v>
      </c>
      <c r="D3668" s="41">
        <v>2012</v>
      </c>
      <c r="E3668">
        <v>22.2</v>
      </c>
    </row>
    <row r="3669" spans="1:5" x14ac:dyDescent="0.2">
      <c r="A3669" s="21">
        <v>40924</v>
      </c>
      <c r="B3669" s="41">
        <v>16</v>
      </c>
      <c r="C3669" s="41">
        <v>1</v>
      </c>
      <c r="D3669" s="41">
        <v>2012</v>
      </c>
      <c r="E3669">
        <v>17.600000000000001</v>
      </c>
    </row>
    <row r="3670" spans="1:5" x14ac:dyDescent="0.2">
      <c r="A3670" s="21">
        <v>40925</v>
      </c>
      <c r="B3670" s="41">
        <v>17</v>
      </c>
      <c r="C3670" s="41">
        <v>1</v>
      </c>
      <c r="D3670" s="41">
        <v>2012</v>
      </c>
      <c r="E3670">
        <v>14.1</v>
      </c>
    </row>
    <row r="3671" spans="1:5" x14ac:dyDescent="0.2">
      <c r="A3671" s="21">
        <v>40926</v>
      </c>
      <c r="B3671" s="41">
        <v>18</v>
      </c>
      <c r="C3671" s="41">
        <v>1</v>
      </c>
      <c r="D3671" s="41">
        <v>2012</v>
      </c>
      <c r="E3671">
        <v>8.17</v>
      </c>
    </row>
    <row r="3672" spans="1:5" x14ac:dyDescent="0.2">
      <c r="A3672" s="21">
        <v>40927</v>
      </c>
      <c r="B3672" s="41">
        <v>19</v>
      </c>
      <c r="C3672" s="41">
        <v>1</v>
      </c>
      <c r="D3672" s="41">
        <v>2012</v>
      </c>
      <c r="E3672">
        <v>5.5</v>
      </c>
    </row>
    <row r="3673" spans="1:5" x14ac:dyDescent="0.2">
      <c r="A3673" s="21">
        <v>40928</v>
      </c>
      <c r="B3673" s="41">
        <v>20</v>
      </c>
      <c r="C3673" s="41">
        <v>1</v>
      </c>
      <c r="D3673" s="41">
        <v>2012</v>
      </c>
      <c r="E3673">
        <v>1.32</v>
      </c>
    </row>
    <row r="3674" spans="1:5" x14ac:dyDescent="0.2">
      <c r="A3674" s="21">
        <v>40929</v>
      </c>
      <c r="B3674" s="41">
        <v>21</v>
      </c>
      <c r="C3674" s="41">
        <v>1</v>
      </c>
      <c r="D3674" s="41">
        <v>2012</v>
      </c>
      <c r="E3674">
        <v>0</v>
      </c>
    </row>
    <row r="3675" spans="1:5" x14ac:dyDescent="0.2">
      <c r="A3675" s="21">
        <v>40930</v>
      </c>
      <c r="B3675" s="41">
        <v>22</v>
      </c>
      <c r="C3675" s="41">
        <v>1</v>
      </c>
      <c r="D3675" s="41">
        <v>2012</v>
      </c>
      <c r="E3675">
        <v>6.25</v>
      </c>
    </row>
    <row r="3676" spans="1:5" x14ac:dyDescent="0.2">
      <c r="A3676" s="21">
        <v>40931</v>
      </c>
      <c r="B3676" s="41">
        <v>23</v>
      </c>
      <c r="C3676" s="41">
        <v>1</v>
      </c>
      <c r="D3676" s="41">
        <v>2012</v>
      </c>
      <c r="E3676">
        <v>8.61</v>
      </c>
    </row>
    <row r="3677" spans="1:5" x14ac:dyDescent="0.2">
      <c r="A3677" s="21">
        <v>40932</v>
      </c>
      <c r="B3677" s="41">
        <v>24</v>
      </c>
      <c r="C3677" s="41">
        <v>1</v>
      </c>
      <c r="D3677" s="41">
        <v>2012</v>
      </c>
      <c r="E3677">
        <v>7.61</v>
      </c>
    </row>
    <row r="3678" spans="1:5" x14ac:dyDescent="0.2">
      <c r="A3678" s="21">
        <v>40933</v>
      </c>
      <c r="B3678" s="41">
        <v>25</v>
      </c>
      <c r="C3678" s="41">
        <v>1</v>
      </c>
      <c r="D3678" s="41">
        <v>2012</v>
      </c>
      <c r="E3678">
        <v>11.7</v>
      </c>
    </row>
    <row r="3679" spans="1:5" x14ac:dyDescent="0.2">
      <c r="A3679" s="21">
        <v>40934</v>
      </c>
      <c r="B3679" s="41">
        <v>26</v>
      </c>
      <c r="C3679" s="41">
        <v>1</v>
      </c>
      <c r="D3679" s="41">
        <v>2012</v>
      </c>
      <c r="E3679">
        <v>7.82</v>
      </c>
    </row>
    <row r="3680" spans="1:5" x14ac:dyDescent="0.2">
      <c r="A3680" s="21">
        <v>40935</v>
      </c>
      <c r="B3680" s="41">
        <v>27</v>
      </c>
      <c r="C3680" s="41">
        <v>1</v>
      </c>
      <c r="D3680" s="41">
        <v>2012</v>
      </c>
      <c r="E3680">
        <v>6.88</v>
      </c>
    </row>
    <row r="3681" spans="1:5" x14ac:dyDescent="0.2">
      <c r="A3681" s="21">
        <v>40936</v>
      </c>
      <c r="B3681" s="41">
        <v>28</v>
      </c>
      <c r="C3681" s="41">
        <v>1</v>
      </c>
      <c r="D3681" s="41">
        <v>2012</v>
      </c>
      <c r="E3681">
        <v>7.66</v>
      </c>
    </row>
    <row r="3682" spans="1:5" x14ac:dyDescent="0.2">
      <c r="A3682" s="21">
        <v>40937</v>
      </c>
      <c r="B3682" s="41">
        <v>29</v>
      </c>
      <c r="C3682" s="41">
        <v>1</v>
      </c>
      <c r="D3682" s="41">
        <v>2012</v>
      </c>
      <c r="E3682">
        <v>10</v>
      </c>
    </row>
    <row r="3683" spans="1:5" x14ac:dyDescent="0.2">
      <c r="A3683" s="21">
        <v>40938</v>
      </c>
      <c r="B3683" s="41">
        <v>30</v>
      </c>
      <c r="C3683" s="41">
        <v>1</v>
      </c>
      <c r="D3683" s="41">
        <v>2012</v>
      </c>
      <c r="E3683">
        <v>7.99</v>
      </c>
    </row>
    <row r="3684" spans="1:5" x14ac:dyDescent="0.2">
      <c r="A3684" s="21">
        <v>40939</v>
      </c>
      <c r="B3684" s="41">
        <v>31</v>
      </c>
      <c r="C3684" s="41">
        <v>1</v>
      </c>
      <c r="D3684" s="41">
        <v>2012</v>
      </c>
      <c r="E3684">
        <v>6.66</v>
      </c>
    </row>
    <row r="3685" spans="1:5" x14ac:dyDescent="0.2">
      <c r="A3685" s="21">
        <v>40940</v>
      </c>
      <c r="B3685" s="41">
        <v>1</v>
      </c>
      <c r="C3685" s="41">
        <v>2</v>
      </c>
      <c r="D3685" s="41">
        <v>2012</v>
      </c>
      <c r="E3685">
        <v>1.92</v>
      </c>
    </row>
    <row r="3686" spans="1:5" x14ac:dyDescent="0.2">
      <c r="A3686" s="21">
        <v>40941</v>
      </c>
      <c r="B3686" s="41">
        <v>2</v>
      </c>
      <c r="C3686" s="41">
        <v>2</v>
      </c>
      <c r="D3686" s="41">
        <v>2012</v>
      </c>
      <c r="E3686">
        <v>10.199999999999999</v>
      </c>
    </row>
    <row r="3687" spans="1:5" x14ac:dyDescent="0.2">
      <c r="A3687" s="21">
        <v>40942</v>
      </c>
      <c r="B3687" s="41">
        <v>3</v>
      </c>
      <c r="C3687" s="41">
        <v>2</v>
      </c>
      <c r="D3687" s="41">
        <v>2012</v>
      </c>
      <c r="E3687">
        <v>11.5</v>
      </c>
    </row>
    <row r="3688" spans="1:5" x14ac:dyDescent="0.2">
      <c r="A3688" s="21">
        <v>40943</v>
      </c>
      <c r="B3688" s="41">
        <v>4</v>
      </c>
      <c r="C3688" s="41">
        <v>2</v>
      </c>
      <c r="D3688" s="41">
        <v>2012</v>
      </c>
      <c r="E3688">
        <v>9.4700000000000006</v>
      </c>
    </row>
    <row r="3689" spans="1:5" x14ac:dyDescent="0.2">
      <c r="A3689" s="21">
        <v>40944</v>
      </c>
      <c r="B3689" s="41">
        <v>5</v>
      </c>
      <c r="C3689" s="41">
        <v>2</v>
      </c>
      <c r="D3689" s="41">
        <v>2012</v>
      </c>
      <c r="E3689">
        <v>8.9</v>
      </c>
    </row>
    <row r="3690" spans="1:5" x14ac:dyDescent="0.2">
      <c r="A3690" s="21">
        <v>40945</v>
      </c>
      <c r="B3690" s="41">
        <v>6</v>
      </c>
      <c r="C3690" s="41">
        <v>2</v>
      </c>
      <c r="D3690" s="41">
        <v>2012</v>
      </c>
      <c r="E3690">
        <v>7.58</v>
      </c>
    </row>
    <row r="3691" spans="1:5" x14ac:dyDescent="0.2">
      <c r="A3691" s="21">
        <v>40946</v>
      </c>
      <c r="B3691" s="41">
        <v>7</v>
      </c>
      <c r="C3691" s="41">
        <v>2</v>
      </c>
      <c r="D3691" s="41">
        <v>2012</v>
      </c>
      <c r="E3691">
        <v>7.65</v>
      </c>
    </row>
    <row r="3692" spans="1:5" x14ac:dyDescent="0.2">
      <c r="A3692" s="21">
        <v>40947</v>
      </c>
      <c r="B3692" s="41">
        <v>8</v>
      </c>
      <c r="C3692" s="41">
        <v>2</v>
      </c>
      <c r="D3692" s="41">
        <v>2012</v>
      </c>
      <c r="E3692">
        <v>10.9</v>
      </c>
    </row>
    <row r="3693" spans="1:5" x14ac:dyDescent="0.2">
      <c r="A3693" s="21">
        <v>40948</v>
      </c>
      <c r="B3693" s="41">
        <v>9</v>
      </c>
      <c r="C3693" s="41">
        <v>2</v>
      </c>
      <c r="D3693" s="41">
        <v>2012</v>
      </c>
      <c r="E3693">
        <v>15</v>
      </c>
    </row>
    <row r="3694" spans="1:5" x14ac:dyDescent="0.2">
      <c r="A3694" s="21">
        <v>40949</v>
      </c>
      <c r="B3694" s="41">
        <v>10</v>
      </c>
      <c r="C3694" s="41">
        <v>2</v>
      </c>
      <c r="D3694" s="41">
        <v>2012</v>
      </c>
      <c r="E3694">
        <v>18</v>
      </c>
    </row>
    <row r="3695" spans="1:5" x14ac:dyDescent="0.2">
      <c r="A3695" s="21">
        <v>40950</v>
      </c>
      <c r="B3695" s="41">
        <v>11</v>
      </c>
      <c r="C3695" s="41">
        <v>2</v>
      </c>
      <c r="D3695" s="41">
        <v>2012</v>
      </c>
      <c r="E3695">
        <v>19.399999999999999</v>
      </c>
    </row>
    <row r="3696" spans="1:5" x14ac:dyDescent="0.2">
      <c r="A3696" s="21">
        <v>40951</v>
      </c>
      <c r="B3696" s="41">
        <v>12</v>
      </c>
      <c r="C3696" s="41">
        <v>2</v>
      </c>
      <c r="D3696" s="41">
        <v>2012</v>
      </c>
      <c r="E3696">
        <v>19.5</v>
      </c>
    </row>
    <row r="3697" spans="1:5" x14ac:dyDescent="0.2">
      <c r="A3697" s="21">
        <v>40952</v>
      </c>
      <c r="B3697" s="41">
        <v>13</v>
      </c>
      <c r="C3697" s="41">
        <v>2</v>
      </c>
      <c r="D3697" s="41">
        <v>2012</v>
      </c>
      <c r="E3697">
        <v>20.9</v>
      </c>
    </row>
    <row r="3698" spans="1:5" x14ac:dyDescent="0.2">
      <c r="A3698" s="21">
        <v>40953</v>
      </c>
      <c r="B3698" s="41">
        <v>14</v>
      </c>
      <c r="C3698" s="41">
        <v>2</v>
      </c>
      <c r="D3698" s="41">
        <v>2012</v>
      </c>
      <c r="E3698">
        <v>34.5</v>
      </c>
    </row>
    <row r="3699" spans="1:5" x14ac:dyDescent="0.2">
      <c r="A3699" s="21">
        <v>40954</v>
      </c>
      <c r="B3699" s="41">
        <v>15</v>
      </c>
      <c r="C3699" s="41">
        <v>2</v>
      </c>
      <c r="D3699" s="41">
        <v>2012</v>
      </c>
      <c r="E3699">
        <v>31.1</v>
      </c>
    </row>
    <row r="3700" spans="1:5" x14ac:dyDescent="0.2">
      <c r="A3700" s="21">
        <v>40955</v>
      </c>
      <c r="B3700" s="41">
        <v>16</v>
      </c>
      <c r="C3700" s="41">
        <v>2</v>
      </c>
      <c r="D3700" s="41">
        <v>2012</v>
      </c>
      <c r="E3700">
        <v>24.8</v>
      </c>
    </row>
    <row r="3701" spans="1:5" x14ac:dyDescent="0.2">
      <c r="A3701" s="21">
        <v>40956</v>
      </c>
      <c r="B3701" s="41">
        <v>17</v>
      </c>
      <c r="C3701" s="41">
        <v>2</v>
      </c>
      <c r="D3701" s="41">
        <v>2012</v>
      </c>
      <c r="E3701">
        <v>23.4</v>
      </c>
    </row>
    <row r="3702" spans="1:5" x14ac:dyDescent="0.2">
      <c r="A3702" s="21">
        <v>40957</v>
      </c>
      <c r="B3702" s="41">
        <v>18</v>
      </c>
      <c r="C3702" s="41">
        <v>2</v>
      </c>
      <c r="D3702" s="41">
        <v>2012</v>
      </c>
      <c r="E3702">
        <v>20.8</v>
      </c>
    </row>
    <row r="3703" spans="1:5" x14ac:dyDescent="0.2">
      <c r="A3703" s="21">
        <v>40958</v>
      </c>
      <c r="B3703" s="41">
        <v>19</v>
      </c>
      <c r="C3703" s="41">
        <v>2</v>
      </c>
      <c r="D3703" s="41">
        <v>2012</v>
      </c>
      <c r="E3703">
        <v>18.7</v>
      </c>
    </row>
    <row r="3704" spans="1:5" x14ac:dyDescent="0.2">
      <c r="A3704" s="21">
        <v>40959</v>
      </c>
      <c r="B3704" s="41">
        <v>20</v>
      </c>
      <c r="C3704" s="41">
        <v>2</v>
      </c>
      <c r="D3704" s="41">
        <v>2012</v>
      </c>
      <c r="E3704">
        <v>16.5</v>
      </c>
    </row>
    <row r="3705" spans="1:5" x14ac:dyDescent="0.2">
      <c r="A3705" s="21">
        <v>40960</v>
      </c>
      <c r="B3705" s="41">
        <v>21</v>
      </c>
      <c r="C3705" s="41">
        <v>2</v>
      </c>
      <c r="D3705" s="41">
        <v>2012</v>
      </c>
      <c r="E3705">
        <v>16.7</v>
      </c>
    </row>
    <row r="3706" spans="1:5" x14ac:dyDescent="0.2">
      <c r="A3706" s="21">
        <v>40961</v>
      </c>
      <c r="B3706" s="41">
        <v>22</v>
      </c>
      <c r="C3706" s="41">
        <v>2</v>
      </c>
      <c r="D3706" s="41">
        <v>2012</v>
      </c>
      <c r="E3706">
        <v>15.6</v>
      </c>
    </row>
    <row r="3707" spans="1:5" x14ac:dyDescent="0.2">
      <c r="A3707" s="21">
        <v>40962</v>
      </c>
      <c r="B3707" s="41">
        <v>23</v>
      </c>
      <c r="C3707" s="41">
        <v>2</v>
      </c>
      <c r="D3707" s="41">
        <v>2012</v>
      </c>
      <c r="E3707">
        <v>12.9</v>
      </c>
    </row>
    <row r="3708" spans="1:5" x14ac:dyDescent="0.2">
      <c r="A3708" s="21">
        <v>40963</v>
      </c>
      <c r="B3708" s="41">
        <v>24</v>
      </c>
      <c r="C3708" s="41">
        <v>2</v>
      </c>
      <c r="D3708" s="41">
        <v>2012</v>
      </c>
      <c r="E3708">
        <v>12.5</v>
      </c>
    </row>
    <row r="3709" spans="1:5" x14ac:dyDescent="0.2">
      <c r="A3709" s="21">
        <v>40964</v>
      </c>
      <c r="B3709" s="41">
        <v>25</v>
      </c>
      <c r="C3709" s="41">
        <v>2</v>
      </c>
      <c r="D3709" s="41">
        <v>2012</v>
      </c>
      <c r="E3709">
        <v>10.9</v>
      </c>
    </row>
    <row r="3710" spans="1:5" x14ac:dyDescent="0.2">
      <c r="A3710" s="21">
        <v>40965</v>
      </c>
      <c r="B3710" s="41">
        <v>26</v>
      </c>
      <c r="C3710" s="41">
        <v>2</v>
      </c>
      <c r="D3710" s="41">
        <v>2012</v>
      </c>
      <c r="E3710">
        <v>7.02</v>
      </c>
    </row>
    <row r="3711" spans="1:5" x14ac:dyDescent="0.2">
      <c r="A3711" s="21">
        <v>40966</v>
      </c>
      <c r="B3711" s="41">
        <v>27</v>
      </c>
      <c r="C3711" s="41">
        <v>2</v>
      </c>
      <c r="D3711" s="41">
        <v>2012</v>
      </c>
      <c r="E3711">
        <v>12.2</v>
      </c>
    </row>
    <row r="3712" spans="1:5" x14ac:dyDescent="0.2">
      <c r="A3712" s="21">
        <v>40967</v>
      </c>
      <c r="B3712" s="41">
        <v>28</v>
      </c>
      <c r="C3712" s="41">
        <v>2</v>
      </c>
      <c r="D3712" s="41">
        <v>2012</v>
      </c>
      <c r="E3712">
        <v>20.6</v>
      </c>
    </row>
    <row r="3713" spans="1:5" x14ac:dyDescent="0.2">
      <c r="A3713" s="21">
        <v>40968</v>
      </c>
      <c r="B3713" s="41">
        <v>29</v>
      </c>
      <c r="C3713" s="41">
        <v>2</v>
      </c>
      <c r="D3713" s="41">
        <v>2012</v>
      </c>
      <c r="E3713">
        <v>45.3</v>
      </c>
    </row>
    <row r="3714" spans="1:5" x14ac:dyDescent="0.2">
      <c r="A3714" s="21">
        <v>40969</v>
      </c>
      <c r="B3714" s="41">
        <v>1</v>
      </c>
      <c r="C3714" s="41">
        <v>3</v>
      </c>
      <c r="D3714" s="41">
        <v>2012</v>
      </c>
    </row>
    <row r="3715" spans="1:5" x14ac:dyDescent="0.2">
      <c r="A3715" s="21">
        <v>40970</v>
      </c>
      <c r="B3715" s="41">
        <v>2</v>
      </c>
      <c r="C3715" s="41">
        <v>3</v>
      </c>
      <c r="D3715" s="41">
        <v>2012</v>
      </c>
    </row>
    <row r="3716" spans="1:5" x14ac:dyDescent="0.2">
      <c r="A3716" s="21">
        <v>40971</v>
      </c>
      <c r="B3716" s="41">
        <v>3</v>
      </c>
      <c r="C3716" s="41">
        <v>3</v>
      </c>
      <c r="D3716" s="41">
        <v>2012</v>
      </c>
    </row>
    <row r="3717" spans="1:5" x14ac:dyDescent="0.2">
      <c r="A3717" s="21">
        <v>40972</v>
      </c>
      <c r="B3717" s="41">
        <v>4</v>
      </c>
      <c r="C3717" s="41">
        <v>3</v>
      </c>
      <c r="D3717" s="41">
        <v>2012</v>
      </c>
    </row>
    <row r="3718" spans="1:5" x14ac:dyDescent="0.2">
      <c r="A3718" s="21">
        <v>40973</v>
      </c>
      <c r="B3718" s="41">
        <v>5</v>
      </c>
      <c r="C3718" s="41">
        <v>3</v>
      </c>
      <c r="D3718" s="41">
        <v>2012</v>
      </c>
    </row>
    <row r="3719" spans="1:5" x14ac:dyDescent="0.2">
      <c r="A3719" s="21">
        <v>40974</v>
      </c>
      <c r="B3719" s="41">
        <v>6</v>
      </c>
      <c r="C3719" s="41">
        <v>3</v>
      </c>
      <c r="D3719" s="41">
        <v>2012</v>
      </c>
    </row>
    <row r="3720" spans="1:5" x14ac:dyDescent="0.2">
      <c r="A3720" s="21">
        <v>40975</v>
      </c>
      <c r="B3720" s="41">
        <v>7</v>
      </c>
      <c r="C3720" s="41">
        <v>3</v>
      </c>
      <c r="D3720" s="41">
        <v>2012</v>
      </c>
    </row>
    <row r="3721" spans="1:5" x14ac:dyDescent="0.2">
      <c r="A3721" s="21">
        <v>40976</v>
      </c>
      <c r="B3721" s="41">
        <v>8</v>
      </c>
      <c r="C3721" s="41">
        <v>3</v>
      </c>
      <c r="D3721" s="41">
        <v>2012</v>
      </c>
      <c r="E3721">
        <v>36.6</v>
      </c>
    </row>
    <row r="3722" spans="1:5" x14ac:dyDescent="0.2">
      <c r="A3722" s="21">
        <v>40977</v>
      </c>
      <c r="B3722" s="41">
        <v>9</v>
      </c>
      <c r="C3722" s="41">
        <v>3</v>
      </c>
      <c r="D3722" s="41">
        <v>2012</v>
      </c>
    </row>
    <row r="3723" spans="1:5" x14ac:dyDescent="0.2">
      <c r="A3723" s="21">
        <v>40978</v>
      </c>
      <c r="B3723" s="41">
        <v>10</v>
      </c>
      <c r="C3723" s="41">
        <v>3</v>
      </c>
      <c r="D3723" s="41">
        <v>2012</v>
      </c>
    </row>
    <row r="3724" spans="1:5" x14ac:dyDescent="0.2">
      <c r="A3724" s="21">
        <v>40979</v>
      </c>
      <c r="B3724" s="41">
        <v>11</v>
      </c>
      <c r="C3724" s="41">
        <v>3</v>
      </c>
      <c r="D3724" s="41">
        <v>2012</v>
      </c>
    </row>
    <row r="3725" spans="1:5" x14ac:dyDescent="0.2">
      <c r="A3725" s="21">
        <v>40980</v>
      </c>
      <c r="B3725" s="41">
        <v>12</v>
      </c>
      <c r="C3725" s="41">
        <v>3</v>
      </c>
      <c r="D3725" s="41">
        <v>2012</v>
      </c>
    </row>
    <row r="3726" spans="1:5" x14ac:dyDescent="0.2">
      <c r="A3726" s="21">
        <v>40981</v>
      </c>
      <c r="B3726" s="41">
        <v>13</v>
      </c>
      <c r="C3726" s="41">
        <v>3</v>
      </c>
      <c r="D3726" s="41">
        <v>2012</v>
      </c>
      <c r="E3726">
        <v>35.700000000000003</v>
      </c>
    </row>
    <row r="3727" spans="1:5" x14ac:dyDescent="0.2">
      <c r="A3727" s="21">
        <v>40982</v>
      </c>
      <c r="B3727" s="41">
        <v>14</v>
      </c>
      <c r="C3727" s="41">
        <v>3</v>
      </c>
      <c r="D3727" s="41">
        <v>2012</v>
      </c>
      <c r="E3727">
        <v>21.4</v>
      </c>
    </row>
    <row r="3728" spans="1:5" x14ac:dyDescent="0.2">
      <c r="A3728" s="21">
        <v>40983</v>
      </c>
      <c r="B3728" s="41">
        <v>15</v>
      </c>
      <c r="C3728" s="41">
        <v>3</v>
      </c>
      <c r="D3728" s="41">
        <v>2012</v>
      </c>
      <c r="E3728">
        <v>18.399999999999999</v>
      </c>
    </row>
    <row r="3729" spans="1:5" x14ac:dyDescent="0.2">
      <c r="A3729" s="21">
        <v>40984</v>
      </c>
      <c r="B3729" s="41">
        <v>16</v>
      </c>
      <c r="C3729" s="41">
        <v>3</v>
      </c>
      <c r="D3729" s="41">
        <v>2012</v>
      </c>
      <c r="E3729">
        <v>18.7</v>
      </c>
    </row>
    <row r="3730" spans="1:5" x14ac:dyDescent="0.2">
      <c r="A3730" s="21">
        <v>40985</v>
      </c>
      <c r="B3730" s="41">
        <v>17</v>
      </c>
      <c r="C3730" s="41">
        <v>3</v>
      </c>
      <c r="D3730" s="41">
        <v>2012</v>
      </c>
      <c r="E3730">
        <v>19.8</v>
      </c>
    </row>
    <row r="3731" spans="1:5" x14ac:dyDescent="0.2">
      <c r="A3731" s="21">
        <v>40986</v>
      </c>
      <c r="B3731" s="41">
        <v>18</v>
      </c>
      <c r="C3731" s="41">
        <v>3</v>
      </c>
      <c r="D3731" s="41">
        <v>2012</v>
      </c>
      <c r="E3731">
        <v>20.7</v>
      </c>
    </row>
    <row r="3732" spans="1:5" x14ac:dyDescent="0.2">
      <c r="A3732" s="21">
        <v>40987</v>
      </c>
      <c r="B3732" s="41">
        <v>19</v>
      </c>
      <c r="C3732" s="41">
        <v>3</v>
      </c>
      <c r="D3732" s="41">
        <v>2012</v>
      </c>
      <c r="E3732">
        <v>23.4</v>
      </c>
    </row>
    <row r="3733" spans="1:5" x14ac:dyDescent="0.2">
      <c r="A3733" s="21">
        <v>40988</v>
      </c>
      <c r="B3733" s="41">
        <v>20</v>
      </c>
      <c r="C3733" s="41">
        <v>3</v>
      </c>
      <c r="D3733" s="41">
        <v>2012</v>
      </c>
      <c r="E3733">
        <v>22.6</v>
      </c>
    </row>
    <row r="3734" spans="1:5" x14ac:dyDescent="0.2">
      <c r="A3734" s="21">
        <v>40989</v>
      </c>
      <c r="B3734" s="41">
        <v>21</v>
      </c>
      <c r="C3734" s="41">
        <v>3</v>
      </c>
      <c r="D3734" s="41">
        <v>2012</v>
      </c>
      <c r="E3734">
        <v>19.8</v>
      </c>
    </row>
    <row r="3735" spans="1:5" x14ac:dyDescent="0.2">
      <c r="A3735" s="21">
        <v>40990</v>
      </c>
      <c r="B3735" s="41">
        <v>22</v>
      </c>
      <c r="C3735" s="41">
        <v>3</v>
      </c>
      <c r="D3735" s="41">
        <v>2012</v>
      </c>
      <c r="E3735">
        <v>18</v>
      </c>
    </row>
    <row r="3736" spans="1:5" x14ac:dyDescent="0.2">
      <c r="A3736" s="21">
        <v>40991</v>
      </c>
      <c r="B3736" s="41">
        <v>23</v>
      </c>
      <c r="C3736" s="41">
        <v>3</v>
      </c>
      <c r="D3736" s="41">
        <v>2012</v>
      </c>
      <c r="E3736">
        <v>16.399999999999999</v>
      </c>
    </row>
    <row r="3737" spans="1:5" x14ac:dyDescent="0.2">
      <c r="A3737" s="21">
        <v>40992</v>
      </c>
      <c r="B3737" s="41">
        <v>24</v>
      </c>
      <c r="C3737" s="41">
        <v>3</v>
      </c>
      <c r="D3737" s="41">
        <v>2012</v>
      </c>
      <c r="E3737">
        <v>15</v>
      </c>
    </row>
    <row r="3738" spans="1:5" x14ac:dyDescent="0.2">
      <c r="A3738" s="21">
        <v>40993</v>
      </c>
      <c r="B3738" s="41">
        <v>25</v>
      </c>
      <c r="C3738" s="41">
        <v>3</v>
      </c>
      <c r="D3738" s="41">
        <v>2012</v>
      </c>
      <c r="E3738">
        <v>14</v>
      </c>
    </row>
    <row r="3739" spans="1:5" x14ac:dyDescent="0.2">
      <c r="A3739" s="21">
        <v>40994</v>
      </c>
      <c r="B3739" s="41">
        <v>26</v>
      </c>
      <c r="C3739" s="41">
        <v>3</v>
      </c>
      <c r="D3739" s="41">
        <v>2012</v>
      </c>
      <c r="E3739">
        <v>13.5</v>
      </c>
    </row>
    <row r="3740" spans="1:5" x14ac:dyDescent="0.2">
      <c r="A3740" s="21">
        <v>40995</v>
      </c>
      <c r="B3740" s="41">
        <v>27</v>
      </c>
      <c r="C3740" s="41">
        <v>3</v>
      </c>
      <c r="D3740" s="41">
        <v>2012</v>
      </c>
      <c r="E3740">
        <v>13.1</v>
      </c>
    </row>
    <row r="3741" spans="1:5" x14ac:dyDescent="0.2">
      <c r="A3741" s="21">
        <v>40996</v>
      </c>
      <c r="B3741" s="41">
        <v>28</v>
      </c>
      <c r="C3741" s="41">
        <v>3</v>
      </c>
      <c r="D3741" s="41">
        <v>2012</v>
      </c>
      <c r="E3741">
        <v>12.6</v>
      </c>
    </row>
    <row r="3742" spans="1:5" x14ac:dyDescent="0.2">
      <c r="A3742" s="21">
        <v>40997</v>
      </c>
      <c r="B3742" s="41">
        <v>29</v>
      </c>
      <c r="C3742" s="41">
        <v>3</v>
      </c>
      <c r="D3742" s="41">
        <v>2012</v>
      </c>
      <c r="E3742">
        <v>12.4</v>
      </c>
    </row>
    <row r="3743" spans="1:5" x14ac:dyDescent="0.2">
      <c r="A3743" s="21">
        <v>40998</v>
      </c>
      <c r="B3743" s="41">
        <v>30</v>
      </c>
      <c r="C3743" s="41">
        <v>3</v>
      </c>
      <c r="D3743" s="41">
        <v>2012</v>
      </c>
      <c r="E3743">
        <v>12.5</v>
      </c>
    </row>
    <row r="3744" spans="1:5" x14ac:dyDescent="0.2">
      <c r="A3744" s="21">
        <v>40999</v>
      </c>
      <c r="B3744" s="41">
        <v>31</v>
      </c>
      <c r="C3744" s="41">
        <v>3</v>
      </c>
      <c r="D3744" s="41">
        <v>2012</v>
      </c>
      <c r="E3744">
        <v>12.7</v>
      </c>
    </row>
    <row r="3745" spans="1:5" x14ac:dyDescent="0.2">
      <c r="A3745" s="21">
        <v>41000</v>
      </c>
      <c r="B3745" s="41">
        <v>1</v>
      </c>
      <c r="C3745" s="41">
        <v>4</v>
      </c>
      <c r="D3745" s="41">
        <v>2012</v>
      </c>
      <c r="E3745">
        <v>13</v>
      </c>
    </row>
    <row r="3746" spans="1:5" x14ac:dyDescent="0.2">
      <c r="A3746" s="21">
        <v>41001</v>
      </c>
      <c r="B3746" s="41">
        <v>2</v>
      </c>
      <c r="C3746" s="41">
        <v>4</v>
      </c>
      <c r="D3746" s="41">
        <v>2012</v>
      </c>
      <c r="E3746">
        <v>13</v>
      </c>
    </row>
    <row r="3747" spans="1:5" x14ac:dyDescent="0.2">
      <c r="A3747" s="21">
        <v>41002</v>
      </c>
      <c r="B3747" s="41">
        <v>3</v>
      </c>
      <c r="C3747" s="41">
        <v>4</v>
      </c>
      <c r="D3747" s="41">
        <v>2012</v>
      </c>
      <c r="E3747">
        <v>13.2</v>
      </c>
    </row>
    <row r="3748" spans="1:5" x14ac:dyDescent="0.2">
      <c r="A3748" s="21">
        <v>41003</v>
      </c>
      <c r="B3748" s="41">
        <v>4</v>
      </c>
      <c r="C3748" s="41">
        <v>4</v>
      </c>
      <c r="D3748" s="41">
        <v>2012</v>
      </c>
      <c r="E3748">
        <v>13.1</v>
      </c>
    </row>
    <row r="3749" spans="1:5" x14ac:dyDescent="0.2">
      <c r="A3749" s="21">
        <v>41004</v>
      </c>
      <c r="B3749" s="41">
        <v>5</v>
      </c>
      <c r="C3749" s="41">
        <v>4</v>
      </c>
      <c r="D3749" s="41">
        <v>2012</v>
      </c>
      <c r="E3749">
        <v>13</v>
      </c>
    </row>
    <row r="3750" spans="1:5" x14ac:dyDescent="0.2">
      <c r="A3750" s="21">
        <v>41005</v>
      </c>
      <c r="B3750" s="41">
        <v>6</v>
      </c>
      <c r="C3750" s="41">
        <v>4</v>
      </c>
      <c r="D3750" s="41">
        <v>2012</v>
      </c>
      <c r="E3750">
        <v>13.8</v>
      </c>
    </row>
    <row r="3751" spans="1:5" x14ac:dyDescent="0.2">
      <c r="A3751" s="21">
        <v>41006</v>
      </c>
      <c r="B3751" s="41">
        <v>7</v>
      </c>
      <c r="C3751" s="41">
        <v>4</v>
      </c>
      <c r="D3751" s="41">
        <v>2012</v>
      </c>
      <c r="E3751">
        <v>17.5</v>
      </c>
    </row>
    <row r="3752" spans="1:5" x14ac:dyDescent="0.2">
      <c r="A3752" s="21">
        <v>41007</v>
      </c>
      <c r="B3752" s="41">
        <v>8</v>
      </c>
      <c r="C3752" s="41">
        <v>4</v>
      </c>
      <c r="D3752" s="41">
        <v>2012</v>
      </c>
      <c r="E3752">
        <v>18.8</v>
      </c>
    </row>
    <row r="3753" spans="1:5" x14ac:dyDescent="0.2">
      <c r="A3753" s="21">
        <v>41008</v>
      </c>
      <c r="B3753" s="41">
        <v>9</v>
      </c>
      <c r="C3753" s="41">
        <v>4</v>
      </c>
      <c r="D3753" s="41">
        <v>2012</v>
      </c>
      <c r="E3753">
        <v>17.7</v>
      </c>
    </row>
    <row r="3754" spans="1:5" x14ac:dyDescent="0.2">
      <c r="A3754" s="21">
        <v>41009</v>
      </c>
      <c r="B3754" s="41">
        <v>10</v>
      </c>
      <c r="C3754" s="41">
        <v>4</v>
      </c>
      <c r="D3754" s="41">
        <v>2012</v>
      </c>
      <c r="E3754">
        <v>16.399999999999999</v>
      </c>
    </row>
    <row r="3755" spans="1:5" x14ac:dyDescent="0.2">
      <c r="A3755" s="21">
        <v>41010</v>
      </c>
      <c r="B3755" s="41">
        <v>11</v>
      </c>
      <c r="C3755" s="41">
        <v>4</v>
      </c>
      <c r="D3755" s="41">
        <v>2012</v>
      </c>
      <c r="E3755">
        <v>16.5</v>
      </c>
    </row>
    <row r="3756" spans="1:5" x14ac:dyDescent="0.2">
      <c r="A3756" s="21">
        <v>41011</v>
      </c>
      <c r="B3756" s="41">
        <v>12</v>
      </c>
      <c r="C3756" s="41">
        <v>4</v>
      </c>
      <c r="D3756" s="41">
        <v>2012</v>
      </c>
      <c r="E3756">
        <v>14</v>
      </c>
    </row>
    <row r="3757" spans="1:5" x14ac:dyDescent="0.2">
      <c r="A3757" s="21">
        <v>41012</v>
      </c>
      <c r="B3757" s="41">
        <v>13</v>
      </c>
      <c r="C3757" s="41">
        <v>4</v>
      </c>
      <c r="D3757" s="41">
        <v>2012</v>
      </c>
      <c r="E3757">
        <v>11.5</v>
      </c>
    </row>
    <row r="3758" spans="1:5" x14ac:dyDescent="0.2">
      <c r="A3758" s="21">
        <v>41013</v>
      </c>
      <c r="B3758" s="41">
        <v>14</v>
      </c>
      <c r="C3758" s="41">
        <v>4</v>
      </c>
      <c r="D3758" s="41">
        <v>2012</v>
      </c>
      <c r="E3758">
        <v>11.1</v>
      </c>
    </row>
    <row r="3759" spans="1:5" x14ac:dyDescent="0.2">
      <c r="A3759" s="21">
        <v>41014</v>
      </c>
      <c r="B3759" s="41">
        <v>15</v>
      </c>
      <c r="C3759" s="41">
        <v>4</v>
      </c>
      <c r="D3759" s="41">
        <v>2012</v>
      </c>
      <c r="E3759">
        <v>13.6</v>
      </c>
    </row>
    <row r="3760" spans="1:5" x14ac:dyDescent="0.2">
      <c r="A3760" s="21">
        <v>41015</v>
      </c>
      <c r="B3760" s="41">
        <v>16</v>
      </c>
      <c r="C3760" s="41">
        <v>4</v>
      </c>
      <c r="D3760" s="41">
        <v>2012</v>
      </c>
      <c r="E3760">
        <v>10.4</v>
      </c>
    </row>
    <row r="3761" spans="1:5" x14ac:dyDescent="0.2">
      <c r="A3761" s="21">
        <v>41016</v>
      </c>
      <c r="B3761" s="41">
        <v>17</v>
      </c>
      <c r="C3761" s="41">
        <v>4</v>
      </c>
      <c r="D3761" s="41">
        <v>2012</v>
      </c>
      <c r="E3761">
        <v>11.5</v>
      </c>
    </row>
    <row r="3762" spans="1:5" x14ac:dyDescent="0.2">
      <c r="A3762" s="21">
        <v>41017</v>
      </c>
      <c r="B3762" s="41">
        <v>18</v>
      </c>
      <c r="C3762" s="41">
        <v>4</v>
      </c>
      <c r="D3762" s="41">
        <v>2012</v>
      </c>
      <c r="E3762">
        <v>15</v>
      </c>
    </row>
    <row r="3763" spans="1:5" x14ac:dyDescent="0.2">
      <c r="A3763" s="21">
        <v>41018</v>
      </c>
      <c r="B3763" s="41">
        <v>19</v>
      </c>
      <c r="C3763" s="41">
        <v>4</v>
      </c>
      <c r="D3763" s="41">
        <v>2012</v>
      </c>
      <c r="E3763">
        <v>13.3</v>
      </c>
    </row>
    <row r="3764" spans="1:5" x14ac:dyDescent="0.2">
      <c r="A3764" s="21">
        <v>41019</v>
      </c>
      <c r="B3764" s="41">
        <v>20</v>
      </c>
      <c r="C3764" s="41">
        <v>4</v>
      </c>
      <c r="D3764" s="41">
        <v>2012</v>
      </c>
      <c r="E3764">
        <v>14.4</v>
      </c>
    </row>
    <row r="3765" spans="1:5" x14ac:dyDescent="0.2">
      <c r="A3765" s="21">
        <v>41020</v>
      </c>
      <c r="B3765" s="41">
        <v>21</v>
      </c>
      <c r="C3765" s="41">
        <v>4</v>
      </c>
      <c r="D3765" s="41">
        <v>2012</v>
      </c>
      <c r="E3765">
        <v>18.5</v>
      </c>
    </row>
    <row r="3766" spans="1:5" x14ac:dyDescent="0.2">
      <c r="A3766" s="21">
        <v>41021</v>
      </c>
      <c r="B3766" s="41">
        <v>22</v>
      </c>
      <c r="C3766" s="41">
        <v>4</v>
      </c>
      <c r="D3766" s="41">
        <v>2012</v>
      </c>
      <c r="E3766">
        <v>24.6</v>
      </c>
    </row>
    <row r="3767" spans="1:5" x14ac:dyDescent="0.2">
      <c r="A3767" s="21">
        <v>41022</v>
      </c>
      <c r="B3767" s="41">
        <v>23</v>
      </c>
      <c r="C3767" s="41">
        <v>4</v>
      </c>
      <c r="D3767" s="41">
        <v>2012</v>
      </c>
      <c r="E3767">
        <v>24.6</v>
      </c>
    </row>
    <row r="3768" spans="1:5" x14ac:dyDescent="0.2">
      <c r="A3768" s="21">
        <v>41023</v>
      </c>
      <c r="B3768" s="41">
        <v>24</v>
      </c>
      <c r="C3768" s="41">
        <v>4</v>
      </c>
      <c r="D3768" s="41">
        <v>2012</v>
      </c>
      <c r="E3768">
        <v>23.5</v>
      </c>
    </row>
    <row r="3769" spans="1:5" x14ac:dyDescent="0.2">
      <c r="A3769" s="21">
        <v>41024</v>
      </c>
      <c r="B3769" s="41">
        <v>25</v>
      </c>
      <c r="C3769" s="41">
        <v>4</v>
      </c>
      <c r="D3769" s="41">
        <v>2012</v>
      </c>
      <c r="E3769">
        <v>21</v>
      </c>
    </row>
    <row r="3770" spans="1:5" x14ac:dyDescent="0.2">
      <c r="A3770" s="21">
        <v>41025</v>
      </c>
      <c r="B3770" s="41">
        <v>26</v>
      </c>
      <c r="C3770" s="41">
        <v>4</v>
      </c>
      <c r="D3770" s="41">
        <v>2012</v>
      </c>
      <c r="E3770">
        <v>18.5</v>
      </c>
    </row>
    <row r="3771" spans="1:5" x14ac:dyDescent="0.2">
      <c r="A3771" s="21">
        <v>41026</v>
      </c>
      <c r="B3771" s="41">
        <v>27</v>
      </c>
      <c r="C3771" s="41">
        <v>4</v>
      </c>
      <c r="D3771" s="41">
        <v>2012</v>
      </c>
      <c r="E3771">
        <v>17.100000000000001</v>
      </c>
    </row>
    <row r="3772" spans="1:5" x14ac:dyDescent="0.2">
      <c r="A3772" s="21">
        <v>41027</v>
      </c>
      <c r="B3772" s="41">
        <v>28</v>
      </c>
      <c r="C3772" s="41">
        <v>4</v>
      </c>
      <c r="D3772" s="41">
        <v>2012</v>
      </c>
      <c r="E3772">
        <v>16</v>
      </c>
    </row>
    <row r="3773" spans="1:5" x14ac:dyDescent="0.2">
      <c r="A3773" s="21">
        <v>41028</v>
      </c>
      <c r="B3773" s="41">
        <v>29</v>
      </c>
      <c r="C3773" s="41">
        <v>4</v>
      </c>
      <c r="D3773" s="41">
        <v>2012</v>
      </c>
      <c r="E3773">
        <v>18.7</v>
      </c>
    </row>
    <row r="3774" spans="1:5" x14ac:dyDescent="0.2">
      <c r="A3774" s="21">
        <v>41029</v>
      </c>
      <c r="B3774" s="41">
        <v>30</v>
      </c>
      <c r="C3774" s="41">
        <v>4</v>
      </c>
      <c r="D3774" s="41">
        <v>2012</v>
      </c>
      <c r="E3774">
        <v>16.399999999999999</v>
      </c>
    </row>
    <row r="3775" spans="1:5" x14ac:dyDescent="0.2">
      <c r="A3775" s="21">
        <v>41030</v>
      </c>
      <c r="B3775" s="41">
        <v>1</v>
      </c>
      <c r="C3775" s="41">
        <v>5</v>
      </c>
      <c r="D3775" s="41">
        <v>2012</v>
      </c>
      <c r="E3775">
        <v>13.4</v>
      </c>
    </row>
    <row r="3776" spans="1:5" x14ac:dyDescent="0.2">
      <c r="A3776" s="21">
        <v>41031</v>
      </c>
      <c r="B3776" s="41">
        <v>2</v>
      </c>
      <c r="C3776" s="41">
        <v>5</v>
      </c>
      <c r="D3776" s="41">
        <v>2012</v>
      </c>
      <c r="E3776">
        <v>12.7</v>
      </c>
    </row>
    <row r="3777" spans="1:5" x14ac:dyDescent="0.2">
      <c r="A3777" s="21">
        <v>41032</v>
      </c>
      <c r="B3777" s="41">
        <v>3</v>
      </c>
      <c r="C3777" s="41">
        <v>5</v>
      </c>
      <c r="D3777" s="41">
        <v>2012</v>
      </c>
      <c r="E3777">
        <v>14.7</v>
      </c>
    </row>
    <row r="3778" spans="1:5" x14ac:dyDescent="0.2">
      <c r="A3778" s="21">
        <v>41033</v>
      </c>
      <c r="B3778" s="41">
        <v>4</v>
      </c>
      <c r="C3778" s="41">
        <v>5</v>
      </c>
      <c r="D3778" s="41">
        <v>2012</v>
      </c>
      <c r="E3778">
        <v>18.7</v>
      </c>
    </row>
    <row r="3779" spans="1:5" x14ac:dyDescent="0.2">
      <c r="A3779" s="21">
        <v>41034</v>
      </c>
      <c r="B3779" s="41">
        <v>5</v>
      </c>
      <c r="C3779" s="41">
        <v>5</v>
      </c>
      <c r="D3779" s="41">
        <v>2012</v>
      </c>
      <c r="E3779">
        <v>20</v>
      </c>
    </row>
    <row r="3780" spans="1:5" x14ac:dyDescent="0.2">
      <c r="A3780" s="21">
        <v>41035</v>
      </c>
      <c r="B3780" s="41">
        <v>6</v>
      </c>
      <c r="C3780" s="41">
        <v>5</v>
      </c>
      <c r="D3780" s="41">
        <v>2012</v>
      </c>
      <c r="E3780">
        <v>16.899999999999999</v>
      </c>
    </row>
    <row r="3781" spans="1:5" x14ac:dyDescent="0.2">
      <c r="A3781" s="21">
        <v>41036</v>
      </c>
      <c r="B3781" s="41">
        <v>7</v>
      </c>
      <c r="C3781" s="41">
        <v>5</v>
      </c>
      <c r="D3781" s="41">
        <v>2012</v>
      </c>
      <c r="E3781">
        <v>13.5</v>
      </c>
    </row>
    <row r="3782" spans="1:5" x14ac:dyDescent="0.2">
      <c r="A3782" s="21">
        <v>41037</v>
      </c>
      <c r="B3782" s="41">
        <v>8</v>
      </c>
      <c r="C3782" s="41">
        <v>5</v>
      </c>
      <c r="D3782" s="41">
        <v>2012</v>
      </c>
      <c r="E3782">
        <v>11.1</v>
      </c>
    </row>
    <row r="3783" spans="1:5" x14ac:dyDescent="0.2">
      <c r="A3783" s="21">
        <v>41038</v>
      </c>
      <c r="B3783" s="41">
        <v>9</v>
      </c>
      <c r="C3783" s="41">
        <v>5</v>
      </c>
      <c r="D3783" s="41">
        <v>2012</v>
      </c>
      <c r="E3783">
        <v>3.82</v>
      </c>
    </row>
    <row r="3784" spans="1:5" x14ac:dyDescent="0.2">
      <c r="A3784" s="21">
        <v>41039</v>
      </c>
      <c r="B3784" s="41">
        <v>10</v>
      </c>
      <c r="C3784" s="41">
        <v>5</v>
      </c>
      <c r="D3784" s="41">
        <v>2012</v>
      </c>
      <c r="E3784">
        <v>5.51</v>
      </c>
    </row>
    <row r="3785" spans="1:5" x14ac:dyDescent="0.2">
      <c r="A3785" s="21">
        <v>41040</v>
      </c>
      <c r="B3785" s="41">
        <v>11</v>
      </c>
      <c r="C3785" s="41">
        <v>5</v>
      </c>
      <c r="D3785" s="41">
        <v>2012</v>
      </c>
      <c r="E3785">
        <v>10.199999999999999</v>
      </c>
    </row>
    <row r="3786" spans="1:5" x14ac:dyDescent="0.2">
      <c r="A3786" s="21">
        <v>41041</v>
      </c>
      <c r="B3786" s="41">
        <v>12</v>
      </c>
      <c r="C3786" s="41">
        <v>5</v>
      </c>
      <c r="D3786" s="41">
        <v>2012</v>
      </c>
      <c r="E3786">
        <v>14</v>
      </c>
    </row>
    <row r="3787" spans="1:5" x14ac:dyDescent="0.2">
      <c r="A3787" s="21">
        <v>41042</v>
      </c>
      <c r="B3787" s="41">
        <v>13</v>
      </c>
      <c r="C3787" s="41">
        <v>5</v>
      </c>
      <c r="D3787" s="41">
        <v>2012</v>
      </c>
      <c r="E3787">
        <v>12.2</v>
      </c>
    </row>
    <row r="3788" spans="1:5" x14ac:dyDescent="0.2">
      <c r="A3788" s="21">
        <v>41043</v>
      </c>
      <c r="B3788" s="41">
        <v>14</v>
      </c>
      <c r="C3788" s="41">
        <v>5</v>
      </c>
      <c r="D3788" s="41">
        <v>2012</v>
      </c>
      <c r="E3788">
        <v>20.3</v>
      </c>
    </row>
    <row r="3789" spans="1:5" x14ac:dyDescent="0.2">
      <c r="A3789" s="21">
        <v>41044</v>
      </c>
      <c r="B3789" s="41">
        <v>15</v>
      </c>
      <c r="C3789" s="41">
        <v>5</v>
      </c>
      <c r="D3789" s="41">
        <v>2012</v>
      </c>
      <c r="E3789">
        <v>23.4</v>
      </c>
    </row>
    <row r="3790" spans="1:5" x14ac:dyDescent="0.2">
      <c r="A3790" s="21">
        <v>41045</v>
      </c>
      <c r="B3790" s="41">
        <v>16</v>
      </c>
      <c r="C3790" s="41">
        <v>5</v>
      </c>
      <c r="D3790" s="41">
        <v>2012</v>
      </c>
      <c r="E3790">
        <v>23.6</v>
      </c>
    </row>
    <row r="3791" spans="1:5" x14ac:dyDescent="0.2">
      <c r="A3791" s="21">
        <v>41046</v>
      </c>
      <c r="B3791" s="41">
        <v>17</v>
      </c>
      <c r="C3791" s="41">
        <v>5</v>
      </c>
      <c r="D3791" s="41">
        <v>2012</v>
      </c>
      <c r="E3791">
        <v>20.9</v>
      </c>
    </row>
    <row r="3792" spans="1:5" x14ac:dyDescent="0.2">
      <c r="A3792" s="21">
        <v>41047</v>
      </c>
      <c r="B3792" s="41">
        <v>18</v>
      </c>
      <c r="C3792" s="41">
        <v>5</v>
      </c>
      <c r="D3792" s="41">
        <v>2012</v>
      </c>
      <c r="E3792">
        <v>17.2</v>
      </c>
    </row>
    <row r="3793" spans="1:5" x14ac:dyDescent="0.2">
      <c r="A3793" s="21">
        <v>41048</v>
      </c>
      <c r="B3793" s="41">
        <v>19</v>
      </c>
      <c r="C3793" s="41">
        <v>5</v>
      </c>
      <c r="D3793" s="41">
        <v>2012</v>
      </c>
      <c r="E3793">
        <v>15.5</v>
      </c>
    </row>
    <row r="3794" spans="1:5" x14ac:dyDescent="0.2">
      <c r="A3794" s="21">
        <v>41049</v>
      </c>
      <c r="B3794" s="41">
        <v>20</v>
      </c>
      <c r="C3794" s="41">
        <v>5</v>
      </c>
      <c r="D3794" s="41">
        <v>2012</v>
      </c>
      <c r="E3794">
        <v>14.3</v>
      </c>
    </row>
    <row r="3795" spans="1:5" x14ac:dyDescent="0.2">
      <c r="A3795" s="21">
        <v>41050</v>
      </c>
      <c r="B3795" s="41">
        <v>21</v>
      </c>
      <c r="C3795" s="41">
        <v>5</v>
      </c>
      <c r="D3795" s="41">
        <v>2012</v>
      </c>
      <c r="E3795">
        <v>12.8</v>
      </c>
    </row>
    <row r="3796" spans="1:5" x14ac:dyDescent="0.2">
      <c r="A3796" s="21">
        <v>41051</v>
      </c>
      <c r="B3796" s="41">
        <v>22</v>
      </c>
      <c r="C3796" s="41">
        <v>5</v>
      </c>
      <c r="D3796" s="41">
        <v>2012</v>
      </c>
      <c r="E3796">
        <v>11.6</v>
      </c>
    </row>
    <row r="3797" spans="1:5" x14ac:dyDescent="0.2">
      <c r="A3797" s="21">
        <v>41052</v>
      </c>
      <c r="B3797" s="41">
        <v>23</v>
      </c>
      <c r="C3797" s="41">
        <v>5</v>
      </c>
      <c r="D3797" s="41">
        <v>2012</v>
      </c>
      <c r="E3797">
        <v>9.91</v>
      </c>
    </row>
    <row r="3798" spans="1:5" x14ac:dyDescent="0.2">
      <c r="A3798" s="21">
        <v>41053</v>
      </c>
      <c r="B3798" s="41">
        <v>24</v>
      </c>
      <c r="C3798" s="41">
        <v>5</v>
      </c>
      <c r="D3798" s="41">
        <v>2012</v>
      </c>
      <c r="E3798">
        <v>9.64</v>
      </c>
    </row>
    <row r="3799" spans="1:5" x14ac:dyDescent="0.2">
      <c r="A3799" s="21">
        <v>41054</v>
      </c>
      <c r="B3799" s="41">
        <v>25</v>
      </c>
      <c r="C3799" s="41">
        <v>5</v>
      </c>
      <c r="D3799" s="41">
        <v>2012</v>
      </c>
      <c r="E3799">
        <v>17</v>
      </c>
    </row>
    <row r="3800" spans="1:5" x14ac:dyDescent="0.2">
      <c r="A3800" s="21">
        <v>41055</v>
      </c>
      <c r="B3800" s="41">
        <v>26</v>
      </c>
      <c r="C3800" s="41">
        <v>5</v>
      </c>
      <c r="D3800" s="41">
        <v>2012</v>
      </c>
      <c r="E3800">
        <v>27</v>
      </c>
    </row>
    <row r="3801" spans="1:5" x14ac:dyDescent="0.2">
      <c r="A3801" s="21">
        <v>41056</v>
      </c>
      <c r="B3801" s="41">
        <v>27</v>
      </c>
      <c r="C3801" s="41">
        <v>5</v>
      </c>
      <c r="D3801" s="41">
        <v>2012</v>
      </c>
      <c r="E3801">
        <v>32.6</v>
      </c>
    </row>
    <row r="3802" spans="1:5" x14ac:dyDescent="0.2">
      <c r="A3802" s="21">
        <v>41057</v>
      </c>
      <c r="B3802" s="41">
        <v>28</v>
      </c>
      <c r="C3802" s="41">
        <v>5</v>
      </c>
      <c r="D3802" s="41">
        <v>2012</v>
      </c>
      <c r="E3802">
        <v>27.2</v>
      </c>
    </row>
    <row r="3803" spans="1:5" x14ac:dyDescent="0.2">
      <c r="A3803" s="21">
        <v>41058</v>
      </c>
      <c r="B3803" s="41">
        <v>29</v>
      </c>
      <c r="C3803" s="41">
        <v>5</v>
      </c>
      <c r="D3803" s="41">
        <v>2012</v>
      </c>
      <c r="E3803">
        <v>19.600000000000001</v>
      </c>
    </row>
    <row r="3804" spans="1:5" x14ac:dyDescent="0.2">
      <c r="A3804" s="21">
        <v>41059</v>
      </c>
      <c r="B3804" s="41">
        <v>30</v>
      </c>
      <c r="C3804" s="41">
        <v>5</v>
      </c>
      <c r="D3804" s="41">
        <v>2012</v>
      </c>
      <c r="E3804">
        <v>14.7</v>
      </c>
    </row>
    <row r="3805" spans="1:5" x14ac:dyDescent="0.2">
      <c r="A3805" s="21">
        <v>41060</v>
      </c>
      <c r="B3805" s="41">
        <v>31</v>
      </c>
      <c r="C3805" s="41">
        <v>5</v>
      </c>
      <c r="D3805" s="41">
        <v>2012</v>
      </c>
      <c r="E3805">
        <v>12.5</v>
      </c>
    </row>
    <row r="3806" spans="1:5" x14ac:dyDescent="0.2">
      <c r="A3806" s="21">
        <v>41061</v>
      </c>
      <c r="B3806" s="41">
        <v>1</v>
      </c>
      <c r="C3806" s="41">
        <v>6</v>
      </c>
      <c r="D3806" s="41">
        <v>2012</v>
      </c>
      <c r="E3806">
        <v>11</v>
      </c>
    </row>
    <row r="3807" spans="1:5" x14ac:dyDescent="0.2">
      <c r="A3807" s="21">
        <v>41062</v>
      </c>
      <c r="B3807" s="41">
        <v>2</v>
      </c>
      <c r="C3807" s="41">
        <v>6</v>
      </c>
      <c r="D3807" s="41">
        <v>2012</v>
      </c>
      <c r="E3807">
        <v>10</v>
      </c>
    </row>
    <row r="3808" spans="1:5" x14ac:dyDescent="0.2">
      <c r="A3808" s="21">
        <v>41063</v>
      </c>
      <c r="B3808" s="41">
        <v>3</v>
      </c>
      <c r="C3808" s="41">
        <v>6</v>
      </c>
      <c r="D3808" s="41">
        <v>2012</v>
      </c>
      <c r="E3808">
        <v>9.8800000000000008</v>
      </c>
    </row>
    <row r="3809" spans="1:5" x14ac:dyDescent="0.2">
      <c r="A3809" s="21">
        <v>41064</v>
      </c>
      <c r="B3809" s="41">
        <v>4</v>
      </c>
      <c r="C3809" s="41">
        <v>6</v>
      </c>
      <c r="D3809" s="41">
        <v>2012</v>
      </c>
      <c r="E3809">
        <v>16.600000000000001</v>
      </c>
    </row>
    <row r="3810" spans="1:5" x14ac:dyDescent="0.2">
      <c r="A3810" s="21">
        <v>41065</v>
      </c>
      <c r="B3810" s="41">
        <v>5</v>
      </c>
      <c r="C3810" s="41">
        <v>6</v>
      </c>
      <c r="D3810" s="41">
        <v>2012</v>
      </c>
    </row>
    <row r="3811" spans="1:5" x14ac:dyDescent="0.2">
      <c r="A3811" s="21">
        <v>41066</v>
      </c>
      <c r="B3811" s="41">
        <v>6</v>
      </c>
      <c r="C3811" s="41">
        <v>6</v>
      </c>
      <c r="D3811" s="41">
        <v>2012</v>
      </c>
    </row>
    <row r="3812" spans="1:5" x14ac:dyDescent="0.2">
      <c r="A3812" s="21">
        <v>41067</v>
      </c>
      <c r="B3812" s="41">
        <v>7</v>
      </c>
      <c r="C3812" s="41">
        <v>6</v>
      </c>
      <c r="D3812" s="41">
        <v>2012</v>
      </c>
    </row>
    <row r="3813" spans="1:5" x14ac:dyDescent="0.2">
      <c r="A3813" s="21">
        <v>41068</v>
      </c>
      <c r="B3813" s="41">
        <v>8</v>
      </c>
      <c r="C3813" s="41">
        <v>6</v>
      </c>
      <c r="D3813" s="41">
        <v>2012</v>
      </c>
    </row>
    <row r="3814" spans="1:5" x14ac:dyDescent="0.2">
      <c r="A3814" s="21">
        <v>41069</v>
      </c>
      <c r="B3814" s="41">
        <v>9</v>
      </c>
      <c r="C3814" s="41">
        <v>6</v>
      </c>
      <c r="D3814" s="41">
        <v>2012</v>
      </c>
    </row>
    <row r="3815" spans="1:5" x14ac:dyDescent="0.2">
      <c r="A3815" s="21">
        <v>41070</v>
      </c>
      <c r="B3815" s="41">
        <v>10</v>
      </c>
      <c r="C3815" s="41">
        <v>6</v>
      </c>
      <c r="D3815" s="41">
        <v>2012</v>
      </c>
    </row>
    <row r="3816" spans="1:5" x14ac:dyDescent="0.2">
      <c r="A3816" s="21">
        <v>41071</v>
      </c>
      <c r="B3816" s="41">
        <v>11</v>
      </c>
      <c r="C3816" s="41">
        <v>6</v>
      </c>
      <c r="D3816" s="41">
        <v>2012</v>
      </c>
      <c r="E3816">
        <v>50.9</v>
      </c>
    </row>
    <row r="3817" spans="1:5" x14ac:dyDescent="0.2">
      <c r="A3817" s="21">
        <v>41072</v>
      </c>
      <c r="B3817" s="41">
        <v>12</v>
      </c>
      <c r="C3817" s="41">
        <v>6</v>
      </c>
      <c r="D3817" s="41">
        <v>2012</v>
      </c>
      <c r="E3817">
        <v>38.4</v>
      </c>
    </row>
    <row r="3818" spans="1:5" x14ac:dyDescent="0.2">
      <c r="A3818" s="21">
        <v>41073</v>
      </c>
      <c r="B3818" s="41">
        <v>13</v>
      </c>
      <c r="C3818" s="41">
        <v>6</v>
      </c>
      <c r="D3818" s="41">
        <v>2012</v>
      </c>
      <c r="E3818">
        <v>32.4</v>
      </c>
    </row>
    <row r="3819" spans="1:5" x14ac:dyDescent="0.2">
      <c r="A3819" s="21">
        <v>41074</v>
      </c>
      <c r="B3819" s="41">
        <v>14</v>
      </c>
      <c r="C3819" s="41">
        <v>6</v>
      </c>
      <c r="D3819" s="41">
        <v>2012</v>
      </c>
      <c r="E3819">
        <v>29.2</v>
      </c>
    </row>
    <row r="3820" spans="1:5" x14ac:dyDescent="0.2">
      <c r="A3820" s="21">
        <v>41075</v>
      </c>
      <c r="B3820" s="41">
        <v>15</v>
      </c>
      <c r="C3820" s="41">
        <v>6</v>
      </c>
      <c r="D3820" s="41">
        <v>2012</v>
      </c>
      <c r="E3820">
        <v>27</v>
      </c>
    </row>
    <row r="3821" spans="1:5" x14ac:dyDescent="0.2">
      <c r="A3821" s="21">
        <v>41076</v>
      </c>
      <c r="B3821" s="41">
        <v>16</v>
      </c>
      <c r="C3821" s="41">
        <v>6</v>
      </c>
      <c r="D3821" s="41">
        <v>2012</v>
      </c>
      <c r="E3821">
        <v>24.9</v>
      </c>
    </row>
    <row r="3822" spans="1:5" x14ac:dyDescent="0.2">
      <c r="A3822" s="21">
        <v>41077</v>
      </c>
      <c r="B3822" s="41">
        <v>17</v>
      </c>
      <c r="C3822" s="41">
        <v>6</v>
      </c>
      <c r="D3822" s="41">
        <v>2012</v>
      </c>
      <c r="E3822">
        <v>23.6</v>
      </c>
    </row>
    <row r="3823" spans="1:5" x14ac:dyDescent="0.2">
      <c r="A3823" s="21">
        <v>41078</v>
      </c>
      <c r="B3823" s="41">
        <v>18</v>
      </c>
      <c r="C3823" s="41">
        <v>6</v>
      </c>
      <c r="D3823" s="41">
        <v>2012</v>
      </c>
      <c r="E3823">
        <v>22.7</v>
      </c>
    </row>
    <row r="3824" spans="1:5" x14ac:dyDescent="0.2">
      <c r="A3824" s="21">
        <v>41079</v>
      </c>
      <c r="B3824" s="41">
        <v>19</v>
      </c>
      <c r="C3824" s="41">
        <v>6</v>
      </c>
      <c r="D3824" s="41">
        <v>2012</v>
      </c>
      <c r="E3824">
        <v>20.2</v>
      </c>
    </row>
    <row r="3825" spans="1:5" x14ac:dyDescent="0.2">
      <c r="A3825" s="21">
        <v>41080</v>
      </c>
      <c r="B3825" s="41">
        <v>20</v>
      </c>
      <c r="C3825" s="41">
        <v>6</v>
      </c>
      <c r="D3825" s="41">
        <v>2012</v>
      </c>
      <c r="E3825">
        <v>18.5</v>
      </c>
    </row>
    <row r="3826" spans="1:5" x14ac:dyDescent="0.2">
      <c r="A3826" s="21">
        <v>41081</v>
      </c>
      <c r="B3826" s="41">
        <v>21</v>
      </c>
      <c r="C3826" s="41">
        <v>6</v>
      </c>
      <c r="D3826" s="41">
        <v>2012</v>
      </c>
      <c r="E3826">
        <v>18</v>
      </c>
    </row>
    <row r="3827" spans="1:5" x14ac:dyDescent="0.2">
      <c r="A3827" s="21">
        <v>41082</v>
      </c>
      <c r="B3827" s="41">
        <v>22</v>
      </c>
      <c r="C3827" s="41">
        <v>6</v>
      </c>
      <c r="D3827" s="41">
        <v>2012</v>
      </c>
      <c r="E3827">
        <v>18.399999999999999</v>
      </c>
    </row>
    <row r="3828" spans="1:5" x14ac:dyDescent="0.2">
      <c r="A3828" s="21">
        <v>41083</v>
      </c>
      <c r="B3828" s="41">
        <v>23</v>
      </c>
      <c r="C3828" s="41">
        <v>6</v>
      </c>
      <c r="D3828" s="41">
        <v>2012</v>
      </c>
    </row>
    <row r="3829" spans="1:5" x14ac:dyDescent="0.2">
      <c r="A3829" s="21">
        <v>41084</v>
      </c>
      <c r="B3829" s="41">
        <v>24</v>
      </c>
      <c r="C3829" s="41">
        <v>6</v>
      </c>
      <c r="D3829" s="41">
        <v>2012</v>
      </c>
    </row>
    <row r="3830" spans="1:5" x14ac:dyDescent="0.2">
      <c r="A3830" s="21">
        <v>41085</v>
      </c>
      <c r="B3830" s="41">
        <v>25</v>
      </c>
      <c r="C3830" s="41">
        <v>6</v>
      </c>
      <c r="D3830" s="41">
        <v>2012</v>
      </c>
    </row>
    <row r="3831" spans="1:5" x14ac:dyDescent="0.2">
      <c r="A3831" s="21">
        <v>41086</v>
      </c>
      <c r="B3831" s="41">
        <v>26</v>
      </c>
      <c r="C3831" s="41">
        <v>6</v>
      </c>
      <c r="D3831" s="41">
        <v>2012</v>
      </c>
      <c r="E3831">
        <v>14.6</v>
      </c>
    </row>
    <row r="3832" spans="1:5" x14ac:dyDescent="0.2">
      <c r="A3832" s="21">
        <v>41087</v>
      </c>
      <c r="B3832" s="41">
        <v>27</v>
      </c>
      <c r="C3832" s="41">
        <v>6</v>
      </c>
      <c r="D3832" s="41">
        <v>2012</v>
      </c>
      <c r="E3832">
        <v>15.4</v>
      </c>
    </row>
    <row r="3833" spans="1:5" x14ac:dyDescent="0.2">
      <c r="A3833" s="21">
        <v>41088</v>
      </c>
      <c r="B3833" s="41">
        <v>28</v>
      </c>
      <c r="C3833" s="41">
        <v>6</v>
      </c>
      <c r="D3833" s="41">
        <v>2012</v>
      </c>
      <c r="E3833">
        <v>15.2</v>
      </c>
    </row>
    <row r="3834" spans="1:5" x14ac:dyDescent="0.2">
      <c r="A3834" s="21">
        <v>41089</v>
      </c>
      <c r="B3834" s="41">
        <v>29</v>
      </c>
      <c r="C3834" s="41">
        <v>6</v>
      </c>
      <c r="D3834" s="41">
        <v>2012</v>
      </c>
      <c r="E3834">
        <v>15</v>
      </c>
    </row>
    <row r="3835" spans="1:5" x14ac:dyDescent="0.2">
      <c r="A3835" s="21">
        <v>41090</v>
      </c>
      <c r="B3835" s="41">
        <v>30</v>
      </c>
      <c r="C3835" s="41">
        <v>6</v>
      </c>
      <c r="D3835" s="41">
        <v>2012</v>
      </c>
      <c r="E3835">
        <v>16.100000000000001</v>
      </c>
    </row>
    <row r="3836" spans="1:5" ht="12.75" customHeight="1" x14ac:dyDescent="0.25">
      <c r="A3836" s="21">
        <v>41091</v>
      </c>
      <c r="B3836" s="41">
        <v>1</v>
      </c>
      <c r="C3836" s="41">
        <v>7</v>
      </c>
      <c r="D3836" s="41">
        <v>2012</v>
      </c>
      <c r="E3836" s="23">
        <v>16</v>
      </c>
    </row>
    <row r="3837" spans="1:5" ht="12.75" customHeight="1" x14ac:dyDescent="0.25">
      <c r="A3837" s="21">
        <v>41092</v>
      </c>
      <c r="B3837" s="41">
        <v>2</v>
      </c>
      <c r="C3837" s="41">
        <v>7</v>
      </c>
      <c r="D3837" s="41">
        <v>2012</v>
      </c>
      <c r="E3837" s="23">
        <v>16.2</v>
      </c>
    </row>
    <row r="3838" spans="1:5" ht="12.75" customHeight="1" x14ac:dyDescent="0.25">
      <c r="A3838" s="21">
        <v>41093</v>
      </c>
      <c r="B3838" s="41">
        <v>3</v>
      </c>
      <c r="C3838" s="41">
        <v>7</v>
      </c>
      <c r="D3838" s="41">
        <v>2012</v>
      </c>
      <c r="E3838" s="23">
        <v>16.100000000000001</v>
      </c>
    </row>
    <row r="3839" spans="1:5" ht="12.75" customHeight="1" x14ac:dyDescent="0.25">
      <c r="A3839" s="21">
        <v>41094</v>
      </c>
      <c r="B3839" s="41">
        <v>4</v>
      </c>
      <c r="C3839" s="41">
        <v>7</v>
      </c>
      <c r="D3839" s="41">
        <v>2012</v>
      </c>
      <c r="E3839" s="23">
        <v>15.5</v>
      </c>
    </row>
    <row r="3840" spans="1:5" ht="12.75" customHeight="1" x14ac:dyDescent="0.25">
      <c r="A3840" s="21">
        <v>41095</v>
      </c>
      <c r="B3840" s="41">
        <v>5</v>
      </c>
      <c r="C3840" s="41">
        <v>7</v>
      </c>
      <c r="D3840" s="41">
        <v>2012</v>
      </c>
      <c r="E3840" s="23">
        <v>15.4</v>
      </c>
    </row>
    <row r="3841" spans="1:5" ht="12.75" customHeight="1" x14ac:dyDescent="0.25">
      <c r="A3841" s="21">
        <v>41096</v>
      </c>
      <c r="B3841" s="41">
        <v>6</v>
      </c>
      <c r="C3841" s="41">
        <v>7</v>
      </c>
      <c r="D3841" s="41">
        <v>2012</v>
      </c>
      <c r="E3841" s="23">
        <v>15.3</v>
      </c>
    </row>
    <row r="3842" spans="1:5" ht="12.75" customHeight="1" x14ac:dyDescent="0.25">
      <c r="A3842" s="21">
        <v>41097</v>
      </c>
      <c r="B3842" s="41">
        <v>7</v>
      </c>
      <c r="C3842" s="41">
        <v>7</v>
      </c>
      <c r="D3842" s="41">
        <v>2012</v>
      </c>
      <c r="E3842" s="23">
        <v>15.5</v>
      </c>
    </row>
    <row r="3843" spans="1:5" ht="12.75" customHeight="1" x14ac:dyDescent="0.25">
      <c r="A3843" s="21">
        <v>41098</v>
      </c>
      <c r="B3843" s="41">
        <v>8</v>
      </c>
      <c r="C3843" s="41">
        <v>7</v>
      </c>
      <c r="D3843" s="41">
        <v>2012</v>
      </c>
      <c r="E3843" s="23">
        <v>15.2</v>
      </c>
    </row>
    <row r="3844" spans="1:5" ht="12.75" customHeight="1" x14ac:dyDescent="0.25">
      <c r="A3844" s="21">
        <v>41099</v>
      </c>
      <c r="B3844" s="41">
        <v>9</v>
      </c>
      <c r="C3844" s="41">
        <v>7</v>
      </c>
      <c r="D3844" s="41">
        <v>2012</v>
      </c>
      <c r="E3844" s="23">
        <v>23.2</v>
      </c>
    </row>
    <row r="3845" spans="1:5" ht="12.75" customHeight="1" x14ac:dyDescent="0.25">
      <c r="A3845" s="21">
        <v>41100</v>
      </c>
      <c r="B3845" s="41">
        <v>10</v>
      </c>
      <c r="C3845" s="41">
        <v>7</v>
      </c>
      <c r="D3845" s="41">
        <v>2012</v>
      </c>
      <c r="E3845" s="23">
        <v>22.5</v>
      </c>
    </row>
    <row r="3846" spans="1:5" ht="12.75" customHeight="1" x14ac:dyDescent="0.25">
      <c r="A3846" s="21">
        <v>41101</v>
      </c>
      <c r="B3846" s="41">
        <v>11</v>
      </c>
      <c r="C3846" s="41">
        <v>7</v>
      </c>
      <c r="D3846" s="41">
        <v>2012</v>
      </c>
      <c r="E3846" s="23">
        <v>20.7</v>
      </c>
    </row>
    <row r="3847" spans="1:5" ht="12.75" customHeight="1" x14ac:dyDescent="0.25">
      <c r="A3847" s="21">
        <v>41102</v>
      </c>
      <c r="B3847" s="41">
        <v>12</v>
      </c>
      <c r="C3847" s="41">
        <v>7</v>
      </c>
      <c r="D3847" s="41">
        <v>2012</v>
      </c>
      <c r="E3847" s="23">
        <v>20.7</v>
      </c>
    </row>
    <row r="3848" spans="1:5" ht="12.75" customHeight="1" x14ac:dyDescent="0.25">
      <c r="A3848" s="21">
        <v>41103</v>
      </c>
      <c r="B3848" s="41">
        <v>13</v>
      </c>
      <c r="C3848" s="41">
        <v>7</v>
      </c>
      <c r="D3848" s="41">
        <v>2012</v>
      </c>
      <c r="E3848" s="23">
        <v>21.9</v>
      </c>
    </row>
    <row r="3849" spans="1:5" ht="12.75" customHeight="1" x14ac:dyDescent="0.25">
      <c r="A3849" s="21">
        <v>41104</v>
      </c>
      <c r="B3849" s="41">
        <v>14</v>
      </c>
      <c r="C3849" s="41">
        <v>7</v>
      </c>
      <c r="D3849" s="41">
        <v>2012</v>
      </c>
      <c r="E3849" s="23">
        <v>22.4</v>
      </c>
    </row>
    <row r="3850" spans="1:5" ht="12.75" customHeight="1" x14ac:dyDescent="0.25">
      <c r="A3850" s="21">
        <v>41105</v>
      </c>
      <c r="B3850" s="41">
        <v>15</v>
      </c>
      <c r="C3850" s="41">
        <v>7</v>
      </c>
      <c r="D3850" s="41">
        <v>2012</v>
      </c>
      <c r="E3850" s="23">
        <v>22.6</v>
      </c>
    </row>
    <row r="3851" spans="1:5" ht="12.75" customHeight="1" x14ac:dyDescent="0.25">
      <c r="A3851" s="21">
        <v>41106</v>
      </c>
      <c r="B3851" s="41">
        <v>16</v>
      </c>
      <c r="C3851" s="41">
        <v>7</v>
      </c>
      <c r="D3851" s="41">
        <v>2012</v>
      </c>
      <c r="E3851" s="23">
        <v>22.4</v>
      </c>
    </row>
    <row r="3852" spans="1:5" ht="12.75" customHeight="1" x14ac:dyDescent="0.25">
      <c r="A3852" s="21">
        <v>41107</v>
      </c>
      <c r="B3852" s="41">
        <v>17</v>
      </c>
      <c r="C3852" s="41">
        <v>7</v>
      </c>
      <c r="D3852" s="41">
        <v>2012</v>
      </c>
      <c r="E3852" s="23">
        <v>22.5</v>
      </c>
    </row>
    <row r="3853" spans="1:5" ht="12.75" customHeight="1" x14ac:dyDescent="0.25">
      <c r="A3853" s="21">
        <v>41108</v>
      </c>
      <c r="B3853" s="41">
        <v>18</v>
      </c>
      <c r="C3853" s="41">
        <v>7</v>
      </c>
      <c r="D3853" s="41">
        <v>2012</v>
      </c>
      <c r="E3853" s="23">
        <v>22.6</v>
      </c>
    </row>
    <row r="3854" spans="1:5" ht="12.75" customHeight="1" x14ac:dyDescent="0.25">
      <c r="A3854" s="21">
        <v>41109</v>
      </c>
      <c r="B3854" s="41">
        <v>19</v>
      </c>
      <c r="C3854" s="41">
        <v>7</v>
      </c>
      <c r="D3854" s="41">
        <v>2012</v>
      </c>
      <c r="E3854" s="23">
        <v>23.1</v>
      </c>
    </row>
    <row r="3855" spans="1:5" ht="12.75" customHeight="1" x14ac:dyDescent="0.25">
      <c r="A3855" s="21">
        <v>41110</v>
      </c>
      <c r="B3855" s="41">
        <v>20</v>
      </c>
      <c r="C3855" s="41">
        <v>7</v>
      </c>
      <c r="D3855" s="41">
        <v>2012</v>
      </c>
      <c r="E3855" s="23">
        <v>23.4</v>
      </c>
    </row>
    <row r="3856" spans="1:5" ht="12.75" customHeight="1" x14ac:dyDescent="0.25">
      <c r="A3856" s="21">
        <v>41111</v>
      </c>
      <c r="B3856" s="41">
        <v>21</v>
      </c>
      <c r="C3856" s="41">
        <v>7</v>
      </c>
      <c r="D3856" s="41">
        <v>2012</v>
      </c>
      <c r="E3856" s="23">
        <v>23.4</v>
      </c>
    </row>
    <row r="3857" spans="1:5" ht="12.75" customHeight="1" x14ac:dyDescent="0.25">
      <c r="A3857" s="21">
        <v>41112</v>
      </c>
      <c r="B3857" s="41">
        <v>22</v>
      </c>
      <c r="C3857" s="41">
        <v>7</v>
      </c>
      <c r="D3857" s="41">
        <v>2012</v>
      </c>
      <c r="E3857" s="23">
        <v>23.5</v>
      </c>
    </row>
    <row r="3858" spans="1:5" ht="12.75" customHeight="1" x14ac:dyDescent="0.25">
      <c r="A3858" s="21">
        <v>41113</v>
      </c>
      <c r="B3858" s="41">
        <v>23</v>
      </c>
      <c r="C3858" s="41">
        <v>7</v>
      </c>
      <c r="D3858" s="41">
        <v>2012</v>
      </c>
      <c r="E3858" s="23">
        <v>23.4</v>
      </c>
    </row>
    <row r="3859" spans="1:5" ht="12.75" customHeight="1" x14ac:dyDescent="0.25">
      <c r="A3859" s="21">
        <v>41114</v>
      </c>
      <c r="B3859" s="41">
        <v>24</v>
      </c>
      <c r="C3859" s="41">
        <v>7</v>
      </c>
      <c r="D3859" s="41">
        <v>2012</v>
      </c>
      <c r="E3859" s="23">
        <v>23.6</v>
      </c>
    </row>
    <row r="3860" spans="1:5" ht="12.75" customHeight="1" x14ac:dyDescent="0.25">
      <c r="A3860" s="21">
        <v>41115</v>
      </c>
      <c r="B3860" s="41">
        <v>25</v>
      </c>
      <c r="C3860" s="41">
        <v>7</v>
      </c>
      <c r="D3860" s="41">
        <v>2012</v>
      </c>
      <c r="E3860" s="23">
        <v>23.8</v>
      </c>
    </row>
    <row r="3861" spans="1:5" ht="12.75" customHeight="1" x14ac:dyDescent="0.25">
      <c r="A3861" s="21">
        <v>41116</v>
      </c>
      <c r="B3861" s="41">
        <v>26</v>
      </c>
      <c r="C3861" s="41">
        <v>7</v>
      </c>
      <c r="D3861" s="41">
        <v>2012</v>
      </c>
      <c r="E3861" s="23">
        <v>24.3</v>
      </c>
    </row>
    <row r="3862" spans="1:5" ht="12.75" customHeight="1" x14ac:dyDescent="0.25">
      <c r="A3862" s="21">
        <v>41117</v>
      </c>
      <c r="B3862" s="41">
        <v>27</v>
      </c>
      <c r="C3862" s="41">
        <v>7</v>
      </c>
      <c r="D3862" s="41">
        <v>2012</v>
      </c>
      <c r="E3862" s="23">
        <v>24.4</v>
      </c>
    </row>
    <row r="3863" spans="1:5" ht="12.75" customHeight="1" x14ac:dyDescent="0.25">
      <c r="A3863" s="21">
        <v>41118</v>
      </c>
      <c r="B3863" s="41">
        <v>28</v>
      </c>
      <c r="C3863" s="41">
        <v>7</v>
      </c>
      <c r="D3863" s="41">
        <v>2012</v>
      </c>
      <c r="E3863" s="23">
        <v>24.5</v>
      </c>
    </row>
    <row r="3864" spans="1:5" ht="12.75" customHeight="1" x14ac:dyDescent="0.25">
      <c r="A3864" s="21">
        <v>41119</v>
      </c>
      <c r="B3864" s="41">
        <v>29</v>
      </c>
      <c r="C3864" s="41">
        <v>7</v>
      </c>
      <c r="D3864" s="41">
        <v>2012</v>
      </c>
      <c r="E3864" s="23">
        <v>24.6</v>
      </c>
    </row>
    <row r="3865" spans="1:5" ht="12.75" customHeight="1" x14ac:dyDescent="0.25">
      <c r="A3865" s="21">
        <v>41120</v>
      </c>
      <c r="B3865" s="41">
        <v>30</v>
      </c>
      <c r="C3865" s="41">
        <v>7</v>
      </c>
      <c r="D3865" s="41">
        <v>2012</v>
      </c>
      <c r="E3865" s="23">
        <v>24.3</v>
      </c>
    </row>
    <row r="3866" spans="1:5" ht="12.75" customHeight="1" x14ac:dyDescent="0.25">
      <c r="A3866" s="21">
        <v>41121</v>
      </c>
      <c r="B3866" s="41">
        <v>31</v>
      </c>
      <c r="C3866" s="41">
        <v>7</v>
      </c>
      <c r="D3866" s="41">
        <v>2012</v>
      </c>
      <c r="E3866" s="23">
        <v>24.1</v>
      </c>
    </row>
    <row r="3867" spans="1:5" ht="12.75" customHeight="1" x14ac:dyDescent="0.25">
      <c r="A3867" s="21">
        <v>41122</v>
      </c>
      <c r="B3867" s="41">
        <v>1</v>
      </c>
      <c r="C3867" s="41">
        <v>8</v>
      </c>
      <c r="D3867" s="41">
        <v>2012</v>
      </c>
      <c r="E3867" s="23">
        <v>24</v>
      </c>
    </row>
    <row r="3868" spans="1:5" ht="12.75" customHeight="1" x14ac:dyDescent="0.25">
      <c r="A3868" s="21">
        <v>41123</v>
      </c>
      <c r="B3868" s="41">
        <v>2</v>
      </c>
      <c r="C3868" s="41">
        <v>8</v>
      </c>
      <c r="D3868" s="41">
        <v>2012</v>
      </c>
      <c r="E3868" s="23">
        <v>23.7</v>
      </c>
    </row>
    <row r="3869" spans="1:5" ht="12.75" customHeight="1" x14ac:dyDescent="0.25">
      <c r="A3869" s="21">
        <v>41124</v>
      </c>
      <c r="B3869" s="41">
        <v>3</v>
      </c>
      <c r="C3869" s="41">
        <v>8</v>
      </c>
      <c r="D3869" s="41">
        <v>2012</v>
      </c>
      <c r="E3869" s="23">
        <v>23.8</v>
      </c>
    </row>
    <row r="3870" spans="1:5" ht="12.75" customHeight="1" x14ac:dyDescent="0.25">
      <c r="A3870" s="21">
        <v>41125</v>
      </c>
      <c r="B3870" s="41">
        <v>4</v>
      </c>
      <c r="C3870" s="41">
        <v>8</v>
      </c>
      <c r="D3870" s="41">
        <v>2012</v>
      </c>
      <c r="E3870" s="23">
        <v>24.3</v>
      </c>
    </row>
    <row r="3871" spans="1:5" ht="15" x14ac:dyDescent="0.25">
      <c r="A3871" s="21">
        <v>41126</v>
      </c>
      <c r="B3871" s="41">
        <v>5</v>
      </c>
      <c r="C3871" s="41">
        <v>8</v>
      </c>
      <c r="D3871" s="41">
        <v>2012</v>
      </c>
      <c r="E3871" s="23">
        <v>24.7</v>
      </c>
    </row>
    <row r="3872" spans="1:5" ht="15" x14ac:dyDescent="0.25">
      <c r="A3872" s="21">
        <v>41127</v>
      </c>
      <c r="B3872" s="41">
        <v>6</v>
      </c>
      <c r="C3872" s="41">
        <v>8</v>
      </c>
      <c r="D3872" s="41">
        <v>2012</v>
      </c>
      <c r="E3872" s="23">
        <v>24.6</v>
      </c>
    </row>
    <row r="3873" spans="1:5" ht="15" x14ac:dyDescent="0.25">
      <c r="A3873" s="21">
        <v>41128</v>
      </c>
      <c r="B3873" s="41">
        <v>7</v>
      </c>
      <c r="C3873" s="41">
        <v>8</v>
      </c>
      <c r="D3873" s="41">
        <v>2012</v>
      </c>
      <c r="E3873" s="23">
        <v>24.3</v>
      </c>
    </row>
    <row r="3874" spans="1:5" ht="15" x14ac:dyDescent="0.25">
      <c r="A3874" s="21">
        <v>41129</v>
      </c>
      <c r="B3874" s="41">
        <v>8</v>
      </c>
      <c r="C3874" s="41">
        <v>8</v>
      </c>
      <c r="D3874" s="41">
        <v>2012</v>
      </c>
      <c r="E3874" s="23">
        <v>24.1</v>
      </c>
    </row>
    <row r="3875" spans="1:5" ht="15" x14ac:dyDescent="0.25">
      <c r="A3875" s="21">
        <v>41130</v>
      </c>
      <c r="B3875" s="41">
        <v>9</v>
      </c>
      <c r="C3875" s="41">
        <v>8</v>
      </c>
      <c r="D3875" s="41">
        <v>2012</v>
      </c>
      <c r="E3875" s="23">
        <v>25</v>
      </c>
    </row>
    <row r="3876" spans="1:5" ht="15" x14ac:dyDescent="0.25">
      <c r="A3876" s="21">
        <v>41131</v>
      </c>
      <c r="B3876" s="41">
        <v>10</v>
      </c>
      <c r="C3876" s="41">
        <v>8</v>
      </c>
      <c r="D3876" s="41">
        <v>2012</v>
      </c>
      <c r="E3876" s="23">
        <v>25.2</v>
      </c>
    </row>
    <row r="3877" spans="1:5" ht="15" x14ac:dyDescent="0.25">
      <c r="A3877" s="21">
        <v>41132</v>
      </c>
      <c r="B3877" s="41">
        <v>11</v>
      </c>
      <c r="C3877" s="41">
        <v>8</v>
      </c>
      <c r="D3877" s="41">
        <v>2012</v>
      </c>
      <c r="E3877" s="23">
        <v>24.9</v>
      </c>
    </row>
    <row r="3878" spans="1:5" ht="15" x14ac:dyDescent="0.25">
      <c r="A3878" s="21">
        <v>41133</v>
      </c>
      <c r="B3878" s="41">
        <v>12</v>
      </c>
      <c r="C3878" s="41">
        <v>8</v>
      </c>
      <c r="D3878" s="41">
        <v>2012</v>
      </c>
      <c r="E3878" s="23">
        <v>24.3</v>
      </c>
    </row>
    <row r="3879" spans="1:5" ht="15" x14ac:dyDescent="0.25">
      <c r="A3879" s="21">
        <v>41134</v>
      </c>
      <c r="B3879" s="41">
        <v>13</v>
      </c>
      <c r="C3879" s="41">
        <v>8</v>
      </c>
      <c r="D3879" s="41">
        <v>2012</v>
      </c>
      <c r="E3879" s="23">
        <v>23.7</v>
      </c>
    </row>
    <row r="3880" spans="1:5" ht="15" x14ac:dyDescent="0.25">
      <c r="A3880" s="21">
        <v>41135</v>
      </c>
      <c r="B3880" s="41">
        <v>14</v>
      </c>
      <c r="C3880" s="41">
        <v>8</v>
      </c>
      <c r="D3880" s="41">
        <v>2012</v>
      </c>
      <c r="E3880" s="23">
        <v>23.6</v>
      </c>
    </row>
    <row r="3881" spans="1:5" ht="15" x14ac:dyDescent="0.25">
      <c r="A3881" s="21">
        <v>41136</v>
      </c>
      <c r="B3881" s="41">
        <v>15</v>
      </c>
      <c r="C3881" s="41">
        <v>8</v>
      </c>
      <c r="D3881" s="41">
        <v>2012</v>
      </c>
      <c r="E3881" s="23">
        <v>23.4</v>
      </c>
    </row>
    <row r="3882" spans="1:5" ht="15" x14ac:dyDescent="0.25">
      <c r="A3882" s="21">
        <v>41137</v>
      </c>
      <c r="B3882" s="41">
        <v>16</v>
      </c>
      <c r="C3882" s="41">
        <v>8</v>
      </c>
      <c r="D3882" s="41">
        <v>2012</v>
      </c>
      <c r="E3882" s="23">
        <v>23.3</v>
      </c>
    </row>
    <row r="3883" spans="1:5" ht="15" x14ac:dyDescent="0.25">
      <c r="A3883" s="21">
        <v>41138</v>
      </c>
      <c r="B3883" s="41">
        <v>17</v>
      </c>
      <c r="C3883" s="41">
        <v>8</v>
      </c>
      <c r="D3883" s="41">
        <v>2012</v>
      </c>
      <c r="E3883" s="23">
        <v>23.5</v>
      </c>
    </row>
    <row r="3884" spans="1:5" ht="15" x14ac:dyDescent="0.25">
      <c r="A3884" s="21">
        <v>41139</v>
      </c>
      <c r="B3884" s="41">
        <v>18</v>
      </c>
      <c r="C3884" s="41">
        <v>8</v>
      </c>
      <c r="D3884" s="41">
        <v>2012</v>
      </c>
      <c r="E3884" s="23">
        <v>24.2</v>
      </c>
    </row>
    <row r="3885" spans="1:5" ht="15" x14ac:dyDescent="0.25">
      <c r="A3885" s="21">
        <v>41140</v>
      </c>
      <c r="B3885" s="41">
        <v>19</v>
      </c>
      <c r="C3885" s="41">
        <v>8</v>
      </c>
      <c r="D3885" s="41">
        <v>2012</v>
      </c>
      <c r="E3885" s="23">
        <v>24.5</v>
      </c>
    </row>
    <row r="3886" spans="1:5" ht="15" x14ac:dyDescent="0.25">
      <c r="A3886" s="21">
        <v>41141</v>
      </c>
      <c r="B3886" s="41">
        <v>20</v>
      </c>
      <c r="C3886" s="41">
        <v>8</v>
      </c>
      <c r="D3886" s="41">
        <v>2012</v>
      </c>
      <c r="E3886" s="23">
        <v>23.8</v>
      </c>
    </row>
    <row r="3887" spans="1:5" ht="15" x14ac:dyDescent="0.25">
      <c r="A3887" s="21">
        <v>41142</v>
      </c>
      <c r="B3887" s="41">
        <v>21</v>
      </c>
      <c r="C3887" s="41">
        <v>8</v>
      </c>
      <c r="D3887" s="41">
        <v>2012</v>
      </c>
      <c r="E3887" s="23">
        <v>23.2</v>
      </c>
    </row>
    <row r="3888" spans="1:5" ht="15" x14ac:dyDescent="0.25">
      <c r="A3888" s="21">
        <v>41143</v>
      </c>
      <c r="B3888" s="41">
        <v>22</v>
      </c>
      <c r="C3888" s="41">
        <v>8</v>
      </c>
      <c r="D3888" s="41">
        <v>2012</v>
      </c>
      <c r="E3888" s="23">
        <v>23.1</v>
      </c>
    </row>
    <row r="3889" spans="1:5" ht="15" x14ac:dyDescent="0.25">
      <c r="A3889" s="21">
        <v>41144</v>
      </c>
      <c r="B3889" s="41">
        <v>23</v>
      </c>
      <c r="C3889" s="41">
        <v>8</v>
      </c>
      <c r="D3889" s="41">
        <v>2012</v>
      </c>
      <c r="E3889" s="23">
        <v>23.4</v>
      </c>
    </row>
    <row r="3890" spans="1:5" ht="15" x14ac:dyDescent="0.25">
      <c r="A3890" s="21">
        <v>41145</v>
      </c>
      <c r="B3890" s="41">
        <v>24</v>
      </c>
      <c r="C3890" s="41">
        <v>8</v>
      </c>
      <c r="D3890" s="41">
        <v>2012</v>
      </c>
      <c r="E3890" s="23">
        <v>23.8</v>
      </c>
    </row>
    <row r="3891" spans="1:5" ht="15" x14ac:dyDescent="0.25">
      <c r="A3891" s="21">
        <v>41146</v>
      </c>
      <c r="B3891" s="41">
        <v>25</v>
      </c>
      <c r="C3891" s="41">
        <v>8</v>
      </c>
      <c r="D3891" s="41">
        <v>2012</v>
      </c>
      <c r="E3891" s="23">
        <v>24.2</v>
      </c>
    </row>
    <row r="3892" spans="1:5" ht="15" x14ac:dyDescent="0.25">
      <c r="A3892" s="21">
        <v>41147</v>
      </c>
      <c r="B3892" s="41">
        <v>26</v>
      </c>
      <c r="C3892" s="41">
        <v>8</v>
      </c>
      <c r="D3892" s="41">
        <v>2012</v>
      </c>
      <c r="E3892" s="23">
        <v>24.4</v>
      </c>
    </row>
    <row r="3893" spans="1:5" ht="15" x14ac:dyDescent="0.25">
      <c r="A3893" s="21">
        <v>41148</v>
      </c>
      <c r="B3893" s="41">
        <v>27</v>
      </c>
      <c r="C3893" s="41">
        <v>8</v>
      </c>
      <c r="D3893" s="41">
        <v>2012</v>
      </c>
      <c r="E3893" s="23">
        <v>24.2</v>
      </c>
    </row>
    <row r="3894" spans="1:5" ht="15" x14ac:dyDescent="0.25">
      <c r="A3894" s="21">
        <v>41149</v>
      </c>
      <c r="B3894" s="41">
        <v>28</v>
      </c>
      <c r="C3894" s="41">
        <v>8</v>
      </c>
      <c r="D3894" s="41">
        <v>2012</v>
      </c>
      <c r="E3894" s="23">
        <v>24.5</v>
      </c>
    </row>
    <row r="3895" spans="1:5" ht="15" x14ac:dyDescent="0.25">
      <c r="A3895" s="21">
        <v>41150</v>
      </c>
      <c r="B3895" s="41">
        <v>29</v>
      </c>
      <c r="C3895" s="41">
        <v>8</v>
      </c>
      <c r="D3895" s="41">
        <v>2012</v>
      </c>
      <c r="E3895" s="23">
        <v>27.1</v>
      </c>
    </row>
    <row r="3896" spans="1:5" ht="15" x14ac:dyDescent="0.25">
      <c r="A3896" s="21">
        <v>41151</v>
      </c>
      <c r="B3896" s="41">
        <v>30</v>
      </c>
      <c r="C3896" s="41">
        <v>8</v>
      </c>
      <c r="D3896" s="41">
        <v>2012</v>
      </c>
      <c r="E3896" s="23">
        <v>29.5</v>
      </c>
    </row>
    <row r="3897" spans="1:5" ht="15" x14ac:dyDescent="0.25">
      <c r="A3897" s="21">
        <v>41152</v>
      </c>
      <c r="B3897" s="41">
        <v>31</v>
      </c>
      <c r="C3897" s="41">
        <v>8</v>
      </c>
      <c r="D3897" s="41">
        <v>2012</v>
      </c>
      <c r="E3897" s="23">
        <v>31.5</v>
      </c>
    </row>
    <row r="3898" spans="1:5" ht="15" x14ac:dyDescent="0.25">
      <c r="A3898" s="21">
        <v>41153</v>
      </c>
      <c r="B3898" s="41">
        <v>1</v>
      </c>
      <c r="C3898" s="41">
        <v>9</v>
      </c>
      <c r="D3898" s="41">
        <v>2012</v>
      </c>
      <c r="E3898" s="23">
        <v>33</v>
      </c>
    </row>
    <row r="3899" spans="1:5" ht="15" x14ac:dyDescent="0.25">
      <c r="A3899" s="21">
        <v>41154</v>
      </c>
      <c r="B3899" s="41">
        <v>2</v>
      </c>
      <c r="C3899" s="41">
        <v>9</v>
      </c>
      <c r="D3899" s="41">
        <v>2012</v>
      </c>
      <c r="E3899" s="23">
        <v>32.700000000000003</v>
      </c>
    </row>
    <row r="3900" spans="1:5" ht="15" x14ac:dyDescent="0.25">
      <c r="A3900" s="21">
        <v>41155</v>
      </c>
      <c r="B3900" s="41">
        <v>3</v>
      </c>
      <c r="C3900" s="41">
        <v>9</v>
      </c>
      <c r="D3900" s="41">
        <v>2012</v>
      </c>
      <c r="E3900" s="23">
        <v>32.6</v>
      </c>
    </row>
    <row r="3901" spans="1:5" ht="15" x14ac:dyDescent="0.25">
      <c r="A3901" s="21">
        <v>41156</v>
      </c>
      <c r="B3901" s="41">
        <v>4</v>
      </c>
      <c r="C3901" s="41">
        <v>9</v>
      </c>
      <c r="D3901" s="41">
        <v>2012</v>
      </c>
      <c r="E3901" s="23">
        <v>30.5</v>
      </c>
    </row>
    <row r="3902" spans="1:5" ht="15" x14ac:dyDescent="0.25">
      <c r="A3902" s="21">
        <v>41157</v>
      </c>
      <c r="B3902" s="41">
        <v>5</v>
      </c>
      <c r="C3902" s="41">
        <v>9</v>
      </c>
      <c r="D3902" s="41">
        <v>2012</v>
      </c>
      <c r="E3902" s="23">
        <v>28.5</v>
      </c>
    </row>
    <row r="3903" spans="1:5" ht="15" x14ac:dyDescent="0.25">
      <c r="A3903" s="21">
        <v>41158</v>
      </c>
      <c r="B3903" s="41">
        <v>6</v>
      </c>
      <c r="C3903" s="41">
        <v>9</v>
      </c>
      <c r="D3903" s="41">
        <v>2012</v>
      </c>
      <c r="E3903" s="23">
        <v>29.1</v>
      </c>
    </row>
    <row r="3904" spans="1:5" ht="15" x14ac:dyDescent="0.25">
      <c r="A3904" s="21">
        <v>41159</v>
      </c>
      <c r="B3904" s="41">
        <v>7</v>
      </c>
      <c r="C3904" s="41">
        <v>9</v>
      </c>
      <c r="D3904" s="41">
        <v>2012</v>
      </c>
      <c r="E3904" s="23">
        <v>31</v>
      </c>
    </row>
    <row r="3905" spans="1:5" ht="15" x14ac:dyDescent="0.25">
      <c r="A3905" s="21">
        <v>41160</v>
      </c>
      <c r="B3905" s="41">
        <v>8</v>
      </c>
      <c r="C3905" s="41">
        <v>9</v>
      </c>
      <c r="D3905" s="41">
        <v>2012</v>
      </c>
      <c r="E3905" s="23">
        <v>30.2</v>
      </c>
    </row>
    <row r="3906" spans="1:5" ht="15" x14ac:dyDescent="0.25">
      <c r="A3906" s="21">
        <v>41161</v>
      </c>
      <c r="B3906" s="41">
        <v>9</v>
      </c>
      <c r="C3906" s="41">
        <v>9</v>
      </c>
      <c r="D3906" s="41">
        <v>2012</v>
      </c>
      <c r="E3906" s="23">
        <v>31</v>
      </c>
    </row>
    <row r="3907" spans="1:5" ht="15" x14ac:dyDescent="0.25">
      <c r="A3907" s="21">
        <v>41162</v>
      </c>
      <c r="B3907" s="41">
        <v>10</v>
      </c>
      <c r="C3907" s="41">
        <v>9</v>
      </c>
      <c r="D3907" s="41">
        <v>2012</v>
      </c>
      <c r="E3907" s="23">
        <v>30.8</v>
      </c>
    </row>
    <row r="3908" spans="1:5" ht="15" x14ac:dyDescent="0.25">
      <c r="A3908" s="21">
        <v>41163</v>
      </c>
      <c r="B3908" s="41">
        <v>11</v>
      </c>
      <c r="C3908" s="41">
        <v>9</v>
      </c>
      <c r="D3908" s="41">
        <v>2012</v>
      </c>
      <c r="E3908" s="23">
        <v>30.9</v>
      </c>
    </row>
    <row r="3909" spans="1:5" ht="15" x14ac:dyDescent="0.25">
      <c r="A3909" s="21">
        <v>41164</v>
      </c>
      <c r="B3909" s="41">
        <v>12</v>
      </c>
      <c r="C3909" s="41">
        <v>9</v>
      </c>
      <c r="D3909" s="41">
        <v>2012</v>
      </c>
      <c r="E3909" s="23">
        <v>30.4</v>
      </c>
    </row>
    <row r="3910" spans="1:5" ht="15" x14ac:dyDescent="0.25">
      <c r="A3910" s="21">
        <v>41165</v>
      </c>
      <c r="B3910" s="41">
        <v>13</v>
      </c>
      <c r="C3910" s="41">
        <v>9</v>
      </c>
      <c r="D3910" s="41">
        <v>2012</v>
      </c>
      <c r="E3910" s="23">
        <v>31.8</v>
      </c>
    </row>
    <row r="3911" spans="1:5" ht="15" x14ac:dyDescent="0.25">
      <c r="A3911" s="21">
        <v>41166</v>
      </c>
      <c r="B3911" s="41">
        <v>14</v>
      </c>
      <c r="C3911" s="41">
        <v>9</v>
      </c>
      <c r="D3911" s="41">
        <v>2012</v>
      </c>
      <c r="E3911" s="23">
        <v>36.5</v>
      </c>
    </row>
    <row r="3912" spans="1:5" ht="15" x14ac:dyDescent="0.25">
      <c r="A3912" s="21">
        <v>41167</v>
      </c>
      <c r="B3912" s="41">
        <v>15</v>
      </c>
      <c r="C3912" s="41">
        <v>9</v>
      </c>
      <c r="D3912" s="41">
        <v>2012</v>
      </c>
      <c r="E3912" s="23">
        <v>32.6</v>
      </c>
    </row>
    <row r="3913" spans="1:5" ht="15" x14ac:dyDescent="0.25">
      <c r="A3913" s="21">
        <v>41168</v>
      </c>
      <c r="B3913" s="41">
        <v>16</v>
      </c>
      <c r="C3913" s="41">
        <v>9</v>
      </c>
      <c r="D3913" s="41">
        <v>2012</v>
      </c>
      <c r="E3913" s="23">
        <v>25.2</v>
      </c>
    </row>
    <row r="3914" spans="1:5" ht="15" x14ac:dyDescent="0.25">
      <c r="A3914" s="21">
        <v>41169</v>
      </c>
      <c r="B3914" s="41">
        <v>17</v>
      </c>
      <c r="C3914" s="41">
        <v>9</v>
      </c>
      <c r="D3914" s="41">
        <v>2012</v>
      </c>
      <c r="E3914" s="23">
        <v>24.1</v>
      </c>
    </row>
    <row r="3915" spans="1:5" ht="15" x14ac:dyDescent="0.25">
      <c r="A3915" s="21">
        <v>41170</v>
      </c>
      <c r="B3915" s="41">
        <v>18</v>
      </c>
      <c r="C3915" s="41">
        <v>9</v>
      </c>
      <c r="D3915" s="41">
        <v>2012</v>
      </c>
      <c r="E3915" s="23">
        <v>28</v>
      </c>
    </row>
    <row r="3916" spans="1:5" ht="15" x14ac:dyDescent="0.25">
      <c r="A3916" s="21">
        <v>41171</v>
      </c>
      <c r="B3916" s="41">
        <v>19</v>
      </c>
      <c r="C3916" s="41">
        <v>9</v>
      </c>
      <c r="D3916" s="41">
        <v>2012</v>
      </c>
      <c r="E3916" s="23">
        <v>30.2</v>
      </c>
    </row>
    <row r="3917" spans="1:5" ht="15" x14ac:dyDescent="0.25">
      <c r="A3917" s="21">
        <v>41172</v>
      </c>
      <c r="B3917" s="41">
        <v>20</v>
      </c>
      <c r="C3917" s="41">
        <v>9</v>
      </c>
      <c r="D3917" s="41">
        <v>2012</v>
      </c>
      <c r="E3917" s="23">
        <v>28</v>
      </c>
    </row>
    <row r="3918" spans="1:5" ht="15" x14ac:dyDescent="0.25">
      <c r="A3918" s="21">
        <v>41173</v>
      </c>
      <c r="B3918" s="41">
        <v>21</v>
      </c>
      <c r="C3918" s="41">
        <v>9</v>
      </c>
      <c r="D3918" s="41">
        <v>2012</v>
      </c>
      <c r="E3918" s="23">
        <v>30.8</v>
      </c>
    </row>
    <row r="3919" spans="1:5" ht="15" x14ac:dyDescent="0.25">
      <c r="A3919" s="21">
        <v>41174</v>
      </c>
      <c r="B3919" s="41">
        <v>22</v>
      </c>
      <c r="C3919" s="41">
        <v>9</v>
      </c>
      <c r="D3919" s="41">
        <v>2012</v>
      </c>
      <c r="E3919" s="23">
        <v>26.1</v>
      </c>
    </row>
    <row r="3920" spans="1:5" ht="15" x14ac:dyDescent="0.25">
      <c r="A3920" s="21">
        <v>41175</v>
      </c>
      <c r="B3920" s="41">
        <v>23</v>
      </c>
      <c r="C3920" s="41">
        <v>9</v>
      </c>
      <c r="D3920" s="41">
        <v>2012</v>
      </c>
      <c r="E3920" s="23">
        <v>25</v>
      </c>
    </row>
    <row r="3921" spans="1:5" ht="15" x14ac:dyDescent="0.25">
      <c r="A3921" s="21">
        <v>41176</v>
      </c>
      <c r="B3921" s="41">
        <v>24</v>
      </c>
      <c r="C3921" s="41">
        <v>9</v>
      </c>
      <c r="D3921" s="41">
        <v>2012</v>
      </c>
      <c r="E3921" s="23">
        <v>28.2</v>
      </c>
    </row>
    <row r="3922" spans="1:5" ht="15" x14ac:dyDescent="0.25">
      <c r="A3922" s="21">
        <v>41177</v>
      </c>
      <c r="B3922" s="41">
        <v>25</v>
      </c>
      <c r="C3922" s="41">
        <v>9</v>
      </c>
      <c r="D3922" s="41">
        <v>2012</v>
      </c>
      <c r="E3922" s="23">
        <v>28.7</v>
      </c>
    </row>
    <row r="3923" spans="1:5" ht="15" x14ac:dyDescent="0.25">
      <c r="A3923" s="21">
        <v>41178</v>
      </c>
      <c r="B3923" s="41">
        <v>26</v>
      </c>
      <c r="C3923" s="41">
        <v>9</v>
      </c>
      <c r="D3923" s="41">
        <v>2012</v>
      </c>
      <c r="E3923" s="23">
        <v>27.5</v>
      </c>
    </row>
    <row r="3924" spans="1:5" ht="15" x14ac:dyDescent="0.25">
      <c r="A3924" s="21">
        <v>41179</v>
      </c>
      <c r="B3924" s="41">
        <v>27</v>
      </c>
      <c r="C3924" s="41">
        <v>9</v>
      </c>
      <c r="D3924" s="41">
        <v>2012</v>
      </c>
      <c r="E3924" s="23">
        <v>21.9</v>
      </c>
    </row>
    <row r="3925" spans="1:5" ht="15" x14ac:dyDescent="0.25">
      <c r="A3925" s="21">
        <v>41180</v>
      </c>
      <c r="B3925" s="41">
        <v>28</v>
      </c>
      <c r="C3925" s="41">
        <v>9</v>
      </c>
      <c r="D3925" s="41">
        <v>2012</v>
      </c>
      <c r="E3925" s="23">
        <v>19.7</v>
      </c>
    </row>
    <row r="3926" spans="1:5" ht="15" x14ac:dyDescent="0.25">
      <c r="A3926" s="21">
        <v>41181</v>
      </c>
      <c r="B3926" s="41">
        <v>29</v>
      </c>
      <c r="C3926" s="41">
        <v>9</v>
      </c>
      <c r="D3926" s="41">
        <v>2012</v>
      </c>
      <c r="E3926" s="23">
        <v>34.9</v>
      </c>
    </row>
    <row r="3927" spans="1:5" ht="15" x14ac:dyDescent="0.25">
      <c r="A3927" s="21">
        <v>41182</v>
      </c>
      <c r="B3927" s="41">
        <v>30</v>
      </c>
      <c r="C3927" s="41">
        <v>9</v>
      </c>
      <c r="D3927" s="41">
        <v>2012</v>
      </c>
      <c r="E3927" s="23">
        <v>32.6</v>
      </c>
    </row>
    <row r="3928" spans="1:5" ht="15" customHeight="1" x14ac:dyDescent="0.2">
      <c r="A3928" s="21">
        <v>41183</v>
      </c>
      <c r="B3928" s="41">
        <v>1</v>
      </c>
      <c r="C3928" s="41">
        <v>10</v>
      </c>
      <c r="D3928" s="41">
        <v>2012</v>
      </c>
      <c r="E3928">
        <v>27.1</v>
      </c>
    </row>
    <row r="3929" spans="1:5" ht="15" customHeight="1" x14ac:dyDescent="0.2">
      <c r="A3929" s="21">
        <v>41184</v>
      </c>
      <c r="B3929" s="41">
        <v>2</v>
      </c>
      <c r="C3929" s="41">
        <v>10</v>
      </c>
      <c r="D3929" s="41">
        <v>2012</v>
      </c>
      <c r="E3929">
        <v>24.6</v>
      </c>
    </row>
    <row r="3930" spans="1:5" ht="15" customHeight="1" x14ac:dyDescent="0.2">
      <c r="A3930" s="21">
        <v>41185</v>
      </c>
      <c r="B3930" s="41">
        <v>3</v>
      </c>
      <c r="C3930" s="41">
        <v>10</v>
      </c>
      <c r="D3930" s="41">
        <v>2012</v>
      </c>
      <c r="E3930">
        <v>26.2</v>
      </c>
    </row>
    <row r="3931" spans="1:5" ht="15" customHeight="1" x14ac:dyDescent="0.2">
      <c r="A3931" s="21">
        <v>41186</v>
      </c>
      <c r="B3931" s="41">
        <v>4</v>
      </c>
      <c r="C3931" s="41">
        <v>10</v>
      </c>
      <c r="D3931" s="41">
        <v>2012</v>
      </c>
      <c r="E3931">
        <v>27.6</v>
      </c>
    </row>
    <row r="3932" spans="1:5" ht="15" customHeight="1" x14ac:dyDescent="0.2">
      <c r="A3932" s="21">
        <v>41187</v>
      </c>
      <c r="B3932" s="41">
        <v>5</v>
      </c>
      <c r="C3932" s="41">
        <v>10</v>
      </c>
      <c r="D3932" s="41">
        <v>2012</v>
      </c>
      <c r="E3932">
        <v>27.3</v>
      </c>
    </row>
    <row r="3933" spans="1:5" ht="15" customHeight="1" x14ac:dyDescent="0.2">
      <c r="A3933" s="21">
        <v>41188</v>
      </c>
      <c r="B3933" s="41">
        <v>6</v>
      </c>
      <c r="C3933" s="41">
        <v>10</v>
      </c>
      <c r="D3933" s="41">
        <v>2012</v>
      </c>
      <c r="E3933">
        <v>29.4</v>
      </c>
    </row>
    <row r="3934" spans="1:5" ht="15" customHeight="1" x14ac:dyDescent="0.2">
      <c r="A3934" s="21">
        <v>41189</v>
      </c>
      <c r="B3934" s="41">
        <v>7</v>
      </c>
      <c r="C3934" s="41">
        <v>10</v>
      </c>
      <c r="D3934" s="41">
        <v>2012</v>
      </c>
      <c r="E3934">
        <v>28.9</v>
      </c>
    </row>
    <row r="3935" spans="1:5" ht="15" customHeight="1" x14ac:dyDescent="0.2">
      <c r="A3935" s="21">
        <v>41190</v>
      </c>
      <c r="B3935" s="41">
        <v>8</v>
      </c>
      <c r="C3935" s="41">
        <v>10</v>
      </c>
      <c r="D3935" s="41">
        <v>2012</v>
      </c>
      <c r="E3935">
        <v>28.3</v>
      </c>
    </row>
    <row r="3936" spans="1:5" ht="15" customHeight="1" x14ac:dyDescent="0.2">
      <c r="A3936" s="21">
        <v>41191</v>
      </c>
      <c r="B3936" s="41">
        <v>9</v>
      </c>
      <c r="C3936" s="41">
        <v>10</v>
      </c>
      <c r="D3936" s="41">
        <v>2012</v>
      </c>
      <c r="E3936">
        <v>28.7</v>
      </c>
    </row>
    <row r="3937" spans="1:5" ht="15" customHeight="1" x14ac:dyDescent="0.2">
      <c r="A3937" s="21">
        <v>41192</v>
      </c>
      <c r="B3937" s="41">
        <v>10</v>
      </c>
      <c r="C3937" s="41">
        <v>10</v>
      </c>
      <c r="D3937" s="41">
        <v>2012</v>
      </c>
      <c r="E3937">
        <v>28.6</v>
      </c>
    </row>
    <row r="3938" spans="1:5" ht="15" customHeight="1" x14ac:dyDescent="0.2">
      <c r="A3938" s="21">
        <v>41193</v>
      </c>
      <c r="B3938" s="41">
        <v>11</v>
      </c>
      <c r="C3938" s="41">
        <v>10</v>
      </c>
      <c r="D3938" s="41">
        <v>2012</v>
      </c>
      <c r="E3938">
        <v>29</v>
      </c>
    </row>
    <row r="3939" spans="1:5" ht="15" customHeight="1" x14ac:dyDescent="0.2">
      <c r="A3939" s="21">
        <v>41194</v>
      </c>
      <c r="B3939" s="41">
        <v>12</v>
      </c>
      <c r="C3939" s="41">
        <v>10</v>
      </c>
      <c r="D3939" s="41">
        <v>2012</v>
      </c>
      <c r="E3939">
        <v>29.8</v>
      </c>
    </row>
    <row r="3940" spans="1:5" ht="15" customHeight="1" x14ac:dyDescent="0.2">
      <c r="A3940" s="21">
        <v>41195</v>
      </c>
      <c r="B3940" s="41">
        <v>13</v>
      </c>
      <c r="C3940" s="41">
        <v>10</v>
      </c>
      <c r="D3940" s="41">
        <v>2012</v>
      </c>
      <c r="E3940">
        <v>29</v>
      </c>
    </row>
    <row r="3941" spans="1:5" ht="15" customHeight="1" x14ac:dyDescent="0.2">
      <c r="A3941" s="21">
        <v>41196</v>
      </c>
      <c r="B3941" s="41">
        <v>14</v>
      </c>
      <c r="C3941" s="41">
        <v>10</v>
      </c>
      <c r="D3941" s="41">
        <v>2012</v>
      </c>
      <c r="E3941">
        <v>29.3</v>
      </c>
    </row>
    <row r="3942" spans="1:5" ht="15" customHeight="1" x14ac:dyDescent="0.2">
      <c r="A3942" s="21">
        <v>41197</v>
      </c>
      <c r="B3942" s="41">
        <v>15</v>
      </c>
      <c r="C3942" s="41">
        <v>10</v>
      </c>
      <c r="D3942" s="41">
        <v>2012</v>
      </c>
      <c r="E3942">
        <v>28.4</v>
      </c>
    </row>
    <row r="3943" spans="1:5" ht="15" customHeight="1" x14ac:dyDescent="0.2">
      <c r="A3943" s="21">
        <v>41198</v>
      </c>
      <c r="B3943" s="41">
        <v>16</v>
      </c>
      <c r="C3943" s="41">
        <v>10</v>
      </c>
      <c r="D3943" s="41">
        <v>2012</v>
      </c>
      <c r="E3943">
        <v>28.2</v>
      </c>
    </row>
    <row r="3944" spans="1:5" ht="15" customHeight="1" x14ac:dyDescent="0.2">
      <c r="A3944" s="21">
        <v>41199</v>
      </c>
      <c r="B3944" s="41">
        <v>17</v>
      </c>
      <c r="C3944" s="41">
        <v>10</v>
      </c>
      <c r="D3944" s="41">
        <v>2012</v>
      </c>
      <c r="E3944">
        <v>24.6</v>
      </c>
    </row>
    <row r="3945" spans="1:5" ht="15" customHeight="1" x14ac:dyDescent="0.2">
      <c r="A3945" s="21">
        <v>41200</v>
      </c>
      <c r="B3945" s="41">
        <v>18</v>
      </c>
      <c r="C3945" s="41">
        <v>10</v>
      </c>
      <c r="D3945" s="41">
        <v>2012</v>
      </c>
      <c r="E3945">
        <v>23.3</v>
      </c>
    </row>
    <row r="3946" spans="1:5" ht="15" customHeight="1" x14ac:dyDescent="0.2">
      <c r="A3946" s="21">
        <v>41201</v>
      </c>
      <c r="B3946" s="41">
        <v>19</v>
      </c>
      <c r="C3946" s="41">
        <v>10</v>
      </c>
      <c r="D3946" s="41">
        <v>2012</v>
      </c>
      <c r="E3946">
        <v>26.7</v>
      </c>
    </row>
    <row r="3947" spans="1:5" ht="15" customHeight="1" x14ac:dyDescent="0.2">
      <c r="A3947" s="21">
        <v>41202</v>
      </c>
      <c r="B3947" s="41">
        <v>20</v>
      </c>
      <c r="C3947" s="41">
        <v>10</v>
      </c>
      <c r="D3947" s="41">
        <v>2012</v>
      </c>
      <c r="E3947">
        <v>26</v>
      </c>
    </row>
    <row r="3948" spans="1:5" ht="15" customHeight="1" x14ac:dyDescent="0.2">
      <c r="A3948" s="21">
        <v>41203</v>
      </c>
      <c r="B3948" s="41">
        <v>21</v>
      </c>
      <c r="C3948" s="41">
        <v>10</v>
      </c>
      <c r="D3948" s="41">
        <v>2012</v>
      </c>
      <c r="E3948">
        <v>23.2</v>
      </c>
    </row>
    <row r="3949" spans="1:5" ht="15" customHeight="1" x14ac:dyDescent="0.2">
      <c r="A3949" s="21">
        <v>41204</v>
      </c>
      <c r="B3949" s="41">
        <v>22</v>
      </c>
      <c r="C3949" s="41">
        <v>10</v>
      </c>
      <c r="D3949" s="41">
        <v>2012</v>
      </c>
      <c r="E3949">
        <v>22.2</v>
      </c>
    </row>
    <row r="3950" spans="1:5" ht="15" customHeight="1" x14ac:dyDescent="0.2">
      <c r="A3950" s="21">
        <v>41205</v>
      </c>
      <c r="B3950" s="41">
        <v>23</v>
      </c>
      <c r="C3950" s="41">
        <v>10</v>
      </c>
      <c r="D3950" s="41">
        <v>2012</v>
      </c>
      <c r="E3950">
        <v>21.3</v>
      </c>
    </row>
    <row r="3951" spans="1:5" ht="15" customHeight="1" x14ac:dyDescent="0.2">
      <c r="A3951" s="21">
        <v>41206</v>
      </c>
      <c r="B3951" s="41">
        <v>24</v>
      </c>
      <c r="C3951" s="41">
        <v>10</v>
      </c>
      <c r="D3951" s="41">
        <v>2012</v>
      </c>
      <c r="E3951">
        <v>20.3</v>
      </c>
    </row>
    <row r="3952" spans="1:5" ht="15" customHeight="1" x14ac:dyDescent="0.2">
      <c r="A3952" s="21">
        <v>41207</v>
      </c>
      <c r="B3952" s="41">
        <v>25</v>
      </c>
      <c r="C3952" s="41">
        <v>10</v>
      </c>
      <c r="D3952" s="41">
        <v>2012</v>
      </c>
      <c r="E3952">
        <v>25.1</v>
      </c>
    </row>
    <row r="3953" spans="1:5" ht="15" customHeight="1" x14ac:dyDescent="0.2">
      <c r="A3953" s="21">
        <v>41208</v>
      </c>
      <c r="B3953" s="41">
        <v>26</v>
      </c>
      <c r="C3953" s="41">
        <v>10</v>
      </c>
      <c r="D3953" s="41">
        <v>2012</v>
      </c>
      <c r="E3953">
        <v>27.3</v>
      </c>
    </row>
    <row r="3954" spans="1:5" ht="15" customHeight="1" x14ac:dyDescent="0.2">
      <c r="A3954" s="21">
        <v>41209</v>
      </c>
      <c r="B3954" s="41">
        <v>27</v>
      </c>
      <c r="C3954" s="41">
        <v>10</v>
      </c>
      <c r="D3954" s="41">
        <v>2012</v>
      </c>
      <c r="E3954">
        <v>27.3</v>
      </c>
    </row>
    <row r="3955" spans="1:5" ht="15" customHeight="1" x14ac:dyDescent="0.2">
      <c r="A3955" s="21">
        <v>41210</v>
      </c>
      <c r="B3955" s="41">
        <v>28</v>
      </c>
      <c r="C3955" s="41">
        <v>10</v>
      </c>
      <c r="D3955" s="41">
        <v>2012</v>
      </c>
      <c r="E3955">
        <v>24.5</v>
      </c>
    </row>
    <row r="3956" spans="1:5" ht="15" customHeight="1" x14ac:dyDescent="0.2">
      <c r="A3956" s="21">
        <v>41211</v>
      </c>
      <c r="B3956" s="41">
        <v>29</v>
      </c>
      <c r="C3956" s="41">
        <v>10</v>
      </c>
      <c r="D3956" s="41">
        <v>2012</v>
      </c>
      <c r="E3956">
        <v>26.1</v>
      </c>
    </row>
    <row r="3957" spans="1:5" ht="15" customHeight="1" x14ac:dyDescent="0.2">
      <c r="A3957" s="21">
        <v>41212</v>
      </c>
      <c r="B3957" s="41">
        <v>30</v>
      </c>
      <c r="C3957" s="41">
        <v>10</v>
      </c>
      <c r="D3957" s="41">
        <v>2012</v>
      </c>
      <c r="E3957">
        <v>7.79</v>
      </c>
    </row>
    <row r="3958" spans="1:5" ht="15" customHeight="1" x14ac:dyDescent="0.2">
      <c r="A3958" s="21">
        <v>41213</v>
      </c>
      <c r="B3958" s="41">
        <v>31</v>
      </c>
      <c r="C3958" s="41">
        <v>10</v>
      </c>
      <c r="D3958" s="41">
        <v>2012</v>
      </c>
      <c r="E3958">
        <v>13.4</v>
      </c>
    </row>
    <row r="3959" spans="1:5" ht="15" customHeight="1" x14ac:dyDescent="0.2">
      <c r="A3959" s="21">
        <v>41214</v>
      </c>
      <c r="B3959" s="41">
        <v>1</v>
      </c>
      <c r="C3959" s="41">
        <v>11</v>
      </c>
      <c r="D3959" s="41">
        <v>2012</v>
      </c>
      <c r="E3959">
        <v>26.5</v>
      </c>
    </row>
    <row r="3960" spans="1:5" ht="15" customHeight="1" x14ac:dyDescent="0.2">
      <c r="A3960" s="21">
        <v>41215</v>
      </c>
      <c r="B3960" s="41">
        <v>2</v>
      </c>
      <c r="C3960" s="41">
        <v>11</v>
      </c>
      <c r="D3960" s="41">
        <v>2012</v>
      </c>
      <c r="E3960">
        <v>26.6</v>
      </c>
    </row>
    <row r="3961" spans="1:5" ht="15" customHeight="1" x14ac:dyDescent="0.2">
      <c r="A3961" s="21">
        <v>41216</v>
      </c>
      <c r="B3961" s="41">
        <v>3</v>
      </c>
      <c r="C3961" s="41">
        <v>11</v>
      </c>
      <c r="D3961" s="41">
        <v>2012</v>
      </c>
      <c r="E3961">
        <v>24</v>
      </c>
    </row>
    <row r="3962" spans="1:5" ht="15" customHeight="1" x14ac:dyDescent="0.2">
      <c r="A3962" s="21">
        <v>41217</v>
      </c>
      <c r="B3962" s="41">
        <v>4</v>
      </c>
      <c r="C3962" s="41">
        <v>11</v>
      </c>
      <c r="D3962" s="41">
        <v>2012</v>
      </c>
      <c r="E3962">
        <v>22.6</v>
      </c>
    </row>
    <row r="3963" spans="1:5" x14ac:dyDescent="0.2">
      <c r="A3963" s="21">
        <v>41218</v>
      </c>
      <c r="B3963" s="41">
        <v>5</v>
      </c>
      <c r="C3963" s="41">
        <v>11</v>
      </c>
      <c r="D3963" s="41">
        <v>2012</v>
      </c>
      <c r="E3963">
        <v>22.9</v>
      </c>
    </row>
    <row r="3964" spans="1:5" x14ac:dyDescent="0.2">
      <c r="A3964" s="21">
        <v>41219</v>
      </c>
      <c r="B3964" s="41">
        <v>6</v>
      </c>
      <c r="C3964" s="41">
        <v>11</v>
      </c>
      <c r="D3964" s="41">
        <v>2012</v>
      </c>
      <c r="E3964">
        <v>13.7</v>
      </c>
    </row>
    <row r="3965" spans="1:5" x14ac:dyDescent="0.2">
      <c r="A3965" s="21">
        <v>41220</v>
      </c>
      <c r="B3965" s="41">
        <v>7</v>
      </c>
      <c r="C3965" s="41">
        <v>11</v>
      </c>
      <c r="D3965" s="41">
        <v>2012</v>
      </c>
      <c r="E3965">
        <v>8.4499999999999993</v>
      </c>
    </row>
    <row r="3966" spans="1:5" x14ac:dyDescent="0.2">
      <c r="A3966" s="21">
        <v>41221</v>
      </c>
      <c r="B3966" s="41">
        <v>8</v>
      </c>
      <c r="C3966" s="41">
        <v>11</v>
      </c>
      <c r="D3966" s="41">
        <v>2012</v>
      </c>
      <c r="E3966">
        <v>20.3</v>
      </c>
    </row>
    <row r="3967" spans="1:5" x14ac:dyDescent="0.2">
      <c r="A3967" s="21">
        <v>41222</v>
      </c>
      <c r="B3967" s="41">
        <v>9</v>
      </c>
      <c r="C3967" s="41">
        <v>11</v>
      </c>
      <c r="D3967" s="41">
        <v>2012</v>
      </c>
      <c r="E3967">
        <v>30.6</v>
      </c>
    </row>
    <row r="3968" spans="1:5" x14ac:dyDescent="0.2">
      <c r="A3968" s="21">
        <v>41223</v>
      </c>
      <c r="B3968" s="41">
        <v>10</v>
      </c>
      <c r="C3968" s="41">
        <v>11</v>
      </c>
      <c r="D3968" s="41">
        <v>2012</v>
      </c>
      <c r="E3968">
        <v>29.7</v>
      </c>
    </row>
    <row r="3969" spans="1:5" x14ac:dyDescent="0.2">
      <c r="A3969" s="21">
        <v>41224</v>
      </c>
      <c r="B3969" s="41">
        <v>11</v>
      </c>
      <c r="C3969" s="41">
        <v>11</v>
      </c>
      <c r="D3969" s="41">
        <v>2012</v>
      </c>
      <c r="E3969">
        <v>24</v>
      </c>
    </row>
    <row r="3970" spans="1:5" x14ac:dyDescent="0.2">
      <c r="A3970" s="21">
        <v>41225</v>
      </c>
      <c r="B3970" s="41">
        <v>12</v>
      </c>
      <c r="C3970" s="41">
        <v>11</v>
      </c>
      <c r="D3970" s="41">
        <v>2012</v>
      </c>
      <c r="E3970">
        <v>18</v>
      </c>
    </row>
    <row r="3971" spans="1:5" x14ac:dyDescent="0.2">
      <c r="A3971" s="21">
        <v>41226</v>
      </c>
      <c r="B3971" s="41">
        <v>13</v>
      </c>
      <c r="C3971" s="41">
        <v>11</v>
      </c>
      <c r="D3971" s="41">
        <v>2012</v>
      </c>
      <c r="E3971">
        <v>7.52</v>
      </c>
    </row>
    <row r="3972" spans="1:5" x14ac:dyDescent="0.2">
      <c r="A3972" s="21">
        <v>41227</v>
      </c>
      <c r="B3972" s="41">
        <v>14</v>
      </c>
      <c r="C3972" s="41">
        <v>11</v>
      </c>
      <c r="D3972" s="41">
        <v>2012</v>
      </c>
      <c r="E3972">
        <v>1.43</v>
      </c>
    </row>
    <row r="3973" spans="1:5" x14ac:dyDescent="0.2">
      <c r="A3973" s="21">
        <v>41228</v>
      </c>
      <c r="B3973" s="41">
        <v>15</v>
      </c>
      <c r="C3973" s="41">
        <v>11</v>
      </c>
      <c r="D3973" s="41">
        <v>2012</v>
      </c>
      <c r="E3973">
        <v>0</v>
      </c>
    </row>
    <row r="3974" spans="1:5" x14ac:dyDescent="0.2">
      <c r="A3974" s="21">
        <v>41229</v>
      </c>
      <c r="B3974" s="41">
        <v>16</v>
      </c>
      <c r="C3974" s="41">
        <v>11</v>
      </c>
      <c r="D3974" s="41">
        <v>2012</v>
      </c>
      <c r="E3974">
        <v>2.0699999999999998</v>
      </c>
    </row>
    <row r="3975" spans="1:5" x14ac:dyDescent="0.2">
      <c r="A3975" s="21">
        <v>41230</v>
      </c>
      <c r="B3975" s="41">
        <v>17</v>
      </c>
      <c r="C3975" s="41">
        <v>11</v>
      </c>
      <c r="D3975" s="41">
        <v>2012</v>
      </c>
      <c r="E3975">
        <v>6.7</v>
      </c>
    </row>
    <row r="3976" spans="1:5" x14ac:dyDescent="0.2">
      <c r="A3976" s="21">
        <v>41231</v>
      </c>
      <c r="B3976" s="41">
        <v>18</v>
      </c>
      <c r="C3976" s="41">
        <v>11</v>
      </c>
      <c r="D3976" s="41">
        <v>2012</v>
      </c>
      <c r="E3976">
        <v>12.6</v>
      </c>
    </row>
    <row r="3977" spans="1:5" x14ac:dyDescent="0.2">
      <c r="A3977" s="21">
        <v>41232</v>
      </c>
      <c r="B3977" s="41">
        <v>19</v>
      </c>
      <c r="C3977" s="41">
        <v>11</v>
      </c>
      <c r="D3977" s="41">
        <v>2012</v>
      </c>
      <c r="E3977">
        <v>15.1</v>
      </c>
    </row>
    <row r="3978" spans="1:5" x14ac:dyDescent="0.2">
      <c r="A3978" s="21">
        <v>41233</v>
      </c>
      <c r="B3978" s="41">
        <v>20</v>
      </c>
      <c r="C3978" s="41">
        <v>11</v>
      </c>
      <c r="D3978" s="41">
        <v>2012</v>
      </c>
      <c r="E3978">
        <v>11.4</v>
      </c>
    </row>
    <row r="3979" spans="1:5" x14ac:dyDescent="0.2">
      <c r="A3979" s="21">
        <v>41234</v>
      </c>
      <c r="B3979" s="41">
        <v>21</v>
      </c>
      <c r="C3979" s="41">
        <v>11</v>
      </c>
      <c r="D3979" s="41">
        <v>2012</v>
      </c>
      <c r="E3979">
        <v>5.86</v>
      </c>
    </row>
    <row r="3980" spans="1:5" x14ac:dyDescent="0.2">
      <c r="A3980" s="21">
        <v>41235</v>
      </c>
      <c r="B3980" s="41">
        <v>22</v>
      </c>
      <c r="C3980" s="41">
        <v>11</v>
      </c>
      <c r="D3980" s="41">
        <v>2012</v>
      </c>
      <c r="E3980">
        <v>4.08</v>
      </c>
    </row>
    <row r="3981" spans="1:5" x14ac:dyDescent="0.2">
      <c r="A3981" s="21">
        <v>41236</v>
      </c>
      <c r="B3981" s="41">
        <v>23</v>
      </c>
      <c r="C3981" s="41">
        <v>11</v>
      </c>
      <c r="D3981" s="41">
        <v>2012</v>
      </c>
      <c r="E3981">
        <v>3.75</v>
      </c>
    </row>
    <row r="3982" spans="1:5" x14ac:dyDescent="0.2">
      <c r="A3982" s="21">
        <v>41237</v>
      </c>
      <c r="B3982" s="41">
        <v>24</v>
      </c>
      <c r="C3982" s="41">
        <v>11</v>
      </c>
      <c r="D3982" s="41">
        <v>2012</v>
      </c>
      <c r="E3982">
        <v>16.5</v>
      </c>
    </row>
    <row r="3983" spans="1:5" x14ac:dyDescent="0.2">
      <c r="A3983" s="21">
        <v>41238</v>
      </c>
      <c r="B3983" s="41">
        <v>25</v>
      </c>
      <c r="C3983" s="41">
        <v>11</v>
      </c>
      <c r="D3983" s="41">
        <v>2012</v>
      </c>
      <c r="E3983">
        <v>17.2</v>
      </c>
    </row>
    <row r="3984" spans="1:5" x14ac:dyDescent="0.2">
      <c r="A3984" s="21">
        <v>41239</v>
      </c>
      <c r="B3984" s="41">
        <v>26</v>
      </c>
      <c r="C3984" s="41">
        <v>11</v>
      </c>
      <c r="D3984" s="41">
        <v>2012</v>
      </c>
      <c r="E3984">
        <v>12</v>
      </c>
    </row>
    <row r="3985" spans="1:5" x14ac:dyDescent="0.2">
      <c r="A3985" s="21">
        <v>41240</v>
      </c>
      <c r="B3985" s="41">
        <v>27</v>
      </c>
      <c r="C3985" s="41">
        <v>11</v>
      </c>
      <c r="D3985" s="41">
        <v>2012</v>
      </c>
      <c r="E3985">
        <v>15.2</v>
      </c>
    </row>
    <row r="3986" spans="1:5" x14ac:dyDescent="0.2">
      <c r="A3986" s="21">
        <v>41241</v>
      </c>
      <c r="B3986" s="41">
        <v>28</v>
      </c>
      <c r="C3986" s="41">
        <v>11</v>
      </c>
      <c r="D3986" s="41">
        <v>2012</v>
      </c>
      <c r="E3986">
        <v>15.8</v>
      </c>
    </row>
    <row r="3987" spans="1:5" x14ac:dyDescent="0.2">
      <c r="A3987" s="21">
        <v>41242</v>
      </c>
      <c r="B3987" s="41">
        <v>29</v>
      </c>
      <c r="C3987" s="41">
        <v>11</v>
      </c>
      <c r="D3987" s="41">
        <v>2012</v>
      </c>
      <c r="E3987">
        <v>13.5</v>
      </c>
    </row>
    <row r="3988" spans="1:5" x14ac:dyDescent="0.2">
      <c r="A3988" s="21">
        <v>41243</v>
      </c>
      <c r="B3988" s="41">
        <v>30</v>
      </c>
      <c r="C3988" s="41">
        <v>11</v>
      </c>
      <c r="D3988" s="41">
        <v>2012</v>
      </c>
      <c r="E3988">
        <v>10.4</v>
      </c>
    </row>
    <row r="3989" spans="1:5" x14ac:dyDescent="0.2">
      <c r="A3989" s="21">
        <v>41244</v>
      </c>
      <c r="B3989" s="41">
        <v>1</v>
      </c>
      <c r="C3989" s="41">
        <v>12</v>
      </c>
      <c r="D3989" s="41">
        <v>2012</v>
      </c>
      <c r="E3989">
        <v>2.97</v>
      </c>
    </row>
    <row r="3990" spans="1:5" x14ac:dyDescent="0.2">
      <c r="A3990" s="21">
        <v>41245</v>
      </c>
      <c r="B3990" s="41">
        <v>2</v>
      </c>
      <c r="C3990" s="41">
        <v>12</v>
      </c>
      <c r="D3990" s="41">
        <v>2012</v>
      </c>
      <c r="E3990">
        <v>4.01</v>
      </c>
    </row>
    <row r="3991" spans="1:5" x14ac:dyDescent="0.2">
      <c r="A3991" s="21">
        <v>41246</v>
      </c>
      <c r="B3991" s="41">
        <v>3</v>
      </c>
      <c r="C3991" s="41">
        <v>12</v>
      </c>
      <c r="D3991" s="41">
        <v>2012</v>
      </c>
      <c r="E3991">
        <v>0</v>
      </c>
    </row>
    <row r="3992" spans="1:5" x14ac:dyDescent="0.2">
      <c r="A3992" s="21">
        <v>41247</v>
      </c>
      <c r="B3992" s="41">
        <v>4</v>
      </c>
      <c r="C3992" s="41">
        <v>12</v>
      </c>
      <c r="D3992" s="41">
        <v>2012</v>
      </c>
      <c r="E3992">
        <v>0</v>
      </c>
    </row>
    <row r="3993" spans="1:5" x14ac:dyDescent="0.2">
      <c r="A3993" s="21">
        <v>41248</v>
      </c>
      <c r="B3993" s="41">
        <v>5</v>
      </c>
      <c r="C3993" s="41">
        <v>12</v>
      </c>
      <c r="D3993" s="41">
        <v>2012</v>
      </c>
      <c r="E3993">
        <v>4.88</v>
      </c>
    </row>
    <row r="3994" spans="1:5" x14ac:dyDescent="0.2">
      <c r="A3994" s="21">
        <v>41249</v>
      </c>
      <c r="B3994" s="41">
        <v>6</v>
      </c>
      <c r="C3994" s="41">
        <v>12</v>
      </c>
      <c r="D3994" s="41">
        <v>2012</v>
      </c>
      <c r="E3994">
        <v>8.69</v>
      </c>
    </row>
    <row r="3995" spans="1:5" x14ac:dyDescent="0.2">
      <c r="A3995" s="21">
        <v>41250</v>
      </c>
      <c r="B3995" s="41">
        <v>7</v>
      </c>
      <c r="C3995" s="41">
        <v>12</v>
      </c>
      <c r="D3995" s="41">
        <v>2012</v>
      </c>
      <c r="E3995">
        <v>7.48</v>
      </c>
    </row>
    <row r="3996" spans="1:5" x14ac:dyDescent="0.2">
      <c r="A3996" s="21">
        <v>41251</v>
      </c>
      <c r="B3996" s="41">
        <v>8</v>
      </c>
      <c r="C3996" s="41">
        <v>12</v>
      </c>
      <c r="D3996" s="41">
        <v>2012</v>
      </c>
      <c r="E3996">
        <v>14.6</v>
      </c>
    </row>
    <row r="3997" spans="1:5" x14ac:dyDescent="0.2">
      <c r="A3997" s="21">
        <v>41252</v>
      </c>
      <c r="B3997" s="41">
        <v>9</v>
      </c>
      <c r="C3997" s="41">
        <v>12</v>
      </c>
      <c r="D3997" s="41">
        <v>2012</v>
      </c>
      <c r="E3997">
        <v>17.7</v>
      </c>
    </row>
    <row r="3998" spans="1:5" x14ac:dyDescent="0.2">
      <c r="A3998" s="21">
        <v>41253</v>
      </c>
      <c r="B3998" s="41">
        <v>10</v>
      </c>
      <c r="C3998" s="41">
        <v>12</v>
      </c>
      <c r="D3998" s="41">
        <v>2012</v>
      </c>
      <c r="E3998">
        <v>16.399999999999999</v>
      </c>
    </row>
    <row r="3999" spans="1:5" x14ac:dyDescent="0.2">
      <c r="A3999" s="21">
        <v>41254</v>
      </c>
      <c r="B3999" s="41">
        <v>11</v>
      </c>
      <c r="C3999" s="41">
        <v>12</v>
      </c>
      <c r="D3999" s="41">
        <v>2012</v>
      </c>
      <c r="E3999">
        <v>15</v>
      </c>
    </row>
    <row r="4000" spans="1:5" x14ac:dyDescent="0.2">
      <c r="A4000" s="21">
        <v>41255</v>
      </c>
      <c r="B4000" s="41">
        <v>12</v>
      </c>
      <c r="C4000" s="41">
        <v>12</v>
      </c>
      <c r="D4000" s="41">
        <v>2012</v>
      </c>
      <c r="E4000">
        <v>32.5</v>
      </c>
    </row>
    <row r="4001" spans="1:5" x14ac:dyDescent="0.2">
      <c r="A4001" s="21">
        <v>41256</v>
      </c>
      <c r="B4001" s="41">
        <v>13</v>
      </c>
      <c r="C4001" s="41">
        <v>12</v>
      </c>
      <c r="D4001" s="41">
        <v>2012</v>
      </c>
      <c r="E4001">
        <v>38.299999999999997</v>
      </c>
    </row>
    <row r="4002" spans="1:5" x14ac:dyDescent="0.2">
      <c r="A4002" s="21">
        <v>41257</v>
      </c>
      <c r="B4002" s="41">
        <v>14</v>
      </c>
      <c r="C4002" s="41">
        <v>12</v>
      </c>
      <c r="D4002" s="41">
        <v>2012</v>
      </c>
      <c r="E4002">
        <v>35.9</v>
      </c>
    </row>
    <row r="4003" spans="1:5" x14ac:dyDescent="0.2">
      <c r="A4003" s="21">
        <v>41258</v>
      </c>
      <c r="B4003" s="41">
        <v>15</v>
      </c>
      <c r="C4003" s="41">
        <v>12</v>
      </c>
      <c r="D4003" s="41">
        <v>2012</v>
      </c>
      <c r="E4003">
        <v>45.2</v>
      </c>
    </row>
    <row r="4004" spans="1:5" x14ac:dyDescent="0.2">
      <c r="A4004" s="21">
        <v>41259</v>
      </c>
      <c r="B4004" s="41">
        <v>16</v>
      </c>
      <c r="C4004" s="41">
        <v>12</v>
      </c>
      <c r="D4004" s="41">
        <v>2012</v>
      </c>
      <c r="E4004">
        <v>45.8</v>
      </c>
    </row>
    <row r="4005" spans="1:5" x14ac:dyDescent="0.2">
      <c r="A4005" s="21">
        <v>41260</v>
      </c>
      <c r="B4005" s="41">
        <v>17</v>
      </c>
      <c r="C4005" s="41">
        <v>12</v>
      </c>
      <c r="D4005" s="41">
        <v>2012</v>
      </c>
      <c r="E4005">
        <v>46.6</v>
      </c>
    </row>
    <row r="4006" spans="1:5" x14ac:dyDescent="0.2">
      <c r="A4006" s="21">
        <v>41261</v>
      </c>
      <c r="B4006" s="41">
        <v>18</v>
      </c>
      <c r="C4006" s="41">
        <v>12</v>
      </c>
      <c r="D4006" s="41">
        <v>2012</v>
      </c>
      <c r="E4006">
        <v>46.6</v>
      </c>
    </row>
    <row r="4007" spans="1:5" x14ac:dyDescent="0.2">
      <c r="A4007" s="21">
        <v>41262</v>
      </c>
      <c r="B4007" s="41">
        <v>19</v>
      </c>
      <c r="C4007" s="41">
        <v>12</v>
      </c>
      <c r="D4007" s="41">
        <v>2012</v>
      </c>
      <c r="E4007">
        <v>46.1</v>
      </c>
    </row>
    <row r="4008" spans="1:5" x14ac:dyDescent="0.2">
      <c r="A4008" s="21">
        <v>41263</v>
      </c>
      <c r="B4008" s="41">
        <v>20</v>
      </c>
      <c r="C4008" s="41">
        <v>12</v>
      </c>
      <c r="D4008" s="41">
        <v>2012</v>
      </c>
      <c r="E4008">
        <v>43.3</v>
      </c>
    </row>
    <row r="4009" spans="1:5" x14ac:dyDescent="0.2">
      <c r="A4009" s="21">
        <v>41264</v>
      </c>
      <c r="B4009" s="41">
        <v>21</v>
      </c>
      <c r="C4009" s="41">
        <v>12</v>
      </c>
      <c r="D4009" s="41">
        <v>2012</v>
      </c>
      <c r="E4009">
        <v>41.2</v>
      </c>
    </row>
    <row r="4010" spans="1:5" x14ac:dyDescent="0.2">
      <c r="A4010" s="21">
        <v>41265</v>
      </c>
      <c r="B4010" s="41">
        <v>22</v>
      </c>
      <c r="C4010" s="41">
        <v>12</v>
      </c>
      <c r="D4010" s="41">
        <v>2012</v>
      </c>
      <c r="E4010">
        <v>39.799999999999997</v>
      </c>
    </row>
    <row r="4011" spans="1:5" x14ac:dyDescent="0.2">
      <c r="A4011" s="21">
        <v>41266</v>
      </c>
      <c r="B4011" s="41">
        <v>23</v>
      </c>
      <c r="C4011" s="41">
        <v>12</v>
      </c>
      <c r="D4011" s="41">
        <v>2012</v>
      </c>
      <c r="E4011">
        <v>40.5</v>
      </c>
    </row>
    <row r="4012" spans="1:5" x14ac:dyDescent="0.2">
      <c r="A4012" s="21">
        <v>41267</v>
      </c>
      <c r="B4012" s="41">
        <v>24</v>
      </c>
      <c r="C4012" s="41">
        <v>12</v>
      </c>
      <c r="D4012" s="41">
        <v>2012</v>
      </c>
      <c r="E4012">
        <v>33.700000000000003</v>
      </c>
    </row>
    <row r="4013" spans="1:5" x14ac:dyDescent="0.2">
      <c r="A4013" s="21">
        <v>41268</v>
      </c>
      <c r="B4013" s="41">
        <v>25</v>
      </c>
      <c r="C4013" s="41">
        <v>12</v>
      </c>
      <c r="D4013" s="41">
        <v>2012</v>
      </c>
      <c r="E4013">
        <v>42.7</v>
      </c>
    </row>
    <row r="4014" spans="1:5" x14ac:dyDescent="0.2">
      <c r="A4014" s="21">
        <v>41269</v>
      </c>
      <c r="B4014" s="41">
        <v>26</v>
      </c>
      <c r="C4014" s="41">
        <v>12</v>
      </c>
      <c r="D4014" s="41">
        <v>2012</v>
      </c>
      <c r="E4014">
        <v>45.5</v>
      </c>
    </row>
    <row r="4015" spans="1:5" x14ac:dyDescent="0.2">
      <c r="A4015" s="21">
        <v>41270</v>
      </c>
      <c r="B4015" s="41">
        <v>27</v>
      </c>
      <c r="C4015" s="41">
        <v>12</v>
      </c>
      <c r="D4015" s="41">
        <v>2012</v>
      </c>
      <c r="E4015">
        <v>42.7</v>
      </c>
    </row>
    <row r="4016" spans="1:5" x14ac:dyDescent="0.2">
      <c r="A4016" s="21">
        <v>41271</v>
      </c>
      <c r="B4016" s="41">
        <v>28</v>
      </c>
      <c r="C4016" s="41">
        <v>12</v>
      </c>
      <c r="D4016" s="41">
        <v>2012</v>
      </c>
      <c r="E4016">
        <v>42.2</v>
      </c>
    </row>
    <row r="4017" spans="1:5" x14ac:dyDescent="0.2">
      <c r="A4017" s="21">
        <v>41272</v>
      </c>
      <c r="B4017" s="41">
        <v>29</v>
      </c>
      <c r="C4017" s="41">
        <v>12</v>
      </c>
      <c r="D4017" s="41">
        <v>2012</v>
      </c>
      <c r="E4017">
        <v>35.200000000000003</v>
      </c>
    </row>
    <row r="4018" spans="1:5" x14ac:dyDescent="0.2">
      <c r="A4018" s="21">
        <v>41273</v>
      </c>
      <c r="B4018" s="41">
        <v>30</v>
      </c>
      <c r="C4018" s="41">
        <v>12</v>
      </c>
      <c r="D4018" s="41">
        <v>2012</v>
      </c>
      <c r="E4018">
        <v>34.4</v>
      </c>
    </row>
    <row r="4019" spans="1:5" x14ac:dyDescent="0.2">
      <c r="A4019" s="21">
        <v>41274</v>
      </c>
      <c r="B4019" s="41">
        <v>31</v>
      </c>
      <c r="C4019" s="41">
        <v>12</v>
      </c>
      <c r="D4019" s="41">
        <v>2012</v>
      </c>
      <c r="E4019">
        <v>17.2</v>
      </c>
    </row>
    <row r="4020" spans="1:5" x14ac:dyDescent="0.2">
      <c r="A4020" s="21">
        <v>41275</v>
      </c>
      <c r="B4020" s="41">
        <v>1</v>
      </c>
      <c r="C4020" s="41">
        <v>1</v>
      </c>
      <c r="D4020" s="41">
        <v>2013</v>
      </c>
      <c r="E4020">
        <v>3.48</v>
      </c>
    </row>
    <row r="4021" spans="1:5" x14ac:dyDescent="0.2">
      <c r="A4021" s="21">
        <v>41276</v>
      </c>
      <c r="B4021" s="41">
        <v>2</v>
      </c>
      <c r="C4021" s="41">
        <v>1</v>
      </c>
      <c r="D4021" s="41">
        <v>2013</v>
      </c>
      <c r="E4021">
        <v>0</v>
      </c>
    </row>
    <row r="4022" spans="1:5" x14ac:dyDescent="0.2">
      <c r="A4022" s="21">
        <v>41277</v>
      </c>
      <c r="B4022" s="41">
        <v>3</v>
      </c>
      <c r="C4022" s="41">
        <v>1</v>
      </c>
      <c r="D4022" s="41">
        <v>2013</v>
      </c>
      <c r="E4022">
        <v>0.65</v>
      </c>
    </row>
    <row r="4023" spans="1:5" x14ac:dyDescent="0.2">
      <c r="A4023" s="21">
        <v>41278</v>
      </c>
      <c r="B4023" s="41">
        <v>4</v>
      </c>
      <c r="C4023" s="41">
        <v>1</v>
      </c>
      <c r="D4023" s="41">
        <v>2013</v>
      </c>
      <c r="E4023">
        <v>28.7</v>
      </c>
    </row>
    <row r="4024" spans="1:5" x14ac:dyDescent="0.2">
      <c r="A4024" s="21">
        <v>41279</v>
      </c>
      <c r="B4024" s="41">
        <v>5</v>
      </c>
      <c r="C4024" s="41">
        <v>1</v>
      </c>
      <c r="D4024" s="41">
        <v>2013</v>
      </c>
      <c r="E4024">
        <v>37.299999999999997</v>
      </c>
    </row>
    <row r="4025" spans="1:5" x14ac:dyDescent="0.2">
      <c r="A4025" s="21">
        <v>41280</v>
      </c>
      <c r="B4025" s="41">
        <v>6</v>
      </c>
      <c r="C4025" s="41">
        <v>1</v>
      </c>
      <c r="D4025" s="41">
        <v>2013</v>
      </c>
      <c r="E4025">
        <v>38.9</v>
      </c>
    </row>
    <row r="4026" spans="1:5" x14ac:dyDescent="0.2">
      <c r="A4026" s="21">
        <v>41281</v>
      </c>
      <c r="B4026" s="41">
        <v>7</v>
      </c>
      <c r="C4026" s="41">
        <v>1</v>
      </c>
      <c r="D4026" s="41">
        <v>2013</v>
      </c>
      <c r="E4026">
        <v>14.2</v>
      </c>
    </row>
    <row r="4027" spans="1:5" x14ac:dyDescent="0.2">
      <c r="A4027" s="21">
        <v>41282</v>
      </c>
      <c r="B4027" s="41">
        <v>8</v>
      </c>
      <c r="C4027" s="41">
        <v>1</v>
      </c>
      <c r="D4027" s="41">
        <v>2013</v>
      </c>
      <c r="E4027">
        <v>0</v>
      </c>
    </row>
    <row r="4028" spans="1:5" x14ac:dyDescent="0.2">
      <c r="A4028" s="21">
        <v>41283</v>
      </c>
      <c r="B4028" s="41">
        <v>9</v>
      </c>
      <c r="C4028" s="41">
        <v>1</v>
      </c>
      <c r="D4028" s="41">
        <v>2013</v>
      </c>
      <c r="E4028">
        <v>1.29</v>
      </c>
    </row>
    <row r="4029" spans="1:5" x14ac:dyDescent="0.2">
      <c r="A4029" s="21">
        <v>41284</v>
      </c>
      <c r="B4029" s="41">
        <v>10</v>
      </c>
      <c r="C4029" s="41">
        <v>1</v>
      </c>
      <c r="D4029" s="41">
        <v>2013</v>
      </c>
      <c r="E4029">
        <v>25.5</v>
      </c>
    </row>
    <row r="4030" spans="1:5" x14ac:dyDescent="0.2">
      <c r="A4030" s="21">
        <v>41285</v>
      </c>
      <c r="B4030" s="41">
        <v>11</v>
      </c>
      <c r="C4030" s="41">
        <v>1</v>
      </c>
      <c r="D4030" s="41">
        <v>2013</v>
      </c>
      <c r="E4030">
        <v>32.5</v>
      </c>
    </row>
    <row r="4031" spans="1:5" x14ac:dyDescent="0.2">
      <c r="A4031" s="21">
        <v>41286</v>
      </c>
      <c r="B4031" s="41">
        <v>12</v>
      </c>
      <c r="C4031" s="41">
        <v>1</v>
      </c>
      <c r="D4031" s="41">
        <v>2013</v>
      </c>
      <c r="E4031">
        <v>15.3</v>
      </c>
    </row>
    <row r="4032" spans="1:5" x14ac:dyDescent="0.2">
      <c r="A4032" s="21">
        <v>41287</v>
      </c>
      <c r="B4032" s="41">
        <v>13</v>
      </c>
      <c r="C4032" s="41">
        <v>1</v>
      </c>
      <c r="D4032" s="41">
        <v>2013</v>
      </c>
      <c r="E4032">
        <v>0.86</v>
      </c>
    </row>
    <row r="4033" spans="1:5" x14ac:dyDescent="0.2">
      <c r="A4033" s="21">
        <v>41288</v>
      </c>
      <c r="B4033" s="41">
        <v>14</v>
      </c>
      <c r="C4033" s="41">
        <v>1</v>
      </c>
      <c r="D4033" s="41">
        <v>2013</v>
      </c>
      <c r="E4033">
        <v>0</v>
      </c>
    </row>
    <row r="4034" spans="1:5" x14ac:dyDescent="0.2">
      <c r="A4034" s="21">
        <v>41289</v>
      </c>
      <c r="B4034" s="41">
        <v>15</v>
      </c>
      <c r="C4034" s="41">
        <v>1</v>
      </c>
      <c r="D4034" s="41">
        <v>2013</v>
      </c>
      <c r="E4034">
        <v>0</v>
      </c>
    </row>
    <row r="4035" spans="1:5" x14ac:dyDescent="0.2">
      <c r="A4035" s="21">
        <v>41290</v>
      </c>
      <c r="B4035" s="41">
        <v>16</v>
      </c>
      <c r="C4035" s="41">
        <v>1</v>
      </c>
      <c r="D4035" s="41">
        <v>2013</v>
      </c>
      <c r="E4035">
        <v>0</v>
      </c>
    </row>
    <row r="4036" spans="1:5" x14ac:dyDescent="0.2">
      <c r="A4036" s="21">
        <v>41291</v>
      </c>
      <c r="B4036" s="41">
        <v>17</v>
      </c>
      <c r="C4036" s="41">
        <v>1</v>
      </c>
      <c r="D4036" s="41">
        <v>2013</v>
      </c>
      <c r="E4036">
        <v>7</v>
      </c>
    </row>
    <row r="4037" spans="1:5" x14ac:dyDescent="0.2">
      <c r="A4037" s="21">
        <v>41292</v>
      </c>
      <c r="B4037" s="41">
        <v>18</v>
      </c>
      <c r="C4037" s="41">
        <v>1</v>
      </c>
      <c r="D4037" s="41">
        <v>2013</v>
      </c>
      <c r="E4037">
        <v>33.9</v>
      </c>
    </row>
    <row r="4038" spans="1:5" x14ac:dyDescent="0.2">
      <c r="A4038" s="21">
        <v>41293</v>
      </c>
      <c r="B4038" s="41">
        <v>19</v>
      </c>
      <c r="C4038" s="41">
        <v>1</v>
      </c>
      <c r="D4038" s="41">
        <v>2013</v>
      </c>
      <c r="E4038">
        <v>32.6</v>
      </c>
    </row>
    <row r="4039" spans="1:5" x14ac:dyDescent="0.2">
      <c r="A4039" s="21">
        <v>41294</v>
      </c>
      <c r="B4039" s="41">
        <v>20</v>
      </c>
      <c r="C4039" s="41">
        <v>1</v>
      </c>
      <c r="D4039" s="41">
        <v>2013</v>
      </c>
      <c r="E4039">
        <v>35</v>
      </c>
    </row>
    <row r="4040" spans="1:5" x14ac:dyDescent="0.2">
      <c r="A4040" s="21">
        <v>41295</v>
      </c>
      <c r="B4040" s="41">
        <v>21</v>
      </c>
      <c r="C4040" s="41">
        <v>1</v>
      </c>
      <c r="D4040" s="41">
        <v>2013</v>
      </c>
      <c r="E4040">
        <v>37.799999999999997</v>
      </c>
    </row>
    <row r="4041" spans="1:5" x14ac:dyDescent="0.2">
      <c r="A4041" s="21">
        <v>41296</v>
      </c>
      <c r="B4041" s="41">
        <v>22</v>
      </c>
      <c r="C4041" s="41">
        <v>1</v>
      </c>
      <c r="D4041" s="41">
        <v>2013</v>
      </c>
      <c r="E4041">
        <v>32.200000000000003</v>
      </c>
    </row>
    <row r="4042" spans="1:5" x14ac:dyDescent="0.2">
      <c r="A4042" s="21">
        <v>41297</v>
      </c>
      <c r="B4042" s="41">
        <v>23</v>
      </c>
      <c r="C4042" s="41">
        <v>1</v>
      </c>
      <c r="D4042" s="41">
        <v>2013</v>
      </c>
      <c r="E4042">
        <v>9.26</v>
      </c>
    </row>
    <row r="4043" spans="1:5" x14ac:dyDescent="0.2">
      <c r="A4043" s="21">
        <v>41298</v>
      </c>
      <c r="B4043" s="41">
        <v>24</v>
      </c>
      <c r="C4043" s="41">
        <v>1</v>
      </c>
      <c r="D4043" s="41">
        <v>2013</v>
      </c>
      <c r="E4043">
        <v>0</v>
      </c>
    </row>
    <row r="4044" spans="1:5" x14ac:dyDescent="0.2">
      <c r="A4044" s="21">
        <v>41299</v>
      </c>
      <c r="B4044" s="41">
        <v>25</v>
      </c>
      <c r="C4044" s="41">
        <v>1</v>
      </c>
      <c r="D4044" s="41">
        <v>2013</v>
      </c>
      <c r="E4044">
        <v>0</v>
      </c>
    </row>
    <row r="4045" spans="1:5" x14ac:dyDescent="0.2">
      <c r="A4045" s="21">
        <v>41300</v>
      </c>
      <c r="B4045" s="41">
        <v>26</v>
      </c>
      <c r="C4045" s="41">
        <v>1</v>
      </c>
      <c r="D4045" s="41">
        <v>2013</v>
      </c>
      <c r="E4045">
        <v>0.16</v>
      </c>
    </row>
    <row r="4046" spans="1:5" x14ac:dyDescent="0.2">
      <c r="A4046" s="21">
        <v>41301</v>
      </c>
      <c r="B4046" s="41">
        <v>27</v>
      </c>
      <c r="C4046" s="41">
        <v>1</v>
      </c>
      <c r="D4046" s="41">
        <v>2013</v>
      </c>
      <c r="E4046">
        <v>15.5</v>
      </c>
    </row>
    <row r="4047" spans="1:5" x14ac:dyDescent="0.2">
      <c r="A4047" s="21">
        <v>41302</v>
      </c>
      <c r="B4047" s="41">
        <v>28</v>
      </c>
      <c r="C4047" s="41">
        <v>1</v>
      </c>
      <c r="D4047" s="41">
        <v>2013</v>
      </c>
      <c r="E4047">
        <v>29</v>
      </c>
    </row>
    <row r="4048" spans="1:5" x14ac:dyDescent="0.2">
      <c r="A4048" s="21">
        <v>41303</v>
      </c>
      <c r="B4048" s="41">
        <v>29</v>
      </c>
      <c r="C4048" s="41">
        <v>1</v>
      </c>
      <c r="D4048" s="41">
        <v>2013</v>
      </c>
      <c r="E4048">
        <v>38</v>
      </c>
    </row>
    <row r="4049" spans="1:5" x14ac:dyDescent="0.2">
      <c r="A4049" s="21">
        <v>41304</v>
      </c>
      <c r="B4049" s="41">
        <v>30</v>
      </c>
      <c r="C4049" s="41">
        <v>1</v>
      </c>
      <c r="D4049" s="41">
        <v>2013</v>
      </c>
      <c r="E4049">
        <v>16.600000000000001</v>
      </c>
    </row>
    <row r="4050" spans="1:5" x14ac:dyDescent="0.2">
      <c r="A4050" s="21">
        <v>41305</v>
      </c>
      <c r="B4050" s="41">
        <v>31</v>
      </c>
      <c r="C4050" s="41">
        <v>1</v>
      </c>
      <c r="D4050" s="41">
        <v>2013</v>
      </c>
      <c r="E4050">
        <v>14.9</v>
      </c>
    </row>
    <row r="4051" spans="1:5" x14ac:dyDescent="0.2">
      <c r="A4051" s="21">
        <v>41306</v>
      </c>
      <c r="B4051" s="41">
        <v>1</v>
      </c>
      <c r="C4051" s="41">
        <v>2</v>
      </c>
      <c r="D4051" s="41">
        <v>2013</v>
      </c>
      <c r="E4051">
        <v>7.37</v>
      </c>
    </row>
    <row r="4052" spans="1:5" x14ac:dyDescent="0.2">
      <c r="A4052" s="21">
        <v>41307</v>
      </c>
      <c r="B4052" s="41">
        <v>2</v>
      </c>
      <c r="C4052" s="41">
        <v>2</v>
      </c>
      <c r="D4052" s="41">
        <v>2013</v>
      </c>
      <c r="E4052">
        <v>0</v>
      </c>
    </row>
    <row r="4053" spans="1:5" x14ac:dyDescent="0.2">
      <c r="A4053" s="21">
        <v>41308</v>
      </c>
      <c r="B4053" s="41">
        <v>3</v>
      </c>
      <c r="C4053" s="41">
        <v>2</v>
      </c>
      <c r="D4053" s="41">
        <v>2013</v>
      </c>
      <c r="E4053">
        <v>0</v>
      </c>
    </row>
    <row r="4054" spans="1:5" x14ac:dyDescent="0.2">
      <c r="A4054" s="21">
        <v>41309</v>
      </c>
      <c r="B4054" s="41">
        <v>4</v>
      </c>
      <c r="C4054" s="41">
        <v>2</v>
      </c>
      <c r="D4054" s="41">
        <v>2013</v>
      </c>
      <c r="E4054">
        <v>0</v>
      </c>
    </row>
    <row r="4055" spans="1:5" x14ac:dyDescent="0.2">
      <c r="A4055" s="21">
        <v>41310</v>
      </c>
      <c r="B4055" s="41">
        <v>5</v>
      </c>
      <c r="C4055" s="41">
        <v>2</v>
      </c>
      <c r="D4055" s="41">
        <v>2013</v>
      </c>
      <c r="E4055">
        <v>0</v>
      </c>
    </row>
    <row r="4056" spans="1:5" x14ac:dyDescent="0.2">
      <c r="A4056" s="21">
        <v>41311</v>
      </c>
      <c r="B4056" s="41">
        <v>6</v>
      </c>
      <c r="C4056" s="41">
        <v>2</v>
      </c>
      <c r="D4056" s="41">
        <v>2013</v>
      </c>
      <c r="E4056">
        <v>8.73</v>
      </c>
    </row>
    <row r="4057" spans="1:5" x14ac:dyDescent="0.2">
      <c r="A4057" s="21">
        <v>41312</v>
      </c>
      <c r="B4057" s="41">
        <v>7</v>
      </c>
      <c r="C4057" s="41">
        <v>2</v>
      </c>
      <c r="D4057" s="41">
        <v>2013</v>
      </c>
      <c r="E4057">
        <v>16.3</v>
      </c>
    </row>
    <row r="4058" spans="1:5" x14ac:dyDescent="0.2">
      <c r="A4058" s="21">
        <v>41313</v>
      </c>
      <c r="B4058" s="41">
        <v>8</v>
      </c>
      <c r="C4058" s="41">
        <v>2</v>
      </c>
      <c r="D4058" s="41">
        <v>2013</v>
      </c>
      <c r="E4058">
        <v>11</v>
      </c>
    </row>
    <row r="4059" spans="1:5" x14ac:dyDescent="0.2">
      <c r="A4059" s="21">
        <v>41314</v>
      </c>
      <c r="B4059" s="41">
        <v>9</v>
      </c>
      <c r="C4059" s="41">
        <v>2</v>
      </c>
      <c r="D4059" s="41">
        <v>2013</v>
      </c>
      <c r="E4059">
        <v>5.41</v>
      </c>
    </row>
    <row r="4060" spans="1:5" x14ac:dyDescent="0.2">
      <c r="A4060" s="21">
        <v>41315</v>
      </c>
      <c r="B4060" s="41">
        <v>10</v>
      </c>
      <c r="C4060" s="41">
        <v>2</v>
      </c>
      <c r="D4060" s="41">
        <v>2013</v>
      </c>
      <c r="E4060">
        <v>0.53</v>
      </c>
    </row>
    <row r="4061" spans="1:5" x14ac:dyDescent="0.2">
      <c r="A4061" s="21">
        <v>41316</v>
      </c>
      <c r="B4061" s="41">
        <v>11</v>
      </c>
      <c r="C4061" s="41">
        <v>2</v>
      </c>
      <c r="D4061" s="41">
        <v>2013</v>
      </c>
      <c r="E4061">
        <v>14.4</v>
      </c>
    </row>
    <row r="4062" spans="1:5" x14ac:dyDescent="0.2">
      <c r="A4062" s="21">
        <v>41317</v>
      </c>
      <c r="B4062" s="41">
        <v>12</v>
      </c>
      <c r="C4062" s="41">
        <v>2</v>
      </c>
      <c r="D4062" s="41">
        <v>2013</v>
      </c>
      <c r="E4062">
        <v>22.1</v>
      </c>
    </row>
    <row r="4063" spans="1:5" x14ac:dyDescent="0.2">
      <c r="A4063" s="21">
        <v>41318</v>
      </c>
      <c r="B4063" s="41">
        <v>13</v>
      </c>
      <c r="C4063" s="41">
        <v>2</v>
      </c>
      <c r="D4063" s="41">
        <v>2013</v>
      </c>
      <c r="E4063">
        <v>4.59</v>
      </c>
    </row>
    <row r="4064" spans="1:5" x14ac:dyDescent="0.2">
      <c r="A4064" s="21">
        <v>41319</v>
      </c>
      <c r="B4064" s="41">
        <v>14</v>
      </c>
      <c r="C4064" s="41">
        <v>2</v>
      </c>
      <c r="D4064" s="41">
        <v>2013</v>
      </c>
      <c r="E4064">
        <v>0</v>
      </c>
    </row>
    <row r="4065" spans="1:5" x14ac:dyDescent="0.2">
      <c r="A4065" s="21">
        <v>41320</v>
      </c>
      <c r="B4065" s="41">
        <v>15</v>
      </c>
      <c r="C4065" s="41">
        <v>2</v>
      </c>
      <c r="D4065" s="41">
        <v>2013</v>
      </c>
      <c r="E4065">
        <v>0</v>
      </c>
    </row>
    <row r="4066" spans="1:5" x14ac:dyDescent="0.2">
      <c r="A4066" s="21">
        <v>41321</v>
      </c>
      <c r="B4066" s="41">
        <v>16</v>
      </c>
      <c r="C4066" s="41">
        <v>2</v>
      </c>
      <c r="D4066" s="41">
        <v>2013</v>
      </c>
      <c r="E4066">
        <v>0</v>
      </c>
    </row>
    <row r="4067" spans="1:5" x14ac:dyDescent="0.2">
      <c r="A4067" s="21">
        <v>41322</v>
      </c>
      <c r="B4067" s="41">
        <v>17</v>
      </c>
      <c r="C4067" s="41">
        <v>2</v>
      </c>
      <c r="D4067" s="41">
        <v>2013</v>
      </c>
      <c r="E4067">
        <v>0.17</v>
      </c>
    </row>
    <row r="4068" spans="1:5" x14ac:dyDescent="0.2">
      <c r="A4068" s="21">
        <v>41323</v>
      </c>
      <c r="B4068" s="41">
        <v>18</v>
      </c>
      <c r="C4068" s="41">
        <v>2</v>
      </c>
      <c r="D4068" s="41">
        <v>2013</v>
      </c>
      <c r="E4068">
        <v>0</v>
      </c>
    </row>
    <row r="4069" spans="1:5" x14ac:dyDescent="0.2">
      <c r="A4069" s="21">
        <v>41324</v>
      </c>
      <c r="B4069" s="41">
        <v>19</v>
      </c>
      <c r="C4069" s="41">
        <v>2</v>
      </c>
      <c r="D4069" s="41">
        <v>2013</v>
      </c>
      <c r="E4069">
        <v>0</v>
      </c>
    </row>
    <row r="4070" spans="1:5" x14ac:dyDescent="0.2">
      <c r="A4070" s="21">
        <v>41325</v>
      </c>
      <c r="B4070" s="41">
        <v>20</v>
      </c>
      <c r="C4070" s="41">
        <v>2</v>
      </c>
      <c r="D4070" s="41">
        <v>2013</v>
      </c>
      <c r="E4070">
        <v>0.05</v>
      </c>
    </row>
    <row r="4071" spans="1:5" x14ac:dyDescent="0.2">
      <c r="A4071" s="21">
        <v>41326</v>
      </c>
      <c r="B4071" s="41">
        <v>21</v>
      </c>
      <c r="C4071" s="41">
        <v>2</v>
      </c>
      <c r="D4071" s="41">
        <v>2013</v>
      </c>
      <c r="E4071">
        <v>0.09</v>
      </c>
    </row>
    <row r="4072" spans="1:5" x14ac:dyDescent="0.2">
      <c r="A4072" s="21">
        <v>41327</v>
      </c>
      <c r="B4072" s="41">
        <v>22</v>
      </c>
      <c r="C4072" s="41">
        <v>2</v>
      </c>
      <c r="D4072" s="41">
        <v>2013</v>
      </c>
      <c r="E4072">
        <v>0</v>
      </c>
    </row>
    <row r="4073" spans="1:5" x14ac:dyDescent="0.2">
      <c r="A4073" s="21">
        <v>41328</v>
      </c>
      <c r="B4073" s="41">
        <v>23</v>
      </c>
      <c r="C4073" s="41">
        <v>2</v>
      </c>
      <c r="D4073" s="41">
        <v>2013</v>
      </c>
      <c r="E4073">
        <v>0.46</v>
      </c>
    </row>
    <row r="4074" spans="1:5" x14ac:dyDescent="0.2">
      <c r="A4074" s="21">
        <v>41329</v>
      </c>
      <c r="B4074" s="41">
        <v>24</v>
      </c>
      <c r="C4074" s="41">
        <v>2</v>
      </c>
      <c r="D4074" s="41">
        <v>2013</v>
      </c>
      <c r="E4074">
        <v>0</v>
      </c>
    </row>
    <row r="4075" spans="1:5" x14ac:dyDescent="0.2">
      <c r="A4075" s="21">
        <v>41330</v>
      </c>
      <c r="B4075" s="41">
        <v>25</v>
      </c>
      <c r="C4075" s="41">
        <v>2</v>
      </c>
      <c r="D4075" s="41">
        <v>2013</v>
      </c>
      <c r="E4075">
        <v>0</v>
      </c>
    </row>
    <row r="4076" spans="1:5" x14ac:dyDescent="0.2">
      <c r="A4076" s="21">
        <v>41331</v>
      </c>
      <c r="B4076" s="41">
        <v>26</v>
      </c>
      <c r="C4076" s="41">
        <v>2</v>
      </c>
      <c r="D4076" s="41">
        <v>2013</v>
      </c>
      <c r="E4076">
        <v>1.58</v>
      </c>
    </row>
    <row r="4077" spans="1:5" x14ac:dyDescent="0.2">
      <c r="A4077" s="21">
        <v>41332</v>
      </c>
      <c r="B4077" s="41">
        <v>27</v>
      </c>
      <c r="C4077" s="41">
        <v>2</v>
      </c>
      <c r="D4077" s="41">
        <v>2013</v>
      </c>
      <c r="E4077">
        <v>0.23</v>
      </c>
    </row>
    <row r="4078" spans="1:5" x14ac:dyDescent="0.2">
      <c r="A4078" s="21">
        <v>41333</v>
      </c>
      <c r="B4078" s="41">
        <v>28</v>
      </c>
      <c r="C4078" s="41">
        <v>2</v>
      </c>
      <c r="D4078" s="41">
        <v>2013</v>
      </c>
      <c r="E4078">
        <v>25.7</v>
      </c>
    </row>
    <row r="4079" spans="1:5" x14ac:dyDescent="0.2">
      <c r="A4079" s="21">
        <v>41334</v>
      </c>
      <c r="B4079" s="41">
        <v>1</v>
      </c>
      <c r="C4079" s="41">
        <v>3</v>
      </c>
      <c r="D4079" s="41">
        <v>2013</v>
      </c>
      <c r="E4079">
        <v>40.9</v>
      </c>
    </row>
    <row r="4080" spans="1:5" x14ac:dyDescent="0.2">
      <c r="A4080" s="21">
        <v>41335</v>
      </c>
      <c r="B4080" s="41">
        <v>2</v>
      </c>
      <c r="C4080" s="41">
        <v>3</v>
      </c>
      <c r="D4080" s="41">
        <v>2013</v>
      </c>
      <c r="E4080">
        <v>41.9</v>
      </c>
    </row>
    <row r="4081" spans="1:5" x14ac:dyDescent="0.2">
      <c r="A4081" s="21">
        <v>41336</v>
      </c>
      <c r="B4081" s="41">
        <v>3</v>
      </c>
      <c r="C4081" s="41">
        <v>3</v>
      </c>
      <c r="D4081" s="41">
        <v>2013</v>
      </c>
      <c r="E4081">
        <v>41.7</v>
      </c>
    </row>
    <row r="4082" spans="1:5" x14ac:dyDescent="0.2">
      <c r="A4082" s="21">
        <v>41337</v>
      </c>
      <c r="B4082" s="41">
        <v>4</v>
      </c>
      <c r="C4082" s="41">
        <v>3</v>
      </c>
      <c r="D4082" s="41">
        <v>2013</v>
      </c>
      <c r="E4082">
        <v>33.200000000000003</v>
      </c>
    </row>
    <row r="4083" spans="1:5" x14ac:dyDescent="0.2">
      <c r="A4083" s="21">
        <v>41338</v>
      </c>
      <c r="B4083" s="41">
        <v>5</v>
      </c>
      <c r="C4083" s="41">
        <v>3</v>
      </c>
      <c r="D4083" s="41">
        <v>2013</v>
      </c>
      <c r="E4083">
        <v>19.899999999999999</v>
      </c>
    </row>
    <row r="4084" spans="1:5" x14ac:dyDescent="0.2">
      <c r="A4084" s="21">
        <v>41339</v>
      </c>
      <c r="B4084" s="41">
        <v>6</v>
      </c>
      <c r="C4084" s="41">
        <v>3</v>
      </c>
      <c r="D4084" s="41">
        <v>2013</v>
      </c>
      <c r="E4084">
        <v>29.8</v>
      </c>
    </row>
    <row r="4085" spans="1:5" x14ac:dyDescent="0.2">
      <c r="A4085" s="21">
        <v>41340</v>
      </c>
      <c r="B4085" s="41">
        <v>7</v>
      </c>
      <c r="C4085" s="41">
        <v>3</v>
      </c>
      <c r="D4085" s="41">
        <v>2013</v>
      </c>
      <c r="E4085">
        <v>35.5</v>
      </c>
    </row>
    <row r="4086" spans="1:5" x14ac:dyDescent="0.2">
      <c r="A4086" s="21">
        <v>41341</v>
      </c>
      <c r="B4086" s="41">
        <v>8</v>
      </c>
      <c r="C4086" s="41">
        <v>3</v>
      </c>
      <c r="D4086" s="41">
        <v>2013</v>
      </c>
      <c r="E4086">
        <v>37.200000000000003</v>
      </c>
    </row>
    <row r="4087" spans="1:5" x14ac:dyDescent="0.2">
      <c r="A4087" s="21">
        <v>41342</v>
      </c>
      <c r="B4087" s="41">
        <v>9</v>
      </c>
      <c r="C4087" s="41">
        <v>3</v>
      </c>
      <c r="D4087" s="41">
        <v>2013</v>
      </c>
      <c r="E4087">
        <v>24.3</v>
      </c>
    </row>
    <row r="4088" spans="1:5" x14ac:dyDescent="0.2">
      <c r="A4088" s="21">
        <v>41343</v>
      </c>
      <c r="B4088" s="41">
        <v>10</v>
      </c>
      <c r="C4088" s="41">
        <v>3</v>
      </c>
      <c r="D4088" s="41">
        <v>2013</v>
      </c>
      <c r="E4088">
        <v>26.1</v>
      </c>
    </row>
    <row r="4089" spans="1:5" x14ac:dyDescent="0.2">
      <c r="A4089" s="21">
        <v>41344</v>
      </c>
      <c r="B4089" s="41">
        <v>11</v>
      </c>
      <c r="C4089" s="41">
        <v>3</v>
      </c>
      <c r="D4089" s="41">
        <v>2013</v>
      </c>
      <c r="E4089">
        <v>36.1</v>
      </c>
    </row>
    <row r="4090" spans="1:5" x14ac:dyDescent="0.2">
      <c r="A4090" s="21">
        <v>41345</v>
      </c>
      <c r="B4090" s="41">
        <v>12</v>
      </c>
      <c r="C4090" s="41">
        <v>3</v>
      </c>
      <c r="D4090" s="41">
        <v>2013</v>
      </c>
      <c r="E4090">
        <v>28.7</v>
      </c>
    </row>
    <row r="4091" spans="1:5" x14ac:dyDescent="0.2">
      <c r="A4091" s="21">
        <v>41346</v>
      </c>
      <c r="B4091" s="41">
        <v>13</v>
      </c>
      <c r="C4091" s="41">
        <v>3</v>
      </c>
      <c r="D4091" s="41">
        <v>2013</v>
      </c>
      <c r="E4091">
        <v>23.6</v>
      </c>
    </row>
    <row r="4092" spans="1:5" x14ac:dyDescent="0.2">
      <c r="A4092" s="21">
        <v>41347</v>
      </c>
      <c r="B4092" s="41">
        <v>14</v>
      </c>
      <c r="C4092" s="41">
        <v>3</v>
      </c>
      <c r="D4092" s="41">
        <v>2013</v>
      </c>
      <c r="E4092">
        <v>28.7</v>
      </c>
    </row>
    <row r="4093" spans="1:5" x14ac:dyDescent="0.2">
      <c r="A4093" s="21">
        <v>41348</v>
      </c>
      <c r="B4093" s="41">
        <v>15</v>
      </c>
      <c r="C4093" s="41">
        <v>3</v>
      </c>
      <c r="D4093" s="41">
        <v>2013</v>
      </c>
      <c r="E4093">
        <v>24.3</v>
      </c>
    </row>
    <row r="4094" spans="1:5" x14ac:dyDescent="0.2">
      <c r="A4094" s="21">
        <v>41349</v>
      </c>
      <c r="B4094" s="41">
        <v>16</v>
      </c>
      <c r="C4094" s="41">
        <v>3</v>
      </c>
      <c r="D4094" s="41">
        <v>2013</v>
      </c>
      <c r="E4094">
        <v>36.299999999999997</v>
      </c>
    </row>
    <row r="4095" spans="1:5" x14ac:dyDescent="0.2">
      <c r="A4095" s="21">
        <v>41350</v>
      </c>
      <c r="B4095" s="41">
        <v>17</v>
      </c>
      <c r="C4095" s="41">
        <v>3</v>
      </c>
      <c r="D4095" s="41">
        <v>2013</v>
      </c>
      <c r="E4095">
        <v>40.4</v>
      </c>
    </row>
    <row r="4096" spans="1:5" x14ac:dyDescent="0.2">
      <c r="A4096" s="21">
        <v>41351</v>
      </c>
      <c r="B4096" s="41">
        <v>18</v>
      </c>
      <c r="C4096" s="41">
        <v>3</v>
      </c>
      <c r="D4096" s="41">
        <v>2013</v>
      </c>
      <c r="E4096">
        <v>39.6</v>
      </c>
    </row>
    <row r="4097" spans="1:5" x14ac:dyDescent="0.2">
      <c r="A4097" s="21">
        <v>41352</v>
      </c>
      <c r="B4097" s="41">
        <v>19</v>
      </c>
      <c r="C4097" s="41">
        <v>3</v>
      </c>
      <c r="D4097" s="41">
        <v>2013</v>
      </c>
      <c r="E4097">
        <v>37</v>
      </c>
    </row>
    <row r="4098" spans="1:5" x14ac:dyDescent="0.2">
      <c r="A4098" s="21">
        <v>41353</v>
      </c>
      <c r="B4098" s="41">
        <v>20</v>
      </c>
      <c r="C4098" s="41">
        <v>3</v>
      </c>
      <c r="D4098" s="41">
        <v>2013</v>
      </c>
      <c r="E4098">
        <v>36.9</v>
      </c>
    </row>
    <row r="4099" spans="1:5" x14ac:dyDescent="0.2">
      <c r="A4099" s="21">
        <v>41354</v>
      </c>
      <c r="B4099" s="41">
        <v>21</v>
      </c>
      <c r="C4099" s="41">
        <v>3</v>
      </c>
      <c r="D4099" s="41">
        <v>2013</v>
      </c>
      <c r="E4099">
        <v>37.799999999999997</v>
      </c>
    </row>
    <row r="4100" spans="1:5" x14ac:dyDescent="0.2">
      <c r="A4100" s="21">
        <v>41355</v>
      </c>
      <c r="B4100" s="41">
        <v>22</v>
      </c>
      <c r="C4100" s="41">
        <v>3</v>
      </c>
      <c r="D4100" s="41">
        <v>2013</v>
      </c>
      <c r="E4100">
        <v>39.1</v>
      </c>
    </row>
    <row r="4101" spans="1:5" x14ac:dyDescent="0.2">
      <c r="A4101" s="21">
        <v>41356</v>
      </c>
      <c r="B4101" s="41">
        <v>23</v>
      </c>
      <c r="C4101" s="41">
        <v>3</v>
      </c>
      <c r="D4101" s="41">
        <v>2013</v>
      </c>
      <c r="E4101">
        <v>40.200000000000003</v>
      </c>
    </row>
    <row r="4102" spans="1:5" x14ac:dyDescent="0.2">
      <c r="A4102" s="21">
        <v>41357</v>
      </c>
      <c r="B4102" s="41">
        <v>24</v>
      </c>
      <c r="C4102" s="41">
        <v>3</v>
      </c>
      <c r="D4102" s="41">
        <v>2013</v>
      </c>
      <c r="E4102">
        <v>41.1</v>
      </c>
    </row>
    <row r="4103" spans="1:5" x14ac:dyDescent="0.2">
      <c r="A4103" s="21">
        <v>41358</v>
      </c>
      <c r="B4103" s="41">
        <v>25</v>
      </c>
      <c r="C4103" s="41">
        <v>3</v>
      </c>
      <c r="D4103" s="41">
        <v>2013</v>
      </c>
      <c r="E4103">
        <v>39.799999999999997</v>
      </c>
    </row>
    <row r="4104" spans="1:5" x14ac:dyDescent="0.2">
      <c r="A4104" s="21">
        <v>41359</v>
      </c>
      <c r="B4104" s="41">
        <v>26</v>
      </c>
      <c r="C4104" s="41">
        <v>3</v>
      </c>
      <c r="D4104" s="41">
        <v>2013</v>
      </c>
      <c r="E4104">
        <v>38.1</v>
      </c>
    </row>
    <row r="4105" spans="1:5" x14ac:dyDescent="0.2">
      <c r="A4105" s="21">
        <v>41360</v>
      </c>
      <c r="B4105" s="41">
        <v>27</v>
      </c>
      <c r="C4105" s="41">
        <v>3</v>
      </c>
      <c r="D4105" s="41">
        <v>2013</v>
      </c>
      <c r="E4105">
        <v>38.200000000000003</v>
      </c>
    </row>
    <row r="4106" spans="1:5" x14ac:dyDescent="0.2">
      <c r="A4106" s="21">
        <v>41361</v>
      </c>
      <c r="B4106" s="41">
        <v>28</v>
      </c>
      <c r="C4106" s="41">
        <v>3</v>
      </c>
      <c r="D4106" s="41">
        <v>2013</v>
      </c>
      <c r="E4106">
        <v>35.6</v>
      </c>
    </row>
    <row r="4107" spans="1:5" x14ac:dyDescent="0.2">
      <c r="A4107" s="21">
        <v>41362</v>
      </c>
      <c r="B4107" s="41">
        <v>29</v>
      </c>
      <c r="C4107" s="41">
        <v>3</v>
      </c>
      <c r="D4107" s="41">
        <v>2013</v>
      </c>
      <c r="E4107">
        <v>40.5</v>
      </c>
    </row>
    <row r="4108" spans="1:5" x14ac:dyDescent="0.2">
      <c r="A4108" s="21">
        <v>41363</v>
      </c>
      <c r="B4108" s="41">
        <v>30</v>
      </c>
      <c r="C4108" s="41">
        <v>3</v>
      </c>
      <c r="D4108" s="41">
        <v>2013</v>
      </c>
      <c r="E4108">
        <v>42.2</v>
      </c>
    </row>
    <row r="4109" spans="1:5" x14ac:dyDescent="0.2">
      <c r="A4109" s="21">
        <v>41364</v>
      </c>
      <c r="B4109" s="41">
        <v>31</v>
      </c>
      <c r="C4109" s="41">
        <v>3</v>
      </c>
      <c r="D4109" s="41">
        <v>2013</v>
      </c>
      <c r="E4109">
        <v>42.9</v>
      </c>
    </row>
    <row r="4110" spans="1:5" x14ac:dyDescent="0.2">
      <c r="A4110" s="21">
        <v>41365</v>
      </c>
      <c r="B4110" s="41">
        <v>1</v>
      </c>
      <c r="C4110" s="41">
        <v>4</v>
      </c>
      <c r="D4110" s="41">
        <v>2013</v>
      </c>
      <c r="E4110">
        <v>39.299999999999997</v>
      </c>
    </row>
    <row r="4111" spans="1:5" x14ac:dyDescent="0.2">
      <c r="A4111" s="21">
        <v>41366</v>
      </c>
      <c r="B4111" s="41">
        <v>2</v>
      </c>
      <c r="C4111" s="41">
        <v>4</v>
      </c>
      <c r="D4111" s="41">
        <v>2013</v>
      </c>
      <c r="E4111">
        <v>37</v>
      </c>
    </row>
    <row r="4112" spans="1:5" x14ac:dyDescent="0.2">
      <c r="A4112" s="21">
        <v>41367</v>
      </c>
      <c r="B4112" s="41">
        <v>3</v>
      </c>
      <c r="C4112" s="41">
        <v>4</v>
      </c>
      <c r="D4112" s="41">
        <v>2013</v>
      </c>
      <c r="E4112">
        <v>31.7</v>
      </c>
    </row>
    <row r="4113" spans="1:5" x14ac:dyDescent="0.2">
      <c r="A4113" s="21">
        <v>41368</v>
      </c>
      <c r="B4113" s="41">
        <v>4</v>
      </c>
      <c r="C4113" s="41">
        <v>4</v>
      </c>
      <c r="D4113" s="41">
        <v>2013</v>
      </c>
      <c r="E4113">
        <v>23.8</v>
      </c>
    </row>
    <row r="4114" spans="1:5" x14ac:dyDescent="0.2">
      <c r="A4114" s="21">
        <v>41369</v>
      </c>
      <c r="B4114" s="41">
        <v>5</v>
      </c>
      <c r="C4114" s="41">
        <v>4</v>
      </c>
      <c r="D4114" s="41">
        <v>2013</v>
      </c>
      <c r="E4114">
        <v>22.4</v>
      </c>
    </row>
    <row r="4115" spans="1:5" x14ac:dyDescent="0.2">
      <c r="A4115" s="21">
        <v>41370</v>
      </c>
      <c r="B4115" s="41">
        <v>6</v>
      </c>
      <c r="C4115" s="41">
        <v>4</v>
      </c>
      <c r="D4115" s="41">
        <v>2013</v>
      </c>
      <c r="E4115">
        <v>10.4</v>
      </c>
    </row>
    <row r="4116" spans="1:5" x14ac:dyDescent="0.2">
      <c r="A4116" s="21">
        <v>41371</v>
      </c>
      <c r="B4116" s="41">
        <v>7</v>
      </c>
      <c r="C4116" s="41">
        <v>4</v>
      </c>
      <c r="D4116" s="41">
        <v>2013</v>
      </c>
      <c r="E4116">
        <v>32.6</v>
      </c>
    </row>
    <row r="4117" spans="1:5" x14ac:dyDescent="0.2">
      <c r="A4117" s="21">
        <v>41372</v>
      </c>
      <c r="B4117" s="41">
        <v>8</v>
      </c>
      <c r="C4117" s="41">
        <v>4</v>
      </c>
      <c r="D4117" s="41">
        <v>2013</v>
      </c>
      <c r="E4117">
        <v>33.299999999999997</v>
      </c>
    </row>
    <row r="4118" spans="1:5" x14ac:dyDescent="0.2">
      <c r="A4118" s="21">
        <v>41373</v>
      </c>
      <c r="B4118" s="41">
        <v>9</v>
      </c>
      <c r="C4118" s="41">
        <v>4</v>
      </c>
      <c r="D4118" s="41">
        <v>2013</v>
      </c>
      <c r="E4118">
        <v>29.3</v>
      </c>
    </row>
    <row r="4119" spans="1:5" x14ac:dyDescent="0.2">
      <c r="A4119" s="21">
        <v>41374</v>
      </c>
      <c r="B4119" s="41">
        <v>10</v>
      </c>
      <c r="C4119" s="41">
        <v>4</v>
      </c>
      <c r="D4119" s="41">
        <v>2013</v>
      </c>
      <c r="E4119">
        <v>29</v>
      </c>
    </row>
    <row r="4120" spans="1:5" x14ac:dyDescent="0.2">
      <c r="A4120" s="21">
        <v>41375</v>
      </c>
      <c r="B4120" s="41">
        <v>11</v>
      </c>
      <c r="C4120" s="41">
        <v>4</v>
      </c>
      <c r="D4120" s="41">
        <v>2013</v>
      </c>
      <c r="E4120">
        <v>25.4</v>
      </c>
    </row>
    <row r="4121" spans="1:5" x14ac:dyDescent="0.2">
      <c r="A4121" s="21">
        <v>41376</v>
      </c>
      <c r="B4121" s="41">
        <v>12</v>
      </c>
      <c r="C4121" s="41">
        <v>4</v>
      </c>
      <c r="D4121" s="41">
        <v>2013</v>
      </c>
      <c r="E4121">
        <v>34.700000000000003</v>
      </c>
    </row>
    <row r="4122" spans="1:5" x14ac:dyDescent="0.2">
      <c r="A4122" s="21">
        <v>41377</v>
      </c>
      <c r="B4122" s="41">
        <v>13</v>
      </c>
      <c r="C4122" s="41">
        <v>4</v>
      </c>
      <c r="D4122" s="41">
        <v>2013</v>
      </c>
      <c r="E4122">
        <v>38</v>
      </c>
    </row>
    <row r="4123" spans="1:5" x14ac:dyDescent="0.2">
      <c r="A4123" s="21">
        <v>41378</v>
      </c>
      <c r="B4123" s="41">
        <v>14</v>
      </c>
      <c r="C4123" s="41">
        <v>4</v>
      </c>
      <c r="D4123" s="41">
        <v>2013</v>
      </c>
      <c r="E4123">
        <v>35</v>
      </c>
    </row>
    <row r="4124" spans="1:5" x14ac:dyDescent="0.2">
      <c r="A4124" s="21">
        <v>41379</v>
      </c>
      <c r="B4124" s="41">
        <v>15</v>
      </c>
      <c r="C4124" s="41">
        <v>4</v>
      </c>
      <c r="D4124" s="41">
        <v>2013</v>
      </c>
      <c r="E4124">
        <v>33.5</v>
      </c>
    </row>
    <row r="4125" spans="1:5" x14ac:dyDescent="0.2">
      <c r="A4125" s="21">
        <v>41380</v>
      </c>
      <c r="B4125" s="41">
        <v>16</v>
      </c>
      <c r="C4125" s="41">
        <v>4</v>
      </c>
      <c r="D4125" s="41">
        <v>2013</v>
      </c>
      <c r="E4125">
        <v>36.4</v>
      </c>
    </row>
    <row r="4126" spans="1:5" x14ac:dyDescent="0.2">
      <c r="A4126" s="21">
        <v>41381</v>
      </c>
      <c r="B4126" s="41">
        <v>17</v>
      </c>
      <c r="C4126" s="41">
        <v>4</v>
      </c>
      <c r="D4126" s="41">
        <v>2013</v>
      </c>
      <c r="E4126">
        <v>37.1</v>
      </c>
    </row>
    <row r="4127" spans="1:5" x14ac:dyDescent="0.2">
      <c r="A4127" s="21">
        <v>41382</v>
      </c>
      <c r="B4127" s="41">
        <v>18</v>
      </c>
      <c r="C4127" s="41">
        <v>4</v>
      </c>
      <c r="D4127" s="41">
        <v>2013</v>
      </c>
      <c r="E4127">
        <v>37.6</v>
      </c>
    </row>
    <row r="4128" spans="1:5" x14ac:dyDescent="0.2">
      <c r="A4128" s="21">
        <v>41383</v>
      </c>
      <c r="B4128" s="41">
        <v>19</v>
      </c>
      <c r="C4128" s="41">
        <v>4</v>
      </c>
      <c r="D4128" s="41">
        <v>2013</v>
      </c>
      <c r="E4128">
        <v>39.1</v>
      </c>
    </row>
    <row r="4129" spans="1:5" x14ac:dyDescent="0.2">
      <c r="A4129" s="21">
        <v>41384</v>
      </c>
      <c r="B4129" s="41">
        <v>20</v>
      </c>
      <c r="C4129" s="41">
        <v>4</v>
      </c>
      <c r="D4129" s="41">
        <v>2013</v>
      </c>
      <c r="E4129">
        <v>40.6</v>
      </c>
    </row>
    <row r="4130" spans="1:5" x14ac:dyDescent="0.2">
      <c r="A4130" s="21">
        <v>41385</v>
      </c>
      <c r="B4130" s="41">
        <v>21</v>
      </c>
      <c r="C4130" s="41">
        <v>4</v>
      </c>
      <c r="D4130" s="41">
        <v>2013</v>
      </c>
      <c r="E4130">
        <v>42</v>
      </c>
    </row>
    <row r="4131" spans="1:5" x14ac:dyDescent="0.2">
      <c r="A4131" s="21">
        <v>41386</v>
      </c>
      <c r="B4131" s="41">
        <v>22</v>
      </c>
      <c r="C4131" s="41">
        <v>4</v>
      </c>
      <c r="D4131" s="41">
        <v>2013</v>
      </c>
      <c r="E4131">
        <v>42.1</v>
      </c>
    </row>
    <row r="4132" spans="1:5" x14ac:dyDescent="0.2">
      <c r="A4132" s="21">
        <v>41387</v>
      </c>
      <c r="B4132" s="41">
        <v>23</v>
      </c>
      <c r="C4132" s="41">
        <v>4</v>
      </c>
      <c r="D4132" s="41">
        <v>2013</v>
      </c>
      <c r="E4132">
        <v>42.5</v>
      </c>
    </row>
    <row r="4133" spans="1:5" x14ac:dyDescent="0.2">
      <c r="A4133" s="21">
        <v>41388</v>
      </c>
      <c r="B4133" s="41">
        <v>24</v>
      </c>
      <c r="C4133" s="41">
        <v>4</v>
      </c>
      <c r="D4133" s="41">
        <v>2013</v>
      </c>
      <c r="E4133">
        <v>44.3</v>
      </c>
    </row>
    <row r="4134" spans="1:5" x14ac:dyDescent="0.2">
      <c r="A4134" s="21">
        <v>41389</v>
      </c>
      <c r="B4134" s="41">
        <v>25</v>
      </c>
      <c r="C4134" s="41">
        <v>4</v>
      </c>
      <c r="D4134" s="41">
        <v>2013</v>
      </c>
      <c r="E4134">
        <v>41.8</v>
      </c>
    </row>
    <row r="4135" spans="1:5" x14ac:dyDescent="0.2">
      <c r="A4135" s="21">
        <v>41390</v>
      </c>
      <c r="B4135" s="41">
        <v>26</v>
      </c>
      <c r="C4135" s="41">
        <v>4</v>
      </c>
      <c r="D4135" s="41">
        <v>2013</v>
      </c>
      <c r="E4135">
        <v>42</v>
      </c>
    </row>
    <row r="4136" spans="1:5" x14ac:dyDescent="0.2">
      <c r="A4136" s="21">
        <v>41391</v>
      </c>
      <c r="B4136" s="41">
        <v>27</v>
      </c>
      <c r="C4136" s="41">
        <v>4</v>
      </c>
      <c r="D4136" s="41">
        <v>2013</v>
      </c>
      <c r="E4136">
        <v>40.700000000000003</v>
      </c>
    </row>
    <row r="4137" spans="1:5" x14ac:dyDescent="0.2">
      <c r="A4137" s="21">
        <v>41392</v>
      </c>
      <c r="B4137" s="41">
        <v>28</v>
      </c>
      <c r="C4137" s="41">
        <v>4</v>
      </c>
      <c r="D4137" s="41">
        <v>2013</v>
      </c>
      <c r="E4137">
        <v>43</v>
      </c>
    </row>
    <row r="4138" spans="1:5" x14ac:dyDescent="0.2">
      <c r="A4138" s="21">
        <v>41393</v>
      </c>
      <c r="B4138" s="41">
        <v>29</v>
      </c>
      <c r="C4138" s="41">
        <v>4</v>
      </c>
      <c r="D4138" s="41">
        <v>2013</v>
      </c>
      <c r="E4138">
        <v>42.9</v>
      </c>
    </row>
    <row r="4139" spans="1:5" x14ac:dyDescent="0.2">
      <c r="A4139" s="21">
        <v>41394</v>
      </c>
      <c r="B4139" s="41">
        <v>30</v>
      </c>
      <c r="C4139" s="41">
        <v>4</v>
      </c>
      <c r="D4139" s="41">
        <v>2013</v>
      </c>
      <c r="E4139">
        <v>38.6</v>
      </c>
    </row>
    <row r="4140" spans="1:5" x14ac:dyDescent="0.2">
      <c r="A4140" s="21">
        <v>41395</v>
      </c>
      <c r="B4140" s="41">
        <v>1</v>
      </c>
      <c r="C4140" s="41">
        <v>5</v>
      </c>
      <c r="D4140" s="41">
        <v>2013</v>
      </c>
      <c r="E4140">
        <v>31.9</v>
      </c>
    </row>
    <row r="4141" spans="1:5" x14ac:dyDescent="0.2">
      <c r="A4141" s="21">
        <v>41396</v>
      </c>
      <c r="B4141" s="41">
        <v>2</v>
      </c>
      <c r="C4141" s="41">
        <v>5</v>
      </c>
      <c r="D4141" s="41">
        <v>2013</v>
      </c>
      <c r="E4141">
        <v>33.299999999999997</v>
      </c>
    </row>
    <row r="4142" spans="1:5" x14ac:dyDescent="0.2">
      <c r="A4142" s="21">
        <v>41397</v>
      </c>
      <c r="B4142" s="41">
        <v>3</v>
      </c>
      <c r="C4142" s="41">
        <v>5</v>
      </c>
      <c r="D4142" s="41">
        <v>2013</v>
      </c>
      <c r="E4142">
        <v>34.5</v>
      </c>
    </row>
    <row r="4143" spans="1:5" x14ac:dyDescent="0.2">
      <c r="A4143" s="21">
        <v>41398</v>
      </c>
      <c r="B4143" s="41">
        <v>4</v>
      </c>
      <c r="C4143" s="41">
        <v>5</v>
      </c>
      <c r="D4143" s="41">
        <v>2013</v>
      </c>
      <c r="E4143">
        <v>41.5</v>
      </c>
    </row>
    <row r="4144" spans="1:5" x14ac:dyDescent="0.2">
      <c r="A4144" s="21">
        <v>41399</v>
      </c>
      <c r="B4144" s="41">
        <v>5</v>
      </c>
      <c r="C4144" s="41">
        <v>5</v>
      </c>
      <c r="D4144" s="41">
        <v>2013</v>
      </c>
      <c r="E4144">
        <v>45.5</v>
      </c>
    </row>
    <row r="4145" spans="1:5" x14ac:dyDescent="0.2">
      <c r="A4145" s="21">
        <v>41400</v>
      </c>
      <c r="B4145" s="41">
        <v>6</v>
      </c>
      <c r="C4145" s="41">
        <v>5</v>
      </c>
      <c r="D4145" s="41">
        <v>2013</v>
      </c>
    </row>
    <row r="4146" spans="1:5" x14ac:dyDescent="0.2">
      <c r="A4146" s="21">
        <v>41401</v>
      </c>
      <c r="B4146" s="41">
        <v>7</v>
      </c>
      <c r="C4146" s="41">
        <v>5</v>
      </c>
      <c r="D4146" s="41">
        <v>2013</v>
      </c>
    </row>
    <row r="4147" spans="1:5" x14ac:dyDescent="0.2">
      <c r="A4147" s="21">
        <v>41402</v>
      </c>
      <c r="B4147" s="41">
        <v>8</v>
      </c>
      <c r="C4147" s="41">
        <v>5</v>
      </c>
      <c r="D4147" s="41">
        <v>2013</v>
      </c>
    </row>
    <row r="4148" spans="1:5" x14ac:dyDescent="0.2">
      <c r="A4148" s="21">
        <v>41403</v>
      </c>
      <c r="B4148" s="41">
        <v>9</v>
      </c>
      <c r="C4148" s="41">
        <v>5</v>
      </c>
      <c r="D4148" s="41">
        <v>2013</v>
      </c>
      <c r="E4148">
        <v>48.1</v>
      </c>
    </row>
    <row r="4149" spans="1:5" x14ac:dyDescent="0.2">
      <c r="A4149" s="21">
        <v>41404</v>
      </c>
      <c r="B4149" s="41">
        <v>10</v>
      </c>
      <c r="C4149" s="41">
        <v>5</v>
      </c>
      <c r="D4149" s="41">
        <v>2013</v>
      </c>
      <c r="E4149">
        <v>47.4</v>
      </c>
    </row>
    <row r="4150" spans="1:5" x14ac:dyDescent="0.2">
      <c r="A4150" s="21">
        <v>41405</v>
      </c>
      <c r="B4150" s="41">
        <v>11</v>
      </c>
      <c r="C4150" s="41">
        <v>5</v>
      </c>
      <c r="D4150" s="41">
        <v>2013</v>
      </c>
      <c r="E4150">
        <v>48</v>
      </c>
    </row>
    <row r="4151" spans="1:5" x14ac:dyDescent="0.2">
      <c r="A4151" s="21">
        <v>41406</v>
      </c>
      <c r="B4151" s="41">
        <v>12</v>
      </c>
      <c r="C4151" s="41">
        <v>5</v>
      </c>
      <c r="D4151" s="41">
        <v>2013</v>
      </c>
      <c r="E4151">
        <v>46</v>
      </c>
    </row>
    <row r="4152" spans="1:5" x14ac:dyDescent="0.2">
      <c r="A4152" s="21">
        <v>41407</v>
      </c>
      <c r="B4152" s="41">
        <v>13</v>
      </c>
      <c r="C4152" s="41">
        <v>5</v>
      </c>
      <c r="D4152" s="41">
        <v>2013</v>
      </c>
      <c r="E4152">
        <v>45.1</v>
      </c>
    </row>
    <row r="4153" spans="1:5" x14ac:dyDescent="0.2">
      <c r="A4153" s="21">
        <v>41408</v>
      </c>
      <c r="B4153" s="41">
        <v>14</v>
      </c>
      <c r="C4153" s="41">
        <v>5</v>
      </c>
      <c r="D4153" s="41">
        <v>2013</v>
      </c>
      <c r="E4153">
        <v>44.4</v>
      </c>
    </row>
    <row r="4154" spans="1:5" x14ac:dyDescent="0.2">
      <c r="A4154" s="21">
        <v>41409</v>
      </c>
      <c r="B4154" s="41">
        <v>15</v>
      </c>
      <c r="C4154" s="41">
        <v>5</v>
      </c>
      <c r="D4154" s="41">
        <v>2013</v>
      </c>
      <c r="E4154">
        <v>45.3</v>
      </c>
    </row>
    <row r="4155" spans="1:5" x14ac:dyDescent="0.2">
      <c r="A4155" s="21">
        <v>41410</v>
      </c>
      <c r="B4155" s="41">
        <v>16</v>
      </c>
      <c r="C4155" s="41">
        <v>5</v>
      </c>
      <c r="D4155" s="41">
        <v>2013</v>
      </c>
      <c r="E4155">
        <v>51.1</v>
      </c>
    </row>
    <row r="4156" spans="1:5" x14ac:dyDescent="0.2">
      <c r="A4156" s="21">
        <v>41411</v>
      </c>
      <c r="B4156" s="41">
        <v>17</v>
      </c>
      <c r="C4156" s="41">
        <v>5</v>
      </c>
      <c r="D4156" s="41">
        <v>2013</v>
      </c>
      <c r="E4156">
        <v>51.9</v>
      </c>
    </row>
    <row r="4157" spans="1:5" x14ac:dyDescent="0.2">
      <c r="A4157" s="21">
        <v>41412</v>
      </c>
      <c r="B4157" s="41">
        <v>18</v>
      </c>
      <c r="C4157" s="41">
        <v>5</v>
      </c>
      <c r="D4157" s="41">
        <v>2013</v>
      </c>
      <c r="E4157">
        <v>50.3</v>
      </c>
    </row>
    <row r="4158" spans="1:5" x14ac:dyDescent="0.2">
      <c r="A4158" s="21">
        <v>41413</v>
      </c>
      <c r="B4158" s="41">
        <v>19</v>
      </c>
      <c r="C4158" s="41">
        <v>5</v>
      </c>
      <c r="D4158" s="41">
        <v>2013</v>
      </c>
      <c r="E4158">
        <v>49.6</v>
      </c>
    </row>
    <row r="4159" spans="1:5" x14ac:dyDescent="0.2">
      <c r="A4159" s="21">
        <v>41414</v>
      </c>
      <c r="B4159" s="41">
        <v>20</v>
      </c>
      <c r="C4159" s="41">
        <v>5</v>
      </c>
      <c r="D4159" s="41">
        <v>2013</v>
      </c>
      <c r="E4159">
        <v>47.2</v>
      </c>
    </row>
    <row r="4160" spans="1:5" x14ac:dyDescent="0.2">
      <c r="A4160" s="21">
        <v>41415</v>
      </c>
      <c r="B4160" s="41">
        <v>21</v>
      </c>
      <c r="C4160" s="41">
        <v>5</v>
      </c>
      <c r="D4160" s="41">
        <v>2013</v>
      </c>
      <c r="E4160">
        <v>44.6</v>
      </c>
    </row>
    <row r="4161" spans="1:5" x14ac:dyDescent="0.2">
      <c r="A4161" s="21">
        <v>41416</v>
      </c>
      <c r="B4161" s="41">
        <v>22</v>
      </c>
      <c r="C4161" s="41">
        <v>5</v>
      </c>
      <c r="D4161" s="41">
        <v>2013</v>
      </c>
      <c r="E4161">
        <v>40.5</v>
      </c>
    </row>
    <row r="4162" spans="1:5" x14ac:dyDescent="0.2">
      <c r="A4162" s="21">
        <v>41417</v>
      </c>
      <c r="B4162" s="41">
        <v>23</v>
      </c>
      <c r="C4162" s="41">
        <v>5</v>
      </c>
      <c r="D4162" s="41">
        <v>2013</v>
      </c>
      <c r="E4162">
        <v>41.6</v>
      </c>
    </row>
    <row r="4163" spans="1:5" x14ac:dyDescent="0.2">
      <c r="A4163" s="21">
        <v>41418</v>
      </c>
      <c r="B4163" s="41">
        <v>24</v>
      </c>
      <c r="C4163" s="41">
        <v>5</v>
      </c>
      <c r="D4163" s="41">
        <v>2013</v>
      </c>
      <c r="E4163">
        <v>41.9</v>
      </c>
    </row>
    <row r="4164" spans="1:5" x14ac:dyDescent="0.2">
      <c r="A4164" s="21">
        <v>41419</v>
      </c>
      <c r="B4164" s="41">
        <v>25</v>
      </c>
      <c r="C4164" s="41">
        <v>5</v>
      </c>
      <c r="D4164" s="41">
        <v>2013</v>
      </c>
      <c r="E4164">
        <v>42.3</v>
      </c>
    </row>
    <row r="4165" spans="1:5" x14ac:dyDescent="0.2">
      <c r="A4165" s="21">
        <v>41420</v>
      </c>
      <c r="B4165" s="41">
        <v>26</v>
      </c>
      <c r="C4165" s="41">
        <v>5</v>
      </c>
      <c r="D4165" s="41">
        <v>2013</v>
      </c>
      <c r="E4165">
        <v>42.1</v>
      </c>
    </row>
    <row r="4166" spans="1:5" x14ac:dyDescent="0.2">
      <c r="A4166" s="21">
        <v>41421</v>
      </c>
      <c r="B4166" s="41">
        <v>27</v>
      </c>
      <c r="C4166" s="41">
        <v>5</v>
      </c>
      <c r="D4166" s="41">
        <v>2013</v>
      </c>
      <c r="E4166">
        <v>41.9</v>
      </c>
    </row>
    <row r="4167" spans="1:5" x14ac:dyDescent="0.2">
      <c r="A4167" s="21">
        <v>41422</v>
      </c>
      <c r="B4167" s="41">
        <v>28</v>
      </c>
      <c r="C4167" s="41">
        <v>5</v>
      </c>
      <c r="D4167" s="41">
        <v>2013</v>
      </c>
      <c r="E4167">
        <v>41.9</v>
      </c>
    </row>
    <row r="4168" spans="1:5" x14ac:dyDescent="0.2">
      <c r="A4168" s="21">
        <v>41423</v>
      </c>
      <c r="B4168" s="41">
        <v>29</v>
      </c>
      <c r="C4168" s="41">
        <v>5</v>
      </c>
      <c r="D4168" s="41">
        <v>2013</v>
      </c>
      <c r="E4168">
        <v>41.1</v>
      </c>
    </row>
    <row r="4169" spans="1:5" x14ac:dyDescent="0.2">
      <c r="A4169" s="21">
        <v>41424</v>
      </c>
      <c r="B4169" s="41">
        <v>30</v>
      </c>
      <c r="C4169" s="41">
        <v>5</v>
      </c>
      <c r="D4169" s="41">
        <v>2013</v>
      </c>
      <c r="E4169">
        <v>41.5</v>
      </c>
    </row>
    <row r="4170" spans="1:5" x14ac:dyDescent="0.2">
      <c r="A4170" s="21">
        <v>41425</v>
      </c>
      <c r="B4170" s="41">
        <v>31</v>
      </c>
      <c r="C4170" s="41">
        <v>5</v>
      </c>
      <c r="D4170" s="41">
        <v>2013</v>
      </c>
      <c r="E4170">
        <v>41.9</v>
      </c>
    </row>
    <row r="4171" spans="1:5" x14ac:dyDescent="0.2">
      <c r="A4171" s="21">
        <v>41426</v>
      </c>
      <c r="B4171" s="41">
        <v>1</v>
      </c>
      <c r="C4171" s="41">
        <v>6</v>
      </c>
      <c r="D4171" s="41">
        <v>2013</v>
      </c>
      <c r="E4171">
        <v>43.4</v>
      </c>
    </row>
    <row r="4172" spans="1:5" x14ac:dyDescent="0.2">
      <c r="A4172" s="21">
        <v>41427</v>
      </c>
      <c r="B4172" s="41">
        <v>2</v>
      </c>
      <c r="C4172" s="41">
        <v>6</v>
      </c>
      <c r="D4172" s="41">
        <v>2013</v>
      </c>
      <c r="E4172">
        <v>43.6</v>
      </c>
    </row>
    <row r="4173" spans="1:5" x14ac:dyDescent="0.2">
      <c r="A4173" s="21">
        <v>41428</v>
      </c>
      <c r="B4173" s="41">
        <v>3</v>
      </c>
      <c r="C4173" s="41">
        <v>6</v>
      </c>
      <c r="D4173" s="41">
        <v>2013</v>
      </c>
      <c r="E4173">
        <v>44.4</v>
      </c>
    </row>
    <row r="4174" spans="1:5" x14ac:dyDescent="0.2">
      <c r="A4174" s="21">
        <v>41429</v>
      </c>
      <c r="B4174" s="41">
        <v>4</v>
      </c>
      <c r="C4174" s="41">
        <v>6</v>
      </c>
      <c r="D4174" s="41">
        <v>2013</v>
      </c>
      <c r="E4174">
        <v>45</v>
      </c>
    </row>
    <row r="4175" spans="1:5" x14ac:dyDescent="0.2">
      <c r="A4175" s="21">
        <v>41430</v>
      </c>
      <c r="B4175" s="41">
        <v>5</v>
      </c>
      <c r="C4175" s="41">
        <v>6</v>
      </c>
      <c r="D4175" s="41">
        <v>2013</v>
      </c>
      <c r="E4175">
        <v>44.2</v>
      </c>
    </row>
    <row r="4176" spans="1:5" x14ac:dyDescent="0.2">
      <c r="A4176" s="21">
        <v>41431</v>
      </c>
      <c r="B4176" s="41">
        <v>6</v>
      </c>
      <c r="C4176" s="41">
        <v>6</v>
      </c>
      <c r="D4176" s="41">
        <v>2013</v>
      </c>
      <c r="E4176">
        <v>42.5</v>
      </c>
    </row>
    <row r="4177" spans="1:5" x14ac:dyDescent="0.2">
      <c r="A4177" s="21">
        <v>41432</v>
      </c>
      <c r="B4177" s="41">
        <v>7</v>
      </c>
      <c r="C4177" s="41">
        <v>6</v>
      </c>
      <c r="D4177" s="41">
        <v>2013</v>
      </c>
      <c r="E4177">
        <v>41.1</v>
      </c>
    </row>
    <row r="4178" spans="1:5" x14ac:dyDescent="0.2">
      <c r="A4178" s="21">
        <v>41433</v>
      </c>
      <c r="B4178" s="41">
        <v>8</v>
      </c>
      <c r="C4178" s="41">
        <v>6</v>
      </c>
      <c r="D4178" s="41">
        <v>2013</v>
      </c>
      <c r="E4178">
        <v>40.6</v>
      </c>
    </row>
    <row r="4179" spans="1:5" x14ac:dyDescent="0.2">
      <c r="A4179" s="21">
        <v>41434</v>
      </c>
      <c r="B4179" s="41">
        <v>9</v>
      </c>
      <c r="C4179" s="41">
        <v>6</v>
      </c>
      <c r="D4179" s="41">
        <v>2013</v>
      </c>
      <c r="E4179">
        <v>40.5</v>
      </c>
    </row>
    <row r="4180" spans="1:5" x14ac:dyDescent="0.2">
      <c r="A4180" s="21">
        <v>41435</v>
      </c>
      <c r="B4180" s="41">
        <v>10</v>
      </c>
      <c r="C4180" s="41">
        <v>6</v>
      </c>
      <c r="D4180" s="41">
        <v>2013</v>
      </c>
      <c r="E4180">
        <v>40.5</v>
      </c>
    </row>
    <row r="4181" spans="1:5" x14ac:dyDescent="0.2">
      <c r="A4181" s="21">
        <v>41436</v>
      </c>
      <c r="B4181" s="41">
        <v>11</v>
      </c>
      <c r="C4181" s="41">
        <v>6</v>
      </c>
      <c r="D4181" s="41">
        <v>2013</v>
      </c>
      <c r="E4181">
        <v>40.5</v>
      </c>
    </row>
    <row r="4182" spans="1:5" x14ac:dyDescent="0.2">
      <c r="A4182" s="21">
        <v>41437</v>
      </c>
      <c r="B4182" s="41">
        <v>12</v>
      </c>
      <c r="C4182" s="41">
        <v>6</v>
      </c>
      <c r="D4182" s="41">
        <v>2013</v>
      </c>
      <c r="E4182">
        <v>41</v>
      </c>
    </row>
    <row r="4183" spans="1:5" x14ac:dyDescent="0.2">
      <c r="A4183" s="21">
        <v>41438</v>
      </c>
      <c r="B4183" s="41">
        <v>13</v>
      </c>
      <c r="C4183" s="41">
        <v>6</v>
      </c>
      <c r="D4183" s="41">
        <v>2013</v>
      </c>
    </row>
    <row r="4184" spans="1:5" x14ac:dyDescent="0.2">
      <c r="A4184" s="21">
        <v>41439</v>
      </c>
      <c r="B4184" s="41">
        <v>14</v>
      </c>
      <c r="C4184" s="41">
        <v>6</v>
      </c>
      <c r="D4184" s="41">
        <v>2013</v>
      </c>
    </row>
    <row r="4185" spans="1:5" x14ac:dyDescent="0.2">
      <c r="A4185" s="21">
        <v>41440</v>
      </c>
      <c r="B4185" s="41">
        <v>15</v>
      </c>
      <c r="C4185" s="41">
        <v>6</v>
      </c>
      <c r="D4185" s="41">
        <v>2013</v>
      </c>
    </row>
    <row r="4186" spans="1:5" x14ac:dyDescent="0.2">
      <c r="A4186" s="21">
        <v>41441</v>
      </c>
      <c r="B4186" s="41">
        <v>16</v>
      </c>
      <c r="C4186" s="41">
        <v>6</v>
      </c>
      <c r="D4186" s="41">
        <v>2013</v>
      </c>
    </row>
    <row r="4187" spans="1:5" x14ac:dyDescent="0.2">
      <c r="A4187" s="21">
        <v>41442</v>
      </c>
      <c r="B4187" s="41">
        <v>17</v>
      </c>
      <c r="C4187" s="41">
        <v>6</v>
      </c>
      <c r="D4187" s="41">
        <v>2013</v>
      </c>
    </row>
    <row r="4188" spans="1:5" x14ac:dyDescent="0.2">
      <c r="A4188" s="21">
        <v>41443</v>
      </c>
      <c r="B4188" s="41">
        <v>18</v>
      </c>
      <c r="C4188" s="41">
        <v>6</v>
      </c>
      <c r="D4188" s="41">
        <v>2013</v>
      </c>
    </row>
    <row r="4189" spans="1:5" x14ac:dyDescent="0.2">
      <c r="A4189" s="21">
        <v>41444</v>
      </c>
      <c r="B4189" s="41">
        <v>19</v>
      </c>
      <c r="C4189" s="41">
        <v>6</v>
      </c>
      <c r="D4189" s="41">
        <v>2013</v>
      </c>
    </row>
    <row r="4190" spans="1:5" x14ac:dyDescent="0.2">
      <c r="A4190" s="21">
        <v>41445</v>
      </c>
      <c r="B4190" s="41">
        <v>20</v>
      </c>
      <c r="C4190" s="41">
        <v>6</v>
      </c>
      <c r="D4190" s="41">
        <v>2013</v>
      </c>
    </row>
    <row r="4191" spans="1:5" x14ac:dyDescent="0.2">
      <c r="A4191" s="21">
        <v>41446</v>
      </c>
      <c r="B4191" s="41">
        <v>21</v>
      </c>
      <c r="C4191" s="41">
        <v>6</v>
      </c>
      <c r="D4191" s="41">
        <v>2013</v>
      </c>
    </row>
    <row r="4192" spans="1:5" x14ac:dyDescent="0.2">
      <c r="A4192" s="21">
        <v>41447</v>
      </c>
      <c r="B4192" s="41">
        <v>22</v>
      </c>
      <c r="C4192" s="41">
        <v>6</v>
      </c>
      <c r="D4192" s="41">
        <v>2013</v>
      </c>
    </row>
    <row r="4193" spans="1:5" x14ac:dyDescent="0.2">
      <c r="A4193" s="21">
        <v>41448</v>
      </c>
      <c r="B4193" s="41">
        <v>23</v>
      </c>
      <c r="C4193" s="41">
        <v>6</v>
      </c>
      <c r="D4193" s="41">
        <v>2013</v>
      </c>
    </row>
    <row r="4194" spans="1:5" x14ac:dyDescent="0.2">
      <c r="A4194" s="21">
        <v>41449</v>
      </c>
      <c r="B4194" s="41">
        <v>24</v>
      </c>
      <c r="C4194" s="41">
        <v>6</v>
      </c>
      <c r="D4194" s="41">
        <v>2013</v>
      </c>
      <c r="E4194">
        <v>61.3</v>
      </c>
    </row>
    <row r="4195" spans="1:5" x14ac:dyDescent="0.2">
      <c r="A4195" s="21">
        <v>41450</v>
      </c>
      <c r="B4195" s="41">
        <v>25</v>
      </c>
      <c r="C4195" s="41">
        <v>6</v>
      </c>
      <c r="D4195" s="41">
        <v>2013</v>
      </c>
      <c r="E4195">
        <v>60.6</v>
      </c>
    </row>
    <row r="4196" spans="1:5" x14ac:dyDescent="0.2">
      <c r="A4196" s="21">
        <v>41451</v>
      </c>
      <c r="B4196" s="41">
        <v>26</v>
      </c>
      <c r="C4196" s="41">
        <v>6</v>
      </c>
      <c r="D4196" s="41">
        <v>2013</v>
      </c>
    </row>
    <row r="4197" spans="1:5" x14ac:dyDescent="0.2">
      <c r="A4197" s="21">
        <v>41452</v>
      </c>
      <c r="B4197" s="41">
        <v>27</v>
      </c>
      <c r="C4197" s="41">
        <v>6</v>
      </c>
      <c r="D4197" s="41">
        <v>2013</v>
      </c>
    </row>
    <row r="4198" spans="1:5" x14ac:dyDescent="0.2">
      <c r="A4198" s="21">
        <v>41453</v>
      </c>
      <c r="B4198" s="41">
        <v>28</v>
      </c>
      <c r="C4198" s="41">
        <v>6</v>
      </c>
      <c r="D4198" s="41">
        <v>2013</v>
      </c>
      <c r="E4198">
        <v>61.5</v>
      </c>
    </row>
    <row r="4199" spans="1:5" x14ac:dyDescent="0.2">
      <c r="A4199" s="21">
        <v>41454</v>
      </c>
      <c r="B4199" s="41">
        <v>29</v>
      </c>
      <c r="C4199" s="41">
        <v>6</v>
      </c>
      <c r="D4199" s="41">
        <v>2013</v>
      </c>
      <c r="E4199">
        <v>56.7</v>
      </c>
    </row>
    <row r="4200" spans="1:5" x14ac:dyDescent="0.2">
      <c r="A4200" s="21">
        <v>41455</v>
      </c>
      <c r="B4200" s="41">
        <v>30</v>
      </c>
      <c r="C4200" s="41">
        <v>6</v>
      </c>
      <c r="D4200" s="41">
        <v>2013</v>
      </c>
      <c r="E4200">
        <v>53.4</v>
      </c>
    </row>
    <row r="4201" spans="1:5" ht="12.75" customHeight="1" x14ac:dyDescent="0.25">
      <c r="A4201" s="21">
        <v>41456</v>
      </c>
      <c r="B4201" s="41">
        <v>1</v>
      </c>
      <c r="C4201" s="41">
        <v>7</v>
      </c>
      <c r="D4201" s="41">
        <v>2013</v>
      </c>
      <c r="E4201" s="24"/>
    </row>
    <row r="4202" spans="1:5" ht="12.75" customHeight="1" x14ac:dyDescent="0.25">
      <c r="A4202" s="21">
        <v>41457</v>
      </c>
      <c r="B4202" s="41">
        <v>2</v>
      </c>
      <c r="C4202" s="41">
        <v>7</v>
      </c>
      <c r="D4202" s="41">
        <v>2013</v>
      </c>
      <c r="E4202" s="24"/>
    </row>
    <row r="4203" spans="1:5" ht="12.75" customHeight="1" x14ac:dyDescent="0.25">
      <c r="A4203" s="21">
        <v>41458</v>
      </c>
      <c r="B4203" s="41">
        <v>3</v>
      </c>
      <c r="C4203" s="41">
        <v>7</v>
      </c>
      <c r="D4203" s="41">
        <v>2013</v>
      </c>
      <c r="E4203" s="24"/>
    </row>
    <row r="4204" spans="1:5" ht="12.75" customHeight="1" x14ac:dyDescent="0.25">
      <c r="A4204" s="21">
        <v>41459</v>
      </c>
      <c r="B4204" s="41">
        <v>4</v>
      </c>
      <c r="C4204" s="41">
        <v>7</v>
      </c>
      <c r="D4204" s="41">
        <v>2013</v>
      </c>
      <c r="E4204" s="24"/>
    </row>
    <row r="4205" spans="1:5" ht="12.75" customHeight="1" x14ac:dyDescent="0.25">
      <c r="A4205" s="21">
        <v>41460</v>
      </c>
      <c r="B4205" s="41">
        <v>5</v>
      </c>
      <c r="C4205" s="41">
        <v>7</v>
      </c>
      <c r="D4205" s="41">
        <v>2013</v>
      </c>
      <c r="E4205" s="24"/>
    </row>
    <row r="4206" spans="1:5" ht="12.75" customHeight="1" x14ac:dyDescent="0.25">
      <c r="A4206" s="21">
        <v>41461</v>
      </c>
      <c r="B4206" s="41">
        <v>6</v>
      </c>
      <c r="C4206" s="41">
        <v>7</v>
      </c>
      <c r="D4206" s="41">
        <v>2013</v>
      </c>
      <c r="E4206" s="24"/>
    </row>
    <row r="4207" spans="1:5" ht="12.75" customHeight="1" x14ac:dyDescent="0.25">
      <c r="A4207" s="21">
        <v>41462</v>
      </c>
      <c r="B4207" s="41">
        <v>7</v>
      </c>
      <c r="C4207" s="41">
        <v>7</v>
      </c>
      <c r="D4207" s="41">
        <v>2013</v>
      </c>
      <c r="E4207" s="24"/>
    </row>
    <row r="4208" spans="1:5" ht="12.75" customHeight="1" x14ac:dyDescent="0.25">
      <c r="A4208" s="21">
        <v>41463</v>
      </c>
      <c r="B4208" s="41">
        <v>8</v>
      </c>
      <c r="C4208" s="41">
        <v>7</v>
      </c>
      <c r="D4208" s="41">
        <v>2013</v>
      </c>
      <c r="E4208" s="24"/>
    </row>
    <row r="4209" spans="1:5" ht="12.75" customHeight="1" x14ac:dyDescent="0.25">
      <c r="A4209" s="21">
        <v>41464</v>
      </c>
      <c r="B4209" s="41">
        <v>9</v>
      </c>
      <c r="C4209" s="41">
        <v>7</v>
      </c>
      <c r="D4209" s="41">
        <v>2013</v>
      </c>
      <c r="E4209" s="24"/>
    </row>
    <row r="4210" spans="1:5" ht="12.75" customHeight="1" x14ac:dyDescent="0.25">
      <c r="A4210" s="21">
        <v>41465</v>
      </c>
      <c r="B4210" s="41">
        <v>10</v>
      </c>
      <c r="C4210" s="41">
        <v>7</v>
      </c>
      <c r="D4210" s="41">
        <v>2013</v>
      </c>
      <c r="E4210" s="24"/>
    </row>
    <row r="4211" spans="1:5" ht="12.75" customHeight="1" x14ac:dyDescent="0.25">
      <c r="A4211" s="21">
        <v>41466</v>
      </c>
      <c r="B4211" s="41">
        <v>11</v>
      </c>
      <c r="C4211" s="41">
        <v>7</v>
      </c>
      <c r="D4211" s="41">
        <v>2013</v>
      </c>
      <c r="E4211" s="24"/>
    </row>
    <row r="4212" spans="1:5" ht="12.75" customHeight="1" x14ac:dyDescent="0.25">
      <c r="A4212" s="21">
        <v>41467</v>
      </c>
      <c r="B4212" s="41">
        <v>12</v>
      </c>
      <c r="C4212" s="41">
        <v>7</v>
      </c>
      <c r="D4212" s="41">
        <v>2013</v>
      </c>
      <c r="E4212" s="24"/>
    </row>
    <row r="4213" spans="1:5" ht="12.75" customHeight="1" x14ac:dyDescent="0.25">
      <c r="A4213" s="21">
        <v>41468</v>
      </c>
      <c r="B4213" s="41">
        <v>13</v>
      </c>
      <c r="C4213" s="41">
        <v>7</v>
      </c>
      <c r="D4213" s="41">
        <v>2013</v>
      </c>
      <c r="E4213" s="24"/>
    </row>
    <row r="4214" spans="1:5" ht="12.75" customHeight="1" x14ac:dyDescent="0.25">
      <c r="A4214" s="21">
        <v>41469</v>
      </c>
      <c r="B4214" s="41">
        <v>14</v>
      </c>
      <c r="C4214" s="41">
        <v>7</v>
      </c>
      <c r="D4214" s="41">
        <v>2013</v>
      </c>
      <c r="E4214" s="24"/>
    </row>
    <row r="4215" spans="1:5" ht="12.75" customHeight="1" x14ac:dyDescent="0.25">
      <c r="A4215" s="21">
        <v>41470</v>
      </c>
      <c r="B4215" s="41">
        <v>15</v>
      </c>
      <c r="C4215" s="41">
        <v>7</v>
      </c>
      <c r="D4215" s="41">
        <v>2013</v>
      </c>
      <c r="E4215" s="24"/>
    </row>
    <row r="4216" spans="1:5" ht="12.75" customHeight="1" x14ac:dyDescent="0.25">
      <c r="A4216" s="21">
        <v>41471</v>
      </c>
      <c r="B4216" s="41">
        <v>16</v>
      </c>
      <c r="C4216" s="41">
        <v>7</v>
      </c>
      <c r="D4216" s="41">
        <v>2013</v>
      </c>
      <c r="E4216" s="24"/>
    </row>
    <row r="4217" spans="1:5" ht="12.75" customHeight="1" x14ac:dyDescent="0.25">
      <c r="A4217" s="21">
        <v>41472</v>
      </c>
      <c r="B4217" s="41">
        <v>17</v>
      </c>
      <c r="C4217" s="41">
        <v>7</v>
      </c>
      <c r="D4217" s="41">
        <v>2013</v>
      </c>
      <c r="E4217" s="24"/>
    </row>
    <row r="4218" spans="1:5" ht="12.75" customHeight="1" x14ac:dyDescent="0.25">
      <c r="A4218" s="21">
        <v>41473</v>
      </c>
      <c r="B4218" s="41">
        <v>18</v>
      </c>
      <c r="C4218" s="41">
        <v>7</v>
      </c>
      <c r="D4218" s="41">
        <v>2013</v>
      </c>
      <c r="E4218" s="24"/>
    </row>
    <row r="4219" spans="1:5" ht="12.75" customHeight="1" x14ac:dyDescent="0.25">
      <c r="A4219" s="21">
        <v>41474</v>
      </c>
      <c r="B4219" s="41">
        <v>19</v>
      </c>
      <c r="C4219" s="41">
        <v>7</v>
      </c>
      <c r="D4219" s="41">
        <v>2013</v>
      </c>
      <c r="E4219" s="24"/>
    </row>
    <row r="4220" spans="1:5" ht="12.75" customHeight="1" x14ac:dyDescent="0.25">
      <c r="A4220" s="21">
        <v>41475</v>
      </c>
      <c r="B4220" s="41">
        <v>20</v>
      </c>
      <c r="C4220" s="41">
        <v>7</v>
      </c>
      <c r="D4220" s="41">
        <v>2013</v>
      </c>
      <c r="E4220" s="24"/>
    </row>
    <row r="4221" spans="1:5" ht="12.75" customHeight="1" x14ac:dyDescent="0.25">
      <c r="A4221" s="21">
        <v>41476</v>
      </c>
      <c r="B4221" s="41">
        <v>21</v>
      </c>
      <c r="C4221" s="41">
        <v>7</v>
      </c>
      <c r="D4221" s="41">
        <v>2013</v>
      </c>
      <c r="E4221" s="24"/>
    </row>
    <row r="4222" spans="1:5" ht="12.75" customHeight="1" x14ac:dyDescent="0.25">
      <c r="A4222" s="21">
        <v>41477</v>
      </c>
      <c r="B4222" s="41">
        <v>22</v>
      </c>
      <c r="C4222" s="41">
        <v>7</v>
      </c>
      <c r="D4222" s="41">
        <v>2013</v>
      </c>
      <c r="E4222" s="24"/>
    </row>
    <row r="4223" spans="1:5" ht="12.75" customHeight="1" x14ac:dyDescent="0.25">
      <c r="A4223" s="21">
        <v>41478</v>
      </c>
      <c r="B4223" s="41">
        <v>23</v>
      </c>
      <c r="C4223" s="41">
        <v>7</v>
      </c>
      <c r="D4223" s="41">
        <v>2013</v>
      </c>
      <c r="E4223" s="24"/>
    </row>
    <row r="4224" spans="1:5" ht="12.75" customHeight="1" x14ac:dyDescent="0.25">
      <c r="A4224" s="21">
        <v>41479</v>
      </c>
      <c r="B4224" s="41">
        <v>24</v>
      </c>
      <c r="C4224" s="41">
        <v>7</v>
      </c>
      <c r="D4224" s="41">
        <v>2013</v>
      </c>
      <c r="E4224" s="24"/>
    </row>
    <row r="4225" spans="1:5" ht="12.75" customHeight="1" x14ac:dyDescent="0.25">
      <c r="A4225" s="21">
        <v>41480</v>
      </c>
      <c r="B4225" s="41">
        <v>25</v>
      </c>
      <c r="C4225" s="41">
        <v>7</v>
      </c>
      <c r="D4225" s="41">
        <v>2013</v>
      </c>
      <c r="E4225" s="24"/>
    </row>
    <row r="4226" spans="1:5" ht="12.75" customHeight="1" x14ac:dyDescent="0.25">
      <c r="A4226" s="21">
        <v>41481</v>
      </c>
      <c r="B4226" s="41">
        <v>26</v>
      </c>
      <c r="C4226" s="41">
        <v>7</v>
      </c>
      <c r="D4226" s="41">
        <v>2013</v>
      </c>
      <c r="E4226" s="24"/>
    </row>
    <row r="4227" spans="1:5" ht="12.75" customHeight="1" x14ac:dyDescent="0.25">
      <c r="A4227" s="21">
        <v>41482</v>
      </c>
      <c r="B4227" s="41">
        <v>27</v>
      </c>
      <c r="C4227" s="41">
        <v>7</v>
      </c>
      <c r="D4227" s="41">
        <v>2013</v>
      </c>
      <c r="E4227" s="24"/>
    </row>
    <row r="4228" spans="1:5" ht="12.75" customHeight="1" x14ac:dyDescent="0.25">
      <c r="A4228" s="21">
        <v>41483</v>
      </c>
      <c r="B4228" s="41">
        <v>28</v>
      </c>
      <c r="C4228" s="41">
        <v>7</v>
      </c>
      <c r="D4228" s="41">
        <v>2013</v>
      </c>
      <c r="E4228" s="24"/>
    </row>
    <row r="4229" spans="1:5" ht="12.75" customHeight="1" x14ac:dyDescent="0.25">
      <c r="A4229" s="21">
        <v>41484</v>
      </c>
      <c r="B4229" s="41">
        <v>29</v>
      </c>
      <c r="C4229" s="41">
        <v>7</v>
      </c>
      <c r="D4229" s="41">
        <v>2013</v>
      </c>
      <c r="E4229" s="24"/>
    </row>
    <row r="4230" spans="1:5" ht="12.75" customHeight="1" x14ac:dyDescent="0.25">
      <c r="A4230" s="21">
        <v>41485</v>
      </c>
      <c r="B4230" s="41">
        <v>30</v>
      </c>
      <c r="C4230" s="41">
        <v>7</v>
      </c>
      <c r="D4230" s="41">
        <v>2013</v>
      </c>
      <c r="E4230" s="24"/>
    </row>
    <row r="4231" spans="1:5" ht="12.75" customHeight="1" x14ac:dyDescent="0.25">
      <c r="A4231" s="21">
        <v>41486</v>
      </c>
      <c r="B4231" s="41">
        <v>31</v>
      </c>
      <c r="C4231" s="41">
        <v>7</v>
      </c>
      <c r="D4231" s="41">
        <v>2013</v>
      </c>
      <c r="E4231" s="24"/>
    </row>
    <row r="4232" spans="1:5" ht="12.75" customHeight="1" x14ac:dyDescent="0.25">
      <c r="A4232" s="21">
        <v>41487</v>
      </c>
      <c r="B4232" s="41">
        <v>1</v>
      </c>
      <c r="C4232" s="41">
        <v>8</v>
      </c>
      <c r="D4232" s="41">
        <v>2013</v>
      </c>
      <c r="E4232" s="24"/>
    </row>
    <row r="4233" spans="1:5" ht="12.75" customHeight="1" x14ac:dyDescent="0.25">
      <c r="A4233" s="21">
        <v>41488</v>
      </c>
      <c r="B4233" s="41">
        <v>2</v>
      </c>
      <c r="C4233" s="41">
        <v>8</v>
      </c>
      <c r="D4233" s="41">
        <v>2013</v>
      </c>
      <c r="E4233" s="24"/>
    </row>
    <row r="4234" spans="1:5" ht="12.75" customHeight="1" x14ac:dyDescent="0.25">
      <c r="A4234" s="21">
        <v>41489</v>
      </c>
      <c r="B4234" s="41">
        <v>3</v>
      </c>
      <c r="C4234" s="41">
        <v>8</v>
      </c>
      <c r="D4234" s="41">
        <v>2013</v>
      </c>
      <c r="E4234" s="24"/>
    </row>
    <row r="4235" spans="1:5" ht="12.75" customHeight="1" x14ac:dyDescent="0.25">
      <c r="A4235" s="21">
        <v>41490</v>
      </c>
      <c r="B4235" s="41">
        <v>4</v>
      </c>
      <c r="C4235" s="41">
        <v>8</v>
      </c>
      <c r="D4235" s="41">
        <v>2013</v>
      </c>
      <c r="E4235" s="24"/>
    </row>
    <row r="4236" spans="1:5" ht="12.75" customHeight="1" x14ac:dyDescent="0.25">
      <c r="A4236" s="21">
        <v>41491</v>
      </c>
      <c r="B4236" s="41">
        <v>5</v>
      </c>
      <c r="C4236" s="41">
        <v>8</v>
      </c>
      <c r="D4236" s="41">
        <v>2013</v>
      </c>
      <c r="E4236" s="24"/>
    </row>
    <row r="4237" spans="1:5" ht="12.75" customHeight="1" x14ac:dyDescent="0.25">
      <c r="A4237" s="21">
        <v>41492</v>
      </c>
      <c r="B4237" s="41">
        <v>6</v>
      </c>
      <c r="C4237" s="41">
        <v>8</v>
      </c>
      <c r="D4237" s="41">
        <v>2013</v>
      </c>
      <c r="E4237" s="24"/>
    </row>
    <row r="4238" spans="1:5" ht="12.75" customHeight="1" x14ac:dyDescent="0.25">
      <c r="A4238" s="21">
        <v>41493</v>
      </c>
      <c r="B4238" s="41">
        <v>7</v>
      </c>
      <c r="C4238" s="41">
        <v>8</v>
      </c>
      <c r="D4238" s="41">
        <v>2013</v>
      </c>
      <c r="E4238" s="24"/>
    </row>
    <row r="4239" spans="1:5" ht="12.75" customHeight="1" x14ac:dyDescent="0.25">
      <c r="A4239" s="21">
        <v>41494</v>
      </c>
      <c r="B4239" s="41">
        <v>8</v>
      </c>
      <c r="C4239" s="41">
        <v>8</v>
      </c>
      <c r="D4239" s="41">
        <v>2013</v>
      </c>
      <c r="E4239" s="24"/>
    </row>
    <row r="4240" spans="1:5" ht="15" x14ac:dyDescent="0.25">
      <c r="A4240" s="21">
        <v>41495</v>
      </c>
      <c r="B4240" s="41">
        <v>9</v>
      </c>
      <c r="C4240" s="41">
        <v>8</v>
      </c>
      <c r="D4240" s="41">
        <v>2013</v>
      </c>
      <c r="E4240" s="24"/>
    </row>
    <row r="4241" spans="1:5" ht="15" x14ac:dyDescent="0.25">
      <c r="A4241" s="21">
        <v>41496</v>
      </c>
      <c r="B4241" s="41">
        <v>10</v>
      </c>
      <c r="C4241" s="41">
        <v>8</v>
      </c>
      <c r="D4241" s="41">
        <v>2013</v>
      </c>
      <c r="E4241" s="24"/>
    </row>
    <row r="4242" spans="1:5" ht="15" x14ac:dyDescent="0.25">
      <c r="A4242" s="21">
        <v>41497</v>
      </c>
      <c r="B4242" s="41">
        <v>11</v>
      </c>
      <c r="C4242" s="41">
        <v>8</v>
      </c>
      <c r="D4242" s="41">
        <v>2013</v>
      </c>
      <c r="E4242" s="24"/>
    </row>
    <row r="4243" spans="1:5" ht="15" x14ac:dyDescent="0.25">
      <c r="A4243" s="21">
        <v>41498</v>
      </c>
      <c r="B4243" s="41">
        <v>12</v>
      </c>
      <c r="C4243" s="41">
        <v>8</v>
      </c>
      <c r="D4243" s="41">
        <v>2013</v>
      </c>
      <c r="E4243" s="24"/>
    </row>
    <row r="4244" spans="1:5" ht="15" x14ac:dyDescent="0.25">
      <c r="A4244" s="21">
        <v>41499</v>
      </c>
      <c r="B4244" s="41">
        <v>13</v>
      </c>
      <c r="C4244" s="41">
        <v>8</v>
      </c>
      <c r="D4244" s="41">
        <v>2013</v>
      </c>
      <c r="E4244" s="24"/>
    </row>
    <row r="4245" spans="1:5" ht="15" x14ac:dyDescent="0.25">
      <c r="A4245" s="21">
        <v>41500</v>
      </c>
      <c r="B4245" s="41">
        <v>14</v>
      </c>
      <c r="C4245" s="41">
        <v>8</v>
      </c>
      <c r="D4245" s="41">
        <v>2013</v>
      </c>
      <c r="E4245" s="24"/>
    </row>
    <row r="4246" spans="1:5" ht="15" x14ac:dyDescent="0.25">
      <c r="A4246" s="21">
        <v>41501</v>
      </c>
      <c r="B4246" s="41">
        <v>15</v>
      </c>
      <c r="C4246" s="41">
        <v>8</v>
      </c>
      <c r="D4246" s="41">
        <v>2013</v>
      </c>
      <c r="E4246" s="24"/>
    </row>
    <row r="4247" spans="1:5" ht="15" x14ac:dyDescent="0.25">
      <c r="A4247" s="21">
        <v>41502</v>
      </c>
      <c r="B4247" s="41">
        <v>16</v>
      </c>
      <c r="C4247" s="41">
        <v>8</v>
      </c>
      <c r="D4247" s="41">
        <v>2013</v>
      </c>
      <c r="E4247" s="24"/>
    </row>
    <row r="4248" spans="1:5" ht="15" x14ac:dyDescent="0.25">
      <c r="A4248" s="21">
        <v>41503</v>
      </c>
      <c r="B4248" s="41">
        <v>17</v>
      </c>
      <c r="C4248" s="41">
        <v>8</v>
      </c>
      <c r="D4248" s="41">
        <v>2013</v>
      </c>
      <c r="E4248" s="24"/>
    </row>
    <row r="4249" spans="1:5" ht="15" x14ac:dyDescent="0.25">
      <c r="A4249" s="21">
        <v>41504</v>
      </c>
      <c r="B4249" s="41">
        <v>18</v>
      </c>
      <c r="C4249" s="41">
        <v>8</v>
      </c>
      <c r="D4249" s="41">
        <v>2013</v>
      </c>
      <c r="E4249" s="24"/>
    </row>
    <row r="4250" spans="1:5" ht="15" x14ac:dyDescent="0.25">
      <c r="A4250" s="21">
        <v>41505</v>
      </c>
      <c r="B4250" s="41">
        <v>19</v>
      </c>
      <c r="C4250" s="41">
        <v>8</v>
      </c>
      <c r="D4250" s="41">
        <v>2013</v>
      </c>
      <c r="E4250" s="24"/>
    </row>
    <row r="4251" spans="1:5" ht="15" x14ac:dyDescent="0.25">
      <c r="A4251" s="21">
        <v>41506</v>
      </c>
      <c r="B4251" s="41">
        <v>20</v>
      </c>
      <c r="C4251" s="41">
        <v>8</v>
      </c>
      <c r="D4251" s="41">
        <v>2013</v>
      </c>
      <c r="E4251" s="24"/>
    </row>
    <row r="4252" spans="1:5" ht="15" x14ac:dyDescent="0.25">
      <c r="A4252" s="21">
        <v>41507</v>
      </c>
      <c r="B4252" s="41">
        <v>21</v>
      </c>
      <c r="C4252" s="41">
        <v>8</v>
      </c>
      <c r="D4252" s="41">
        <v>2013</v>
      </c>
      <c r="E4252" s="24"/>
    </row>
    <row r="4253" spans="1:5" ht="15" x14ac:dyDescent="0.25">
      <c r="A4253" s="21">
        <v>41508</v>
      </c>
      <c r="B4253" s="41">
        <v>22</v>
      </c>
      <c r="C4253" s="41">
        <v>8</v>
      </c>
      <c r="D4253" s="41">
        <v>2013</v>
      </c>
      <c r="E4253" s="24"/>
    </row>
    <row r="4254" spans="1:5" ht="15" x14ac:dyDescent="0.25">
      <c r="A4254" s="21">
        <v>41509</v>
      </c>
      <c r="B4254" s="41">
        <v>23</v>
      </c>
      <c r="C4254" s="41">
        <v>8</v>
      </c>
      <c r="D4254" s="41">
        <v>2013</v>
      </c>
      <c r="E4254" s="24"/>
    </row>
    <row r="4255" spans="1:5" ht="15" x14ac:dyDescent="0.25">
      <c r="A4255" s="21">
        <v>41510</v>
      </c>
      <c r="B4255" s="41">
        <v>24</v>
      </c>
      <c r="C4255" s="41">
        <v>8</v>
      </c>
      <c r="D4255" s="41">
        <v>2013</v>
      </c>
      <c r="E4255" s="24"/>
    </row>
    <row r="4256" spans="1:5" ht="15" x14ac:dyDescent="0.25">
      <c r="A4256" s="21">
        <v>41511</v>
      </c>
      <c r="B4256" s="41">
        <v>25</v>
      </c>
      <c r="C4256" s="41">
        <v>8</v>
      </c>
      <c r="D4256" s="41">
        <v>2013</v>
      </c>
      <c r="E4256" s="24"/>
    </row>
    <row r="4257" spans="1:5" ht="15" x14ac:dyDescent="0.25">
      <c r="A4257" s="21">
        <v>41512</v>
      </c>
      <c r="B4257" s="41">
        <v>26</v>
      </c>
      <c r="C4257" s="41">
        <v>8</v>
      </c>
      <c r="D4257" s="41">
        <v>2013</v>
      </c>
      <c r="E4257" s="24"/>
    </row>
    <row r="4258" spans="1:5" ht="15" x14ac:dyDescent="0.25">
      <c r="A4258" s="21">
        <v>41513</v>
      </c>
      <c r="B4258" s="41">
        <v>27</v>
      </c>
      <c r="C4258" s="41">
        <v>8</v>
      </c>
      <c r="D4258" s="41">
        <v>2013</v>
      </c>
      <c r="E4258" s="24"/>
    </row>
    <row r="4259" spans="1:5" ht="15" x14ac:dyDescent="0.25">
      <c r="A4259" s="21">
        <v>41514</v>
      </c>
      <c r="B4259" s="41">
        <v>28</v>
      </c>
      <c r="C4259" s="41">
        <v>8</v>
      </c>
      <c r="D4259" s="41">
        <v>2013</v>
      </c>
      <c r="E4259" s="24"/>
    </row>
    <row r="4260" spans="1:5" ht="15" x14ac:dyDescent="0.25">
      <c r="A4260" s="21">
        <v>41515</v>
      </c>
      <c r="B4260" s="41">
        <v>29</v>
      </c>
      <c r="C4260" s="41">
        <v>8</v>
      </c>
      <c r="D4260" s="41">
        <v>2013</v>
      </c>
      <c r="E4260" s="24"/>
    </row>
    <row r="4261" spans="1:5" ht="15" x14ac:dyDescent="0.25">
      <c r="A4261" s="21">
        <v>41516</v>
      </c>
      <c r="B4261" s="41">
        <v>30</v>
      </c>
      <c r="C4261" s="41">
        <v>8</v>
      </c>
      <c r="D4261" s="41">
        <v>2013</v>
      </c>
      <c r="E4261" s="24"/>
    </row>
    <row r="4262" spans="1:5" ht="15" x14ac:dyDescent="0.25">
      <c r="A4262" s="21">
        <v>41517</v>
      </c>
      <c r="B4262" s="41">
        <v>31</v>
      </c>
      <c r="C4262" s="41">
        <v>8</v>
      </c>
      <c r="D4262" s="41">
        <v>2013</v>
      </c>
      <c r="E4262" s="24"/>
    </row>
    <row r="4263" spans="1:5" ht="15" x14ac:dyDescent="0.25">
      <c r="A4263" s="21">
        <v>41518</v>
      </c>
      <c r="B4263" s="41">
        <v>1</v>
      </c>
      <c r="C4263" s="41">
        <v>9</v>
      </c>
      <c r="D4263" s="41">
        <v>2013</v>
      </c>
      <c r="E4263" s="24"/>
    </row>
    <row r="4264" spans="1:5" ht="15" x14ac:dyDescent="0.25">
      <c r="A4264" s="21">
        <v>41519</v>
      </c>
      <c r="B4264" s="41">
        <v>2</v>
      </c>
      <c r="C4264" s="41">
        <v>9</v>
      </c>
      <c r="D4264" s="41">
        <v>2013</v>
      </c>
      <c r="E4264" s="24"/>
    </row>
    <row r="4265" spans="1:5" ht="15" x14ac:dyDescent="0.25">
      <c r="A4265" s="21">
        <v>41520</v>
      </c>
      <c r="B4265" s="41">
        <v>3</v>
      </c>
      <c r="C4265" s="41">
        <v>9</v>
      </c>
      <c r="D4265" s="41">
        <v>2013</v>
      </c>
      <c r="E4265" s="24"/>
    </row>
    <row r="4266" spans="1:5" ht="15" x14ac:dyDescent="0.25">
      <c r="A4266" s="21">
        <v>41521</v>
      </c>
      <c r="B4266" s="41">
        <v>4</v>
      </c>
      <c r="C4266" s="41">
        <v>9</v>
      </c>
      <c r="D4266" s="41">
        <v>2013</v>
      </c>
      <c r="E4266" s="24"/>
    </row>
    <row r="4267" spans="1:5" ht="15" x14ac:dyDescent="0.25">
      <c r="A4267" s="21">
        <v>41522</v>
      </c>
      <c r="B4267" s="41">
        <v>5</v>
      </c>
      <c r="C4267" s="41">
        <v>9</v>
      </c>
      <c r="D4267" s="41">
        <v>2013</v>
      </c>
      <c r="E4267" s="24"/>
    </row>
    <row r="4268" spans="1:5" ht="15" x14ac:dyDescent="0.25">
      <c r="A4268" s="21">
        <v>41523</v>
      </c>
      <c r="B4268" s="41">
        <v>6</v>
      </c>
      <c r="C4268" s="41">
        <v>9</v>
      </c>
      <c r="D4268" s="41">
        <v>2013</v>
      </c>
      <c r="E4268" s="24"/>
    </row>
    <row r="4269" spans="1:5" ht="15" x14ac:dyDescent="0.25">
      <c r="A4269" s="21">
        <v>41524</v>
      </c>
      <c r="B4269" s="41">
        <v>7</v>
      </c>
      <c r="C4269" s="41">
        <v>9</v>
      </c>
      <c r="D4269" s="41">
        <v>2013</v>
      </c>
      <c r="E4269" s="24"/>
    </row>
    <row r="4270" spans="1:5" ht="15" x14ac:dyDescent="0.25">
      <c r="A4270" s="21">
        <v>41525</v>
      </c>
      <c r="B4270" s="41">
        <v>8</v>
      </c>
      <c r="C4270" s="41">
        <v>9</v>
      </c>
      <c r="D4270" s="41">
        <v>2013</v>
      </c>
      <c r="E4270" s="24"/>
    </row>
    <row r="4271" spans="1:5" ht="15" x14ac:dyDescent="0.25">
      <c r="A4271" s="21">
        <v>41526</v>
      </c>
      <c r="B4271" s="41">
        <v>9</v>
      </c>
      <c r="C4271" s="41">
        <v>9</v>
      </c>
      <c r="D4271" s="41">
        <v>2013</v>
      </c>
      <c r="E4271" s="24"/>
    </row>
    <row r="4272" spans="1:5" ht="15" x14ac:dyDescent="0.25">
      <c r="A4272" s="21">
        <v>41527</v>
      </c>
      <c r="B4272" s="41">
        <v>10</v>
      </c>
      <c r="C4272" s="41">
        <v>9</v>
      </c>
      <c r="D4272" s="41">
        <v>2013</v>
      </c>
      <c r="E4272" s="24"/>
    </row>
    <row r="4273" spans="1:5" ht="15" x14ac:dyDescent="0.25">
      <c r="A4273" s="21">
        <v>41528</v>
      </c>
      <c r="B4273" s="41">
        <v>11</v>
      </c>
      <c r="C4273" s="41">
        <v>9</v>
      </c>
      <c r="D4273" s="41">
        <v>2013</v>
      </c>
      <c r="E4273" s="24"/>
    </row>
    <row r="4274" spans="1:5" ht="15" x14ac:dyDescent="0.25">
      <c r="A4274" s="21">
        <v>41529</v>
      </c>
      <c r="B4274" s="41">
        <v>12</v>
      </c>
      <c r="C4274" s="41">
        <v>9</v>
      </c>
      <c r="D4274" s="41">
        <v>2013</v>
      </c>
      <c r="E4274" s="24"/>
    </row>
    <row r="4275" spans="1:5" ht="15" x14ac:dyDescent="0.25">
      <c r="A4275" s="21">
        <v>41530</v>
      </c>
      <c r="B4275" s="41">
        <v>13</v>
      </c>
      <c r="C4275" s="41">
        <v>9</v>
      </c>
      <c r="D4275" s="41">
        <v>2013</v>
      </c>
      <c r="E4275" s="24"/>
    </row>
    <row r="4276" spans="1:5" ht="15" x14ac:dyDescent="0.25">
      <c r="A4276" s="21">
        <v>41531</v>
      </c>
      <c r="B4276" s="41">
        <v>14</v>
      </c>
      <c r="C4276" s="41">
        <v>9</v>
      </c>
      <c r="D4276" s="41">
        <v>2013</v>
      </c>
      <c r="E4276" s="24"/>
    </row>
    <row r="4277" spans="1:5" ht="15" x14ac:dyDescent="0.25">
      <c r="A4277" s="21">
        <v>41532</v>
      </c>
      <c r="B4277" s="41">
        <v>15</v>
      </c>
      <c r="C4277" s="41">
        <v>9</v>
      </c>
      <c r="D4277" s="41">
        <v>2013</v>
      </c>
      <c r="E4277" s="24"/>
    </row>
    <row r="4278" spans="1:5" ht="15" x14ac:dyDescent="0.25">
      <c r="A4278" s="21">
        <v>41533</v>
      </c>
      <c r="B4278" s="41">
        <v>16</v>
      </c>
      <c r="C4278" s="41">
        <v>9</v>
      </c>
      <c r="D4278" s="41">
        <v>2013</v>
      </c>
      <c r="E4278" s="24"/>
    </row>
    <row r="4279" spans="1:5" ht="15" x14ac:dyDescent="0.25">
      <c r="A4279" s="21">
        <v>41534</v>
      </c>
      <c r="B4279" s="41">
        <v>17</v>
      </c>
      <c r="C4279" s="41">
        <v>9</v>
      </c>
      <c r="D4279" s="41">
        <v>2013</v>
      </c>
      <c r="E4279" s="24"/>
    </row>
    <row r="4280" spans="1:5" ht="15" x14ac:dyDescent="0.25">
      <c r="A4280" s="21">
        <v>41535</v>
      </c>
      <c r="B4280" s="41">
        <v>18</v>
      </c>
      <c r="C4280" s="41">
        <v>9</v>
      </c>
      <c r="D4280" s="41">
        <v>2013</v>
      </c>
      <c r="E4280" s="24"/>
    </row>
    <row r="4281" spans="1:5" ht="15" x14ac:dyDescent="0.25">
      <c r="A4281" s="21">
        <v>41536</v>
      </c>
      <c r="B4281" s="41">
        <v>19</v>
      </c>
      <c r="C4281" s="41">
        <v>9</v>
      </c>
      <c r="D4281" s="41">
        <v>2013</v>
      </c>
      <c r="E4281" s="24"/>
    </row>
    <row r="4282" spans="1:5" ht="15" x14ac:dyDescent="0.25">
      <c r="A4282" s="21">
        <v>41537</v>
      </c>
      <c r="B4282" s="41">
        <v>20</v>
      </c>
      <c r="C4282" s="41">
        <v>9</v>
      </c>
      <c r="D4282" s="41">
        <v>2013</v>
      </c>
      <c r="E4282" s="24"/>
    </row>
    <row r="4283" spans="1:5" ht="15" x14ac:dyDescent="0.25">
      <c r="A4283" s="21">
        <v>41538</v>
      </c>
      <c r="B4283" s="41">
        <v>21</v>
      </c>
      <c r="C4283" s="41">
        <v>9</v>
      </c>
      <c r="D4283" s="41">
        <v>2013</v>
      </c>
      <c r="E4283" s="24"/>
    </row>
    <row r="4284" spans="1:5" ht="15" x14ac:dyDescent="0.25">
      <c r="A4284" s="21">
        <v>41539</v>
      </c>
      <c r="B4284" s="41">
        <v>22</v>
      </c>
      <c r="C4284" s="41">
        <v>9</v>
      </c>
      <c r="D4284" s="41">
        <v>2013</v>
      </c>
      <c r="E4284" s="24"/>
    </row>
    <row r="4285" spans="1:5" ht="15" x14ac:dyDescent="0.25">
      <c r="A4285" s="21">
        <v>41540</v>
      </c>
      <c r="B4285" s="41">
        <v>23</v>
      </c>
      <c r="C4285" s="41">
        <v>9</v>
      </c>
      <c r="D4285" s="41">
        <v>2013</v>
      </c>
      <c r="E4285" s="24"/>
    </row>
    <row r="4286" spans="1:5" ht="15" x14ac:dyDescent="0.25">
      <c r="A4286" s="21">
        <v>41541</v>
      </c>
      <c r="B4286" s="41">
        <v>24</v>
      </c>
      <c r="C4286" s="41">
        <v>9</v>
      </c>
      <c r="D4286" s="41">
        <v>2013</v>
      </c>
      <c r="E4286" s="24"/>
    </row>
    <row r="4287" spans="1:5" ht="15" x14ac:dyDescent="0.25">
      <c r="A4287" s="21">
        <v>41542</v>
      </c>
      <c r="B4287" s="41">
        <v>25</v>
      </c>
      <c r="C4287" s="41">
        <v>9</v>
      </c>
      <c r="D4287" s="41">
        <v>2013</v>
      </c>
      <c r="E4287" s="24"/>
    </row>
    <row r="4288" spans="1:5" ht="15" x14ac:dyDescent="0.25">
      <c r="A4288" s="21">
        <v>41543</v>
      </c>
      <c r="B4288" s="41">
        <v>26</v>
      </c>
      <c r="C4288" s="41">
        <v>9</v>
      </c>
      <c r="D4288" s="41">
        <v>2013</v>
      </c>
      <c r="E4288" s="24"/>
    </row>
    <row r="4289" spans="1:5" ht="15" x14ac:dyDescent="0.25">
      <c r="A4289" s="21">
        <v>41544</v>
      </c>
      <c r="B4289" s="41">
        <v>27</v>
      </c>
      <c r="C4289" s="41">
        <v>9</v>
      </c>
      <c r="D4289" s="41">
        <v>2013</v>
      </c>
      <c r="E4289" s="24"/>
    </row>
    <row r="4290" spans="1:5" ht="15" x14ac:dyDescent="0.25">
      <c r="A4290" s="21">
        <v>41545</v>
      </c>
      <c r="B4290" s="41">
        <v>28</v>
      </c>
      <c r="C4290" s="41">
        <v>9</v>
      </c>
      <c r="D4290" s="41">
        <v>2013</v>
      </c>
      <c r="E4290" s="24"/>
    </row>
    <row r="4291" spans="1:5" ht="15" x14ac:dyDescent="0.25">
      <c r="A4291" s="21">
        <v>41546</v>
      </c>
      <c r="B4291" s="41">
        <v>29</v>
      </c>
      <c r="C4291" s="41">
        <v>9</v>
      </c>
      <c r="D4291" s="41">
        <v>2013</v>
      </c>
      <c r="E4291" s="24"/>
    </row>
    <row r="4292" spans="1:5" ht="15" x14ac:dyDescent="0.25">
      <c r="A4292" s="21">
        <v>41547</v>
      </c>
      <c r="B4292" s="41">
        <v>30</v>
      </c>
      <c r="C4292" s="41">
        <v>9</v>
      </c>
      <c r="D4292" s="41">
        <v>2013</v>
      </c>
      <c r="E4292" s="24"/>
    </row>
    <row r="4293" spans="1:5" ht="15" customHeight="1" x14ac:dyDescent="0.2">
      <c r="A4293" s="21">
        <v>41548</v>
      </c>
      <c r="B4293" s="41">
        <v>1</v>
      </c>
      <c r="C4293" s="41">
        <v>10</v>
      </c>
      <c r="D4293" s="41">
        <v>2013</v>
      </c>
    </row>
    <row r="4294" spans="1:5" ht="15" customHeight="1" x14ac:dyDescent="0.2">
      <c r="A4294" s="21">
        <v>41549</v>
      </c>
      <c r="B4294" s="41">
        <v>2</v>
      </c>
      <c r="C4294" s="41">
        <v>10</v>
      </c>
      <c r="D4294" s="41">
        <v>2013</v>
      </c>
    </row>
    <row r="4295" spans="1:5" ht="15" customHeight="1" x14ac:dyDescent="0.2">
      <c r="A4295" s="21">
        <v>41550</v>
      </c>
      <c r="B4295" s="41">
        <v>3</v>
      </c>
      <c r="C4295" s="41">
        <v>10</v>
      </c>
      <c r="D4295" s="41">
        <v>2013</v>
      </c>
    </row>
    <row r="4296" spans="1:5" ht="15" customHeight="1" x14ac:dyDescent="0.2">
      <c r="A4296" s="21">
        <v>41551</v>
      </c>
      <c r="B4296" s="41">
        <v>4</v>
      </c>
      <c r="C4296" s="41">
        <v>10</v>
      </c>
      <c r="D4296" s="41">
        <v>2013</v>
      </c>
    </row>
    <row r="4297" spans="1:5" ht="15" customHeight="1" x14ac:dyDescent="0.2">
      <c r="A4297" s="21">
        <v>41552</v>
      </c>
      <c r="B4297" s="41">
        <v>5</v>
      </c>
      <c r="C4297" s="41">
        <v>10</v>
      </c>
      <c r="D4297" s="41">
        <v>2013</v>
      </c>
    </row>
    <row r="4298" spans="1:5" ht="15" customHeight="1" x14ac:dyDescent="0.2">
      <c r="A4298" s="21">
        <v>41553</v>
      </c>
      <c r="B4298" s="41">
        <v>6</v>
      </c>
      <c r="C4298" s="41">
        <v>10</v>
      </c>
      <c r="D4298" s="41">
        <v>2013</v>
      </c>
    </row>
    <row r="4299" spans="1:5" ht="15" customHeight="1" x14ac:dyDescent="0.2">
      <c r="A4299" s="21">
        <v>41554</v>
      </c>
      <c r="B4299" s="41">
        <v>7</v>
      </c>
      <c r="C4299" s="41">
        <v>10</v>
      </c>
      <c r="D4299" s="41">
        <v>2013</v>
      </c>
    </row>
    <row r="4300" spans="1:5" ht="15" customHeight="1" x14ac:dyDescent="0.2">
      <c r="A4300" s="21">
        <v>41555</v>
      </c>
      <c r="B4300" s="41">
        <v>8</v>
      </c>
      <c r="C4300" s="41">
        <v>10</v>
      </c>
      <c r="D4300" s="41">
        <v>2013</v>
      </c>
    </row>
    <row r="4301" spans="1:5" ht="15" customHeight="1" x14ac:dyDescent="0.2">
      <c r="A4301" s="21">
        <v>41556</v>
      </c>
      <c r="B4301" s="41">
        <v>9</v>
      </c>
      <c r="C4301" s="41">
        <v>10</v>
      </c>
      <c r="D4301" s="41">
        <v>2013</v>
      </c>
    </row>
    <row r="4302" spans="1:5" ht="15" customHeight="1" x14ac:dyDescent="0.2">
      <c r="A4302" s="21">
        <v>41557</v>
      </c>
      <c r="B4302" s="41">
        <v>10</v>
      </c>
      <c r="C4302" s="41">
        <v>10</v>
      </c>
      <c r="D4302" s="41">
        <v>2013</v>
      </c>
    </row>
    <row r="4303" spans="1:5" ht="15" customHeight="1" x14ac:dyDescent="0.2">
      <c r="A4303" s="21">
        <v>41558</v>
      </c>
      <c r="B4303" s="41">
        <v>11</v>
      </c>
      <c r="C4303" s="41">
        <v>10</v>
      </c>
      <c r="D4303" s="41">
        <v>2013</v>
      </c>
    </row>
    <row r="4304" spans="1:5" ht="15" customHeight="1" x14ac:dyDescent="0.2">
      <c r="A4304" s="21">
        <v>41559</v>
      </c>
      <c r="B4304" s="41">
        <v>12</v>
      </c>
      <c r="C4304" s="41">
        <v>10</v>
      </c>
      <c r="D4304" s="41">
        <v>2013</v>
      </c>
    </row>
    <row r="4305" spans="1:4" ht="15" customHeight="1" x14ac:dyDescent="0.2">
      <c r="A4305" s="21">
        <v>41560</v>
      </c>
      <c r="B4305" s="41">
        <v>13</v>
      </c>
      <c r="C4305" s="41">
        <v>10</v>
      </c>
      <c r="D4305" s="41">
        <v>2013</v>
      </c>
    </row>
    <row r="4306" spans="1:4" ht="15" customHeight="1" x14ac:dyDescent="0.2">
      <c r="A4306" s="21">
        <v>41561</v>
      </c>
      <c r="B4306" s="41">
        <v>14</v>
      </c>
      <c r="C4306" s="41">
        <v>10</v>
      </c>
      <c r="D4306" s="41">
        <v>2013</v>
      </c>
    </row>
    <row r="4307" spans="1:4" ht="15" customHeight="1" x14ac:dyDescent="0.2">
      <c r="A4307" s="21">
        <v>41562</v>
      </c>
      <c r="B4307" s="41">
        <v>15</v>
      </c>
      <c r="C4307" s="41">
        <v>10</v>
      </c>
      <c r="D4307" s="41">
        <v>2013</v>
      </c>
    </row>
    <row r="4308" spans="1:4" ht="15" customHeight="1" x14ac:dyDescent="0.2">
      <c r="A4308" s="21">
        <v>41563</v>
      </c>
      <c r="B4308" s="41">
        <v>16</v>
      </c>
      <c r="C4308" s="41">
        <v>10</v>
      </c>
      <c r="D4308" s="41">
        <v>2013</v>
      </c>
    </row>
    <row r="4309" spans="1:4" ht="15" customHeight="1" x14ac:dyDescent="0.2">
      <c r="A4309" s="21">
        <v>41564</v>
      </c>
      <c r="B4309" s="41">
        <v>17</v>
      </c>
      <c r="C4309" s="41">
        <v>10</v>
      </c>
      <c r="D4309" s="41">
        <v>2013</v>
      </c>
    </row>
    <row r="4310" spans="1:4" ht="15" customHeight="1" x14ac:dyDescent="0.2">
      <c r="A4310" s="21">
        <v>41565</v>
      </c>
      <c r="B4310" s="41">
        <v>18</v>
      </c>
      <c r="C4310" s="41">
        <v>10</v>
      </c>
      <c r="D4310" s="41">
        <v>2013</v>
      </c>
    </row>
    <row r="4311" spans="1:4" ht="15" customHeight="1" x14ac:dyDescent="0.2">
      <c r="A4311" s="21">
        <v>41566</v>
      </c>
      <c r="B4311" s="41">
        <v>19</v>
      </c>
      <c r="C4311" s="41">
        <v>10</v>
      </c>
      <c r="D4311" s="41">
        <v>2013</v>
      </c>
    </row>
    <row r="4312" spans="1:4" ht="15" customHeight="1" x14ac:dyDescent="0.2">
      <c r="A4312" s="21">
        <v>41567</v>
      </c>
      <c r="B4312" s="41">
        <v>20</v>
      </c>
      <c r="C4312" s="41">
        <v>10</v>
      </c>
      <c r="D4312" s="41">
        <v>2013</v>
      </c>
    </row>
    <row r="4313" spans="1:4" ht="15" customHeight="1" x14ac:dyDescent="0.2">
      <c r="A4313" s="21">
        <v>41568</v>
      </c>
      <c r="B4313" s="41">
        <v>21</v>
      </c>
      <c r="C4313" s="41">
        <v>10</v>
      </c>
      <c r="D4313" s="41">
        <v>2013</v>
      </c>
    </row>
    <row r="4314" spans="1:4" ht="15" customHeight="1" x14ac:dyDescent="0.2">
      <c r="A4314" s="21">
        <v>41569</v>
      </c>
      <c r="B4314" s="41">
        <v>22</v>
      </c>
      <c r="C4314" s="41">
        <v>10</v>
      </c>
      <c r="D4314" s="41">
        <v>2013</v>
      </c>
    </row>
    <row r="4315" spans="1:4" ht="15" customHeight="1" x14ac:dyDescent="0.2">
      <c r="A4315" s="21">
        <v>41570</v>
      </c>
      <c r="B4315" s="41">
        <v>23</v>
      </c>
      <c r="C4315" s="41">
        <v>10</v>
      </c>
      <c r="D4315" s="41">
        <v>2013</v>
      </c>
    </row>
    <row r="4316" spans="1:4" ht="15" customHeight="1" x14ac:dyDescent="0.2">
      <c r="A4316" s="21">
        <v>41571</v>
      </c>
      <c r="B4316" s="41">
        <v>24</v>
      </c>
      <c r="C4316" s="41">
        <v>10</v>
      </c>
      <c r="D4316" s="41">
        <v>2013</v>
      </c>
    </row>
    <row r="4317" spans="1:4" ht="15" customHeight="1" x14ac:dyDescent="0.2">
      <c r="A4317" s="21">
        <v>41572</v>
      </c>
      <c r="B4317" s="41">
        <v>25</v>
      </c>
      <c r="C4317" s="41">
        <v>10</v>
      </c>
      <c r="D4317" s="41">
        <v>2013</v>
      </c>
    </row>
    <row r="4318" spans="1:4" ht="15" customHeight="1" x14ac:dyDescent="0.2">
      <c r="A4318" s="21">
        <v>41573</v>
      </c>
      <c r="B4318" s="41">
        <v>26</v>
      </c>
      <c r="C4318" s="41">
        <v>10</v>
      </c>
      <c r="D4318" s="41">
        <v>2013</v>
      </c>
    </row>
    <row r="4319" spans="1:4" ht="15" customHeight="1" x14ac:dyDescent="0.2">
      <c r="A4319" s="21">
        <v>41574</v>
      </c>
      <c r="B4319" s="41">
        <v>27</v>
      </c>
      <c r="C4319" s="41">
        <v>10</v>
      </c>
      <c r="D4319" s="41">
        <v>2013</v>
      </c>
    </row>
    <row r="4320" spans="1:4" ht="15" customHeight="1" x14ac:dyDescent="0.2">
      <c r="A4320" s="21">
        <v>41575</v>
      </c>
      <c r="B4320" s="41">
        <v>28</v>
      </c>
      <c r="C4320" s="41">
        <v>10</v>
      </c>
      <c r="D4320" s="41">
        <v>2013</v>
      </c>
    </row>
    <row r="4321" spans="1:4" ht="15" customHeight="1" x14ac:dyDescent="0.2">
      <c r="A4321" s="21">
        <v>41576</v>
      </c>
      <c r="B4321" s="41">
        <v>29</v>
      </c>
      <c r="C4321" s="41">
        <v>10</v>
      </c>
      <c r="D4321" s="41">
        <v>2013</v>
      </c>
    </row>
    <row r="4322" spans="1:4" ht="15" customHeight="1" x14ac:dyDescent="0.2">
      <c r="A4322" s="21">
        <v>41577</v>
      </c>
      <c r="B4322" s="41">
        <v>30</v>
      </c>
      <c r="C4322" s="41">
        <v>10</v>
      </c>
      <c r="D4322" s="41">
        <v>2013</v>
      </c>
    </row>
    <row r="4323" spans="1:4" ht="15" customHeight="1" x14ac:dyDescent="0.2">
      <c r="A4323" s="21">
        <v>41578</v>
      </c>
      <c r="B4323" s="41">
        <v>31</v>
      </c>
      <c r="C4323" s="41">
        <v>10</v>
      </c>
      <c r="D4323" s="41">
        <v>2013</v>
      </c>
    </row>
    <row r="4324" spans="1:4" ht="15" customHeight="1" x14ac:dyDescent="0.2">
      <c r="A4324" s="21">
        <v>41579</v>
      </c>
      <c r="B4324" s="41">
        <v>1</v>
      </c>
      <c r="C4324" s="41">
        <v>11</v>
      </c>
      <c r="D4324" s="41">
        <v>2013</v>
      </c>
    </row>
    <row r="4325" spans="1:4" ht="15" customHeight="1" x14ac:dyDescent="0.2">
      <c r="A4325" s="21">
        <v>41580</v>
      </c>
      <c r="B4325" s="41">
        <v>2</v>
      </c>
      <c r="C4325" s="41">
        <v>11</v>
      </c>
      <c r="D4325" s="41">
        <v>2013</v>
      </c>
    </row>
    <row r="4326" spans="1:4" ht="15" customHeight="1" x14ac:dyDescent="0.2">
      <c r="A4326" s="21">
        <v>41581</v>
      </c>
      <c r="B4326" s="41">
        <v>3</v>
      </c>
      <c r="C4326" s="41">
        <v>11</v>
      </c>
      <c r="D4326" s="41">
        <v>2013</v>
      </c>
    </row>
    <row r="4327" spans="1:4" ht="15" customHeight="1" x14ac:dyDescent="0.2">
      <c r="A4327" s="21">
        <v>41582</v>
      </c>
      <c r="B4327" s="41">
        <v>4</v>
      </c>
      <c r="C4327" s="41">
        <v>11</v>
      </c>
      <c r="D4327" s="41">
        <v>2013</v>
      </c>
    </row>
    <row r="4328" spans="1:4" ht="15" customHeight="1" x14ac:dyDescent="0.2">
      <c r="A4328" s="21">
        <v>41583</v>
      </c>
      <c r="B4328" s="41">
        <v>5</v>
      </c>
      <c r="C4328" s="41">
        <v>11</v>
      </c>
      <c r="D4328" s="41">
        <v>2013</v>
      </c>
    </row>
    <row r="4329" spans="1:4" ht="15" customHeight="1" x14ac:dyDescent="0.2">
      <c r="A4329" s="21">
        <v>41584</v>
      </c>
      <c r="B4329" s="41">
        <v>6</v>
      </c>
      <c r="C4329" s="41">
        <v>11</v>
      </c>
      <c r="D4329" s="41">
        <v>2013</v>
      </c>
    </row>
    <row r="4330" spans="1:4" ht="15" customHeight="1" x14ac:dyDescent="0.2">
      <c r="A4330" s="21">
        <v>41585</v>
      </c>
      <c r="B4330" s="41">
        <v>7</v>
      </c>
      <c r="C4330" s="41">
        <v>11</v>
      </c>
      <c r="D4330" s="41">
        <v>2013</v>
      </c>
    </row>
    <row r="4331" spans="1:4" ht="15" customHeight="1" x14ac:dyDescent="0.2">
      <c r="A4331" s="21">
        <v>41586</v>
      </c>
      <c r="B4331" s="41">
        <v>8</v>
      </c>
      <c r="C4331" s="41">
        <v>11</v>
      </c>
      <c r="D4331" s="41">
        <v>2013</v>
      </c>
    </row>
    <row r="4332" spans="1:4" x14ac:dyDescent="0.2">
      <c r="A4332" s="21">
        <v>41587</v>
      </c>
      <c r="B4332" s="41">
        <v>9</v>
      </c>
      <c r="C4332" s="41">
        <v>11</v>
      </c>
      <c r="D4332" s="41">
        <v>2013</v>
      </c>
    </row>
    <row r="4333" spans="1:4" x14ac:dyDescent="0.2">
      <c r="A4333" s="21">
        <v>41588</v>
      </c>
      <c r="B4333" s="41">
        <v>10</v>
      </c>
      <c r="C4333" s="41">
        <v>11</v>
      </c>
      <c r="D4333" s="41">
        <v>2013</v>
      </c>
    </row>
    <row r="4334" spans="1:4" x14ac:dyDescent="0.2">
      <c r="A4334" s="21">
        <v>41589</v>
      </c>
      <c r="B4334" s="41">
        <v>11</v>
      </c>
      <c r="C4334" s="41">
        <v>11</v>
      </c>
      <c r="D4334" s="41">
        <v>2013</v>
      </c>
    </row>
    <row r="4335" spans="1:4" x14ac:dyDescent="0.2">
      <c r="A4335" s="21">
        <v>41590</v>
      </c>
      <c r="B4335" s="41">
        <v>12</v>
      </c>
      <c r="C4335" s="41">
        <v>11</v>
      </c>
      <c r="D4335" s="41">
        <v>2013</v>
      </c>
    </row>
    <row r="4336" spans="1:4" x14ac:dyDescent="0.2">
      <c r="A4336" s="21">
        <v>41591</v>
      </c>
      <c r="B4336" s="41">
        <v>13</v>
      </c>
      <c r="C4336" s="41">
        <v>11</v>
      </c>
      <c r="D4336" s="41">
        <v>2013</v>
      </c>
    </row>
    <row r="4337" spans="1:4" x14ac:dyDescent="0.2">
      <c r="A4337" s="21">
        <v>41592</v>
      </c>
      <c r="B4337" s="41">
        <v>14</v>
      </c>
      <c r="C4337" s="41">
        <v>11</v>
      </c>
      <c r="D4337" s="41">
        <v>2013</v>
      </c>
    </row>
    <row r="4338" spans="1:4" x14ac:dyDescent="0.2">
      <c r="A4338" s="21">
        <v>41593</v>
      </c>
      <c r="B4338" s="41">
        <v>15</v>
      </c>
      <c r="C4338" s="41">
        <v>11</v>
      </c>
      <c r="D4338" s="41">
        <v>2013</v>
      </c>
    </row>
    <row r="4339" spans="1:4" x14ac:dyDescent="0.2">
      <c r="A4339" s="21">
        <v>41594</v>
      </c>
      <c r="B4339" s="41">
        <v>16</v>
      </c>
      <c r="C4339" s="41">
        <v>11</v>
      </c>
      <c r="D4339" s="41">
        <v>2013</v>
      </c>
    </row>
    <row r="4340" spans="1:4" x14ac:dyDescent="0.2">
      <c r="A4340" s="21">
        <v>41595</v>
      </c>
      <c r="B4340" s="41">
        <v>17</v>
      </c>
      <c r="C4340" s="41">
        <v>11</v>
      </c>
      <c r="D4340" s="41">
        <v>2013</v>
      </c>
    </row>
    <row r="4341" spans="1:4" x14ac:dyDescent="0.2">
      <c r="A4341" s="21">
        <v>41596</v>
      </c>
      <c r="B4341" s="41">
        <v>18</v>
      </c>
      <c r="C4341" s="41">
        <v>11</v>
      </c>
      <c r="D4341" s="41">
        <v>2013</v>
      </c>
    </row>
    <row r="4342" spans="1:4" x14ac:dyDescent="0.2">
      <c r="A4342" s="21">
        <v>41597</v>
      </c>
      <c r="B4342" s="41">
        <v>19</v>
      </c>
      <c r="C4342" s="41">
        <v>11</v>
      </c>
      <c r="D4342" s="41">
        <v>2013</v>
      </c>
    </row>
    <row r="4343" spans="1:4" x14ac:dyDescent="0.2">
      <c r="A4343" s="21">
        <v>41598</v>
      </c>
      <c r="B4343" s="41">
        <v>20</v>
      </c>
      <c r="C4343" s="41">
        <v>11</v>
      </c>
      <c r="D4343" s="41">
        <v>2013</v>
      </c>
    </row>
    <row r="4344" spans="1:4" x14ac:dyDescent="0.2">
      <c r="A4344" s="21">
        <v>41599</v>
      </c>
      <c r="B4344" s="41">
        <v>21</v>
      </c>
      <c r="C4344" s="41">
        <v>11</v>
      </c>
      <c r="D4344" s="41">
        <v>2013</v>
      </c>
    </row>
    <row r="4345" spans="1:4" x14ac:dyDescent="0.2">
      <c r="A4345" s="21">
        <v>41600</v>
      </c>
      <c r="B4345" s="41">
        <v>22</v>
      </c>
      <c r="C4345" s="41">
        <v>11</v>
      </c>
      <c r="D4345" s="41">
        <v>2013</v>
      </c>
    </row>
    <row r="4346" spans="1:4" x14ac:dyDescent="0.2">
      <c r="A4346" s="21">
        <v>41601</v>
      </c>
      <c r="B4346" s="41">
        <v>23</v>
      </c>
      <c r="C4346" s="41">
        <v>11</v>
      </c>
      <c r="D4346" s="41">
        <v>2013</v>
      </c>
    </row>
    <row r="4347" spans="1:4" x14ac:dyDescent="0.2">
      <c r="A4347" s="21">
        <v>41602</v>
      </c>
      <c r="B4347" s="41">
        <v>24</v>
      </c>
      <c r="C4347" s="41">
        <v>11</v>
      </c>
      <c r="D4347" s="41">
        <v>2013</v>
      </c>
    </row>
    <row r="4348" spans="1:4" x14ac:dyDescent="0.2">
      <c r="A4348" s="21">
        <v>41603</v>
      </c>
      <c r="B4348" s="41">
        <v>25</v>
      </c>
      <c r="C4348" s="41">
        <v>11</v>
      </c>
      <c r="D4348" s="41">
        <v>2013</v>
      </c>
    </row>
    <row r="4349" spans="1:4" x14ac:dyDescent="0.2">
      <c r="A4349" s="21">
        <v>41604</v>
      </c>
      <c r="B4349" s="41">
        <v>26</v>
      </c>
      <c r="C4349" s="41">
        <v>11</v>
      </c>
      <c r="D4349" s="41">
        <v>2013</v>
      </c>
    </row>
    <row r="4350" spans="1:4" x14ac:dyDescent="0.2">
      <c r="A4350" s="21">
        <v>41605</v>
      </c>
      <c r="B4350" s="41">
        <v>27</v>
      </c>
      <c r="C4350" s="41">
        <v>11</v>
      </c>
      <c r="D4350" s="41">
        <v>2013</v>
      </c>
    </row>
    <row r="4351" spans="1:4" x14ac:dyDescent="0.2">
      <c r="A4351" s="21">
        <v>41606</v>
      </c>
      <c r="B4351" s="41">
        <v>28</v>
      </c>
      <c r="C4351" s="41">
        <v>11</v>
      </c>
      <c r="D4351" s="41">
        <v>2013</v>
      </c>
    </row>
    <row r="4352" spans="1:4" x14ac:dyDescent="0.2">
      <c r="A4352" s="21">
        <v>41607</v>
      </c>
      <c r="B4352" s="41">
        <v>29</v>
      </c>
      <c r="C4352" s="41">
        <v>11</v>
      </c>
      <c r="D4352" s="41">
        <v>2013</v>
      </c>
    </row>
    <row r="4353" spans="1:4" x14ac:dyDescent="0.2">
      <c r="A4353" s="21">
        <v>41608</v>
      </c>
      <c r="B4353" s="41">
        <v>30</v>
      </c>
      <c r="C4353" s="41">
        <v>11</v>
      </c>
      <c r="D4353" s="41">
        <v>2013</v>
      </c>
    </row>
    <row r="4354" spans="1:4" x14ac:dyDescent="0.2">
      <c r="A4354" s="21">
        <v>41609</v>
      </c>
      <c r="B4354" s="41">
        <v>1</v>
      </c>
      <c r="C4354" s="41">
        <v>12</v>
      </c>
      <c r="D4354" s="41">
        <v>2013</v>
      </c>
    </row>
    <row r="4355" spans="1:4" x14ac:dyDescent="0.2">
      <c r="A4355" s="21">
        <v>41610</v>
      </c>
      <c r="B4355" s="41">
        <v>2</v>
      </c>
      <c r="C4355" s="41">
        <v>12</v>
      </c>
      <c r="D4355" s="41">
        <v>2013</v>
      </c>
    </row>
    <row r="4356" spans="1:4" x14ac:dyDescent="0.2">
      <c r="A4356" s="21">
        <v>41611</v>
      </c>
      <c r="B4356" s="41">
        <v>3</v>
      </c>
      <c r="C4356" s="41">
        <v>12</v>
      </c>
      <c r="D4356" s="41">
        <v>2013</v>
      </c>
    </row>
    <row r="4357" spans="1:4" x14ac:dyDescent="0.2">
      <c r="A4357" s="21">
        <v>41612</v>
      </c>
      <c r="B4357" s="41">
        <v>4</v>
      </c>
      <c r="C4357" s="41">
        <v>12</v>
      </c>
      <c r="D4357" s="41">
        <v>2013</v>
      </c>
    </row>
    <row r="4358" spans="1:4" x14ac:dyDescent="0.2">
      <c r="A4358" s="21">
        <v>41613</v>
      </c>
      <c r="B4358" s="41">
        <v>5</v>
      </c>
      <c r="C4358" s="41">
        <v>12</v>
      </c>
      <c r="D4358" s="41">
        <v>2013</v>
      </c>
    </row>
    <row r="4359" spans="1:4" x14ac:dyDescent="0.2">
      <c r="A4359" s="21">
        <v>41614</v>
      </c>
      <c r="B4359" s="41">
        <v>6</v>
      </c>
      <c r="C4359" s="41">
        <v>12</v>
      </c>
      <c r="D4359" s="41">
        <v>2013</v>
      </c>
    </row>
    <row r="4360" spans="1:4" x14ac:dyDescent="0.2">
      <c r="A4360" s="21">
        <v>41615</v>
      </c>
      <c r="B4360" s="41">
        <v>7</v>
      </c>
      <c r="C4360" s="41">
        <v>12</v>
      </c>
      <c r="D4360" s="41">
        <v>2013</v>
      </c>
    </row>
    <row r="4361" spans="1:4" x14ac:dyDescent="0.2">
      <c r="A4361" s="21">
        <v>41616</v>
      </c>
      <c r="B4361" s="41">
        <v>8</v>
      </c>
      <c r="C4361" s="41">
        <v>12</v>
      </c>
      <c r="D4361" s="41">
        <v>2013</v>
      </c>
    </row>
    <row r="4362" spans="1:4" x14ac:dyDescent="0.2">
      <c r="A4362" s="21">
        <v>41617</v>
      </c>
      <c r="B4362" s="41">
        <v>9</v>
      </c>
      <c r="C4362" s="41">
        <v>12</v>
      </c>
      <c r="D4362" s="41">
        <v>2013</v>
      </c>
    </row>
    <row r="4363" spans="1:4" x14ac:dyDescent="0.2">
      <c r="A4363" s="21">
        <v>41618</v>
      </c>
      <c r="B4363" s="41">
        <v>10</v>
      </c>
      <c r="C4363" s="41">
        <v>12</v>
      </c>
      <c r="D4363" s="41">
        <v>2013</v>
      </c>
    </row>
    <row r="4364" spans="1:4" x14ac:dyDescent="0.2">
      <c r="A4364" s="21">
        <v>41619</v>
      </c>
      <c r="B4364" s="41">
        <v>11</v>
      </c>
      <c r="C4364" s="41">
        <v>12</v>
      </c>
      <c r="D4364" s="41">
        <v>2013</v>
      </c>
    </row>
    <row r="4365" spans="1:4" x14ac:dyDescent="0.2">
      <c r="A4365" s="21">
        <v>41620</v>
      </c>
      <c r="B4365" s="41">
        <v>12</v>
      </c>
      <c r="C4365" s="41">
        <v>12</v>
      </c>
      <c r="D4365" s="41">
        <v>2013</v>
      </c>
    </row>
    <row r="4366" spans="1:4" x14ac:dyDescent="0.2">
      <c r="A4366" s="21">
        <v>41621</v>
      </c>
      <c r="B4366" s="41">
        <v>13</v>
      </c>
      <c r="C4366" s="41">
        <v>12</v>
      </c>
      <c r="D4366" s="41">
        <v>2013</v>
      </c>
    </row>
    <row r="4367" spans="1:4" x14ac:dyDescent="0.2">
      <c r="A4367" s="21">
        <v>41622</v>
      </c>
      <c r="B4367" s="41">
        <v>14</v>
      </c>
      <c r="C4367" s="41">
        <v>12</v>
      </c>
      <c r="D4367" s="41">
        <v>2013</v>
      </c>
    </row>
    <row r="4368" spans="1:4" x14ac:dyDescent="0.2">
      <c r="A4368" s="21">
        <v>41623</v>
      </c>
      <c r="B4368" s="41">
        <v>15</v>
      </c>
      <c r="C4368" s="41">
        <v>12</v>
      </c>
      <c r="D4368" s="41">
        <v>2013</v>
      </c>
    </row>
    <row r="4369" spans="1:4" x14ac:dyDescent="0.2">
      <c r="A4369" s="21">
        <v>41624</v>
      </c>
      <c r="B4369" s="41">
        <v>16</v>
      </c>
      <c r="C4369" s="41">
        <v>12</v>
      </c>
      <c r="D4369" s="41">
        <v>2013</v>
      </c>
    </row>
    <row r="4370" spans="1:4" x14ac:dyDescent="0.2">
      <c r="A4370" s="21">
        <v>41625</v>
      </c>
      <c r="B4370" s="41">
        <v>17</v>
      </c>
      <c r="C4370" s="41">
        <v>12</v>
      </c>
      <c r="D4370" s="41">
        <v>2013</v>
      </c>
    </row>
    <row r="4371" spans="1:4" x14ac:dyDescent="0.2">
      <c r="A4371" s="21">
        <v>41626</v>
      </c>
      <c r="B4371" s="41">
        <v>18</v>
      </c>
      <c r="C4371" s="41">
        <v>12</v>
      </c>
      <c r="D4371" s="41">
        <v>2013</v>
      </c>
    </row>
    <row r="4372" spans="1:4" x14ac:dyDescent="0.2">
      <c r="A4372" s="21">
        <v>41627</v>
      </c>
      <c r="B4372" s="41">
        <v>19</v>
      </c>
      <c r="C4372" s="41">
        <v>12</v>
      </c>
      <c r="D4372" s="41">
        <v>2013</v>
      </c>
    </row>
    <row r="4373" spans="1:4" x14ac:dyDescent="0.2">
      <c r="A4373" s="21">
        <v>41628</v>
      </c>
      <c r="B4373" s="41">
        <v>20</v>
      </c>
      <c r="C4373" s="41">
        <v>12</v>
      </c>
      <c r="D4373" s="41">
        <v>2013</v>
      </c>
    </row>
    <row r="4374" spans="1:4" x14ac:dyDescent="0.2">
      <c r="A4374" s="21">
        <v>41629</v>
      </c>
      <c r="B4374" s="41">
        <v>21</v>
      </c>
      <c r="C4374" s="41">
        <v>12</v>
      </c>
      <c r="D4374" s="41">
        <v>2013</v>
      </c>
    </row>
    <row r="4375" spans="1:4" x14ac:dyDescent="0.2">
      <c r="A4375" s="21">
        <v>41630</v>
      </c>
      <c r="B4375" s="41">
        <v>22</v>
      </c>
      <c r="C4375" s="41">
        <v>12</v>
      </c>
      <c r="D4375" s="41">
        <v>2013</v>
      </c>
    </row>
    <row r="4376" spans="1:4" x14ac:dyDescent="0.2">
      <c r="A4376" s="21">
        <v>41631</v>
      </c>
      <c r="B4376" s="41">
        <v>23</v>
      </c>
      <c r="C4376" s="41">
        <v>12</v>
      </c>
      <c r="D4376" s="41">
        <v>2013</v>
      </c>
    </row>
    <row r="4377" spans="1:4" x14ac:dyDescent="0.2">
      <c r="A4377" s="21">
        <v>41632</v>
      </c>
      <c r="B4377" s="41">
        <v>24</v>
      </c>
      <c r="C4377" s="41">
        <v>12</v>
      </c>
      <c r="D4377" s="41">
        <v>2013</v>
      </c>
    </row>
    <row r="4378" spans="1:4" x14ac:dyDescent="0.2">
      <c r="A4378" s="21">
        <v>41633</v>
      </c>
      <c r="B4378" s="41">
        <v>25</v>
      </c>
      <c r="C4378" s="41">
        <v>12</v>
      </c>
      <c r="D4378" s="41">
        <v>2013</v>
      </c>
    </row>
    <row r="4379" spans="1:4" x14ac:dyDescent="0.2">
      <c r="A4379" s="21">
        <v>41634</v>
      </c>
      <c r="B4379" s="41">
        <v>26</v>
      </c>
      <c r="C4379" s="41">
        <v>12</v>
      </c>
      <c r="D4379" s="41">
        <v>2013</v>
      </c>
    </row>
    <row r="4380" spans="1:4" x14ac:dyDescent="0.2">
      <c r="A4380" s="21">
        <v>41635</v>
      </c>
      <c r="B4380" s="41">
        <v>27</v>
      </c>
      <c r="C4380" s="41">
        <v>12</v>
      </c>
      <c r="D4380" s="41">
        <v>2013</v>
      </c>
    </row>
    <row r="4381" spans="1:4" x14ac:dyDescent="0.2">
      <c r="A4381" s="21">
        <v>41636</v>
      </c>
      <c r="B4381" s="41">
        <v>28</v>
      </c>
      <c r="C4381" s="41">
        <v>12</v>
      </c>
      <c r="D4381" s="41">
        <v>2013</v>
      </c>
    </row>
    <row r="4382" spans="1:4" x14ac:dyDescent="0.2">
      <c r="A4382" s="21">
        <v>41637</v>
      </c>
      <c r="B4382" s="41">
        <v>29</v>
      </c>
      <c r="C4382" s="41">
        <v>12</v>
      </c>
      <c r="D4382" s="41">
        <v>2013</v>
      </c>
    </row>
    <row r="4383" spans="1:4" x14ac:dyDescent="0.2">
      <c r="A4383" s="21">
        <v>41638</v>
      </c>
      <c r="B4383" s="41">
        <v>30</v>
      </c>
      <c r="C4383" s="41">
        <v>12</v>
      </c>
      <c r="D4383" s="41">
        <v>2013</v>
      </c>
    </row>
    <row r="4384" spans="1:4" x14ac:dyDescent="0.2">
      <c r="A4384" s="21">
        <v>41639</v>
      </c>
      <c r="B4384" s="41">
        <v>31</v>
      </c>
      <c r="C4384" s="41">
        <v>12</v>
      </c>
      <c r="D4384" s="41">
        <v>2013</v>
      </c>
    </row>
  </sheetData>
  <sortState ref="A2:T4575">
    <sortCondition ref="A2:A4575"/>
  </sortState>
  <pageMargins left="0.75" right="0.75" top="1" bottom="1" header="0.5" footer="0.5"/>
  <pageSetup paperSize="9" orientation="portrait" r:id="rId1"/>
  <headerFooter alignWithMargins="0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4"/>
  </sheetPr>
  <dimension ref="A1:S338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M30" sqref="M30"/>
    </sheetView>
  </sheetViews>
  <sheetFormatPr defaultRowHeight="12.75" x14ac:dyDescent="0.2"/>
  <cols>
    <col min="1" max="1" width="10.140625" bestFit="1" customWidth="1"/>
    <col min="2" max="2" width="10.140625" style="1" bestFit="1" customWidth="1"/>
    <col min="3" max="4" width="10.140625" style="1" customWidth="1"/>
  </cols>
  <sheetData>
    <row r="1" spans="1:17" x14ac:dyDescent="0.2">
      <c r="A1" t="s">
        <v>0</v>
      </c>
      <c r="B1" t="s">
        <v>2</v>
      </c>
      <c r="C1" t="s">
        <v>3</v>
      </c>
      <c r="D1" t="s">
        <v>4</v>
      </c>
      <c r="E1" t="s">
        <v>55</v>
      </c>
      <c r="J1" t="s">
        <v>3</v>
      </c>
      <c r="K1" t="s">
        <v>19</v>
      </c>
      <c r="L1" t="s">
        <v>5</v>
      </c>
      <c r="N1" t="s">
        <v>4</v>
      </c>
      <c r="O1" t="s">
        <v>18</v>
      </c>
      <c r="P1" t="s">
        <v>52</v>
      </c>
      <c r="Q1" t="s">
        <v>69</v>
      </c>
    </row>
    <row r="2" spans="1:17" x14ac:dyDescent="0.2">
      <c r="A2" s="20">
        <v>38353</v>
      </c>
      <c r="B2" s="1">
        <v>1</v>
      </c>
      <c r="C2" s="1">
        <v>1</v>
      </c>
      <c r="D2" s="1">
        <v>2005</v>
      </c>
      <c r="E2">
        <v>0.36899999999999999</v>
      </c>
      <c r="J2" t="s">
        <v>6</v>
      </c>
      <c r="K2">
        <v>452.4790000000001</v>
      </c>
      <c r="L2">
        <f>K2/9</f>
        <v>50.275444444444453</v>
      </c>
      <c r="N2">
        <v>2005</v>
      </c>
      <c r="O2">
        <v>406.29100000000005</v>
      </c>
    </row>
    <row r="3" spans="1:17" x14ac:dyDescent="0.2">
      <c r="A3" s="20">
        <v>38354</v>
      </c>
      <c r="B3" s="1">
        <v>2</v>
      </c>
      <c r="C3" s="1">
        <v>1</v>
      </c>
      <c r="D3" s="1">
        <v>2005</v>
      </c>
      <c r="E3">
        <v>0.29099999999999998</v>
      </c>
      <c r="J3" t="s">
        <v>7</v>
      </c>
      <c r="K3">
        <v>277.17699999999979</v>
      </c>
      <c r="L3">
        <f t="shared" ref="L3:L13" si="0">K3/9</f>
        <v>30.797444444444423</v>
      </c>
      <c r="N3">
        <v>2006</v>
      </c>
      <c r="O3">
        <v>207.46599999999975</v>
      </c>
    </row>
    <row r="4" spans="1:17" x14ac:dyDescent="0.2">
      <c r="A4" s="20">
        <v>38355</v>
      </c>
      <c r="B4" s="1">
        <v>3</v>
      </c>
      <c r="C4" s="1">
        <v>1</v>
      </c>
      <c r="D4" s="1">
        <v>2005</v>
      </c>
      <c r="E4">
        <v>0.45200000000000001</v>
      </c>
      <c r="J4" t="s">
        <v>8</v>
      </c>
      <c r="K4">
        <v>309.33899999999988</v>
      </c>
      <c r="L4">
        <f t="shared" si="0"/>
        <v>34.370999999999988</v>
      </c>
      <c r="N4">
        <v>2007</v>
      </c>
      <c r="O4">
        <v>83.091999999999985</v>
      </c>
    </row>
    <row r="5" spans="1:17" x14ac:dyDescent="0.2">
      <c r="A5" s="20">
        <v>38356</v>
      </c>
      <c r="B5" s="1">
        <v>4</v>
      </c>
      <c r="C5" s="1">
        <v>1</v>
      </c>
      <c r="D5" s="1">
        <v>2005</v>
      </c>
      <c r="E5">
        <v>0.68899999999999995</v>
      </c>
      <c r="J5" t="s">
        <v>9</v>
      </c>
      <c r="K5">
        <v>408.79700000000025</v>
      </c>
      <c r="L5">
        <f t="shared" si="0"/>
        <v>45.421888888888915</v>
      </c>
      <c r="N5">
        <v>2008</v>
      </c>
      <c r="O5">
        <v>587.33989999999972</v>
      </c>
    </row>
    <row r="6" spans="1:17" x14ac:dyDescent="0.2">
      <c r="A6" s="20">
        <v>38357</v>
      </c>
      <c r="B6" s="1">
        <v>5</v>
      </c>
      <c r="C6" s="1">
        <v>1</v>
      </c>
      <c r="D6" s="1">
        <v>2005</v>
      </c>
      <c r="E6">
        <v>2.4289999999999998</v>
      </c>
      <c r="J6" t="s">
        <v>10</v>
      </c>
      <c r="K6">
        <v>282.85500000000019</v>
      </c>
      <c r="L6">
        <f t="shared" si="0"/>
        <v>31.428333333333356</v>
      </c>
      <c r="N6">
        <v>2009</v>
      </c>
      <c r="O6">
        <v>389.49</v>
      </c>
    </row>
    <row r="7" spans="1:17" x14ac:dyDescent="0.2">
      <c r="A7" s="20">
        <v>38358</v>
      </c>
      <c r="B7" s="1">
        <v>6</v>
      </c>
      <c r="C7" s="1">
        <v>1</v>
      </c>
      <c r="D7" s="1">
        <v>2005</v>
      </c>
      <c r="E7">
        <v>2.61</v>
      </c>
      <c r="J7" t="s">
        <v>11</v>
      </c>
      <c r="K7">
        <v>78.383999999999972</v>
      </c>
      <c r="L7">
        <f t="shared" si="0"/>
        <v>8.7093333333333298</v>
      </c>
      <c r="N7">
        <v>2010</v>
      </c>
      <c r="O7">
        <v>293.58999999999958</v>
      </c>
    </row>
    <row r="8" spans="1:17" x14ac:dyDescent="0.2">
      <c r="A8" s="20">
        <v>38359</v>
      </c>
      <c r="B8" s="1">
        <v>7</v>
      </c>
      <c r="C8" s="1">
        <v>1</v>
      </c>
      <c r="D8" s="1">
        <v>2005</v>
      </c>
      <c r="E8">
        <v>2.379</v>
      </c>
      <c r="J8" t="s">
        <v>12</v>
      </c>
      <c r="K8">
        <v>83.000000000000043</v>
      </c>
      <c r="L8">
        <f t="shared" si="0"/>
        <v>9.2222222222222268</v>
      </c>
      <c r="N8">
        <v>2011</v>
      </c>
      <c r="O8">
        <v>495.19000000000011</v>
      </c>
    </row>
    <row r="9" spans="1:17" x14ac:dyDescent="0.2">
      <c r="A9" s="20">
        <v>38360</v>
      </c>
      <c r="B9" s="1">
        <v>8</v>
      </c>
      <c r="C9" s="1">
        <v>1</v>
      </c>
      <c r="D9" s="1">
        <v>2005</v>
      </c>
      <c r="E9">
        <v>1.921</v>
      </c>
      <c r="J9" t="s">
        <v>13</v>
      </c>
      <c r="K9">
        <v>100.79700000000003</v>
      </c>
      <c r="L9">
        <f t="shared" si="0"/>
        <v>11.199666666666669</v>
      </c>
      <c r="N9">
        <v>2012</v>
      </c>
      <c r="O9">
        <v>672.24999999999977</v>
      </c>
    </row>
    <row r="10" spans="1:17" x14ac:dyDescent="0.2">
      <c r="A10" s="20">
        <v>38361</v>
      </c>
      <c r="B10" s="1">
        <v>9</v>
      </c>
      <c r="C10" s="1">
        <v>1</v>
      </c>
      <c r="D10" s="1">
        <v>2005</v>
      </c>
      <c r="E10">
        <v>1.964</v>
      </c>
      <c r="J10" t="s">
        <v>14</v>
      </c>
      <c r="K10">
        <v>423.96989999999988</v>
      </c>
      <c r="L10">
        <f t="shared" si="0"/>
        <v>47.107766666666656</v>
      </c>
      <c r="N10">
        <v>2013</v>
      </c>
      <c r="O10">
        <v>359.59000000000026</v>
      </c>
    </row>
    <row r="11" spans="1:17" x14ac:dyDescent="0.2">
      <c r="A11" s="20">
        <v>38362</v>
      </c>
      <c r="B11" s="1">
        <v>10</v>
      </c>
      <c r="C11" s="1">
        <v>1</v>
      </c>
      <c r="D11" s="1">
        <v>2005</v>
      </c>
      <c r="E11">
        <v>1.661</v>
      </c>
      <c r="J11" t="s">
        <v>15</v>
      </c>
      <c r="K11">
        <v>413.98000000000013</v>
      </c>
      <c r="L11">
        <f t="shared" si="0"/>
        <v>45.997777777777792</v>
      </c>
    </row>
    <row r="12" spans="1:17" x14ac:dyDescent="0.2">
      <c r="A12" s="20">
        <v>38363</v>
      </c>
      <c r="B12" s="1">
        <v>11</v>
      </c>
      <c r="C12" s="1">
        <v>1</v>
      </c>
      <c r="D12" s="1">
        <v>2005</v>
      </c>
      <c r="E12">
        <v>0.876</v>
      </c>
      <c r="J12" t="s">
        <v>16</v>
      </c>
      <c r="K12">
        <v>363.90900000000005</v>
      </c>
      <c r="L12">
        <f t="shared" si="0"/>
        <v>40.434333333333342</v>
      </c>
    </row>
    <row r="13" spans="1:17" x14ac:dyDescent="0.2">
      <c r="A13" s="20">
        <v>38364</v>
      </c>
      <c r="B13" s="1">
        <v>12</v>
      </c>
      <c r="C13" s="1">
        <v>1</v>
      </c>
      <c r="D13" s="1">
        <v>2005</v>
      </c>
      <c r="E13">
        <v>3.3809999999999998</v>
      </c>
      <c r="J13" t="s">
        <v>17</v>
      </c>
      <c r="K13">
        <v>299.61200000000002</v>
      </c>
      <c r="L13">
        <f t="shared" si="0"/>
        <v>33.290222222222226</v>
      </c>
    </row>
    <row r="14" spans="1:17" x14ac:dyDescent="0.2">
      <c r="A14" s="20">
        <v>38365</v>
      </c>
      <c r="B14" s="1">
        <v>13</v>
      </c>
      <c r="C14" s="1">
        <v>1</v>
      </c>
      <c r="D14" s="1">
        <v>2005</v>
      </c>
      <c r="E14">
        <v>2.7010000000000001</v>
      </c>
    </row>
    <row r="15" spans="1:17" x14ac:dyDescent="0.2">
      <c r="A15" s="20">
        <v>38366</v>
      </c>
      <c r="B15" s="1">
        <v>14</v>
      </c>
      <c r="C15" s="1">
        <v>1</v>
      </c>
      <c r="D15" s="1">
        <v>2005</v>
      </c>
      <c r="E15">
        <v>2.16</v>
      </c>
    </row>
    <row r="16" spans="1:17" x14ac:dyDescent="0.2">
      <c r="A16" s="20">
        <v>38367</v>
      </c>
      <c r="B16" s="1">
        <v>15</v>
      </c>
      <c r="C16" s="1">
        <v>1</v>
      </c>
      <c r="D16" s="1">
        <v>2005</v>
      </c>
      <c r="E16">
        <v>2.327</v>
      </c>
    </row>
    <row r="17" spans="1:5" x14ac:dyDescent="0.2">
      <c r="A17" s="20">
        <v>38368</v>
      </c>
      <c r="B17" s="1">
        <v>16</v>
      </c>
      <c r="C17" s="1">
        <v>1</v>
      </c>
      <c r="D17" s="1">
        <v>2005</v>
      </c>
      <c r="E17">
        <v>3.0920000000000001</v>
      </c>
    </row>
    <row r="18" spans="1:5" x14ac:dyDescent="0.2">
      <c r="A18" s="20">
        <v>38369</v>
      </c>
      <c r="B18" s="1">
        <v>17</v>
      </c>
      <c r="C18" s="1">
        <v>1</v>
      </c>
      <c r="D18" s="1">
        <v>2005</v>
      </c>
      <c r="E18">
        <v>3.109</v>
      </c>
    </row>
    <row r="19" spans="1:5" x14ac:dyDescent="0.2">
      <c r="A19" s="20">
        <v>38370</v>
      </c>
      <c r="B19" s="1">
        <v>18</v>
      </c>
      <c r="C19" s="1">
        <v>1</v>
      </c>
      <c r="D19" s="1">
        <v>2005</v>
      </c>
      <c r="E19">
        <v>1.306</v>
      </c>
    </row>
    <row r="20" spans="1:5" x14ac:dyDescent="0.2">
      <c r="A20" s="20">
        <v>38371</v>
      </c>
      <c r="B20" s="1">
        <v>19</v>
      </c>
      <c r="C20" s="1">
        <v>1</v>
      </c>
      <c r="D20" s="1">
        <v>2005</v>
      </c>
      <c r="E20">
        <v>0.80300000000000005</v>
      </c>
    </row>
    <row r="21" spans="1:5" x14ac:dyDescent="0.2">
      <c r="A21" s="20">
        <v>38372</v>
      </c>
      <c r="B21" s="1">
        <v>20</v>
      </c>
      <c r="C21" s="1">
        <v>1</v>
      </c>
      <c r="D21" s="1">
        <v>2005</v>
      </c>
      <c r="E21">
        <v>0.90900000000000003</v>
      </c>
    </row>
    <row r="22" spans="1:5" x14ac:dyDescent="0.2">
      <c r="A22" s="20">
        <v>38373</v>
      </c>
      <c r="B22" s="1">
        <v>21</v>
      </c>
      <c r="C22" s="1">
        <v>1</v>
      </c>
      <c r="D22" s="1">
        <v>2005</v>
      </c>
      <c r="E22">
        <v>2.629</v>
      </c>
    </row>
    <row r="23" spans="1:5" x14ac:dyDescent="0.2">
      <c r="A23" s="20">
        <v>38374</v>
      </c>
      <c r="B23" s="1">
        <v>22</v>
      </c>
      <c r="C23" s="1">
        <v>1</v>
      </c>
      <c r="D23" s="1">
        <v>2005</v>
      </c>
      <c r="E23">
        <v>1.8149999999999999</v>
      </c>
    </row>
    <row r="24" spans="1:5" x14ac:dyDescent="0.2">
      <c r="A24" s="20">
        <v>38375</v>
      </c>
      <c r="B24" s="1">
        <v>23</v>
      </c>
      <c r="C24" s="1">
        <v>1</v>
      </c>
      <c r="D24" s="1">
        <v>2005</v>
      </c>
      <c r="E24">
        <v>1.752</v>
      </c>
    </row>
    <row r="25" spans="1:5" x14ac:dyDescent="0.2">
      <c r="A25" s="20">
        <v>38376</v>
      </c>
      <c r="B25" s="1">
        <v>24</v>
      </c>
      <c r="C25" s="1">
        <v>1</v>
      </c>
      <c r="D25" s="1">
        <v>2005</v>
      </c>
      <c r="E25">
        <v>3.6419999999999999</v>
      </c>
    </row>
    <row r="26" spans="1:5" x14ac:dyDescent="0.2">
      <c r="A26" s="20">
        <v>38377</v>
      </c>
      <c r="B26" s="1">
        <v>25</v>
      </c>
      <c r="C26" s="1">
        <v>1</v>
      </c>
      <c r="D26" s="1">
        <v>2005</v>
      </c>
      <c r="E26">
        <v>3.8220000000000001</v>
      </c>
    </row>
    <row r="27" spans="1:5" x14ac:dyDescent="0.2">
      <c r="A27" s="20">
        <v>38378</v>
      </c>
      <c r="B27" s="1">
        <v>26</v>
      </c>
      <c r="C27" s="1">
        <v>1</v>
      </c>
      <c r="D27" s="1">
        <v>2005</v>
      </c>
      <c r="E27">
        <v>1.9139999999999999</v>
      </c>
    </row>
    <row r="28" spans="1:5" x14ac:dyDescent="0.2">
      <c r="A28" s="20">
        <v>38379</v>
      </c>
      <c r="B28" s="1">
        <v>27</v>
      </c>
      <c r="C28" s="1">
        <v>1</v>
      </c>
      <c r="D28" s="1">
        <v>2005</v>
      </c>
      <c r="E28">
        <v>0.88</v>
      </c>
    </row>
    <row r="29" spans="1:5" x14ac:dyDescent="0.2">
      <c r="A29" s="20">
        <v>38380</v>
      </c>
      <c r="B29" s="1">
        <v>28</v>
      </c>
      <c r="C29" s="1">
        <v>1</v>
      </c>
      <c r="D29" s="1">
        <v>2005</v>
      </c>
      <c r="E29">
        <v>2.827</v>
      </c>
    </row>
    <row r="30" spans="1:5" x14ac:dyDescent="0.2">
      <c r="A30" s="20">
        <v>38381</v>
      </c>
      <c r="B30" s="1">
        <v>29</v>
      </c>
      <c r="C30" s="1">
        <v>1</v>
      </c>
      <c r="D30" s="1">
        <v>2005</v>
      </c>
    </row>
    <row r="31" spans="1:5" x14ac:dyDescent="0.2">
      <c r="A31" s="20">
        <v>38382</v>
      </c>
      <c r="B31" s="1">
        <v>30</v>
      </c>
      <c r="C31" s="1">
        <v>1</v>
      </c>
      <c r="D31" s="1">
        <v>2005</v>
      </c>
    </row>
    <row r="32" spans="1:5" x14ac:dyDescent="0.2">
      <c r="A32" s="20">
        <v>38383</v>
      </c>
      <c r="B32" s="1">
        <v>31</v>
      </c>
      <c r="C32" s="1">
        <v>1</v>
      </c>
      <c r="D32" s="1">
        <v>2005</v>
      </c>
    </row>
    <row r="33" spans="1:5" x14ac:dyDescent="0.2">
      <c r="A33" s="20">
        <v>38384</v>
      </c>
      <c r="B33" s="1">
        <v>1</v>
      </c>
      <c r="C33" s="1">
        <v>2</v>
      </c>
      <c r="D33" s="1">
        <v>2005</v>
      </c>
      <c r="E33">
        <v>2.093</v>
      </c>
    </row>
    <row r="34" spans="1:5" x14ac:dyDescent="0.2">
      <c r="A34" s="20">
        <v>38385</v>
      </c>
      <c r="B34" s="1">
        <v>2</v>
      </c>
      <c r="C34" s="1">
        <v>2</v>
      </c>
      <c r="D34" s="1">
        <v>2005</v>
      </c>
    </row>
    <row r="35" spans="1:5" x14ac:dyDescent="0.2">
      <c r="A35" s="20">
        <v>38386</v>
      </c>
      <c r="B35" s="1">
        <v>3</v>
      </c>
      <c r="C35" s="1">
        <v>2</v>
      </c>
      <c r="D35" s="1">
        <v>2005</v>
      </c>
    </row>
    <row r="36" spans="1:5" x14ac:dyDescent="0.2">
      <c r="A36" s="20">
        <v>38387</v>
      </c>
      <c r="B36" s="1">
        <v>4</v>
      </c>
      <c r="C36" s="1">
        <v>2</v>
      </c>
      <c r="D36" s="1">
        <v>2005</v>
      </c>
    </row>
    <row r="37" spans="1:5" x14ac:dyDescent="0.2">
      <c r="A37" s="20">
        <v>38388</v>
      </c>
      <c r="B37" s="1">
        <v>5</v>
      </c>
      <c r="C37" s="1">
        <v>2</v>
      </c>
      <c r="D37" s="1">
        <v>2005</v>
      </c>
      <c r="E37">
        <v>1.6890000000000001</v>
      </c>
    </row>
    <row r="38" spans="1:5" x14ac:dyDescent="0.2">
      <c r="A38" s="20">
        <v>38389</v>
      </c>
      <c r="B38" s="1">
        <v>6</v>
      </c>
      <c r="C38" s="1">
        <v>2</v>
      </c>
      <c r="D38" s="1">
        <v>2005</v>
      </c>
      <c r="E38">
        <v>0.91800000000000004</v>
      </c>
    </row>
    <row r="39" spans="1:5" x14ac:dyDescent="0.2">
      <c r="A39" s="20">
        <v>38390</v>
      </c>
      <c r="B39" s="1">
        <v>7</v>
      </c>
      <c r="C39" s="1">
        <v>2</v>
      </c>
      <c r="D39" s="1">
        <v>2005</v>
      </c>
      <c r="E39">
        <v>0.57699999999999996</v>
      </c>
    </row>
    <row r="40" spans="1:5" x14ac:dyDescent="0.2">
      <c r="A40" s="20">
        <v>38391</v>
      </c>
      <c r="B40" s="1">
        <v>8</v>
      </c>
      <c r="C40" s="1">
        <v>2</v>
      </c>
      <c r="D40" s="1">
        <v>2005</v>
      </c>
      <c r="E40">
        <v>0.36599999999999999</v>
      </c>
    </row>
    <row r="41" spans="1:5" x14ac:dyDescent="0.2">
      <c r="A41" s="20">
        <v>38392</v>
      </c>
      <c r="B41" s="1">
        <v>9</v>
      </c>
      <c r="C41" s="1">
        <v>2</v>
      </c>
      <c r="D41" s="1">
        <v>2005</v>
      </c>
      <c r="E41">
        <v>0.36799999999999999</v>
      </c>
    </row>
    <row r="42" spans="1:5" x14ac:dyDescent="0.2">
      <c r="A42" s="20">
        <v>38393</v>
      </c>
      <c r="B42" s="1">
        <v>10</v>
      </c>
      <c r="C42" s="1">
        <v>2</v>
      </c>
      <c r="D42" s="1">
        <v>2005</v>
      </c>
      <c r="E42">
        <v>0.378</v>
      </c>
    </row>
    <row r="43" spans="1:5" x14ac:dyDescent="0.2">
      <c r="A43" s="20">
        <v>38394</v>
      </c>
      <c r="B43" s="1">
        <v>11</v>
      </c>
      <c r="C43" s="1">
        <v>2</v>
      </c>
      <c r="D43" s="1">
        <v>2005</v>
      </c>
      <c r="E43">
        <v>0.33200000000000002</v>
      </c>
    </row>
    <row r="44" spans="1:5" x14ac:dyDescent="0.2">
      <c r="A44" s="20">
        <v>38395</v>
      </c>
      <c r="B44" s="1">
        <v>12</v>
      </c>
      <c r="C44" s="1">
        <v>2</v>
      </c>
      <c r="D44" s="1">
        <v>2005</v>
      </c>
      <c r="E44">
        <v>0.26200000000000001</v>
      </c>
    </row>
    <row r="45" spans="1:5" x14ac:dyDescent="0.2">
      <c r="A45" s="20">
        <v>38396</v>
      </c>
      <c r="B45" s="1">
        <v>13</v>
      </c>
      <c r="C45" s="1">
        <v>2</v>
      </c>
      <c r="D45" s="1">
        <v>2005</v>
      </c>
      <c r="E45">
        <v>0.222</v>
      </c>
    </row>
    <row r="46" spans="1:5" x14ac:dyDescent="0.2">
      <c r="A46" s="20">
        <v>38397</v>
      </c>
      <c r="B46" s="1">
        <v>14</v>
      </c>
      <c r="C46" s="1">
        <v>2</v>
      </c>
      <c r="D46" s="1">
        <v>2005</v>
      </c>
      <c r="E46">
        <v>0.27400000000000002</v>
      </c>
    </row>
    <row r="47" spans="1:5" x14ac:dyDescent="0.2">
      <c r="A47" s="20">
        <v>38398</v>
      </c>
      <c r="B47" s="1">
        <v>15</v>
      </c>
      <c r="C47" s="1">
        <v>2</v>
      </c>
      <c r="D47" s="1">
        <v>2005</v>
      </c>
      <c r="E47">
        <v>0.308</v>
      </c>
    </row>
    <row r="48" spans="1:5" x14ac:dyDescent="0.2">
      <c r="A48" s="20">
        <v>38399</v>
      </c>
      <c r="B48" s="1">
        <v>16</v>
      </c>
      <c r="C48" s="1">
        <v>2</v>
      </c>
      <c r="D48" s="1">
        <v>2005</v>
      </c>
      <c r="E48">
        <v>0.27700000000000002</v>
      </c>
    </row>
    <row r="49" spans="1:5" x14ac:dyDescent="0.2">
      <c r="A49" s="20">
        <v>38400</v>
      </c>
      <c r="B49" s="1">
        <v>17</v>
      </c>
      <c r="C49" s="1">
        <v>2</v>
      </c>
      <c r="D49" s="1">
        <v>2005</v>
      </c>
      <c r="E49">
        <v>0.30299999999999999</v>
      </c>
    </row>
    <row r="50" spans="1:5" x14ac:dyDescent="0.2">
      <c r="A50" s="20">
        <v>38401</v>
      </c>
      <c r="B50" s="1">
        <v>18</v>
      </c>
      <c r="C50" s="1">
        <v>2</v>
      </c>
      <c r="D50" s="1">
        <v>2005</v>
      </c>
      <c r="E50">
        <v>0.90600000000000003</v>
      </c>
    </row>
    <row r="51" spans="1:5" x14ac:dyDescent="0.2">
      <c r="A51" s="20">
        <v>38402</v>
      </c>
      <c r="B51" s="1">
        <v>19</v>
      </c>
      <c r="C51" s="1">
        <v>2</v>
      </c>
      <c r="D51" s="1">
        <v>2005</v>
      </c>
      <c r="E51">
        <v>1.6779999999999999</v>
      </c>
    </row>
    <row r="52" spans="1:5" x14ac:dyDescent="0.2">
      <c r="A52" s="20">
        <v>38403</v>
      </c>
      <c r="B52" s="1">
        <v>20</v>
      </c>
      <c r="C52" s="1">
        <v>2</v>
      </c>
      <c r="D52" s="1">
        <v>2005</v>
      </c>
      <c r="E52">
        <v>2.2650000000000001</v>
      </c>
    </row>
    <row r="53" spans="1:5" x14ac:dyDescent="0.2">
      <c r="A53" s="20">
        <v>38404</v>
      </c>
      <c r="B53" s="1">
        <v>21</v>
      </c>
      <c r="C53" s="1">
        <v>2</v>
      </c>
      <c r="D53" s="1">
        <v>2005</v>
      </c>
      <c r="E53">
        <v>2.75</v>
      </c>
    </row>
    <row r="54" spans="1:5" x14ac:dyDescent="0.2">
      <c r="A54" s="20">
        <v>38405</v>
      </c>
      <c r="B54" s="1">
        <v>22</v>
      </c>
      <c r="C54" s="1">
        <v>2</v>
      </c>
      <c r="D54" s="1">
        <v>2005</v>
      </c>
      <c r="E54">
        <v>1.786</v>
      </c>
    </row>
    <row r="55" spans="1:5" x14ac:dyDescent="0.2">
      <c r="A55" s="20">
        <v>38406</v>
      </c>
      <c r="B55" s="1">
        <v>23</v>
      </c>
      <c r="C55" s="1">
        <v>2</v>
      </c>
      <c r="D55" s="1">
        <v>2005</v>
      </c>
      <c r="E55">
        <v>1.014</v>
      </c>
    </row>
    <row r="56" spans="1:5" x14ac:dyDescent="0.2">
      <c r="A56" s="20">
        <v>38407</v>
      </c>
      <c r="B56" s="1">
        <v>24</v>
      </c>
      <c r="C56" s="1">
        <v>2</v>
      </c>
      <c r="D56" s="1">
        <v>2005</v>
      </c>
      <c r="E56">
        <v>0.65800000000000003</v>
      </c>
    </row>
    <row r="57" spans="1:5" x14ac:dyDescent="0.2">
      <c r="A57" s="20">
        <v>38408</v>
      </c>
      <c r="B57" s="1">
        <v>25</v>
      </c>
      <c r="C57" s="1">
        <v>2</v>
      </c>
      <c r="D57" s="1">
        <v>2005</v>
      </c>
      <c r="E57">
        <v>0.56599999999999995</v>
      </c>
    </row>
    <row r="58" spans="1:5" x14ac:dyDescent="0.2">
      <c r="A58" s="20">
        <v>38409</v>
      </c>
      <c r="B58" s="1">
        <v>26</v>
      </c>
      <c r="C58" s="1">
        <v>2</v>
      </c>
      <c r="D58" s="1">
        <v>2005</v>
      </c>
      <c r="E58">
        <v>0.628</v>
      </c>
    </row>
    <row r="59" spans="1:5" x14ac:dyDescent="0.2">
      <c r="A59" s="20">
        <v>38410</v>
      </c>
      <c r="B59" s="1">
        <v>27</v>
      </c>
      <c r="C59" s="1">
        <v>2</v>
      </c>
      <c r="D59" s="1">
        <v>2005</v>
      </c>
      <c r="E59">
        <v>1.6619999999999999</v>
      </c>
    </row>
    <row r="60" spans="1:5" x14ac:dyDescent="0.2">
      <c r="A60" s="20">
        <v>38411</v>
      </c>
      <c r="B60" s="1">
        <v>28</v>
      </c>
      <c r="C60" s="1">
        <v>2</v>
      </c>
      <c r="D60" s="1">
        <v>2005</v>
      </c>
      <c r="E60">
        <v>1.19</v>
      </c>
    </row>
    <row r="61" spans="1:5" x14ac:dyDescent="0.2">
      <c r="A61" s="20">
        <v>38412</v>
      </c>
      <c r="B61" s="1">
        <v>1</v>
      </c>
      <c r="C61" s="1">
        <v>3</v>
      </c>
      <c r="D61" s="1">
        <v>2005</v>
      </c>
      <c r="E61">
        <v>0.59899999999999998</v>
      </c>
    </row>
    <row r="62" spans="1:5" x14ac:dyDescent="0.2">
      <c r="A62" s="20">
        <v>38413</v>
      </c>
      <c r="B62" s="1">
        <v>2</v>
      </c>
      <c r="C62" s="1">
        <v>3</v>
      </c>
      <c r="D62" s="1">
        <v>2005</v>
      </c>
      <c r="E62">
        <v>1.93</v>
      </c>
    </row>
    <row r="63" spans="1:5" x14ac:dyDescent="0.2">
      <c r="A63" s="20">
        <v>38414</v>
      </c>
      <c r="B63" s="1">
        <v>3</v>
      </c>
      <c r="C63" s="1">
        <v>3</v>
      </c>
      <c r="D63" s="1">
        <v>2005</v>
      </c>
      <c r="E63">
        <v>2.1909999999999998</v>
      </c>
    </row>
    <row r="64" spans="1:5" x14ac:dyDescent="0.2">
      <c r="A64" s="20">
        <v>38415</v>
      </c>
      <c r="B64" s="1">
        <v>4</v>
      </c>
      <c r="C64" s="1">
        <v>3</v>
      </c>
      <c r="D64" s="1">
        <v>2005</v>
      </c>
      <c r="E64">
        <v>2.746</v>
      </c>
    </row>
    <row r="65" spans="1:5" x14ac:dyDescent="0.2">
      <c r="A65" s="20">
        <v>38416</v>
      </c>
      <c r="B65" s="1">
        <v>5</v>
      </c>
      <c r="C65" s="1">
        <v>3</v>
      </c>
      <c r="D65" s="1">
        <v>2005</v>
      </c>
      <c r="E65">
        <v>2.4660000000000002</v>
      </c>
    </row>
    <row r="66" spans="1:5" x14ac:dyDescent="0.2">
      <c r="A66" s="20">
        <v>38417</v>
      </c>
      <c r="B66" s="1">
        <v>6</v>
      </c>
      <c r="C66" s="1">
        <v>3</v>
      </c>
      <c r="D66" s="1">
        <v>2005</v>
      </c>
      <c r="E66">
        <v>2.9260000000000002</v>
      </c>
    </row>
    <row r="67" spans="1:5" x14ac:dyDescent="0.2">
      <c r="A67" s="20">
        <v>38418</v>
      </c>
      <c r="B67" s="1">
        <v>7</v>
      </c>
      <c r="C67" s="1">
        <v>3</v>
      </c>
      <c r="D67" s="1">
        <v>2005</v>
      </c>
      <c r="E67">
        <v>1.208</v>
      </c>
    </row>
    <row r="68" spans="1:5" x14ac:dyDescent="0.2">
      <c r="A68" s="20">
        <v>38419</v>
      </c>
      <c r="B68" s="1">
        <v>8</v>
      </c>
      <c r="C68" s="1">
        <v>3</v>
      </c>
      <c r="D68" s="1">
        <v>2005</v>
      </c>
      <c r="E68">
        <v>1.893</v>
      </c>
    </row>
    <row r="69" spans="1:5" x14ac:dyDescent="0.2">
      <c r="A69" s="20">
        <v>38420</v>
      </c>
      <c r="B69" s="1">
        <v>9</v>
      </c>
      <c r="C69" s="1">
        <v>3</v>
      </c>
      <c r="D69" s="1">
        <v>2005</v>
      </c>
      <c r="E69">
        <v>1.2130000000000001</v>
      </c>
    </row>
    <row r="70" spans="1:5" x14ac:dyDescent="0.2">
      <c r="A70" s="20">
        <v>38421</v>
      </c>
      <c r="B70" s="1">
        <v>10</v>
      </c>
      <c r="C70" s="1">
        <v>3</v>
      </c>
      <c r="D70" s="1">
        <v>2005</v>
      </c>
      <c r="E70">
        <v>1.7729999999999999</v>
      </c>
    </row>
    <row r="71" spans="1:5" x14ac:dyDescent="0.2">
      <c r="A71" s="20">
        <v>38422</v>
      </c>
      <c r="B71" s="1">
        <v>11</v>
      </c>
      <c r="C71" s="1">
        <v>3</v>
      </c>
      <c r="D71" s="1">
        <v>2005</v>
      </c>
      <c r="E71">
        <v>1.764</v>
      </c>
    </row>
    <row r="72" spans="1:5" x14ac:dyDescent="0.2">
      <c r="A72" s="20">
        <v>38423</v>
      </c>
      <c r="B72" s="1">
        <v>12</v>
      </c>
      <c r="C72" s="1">
        <v>3</v>
      </c>
      <c r="D72" s="1">
        <v>2005</v>
      </c>
      <c r="E72">
        <v>0.55700000000000005</v>
      </c>
    </row>
    <row r="73" spans="1:5" x14ac:dyDescent="0.2">
      <c r="A73" s="20">
        <v>38424</v>
      </c>
      <c r="B73" s="1">
        <v>13</v>
      </c>
      <c r="C73" s="1">
        <v>3</v>
      </c>
      <c r="D73" s="1">
        <v>2005</v>
      </c>
      <c r="E73">
        <v>2.2010000000000001</v>
      </c>
    </row>
    <row r="74" spans="1:5" x14ac:dyDescent="0.2">
      <c r="A74" s="20">
        <v>38425</v>
      </c>
      <c r="B74" s="1">
        <v>14</v>
      </c>
      <c r="C74" s="1">
        <v>3</v>
      </c>
      <c r="D74" s="1">
        <v>2005</v>
      </c>
      <c r="E74">
        <v>2.7650000000000001</v>
      </c>
    </row>
    <row r="75" spans="1:5" x14ac:dyDescent="0.2">
      <c r="A75" s="20">
        <v>38426</v>
      </c>
      <c r="B75" s="1">
        <v>15</v>
      </c>
      <c r="C75" s="1">
        <v>3</v>
      </c>
      <c r="D75" s="1">
        <v>2005</v>
      </c>
      <c r="E75">
        <v>1.427</v>
      </c>
    </row>
    <row r="76" spans="1:5" x14ac:dyDescent="0.2">
      <c r="A76" s="20">
        <v>38427</v>
      </c>
      <c r="B76" s="1">
        <v>16</v>
      </c>
      <c r="C76" s="1">
        <v>3</v>
      </c>
      <c r="D76" s="1">
        <v>2005</v>
      </c>
      <c r="E76">
        <v>2.4209999999999998</v>
      </c>
    </row>
    <row r="77" spans="1:5" x14ac:dyDescent="0.2">
      <c r="A77" s="20">
        <v>38428</v>
      </c>
      <c r="B77" s="1">
        <v>17</v>
      </c>
      <c r="C77" s="1">
        <v>3</v>
      </c>
      <c r="D77" s="1">
        <v>2005</v>
      </c>
      <c r="E77">
        <v>1.331</v>
      </c>
    </row>
    <row r="78" spans="1:5" x14ac:dyDescent="0.2">
      <c r="A78" s="20">
        <v>38429</v>
      </c>
      <c r="B78" s="1">
        <v>18</v>
      </c>
      <c r="C78" s="1">
        <v>3</v>
      </c>
      <c r="D78" s="1">
        <v>2005</v>
      </c>
      <c r="E78">
        <v>0.70299999999999996</v>
      </c>
    </row>
    <row r="79" spans="1:5" x14ac:dyDescent="0.2">
      <c r="A79" s="20">
        <v>38430</v>
      </c>
      <c r="B79" s="1">
        <v>19</v>
      </c>
      <c r="C79" s="1">
        <v>3</v>
      </c>
      <c r="D79" s="1">
        <v>2005</v>
      </c>
      <c r="E79">
        <v>0.56499999999999995</v>
      </c>
    </row>
    <row r="80" spans="1:5" x14ac:dyDescent="0.2">
      <c r="A80" s="20">
        <v>38431</v>
      </c>
      <c r="B80" s="1">
        <v>20</v>
      </c>
      <c r="C80" s="1">
        <v>3</v>
      </c>
      <c r="D80" s="1">
        <v>2005</v>
      </c>
      <c r="E80">
        <v>0.42399999999999999</v>
      </c>
    </row>
    <row r="81" spans="1:5" x14ac:dyDescent="0.2">
      <c r="A81" s="20">
        <v>38432</v>
      </c>
      <c r="B81" s="1">
        <v>21</v>
      </c>
      <c r="C81" s="1">
        <v>3</v>
      </c>
      <c r="D81" s="1">
        <v>2005</v>
      </c>
      <c r="E81">
        <v>1.073</v>
      </c>
    </row>
    <row r="82" spans="1:5" x14ac:dyDescent="0.2">
      <c r="A82" s="20">
        <v>38433</v>
      </c>
      <c r="B82" s="1">
        <v>22</v>
      </c>
      <c r="C82" s="1">
        <v>3</v>
      </c>
      <c r="D82" s="1">
        <v>2005</v>
      </c>
      <c r="E82">
        <v>1.855</v>
      </c>
    </row>
    <row r="83" spans="1:5" x14ac:dyDescent="0.2">
      <c r="A83" s="20">
        <v>38434</v>
      </c>
      <c r="B83" s="1">
        <v>23</v>
      </c>
      <c r="C83" s="1">
        <v>3</v>
      </c>
      <c r="D83" s="1">
        <v>2005</v>
      </c>
      <c r="E83">
        <v>0.999</v>
      </c>
    </row>
    <row r="84" spans="1:5" x14ac:dyDescent="0.2">
      <c r="A84" s="20">
        <v>38435</v>
      </c>
      <c r="B84" s="1">
        <v>24</v>
      </c>
      <c r="C84" s="1">
        <v>3</v>
      </c>
      <c r="D84" s="1">
        <v>2005</v>
      </c>
      <c r="E84">
        <v>0.67400000000000004</v>
      </c>
    </row>
    <row r="85" spans="1:5" x14ac:dyDescent="0.2">
      <c r="A85" s="20">
        <v>38436</v>
      </c>
      <c r="B85" s="1">
        <v>25</v>
      </c>
      <c r="C85" s="1">
        <v>3</v>
      </c>
      <c r="D85" s="1">
        <v>2005</v>
      </c>
      <c r="E85">
        <v>0.43099999999999999</v>
      </c>
    </row>
    <row r="86" spans="1:5" x14ac:dyDescent="0.2">
      <c r="A86" s="20">
        <v>38437</v>
      </c>
      <c r="B86" s="1">
        <v>26</v>
      </c>
      <c r="C86" s="1">
        <v>3</v>
      </c>
      <c r="D86" s="1">
        <v>2005</v>
      </c>
      <c r="E86">
        <v>0.33400000000000002</v>
      </c>
    </row>
    <row r="87" spans="1:5" x14ac:dyDescent="0.2">
      <c r="A87" s="20">
        <v>38438</v>
      </c>
      <c r="B87" s="1">
        <v>27</v>
      </c>
      <c r="C87" s="1">
        <v>3</v>
      </c>
      <c r="D87" s="1">
        <v>2005</v>
      </c>
      <c r="E87">
        <v>0.44400000000000001</v>
      </c>
    </row>
    <row r="88" spans="1:5" x14ac:dyDescent="0.2">
      <c r="A88" s="20">
        <v>38439</v>
      </c>
      <c r="B88" s="1">
        <v>28</v>
      </c>
      <c r="C88" s="1">
        <v>3</v>
      </c>
      <c r="D88" s="1">
        <v>2005</v>
      </c>
      <c r="E88">
        <v>0.41499999999999998</v>
      </c>
    </row>
    <row r="89" spans="1:5" x14ac:dyDescent="0.2">
      <c r="A89" s="20">
        <v>38440</v>
      </c>
      <c r="B89" s="1">
        <v>29</v>
      </c>
      <c r="C89" s="1">
        <v>3</v>
      </c>
      <c r="D89" s="1">
        <v>2005</v>
      </c>
      <c r="E89">
        <v>0.32800000000000001</v>
      </c>
    </row>
    <row r="90" spans="1:5" x14ac:dyDescent="0.2">
      <c r="A90" s="20">
        <v>38441</v>
      </c>
      <c r="B90" s="1">
        <v>30</v>
      </c>
      <c r="C90" s="1">
        <v>3</v>
      </c>
      <c r="D90" s="1">
        <v>2005</v>
      </c>
      <c r="E90">
        <v>0.28100000000000003</v>
      </c>
    </row>
    <row r="91" spans="1:5" x14ac:dyDescent="0.2">
      <c r="A91" s="20">
        <v>38442</v>
      </c>
      <c r="B91" s="1">
        <v>31</v>
      </c>
      <c r="C91" s="1">
        <v>3</v>
      </c>
      <c r="D91" s="1">
        <v>2005</v>
      </c>
      <c r="E91">
        <v>0.35699999999999998</v>
      </c>
    </row>
    <row r="92" spans="1:5" x14ac:dyDescent="0.2">
      <c r="A92" s="20">
        <v>38443</v>
      </c>
      <c r="B92" s="1">
        <v>1</v>
      </c>
      <c r="C92" s="1">
        <v>4</v>
      </c>
      <c r="D92" s="1">
        <v>2005</v>
      </c>
      <c r="E92">
        <v>0.92800000000000005</v>
      </c>
    </row>
    <row r="93" spans="1:5" x14ac:dyDescent="0.2">
      <c r="A93" s="20">
        <v>38444</v>
      </c>
      <c r="B93" s="1">
        <v>2</v>
      </c>
      <c r="C93" s="1">
        <v>4</v>
      </c>
      <c r="D93" s="1">
        <v>2005</v>
      </c>
      <c r="E93">
        <v>1.2370000000000001</v>
      </c>
    </row>
    <row r="94" spans="1:5" x14ac:dyDescent="0.2">
      <c r="A94" s="20">
        <v>38445</v>
      </c>
      <c r="B94" s="1">
        <v>3</v>
      </c>
      <c r="C94" s="1">
        <v>4</v>
      </c>
      <c r="D94" s="1">
        <v>2005</v>
      </c>
      <c r="E94">
        <v>1.9450000000000001</v>
      </c>
    </row>
    <row r="95" spans="1:5" x14ac:dyDescent="0.2">
      <c r="A95" s="20">
        <v>38446</v>
      </c>
      <c r="B95" s="1">
        <v>4</v>
      </c>
      <c r="C95" s="1">
        <v>4</v>
      </c>
      <c r="D95" s="1">
        <v>2005</v>
      </c>
      <c r="E95">
        <v>2.234</v>
      </c>
    </row>
    <row r="96" spans="1:5" x14ac:dyDescent="0.2">
      <c r="A96" s="20">
        <v>38447</v>
      </c>
      <c r="B96" s="1">
        <v>5</v>
      </c>
      <c r="C96" s="1">
        <v>4</v>
      </c>
      <c r="D96" s="1">
        <v>2005</v>
      </c>
      <c r="E96">
        <v>3.4089999999999998</v>
      </c>
    </row>
    <row r="97" spans="1:5" x14ac:dyDescent="0.2">
      <c r="A97" s="20">
        <v>38448</v>
      </c>
      <c r="B97" s="1">
        <v>6</v>
      </c>
      <c r="C97" s="1">
        <v>4</v>
      </c>
      <c r="D97" s="1">
        <v>2005</v>
      </c>
      <c r="E97">
        <v>3.8180000000000001</v>
      </c>
    </row>
    <row r="98" spans="1:5" x14ac:dyDescent="0.2">
      <c r="A98" s="20">
        <v>38449</v>
      </c>
      <c r="B98" s="1">
        <v>7</v>
      </c>
      <c r="C98" s="1">
        <v>4</v>
      </c>
      <c r="D98" s="1">
        <v>2005</v>
      </c>
      <c r="E98">
        <v>2.4590000000000001</v>
      </c>
    </row>
    <row r="99" spans="1:5" x14ac:dyDescent="0.2">
      <c r="A99" s="20">
        <v>38450</v>
      </c>
      <c r="B99" s="1">
        <v>8</v>
      </c>
      <c r="C99" s="1">
        <v>4</v>
      </c>
      <c r="D99" s="1">
        <v>2005</v>
      </c>
      <c r="E99">
        <v>1.75</v>
      </c>
    </row>
    <row r="100" spans="1:5" x14ac:dyDescent="0.2">
      <c r="A100" s="20">
        <v>38451</v>
      </c>
      <c r="B100" s="1">
        <v>9</v>
      </c>
      <c r="C100" s="1">
        <v>4</v>
      </c>
      <c r="D100" s="1">
        <v>2005</v>
      </c>
      <c r="E100">
        <v>0.78200000000000003</v>
      </c>
    </row>
    <row r="101" spans="1:5" x14ac:dyDescent="0.2">
      <c r="A101" s="20">
        <v>38452</v>
      </c>
      <c r="B101" s="1">
        <v>10</v>
      </c>
      <c r="C101" s="1">
        <v>4</v>
      </c>
      <c r="D101" s="1">
        <v>2005</v>
      </c>
      <c r="E101">
        <v>1.532</v>
      </c>
    </row>
    <row r="102" spans="1:5" x14ac:dyDescent="0.2">
      <c r="A102" s="20">
        <v>38453</v>
      </c>
      <c r="B102" s="1">
        <v>11</v>
      </c>
      <c r="C102" s="1">
        <v>4</v>
      </c>
      <c r="D102" s="1">
        <v>2005</v>
      </c>
      <c r="E102">
        <v>2.9769999999999999</v>
      </c>
    </row>
    <row r="103" spans="1:5" x14ac:dyDescent="0.2">
      <c r="A103" s="20">
        <v>38454</v>
      </c>
      <c r="B103" s="1">
        <v>12</v>
      </c>
      <c r="C103" s="1">
        <v>4</v>
      </c>
      <c r="D103" s="1">
        <v>2005</v>
      </c>
      <c r="E103">
        <v>2.0270000000000001</v>
      </c>
    </row>
    <row r="104" spans="1:5" x14ac:dyDescent="0.2">
      <c r="A104" s="20">
        <v>38455</v>
      </c>
      <c r="B104" s="1">
        <v>13</v>
      </c>
      <c r="C104" s="1">
        <v>4</v>
      </c>
      <c r="D104" s="1">
        <v>2005</v>
      </c>
      <c r="E104">
        <v>1.3560000000000001</v>
      </c>
    </row>
    <row r="105" spans="1:5" x14ac:dyDescent="0.2">
      <c r="A105" s="20">
        <v>38456</v>
      </c>
      <c r="B105" s="1">
        <v>14</v>
      </c>
      <c r="C105" s="1">
        <v>4</v>
      </c>
      <c r="D105" s="1">
        <v>2005</v>
      </c>
      <c r="E105">
        <v>1.4550000000000001</v>
      </c>
    </row>
    <row r="106" spans="1:5" x14ac:dyDescent="0.2">
      <c r="A106" s="20">
        <v>38457</v>
      </c>
      <c r="B106" s="1">
        <v>15</v>
      </c>
      <c r="C106" s="1">
        <v>4</v>
      </c>
      <c r="D106" s="1">
        <v>2005</v>
      </c>
      <c r="E106">
        <v>2.2530000000000001</v>
      </c>
    </row>
    <row r="107" spans="1:5" x14ac:dyDescent="0.2">
      <c r="A107" s="20">
        <v>38458</v>
      </c>
      <c r="B107" s="1">
        <v>16</v>
      </c>
      <c r="C107" s="1">
        <v>4</v>
      </c>
      <c r="D107" s="1">
        <v>2005</v>
      </c>
      <c r="E107">
        <v>2.2370000000000001</v>
      </c>
    </row>
    <row r="108" spans="1:5" x14ac:dyDescent="0.2">
      <c r="A108" s="20">
        <v>38459</v>
      </c>
      <c r="B108" s="1">
        <v>17</v>
      </c>
      <c r="C108" s="1">
        <v>4</v>
      </c>
      <c r="D108" s="1">
        <v>2005</v>
      </c>
      <c r="E108">
        <v>1.639</v>
      </c>
    </row>
    <row r="109" spans="1:5" x14ac:dyDescent="0.2">
      <c r="A109" s="20">
        <v>38460</v>
      </c>
      <c r="B109" s="1">
        <v>18</v>
      </c>
      <c r="C109" s="1">
        <v>4</v>
      </c>
      <c r="D109" s="1">
        <v>2005</v>
      </c>
      <c r="E109">
        <v>1.0680000000000001</v>
      </c>
    </row>
    <row r="110" spans="1:5" x14ac:dyDescent="0.2">
      <c r="A110" s="20">
        <v>38461</v>
      </c>
      <c r="B110" s="1">
        <v>19</v>
      </c>
      <c r="C110" s="1">
        <v>4</v>
      </c>
      <c r="D110" s="1">
        <v>2005</v>
      </c>
      <c r="E110">
        <v>0.69299999999999995</v>
      </c>
    </row>
    <row r="111" spans="1:5" x14ac:dyDescent="0.2">
      <c r="A111" s="20">
        <v>38462</v>
      </c>
      <c r="B111" s="1">
        <v>20</v>
      </c>
      <c r="C111" s="1">
        <v>4</v>
      </c>
      <c r="D111" s="1">
        <v>2005</v>
      </c>
      <c r="E111">
        <v>0.57699999999999996</v>
      </c>
    </row>
    <row r="112" spans="1:5" x14ac:dyDescent="0.2">
      <c r="A112" s="20">
        <v>38463</v>
      </c>
      <c r="B112" s="1">
        <v>21</v>
      </c>
      <c r="C112" s="1">
        <v>4</v>
      </c>
      <c r="D112" s="1">
        <v>2005</v>
      </c>
      <c r="E112">
        <v>0.68600000000000005</v>
      </c>
    </row>
    <row r="113" spans="1:5" x14ac:dyDescent="0.2">
      <c r="A113" s="20">
        <v>38464</v>
      </c>
      <c r="B113" s="1">
        <v>22</v>
      </c>
      <c r="C113" s="1">
        <v>4</v>
      </c>
      <c r="D113" s="1">
        <v>2005</v>
      </c>
      <c r="E113">
        <v>0.64500000000000002</v>
      </c>
    </row>
    <row r="114" spans="1:5" x14ac:dyDescent="0.2">
      <c r="A114" s="20">
        <v>38465</v>
      </c>
      <c r="B114" s="1">
        <v>23</v>
      </c>
      <c r="C114" s="1">
        <v>4</v>
      </c>
      <c r="D114" s="1">
        <v>2005</v>
      </c>
      <c r="E114">
        <v>0.61899999999999999</v>
      </c>
    </row>
    <row r="115" spans="1:5" x14ac:dyDescent="0.2">
      <c r="A115" s="20">
        <v>38466</v>
      </c>
      <c r="B115" s="1">
        <v>24</v>
      </c>
      <c r="C115" s="1">
        <v>4</v>
      </c>
      <c r="D115" s="1">
        <v>2005</v>
      </c>
      <c r="E115">
        <v>0.59799999999999998</v>
      </c>
    </row>
    <row r="116" spans="1:5" x14ac:dyDescent="0.2">
      <c r="A116" s="20">
        <v>38467</v>
      </c>
      <c r="B116" s="1">
        <v>25</v>
      </c>
      <c r="C116" s="1">
        <v>4</v>
      </c>
      <c r="D116" s="1">
        <v>2005</v>
      </c>
      <c r="E116">
        <v>0.55200000000000005</v>
      </c>
    </row>
    <row r="117" spans="1:5" x14ac:dyDescent="0.2">
      <c r="A117" s="20">
        <v>38468</v>
      </c>
      <c r="B117" s="1">
        <v>26</v>
      </c>
      <c r="C117" s="1">
        <v>4</v>
      </c>
      <c r="D117" s="1">
        <v>2005</v>
      </c>
      <c r="E117">
        <v>1.254</v>
      </c>
    </row>
    <row r="118" spans="1:5" x14ac:dyDescent="0.2">
      <c r="A118" s="20">
        <v>38469</v>
      </c>
      <c r="B118" s="1">
        <v>27</v>
      </c>
      <c r="C118" s="1">
        <v>4</v>
      </c>
      <c r="D118" s="1">
        <v>2005</v>
      </c>
      <c r="E118">
        <v>1.1839999999999999</v>
      </c>
    </row>
    <row r="119" spans="1:5" x14ac:dyDescent="0.2">
      <c r="A119" s="20">
        <v>38470</v>
      </c>
      <c r="B119" s="1">
        <v>28</v>
      </c>
      <c r="C119" s="1">
        <v>4</v>
      </c>
      <c r="D119" s="1">
        <v>2005</v>
      </c>
      <c r="E119">
        <v>0.66700000000000004</v>
      </c>
    </row>
    <row r="120" spans="1:5" x14ac:dyDescent="0.2">
      <c r="A120" s="20">
        <v>38471</v>
      </c>
      <c r="B120" s="1">
        <v>29</v>
      </c>
      <c r="C120" s="1">
        <v>4</v>
      </c>
      <c r="D120" s="1">
        <v>2005</v>
      </c>
      <c r="E120">
        <v>0.51200000000000001</v>
      </c>
    </row>
    <row r="121" spans="1:5" x14ac:dyDescent="0.2">
      <c r="A121" s="20">
        <v>38472</v>
      </c>
      <c r="B121" s="1">
        <v>30</v>
      </c>
      <c r="C121" s="1">
        <v>4</v>
      </c>
      <c r="D121" s="1">
        <v>2005</v>
      </c>
      <c r="E121">
        <v>0.49</v>
      </c>
    </row>
    <row r="122" spans="1:5" x14ac:dyDescent="0.2">
      <c r="A122" s="20">
        <v>38473</v>
      </c>
      <c r="B122" s="1">
        <v>1</v>
      </c>
      <c r="C122" s="1">
        <v>5</v>
      </c>
      <c r="D122" s="1">
        <v>2005</v>
      </c>
      <c r="E122">
        <v>0.83199999999999996</v>
      </c>
    </row>
    <row r="123" spans="1:5" x14ac:dyDescent="0.2">
      <c r="A123" s="20">
        <v>38474</v>
      </c>
      <c r="B123" s="1">
        <v>2</v>
      </c>
      <c r="C123" s="1">
        <v>5</v>
      </c>
      <c r="D123" s="1">
        <v>2005</v>
      </c>
      <c r="E123">
        <v>1.7030000000000001</v>
      </c>
    </row>
    <row r="124" spans="1:5" x14ac:dyDescent="0.2">
      <c r="A124" s="20">
        <v>38475</v>
      </c>
      <c r="B124" s="1">
        <v>3</v>
      </c>
      <c r="C124" s="1">
        <v>5</v>
      </c>
      <c r="D124" s="1">
        <v>2005</v>
      </c>
      <c r="E124">
        <v>1.623</v>
      </c>
    </row>
    <row r="125" spans="1:5" x14ac:dyDescent="0.2">
      <c r="A125" s="20">
        <v>38476</v>
      </c>
      <c r="B125" s="1">
        <v>4</v>
      </c>
      <c r="C125" s="1">
        <v>5</v>
      </c>
      <c r="D125" s="1">
        <v>2005</v>
      </c>
      <c r="E125">
        <v>1.042</v>
      </c>
    </row>
    <row r="126" spans="1:5" x14ac:dyDescent="0.2">
      <c r="A126" s="20">
        <v>38477</v>
      </c>
      <c r="B126" s="1">
        <v>5</v>
      </c>
      <c r="C126" s="1">
        <v>5</v>
      </c>
      <c r="D126" s="1">
        <v>2005</v>
      </c>
      <c r="E126">
        <v>0.77600000000000002</v>
      </c>
    </row>
    <row r="127" spans="1:5" x14ac:dyDescent="0.2">
      <c r="A127" s="20">
        <v>38478</v>
      </c>
      <c r="B127" s="1">
        <v>6</v>
      </c>
      <c r="C127" s="1">
        <v>5</v>
      </c>
      <c r="D127" s="1">
        <v>2005</v>
      </c>
      <c r="E127">
        <v>0.92500000000000004</v>
      </c>
    </row>
    <row r="128" spans="1:5" x14ac:dyDescent="0.2">
      <c r="A128" s="20">
        <v>38479</v>
      </c>
      <c r="B128" s="1">
        <v>7</v>
      </c>
      <c r="C128" s="1">
        <v>5</v>
      </c>
      <c r="D128" s="1">
        <v>2005</v>
      </c>
      <c r="E128">
        <v>2.5070000000000001</v>
      </c>
    </row>
    <row r="129" spans="1:5" x14ac:dyDescent="0.2">
      <c r="A129" s="20">
        <v>38480</v>
      </c>
      <c r="B129" s="1">
        <v>8</v>
      </c>
      <c r="C129" s="1">
        <v>5</v>
      </c>
      <c r="D129" s="1">
        <v>2005</v>
      </c>
      <c r="E129">
        <v>3.1240000000000001</v>
      </c>
    </row>
    <row r="130" spans="1:5" x14ac:dyDescent="0.2">
      <c r="A130" s="20">
        <v>38481</v>
      </c>
      <c r="B130" s="1">
        <v>9</v>
      </c>
      <c r="C130" s="1">
        <v>5</v>
      </c>
      <c r="D130" s="1">
        <v>2005</v>
      </c>
      <c r="E130">
        <v>3.6819999999999999</v>
      </c>
    </row>
    <row r="131" spans="1:5" x14ac:dyDescent="0.2">
      <c r="A131" s="20">
        <v>38482</v>
      </c>
      <c r="B131" s="1">
        <v>10</v>
      </c>
      <c r="C131" s="1">
        <v>5</v>
      </c>
      <c r="D131" s="1">
        <v>2005</v>
      </c>
      <c r="E131">
        <v>4.17</v>
      </c>
    </row>
    <row r="132" spans="1:5" x14ac:dyDescent="0.2">
      <c r="A132" s="20">
        <v>38483</v>
      </c>
      <c r="B132" s="1">
        <v>11</v>
      </c>
      <c r="C132" s="1">
        <v>5</v>
      </c>
      <c r="D132" s="1">
        <v>2005</v>
      </c>
    </row>
    <row r="133" spans="1:5" x14ac:dyDescent="0.2">
      <c r="A133" s="20">
        <v>38484</v>
      </c>
      <c r="B133" s="1">
        <v>12</v>
      </c>
      <c r="C133" s="1">
        <v>5</v>
      </c>
      <c r="D133" s="1">
        <v>2005</v>
      </c>
    </row>
    <row r="134" spans="1:5" x14ac:dyDescent="0.2">
      <c r="A134" s="20">
        <v>38485</v>
      </c>
      <c r="B134" s="1">
        <v>13</v>
      </c>
      <c r="C134" s="1">
        <v>5</v>
      </c>
      <c r="D134" s="1">
        <v>2005</v>
      </c>
    </row>
    <row r="135" spans="1:5" x14ac:dyDescent="0.2">
      <c r="A135" s="20">
        <v>38486</v>
      </c>
      <c r="B135" s="1">
        <v>14</v>
      </c>
      <c r="C135" s="1">
        <v>5</v>
      </c>
      <c r="D135" s="1">
        <v>2005</v>
      </c>
    </row>
    <row r="136" spans="1:5" x14ac:dyDescent="0.2">
      <c r="A136" s="20">
        <v>38487</v>
      </c>
      <c r="B136" s="1">
        <v>15</v>
      </c>
      <c r="C136" s="1">
        <v>5</v>
      </c>
      <c r="D136" s="1">
        <v>2005</v>
      </c>
      <c r="E136">
        <v>4.0179999999999998</v>
      </c>
    </row>
    <row r="137" spans="1:5" x14ac:dyDescent="0.2">
      <c r="A137" s="20">
        <v>38488</v>
      </c>
      <c r="B137" s="1">
        <v>16</v>
      </c>
      <c r="C137" s="1">
        <v>5</v>
      </c>
      <c r="D137" s="1">
        <v>2005</v>
      </c>
      <c r="E137">
        <v>4.1269999999999998</v>
      </c>
    </row>
    <row r="138" spans="1:5" x14ac:dyDescent="0.2">
      <c r="A138" s="20">
        <v>38489</v>
      </c>
      <c r="B138" s="1">
        <v>17</v>
      </c>
      <c r="C138" s="1">
        <v>5</v>
      </c>
      <c r="D138" s="1">
        <v>2005</v>
      </c>
      <c r="E138">
        <v>3.02</v>
      </c>
    </row>
    <row r="139" spans="1:5" x14ac:dyDescent="0.2">
      <c r="A139" s="20">
        <v>38490</v>
      </c>
      <c r="B139" s="1">
        <v>18</v>
      </c>
      <c r="C139" s="1">
        <v>5</v>
      </c>
      <c r="D139" s="1">
        <v>2005</v>
      </c>
      <c r="E139">
        <v>1.599</v>
      </c>
    </row>
    <row r="140" spans="1:5" x14ac:dyDescent="0.2">
      <c r="A140" s="20">
        <v>38491</v>
      </c>
      <c r="B140" s="1">
        <v>19</v>
      </c>
      <c r="C140" s="1">
        <v>5</v>
      </c>
      <c r="D140" s="1">
        <v>2005</v>
      </c>
      <c r="E140">
        <v>0.90100000000000002</v>
      </c>
    </row>
    <row r="141" spans="1:5" x14ac:dyDescent="0.2">
      <c r="A141" s="20">
        <v>38492</v>
      </c>
      <c r="B141" s="1">
        <v>20</v>
      </c>
      <c r="C141" s="1">
        <v>5</v>
      </c>
      <c r="D141" s="1">
        <v>2005</v>
      </c>
      <c r="E141">
        <v>0.64500000000000002</v>
      </c>
    </row>
    <row r="142" spans="1:5" x14ac:dyDescent="0.2">
      <c r="A142" s="20">
        <v>38493</v>
      </c>
      <c r="B142" s="1">
        <v>21</v>
      </c>
      <c r="C142" s="1">
        <v>5</v>
      </c>
      <c r="D142" s="1">
        <v>2005</v>
      </c>
      <c r="E142">
        <v>0.53100000000000003</v>
      </c>
    </row>
    <row r="143" spans="1:5" x14ac:dyDescent="0.2">
      <c r="A143" s="20">
        <v>38494</v>
      </c>
      <c r="B143" s="1">
        <v>22</v>
      </c>
      <c r="C143" s="1">
        <v>5</v>
      </c>
      <c r="D143" s="1">
        <v>2005</v>
      </c>
      <c r="E143">
        <v>0.438</v>
      </c>
    </row>
    <row r="144" spans="1:5" x14ac:dyDescent="0.2">
      <c r="A144" s="20">
        <v>38495</v>
      </c>
      <c r="B144" s="1">
        <v>23</v>
      </c>
      <c r="C144" s="1">
        <v>5</v>
      </c>
      <c r="D144" s="1">
        <v>2005</v>
      </c>
      <c r="E144">
        <v>0.376</v>
      </c>
    </row>
    <row r="145" spans="1:5" x14ac:dyDescent="0.2">
      <c r="A145" s="20">
        <v>38496</v>
      </c>
      <c r="B145" s="1">
        <v>24</v>
      </c>
      <c r="C145" s="1">
        <v>5</v>
      </c>
      <c r="D145" s="1">
        <v>2005</v>
      </c>
      <c r="E145">
        <v>0.32200000000000001</v>
      </c>
    </row>
    <row r="146" spans="1:5" x14ac:dyDescent="0.2">
      <c r="A146" s="20">
        <v>38497</v>
      </c>
      <c r="B146" s="1">
        <v>25</v>
      </c>
      <c r="C146" s="1">
        <v>5</v>
      </c>
      <c r="D146" s="1">
        <v>2005</v>
      </c>
      <c r="E146">
        <v>0.307</v>
      </c>
    </row>
    <row r="147" spans="1:5" x14ac:dyDescent="0.2">
      <c r="A147" s="20">
        <v>38498</v>
      </c>
      <c r="B147" s="1">
        <v>26</v>
      </c>
      <c r="C147" s="1">
        <v>5</v>
      </c>
      <c r="D147" s="1">
        <v>2005</v>
      </c>
      <c r="E147">
        <v>0.29799999999999999</v>
      </c>
    </row>
    <row r="148" spans="1:5" x14ac:dyDescent="0.2">
      <c r="A148" s="20">
        <v>38499</v>
      </c>
      <c r="B148" s="1">
        <v>27</v>
      </c>
      <c r="C148" s="1">
        <v>5</v>
      </c>
      <c r="D148" s="1">
        <v>2005</v>
      </c>
      <c r="E148">
        <v>0.28999999999999998</v>
      </c>
    </row>
    <row r="149" spans="1:5" x14ac:dyDescent="0.2">
      <c r="A149" s="20">
        <v>38500</v>
      </c>
      <c r="B149" s="1">
        <v>28</v>
      </c>
      <c r="C149" s="1">
        <v>5</v>
      </c>
      <c r="D149" s="1">
        <v>2005</v>
      </c>
      <c r="E149">
        <v>0.28100000000000003</v>
      </c>
    </row>
    <row r="150" spans="1:5" x14ac:dyDescent="0.2">
      <c r="A150" s="20">
        <v>38501</v>
      </c>
      <c r="B150" s="1">
        <v>29</v>
      </c>
      <c r="C150" s="1">
        <v>5</v>
      </c>
      <c r="D150" s="1">
        <v>2005</v>
      </c>
      <c r="E150">
        <v>0.27200000000000002</v>
      </c>
    </row>
    <row r="151" spans="1:5" x14ac:dyDescent="0.2">
      <c r="A151" s="20">
        <v>38502</v>
      </c>
      <c r="B151" s="1">
        <v>30</v>
      </c>
      <c r="C151" s="1">
        <v>5</v>
      </c>
      <c r="D151" s="1">
        <v>2005</v>
      </c>
      <c r="E151">
        <v>0.26100000000000001</v>
      </c>
    </row>
    <row r="152" spans="1:5" x14ac:dyDescent="0.2">
      <c r="A152" s="20">
        <v>38503</v>
      </c>
      <c r="B152" s="1">
        <v>31</v>
      </c>
      <c r="C152" s="1">
        <v>5</v>
      </c>
      <c r="D152" s="1">
        <v>2005</v>
      </c>
      <c r="E152">
        <v>0.25</v>
      </c>
    </row>
    <row r="153" spans="1:5" x14ac:dyDescent="0.2">
      <c r="A153" s="20">
        <v>38504</v>
      </c>
      <c r="B153" s="1">
        <v>1</v>
      </c>
      <c r="C153" s="1">
        <v>6</v>
      </c>
      <c r="D153" s="1">
        <v>2005</v>
      </c>
      <c r="E153">
        <v>0.23899999999999999</v>
      </c>
    </row>
    <row r="154" spans="1:5" x14ac:dyDescent="0.2">
      <c r="A154" s="20">
        <v>38505</v>
      </c>
      <c r="B154" s="1">
        <v>2</v>
      </c>
      <c r="C154" s="1">
        <v>6</v>
      </c>
      <c r="D154" s="1">
        <v>2005</v>
      </c>
      <c r="E154">
        <v>0.221</v>
      </c>
    </row>
    <row r="155" spans="1:5" x14ac:dyDescent="0.2">
      <c r="A155" s="20">
        <v>38506</v>
      </c>
      <c r="B155" s="1">
        <v>3</v>
      </c>
      <c r="C155" s="1">
        <v>6</v>
      </c>
      <c r="D155" s="1">
        <v>2005</v>
      </c>
      <c r="E155">
        <v>0.217</v>
      </c>
    </row>
    <row r="156" spans="1:5" x14ac:dyDescent="0.2">
      <c r="A156" s="20">
        <v>38507</v>
      </c>
      <c r="B156" s="1">
        <v>4</v>
      </c>
      <c r="C156" s="1">
        <v>6</v>
      </c>
      <c r="D156" s="1">
        <v>2005</v>
      </c>
      <c r="E156">
        <v>0.22900000000000001</v>
      </c>
    </row>
    <row r="157" spans="1:5" x14ac:dyDescent="0.2">
      <c r="A157" s="20">
        <v>38508</v>
      </c>
      <c r="B157" s="1">
        <v>5</v>
      </c>
      <c r="C157" s="1">
        <v>6</v>
      </c>
      <c r="D157" s="1">
        <v>2005</v>
      </c>
      <c r="E157">
        <v>0.24299999999999999</v>
      </c>
    </row>
    <row r="158" spans="1:5" x14ac:dyDescent="0.2">
      <c r="A158" s="20">
        <v>38509</v>
      </c>
      <c r="B158" s="1">
        <v>6</v>
      </c>
      <c r="C158" s="1">
        <v>6</v>
      </c>
      <c r="D158" s="1">
        <v>2005</v>
      </c>
      <c r="E158">
        <v>0.251</v>
      </c>
    </row>
    <row r="159" spans="1:5" x14ac:dyDescent="0.2">
      <c r="A159" s="20">
        <v>38510</v>
      </c>
      <c r="B159" s="1">
        <v>7</v>
      </c>
      <c r="C159" s="1">
        <v>6</v>
      </c>
      <c r="D159" s="1">
        <v>2005</v>
      </c>
      <c r="E159">
        <v>0.25800000000000001</v>
      </c>
    </row>
    <row r="160" spans="1:5" x14ac:dyDescent="0.2">
      <c r="A160" s="20">
        <v>38511</v>
      </c>
      <c r="B160" s="1">
        <v>8</v>
      </c>
      <c r="C160" s="1">
        <v>6</v>
      </c>
      <c r="D160" s="1">
        <v>2005</v>
      </c>
      <c r="E160">
        <v>0.26600000000000001</v>
      </c>
    </row>
    <row r="161" spans="1:5" x14ac:dyDescent="0.2">
      <c r="A161" s="20">
        <v>38512</v>
      </c>
      <c r="B161" s="1">
        <v>9</v>
      </c>
      <c r="C161" s="1">
        <v>6</v>
      </c>
      <c r="D161" s="1">
        <v>2005</v>
      </c>
      <c r="E161">
        <v>0.41099999999999998</v>
      </c>
    </row>
    <row r="162" spans="1:5" x14ac:dyDescent="0.2">
      <c r="A162" s="20">
        <v>38513</v>
      </c>
      <c r="B162" s="1">
        <v>10</v>
      </c>
      <c r="C162" s="1">
        <v>6</v>
      </c>
      <c r="D162" s="1">
        <v>2005</v>
      </c>
      <c r="E162">
        <v>0.66300000000000003</v>
      </c>
    </row>
    <row r="163" spans="1:5" x14ac:dyDescent="0.2">
      <c r="A163" s="20">
        <v>38514</v>
      </c>
      <c r="B163" s="1">
        <v>11</v>
      </c>
      <c r="C163" s="1">
        <v>6</v>
      </c>
      <c r="D163" s="1">
        <v>2005</v>
      </c>
      <c r="E163">
        <v>0.61499999999999999</v>
      </c>
    </row>
    <row r="164" spans="1:5" x14ac:dyDescent="0.2">
      <c r="A164" s="20">
        <v>38515</v>
      </c>
      <c r="B164" s="1">
        <v>12</v>
      </c>
      <c r="C164" s="1">
        <v>6</v>
      </c>
      <c r="D164" s="1">
        <v>2005</v>
      </c>
      <c r="E164">
        <v>0.64600000000000002</v>
      </c>
    </row>
    <row r="165" spans="1:5" x14ac:dyDescent="0.2">
      <c r="A165" s="20">
        <v>38516</v>
      </c>
      <c r="B165" s="1">
        <v>13</v>
      </c>
      <c r="C165" s="1">
        <v>6</v>
      </c>
      <c r="D165" s="1">
        <v>2005</v>
      </c>
      <c r="E165">
        <v>0.60799999999999998</v>
      </c>
    </row>
    <row r="166" spans="1:5" x14ac:dyDescent="0.2">
      <c r="A166" s="20">
        <v>38517</v>
      </c>
      <c r="B166" s="1">
        <v>14</v>
      </c>
      <c r="C166" s="1">
        <v>6</v>
      </c>
      <c r="D166" s="1">
        <v>2005</v>
      </c>
      <c r="E166">
        <v>0.53</v>
      </c>
    </row>
    <row r="167" spans="1:5" x14ac:dyDescent="0.2">
      <c r="A167" s="20">
        <v>38518</v>
      </c>
      <c r="B167" s="1">
        <v>15</v>
      </c>
      <c r="C167" s="1">
        <v>6</v>
      </c>
      <c r="D167" s="1">
        <v>2005</v>
      </c>
      <c r="E167">
        <v>0.46700000000000003</v>
      </c>
    </row>
    <row r="168" spans="1:5" x14ac:dyDescent="0.2">
      <c r="A168" s="20">
        <v>38519</v>
      </c>
      <c r="B168" s="1">
        <v>16</v>
      </c>
      <c r="C168" s="1">
        <v>6</v>
      </c>
      <c r="D168" s="1">
        <v>2005</v>
      </c>
      <c r="E168">
        <v>0.44900000000000001</v>
      </c>
    </row>
    <row r="169" spans="1:5" x14ac:dyDescent="0.2">
      <c r="A169" s="20">
        <v>38520</v>
      </c>
      <c r="B169" s="1">
        <v>17</v>
      </c>
      <c r="C169" s="1">
        <v>6</v>
      </c>
      <c r="D169" s="1">
        <v>2005</v>
      </c>
      <c r="E169">
        <v>0.432</v>
      </c>
    </row>
    <row r="170" spans="1:5" x14ac:dyDescent="0.2">
      <c r="A170" s="20">
        <v>38521</v>
      </c>
      <c r="B170" s="1">
        <v>18</v>
      </c>
      <c r="C170" s="1">
        <v>6</v>
      </c>
      <c r="D170" s="1">
        <v>2005</v>
      </c>
      <c r="E170">
        <v>0.40400000000000003</v>
      </c>
    </row>
    <row r="171" spans="1:5" x14ac:dyDescent="0.2">
      <c r="A171" s="20">
        <v>38522</v>
      </c>
      <c r="B171" s="1">
        <v>19</v>
      </c>
      <c r="C171" s="1">
        <v>6</v>
      </c>
      <c r="D171" s="1">
        <v>2005</v>
      </c>
      <c r="E171">
        <v>0.376</v>
      </c>
    </row>
    <row r="172" spans="1:5" x14ac:dyDescent="0.2">
      <c r="A172" s="20">
        <v>38523</v>
      </c>
      <c r="B172" s="1">
        <v>20</v>
      </c>
      <c r="C172" s="1">
        <v>6</v>
      </c>
      <c r="D172" s="1">
        <v>2005</v>
      </c>
      <c r="E172">
        <v>0.34899999999999998</v>
      </c>
    </row>
    <row r="173" spans="1:5" x14ac:dyDescent="0.2">
      <c r="A173" s="20">
        <v>38524</v>
      </c>
      <c r="B173" s="1">
        <v>21</v>
      </c>
      <c r="C173" s="1">
        <v>6</v>
      </c>
      <c r="D173" s="1">
        <v>2005</v>
      </c>
      <c r="E173">
        <v>0.32200000000000001</v>
      </c>
    </row>
    <row r="174" spans="1:5" x14ac:dyDescent="0.2">
      <c r="A174" s="20">
        <v>38525</v>
      </c>
      <c r="B174" s="1">
        <v>22</v>
      </c>
      <c r="C174" s="1">
        <v>6</v>
      </c>
      <c r="D174" s="1">
        <v>2005</v>
      </c>
      <c r="E174">
        <v>0.313</v>
      </c>
    </row>
    <row r="175" spans="1:5" x14ac:dyDescent="0.2">
      <c r="A175" s="20">
        <v>38526</v>
      </c>
      <c r="B175" s="1">
        <v>23</v>
      </c>
      <c r="C175" s="1">
        <v>6</v>
      </c>
      <c r="D175" s="1">
        <v>2005</v>
      </c>
      <c r="E175">
        <v>0.32900000000000001</v>
      </c>
    </row>
    <row r="176" spans="1:5" x14ac:dyDescent="0.2">
      <c r="A176" s="20">
        <v>38527</v>
      </c>
      <c r="B176" s="1">
        <v>24</v>
      </c>
      <c r="C176" s="1">
        <v>6</v>
      </c>
      <c r="D176" s="1">
        <v>2005</v>
      </c>
      <c r="E176">
        <v>0.32400000000000001</v>
      </c>
    </row>
    <row r="177" spans="1:5" x14ac:dyDescent="0.2">
      <c r="A177" s="20">
        <v>38528</v>
      </c>
      <c r="B177" s="1">
        <v>25</v>
      </c>
      <c r="C177" s="1">
        <v>6</v>
      </c>
      <c r="D177" s="1">
        <v>2005</v>
      </c>
      <c r="E177">
        <v>0.311</v>
      </c>
    </row>
    <row r="178" spans="1:5" x14ac:dyDescent="0.2">
      <c r="A178" s="20">
        <v>38529</v>
      </c>
      <c r="B178" s="1">
        <v>26</v>
      </c>
      <c r="C178" s="1">
        <v>6</v>
      </c>
      <c r="D178" s="1">
        <v>2005</v>
      </c>
      <c r="E178">
        <v>0.29899999999999999</v>
      </c>
    </row>
    <row r="179" spans="1:5" x14ac:dyDescent="0.2">
      <c r="A179" s="20">
        <v>38530</v>
      </c>
      <c r="B179" s="1">
        <v>27</v>
      </c>
      <c r="C179" s="1">
        <v>6</v>
      </c>
      <c r="D179" s="1">
        <v>2005</v>
      </c>
      <c r="E179">
        <v>0.28599999999999998</v>
      </c>
    </row>
    <row r="180" spans="1:5" x14ac:dyDescent="0.2">
      <c r="A180" s="20">
        <v>38531</v>
      </c>
      <c r="B180" s="1">
        <v>28</v>
      </c>
      <c r="C180" s="1">
        <v>6</v>
      </c>
      <c r="D180" s="1">
        <v>2005</v>
      </c>
      <c r="E180">
        <v>0.27900000000000003</v>
      </c>
    </row>
    <row r="181" spans="1:5" x14ac:dyDescent="0.2">
      <c r="A181" s="20">
        <v>38532</v>
      </c>
      <c r="B181" s="1">
        <v>29</v>
      </c>
      <c r="C181" s="1">
        <v>6</v>
      </c>
      <c r="D181" s="1">
        <v>2005</v>
      </c>
      <c r="E181">
        <v>0.28299999999999997</v>
      </c>
    </row>
    <row r="182" spans="1:5" x14ac:dyDescent="0.2">
      <c r="A182" s="20">
        <v>38533</v>
      </c>
      <c r="B182" s="1">
        <v>30</v>
      </c>
      <c r="C182" s="1">
        <v>6</v>
      </c>
      <c r="D182" s="1">
        <v>2005</v>
      </c>
      <c r="E182">
        <v>0.35899999999999999</v>
      </c>
    </row>
    <row r="183" spans="1:5" x14ac:dyDescent="0.2">
      <c r="A183" s="20">
        <v>38534</v>
      </c>
      <c r="B183" s="1">
        <v>1</v>
      </c>
      <c r="C183" s="1">
        <v>7</v>
      </c>
      <c r="D183" s="1">
        <v>2005</v>
      </c>
      <c r="E183">
        <v>0.60299999999999998</v>
      </c>
    </row>
    <row r="184" spans="1:5" x14ac:dyDescent="0.2">
      <c r="A184" s="20">
        <v>38535</v>
      </c>
      <c r="B184" s="1">
        <v>2</v>
      </c>
      <c r="C184" s="1">
        <v>7</v>
      </c>
      <c r="D184" s="1">
        <v>2005</v>
      </c>
      <c r="E184">
        <v>0.60199999999999998</v>
      </c>
    </row>
    <row r="185" spans="1:5" x14ac:dyDescent="0.2">
      <c r="A185" s="20">
        <v>38536</v>
      </c>
      <c r="B185" s="1">
        <v>3</v>
      </c>
      <c r="C185" s="1">
        <v>7</v>
      </c>
      <c r="D185" s="1">
        <v>2005</v>
      </c>
      <c r="E185">
        <v>0.47399999999999998</v>
      </c>
    </row>
    <row r="186" spans="1:5" x14ac:dyDescent="0.2">
      <c r="A186" s="20">
        <v>38537</v>
      </c>
      <c r="B186" s="1">
        <v>4</v>
      </c>
      <c r="C186" s="1">
        <v>7</v>
      </c>
      <c r="D186" s="1">
        <v>2005</v>
      </c>
      <c r="E186">
        <v>0.4</v>
      </c>
    </row>
    <row r="187" spans="1:5" x14ac:dyDescent="0.2">
      <c r="A187" s="20">
        <v>38538</v>
      </c>
      <c r="B187" s="1">
        <v>5</v>
      </c>
      <c r="C187" s="1">
        <v>7</v>
      </c>
      <c r="D187" s="1">
        <v>2005</v>
      </c>
      <c r="E187">
        <v>0.34599999999999997</v>
      </c>
    </row>
    <row r="188" spans="1:5" x14ac:dyDescent="0.2">
      <c r="A188" s="20">
        <v>38539</v>
      </c>
      <c r="B188" s="1">
        <v>6</v>
      </c>
      <c r="C188" s="1">
        <v>7</v>
      </c>
      <c r="D188" s="1">
        <v>2005</v>
      </c>
      <c r="E188">
        <v>0.30099999999999999</v>
      </c>
    </row>
    <row r="189" spans="1:5" x14ac:dyDescent="0.2">
      <c r="A189" s="20">
        <v>38540</v>
      </c>
      <c r="B189" s="1">
        <v>7</v>
      </c>
      <c r="C189" s="1">
        <v>7</v>
      </c>
      <c r="D189" s="1">
        <v>2005</v>
      </c>
      <c r="E189">
        <v>0.28499999999999998</v>
      </c>
    </row>
    <row r="190" spans="1:5" x14ac:dyDescent="0.2">
      <c r="A190" s="20">
        <v>38541</v>
      </c>
      <c r="B190" s="1">
        <v>8</v>
      </c>
      <c r="C190" s="1">
        <v>7</v>
      </c>
      <c r="D190" s="1">
        <v>2005</v>
      </c>
      <c r="E190">
        <v>0.26200000000000001</v>
      </c>
    </row>
    <row r="191" spans="1:5" x14ac:dyDescent="0.2">
      <c r="A191" s="20">
        <v>38542</v>
      </c>
      <c r="B191" s="1">
        <v>9</v>
      </c>
      <c r="C191" s="1">
        <v>7</v>
      </c>
      <c r="D191" s="1">
        <v>2005</v>
      </c>
    </row>
    <row r="192" spans="1:5" x14ac:dyDescent="0.2">
      <c r="A192" s="20">
        <v>38543</v>
      </c>
      <c r="B192" s="1">
        <v>10</v>
      </c>
      <c r="C192" s="1">
        <v>7</v>
      </c>
      <c r="D192" s="1">
        <v>2005</v>
      </c>
    </row>
    <row r="193" spans="1:5" x14ac:dyDescent="0.2">
      <c r="A193" s="20">
        <v>38544</v>
      </c>
      <c r="B193" s="1">
        <v>11</v>
      </c>
      <c r="C193" s="1">
        <v>7</v>
      </c>
      <c r="D193" s="1">
        <v>2005</v>
      </c>
    </row>
    <row r="194" spans="1:5" x14ac:dyDescent="0.2">
      <c r="A194" s="20">
        <v>38545</v>
      </c>
      <c r="B194" s="1">
        <v>12</v>
      </c>
      <c r="C194" s="1">
        <v>7</v>
      </c>
      <c r="D194" s="1">
        <v>2005</v>
      </c>
      <c r="E194">
        <v>1.7949999999999999</v>
      </c>
    </row>
    <row r="195" spans="1:5" x14ac:dyDescent="0.2">
      <c r="A195" s="20">
        <v>38546</v>
      </c>
      <c r="B195" s="1">
        <v>13</v>
      </c>
      <c r="C195" s="1">
        <v>7</v>
      </c>
      <c r="D195" s="1">
        <v>2005</v>
      </c>
      <c r="E195">
        <v>1.159</v>
      </c>
    </row>
    <row r="196" spans="1:5" x14ac:dyDescent="0.2">
      <c r="A196" s="20">
        <v>38547</v>
      </c>
      <c r="B196" s="1">
        <v>14</v>
      </c>
      <c r="C196" s="1">
        <v>7</v>
      </c>
      <c r="D196" s="1">
        <v>2005</v>
      </c>
      <c r="E196">
        <v>0.91500000000000004</v>
      </c>
    </row>
    <row r="197" spans="1:5" x14ac:dyDescent="0.2">
      <c r="A197" s="20">
        <v>38548</v>
      </c>
      <c r="B197" s="1">
        <v>15</v>
      </c>
      <c r="C197" s="1">
        <v>7</v>
      </c>
      <c r="D197" s="1">
        <v>2005</v>
      </c>
      <c r="E197">
        <v>1.06</v>
      </c>
    </row>
    <row r="198" spans="1:5" x14ac:dyDescent="0.2">
      <c r="A198" s="20">
        <v>38549</v>
      </c>
      <c r="B198" s="1">
        <v>16</v>
      </c>
      <c r="C198" s="1">
        <v>7</v>
      </c>
      <c r="D198" s="1">
        <v>2005</v>
      </c>
      <c r="E198">
        <v>1.0680000000000001</v>
      </c>
    </row>
    <row r="199" spans="1:5" x14ac:dyDescent="0.2">
      <c r="A199" s="20">
        <v>38550</v>
      </c>
      <c r="B199" s="1">
        <v>17</v>
      </c>
      <c r="C199" s="1">
        <v>7</v>
      </c>
      <c r="D199" s="1">
        <v>2005</v>
      </c>
      <c r="E199">
        <v>0.83399999999999996</v>
      </c>
    </row>
    <row r="200" spans="1:5" x14ac:dyDescent="0.2">
      <c r="A200" s="20">
        <v>38551</v>
      </c>
      <c r="B200" s="1">
        <v>18</v>
      </c>
      <c r="C200" s="1">
        <v>7</v>
      </c>
      <c r="D200" s="1">
        <v>2005</v>
      </c>
      <c r="E200">
        <v>0.64</v>
      </c>
    </row>
    <row r="201" spans="1:5" x14ac:dyDescent="0.2">
      <c r="A201" s="20">
        <v>38552</v>
      </c>
      <c r="B201" s="1">
        <v>19</v>
      </c>
      <c r="C201" s="1">
        <v>7</v>
      </c>
      <c r="D201" s="1">
        <v>2005</v>
      </c>
      <c r="E201">
        <v>0.52600000000000002</v>
      </c>
    </row>
    <row r="202" spans="1:5" x14ac:dyDescent="0.2">
      <c r="A202" s="20">
        <v>38553</v>
      </c>
      <c r="B202" s="1">
        <v>20</v>
      </c>
      <c r="C202" s="1">
        <v>7</v>
      </c>
      <c r="D202" s="1">
        <v>2005</v>
      </c>
      <c r="E202">
        <v>0.44700000000000001</v>
      </c>
    </row>
    <row r="203" spans="1:5" x14ac:dyDescent="0.2">
      <c r="A203" s="20">
        <v>38554</v>
      </c>
      <c r="B203" s="1">
        <v>21</v>
      </c>
      <c r="C203" s="1">
        <v>7</v>
      </c>
      <c r="D203" s="1">
        <v>2005</v>
      </c>
      <c r="E203">
        <v>0.40799999999999997</v>
      </c>
    </row>
    <row r="204" spans="1:5" x14ac:dyDescent="0.2">
      <c r="A204" s="20">
        <v>38555</v>
      </c>
      <c r="B204" s="1">
        <v>22</v>
      </c>
      <c r="C204" s="1">
        <v>7</v>
      </c>
      <c r="D204" s="1">
        <v>2005</v>
      </c>
      <c r="E204">
        <v>0.373</v>
      </c>
    </row>
    <row r="205" spans="1:5" x14ac:dyDescent="0.2">
      <c r="A205" s="20">
        <v>38556</v>
      </c>
      <c r="B205" s="1">
        <v>23</v>
      </c>
      <c r="C205" s="1">
        <v>7</v>
      </c>
      <c r="D205" s="1">
        <v>2005</v>
      </c>
      <c r="E205">
        <v>0.35899999999999999</v>
      </c>
    </row>
    <row r="206" spans="1:5" x14ac:dyDescent="0.2">
      <c r="A206" s="20">
        <v>38557</v>
      </c>
      <c r="B206" s="1">
        <v>24</v>
      </c>
      <c r="C206" s="1">
        <v>7</v>
      </c>
      <c r="D206" s="1">
        <v>2005</v>
      </c>
      <c r="E206">
        <v>0.35</v>
      </c>
    </row>
    <row r="207" spans="1:5" x14ac:dyDescent="0.2">
      <c r="A207" s="20">
        <v>38558</v>
      </c>
      <c r="B207" s="1">
        <v>25</v>
      </c>
      <c r="C207" s="1">
        <v>7</v>
      </c>
      <c r="D207" s="1">
        <v>2005</v>
      </c>
      <c r="E207">
        <v>0.34</v>
      </c>
    </row>
    <row r="208" spans="1:5" x14ac:dyDescent="0.2">
      <c r="A208" s="20">
        <v>38559</v>
      </c>
      <c r="B208" s="1">
        <v>26</v>
      </c>
      <c r="C208" s="1">
        <v>7</v>
      </c>
      <c r="D208" s="1">
        <v>2005</v>
      </c>
      <c r="E208">
        <v>0.33</v>
      </c>
    </row>
    <row r="209" spans="1:5" x14ac:dyDescent="0.2">
      <c r="A209" s="20">
        <v>38560</v>
      </c>
      <c r="B209" s="1">
        <v>27</v>
      </c>
      <c r="C209" s="1">
        <v>7</v>
      </c>
      <c r="D209" s="1">
        <v>2005</v>
      </c>
      <c r="E209">
        <v>0.32</v>
      </c>
    </row>
    <row r="210" spans="1:5" x14ac:dyDescent="0.2">
      <c r="A210" s="20">
        <v>38561</v>
      </c>
      <c r="B210" s="1">
        <v>28</v>
      </c>
      <c r="C210" s="1">
        <v>7</v>
      </c>
      <c r="D210" s="1">
        <v>2005</v>
      </c>
      <c r="E210">
        <v>0.3</v>
      </c>
    </row>
    <row r="211" spans="1:5" x14ac:dyDescent="0.2">
      <c r="A211" s="20">
        <v>38562</v>
      </c>
      <c r="B211" s="1">
        <v>29</v>
      </c>
      <c r="C211" s="1">
        <v>7</v>
      </c>
      <c r="D211" s="1">
        <v>2005</v>
      </c>
      <c r="E211">
        <v>0.27800000000000002</v>
      </c>
    </row>
    <row r="212" spans="1:5" x14ac:dyDescent="0.2">
      <c r="A212" s="20">
        <v>38563</v>
      </c>
      <c r="B212" s="1">
        <v>30</v>
      </c>
      <c r="C212" s="1">
        <v>7</v>
      </c>
      <c r="D212" s="1">
        <v>2005</v>
      </c>
      <c r="E212">
        <v>0.25700000000000001</v>
      </c>
    </row>
    <row r="213" spans="1:5" x14ac:dyDescent="0.2">
      <c r="A213" s="20">
        <v>38564</v>
      </c>
      <c r="B213" s="1">
        <v>31</v>
      </c>
      <c r="C213" s="1">
        <v>7</v>
      </c>
      <c r="D213" s="1">
        <v>2005</v>
      </c>
      <c r="E213">
        <v>0.23699999999999999</v>
      </c>
    </row>
    <row r="214" spans="1:5" x14ac:dyDescent="0.2">
      <c r="A214" s="20">
        <v>38565</v>
      </c>
      <c r="B214" s="1">
        <v>1</v>
      </c>
      <c r="C214" s="1">
        <v>8</v>
      </c>
      <c r="D214" s="1">
        <v>2005</v>
      </c>
      <c r="E214">
        <v>0.23</v>
      </c>
    </row>
    <row r="215" spans="1:5" x14ac:dyDescent="0.2">
      <c r="A215" s="20">
        <v>38566</v>
      </c>
      <c r="B215" s="1">
        <v>2</v>
      </c>
      <c r="C215" s="1">
        <v>8</v>
      </c>
      <c r="D215" s="1">
        <v>2005</v>
      </c>
      <c r="E215">
        <v>0.23699999999999999</v>
      </c>
    </row>
    <row r="216" spans="1:5" x14ac:dyDescent="0.2">
      <c r="A216" s="20">
        <v>38567</v>
      </c>
      <c r="B216" s="1">
        <v>3</v>
      </c>
      <c r="C216" s="1">
        <v>8</v>
      </c>
      <c r="D216" s="1">
        <v>2005</v>
      </c>
      <c r="E216">
        <v>0.245</v>
      </c>
    </row>
    <row r="217" spans="1:5" x14ac:dyDescent="0.2">
      <c r="A217" s="20">
        <v>38568</v>
      </c>
      <c r="B217" s="1">
        <v>4</v>
      </c>
      <c r="C217" s="1">
        <v>8</v>
      </c>
      <c r="D217" s="1">
        <v>2005</v>
      </c>
      <c r="E217">
        <v>0.34300000000000003</v>
      </c>
    </row>
    <row r="218" spans="1:5" x14ac:dyDescent="0.2">
      <c r="A218" s="20">
        <v>38569</v>
      </c>
      <c r="B218" s="1">
        <v>5</v>
      </c>
      <c r="C218" s="1">
        <v>8</v>
      </c>
      <c r="D218" s="1">
        <v>2005</v>
      </c>
      <c r="E218">
        <v>0.38200000000000001</v>
      </c>
    </row>
    <row r="219" spans="1:5" x14ac:dyDescent="0.2">
      <c r="A219" s="20">
        <v>38570</v>
      </c>
      <c r="B219" s="1">
        <v>6</v>
      </c>
      <c r="C219" s="1">
        <v>8</v>
      </c>
      <c r="D219" s="1">
        <v>2005</v>
      </c>
      <c r="E219">
        <v>0.33</v>
      </c>
    </row>
    <row r="220" spans="1:5" x14ac:dyDescent="0.2">
      <c r="A220" s="20">
        <v>38571</v>
      </c>
      <c r="B220" s="1">
        <v>7</v>
      </c>
      <c r="C220" s="1">
        <v>8</v>
      </c>
      <c r="D220" s="1">
        <v>2005</v>
      </c>
      <c r="E220">
        <v>0.30499999999999999</v>
      </c>
    </row>
    <row r="221" spans="1:5" x14ac:dyDescent="0.2">
      <c r="A221" s="20">
        <v>38572</v>
      </c>
      <c r="B221" s="1">
        <v>8</v>
      </c>
      <c r="C221" s="1">
        <v>8</v>
      </c>
      <c r="D221" s="1">
        <v>2005</v>
      </c>
      <c r="E221">
        <v>0.28599999999999998</v>
      </c>
    </row>
    <row r="222" spans="1:5" x14ac:dyDescent="0.2">
      <c r="A222" s="20">
        <v>38573</v>
      </c>
      <c r="B222" s="1">
        <v>9</v>
      </c>
      <c r="C222" s="1">
        <v>8</v>
      </c>
      <c r="D222" s="1">
        <v>2005</v>
      </c>
      <c r="E222">
        <v>0.26700000000000002</v>
      </c>
    </row>
    <row r="223" spans="1:5" x14ac:dyDescent="0.2">
      <c r="A223" s="20">
        <v>38574</v>
      </c>
      <c r="B223" s="1">
        <v>10</v>
      </c>
      <c r="C223" s="1">
        <v>8</v>
      </c>
      <c r="D223" s="1">
        <v>2005</v>
      </c>
      <c r="E223">
        <v>0.25600000000000001</v>
      </c>
    </row>
    <row r="224" spans="1:5" x14ac:dyDescent="0.2">
      <c r="A224" s="20">
        <v>38575</v>
      </c>
      <c r="B224" s="1">
        <v>11</v>
      </c>
      <c r="C224" s="1">
        <v>8</v>
      </c>
      <c r="D224" s="1">
        <v>2005</v>
      </c>
      <c r="E224">
        <v>0.254</v>
      </c>
    </row>
    <row r="225" spans="1:5" x14ac:dyDescent="0.2">
      <c r="A225" s="20">
        <v>38576</v>
      </c>
      <c r="B225" s="1">
        <v>12</v>
      </c>
      <c r="C225" s="1">
        <v>8</v>
      </c>
      <c r="D225" s="1">
        <v>2005</v>
      </c>
      <c r="E225">
        <v>0.251</v>
      </c>
    </row>
    <row r="226" spans="1:5" x14ac:dyDescent="0.2">
      <c r="A226" s="20">
        <v>38577</v>
      </c>
      <c r="B226" s="1">
        <v>13</v>
      </c>
      <c r="C226" s="1">
        <v>8</v>
      </c>
      <c r="D226" s="1">
        <v>2005</v>
      </c>
      <c r="E226">
        <v>0.248</v>
      </c>
    </row>
    <row r="227" spans="1:5" x14ac:dyDescent="0.2">
      <c r="A227" s="20">
        <v>38578</v>
      </c>
      <c r="B227" s="1">
        <v>14</v>
      </c>
      <c r="C227" s="1">
        <v>8</v>
      </c>
      <c r="D227" s="1">
        <v>2005</v>
      </c>
      <c r="E227">
        <v>0.245</v>
      </c>
    </row>
    <row r="228" spans="1:5" x14ac:dyDescent="0.2">
      <c r="A228" s="20">
        <v>38579</v>
      </c>
      <c r="B228" s="1">
        <v>15</v>
      </c>
      <c r="C228" s="1">
        <v>8</v>
      </c>
      <c r="D228" s="1">
        <v>2005</v>
      </c>
      <c r="E228">
        <v>0.24199999999999999</v>
      </c>
    </row>
    <row r="229" spans="1:5" x14ac:dyDescent="0.2">
      <c r="A229" s="20">
        <v>38580</v>
      </c>
      <c r="B229" s="1">
        <v>16</v>
      </c>
      <c r="C229" s="1">
        <v>8</v>
      </c>
      <c r="D229" s="1">
        <v>2005</v>
      </c>
      <c r="E229">
        <v>0.23899999999999999</v>
      </c>
    </row>
    <row r="230" spans="1:5" x14ac:dyDescent="0.2">
      <c r="A230" s="20">
        <v>38581</v>
      </c>
      <c r="B230" s="1">
        <v>17</v>
      </c>
      <c r="C230" s="1">
        <v>8</v>
      </c>
      <c r="D230" s="1">
        <v>2005</v>
      </c>
      <c r="E230">
        <v>0.23499999999999999</v>
      </c>
    </row>
    <row r="231" spans="1:5" x14ac:dyDescent="0.2">
      <c r="A231" s="20">
        <v>38582</v>
      </c>
      <c r="B231" s="1">
        <v>18</v>
      </c>
      <c r="C231" s="1">
        <v>8</v>
      </c>
      <c r="D231" s="1">
        <v>2005</v>
      </c>
      <c r="E231">
        <v>0.23200000000000001</v>
      </c>
    </row>
    <row r="232" spans="1:5" x14ac:dyDescent="0.2">
      <c r="A232" s="20">
        <v>38583</v>
      </c>
      <c r="B232" s="1">
        <v>19</v>
      </c>
      <c r="C232" s="1">
        <v>8</v>
      </c>
      <c r="D232" s="1">
        <v>2005</v>
      </c>
      <c r="E232">
        <v>0.22900000000000001</v>
      </c>
    </row>
    <row r="233" spans="1:5" x14ac:dyDescent="0.2">
      <c r="A233" s="20">
        <v>38584</v>
      </c>
      <c r="B233" s="1">
        <v>20</v>
      </c>
      <c r="C233" s="1">
        <v>8</v>
      </c>
      <c r="D233" s="1">
        <v>2005</v>
      </c>
      <c r="E233">
        <v>0.22500000000000001</v>
      </c>
    </row>
    <row r="234" spans="1:5" x14ac:dyDescent="0.2">
      <c r="A234" s="20">
        <v>38585</v>
      </c>
      <c r="B234" s="1">
        <v>21</v>
      </c>
      <c r="C234" s="1">
        <v>8</v>
      </c>
      <c r="D234" s="1">
        <v>2005</v>
      </c>
      <c r="E234">
        <v>0.223</v>
      </c>
    </row>
    <row r="235" spans="1:5" x14ac:dyDescent="0.2">
      <c r="A235" s="20">
        <v>38586</v>
      </c>
      <c r="B235" s="1">
        <v>22</v>
      </c>
      <c r="C235" s="1">
        <v>8</v>
      </c>
      <c r="D235" s="1">
        <v>2005</v>
      </c>
      <c r="E235">
        <v>0.22700000000000001</v>
      </c>
    </row>
    <row r="236" spans="1:5" x14ac:dyDescent="0.2">
      <c r="A236" s="20">
        <v>38587</v>
      </c>
      <c r="B236" s="1">
        <v>23</v>
      </c>
      <c r="C236" s="1">
        <v>8</v>
      </c>
      <c r="D236" s="1">
        <v>2005</v>
      </c>
      <c r="E236">
        <v>0.23599999999999999</v>
      </c>
    </row>
    <row r="237" spans="1:5" x14ac:dyDescent="0.2">
      <c r="A237" s="20">
        <v>38588</v>
      </c>
      <c r="B237" s="1">
        <v>24</v>
      </c>
      <c r="C237" s="1">
        <v>8</v>
      </c>
      <c r="D237" s="1">
        <v>2005</v>
      </c>
      <c r="E237">
        <v>0.24399999999999999</v>
      </c>
    </row>
    <row r="238" spans="1:5" x14ac:dyDescent="0.2">
      <c r="A238" s="20">
        <v>38589</v>
      </c>
      <c r="B238" s="1">
        <v>25</v>
      </c>
      <c r="C238" s="1">
        <v>8</v>
      </c>
      <c r="D238" s="1">
        <v>2005</v>
      </c>
      <c r="E238">
        <v>0.26700000000000002</v>
      </c>
    </row>
    <row r="239" spans="1:5" x14ac:dyDescent="0.2">
      <c r="A239" s="20">
        <v>38590</v>
      </c>
      <c r="B239" s="1">
        <v>26</v>
      </c>
      <c r="C239" s="1">
        <v>8</v>
      </c>
      <c r="D239" s="1">
        <v>2005</v>
      </c>
      <c r="E239">
        <v>0.36299999999999999</v>
      </c>
    </row>
    <row r="240" spans="1:5" x14ac:dyDescent="0.2">
      <c r="A240" s="20">
        <v>38591</v>
      </c>
      <c r="B240" s="1">
        <v>27</v>
      </c>
      <c r="C240" s="1">
        <v>8</v>
      </c>
      <c r="D240" s="1">
        <v>2005</v>
      </c>
      <c r="E240">
        <v>0.47899999999999998</v>
      </c>
    </row>
    <row r="241" spans="1:5" x14ac:dyDescent="0.2">
      <c r="A241" s="20">
        <v>38592</v>
      </c>
      <c r="B241" s="1">
        <v>28</v>
      </c>
      <c r="C241" s="1">
        <v>8</v>
      </c>
      <c r="D241" s="1">
        <v>2005</v>
      </c>
      <c r="E241">
        <v>0.67</v>
      </c>
    </row>
    <row r="242" spans="1:5" x14ac:dyDescent="0.2">
      <c r="A242" s="20">
        <v>38593</v>
      </c>
      <c r="B242" s="1">
        <v>29</v>
      </c>
      <c r="C242" s="1">
        <v>8</v>
      </c>
      <c r="D242" s="1">
        <v>2005</v>
      </c>
      <c r="E242">
        <v>0.71699999999999997</v>
      </c>
    </row>
    <row r="243" spans="1:5" x14ac:dyDescent="0.2">
      <c r="A243" s="20">
        <v>38594</v>
      </c>
      <c r="B243" s="1">
        <v>30</v>
      </c>
      <c r="C243" s="1">
        <v>8</v>
      </c>
      <c r="D243" s="1">
        <v>2005</v>
      </c>
      <c r="E243">
        <v>0.75900000000000001</v>
      </c>
    </row>
    <row r="244" spans="1:5" x14ac:dyDescent="0.2">
      <c r="A244" s="20">
        <v>38595</v>
      </c>
      <c r="B244" s="1">
        <v>31</v>
      </c>
      <c r="C244" s="1">
        <v>8</v>
      </c>
      <c r="D244" s="1">
        <v>2005</v>
      </c>
      <c r="E244">
        <v>1.252</v>
      </c>
    </row>
    <row r="245" spans="1:5" x14ac:dyDescent="0.2">
      <c r="A245" s="20">
        <v>38596</v>
      </c>
      <c r="B245" s="1">
        <v>1</v>
      </c>
      <c r="C245" s="1">
        <v>9</v>
      </c>
      <c r="D245" s="1">
        <v>2005</v>
      </c>
      <c r="E245">
        <v>1.8360000000000001</v>
      </c>
    </row>
    <row r="246" spans="1:5" x14ac:dyDescent="0.2">
      <c r="A246" s="20">
        <v>38597</v>
      </c>
      <c r="B246" s="1">
        <v>2</v>
      </c>
      <c r="C246" s="1">
        <v>9</v>
      </c>
      <c r="D246" s="1">
        <v>2005</v>
      </c>
      <c r="E246">
        <v>1.448</v>
      </c>
    </row>
    <row r="247" spans="1:5" x14ac:dyDescent="0.2">
      <c r="A247" s="20">
        <v>38598</v>
      </c>
      <c r="B247" s="1">
        <v>3</v>
      </c>
      <c r="C247" s="1">
        <v>9</v>
      </c>
      <c r="D247" s="1">
        <v>2005</v>
      </c>
    </row>
    <row r="248" spans="1:5" x14ac:dyDescent="0.2">
      <c r="A248" s="20">
        <v>38599</v>
      </c>
      <c r="B248" s="1">
        <v>4</v>
      </c>
      <c r="C248" s="1">
        <v>9</v>
      </c>
      <c r="D248" s="1">
        <v>2005</v>
      </c>
    </row>
    <row r="249" spans="1:5" x14ac:dyDescent="0.2">
      <c r="A249" s="20">
        <v>38600</v>
      </c>
      <c r="B249" s="1">
        <v>5</v>
      </c>
      <c r="C249" s="1">
        <v>9</v>
      </c>
      <c r="D249" s="1">
        <v>2005</v>
      </c>
    </row>
    <row r="250" spans="1:5" x14ac:dyDescent="0.2">
      <c r="A250" s="20">
        <v>38601</v>
      </c>
      <c r="B250" s="1">
        <v>6</v>
      </c>
      <c r="C250" s="1">
        <v>9</v>
      </c>
      <c r="D250" s="1">
        <v>2005</v>
      </c>
      <c r="E250">
        <v>2.6720000000000002</v>
      </c>
    </row>
    <row r="251" spans="1:5" x14ac:dyDescent="0.2">
      <c r="A251" s="20">
        <v>38602</v>
      </c>
      <c r="B251" s="1">
        <v>7</v>
      </c>
      <c r="C251" s="1">
        <v>9</v>
      </c>
      <c r="D251" s="1">
        <v>2005</v>
      </c>
      <c r="E251">
        <v>3.0649999999999999</v>
      </c>
    </row>
    <row r="252" spans="1:5" x14ac:dyDescent="0.2">
      <c r="A252" s="20">
        <v>38603</v>
      </c>
      <c r="B252" s="1">
        <v>8</v>
      </c>
      <c r="C252" s="1">
        <v>9</v>
      </c>
      <c r="D252" s="1">
        <v>2005</v>
      </c>
      <c r="E252">
        <v>3.851</v>
      </c>
    </row>
    <row r="253" spans="1:5" x14ac:dyDescent="0.2">
      <c r="A253" s="20">
        <v>38604</v>
      </c>
      <c r="B253" s="1">
        <v>9</v>
      </c>
      <c r="C253" s="1">
        <v>9</v>
      </c>
      <c r="D253" s="1">
        <v>2005</v>
      </c>
      <c r="E253">
        <v>2.8069999999999999</v>
      </c>
    </row>
    <row r="254" spans="1:5" x14ac:dyDescent="0.2">
      <c r="A254" s="20">
        <v>38605</v>
      </c>
      <c r="B254" s="1">
        <v>10</v>
      </c>
      <c r="C254" s="1">
        <v>9</v>
      </c>
      <c r="D254" s="1">
        <v>2005</v>
      </c>
      <c r="E254">
        <v>1.8220000000000001</v>
      </c>
    </row>
    <row r="255" spans="1:5" x14ac:dyDescent="0.2">
      <c r="A255" s="20">
        <v>38606</v>
      </c>
      <c r="B255" s="1">
        <v>11</v>
      </c>
      <c r="C255" s="1">
        <v>9</v>
      </c>
      <c r="D255" s="1">
        <v>2005</v>
      </c>
      <c r="E255">
        <v>2.6629999999999998</v>
      </c>
    </row>
    <row r="256" spans="1:5" x14ac:dyDescent="0.2">
      <c r="A256" s="20">
        <v>38607</v>
      </c>
      <c r="B256" s="1">
        <v>12</v>
      </c>
      <c r="C256" s="1">
        <v>9</v>
      </c>
      <c r="D256" s="1">
        <v>2005</v>
      </c>
      <c r="E256">
        <v>2.3610000000000002</v>
      </c>
    </row>
    <row r="257" spans="1:5" x14ac:dyDescent="0.2">
      <c r="A257" s="20">
        <v>38608</v>
      </c>
      <c r="B257" s="1">
        <v>13</v>
      </c>
      <c r="C257" s="1">
        <v>9</v>
      </c>
      <c r="D257" s="1">
        <v>2005</v>
      </c>
      <c r="E257">
        <v>2.109</v>
      </c>
    </row>
    <row r="258" spans="1:5" x14ac:dyDescent="0.2">
      <c r="A258" s="20">
        <v>38609</v>
      </c>
      <c r="B258" s="1">
        <v>14</v>
      </c>
      <c r="C258" s="1">
        <v>9</v>
      </c>
      <c r="D258" s="1">
        <v>2005</v>
      </c>
      <c r="E258">
        <v>1.417</v>
      </c>
    </row>
    <row r="259" spans="1:5" x14ac:dyDescent="0.2">
      <c r="A259" s="20">
        <v>38610</v>
      </c>
      <c r="B259" s="1">
        <v>15</v>
      </c>
      <c r="C259" s="1">
        <v>9</v>
      </c>
      <c r="D259" s="1">
        <v>2005</v>
      </c>
      <c r="E259">
        <v>1.046</v>
      </c>
    </row>
    <row r="260" spans="1:5" x14ac:dyDescent="0.2">
      <c r="A260" s="20">
        <v>38611</v>
      </c>
      <c r="B260" s="1">
        <v>16</v>
      </c>
      <c r="C260" s="1">
        <v>9</v>
      </c>
      <c r="D260" s="1">
        <v>2005</v>
      </c>
      <c r="E260">
        <v>1.002</v>
      </c>
    </row>
    <row r="261" spans="1:5" x14ac:dyDescent="0.2">
      <c r="A261" s="20">
        <v>38612</v>
      </c>
      <c r="B261" s="1">
        <v>17</v>
      </c>
      <c r="C261" s="1">
        <v>9</v>
      </c>
      <c r="D261" s="1">
        <v>2005</v>
      </c>
      <c r="E261">
        <v>1.0609999999999999</v>
      </c>
    </row>
    <row r="262" spans="1:5" x14ac:dyDescent="0.2">
      <c r="A262" s="20">
        <v>38613</v>
      </c>
      <c r="B262" s="1">
        <v>18</v>
      </c>
      <c r="C262" s="1">
        <v>9</v>
      </c>
      <c r="D262" s="1">
        <v>2005</v>
      </c>
      <c r="E262">
        <v>1.1060000000000001</v>
      </c>
    </row>
    <row r="263" spans="1:5" x14ac:dyDescent="0.2">
      <c r="A263" s="20">
        <v>38614</v>
      </c>
      <c r="B263" s="1">
        <v>19</v>
      </c>
      <c r="C263" s="1">
        <v>9</v>
      </c>
      <c r="D263" s="1">
        <v>2005</v>
      </c>
      <c r="E263">
        <v>1.042</v>
      </c>
    </row>
    <row r="264" spans="1:5" x14ac:dyDescent="0.2">
      <c r="A264" s="20">
        <v>38615</v>
      </c>
      <c r="B264" s="1">
        <v>20</v>
      </c>
      <c r="C264" s="1">
        <v>9</v>
      </c>
      <c r="D264" s="1">
        <v>2005</v>
      </c>
      <c r="E264">
        <v>1.0189999999999999</v>
      </c>
    </row>
    <row r="265" spans="1:5" x14ac:dyDescent="0.2">
      <c r="A265" s="20">
        <v>38616</v>
      </c>
      <c r="B265" s="1">
        <v>21</v>
      </c>
      <c r="C265" s="1">
        <v>9</v>
      </c>
      <c r="D265" s="1">
        <v>2005</v>
      </c>
      <c r="E265">
        <v>0.93899999999999995</v>
      </c>
    </row>
    <row r="266" spans="1:5" x14ac:dyDescent="0.2">
      <c r="A266" s="20">
        <v>38617</v>
      </c>
      <c r="B266" s="1">
        <v>22</v>
      </c>
      <c r="C266" s="1">
        <v>9</v>
      </c>
      <c r="D266" s="1">
        <v>2005</v>
      </c>
      <c r="E266">
        <v>0.89600000000000002</v>
      </c>
    </row>
    <row r="267" spans="1:5" x14ac:dyDescent="0.2">
      <c r="A267" s="20">
        <v>38618</v>
      </c>
      <c r="B267" s="1">
        <v>23</v>
      </c>
      <c r="C267" s="1">
        <v>9</v>
      </c>
      <c r="D267" s="1">
        <v>2005</v>
      </c>
      <c r="E267">
        <v>0.92300000000000004</v>
      </c>
    </row>
    <row r="268" spans="1:5" x14ac:dyDescent="0.2">
      <c r="A268" s="20">
        <v>38619</v>
      </c>
      <c r="B268" s="1">
        <v>24</v>
      </c>
      <c r="C268" s="1">
        <v>9</v>
      </c>
      <c r="D268" s="1">
        <v>2005</v>
      </c>
      <c r="E268">
        <v>0.91200000000000003</v>
      </c>
    </row>
    <row r="269" spans="1:5" x14ac:dyDescent="0.2">
      <c r="A269" s="20">
        <v>38620</v>
      </c>
      <c r="B269" s="1">
        <v>25</v>
      </c>
      <c r="C269" s="1">
        <v>9</v>
      </c>
      <c r="D269" s="1">
        <v>2005</v>
      </c>
      <c r="E269">
        <v>0.86499999999999999</v>
      </c>
    </row>
    <row r="270" spans="1:5" x14ac:dyDescent="0.2">
      <c r="A270" s="20">
        <v>38621</v>
      </c>
      <c r="B270" s="1">
        <v>26</v>
      </c>
      <c r="C270" s="1">
        <v>9</v>
      </c>
      <c r="D270" s="1">
        <v>2005</v>
      </c>
      <c r="E270">
        <v>0.78</v>
      </c>
    </row>
    <row r="271" spans="1:5" x14ac:dyDescent="0.2">
      <c r="A271" s="20">
        <v>38622</v>
      </c>
      <c r="B271" s="1">
        <v>27</v>
      </c>
      <c r="C271" s="1">
        <v>9</v>
      </c>
      <c r="D271" s="1">
        <v>2005</v>
      </c>
      <c r="E271">
        <v>0.68400000000000005</v>
      </c>
    </row>
    <row r="272" spans="1:5" x14ac:dyDescent="0.2">
      <c r="A272" s="20">
        <v>38623</v>
      </c>
      <c r="B272" s="1">
        <v>28</v>
      </c>
      <c r="C272" s="1">
        <v>9</v>
      </c>
      <c r="D272" s="1">
        <v>2005</v>
      </c>
      <c r="E272">
        <v>0.59599999999999997</v>
      </c>
    </row>
    <row r="273" spans="1:5" x14ac:dyDescent="0.2">
      <c r="A273" s="20">
        <v>38624</v>
      </c>
      <c r="B273" s="1">
        <v>29</v>
      </c>
      <c r="C273" s="1">
        <v>9</v>
      </c>
      <c r="D273" s="1">
        <v>2005</v>
      </c>
      <c r="E273">
        <v>0.65300000000000002</v>
      </c>
    </row>
    <row r="274" spans="1:5" x14ac:dyDescent="0.2">
      <c r="A274" s="20">
        <v>38625</v>
      </c>
      <c r="B274" s="1">
        <v>30</v>
      </c>
      <c r="C274" s="1">
        <v>9</v>
      </c>
      <c r="D274" s="1">
        <v>2005</v>
      </c>
      <c r="E274">
        <v>0.65</v>
      </c>
    </row>
    <row r="275" spans="1:5" x14ac:dyDescent="0.2">
      <c r="A275" s="20">
        <v>38626</v>
      </c>
      <c r="B275" s="1">
        <v>1</v>
      </c>
      <c r="C275" s="1">
        <v>10</v>
      </c>
      <c r="D275" s="1">
        <v>2005</v>
      </c>
      <c r="E275">
        <v>0.60599999999999998</v>
      </c>
    </row>
    <row r="276" spans="1:5" x14ac:dyDescent="0.2">
      <c r="A276" s="20">
        <v>38627</v>
      </c>
      <c r="B276" s="1">
        <v>2</v>
      </c>
      <c r="C276" s="1">
        <v>10</v>
      </c>
      <c r="D276" s="1">
        <v>2005</v>
      </c>
      <c r="E276">
        <v>0.505</v>
      </c>
    </row>
    <row r="277" spans="1:5" x14ac:dyDescent="0.2">
      <c r="A277" s="20">
        <v>38628</v>
      </c>
      <c r="B277" s="1">
        <v>3</v>
      </c>
      <c r="C277" s="1">
        <v>10</v>
      </c>
      <c r="D277" s="1">
        <v>2005</v>
      </c>
      <c r="E277">
        <v>0.41399999999999998</v>
      </c>
    </row>
    <row r="278" spans="1:5" x14ac:dyDescent="0.2">
      <c r="A278" s="20">
        <v>38629</v>
      </c>
      <c r="B278" s="1">
        <v>4</v>
      </c>
      <c r="C278" s="1">
        <v>10</v>
      </c>
      <c r="D278" s="1">
        <v>2005</v>
      </c>
      <c r="E278">
        <v>0.442</v>
      </c>
    </row>
    <row r="279" spans="1:5" x14ac:dyDescent="0.2">
      <c r="A279" s="20">
        <v>38630</v>
      </c>
      <c r="B279" s="1">
        <v>5</v>
      </c>
      <c r="C279" s="1">
        <v>10</v>
      </c>
      <c r="D279" s="1">
        <v>2005</v>
      </c>
      <c r="E279">
        <v>0.61899999999999999</v>
      </c>
    </row>
    <row r="280" spans="1:5" x14ac:dyDescent="0.2">
      <c r="A280" s="20">
        <v>38631</v>
      </c>
      <c r="B280" s="1">
        <v>6</v>
      </c>
      <c r="C280" s="1">
        <v>10</v>
      </c>
      <c r="D280" s="1">
        <v>2005</v>
      </c>
      <c r="E280">
        <v>0.61799999999999999</v>
      </c>
    </row>
    <row r="281" spans="1:5" x14ac:dyDescent="0.2">
      <c r="A281" s="20">
        <v>38632</v>
      </c>
      <c r="B281" s="1">
        <v>7</v>
      </c>
      <c r="C281" s="1">
        <v>10</v>
      </c>
      <c r="D281" s="1">
        <v>2005</v>
      </c>
      <c r="E281">
        <v>0.71399999999999997</v>
      </c>
    </row>
    <row r="282" spans="1:5" x14ac:dyDescent="0.2">
      <c r="A282" s="20">
        <v>38633</v>
      </c>
      <c r="B282" s="1">
        <v>8</v>
      </c>
      <c r="C282" s="1">
        <v>10</v>
      </c>
      <c r="D282" s="1">
        <v>2005</v>
      </c>
      <c r="E282">
        <v>1.63</v>
      </c>
    </row>
    <row r="283" spans="1:5" x14ac:dyDescent="0.2">
      <c r="A283" s="20">
        <v>38634</v>
      </c>
      <c r="B283" s="1">
        <v>9</v>
      </c>
      <c r="C283" s="1">
        <v>10</v>
      </c>
      <c r="D283" s="1">
        <v>2005</v>
      </c>
      <c r="E283">
        <v>2.0179999999999998</v>
      </c>
    </row>
    <row r="284" spans="1:5" x14ac:dyDescent="0.2">
      <c r="A284" s="20">
        <v>38635</v>
      </c>
      <c r="B284" s="1">
        <v>10</v>
      </c>
      <c r="C284" s="1">
        <v>10</v>
      </c>
      <c r="D284" s="1">
        <v>2005</v>
      </c>
      <c r="E284">
        <v>1.552</v>
      </c>
    </row>
    <row r="285" spans="1:5" x14ac:dyDescent="0.2">
      <c r="A285" s="20">
        <v>38636</v>
      </c>
      <c r="B285" s="1">
        <v>11</v>
      </c>
      <c r="C285" s="1">
        <v>10</v>
      </c>
      <c r="D285" s="1">
        <v>2005</v>
      </c>
      <c r="E285">
        <v>2.044</v>
      </c>
    </row>
    <row r="286" spans="1:5" x14ac:dyDescent="0.2">
      <c r="A286" s="20">
        <v>38637</v>
      </c>
      <c r="B286" s="1">
        <v>12</v>
      </c>
      <c r="C286" s="1">
        <v>10</v>
      </c>
      <c r="D286" s="1">
        <v>2005</v>
      </c>
      <c r="E286">
        <v>3.6019999999999999</v>
      </c>
    </row>
    <row r="287" spans="1:5" x14ac:dyDescent="0.2">
      <c r="A287" s="20">
        <v>38638</v>
      </c>
      <c r="B287" s="1">
        <v>13</v>
      </c>
      <c r="C287" s="1">
        <v>10</v>
      </c>
      <c r="D287" s="1">
        <v>2005</v>
      </c>
      <c r="E287">
        <v>1.635</v>
      </c>
    </row>
    <row r="288" spans="1:5" x14ac:dyDescent="0.2">
      <c r="A288" s="20">
        <v>38639</v>
      </c>
      <c r="B288" s="1">
        <v>14</v>
      </c>
      <c r="C288" s="1">
        <v>10</v>
      </c>
      <c r="D288" s="1">
        <v>2005</v>
      </c>
      <c r="E288">
        <v>1.014</v>
      </c>
    </row>
    <row r="289" spans="1:5" x14ac:dyDescent="0.2">
      <c r="A289" s="20">
        <v>38640</v>
      </c>
      <c r="B289" s="1">
        <v>15</v>
      </c>
      <c r="C289" s="1">
        <v>10</v>
      </c>
      <c r="D289" s="1">
        <v>2005</v>
      </c>
      <c r="E289">
        <v>1.2290000000000001</v>
      </c>
    </row>
    <row r="290" spans="1:5" x14ac:dyDescent="0.2">
      <c r="A290" s="20">
        <v>38641</v>
      </c>
      <c r="B290" s="1">
        <v>16</v>
      </c>
      <c r="C290" s="1">
        <v>10</v>
      </c>
      <c r="D290" s="1">
        <v>2005</v>
      </c>
      <c r="E290">
        <v>0.748</v>
      </c>
    </row>
    <row r="291" spans="1:5" x14ac:dyDescent="0.2">
      <c r="A291" s="20">
        <v>38642</v>
      </c>
      <c r="B291" s="1">
        <v>17</v>
      </c>
      <c r="C291" s="1">
        <v>10</v>
      </c>
      <c r="D291" s="1">
        <v>2005</v>
      </c>
      <c r="E291">
        <v>0.63100000000000001</v>
      </c>
    </row>
    <row r="292" spans="1:5" x14ac:dyDescent="0.2">
      <c r="A292" s="20">
        <v>38643</v>
      </c>
      <c r="B292" s="1">
        <v>18</v>
      </c>
      <c r="C292" s="1">
        <v>10</v>
      </c>
      <c r="D292" s="1">
        <v>2005</v>
      </c>
      <c r="E292">
        <v>1.02</v>
      </c>
    </row>
    <row r="293" spans="1:5" x14ac:dyDescent="0.2">
      <c r="A293" s="20">
        <v>38644</v>
      </c>
      <c r="B293" s="1">
        <v>19</v>
      </c>
      <c r="C293" s="1">
        <v>10</v>
      </c>
      <c r="D293" s="1">
        <v>2005</v>
      </c>
      <c r="E293">
        <v>2.81</v>
      </c>
    </row>
    <row r="294" spans="1:5" x14ac:dyDescent="0.2">
      <c r="A294" s="20">
        <v>38645</v>
      </c>
      <c r="B294" s="1">
        <v>20</v>
      </c>
      <c r="C294" s="1">
        <v>10</v>
      </c>
      <c r="D294" s="1">
        <v>2005</v>
      </c>
      <c r="E294">
        <v>2.0569999999999999</v>
      </c>
    </row>
    <row r="295" spans="1:5" x14ac:dyDescent="0.2">
      <c r="A295" s="20">
        <v>38646</v>
      </c>
      <c r="B295" s="1">
        <v>21</v>
      </c>
      <c r="C295" s="1">
        <v>10</v>
      </c>
      <c r="D295" s="1">
        <v>2005</v>
      </c>
      <c r="E295">
        <v>1.5029999999999999</v>
      </c>
    </row>
    <row r="296" spans="1:5" x14ac:dyDescent="0.2">
      <c r="A296" s="20">
        <v>38647</v>
      </c>
      <c r="B296" s="1">
        <v>22</v>
      </c>
      <c r="C296" s="1">
        <v>10</v>
      </c>
      <c r="D296" s="1">
        <v>2005</v>
      </c>
      <c r="E296">
        <v>2.7189999999999999</v>
      </c>
    </row>
    <row r="297" spans="1:5" x14ac:dyDescent="0.2">
      <c r="A297" s="20">
        <v>38648</v>
      </c>
      <c r="B297" s="1">
        <v>23</v>
      </c>
      <c r="C297" s="1">
        <v>10</v>
      </c>
      <c r="D297" s="1">
        <v>2005</v>
      </c>
      <c r="E297">
        <v>2.786</v>
      </c>
    </row>
    <row r="298" spans="1:5" x14ac:dyDescent="0.2">
      <c r="A298" s="20">
        <v>38649</v>
      </c>
      <c r="B298" s="1">
        <v>24</v>
      </c>
      <c r="C298" s="1">
        <v>10</v>
      </c>
      <c r="D298" s="1">
        <v>2005</v>
      </c>
      <c r="E298">
        <v>3.0350000000000001</v>
      </c>
    </row>
    <row r="299" spans="1:5" x14ac:dyDescent="0.2">
      <c r="A299" s="20">
        <v>38650</v>
      </c>
      <c r="B299" s="1">
        <v>25</v>
      </c>
      <c r="C299" s="1">
        <v>10</v>
      </c>
      <c r="D299" s="1">
        <v>2005</v>
      </c>
      <c r="E299">
        <v>2.8149999999999999</v>
      </c>
    </row>
    <row r="300" spans="1:5" x14ac:dyDescent="0.2">
      <c r="A300" s="20">
        <v>38651</v>
      </c>
      <c r="B300" s="1">
        <v>26</v>
      </c>
      <c r="C300" s="1">
        <v>10</v>
      </c>
      <c r="D300" s="1">
        <v>2005</v>
      </c>
      <c r="E300">
        <v>1.665</v>
      </c>
    </row>
    <row r="301" spans="1:5" x14ac:dyDescent="0.2">
      <c r="A301" s="20">
        <v>38652</v>
      </c>
      <c r="B301" s="1">
        <v>27</v>
      </c>
      <c r="C301" s="1">
        <v>10</v>
      </c>
      <c r="D301" s="1">
        <v>2005</v>
      </c>
      <c r="E301">
        <v>1.254</v>
      </c>
    </row>
    <row r="302" spans="1:5" x14ac:dyDescent="0.2">
      <c r="A302" s="20">
        <v>38653</v>
      </c>
      <c r="B302" s="1">
        <v>28</v>
      </c>
      <c r="C302" s="1">
        <v>10</v>
      </c>
      <c r="D302" s="1">
        <v>2005</v>
      </c>
      <c r="E302">
        <v>1.0469999999999999</v>
      </c>
    </row>
    <row r="303" spans="1:5" x14ac:dyDescent="0.2">
      <c r="A303" s="20">
        <v>38654</v>
      </c>
      <c r="B303" s="1">
        <v>29</v>
      </c>
      <c r="C303" s="1">
        <v>10</v>
      </c>
      <c r="D303" s="1">
        <v>2005</v>
      </c>
      <c r="E303">
        <v>1.4119999999999999</v>
      </c>
    </row>
    <row r="304" spans="1:5" x14ac:dyDescent="0.2">
      <c r="A304" s="20">
        <v>38655</v>
      </c>
      <c r="B304" s="1">
        <v>30</v>
      </c>
      <c r="C304" s="1">
        <v>10</v>
      </c>
      <c r="D304" s="1">
        <v>2005</v>
      </c>
      <c r="E304">
        <v>1.2090000000000001</v>
      </c>
    </row>
    <row r="305" spans="1:5" x14ac:dyDescent="0.2">
      <c r="A305" s="20">
        <v>38656</v>
      </c>
      <c r="B305" s="1">
        <v>31</v>
      </c>
      <c r="C305" s="1">
        <v>10</v>
      </c>
      <c r="D305" s="1">
        <v>2005</v>
      </c>
      <c r="E305">
        <v>0.874</v>
      </c>
    </row>
    <row r="306" spans="1:5" x14ac:dyDescent="0.2">
      <c r="A306" s="20">
        <v>38657</v>
      </c>
      <c r="B306" s="1">
        <v>1</v>
      </c>
      <c r="C306" s="1">
        <v>11</v>
      </c>
      <c r="D306" s="1">
        <v>2005</v>
      </c>
      <c r="E306">
        <v>0.64300000000000002</v>
      </c>
    </row>
    <row r="307" spans="1:5" x14ac:dyDescent="0.2">
      <c r="A307" s="20">
        <v>38658</v>
      </c>
      <c r="B307" s="1">
        <v>2</v>
      </c>
      <c r="C307" s="1">
        <v>11</v>
      </c>
      <c r="D307" s="1">
        <v>2005</v>
      </c>
      <c r="E307">
        <v>0.66400000000000003</v>
      </c>
    </row>
    <row r="308" spans="1:5" x14ac:dyDescent="0.2">
      <c r="A308" s="20">
        <v>38659</v>
      </c>
      <c r="B308" s="1">
        <v>3</v>
      </c>
      <c r="C308" s="1">
        <v>11</v>
      </c>
      <c r="D308" s="1">
        <v>2005</v>
      </c>
      <c r="E308">
        <v>2.8170000000000002</v>
      </c>
    </row>
    <row r="309" spans="1:5" x14ac:dyDescent="0.2">
      <c r="A309" s="20">
        <v>38660</v>
      </c>
      <c r="B309" s="1">
        <v>4</v>
      </c>
      <c r="C309" s="1">
        <v>11</v>
      </c>
      <c r="D309" s="1">
        <v>2005</v>
      </c>
      <c r="E309">
        <v>2.0720000000000001</v>
      </c>
    </row>
    <row r="310" spans="1:5" x14ac:dyDescent="0.2">
      <c r="A310" s="20">
        <v>38661</v>
      </c>
      <c r="B310" s="1">
        <v>5</v>
      </c>
      <c r="C310" s="1">
        <v>11</v>
      </c>
      <c r="D310" s="1">
        <v>2005</v>
      </c>
      <c r="E310">
        <v>1.395</v>
      </c>
    </row>
    <row r="311" spans="1:5" x14ac:dyDescent="0.2">
      <c r="A311" s="20">
        <v>38662</v>
      </c>
      <c r="B311" s="1">
        <v>6</v>
      </c>
      <c r="C311" s="1">
        <v>11</v>
      </c>
      <c r="D311" s="1">
        <v>2005</v>
      </c>
      <c r="E311">
        <v>0.96099999999999997</v>
      </c>
    </row>
    <row r="312" spans="1:5" x14ac:dyDescent="0.2">
      <c r="A312" s="20">
        <v>38663</v>
      </c>
      <c r="B312" s="1">
        <v>7</v>
      </c>
      <c r="C312" s="1">
        <v>11</v>
      </c>
      <c r="D312" s="1">
        <v>2005</v>
      </c>
      <c r="E312">
        <v>0.83299999999999996</v>
      </c>
    </row>
    <row r="313" spans="1:5" x14ac:dyDescent="0.2">
      <c r="A313" s="20">
        <v>38664</v>
      </c>
      <c r="B313" s="1">
        <v>8</v>
      </c>
      <c r="C313" s="1">
        <v>11</v>
      </c>
      <c r="D313" s="1">
        <v>2005</v>
      </c>
      <c r="E313">
        <v>1.21</v>
      </c>
    </row>
    <row r="314" spans="1:5" x14ac:dyDescent="0.2">
      <c r="A314" s="20">
        <v>38665</v>
      </c>
      <c r="B314" s="1">
        <v>9</v>
      </c>
      <c r="C314" s="1">
        <v>11</v>
      </c>
      <c r="D314" s="1">
        <v>2005</v>
      </c>
      <c r="E314">
        <v>1.623</v>
      </c>
    </row>
    <row r="315" spans="1:5" x14ac:dyDescent="0.2">
      <c r="A315" s="20">
        <v>38666</v>
      </c>
      <c r="B315" s="1">
        <v>10</v>
      </c>
      <c r="C315" s="1">
        <v>11</v>
      </c>
      <c r="D315" s="1">
        <v>2005</v>
      </c>
      <c r="E315">
        <v>1.6140000000000001</v>
      </c>
    </row>
    <row r="316" spans="1:5" x14ac:dyDescent="0.2">
      <c r="A316" s="20">
        <v>38667</v>
      </c>
      <c r="B316" s="1">
        <v>11</v>
      </c>
      <c r="C316" s="1">
        <v>11</v>
      </c>
      <c r="D316" s="1">
        <v>2005</v>
      </c>
      <c r="E316">
        <v>1.127</v>
      </c>
    </row>
    <row r="317" spans="1:5" x14ac:dyDescent="0.2">
      <c r="A317" s="20">
        <v>38668</v>
      </c>
      <c r="B317" s="1">
        <v>12</v>
      </c>
      <c r="C317" s="1">
        <v>11</v>
      </c>
      <c r="D317" s="1">
        <v>2005</v>
      </c>
      <c r="E317">
        <v>1.35</v>
      </c>
    </row>
    <row r="318" spans="1:5" x14ac:dyDescent="0.2">
      <c r="A318" s="20">
        <v>38669</v>
      </c>
      <c r="B318" s="1">
        <v>13</v>
      </c>
      <c r="C318" s="1">
        <v>11</v>
      </c>
      <c r="D318" s="1">
        <v>2005</v>
      </c>
      <c r="E318">
        <v>0.92300000000000004</v>
      </c>
    </row>
    <row r="319" spans="1:5" x14ac:dyDescent="0.2">
      <c r="A319" s="20">
        <v>38670</v>
      </c>
      <c r="B319" s="1">
        <v>14</v>
      </c>
      <c r="C319" s="1">
        <v>11</v>
      </c>
      <c r="D319" s="1">
        <v>2005</v>
      </c>
      <c r="E319">
        <v>0.71199999999999997</v>
      </c>
    </row>
    <row r="320" spans="1:5" x14ac:dyDescent="0.2">
      <c r="A320" s="20">
        <v>38671</v>
      </c>
      <c r="B320" s="1">
        <v>15</v>
      </c>
      <c r="C320" s="1">
        <v>11</v>
      </c>
      <c r="D320" s="1">
        <v>2005</v>
      </c>
    </row>
    <row r="321" spans="1:5" x14ac:dyDescent="0.2">
      <c r="A321" s="20">
        <v>38672</v>
      </c>
      <c r="B321" s="1">
        <v>16</v>
      </c>
      <c r="C321" s="1">
        <v>11</v>
      </c>
      <c r="D321" s="1">
        <v>2005</v>
      </c>
    </row>
    <row r="322" spans="1:5" x14ac:dyDescent="0.2">
      <c r="A322" s="20">
        <v>38673</v>
      </c>
      <c r="B322" s="1">
        <v>17</v>
      </c>
      <c r="C322" s="1">
        <v>11</v>
      </c>
      <c r="D322" s="1">
        <v>2005</v>
      </c>
      <c r="E322">
        <v>1.7330000000000001</v>
      </c>
    </row>
    <row r="323" spans="1:5" x14ac:dyDescent="0.2">
      <c r="A323" s="20">
        <v>38674</v>
      </c>
      <c r="B323" s="1">
        <v>18</v>
      </c>
      <c r="C323" s="1">
        <v>11</v>
      </c>
      <c r="D323" s="1">
        <v>2005</v>
      </c>
      <c r="E323">
        <v>0.94499999999999995</v>
      </c>
    </row>
    <row r="324" spans="1:5" x14ac:dyDescent="0.2">
      <c r="A324" s="20">
        <v>38675</v>
      </c>
      <c r="B324" s="1">
        <v>19</v>
      </c>
      <c r="C324" s="1">
        <v>11</v>
      </c>
      <c r="D324" s="1">
        <v>2005</v>
      </c>
      <c r="E324">
        <v>0.54900000000000004</v>
      </c>
    </row>
    <row r="325" spans="1:5" x14ac:dyDescent="0.2">
      <c r="A325" s="20">
        <v>38676</v>
      </c>
      <c r="B325" s="1">
        <v>20</v>
      </c>
      <c r="C325" s="1">
        <v>11</v>
      </c>
      <c r="D325" s="1">
        <v>2005</v>
      </c>
      <c r="E325">
        <v>0.53600000000000003</v>
      </c>
    </row>
    <row r="326" spans="1:5" x14ac:dyDescent="0.2">
      <c r="A326" s="20">
        <v>38677</v>
      </c>
      <c r="B326" s="1">
        <v>21</v>
      </c>
      <c r="C326" s="1">
        <v>11</v>
      </c>
      <c r="D326" s="1">
        <v>2005</v>
      </c>
      <c r="E326">
        <v>0.77700000000000002</v>
      </c>
    </row>
    <row r="327" spans="1:5" x14ac:dyDescent="0.2">
      <c r="A327" s="20">
        <v>38678</v>
      </c>
      <c r="B327" s="1">
        <v>22</v>
      </c>
      <c r="C327" s="1">
        <v>11</v>
      </c>
      <c r="D327" s="1">
        <v>2005</v>
      </c>
      <c r="E327">
        <v>0.91100000000000003</v>
      </c>
    </row>
    <row r="328" spans="1:5" x14ac:dyDescent="0.2">
      <c r="A328" s="20">
        <v>38679</v>
      </c>
      <c r="B328" s="1">
        <v>23</v>
      </c>
      <c r="C328" s="1">
        <v>11</v>
      </c>
      <c r="D328" s="1">
        <v>2005</v>
      </c>
      <c r="E328">
        <v>0.996</v>
      </c>
    </row>
    <row r="329" spans="1:5" x14ac:dyDescent="0.2">
      <c r="A329" s="20">
        <v>38680</v>
      </c>
      <c r="B329" s="1">
        <v>24</v>
      </c>
      <c r="C329" s="1">
        <v>11</v>
      </c>
      <c r="D329" s="1">
        <v>2005</v>
      </c>
      <c r="E329">
        <v>2.8860000000000001</v>
      </c>
    </row>
    <row r="330" spans="1:5" x14ac:dyDescent="0.2">
      <c r="A330" s="20">
        <v>38681</v>
      </c>
      <c r="B330" s="1">
        <v>25</v>
      </c>
      <c r="C330" s="1">
        <v>11</v>
      </c>
      <c r="D330" s="1">
        <v>2005</v>
      </c>
      <c r="E330">
        <v>2.0550000000000002</v>
      </c>
    </row>
    <row r="331" spans="1:5" x14ac:dyDescent="0.2">
      <c r="A331" s="20">
        <v>38682</v>
      </c>
      <c r="B331" s="1">
        <v>26</v>
      </c>
      <c r="C331" s="1">
        <v>11</v>
      </c>
      <c r="D331" s="1">
        <v>2005</v>
      </c>
      <c r="E331">
        <v>1.373</v>
      </c>
    </row>
    <row r="332" spans="1:5" x14ac:dyDescent="0.2">
      <c r="A332" s="20">
        <v>38683</v>
      </c>
      <c r="B332" s="1">
        <v>27</v>
      </c>
      <c r="C332" s="1">
        <v>11</v>
      </c>
      <c r="D332" s="1">
        <v>2005</v>
      </c>
      <c r="E332">
        <v>0.89900000000000002</v>
      </c>
    </row>
    <row r="333" spans="1:5" x14ac:dyDescent="0.2">
      <c r="A333" s="20">
        <v>38684</v>
      </c>
      <c r="B333" s="1">
        <v>28</v>
      </c>
      <c r="C333" s="1">
        <v>11</v>
      </c>
      <c r="D333" s="1">
        <v>2005</v>
      </c>
      <c r="E333">
        <v>1.3959999999999999</v>
      </c>
    </row>
    <row r="334" spans="1:5" x14ac:dyDescent="0.2">
      <c r="A334" s="20">
        <v>38685</v>
      </c>
      <c r="B334" s="1">
        <v>29</v>
      </c>
      <c r="C334" s="1">
        <v>11</v>
      </c>
      <c r="D334" s="1">
        <v>2005</v>
      </c>
    </row>
    <row r="335" spans="1:5" x14ac:dyDescent="0.2">
      <c r="A335" s="20">
        <v>38686</v>
      </c>
      <c r="B335" s="1">
        <v>30</v>
      </c>
      <c r="C335" s="1">
        <v>11</v>
      </c>
      <c r="D335" s="1">
        <v>2005</v>
      </c>
      <c r="E335">
        <v>3.2090000000000001</v>
      </c>
    </row>
    <row r="336" spans="1:5" x14ac:dyDescent="0.2">
      <c r="A336" s="20">
        <v>38687</v>
      </c>
      <c r="B336" s="1">
        <v>1</v>
      </c>
      <c r="C336" s="1">
        <v>12</v>
      </c>
      <c r="D336" s="1">
        <v>2005</v>
      </c>
      <c r="E336">
        <v>1.071</v>
      </c>
    </row>
    <row r="337" spans="1:5" x14ac:dyDescent="0.2">
      <c r="A337" s="20">
        <v>38688</v>
      </c>
      <c r="B337" s="1">
        <v>2</v>
      </c>
      <c r="C337" s="1">
        <v>12</v>
      </c>
      <c r="D337" s="1">
        <v>2005</v>
      </c>
      <c r="E337">
        <v>0.93</v>
      </c>
    </row>
    <row r="338" spans="1:5" x14ac:dyDescent="0.2">
      <c r="A338" s="20">
        <v>38689</v>
      </c>
      <c r="B338" s="1">
        <v>3</v>
      </c>
      <c r="C338" s="1">
        <v>12</v>
      </c>
      <c r="D338" s="1">
        <v>2005</v>
      </c>
    </row>
    <row r="339" spans="1:5" x14ac:dyDescent="0.2">
      <c r="A339" s="20">
        <v>38690</v>
      </c>
      <c r="B339" s="1">
        <v>4</v>
      </c>
      <c r="C339" s="1">
        <v>12</v>
      </c>
      <c r="D339" s="1">
        <v>2005</v>
      </c>
      <c r="E339">
        <v>1.496</v>
      </c>
    </row>
    <row r="340" spans="1:5" x14ac:dyDescent="0.2">
      <c r="A340" s="20">
        <v>38691</v>
      </c>
      <c r="B340" s="1">
        <v>5</v>
      </c>
      <c r="C340" s="1">
        <v>12</v>
      </c>
      <c r="D340" s="1">
        <v>2005</v>
      </c>
      <c r="E340">
        <v>0.48099999999999998</v>
      </c>
    </row>
    <row r="341" spans="1:5" x14ac:dyDescent="0.2">
      <c r="A341" s="20">
        <v>38692</v>
      </c>
      <c r="B341" s="1">
        <v>6</v>
      </c>
      <c r="C341" s="1">
        <v>12</v>
      </c>
      <c r="D341" s="1">
        <v>2005</v>
      </c>
      <c r="E341">
        <v>0.45800000000000002</v>
      </c>
    </row>
    <row r="342" spans="1:5" x14ac:dyDescent="0.2">
      <c r="A342" s="20">
        <v>38693</v>
      </c>
      <c r="B342" s="1">
        <v>7</v>
      </c>
      <c r="C342" s="1">
        <v>12</v>
      </c>
      <c r="D342" s="1">
        <v>2005</v>
      </c>
      <c r="E342">
        <v>0.73799999999999999</v>
      </c>
    </row>
    <row r="343" spans="1:5" x14ac:dyDescent="0.2">
      <c r="A343" s="20">
        <v>38694</v>
      </c>
      <c r="B343" s="1">
        <v>8</v>
      </c>
      <c r="C343" s="1">
        <v>12</v>
      </c>
      <c r="D343" s="1">
        <v>2005</v>
      </c>
      <c r="E343">
        <v>0.72599999999999998</v>
      </c>
    </row>
    <row r="344" spans="1:5" x14ac:dyDescent="0.2">
      <c r="A344" s="20">
        <v>38695</v>
      </c>
      <c r="B344" s="1">
        <v>9</v>
      </c>
      <c r="C344" s="1">
        <v>12</v>
      </c>
      <c r="D344" s="1">
        <v>2005</v>
      </c>
      <c r="E344">
        <v>0.65</v>
      </c>
    </row>
    <row r="345" spans="1:5" x14ac:dyDescent="0.2">
      <c r="A345" s="20">
        <v>38696</v>
      </c>
      <c r="B345" s="1">
        <v>10</v>
      </c>
      <c r="C345" s="1">
        <v>12</v>
      </c>
      <c r="D345" s="1">
        <v>2005</v>
      </c>
      <c r="E345">
        <v>0.57499999999999996</v>
      </c>
    </row>
    <row r="346" spans="1:5" x14ac:dyDescent="0.2">
      <c r="A346" s="20">
        <v>38697</v>
      </c>
      <c r="B346" s="1">
        <v>11</v>
      </c>
      <c r="C346" s="1">
        <v>12</v>
      </c>
      <c r="D346" s="1">
        <v>2005</v>
      </c>
      <c r="E346">
        <v>0.66300000000000003</v>
      </c>
    </row>
    <row r="347" spans="1:5" x14ac:dyDescent="0.2">
      <c r="A347" s="20">
        <v>38698</v>
      </c>
      <c r="B347" s="1">
        <v>12</v>
      </c>
      <c r="C347" s="1">
        <v>12</v>
      </c>
      <c r="D347" s="1">
        <v>2005</v>
      </c>
      <c r="E347">
        <v>1.139</v>
      </c>
    </row>
    <row r="348" spans="1:5" x14ac:dyDescent="0.2">
      <c r="A348" s="20">
        <v>38699</v>
      </c>
      <c r="B348" s="1">
        <v>13</v>
      </c>
      <c r="C348" s="1">
        <v>12</v>
      </c>
      <c r="D348" s="1">
        <v>2005</v>
      </c>
      <c r="E348">
        <v>1.109</v>
      </c>
    </row>
    <row r="349" spans="1:5" x14ac:dyDescent="0.2">
      <c r="A349" s="20">
        <v>38700</v>
      </c>
      <c r="B349" s="1">
        <v>14</v>
      </c>
      <c r="C349" s="1">
        <v>12</v>
      </c>
      <c r="D349" s="1">
        <v>2005</v>
      </c>
      <c r="E349">
        <v>1.998</v>
      </c>
    </row>
    <row r="350" spans="1:5" x14ac:dyDescent="0.2">
      <c r="A350" s="20">
        <v>38701</v>
      </c>
      <c r="B350" s="1">
        <v>15</v>
      </c>
      <c r="C350" s="1">
        <v>12</v>
      </c>
      <c r="D350" s="1">
        <v>2005</v>
      </c>
      <c r="E350">
        <v>1.5680000000000001</v>
      </c>
    </row>
    <row r="351" spans="1:5" x14ac:dyDescent="0.2">
      <c r="A351" s="20">
        <v>38702</v>
      </c>
      <c r="B351" s="1">
        <v>16</v>
      </c>
      <c r="C351" s="1">
        <v>12</v>
      </c>
      <c r="D351" s="1">
        <v>2005</v>
      </c>
      <c r="E351">
        <v>1.2709999999999999</v>
      </c>
    </row>
    <row r="352" spans="1:5" x14ac:dyDescent="0.2">
      <c r="A352" s="20">
        <v>38703</v>
      </c>
      <c r="B352" s="1">
        <v>17</v>
      </c>
      <c r="C352" s="1">
        <v>12</v>
      </c>
      <c r="D352" s="1">
        <v>2005</v>
      </c>
      <c r="E352">
        <v>1.68</v>
      </c>
    </row>
    <row r="353" spans="1:5" x14ac:dyDescent="0.2">
      <c r="A353" s="20">
        <v>38704</v>
      </c>
      <c r="B353" s="1">
        <v>18</v>
      </c>
      <c r="C353" s="1">
        <v>12</v>
      </c>
      <c r="D353" s="1">
        <v>2005</v>
      </c>
      <c r="E353">
        <v>2.7440000000000002</v>
      </c>
    </row>
    <row r="354" spans="1:5" x14ac:dyDescent="0.2">
      <c r="A354" s="20">
        <v>38705</v>
      </c>
      <c r="B354" s="1">
        <v>19</v>
      </c>
      <c r="C354" s="1">
        <v>12</v>
      </c>
      <c r="D354" s="1">
        <v>2005</v>
      </c>
      <c r="E354">
        <v>3.7730000000000001</v>
      </c>
    </row>
    <row r="355" spans="1:5" x14ac:dyDescent="0.2">
      <c r="A355" s="20">
        <v>38706</v>
      </c>
      <c r="B355" s="1">
        <v>20</v>
      </c>
      <c r="C355" s="1">
        <v>12</v>
      </c>
      <c r="D355" s="1">
        <v>2005</v>
      </c>
      <c r="E355">
        <v>3.294</v>
      </c>
    </row>
    <row r="356" spans="1:5" x14ac:dyDescent="0.2">
      <c r="A356" s="20">
        <v>38707</v>
      </c>
      <c r="B356" s="1">
        <v>21</v>
      </c>
      <c r="C356" s="1">
        <v>12</v>
      </c>
      <c r="D356" s="1">
        <v>2005</v>
      </c>
      <c r="E356">
        <v>1.6240000000000001</v>
      </c>
    </row>
    <row r="357" spans="1:5" x14ac:dyDescent="0.2">
      <c r="A357" s="20">
        <v>38708</v>
      </c>
      <c r="B357" s="1">
        <v>22</v>
      </c>
      <c r="C357" s="1">
        <v>12</v>
      </c>
      <c r="D357" s="1">
        <v>2005</v>
      </c>
      <c r="E357">
        <v>1.6870000000000001</v>
      </c>
    </row>
    <row r="358" spans="1:5" x14ac:dyDescent="0.2">
      <c r="A358" s="20">
        <v>38709</v>
      </c>
      <c r="B358" s="1">
        <v>23</v>
      </c>
      <c r="C358" s="1">
        <v>12</v>
      </c>
      <c r="D358" s="1">
        <v>2005</v>
      </c>
      <c r="E358">
        <v>2.254</v>
      </c>
    </row>
    <row r="359" spans="1:5" x14ac:dyDescent="0.2">
      <c r="A359" s="20">
        <v>38710</v>
      </c>
      <c r="B359" s="1">
        <v>24</v>
      </c>
      <c r="C359" s="1">
        <v>12</v>
      </c>
      <c r="D359" s="1">
        <v>2005</v>
      </c>
      <c r="E359">
        <v>2.1789999999999998</v>
      </c>
    </row>
    <row r="360" spans="1:5" x14ac:dyDescent="0.2">
      <c r="A360" s="20">
        <v>38711</v>
      </c>
      <c r="B360" s="1">
        <v>25</v>
      </c>
      <c r="C360" s="1">
        <v>12</v>
      </c>
      <c r="D360" s="1">
        <v>2005</v>
      </c>
      <c r="E360">
        <v>2.512</v>
      </c>
    </row>
    <row r="361" spans="1:5" x14ac:dyDescent="0.2">
      <c r="A361" s="20">
        <v>38712</v>
      </c>
      <c r="B361" s="1">
        <v>26</v>
      </c>
      <c r="C361" s="1">
        <v>12</v>
      </c>
      <c r="D361" s="1">
        <v>2005</v>
      </c>
      <c r="E361">
        <v>1.7470000000000001</v>
      </c>
    </row>
    <row r="362" spans="1:5" x14ac:dyDescent="0.2">
      <c r="A362" s="20">
        <v>38713</v>
      </c>
      <c r="B362" s="1">
        <v>27</v>
      </c>
      <c r="C362" s="1">
        <v>12</v>
      </c>
      <c r="D362" s="1">
        <v>2005</v>
      </c>
      <c r="E362">
        <v>1.0389999999999999</v>
      </c>
    </row>
    <row r="363" spans="1:5" x14ac:dyDescent="0.2">
      <c r="A363" s="20">
        <v>38714</v>
      </c>
      <c r="B363" s="1">
        <v>28</v>
      </c>
      <c r="C363" s="1">
        <v>12</v>
      </c>
      <c r="D363" s="1">
        <v>2005</v>
      </c>
      <c r="E363">
        <v>1.22</v>
      </c>
    </row>
    <row r="364" spans="1:5" x14ac:dyDescent="0.2">
      <c r="A364" s="20">
        <v>38715</v>
      </c>
      <c r="B364" s="1">
        <v>29</v>
      </c>
      <c r="C364" s="1">
        <v>12</v>
      </c>
      <c r="D364" s="1">
        <v>2005</v>
      </c>
      <c r="E364">
        <v>1.0880000000000001</v>
      </c>
    </row>
    <row r="365" spans="1:5" x14ac:dyDescent="0.2">
      <c r="A365" s="20">
        <v>38716</v>
      </c>
      <c r="B365" s="1">
        <v>30</v>
      </c>
      <c r="C365" s="1">
        <v>12</v>
      </c>
      <c r="D365" s="1">
        <v>2005</v>
      </c>
      <c r="E365">
        <v>2.1859999999999999</v>
      </c>
    </row>
    <row r="366" spans="1:5" x14ac:dyDescent="0.2">
      <c r="A366" s="20">
        <v>38717</v>
      </c>
      <c r="B366" s="1">
        <v>31</v>
      </c>
      <c r="C366" s="1">
        <v>12</v>
      </c>
      <c r="D366" s="1">
        <v>2005</v>
      </c>
      <c r="E366">
        <v>2.387</v>
      </c>
    </row>
    <row r="367" spans="1:5" x14ac:dyDescent="0.2">
      <c r="A367" s="20">
        <v>38718</v>
      </c>
      <c r="B367" s="1">
        <v>1</v>
      </c>
      <c r="C367" s="1">
        <v>1</v>
      </c>
      <c r="D367" s="1">
        <v>2006</v>
      </c>
      <c r="E367">
        <v>1.226</v>
      </c>
    </row>
    <row r="368" spans="1:5" x14ac:dyDescent="0.2">
      <c r="A368" s="20">
        <v>38719</v>
      </c>
      <c r="B368" s="1">
        <v>2</v>
      </c>
      <c r="C368" s="1">
        <v>1</v>
      </c>
      <c r="D368" s="1">
        <v>2006</v>
      </c>
      <c r="E368">
        <v>0.81</v>
      </c>
    </row>
    <row r="369" spans="1:5" x14ac:dyDescent="0.2">
      <c r="A369" s="20">
        <v>38720</v>
      </c>
      <c r="B369" s="1">
        <v>3</v>
      </c>
      <c r="C369" s="1">
        <v>1</v>
      </c>
      <c r="D369" s="1">
        <v>2006</v>
      </c>
      <c r="E369">
        <v>0.61799999999999999</v>
      </c>
    </row>
    <row r="370" spans="1:5" x14ac:dyDescent="0.2">
      <c r="A370" s="20">
        <v>38721</v>
      </c>
      <c r="B370" s="1">
        <v>4</v>
      </c>
      <c r="C370" s="1">
        <v>1</v>
      </c>
      <c r="D370" s="1">
        <v>2006</v>
      </c>
      <c r="E370">
        <v>0.90200000000000002</v>
      </c>
    </row>
    <row r="371" spans="1:5" x14ac:dyDescent="0.2">
      <c r="A371" s="20">
        <v>38722</v>
      </c>
      <c r="B371" s="1">
        <v>5</v>
      </c>
      <c r="C371" s="1">
        <v>1</v>
      </c>
      <c r="D371" s="1">
        <v>2006</v>
      </c>
      <c r="E371">
        <v>3.1539999999999999</v>
      </c>
    </row>
    <row r="372" spans="1:5" x14ac:dyDescent="0.2">
      <c r="A372" s="20">
        <v>38723</v>
      </c>
      <c r="B372" s="1">
        <v>6</v>
      </c>
      <c r="C372" s="1">
        <v>1</v>
      </c>
      <c r="D372" s="1">
        <v>2006</v>
      </c>
      <c r="E372">
        <v>3.2959999999999998</v>
      </c>
    </row>
    <row r="373" spans="1:5" x14ac:dyDescent="0.2">
      <c r="A373" s="20">
        <v>38724</v>
      </c>
      <c r="B373" s="1">
        <v>7</v>
      </c>
      <c r="C373" s="1">
        <v>1</v>
      </c>
      <c r="D373" s="1">
        <v>2006</v>
      </c>
      <c r="E373">
        <v>2.1379999999999999</v>
      </c>
    </row>
    <row r="374" spans="1:5" x14ac:dyDescent="0.2">
      <c r="A374" s="20">
        <v>38725</v>
      </c>
      <c r="B374" s="1">
        <v>8</v>
      </c>
      <c r="C374" s="1">
        <v>1</v>
      </c>
      <c r="D374" s="1">
        <v>2006</v>
      </c>
      <c r="E374">
        <v>1.901</v>
      </c>
    </row>
    <row r="375" spans="1:5" x14ac:dyDescent="0.2">
      <c r="A375" s="20">
        <v>38726</v>
      </c>
      <c r="B375" s="1">
        <v>9</v>
      </c>
      <c r="C375" s="1">
        <v>1</v>
      </c>
      <c r="D375" s="1">
        <v>2006</v>
      </c>
      <c r="E375">
        <v>2.0019999999999998</v>
      </c>
    </row>
    <row r="376" spans="1:5" x14ac:dyDescent="0.2">
      <c r="A376" s="20">
        <v>38727</v>
      </c>
      <c r="B376" s="1">
        <v>10</v>
      </c>
      <c r="C376" s="1">
        <v>1</v>
      </c>
      <c r="D376" s="1">
        <v>2006</v>
      </c>
      <c r="E376">
        <v>2.2440000000000002</v>
      </c>
    </row>
    <row r="377" spans="1:5" x14ac:dyDescent="0.2">
      <c r="A377" s="20">
        <v>38728</v>
      </c>
      <c r="B377" s="1">
        <v>11</v>
      </c>
      <c r="C377" s="1">
        <v>1</v>
      </c>
      <c r="D377" s="1">
        <v>2006</v>
      </c>
      <c r="E377">
        <v>3.0550000000000002</v>
      </c>
    </row>
    <row r="378" spans="1:5" x14ac:dyDescent="0.2">
      <c r="A378" s="20">
        <v>38729</v>
      </c>
      <c r="B378" s="1">
        <v>12</v>
      </c>
      <c r="C378" s="1">
        <v>1</v>
      </c>
      <c r="D378" s="1">
        <v>2006</v>
      </c>
    </row>
    <row r="379" spans="1:5" x14ac:dyDescent="0.2">
      <c r="A379" s="20">
        <v>38730</v>
      </c>
      <c r="B379" s="1">
        <v>13</v>
      </c>
      <c r="C379" s="1">
        <v>1</v>
      </c>
      <c r="D379" s="1">
        <v>2006</v>
      </c>
      <c r="E379">
        <v>2.044</v>
      </c>
    </row>
    <row r="380" spans="1:5" x14ac:dyDescent="0.2">
      <c r="A380" s="20">
        <v>38731</v>
      </c>
      <c r="B380" s="1">
        <v>14</v>
      </c>
      <c r="C380" s="1">
        <v>1</v>
      </c>
      <c r="D380" s="1">
        <v>2006</v>
      </c>
      <c r="E380">
        <v>0.995</v>
      </c>
    </row>
    <row r="381" spans="1:5" x14ac:dyDescent="0.2">
      <c r="A381" s="20">
        <v>38732</v>
      </c>
      <c r="B381" s="1">
        <v>15</v>
      </c>
      <c r="C381" s="1">
        <v>1</v>
      </c>
      <c r="D381" s="1">
        <v>2006</v>
      </c>
      <c r="E381">
        <v>0.64600000000000002</v>
      </c>
    </row>
    <row r="382" spans="1:5" x14ac:dyDescent="0.2">
      <c r="A382" s="20">
        <v>38733</v>
      </c>
      <c r="B382" s="1">
        <v>16</v>
      </c>
      <c r="C382" s="1">
        <v>1</v>
      </c>
      <c r="D382" s="1">
        <v>2006</v>
      </c>
      <c r="E382">
        <v>1.147</v>
      </c>
    </row>
    <row r="383" spans="1:5" x14ac:dyDescent="0.2">
      <c r="A383" s="20">
        <v>38734</v>
      </c>
      <c r="B383" s="1">
        <v>17</v>
      </c>
      <c r="C383" s="1">
        <v>1</v>
      </c>
      <c r="D383" s="1">
        <v>2006</v>
      </c>
    </row>
    <row r="384" spans="1:5" x14ac:dyDescent="0.2">
      <c r="A384" s="20">
        <v>38735</v>
      </c>
      <c r="B384" s="1">
        <v>18</v>
      </c>
      <c r="C384" s="1">
        <v>1</v>
      </c>
      <c r="D384" s="1">
        <v>2006</v>
      </c>
    </row>
    <row r="385" spans="1:4" x14ac:dyDescent="0.2">
      <c r="A385" s="20">
        <v>38736</v>
      </c>
      <c r="B385" s="1">
        <v>19</v>
      </c>
      <c r="C385" s="1">
        <v>1</v>
      </c>
      <c r="D385" s="1">
        <v>2006</v>
      </c>
    </row>
    <row r="386" spans="1:4" x14ac:dyDescent="0.2">
      <c r="A386" s="20">
        <v>38737</v>
      </c>
      <c r="B386" s="1">
        <v>20</v>
      </c>
      <c r="C386" s="1">
        <v>1</v>
      </c>
      <c r="D386" s="1">
        <v>2006</v>
      </c>
    </row>
    <row r="387" spans="1:4" x14ac:dyDescent="0.2">
      <c r="A387" s="20">
        <v>38738</v>
      </c>
      <c r="B387" s="1">
        <v>21</v>
      </c>
      <c r="C387" s="1">
        <v>1</v>
      </c>
      <c r="D387" s="1">
        <v>2006</v>
      </c>
    </row>
    <row r="388" spans="1:4" x14ac:dyDescent="0.2">
      <c r="A388" s="20">
        <v>38739</v>
      </c>
      <c r="B388" s="1">
        <v>22</v>
      </c>
      <c r="C388" s="1">
        <v>1</v>
      </c>
      <c r="D388" s="1">
        <v>2006</v>
      </c>
    </row>
    <row r="389" spans="1:4" x14ac:dyDescent="0.2">
      <c r="A389" s="20">
        <v>38740</v>
      </c>
      <c r="B389" s="1">
        <v>23</v>
      </c>
      <c r="C389" s="1">
        <v>1</v>
      </c>
      <c r="D389" s="1">
        <v>2006</v>
      </c>
    </row>
    <row r="390" spans="1:4" x14ac:dyDescent="0.2">
      <c r="A390" s="20">
        <v>38741</v>
      </c>
      <c r="B390" s="1">
        <v>24</v>
      </c>
      <c r="C390" s="1">
        <v>1</v>
      </c>
      <c r="D390" s="1">
        <v>2006</v>
      </c>
    </row>
    <row r="391" spans="1:4" x14ac:dyDescent="0.2">
      <c r="A391" s="20">
        <v>38742</v>
      </c>
      <c r="B391" s="1">
        <v>25</v>
      </c>
      <c r="C391" s="1">
        <v>1</v>
      </c>
      <c r="D391" s="1">
        <v>2006</v>
      </c>
    </row>
    <row r="392" spans="1:4" x14ac:dyDescent="0.2">
      <c r="A392" s="20">
        <v>38743</v>
      </c>
      <c r="B392" s="1">
        <v>26</v>
      </c>
      <c r="C392" s="1">
        <v>1</v>
      </c>
      <c r="D392" s="1">
        <v>2006</v>
      </c>
    </row>
    <row r="393" spans="1:4" x14ac:dyDescent="0.2">
      <c r="A393" s="20">
        <v>38744</v>
      </c>
      <c r="B393" s="1">
        <v>27</v>
      </c>
      <c r="C393" s="1">
        <v>1</v>
      </c>
      <c r="D393" s="1">
        <v>2006</v>
      </c>
    </row>
    <row r="394" spans="1:4" x14ac:dyDescent="0.2">
      <c r="A394" s="20">
        <v>38745</v>
      </c>
      <c r="B394" s="1">
        <v>28</v>
      </c>
      <c r="C394" s="1">
        <v>1</v>
      </c>
      <c r="D394" s="1">
        <v>2006</v>
      </c>
    </row>
    <row r="395" spans="1:4" x14ac:dyDescent="0.2">
      <c r="A395" s="20">
        <v>38746</v>
      </c>
      <c r="B395" s="1">
        <v>29</v>
      </c>
      <c r="C395" s="1">
        <v>1</v>
      </c>
      <c r="D395" s="1">
        <v>2006</v>
      </c>
    </row>
    <row r="396" spans="1:4" x14ac:dyDescent="0.2">
      <c r="A396" s="20">
        <v>38747</v>
      </c>
      <c r="B396" s="1">
        <v>30</v>
      </c>
      <c r="C396" s="1">
        <v>1</v>
      </c>
      <c r="D396" s="1">
        <v>2006</v>
      </c>
    </row>
    <row r="397" spans="1:4" x14ac:dyDescent="0.2">
      <c r="A397" s="20">
        <v>38748</v>
      </c>
      <c r="B397" s="1">
        <v>31</v>
      </c>
      <c r="C397" s="1">
        <v>1</v>
      </c>
      <c r="D397" s="1">
        <v>2006</v>
      </c>
    </row>
    <row r="398" spans="1:4" x14ac:dyDescent="0.2">
      <c r="A398" s="20">
        <v>38749</v>
      </c>
      <c r="B398" s="1">
        <v>1</v>
      </c>
      <c r="C398" s="1">
        <v>2</v>
      </c>
      <c r="D398" s="1">
        <v>2006</v>
      </c>
    </row>
    <row r="399" spans="1:4" x14ac:dyDescent="0.2">
      <c r="A399" s="20">
        <v>38750</v>
      </c>
      <c r="B399" s="1">
        <v>2</v>
      </c>
      <c r="C399" s="1">
        <v>2</v>
      </c>
      <c r="D399" s="1">
        <v>2006</v>
      </c>
    </row>
    <row r="400" spans="1:4" x14ac:dyDescent="0.2">
      <c r="A400" s="20">
        <v>38751</v>
      </c>
      <c r="B400" s="1">
        <v>3</v>
      </c>
      <c r="C400" s="1">
        <v>2</v>
      </c>
      <c r="D400" s="1">
        <v>2006</v>
      </c>
    </row>
    <row r="401" spans="1:5" x14ac:dyDescent="0.2">
      <c r="A401" s="20">
        <v>38752</v>
      </c>
      <c r="B401" s="1">
        <v>4</v>
      </c>
      <c r="C401" s="1">
        <v>2</v>
      </c>
      <c r="D401" s="1">
        <v>2006</v>
      </c>
      <c r="E401">
        <v>0.46800000000000003</v>
      </c>
    </row>
    <row r="402" spans="1:5" x14ac:dyDescent="0.2">
      <c r="A402" s="20">
        <v>38753</v>
      </c>
      <c r="B402" s="1">
        <v>5</v>
      </c>
      <c r="C402" s="1">
        <v>2</v>
      </c>
      <c r="D402" s="1">
        <v>2006</v>
      </c>
      <c r="E402">
        <v>0.34</v>
      </c>
    </row>
    <row r="403" spans="1:5" x14ac:dyDescent="0.2">
      <c r="A403" s="20">
        <v>38754</v>
      </c>
      <c r="B403" s="1">
        <v>6</v>
      </c>
      <c r="C403" s="1">
        <v>2</v>
      </c>
      <c r="D403" s="1">
        <v>2006</v>
      </c>
      <c r="E403">
        <v>0.222</v>
      </c>
    </row>
    <row r="404" spans="1:5" x14ac:dyDescent="0.2">
      <c r="A404" s="20">
        <v>38755</v>
      </c>
      <c r="B404" s="1">
        <v>7</v>
      </c>
      <c r="C404" s="1">
        <v>2</v>
      </c>
      <c r="D404" s="1">
        <v>2006</v>
      </c>
      <c r="E404">
        <v>0.215</v>
      </c>
    </row>
    <row r="405" spans="1:5" x14ac:dyDescent="0.2">
      <c r="A405" s="20">
        <v>38756</v>
      </c>
      <c r="B405" s="1">
        <v>8</v>
      </c>
      <c r="C405" s="1">
        <v>2</v>
      </c>
      <c r="D405" s="1">
        <v>2006</v>
      </c>
      <c r="E405">
        <v>0.95699999999999996</v>
      </c>
    </row>
    <row r="406" spans="1:5" x14ac:dyDescent="0.2">
      <c r="A406" s="20">
        <v>38757</v>
      </c>
      <c r="B406" s="1">
        <v>9</v>
      </c>
      <c r="C406" s="1">
        <v>2</v>
      </c>
      <c r="D406" s="1">
        <v>2006</v>
      </c>
      <c r="E406">
        <v>1.5509999999999999</v>
      </c>
    </row>
    <row r="407" spans="1:5" x14ac:dyDescent="0.2">
      <c r="A407" s="20">
        <v>38758</v>
      </c>
      <c r="B407" s="1">
        <v>10</v>
      </c>
      <c r="C407" s="1">
        <v>2</v>
      </c>
      <c r="D407" s="1">
        <v>2006</v>
      </c>
      <c r="E407">
        <v>1.6419999999999999</v>
      </c>
    </row>
    <row r="408" spans="1:5" x14ac:dyDescent="0.2">
      <c r="A408" s="20">
        <v>38759</v>
      </c>
      <c r="B408" s="1">
        <v>11</v>
      </c>
      <c r="C408" s="1">
        <v>2</v>
      </c>
      <c r="D408" s="1">
        <v>2006</v>
      </c>
      <c r="E408">
        <v>0.88900000000000001</v>
      </c>
    </row>
    <row r="409" spans="1:5" x14ac:dyDescent="0.2">
      <c r="A409" s="20">
        <v>38760</v>
      </c>
      <c r="B409" s="1">
        <v>12</v>
      </c>
      <c r="C409" s="1">
        <v>2</v>
      </c>
      <c r="D409" s="1">
        <v>2006</v>
      </c>
      <c r="E409">
        <v>1.0640000000000001</v>
      </c>
    </row>
    <row r="410" spans="1:5" x14ac:dyDescent="0.2">
      <c r="A410" s="20">
        <v>38761</v>
      </c>
      <c r="B410" s="1">
        <v>13</v>
      </c>
      <c r="C410" s="1">
        <v>2</v>
      </c>
      <c r="D410" s="1">
        <v>2006</v>
      </c>
      <c r="E410">
        <v>2.5449999999999999</v>
      </c>
    </row>
    <row r="411" spans="1:5" x14ac:dyDescent="0.2">
      <c r="A411" s="20">
        <v>38762</v>
      </c>
      <c r="B411" s="1">
        <v>14</v>
      </c>
      <c r="C411" s="1">
        <v>2</v>
      </c>
      <c r="D411" s="1">
        <v>2006</v>
      </c>
      <c r="E411">
        <v>2.8029999999999999</v>
      </c>
    </row>
    <row r="412" spans="1:5" x14ac:dyDescent="0.2">
      <c r="A412" s="20">
        <v>38763</v>
      </c>
      <c r="B412" s="1">
        <v>15</v>
      </c>
      <c r="C412" s="1">
        <v>2</v>
      </c>
      <c r="D412" s="1">
        <v>2006</v>
      </c>
      <c r="E412">
        <v>0.75</v>
      </c>
    </row>
    <row r="413" spans="1:5" x14ac:dyDescent="0.2">
      <c r="A413" s="20">
        <v>38764</v>
      </c>
      <c r="B413" s="1">
        <v>16</v>
      </c>
      <c r="C413" s="1">
        <v>2</v>
      </c>
      <c r="D413" s="1">
        <v>2006</v>
      </c>
      <c r="E413">
        <v>0.28199999999999997</v>
      </c>
    </row>
    <row r="414" spans="1:5" x14ac:dyDescent="0.2">
      <c r="A414" s="20">
        <v>38765</v>
      </c>
      <c r="B414" s="1">
        <v>17</v>
      </c>
      <c r="C414" s="1">
        <v>2</v>
      </c>
      <c r="D414" s="1">
        <v>2006</v>
      </c>
      <c r="E414">
        <v>0.16900000000000001</v>
      </c>
    </row>
    <row r="415" spans="1:5" x14ac:dyDescent="0.2">
      <c r="A415" s="20">
        <v>38766</v>
      </c>
      <c r="B415" s="1">
        <v>18</v>
      </c>
      <c r="C415" s="1">
        <v>2</v>
      </c>
      <c r="D415" s="1">
        <v>2006</v>
      </c>
      <c r="E415">
        <v>0.29599999999999999</v>
      </c>
    </row>
    <row r="416" spans="1:5" x14ac:dyDescent="0.2">
      <c r="A416" s="20">
        <v>38767</v>
      </c>
      <c r="B416" s="1">
        <v>19</v>
      </c>
      <c r="C416" s="1">
        <v>2</v>
      </c>
      <c r="D416" s="1">
        <v>2006</v>
      </c>
      <c r="E416">
        <v>2.8210000000000002</v>
      </c>
    </row>
    <row r="417" spans="1:5" x14ac:dyDescent="0.2">
      <c r="A417" s="20">
        <v>38768</v>
      </c>
      <c r="B417" s="1">
        <v>20</v>
      </c>
      <c r="C417" s="1">
        <v>2</v>
      </c>
      <c r="D417" s="1">
        <v>2006</v>
      </c>
      <c r="E417">
        <v>2.3719999999999999</v>
      </c>
    </row>
    <row r="418" spans="1:5" x14ac:dyDescent="0.2">
      <c r="A418" s="20">
        <v>38769</v>
      </c>
      <c r="B418" s="1">
        <v>21</v>
      </c>
      <c r="C418" s="1">
        <v>2</v>
      </c>
      <c r="D418" s="1">
        <v>2006</v>
      </c>
      <c r="E418">
        <v>1.96</v>
      </c>
    </row>
    <row r="419" spans="1:5" x14ac:dyDescent="0.2">
      <c r="A419" s="20">
        <v>38770</v>
      </c>
      <c r="B419" s="1">
        <v>22</v>
      </c>
      <c r="C419" s="1">
        <v>2</v>
      </c>
      <c r="D419" s="1">
        <v>2006</v>
      </c>
      <c r="E419">
        <v>1.9530000000000001</v>
      </c>
    </row>
    <row r="420" spans="1:5" x14ac:dyDescent="0.2">
      <c r="A420" s="20">
        <v>38771</v>
      </c>
      <c r="B420" s="1">
        <v>23</v>
      </c>
      <c r="C420" s="1">
        <v>2</v>
      </c>
      <c r="D420" s="1">
        <v>2006</v>
      </c>
      <c r="E420">
        <v>0.94899999999999995</v>
      </c>
    </row>
    <row r="421" spans="1:5" x14ac:dyDescent="0.2">
      <c r="A421" s="20">
        <v>38772</v>
      </c>
      <c r="B421" s="1">
        <v>24</v>
      </c>
      <c r="C421" s="1">
        <v>2</v>
      </c>
      <c r="D421" s="1">
        <v>2006</v>
      </c>
      <c r="E421">
        <v>0.48799999999999999</v>
      </c>
    </row>
    <row r="422" spans="1:5" x14ac:dyDescent="0.2">
      <c r="A422" s="20">
        <v>38773</v>
      </c>
      <c r="B422" s="1">
        <v>25</v>
      </c>
      <c r="C422" s="1">
        <v>2</v>
      </c>
      <c r="D422" s="1">
        <v>2006</v>
      </c>
      <c r="E422">
        <v>0.47299999999999998</v>
      </c>
    </row>
    <row r="423" spans="1:5" x14ac:dyDescent="0.2">
      <c r="A423" s="20">
        <v>38774</v>
      </c>
      <c r="B423" s="1">
        <v>26</v>
      </c>
      <c r="C423" s="1">
        <v>2</v>
      </c>
      <c r="D423" s="1">
        <v>2006</v>
      </c>
      <c r="E423">
        <v>0.68600000000000005</v>
      </c>
    </row>
    <row r="424" spans="1:5" x14ac:dyDescent="0.2">
      <c r="A424" s="20">
        <v>38775</v>
      </c>
      <c r="B424" s="1">
        <v>27</v>
      </c>
      <c r="C424" s="1">
        <v>2</v>
      </c>
      <c r="D424" s="1">
        <v>2006</v>
      </c>
      <c r="E424">
        <v>0.57199999999999995</v>
      </c>
    </row>
    <row r="425" spans="1:5" x14ac:dyDescent="0.2">
      <c r="A425" s="20">
        <v>38776</v>
      </c>
      <c r="B425" s="1">
        <v>28</v>
      </c>
      <c r="C425" s="1">
        <v>2</v>
      </c>
      <c r="D425" s="1">
        <v>2006</v>
      </c>
      <c r="E425">
        <v>0.61699999999999999</v>
      </c>
    </row>
    <row r="426" spans="1:5" x14ac:dyDescent="0.2">
      <c r="A426" s="20">
        <v>38777</v>
      </c>
      <c r="B426" s="1">
        <v>1</v>
      </c>
      <c r="C426" s="1">
        <v>3</v>
      </c>
      <c r="D426" s="1">
        <v>2006</v>
      </c>
      <c r="E426">
        <v>0.84099999999999997</v>
      </c>
    </row>
    <row r="427" spans="1:5" x14ac:dyDescent="0.2">
      <c r="A427" s="20">
        <v>38778</v>
      </c>
      <c r="B427" s="1">
        <v>2</v>
      </c>
      <c r="C427" s="1">
        <v>3</v>
      </c>
      <c r="D427" s="1">
        <v>2006</v>
      </c>
      <c r="E427">
        <v>0.73099999999999998</v>
      </c>
    </row>
    <row r="428" spans="1:5" x14ac:dyDescent="0.2">
      <c r="A428" s="20">
        <v>38779</v>
      </c>
      <c r="B428" s="1">
        <v>3</v>
      </c>
      <c r="C428" s="1">
        <v>3</v>
      </c>
      <c r="D428" s="1">
        <v>2006</v>
      </c>
      <c r="E428">
        <v>0.36399999999999999</v>
      </c>
    </row>
    <row r="429" spans="1:5" x14ac:dyDescent="0.2">
      <c r="A429" s="20">
        <v>38780</v>
      </c>
      <c r="B429" s="1">
        <v>4</v>
      </c>
      <c r="C429" s="1">
        <v>3</v>
      </c>
      <c r="D429" s="1">
        <v>2006</v>
      </c>
      <c r="E429">
        <v>0.29199999999999998</v>
      </c>
    </row>
    <row r="430" spans="1:5" x14ac:dyDescent="0.2">
      <c r="A430" s="20">
        <v>38781</v>
      </c>
      <c r="B430" s="1">
        <v>5</v>
      </c>
      <c r="C430" s="1">
        <v>3</v>
      </c>
      <c r="D430" s="1">
        <v>2006</v>
      </c>
      <c r="E430">
        <v>0.495</v>
      </c>
    </row>
    <row r="431" spans="1:5" x14ac:dyDescent="0.2">
      <c r="A431" s="20">
        <v>38782</v>
      </c>
      <c r="B431" s="1">
        <v>6</v>
      </c>
      <c r="C431" s="1">
        <v>3</v>
      </c>
      <c r="D431" s="1">
        <v>2006</v>
      </c>
      <c r="E431">
        <v>0.88100000000000001</v>
      </c>
    </row>
    <row r="432" spans="1:5" x14ac:dyDescent="0.2">
      <c r="A432" s="20">
        <v>38783</v>
      </c>
      <c r="B432" s="1">
        <v>7</v>
      </c>
      <c r="C432" s="1">
        <v>3</v>
      </c>
      <c r="D432" s="1">
        <v>2006</v>
      </c>
      <c r="E432">
        <v>1.65</v>
      </c>
    </row>
    <row r="433" spans="1:5" x14ac:dyDescent="0.2">
      <c r="A433" s="20">
        <v>38784</v>
      </c>
      <c r="B433" s="1">
        <v>8</v>
      </c>
      <c r="C433" s="1">
        <v>3</v>
      </c>
      <c r="D433" s="1">
        <v>2006</v>
      </c>
      <c r="E433">
        <v>3.2069999999999999</v>
      </c>
    </row>
    <row r="434" spans="1:5" x14ac:dyDescent="0.2">
      <c r="A434" s="20">
        <v>38785</v>
      </c>
      <c r="B434" s="1">
        <v>9</v>
      </c>
      <c r="C434" s="1">
        <v>3</v>
      </c>
      <c r="D434" s="1">
        <v>2006</v>
      </c>
      <c r="E434">
        <v>2.7949999999999999</v>
      </c>
    </row>
    <row r="435" spans="1:5" x14ac:dyDescent="0.2">
      <c r="A435" s="20">
        <v>38786</v>
      </c>
      <c r="B435" s="1">
        <v>10</v>
      </c>
      <c r="C435" s="1">
        <v>3</v>
      </c>
      <c r="D435" s="1">
        <v>2006</v>
      </c>
      <c r="E435">
        <v>1.944</v>
      </c>
    </row>
    <row r="436" spans="1:5" x14ac:dyDescent="0.2">
      <c r="A436" s="20">
        <v>38787</v>
      </c>
      <c r="B436" s="1">
        <v>11</v>
      </c>
      <c r="C436" s="1">
        <v>3</v>
      </c>
      <c r="D436" s="1">
        <v>2006</v>
      </c>
      <c r="E436">
        <v>1.702</v>
      </c>
    </row>
    <row r="437" spans="1:5" x14ac:dyDescent="0.2">
      <c r="A437" s="20">
        <v>38788</v>
      </c>
      <c r="B437" s="1">
        <v>12</v>
      </c>
      <c r="C437" s="1">
        <v>3</v>
      </c>
      <c r="D437" s="1">
        <v>2006</v>
      </c>
      <c r="E437">
        <v>2.57</v>
      </c>
    </row>
    <row r="438" spans="1:5" x14ac:dyDescent="0.2">
      <c r="A438" s="20">
        <v>38789</v>
      </c>
      <c r="B438" s="1">
        <v>13</v>
      </c>
      <c r="C438" s="1">
        <v>3</v>
      </c>
      <c r="D438" s="1">
        <v>2006</v>
      </c>
      <c r="E438">
        <v>2.036</v>
      </c>
    </row>
    <row r="439" spans="1:5" x14ac:dyDescent="0.2">
      <c r="A439" s="20">
        <v>38790</v>
      </c>
      <c r="B439" s="1">
        <v>14</v>
      </c>
      <c r="C439" s="1">
        <v>3</v>
      </c>
      <c r="D439" s="1">
        <v>2006</v>
      </c>
      <c r="E439">
        <v>3.6539999999999999</v>
      </c>
    </row>
    <row r="440" spans="1:5" x14ac:dyDescent="0.2">
      <c r="A440" s="20">
        <v>38791</v>
      </c>
      <c r="B440" s="1">
        <v>15</v>
      </c>
      <c r="C440" s="1">
        <v>3</v>
      </c>
      <c r="D440" s="1">
        <v>2006</v>
      </c>
      <c r="E440">
        <v>2.2730000000000001</v>
      </c>
    </row>
    <row r="441" spans="1:5" x14ac:dyDescent="0.2">
      <c r="A441" s="20">
        <v>38792</v>
      </c>
      <c r="B441" s="1">
        <v>16</v>
      </c>
      <c r="C441" s="1">
        <v>3</v>
      </c>
      <c r="D441" s="1">
        <v>2006</v>
      </c>
      <c r="E441">
        <v>1.897</v>
      </c>
    </row>
    <row r="442" spans="1:5" x14ac:dyDescent="0.2">
      <c r="A442" s="20">
        <v>38793</v>
      </c>
      <c r="B442" s="1">
        <v>17</v>
      </c>
      <c r="C442" s="1">
        <v>3</v>
      </c>
      <c r="D442" s="1">
        <v>2006</v>
      </c>
      <c r="E442">
        <v>0.74</v>
      </c>
    </row>
    <row r="443" spans="1:5" x14ac:dyDescent="0.2">
      <c r="A443" s="20">
        <v>38794</v>
      </c>
      <c r="B443" s="1">
        <v>18</v>
      </c>
      <c r="C443" s="1">
        <v>3</v>
      </c>
      <c r="D443" s="1">
        <v>2006</v>
      </c>
      <c r="E443">
        <v>0.96299999999999997</v>
      </c>
    </row>
    <row r="444" spans="1:5" x14ac:dyDescent="0.2">
      <c r="A444" s="20">
        <v>38795</v>
      </c>
      <c r="B444" s="1">
        <v>19</v>
      </c>
      <c r="C444" s="1">
        <v>3</v>
      </c>
      <c r="D444" s="1">
        <v>2006</v>
      </c>
      <c r="E444">
        <v>0.69399999999999995</v>
      </c>
    </row>
    <row r="445" spans="1:5" x14ac:dyDescent="0.2">
      <c r="A445" s="20">
        <v>38796</v>
      </c>
      <c r="B445" s="1">
        <v>20</v>
      </c>
      <c r="C445" s="1">
        <v>3</v>
      </c>
      <c r="D445" s="1">
        <v>2006</v>
      </c>
      <c r="E445">
        <v>0.38500000000000001</v>
      </c>
    </row>
    <row r="446" spans="1:5" x14ac:dyDescent="0.2">
      <c r="A446" s="20">
        <v>38797</v>
      </c>
      <c r="B446" s="1">
        <v>21</v>
      </c>
      <c r="C446" s="1">
        <v>3</v>
      </c>
      <c r="D446" s="1">
        <v>2006</v>
      </c>
      <c r="E446">
        <v>0.32600000000000001</v>
      </c>
    </row>
    <row r="447" spans="1:5" x14ac:dyDescent="0.2">
      <c r="A447" s="20">
        <v>38798</v>
      </c>
      <c r="B447" s="1">
        <v>22</v>
      </c>
      <c r="C447" s="1">
        <v>3</v>
      </c>
      <c r="D447" s="1">
        <v>2006</v>
      </c>
      <c r="E447">
        <v>1.016</v>
      </c>
    </row>
    <row r="448" spans="1:5" x14ac:dyDescent="0.2">
      <c r="A448" s="20">
        <v>38799</v>
      </c>
      <c r="B448" s="1">
        <v>23</v>
      </c>
      <c r="C448" s="1">
        <v>3</v>
      </c>
      <c r="D448" s="1">
        <v>2006</v>
      </c>
      <c r="E448">
        <v>0.751</v>
      </c>
    </row>
    <row r="449" spans="1:5" x14ac:dyDescent="0.2">
      <c r="A449" s="20">
        <v>38800</v>
      </c>
      <c r="B449" s="1">
        <v>24</v>
      </c>
      <c r="C449" s="1">
        <v>3</v>
      </c>
      <c r="D449" s="1">
        <v>2006</v>
      </c>
      <c r="E449">
        <v>0.437</v>
      </c>
    </row>
    <row r="450" spans="1:5" x14ac:dyDescent="0.2">
      <c r="A450" s="20">
        <v>38801</v>
      </c>
      <c r="B450" s="1">
        <v>25</v>
      </c>
      <c r="C450" s="1">
        <v>3</v>
      </c>
      <c r="D450" s="1">
        <v>2006</v>
      </c>
      <c r="E450">
        <v>0.27300000000000002</v>
      </c>
    </row>
    <row r="451" spans="1:5" x14ac:dyDescent="0.2">
      <c r="A451" s="20">
        <v>38802</v>
      </c>
      <c r="B451" s="1">
        <v>26</v>
      </c>
      <c r="C451" s="1">
        <v>3</v>
      </c>
      <c r="D451" s="1">
        <v>2006</v>
      </c>
      <c r="E451">
        <v>0.215</v>
      </c>
    </row>
    <row r="452" spans="1:5" x14ac:dyDescent="0.2">
      <c r="A452" s="20">
        <v>38803</v>
      </c>
      <c r="B452" s="1">
        <v>27</v>
      </c>
      <c r="C452" s="1">
        <v>3</v>
      </c>
      <c r="D452" s="1">
        <v>2006</v>
      </c>
      <c r="E452">
        <v>0.28499999999999998</v>
      </c>
    </row>
    <row r="453" spans="1:5" x14ac:dyDescent="0.2">
      <c r="A453" s="20">
        <v>38804</v>
      </c>
      <c r="B453" s="1">
        <v>28</v>
      </c>
      <c r="C453" s="1">
        <v>3</v>
      </c>
      <c r="D453" s="1">
        <v>2006</v>
      </c>
      <c r="E453">
        <v>0.188</v>
      </c>
    </row>
    <row r="454" spans="1:5" x14ac:dyDescent="0.2">
      <c r="A454" s="20">
        <v>38805</v>
      </c>
      <c r="B454" s="1">
        <v>29</v>
      </c>
      <c r="C454" s="1">
        <v>3</v>
      </c>
      <c r="D454" s="1">
        <v>2006</v>
      </c>
      <c r="E454">
        <v>0.21299999999999999</v>
      </c>
    </row>
    <row r="455" spans="1:5" x14ac:dyDescent="0.2">
      <c r="A455" s="20">
        <v>38806</v>
      </c>
      <c r="B455" s="1">
        <v>30</v>
      </c>
      <c r="C455" s="1">
        <v>3</v>
      </c>
      <c r="D455" s="1">
        <v>2006</v>
      </c>
      <c r="E455">
        <v>0.71399999999999997</v>
      </c>
    </row>
    <row r="456" spans="1:5" x14ac:dyDescent="0.2">
      <c r="A456" s="20">
        <v>38807</v>
      </c>
      <c r="B456" s="1">
        <v>31</v>
      </c>
      <c r="C456" s="1">
        <v>3</v>
      </c>
      <c r="D456" s="1">
        <v>2006</v>
      </c>
      <c r="E456">
        <v>0.80500000000000005</v>
      </c>
    </row>
    <row r="457" spans="1:5" x14ac:dyDescent="0.2">
      <c r="A457" s="20">
        <v>38808</v>
      </c>
      <c r="B457" s="1">
        <v>1</v>
      </c>
      <c r="C457" s="1">
        <v>4</v>
      </c>
      <c r="D457" s="1">
        <v>2006</v>
      </c>
      <c r="E457">
        <v>0.51400000000000001</v>
      </c>
    </row>
    <row r="458" spans="1:5" x14ac:dyDescent="0.2">
      <c r="A458" s="20">
        <v>38809</v>
      </c>
      <c r="B458" s="1">
        <v>2</v>
      </c>
      <c r="C458" s="1">
        <v>4</v>
      </c>
      <c r="D458" s="1">
        <v>2006</v>
      </c>
      <c r="E458">
        <v>0.33400000000000002</v>
      </c>
    </row>
    <row r="459" spans="1:5" x14ac:dyDescent="0.2">
      <c r="A459" s="20">
        <v>38810</v>
      </c>
      <c r="B459" s="1">
        <v>3</v>
      </c>
      <c r="C459" s="1">
        <v>4</v>
      </c>
      <c r="D459" s="1">
        <v>2006</v>
      </c>
      <c r="E459">
        <v>0.30599999999999999</v>
      </c>
    </row>
    <row r="460" spans="1:5" x14ac:dyDescent="0.2">
      <c r="A460" s="20">
        <v>38811</v>
      </c>
      <c r="B460" s="1">
        <v>4</v>
      </c>
      <c r="C460" s="1">
        <v>4</v>
      </c>
      <c r="D460" s="1">
        <v>2006</v>
      </c>
      <c r="E460">
        <v>0.77900000000000003</v>
      </c>
    </row>
    <row r="461" spans="1:5" x14ac:dyDescent="0.2">
      <c r="A461" s="20">
        <v>38812</v>
      </c>
      <c r="B461" s="1">
        <v>5</v>
      </c>
      <c r="C461" s="1">
        <v>4</v>
      </c>
      <c r="D461" s="1">
        <v>2006</v>
      </c>
      <c r="E461">
        <v>1.0029999999999999</v>
      </c>
    </row>
    <row r="462" spans="1:5" x14ac:dyDescent="0.2">
      <c r="A462" s="20">
        <v>38813</v>
      </c>
      <c r="B462" s="1">
        <v>6</v>
      </c>
      <c r="C462" s="1">
        <v>4</v>
      </c>
      <c r="D462" s="1">
        <v>2006</v>
      </c>
      <c r="E462">
        <v>1.3879999999999999</v>
      </c>
    </row>
    <row r="463" spans="1:5" x14ac:dyDescent="0.2">
      <c r="A463" s="20">
        <v>38814</v>
      </c>
      <c r="B463" s="1">
        <v>7</v>
      </c>
      <c r="C463" s="1">
        <v>4</v>
      </c>
      <c r="D463" s="1">
        <v>2006</v>
      </c>
      <c r="E463">
        <v>1.173</v>
      </c>
    </row>
    <row r="464" spans="1:5" x14ac:dyDescent="0.2">
      <c r="A464" s="20">
        <v>38815</v>
      </c>
      <c r="B464" s="1">
        <v>8</v>
      </c>
      <c r="C464" s="1">
        <v>4</v>
      </c>
      <c r="D464" s="1">
        <v>2006</v>
      </c>
      <c r="E464">
        <v>1.2529999999999999</v>
      </c>
    </row>
    <row r="465" spans="1:5" x14ac:dyDescent="0.2">
      <c r="A465" s="20">
        <v>38816</v>
      </c>
      <c r="B465" s="1">
        <v>9</v>
      </c>
      <c r="C465" s="1">
        <v>4</v>
      </c>
      <c r="D465" s="1">
        <v>2006</v>
      </c>
      <c r="E465">
        <v>0.95799999999999996</v>
      </c>
    </row>
    <row r="466" spans="1:5" x14ac:dyDescent="0.2">
      <c r="A466" s="20">
        <v>38817</v>
      </c>
      <c r="B466" s="1">
        <v>10</v>
      </c>
      <c r="C466" s="1">
        <v>4</v>
      </c>
      <c r="D466" s="1">
        <v>2006</v>
      </c>
      <c r="E466">
        <v>1.2010000000000001</v>
      </c>
    </row>
    <row r="467" spans="1:5" x14ac:dyDescent="0.2">
      <c r="A467" s="20">
        <v>38818</v>
      </c>
      <c r="B467" s="1">
        <v>11</v>
      </c>
      <c r="C467" s="1">
        <v>4</v>
      </c>
      <c r="D467" s="1">
        <v>2006</v>
      </c>
      <c r="E467">
        <v>1.6579999999999999</v>
      </c>
    </row>
    <row r="468" spans="1:5" x14ac:dyDescent="0.2">
      <c r="A468" s="20">
        <v>38819</v>
      </c>
      <c r="B468" s="1">
        <v>12</v>
      </c>
      <c r="C468" s="1">
        <v>4</v>
      </c>
      <c r="D468" s="1">
        <v>2006</v>
      </c>
      <c r="E468">
        <v>2.302</v>
      </c>
    </row>
    <row r="469" spans="1:5" x14ac:dyDescent="0.2">
      <c r="A469" s="20">
        <v>38820</v>
      </c>
      <c r="B469" s="1">
        <v>13</v>
      </c>
      <c r="C469" s="1">
        <v>4</v>
      </c>
      <c r="D469" s="1">
        <v>2006</v>
      </c>
      <c r="E469">
        <v>3.2229999999999999</v>
      </c>
    </row>
    <row r="470" spans="1:5" x14ac:dyDescent="0.2">
      <c r="A470" s="20">
        <v>38821</v>
      </c>
      <c r="B470" s="1">
        <v>14</v>
      </c>
      <c r="C470" s="1">
        <v>4</v>
      </c>
      <c r="D470" s="1">
        <v>2006</v>
      </c>
      <c r="E470">
        <v>2.2719999999999998</v>
      </c>
    </row>
    <row r="471" spans="1:5" x14ac:dyDescent="0.2">
      <c r="A471" s="20">
        <v>38822</v>
      </c>
      <c r="B471" s="1">
        <v>15</v>
      </c>
      <c r="C471" s="1">
        <v>4</v>
      </c>
      <c r="D471" s="1">
        <v>2006</v>
      </c>
    </row>
    <row r="472" spans="1:5" x14ac:dyDescent="0.2">
      <c r="A472" s="20">
        <v>38823</v>
      </c>
      <c r="B472" s="1">
        <v>16</v>
      </c>
      <c r="C472" s="1">
        <v>4</v>
      </c>
      <c r="D472" s="1">
        <v>2006</v>
      </c>
      <c r="E472">
        <v>2.8380000000000001</v>
      </c>
    </row>
    <row r="473" spans="1:5" x14ac:dyDescent="0.2">
      <c r="A473" s="20">
        <v>38824</v>
      </c>
      <c r="B473" s="1">
        <v>17</v>
      </c>
      <c r="C473" s="1">
        <v>4</v>
      </c>
      <c r="D473" s="1">
        <v>2006</v>
      </c>
      <c r="E473">
        <v>1.232</v>
      </c>
    </row>
    <row r="474" spans="1:5" x14ac:dyDescent="0.2">
      <c r="A474" s="20">
        <v>38825</v>
      </c>
      <c r="B474" s="1">
        <v>18</v>
      </c>
      <c r="C474" s="1">
        <v>4</v>
      </c>
      <c r="D474" s="1">
        <v>2006</v>
      </c>
      <c r="E474">
        <v>0.59899999999999998</v>
      </c>
    </row>
    <row r="475" spans="1:5" x14ac:dyDescent="0.2">
      <c r="A475" s="20">
        <v>38826</v>
      </c>
      <c r="B475" s="1">
        <v>19</v>
      </c>
      <c r="C475" s="1">
        <v>4</v>
      </c>
      <c r="D475" s="1">
        <v>2006</v>
      </c>
      <c r="E475">
        <v>0.374</v>
      </c>
    </row>
    <row r="476" spans="1:5" x14ac:dyDescent="0.2">
      <c r="A476" s="20">
        <v>38827</v>
      </c>
      <c r="B476" s="1">
        <v>20</v>
      </c>
      <c r="C476" s="1">
        <v>4</v>
      </c>
      <c r="D476" s="1">
        <v>2006</v>
      </c>
      <c r="E476">
        <v>0.27500000000000002</v>
      </c>
    </row>
    <row r="477" spans="1:5" x14ac:dyDescent="0.2">
      <c r="A477" s="20">
        <v>38828</v>
      </c>
      <c r="B477" s="1">
        <v>21</v>
      </c>
      <c r="C477" s="1">
        <v>4</v>
      </c>
      <c r="D477" s="1">
        <v>2006</v>
      </c>
      <c r="E477">
        <v>0.59099999999999997</v>
      </c>
    </row>
    <row r="478" spans="1:5" x14ac:dyDescent="0.2">
      <c r="A478" s="20">
        <v>38829</v>
      </c>
      <c r="B478" s="1">
        <v>22</v>
      </c>
      <c r="C478" s="1">
        <v>4</v>
      </c>
      <c r="D478" s="1">
        <v>2006</v>
      </c>
      <c r="E478">
        <v>0.745</v>
      </c>
    </row>
    <row r="479" spans="1:5" x14ac:dyDescent="0.2">
      <c r="A479" s="20">
        <v>38830</v>
      </c>
      <c r="B479" s="1">
        <v>23</v>
      </c>
      <c r="C479" s="1">
        <v>4</v>
      </c>
      <c r="D479" s="1">
        <v>2006</v>
      </c>
      <c r="E479">
        <v>0.48299999999999998</v>
      </c>
    </row>
    <row r="480" spans="1:5" x14ac:dyDescent="0.2">
      <c r="A480" s="20">
        <v>38831</v>
      </c>
      <c r="B480" s="1">
        <v>24</v>
      </c>
      <c r="C480" s="1">
        <v>4</v>
      </c>
      <c r="D480" s="1">
        <v>2006</v>
      </c>
      <c r="E480">
        <v>0.34699999999999998</v>
      </c>
    </row>
    <row r="481" spans="1:5" x14ac:dyDescent="0.2">
      <c r="A481" s="20">
        <v>38832</v>
      </c>
      <c r="B481" s="1">
        <v>25</v>
      </c>
      <c r="C481" s="1">
        <v>4</v>
      </c>
      <c r="D481" s="1">
        <v>2006</v>
      </c>
      <c r="E481">
        <v>0.26800000000000002</v>
      </c>
    </row>
    <row r="482" spans="1:5" x14ac:dyDescent="0.2">
      <c r="A482" s="20">
        <v>38833</v>
      </c>
      <c r="B482" s="1">
        <v>26</v>
      </c>
      <c r="C482" s="1">
        <v>4</v>
      </c>
      <c r="D482" s="1">
        <v>2006</v>
      </c>
      <c r="E482">
        <v>0.215</v>
      </c>
    </row>
    <row r="483" spans="1:5" x14ac:dyDescent="0.2">
      <c r="A483" s="20">
        <v>38834</v>
      </c>
      <c r="B483" s="1">
        <v>27</v>
      </c>
      <c r="C483" s="1">
        <v>4</v>
      </c>
      <c r="D483" s="1">
        <v>2006</v>
      </c>
      <c r="E483">
        <v>0.184</v>
      </c>
    </row>
    <row r="484" spans="1:5" x14ac:dyDescent="0.2">
      <c r="A484" s="20">
        <v>38835</v>
      </c>
      <c r="B484" s="1">
        <v>28</v>
      </c>
      <c r="C484" s="1">
        <v>4</v>
      </c>
      <c r="D484" s="1">
        <v>2006</v>
      </c>
      <c r="E484">
        <v>0.17699999999999999</v>
      </c>
    </row>
    <row r="485" spans="1:5" x14ac:dyDescent="0.2">
      <c r="A485" s="20">
        <v>38836</v>
      </c>
      <c r="B485" s="1">
        <v>29</v>
      </c>
      <c r="C485" s="1">
        <v>4</v>
      </c>
      <c r="D485" s="1">
        <v>2006</v>
      </c>
      <c r="E485">
        <v>0.183</v>
      </c>
    </row>
    <row r="486" spans="1:5" x14ac:dyDescent="0.2">
      <c r="A486" s="20">
        <v>38837</v>
      </c>
      <c r="B486" s="1">
        <v>30</v>
      </c>
      <c r="C486" s="1">
        <v>4</v>
      </c>
      <c r="D486" s="1">
        <v>2006</v>
      </c>
      <c r="E486">
        <v>0.20100000000000001</v>
      </c>
    </row>
    <row r="487" spans="1:5" x14ac:dyDescent="0.2">
      <c r="A487" s="20">
        <v>38838</v>
      </c>
      <c r="B487" s="1">
        <v>1</v>
      </c>
      <c r="C487" s="1">
        <v>5</v>
      </c>
      <c r="D487" s="1">
        <v>2006</v>
      </c>
      <c r="E487">
        <v>0.27400000000000002</v>
      </c>
    </row>
    <row r="488" spans="1:5" x14ac:dyDescent="0.2">
      <c r="A488" s="20">
        <v>38839</v>
      </c>
      <c r="B488" s="1">
        <v>2</v>
      </c>
      <c r="C488" s="1">
        <v>5</v>
      </c>
      <c r="D488" s="1">
        <v>2006</v>
      </c>
      <c r="E488">
        <v>0.318</v>
      </c>
    </row>
    <row r="489" spans="1:5" x14ac:dyDescent="0.2">
      <c r="A489" s="20">
        <v>38840</v>
      </c>
      <c r="B489" s="1">
        <v>3</v>
      </c>
      <c r="C489" s="1">
        <v>5</v>
      </c>
      <c r="D489" s="1">
        <v>2006</v>
      </c>
      <c r="E489">
        <v>0.44600000000000001</v>
      </c>
    </row>
    <row r="490" spans="1:5" x14ac:dyDescent="0.2">
      <c r="A490" s="20">
        <v>38841</v>
      </c>
      <c r="B490" s="1">
        <v>4</v>
      </c>
      <c r="C490" s="1">
        <v>5</v>
      </c>
      <c r="D490" s="1">
        <v>2006</v>
      </c>
      <c r="E490">
        <v>0.52900000000000003</v>
      </c>
    </row>
    <row r="491" spans="1:5" x14ac:dyDescent="0.2">
      <c r="A491" s="20">
        <v>38842</v>
      </c>
      <c r="B491" s="1">
        <v>5</v>
      </c>
      <c r="C491" s="1">
        <v>5</v>
      </c>
      <c r="D491" s="1">
        <v>2006</v>
      </c>
      <c r="E491">
        <v>0.42399999999999999</v>
      </c>
    </row>
    <row r="492" spans="1:5" x14ac:dyDescent="0.2">
      <c r="A492" s="20">
        <v>38843</v>
      </c>
      <c r="B492" s="1">
        <v>6</v>
      </c>
      <c r="C492" s="1">
        <v>5</v>
      </c>
      <c r="D492" s="1">
        <v>2006</v>
      </c>
      <c r="E492">
        <v>0.39600000000000002</v>
      </c>
    </row>
    <row r="493" spans="1:5" x14ac:dyDescent="0.2">
      <c r="A493" s="20">
        <v>38844</v>
      </c>
      <c r="B493" s="1">
        <v>7</v>
      </c>
      <c r="C493" s="1">
        <v>5</v>
      </c>
      <c r="D493" s="1">
        <v>2006</v>
      </c>
      <c r="E493">
        <v>0.36599999999999999</v>
      </c>
    </row>
    <row r="494" spans="1:5" x14ac:dyDescent="0.2">
      <c r="A494" s="20">
        <v>38845</v>
      </c>
      <c r="B494" s="1">
        <v>8</v>
      </c>
      <c r="C494" s="1">
        <v>5</v>
      </c>
      <c r="D494" s="1">
        <v>2006</v>
      </c>
      <c r="E494">
        <v>0.308</v>
      </c>
    </row>
    <row r="495" spans="1:5" x14ac:dyDescent="0.2">
      <c r="A495" s="20">
        <v>38846</v>
      </c>
      <c r="B495" s="1">
        <v>9</v>
      </c>
      <c r="C495" s="1">
        <v>5</v>
      </c>
      <c r="D495" s="1">
        <v>2006</v>
      </c>
      <c r="E495">
        <v>0.311</v>
      </c>
    </row>
    <row r="496" spans="1:5" x14ac:dyDescent="0.2">
      <c r="A496" s="20">
        <v>38847</v>
      </c>
      <c r="B496" s="1">
        <v>10</v>
      </c>
      <c r="C496" s="1">
        <v>5</v>
      </c>
      <c r="D496" s="1">
        <v>2006</v>
      </c>
      <c r="E496">
        <v>0.88</v>
      </c>
    </row>
    <row r="497" spans="1:5" x14ac:dyDescent="0.2">
      <c r="A497" s="20">
        <v>38848</v>
      </c>
      <c r="B497" s="1">
        <v>11</v>
      </c>
      <c r="C497" s="1">
        <v>5</v>
      </c>
      <c r="D497" s="1">
        <v>2006</v>
      </c>
      <c r="E497">
        <v>2.17</v>
      </c>
    </row>
    <row r="498" spans="1:5" x14ac:dyDescent="0.2">
      <c r="A498" s="20">
        <v>38849</v>
      </c>
      <c r="B498" s="1">
        <v>12</v>
      </c>
      <c r="C498" s="1">
        <v>5</v>
      </c>
      <c r="D498" s="1">
        <v>2006</v>
      </c>
      <c r="E498">
        <v>1.448</v>
      </c>
    </row>
    <row r="499" spans="1:5" x14ac:dyDescent="0.2">
      <c r="A499" s="20">
        <v>38850</v>
      </c>
      <c r="B499" s="1">
        <v>13</v>
      </c>
      <c r="C499" s="1">
        <v>5</v>
      </c>
      <c r="D499" s="1">
        <v>2006</v>
      </c>
      <c r="E499">
        <v>1.167</v>
      </c>
    </row>
    <row r="500" spans="1:5" x14ac:dyDescent="0.2">
      <c r="A500" s="20">
        <v>38851</v>
      </c>
      <c r="B500" s="1">
        <v>14</v>
      </c>
      <c r="C500" s="1">
        <v>5</v>
      </c>
      <c r="D500" s="1">
        <v>2006</v>
      </c>
      <c r="E500">
        <v>2.1960000000000002</v>
      </c>
    </row>
    <row r="501" spans="1:5" x14ac:dyDescent="0.2">
      <c r="A501" s="20">
        <v>38852</v>
      </c>
      <c r="B501" s="1">
        <v>15</v>
      </c>
      <c r="C501" s="1">
        <v>5</v>
      </c>
      <c r="D501" s="1">
        <v>2006</v>
      </c>
      <c r="E501">
        <v>1.4530000000000001</v>
      </c>
    </row>
    <row r="502" spans="1:5" x14ac:dyDescent="0.2">
      <c r="A502" s="20">
        <v>38853</v>
      </c>
      <c r="B502" s="1">
        <v>16</v>
      </c>
      <c r="C502" s="1">
        <v>5</v>
      </c>
      <c r="D502" s="1">
        <v>2006</v>
      </c>
      <c r="E502">
        <v>0.81299999999999994</v>
      </c>
    </row>
    <row r="503" spans="1:5" x14ac:dyDescent="0.2">
      <c r="A503" s="20">
        <v>38854</v>
      </c>
      <c r="B503" s="1">
        <v>17</v>
      </c>
      <c r="C503" s="1">
        <v>5</v>
      </c>
      <c r="D503" s="1">
        <v>2006</v>
      </c>
      <c r="E503">
        <v>0.57699999999999996</v>
      </c>
    </row>
    <row r="504" spans="1:5" x14ac:dyDescent="0.2">
      <c r="A504" s="20">
        <v>38855</v>
      </c>
      <c r="B504" s="1">
        <v>18</v>
      </c>
      <c r="C504" s="1">
        <v>5</v>
      </c>
      <c r="D504" s="1">
        <v>2006</v>
      </c>
      <c r="E504">
        <v>0.42799999999999999</v>
      </c>
    </row>
    <row r="505" spans="1:5" x14ac:dyDescent="0.2">
      <c r="A505" s="20">
        <v>38856</v>
      </c>
      <c r="B505" s="1">
        <v>19</v>
      </c>
      <c r="C505" s="1">
        <v>5</v>
      </c>
      <c r="D505" s="1">
        <v>2006</v>
      </c>
      <c r="E505">
        <v>0.35499999999999998</v>
      </c>
    </row>
    <row r="506" spans="1:5" x14ac:dyDescent="0.2">
      <c r="A506" s="20">
        <v>38857</v>
      </c>
      <c r="B506" s="1">
        <v>20</v>
      </c>
      <c r="C506" s="1">
        <v>5</v>
      </c>
      <c r="D506" s="1">
        <v>2006</v>
      </c>
      <c r="E506">
        <v>0.33600000000000002</v>
      </c>
    </row>
    <row r="507" spans="1:5" x14ac:dyDescent="0.2">
      <c r="A507" s="20">
        <v>38858</v>
      </c>
      <c r="B507" s="1">
        <v>21</v>
      </c>
      <c r="C507" s="1">
        <v>5</v>
      </c>
      <c r="D507" s="1">
        <v>2006</v>
      </c>
      <c r="E507">
        <v>0.318</v>
      </c>
    </row>
    <row r="508" spans="1:5" x14ac:dyDescent="0.2">
      <c r="A508" s="20">
        <v>38859</v>
      </c>
      <c r="B508" s="1">
        <v>22</v>
      </c>
      <c r="C508" s="1">
        <v>5</v>
      </c>
      <c r="D508" s="1">
        <v>2006</v>
      </c>
      <c r="E508">
        <v>0.28799999999999998</v>
      </c>
    </row>
    <row r="509" spans="1:5" x14ac:dyDescent="0.2">
      <c r="A509" s="20">
        <v>38860</v>
      </c>
      <c r="B509" s="1">
        <v>23</v>
      </c>
      <c r="C509" s="1">
        <v>5</v>
      </c>
      <c r="D509" s="1">
        <v>2006</v>
      </c>
      <c r="E509">
        <v>0.27800000000000002</v>
      </c>
    </row>
    <row r="510" spans="1:5" x14ac:dyDescent="0.2">
      <c r="A510" s="20">
        <v>38861</v>
      </c>
      <c r="B510" s="1">
        <v>24</v>
      </c>
      <c r="C510" s="1">
        <v>5</v>
      </c>
      <c r="D510" s="1">
        <v>2006</v>
      </c>
      <c r="E510">
        <v>0.32</v>
      </c>
    </row>
    <row r="511" spans="1:5" x14ac:dyDescent="0.2">
      <c r="A511" s="20">
        <v>38862</v>
      </c>
      <c r="B511" s="1">
        <v>25</v>
      </c>
      <c r="C511" s="1">
        <v>5</v>
      </c>
      <c r="D511" s="1">
        <v>2006</v>
      </c>
      <c r="E511">
        <v>0.32100000000000001</v>
      </c>
    </row>
    <row r="512" spans="1:5" x14ac:dyDescent="0.2">
      <c r="A512" s="20">
        <v>38863</v>
      </c>
      <c r="B512" s="1">
        <v>26</v>
      </c>
      <c r="C512" s="1">
        <v>5</v>
      </c>
      <c r="D512" s="1">
        <v>2006</v>
      </c>
      <c r="E512">
        <v>0.317</v>
      </c>
    </row>
    <row r="513" spans="1:5" x14ac:dyDescent="0.2">
      <c r="A513" s="20">
        <v>38864</v>
      </c>
      <c r="B513" s="1">
        <v>27</v>
      </c>
      <c r="C513" s="1">
        <v>5</v>
      </c>
      <c r="D513" s="1">
        <v>2006</v>
      </c>
      <c r="E513">
        <v>0.30399999999999999</v>
      </c>
    </row>
    <row r="514" spans="1:5" x14ac:dyDescent="0.2">
      <c r="A514" s="20">
        <v>38865</v>
      </c>
      <c r="B514" s="1">
        <v>28</v>
      </c>
      <c r="C514" s="1">
        <v>5</v>
      </c>
      <c r="D514" s="1">
        <v>2006</v>
      </c>
      <c r="E514">
        <v>0.28499999999999998</v>
      </c>
    </row>
    <row r="515" spans="1:5" x14ac:dyDescent="0.2">
      <c r="A515" s="20">
        <v>38866</v>
      </c>
      <c r="B515" s="1">
        <v>29</v>
      </c>
      <c r="C515" s="1">
        <v>5</v>
      </c>
      <c r="D515" s="1">
        <v>2006</v>
      </c>
      <c r="E515">
        <v>0.26300000000000001</v>
      </c>
    </row>
    <row r="516" spans="1:5" x14ac:dyDescent="0.2">
      <c r="A516" s="20">
        <v>38867</v>
      </c>
      <c r="B516" s="1">
        <v>30</v>
      </c>
      <c r="C516" s="1">
        <v>5</v>
      </c>
      <c r="D516" s="1">
        <v>2006</v>
      </c>
      <c r="E516">
        <v>0.27100000000000002</v>
      </c>
    </row>
    <row r="517" spans="1:5" x14ac:dyDescent="0.2">
      <c r="A517" s="20">
        <v>38868</v>
      </c>
      <c r="B517" s="1">
        <v>31</v>
      </c>
      <c r="C517" s="1">
        <v>5</v>
      </c>
      <c r="D517" s="1">
        <v>2006</v>
      </c>
      <c r="E517">
        <v>0.29799999999999999</v>
      </c>
    </row>
    <row r="518" spans="1:5" x14ac:dyDescent="0.2">
      <c r="A518" s="20">
        <v>38869</v>
      </c>
      <c r="B518" s="1">
        <v>1</v>
      </c>
      <c r="C518" s="1">
        <v>6</v>
      </c>
      <c r="D518" s="1">
        <v>2006</v>
      </c>
      <c r="E518">
        <v>0.36199999999999999</v>
      </c>
    </row>
    <row r="519" spans="1:5" x14ac:dyDescent="0.2">
      <c r="A519" s="20">
        <v>38870</v>
      </c>
      <c r="B519" s="1">
        <v>2</v>
      </c>
      <c r="C519" s="1">
        <v>6</v>
      </c>
      <c r="D519" s="1">
        <v>2006</v>
      </c>
      <c r="E519">
        <v>0.38600000000000001</v>
      </c>
    </row>
    <row r="520" spans="1:5" x14ac:dyDescent="0.2">
      <c r="A520" s="20">
        <v>38871</v>
      </c>
      <c r="B520" s="1">
        <v>3</v>
      </c>
      <c r="C520" s="1">
        <v>6</v>
      </c>
      <c r="D520" s="1">
        <v>2006</v>
      </c>
      <c r="E520">
        <v>0.39100000000000001</v>
      </c>
    </row>
    <row r="521" spans="1:5" x14ac:dyDescent="0.2">
      <c r="A521" s="20">
        <v>38872</v>
      </c>
      <c r="B521" s="1">
        <v>4</v>
      </c>
      <c r="C521" s="1">
        <v>6</v>
      </c>
      <c r="D521" s="1">
        <v>2006</v>
      </c>
      <c r="E521">
        <v>0.39500000000000002</v>
      </c>
    </row>
    <row r="522" spans="1:5" x14ac:dyDescent="0.2">
      <c r="A522" s="20">
        <v>38873</v>
      </c>
      <c r="B522" s="1">
        <v>5</v>
      </c>
      <c r="C522" s="1">
        <v>6</v>
      </c>
      <c r="D522" s="1">
        <v>2006</v>
      </c>
      <c r="E522">
        <v>0.375</v>
      </c>
    </row>
    <row r="523" spans="1:5" x14ac:dyDescent="0.2">
      <c r="A523" s="20">
        <v>38874</v>
      </c>
      <c r="B523" s="1">
        <v>6</v>
      </c>
      <c r="C523" s="1">
        <v>6</v>
      </c>
      <c r="D523" s="1">
        <v>2006</v>
      </c>
      <c r="E523">
        <v>0.33200000000000002</v>
      </c>
    </row>
    <row r="524" spans="1:5" x14ac:dyDescent="0.2">
      <c r="A524" s="20">
        <v>38875</v>
      </c>
      <c r="B524" s="1">
        <v>7</v>
      </c>
      <c r="C524" s="1">
        <v>6</v>
      </c>
      <c r="D524" s="1">
        <v>2006</v>
      </c>
      <c r="E524">
        <v>0.26600000000000001</v>
      </c>
    </row>
    <row r="525" spans="1:5" x14ac:dyDescent="0.2">
      <c r="A525" s="20">
        <v>38876</v>
      </c>
      <c r="B525" s="1">
        <v>8</v>
      </c>
      <c r="C525" s="1">
        <v>6</v>
      </c>
      <c r="D525" s="1">
        <v>2006</v>
      </c>
      <c r="E525">
        <v>0.23100000000000001</v>
      </c>
    </row>
    <row r="526" spans="1:5" x14ac:dyDescent="0.2">
      <c r="A526" s="20">
        <v>38877</v>
      </c>
      <c r="B526" s="1">
        <v>9</v>
      </c>
      <c r="C526" s="1">
        <v>6</v>
      </c>
      <c r="D526" s="1">
        <v>2006</v>
      </c>
      <c r="E526">
        <v>0.22700000000000001</v>
      </c>
    </row>
    <row r="527" spans="1:5" x14ac:dyDescent="0.2">
      <c r="A527" s="20">
        <v>38878</v>
      </c>
      <c r="B527" s="1">
        <v>10</v>
      </c>
      <c r="C527" s="1">
        <v>6</v>
      </c>
      <c r="D527" s="1">
        <v>2006</v>
      </c>
      <c r="E527">
        <v>0.224</v>
      </c>
    </row>
    <row r="528" spans="1:5" x14ac:dyDescent="0.2">
      <c r="A528" s="20">
        <v>38879</v>
      </c>
      <c r="B528" s="1">
        <v>11</v>
      </c>
      <c r="C528" s="1">
        <v>6</v>
      </c>
      <c r="D528" s="1">
        <v>2006</v>
      </c>
      <c r="E528">
        <v>0.221</v>
      </c>
    </row>
    <row r="529" spans="1:5" x14ac:dyDescent="0.2">
      <c r="A529" s="20">
        <v>38880</v>
      </c>
      <c r="B529" s="1">
        <v>12</v>
      </c>
      <c r="C529" s="1">
        <v>6</v>
      </c>
      <c r="D529" s="1">
        <v>2006</v>
      </c>
      <c r="E529">
        <v>0.217</v>
      </c>
    </row>
    <row r="530" spans="1:5" x14ac:dyDescent="0.2">
      <c r="A530" s="20">
        <v>38881</v>
      </c>
      <c r="B530" s="1">
        <v>13</v>
      </c>
      <c r="C530" s="1">
        <v>6</v>
      </c>
      <c r="D530" s="1">
        <v>2006</v>
      </c>
      <c r="E530">
        <v>0.20799999999999999</v>
      </c>
    </row>
    <row r="531" spans="1:5" x14ac:dyDescent="0.2">
      <c r="A531" s="20">
        <v>38882</v>
      </c>
      <c r="B531" s="1">
        <v>14</v>
      </c>
      <c r="C531" s="1">
        <v>6</v>
      </c>
      <c r="D531" s="1">
        <v>2006</v>
      </c>
      <c r="E531">
        <v>0.19700000000000001</v>
      </c>
    </row>
    <row r="532" spans="1:5" x14ac:dyDescent="0.2">
      <c r="A532" s="20">
        <v>38883</v>
      </c>
      <c r="B532" s="1">
        <v>15</v>
      </c>
      <c r="C532" s="1">
        <v>6</v>
      </c>
      <c r="D532" s="1">
        <v>2006</v>
      </c>
      <c r="E532">
        <v>0.192</v>
      </c>
    </row>
    <row r="533" spans="1:5" x14ac:dyDescent="0.2">
      <c r="A533" s="20">
        <v>38884</v>
      </c>
      <c r="B533" s="1">
        <v>16</v>
      </c>
      <c r="C533" s="1">
        <v>6</v>
      </c>
      <c r="D533" s="1">
        <v>2006</v>
      </c>
      <c r="E533">
        <v>0.185</v>
      </c>
    </row>
    <row r="534" spans="1:5" x14ac:dyDescent="0.2">
      <c r="A534" s="20">
        <v>38885</v>
      </c>
      <c r="B534" s="1">
        <v>17</v>
      </c>
      <c r="C534" s="1">
        <v>6</v>
      </c>
      <c r="D534" s="1">
        <v>2006</v>
      </c>
      <c r="E534">
        <v>0.183</v>
      </c>
    </row>
    <row r="535" spans="1:5" x14ac:dyDescent="0.2">
      <c r="A535" s="20">
        <v>38886</v>
      </c>
      <c r="B535" s="1">
        <v>18</v>
      </c>
      <c r="C535" s="1">
        <v>6</v>
      </c>
      <c r="D535" s="1">
        <v>2006</v>
      </c>
      <c r="E535">
        <v>0.18099999999999999</v>
      </c>
    </row>
    <row r="536" spans="1:5" x14ac:dyDescent="0.2">
      <c r="A536" s="20">
        <v>38887</v>
      </c>
      <c r="B536" s="1">
        <v>19</v>
      </c>
      <c r="C536" s="1">
        <v>6</v>
      </c>
      <c r="D536" s="1">
        <v>2006</v>
      </c>
      <c r="E536">
        <v>0.17899999999999999</v>
      </c>
    </row>
    <row r="537" spans="1:5" x14ac:dyDescent="0.2">
      <c r="A537" s="20">
        <v>38888</v>
      </c>
      <c r="B537" s="1">
        <v>20</v>
      </c>
      <c r="C537" s="1">
        <v>6</v>
      </c>
      <c r="D537" s="1">
        <v>2006</v>
      </c>
      <c r="E537">
        <v>0.17699999999999999</v>
      </c>
    </row>
    <row r="538" spans="1:5" x14ac:dyDescent="0.2">
      <c r="A538" s="20">
        <v>38889</v>
      </c>
      <c r="B538" s="1">
        <v>21</v>
      </c>
      <c r="C538" s="1">
        <v>6</v>
      </c>
      <c r="D538" s="1">
        <v>2006</v>
      </c>
      <c r="E538">
        <v>0.17599999999999999</v>
      </c>
    </row>
    <row r="539" spans="1:5" x14ac:dyDescent="0.2">
      <c r="A539" s="20">
        <v>38890</v>
      </c>
      <c r="B539" s="1">
        <v>22</v>
      </c>
      <c r="C539" s="1">
        <v>6</v>
      </c>
      <c r="D539" s="1">
        <v>2006</v>
      </c>
      <c r="E539">
        <v>0.17599999999999999</v>
      </c>
    </row>
    <row r="540" spans="1:5" x14ac:dyDescent="0.2">
      <c r="A540" s="20">
        <v>38891</v>
      </c>
      <c r="B540" s="1">
        <v>23</v>
      </c>
      <c r="C540" s="1">
        <v>6</v>
      </c>
      <c r="D540" s="1">
        <v>2006</v>
      </c>
      <c r="E540">
        <v>0.17599999999999999</v>
      </c>
    </row>
    <row r="541" spans="1:5" x14ac:dyDescent="0.2">
      <c r="A541" s="20">
        <v>38892</v>
      </c>
      <c r="B541" s="1">
        <v>24</v>
      </c>
      <c r="C541" s="1">
        <v>6</v>
      </c>
      <c r="D541" s="1">
        <v>2006</v>
      </c>
      <c r="E541">
        <v>0.17699999999999999</v>
      </c>
    </row>
    <row r="542" spans="1:5" x14ac:dyDescent="0.2">
      <c r="A542" s="20">
        <v>38893</v>
      </c>
      <c r="B542" s="1">
        <v>25</v>
      </c>
      <c r="C542" s="1">
        <v>6</v>
      </c>
      <c r="D542" s="1">
        <v>2006</v>
      </c>
      <c r="E542">
        <v>0.17699999999999999</v>
      </c>
    </row>
    <row r="543" spans="1:5" x14ac:dyDescent="0.2">
      <c r="A543" s="20">
        <v>38894</v>
      </c>
      <c r="B543" s="1">
        <v>26</v>
      </c>
      <c r="C543" s="1">
        <v>6</v>
      </c>
      <c r="D543" s="1">
        <v>2006</v>
      </c>
      <c r="E543">
        <v>0.17499999999999999</v>
      </c>
    </row>
    <row r="544" spans="1:5" x14ac:dyDescent="0.2">
      <c r="A544" s="20">
        <v>38895</v>
      </c>
      <c r="B544" s="1">
        <v>27</v>
      </c>
      <c r="C544" s="1">
        <v>6</v>
      </c>
      <c r="D544" s="1">
        <v>2006</v>
      </c>
      <c r="E544">
        <v>0.16900000000000001</v>
      </c>
    </row>
    <row r="545" spans="1:5" x14ac:dyDescent="0.2">
      <c r="A545" s="20">
        <v>38896</v>
      </c>
      <c r="B545" s="1">
        <v>28</v>
      </c>
      <c r="C545" s="1">
        <v>6</v>
      </c>
      <c r="D545" s="1">
        <v>2006</v>
      </c>
      <c r="E545">
        <v>0.16</v>
      </c>
    </row>
    <row r="546" spans="1:5" x14ac:dyDescent="0.2">
      <c r="A546" s="20">
        <v>38897</v>
      </c>
      <c r="B546" s="1">
        <v>29</v>
      </c>
      <c r="C546" s="1">
        <v>6</v>
      </c>
      <c r="D546" s="1">
        <v>2006</v>
      </c>
      <c r="E546">
        <v>0.152</v>
      </c>
    </row>
    <row r="547" spans="1:5" x14ac:dyDescent="0.2">
      <c r="A547" s="20">
        <v>38898</v>
      </c>
      <c r="B547" s="1">
        <v>30</v>
      </c>
      <c r="C547" s="1">
        <v>6</v>
      </c>
      <c r="D547" s="1">
        <v>2006</v>
      </c>
      <c r="E547">
        <v>0.152</v>
      </c>
    </row>
    <row r="548" spans="1:5" x14ac:dyDescent="0.2">
      <c r="A548" s="20">
        <v>38899</v>
      </c>
      <c r="B548" s="1">
        <v>1</v>
      </c>
      <c r="C548" s="1">
        <v>7</v>
      </c>
      <c r="D548" s="1">
        <v>2006</v>
      </c>
      <c r="E548">
        <v>0.16</v>
      </c>
    </row>
    <row r="549" spans="1:5" x14ac:dyDescent="0.2">
      <c r="A549" s="20">
        <v>38900</v>
      </c>
      <c r="B549" s="1">
        <v>2</v>
      </c>
      <c r="C549" s="1">
        <v>7</v>
      </c>
      <c r="D549" s="1">
        <v>2006</v>
      </c>
      <c r="E549">
        <v>0.16800000000000001</v>
      </c>
    </row>
    <row r="550" spans="1:5" x14ac:dyDescent="0.2">
      <c r="A550" s="20">
        <v>38901</v>
      </c>
      <c r="B550" s="1">
        <v>3</v>
      </c>
      <c r="C550" s="1">
        <v>7</v>
      </c>
      <c r="D550" s="1">
        <v>2006</v>
      </c>
      <c r="E550">
        <v>0.17599999999999999</v>
      </c>
    </row>
    <row r="551" spans="1:5" x14ac:dyDescent="0.2">
      <c r="A551" s="20">
        <v>38902</v>
      </c>
      <c r="B551" s="1">
        <v>4</v>
      </c>
      <c r="C551" s="1">
        <v>7</v>
      </c>
      <c r="D551" s="1">
        <v>2006</v>
      </c>
      <c r="E551">
        <v>0.20100000000000001</v>
      </c>
    </row>
    <row r="552" spans="1:5" x14ac:dyDescent="0.2">
      <c r="A552" s="20">
        <v>38903</v>
      </c>
      <c r="B552" s="1">
        <v>5</v>
      </c>
      <c r="C552" s="1">
        <v>7</v>
      </c>
      <c r="D552" s="1">
        <v>2006</v>
      </c>
      <c r="E552">
        <v>0.215</v>
      </c>
    </row>
    <row r="553" spans="1:5" x14ac:dyDescent="0.2">
      <c r="A553" s="20">
        <v>38904</v>
      </c>
      <c r="B553" s="1">
        <v>6</v>
      </c>
      <c r="C553" s="1">
        <v>7</v>
      </c>
      <c r="D553" s="1">
        <v>2006</v>
      </c>
      <c r="E553">
        <v>0.28299999999999997</v>
      </c>
    </row>
    <row r="554" spans="1:5" x14ac:dyDescent="0.2">
      <c r="A554" s="20">
        <v>38905</v>
      </c>
      <c r="B554" s="1">
        <v>7</v>
      </c>
      <c r="C554" s="1">
        <v>7</v>
      </c>
      <c r="D554" s="1">
        <v>2006</v>
      </c>
      <c r="E554">
        <v>0.311</v>
      </c>
    </row>
    <row r="555" spans="1:5" x14ac:dyDescent="0.2">
      <c r="A555" s="20">
        <v>38906</v>
      </c>
      <c r="B555" s="1">
        <v>8</v>
      </c>
      <c r="C555" s="1">
        <v>7</v>
      </c>
      <c r="D555" s="1">
        <v>2006</v>
      </c>
      <c r="E555">
        <v>0.26500000000000001</v>
      </c>
    </row>
    <row r="556" spans="1:5" x14ac:dyDescent="0.2">
      <c r="A556" s="20">
        <v>38907</v>
      </c>
      <c r="B556" s="1">
        <v>9</v>
      </c>
      <c r="C556" s="1">
        <v>7</v>
      </c>
      <c r="D556" s="1">
        <v>2006</v>
      </c>
      <c r="E556">
        <v>0.24299999999999999</v>
      </c>
    </row>
    <row r="557" spans="1:5" x14ac:dyDescent="0.2">
      <c r="A557" s="20">
        <v>38908</v>
      </c>
      <c r="B557" s="1">
        <v>10</v>
      </c>
      <c r="C557" s="1">
        <v>7</v>
      </c>
      <c r="D557" s="1">
        <v>2006</v>
      </c>
      <c r="E557">
        <v>0.23100000000000001</v>
      </c>
    </row>
    <row r="558" spans="1:5" x14ac:dyDescent="0.2">
      <c r="A558" s="20">
        <v>38909</v>
      </c>
      <c r="B558" s="1">
        <v>11</v>
      </c>
      <c r="C558" s="1">
        <v>7</v>
      </c>
      <c r="D558" s="1">
        <v>2006</v>
      </c>
      <c r="E558">
        <v>0.20799999999999999</v>
      </c>
    </row>
    <row r="559" spans="1:5" x14ac:dyDescent="0.2">
      <c r="A559" s="20">
        <v>38910</v>
      </c>
      <c r="B559" s="1">
        <v>12</v>
      </c>
      <c r="C559" s="1">
        <v>7</v>
      </c>
      <c r="D559" s="1">
        <v>2006</v>
      </c>
      <c r="E559">
        <v>0.19800000000000001</v>
      </c>
    </row>
    <row r="560" spans="1:5" x14ac:dyDescent="0.2">
      <c r="A560" s="20">
        <v>38911</v>
      </c>
      <c r="B560" s="1">
        <v>13</v>
      </c>
      <c r="C560" s="1">
        <v>7</v>
      </c>
      <c r="D560" s="1">
        <v>2006</v>
      </c>
      <c r="E560">
        <v>0.20100000000000001</v>
      </c>
    </row>
    <row r="561" spans="1:5" x14ac:dyDescent="0.2">
      <c r="A561" s="20">
        <v>38912</v>
      </c>
      <c r="B561" s="1">
        <v>14</v>
      </c>
      <c r="C561" s="1">
        <v>7</v>
      </c>
      <c r="D561" s="1">
        <v>2006</v>
      </c>
      <c r="E561">
        <v>0.20300000000000001</v>
      </c>
    </row>
    <row r="562" spans="1:5" x14ac:dyDescent="0.2">
      <c r="A562" s="20">
        <v>38913</v>
      </c>
      <c r="B562" s="1">
        <v>15</v>
      </c>
      <c r="C562" s="1">
        <v>7</v>
      </c>
      <c r="D562" s="1">
        <v>2006</v>
      </c>
      <c r="E562">
        <v>0.221</v>
      </c>
    </row>
    <row r="563" spans="1:5" x14ac:dyDescent="0.2">
      <c r="A563" s="20">
        <v>38914</v>
      </c>
      <c r="B563" s="1">
        <v>16</v>
      </c>
      <c r="C563" s="1">
        <v>7</v>
      </c>
      <c r="D563" s="1">
        <v>2006</v>
      </c>
      <c r="E563">
        <v>0.27400000000000002</v>
      </c>
    </row>
    <row r="564" spans="1:5" x14ac:dyDescent="0.2">
      <c r="A564" s="20">
        <v>38915</v>
      </c>
      <c r="B564" s="1">
        <v>17</v>
      </c>
      <c r="C564" s="1">
        <v>7</v>
      </c>
      <c r="D564" s="1">
        <v>2006</v>
      </c>
      <c r="E564">
        <v>0.45</v>
      </c>
    </row>
    <row r="565" spans="1:5" x14ac:dyDescent="0.2">
      <c r="A565" s="20">
        <v>38916</v>
      </c>
      <c r="B565" s="1">
        <v>18</v>
      </c>
      <c r="C565" s="1">
        <v>7</v>
      </c>
      <c r="D565" s="1">
        <v>2006</v>
      </c>
      <c r="E565">
        <v>0.46</v>
      </c>
    </row>
    <row r="566" spans="1:5" x14ac:dyDescent="0.2">
      <c r="A566" s="20">
        <v>38917</v>
      </c>
      <c r="B566" s="1">
        <v>19</v>
      </c>
      <c r="C566" s="1">
        <v>7</v>
      </c>
      <c r="D566" s="1">
        <v>2006</v>
      </c>
      <c r="E566">
        <v>0.43099999999999999</v>
      </c>
    </row>
    <row r="567" spans="1:5" x14ac:dyDescent="0.2">
      <c r="A567" s="20">
        <v>38918</v>
      </c>
      <c r="B567" s="1">
        <v>20</v>
      </c>
      <c r="C567" s="1">
        <v>7</v>
      </c>
      <c r="D567" s="1">
        <v>2006</v>
      </c>
      <c r="E567">
        <v>0.373</v>
      </c>
    </row>
    <row r="568" spans="1:5" x14ac:dyDescent="0.2">
      <c r="A568" s="20">
        <v>38919</v>
      </c>
      <c r="B568" s="1">
        <v>21</v>
      </c>
      <c r="C568" s="1">
        <v>7</v>
      </c>
      <c r="D568" s="1">
        <v>2006</v>
      </c>
      <c r="E568">
        <v>0.33900000000000002</v>
      </c>
    </row>
    <row r="569" spans="1:5" x14ac:dyDescent="0.2">
      <c r="A569" s="20">
        <v>38920</v>
      </c>
      <c r="B569" s="1">
        <v>22</v>
      </c>
      <c r="C569" s="1">
        <v>7</v>
      </c>
      <c r="D569" s="1">
        <v>2006</v>
      </c>
      <c r="E569">
        <v>0.32300000000000001</v>
      </c>
    </row>
    <row r="570" spans="1:5" x14ac:dyDescent="0.2">
      <c r="A570" s="20">
        <v>38921</v>
      </c>
      <c r="B570" s="1">
        <v>23</v>
      </c>
      <c r="C570" s="1">
        <v>7</v>
      </c>
      <c r="D570" s="1">
        <v>2006</v>
      </c>
      <c r="E570">
        <v>0.317</v>
      </c>
    </row>
    <row r="571" spans="1:5" x14ac:dyDescent="0.2">
      <c r="A571" s="20">
        <v>38922</v>
      </c>
      <c r="B571" s="1">
        <v>24</v>
      </c>
      <c r="C571" s="1">
        <v>7</v>
      </c>
      <c r="D571" s="1">
        <v>2006</v>
      </c>
      <c r="E571">
        <v>0.312</v>
      </c>
    </row>
    <row r="572" spans="1:5" x14ac:dyDescent="0.2">
      <c r="A572" s="20">
        <v>38923</v>
      </c>
      <c r="B572" s="1">
        <v>25</v>
      </c>
      <c r="C572" s="1">
        <v>7</v>
      </c>
      <c r="D572" s="1">
        <v>2006</v>
      </c>
      <c r="E572">
        <v>0.32400000000000001</v>
      </c>
    </row>
    <row r="573" spans="1:5" x14ac:dyDescent="0.2">
      <c r="A573" s="20">
        <v>38924</v>
      </c>
      <c r="B573" s="1">
        <v>26</v>
      </c>
      <c r="C573" s="1">
        <v>7</v>
      </c>
      <c r="D573" s="1">
        <v>2006</v>
      </c>
      <c r="E573">
        <v>0.41099999999999998</v>
      </c>
    </row>
    <row r="574" spans="1:5" x14ac:dyDescent="0.2">
      <c r="A574" s="20">
        <v>38925</v>
      </c>
      <c r="B574" s="1">
        <v>27</v>
      </c>
      <c r="C574" s="1">
        <v>7</v>
      </c>
      <c r="D574" s="1">
        <v>2006</v>
      </c>
      <c r="E574">
        <v>0.45</v>
      </c>
    </row>
    <row r="575" spans="1:5" x14ac:dyDescent="0.2">
      <c r="A575" s="20">
        <v>38926</v>
      </c>
      <c r="B575" s="1">
        <v>28</v>
      </c>
      <c r="C575" s="1">
        <v>7</v>
      </c>
      <c r="D575" s="1">
        <v>2006</v>
      </c>
      <c r="E575">
        <v>0.41199999999999998</v>
      </c>
    </row>
    <row r="576" spans="1:5" x14ac:dyDescent="0.2">
      <c r="A576" s="20">
        <v>38927</v>
      </c>
      <c r="B576" s="1">
        <v>29</v>
      </c>
      <c r="C576" s="1">
        <v>7</v>
      </c>
      <c r="D576" s="1">
        <v>2006</v>
      </c>
      <c r="E576">
        <v>0.35499999999999998</v>
      </c>
    </row>
    <row r="577" spans="1:5" x14ac:dyDescent="0.2">
      <c r="A577" s="20">
        <v>38928</v>
      </c>
      <c r="B577" s="1">
        <v>30</v>
      </c>
      <c r="C577" s="1">
        <v>7</v>
      </c>
      <c r="D577" s="1">
        <v>2006</v>
      </c>
      <c r="E577">
        <v>0.307</v>
      </c>
    </row>
    <row r="578" spans="1:5" x14ac:dyDescent="0.2">
      <c r="A578" s="20">
        <v>38929</v>
      </c>
      <c r="B578" s="1">
        <v>31</v>
      </c>
      <c r="C578" s="1">
        <v>7</v>
      </c>
      <c r="D578" s="1">
        <v>2006</v>
      </c>
      <c r="E578">
        <v>0.26700000000000002</v>
      </c>
    </row>
    <row r="579" spans="1:5" x14ac:dyDescent="0.2">
      <c r="A579" s="20">
        <v>38930</v>
      </c>
      <c r="B579" s="1">
        <v>1</v>
      </c>
      <c r="C579" s="1">
        <v>8</v>
      </c>
      <c r="D579" s="1">
        <v>2006</v>
      </c>
      <c r="E579">
        <v>0.24399999999999999</v>
      </c>
    </row>
    <row r="580" spans="1:5" x14ac:dyDescent="0.2">
      <c r="A580" s="20">
        <v>38931</v>
      </c>
      <c r="B580" s="1">
        <v>2</v>
      </c>
      <c r="C580" s="1">
        <v>8</v>
      </c>
      <c r="D580" s="1">
        <v>2006</v>
      </c>
      <c r="E580">
        <v>0.222</v>
      </c>
    </row>
    <row r="581" spans="1:5" x14ac:dyDescent="0.2">
      <c r="A581" s="20">
        <v>38932</v>
      </c>
      <c r="B581" s="1">
        <v>3</v>
      </c>
      <c r="C581" s="1">
        <v>8</v>
      </c>
      <c r="D581" s="1">
        <v>2006</v>
      </c>
      <c r="E581">
        <v>0.19600000000000001</v>
      </c>
    </row>
    <row r="582" spans="1:5" x14ac:dyDescent="0.2">
      <c r="A582" s="20">
        <v>38933</v>
      </c>
      <c r="B582" s="1">
        <v>4</v>
      </c>
      <c r="C582" s="1">
        <v>8</v>
      </c>
      <c r="D582" s="1">
        <v>2006</v>
      </c>
      <c r="E582">
        <v>0.184</v>
      </c>
    </row>
    <row r="583" spans="1:5" x14ac:dyDescent="0.2">
      <c r="A583" s="20">
        <v>38934</v>
      </c>
      <c r="B583" s="1">
        <v>5</v>
      </c>
      <c r="C583" s="1">
        <v>8</v>
      </c>
      <c r="D583" s="1">
        <v>2006</v>
      </c>
      <c r="E583">
        <v>0.16900000000000001</v>
      </c>
    </row>
    <row r="584" spans="1:5" x14ac:dyDescent="0.2">
      <c r="A584" s="20">
        <v>38935</v>
      </c>
      <c r="B584" s="1">
        <v>6</v>
      </c>
      <c r="C584" s="1">
        <v>8</v>
      </c>
      <c r="D584" s="1">
        <v>2006</v>
      </c>
      <c r="E584">
        <v>0.16</v>
      </c>
    </row>
    <row r="585" spans="1:5" x14ac:dyDescent="0.2">
      <c r="A585" s="20">
        <v>38936</v>
      </c>
      <c r="B585" s="1">
        <v>7</v>
      </c>
      <c r="C585" s="1">
        <v>8</v>
      </c>
      <c r="D585" s="1">
        <v>2006</v>
      </c>
      <c r="E585">
        <v>0.152</v>
      </c>
    </row>
    <row r="586" spans="1:5" x14ac:dyDescent="0.2">
      <c r="A586" s="20">
        <v>38937</v>
      </c>
      <c r="B586" s="1">
        <v>8</v>
      </c>
      <c r="C586" s="1">
        <v>8</v>
      </c>
      <c r="D586" s="1">
        <v>2006</v>
      </c>
      <c r="E586">
        <v>0.14799999999999999</v>
      </c>
    </row>
    <row r="587" spans="1:5" x14ac:dyDescent="0.2">
      <c r="A587" s="20">
        <v>38938</v>
      </c>
      <c r="B587" s="1">
        <v>9</v>
      </c>
      <c r="C587" s="1">
        <v>8</v>
      </c>
      <c r="D587" s="1">
        <v>2006</v>
      </c>
      <c r="E587">
        <v>0.14299999999999999</v>
      </c>
    </row>
    <row r="588" spans="1:5" x14ac:dyDescent="0.2">
      <c r="A588" s="20">
        <v>38939</v>
      </c>
      <c r="B588" s="1">
        <v>10</v>
      </c>
      <c r="C588" s="1">
        <v>8</v>
      </c>
      <c r="D588" s="1">
        <v>2006</v>
      </c>
      <c r="E588">
        <v>0.14199999999999999</v>
      </c>
    </row>
    <row r="589" spans="1:5" x14ac:dyDescent="0.2">
      <c r="A589" s="20">
        <v>38940</v>
      </c>
      <c r="B589" s="1">
        <v>11</v>
      </c>
      <c r="C589" s="1">
        <v>8</v>
      </c>
      <c r="D589" s="1">
        <v>2006</v>
      </c>
      <c r="E589">
        <v>0.13400000000000001</v>
      </c>
    </row>
    <row r="590" spans="1:5" x14ac:dyDescent="0.2">
      <c r="A590" s="20">
        <v>38941</v>
      </c>
      <c r="B590" s="1">
        <v>12</v>
      </c>
      <c r="C590" s="1">
        <v>8</v>
      </c>
      <c r="D590" s="1">
        <v>2006</v>
      </c>
      <c r="E590">
        <v>0.124</v>
      </c>
    </row>
    <row r="591" spans="1:5" x14ac:dyDescent="0.2">
      <c r="A591" s="20">
        <v>38942</v>
      </c>
      <c r="B591" s="1">
        <v>13</v>
      </c>
      <c r="C591" s="1">
        <v>8</v>
      </c>
      <c r="D591" s="1">
        <v>2006</v>
      </c>
      <c r="E591">
        <v>0.121</v>
      </c>
    </row>
    <row r="592" spans="1:5" x14ac:dyDescent="0.2">
      <c r="A592" s="20">
        <v>38943</v>
      </c>
      <c r="B592" s="1">
        <v>14</v>
      </c>
      <c r="C592" s="1">
        <v>8</v>
      </c>
      <c r="D592" s="1">
        <v>2006</v>
      </c>
      <c r="E592">
        <v>0.11899999999999999</v>
      </c>
    </row>
    <row r="593" spans="1:5" x14ac:dyDescent="0.2">
      <c r="A593" s="20">
        <v>38944</v>
      </c>
      <c r="B593" s="1">
        <v>15</v>
      </c>
      <c r="C593" s="1">
        <v>8</v>
      </c>
      <c r="D593" s="1">
        <v>2006</v>
      </c>
      <c r="E593">
        <v>0.11700000000000001</v>
      </c>
    </row>
    <row r="594" spans="1:5" x14ac:dyDescent="0.2">
      <c r="A594" s="20">
        <v>38945</v>
      </c>
      <c r="B594" s="1">
        <v>16</v>
      </c>
      <c r="C594" s="1">
        <v>8</v>
      </c>
      <c r="D594" s="1">
        <v>2006</v>
      </c>
      <c r="E594">
        <v>0.11600000000000001</v>
      </c>
    </row>
    <row r="595" spans="1:5" x14ac:dyDescent="0.2">
      <c r="A595" s="20">
        <v>38946</v>
      </c>
      <c r="B595" s="1">
        <v>17</v>
      </c>
      <c r="C595" s="1">
        <v>8</v>
      </c>
      <c r="D595" s="1">
        <v>2006</v>
      </c>
      <c r="E595">
        <v>0.11600000000000001</v>
      </c>
    </row>
    <row r="596" spans="1:5" x14ac:dyDescent="0.2">
      <c r="A596" s="20">
        <v>38947</v>
      </c>
      <c r="B596" s="1">
        <v>18</v>
      </c>
      <c r="C596" s="1">
        <v>8</v>
      </c>
      <c r="D596" s="1">
        <v>2006</v>
      </c>
      <c r="E596">
        <v>0.11799999999999999</v>
      </c>
    </row>
    <row r="597" spans="1:5" x14ac:dyDescent="0.2">
      <c r="A597" s="20">
        <v>38948</v>
      </c>
      <c r="B597" s="1">
        <v>19</v>
      </c>
      <c r="C597" s="1">
        <v>8</v>
      </c>
      <c r="D597" s="1">
        <v>2006</v>
      </c>
      <c r="E597">
        <v>0.11799999999999999</v>
      </c>
    </row>
    <row r="598" spans="1:5" x14ac:dyDescent="0.2">
      <c r="A598" s="20">
        <v>38949</v>
      </c>
      <c r="B598" s="1">
        <v>20</v>
      </c>
      <c r="C598" s="1">
        <v>8</v>
      </c>
      <c r="D598" s="1">
        <v>2006</v>
      </c>
      <c r="E598">
        <v>0.11700000000000001</v>
      </c>
    </row>
    <row r="599" spans="1:5" x14ac:dyDescent="0.2">
      <c r="A599" s="20">
        <v>38950</v>
      </c>
      <c r="B599" s="1">
        <v>21</v>
      </c>
      <c r="C599" s="1">
        <v>8</v>
      </c>
      <c r="D599" s="1">
        <v>2006</v>
      </c>
      <c r="E599">
        <v>0.115</v>
      </c>
    </row>
    <row r="600" spans="1:5" x14ac:dyDescent="0.2">
      <c r="A600" s="20">
        <v>38951</v>
      </c>
      <c r="B600" s="1">
        <v>22</v>
      </c>
      <c r="C600" s="1">
        <v>8</v>
      </c>
      <c r="D600" s="1">
        <v>2006</v>
      </c>
      <c r="E600">
        <v>0.114</v>
      </c>
    </row>
    <row r="601" spans="1:5" x14ac:dyDescent="0.2">
      <c r="A601" s="20">
        <v>38952</v>
      </c>
      <c r="B601" s="1">
        <v>23</v>
      </c>
      <c r="C601" s="1">
        <v>8</v>
      </c>
      <c r="D601" s="1">
        <v>2006</v>
      </c>
      <c r="E601">
        <v>0.113</v>
      </c>
    </row>
    <row r="602" spans="1:5" x14ac:dyDescent="0.2">
      <c r="A602" s="20">
        <v>38953</v>
      </c>
      <c r="B602" s="1">
        <v>24</v>
      </c>
      <c r="C602" s="1">
        <v>8</v>
      </c>
      <c r="D602" s="1">
        <v>2006</v>
      </c>
      <c r="E602">
        <v>0.27100000000000002</v>
      </c>
    </row>
    <row r="603" spans="1:5" x14ac:dyDescent="0.2">
      <c r="A603" s="20">
        <v>38954</v>
      </c>
      <c r="B603" s="1">
        <v>25</v>
      </c>
      <c r="C603" s="1">
        <v>8</v>
      </c>
      <c r="D603" s="1">
        <v>2006</v>
      </c>
      <c r="E603">
        <v>1.776</v>
      </c>
    </row>
    <row r="604" spans="1:5" x14ac:dyDescent="0.2">
      <c r="A604" s="20">
        <v>38955</v>
      </c>
      <c r="B604" s="1">
        <v>26</v>
      </c>
      <c r="C604" s="1">
        <v>8</v>
      </c>
      <c r="D604" s="1">
        <v>2006</v>
      </c>
      <c r="E604">
        <v>2.9209999999999998</v>
      </c>
    </row>
    <row r="605" spans="1:5" x14ac:dyDescent="0.2">
      <c r="A605" s="20">
        <v>38956</v>
      </c>
      <c r="B605" s="1">
        <v>27</v>
      </c>
      <c r="C605" s="1">
        <v>8</v>
      </c>
      <c r="D605" s="1">
        <v>2006</v>
      </c>
      <c r="E605">
        <v>1.169</v>
      </c>
    </row>
    <row r="606" spans="1:5" x14ac:dyDescent="0.2">
      <c r="A606" s="20">
        <v>38957</v>
      </c>
      <c r="B606" s="1">
        <v>28</v>
      </c>
      <c r="C606" s="1">
        <v>8</v>
      </c>
      <c r="D606" s="1">
        <v>2006</v>
      </c>
      <c r="E606">
        <v>0.64100000000000001</v>
      </c>
    </row>
    <row r="607" spans="1:5" x14ac:dyDescent="0.2">
      <c r="A607" s="20">
        <v>38958</v>
      </c>
      <c r="B607" s="1">
        <v>29</v>
      </c>
      <c r="C607" s="1">
        <v>8</v>
      </c>
      <c r="D607" s="1">
        <v>2006</v>
      </c>
      <c r="E607">
        <v>0.438</v>
      </c>
    </row>
    <row r="608" spans="1:5" x14ac:dyDescent="0.2">
      <c r="A608" s="20">
        <v>38959</v>
      </c>
      <c r="B608" s="1">
        <v>30</v>
      </c>
      <c r="C608" s="1">
        <v>8</v>
      </c>
      <c r="D608" s="1">
        <v>2006</v>
      </c>
      <c r="E608">
        <v>0.34399999999999997</v>
      </c>
    </row>
    <row r="609" spans="1:5" x14ac:dyDescent="0.2">
      <c r="A609" s="20">
        <v>38960</v>
      </c>
      <c r="B609" s="1">
        <v>31</v>
      </c>
      <c r="C609" s="1">
        <v>8</v>
      </c>
      <c r="D609" s="1">
        <v>2006</v>
      </c>
      <c r="E609">
        <v>0.28299999999999997</v>
      </c>
    </row>
    <row r="610" spans="1:5" x14ac:dyDescent="0.2">
      <c r="A610" s="20">
        <v>38961</v>
      </c>
      <c r="B610" s="1">
        <v>1</v>
      </c>
      <c r="C610" s="1">
        <v>9</v>
      </c>
      <c r="D610" s="1">
        <v>2006</v>
      </c>
      <c r="E610">
        <v>0.24199999999999999</v>
      </c>
    </row>
    <row r="611" spans="1:5" x14ac:dyDescent="0.2">
      <c r="A611" s="20">
        <v>38962</v>
      </c>
      <c r="B611" s="1">
        <v>2</v>
      </c>
      <c r="C611" s="1">
        <v>9</v>
      </c>
      <c r="D611" s="1">
        <v>2006</v>
      </c>
      <c r="E611">
        <v>0.22</v>
      </c>
    </row>
    <row r="612" spans="1:5" x14ac:dyDescent="0.2">
      <c r="A612" s="20">
        <v>38963</v>
      </c>
      <c r="B612" s="1">
        <v>3</v>
      </c>
      <c r="C612" s="1">
        <v>9</v>
      </c>
      <c r="D612" s="1">
        <v>2006</v>
      </c>
      <c r="E612">
        <v>0.20599999999999999</v>
      </c>
    </row>
    <row r="613" spans="1:5" x14ac:dyDescent="0.2">
      <c r="A613" s="20">
        <v>38964</v>
      </c>
      <c r="B613" s="1">
        <v>4</v>
      </c>
      <c r="C613" s="1">
        <v>9</v>
      </c>
      <c r="D613" s="1">
        <v>2006</v>
      </c>
      <c r="E613">
        <v>0.19800000000000001</v>
      </c>
    </row>
    <row r="614" spans="1:5" x14ac:dyDescent="0.2">
      <c r="A614" s="20">
        <v>38965</v>
      </c>
      <c r="B614" s="1">
        <v>5</v>
      </c>
      <c r="C614" s="1">
        <v>9</v>
      </c>
      <c r="D614" s="1">
        <v>2006</v>
      </c>
      <c r="E614">
        <v>0.187</v>
      </c>
    </row>
    <row r="615" spans="1:5" x14ac:dyDescent="0.2">
      <c r="A615" s="20">
        <v>38966</v>
      </c>
      <c r="B615" s="1">
        <v>6</v>
      </c>
      <c r="C615" s="1">
        <v>9</v>
      </c>
      <c r="D615" s="1">
        <v>2006</v>
      </c>
      <c r="E615">
        <v>0.17699999999999999</v>
      </c>
    </row>
    <row r="616" spans="1:5" x14ac:dyDescent="0.2">
      <c r="A616" s="20">
        <v>38967</v>
      </c>
      <c r="B616" s="1">
        <v>7</v>
      </c>
      <c r="C616" s="1">
        <v>9</v>
      </c>
      <c r="D616" s="1">
        <v>2006</v>
      </c>
      <c r="E616">
        <v>0.17</v>
      </c>
    </row>
    <row r="617" spans="1:5" x14ac:dyDescent="0.2">
      <c r="A617" s="20">
        <v>38968</v>
      </c>
      <c r="B617" s="1">
        <v>8</v>
      </c>
      <c r="C617" s="1">
        <v>9</v>
      </c>
      <c r="D617" s="1">
        <v>2006</v>
      </c>
      <c r="E617">
        <v>0.18</v>
      </c>
    </row>
    <row r="618" spans="1:5" x14ac:dyDescent="0.2">
      <c r="A618" s="20">
        <v>38969</v>
      </c>
      <c r="B618" s="1">
        <v>9</v>
      </c>
      <c r="C618" s="1">
        <v>9</v>
      </c>
      <c r="D618" s="1">
        <v>2006</v>
      </c>
      <c r="E618">
        <v>0.19400000000000001</v>
      </c>
    </row>
    <row r="619" spans="1:5" x14ac:dyDescent="0.2">
      <c r="A619" s="20">
        <v>38970</v>
      </c>
      <c r="B619" s="1">
        <v>10</v>
      </c>
      <c r="C619" s="1">
        <v>9</v>
      </c>
      <c r="D619" s="1">
        <v>2006</v>
      </c>
      <c r="E619">
        <v>0.215</v>
      </c>
    </row>
    <row r="620" spans="1:5" x14ac:dyDescent="0.2">
      <c r="A620" s="20">
        <v>38971</v>
      </c>
      <c r="B620" s="1">
        <v>11</v>
      </c>
      <c r="C620" s="1">
        <v>9</v>
      </c>
      <c r="D620" s="1">
        <v>2006</v>
      </c>
      <c r="E620">
        <v>0.20599999999999999</v>
      </c>
    </row>
    <row r="621" spans="1:5" x14ac:dyDescent="0.2">
      <c r="A621" s="20">
        <v>38972</v>
      </c>
      <c r="B621" s="1">
        <v>12</v>
      </c>
      <c r="C621" s="1">
        <v>9</v>
      </c>
      <c r="D621" s="1">
        <v>2006</v>
      </c>
      <c r="E621">
        <v>0.188</v>
      </c>
    </row>
    <row r="622" spans="1:5" x14ac:dyDescent="0.2">
      <c r="A622" s="20">
        <v>38973</v>
      </c>
      <c r="B622" s="1">
        <v>13</v>
      </c>
      <c r="C622" s="1">
        <v>9</v>
      </c>
      <c r="D622" s="1">
        <v>2006</v>
      </c>
      <c r="E622">
        <v>0.17100000000000001</v>
      </c>
    </row>
    <row r="623" spans="1:5" x14ac:dyDescent="0.2">
      <c r="A623" s="20">
        <v>38974</v>
      </c>
      <c r="B623" s="1">
        <v>14</v>
      </c>
      <c r="C623" s="1">
        <v>9</v>
      </c>
      <c r="D623" s="1">
        <v>2006</v>
      </c>
      <c r="E623">
        <v>0.161</v>
      </c>
    </row>
    <row r="624" spans="1:5" x14ac:dyDescent="0.2">
      <c r="A624" s="20">
        <v>38975</v>
      </c>
      <c r="B624" s="1">
        <v>15</v>
      </c>
      <c r="C624" s="1">
        <v>9</v>
      </c>
      <c r="D624" s="1">
        <v>2006</v>
      </c>
      <c r="E624">
        <v>0.17699999999999999</v>
      </c>
    </row>
    <row r="625" spans="1:5" x14ac:dyDescent="0.2">
      <c r="A625" s="20">
        <v>38976</v>
      </c>
      <c r="B625" s="1">
        <v>16</v>
      </c>
      <c r="C625" s="1">
        <v>9</v>
      </c>
      <c r="D625" s="1">
        <v>2006</v>
      </c>
      <c r="E625">
        <v>0.19700000000000001</v>
      </c>
    </row>
    <row r="626" spans="1:5" x14ac:dyDescent="0.2">
      <c r="A626" s="20">
        <v>38977</v>
      </c>
      <c r="B626" s="1">
        <v>17</v>
      </c>
      <c r="C626" s="1">
        <v>9</v>
      </c>
      <c r="D626" s="1">
        <v>2006</v>
      </c>
      <c r="E626">
        <v>0.191</v>
      </c>
    </row>
    <row r="627" spans="1:5" x14ac:dyDescent="0.2">
      <c r="A627" s="20">
        <v>38978</v>
      </c>
      <c r="B627" s="1">
        <v>18</v>
      </c>
      <c r="C627" s="1">
        <v>9</v>
      </c>
      <c r="D627" s="1">
        <v>2006</v>
      </c>
      <c r="E627">
        <v>0.17399999999999999</v>
      </c>
    </row>
    <row r="628" spans="1:5" x14ac:dyDescent="0.2">
      <c r="A628" s="20">
        <v>38979</v>
      </c>
      <c r="B628" s="1">
        <v>19</v>
      </c>
      <c r="C628" s="1">
        <v>9</v>
      </c>
      <c r="D628" s="1">
        <v>2006</v>
      </c>
      <c r="E628">
        <v>0.14799999999999999</v>
      </c>
    </row>
    <row r="629" spans="1:5" x14ac:dyDescent="0.2">
      <c r="A629" s="20">
        <v>38980</v>
      </c>
      <c r="B629" s="1">
        <v>20</v>
      </c>
      <c r="C629" s="1">
        <v>9</v>
      </c>
      <c r="D629" s="1">
        <v>2006</v>
      </c>
      <c r="E629">
        <v>0.22800000000000001</v>
      </c>
    </row>
    <row r="630" spans="1:5" x14ac:dyDescent="0.2">
      <c r="A630" s="20">
        <v>38981</v>
      </c>
      <c r="B630" s="1">
        <v>21</v>
      </c>
      <c r="C630" s="1">
        <v>9</v>
      </c>
      <c r="D630" s="1">
        <v>2006</v>
      </c>
      <c r="E630">
        <v>0.26600000000000001</v>
      </c>
    </row>
    <row r="631" spans="1:5" x14ac:dyDescent="0.2">
      <c r="A631" s="20">
        <v>38982</v>
      </c>
      <c r="B631" s="1">
        <v>22</v>
      </c>
      <c r="C631" s="1">
        <v>9</v>
      </c>
      <c r="D631" s="1">
        <v>2006</v>
      </c>
      <c r="E631">
        <v>0.318</v>
      </c>
    </row>
    <row r="632" spans="1:5" x14ac:dyDescent="0.2">
      <c r="A632" s="20">
        <v>38983</v>
      </c>
      <c r="B632" s="1">
        <v>23</v>
      </c>
      <c r="C632" s="1">
        <v>9</v>
      </c>
      <c r="D632" s="1">
        <v>2006</v>
      </c>
      <c r="E632">
        <v>0.24099999999999999</v>
      </c>
    </row>
    <row r="633" spans="1:5" x14ac:dyDescent="0.2">
      <c r="A633" s="20">
        <v>38984</v>
      </c>
      <c r="B633" s="1">
        <v>24</v>
      </c>
      <c r="C633" s="1">
        <v>9</v>
      </c>
      <c r="D633" s="1">
        <v>2006</v>
      </c>
      <c r="E633">
        <v>0.17299999999999999</v>
      </c>
    </row>
    <row r="634" spans="1:5" x14ac:dyDescent="0.2">
      <c r="A634" s="20">
        <v>38985</v>
      </c>
      <c r="B634" s="1">
        <v>25</v>
      </c>
      <c r="C634" s="1">
        <v>9</v>
      </c>
      <c r="D634" s="1">
        <v>2006</v>
      </c>
      <c r="E634">
        <v>0.13600000000000001</v>
      </c>
    </row>
    <row r="635" spans="1:5" x14ac:dyDescent="0.2">
      <c r="A635" s="20">
        <v>38986</v>
      </c>
      <c r="B635" s="1">
        <v>26</v>
      </c>
      <c r="C635" s="1">
        <v>9</v>
      </c>
      <c r="D635" s="1">
        <v>2006</v>
      </c>
      <c r="E635">
        <v>0.115</v>
      </c>
    </row>
    <row r="636" spans="1:5" x14ac:dyDescent="0.2">
      <c r="A636" s="20">
        <v>38987</v>
      </c>
      <c r="B636" s="1">
        <v>27</v>
      </c>
      <c r="C636" s="1">
        <v>9</v>
      </c>
      <c r="D636" s="1">
        <v>2006</v>
      </c>
      <c r="E636">
        <v>0.109</v>
      </c>
    </row>
    <row r="637" spans="1:5" x14ac:dyDescent="0.2">
      <c r="A637" s="20">
        <v>38988</v>
      </c>
      <c r="B637" s="1">
        <v>28</v>
      </c>
      <c r="C637" s="1">
        <v>9</v>
      </c>
      <c r="D637" s="1">
        <v>2006</v>
      </c>
      <c r="E637">
        <v>0.105</v>
      </c>
    </row>
    <row r="638" spans="1:5" x14ac:dyDescent="0.2">
      <c r="A638" s="20">
        <v>38989</v>
      </c>
      <c r="B638" s="1">
        <v>29</v>
      </c>
      <c r="C638" s="1">
        <v>9</v>
      </c>
      <c r="D638" s="1">
        <v>2006</v>
      </c>
      <c r="E638">
        <v>0.104</v>
      </c>
    </row>
    <row r="639" spans="1:5" x14ac:dyDescent="0.2">
      <c r="A639" s="20">
        <v>38990</v>
      </c>
      <c r="B639" s="1">
        <v>30</v>
      </c>
      <c r="C639" s="1">
        <v>9</v>
      </c>
      <c r="D639" s="1">
        <v>2006</v>
      </c>
      <c r="E639">
        <v>0.122</v>
      </c>
    </row>
    <row r="640" spans="1:5" x14ac:dyDescent="0.2">
      <c r="A640" s="20">
        <v>38991</v>
      </c>
      <c r="B640" s="1">
        <v>1</v>
      </c>
      <c r="C640" s="1">
        <v>10</v>
      </c>
      <c r="D640" s="1">
        <v>2006</v>
      </c>
      <c r="E640">
        <v>0.115</v>
      </c>
    </row>
    <row r="641" spans="1:5" x14ac:dyDescent="0.2">
      <c r="A641" s="20">
        <v>38992</v>
      </c>
      <c r="B641" s="1">
        <v>2</v>
      </c>
      <c r="C641" s="1">
        <v>10</v>
      </c>
      <c r="D641" s="1">
        <v>2006</v>
      </c>
      <c r="E641">
        <v>0.26600000000000001</v>
      </c>
    </row>
    <row r="642" spans="1:5" x14ac:dyDescent="0.2">
      <c r="A642" s="20">
        <v>38993</v>
      </c>
      <c r="B642" s="1">
        <v>3</v>
      </c>
      <c r="C642" s="1">
        <v>10</v>
      </c>
      <c r="D642" s="1">
        <v>2006</v>
      </c>
      <c r="E642">
        <v>0.60599999999999998</v>
      </c>
    </row>
    <row r="643" spans="1:5" x14ac:dyDescent="0.2">
      <c r="A643" s="20">
        <v>38994</v>
      </c>
      <c r="B643" s="1">
        <v>4</v>
      </c>
      <c r="C643" s="1">
        <v>10</v>
      </c>
      <c r="D643" s="1">
        <v>2006</v>
      </c>
      <c r="E643">
        <v>0.58699999999999997</v>
      </c>
    </row>
    <row r="644" spans="1:5" x14ac:dyDescent="0.2">
      <c r="A644" s="20">
        <v>38995</v>
      </c>
      <c r="B644" s="1">
        <v>5</v>
      </c>
      <c r="C644" s="1">
        <v>10</v>
      </c>
      <c r="D644" s="1">
        <v>2006</v>
      </c>
      <c r="E644">
        <v>0.6</v>
      </c>
    </row>
    <row r="645" spans="1:5" x14ac:dyDescent="0.2">
      <c r="A645" s="20">
        <v>38996</v>
      </c>
      <c r="B645" s="1">
        <v>6</v>
      </c>
      <c r="C645" s="1">
        <v>10</v>
      </c>
      <c r="D645" s="1">
        <v>2006</v>
      </c>
      <c r="E645">
        <v>0.49399999999999999</v>
      </c>
    </row>
    <row r="646" spans="1:5" x14ac:dyDescent="0.2">
      <c r="A646" s="20">
        <v>38997</v>
      </c>
      <c r="B646" s="1">
        <v>7</v>
      </c>
      <c r="C646" s="1">
        <v>10</v>
      </c>
      <c r="D646" s="1">
        <v>2006</v>
      </c>
      <c r="E646">
        <v>0.45</v>
      </c>
    </row>
    <row r="647" spans="1:5" x14ac:dyDescent="0.2">
      <c r="A647" s="20">
        <v>38998</v>
      </c>
      <c r="B647" s="1">
        <v>8</v>
      </c>
      <c r="C647" s="1">
        <v>10</v>
      </c>
      <c r="D647" s="1">
        <v>2006</v>
      </c>
      <c r="E647">
        <v>0.26700000000000002</v>
      </c>
    </row>
    <row r="648" spans="1:5" x14ac:dyDescent="0.2">
      <c r="A648" s="20">
        <v>38999</v>
      </c>
      <c r="B648" s="1">
        <v>9</v>
      </c>
      <c r="C648" s="1">
        <v>10</v>
      </c>
      <c r="D648" s="1">
        <v>2006</v>
      </c>
      <c r="E648">
        <v>0.185</v>
      </c>
    </row>
    <row r="649" spans="1:5" x14ac:dyDescent="0.2">
      <c r="A649" s="20">
        <v>39000</v>
      </c>
      <c r="B649" s="1">
        <v>10</v>
      </c>
      <c r="C649" s="1">
        <v>10</v>
      </c>
      <c r="D649" s="1">
        <v>2006</v>
      </c>
      <c r="E649">
        <v>6.7000000000000004E-2</v>
      </c>
    </row>
    <row r="650" spans="1:5" x14ac:dyDescent="0.2">
      <c r="A650" s="20">
        <v>39001</v>
      </c>
      <c r="B650" s="1">
        <v>11</v>
      </c>
      <c r="C650" s="1">
        <v>10</v>
      </c>
      <c r="D650" s="1">
        <v>2006</v>
      </c>
      <c r="E650">
        <v>0.35499999999999998</v>
      </c>
    </row>
    <row r="651" spans="1:5" x14ac:dyDescent="0.2">
      <c r="A651" s="20">
        <v>39002</v>
      </c>
      <c r="B651" s="1">
        <v>12</v>
      </c>
      <c r="C651" s="1">
        <v>10</v>
      </c>
      <c r="D651" s="1">
        <v>2006</v>
      </c>
      <c r="E651">
        <v>1.7809999999999999</v>
      </c>
    </row>
    <row r="652" spans="1:5" x14ac:dyDescent="0.2">
      <c r="A652" s="20">
        <v>39003</v>
      </c>
      <c r="B652" s="1">
        <v>13</v>
      </c>
      <c r="C652" s="1">
        <v>10</v>
      </c>
      <c r="D652" s="1">
        <v>2006</v>
      </c>
      <c r="E652">
        <v>2.1859999999999999</v>
      </c>
    </row>
    <row r="653" spans="1:5" x14ac:dyDescent="0.2">
      <c r="A653" s="20">
        <v>39004</v>
      </c>
      <c r="B653" s="1">
        <v>14</v>
      </c>
      <c r="C653" s="1">
        <v>10</v>
      </c>
      <c r="D653" s="1">
        <v>2006</v>
      </c>
      <c r="E653">
        <v>3.081</v>
      </c>
    </row>
    <row r="654" spans="1:5" x14ac:dyDescent="0.2">
      <c r="A654" s="20">
        <v>39005</v>
      </c>
      <c r="B654" s="1">
        <v>15</v>
      </c>
      <c r="C654" s="1">
        <v>10</v>
      </c>
      <c r="D654" s="1">
        <v>2006</v>
      </c>
      <c r="E654">
        <v>2.5779999999999998</v>
      </c>
    </row>
    <row r="655" spans="1:5" x14ac:dyDescent="0.2">
      <c r="A655" s="20">
        <v>39006</v>
      </c>
      <c r="B655" s="1">
        <v>16</v>
      </c>
      <c r="C655" s="1">
        <v>10</v>
      </c>
      <c r="D655" s="1">
        <v>2006</v>
      </c>
      <c r="E655">
        <v>3.3969999999999998</v>
      </c>
    </row>
    <row r="656" spans="1:5" x14ac:dyDescent="0.2">
      <c r="A656" s="20">
        <v>39007</v>
      </c>
      <c r="B656" s="1">
        <v>17</v>
      </c>
      <c r="C656" s="1">
        <v>10</v>
      </c>
      <c r="D656" s="1">
        <v>2006</v>
      </c>
      <c r="E656">
        <v>2.3279999999999998</v>
      </c>
    </row>
    <row r="657" spans="1:5" x14ac:dyDescent="0.2">
      <c r="A657" s="20">
        <v>39008</v>
      </c>
      <c r="B657" s="1">
        <v>18</v>
      </c>
      <c r="C657" s="1">
        <v>10</v>
      </c>
      <c r="D657" s="1">
        <v>2006</v>
      </c>
      <c r="E657">
        <v>0.57199999999999995</v>
      </c>
    </row>
    <row r="658" spans="1:5" x14ac:dyDescent="0.2">
      <c r="A658" s="20">
        <v>39009</v>
      </c>
      <c r="B658" s="1">
        <v>19</v>
      </c>
      <c r="C658" s="1">
        <v>10</v>
      </c>
      <c r="D658" s="1">
        <v>2006</v>
      </c>
      <c r="E658">
        <v>0.188</v>
      </c>
    </row>
    <row r="659" spans="1:5" x14ac:dyDescent="0.2">
      <c r="A659" s="20">
        <v>39010</v>
      </c>
      <c r="B659" s="1">
        <v>20</v>
      </c>
      <c r="C659" s="1">
        <v>10</v>
      </c>
      <c r="D659" s="1">
        <v>2006</v>
      </c>
      <c r="E659">
        <v>0.45900000000000002</v>
      </c>
    </row>
    <row r="660" spans="1:5" x14ac:dyDescent="0.2">
      <c r="A660" s="20">
        <v>39011</v>
      </c>
      <c r="B660" s="1">
        <v>21</v>
      </c>
      <c r="C660" s="1">
        <v>10</v>
      </c>
      <c r="D660" s="1">
        <v>2006</v>
      </c>
      <c r="E660">
        <v>0.97199999999999998</v>
      </c>
    </row>
    <row r="661" spans="1:5" x14ac:dyDescent="0.2">
      <c r="A661" s="20">
        <v>39012</v>
      </c>
      <c r="B661" s="1">
        <v>22</v>
      </c>
      <c r="C661" s="1">
        <v>10</v>
      </c>
      <c r="D661" s="1">
        <v>2006</v>
      </c>
      <c r="E661">
        <v>0.91200000000000003</v>
      </c>
    </row>
    <row r="662" spans="1:5" x14ac:dyDescent="0.2">
      <c r="A662" s="20">
        <v>39013</v>
      </c>
      <c r="B662" s="1">
        <v>23</v>
      </c>
      <c r="C662" s="1">
        <v>10</v>
      </c>
      <c r="D662" s="1">
        <v>2006</v>
      </c>
      <c r="E662">
        <v>0.45800000000000002</v>
      </c>
    </row>
    <row r="663" spans="1:5" x14ac:dyDescent="0.2">
      <c r="A663" s="20">
        <v>39014</v>
      </c>
      <c r="B663" s="1">
        <v>24</v>
      </c>
      <c r="C663" s="1">
        <v>10</v>
      </c>
      <c r="D663" s="1">
        <v>2006</v>
      </c>
      <c r="E663">
        <v>0.27600000000000002</v>
      </c>
    </row>
    <row r="664" spans="1:5" x14ac:dyDescent="0.2">
      <c r="A664" s="20">
        <v>39015</v>
      </c>
      <c r="B664" s="1">
        <v>25</v>
      </c>
      <c r="C664" s="1">
        <v>10</v>
      </c>
      <c r="D664" s="1">
        <v>2006</v>
      </c>
      <c r="E664">
        <v>0.192</v>
      </c>
    </row>
    <row r="665" spans="1:5" x14ac:dyDescent="0.2">
      <c r="A665" s="20">
        <v>39016</v>
      </c>
      <c r="B665" s="1">
        <v>26</v>
      </c>
      <c r="C665" s="1">
        <v>10</v>
      </c>
      <c r="D665" s="1">
        <v>2006</v>
      </c>
      <c r="E665">
        <v>0.161</v>
      </c>
    </row>
    <row r="666" spans="1:5" x14ac:dyDescent="0.2">
      <c r="A666" s="20">
        <v>39017</v>
      </c>
      <c r="B666" s="1">
        <v>27</v>
      </c>
      <c r="C666" s="1">
        <v>10</v>
      </c>
      <c r="D666" s="1">
        <v>2006</v>
      </c>
      <c r="E666">
        <v>0.31900000000000001</v>
      </c>
    </row>
    <row r="667" spans="1:5" x14ac:dyDescent="0.2">
      <c r="A667" s="20">
        <v>39018</v>
      </c>
      <c r="B667" s="1">
        <v>28</v>
      </c>
      <c r="C667" s="1">
        <v>10</v>
      </c>
      <c r="D667" s="1">
        <v>2006</v>
      </c>
      <c r="E667">
        <v>0.27100000000000002</v>
      </c>
    </row>
    <row r="668" spans="1:5" x14ac:dyDescent="0.2">
      <c r="A668" s="20">
        <v>39019</v>
      </c>
      <c r="B668" s="1">
        <v>29</v>
      </c>
      <c r="C668" s="1">
        <v>10</v>
      </c>
      <c r="D668" s="1">
        <v>2006</v>
      </c>
      <c r="E668">
        <v>0.28699999999999998</v>
      </c>
    </row>
    <row r="669" spans="1:5" x14ac:dyDescent="0.2">
      <c r="A669" s="20">
        <v>39020</v>
      </c>
      <c r="B669" s="1">
        <v>30</v>
      </c>
      <c r="C669" s="1">
        <v>10</v>
      </c>
      <c r="D669" s="1">
        <v>2006</v>
      </c>
      <c r="E669">
        <v>0.186</v>
      </c>
    </row>
    <row r="670" spans="1:5" x14ac:dyDescent="0.2">
      <c r="A670" s="20">
        <v>39021</v>
      </c>
      <c r="B670" s="1">
        <v>31</v>
      </c>
      <c r="C670" s="1">
        <v>10</v>
      </c>
      <c r="D670" s="1">
        <v>2006</v>
      </c>
      <c r="E670">
        <v>9.7000000000000003E-2</v>
      </c>
    </row>
    <row r="671" spans="1:5" x14ac:dyDescent="0.2">
      <c r="A671" s="20">
        <v>39022</v>
      </c>
      <c r="B671" s="1">
        <v>1</v>
      </c>
      <c r="C671" s="1">
        <v>11</v>
      </c>
      <c r="D671" s="1">
        <v>2006</v>
      </c>
      <c r="E671">
        <v>0.24299999999999999</v>
      </c>
    </row>
    <row r="672" spans="1:5" x14ac:dyDescent="0.2">
      <c r="A672" s="20">
        <v>39023</v>
      </c>
      <c r="B672" s="1">
        <v>2</v>
      </c>
      <c r="C672" s="1">
        <v>11</v>
      </c>
      <c r="D672" s="1">
        <v>2006</v>
      </c>
      <c r="E672">
        <v>0.379</v>
      </c>
    </row>
    <row r="673" spans="1:5" x14ac:dyDescent="0.2">
      <c r="A673" s="20">
        <v>39024</v>
      </c>
      <c r="B673" s="1">
        <v>3</v>
      </c>
      <c r="C673" s="1">
        <v>11</v>
      </c>
      <c r="D673" s="1">
        <v>2006</v>
      </c>
      <c r="E673">
        <v>0.18099999999999999</v>
      </c>
    </row>
    <row r="674" spans="1:5" x14ac:dyDescent="0.2">
      <c r="A674" s="20">
        <v>39025</v>
      </c>
      <c r="B674" s="1">
        <v>4</v>
      </c>
      <c r="C674" s="1">
        <v>11</v>
      </c>
      <c r="D674" s="1">
        <v>2006</v>
      </c>
      <c r="E674">
        <v>0.13500000000000001</v>
      </c>
    </row>
    <row r="675" spans="1:5" x14ac:dyDescent="0.2">
      <c r="A675" s="20">
        <v>39026</v>
      </c>
      <c r="B675" s="1">
        <v>5</v>
      </c>
      <c r="C675" s="1">
        <v>11</v>
      </c>
      <c r="D675" s="1">
        <v>2006</v>
      </c>
      <c r="E675">
        <v>0.125</v>
      </c>
    </row>
    <row r="676" spans="1:5" x14ac:dyDescent="0.2">
      <c r="A676" s="20">
        <v>39027</v>
      </c>
      <c r="B676" s="1">
        <v>6</v>
      </c>
      <c r="C676" s="1">
        <v>11</v>
      </c>
      <c r="D676" s="1">
        <v>2006</v>
      </c>
      <c r="E676">
        <v>0.108</v>
      </c>
    </row>
    <row r="677" spans="1:5" x14ac:dyDescent="0.2">
      <c r="A677" s="20">
        <v>39028</v>
      </c>
      <c r="B677" s="1">
        <v>7</v>
      </c>
      <c r="C677" s="1">
        <v>11</v>
      </c>
      <c r="D677" s="1">
        <v>2006</v>
      </c>
      <c r="E677">
        <v>0.09</v>
      </c>
    </row>
    <row r="678" spans="1:5" x14ac:dyDescent="0.2">
      <c r="A678" s="20">
        <v>39029</v>
      </c>
      <c r="B678" s="1">
        <v>8</v>
      </c>
      <c r="C678" s="1">
        <v>11</v>
      </c>
      <c r="D678" s="1">
        <v>2006</v>
      </c>
      <c r="E678">
        <v>7.4999999999999997E-2</v>
      </c>
    </row>
    <row r="679" spans="1:5" x14ac:dyDescent="0.2">
      <c r="A679" s="20">
        <v>39030</v>
      </c>
      <c r="B679" s="1">
        <v>9</v>
      </c>
      <c r="C679" s="1">
        <v>11</v>
      </c>
      <c r="D679" s="1">
        <v>2006</v>
      </c>
      <c r="E679">
        <v>5.8999999999999997E-2</v>
      </c>
    </row>
    <row r="680" spans="1:5" x14ac:dyDescent="0.2">
      <c r="A680" s="20">
        <v>39031</v>
      </c>
      <c r="B680" s="1">
        <v>10</v>
      </c>
      <c r="C680" s="1">
        <v>11</v>
      </c>
      <c r="D680" s="1">
        <v>2006</v>
      </c>
      <c r="E680">
        <v>7.0999999999999994E-2</v>
      </c>
    </row>
    <row r="681" spans="1:5" x14ac:dyDescent="0.2">
      <c r="A681" s="20">
        <v>39032</v>
      </c>
      <c r="B681" s="1">
        <v>11</v>
      </c>
      <c r="C681" s="1">
        <v>11</v>
      </c>
      <c r="D681" s="1">
        <v>2006</v>
      </c>
      <c r="E681">
        <v>0.13100000000000001</v>
      </c>
    </row>
    <row r="682" spans="1:5" x14ac:dyDescent="0.2">
      <c r="A682" s="20">
        <v>39033</v>
      </c>
      <c r="B682" s="1">
        <v>12</v>
      </c>
      <c r="C682" s="1">
        <v>11</v>
      </c>
      <c r="D682" s="1">
        <v>2006</v>
      </c>
      <c r="E682">
        <v>0.254</v>
      </c>
    </row>
    <row r="683" spans="1:5" x14ac:dyDescent="0.2">
      <c r="A683" s="20">
        <v>39034</v>
      </c>
      <c r="B683" s="1">
        <v>13</v>
      </c>
      <c r="C683" s="1">
        <v>11</v>
      </c>
      <c r="D683" s="1">
        <v>2006</v>
      </c>
      <c r="E683">
        <v>0.49199999999999999</v>
      </c>
    </row>
    <row r="684" spans="1:5" x14ac:dyDescent="0.2">
      <c r="A684" s="20">
        <v>39035</v>
      </c>
      <c r="B684" s="1">
        <v>14</v>
      </c>
      <c r="C684" s="1">
        <v>11</v>
      </c>
      <c r="D684" s="1">
        <v>2006</v>
      </c>
      <c r="E684">
        <v>0.56499999999999995</v>
      </c>
    </row>
    <row r="685" spans="1:5" x14ac:dyDescent="0.2">
      <c r="A685" s="20">
        <v>39036</v>
      </c>
      <c r="B685" s="1">
        <v>15</v>
      </c>
      <c r="C685" s="1">
        <v>11</v>
      </c>
      <c r="D685" s="1">
        <v>2006</v>
      </c>
      <c r="E685">
        <v>0.47699999999999998</v>
      </c>
    </row>
    <row r="686" spans="1:5" x14ac:dyDescent="0.2">
      <c r="A686" s="20">
        <v>39037</v>
      </c>
      <c r="B686" s="1">
        <v>16</v>
      </c>
      <c r="C686" s="1">
        <v>11</v>
      </c>
      <c r="D686" s="1">
        <v>2006</v>
      </c>
      <c r="E686">
        <v>0.39900000000000002</v>
      </c>
    </row>
    <row r="687" spans="1:5" x14ac:dyDescent="0.2">
      <c r="A687" s="20">
        <v>39038</v>
      </c>
      <c r="B687" s="1">
        <v>17</v>
      </c>
      <c r="C687" s="1">
        <v>11</v>
      </c>
      <c r="D687" s="1">
        <v>2006</v>
      </c>
      <c r="E687">
        <v>0.32</v>
      </c>
    </row>
    <row r="688" spans="1:5" x14ac:dyDescent="0.2">
      <c r="A688" s="20">
        <v>39039</v>
      </c>
      <c r="B688" s="1">
        <v>18</v>
      </c>
      <c r="C688" s="1">
        <v>11</v>
      </c>
      <c r="D688" s="1">
        <v>2006</v>
      </c>
      <c r="E688">
        <v>0.91200000000000003</v>
      </c>
    </row>
    <row r="689" spans="1:5" x14ac:dyDescent="0.2">
      <c r="A689" s="20">
        <v>39040</v>
      </c>
      <c r="B689" s="1">
        <v>19</v>
      </c>
      <c r="C689" s="1">
        <v>11</v>
      </c>
      <c r="D689" s="1">
        <v>2006</v>
      </c>
      <c r="E689">
        <v>1.355</v>
      </c>
    </row>
    <row r="690" spans="1:5" x14ac:dyDescent="0.2">
      <c r="A690" s="20">
        <v>39041</v>
      </c>
      <c r="B690" s="1">
        <v>20</v>
      </c>
      <c r="C690" s="1">
        <v>11</v>
      </c>
      <c r="D690" s="1">
        <v>2006</v>
      </c>
      <c r="E690">
        <v>1.647</v>
      </c>
    </row>
    <row r="691" spans="1:5" x14ac:dyDescent="0.2">
      <c r="A691" s="20">
        <v>39042</v>
      </c>
      <c r="B691" s="1">
        <v>21</v>
      </c>
      <c r="C691" s="1">
        <v>11</v>
      </c>
      <c r="D691" s="1">
        <v>2006</v>
      </c>
      <c r="E691">
        <v>1.802</v>
      </c>
    </row>
    <row r="692" spans="1:5" x14ac:dyDescent="0.2">
      <c r="A692" s="20">
        <v>39043</v>
      </c>
      <c r="B692" s="1">
        <v>22</v>
      </c>
      <c r="C692" s="1">
        <v>11</v>
      </c>
      <c r="D692" s="1">
        <v>2006</v>
      </c>
      <c r="E692">
        <v>1.3580000000000001</v>
      </c>
    </row>
    <row r="693" spans="1:5" x14ac:dyDescent="0.2">
      <c r="A693" s="20">
        <v>39044</v>
      </c>
      <c r="B693" s="1">
        <v>23</v>
      </c>
      <c r="C693" s="1">
        <v>11</v>
      </c>
      <c r="D693" s="1">
        <v>2006</v>
      </c>
      <c r="E693">
        <v>1.58</v>
      </c>
    </row>
    <row r="694" spans="1:5" x14ac:dyDescent="0.2">
      <c r="A694" s="20">
        <v>39045</v>
      </c>
      <c r="B694" s="1">
        <v>24</v>
      </c>
      <c r="C694" s="1">
        <v>11</v>
      </c>
      <c r="D694" s="1">
        <v>2006</v>
      </c>
      <c r="E694">
        <v>1.216</v>
      </c>
    </row>
    <row r="695" spans="1:5" x14ac:dyDescent="0.2">
      <c r="A695" s="20">
        <v>39046</v>
      </c>
      <c r="B695" s="1">
        <v>25</v>
      </c>
      <c r="C695" s="1">
        <v>11</v>
      </c>
      <c r="D695" s="1">
        <v>2006</v>
      </c>
      <c r="E695">
        <v>0.42099999999999999</v>
      </c>
    </row>
    <row r="696" spans="1:5" x14ac:dyDescent="0.2">
      <c r="A696" s="20">
        <v>39047</v>
      </c>
      <c r="B696" s="1">
        <v>26</v>
      </c>
      <c r="C696" s="1">
        <v>11</v>
      </c>
      <c r="D696" s="1">
        <v>2006</v>
      </c>
      <c r="E696">
        <v>0.19400000000000001</v>
      </c>
    </row>
    <row r="697" spans="1:5" x14ac:dyDescent="0.2">
      <c r="A697" s="20">
        <v>39048</v>
      </c>
      <c r="B697" s="1">
        <v>27</v>
      </c>
      <c r="C697" s="1">
        <v>11</v>
      </c>
      <c r="D697" s="1">
        <v>2006</v>
      </c>
      <c r="E697">
        <v>8.5999999999999993E-2</v>
      </c>
    </row>
    <row r="698" spans="1:5" x14ac:dyDescent="0.2">
      <c r="A698" s="20">
        <v>39049</v>
      </c>
      <c r="B698" s="1">
        <v>28</v>
      </c>
      <c r="C698" s="1">
        <v>11</v>
      </c>
      <c r="D698" s="1">
        <v>2006</v>
      </c>
      <c r="E698">
        <v>6.2E-2</v>
      </c>
    </row>
    <row r="699" spans="1:5" x14ac:dyDescent="0.2">
      <c r="A699" s="20">
        <v>39050</v>
      </c>
      <c r="B699" s="1">
        <v>29</v>
      </c>
      <c r="C699" s="1">
        <v>11</v>
      </c>
      <c r="D699" s="1">
        <v>2006</v>
      </c>
      <c r="E699">
        <v>5.6000000000000001E-2</v>
      </c>
    </row>
    <row r="700" spans="1:5" x14ac:dyDescent="0.2">
      <c r="A700" s="20">
        <v>39051</v>
      </c>
      <c r="B700" s="1">
        <v>30</v>
      </c>
      <c r="C700" s="1">
        <v>11</v>
      </c>
      <c r="D700" s="1">
        <v>2006</v>
      </c>
      <c r="E700">
        <v>6.9000000000000006E-2</v>
      </c>
    </row>
    <row r="701" spans="1:5" x14ac:dyDescent="0.2">
      <c r="A701" s="20">
        <v>39052</v>
      </c>
      <c r="B701" s="1">
        <v>1</v>
      </c>
      <c r="C701" s="1">
        <v>12</v>
      </c>
      <c r="D701" s="1">
        <v>2006</v>
      </c>
      <c r="E701">
        <v>6.3E-2</v>
      </c>
    </row>
    <row r="702" spans="1:5" x14ac:dyDescent="0.2">
      <c r="A702" s="20">
        <v>39053</v>
      </c>
      <c r="B702" s="1">
        <v>2</v>
      </c>
      <c r="C702" s="1">
        <v>12</v>
      </c>
      <c r="D702" s="1">
        <v>2006</v>
      </c>
      <c r="E702">
        <v>3.9E-2</v>
      </c>
    </row>
    <row r="703" spans="1:5" x14ac:dyDescent="0.2">
      <c r="A703" s="20">
        <v>39054</v>
      </c>
      <c r="B703" s="1">
        <v>3</v>
      </c>
      <c r="C703" s="1">
        <v>12</v>
      </c>
      <c r="D703" s="1">
        <v>2006</v>
      </c>
      <c r="E703">
        <v>0.01</v>
      </c>
    </row>
    <row r="704" spans="1:5" x14ac:dyDescent="0.2">
      <c r="A704" s="20">
        <v>39055</v>
      </c>
      <c r="B704" s="1">
        <v>4</v>
      </c>
      <c r="C704" s="1">
        <v>12</v>
      </c>
      <c r="D704" s="1">
        <v>2006</v>
      </c>
      <c r="E704">
        <v>0</v>
      </c>
    </row>
    <row r="705" spans="1:5" x14ac:dyDescent="0.2">
      <c r="A705" s="20">
        <v>39056</v>
      </c>
      <c r="B705" s="1">
        <v>5</v>
      </c>
      <c r="C705" s="1">
        <v>12</v>
      </c>
      <c r="D705" s="1">
        <v>2006</v>
      </c>
      <c r="E705">
        <v>0</v>
      </c>
    </row>
    <row r="706" spans="1:5" x14ac:dyDescent="0.2">
      <c r="A706" s="20">
        <v>39057</v>
      </c>
      <c r="B706" s="1">
        <v>6</v>
      </c>
      <c r="C706" s="1">
        <v>12</v>
      </c>
      <c r="D706" s="1">
        <v>2006</v>
      </c>
      <c r="E706">
        <v>5.0000000000000001E-3</v>
      </c>
    </row>
    <row r="707" spans="1:5" x14ac:dyDescent="0.2">
      <c r="A707" s="20">
        <v>39058</v>
      </c>
      <c r="B707" s="1">
        <v>7</v>
      </c>
      <c r="C707" s="1">
        <v>12</v>
      </c>
      <c r="D707" s="1">
        <v>2006</v>
      </c>
      <c r="E707">
        <v>0.08</v>
      </c>
    </row>
    <row r="708" spans="1:5" x14ac:dyDescent="0.2">
      <c r="A708" s="20">
        <v>39059</v>
      </c>
      <c r="B708" s="1">
        <v>8</v>
      </c>
      <c r="C708" s="1">
        <v>12</v>
      </c>
      <c r="D708" s="1">
        <v>2006</v>
      </c>
      <c r="E708">
        <v>5.3999999999999999E-2</v>
      </c>
    </row>
    <row r="709" spans="1:5" x14ac:dyDescent="0.2">
      <c r="A709" s="20">
        <v>39060</v>
      </c>
      <c r="B709" s="1">
        <v>9</v>
      </c>
      <c r="C709" s="1">
        <v>12</v>
      </c>
      <c r="D709" s="1">
        <v>2006</v>
      </c>
      <c r="E709">
        <v>3.4000000000000002E-2</v>
      </c>
    </row>
    <row r="710" spans="1:5" x14ac:dyDescent="0.2">
      <c r="A710" s="20">
        <v>39061</v>
      </c>
      <c r="B710" s="1">
        <v>10</v>
      </c>
      <c r="C710" s="1">
        <v>12</v>
      </c>
      <c r="D710" s="1">
        <v>2006</v>
      </c>
      <c r="E710">
        <v>1.9E-2</v>
      </c>
    </row>
    <row r="711" spans="1:5" x14ac:dyDescent="0.2">
      <c r="A711" s="20">
        <v>39062</v>
      </c>
      <c r="B711" s="1">
        <v>11</v>
      </c>
      <c r="C711" s="1">
        <v>12</v>
      </c>
      <c r="D711" s="1">
        <v>2006</v>
      </c>
      <c r="E711">
        <v>0.183</v>
      </c>
    </row>
    <row r="712" spans="1:5" x14ac:dyDescent="0.2">
      <c r="A712" s="20">
        <v>39063</v>
      </c>
      <c r="B712" s="1">
        <v>12</v>
      </c>
      <c r="C712" s="1">
        <v>12</v>
      </c>
      <c r="D712" s="1">
        <v>2006</v>
      </c>
      <c r="E712">
        <v>0.19400000000000001</v>
      </c>
    </row>
    <row r="713" spans="1:5" x14ac:dyDescent="0.2">
      <c r="A713" s="20">
        <v>39064</v>
      </c>
      <c r="B713" s="1">
        <v>13</v>
      </c>
      <c r="C713" s="1">
        <v>12</v>
      </c>
      <c r="D713" s="1">
        <v>2006</v>
      </c>
      <c r="E713">
        <v>9.6000000000000002E-2</v>
      </c>
    </row>
    <row r="714" spans="1:5" x14ac:dyDescent="0.2">
      <c r="A714" s="20">
        <v>39065</v>
      </c>
      <c r="B714" s="1">
        <v>14</v>
      </c>
      <c r="C714" s="1">
        <v>12</v>
      </c>
      <c r="D714" s="1">
        <v>2006</v>
      </c>
      <c r="E714">
        <v>5.7000000000000002E-2</v>
      </c>
    </row>
    <row r="715" spans="1:5" x14ac:dyDescent="0.2">
      <c r="A715" s="20">
        <v>39066</v>
      </c>
      <c r="B715" s="1">
        <v>15</v>
      </c>
      <c r="C715" s="1">
        <v>12</v>
      </c>
      <c r="D715" s="1">
        <v>2006</v>
      </c>
      <c r="E715">
        <v>0.05</v>
      </c>
    </row>
    <row r="716" spans="1:5" x14ac:dyDescent="0.2">
      <c r="A716" s="20">
        <v>39067</v>
      </c>
      <c r="B716" s="1">
        <v>16</v>
      </c>
      <c r="C716" s="1">
        <v>12</v>
      </c>
      <c r="D716" s="1">
        <v>2006</v>
      </c>
      <c r="E716">
        <v>2.4E-2</v>
      </c>
    </row>
    <row r="717" spans="1:5" x14ac:dyDescent="0.2">
      <c r="A717" s="20">
        <v>39068</v>
      </c>
      <c r="B717" s="1">
        <v>17</v>
      </c>
      <c r="C717" s="1">
        <v>12</v>
      </c>
      <c r="D717" s="1">
        <v>2006</v>
      </c>
      <c r="E717">
        <v>7.0000000000000001E-3</v>
      </c>
    </row>
    <row r="718" spans="1:5" x14ac:dyDescent="0.2">
      <c r="A718" s="20">
        <v>39069</v>
      </c>
      <c r="B718" s="1">
        <v>18</v>
      </c>
      <c r="C718" s="1">
        <v>12</v>
      </c>
      <c r="D718" s="1">
        <v>2006</v>
      </c>
      <c r="E718">
        <v>0</v>
      </c>
    </row>
    <row r="719" spans="1:5" x14ac:dyDescent="0.2">
      <c r="A719" s="20">
        <v>39070</v>
      </c>
      <c r="B719" s="1">
        <v>19</v>
      </c>
      <c r="C719" s="1">
        <v>12</v>
      </c>
      <c r="D719" s="1">
        <v>2006</v>
      </c>
      <c r="E719">
        <v>0</v>
      </c>
    </row>
    <row r="720" spans="1:5" x14ac:dyDescent="0.2">
      <c r="A720" s="20">
        <v>39071</v>
      </c>
      <c r="B720" s="1">
        <v>20</v>
      </c>
      <c r="C720" s="1">
        <v>12</v>
      </c>
      <c r="D720" s="1">
        <v>2006</v>
      </c>
      <c r="E720">
        <v>0</v>
      </c>
    </row>
    <row r="721" spans="1:5" x14ac:dyDescent="0.2">
      <c r="A721" s="20">
        <v>39072</v>
      </c>
      <c r="B721" s="1">
        <v>21</v>
      </c>
      <c r="C721" s="1">
        <v>12</v>
      </c>
      <c r="D721" s="1">
        <v>2006</v>
      </c>
      <c r="E721">
        <v>0</v>
      </c>
    </row>
    <row r="722" spans="1:5" x14ac:dyDescent="0.2">
      <c r="A722" s="20">
        <v>39073</v>
      </c>
      <c r="B722" s="1">
        <v>22</v>
      </c>
      <c r="C722" s="1">
        <v>12</v>
      </c>
      <c r="D722" s="1">
        <v>2006</v>
      </c>
      <c r="E722">
        <v>0</v>
      </c>
    </row>
    <row r="723" spans="1:5" x14ac:dyDescent="0.2">
      <c r="A723" s="20">
        <v>39074</v>
      </c>
      <c r="B723" s="1">
        <v>23</v>
      </c>
      <c r="C723" s="1">
        <v>12</v>
      </c>
      <c r="D723" s="1">
        <v>2006</v>
      </c>
      <c r="E723">
        <v>0</v>
      </c>
    </row>
    <row r="724" spans="1:5" x14ac:dyDescent="0.2">
      <c r="A724" s="20">
        <v>39075</v>
      </c>
      <c r="B724" s="1">
        <v>24</v>
      </c>
      <c r="C724" s="1">
        <v>12</v>
      </c>
      <c r="D724" s="1">
        <v>2006</v>
      </c>
      <c r="E724">
        <v>0</v>
      </c>
    </row>
    <row r="725" spans="1:5" x14ac:dyDescent="0.2">
      <c r="A725" s="20">
        <v>39076</v>
      </c>
      <c r="B725" s="1">
        <v>25</v>
      </c>
      <c r="C725" s="1">
        <v>12</v>
      </c>
      <c r="D725" s="1">
        <v>2006</v>
      </c>
      <c r="E725">
        <v>3.6999999999999998E-2</v>
      </c>
    </row>
    <row r="726" spans="1:5" x14ac:dyDescent="0.2">
      <c r="A726" s="20">
        <v>39077</v>
      </c>
      <c r="B726" s="1">
        <v>26</v>
      </c>
      <c r="C726" s="1">
        <v>12</v>
      </c>
      <c r="D726" s="1">
        <v>2006</v>
      </c>
      <c r="E726">
        <v>9.4E-2</v>
      </c>
    </row>
    <row r="727" spans="1:5" x14ac:dyDescent="0.2">
      <c r="A727" s="20">
        <v>39078</v>
      </c>
      <c r="B727" s="1">
        <v>27</v>
      </c>
      <c r="C727" s="1">
        <v>12</v>
      </c>
      <c r="D727" s="1">
        <v>2006</v>
      </c>
      <c r="E727">
        <v>6.8000000000000005E-2</v>
      </c>
    </row>
    <row r="728" spans="1:5" x14ac:dyDescent="0.2">
      <c r="A728" s="20">
        <v>39079</v>
      </c>
      <c r="B728" s="1">
        <v>28</v>
      </c>
      <c r="C728" s="1">
        <v>12</v>
      </c>
      <c r="D728" s="1">
        <v>2006</v>
      </c>
      <c r="E728">
        <v>4.2999999999999997E-2</v>
      </c>
    </row>
    <row r="729" spans="1:5" x14ac:dyDescent="0.2">
      <c r="A729" s="20">
        <v>39080</v>
      </c>
      <c r="B729" s="1">
        <v>29</v>
      </c>
      <c r="C729" s="1">
        <v>12</v>
      </c>
      <c r="D729" s="1">
        <v>2006</v>
      </c>
      <c r="E729">
        <v>2.7E-2</v>
      </c>
    </row>
    <row r="730" spans="1:5" x14ac:dyDescent="0.2">
      <c r="A730" s="20">
        <v>39081</v>
      </c>
      <c r="B730" s="1">
        <v>30</v>
      </c>
      <c r="C730" s="1">
        <v>12</v>
      </c>
      <c r="D730" s="1">
        <v>2006</v>
      </c>
      <c r="E730">
        <v>1.9E-2</v>
      </c>
    </row>
    <row r="731" spans="1:5" x14ac:dyDescent="0.2">
      <c r="A731" s="20">
        <v>39082</v>
      </c>
      <c r="B731" s="1">
        <v>31</v>
      </c>
      <c r="C731" s="1">
        <v>12</v>
      </c>
      <c r="D731" s="1">
        <v>2006</v>
      </c>
      <c r="E731">
        <v>3.0000000000000001E-3</v>
      </c>
    </row>
    <row r="732" spans="1:5" x14ac:dyDescent="0.2">
      <c r="A732" s="20">
        <v>39083</v>
      </c>
      <c r="B732" s="1">
        <v>1</v>
      </c>
      <c r="C732" s="1">
        <v>1</v>
      </c>
      <c r="D732" s="1">
        <v>2007</v>
      </c>
      <c r="E732">
        <v>0</v>
      </c>
    </row>
    <row r="733" spans="1:5" x14ac:dyDescent="0.2">
      <c r="A733" s="20">
        <v>39084</v>
      </c>
      <c r="B733" s="1">
        <v>2</v>
      </c>
      <c r="C733" s="1">
        <v>1</v>
      </c>
      <c r="D733" s="1">
        <v>2007</v>
      </c>
      <c r="E733">
        <v>0</v>
      </c>
    </row>
    <row r="734" spans="1:5" x14ac:dyDescent="0.2">
      <c r="A734" s="20">
        <v>39085</v>
      </c>
      <c r="B734" s="1">
        <v>3</v>
      </c>
      <c r="C734" s="1">
        <v>1</v>
      </c>
      <c r="D734" s="1">
        <v>2007</v>
      </c>
      <c r="E734">
        <v>0</v>
      </c>
    </row>
    <row r="735" spans="1:5" x14ac:dyDescent="0.2">
      <c r="A735" s="20">
        <v>39086</v>
      </c>
      <c r="B735" s="1">
        <v>4</v>
      </c>
      <c r="C735" s="1">
        <v>1</v>
      </c>
      <c r="D735" s="1">
        <v>2007</v>
      </c>
      <c r="E735">
        <v>0</v>
      </c>
    </row>
    <row r="736" spans="1:5" x14ac:dyDescent="0.2">
      <c r="A736" s="20">
        <v>39087</v>
      </c>
      <c r="B736" s="1">
        <v>5</v>
      </c>
      <c r="C736" s="1">
        <v>1</v>
      </c>
      <c r="D736" s="1">
        <v>2007</v>
      </c>
      <c r="E736">
        <v>0</v>
      </c>
    </row>
    <row r="737" spans="1:5" x14ac:dyDescent="0.2">
      <c r="A737" s="20">
        <v>39088</v>
      </c>
      <c r="B737" s="1">
        <v>6</v>
      </c>
      <c r="C737" s="1">
        <v>1</v>
      </c>
      <c r="D737" s="1">
        <v>2007</v>
      </c>
      <c r="E737">
        <v>0</v>
      </c>
    </row>
    <row r="738" spans="1:5" x14ac:dyDescent="0.2">
      <c r="A738" s="20">
        <v>39089</v>
      </c>
      <c r="B738" s="1">
        <v>7</v>
      </c>
      <c r="C738" s="1">
        <v>1</v>
      </c>
      <c r="D738" s="1">
        <v>2007</v>
      </c>
      <c r="E738">
        <v>0</v>
      </c>
    </row>
    <row r="739" spans="1:5" x14ac:dyDescent="0.2">
      <c r="A739" s="20">
        <v>39090</v>
      </c>
      <c r="B739" s="1">
        <v>8</v>
      </c>
      <c r="C739" s="1">
        <v>1</v>
      </c>
      <c r="D739" s="1">
        <v>2007</v>
      </c>
      <c r="E739">
        <v>0</v>
      </c>
    </row>
    <row r="740" spans="1:5" x14ac:dyDescent="0.2">
      <c r="A740" s="20">
        <v>39091</v>
      </c>
      <c r="B740" s="1">
        <v>9</v>
      </c>
      <c r="C740" s="1">
        <v>1</v>
      </c>
      <c r="D740" s="1">
        <v>2007</v>
      </c>
      <c r="E740">
        <v>0</v>
      </c>
    </row>
    <row r="741" spans="1:5" x14ac:dyDescent="0.2">
      <c r="A741" s="20">
        <v>39092</v>
      </c>
      <c r="B741" s="1">
        <v>10</v>
      </c>
      <c r="C741" s="1">
        <v>1</v>
      </c>
      <c r="D741" s="1">
        <v>2007</v>
      </c>
      <c r="E741">
        <v>0</v>
      </c>
    </row>
    <row r="742" spans="1:5" x14ac:dyDescent="0.2">
      <c r="A742" s="20">
        <v>39093</v>
      </c>
      <c r="B742" s="1">
        <v>11</v>
      </c>
      <c r="C742" s="1">
        <v>1</v>
      </c>
      <c r="D742" s="1">
        <v>2007</v>
      </c>
      <c r="E742">
        <v>0</v>
      </c>
    </row>
    <row r="743" spans="1:5" x14ac:dyDescent="0.2">
      <c r="A743" s="20">
        <v>39094</v>
      </c>
      <c r="B743" s="1">
        <v>12</v>
      </c>
      <c r="C743" s="1">
        <v>1</v>
      </c>
      <c r="D743" s="1">
        <v>2007</v>
      </c>
      <c r="E743">
        <v>0</v>
      </c>
    </row>
    <row r="744" spans="1:5" x14ac:dyDescent="0.2">
      <c r="A744" s="20">
        <v>39095</v>
      </c>
      <c r="B744" s="1">
        <v>13</v>
      </c>
      <c r="C744" s="1">
        <v>1</v>
      </c>
      <c r="D744" s="1">
        <v>2007</v>
      </c>
      <c r="E744">
        <v>0</v>
      </c>
    </row>
    <row r="745" spans="1:5" x14ac:dyDescent="0.2">
      <c r="A745" s="20">
        <v>39096</v>
      </c>
      <c r="B745" s="1">
        <v>14</v>
      </c>
      <c r="C745" s="1">
        <v>1</v>
      </c>
      <c r="D745" s="1">
        <v>2007</v>
      </c>
      <c r="E745">
        <v>0</v>
      </c>
    </row>
    <row r="746" spans="1:5" x14ac:dyDescent="0.2">
      <c r="A746" s="20">
        <v>39097</v>
      </c>
      <c r="B746" s="1">
        <v>15</v>
      </c>
      <c r="C746" s="1">
        <v>1</v>
      </c>
      <c r="D746" s="1">
        <v>2007</v>
      </c>
      <c r="E746">
        <v>0</v>
      </c>
    </row>
    <row r="747" spans="1:5" x14ac:dyDescent="0.2">
      <c r="A747" s="20">
        <v>39098</v>
      </c>
      <c r="B747" s="1">
        <v>16</v>
      </c>
      <c r="C747" s="1">
        <v>1</v>
      </c>
      <c r="D747" s="1">
        <v>2007</v>
      </c>
      <c r="E747">
        <v>0</v>
      </c>
    </row>
    <row r="748" spans="1:5" x14ac:dyDescent="0.2">
      <c r="A748" s="20">
        <v>39099</v>
      </c>
      <c r="B748" s="1">
        <v>17</v>
      </c>
      <c r="C748" s="1">
        <v>1</v>
      </c>
      <c r="D748" s="1">
        <v>2007</v>
      </c>
      <c r="E748">
        <v>0</v>
      </c>
    </row>
    <row r="749" spans="1:5" x14ac:dyDescent="0.2">
      <c r="A749" s="20">
        <v>39100</v>
      </c>
      <c r="B749" s="1">
        <v>18</v>
      </c>
      <c r="C749" s="1">
        <v>1</v>
      </c>
      <c r="D749" s="1">
        <v>2007</v>
      </c>
      <c r="E749">
        <v>0</v>
      </c>
    </row>
    <row r="750" spans="1:5" x14ac:dyDescent="0.2">
      <c r="A750" s="20">
        <v>39101</v>
      </c>
      <c r="B750" s="1">
        <v>19</v>
      </c>
      <c r="C750" s="1">
        <v>1</v>
      </c>
      <c r="D750" s="1">
        <v>2007</v>
      </c>
      <c r="E750">
        <v>0</v>
      </c>
    </row>
    <row r="751" spans="1:5" x14ac:dyDescent="0.2">
      <c r="A751" s="20">
        <v>39102</v>
      </c>
      <c r="B751" s="1">
        <v>20</v>
      </c>
      <c r="C751" s="1">
        <v>1</v>
      </c>
      <c r="D751" s="1">
        <v>2007</v>
      </c>
      <c r="E751">
        <v>0</v>
      </c>
    </row>
    <row r="752" spans="1:5" x14ac:dyDescent="0.2">
      <c r="A752" s="20">
        <v>39103</v>
      </c>
      <c r="B752" s="1">
        <v>21</v>
      </c>
      <c r="C752" s="1">
        <v>1</v>
      </c>
      <c r="D752" s="1">
        <v>2007</v>
      </c>
      <c r="E752">
        <v>0</v>
      </c>
    </row>
    <row r="753" spans="1:5" x14ac:dyDescent="0.2">
      <c r="A753" s="20">
        <v>39104</v>
      </c>
      <c r="B753" s="1">
        <v>22</v>
      </c>
      <c r="C753" s="1">
        <v>1</v>
      </c>
      <c r="D753" s="1">
        <v>2007</v>
      </c>
      <c r="E753">
        <v>0</v>
      </c>
    </row>
    <row r="754" spans="1:5" x14ac:dyDescent="0.2">
      <c r="A754" s="20">
        <v>39105</v>
      </c>
      <c r="B754" s="1">
        <v>23</v>
      </c>
      <c r="C754" s="1">
        <v>1</v>
      </c>
      <c r="D754" s="1">
        <v>2007</v>
      </c>
      <c r="E754">
        <v>0</v>
      </c>
    </row>
    <row r="755" spans="1:5" x14ac:dyDescent="0.2">
      <c r="A755" s="20">
        <v>39106</v>
      </c>
      <c r="B755" s="1">
        <v>24</v>
      </c>
      <c r="C755" s="1">
        <v>1</v>
      </c>
      <c r="D755" s="1">
        <v>2007</v>
      </c>
      <c r="E755">
        <v>0</v>
      </c>
    </row>
    <row r="756" spans="1:5" x14ac:dyDescent="0.2">
      <c r="A756" s="20">
        <v>39107</v>
      </c>
      <c r="B756" s="1">
        <v>25</v>
      </c>
      <c r="C756" s="1">
        <v>1</v>
      </c>
      <c r="D756" s="1">
        <v>2007</v>
      </c>
      <c r="E756">
        <v>0</v>
      </c>
    </row>
    <row r="757" spans="1:5" x14ac:dyDescent="0.2">
      <c r="A757" s="20">
        <v>39108</v>
      </c>
      <c r="B757" s="1">
        <v>26</v>
      </c>
      <c r="C757" s="1">
        <v>1</v>
      </c>
      <c r="D757" s="1">
        <v>2007</v>
      </c>
      <c r="E757">
        <v>0</v>
      </c>
    </row>
    <row r="758" spans="1:5" x14ac:dyDescent="0.2">
      <c r="A758" s="20">
        <v>39109</v>
      </c>
      <c r="B758" s="1">
        <v>27</v>
      </c>
      <c r="C758" s="1">
        <v>1</v>
      </c>
      <c r="D758" s="1">
        <v>2007</v>
      </c>
      <c r="E758">
        <v>0</v>
      </c>
    </row>
    <row r="759" spans="1:5" x14ac:dyDescent="0.2">
      <c r="A759" s="20">
        <v>39110</v>
      </c>
      <c r="B759" s="1">
        <v>28</v>
      </c>
      <c r="C759" s="1">
        <v>1</v>
      </c>
      <c r="D759" s="1">
        <v>2007</v>
      </c>
      <c r="E759">
        <v>0</v>
      </c>
    </row>
    <row r="760" spans="1:5" x14ac:dyDescent="0.2">
      <c r="A760" s="20">
        <v>39111</v>
      </c>
      <c r="B760" s="1">
        <v>29</v>
      </c>
      <c r="C760" s="1">
        <v>1</v>
      </c>
      <c r="D760" s="1">
        <v>2007</v>
      </c>
      <c r="E760">
        <v>0</v>
      </c>
    </row>
    <row r="761" spans="1:5" x14ac:dyDescent="0.2">
      <c r="A761" s="20">
        <v>39112</v>
      </c>
      <c r="B761" s="1">
        <v>30</v>
      </c>
      <c r="C761" s="1">
        <v>1</v>
      </c>
      <c r="D761" s="1">
        <v>2007</v>
      </c>
      <c r="E761">
        <v>0</v>
      </c>
    </row>
    <row r="762" spans="1:5" x14ac:dyDescent="0.2">
      <c r="A762" s="20">
        <v>39113</v>
      </c>
      <c r="B762" s="1">
        <v>31</v>
      </c>
      <c r="C762" s="1">
        <v>1</v>
      </c>
      <c r="D762" s="1">
        <v>2007</v>
      </c>
      <c r="E762">
        <v>0</v>
      </c>
    </row>
    <row r="763" spans="1:5" x14ac:dyDescent="0.2">
      <c r="A763" s="20">
        <v>39114</v>
      </c>
      <c r="B763" s="1">
        <v>1</v>
      </c>
      <c r="C763" s="1">
        <v>2</v>
      </c>
      <c r="D763" s="1">
        <v>2007</v>
      </c>
      <c r="E763">
        <v>0</v>
      </c>
    </row>
    <row r="764" spans="1:5" x14ac:dyDescent="0.2">
      <c r="A764" s="20">
        <v>39115</v>
      </c>
      <c r="B764" s="1">
        <v>2</v>
      </c>
      <c r="C764" s="1">
        <v>2</v>
      </c>
      <c r="D764" s="1">
        <v>2007</v>
      </c>
      <c r="E764">
        <v>0</v>
      </c>
    </row>
    <row r="765" spans="1:5" x14ac:dyDescent="0.2">
      <c r="A765" s="20">
        <v>39116</v>
      </c>
      <c r="B765" s="1">
        <v>3</v>
      </c>
      <c r="C765" s="1">
        <v>2</v>
      </c>
      <c r="D765" s="1">
        <v>2007</v>
      </c>
      <c r="E765">
        <v>0</v>
      </c>
    </row>
    <row r="766" spans="1:5" x14ac:dyDescent="0.2">
      <c r="A766" s="20">
        <v>39117</v>
      </c>
      <c r="B766" s="1">
        <v>4</v>
      </c>
      <c r="C766" s="1">
        <v>2</v>
      </c>
      <c r="D766" s="1">
        <v>2007</v>
      </c>
      <c r="E766">
        <v>0</v>
      </c>
    </row>
    <row r="767" spans="1:5" x14ac:dyDescent="0.2">
      <c r="A767" s="20">
        <v>39118</v>
      </c>
      <c r="B767" s="1">
        <v>5</v>
      </c>
      <c r="C767" s="1">
        <v>2</v>
      </c>
      <c r="D767" s="1">
        <v>2007</v>
      </c>
      <c r="E767">
        <v>0</v>
      </c>
    </row>
    <row r="768" spans="1:5" x14ac:dyDescent="0.2">
      <c r="A768" s="20">
        <v>39119</v>
      </c>
      <c r="B768" s="1">
        <v>6</v>
      </c>
      <c r="C768" s="1">
        <v>2</v>
      </c>
      <c r="D768" s="1">
        <v>2007</v>
      </c>
      <c r="E768">
        <v>0</v>
      </c>
    </row>
    <row r="769" spans="1:5" x14ac:dyDescent="0.2">
      <c r="A769" s="20">
        <v>39120</v>
      </c>
      <c r="B769" s="1">
        <v>7</v>
      </c>
      <c r="C769" s="1">
        <v>2</v>
      </c>
      <c r="D769" s="1">
        <v>2007</v>
      </c>
      <c r="E769">
        <v>0</v>
      </c>
    </row>
    <row r="770" spans="1:5" x14ac:dyDescent="0.2">
      <c r="A770" s="20">
        <v>39121</v>
      </c>
      <c r="B770" s="1">
        <v>8</v>
      </c>
      <c r="C770" s="1">
        <v>2</v>
      </c>
      <c r="D770" s="1">
        <v>2007</v>
      </c>
      <c r="E770">
        <v>0</v>
      </c>
    </row>
    <row r="771" spans="1:5" x14ac:dyDescent="0.2">
      <c r="A771" s="20">
        <v>39122</v>
      </c>
      <c r="B771" s="1">
        <v>9</v>
      </c>
      <c r="C771" s="1">
        <v>2</v>
      </c>
      <c r="D771" s="1">
        <v>2007</v>
      </c>
      <c r="E771">
        <v>0</v>
      </c>
    </row>
    <row r="772" spans="1:5" x14ac:dyDescent="0.2">
      <c r="A772" s="20">
        <v>39123</v>
      </c>
      <c r="B772" s="1">
        <v>10</v>
      </c>
      <c r="C772" s="1">
        <v>2</v>
      </c>
      <c r="D772" s="1">
        <v>2007</v>
      </c>
      <c r="E772">
        <v>0</v>
      </c>
    </row>
    <row r="773" spans="1:5" x14ac:dyDescent="0.2">
      <c r="A773" s="20">
        <v>39124</v>
      </c>
      <c r="B773" s="1">
        <v>11</v>
      </c>
      <c r="C773" s="1">
        <v>2</v>
      </c>
      <c r="D773" s="1">
        <v>2007</v>
      </c>
      <c r="E773">
        <v>0</v>
      </c>
    </row>
    <row r="774" spans="1:5" x14ac:dyDescent="0.2">
      <c r="A774" s="20">
        <v>39125</v>
      </c>
      <c r="B774" s="1">
        <v>12</v>
      </c>
      <c r="C774" s="1">
        <v>2</v>
      </c>
      <c r="D774" s="1">
        <v>2007</v>
      </c>
      <c r="E774">
        <v>0</v>
      </c>
    </row>
    <row r="775" spans="1:5" x14ac:dyDescent="0.2">
      <c r="A775" s="20">
        <v>39126</v>
      </c>
      <c r="B775" s="1">
        <v>13</v>
      </c>
      <c r="C775" s="1">
        <v>2</v>
      </c>
      <c r="D775" s="1">
        <v>2007</v>
      </c>
      <c r="E775">
        <v>0</v>
      </c>
    </row>
    <row r="776" spans="1:5" x14ac:dyDescent="0.2">
      <c r="A776" s="20">
        <v>39127</v>
      </c>
      <c r="B776" s="1">
        <v>14</v>
      </c>
      <c r="C776" s="1">
        <v>2</v>
      </c>
      <c r="D776" s="1">
        <v>2007</v>
      </c>
      <c r="E776">
        <v>0</v>
      </c>
    </row>
    <row r="777" spans="1:5" x14ac:dyDescent="0.2">
      <c r="A777" s="20">
        <v>39128</v>
      </c>
      <c r="B777" s="1">
        <v>15</v>
      </c>
      <c r="C777" s="1">
        <v>2</v>
      </c>
      <c r="D777" s="1">
        <v>2007</v>
      </c>
      <c r="E777">
        <v>0</v>
      </c>
    </row>
    <row r="778" spans="1:5" x14ac:dyDescent="0.2">
      <c r="A778" s="20">
        <v>39129</v>
      </c>
      <c r="B778" s="1">
        <v>16</v>
      </c>
      <c r="C778" s="1">
        <v>2</v>
      </c>
      <c r="D778" s="1">
        <v>2007</v>
      </c>
      <c r="E778">
        <v>0</v>
      </c>
    </row>
    <row r="779" spans="1:5" x14ac:dyDescent="0.2">
      <c r="A779" s="20">
        <v>39130</v>
      </c>
      <c r="B779" s="1">
        <v>17</v>
      </c>
      <c r="C779" s="1">
        <v>2</v>
      </c>
      <c r="D779" s="1">
        <v>2007</v>
      </c>
      <c r="E779">
        <v>0</v>
      </c>
    </row>
    <row r="780" spans="1:5" x14ac:dyDescent="0.2">
      <c r="A780" s="20">
        <v>39131</v>
      </c>
      <c r="B780" s="1">
        <v>18</v>
      </c>
      <c r="C780" s="1">
        <v>2</v>
      </c>
      <c r="D780" s="1">
        <v>2007</v>
      </c>
      <c r="E780">
        <v>0</v>
      </c>
    </row>
    <row r="781" spans="1:5" x14ac:dyDescent="0.2">
      <c r="A781" s="20">
        <v>39132</v>
      </c>
      <c r="B781" s="1">
        <v>19</v>
      </c>
      <c r="C781" s="1">
        <v>2</v>
      </c>
      <c r="D781" s="1">
        <v>2007</v>
      </c>
      <c r="E781">
        <v>0</v>
      </c>
    </row>
    <row r="782" spans="1:5" x14ac:dyDescent="0.2">
      <c r="A782" s="20">
        <v>39133</v>
      </c>
      <c r="B782" s="1">
        <v>20</v>
      </c>
      <c r="C782" s="1">
        <v>2</v>
      </c>
      <c r="D782" s="1">
        <v>2007</v>
      </c>
      <c r="E782">
        <v>0</v>
      </c>
    </row>
    <row r="783" spans="1:5" x14ac:dyDescent="0.2">
      <c r="A783" s="20">
        <v>39134</v>
      </c>
      <c r="B783" s="1">
        <v>21</v>
      </c>
      <c r="C783" s="1">
        <v>2</v>
      </c>
      <c r="D783" s="1">
        <v>2007</v>
      </c>
      <c r="E783">
        <v>0</v>
      </c>
    </row>
    <row r="784" spans="1:5" x14ac:dyDescent="0.2">
      <c r="A784" s="20">
        <v>39135</v>
      </c>
      <c r="B784" s="1">
        <v>22</v>
      </c>
      <c r="C784" s="1">
        <v>2</v>
      </c>
      <c r="D784" s="1">
        <v>2007</v>
      </c>
      <c r="E784">
        <v>0</v>
      </c>
    </row>
    <row r="785" spans="1:5" x14ac:dyDescent="0.2">
      <c r="A785" s="20">
        <v>39136</v>
      </c>
      <c r="B785" s="1">
        <v>23</v>
      </c>
      <c r="C785" s="1">
        <v>2</v>
      </c>
      <c r="D785" s="1">
        <v>2007</v>
      </c>
      <c r="E785">
        <v>0</v>
      </c>
    </row>
    <row r="786" spans="1:5" x14ac:dyDescent="0.2">
      <c r="A786" s="20">
        <v>39137</v>
      </c>
      <c r="B786" s="1">
        <v>24</v>
      </c>
      <c r="C786" s="1">
        <v>2</v>
      </c>
      <c r="D786" s="1">
        <v>2007</v>
      </c>
      <c r="E786">
        <v>0</v>
      </c>
    </row>
    <row r="787" spans="1:5" x14ac:dyDescent="0.2">
      <c r="A787" s="20">
        <v>39138</v>
      </c>
      <c r="B787" s="1">
        <v>25</v>
      </c>
      <c r="C787" s="1">
        <v>2</v>
      </c>
      <c r="D787" s="1">
        <v>2007</v>
      </c>
      <c r="E787">
        <v>0</v>
      </c>
    </row>
    <row r="788" spans="1:5" x14ac:dyDescent="0.2">
      <c r="A788" s="20">
        <v>39139</v>
      </c>
      <c r="B788" s="1">
        <v>26</v>
      </c>
      <c r="C788" s="1">
        <v>2</v>
      </c>
      <c r="D788" s="1">
        <v>2007</v>
      </c>
      <c r="E788">
        <v>0</v>
      </c>
    </row>
    <row r="789" spans="1:5" x14ac:dyDescent="0.2">
      <c r="A789" s="20">
        <v>39140</v>
      </c>
      <c r="B789" s="1">
        <v>27</v>
      </c>
      <c r="C789" s="1">
        <v>2</v>
      </c>
      <c r="D789" s="1">
        <v>2007</v>
      </c>
      <c r="E789">
        <v>0</v>
      </c>
    </row>
    <row r="790" spans="1:5" x14ac:dyDescent="0.2">
      <c r="A790" s="20">
        <v>39141</v>
      </c>
      <c r="B790" s="1">
        <v>28</v>
      </c>
      <c r="C790" s="1">
        <v>2</v>
      </c>
      <c r="D790" s="1">
        <v>2007</v>
      </c>
      <c r="E790">
        <v>0</v>
      </c>
    </row>
    <row r="791" spans="1:5" x14ac:dyDescent="0.2">
      <c r="A791" s="20">
        <v>39142</v>
      </c>
      <c r="B791" s="1">
        <v>1</v>
      </c>
      <c r="C791" s="1">
        <v>3</v>
      </c>
      <c r="D791" s="1">
        <v>2007</v>
      </c>
      <c r="E791">
        <v>0</v>
      </c>
    </row>
    <row r="792" spans="1:5" x14ac:dyDescent="0.2">
      <c r="A792" s="20">
        <v>39143</v>
      </c>
      <c r="B792" s="1">
        <v>2</v>
      </c>
      <c r="C792" s="1">
        <v>3</v>
      </c>
      <c r="D792" s="1">
        <v>2007</v>
      </c>
      <c r="E792">
        <v>0</v>
      </c>
    </row>
    <row r="793" spans="1:5" x14ac:dyDescent="0.2">
      <c r="A793" s="20">
        <v>39144</v>
      </c>
      <c r="B793" s="1">
        <v>3</v>
      </c>
      <c r="C793" s="1">
        <v>3</v>
      </c>
      <c r="D793" s="1">
        <v>2007</v>
      </c>
      <c r="E793">
        <v>0</v>
      </c>
    </row>
    <row r="794" spans="1:5" x14ac:dyDescent="0.2">
      <c r="A794" s="20">
        <v>39145</v>
      </c>
      <c r="B794" s="1">
        <v>4</v>
      </c>
      <c r="C794" s="1">
        <v>3</v>
      </c>
      <c r="D794" s="1">
        <v>2007</v>
      </c>
      <c r="E794">
        <v>0</v>
      </c>
    </row>
    <row r="795" spans="1:5" x14ac:dyDescent="0.2">
      <c r="A795" s="20">
        <v>39146</v>
      </c>
      <c r="B795" s="1">
        <v>5</v>
      </c>
      <c r="C795" s="1">
        <v>3</v>
      </c>
      <c r="D795" s="1">
        <v>2007</v>
      </c>
      <c r="E795">
        <v>0</v>
      </c>
    </row>
    <row r="796" spans="1:5" x14ac:dyDescent="0.2">
      <c r="A796" s="20">
        <v>39147</v>
      </c>
      <c r="B796" s="1">
        <v>6</v>
      </c>
      <c r="C796" s="1">
        <v>3</v>
      </c>
      <c r="D796" s="1">
        <v>2007</v>
      </c>
      <c r="E796">
        <v>0</v>
      </c>
    </row>
    <row r="797" spans="1:5" x14ac:dyDescent="0.2">
      <c r="A797" s="20">
        <v>39148</v>
      </c>
      <c r="B797" s="1">
        <v>7</v>
      </c>
      <c r="C797" s="1">
        <v>3</v>
      </c>
      <c r="D797" s="1">
        <v>2007</v>
      </c>
      <c r="E797">
        <v>0</v>
      </c>
    </row>
    <row r="798" spans="1:5" x14ac:dyDescent="0.2">
      <c r="A798" s="20">
        <v>39149</v>
      </c>
      <c r="B798" s="1">
        <v>8</v>
      </c>
      <c r="C798" s="1">
        <v>3</v>
      </c>
      <c r="D798" s="1">
        <v>2007</v>
      </c>
      <c r="E798">
        <v>0</v>
      </c>
    </row>
    <row r="799" spans="1:5" x14ac:dyDescent="0.2">
      <c r="A799" s="20">
        <v>39150</v>
      </c>
      <c r="B799" s="1">
        <v>9</v>
      </c>
      <c r="C799" s="1">
        <v>3</v>
      </c>
      <c r="D799" s="1">
        <v>2007</v>
      </c>
      <c r="E799">
        <v>0</v>
      </c>
    </row>
    <row r="800" spans="1:5" x14ac:dyDescent="0.2">
      <c r="A800" s="20">
        <v>39151</v>
      </c>
      <c r="B800" s="1">
        <v>10</v>
      </c>
      <c r="C800" s="1">
        <v>3</v>
      </c>
      <c r="D800" s="1">
        <v>2007</v>
      </c>
      <c r="E800">
        <v>0</v>
      </c>
    </row>
    <row r="801" spans="1:5" x14ac:dyDescent="0.2">
      <c r="A801" s="20">
        <v>39152</v>
      </c>
      <c r="B801" s="1">
        <v>11</v>
      </c>
      <c r="C801" s="1">
        <v>3</v>
      </c>
      <c r="D801" s="1">
        <v>2007</v>
      </c>
      <c r="E801">
        <v>0</v>
      </c>
    </row>
    <row r="802" spans="1:5" x14ac:dyDescent="0.2">
      <c r="A802" s="20">
        <v>39153</v>
      </c>
      <c r="B802" s="1">
        <v>12</v>
      </c>
      <c r="C802" s="1">
        <v>3</v>
      </c>
      <c r="D802" s="1">
        <v>2007</v>
      </c>
      <c r="E802">
        <v>0</v>
      </c>
    </row>
    <row r="803" spans="1:5" x14ac:dyDescent="0.2">
      <c r="A803" s="20">
        <v>39154</v>
      </c>
      <c r="B803" s="1">
        <v>13</v>
      </c>
      <c r="C803" s="1">
        <v>3</v>
      </c>
      <c r="D803" s="1">
        <v>2007</v>
      </c>
      <c r="E803">
        <v>0</v>
      </c>
    </row>
    <row r="804" spans="1:5" x14ac:dyDescent="0.2">
      <c r="A804" s="20">
        <v>39155</v>
      </c>
      <c r="B804" s="1">
        <v>14</v>
      </c>
      <c r="C804" s="1">
        <v>3</v>
      </c>
      <c r="D804" s="1">
        <v>2007</v>
      </c>
      <c r="E804">
        <v>0</v>
      </c>
    </row>
    <row r="805" spans="1:5" x14ac:dyDescent="0.2">
      <c r="A805" s="20">
        <v>39156</v>
      </c>
      <c r="B805" s="1">
        <v>15</v>
      </c>
      <c r="C805" s="1">
        <v>3</v>
      </c>
      <c r="D805" s="1">
        <v>2007</v>
      </c>
      <c r="E805">
        <v>0</v>
      </c>
    </row>
    <row r="806" spans="1:5" x14ac:dyDescent="0.2">
      <c r="A806" s="20">
        <v>39157</v>
      </c>
      <c r="B806" s="1">
        <v>16</v>
      </c>
      <c r="C806" s="1">
        <v>3</v>
      </c>
      <c r="D806" s="1">
        <v>2007</v>
      </c>
      <c r="E806">
        <v>0</v>
      </c>
    </row>
    <row r="807" spans="1:5" x14ac:dyDescent="0.2">
      <c r="A807" s="20">
        <v>39158</v>
      </c>
      <c r="B807" s="1">
        <v>17</v>
      </c>
      <c r="C807" s="1">
        <v>3</v>
      </c>
      <c r="D807" s="1">
        <v>2007</v>
      </c>
      <c r="E807">
        <v>0</v>
      </c>
    </row>
    <row r="808" spans="1:5" x14ac:dyDescent="0.2">
      <c r="A808" s="20">
        <v>39159</v>
      </c>
      <c r="B808" s="1">
        <v>18</v>
      </c>
      <c r="C808" s="1">
        <v>3</v>
      </c>
      <c r="D808" s="1">
        <v>2007</v>
      </c>
      <c r="E808">
        <v>0</v>
      </c>
    </row>
    <row r="809" spans="1:5" x14ac:dyDescent="0.2">
      <c r="A809" s="20">
        <v>39160</v>
      </c>
      <c r="B809" s="1">
        <v>19</v>
      </c>
      <c r="C809" s="1">
        <v>3</v>
      </c>
      <c r="D809" s="1">
        <v>2007</v>
      </c>
      <c r="E809">
        <v>0</v>
      </c>
    </row>
    <row r="810" spans="1:5" x14ac:dyDescent="0.2">
      <c r="A810" s="20">
        <v>39161</v>
      </c>
      <c r="B810" s="1">
        <v>20</v>
      </c>
      <c r="C810" s="1">
        <v>3</v>
      </c>
      <c r="D810" s="1">
        <v>2007</v>
      </c>
      <c r="E810">
        <v>0</v>
      </c>
    </row>
    <row r="811" spans="1:5" x14ac:dyDescent="0.2">
      <c r="A811" s="20">
        <v>39162</v>
      </c>
      <c r="B811" s="1">
        <v>21</v>
      </c>
      <c r="C811" s="1">
        <v>3</v>
      </c>
      <c r="D811" s="1">
        <v>2007</v>
      </c>
      <c r="E811">
        <v>0</v>
      </c>
    </row>
    <row r="812" spans="1:5" x14ac:dyDescent="0.2">
      <c r="A812" s="20">
        <v>39163</v>
      </c>
      <c r="B812" s="1">
        <v>22</v>
      </c>
      <c r="C812" s="1">
        <v>3</v>
      </c>
      <c r="D812" s="1">
        <v>2007</v>
      </c>
      <c r="E812">
        <v>0</v>
      </c>
    </row>
    <row r="813" spans="1:5" x14ac:dyDescent="0.2">
      <c r="A813" s="20">
        <v>39164</v>
      </c>
      <c r="B813" s="1">
        <v>23</v>
      </c>
      <c r="C813" s="1">
        <v>3</v>
      </c>
      <c r="D813" s="1">
        <v>2007</v>
      </c>
      <c r="E813">
        <v>0</v>
      </c>
    </row>
    <row r="814" spans="1:5" x14ac:dyDescent="0.2">
      <c r="A814" s="20">
        <v>39165</v>
      </c>
      <c r="B814" s="1">
        <v>24</v>
      </c>
      <c r="C814" s="1">
        <v>3</v>
      </c>
      <c r="D814" s="1">
        <v>2007</v>
      </c>
      <c r="E814">
        <v>0</v>
      </c>
    </row>
    <row r="815" spans="1:5" x14ac:dyDescent="0.2">
      <c r="A815" s="20">
        <v>39166</v>
      </c>
      <c r="B815" s="1">
        <v>25</v>
      </c>
      <c r="C815" s="1">
        <v>3</v>
      </c>
      <c r="D815" s="1">
        <v>2007</v>
      </c>
      <c r="E815">
        <v>0</v>
      </c>
    </row>
    <row r="816" spans="1:5" x14ac:dyDescent="0.2">
      <c r="A816" s="20">
        <v>39167</v>
      </c>
      <c r="B816" s="1">
        <v>26</v>
      </c>
      <c r="C816" s="1">
        <v>3</v>
      </c>
      <c r="D816" s="1">
        <v>2007</v>
      </c>
      <c r="E816">
        <v>0</v>
      </c>
    </row>
    <row r="817" spans="1:19" x14ac:dyDescent="0.2">
      <c r="A817" s="20">
        <v>39168</v>
      </c>
      <c r="B817" s="1">
        <v>27</v>
      </c>
      <c r="C817" s="1">
        <v>3</v>
      </c>
      <c r="D817" s="1">
        <v>2007</v>
      </c>
      <c r="E817">
        <v>0</v>
      </c>
    </row>
    <row r="818" spans="1:19" x14ac:dyDescent="0.2">
      <c r="A818" s="20">
        <v>39169</v>
      </c>
      <c r="B818" s="1">
        <v>28</v>
      </c>
      <c r="C818" s="1">
        <v>3</v>
      </c>
      <c r="D818" s="1">
        <v>2007</v>
      </c>
      <c r="E818">
        <v>0</v>
      </c>
    </row>
    <row r="819" spans="1:19" x14ac:dyDescent="0.2">
      <c r="A819" s="20">
        <v>39170</v>
      </c>
      <c r="B819" s="1">
        <v>29</v>
      </c>
      <c r="C819" s="1">
        <v>3</v>
      </c>
      <c r="D819" s="1">
        <v>2007</v>
      </c>
      <c r="E819">
        <v>0</v>
      </c>
    </row>
    <row r="820" spans="1:19" x14ac:dyDescent="0.2">
      <c r="A820" s="20">
        <v>39171</v>
      </c>
      <c r="B820" s="1">
        <v>30</v>
      </c>
      <c r="C820" s="1">
        <v>3</v>
      </c>
      <c r="D820" s="1">
        <v>2007</v>
      </c>
      <c r="E820">
        <v>0</v>
      </c>
    </row>
    <row r="821" spans="1:19" x14ac:dyDescent="0.2">
      <c r="A821" s="20">
        <v>39172</v>
      </c>
      <c r="B821" s="1">
        <v>31</v>
      </c>
      <c r="C821" s="1">
        <v>3</v>
      </c>
      <c r="D821" s="1">
        <v>2007</v>
      </c>
      <c r="E821">
        <v>0</v>
      </c>
    </row>
    <row r="822" spans="1:19" x14ac:dyDescent="0.2">
      <c r="A822" s="20">
        <v>39173</v>
      </c>
      <c r="B822" s="1">
        <v>1</v>
      </c>
      <c r="C822" s="1">
        <v>4</v>
      </c>
      <c r="D822" s="1">
        <v>2007</v>
      </c>
      <c r="E822">
        <v>0</v>
      </c>
    </row>
    <row r="823" spans="1:19" x14ac:dyDescent="0.2">
      <c r="A823" s="20">
        <v>39174</v>
      </c>
      <c r="B823" s="1">
        <v>2</v>
      </c>
      <c r="C823" s="1">
        <v>4</v>
      </c>
      <c r="D823" s="1">
        <v>2007</v>
      </c>
      <c r="E823">
        <v>0</v>
      </c>
    </row>
    <row r="824" spans="1:19" x14ac:dyDescent="0.2">
      <c r="A824" s="20">
        <v>39175</v>
      </c>
      <c r="B824" s="1">
        <v>3</v>
      </c>
      <c r="C824" s="1">
        <v>4</v>
      </c>
      <c r="D824" s="1">
        <v>2007</v>
      </c>
      <c r="E824">
        <v>0</v>
      </c>
    </row>
    <row r="825" spans="1:19" x14ac:dyDescent="0.2">
      <c r="A825" s="20">
        <v>39176</v>
      </c>
      <c r="B825" s="1">
        <v>4</v>
      </c>
      <c r="C825" s="1">
        <v>4</v>
      </c>
      <c r="D825" s="1">
        <v>2007</v>
      </c>
      <c r="E825">
        <v>0</v>
      </c>
    </row>
    <row r="826" spans="1:19" x14ac:dyDescent="0.2">
      <c r="A826" s="20">
        <v>39177</v>
      </c>
      <c r="B826" s="1">
        <v>5</v>
      </c>
      <c r="C826" s="1">
        <v>4</v>
      </c>
      <c r="D826" s="1">
        <v>2007</v>
      </c>
      <c r="E826">
        <v>0</v>
      </c>
    </row>
    <row r="827" spans="1:19" x14ac:dyDescent="0.2">
      <c r="A827" s="20">
        <v>39178</v>
      </c>
      <c r="B827" s="1">
        <v>6</v>
      </c>
      <c r="C827" s="1">
        <v>4</v>
      </c>
      <c r="D827" s="1">
        <v>2007</v>
      </c>
      <c r="E827">
        <v>0</v>
      </c>
    </row>
    <row r="828" spans="1:19" x14ac:dyDescent="0.2">
      <c r="A828" s="20">
        <v>39179</v>
      </c>
      <c r="B828" s="1">
        <v>7</v>
      </c>
      <c r="C828" s="1">
        <v>4</v>
      </c>
      <c r="D828" s="1">
        <v>2007</v>
      </c>
      <c r="E828">
        <v>0</v>
      </c>
    </row>
    <row r="829" spans="1:19" x14ac:dyDescent="0.2">
      <c r="A829" s="20">
        <v>39180</v>
      </c>
      <c r="B829" s="1">
        <v>8</v>
      </c>
      <c r="C829" s="1">
        <v>4</v>
      </c>
      <c r="D829" s="1">
        <v>2007</v>
      </c>
      <c r="E829">
        <v>0</v>
      </c>
    </row>
    <row r="830" spans="1:19" s="17" customFormat="1" x14ac:dyDescent="0.2">
      <c r="A830" s="20">
        <v>39181</v>
      </c>
      <c r="B830" s="1">
        <v>9</v>
      </c>
      <c r="C830" s="1">
        <v>4</v>
      </c>
      <c r="D830" s="1">
        <v>2007</v>
      </c>
      <c r="E830">
        <v>0</v>
      </c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</row>
    <row r="831" spans="1:19" x14ac:dyDescent="0.2">
      <c r="A831" s="20">
        <v>39182</v>
      </c>
      <c r="B831" s="1">
        <v>10</v>
      </c>
      <c r="C831" s="1">
        <v>4</v>
      </c>
      <c r="D831" s="1">
        <v>2007</v>
      </c>
      <c r="E831">
        <v>0</v>
      </c>
    </row>
    <row r="832" spans="1:19" x14ac:dyDescent="0.2">
      <c r="A832" s="20">
        <v>39183</v>
      </c>
      <c r="B832" s="1">
        <v>11</v>
      </c>
      <c r="C832" s="1">
        <v>4</v>
      </c>
      <c r="D832" s="1">
        <v>2007</v>
      </c>
      <c r="E832">
        <v>0</v>
      </c>
    </row>
    <row r="833" spans="1:5" x14ac:dyDescent="0.2">
      <c r="A833" s="20">
        <v>39184</v>
      </c>
      <c r="B833" s="1">
        <v>12</v>
      </c>
      <c r="C833" s="1">
        <v>4</v>
      </c>
      <c r="D833" s="1">
        <v>2007</v>
      </c>
      <c r="E833">
        <v>0</v>
      </c>
    </row>
    <row r="834" spans="1:5" x14ac:dyDescent="0.2">
      <c r="A834" s="20">
        <v>39185</v>
      </c>
      <c r="B834" s="1">
        <v>13</v>
      </c>
      <c r="C834" s="1">
        <v>4</v>
      </c>
      <c r="D834" s="1">
        <v>2007</v>
      </c>
      <c r="E834">
        <v>0</v>
      </c>
    </row>
    <row r="835" spans="1:5" x14ac:dyDescent="0.2">
      <c r="A835" s="20">
        <v>39186</v>
      </c>
      <c r="B835" s="1">
        <v>14</v>
      </c>
      <c r="C835" s="1">
        <v>4</v>
      </c>
      <c r="D835" s="1">
        <v>2007</v>
      </c>
      <c r="E835">
        <v>0</v>
      </c>
    </row>
    <row r="836" spans="1:5" x14ac:dyDescent="0.2">
      <c r="A836" s="20">
        <v>39187</v>
      </c>
      <c r="B836" s="1">
        <v>15</v>
      </c>
      <c r="C836" s="1">
        <v>4</v>
      </c>
      <c r="D836" s="1">
        <v>2007</v>
      </c>
      <c r="E836">
        <v>0</v>
      </c>
    </row>
    <row r="837" spans="1:5" x14ac:dyDescent="0.2">
      <c r="A837" s="20">
        <v>39188</v>
      </c>
      <c r="B837" s="1">
        <v>16</v>
      </c>
      <c r="C837" s="1">
        <v>4</v>
      </c>
      <c r="D837" s="1">
        <v>2007</v>
      </c>
      <c r="E837">
        <v>0</v>
      </c>
    </row>
    <row r="838" spans="1:5" x14ac:dyDescent="0.2">
      <c r="A838" s="20">
        <v>39189</v>
      </c>
      <c r="B838" s="1">
        <v>17</v>
      </c>
      <c r="C838" s="1">
        <v>4</v>
      </c>
      <c r="D838" s="1">
        <v>2007</v>
      </c>
      <c r="E838">
        <v>0</v>
      </c>
    </row>
    <row r="839" spans="1:5" x14ac:dyDescent="0.2">
      <c r="A839" s="20">
        <v>39190</v>
      </c>
      <c r="B839" s="1">
        <v>18</v>
      </c>
      <c r="C839" s="1">
        <v>4</v>
      </c>
      <c r="D839" s="1">
        <v>2007</v>
      </c>
      <c r="E839">
        <v>0</v>
      </c>
    </row>
    <row r="840" spans="1:5" x14ac:dyDescent="0.2">
      <c r="A840" s="20">
        <v>39191</v>
      </c>
      <c r="B840" s="1">
        <v>19</v>
      </c>
      <c r="C840" s="1">
        <v>4</v>
      </c>
      <c r="D840" s="1">
        <v>2007</v>
      </c>
      <c r="E840">
        <v>0</v>
      </c>
    </row>
    <row r="841" spans="1:5" x14ac:dyDescent="0.2">
      <c r="A841" s="20">
        <v>39192</v>
      </c>
      <c r="B841" s="1">
        <v>20</v>
      </c>
      <c r="C841" s="1">
        <v>4</v>
      </c>
      <c r="D841" s="1">
        <v>2007</v>
      </c>
      <c r="E841">
        <v>0</v>
      </c>
    </row>
    <row r="842" spans="1:5" x14ac:dyDescent="0.2">
      <c r="A842" s="20">
        <v>39193</v>
      </c>
      <c r="B842" s="1">
        <v>21</v>
      </c>
      <c r="C842" s="1">
        <v>4</v>
      </c>
      <c r="D842" s="1">
        <v>2007</v>
      </c>
      <c r="E842">
        <v>0</v>
      </c>
    </row>
    <row r="843" spans="1:5" x14ac:dyDescent="0.2">
      <c r="A843" s="20">
        <v>39194</v>
      </c>
      <c r="B843" s="1">
        <v>22</v>
      </c>
      <c r="C843" s="1">
        <v>4</v>
      </c>
      <c r="D843" s="1">
        <v>2007</v>
      </c>
      <c r="E843">
        <v>0</v>
      </c>
    </row>
    <row r="844" spans="1:5" x14ac:dyDescent="0.2">
      <c r="A844" s="20">
        <v>39195</v>
      </c>
      <c r="B844" s="1">
        <v>23</v>
      </c>
      <c r="C844" s="1">
        <v>4</v>
      </c>
      <c r="D844" s="1">
        <v>2007</v>
      </c>
      <c r="E844">
        <v>0</v>
      </c>
    </row>
    <row r="845" spans="1:5" x14ac:dyDescent="0.2">
      <c r="A845" s="20">
        <v>39196</v>
      </c>
      <c r="B845" s="1">
        <v>24</v>
      </c>
      <c r="C845" s="1">
        <v>4</v>
      </c>
      <c r="D845" s="1">
        <v>2007</v>
      </c>
      <c r="E845">
        <v>0</v>
      </c>
    </row>
    <row r="846" spans="1:5" x14ac:dyDescent="0.2">
      <c r="A846" s="20">
        <v>39197</v>
      </c>
      <c r="B846" s="1">
        <v>25</v>
      </c>
      <c r="C846" s="1">
        <v>4</v>
      </c>
      <c r="D846" s="1">
        <v>2007</v>
      </c>
      <c r="E846">
        <v>0</v>
      </c>
    </row>
    <row r="847" spans="1:5" x14ac:dyDescent="0.2">
      <c r="A847" s="20">
        <v>39198</v>
      </c>
      <c r="B847" s="1">
        <v>26</v>
      </c>
      <c r="C847" s="1">
        <v>4</v>
      </c>
      <c r="D847" s="1">
        <v>2007</v>
      </c>
      <c r="E847">
        <v>0</v>
      </c>
    </row>
    <row r="848" spans="1:5" x14ac:dyDescent="0.2">
      <c r="A848" s="20">
        <v>39199</v>
      </c>
      <c r="B848" s="1">
        <v>27</v>
      </c>
      <c r="C848" s="1">
        <v>4</v>
      </c>
      <c r="D848" s="1">
        <v>2007</v>
      </c>
      <c r="E848">
        <v>0</v>
      </c>
    </row>
    <row r="849" spans="1:5" x14ac:dyDescent="0.2">
      <c r="A849" s="20">
        <v>39200</v>
      </c>
      <c r="B849" s="1">
        <v>28</v>
      </c>
      <c r="C849" s="1">
        <v>4</v>
      </c>
      <c r="D849" s="1">
        <v>2007</v>
      </c>
      <c r="E849">
        <v>0</v>
      </c>
    </row>
    <row r="850" spans="1:5" x14ac:dyDescent="0.2">
      <c r="A850" s="20">
        <v>39201</v>
      </c>
      <c r="B850" s="1">
        <v>29</v>
      </c>
      <c r="C850" s="1">
        <v>4</v>
      </c>
      <c r="D850" s="1">
        <v>2007</v>
      </c>
      <c r="E850">
        <v>0</v>
      </c>
    </row>
    <row r="851" spans="1:5" x14ac:dyDescent="0.2">
      <c r="A851" s="20">
        <v>39202</v>
      </c>
      <c r="B851" s="1">
        <v>30</v>
      </c>
      <c r="C851" s="1">
        <v>4</v>
      </c>
      <c r="D851" s="1">
        <v>2007</v>
      </c>
      <c r="E851">
        <v>0</v>
      </c>
    </row>
    <row r="852" spans="1:5" x14ac:dyDescent="0.2">
      <c r="A852" s="20">
        <v>39203</v>
      </c>
      <c r="B852" s="1">
        <v>1</v>
      </c>
      <c r="C852" s="1">
        <v>5</v>
      </c>
      <c r="D852" s="1">
        <v>2007</v>
      </c>
      <c r="E852">
        <v>0</v>
      </c>
    </row>
    <row r="853" spans="1:5" x14ac:dyDescent="0.2">
      <c r="A853" s="20">
        <v>39204</v>
      </c>
      <c r="B853" s="1">
        <v>2</v>
      </c>
      <c r="C853" s="1">
        <v>5</v>
      </c>
      <c r="D853" s="1">
        <v>2007</v>
      </c>
      <c r="E853">
        <v>0</v>
      </c>
    </row>
    <row r="854" spans="1:5" x14ac:dyDescent="0.2">
      <c r="A854" s="20">
        <v>39205</v>
      </c>
      <c r="B854" s="1">
        <v>3</v>
      </c>
      <c r="C854" s="1">
        <v>5</v>
      </c>
      <c r="D854" s="1">
        <v>2007</v>
      </c>
      <c r="E854">
        <v>0</v>
      </c>
    </row>
    <row r="855" spans="1:5" x14ac:dyDescent="0.2">
      <c r="A855" s="20">
        <v>39206</v>
      </c>
      <c r="B855" s="1">
        <v>4</v>
      </c>
      <c r="C855" s="1">
        <v>5</v>
      </c>
      <c r="D855" s="1">
        <v>2007</v>
      </c>
      <c r="E855">
        <v>0.78100000000000003</v>
      </c>
    </row>
    <row r="856" spans="1:5" x14ac:dyDescent="0.2">
      <c r="A856" s="20">
        <v>39207</v>
      </c>
      <c r="B856" s="1">
        <v>5</v>
      </c>
      <c r="C856" s="1">
        <v>5</v>
      </c>
      <c r="D856" s="1">
        <v>2007</v>
      </c>
      <c r="E856">
        <v>0.45600000000000002</v>
      </c>
    </row>
    <row r="857" spans="1:5" x14ac:dyDescent="0.2">
      <c r="A857" s="20">
        <v>39208</v>
      </c>
      <c r="B857" s="1">
        <v>6</v>
      </c>
      <c r="C857" s="1">
        <v>5</v>
      </c>
      <c r="D857" s="1">
        <v>2007</v>
      </c>
      <c r="E857">
        <v>5.3999999999999999E-2</v>
      </c>
    </row>
    <row r="858" spans="1:5" x14ac:dyDescent="0.2">
      <c r="A858" s="20">
        <v>39209</v>
      </c>
      <c r="B858" s="1">
        <v>7</v>
      </c>
      <c r="C858" s="1">
        <v>5</v>
      </c>
      <c r="D858" s="1">
        <v>2007</v>
      </c>
      <c r="E858">
        <v>8.9999999999999993E-3</v>
      </c>
    </row>
    <row r="859" spans="1:5" x14ac:dyDescent="0.2">
      <c r="A859" s="20">
        <v>39210</v>
      </c>
      <c r="B859" s="1">
        <v>8</v>
      </c>
      <c r="C859" s="1">
        <v>5</v>
      </c>
      <c r="D859" s="1">
        <v>2007</v>
      </c>
      <c r="E859">
        <v>0</v>
      </c>
    </row>
    <row r="860" spans="1:5" x14ac:dyDescent="0.2">
      <c r="A860" s="20">
        <v>39211</v>
      </c>
      <c r="B860" s="1">
        <v>9</v>
      </c>
      <c r="C860" s="1">
        <v>5</v>
      </c>
      <c r="D860" s="1">
        <v>2007</v>
      </c>
      <c r="E860">
        <v>0</v>
      </c>
    </row>
    <row r="861" spans="1:5" x14ac:dyDescent="0.2">
      <c r="A861" s="20">
        <v>39212</v>
      </c>
      <c r="B861" s="1">
        <v>10</v>
      </c>
      <c r="C861" s="1">
        <v>5</v>
      </c>
      <c r="D861" s="1">
        <v>2007</v>
      </c>
      <c r="E861">
        <v>0</v>
      </c>
    </row>
    <row r="862" spans="1:5" x14ac:dyDescent="0.2">
      <c r="A862" s="20">
        <v>39213</v>
      </c>
      <c r="B862" s="1">
        <v>11</v>
      </c>
      <c r="C862" s="1">
        <v>5</v>
      </c>
      <c r="D862" s="1">
        <v>2007</v>
      </c>
      <c r="E862">
        <v>0</v>
      </c>
    </row>
    <row r="863" spans="1:5" x14ac:dyDescent="0.2">
      <c r="A863" s="20">
        <v>39214</v>
      </c>
      <c r="B863" s="1">
        <v>12</v>
      </c>
      <c r="C863" s="1">
        <v>5</v>
      </c>
      <c r="D863" s="1">
        <v>2007</v>
      </c>
      <c r="E863">
        <v>0</v>
      </c>
    </row>
    <row r="864" spans="1:5" x14ac:dyDescent="0.2">
      <c r="A864" s="20">
        <v>39215</v>
      </c>
      <c r="B864" s="1">
        <v>13</v>
      </c>
      <c r="C864" s="1">
        <v>5</v>
      </c>
      <c r="D864" s="1">
        <v>2007</v>
      </c>
      <c r="E864">
        <v>4.8000000000000001E-2</v>
      </c>
    </row>
    <row r="865" spans="1:5" x14ac:dyDescent="0.2">
      <c r="A865" s="20">
        <v>39216</v>
      </c>
      <c r="B865" s="1">
        <v>14</v>
      </c>
      <c r="C865" s="1">
        <v>5</v>
      </c>
      <c r="D865" s="1">
        <v>2007</v>
      </c>
      <c r="E865">
        <v>0.40899999999999997</v>
      </c>
    </row>
    <row r="866" spans="1:5" x14ac:dyDescent="0.2">
      <c r="A866" s="20">
        <v>39217</v>
      </c>
      <c r="B866" s="1">
        <v>15</v>
      </c>
      <c r="C866" s="1">
        <v>5</v>
      </c>
      <c r="D866" s="1">
        <v>2007</v>
      </c>
      <c r="E866">
        <v>0.39900000000000002</v>
      </c>
    </row>
    <row r="867" spans="1:5" x14ac:dyDescent="0.2">
      <c r="A867" s="20">
        <v>39218</v>
      </c>
      <c r="B867" s="1">
        <v>16</v>
      </c>
      <c r="C867" s="1">
        <v>5</v>
      </c>
      <c r="D867" s="1">
        <v>2007</v>
      </c>
      <c r="E867">
        <v>0.152</v>
      </c>
    </row>
    <row r="868" spans="1:5" x14ac:dyDescent="0.2">
      <c r="A868" s="20">
        <v>39219</v>
      </c>
      <c r="B868" s="1">
        <v>17</v>
      </c>
      <c r="C868" s="1">
        <v>5</v>
      </c>
      <c r="D868" s="1">
        <v>2007</v>
      </c>
      <c r="E868">
        <v>0.877</v>
      </c>
    </row>
    <row r="869" spans="1:5" x14ac:dyDescent="0.2">
      <c r="A869" s="20">
        <v>39220</v>
      </c>
      <c r="B869" s="1">
        <v>18</v>
      </c>
      <c r="C869" s="1">
        <v>5</v>
      </c>
      <c r="D869" s="1">
        <v>2007</v>
      </c>
      <c r="E869">
        <v>1.3009999999999999</v>
      </c>
    </row>
    <row r="870" spans="1:5" x14ac:dyDescent="0.2">
      <c r="A870" s="20">
        <v>39221</v>
      </c>
      <c r="B870" s="1">
        <v>19</v>
      </c>
      <c r="C870" s="1">
        <v>5</v>
      </c>
      <c r="D870" s="1">
        <v>2007</v>
      </c>
      <c r="E870">
        <v>0.39900000000000002</v>
      </c>
    </row>
    <row r="871" spans="1:5" x14ac:dyDescent="0.2">
      <c r="A871" s="20">
        <v>39222</v>
      </c>
      <c r="B871" s="1">
        <v>20</v>
      </c>
      <c r="C871" s="1">
        <v>5</v>
      </c>
      <c r="D871" s="1">
        <v>2007</v>
      </c>
      <c r="E871">
        <v>0.13500000000000001</v>
      </c>
    </row>
    <row r="872" spans="1:5" x14ac:dyDescent="0.2">
      <c r="A872" s="20">
        <v>39223</v>
      </c>
      <c r="B872" s="1">
        <v>21</v>
      </c>
      <c r="C872" s="1">
        <v>5</v>
      </c>
      <c r="D872" s="1">
        <v>2007</v>
      </c>
      <c r="E872">
        <v>5.2999999999999999E-2</v>
      </c>
    </row>
    <row r="873" spans="1:5" x14ac:dyDescent="0.2">
      <c r="A873" s="20">
        <v>39224</v>
      </c>
      <c r="B873" s="1">
        <v>22</v>
      </c>
      <c r="C873" s="1">
        <v>5</v>
      </c>
      <c r="D873" s="1">
        <v>2007</v>
      </c>
      <c r="E873">
        <v>0.03</v>
      </c>
    </row>
    <row r="874" spans="1:5" x14ac:dyDescent="0.2">
      <c r="A874" s="20">
        <v>39225</v>
      </c>
      <c r="B874" s="1">
        <v>23</v>
      </c>
      <c r="C874" s="1">
        <v>5</v>
      </c>
      <c r="D874" s="1">
        <v>2007</v>
      </c>
      <c r="E874">
        <v>1.7999999999999999E-2</v>
      </c>
    </row>
    <row r="875" spans="1:5" x14ac:dyDescent="0.2">
      <c r="A875" s="20">
        <v>39226</v>
      </c>
      <c r="B875" s="1">
        <v>24</v>
      </c>
      <c r="C875" s="1">
        <v>5</v>
      </c>
      <c r="D875" s="1">
        <v>2007</v>
      </c>
      <c r="E875">
        <v>1.2999999999999999E-2</v>
      </c>
    </row>
    <row r="876" spans="1:5" x14ac:dyDescent="0.2">
      <c r="A876" s="20">
        <v>39227</v>
      </c>
      <c r="B876" s="1">
        <v>25</v>
      </c>
      <c r="C876" s="1">
        <v>5</v>
      </c>
      <c r="D876" s="1">
        <v>2007</v>
      </c>
      <c r="E876">
        <v>4.0000000000000001E-3</v>
      </c>
    </row>
    <row r="877" spans="1:5" x14ac:dyDescent="0.2">
      <c r="A877" s="20">
        <v>39228</v>
      </c>
      <c r="B877" s="1">
        <v>26</v>
      </c>
      <c r="C877" s="1">
        <v>5</v>
      </c>
      <c r="D877" s="1">
        <v>2007</v>
      </c>
      <c r="E877">
        <v>0</v>
      </c>
    </row>
    <row r="878" spans="1:5" x14ac:dyDescent="0.2">
      <c r="A878" s="20">
        <v>39229</v>
      </c>
      <c r="B878" s="1">
        <v>27</v>
      </c>
      <c r="C878" s="1">
        <v>5</v>
      </c>
      <c r="D878" s="1">
        <v>2007</v>
      </c>
      <c r="E878">
        <v>0</v>
      </c>
    </row>
    <row r="879" spans="1:5" x14ac:dyDescent="0.2">
      <c r="A879" s="20">
        <v>39230</v>
      </c>
      <c r="B879" s="1">
        <v>28</v>
      </c>
      <c r="C879" s="1">
        <v>5</v>
      </c>
      <c r="D879" s="1">
        <v>2007</v>
      </c>
      <c r="E879">
        <v>0</v>
      </c>
    </row>
    <row r="880" spans="1:5" x14ac:dyDescent="0.2">
      <c r="A880" s="20">
        <v>39231</v>
      </c>
      <c r="B880" s="1">
        <v>29</v>
      </c>
      <c r="C880" s="1">
        <v>5</v>
      </c>
      <c r="D880" s="1">
        <v>2007</v>
      </c>
      <c r="E880">
        <v>0</v>
      </c>
    </row>
    <row r="881" spans="1:5" x14ac:dyDescent="0.2">
      <c r="A881" s="20">
        <v>39232</v>
      </c>
      <c r="B881" s="1">
        <v>30</v>
      </c>
      <c r="C881" s="1">
        <v>5</v>
      </c>
      <c r="D881" s="1">
        <v>2007</v>
      </c>
      <c r="E881">
        <v>0</v>
      </c>
    </row>
    <row r="882" spans="1:5" x14ac:dyDescent="0.2">
      <c r="A882" s="20">
        <v>39233</v>
      </c>
      <c r="B882" s="1">
        <v>31</v>
      </c>
      <c r="C882" s="1">
        <v>5</v>
      </c>
      <c r="D882" s="1">
        <v>2007</v>
      </c>
      <c r="E882">
        <v>0</v>
      </c>
    </row>
    <row r="883" spans="1:5" x14ac:dyDescent="0.2">
      <c r="A883" s="20">
        <v>39234</v>
      </c>
      <c r="B883" s="1">
        <v>1</v>
      </c>
      <c r="C883" s="1">
        <v>6</v>
      </c>
      <c r="D883" s="1">
        <v>2007</v>
      </c>
      <c r="E883">
        <v>0</v>
      </c>
    </row>
    <row r="884" spans="1:5" x14ac:dyDescent="0.2">
      <c r="A884" s="20">
        <v>39235</v>
      </c>
      <c r="B884" s="1">
        <v>2</v>
      </c>
      <c r="C884" s="1">
        <v>6</v>
      </c>
      <c r="D884" s="1">
        <v>2007</v>
      </c>
      <c r="E884">
        <v>0</v>
      </c>
    </row>
    <row r="885" spans="1:5" x14ac:dyDescent="0.2">
      <c r="A885" s="20">
        <v>39236</v>
      </c>
      <c r="B885" s="1">
        <v>3</v>
      </c>
      <c r="C885" s="1">
        <v>6</v>
      </c>
      <c r="D885" s="1">
        <v>2007</v>
      </c>
      <c r="E885">
        <v>0</v>
      </c>
    </row>
    <row r="886" spans="1:5" x14ac:dyDescent="0.2">
      <c r="A886" s="20">
        <v>39237</v>
      </c>
      <c r="B886" s="1">
        <v>4</v>
      </c>
      <c r="C886" s="1">
        <v>6</v>
      </c>
      <c r="D886" s="1">
        <v>2007</v>
      </c>
      <c r="E886">
        <v>0</v>
      </c>
    </row>
    <row r="887" spans="1:5" x14ac:dyDescent="0.2">
      <c r="A887" s="20">
        <v>39238</v>
      </c>
      <c r="B887" s="1">
        <v>5</v>
      </c>
      <c r="C887" s="1">
        <v>6</v>
      </c>
      <c r="D887" s="1">
        <v>2007</v>
      </c>
      <c r="E887">
        <v>0</v>
      </c>
    </row>
    <row r="888" spans="1:5" x14ac:dyDescent="0.2">
      <c r="A888" s="20">
        <v>39239</v>
      </c>
      <c r="B888" s="1">
        <v>6</v>
      </c>
      <c r="C888" s="1">
        <v>6</v>
      </c>
      <c r="D888" s="1">
        <v>2007</v>
      </c>
      <c r="E888">
        <v>0</v>
      </c>
    </row>
    <row r="889" spans="1:5" x14ac:dyDescent="0.2">
      <c r="A889" s="20">
        <v>39240</v>
      </c>
      <c r="B889" s="1">
        <v>7</v>
      </c>
      <c r="C889" s="1">
        <v>6</v>
      </c>
      <c r="D889" s="1">
        <v>2007</v>
      </c>
    </row>
    <row r="890" spans="1:5" x14ac:dyDescent="0.2">
      <c r="A890" s="20">
        <v>39241</v>
      </c>
      <c r="B890" s="1">
        <v>8</v>
      </c>
      <c r="C890" s="1">
        <v>6</v>
      </c>
      <c r="D890" s="1">
        <v>2007</v>
      </c>
    </row>
    <row r="891" spans="1:5" x14ac:dyDescent="0.2">
      <c r="A891" s="20">
        <v>39242</v>
      </c>
      <c r="B891" s="1">
        <v>9</v>
      </c>
      <c r="C891" s="1">
        <v>6</v>
      </c>
      <c r="D891" s="1">
        <v>2007</v>
      </c>
    </row>
    <row r="892" spans="1:5" x14ac:dyDescent="0.2">
      <c r="A892" s="20">
        <v>39243</v>
      </c>
      <c r="B892" s="1">
        <v>10</v>
      </c>
      <c r="C892" s="1">
        <v>6</v>
      </c>
      <c r="D892" s="1">
        <v>2007</v>
      </c>
    </row>
    <row r="893" spans="1:5" x14ac:dyDescent="0.2">
      <c r="A893" s="20">
        <v>39244</v>
      </c>
      <c r="B893" s="1">
        <v>11</v>
      </c>
      <c r="C893" s="1">
        <v>6</v>
      </c>
      <c r="D893" s="1">
        <v>2007</v>
      </c>
    </row>
    <row r="894" spans="1:5" x14ac:dyDescent="0.2">
      <c r="A894" s="20">
        <v>39245</v>
      </c>
      <c r="B894" s="1">
        <v>12</v>
      </c>
      <c r="C894" s="1">
        <v>6</v>
      </c>
      <c r="D894" s="1">
        <v>2007</v>
      </c>
    </row>
    <row r="895" spans="1:5" x14ac:dyDescent="0.2">
      <c r="A895" s="20">
        <v>39246</v>
      </c>
      <c r="B895" s="1">
        <v>13</v>
      </c>
      <c r="C895" s="1">
        <v>6</v>
      </c>
      <c r="D895" s="1">
        <v>2007</v>
      </c>
    </row>
    <row r="896" spans="1:5" x14ac:dyDescent="0.2">
      <c r="A896" s="20">
        <v>39247</v>
      </c>
      <c r="B896" s="1">
        <v>14</v>
      </c>
      <c r="C896" s="1">
        <v>6</v>
      </c>
      <c r="D896" s="1">
        <v>2007</v>
      </c>
    </row>
    <row r="897" spans="1:4" x14ac:dyDescent="0.2">
      <c r="A897" s="20">
        <v>39248</v>
      </c>
      <c r="B897" s="1">
        <v>15</v>
      </c>
      <c r="C897" s="1">
        <v>6</v>
      </c>
      <c r="D897" s="1">
        <v>2007</v>
      </c>
    </row>
    <row r="898" spans="1:4" x14ac:dyDescent="0.2">
      <c r="A898" s="20">
        <v>39249</v>
      </c>
      <c r="B898" s="1">
        <v>16</v>
      </c>
      <c r="C898" s="1">
        <v>6</v>
      </c>
      <c r="D898" s="1">
        <v>2007</v>
      </c>
    </row>
    <row r="899" spans="1:4" x14ac:dyDescent="0.2">
      <c r="A899" s="20">
        <v>39250</v>
      </c>
      <c r="B899" s="1">
        <v>17</v>
      </c>
      <c r="C899" s="1">
        <v>6</v>
      </c>
      <c r="D899" s="1">
        <v>2007</v>
      </c>
    </row>
    <row r="900" spans="1:4" x14ac:dyDescent="0.2">
      <c r="A900" s="20">
        <v>39251</v>
      </c>
      <c r="B900" s="1">
        <v>18</v>
      </c>
      <c r="C900" s="1">
        <v>6</v>
      </c>
      <c r="D900" s="1">
        <v>2007</v>
      </c>
    </row>
    <row r="901" spans="1:4" x14ac:dyDescent="0.2">
      <c r="A901" s="20">
        <v>39252</v>
      </c>
      <c r="B901" s="1">
        <v>19</v>
      </c>
      <c r="C901" s="1">
        <v>6</v>
      </c>
      <c r="D901" s="1">
        <v>2007</v>
      </c>
    </row>
    <row r="902" spans="1:4" x14ac:dyDescent="0.2">
      <c r="A902" s="20">
        <v>39253</v>
      </c>
      <c r="B902" s="1">
        <v>20</v>
      </c>
      <c r="C902" s="1">
        <v>6</v>
      </c>
      <c r="D902" s="1">
        <v>2007</v>
      </c>
    </row>
    <row r="903" spans="1:4" x14ac:dyDescent="0.2">
      <c r="A903" s="20">
        <v>39254</v>
      </c>
      <c r="B903" s="1">
        <v>21</v>
      </c>
      <c r="C903" s="1">
        <v>6</v>
      </c>
      <c r="D903" s="1">
        <v>2007</v>
      </c>
    </row>
    <row r="904" spans="1:4" x14ac:dyDescent="0.2">
      <c r="A904" s="20">
        <v>39255</v>
      </c>
      <c r="B904" s="1">
        <v>22</v>
      </c>
      <c r="C904" s="1">
        <v>6</v>
      </c>
      <c r="D904" s="1">
        <v>2007</v>
      </c>
    </row>
    <row r="905" spans="1:4" x14ac:dyDescent="0.2">
      <c r="A905" s="20">
        <v>39256</v>
      </c>
      <c r="B905" s="1">
        <v>23</v>
      </c>
      <c r="C905" s="1">
        <v>6</v>
      </c>
      <c r="D905" s="1">
        <v>2007</v>
      </c>
    </row>
    <row r="906" spans="1:4" x14ac:dyDescent="0.2">
      <c r="A906" s="20">
        <v>39257</v>
      </c>
      <c r="B906" s="1">
        <v>24</v>
      </c>
      <c r="C906" s="1">
        <v>6</v>
      </c>
      <c r="D906" s="1">
        <v>2007</v>
      </c>
    </row>
    <row r="907" spans="1:4" x14ac:dyDescent="0.2">
      <c r="A907" s="20">
        <v>39258</v>
      </c>
      <c r="B907" s="1">
        <v>25</v>
      </c>
      <c r="C907" s="1">
        <v>6</v>
      </c>
      <c r="D907" s="1">
        <v>2007</v>
      </c>
    </row>
    <row r="908" spans="1:4" x14ac:dyDescent="0.2">
      <c r="A908" s="20">
        <v>39259</v>
      </c>
      <c r="B908" s="1">
        <v>26</v>
      </c>
      <c r="C908" s="1">
        <v>6</v>
      </c>
      <c r="D908" s="1">
        <v>2007</v>
      </c>
    </row>
    <row r="909" spans="1:4" x14ac:dyDescent="0.2">
      <c r="A909" s="20">
        <v>39260</v>
      </c>
      <c r="B909" s="1">
        <v>27</v>
      </c>
      <c r="C909" s="1">
        <v>6</v>
      </c>
      <c r="D909" s="1">
        <v>2007</v>
      </c>
    </row>
    <row r="910" spans="1:4" x14ac:dyDescent="0.2">
      <c r="A910" s="20">
        <v>39261</v>
      </c>
      <c r="B910" s="1">
        <v>28</v>
      </c>
      <c r="C910" s="1">
        <v>6</v>
      </c>
      <c r="D910" s="1">
        <v>2007</v>
      </c>
    </row>
    <row r="911" spans="1:4" x14ac:dyDescent="0.2">
      <c r="A911" s="20">
        <v>39262</v>
      </c>
      <c r="B911" s="1">
        <v>29</v>
      </c>
      <c r="C911" s="1">
        <v>6</v>
      </c>
      <c r="D911" s="1">
        <v>2007</v>
      </c>
    </row>
    <row r="912" spans="1:4" x14ac:dyDescent="0.2">
      <c r="A912" s="20">
        <v>39263</v>
      </c>
      <c r="B912" s="1">
        <v>30</v>
      </c>
      <c r="C912" s="1">
        <v>6</v>
      </c>
      <c r="D912" s="1">
        <v>2007</v>
      </c>
    </row>
    <row r="913" spans="1:5" x14ac:dyDescent="0.2">
      <c r="A913" s="20">
        <v>39264</v>
      </c>
      <c r="B913" s="1">
        <v>1</v>
      </c>
      <c r="C913" s="1">
        <v>7</v>
      </c>
      <c r="D913" s="1">
        <v>2007</v>
      </c>
      <c r="E913" s="1"/>
    </row>
    <row r="914" spans="1:5" x14ac:dyDescent="0.2">
      <c r="A914" s="20">
        <v>39265</v>
      </c>
      <c r="B914" s="1">
        <v>2</v>
      </c>
      <c r="C914" s="1">
        <v>7</v>
      </c>
      <c r="D914" s="1">
        <v>2007</v>
      </c>
      <c r="E914" s="1"/>
    </row>
    <row r="915" spans="1:5" x14ac:dyDescent="0.2">
      <c r="A915" s="20">
        <v>39266</v>
      </c>
      <c r="B915" s="1">
        <v>3</v>
      </c>
      <c r="C915" s="1">
        <v>7</v>
      </c>
      <c r="D915" s="1">
        <v>2007</v>
      </c>
      <c r="E915" s="1"/>
    </row>
    <row r="916" spans="1:5" x14ac:dyDescent="0.2">
      <c r="A916" s="20">
        <v>39267</v>
      </c>
      <c r="B916" s="1">
        <v>4</v>
      </c>
      <c r="C916" s="1">
        <v>7</v>
      </c>
      <c r="D916" s="1">
        <v>2007</v>
      </c>
      <c r="E916" s="1"/>
    </row>
    <row r="917" spans="1:5" x14ac:dyDescent="0.2">
      <c r="A917" s="20">
        <v>39268</v>
      </c>
      <c r="B917" s="1">
        <v>5</v>
      </c>
      <c r="C917" s="1">
        <v>7</v>
      </c>
      <c r="D917" s="1">
        <v>2007</v>
      </c>
      <c r="E917" s="1"/>
    </row>
    <row r="918" spans="1:5" x14ac:dyDescent="0.2">
      <c r="A918" s="20">
        <v>39269</v>
      </c>
      <c r="B918" s="1">
        <v>6</v>
      </c>
      <c r="C918" s="1">
        <v>7</v>
      </c>
      <c r="D918" s="1">
        <v>2007</v>
      </c>
      <c r="E918" s="1"/>
    </row>
    <row r="919" spans="1:5" x14ac:dyDescent="0.2">
      <c r="A919" s="20">
        <v>39270</v>
      </c>
      <c r="B919" s="1">
        <v>7</v>
      </c>
      <c r="C919" s="1">
        <v>7</v>
      </c>
      <c r="D919" s="1">
        <v>2007</v>
      </c>
      <c r="E919" s="1"/>
    </row>
    <row r="920" spans="1:5" x14ac:dyDescent="0.2">
      <c r="A920" s="20">
        <v>39271</v>
      </c>
      <c r="B920" s="1">
        <v>8</v>
      </c>
      <c r="C920" s="1">
        <v>7</v>
      </c>
      <c r="D920" s="1">
        <v>2007</v>
      </c>
      <c r="E920" s="1"/>
    </row>
    <row r="921" spans="1:5" x14ac:dyDescent="0.2">
      <c r="A921" s="20">
        <v>39272</v>
      </c>
      <c r="B921" s="1">
        <v>9</v>
      </c>
      <c r="C921" s="1">
        <v>7</v>
      </c>
      <c r="D921" s="1">
        <v>2007</v>
      </c>
      <c r="E921" s="1"/>
    </row>
    <row r="922" spans="1:5" x14ac:dyDescent="0.2">
      <c r="A922" s="20">
        <v>39273</v>
      </c>
      <c r="B922" s="1">
        <v>10</v>
      </c>
      <c r="C922" s="1">
        <v>7</v>
      </c>
      <c r="D922" s="1">
        <v>2007</v>
      </c>
      <c r="E922" s="1"/>
    </row>
    <row r="923" spans="1:5" x14ac:dyDescent="0.2">
      <c r="A923" s="20">
        <v>39274</v>
      </c>
      <c r="B923" s="1">
        <v>11</v>
      </c>
      <c r="C923" s="1">
        <v>7</v>
      </c>
      <c r="D923" s="1">
        <v>2007</v>
      </c>
      <c r="E923" s="1"/>
    </row>
    <row r="924" spans="1:5" x14ac:dyDescent="0.2">
      <c r="A924" s="20">
        <v>39275</v>
      </c>
      <c r="B924" s="1">
        <v>12</v>
      </c>
      <c r="C924" s="1">
        <v>7</v>
      </c>
      <c r="D924" s="1">
        <v>2007</v>
      </c>
      <c r="E924" s="1"/>
    </row>
    <row r="925" spans="1:5" x14ac:dyDescent="0.2">
      <c r="A925" s="20">
        <v>39276</v>
      </c>
      <c r="B925" s="1">
        <v>13</v>
      </c>
      <c r="C925" s="1">
        <v>7</v>
      </c>
      <c r="D925" s="1">
        <v>2007</v>
      </c>
      <c r="E925" s="1"/>
    </row>
    <row r="926" spans="1:5" x14ac:dyDescent="0.2">
      <c r="A926" s="20">
        <v>39277</v>
      </c>
      <c r="B926" s="1">
        <v>14</v>
      </c>
      <c r="C926" s="1">
        <v>7</v>
      </c>
      <c r="D926" s="1">
        <v>2007</v>
      </c>
      <c r="E926" s="1"/>
    </row>
    <row r="927" spans="1:5" x14ac:dyDescent="0.2">
      <c r="A927" s="20">
        <v>39278</v>
      </c>
      <c r="B927" s="1">
        <v>15</v>
      </c>
      <c r="C927" s="1">
        <v>7</v>
      </c>
      <c r="D927" s="1">
        <v>2007</v>
      </c>
      <c r="E927" s="1"/>
    </row>
    <row r="928" spans="1:5" x14ac:dyDescent="0.2">
      <c r="A928" s="20">
        <v>39279</v>
      </c>
      <c r="B928" s="1">
        <v>16</v>
      </c>
      <c r="C928" s="1">
        <v>7</v>
      </c>
      <c r="D928" s="1">
        <v>2007</v>
      </c>
      <c r="E928" s="1"/>
    </row>
    <row r="929" spans="1:5" x14ac:dyDescent="0.2">
      <c r="A929" s="20">
        <v>39280</v>
      </c>
      <c r="B929" s="1">
        <v>17</v>
      </c>
      <c r="C929" s="1">
        <v>7</v>
      </c>
      <c r="D929" s="1">
        <v>2007</v>
      </c>
      <c r="E929" s="1"/>
    </row>
    <row r="930" spans="1:5" x14ac:dyDescent="0.2">
      <c r="A930" s="20">
        <v>39281</v>
      </c>
      <c r="B930" s="1">
        <v>18</v>
      </c>
      <c r="C930" s="1">
        <v>7</v>
      </c>
      <c r="D930" s="1">
        <v>2007</v>
      </c>
      <c r="E930" s="1"/>
    </row>
    <row r="931" spans="1:5" x14ac:dyDescent="0.2">
      <c r="A931" s="20">
        <v>39282</v>
      </c>
      <c r="B931" s="1">
        <v>19</v>
      </c>
      <c r="C931" s="1">
        <v>7</v>
      </c>
      <c r="D931" s="1">
        <v>2007</v>
      </c>
      <c r="E931" s="1"/>
    </row>
    <row r="932" spans="1:5" x14ac:dyDescent="0.2">
      <c r="A932" s="20">
        <v>39283</v>
      </c>
      <c r="B932" s="1">
        <v>20</v>
      </c>
      <c r="C932" s="1">
        <v>7</v>
      </c>
      <c r="D932" s="1">
        <v>2007</v>
      </c>
      <c r="E932" s="1"/>
    </row>
    <row r="933" spans="1:5" x14ac:dyDescent="0.2">
      <c r="A933" s="20">
        <v>39284</v>
      </c>
      <c r="B933" s="1">
        <v>21</v>
      </c>
      <c r="C933" s="1">
        <v>7</v>
      </c>
      <c r="D933" s="1">
        <v>2007</v>
      </c>
      <c r="E933" s="1"/>
    </row>
    <row r="934" spans="1:5" x14ac:dyDescent="0.2">
      <c r="A934" s="20">
        <v>39285</v>
      </c>
      <c r="B934" s="1">
        <v>22</v>
      </c>
      <c r="C934" s="1">
        <v>7</v>
      </c>
      <c r="D934" s="1">
        <v>2007</v>
      </c>
      <c r="E934" s="1"/>
    </row>
    <row r="935" spans="1:5" x14ac:dyDescent="0.2">
      <c r="A935" s="20">
        <v>39286</v>
      </c>
      <c r="B935" s="1">
        <v>23</v>
      </c>
      <c r="C935" s="1">
        <v>7</v>
      </c>
      <c r="D935" s="1">
        <v>2007</v>
      </c>
      <c r="E935" s="1"/>
    </row>
    <row r="936" spans="1:5" x14ac:dyDescent="0.2">
      <c r="A936" s="20">
        <v>39287</v>
      </c>
      <c r="B936" s="1">
        <v>24</v>
      </c>
      <c r="C936" s="1">
        <v>7</v>
      </c>
      <c r="D936" s="1">
        <v>2007</v>
      </c>
      <c r="E936" s="1"/>
    </row>
    <row r="937" spans="1:5" x14ac:dyDescent="0.2">
      <c r="A937" s="20">
        <v>39288</v>
      </c>
      <c r="B937" s="1">
        <v>25</v>
      </c>
      <c r="C937" s="1">
        <v>7</v>
      </c>
      <c r="D937" s="1">
        <v>2007</v>
      </c>
      <c r="E937" s="1"/>
    </row>
    <row r="938" spans="1:5" x14ac:dyDescent="0.2">
      <c r="A938" s="20">
        <v>39289</v>
      </c>
      <c r="B938" s="1">
        <v>26</v>
      </c>
      <c r="C938" s="1">
        <v>7</v>
      </c>
      <c r="D938" s="1">
        <v>2007</v>
      </c>
      <c r="E938" s="1"/>
    </row>
    <row r="939" spans="1:5" x14ac:dyDescent="0.2">
      <c r="A939" s="20">
        <v>39290</v>
      </c>
      <c r="B939" s="1">
        <v>27</v>
      </c>
      <c r="C939" s="1">
        <v>7</v>
      </c>
      <c r="D939" s="1">
        <v>2007</v>
      </c>
      <c r="E939" s="1"/>
    </row>
    <row r="940" spans="1:5" x14ac:dyDescent="0.2">
      <c r="A940" s="20">
        <v>39291</v>
      </c>
      <c r="B940" s="1">
        <v>28</v>
      </c>
      <c r="C940" s="1">
        <v>7</v>
      </c>
      <c r="D940" s="1">
        <v>2007</v>
      </c>
      <c r="E940" s="1"/>
    </row>
    <row r="941" spans="1:5" x14ac:dyDescent="0.2">
      <c r="A941" s="20">
        <v>39292</v>
      </c>
      <c r="B941" s="1">
        <v>29</v>
      </c>
      <c r="C941" s="1">
        <v>7</v>
      </c>
      <c r="D941" s="1">
        <v>2007</v>
      </c>
      <c r="E941" s="1"/>
    </row>
    <row r="942" spans="1:5" x14ac:dyDescent="0.2">
      <c r="A942" s="20">
        <v>39293</v>
      </c>
      <c r="B942" s="1">
        <v>30</v>
      </c>
      <c r="C942" s="1">
        <v>7</v>
      </c>
      <c r="D942" s="1">
        <v>2007</v>
      </c>
      <c r="E942" s="1"/>
    </row>
    <row r="943" spans="1:5" x14ac:dyDescent="0.2">
      <c r="A943" s="20">
        <v>39294</v>
      </c>
      <c r="B943" s="1">
        <v>31</v>
      </c>
      <c r="C943" s="1">
        <v>7</v>
      </c>
      <c r="D943" s="1">
        <v>2007</v>
      </c>
      <c r="E943">
        <v>0.27200000000000002</v>
      </c>
    </row>
    <row r="944" spans="1:5" x14ac:dyDescent="0.2">
      <c r="A944" s="20">
        <v>39295</v>
      </c>
      <c r="B944" s="1">
        <v>1</v>
      </c>
      <c r="C944" s="1">
        <v>8</v>
      </c>
      <c r="D944" s="1">
        <v>2007</v>
      </c>
      <c r="E944">
        <v>0.26100000000000001</v>
      </c>
    </row>
    <row r="945" spans="1:5" x14ac:dyDescent="0.2">
      <c r="A945" s="20">
        <v>39296</v>
      </c>
      <c r="B945" s="1">
        <v>2</v>
      </c>
      <c r="C945" s="1">
        <v>8</v>
      </c>
      <c r="D945" s="1">
        <v>2007</v>
      </c>
      <c r="E945">
        <v>0.25</v>
      </c>
    </row>
    <row r="946" spans="1:5" x14ac:dyDescent="0.2">
      <c r="A946" s="20">
        <v>39297</v>
      </c>
      <c r="B946" s="1">
        <v>3</v>
      </c>
      <c r="C946" s="1">
        <v>8</v>
      </c>
      <c r="D946" s="1">
        <v>2007</v>
      </c>
      <c r="E946">
        <v>0.20499999999999999</v>
      </c>
    </row>
    <row r="947" spans="1:5" x14ac:dyDescent="0.2">
      <c r="A947" s="20">
        <v>39298</v>
      </c>
      <c r="B947" s="1">
        <v>4</v>
      </c>
      <c r="C947" s="1">
        <v>8</v>
      </c>
      <c r="D947" s="1">
        <v>2007</v>
      </c>
      <c r="E947">
        <v>0.221</v>
      </c>
    </row>
    <row r="948" spans="1:5" x14ac:dyDescent="0.2">
      <c r="A948" s="20">
        <v>39299</v>
      </c>
      <c r="B948" s="1">
        <v>5</v>
      </c>
      <c r="C948" s="1">
        <v>8</v>
      </c>
      <c r="D948" s="1">
        <v>2007</v>
      </c>
      <c r="E948">
        <v>0.19</v>
      </c>
    </row>
    <row r="949" spans="1:5" x14ac:dyDescent="0.2">
      <c r="A949" s="20">
        <v>39300</v>
      </c>
      <c r="B949" s="1">
        <v>6</v>
      </c>
      <c r="C949" s="1">
        <v>8</v>
      </c>
      <c r="D949" s="1">
        <v>2007</v>
      </c>
      <c r="E949">
        <v>0.20100000000000001</v>
      </c>
    </row>
    <row r="950" spans="1:5" x14ac:dyDescent="0.2">
      <c r="A950" s="20">
        <v>39301</v>
      </c>
      <c r="B950" s="1">
        <v>7</v>
      </c>
      <c r="C950" s="1">
        <v>8</v>
      </c>
      <c r="D950" s="1">
        <v>2007</v>
      </c>
      <c r="E950">
        <v>0.25</v>
      </c>
    </row>
    <row r="951" spans="1:5" x14ac:dyDescent="0.2">
      <c r="A951" s="20">
        <v>39302</v>
      </c>
      <c r="B951" s="1">
        <v>8</v>
      </c>
      <c r="C951" s="1">
        <v>8</v>
      </c>
      <c r="D951" s="1">
        <v>2007</v>
      </c>
      <c r="E951">
        <v>0.30499999999999999</v>
      </c>
    </row>
    <row r="952" spans="1:5" x14ac:dyDescent="0.2">
      <c r="A952" s="20">
        <v>39303</v>
      </c>
      <c r="B952" s="1">
        <v>9</v>
      </c>
      <c r="C952" s="1">
        <v>8</v>
      </c>
      <c r="D952" s="1">
        <v>2007</v>
      </c>
      <c r="E952">
        <v>0.34100000000000003</v>
      </c>
    </row>
    <row r="953" spans="1:5" x14ac:dyDescent="0.2">
      <c r="A953" s="20">
        <v>39304</v>
      </c>
      <c r="B953" s="1">
        <v>10</v>
      </c>
      <c r="C953" s="1">
        <v>8</v>
      </c>
      <c r="D953" s="1">
        <v>2007</v>
      </c>
      <c r="E953">
        <v>0.35</v>
      </c>
    </row>
    <row r="954" spans="1:5" x14ac:dyDescent="0.2">
      <c r="A954" s="20">
        <v>39305</v>
      </c>
      <c r="B954" s="1">
        <v>11</v>
      </c>
      <c r="C954" s="1">
        <v>8</v>
      </c>
      <c r="D954" s="1">
        <v>2007</v>
      </c>
      <c r="E954">
        <v>0.28699999999999998</v>
      </c>
    </row>
    <row r="955" spans="1:5" x14ac:dyDescent="0.2">
      <c r="A955" s="20">
        <v>39306</v>
      </c>
      <c r="B955" s="1">
        <v>12</v>
      </c>
      <c r="C955" s="1">
        <v>8</v>
      </c>
      <c r="D955" s="1">
        <v>2007</v>
      </c>
      <c r="E955">
        <v>0.11899999999999999</v>
      </c>
    </row>
    <row r="956" spans="1:5" x14ac:dyDescent="0.2">
      <c r="A956" s="20">
        <v>39307</v>
      </c>
      <c r="B956" s="1">
        <v>13</v>
      </c>
      <c r="C956" s="1">
        <v>8</v>
      </c>
      <c r="D956" s="1">
        <v>2007</v>
      </c>
      <c r="E956">
        <v>0.11899999999999999</v>
      </c>
    </row>
    <row r="957" spans="1:5" x14ac:dyDescent="0.2">
      <c r="A957" s="20">
        <v>39308</v>
      </c>
      <c r="B957" s="1">
        <v>14</v>
      </c>
      <c r="C957" s="1">
        <v>8</v>
      </c>
      <c r="D957" s="1">
        <v>2007</v>
      </c>
      <c r="E957">
        <v>0.129</v>
      </c>
    </row>
    <row r="958" spans="1:5" x14ac:dyDescent="0.2">
      <c r="A958" s="20">
        <v>39309</v>
      </c>
      <c r="B958" s="1">
        <v>15</v>
      </c>
      <c r="C958" s="1">
        <v>8</v>
      </c>
      <c r="D958" s="1">
        <v>2007</v>
      </c>
      <c r="E958">
        <v>0.156</v>
      </c>
    </row>
    <row r="959" spans="1:5" x14ac:dyDescent="0.2">
      <c r="A959" s="20">
        <v>39310</v>
      </c>
      <c r="B959" s="1">
        <v>16</v>
      </c>
      <c r="C959" s="1">
        <v>8</v>
      </c>
      <c r="D959" s="1">
        <v>2007</v>
      </c>
      <c r="E959">
        <v>0.157</v>
      </c>
    </row>
    <row r="960" spans="1:5" x14ac:dyDescent="0.2">
      <c r="A960" s="20">
        <v>39311</v>
      </c>
      <c r="B960" s="1">
        <v>17</v>
      </c>
      <c r="C960" s="1">
        <v>8</v>
      </c>
      <c r="D960" s="1">
        <v>2007</v>
      </c>
      <c r="E960">
        <v>0.16</v>
      </c>
    </row>
    <row r="961" spans="1:5" x14ac:dyDescent="0.2">
      <c r="A961" s="20">
        <v>39312</v>
      </c>
      <c r="B961" s="1">
        <v>18</v>
      </c>
      <c r="C961" s="1">
        <v>8</v>
      </c>
      <c r="D961" s="1">
        <v>2007</v>
      </c>
      <c r="E961">
        <v>0.16800000000000001</v>
      </c>
    </row>
    <row r="962" spans="1:5" x14ac:dyDescent="0.2">
      <c r="A962" s="20">
        <v>39313</v>
      </c>
      <c r="B962" s="1">
        <v>19</v>
      </c>
      <c r="C962" s="1">
        <v>8</v>
      </c>
      <c r="D962" s="1">
        <v>2007</v>
      </c>
      <c r="E962">
        <v>0.17499999999999999</v>
      </c>
    </row>
    <row r="963" spans="1:5" x14ac:dyDescent="0.2">
      <c r="A963" s="20">
        <v>39314</v>
      </c>
      <c r="B963" s="1">
        <v>20</v>
      </c>
      <c r="C963" s="1">
        <v>8</v>
      </c>
      <c r="D963" s="1">
        <v>2007</v>
      </c>
      <c r="E963">
        <v>0.20200000000000001</v>
      </c>
    </row>
    <row r="964" spans="1:5" x14ac:dyDescent="0.2">
      <c r="A964" s="20">
        <v>39315</v>
      </c>
      <c r="B964" s="1">
        <v>21</v>
      </c>
      <c r="C964" s="1">
        <v>8</v>
      </c>
      <c r="D964" s="1">
        <v>2007</v>
      </c>
      <c r="E964">
        <v>0.20200000000000001</v>
      </c>
    </row>
    <row r="965" spans="1:5" x14ac:dyDescent="0.2">
      <c r="A965" s="20">
        <v>39316</v>
      </c>
      <c r="B965" s="1">
        <v>22</v>
      </c>
      <c r="C965" s="1">
        <v>8</v>
      </c>
      <c r="D965" s="1">
        <v>2007</v>
      </c>
      <c r="E965">
        <v>0.20499999999999999</v>
      </c>
    </row>
    <row r="966" spans="1:5" x14ac:dyDescent="0.2">
      <c r="A966" s="20">
        <v>39317</v>
      </c>
      <c r="B966" s="1">
        <v>23</v>
      </c>
      <c r="C966" s="1">
        <v>8</v>
      </c>
      <c r="D966" s="1">
        <v>2007</v>
      </c>
      <c r="E966">
        <v>0.22500000000000001</v>
      </c>
    </row>
    <row r="967" spans="1:5" x14ac:dyDescent="0.2">
      <c r="A967" s="20">
        <v>39318</v>
      </c>
      <c r="B967" s="1">
        <v>24</v>
      </c>
      <c r="C967" s="1">
        <v>8</v>
      </c>
      <c r="D967" s="1">
        <v>2007</v>
      </c>
      <c r="E967">
        <v>0.20899999999999999</v>
      </c>
    </row>
    <row r="968" spans="1:5" x14ac:dyDescent="0.2">
      <c r="A968" s="20">
        <v>39319</v>
      </c>
      <c r="B968" s="1">
        <v>25</v>
      </c>
      <c r="C968" s="1">
        <v>8</v>
      </c>
      <c r="D968" s="1">
        <v>2007</v>
      </c>
      <c r="E968">
        <v>0.22</v>
      </c>
    </row>
    <row r="969" spans="1:5" x14ac:dyDescent="0.2">
      <c r="A969" s="20">
        <v>39320</v>
      </c>
      <c r="B969" s="1">
        <v>26</v>
      </c>
      <c r="C969" s="1">
        <v>8</v>
      </c>
      <c r="D969" s="1">
        <v>2007</v>
      </c>
      <c r="E969">
        <v>0.23400000000000001</v>
      </c>
    </row>
    <row r="970" spans="1:5" x14ac:dyDescent="0.2">
      <c r="A970" s="20">
        <v>39321</v>
      </c>
      <c r="B970" s="1">
        <v>27</v>
      </c>
      <c r="C970" s="1">
        <v>8</v>
      </c>
      <c r="D970" s="1">
        <v>2007</v>
      </c>
      <c r="E970">
        <v>0.23</v>
      </c>
    </row>
    <row r="971" spans="1:5" x14ac:dyDescent="0.2">
      <c r="A971" s="20">
        <v>39322</v>
      </c>
      <c r="B971" s="1">
        <v>28</v>
      </c>
      <c r="C971" s="1">
        <v>8</v>
      </c>
      <c r="D971" s="1">
        <v>2007</v>
      </c>
      <c r="E971">
        <v>0.25800000000000001</v>
      </c>
    </row>
    <row r="972" spans="1:5" x14ac:dyDescent="0.2">
      <c r="A972" s="20">
        <v>39323</v>
      </c>
      <c r="B972" s="1">
        <v>29</v>
      </c>
      <c r="C972" s="1">
        <v>8</v>
      </c>
      <c r="D972" s="1">
        <v>2007</v>
      </c>
      <c r="E972">
        <v>0.26700000000000002</v>
      </c>
    </row>
    <row r="973" spans="1:5" x14ac:dyDescent="0.2">
      <c r="A973" s="20">
        <v>39324</v>
      </c>
      <c r="B973" s="1">
        <v>30</v>
      </c>
      <c r="C973" s="1">
        <v>8</v>
      </c>
      <c r="D973" s="1">
        <v>2007</v>
      </c>
      <c r="E973">
        <v>0.28299999999999997</v>
      </c>
    </row>
    <row r="974" spans="1:5" x14ac:dyDescent="0.2">
      <c r="A974" s="20">
        <v>39325</v>
      </c>
      <c r="B974" s="1">
        <v>31</v>
      </c>
      <c r="C974" s="1">
        <v>8</v>
      </c>
      <c r="D974" s="1">
        <v>2007</v>
      </c>
      <c r="E974">
        <v>0.26500000000000001</v>
      </c>
    </row>
    <row r="975" spans="1:5" x14ac:dyDescent="0.2">
      <c r="A975" s="20">
        <v>39326</v>
      </c>
      <c r="B975" s="1">
        <v>1</v>
      </c>
      <c r="C975" s="1">
        <v>9</v>
      </c>
      <c r="D975" s="1">
        <v>2007</v>
      </c>
      <c r="E975">
        <v>0.28399999999999997</v>
      </c>
    </row>
    <row r="976" spans="1:5" x14ac:dyDescent="0.2">
      <c r="A976" s="20">
        <v>39327</v>
      </c>
      <c r="B976" s="1">
        <v>2</v>
      </c>
      <c r="C976" s="1">
        <v>9</v>
      </c>
      <c r="D976" s="1">
        <v>2007</v>
      </c>
    </row>
    <row r="977" spans="1:5" x14ac:dyDescent="0.2">
      <c r="A977" s="20">
        <v>39328</v>
      </c>
      <c r="B977" s="1">
        <v>3</v>
      </c>
      <c r="C977" s="1">
        <v>9</v>
      </c>
      <c r="D977" s="1">
        <v>2007</v>
      </c>
    </row>
    <row r="978" spans="1:5" x14ac:dyDescent="0.2">
      <c r="A978" s="20">
        <v>39329</v>
      </c>
      <c r="B978" s="1">
        <v>4</v>
      </c>
      <c r="C978" s="1">
        <v>9</v>
      </c>
      <c r="D978" s="1">
        <v>2007</v>
      </c>
    </row>
    <row r="979" spans="1:5" x14ac:dyDescent="0.2">
      <c r="A979" s="20">
        <v>39330</v>
      </c>
      <c r="B979" s="1">
        <v>5</v>
      </c>
      <c r="C979" s="1">
        <v>9</v>
      </c>
      <c r="D979" s="1">
        <v>2007</v>
      </c>
    </row>
    <row r="980" spans="1:5" x14ac:dyDescent="0.2">
      <c r="A980" s="20">
        <v>39331</v>
      </c>
      <c r="B980" s="1">
        <v>6</v>
      </c>
      <c r="C980" s="1">
        <v>9</v>
      </c>
      <c r="D980" s="1">
        <v>2007</v>
      </c>
    </row>
    <row r="981" spans="1:5" x14ac:dyDescent="0.2">
      <c r="A981" s="20">
        <v>39332</v>
      </c>
      <c r="B981" s="1">
        <v>7</v>
      </c>
      <c r="C981" s="1">
        <v>9</v>
      </c>
      <c r="D981" s="1">
        <v>2007</v>
      </c>
      <c r="E981">
        <v>0.95299999999999996</v>
      </c>
    </row>
    <row r="982" spans="1:5" x14ac:dyDescent="0.2">
      <c r="A982" s="20">
        <v>39333</v>
      </c>
      <c r="B982" s="1">
        <v>8</v>
      </c>
      <c r="C982" s="1">
        <v>9</v>
      </c>
      <c r="D982" s="1">
        <v>2007</v>
      </c>
      <c r="E982">
        <v>3.2320000000000002</v>
      </c>
    </row>
    <row r="983" spans="1:5" x14ac:dyDescent="0.2">
      <c r="A983" s="20">
        <v>39334</v>
      </c>
      <c r="B983" s="1">
        <v>9</v>
      </c>
      <c r="C983" s="1">
        <v>9</v>
      </c>
      <c r="D983" s="1">
        <v>2007</v>
      </c>
      <c r="E983">
        <v>2.7040000000000002</v>
      </c>
    </row>
    <row r="984" spans="1:5" x14ac:dyDescent="0.2">
      <c r="A984" s="20">
        <v>39335</v>
      </c>
      <c r="B984" s="1">
        <v>10</v>
      </c>
      <c r="C984" s="1">
        <v>9</v>
      </c>
      <c r="D984" s="1">
        <v>2007</v>
      </c>
      <c r="E984">
        <v>2.145</v>
      </c>
    </row>
    <row r="985" spans="1:5" x14ac:dyDescent="0.2">
      <c r="A985" s="20">
        <v>39336</v>
      </c>
      <c r="B985" s="1">
        <v>11</v>
      </c>
      <c r="C985" s="1">
        <v>9</v>
      </c>
      <c r="D985" s="1">
        <v>2007</v>
      </c>
      <c r="E985">
        <v>1.514</v>
      </c>
    </row>
    <row r="986" spans="1:5" x14ac:dyDescent="0.2">
      <c r="A986" s="20">
        <v>39337</v>
      </c>
      <c r="B986" s="1">
        <v>12</v>
      </c>
      <c r="C986" s="1">
        <v>9</v>
      </c>
      <c r="D986" s="1">
        <v>2007</v>
      </c>
      <c r="E986">
        <v>1.113</v>
      </c>
    </row>
    <row r="987" spans="1:5" x14ac:dyDescent="0.2">
      <c r="A987" s="20">
        <v>39338</v>
      </c>
      <c r="B987" s="1">
        <v>13</v>
      </c>
      <c r="C987" s="1">
        <v>9</v>
      </c>
      <c r="D987" s="1">
        <v>2007</v>
      </c>
      <c r="E987">
        <v>0.80100000000000005</v>
      </c>
    </row>
    <row r="988" spans="1:5" x14ac:dyDescent="0.2">
      <c r="A988" s="20">
        <v>39339</v>
      </c>
      <c r="B988" s="1">
        <v>14</v>
      </c>
      <c r="C988" s="1">
        <v>9</v>
      </c>
      <c r="D988" s="1">
        <v>2007</v>
      </c>
      <c r="E988">
        <v>0.65600000000000003</v>
      </c>
    </row>
    <row r="989" spans="1:5" x14ac:dyDescent="0.2">
      <c r="A989" s="20">
        <v>39340</v>
      </c>
      <c r="B989" s="1">
        <v>15</v>
      </c>
      <c r="C989" s="1">
        <v>9</v>
      </c>
      <c r="D989" s="1">
        <v>2007</v>
      </c>
      <c r="E989">
        <v>0.48799999999999999</v>
      </c>
    </row>
    <row r="990" spans="1:5" x14ac:dyDescent="0.2">
      <c r="A990" s="20">
        <v>39341</v>
      </c>
      <c r="B990" s="1">
        <v>16</v>
      </c>
      <c r="C990" s="1">
        <v>9</v>
      </c>
      <c r="D990" s="1">
        <v>2007</v>
      </c>
      <c r="E990">
        <v>0.39200000000000002</v>
      </c>
    </row>
    <row r="991" spans="1:5" x14ac:dyDescent="0.2">
      <c r="A991" s="20">
        <v>39342</v>
      </c>
      <c r="B991" s="1">
        <v>17</v>
      </c>
      <c r="C991" s="1">
        <v>9</v>
      </c>
      <c r="D991" s="1">
        <v>2007</v>
      </c>
      <c r="E991">
        <v>0.39400000000000002</v>
      </c>
    </row>
    <row r="992" spans="1:5" x14ac:dyDescent="0.2">
      <c r="A992" s="20">
        <v>39343</v>
      </c>
      <c r="B992" s="1">
        <v>18</v>
      </c>
      <c r="C992" s="1">
        <v>9</v>
      </c>
      <c r="D992" s="1">
        <v>2007</v>
      </c>
      <c r="E992">
        <v>0.36199999999999999</v>
      </c>
    </row>
    <row r="993" spans="1:5" x14ac:dyDescent="0.2">
      <c r="A993" s="20">
        <v>39344</v>
      </c>
      <c r="B993" s="1">
        <v>19</v>
      </c>
      <c r="C993" s="1">
        <v>9</v>
      </c>
      <c r="D993" s="1">
        <v>2007</v>
      </c>
      <c r="E993">
        <v>0.432</v>
      </c>
    </row>
    <row r="994" spans="1:5" x14ac:dyDescent="0.2">
      <c r="A994" s="20">
        <v>39345</v>
      </c>
      <c r="B994" s="1">
        <v>20</v>
      </c>
      <c r="C994" s="1">
        <v>9</v>
      </c>
      <c r="D994" s="1">
        <v>2007</v>
      </c>
      <c r="E994">
        <v>0.60699999999999998</v>
      </c>
    </row>
    <row r="995" spans="1:5" x14ac:dyDescent="0.2">
      <c r="A995" s="20">
        <v>39346</v>
      </c>
      <c r="B995" s="1">
        <v>21</v>
      </c>
      <c r="C995" s="1">
        <v>9</v>
      </c>
      <c r="D995" s="1">
        <v>2007</v>
      </c>
      <c r="E995">
        <v>0.59199999999999997</v>
      </c>
    </row>
    <row r="996" spans="1:5" x14ac:dyDescent="0.2">
      <c r="A996" s="20">
        <v>39347</v>
      </c>
      <c r="B996" s="1">
        <v>22</v>
      </c>
      <c r="C996" s="1">
        <v>9</v>
      </c>
      <c r="D996" s="1">
        <v>2007</v>
      </c>
      <c r="E996">
        <v>0.53</v>
      </c>
    </row>
    <row r="997" spans="1:5" x14ac:dyDescent="0.2">
      <c r="A997" s="20">
        <v>39348</v>
      </c>
      <c r="B997" s="1">
        <v>23</v>
      </c>
      <c r="C997" s="1">
        <v>9</v>
      </c>
      <c r="D997" s="1">
        <v>2007</v>
      </c>
      <c r="E997">
        <v>0.94799999999999995</v>
      </c>
    </row>
    <row r="998" spans="1:5" x14ac:dyDescent="0.2">
      <c r="A998" s="20">
        <v>39349</v>
      </c>
      <c r="B998" s="1">
        <v>24</v>
      </c>
      <c r="C998" s="1">
        <v>9</v>
      </c>
      <c r="D998" s="1">
        <v>2007</v>
      </c>
      <c r="E998">
        <v>1.0509999999999999</v>
      </c>
    </row>
    <row r="999" spans="1:5" x14ac:dyDescent="0.2">
      <c r="A999" s="20">
        <v>39350</v>
      </c>
      <c r="B999" s="1">
        <v>25</v>
      </c>
      <c r="C999" s="1">
        <v>9</v>
      </c>
      <c r="D999" s="1">
        <v>2007</v>
      </c>
      <c r="E999">
        <v>0.64600000000000002</v>
      </c>
    </row>
    <row r="1000" spans="1:5" x14ac:dyDescent="0.2">
      <c r="A1000" s="20">
        <v>39351</v>
      </c>
      <c r="B1000" s="1">
        <v>26</v>
      </c>
      <c r="C1000" s="1">
        <v>9</v>
      </c>
      <c r="D1000" s="1">
        <v>2007</v>
      </c>
      <c r="E1000">
        <v>0.51900000000000002</v>
      </c>
    </row>
    <row r="1001" spans="1:5" x14ac:dyDescent="0.2">
      <c r="A1001" s="20">
        <v>39352</v>
      </c>
      <c r="B1001" s="1">
        <v>27</v>
      </c>
      <c r="C1001" s="1">
        <v>9</v>
      </c>
      <c r="D1001" s="1">
        <v>2007</v>
      </c>
      <c r="E1001">
        <v>1.69</v>
      </c>
    </row>
    <row r="1002" spans="1:5" x14ac:dyDescent="0.2">
      <c r="A1002" s="20">
        <v>39353</v>
      </c>
      <c r="B1002" s="1">
        <v>28</v>
      </c>
      <c r="C1002" s="1">
        <v>9</v>
      </c>
      <c r="D1002" s="1">
        <v>2007</v>
      </c>
      <c r="E1002">
        <v>2.1930000000000001</v>
      </c>
    </row>
    <row r="1003" spans="1:5" x14ac:dyDescent="0.2">
      <c r="A1003" s="20">
        <v>39354</v>
      </c>
      <c r="B1003" s="1">
        <v>29</v>
      </c>
      <c r="C1003" s="1">
        <v>9</v>
      </c>
      <c r="D1003" s="1">
        <v>2007</v>
      </c>
      <c r="E1003">
        <v>1.026</v>
      </c>
    </row>
    <row r="1004" spans="1:5" x14ac:dyDescent="0.2">
      <c r="A1004" s="20">
        <v>39355</v>
      </c>
      <c r="B1004" s="1">
        <v>30</v>
      </c>
      <c r="C1004" s="1">
        <v>9</v>
      </c>
      <c r="D1004" s="1">
        <v>2007</v>
      </c>
      <c r="E1004">
        <v>2.5590000000000002</v>
      </c>
    </row>
    <row r="1005" spans="1:5" x14ac:dyDescent="0.2">
      <c r="A1005" s="20">
        <v>39356</v>
      </c>
      <c r="B1005" s="1">
        <v>1</v>
      </c>
      <c r="C1005" s="1">
        <v>10</v>
      </c>
      <c r="D1005" s="1">
        <v>2007</v>
      </c>
      <c r="E1005">
        <v>2.5579999999999998</v>
      </c>
    </row>
    <row r="1006" spans="1:5" x14ac:dyDescent="0.2">
      <c r="A1006" s="20">
        <v>39357</v>
      </c>
      <c r="B1006" s="1">
        <v>2</v>
      </c>
      <c r="C1006" s="1">
        <v>10</v>
      </c>
      <c r="D1006" s="1">
        <v>2007</v>
      </c>
      <c r="E1006">
        <v>4.0549999999999997</v>
      </c>
    </row>
    <row r="1007" spans="1:5" x14ac:dyDescent="0.2">
      <c r="A1007" s="20">
        <v>39358</v>
      </c>
      <c r="B1007" s="1">
        <v>3</v>
      </c>
      <c r="C1007" s="1">
        <v>10</v>
      </c>
      <c r="D1007" s="1">
        <v>2007</v>
      </c>
      <c r="E1007">
        <v>2.1859999999999999</v>
      </c>
    </row>
    <row r="1008" spans="1:5" x14ac:dyDescent="0.2">
      <c r="A1008" s="20">
        <v>39359</v>
      </c>
      <c r="B1008" s="1">
        <v>4</v>
      </c>
      <c r="C1008" s="1">
        <v>10</v>
      </c>
      <c r="D1008" s="1">
        <v>2007</v>
      </c>
      <c r="E1008">
        <v>0.33600000000000002</v>
      </c>
    </row>
    <row r="1009" spans="1:19" x14ac:dyDescent="0.2">
      <c r="A1009" s="20">
        <v>39360</v>
      </c>
      <c r="B1009" s="1">
        <v>5</v>
      </c>
      <c r="C1009" s="1">
        <v>10</v>
      </c>
      <c r="D1009" s="1">
        <v>2007</v>
      </c>
      <c r="E1009">
        <v>9.2999999999999999E-2</v>
      </c>
    </row>
    <row r="1010" spans="1:19" x14ac:dyDescent="0.2">
      <c r="A1010" s="20">
        <v>39361</v>
      </c>
      <c r="B1010" s="1">
        <v>6</v>
      </c>
      <c r="C1010" s="1">
        <v>10</v>
      </c>
      <c r="D1010" s="1">
        <v>2007</v>
      </c>
      <c r="E1010">
        <v>4.1000000000000002E-2</v>
      </c>
    </row>
    <row r="1011" spans="1:19" x14ac:dyDescent="0.2">
      <c r="A1011" s="20">
        <v>39362</v>
      </c>
      <c r="B1011" s="1">
        <v>7</v>
      </c>
      <c r="C1011" s="1">
        <v>10</v>
      </c>
      <c r="D1011" s="1">
        <v>2007</v>
      </c>
      <c r="E1011">
        <v>3.2000000000000001E-2</v>
      </c>
    </row>
    <row r="1012" spans="1:19" x14ac:dyDescent="0.2">
      <c r="A1012" s="20">
        <v>39363</v>
      </c>
      <c r="B1012" s="1">
        <v>8</v>
      </c>
      <c r="C1012" s="1">
        <v>10</v>
      </c>
      <c r="D1012" s="1">
        <v>2007</v>
      </c>
      <c r="E1012">
        <v>6.4000000000000001E-2</v>
      </c>
    </row>
    <row r="1013" spans="1:19" x14ac:dyDescent="0.2">
      <c r="A1013" s="20">
        <v>39364</v>
      </c>
      <c r="B1013" s="1">
        <v>9</v>
      </c>
      <c r="C1013" s="1">
        <v>10</v>
      </c>
      <c r="D1013" s="1">
        <v>2007</v>
      </c>
      <c r="E1013">
        <v>0.35799999999999998</v>
      </c>
    </row>
    <row r="1014" spans="1:19" x14ac:dyDescent="0.2">
      <c r="A1014" s="20">
        <v>39365</v>
      </c>
      <c r="B1014" s="1">
        <v>10</v>
      </c>
      <c r="C1014" s="1">
        <v>10</v>
      </c>
      <c r="D1014" s="1">
        <v>2007</v>
      </c>
      <c r="E1014">
        <v>0.56499999999999995</v>
      </c>
    </row>
    <row r="1015" spans="1:19" s="14" customFormat="1" x14ac:dyDescent="0.2">
      <c r="A1015" s="20">
        <v>39366</v>
      </c>
      <c r="B1015" s="1">
        <v>11</v>
      </c>
      <c r="C1015" s="1">
        <v>10</v>
      </c>
      <c r="D1015" s="1">
        <v>2007</v>
      </c>
      <c r="E1015">
        <v>0.17699999999999999</v>
      </c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</row>
    <row r="1016" spans="1:19" x14ac:dyDescent="0.2">
      <c r="A1016" s="20">
        <v>39367</v>
      </c>
      <c r="B1016" s="1">
        <v>12</v>
      </c>
      <c r="C1016" s="1">
        <v>10</v>
      </c>
      <c r="D1016" s="1">
        <v>2007</v>
      </c>
      <c r="E1016">
        <v>5.8000000000000003E-2</v>
      </c>
    </row>
    <row r="1017" spans="1:19" x14ac:dyDescent="0.2">
      <c r="A1017" s="20">
        <v>39368</v>
      </c>
      <c r="B1017" s="1">
        <v>13</v>
      </c>
      <c r="C1017" s="1">
        <v>10</v>
      </c>
      <c r="D1017" s="1">
        <v>2007</v>
      </c>
      <c r="E1017">
        <v>3.7999999999999999E-2</v>
      </c>
    </row>
    <row r="1018" spans="1:19" x14ac:dyDescent="0.2">
      <c r="A1018" s="20">
        <v>39369</v>
      </c>
      <c r="B1018" s="1">
        <v>14</v>
      </c>
      <c r="C1018" s="1">
        <v>10</v>
      </c>
      <c r="D1018" s="1">
        <v>2007</v>
      </c>
      <c r="E1018">
        <v>4.4999999999999998E-2</v>
      </c>
    </row>
    <row r="1019" spans="1:19" x14ac:dyDescent="0.2">
      <c r="A1019" s="20">
        <v>39370</v>
      </c>
      <c r="B1019" s="1">
        <v>15</v>
      </c>
      <c r="C1019" s="1">
        <v>10</v>
      </c>
      <c r="D1019" s="1">
        <v>2007</v>
      </c>
      <c r="E1019">
        <v>0.377</v>
      </c>
    </row>
    <row r="1020" spans="1:19" x14ac:dyDescent="0.2">
      <c r="A1020" s="20">
        <v>39371</v>
      </c>
      <c r="B1020" s="1">
        <v>16</v>
      </c>
      <c r="C1020" s="1">
        <v>10</v>
      </c>
      <c r="D1020" s="1">
        <v>2007</v>
      </c>
      <c r="E1020">
        <v>0.19</v>
      </c>
    </row>
    <row r="1021" spans="1:19" x14ac:dyDescent="0.2">
      <c r="A1021" s="20">
        <v>39372</v>
      </c>
      <c r="B1021" s="1">
        <v>17</v>
      </c>
      <c r="C1021" s="1">
        <v>10</v>
      </c>
      <c r="D1021" s="1">
        <v>2007</v>
      </c>
      <c r="E1021">
        <v>2.5000000000000001E-2</v>
      </c>
    </row>
    <row r="1022" spans="1:19" x14ac:dyDescent="0.2">
      <c r="A1022" s="20">
        <v>39373</v>
      </c>
      <c r="B1022" s="1">
        <v>18</v>
      </c>
      <c r="C1022" s="1">
        <v>10</v>
      </c>
      <c r="D1022" s="1">
        <v>2007</v>
      </c>
      <c r="E1022">
        <v>1.4E-2</v>
      </c>
    </row>
    <row r="1023" spans="1:19" x14ac:dyDescent="0.2">
      <c r="A1023" s="20">
        <v>39374</v>
      </c>
      <c r="B1023" s="1">
        <v>19</v>
      </c>
      <c r="C1023" s="1">
        <v>10</v>
      </c>
      <c r="D1023" s="1">
        <v>2007</v>
      </c>
      <c r="E1023">
        <v>2E-3</v>
      </c>
    </row>
    <row r="1024" spans="1:19" x14ac:dyDescent="0.2">
      <c r="A1024" s="20">
        <v>39375</v>
      </c>
      <c r="B1024" s="1">
        <v>20</v>
      </c>
      <c r="C1024" s="1">
        <v>10</v>
      </c>
      <c r="D1024" s="1">
        <v>2007</v>
      </c>
      <c r="E1024">
        <v>0</v>
      </c>
    </row>
    <row r="1025" spans="1:5" x14ac:dyDescent="0.2">
      <c r="A1025" s="20">
        <v>39376</v>
      </c>
      <c r="B1025" s="1">
        <v>21</v>
      </c>
      <c r="C1025" s="1">
        <v>10</v>
      </c>
      <c r="D1025" s="1">
        <v>2007</v>
      </c>
      <c r="E1025">
        <v>0</v>
      </c>
    </row>
    <row r="1026" spans="1:5" x14ac:dyDescent="0.2">
      <c r="A1026" s="20">
        <v>39377</v>
      </c>
      <c r="B1026" s="1">
        <v>22</v>
      </c>
      <c r="C1026" s="1">
        <v>10</v>
      </c>
      <c r="D1026" s="1">
        <v>2007</v>
      </c>
      <c r="E1026">
        <v>0</v>
      </c>
    </row>
    <row r="1027" spans="1:5" x14ac:dyDescent="0.2">
      <c r="A1027" s="20">
        <v>39378</v>
      </c>
      <c r="B1027" s="1">
        <v>23</v>
      </c>
      <c r="C1027" s="1">
        <v>10</v>
      </c>
      <c r="D1027" s="1">
        <v>2007</v>
      </c>
      <c r="E1027">
        <v>0</v>
      </c>
    </row>
    <row r="1028" spans="1:5" x14ac:dyDescent="0.2">
      <c r="A1028" s="20">
        <v>39379</v>
      </c>
      <c r="B1028" s="1">
        <v>24</v>
      </c>
      <c r="C1028" s="1">
        <v>10</v>
      </c>
      <c r="D1028" s="1">
        <v>2007</v>
      </c>
      <c r="E1028">
        <v>0</v>
      </c>
    </row>
    <row r="1029" spans="1:5" x14ac:dyDescent="0.2">
      <c r="A1029" s="20">
        <v>39380</v>
      </c>
      <c r="B1029" s="1">
        <v>25</v>
      </c>
      <c r="C1029" s="1">
        <v>10</v>
      </c>
      <c r="D1029" s="1">
        <v>2007</v>
      </c>
      <c r="E1029">
        <v>0.14599999999999999</v>
      </c>
    </row>
    <row r="1030" spans="1:5" x14ac:dyDescent="0.2">
      <c r="A1030" s="20">
        <v>39381</v>
      </c>
      <c r="B1030" s="1">
        <v>26</v>
      </c>
      <c r="C1030" s="1">
        <v>10</v>
      </c>
      <c r="D1030" s="1">
        <v>2007</v>
      </c>
    </row>
    <row r="1031" spans="1:5" x14ac:dyDescent="0.2">
      <c r="A1031" s="20">
        <v>39382</v>
      </c>
      <c r="B1031" s="1">
        <v>27</v>
      </c>
      <c r="C1031" s="1">
        <v>10</v>
      </c>
      <c r="D1031" s="1">
        <v>2007</v>
      </c>
    </row>
    <row r="1032" spans="1:5" x14ac:dyDescent="0.2">
      <c r="A1032" s="20">
        <v>39383</v>
      </c>
      <c r="B1032" s="1">
        <v>28</v>
      </c>
      <c r="C1032" s="1">
        <v>10</v>
      </c>
      <c r="D1032" s="1">
        <v>2007</v>
      </c>
    </row>
    <row r="1033" spans="1:5" x14ac:dyDescent="0.2">
      <c r="A1033" s="20">
        <v>39384</v>
      </c>
      <c r="B1033" s="1">
        <v>29</v>
      </c>
      <c r="C1033" s="1">
        <v>10</v>
      </c>
      <c r="D1033" s="1">
        <v>2007</v>
      </c>
    </row>
    <row r="1034" spans="1:5" x14ac:dyDescent="0.2">
      <c r="A1034" s="20">
        <v>39385</v>
      </c>
      <c r="B1034" s="1">
        <v>30</v>
      </c>
      <c r="C1034" s="1">
        <v>10</v>
      </c>
      <c r="D1034" s="1">
        <v>2007</v>
      </c>
    </row>
    <row r="1035" spans="1:5" x14ac:dyDescent="0.2">
      <c r="A1035" s="20">
        <v>39386</v>
      </c>
      <c r="B1035" s="1">
        <v>31</v>
      </c>
      <c r="C1035" s="1">
        <v>10</v>
      </c>
      <c r="D1035" s="1">
        <v>2007</v>
      </c>
    </row>
    <row r="1036" spans="1:5" x14ac:dyDescent="0.2">
      <c r="A1036" s="20">
        <v>39387</v>
      </c>
      <c r="B1036" s="1">
        <v>1</v>
      </c>
      <c r="C1036" s="1">
        <v>11</v>
      </c>
      <c r="D1036" s="1">
        <v>2007</v>
      </c>
    </row>
    <row r="1037" spans="1:5" x14ac:dyDescent="0.2">
      <c r="A1037" s="20">
        <v>39388</v>
      </c>
      <c r="B1037" s="1">
        <v>2</v>
      </c>
      <c r="C1037" s="1">
        <v>11</v>
      </c>
      <c r="D1037" s="1">
        <v>2007</v>
      </c>
    </row>
    <row r="1038" spans="1:5" x14ac:dyDescent="0.2">
      <c r="A1038" s="20">
        <v>39389</v>
      </c>
      <c r="B1038" s="1">
        <v>3</v>
      </c>
      <c r="C1038" s="1">
        <v>11</v>
      </c>
      <c r="D1038" s="1">
        <v>2007</v>
      </c>
    </row>
    <row r="1039" spans="1:5" x14ac:dyDescent="0.2">
      <c r="A1039" s="20">
        <v>39390</v>
      </c>
      <c r="B1039" s="1">
        <v>4</v>
      </c>
      <c r="C1039" s="1">
        <v>11</v>
      </c>
      <c r="D1039" s="1">
        <v>2007</v>
      </c>
    </row>
    <row r="1040" spans="1:5" x14ac:dyDescent="0.2">
      <c r="A1040" s="20">
        <v>39391</v>
      </c>
      <c r="B1040" s="1">
        <v>5</v>
      </c>
      <c r="C1040" s="1">
        <v>11</v>
      </c>
      <c r="D1040" s="1">
        <v>2007</v>
      </c>
    </row>
    <row r="1041" spans="1:5" x14ac:dyDescent="0.2">
      <c r="A1041" s="20">
        <v>39392</v>
      </c>
      <c r="B1041" s="1">
        <v>6</v>
      </c>
      <c r="C1041" s="1">
        <v>11</v>
      </c>
      <c r="D1041" s="1">
        <v>2007</v>
      </c>
    </row>
    <row r="1042" spans="1:5" x14ac:dyDescent="0.2">
      <c r="A1042" s="20">
        <v>39393</v>
      </c>
      <c r="B1042" s="1">
        <v>7</v>
      </c>
      <c r="C1042" s="1">
        <v>11</v>
      </c>
      <c r="D1042" s="1">
        <v>2007</v>
      </c>
    </row>
    <row r="1043" spans="1:5" x14ac:dyDescent="0.2">
      <c r="A1043" s="20">
        <v>39394</v>
      </c>
      <c r="B1043" s="1">
        <v>8</v>
      </c>
      <c r="C1043" s="1">
        <v>11</v>
      </c>
      <c r="D1043" s="1">
        <v>2007</v>
      </c>
    </row>
    <row r="1044" spans="1:5" x14ac:dyDescent="0.2">
      <c r="A1044" s="20">
        <v>39395</v>
      </c>
      <c r="B1044" s="1">
        <v>9</v>
      </c>
      <c r="C1044" s="1">
        <v>11</v>
      </c>
      <c r="D1044" s="1">
        <v>2007</v>
      </c>
    </row>
    <row r="1045" spans="1:5" x14ac:dyDescent="0.2">
      <c r="A1045" s="20">
        <v>39396</v>
      </c>
      <c r="B1045" s="1">
        <v>10</v>
      </c>
      <c r="C1045" s="1">
        <v>11</v>
      </c>
      <c r="D1045" s="1">
        <v>2007</v>
      </c>
    </row>
    <row r="1046" spans="1:5" x14ac:dyDescent="0.2">
      <c r="A1046" s="20">
        <v>39397</v>
      </c>
      <c r="B1046" s="1">
        <v>11</v>
      </c>
      <c r="C1046" s="1">
        <v>11</v>
      </c>
      <c r="D1046" s="1">
        <v>2007</v>
      </c>
    </row>
    <row r="1047" spans="1:5" x14ac:dyDescent="0.2">
      <c r="A1047" s="20">
        <v>39398</v>
      </c>
      <c r="B1047" s="1">
        <v>12</v>
      </c>
      <c r="C1047" s="1">
        <v>11</v>
      </c>
      <c r="D1047" s="1">
        <v>2007</v>
      </c>
    </row>
    <row r="1048" spans="1:5" x14ac:dyDescent="0.2">
      <c r="A1048" s="20">
        <v>39399</v>
      </c>
      <c r="B1048" s="1">
        <v>13</v>
      </c>
      <c r="C1048" s="1">
        <v>11</v>
      </c>
      <c r="D1048" s="1">
        <v>2007</v>
      </c>
      <c r="E1048">
        <v>0.53</v>
      </c>
    </row>
    <row r="1049" spans="1:5" x14ac:dyDescent="0.2">
      <c r="A1049" s="20">
        <v>39400</v>
      </c>
      <c r="B1049" s="1">
        <v>14</v>
      </c>
      <c r="C1049" s="1">
        <v>11</v>
      </c>
      <c r="D1049" s="1">
        <v>2007</v>
      </c>
      <c r="E1049">
        <v>0.48199999999999998</v>
      </c>
    </row>
    <row r="1050" spans="1:5" x14ac:dyDescent="0.2">
      <c r="A1050" s="20">
        <v>39401</v>
      </c>
      <c r="B1050" s="1">
        <v>15</v>
      </c>
      <c r="C1050" s="1">
        <v>11</v>
      </c>
      <c r="D1050" s="1">
        <v>2007</v>
      </c>
      <c r="E1050">
        <v>0.435</v>
      </c>
    </row>
    <row r="1051" spans="1:5" x14ac:dyDescent="0.2">
      <c r="A1051" s="20">
        <v>39402</v>
      </c>
      <c r="B1051" s="1">
        <v>16</v>
      </c>
      <c r="C1051" s="1">
        <v>11</v>
      </c>
      <c r="D1051" s="1">
        <v>2007</v>
      </c>
      <c r="E1051">
        <v>0.30099999999999999</v>
      </c>
    </row>
    <row r="1052" spans="1:5" x14ac:dyDescent="0.2">
      <c r="A1052" s="20">
        <v>39403</v>
      </c>
      <c r="B1052" s="1">
        <v>17</v>
      </c>
      <c r="C1052" s="1">
        <v>11</v>
      </c>
      <c r="D1052" s="1">
        <v>2007</v>
      </c>
      <c r="E1052">
        <v>0.23699999999999999</v>
      </c>
    </row>
    <row r="1053" spans="1:5" x14ac:dyDescent="0.2">
      <c r="A1053" s="20">
        <v>39404</v>
      </c>
      <c r="B1053" s="1">
        <v>18</v>
      </c>
      <c r="C1053" s="1">
        <v>11</v>
      </c>
      <c r="D1053" s="1">
        <v>2007</v>
      </c>
      <c r="E1053">
        <v>0.23400000000000001</v>
      </c>
    </row>
    <row r="1054" spans="1:5" x14ac:dyDescent="0.2">
      <c r="A1054" s="20">
        <v>39405</v>
      </c>
      <c r="B1054" s="1">
        <v>19</v>
      </c>
      <c r="C1054" s="1">
        <v>11</v>
      </c>
      <c r="D1054" s="1">
        <v>2007</v>
      </c>
      <c r="E1054">
        <v>0.247</v>
      </c>
    </row>
    <row r="1055" spans="1:5" x14ac:dyDescent="0.2">
      <c r="A1055" s="20">
        <v>39406</v>
      </c>
      <c r="B1055" s="1">
        <v>20</v>
      </c>
      <c r="C1055" s="1">
        <v>11</v>
      </c>
      <c r="D1055" s="1">
        <v>2007</v>
      </c>
      <c r="E1055">
        <v>0.20200000000000001</v>
      </c>
    </row>
    <row r="1056" spans="1:5" x14ac:dyDescent="0.2">
      <c r="A1056" s="20">
        <v>39407</v>
      </c>
      <c r="B1056" s="1">
        <v>21</v>
      </c>
      <c r="C1056" s="1">
        <v>11</v>
      </c>
      <c r="D1056" s="1">
        <v>2007</v>
      </c>
      <c r="E1056">
        <v>0.309</v>
      </c>
    </row>
    <row r="1057" spans="1:5" x14ac:dyDescent="0.2">
      <c r="A1057" s="20">
        <v>39408</v>
      </c>
      <c r="B1057" s="1">
        <v>22</v>
      </c>
      <c r="C1057" s="1">
        <v>11</v>
      </c>
      <c r="D1057" s="1">
        <v>2007</v>
      </c>
      <c r="E1057">
        <v>0.95399999999999996</v>
      </c>
    </row>
    <row r="1058" spans="1:5" x14ac:dyDescent="0.2">
      <c r="A1058" s="20">
        <v>39409</v>
      </c>
      <c r="B1058" s="1">
        <v>23</v>
      </c>
      <c r="C1058" s="1">
        <v>11</v>
      </c>
      <c r="D1058" s="1">
        <v>2007</v>
      </c>
      <c r="E1058">
        <v>1.135</v>
      </c>
    </row>
    <row r="1059" spans="1:5" x14ac:dyDescent="0.2">
      <c r="A1059" s="20">
        <v>39410</v>
      </c>
      <c r="B1059" s="1">
        <v>24</v>
      </c>
      <c r="C1059" s="1">
        <v>11</v>
      </c>
      <c r="D1059" s="1">
        <v>2007</v>
      </c>
      <c r="E1059">
        <v>0.80800000000000005</v>
      </c>
    </row>
    <row r="1060" spans="1:5" x14ac:dyDescent="0.2">
      <c r="A1060" s="20">
        <v>39411</v>
      </c>
      <c r="B1060" s="1">
        <v>25</v>
      </c>
      <c r="C1060" s="1">
        <v>11</v>
      </c>
      <c r="D1060" s="1">
        <v>2007</v>
      </c>
      <c r="E1060">
        <v>0.59399999999999997</v>
      </c>
    </row>
    <row r="1061" spans="1:5" x14ac:dyDescent="0.2">
      <c r="A1061" s="20">
        <v>39412</v>
      </c>
      <c r="B1061" s="1">
        <v>26</v>
      </c>
      <c r="C1061" s="1">
        <v>11</v>
      </c>
      <c r="D1061" s="1">
        <v>2007</v>
      </c>
      <c r="E1061">
        <v>0.44</v>
      </c>
    </row>
    <row r="1062" spans="1:5" x14ac:dyDescent="0.2">
      <c r="A1062" s="20">
        <v>39413</v>
      </c>
      <c r="B1062" s="1">
        <v>27</v>
      </c>
      <c r="C1062" s="1">
        <v>11</v>
      </c>
      <c r="D1062" s="1">
        <v>2007</v>
      </c>
      <c r="E1062">
        <v>0.38300000000000001</v>
      </c>
    </row>
    <row r="1063" spans="1:5" x14ac:dyDescent="0.2">
      <c r="A1063" s="20">
        <v>39414</v>
      </c>
      <c r="B1063" s="1">
        <v>28</v>
      </c>
      <c r="C1063" s="1">
        <v>11</v>
      </c>
      <c r="D1063" s="1">
        <v>2007</v>
      </c>
      <c r="E1063">
        <v>0.84799999999999998</v>
      </c>
    </row>
    <row r="1064" spans="1:5" x14ac:dyDescent="0.2">
      <c r="A1064" s="20">
        <v>39415</v>
      </c>
      <c r="B1064" s="1">
        <v>29</v>
      </c>
      <c r="C1064" s="1">
        <v>11</v>
      </c>
      <c r="D1064" s="1">
        <v>2007</v>
      </c>
      <c r="E1064">
        <v>0.69199999999999995</v>
      </c>
    </row>
    <row r="1065" spans="1:5" x14ac:dyDescent="0.2">
      <c r="A1065" s="20">
        <v>39416</v>
      </c>
      <c r="B1065" s="1">
        <v>30</v>
      </c>
      <c r="C1065" s="1">
        <v>11</v>
      </c>
      <c r="D1065" s="1">
        <v>2007</v>
      </c>
      <c r="E1065">
        <v>1.4870000000000001</v>
      </c>
    </row>
    <row r="1066" spans="1:5" x14ac:dyDescent="0.2">
      <c r="A1066" s="20">
        <v>39417</v>
      </c>
      <c r="B1066" s="1">
        <v>1</v>
      </c>
      <c r="C1066" s="1">
        <v>12</v>
      </c>
      <c r="D1066" s="1">
        <v>2007</v>
      </c>
      <c r="E1066">
        <v>1.4910000000000001</v>
      </c>
    </row>
    <row r="1067" spans="1:5" x14ac:dyDescent="0.2">
      <c r="A1067" s="20">
        <v>39418</v>
      </c>
      <c r="B1067" s="1">
        <v>2</v>
      </c>
      <c r="C1067" s="1">
        <v>12</v>
      </c>
      <c r="D1067" s="1">
        <v>2007</v>
      </c>
      <c r="E1067">
        <v>1.641</v>
      </c>
    </row>
    <row r="1068" spans="1:5" x14ac:dyDescent="0.2">
      <c r="A1068" s="20">
        <v>39419</v>
      </c>
      <c r="B1068" s="1">
        <v>3</v>
      </c>
      <c r="C1068" s="1">
        <v>12</v>
      </c>
      <c r="D1068" s="1">
        <v>2007</v>
      </c>
      <c r="E1068">
        <v>0.81299999999999994</v>
      </c>
    </row>
    <row r="1069" spans="1:5" x14ac:dyDescent="0.2">
      <c r="A1069" s="20">
        <v>39420</v>
      </c>
      <c r="B1069" s="1">
        <v>4</v>
      </c>
      <c r="C1069" s="1">
        <v>12</v>
      </c>
      <c r="D1069" s="1">
        <v>2007</v>
      </c>
      <c r="E1069">
        <v>1.1160000000000001</v>
      </c>
    </row>
    <row r="1070" spans="1:5" x14ac:dyDescent="0.2">
      <c r="A1070" s="20">
        <v>39421</v>
      </c>
      <c r="B1070" s="1">
        <v>5</v>
      </c>
      <c r="C1070" s="1">
        <v>12</v>
      </c>
      <c r="D1070" s="1">
        <v>2007</v>
      </c>
      <c r="E1070">
        <v>0.88600000000000001</v>
      </c>
    </row>
    <row r="1071" spans="1:5" x14ac:dyDescent="0.2">
      <c r="A1071" s="20">
        <v>39422</v>
      </c>
      <c r="B1071" s="1">
        <v>6</v>
      </c>
      <c r="C1071" s="1">
        <v>12</v>
      </c>
      <c r="D1071" s="1">
        <v>2007</v>
      </c>
      <c r="E1071">
        <v>2.0990000000000002</v>
      </c>
    </row>
    <row r="1072" spans="1:5" x14ac:dyDescent="0.2">
      <c r="A1072" s="20">
        <v>39423</v>
      </c>
      <c r="B1072" s="1">
        <v>7</v>
      </c>
      <c r="C1072" s="1">
        <v>12</v>
      </c>
      <c r="D1072" s="1">
        <v>2007</v>
      </c>
      <c r="E1072">
        <v>3.3420000000000001</v>
      </c>
    </row>
    <row r="1073" spans="1:5" x14ac:dyDescent="0.2">
      <c r="A1073" s="20">
        <v>39424</v>
      </c>
      <c r="B1073" s="1">
        <v>8</v>
      </c>
      <c r="C1073" s="1">
        <v>12</v>
      </c>
      <c r="D1073" s="1">
        <v>2007</v>
      </c>
      <c r="E1073">
        <v>3.5680000000000001</v>
      </c>
    </row>
    <row r="1074" spans="1:5" x14ac:dyDescent="0.2">
      <c r="A1074" s="20">
        <v>39425</v>
      </c>
      <c r="B1074" s="1">
        <v>9</v>
      </c>
      <c r="C1074" s="1">
        <v>12</v>
      </c>
      <c r="D1074" s="1">
        <v>2007</v>
      </c>
      <c r="E1074">
        <v>3.81</v>
      </c>
    </row>
    <row r="1075" spans="1:5" x14ac:dyDescent="0.2">
      <c r="A1075" s="20">
        <v>39426</v>
      </c>
      <c r="B1075" s="1">
        <v>10</v>
      </c>
      <c r="C1075" s="1">
        <v>12</v>
      </c>
      <c r="D1075" s="1">
        <v>2007</v>
      </c>
      <c r="E1075">
        <v>2.0510000000000002</v>
      </c>
    </row>
    <row r="1076" spans="1:5" x14ac:dyDescent="0.2">
      <c r="A1076" s="20">
        <v>39427</v>
      </c>
      <c r="B1076" s="1">
        <v>11</v>
      </c>
      <c r="C1076" s="1">
        <v>12</v>
      </c>
      <c r="D1076" s="1">
        <v>2007</v>
      </c>
      <c r="E1076">
        <v>0.221</v>
      </c>
    </row>
    <row r="1077" spans="1:5" x14ac:dyDescent="0.2">
      <c r="A1077" s="20">
        <v>39428</v>
      </c>
      <c r="B1077" s="1">
        <v>12</v>
      </c>
      <c r="C1077" s="1">
        <v>12</v>
      </c>
      <c r="D1077" s="1">
        <v>2007</v>
      </c>
      <c r="E1077">
        <v>5.7000000000000002E-2</v>
      </c>
    </row>
    <row r="1078" spans="1:5" x14ac:dyDescent="0.2">
      <c r="A1078" s="20">
        <v>39429</v>
      </c>
      <c r="B1078" s="1">
        <v>13</v>
      </c>
      <c r="C1078" s="1">
        <v>12</v>
      </c>
      <c r="D1078" s="1">
        <v>2007</v>
      </c>
      <c r="E1078">
        <v>2.8000000000000001E-2</v>
      </c>
    </row>
    <row r="1079" spans="1:5" x14ac:dyDescent="0.2">
      <c r="A1079" s="20">
        <v>39430</v>
      </c>
      <c r="B1079" s="1">
        <v>14</v>
      </c>
      <c r="C1079" s="1">
        <v>12</v>
      </c>
      <c r="D1079" s="1">
        <v>2007</v>
      </c>
      <c r="E1079">
        <v>4.1000000000000002E-2</v>
      </c>
    </row>
    <row r="1080" spans="1:5" x14ac:dyDescent="0.2">
      <c r="A1080" s="20">
        <v>39431</v>
      </c>
      <c r="B1080" s="1">
        <v>15</v>
      </c>
      <c r="C1080" s="1">
        <v>12</v>
      </c>
      <c r="D1080" s="1">
        <v>2007</v>
      </c>
      <c r="E1080">
        <v>5.8999999999999997E-2</v>
      </c>
    </row>
    <row r="1081" spans="1:5" x14ac:dyDescent="0.2">
      <c r="A1081" s="20">
        <v>39432</v>
      </c>
      <c r="B1081" s="1">
        <v>16</v>
      </c>
      <c r="C1081" s="1">
        <v>12</v>
      </c>
      <c r="D1081" s="1">
        <v>2007</v>
      </c>
      <c r="E1081">
        <v>6.7000000000000004E-2</v>
      </c>
    </row>
    <row r="1082" spans="1:5" x14ac:dyDescent="0.2">
      <c r="A1082" s="20">
        <v>39433</v>
      </c>
      <c r="B1082" s="1">
        <v>17</v>
      </c>
      <c r="C1082" s="1">
        <v>12</v>
      </c>
      <c r="D1082" s="1">
        <v>2007</v>
      </c>
      <c r="E1082">
        <v>3.9E-2</v>
      </c>
    </row>
    <row r="1083" spans="1:5" x14ac:dyDescent="0.2">
      <c r="A1083" s="20">
        <v>39434</v>
      </c>
      <c r="B1083" s="1">
        <v>18</v>
      </c>
      <c r="C1083" s="1">
        <v>12</v>
      </c>
      <c r="D1083" s="1">
        <v>2007</v>
      </c>
    </row>
    <row r="1084" spans="1:5" x14ac:dyDescent="0.2">
      <c r="A1084" s="20">
        <v>39435</v>
      </c>
      <c r="B1084" s="1">
        <v>19</v>
      </c>
      <c r="C1084" s="1">
        <v>12</v>
      </c>
      <c r="D1084" s="1">
        <v>2007</v>
      </c>
    </row>
    <row r="1085" spans="1:5" x14ac:dyDescent="0.2">
      <c r="A1085" s="20">
        <v>39436</v>
      </c>
      <c r="B1085" s="1">
        <v>20</v>
      </c>
      <c r="C1085" s="1">
        <v>12</v>
      </c>
      <c r="D1085" s="1">
        <v>2007</v>
      </c>
    </row>
    <row r="1086" spans="1:5" x14ac:dyDescent="0.2">
      <c r="A1086" s="20">
        <v>39437</v>
      </c>
      <c r="B1086" s="1">
        <v>21</v>
      </c>
      <c r="C1086" s="1">
        <v>12</v>
      </c>
      <c r="D1086" s="1">
        <v>2007</v>
      </c>
    </row>
    <row r="1087" spans="1:5" x14ac:dyDescent="0.2">
      <c r="A1087" s="20">
        <v>39438</v>
      </c>
      <c r="B1087" s="1">
        <v>22</v>
      </c>
      <c r="C1087" s="1">
        <v>12</v>
      </c>
      <c r="D1087" s="1">
        <v>2007</v>
      </c>
    </row>
    <row r="1088" spans="1:5" x14ac:dyDescent="0.2">
      <c r="A1088" s="20">
        <v>39439</v>
      </c>
      <c r="B1088" s="1">
        <v>23</v>
      </c>
      <c r="C1088" s="1">
        <v>12</v>
      </c>
      <c r="D1088" s="1">
        <v>2007</v>
      </c>
    </row>
    <row r="1089" spans="1:5" x14ac:dyDescent="0.2">
      <c r="A1089" s="20">
        <v>39440</v>
      </c>
      <c r="B1089" s="1">
        <v>24</v>
      </c>
      <c r="C1089" s="1">
        <v>12</v>
      </c>
      <c r="D1089" s="1">
        <v>2007</v>
      </c>
    </row>
    <row r="1090" spans="1:5" x14ac:dyDescent="0.2">
      <c r="A1090" s="20">
        <v>39441</v>
      </c>
      <c r="B1090" s="1">
        <v>25</v>
      </c>
      <c r="C1090" s="1">
        <v>12</v>
      </c>
      <c r="D1090" s="1">
        <v>2007</v>
      </c>
    </row>
    <row r="1091" spans="1:5" x14ac:dyDescent="0.2">
      <c r="A1091" s="20">
        <v>39442</v>
      </c>
      <c r="B1091" s="1">
        <v>26</v>
      </c>
      <c r="C1091" s="1">
        <v>12</v>
      </c>
      <c r="D1091" s="1">
        <v>2007</v>
      </c>
    </row>
    <row r="1092" spans="1:5" x14ac:dyDescent="0.2">
      <c r="A1092" s="20">
        <v>39443</v>
      </c>
      <c r="B1092" s="1">
        <v>27</v>
      </c>
      <c r="C1092" s="1">
        <v>12</v>
      </c>
      <c r="D1092" s="1">
        <v>2007</v>
      </c>
    </row>
    <row r="1093" spans="1:5" x14ac:dyDescent="0.2">
      <c r="A1093" s="20">
        <v>39444</v>
      </c>
      <c r="B1093" s="1">
        <v>28</v>
      </c>
      <c r="C1093" s="1">
        <v>12</v>
      </c>
      <c r="D1093" s="1">
        <v>2007</v>
      </c>
    </row>
    <row r="1094" spans="1:5" x14ac:dyDescent="0.2">
      <c r="A1094" s="20">
        <v>39445</v>
      </c>
      <c r="B1094" s="1">
        <v>29</v>
      </c>
      <c r="C1094" s="1">
        <v>12</v>
      </c>
      <c r="D1094" s="1">
        <v>2007</v>
      </c>
    </row>
    <row r="1095" spans="1:5" x14ac:dyDescent="0.2">
      <c r="A1095" s="20">
        <v>39446</v>
      </c>
      <c r="B1095" s="1">
        <v>30</v>
      </c>
      <c r="C1095" s="1">
        <v>12</v>
      </c>
      <c r="D1095" s="1">
        <v>2007</v>
      </c>
    </row>
    <row r="1096" spans="1:5" x14ac:dyDescent="0.2">
      <c r="A1096" s="20">
        <v>39447</v>
      </c>
      <c r="B1096" s="1">
        <v>31</v>
      </c>
      <c r="C1096" s="1">
        <v>12</v>
      </c>
      <c r="D1096" s="1">
        <v>2007</v>
      </c>
    </row>
    <row r="1097" spans="1:5" x14ac:dyDescent="0.2">
      <c r="A1097" s="20">
        <v>39448</v>
      </c>
      <c r="B1097" s="1">
        <v>1</v>
      </c>
      <c r="C1097" s="1">
        <v>1</v>
      </c>
      <c r="D1097" s="1">
        <v>2008</v>
      </c>
      <c r="E1097" s="15"/>
    </row>
    <row r="1098" spans="1:5" x14ac:dyDescent="0.2">
      <c r="A1098" s="20">
        <v>39449</v>
      </c>
      <c r="B1098" s="1">
        <v>2</v>
      </c>
      <c r="C1098" s="1">
        <v>1</v>
      </c>
      <c r="D1098" s="1">
        <v>2008</v>
      </c>
      <c r="E1098" s="15"/>
    </row>
    <row r="1099" spans="1:5" x14ac:dyDescent="0.2">
      <c r="A1099" s="20">
        <v>39450</v>
      </c>
      <c r="B1099" s="1">
        <v>3</v>
      </c>
      <c r="C1099" s="1">
        <v>1</v>
      </c>
      <c r="D1099" s="1">
        <v>2008</v>
      </c>
      <c r="E1099" s="15"/>
    </row>
    <row r="1100" spans="1:5" x14ac:dyDescent="0.2">
      <c r="A1100" s="20">
        <v>39451</v>
      </c>
      <c r="B1100" s="1">
        <v>4</v>
      </c>
      <c r="C1100" s="1">
        <v>1</v>
      </c>
      <c r="D1100" s="1">
        <v>2008</v>
      </c>
      <c r="E1100" s="15"/>
    </row>
    <row r="1101" spans="1:5" x14ac:dyDescent="0.2">
      <c r="A1101" s="20">
        <v>39452</v>
      </c>
      <c r="B1101" s="1">
        <v>5</v>
      </c>
      <c r="C1101" s="1">
        <v>1</v>
      </c>
      <c r="D1101" s="1">
        <v>2008</v>
      </c>
      <c r="E1101">
        <v>0.40899999999999997</v>
      </c>
    </row>
    <row r="1102" spans="1:5" x14ac:dyDescent="0.2">
      <c r="A1102" s="20">
        <v>39453</v>
      </c>
      <c r="B1102" s="1">
        <v>6</v>
      </c>
      <c r="C1102" s="1">
        <v>1</v>
      </c>
      <c r="D1102" s="1">
        <v>2008</v>
      </c>
      <c r="E1102" s="15">
        <v>6.3</v>
      </c>
    </row>
    <row r="1103" spans="1:5" x14ac:dyDescent="0.2">
      <c r="A1103" s="20">
        <v>39454</v>
      </c>
      <c r="B1103" s="1">
        <v>7</v>
      </c>
      <c r="C1103" s="1">
        <v>1</v>
      </c>
      <c r="D1103" s="1">
        <v>2008</v>
      </c>
      <c r="E1103" s="15">
        <v>6.3</v>
      </c>
    </row>
    <row r="1104" spans="1:5" x14ac:dyDescent="0.2">
      <c r="A1104" s="20">
        <v>39455</v>
      </c>
      <c r="B1104" s="1">
        <v>8</v>
      </c>
      <c r="C1104" s="1">
        <v>1</v>
      </c>
      <c r="D1104" s="1">
        <v>2008</v>
      </c>
      <c r="E1104">
        <v>3.4079999999999999</v>
      </c>
    </row>
    <row r="1105" spans="1:19" x14ac:dyDescent="0.2">
      <c r="A1105" s="20">
        <v>39456</v>
      </c>
      <c r="B1105" s="1">
        <v>9</v>
      </c>
      <c r="C1105" s="1">
        <v>1</v>
      </c>
      <c r="D1105" s="1">
        <v>2008</v>
      </c>
      <c r="E1105">
        <v>1.855</v>
      </c>
    </row>
    <row r="1106" spans="1:19" x14ac:dyDescent="0.2">
      <c r="A1106" s="20">
        <v>39457</v>
      </c>
      <c r="B1106" s="1">
        <v>10</v>
      </c>
      <c r="C1106" s="1">
        <v>1</v>
      </c>
      <c r="D1106" s="1">
        <v>2008</v>
      </c>
      <c r="E1106">
        <v>0.57099999999999995</v>
      </c>
    </row>
    <row r="1107" spans="1:19" x14ac:dyDescent="0.2">
      <c r="A1107" s="20">
        <v>39458</v>
      </c>
      <c r="B1107" s="1">
        <v>11</v>
      </c>
      <c r="C1107" s="1">
        <v>1</v>
      </c>
      <c r="D1107" s="1">
        <v>2008</v>
      </c>
      <c r="E1107">
        <v>0.191</v>
      </c>
    </row>
    <row r="1108" spans="1:19" s="14" customFormat="1" x14ac:dyDescent="0.2">
      <c r="A1108" s="20">
        <v>39459</v>
      </c>
      <c r="B1108" s="1">
        <v>12</v>
      </c>
      <c r="C1108" s="1">
        <v>1</v>
      </c>
      <c r="D1108" s="1">
        <v>2008</v>
      </c>
      <c r="E1108">
        <v>0.107</v>
      </c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</row>
    <row r="1109" spans="1:19" x14ac:dyDescent="0.2">
      <c r="A1109" s="20">
        <v>39460</v>
      </c>
      <c r="B1109" s="1">
        <v>13</v>
      </c>
      <c r="C1109" s="1">
        <v>1</v>
      </c>
      <c r="D1109" s="1">
        <v>2008</v>
      </c>
      <c r="E1109">
        <v>1.365</v>
      </c>
    </row>
    <row r="1110" spans="1:19" x14ac:dyDescent="0.2">
      <c r="A1110" s="20">
        <v>39461</v>
      </c>
      <c r="B1110" s="1">
        <v>14</v>
      </c>
      <c r="C1110" s="1">
        <v>1</v>
      </c>
      <c r="D1110" s="1">
        <v>2008</v>
      </c>
      <c r="E1110">
        <v>4.7850000000000001</v>
      </c>
    </row>
    <row r="1111" spans="1:19" x14ac:dyDescent="0.2">
      <c r="A1111" s="20">
        <v>39462</v>
      </c>
      <c r="B1111" s="1">
        <v>15</v>
      </c>
      <c r="C1111" s="1">
        <v>1</v>
      </c>
      <c r="D1111" s="1">
        <v>2008</v>
      </c>
      <c r="E1111">
        <v>3.633</v>
      </c>
    </row>
    <row r="1112" spans="1:19" x14ac:dyDescent="0.2">
      <c r="A1112" s="20">
        <v>39463</v>
      </c>
      <c r="B1112" s="1">
        <v>16</v>
      </c>
      <c r="C1112" s="1">
        <v>1</v>
      </c>
      <c r="D1112" s="1">
        <v>2008</v>
      </c>
      <c r="E1112">
        <v>1.163</v>
      </c>
    </row>
    <row r="1113" spans="1:19" x14ac:dyDescent="0.2">
      <c r="A1113" s="20">
        <v>39464</v>
      </c>
      <c r="B1113" s="1">
        <v>17</v>
      </c>
      <c r="C1113" s="1">
        <v>1</v>
      </c>
      <c r="D1113" s="1">
        <v>2008</v>
      </c>
      <c r="E1113">
        <v>0.78</v>
      </c>
    </row>
    <row r="1114" spans="1:19" x14ac:dyDescent="0.2">
      <c r="A1114" s="20">
        <v>39465</v>
      </c>
      <c r="B1114" s="1">
        <v>18</v>
      </c>
      <c r="C1114" s="1">
        <v>1</v>
      </c>
      <c r="D1114" s="1">
        <v>2008</v>
      </c>
      <c r="E1114" s="15">
        <v>6.3</v>
      </c>
    </row>
    <row r="1115" spans="1:19" x14ac:dyDescent="0.2">
      <c r="A1115" s="20">
        <v>39466</v>
      </c>
      <c r="B1115" s="1">
        <v>19</v>
      </c>
      <c r="C1115" s="1">
        <v>1</v>
      </c>
      <c r="D1115" s="1">
        <v>2008</v>
      </c>
      <c r="E1115" s="15">
        <v>6.3</v>
      </c>
    </row>
    <row r="1116" spans="1:19" x14ac:dyDescent="0.2">
      <c r="A1116" s="20">
        <v>39467</v>
      </c>
      <c r="B1116" s="1">
        <v>20</v>
      </c>
      <c r="C1116" s="1">
        <v>1</v>
      </c>
      <c r="D1116" s="1">
        <v>2008</v>
      </c>
      <c r="E1116" s="15">
        <v>6.3</v>
      </c>
    </row>
    <row r="1117" spans="1:19" x14ac:dyDescent="0.2">
      <c r="A1117" s="20">
        <v>39468</v>
      </c>
      <c r="B1117" s="1">
        <v>21</v>
      </c>
      <c r="C1117" s="1">
        <v>1</v>
      </c>
      <c r="D1117" s="1">
        <v>2008</v>
      </c>
      <c r="E1117" s="15">
        <v>6.3</v>
      </c>
    </row>
    <row r="1118" spans="1:19" x14ac:dyDescent="0.2">
      <c r="A1118" s="20">
        <v>39469</v>
      </c>
      <c r="B1118" s="1">
        <v>22</v>
      </c>
      <c r="C1118" s="1">
        <v>1</v>
      </c>
      <c r="D1118" s="1">
        <v>2008</v>
      </c>
      <c r="E1118" s="15">
        <v>6.3</v>
      </c>
    </row>
    <row r="1119" spans="1:19" x14ac:dyDescent="0.2">
      <c r="A1119" s="20">
        <v>39470</v>
      </c>
      <c r="B1119" s="1">
        <v>23</v>
      </c>
      <c r="C1119" s="1">
        <v>1</v>
      </c>
      <c r="D1119" s="1">
        <v>2008</v>
      </c>
      <c r="E1119">
        <v>2.9860000000000002</v>
      </c>
    </row>
    <row r="1120" spans="1:19" x14ac:dyDescent="0.2">
      <c r="A1120" s="20">
        <v>39471</v>
      </c>
      <c r="B1120" s="1">
        <v>24</v>
      </c>
      <c r="C1120" s="1">
        <v>1</v>
      </c>
      <c r="D1120" s="1">
        <v>2008</v>
      </c>
      <c r="E1120">
        <v>1.595</v>
      </c>
    </row>
    <row r="1121" spans="1:5" x14ac:dyDescent="0.2">
      <c r="A1121" s="20">
        <v>39472</v>
      </c>
      <c r="B1121" s="1">
        <v>25</v>
      </c>
      <c r="C1121" s="1">
        <v>1</v>
      </c>
      <c r="D1121" s="1">
        <v>2008</v>
      </c>
      <c r="E1121">
        <v>1.1599999999999999</v>
      </c>
    </row>
    <row r="1122" spans="1:5" x14ac:dyDescent="0.2">
      <c r="A1122" s="20">
        <v>39473</v>
      </c>
      <c r="B1122" s="1">
        <v>26</v>
      </c>
      <c r="C1122" s="1">
        <v>1</v>
      </c>
      <c r="D1122" s="1">
        <v>2008</v>
      </c>
      <c r="E1122">
        <v>1.07</v>
      </c>
    </row>
    <row r="1123" spans="1:5" x14ac:dyDescent="0.2">
      <c r="A1123" s="20">
        <v>39474</v>
      </c>
      <c r="B1123" s="1">
        <v>27</v>
      </c>
      <c r="C1123" s="1">
        <v>1</v>
      </c>
      <c r="D1123" s="1">
        <v>2008</v>
      </c>
      <c r="E1123">
        <v>0.85099999999999998</v>
      </c>
    </row>
    <row r="1124" spans="1:5" x14ac:dyDescent="0.2">
      <c r="A1124" s="20">
        <v>39475</v>
      </c>
      <c r="B1124" s="1">
        <v>28</v>
      </c>
      <c r="C1124" s="1">
        <v>1</v>
      </c>
      <c r="D1124" s="1">
        <v>2008</v>
      </c>
      <c r="E1124">
        <v>0.66700000000000004</v>
      </c>
    </row>
    <row r="1125" spans="1:5" x14ac:dyDescent="0.2">
      <c r="A1125" s="20">
        <v>39476</v>
      </c>
      <c r="B1125" s="1">
        <v>29</v>
      </c>
      <c r="C1125" s="1">
        <v>1</v>
      </c>
      <c r="D1125" s="1">
        <v>2008</v>
      </c>
      <c r="E1125">
        <v>0.54600000000000004</v>
      </c>
    </row>
    <row r="1126" spans="1:5" x14ac:dyDescent="0.2">
      <c r="A1126" s="20">
        <v>39477</v>
      </c>
      <c r="B1126" s="1">
        <v>30</v>
      </c>
      <c r="C1126" s="1">
        <v>1</v>
      </c>
      <c r="D1126" s="1">
        <v>2008</v>
      </c>
      <c r="E1126">
        <v>0.52600000000000002</v>
      </c>
    </row>
    <row r="1127" spans="1:5" x14ac:dyDescent="0.2">
      <c r="A1127" s="20">
        <v>39478</v>
      </c>
      <c r="B1127" s="1">
        <v>31</v>
      </c>
      <c r="C1127" s="1">
        <v>1</v>
      </c>
      <c r="D1127" s="1">
        <v>2008</v>
      </c>
      <c r="E1127">
        <v>0.78300000000000003</v>
      </c>
    </row>
    <row r="1128" spans="1:5" x14ac:dyDescent="0.2">
      <c r="A1128" s="20">
        <v>39479</v>
      </c>
      <c r="B1128" s="1">
        <v>1</v>
      </c>
      <c r="C1128" s="1">
        <v>2</v>
      </c>
      <c r="D1128" s="1">
        <v>2008</v>
      </c>
      <c r="E1128">
        <v>0.85899999999999999</v>
      </c>
    </row>
    <row r="1129" spans="1:5" x14ac:dyDescent="0.2">
      <c r="A1129" s="20">
        <v>39480</v>
      </c>
      <c r="B1129" s="1">
        <v>2</v>
      </c>
      <c r="C1129" s="1">
        <v>2</v>
      </c>
      <c r="D1129" s="1">
        <v>2008</v>
      </c>
      <c r="E1129">
        <v>0.41</v>
      </c>
    </row>
    <row r="1130" spans="1:5" x14ac:dyDescent="0.2">
      <c r="A1130" s="20">
        <v>39481</v>
      </c>
      <c r="B1130" s="1">
        <v>3</v>
      </c>
      <c r="C1130" s="1">
        <v>2</v>
      </c>
      <c r="D1130" s="1">
        <v>2008</v>
      </c>
      <c r="E1130">
        <v>0.17599999999999999</v>
      </c>
    </row>
    <row r="1131" spans="1:5" x14ac:dyDescent="0.2">
      <c r="A1131" s="20">
        <v>39482</v>
      </c>
      <c r="B1131" s="1">
        <v>4</v>
      </c>
      <c r="C1131" s="1">
        <v>2</v>
      </c>
      <c r="D1131" s="1">
        <v>2008</v>
      </c>
      <c r="E1131">
        <v>0.98299999999999998</v>
      </c>
    </row>
    <row r="1132" spans="1:5" x14ac:dyDescent="0.2">
      <c r="A1132" s="20">
        <v>39483</v>
      </c>
      <c r="B1132" s="1">
        <v>5</v>
      </c>
      <c r="C1132" s="1">
        <v>2</v>
      </c>
      <c r="D1132" s="1">
        <v>2008</v>
      </c>
      <c r="E1132">
        <v>2.3279999999999998</v>
      </c>
    </row>
    <row r="1133" spans="1:5" x14ac:dyDescent="0.2">
      <c r="A1133" s="20">
        <v>39484</v>
      </c>
      <c r="B1133" s="1">
        <v>6</v>
      </c>
      <c r="C1133" s="1">
        <v>2</v>
      </c>
      <c r="D1133" s="1">
        <v>2008</v>
      </c>
      <c r="E1133" s="15">
        <v>6.3</v>
      </c>
    </row>
    <row r="1134" spans="1:5" x14ac:dyDescent="0.2">
      <c r="A1134" s="20">
        <v>39485</v>
      </c>
      <c r="B1134" s="1">
        <v>7</v>
      </c>
      <c r="C1134" s="1">
        <v>2</v>
      </c>
      <c r="D1134" s="1">
        <v>2008</v>
      </c>
      <c r="E1134" s="15">
        <v>6.3</v>
      </c>
    </row>
    <row r="1135" spans="1:5" x14ac:dyDescent="0.2">
      <c r="A1135" s="20">
        <v>39486</v>
      </c>
      <c r="B1135" s="1">
        <v>8</v>
      </c>
      <c r="C1135" s="1">
        <v>2</v>
      </c>
      <c r="D1135" s="1">
        <v>2008</v>
      </c>
      <c r="E1135">
        <v>2.044</v>
      </c>
    </row>
    <row r="1136" spans="1:5" x14ac:dyDescent="0.2">
      <c r="A1136" s="20">
        <v>39487</v>
      </c>
      <c r="B1136" s="1">
        <v>9</v>
      </c>
      <c r="C1136" s="1">
        <v>2</v>
      </c>
      <c r="D1136" s="1">
        <v>2008</v>
      </c>
      <c r="E1136">
        <v>1.99</v>
      </c>
    </row>
    <row r="1137" spans="1:5" x14ac:dyDescent="0.2">
      <c r="A1137" s="20">
        <v>39488</v>
      </c>
      <c r="B1137" s="1">
        <v>10</v>
      </c>
      <c r="C1137" s="1">
        <v>2</v>
      </c>
      <c r="D1137" s="1">
        <v>2008</v>
      </c>
      <c r="E1137">
        <v>3.4729999999999999</v>
      </c>
    </row>
    <row r="1138" spans="1:5" x14ac:dyDescent="0.2">
      <c r="A1138" s="20">
        <v>39489</v>
      </c>
      <c r="B1138" s="1">
        <v>11</v>
      </c>
      <c r="C1138" s="1">
        <v>2</v>
      </c>
      <c r="D1138" s="1">
        <v>2008</v>
      </c>
      <c r="E1138">
        <v>1.698</v>
      </c>
    </row>
    <row r="1139" spans="1:5" x14ac:dyDescent="0.2">
      <c r="A1139" s="20">
        <v>39490</v>
      </c>
      <c r="B1139" s="1">
        <v>12</v>
      </c>
      <c r="C1139" s="1">
        <v>2</v>
      </c>
      <c r="D1139" s="1">
        <v>2008</v>
      </c>
      <c r="E1139">
        <v>1.0429999999999999</v>
      </c>
    </row>
    <row r="1140" spans="1:5" x14ac:dyDescent="0.2">
      <c r="A1140" s="20">
        <v>39491</v>
      </c>
      <c r="B1140" s="1">
        <v>13</v>
      </c>
      <c r="C1140" s="1">
        <v>2</v>
      </c>
      <c r="D1140" s="1">
        <v>2008</v>
      </c>
      <c r="E1140">
        <v>0.77700000000000002</v>
      </c>
    </row>
    <row r="1141" spans="1:5" x14ac:dyDescent="0.2">
      <c r="A1141" s="20">
        <v>39492</v>
      </c>
      <c r="B1141" s="1">
        <v>14</v>
      </c>
      <c r="C1141" s="1">
        <v>2</v>
      </c>
      <c r="D1141" s="1">
        <v>2008</v>
      </c>
      <c r="E1141">
        <v>0.58599999999999997</v>
      </c>
    </row>
    <row r="1142" spans="1:5" x14ac:dyDescent="0.2">
      <c r="A1142" s="20">
        <v>39493</v>
      </c>
      <c r="B1142" s="1">
        <v>15</v>
      </c>
      <c r="C1142" s="1">
        <v>2</v>
      </c>
      <c r="D1142" s="1">
        <v>2008</v>
      </c>
      <c r="E1142">
        <v>0.55300000000000005</v>
      </c>
    </row>
    <row r="1143" spans="1:5" x14ac:dyDescent="0.2">
      <c r="A1143" s="20">
        <v>39494</v>
      </c>
      <c r="B1143" s="1">
        <v>16</v>
      </c>
      <c r="C1143" s="1">
        <v>2</v>
      </c>
      <c r="D1143" s="1">
        <v>2008</v>
      </c>
      <c r="E1143">
        <v>0.46700000000000003</v>
      </c>
    </row>
    <row r="1144" spans="1:5" x14ac:dyDescent="0.2">
      <c r="A1144" s="20">
        <v>39495</v>
      </c>
      <c r="B1144" s="1">
        <v>17</v>
      </c>
      <c r="C1144" s="1">
        <v>2</v>
      </c>
      <c r="D1144" s="1">
        <v>2008</v>
      </c>
      <c r="E1144">
        <v>0.40200000000000002</v>
      </c>
    </row>
    <row r="1145" spans="1:5" x14ac:dyDescent="0.2">
      <c r="A1145" s="20">
        <v>39496</v>
      </c>
      <c r="B1145" s="1">
        <v>18</v>
      </c>
      <c r="C1145" s="1">
        <v>2</v>
      </c>
      <c r="D1145" s="1">
        <v>2008</v>
      </c>
      <c r="E1145">
        <v>0.309</v>
      </c>
    </row>
    <row r="1146" spans="1:5" x14ac:dyDescent="0.2">
      <c r="A1146" s="20">
        <v>39497</v>
      </c>
      <c r="B1146" s="1">
        <v>19</v>
      </c>
      <c r="C1146" s="1">
        <v>2</v>
      </c>
      <c r="D1146" s="1">
        <v>2008</v>
      </c>
      <c r="E1146">
        <v>0.24</v>
      </c>
    </row>
    <row r="1147" spans="1:5" x14ac:dyDescent="0.2">
      <c r="A1147" s="20">
        <v>39498</v>
      </c>
      <c r="B1147" s="1">
        <v>20</v>
      </c>
      <c r="C1147" s="1">
        <v>2</v>
      </c>
      <c r="D1147" s="1">
        <v>2008</v>
      </c>
      <c r="E1147">
        <v>0.29499999999999998</v>
      </c>
    </row>
    <row r="1148" spans="1:5" x14ac:dyDescent="0.2">
      <c r="A1148" s="20">
        <v>39499</v>
      </c>
      <c r="B1148" s="1">
        <v>21</v>
      </c>
      <c r="C1148" s="1">
        <v>2</v>
      </c>
      <c r="D1148" s="1">
        <v>2008</v>
      </c>
      <c r="E1148">
        <v>0.64200000000000002</v>
      </c>
    </row>
    <row r="1149" spans="1:5" x14ac:dyDescent="0.2">
      <c r="A1149" s="20">
        <v>39500</v>
      </c>
      <c r="B1149" s="1">
        <v>22</v>
      </c>
      <c r="C1149" s="1">
        <v>2</v>
      </c>
      <c r="D1149" s="1">
        <v>2008</v>
      </c>
      <c r="E1149">
        <v>0.81299999999999994</v>
      </c>
    </row>
    <row r="1150" spans="1:5" x14ac:dyDescent="0.2">
      <c r="A1150" s="20">
        <v>39501</v>
      </c>
      <c r="B1150" s="1">
        <v>23</v>
      </c>
      <c r="C1150" s="1">
        <v>2</v>
      </c>
      <c r="D1150" s="1">
        <v>2008</v>
      </c>
      <c r="E1150">
        <v>0.79600000000000004</v>
      </c>
    </row>
    <row r="1151" spans="1:5" x14ac:dyDescent="0.2">
      <c r="A1151" s="20">
        <v>39502</v>
      </c>
      <c r="B1151" s="1">
        <v>24</v>
      </c>
      <c r="C1151" s="1">
        <v>2</v>
      </c>
      <c r="D1151" s="1">
        <v>2008</v>
      </c>
      <c r="E1151">
        <v>0.56000000000000005</v>
      </c>
    </row>
    <row r="1152" spans="1:5" x14ac:dyDescent="0.2">
      <c r="A1152" s="20">
        <v>39503</v>
      </c>
      <c r="B1152" s="1">
        <v>25</v>
      </c>
      <c r="C1152" s="1">
        <v>2</v>
      </c>
      <c r="D1152" s="1">
        <v>2008</v>
      </c>
      <c r="E1152">
        <v>0.42699999999999999</v>
      </c>
    </row>
    <row r="1153" spans="1:5" x14ac:dyDescent="0.2">
      <c r="A1153" s="20">
        <v>39504</v>
      </c>
      <c r="B1153" s="1">
        <v>26</v>
      </c>
      <c r="C1153" s="1">
        <v>2</v>
      </c>
      <c r="D1153" s="1">
        <v>2008</v>
      </c>
      <c r="E1153">
        <v>0.66</v>
      </c>
    </row>
    <row r="1154" spans="1:5" x14ac:dyDescent="0.2">
      <c r="A1154" s="20">
        <v>39505</v>
      </c>
      <c r="B1154" s="1">
        <v>27</v>
      </c>
      <c r="C1154" s="1">
        <v>2</v>
      </c>
      <c r="D1154" s="1">
        <v>2008</v>
      </c>
      <c r="E1154">
        <v>0.52300000000000002</v>
      </c>
    </row>
    <row r="1155" spans="1:5" x14ac:dyDescent="0.2">
      <c r="A1155" s="20">
        <v>39506</v>
      </c>
      <c r="B1155" s="1">
        <v>28</v>
      </c>
      <c r="C1155" s="1">
        <v>2</v>
      </c>
      <c r="D1155" s="1">
        <v>2008</v>
      </c>
      <c r="E1155">
        <v>0.49</v>
      </c>
    </row>
    <row r="1156" spans="1:5" x14ac:dyDescent="0.2">
      <c r="A1156" s="20">
        <v>39507</v>
      </c>
      <c r="B1156" s="1">
        <v>29</v>
      </c>
      <c r="C1156" s="1">
        <v>2</v>
      </c>
      <c r="D1156" s="1">
        <v>2008</v>
      </c>
      <c r="E1156">
        <v>0.42899999999999999</v>
      </c>
    </row>
    <row r="1157" spans="1:5" x14ac:dyDescent="0.2">
      <c r="A1157" s="20">
        <v>39508</v>
      </c>
      <c r="B1157" s="1">
        <v>1</v>
      </c>
      <c r="C1157" s="1">
        <v>3</v>
      </c>
      <c r="D1157" s="1">
        <v>2008</v>
      </c>
      <c r="E1157">
        <v>1.258</v>
      </c>
    </row>
    <row r="1158" spans="1:5" x14ac:dyDescent="0.2">
      <c r="A1158" s="20">
        <v>39509</v>
      </c>
      <c r="B1158" s="1">
        <v>2</v>
      </c>
      <c r="C1158" s="1">
        <v>3</v>
      </c>
      <c r="D1158" s="1">
        <v>2008</v>
      </c>
      <c r="E1158">
        <v>0.80100000000000005</v>
      </c>
    </row>
    <row r="1159" spans="1:5" x14ac:dyDescent="0.2">
      <c r="A1159" s="20">
        <v>39510</v>
      </c>
      <c r="B1159" s="1">
        <v>3</v>
      </c>
      <c r="C1159" s="1">
        <v>3</v>
      </c>
      <c r="D1159" s="1">
        <v>2008</v>
      </c>
      <c r="E1159">
        <v>0.67700000000000005</v>
      </c>
    </row>
    <row r="1160" spans="1:5" x14ac:dyDescent="0.2">
      <c r="A1160" s="20">
        <v>39511</v>
      </c>
      <c r="B1160" s="1">
        <v>4</v>
      </c>
      <c r="C1160" s="1">
        <v>3</v>
      </c>
      <c r="D1160" s="1">
        <v>2008</v>
      </c>
      <c r="E1160">
        <v>1.0309999999999999</v>
      </c>
    </row>
    <row r="1161" spans="1:5" x14ac:dyDescent="0.2">
      <c r="A1161" s="20">
        <v>39512</v>
      </c>
      <c r="B1161" s="1">
        <v>5</v>
      </c>
      <c r="C1161" s="1">
        <v>3</v>
      </c>
      <c r="D1161" s="1">
        <v>2008</v>
      </c>
      <c r="E1161">
        <v>0.997</v>
      </c>
    </row>
    <row r="1162" spans="1:5" x14ac:dyDescent="0.2">
      <c r="A1162" s="20">
        <v>39513</v>
      </c>
      <c r="B1162" s="1">
        <v>6</v>
      </c>
      <c r="C1162" s="1">
        <v>3</v>
      </c>
      <c r="D1162" s="1">
        <v>2008</v>
      </c>
      <c r="E1162">
        <v>0.71899999999999997</v>
      </c>
    </row>
    <row r="1163" spans="1:5" x14ac:dyDescent="0.2">
      <c r="A1163" s="20">
        <v>39514</v>
      </c>
      <c r="B1163" s="1">
        <v>7</v>
      </c>
      <c r="C1163" s="1">
        <v>3</v>
      </c>
      <c r="D1163" s="1">
        <v>2008</v>
      </c>
      <c r="E1163">
        <v>3.6480000000000001</v>
      </c>
    </row>
    <row r="1164" spans="1:5" x14ac:dyDescent="0.2">
      <c r="A1164" s="20">
        <v>39515</v>
      </c>
      <c r="B1164" s="1">
        <v>8</v>
      </c>
      <c r="C1164" s="1">
        <v>3</v>
      </c>
      <c r="D1164" s="1">
        <v>2008</v>
      </c>
      <c r="E1164">
        <v>6.1509999999999998</v>
      </c>
    </row>
    <row r="1165" spans="1:5" x14ac:dyDescent="0.2">
      <c r="A1165" s="20">
        <v>39516</v>
      </c>
      <c r="B1165" s="1">
        <v>9</v>
      </c>
      <c r="C1165" s="1">
        <v>3</v>
      </c>
      <c r="D1165" s="1">
        <v>2008</v>
      </c>
      <c r="E1165">
        <v>3.964</v>
      </c>
    </row>
    <row r="1166" spans="1:5" x14ac:dyDescent="0.2">
      <c r="A1166" s="20">
        <v>39517</v>
      </c>
      <c r="B1166" s="1">
        <v>10</v>
      </c>
      <c r="C1166" s="1">
        <v>3</v>
      </c>
      <c r="D1166" s="1">
        <v>2008</v>
      </c>
      <c r="E1166">
        <v>1.655</v>
      </c>
    </row>
    <row r="1167" spans="1:5" x14ac:dyDescent="0.2">
      <c r="A1167" s="20">
        <v>39518</v>
      </c>
      <c r="B1167" s="1">
        <v>11</v>
      </c>
      <c r="C1167" s="1">
        <v>3</v>
      </c>
      <c r="D1167" s="1">
        <v>2008</v>
      </c>
      <c r="E1167">
        <v>0.41599999999999998</v>
      </c>
    </row>
    <row r="1168" spans="1:5" x14ac:dyDescent="0.2">
      <c r="A1168" s="20">
        <v>39519</v>
      </c>
      <c r="B1168" s="1">
        <v>12</v>
      </c>
      <c r="C1168" s="1">
        <v>3</v>
      </c>
      <c r="D1168" s="1">
        <v>2008</v>
      </c>
      <c r="E1168">
        <v>0.245</v>
      </c>
    </row>
    <row r="1169" spans="1:5" x14ac:dyDescent="0.2">
      <c r="A1169" s="20">
        <v>39520</v>
      </c>
      <c r="B1169" s="1">
        <v>13</v>
      </c>
      <c r="C1169" s="1">
        <v>3</v>
      </c>
      <c r="D1169" s="1">
        <v>2008</v>
      </c>
      <c r="E1169">
        <v>0.874</v>
      </c>
    </row>
    <row r="1170" spans="1:5" x14ac:dyDescent="0.2">
      <c r="A1170" s="20">
        <v>39521</v>
      </c>
      <c r="B1170" s="1">
        <v>14</v>
      </c>
      <c r="C1170" s="1">
        <v>3</v>
      </c>
      <c r="D1170" s="1">
        <v>2008</v>
      </c>
      <c r="E1170">
        <v>0.81200000000000006</v>
      </c>
    </row>
    <row r="1171" spans="1:5" x14ac:dyDescent="0.2">
      <c r="A1171" s="20">
        <v>39522</v>
      </c>
      <c r="B1171" s="1">
        <v>15</v>
      </c>
      <c r="C1171" s="1">
        <v>3</v>
      </c>
      <c r="D1171" s="1">
        <v>2008</v>
      </c>
      <c r="E1171">
        <v>2.778</v>
      </c>
    </row>
    <row r="1172" spans="1:5" x14ac:dyDescent="0.2">
      <c r="A1172" s="20">
        <v>39523</v>
      </c>
      <c r="B1172" s="1">
        <v>16</v>
      </c>
      <c r="C1172" s="1">
        <v>3</v>
      </c>
      <c r="D1172" s="1">
        <v>2008</v>
      </c>
      <c r="E1172">
        <v>5.6520000000000001</v>
      </c>
    </row>
    <row r="1173" spans="1:5" x14ac:dyDescent="0.2">
      <c r="A1173" s="20">
        <v>39524</v>
      </c>
      <c r="B1173" s="1">
        <v>17</v>
      </c>
      <c r="C1173" s="1">
        <v>3</v>
      </c>
      <c r="D1173" s="1">
        <v>2008</v>
      </c>
      <c r="E1173">
        <v>3.2480000000000002</v>
      </c>
    </row>
    <row r="1174" spans="1:5" x14ac:dyDescent="0.2">
      <c r="A1174" s="20">
        <v>39525</v>
      </c>
      <c r="B1174" s="1">
        <v>18</v>
      </c>
      <c r="C1174" s="1">
        <v>3</v>
      </c>
      <c r="D1174" s="1">
        <v>2008</v>
      </c>
      <c r="E1174">
        <v>1.466</v>
      </c>
    </row>
    <row r="1175" spans="1:5" x14ac:dyDescent="0.2">
      <c r="A1175" s="20">
        <v>39526</v>
      </c>
      <c r="B1175" s="1">
        <v>19</v>
      </c>
      <c r="C1175" s="1">
        <v>3</v>
      </c>
      <c r="D1175" s="1">
        <v>2008</v>
      </c>
      <c r="E1175">
        <v>0.75600000000000001</v>
      </c>
    </row>
    <row r="1176" spans="1:5" x14ac:dyDescent="0.2">
      <c r="A1176" s="20">
        <v>39527</v>
      </c>
      <c r="B1176" s="1">
        <v>20</v>
      </c>
      <c r="C1176" s="1">
        <v>3</v>
      </c>
      <c r="D1176" s="1">
        <v>2008</v>
      </c>
      <c r="E1176">
        <v>0.997</v>
      </c>
    </row>
    <row r="1177" spans="1:5" x14ac:dyDescent="0.2">
      <c r="A1177" s="20">
        <v>39528</v>
      </c>
      <c r="B1177" s="1">
        <v>21</v>
      </c>
      <c r="C1177" s="1">
        <v>3</v>
      </c>
      <c r="D1177" s="1">
        <v>2008</v>
      </c>
      <c r="E1177" s="15">
        <v>6.3</v>
      </c>
    </row>
    <row r="1178" spans="1:5" x14ac:dyDescent="0.2">
      <c r="A1178" s="20">
        <v>39529</v>
      </c>
      <c r="B1178" s="1">
        <v>22</v>
      </c>
      <c r="C1178" s="1">
        <v>3</v>
      </c>
      <c r="D1178" s="1">
        <v>2008</v>
      </c>
      <c r="E1178" s="15">
        <v>6.3</v>
      </c>
    </row>
    <row r="1179" spans="1:5" x14ac:dyDescent="0.2">
      <c r="A1179" s="20">
        <v>39530</v>
      </c>
      <c r="B1179" s="1">
        <v>23</v>
      </c>
      <c r="C1179" s="1">
        <v>3</v>
      </c>
      <c r="D1179" s="1">
        <v>2008</v>
      </c>
      <c r="E1179">
        <v>6.3259999999999996</v>
      </c>
    </row>
    <row r="1180" spans="1:5" x14ac:dyDescent="0.2">
      <c r="A1180" s="20">
        <v>39531</v>
      </c>
      <c r="B1180" s="1">
        <v>24</v>
      </c>
      <c r="C1180" s="1">
        <v>3</v>
      </c>
      <c r="D1180" s="1">
        <v>2008</v>
      </c>
      <c r="E1180">
        <v>5.3789999999999996</v>
      </c>
    </row>
    <row r="1181" spans="1:5" x14ac:dyDescent="0.2">
      <c r="A1181" s="20">
        <v>39532</v>
      </c>
      <c r="B1181" s="1">
        <v>25</v>
      </c>
      <c r="C1181" s="1">
        <v>3</v>
      </c>
      <c r="D1181" s="1">
        <v>2008</v>
      </c>
      <c r="E1181">
        <v>4.8289999999999997</v>
      </c>
    </row>
    <row r="1182" spans="1:5" x14ac:dyDescent="0.2">
      <c r="A1182" s="20">
        <v>39533</v>
      </c>
      <c r="B1182" s="1">
        <v>26</v>
      </c>
      <c r="C1182" s="1">
        <v>3</v>
      </c>
      <c r="D1182" s="1">
        <v>2008</v>
      </c>
      <c r="E1182">
        <v>3.5139999999999998</v>
      </c>
    </row>
    <row r="1183" spans="1:5" x14ac:dyDescent="0.2">
      <c r="A1183" s="20">
        <v>39534</v>
      </c>
      <c r="B1183" s="1">
        <v>27</v>
      </c>
      <c r="C1183" s="1">
        <v>3</v>
      </c>
      <c r="D1183" s="1">
        <v>2008</v>
      </c>
      <c r="E1183">
        <v>3.5139999999999998</v>
      </c>
    </row>
    <row r="1184" spans="1:5" x14ac:dyDescent="0.2">
      <c r="A1184" s="20">
        <v>39535</v>
      </c>
      <c r="B1184" s="1">
        <v>28</v>
      </c>
      <c r="C1184" s="1">
        <v>3</v>
      </c>
      <c r="D1184" s="1">
        <v>2008</v>
      </c>
      <c r="E1184">
        <v>2.4769999999999999</v>
      </c>
    </row>
    <row r="1185" spans="1:19" x14ac:dyDescent="0.2">
      <c r="A1185" s="20">
        <v>39536</v>
      </c>
      <c r="B1185" s="1">
        <v>29</v>
      </c>
      <c r="C1185" s="1">
        <v>3</v>
      </c>
      <c r="D1185" s="1">
        <v>2008</v>
      </c>
      <c r="E1185">
        <v>1.923</v>
      </c>
    </row>
    <row r="1186" spans="1:19" x14ac:dyDescent="0.2">
      <c r="A1186" s="20">
        <v>39537</v>
      </c>
      <c r="B1186" s="1">
        <v>30</v>
      </c>
      <c r="C1186" s="1">
        <v>3</v>
      </c>
      <c r="D1186" s="1">
        <v>2008</v>
      </c>
      <c r="E1186">
        <v>1.736</v>
      </c>
    </row>
    <row r="1187" spans="1:19" x14ac:dyDescent="0.2">
      <c r="A1187" s="20">
        <v>39538</v>
      </c>
      <c r="B1187" s="1">
        <v>31</v>
      </c>
      <c r="C1187" s="1">
        <v>3</v>
      </c>
      <c r="D1187" s="1">
        <v>2008</v>
      </c>
      <c r="E1187">
        <v>1.385</v>
      </c>
    </row>
    <row r="1188" spans="1:19" x14ac:dyDescent="0.2">
      <c r="A1188" s="20">
        <v>39539</v>
      </c>
      <c r="B1188" s="1">
        <v>1</v>
      </c>
      <c r="C1188" s="1">
        <v>4</v>
      </c>
      <c r="D1188" s="1">
        <v>2008</v>
      </c>
      <c r="E1188">
        <v>1.1970000000000001</v>
      </c>
    </row>
    <row r="1189" spans="1:19" x14ac:dyDescent="0.2">
      <c r="A1189" s="20">
        <v>39540</v>
      </c>
      <c r="B1189" s="1">
        <v>2</v>
      </c>
      <c r="C1189" s="1">
        <v>4</v>
      </c>
      <c r="D1189" s="1">
        <v>2008</v>
      </c>
      <c r="E1189">
        <v>1.123</v>
      </c>
    </row>
    <row r="1190" spans="1:19" x14ac:dyDescent="0.2">
      <c r="A1190" s="20">
        <v>39541</v>
      </c>
      <c r="B1190" s="1">
        <v>3</v>
      </c>
      <c r="C1190" s="1">
        <v>4</v>
      </c>
      <c r="D1190" s="1">
        <v>2008</v>
      </c>
      <c r="E1190">
        <v>3.7719999999999998</v>
      </c>
    </row>
    <row r="1191" spans="1:19" x14ac:dyDescent="0.2">
      <c r="A1191" s="20">
        <v>39542</v>
      </c>
      <c r="B1191" s="1">
        <v>4</v>
      </c>
      <c r="C1191" s="1">
        <v>4</v>
      </c>
      <c r="D1191" s="1">
        <v>2008</v>
      </c>
      <c r="E1191">
        <v>2.6819999999999999</v>
      </c>
    </row>
    <row r="1192" spans="1:19" x14ac:dyDescent="0.2">
      <c r="A1192" s="20">
        <v>39543</v>
      </c>
      <c r="B1192" s="1">
        <v>5</v>
      </c>
      <c r="C1192" s="1">
        <v>4</v>
      </c>
      <c r="D1192" s="1">
        <v>2008</v>
      </c>
      <c r="E1192">
        <v>2.9580000000000002</v>
      </c>
    </row>
    <row r="1193" spans="1:19" x14ac:dyDescent="0.2">
      <c r="A1193" s="20">
        <v>39544</v>
      </c>
      <c r="B1193" s="1">
        <v>6</v>
      </c>
      <c r="C1193" s="1">
        <v>4</v>
      </c>
      <c r="D1193" s="1">
        <v>2008</v>
      </c>
      <c r="E1193">
        <v>2.726</v>
      </c>
    </row>
    <row r="1194" spans="1:19" x14ac:dyDescent="0.2">
      <c r="A1194" s="20">
        <v>39545</v>
      </c>
      <c r="B1194" s="1">
        <v>7</v>
      </c>
      <c r="C1194" s="1">
        <v>4</v>
      </c>
      <c r="D1194" s="1">
        <v>2008</v>
      </c>
      <c r="E1194">
        <v>3.1589999999999998</v>
      </c>
    </row>
    <row r="1195" spans="1:19" x14ac:dyDescent="0.2">
      <c r="A1195" s="20">
        <v>39546</v>
      </c>
      <c r="B1195" s="1">
        <v>8</v>
      </c>
      <c r="C1195" s="1">
        <v>4</v>
      </c>
      <c r="D1195" s="1">
        <v>2008</v>
      </c>
      <c r="E1195">
        <v>4.117</v>
      </c>
    </row>
    <row r="1196" spans="1:19" x14ac:dyDescent="0.2">
      <c r="A1196" s="20">
        <v>39547</v>
      </c>
      <c r="B1196" s="1">
        <v>9</v>
      </c>
      <c r="C1196" s="1">
        <v>4</v>
      </c>
      <c r="D1196" s="1">
        <v>2008</v>
      </c>
      <c r="E1196">
        <v>4.0209999999999999</v>
      </c>
    </row>
    <row r="1197" spans="1:19" x14ac:dyDescent="0.2">
      <c r="A1197" s="20">
        <v>39548</v>
      </c>
      <c r="B1197" s="1">
        <v>10</v>
      </c>
      <c r="C1197" s="1">
        <v>4</v>
      </c>
      <c r="D1197" s="1">
        <v>2008</v>
      </c>
      <c r="E1197">
        <v>0.72899999999999998</v>
      </c>
    </row>
    <row r="1198" spans="1:19" x14ac:dyDescent="0.2">
      <c r="A1198" s="20">
        <v>39549</v>
      </c>
      <c r="B1198" s="1">
        <v>11</v>
      </c>
      <c r="C1198" s="1">
        <v>4</v>
      </c>
      <c r="D1198" s="1">
        <v>2008</v>
      </c>
    </row>
    <row r="1199" spans="1:19" x14ac:dyDescent="0.2">
      <c r="A1199" s="20">
        <v>39550</v>
      </c>
      <c r="B1199" s="1">
        <v>12</v>
      </c>
      <c r="C1199" s="1">
        <v>4</v>
      </c>
      <c r="D1199" s="1">
        <v>2008</v>
      </c>
    </row>
    <row r="1200" spans="1:19" s="14" customFormat="1" x14ac:dyDescent="0.2">
      <c r="A1200" s="20">
        <v>39551</v>
      </c>
      <c r="B1200" s="1">
        <v>13</v>
      </c>
      <c r="C1200" s="1">
        <v>4</v>
      </c>
      <c r="D1200" s="1">
        <v>2008</v>
      </c>
      <c r="E1200">
        <v>1.143</v>
      </c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</row>
    <row r="1201" spans="1:5" x14ac:dyDescent="0.2">
      <c r="A1201" s="20">
        <v>39552</v>
      </c>
      <c r="B1201" s="1">
        <v>14</v>
      </c>
      <c r="C1201" s="1">
        <v>4</v>
      </c>
      <c r="D1201" s="1">
        <v>2008</v>
      </c>
      <c r="E1201">
        <v>0.72699999999999998</v>
      </c>
    </row>
    <row r="1202" spans="1:5" x14ac:dyDescent="0.2">
      <c r="A1202" s="20">
        <v>39553</v>
      </c>
      <c r="B1202" s="1">
        <v>15</v>
      </c>
      <c r="C1202" s="1">
        <v>4</v>
      </c>
      <c r="D1202" s="1">
        <v>2008</v>
      </c>
      <c r="E1202">
        <v>0.317</v>
      </c>
    </row>
    <row r="1203" spans="1:5" x14ac:dyDescent="0.2">
      <c r="A1203" s="20">
        <v>39554</v>
      </c>
      <c r="B1203" s="1">
        <v>16</v>
      </c>
      <c r="C1203" s="1">
        <v>4</v>
      </c>
      <c r="D1203" s="1">
        <v>2008</v>
      </c>
    </row>
    <row r="1204" spans="1:5" x14ac:dyDescent="0.2">
      <c r="A1204" s="20">
        <v>39555</v>
      </c>
      <c r="B1204" s="1">
        <v>17</v>
      </c>
      <c r="C1204" s="1">
        <v>4</v>
      </c>
      <c r="D1204" s="1">
        <v>2008</v>
      </c>
      <c r="E1204">
        <v>5.2880000000000003</v>
      </c>
    </row>
    <row r="1205" spans="1:5" x14ac:dyDescent="0.2">
      <c r="A1205" s="20">
        <v>39556</v>
      </c>
      <c r="B1205" s="1">
        <v>18</v>
      </c>
      <c r="C1205" s="1">
        <v>4</v>
      </c>
      <c r="D1205" s="1">
        <v>2008</v>
      </c>
      <c r="E1205">
        <v>4.6379999999999999</v>
      </c>
    </row>
    <row r="1206" spans="1:5" x14ac:dyDescent="0.2">
      <c r="A1206" s="20">
        <v>39557</v>
      </c>
      <c r="B1206" s="1">
        <v>19</v>
      </c>
      <c r="C1206" s="1">
        <v>4</v>
      </c>
      <c r="D1206" s="1">
        <v>2008</v>
      </c>
      <c r="E1206">
        <v>1.8720000000000001</v>
      </c>
    </row>
    <row r="1207" spans="1:5" x14ac:dyDescent="0.2">
      <c r="A1207" s="20">
        <v>39558</v>
      </c>
      <c r="B1207" s="1">
        <v>20</v>
      </c>
      <c r="C1207" s="1">
        <v>4</v>
      </c>
      <c r="D1207" s="1">
        <v>2008</v>
      </c>
      <c r="E1207">
        <v>1.2470000000000001</v>
      </c>
    </row>
    <row r="1208" spans="1:5" x14ac:dyDescent="0.2">
      <c r="A1208" s="20">
        <v>39559</v>
      </c>
      <c r="B1208" s="1">
        <v>21</v>
      </c>
      <c r="C1208" s="1">
        <v>4</v>
      </c>
      <c r="D1208" s="1">
        <v>2008</v>
      </c>
      <c r="E1208">
        <v>1.097</v>
      </c>
    </row>
    <row r="1209" spans="1:5" x14ac:dyDescent="0.2">
      <c r="A1209" s="20">
        <v>39560</v>
      </c>
      <c r="B1209" s="1">
        <v>22</v>
      </c>
      <c r="C1209" s="1">
        <v>4</v>
      </c>
      <c r="D1209" s="1">
        <v>2008</v>
      </c>
      <c r="E1209">
        <v>1.022</v>
      </c>
    </row>
    <row r="1210" spans="1:5" x14ac:dyDescent="0.2">
      <c r="A1210" s="20">
        <v>39561</v>
      </c>
      <c r="B1210" s="1">
        <v>23</v>
      </c>
      <c r="C1210" s="1">
        <v>4</v>
      </c>
      <c r="D1210" s="1">
        <v>2008</v>
      </c>
      <c r="E1210">
        <v>2.0609999999999999</v>
      </c>
    </row>
    <row r="1211" spans="1:5" x14ac:dyDescent="0.2">
      <c r="A1211" s="20">
        <v>39562</v>
      </c>
      <c r="B1211" s="1">
        <v>24</v>
      </c>
      <c r="C1211" s="1">
        <v>4</v>
      </c>
      <c r="D1211" s="1">
        <v>2008</v>
      </c>
      <c r="E1211">
        <v>3.48</v>
      </c>
    </row>
    <row r="1212" spans="1:5" x14ac:dyDescent="0.2">
      <c r="A1212" s="20">
        <v>39563</v>
      </c>
      <c r="B1212" s="1">
        <v>25</v>
      </c>
      <c r="C1212" s="1">
        <v>4</v>
      </c>
      <c r="D1212" s="1">
        <v>2008</v>
      </c>
      <c r="E1212">
        <v>2.9790000000000001</v>
      </c>
    </row>
    <row r="1213" spans="1:5" x14ac:dyDescent="0.2">
      <c r="A1213" s="20">
        <v>39564</v>
      </c>
      <c r="B1213" s="1">
        <v>26</v>
      </c>
      <c r="C1213" s="1">
        <v>4</v>
      </c>
      <c r="D1213" s="1">
        <v>2008</v>
      </c>
      <c r="E1213">
        <v>3.1859999999999999</v>
      </c>
    </row>
    <row r="1214" spans="1:5" x14ac:dyDescent="0.2">
      <c r="A1214" s="20">
        <v>39565</v>
      </c>
      <c r="B1214" s="1">
        <v>27</v>
      </c>
      <c r="C1214" s="1">
        <v>4</v>
      </c>
      <c r="D1214" s="1">
        <v>2008</v>
      </c>
      <c r="E1214">
        <v>2.6469999999999998</v>
      </c>
    </row>
    <row r="1215" spans="1:5" x14ac:dyDescent="0.2">
      <c r="A1215" s="20">
        <v>39566</v>
      </c>
      <c r="B1215" s="1">
        <v>28</v>
      </c>
      <c r="C1215" s="1">
        <v>4</v>
      </c>
      <c r="D1215" s="1">
        <v>2008</v>
      </c>
      <c r="E1215">
        <v>2.125</v>
      </c>
    </row>
    <row r="1216" spans="1:5" x14ac:dyDescent="0.2">
      <c r="A1216" s="20">
        <v>39567</v>
      </c>
      <c r="B1216" s="1">
        <v>29</v>
      </c>
      <c r="C1216" s="1">
        <v>4</v>
      </c>
      <c r="D1216" s="1">
        <v>2008</v>
      </c>
      <c r="E1216">
        <v>2.1949999999999998</v>
      </c>
    </row>
    <row r="1217" spans="1:5" x14ac:dyDescent="0.2">
      <c r="A1217" s="20">
        <v>39568</v>
      </c>
      <c r="B1217" s="1">
        <v>30</v>
      </c>
      <c r="C1217" s="1">
        <v>4</v>
      </c>
      <c r="D1217" s="1">
        <v>2008</v>
      </c>
      <c r="E1217">
        <v>3</v>
      </c>
    </row>
    <row r="1218" spans="1:5" x14ac:dyDescent="0.2">
      <c r="A1218" s="20">
        <v>39569</v>
      </c>
      <c r="B1218" s="1">
        <v>1</v>
      </c>
      <c r="C1218" s="1">
        <v>5</v>
      </c>
      <c r="D1218" s="1">
        <v>2008</v>
      </c>
      <c r="E1218">
        <v>4.7679999999999998</v>
      </c>
    </row>
    <row r="1219" spans="1:5" x14ac:dyDescent="0.2">
      <c r="A1219" s="20">
        <v>39570</v>
      </c>
      <c r="B1219" s="1">
        <v>2</v>
      </c>
      <c r="C1219" s="1">
        <v>5</v>
      </c>
      <c r="D1219" s="1">
        <v>2008</v>
      </c>
      <c r="E1219">
        <v>7.4</v>
      </c>
    </row>
    <row r="1220" spans="1:5" x14ac:dyDescent="0.2">
      <c r="A1220" s="20">
        <v>39571</v>
      </c>
      <c r="B1220" s="1">
        <v>3</v>
      </c>
      <c r="C1220" s="1">
        <v>5</v>
      </c>
      <c r="D1220" s="1">
        <v>2008</v>
      </c>
      <c r="E1220">
        <v>7.4</v>
      </c>
    </row>
    <row r="1221" spans="1:5" x14ac:dyDescent="0.2">
      <c r="A1221" s="20">
        <v>39572</v>
      </c>
      <c r="B1221" s="1">
        <v>4</v>
      </c>
      <c r="C1221" s="1">
        <v>5</v>
      </c>
      <c r="D1221" s="1">
        <v>2008</v>
      </c>
      <c r="E1221">
        <v>2.976</v>
      </c>
    </row>
    <row r="1222" spans="1:5" x14ac:dyDescent="0.2">
      <c r="A1222" s="20">
        <v>39573</v>
      </c>
      <c r="B1222" s="1">
        <v>5</v>
      </c>
      <c r="C1222" s="1">
        <v>5</v>
      </c>
      <c r="D1222" s="1">
        <v>2008</v>
      </c>
      <c r="E1222">
        <v>4.484</v>
      </c>
    </row>
    <row r="1223" spans="1:5" x14ac:dyDescent="0.2">
      <c r="A1223" s="20">
        <v>39574</v>
      </c>
      <c r="B1223" s="1">
        <v>6</v>
      </c>
      <c r="C1223" s="1">
        <v>5</v>
      </c>
      <c r="D1223" s="1">
        <v>2008</v>
      </c>
      <c r="E1223">
        <v>2.3140000000000001</v>
      </c>
    </row>
    <row r="1224" spans="1:5" x14ac:dyDescent="0.2">
      <c r="A1224" s="20">
        <v>39575</v>
      </c>
      <c r="B1224" s="1">
        <v>7</v>
      </c>
      <c r="C1224" s="1">
        <v>5</v>
      </c>
      <c r="D1224" s="1">
        <v>2008</v>
      </c>
      <c r="E1224">
        <v>1.859</v>
      </c>
    </row>
    <row r="1225" spans="1:5" x14ac:dyDescent="0.2">
      <c r="A1225" s="20">
        <v>39576</v>
      </c>
      <c r="B1225" s="1">
        <v>8</v>
      </c>
      <c r="C1225" s="1">
        <v>5</v>
      </c>
      <c r="D1225" s="1">
        <v>2008</v>
      </c>
      <c r="E1225">
        <v>2.2120000000000002</v>
      </c>
    </row>
    <row r="1226" spans="1:5" x14ac:dyDescent="0.2">
      <c r="A1226" s="20">
        <v>39577</v>
      </c>
      <c r="B1226" s="1">
        <v>9</v>
      </c>
      <c r="C1226" s="1">
        <v>5</v>
      </c>
      <c r="D1226" s="1">
        <v>2008</v>
      </c>
      <c r="E1226">
        <v>2.5830000000000002</v>
      </c>
    </row>
    <row r="1227" spans="1:5" x14ac:dyDescent="0.2">
      <c r="A1227" s="20">
        <v>39578</v>
      </c>
      <c r="B1227" s="1">
        <v>10</v>
      </c>
      <c r="C1227" s="1">
        <v>5</v>
      </c>
      <c r="D1227" s="1">
        <v>2008</v>
      </c>
      <c r="E1227">
        <v>1.6359999999999999</v>
      </c>
    </row>
    <row r="1228" spans="1:5" x14ac:dyDescent="0.2">
      <c r="A1228" s="20">
        <v>39579</v>
      </c>
      <c r="B1228" s="1">
        <v>11</v>
      </c>
      <c r="C1228" s="1">
        <v>5</v>
      </c>
      <c r="D1228" s="1">
        <v>2008</v>
      </c>
      <c r="E1228">
        <v>1.708</v>
      </c>
    </row>
    <row r="1229" spans="1:5" x14ac:dyDescent="0.2">
      <c r="A1229" s="20">
        <v>39580</v>
      </c>
      <c r="B1229" s="1">
        <v>12</v>
      </c>
      <c r="C1229" s="1">
        <v>5</v>
      </c>
      <c r="D1229" s="1">
        <v>2008</v>
      </c>
      <c r="E1229">
        <v>3.379</v>
      </c>
    </row>
    <row r="1230" spans="1:5" x14ac:dyDescent="0.2">
      <c r="A1230" s="20">
        <v>39581</v>
      </c>
      <c r="B1230" s="1">
        <v>13</v>
      </c>
      <c r="C1230" s="1">
        <v>5</v>
      </c>
      <c r="D1230" s="1">
        <v>2008</v>
      </c>
      <c r="E1230">
        <v>5.2210000000000001</v>
      </c>
    </row>
    <row r="1231" spans="1:5" x14ac:dyDescent="0.2">
      <c r="A1231" s="20">
        <v>39582</v>
      </c>
      <c r="B1231" s="1">
        <v>14</v>
      </c>
      <c r="C1231" s="1">
        <v>5</v>
      </c>
      <c r="D1231" s="1">
        <v>2008</v>
      </c>
      <c r="E1231">
        <v>3.7610000000000001</v>
      </c>
    </row>
    <row r="1232" spans="1:5" x14ac:dyDescent="0.2">
      <c r="A1232" s="20">
        <v>39583</v>
      </c>
      <c r="B1232" s="1">
        <v>15</v>
      </c>
      <c r="C1232" s="1">
        <v>5</v>
      </c>
      <c r="D1232" s="1">
        <v>2008</v>
      </c>
      <c r="E1232">
        <v>2.8359999999999999</v>
      </c>
    </row>
    <row r="1233" spans="1:5" x14ac:dyDescent="0.2">
      <c r="A1233" s="20">
        <v>39584</v>
      </c>
      <c r="B1233" s="1">
        <v>16</v>
      </c>
      <c r="C1233" s="1">
        <v>5</v>
      </c>
      <c r="D1233" s="1">
        <v>2008</v>
      </c>
      <c r="E1233">
        <v>2.7309999999999999</v>
      </c>
    </row>
    <row r="1234" spans="1:5" x14ac:dyDescent="0.2">
      <c r="A1234" s="20">
        <v>39585</v>
      </c>
      <c r="B1234" s="1">
        <v>17</v>
      </c>
      <c r="C1234" s="1">
        <v>5</v>
      </c>
      <c r="D1234" s="1">
        <v>2008</v>
      </c>
      <c r="E1234">
        <v>2.1110000000000002</v>
      </c>
    </row>
    <row r="1235" spans="1:5" x14ac:dyDescent="0.2">
      <c r="A1235" s="20">
        <v>39586</v>
      </c>
      <c r="B1235" s="1">
        <v>18</v>
      </c>
      <c r="C1235" s="1">
        <v>5</v>
      </c>
      <c r="D1235" s="1">
        <v>2008</v>
      </c>
      <c r="E1235">
        <v>1.661</v>
      </c>
    </row>
    <row r="1236" spans="1:5" x14ac:dyDescent="0.2">
      <c r="A1236" s="20">
        <v>39587</v>
      </c>
      <c r="B1236" s="1">
        <v>19</v>
      </c>
      <c r="C1236" s="1">
        <v>5</v>
      </c>
      <c r="D1236" s="1">
        <v>2008</v>
      </c>
      <c r="E1236">
        <v>1.2030000000000001</v>
      </c>
    </row>
    <row r="1237" spans="1:5" x14ac:dyDescent="0.2">
      <c r="A1237" s="20">
        <v>39588</v>
      </c>
      <c r="B1237" s="1">
        <v>20</v>
      </c>
      <c r="C1237" s="1">
        <v>5</v>
      </c>
      <c r="D1237" s="1">
        <v>2008</v>
      </c>
      <c r="E1237">
        <v>0.88100000000000001</v>
      </c>
    </row>
    <row r="1238" spans="1:5" x14ac:dyDescent="0.2">
      <c r="A1238" s="20">
        <v>39589</v>
      </c>
      <c r="B1238" s="1">
        <v>21</v>
      </c>
      <c r="C1238" s="1">
        <v>5</v>
      </c>
      <c r="D1238" s="1">
        <v>2008</v>
      </c>
      <c r="E1238">
        <v>0.68200000000000005</v>
      </c>
    </row>
    <row r="1239" spans="1:5" x14ac:dyDescent="0.2">
      <c r="A1239" s="20">
        <v>39590</v>
      </c>
      <c r="B1239" s="1">
        <v>22</v>
      </c>
      <c r="C1239" s="1">
        <v>5</v>
      </c>
      <c r="D1239" s="1">
        <v>2008</v>
      </c>
      <c r="E1239">
        <v>0.53</v>
      </c>
    </row>
    <row r="1240" spans="1:5" x14ac:dyDescent="0.2">
      <c r="A1240" s="20">
        <v>39591</v>
      </c>
      <c r="B1240" s="1">
        <v>23</v>
      </c>
      <c r="C1240" s="1">
        <v>5</v>
      </c>
      <c r="D1240" s="1">
        <v>2008</v>
      </c>
      <c r="E1240">
        <v>0.437</v>
      </c>
    </row>
    <row r="1241" spans="1:5" x14ac:dyDescent="0.2">
      <c r="A1241" s="20">
        <v>39592</v>
      </c>
      <c r="B1241" s="1">
        <v>24</v>
      </c>
      <c r="C1241" s="1">
        <v>5</v>
      </c>
      <c r="D1241" s="1">
        <v>2008</v>
      </c>
      <c r="E1241">
        <v>0.36299999999999999</v>
      </c>
    </row>
    <row r="1242" spans="1:5" x14ac:dyDescent="0.2">
      <c r="A1242" s="20">
        <v>39593</v>
      </c>
      <c r="B1242" s="1">
        <v>25</v>
      </c>
      <c r="C1242" s="1">
        <v>5</v>
      </c>
      <c r="D1242" s="1">
        <v>2008</v>
      </c>
      <c r="E1242">
        <v>0.32500000000000001</v>
      </c>
    </row>
    <row r="1243" spans="1:5" x14ac:dyDescent="0.2">
      <c r="A1243" s="20">
        <v>39594</v>
      </c>
      <c r="B1243" s="1">
        <v>26</v>
      </c>
      <c r="C1243" s="1">
        <v>5</v>
      </c>
      <c r="D1243" s="1">
        <v>2008</v>
      </c>
      <c r="E1243">
        <v>0.312</v>
      </c>
    </row>
    <row r="1244" spans="1:5" x14ac:dyDescent="0.2">
      <c r="A1244" s="20">
        <v>39595</v>
      </c>
      <c r="B1244" s="1">
        <v>27</v>
      </c>
      <c r="C1244" s="1">
        <v>5</v>
      </c>
      <c r="D1244" s="1">
        <v>2008</v>
      </c>
      <c r="E1244">
        <v>0.47</v>
      </c>
    </row>
    <row r="1245" spans="1:5" x14ac:dyDescent="0.2">
      <c r="A1245" s="20">
        <v>39596</v>
      </c>
      <c r="B1245" s="1">
        <v>28</v>
      </c>
      <c r="C1245" s="1">
        <v>5</v>
      </c>
      <c r="D1245" s="1">
        <v>2008</v>
      </c>
      <c r="E1245">
        <v>0.69599999999999995</v>
      </c>
    </row>
    <row r="1246" spans="1:5" x14ac:dyDescent="0.2">
      <c r="A1246" s="20">
        <v>39597</v>
      </c>
      <c r="B1246" s="1">
        <v>29</v>
      </c>
      <c r="C1246" s="1">
        <v>5</v>
      </c>
      <c r="D1246" s="1">
        <v>2008</v>
      </c>
      <c r="E1246">
        <v>0.64800000000000002</v>
      </c>
    </row>
    <row r="1247" spans="1:5" x14ac:dyDescent="0.2">
      <c r="A1247" s="20">
        <v>39598</v>
      </c>
      <c r="B1247" s="1">
        <v>30</v>
      </c>
      <c r="C1247" s="1">
        <v>5</v>
      </c>
      <c r="D1247" s="1">
        <v>2008</v>
      </c>
      <c r="E1247">
        <v>0.49399999999999999</v>
      </c>
    </row>
    <row r="1248" spans="1:5" x14ac:dyDescent="0.2">
      <c r="A1248" s="20">
        <v>39599</v>
      </c>
      <c r="B1248" s="1">
        <v>31</v>
      </c>
      <c r="C1248" s="1">
        <v>5</v>
      </c>
      <c r="D1248" s="1">
        <v>2008</v>
      </c>
      <c r="E1248">
        <v>0.41799999999999998</v>
      </c>
    </row>
    <row r="1249" spans="1:5" x14ac:dyDescent="0.2">
      <c r="A1249" s="20">
        <v>39600</v>
      </c>
      <c r="B1249" s="1">
        <v>1</v>
      </c>
      <c r="C1249" s="1">
        <v>6</v>
      </c>
      <c r="D1249" s="1">
        <v>2008</v>
      </c>
      <c r="E1249">
        <v>0.34599999999999997</v>
      </c>
    </row>
    <row r="1250" spans="1:5" x14ac:dyDescent="0.2">
      <c r="A1250" s="20">
        <v>39601</v>
      </c>
      <c r="B1250" s="1">
        <v>2</v>
      </c>
      <c r="C1250" s="1">
        <v>6</v>
      </c>
      <c r="D1250" s="1">
        <v>2008</v>
      </c>
      <c r="E1250">
        <v>0.32900000000000001</v>
      </c>
    </row>
    <row r="1251" spans="1:5" x14ac:dyDescent="0.2">
      <c r="A1251" s="20">
        <v>39602</v>
      </c>
      <c r="B1251" s="1">
        <v>3</v>
      </c>
      <c r="C1251" s="1">
        <v>6</v>
      </c>
      <c r="D1251" s="1">
        <v>2008</v>
      </c>
      <c r="E1251">
        <v>0.313</v>
      </c>
    </row>
    <row r="1252" spans="1:5" x14ac:dyDescent="0.2">
      <c r="A1252" s="20">
        <v>39603</v>
      </c>
      <c r="B1252" s="1">
        <v>4</v>
      </c>
      <c r="C1252" s="1">
        <v>6</v>
      </c>
      <c r="D1252" s="1">
        <v>2008</v>
      </c>
      <c r="E1252">
        <v>0.30099999999999999</v>
      </c>
    </row>
    <row r="1253" spans="1:5" x14ac:dyDescent="0.2">
      <c r="A1253" s="20">
        <v>39604</v>
      </c>
      <c r="B1253" s="1">
        <v>5</v>
      </c>
      <c r="C1253" s="1">
        <v>6</v>
      </c>
      <c r="D1253" s="1">
        <v>2008</v>
      </c>
      <c r="E1253">
        <v>0.29099999999999998</v>
      </c>
    </row>
    <row r="1254" spans="1:5" x14ac:dyDescent="0.2">
      <c r="A1254" s="20">
        <v>39605</v>
      </c>
      <c r="B1254" s="1">
        <v>6</v>
      </c>
      <c r="C1254" s="1">
        <v>6</v>
      </c>
      <c r="D1254" s="1">
        <v>2008</v>
      </c>
      <c r="E1254">
        <v>0.27800000000000002</v>
      </c>
    </row>
    <row r="1255" spans="1:5" x14ac:dyDescent="0.2">
      <c r="A1255" s="20">
        <v>39606</v>
      </c>
      <c r="B1255" s="1">
        <v>7</v>
      </c>
      <c r="C1255" s="1">
        <v>6</v>
      </c>
      <c r="D1255" s="1">
        <v>2008</v>
      </c>
      <c r="E1255">
        <v>0.26300000000000001</v>
      </c>
    </row>
    <row r="1256" spans="1:5" x14ac:dyDescent="0.2">
      <c r="A1256" s="20">
        <v>39607</v>
      </c>
      <c r="B1256" s="1">
        <v>8</v>
      </c>
      <c r="C1256" s="1">
        <v>6</v>
      </c>
      <c r="D1256" s="1">
        <v>2008</v>
      </c>
      <c r="E1256">
        <v>0.249</v>
      </c>
    </row>
    <row r="1257" spans="1:5" x14ac:dyDescent="0.2">
      <c r="A1257" s="20">
        <v>39608</v>
      </c>
      <c r="B1257" s="1">
        <v>9</v>
      </c>
      <c r="C1257" s="1">
        <v>6</v>
      </c>
      <c r="D1257" s="1">
        <v>2008</v>
      </c>
      <c r="E1257">
        <v>0.27200000000000002</v>
      </c>
    </row>
    <row r="1258" spans="1:5" x14ac:dyDescent="0.2">
      <c r="A1258" s="20">
        <v>39609</v>
      </c>
      <c r="B1258" s="1">
        <v>10</v>
      </c>
      <c r="C1258" s="1">
        <v>6</v>
      </c>
      <c r="D1258" s="1">
        <v>2008</v>
      </c>
      <c r="E1258">
        <v>0.26700000000000002</v>
      </c>
    </row>
    <row r="1259" spans="1:5" x14ac:dyDescent="0.2">
      <c r="A1259" s="20">
        <v>39610</v>
      </c>
      <c r="B1259" s="1">
        <v>11</v>
      </c>
      <c r="C1259" s="1">
        <v>6</v>
      </c>
      <c r="D1259" s="1">
        <v>2008</v>
      </c>
      <c r="E1259">
        <v>0.24399999999999999</v>
      </c>
    </row>
    <row r="1260" spans="1:5" x14ac:dyDescent="0.2">
      <c r="A1260" s="20">
        <v>39611</v>
      </c>
      <c r="B1260" s="1">
        <v>12</v>
      </c>
      <c r="C1260" s="1">
        <v>6</v>
      </c>
      <c r="D1260" s="1">
        <v>2008</v>
      </c>
      <c r="E1260">
        <v>0.27300000000000002</v>
      </c>
    </row>
    <row r="1261" spans="1:5" x14ac:dyDescent="0.2">
      <c r="A1261" s="20">
        <v>39612</v>
      </c>
      <c r="B1261" s="1">
        <v>13</v>
      </c>
      <c r="C1261" s="1">
        <v>6</v>
      </c>
      <c r="D1261" s="1">
        <v>2008</v>
      </c>
      <c r="E1261">
        <v>0.40400000000000003</v>
      </c>
    </row>
    <row r="1262" spans="1:5" x14ac:dyDescent="0.2">
      <c r="A1262" s="20">
        <v>39613</v>
      </c>
      <c r="B1262" s="1">
        <v>14</v>
      </c>
      <c r="C1262" s="1">
        <v>6</v>
      </c>
      <c r="D1262" s="1">
        <v>2008</v>
      </c>
      <c r="E1262">
        <v>0.33100000000000002</v>
      </c>
    </row>
    <row r="1263" spans="1:5" x14ac:dyDescent="0.2">
      <c r="A1263" s="20">
        <v>39614</v>
      </c>
      <c r="B1263" s="1">
        <v>15</v>
      </c>
      <c r="C1263" s="1">
        <v>6</v>
      </c>
      <c r="D1263" s="1">
        <v>2008</v>
      </c>
      <c r="E1263">
        <v>0.28899999999999998</v>
      </c>
    </row>
    <row r="1264" spans="1:5" x14ac:dyDescent="0.2">
      <c r="A1264" s="20">
        <v>39615</v>
      </c>
      <c r="B1264" s="1">
        <v>16</v>
      </c>
      <c r="C1264" s="1">
        <v>6</v>
      </c>
      <c r="D1264" s="1">
        <v>2008</v>
      </c>
      <c r="E1264">
        <v>0.253</v>
      </c>
    </row>
    <row r="1265" spans="1:5" x14ac:dyDescent="0.2">
      <c r="A1265" s="20">
        <v>39616</v>
      </c>
      <c r="B1265" s="1">
        <v>17</v>
      </c>
      <c r="C1265" s="1">
        <v>6</v>
      </c>
      <c r="D1265" s="1">
        <v>2008</v>
      </c>
      <c r="E1265">
        <v>0.22500000000000001</v>
      </c>
    </row>
    <row r="1266" spans="1:5" x14ac:dyDescent="0.2">
      <c r="A1266" s="20">
        <v>39617</v>
      </c>
      <c r="B1266" s="1">
        <v>18</v>
      </c>
      <c r="C1266" s="1">
        <v>6</v>
      </c>
      <c r="D1266" s="1">
        <v>2008</v>
      </c>
      <c r="E1266">
        <v>0.20799999999999999</v>
      </c>
    </row>
    <row r="1267" spans="1:5" x14ac:dyDescent="0.2">
      <c r="A1267" s="20">
        <v>39618</v>
      </c>
      <c r="B1267" s="1">
        <v>19</v>
      </c>
      <c r="C1267" s="1">
        <v>6</v>
      </c>
      <c r="D1267" s="1">
        <v>2008</v>
      </c>
      <c r="E1267">
        <v>0.19400000000000001</v>
      </c>
    </row>
    <row r="1268" spans="1:5" x14ac:dyDescent="0.2">
      <c r="A1268" s="20">
        <v>39619</v>
      </c>
      <c r="B1268" s="1">
        <v>20</v>
      </c>
      <c r="C1268" s="1">
        <v>6</v>
      </c>
      <c r="D1268" s="1">
        <v>2008</v>
      </c>
      <c r="E1268">
        <v>0.187</v>
      </c>
    </row>
    <row r="1269" spans="1:5" x14ac:dyDescent="0.2">
      <c r="A1269" s="20">
        <v>39620</v>
      </c>
      <c r="B1269" s="1">
        <v>21</v>
      </c>
      <c r="C1269" s="1">
        <v>6</v>
      </c>
      <c r="D1269" s="1">
        <v>2008</v>
      </c>
      <c r="E1269">
        <v>0.18099999999999999</v>
      </c>
    </row>
    <row r="1270" spans="1:5" x14ac:dyDescent="0.2">
      <c r="A1270" s="20">
        <v>39621</v>
      </c>
      <c r="B1270" s="1">
        <v>22</v>
      </c>
      <c r="C1270" s="1">
        <v>6</v>
      </c>
      <c r="D1270" s="1">
        <v>2008</v>
      </c>
      <c r="E1270">
        <v>0.17499999999999999</v>
      </c>
    </row>
    <row r="1271" spans="1:5" x14ac:dyDescent="0.2">
      <c r="A1271" s="20">
        <v>39622</v>
      </c>
      <c r="B1271" s="1">
        <v>23</v>
      </c>
      <c r="C1271" s="1">
        <v>6</v>
      </c>
      <c r="D1271" s="1">
        <v>2008</v>
      </c>
      <c r="E1271">
        <v>0.16900000000000001</v>
      </c>
    </row>
    <row r="1272" spans="1:5" x14ac:dyDescent="0.2">
      <c r="A1272" s="20">
        <v>39623</v>
      </c>
      <c r="B1272" s="1">
        <v>24</v>
      </c>
      <c r="C1272" s="1">
        <v>6</v>
      </c>
      <c r="D1272" s="1">
        <v>2008</v>
      </c>
      <c r="E1272">
        <v>0.16</v>
      </c>
    </row>
    <row r="1273" spans="1:5" x14ac:dyDescent="0.2">
      <c r="A1273" s="20">
        <v>39624</v>
      </c>
      <c r="B1273" s="1">
        <v>25</v>
      </c>
      <c r="C1273" s="1">
        <v>6</v>
      </c>
      <c r="D1273" s="1">
        <v>2008</v>
      </c>
      <c r="E1273">
        <v>0.14699999999999999</v>
      </c>
    </row>
    <row r="1274" spans="1:5" x14ac:dyDescent="0.2">
      <c r="A1274" s="20">
        <v>39625</v>
      </c>
      <c r="B1274" s="1">
        <v>26</v>
      </c>
      <c r="C1274" s="1">
        <v>6</v>
      </c>
      <c r="D1274" s="1">
        <v>2008</v>
      </c>
      <c r="E1274">
        <v>0.26</v>
      </c>
    </row>
    <row r="1275" spans="1:5" x14ac:dyDescent="0.2">
      <c r="A1275" s="20">
        <v>39626</v>
      </c>
      <c r="B1275" s="1">
        <v>27</v>
      </c>
      <c r="C1275" s="1">
        <v>6</v>
      </c>
      <c r="D1275" s="1">
        <v>2008</v>
      </c>
      <c r="E1275">
        <v>0.28399999999999997</v>
      </c>
    </row>
    <row r="1276" spans="1:5" x14ac:dyDescent="0.2">
      <c r="A1276" s="20">
        <v>39627</v>
      </c>
      <c r="B1276" s="1">
        <v>28</v>
      </c>
      <c r="C1276" s="1">
        <v>6</v>
      </c>
      <c r="D1276" s="1">
        <v>2008</v>
      </c>
      <c r="E1276">
        <v>0.28199999999999997</v>
      </c>
    </row>
    <row r="1277" spans="1:5" x14ac:dyDescent="0.2">
      <c r="A1277" s="20">
        <v>39628</v>
      </c>
      <c r="B1277" s="1">
        <v>29</v>
      </c>
      <c r="C1277" s="1">
        <v>6</v>
      </c>
      <c r="D1277" s="1">
        <v>2008</v>
      </c>
      <c r="E1277">
        <v>0.23799999999999999</v>
      </c>
    </row>
    <row r="1278" spans="1:5" x14ac:dyDescent="0.2">
      <c r="A1278" s="20">
        <v>39629</v>
      </c>
      <c r="B1278" s="1">
        <v>30</v>
      </c>
      <c r="C1278" s="1">
        <v>6</v>
      </c>
      <c r="D1278" s="1">
        <v>2008</v>
      </c>
      <c r="E1278">
        <v>0.193</v>
      </c>
    </row>
    <row r="1279" spans="1:5" x14ac:dyDescent="0.2">
      <c r="A1279" s="20">
        <v>39630</v>
      </c>
      <c r="B1279" s="1">
        <v>1</v>
      </c>
      <c r="C1279" s="1">
        <v>7</v>
      </c>
      <c r="D1279" s="1">
        <v>2008</v>
      </c>
      <c r="E1279">
        <v>0.13</v>
      </c>
    </row>
    <row r="1280" spans="1:5" x14ac:dyDescent="0.2">
      <c r="A1280" s="20">
        <v>39631</v>
      </c>
      <c r="B1280" s="1">
        <v>2</v>
      </c>
      <c r="C1280" s="1">
        <v>7</v>
      </c>
      <c r="D1280" s="1">
        <v>2008</v>
      </c>
      <c r="E1280">
        <v>0.1</v>
      </c>
    </row>
    <row r="1281" spans="1:19" x14ac:dyDescent="0.2">
      <c r="A1281" s="20">
        <v>39632</v>
      </c>
      <c r="B1281" s="1">
        <v>3</v>
      </c>
      <c r="C1281" s="1">
        <v>7</v>
      </c>
      <c r="D1281" s="1">
        <v>2008</v>
      </c>
      <c r="E1281">
        <v>0.05</v>
      </c>
    </row>
    <row r="1282" spans="1:19" x14ac:dyDescent="0.2">
      <c r="A1282" s="20">
        <v>39633</v>
      </c>
      <c r="B1282" s="1">
        <v>4</v>
      </c>
      <c r="C1282" s="1">
        <v>7</v>
      </c>
      <c r="D1282" s="1">
        <v>2008</v>
      </c>
      <c r="E1282">
        <v>0.03</v>
      </c>
    </row>
    <row r="1283" spans="1:19" x14ac:dyDescent="0.2">
      <c r="A1283" s="20">
        <v>39634</v>
      </c>
      <c r="B1283" s="1">
        <v>5</v>
      </c>
      <c r="C1283" s="1">
        <v>7</v>
      </c>
      <c r="D1283" s="1">
        <v>2008</v>
      </c>
      <c r="E1283">
        <v>0.02</v>
      </c>
    </row>
    <row r="1284" spans="1:19" x14ac:dyDescent="0.2">
      <c r="A1284" s="20">
        <v>39635</v>
      </c>
      <c r="B1284" s="1">
        <v>6</v>
      </c>
      <c r="C1284" s="1">
        <v>7</v>
      </c>
      <c r="D1284" s="1">
        <v>2008</v>
      </c>
      <c r="E1284">
        <v>0</v>
      </c>
    </row>
    <row r="1285" spans="1:19" x14ac:dyDescent="0.2">
      <c r="A1285" s="20">
        <v>39636</v>
      </c>
      <c r="B1285" s="1">
        <v>7</v>
      </c>
      <c r="C1285" s="1">
        <v>7</v>
      </c>
      <c r="D1285" s="1">
        <v>2008</v>
      </c>
      <c r="E1285">
        <v>0</v>
      </c>
    </row>
    <row r="1286" spans="1:19" x14ac:dyDescent="0.2">
      <c r="A1286" s="20">
        <v>39637</v>
      </c>
      <c r="B1286" s="1">
        <v>8</v>
      </c>
      <c r="C1286" s="1">
        <v>7</v>
      </c>
      <c r="D1286" s="1">
        <v>2008</v>
      </c>
      <c r="E1286">
        <v>0</v>
      </c>
    </row>
    <row r="1287" spans="1:19" x14ac:dyDescent="0.2">
      <c r="A1287" s="20">
        <v>39638</v>
      </c>
      <c r="B1287" s="1">
        <v>9</v>
      </c>
      <c r="C1287" s="1">
        <v>7</v>
      </c>
      <c r="D1287" s="1">
        <v>2008</v>
      </c>
      <c r="E1287">
        <v>0</v>
      </c>
    </row>
    <row r="1288" spans="1:19" x14ac:dyDescent="0.2">
      <c r="A1288" s="20">
        <v>39639</v>
      </c>
      <c r="B1288" s="1">
        <v>10</v>
      </c>
      <c r="C1288" s="1">
        <v>7</v>
      </c>
      <c r="D1288" s="1">
        <v>2008</v>
      </c>
      <c r="E1288">
        <v>0</v>
      </c>
    </row>
    <row r="1289" spans="1:19" x14ac:dyDescent="0.2">
      <c r="A1289" s="20">
        <v>39640</v>
      </c>
      <c r="B1289" s="1">
        <v>11</v>
      </c>
      <c r="C1289" s="1">
        <v>7</v>
      </c>
      <c r="D1289" s="1">
        <v>2008</v>
      </c>
      <c r="E1289">
        <v>0</v>
      </c>
    </row>
    <row r="1290" spans="1:19" x14ac:dyDescent="0.2">
      <c r="A1290" s="20">
        <v>39641</v>
      </c>
      <c r="B1290" s="1">
        <v>12</v>
      </c>
      <c r="C1290" s="1">
        <v>7</v>
      </c>
      <c r="D1290" s="1">
        <v>2008</v>
      </c>
      <c r="E1290">
        <v>0</v>
      </c>
    </row>
    <row r="1291" spans="1:19" x14ac:dyDescent="0.2">
      <c r="A1291" s="20">
        <v>39642</v>
      </c>
      <c r="B1291" s="1">
        <v>13</v>
      </c>
      <c r="C1291" s="1">
        <v>7</v>
      </c>
      <c r="D1291" s="1">
        <v>2008</v>
      </c>
      <c r="E1291">
        <v>0</v>
      </c>
    </row>
    <row r="1292" spans="1:19" s="18" customFormat="1" x14ac:dyDescent="0.2">
      <c r="A1292" s="20">
        <v>39643</v>
      </c>
      <c r="B1292" s="1">
        <v>14</v>
      </c>
      <c r="C1292" s="1">
        <v>7</v>
      </c>
      <c r="D1292" s="1">
        <v>2008</v>
      </c>
      <c r="E1292">
        <v>0</v>
      </c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</row>
    <row r="1293" spans="1:19" x14ac:dyDescent="0.2">
      <c r="A1293" s="20">
        <v>39644</v>
      </c>
      <c r="B1293" s="1">
        <v>15</v>
      </c>
      <c r="C1293" s="1">
        <v>7</v>
      </c>
      <c r="D1293" s="1">
        <v>2008</v>
      </c>
      <c r="E1293">
        <v>0</v>
      </c>
    </row>
    <row r="1294" spans="1:19" x14ac:dyDescent="0.2">
      <c r="A1294" s="20">
        <v>39645</v>
      </c>
      <c r="B1294" s="1">
        <v>16</v>
      </c>
      <c r="C1294" s="1">
        <v>7</v>
      </c>
      <c r="D1294" s="1">
        <v>2008</v>
      </c>
      <c r="E1294">
        <v>0</v>
      </c>
    </row>
    <row r="1295" spans="1:19" x14ac:dyDescent="0.2">
      <c r="A1295" s="20">
        <v>39646</v>
      </c>
      <c r="B1295" s="1">
        <v>17</v>
      </c>
      <c r="C1295" s="1">
        <v>7</v>
      </c>
      <c r="D1295" s="1">
        <v>2008</v>
      </c>
      <c r="E1295">
        <v>0</v>
      </c>
    </row>
    <row r="1296" spans="1:19" x14ac:dyDescent="0.2">
      <c r="A1296" s="20">
        <v>39647</v>
      </c>
      <c r="B1296" s="1">
        <v>18</v>
      </c>
      <c r="C1296" s="1">
        <v>7</v>
      </c>
      <c r="D1296" s="1">
        <v>2008</v>
      </c>
      <c r="E1296">
        <v>0</v>
      </c>
    </row>
    <row r="1297" spans="1:5" x14ac:dyDescent="0.2">
      <c r="A1297" s="20">
        <v>39648</v>
      </c>
      <c r="B1297" s="1">
        <v>19</v>
      </c>
      <c r="C1297" s="1">
        <v>7</v>
      </c>
      <c r="D1297" s="1">
        <v>2008</v>
      </c>
      <c r="E1297">
        <v>0.01</v>
      </c>
    </row>
    <row r="1298" spans="1:5" x14ac:dyDescent="0.2">
      <c r="A1298" s="20">
        <v>39649</v>
      </c>
      <c r="B1298" s="1">
        <v>20</v>
      </c>
      <c r="C1298" s="1">
        <v>7</v>
      </c>
      <c r="D1298" s="1">
        <v>2008</v>
      </c>
      <c r="E1298">
        <v>0.02</v>
      </c>
    </row>
    <row r="1299" spans="1:5" x14ac:dyDescent="0.2">
      <c r="A1299" s="20">
        <v>39650</v>
      </c>
      <c r="B1299" s="1">
        <v>21</v>
      </c>
      <c r="C1299" s="1">
        <v>7</v>
      </c>
      <c r="D1299" s="1">
        <v>2008</v>
      </c>
      <c r="E1299">
        <v>0.28000000000000003</v>
      </c>
    </row>
    <row r="1300" spans="1:5" x14ac:dyDescent="0.2">
      <c r="A1300" s="20">
        <v>39651</v>
      </c>
      <c r="B1300" s="1">
        <v>22</v>
      </c>
      <c r="C1300" s="1">
        <v>7</v>
      </c>
      <c r="D1300" s="1">
        <v>2008</v>
      </c>
      <c r="E1300">
        <v>0.98</v>
      </c>
    </row>
    <row r="1301" spans="1:5" x14ac:dyDescent="0.2">
      <c r="A1301" s="20">
        <v>39652</v>
      </c>
      <c r="B1301" s="1">
        <v>23</v>
      </c>
      <c r="C1301" s="1">
        <v>7</v>
      </c>
      <c r="D1301" s="1">
        <v>2008</v>
      </c>
      <c r="E1301">
        <v>0.24</v>
      </c>
    </row>
    <row r="1302" spans="1:5" x14ac:dyDescent="0.2">
      <c r="A1302" s="20">
        <v>39653</v>
      </c>
      <c r="B1302" s="1">
        <v>24</v>
      </c>
      <c r="C1302" s="1">
        <v>7</v>
      </c>
      <c r="D1302" s="1">
        <v>2008</v>
      </c>
      <c r="E1302">
        <v>0.12</v>
      </c>
    </row>
    <row r="1303" spans="1:5" x14ac:dyDescent="0.2">
      <c r="A1303" s="20">
        <v>39654</v>
      </c>
      <c r="B1303" s="1">
        <v>25</v>
      </c>
      <c r="C1303" s="1">
        <v>7</v>
      </c>
      <c r="D1303" s="1">
        <v>2008</v>
      </c>
      <c r="E1303">
        <v>7.0000000000000007E-2</v>
      </c>
    </row>
    <row r="1304" spans="1:5" x14ac:dyDescent="0.2">
      <c r="A1304" s="20">
        <v>39655</v>
      </c>
      <c r="B1304" s="1">
        <v>26</v>
      </c>
      <c r="C1304" s="1">
        <v>7</v>
      </c>
      <c r="D1304" s="1">
        <v>2008</v>
      </c>
      <c r="E1304">
        <v>0.06</v>
      </c>
    </row>
    <row r="1305" spans="1:5" x14ac:dyDescent="0.2">
      <c r="A1305" s="20">
        <v>39656</v>
      </c>
      <c r="B1305" s="1">
        <v>27</v>
      </c>
      <c r="C1305" s="1">
        <v>7</v>
      </c>
      <c r="D1305" s="1">
        <v>2008</v>
      </c>
      <c r="E1305">
        <v>7.0000000000000007E-2</v>
      </c>
    </row>
    <row r="1306" spans="1:5" x14ac:dyDescent="0.2">
      <c r="A1306" s="20">
        <v>39657</v>
      </c>
      <c r="B1306" s="1">
        <v>28</v>
      </c>
      <c r="C1306" s="1">
        <v>7</v>
      </c>
      <c r="D1306" s="1">
        <v>2008</v>
      </c>
      <c r="E1306">
        <v>0.11</v>
      </c>
    </row>
    <row r="1307" spans="1:5" x14ac:dyDescent="0.2">
      <c r="A1307" s="20">
        <v>39658</v>
      </c>
      <c r="B1307" s="1">
        <v>29</v>
      </c>
      <c r="C1307" s="1">
        <v>7</v>
      </c>
      <c r="D1307" s="1">
        <v>2008</v>
      </c>
      <c r="E1307">
        <v>0.14000000000000001</v>
      </c>
    </row>
    <row r="1308" spans="1:5" x14ac:dyDescent="0.2">
      <c r="A1308" s="20">
        <v>39659</v>
      </c>
      <c r="B1308" s="1">
        <v>30</v>
      </c>
      <c r="C1308" s="1">
        <v>7</v>
      </c>
      <c r="D1308" s="1">
        <v>2008</v>
      </c>
      <c r="E1308">
        <v>0.14000000000000001</v>
      </c>
    </row>
    <row r="1309" spans="1:5" x14ac:dyDescent="0.2">
      <c r="A1309" s="20">
        <v>39660</v>
      </c>
      <c r="B1309" s="1">
        <v>31</v>
      </c>
      <c r="C1309" s="1">
        <v>7</v>
      </c>
      <c r="D1309" s="1">
        <v>2008</v>
      </c>
      <c r="E1309">
        <v>0.12</v>
      </c>
    </row>
    <row r="1310" spans="1:5" x14ac:dyDescent="0.2">
      <c r="A1310" s="20">
        <v>39661</v>
      </c>
      <c r="B1310" s="1">
        <v>1</v>
      </c>
      <c r="C1310" s="1">
        <v>8</v>
      </c>
      <c r="D1310" s="1">
        <v>2008</v>
      </c>
      <c r="E1310">
        <v>0.12</v>
      </c>
    </row>
    <row r="1311" spans="1:5" x14ac:dyDescent="0.2">
      <c r="A1311" s="20">
        <v>39662</v>
      </c>
      <c r="B1311" s="1">
        <v>2</v>
      </c>
      <c r="C1311" s="1">
        <v>8</v>
      </c>
      <c r="D1311" s="1">
        <v>2008</v>
      </c>
      <c r="E1311">
        <v>0.11</v>
      </c>
    </row>
    <row r="1312" spans="1:5" x14ac:dyDescent="0.2">
      <c r="A1312" s="20">
        <v>39663</v>
      </c>
      <c r="B1312" s="1">
        <v>3</v>
      </c>
      <c r="C1312" s="1">
        <v>8</v>
      </c>
      <c r="D1312" s="1">
        <v>2008</v>
      </c>
      <c r="E1312">
        <v>0.1</v>
      </c>
    </row>
    <row r="1313" spans="1:5" x14ac:dyDescent="0.2">
      <c r="A1313" s="20">
        <v>39664</v>
      </c>
      <c r="B1313" s="1">
        <v>4</v>
      </c>
      <c r="C1313" s="1">
        <v>8</v>
      </c>
      <c r="D1313" s="1">
        <v>2008</v>
      </c>
      <c r="E1313">
        <v>0.08</v>
      </c>
    </row>
    <row r="1314" spans="1:5" x14ac:dyDescent="0.2">
      <c r="A1314" s="20">
        <v>39665</v>
      </c>
      <c r="B1314" s="1">
        <v>5</v>
      </c>
      <c r="C1314" s="1">
        <v>8</v>
      </c>
      <c r="D1314" s="1">
        <v>2008</v>
      </c>
      <c r="E1314">
        <v>0.09</v>
      </c>
    </row>
    <row r="1315" spans="1:5" x14ac:dyDescent="0.2">
      <c r="A1315" s="20">
        <v>39666</v>
      </c>
      <c r="B1315" s="1">
        <v>6</v>
      </c>
      <c r="C1315" s="1">
        <v>8</v>
      </c>
      <c r="D1315" s="1">
        <v>2008</v>
      </c>
      <c r="E1315">
        <v>0.09</v>
      </c>
    </row>
    <row r="1316" spans="1:5" x14ac:dyDescent="0.2">
      <c r="A1316" s="20">
        <v>39667</v>
      </c>
      <c r="B1316" s="1">
        <v>7</v>
      </c>
      <c r="C1316" s="1">
        <v>8</v>
      </c>
      <c r="D1316" s="1">
        <v>2008</v>
      </c>
      <c r="E1316">
        <v>0.09</v>
      </c>
    </row>
    <row r="1317" spans="1:5" x14ac:dyDescent="0.2">
      <c r="A1317" s="20">
        <v>39668</v>
      </c>
      <c r="B1317" s="1">
        <v>8</v>
      </c>
      <c r="C1317" s="1">
        <v>8</v>
      </c>
      <c r="D1317" s="1">
        <v>2008</v>
      </c>
      <c r="E1317">
        <v>0.08</v>
      </c>
    </row>
    <row r="1318" spans="1:5" x14ac:dyDescent="0.2">
      <c r="A1318" s="20">
        <v>39669</v>
      </c>
      <c r="B1318" s="1">
        <v>9</v>
      </c>
      <c r="C1318" s="1">
        <v>8</v>
      </c>
      <c r="D1318" s="1">
        <v>2008</v>
      </c>
      <c r="E1318">
        <v>7.0000000000000007E-2</v>
      </c>
    </row>
    <row r="1319" spans="1:5" x14ac:dyDescent="0.2">
      <c r="A1319" s="20">
        <v>39670</v>
      </c>
      <c r="B1319" s="1">
        <v>10</v>
      </c>
      <c r="C1319" s="1">
        <v>8</v>
      </c>
      <c r="D1319" s="1">
        <v>2008</v>
      </c>
      <c r="E1319">
        <v>0.08</v>
      </c>
    </row>
    <row r="1320" spans="1:5" x14ac:dyDescent="0.2">
      <c r="A1320" s="20">
        <v>39671</v>
      </c>
      <c r="B1320" s="1">
        <v>11</v>
      </c>
      <c r="C1320" s="1">
        <v>8</v>
      </c>
      <c r="D1320" s="1">
        <v>2008</v>
      </c>
      <c r="E1320">
        <v>0.08</v>
      </c>
    </row>
    <row r="1321" spans="1:5" x14ac:dyDescent="0.2">
      <c r="A1321" s="20">
        <v>39672</v>
      </c>
      <c r="B1321" s="1">
        <v>12</v>
      </c>
      <c r="C1321" s="1">
        <v>8</v>
      </c>
      <c r="D1321" s="1">
        <v>2008</v>
      </c>
      <c r="E1321">
        <v>0.06</v>
      </c>
    </row>
    <row r="1322" spans="1:5" x14ac:dyDescent="0.2">
      <c r="A1322" s="20">
        <v>39673</v>
      </c>
      <c r="B1322" s="1">
        <v>13</v>
      </c>
      <c r="C1322" s="1">
        <v>8</v>
      </c>
      <c r="D1322" s="1">
        <v>2008</v>
      </c>
      <c r="E1322">
        <v>0.05</v>
      </c>
    </row>
    <row r="1323" spans="1:5" x14ac:dyDescent="0.2">
      <c r="A1323" s="20">
        <v>39674</v>
      </c>
      <c r="B1323" s="1">
        <v>14</v>
      </c>
      <c r="C1323" s="1">
        <v>8</v>
      </c>
      <c r="D1323" s="1">
        <v>2008</v>
      </c>
      <c r="E1323">
        <v>0.04</v>
      </c>
    </row>
    <row r="1324" spans="1:5" x14ac:dyDescent="0.2">
      <c r="A1324" s="20">
        <v>39675</v>
      </c>
      <c r="B1324" s="1">
        <v>15</v>
      </c>
      <c r="C1324" s="1">
        <v>8</v>
      </c>
      <c r="D1324" s="1">
        <v>2008</v>
      </c>
      <c r="E1324">
        <v>0.04</v>
      </c>
    </row>
    <row r="1325" spans="1:5" x14ac:dyDescent="0.2">
      <c r="A1325" s="20">
        <v>39676</v>
      </c>
      <c r="B1325" s="1">
        <v>16</v>
      </c>
      <c r="C1325" s="1">
        <v>8</v>
      </c>
      <c r="D1325" s="1">
        <v>2008</v>
      </c>
      <c r="E1325">
        <v>0.04</v>
      </c>
    </row>
    <row r="1326" spans="1:5" x14ac:dyDescent="0.2">
      <c r="A1326" s="20">
        <v>39677</v>
      </c>
      <c r="B1326" s="1">
        <v>17</v>
      </c>
      <c r="C1326" s="1">
        <v>8</v>
      </c>
      <c r="D1326" s="1">
        <v>2008</v>
      </c>
      <c r="E1326">
        <v>0.03</v>
      </c>
    </row>
    <row r="1327" spans="1:5" x14ac:dyDescent="0.2">
      <c r="A1327" s="20">
        <v>39678</v>
      </c>
      <c r="B1327" s="1">
        <v>18</v>
      </c>
      <c r="C1327" s="1">
        <v>8</v>
      </c>
      <c r="D1327" s="1">
        <v>2008</v>
      </c>
      <c r="E1327">
        <v>0.03</v>
      </c>
    </row>
    <row r="1328" spans="1:5" x14ac:dyDescent="0.2">
      <c r="A1328" s="20">
        <v>39679</v>
      </c>
      <c r="B1328" s="1">
        <v>19</v>
      </c>
      <c r="C1328" s="1">
        <v>8</v>
      </c>
      <c r="D1328" s="1">
        <v>2008</v>
      </c>
      <c r="E1328">
        <v>0.03</v>
      </c>
    </row>
    <row r="1329" spans="1:5" x14ac:dyDescent="0.2">
      <c r="A1329" s="20">
        <v>39680</v>
      </c>
      <c r="B1329" s="1">
        <v>20</v>
      </c>
      <c r="C1329" s="1">
        <v>8</v>
      </c>
      <c r="D1329" s="1">
        <v>2008</v>
      </c>
      <c r="E1329">
        <v>0.03</v>
      </c>
    </row>
    <row r="1330" spans="1:5" x14ac:dyDescent="0.2">
      <c r="A1330" s="20">
        <v>39681</v>
      </c>
      <c r="B1330" s="1">
        <v>21</v>
      </c>
      <c r="C1330" s="1">
        <v>8</v>
      </c>
      <c r="D1330" s="1">
        <v>2008</v>
      </c>
      <c r="E1330">
        <v>0.06</v>
      </c>
    </row>
    <row r="1331" spans="1:5" x14ac:dyDescent="0.2">
      <c r="A1331" s="20">
        <v>39682</v>
      </c>
      <c r="B1331" s="1">
        <v>22</v>
      </c>
      <c r="C1331" s="1">
        <v>8</v>
      </c>
      <c r="D1331" s="1">
        <v>2008</v>
      </c>
      <c r="E1331">
        <v>0.24</v>
      </c>
    </row>
    <row r="1332" spans="1:5" x14ac:dyDescent="0.2">
      <c r="A1332" s="20">
        <v>39683</v>
      </c>
      <c r="B1332" s="1">
        <v>23</v>
      </c>
      <c r="C1332" s="1">
        <v>8</v>
      </c>
      <c r="D1332" s="1">
        <v>2008</v>
      </c>
      <c r="E1332">
        <v>0.37</v>
      </c>
    </row>
    <row r="1333" spans="1:5" x14ac:dyDescent="0.2">
      <c r="A1333" s="20">
        <v>39684</v>
      </c>
      <c r="B1333" s="1">
        <v>24</v>
      </c>
      <c r="C1333" s="1">
        <v>8</v>
      </c>
      <c r="D1333" s="1">
        <v>2008</v>
      </c>
      <c r="E1333">
        <v>0.28999999999999998</v>
      </c>
    </row>
    <row r="1334" spans="1:5" x14ac:dyDescent="0.2">
      <c r="A1334" s="20">
        <v>39685</v>
      </c>
      <c r="B1334" s="1">
        <v>25</v>
      </c>
      <c r="C1334" s="1">
        <v>8</v>
      </c>
      <c r="D1334" s="1">
        <v>2008</v>
      </c>
      <c r="E1334">
        <v>0.18</v>
      </c>
    </row>
    <row r="1335" spans="1:5" x14ac:dyDescent="0.2">
      <c r="A1335" s="20">
        <v>39686</v>
      </c>
      <c r="B1335" s="1">
        <v>26</v>
      </c>
      <c r="C1335" s="1">
        <v>8</v>
      </c>
      <c r="D1335" s="1">
        <v>2008</v>
      </c>
      <c r="E1335">
        <v>0.15</v>
      </c>
    </row>
    <row r="1336" spans="1:5" x14ac:dyDescent="0.2">
      <c r="A1336" s="20">
        <v>39687</v>
      </c>
      <c r="B1336" s="1">
        <v>27</v>
      </c>
      <c r="C1336" s="1">
        <v>8</v>
      </c>
      <c r="D1336" s="1">
        <v>2008</v>
      </c>
      <c r="E1336">
        <v>0.15</v>
      </c>
    </row>
    <row r="1337" spans="1:5" x14ac:dyDescent="0.2">
      <c r="A1337" s="20">
        <v>39688</v>
      </c>
      <c r="B1337" s="1">
        <v>28</v>
      </c>
      <c r="C1337" s="1">
        <v>8</v>
      </c>
      <c r="D1337" s="1">
        <v>2008</v>
      </c>
      <c r="E1337">
        <v>0.15</v>
      </c>
    </row>
    <row r="1338" spans="1:5" x14ac:dyDescent="0.2">
      <c r="A1338" s="20">
        <v>39689</v>
      </c>
      <c r="B1338" s="1">
        <v>29</v>
      </c>
      <c r="C1338" s="1">
        <v>8</v>
      </c>
      <c r="D1338" s="1">
        <v>2008</v>
      </c>
      <c r="E1338">
        <v>0.17</v>
      </c>
    </row>
    <row r="1339" spans="1:5" x14ac:dyDescent="0.2">
      <c r="A1339" s="20">
        <v>39690</v>
      </c>
      <c r="B1339" s="1">
        <v>30</v>
      </c>
      <c r="C1339" s="1">
        <v>8</v>
      </c>
      <c r="D1339" s="1">
        <v>2008</v>
      </c>
      <c r="E1339">
        <v>0.79</v>
      </c>
    </row>
    <row r="1340" spans="1:5" x14ac:dyDescent="0.2">
      <c r="A1340" s="20">
        <v>39691</v>
      </c>
      <c r="B1340" s="1">
        <v>31</v>
      </c>
      <c r="C1340" s="1">
        <v>8</v>
      </c>
      <c r="D1340" s="1">
        <v>2008</v>
      </c>
      <c r="E1340">
        <v>0.97</v>
      </c>
    </row>
    <row r="1341" spans="1:5" x14ac:dyDescent="0.2">
      <c r="A1341" s="20">
        <v>39692</v>
      </c>
      <c r="B1341" s="1">
        <v>1</v>
      </c>
      <c r="C1341" s="1">
        <v>9</v>
      </c>
      <c r="D1341" s="1">
        <v>2008</v>
      </c>
      <c r="E1341">
        <v>1.36</v>
      </c>
    </row>
    <row r="1342" spans="1:5" x14ac:dyDescent="0.2">
      <c r="A1342" s="20">
        <v>39693</v>
      </c>
      <c r="B1342" s="1">
        <v>2</v>
      </c>
      <c r="C1342" s="1">
        <v>9</v>
      </c>
      <c r="D1342" s="1">
        <v>2008</v>
      </c>
      <c r="E1342">
        <v>1.21</v>
      </c>
    </row>
    <row r="1343" spans="1:5" x14ac:dyDescent="0.2">
      <c r="A1343" s="20">
        <v>39694</v>
      </c>
      <c r="B1343" s="1">
        <v>3</v>
      </c>
      <c r="C1343" s="1">
        <v>9</v>
      </c>
      <c r="D1343" s="1">
        <v>2008</v>
      </c>
      <c r="E1343">
        <v>1.07</v>
      </c>
    </row>
    <row r="1344" spans="1:5" x14ac:dyDescent="0.2">
      <c r="A1344" s="20">
        <v>39695</v>
      </c>
      <c r="B1344" s="1">
        <v>4</v>
      </c>
      <c r="C1344" s="1">
        <v>9</v>
      </c>
      <c r="D1344" s="1">
        <v>2008</v>
      </c>
      <c r="E1344">
        <v>1</v>
      </c>
    </row>
    <row r="1345" spans="1:5" x14ac:dyDescent="0.2">
      <c r="A1345" s="20">
        <v>39696</v>
      </c>
      <c r="B1345" s="1">
        <v>5</v>
      </c>
      <c r="C1345" s="1">
        <v>9</v>
      </c>
      <c r="D1345" s="1">
        <v>2008</v>
      </c>
      <c r="E1345">
        <v>0.96</v>
      </c>
    </row>
    <row r="1346" spans="1:5" x14ac:dyDescent="0.2">
      <c r="A1346" s="20">
        <v>39697</v>
      </c>
      <c r="B1346" s="1">
        <v>6</v>
      </c>
      <c r="C1346" s="1">
        <v>9</v>
      </c>
      <c r="D1346" s="1">
        <v>2008</v>
      </c>
      <c r="E1346">
        <v>2.27</v>
      </c>
    </row>
    <row r="1347" spans="1:5" x14ac:dyDescent="0.2">
      <c r="A1347" s="20">
        <v>39698</v>
      </c>
      <c r="B1347" s="1">
        <v>7</v>
      </c>
      <c r="C1347" s="1">
        <v>9</v>
      </c>
      <c r="D1347" s="1">
        <v>2008</v>
      </c>
      <c r="E1347">
        <v>1.28</v>
      </c>
    </row>
    <row r="1348" spans="1:5" x14ac:dyDescent="0.2">
      <c r="A1348" s="20">
        <v>39699</v>
      </c>
      <c r="B1348" s="1">
        <v>8</v>
      </c>
      <c r="C1348" s="1">
        <v>9</v>
      </c>
      <c r="D1348" s="1">
        <v>2008</v>
      </c>
      <c r="E1348">
        <v>0.28999999999999998</v>
      </c>
    </row>
    <row r="1349" spans="1:5" x14ac:dyDescent="0.2">
      <c r="A1349" s="20">
        <v>39700</v>
      </c>
      <c r="B1349" s="1">
        <v>9</v>
      </c>
      <c r="C1349" s="1">
        <v>9</v>
      </c>
      <c r="D1349" s="1">
        <v>2008</v>
      </c>
      <c r="E1349">
        <v>0.39</v>
      </c>
    </row>
    <row r="1350" spans="1:5" x14ac:dyDescent="0.2">
      <c r="A1350" s="20">
        <v>39701</v>
      </c>
      <c r="B1350" s="1">
        <v>10</v>
      </c>
      <c r="C1350" s="1">
        <v>9</v>
      </c>
      <c r="D1350" s="1">
        <v>2008</v>
      </c>
      <c r="E1350">
        <v>2.15</v>
      </c>
    </row>
    <row r="1351" spans="1:5" x14ac:dyDescent="0.2">
      <c r="A1351" s="20">
        <v>39702</v>
      </c>
      <c r="B1351" s="1">
        <v>11</v>
      </c>
      <c r="C1351" s="1">
        <v>9</v>
      </c>
      <c r="D1351" s="1">
        <v>2008</v>
      </c>
      <c r="E1351">
        <v>4.63</v>
      </c>
    </row>
    <row r="1352" spans="1:5" x14ac:dyDescent="0.2">
      <c r="A1352" s="20">
        <v>39703</v>
      </c>
      <c r="B1352" s="1">
        <v>12</v>
      </c>
      <c r="C1352" s="1">
        <v>9</v>
      </c>
      <c r="D1352" s="1">
        <v>2008</v>
      </c>
      <c r="E1352">
        <v>6.02</v>
      </c>
    </row>
    <row r="1353" spans="1:5" x14ac:dyDescent="0.2">
      <c r="A1353" s="20">
        <v>39704</v>
      </c>
      <c r="B1353" s="1">
        <v>13</v>
      </c>
      <c r="C1353" s="1">
        <v>9</v>
      </c>
      <c r="D1353" s="1">
        <v>2008</v>
      </c>
      <c r="E1353">
        <v>5.1100000000000003</v>
      </c>
    </row>
    <row r="1354" spans="1:5" x14ac:dyDescent="0.2">
      <c r="A1354" s="20">
        <v>39705</v>
      </c>
      <c r="B1354" s="1">
        <v>14</v>
      </c>
      <c r="C1354" s="1">
        <v>9</v>
      </c>
      <c r="D1354" s="1">
        <v>2008</v>
      </c>
      <c r="E1354">
        <v>4.4800000000000004</v>
      </c>
    </row>
    <row r="1355" spans="1:5" x14ac:dyDescent="0.2">
      <c r="A1355" s="20">
        <v>39706</v>
      </c>
      <c r="B1355" s="1">
        <v>15</v>
      </c>
      <c r="C1355" s="1">
        <v>9</v>
      </c>
      <c r="D1355" s="1">
        <v>2008</v>
      </c>
      <c r="E1355">
        <v>3.28</v>
      </c>
    </row>
    <row r="1356" spans="1:5" x14ac:dyDescent="0.2">
      <c r="A1356" s="20">
        <v>39707</v>
      </c>
      <c r="B1356" s="1">
        <v>16</v>
      </c>
      <c r="C1356" s="1">
        <v>9</v>
      </c>
      <c r="D1356" s="1">
        <v>2008</v>
      </c>
      <c r="E1356">
        <v>4.5999999999999996</v>
      </c>
    </row>
    <row r="1357" spans="1:5" x14ac:dyDescent="0.2">
      <c r="A1357" s="20">
        <v>39708</v>
      </c>
      <c r="B1357" s="1">
        <v>17</v>
      </c>
      <c r="C1357" s="1">
        <v>9</v>
      </c>
      <c r="D1357" s="1">
        <v>2008</v>
      </c>
      <c r="E1357">
        <f>(0.3083*2)+3.6917</f>
        <v>4.3083</v>
      </c>
    </row>
    <row r="1358" spans="1:5" x14ac:dyDescent="0.2">
      <c r="A1358" s="20">
        <v>39709</v>
      </c>
      <c r="B1358" s="1">
        <v>18</v>
      </c>
      <c r="C1358" s="1">
        <v>9</v>
      </c>
      <c r="D1358" s="1">
        <v>2008</v>
      </c>
      <c r="E1358">
        <f>(0.3083*3)+3.6917</f>
        <v>4.6166</v>
      </c>
    </row>
    <row r="1359" spans="1:5" x14ac:dyDescent="0.2">
      <c r="A1359" s="20">
        <v>39710</v>
      </c>
      <c r="B1359" s="1">
        <v>19</v>
      </c>
      <c r="C1359" s="1">
        <v>9</v>
      </c>
      <c r="D1359" s="1">
        <v>2008</v>
      </c>
      <c r="E1359">
        <v>5.1100000000000003</v>
      </c>
    </row>
    <row r="1360" spans="1:5" x14ac:dyDescent="0.2">
      <c r="A1360" s="20">
        <v>39711</v>
      </c>
      <c r="B1360" s="1">
        <v>20</v>
      </c>
      <c r="C1360" s="1">
        <v>9</v>
      </c>
      <c r="D1360" s="1">
        <v>2008</v>
      </c>
      <c r="E1360">
        <v>4.55</v>
      </c>
    </row>
    <row r="1361" spans="1:5" x14ac:dyDescent="0.2">
      <c r="A1361" s="20">
        <v>39712</v>
      </c>
      <c r="B1361" s="1">
        <v>21</v>
      </c>
      <c r="C1361" s="1">
        <v>9</v>
      </c>
      <c r="D1361" s="1">
        <v>2008</v>
      </c>
      <c r="E1361">
        <v>5.0999999999999996</v>
      </c>
    </row>
    <row r="1362" spans="1:5" x14ac:dyDescent="0.2">
      <c r="A1362" s="20">
        <v>39713</v>
      </c>
      <c r="B1362" s="1">
        <v>22</v>
      </c>
      <c r="C1362" s="1">
        <v>9</v>
      </c>
      <c r="D1362" s="1">
        <v>2008</v>
      </c>
      <c r="E1362">
        <v>4.62</v>
      </c>
    </row>
    <row r="1363" spans="1:5" x14ac:dyDescent="0.2">
      <c r="A1363" s="20">
        <v>39714</v>
      </c>
      <c r="B1363" s="1">
        <v>23</v>
      </c>
      <c r="C1363" s="1">
        <v>9</v>
      </c>
      <c r="D1363" s="1">
        <v>2008</v>
      </c>
      <c r="E1363">
        <v>4.5599999999999996</v>
      </c>
    </row>
    <row r="1364" spans="1:5" x14ac:dyDescent="0.2">
      <c r="A1364" s="20">
        <v>39715</v>
      </c>
      <c r="B1364" s="1">
        <v>24</v>
      </c>
      <c r="C1364" s="1">
        <v>9</v>
      </c>
      <c r="D1364" s="1">
        <v>2008</v>
      </c>
      <c r="E1364">
        <v>4.5</v>
      </c>
    </row>
    <row r="1365" spans="1:5" x14ac:dyDescent="0.2">
      <c r="A1365" s="20">
        <v>39716</v>
      </c>
      <c r="B1365" s="1">
        <v>25</v>
      </c>
      <c r="C1365" s="1">
        <v>9</v>
      </c>
      <c r="D1365" s="1">
        <v>2008</v>
      </c>
      <c r="E1365">
        <v>3.46</v>
      </c>
    </row>
    <row r="1366" spans="1:5" x14ac:dyDescent="0.2">
      <c r="A1366" s="20">
        <v>39717</v>
      </c>
      <c r="B1366" s="1">
        <v>26</v>
      </c>
      <c r="C1366" s="1">
        <v>9</v>
      </c>
      <c r="D1366" s="1">
        <v>2008</v>
      </c>
      <c r="E1366">
        <v>4.01</v>
      </c>
    </row>
    <row r="1367" spans="1:5" x14ac:dyDescent="0.2">
      <c r="A1367" s="20">
        <v>39718</v>
      </c>
      <c r="B1367" s="1">
        <v>27</v>
      </c>
      <c r="C1367" s="1">
        <v>9</v>
      </c>
      <c r="D1367" s="1">
        <v>2008</v>
      </c>
      <c r="E1367">
        <v>2.95</v>
      </c>
    </row>
    <row r="1368" spans="1:5" x14ac:dyDescent="0.2">
      <c r="A1368" s="20">
        <v>39719</v>
      </c>
      <c r="B1368" s="1">
        <v>28</v>
      </c>
      <c r="C1368" s="1">
        <v>9</v>
      </c>
      <c r="D1368" s="1">
        <v>2008</v>
      </c>
      <c r="E1368">
        <v>2.98</v>
      </c>
    </row>
    <row r="1369" spans="1:5" x14ac:dyDescent="0.2">
      <c r="A1369" s="20">
        <v>39720</v>
      </c>
      <c r="B1369" s="1">
        <v>29</v>
      </c>
      <c r="C1369" s="1">
        <v>9</v>
      </c>
      <c r="D1369" s="1">
        <v>2008</v>
      </c>
      <c r="E1369">
        <v>2.39</v>
      </c>
    </row>
    <row r="1370" spans="1:5" x14ac:dyDescent="0.2">
      <c r="A1370" s="20">
        <v>39721</v>
      </c>
      <c r="B1370" s="1">
        <v>30</v>
      </c>
      <c r="C1370" s="1">
        <v>9</v>
      </c>
      <c r="D1370" s="1">
        <v>2008</v>
      </c>
      <c r="E1370">
        <v>1.24</v>
      </c>
    </row>
    <row r="1371" spans="1:5" x14ac:dyDescent="0.2">
      <c r="A1371" s="20">
        <v>39722</v>
      </c>
      <c r="B1371" s="1">
        <v>1</v>
      </c>
      <c r="C1371" s="1">
        <v>10</v>
      </c>
      <c r="D1371" s="1">
        <v>2008</v>
      </c>
      <c r="E1371">
        <v>0.91</v>
      </c>
    </row>
    <row r="1372" spans="1:5" x14ac:dyDescent="0.2">
      <c r="A1372" s="20">
        <v>39723</v>
      </c>
      <c r="B1372" s="1">
        <v>2</v>
      </c>
      <c r="C1372" s="1">
        <v>10</v>
      </c>
      <c r="D1372" s="1">
        <v>2008</v>
      </c>
      <c r="E1372">
        <v>0.25</v>
      </c>
    </row>
    <row r="1373" spans="1:5" x14ac:dyDescent="0.2">
      <c r="A1373" s="20">
        <v>39724</v>
      </c>
      <c r="B1373" s="1">
        <v>3</v>
      </c>
      <c r="C1373" s="1">
        <v>10</v>
      </c>
      <c r="D1373" s="1">
        <v>2008</v>
      </c>
      <c r="E1373">
        <v>0.15</v>
      </c>
    </row>
    <row r="1374" spans="1:5" x14ac:dyDescent="0.2">
      <c r="A1374" s="20">
        <v>39725</v>
      </c>
      <c r="B1374" s="1">
        <v>4</v>
      </c>
      <c r="C1374" s="1">
        <v>10</v>
      </c>
      <c r="D1374" s="1">
        <v>2008</v>
      </c>
      <c r="E1374">
        <v>0.17</v>
      </c>
    </row>
    <row r="1375" spans="1:5" x14ac:dyDescent="0.2">
      <c r="A1375" s="20">
        <v>39726</v>
      </c>
      <c r="B1375" s="1">
        <v>5</v>
      </c>
      <c r="C1375" s="1">
        <v>10</v>
      </c>
      <c r="D1375" s="1">
        <v>2008</v>
      </c>
      <c r="E1375">
        <v>0.35</v>
      </c>
    </row>
    <row r="1376" spans="1:5" x14ac:dyDescent="0.2">
      <c r="A1376" s="20">
        <v>39727</v>
      </c>
      <c r="B1376" s="1">
        <v>6</v>
      </c>
      <c r="C1376" s="1">
        <v>10</v>
      </c>
      <c r="D1376" s="1">
        <v>2008</v>
      </c>
      <c r="E1376">
        <v>1</v>
      </c>
    </row>
    <row r="1377" spans="1:19" x14ac:dyDescent="0.2">
      <c r="A1377" s="20">
        <v>39728</v>
      </c>
      <c r="B1377" s="1">
        <v>7</v>
      </c>
      <c r="C1377" s="1">
        <v>10</v>
      </c>
      <c r="D1377" s="1">
        <v>2008</v>
      </c>
      <c r="E1377">
        <v>0.48</v>
      </c>
    </row>
    <row r="1378" spans="1:19" x14ac:dyDescent="0.2">
      <c r="A1378" s="20">
        <v>39729</v>
      </c>
      <c r="B1378" s="1">
        <v>8</v>
      </c>
      <c r="C1378" s="1">
        <v>10</v>
      </c>
      <c r="D1378" s="1">
        <v>2008</v>
      </c>
      <c r="E1378">
        <v>0.22</v>
      </c>
    </row>
    <row r="1379" spans="1:19" x14ac:dyDescent="0.2">
      <c r="A1379" s="20">
        <v>39730</v>
      </c>
      <c r="B1379" s="1">
        <v>9</v>
      </c>
      <c r="C1379" s="1">
        <v>10</v>
      </c>
      <c r="D1379" s="1">
        <v>2008</v>
      </c>
      <c r="E1379">
        <v>0.2</v>
      </c>
    </row>
    <row r="1380" spans="1:19" x14ac:dyDescent="0.2">
      <c r="A1380" s="20">
        <v>39731</v>
      </c>
      <c r="B1380" s="1">
        <v>10</v>
      </c>
      <c r="C1380" s="1">
        <v>10</v>
      </c>
      <c r="D1380" s="1">
        <v>2008</v>
      </c>
      <c r="E1380">
        <v>0.62</v>
      </c>
    </row>
    <row r="1381" spans="1:19" x14ac:dyDescent="0.2">
      <c r="A1381" s="20">
        <v>39732</v>
      </c>
      <c r="B1381" s="1">
        <v>11</v>
      </c>
      <c r="C1381" s="1">
        <v>10</v>
      </c>
      <c r="D1381" s="1">
        <v>2008</v>
      </c>
      <c r="E1381">
        <v>1.66</v>
      </c>
    </row>
    <row r="1382" spans="1:19" x14ac:dyDescent="0.2">
      <c r="A1382" s="20">
        <v>39733</v>
      </c>
      <c r="B1382" s="1">
        <v>12</v>
      </c>
      <c r="C1382" s="1">
        <v>10</v>
      </c>
      <c r="D1382" s="1">
        <v>2008</v>
      </c>
      <c r="E1382">
        <v>1.62</v>
      </c>
    </row>
    <row r="1383" spans="1:19" x14ac:dyDescent="0.2">
      <c r="A1383" s="20">
        <v>39734</v>
      </c>
      <c r="B1383" s="1">
        <v>13</v>
      </c>
      <c r="C1383" s="1">
        <v>10</v>
      </c>
      <c r="D1383" s="1">
        <v>2008</v>
      </c>
      <c r="E1383">
        <v>1.34</v>
      </c>
    </row>
    <row r="1384" spans="1:19" x14ac:dyDescent="0.2">
      <c r="A1384" s="20">
        <v>39735</v>
      </c>
      <c r="B1384" s="1">
        <v>14</v>
      </c>
      <c r="C1384" s="1">
        <v>10</v>
      </c>
      <c r="D1384" s="1">
        <v>2008</v>
      </c>
      <c r="E1384">
        <v>1.08</v>
      </c>
    </row>
    <row r="1385" spans="1:19" s="18" customFormat="1" x14ac:dyDescent="0.2">
      <c r="A1385" s="20">
        <v>39736</v>
      </c>
      <c r="B1385" s="1">
        <v>15</v>
      </c>
      <c r="C1385" s="1">
        <v>10</v>
      </c>
      <c r="D1385" s="1">
        <v>2008</v>
      </c>
      <c r="E1385">
        <v>0.89</v>
      </c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</row>
    <row r="1386" spans="1:19" x14ac:dyDescent="0.2">
      <c r="A1386" s="20">
        <v>39737</v>
      </c>
      <c r="B1386" s="1">
        <v>16</v>
      </c>
      <c r="C1386" s="1">
        <v>10</v>
      </c>
      <c r="D1386" s="1">
        <v>2008</v>
      </c>
      <c r="E1386">
        <v>1.43</v>
      </c>
    </row>
    <row r="1387" spans="1:19" x14ac:dyDescent="0.2">
      <c r="A1387" s="20">
        <v>39738</v>
      </c>
      <c r="B1387" s="1">
        <v>17</v>
      </c>
      <c r="C1387" s="1">
        <v>10</v>
      </c>
      <c r="D1387" s="1">
        <v>2008</v>
      </c>
      <c r="E1387">
        <v>3.13</v>
      </c>
    </row>
    <row r="1388" spans="1:19" x14ac:dyDescent="0.2">
      <c r="A1388" s="20">
        <v>39739</v>
      </c>
      <c r="B1388" s="1">
        <v>18</v>
      </c>
      <c r="C1388" s="1">
        <v>10</v>
      </c>
      <c r="D1388" s="1">
        <v>2008</v>
      </c>
      <c r="E1388">
        <v>4.22</v>
      </c>
    </row>
    <row r="1389" spans="1:19" x14ac:dyDescent="0.2">
      <c r="A1389" s="20">
        <v>39740</v>
      </c>
      <c r="B1389" s="1">
        <v>19</v>
      </c>
      <c r="C1389" s="1">
        <v>10</v>
      </c>
      <c r="D1389" s="1">
        <v>2008</v>
      </c>
      <c r="E1389">
        <v>5.51</v>
      </c>
    </row>
    <row r="1390" spans="1:19" x14ac:dyDescent="0.2">
      <c r="A1390" s="20">
        <v>39741</v>
      </c>
      <c r="B1390" s="1">
        <v>20</v>
      </c>
      <c r="C1390" s="1">
        <v>10</v>
      </c>
      <c r="D1390" s="1">
        <v>2008</v>
      </c>
      <c r="E1390">
        <v>3.14</v>
      </c>
    </row>
    <row r="1391" spans="1:19" x14ac:dyDescent="0.2">
      <c r="A1391" s="20">
        <v>39742</v>
      </c>
      <c r="B1391" s="1">
        <v>21</v>
      </c>
      <c r="C1391" s="1">
        <v>10</v>
      </c>
      <c r="D1391" s="1">
        <v>2008</v>
      </c>
      <c r="E1391">
        <v>0.59</v>
      </c>
    </row>
    <row r="1392" spans="1:19" x14ac:dyDescent="0.2">
      <c r="A1392" s="20">
        <v>39743</v>
      </c>
      <c r="B1392" s="1">
        <v>22</v>
      </c>
      <c r="C1392" s="1">
        <v>10</v>
      </c>
      <c r="D1392" s="1">
        <v>2008</v>
      </c>
      <c r="E1392">
        <v>0.19</v>
      </c>
    </row>
    <row r="1393" spans="1:5" x14ac:dyDescent="0.2">
      <c r="A1393" s="20">
        <v>39744</v>
      </c>
      <c r="B1393" s="1">
        <v>23</v>
      </c>
      <c r="C1393" s="1">
        <v>10</v>
      </c>
      <c r="D1393" s="1">
        <v>2008</v>
      </c>
      <c r="E1393">
        <v>0.61</v>
      </c>
    </row>
    <row r="1394" spans="1:5" x14ac:dyDescent="0.2">
      <c r="A1394" s="20">
        <v>39745</v>
      </c>
      <c r="B1394" s="1">
        <v>24</v>
      </c>
      <c r="C1394" s="1">
        <v>10</v>
      </c>
      <c r="D1394" s="1">
        <v>2008</v>
      </c>
      <c r="E1394">
        <v>3.08</v>
      </c>
    </row>
    <row r="1395" spans="1:5" x14ac:dyDescent="0.2">
      <c r="A1395" s="20">
        <v>39746</v>
      </c>
      <c r="B1395" s="1">
        <v>25</v>
      </c>
      <c r="C1395" s="1">
        <v>10</v>
      </c>
      <c r="D1395" s="1">
        <v>2008</v>
      </c>
      <c r="E1395">
        <v>4.01</v>
      </c>
    </row>
    <row r="1396" spans="1:5" x14ac:dyDescent="0.2">
      <c r="A1396" s="20">
        <v>39747</v>
      </c>
      <c r="B1396" s="1">
        <v>26</v>
      </c>
      <c r="C1396" s="1">
        <v>10</v>
      </c>
      <c r="D1396" s="1">
        <v>2008</v>
      </c>
      <c r="E1396">
        <v>2.56</v>
      </c>
    </row>
    <row r="1397" spans="1:5" x14ac:dyDescent="0.2">
      <c r="A1397" s="20">
        <v>39748</v>
      </c>
      <c r="B1397" s="1">
        <v>27</v>
      </c>
      <c r="C1397" s="1">
        <v>10</v>
      </c>
      <c r="D1397" s="1">
        <v>2008</v>
      </c>
      <c r="E1397">
        <v>1.51</v>
      </c>
    </row>
    <row r="1398" spans="1:5" x14ac:dyDescent="0.2">
      <c r="A1398" s="20">
        <v>39749</v>
      </c>
      <c r="B1398" s="1">
        <v>28</v>
      </c>
      <c r="C1398" s="1">
        <v>10</v>
      </c>
      <c r="D1398" s="1">
        <v>2008</v>
      </c>
      <c r="E1398">
        <v>1.03</v>
      </c>
    </row>
    <row r="1399" spans="1:5" x14ac:dyDescent="0.2">
      <c r="A1399" s="20">
        <v>39750</v>
      </c>
      <c r="B1399" s="1">
        <v>29</v>
      </c>
      <c r="C1399" s="1">
        <v>10</v>
      </c>
      <c r="D1399" s="1">
        <v>2008</v>
      </c>
      <c r="E1399">
        <v>0.99</v>
      </c>
    </row>
    <row r="1400" spans="1:5" x14ac:dyDescent="0.2">
      <c r="A1400" s="20">
        <v>39751</v>
      </c>
      <c r="B1400" s="1">
        <v>30</v>
      </c>
      <c r="C1400" s="1">
        <v>10</v>
      </c>
      <c r="D1400" s="1">
        <v>2008</v>
      </c>
      <c r="E1400">
        <v>1.45</v>
      </c>
    </row>
    <row r="1401" spans="1:5" x14ac:dyDescent="0.2">
      <c r="A1401" s="20">
        <v>39752</v>
      </c>
      <c r="B1401" s="1">
        <v>31</v>
      </c>
      <c r="C1401" s="1">
        <v>10</v>
      </c>
      <c r="D1401" s="1">
        <v>2008</v>
      </c>
      <c r="E1401">
        <v>1.49</v>
      </c>
    </row>
    <row r="1402" spans="1:5" x14ac:dyDescent="0.2">
      <c r="A1402" s="20">
        <v>39753</v>
      </c>
      <c r="B1402" s="1">
        <v>1</v>
      </c>
      <c r="C1402" s="1">
        <v>11</v>
      </c>
      <c r="D1402" s="1">
        <v>2008</v>
      </c>
      <c r="E1402">
        <v>0.79</v>
      </c>
    </row>
    <row r="1403" spans="1:5" x14ac:dyDescent="0.2">
      <c r="A1403" s="20">
        <v>39754</v>
      </c>
      <c r="B1403" s="1">
        <v>2</v>
      </c>
      <c r="C1403" s="1">
        <v>11</v>
      </c>
      <c r="D1403" s="1">
        <v>2008</v>
      </c>
      <c r="E1403">
        <v>0.21</v>
      </c>
    </row>
    <row r="1404" spans="1:5" x14ac:dyDescent="0.2">
      <c r="A1404" s="20">
        <v>39755</v>
      </c>
      <c r="B1404" s="1">
        <v>3</v>
      </c>
      <c r="C1404" s="1">
        <v>11</v>
      </c>
      <c r="D1404" s="1">
        <v>2008</v>
      </c>
      <c r="E1404">
        <v>0.84</v>
      </c>
    </row>
    <row r="1405" spans="1:5" x14ac:dyDescent="0.2">
      <c r="A1405" s="20">
        <v>39756</v>
      </c>
      <c r="B1405" s="1">
        <v>4</v>
      </c>
      <c r="C1405" s="1">
        <v>11</v>
      </c>
      <c r="D1405" s="1">
        <v>2008</v>
      </c>
      <c r="E1405">
        <v>3.44</v>
      </c>
    </row>
    <row r="1406" spans="1:5" x14ac:dyDescent="0.2">
      <c r="A1406" s="20">
        <v>39757</v>
      </c>
      <c r="B1406" s="1">
        <v>5</v>
      </c>
      <c r="C1406" s="1">
        <v>11</v>
      </c>
      <c r="D1406" s="1">
        <v>2008</v>
      </c>
      <c r="E1406">
        <v>3</v>
      </c>
    </row>
    <row r="1407" spans="1:5" x14ac:dyDescent="0.2">
      <c r="A1407" s="20">
        <v>39758</v>
      </c>
      <c r="B1407" s="1">
        <v>6</v>
      </c>
      <c r="C1407" s="1">
        <v>11</v>
      </c>
      <c r="D1407" s="1">
        <v>2008</v>
      </c>
      <c r="E1407">
        <v>3.92</v>
      </c>
    </row>
    <row r="1408" spans="1:5" x14ac:dyDescent="0.2">
      <c r="A1408" s="20">
        <v>39759</v>
      </c>
      <c r="B1408" s="1">
        <v>7</v>
      </c>
      <c r="C1408" s="1">
        <v>11</v>
      </c>
      <c r="D1408" s="1">
        <v>2008</v>
      </c>
      <c r="E1408">
        <v>2.46</v>
      </c>
    </row>
    <row r="1409" spans="1:5" x14ac:dyDescent="0.2">
      <c r="A1409" s="20">
        <v>39760</v>
      </c>
      <c r="B1409" s="1">
        <v>8</v>
      </c>
      <c r="C1409" s="1">
        <v>11</v>
      </c>
      <c r="D1409" s="1">
        <v>2008</v>
      </c>
      <c r="E1409">
        <v>2.57</v>
      </c>
    </row>
    <row r="1410" spans="1:5" x14ac:dyDescent="0.2">
      <c r="A1410" s="20">
        <v>39761</v>
      </c>
      <c r="B1410" s="1">
        <v>9</v>
      </c>
      <c r="C1410" s="1">
        <v>11</v>
      </c>
      <c r="D1410" s="1">
        <v>2008</v>
      </c>
      <c r="E1410">
        <v>1.96</v>
      </c>
    </row>
    <row r="1411" spans="1:5" x14ac:dyDescent="0.2">
      <c r="A1411" s="20">
        <v>39762</v>
      </c>
      <c r="B1411" s="1">
        <v>10</v>
      </c>
      <c r="C1411" s="1">
        <v>11</v>
      </c>
      <c r="D1411" s="1">
        <v>2008</v>
      </c>
      <c r="E1411">
        <v>2.1</v>
      </c>
    </row>
    <row r="1412" spans="1:5" x14ac:dyDescent="0.2">
      <c r="A1412" s="20">
        <v>39763</v>
      </c>
      <c r="B1412" s="1">
        <v>11</v>
      </c>
      <c r="C1412" s="1">
        <v>11</v>
      </c>
      <c r="D1412" s="1">
        <v>2008</v>
      </c>
      <c r="E1412">
        <v>1.71</v>
      </c>
    </row>
    <row r="1413" spans="1:5" x14ac:dyDescent="0.2">
      <c r="A1413" s="20">
        <v>39764</v>
      </c>
      <c r="B1413" s="1">
        <v>12</v>
      </c>
      <c r="C1413" s="1">
        <v>11</v>
      </c>
      <c r="D1413" s="1">
        <v>2008</v>
      </c>
      <c r="E1413">
        <v>1.45</v>
      </c>
    </row>
    <row r="1414" spans="1:5" x14ac:dyDescent="0.2">
      <c r="A1414" s="20">
        <v>39765</v>
      </c>
      <c r="B1414" s="1">
        <v>13</v>
      </c>
      <c r="C1414" s="1">
        <v>11</v>
      </c>
      <c r="D1414" s="1">
        <v>2008</v>
      </c>
      <c r="E1414">
        <v>1.1399999999999999</v>
      </c>
    </row>
    <row r="1415" spans="1:5" x14ac:dyDescent="0.2">
      <c r="A1415" s="20">
        <v>39766</v>
      </c>
      <c r="B1415" s="1">
        <v>14</v>
      </c>
      <c r="C1415" s="1">
        <v>11</v>
      </c>
      <c r="D1415" s="1">
        <v>2008</v>
      </c>
      <c r="E1415">
        <v>0.86</v>
      </c>
    </row>
    <row r="1416" spans="1:5" x14ac:dyDescent="0.2">
      <c r="A1416" s="20">
        <v>39767</v>
      </c>
      <c r="B1416" s="1">
        <v>15</v>
      </c>
      <c r="C1416" s="1">
        <v>11</v>
      </c>
      <c r="D1416" s="1">
        <v>2008</v>
      </c>
      <c r="E1416">
        <v>2.57</v>
      </c>
    </row>
    <row r="1417" spans="1:5" x14ac:dyDescent="0.2">
      <c r="A1417" s="20">
        <v>39768</v>
      </c>
      <c r="B1417" s="1">
        <v>16</v>
      </c>
      <c r="C1417" s="1">
        <v>11</v>
      </c>
      <c r="D1417" s="1">
        <v>2008</v>
      </c>
      <c r="E1417">
        <v>3.72</v>
      </c>
    </row>
    <row r="1418" spans="1:5" x14ac:dyDescent="0.2">
      <c r="A1418" s="20">
        <v>39769</v>
      </c>
      <c r="B1418" s="1">
        <v>17</v>
      </c>
      <c r="C1418" s="1">
        <v>11</v>
      </c>
      <c r="D1418" s="1">
        <v>2008</v>
      </c>
      <c r="E1418">
        <v>2.73</v>
      </c>
    </row>
    <row r="1419" spans="1:5" x14ac:dyDescent="0.2">
      <c r="A1419" s="20">
        <v>39770</v>
      </c>
      <c r="B1419" s="1">
        <v>18</v>
      </c>
      <c r="C1419" s="1">
        <v>11</v>
      </c>
      <c r="D1419" s="1">
        <v>2008</v>
      </c>
      <c r="E1419">
        <v>3.08</v>
      </c>
    </row>
    <row r="1420" spans="1:5" x14ac:dyDescent="0.2">
      <c r="A1420" s="20">
        <v>39771</v>
      </c>
      <c r="B1420" s="1">
        <v>19</v>
      </c>
      <c r="C1420" s="1">
        <v>11</v>
      </c>
      <c r="D1420" s="1">
        <v>2008</v>
      </c>
      <c r="E1420">
        <v>2.19</v>
      </c>
    </row>
    <row r="1421" spans="1:5" x14ac:dyDescent="0.2">
      <c r="A1421" s="20">
        <v>39772</v>
      </c>
      <c r="B1421" s="1">
        <v>20</v>
      </c>
      <c r="C1421" s="1">
        <v>11</v>
      </c>
      <c r="D1421" s="1">
        <v>2008</v>
      </c>
      <c r="E1421" s="11">
        <v>7.4</v>
      </c>
    </row>
    <row r="1422" spans="1:5" x14ac:dyDescent="0.2">
      <c r="A1422" s="20">
        <v>39773</v>
      </c>
      <c r="B1422" s="1">
        <v>21</v>
      </c>
      <c r="C1422" s="1">
        <v>11</v>
      </c>
      <c r="D1422" s="1">
        <v>2008</v>
      </c>
      <c r="E1422" s="11">
        <v>7.4</v>
      </c>
    </row>
    <row r="1423" spans="1:5" x14ac:dyDescent="0.2">
      <c r="A1423" s="20">
        <v>39774</v>
      </c>
      <c r="B1423" s="1">
        <v>22</v>
      </c>
      <c r="C1423" s="1">
        <v>11</v>
      </c>
      <c r="D1423" s="1">
        <v>2008</v>
      </c>
      <c r="E1423">
        <v>2.0299999999999998</v>
      </c>
    </row>
    <row r="1424" spans="1:5" x14ac:dyDescent="0.2">
      <c r="A1424" s="20">
        <v>39775</v>
      </c>
      <c r="B1424" s="1">
        <v>23</v>
      </c>
      <c r="C1424" s="1">
        <v>11</v>
      </c>
      <c r="D1424" s="1">
        <v>2008</v>
      </c>
      <c r="E1424" s="11">
        <v>7.4</v>
      </c>
    </row>
    <row r="1425" spans="1:5" x14ac:dyDescent="0.2">
      <c r="A1425" s="20">
        <v>39776</v>
      </c>
      <c r="B1425" s="1">
        <v>24</v>
      </c>
      <c r="C1425" s="1">
        <v>11</v>
      </c>
      <c r="D1425" s="1">
        <v>2008</v>
      </c>
      <c r="E1425" s="11">
        <v>7.4</v>
      </c>
    </row>
    <row r="1426" spans="1:5" x14ac:dyDescent="0.2">
      <c r="A1426" s="20">
        <v>39777</v>
      </c>
      <c r="B1426" s="1">
        <v>25</v>
      </c>
      <c r="C1426" s="1">
        <v>11</v>
      </c>
      <c r="D1426" s="1">
        <v>2008</v>
      </c>
      <c r="E1426">
        <v>2.78</v>
      </c>
    </row>
    <row r="1427" spans="1:5" x14ac:dyDescent="0.2">
      <c r="A1427" s="20">
        <v>39778</v>
      </c>
      <c r="B1427" s="1">
        <v>26</v>
      </c>
      <c r="C1427" s="1">
        <v>11</v>
      </c>
      <c r="D1427" s="1">
        <v>2008</v>
      </c>
      <c r="E1427">
        <v>1.44</v>
      </c>
    </row>
    <row r="1428" spans="1:5" x14ac:dyDescent="0.2">
      <c r="A1428" s="20">
        <v>39779</v>
      </c>
      <c r="B1428" s="1">
        <v>27</v>
      </c>
      <c r="C1428" s="1">
        <v>11</v>
      </c>
      <c r="D1428" s="1">
        <v>2008</v>
      </c>
      <c r="E1428">
        <v>1.1100000000000001</v>
      </c>
    </row>
    <row r="1429" spans="1:5" x14ac:dyDescent="0.2">
      <c r="A1429" s="20">
        <v>39780</v>
      </c>
      <c r="B1429" s="1">
        <v>28</v>
      </c>
      <c r="C1429" s="1">
        <v>11</v>
      </c>
      <c r="D1429" s="1">
        <v>2008</v>
      </c>
      <c r="E1429">
        <v>1.06</v>
      </c>
    </row>
    <row r="1430" spans="1:5" x14ac:dyDescent="0.2">
      <c r="A1430" s="20">
        <v>39781</v>
      </c>
      <c r="B1430" s="1">
        <v>29</v>
      </c>
      <c r="C1430" s="1">
        <v>11</v>
      </c>
      <c r="D1430" s="1">
        <v>2008</v>
      </c>
      <c r="E1430">
        <v>2.31</v>
      </c>
    </row>
    <row r="1431" spans="1:5" x14ac:dyDescent="0.2">
      <c r="A1431" s="20">
        <v>39782</v>
      </c>
      <c r="B1431" s="1">
        <v>30</v>
      </c>
      <c r="C1431" s="1">
        <v>11</v>
      </c>
      <c r="D1431" s="1">
        <v>2008</v>
      </c>
      <c r="E1431">
        <v>2.02</v>
      </c>
    </row>
    <row r="1432" spans="1:5" x14ac:dyDescent="0.2">
      <c r="A1432" s="20">
        <v>39783</v>
      </c>
      <c r="B1432" s="1">
        <v>1</v>
      </c>
      <c r="C1432" s="1">
        <v>12</v>
      </c>
      <c r="D1432" s="1">
        <v>2008</v>
      </c>
      <c r="E1432">
        <v>1.39</v>
      </c>
    </row>
    <row r="1433" spans="1:5" x14ac:dyDescent="0.2">
      <c r="A1433" s="20">
        <v>39784</v>
      </c>
      <c r="B1433" s="1">
        <v>2</v>
      </c>
      <c r="C1433" s="1">
        <v>12</v>
      </c>
      <c r="D1433" s="1">
        <v>2008</v>
      </c>
      <c r="E1433">
        <v>1.1100000000000001</v>
      </c>
    </row>
    <row r="1434" spans="1:5" x14ac:dyDescent="0.2">
      <c r="A1434" s="20">
        <v>39785</v>
      </c>
      <c r="B1434" s="1">
        <v>3</v>
      </c>
      <c r="C1434" s="1">
        <v>12</v>
      </c>
      <c r="D1434" s="1">
        <v>2008</v>
      </c>
      <c r="E1434">
        <v>0.95</v>
      </c>
    </row>
    <row r="1435" spans="1:5" x14ac:dyDescent="0.2">
      <c r="A1435" s="20">
        <v>39786</v>
      </c>
      <c r="B1435" s="1">
        <v>4</v>
      </c>
      <c r="C1435" s="1">
        <v>12</v>
      </c>
      <c r="D1435" s="1">
        <v>2008</v>
      </c>
      <c r="E1435">
        <v>0.8</v>
      </c>
    </row>
    <row r="1436" spans="1:5" x14ac:dyDescent="0.2">
      <c r="A1436" s="20">
        <v>39787</v>
      </c>
      <c r="B1436" s="1">
        <v>5</v>
      </c>
      <c r="C1436" s="1">
        <v>12</v>
      </c>
      <c r="D1436" s="1">
        <v>2008</v>
      </c>
      <c r="E1436">
        <v>0.81</v>
      </c>
    </row>
    <row r="1437" spans="1:5" x14ac:dyDescent="0.2">
      <c r="A1437" s="20">
        <v>39788</v>
      </c>
      <c r="B1437" s="1">
        <v>6</v>
      </c>
      <c r="C1437" s="1">
        <v>12</v>
      </c>
      <c r="D1437" s="1">
        <v>2008</v>
      </c>
      <c r="E1437">
        <v>0.39</v>
      </c>
    </row>
    <row r="1438" spans="1:5" x14ac:dyDescent="0.2">
      <c r="A1438" s="20">
        <v>39789</v>
      </c>
      <c r="B1438" s="1">
        <v>7</v>
      </c>
      <c r="C1438" s="1">
        <v>12</v>
      </c>
      <c r="D1438" s="1">
        <v>2008</v>
      </c>
      <c r="E1438">
        <v>0.13</v>
      </c>
    </row>
    <row r="1439" spans="1:5" x14ac:dyDescent="0.2">
      <c r="A1439" s="20">
        <v>39790</v>
      </c>
      <c r="B1439" s="1">
        <v>8</v>
      </c>
      <c r="C1439" s="1">
        <v>12</v>
      </c>
      <c r="D1439" s="1">
        <v>2008</v>
      </c>
      <c r="E1439">
        <v>0.08</v>
      </c>
    </row>
    <row r="1440" spans="1:5" x14ac:dyDescent="0.2">
      <c r="A1440" s="20">
        <v>39791</v>
      </c>
      <c r="B1440" s="1">
        <v>9</v>
      </c>
      <c r="C1440" s="1">
        <v>12</v>
      </c>
      <c r="D1440" s="1">
        <v>2008</v>
      </c>
      <c r="E1440">
        <v>0.12</v>
      </c>
    </row>
    <row r="1441" spans="1:5" x14ac:dyDescent="0.2">
      <c r="A1441" s="20">
        <v>39792</v>
      </c>
      <c r="B1441" s="1">
        <v>10</v>
      </c>
      <c r="C1441" s="1">
        <v>12</v>
      </c>
      <c r="D1441" s="1">
        <v>2008</v>
      </c>
      <c r="E1441">
        <v>0.14000000000000001</v>
      </c>
    </row>
    <row r="1442" spans="1:5" x14ac:dyDescent="0.2">
      <c r="A1442" s="20">
        <v>39793</v>
      </c>
      <c r="B1442" s="1">
        <v>11</v>
      </c>
      <c r="C1442" s="1">
        <v>12</v>
      </c>
      <c r="D1442" s="1">
        <v>2008</v>
      </c>
      <c r="E1442">
        <v>0.13</v>
      </c>
    </row>
    <row r="1443" spans="1:5" x14ac:dyDescent="0.2">
      <c r="A1443" s="20">
        <v>39794</v>
      </c>
      <c r="B1443" s="1">
        <v>12</v>
      </c>
      <c r="C1443" s="1">
        <v>12</v>
      </c>
      <c r="D1443" s="1">
        <v>2008</v>
      </c>
      <c r="E1443">
        <v>0.14000000000000001</v>
      </c>
    </row>
    <row r="1444" spans="1:5" x14ac:dyDescent="0.2">
      <c r="A1444" s="20">
        <v>39795</v>
      </c>
      <c r="B1444" s="1">
        <v>13</v>
      </c>
      <c r="C1444" s="1">
        <v>12</v>
      </c>
      <c r="D1444" s="1">
        <v>2008</v>
      </c>
      <c r="E1444" s="11">
        <v>7.4</v>
      </c>
    </row>
    <row r="1445" spans="1:5" x14ac:dyDescent="0.2">
      <c r="A1445" s="20">
        <v>39796</v>
      </c>
      <c r="B1445" s="1">
        <v>14</v>
      </c>
      <c r="C1445" s="1">
        <v>12</v>
      </c>
      <c r="D1445" s="1">
        <v>2008</v>
      </c>
      <c r="E1445">
        <v>1.81</v>
      </c>
    </row>
    <row r="1446" spans="1:5" x14ac:dyDescent="0.2">
      <c r="A1446" s="20">
        <v>39797</v>
      </c>
      <c r="B1446" s="1">
        <v>15</v>
      </c>
      <c r="C1446" s="1">
        <v>12</v>
      </c>
      <c r="D1446" s="1">
        <v>2008</v>
      </c>
      <c r="E1446">
        <v>1.43</v>
      </c>
    </row>
    <row r="1447" spans="1:5" x14ac:dyDescent="0.2">
      <c r="A1447" s="20">
        <v>39798</v>
      </c>
      <c r="B1447" s="1">
        <v>16</v>
      </c>
      <c r="C1447" s="1">
        <v>12</v>
      </c>
      <c r="D1447" s="1">
        <v>2008</v>
      </c>
      <c r="E1447">
        <v>1.19</v>
      </c>
    </row>
    <row r="1448" spans="1:5" x14ac:dyDescent="0.2">
      <c r="A1448" s="20">
        <v>39799</v>
      </c>
      <c r="B1448" s="1">
        <v>17</v>
      </c>
      <c r="C1448" s="1">
        <v>12</v>
      </c>
      <c r="D1448" s="1">
        <v>2008</v>
      </c>
      <c r="E1448">
        <v>0.86</v>
      </c>
    </row>
    <row r="1449" spans="1:5" x14ac:dyDescent="0.2">
      <c r="A1449" s="20">
        <v>39800</v>
      </c>
      <c r="B1449" s="1">
        <v>18</v>
      </c>
      <c r="C1449" s="1">
        <v>12</v>
      </c>
      <c r="D1449" s="1">
        <v>2008</v>
      </c>
      <c r="E1449">
        <v>0.9</v>
      </c>
    </row>
    <row r="1450" spans="1:5" x14ac:dyDescent="0.2">
      <c r="A1450" s="20">
        <v>39801</v>
      </c>
      <c r="B1450" s="1">
        <v>19</v>
      </c>
      <c r="C1450" s="1">
        <v>12</v>
      </c>
      <c r="D1450" s="1">
        <v>2008</v>
      </c>
      <c r="E1450">
        <v>0.74</v>
      </c>
    </row>
    <row r="1451" spans="1:5" x14ac:dyDescent="0.2">
      <c r="A1451" s="20">
        <v>39802</v>
      </c>
      <c r="B1451" s="1">
        <v>20</v>
      </c>
      <c r="C1451" s="1">
        <v>12</v>
      </c>
      <c r="D1451" s="1">
        <v>2008</v>
      </c>
      <c r="E1451">
        <v>0.73</v>
      </c>
    </row>
    <row r="1452" spans="1:5" x14ac:dyDescent="0.2">
      <c r="A1452" s="20">
        <v>39803</v>
      </c>
      <c r="B1452" s="1">
        <v>21</v>
      </c>
      <c r="C1452" s="1">
        <v>12</v>
      </c>
      <c r="D1452" s="1">
        <v>2008</v>
      </c>
      <c r="E1452">
        <v>0.61</v>
      </c>
    </row>
    <row r="1453" spans="1:5" x14ac:dyDescent="0.2">
      <c r="A1453" s="20">
        <v>39804</v>
      </c>
      <c r="B1453" s="1">
        <v>22</v>
      </c>
      <c r="C1453" s="1">
        <v>12</v>
      </c>
      <c r="D1453" s="1">
        <v>2008</v>
      </c>
      <c r="E1453">
        <v>0.46</v>
      </c>
    </row>
    <row r="1454" spans="1:5" x14ac:dyDescent="0.2">
      <c r="A1454" s="20">
        <v>39805</v>
      </c>
      <c r="B1454" s="1">
        <v>23</v>
      </c>
      <c r="C1454" s="1">
        <v>12</v>
      </c>
      <c r="D1454" s="1">
        <v>2008</v>
      </c>
      <c r="E1454">
        <v>0.38</v>
      </c>
    </row>
    <row r="1455" spans="1:5" x14ac:dyDescent="0.2">
      <c r="A1455" s="20">
        <v>39806</v>
      </c>
      <c r="B1455" s="1">
        <v>24</v>
      </c>
      <c r="C1455" s="1">
        <v>12</v>
      </c>
      <c r="D1455" s="1">
        <v>2008</v>
      </c>
      <c r="E1455">
        <v>0.35</v>
      </c>
    </row>
    <row r="1456" spans="1:5" x14ac:dyDescent="0.2">
      <c r="A1456" s="20">
        <v>39807</v>
      </c>
      <c r="B1456" s="1">
        <v>25</v>
      </c>
      <c r="C1456" s="1">
        <v>12</v>
      </c>
      <c r="D1456" s="1">
        <v>2008</v>
      </c>
      <c r="E1456">
        <v>0.35</v>
      </c>
    </row>
    <row r="1457" spans="1:5" x14ac:dyDescent="0.2">
      <c r="A1457" s="20">
        <v>39808</v>
      </c>
      <c r="B1457" s="1">
        <v>26</v>
      </c>
      <c r="C1457" s="1">
        <v>12</v>
      </c>
      <c r="D1457" s="1">
        <v>2008</v>
      </c>
      <c r="E1457">
        <v>0.19</v>
      </c>
    </row>
    <row r="1458" spans="1:5" x14ac:dyDescent="0.2">
      <c r="A1458" s="20">
        <v>39809</v>
      </c>
      <c r="B1458" s="1">
        <v>27</v>
      </c>
      <c r="C1458" s="1">
        <v>12</v>
      </c>
      <c r="D1458" s="1">
        <v>2008</v>
      </c>
      <c r="E1458">
        <v>0.09</v>
      </c>
    </row>
    <row r="1459" spans="1:5" x14ac:dyDescent="0.2">
      <c r="A1459" s="20">
        <v>39810</v>
      </c>
      <c r="B1459" s="1">
        <v>28</v>
      </c>
      <c r="C1459" s="1">
        <v>12</v>
      </c>
      <c r="D1459" s="1">
        <v>2008</v>
      </c>
      <c r="E1459">
        <v>0.06</v>
      </c>
    </row>
    <row r="1460" spans="1:5" x14ac:dyDescent="0.2">
      <c r="A1460" s="20">
        <v>39811</v>
      </c>
      <c r="B1460" s="1">
        <v>29</v>
      </c>
      <c r="C1460" s="1">
        <v>12</v>
      </c>
      <c r="D1460" s="1">
        <v>2008</v>
      </c>
      <c r="E1460">
        <v>0.02</v>
      </c>
    </row>
    <row r="1461" spans="1:5" x14ac:dyDescent="0.2">
      <c r="A1461" s="20">
        <v>39812</v>
      </c>
      <c r="B1461" s="1">
        <v>30</v>
      </c>
      <c r="C1461" s="1">
        <v>12</v>
      </c>
      <c r="D1461" s="1">
        <v>2008</v>
      </c>
      <c r="E1461">
        <v>0</v>
      </c>
    </row>
    <row r="1462" spans="1:5" x14ac:dyDescent="0.2">
      <c r="A1462" s="20">
        <v>39813</v>
      </c>
      <c r="B1462" s="1">
        <v>31</v>
      </c>
      <c r="C1462" s="1">
        <v>12</v>
      </c>
      <c r="D1462" s="1">
        <v>2008</v>
      </c>
      <c r="E1462">
        <v>0</v>
      </c>
    </row>
    <row r="1463" spans="1:5" x14ac:dyDescent="0.2">
      <c r="A1463" s="20">
        <v>39814</v>
      </c>
      <c r="B1463" s="1">
        <v>1</v>
      </c>
      <c r="C1463" s="1">
        <v>1</v>
      </c>
      <c r="D1463" s="1">
        <v>2009</v>
      </c>
      <c r="E1463">
        <v>0</v>
      </c>
    </row>
    <row r="1464" spans="1:5" x14ac:dyDescent="0.2">
      <c r="A1464" s="20">
        <v>39815</v>
      </c>
      <c r="B1464" s="1">
        <v>2</v>
      </c>
      <c r="C1464" s="1">
        <v>1</v>
      </c>
      <c r="D1464" s="1">
        <v>2009</v>
      </c>
      <c r="E1464">
        <v>0</v>
      </c>
    </row>
    <row r="1465" spans="1:5" x14ac:dyDescent="0.2">
      <c r="A1465" s="20">
        <v>39816</v>
      </c>
      <c r="B1465" s="1">
        <v>3</v>
      </c>
      <c r="C1465" s="1">
        <v>1</v>
      </c>
      <c r="D1465" s="1">
        <v>2009</v>
      </c>
      <c r="E1465">
        <v>0.52</v>
      </c>
    </row>
    <row r="1466" spans="1:5" x14ac:dyDescent="0.2">
      <c r="A1466" s="20">
        <v>39817</v>
      </c>
      <c r="B1466" s="1">
        <v>4</v>
      </c>
      <c r="C1466" s="1">
        <v>1</v>
      </c>
      <c r="D1466" s="1">
        <v>2009</v>
      </c>
      <c r="E1466">
        <v>3.01</v>
      </c>
    </row>
    <row r="1467" spans="1:5" x14ac:dyDescent="0.2">
      <c r="A1467" s="20">
        <v>39818</v>
      </c>
      <c r="B1467" s="1">
        <v>5</v>
      </c>
      <c r="C1467" s="1">
        <v>1</v>
      </c>
      <c r="D1467" s="1">
        <v>2009</v>
      </c>
      <c r="E1467">
        <v>1.82</v>
      </c>
    </row>
    <row r="1468" spans="1:5" x14ac:dyDescent="0.2">
      <c r="A1468" s="20">
        <v>39819</v>
      </c>
      <c r="B1468" s="1">
        <v>6</v>
      </c>
      <c r="C1468" s="1">
        <v>1</v>
      </c>
      <c r="D1468" s="1">
        <v>2009</v>
      </c>
      <c r="E1468">
        <v>1.08</v>
      </c>
    </row>
    <row r="1469" spans="1:5" x14ac:dyDescent="0.2">
      <c r="A1469" s="20">
        <v>39820</v>
      </c>
      <c r="B1469" s="1">
        <v>7</v>
      </c>
      <c r="C1469" s="1">
        <v>1</v>
      </c>
      <c r="D1469" s="1">
        <v>2009</v>
      </c>
      <c r="E1469">
        <v>1.3</v>
      </c>
    </row>
    <row r="1470" spans="1:5" x14ac:dyDescent="0.2">
      <c r="A1470" s="20">
        <v>39821</v>
      </c>
      <c r="B1470" s="1">
        <v>8</v>
      </c>
      <c r="C1470" s="1">
        <v>1</v>
      </c>
      <c r="D1470" s="1">
        <v>2009</v>
      </c>
      <c r="E1470">
        <v>2.4</v>
      </c>
    </row>
    <row r="1471" spans="1:5" x14ac:dyDescent="0.2">
      <c r="A1471" s="20">
        <v>39822</v>
      </c>
      <c r="B1471" s="1">
        <v>9</v>
      </c>
      <c r="C1471" s="1">
        <v>1</v>
      </c>
      <c r="D1471" s="1">
        <v>2009</v>
      </c>
      <c r="E1471">
        <v>0.44</v>
      </c>
    </row>
    <row r="1472" spans="1:5" x14ac:dyDescent="0.2">
      <c r="A1472" s="20">
        <v>39823</v>
      </c>
      <c r="B1472" s="1">
        <v>10</v>
      </c>
      <c r="C1472" s="1">
        <v>1</v>
      </c>
      <c r="D1472" s="1">
        <v>2009</v>
      </c>
      <c r="E1472">
        <v>0.87</v>
      </c>
    </row>
    <row r="1473" spans="1:5" x14ac:dyDescent="0.2">
      <c r="A1473" s="20">
        <v>39824</v>
      </c>
      <c r="B1473" s="1">
        <v>11</v>
      </c>
      <c r="C1473" s="1">
        <v>1</v>
      </c>
      <c r="D1473" s="1">
        <v>2009</v>
      </c>
      <c r="E1473">
        <v>1.65</v>
      </c>
    </row>
    <row r="1474" spans="1:5" x14ac:dyDescent="0.2">
      <c r="A1474" s="20">
        <v>39825</v>
      </c>
      <c r="B1474" s="1">
        <v>12</v>
      </c>
      <c r="C1474" s="1">
        <v>1</v>
      </c>
      <c r="D1474" s="1">
        <v>2009</v>
      </c>
      <c r="E1474">
        <v>0.77</v>
      </c>
    </row>
    <row r="1475" spans="1:5" x14ac:dyDescent="0.2">
      <c r="A1475" s="20">
        <v>39826</v>
      </c>
      <c r="B1475" s="1">
        <v>13</v>
      </c>
      <c r="C1475" s="1">
        <v>1</v>
      </c>
      <c r="D1475" s="1">
        <v>2009</v>
      </c>
      <c r="E1475">
        <v>0.16</v>
      </c>
    </row>
    <row r="1476" spans="1:5" x14ac:dyDescent="0.2">
      <c r="A1476" s="20">
        <v>39827</v>
      </c>
      <c r="B1476" s="1">
        <v>14</v>
      </c>
      <c r="C1476" s="1">
        <v>1</v>
      </c>
      <c r="D1476" s="1">
        <v>2009</v>
      </c>
      <c r="E1476">
        <v>0.05</v>
      </c>
    </row>
    <row r="1477" spans="1:5" x14ac:dyDescent="0.2">
      <c r="A1477" s="20">
        <v>39828</v>
      </c>
      <c r="B1477" s="1">
        <v>15</v>
      </c>
      <c r="C1477" s="1">
        <v>1</v>
      </c>
      <c r="D1477" s="1">
        <v>2009</v>
      </c>
      <c r="E1477">
        <v>0.01</v>
      </c>
    </row>
    <row r="1478" spans="1:5" x14ac:dyDescent="0.2">
      <c r="A1478" s="20">
        <v>39829</v>
      </c>
      <c r="B1478" s="1">
        <v>16</v>
      </c>
      <c r="C1478" s="1">
        <v>1</v>
      </c>
      <c r="D1478" s="1">
        <v>2009</v>
      </c>
      <c r="E1478">
        <v>2.23</v>
      </c>
    </row>
    <row r="1479" spans="1:5" x14ac:dyDescent="0.2">
      <c r="A1479" s="20">
        <v>39830</v>
      </c>
      <c r="B1479" s="1">
        <v>17</v>
      </c>
      <c r="C1479" s="1">
        <v>1</v>
      </c>
      <c r="D1479" s="1">
        <v>2009</v>
      </c>
      <c r="E1479">
        <v>2.61</v>
      </c>
    </row>
    <row r="1480" spans="1:5" x14ac:dyDescent="0.2">
      <c r="A1480" s="20">
        <v>39831</v>
      </c>
      <c r="B1480" s="1">
        <v>18</v>
      </c>
      <c r="C1480" s="1">
        <v>1</v>
      </c>
      <c r="D1480" s="1">
        <v>2009</v>
      </c>
      <c r="E1480">
        <v>1.81</v>
      </c>
    </row>
    <row r="1481" spans="1:5" x14ac:dyDescent="0.2">
      <c r="A1481" s="20">
        <v>39832</v>
      </c>
      <c r="B1481" s="1">
        <v>19</v>
      </c>
      <c r="C1481" s="1">
        <v>1</v>
      </c>
      <c r="D1481" s="1">
        <v>2009</v>
      </c>
      <c r="E1481">
        <v>1.54</v>
      </c>
    </row>
    <row r="1482" spans="1:5" x14ac:dyDescent="0.2">
      <c r="A1482" s="20">
        <v>39833</v>
      </c>
      <c r="B1482" s="1">
        <v>20</v>
      </c>
      <c r="C1482" s="1">
        <v>1</v>
      </c>
      <c r="D1482" s="1">
        <v>2009</v>
      </c>
      <c r="E1482">
        <v>1.22</v>
      </c>
    </row>
    <row r="1483" spans="1:5" x14ac:dyDescent="0.2">
      <c r="A1483" s="20">
        <v>39834</v>
      </c>
      <c r="B1483" s="1">
        <v>21</v>
      </c>
      <c r="C1483" s="1">
        <v>1</v>
      </c>
      <c r="D1483" s="1">
        <v>2009</v>
      </c>
      <c r="E1483">
        <v>1.49</v>
      </c>
    </row>
    <row r="1484" spans="1:5" x14ac:dyDescent="0.2">
      <c r="A1484" s="20">
        <v>39835</v>
      </c>
      <c r="B1484" s="1">
        <v>22</v>
      </c>
      <c r="C1484" s="1">
        <v>1</v>
      </c>
      <c r="D1484" s="1">
        <v>2009</v>
      </c>
      <c r="E1484">
        <v>2</v>
      </c>
    </row>
    <row r="1485" spans="1:5" x14ac:dyDescent="0.2">
      <c r="A1485" s="20">
        <v>39836</v>
      </c>
      <c r="B1485" s="1">
        <v>23</v>
      </c>
      <c r="C1485" s="1">
        <v>1</v>
      </c>
      <c r="D1485" s="1">
        <v>2009</v>
      </c>
      <c r="E1485">
        <v>4.87</v>
      </c>
    </row>
    <row r="1486" spans="1:5" x14ac:dyDescent="0.2">
      <c r="A1486" s="20">
        <v>39837</v>
      </c>
      <c r="B1486" s="1">
        <v>24</v>
      </c>
      <c r="C1486" s="1">
        <v>1</v>
      </c>
      <c r="D1486" s="1">
        <v>2009</v>
      </c>
      <c r="E1486">
        <v>4.93</v>
      </c>
    </row>
    <row r="1487" spans="1:5" x14ac:dyDescent="0.2">
      <c r="A1487" s="20">
        <v>39838</v>
      </c>
      <c r="B1487" s="1">
        <v>25</v>
      </c>
      <c r="C1487" s="1">
        <v>1</v>
      </c>
      <c r="D1487" s="1">
        <v>2009</v>
      </c>
      <c r="E1487">
        <v>4.51</v>
      </c>
    </row>
    <row r="1488" spans="1:5" x14ac:dyDescent="0.2">
      <c r="A1488" s="20">
        <v>39839</v>
      </c>
      <c r="B1488" s="1">
        <v>26</v>
      </c>
      <c r="C1488" s="1">
        <v>1</v>
      </c>
      <c r="D1488" s="1">
        <v>2009</v>
      </c>
      <c r="E1488">
        <v>2.77</v>
      </c>
    </row>
    <row r="1489" spans="1:5" x14ac:dyDescent="0.2">
      <c r="A1489" s="20">
        <v>39840</v>
      </c>
      <c r="B1489" s="1">
        <v>27</v>
      </c>
      <c r="C1489" s="1">
        <v>1</v>
      </c>
      <c r="D1489" s="1">
        <v>2009</v>
      </c>
      <c r="E1489">
        <v>2.27</v>
      </c>
    </row>
    <row r="1490" spans="1:5" x14ac:dyDescent="0.2">
      <c r="A1490" s="20">
        <v>39841</v>
      </c>
      <c r="B1490" s="1">
        <v>28</v>
      </c>
      <c r="C1490" s="1">
        <v>1</v>
      </c>
      <c r="D1490" s="1">
        <v>2009</v>
      </c>
      <c r="E1490">
        <v>0.96</v>
      </c>
    </row>
    <row r="1491" spans="1:5" x14ac:dyDescent="0.2">
      <c r="A1491" s="20">
        <v>39842</v>
      </c>
      <c r="B1491" s="1">
        <v>29</v>
      </c>
      <c r="C1491" s="1">
        <v>1</v>
      </c>
      <c r="D1491" s="1">
        <v>2009</v>
      </c>
      <c r="E1491">
        <v>0.28999999999999998</v>
      </c>
    </row>
    <row r="1492" spans="1:5" x14ac:dyDescent="0.2">
      <c r="A1492" s="20">
        <v>39843</v>
      </c>
      <c r="B1492" s="1">
        <v>30</v>
      </c>
      <c r="C1492" s="1">
        <v>1</v>
      </c>
      <c r="D1492" s="1">
        <v>2009</v>
      </c>
      <c r="E1492">
        <v>0.08</v>
      </c>
    </row>
    <row r="1493" spans="1:5" x14ac:dyDescent="0.2">
      <c r="A1493" s="20">
        <v>39844</v>
      </c>
      <c r="B1493" s="1">
        <v>31</v>
      </c>
      <c r="C1493" s="1">
        <v>1</v>
      </c>
      <c r="D1493" s="1">
        <v>2009</v>
      </c>
      <c r="E1493">
        <v>0.04</v>
      </c>
    </row>
    <row r="1494" spans="1:5" x14ac:dyDescent="0.2">
      <c r="A1494" s="20">
        <v>39845</v>
      </c>
      <c r="B1494" s="1">
        <v>1</v>
      </c>
      <c r="C1494" s="1">
        <v>2</v>
      </c>
      <c r="D1494" s="1">
        <v>2009</v>
      </c>
      <c r="E1494">
        <v>1.18</v>
      </c>
    </row>
    <row r="1495" spans="1:5" x14ac:dyDescent="0.2">
      <c r="A1495" s="20">
        <v>39846</v>
      </c>
      <c r="B1495" s="1">
        <v>2</v>
      </c>
      <c r="C1495" s="1">
        <v>2</v>
      </c>
      <c r="D1495" s="1">
        <v>2009</v>
      </c>
      <c r="E1495">
        <v>1.32</v>
      </c>
    </row>
    <row r="1496" spans="1:5" x14ac:dyDescent="0.2">
      <c r="A1496" s="20">
        <v>39847</v>
      </c>
      <c r="B1496" s="1">
        <v>3</v>
      </c>
      <c r="C1496" s="1">
        <v>2</v>
      </c>
      <c r="D1496" s="1">
        <v>2009</v>
      </c>
      <c r="E1496">
        <v>1.27</v>
      </c>
    </row>
    <row r="1497" spans="1:5" x14ac:dyDescent="0.2">
      <c r="A1497" s="20">
        <v>39848</v>
      </c>
      <c r="B1497" s="1">
        <v>4</v>
      </c>
      <c r="C1497" s="1">
        <v>2</v>
      </c>
      <c r="D1497" s="1">
        <v>2009</v>
      </c>
      <c r="E1497">
        <v>1.94</v>
      </c>
    </row>
    <row r="1498" spans="1:5" x14ac:dyDescent="0.2">
      <c r="A1498" s="20">
        <v>39849</v>
      </c>
      <c r="B1498" s="1">
        <v>5</v>
      </c>
      <c r="C1498" s="1">
        <v>2</v>
      </c>
      <c r="D1498" s="1">
        <v>2009</v>
      </c>
      <c r="E1498">
        <v>1.95</v>
      </c>
    </row>
    <row r="1499" spans="1:5" x14ac:dyDescent="0.2">
      <c r="A1499" s="20">
        <v>39850</v>
      </c>
      <c r="B1499" s="1">
        <v>6</v>
      </c>
      <c r="C1499" s="1">
        <v>2</v>
      </c>
      <c r="D1499" s="1">
        <v>2009</v>
      </c>
      <c r="E1499">
        <v>1.39</v>
      </c>
    </row>
    <row r="1500" spans="1:5" x14ac:dyDescent="0.2">
      <c r="A1500" s="20">
        <v>39851</v>
      </c>
      <c r="B1500" s="1">
        <v>7</v>
      </c>
      <c r="C1500" s="1">
        <v>2</v>
      </c>
      <c r="D1500" s="1">
        <v>2009</v>
      </c>
      <c r="E1500">
        <v>0.56000000000000005</v>
      </c>
    </row>
    <row r="1501" spans="1:5" x14ac:dyDescent="0.2">
      <c r="A1501" s="20">
        <v>39852</v>
      </c>
      <c r="B1501" s="1">
        <v>8</v>
      </c>
      <c r="C1501" s="1">
        <v>2</v>
      </c>
      <c r="D1501" s="1">
        <v>2009</v>
      </c>
      <c r="E1501">
        <v>0.42</v>
      </c>
    </row>
    <row r="1502" spans="1:5" x14ac:dyDescent="0.2">
      <c r="A1502" s="20">
        <v>39853</v>
      </c>
      <c r="B1502" s="1">
        <v>9</v>
      </c>
      <c r="C1502" s="1">
        <v>2</v>
      </c>
      <c r="D1502" s="1">
        <v>2009</v>
      </c>
      <c r="E1502">
        <v>0.21</v>
      </c>
    </row>
    <row r="1503" spans="1:5" x14ac:dyDescent="0.2">
      <c r="A1503" s="20">
        <v>39854</v>
      </c>
      <c r="B1503" s="1">
        <v>10</v>
      </c>
      <c r="C1503" s="1">
        <v>2</v>
      </c>
      <c r="D1503" s="1">
        <v>2009</v>
      </c>
      <c r="E1503">
        <v>0.12</v>
      </c>
    </row>
    <row r="1504" spans="1:5" x14ac:dyDescent="0.2">
      <c r="A1504" s="20">
        <v>39855</v>
      </c>
      <c r="B1504" s="1">
        <v>11</v>
      </c>
      <c r="C1504" s="1">
        <v>2</v>
      </c>
      <c r="D1504" s="1">
        <v>2009</v>
      </c>
      <c r="E1504">
        <v>0.1</v>
      </c>
    </row>
    <row r="1505" spans="1:5" x14ac:dyDescent="0.2">
      <c r="A1505" s="20">
        <v>39856</v>
      </c>
      <c r="B1505" s="1">
        <v>12</v>
      </c>
      <c r="C1505" s="1">
        <v>2</v>
      </c>
      <c r="D1505" s="1">
        <v>2009</v>
      </c>
      <c r="E1505">
        <v>2.67</v>
      </c>
    </row>
    <row r="1506" spans="1:5" x14ac:dyDescent="0.2">
      <c r="A1506" s="20">
        <v>39857</v>
      </c>
      <c r="B1506" s="1">
        <v>13</v>
      </c>
      <c r="C1506" s="1">
        <v>2</v>
      </c>
      <c r="D1506" s="1">
        <v>2009</v>
      </c>
      <c r="E1506">
        <v>5.13</v>
      </c>
    </row>
    <row r="1507" spans="1:5" x14ac:dyDescent="0.2">
      <c r="A1507" s="20">
        <v>39858</v>
      </c>
      <c r="B1507" s="1">
        <v>14</v>
      </c>
      <c r="C1507" s="1">
        <v>2</v>
      </c>
      <c r="D1507" s="1">
        <v>2009</v>
      </c>
      <c r="E1507">
        <v>5.03</v>
      </c>
    </row>
    <row r="1508" spans="1:5" x14ac:dyDescent="0.2">
      <c r="A1508" s="20">
        <v>39859</v>
      </c>
      <c r="B1508" s="1">
        <v>15</v>
      </c>
      <c r="C1508" s="1">
        <v>2</v>
      </c>
      <c r="D1508" s="1">
        <v>2009</v>
      </c>
      <c r="E1508">
        <v>2.94</v>
      </c>
    </row>
    <row r="1509" spans="1:5" x14ac:dyDescent="0.2">
      <c r="A1509" s="20">
        <v>39860</v>
      </c>
      <c r="B1509" s="1">
        <v>16</v>
      </c>
      <c r="C1509" s="1">
        <v>2</v>
      </c>
      <c r="D1509" s="1">
        <v>2009</v>
      </c>
      <c r="E1509">
        <v>0.99</v>
      </c>
    </row>
    <row r="1510" spans="1:5" x14ac:dyDescent="0.2">
      <c r="A1510" s="20">
        <v>39861</v>
      </c>
      <c r="B1510" s="1">
        <v>17</v>
      </c>
      <c r="C1510" s="1">
        <v>2</v>
      </c>
      <c r="D1510" s="1">
        <v>2009</v>
      </c>
      <c r="E1510">
        <v>3.5</v>
      </c>
    </row>
    <row r="1511" spans="1:5" x14ac:dyDescent="0.2">
      <c r="A1511" s="20">
        <v>39862</v>
      </c>
      <c r="B1511" s="1">
        <v>18</v>
      </c>
      <c r="C1511" s="1">
        <v>2</v>
      </c>
      <c r="D1511" s="1">
        <v>2009</v>
      </c>
      <c r="E1511">
        <v>4.92</v>
      </c>
    </row>
    <row r="1512" spans="1:5" x14ac:dyDescent="0.2">
      <c r="A1512" s="20">
        <v>39863</v>
      </c>
      <c r="B1512" s="1">
        <v>19</v>
      </c>
      <c r="C1512" s="1">
        <v>2</v>
      </c>
      <c r="D1512" s="1">
        <v>2009</v>
      </c>
      <c r="E1512">
        <v>4.13</v>
      </c>
    </row>
    <row r="1513" spans="1:5" x14ac:dyDescent="0.2">
      <c r="A1513" s="20">
        <v>39864</v>
      </c>
      <c r="B1513" s="1">
        <v>20</v>
      </c>
      <c r="C1513" s="1">
        <v>2</v>
      </c>
      <c r="D1513" s="1">
        <v>2009</v>
      </c>
      <c r="E1513">
        <v>2.85</v>
      </c>
    </row>
    <row r="1514" spans="1:5" x14ac:dyDescent="0.2">
      <c r="A1514" s="20">
        <v>39865</v>
      </c>
      <c r="B1514" s="1">
        <v>21</v>
      </c>
      <c r="C1514" s="1">
        <v>2</v>
      </c>
      <c r="D1514" s="1">
        <v>2009</v>
      </c>
      <c r="E1514">
        <v>4.3099999999999996</v>
      </c>
    </row>
    <row r="1515" spans="1:5" x14ac:dyDescent="0.2">
      <c r="A1515" s="20">
        <v>39866</v>
      </c>
      <c r="B1515" s="1">
        <v>22</v>
      </c>
      <c r="C1515" s="1">
        <v>2</v>
      </c>
      <c r="D1515" s="1">
        <v>2009</v>
      </c>
      <c r="E1515">
        <v>3.44</v>
      </c>
    </row>
    <row r="1516" spans="1:5" x14ac:dyDescent="0.2">
      <c r="A1516" s="20">
        <v>39867</v>
      </c>
      <c r="B1516" s="1">
        <v>23</v>
      </c>
      <c r="C1516" s="1">
        <v>2</v>
      </c>
      <c r="D1516" s="1">
        <v>2009</v>
      </c>
      <c r="E1516">
        <v>1.94</v>
      </c>
    </row>
    <row r="1517" spans="1:5" x14ac:dyDescent="0.2">
      <c r="A1517" s="20">
        <v>39868</v>
      </c>
      <c r="B1517" s="1">
        <v>24</v>
      </c>
      <c r="C1517" s="1">
        <v>2</v>
      </c>
      <c r="D1517" s="1">
        <v>2009</v>
      </c>
      <c r="E1517">
        <v>2.04</v>
      </c>
    </row>
    <row r="1518" spans="1:5" x14ac:dyDescent="0.2">
      <c r="A1518" s="20">
        <v>39869</v>
      </c>
      <c r="B1518" s="1">
        <v>25</v>
      </c>
      <c r="C1518" s="1">
        <v>2</v>
      </c>
      <c r="D1518" s="1">
        <v>2009</v>
      </c>
      <c r="E1518">
        <v>1.69</v>
      </c>
    </row>
    <row r="1519" spans="1:5" x14ac:dyDescent="0.2">
      <c r="A1519" s="20">
        <v>39870</v>
      </c>
      <c r="B1519" s="1">
        <v>26</v>
      </c>
      <c r="C1519" s="1">
        <v>2</v>
      </c>
      <c r="D1519" s="1">
        <v>2009</v>
      </c>
      <c r="E1519">
        <v>1.08</v>
      </c>
    </row>
    <row r="1520" spans="1:5" x14ac:dyDescent="0.2">
      <c r="A1520" s="20">
        <v>39871</v>
      </c>
      <c r="B1520" s="1">
        <v>27</v>
      </c>
      <c r="C1520" s="1">
        <v>2</v>
      </c>
      <c r="D1520" s="1">
        <v>2009</v>
      </c>
      <c r="E1520">
        <v>0.76</v>
      </c>
    </row>
    <row r="1521" spans="1:5" x14ac:dyDescent="0.2">
      <c r="A1521" s="20">
        <v>39872</v>
      </c>
      <c r="B1521" s="1">
        <v>28</v>
      </c>
      <c r="C1521" s="1">
        <v>2</v>
      </c>
      <c r="D1521" s="1">
        <v>2009</v>
      </c>
      <c r="E1521">
        <v>0.46</v>
      </c>
    </row>
    <row r="1522" spans="1:5" x14ac:dyDescent="0.2">
      <c r="A1522" s="20">
        <v>39873</v>
      </c>
      <c r="B1522" s="1">
        <v>1</v>
      </c>
      <c r="C1522" s="1">
        <v>3</v>
      </c>
      <c r="D1522" s="1">
        <v>2009</v>
      </c>
      <c r="E1522">
        <v>0.26</v>
      </c>
    </row>
    <row r="1523" spans="1:5" x14ac:dyDescent="0.2">
      <c r="A1523" s="20">
        <v>39874</v>
      </c>
      <c r="B1523" s="1">
        <v>2</v>
      </c>
      <c r="C1523" s="1">
        <v>3</v>
      </c>
      <c r="D1523" s="1">
        <v>2009</v>
      </c>
      <c r="E1523">
        <v>0.19</v>
      </c>
    </row>
    <row r="1524" spans="1:5" x14ac:dyDescent="0.2">
      <c r="A1524" s="20">
        <v>39875</v>
      </c>
      <c r="B1524" s="1">
        <v>3</v>
      </c>
      <c r="C1524" s="1">
        <v>3</v>
      </c>
      <c r="D1524" s="1">
        <v>2009</v>
      </c>
      <c r="E1524">
        <v>0.16</v>
      </c>
    </row>
    <row r="1525" spans="1:5" x14ac:dyDescent="0.2">
      <c r="A1525" s="20">
        <v>39876</v>
      </c>
      <c r="B1525" s="1">
        <v>4</v>
      </c>
      <c r="C1525" s="1">
        <v>3</v>
      </c>
      <c r="D1525" s="1">
        <v>2009</v>
      </c>
      <c r="E1525">
        <v>0.41</v>
      </c>
    </row>
    <row r="1526" spans="1:5" x14ac:dyDescent="0.2">
      <c r="A1526" s="20">
        <v>39877</v>
      </c>
      <c r="B1526" s="1">
        <v>5</v>
      </c>
      <c r="C1526" s="1">
        <v>3</v>
      </c>
      <c r="D1526" s="1">
        <v>2009</v>
      </c>
      <c r="E1526">
        <v>1.75</v>
      </c>
    </row>
    <row r="1527" spans="1:5" x14ac:dyDescent="0.2">
      <c r="A1527" s="20">
        <v>39878</v>
      </c>
      <c r="B1527" s="1">
        <v>6</v>
      </c>
      <c r="C1527" s="1">
        <v>3</v>
      </c>
      <c r="D1527" s="1">
        <v>2009</v>
      </c>
      <c r="E1527">
        <v>1.44</v>
      </c>
    </row>
    <row r="1528" spans="1:5" x14ac:dyDescent="0.2">
      <c r="A1528" s="20">
        <v>39879</v>
      </c>
      <c r="B1528" s="1">
        <v>7</v>
      </c>
      <c r="C1528" s="1">
        <v>3</v>
      </c>
      <c r="D1528" s="1">
        <v>2009</v>
      </c>
      <c r="E1528">
        <v>1.44</v>
      </c>
    </row>
    <row r="1529" spans="1:5" x14ac:dyDescent="0.2">
      <c r="A1529" s="20">
        <v>39880</v>
      </c>
      <c r="B1529" s="1">
        <v>8</v>
      </c>
      <c r="C1529" s="1">
        <v>3</v>
      </c>
      <c r="D1529" s="1">
        <v>2009</v>
      </c>
      <c r="E1529">
        <v>0.44</v>
      </c>
    </row>
    <row r="1530" spans="1:5" x14ac:dyDescent="0.2">
      <c r="A1530" s="20">
        <v>39881</v>
      </c>
      <c r="B1530" s="1">
        <v>9</v>
      </c>
      <c r="C1530" s="1">
        <v>3</v>
      </c>
      <c r="D1530" s="1">
        <v>2009</v>
      </c>
      <c r="E1530">
        <v>0.1</v>
      </c>
    </row>
    <row r="1531" spans="1:5" x14ac:dyDescent="0.2">
      <c r="A1531" s="20">
        <v>39882</v>
      </c>
      <c r="B1531" s="1">
        <v>10</v>
      </c>
      <c r="C1531" s="1">
        <v>3</v>
      </c>
      <c r="D1531" s="1">
        <v>2009</v>
      </c>
      <c r="E1531">
        <v>0.05</v>
      </c>
    </row>
    <row r="1532" spans="1:5" x14ac:dyDescent="0.2">
      <c r="A1532" s="20">
        <v>39883</v>
      </c>
      <c r="B1532" s="1">
        <v>11</v>
      </c>
      <c r="C1532" s="1">
        <v>3</v>
      </c>
      <c r="D1532" s="1">
        <v>2009</v>
      </c>
      <c r="E1532">
        <v>0.03</v>
      </c>
    </row>
    <row r="1533" spans="1:5" x14ac:dyDescent="0.2">
      <c r="A1533" s="20">
        <v>39884</v>
      </c>
      <c r="B1533" s="1">
        <v>12</v>
      </c>
      <c r="C1533" s="1">
        <v>3</v>
      </c>
      <c r="D1533" s="1">
        <v>2009</v>
      </c>
      <c r="E1533">
        <v>0.06</v>
      </c>
    </row>
    <row r="1534" spans="1:5" x14ac:dyDescent="0.2">
      <c r="A1534" s="20">
        <v>39885</v>
      </c>
      <c r="B1534" s="1">
        <v>13</v>
      </c>
      <c r="C1534" s="1">
        <v>3</v>
      </c>
      <c r="D1534" s="1">
        <v>2009</v>
      </c>
      <c r="E1534">
        <v>2.2000000000000002</v>
      </c>
    </row>
    <row r="1535" spans="1:5" x14ac:dyDescent="0.2">
      <c r="A1535" s="20">
        <v>39886</v>
      </c>
      <c r="B1535" s="1">
        <v>14</v>
      </c>
      <c r="C1535" s="1">
        <v>3</v>
      </c>
      <c r="D1535" s="1">
        <v>2009</v>
      </c>
      <c r="E1535">
        <v>0.89</v>
      </c>
    </row>
    <row r="1536" spans="1:5" x14ac:dyDescent="0.2">
      <c r="A1536" s="20">
        <v>39887</v>
      </c>
      <c r="B1536" s="1">
        <v>15</v>
      </c>
      <c r="C1536" s="1">
        <v>3</v>
      </c>
      <c r="D1536" s="1">
        <v>2009</v>
      </c>
      <c r="E1536">
        <v>2.69</v>
      </c>
    </row>
    <row r="1537" spans="1:5" x14ac:dyDescent="0.2">
      <c r="A1537" s="20">
        <v>39888</v>
      </c>
      <c r="B1537" s="1">
        <v>16</v>
      </c>
      <c r="C1537" s="1">
        <v>3</v>
      </c>
      <c r="D1537" s="1">
        <v>2009</v>
      </c>
      <c r="E1537">
        <v>1.62</v>
      </c>
    </row>
    <row r="1538" spans="1:5" x14ac:dyDescent="0.2">
      <c r="A1538" s="20">
        <v>39889</v>
      </c>
      <c r="B1538" s="1">
        <v>17</v>
      </c>
      <c r="C1538" s="1">
        <v>3</v>
      </c>
      <c r="D1538" s="1">
        <v>2009</v>
      </c>
      <c r="E1538">
        <v>0.88</v>
      </c>
    </row>
    <row r="1539" spans="1:5" x14ac:dyDescent="0.2">
      <c r="A1539" s="20">
        <v>39890</v>
      </c>
      <c r="B1539" s="1">
        <v>18</v>
      </c>
      <c r="C1539" s="1">
        <v>3</v>
      </c>
      <c r="D1539" s="1">
        <v>2009</v>
      </c>
      <c r="E1539">
        <v>0.64</v>
      </c>
    </row>
    <row r="1540" spans="1:5" x14ac:dyDescent="0.2">
      <c r="A1540" s="20">
        <v>39891</v>
      </c>
      <c r="B1540" s="1">
        <v>19</v>
      </c>
      <c r="C1540" s="1">
        <v>3</v>
      </c>
      <c r="D1540" s="1">
        <v>2009</v>
      </c>
      <c r="E1540">
        <v>2.9</v>
      </c>
    </row>
    <row r="1541" spans="1:5" x14ac:dyDescent="0.2">
      <c r="A1541" s="20">
        <v>39892</v>
      </c>
      <c r="B1541" s="1">
        <v>20</v>
      </c>
      <c r="C1541" s="1">
        <v>3</v>
      </c>
      <c r="D1541" s="1">
        <v>2009</v>
      </c>
      <c r="E1541">
        <v>0.37</v>
      </c>
    </row>
    <row r="1542" spans="1:5" x14ac:dyDescent="0.2">
      <c r="A1542" s="20">
        <v>39893</v>
      </c>
      <c r="B1542" s="1">
        <v>21</v>
      </c>
      <c r="C1542" s="1">
        <v>3</v>
      </c>
      <c r="D1542" s="1">
        <v>2009</v>
      </c>
      <c r="E1542">
        <v>0.1</v>
      </c>
    </row>
    <row r="1543" spans="1:5" x14ac:dyDescent="0.2">
      <c r="A1543" s="20">
        <v>39894</v>
      </c>
      <c r="B1543" s="1">
        <v>22</v>
      </c>
      <c r="C1543" s="1">
        <v>3</v>
      </c>
      <c r="D1543" s="1">
        <v>2009</v>
      </c>
      <c r="E1543">
        <v>0.05</v>
      </c>
    </row>
    <row r="1544" spans="1:5" x14ac:dyDescent="0.2">
      <c r="A1544" s="20">
        <v>39895</v>
      </c>
      <c r="B1544" s="1">
        <v>23</v>
      </c>
      <c r="C1544" s="1">
        <v>3</v>
      </c>
      <c r="D1544" s="1">
        <v>2009</v>
      </c>
      <c r="E1544">
        <v>0.03</v>
      </c>
    </row>
    <row r="1545" spans="1:5" x14ac:dyDescent="0.2">
      <c r="A1545" s="20">
        <v>39896</v>
      </c>
      <c r="B1545" s="1">
        <v>24</v>
      </c>
      <c r="C1545" s="1">
        <v>3</v>
      </c>
      <c r="D1545" s="1">
        <v>2009</v>
      </c>
      <c r="E1545">
        <v>0.01</v>
      </c>
    </row>
    <row r="1546" spans="1:5" x14ac:dyDescent="0.2">
      <c r="A1546" s="20">
        <v>39897</v>
      </c>
      <c r="B1546" s="1">
        <v>25</v>
      </c>
      <c r="C1546" s="1">
        <v>3</v>
      </c>
      <c r="D1546" s="1">
        <v>2009</v>
      </c>
      <c r="E1546">
        <v>0</v>
      </c>
    </row>
    <row r="1547" spans="1:5" x14ac:dyDescent="0.2">
      <c r="A1547" s="20">
        <v>39898</v>
      </c>
      <c r="B1547" s="1">
        <v>26</v>
      </c>
      <c r="C1547" s="1">
        <v>3</v>
      </c>
      <c r="D1547" s="1">
        <v>2009</v>
      </c>
      <c r="E1547">
        <v>0</v>
      </c>
    </row>
    <row r="1548" spans="1:5" x14ac:dyDescent="0.2">
      <c r="A1548" s="20">
        <v>39899</v>
      </c>
      <c r="B1548" s="1">
        <v>27</v>
      </c>
      <c r="C1548" s="1">
        <v>3</v>
      </c>
      <c r="D1548" s="1">
        <v>2009</v>
      </c>
      <c r="E1548">
        <v>0.45</v>
      </c>
    </row>
    <row r="1549" spans="1:5" x14ac:dyDescent="0.2">
      <c r="A1549" s="20">
        <v>39900</v>
      </c>
      <c r="B1549" s="1">
        <v>28</v>
      </c>
      <c r="C1549" s="1">
        <v>3</v>
      </c>
      <c r="D1549" s="1">
        <v>2009</v>
      </c>
      <c r="E1549">
        <v>1.18</v>
      </c>
    </row>
    <row r="1550" spans="1:5" x14ac:dyDescent="0.2">
      <c r="A1550" s="20">
        <v>39901</v>
      </c>
      <c r="B1550" s="1">
        <v>29</v>
      </c>
      <c r="C1550" s="1">
        <v>3</v>
      </c>
      <c r="D1550" s="1">
        <v>2009</v>
      </c>
      <c r="E1550">
        <v>1.37</v>
      </c>
    </row>
    <row r="1551" spans="1:5" x14ac:dyDescent="0.2">
      <c r="A1551" s="20">
        <v>39902</v>
      </c>
      <c r="B1551" s="1">
        <v>30</v>
      </c>
      <c r="C1551" s="1">
        <v>3</v>
      </c>
      <c r="D1551" s="1">
        <v>2009</v>
      </c>
      <c r="E1551">
        <v>0.64</v>
      </c>
    </row>
    <row r="1552" spans="1:5" x14ac:dyDescent="0.2">
      <c r="A1552" s="20">
        <v>39903</v>
      </c>
      <c r="B1552" s="1">
        <v>31</v>
      </c>
      <c r="C1552" s="1">
        <v>3</v>
      </c>
      <c r="D1552" s="1">
        <v>2009</v>
      </c>
      <c r="E1552">
        <v>0.16</v>
      </c>
    </row>
    <row r="1553" spans="1:5" x14ac:dyDescent="0.2">
      <c r="A1553" s="20">
        <v>39904</v>
      </c>
      <c r="B1553" s="1">
        <v>1</v>
      </c>
      <c r="C1553" s="1">
        <v>4</v>
      </c>
      <c r="D1553" s="1">
        <v>2009</v>
      </c>
      <c r="E1553">
        <v>1.43</v>
      </c>
    </row>
    <row r="1554" spans="1:5" x14ac:dyDescent="0.2">
      <c r="A1554" s="20">
        <v>39905</v>
      </c>
      <c r="B1554" s="1">
        <v>2</v>
      </c>
      <c r="C1554" s="1">
        <v>4</v>
      </c>
      <c r="D1554" s="1">
        <v>2009</v>
      </c>
      <c r="E1554">
        <v>4.57</v>
      </c>
    </row>
    <row r="1555" spans="1:5" x14ac:dyDescent="0.2">
      <c r="A1555" s="20">
        <v>39906</v>
      </c>
      <c r="B1555" s="1">
        <v>3</v>
      </c>
      <c r="C1555" s="1">
        <v>4</v>
      </c>
      <c r="D1555" s="1">
        <v>2009</v>
      </c>
      <c r="E1555">
        <v>4.6500000000000004</v>
      </c>
    </row>
    <row r="1556" spans="1:5" x14ac:dyDescent="0.2">
      <c r="A1556" s="20">
        <v>39907</v>
      </c>
      <c r="B1556" s="1">
        <v>4</v>
      </c>
      <c r="C1556" s="1">
        <v>4</v>
      </c>
      <c r="D1556" s="1">
        <v>2009</v>
      </c>
      <c r="E1556">
        <v>2.38</v>
      </c>
    </row>
    <row r="1557" spans="1:5" x14ac:dyDescent="0.2">
      <c r="A1557" s="20">
        <v>39908</v>
      </c>
      <c r="B1557" s="1">
        <v>5</v>
      </c>
      <c r="C1557" s="1">
        <v>4</v>
      </c>
      <c r="D1557" s="1">
        <v>2009</v>
      </c>
      <c r="E1557">
        <v>2.23</v>
      </c>
    </row>
    <row r="1558" spans="1:5" x14ac:dyDescent="0.2">
      <c r="A1558" s="20">
        <v>39909</v>
      </c>
      <c r="B1558" s="1">
        <v>6</v>
      </c>
      <c r="C1558" s="1">
        <v>4</v>
      </c>
      <c r="D1558" s="1">
        <v>2009</v>
      </c>
      <c r="E1558">
        <v>1.81</v>
      </c>
    </row>
    <row r="1559" spans="1:5" x14ac:dyDescent="0.2">
      <c r="A1559" s="20">
        <v>39910</v>
      </c>
      <c r="B1559" s="1">
        <v>7</v>
      </c>
      <c r="C1559" s="1">
        <v>4</v>
      </c>
      <c r="D1559" s="1">
        <v>2009</v>
      </c>
      <c r="E1559">
        <v>1.65</v>
      </c>
    </row>
    <row r="1560" spans="1:5" x14ac:dyDescent="0.2">
      <c r="A1560" s="20">
        <v>39911</v>
      </c>
      <c r="B1560" s="1">
        <v>8</v>
      </c>
      <c r="C1560" s="1">
        <v>4</v>
      </c>
      <c r="D1560" s="1">
        <v>2009</v>
      </c>
      <c r="E1560">
        <v>1.55</v>
      </c>
    </row>
    <row r="1561" spans="1:5" x14ac:dyDescent="0.2">
      <c r="A1561" s="20">
        <v>39912</v>
      </c>
      <c r="B1561" s="1">
        <v>9</v>
      </c>
      <c r="C1561" s="1">
        <v>4</v>
      </c>
      <c r="D1561" s="1">
        <v>2009</v>
      </c>
      <c r="E1561">
        <v>1.49</v>
      </c>
    </row>
    <row r="1562" spans="1:5" x14ac:dyDescent="0.2">
      <c r="A1562" s="20">
        <v>39913</v>
      </c>
      <c r="B1562" s="1">
        <v>10</v>
      </c>
      <c r="C1562" s="1">
        <v>4</v>
      </c>
      <c r="D1562" s="1">
        <v>2009</v>
      </c>
      <c r="E1562">
        <v>1.51</v>
      </c>
    </row>
    <row r="1563" spans="1:5" x14ac:dyDescent="0.2">
      <c r="A1563" s="20">
        <v>39914</v>
      </c>
      <c r="B1563" s="1">
        <v>11</v>
      </c>
      <c r="C1563" s="1">
        <v>4</v>
      </c>
      <c r="D1563" s="1">
        <v>2009</v>
      </c>
      <c r="E1563">
        <v>2.7</v>
      </c>
    </row>
    <row r="1564" spans="1:5" x14ac:dyDescent="0.2">
      <c r="A1564" s="20">
        <v>39915</v>
      </c>
      <c r="B1564" s="1">
        <v>12</v>
      </c>
      <c r="C1564" s="1">
        <v>4</v>
      </c>
      <c r="D1564" s="1">
        <v>2009</v>
      </c>
      <c r="E1564">
        <v>5.63</v>
      </c>
    </row>
    <row r="1565" spans="1:5" x14ac:dyDescent="0.2">
      <c r="A1565" s="20">
        <v>39916</v>
      </c>
      <c r="B1565" s="1">
        <v>13</v>
      </c>
      <c r="C1565" s="1">
        <v>4</v>
      </c>
      <c r="D1565" s="1">
        <v>2009</v>
      </c>
      <c r="E1565">
        <v>2.7</v>
      </c>
    </row>
    <row r="1566" spans="1:5" x14ac:dyDescent="0.2">
      <c r="A1566" s="20">
        <v>39917</v>
      </c>
      <c r="B1566" s="1">
        <v>14</v>
      </c>
      <c r="C1566" s="1">
        <v>4</v>
      </c>
      <c r="D1566" s="1">
        <v>2009</v>
      </c>
      <c r="E1566">
        <v>1.64</v>
      </c>
    </row>
    <row r="1567" spans="1:5" x14ac:dyDescent="0.2">
      <c r="A1567" s="20">
        <v>39918</v>
      </c>
      <c r="B1567" s="1">
        <v>15</v>
      </c>
      <c r="C1567" s="1">
        <v>4</v>
      </c>
      <c r="D1567" s="1">
        <v>2009</v>
      </c>
      <c r="E1567">
        <v>1.39</v>
      </c>
    </row>
    <row r="1568" spans="1:5" x14ac:dyDescent="0.2">
      <c r="A1568" s="20">
        <v>39919</v>
      </c>
      <c r="B1568" s="1">
        <v>16</v>
      </c>
      <c r="C1568" s="1">
        <v>4</v>
      </c>
      <c r="D1568" s="1">
        <v>2009</v>
      </c>
      <c r="E1568">
        <v>1.29</v>
      </c>
    </row>
    <row r="1569" spans="1:5" x14ac:dyDescent="0.2">
      <c r="A1569" s="20">
        <v>39920</v>
      </c>
      <c r="B1569" s="1">
        <v>17</v>
      </c>
      <c r="C1569" s="1">
        <v>4</v>
      </c>
      <c r="D1569" s="1">
        <v>2009</v>
      </c>
      <c r="E1569">
        <v>1.23</v>
      </c>
    </row>
    <row r="1570" spans="1:5" x14ac:dyDescent="0.2">
      <c r="A1570" s="20">
        <v>39921</v>
      </c>
      <c r="B1570" s="1">
        <v>18</v>
      </c>
      <c r="C1570" s="1">
        <v>4</v>
      </c>
      <c r="D1570" s="1">
        <v>2009</v>
      </c>
      <c r="E1570">
        <v>1.1399999999999999</v>
      </c>
    </row>
    <row r="1571" spans="1:5" x14ac:dyDescent="0.2">
      <c r="A1571" s="20">
        <v>39922</v>
      </c>
      <c r="B1571" s="1">
        <v>19</v>
      </c>
      <c r="C1571" s="1">
        <v>4</v>
      </c>
      <c r="D1571" s="1">
        <v>2009</v>
      </c>
      <c r="E1571">
        <v>1.1499999999999999</v>
      </c>
    </row>
    <row r="1572" spans="1:5" x14ac:dyDescent="0.2">
      <c r="A1572" s="20">
        <v>39923</v>
      </c>
      <c r="B1572" s="1">
        <v>20</v>
      </c>
      <c r="C1572" s="1">
        <v>4</v>
      </c>
      <c r="D1572" s="1">
        <v>2009</v>
      </c>
      <c r="E1572">
        <v>1.23</v>
      </c>
    </row>
    <row r="1573" spans="1:5" x14ac:dyDescent="0.2">
      <c r="A1573" s="20">
        <v>39924</v>
      </c>
      <c r="B1573" s="1">
        <v>21</v>
      </c>
      <c r="C1573" s="1">
        <v>4</v>
      </c>
      <c r="D1573" s="1">
        <v>2009</v>
      </c>
      <c r="E1573">
        <v>1.21</v>
      </c>
    </row>
    <row r="1574" spans="1:5" x14ac:dyDescent="0.2">
      <c r="A1574" s="20">
        <v>39925</v>
      </c>
      <c r="B1574" s="1">
        <v>22</v>
      </c>
      <c r="C1574" s="1">
        <v>4</v>
      </c>
      <c r="D1574" s="1">
        <v>2009</v>
      </c>
      <c r="E1574">
        <v>1.17</v>
      </c>
    </row>
    <row r="1575" spans="1:5" x14ac:dyDescent="0.2">
      <c r="A1575" s="20">
        <v>39926</v>
      </c>
      <c r="B1575" s="1">
        <v>23</v>
      </c>
      <c r="C1575" s="1">
        <v>4</v>
      </c>
      <c r="D1575" s="1">
        <v>2009</v>
      </c>
      <c r="E1575">
        <v>1.17</v>
      </c>
    </row>
    <row r="1576" spans="1:5" x14ac:dyDescent="0.2">
      <c r="A1576" s="20">
        <v>39927</v>
      </c>
      <c r="B1576" s="1">
        <v>24</v>
      </c>
      <c r="C1576" s="1">
        <v>4</v>
      </c>
      <c r="D1576" s="1">
        <v>2009</v>
      </c>
      <c r="E1576">
        <v>1.35</v>
      </c>
    </row>
    <row r="1577" spans="1:5" x14ac:dyDescent="0.2">
      <c r="A1577" s="20">
        <v>39928</v>
      </c>
      <c r="B1577" s="1">
        <v>25</v>
      </c>
      <c r="C1577" s="1">
        <v>4</v>
      </c>
      <c r="D1577" s="1">
        <v>2009</v>
      </c>
      <c r="E1577">
        <v>2.68</v>
      </c>
    </row>
    <row r="1578" spans="1:5" x14ac:dyDescent="0.2">
      <c r="A1578" s="20">
        <v>39929</v>
      </c>
      <c r="B1578" s="1">
        <v>26</v>
      </c>
      <c r="C1578" s="1">
        <v>4</v>
      </c>
      <c r="D1578" s="1">
        <v>2009</v>
      </c>
      <c r="E1578">
        <v>3.87</v>
      </c>
    </row>
    <row r="1579" spans="1:5" x14ac:dyDescent="0.2">
      <c r="A1579" s="20">
        <v>39930</v>
      </c>
      <c r="B1579" s="1">
        <v>27</v>
      </c>
      <c r="C1579" s="1">
        <v>4</v>
      </c>
      <c r="D1579" s="1">
        <v>2009</v>
      </c>
      <c r="E1579">
        <v>1.85</v>
      </c>
    </row>
    <row r="1580" spans="1:5" x14ac:dyDescent="0.2">
      <c r="A1580" s="20">
        <v>39931</v>
      </c>
      <c r="B1580" s="1">
        <v>28</v>
      </c>
      <c r="C1580" s="1">
        <v>4</v>
      </c>
      <c r="D1580" s="1">
        <v>2009</v>
      </c>
      <c r="E1580">
        <v>1.53</v>
      </c>
    </row>
    <row r="1581" spans="1:5" x14ac:dyDescent="0.2">
      <c r="A1581" s="20">
        <v>39932</v>
      </c>
      <c r="B1581" s="1">
        <v>29</v>
      </c>
      <c r="C1581" s="1">
        <v>4</v>
      </c>
      <c r="D1581" s="1">
        <v>2009</v>
      </c>
      <c r="E1581">
        <v>1.43</v>
      </c>
    </row>
    <row r="1582" spans="1:5" x14ac:dyDescent="0.2">
      <c r="A1582" s="20">
        <v>39933</v>
      </c>
      <c r="B1582" s="1">
        <v>30</v>
      </c>
      <c r="C1582" s="1">
        <v>4</v>
      </c>
      <c r="D1582" s="1">
        <v>2009</v>
      </c>
      <c r="E1582">
        <v>1.31</v>
      </c>
    </row>
    <row r="1583" spans="1:5" x14ac:dyDescent="0.2">
      <c r="A1583" s="20">
        <v>39934</v>
      </c>
      <c r="B1583" s="1">
        <v>1</v>
      </c>
      <c r="C1583" s="1">
        <v>5</v>
      </c>
      <c r="D1583" s="1">
        <v>2009</v>
      </c>
      <c r="E1583">
        <v>1.3</v>
      </c>
    </row>
    <row r="1584" spans="1:5" x14ac:dyDescent="0.2">
      <c r="A1584" s="20">
        <v>39935</v>
      </c>
      <c r="B1584" s="1">
        <v>2</v>
      </c>
      <c r="C1584" s="1">
        <v>5</v>
      </c>
      <c r="D1584" s="1">
        <v>2009</v>
      </c>
      <c r="E1584">
        <v>1.28</v>
      </c>
    </row>
    <row r="1585" spans="1:5" x14ac:dyDescent="0.2">
      <c r="A1585" s="20">
        <v>39936</v>
      </c>
      <c r="B1585" s="1">
        <v>3</v>
      </c>
      <c r="C1585" s="1">
        <v>5</v>
      </c>
      <c r="D1585" s="1">
        <v>2009</v>
      </c>
      <c r="E1585">
        <v>1.18</v>
      </c>
    </row>
    <row r="1586" spans="1:5" x14ac:dyDescent="0.2">
      <c r="A1586" s="20">
        <v>39937</v>
      </c>
      <c r="B1586" s="1">
        <v>4</v>
      </c>
      <c r="C1586" s="1">
        <v>5</v>
      </c>
      <c r="D1586" s="1">
        <v>2009</v>
      </c>
      <c r="E1586">
        <v>1.1100000000000001</v>
      </c>
    </row>
    <row r="1587" spans="1:5" x14ac:dyDescent="0.2">
      <c r="A1587" s="20">
        <v>39938</v>
      </c>
      <c r="B1587" s="1">
        <v>5</v>
      </c>
      <c r="C1587" s="1">
        <v>5</v>
      </c>
      <c r="D1587" s="1">
        <v>2009</v>
      </c>
      <c r="E1587">
        <v>1.04</v>
      </c>
    </row>
    <row r="1588" spans="1:5" x14ac:dyDescent="0.2">
      <c r="A1588" s="20">
        <v>39939</v>
      </c>
      <c r="B1588" s="1">
        <v>6</v>
      </c>
      <c r="C1588" s="1">
        <v>5</v>
      </c>
      <c r="D1588" s="1">
        <v>2009</v>
      </c>
      <c r="E1588">
        <v>1.04</v>
      </c>
    </row>
    <row r="1589" spans="1:5" x14ac:dyDescent="0.2">
      <c r="A1589" s="20">
        <v>39940</v>
      </c>
      <c r="B1589" s="1">
        <v>7</v>
      </c>
      <c r="C1589" s="1">
        <v>5</v>
      </c>
      <c r="D1589" s="1">
        <v>2009</v>
      </c>
      <c r="E1589">
        <v>1.1399999999999999</v>
      </c>
    </row>
    <row r="1590" spans="1:5" x14ac:dyDescent="0.2">
      <c r="A1590" s="20">
        <v>39941</v>
      </c>
      <c r="B1590" s="1">
        <v>8</v>
      </c>
      <c r="C1590" s="1">
        <v>5</v>
      </c>
      <c r="D1590" s="1">
        <v>2009</v>
      </c>
      <c r="E1590">
        <v>1.04</v>
      </c>
    </row>
    <row r="1591" spans="1:5" x14ac:dyDescent="0.2">
      <c r="A1591" s="20">
        <v>39942</v>
      </c>
      <c r="B1591" s="1">
        <v>9</v>
      </c>
      <c r="C1591" s="1">
        <v>5</v>
      </c>
      <c r="D1591" s="1">
        <v>2009</v>
      </c>
      <c r="E1591">
        <v>0.9</v>
      </c>
    </row>
    <row r="1592" spans="1:5" x14ac:dyDescent="0.2">
      <c r="A1592" s="20">
        <v>39943</v>
      </c>
      <c r="B1592" s="1">
        <v>10</v>
      </c>
      <c r="C1592" s="1">
        <v>5</v>
      </c>
      <c r="D1592" s="1">
        <v>2009</v>
      </c>
      <c r="E1592">
        <v>0.76</v>
      </c>
    </row>
    <row r="1593" spans="1:5" x14ac:dyDescent="0.2">
      <c r="A1593" s="20">
        <v>39944</v>
      </c>
      <c r="B1593" s="1">
        <v>11</v>
      </c>
      <c r="C1593" s="1">
        <v>5</v>
      </c>
      <c r="D1593" s="1">
        <v>2009</v>
      </c>
      <c r="E1593">
        <v>1.86</v>
      </c>
    </row>
    <row r="1594" spans="1:5" x14ac:dyDescent="0.2">
      <c r="A1594" s="20">
        <v>39945</v>
      </c>
      <c r="B1594" s="1">
        <v>12</v>
      </c>
      <c r="C1594" s="1">
        <v>5</v>
      </c>
      <c r="D1594" s="1">
        <v>2009</v>
      </c>
      <c r="E1594">
        <v>3.04</v>
      </c>
    </row>
    <row r="1595" spans="1:5" x14ac:dyDescent="0.2">
      <c r="A1595" s="20">
        <v>39946</v>
      </c>
      <c r="B1595" s="1">
        <v>13</v>
      </c>
      <c r="C1595" s="1">
        <v>5</v>
      </c>
      <c r="D1595" s="1">
        <v>2009</v>
      </c>
      <c r="E1595">
        <v>1.75</v>
      </c>
    </row>
    <row r="1596" spans="1:5" x14ac:dyDescent="0.2">
      <c r="A1596" s="20">
        <v>39947</v>
      </c>
      <c r="B1596" s="1">
        <v>14</v>
      </c>
      <c r="C1596" s="1">
        <v>5</v>
      </c>
      <c r="D1596" s="1">
        <v>2009</v>
      </c>
      <c r="E1596">
        <v>1.1499999999999999</v>
      </c>
    </row>
    <row r="1597" spans="1:5" x14ac:dyDescent="0.2">
      <c r="A1597" s="20">
        <v>39948</v>
      </c>
      <c r="B1597" s="1">
        <v>15</v>
      </c>
      <c r="C1597" s="1">
        <v>5</v>
      </c>
      <c r="D1597" s="1">
        <v>2009</v>
      </c>
      <c r="E1597">
        <v>5.57</v>
      </c>
    </row>
    <row r="1598" spans="1:5" x14ac:dyDescent="0.2">
      <c r="A1598" s="20">
        <v>39949</v>
      </c>
      <c r="B1598" s="1">
        <v>16</v>
      </c>
      <c r="C1598" s="1">
        <v>5</v>
      </c>
      <c r="D1598" s="1">
        <v>2009</v>
      </c>
      <c r="E1598">
        <v>4.68</v>
      </c>
    </row>
    <row r="1599" spans="1:5" x14ac:dyDescent="0.2">
      <c r="A1599" s="20">
        <v>39950</v>
      </c>
      <c r="B1599" s="1">
        <v>17</v>
      </c>
      <c r="C1599" s="1">
        <v>5</v>
      </c>
      <c r="D1599" s="1">
        <v>2009</v>
      </c>
      <c r="E1599">
        <v>2.34</v>
      </c>
    </row>
    <row r="1600" spans="1:5" x14ac:dyDescent="0.2">
      <c r="A1600" s="20">
        <v>39951</v>
      </c>
      <c r="B1600" s="1">
        <v>18</v>
      </c>
      <c r="C1600" s="1">
        <v>5</v>
      </c>
      <c r="D1600" s="1">
        <v>2009</v>
      </c>
      <c r="E1600">
        <v>1.34</v>
      </c>
    </row>
    <row r="1601" spans="1:5" x14ac:dyDescent="0.2">
      <c r="A1601" s="20">
        <v>39952</v>
      </c>
      <c r="B1601" s="1">
        <v>19</v>
      </c>
      <c r="C1601" s="1">
        <v>5</v>
      </c>
      <c r="D1601" s="1">
        <v>2009</v>
      </c>
      <c r="E1601">
        <v>0.86</v>
      </c>
    </row>
    <row r="1602" spans="1:5" x14ac:dyDescent="0.2">
      <c r="A1602" s="20">
        <v>39953</v>
      </c>
      <c r="B1602" s="1">
        <v>20</v>
      </c>
      <c r="C1602" s="1">
        <v>5</v>
      </c>
      <c r="D1602" s="1">
        <v>2009</v>
      </c>
      <c r="E1602">
        <v>0.71</v>
      </c>
    </row>
    <row r="1603" spans="1:5" x14ac:dyDescent="0.2">
      <c r="A1603" s="20">
        <v>39954</v>
      </c>
      <c r="B1603" s="1">
        <v>21</v>
      </c>
      <c r="C1603" s="1">
        <v>5</v>
      </c>
      <c r="D1603" s="1">
        <v>2009</v>
      </c>
      <c r="E1603">
        <v>0.65</v>
      </c>
    </row>
    <row r="1604" spans="1:5" x14ac:dyDescent="0.2">
      <c r="A1604" s="20">
        <v>39955</v>
      </c>
      <c r="B1604" s="1">
        <v>22</v>
      </c>
      <c r="C1604" s="1">
        <v>5</v>
      </c>
      <c r="D1604" s="1">
        <v>2009</v>
      </c>
      <c r="E1604">
        <v>0.61</v>
      </c>
    </row>
    <row r="1605" spans="1:5" x14ac:dyDescent="0.2">
      <c r="A1605" s="20">
        <v>39956</v>
      </c>
      <c r="B1605" s="1">
        <v>23</v>
      </c>
      <c r="C1605" s="1">
        <v>5</v>
      </c>
      <c r="D1605" s="1">
        <v>2009</v>
      </c>
      <c r="E1605">
        <v>0.6</v>
      </c>
    </row>
    <row r="1606" spans="1:5" x14ac:dyDescent="0.2">
      <c r="A1606" s="20">
        <v>39957</v>
      </c>
      <c r="B1606" s="1">
        <v>24</v>
      </c>
      <c r="C1606" s="1">
        <v>5</v>
      </c>
      <c r="D1606" s="1">
        <v>2009</v>
      </c>
      <c r="E1606">
        <v>0.6</v>
      </c>
    </row>
    <row r="1607" spans="1:5" x14ac:dyDescent="0.2">
      <c r="A1607" s="20">
        <v>39958</v>
      </c>
      <c r="B1607" s="1">
        <v>25</v>
      </c>
      <c r="C1607" s="1">
        <v>5</v>
      </c>
      <c r="D1607" s="1">
        <v>2009</v>
      </c>
      <c r="E1607">
        <v>0.56000000000000005</v>
      </c>
    </row>
    <row r="1608" spans="1:5" x14ac:dyDescent="0.2">
      <c r="A1608" s="20">
        <v>39959</v>
      </c>
      <c r="B1608" s="1">
        <v>26</v>
      </c>
      <c r="C1608" s="1">
        <v>5</v>
      </c>
      <c r="D1608" s="1">
        <v>2009</v>
      </c>
      <c r="E1608">
        <v>0.51</v>
      </c>
    </row>
    <row r="1609" spans="1:5" x14ac:dyDescent="0.2">
      <c r="A1609" s="20">
        <v>39960</v>
      </c>
      <c r="B1609" s="1">
        <v>27</v>
      </c>
      <c r="C1609" s="1">
        <v>5</v>
      </c>
      <c r="D1609" s="1">
        <v>2009</v>
      </c>
      <c r="E1609">
        <v>0.44</v>
      </c>
    </row>
    <row r="1610" spans="1:5" x14ac:dyDescent="0.2">
      <c r="A1610" s="20">
        <v>39961</v>
      </c>
      <c r="B1610" s="1">
        <v>28</v>
      </c>
      <c r="C1610" s="1">
        <v>5</v>
      </c>
      <c r="D1610" s="1">
        <v>2009</v>
      </c>
      <c r="E1610">
        <v>0.41</v>
      </c>
    </row>
    <row r="1611" spans="1:5" x14ac:dyDescent="0.2">
      <c r="A1611" s="20">
        <v>39962</v>
      </c>
      <c r="B1611" s="1">
        <v>29</v>
      </c>
      <c r="C1611" s="1">
        <v>5</v>
      </c>
      <c r="D1611" s="1">
        <v>2009</v>
      </c>
      <c r="E1611">
        <v>0.46</v>
      </c>
    </row>
    <row r="1612" spans="1:5" x14ac:dyDescent="0.2">
      <c r="A1612" s="20">
        <v>39963</v>
      </c>
      <c r="B1612" s="1">
        <v>30</v>
      </c>
      <c r="C1612" s="1">
        <v>5</v>
      </c>
      <c r="D1612" s="1">
        <v>2009</v>
      </c>
      <c r="E1612">
        <v>0.53</v>
      </c>
    </row>
    <row r="1613" spans="1:5" x14ac:dyDescent="0.2">
      <c r="A1613" s="20">
        <v>39964</v>
      </c>
      <c r="B1613" s="1">
        <v>31</v>
      </c>
      <c r="C1613" s="1">
        <v>5</v>
      </c>
      <c r="D1613" s="1">
        <v>2009</v>
      </c>
      <c r="E1613">
        <v>0.4</v>
      </c>
    </row>
    <row r="1614" spans="1:5" x14ac:dyDescent="0.2">
      <c r="A1614" s="20">
        <v>39965</v>
      </c>
      <c r="B1614" s="1">
        <v>1</v>
      </c>
      <c r="C1614" s="1">
        <v>6</v>
      </c>
      <c r="D1614" s="1">
        <v>2009</v>
      </c>
      <c r="E1614">
        <v>0.25</v>
      </c>
    </row>
    <row r="1615" spans="1:5" x14ac:dyDescent="0.2">
      <c r="A1615" s="20">
        <v>39966</v>
      </c>
      <c r="B1615" s="1">
        <v>2</v>
      </c>
      <c r="C1615" s="1">
        <v>6</v>
      </c>
      <c r="D1615" s="1">
        <v>2009</v>
      </c>
      <c r="E1615">
        <v>0.17</v>
      </c>
    </row>
    <row r="1616" spans="1:5" x14ac:dyDescent="0.2">
      <c r="A1616" s="20">
        <v>39967</v>
      </c>
      <c r="B1616" s="1">
        <v>3</v>
      </c>
      <c r="C1616" s="1">
        <v>6</v>
      </c>
      <c r="D1616" s="1">
        <v>2009</v>
      </c>
      <c r="E1616">
        <v>0.12</v>
      </c>
    </row>
    <row r="1617" spans="1:5" x14ac:dyDescent="0.2">
      <c r="A1617" s="20">
        <v>39968</v>
      </c>
      <c r="B1617" s="1">
        <v>4</v>
      </c>
      <c r="C1617" s="1">
        <v>6</v>
      </c>
      <c r="D1617" s="1">
        <v>2009</v>
      </c>
      <c r="E1617">
        <v>0.08</v>
      </c>
    </row>
    <row r="1618" spans="1:5" x14ac:dyDescent="0.2">
      <c r="A1618" s="20">
        <v>39969</v>
      </c>
      <c r="B1618" s="1">
        <v>5</v>
      </c>
      <c r="C1618" s="1">
        <v>6</v>
      </c>
      <c r="D1618" s="1">
        <v>2009</v>
      </c>
      <c r="E1618">
        <v>0.06</v>
      </c>
    </row>
    <row r="1619" spans="1:5" x14ac:dyDescent="0.2">
      <c r="A1619" s="20">
        <v>39970</v>
      </c>
      <c r="B1619" s="1">
        <v>6</v>
      </c>
      <c r="C1619" s="1">
        <v>6</v>
      </c>
      <c r="D1619" s="1">
        <v>2009</v>
      </c>
      <c r="E1619">
        <v>0.06</v>
      </c>
    </row>
    <row r="1620" spans="1:5" x14ac:dyDescent="0.2">
      <c r="A1620" s="20">
        <v>39971</v>
      </c>
      <c r="B1620" s="1">
        <v>7</v>
      </c>
      <c r="C1620" s="1">
        <v>6</v>
      </c>
      <c r="D1620" s="1">
        <v>2009</v>
      </c>
      <c r="E1620">
        <v>0.04</v>
      </c>
    </row>
    <row r="1621" spans="1:5" x14ac:dyDescent="0.2">
      <c r="A1621" s="20">
        <v>39972</v>
      </c>
      <c r="B1621" s="1">
        <v>8</v>
      </c>
      <c r="C1621" s="1">
        <v>6</v>
      </c>
      <c r="D1621" s="1">
        <v>2009</v>
      </c>
      <c r="E1621">
        <v>0.03</v>
      </c>
    </row>
    <row r="1622" spans="1:5" x14ac:dyDescent="0.2">
      <c r="A1622" s="20">
        <v>39973</v>
      </c>
      <c r="B1622" s="1">
        <v>9</v>
      </c>
      <c r="C1622" s="1">
        <v>6</v>
      </c>
      <c r="D1622" s="1">
        <v>2009</v>
      </c>
      <c r="E1622">
        <v>0.03</v>
      </c>
    </row>
    <row r="1623" spans="1:5" x14ac:dyDescent="0.2">
      <c r="A1623" s="20">
        <v>39974</v>
      </c>
      <c r="B1623" s="1">
        <v>10</v>
      </c>
      <c r="C1623" s="1">
        <v>6</v>
      </c>
      <c r="D1623" s="1">
        <v>2009</v>
      </c>
      <c r="E1623">
        <v>0.02</v>
      </c>
    </row>
    <row r="1624" spans="1:5" x14ac:dyDescent="0.2">
      <c r="A1624" s="20">
        <v>39975</v>
      </c>
      <c r="B1624" s="1">
        <v>11</v>
      </c>
      <c r="C1624" s="1">
        <v>6</v>
      </c>
      <c r="D1624" s="1">
        <v>2009</v>
      </c>
      <c r="E1624">
        <v>0.01</v>
      </c>
    </row>
    <row r="1625" spans="1:5" x14ac:dyDescent="0.2">
      <c r="A1625" s="20">
        <v>39976</v>
      </c>
      <c r="B1625" s="1">
        <v>12</v>
      </c>
      <c r="C1625" s="1">
        <v>6</v>
      </c>
      <c r="D1625" s="1">
        <v>2009</v>
      </c>
      <c r="E1625">
        <v>0.01</v>
      </c>
    </row>
    <row r="1626" spans="1:5" x14ac:dyDescent="0.2">
      <c r="A1626" s="20">
        <v>39977</v>
      </c>
      <c r="B1626" s="1">
        <v>13</v>
      </c>
      <c r="C1626" s="1">
        <v>6</v>
      </c>
      <c r="D1626" s="1">
        <v>2009</v>
      </c>
      <c r="E1626">
        <v>0</v>
      </c>
    </row>
    <row r="1627" spans="1:5" x14ac:dyDescent="0.2">
      <c r="A1627" s="20">
        <v>39978</v>
      </c>
      <c r="B1627" s="1">
        <v>14</v>
      </c>
      <c r="C1627" s="1">
        <v>6</v>
      </c>
      <c r="D1627" s="1">
        <v>2009</v>
      </c>
      <c r="E1627">
        <v>0</v>
      </c>
    </row>
    <row r="1628" spans="1:5" x14ac:dyDescent="0.2">
      <c r="A1628" s="20">
        <v>39979</v>
      </c>
      <c r="B1628" s="1">
        <v>15</v>
      </c>
      <c r="C1628" s="1">
        <v>6</v>
      </c>
      <c r="D1628" s="1">
        <v>2009</v>
      </c>
      <c r="E1628">
        <v>0</v>
      </c>
    </row>
    <row r="1629" spans="1:5" x14ac:dyDescent="0.2">
      <c r="A1629" s="20">
        <v>39980</v>
      </c>
      <c r="B1629" s="1">
        <v>16</v>
      </c>
      <c r="C1629" s="1">
        <v>6</v>
      </c>
      <c r="D1629" s="1">
        <v>2009</v>
      </c>
      <c r="E1629">
        <v>0</v>
      </c>
    </row>
    <row r="1630" spans="1:5" x14ac:dyDescent="0.2">
      <c r="A1630" s="20">
        <v>39981</v>
      </c>
      <c r="B1630" s="1">
        <v>17</v>
      </c>
      <c r="C1630" s="1">
        <v>6</v>
      </c>
      <c r="D1630" s="1">
        <v>2009</v>
      </c>
      <c r="E1630">
        <v>0</v>
      </c>
    </row>
    <row r="1631" spans="1:5" x14ac:dyDescent="0.2">
      <c r="A1631" s="20">
        <v>39982</v>
      </c>
      <c r="B1631" s="1">
        <v>18</v>
      </c>
      <c r="C1631" s="1">
        <v>6</v>
      </c>
      <c r="D1631" s="1">
        <v>2009</v>
      </c>
      <c r="E1631">
        <v>0</v>
      </c>
    </row>
    <row r="1632" spans="1:5" x14ac:dyDescent="0.2">
      <c r="A1632" s="20">
        <v>39983</v>
      </c>
      <c r="B1632" s="1">
        <v>19</v>
      </c>
      <c r="C1632" s="1">
        <v>6</v>
      </c>
      <c r="D1632" s="1">
        <v>2009</v>
      </c>
      <c r="E1632">
        <v>0</v>
      </c>
    </row>
    <row r="1633" spans="1:5" x14ac:dyDescent="0.2">
      <c r="A1633" s="20">
        <v>39984</v>
      </c>
      <c r="B1633" s="1">
        <v>20</v>
      </c>
      <c r="C1633" s="1">
        <v>6</v>
      </c>
      <c r="D1633" s="1">
        <v>2009</v>
      </c>
      <c r="E1633">
        <v>0</v>
      </c>
    </row>
    <row r="1634" spans="1:5" x14ac:dyDescent="0.2">
      <c r="A1634" s="20">
        <v>39985</v>
      </c>
      <c r="B1634" s="1">
        <v>21</v>
      </c>
      <c r="C1634" s="1">
        <v>6</v>
      </c>
      <c r="D1634" s="1">
        <v>2009</v>
      </c>
      <c r="E1634">
        <v>0</v>
      </c>
    </row>
    <row r="1635" spans="1:5" x14ac:dyDescent="0.2">
      <c r="A1635" s="20">
        <v>39986</v>
      </c>
      <c r="B1635" s="1">
        <v>22</v>
      </c>
      <c r="C1635" s="1">
        <v>6</v>
      </c>
      <c r="D1635" s="1">
        <v>2009</v>
      </c>
      <c r="E1635">
        <v>0</v>
      </c>
    </row>
    <row r="1636" spans="1:5" x14ac:dyDescent="0.2">
      <c r="A1636" s="20">
        <v>39987</v>
      </c>
      <c r="B1636" s="1">
        <v>23</v>
      </c>
      <c r="C1636" s="1">
        <v>6</v>
      </c>
      <c r="D1636" s="1">
        <v>2009</v>
      </c>
      <c r="E1636">
        <v>0</v>
      </c>
    </row>
    <row r="1637" spans="1:5" x14ac:dyDescent="0.2">
      <c r="A1637" s="20">
        <v>39988</v>
      </c>
      <c r="B1637" s="1">
        <v>24</v>
      </c>
      <c r="C1637" s="1">
        <v>6</v>
      </c>
      <c r="D1637" s="1">
        <v>2009</v>
      </c>
      <c r="E1637">
        <v>0</v>
      </c>
    </row>
    <row r="1638" spans="1:5" x14ac:dyDescent="0.2">
      <c r="A1638" s="20">
        <v>39989</v>
      </c>
      <c r="B1638" s="1">
        <v>25</v>
      </c>
      <c r="C1638" s="1">
        <v>6</v>
      </c>
      <c r="D1638" s="1">
        <v>2009</v>
      </c>
      <c r="E1638">
        <v>0</v>
      </c>
    </row>
    <row r="1639" spans="1:5" x14ac:dyDescent="0.2">
      <c r="A1639" s="20">
        <v>39990</v>
      </c>
      <c r="B1639" s="1">
        <v>26</v>
      </c>
      <c r="C1639" s="1">
        <v>6</v>
      </c>
      <c r="D1639" s="1">
        <v>2009</v>
      </c>
      <c r="E1639">
        <v>0</v>
      </c>
    </row>
    <row r="1640" spans="1:5" x14ac:dyDescent="0.2">
      <c r="A1640" s="20">
        <v>39991</v>
      </c>
      <c r="B1640" s="1">
        <v>27</v>
      </c>
      <c r="C1640" s="1">
        <v>6</v>
      </c>
      <c r="D1640" s="1">
        <v>2009</v>
      </c>
      <c r="E1640">
        <v>0</v>
      </c>
    </row>
    <row r="1641" spans="1:5" x14ac:dyDescent="0.2">
      <c r="A1641" s="20">
        <v>39992</v>
      </c>
      <c r="B1641" s="1">
        <v>28</v>
      </c>
      <c r="C1641" s="1">
        <v>6</v>
      </c>
      <c r="D1641" s="1">
        <v>2009</v>
      </c>
      <c r="E1641">
        <v>0</v>
      </c>
    </row>
    <row r="1642" spans="1:5" x14ac:dyDescent="0.2">
      <c r="A1642" s="20">
        <v>39993</v>
      </c>
      <c r="B1642" s="1">
        <v>29</v>
      </c>
      <c r="C1642" s="1">
        <v>6</v>
      </c>
      <c r="D1642" s="1">
        <v>2009</v>
      </c>
      <c r="E1642">
        <v>0</v>
      </c>
    </row>
    <row r="1643" spans="1:5" x14ac:dyDescent="0.2">
      <c r="A1643" s="20">
        <v>39994</v>
      </c>
      <c r="B1643" s="1">
        <v>30</v>
      </c>
      <c r="C1643" s="1">
        <v>6</v>
      </c>
      <c r="D1643" s="1">
        <v>2009</v>
      </c>
      <c r="E1643">
        <v>0</v>
      </c>
    </row>
    <row r="1644" spans="1:5" x14ac:dyDescent="0.2">
      <c r="A1644" s="20">
        <v>39995</v>
      </c>
      <c r="B1644" s="1">
        <v>1</v>
      </c>
      <c r="C1644" s="1">
        <v>7</v>
      </c>
      <c r="D1644" s="1">
        <v>2009</v>
      </c>
      <c r="E1644">
        <v>0</v>
      </c>
    </row>
    <row r="1645" spans="1:5" x14ac:dyDescent="0.2">
      <c r="A1645" s="20">
        <v>39996</v>
      </c>
      <c r="B1645" s="1">
        <v>2</v>
      </c>
      <c r="C1645" s="1">
        <v>7</v>
      </c>
      <c r="D1645" s="1">
        <v>2009</v>
      </c>
      <c r="E1645">
        <v>0</v>
      </c>
    </row>
    <row r="1646" spans="1:5" x14ac:dyDescent="0.2">
      <c r="A1646" s="20">
        <v>39997</v>
      </c>
      <c r="B1646" s="1">
        <v>3</v>
      </c>
      <c r="C1646" s="1">
        <v>7</v>
      </c>
      <c r="D1646" s="1">
        <v>2009</v>
      </c>
      <c r="E1646">
        <v>0</v>
      </c>
    </row>
    <row r="1647" spans="1:5" x14ac:dyDescent="0.2">
      <c r="A1647" s="20">
        <v>39998</v>
      </c>
      <c r="B1647" s="1">
        <v>4</v>
      </c>
      <c r="C1647" s="1">
        <v>7</v>
      </c>
      <c r="D1647" s="1">
        <v>2009</v>
      </c>
      <c r="E1647">
        <v>0</v>
      </c>
    </row>
    <row r="1648" spans="1:5" x14ac:dyDescent="0.2">
      <c r="A1648" s="20">
        <v>39999</v>
      </c>
      <c r="B1648" s="1">
        <v>5</v>
      </c>
      <c r="C1648" s="1">
        <v>7</v>
      </c>
      <c r="D1648" s="1">
        <v>2009</v>
      </c>
      <c r="E1648">
        <v>0</v>
      </c>
    </row>
    <row r="1649" spans="1:5" x14ac:dyDescent="0.2">
      <c r="A1649" s="20">
        <v>40000</v>
      </c>
      <c r="B1649" s="1">
        <v>6</v>
      </c>
      <c r="C1649" s="1">
        <v>7</v>
      </c>
      <c r="D1649" s="1">
        <v>2009</v>
      </c>
      <c r="E1649">
        <v>0</v>
      </c>
    </row>
    <row r="1650" spans="1:5" x14ac:dyDescent="0.2">
      <c r="A1650" s="20">
        <v>40001</v>
      </c>
      <c r="B1650" s="1">
        <v>7</v>
      </c>
      <c r="C1650" s="1">
        <v>7</v>
      </c>
      <c r="D1650" s="1">
        <v>2009</v>
      </c>
      <c r="E1650">
        <v>0</v>
      </c>
    </row>
    <row r="1651" spans="1:5" x14ac:dyDescent="0.2">
      <c r="A1651" s="20">
        <v>40002</v>
      </c>
      <c r="B1651" s="1">
        <v>8</v>
      </c>
      <c r="C1651" s="1">
        <v>7</v>
      </c>
      <c r="D1651" s="1">
        <v>2009</v>
      </c>
      <c r="E1651">
        <v>0</v>
      </c>
    </row>
    <row r="1652" spans="1:5" x14ac:dyDescent="0.2">
      <c r="A1652" s="20">
        <v>40003</v>
      </c>
      <c r="B1652" s="1">
        <v>9</v>
      </c>
      <c r="C1652" s="1">
        <v>7</v>
      </c>
      <c r="D1652" s="1">
        <v>2009</v>
      </c>
      <c r="E1652">
        <v>0</v>
      </c>
    </row>
    <row r="1653" spans="1:5" x14ac:dyDescent="0.2">
      <c r="A1653" s="20">
        <v>40004</v>
      </c>
      <c r="B1653" s="1">
        <v>10</v>
      </c>
      <c r="C1653" s="1">
        <v>7</v>
      </c>
      <c r="D1653" s="1">
        <v>2009</v>
      </c>
      <c r="E1653">
        <v>0</v>
      </c>
    </row>
    <row r="1654" spans="1:5" x14ac:dyDescent="0.2">
      <c r="A1654" s="20">
        <v>40005</v>
      </c>
      <c r="B1654" s="1">
        <v>11</v>
      </c>
      <c r="C1654" s="1">
        <v>7</v>
      </c>
      <c r="D1654" s="1">
        <v>2009</v>
      </c>
      <c r="E1654">
        <v>0</v>
      </c>
    </row>
    <row r="1655" spans="1:5" x14ac:dyDescent="0.2">
      <c r="A1655" s="20">
        <v>40006</v>
      </c>
      <c r="B1655" s="1">
        <v>12</v>
      </c>
      <c r="C1655" s="1">
        <v>7</v>
      </c>
      <c r="D1655" s="1">
        <v>2009</v>
      </c>
      <c r="E1655">
        <v>0</v>
      </c>
    </row>
    <row r="1656" spans="1:5" x14ac:dyDescent="0.2">
      <c r="A1656" s="20">
        <v>40007</v>
      </c>
      <c r="B1656" s="1">
        <v>13</v>
      </c>
      <c r="C1656" s="1">
        <v>7</v>
      </c>
      <c r="D1656" s="1">
        <v>2009</v>
      </c>
      <c r="E1656">
        <v>0</v>
      </c>
    </row>
    <row r="1657" spans="1:5" x14ac:dyDescent="0.2">
      <c r="A1657" s="20">
        <v>40008</v>
      </c>
      <c r="B1657" s="1">
        <v>14</v>
      </c>
      <c r="C1657" s="1">
        <v>7</v>
      </c>
      <c r="D1657" s="1">
        <v>2009</v>
      </c>
      <c r="E1657">
        <v>0</v>
      </c>
    </row>
    <row r="1658" spans="1:5" x14ac:dyDescent="0.2">
      <c r="A1658" s="20">
        <v>40009</v>
      </c>
      <c r="B1658" s="1">
        <v>15</v>
      </c>
      <c r="C1658" s="1">
        <v>7</v>
      </c>
      <c r="D1658" s="1">
        <v>2009</v>
      </c>
      <c r="E1658">
        <v>0</v>
      </c>
    </row>
    <row r="1659" spans="1:5" x14ac:dyDescent="0.2">
      <c r="A1659" s="20">
        <v>40010</v>
      </c>
      <c r="B1659" s="1">
        <v>16</v>
      </c>
      <c r="C1659" s="1">
        <v>7</v>
      </c>
      <c r="D1659" s="1">
        <v>2009</v>
      </c>
      <c r="E1659">
        <v>0</v>
      </c>
    </row>
    <row r="1660" spans="1:5" x14ac:dyDescent="0.2">
      <c r="A1660" s="20">
        <v>40011</v>
      </c>
      <c r="B1660" s="1">
        <v>17</v>
      </c>
      <c r="C1660" s="1">
        <v>7</v>
      </c>
      <c r="D1660" s="1">
        <v>2009</v>
      </c>
      <c r="E1660">
        <v>0</v>
      </c>
    </row>
    <row r="1661" spans="1:5" x14ac:dyDescent="0.2">
      <c r="A1661" s="20">
        <v>40012</v>
      </c>
      <c r="B1661" s="1">
        <v>18</v>
      </c>
      <c r="C1661" s="1">
        <v>7</v>
      </c>
      <c r="D1661" s="1">
        <v>2009</v>
      </c>
      <c r="E1661">
        <v>0</v>
      </c>
    </row>
    <row r="1662" spans="1:5" x14ac:dyDescent="0.2">
      <c r="A1662" s="20">
        <v>40013</v>
      </c>
      <c r="B1662" s="1">
        <v>19</v>
      </c>
      <c r="C1662" s="1">
        <v>7</v>
      </c>
      <c r="D1662" s="1">
        <v>2009</v>
      </c>
      <c r="E1662">
        <v>0</v>
      </c>
    </row>
    <row r="1663" spans="1:5" x14ac:dyDescent="0.2">
      <c r="A1663" s="20">
        <v>40014</v>
      </c>
      <c r="B1663" s="1">
        <v>20</v>
      </c>
      <c r="C1663" s="1">
        <v>7</v>
      </c>
      <c r="D1663" s="1">
        <v>2009</v>
      </c>
      <c r="E1663">
        <v>0</v>
      </c>
    </row>
    <row r="1664" spans="1:5" x14ac:dyDescent="0.2">
      <c r="A1664" s="20">
        <v>40015</v>
      </c>
      <c r="B1664" s="1">
        <v>21</v>
      </c>
      <c r="C1664" s="1">
        <v>7</v>
      </c>
      <c r="D1664" s="1">
        <v>2009</v>
      </c>
      <c r="E1664">
        <v>0</v>
      </c>
    </row>
    <row r="1665" spans="1:5" x14ac:dyDescent="0.2">
      <c r="A1665" s="20">
        <v>40016</v>
      </c>
      <c r="B1665" s="1">
        <v>22</v>
      </c>
      <c r="C1665" s="1">
        <v>7</v>
      </c>
      <c r="D1665" s="1">
        <v>2009</v>
      </c>
      <c r="E1665">
        <v>0</v>
      </c>
    </row>
    <row r="1666" spans="1:5" x14ac:dyDescent="0.2">
      <c r="A1666" s="20">
        <v>40017</v>
      </c>
      <c r="B1666" s="1">
        <v>23</v>
      </c>
      <c r="C1666" s="1">
        <v>7</v>
      </c>
      <c r="D1666" s="1">
        <v>2009</v>
      </c>
      <c r="E1666">
        <v>0</v>
      </c>
    </row>
    <row r="1667" spans="1:5" x14ac:dyDescent="0.2">
      <c r="A1667" s="20">
        <v>40018</v>
      </c>
      <c r="B1667" s="1">
        <v>24</v>
      </c>
      <c r="C1667" s="1">
        <v>7</v>
      </c>
      <c r="D1667" s="1">
        <v>2009</v>
      </c>
      <c r="E1667">
        <v>0</v>
      </c>
    </row>
    <row r="1668" spans="1:5" x14ac:dyDescent="0.2">
      <c r="A1668" s="20">
        <v>40019</v>
      </c>
      <c r="B1668" s="1">
        <v>25</v>
      </c>
      <c r="C1668" s="1">
        <v>7</v>
      </c>
      <c r="D1668" s="1">
        <v>2009</v>
      </c>
      <c r="E1668">
        <v>0</v>
      </c>
    </row>
    <row r="1669" spans="1:5" x14ac:dyDescent="0.2">
      <c r="A1669" s="20">
        <v>40020</v>
      </c>
      <c r="B1669" s="1">
        <v>26</v>
      </c>
      <c r="C1669" s="1">
        <v>7</v>
      </c>
      <c r="D1669" s="1">
        <v>2009</v>
      </c>
      <c r="E1669">
        <v>0</v>
      </c>
    </row>
    <row r="1670" spans="1:5" x14ac:dyDescent="0.2">
      <c r="A1670" s="20">
        <v>40021</v>
      </c>
      <c r="B1670" s="1">
        <v>27</v>
      </c>
      <c r="C1670" s="1">
        <v>7</v>
      </c>
      <c r="D1670" s="1">
        <v>2009</v>
      </c>
      <c r="E1670">
        <v>0</v>
      </c>
    </row>
    <row r="1671" spans="1:5" x14ac:dyDescent="0.2">
      <c r="A1671" s="20">
        <v>40022</v>
      </c>
      <c r="B1671" s="1">
        <v>28</v>
      </c>
      <c r="C1671" s="1">
        <v>7</v>
      </c>
      <c r="D1671" s="1">
        <v>2009</v>
      </c>
      <c r="E1671">
        <v>0</v>
      </c>
    </row>
    <row r="1672" spans="1:5" x14ac:dyDescent="0.2">
      <c r="A1672" s="20">
        <v>40023</v>
      </c>
      <c r="B1672" s="1">
        <v>29</v>
      </c>
      <c r="C1672" s="1">
        <v>7</v>
      </c>
      <c r="D1672" s="1">
        <v>2009</v>
      </c>
      <c r="E1672">
        <v>0</v>
      </c>
    </row>
    <row r="1673" spans="1:5" x14ac:dyDescent="0.2">
      <c r="A1673" s="20">
        <v>40024</v>
      </c>
      <c r="B1673" s="1">
        <v>30</v>
      </c>
      <c r="C1673" s="1">
        <v>7</v>
      </c>
      <c r="D1673" s="1">
        <v>2009</v>
      </c>
      <c r="E1673">
        <v>0</v>
      </c>
    </row>
    <row r="1674" spans="1:5" x14ac:dyDescent="0.2">
      <c r="A1674" s="20">
        <v>40025</v>
      </c>
      <c r="B1674" s="1">
        <v>31</v>
      </c>
      <c r="C1674" s="1">
        <v>7</v>
      </c>
      <c r="D1674" s="1">
        <v>2009</v>
      </c>
      <c r="E1674">
        <v>0</v>
      </c>
    </row>
    <row r="1675" spans="1:5" x14ac:dyDescent="0.2">
      <c r="A1675" s="20">
        <v>40026</v>
      </c>
      <c r="B1675" s="1">
        <v>1</v>
      </c>
      <c r="C1675" s="1">
        <v>8</v>
      </c>
      <c r="D1675" s="1">
        <v>2009</v>
      </c>
      <c r="E1675">
        <v>0</v>
      </c>
    </row>
    <row r="1676" spans="1:5" x14ac:dyDescent="0.2">
      <c r="A1676" s="20">
        <v>40027</v>
      </c>
      <c r="B1676" s="1">
        <v>2</v>
      </c>
      <c r="C1676" s="1">
        <v>8</v>
      </c>
      <c r="D1676" s="1">
        <v>2009</v>
      </c>
      <c r="E1676">
        <v>0</v>
      </c>
    </row>
    <row r="1677" spans="1:5" x14ac:dyDescent="0.2">
      <c r="A1677" s="20">
        <v>40028</v>
      </c>
      <c r="B1677" s="1">
        <v>3</v>
      </c>
      <c r="C1677" s="1">
        <v>8</v>
      </c>
      <c r="D1677" s="1">
        <v>2009</v>
      </c>
      <c r="E1677">
        <v>0</v>
      </c>
    </row>
    <row r="1678" spans="1:5" x14ac:dyDescent="0.2">
      <c r="A1678" s="20">
        <v>40029</v>
      </c>
      <c r="B1678" s="1">
        <v>4</v>
      </c>
      <c r="C1678" s="1">
        <v>8</v>
      </c>
      <c r="D1678" s="1">
        <v>2009</v>
      </c>
      <c r="E1678">
        <v>0</v>
      </c>
    </row>
    <row r="1679" spans="1:5" x14ac:dyDescent="0.2">
      <c r="A1679" s="20">
        <v>40030</v>
      </c>
      <c r="B1679" s="1">
        <v>5</v>
      </c>
      <c r="C1679" s="1">
        <v>8</v>
      </c>
      <c r="D1679" s="1">
        <v>2009</v>
      </c>
      <c r="E1679">
        <v>0</v>
      </c>
    </row>
    <row r="1680" spans="1:5" x14ac:dyDescent="0.2">
      <c r="A1680" s="20">
        <v>40031</v>
      </c>
      <c r="B1680" s="1">
        <v>6</v>
      </c>
      <c r="C1680" s="1">
        <v>8</v>
      </c>
      <c r="D1680" s="1">
        <v>2009</v>
      </c>
      <c r="E1680">
        <v>0</v>
      </c>
    </row>
    <row r="1681" spans="1:5" x14ac:dyDescent="0.2">
      <c r="A1681" s="20">
        <v>40032</v>
      </c>
      <c r="B1681" s="1">
        <v>7</v>
      </c>
      <c r="C1681" s="1">
        <v>8</v>
      </c>
      <c r="D1681" s="1">
        <v>2009</v>
      </c>
      <c r="E1681">
        <v>0</v>
      </c>
    </row>
    <row r="1682" spans="1:5" x14ac:dyDescent="0.2">
      <c r="A1682" s="20">
        <v>40033</v>
      </c>
      <c r="B1682" s="1">
        <v>8</v>
      </c>
      <c r="C1682" s="1">
        <v>8</v>
      </c>
      <c r="D1682" s="1">
        <v>2009</v>
      </c>
      <c r="E1682">
        <v>0</v>
      </c>
    </row>
    <row r="1683" spans="1:5" x14ac:dyDescent="0.2">
      <c r="A1683" s="20">
        <v>40034</v>
      </c>
      <c r="B1683" s="1">
        <v>9</v>
      </c>
      <c r="C1683" s="1">
        <v>8</v>
      </c>
      <c r="D1683" s="1">
        <v>2009</v>
      </c>
      <c r="E1683">
        <v>0</v>
      </c>
    </row>
    <row r="1684" spans="1:5" x14ac:dyDescent="0.2">
      <c r="A1684" s="20">
        <v>40035</v>
      </c>
      <c r="B1684" s="1">
        <v>10</v>
      </c>
      <c r="C1684" s="1">
        <v>8</v>
      </c>
      <c r="D1684" s="1">
        <v>2009</v>
      </c>
      <c r="E1684">
        <v>0</v>
      </c>
    </row>
    <row r="1685" spans="1:5" x14ac:dyDescent="0.2">
      <c r="A1685" s="20">
        <v>40036</v>
      </c>
      <c r="B1685" s="1">
        <v>11</v>
      </c>
      <c r="C1685" s="1">
        <v>8</v>
      </c>
      <c r="D1685" s="1">
        <v>2009</v>
      </c>
      <c r="E1685">
        <v>0</v>
      </c>
    </row>
    <row r="1686" spans="1:5" x14ac:dyDescent="0.2">
      <c r="A1686" s="20">
        <v>40037</v>
      </c>
      <c r="B1686" s="1">
        <v>12</v>
      </c>
      <c r="C1686" s="1">
        <v>8</v>
      </c>
      <c r="D1686" s="1">
        <v>2009</v>
      </c>
      <c r="E1686">
        <v>0</v>
      </c>
    </row>
    <row r="1687" spans="1:5" x14ac:dyDescent="0.2">
      <c r="A1687" s="20">
        <v>40038</v>
      </c>
      <c r="B1687" s="1">
        <v>13</v>
      </c>
      <c r="C1687" s="1">
        <v>8</v>
      </c>
      <c r="D1687" s="1">
        <v>2009</v>
      </c>
      <c r="E1687">
        <v>0</v>
      </c>
    </row>
    <row r="1688" spans="1:5" x14ac:dyDescent="0.2">
      <c r="A1688" s="20">
        <v>40039</v>
      </c>
      <c r="B1688" s="1">
        <v>14</v>
      </c>
      <c r="C1688" s="1">
        <v>8</v>
      </c>
      <c r="D1688" s="1">
        <v>2009</v>
      </c>
      <c r="E1688">
        <v>0</v>
      </c>
    </row>
    <row r="1689" spans="1:5" x14ac:dyDescent="0.2">
      <c r="A1689" s="20">
        <v>40040</v>
      </c>
      <c r="B1689" s="1">
        <v>15</v>
      </c>
      <c r="C1689" s="1">
        <v>8</v>
      </c>
      <c r="D1689" s="1">
        <v>2009</v>
      </c>
      <c r="E1689">
        <v>0</v>
      </c>
    </row>
    <row r="1690" spans="1:5" x14ac:dyDescent="0.2">
      <c r="A1690" s="20">
        <v>40041</v>
      </c>
      <c r="B1690" s="1">
        <v>16</v>
      </c>
      <c r="C1690" s="1">
        <v>8</v>
      </c>
      <c r="D1690" s="1">
        <v>2009</v>
      </c>
      <c r="E1690">
        <v>0</v>
      </c>
    </row>
    <row r="1691" spans="1:5" x14ac:dyDescent="0.2">
      <c r="A1691" s="20">
        <v>40042</v>
      </c>
      <c r="B1691" s="1">
        <v>17</v>
      </c>
      <c r="C1691" s="1">
        <v>8</v>
      </c>
      <c r="D1691" s="1">
        <v>2009</v>
      </c>
      <c r="E1691">
        <v>0</v>
      </c>
    </row>
    <row r="1692" spans="1:5" x14ac:dyDescent="0.2">
      <c r="A1692" s="20">
        <v>40043</v>
      </c>
      <c r="B1692" s="1">
        <v>18</v>
      </c>
      <c r="C1692" s="1">
        <v>8</v>
      </c>
      <c r="D1692" s="1">
        <v>2009</v>
      </c>
      <c r="E1692">
        <v>0</v>
      </c>
    </row>
    <row r="1693" spans="1:5" x14ac:dyDescent="0.2">
      <c r="A1693" s="20">
        <v>40044</v>
      </c>
      <c r="B1693" s="1">
        <v>19</v>
      </c>
      <c r="C1693" s="1">
        <v>8</v>
      </c>
      <c r="D1693" s="1">
        <v>2009</v>
      </c>
      <c r="E1693">
        <v>0</v>
      </c>
    </row>
    <row r="1694" spans="1:5" x14ac:dyDescent="0.2">
      <c r="A1694" s="20">
        <v>40045</v>
      </c>
      <c r="B1694" s="1">
        <v>20</v>
      </c>
      <c r="C1694" s="1">
        <v>8</v>
      </c>
      <c r="D1694" s="1">
        <v>2009</v>
      </c>
      <c r="E1694">
        <v>0</v>
      </c>
    </row>
    <row r="1695" spans="1:5" x14ac:dyDescent="0.2">
      <c r="A1695" s="20">
        <v>40046</v>
      </c>
      <c r="B1695" s="1">
        <v>21</v>
      </c>
      <c r="C1695" s="1">
        <v>8</v>
      </c>
      <c r="D1695" s="1">
        <v>2009</v>
      </c>
      <c r="E1695">
        <v>0</v>
      </c>
    </row>
    <row r="1696" spans="1:5" x14ac:dyDescent="0.2">
      <c r="A1696" s="20">
        <v>40047</v>
      </c>
      <c r="B1696" s="1">
        <v>22</v>
      </c>
      <c r="C1696" s="1">
        <v>8</v>
      </c>
      <c r="D1696" s="1">
        <v>2009</v>
      </c>
      <c r="E1696">
        <v>0</v>
      </c>
    </row>
    <row r="1697" spans="1:5" x14ac:dyDescent="0.2">
      <c r="A1697" s="20">
        <v>40048</v>
      </c>
      <c r="B1697" s="1">
        <v>23</v>
      </c>
      <c r="C1697" s="1">
        <v>8</v>
      </c>
      <c r="D1697" s="1">
        <v>2009</v>
      </c>
      <c r="E1697">
        <v>0</v>
      </c>
    </row>
    <row r="1698" spans="1:5" x14ac:dyDescent="0.2">
      <c r="A1698" s="20">
        <v>40049</v>
      </c>
      <c r="B1698" s="1">
        <v>24</v>
      </c>
      <c r="C1698" s="1">
        <v>8</v>
      </c>
      <c r="D1698" s="1">
        <v>2009</v>
      </c>
      <c r="E1698">
        <v>0</v>
      </c>
    </row>
    <row r="1699" spans="1:5" x14ac:dyDescent="0.2">
      <c r="A1699" s="20">
        <v>40050</v>
      </c>
      <c r="B1699" s="1">
        <v>25</v>
      </c>
      <c r="C1699" s="1">
        <v>8</v>
      </c>
      <c r="D1699" s="1">
        <v>2009</v>
      </c>
      <c r="E1699">
        <v>0</v>
      </c>
    </row>
    <row r="1700" spans="1:5" x14ac:dyDescent="0.2">
      <c r="A1700" s="20">
        <v>40051</v>
      </c>
      <c r="B1700" s="1">
        <v>26</v>
      </c>
      <c r="C1700" s="1">
        <v>8</v>
      </c>
      <c r="D1700" s="1">
        <v>2009</v>
      </c>
      <c r="E1700">
        <v>0</v>
      </c>
    </row>
    <row r="1701" spans="1:5" x14ac:dyDescent="0.2">
      <c r="A1701" s="20">
        <v>40052</v>
      </c>
      <c r="B1701" s="1">
        <v>27</v>
      </c>
      <c r="C1701" s="1">
        <v>8</v>
      </c>
      <c r="D1701" s="1">
        <v>2009</v>
      </c>
      <c r="E1701">
        <v>0</v>
      </c>
    </row>
    <row r="1702" spans="1:5" x14ac:dyDescent="0.2">
      <c r="A1702" s="20">
        <v>40053</v>
      </c>
      <c r="B1702" s="1">
        <v>28</v>
      </c>
      <c r="C1702" s="1">
        <v>8</v>
      </c>
      <c r="D1702" s="1">
        <v>2009</v>
      </c>
      <c r="E1702">
        <v>0</v>
      </c>
    </row>
    <row r="1703" spans="1:5" x14ac:dyDescent="0.2">
      <c r="A1703" s="20">
        <v>40054</v>
      </c>
      <c r="B1703" s="1">
        <v>29</v>
      </c>
      <c r="C1703" s="1">
        <v>8</v>
      </c>
      <c r="D1703" s="1">
        <v>2009</v>
      </c>
      <c r="E1703">
        <v>0</v>
      </c>
    </row>
    <row r="1704" spans="1:5" x14ac:dyDescent="0.2">
      <c r="A1704" s="20">
        <v>40055</v>
      </c>
      <c r="B1704" s="1">
        <v>30</v>
      </c>
      <c r="C1704" s="1">
        <v>8</v>
      </c>
      <c r="D1704" s="1">
        <v>2009</v>
      </c>
      <c r="E1704">
        <v>0</v>
      </c>
    </row>
    <row r="1705" spans="1:5" x14ac:dyDescent="0.2">
      <c r="A1705" s="20">
        <v>40056</v>
      </c>
      <c r="B1705" s="1">
        <v>31</v>
      </c>
      <c r="C1705" s="1">
        <v>8</v>
      </c>
      <c r="D1705" s="1">
        <v>2009</v>
      </c>
      <c r="E1705">
        <v>0</v>
      </c>
    </row>
    <row r="1706" spans="1:5" x14ac:dyDescent="0.2">
      <c r="A1706" s="20">
        <v>40057</v>
      </c>
      <c r="B1706" s="1">
        <v>1</v>
      </c>
      <c r="C1706" s="1">
        <v>9</v>
      </c>
      <c r="D1706" s="1">
        <v>2009</v>
      </c>
      <c r="E1706">
        <v>0</v>
      </c>
    </row>
    <row r="1707" spans="1:5" x14ac:dyDescent="0.2">
      <c r="A1707" s="20">
        <v>40058</v>
      </c>
      <c r="B1707" s="1">
        <v>2</v>
      </c>
      <c r="C1707" s="1">
        <v>9</v>
      </c>
      <c r="D1707" s="1">
        <v>2009</v>
      </c>
      <c r="E1707">
        <v>0</v>
      </c>
    </row>
    <row r="1708" spans="1:5" x14ac:dyDescent="0.2">
      <c r="A1708" s="20">
        <v>40059</v>
      </c>
      <c r="B1708" s="1">
        <v>3</v>
      </c>
      <c r="C1708" s="1">
        <v>9</v>
      </c>
      <c r="D1708" s="1">
        <v>2009</v>
      </c>
      <c r="E1708">
        <v>0</v>
      </c>
    </row>
    <row r="1709" spans="1:5" x14ac:dyDescent="0.2">
      <c r="A1709" s="20">
        <v>40060</v>
      </c>
      <c r="B1709" s="1">
        <v>4</v>
      </c>
      <c r="C1709" s="1">
        <v>9</v>
      </c>
      <c r="D1709" s="1">
        <v>2009</v>
      </c>
      <c r="E1709">
        <v>0</v>
      </c>
    </row>
    <row r="1710" spans="1:5" x14ac:dyDescent="0.2">
      <c r="A1710" s="20">
        <v>40061</v>
      </c>
      <c r="B1710" s="1">
        <v>5</v>
      </c>
      <c r="C1710" s="1">
        <v>9</v>
      </c>
      <c r="D1710" s="1">
        <v>2009</v>
      </c>
      <c r="E1710">
        <v>0</v>
      </c>
    </row>
    <row r="1711" spans="1:5" x14ac:dyDescent="0.2">
      <c r="A1711" s="20">
        <v>40062</v>
      </c>
      <c r="B1711" s="1">
        <v>6</v>
      </c>
      <c r="C1711" s="1">
        <v>9</v>
      </c>
      <c r="D1711" s="1">
        <v>2009</v>
      </c>
      <c r="E1711">
        <v>0</v>
      </c>
    </row>
    <row r="1712" spans="1:5" x14ac:dyDescent="0.2">
      <c r="A1712" s="20">
        <v>40063</v>
      </c>
      <c r="B1712" s="1">
        <v>7</v>
      </c>
      <c r="C1712" s="1">
        <v>9</v>
      </c>
      <c r="D1712" s="1">
        <v>2009</v>
      </c>
      <c r="E1712">
        <v>0</v>
      </c>
    </row>
    <row r="1713" spans="1:5" x14ac:dyDescent="0.2">
      <c r="A1713" s="20">
        <v>40064</v>
      </c>
      <c r="B1713" s="1">
        <v>8</v>
      </c>
      <c r="C1713" s="1">
        <v>9</v>
      </c>
      <c r="D1713" s="1">
        <v>2009</v>
      </c>
      <c r="E1713">
        <v>0</v>
      </c>
    </row>
    <row r="1714" spans="1:5" x14ac:dyDescent="0.2">
      <c r="A1714" s="20">
        <v>40065</v>
      </c>
      <c r="B1714" s="1">
        <v>9</v>
      </c>
      <c r="C1714" s="1">
        <v>9</v>
      </c>
      <c r="D1714" s="1">
        <v>2009</v>
      </c>
      <c r="E1714">
        <v>0.04</v>
      </c>
    </row>
    <row r="1715" spans="1:5" x14ac:dyDescent="0.2">
      <c r="A1715" s="20">
        <v>40066</v>
      </c>
      <c r="B1715" s="1">
        <v>10</v>
      </c>
      <c r="C1715" s="1">
        <v>9</v>
      </c>
      <c r="D1715" s="1">
        <v>2009</v>
      </c>
      <c r="E1715">
        <v>1.79</v>
      </c>
    </row>
    <row r="1716" spans="1:5" x14ac:dyDescent="0.2">
      <c r="A1716" s="20">
        <v>40067</v>
      </c>
      <c r="B1716" s="1">
        <v>11</v>
      </c>
      <c r="C1716" s="1">
        <v>9</v>
      </c>
      <c r="D1716" s="1">
        <v>2009</v>
      </c>
      <c r="E1716">
        <v>2.52</v>
      </c>
    </row>
    <row r="1717" spans="1:5" x14ac:dyDescent="0.2">
      <c r="A1717" s="20">
        <v>40068</v>
      </c>
      <c r="B1717" s="1">
        <v>12</v>
      </c>
      <c r="C1717" s="1">
        <v>9</v>
      </c>
      <c r="D1717" s="1">
        <v>2009</v>
      </c>
      <c r="E1717">
        <v>3.45</v>
      </c>
    </row>
    <row r="1718" spans="1:5" x14ac:dyDescent="0.2">
      <c r="A1718" s="20">
        <v>40069</v>
      </c>
      <c r="B1718" s="1">
        <v>13</v>
      </c>
      <c r="C1718" s="1">
        <v>9</v>
      </c>
      <c r="D1718" s="1">
        <v>2009</v>
      </c>
      <c r="E1718">
        <v>3.1</v>
      </c>
    </row>
    <row r="1719" spans="1:5" x14ac:dyDescent="0.2">
      <c r="A1719" s="20">
        <v>40070</v>
      </c>
      <c r="B1719" s="1">
        <v>14</v>
      </c>
      <c r="C1719" s="1">
        <v>9</v>
      </c>
      <c r="D1719" s="1">
        <v>2009</v>
      </c>
      <c r="E1719">
        <v>3.04</v>
      </c>
    </row>
    <row r="1720" spans="1:5" x14ac:dyDescent="0.2">
      <c r="A1720" s="20">
        <v>40071</v>
      </c>
      <c r="B1720" s="1">
        <v>15</v>
      </c>
      <c r="C1720" s="1">
        <v>9</v>
      </c>
      <c r="D1720" s="1">
        <v>2009</v>
      </c>
      <c r="E1720">
        <v>1.89</v>
      </c>
    </row>
    <row r="1721" spans="1:5" x14ac:dyDescent="0.2">
      <c r="A1721" s="20">
        <v>40072</v>
      </c>
      <c r="B1721" s="1">
        <v>16</v>
      </c>
      <c r="C1721" s="1">
        <v>9</v>
      </c>
      <c r="D1721" s="1">
        <v>2009</v>
      </c>
      <c r="E1721">
        <v>1.05</v>
      </c>
    </row>
    <row r="1722" spans="1:5" x14ac:dyDescent="0.2">
      <c r="A1722" s="20">
        <v>40073</v>
      </c>
      <c r="B1722" s="1">
        <v>17</v>
      </c>
      <c r="C1722" s="1">
        <v>9</v>
      </c>
      <c r="D1722" s="1">
        <v>2009</v>
      </c>
      <c r="E1722">
        <v>1.1499999999999999</v>
      </c>
    </row>
    <row r="1723" spans="1:5" x14ac:dyDescent="0.2">
      <c r="A1723" s="20">
        <v>40074</v>
      </c>
      <c r="B1723" s="1">
        <v>18</v>
      </c>
      <c r="C1723" s="1">
        <v>9</v>
      </c>
      <c r="D1723" s="1">
        <v>2009</v>
      </c>
      <c r="E1723">
        <v>3.62</v>
      </c>
    </row>
    <row r="1724" spans="1:5" x14ac:dyDescent="0.2">
      <c r="A1724" s="20">
        <v>40075</v>
      </c>
      <c r="B1724" s="1">
        <v>19</v>
      </c>
      <c r="C1724" s="1">
        <v>9</v>
      </c>
      <c r="D1724" s="1">
        <v>2009</v>
      </c>
      <c r="E1724">
        <v>0.74</v>
      </c>
    </row>
    <row r="1725" spans="1:5" x14ac:dyDescent="0.2">
      <c r="A1725" s="20">
        <v>40076</v>
      </c>
      <c r="B1725" s="1">
        <v>20</v>
      </c>
      <c r="C1725" s="1">
        <v>9</v>
      </c>
      <c r="D1725" s="1">
        <v>2009</v>
      </c>
      <c r="E1725">
        <v>0.59</v>
      </c>
    </row>
    <row r="1726" spans="1:5" x14ac:dyDescent="0.2">
      <c r="A1726" s="20">
        <v>40077</v>
      </c>
      <c r="B1726" s="1">
        <v>21</v>
      </c>
      <c r="C1726" s="1">
        <v>9</v>
      </c>
      <c r="D1726" s="1">
        <v>2009</v>
      </c>
      <c r="E1726">
        <v>0.63</v>
      </c>
    </row>
    <row r="1727" spans="1:5" x14ac:dyDescent="0.2">
      <c r="A1727" s="20">
        <v>40078</v>
      </c>
      <c r="B1727" s="1">
        <v>22</v>
      </c>
      <c r="C1727" s="1">
        <v>9</v>
      </c>
      <c r="D1727" s="1">
        <v>2009</v>
      </c>
      <c r="E1727">
        <v>0.75</v>
      </c>
    </row>
    <row r="1728" spans="1:5" x14ac:dyDescent="0.2">
      <c r="A1728" s="20">
        <v>40079</v>
      </c>
      <c r="B1728" s="1">
        <v>23</v>
      </c>
      <c r="C1728" s="1">
        <v>9</v>
      </c>
      <c r="D1728" s="1">
        <v>2009</v>
      </c>
      <c r="E1728">
        <v>0.74</v>
      </c>
    </row>
    <row r="1729" spans="1:5" x14ac:dyDescent="0.2">
      <c r="A1729" s="20">
        <v>40080</v>
      </c>
      <c r="B1729" s="1">
        <v>24</v>
      </c>
      <c r="C1729" s="1">
        <v>9</v>
      </c>
      <c r="D1729" s="1">
        <v>2009</v>
      </c>
      <c r="E1729">
        <v>2.5</v>
      </c>
    </row>
    <row r="1730" spans="1:5" x14ac:dyDescent="0.2">
      <c r="A1730" s="20">
        <v>40081</v>
      </c>
      <c r="B1730" s="1">
        <v>25</v>
      </c>
      <c r="C1730" s="1">
        <v>9</v>
      </c>
      <c r="D1730" s="1">
        <v>2009</v>
      </c>
      <c r="E1730">
        <v>0.64</v>
      </c>
    </row>
    <row r="1731" spans="1:5" x14ac:dyDescent="0.2">
      <c r="A1731" s="20">
        <v>40082</v>
      </c>
      <c r="B1731" s="1">
        <v>26</v>
      </c>
      <c r="C1731" s="1">
        <v>9</v>
      </c>
      <c r="D1731" s="1">
        <v>2009</v>
      </c>
      <c r="E1731">
        <v>1.01</v>
      </c>
    </row>
    <row r="1732" spans="1:5" x14ac:dyDescent="0.2">
      <c r="A1732" s="20">
        <v>40083</v>
      </c>
      <c r="B1732" s="1">
        <v>27</v>
      </c>
      <c r="C1732" s="1">
        <v>9</v>
      </c>
      <c r="D1732" s="1">
        <v>2009</v>
      </c>
      <c r="E1732">
        <v>0.79</v>
      </c>
    </row>
    <row r="1733" spans="1:5" x14ac:dyDescent="0.2">
      <c r="A1733" s="20">
        <v>40084</v>
      </c>
      <c r="B1733" s="1">
        <v>28</v>
      </c>
      <c r="C1733" s="1">
        <v>9</v>
      </c>
      <c r="D1733" s="1">
        <v>2009</v>
      </c>
      <c r="E1733">
        <v>0.5</v>
      </c>
    </row>
    <row r="1734" spans="1:5" x14ac:dyDescent="0.2">
      <c r="A1734" s="20">
        <v>40085</v>
      </c>
      <c r="B1734" s="1">
        <v>29</v>
      </c>
      <c r="C1734" s="1">
        <v>9</v>
      </c>
      <c r="D1734" s="1">
        <v>2009</v>
      </c>
      <c r="E1734">
        <v>1.57</v>
      </c>
    </row>
    <row r="1735" spans="1:5" x14ac:dyDescent="0.2">
      <c r="A1735" s="20">
        <v>40086</v>
      </c>
      <c r="B1735" s="1">
        <v>30</v>
      </c>
      <c r="C1735" s="1">
        <v>9</v>
      </c>
      <c r="D1735" s="1">
        <v>2009</v>
      </c>
      <c r="E1735">
        <v>1.39</v>
      </c>
    </row>
    <row r="1736" spans="1:5" x14ac:dyDescent="0.2">
      <c r="A1736" s="50">
        <v>40087</v>
      </c>
      <c r="B1736" s="8">
        <v>1</v>
      </c>
      <c r="C1736" s="8">
        <v>10</v>
      </c>
      <c r="D1736" s="8">
        <v>2009</v>
      </c>
      <c r="E1736">
        <v>1.24</v>
      </c>
    </row>
    <row r="1737" spans="1:5" x14ac:dyDescent="0.2">
      <c r="A1737" s="50">
        <v>40088</v>
      </c>
      <c r="B1737" s="8">
        <v>2</v>
      </c>
      <c r="C1737" s="8">
        <v>10</v>
      </c>
      <c r="D1737" s="8">
        <v>2009</v>
      </c>
      <c r="E1737">
        <v>1.5</v>
      </c>
    </row>
    <row r="1738" spans="1:5" x14ac:dyDescent="0.2">
      <c r="A1738" s="50">
        <v>40089</v>
      </c>
      <c r="B1738" s="8">
        <v>3</v>
      </c>
      <c r="C1738" s="8">
        <v>10</v>
      </c>
      <c r="D1738" s="8">
        <v>2009</v>
      </c>
      <c r="E1738">
        <v>1.56</v>
      </c>
    </row>
    <row r="1739" spans="1:5" x14ac:dyDescent="0.2">
      <c r="A1739" s="50">
        <v>40090</v>
      </c>
      <c r="B1739" s="8">
        <v>4</v>
      </c>
      <c r="C1739" s="8">
        <v>10</v>
      </c>
      <c r="D1739" s="8">
        <v>2009</v>
      </c>
      <c r="E1739">
        <v>1.08</v>
      </c>
    </row>
    <row r="1740" spans="1:5" x14ac:dyDescent="0.2">
      <c r="A1740" s="50">
        <v>40091</v>
      </c>
      <c r="B1740" s="8">
        <v>5</v>
      </c>
      <c r="C1740" s="8">
        <v>10</v>
      </c>
      <c r="D1740" s="8">
        <v>2009</v>
      </c>
      <c r="E1740">
        <v>1.1299999999999999</v>
      </c>
    </row>
    <row r="1741" spans="1:5" x14ac:dyDescent="0.2">
      <c r="A1741" s="50">
        <v>40092</v>
      </c>
      <c r="B1741" s="8">
        <v>6</v>
      </c>
      <c r="C1741" s="8">
        <v>10</v>
      </c>
      <c r="D1741" s="8">
        <v>2009</v>
      </c>
      <c r="E1741">
        <v>1.2</v>
      </c>
    </row>
    <row r="1742" spans="1:5" x14ac:dyDescent="0.2">
      <c r="A1742" s="50">
        <v>40093</v>
      </c>
      <c r="B1742" s="8">
        <v>7</v>
      </c>
      <c r="C1742" s="8">
        <v>10</v>
      </c>
      <c r="D1742" s="8">
        <v>2009</v>
      </c>
    </row>
    <row r="1743" spans="1:5" x14ac:dyDescent="0.2">
      <c r="A1743" s="50">
        <v>40094</v>
      </c>
      <c r="B1743" s="8">
        <v>8</v>
      </c>
      <c r="C1743" s="8">
        <v>10</v>
      </c>
      <c r="D1743" s="8">
        <v>2009</v>
      </c>
      <c r="E1743">
        <v>3.08</v>
      </c>
    </row>
    <row r="1744" spans="1:5" x14ac:dyDescent="0.2">
      <c r="A1744" s="50">
        <v>40095</v>
      </c>
      <c r="B1744" s="8">
        <v>9</v>
      </c>
      <c r="C1744" s="8">
        <v>10</v>
      </c>
      <c r="D1744" s="8">
        <v>2009</v>
      </c>
      <c r="E1744">
        <v>1.47</v>
      </c>
    </row>
    <row r="1745" spans="1:5" x14ac:dyDescent="0.2">
      <c r="A1745" s="50">
        <v>40096</v>
      </c>
      <c r="B1745" s="8">
        <v>10</v>
      </c>
      <c r="C1745" s="8">
        <v>10</v>
      </c>
      <c r="D1745" s="8">
        <v>2009</v>
      </c>
      <c r="E1745">
        <v>1.97</v>
      </c>
    </row>
    <row r="1746" spans="1:5" x14ac:dyDescent="0.2">
      <c r="A1746" s="50">
        <v>40097</v>
      </c>
      <c r="B1746" s="8">
        <v>11</v>
      </c>
      <c r="C1746" s="8">
        <v>10</v>
      </c>
      <c r="D1746" s="8">
        <v>2009</v>
      </c>
      <c r="E1746">
        <v>1.33</v>
      </c>
    </row>
    <row r="1747" spans="1:5" x14ac:dyDescent="0.2">
      <c r="A1747" s="50">
        <v>40098</v>
      </c>
      <c r="B1747" s="8">
        <v>12</v>
      </c>
      <c r="C1747" s="8">
        <v>10</v>
      </c>
      <c r="D1747" s="8">
        <v>2009</v>
      </c>
      <c r="E1747">
        <v>1.22</v>
      </c>
    </row>
    <row r="1748" spans="1:5" x14ac:dyDescent="0.2">
      <c r="A1748" s="50">
        <v>40099</v>
      </c>
      <c r="B1748" s="8">
        <v>13</v>
      </c>
      <c r="C1748" s="8">
        <v>10</v>
      </c>
      <c r="D1748" s="8">
        <v>2009</v>
      </c>
      <c r="E1748">
        <v>1.3</v>
      </c>
    </row>
    <row r="1749" spans="1:5" x14ac:dyDescent="0.2">
      <c r="A1749" s="50">
        <v>40100</v>
      </c>
      <c r="B1749" s="8">
        <v>14</v>
      </c>
      <c r="C1749" s="8">
        <v>10</v>
      </c>
      <c r="D1749" s="8">
        <v>2009</v>
      </c>
    </row>
    <row r="1750" spans="1:5" x14ac:dyDescent="0.2">
      <c r="A1750" s="50">
        <v>40101</v>
      </c>
      <c r="B1750" s="8">
        <v>15</v>
      </c>
      <c r="C1750" s="8">
        <v>10</v>
      </c>
      <c r="D1750" s="8">
        <v>2009</v>
      </c>
    </row>
    <row r="1751" spans="1:5" x14ac:dyDescent="0.2">
      <c r="A1751" s="50">
        <v>40102</v>
      </c>
      <c r="B1751" s="8">
        <v>16</v>
      </c>
      <c r="C1751" s="8">
        <v>10</v>
      </c>
      <c r="D1751" s="8">
        <v>2009</v>
      </c>
    </row>
    <row r="1752" spans="1:5" x14ac:dyDescent="0.2">
      <c r="A1752" s="50">
        <v>40103</v>
      </c>
      <c r="B1752" s="8">
        <v>17</v>
      </c>
      <c r="C1752" s="8">
        <v>10</v>
      </c>
      <c r="D1752" s="8">
        <v>2009</v>
      </c>
    </row>
    <row r="1753" spans="1:5" x14ac:dyDescent="0.2">
      <c r="A1753" s="50">
        <v>40104</v>
      </c>
      <c r="B1753" s="8">
        <v>18</v>
      </c>
      <c r="C1753" s="8">
        <v>10</v>
      </c>
      <c r="D1753" s="8">
        <v>2009</v>
      </c>
    </row>
    <row r="1754" spans="1:5" x14ac:dyDescent="0.2">
      <c r="A1754" s="50">
        <v>40105</v>
      </c>
      <c r="B1754" s="8">
        <v>19</v>
      </c>
      <c r="C1754" s="8">
        <v>10</v>
      </c>
      <c r="D1754" s="8">
        <v>2009</v>
      </c>
      <c r="E1754">
        <v>2.11</v>
      </c>
    </row>
    <row r="1755" spans="1:5" x14ac:dyDescent="0.2">
      <c r="A1755" s="50">
        <v>40106</v>
      </c>
      <c r="B1755" s="8">
        <v>20</v>
      </c>
      <c r="C1755" s="8">
        <v>10</v>
      </c>
      <c r="D1755" s="8">
        <v>2009</v>
      </c>
      <c r="E1755">
        <v>0.5</v>
      </c>
    </row>
    <row r="1756" spans="1:5" x14ac:dyDescent="0.2">
      <c r="A1756" s="50">
        <v>40107</v>
      </c>
      <c r="B1756" s="8">
        <v>21</v>
      </c>
      <c r="C1756" s="8">
        <v>10</v>
      </c>
      <c r="D1756" s="8">
        <v>2009</v>
      </c>
      <c r="E1756">
        <v>0.12</v>
      </c>
    </row>
    <row r="1757" spans="1:5" x14ac:dyDescent="0.2">
      <c r="A1757" s="50">
        <v>40108</v>
      </c>
      <c r="B1757" s="8">
        <v>22</v>
      </c>
      <c r="C1757" s="8">
        <v>10</v>
      </c>
      <c r="D1757" s="8">
        <v>2009</v>
      </c>
      <c r="E1757">
        <v>0.1</v>
      </c>
    </row>
    <row r="1758" spans="1:5" x14ac:dyDescent="0.2">
      <c r="A1758" s="50">
        <v>40109</v>
      </c>
      <c r="B1758" s="8">
        <v>23</v>
      </c>
      <c r="C1758" s="8">
        <v>10</v>
      </c>
      <c r="D1758" s="8">
        <v>2009</v>
      </c>
      <c r="E1758">
        <v>0.08</v>
      </c>
    </row>
    <row r="1759" spans="1:5" x14ac:dyDescent="0.2">
      <c r="A1759" s="50">
        <v>40110</v>
      </c>
      <c r="B1759" s="8">
        <v>24</v>
      </c>
      <c r="C1759" s="8">
        <v>10</v>
      </c>
      <c r="D1759" s="8">
        <v>2009</v>
      </c>
      <c r="E1759">
        <v>0.06</v>
      </c>
    </row>
    <row r="1760" spans="1:5" x14ac:dyDescent="0.2">
      <c r="A1760" s="50">
        <v>40111</v>
      </c>
      <c r="B1760" s="8">
        <v>25</v>
      </c>
      <c r="C1760" s="8">
        <v>10</v>
      </c>
      <c r="D1760" s="8">
        <v>2009</v>
      </c>
      <c r="E1760">
        <v>0.03</v>
      </c>
    </row>
    <row r="1761" spans="1:5" x14ac:dyDescent="0.2">
      <c r="A1761" s="50">
        <v>40112</v>
      </c>
      <c r="B1761" s="8">
        <v>26</v>
      </c>
      <c r="C1761" s="8">
        <v>10</v>
      </c>
      <c r="D1761" s="8">
        <v>2009</v>
      </c>
      <c r="E1761">
        <v>0.02</v>
      </c>
    </row>
    <row r="1762" spans="1:5" x14ac:dyDescent="0.2">
      <c r="A1762" s="50">
        <v>40113</v>
      </c>
      <c r="B1762" s="8">
        <v>27</v>
      </c>
      <c r="C1762" s="8">
        <v>10</v>
      </c>
      <c r="D1762" s="8">
        <v>2009</v>
      </c>
      <c r="E1762">
        <v>0.01</v>
      </c>
    </row>
    <row r="1763" spans="1:5" x14ac:dyDescent="0.2">
      <c r="A1763" s="50">
        <v>40114</v>
      </c>
      <c r="B1763" s="8">
        <v>28</v>
      </c>
      <c r="C1763" s="8">
        <v>10</v>
      </c>
      <c r="D1763" s="8">
        <v>2009</v>
      </c>
      <c r="E1763">
        <v>0</v>
      </c>
    </row>
    <row r="1764" spans="1:5" x14ac:dyDescent="0.2">
      <c r="A1764" s="50">
        <v>40115</v>
      </c>
      <c r="B1764" s="8">
        <v>29</v>
      </c>
      <c r="C1764" s="8">
        <v>10</v>
      </c>
      <c r="D1764" s="8">
        <v>2009</v>
      </c>
      <c r="E1764">
        <v>2.77</v>
      </c>
    </row>
    <row r="1765" spans="1:5" x14ac:dyDescent="0.2">
      <c r="A1765" s="50">
        <v>40116</v>
      </c>
      <c r="B1765" s="8">
        <v>30</v>
      </c>
      <c r="C1765" s="8">
        <v>10</v>
      </c>
      <c r="D1765" s="8">
        <v>2009</v>
      </c>
      <c r="E1765">
        <v>1.26</v>
      </c>
    </row>
    <row r="1766" spans="1:5" x14ac:dyDescent="0.2">
      <c r="A1766" s="50">
        <v>40117</v>
      </c>
      <c r="B1766" s="8">
        <v>31</v>
      </c>
      <c r="C1766" s="8">
        <v>10</v>
      </c>
      <c r="D1766" s="8">
        <v>2009</v>
      </c>
      <c r="E1766">
        <v>0.75</v>
      </c>
    </row>
    <row r="1767" spans="1:5" x14ac:dyDescent="0.2">
      <c r="A1767" s="50">
        <v>40118</v>
      </c>
      <c r="B1767" s="8">
        <v>1</v>
      </c>
      <c r="C1767" s="8">
        <v>11</v>
      </c>
      <c r="D1767" s="8">
        <v>2009</v>
      </c>
      <c r="E1767">
        <v>2.5099999999999998</v>
      </c>
    </row>
    <row r="1768" spans="1:5" x14ac:dyDescent="0.2">
      <c r="A1768" s="50">
        <v>40119</v>
      </c>
      <c r="B1768" s="8">
        <v>2</v>
      </c>
      <c r="C1768" s="8">
        <v>11</v>
      </c>
      <c r="D1768" s="8">
        <v>2009</v>
      </c>
      <c r="E1768">
        <v>1.35</v>
      </c>
    </row>
    <row r="1769" spans="1:5" x14ac:dyDescent="0.2">
      <c r="A1769" s="50">
        <v>40120</v>
      </c>
      <c r="B1769" s="8">
        <v>3</v>
      </c>
      <c r="C1769" s="8">
        <v>11</v>
      </c>
      <c r="D1769" s="8">
        <v>2009</v>
      </c>
      <c r="E1769">
        <v>0.86</v>
      </c>
    </row>
    <row r="1770" spans="1:5" x14ac:dyDescent="0.2">
      <c r="A1770" s="50">
        <v>40121</v>
      </c>
      <c r="B1770" s="8">
        <v>4</v>
      </c>
      <c r="C1770" s="8">
        <v>11</v>
      </c>
      <c r="D1770" s="8">
        <v>2009</v>
      </c>
      <c r="E1770">
        <v>4.05</v>
      </c>
    </row>
    <row r="1771" spans="1:5" x14ac:dyDescent="0.2">
      <c r="A1771" s="50">
        <v>40122</v>
      </c>
      <c r="B1771" s="8">
        <v>5</v>
      </c>
      <c r="C1771" s="8">
        <v>11</v>
      </c>
      <c r="D1771" s="8">
        <v>2009</v>
      </c>
      <c r="E1771">
        <v>4.79</v>
      </c>
    </row>
    <row r="1772" spans="1:5" x14ac:dyDescent="0.2">
      <c r="A1772" s="50">
        <v>40123</v>
      </c>
      <c r="B1772" s="8">
        <v>6</v>
      </c>
      <c r="C1772" s="8">
        <v>11</v>
      </c>
      <c r="D1772" s="8">
        <v>2009</v>
      </c>
      <c r="E1772">
        <v>5.76</v>
      </c>
    </row>
    <row r="1773" spans="1:5" x14ac:dyDescent="0.2">
      <c r="A1773" s="50">
        <v>40124</v>
      </c>
      <c r="B1773" s="8">
        <v>7</v>
      </c>
      <c r="C1773" s="8">
        <v>11</v>
      </c>
      <c r="D1773" s="8">
        <v>2009</v>
      </c>
      <c r="E1773">
        <v>4.1900000000000004</v>
      </c>
    </row>
    <row r="1774" spans="1:5" x14ac:dyDescent="0.2">
      <c r="A1774" s="50">
        <v>40125</v>
      </c>
      <c r="B1774" s="8">
        <v>8</v>
      </c>
      <c r="C1774" s="8">
        <v>11</v>
      </c>
      <c r="D1774" s="8">
        <v>2009</v>
      </c>
      <c r="E1774">
        <v>2.14</v>
      </c>
    </row>
    <row r="1775" spans="1:5" x14ac:dyDescent="0.2">
      <c r="A1775" s="50">
        <v>40126</v>
      </c>
      <c r="B1775" s="8">
        <v>9</v>
      </c>
      <c r="C1775" s="8">
        <v>11</v>
      </c>
      <c r="D1775" s="8">
        <v>2009</v>
      </c>
      <c r="E1775">
        <v>1.1000000000000001</v>
      </c>
    </row>
    <row r="1776" spans="1:5" x14ac:dyDescent="0.2">
      <c r="A1776" s="50">
        <v>40127</v>
      </c>
      <c r="B1776" s="8">
        <v>10</v>
      </c>
      <c r="C1776" s="8">
        <v>11</v>
      </c>
      <c r="D1776" s="8">
        <v>2009</v>
      </c>
      <c r="E1776">
        <v>0.75</v>
      </c>
    </row>
    <row r="1777" spans="1:5" x14ac:dyDescent="0.2">
      <c r="A1777" s="50">
        <v>40128</v>
      </c>
      <c r="B1777" s="8">
        <v>11</v>
      </c>
      <c r="C1777" s="8">
        <v>11</v>
      </c>
      <c r="D1777" s="8">
        <v>2009</v>
      </c>
      <c r="E1777">
        <v>0.8</v>
      </c>
    </row>
    <row r="1778" spans="1:5" x14ac:dyDescent="0.2">
      <c r="A1778" s="50">
        <v>40129</v>
      </c>
      <c r="B1778" s="8">
        <v>12</v>
      </c>
      <c r="C1778" s="8">
        <v>11</v>
      </c>
      <c r="D1778" s="8">
        <v>2009</v>
      </c>
      <c r="E1778">
        <v>1.18</v>
      </c>
    </row>
    <row r="1779" spans="1:5" x14ac:dyDescent="0.2">
      <c r="A1779" s="50">
        <v>40130</v>
      </c>
      <c r="B1779" s="8">
        <v>13</v>
      </c>
      <c r="C1779" s="8">
        <v>11</v>
      </c>
      <c r="D1779" s="8">
        <v>2009</v>
      </c>
      <c r="E1779">
        <v>1.07</v>
      </c>
    </row>
    <row r="1780" spans="1:5" x14ac:dyDescent="0.2">
      <c r="A1780" s="50">
        <v>40131</v>
      </c>
      <c r="B1780" s="8">
        <v>14</v>
      </c>
      <c r="C1780" s="8">
        <v>11</v>
      </c>
      <c r="D1780" s="8">
        <v>2009</v>
      </c>
      <c r="E1780">
        <v>1.43</v>
      </c>
    </row>
    <row r="1781" spans="1:5" x14ac:dyDescent="0.2">
      <c r="A1781" s="50">
        <v>40132</v>
      </c>
      <c r="B1781" s="8">
        <v>15</v>
      </c>
      <c r="C1781" s="8">
        <v>11</v>
      </c>
      <c r="D1781" s="8">
        <v>2009</v>
      </c>
      <c r="E1781">
        <v>2.0499999999999998</v>
      </c>
    </row>
    <row r="1782" spans="1:5" x14ac:dyDescent="0.2">
      <c r="A1782" s="50">
        <v>40133</v>
      </c>
      <c r="B1782" s="8">
        <v>16</v>
      </c>
      <c r="C1782" s="8">
        <v>11</v>
      </c>
      <c r="D1782" s="8">
        <v>2009</v>
      </c>
      <c r="E1782">
        <v>2.0299999999999998</v>
      </c>
    </row>
    <row r="1783" spans="1:5" x14ac:dyDescent="0.2">
      <c r="A1783" s="50">
        <v>40134</v>
      </c>
      <c r="B1783" s="8">
        <v>17</v>
      </c>
      <c r="C1783" s="8">
        <v>11</v>
      </c>
      <c r="D1783" s="8">
        <v>2009</v>
      </c>
      <c r="E1783">
        <v>2.84</v>
      </c>
    </row>
    <row r="1784" spans="1:5" x14ac:dyDescent="0.2">
      <c r="A1784" s="50">
        <v>40135</v>
      </c>
      <c r="B1784" s="8">
        <v>18</v>
      </c>
      <c r="C1784" s="8">
        <v>11</v>
      </c>
      <c r="D1784" s="8">
        <v>2009</v>
      </c>
      <c r="E1784">
        <v>1.61</v>
      </c>
    </row>
    <row r="1785" spans="1:5" x14ac:dyDescent="0.2">
      <c r="A1785" s="50">
        <v>40136</v>
      </c>
      <c r="B1785" s="8">
        <v>19</v>
      </c>
      <c r="C1785" s="8">
        <v>11</v>
      </c>
      <c r="D1785" s="8">
        <v>2009</v>
      </c>
      <c r="E1785">
        <v>0.74</v>
      </c>
    </row>
    <row r="1786" spans="1:5" x14ac:dyDescent="0.2">
      <c r="A1786" s="50">
        <v>40137</v>
      </c>
      <c r="B1786" s="8">
        <v>20</v>
      </c>
      <c r="C1786" s="8">
        <v>11</v>
      </c>
      <c r="D1786" s="8">
        <v>2009</v>
      </c>
      <c r="E1786">
        <v>0.56000000000000005</v>
      </c>
    </row>
    <row r="1787" spans="1:5" x14ac:dyDescent="0.2">
      <c r="A1787" s="50">
        <v>40138</v>
      </c>
      <c r="B1787" s="8">
        <v>21</v>
      </c>
      <c r="C1787" s="8">
        <v>11</v>
      </c>
      <c r="D1787" s="8">
        <v>2009</v>
      </c>
      <c r="E1787">
        <v>3.25</v>
      </c>
    </row>
    <row r="1788" spans="1:5" x14ac:dyDescent="0.2">
      <c r="A1788" s="50">
        <v>40139</v>
      </c>
      <c r="B1788" s="8">
        <v>22</v>
      </c>
      <c r="C1788" s="8">
        <v>11</v>
      </c>
      <c r="D1788" s="8">
        <v>2009</v>
      </c>
      <c r="E1788">
        <v>1.18</v>
      </c>
    </row>
    <row r="1789" spans="1:5" x14ac:dyDescent="0.2">
      <c r="A1789" s="50">
        <v>40140</v>
      </c>
      <c r="B1789" s="8">
        <v>23</v>
      </c>
      <c r="C1789" s="8">
        <v>11</v>
      </c>
      <c r="D1789" s="8">
        <v>2009</v>
      </c>
      <c r="E1789">
        <v>0.42</v>
      </c>
    </row>
    <row r="1790" spans="1:5" x14ac:dyDescent="0.2">
      <c r="A1790" s="50">
        <v>40141</v>
      </c>
      <c r="B1790" s="8">
        <v>24</v>
      </c>
      <c r="C1790" s="8">
        <v>11</v>
      </c>
      <c r="D1790" s="8">
        <v>2009</v>
      </c>
      <c r="E1790">
        <v>1.79</v>
      </c>
    </row>
    <row r="1791" spans="1:5" x14ac:dyDescent="0.2">
      <c r="A1791" s="50">
        <v>40142</v>
      </c>
      <c r="B1791" s="8">
        <v>25</v>
      </c>
      <c r="C1791" s="8">
        <v>11</v>
      </c>
      <c r="D1791" s="8">
        <v>2009</v>
      </c>
      <c r="E1791">
        <v>0.64</v>
      </c>
    </row>
    <row r="1792" spans="1:5" x14ac:dyDescent="0.2">
      <c r="A1792" s="50">
        <v>40143</v>
      </c>
      <c r="B1792" s="8">
        <v>26</v>
      </c>
      <c r="C1792" s="8">
        <v>11</v>
      </c>
      <c r="D1792" s="8">
        <v>2009</v>
      </c>
      <c r="E1792">
        <v>0.3</v>
      </c>
    </row>
    <row r="1793" spans="1:5" x14ac:dyDescent="0.2">
      <c r="A1793" s="50">
        <v>40144</v>
      </c>
      <c r="B1793" s="8">
        <v>27</v>
      </c>
      <c r="C1793" s="8">
        <v>11</v>
      </c>
      <c r="D1793" s="8">
        <v>2009</v>
      </c>
      <c r="E1793">
        <v>0.32</v>
      </c>
    </row>
    <row r="1794" spans="1:5" x14ac:dyDescent="0.2">
      <c r="A1794" s="50">
        <v>40145</v>
      </c>
      <c r="B1794" s="8">
        <v>28</v>
      </c>
      <c r="C1794" s="8">
        <v>11</v>
      </c>
      <c r="D1794" s="8">
        <v>2009</v>
      </c>
      <c r="E1794">
        <v>0.16</v>
      </c>
    </row>
    <row r="1795" spans="1:5" x14ac:dyDescent="0.2">
      <c r="A1795" s="50">
        <v>40146</v>
      </c>
      <c r="B1795" s="8">
        <v>29</v>
      </c>
      <c r="C1795" s="8">
        <v>11</v>
      </c>
      <c r="D1795" s="8">
        <v>2009</v>
      </c>
      <c r="E1795">
        <v>0.43</v>
      </c>
    </row>
    <row r="1796" spans="1:5" x14ac:dyDescent="0.2">
      <c r="A1796" s="50">
        <v>40147</v>
      </c>
      <c r="B1796" s="8">
        <v>30</v>
      </c>
      <c r="C1796" s="8">
        <v>11</v>
      </c>
      <c r="D1796" s="8">
        <v>2009</v>
      </c>
      <c r="E1796">
        <v>1.35</v>
      </c>
    </row>
    <row r="1797" spans="1:5" x14ac:dyDescent="0.2">
      <c r="A1797" s="50">
        <v>40148</v>
      </c>
      <c r="B1797" s="8">
        <v>1</v>
      </c>
      <c r="C1797" s="8">
        <v>12</v>
      </c>
      <c r="D1797" s="8">
        <v>2009</v>
      </c>
      <c r="E1797">
        <v>2.14</v>
      </c>
    </row>
    <row r="1798" spans="1:5" x14ac:dyDescent="0.2">
      <c r="A1798" s="50">
        <v>40149</v>
      </c>
      <c r="B1798" s="8">
        <v>2</v>
      </c>
      <c r="C1798" s="8">
        <v>12</v>
      </c>
      <c r="D1798" s="8">
        <v>2009</v>
      </c>
      <c r="E1798">
        <v>1.77</v>
      </c>
    </row>
    <row r="1799" spans="1:5" x14ac:dyDescent="0.2">
      <c r="A1799" s="50">
        <v>40150</v>
      </c>
      <c r="B1799" s="8">
        <v>3</v>
      </c>
      <c r="C1799" s="8">
        <v>12</v>
      </c>
      <c r="D1799" s="8">
        <v>2009</v>
      </c>
      <c r="E1799">
        <v>1.08</v>
      </c>
    </row>
    <row r="1800" spans="1:5" x14ac:dyDescent="0.2">
      <c r="A1800" s="50">
        <v>40151</v>
      </c>
      <c r="B1800" s="8">
        <v>4</v>
      </c>
      <c r="C1800" s="8">
        <v>12</v>
      </c>
      <c r="D1800" s="8">
        <v>2009</v>
      </c>
      <c r="E1800">
        <v>0.8</v>
      </c>
    </row>
    <row r="1801" spans="1:5" x14ac:dyDescent="0.2">
      <c r="A1801" s="50">
        <v>40152</v>
      </c>
      <c r="B1801" s="8">
        <v>5</v>
      </c>
      <c r="C1801" s="8">
        <v>12</v>
      </c>
      <c r="D1801" s="8">
        <v>2009</v>
      </c>
      <c r="E1801">
        <v>1.1399999999999999</v>
      </c>
    </row>
    <row r="1802" spans="1:5" x14ac:dyDescent="0.2">
      <c r="A1802" s="50">
        <v>40153</v>
      </c>
      <c r="B1802" s="8">
        <v>6</v>
      </c>
      <c r="C1802" s="8">
        <v>12</v>
      </c>
      <c r="D1802" s="8">
        <v>2009</v>
      </c>
      <c r="E1802">
        <v>0.99</v>
      </c>
    </row>
    <row r="1803" spans="1:5" x14ac:dyDescent="0.2">
      <c r="A1803" s="50">
        <v>40154</v>
      </c>
      <c r="B1803" s="8">
        <v>7</v>
      </c>
      <c r="C1803" s="8">
        <v>12</v>
      </c>
      <c r="D1803" s="8">
        <v>2009</v>
      </c>
      <c r="E1803">
        <v>0.85</v>
      </c>
    </row>
    <row r="1804" spans="1:5" x14ac:dyDescent="0.2">
      <c r="A1804" s="50">
        <v>40155</v>
      </c>
      <c r="B1804" s="8">
        <v>8</v>
      </c>
      <c r="C1804" s="8">
        <v>12</v>
      </c>
      <c r="D1804" s="8">
        <v>2009</v>
      </c>
      <c r="E1804">
        <v>1.51</v>
      </c>
    </row>
    <row r="1805" spans="1:5" x14ac:dyDescent="0.2">
      <c r="A1805" s="50">
        <v>40156</v>
      </c>
      <c r="B1805" s="8">
        <v>9</v>
      </c>
      <c r="C1805" s="8">
        <v>12</v>
      </c>
      <c r="D1805" s="8">
        <v>2009</v>
      </c>
      <c r="E1805">
        <v>2.97</v>
      </c>
    </row>
    <row r="1806" spans="1:5" x14ac:dyDescent="0.2">
      <c r="A1806" s="50">
        <v>40157</v>
      </c>
      <c r="B1806" s="8">
        <v>10</v>
      </c>
      <c r="C1806" s="8">
        <v>12</v>
      </c>
      <c r="D1806" s="8">
        <v>2009</v>
      </c>
      <c r="E1806">
        <v>4.82</v>
      </c>
    </row>
    <row r="1807" spans="1:5" x14ac:dyDescent="0.2">
      <c r="A1807" s="50">
        <v>40158</v>
      </c>
      <c r="B1807" s="8">
        <v>11</v>
      </c>
      <c r="C1807" s="8">
        <v>12</v>
      </c>
      <c r="D1807" s="8">
        <v>2009</v>
      </c>
      <c r="E1807">
        <v>4.6500000000000004</v>
      </c>
    </row>
    <row r="1808" spans="1:5" x14ac:dyDescent="0.2">
      <c r="A1808" s="50">
        <v>40159</v>
      </c>
      <c r="B1808" s="8">
        <v>12</v>
      </c>
      <c r="C1808" s="8">
        <v>12</v>
      </c>
      <c r="D1808" s="8">
        <v>2009</v>
      </c>
      <c r="E1808">
        <v>2.8</v>
      </c>
    </row>
    <row r="1809" spans="1:5" x14ac:dyDescent="0.2">
      <c r="A1809" s="50">
        <v>40160</v>
      </c>
      <c r="B1809" s="8">
        <v>13</v>
      </c>
      <c r="C1809" s="8">
        <v>12</v>
      </c>
      <c r="D1809" s="8">
        <v>2009</v>
      </c>
      <c r="E1809">
        <v>1.96</v>
      </c>
    </row>
    <row r="1810" spans="1:5" x14ac:dyDescent="0.2">
      <c r="A1810" s="50">
        <v>40161</v>
      </c>
      <c r="B1810" s="8">
        <v>14</v>
      </c>
      <c r="C1810" s="8">
        <v>12</v>
      </c>
      <c r="D1810" s="8">
        <v>2009</v>
      </c>
      <c r="E1810">
        <v>1.1599999999999999</v>
      </c>
    </row>
    <row r="1811" spans="1:5" x14ac:dyDescent="0.2">
      <c r="A1811" s="50">
        <v>40162</v>
      </c>
      <c r="B1811" s="8">
        <v>15</v>
      </c>
      <c r="C1811" s="8">
        <v>12</v>
      </c>
      <c r="D1811" s="8">
        <v>2009</v>
      </c>
      <c r="E1811">
        <v>0.4</v>
      </c>
    </row>
    <row r="1812" spans="1:5" x14ac:dyDescent="0.2">
      <c r="A1812" s="50">
        <v>40163</v>
      </c>
      <c r="B1812" s="8">
        <v>16</v>
      </c>
      <c r="C1812" s="8">
        <v>12</v>
      </c>
      <c r="D1812" s="8">
        <v>2009</v>
      </c>
      <c r="E1812">
        <v>0.13</v>
      </c>
    </row>
    <row r="1813" spans="1:5" x14ac:dyDescent="0.2">
      <c r="A1813" s="50">
        <v>40164</v>
      </c>
      <c r="B1813" s="8">
        <v>17</v>
      </c>
      <c r="C1813" s="8">
        <v>12</v>
      </c>
      <c r="D1813" s="8">
        <v>2009</v>
      </c>
      <c r="E1813">
        <v>7.0000000000000007E-2</v>
      </c>
    </row>
    <row r="1814" spans="1:5" x14ac:dyDescent="0.2">
      <c r="A1814" s="50">
        <v>40165</v>
      </c>
      <c r="B1814" s="8">
        <v>18</v>
      </c>
      <c r="C1814" s="8">
        <v>12</v>
      </c>
      <c r="D1814" s="8">
        <v>2009</v>
      </c>
      <c r="E1814">
        <v>0.17</v>
      </c>
    </row>
    <row r="1815" spans="1:5" x14ac:dyDescent="0.2">
      <c r="A1815" s="50">
        <v>40166</v>
      </c>
      <c r="B1815" s="8">
        <v>19</v>
      </c>
      <c r="C1815" s="8">
        <v>12</v>
      </c>
      <c r="D1815" s="8">
        <v>2009</v>
      </c>
      <c r="E1815">
        <v>2.83</v>
      </c>
    </row>
    <row r="1816" spans="1:5" x14ac:dyDescent="0.2">
      <c r="A1816" s="50">
        <v>40167</v>
      </c>
      <c r="B1816" s="8">
        <v>20</v>
      </c>
      <c r="C1816" s="8">
        <v>12</v>
      </c>
      <c r="D1816" s="8">
        <v>2009</v>
      </c>
      <c r="E1816">
        <v>4.55</v>
      </c>
    </row>
    <row r="1817" spans="1:5" x14ac:dyDescent="0.2">
      <c r="A1817" s="50">
        <v>40168</v>
      </c>
      <c r="B1817" s="8">
        <v>21</v>
      </c>
      <c r="C1817" s="8">
        <v>12</v>
      </c>
      <c r="D1817" s="8">
        <v>2009</v>
      </c>
      <c r="E1817">
        <v>1.25</v>
      </c>
    </row>
    <row r="1818" spans="1:5" x14ac:dyDescent="0.2">
      <c r="A1818" s="50">
        <v>40169</v>
      </c>
      <c r="B1818" s="8">
        <v>22</v>
      </c>
      <c r="C1818" s="8">
        <v>12</v>
      </c>
      <c r="D1818" s="8">
        <v>2009</v>
      </c>
      <c r="E1818">
        <v>0.41</v>
      </c>
    </row>
    <row r="1819" spans="1:5" x14ac:dyDescent="0.2">
      <c r="A1819" s="50">
        <v>40170</v>
      </c>
      <c r="B1819" s="8">
        <v>23</v>
      </c>
      <c r="C1819" s="8">
        <v>12</v>
      </c>
      <c r="D1819" s="8">
        <v>2009</v>
      </c>
      <c r="E1819">
        <v>0.17</v>
      </c>
    </row>
    <row r="1820" spans="1:5" x14ac:dyDescent="0.2">
      <c r="A1820" s="50">
        <v>40171</v>
      </c>
      <c r="B1820" s="8">
        <v>24</v>
      </c>
      <c r="C1820" s="8">
        <v>12</v>
      </c>
      <c r="D1820" s="8">
        <v>2009</v>
      </c>
      <c r="E1820">
        <v>0.08</v>
      </c>
    </row>
    <row r="1821" spans="1:5" x14ac:dyDescent="0.2">
      <c r="A1821" s="50">
        <v>40172</v>
      </c>
      <c r="B1821" s="8">
        <v>25</v>
      </c>
      <c r="C1821" s="8">
        <v>12</v>
      </c>
      <c r="D1821" s="8">
        <v>2009</v>
      </c>
      <c r="E1821">
        <v>0.06</v>
      </c>
    </row>
    <row r="1822" spans="1:5" x14ac:dyDescent="0.2">
      <c r="A1822" s="50">
        <v>40173</v>
      </c>
      <c r="B1822" s="8">
        <v>26</v>
      </c>
      <c r="C1822" s="8">
        <v>12</v>
      </c>
      <c r="D1822" s="8">
        <v>2009</v>
      </c>
    </row>
    <row r="1823" spans="1:5" x14ac:dyDescent="0.2">
      <c r="A1823" s="50">
        <v>40174</v>
      </c>
      <c r="B1823" s="8">
        <v>27</v>
      </c>
      <c r="C1823" s="8">
        <v>12</v>
      </c>
      <c r="D1823" s="8">
        <v>2009</v>
      </c>
    </row>
    <row r="1824" spans="1:5" x14ac:dyDescent="0.2">
      <c r="A1824" s="50">
        <v>40175</v>
      </c>
      <c r="B1824" s="8">
        <v>28</v>
      </c>
      <c r="C1824" s="8">
        <v>12</v>
      </c>
      <c r="D1824" s="8">
        <v>2009</v>
      </c>
      <c r="E1824">
        <v>2.62</v>
      </c>
    </row>
    <row r="1825" spans="1:5" x14ac:dyDescent="0.2">
      <c r="A1825" s="50">
        <v>40176</v>
      </c>
      <c r="B1825" s="8">
        <v>29</v>
      </c>
      <c r="C1825" s="8">
        <v>12</v>
      </c>
      <c r="D1825" s="8">
        <v>2009</v>
      </c>
      <c r="E1825">
        <v>1.96</v>
      </c>
    </row>
    <row r="1826" spans="1:5" x14ac:dyDescent="0.2">
      <c r="A1826" s="50">
        <v>40177</v>
      </c>
      <c r="B1826" s="8">
        <v>30</v>
      </c>
      <c r="C1826" s="8">
        <v>12</v>
      </c>
      <c r="D1826" s="8">
        <v>2009</v>
      </c>
      <c r="E1826">
        <v>3.94</v>
      </c>
    </row>
    <row r="1827" spans="1:5" x14ac:dyDescent="0.2">
      <c r="A1827" s="50">
        <v>40178</v>
      </c>
      <c r="B1827" s="8">
        <v>31</v>
      </c>
      <c r="C1827" s="8">
        <v>12</v>
      </c>
      <c r="D1827" s="8">
        <v>2009</v>
      </c>
      <c r="E1827">
        <v>0.94</v>
      </c>
    </row>
    <row r="1828" spans="1:5" x14ac:dyDescent="0.2">
      <c r="A1828" s="50">
        <v>40179</v>
      </c>
      <c r="B1828" s="8">
        <v>1</v>
      </c>
      <c r="C1828" s="8">
        <v>1</v>
      </c>
      <c r="D1828" s="8">
        <v>2010</v>
      </c>
      <c r="E1828">
        <v>0.37</v>
      </c>
    </row>
    <row r="1829" spans="1:5" x14ac:dyDescent="0.2">
      <c r="A1829" s="50">
        <v>40180</v>
      </c>
      <c r="B1829" s="8">
        <v>2</v>
      </c>
      <c r="C1829" s="8">
        <v>1</v>
      </c>
      <c r="D1829" s="8">
        <v>2010</v>
      </c>
      <c r="E1829">
        <v>1.66</v>
      </c>
    </row>
    <row r="1830" spans="1:5" x14ac:dyDescent="0.2">
      <c r="A1830" s="50">
        <v>40181</v>
      </c>
      <c r="B1830" s="8">
        <v>3</v>
      </c>
      <c r="C1830" s="8">
        <v>1</v>
      </c>
      <c r="D1830" s="8">
        <v>2010</v>
      </c>
      <c r="E1830">
        <v>1.79</v>
      </c>
    </row>
    <row r="1831" spans="1:5" x14ac:dyDescent="0.2">
      <c r="A1831" s="50">
        <v>40182</v>
      </c>
      <c r="B1831" s="8">
        <v>4</v>
      </c>
      <c r="C1831" s="8">
        <v>1</v>
      </c>
      <c r="D1831" s="8">
        <v>2010</v>
      </c>
      <c r="E1831">
        <v>1.56</v>
      </c>
    </row>
    <row r="1832" spans="1:5" x14ac:dyDescent="0.2">
      <c r="A1832" s="50">
        <v>40183</v>
      </c>
      <c r="B1832" s="8">
        <v>5</v>
      </c>
      <c r="C1832" s="8">
        <v>1</v>
      </c>
      <c r="D1832" s="8">
        <v>2010</v>
      </c>
      <c r="E1832">
        <v>2.94</v>
      </c>
    </row>
    <row r="1833" spans="1:5" x14ac:dyDescent="0.2">
      <c r="A1833" s="50">
        <v>40184</v>
      </c>
      <c r="B1833" s="8">
        <v>6</v>
      </c>
      <c r="C1833" s="8">
        <v>1</v>
      </c>
      <c r="D1833" s="8">
        <v>2010</v>
      </c>
      <c r="E1833">
        <v>4.18</v>
      </c>
    </row>
    <row r="1834" spans="1:5" x14ac:dyDescent="0.2">
      <c r="A1834" s="50">
        <v>40185</v>
      </c>
      <c r="B1834" s="8">
        <v>7</v>
      </c>
      <c r="C1834" s="8">
        <v>1</v>
      </c>
      <c r="D1834" s="8">
        <v>2010</v>
      </c>
      <c r="E1834">
        <v>3.87</v>
      </c>
    </row>
    <row r="1835" spans="1:5" x14ac:dyDescent="0.2">
      <c r="A1835" s="50">
        <v>40186</v>
      </c>
      <c r="B1835" s="8">
        <v>8</v>
      </c>
      <c r="C1835" s="8">
        <v>1</v>
      </c>
      <c r="D1835" s="8">
        <v>2010</v>
      </c>
      <c r="E1835">
        <v>3.69</v>
      </c>
    </row>
    <row r="1836" spans="1:5" x14ac:dyDescent="0.2">
      <c r="A1836" s="50">
        <v>40187</v>
      </c>
      <c r="B1836" s="8">
        <v>9</v>
      </c>
      <c r="C1836" s="8">
        <v>1</v>
      </c>
      <c r="D1836" s="8">
        <v>2010</v>
      </c>
      <c r="E1836">
        <v>5.61</v>
      </c>
    </row>
    <row r="1837" spans="1:5" x14ac:dyDescent="0.2">
      <c r="A1837" s="50">
        <v>40188</v>
      </c>
      <c r="B1837" s="8">
        <v>10</v>
      </c>
      <c r="C1837" s="8">
        <v>1</v>
      </c>
      <c r="D1837" s="8">
        <v>2010</v>
      </c>
      <c r="E1837">
        <v>3.97</v>
      </c>
    </row>
    <row r="1838" spans="1:5" x14ac:dyDescent="0.2">
      <c r="A1838" s="50">
        <v>40189</v>
      </c>
      <c r="B1838" s="8">
        <v>11</v>
      </c>
      <c r="C1838" s="8">
        <v>1</v>
      </c>
      <c r="D1838" s="8">
        <v>2010</v>
      </c>
      <c r="E1838">
        <v>3.36</v>
      </c>
    </row>
    <row r="1839" spans="1:5" x14ac:dyDescent="0.2">
      <c r="A1839" s="50">
        <v>40190</v>
      </c>
      <c r="B1839" s="8">
        <v>12</v>
      </c>
      <c r="C1839" s="8">
        <v>1</v>
      </c>
      <c r="D1839" s="8">
        <v>2010</v>
      </c>
      <c r="E1839">
        <v>1.8</v>
      </c>
    </row>
    <row r="1840" spans="1:5" x14ac:dyDescent="0.2">
      <c r="A1840" s="50">
        <v>40191</v>
      </c>
      <c r="B1840" s="8">
        <v>13</v>
      </c>
      <c r="C1840" s="8">
        <v>1</v>
      </c>
      <c r="D1840" s="8">
        <v>2010</v>
      </c>
      <c r="E1840">
        <v>0.54</v>
      </c>
    </row>
    <row r="1841" spans="1:5" x14ac:dyDescent="0.2">
      <c r="A1841" s="50">
        <v>40192</v>
      </c>
      <c r="B1841" s="8">
        <v>14</v>
      </c>
      <c r="C1841" s="8">
        <v>1</v>
      </c>
      <c r="D1841" s="8">
        <v>2010</v>
      </c>
      <c r="E1841">
        <v>0.16</v>
      </c>
    </row>
    <row r="1842" spans="1:5" x14ac:dyDescent="0.2">
      <c r="A1842" s="50">
        <v>40193</v>
      </c>
      <c r="B1842" s="8">
        <v>15</v>
      </c>
      <c r="C1842" s="8">
        <v>1</v>
      </c>
      <c r="D1842" s="8">
        <v>2010</v>
      </c>
      <c r="E1842">
        <v>0.1</v>
      </c>
    </row>
    <row r="1843" spans="1:5" x14ac:dyDescent="0.2">
      <c r="A1843" s="50">
        <v>40194</v>
      </c>
      <c r="B1843" s="8">
        <v>16</v>
      </c>
      <c r="C1843" s="8">
        <v>1</v>
      </c>
      <c r="D1843" s="8">
        <v>2010</v>
      </c>
      <c r="E1843">
        <v>1.61</v>
      </c>
    </row>
    <row r="1844" spans="1:5" x14ac:dyDescent="0.2">
      <c r="A1844" s="50">
        <v>40195</v>
      </c>
      <c r="B1844" s="8">
        <v>17</v>
      </c>
      <c r="C1844" s="8">
        <v>1</v>
      </c>
      <c r="D1844" s="8">
        <v>2010</v>
      </c>
      <c r="E1844">
        <v>3.64</v>
      </c>
    </row>
    <row r="1845" spans="1:5" x14ac:dyDescent="0.2">
      <c r="A1845" s="50">
        <v>40196</v>
      </c>
      <c r="B1845" s="8">
        <v>18</v>
      </c>
      <c r="C1845" s="8">
        <v>1</v>
      </c>
      <c r="D1845" s="8">
        <v>2010</v>
      </c>
      <c r="E1845">
        <v>4.67</v>
      </c>
    </row>
    <row r="1846" spans="1:5" x14ac:dyDescent="0.2">
      <c r="A1846" s="50">
        <v>40197</v>
      </c>
      <c r="B1846" s="8">
        <v>19</v>
      </c>
      <c r="C1846" s="8">
        <v>1</v>
      </c>
      <c r="D1846" s="8">
        <v>2010</v>
      </c>
      <c r="E1846">
        <v>3.31</v>
      </c>
    </row>
    <row r="1847" spans="1:5" x14ac:dyDescent="0.2">
      <c r="A1847" s="50">
        <v>40198</v>
      </c>
      <c r="B1847" s="8">
        <v>20</v>
      </c>
      <c r="C1847" s="8">
        <v>1</v>
      </c>
      <c r="D1847" s="8">
        <v>2010</v>
      </c>
      <c r="E1847">
        <v>1.73</v>
      </c>
    </row>
    <row r="1848" spans="1:5" x14ac:dyDescent="0.2">
      <c r="A1848" s="50">
        <v>40199</v>
      </c>
      <c r="B1848" s="8">
        <v>21</v>
      </c>
      <c r="C1848" s="8">
        <v>1</v>
      </c>
      <c r="D1848" s="8">
        <v>2010</v>
      </c>
      <c r="E1848">
        <v>0.59</v>
      </c>
    </row>
    <row r="1849" spans="1:5" x14ac:dyDescent="0.2">
      <c r="A1849" s="50">
        <v>40200</v>
      </c>
      <c r="B1849" s="8">
        <v>22</v>
      </c>
      <c r="C1849" s="8">
        <v>1</v>
      </c>
      <c r="D1849" s="8">
        <v>2010</v>
      </c>
      <c r="E1849">
        <v>0.18</v>
      </c>
    </row>
    <row r="1850" spans="1:5" x14ac:dyDescent="0.2">
      <c r="A1850" s="50">
        <v>40201</v>
      </c>
      <c r="B1850" s="8">
        <v>23</v>
      </c>
      <c r="C1850" s="8">
        <v>1</v>
      </c>
      <c r="D1850" s="8">
        <v>2010</v>
      </c>
      <c r="E1850">
        <v>0.55000000000000004</v>
      </c>
    </row>
    <row r="1851" spans="1:5" x14ac:dyDescent="0.2">
      <c r="A1851" s="50">
        <v>40202</v>
      </c>
      <c r="B1851" s="8">
        <v>24</v>
      </c>
      <c r="C1851" s="8">
        <v>1</v>
      </c>
      <c r="D1851" s="8">
        <v>2010</v>
      </c>
      <c r="E1851">
        <v>1.1499999999999999</v>
      </c>
    </row>
    <row r="1852" spans="1:5" x14ac:dyDescent="0.2">
      <c r="A1852" s="50">
        <v>40203</v>
      </c>
      <c r="B1852" s="8">
        <v>25</v>
      </c>
      <c r="C1852" s="8">
        <v>1</v>
      </c>
      <c r="D1852" s="8">
        <v>2010</v>
      </c>
      <c r="E1852">
        <v>0.65</v>
      </c>
    </row>
    <row r="1853" spans="1:5" x14ac:dyDescent="0.2">
      <c r="A1853" s="50">
        <v>40204</v>
      </c>
      <c r="B1853" s="8">
        <v>26</v>
      </c>
      <c r="C1853" s="8">
        <v>1</v>
      </c>
      <c r="D1853" s="8">
        <v>2010</v>
      </c>
      <c r="E1853">
        <v>0.2</v>
      </c>
    </row>
    <row r="1854" spans="1:5" x14ac:dyDescent="0.2">
      <c r="A1854" s="50">
        <v>40205</v>
      </c>
      <c r="B1854" s="8">
        <v>27</v>
      </c>
      <c r="C1854" s="8">
        <v>1</v>
      </c>
      <c r="D1854" s="8">
        <v>2010</v>
      </c>
      <c r="E1854">
        <v>0.16</v>
      </c>
    </row>
    <row r="1855" spans="1:5" x14ac:dyDescent="0.2">
      <c r="A1855" s="50">
        <v>40206</v>
      </c>
      <c r="B1855" s="8">
        <v>28</v>
      </c>
      <c r="C1855" s="8">
        <v>1</v>
      </c>
      <c r="D1855" s="8">
        <v>2010</v>
      </c>
      <c r="E1855">
        <v>7.0000000000000007E-2</v>
      </c>
    </row>
    <row r="1856" spans="1:5" x14ac:dyDescent="0.2">
      <c r="A1856" s="50">
        <v>40207</v>
      </c>
      <c r="B1856" s="8">
        <v>29</v>
      </c>
      <c r="C1856" s="8">
        <v>1</v>
      </c>
      <c r="D1856" s="8">
        <v>2010</v>
      </c>
      <c r="E1856">
        <v>0.02</v>
      </c>
    </row>
    <row r="1857" spans="1:5" x14ac:dyDescent="0.2">
      <c r="A1857" s="50">
        <v>40208</v>
      </c>
      <c r="B1857" s="8">
        <v>30</v>
      </c>
      <c r="C1857" s="8">
        <v>1</v>
      </c>
      <c r="D1857" s="8">
        <v>2010</v>
      </c>
      <c r="E1857">
        <v>0.01</v>
      </c>
    </row>
    <row r="1858" spans="1:5" x14ac:dyDescent="0.2">
      <c r="A1858" s="50">
        <v>40209</v>
      </c>
      <c r="B1858" s="8">
        <v>31</v>
      </c>
      <c r="C1858" s="8">
        <v>1</v>
      </c>
      <c r="D1858" s="8">
        <v>2010</v>
      </c>
      <c r="E1858">
        <v>0</v>
      </c>
    </row>
    <row r="1859" spans="1:5" x14ac:dyDescent="0.2">
      <c r="A1859" s="50">
        <v>40210</v>
      </c>
      <c r="B1859" s="8">
        <v>1</v>
      </c>
      <c r="C1859" s="8">
        <v>2</v>
      </c>
      <c r="D1859" s="8">
        <v>2010</v>
      </c>
      <c r="E1859">
        <v>0</v>
      </c>
    </row>
    <row r="1860" spans="1:5" x14ac:dyDescent="0.2">
      <c r="A1860" s="50">
        <v>40211</v>
      </c>
      <c r="B1860" s="8">
        <v>2</v>
      </c>
      <c r="C1860" s="8">
        <v>2</v>
      </c>
      <c r="D1860" s="8">
        <v>2010</v>
      </c>
      <c r="E1860">
        <v>0</v>
      </c>
    </row>
    <row r="1861" spans="1:5" x14ac:dyDescent="0.2">
      <c r="A1861" s="50">
        <v>40212</v>
      </c>
      <c r="B1861" s="8">
        <v>3</v>
      </c>
      <c r="C1861" s="8">
        <v>2</v>
      </c>
      <c r="D1861" s="8">
        <v>2010</v>
      </c>
      <c r="E1861">
        <v>1.84</v>
      </c>
    </row>
    <row r="1862" spans="1:5" x14ac:dyDescent="0.2">
      <c r="A1862" s="50">
        <v>40213</v>
      </c>
      <c r="B1862" s="8">
        <v>4</v>
      </c>
      <c r="C1862" s="8">
        <v>2</v>
      </c>
      <c r="D1862" s="8">
        <v>2010</v>
      </c>
    </row>
    <row r="1863" spans="1:5" x14ac:dyDescent="0.2">
      <c r="A1863" s="50">
        <v>40214</v>
      </c>
      <c r="B1863" s="8">
        <v>5</v>
      </c>
      <c r="C1863" s="8">
        <v>2</v>
      </c>
      <c r="D1863" s="8">
        <v>2010</v>
      </c>
    </row>
    <row r="1864" spans="1:5" x14ac:dyDescent="0.2">
      <c r="A1864" s="50">
        <v>40215</v>
      </c>
      <c r="B1864" s="8">
        <v>6</v>
      </c>
      <c r="C1864" s="8">
        <v>2</v>
      </c>
      <c r="D1864" s="8">
        <v>2010</v>
      </c>
    </row>
    <row r="1865" spans="1:5" x14ac:dyDescent="0.2">
      <c r="A1865" s="50">
        <v>40216</v>
      </c>
      <c r="B1865" s="8">
        <v>7</v>
      </c>
      <c r="C1865" s="8">
        <v>2</v>
      </c>
      <c r="D1865" s="8">
        <v>2010</v>
      </c>
    </row>
    <row r="1866" spans="1:5" x14ac:dyDescent="0.2">
      <c r="A1866" s="50">
        <v>40217</v>
      </c>
      <c r="B1866" s="8">
        <v>8</v>
      </c>
      <c r="C1866" s="8">
        <v>2</v>
      </c>
      <c r="D1866" s="8">
        <v>2010</v>
      </c>
      <c r="E1866">
        <v>5.19</v>
      </c>
    </row>
    <row r="1867" spans="1:5" x14ac:dyDescent="0.2">
      <c r="A1867" s="50">
        <v>40218</v>
      </c>
      <c r="B1867" s="8">
        <v>9</v>
      </c>
      <c r="C1867" s="8">
        <v>2</v>
      </c>
      <c r="D1867" s="8">
        <v>2010</v>
      </c>
      <c r="E1867">
        <v>3.85</v>
      </c>
    </row>
    <row r="1868" spans="1:5" x14ac:dyDescent="0.2">
      <c r="A1868" s="50">
        <v>40219</v>
      </c>
      <c r="B1868" s="8">
        <v>10</v>
      </c>
      <c r="C1868" s="8">
        <v>2</v>
      </c>
      <c r="D1868" s="8">
        <v>2010</v>
      </c>
      <c r="E1868">
        <v>4.1500000000000004</v>
      </c>
    </row>
    <row r="1869" spans="1:5" x14ac:dyDescent="0.2">
      <c r="A1869" s="50">
        <v>40220</v>
      </c>
      <c r="B1869" s="8">
        <v>11</v>
      </c>
      <c r="C1869" s="8">
        <v>2</v>
      </c>
      <c r="D1869" s="8">
        <v>2010</v>
      </c>
      <c r="E1869">
        <v>2.21</v>
      </c>
    </row>
    <row r="1870" spans="1:5" x14ac:dyDescent="0.2">
      <c r="A1870" s="50">
        <v>40221</v>
      </c>
      <c r="B1870" s="8">
        <v>12</v>
      </c>
      <c r="C1870" s="8">
        <v>2</v>
      </c>
      <c r="D1870" s="8">
        <v>2010</v>
      </c>
      <c r="E1870">
        <v>0.74</v>
      </c>
    </row>
    <row r="1871" spans="1:5" x14ac:dyDescent="0.2">
      <c r="A1871" s="50">
        <v>40222</v>
      </c>
      <c r="B1871" s="8">
        <v>13</v>
      </c>
      <c r="C1871" s="8">
        <v>2</v>
      </c>
      <c r="D1871" s="8">
        <v>2010</v>
      </c>
      <c r="E1871">
        <v>0.18</v>
      </c>
    </row>
    <row r="1872" spans="1:5" x14ac:dyDescent="0.2">
      <c r="A1872" s="50">
        <v>40223</v>
      </c>
      <c r="B1872" s="8">
        <v>14</v>
      </c>
      <c r="C1872" s="8">
        <v>2</v>
      </c>
      <c r="D1872" s="8">
        <v>2010</v>
      </c>
      <c r="E1872">
        <v>0.11</v>
      </c>
    </row>
    <row r="1873" spans="1:5" x14ac:dyDescent="0.2">
      <c r="A1873" s="50">
        <v>40224</v>
      </c>
      <c r="B1873" s="8">
        <v>15</v>
      </c>
      <c r="C1873" s="8">
        <v>2</v>
      </c>
      <c r="D1873" s="8">
        <v>2010</v>
      </c>
    </row>
    <row r="1874" spans="1:5" x14ac:dyDescent="0.2">
      <c r="A1874" s="50">
        <v>40225</v>
      </c>
      <c r="B1874" s="8">
        <v>16</v>
      </c>
      <c r="C1874" s="8">
        <v>2</v>
      </c>
      <c r="D1874" s="8">
        <v>2010</v>
      </c>
    </row>
    <row r="1875" spans="1:5" x14ac:dyDescent="0.2">
      <c r="A1875" s="50">
        <v>40226</v>
      </c>
      <c r="B1875" s="8">
        <v>17</v>
      </c>
      <c r="C1875" s="8">
        <v>2</v>
      </c>
      <c r="D1875" s="8">
        <v>2010</v>
      </c>
      <c r="E1875">
        <v>1.22</v>
      </c>
    </row>
    <row r="1876" spans="1:5" x14ac:dyDescent="0.2">
      <c r="A1876" s="50">
        <v>40227</v>
      </c>
      <c r="B1876" s="8">
        <v>18</v>
      </c>
      <c r="C1876" s="8">
        <v>2</v>
      </c>
      <c r="D1876" s="8">
        <v>2010</v>
      </c>
      <c r="E1876">
        <v>1.1399999999999999</v>
      </c>
    </row>
    <row r="1877" spans="1:5" x14ac:dyDescent="0.2">
      <c r="A1877" s="50">
        <v>40228</v>
      </c>
      <c r="B1877" s="8">
        <v>19</v>
      </c>
      <c r="C1877" s="8">
        <v>2</v>
      </c>
      <c r="D1877" s="8">
        <v>2010</v>
      </c>
      <c r="E1877">
        <v>0.81</v>
      </c>
    </row>
    <row r="1878" spans="1:5" x14ac:dyDescent="0.2">
      <c r="A1878" s="50">
        <v>40229</v>
      </c>
      <c r="B1878" s="8">
        <v>20</v>
      </c>
      <c r="C1878" s="8">
        <v>2</v>
      </c>
      <c r="D1878" s="8">
        <v>2010</v>
      </c>
      <c r="E1878">
        <v>0.6</v>
      </c>
    </row>
    <row r="1879" spans="1:5" x14ac:dyDescent="0.2">
      <c r="A1879" s="50">
        <v>40230</v>
      </c>
      <c r="B1879" s="8">
        <v>21</v>
      </c>
      <c r="C1879" s="8">
        <v>2</v>
      </c>
      <c r="D1879" s="8">
        <v>2010</v>
      </c>
      <c r="E1879">
        <v>0.7</v>
      </c>
    </row>
    <row r="1880" spans="1:5" x14ac:dyDescent="0.2">
      <c r="A1880" s="50">
        <v>40231</v>
      </c>
      <c r="B1880" s="8">
        <v>22</v>
      </c>
      <c r="C1880" s="8">
        <v>2</v>
      </c>
      <c r="D1880" s="8">
        <v>2010</v>
      </c>
      <c r="E1880">
        <v>1.1000000000000001</v>
      </c>
    </row>
    <row r="1881" spans="1:5" x14ac:dyDescent="0.2">
      <c r="A1881" s="50">
        <v>40232</v>
      </c>
      <c r="B1881" s="8">
        <v>23</v>
      </c>
      <c r="C1881" s="8">
        <v>2</v>
      </c>
      <c r="D1881" s="8">
        <v>2010</v>
      </c>
      <c r="E1881">
        <v>0.72</v>
      </c>
    </row>
    <row r="1882" spans="1:5" x14ac:dyDescent="0.2">
      <c r="A1882" s="50">
        <v>40233</v>
      </c>
      <c r="B1882" s="8">
        <v>24</v>
      </c>
      <c r="C1882" s="8">
        <v>2</v>
      </c>
      <c r="D1882" s="8">
        <v>2010</v>
      </c>
      <c r="E1882">
        <v>0.47</v>
      </c>
    </row>
    <row r="1883" spans="1:5" x14ac:dyDescent="0.2">
      <c r="A1883" s="50">
        <v>40234</v>
      </c>
      <c r="B1883" s="8">
        <v>25</v>
      </c>
      <c r="C1883" s="8">
        <v>2</v>
      </c>
      <c r="D1883" s="8">
        <v>2010</v>
      </c>
      <c r="E1883">
        <v>0.35</v>
      </c>
    </row>
    <row r="1884" spans="1:5" x14ac:dyDescent="0.2">
      <c r="A1884" s="50">
        <v>40235</v>
      </c>
      <c r="B1884" s="8">
        <v>26</v>
      </c>
      <c r="C1884" s="8">
        <v>2</v>
      </c>
      <c r="D1884" s="8">
        <v>2010</v>
      </c>
      <c r="E1884">
        <v>0.31</v>
      </c>
    </row>
    <row r="1885" spans="1:5" x14ac:dyDescent="0.2">
      <c r="A1885" s="50">
        <v>40236</v>
      </c>
      <c r="B1885" s="8">
        <v>27</v>
      </c>
      <c r="C1885" s="8">
        <v>2</v>
      </c>
      <c r="D1885" s="8">
        <v>2010</v>
      </c>
      <c r="E1885">
        <v>0.23</v>
      </c>
    </row>
    <row r="1886" spans="1:5" x14ac:dyDescent="0.2">
      <c r="A1886" s="50">
        <v>40237</v>
      </c>
      <c r="B1886" s="8">
        <v>28</v>
      </c>
      <c r="C1886" s="8">
        <v>2</v>
      </c>
      <c r="D1886" s="8">
        <v>2010</v>
      </c>
      <c r="E1886">
        <v>0.1</v>
      </c>
    </row>
    <row r="1887" spans="1:5" x14ac:dyDescent="0.2">
      <c r="A1887" s="50">
        <v>40238</v>
      </c>
      <c r="B1887" s="8">
        <v>1</v>
      </c>
      <c r="C1887" s="8">
        <v>3</v>
      </c>
      <c r="D1887" s="8">
        <v>2010</v>
      </c>
      <c r="E1887">
        <v>0.03</v>
      </c>
    </row>
    <row r="1888" spans="1:5" x14ac:dyDescent="0.2">
      <c r="A1888" s="50">
        <v>40239</v>
      </c>
      <c r="B1888" s="8">
        <v>2</v>
      </c>
      <c r="C1888" s="8">
        <v>3</v>
      </c>
      <c r="D1888" s="8">
        <v>2010</v>
      </c>
      <c r="E1888">
        <v>0.01</v>
      </c>
    </row>
    <row r="1889" spans="1:5" x14ac:dyDescent="0.2">
      <c r="A1889" s="50">
        <v>40240</v>
      </c>
      <c r="B1889" s="8">
        <v>3</v>
      </c>
      <c r="C1889" s="8">
        <v>3</v>
      </c>
      <c r="D1889" s="8">
        <v>2010</v>
      </c>
      <c r="E1889">
        <v>0</v>
      </c>
    </row>
    <row r="1890" spans="1:5" x14ac:dyDescent="0.2">
      <c r="A1890" s="50">
        <v>40241</v>
      </c>
      <c r="B1890" s="8">
        <v>4</v>
      </c>
      <c r="C1890" s="8">
        <v>3</v>
      </c>
      <c r="D1890" s="8">
        <v>2010</v>
      </c>
      <c r="E1890">
        <v>0</v>
      </c>
    </row>
    <row r="1891" spans="1:5" x14ac:dyDescent="0.2">
      <c r="A1891" s="50">
        <v>40242</v>
      </c>
      <c r="B1891" s="8">
        <v>5</v>
      </c>
      <c r="C1891" s="8">
        <v>3</v>
      </c>
      <c r="D1891" s="8">
        <v>2010</v>
      </c>
      <c r="E1891">
        <v>0</v>
      </c>
    </row>
    <row r="1892" spans="1:5" x14ac:dyDescent="0.2">
      <c r="A1892" s="50">
        <v>40243</v>
      </c>
      <c r="B1892" s="8">
        <v>6</v>
      </c>
      <c r="C1892" s="8">
        <v>3</v>
      </c>
      <c r="D1892" s="8">
        <v>2010</v>
      </c>
      <c r="E1892">
        <v>0</v>
      </c>
    </row>
    <row r="1893" spans="1:5" x14ac:dyDescent="0.2">
      <c r="A1893" s="50">
        <v>40244</v>
      </c>
      <c r="B1893" s="8">
        <v>7</v>
      </c>
      <c r="C1893" s="8">
        <v>3</v>
      </c>
      <c r="D1893" s="8">
        <v>2010</v>
      </c>
      <c r="E1893">
        <v>0</v>
      </c>
    </row>
    <row r="1894" spans="1:5" x14ac:dyDescent="0.2">
      <c r="A1894" s="50">
        <v>40245</v>
      </c>
      <c r="B1894" s="8">
        <v>8</v>
      </c>
      <c r="C1894" s="8">
        <v>3</v>
      </c>
      <c r="D1894" s="8">
        <v>2010</v>
      </c>
      <c r="E1894">
        <v>0</v>
      </c>
    </row>
    <row r="1895" spans="1:5" x14ac:dyDescent="0.2">
      <c r="A1895" s="50">
        <v>40246</v>
      </c>
      <c r="B1895" s="8">
        <v>9</v>
      </c>
      <c r="C1895" s="8">
        <v>3</v>
      </c>
      <c r="D1895" s="8">
        <v>2010</v>
      </c>
      <c r="E1895">
        <v>0</v>
      </c>
    </row>
    <row r="1896" spans="1:5" x14ac:dyDescent="0.2">
      <c r="A1896" s="50">
        <v>40247</v>
      </c>
      <c r="B1896" s="8">
        <v>10</v>
      </c>
      <c r="C1896" s="8">
        <v>3</v>
      </c>
      <c r="D1896" s="8">
        <v>2010</v>
      </c>
      <c r="E1896">
        <v>0</v>
      </c>
    </row>
    <row r="1897" spans="1:5" x14ac:dyDescent="0.2">
      <c r="A1897" s="50">
        <v>40248</v>
      </c>
      <c r="B1897" s="8">
        <v>11</v>
      </c>
      <c r="C1897" s="8">
        <v>3</v>
      </c>
      <c r="D1897" s="8">
        <v>2010</v>
      </c>
      <c r="E1897">
        <v>0</v>
      </c>
    </row>
    <row r="1898" spans="1:5" x14ac:dyDescent="0.2">
      <c r="A1898" s="50">
        <v>40249</v>
      </c>
      <c r="B1898" s="8">
        <v>12</v>
      </c>
      <c r="C1898" s="8">
        <v>3</v>
      </c>
      <c r="D1898" s="8">
        <v>2010</v>
      </c>
      <c r="E1898">
        <v>0</v>
      </c>
    </row>
    <row r="1899" spans="1:5" x14ac:dyDescent="0.2">
      <c r="A1899" s="50">
        <v>40250</v>
      </c>
      <c r="B1899" s="8">
        <v>13</v>
      </c>
      <c r="C1899" s="8">
        <v>3</v>
      </c>
      <c r="D1899" s="8">
        <v>2010</v>
      </c>
      <c r="E1899">
        <v>0</v>
      </c>
    </row>
    <row r="1900" spans="1:5" x14ac:dyDescent="0.2">
      <c r="A1900" s="50">
        <v>40251</v>
      </c>
      <c r="B1900" s="8">
        <v>14</v>
      </c>
      <c r="C1900" s="8">
        <v>3</v>
      </c>
      <c r="D1900" s="8">
        <v>2010</v>
      </c>
      <c r="E1900">
        <v>0</v>
      </c>
    </row>
    <row r="1901" spans="1:5" x14ac:dyDescent="0.2">
      <c r="A1901" s="50">
        <v>40252</v>
      </c>
      <c r="B1901" s="8">
        <v>15</v>
      </c>
      <c r="C1901" s="8">
        <v>3</v>
      </c>
      <c r="D1901" s="8">
        <v>2010</v>
      </c>
      <c r="E1901">
        <v>0</v>
      </c>
    </row>
    <row r="1902" spans="1:5" x14ac:dyDescent="0.2">
      <c r="A1902" s="50">
        <v>40253</v>
      </c>
      <c r="B1902" s="8">
        <v>16</v>
      </c>
      <c r="C1902" s="8">
        <v>3</v>
      </c>
      <c r="D1902" s="8">
        <v>2010</v>
      </c>
      <c r="E1902">
        <v>0</v>
      </c>
    </row>
    <row r="1903" spans="1:5" x14ac:dyDescent="0.2">
      <c r="A1903" s="50">
        <v>40254</v>
      </c>
      <c r="B1903" s="8">
        <v>17</v>
      </c>
      <c r="C1903" s="8">
        <v>3</v>
      </c>
      <c r="D1903" s="8">
        <v>2010</v>
      </c>
      <c r="E1903">
        <v>0</v>
      </c>
    </row>
    <row r="1904" spans="1:5" x14ac:dyDescent="0.2">
      <c r="A1904" s="50">
        <v>40255</v>
      </c>
      <c r="B1904" s="8">
        <v>18</v>
      </c>
      <c r="C1904" s="8">
        <v>3</v>
      </c>
      <c r="D1904" s="8">
        <v>2010</v>
      </c>
      <c r="E1904">
        <v>0</v>
      </c>
    </row>
    <row r="1905" spans="1:5" x14ac:dyDescent="0.2">
      <c r="A1905" s="50">
        <v>40256</v>
      </c>
      <c r="B1905" s="8">
        <v>19</v>
      </c>
      <c r="C1905" s="8">
        <v>3</v>
      </c>
      <c r="D1905" s="8">
        <v>2010</v>
      </c>
      <c r="E1905">
        <v>0</v>
      </c>
    </row>
    <row r="1906" spans="1:5" x14ac:dyDescent="0.2">
      <c r="A1906" s="50">
        <v>40257</v>
      </c>
      <c r="B1906" s="8">
        <v>20</v>
      </c>
      <c r="C1906" s="8">
        <v>3</v>
      </c>
      <c r="D1906" s="8">
        <v>2010</v>
      </c>
      <c r="E1906">
        <v>0</v>
      </c>
    </row>
    <row r="1907" spans="1:5" x14ac:dyDescent="0.2">
      <c r="A1907" s="50">
        <v>40258</v>
      </c>
      <c r="B1907" s="8">
        <v>21</v>
      </c>
      <c r="C1907" s="8">
        <v>3</v>
      </c>
      <c r="D1907" s="8">
        <v>2010</v>
      </c>
      <c r="E1907">
        <v>0</v>
      </c>
    </row>
    <row r="1908" spans="1:5" x14ac:dyDescent="0.2">
      <c r="A1908" s="50">
        <v>40259</v>
      </c>
      <c r="B1908" s="8">
        <v>22</v>
      </c>
      <c r="C1908" s="8">
        <v>3</v>
      </c>
      <c r="D1908" s="8">
        <v>2010</v>
      </c>
      <c r="E1908">
        <v>0</v>
      </c>
    </row>
    <row r="1909" spans="1:5" x14ac:dyDescent="0.2">
      <c r="A1909" s="50">
        <v>40260</v>
      </c>
      <c r="B1909" s="8">
        <v>23</v>
      </c>
      <c r="C1909" s="8">
        <v>3</v>
      </c>
      <c r="D1909" s="8">
        <v>2010</v>
      </c>
      <c r="E1909">
        <v>1.17</v>
      </c>
    </row>
    <row r="1910" spans="1:5" x14ac:dyDescent="0.2">
      <c r="A1910" s="50">
        <v>40261</v>
      </c>
      <c r="B1910" s="8">
        <v>24</v>
      </c>
      <c r="C1910" s="8">
        <v>3</v>
      </c>
      <c r="D1910" s="8">
        <v>2010</v>
      </c>
      <c r="E1910">
        <v>2.15</v>
      </c>
    </row>
    <row r="1911" spans="1:5" x14ac:dyDescent="0.2">
      <c r="A1911" s="50">
        <v>40262</v>
      </c>
      <c r="B1911" s="8">
        <v>25</v>
      </c>
      <c r="C1911" s="8">
        <v>3</v>
      </c>
      <c r="D1911" s="8">
        <v>2010</v>
      </c>
      <c r="E1911">
        <v>0.78</v>
      </c>
    </row>
    <row r="1912" spans="1:5" x14ac:dyDescent="0.2">
      <c r="A1912" s="50">
        <v>40263</v>
      </c>
      <c r="B1912" s="8">
        <v>26</v>
      </c>
      <c r="C1912" s="8">
        <v>3</v>
      </c>
      <c r="D1912" s="8">
        <v>2010</v>
      </c>
      <c r="E1912">
        <v>0.13</v>
      </c>
    </row>
    <row r="1913" spans="1:5" x14ac:dyDescent="0.2">
      <c r="A1913" s="50">
        <v>40264</v>
      </c>
      <c r="B1913" s="8">
        <v>27</v>
      </c>
      <c r="C1913" s="8">
        <v>3</v>
      </c>
      <c r="D1913" s="8">
        <v>2010</v>
      </c>
      <c r="E1913">
        <v>0.03</v>
      </c>
    </row>
    <row r="1914" spans="1:5" x14ac:dyDescent="0.2">
      <c r="A1914" s="50">
        <v>40265</v>
      </c>
      <c r="B1914" s="8">
        <v>28</v>
      </c>
      <c r="C1914" s="8">
        <v>3</v>
      </c>
      <c r="D1914" s="8">
        <v>2010</v>
      </c>
      <c r="E1914">
        <v>0.01</v>
      </c>
    </row>
    <row r="1915" spans="1:5" x14ac:dyDescent="0.2">
      <c r="A1915" s="50">
        <v>40266</v>
      </c>
      <c r="B1915" s="8">
        <v>29</v>
      </c>
      <c r="C1915" s="8">
        <v>3</v>
      </c>
      <c r="D1915" s="8">
        <v>2010</v>
      </c>
      <c r="E1915">
        <v>0.02</v>
      </c>
    </row>
    <row r="1916" spans="1:5" x14ac:dyDescent="0.2">
      <c r="A1916" s="50">
        <v>40267</v>
      </c>
      <c r="B1916" s="8">
        <v>30</v>
      </c>
      <c r="C1916" s="8">
        <v>3</v>
      </c>
      <c r="D1916" s="8">
        <v>2010</v>
      </c>
      <c r="E1916">
        <v>0.05</v>
      </c>
    </row>
    <row r="1917" spans="1:5" x14ac:dyDescent="0.2">
      <c r="A1917" s="50">
        <v>40268</v>
      </c>
      <c r="B1917" s="8">
        <v>31</v>
      </c>
      <c r="C1917" s="8">
        <v>3</v>
      </c>
      <c r="D1917" s="8">
        <v>2010</v>
      </c>
      <c r="E1917">
        <v>0.06</v>
      </c>
    </row>
    <row r="1918" spans="1:5" x14ac:dyDescent="0.2">
      <c r="A1918" s="50">
        <v>40269</v>
      </c>
      <c r="B1918" s="8">
        <v>1</v>
      </c>
      <c r="C1918" s="8">
        <v>4</v>
      </c>
      <c r="D1918" s="8">
        <v>2010</v>
      </c>
      <c r="E1918">
        <v>0.09</v>
      </c>
    </row>
    <row r="1919" spans="1:5" x14ac:dyDescent="0.2">
      <c r="A1919" s="50">
        <v>40270</v>
      </c>
      <c r="B1919" s="8">
        <v>2</v>
      </c>
      <c r="C1919" s="8">
        <v>4</v>
      </c>
      <c r="D1919" s="8">
        <v>2010</v>
      </c>
      <c r="E1919">
        <v>0.11</v>
      </c>
    </row>
    <row r="1920" spans="1:5" x14ac:dyDescent="0.2">
      <c r="A1920" s="50">
        <v>40271</v>
      </c>
      <c r="B1920" s="8">
        <v>3</v>
      </c>
      <c r="C1920" s="8">
        <v>4</v>
      </c>
      <c r="D1920" s="8">
        <v>2010</v>
      </c>
      <c r="E1920">
        <v>0.68</v>
      </c>
    </row>
    <row r="1921" spans="1:5" x14ac:dyDescent="0.2">
      <c r="A1921" s="50">
        <v>40272</v>
      </c>
      <c r="B1921" s="8">
        <v>4</v>
      </c>
      <c r="C1921" s="8">
        <v>4</v>
      </c>
      <c r="D1921" s="8">
        <v>2010</v>
      </c>
      <c r="E1921">
        <v>3.03</v>
      </c>
    </row>
    <row r="1922" spans="1:5" x14ac:dyDescent="0.2">
      <c r="A1922" s="50">
        <v>40273</v>
      </c>
      <c r="B1922" s="8">
        <v>5</v>
      </c>
      <c r="C1922" s="8">
        <v>4</v>
      </c>
      <c r="D1922" s="8">
        <v>2010</v>
      </c>
      <c r="E1922">
        <v>1.74</v>
      </c>
    </row>
    <row r="1923" spans="1:5" x14ac:dyDescent="0.2">
      <c r="A1923" s="50">
        <v>40274</v>
      </c>
      <c r="B1923" s="8">
        <v>6</v>
      </c>
      <c r="C1923" s="8">
        <v>4</v>
      </c>
      <c r="D1923" s="8">
        <v>2010</v>
      </c>
      <c r="E1923">
        <v>0.41</v>
      </c>
    </row>
    <row r="1924" spans="1:5" x14ac:dyDescent="0.2">
      <c r="A1924" s="50">
        <v>40275</v>
      </c>
      <c r="B1924" s="8">
        <v>7</v>
      </c>
      <c r="C1924" s="8">
        <v>4</v>
      </c>
      <c r="D1924" s="8">
        <v>2010</v>
      </c>
      <c r="E1924">
        <v>2.93</v>
      </c>
    </row>
    <row r="1925" spans="1:5" x14ac:dyDescent="0.2">
      <c r="A1925" s="50">
        <v>40276</v>
      </c>
      <c r="B1925" s="8">
        <v>8</v>
      </c>
      <c r="C1925" s="8">
        <v>4</v>
      </c>
      <c r="D1925" s="8">
        <v>2010</v>
      </c>
      <c r="E1925">
        <v>1.27</v>
      </c>
    </row>
    <row r="1926" spans="1:5" x14ac:dyDescent="0.2">
      <c r="A1926" s="50">
        <v>40277</v>
      </c>
      <c r="B1926" s="8">
        <v>9</v>
      </c>
      <c r="C1926" s="8">
        <v>4</v>
      </c>
      <c r="D1926" s="8">
        <v>2010</v>
      </c>
      <c r="E1926">
        <v>2.72</v>
      </c>
    </row>
    <row r="1927" spans="1:5" x14ac:dyDescent="0.2">
      <c r="A1927" s="50">
        <v>40278</v>
      </c>
      <c r="B1927" s="8">
        <v>10</v>
      </c>
      <c r="C1927" s="8">
        <v>4</v>
      </c>
      <c r="D1927" s="8">
        <v>2010</v>
      </c>
      <c r="E1927">
        <v>3.27</v>
      </c>
    </row>
    <row r="1928" spans="1:5" x14ac:dyDescent="0.2">
      <c r="A1928" s="50">
        <v>40279</v>
      </c>
      <c r="B1928" s="8">
        <v>11</v>
      </c>
      <c r="C1928" s="8">
        <v>4</v>
      </c>
      <c r="D1928" s="8">
        <v>2010</v>
      </c>
      <c r="E1928">
        <v>2.16</v>
      </c>
    </row>
    <row r="1929" spans="1:5" x14ac:dyDescent="0.2">
      <c r="A1929" s="50">
        <v>40280</v>
      </c>
      <c r="B1929" s="8">
        <v>12</v>
      </c>
      <c r="C1929" s="8">
        <v>4</v>
      </c>
      <c r="D1929" s="8">
        <v>2010</v>
      </c>
      <c r="E1929">
        <v>2.5499999999999998</v>
      </c>
    </row>
    <row r="1930" spans="1:5" x14ac:dyDescent="0.2">
      <c r="A1930" s="50">
        <v>40281</v>
      </c>
      <c r="B1930" s="8">
        <v>13</v>
      </c>
      <c r="C1930" s="8">
        <v>4</v>
      </c>
      <c r="D1930" s="8">
        <v>2010</v>
      </c>
      <c r="E1930">
        <v>2.21</v>
      </c>
    </row>
    <row r="1931" spans="1:5" x14ac:dyDescent="0.2">
      <c r="A1931" s="50">
        <v>40282</v>
      </c>
      <c r="B1931" s="8">
        <v>14</v>
      </c>
      <c r="C1931" s="8">
        <v>4</v>
      </c>
      <c r="D1931" s="8">
        <v>2010</v>
      </c>
      <c r="E1931">
        <v>1.81</v>
      </c>
    </row>
    <row r="1932" spans="1:5" x14ac:dyDescent="0.2">
      <c r="A1932" s="50">
        <v>40283</v>
      </c>
      <c r="B1932" s="8">
        <v>15</v>
      </c>
      <c r="C1932" s="8">
        <v>4</v>
      </c>
      <c r="D1932" s="8">
        <v>2010</v>
      </c>
      <c r="E1932">
        <v>0.98</v>
      </c>
    </row>
    <row r="1933" spans="1:5" x14ac:dyDescent="0.2">
      <c r="A1933" s="50">
        <v>40284</v>
      </c>
      <c r="B1933" s="8">
        <v>16</v>
      </c>
      <c r="C1933" s="8">
        <v>4</v>
      </c>
      <c r="D1933" s="8">
        <v>2010</v>
      </c>
      <c r="E1933">
        <v>0.75</v>
      </c>
    </row>
    <row r="1934" spans="1:5" x14ac:dyDescent="0.2">
      <c r="A1934" s="50">
        <v>40285</v>
      </c>
      <c r="B1934" s="8">
        <v>17</v>
      </c>
      <c r="C1934" s="8">
        <v>4</v>
      </c>
      <c r="D1934" s="8">
        <v>2010</v>
      </c>
      <c r="E1934">
        <v>0.86</v>
      </c>
    </row>
    <row r="1935" spans="1:5" x14ac:dyDescent="0.2">
      <c r="A1935" s="50">
        <v>40286</v>
      </c>
      <c r="B1935" s="8">
        <v>18</v>
      </c>
      <c r="C1935" s="8">
        <v>4</v>
      </c>
      <c r="D1935" s="8">
        <v>2010</v>
      </c>
      <c r="E1935">
        <v>1.68</v>
      </c>
    </row>
    <row r="1936" spans="1:5" x14ac:dyDescent="0.2">
      <c r="A1936" s="50">
        <v>40287</v>
      </c>
      <c r="B1936" s="8">
        <v>19</v>
      </c>
      <c r="C1936" s="8">
        <v>4</v>
      </c>
      <c r="D1936" s="8">
        <v>2010</v>
      </c>
      <c r="E1936">
        <v>1.36</v>
      </c>
    </row>
    <row r="1937" spans="1:5" x14ac:dyDescent="0.2">
      <c r="A1937" s="50">
        <v>40288</v>
      </c>
      <c r="B1937" s="8">
        <v>20</v>
      </c>
      <c r="C1937" s="8">
        <v>4</v>
      </c>
      <c r="D1937" s="8">
        <v>2010</v>
      </c>
      <c r="E1937">
        <v>0.85</v>
      </c>
    </row>
    <row r="1938" spans="1:5" x14ac:dyDescent="0.2">
      <c r="A1938" s="50">
        <v>40289</v>
      </c>
      <c r="B1938" s="8">
        <v>21</v>
      </c>
      <c r="C1938" s="8">
        <v>4</v>
      </c>
      <c r="D1938" s="8">
        <v>2010</v>
      </c>
      <c r="E1938">
        <v>0.61</v>
      </c>
    </row>
    <row r="1939" spans="1:5" x14ac:dyDescent="0.2">
      <c r="A1939" s="50">
        <v>40290</v>
      </c>
      <c r="B1939" s="8">
        <v>22</v>
      </c>
      <c r="C1939" s="8">
        <v>4</v>
      </c>
      <c r="D1939" s="8">
        <v>2010</v>
      </c>
      <c r="E1939">
        <v>0.52</v>
      </c>
    </row>
    <row r="1940" spans="1:5" x14ac:dyDescent="0.2">
      <c r="A1940" s="50">
        <v>40291</v>
      </c>
      <c r="B1940" s="8">
        <v>23</v>
      </c>
      <c r="C1940" s="8">
        <v>4</v>
      </c>
      <c r="D1940" s="8">
        <v>2010</v>
      </c>
      <c r="E1940">
        <v>1.53</v>
      </c>
    </row>
    <row r="1941" spans="1:5" x14ac:dyDescent="0.2">
      <c r="A1941" s="50">
        <v>40292</v>
      </c>
      <c r="B1941" s="8">
        <v>24</v>
      </c>
      <c r="C1941" s="8">
        <v>4</v>
      </c>
      <c r="D1941" s="8">
        <v>2010</v>
      </c>
      <c r="E1941">
        <v>1.55</v>
      </c>
    </row>
    <row r="1942" spans="1:5" x14ac:dyDescent="0.2">
      <c r="A1942" s="50">
        <v>40293</v>
      </c>
      <c r="B1942" s="8">
        <v>25</v>
      </c>
      <c r="C1942" s="8">
        <v>4</v>
      </c>
      <c r="D1942" s="8">
        <v>2010</v>
      </c>
      <c r="E1942">
        <v>1.36</v>
      </c>
    </row>
    <row r="1943" spans="1:5" x14ac:dyDescent="0.2">
      <c r="A1943" s="50">
        <v>40294</v>
      </c>
      <c r="B1943" s="8">
        <v>26</v>
      </c>
      <c r="C1943" s="8">
        <v>4</v>
      </c>
      <c r="D1943" s="8">
        <v>2010</v>
      </c>
      <c r="E1943">
        <v>1.74</v>
      </c>
    </row>
    <row r="1944" spans="1:5" x14ac:dyDescent="0.2">
      <c r="A1944" s="50">
        <v>40295</v>
      </c>
      <c r="B1944" s="8">
        <v>27</v>
      </c>
      <c r="C1944" s="8">
        <v>4</v>
      </c>
      <c r="D1944" s="8">
        <v>2010</v>
      </c>
      <c r="E1944">
        <v>1.64</v>
      </c>
    </row>
    <row r="1945" spans="1:5" x14ac:dyDescent="0.2">
      <c r="A1945" s="50">
        <v>40296</v>
      </c>
      <c r="B1945" s="8">
        <v>28</v>
      </c>
      <c r="C1945" s="8">
        <v>4</v>
      </c>
      <c r="D1945" s="8">
        <v>2010</v>
      </c>
      <c r="E1945">
        <v>1.5</v>
      </c>
    </row>
    <row r="1946" spans="1:5" x14ac:dyDescent="0.2">
      <c r="A1946" s="50">
        <v>40297</v>
      </c>
      <c r="B1946" s="8">
        <v>29</v>
      </c>
      <c r="C1946" s="8">
        <v>4</v>
      </c>
      <c r="D1946" s="8">
        <v>2010</v>
      </c>
      <c r="E1946">
        <v>1.77</v>
      </c>
    </row>
    <row r="1947" spans="1:5" x14ac:dyDescent="0.2">
      <c r="A1947" s="50">
        <v>40298</v>
      </c>
      <c r="B1947" s="8">
        <v>30</v>
      </c>
      <c r="C1947" s="8">
        <v>4</v>
      </c>
      <c r="D1947" s="8">
        <v>2010</v>
      </c>
      <c r="E1947">
        <v>1.2</v>
      </c>
    </row>
    <row r="1948" spans="1:5" x14ac:dyDescent="0.2">
      <c r="A1948" s="50">
        <v>40299</v>
      </c>
      <c r="B1948" s="8">
        <v>1</v>
      </c>
      <c r="C1948" s="8">
        <v>5</v>
      </c>
      <c r="D1948" s="8">
        <v>2010</v>
      </c>
      <c r="E1948">
        <v>0.55000000000000004</v>
      </c>
    </row>
    <row r="1949" spans="1:5" x14ac:dyDescent="0.2">
      <c r="A1949" s="50">
        <v>40300</v>
      </c>
      <c r="B1949" s="8">
        <v>2</v>
      </c>
      <c r="C1949" s="8">
        <v>5</v>
      </c>
      <c r="D1949" s="8">
        <v>2010</v>
      </c>
      <c r="E1949">
        <v>0.19</v>
      </c>
    </row>
    <row r="1950" spans="1:5" x14ac:dyDescent="0.2">
      <c r="A1950" s="50">
        <v>40301</v>
      </c>
      <c r="B1950" s="8">
        <v>3</v>
      </c>
      <c r="C1950" s="8">
        <v>5</v>
      </c>
      <c r="D1950" s="8">
        <v>2010</v>
      </c>
      <c r="E1950">
        <v>0.11</v>
      </c>
    </row>
    <row r="1951" spans="1:5" x14ac:dyDescent="0.2">
      <c r="A1951" s="50">
        <v>40302</v>
      </c>
      <c r="B1951" s="8">
        <v>4</v>
      </c>
      <c r="C1951" s="8">
        <v>5</v>
      </c>
      <c r="D1951" s="8">
        <v>2010</v>
      </c>
      <c r="E1951">
        <v>0.11</v>
      </c>
    </row>
    <row r="1952" spans="1:5" x14ac:dyDescent="0.2">
      <c r="A1952" s="50">
        <v>40303</v>
      </c>
      <c r="B1952" s="8">
        <v>5</v>
      </c>
      <c r="C1952" s="8">
        <v>5</v>
      </c>
      <c r="D1952" s="8">
        <v>2010</v>
      </c>
      <c r="E1952">
        <v>0.14000000000000001</v>
      </c>
    </row>
    <row r="1953" spans="1:5" x14ac:dyDescent="0.2">
      <c r="A1953" s="50">
        <v>40304</v>
      </c>
      <c r="B1953" s="8">
        <v>6</v>
      </c>
      <c r="C1953" s="8">
        <v>5</v>
      </c>
      <c r="D1953" s="8">
        <v>2010</v>
      </c>
      <c r="E1953">
        <v>0.1</v>
      </c>
    </row>
    <row r="1954" spans="1:5" x14ac:dyDescent="0.2">
      <c r="A1954" s="50">
        <v>40305</v>
      </c>
      <c r="B1954" s="8">
        <v>7</v>
      </c>
      <c r="C1954" s="8">
        <v>5</v>
      </c>
      <c r="D1954" s="8">
        <v>2010</v>
      </c>
      <c r="E1954">
        <v>0.72</v>
      </c>
    </row>
    <row r="1955" spans="1:5" x14ac:dyDescent="0.2">
      <c r="A1955" s="50">
        <v>40306</v>
      </c>
      <c r="B1955" s="8">
        <v>8</v>
      </c>
      <c r="C1955" s="8">
        <v>5</v>
      </c>
      <c r="D1955" s="8">
        <v>2010</v>
      </c>
      <c r="E1955">
        <v>1.51</v>
      </c>
    </row>
    <row r="1956" spans="1:5" x14ac:dyDescent="0.2">
      <c r="A1956" s="50">
        <v>40307</v>
      </c>
      <c r="B1956" s="8">
        <v>9</v>
      </c>
      <c r="C1956" s="8">
        <v>5</v>
      </c>
      <c r="D1956" s="8">
        <v>2010</v>
      </c>
      <c r="E1956">
        <v>1.54</v>
      </c>
    </row>
    <row r="1957" spans="1:5" x14ac:dyDescent="0.2">
      <c r="A1957" s="50">
        <v>40308</v>
      </c>
      <c r="B1957" s="8">
        <v>10</v>
      </c>
      <c r="C1957" s="8">
        <v>5</v>
      </c>
      <c r="D1957" s="8">
        <v>2010</v>
      </c>
      <c r="E1957">
        <v>3.35</v>
      </c>
    </row>
    <row r="1958" spans="1:5" x14ac:dyDescent="0.2">
      <c r="A1958" s="50">
        <v>40309</v>
      </c>
      <c r="B1958" s="8">
        <v>11</v>
      </c>
      <c r="C1958" s="8">
        <v>5</v>
      </c>
      <c r="D1958" s="8">
        <v>2010</v>
      </c>
    </row>
    <row r="1959" spans="1:5" x14ac:dyDescent="0.2">
      <c r="A1959" s="50">
        <v>40310</v>
      </c>
      <c r="B1959" s="8">
        <v>12</v>
      </c>
      <c r="C1959" s="8">
        <v>5</v>
      </c>
      <c r="D1959" s="8">
        <v>2010</v>
      </c>
    </row>
    <row r="1960" spans="1:5" x14ac:dyDescent="0.2">
      <c r="A1960" s="50">
        <v>40311</v>
      </c>
      <c r="B1960" s="8">
        <v>13</v>
      </c>
      <c r="C1960" s="8">
        <v>5</v>
      </c>
      <c r="D1960" s="8">
        <v>2010</v>
      </c>
      <c r="E1960">
        <v>3.29</v>
      </c>
    </row>
    <row r="1961" spans="1:5" x14ac:dyDescent="0.2">
      <c r="A1961" s="50">
        <v>40312</v>
      </c>
      <c r="B1961" s="8">
        <v>14</v>
      </c>
      <c r="C1961" s="8">
        <v>5</v>
      </c>
      <c r="D1961" s="8">
        <v>2010</v>
      </c>
    </row>
    <row r="1962" spans="1:5" x14ac:dyDescent="0.2">
      <c r="A1962" s="50">
        <v>40313</v>
      </c>
      <c r="B1962" s="8">
        <v>15</v>
      </c>
      <c r="C1962" s="8">
        <v>5</v>
      </c>
      <c r="D1962" s="8">
        <v>2010</v>
      </c>
    </row>
    <row r="1963" spans="1:5" x14ac:dyDescent="0.2">
      <c r="A1963" s="50">
        <v>40314</v>
      </c>
      <c r="B1963" s="8">
        <v>16</v>
      </c>
      <c r="C1963" s="8">
        <v>5</v>
      </c>
      <c r="D1963" s="8">
        <v>2010</v>
      </c>
    </row>
    <row r="1964" spans="1:5" x14ac:dyDescent="0.2">
      <c r="A1964" s="50">
        <v>40315</v>
      </c>
      <c r="B1964" s="8">
        <v>17</v>
      </c>
      <c r="C1964" s="8">
        <v>5</v>
      </c>
      <c r="D1964" s="8">
        <v>2010</v>
      </c>
      <c r="E1964">
        <v>4.45</v>
      </c>
    </row>
    <row r="1965" spans="1:5" x14ac:dyDescent="0.2">
      <c r="A1965" s="50">
        <v>40316</v>
      </c>
      <c r="B1965" s="8">
        <v>18</v>
      </c>
      <c r="C1965" s="8">
        <v>5</v>
      </c>
      <c r="D1965" s="8">
        <v>2010</v>
      </c>
      <c r="E1965">
        <v>4.3899999999999997</v>
      </c>
    </row>
    <row r="1966" spans="1:5" x14ac:dyDescent="0.2">
      <c r="A1966" s="50">
        <v>40317</v>
      </c>
      <c r="B1966" s="8">
        <v>19</v>
      </c>
      <c r="C1966" s="8">
        <v>5</v>
      </c>
      <c r="D1966" s="8">
        <v>2010</v>
      </c>
      <c r="E1966">
        <v>0.98</v>
      </c>
    </row>
    <row r="1967" spans="1:5" x14ac:dyDescent="0.2">
      <c r="A1967" s="50">
        <v>40318</v>
      </c>
      <c r="B1967" s="8">
        <v>20</v>
      </c>
      <c r="C1967" s="8">
        <v>5</v>
      </c>
      <c r="D1967" s="8">
        <v>2010</v>
      </c>
      <c r="E1967">
        <v>0.37</v>
      </c>
    </row>
    <row r="1968" spans="1:5" x14ac:dyDescent="0.2">
      <c r="A1968" s="50">
        <v>40319</v>
      </c>
      <c r="B1968" s="8">
        <v>21</v>
      </c>
      <c r="C1968" s="8">
        <v>5</v>
      </c>
      <c r="D1968" s="8">
        <v>2010</v>
      </c>
      <c r="E1968">
        <v>0.27</v>
      </c>
    </row>
    <row r="1969" spans="1:5" x14ac:dyDescent="0.2">
      <c r="A1969" s="50">
        <v>40320</v>
      </c>
      <c r="B1969" s="8">
        <v>22</v>
      </c>
      <c r="C1969" s="8">
        <v>5</v>
      </c>
      <c r="D1969" s="8">
        <v>2010</v>
      </c>
      <c r="E1969">
        <v>0.18</v>
      </c>
    </row>
    <row r="1970" spans="1:5" x14ac:dyDescent="0.2">
      <c r="A1970" s="50">
        <v>40321</v>
      </c>
      <c r="B1970" s="8">
        <v>23</v>
      </c>
      <c r="C1970" s="8">
        <v>5</v>
      </c>
      <c r="D1970" s="8">
        <v>2010</v>
      </c>
      <c r="E1970">
        <v>0.12</v>
      </c>
    </row>
    <row r="1971" spans="1:5" x14ac:dyDescent="0.2">
      <c r="A1971" s="50">
        <v>40322</v>
      </c>
      <c r="B1971" s="8">
        <v>24</v>
      </c>
      <c r="C1971" s="8">
        <v>5</v>
      </c>
      <c r="D1971" s="8">
        <v>2010</v>
      </c>
      <c r="E1971">
        <v>0.09</v>
      </c>
    </row>
    <row r="1972" spans="1:5" x14ac:dyDescent="0.2">
      <c r="A1972" s="50">
        <v>40323</v>
      </c>
      <c r="B1972" s="8">
        <v>25</v>
      </c>
      <c r="C1972" s="8">
        <v>5</v>
      </c>
      <c r="D1972" s="8">
        <v>2010</v>
      </c>
      <c r="E1972">
        <v>0.17</v>
      </c>
    </row>
    <row r="1973" spans="1:5" x14ac:dyDescent="0.2">
      <c r="A1973" s="50">
        <v>40324</v>
      </c>
      <c r="B1973" s="8">
        <v>26</v>
      </c>
      <c r="C1973" s="8">
        <v>5</v>
      </c>
      <c r="D1973" s="8">
        <v>2010</v>
      </c>
      <c r="E1973">
        <v>0.3</v>
      </c>
    </row>
    <row r="1974" spans="1:5" x14ac:dyDescent="0.2">
      <c r="A1974" s="50">
        <v>40325</v>
      </c>
      <c r="B1974" s="8">
        <v>27</v>
      </c>
      <c r="C1974" s="8">
        <v>5</v>
      </c>
      <c r="D1974" s="8">
        <v>2010</v>
      </c>
      <c r="E1974">
        <v>0.47</v>
      </c>
    </row>
    <row r="1975" spans="1:5" x14ac:dyDescent="0.2">
      <c r="A1975" s="50">
        <v>40326</v>
      </c>
      <c r="B1975" s="8">
        <v>28</v>
      </c>
      <c r="C1975" s="8">
        <v>5</v>
      </c>
      <c r="D1975" s="8">
        <v>2010</v>
      </c>
      <c r="E1975">
        <v>0.52</v>
      </c>
    </row>
    <row r="1976" spans="1:5" x14ac:dyDescent="0.2">
      <c r="A1976" s="50">
        <v>40327</v>
      </c>
      <c r="B1976" s="8">
        <v>29</v>
      </c>
      <c r="C1976" s="8">
        <v>5</v>
      </c>
      <c r="D1976" s="8">
        <v>2010</v>
      </c>
      <c r="E1976">
        <v>0.57999999999999996</v>
      </c>
    </row>
    <row r="1977" spans="1:5" x14ac:dyDescent="0.2">
      <c r="A1977" s="50">
        <v>40328</v>
      </c>
      <c r="B1977" s="8">
        <v>30</v>
      </c>
      <c r="C1977" s="8">
        <v>5</v>
      </c>
      <c r="D1977" s="8">
        <v>2010</v>
      </c>
    </row>
    <row r="1978" spans="1:5" x14ac:dyDescent="0.2">
      <c r="A1978" s="50">
        <v>40329</v>
      </c>
      <c r="B1978" s="8">
        <v>31</v>
      </c>
      <c r="C1978" s="8">
        <v>5</v>
      </c>
      <c r="D1978" s="8">
        <v>2010</v>
      </c>
    </row>
    <row r="1979" spans="1:5" x14ac:dyDescent="0.2">
      <c r="A1979" s="50">
        <v>40330</v>
      </c>
      <c r="B1979" s="8">
        <v>1</v>
      </c>
      <c r="C1979" s="8">
        <v>6</v>
      </c>
      <c r="D1979" s="8">
        <v>2010</v>
      </c>
      <c r="E1979">
        <v>2.4900000000000002</v>
      </c>
    </row>
    <row r="1980" spans="1:5" x14ac:dyDescent="0.2">
      <c r="A1980" s="50">
        <v>40331</v>
      </c>
      <c r="B1980" s="8">
        <v>2</v>
      </c>
      <c r="C1980" s="8">
        <v>6</v>
      </c>
      <c r="D1980" s="8">
        <v>2010</v>
      </c>
      <c r="E1980">
        <v>1.49</v>
      </c>
    </row>
    <row r="1981" spans="1:5" x14ac:dyDescent="0.2">
      <c r="A1981" s="50">
        <v>40332</v>
      </c>
      <c r="B1981" s="8">
        <v>3</v>
      </c>
      <c r="C1981" s="8">
        <v>6</v>
      </c>
      <c r="D1981" s="8">
        <v>2010</v>
      </c>
      <c r="E1981">
        <v>1.06</v>
      </c>
    </row>
    <row r="1982" spans="1:5" x14ac:dyDescent="0.2">
      <c r="A1982" s="50">
        <v>40333</v>
      </c>
      <c r="B1982" s="8">
        <v>4</v>
      </c>
      <c r="C1982" s="8">
        <v>6</v>
      </c>
      <c r="D1982" s="8">
        <v>2010</v>
      </c>
      <c r="E1982">
        <v>0.8</v>
      </c>
    </row>
    <row r="1983" spans="1:5" x14ac:dyDescent="0.2">
      <c r="A1983" s="50">
        <v>40334</v>
      </c>
      <c r="B1983" s="8">
        <v>5</v>
      </c>
      <c r="C1983" s="8">
        <v>6</v>
      </c>
      <c r="D1983" s="8">
        <v>2010</v>
      </c>
      <c r="E1983">
        <v>0.64</v>
      </c>
    </row>
    <row r="1984" spans="1:5" x14ac:dyDescent="0.2">
      <c r="A1984" s="50">
        <v>40335</v>
      </c>
      <c r="B1984" s="8">
        <v>6</v>
      </c>
      <c r="C1984" s="8">
        <v>6</v>
      </c>
      <c r="D1984" s="8">
        <v>2010</v>
      </c>
      <c r="E1984">
        <v>0.5</v>
      </c>
    </row>
    <row r="1985" spans="1:5" x14ac:dyDescent="0.2">
      <c r="A1985" s="50">
        <v>40336</v>
      </c>
      <c r="B1985" s="8">
        <v>7</v>
      </c>
      <c r="C1985" s="8">
        <v>6</v>
      </c>
      <c r="D1985" s="8">
        <v>2010</v>
      </c>
      <c r="E1985">
        <v>0.39</v>
      </c>
    </row>
    <row r="1986" spans="1:5" x14ac:dyDescent="0.2">
      <c r="A1986" s="50">
        <v>40337</v>
      </c>
      <c r="B1986" s="8">
        <v>8</v>
      </c>
      <c r="C1986" s="8">
        <v>6</v>
      </c>
      <c r="D1986" s="8">
        <v>2010</v>
      </c>
      <c r="E1986">
        <v>0.6</v>
      </c>
    </row>
    <row r="1987" spans="1:5" x14ac:dyDescent="0.2">
      <c r="A1987" s="50">
        <v>40338</v>
      </c>
      <c r="B1987" s="8">
        <v>9</v>
      </c>
      <c r="C1987" s="8">
        <v>6</v>
      </c>
      <c r="D1987" s="8">
        <v>2010</v>
      </c>
      <c r="E1987">
        <v>0.41</v>
      </c>
    </row>
    <row r="1988" spans="1:5" x14ac:dyDescent="0.2">
      <c r="A1988" s="50">
        <v>40339</v>
      </c>
      <c r="B1988" s="8">
        <v>10</v>
      </c>
      <c r="C1988" s="8">
        <v>6</v>
      </c>
      <c r="D1988" s="8">
        <v>2010</v>
      </c>
      <c r="E1988">
        <v>0.41</v>
      </c>
    </row>
    <row r="1989" spans="1:5" x14ac:dyDescent="0.2">
      <c r="A1989" s="50">
        <v>40340</v>
      </c>
      <c r="B1989" s="8">
        <v>11</v>
      </c>
      <c r="C1989" s="8">
        <v>6</v>
      </c>
      <c r="D1989" s="8">
        <v>2010</v>
      </c>
      <c r="E1989">
        <v>0.3</v>
      </c>
    </row>
    <row r="1990" spans="1:5" x14ac:dyDescent="0.2">
      <c r="A1990" s="50">
        <v>40341</v>
      </c>
      <c r="B1990" s="8">
        <v>12</v>
      </c>
      <c r="C1990" s="8">
        <v>6</v>
      </c>
      <c r="D1990" s="8">
        <v>2010</v>
      </c>
      <c r="E1990">
        <v>0.25</v>
      </c>
    </row>
    <row r="1991" spans="1:5" x14ac:dyDescent="0.2">
      <c r="A1991" s="50">
        <v>40342</v>
      </c>
      <c r="B1991" s="8">
        <v>13</v>
      </c>
      <c r="C1991" s="8">
        <v>6</v>
      </c>
      <c r="D1991" s="8">
        <v>2010</v>
      </c>
      <c r="E1991">
        <v>0.25</v>
      </c>
    </row>
    <row r="1992" spans="1:5" x14ac:dyDescent="0.2">
      <c r="A1992" s="50">
        <v>40343</v>
      </c>
      <c r="B1992" s="8">
        <v>14</v>
      </c>
      <c r="C1992" s="8">
        <v>6</v>
      </c>
      <c r="D1992" s="8">
        <v>2010</v>
      </c>
      <c r="E1992">
        <v>0.22</v>
      </c>
    </row>
    <row r="1993" spans="1:5" x14ac:dyDescent="0.2">
      <c r="A1993" s="50">
        <v>40344</v>
      </c>
      <c r="B1993" s="8">
        <v>15</v>
      </c>
      <c r="C1993" s="8">
        <v>6</v>
      </c>
      <c r="D1993" s="8">
        <v>2010</v>
      </c>
      <c r="E1993">
        <v>0.18</v>
      </c>
    </row>
    <row r="1994" spans="1:5" x14ac:dyDescent="0.2">
      <c r="A1994" s="50">
        <v>40345</v>
      </c>
      <c r="B1994" s="8">
        <v>16</v>
      </c>
      <c r="C1994" s="8">
        <v>6</v>
      </c>
      <c r="D1994" s="8">
        <v>2010</v>
      </c>
      <c r="E1994">
        <v>0.17</v>
      </c>
    </row>
    <row r="1995" spans="1:5" x14ac:dyDescent="0.2">
      <c r="A1995" s="50">
        <v>40346</v>
      </c>
      <c r="B1995" s="8">
        <v>17</v>
      </c>
      <c r="C1995" s="8">
        <v>6</v>
      </c>
      <c r="D1995" s="8">
        <v>2010</v>
      </c>
      <c r="E1995">
        <v>0.17</v>
      </c>
    </row>
    <row r="1996" spans="1:5" x14ac:dyDescent="0.2">
      <c r="A1996" s="50">
        <v>40347</v>
      </c>
      <c r="B1996" s="8">
        <v>18</v>
      </c>
      <c r="C1996" s="8">
        <v>6</v>
      </c>
      <c r="D1996" s="8">
        <v>2010</v>
      </c>
      <c r="E1996">
        <v>0.19</v>
      </c>
    </row>
    <row r="1997" spans="1:5" x14ac:dyDescent="0.2">
      <c r="A1997" s="50">
        <v>40348</v>
      </c>
      <c r="B1997" s="8">
        <v>19</v>
      </c>
      <c r="C1997" s="8">
        <v>6</v>
      </c>
      <c r="D1997" s="8">
        <v>2010</v>
      </c>
      <c r="E1997">
        <v>0.17</v>
      </c>
    </row>
    <row r="1998" spans="1:5" x14ac:dyDescent="0.2">
      <c r="A1998" s="50">
        <v>40349</v>
      </c>
      <c r="B1998" s="8">
        <v>20</v>
      </c>
      <c r="C1998" s="8">
        <v>6</v>
      </c>
      <c r="D1998" s="8">
        <v>2010</v>
      </c>
      <c r="E1998">
        <v>0.16</v>
      </c>
    </row>
    <row r="1999" spans="1:5" x14ac:dyDescent="0.2">
      <c r="A1999" s="50">
        <v>40350</v>
      </c>
      <c r="B1999" s="8">
        <v>21</v>
      </c>
      <c r="C1999" s="8">
        <v>6</v>
      </c>
      <c r="D1999" s="8">
        <v>2010</v>
      </c>
      <c r="E1999">
        <v>0.2</v>
      </c>
    </row>
    <row r="2000" spans="1:5" x14ac:dyDescent="0.2">
      <c r="A2000" s="50">
        <v>40351</v>
      </c>
      <c r="B2000" s="8">
        <v>22</v>
      </c>
      <c r="C2000" s="8">
        <v>6</v>
      </c>
      <c r="D2000" s="8">
        <v>2010</v>
      </c>
      <c r="E2000">
        <v>0.19</v>
      </c>
    </row>
    <row r="2001" spans="1:5" x14ac:dyDescent="0.2">
      <c r="A2001" s="50">
        <v>40352</v>
      </c>
      <c r="B2001" s="8">
        <v>23</v>
      </c>
      <c r="C2001" s="8">
        <v>6</v>
      </c>
      <c r="D2001" s="8">
        <v>2010</v>
      </c>
      <c r="E2001">
        <v>0.21</v>
      </c>
    </row>
    <row r="2002" spans="1:5" x14ac:dyDescent="0.2">
      <c r="A2002" s="50">
        <v>40353</v>
      </c>
      <c r="B2002" s="8">
        <v>24</v>
      </c>
      <c r="C2002" s="8">
        <v>6</v>
      </c>
      <c r="D2002" s="8">
        <v>2010</v>
      </c>
      <c r="E2002">
        <v>0.18</v>
      </c>
    </row>
    <row r="2003" spans="1:5" x14ac:dyDescent="0.2">
      <c r="A2003" s="50">
        <v>40354</v>
      </c>
      <c r="B2003" s="8">
        <v>25</v>
      </c>
      <c r="C2003" s="8">
        <v>6</v>
      </c>
      <c r="D2003" s="8">
        <v>2010</v>
      </c>
      <c r="E2003">
        <v>0.17</v>
      </c>
    </row>
    <row r="2004" spans="1:5" x14ac:dyDescent="0.2">
      <c r="A2004" s="50">
        <v>40355</v>
      </c>
      <c r="B2004" s="8">
        <v>26</v>
      </c>
      <c r="C2004" s="8">
        <v>6</v>
      </c>
      <c r="D2004" s="8">
        <v>2010</v>
      </c>
      <c r="E2004">
        <v>0.47</v>
      </c>
    </row>
    <row r="2005" spans="1:5" x14ac:dyDescent="0.2">
      <c r="A2005" s="50">
        <v>40356</v>
      </c>
      <c r="B2005" s="8">
        <v>27</v>
      </c>
      <c r="C2005" s="8">
        <v>6</v>
      </c>
      <c r="D2005" s="8">
        <v>2010</v>
      </c>
      <c r="E2005">
        <v>0.57999999999999996</v>
      </c>
    </row>
    <row r="2006" spans="1:5" x14ac:dyDescent="0.2">
      <c r="A2006" s="50">
        <v>40357</v>
      </c>
      <c r="B2006" s="8">
        <v>28</v>
      </c>
      <c r="C2006" s="8">
        <v>6</v>
      </c>
      <c r="D2006" s="8">
        <v>2010</v>
      </c>
      <c r="E2006">
        <v>0.4</v>
      </c>
    </row>
    <row r="2007" spans="1:5" x14ac:dyDescent="0.2">
      <c r="A2007" s="50">
        <v>40358</v>
      </c>
      <c r="B2007" s="8">
        <v>29</v>
      </c>
      <c r="C2007" s="8">
        <v>6</v>
      </c>
      <c r="D2007" s="8">
        <v>2010</v>
      </c>
      <c r="E2007">
        <v>0.27</v>
      </c>
    </row>
    <row r="2008" spans="1:5" x14ac:dyDescent="0.2">
      <c r="A2008" s="50">
        <v>40359</v>
      </c>
      <c r="B2008" s="8">
        <v>30</v>
      </c>
      <c r="C2008" s="8">
        <v>6</v>
      </c>
      <c r="D2008" s="8">
        <v>2010</v>
      </c>
      <c r="E2008">
        <v>0.22</v>
      </c>
    </row>
    <row r="2009" spans="1:5" x14ac:dyDescent="0.2">
      <c r="A2009" s="50">
        <v>40360</v>
      </c>
      <c r="B2009" s="8">
        <v>1</v>
      </c>
      <c r="C2009" s="8">
        <v>7</v>
      </c>
      <c r="D2009" s="8">
        <v>2010</v>
      </c>
      <c r="E2009">
        <v>0.21</v>
      </c>
    </row>
    <row r="2010" spans="1:5" x14ac:dyDescent="0.2">
      <c r="A2010" s="50">
        <v>40361</v>
      </c>
      <c r="B2010" s="8">
        <v>2</v>
      </c>
      <c r="C2010" s="8">
        <v>7</v>
      </c>
      <c r="D2010" s="8">
        <v>2010</v>
      </c>
      <c r="E2010">
        <v>0.18</v>
      </c>
    </row>
    <row r="2011" spans="1:5" x14ac:dyDescent="0.2">
      <c r="A2011" s="50">
        <v>40362</v>
      </c>
      <c r="B2011" s="8">
        <v>3</v>
      </c>
      <c r="C2011" s="8">
        <v>7</v>
      </c>
      <c r="D2011" s="8">
        <v>2010</v>
      </c>
      <c r="E2011">
        <v>0.17</v>
      </c>
    </row>
    <row r="2012" spans="1:5" x14ac:dyDescent="0.2">
      <c r="A2012" s="50">
        <v>40363</v>
      </c>
      <c r="B2012" s="8">
        <v>4</v>
      </c>
      <c r="C2012" s="8">
        <v>7</v>
      </c>
      <c r="D2012" s="8">
        <v>2010</v>
      </c>
      <c r="E2012">
        <v>0.16</v>
      </c>
    </row>
    <row r="2013" spans="1:5" x14ac:dyDescent="0.2">
      <c r="A2013" s="50">
        <v>40364</v>
      </c>
      <c r="B2013" s="8">
        <v>5</v>
      </c>
      <c r="C2013" s="8">
        <v>7</v>
      </c>
      <c r="D2013" s="8">
        <v>2010</v>
      </c>
      <c r="E2013">
        <v>0.17</v>
      </c>
    </row>
    <row r="2014" spans="1:5" x14ac:dyDescent="0.2">
      <c r="A2014" s="50">
        <v>40365</v>
      </c>
      <c r="B2014" s="8">
        <v>6</v>
      </c>
      <c r="C2014" s="8">
        <v>7</v>
      </c>
      <c r="D2014" s="8">
        <v>2010</v>
      </c>
      <c r="E2014">
        <v>0.13</v>
      </c>
    </row>
    <row r="2015" spans="1:5" x14ac:dyDescent="0.2">
      <c r="A2015" s="50">
        <v>40366</v>
      </c>
      <c r="B2015" s="8">
        <v>7</v>
      </c>
      <c r="C2015" s="8">
        <v>7</v>
      </c>
      <c r="D2015" s="8">
        <v>2010</v>
      </c>
      <c r="E2015">
        <v>0.11</v>
      </c>
    </row>
    <row r="2016" spans="1:5" x14ac:dyDescent="0.2">
      <c r="A2016" s="50">
        <v>40367</v>
      </c>
      <c r="B2016" s="8">
        <v>8</v>
      </c>
      <c r="C2016" s="8">
        <v>7</v>
      </c>
      <c r="D2016" s="8">
        <v>2010</v>
      </c>
      <c r="E2016">
        <v>0.1</v>
      </c>
    </row>
    <row r="2017" spans="1:5" x14ac:dyDescent="0.2">
      <c r="A2017" s="50">
        <v>40368</v>
      </c>
      <c r="B2017" s="8">
        <v>9</v>
      </c>
      <c r="C2017" s="8">
        <v>7</v>
      </c>
      <c r="D2017" s="8">
        <v>2010</v>
      </c>
      <c r="E2017">
        <v>0.09</v>
      </c>
    </row>
    <row r="2018" spans="1:5" x14ac:dyDescent="0.2">
      <c r="A2018" s="50">
        <v>40369</v>
      </c>
      <c r="B2018" s="8">
        <v>10</v>
      </c>
      <c r="C2018" s="8">
        <v>7</v>
      </c>
      <c r="D2018" s="8">
        <v>2010</v>
      </c>
      <c r="E2018">
        <v>0.08</v>
      </c>
    </row>
    <row r="2019" spans="1:5" x14ac:dyDescent="0.2">
      <c r="A2019" s="50">
        <v>40370</v>
      </c>
      <c r="B2019" s="8">
        <v>11</v>
      </c>
      <c r="C2019" s="8">
        <v>7</v>
      </c>
      <c r="D2019" s="8">
        <v>2010</v>
      </c>
      <c r="E2019">
        <v>7.0000000000000007E-2</v>
      </c>
    </row>
    <row r="2020" spans="1:5" x14ac:dyDescent="0.2">
      <c r="A2020" s="50">
        <v>40371</v>
      </c>
      <c r="B2020" s="8">
        <v>12</v>
      </c>
      <c r="C2020" s="8">
        <v>7</v>
      </c>
      <c r="D2020" s="8">
        <v>2010</v>
      </c>
      <c r="E2020">
        <v>0.06</v>
      </c>
    </row>
    <row r="2021" spans="1:5" x14ac:dyDescent="0.2">
      <c r="A2021" s="50">
        <v>40372</v>
      </c>
      <c r="B2021" s="8">
        <v>13</v>
      </c>
      <c r="C2021" s="8">
        <v>7</v>
      </c>
      <c r="D2021" s="8">
        <v>2010</v>
      </c>
      <c r="E2021">
        <v>0.05</v>
      </c>
    </row>
    <row r="2022" spans="1:5" x14ac:dyDescent="0.2">
      <c r="A2022" s="50">
        <v>40373</v>
      </c>
      <c r="B2022" s="8">
        <v>14</v>
      </c>
      <c r="C2022" s="8">
        <v>7</v>
      </c>
      <c r="D2022" s="8">
        <v>2010</v>
      </c>
      <c r="E2022">
        <v>0.08</v>
      </c>
    </row>
    <row r="2023" spans="1:5" x14ac:dyDescent="0.2">
      <c r="A2023" s="50">
        <v>40374</v>
      </c>
      <c r="B2023" s="8">
        <v>15</v>
      </c>
      <c r="C2023" s="8">
        <v>7</v>
      </c>
      <c r="D2023" s="8">
        <v>2010</v>
      </c>
      <c r="E2023">
        <v>0.08</v>
      </c>
    </row>
    <row r="2024" spans="1:5" x14ac:dyDescent="0.2">
      <c r="A2024" s="50">
        <v>40375</v>
      </c>
      <c r="B2024" s="8">
        <v>16</v>
      </c>
      <c r="C2024" s="8">
        <v>7</v>
      </c>
      <c r="D2024" s="8">
        <v>2010</v>
      </c>
      <c r="E2024">
        <v>0.06</v>
      </c>
    </row>
    <row r="2025" spans="1:5" x14ac:dyDescent="0.2">
      <c r="A2025" s="50">
        <v>40376</v>
      </c>
      <c r="B2025" s="8">
        <v>17</v>
      </c>
      <c r="C2025" s="8">
        <v>7</v>
      </c>
      <c r="D2025" s="8">
        <v>2010</v>
      </c>
      <c r="E2025">
        <v>0.04</v>
      </c>
    </row>
    <row r="2026" spans="1:5" x14ac:dyDescent="0.2">
      <c r="A2026" s="50">
        <v>40377</v>
      </c>
      <c r="B2026" s="8">
        <v>18</v>
      </c>
      <c r="C2026" s="8">
        <v>7</v>
      </c>
      <c r="D2026" s="8">
        <v>2010</v>
      </c>
      <c r="E2026">
        <v>0.04</v>
      </c>
    </row>
    <row r="2027" spans="1:5" x14ac:dyDescent="0.2">
      <c r="A2027" s="50">
        <v>40378</v>
      </c>
      <c r="B2027" s="8">
        <v>19</v>
      </c>
      <c r="C2027" s="8">
        <v>7</v>
      </c>
      <c r="D2027" s="8">
        <v>2010</v>
      </c>
      <c r="E2027">
        <v>0.04</v>
      </c>
    </row>
    <row r="2028" spans="1:5" x14ac:dyDescent="0.2">
      <c r="A2028" s="50">
        <v>40379</v>
      </c>
      <c r="B2028" s="8">
        <v>20</v>
      </c>
      <c r="C2028" s="8">
        <v>7</v>
      </c>
      <c r="D2028" s="8">
        <v>2010</v>
      </c>
      <c r="E2028">
        <v>0.04</v>
      </c>
    </row>
    <row r="2029" spans="1:5" x14ac:dyDescent="0.2">
      <c r="A2029" s="50">
        <v>40380</v>
      </c>
      <c r="B2029" s="8">
        <v>21</v>
      </c>
      <c r="C2029" s="8">
        <v>7</v>
      </c>
      <c r="D2029" s="8">
        <v>2010</v>
      </c>
      <c r="E2029">
        <v>0.04</v>
      </c>
    </row>
    <row r="2030" spans="1:5" x14ac:dyDescent="0.2">
      <c r="A2030" s="50">
        <v>40381</v>
      </c>
      <c r="B2030" s="8">
        <v>22</v>
      </c>
      <c r="C2030" s="8">
        <v>7</v>
      </c>
      <c r="D2030" s="8">
        <v>2010</v>
      </c>
      <c r="E2030">
        <v>0.04</v>
      </c>
    </row>
    <row r="2031" spans="1:5" x14ac:dyDescent="0.2">
      <c r="A2031" s="50">
        <v>40382</v>
      </c>
      <c r="B2031" s="8">
        <v>23</v>
      </c>
      <c r="C2031" s="8">
        <v>7</v>
      </c>
      <c r="D2031" s="8">
        <v>2010</v>
      </c>
      <c r="E2031">
        <v>0.04</v>
      </c>
    </row>
    <row r="2032" spans="1:5" x14ac:dyDescent="0.2">
      <c r="A2032" s="50">
        <v>40383</v>
      </c>
      <c r="B2032" s="8">
        <v>24</v>
      </c>
      <c r="C2032" s="8">
        <v>7</v>
      </c>
      <c r="D2032" s="8">
        <v>2010</v>
      </c>
      <c r="E2032">
        <v>0.05</v>
      </c>
    </row>
    <row r="2033" spans="1:5" x14ac:dyDescent="0.2">
      <c r="A2033" s="50">
        <v>40384</v>
      </c>
      <c r="B2033" s="8">
        <v>25</v>
      </c>
      <c r="C2033" s="8">
        <v>7</v>
      </c>
      <c r="D2033" s="8">
        <v>2010</v>
      </c>
      <c r="E2033">
        <v>0.05</v>
      </c>
    </row>
    <row r="2034" spans="1:5" x14ac:dyDescent="0.2">
      <c r="A2034" s="50">
        <v>40385</v>
      </c>
      <c r="B2034" s="8">
        <v>26</v>
      </c>
      <c r="C2034" s="8">
        <v>7</v>
      </c>
      <c r="D2034" s="8">
        <v>2010</v>
      </c>
      <c r="E2034">
        <v>0.06</v>
      </c>
    </row>
    <row r="2035" spans="1:5" x14ac:dyDescent="0.2">
      <c r="A2035" s="50">
        <v>40386</v>
      </c>
      <c r="B2035" s="8">
        <v>27</v>
      </c>
      <c r="C2035" s="8">
        <v>7</v>
      </c>
      <c r="D2035" s="8">
        <v>2010</v>
      </c>
      <c r="E2035">
        <v>0.1</v>
      </c>
    </row>
    <row r="2036" spans="1:5" x14ac:dyDescent="0.2">
      <c r="A2036" s="50">
        <v>40387</v>
      </c>
      <c r="B2036" s="8">
        <v>28</v>
      </c>
      <c r="C2036" s="8">
        <v>7</v>
      </c>
      <c r="D2036" s="8">
        <v>2010</v>
      </c>
      <c r="E2036">
        <v>0.11</v>
      </c>
    </row>
    <row r="2037" spans="1:5" x14ac:dyDescent="0.2">
      <c r="A2037" s="50">
        <v>40388</v>
      </c>
      <c r="B2037" s="8">
        <v>29</v>
      </c>
      <c r="C2037" s="8">
        <v>7</v>
      </c>
      <c r="D2037" s="8">
        <v>2010</v>
      </c>
      <c r="E2037">
        <v>0.12</v>
      </c>
    </row>
    <row r="2038" spans="1:5" x14ac:dyDescent="0.2">
      <c r="A2038" s="50">
        <v>40389</v>
      </c>
      <c r="B2038" s="8">
        <v>30</v>
      </c>
      <c r="C2038" s="8">
        <v>7</v>
      </c>
      <c r="D2038" s="8">
        <v>2010</v>
      </c>
      <c r="E2038">
        <v>0.11</v>
      </c>
    </row>
    <row r="2039" spans="1:5" x14ac:dyDescent="0.2">
      <c r="A2039" s="50">
        <v>40390</v>
      </c>
      <c r="B2039" s="8">
        <v>31</v>
      </c>
      <c r="C2039" s="8">
        <v>7</v>
      </c>
      <c r="D2039" s="8">
        <v>2010</v>
      </c>
      <c r="E2039">
        <v>0.12</v>
      </c>
    </row>
    <row r="2040" spans="1:5" x14ac:dyDescent="0.2">
      <c r="A2040" s="50">
        <v>40391</v>
      </c>
      <c r="B2040" s="8">
        <v>1</v>
      </c>
      <c r="C2040" s="8">
        <v>8</v>
      </c>
      <c r="D2040" s="8">
        <v>2010</v>
      </c>
      <c r="E2040">
        <v>0.16</v>
      </c>
    </row>
    <row r="2041" spans="1:5" x14ac:dyDescent="0.2">
      <c r="A2041" s="50">
        <v>40392</v>
      </c>
      <c r="B2041" s="8">
        <v>2</v>
      </c>
      <c r="C2041" s="8">
        <v>8</v>
      </c>
      <c r="D2041" s="8">
        <v>2010</v>
      </c>
      <c r="E2041">
        <v>1.31</v>
      </c>
    </row>
    <row r="2042" spans="1:5" x14ac:dyDescent="0.2">
      <c r="A2042" s="50">
        <v>40393</v>
      </c>
      <c r="B2042" s="8">
        <v>3</v>
      </c>
      <c r="C2042" s="8">
        <v>8</v>
      </c>
      <c r="D2042" s="8">
        <v>2010</v>
      </c>
      <c r="E2042">
        <v>1.4</v>
      </c>
    </row>
    <row r="2043" spans="1:5" x14ac:dyDescent="0.2">
      <c r="A2043" s="50">
        <v>40394</v>
      </c>
      <c r="B2043" s="8">
        <v>4</v>
      </c>
      <c r="C2043" s="8">
        <v>8</v>
      </c>
      <c r="D2043" s="8">
        <v>2010</v>
      </c>
      <c r="E2043">
        <v>0.74</v>
      </c>
    </row>
    <row r="2044" spans="1:5" x14ac:dyDescent="0.2">
      <c r="A2044" s="50">
        <v>40395</v>
      </c>
      <c r="B2044" s="8">
        <v>5</v>
      </c>
      <c r="C2044" s="8">
        <v>8</v>
      </c>
      <c r="D2044" s="8">
        <v>2010</v>
      </c>
      <c r="E2044">
        <v>0.49</v>
      </c>
    </row>
    <row r="2045" spans="1:5" x14ac:dyDescent="0.2">
      <c r="A2045" s="50">
        <v>40396</v>
      </c>
      <c r="B2045" s="8">
        <v>6</v>
      </c>
      <c r="C2045" s="8">
        <v>8</v>
      </c>
      <c r="D2045" s="8">
        <v>2010</v>
      </c>
      <c r="E2045">
        <v>0.3</v>
      </c>
    </row>
    <row r="2046" spans="1:5" x14ac:dyDescent="0.2">
      <c r="A2046" s="50">
        <v>40397</v>
      </c>
      <c r="B2046" s="8">
        <v>7</v>
      </c>
      <c r="C2046" s="8">
        <v>8</v>
      </c>
      <c r="D2046" s="8">
        <v>2010</v>
      </c>
      <c r="E2046">
        <v>0.2</v>
      </c>
    </row>
    <row r="2047" spans="1:5" x14ac:dyDescent="0.2">
      <c r="A2047" s="50">
        <v>40398</v>
      </c>
      <c r="B2047" s="8">
        <v>8</v>
      </c>
      <c r="C2047" s="8">
        <v>8</v>
      </c>
      <c r="D2047" s="8">
        <v>2010</v>
      </c>
      <c r="E2047">
        <v>0.17</v>
      </c>
    </row>
    <row r="2048" spans="1:5" x14ac:dyDescent="0.2">
      <c r="A2048" s="50">
        <v>40399</v>
      </c>
      <c r="B2048" s="8">
        <v>9</v>
      </c>
      <c r="C2048" s="8">
        <v>8</v>
      </c>
      <c r="D2048" s="8">
        <v>2010</v>
      </c>
      <c r="E2048">
        <v>0.15</v>
      </c>
    </row>
    <row r="2049" spans="1:5" x14ac:dyDescent="0.2">
      <c r="A2049" s="50">
        <v>40400</v>
      </c>
      <c r="B2049" s="8">
        <v>10</v>
      </c>
      <c r="C2049" s="8">
        <v>8</v>
      </c>
      <c r="D2049" s="8">
        <v>2010</v>
      </c>
      <c r="E2049">
        <v>0.15</v>
      </c>
    </row>
    <row r="2050" spans="1:5" x14ac:dyDescent="0.2">
      <c r="A2050" s="50">
        <v>40401</v>
      </c>
      <c r="B2050" s="8">
        <v>11</v>
      </c>
      <c r="C2050" s="8">
        <v>8</v>
      </c>
      <c r="D2050" s="8">
        <v>2010</v>
      </c>
      <c r="E2050">
        <v>0.32</v>
      </c>
    </row>
    <row r="2051" spans="1:5" x14ac:dyDescent="0.2">
      <c r="A2051" s="50">
        <v>40402</v>
      </c>
      <c r="B2051" s="8">
        <v>12</v>
      </c>
      <c r="C2051" s="8">
        <v>8</v>
      </c>
      <c r="D2051" s="8">
        <v>2010</v>
      </c>
      <c r="E2051">
        <v>1.05</v>
      </c>
    </row>
    <row r="2052" spans="1:5" x14ac:dyDescent="0.2">
      <c r="A2052" s="50">
        <v>40403</v>
      </c>
      <c r="B2052" s="8">
        <v>13</v>
      </c>
      <c r="C2052" s="8">
        <v>8</v>
      </c>
      <c r="D2052" s="8">
        <v>2010</v>
      </c>
      <c r="E2052">
        <v>0.88</v>
      </c>
    </row>
    <row r="2053" spans="1:5" x14ac:dyDescent="0.2">
      <c r="A2053" s="50">
        <v>40404</v>
      </c>
      <c r="B2053" s="8">
        <v>14</v>
      </c>
      <c r="C2053" s="8">
        <v>8</v>
      </c>
      <c r="D2053" s="8">
        <v>2010</v>
      </c>
      <c r="E2053">
        <v>0.65</v>
      </c>
    </row>
    <row r="2054" spans="1:5" x14ac:dyDescent="0.2">
      <c r="A2054" s="50">
        <v>40405</v>
      </c>
      <c r="B2054" s="8">
        <v>15</v>
      </c>
      <c r="C2054" s="8">
        <v>8</v>
      </c>
      <c r="D2054" s="8">
        <v>2010</v>
      </c>
      <c r="E2054">
        <v>0.38</v>
      </c>
    </row>
    <row r="2055" spans="1:5" x14ac:dyDescent="0.2">
      <c r="A2055" s="50">
        <v>40406</v>
      </c>
      <c r="B2055" s="8">
        <v>16</v>
      </c>
      <c r="C2055" s="8">
        <v>8</v>
      </c>
      <c r="D2055" s="8">
        <v>2010</v>
      </c>
      <c r="E2055">
        <v>0.22</v>
      </c>
    </row>
    <row r="2056" spans="1:5" x14ac:dyDescent="0.2">
      <c r="A2056" s="50">
        <v>40407</v>
      </c>
      <c r="B2056" s="8">
        <v>17</v>
      </c>
      <c r="C2056" s="8">
        <v>8</v>
      </c>
      <c r="D2056" s="8">
        <v>2010</v>
      </c>
      <c r="E2056">
        <v>0.2</v>
      </c>
    </row>
    <row r="2057" spans="1:5" x14ac:dyDescent="0.2">
      <c r="A2057" s="50">
        <v>40408</v>
      </c>
      <c r="B2057" s="8">
        <v>18</v>
      </c>
      <c r="C2057" s="8">
        <v>8</v>
      </c>
      <c r="D2057" s="8">
        <v>2010</v>
      </c>
      <c r="E2057">
        <v>0.18</v>
      </c>
    </row>
    <row r="2058" spans="1:5" x14ac:dyDescent="0.2">
      <c r="A2058" s="50">
        <v>40409</v>
      </c>
      <c r="B2058" s="8">
        <v>19</v>
      </c>
      <c r="C2058" s="8">
        <v>8</v>
      </c>
      <c r="D2058" s="8">
        <v>2010</v>
      </c>
      <c r="E2058">
        <v>0.19</v>
      </c>
    </row>
    <row r="2059" spans="1:5" x14ac:dyDescent="0.2">
      <c r="A2059" s="50">
        <v>40410</v>
      </c>
      <c r="B2059" s="8">
        <v>20</v>
      </c>
      <c r="C2059" s="8">
        <v>8</v>
      </c>
      <c r="D2059" s="8">
        <v>2010</v>
      </c>
      <c r="E2059">
        <v>0.2</v>
      </c>
    </row>
    <row r="2060" spans="1:5" x14ac:dyDescent="0.2">
      <c r="A2060" s="50">
        <v>40411</v>
      </c>
      <c r="B2060" s="8">
        <v>21</v>
      </c>
      <c r="C2060" s="8">
        <v>8</v>
      </c>
      <c r="D2060" s="8">
        <v>2010</v>
      </c>
      <c r="E2060">
        <v>0.76</v>
      </c>
    </row>
    <row r="2061" spans="1:5" x14ac:dyDescent="0.2">
      <c r="A2061" s="50">
        <v>40412</v>
      </c>
      <c r="B2061" s="8">
        <v>22</v>
      </c>
      <c r="C2061" s="8">
        <v>8</v>
      </c>
      <c r="D2061" s="8">
        <v>2010</v>
      </c>
      <c r="E2061">
        <v>1.39</v>
      </c>
    </row>
    <row r="2062" spans="1:5" x14ac:dyDescent="0.2">
      <c r="A2062" s="50">
        <v>40413</v>
      </c>
      <c r="B2062" s="8">
        <v>23</v>
      </c>
      <c r="C2062" s="8">
        <v>8</v>
      </c>
      <c r="D2062" s="8">
        <v>2010</v>
      </c>
      <c r="E2062">
        <v>1.22</v>
      </c>
    </row>
    <row r="2063" spans="1:5" x14ac:dyDescent="0.2">
      <c r="A2063" s="50">
        <v>40414</v>
      </c>
      <c r="B2063" s="8">
        <v>24</v>
      </c>
      <c r="C2063" s="8">
        <v>8</v>
      </c>
      <c r="D2063" s="8">
        <v>2010</v>
      </c>
      <c r="E2063">
        <v>1.1000000000000001</v>
      </c>
    </row>
    <row r="2064" spans="1:5" x14ac:dyDescent="0.2">
      <c r="A2064" s="50">
        <v>40415</v>
      </c>
      <c r="B2064" s="8">
        <v>25</v>
      </c>
      <c r="C2064" s="8">
        <v>8</v>
      </c>
      <c r="D2064" s="8">
        <v>2010</v>
      </c>
      <c r="E2064">
        <v>0.98</v>
      </c>
    </row>
    <row r="2065" spans="1:5" x14ac:dyDescent="0.2">
      <c r="A2065" s="50">
        <v>40416</v>
      </c>
      <c r="B2065" s="8">
        <v>26</v>
      </c>
      <c r="C2065" s="8">
        <v>8</v>
      </c>
      <c r="D2065" s="8">
        <v>2010</v>
      </c>
      <c r="E2065">
        <v>0.85</v>
      </c>
    </row>
    <row r="2066" spans="1:5" x14ac:dyDescent="0.2">
      <c r="A2066" s="50">
        <v>40417</v>
      </c>
      <c r="B2066" s="8">
        <v>27</v>
      </c>
      <c r="C2066" s="8">
        <v>8</v>
      </c>
      <c r="D2066" s="8">
        <v>2010</v>
      </c>
      <c r="E2066">
        <v>0.83</v>
      </c>
    </row>
    <row r="2067" spans="1:5" x14ac:dyDescent="0.2">
      <c r="A2067" s="50">
        <v>40418</v>
      </c>
      <c r="B2067" s="8">
        <v>28</v>
      </c>
      <c r="C2067" s="8">
        <v>8</v>
      </c>
      <c r="D2067" s="8">
        <v>2010</v>
      </c>
      <c r="E2067">
        <v>1.32</v>
      </c>
    </row>
    <row r="2068" spans="1:5" x14ac:dyDescent="0.2">
      <c r="A2068" s="50">
        <v>40419</v>
      </c>
      <c r="B2068" s="8">
        <v>29</v>
      </c>
      <c r="C2068" s="8">
        <v>8</v>
      </c>
      <c r="D2068" s="8">
        <v>2010</v>
      </c>
      <c r="E2068">
        <v>1.55</v>
      </c>
    </row>
    <row r="2069" spans="1:5" x14ac:dyDescent="0.2">
      <c r="A2069" s="50">
        <v>40420</v>
      </c>
      <c r="B2069" s="8">
        <v>30</v>
      </c>
      <c r="C2069" s="8">
        <v>8</v>
      </c>
      <c r="D2069" s="8">
        <v>2010</v>
      </c>
      <c r="E2069">
        <v>1.63</v>
      </c>
    </row>
    <row r="2070" spans="1:5" x14ac:dyDescent="0.2">
      <c r="A2070" s="50">
        <v>40421</v>
      </c>
      <c r="B2070" s="8">
        <v>31</v>
      </c>
      <c r="C2070" s="8">
        <v>8</v>
      </c>
      <c r="D2070" s="8">
        <v>2010</v>
      </c>
      <c r="E2070">
        <v>1.65</v>
      </c>
    </row>
    <row r="2071" spans="1:5" x14ac:dyDescent="0.2">
      <c r="A2071" s="50">
        <v>40422</v>
      </c>
      <c r="B2071" s="8">
        <v>1</v>
      </c>
      <c r="C2071" s="8">
        <v>9</v>
      </c>
      <c r="D2071" s="8">
        <v>2010</v>
      </c>
      <c r="E2071">
        <v>1.74</v>
      </c>
    </row>
    <row r="2072" spans="1:5" x14ac:dyDescent="0.2">
      <c r="A2072" s="50">
        <v>40423</v>
      </c>
      <c r="B2072" s="8">
        <v>2</v>
      </c>
      <c r="C2072" s="8">
        <v>9</v>
      </c>
      <c r="D2072" s="8">
        <v>2010</v>
      </c>
      <c r="E2072">
        <v>1.95</v>
      </c>
    </row>
    <row r="2073" spans="1:5" x14ac:dyDescent="0.2">
      <c r="A2073" s="50">
        <v>40424</v>
      </c>
      <c r="B2073" s="8">
        <v>3</v>
      </c>
      <c r="C2073" s="8">
        <v>9</v>
      </c>
      <c r="D2073" s="8">
        <v>2010</v>
      </c>
    </row>
    <row r="2074" spans="1:5" x14ac:dyDescent="0.2">
      <c r="A2074" s="50">
        <v>40425</v>
      </c>
      <c r="B2074" s="8">
        <v>4</v>
      </c>
      <c r="C2074" s="8">
        <v>9</v>
      </c>
      <c r="D2074" s="8">
        <v>2010</v>
      </c>
    </row>
    <row r="2075" spans="1:5" x14ac:dyDescent="0.2">
      <c r="A2075" s="50">
        <v>40426</v>
      </c>
      <c r="B2075" s="8">
        <v>5</v>
      </c>
      <c r="C2075" s="8">
        <v>9</v>
      </c>
      <c r="D2075" s="8">
        <v>2010</v>
      </c>
    </row>
    <row r="2076" spans="1:5" x14ac:dyDescent="0.2">
      <c r="A2076" s="50">
        <v>40427</v>
      </c>
      <c r="B2076" s="8">
        <v>6</v>
      </c>
      <c r="C2076" s="8">
        <v>9</v>
      </c>
      <c r="D2076" s="8">
        <v>2010</v>
      </c>
    </row>
    <row r="2077" spans="1:5" x14ac:dyDescent="0.2">
      <c r="A2077" s="50">
        <v>40428</v>
      </c>
      <c r="B2077" s="8">
        <v>7</v>
      </c>
      <c r="C2077" s="8">
        <v>9</v>
      </c>
      <c r="D2077" s="8">
        <v>2010</v>
      </c>
    </row>
    <row r="2078" spans="1:5" x14ac:dyDescent="0.2">
      <c r="A2078" s="50">
        <v>40429</v>
      </c>
      <c r="B2078" s="8">
        <v>8</v>
      </c>
      <c r="C2078" s="8">
        <v>9</v>
      </c>
      <c r="D2078" s="8">
        <v>2010</v>
      </c>
    </row>
    <row r="2079" spans="1:5" x14ac:dyDescent="0.2">
      <c r="A2079" s="50">
        <v>40430</v>
      </c>
      <c r="B2079" s="8">
        <v>9</v>
      </c>
      <c r="C2079" s="8">
        <v>9</v>
      </c>
      <c r="D2079" s="8">
        <v>2010</v>
      </c>
    </row>
    <row r="2080" spans="1:5" x14ac:dyDescent="0.2">
      <c r="A2080" s="50">
        <v>40431</v>
      </c>
      <c r="B2080" s="8">
        <v>10</v>
      </c>
      <c r="C2080" s="8">
        <v>9</v>
      </c>
      <c r="D2080" s="8">
        <v>2010</v>
      </c>
    </row>
    <row r="2081" spans="1:4" x14ac:dyDescent="0.2">
      <c r="A2081" s="50">
        <v>40432</v>
      </c>
      <c r="B2081" s="8">
        <v>11</v>
      </c>
      <c r="C2081" s="8">
        <v>9</v>
      </c>
      <c r="D2081" s="8">
        <v>2010</v>
      </c>
    </row>
    <row r="2082" spans="1:4" x14ac:dyDescent="0.2">
      <c r="A2082" s="50">
        <v>40433</v>
      </c>
      <c r="B2082" s="8">
        <v>12</v>
      </c>
      <c r="C2082" s="8">
        <v>9</v>
      </c>
      <c r="D2082" s="8">
        <v>2010</v>
      </c>
    </row>
    <row r="2083" spans="1:4" x14ac:dyDescent="0.2">
      <c r="A2083" s="50">
        <v>40434</v>
      </c>
      <c r="B2083" s="8">
        <v>13</v>
      </c>
      <c r="C2083" s="8">
        <v>9</v>
      </c>
      <c r="D2083" s="8">
        <v>2010</v>
      </c>
    </row>
    <row r="2084" spans="1:4" x14ac:dyDescent="0.2">
      <c r="A2084" s="50">
        <v>40435</v>
      </c>
      <c r="B2084" s="8">
        <v>14</v>
      </c>
      <c r="C2084" s="8">
        <v>9</v>
      </c>
      <c r="D2084" s="8">
        <v>2010</v>
      </c>
    </row>
    <row r="2085" spans="1:4" x14ac:dyDescent="0.2">
      <c r="A2085" s="50">
        <v>40436</v>
      </c>
      <c r="B2085" s="8">
        <v>15</v>
      </c>
      <c r="C2085" s="8">
        <v>9</v>
      </c>
      <c r="D2085" s="8">
        <v>2010</v>
      </c>
    </row>
    <row r="2086" spans="1:4" x14ac:dyDescent="0.2">
      <c r="A2086" s="50">
        <v>40437</v>
      </c>
      <c r="B2086" s="8">
        <v>16</v>
      </c>
      <c r="C2086" s="8">
        <v>9</v>
      </c>
      <c r="D2086" s="8">
        <v>2010</v>
      </c>
    </row>
    <row r="2087" spans="1:4" x14ac:dyDescent="0.2">
      <c r="A2087" s="50">
        <v>40438</v>
      </c>
      <c r="B2087" s="8">
        <v>17</v>
      </c>
      <c r="C2087" s="8">
        <v>9</v>
      </c>
      <c r="D2087" s="8">
        <v>2010</v>
      </c>
    </row>
    <row r="2088" spans="1:4" x14ac:dyDescent="0.2">
      <c r="A2088" s="50">
        <v>40439</v>
      </c>
      <c r="B2088" s="8">
        <v>18</v>
      </c>
      <c r="C2088" s="8">
        <v>9</v>
      </c>
      <c r="D2088" s="8">
        <v>2010</v>
      </c>
    </row>
    <row r="2089" spans="1:4" x14ac:dyDescent="0.2">
      <c r="A2089" s="50">
        <v>40440</v>
      </c>
      <c r="B2089" s="8">
        <v>19</v>
      </c>
      <c r="C2089" s="8">
        <v>9</v>
      </c>
      <c r="D2089" s="8">
        <v>2010</v>
      </c>
    </row>
    <row r="2090" spans="1:4" x14ac:dyDescent="0.2">
      <c r="A2090" s="50">
        <v>40441</v>
      </c>
      <c r="B2090" s="8">
        <v>20</v>
      </c>
      <c r="C2090" s="8">
        <v>9</v>
      </c>
      <c r="D2090" s="8">
        <v>2010</v>
      </c>
    </row>
    <row r="2091" spans="1:4" x14ac:dyDescent="0.2">
      <c r="A2091" s="50">
        <v>40442</v>
      </c>
      <c r="B2091" s="8">
        <v>21</v>
      </c>
      <c r="C2091" s="8">
        <v>9</v>
      </c>
      <c r="D2091" s="8">
        <v>2010</v>
      </c>
    </row>
    <row r="2092" spans="1:4" x14ac:dyDescent="0.2">
      <c r="A2092" s="50">
        <v>40443</v>
      </c>
      <c r="B2092" s="8">
        <v>22</v>
      </c>
      <c r="C2092" s="8">
        <v>9</v>
      </c>
      <c r="D2092" s="8">
        <v>2010</v>
      </c>
    </row>
    <row r="2093" spans="1:4" x14ac:dyDescent="0.2">
      <c r="A2093" s="50">
        <v>40444</v>
      </c>
      <c r="B2093" s="8">
        <v>23</v>
      </c>
      <c r="C2093" s="8">
        <v>9</v>
      </c>
      <c r="D2093" s="8">
        <v>2010</v>
      </c>
    </row>
    <row r="2094" spans="1:4" x14ac:dyDescent="0.2">
      <c r="A2094" s="50">
        <v>40445</v>
      </c>
      <c r="B2094" s="8">
        <v>24</v>
      </c>
      <c r="C2094" s="8">
        <v>9</v>
      </c>
      <c r="D2094" s="8">
        <v>2010</v>
      </c>
    </row>
    <row r="2095" spans="1:4" x14ac:dyDescent="0.2">
      <c r="A2095" s="50">
        <v>40446</v>
      </c>
      <c r="B2095" s="8">
        <v>25</v>
      </c>
      <c r="C2095" s="8">
        <v>9</v>
      </c>
      <c r="D2095" s="8">
        <v>2010</v>
      </c>
    </row>
    <row r="2096" spans="1:4" x14ac:dyDescent="0.2">
      <c r="A2096" s="50">
        <v>40447</v>
      </c>
      <c r="B2096" s="8">
        <v>26</v>
      </c>
      <c r="C2096" s="8">
        <v>9</v>
      </c>
      <c r="D2096" s="8">
        <v>2010</v>
      </c>
    </row>
    <row r="2097" spans="1:5" x14ac:dyDescent="0.2">
      <c r="A2097" s="50">
        <v>40448</v>
      </c>
      <c r="B2097" s="8">
        <v>27</v>
      </c>
      <c r="C2097" s="8">
        <v>9</v>
      </c>
      <c r="D2097" s="8">
        <v>2010</v>
      </c>
    </row>
    <row r="2098" spans="1:5" x14ac:dyDescent="0.2">
      <c r="A2098" s="50">
        <v>40449</v>
      </c>
      <c r="B2098" s="8">
        <v>28</v>
      </c>
      <c r="C2098" s="8">
        <v>9</v>
      </c>
      <c r="D2098" s="8">
        <v>2010</v>
      </c>
    </row>
    <row r="2099" spans="1:5" x14ac:dyDescent="0.2">
      <c r="A2099" s="50">
        <v>40450</v>
      </c>
      <c r="B2099" s="8">
        <v>29</v>
      </c>
      <c r="C2099" s="8">
        <v>9</v>
      </c>
      <c r="D2099" s="8">
        <v>2010</v>
      </c>
    </row>
    <row r="2100" spans="1:5" x14ac:dyDescent="0.2">
      <c r="A2100" s="50">
        <v>40451</v>
      </c>
      <c r="B2100" s="8">
        <v>30</v>
      </c>
      <c r="C2100" s="8">
        <v>9</v>
      </c>
      <c r="D2100" s="8">
        <v>2010</v>
      </c>
    </row>
    <row r="2101" spans="1:5" x14ac:dyDescent="0.2">
      <c r="A2101" s="21">
        <v>40452</v>
      </c>
      <c r="B2101" s="41">
        <v>1</v>
      </c>
      <c r="C2101" s="41">
        <v>10</v>
      </c>
      <c r="D2101" s="41">
        <v>2010</v>
      </c>
    </row>
    <row r="2102" spans="1:5" x14ac:dyDescent="0.2">
      <c r="A2102" s="21">
        <v>40453</v>
      </c>
      <c r="B2102" s="41">
        <v>2</v>
      </c>
      <c r="C2102" s="41">
        <v>10</v>
      </c>
      <c r="D2102" s="41">
        <v>2010</v>
      </c>
    </row>
    <row r="2103" spans="1:5" x14ac:dyDescent="0.2">
      <c r="A2103" s="21">
        <v>40454</v>
      </c>
      <c r="B2103" s="41">
        <v>3</v>
      </c>
      <c r="C2103" s="41">
        <v>10</v>
      </c>
      <c r="D2103" s="41">
        <v>2010</v>
      </c>
    </row>
    <row r="2104" spans="1:5" x14ac:dyDescent="0.2">
      <c r="A2104" s="21">
        <v>40455</v>
      </c>
      <c r="B2104" s="41">
        <v>4</v>
      </c>
      <c r="C2104" s="41">
        <v>10</v>
      </c>
      <c r="D2104" s="41">
        <v>2010</v>
      </c>
    </row>
    <row r="2105" spans="1:5" x14ac:dyDescent="0.2">
      <c r="A2105" s="21">
        <v>40456</v>
      </c>
      <c r="B2105" s="41">
        <v>5</v>
      </c>
      <c r="C2105" s="41">
        <v>10</v>
      </c>
      <c r="D2105" s="41">
        <v>2010</v>
      </c>
    </row>
    <row r="2106" spans="1:5" x14ac:dyDescent="0.2">
      <c r="A2106" s="21">
        <v>40457</v>
      </c>
      <c r="B2106" s="41">
        <v>6</v>
      </c>
      <c r="C2106" s="41">
        <v>10</v>
      </c>
      <c r="D2106" s="41">
        <v>2010</v>
      </c>
      <c r="E2106">
        <v>2.04</v>
      </c>
    </row>
    <row r="2107" spans="1:5" x14ac:dyDescent="0.2">
      <c r="A2107" s="21">
        <v>40458</v>
      </c>
      <c r="B2107" s="41">
        <v>7</v>
      </c>
      <c r="C2107" s="41">
        <v>10</v>
      </c>
      <c r="D2107" s="41">
        <v>2010</v>
      </c>
      <c r="E2107">
        <v>1.49</v>
      </c>
    </row>
    <row r="2108" spans="1:5" x14ac:dyDescent="0.2">
      <c r="A2108" s="21">
        <v>40459</v>
      </c>
      <c r="B2108" s="41">
        <v>8</v>
      </c>
      <c r="C2108" s="41">
        <v>10</v>
      </c>
      <c r="D2108" s="41">
        <v>2010</v>
      </c>
      <c r="E2108">
        <v>1.06</v>
      </c>
    </row>
    <row r="2109" spans="1:5" x14ac:dyDescent="0.2">
      <c r="A2109" s="21">
        <v>40460</v>
      </c>
      <c r="B2109" s="41">
        <v>9</v>
      </c>
      <c r="C2109" s="41">
        <v>10</v>
      </c>
      <c r="D2109" s="41">
        <v>2010</v>
      </c>
      <c r="E2109">
        <v>0.78</v>
      </c>
    </row>
    <row r="2110" spans="1:5" x14ac:dyDescent="0.2">
      <c r="A2110" s="21">
        <v>40461</v>
      </c>
      <c r="B2110" s="41">
        <v>10</v>
      </c>
      <c r="C2110" s="41">
        <v>10</v>
      </c>
      <c r="D2110" s="41">
        <v>2010</v>
      </c>
      <c r="E2110">
        <v>0.79</v>
      </c>
    </row>
    <row r="2111" spans="1:5" x14ac:dyDescent="0.2">
      <c r="A2111" s="21">
        <v>40462</v>
      </c>
      <c r="B2111" s="41">
        <v>11</v>
      </c>
      <c r="C2111" s="41">
        <v>10</v>
      </c>
      <c r="D2111" s="41">
        <v>2010</v>
      </c>
      <c r="E2111">
        <v>0.93</v>
      </c>
    </row>
    <row r="2112" spans="1:5" x14ac:dyDescent="0.2">
      <c r="A2112" s="21">
        <v>40463</v>
      </c>
      <c r="B2112" s="41">
        <v>12</v>
      </c>
      <c r="C2112" s="41">
        <v>10</v>
      </c>
      <c r="D2112" s="41">
        <v>2010</v>
      </c>
      <c r="E2112">
        <v>1.28</v>
      </c>
    </row>
    <row r="2113" spans="1:5" x14ac:dyDescent="0.2">
      <c r="A2113" s="21">
        <v>40464</v>
      </c>
      <c r="B2113" s="41">
        <v>13</v>
      </c>
      <c r="C2113" s="41">
        <v>10</v>
      </c>
      <c r="D2113" s="41">
        <v>2010</v>
      </c>
      <c r="E2113">
        <v>1.2</v>
      </c>
    </row>
    <row r="2114" spans="1:5" x14ac:dyDescent="0.2">
      <c r="A2114" s="21">
        <v>40465</v>
      </c>
      <c r="B2114" s="41">
        <v>14</v>
      </c>
      <c r="C2114" s="41">
        <v>10</v>
      </c>
      <c r="D2114" s="41">
        <v>2010</v>
      </c>
    </row>
    <row r="2115" spans="1:5" x14ac:dyDescent="0.2">
      <c r="A2115" s="21">
        <v>40466</v>
      </c>
      <c r="B2115" s="41">
        <v>15</v>
      </c>
      <c r="C2115" s="41">
        <v>10</v>
      </c>
      <c r="D2115" s="41">
        <v>2010</v>
      </c>
    </row>
    <row r="2116" spans="1:5" x14ac:dyDescent="0.2">
      <c r="A2116" s="21">
        <v>40467</v>
      </c>
      <c r="B2116" s="41">
        <v>16</v>
      </c>
      <c r="C2116" s="41">
        <v>10</v>
      </c>
      <c r="D2116" s="41">
        <v>2010</v>
      </c>
    </row>
    <row r="2117" spans="1:5" x14ac:dyDescent="0.2">
      <c r="A2117" s="21">
        <v>40468</v>
      </c>
      <c r="B2117" s="41">
        <v>17</v>
      </c>
      <c r="C2117" s="41">
        <v>10</v>
      </c>
      <c r="D2117" s="41">
        <v>2010</v>
      </c>
    </row>
    <row r="2118" spans="1:5" x14ac:dyDescent="0.2">
      <c r="A2118" s="21">
        <v>40469</v>
      </c>
      <c r="B2118" s="41">
        <v>18</v>
      </c>
      <c r="C2118" s="41">
        <v>10</v>
      </c>
      <c r="D2118" s="41">
        <v>2010</v>
      </c>
      <c r="E2118">
        <v>4.29</v>
      </c>
    </row>
    <row r="2119" spans="1:5" x14ac:dyDescent="0.2">
      <c r="A2119" s="21">
        <v>40470</v>
      </c>
      <c r="B2119" s="41">
        <v>19</v>
      </c>
      <c r="C2119" s="41">
        <v>10</v>
      </c>
      <c r="D2119" s="41">
        <v>2010</v>
      </c>
      <c r="E2119">
        <v>2.74</v>
      </c>
    </row>
    <row r="2120" spans="1:5" x14ac:dyDescent="0.2">
      <c r="A2120" s="21">
        <v>40471</v>
      </c>
      <c r="B2120" s="41">
        <v>20</v>
      </c>
      <c r="C2120" s="41">
        <v>10</v>
      </c>
      <c r="D2120" s="41">
        <v>2010</v>
      </c>
      <c r="E2120">
        <v>1.77</v>
      </c>
    </row>
    <row r="2121" spans="1:5" x14ac:dyDescent="0.2">
      <c r="A2121" s="21">
        <v>40472</v>
      </c>
      <c r="B2121" s="41">
        <v>21</v>
      </c>
      <c r="C2121" s="41">
        <v>10</v>
      </c>
      <c r="D2121" s="41">
        <v>2010</v>
      </c>
      <c r="E2121">
        <v>1.52</v>
      </c>
    </row>
    <row r="2122" spans="1:5" x14ac:dyDescent="0.2">
      <c r="A2122" s="21">
        <v>40473</v>
      </c>
      <c r="B2122" s="41">
        <v>22</v>
      </c>
      <c r="C2122" s="41">
        <v>10</v>
      </c>
      <c r="D2122" s="41">
        <v>2010</v>
      </c>
      <c r="E2122">
        <v>1.38</v>
      </c>
    </row>
    <row r="2123" spans="1:5" x14ac:dyDescent="0.2">
      <c r="A2123" s="21">
        <v>40474</v>
      </c>
      <c r="B2123" s="41">
        <v>23</v>
      </c>
      <c r="C2123" s="41">
        <v>10</v>
      </c>
      <c r="D2123" s="41">
        <v>2010</v>
      </c>
      <c r="E2123">
        <v>1.37</v>
      </c>
    </row>
    <row r="2124" spans="1:5" x14ac:dyDescent="0.2">
      <c r="A2124" s="21">
        <v>40475</v>
      </c>
      <c r="B2124" s="41">
        <v>24</v>
      </c>
      <c r="C2124" s="41">
        <v>10</v>
      </c>
      <c r="D2124" s="41">
        <v>2010</v>
      </c>
      <c r="E2124">
        <v>1.25</v>
      </c>
    </row>
    <row r="2125" spans="1:5" x14ac:dyDescent="0.2">
      <c r="A2125" s="21">
        <v>40476</v>
      </c>
      <c r="B2125" s="41">
        <v>25</v>
      </c>
      <c r="C2125" s="41">
        <v>10</v>
      </c>
      <c r="D2125" s="41">
        <v>2010</v>
      </c>
      <c r="E2125">
        <v>1.18</v>
      </c>
    </row>
    <row r="2126" spans="1:5" x14ac:dyDescent="0.2">
      <c r="A2126" s="21">
        <v>40477</v>
      </c>
      <c r="B2126" s="41">
        <v>26</v>
      </c>
      <c r="C2126" s="41">
        <v>10</v>
      </c>
      <c r="D2126" s="41">
        <v>2010</v>
      </c>
      <c r="E2126">
        <v>1.07</v>
      </c>
    </row>
    <row r="2127" spans="1:5" x14ac:dyDescent="0.2">
      <c r="A2127" s="21">
        <v>40478</v>
      </c>
      <c r="B2127" s="41">
        <v>27</v>
      </c>
      <c r="C2127" s="41">
        <v>10</v>
      </c>
      <c r="D2127" s="41">
        <v>2010</v>
      </c>
      <c r="E2127">
        <v>0.99</v>
      </c>
    </row>
    <row r="2128" spans="1:5" x14ac:dyDescent="0.2">
      <c r="A2128" s="21">
        <v>40479</v>
      </c>
      <c r="B2128" s="41">
        <v>28</v>
      </c>
      <c r="C2128" s="41">
        <v>10</v>
      </c>
      <c r="D2128" s="41">
        <v>2010</v>
      </c>
      <c r="E2128">
        <v>1.02</v>
      </c>
    </row>
    <row r="2129" spans="1:5" x14ac:dyDescent="0.2">
      <c r="A2129" s="21">
        <v>40480</v>
      </c>
      <c r="B2129" s="41">
        <v>29</v>
      </c>
      <c r="C2129" s="41">
        <v>10</v>
      </c>
      <c r="D2129" s="41">
        <v>2010</v>
      </c>
      <c r="E2129">
        <v>0.98</v>
      </c>
    </row>
    <row r="2130" spans="1:5" x14ac:dyDescent="0.2">
      <c r="A2130" s="21">
        <v>40481</v>
      </c>
      <c r="B2130" s="41">
        <v>30</v>
      </c>
      <c r="C2130" s="41">
        <v>10</v>
      </c>
      <c r="D2130" s="41">
        <v>2010</v>
      </c>
      <c r="E2130">
        <v>0.97</v>
      </c>
    </row>
    <row r="2131" spans="1:5" x14ac:dyDescent="0.2">
      <c r="A2131" s="21">
        <v>40482</v>
      </c>
      <c r="B2131" s="41">
        <v>31</v>
      </c>
      <c r="C2131" s="41">
        <v>10</v>
      </c>
      <c r="D2131" s="41">
        <v>2010</v>
      </c>
      <c r="E2131">
        <v>0.98</v>
      </c>
    </row>
    <row r="2132" spans="1:5" x14ac:dyDescent="0.2">
      <c r="A2132" s="21">
        <v>40483</v>
      </c>
      <c r="B2132" s="41">
        <v>1</v>
      </c>
      <c r="C2132" s="41">
        <v>11</v>
      </c>
      <c r="D2132" s="41">
        <v>2010</v>
      </c>
      <c r="E2132">
        <v>1.01</v>
      </c>
    </row>
    <row r="2133" spans="1:5" x14ac:dyDescent="0.2">
      <c r="A2133" s="21">
        <v>40484</v>
      </c>
      <c r="B2133" s="41">
        <v>2</v>
      </c>
      <c r="C2133" s="41">
        <v>11</v>
      </c>
      <c r="D2133" s="41">
        <v>2010</v>
      </c>
      <c r="E2133">
        <v>0.99</v>
      </c>
    </row>
    <row r="2134" spans="1:5" x14ac:dyDescent="0.2">
      <c r="A2134" s="21">
        <v>40485</v>
      </c>
      <c r="B2134" s="41">
        <v>3</v>
      </c>
      <c r="C2134" s="41">
        <v>11</v>
      </c>
      <c r="D2134" s="41">
        <v>2010</v>
      </c>
      <c r="E2134">
        <v>0.92</v>
      </c>
    </row>
    <row r="2135" spans="1:5" x14ac:dyDescent="0.2">
      <c r="A2135" s="21">
        <v>40486</v>
      </c>
      <c r="B2135" s="41">
        <v>4</v>
      </c>
      <c r="C2135" s="41">
        <v>11</v>
      </c>
      <c r="D2135" s="41">
        <v>2010</v>
      </c>
      <c r="E2135">
        <v>0.94</v>
      </c>
    </row>
    <row r="2136" spans="1:5" x14ac:dyDescent="0.2">
      <c r="A2136" s="21">
        <v>40487</v>
      </c>
      <c r="B2136" s="41">
        <v>5</v>
      </c>
      <c r="C2136" s="41">
        <v>11</v>
      </c>
      <c r="D2136" s="41">
        <v>2010</v>
      </c>
      <c r="E2136">
        <v>0.91</v>
      </c>
    </row>
    <row r="2137" spans="1:5" x14ac:dyDescent="0.2">
      <c r="A2137" s="21">
        <v>40488</v>
      </c>
      <c r="B2137" s="41">
        <v>6</v>
      </c>
      <c r="C2137" s="41">
        <v>11</v>
      </c>
      <c r="D2137" s="41">
        <v>2010</v>
      </c>
      <c r="E2137">
        <v>0.79</v>
      </c>
    </row>
    <row r="2138" spans="1:5" x14ac:dyDescent="0.2">
      <c r="A2138" s="21">
        <v>40489</v>
      </c>
      <c r="B2138" s="41">
        <v>7</v>
      </c>
      <c r="C2138" s="41">
        <v>11</v>
      </c>
      <c r="D2138" s="41">
        <v>2010</v>
      </c>
      <c r="E2138">
        <v>1.17</v>
      </c>
    </row>
    <row r="2139" spans="1:5" x14ac:dyDescent="0.2">
      <c r="A2139" s="21">
        <v>40490</v>
      </c>
      <c r="B2139" s="41">
        <v>8</v>
      </c>
      <c r="C2139" s="41">
        <v>11</v>
      </c>
      <c r="D2139" s="41">
        <v>2010</v>
      </c>
      <c r="E2139">
        <v>1.74</v>
      </c>
    </row>
    <row r="2140" spans="1:5" x14ac:dyDescent="0.2">
      <c r="A2140" s="21">
        <v>40491</v>
      </c>
      <c r="B2140" s="41">
        <v>9</v>
      </c>
      <c r="C2140" s="41">
        <v>11</v>
      </c>
      <c r="D2140" s="41">
        <v>2010</v>
      </c>
      <c r="E2140">
        <v>1.79</v>
      </c>
    </row>
    <row r="2141" spans="1:5" x14ac:dyDescent="0.2">
      <c r="A2141" s="21">
        <v>40492</v>
      </c>
      <c r="B2141" s="41">
        <v>10</v>
      </c>
      <c r="C2141" s="41">
        <v>11</v>
      </c>
      <c r="D2141" s="41">
        <v>2010</v>
      </c>
      <c r="E2141">
        <v>1.68</v>
      </c>
    </row>
    <row r="2142" spans="1:5" x14ac:dyDescent="0.2">
      <c r="A2142" s="21">
        <v>40493</v>
      </c>
      <c r="B2142" s="41">
        <v>11</v>
      </c>
      <c r="C2142" s="41">
        <v>11</v>
      </c>
      <c r="D2142" s="41">
        <v>2010</v>
      </c>
      <c r="E2142">
        <v>2.0099999999999998</v>
      </c>
    </row>
    <row r="2143" spans="1:5" x14ac:dyDescent="0.2">
      <c r="A2143" s="21">
        <v>40494</v>
      </c>
      <c r="B2143" s="41">
        <v>12</v>
      </c>
      <c r="C2143" s="41">
        <v>11</v>
      </c>
      <c r="D2143" s="41">
        <v>2010</v>
      </c>
      <c r="E2143">
        <v>2.2799999999999998</v>
      </c>
    </row>
    <row r="2144" spans="1:5" x14ac:dyDescent="0.2">
      <c r="A2144" s="21">
        <v>40495</v>
      </c>
      <c r="B2144" s="41">
        <v>13</v>
      </c>
      <c r="C2144" s="41">
        <v>11</v>
      </c>
      <c r="D2144" s="41">
        <v>2010</v>
      </c>
      <c r="E2144">
        <v>2.17</v>
      </c>
    </row>
    <row r="2145" spans="1:5" x14ac:dyDescent="0.2">
      <c r="A2145" s="21">
        <v>40496</v>
      </c>
      <c r="B2145" s="41">
        <v>14</v>
      </c>
      <c r="C2145" s="41">
        <v>11</v>
      </c>
      <c r="D2145" s="41">
        <v>2010</v>
      </c>
      <c r="E2145">
        <v>2.08</v>
      </c>
    </row>
    <row r="2146" spans="1:5" x14ac:dyDescent="0.2">
      <c r="A2146" s="21">
        <v>40497</v>
      </c>
      <c r="B2146" s="41">
        <v>15</v>
      </c>
      <c r="C2146" s="41">
        <v>11</v>
      </c>
      <c r="D2146" s="41">
        <v>2010</v>
      </c>
      <c r="E2146">
        <v>3.69</v>
      </c>
    </row>
    <row r="2147" spans="1:5" x14ac:dyDescent="0.2">
      <c r="A2147" s="21">
        <v>40498</v>
      </c>
      <c r="B2147" s="41">
        <v>16</v>
      </c>
      <c r="C2147" s="41">
        <v>11</v>
      </c>
      <c r="D2147" s="41">
        <v>2010</v>
      </c>
    </row>
    <row r="2148" spans="1:5" x14ac:dyDescent="0.2">
      <c r="A2148" s="21">
        <v>40499</v>
      </c>
      <c r="B2148" s="41">
        <v>17</v>
      </c>
      <c r="C2148" s="41">
        <v>11</v>
      </c>
      <c r="D2148" s="41">
        <v>2010</v>
      </c>
    </row>
    <row r="2149" spans="1:5" x14ac:dyDescent="0.2">
      <c r="A2149" s="21">
        <v>40500</v>
      </c>
      <c r="B2149" s="41">
        <v>18</v>
      </c>
      <c r="C2149" s="41">
        <v>11</v>
      </c>
      <c r="D2149" s="41">
        <v>2010</v>
      </c>
      <c r="E2149">
        <v>5.07</v>
      </c>
    </row>
    <row r="2150" spans="1:5" x14ac:dyDescent="0.2">
      <c r="A2150" s="21">
        <v>40501</v>
      </c>
      <c r="B2150" s="41">
        <v>19</v>
      </c>
      <c r="C2150" s="41">
        <v>11</v>
      </c>
      <c r="D2150" s="41">
        <v>2010</v>
      </c>
      <c r="E2150">
        <v>3.08</v>
      </c>
    </row>
    <row r="2151" spans="1:5" x14ac:dyDescent="0.2">
      <c r="A2151" s="21">
        <v>40502</v>
      </c>
      <c r="B2151" s="41">
        <v>20</v>
      </c>
      <c r="C2151" s="41">
        <v>11</v>
      </c>
      <c r="D2151" s="41">
        <v>2010</v>
      </c>
      <c r="E2151">
        <v>2.34</v>
      </c>
    </row>
    <row r="2152" spans="1:5" x14ac:dyDescent="0.2">
      <c r="A2152" s="21">
        <v>40503</v>
      </c>
      <c r="B2152" s="41">
        <v>21</v>
      </c>
      <c r="C2152" s="41">
        <v>11</v>
      </c>
      <c r="D2152" s="41">
        <v>2010</v>
      </c>
      <c r="E2152">
        <v>1.99</v>
      </c>
    </row>
    <row r="2153" spans="1:5" x14ac:dyDescent="0.2">
      <c r="A2153" s="21">
        <v>40504</v>
      </c>
      <c r="B2153" s="41">
        <v>22</v>
      </c>
      <c r="C2153" s="41">
        <v>11</v>
      </c>
      <c r="D2153" s="41">
        <v>2010</v>
      </c>
      <c r="E2153">
        <v>2.52</v>
      </c>
    </row>
    <row r="2154" spans="1:5" x14ac:dyDescent="0.2">
      <c r="A2154" s="21">
        <v>40505</v>
      </c>
      <c r="B2154" s="41">
        <v>23</v>
      </c>
      <c r="C2154" s="41">
        <v>11</v>
      </c>
      <c r="D2154" s="41">
        <v>2010</v>
      </c>
      <c r="E2154">
        <v>2.9</v>
      </c>
    </row>
    <row r="2155" spans="1:5" x14ac:dyDescent="0.2">
      <c r="A2155" s="21">
        <v>40506</v>
      </c>
      <c r="B2155" s="41">
        <v>24</v>
      </c>
      <c r="C2155" s="41">
        <v>11</v>
      </c>
      <c r="D2155" s="41">
        <v>2010</v>
      </c>
      <c r="E2155">
        <v>1.84</v>
      </c>
    </row>
    <row r="2156" spans="1:5" x14ac:dyDescent="0.2">
      <c r="A2156" s="21">
        <v>40507</v>
      </c>
      <c r="B2156" s="41">
        <v>25</v>
      </c>
      <c r="C2156" s="41">
        <v>11</v>
      </c>
      <c r="D2156" s="41">
        <v>2010</v>
      </c>
      <c r="E2156">
        <v>1.56</v>
      </c>
    </row>
    <row r="2157" spans="1:5" x14ac:dyDescent="0.2">
      <c r="A2157" s="21">
        <v>40508</v>
      </c>
      <c r="B2157" s="41">
        <v>26</v>
      </c>
      <c r="C2157" s="41">
        <v>11</v>
      </c>
      <c r="D2157" s="41">
        <v>2010</v>
      </c>
      <c r="E2157">
        <v>1.52</v>
      </c>
    </row>
    <row r="2158" spans="1:5" x14ac:dyDescent="0.2">
      <c r="A2158" s="21">
        <v>40509</v>
      </c>
      <c r="B2158" s="41">
        <v>27</v>
      </c>
      <c r="C2158" s="41">
        <v>11</v>
      </c>
      <c r="D2158" s="41">
        <v>2010</v>
      </c>
      <c r="E2158">
        <v>1.21</v>
      </c>
    </row>
    <row r="2159" spans="1:5" x14ac:dyDescent="0.2">
      <c r="A2159" s="21">
        <v>40510</v>
      </c>
      <c r="B2159" s="41">
        <v>28</v>
      </c>
      <c r="C2159" s="41">
        <v>11</v>
      </c>
      <c r="D2159" s="41">
        <v>2010</v>
      </c>
      <c r="E2159">
        <v>0.88</v>
      </c>
    </row>
    <row r="2160" spans="1:5" x14ac:dyDescent="0.2">
      <c r="A2160" s="21">
        <v>40511</v>
      </c>
      <c r="B2160" s="41">
        <v>29</v>
      </c>
      <c r="C2160" s="41">
        <v>11</v>
      </c>
      <c r="D2160" s="41">
        <v>2010</v>
      </c>
    </row>
    <row r="2161" spans="1:5" x14ac:dyDescent="0.2">
      <c r="A2161" s="21">
        <v>40512</v>
      </c>
      <c r="B2161" s="41">
        <v>30</v>
      </c>
      <c r="C2161" s="41">
        <v>11</v>
      </c>
      <c r="D2161" s="41">
        <v>2010</v>
      </c>
    </row>
    <row r="2162" spans="1:5" x14ac:dyDescent="0.2">
      <c r="A2162" s="21">
        <v>40513</v>
      </c>
      <c r="B2162" s="41">
        <v>1</v>
      </c>
      <c r="C2162" s="41">
        <v>12</v>
      </c>
      <c r="D2162" s="41">
        <v>2010</v>
      </c>
    </row>
    <row r="2163" spans="1:5" x14ac:dyDescent="0.2">
      <c r="A2163" s="21">
        <v>40514</v>
      </c>
      <c r="B2163" s="41">
        <v>2</v>
      </c>
      <c r="C2163" s="41">
        <v>12</v>
      </c>
      <c r="D2163" s="41">
        <v>2010</v>
      </c>
    </row>
    <row r="2164" spans="1:5" x14ac:dyDescent="0.2">
      <c r="A2164" s="21">
        <v>40515</v>
      </c>
      <c r="B2164" s="41">
        <v>3</v>
      </c>
      <c r="C2164" s="41">
        <v>12</v>
      </c>
      <c r="D2164" s="41">
        <v>2010</v>
      </c>
    </row>
    <row r="2165" spans="1:5" x14ac:dyDescent="0.2">
      <c r="A2165" s="21">
        <v>40516</v>
      </c>
      <c r="B2165" s="41">
        <v>4</v>
      </c>
      <c r="C2165" s="41">
        <v>12</v>
      </c>
      <c r="D2165" s="41">
        <v>2010</v>
      </c>
    </row>
    <row r="2166" spans="1:5" x14ac:dyDescent="0.2">
      <c r="A2166" s="21">
        <v>40517</v>
      </c>
      <c r="B2166" s="41">
        <v>5</v>
      </c>
      <c r="C2166" s="41">
        <v>12</v>
      </c>
      <c r="D2166" s="41">
        <v>2010</v>
      </c>
      <c r="E2166">
        <v>3.36</v>
      </c>
    </row>
    <row r="2167" spans="1:5" x14ac:dyDescent="0.2">
      <c r="A2167" s="21">
        <v>40518</v>
      </c>
      <c r="B2167" s="41">
        <v>6</v>
      </c>
      <c r="C2167" s="41">
        <v>12</v>
      </c>
      <c r="D2167" s="41">
        <v>2010</v>
      </c>
      <c r="E2167">
        <v>2.02</v>
      </c>
    </row>
    <row r="2168" spans="1:5" x14ac:dyDescent="0.2">
      <c r="A2168" s="21">
        <v>40519</v>
      </c>
      <c r="B2168" s="41">
        <v>7</v>
      </c>
      <c r="C2168" s="41">
        <v>12</v>
      </c>
      <c r="D2168" s="41">
        <v>2010</v>
      </c>
      <c r="E2168">
        <v>1.59</v>
      </c>
    </row>
    <row r="2169" spans="1:5" x14ac:dyDescent="0.2">
      <c r="A2169" s="21">
        <v>40520</v>
      </c>
      <c r="B2169" s="41">
        <v>8</v>
      </c>
      <c r="C2169" s="41">
        <v>12</v>
      </c>
      <c r="D2169" s="41">
        <v>2010</v>
      </c>
      <c r="E2169">
        <v>1.4</v>
      </c>
    </row>
    <row r="2170" spans="1:5" x14ac:dyDescent="0.2">
      <c r="A2170" s="21">
        <v>40521</v>
      </c>
      <c r="B2170" s="41">
        <v>9</v>
      </c>
      <c r="C2170" s="41">
        <v>12</v>
      </c>
      <c r="D2170" s="41">
        <v>2010</v>
      </c>
    </row>
    <row r="2171" spans="1:5" x14ac:dyDescent="0.2">
      <c r="A2171" s="21">
        <v>40522</v>
      </c>
      <c r="B2171" s="41">
        <v>10</v>
      </c>
      <c r="C2171" s="41">
        <v>12</v>
      </c>
      <c r="D2171" s="41">
        <v>2010</v>
      </c>
    </row>
    <row r="2172" spans="1:5" x14ac:dyDescent="0.2">
      <c r="A2172" s="21">
        <v>40523</v>
      </c>
      <c r="B2172" s="41">
        <v>11</v>
      </c>
      <c r="C2172" s="41">
        <v>12</v>
      </c>
      <c r="D2172" s="41">
        <v>2010</v>
      </c>
    </row>
    <row r="2173" spans="1:5" x14ac:dyDescent="0.2">
      <c r="A2173" s="21">
        <v>40524</v>
      </c>
      <c r="B2173" s="41">
        <v>12</v>
      </c>
      <c r="C2173" s="41">
        <v>12</v>
      </c>
      <c r="D2173" s="41">
        <v>2010</v>
      </c>
    </row>
    <row r="2174" spans="1:5" x14ac:dyDescent="0.2">
      <c r="A2174" s="21">
        <v>40525</v>
      </c>
      <c r="B2174" s="41">
        <v>13</v>
      </c>
      <c r="C2174" s="41">
        <v>12</v>
      </c>
      <c r="D2174" s="41">
        <v>2010</v>
      </c>
    </row>
    <row r="2175" spans="1:5" x14ac:dyDescent="0.2">
      <c r="A2175" s="21">
        <v>40526</v>
      </c>
      <c r="B2175" s="41">
        <v>14</v>
      </c>
      <c r="C2175" s="41">
        <v>12</v>
      </c>
      <c r="D2175" s="41">
        <v>2010</v>
      </c>
      <c r="E2175">
        <v>1.26</v>
      </c>
    </row>
    <row r="2176" spans="1:5" x14ac:dyDescent="0.2">
      <c r="A2176" s="21">
        <v>40527</v>
      </c>
      <c r="B2176" s="41">
        <v>15</v>
      </c>
      <c r="C2176" s="41">
        <v>12</v>
      </c>
      <c r="D2176" s="41">
        <v>2010</v>
      </c>
      <c r="E2176">
        <v>0.83</v>
      </c>
    </row>
    <row r="2177" spans="1:5" x14ac:dyDescent="0.2">
      <c r="A2177" s="21">
        <v>40528</v>
      </c>
      <c r="B2177" s="41">
        <v>16</v>
      </c>
      <c r="C2177" s="41">
        <v>12</v>
      </c>
      <c r="D2177" s="41">
        <v>2010</v>
      </c>
      <c r="E2177">
        <v>0.65</v>
      </c>
    </row>
    <row r="2178" spans="1:5" x14ac:dyDescent="0.2">
      <c r="A2178" s="21">
        <v>40529</v>
      </c>
      <c r="B2178" s="41">
        <v>17</v>
      </c>
      <c r="C2178" s="41">
        <v>12</v>
      </c>
      <c r="D2178" s="41">
        <v>2010</v>
      </c>
      <c r="E2178">
        <v>0.59</v>
      </c>
    </row>
    <row r="2179" spans="1:5" x14ac:dyDescent="0.2">
      <c r="A2179" s="21">
        <v>40530</v>
      </c>
      <c r="B2179" s="41">
        <v>18</v>
      </c>
      <c r="C2179" s="41">
        <v>12</v>
      </c>
      <c r="D2179" s="41">
        <v>2010</v>
      </c>
      <c r="E2179">
        <v>0.52</v>
      </c>
    </row>
    <row r="2180" spans="1:5" x14ac:dyDescent="0.2">
      <c r="A2180" s="21">
        <v>40531</v>
      </c>
      <c r="B2180" s="41">
        <v>19</v>
      </c>
      <c r="C2180" s="41">
        <v>12</v>
      </c>
      <c r="D2180" s="41">
        <v>2010</v>
      </c>
      <c r="E2180">
        <v>0.5</v>
      </c>
    </row>
    <row r="2181" spans="1:5" x14ac:dyDescent="0.2">
      <c r="A2181" s="21">
        <v>40532</v>
      </c>
      <c r="B2181" s="41">
        <v>20</v>
      </c>
      <c r="C2181" s="41">
        <v>12</v>
      </c>
      <c r="D2181" s="41">
        <v>2010</v>
      </c>
      <c r="E2181">
        <v>0.52</v>
      </c>
    </row>
    <row r="2182" spans="1:5" x14ac:dyDescent="0.2">
      <c r="A2182" s="21">
        <v>40533</v>
      </c>
      <c r="B2182" s="41">
        <v>21</v>
      </c>
      <c r="C2182" s="41">
        <v>12</v>
      </c>
      <c r="D2182" s="41">
        <v>2010</v>
      </c>
      <c r="E2182">
        <v>0.59</v>
      </c>
    </row>
    <row r="2183" spans="1:5" x14ac:dyDescent="0.2">
      <c r="A2183" s="21">
        <v>40534</v>
      </c>
      <c r="B2183" s="41">
        <v>22</v>
      </c>
      <c r="C2183" s="41">
        <v>12</v>
      </c>
      <c r="D2183" s="41">
        <v>2010</v>
      </c>
      <c r="E2183">
        <v>0.53</v>
      </c>
    </row>
    <row r="2184" spans="1:5" x14ac:dyDescent="0.2">
      <c r="A2184" s="21">
        <v>40535</v>
      </c>
      <c r="B2184" s="41">
        <v>23</v>
      </c>
      <c r="C2184" s="41">
        <v>12</v>
      </c>
      <c r="D2184" s="41">
        <v>2010</v>
      </c>
      <c r="E2184">
        <v>0.43</v>
      </c>
    </row>
    <row r="2185" spans="1:5" x14ac:dyDescent="0.2">
      <c r="A2185" s="21">
        <v>40536</v>
      </c>
      <c r="B2185" s="41">
        <v>24</v>
      </c>
      <c r="C2185" s="41">
        <v>12</v>
      </c>
      <c r="D2185" s="41">
        <v>2010</v>
      </c>
      <c r="E2185">
        <v>0.2</v>
      </c>
    </row>
    <row r="2186" spans="1:5" x14ac:dyDescent="0.2">
      <c r="A2186" s="21">
        <v>40537</v>
      </c>
      <c r="B2186" s="41">
        <v>25</v>
      </c>
      <c r="C2186" s="41">
        <v>12</v>
      </c>
      <c r="D2186" s="41">
        <v>2010</v>
      </c>
      <c r="E2186">
        <v>0.06</v>
      </c>
    </row>
    <row r="2187" spans="1:5" x14ac:dyDescent="0.2">
      <c r="A2187" s="21">
        <v>40538</v>
      </c>
      <c r="B2187" s="41">
        <v>26</v>
      </c>
      <c r="C2187" s="41">
        <v>12</v>
      </c>
      <c r="D2187" s="41">
        <v>2010</v>
      </c>
      <c r="E2187">
        <v>0.04</v>
      </c>
    </row>
    <row r="2188" spans="1:5" x14ac:dyDescent="0.2">
      <c r="A2188" s="21">
        <v>40539</v>
      </c>
      <c r="B2188" s="41">
        <v>27</v>
      </c>
      <c r="C2188" s="41">
        <v>12</v>
      </c>
      <c r="D2188" s="41">
        <v>2010</v>
      </c>
      <c r="E2188">
        <v>0.01</v>
      </c>
    </row>
    <row r="2189" spans="1:5" x14ac:dyDescent="0.2">
      <c r="A2189" s="21">
        <v>40540</v>
      </c>
      <c r="B2189" s="41">
        <v>28</v>
      </c>
      <c r="C2189" s="41">
        <v>12</v>
      </c>
      <c r="D2189" s="41">
        <v>2010</v>
      </c>
      <c r="E2189">
        <v>0</v>
      </c>
    </row>
    <row r="2190" spans="1:5" x14ac:dyDescent="0.2">
      <c r="A2190" s="21">
        <v>40541</v>
      </c>
      <c r="B2190" s="41">
        <v>29</v>
      </c>
      <c r="C2190" s="41">
        <v>12</v>
      </c>
      <c r="D2190" s="41">
        <v>2010</v>
      </c>
      <c r="E2190">
        <v>0</v>
      </c>
    </row>
    <row r="2191" spans="1:5" x14ac:dyDescent="0.2">
      <c r="A2191" s="21">
        <v>40542</v>
      </c>
      <c r="B2191" s="41">
        <v>30</v>
      </c>
      <c r="C2191" s="41">
        <v>12</v>
      </c>
      <c r="D2191" s="41">
        <v>2010</v>
      </c>
      <c r="E2191">
        <v>0</v>
      </c>
    </row>
    <row r="2192" spans="1:5" x14ac:dyDescent="0.2">
      <c r="A2192" s="21">
        <v>40543</v>
      </c>
      <c r="B2192" s="41">
        <v>31</v>
      </c>
      <c r="C2192" s="41">
        <v>12</v>
      </c>
      <c r="D2192" s="41">
        <v>2010</v>
      </c>
      <c r="E2192">
        <v>1.5</v>
      </c>
    </row>
    <row r="2193" spans="1:5" x14ac:dyDescent="0.2">
      <c r="A2193" s="7">
        <v>40544</v>
      </c>
      <c r="B2193" s="44">
        <v>1</v>
      </c>
      <c r="C2193" s="44">
        <v>1</v>
      </c>
      <c r="D2193" s="44">
        <v>2011</v>
      </c>
      <c r="E2193">
        <v>2.35</v>
      </c>
    </row>
    <row r="2194" spans="1:5" x14ac:dyDescent="0.2">
      <c r="A2194" s="7">
        <v>40545</v>
      </c>
      <c r="B2194" s="44">
        <v>2</v>
      </c>
      <c r="C2194" s="44">
        <v>1</v>
      </c>
      <c r="D2194" s="44">
        <v>2011</v>
      </c>
      <c r="E2194">
        <v>2.1800000000000002</v>
      </c>
    </row>
    <row r="2195" spans="1:5" x14ac:dyDescent="0.2">
      <c r="A2195" s="7">
        <v>40546</v>
      </c>
      <c r="B2195" s="44">
        <v>3</v>
      </c>
      <c r="C2195" s="44">
        <v>1</v>
      </c>
      <c r="D2195" s="44">
        <v>2011</v>
      </c>
      <c r="E2195">
        <v>2.1</v>
      </c>
    </row>
    <row r="2196" spans="1:5" x14ac:dyDescent="0.2">
      <c r="A2196" s="7">
        <v>40547</v>
      </c>
      <c r="B2196" s="44">
        <v>4</v>
      </c>
      <c r="C2196" s="44">
        <v>1</v>
      </c>
      <c r="D2196" s="44">
        <v>2011</v>
      </c>
      <c r="E2196">
        <v>3.87</v>
      </c>
    </row>
    <row r="2197" spans="1:5" x14ac:dyDescent="0.2">
      <c r="A2197" s="7">
        <v>40548</v>
      </c>
      <c r="B2197" s="44">
        <v>5</v>
      </c>
      <c r="C2197" s="44">
        <v>1</v>
      </c>
      <c r="D2197" s="44">
        <v>2011</v>
      </c>
      <c r="E2197">
        <v>3.31</v>
      </c>
    </row>
    <row r="2198" spans="1:5" x14ac:dyDescent="0.2">
      <c r="A2198" s="7">
        <v>40549</v>
      </c>
      <c r="B2198" s="44">
        <v>6</v>
      </c>
      <c r="C2198" s="44">
        <v>1</v>
      </c>
      <c r="D2198" s="44">
        <v>2011</v>
      </c>
      <c r="E2198">
        <v>2.33</v>
      </c>
    </row>
    <row r="2199" spans="1:5" x14ac:dyDescent="0.2">
      <c r="A2199" s="7">
        <v>40550</v>
      </c>
      <c r="B2199" s="44">
        <v>7</v>
      </c>
      <c r="C2199" s="44">
        <v>1</v>
      </c>
      <c r="D2199" s="44">
        <v>2011</v>
      </c>
      <c r="E2199">
        <v>0.9</v>
      </c>
    </row>
    <row r="2200" spans="1:5" x14ac:dyDescent="0.2">
      <c r="A2200" s="7">
        <v>40551</v>
      </c>
      <c r="B2200" s="44">
        <v>8</v>
      </c>
      <c r="C2200" s="44">
        <v>1</v>
      </c>
      <c r="D2200" s="44">
        <v>2011</v>
      </c>
      <c r="E2200">
        <v>0.7</v>
      </c>
    </row>
    <row r="2201" spans="1:5" x14ac:dyDescent="0.2">
      <c r="A2201" s="7">
        <v>40552</v>
      </c>
      <c r="B2201" s="44">
        <v>9</v>
      </c>
      <c r="C2201" s="44">
        <v>1</v>
      </c>
      <c r="D2201" s="44">
        <v>2011</v>
      </c>
      <c r="E2201">
        <v>0.86</v>
      </c>
    </row>
    <row r="2202" spans="1:5" x14ac:dyDescent="0.2">
      <c r="A2202" s="7">
        <v>40553</v>
      </c>
      <c r="B2202" s="44">
        <v>10</v>
      </c>
      <c r="C2202" s="44">
        <v>1</v>
      </c>
      <c r="D2202" s="44">
        <v>2011</v>
      </c>
      <c r="E2202">
        <v>0.61</v>
      </c>
    </row>
    <row r="2203" spans="1:5" x14ac:dyDescent="0.2">
      <c r="A2203" s="7">
        <v>40554</v>
      </c>
      <c r="B2203" s="44">
        <v>11</v>
      </c>
      <c r="C2203" s="44">
        <v>1</v>
      </c>
      <c r="D2203" s="44">
        <v>2011</v>
      </c>
      <c r="E2203">
        <v>2.25</v>
      </c>
    </row>
    <row r="2204" spans="1:5" x14ac:dyDescent="0.2">
      <c r="A2204" s="7">
        <v>40555</v>
      </c>
      <c r="B2204" s="44">
        <v>12</v>
      </c>
      <c r="C2204" s="44">
        <v>1</v>
      </c>
      <c r="D2204" s="44">
        <v>2011</v>
      </c>
      <c r="E2204">
        <v>6.59</v>
      </c>
    </row>
    <row r="2205" spans="1:5" x14ac:dyDescent="0.2">
      <c r="A2205" s="7">
        <v>40556</v>
      </c>
      <c r="B2205" s="44">
        <v>13</v>
      </c>
      <c r="C2205" s="44">
        <v>1</v>
      </c>
      <c r="D2205" s="44">
        <v>2011</v>
      </c>
      <c r="E2205">
        <v>5.48</v>
      </c>
    </row>
    <row r="2206" spans="1:5" x14ac:dyDescent="0.2">
      <c r="A2206" s="7">
        <v>40557</v>
      </c>
      <c r="B2206" s="44">
        <v>14</v>
      </c>
      <c r="C2206" s="44">
        <v>1</v>
      </c>
      <c r="D2206" s="44">
        <v>2011</v>
      </c>
      <c r="E2206">
        <v>3.7</v>
      </c>
    </row>
    <row r="2207" spans="1:5" x14ac:dyDescent="0.2">
      <c r="A2207" s="7">
        <v>40558</v>
      </c>
      <c r="B2207" s="44">
        <v>15</v>
      </c>
      <c r="C2207" s="44">
        <v>1</v>
      </c>
      <c r="D2207" s="44">
        <v>2011</v>
      </c>
      <c r="E2207">
        <v>3.61</v>
      </c>
    </row>
    <row r="2208" spans="1:5" x14ac:dyDescent="0.2">
      <c r="A2208" s="7">
        <v>40559</v>
      </c>
      <c r="B2208" s="44">
        <v>16</v>
      </c>
      <c r="C2208" s="44">
        <v>1</v>
      </c>
      <c r="D2208" s="44">
        <v>2011</v>
      </c>
      <c r="E2208">
        <v>2.65</v>
      </c>
    </row>
    <row r="2209" spans="1:5" x14ac:dyDescent="0.2">
      <c r="A2209" s="7">
        <v>40560</v>
      </c>
      <c r="B2209" s="44">
        <v>17</v>
      </c>
      <c r="C2209" s="44">
        <v>1</v>
      </c>
      <c r="D2209" s="44">
        <v>2011</v>
      </c>
      <c r="E2209">
        <v>2.7</v>
      </c>
    </row>
    <row r="2210" spans="1:5" x14ac:dyDescent="0.2">
      <c r="A2210" s="7">
        <v>40561</v>
      </c>
      <c r="B2210" s="44">
        <v>18</v>
      </c>
      <c r="C2210" s="44">
        <v>1</v>
      </c>
      <c r="D2210" s="44">
        <v>2011</v>
      </c>
      <c r="E2210">
        <v>3.91</v>
      </c>
    </row>
    <row r="2211" spans="1:5" x14ac:dyDescent="0.2">
      <c r="A2211" s="7">
        <v>40562</v>
      </c>
      <c r="B2211" s="44">
        <v>19</v>
      </c>
      <c r="C2211" s="44">
        <v>1</v>
      </c>
      <c r="D2211" s="44">
        <v>2011</v>
      </c>
      <c r="E2211">
        <v>3.44</v>
      </c>
    </row>
    <row r="2212" spans="1:5" x14ac:dyDescent="0.2">
      <c r="A2212" s="7">
        <v>40563</v>
      </c>
      <c r="B2212" s="44">
        <v>20</v>
      </c>
      <c r="C2212" s="44">
        <v>1</v>
      </c>
      <c r="D2212" s="44">
        <v>2011</v>
      </c>
      <c r="E2212">
        <v>1.86</v>
      </c>
    </row>
    <row r="2213" spans="1:5" x14ac:dyDescent="0.2">
      <c r="A2213" s="7">
        <v>40564</v>
      </c>
      <c r="B2213" s="44">
        <v>21</v>
      </c>
      <c r="C2213" s="44">
        <v>1</v>
      </c>
      <c r="D2213" s="44">
        <v>2011</v>
      </c>
      <c r="E2213">
        <v>1.49</v>
      </c>
    </row>
    <row r="2214" spans="1:5" x14ac:dyDescent="0.2">
      <c r="A2214" s="7">
        <v>40565</v>
      </c>
      <c r="B2214" s="44">
        <v>22</v>
      </c>
      <c r="C2214" s="44">
        <v>1</v>
      </c>
      <c r="D2214" s="44">
        <v>2011</v>
      </c>
      <c r="E2214">
        <v>1.18</v>
      </c>
    </row>
    <row r="2215" spans="1:5" x14ac:dyDescent="0.2">
      <c r="A2215" s="7">
        <v>40566</v>
      </c>
      <c r="B2215" s="44">
        <v>23</v>
      </c>
      <c r="C2215" s="44">
        <v>1</v>
      </c>
      <c r="D2215" s="44">
        <v>2011</v>
      </c>
      <c r="E2215">
        <v>0.93</v>
      </c>
    </row>
    <row r="2216" spans="1:5" x14ac:dyDescent="0.2">
      <c r="A2216" s="7">
        <v>40567</v>
      </c>
      <c r="B2216" s="44">
        <v>24</v>
      </c>
      <c r="C2216" s="44">
        <v>1</v>
      </c>
      <c r="D2216" s="44">
        <v>2011</v>
      </c>
      <c r="E2216">
        <v>0.85</v>
      </c>
    </row>
    <row r="2217" spans="1:5" x14ac:dyDescent="0.2">
      <c r="A2217" s="7">
        <v>40568</v>
      </c>
      <c r="B2217" s="44">
        <v>25</v>
      </c>
      <c r="C2217" s="44">
        <v>1</v>
      </c>
      <c r="D2217" s="44">
        <v>2011</v>
      </c>
      <c r="E2217">
        <v>0.84</v>
      </c>
    </row>
    <row r="2218" spans="1:5" x14ac:dyDescent="0.2">
      <c r="A2218" s="7">
        <v>40569</v>
      </c>
      <c r="B2218" s="44">
        <v>26</v>
      </c>
      <c r="C2218" s="44">
        <v>1</v>
      </c>
      <c r="D2218" s="44">
        <v>2011</v>
      </c>
      <c r="E2218">
        <v>0.81</v>
      </c>
    </row>
    <row r="2219" spans="1:5" x14ac:dyDescent="0.2">
      <c r="A2219" s="7">
        <v>40570</v>
      </c>
      <c r="B2219" s="44">
        <v>27</v>
      </c>
      <c r="C2219" s="44">
        <v>1</v>
      </c>
      <c r="D2219" s="44">
        <v>2011</v>
      </c>
      <c r="E2219">
        <v>0.88</v>
      </c>
    </row>
    <row r="2220" spans="1:5" x14ac:dyDescent="0.2">
      <c r="A2220" s="7">
        <v>40571</v>
      </c>
      <c r="B2220" s="44">
        <v>28</v>
      </c>
      <c r="C2220" s="44">
        <v>1</v>
      </c>
      <c r="D2220" s="44">
        <v>2011</v>
      </c>
      <c r="E2220">
        <v>1.54</v>
      </c>
    </row>
    <row r="2221" spans="1:5" x14ac:dyDescent="0.2">
      <c r="A2221" s="7">
        <v>40572</v>
      </c>
      <c r="B2221" s="44">
        <v>29</v>
      </c>
      <c r="C2221" s="44">
        <v>1</v>
      </c>
      <c r="D2221" s="44">
        <v>2011</v>
      </c>
      <c r="E2221">
        <v>1.93</v>
      </c>
    </row>
    <row r="2222" spans="1:5" x14ac:dyDescent="0.2">
      <c r="A2222" s="7">
        <v>40573</v>
      </c>
      <c r="B2222" s="44">
        <v>30</v>
      </c>
      <c r="C2222" s="44">
        <v>1</v>
      </c>
      <c r="D2222" s="44">
        <v>2011</v>
      </c>
      <c r="E2222">
        <v>2.1</v>
      </c>
    </row>
    <row r="2223" spans="1:5" x14ac:dyDescent="0.2">
      <c r="A2223" s="7">
        <v>40574</v>
      </c>
      <c r="B2223" s="44">
        <v>31</v>
      </c>
      <c r="C2223" s="44">
        <v>1</v>
      </c>
      <c r="D2223" s="44">
        <v>2011</v>
      </c>
      <c r="E2223">
        <v>2.0099999999999998</v>
      </c>
    </row>
    <row r="2224" spans="1:5" x14ac:dyDescent="0.2">
      <c r="A2224" s="7">
        <v>40575</v>
      </c>
      <c r="B2224" s="44">
        <v>1</v>
      </c>
      <c r="C2224" s="44">
        <v>2</v>
      </c>
      <c r="D2224" s="44">
        <v>2011</v>
      </c>
      <c r="E2224">
        <v>1.71</v>
      </c>
    </row>
    <row r="2225" spans="1:5" x14ac:dyDescent="0.2">
      <c r="A2225" s="7">
        <v>40576</v>
      </c>
      <c r="B2225" s="44">
        <v>2</v>
      </c>
      <c r="C2225" s="44">
        <v>2</v>
      </c>
      <c r="D2225" s="44">
        <v>2011</v>
      </c>
      <c r="E2225">
        <v>1.61</v>
      </c>
    </row>
    <row r="2226" spans="1:5" x14ac:dyDescent="0.2">
      <c r="A2226" s="7">
        <v>40577</v>
      </c>
      <c r="B2226" s="44">
        <v>3</v>
      </c>
      <c r="C2226" s="44">
        <v>2</v>
      </c>
      <c r="D2226" s="44">
        <v>2011</v>
      </c>
      <c r="E2226">
        <v>1.64</v>
      </c>
    </row>
    <row r="2227" spans="1:5" x14ac:dyDescent="0.2">
      <c r="A2227" s="7">
        <v>40578</v>
      </c>
      <c r="B2227" s="44">
        <v>4</v>
      </c>
      <c r="C2227" s="44">
        <v>2</v>
      </c>
      <c r="D2227" s="44">
        <v>2011</v>
      </c>
      <c r="E2227">
        <v>1.76</v>
      </c>
    </row>
    <row r="2228" spans="1:5" x14ac:dyDescent="0.2">
      <c r="A2228" s="7">
        <v>40579</v>
      </c>
      <c r="B2228" s="44">
        <v>5</v>
      </c>
      <c r="C2228" s="44">
        <v>2</v>
      </c>
      <c r="D2228" s="44">
        <v>2011</v>
      </c>
    </row>
    <row r="2229" spans="1:5" x14ac:dyDescent="0.2">
      <c r="A2229" s="7">
        <v>40580</v>
      </c>
      <c r="B2229" s="44">
        <v>6</v>
      </c>
      <c r="C2229" s="44">
        <v>2</v>
      </c>
      <c r="D2229" s="44">
        <v>2011</v>
      </c>
    </row>
    <row r="2230" spans="1:5" x14ac:dyDescent="0.2">
      <c r="A2230" s="7">
        <v>40581</v>
      </c>
      <c r="B2230" s="44">
        <v>7</v>
      </c>
      <c r="C2230" s="44">
        <v>2</v>
      </c>
      <c r="D2230" s="44">
        <v>2011</v>
      </c>
      <c r="E2230">
        <v>4</v>
      </c>
    </row>
    <row r="2231" spans="1:5" x14ac:dyDescent="0.2">
      <c r="A2231" s="7">
        <v>40582</v>
      </c>
      <c r="B2231" s="44">
        <v>8</v>
      </c>
      <c r="C2231" s="44">
        <v>2</v>
      </c>
      <c r="D2231" s="44">
        <v>2011</v>
      </c>
      <c r="E2231">
        <v>2.71</v>
      </c>
    </row>
    <row r="2232" spans="1:5" x14ac:dyDescent="0.2">
      <c r="A2232" s="7">
        <v>40583</v>
      </c>
      <c r="B2232" s="44">
        <v>9</v>
      </c>
      <c r="C2232" s="44">
        <v>2</v>
      </c>
      <c r="D2232" s="44">
        <v>2011</v>
      </c>
      <c r="E2232">
        <v>2.02</v>
      </c>
    </row>
    <row r="2233" spans="1:5" x14ac:dyDescent="0.2">
      <c r="A2233" s="7">
        <v>40584</v>
      </c>
      <c r="B2233" s="44">
        <v>10</v>
      </c>
      <c r="C2233" s="44">
        <v>2</v>
      </c>
      <c r="D2233" s="44">
        <v>2011</v>
      </c>
      <c r="E2233">
        <v>1.75</v>
      </c>
    </row>
    <row r="2234" spans="1:5" x14ac:dyDescent="0.2">
      <c r="A2234" s="7">
        <v>40585</v>
      </c>
      <c r="B2234" s="44">
        <v>11</v>
      </c>
      <c r="C2234" s="44">
        <v>2</v>
      </c>
      <c r="D2234" s="44">
        <v>2011</v>
      </c>
      <c r="E2234">
        <v>1.82</v>
      </c>
    </row>
    <row r="2235" spans="1:5" x14ac:dyDescent="0.2">
      <c r="A2235" s="7">
        <v>40586</v>
      </c>
      <c r="B2235" s="44">
        <v>12</v>
      </c>
      <c r="C2235" s="44">
        <v>2</v>
      </c>
      <c r="D2235" s="44">
        <v>2011</v>
      </c>
      <c r="E2235">
        <v>1.57</v>
      </c>
    </row>
    <row r="2236" spans="1:5" x14ac:dyDescent="0.2">
      <c r="A2236" s="7">
        <v>40587</v>
      </c>
      <c r="B2236" s="44">
        <v>13</v>
      </c>
      <c r="C2236" s="44">
        <v>2</v>
      </c>
      <c r="D2236" s="44">
        <v>2011</v>
      </c>
      <c r="E2236">
        <v>1.28</v>
      </c>
    </row>
    <row r="2237" spans="1:5" x14ac:dyDescent="0.2">
      <c r="A2237" s="7">
        <v>40588</v>
      </c>
      <c r="B2237" s="44">
        <v>14</v>
      </c>
      <c r="C2237" s="44">
        <v>2</v>
      </c>
      <c r="D2237" s="44">
        <v>2011</v>
      </c>
      <c r="E2237">
        <v>1.01</v>
      </c>
    </row>
    <row r="2238" spans="1:5" x14ac:dyDescent="0.2">
      <c r="A2238" s="7">
        <v>40589</v>
      </c>
      <c r="B2238" s="44">
        <v>15</v>
      </c>
      <c r="C2238" s="44">
        <v>2</v>
      </c>
      <c r="D2238" s="44">
        <v>2011</v>
      </c>
      <c r="E2238">
        <v>0.81</v>
      </c>
    </row>
    <row r="2239" spans="1:5" x14ac:dyDescent="0.2">
      <c r="A2239" s="7">
        <v>40590</v>
      </c>
      <c r="B2239" s="44">
        <v>16</v>
      </c>
      <c r="C2239" s="44">
        <v>2</v>
      </c>
      <c r="D2239" s="44">
        <v>2011</v>
      </c>
      <c r="E2239">
        <v>0.72</v>
      </c>
    </row>
    <row r="2240" spans="1:5" x14ac:dyDescent="0.2">
      <c r="A2240" s="7">
        <v>40591</v>
      </c>
      <c r="B2240" s="44">
        <v>17</v>
      </c>
      <c r="C2240" s="44">
        <v>2</v>
      </c>
      <c r="D2240" s="44">
        <v>2011</v>
      </c>
      <c r="E2240">
        <v>0.76</v>
      </c>
    </row>
    <row r="2241" spans="1:5" x14ac:dyDescent="0.2">
      <c r="A2241" s="7">
        <v>40592</v>
      </c>
      <c r="B2241" s="44">
        <v>18</v>
      </c>
      <c r="C2241" s="44">
        <v>2</v>
      </c>
      <c r="D2241" s="44">
        <v>2011</v>
      </c>
      <c r="E2241">
        <v>1.1299999999999999</v>
      </c>
    </row>
    <row r="2242" spans="1:5" x14ac:dyDescent="0.2">
      <c r="A2242" s="7">
        <v>40593</v>
      </c>
      <c r="B2242" s="44">
        <v>19</v>
      </c>
      <c r="C2242" s="44">
        <v>2</v>
      </c>
      <c r="D2242" s="44">
        <v>2011</v>
      </c>
      <c r="E2242">
        <v>1.79</v>
      </c>
    </row>
    <row r="2243" spans="1:5" x14ac:dyDescent="0.2">
      <c r="A2243" s="7">
        <v>40594</v>
      </c>
      <c r="B2243" s="44">
        <v>20</v>
      </c>
      <c r="C2243" s="44">
        <v>2</v>
      </c>
      <c r="D2243" s="44">
        <v>2011</v>
      </c>
      <c r="E2243">
        <v>2.78</v>
      </c>
    </row>
    <row r="2244" spans="1:5" x14ac:dyDescent="0.2">
      <c r="A2244" s="7">
        <v>40595</v>
      </c>
      <c r="B2244" s="44">
        <v>21</v>
      </c>
      <c r="C2244" s="44">
        <v>2</v>
      </c>
      <c r="D2244" s="44">
        <v>2011</v>
      </c>
      <c r="E2244">
        <v>1.32</v>
      </c>
    </row>
    <row r="2245" spans="1:5" x14ac:dyDescent="0.2">
      <c r="A2245" s="7">
        <v>40596</v>
      </c>
      <c r="B2245" s="44">
        <v>22</v>
      </c>
      <c r="C2245" s="44">
        <v>2</v>
      </c>
      <c r="D2245" s="44">
        <v>2011</v>
      </c>
      <c r="E2245">
        <v>1.03</v>
      </c>
    </row>
    <row r="2246" spans="1:5" x14ac:dyDescent="0.2">
      <c r="A2246" s="7">
        <v>40597</v>
      </c>
      <c r="B2246" s="44">
        <v>23</v>
      </c>
      <c r="C2246" s="44">
        <v>2</v>
      </c>
      <c r="D2246" s="44">
        <v>2011</v>
      </c>
      <c r="E2246">
        <v>0.54</v>
      </c>
    </row>
    <row r="2247" spans="1:5" x14ac:dyDescent="0.2">
      <c r="A2247" s="7">
        <v>40598</v>
      </c>
      <c r="B2247" s="44">
        <v>24</v>
      </c>
      <c r="C2247" s="44">
        <v>2</v>
      </c>
      <c r="D2247" s="44">
        <v>2011</v>
      </c>
      <c r="E2247">
        <v>0.53</v>
      </c>
    </row>
    <row r="2248" spans="1:5" x14ac:dyDescent="0.2">
      <c r="A2248" s="7">
        <v>40599</v>
      </c>
      <c r="B2248" s="44">
        <v>25</v>
      </c>
      <c r="C2248" s="44">
        <v>2</v>
      </c>
      <c r="D2248" s="44">
        <v>2011</v>
      </c>
      <c r="E2248">
        <v>1.24</v>
      </c>
    </row>
    <row r="2249" spans="1:5" x14ac:dyDescent="0.2">
      <c r="A2249" s="7">
        <v>40600</v>
      </c>
      <c r="B2249" s="44">
        <v>26</v>
      </c>
      <c r="C2249" s="44">
        <v>2</v>
      </c>
      <c r="D2249" s="44">
        <v>2011</v>
      </c>
      <c r="E2249">
        <v>0.39</v>
      </c>
    </row>
    <row r="2250" spans="1:5" x14ac:dyDescent="0.2">
      <c r="A2250" s="7">
        <v>40601</v>
      </c>
      <c r="B2250" s="44">
        <v>27</v>
      </c>
      <c r="C2250" s="44">
        <v>2</v>
      </c>
      <c r="D2250" s="44">
        <v>2011</v>
      </c>
      <c r="E2250">
        <v>1.99</v>
      </c>
    </row>
    <row r="2251" spans="1:5" x14ac:dyDescent="0.2">
      <c r="A2251" s="7">
        <v>40602</v>
      </c>
      <c r="B2251" s="44">
        <v>28</v>
      </c>
      <c r="C2251" s="44">
        <v>2</v>
      </c>
      <c r="D2251" s="44">
        <v>2011</v>
      </c>
      <c r="E2251">
        <v>6.13</v>
      </c>
    </row>
    <row r="2252" spans="1:5" x14ac:dyDescent="0.2">
      <c r="A2252" s="7">
        <v>40603</v>
      </c>
      <c r="B2252" s="44">
        <v>1</v>
      </c>
      <c r="C2252" s="44">
        <v>3</v>
      </c>
      <c r="D2252" s="44">
        <v>2011</v>
      </c>
      <c r="E2252">
        <v>6.28</v>
      </c>
    </row>
    <row r="2253" spans="1:5" x14ac:dyDescent="0.2">
      <c r="A2253" s="7">
        <v>40604</v>
      </c>
      <c r="B2253" s="44">
        <v>2</v>
      </c>
      <c r="C2253" s="44">
        <v>3</v>
      </c>
      <c r="D2253" s="44">
        <v>2011</v>
      </c>
      <c r="E2253">
        <v>6.35</v>
      </c>
    </row>
    <row r="2254" spans="1:5" x14ac:dyDescent="0.2">
      <c r="A2254" s="7">
        <v>40605</v>
      </c>
      <c r="B2254" s="44">
        <v>3</v>
      </c>
      <c r="C2254" s="44">
        <v>3</v>
      </c>
      <c r="D2254" s="44">
        <v>2011</v>
      </c>
      <c r="E2254">
        <v>3.43</v>
      </c>
    </row>
    <row r="2255" spans="1:5" x14ac:dyDescent="0.2">
      <c r="A2255" s="7">
        <v>40606</v>
      </c>
      <c r="B2255" s="44">
        <v>4</v>
      </c>
      <c r="C2255" s="44">
        <v>3</v>
      </c>
      <c r="D2255" s="44">
        <v>2011</v>
      </c>
      <c r="E2255">
        <v>0.64</v>
      </c>
    </row>
    <row r="2256" spans="1:5" x14ac:dyDescent="0.2">
      <c r="A2256" s="7">
        <v>40607</v>
      </c>
      <c r="B2256" s="44">
        <v>5</v>
      </c>
      <c r="C2256" s="44">
        <v>3</v>
      </c>
      <c r="D2256" s="44">
        <v>2011</v>
      </c>
      <c r="E2256">
        <v>0.82</v>
      </c>
    </row>
    <row r="2257" spans="1:5" x14ac:dyDescent="0.2">
      <c r="A2257" s="7">
        <v>40608</v>
      </c>
      <c r="B2257" s="44">
        <v>6</v>
      </c>
      <c r="C2257" s="44">
        <v>3</v>
      </c>
      <c r="D2257" s="44">
        <v>2011</v>
      </c>
      <c r="E2257">
        <v>1.98</v>
      </c>
    </row>
    <row r="2258" spans="1:5" x14ac:dyDescent="0.2">
      <c r="A2258" s="7">
        <v>40609</v>
      </c>
      <c r="B2258" s="44">
        <v>7</v>
      </c>
      <c r="C2258" s="44">
        <v>3</v>
      </c>
      <c r="D2258" s="44">
        <v>2011</v>
      </c>
      <c r="E2258">
        <v>2.23</v>
      </c>
    </row>
    <row r="2259" spans="1:5" x14ac:dyDescent="0.2">
      <c r="A2259" s="7">
        <v>40610</v>
      </c>
      <c r="B2259" s="44">
        <v>8</v>
      </c>
      <c r="C2259" s="44">
        <v>3</v>
      </c>
      <c r="D2259" s="44">
        <v>2011</v>
      </c>
      <c r="E2259">
        <v>1.97</v>
      </c>
    </row>
    <row r="2260" spans="1:5" x14ac:dyDescent="0.2">
      <c r="A2260" s="7">
        <v>40611</v>
      </c>
      <c r="B2260" s="44">
        <v>9</v>
      </c>
      <c r="C2260" s="44">
        <v>3</v>
      </c>
      <c r="D2260" s="44">
        <v>2011</v>
      </c>
      <c r="E2260">
        <v>1.93</v>
      </c>
    </row>
    <row r="2261" spans="1:5" x14ac:dyDescent="0.2">
      <c r="A2261" s="7">
        <v>40612</v>
      </c>
      <c r="B2261" s="44">
        <v>10</v>
      </c>
      <c r="C2261" s="44">
        <v>3</v>
      </c>
      <c r="D2261" s="44">
        <v>2011</v>
      </c>
    </row>
    <row r="2262" spans="1:5" x14ac:dyDescent="0.2">
      <c r="A2262" s="7">
        <v>40613</v>
      </c>
      <c r="B2262" s="44">
        <v>11</v>
      </c>
      <c r="C2262" s="44">
        <v>3</v>
      </c>
      <c r="D2262" s="44">
        <v>2011</v>
      </c>
    </row>
    <row r="2263" spans="1:5" x14ac:dyDescent="0.2">
      <c r="A2263" s="7">
        <v>40614</v>
      </c>
      <c r="B2263" s="44">
        <v>12</v>
      </c>
      <c r="C2263" s="44">
        <v>3</v>
      </c>
      <c r="D2263" s="44">
        <v>2011</v>
      </c>
      <c r="E2263">
        <v>5.14</v>
      </c>
    </row>
    <row r="2264" spans="1:5" x14ac:dyDescent="0.2">
      <c r="A2264" s="7">
        <v>40615</v>
      </c>
      <c r="B2264" s="44">
        <v>13</v>
      </c>
      <c r="C2264" s="44">
        <v>3</v>
      </c>
      <c r="D2264" s="44">
        <v>2011</v>
      </c>
    </row>
    <row r="2265" spans="1:5" x14ac:dyDescent="0.2">
      <c r="A2265" s="7">
        <v>40616</v>
      </c>
      <c r="B2265" s="44">
        <v>14</v>
      </c>
      <c r="C2265" s="44">
        <v>3</v>
      </c>
      <c r="D2265" s="44">
        <v>2011</v>
      </c>
    </row>
    <row r="2266" spans="1:5" x14ac:dyDescent="0.2">
      <c r="A2266" s="7">
        <v>40617</v>
      </c>
      <c r="B2266" s="44">
        <v>15</v>
      </c>
      <c r="C2266" s="44">
        <v>3</v>
      </c>
      <c r="D2266" s="44">
        <v>2011</v>
      </c>
      <c r="E2266">
        <v>4.46</v>
      </c>
    </row>
    <row r="2267" spans="1:5" x14ac:dyDescent="0.2">
      <c r="A2267" s="7">
        <v>40618</v>
      </c>
      <c r="B2267" s="44">
        <v>16</v>
      </c>
      <c r="C2267" s="44">
        <v>3</v>
      </c>
      <c r="D2267" s="44">
        <v>2011</v>
      </c>
      <c r="E2267">
        <v>3.27</v>
      </c>
    </row>
    <row r="2268" spans="1:5" x14ac:dyDescent="0.2">
      <c r="A2268" s="7">
        <v>40619</v>
      </c>
      <c r="B2268" s="44">
        <v>17</v>
      </c>
      <c r="C2268" s="44">
        <v>3</v>
      </c>
      <c r="D2268" s="44">
        <v>2011</v>
      </c>
      <c r="E2268">
        <v>2.8</v>
      </c>
    </row>
    <row r="2269" spans="1:5" x14ac:dyDescent="0.2">
      <c r="A2269" s="7">
        <v>40620</v>
      </c>
      <c r="B2269" s="44">
        <v>18</v>
      </c>
      <c r="C2269" s="44">
        <v>3</v>
      </c>
      <c r="D2269" s="44">
        <v>2011</v>
      </c>
      <c r="E2269">
        <v>2.46</v>
      </c>
    </row>
    <row r="2270" spans="1:5" x14ac:dyDescent="0.2">
      <c r="A2270" s="7">
        <v>40621</v>
      </c>
      <c r="B2270" s="44">
        <v>19</v>
      </c>
      <c r="C2270" s="44">
        <v>3</v>
      </c>
      <c r="D2270" s="44">
        <v>2011</v>
      </c>
      <c r="E2270">
        <v>2.14</v>
      </c>
    </row>
    <row r="2271" spans="1:5" x14ac:dyDescent="0.2">
      <c r="A2271" s="7">
        <v>40622</v>
      </c>
      <c r="B2271" s="44">
        <v>20</v>
      </c>
      <c r="C2271" s="44">
        <v>3</v>
      </c>
      <c r="D2271" s="44">
        <v>2011</v>
      </c>
      <c r="E2271">
        <v>1.96</v>
      </c>
    </row>
    <row r="2272" spans="1:5" x14ac:dyDescent="0.2">
      <c r="A2272" s="7">
        <v>40623</v>
      </c>
      <c r="B2272" s="44">
        <v>21</v>
      </c>
      <c r="C2272" s="44">
        <v>3</v>
      </c>
      <c r="D2272" s="44">
        <v>2011</v>
      </c>
      <c r="E2272">
        <v>1.97</v>
      </c>
    </row>
    <row r="2273" spans="1:5" x14ac:dyDescent="0.2">
      <c r="A2273" s="7">
        <v>40624</v>
      </c>
      <c r="B2273" s="44">
        <v>22</v>
      </c>
      <c r="C2273" s="44">
        <v>3</v>
      </c>
      <c r="D2273" s="44">
        <v>2011</v>
      </c>
      <c r="E2273">
        <v>2.04</v>
      </c>
    </row>
    <row r="2274" spans="1:5" x14ac:dyDescent="0.2">
      <c r="A2274" s="7">
        <v>40625</v>
      </c>
      <c r="B2274" s="44">
        <v>23</v>
      </c>
      <c r="C2274" s="44">
        <v>3</v>
      </c>
      <c r="D2274" s="44">
        <v>2011</v>
      </c>
    </row>
    <row r="2275" spans="1:5" x14ac:dyDescent="0.2">
      <c r="A2275" s="7">
        <v>40626</v>
      </c>
      <c r="B2275" s="44">
        <v>24</v>
      </c>
      <c r="C2275" s="44">
        <v>3</v>
      </c>
      <c r="D2275" s="44">
        <v>2011</v>
      </c>
    </row>
    <row r="2276" spans="1:5" x14ac:dyDescent="0.2">
      <c r="A2276" s="7">
        <v>40627</v>
      </c>
      <c r="B2276" s="44">
        <v>25</v>
      </c>
      <c r="C2276" s="44">
        <v>3</v>
      </c>
      <c r="D2276" s="44">
        <v>2011</v>
      </c>
      <c r="E2276">
        <v>5.14</v>
      </c>
    </row>
    <row r="2277" spans="1:5" x14ac:dyDescent="0.2">
      <c r="A2277" s="7">
        <v>40628</v>
      </c>
      <c r="B2277" s="44">
        <v>26</v>
      </c>
      <c r="C2277" s="44">
        <v>3</v>
      </c>
      <c r="D2277" s="44">
        <v>2011</v>
      </c>
      <c r="E2277">
        <v>3.11</v>
      </c>
    </row>
    <row r="2278" spans="1:5" x14ac:dyDescent="0.2">
      <c r="A2278" s="7">
        <v>40629</v>
      </c>
      <c r="B2278" s="44">
        <v>27</v>
      </c>
      <c r="C2278" s="44">
        <v>3</v>
      </c>
      <c r="D2278" s="44">
        <v>2011</v>
      </c>
      <c r="E2278">
        <v>2.46</v>
      </c>
    </row>
    <row r="2279" spans="1:5" x14ac:dyDescent="0.2">
      <c r="A2279" s="7">
        <v>40630</v>
      </c>
      <c r="B2279" s="44">
        <v>28</v>
      </c>
      <c r="C2279" s="44">
        <v>3</v>
      </c>
      <c r="D2279" s="44">
        <v>2011</v>
      </c>
      <c r="E2279">
        <v>2.14</v>
      </c>
    </row>
    <row r="2280" spans="1:5" x14ac:dyDescent="0.2">
      <c r="A2280" s="7">
        <v>40631</v>
      </c>
      <c r="B2280" s="44">
        <v>29</v>
      </c>
      <c r="C2280" s="44">
        <v>3</v>
      </c>
      <c r="D2280" s="44">
        <v>2011</v>
      </c>
      <c r="E2280">
        <v>2.16</v>
      </c>
    </row>
    <row r="2281" spans="1:5" x14ac:dyDescent="0.2">
      <c r="A2281" s="7">
        <v>40632</v>
      </c>
      <c r="B2281" s="44">
        <v>30</v>
      </c>
      <c r="C2281" s="44">
        <v>3</v>
      </c>
      <c r="D2281" s="44">
        <v>2011</v>
      </c>
      <c r="E2281">
        <v>1.88</v>
      </c>
    </row>
    <row r="2282" spans="1:5" x14ac:dyDescent="0.2">
      <c r="A2282" s="7">
        <v>40633</v>
      </c>
      <c r="B2282" s="44">
        <v>31</v>
      </c>
      <c r="C2282" s="44">
        <v>3</v>
      </c>
      <c r="D2282" s="44">
        <v>2011</v>
      </c>
      <c r="E2282">
        <v>1.72</v>
      </c>
    </row>
    <row r="2283" spans="1:5" x14ac:dyDescent="0.2">
      <c r="A2283" s="21">
        <v>40634</v>
      </c>
      <c r="B2283" s="41">
        <v>1</v>
      </c>
      <c r="C2283" s="41">
        <v>4</v>
      </c>
      <c r="D2283" s="41">
        <v>2011</v>
      </c>
      <c r="E2283">
        <v>1.55</v>
      </c>
    </row>
    <row r="2284" spans="1:5" x14ac:dyDescent="0.2">
      <c r="A2284" s="21">
        <v>40635</v>
      </c>
      <c r="B2284" s="41">
        <v>2</v>
      </c>
      <c r="C2284" s="41">
        <v>4</v>
      </c>
      <c r="D2284" s="41">
        <v>2011</v>
      </c>
      <c r="E2284">
        <v>1.54</v>
      </c>
    </row>
    <row r="2285" spans="1:5" x14ac:dyDescent="0.2">
      <c r="A2285" s="21">
        <v>40636</v>
      </c>
      <c r="B2285" s="41">
        <v>3</v>
      </c>
      <c r="C2285" s="41">
        <v>4</v>
      </c>
      <c r="D2285" s="41">
        <v>2011</v>
      </c>
      <c r="E2285">
        <v>1.51</v>
      </c>
    </row>
    <row r="2286" spans="1:5" x14ac:dyDescent="0.2">
      <c r="A2286" s="21">
        <v>40637</v>
      </c>
      <c r="B2286" s="41">
        <v>4</v>
      </c>
      <c r="C2286" s="41">
        <v>4</v>
      </c>
      <c r="D2286" s="41">
        <v>2011</v>
      </c>
      <c r="E2286">
        <v>1.5</v>
      </c>
    </row>
    <row r="2287" spans="1:5" x14ac:dyDescent="0.2">
      <c r="A2287" s="21">
        <v>40638</v>
      </c>
      <c r="B2287" s="41">
        <v>5</v>
      </c>
      <c r="C2287" s="41">
        <v>4</v>
      </c>
      <c r="D2287" s="41">
        <v>2011</v>
      </c>
      <c r="E2287">
        <v>1.58</v>
      </c>
    </row>
    <row r="2288" spans="1:5" x14ac:dyDescent="0.2">
      <c r="A2288" s="21">
        <v>40639</v>
      </c>
      <c r="B2288" s="41">
        <v>6</v>
      </c>
      <c r="C2288" s="41">
        <v>4</v>
      </c>
      <c r="D2288" s="41">
        <v>2011</v>
      </c>
      <c r="E2288">
        <v>1.56</v>
      </c>
    </row>
    <row r="2289" spans="1:5" x14ac:dyDescent="0.2">
      <c r="A2289" s="21">
        <v>40640</v>
      </c>
      <c r="B2289" s="41">
        <v>7</v>
      </c>
      <c r="C2289" s="41">
        <v>4</v>
      </c>
      <c r="D2289" s="41">
        <v>2011</v>
      </c>
      <c r="E2289">
        <v>1.61</v>
      </c>
    </row>
    <row r="2290" spans="1:5" x14ac:dyDescent="0.2">
      <c r="A2290" s="21">
        <v>40641</v>
      </c>
      <c r="B2290" s="41">
        <v>8</v>
      </c>
      <c r="C2290" s="41">
        <v>4</v>
      </c>
      <c r="D2290" s="41">
        <v>2011</v>
      </c>
      <c r="E2290">
        <v>1.61</v>
      </c>
    </row>
    <row r="2291" spans="1:5" x14ac:dyDescent="0.2">
      <c r="A2291" s="21">
        <v>40642</v>
      </c>
      <c r="B2291" s="41">
        <v>9</v>
      </c>
      <c r="C2291" s="41">
        <v>4</v>
      </c>
      <c r="D2291" s="41">
        <v>2011</v>
      </c>
      <c r="E2291">
        <v>1.52</v>
      </c>
    </row>
    <row r="2292" spans="1:5" x14ac:dyDescent="0.2">
      <c r="A2292" s="21">
        <v>40643</v>
      </c>
      <c r="B2292" s="41">
        <v>10</v>
      </c>
      <c r="C2292" s="41">
        <v>4</v>
      </c>
      <c r="D2292" s="41">
        <v>2011</v>
      </c>
      <c r="E2292">
        <v>1.56</v>
      </c>
    </row>
    <row r="2293" spans="1:5" x14ac:dyDescent="0.2">
      <c r="A2293" s="21">
        <v>40644</v>
      </c>
      <c r="B2293" s="41">
        <v>11</v>
      </c>
      <c r="C2293" s="41">
        <v>4</v>
      </c>
      <c r="D2293" s="41">
        <v>2011</v>
      </c>
      <c r="E2293">
        <v>1.77</v>
      </c>
    </row>
    <row r="2294" spans="1:5" x14ac:dyDescent="0.2">
      <c r="A2294" s="21">
        <v>40645</v>
      </c>
      <c r="B2294" s="41">
        <v>12</v>
      </c>
      <c r="C2294" s="41">
        <v>4</v>
      </c>
      <c r="D2294" s="41">
        <v>2011</v>
      </c>
    </row>
    <row r="2295" spans="1:5" x14ac:dyDescent="0.2">
      <c r="A2295" s="21">
        <v>40646</v>
      </c>
      <c r="B2295" s="41">
        <v>13</v>
      </c>
      <c r="C2295" s="41">
        <v>4</v>
      </c>
      <c r="D2295" s="41">
        <v>2011</v>
      </c>
      <c r="E2295">
        <v>4.09</v>
      </c>
    </row>
    <row r="2296" spans="1:5" x14ac:dyDescent="0.2">
      <c r="A2296" s="21">
        <v>40647</v>
      </c>
      <c r="B2296" s="41">
        <v>14</v>
      </c>
      <c r="C2296" s="41">
        <v>4</v>
      </c>
      <c r="D2296" s="41">
        <v>2011</v>
      </c>
      <c r="E2296">
        <v>2.41</v>
      </c>
    </row>
    <row r="2297" spans="1:5" x14ac:dyDescent="0.2">
      <c r="A2297" s="21">
        <v>40648</v>
      </c>
      <c r="B2297" s="41">
        <v>15</v>
      </c>
      <c r="C2297" s="41">
        <v>4</v>
      </c>
      <c r="D2297" s="41">
        <v>2011</v>
      </c>
      <c r="E2297">
        <v>2.06</v>
      </c>
    </row>
    <row r="2298" spans="1:5" x14ac:dyDescent="0.2">
      <c r="A2298" s="21">
        <v>40649</v>
      </c>
      <c r="B2298" s="41">
        <v>16</v>
      </c>
      <c r="C2298" s="41">
        <v>4</v>
      </c>
      <c r="D2298" s="41">
        <v>2011</v>
      </c>
      <c r="E2298">
        <v>1.93</v>
      </c>
    </row>
    <row r="2299" spans="1:5" x14ac:dyDescent="0.2">
      <c r="A2299" s="21">
        <v>40650</v>
      </c>
      <c r="B2299" s="41">
        <v>17</v>
      </c>
      <c r="C2299" s="41">
        <v>4</v>
      </c>
      <c r="D2299" s="41">
        <v>2011</v>
      </c>
      <c r="E2299">
        <v>1.68</v>
      </c>
    </row>
    <row r="2300" spans="1:5" x14ac:dyDescent="0.2">
      <c r="A2300" s="21">
        <v>40651</v>
      </c>
      <c r="B2300" s="41">
        <v>18</v>
      </c>
      <c r="C2300" s="41">
        <v>4</v>
      </c>
      <c r="D2300" s="41">
        <v>2011</v>
      </c>
      <c r="E2300">
        <v>1.62</v>
      </c>
    </row>
    <row r="2301" spans="1:5" x14ac:dyDescent="0.2">
      <c r="A2301" s="21">
        <v>40652</v>
      </c>
      <c r="B2301" s="41">
        <v>19</v>
      </c>
      <c r="C2301" s="41">
        <v>4</v>
      </c>
      <c r="D2301" s="41">
        <v>2011</v>
      </c>
      <c r="E2301">
        <v>1.52</v>
      </c>
    </row>
    <row r="2302" spans="1:5" x14ac:dyDescent="0.2">
      <c r="A2302" s="21">
        <v>40653</v>
      </c>
      <c r="B2302" s="41">
        <v>20</v>
      </c>
      <c r="C2302" s="41">
        <v>4</v>
      </c>
      <c r="D2302" s="41">
        <v>2011</v>
      </c>
      <c r="E2302">
        <v>1.48</v>
      </c>
    </row>
    <row r="2303" spans="1:5" x14ac:dyDescent="0.2">
      <c r="A2303" s="21">
        <v>40654</v>
      </c>
      <c r="B2303" s="41">
        <v>21</v>
      </c>
      <c r="C2303" s="41">
        <v>4</v>
      </c>
      <c r="D2303" s="41">
        <v>2011</v>
      </c>
      <c r="E2303">
        <v>1.54</v>
      </c>
    </row>
    <row r="2304" spans="1:5" x14ac:dyDescent="0.2">
      <c r="A2304" s="21">
        <v>40655</v>
      </c>
      <c r="B2304" s="41">
        <v>22</v>
      </c>
      <c r="C2304" s="41">
        <v>4</v>
      </c>
      <c r="D2304" s="41">
        <v>2011</v>
      </c>
      <c r="E2304">
        <v>1.52</v>
      </c>
    </row>
    <row r="2305" spans="1:5" x14ac:dyDescent="0.2">
      <c r="A2305" s="21">
        <v>40656</v>
      </c>
      <c r="B2305" s="41">
        <v>23</v>
      </c>
      <c r="C2305" s="41">
        <v>4</v>
      </c>
      <c r="D2305" s="41">
        <v>2011</v>
      </c>
      <c r="E2305">
        <v>1.51</v>
      </c>
    </row>
    <row r="2306" spans="1:5" x14ac:dyDescent="0.2">
      <c r="A2306" s="21">
        <v>40657</v>
      </c>
      <c r="B2306" s="41">
        <v>24</v>
      </c>
      <c r="C2306" s="41">
        <v>4</v>
      </c>
      <c r="D2306" s="41">
        <v>2011</v>
      </c>
      <c r="E2306">
        <v>1.35</v>
      </c>
    </row>
    <row r="2307" spans="1:5" x14ac:dyDescent="0.2">
      <c r="A2307" s="21">
        <v>40658</v>
      </c>
      <c r="B2307" s="41">
        <v>25</v>
      </c>
      <c r="C2307" s="41">
        <v>4</v>
      </c>
      <c r="D2307" s="41">
        <v>2011</v>
      </c>
      <c r="E2307">
        <v>1.34</v>
      </c>
    </row>
    <row r="2308" spans="1:5" x14ac:dyDescent="0.2">
      <c r="A2308" s="21">
        <v>40659</v>
      </c>
      <c r="B2308" s="41">
        <v>26</v>
      </c>
      <c r="C2308" s="41">
        <v>4</v>
      </c>
      <c r="D2308" s="41">
        <v>2011</v>
      </c>
      <c r="E2308">
        <v>1.44</v>
      </c>
    </row>
    <row r="2309" spans="1:5" x14ac:dyDescent="0.2">
      <c r="A2309" s="21">
        <v>40660</v>
      </c>
      <c r="B2309" s="41">
        <v>27</v>
      </c>
      <c r="C2309" s="41">
        <v>4</v>
      </c>
      <c r="D2309" s="41">
        <v>2011</v>
      </c>
      <c r="E2309">
        <v>1.37</v>
      </c>
    </row>
    <row r="2310" spans="1:5" x14ac:dyDescent="0.2">
      <c r="A2310" s="21">
        <v>40661</v>
      </c>
      <c r="B2310" s="41">
        <v>28</v>
      </c>
      <c r="C2310" s="41">
        <v>4</v>
      </c>
      <c r="D2310" s="41">
        <v>2011</v>
      </c>
      <c r="E2310">
        <v>0.94</v>
      </c>
    </row>
    <row r="2311" spans="1:5" x14ac:dyDescent="0.2">
      <c r="A2311" s="21">
        <v>40662</v>
      </c>
      <c r="B2311" s="41">
        <v>29</v>
      </c>
      <c r="C2311" s="41">
        <v>4</v>
      </c>
      <c r="D2311" s="41">
        <v>2011</v>
      </c>
      <c r="E2311">
        <v>1.39</v>
      </c>
    </row>
    <row r="2312" spans="1:5" x14ac:dyDescent="0.2">
      <c r="A2312" s="21">
        <v>40663</v>
      </c>
      <c r="B2312" s="41">
        <v>30</v>
      </c>
      <c r="C2312" s="41">
        <v>4</v>
      </c>
      <c r="D2312" s="41">
        <v>2011</v>
      </c>
      <c r="E2312">
        <v>2.3199999999999998</v>
      </c>
    </row>
    <row r="2313" spans="1:5" x14ac:dyDescent="0.2">
      <c r="A2313" s="21">
        <v>40664</v>
      </c>
      <c r="B2313" s="41">
        <v>1</v>
      </c>
      <c r="C2313" s="41">
        <v>5</v>
      </c>
      <c r="D2313" s="41">
        <v>2011</v>
      </c>
      <c r="E2313">
        <v>2.27</v>
      </c>
    </row>
    <row r="2314" spans="1:5" x14ac:dyDescent="0.2">
      <c r="A2314" s="21">
        <v>40665</v>
      </c>
      <c r="B2314" s="41">
        <v>2</v>
      </c>
      <c r="C2314" s="41">
        <v>5</v>
      </c>
      <c r="D2314" s="41">
        <v>2011</v>
      </c>
      <c r="E2314">
        <v>2.2400000000000002</v>
      </c>
    </row>
    <row r="2315" spans="1:5" x14ac:dyDescent="0.2">
      <c r="A2315" s="21">
        <v>40666</v>
      </c>
      <c r="B2315" s="41">
        <v>3</v>
      </c>
      <c r="C2315" s="41">
        <v>5</v>
      </c>
      <c r="D2315" s="41">
        <v>2011</v>
      </c>
      <c r="E2315">
        <v>2.23</v>
      </c>
    </row>
    <row r="2316" spans="1:5" x14ac:dyDescent="0.2">
      <c r="A2316" s="21">
        <v>40667</v>
      </c>
      <c r="B2316" s="41">
        <v>4</v>
      </c>
      <c r="C2316" s="41">
        <v>5</v>
      </c>
      <c r="D2316" s="41">
        <v>2011</v>
      </c>
      <c r="E2316">
        <v>2.14</v>
      </c>
    </row>
    <row r="2317" spans="1:5" x14ac:dyDescent="0.2">
      <c r="A2317" s="21">
        <v>40668</v>
      </c>
      <c r="B2317" s="41">
        <v>5</v>
      </c>
      <c r="C2317" s="41">
        <v>5</v>
      </c>
      <c r="D2317" s="41">
        <v>2011</v>
      </c>
      <c r="E2317">
        <v>2</v>
      </c>
    </row>
    <row r="2318" spans="1:5" x14ac:dyDescent="0.2">
      <c r="A2318" s="21">
        <v>40669</v>
      </c>
      <c r="B2318" s="41">
        <v>6</v>
      </c>
      <c r="C2318" s="41">
        <v>5</v>
      </c>
      <c r="D2318" s="41">
        <v>2011</v>
      </c>
      <c r="E2318">
        <v>1.96</v>
      </c>
    </row>
    <row r="2319" spans="1:5" x14ac:dyDescent="0.2">
      <c r="A2319" s="21">
        <v>40670</v>
      </c>
      <c r="B2319" s="41">
        <v>7</v>
      </c>
      <c r="C2319" s="41">
        <v>5</v>
      </c>
      <c r="D2319" s="41">
        <v>2011</v>
      </c>
      <c r="E2319">
        <v>1.99</v>
      </c>
    </row>
    <row r="2320" spans="1:5" x14ac:dyDescent="0.2">
      <c r="A2320" s="21">
        <v>40671</v>
      </c>
      <c r="B2320" s="41">
        <v>8</v>
      </c>
      <c r="C2320" s="41">
        <v>5</v>
      </c>
      <c r="D2320" s="41">
        <v>2011</v>
      </c>
      <c r="E2320">
        <v>1.96</v>
      </c>
    </row>
    <row r="2321" spans="1:5" x14ac:dyDescent="0.2">
      <c r="A2321" s="21">
        <v>40672</v>
      </c>
      <c r="B2321" s="41">
        <v>9</v>
      </c>
      <c r="C2321" s="41">
        <v>5</v>
      </c>
      <c r="D2321" s="41">
        <v>2011</v>
      </c>
      <c r="E2321">
        <v>1.96</v>
      </c>
    </row>
    <row r="2322" spans="1:5" x14ac:dyDescent="0.2">
      <c r="A2322" s="21">
        <v>40673</v>
      </c>
      <c r="B2322" s="41">
        <v>10</v>
      </c>
      <c r="C2322" s="41">
        <v>5</v>
      </c>
      <c r="D2322" s="41">
        <v>2011</v>
      </c>
      <c r="E2322">
        <v>1.92</v>
      </c>
    </row>
    <row r="2323" spans="1:5" x14ac:dyDescent="0.2">
      <c r="A2323" s="21">
        <v>40674</v>
      </c>
      <c r="B2323" s="41">
        <v>11</v>
      </c>
      <c r="C2323" s="41">
        <v>5</v>
      </c>
      <c r="D2323" s="41">
        <v>2011</v>
      </c>
      <c r="E2323">
        <v>1.93</v>
      </c>
    </row>
    <row r="2324" spans="1:5" x14ac:dyDescent="0.2">
      <c r="A2324" s="21">
        <v>40675</v>
      </c>
      <c r="B2324" s="41">
        <v>12</v>
      </c>
      <c r="C2324" s="41">
        <v>5</v>
      </c>
      <c r="D2324" s="41">
        <v>2011</v>
      </c>
      <c r="E2324">
        <v>1.88</v>
      </c>
    </row>
    <row r="2325" spans="1:5" x14ac:dyDescent="0.2">
      <c r="A2325" s="21">
        <v>40676</v>
      </c>
      <c r="B2325" s="41">
        <v>13</v>
      </c>
      <c r="C2325" s="41">
        <v>5</v>
      </c>
      <c r="D2325" s="41">
        <v>2011</v>
      </c>
      <c r="E2325">
        <v>2.94</v>
      </c>
    </row>
    <row r="2326" spans="1:5" x14ac:dyDescent="0.2">
      <c r="A2326" s="21">
        <v>40677</v>
      </c>
      <c r="B2326" s="41">
        <v>14</v>
      </c>
      <c r="C2326" s="41">
        <v>5</v>
      </c>
      <c r="D2326" s="41">
        <v>2011</v>
      </c>
      <c r="E2326">
        <v>4.96</v>
      </c>
    </row>
    <row r="2327" spans="1:5" x14ac:dyDescent="0.2">
      <c r="A2327" s="21">
        <v>40678</v>
      </c>
      <c r="B2327" s="41">
        <v>15</v>
      </c>
      <c r="C2327" s="41">
        <v>5</v>
      </c>
      <c r="D2327" s="41">
        <v>2011</v>
      </c>
      <c r="E2327">
        <v>3.56</v>
      </c>
    </row>
    <row r="2328" spans="1:5" x14ac:dyDescent="0.2">
      <c r="A2328" s="21">
        <v>40679</v>
      </c>
      <c r="B2328" s="41">
        <v>16</v>
      </c>
      <c r="C2328" s="41">
        <v>5</v>
      </c>
      <c r="D2328" s="41">
        <v>2011</v>
      </c>
      <c r="E2328">
        <v>2.7</v>
      </c>
    </row>
    <row r="2329" spans="1:5" x14ac:dyDescent="0.2">
      <c r="A2329" s="21">
        <v>40680</v>
      </c>
      <c r="B2329" s="41">
        <v>17</v>
      </c>
      <c r="C2329" s="41">
        <v>5</v>
      </c>
      <c r="D2329" s="41">
        <v>2011</v>
      </c>
      <c r="E2329">
        <v>1.5</v>
      </c>
    </row>
    <row r="2330" spans="1:5" x14ac:dyDescent="0.2">
      <c r="A2330" s="21">
        <v>40681</v>
      </c>
      <c r="B2330" s="41">
        <v>18</v>
      </c>
      <c r="C2330" s="41">
        <v>5</v>
      </c>
      <c r="D2330" s="41">
        <v>2011</v>
      </c>
      <c r="E2330">
        <v>1.02</v>
      </c>
    </row>
    <row r="2331" spans="1:5" x14ac:dyDescent="0.2">
      <c r="A2331" s="21">
        <v>40682</v>
      </c>
      <c r="B2331" s="41">
        <v>19</v>
      </c>
      <c r="C2331" s="41">
        <v>5</v>
      </c>
      <c r="D2331" s="41">
        <v>2011</v>
      </c>
      <c r="E2331">
        <v>0.8</v>
      </c>
    </row>
    <row r="2332" spans="1:5" x14ac:dyDescent="0.2">
      <c r="A2332" s="21">
        <v>40683</v>
      </c>
      <c r="B2332" s="41">
        <v>20</v>
      </c>
      <c r="C2332" s="41">
        <v>5</v>
      </c>
      <c r="D2332" s="41">
        <v>2011</v>
      </c>
      <c r="E2332">
        <v>0.63</v>
      </c>
    </row>
    <row r="2333" spans="1:5" x14ac:dyDescent="0.2">
      <c r="A2333" s="21">
        <v>40684</v>
      </c>
      <c r="B2333" s="41">
        <v>21</v>
      </c>
      <c r="C2333" s="41">
        <v>5</v>
      </c>
      <c r="D2333" s="41">
        <v>2011</v>
      </c>
      <c r="E2333">
        <v>0.49</v>
      </c>
    </row>
    <row r="2334" spans="1:5" x14ac:dyDescent="0.2">
      <c r="A2334" s="21">
        <v>40685</v>
      </c>
      <c r="B2334" s="41">
        <v>22</v>
      </c>
      <c r="C2334" s="41">
        <v>5</v>
      </c>
      <c r="D2334" s="41">
        <v>2011</v>
      </c>
      <c r="E2334">
        <v>0.43</v>
      </c>
    </row>
    <row r="2335" spans="1:5" x14ac:dyDescent="0.2">
      <c r="A2335" s="21">
        <v>40686</v>
      </c>
      <c r="B2335" s="41">
        <v>23</v>
      </c>
      <c r="C2335" s="41">
        <v>5</v>
      </c>
      <c r="D2335" s="41">
        <v>2011</v>
      </c>
      <c r="E2335">
        <v>0.49</v>
      </c>
    </row>
    <row r="2336" spans="1:5" x14ac:dyDescent="0.2">
      <c r="A2336" s="21">
        <v>40687</v>
      </c>
      <c r="B2336" s="41">
        <v>24</v>
      </c>
      <c r="C2336" s="41">
        <v>5</v>
      </c>
      <c r="D2336" s="41">
        <v>2011</v>
      </c>
      <c r="E2336">
        <v>0.6</v>
      </c>
    </row>
    <row r="2337" spans="1:5" x14ac:dyDescent="0.2">
      <c r="A2337" s="21">
        <v>40688</v>
      </c>
      <c r="B2337" s="41">
        <v>25</v>
      </c>
      <c r="C2337" s="41">
        <v>5</v>
      </c>
      <c r="D2337" s="41">
        <v>2011</v>
      </c>
      <c r="E2337">
        <v>0.68</v>
      </c>
    </row>
    <row r="2338" spans="1:5" x14ac:dyDescent="0.2">
      <c r="A2338" s="21">
        <v>40689</v>
      </c>
      <c r="B2338" s="41">
        <v>26</v>
      </c>
      <c r="C2338" s="41">
        <v>5</v>
      </c>
      <c r="D2338" s="41">
        <v>2011</v>
      </c>
      <c r="E2338">
        <v>0.57999999999999996</v>
      </c>
    </row>
    <row r="2339" spans="1:5" x14ac:dyDescent="0.2">
      <c r="A2339" s="21">
        <v>40690</v>
      </c>
      <c r="B2339" s="41">
        <v>27</v>
      </c>
      <c r="C2339" s="41">
        <v>5</v>
      </c>
      <c r="D2339" s="41">
        <v>2011</v>
      </c>
      <c r="E2339">
        <v>0.39</v>
      </c>
    </row>
    <row r="2340" spans="1:5" x14ac:dyDescent="0.2">
      <c r="A2340" s="21">
        <v>40691</v>
      </c>
      <c r="B2340" s="41">
        <v>28</v>
      </c>
      <c r="C2340" s="41">
        <v>5</v>
      </c>
      <c r="D2340" s="41">
        <v>2011</v>
      </c>
      <c r="E2340">
        <v>0.35</v>
      </c>
    </row>
    <row r="2341" spans="1:5" x14ac:dyDescent="0.2">
      <c r="A2341" s="21">
        <v>40692</v>
      </c>
      <c r="B2341" s="41">
        <v>29</v>
      </c>
      <c r="C2341" s="41">
        <v>5</v>
      </c>
      <c r="D2341" s="41">
        <v>2011</v>
      </c>
      <c r="E2341">
        <v>0.31</v>
      </c>
    </row>
    <row r="2342" spans="1:5" x14ac:dyDescent="0.2">
      <c r="A2342" s="21">
        <v>40693</v>
      </c>
      <c r="B2342" s="41">
        <v>30</v>
      </c>
      <c r="C2342" s="41">
        <v>5</v>
      </c>
      <c r="D2342" s="41">
        <v>2011</v>
      </c>
      <c r="E2342">
        <v>0.28999999999999998</v>
      </c>
    </row>
    <row r="2343" spans="1:5" x14ac:dyDescent="0.2">
      <c r="A2343" s="21">
        <v>40694</v>
      </c>
      <c r="B2343" s="41">
        <v>31</v>
      </c>
      <c r="C2343" s="41">
        <v>5</v>
      </c>
      <c r="D2343" s="41">
        <v>2011</v>
      </c>
      <c r="E2343">
        <v>0.39</v>
      </c>
    </row>
    <row r="2344" spans="1:5" x14ac:dyDescent="0.2">
      <c r="A2344" s="21">
        <v>40695</v>
      </c>
      <c r="B2344" s="41">
        <v>1</v>
      </c>
      <c r="C2344" s="41">
        <v>6</v>
      </c>
      <c r="D2344" s="41">
        <v>2011</v>
      </c>
      <c r="E2344">
        <v>0.55000000000000004</v>
      </c>
    </row>
    <row r="2345" spans="1:5" x14ac:dyDescent="0.2">
      <c r="A2345" s="21">
        <v>40696</v>
      </c>
      <c r="B2345" s="41">
        <v>2</v>
      </c>
      <c r="C2345" s="41">
        <v>6</v>
      </c>
      <c r="D2345" s="41">
        <v>2011</v>
      </c>
      <c r="E2345">
        <v>0.4</v>
      </c>
    </row>
    <row r="2346" spans="1:5" x14ac:dyDescent="0.2">
      <c r="A2346" s="21">
        <v>40697</v>
      </c>
      <c r="B2346" s="41">
        <v>3</v>
      </c>
      <c r="C2346" s="41">
        <v>6</v>
      </c>
      <c r="D2346" s="41">
        <v>2011</v>
      </c>
      <c r="E2346">
        <v>0.32</v>
      </c>
    </row>
    <row r="2347" spans="1:5" x14ac:dyDescent="0.2">
      <c r="A2347" s="21">
        <v>40698</v>
      </c>
      <c r="B2347" s="41">
        <v>4</v>
      </c>
      <c r="C2347" s="41">
        <v>6</v>
      </c>
      <c r="D2347" s="41">
        <v>2011</v>
      </c>
      <c r="E2347">
        <v>0.35</v>
      </c>
    </row>
    <row r="2348" spans="1:5" x14ac:dyDescent="0.2">
      <c r="A2348" s="21">
        <v>40699</v>
      </c>
      <c r="B2348" s="41">
        <v>5</v>
      </c>
      <c r="C2348" s="41">
        <v>6</v>
      </c>
      <c r="D2348" s="41">
        <v>2011</v>
      </c>
      <c r="E2348">
        <v>0.3</v>
      </c>
    </row>
    <row r="2349" spans="1:5" x14ac:dyDescent="0.2">
      <c r="A2349" s="21">
        <v>40700</v>
      </c>
      <c r="B2349" s="41">
        <v>6</v>
      </c>
      <c r="C2349" s="41">
        <v>6</v>
      </c>
      <c r="D2349" s="41">
        <v>2011</v>
      </c>
      <c r="E2349">
        <v>0.28999999999999998</v>
      </c>
    </row>
    <row r="2350" spans="1:5" x14ac:dyDescent="0.2">
      <c r="A2350" s="21">
        <v>40701</v>
      </c>
      <c r="B2350" s="41">
        <v>7</v>
      </c>
      <c r="C2350" s="41">
        <v>6</v>
      </c>
      <c r="D2350" s="41">
        <v>2011</v>
      </c>
      <c r="E2350">
        <v>0.24</v>
      </c>
    </row>
    <row r="2351" spans="1:5" x14ac:dyDescent="0.2">
      <c r="A2351" s="21">
        <v>40702</v>
      </c>
      <c r="B2351" s="41">
        <v>8</v>
      </c>
      <c r="C2351" s="41">
        <v>6</v>
      </c>
      <c r="D2351" s="41">
        <v>2011</v>
      </c>
      <c r="E2351">
        <v>0.22</v>
      </c>
    </row>
    <row r="2352" spans="1:5" x14ac:dyDescent="0.2">
      <c r="A2352" s="21">
        <v>40703</v>
      </c>
      <c r="B2352" s="41">
        <v>9</v>
      </c>
      <c r="C2352" s="41">
        <v>6</v>
      </c>
      <c r="D2352" s="41">
        <v>2011</v>
      </c>
      <c r="E2352">
        <v>0.2</v>
      </c>
    </row>
    <row r="2353" spans="1:5" x14ac:dyDescent="0.2">
      <c r="A2353" s="21">
        <v>40704</v>
      </c>
      <c r="B2353" s="41">
        <v>10</v>
      </c>
      <c r="C2353" s="41">
        <v>6</v>
      </c>
      <c r="D2353" s="41">
        <v>2011</v>
      </c>
      <c r="E2353">
        <v>0.16</v>
      </c>
    </row>
    <row r="2354" spans="1:5" x14ac:dyDescent="0.2">
      <c r="A2354" s="21">
        <v>40705</v>
      </c>
      <c r="B2354" s="41">
        <v>11</v>
      </c>
      <c r="C2354" s="41">
        <v>6</v>
      </c>
      <c r="D2354" s="41">
        <v>2011</v>
      </c>
      <c r="E2354">
        <v>0.15</v>
      </c>
    </row>
    <row r="2355" spans="1:5" x14ac:dyDescent="0.2">
      <c r="A2355" s="21">
        <v>40706</v>
      </c>
      <c r="B2355" s="41">
        <v>12</v>
      </c>
      <c r="C2355" s="41">
        <v>6</v>
      </c>
      <c r="D2355" s="41">
        <v>2011</v>
      </c>
      <c r="E2355">
        <v>0.16</v>
      </c>
    </row>
    <row r="2356" spans="1:5" x14ac:dyDescent="0.2">
      <c r="A2356" s="21">
        <v>40707</v>
      </c>
      <c r="B2356" s="41">
        <v>13</v>
      </c>
      <c r="C2356" s="41">
        <v>6</v>
      </c>
      <c r="D2356" s="41">
        <v>2011</v>
      </c>
      <c r="E2356">
        <v>0.18</v>
      </c>
    </row>
    <row r="2357" spans="1:5" x14ac:dyDescent="0.2">
      <c r="A2357" s="21">
        <v>40708</v>
      </c>
      <c r="B2357" s="41">
        <v>14</v>
      </c>
      <c r="C2357" s="41">
        <v>6</v>
      </c>
      <c r="D2357" s="41">
        <v>2011</v>
      </c>
      <c r="E2357">
        <v>0.19</v>
      </c>
    </row>
    <row r="2358" spans="1:5" x14ac:dyDescent="0.2">
      <c r="A2358" s="21">
        <v>40709</v>
      </c>
      <c r="B2358" s="41">
        <v>15</v>
      </c>
      <c r="C2358" s="41">
        <v>6</v>
      </c>
      <c r="D2358" s="41">
        <v>2011</v>
      </c>
      <c r="E2358">
        <v>0.18</v>
      </c>
    </row>
    <row r="2359" spans="1:5" x14ac:dyDescent="0.2">
      <c r="A2359" s="21">
        <v>40710</v>
      </c>
      <c r="B2359" s="41">
        <v>16</v>
      </c>
      <c r="C2359" s="41">
        <v>6</v>
      </c>
      <c r="D2359" s="41">
        <v>2011</v>
      </c>
      <c r="E2359">
        <v>0.18</v>
      </c>
    </row>
    <row r="2360" spans="1:5" x14ac:dyDescent="0.2">
      <c r="A2360" s="21">
        <v>40711</v>
      </c>
      <c r="B2360" s="41">
        <v>17</v>
      </c>
      <c r="C2360" s="41">
        <v>6</v>
      </c>
      <c r="D2360" s="41">
        <v>2011</v>
      </c>
      <c r="E2360">
        <v>0.19</v>
      </c>
    </row>
    <row r="2361" spans="1:5" x14ac:dyDescent="0.2">
      <c r="A2361" s="21">
        <v>40712</v>
      </c>
      <c r="B2361" s="41">
        <v>18</v>
      </c>
      <c r="C2361" s="41">
        <v>6</v>
      </c>
      <c r="D2361" s="41">
        <v>2011</v>
      </c>
      <c r="E2361">
        <v>0.19</v>
      </c>
    </row>
    <row r="2362" spans="1:5" x14ac:dyDescent="0.2">
      <c r="A2362" s="21">
        <v>40713</v>
      </c>
      <c r="B2362" s="41">
        <v>19</v>
      </c>
      <c r="C2362" s="41">
        <v>6</v>
      </c>
      <c r="D2362" s="41">
        <v>2011</v>
      </c>
      <c r="E2362">
        <v>0.19</v>
      </c>
    </row>
    <row r="2363" spans="1:5" x14ac:dyDescent="0.2">
      <c r="A2363" s="21">
        <v>40714</v>
      </c>
      <c r="B2363" s="41">
        <v>20</v>
      </c>
      <c r="C2363" s="41">
        <v>6</v>
      </c>
      <c r="D2363" s="41">
        <v>2011</v>
      </c>
      <c r="E2363">
        <v>0.15</v>
      </c>
    </row>
    <row r="2364" spans="1:5" x14ac:dyDescent="0.2">
      <c r="A2364" s="21">
        <v>40715</v>
      </c>
      <c r="B2364" s="41">
        <v>21</v>
      </c>
      <c r="C2364" s="41">
        <v>6</v>
      </c>
      <c r="D2364" s="41">
        <v>2011</v>
      </c>
      <c r="E2364">
        <v>0.24</v>
      </c>
    </row>
    <row r="2365" spans="1:5" x14ac:dyDescent="0.2">
      <c r="A2365" s="21">
        <v>40716</v>
      </c>
      <c r="B2365" s="41">
        <v>22</v>
      </c>
      <c r="C2365" s="41">
        <v>6</v>
      </c>
      <c r="D2365" s="41">
        <v>2011</v>
      </c>
      <c r="E2365">
        <v>0.24</v>
      </c>
    </row>
    <row r="2366" spans="1:5" x14ac:dyDescent="0.2">
      <c r="A2366" s="21">
        <v>40717</v>
      </c>
      <c r="B2366" s="41">
        <v>23</v>
      </c>
      <c r="C2366" s="41">
        <v>6</v>
      </c>
      <c r="D2366" s="41">
        <v>2011</v>
      </c>
      <c r="E2366">
        <v>0.26</v>
      </c>
    </row>
    <row r="2367" spans="1:5" x14ac:dyDescent="0.2">
      <c r="A2367" s="21">
        <v>40718</v>
      </c>
      <c r="B2367" s="41">
        <v>24</v>
      </c>
      <c r="C2367" s="41">
        <v>6</v>
      </c>
      <c r="D2367" s="41">
        <v>2011</v>
      </c>
      <c r="E2367">
        <v>0.21</v>
      </c>
    </row>
    <row r="2368" spans="1:5" x14ac:dyDescent="0.2">
      <c r="A2368" s="21">
        <v>40719</v>
      </c>
      <c r="B2368" s="41">
        <v>25</v>
      </c>
      <c r="C2368" s="41">
        <v>6</v>
      </c>
      <c r="D2368" s="41">
        <v>2011</v>
      </c>
      <c r="E2368">
        <v>0.15</v>
      </c>
    </row>
    <row r="2369" spans="1:5" x14ac:dyDescent="0.2">
      <c r="A2369" s="21">
        <v>40720</v>
      </c>
      <c r="B2369" s="41">
        <v>26</v>
      </c>
      <c r="C2369" s="41">
        <v>6</v>
      </c>
      <c r="D2369" s="41">
        <v>2011</v>
      </c>
      <c r="E2369">
        <v>0.16</v>
      </c>
    </row>
    <row r="2370" spans="1:5" x14ac:dyDescent="0.2">
      <c r="A2370" s="21">
        <v>40721</v>
      </c>
      <c r="B2370" s="41">
        <v>27</v>
      </c>
      <c r="C2370" s="41">
        <v>6</v>
      </c>
      <c r="D2370" s="41">
        <v>2011</v>
      </c>
      <c r="E2370">
        <v>0.19</v>
      </c>
    </row>
    <row r="2371" spans="1:5" x14ac:dyDescent="0.2">
      <c r="A2371" s="21">
        <v>40722</v>
      </c>
      <c r="B2371" s="41">
        <v>28</v>
      </c>
      <c r="C2371" s="41">
        <v>6</v>
      </c>
      <c r="D2371" s="41">
        <v>2011</v>
      </c>
      <c r="E2371">
        <v>0.2</v>
      </c>
    </row>
    <row r="2372" spans="1:5" x14ac:dyDescent="0.2">
      <c r="A2372" s="21">
        <v>40723</v>
      </c>
      <c r="B2372" s="41">
        <v>29</v>
      </c>
      <c r="C2372" s="41">
        <v>6</v>
      </c>
      <c r="D2372" s="41">
        <v>2011</v>
      </c>
      <c r="E2372">
        <v>0.22</v>
      </c>
    </row>
    <row r="2373" spans="1:5" x14ac:dyDescent="0.2">
      <c r="A2373" s="21">
        <v>40724</v>
      </c>
      <c r="B2373" s="41">
        <v>30</v>
      </c>
      <c r="C2373" s="41">
        <v>6</v>
      </c>
      <c r="D2373" s="41">
        <v>2011</v>
      </c>
      <c r="E2373">
        <v>0.25</v>
      </c>
    </row>
    <row r="2374" spans="1:5" x14ac:dyDescent="0.2">
      <c r="A2374" s="21">
        <v>40725</v>
      </c>
      <c r="B2374" s="41">
        <v>1</v>
      </c>
      <c r="C2374" s="41">
        <v>7</v>
      </c>
      <c r="D2374" s="41">
        <v>2011</v>
      </c>
      <c r="E2374">
        <v>0.25</v>
      </c>
    </row>
    <row r="2375" spans="1:5" x14ac:dyDescent="0.2">
      <c r="A2375" s="21">
        <v>40726</v>
      </c>
      <c r="B2375" s="41">
        <v>2</v>
      </c>
      <c r="C2375" s="41">
        <v>7</v>
      </c>
      <c r="D2375" s="41">
        <v>2011</v>
      </c>
      <c r="E2375">
        <v>0.25</v>
      </c>
    </row>
    <row r="2376" spans="1:5" x14ac:dyDescent="0.2">
      <c r="A2376" s="21">
        <v>40727</v>
      </c>
      <c r="B2376" s="41">
        <v>3</v>
      </c>
      <c r="C2376" s="41">
        <v>7</v>
      </c>
      <c r="D2376" s="41">
        <v>2011</v>
      </c>
      <c r="E2376">
        <v>0.3</v>
      </c>
    </row>
    <row r="2377" spans="1:5" x14ac:dyDescent="0.2">
      <c r="A2377" s="21">
        <v>40728</v>
      </c>
      <c r="B2377" s="41">
        <v>4</v>
      </c>
      <c r="C2377" s="41">
        <v>7</v>
      </c>
      <c r="D2377" s="41">
        <v>2011</v>
      </c>
      <c r="E2377">
        <v>0.38</v>
      </c>
    </row>
    <row r="2378" spans="1:5" x14ac:dyDescent="0.2">
      <c r="A2378" s="21">
        <v>40729</v>
      </c>
      <c r="B2378" s="41">
        <v>5</v>
      </c>
      <c r="C2378" s="41">
        <v>7</v>
      </c>
      <c r="D2378" s="41">
        <v>2011</v>
      </c>
      <c r="E2378">
        <v>0.56000000000000005</v>
      </c>
    </row>
    <row r="2379" spans="1:5" x14ac:dyDescent="0.2">
      <c r="A2379" s="21">
        <v>40730</v>
      </c>
      <c r="B2379" s="41">
        <v>6</v>
      </c>
      <c r="C2379" s="41">
        <v>7</v>
      </c>
      <c r="D2379" s="41">
        <v>2011</v>
      </c>
      <c r="E2379">
        <v>0.26</v>
      </c>
    </row>
    <row r="2380" spans="1:5" x14ac:dyDescent="0.2">
      <c r="A2380" s="21">
        <v>40731</v>
      </c>
      <c r="B2380" s="41">
        <v>7</v>
      </c>
      <c r="C2380" s="41">
        <v>7</v>
      </c>
      <c r="D2380" s="41">
        <v>2011</v>
      </c>
      <c r="E2380">
        <v>0.28999999999999998</v>
      </c>
    </row>
    <row r="2381" spans="1:5" x14ac:dyDescent="0.2">
      <c r="A2381" s="21">
        <v>40732</v>
      </c>
      <c r="B2381" s="41">
        <v>8</v>
      </c>
      <c r="C2381" s="41">
        <v>7</v>
      </c>
      <c r="D2381" s="41">
        <v>2011</v>
      </c>
      <c r="E2381">
        <v>0.27</v>
      </c>
    </row>
    <row r="2382" spans="1:5" x14ac:dyDescent="0.2">
      <c r="A2382" s="21">
        <v>40733</v>
      </c>
      <c r="B2382" s="41">
        <v>9</v>
      </c>
      <c r="C2382" s="41">
        <v>7</v>
      </c>
      <c r="D2382" s="41">
        <v>2011</v>
      </c>
      <c r="E2382">
        <v>0.28000000000000003</v>
      </c>
    </row>
    <row r="2383" spans="1:5" x14ac:dyDescent="0.2">
      <c r="A2383" s="21">
        <v>40734</v>
      </c>
      <c r="B2383" s="41">
        <v>10</v>
      </c>
      <c r="C2383" s="41">
        <v>7</v>
      </c>
      <c r="D2383" s="41">
        <v>2011</v>
      </c>
      <c r="E2383">
        <v>0.37</v>
      </c>
    </row>
    <row r="2384" spans="1:5" x14ac:dyDescent="0.2">
      <c r="A2384" s="21">
        <v>40735</v>
      </c>
      <c r="B2384" s="41">
        <v>11</v>
      </c>
      <c r="C2384" s="41">
        <v>7</v>
      </c>
      <c r="D2384" s="41">
        <v>2011</v>
      </c>
      <c r="E2384">
        <v>0.54</v>
      </c>
    </row>
    <row r="2385" spans="1:5" x14ac:dyDescent="0.2">
      <c r="A2385" s="21">
        <v>40736</v>
      </c>
      <c r="B2385" s="41">
        <v>12</v>
      </c>
      <c r="C2385" s="41">
        <v>7</v>
      </c>
      <c r="D2385" s="41">
        <v>2011</v>
      </c>
      <c r="E2385">
        <v>0.4</v>
      </c>
    </row>
    <row r="2386" spans="1:5" x14ac:dyDescent="0.2">
      <c r="A2386" s="21">
        <v>40737</v>
      </c>
      <c r="B2386" s="41">
        <v>13</v>
      </c>
      <c r="C2386" s="41">
        <v>7</v>
      </c>
      <c r="D2386" s="41">
        <v>2011</v>
      </c>
      <c r="E2386">
        <v>0.34</v>
      </c>
    </row>
    <row r="2387" spans="1:5" x14ac:dyDescent="0.2">
      <c r="A2387" s="21">
        <v>40738</v>
      </c>
      <c r="B2387" s="41">
        <v>14</v>
      </c>
      <c r="C2387" s="41">
        <v>7</v>
      </c>
      <c r="D2387" s="41">
        <v>2011</v>
      </c>
      <c r="E2387">
        <v>0.28000000000000003</v>
      </c>
    </row>
    <row r="2388" spans="1:5" x14ac:dyDescent="0.2">
      <c r="A2388" s="21">
        <v>40739</v>
      </c>
      <c r="B2388" s="41">
        <v>15</v>
      </c>
      <c r="C2388" s="41">
        <v>7</v>
      </c>
      <c r="D2388" s="41">
        <v>2011</v>
      </c>
      <c r="E2388">
        <v>0.23</v>
      </c>
    </row>
    <row r="2389" spans="1:5" x14ac:dyDescent="0.2">
      <c r="A2389" s="21">
        <v>40740</v>
      </c>
      <c r="B2389" s="41">
        <v>16</v>
      </c>
      <c r="C2389" s="41">
        <v>7</v>
      </c>
      <c r="D2389" s="41">
        <v>2011</v>
      </c>
      <c r="E2389">
        <v>0.24</v>
      </c>
    </row>
    <row r="2390" spans="1:5" x14ac:dyDescent="0.2">
      <c r="A2390" s="21">
        <v>40741</v>
      </c>
      <c r="B2390" s="41">
        <v>17</v>
      </c>
      <c r="C2390" s="41">
        <v>7</v>
      </c>
      <c r="D2390" s="41">
        <v>2011</v>
      </c>
      <c r="E2390">
        <v>0.28999999999999998</v>
      </c>
    </row>
    <row r="2391" spans="1:5" x14ac:dyDescent="0.2">
      <c r="A2391" s="21">
        <v>40742</v>
      </c>
      <c r="B2391" s="41">
        <v>18</v>
      </c>
      <c r="C2391" s="41">
        <v>7</v>
      </c>
      <c r="D2391" s="41">
        <v>2011</v>
      </c>
      <c r="E2391">
        <v>0.6</v>
      </c>
    </row>
    <row r="2392" spans="1:5" x14ac:dyDescent="0.2">
      <c r="A2392" s="21">
        <v>40743</v>
      </c>
      <c r="B2392" s="41">
        <v>19</v>
      </c>
      <c r="C2392" s="41">
        <v>7</v>
      </c>
      <c r="D2392" s="41">
        <v>2011</v>
      </c>
      <c r="E2392">
        <v>0.48</v>
      </c>
    </row>
    <row r="2393" spans="1:5" x14ac:dyDescent="0.2">
      <c r="A2393" s="21">
        <v>40744</v>
      </c>
      <c r="B2393" s="41">
        <v>20</v>
      </c>
      <c r="C2393" s="41">
        <v>7</v>
      </c>
      <c r="D2393" s="41">
        <v>2011</v>
      </c>
    </row>
    <row r="2394" spans="1:5" x14ac:dyDescent="0.2">
      <c r="A2394" s="21">
        <v>40745</v>
      </c>
      <c r="B2394" s="41">
        <v>21</v>
      </c>
      <c r="C2394" s="41">
        <v>7</v>
      </c>
      <c r="D2394" s="41">
        <v>2011</v>
      </c>
    </row>
    <row r="2395" spans="1:5" x14ac:dyDescent="0.2">
      <c r="A2395" s="21">
        <v>40746</v>
      </c>
      <c r="B2395" s="41">
        <v>22</v>
      </c>
      <c r="C2395" s="41">
        <v>7</v>
      </c>
      <c r="D2395" s="41">
        <v>2011</v>
      </c>
    </row>
    <row r="2396" spans="1:5" x14ac:dyDescent="0.2">
      <c r="A2396" s="21">
        <v>40747</v>
      </c>
      <c r="B2396" s="41">
        <v>23</v>
      </c>
      <c r="C2396" s="41">
        <v>7</v>
      </c>
      <c r="D2396" s="41">
        <v>2011</v>
      </c>
    </row>
    <row r="2397" spans="1:5" x14ac:dyDescent="0.2">
      <c r="A2397" s="21">
        <v>40748</v>
      </c>
      <c r="B2397" s="41">
        <v>24</v>
      </c>
      <c r="C2397" s="41">
        <v>7</v>
      </c>
      <c r="D2397" s="41">
        <v>2011</v>
      </c>
    </row>
    <row r="2398" spans="1:5" x14ac:dyDescent="0.2">
      <c r="A2398" s="21">
        <v>40749</v>
      </c>
      <c r="B2398" s="41">
        <v>25</v>
      </c>
      <c r="C2398" s="41">
        <v>7</v>
      </c>
      <c r="D2398" s="41">
        <v>2011</v>
      </c>
    </row>
    <row r="2399" spans="1:5" x14ac:dyDescent="0.2">
      <c r="A2399" s="21">
        <v>40750</v>
      </c>
      <c r="B2399" s="41">
        <v>26</v>
      </c>
      <c r="C2399" s="41">
        <v>7</v>
      </c>
      <c r="D2399" s="41">
        <v>2011</v>
      </c>
    </row>
    <row r="2400" spans="1:5" x14ac:dyDescent="0.2">
      <c r="A2400" s="21">
        <v>40751</v>
      </c>
      <c r="B2400" s="41">
        <v>27</v>
      </c>
      <c r="C2400" s="41">
        <v>7</v>
      </c>
      <c r="D2400" s="41">
        <v>2011</v>
      </c>
    </row>
    <row r="2401" spans="1:5" x14ac:dyDescent="0.2">
      <c r="A2401" s="21">
        <v>40752</v>
      </c>
      <c r="B2401" s="41">
        <v>28</v>
      </c>
      <c r="C2401" s="41">
        <v>7</v>
      </c>
      <c r="D2401" s="41">
        <v>2011</v>
      </c>
    </row>
    <row r="2402" spans="1:5" x14ac:dyDescent="0.2">
      <c r="A2402" s="21">
        <v>40753</v>
      </c>
      <c r="B2402" s="41">
        <v>29</v>
      </c>
      <c r="C2402" s="41">
        <v>7</v>
      </c>
      <c r="D2402" s="41">
        <v>2011</v>
      </c>
    </row>
    <row r="2403" spans="1:5" x14ac:dyDescent="0.2">
      <c r="A2403" s="21">
        <v>40754</v>
      </c>
      <c r="B2403" s="41">
        <v>30</v>
      </c>
      <c r="C2403" s="41">
        <v>7</v>
      </c>
      <c r="D2403" s="41">
        <v>2011</v>
      </c>
    </row>
    <row r="2404" spans="1:5" x14ac:dyDescent="0.2">
      <c r="A2404" s="21">
        <v>40755</v>
      </c>
      <c r="B2404" s="41">
        <v>31</v>
      </c>
      <c r="C2404" s="41">
        <v>7</v>
      </c>
      <c r="D2404" s="41">
        <v>2011</v>
      </c>
    </row>
    <row r="2405" spans="1:5" x14ac:dyDescent="0.2">
      <c r="A2405" s="21">
        <v>40756</v>
      </c>
      <c r="B2405" s="41">
        <v>1</v>
      </c>
      <c r="C2405" s="41">
        <v>8</v>
      </c>
      <c r="D2405" s="41">
        <v>2011</v>
      </c>
    </row>
    <row r="2406" spans="1:5" x14ac:dyDescent="0.2">
      <c r="A2406" s="21">
        <v>40757</v>
      </c>
      <c r="B2406" s="41">
        <v>2</v>
      </c>
      <c r="C2406" s="41">
        <v>8</v>
      </c>
      <c r="D2406" s="41">
        <v>2011</v>
      </c>
    </row>
    <row r="2407" spans="1:5" x14ac:dyDescent="0.2">
      <c r="A2407" s="21">
        <v>40758</v>
      </c>
      <c r="B2407" s="41">
        <v>3</v>
      </c>
      <c r="C2407" s="41">
        <v>8</v>
      </c>
      <c r="D2407" s="41">
        <v>2011</v>
      </c>
    </row>
    <row r="2408" spans="1:5" x14ac:dyDescent="0.2">
      <c r="A2408" s="21">
        <v>40759</v>
      </c>
      <c r="B2408" s="41">
        <v>4</v>
      </c>
      <c r="C2408" s="41">
        <v>8</v>
      </c>
      <c r="D2408" s="41">
        <v>2011</v>
      </c>
      <c r="E2408">
        <v>0.33</v>
      </c>
    </row>
    <row r="2409" spans="1:5" x14ac:dyDescent="0.2">
      <c r="A2409" s="21">
        <v>40760</v>
      </c>
      <c r="B2409" s="41">
        <v>5</v>
      </c>
      <c r="C2409" s="41">
        <v>8</v>
      </c>
      <c r="D2409" s="41">
        <v>2011</v>
      </c>
      <c r="E2409">
        <v>0.3</v>
      </c>
    </row>
    <row r="2410" spans="1:5" x14ac:dyDescent="0.2">
      <c r="A2410" s="21">
        <v>40761</v>
      </c>
      <c r="B2410" s="41">
        <v>6</v>
      </c>
      <c r="C2410" s="41">
        <v>8</v>
      </c>
      <c r="D2410" s="41">
        <v>2011</v>
      </c>
      <c r="E2410">
        <v>0.3</v>
      </c>
    </row>
    <row r="2411" spans="1:5" x14ac:dyDescent="0.2">
      <c r="A2411" s="21">
        <v>40762</v>
      </c>
      <c r="B2411" s="41">
        <v>7</v>
      </c>
      <c r="C2411" s="41">
        <v>8</v>
      </c>
      <c r="D2411" s="41">
        <v>2011</v>
      </c>
      <c r="E2411">
        <v>0.37</v>
      </c>
    </row>
    <row r="2412" spans="1:5" x14ac:dyDescent="0.2">
      <c r="A2412" s="21">
        <v>40763</v>
      </c>
      <c r="B2412" s="41">
        <v>8</v>
      </c>
      <c r="C2412" s="41">
        <v>8</v>
      </c>
      <c r="D2412" s="41">
        <v>2011</v>
      </c>
      <c r="E2412">
        <v>0.5</v>
      </c>
    </row>
    <row r="2413" spans="1:5" x14ac:dyDescent="0.2">
      <c r="A2413" s="21">
        <v>40764</v>
      </c>
      <c r="B2413" s="41">
        <v>9</v>
      </c>
      <c r="C2413" s="41">
        <v>8</v>
      </c>
      <c r="D2413" s="41">
        <v>2011</v>
      </c>
      <c r="E2413">
        <v>0.57999999999999996</v>
      </c>
    </row>
    <row r="2414" spans="1:5" x14ac:dyDescent="0.2">
      <c r="A2414" s="21">
        <v>40765</v>
      </c>
      <c r="B2414" s="41">
        <v>10</v>
      </c>
      <c r="C2414" s="41">
        <v>8</v>
      </c>
      <c r="D2414" s="41">
        <v>2011</v>
      </c>
    </row>
    <row r="2415" spans="1:5" x14ac:dyDescent="0.2">
      <c r="A2415" s="21">
        <v>40766</v>
      </c>
      <c r="B2415" s="41">
        <v>11</v>
      </c>
      <c r="C2415" s="41">
        <v>8</v>
      </c>
      <c r="D2415" s="41">
        <v>2011</v>
      </c>
    </row>
    <row r="2416" spans="1:5" x14ac:dyDescent="0.2">
      <c r="A2416" s="21">
        <v>40767</v>
      </c>
      <c r="B2416" s="41">
        <v>12</v>
      </c>
      <c r="C2416" s="41">
        <v>8</v>
      </c>
      <c r="D2416" s="41">
        <v>2011</v>
      </c>
    </row>
    <row r="2417" spans="1:5" x14ac:dyDescent="0.2">
      <c r="A2417" s="21">
        <v>40768</v>
      </c>
      <c r="B2417" s="41">
        <v>13</v>
      </c>
      <c r="C2417" s="41">
        <v>8</v>
      </c>
      <c r="D2417" s="41">
        <v>2011</v>
      </c>
    </row>
    <row r="2418" spans="1:5" x14ac:dyDescent="0.2">
      <c r="A2418" s="21">
        <v>40769</v>
      </c>
      <c r="B2418" s="41">
        <v>14</v>
      </c>
      <c r="C2418" s="41">
        <v>8</v>
      </c>
      <c r="D2418" s="41">
        <v>2011</v>
      </c>
    </row>
    <row r="2419" spans="1:5" x14ac:dyDescent="0.2">
      <c r="A2419" s="21">
        <v>40770</v>
      </c>
      <c r="B2419" s="41">
        <v>15</v>
      </c>
      <c r="C2419" s="41">
        <v>8</v>
      </c>
      <c r="D2419" s="41">
        <v>2011</v>
      </c>
    </row>
    <row r="2420" spans="1:5" x14ac:dyDescent="0.2">
      <c r="A2420" s="21">
        <v>40771</v>
      </c>
      <c r="B2420" s="41">
        <v>16</v>
      </c>
      <c r="C2420" s="41">
        <v>8</v>
      </c>
      <c r="D2420" s="41">
        <v>2011</v>
      </c>
    </row>
    <row r="2421" spans="1:5" x14ac:dyDescent="0.2">
      <c r="A2421" s="21">
        <v>40772</v>
      </c>
      <c r="B2421" s="41">
        <v>17</v>
      </c>
      <c r="C2421" s="41">
        <v>8</v>
      </c>
      <c r="D2421" s="41">
        <v>2011</v>
      </c>
    </row>
    <row r="2422" spans="1:5" x14ac:dyDescent="0.2">
      <c r="A2422" s="21">
        <v>40773</v>
      </c>
      <c r="B2422" s="41">
        <v>18</v>
      </c>
      <c r="C2422" s="41">
        <v>8</v>
      </c>
      <c r="D2422" s="41">
        <v>2011</v>
      </c>
    </row>
    <row r="2423" spans="1:5" x14ac:dyDescent="0.2">
      <c r="A2423" s="21">
        <v>40774</v>
      </c>
      <c r="B2423" s="41">
        <v>19</v>
      </c>
      <c r="C2423" s="41">
        <v>8</v>
      </c>
      <c r="D2423" s="41">
        <v>2011</v>
      </c>
    </row>
    <row r="2424" spans="1:5" x14ac:dyDescent="0.2">
      <c r="A2424" s="21">
        <v>40775</v>
      </c>
      <c r="B2424" s="41">
        <v>20</v>
      </c>
      <c r="C2424" s="41">
        <v>8</v>
      </c>
      <c r="D2424" s="41">
        <v>2011</v>
      </c>
    </row>
    <row r="2425" spans="1:5" x14ac:dyDescent="0.2">
      <c r="A2425" s="21">
        <v>40776</v>
      </c>
      <c r="B2425" s="41">
        <v>21</v>
      </c>
      <c r="C2425" s="41">
        <v>8</v>
      </c>
      <c r="D2425" s="41">
        <v>2011</v>
      </c>
    </row>
    <row r="2426" spans="1:5" x14ac:dyDescent="0.2">
      <c r="A2426" s="21">
        <v>40777</v>
      </c>
      <c r="B2426" s="41">
        <v>22</v>
      </c>
      <c r="C2426" s="41">
        <v>8</v>
      </c>
      <c r="D2426" s="41">
        <v>2011</v>
      </c>
    </row>
    <row r="2427" spans="1:5" x14ac:dyDescent="0.2">
      <c r="A2427" s="21">
        <v>40778</v>
      </c>
      <c r="B2427" s="41">
        <v>23</v>
      </c>
      <c r="C2427" s="41">
        <v>8</v>
      </c>
      <c r="D2427" s="41">
        <v>2011</v>
      </c>
    </row>
    <row r="2428" spans="1:5" x14ac:dyDescent="0.2">
      <c r="A2428" s="21">
        <v>40779</v>
      </c>
      <c r="B2428" s="41">
        <v>24</v>
      </c>
      <c r="C2428" s="41">
        <v>8</v>
      </c>
      <c r="D2428" s="41">
        <v>2011</v>
      </c>
      <c r="E2428">
        <v>0.57999999999999996</v>
      </c>
    </row>
    <row r="2429" spans="1:5" x14ac:dyDescent="0.2">
      <c r="A2429" s="21">
        <v>40780</v>
      </c>
      <c r="B2429" s="41">
        <v>25</v>
      </c>
      <c r="C2429" s="41">
        <v>8</v>
      </c>
      <c r="D2429" s="41">
        <v>2011</v>
      </c>
      <c r="E2429">
        <v>0.53</v>
      </c>
    </row>
    <row r="2430" spans="1:5" x14ac:dyDescent="0.2">
      <c r="A2430" s="21">
        <v>40781</v>
      </c>
      <c r="B2430" s="41">
        <v>26</v>
      </c>
      <c r="C2430" s="41">
        <v>8</v>
      </c>
      <c r="D2430" s="41">
        <v>2011</v>
      </c>
      <c r="E2430">
        <v>0.63</v>
      </c>
    </row>
    <row r="2431" spans="1:5" x14ac:dyDescent="0.2">
      <c r="A2431" s="21">
        <v>40782</v>
      </c>
      <c r="B2431" s="41">
        <v>27</v>
      </c>
      <c r="C2431" s="41">
        <v>8</v>
      </c>
      <c r="D2431" s="41">
        <v>2011</v>
      </c>
      <c r="E2431">
        <v>0.64</v>
      </c>
    </row>
    <row r="2432" spans="1:5" x14ac:dyDescent="0.2">
      <c r="A2432" s="21">
        <v>40783</v>
      </c>
      <c r="B2432" s="41">
        <v>28</v>
      </c>
      <c r="C2432" s="41">
        <v>8</v>
      </c>
      <c r="D2432" s="41">
        <v>2011</v>
      </c>
      <c r="E2432">
        <v>0.64</v>
      </c>
    </row>
    <row r="2433" spans="1:5" x14ac:dyDescent="0.2">
      <c r="A2433" s="21">
        <v>40784</v>
      </c>
      <c r="B2433" s="41">
        <v>29</v>
      </c>
      <c r="C2433" s="41">
        <v>8</v>
      </c>
      <c r="D2433" s="41">
        <v>2011</v>
      </c>
      <c r="E2433">
        <v>0.64</v>
      </c>
    </row>
    <row r="2434" spans="1:5" x14ac:dyDescent="0.2">
      <c r="A2434" s="21">
        <v>40785</v>
      </c>
      <c r="B2434" s="41">
        <v>30</v>
      </c>
      <c r="C2434" s="41">
        <v>8</v>
      </c>
      <c r="D2434" s="41">
        <v>2011</v>
      </c>
      <c r="E2434">
        <v>0.6</v>
      </c>
    </row>
    <row r="2435" spans="1:5" x14ac:dyDescent="0.2">
      <c r="A2435" s="21">
        <v>40786</v>
      </c>
      <c r="B2435" s="41">
        <v>31</v>
      </c>
      <c r="C2435" s="41">
        <v>8</v>
      </c>
      <c r="D2435" s="41">
        <v>2011</v>
      </c>
      <c r="E2435">
        <v>0.5</v>
      </c>
    </row>
    <row r="2436" spans="1:5" x14ac:dyDescent="0.2">
      <c r="A2436" s="21">
        <v>40787</v>
      </c>
      <c r="B2436" s="41">
        <v>1</v>
      </c>
      <c r="C2436" s="41">
        <v>9</v>
      </c>
      <c r="D2436" s="41">
        <v>2011</v>
      </c>
      <c r="E2436">
        <v>0.47</v>
      </c>
    </row>
    <row r="2437" spans="1:5" x14ac:dyDescent="0.2">
      <c r="A2437" s="21">
        <v>40788</v>
      </c>
      <c r="B2437" s="41">
        <v>2</v>
      </c>
      <c r="C2437" s="41">
        <v>9</v>
      </c>
      <c r="D2437" s="41">
        <v>2011</v>
      </c>
      <c r="E2437">
        <v>0.73</v>
      </c>
    </row>
    <row r="2438" spans="1:5" x14ac:dyDescent="0.2">
      <c r="A2438" s="21">
        <v>40789</v>
      </c>
      <c r="B2438" s="41">
        <v>3</v>
      </c>
      <c r="C2438" s="41">
        <v>9</v>
      </c>
      <c r="D2438" s="41">
        <v>2011</v>
      </c>
      <c r="E2438">
        <v>3.6</v>
      </c>
    </row>
    <row r="2439" spans="1:5" x14ac:dyDescent="0.2">
      <c r="A2439" s="21">
        <v>40790</v>
      </c>
      <c r="B2439" s="41">
        <v>4</v>
      </c>
      <c r="C2439" s="41">
        <v>9</v>
      </c>
      <c r="D2439" s="41">
        <v>2011</v>
      </c>
      <c r="E2439">
        <v>2.79</v>
      </c>
    </row>
    <row r="2440" spans="1:5" x14ac:dyDescent="0.2">
      <c r="A2440" s="21">
        <v>40791</v>
      </c>
      <c r="B2440" s="41">
        <v>5</v>
      </c>
      <c r="C2440" s="41">
        <v>9</v>
      </c>
      <c r="D2440" s="41">
        <v>2011</v>
      </c>
      <c r="E2440">
        <v>2.15</v>
      </c>
    </row>
    <row r="2441" spans="1:5" x14ac:dyDescent="0.2">
      <c r="A2441" s="21">
        <v>40792</v>
      </c>
      <c r="B2441" s="41">
        <v>6</v>
      </c>
      <c r="C2441" s="41">
        <v>9</v>
      </c>
      <c r="D2441" s="41">
        <v>2011</v>
      </c>
      <c r="E2441">
        <v>1.85</v>
      </c>
    </row>
    <row r="2442" spans="1:5" x14ac:dyDescent="0.2">
      <c r="A2442" s="21">
        <v>40793</v>
      </c>
      <c r="B2442" s="41">
        <v>7</v>
      </c>
      <c r="C2442" s="41">
        <v>9</v>
      </c>
      <c r="D2442" s="41">
        <v>2011</v>
      </c>
      <c r="E2442">
        <v>1.55</v>
      </c>
    </row>
    <row r="2443" spans="1:5" x14ac:dyDescent="0.2">
      <c r="A2443" s="21">
        <v>40794</v>
      </c>
      <c r="B2443" s="41">
        <v>8</v>
      </c>
      <c r="C2443" s="41">
        <v>9</v>
      </c>
      <c r="D2443" s="41">
        <v>2011</v>
      </c>
      <c r="E2443">
        <v>0.89</v>
      </c>
    </row>
    <row r="2444" spans="1:5" x14ac:dyDescent="0.2">
      <c r="A2444" s="21">
        <v>40795</v>
      </c>
      <c r="B2444" s="41">
        <v>9</v>
      </c>
      <c r="C2444" s="41">
        <v>9</v>
      </c>
      <c r="D2444" s="41">
        <v>2011</v>
      </c>
      <c r="E2444">
        <v>0.8</v>
      </c>
    </row>
    <row r="2445" spans="1:5" x14ac:dyDescent="0.2">
      <c r="A2445" s="21">
        <v>40796</v>
      </c>
      <c r="B2445" s="41">
        <v>10</v>
      </c>
      <c r="C2445" s="41">
        <v>9</v>
      </c>
      <c r="D2445" s="41">
        <v>2011</v>
      </c>
      <c r="E2445">
        <v>0.63</v>
      </c>
    </row>
    <row r="2446" spans="1:5" x14ac:dyDescent="0.2">
      <c r="A2446" s="21">
        <v>40797</v>
      </c>
      <c r="B2446" s="41">
        <v>11</v>
      </c>
      <c r="C2446" s="41">
        <v>9</v>
      </c>
      <c r="D2446" s="41">
        <v>2011</v>
      </c>
      <c r="E2446">
        <v>0.4</v>
      </c>
    </row>
    <row r="2447" spans="1:5" x14ac:dyDescent="0.2">
      <c r="A2447" s="21">
        <v>40798</v>
      </c>
      <c r="B2447" s="41">
        <v>12</v>
      </c>
      <c r="C2447" s="41">
        <v>9</v>
      </c>
      <c r="D2447" s="41">
        <v>2011</v>
      </c>
      <c r="E2447">
        <v>0.38</v>
      </c>
    </row>
    <row r="2448" spans="1:5" x14ac:dyDescent="0.2">
      <c r="A2448" s="21">
        <v>40799</v>
      </c>
      <c r="B2448" s="41">
        <v>13</v>
      </c>
      <c r="C2448" s="41">
        <v>9</v>
      </c>
      <c r="D2448" s="41">
        <v>2011</v>
      </c>
      <c r="E2448">
        <v>0.26</v>
      </c>
    </row>
    <row r="2449" spans="1:5" x14ac:dyDescent="0.2">
      <c r="A2449" s="21">
        <v>40800</v>
      </c>
      <c r="B2449" s="41">
        <v>14</v>
      </c>
      <c r="C2449" s="41">
        <v>9</v>
      </c>
      <c r="D2449" s="41">
        <v>2011</v>
      </c>
      <c r="E2449">
        <v>0.2</v>
      </c>
    </row>
    <row r="2450" spans="1:5" x14ac:dyDescent="0.2">
      <c r="A2450" s="21">
        <v>40801</v>
      </c>
      <c r="B2450" s="41">
        <v>15</v>
      </c>
      <c r="C2450" s="41">
        <v>9</v>
      </c>
      <c r="D2450" s="41">
        <v>2011</v>
      </c>
      <c r="E2450">
        <v>0.23</v>
      </c>
    </row>
    <row r="2451" spans="1:5" x14ac:dyDescent="0.2">
      <c r="A2451" s="21">
        <v>40802</v>
      </c>
      <c r="B2451" s="41">
        <v>16</v>
      </c>
      <c r="C2451" s="41">
        <v>9</v>
      </c>
      <c r="D2451" s="41">
        <v>2011</v>
      </c>
      <c r="E2451">
        <v>0.32</v>
      </c>
    </row>
    <row r="2452" spans="1:5" x14ac:dyDescent="0.2">
      <c r="A2452" s="21">
        <v>40803</v>
      </c>
      <c r="B2452" s="41">
        <v>17</v>
      </c>
      <c r="C2452" s="41">
        <v>9</v>
      </c>
      <c r="D2452" s="41">
        <v>2011</v>
      </c>
      <c r="E2452">
        <v>1.3</v>
      </c>
    </row>
    <row r="2453" spans="1:5" x14ac:dyDescent="0.2">
      <c r="A2453" s="21">
        <v>40804</v>
      </c>
      <c r="B2453" s="41">
        <v>18</v>
      </c>
      <c r="C2453" s="41">
        <v>9</v>
      </c>
      <c r="D2453" s="41">
        <v>2011</v>
      </c>
      <c r="E2453">
        <v>2.17</v>
      </c>
    </row>
    <row r="2454" spans="1:5" x14ac:dyDescent="0.2">
      <c r="A2454" s="21">
        <v>40805</v>
      </c>
      <c r="B2454" s="41">
        <v>19</v>
      </c>
      <c r="C2454" s="41">
        <v>9</v>
      </c>
      <c r="D2454" s="41">
        <v>2011</v>
      </c>
      <c r="E2454">
        <v>2.63</v>
      </c>
    </row>
    <row r="2455" spans="1:5" x14ac:dyDescent="0.2">
      <c r="A2455" s="21">
        <v>40806</v>
      </c>
      <c r="B2455" s="41">
        <v>20</v>
      </c>
      <c r="C2455" s="41">
        <v>9</v>
      </c>
      <c r="D2455" s="41">
        <v>2011</v>
      </c>
      <c r="E2455">
        <v>3.08</v>
      </c>
    </row>
    <row r="2456" spans="1:5" x14ac:dyDescent="0.2">
      <c r="A2456" s="21">
        <v>40807</v>
      </c>
      <c r="B2456" s="41">
        <v>21</v>
      </c>
      <c r="C2456" s="41">
        <v>9</v>
      </c>
      <c r="D2456" s="41">
        <v>2011</v>
      </c>
      <c r="E2456">
        <v>3.13</v>
      </c>
    </row>
    <row r="2457" spans="1:5" x14ac:dyDescent="0.2">
      <c r="A2457" s="21">
        <v>40808</v>
      </c>
      <c r="B2457" s="41">
        <v>22</v>
      </c>
      <c r="C2457" s="41">
        <v>9</v>
      </c>
      <c r="D2457" s="41">
        <v>2011</v>
      </c>
      <c r="E2457">
        <v>3.13</v>
      </c>
    </row>
    <row r="2458" spans="1:5" x14ac:dyDescent="0.2">
      <c r="A2458" s="21">
        <v>40809</v>
      </c>
      <c r="B2458" s="41">
        <v>23</v>
      </c>
      <c r="C2458" s="41">
        <v>9</v>
      </c>
      <c r="D2458" s="41">
        <v>2011</v>
      </c>
      <c r="E2458">
        <v>3.13</v>
      </c>
    </row>
    <row r="2459" spans="1:5" x14ac:dyDescent="0.2">
      <c r="A2459" s="21">
        <v>40810</v>
      </c>
      <c r="B2459" s="41">
        <v>24</v>
      </c>
      <c r="C2459" s="41">
        <v>9</v>
      </c>
      <c r="D2459" s="41">
        <v>2011</v>
      </c>
      <c r="E2459">
        <v>3.17</v>
      </c>
    </row>
    <row r="2460" spans="1:5" x14ac:dyDescent="0.2">
      <c r="A2460" s="21">
        <v>40811</v>
      </c>
      <c r="B2460" s="41">
        <v>25</v>
      </c>
      <c r="C2460" s="41">
        <v>9</v>
      </c>
      <c r="D2460" s="41">
        <v>2011</v>
      </c>
      <c r="E2460">
        <v>3.29</v>
      </c>
    </row>
    <row r="2461" spans="1:5" x14ac:dyDescent="0.2">
      <c r="A2461" s="21">
        <v>40812</v>
      </c>
      <c r="B2461" s="41">
        <v>26</v>
      </c>
      <c r="C2461" s="41">
        <v>9</v>
      </c>
      <c r="D2461" s="41">
        <v>2011</v>
      </c>
      <c r="E2461">
        <v>3.39</v>
      </c>
    </row>
    <row r="2462" spans="1:5" x14ac:dyDescent="0.2">
      <c r="A2462" s="21">
        <v>40813</v>
      </c>
      <c r="B2462" s="41">
        <v>27</v>
      </c>
      <c r="C2462" s="41">
        <v>9</v>
      </c>
      <c r="D2462" s="41">
        <v>2011</v>
      </c>
      <c r="E2462">
        <v>3.44</v>
      </c>
    </row>
    <row r="2463" spans="1:5" x14ac:dyDescent="0.2">
      <c r="A2463" s="21">
        <v>40814</v>
      </c>
      <c r="B2463" s="41">
        <v>28</v>
      </c>
      <c r="C2463" s="41">
        <v>9</v>
      </c>
      <c r="D2463" s="41">
        <v>2011</v>
      </c>
      <c r="E2463">
        <v>3.23</v>
      </c>
    </row>
    <row r="2464" spans="1:5" x14ac:dyDescent="0.2">
      <c r="A2464" s="21">
        <v>40815</v>
      </c>
      <c r="B2464" s="41">
        <v>29</v>
      </c>
      <c r="C2464" s="41">
        <v>9</v>
      </c>
      <c r="D2464" s="41">
        <v>2011</v>
      </c>
      <c r="E2464">
        <v>3.28</v>
      </c>
    </row>
    <row r="2465" spans="1:5" x14ac:dyDescent="0.2">
      <c r="A2465" s="21">
        <v>40816</v>
      </c>
      <c r="B2465" s="41">
        <v>30</v>
      </c>
      <c r="C2465" s="41">
        <v>9</v>
      </c>
      <c r="D2465" s="41">
        <v>2011</v>
      </c>
      <c r="E2465">
        <v>3.62</v>
      </c>
    </row>
    <row r="2466" spans="1:5" x14ac:dyDescent="0.2">
      <c r="A2466" s="21">
        <v>40817</v>
      </c>
      <c r="B2466" s="41">
        <v>1</v>
      </c>
      <c r="C2466" s="41">
        <v>10</v>
      </c>
      <c r="D2466" s="41">
        <v>2011</v>
      </c>
      <c r="E2466">
        <v>3.8</v>
      </c>
    </row>
    <row r="2467" spans="1:5" x14ac:dyDescent="0.2">
      <c r="A2467" s="21">
        <v>40818</v>
      </c>
      <c r="B2467" s="41">
        <v>2</v>
      </c>
      <c r="C2467" s="41">
        <v>10</v>
      </c>
      <c r="D2467" s="41">
        <v>2011</v>
      </c>
      <c r="E2467">
        <v>3.83</v>
      </c>
    </row>
    <row r="2468" spans="1:5" x14ac:dyDescent="0.2">
      <c r="A2468" s="21">
        <v>40819</v>
      </c>
      <c r="B2468" s="41">
        <v>3</v>
      </c>
      <c r="C2468" s="41">
        <v>10</v>
      </c>
      <c r="D2468" s="41">
        <v>2011</v>
      </c>
      <c r="E2468">
        <v>3.82</v>
      </c>
    </row>
    <row r="2469" spans="1:5" x14ac:dyDescent="0.2">
      <c r="A2469" s="21">
        <v>40820</v>
      </c>
      <c r="B2469" s="41">
        <v>4</v>
      </c>
      <c r="C2469" s="41">
        <v>10</v>
      </c>
      <c r="D2469" s="41">
        <v>2011</v>
      </c>
      <c r="E2469">
        <v>3.58</v>
      </c>
    </row>
    <row r="2470" spans="1:5" x14ac:dyDescent="0.2">
      <c r="A2470" s="21">
        <v>40821</v>
      </c>
      <c r="B2470" s="41">
        <v>5</v>
      </c>
      <c r="C2470" s="41">
        <v>10</v>
      </c>
      <c r="D2470" s="41">
        <v>2011</v>
      </c>
      <c r="E2470">
        <v>3.07</v>
      </c>
    </row>
    <row r="2471" spans="1:5" x14ac:dyDescent="0.2">
      <c r="A2471" s="21">
        <v>40822</v>
      </c>
      <c r="B2471" s="41">
        <v>6</v>
      </c>
      <c r="C2471" s="41">
        <v>10</v>
      </c>
      <c r="D2471" s="41">
        <v>2011</v>
      </c>
      <c r="E2471">
        <v>2.79</v>
      </c>
    </row>
    <row r="2472" spans="1:5" x14ac:dyDescent="0.2">
      <c r="A2472" s="21">
        <v>40823</v>
      </c>
      <c r="B2472" s="41">
        <v>7</v>
      </c>
      <c r="C2472" s="41">
        <v>10</v>
      </c>
      <c r="D2472" s="41">
        <v>2011</v>
      </c>
      <c r="E2472">
        <v>2.65</v>
      </c>
    </row>
    <row r="2473" spans="1:5" x14ac:dyDescent="0.2">
      <c r="A2473" s="21">
        <v>40824</v>
      </c>
      <c r="B2473" s="41">
        <v>8</v>
      </c>
      <c r="C2473" s="41">
        <v>10</v>
      </c>
      <c r="D2473" s="41">
        <v>2011</v>
      </c>
      <c r="E2473">
        <v>2.35</v>
      </c>
    </row>
    <row r="2474" spans="1:5" x14ac:dyDescent="0.2">
      <c r="A2474" s="21">
        <v>40825</v>
      </c>
      <c r="B2474" s="41">
        <v>9</v>
      </c>
      <c r="C2474" s="41">
        <v>10</v>
      </c>
      <c r="D2474" s="41">
        <v>2011</v>
      </c>
      <c r="E2474">
        <v>2.17</v>
      </c>
    </row>
    <row r="2475" spans="1:5" x14ac:dyDescent="0.2">
      <c r="A2475" s="21">
        <v>40826</v>
      </c>
      <c r="B2475" s="41">
        <v>10</v>
      </c>
      <c r="C2475" s="41">
        <v>10</v>
      </c>
      <c r="D2475" s="41">
        <v>2011</v>
      </c>
      <c r="E2475">
        <v>1.99</v>
      </c>
    </row>
    <row r="2476" spans="1:5" x14ac:dyDescent="0.2">
      <c r="A2476" s="21">
        <v>40827</v>
      </c>
      <c r="B2476" s="41">
        <v>11</v>
      </c>
      <c r="C2476" s="41">
        <v>10</v>
      </c>
      <c r="D2476" s="41">
        <v>2011</v>
      </c>
      <c r="E2476">
        <v>1.85</v>
      </c>
    </row>
    <row r="2477" spans="1:5" x14ac:dyDescent="0.2">
      <c r="A2477" s="21">
        <v>40828</v>
      </c>
      <c r="B2477" s="41">
        <v>12</v>
      </c>
      <c r="C2477" s="41">
        <v>10</v>
      </c>
      <c r="D2477" s="41">
        <v>2011</v>
      </c>
      <c r="E2477">
        <v>1.75</v>
      </c>
    </row>
    <row r="2478" spans="1:5" x14ac:dyDescent="0.2">
      <c r="A2478" s="21">
        <v>40829</v>
      </c>
      <c r="B2478" s="41">
        <v>13</v>
      </c>
      <c r="C2478" s="41">
        <v>10</v>
      </c>
      <c r="D2478" s="41">
        <v>2011</v>
      </c>
      <c r="E2478">
        <v>1.7</v>
      </c>
    </row>
    <row r="2479" spans="1:5" x14ac:dyDescent="0.2">
      <c r="A2479" s="21">
        <v>40830</v>
      </c>
      <c r="B2479" s="41">
        <v>14</v>
      </c>
      <c r="C2479" s="41">
        <v>10</v>
      </c>
      <c r="D2479" s="41">
        <v>2011</v>
      </c>
    </row>
    <row r="2480" spans="1:5" x14ac:dyDescent="0.2">
      <c r="A2480" s="21">
        <v>40831</v>
      </c>
      <c r="B2480" s="41">
        <v>15</v>
      </c>
      <c r="C2480" s="41">
        <v>10</v>
      </c>
      <c r="D2480" s="41">
        <v>2011</v>
      </c>
    </row>
    <row r="2481" spans="1:5" x14ac:dyDescent="0.2">
      <c r="A2481" s="21">
        <v>40832</v>
      </c>
      <c r="B2481" s="41">
        <v>16</v>
      </c>
      <c r="C2481" s="41">
        <v>10</v>
      </c>
      <c r="D2481" s="41">
        <v>2011</v>
      </c>
    </row>
    <row r="2482" spans="1:5" x14ac:dyDescent="0.2">
      <c r="A2482" s="21">
        <v>40833</v>
      </c>
      <c r="B2482" s="41">
        <v>17</v>
      </c>
      <c r="C2482" s="41">
        <v>10</v>
      </c>
      <c r="D2482" s="41">
        <v>2011</v>
      </c>
    </row>
    <row r="2483" spans="1:5" x14ac:dyDescent="0.2">
      <c r="A2483" s="21">
        <v>40834</v>
      </c>
      <c r="B2483" s="41">
        <v>18</v>
      </c>
      <c r="C2483" s="41">
        <v>10</v>
      </c>
      <c r="D2483" s="41">
        <v>2011</v>
      </c>
    </row>
    <row r="2484" spans="1:5" x14ac:dyDescent="0.2">
      <c r="A2484" s="21">
        <v>40835</v>
      </c>
      <c r="B2484" s="41">
        <v>19</v>
      </c>
      <c r="C2484" s="41">
        <v>10</v>
      </c>
      <c r="D2484" s="41">
        <v>2011</v>
      </c>
    </row>
    <row r="2485" spans="1:5" x14ac:dyDescent="0.2">
      <c r="A2485" s="21">
        <v>40836</v>
      </c>
      <c r="B2485" s="41">
        <v>20</v>
      </c>
      <c r="C2485" s="41">
        <v>10</v>
      </c>
      <c r="D2485" s="41">
        <v>2011</v>
      </c>
    </row>
    <row r="2486" spans="1:5" x14ac:dyDescent="0.2">
      <c r="A2486" s="21">
        <v>40837</v>
      </c>
      <c r="B2486" s="41">
        <v>21</v>
      </c>
      <c r="C2486" s="41">
        <v>10</v>
      </c>
      <c r="D2486" s="41">
        <v>2011</v>
      </c>
    </row>
    <row r="2487" spans="1:5" x14ac:dyDescent="0.2">
      <c r="A2487" s="21">
        <v>40838</v>
      </c>
      <c r="B2487" s="41">
        <v>22</v>
      </c>
      <c r="C2487" s="41">
        <v>10</v>
      </c>
      <c r="D2487" s="41">
        <v>2011</v>
      </c>
    </row>
    <row r="2488" spans="1:5" x14ac:dyDescent="0.2">
      <c r="A2488" s="21">
        <v>40839</v>
      </c>
      <c r="B2488" s="41">
        <v>23</v>
      </c>
      <c r="C2488" s="41">
        <v>10</v>
      </c>
      <c r="D2488" s="41">
        <v>2011</v>
      </c>
    </row>
    <row r="2489" spans="1:5" x14ac:dyDescent="0.2">
      <c r="A2489" s="21">
        <v>40840</v>
      </c>
      <c r="B2489" s="41">
        <v>24</v>
      </c>
      <c r="C2489" s="41">
        <v>10</v>
      </c>
      <c r="D2489" s="41">
        <v>2011</v>
      </c>
    </row>
    <row r="2490" spans="1:5" x14ac:dyDescent="0.2">
      <c r="A2490" s="21">
        <v>40841</v>
      </c>
      <c r="B2490" s="41">
        <v>25</v>
      </c>
      <c r="C2490" s="41">
        <v>10</v>
      </c>
      <c r="D2490" s="41">
        <v>2011</v>
      </c>
    </row>
    <row r="2491" spans="1:5" x14ac:dyDescent="0.2">
      <c r="A2491" s="21">
        <v>40842</v>
      </c>
      <c r="B2491" s="41">
        <v>26</v>
      </c>
      <c r="C2491" s="41">
        <v>10</v>
      </c>
      <c r="D2491" s="41">
        <v>2011</v>
      </c>
      <c r="E2491">
        <v>4.75</v>
      </c>
    </row>
    <row r="2492" spans="1:5" x14ac:dyDescent="0.2">
      <c r="A2492" s="21">
        <v>40843</v>
      </c>
      <c r="B2492" s="41">
        <v>27</v>
      </c>
      <c r="C2492" s="41">
        <v>10</v>
      </c>
      <c r="D2492" s="41">
        <v>2011</v>
      </c>
      <c r="E2492">
        <v>3.88</v>
      </c>
    </row>
    <row r="2493" spans="1:5" x14ac:dyDescent="0.2">
      <c r="A2493" s="21">
        <v>40844</v>
      </c>
      <c r="B2493" s="41">
        <v>28</v>
      </c>
      <c r="C2493" s="41">
        <v>10</v>
      </c>
      <c r="D2493" s="41">
        <v>2011</v>
      </c>
      <c r="E2493">
        <v>3.25</v>
      </c>
    </row>
    <row r="2494" spans="1:5" x14ac:dyDescent="0.2">
      <c r="A2494" s="21">
        <v>40845</v>
      </c>
      <c r="B2494" s="41">
        <v>29</v>
      </c>
      <c r="C2494" s="41">
        <v>10</v>
      </c>
      <c r="D2494" s="41">
        <v>2011</v>
      </c>
      <c r="E2494">
        <v>4.08</v>
      </c>
    </row>
    <row r="2495" spans="1:5" x14ac:dyDescent="0.2">
      <c r="A2495" s="21">
        <v>40846</v>
      </c>
      <c r="B2495" s="41">
        <v>30</v>
      </c>
      <c r="C2495" s="41">
        <v>10</v>
      </c>
      <c r="D2495" s="41">
        <v>2011</v>
      </c>
      <c r="E2495">
        <v>5.77</v>
      </c>
    </row>
    <row r="2496" spans="1:5" x14ac:dyDescent="0.2">
      <c r="A2496" s="21">
        <v>40847</v>
      </c>
      <c r="B2496" s="41">
        <v>31</v>
      </c>
      <c r="C2496" s="41">
        <v>10</v>
      </c>
      <c r="D2496" s="41">
        <v>2011</v>
      </c>
      <c r="E2496">
        <v>4.63</v>
      </c>
    </row>
    <row r="2497" spans="1:5" x14ac:dyDescent="0.2">
      <c r="A2497" s="21">
        <v>40848</v>
      </c>
      <c r="B2497" s="41">
        <v>1</v>
      </c>
      <c r="C2497" s="41">
        <v>11</v>
      </c>
      <c r="D2497" s="41">
        <v>2011</v>
      </c>
      <c r="E2497">
        <v>3.26</v>
      </c>
    </row>
    <row r="2498" spans="1:5" x14ac:dyDescent="0.2">
      <c r="A2498" s="21">
        <v>40849</v>
      </c>
      <c r="B2498" s="41">
        <v>2</v>
      </c>
      <c r="C2498" s="41">
        <v>11</v>
      </c>
      <c r="D2498" s="41">
        <v>2011</v>
      </c>
      <c r="E2498">
        <v>2.33</v>
      </c>
    </row>
    <row r="2499" spans="1:5" x14ac:dyDescent="0.2">
      <c r="A2499" s="21">
        <v>40850</v>
      </c>
      <c r="B2499" s="41">
        <v>3</v>
      </c>
      <c r="C2499" s="41">
        <v>11</v>
      </c>
      <c r="D2499" s="41">
        <v>2011</v>
      </c>
      <c r="E2499">
        <v>1.61</v>
      </c>
    </row>
    <row r="2500" spans="1:5" x14ac:dyDescent="0.2">
      <c r="A2500" s="21">
        <v>40851</v>
      </c>
      <c r="B2500" s="41">
        <v>4</v>
      </c>
      <c r="C2500" s="41">
        <v>11</v>
      </c>
      <c r="D2500" s="41">
        <v>2011</v>
      </c>
      <c r="E2500">
        <v>1.3</v>
      </c>
    </row>
    <row r="2501" spans="1:5" x14ac:dyDescent="0.2">
      <c r="A2501" s="21">
        <v>40852</v>
      </c>
      <c r="B2501" s="41">
        <v>5</v>
      </c>
      <c r="C2501" s="41">
        <v>11</v>
      </c>
      <c r="D2501" s="41">
        <v>2011</v>
      </c>
      <c r="E2501">
        <v>0.94</v>
      </c>
    </row>
    <row r="2502" spans="1:5" x14ac:dyDescent="0.2">
      <c r="A2502" s="21">
        <v>40853</v>
      </c>
      <c r="B2502" s="41">
        <v>6</v>
      </c>
      <c r="C2502" s="41">
        <v>11</v>
      </c>
      <c r="D2502" s="41">
        <v>2011</v>
      </c>
      <c r="E2502">
        <v>0.63</v>
      </c>
    </row>
    <row r="2503" spans="1:5" x14ac:dyDescent="0.2">
      <c r="A2503" s="21">
        <v>40854</v>
      </c>
      <c r="B2503" s="41">
        <v>7</v>
      </c>
      <c r="C2503" s="41">
        <v>11</v>
      </c>
      <c r="D2503" s="41">
        <v>2011</v>
      </c>
      <c r="E2503">
        <v>0.4</v>
      </c>
    </row>
    <row r="2504" spans="1:5" x14ac:dyDescent="0.2">
      <c r="A2504" s="21">
        <v>40855</v>
      </c>
      <c r="B2504" s="41">
        <v>8</v>
      </c>
      <c r="C2504" s="41">
        <v>11</v>
      </c>
      <c r="D2504" s="41">
        <v>2011</v>
      </c>
      <c r="E2504">
        <v>0.66</v>
      </c>
    </row>
    <row r="2505" spans="1:5" x14ac:dyDescent="0.2">
      <c r="A2505" s="21">
        <v>40856</v>
      </c>
      <c r="B2505" s="41">
        <v>9</v>
      </c>
      <c r="C2505" s="41">
        <v>11</v>
      </c>
      <c r="D2505" s="41">
        <v>2011</v>
      </c>
      <c r="E2505">
        <v>1.58</v>
      </c>
    </row>
    <row r="2506" spans="1:5" x14ac:dyDescent="0.2">
      <c r="A2506" s="21">
        <v>40857</v>
      </c>
      <c r="B2506" s="41">
        <v>10</v>
      </c>
      <c r="C2506" s="41">
        <v>11</v>
      </c>
      <c r="D2506" s="41">
        <v>2011</v>
      </c>
    </row>
    <row r="2507" spans="1:5" x14ac:dyDescent="0.2">
      <c r="A2507" s="21">
        <v>40858</v>
      </c>
      <c r="B2507" s="41">
        <v>11</v>
      </c>
      <c r="C2507" s="41">
        <v>11</v>
      </c>
      <c r="D2507" s="41">
        <v>2011</v>
      </c>
      <c r="E2507">
        <v>3.73</v>
      </c>
    </row>
    <row r="2508" spans="1:5" x14ac:dyDescent="0.2">
      <c r="A2508" s="21">
        <v>40859</v>
      </c>
      <c r="B2508" s="41">
        <v>12</v>
      </c>
      <c r="C2508" s="41">
        <v>11</v>
      </c>
      <c r="D2508" s="41">
        <v>2011</v>
      </c>
      <c r="E2508">
        <v>1.72</v>
      </c>
    </row>
    <row r="2509" spans="1:5" x14ac:dyDescent="0.2">
      <c r="A2509" s="21">
        <v>40860</v>
      </c>
      <c r="B2509" s="41">
        <v>13</v>
      </c>
      <c r="C2509" s="41">
        <v>11</v>
      </c>
      <c r="D2509" s="41">
        <v>2011</v>
      </c>
      <c r="E2509">
        <v>1.0900000000000001</v>
      </c>
    </row>
    <row r="2510" spans="1:5" x14ac:dyDescent="0.2">
      <c r="A2510" s="21">
        <v>40861</v>
      </c>
      <c r="B2510" s="41">
        <v>14</v>
      </c>
      <c r="C2510" s="41">
        <v>11</v>
      </c>
      <c r="D2510" s="41">
        <v>2011</v>
      </c>
      <c r="E2510">
        <v>0.77</v>
      </c>
    </row>
    <row r="2511" spans="1:5" x14ac:dyDescent="0.2">
      <c r="A2511" s="21">
        <v>40862</v>
      </c>
      <c r="B2511" s="41">
        <v>15</v>
      </c>
      <c r="C2511" s="41">
        <v>11</v>
      </c>
      <c r="D2511" s="41">
        <v>2011</v>
      </c>
      <c r="E2511">
        <v>0.56000000000000005</v>
      </c>
    </row>
    <row r="2512" spans="1:5" x14ac:dyDescent="0.2">
      <c r="A2512" s="21">
        <v>40863</v>
      </c>
      <c r="B2512" s="41">
        <v>16</v>
      </c>
      <c r="C2512" s="41">
        <v>11</v>
      </c>
      <c r="D2512" s="41">
        <v>2011</v>
      </c>
    </row>
    <row r="2513" spans="1:5" x14ac:dyDescent="0.2">
      <c r="A2513" s="21">
        <v>40864</v>
      </c>
      <c r="B2513" s="41">
        <v>17</v>
      </c>
      <c r="C2513" s="41">
        <v>11</v>
      </c>
      <c r="D2513" s="41">
        <v>2011</v>
      </c>
    </row>
    <row r="2514" spans="1:5" x14ac:dyDescent="0.2">
      <c r="A2514" s="21">
        <v>40865</v>
      </c>
      <c r="B2514" s="41">
        <v>18</v>
      </c>
      <c r="C2514" s="41">
        <v>11</v>
      </c>
      <c r="D2514" s="41">
        <v>2011</v>
      </c>
    </row>
    <row r="2515" spans="1:5" x14ac:dyDescent="0.2">
      <c r="A2515" s="21">
        <v>40866</v>
      </c>
      <c r="B2515" s="41">
        <v>19</v>
      </c>
      <c r="C2515" s="41">
        <v>11</v>
      </c>
      <c r="D2515" s="41">
        <v>2011</v>
      </c>
    </row>
    <row r="2516" spans="1:5" x14ac:dyDescent="0.2">
      <c r="A2516" s="21">
        <v>40867</v>
      </c>
      <c r="B2516" s="41">
        <v>20</v>
      </c>
      <c r="C2516" s="41">
        <v>11</v>
      </c>
      <c r="D2516" s="41">
        <v>2011</v>
      </c>
    </row>
    <row r="2517" spans="1:5" x14ac:dyDescent="0.2">
      <c r="A2517" s="21">
        <v>40868</v>
      </c>
      <c r="B2517" s="41">
        <v>21</v>
      </c>
      <c r="C2517" s="41">
        <v>11</v>
      </c>
      <c r="D2517" s="41">
        <v>2011</v>
      </c>
    </row>
    <row r="2518" spans="1:5" x14ac:dyDescent="0.2">
      <c r="A2518" s="21">
        <v>40869</v>
      </c>
      <c r="B2518" s="41">
        <v>22</v>
      </c>
      <c r="C2518" s="41">
        <v>11</v>
      </c>
      <c r="D2518" s="41">
        <v>2011</v>
      </c>
    </row>
    <row r="2519" spans="1:5" x14ac:dyDescent="0.2">
      <c r="A2519" s="21">
        <v>40870</v>
      </c>
      <c r="B2519" s="41">
        <v>23</v>
      </c>
      <c r="C2519" s="41">
        <v>11</v>
      </c>
      <c r="D2519" s="41">
        <v>2011</v>
      </c>
    </row>
    <row r="2520" spans="1:5" x14ac:dyDescent="0.2">
      <c r="A2520" s="21">
        <v>40871</v>
      </c>
      <c r="B2520" s="41">
        <v>24</v>
      </c>
      <c r="C2520" s="41">
        <v>11</v>
      </c>
      <c r="D2520" s="41">
        <v>2011</v>
      </c>
    </row>
    <row r="2521" spans="1:5" x14ac:dyDescent="0.2">
      <c r="A2521" s="21">
        <v>40872</v>
      </c>
      <c r="B2521" s="41">
        <v>25</v>
      </c>
      <c r="C2521" s="41">
        <v>11</v>
      </c>
      <c r="D2521" s="41">
        <v>2011</v>
      </c>
    </row>
    <row r="2522" spans="1:5" x14ac:dyDescent="0.2">
      <c r="A2522" s="21">
        <v>40873</v>
      </c>
      <c r="B2522" s="41">
        <v>26</v>
      </c>
      <c r="C2522" s="41">
        <v>11</v>
      </c>
      <c r="D2522" s="41">
        <v>2011</v>
      </c>
    </row>
    <row r="2523" spans="1:5" x14ac:dyDescent="0.2">
      <c r="A2523" s="21">
        <v>40874</v>
      </c>
      <c r="B2523" s="41">
        <v>27</v>
      </c>
      <c r="C2523" s="41">
        <v>11</v>
      </c>
      <c r="D2523" s="41">
        <v>2011</v>
      </c>
    </row>
    <row r="2524" spans="1:5" x14ac:dyDescent="0.2">
      <c r="A2524" s="21">
        <v>40875</v>
      </c>
      <c r="B2524" s="41">
        <v>28</v>
      </c>
      <c r="C2524" s="41">
        <v>11</v>
      </c>
      <c r="D2524" s="41">
        <v>2011</v>
      </c>
    </row>
    <row r="2525" spans="1:5" x14ac:dyDescent="0.2">
      <c r="A2525" s="21">
        <v>40876</v>
      </c>
      <c r="B2525" s="41">
        <v>29</v>
      </c>
      <c r="C2525" s="41">
        <v>11</v>
      </c>
      <c r="D2525" s="41">
        <v>2011</v>
      </c>
    </row>
    <row r="2526" spans="1:5" x14ac:dyDescent="0.2">
      <c r="A2526" s="21">
        <v>40877</v>
      </c>
      <c r="B2526" s="41">
        <v>30</v>
      </c>
      <c r="C2526" s="41">
        <v>11</v>
      </c>
      <c r="D2526" s="41">
        <v>2011</v>
      </c>
    </row>
    <row r="2527" spans="1:5" x14ac:dyDescent="0.2">
      <c r="A2527" s="21">
        <v>40878</v>
      </c>
      <c r="B2527" s="41">
        <v>1</v>
      </c>
      <c r="C2527" s="41">
        <v>12</v>
      </c>
      <c r="D2527" s="41">
        <v>2011</v>
      </c>
      <c r="E2527">
        <v>0.54</v>
      </c>
    </row>
    <row r="2528" spans="1:5" x14ac:dyDescent="0.2">
      <c r="A2528" s="21">
        <v>40879</v>
      </c>
      <c r="B2528" s="41">
        <v>2</v>
      </c>
      <c r="C2528" s="41">
        <v>12</v>
      </c>
      <c r="D2528" s="41">
        <v>2011</v>
      </c>
      <c r="E2528">
        <v>0.39</v>
      </c>
    </row>
    <row r="2529" spans="1:5" x14ac:dyDescent="0.2">
      <c r="A2529" s="21">
        <v>40880</v>
      </c>
      <c r="B2529" s="41">
        <v>3</v>
      </c>
      <c r="C2529" s="41">
        <v>12</v>
      </c>
      <c r="D2529" s="41">
        <v>2011</v>
      </c>
      <c r="E2529">
        <v>0.28000000000000003</v>
      </c>
    </row>
    <row r="2530" spans="1:5" x14ac:dyDescent="0.2">
      <c r="A2530" s="21">
        <v>40881</v>
      </c>
      <c r="B2530" s="41">
        <v>4</v>
      </c>
      <c r="C2530" s="41">
        <v>12</v>
      </c>
      <c r="D2530" s="41">
        <v>2011</v>
      </c>
      <c r="E2530">
        <v>0.24</v>
      </c>
    </row>
    <row r="2531" spans="1:5" x14ac:dyDescent="0.2">
      <c r="A2531" s="21">
        <v>40882</v>
      </c>
      <c r="B2531" s="41">
        <v>5</v>
      </c>
      <c r="C2531" s="41">
        <v>12</v>
      </c>
      <c r="D2531" s="41">
        <v>2011</v>
      </c>
      <c r="E2531">
        <v>0.21</v>
      </c>
    </row>
    <row r="2532" spans="1:5" x14ac:dyDescent="0.2">
      <c r="A2532" s="21">
        <v>40883</v>
      </c>
      <c r="B2532" s="41">
        <v>6</v>
      </c>
      <c r="C2532" s="41">
        <v>12</v>
      </c>
      <c r="D2532" s="41">
        <v>2011</v>
      </c>
      <c r="E2532">
        <v>0.18</v>
      </c>
    </row>
    <row r="2533" spans="1:5" x14ac:dyDescent="0.2">
      <c r="A2533" s="21">
        <v>40884</v>
      </c>
      <c r="B2533" s="41">
        <v>7</v>
      </c>
      <c r="C2533" s="41">
        <v>12</v>
      </c>
      <c r="D2533" s="41">
        <v>2011</v>
      </c>
      <c r="E2533">
        <v>0.15</v>
      </c>
    </row>
    <row r="2534" spans="1:5" x14ac:dyDescent="0.2">
      <c r="A2534" s="21">
        <v>40885</v>
      </c>
      <c r="B2534" s="41">
        <v>8</v>
      </c>
      <c r="C2534" s="41">
        <v>12</v>
      </c>
      <c r="D2534" s="41">
        <v>2011</v>
      </c>
      <c r="E2534">
        <v>0.14000000000000001</v>
      </c>
    </row>
    <row r="2535" spans="1:5" x14ac:dyDescent="0.2">
      <c r="A2535" s="21">
        <v>40886</v>
      </c>
      <c r="B2535" s="41">
        <v>9</v>
      </c>
      <c r="C2535" s="41">
        <v>12</v>
      </c>
      <c r="D2535" s="41">
        <v>2011</v>
      </c>
      <c r="E2535">
        <v>0.11</v>
      </c>
    </row>
    <row r="2536" spans="1:5" x14ac:dyDescent="0.2">
      <c r="A2536" s="21">
        <v>40887</v>
      </c>
      <c r="B2536" s="41">
        <v>10</v>
      </c>
      <c r="C2536" s="41">
        <v>12</v>
      </c>
      <c r="D2536" s="41">
        <v>2011</v>
      </c>
      <c r="E2536">
        <v>0.1</v>
      </c>
    </row>
    <row r="2537" spans="1:5" x14ac:dyDescent="0.2">
      <c r="A2537" s="21">
        <v>40888</v>
      </c>
      <c r="B2537" s="41">
        <v>11</v>
      </c>
      <c r="C2537" s="41">
        <v>12</v>
      </c>
      <c r="D2537" s="41">
        <v>2011</v>
      </c>
      <c r="E2537">
        <v>0.12</v>
      </c>
    </row>
    <row r="2538" spans="1:5" x14ac:dyDescent="0.2">
      <c r="A2538" s="21">
        <v>40889</v>
      </c>
      <c r="B2538" s="41">
        <v>12</v>
      </c>
      <c r="C2538" s="41">
        <v>12</v>
      </c>
      <c r="D2538" s="41">
        <v>2011</v>
      </c>
      <c r="E2538">
        <v>0.18</v>
      </c>
    </row>
    <row r="2539" spans="1:5" x14ac:dyDescent="0.2">
      <c r="A2539" s="21">
        <v>40890</v>
      </c>
      <c r="B2539" s="41">
        <v>13</v>
      </c>
      <c r="C2539" s="41">
        <v>12</v>
      </c>
      <c r="D2539" s="41">
        <v>2011</v>
      </c>
      <c r="E2539">
        <v>0.25</v>
      </c>
    </row>
    <row r="2540" spans="1:5" x14ac:dyDescent="0.2">
      <c r="A2540" s="21">
        <v>40891</v>
      </c>
      <c r="B2540" s="41">
        <v>14</v>
      </c>
      <c r="C2540" s="41">
        <v>12</v>
      </c>
      <c r="D2540" s="41">
        <v>2011</v>
      </c>
      <c r="E2540">
        <v>0.25</v>
      </c>
    </row>
    <row r="2541" spans="1:5" x14ac:dyDescent="0.2">
      <c r="A2541" s="21">
        <v>40892</v>
      </c>
      <c r="B2541" s="41">
        <v>15</v>
      </c>
      <c r="C2541" s="41">
        <v>12</v>
      </c>
      <c r="D2541" s="41">
        <v>2011</v>
      </c>
    </row>
    <row r="2542" spans="1:5" x14ac:dyDescent="0.2">
      <c r="A2542" s="21">
        <v>40893</v>
      </c>
      <c r="B2542" s="41">
        <v>16</v>
      </c>
      <c r="C2542" s="41">
        <v>12</v>
      </c>
      <c r="D2542" s="41">
        <v>2011</v>
      </c>
      <c r="E2542">
        <v>3.36</v>
      </c>
    </row>
    <row r="2543" spans="1:5" x14ac:dyDescent="0.2">
      <c r="A2543" s="21">
        <v>40894</v>
      </c>
      <c r="B2543" s="41">
        <v>17</v>
      </c>
      <c r="C2543" s="41">
        <v>12</v>
      </c>
      <c r="D2543" s="41">
        <v>2011</v>
      </c>
    </row>
    <row r="2544" spans="1:5" x14ac:dyDescent="0.2">
      <c r="A2544" s="21">
        <v>40895</v>
      </c>
      <c r="B2544" s="41">
        <v>18</v>
      </c>
      <c r="C2544" s="41">
        <v>12</v>
      </c>
      <c r="D2544" s="41">
        <v>2011</v>
      </c>
    </row>
    <row r="2545" spans="1:5" x14ac:dyDescent="0.2">
      <c r="A2545" s="21">
        <v>40896</v>
      </c>
      <c r="B2545" s="41">
        <v>19</v>
      </c>
      <c r="C2545" s="41">
        <v>12</v>
      </c>
      <c r="D2545" s="41">
        <v>2011</v>
      </c>
    </row>
    <row r="2546" spans="1:5" x14ac:dyDescent="0.2">
      <c r="A2546" s="21">
        <v>40897</v>
      </c>
      <c r="B2546" s="41">
        <v>20</v>
      </c>
      <c r="C2546" s="41">
        <v>12</v>
      </c>
      <c r="D2546" s="41">
        <v>2011</v>
      </c>
    </row>
    <row r="2547" spans="1:5" x14ac:dyDescent="0.2">
      <c r="A2547" s="21">
        <v>40898</v>
      </c>
      <c r="B2547" s="41">
        <v>21</v>
      </c>
      <c r="C2547" s="41">
        <v>12</v>
      </c>
      <c r="D2547" s="41">
        <v>2011</v>
      </c>
      <c r="E2547">
        <v>6.29</v>
      </c>
    </row>
    <row r="2548" spans="1:5" x14ac:dyDescent="0.2">
      <c r="A2548" s="21">
        <v>40899</v>
      </c>
      <c r="B2548" s="41">
        <v>22</v>
      </c>
      <c r="C2548" s="41">
        <v>12</v>
      </c>
      <c r="D2548" s="41">
        <v>2011</v>
      </c>
      <c r="E2548">
        <v>5.05</v>
      </c>
    </row>
    <row r="2549" spans="1:5" x14ac:dyDescent="0.2">
      <c r="A2549" s="21">
        <v>40900</v>
      </c>
      <c r="B2549" s="41">
        <v>23</v>
      </c>
      <c r="C2549" s="41">
        <v>12</v>
      </c>
      <c r="D2549" s="41">
        <v>2011</v>
      </c>
      <c r="E2549">
        <v>5.33</v>
      </c>
    </row>
    <row r="2550" spans="1:5" x14ac:dyDescent="0.2">
      <c r="A2550" s="21">
        <v>40901</v>
      </c>
      <c r="B2550" s="41">
        <v>24</v>
      </c>
      <c r="C2550" s="41">
        <v>12</v>
      </c>
      <c r="D2550" s="41">
        <v>2011</v>
      </c>
      <c r="E2550">
        <v>4.58</v>
      </c>
    </row>
    <row r="2551" spans="1:5" x14ac:dyDescent="0.2">
      <c r="A2551" s="21">
        <v>40902</v>
      </c>
      <c r="B2551" s="41">
        <v>25</v>
      </c>
      <c r="C2551" s="41">
        <v>12</v>
      </c>
      <c r="D2551" s="41">
        <v>2011</v>
      </c>
      <c r="E2551">
        <v>4.9800000000000004</v>
      </c>
    </row>
    <row r="2552" spans="1:5" x14ac:dyDescent="0.2">
      <c r="A2552" s="21">
        <v>40903</v>
      </c>
      <c r="B2552" s="41">
        <v>26</v>
      </c>
      <c r="C2552" s="41">
        <v>12</v>
      </c>
      <c r="D2552" s="41">
        <v>2011</v>
      </c>
    </row>
    <row r="2553" spans="1:5" x14ac:dyDescent="0.2">
      <c r="A2553" s="21">
        <v>40904</v>
      </c>
      <c r="B2553" s="41">
        <v>27</v>
      </c>
      <c r="C2553" s="41">
        <v>12</v>
      </c>
      <c r="D2553" s="41">
        <v>2011</v>
      </c>
    </row>
    <row r="2554" spans="1:5" x14ac:dyDescent="0.2">
      <c r="A2554" s="21">
        <v>40905</v>
      </c>
      <c r="B2554" s="41">
        <v>28</v>
      </c>
      <c r="C2554" s="41">
        <v>12</v>
      </c>
      <c r="D2554" s="41">
        <v>2011</v>
      </c>
      <c r="E2554">
        <v>4.76</v>
      </c>
    </row>
    <row r="2555" spans="1:5" x14ac:dyDescent="0.2">
      <c r="A2555" s="21">
        <v>40906</v>
      </c>
      <c r="B2555" s="41">
        <v>29</v>
      </c>
      <c r="C2555" s="41">
        <v>12</v>
      </c>
      <c r="D2555" s="41">
        <v>2011</v>
      </c>
      <c r="E2555">
        <v>4.71</v>
      </c>
    </row>
    <row r="2556" spans="1:5" x14ac:dyDescent="0.2">
      <c r="A2556" s="21">
        <v>40907</v>
      </c>
      <c r="B2556" s="41">
        <v>30</v>
      </c>
      <c r="C2556" s="41">
        <v>12</v>
      </c>
      <c r="D2556" s="41">
        <v>2011</v>
      </c>
      <c r="E2556">
        <v>4.8600000000000003</v>
      </c>
    </row>
    <row r="2557" spans="1:5" x14ac:dyDescent="0.2">
      <c r="A2557" s="21">
        <v>40908</v>
      </c>
      <c r="B2557" s="41">
        <v>31</v>
      </c>
      <c r="C2557" s="41">
        <v>12</v>
      </c>
      <c r="D2557" s="41">
        <v>2011</v>
      </c>
      <c r="E2557">
        <v>5.05</v>
      </c>
    </row>
    <row r="2558" spans="1:5" x14ac:dyDescent="0.2">
      <c r="A2558" s="21">
        <v>40909</v>
      </c>
      <c r="B2558" s="41">
        <v>1</v>
      </c>
      <c r="C2558" s="41">
        <v>1</v>
      </c>
      <c r="D2558" s="41">
        <v>2012</v>
      </c>
      <c r="E2558">
        <v>2.4</v>
      </c>
    </row>
    <row r="2559" spans="1:5" x14ac:dyDescent="0.2">
      <c r="A2559" s="21">
        <v>40910</v>
      </c>
      <c r="B2559" s="41">
        <v>2</v>
      </c>
      <c r="C2559" s="41">
        <v>1</v>
      </c>
      <c r="D2559" s="41">
        <v>2012</v>
      </c>
      <c r="E2559">
        <v>0.93</v>
      </c>
    </row>
    <row r="2560" spans="1:5" x14ac:dyDescent="0.2">
      <c r="A2560" s="21">
        <v>40911</v>
      </c>
      <c r="B2560" s="41">
        <v>3</v>
      </c>
      <c r="C2560" s="41">
        <v>1</v>
      </c>
      <c r="D2560" s="41">
        <v>2012</v>
      </c>
      <c r="E2560">
        <v>0.54</v>
      </c>
    </row>
    <row r="2561" spans="1:5" x14ac:dyDescent="0.2">
      <c r="A2561" s="21">
        <v>40912</v>
      </c>
      <c r="B2561" s="41">
        <v>4</v>
      </c>
      <c r="C2561" s="41">
        <v>1</v>
      </c>
      <c r="D2561" s="41">
        <v>2012</v>
      </c>
      <c r="E2561">
        <v>1.3</v>
      </c>
    </row>
    <row r="2562" spans="1:5" x14ac:dyDescent="0.2">
      <c r="A2562" s="21">
        <v>40913</v>
      </c>
      <c r="B2562" s="41">
        <v>5</v>
      </c>
      <c r="C2562" s="41">
        <v>1</v>
      </c>
      <c r="D2562" s="41">
        <v>2012</v>
      </c>
      <c r="E2562">
        <v>2.95</v>
      </c>
    </row>
    <row r="2563" spans="1:5" x14ac:dyDescent="0.2">
      <c r="A2563" s="21">
        <v>40914</v>
      </c>
      <c r="B2563" s="41">
        <v>6</v>
      </c>
      <c r="C2563" s="41">
        <v>1</v>
      </c>
      <c r="D2563" s="41">
        <v>2012</v>
      </c>
      <c r="E2563">
        <v>3.97</v>
      </c>
    </row>
    <row r="2564" spans="1:5" x14ac:dyDescent="0.2">
      <c r="A2564" s="21">
        <v>40915</v>
      </c>
      <c r="B2564" s="41">
        <v>7</v>
      </c>
      <c r="C2564" s="41">
        <v>1</v>
      </c>
      <c r="D2564" s="41">
        <v>2012</v>
      </c>
      <c r="E2564">
        <v>5.44</v>
      </c>
    </row>
    <row r="2565" spans="1:5" x14ac:dyDescent="0.2">
      <c r="A2565" s="21">
        <v>40916</v>
      </c>
      <c r="B2565" s="41">
        <v>8</v>
      </c>
      <c r="C2565" s="41">
        <v>1</v>
      </c>
      <c r="D2565" s="41">
        <v>2012</v>
      </c>
    </row>
    <row r="2566" spans="1:5" x14ac:dyDescent="0.2">
      <c r="A2566" s="21">
        <v>40917</v>
      </c>
      <c r="B2566" s="41">
        <v>9</v>
      </c>
      <c r="C2566" s="41">
        <v>1</v>
      </c>
      <c r="D2566" s="41">
        <v>2012</v>
      </c>
    </row>
    <row r="2567" spans="1:5" x14ac:dyDescent="0.2">
      <c r="A2567" s="21">
        <v>40918</v>
      </c>
      <c r="B2567" s="41">
        <v>10</v>
      </c>
      <c r="C2567" s="41">
        <v>1</v>
      </c>
      <c r="D2567" s="41">
        <v>2012</v>
      </c>
      <c r="E2567">
        <v>6.44</v>
      </c>
    </row>
    <row r="2568" spans="1:5" x14ac:dyDescent="0.2">
      <c r="A2568" s="21">
        <v>40919</v>
      </c>
      <c r="B2568" s="41">
        <v>11</v>
      </c>
      <c r="C2568" s="41">
        <v>1</v>
      </c>
      <c r="D2568" s="41">
        <v>2012</v>
      </c>
      <c r="E2568">
        <v>5.81</v>
      </c>
    </row>
    <row r="2569" spans="1:5" x14ac:dyDescent="0.2">
      <c r="A2569" s="21">
        <v>40920</v>
      </c>
      <c r="B2569" s="41">
        <v>12</v>
      </c>
      <c r="C2569" s="41">
        <v>1</v>
      </c>
      <c r="D2569" s="41">
        <v>2012</v>
      </c>
      <c r="E2569">
        <v>5.49</v>
      </c>
    </row>
    <row r="2570" spans="1:5" x14ac:dyDescent="0.2">
      <c r="A2570" s="21">
        <v>40921</v>
      </c>
      <c r="B2570" s="41">
        <v>13</v>
      </c>
      <c r="C2570" s="41">
        <v>1</v>
      </c>
      <c r="D2570" s="41">
        <v>2012</v>
      </c>
      <c r="E2570">
        <v>5.95</v>
      </c>
    </row>
    <row r="2571" spans="1:5" x14ac:dyDescent="0.2">
      <c r="A2571" s="21">
        <v>40922</v>
      </c>
      <c r="B2571" s="41">
        <v>14</v>
      </c>
      <c r="C2571" s="41">
        <v>1</v>
      </c>
      <c r="D2571" s="41">
        <v>2012</v>
      </c>
    </row>
    <row r="2572" spans="1:5" x14ac:dyDescent="0.2">
      <c r="A2572" s="21">
        <v>40923</v>
      </c>
      <c r="B2572" s="41">
        <v>15</v>
      </c>
      <c r="C2572" s="41">
        <v>1</v>
      </c>
      <c r="D2572" s="41">
        <v>2012</v>
      </c>
    </row>
    <row r="2573" spans="1:5" x14ac:dyDescent="0.2">
      <c r="A2573" s="21">
        <v>40924</v>
      </c>
      <c r="B2573" s="41">
        <v>16</v>
      </c>
      <c r="C2573" s="41">
        <v>1</v>
      </c>
      <c r="D2573" s="41">
        <v>2012</v>
      </c>
      <c r="E2573">
        <v>3.97</v>
      </c>
    </row>
    <row r="2574" spans="1:5" x14ac:dyDescent="0.2">
      <c r="A2574" s="21">
        <v>40925</v>
      </c>
      <c r="B2574" s="41">
        <v>17</v>
      </c>
      <c r="C2574" s="41">
        <v>1</v>
      </c>
      <c r="D2574" s="41">
        <v>2012</v>
      </c>
      <c r="E2574">
        <v>4.82</v>
      </c>
    </row>
    <row r="2575" spans="1:5" x14ac:dyDescent="0.2">
      <c r="A2575" s="21">
        <v>40926</v>
      </c>
      <c r="B2575" s="41">
        <v>18</v>
      </c>
      <c r="C2575" s="41">
        <v>1</v>
      </c>
      <c r="D2575" s="41">
        <v>2012</v>
      </c>
      <c r="E2575">
        <v>3.67</v>
      </c>
    </row>
    <row r="2576" spans="1:5" x14ac:dyDescent="0.2">
      <c r="A2576" s="21">
        <v>40927</v>
      </c>
      <c r="B2576" s="41">
        <v>19</v>
      </c>
      <c r="C2576" s="41">
        <v>1</v>
      </c>
      <c r="D2576" s="41">
        <v>2012</v>
      </c>
      <c r="E2576">
        <v>3.96</v>
      </c>
    </row>
    <row r="2577" spans="1:5" x14ac:dyDescent="0.2">
      <c r="A2577" s="21">
        <v>40928</v>
      </c>
      <c r="B2577" s="41">
        <v>20</v>
      </c>
      <c r="C2577" s="41">
        <v>1</v>
      </c>
      <c r="D2577" s="41">
        <v>2012</v>
      </c>
      <c r="E2577">
        <v>4.25</v>
      </c>
    </row>
    <row r="2578" spans="1:5" x14ac:dyDescent="0.2">
      <c r="A2578" s="21">
        <v>40929</v>
      </c>
      <c r="B2578" s="41">
        <v>21</v>
      </c>
      <c r="C2578" s="41">
        <v>1</v>
      </c>
      <c r="D2578" s="41">
        <v>2012</v>
      </c>
      <c r="E2578">
        <v>3.7</v>
      </c>
    </row>
    <row r="2579" spans="1:5" x14ac:dyDescent="0.2">
      <c r="A2579" s="21">
        <v>40930</v>
      </c>
      <c r="B2579" s="41">
        <v>22</v>
      </c>
      <c r="C2579" s="41">
        <v>1</v>
      </c>
      <c r="D2579" s="41">
        <v>2012</v>
      </c>
      <c r="E2579">
        <v>4.0999999999999996</v>
      </c>
    </row>
    <row r="2580" spans="1:5" x14ac:dyDescent="0.2">
      <c r="A2580" s="21">
        <v>40931</v>
      </c>
      <c r="B2580" s="41">
        <v>23</v>
      </c>
      <c r="C2580" s="41">
        <v>1</v>
      </c>
      <c r="D2580" s="41">
        <v>2012</v>
      </c>
      <c r="E2580">
        <v>3.95</v>
      </c>
    </row>
    <row r="2581" spans="1:5" x14ac:dyDescent="0.2">
      <c r="A2581" s="21">
        <v>40932</v>
      </c>
      <c r="B2581" s="41">
        <v>24</v>
      </c>
      <c r="C2581" s="41">
        <v>1</v>
      </c>
      <c r="D2581" s="41">
        <v>2012</v>
      </c>
      <c r="E2581">
        <v>2.37</v>
      </c>
    </row>
    <row r="2582" spans="1:5" x14ac:dyDescent="0.2">
      <c r="A2582" s="21">
        <v>40933</v>
      </c>
      <c r="B2582" s="41">
        <v>25</v>
      </c>
      <c r="C2582" s="41">
        <v>1</v>
      </c>
      <c r="D2582" s="41">
        <v>2012</v>
      </c>
      <c r="E2582">
        <v>1.82</v>
      </c>
    </row>
    <row r="2583" spans="1:5" x14ac:dyDescent="0.2">
      <c r="A2583" s="21">
        <v>40934</v>
      </c>
      <c r="B2583" s="41">
        <v>26</v>
      </c>
      <c r="C2583" s="41">
        <v>1</v>
      </c>
      <c r="D2583" s="41">
        <v>2012</v>
      </c>
      <c r="E2583">
        <v>1.1000000000000001</v>
      </c>
    </row>
    <row r="2584" spans="1:5" x14ac:dyDescent="0.2">
      <c r="A2584" s="21">
        <v>40935</v>
      </c>
      <c r="B2584" s="41">
        <v>27</v>
      </c>
      <c r="C2584" s="41">
        <v>1</v>
      </c>
      <c r="D2584" s="41">
        <v>2012</v>
      </c>
      <c r="E2584">
        <v>2.84</v>
      </c>
    </row>
    <row r="2585" spans="1:5" x14ac:dyDescent="0.2">
      <c r="A2585" s="21">
        <v>40936</v>
      </c>
      <c r="B2585" s="41">
        <v>28</v>
      </c>
      <c r="C2585" s="41">
        <v>1</v>
      </c>
      <c r="D2585" s="41">
        <v>2012</v>
      </c>
      <c r="E2585">
        <v>4.6900000000000004</v>
      </c>
    </row>
    <row r="2586" spans="1:5" x14ac:dyDescent="0.2">
      <c r="A2586" s="21">
        <v>40937</v>
      </c>
      <c r="B2586" s="41">
        <v>29</v>
      </c>
      <c r="C2586" s="41">
        <v>1</v>
      </c>
      <c r="D2586" s="41">
        <v>2012</v>
      </c>
      <c r="E2586">
        <v>5.36</v>
      </c>
    </row>
    <row r="2587" spans="1:5" x14ac:dyDescent="0.2">
      <c r="A2587" s="21">
        <v>40938</v>
      </c>
      <c r="B2587" s="41">
        <v>30</v>
      </c>
      <c r="C2587" s="41">
        <v>1</v>
      </c>
      <c r="D2587" s="41">
        <v>2012</v>
      </c>
      <c r="E2587">
        <v>4.1500000000000004</v>
      </c>
    </row>
    <row r="2588" spans="1:5" x14ac:dyDescent="0.2">
      <c r="A2588" s="21">
        <v>40939</v>
      </c>
      <c r="B2588" s="41">
        <v>31</v>
      </c>
      <c r="C2588" s="41">
        <v>1</v>
      </c>
      <c r="D2588" s="41">
        <v>2012</v>
      </c>
      <c r="E2588">
        <v>2.16</v>
      </c>
    </row>
    <row r="2589" spans="1:5" x14ac:dyDescent="0.2">
      <c r="A2589" s="21">
        <v>40940</v>
      </c>
      <c r="B2589" s="41">
        <v>1</v>
      </c>
      <c r="C2589" s="41">
        <v>2</v>
      </c>
      <c r="D2589" s="41">
        <v>2012</v>
      </c>
      <c r="E2589">
        <v>0.7</v>
      </c>
    </row>
    <row r="2590" spans="1:5" x14ac:dyDescent="0.2">
      <c r="A2590" s="21">
        <v>40941</v>
      </c>
      <c r="B2590" s="41">
        <v>2</v>
      </c>
      <c r="C2590" s="41">
        <v>2</v>
      </c>
      <c r="D2590" s="41">
        <v>2012</v>
      </c>
      <c r="E2590">
        <v>0.18</v>
      </c>
    </row>
    <row r="2591" spans="1:5" x14ac:dyDescent="0.2">
      <c r="A2591" s="21">
        <v>40942</v>
      </c>
      <c r="B2591" s="41">
        <v>3</v>
      </c>
      <c r="C2591" s="41">
        <v>2</v>
      </c>
      <c r="D2591" s="41">
        <v>2012</v>
      </c>
      <c r="E2591">
        <v>0.52</v>
      </c>
    </row>
    <row r="2592" spans="1:5" x14ac:dyDescent="0.2">
      <c r="A2592" s="21">
        <v>40943</v>
      </c>
      <c r="B2592" s="41">
        <v>4</v>
      </c>
      <c r="C2592" s="41">
        <v>2</v>
      </c>
      <c r="D2592" s="41">
        <v>2012</v>
      </c>
      <c r="E2592">
        <v>1.54</v>
      </c>
    </row>
    <row r="2593" spans="1:5" x14ac:dyDescent="0.2">
      <c r="A2593" s="21">
        <v>40944</v>
      </c>
      <c r="B2593" s="41">
        <v>5</v>
      </c>
      <c r="C2593" s="41">
        <v>2</v>
      </c>
      <c r="D2593" s="41">
        <v>2012</v>
      </c>
      <c r="E2593">
        <v>3.51</v>
      </c>
    </row>
    <row r="2594" spans="1:5" x14ac:dyDescent="0.2">
      <c r="A2594" s="21">
        <v>40945</v>
      </c>
      <c r="B2594" s="41">
        <v>6</v>
      </c>
      <c r="C2594" s="41">
        <v>2</v>
      </c>
      <c r="D2594" s="41">
        <v>2012</v>
      </c>
    </row>
    <row r="2595" spans="1:5" x14ac:dyDescent="0.2">
      <c r="A2595" s="21">
        <v>40946</v>
      </c>
      <c r="B2595" s="41">
        <v>7</v>
      </c>
      <c r="C2595" s="41">
        <v>2</v>
      </c>
      <c r="D2595" s="41">
        <v>2012</v>
      </c>
    </row>
    <row r="2596" spans="1:5" x14ac:dyDescent="0.2">
      <c r="A2596" s="21">
        <v>40947</v>
      </c>
      <c r="B2596" s="41">
        <v>8</v>
      </c>
      <c r="C2596" s="41">
        <v>2</v>
      </c>
      <c r="D2596" s="41">
        <v>2012</v>
      </c>
    </row>
    <row r="2597" spans="1:5" x14ac:dyDescent="0.2">
      <c r="A2597" s="21">
        <v>40948</v>
      </c>
      <c r="B2597" s="41">
        <v>9</v>
      </c>
      <c r="C2597" s="41">
        <v>2</v>
      </c>
      <c r="D2597" s="41">
        <v>2012</v>
      </c>
    </row>
    <row r="2598" spans="1:5" x14ac:dyDescent="0.2">
      <c r="A2598" s="21">
        <v>40949</v>
      </c>
      <c r="B2598" s="41">
        <v>10</v>
      </c>
      <c r="C2598" s="41">
        <v>2</v>
      </c>
      <c r="D2598" s="41">
        <v>2012</v>
      </c>
    </row>
    <row r="2599" spans="1:5" x14ac:dyDescent="0.2">
      <c r="A2599" s="21">
        <v>40950</v>
      </c>
      <c r="B2599" s="41">
        <v>11</v>
      </c>
      <c r="C2599" s="41">
        <v>2</v>
      </c>
      <c r="D2599" s="41">
        <v>2012</v>
      </c>
    </row>
    <row r="2600" spans="1:5" x14ac:dyDescent="0.2">
      <c r="A2600" s="21">
        <v>40951</v>
      </c>
      <c r="B2600" s="41">
        <v>12</v>
      </c>
      <c r="C2600" s="41">
        <v>2</v>
      </c>
      <c r="D2600" s="41">
        <v>2012</v>
      </c>
    </row>
    <row r="2601" spans="1:5" x14ac:dyDescent="0.2">
      <c r="A2601" s="21">
        <v>40952</v>
      </c>
      <c r="B2601" s="41">
        <v>13</v>
      </c>
      <c r="C2601" s="41">
        <v>2</v>
      </c>
      <c r="D2601" s="41">
        <v>2012</v>
      </c>
      <c r="E2601">
        <v>6.63</v>
      </c>
    </row>
    <row r="2602" spans="1:5" x14ac:dyDescent="0.2">
      <c r="A2602" s="21">
        <v>40953</v>
      </c>
      <c r="B2602" s="41">
        <v>14</v>
      </c>
      <c r="C2602" s="41">
        <v>2</v>
      </c>
      <c r="D2602" s="41">
        <v>2012</v>
      </c>
      <c r="E2602">
        <v>4.18</v>
      </c>
    </row>
    <row r="2603" spans="1:5" x14ac:dyDescent="0.2">
      <c r="A2603" s="21">
        <v>40954</v>
      </c>
      <c r="B2603" s="41">
        <v>15</v>
      </c>
      <c r="C2603" s="41">
        <v>2</v>
      </c>
      <c r="D2603" s="41">
        <v>2012</v>
      </c>
      <c r="E2603">
        <v>2.5499999999999998</v>
      </c>
    </row>
    <row r="2604" spans="1:5" x14ac:dyDescent="0.2">
      <c r="A2604" s="21">
        <v>40955</v>
      </c>
      <c r="B2604" s="41">
        <v>16</v>
      </c>
      <c r="C2604" s="41">
        <v>2</v>
      </c>
      <c r="D2604" s="41">
        <v>2012</v>
      </c>
      <c r="E2604">
        <v>1.94</v>
      </c>
    </row>
    <row r="2605" spans="1:5" x14ac:dyDescent="0.2">
      <c r="A2605" s="21">
        <v>40956</v>
      </c>
      <c r="B2605" s="41">
        <v>17</v>
      </c>
      <c r="C2605" s="41">
        <v>2</v>
      </c>
      <c r="D2605" s="41">
        <v>2012</v>
      </c>
      <c r="E2605">
        <v>2.02</v>
      </c>
    </row>
    <row r="2606" spans="1:5" x14ac:dyDescent="0.2">
      <c r="A2606" s="21">
        <v>40957</v>
      </c>
      <c r="B2606" s="41">
        <v>18</v>
      </c>
      <c r="C2606" s="41">
        <v>2</v>
      </c>
      <c r="D2606" s="41">
        <v>2012</v>
      </c>
      <c r="E2606">
        <v>1.99</v>
      </c>
    </row>
    <row r="2607" spans="1:5" x14ac:dyDescent="0.2">
      <c r="A2607" s="21">
        <v>40958</v>
      </c>
      <c r="B2607" s="41">
        <v>19</v>
      </c>
      <c r="C2607" s="41">
        <v>2</v>
      </c>
      <c r="D2607" s="41">
        <v>2012</v>
      </c>
      <c r="E2607">
        <v>2.08</v>
      </c>
    </row>
    <row r="2608" spans="1:5" x14ac:dyDescent="0.2">
      <c r="A2608" s="21">
        <v>40959</v>
      </c>
      <c r="B2608" s="41">
        <v>20</v>
      </c>
      <c r="C2608" s="41">
        <v>2</v>
      </c>
      <c r="D2608" s="41">
        <v>2012</v>
      </c>
      <c r="E2608">
        <v>2.17</v>
      </c>
    </row>
    <row r="2609" spans="1:5" x14ac:dyDescent="0.2">
      <c r="A2609" s="21">
        <v>40960</v>
      </c>
      <c r="B2609" s="41">
        <v>21</v>
      </c>
      <c r="C2609" s="41">
        <v>2</v>
      </c>
      <c r="D2609" s="41">
        <v>2012</v>
      </c>
      <c r="E2609">
        <v>2.21</v>
      </c>
    </row>
    <row r="2610" spans="1:5" x14ac:dyDescent="0.2">
      <c r="A2610" s="21">
        <v>40961</v>
      </c>
      <c r="B2610" s="41">
        <v>22</v>
      </c>
      <c r="C2610" s="41">
        <v>2</v>
      </c>
      <c r="D2610" s="41">
        <v>2012</v>
      </c>
      <c r="E2610">
        <v>1.89</v>
      </c>
    </row>
    <row r="2611" spans="1:5" x14ac:dyDescent="0.2">
      <c r="A2611" s="21">
        <v>40962</v>
      </c>
      <c r="B2611" s="41">
        <v>23</v>
      </c>
      <c r="C2611" s="41">
        <v>2</v>
      </c>
      <c r="D2611" s="41">
        <v>2012</v>
      </c>
      <c r="E2611">
        <v>1.6</v>
      </c>
    </row>
    <row r="2612" spans="1:5" x14ac:dyDescent="0.2">
      <c r="A2612" s="21">
        <v>40963</v>
      </c>
      <c r="B2612" s="41">
        <v>24</v>
      </c>
      <c r="C2612" s="41">
        <v>2</v>
      </c>
      <c r="D2612" s="41">
        <v>2012</v>
      </c>
      <c r="E2612">
        <v>1.67</v>
      </c>
    </row>
    <row r="2613" spans="1:5" x14ac:dyDescent="0.2">
      <c r="A2613" s="21">
        <v>40964</v>
      </c>
      <c r="B2613" s="41">
        <v>25</v>
      </c>
      <c r="C2613" s="41">
        <v>2</v>
      </c>
      <c r="D2613" s="41">
        <v>2012</v>
      </c>
      <c r="E2613">
        <v>1.55</v>
      </c>
    </row>
    <row r="2614" spans="1:5" x14ac:dyDescent="0.2">
      <c r="A2614" s="21">
        <v>40965</v>
      </c>
      <c r="B2614" s="41">
        <v>26</v>
      </c>
      <c r="C2614" s="41">
        <v>2</v>
      </c>
      <c r="D2614" s="41">
        <v>2012</v>
      </c>
      <c r="E2614">
        <v>1.1299999999999999</v>
      </c>
    </row>
    <row r="2615" spans="1:5" x14ac:dyDescent="0.2">
      <c r="A2615" s="21">
        <v>40966</v>
      </c>
      <c r="B2615" s="41">
        <v>27</v>
      </c>
      <c r="C2615" s="41">
        <v>2</v>
      </c>
      <c r="D2615" s="41">
        <v>2012</v>
      </c>
      <c r="E2615">
        <v>1.32</v>
      </c>
    </row>
    <row r="2616" spans="1:5" x14ac:dyDescent="0.2">
      <c r="A2616" s="21">
        <v>40967</v>
      </c>
      <c r="B2616" s="41">
        <v>28</v>
      </c>
      <c r="C2616" s="41">
        <v>2</v>
      </c>
      <c r="D2616" s="41">
        <v>2012</v>
      </c>
    </row>
    <row r="2617" spans="1:5" x14ac:dyDescent="0.2">
      <c r="A2617" s="21">
        <v>40968</v>
      </c>
      <c r="B2617" s="41">
        <v>29</v>
      </c>
      <c r="C2617" s="41">
        <v>2</v>
      </c>
      <c r="D2617" s="41">
        <v>2012</v>
      </c>
      <c r="E2617">
        <v>5.32</v>
      </c>
    </row>
    <row r="2618" spans="1:5" x14ac:dyDescent="0.2">
      <c r="A2618" s="21">
        <v>40969</v>
      </c>
      <c r="B2618" s="41">
        <v>1</v>
      </c>
      <c r="C2618" s="41">
        <v>3</v>
      </c>
      <c r="D2618" s="41">
        <v>2012</v>
      </c>
    </row>
    <row r="2619" spans="1:5" x14ac:dyDescent="0.2">
      <c r="A2619" s="21">
        <v>40970</v>
      </c>
      <c r="B2619" s="41">
        <v>2</v>
      </c>
      <c r="C2619" s="41">
        <v>3</v>
      </c>
      <c r="D2619" s="41">
        <v>2012</v>
      </c>
    </row>
    <row r="2620" spans="1:5" x14ac:dyDescent="0.2">
      <c r="A2620" s="21">
        <v>40971</v>
      </c>
      <c r="B2620" s="41">
        <v>3</v>
      </c>
      <c r="C2620" s="41">
        <v>3</v>
      </c>
      <c r="D2620" s="41">
        <v>2012</v>
      </c>
    </row>
    <row r="2621" spans="1:5" x14ac:dyDescent="0.2">
      <c r="A2621" s="21">
        <v>40972</v>
      </c>
      <c r="B2621" s="41">
        <v>4</v>
      </c>
      <c r="C2621" s="41">
        <v>3</v>
      </c>
      <c r="D2621" s="41">
        <v>2012</v>
      </c>
    </row>
    <row r="2622" spans="1:5" x14ac:dyDescent="0.2">
      <c r="A2622" s="21">
        <v>40973</v>
      </c>
      <c r="B2622" s="41">
        <v>5</v>
      </c>
      <c r="C2622" s="41">
        <v>3</v>
      </c>
      <c r="D2622" s="41">
        <v>2012</v>
      </c>
      <c r="E2622">
        <v>4.01</v>
      </c>
    </row>
    <row r="2623" spans="1:5" x14ac:dyDescent="0.2">
      <c r="A2623" s="21">
        <v>40974</v>
      </c>
      <c r="B2623" s="41">
        <v>6</v>
      </c>
      <c r="C2623" s="41">
        <v>3</v>
      </c>
      <c r="D2623" s="41">
        <v>2012</v>
      </c>
      <c r="E2623">
        <v>1.7</v>
      </c>
    </row>
    <row r="2624" spans="1:5" x14ac:dyDescent="0.2">
      <c r="A2624" s="21">
        <v>40975</v>
      </c>
      <c r="B2624" s="41">
        <v>7</v>
      </c>
      <c r="C2624" s="41">
        <v>3</v>
      </c>
      <c r="D2624" s="41">
        <v>2012</v>
      </c>
      <c r="E2624">
        <v>1.06</v>
      </c>
    </row>
    <row r="2625" spans="1:5" x14ac:dyDescent="0.2">
      <c r="A2625" s="21">
        <v>40976</v>
      </c>
      <c r="B2625" s="41">
        <v>8</v>
      </c>
      <c r="C2625" s="41">
        <v>3</v>
      </c>
      <c r="D2625" s="41">
        <v>2012</v>
      </c>
    </row>
    <row r="2626" spans="1:5" x14ac:dyDescent="0.2">
      <c r="A2626" s="21">
        <v>40977</v>
      </c>
      <c r="B2626" s="41">
        <v>9</v>
      </c>
      <c r="C2626" s="41">
        <v>3</v>
      </c>
      <c r="D2626" s="41">
        <v>2012</v>
      </c>
    </row>
    <row r="2627" spans="1:5" x14ac:dyDescent="0.2">
      <c r="A2627" s="21">
        <v>40978</v>
      </c>
      <c r="B2627" s="41">
        <v>10</v>
      </c>
      <c r="C2627" s="41">
        <v>3</v>
      </c>
      <c r="D2627" s="41">
        <v>2012</v>
      </c>
    </row>
    <row r="2628" spans="1:5" x14ac:dyDescent="0.2">
      <c r="A2628" s="21">
        <v>40979</v>
      </c>
      <c r="B2628" s="41">
        <v>11</v>
      </c>
      <c r="C2628" s="41">
        <v>3</v>
      </c>
      <c r="D2628" s="41">
        <v>2012</v>
      </c>
      <c r="E2628">
        <v>4.3899999999999997</v>
      </c>
    </row>
    <row r="2629" spans="1:5" x14ac:dyDescent="0.2">
      <c r="A2629" s="21">
        <v>40980</v>
      </c>
      <c r="B2629" s="41">
        <v>12</v>
      </c>
      <c r="C2629" s="41">
        <v>3</v>
      </c>
      <c r="D2629" s="41">
        <v>2012</v>
      </c>
      <c r="E2629">
        <v>3.09</v>
      </c>
    </row>
    <row r="2630" spans="1:5" x14ac:dyDescent="0.2">
      <c r="A2630" s="21">
        <v>40981</v>
      </c>
      <c r="B2630" s="41">
        <v>13</v>
      </c>
      <c r="C2630" s="41">
        <v>3</v>
      </c>
      <c r="D2630" s="41">
        <v>2012</v>
      </c>
      <c r="E2630">
        <v>1.93</v>
      </c>
    </row>
    <row r="2631" spans="1:5" x14ac:dyDescent="0.2">
      <c r="A2631" s="21">
        <v>40982</v>
      </c>
      <c r="B2631" s="41">
        <v>14</v>
      </c>
      <c r="C2631" s="41">
        <v>3</v>
      </c>
      <c r="D2631" s="41">
        <v>2012</v>
      </c>
      <c r="E2631">
        <v>1.46</v>
      </c>
    </row>
    <row r="2632" spans="1:5" x14ac:dyDescent="0.2">
      <c r="A2632" s="21">
        <v>40983</v>
      </c>
      <c r="B2632" s="41">
        <v>15</v>
      </c>
      <c r="C2632" s="41">
        <v>3</v>
      </c>
      <c r="D2632" s="41">
        <v>2012</v>
      </c>
      <c r="E2632">
        <v>1.38</v>
      </c>
    </row>
    <row r="2633" spans="1:5" x14ac:dyDescent="0.2">
      <c r="A2633" s="21">
        <v>40984</v>
      </c>
      <c r="B2633" s="41">
        <v>16</v>
      </c>
      <c r="C2633" s="41">
        <v>3</v>
      </c>
      <c r="D2633" s="41">
        <v>2012</v>
      </c>
      <c r="E2633">
        <v>2.16</v>
      </c>
    </row>
    <row r="2634" spans="1:5" x14ac:dyDescent="0.2">
      <c r="A2634" s="21">
        <v>40985</v>
      </c>
      <c r="B2634" s="41">
        <v>17</v>
      </c>
      <c r="C2634" s="41">
        <v>3</v>
      </c>
      <c r="D2634" s="41">
        <v>2012</v>
      </c>
      <c r="E2634">
        <v>5.53</v>
      </c>
    </row>
    <row r="2635" spans="1:5" x14ac:dyDescent="0.2">
      <c r="A2635" s="21">
        <v>40986</v>
      </c>
      <c r="B2635" s="41">
        <v>18</v>
      </c>
      <c r="C2635" s="41">
        <v>3</v>
      </c>
      <c r="D2635" s="41">
        <v>2012</v>
      </c>
      <c r="E2635">
        <v>2.8</v>
      </c>
    </row>
    <row r="2636" spans="1:5" x14ac:dyDescent="0.2">
      <c r="A2636" s="21">
        <v>40987</v>
      </c>
      <c r="B2636" s="41">
        <v>19</v>
      </c>
      <c r="C2636" s="41">
        <v>3</v>
      </c>
      <c r="D2636" s="41">
        <v>2012</v>
      </c>
      <c r="E2636">
        <v>1.83</v>
      </c>
    </row>
    <row r="2637" spans="1:5" x14ac:dyDescent="0.2">
      <c r="A2637" s="21">
        <v>40988</v>
      </c>
      <c r="B2637" s="41">
        <v>20</v>
      </c>
      <c r="C2637" s="41">
        <v>3</v>
      </c>
      <c r="D2637" s="41">
        <v>2012</v>
      </c>
      <c r="E2637">
        <v>1.52</v>
      </c>
    </row>
    <row r="2638" spans="1:5" x14ac:dyDescent="0.2">
      <c r="A2638" s="21">
        <v>40989</v>
      </c>
      <c r="B2638" s="41">
        <v>21</v>
      </c>
      <c r="C2638" s="41">
        <v>3</v>
      </c>
      <c r="D2638" s="41">
        <v>2012</v>
      </c>
      <c r="E2638">
        <v>1.41</v>
      </c>
    </row>
    <row r="2639" spans="1:5" x14ac:dyDescent="0.2">
      <c r="A2639" s="21">
        <v>40990</v>
      </c>
      <c r="B2639" s="41">
        <v>22</v>
      </c>
      <c r="C2639" s="41">
        <v>3</v>
      </c>
      <c r="D2639" s="41">
        <v>2012</v>
      </c>
      <c r="E2639">
        <v>1.1399999999999999</v>
      </c>
    </row>
    <row r="2640" spans="1:5" x14ac:dyDescent="0.2">
      <c r="A2640" s="21">
        <v>40991</v>
      </c>
      <c r="B2640" s="41">
        <v>23</v>
      </c>
      <c r="C2640" s="41">
        <v>3</v>
      </c>
      <c r="D2640" s="41">
        <v>2012</v>
      </c>
      <c r="E2640">
        <v>0.97</v>
      </c>
    </row>
    <row r="2641" spans="1:5" x14ac:dyDescent="0.2">
      <c r="A2641" s="21">
        <v>40992</v>
      </c>
      <c r="B2641" s="41">
        <v>24</v>
      </c>
      <c r="C2641" s="41">
        <v>3</v>
      </c>
      <c r="D2641" s="41">
        <v>2012</v>
      </c>
      <c r="E2641">
        <v>0.95</v>
      </c>
    </row>
    <row r="2642" spans="1:5" x14ac:dyDescent="0.2">
      <c r="A2642" s="21">
        <v>40993</v>
      </c>
      <c r="B2642" s="41">
        <v>25</v>
      </c>
      <c r="C2642" s="41">
        <v>3</v>
      </c>
      <c r="D2642" s="41">
        <v>2012</v>
      </c>
      <c r="E2642">
        <v>0.85</v>
      </c>
    </row>
    <row r="2643" spans="1:5" x14ac:dyDescent="0.2">
      <c r="A2643" s="21">
        <v>40994</v>
      </c>
      <c r="B2643" s="41">
        <v>26</v>
      </c>
      <c r="C2643" s="41">
        <v>3</v>
      </c>
      <c r="D2643" s="41">
        <v>2012</v>
      </c>
      <c r="E2643">
        <v>0.77</v>
      </c>
    </row>
    <row r="2644" spans="1:5" x14ac:dyDescent="0.2">
      <c r="A2644" s="21">
        <v>40995</v>
      </c>
      <c r="B2644" s="41">
        <v>27</v>
      </c>
      <c r="C2644" s="41">
        <v>3</v>
      </c>
      <c r="D2644" s="41">
        <v>2012</v>
      </c>
      <c r="E2644">
        <v>0.74</v>
      </c>
    </row>
    <row r="2645" spans="1:5" x14ac:dyDescent="0.2">
      <c r="A2645" s="21">
        <v>40996</v>
      </c>
      <c r="B2645" s="41">
        <v>28</v>
      </c>
      <c r="C2645" s="41">
        <v>3</v>
      </c>
      <c r="D2645" s="41">
        <v>2012</v>
      </c>
      <c r="E2645">
        <v>0.72</v>
      </c>
    </row>
    <row r="2646" spans="1:5" x14ac:dyDescent="0.2">
      <c r="A2646" s="21">
        <v>40997</v>
      </c>
      <c r="B2646" s="41">
        <v>29</v>
      </c>
      <c r="C2646" s="41">
        <v>3</v>
      </c>
      <c r="D2646" s="41">
        <v>2012</v>
      </c>
      <c r="E2646">
        <v>0.67</v>
      </c>
    </row>
    <row r="2647" spans="1:5" x14ac:dyDescent="0.2">
      <c r="A2647" s="21">
        <v>40998</v>
      </c>
      <c r="B2647" s="41">
        <v>30</v>
      </c>
      <c r="C2647" s="41">
        <v>3</v>
      </c>
      <c r="D2647" s="41">
        <v>2012</v>
      </c>
      <c r="E2647">
        <v>0.63</v>
      </c>
    </row>
    <row r="2648" spans="1:5" x14ac:dyDescent="0.2">
      <c r="A2648" s="21">
        <v>40999</v>
      </c>
      <c r="B2648" s="41">
        <v>31</v>
      </c>
      <c r="C2648" s="41">
        <v>3</v>
      </c>
      <c r="D2648" s="41">
        <v>2012</v>
      </c>
      <c r="E2648">
        <v>0.61</v>
      </c>
    </row>
    <row r="2649" spans="1:5" x14ac:dyDescent="0.2">
      <c r="A2649" s="21">
        <v>41000</v>
      </c>
      <c r="B2649" s="41">
        <v>1</v>
      </c>
      <c r="C2649" s="41">
        <v>4</v>
      </c>
      <c r="D2649" s="41">
        <v>2012</v>
      </c>
      <c r="E2649">
        <v>0.57999999999999996</v>
      </c>
    </row>
    <row r="2650" spans="1:5" x14ac:dyDescent="0.2">
      <c r="A2650" s="21">
        <v>41001</v>
      </c>
      <c r="B2650" s="41">
        <v>2</v>
      </c>
      <c r="C2650" s="41">
        <v>4</v>
      </c>
      <c r="D2650" s="41">
        <v>2012</v>
      </c>
      <c r="E2650">
        <v>0.55000000000000004</v>
      </c>
    </row>
    <row r="2651" spans="1:5" x14ac:dyDescent="0.2">
      <c r="A2651" s="21">
        <v>41002</v>
      </c>
      <c r="B2651" s="41">
        <v>3</v>
      </c>
      <c r="C2651" s="41">
        <v>4</v>
      </c>
      <c r="D2651" s="41">
        <v>2012</v>
      </c>
      <c r="E2651">
        <v>0.6</v>
      </c>
    </row>
    <row r="2652" spans="1:5" x14ac:dyDescent="0.2">
      <c r="A2652" s="21">
        <v>41003</v>
      </c>
      <c r="B2652" s="41">
        <v>4</v>
      </c>
      <c r="C2652" s="41">
        <v>4</v>
      </c>
      <c r="D2652" s="41">
        <v>2012</v>
      </c>
      <c r="E2652">
        <v>1.1399999999999999</v>
      </c>
    </row>
    <row r="2653" spans="1:5" x14ac:dyDescent="0.2">
      <c r="A2653" s="21">
        <v>41004</v>
      </c>
      <c r="B2653" s="41">
        <v>5</v>
      </c>
      <c r="C2653" s="41">
        <v>4</v>
      </c>
      <c r="D2653" s="41">
        <v>2012</v>
      </c>
      <c r="E2653">
        <v>0.99</v>
      </c>
    </row>
    <row r="2654" spans="1:5" x14ac:dyDescent="0.2">
      <c r="A2654" s="21">
        <v>41005</v>
      </c>
      <c r="B2654" s="41">
        <v>6</v>
      </c>
      <c r="C2654" s="41">
        <v>4</v>
      </c>
      <c r="D2654" s="41">
        <v>2012</v>
      </c>
      <c r="E2654">
        <v>0.71</v>
      </c>
    </row>
    <row r="2655" spans="1:5" x14ac:dyDescent="0.2">
      <c r="A2655" s="21">
        <v>41006</v>
      </c>
      <c r="B2655" s="41">
        <v>7</v>
      </c>
      <c r="C2655" s="41">
        <v>4</v>
      </c>
      <c r="D2655" s="41">
        <v>2012</v>
      </c>
      <c r="E2655">
        <v>0.42</v>
      </c>
    </row>
    <row r="2656" spans="1:5" x14ac:dyDescent="0.2">
      <c r="A2656" s="21">
        <v>41007</v>
      </c>
      <c r="B2656" s="41">
        <v>8</v>
      </c>
      <c r="C2656" s="41">
        <v>4</v>
      </c>
      <c r="D2656" s="41">
        <v>2012</v>
      </c>
      <c r="E2656">
        <v>0.18</v>
      </c>
    </row>
    <row r="2657" spans="1:5" x14ac:dyDescent="0.2">
      <c r="A2657" s="21">
        <v>41008</v>
      </c>
      <c r="B2657" s="41">
        <v>9</v>
      </c>
      <c r="C2657" s="41">
        <v>4</v>
      </c>
      <c r="D2657" s="41">
        <v>2012</v>
      </c>
      <c r="E2657">
        <v>0.12</v>
      </c>
    </row>
    <row r="2658" spans="1:5" x14ac:dyDescent="0.2">
      <c r="A2658" s="21">
        <v>41009</v>
      </c>
      <c r="B2658" s="41">
        <v>10</v>
      </c>
      <c r="C2658" s="41">
        <v>4</v>
      </c>
      <c r="D2658" s="41">
        <v>2012</v>
      </c>
      <c r="E2658">
        <v>0.55000000000000004</v>
      </c>
    </row>
    <row r="2659" spans="1:5" x14ac:dyDescent="0.2">
      <c r="A2659" s="21">
        <v>41010</v>
      </c>
      <c r="B2659" s="41">
        <v>11</v>
      </c>
      <c r="C2659" s="41">
        <v>4</v>
      </c>
      <c r="D2659" s="41">
        <v>2012</v>
      </c>
      <c r="E2659">
        <v>3.83</v>
      </c>
    </row>
    <row r="2660" spans="1:5" x14ac:dyDescent="0.2">
      <c r="A2660" s="21">
        <v>41011</v>
      </c>
      <c r="B2660" s="41">
        <v>12</v>
      </c>
      <c r="C2660" s="41">
        <v>4</v>
      </c>
      <c r="D2660" s="41">
        <v>2012</v>
      </c>
      <c r="E2660">
        <v>4.2</v>
      </c>
    </row>
    <row r="2661" spans="1:5" x14ac:dyDescent="0.2">
      <c r="A2661" s="21">
        <v>41012</v>
      </c>
      <c r="B2661" s="41">
        <v>13</v>
      </c>
      <c r="C2661" s="41">
        <v>4</v>
      </c>
      <c r="D2661" s="41">
        <v>2012</v>
      </c>
      <c r="E2661">
        <v>5.28</v>
      </c>
    </row>
    <row r="2662" spans="1:5" x14ac:dyDescent="0.2">
      <c r="A2662" s="21">
        <v>41013</v>
      </c>
      <c r="B2662" s="41">
        <v>14</v>
      </c>
      <c r="C2662" s="41">
        <v>4</v>
      </c>
      <c r="D2662" s="41">
        <v>2012</v>
      </c>
      <c r="E2662">
        <v>5.61</v>
      </c>
    </row>
    <row r="2663" spans="1:5" x14ac:dyDescent="0.2">
      <c r="A2663" s="21">
        <v>41014</v>
      </c>
      <c r="B2663" s="41">
        <v>15</v>
      </c>
      <c r="C2663" s="41">
        <v>4</v>
      </c>
      <c r="D2663" s="41">
        <v>2012</v>
      </c>
      <c r="E2663">
        <v>4.17</v>
      </c>
    </row>
    <row r="2664" spans="1:5" x14ac:dyDescent="0.2">
      <c r="A2664" s="21">
        <v>41015</v>
      </c>
      <c r="B2664" s="41">
        <v>16</v>
      </c>
      <c r="C2664" s="41">
        <v>4</v>
      </c>
      <c r="D2664" s="41">
        <v>2012</v>
      </c>
      <c r="E2664">
        <v>3.92</v>
      </c>
    </row>
    <row r="2665" spans="1:5" x14ac:dyDescent="0.2">
      <c r="A2665" s="21">
        <v>41016</v>
      </c>
      <c r="B2665" s="41">
        <v>17</v>
      </c>
      <c r="C2665" s="41">
        <v>4</v>
      </c>
      <c r="D2665" s="41">
        <v>2012</v>
      </c>
      <c r="E2665">
        <v>5.33</v>
      </c>
    </row>
    <row r="2666" spans="1:5" x14ac:dyDescent="0.2">
      <c r="A2666" s="21">
        <v>41017</v>
      </c>
      <c r="B2666" s="41">
        <v>18</v>
      </c>
      <c r="C2666" s="41">
        <v>4</v>
      </c>
      <c r="D2666" s="41">
        <v>2012</v>
      </c>
      <c r="E2666">
        <v>6.02</v>
      </c>
    </row>
    <row r="2667" spans="1:5" x14ac:dyDescent="0.2">
      <c r="A2667" s="21">
        <v>41018</v>
      </c>
      <c r="B2667" s="41">
        <v>19</v>
      </c>
      <c r="C2667" s="41">
        <v>4</v>
      </c>
      <c r="D2667" s="41">
        <v>2012</v>
      </c>
      <c r="E2667">
        <v>6.11</v>
      </c>
    </row>
    <row r="2668" spans="1:5" x14ac:dyDescent="0.2">
      <c r="A2668" s="21">
        <v>41019</v>
      </c>
      <c r="B2668" s="41">
        <v>20</v>
      </c>
      <c r="C2668" s="41">
        <v>4</v>
      </c>
      <c r="D2668" s="41">
        <v>2012</v>
      </c>
      <c r="E2668">
        <v>6.11</v>
      </c>
    </row>
    <row r="2669" spans="1:5" x14ac:dyDescent="0.2">
      <c r="A2669" s="21">
        <v>41020</v>
      </c>
      <c r="B2669" s="41">
        <v>21</v>
      </c>
      <c r="C2669" s="41">
        <v>4</v>
      </c>
      <c r="D2669" s="41">
        <v>2012</v>
      </c>
      <c r="E2669">
        <v>5.97</v>
      </c>
    </row>
    <row r="2670" spans="1:5" x14ac:dyDescent="0.2">
      <c r="A2670" s="21">
        <v>41021</v>
      </c>
      <c r="B2670" s="41">
        <v>22</v>
      </c>
      <c r="C2670" s="41">
        <v>4</v>
      </c>
      <c r="D2670" s="41">
        <v>2012</v>
      </c>
      <c r="E2670">
        <v>5.81</v>
      </c>
    </row>
    <row r="2671" spans="1:5" x14ac:dyDescent="0.2">
      <c r="A2671" s="21">
        <v>41022</v>
      </c>
      <c r="B2671" s="41">
        <v>23</v>
      </c>
      <c r="C2671" s="41">
        <v>4</v>
      </c>
      <c r="D2671" s="41">
        <v>2012</v>
      </c>
      <c r="E2671">
        <v>4.82</v>
      </c>
    </row>
    <row r="2672" spans="1:5" x14ac:dyDescent="0.2">
      <c r="A2672" s="21">
        <v>41023</v>
      </c>
      <c r="B2672" s="41">
        <v>24</v>
      </c>
      <c r="C2672" s="41">
        <v>4</v>
      </c>
      <c r="D2672" s="41">
        <v>2012</v>
      </c>
      <c r="E2672">
        <v>5.3</v>
      </c>
    </row>
    <row r="2673" spans="1:5" x14ac:dyDescent="0.2">
      <c r="A2673" s="21">
        <v>41024</v>
      </c>
      <c r="B2673" s="41">
        <v>25</v>
      </c>
      <c r="C2673" s="41">
        <v>4</v>
      </c>
      <c r="D2673" s="41">
        <v>2012</v>
      </c>
      <c r="E2673">
        <v>4.8499999999999996</v>
      </c>
    </row>
    <row r="2674" spans="1:5" x14ac:dyDescent="0.2">
      <c r="A2674" s="21">
        <v>41025</v>
      </c>
      <c r="B2674" s="41">
        <v>26</v>
      </c>
      <c r="C2674" s="41">
        <v>4</v>
      </c>
      <c r="D2674" s="41">
        <v>2012</v>
      </c>
      <c r="E2674">
        <v>4.8099999999999996</v>
      </c>
    </row>
    <row r="2675" spans="1:5" x14ac:dyDescent="0.2">
      <c r="A2675" s="21">
        <v>41026</v>
      </c>
      <c r="B2675" s="41">
        <v>27</v>
      </c>
      <c r="C2675" s="41">
        <v>4</v>
      </c>
      <c r="D2675" s="41">
        <v>2012</v>
      </c>
      <c r="E2675">
        <v>3.67</v>
      </c>
    </row>
    <row r="2676" spans="1:5" x14ac:dyDescent="0.2">
      <c r="A2676" s="21">
        <v>41027</v>
      </c>
      <c r="B2676" s="41">
        <v>28</v>
      </c>
      <c r="C2676" s="41">
        <v>4</v>
      </c>
      <c r="D2676" s="41">
        <v>2012</v>
      </c>
      <c r="E2676">
        <v>2.86</v>
      </c>
    </row>
    <row r="2677" spans="1:5" x14ac:dyDescent="0.2">
      <c r="A2677" s="21">
        <v>41028</v>
      </c>
      <c r="B2677" s="41">
        <v>29</v>
      </c>
      <c r="C2677" s="41">
        <v>4</v>
      </c>
      <c r="D2677" s="41">
        <v>2012</v>
      </c>
      <c r="E2677">
        <v>2.4</v>
      </c>
    </row>
    <row r="2678" spans="1:5" x14ac:dyDescent="0.2">
      <c r="A2678" s="21">
        <v>41029</v>
      </c>
      <c r="B2678" s="41">
        <v>30</v>
      </c>
      <c r="C2678" s="41">
        <v>4</v>
      </c>
      <c r="D2678" s="41">
        <v>2012</v>
      </c>
      <c r="E2678">
        <v>2.38</v>
      </c>
    </row>
    <row r="2679" spans="1:5" x14ac:dyDescent="0.2">
      <c r="A2679" s="21">
        <v>41030</v>
      </c>
      <c r="B2679" s="41">
        <v>1</v>
      </c>
      <c r="C2679" s="41">
        <v>5</v>
      </c>
      <c r="D2679" s="41">
        <v>2012</v>
      </c>
      <c r="E2679">
        <v>2.3199999999999998</v>
      </c>
    </row>
    <row r="2680" spans="1:5" x14ac:dyDescent="0.2">
      <c r="A2680" s="21">
        <v>41031</v>
      </c>
      <c r="B2680" s="41">
        <v>2</v>
      </c>
      <c r="C2680" s="41">
        <v>5</v>
      </c>
      <c r="D2680" s="41">
        <v>2012</v>
      </c>
      <c r="E2680">
        <v>2.19</v>
      </c>
    </row>
    <row r="2681" spans="1:5" x14ac:dyDescent="0.2">
      <c r="A2681" s="21">
        <v>41032</v>
      </c>
      <c r="B2681" s="41">
        <v>3</v>
      </c>
      <c r="C2681" s="41">
        <v>5</v>
      </c>
      <c r="D2681" s="41">
        <v>2012</v>
      </c>
    </row>
    <row r="2682" spans="1:5" x14ac:dyDescent="0.2">
      <c r="A2682" s="21">
        <v>41033</v>
      </c>
      <c r="B2682" s="41">
        <v>4</v>
      </c>
      <c r="C2682" s="41">
        <v>5</v>
      </c>
      <c r="D2682" s="41">
        <v>2012</v>
      </c>
    </row>
    <row r="2683" spans="1:5" x14ac:dyDescent="0.2">
      <c r="A2683" s="21">
        <v>41034</v>
      </c>
      <c r="B2683" s="41">
        <v>5</v>
      </c>
      <c r="C2683" s="41">
        <v>5</v>
      </c>
      <c r="D2683" s="41">
        <v>2012</v>
      </c>
    </row>
    <row r="2684" spans="1:5" x14ac:dyDescent="0.2">
      <c r="A2684" s="21">
        <v>41035</v>
      </c>
      <c r="B2684" s="41">
        <v>6</v>
      </c>
      <c r="C2684" s="41">
        <v>5</v>
      </c>
      <c r="D2684" s="41">
        <v>2012</v>
      </c>
    </row>
    <row r="2685" spans="1:5" x14ac:dyDescent="0.2">
      <c r="A2685" s="21">
        <v>41036</v>
      </c>
      <c r="B2685" s="41">
        <v>7</v>
      </c>
      <c r="C2685" s="41">
        <v>5</v>
      </c>
      <c r="D2685" s="41">
        <v>2012</v>
      </c>
    </row>
    <row r="2686" spans="1:5" x14ac:dyDescent="0.2">
      <c r="A2686" s="21">
        <v>41037</v>
      </c>
      <c r="B2686" s="41">
        <v>8</v>
      </c>
      <c r="C2686" s="41">
        <v>5</v>
      </c>
      <c r="D2686" s="41">
        <v>2012</v>
      </c>
    </row>
    <row r="2687" spans="1:5" x14ac:dyDescent="0.2">
      <c r="A2687" s="21">
        <v>41038</v>
      </c>
      <c r="B2687" s="41">
        <v>9</v>
      </c>
      <c r="C2687" s="41">
        <v>5</v>
      </c>
      <c r="D2687" s="41">
        <v>2012</v>
      </c>
    </row>
    <row r="2688" spans="1:5" x14ac:dyDescent="0.2">
      <c r="A2688" s="21">
        <v>41039</v>
      </c>
      <c r="B2688" s="41">
        <v>10</v>
      </c>
      <c r="C2688" s="41">
        <v>5</v>
      </c>
      <c r="D2688" s="41">
        <v>2012</v>
      </c>
    </row>
    <row r="2689" spans="1:4" x14ac:dyDescent="0.2">
      <c r="A2689" s="21">
        <v>41040</v>
      </c>
      <c r="B2689" s="41">
        <v>11</v>
      </c>
      <c r="C2689" s="41">
        <v>5</v>
      </c>
      <c r="D2689" s="41">
        <v>2012</v>
      </c>
    </row>
    <row r="2690" spans="1:4" x14ac:dyDescent="0.2">
      <c r="A2690" s="21">
        <v>41041</v>
      </c>
      <c r="B2690" s="41">
        <v>12</v>
      </c>
      <c r="C2690" s="41">
        <v>5</v>
      </c>
      <c r="D2690" s="41">
        <v>2012</v>
      </c>
    </row>
    <row r="2691" spans="1:4" x14ac:dyDescent="0.2">
      <c r="A2691" s="21">
        <v>41042</v>
      </c>
      <c r="B2691" s="41">
        <v>13</v>
      </c>
      <c r="C2691" s="41">
        <v>5</v>
      </c>
      <c r="D2691" s="41">
        <v>2012</v>
      </c>
    </row>
    <row r="2692" spans="1:4" x14ac:dyDescent="0.2">
      <c r="A2692" s="21">
        <v>41043</v>
      </c>
      <c r="B2692" s="41">
        <v>14</v>
      </c>
      <c r="C2692" s="41">
        <v>5</v>
      </c>
      <c r="D2692" s="41">
        <v>2012</v>
      </c>
    </row>
    <row r="2693" spans="1:4" x14ac:dyDescent="0.2">
      <c r="A2693" s="21">
        <v>41044</v>
      </c>
      <c r="B2693" s="41">
        <v>15</v>
      </c>
      <c r="C2693" s="41">
        <v>5</v>
      </c>
      <c r="D2693" s="41">
        <v>2012</v>
      </c>
    </row>
    <row r="2694" spans="1:4" x14ac:dyDescent="0.2">
      <c r="A2694" s="21">
        <v>41045</v>
      </c>
      <c r="B2694" s="41">
        <v>16</v>
      </c>
      <c r="C2694" s="41">
        <v>5</v>
      </c>
      <c r="D2694" s="41">
        <v>2012</v>
      </c>
    </row>
    <row r="2695" spans="1:4" x14ac:dyDescent="0.2">
      <c r="A2695" s="21">
        <v>41046</v>
      </c>
      <c r="B2695" s="41">
        <v>17</v>
      </c>
      <c r="C2695" s="41">
        <v>5</v>
      </c>
      <c r="D2695" s="41">
        <v>2012</v>
      </c>
    </row>
    <row r="2696" spans="1:4" x14ac:dyDescent="0.2">
      <c r="A2696" s="21">
        <v>41047</v>
      </c>
      <c r="B2696" s="41">
        <v>18</v>
      </c>
      <c r="C2696" s="41">
        <v>5</v>
      </c>
      <c r="D2696" s="41">
        <v>2012</v>
      </c>
    </row>
    <row r="2697" spans="1:4" x14ac:dyDescent="0.2">
      <c r="A2697" s="21">
        <v>41048</v>
      </c>
      <c r="B2697" s="41">
        <v>19</v>
      </c>
      <c r="C2697" s="41">
        <v>5</v>
      </c>
      <c r="D2697" s="41">
        <v>2012</v>
      </c>
    </row>
    <row r="2698" spans="1:4" x14ac:dyDescent="0.2">
      <c r="A2698" s="21">
        <v>41049</v>
      </c>
      <c r="B2698" s="41">
        <v>20</v>
      </c>
      <c r="C2698" s="41">
        <v>5</v>
      </c>
      <c r="D2698" s="41">
        <v>2012</v>
      </c>
    </row>
    <row r="2699" spans="1:4" x14ac:dyDescent="0.2">
      <c r="A2699" s="21">
        <v>41050</v>
      </c>
      <c r="B2699" s="41">
        <v>21</v>
      </c>
      <c r="C2699" s="41">
        <v>5</v>
      </c>
      <c r="D2699" s="41">
        <v>2012</v>
      </c>
    </row>
    <row r="2700" spans="1:4" x14ac:dyDescent="0.2">
      <c r="A2700" s="21">
        <v>41051</v>
      </c>
      <c r="B2700" s="41">
        <v>22</v>
      </c>
      <c r="C2700" s="41">
        <v>5</v>
      </c>
      <c r="D2700" s="41">
        <v>2012</v>
      </c>
    </row>
    <row r="2701" spans="1:4" x14ac:dyDescent="0.2">
      <c r="A2701" s="21">
        <v>41052</v>
      </c>
      <c r="B2701" s="41">
        <v>23</v>
      </c>
      <c r="C2701" s="41">
        <v>5</v>
      </c>
      <c r="D2701" s="41">
        <v>2012</v>
      </c>
    </row>
    <row r="2702" spans="1:4" x14ac:dyDescent="0.2">
      <c r="A2702" s="21">
        <v>41053</v>
      </c>
      <c r="B2702" s="41">
        <v>24</v>
      </c>
      <c r="C2702" s="41">
        <v>5</v>
      </c>
      <c r="D2702" s="41">
        <v>2012</v>
      </c>
    </row>
    <row r="2703" spans="1:4" x14ac:dyDescent="0.2">
      <c r="A2703" s="21">
        <v>41054</v>
      </c>
      <c r="B2703" s="41">
        <v>25</v>
      </c>
      <c r="C2703" s="41">
        <v>5</v>
      </c>
      <c r="D2703" s="41">
        <v>2012</v>
      </c>
    </row>
    <row r="2704" spans="1:4" x14ac:dyDescent="0.2">
      <c r="A2704" s="21">
        <v>41055</v>
      </c>
      <c r="B2704" s="41">
        <v>26</v>
      </c>
      <c r="C2704" s="41">
        <v>5</v>
      </c>
      <c r="D2704" s="41">
        <v>2012</v>
      </c>
    </row>
    <row r="2705" spans="1:4" x14ac:dyDescent="0.2">
      <c r="A2705" s="21">
        <v>41056</v>
      </c>
      <c r="B2705" s="41">
        <v>27</v>
      </c>
      <c r="C2705" s="41">
        <v>5</v>
      </c>
      <c r="D2705" s="41">
        <v>2012</v>
      </c>
    </row>
    <row r="2706" spans="1:4" x14ac:dyDescent="0.2">
      <c r="A2706" s="21">
        <v>41057</v>
      </c>
      <c r="B2706" s="41">
        <v>28</v>
      </c>
      <c r="C2706" s="41">
        <v>5</v>
      </c>
      <c r="D2706" s="41">
        <v>2012</v>
      </c>
    </row>
    <row r="2707" spans="1:4" x14ac:dyDescent="0.2">
      <c r="A2707" s="21">
        <v>41058</v>
      </c>
      <c r="B2707" s="41">
        <v>29</v>
      </c>
      <c r="C2707" s="41">
        <v>5</v>
      </c>
      <c r="D2707" s="41">
        <v>2012</v>
      </c>
    </row>
    <row r="2708" spans="1:4" x14ac:dyDescent="0.2">
      <c r="A2708" s="21">
        <v>41059</v>
      </c>
      <c r="B2708" s="41">
        <v>30</v>
      </c>
      <c r="C2708" s="41">
        <v>5</v>
      </c>
      <c r="D2708" s="41">
        <v>2012</v>
      </c>
    </row>
    <row r="2709" spans="1:4" x14ac:dyDescent="0.2">
      <c r="A2709" s="21">
        <v>41060</v>
      </c>
      <c r="B2709" s="41">
        <v>31</v>
      </c>
      <c r="C2709" s="41">
        <v>5</v>
      </c>
      <c r="D2709" s="41">
        <v>2012</v>
      </c>
    </row>
    <row r="2710" spans="1:4" x14ac:dyDescent="0.2">
      <c r="A2710" s="21">
        <v>41061</v>
      </c>
      <c r="B2710" s="41">
        <v>1</v>
      </c>
      <c r="C2710" s="41">
        <v>6</v>
      </c>
      <c r="D2710" s="41">
        <v>2012</v>
      </c>
    </row>
    <row r="2711" spans="1:4" x14ac:dyDescent="0.2">
      <c r="A2711" s="21">
        <v>41062</v>
      </c>
      <c r="B2711" s="41">
        <v>2</v>
      </c>
      <c r="C2711" s="41">
        <v>6</v>
      </c>
      <c r="D2711" s="41">
        <v>2012</v>
      </c>
    </row>
    <row r="2712" spans="1:4" x14ac:dyDescent="0.2">
      <c r="A2712" s="21">
        <v>41063</v>
      </c>
      <c r="B2712" s="41">
        <v>3</v>
      </c>
      <c r="C2712" s="41">
        <v>6</v>
      </c>
      <c r="D2712" s="41">
        <v>2012</v>
      </c>
    </row>
    <row r="2713" spans="1:4" x14ac:dyDescent="0.2">
      <c r="A2713" s="21">
        <v>41064</v>
      </c>
      <c r="B2713" s="41">
        <v>4</v>
      </c>
      <c r="C2713" s="41">
        <v>6</v>
      </c>
      <c r="D2713" s="41">
        <v>2012</v>
      </c>
    </row>
    <row r="2714" spans="1:4" x14ac:dyDescent="0.2">
      <c r="A2714" s="21">
        <v>41065</v>
      </c>
      <c r="B2714" s="41">
        <v>5</v>
      </c>
      <c r="C2714" s="41">
        <v>6</v>
      </c>
      <c r="D2714" s="41">
        <v>2012</v>
      </c>
    </row>
    <row r="2715" spans="1:4" x14ac:dyDescent="0.2">
      <c r="A2715" s="21">
        <v>41066</v>
      </c>
      <c r="B2715" s="41">
        <v>6</v>
      </c>
      <c r="C2715" s="41">
        <v>6</v>
      </c>
      <c r="D2715" s="41">
        <v>2012</v>
      </c>
    </row>
    <row r="2716" spans="1:4" x14ac:dyDescent="0.2">
      <c r="A2716" s="21">
        <v>41067</v>
      </c>
      <c r="B2716" s="41">
        <v>7</v>
      </c>
      <c r="C2716" s="41">
        <v>6</v>
      </c>
      <c r="D2716" s="41">
        <v>2012</v>
      </c>
    </row>
    <row r="2717" spans="1:4" x14ac:dyDescent="0.2">
      <c r="A2717" s="21">
        <v>41068</v>
      </c>
      <c r="B2717" s="41">
        <v>8</v>
      </c>
      <c r="C2717" s="41">
        <v>6</v>
      </c>
      <c r="D2717" s="41">
        <v>2012</v>
      </c>
    </row>
    <row r="2718" spans="1:4" x14ac:dyDescent="0.2">
      <c r="A2718" s="21">
        <v>41069</v>
      </c>
      <c r="B2718" s="41">
        <v>9</v>
      </c>
      <c r="C2718" s="41">
        <v>6</v>
      </c>
      <c r="D2718" s="41">
        <v>2012</v>
      </c>
    </row>
    <row r="2719" spans="1:4" x14ac:dyDescent="0.2">
      <c r="A2719" s="21">
        <v>41070</v>
      </c>
      <c r="B2719" s="41">
        <v>10</v>
      </c>
      <c r="C2719" s="41">
        <v>6</v>
      </c>
      <c r="D2719" s="41">
        <v>2012</v>
      </c>
    </row>
    <row r="2720" spans="1:4" x14ac:dyDescent="0.2">
      <c r="A2720" s="21">
        <v>41071</v>
      </c>
      <c r="B2720" s="41">
        <v>11</v>
      </c>
      <c r="C2720" s="41">
        <v>6</v>
      </c>
      <c r="D2720" s="41">
        <v>2012</v>
      </c>
    </row>
    <row r="2721" spans="1:5" x14ac:dyDescent="0.2">
      <c r="A2721" s="21">
        <v>41072</v>
      </c>
      <c r="B2721" s="41">
        <v>12</v>
      </c>
      <c r="C2721" s="41">
        <v>6</v>
      </c>
      <c r="D2721" s="41">
        <v>2012</v>
      </c>
    </row>
    <row r="2722" spans="1:5" x14ac:dyDescent="0.2">
      <c r="A2722" s="21">
        <v>41073</v>
      </c>
      <c r="B2722" s="41">
        <v>13</v>
      </c>
      <c r="C2722" s="41">
        <v>6</v>
      </c>
      <c r="D2722" s="41">
        <v>2012</v>
      </c>
    </row>
    <row r="2723" spans="1:5" x14ac:dyDescent="0.2">
      <c r="A2723" s="21">
        <v>41074</v>
      </c>
      <c r="B2723" s="41">
        <v>14</v>
      </c>
      <c r="C2723" s="41">
        <v>6</v>
      </c>
      <c r="D2723" s="41">
        <v>2012</v>
      </c>
      <c r="E2723">
        <v>1.89</v>
      </c>
    </row>
    <row r="2724" spans="1:5" x14ac:dyDescent="0.2">
      <c r="A2724" s="21">
        <v>41075</v>
      </c>
      <c r="B2724" s="41">
        <v>15</v>
      </c>
      <c r="C2724" s="41">
        <v>6</v>
      </c>
      <c r="D2724" s="41">
        <v>2012</v>
      </c>
      <c r="E2724">
        <v>1.74</v>
      </c>
    </row>
    <row r="2725" spans="1:5" x14ac:dyDescent="0.2">
      <c r="A2725" s="21">
        <v>41076</v>
      </c>
      <c r="B2725" s="41">
        <v>16</v>
      </c>
      <c r="C2725" s="41">
        <v>6</v>
      </c>
      <c r="D2725" s="41">
        <v>2012</v>
      </c>
      <c r="E2725">
        <v>1.46</v>
      </c>
    </row>
    <row r="2726" spans="1:5" x14ac:dyDescent="0.2">
      <c r="A2726" s="21">
        <v>41077</v>
      </c>
      <c r="B2726" s="41">
        <v>17</v>
      </c>
      <c r="C2726" s="41">
        <v>6</v>
      </c>
      <c r="D2726" s="41">
        <v>2012</v>
      </c>
      <c r="E2726">
        <v>1.2</v>
      </c>
    </row>
    <row r="2727" spans="1:5" x14ac:dyDescent="0.2">
      <c r="A2727" s="21">
        <v>41078</v>
      </c>
      <c r="B2727" s="41">
        <v>18</v>
      </c>
      <c r="C2727" s="41">
        <v>6</v>
      </c>
      <c r="D2727" s="41">
        <v>2012</v>
      </c>
      <c r="E2727">
        <v>1.01</v>
      </c>
    </row>
    <row r="2728" spans="1:5" x14ac:dyDescent="0.2">
      <c r="A2728" s="21">
        <v>41079</v>
      </c>
      <c r="B2728" s="41">
        <v>19</v>
      </c>
      <c r="C2728" s="41">
        <v>6</v>
      </c>
      <c r="D2728" s="41">
        <v>2012</v>
      </c>
      <c r="E2728">
        <v>0.9</v>
      </c>
    </row>
    <row r="2729" spans="1:5" x14ac:dyDescent="0.2">
      <c r="A2729" s="21">
        <v>41080</v>
      </c>
      <c r="B2729" s="41">
        <v>20</v>
      </c>
      <c r="C2729" s="41">
        <v>6</v>
      </c>
      <c r="D2729" s="41">
        <v>2012</v>
      </c>
      <c r="E2729">
        <v>0.8</v>
      </c>
    </row>
    <row r="2730" spans="1:5" x14ac:dyDescent="0.2">
      <c r="A2730" s="21">
        <v>41081</v>
      </c>
      <c r="B2730" s="41">
        <v>21</v>
      </c>
      <c r="C2730" s="41">
        <v>6</v>
      </c>
      <c r="D2730" s="41">
        <v>2012</v>
      </c>
      <c r="E2730">
        <v>0.75</v>
      </c>
    </row>
    <row r="2731" spans="1:5" x14ac:dyDescent="0.2">
      <c r="A2731" s="21">
        <v>41082</v>
      </c>
      <c r="B2731" s="41">
        <v>22</v>
      </c>
      <c r="C2731" s="41">
        <v>6</v>
      </c>
      <c r="D2731" s="41">
        <v>2012</v>
      </c>
      <c r="E2731">
        <v>0.76</v>
      </c>
    </row>
    <row r="2732" spans="1:5" x14ac:dyDescent="0.2">
      <c r="A2732" s="21">
        <v>41083</v>
      </c>
      <c r="B2732" s="41">
        <v>23</v>
      </c>
      <c r="C2732" s="41">
        <v>6</v>
      </c>
      <c r="D2732" s="41">
        <v>2012</v>
      </c>
    </row>
    <row r="2733" spans="1:5" x14ac:dyDescent="0.2">
      <c r="A2733" s="21">
        <v>41084</v>
      </c>
      <c r="B2733" s="41">
        <v>24</v>
      </c>
      <c r="C2733" s="41">
        <v>6</v>
      </c>
      <c r="D2733" s="41">
        <v>2012</v>
      </c>
    </row>
    <row r="2734" spans="1:5" x14ac:dyDescent="0.2">
      <c r="A2734" s="21">
        <v>41085</v>
      </c>
      <c r="B2734" s="41">
        <v>25</v>
      </c>
      <c r="C2734" s="41">
        <v>6</v>
      </c>
      <c r="D2734" s="41">
        <v>2012</v>
      </c>
    </row>
    <row r="2735" spans="1:5" x14ac:dyDescent="0.2">
      <c r="A2735" s="21">
        <v>41086</v>
      </c>
      <c r="B2735" s="41">
        <v>26</v>
      </c>
      <c r="C2735" s="41">
        <v>6</v>
      </c>
      <c r="D2735" s="41">
        <v>2012</v>
      </c>
    </row>
    <row r="2736" spans="1:5" x14ac:dyDescent="0.2">
      <c r="A2736" s="21">
        <v>41087</v>
      </c>
      <c r="B2736" s="41">
        <v>27</v>
      </c>
      <c r="C2736" s="41">
        <v>6</v>
      </c>
      <c r="D2736" s="41">
        <v>2012</v>
      </c>
      <c r="E2736">
        <v>0.66</v>
      </c>
    </row>
    <row r="2737" spans="1:5" x14ac:dyDescent="0.2">
      <c r="A2737" s="21">
        <v>41088</v>
      </c>
      <c r="B2737" s="41">
        <v>28</v>
      </c>
      <c r="C2737" s="41">
        <v>6</v>
      </c>
      <c r="D2737" s="41">
        <v>2012</v>
      </c>
      <c r="E2737">
        <v>0.63</v>
      </c>
    </row>
    <row r="2738" spans="1:5" x14ac:dyDescent="0.2">
      <c r="A2738" s="21">
        <v>41089</v>
      </c>
      <c r="B2738" s="41">
        <v>29</v>
      </c>
      <c r="C2738" s="41">
        <v>6</v>
      </c>
      <c r="D2738" s="41">
        <v>2012</v>
      </c>
      <c r="E2738">
        <v>0.64</v>
      </c>
    </row>
    <row r="2739" spans="1:5" x14ac:dyDescent="0.2">
      <c r="A2739" s="21">
        <v>41090</v>
      </c>
      <c r="B2739" s="41">
        <v>30</v>
      </c>
      <c r="C2739" s="41">
        <v>6</v>
      </c>
      <c r="D2739" s="41">
        <v>2012</v>
      </c>
      <c r="E2739">
        <v>0.69</v>
      </c>
    </row>
    <row r="2740" spans="1:5" ht="12.75" customHeight="1" x14ac:dyDescent="0.25">
      <c r="A2740" s="21">
        <v>41091</v>
      </c>
      <c r="B2740" s="41">
        <v>1</v>
      </c>
      <c r="C2740" s="41">
        <v>7</v>
      </c>
      <c r="D2740" s="41">
        <v>2012</v>
      </c>
      <c r="E2740" s="23">
        <v>0.72</v>
      </c>
    </row>
    <row r="2741" spans="1:5" x14ac:dyDescent="0.2">
      <c r="A2741" s="21">
        <v>41091</v>
      </c>
      <c r="B2741" s="41">
        <v>1</v>
      </c>
      <c r="C2741" s="41">
        <v>7</v>
      </c>
      <c r="D2741" s="41">
        <v>2012</v>
      </c>
    </row>
    <row r="2742" spans="1:5" ht="12.75" customHeight="1" x14ac:dyDescent="0.25">
      <c r="A2742" s="21">
        <v>41092</v>
      </c>
      <c r="B2742" s="41">
        <v>2</v>
      </c>
      <c r="C2742" s="41">
        <v>7</v>
      </c>
      <c r="D2742" s="41">
        <v>2012</v>
      </c>
      <c r="E2742" s="23">
        <v>0.7</v>
      </c>
    </row>
    <row r="2743" spans="1:5" x14ac:dyDescent="0.2">
      <c r="A2743" s="21">
        <v>41092</v>
      </c>
      <c r="B2743" s="41">
        <v>2</v>
      </c>
      <c r="C2743" s="41">
        <v>7</v>
      </c>
      <c r="D2743" s="41">
        <v>2012</v>
      </c>
    </row>
    <row r="2744" spans="1:5" ht="12.75" customHeight="1" x14ac:dyDescent="0.25">
      <c r="A2744" s="21">
        <v>41093</v>
      </c>
      <c r="B2744" s="41">
        <v>3</v>
      </c>
      <c r="C2744" s="41">
        <v>7</v>
      </c>
      <c r="D2744" s="41">
        <v>2012</v>
      </c>
      <c r="E2744" s="23">
        <v>0.67</v>
      </c>
    </row>
    <row r="2745" spans="1:5" x14ac:dyDescent="0.2">
      <c r="A2745" s="21">
        <v>41093</v>
      </c>
      <c r="B2745" s="41">
        <v>3</v>
      </c>
      <c r="C2745" s="41">
        <v>7</v>
      </c>
      <c r="D2745" s="41">
        <v>2012</v>
      </c>
    </row>
    <row r="2746" spans="1:5" ht="12.75" customHeight="1" x14ac:dyDescent="0.25">
      <c r="A2746" s="21">
        <v>41094</v>
      </c>
      <c r="B2746" s="41">
        <v>4</v>
      </c>
      <c r="C2746" s="41">
        <v>7</v>
      </c>
      <c r="D2746" s="41">
        <v>2012</v>
      </c>
      <c r="E2746" s="23">
        <v>0.64</v>
      </c>
    </row>
    <row r="2747" spans="1:5" x14ac:dyDescent="0.2">
      <c r="A2747" s="21">
        <v>41094</v>
      </c>
      <c r="B2747" s="41">
        <v>4</v>
      </c>
      <c r="C2747" s="41">
        <v>7</v>
      </c>
      <c r="D2747" s="41">
        <v>2012</v>
      </c>
    </row>
    <row r="2748" spans="1:5" ht="12.75" customHeight="1" x14ac:dyDescent="0.25">
      <c r="A2748" s="21">
        <v>41095</v>
      </c>
      <c r="B2748" s="41">
        <v>5</v>
      </c>
      <c r="C2748" s="41">
        <v>7</v>
      </c>
      <c r="D2748" s="41">
        <v>2012</v>
      </c>
      <c r="E2748" s="23">
        <v>0.62</v>
      </c>
    </row>
    <row r="2749" spans="1:5" x14ac:dyDescent="0.2">
      <c r="A2749" s="21">
        <v>41095</v>
      </c>
      <c r="B2749" s="41">
        <v>5</v>
      </c>
      <c r="C2749" s="41">
        <v>7</v>
      </c>
      <c r="D2749" s="41">
        <v>2012</v>
      </c>
    </row>
    <row r="2750" spans="1:5" ht="12.75" customHeight="1" x14ac:dyDescent="0.25">
      <c r="A2750" s="21">
        <v>41096</v>
      </c>
      <c r="B2750" s="41">
        <v>6</v>
      </c>
      <c r="C2750" s="41">
        <v>7</v>
      </c>
      <c r="D2750" s="41">
        <v>2012</v>
      </c>
      <c r="E2750" s="23">
        <v>0.6</v>
      </c>
    </row>
    <row r="2751" spans="1:5" x14ac:dyDescent="0.2">
      <c r="A2751" s="21">
        <v>41096</v>
      </c>
      <c r="B2751" s="41">
        <v>6</v>
      </c>
      <c r="C2751" s="41">
        <v>7</v>
      </c>
      <c r="D2751" s="41">
        <v>2012</v>
      </c>
    </row>
    <row r="2752" spans="1:5" ht="12.75" customHeight="1" x14ac:dyDescent="0.25">
      <c r="A2752" s="21">
        <v>41097</v>
      </c>
      <c r="B2752" s="41">
        <v>7</v>
      </c>
      <c r="C2752" s="41">
        <v>7</v>
      </c>
      <c r="D2752" s="41">
        <v>2012</v>
      </c>
      <c r="E2752" s="23">
        <v>0.6</v>
      </c>
    </row>
    <row r="2753" spans="1:5" x14ac:dyDescent="0.2">
      <c r="A2753" s="21">
        <v>41097</v>
      </c>
      <c r="B2753" s="41">
        <v>7</v>
      </c>
      <c r="C2753" s="41">
        <v>7</v>
      </c>
      <c r="D2753" s="41">
        <v>2012</v>
      </c>
    </row>
    <row r="2754" spans="1:5" ht="12.75" customHeight="1" x14ac:dyDescent="0.25">
      <c r="A2754" s="21">
        <v>41098</v>
      </c>
      <c r="B2754" s="41">
        <v>8</v>
      </c>
      <c r="C2754" s="41">
        <v>7</v>
      </c>
      <c r="D2754" s="41">
        <v>2012</v>
      </c>
      <c r="E2754" s="23">
        <v>0.57999999999999996</v>
      </c>
    </row>
    <row r="2755" spans="1:5" x14ac:dyDescent="0.2">
      <c r="A2755" s="21">
        <v>41098</v>
      </c>
      <c r="B2755" s="41">
        <v>8</v>
      </c>
      <c r="C2755" s="41">
        <v>7</v>
      </c>
      <c r="D2755" s="41">
        <v>2012</v>
      </c>
    </row>
    <row r="2756" spans="1:5" ht="12.75" customHeight="1" x14ac:dyDescent="0.25">
      <c r="A2756" s="21">
        <v>41099</v>
      </c>
      <c r="B2756" s="41">
        <v>9</v>
      </c>
      <c r="C2756" s="41">
        <v>7</v>
      </c>
      <c r="D2756" s="41">
        <v>2012</v>
      </c>
      <c r="E2756" s="23">
        <v>0.56000000000000005</v>
      </c>
    </row>
    <row r="2757" spans="1:5" x14ac:dyDescent="0.2">
      <c r="A2757" s="21">
        <v>41099</v>
      </c>
      <c r="B2757" s="41">
        <v>9</v>
      </c>
      <c r="C2757" s="41">
        <v>7</v>
      </c>
      <c r="D2757" s="41">
        <v>2012</v>
      </c>
    </row>
    <row r="2758" spans="1:5" ht="12.75" customHeight="1" x14ac:dyDescent="0.25">
      <c r="A2758" s="21">
        <v>41100</v>
      </c>
      <c r="B2758" s="41">
        <v>10</v>
      </c>
      <c r="C2758" s="41">
        <v>7</v>
      </c>
      <c r="D2758" s="41">
        <v>2012</v>
      </c>
      <c r="E2758" s="23">
        <v>0.56999999999999995</v>
      </c>
    </row>
    <row r="2759" spans="1:5" x14ac:dyDescent="0.2">
      <c r="A2759" s="21">
        <v>41100</v>
      </c>
      <c r="B2759" s="41">
        <v>10</v>
      </c>
      <c r="C2759" s="41">
        <v>7</v>
      </c>
      <c r="D2759" s="41">
        <v>2012</v>
      </c>
    </row>
    <row r="2760" spans="1:5" ht="12.75" customHeight="1" x14ac:dyDescent="0.25">
      <c r="A2760" s="21">
        <v>41101</v>
      </c>
      <c r="B2760" s="41">
        <v>11</v>
      </c>
      <c r="C2760" s="41">
        <v>7</v>
      </c>
      <c r="D2760" s="41">
        <v>2012</v>
      </c>
      <c r="E2760" s="23">
        <v>0.56999999999999995</v>
      </c>
    </row>
    <row r="2761" spans="1:5" x14ac:dyDescent="0.2">
      <c r="A2761" s="21">
        <v>41101</v>
      </c>
      <c r="B2761" s="41">
        <v>11</v>
      </c>
      <c r="C2761" s="41">
        <v>7</v>
      </c>
      <c r="D2761" s="41">
        <v>2012</v>
      </c>
    </row>
    <row r="2762" spans="1:5" ht="12.75" customHeight="1" x14ac:dyDescent="0.25">
      <c r="A2762" s="21">
        <v>41102</v>
      </c>
      <c r="B2762" s="41">
        <v>12</v>
      </c>
      <c r="C2762" s="41">
        <v>7</v>
      </c>
      <c r="D2762" s="41">
        <v>2012</v>
      </c>
      <c r="E2762" s="23">
        <v>0.57999999999999996</v>
      </c>
    </row>
    <row r="2763" spans="1:5" x14ac:dyDescent="0.2">
      <c r="A2763" s="21">
        <v>41102</v>
      </c>
      <c r="B2763" s="41">
        <v>12</v>
      </c>
      <c r="C2763" s="41">
        <v>7</v>
      </c>
      <c r="D2763" s="41">
        <v>2012</v>
      </c>
    </row>
    <row r="2764" spans="1:5" ht="12.75" customHeight="1" x14ac:dyDescent="0.25">
      <c r="A2764" s="21">
        <v>41103</v>
      </c>
      <c r="B2764" s="41">
        <v>13</v>
      </c>
      <c r="C2764" s="41">
        <v>7</v>
      </c>
      <c r="D2764" s="41">
        <v>2012</v>
      </c>
      <c r="E2764" s="23">
        <v>0.61</v>
      </c>
    </row>
    <row r="2765" spans="1:5" x14ac:dyDescent="0.2">
      <c r="A2765" s="21">
        <v>41103</v>
      </c>
      <c r="B2765" s="41">
        <v>13</v>
      </c>
      <c r="C2765" s="41">
        <v>7</v>
      </c>
      <c r="D2765" s="41">
        <v>2012</v>
      </c>
    </row>
    <row r="2766" spans="1:5" ht="12.75" customHeight="1" x14ac:dyDescent="0.25">
      <c r="A2766" s="21">
        <v>41104</v>
      </c>
      <c r="B2766" s="41">
        <v>14</v>
      </c>
      <c r="C2766" s="41">
        <v>7</v>
      </c>
      <c r="D2766" s="41">
        <v>2012</v>
      </c>
      <c r="E2766" s="23">
        <v>0.72</v>
      </c>
    </row>
    <row r="2767" spans="1:5" x14ac:dyDescent="0.2">
      <c r="A2767" s="21">
        <v>41104</v>
      </c>
      <c r="B2767" s="41">
        <v>14</v>
      </c>
      <c r="C2767" s="41">
        <v>7</v>
      </c>
      <c r="D2767" s="41">
        <v>2012</v>
      </c>
    </row>
    <row r="2768" spans="1:5" ht="12.75" customHeight="1" x14ac:dyDescent="0.25">
      <c r="A2768" s="21">
        <v>41105</v>
      </c>
      <c r="B2768" s="41">
        <v>15</v>
      </c>
      <c r="C2768" s="41">
        <v>7</v>
      </c>
      <c r="D2768" s="41">
        <v>2012</v>
      </c>
      <c r="E2768" s="23">
        <v>0.72</v>
      </c>
    </row>
    <row r="2769" spans="1:5" x14ac:dyDescent="0.2">
      <c r="A2769" s="21">
        <v>41105</v>
      </c>
      <c r="B2769" s="41">
        <v>15</v>
      </c>
      <c r="C2769" s="41">
        <v>7</v>
      </c>
      <c r="D2769" s="41">
        <v>2012</v>
      </c>
    </row>
    <row r="2770" spans="1:5" ht="15" x14ac:dyDescent="0.25">
      <c r="A2770" s="21">
        <v>41106</v>
      </c>
      <c r="B2770" s="41">
        <v>16</v>
      </c>
      <c r="C2770" s="41">
        <v>7</v>
      </c>
      <c r="D2770" s="41">
        <v>2012</v>
      </c>
      <c r="E2770" s="23">
        <v>0.64</v>
      </c>
    </row>
    <row r="2771" spans="1:5" ht="15" customHeight="1" x14ac:dyDescent="0.2">
      <c r="A2771" s="21">
        <v>41106</v>
      </c>
      <c r="B2771" s="41">
        <v>16</v>
      </c>
      <c r="C2771" s="41">
        <v>7</v>
      </c>
      <c r="D2771" s="41">
        <v>2012</v>
      </c>
    </row>
    <row r="2772" spans="1:5" ht="15" x14ac:dyDescent="0.25">
      <c r="A2772" s="21">
        <v>41107</v>
      </c>
      <c r="B2772" s="41">
        <v>17</v>
      </c>
      <c r="C2772" s="41">
        <v>7</v>
      </c>
      <c r="D2772" s="41">
        <v>2012</v>
      </c>
      <c r="E2772" s="23">
        <v>0.59</v>
      </c>
    </row>
    <row r="2773" spans="1:5" ht="15" customHeight="1" x14ac:dyDescent="0.2">
      <c r="A2773" s="21">
        <v>41107</v>
      </c>
      <c r="B2773" s="41">
        <v>17</v>
      </c>
      <c r="C2773" s="41">
        <v>7</v>
      </c>
      <c r="D2773" s="41">
        <v>2012</v>
      </c>
    </row>
    <row r="2774" spans="1:5" ht="15" x14ac:dyDescent="0.25">
      <c r="A2774" s="21">
        <v>41108</v>
      </c>
      <c r="B2774" s="41">
        <v>18</v>
      </c>
      <c r="C2774" s="41">
        <v>7</v>
      </c>
      <c r="D2774" s="41">
        <v>2012</v>
      </c>
      <c r="E2774" s="23">
        <v>0.56000000000000005</v>
      </c>
    </row>
    <row r="2775" spans="1:5" ht="15" customHeight="1" x14ac:dyDescent="0.2">
      <c r="A2775" s="21">
        <v>41108</v>
      </c>
      <c r="B2775" s="41">
        <v>18</v>
      </c>
      <c r="C2775" s="41">
        <v>7</v>
      </c>
      <c r="D2775" s="41">
        <v>2012</v>
      </c>
    </row>
    <row r="2776" spans="1:5" ht="15" x14ac:dyDescent="0.25">
      <c r="A2776" s="21">
        <v>41109</v>
      </c>
      <c r="B2776" s="41">
        <v>19</v>
      </c>
      <c r="C2776" s="41">
        <v>7</v>
      </c>
      <c r="D2776" s="41">
        <v>2012</v>
      </c>
      <c r="E2776" s="23">
        <v>0.51</v>
      </c>
    </row>
    <row r="2777" spans="1:5" ht="15" customHeight="1" x14ac:dyDescent="0.2">
      <c r="A2777" s="21">
        <v>41109</v>
      </c>
      <c r="B2777" s="41">
        <v>19</v>
      </c>
      <c r="C2777" s="41">
        <v>7</v>
      </c>
      <c r="D2777" s="41">
        <v>2012</v>
      </c>
    </row>
    <row r="2778" spans="1:5" ht="15" x14ac:dyDescent="0.25">
      <c r="A2778" s="21">
        <v>41110</v>
      </c>
      <c r="B2778" s="41">
        <v>20</v>
      </c>
      <c r="C2778" s="41">
        <v>7</v>
      </c>
      <c r="D2778" s="41">
        <v>2012</v>
      </c>
      <c r="E2778" s="23">
        <v>0.51</v>
      </c>
    </row>
    <row r="2779" spans="1:5" ht="15" customHeight="1" x14ac:dyDescent="0.2">
      <c r="A2779" s="21">
        <v>41110</v>
      </c>
      <c r="B2779" s="41">
        <v>20</v>
      </c>
      <c r="C2779" s="41">
        <v>7</v>
      </c>
      <c r="D2779" s="41">
        <v>2012</v>
      </c>
    </row>
    <row r="2780" spans="1:5" ht="15" x14ac:dyDescent="0.25">
      <c r="A2780" s="21">
        <v>41111</v>
      </c>
      <c r="B2780" s="41">
        <v>21</v>
      </c>
      <c r="C2780" s="41">
        <v>7</v>
      </c>
      <c r="D2780" s="41">
        <v>2012</v>
      </c>
      <c r="E2780" s="23">
        <v>0.46</v>
      </c>
    </row>
    <row r="2781" spans="1:5" ht="15" customHeight="1" x14ac:dyDescent="0.2">
      <c r="A2781" s="21">
        <v>41111</v>
      </c>
      <c r="B2781" s="41">
        <v>21</v>
      </c>
      <c r="C2781" s="41">
        <v>7</v>
      </c>
      <c r="D2781" s="41">
        <v>2012</v>
      </c>
    </row>
    <row r="2782" spans="1:5" ht="15" x14ac:dyDescent="0.25">
      <c r="A2782" s="21">
        <v>41112</v>
      </c>
      <c r="B2782" s="41">
        <v>22</v>
      </c>
      <c r="C2782" s="41">
        <v>7</v>
      </c>
      <c r="D2782" s="41">
        <v>2012</v>
      </c>
      <c r="E2782" s="23">
        <v>0.47</v>
      </c>
    </row>
    <row r="2783" spans="1:5" ht="15" customHeight="1" x14ac:dyDescent="0.2">
      <c r="A2783" s="21">
        <v>41112</v>
      </c>
      <c r="B2783" s="41">
        <v>22</v>
      </c>
      <c r="C2783" s="41">
        <v>7</v>
      </c>
      <c r="D2783" s="41">
        <v>2012</v>
      </c>
    </row>
    <row r="2784" spans="1:5" ht="15" x14ac:dyDescent="0.25">
      <c r="A2784" s="21">
        <v>41113</v>
      </c>
      <c r="B2784" s="41">
        <v>23</v>
      </c>
      <c r="C2784" s="41">
        <v>7</v>
      </c>
      <c r="D2784" s="41">
        <v>2012</v>
      </c>
      <c r="E2784" s="23">
        <v>0.47</v>
      </c>
    </row>
    <row r="2785" spans="1:5" ht="15" customHeight="1" x14ac:dyDescent="0.2">
      <c r="A2785" s="21">
        <v>41113</v>
      </c>
      <c r="B2785" s="41">
        <v>23</v>
      </c>
      <c r="C2785" s="41">
        <v>7</v>
      </c>
      <c r="D2785" s="41">
        <v>2012</v>
      </c>
    </row>
    <row r="2786" spans="1:5" ht="15" x14ac:dyDescent="0.25">
      <c r="A2786" s="21">
        <v>41114</v>
      </c>
      <c r="B2786" s="41">
        <v>24</v>
      </c>
      <c r="C2786" s="41">
        <v>7</v>
      </c>
      <c r="D2786" s="41">
        <v>2012</v>
      </c>
      <c r="E2786" s="23">
        <v>0.47</v>
      </c>
    </row>
    <row r="2787" spans="1:5" ht="15" customHeight="1" x14ac:dyDescent="0.2">
      <c r="A2787" s="21">
        <v>41114</v>
      </c>
      <c r="B2787" s="41">
        <v>24</v>
      </c>
      <c r="C2787" s="41">
        <v>7</v>
      </c>
      <c r="D2787" s="41">
        <v>2012</v>
      </c>
    </row>
    <row r="2788" spans="1:5" ht="15" x14ac:dyDescent="0.25">
      <c r="A2788" s="21">
        <v>41115</v>
      </c>
      <c r="B2788" s="41">
        <v>25</v>
      </c>
      <c r="C2788" s="41">
        <v>7</v>
      </c>
      <c r="D2788" s="41">
        <v>2012</v>
      </c>
      <c r="E2788" s="23">
        <v>0.45</v>
      </c>
    </row>
    <row r="2789" spans="1:5" ht="15" customHeight="1" x14ac:dyDescent="0.2">
      <c r="A2789" s="21">
        <v>41115</v>
      </c>
      <c r="B2789" s="41">
        <v>25</v>
      </c>
      <c r="C2789" s="41">
        <v>7</v>
      </c>
      <c r="D2789" s="41">
        <v>2012</v>
      </c>
    </row>
    <row r="2790" spans="1:5" ht="15" x14ac:dyDescent="0.25">
      <c r="A2790" s="21">
        <v>41116</v>
      </c>
      <c r="B2790" s="41">
        <v>26</v>
      </c>
      <c r="C2790" s="41">
        <v>7</v>
      </c>
      <c r="D2790" s="41">
        <v>2012</v>
      </c>
      <c r="E2790" s="23">
        <v>0.44</v>
      </c>
    </row>
    <row r="2791" spans="1:5" ht="15" customHeight="1" x14ac:dyDescent="0.2">
      <c r="A2791" s="21">
        <v>41116</v>
      </c>
      <c r="B2791" s="41">
        <v>26</v>
      </c>
      <c r="C2791" s="41">
        <v>7</v>
      </c>
      <c r="D2791" s="41">
        <v>2012</v>
      </c>
    </row>
    <row r="2792" spans="1:5" ht="15" x14ac:dyDescent="0.25">
      <c r="A2792" s="21">
        <v>41117</v>
      </c>
      <c r="B2792" s="41">
        <v>27</v>
      </c>
      <c r="C2792" s="41">
        <v>7</v>
      </c>
      <c r="D2792" s="41">
        <v>2012</v>
      </c>
      <c r="E2792" s="23">
        <v>0.47</v>
      </c>
    </row>
    <row r="2793" spans="1:5" ht="15" customHeight="1" x14ac:dyDescent="0.2">
      <c r="A2793" s="21">
        <v>41117</v>
      </c>
      <c r="B2793" s="41">
        <v>27</v>
      </c>
      <c r="C2793" s="41">
        <v>7</v>
      </c>
      <c r="D2793" s="41">
        <v>2012</v>
      </c>
    </row>
    <row r="2794" spans="1:5" ht="15" x14ac:dyDescent="0.25">
      <c r="A2794" s="21">
        <v>41118</v>
      </c>
      <c r="B2794" s="41">
        <v>28</v>
      </c>
      <c r="C2794" s="41">
        <v>7</v>
      </c>
      <c r="D2794" s="41">
        <v>2012</v>
      </c>
      <c r="E2794" s="23">
        <v>0.46</v>
      </c>
    </row>
    <row r="2795" spans="1:5" ht="15" customHeight="1" x14ac:dyDescent="0.2">
      <c r="A2795" s="21">
        <v>41118</v>
      </c>
      <c r="B2795" s="41">
        <v>28</v>
      </c>
      <c r="C2795" s="41">
        <v>7</v>
      </c>
      <c r="D2795" s="41">
        <v>2012</v>
      </c>
    </row>
    <row r="2796" spans="1:5" ht="15" x14ac:dyDescent="0.25">
      <c r="A2796" s="21">
        <v>41119</v>
      </c>
      <c r="B2796" s="41">
        <v>29</v>
      </c>
      <c r="C2796" s="41">
        <v>7</v>
      </c>
      <c r="D2796" s="41">
        <v>2012</v>
      </c>
      <c r="E2796" s="23">
        <v>0.46</v>
      </c>
    </row>
    <row r="2797" spans="1:5" ht="15" customHeight="1" x14ac:dyDescent="0.2">
      <c r="A2797" s="21">
        <v>41119</v>
      </c>
      <c r="B2797" s="41">
        <v>29</v>
      </c>
      <c r="C2797" s="41">
        <v>7</v>
      </c>
      <c r="D2797" s="41">
        <v>2012</v>
      </c>
    </row>
    <row r="2798" spans="1:5" ht="15" x14ac:dyDescent="0.25">
      <c r="A2798" s="21">
        <v>41120</v>
      </c>
      <c r="B2798" s="41">
        <v>30</v>
      </c>
      <c r="C2798" s="41">
        <v>7</v>
      </c>
      <c r="D2798" s="41">
        <v>2012</v>
      </c>
      <c r="E2798" s="23">
        <v>0.46</v>
      </c>
    </row>
    <row r="2799" spans="1:5" ht="15" customHeight="1" x14ac:dyDescent="0.2">
      <c r="A2799" s="21">
        <v>41120</v>
      </c>
      <c r="B2799" s="41">
        <v>30</v>
      </c>
      <c r="C2799" s="41">
        <v>7</v>
      </c>
      <c r="D2799" s="41">
        <v>2012</v>
      </c>
    </row>
    <row r="2800" spans="1:5" ht="15" x14ac:dyDescent="0.25">
      <c r="A2800" s="21">
        <v>41121</v>
      </c>
      <c r="B2800" s="41">
        <v>31</v>
      </c>
      <c r="C2800" s="41">
        <v>7</v>
      </c>
      <c r="D2800" s="41">
        <v>2012</v>
      </c>
      <c r="E2800" s="23">
        <v>0.46</v>
      </c>
    </row>
    <row r="2801" spans="1:5" ht="15" customHeight="1" x14ac:dyDescent="0.2">
      <c r="A2801" s="21">
        <v>41121</v>
      </c>
      <c r="B2801" s="41">
        <v>31</v>
      </c>
      <c r="C2801" s="41">
        <v>7</v>
      </c>
      <c r="D2801" s="41">
        <v>2012</v>
      </c>
    </row>
    <row r="2802" spans="1:5" ht="15" x14ac:dyDescent="0.25">
      <c r="A2802" s="21">
        <v>41122</v>
      </c>
      <c r="B2802" s="41">
        <v>1</v>
      </c>
      <c r="C2802" s="41">
        <v>8</v>
      </c>
      <c r="D2802" s="41">
        <v>2012</v>
      </c>
      <c r="E2802" s="23">
        <v>0.46</v>
      </c>
    </row>
    <row r="2803" spans="1:5" ht="15" customHeight="1" x14ac:dyDescent="0.2">
      <c r="A2803" s="21">
        <v>41122</v>
      </c>
      <c r="B2803" s="41">
        <v>1</v>
      </c>
      <c r="C2803" s="41">
        <v>8</v>
      </c>
      <c r="D2803" s="41">
        <v>2012</v>
      </c>
    </row>
    <row r="2804" spans="1:5" ht="15" x14ac:dyDescent="0.25">
      <c r="A2804" s="21">
        <v>41123</v>
      </c>
      <c r="B2804" s="41">
        <v>2</v>
      </c>
      <c r="C2804" s="41">
        <v>8</v>
      </c>
      <c r="D2804" s="41">
        <v>2012</v>
      </c>
      <c r="E2804" s="23">
        <v>0.44</v>
      </c>
    </row>
    <row r="2805" spans="1:5" ht="15" customHeight="1" x14ac:dyDescent="0.2">
      <c r="A2805" s="21">
        <v>41123</v>
      </c>
      <c r="B2805" s="41">
        <v>2</v>
      </c>
      <c r="C2805" s="41">
        <v>8</v>
      </c>
      <c r="D2805" s="41">
        <v>2012</v>
      </c>
    </row>
    <row r="2806" spans="1:5" ht="15" x14ac:dyDescent="0.25">
      <c r="A2806" s="21">
        <v>41124</v>
      </c>
      <c r="B2806" s="41">
        <v>3</v>
      </c>
      <c r="C2806" s="41">
        <v>8</v>
      </c>
      <c r="D2806" s="41">
        <v>2012</v>
      </c>
      <c r="E2806" s="23">
        <v>0.43</v>
      </c>
    </row>
    <row r="2807" spans="1:5" ht="15" customHeight="1" x14ac:dyDescent="0.2">
      <c r="A2807" s="21">
        <v>41124</v>
      </c>
      <c r="B2807" s="41">
        <v>3</v>
      </c>
      <c r="C2807" s="41">
        <v>8</v>
      </c>
      <c r="D2807" s="41">
        <v>2012</v>
      </c>
    </row>
    <row r="2808" spans="1:5" ht="15" x14ac:dyDescent="0.25">
      <c r="A2808" s="21">
        <v>41125</v>
      </c>
      <c r="B2808" s="41">
        <v>4</v>
      </c>
      <c r="C2808" s="41">
        <v>8</v>
      </c>
      <c r="D2808" s="41">
        <v>2012</v>
      </c>
      <c r="E2808" s="23">
        <v>0.42</v>
      </c>
    </row>
    <row r="2809" spans="1:5" ht="15" customHeight="1" x14ac:dyDescent="0.2">
      <c r="A2809" s="21">
        <v>41125</v>
      </c>
      <c r="B2809" s="41">
        <v>4</v>
      </c>
      <c r="C2809" s="41">
        <v>8</v>
      </c>
      <c r="D2809" s="41">
        <v>2012</v>
      </c>
    </row>
    <row r="2810" spans="1:5" ht="15" x14ac:dyDescent="0.25">
      <c r="A2810" s="21">
        <v>41126</v>
      </c>
      <c r="B2810" s="41">
        <v>5</v>
      </c>
      <c r="C2810" s="41">
        <v>8</v>
      </c>
      <c r="D2810" s="41">
        <v>2012</v>
      </c>
      <c r="E2810" s="23">
        <v>0.39</v>
      </c>
    </row>
    <row r="2811" spans="1:5" ht="15" customHeight="1" x14ac:dyDescent="0.2">
      <c r="A2811" s="21">
        <v>41126</v>
      </c>
      <c r="B2811" s="41">
        <v>5</v>
      </c>
      <c r="C2811" s="41">
        <v>8</v>
      </c>
      <c r="D2811" s="41">
        <v>2012</v>
      </c>
    </row>
    <row r="2812" spans="1:5" ht="15" x14ac:dyDescent="0.25">
      <c r="A2812" s="21">
        <v>41127</v>
      </c>
      <c r="B2812" s="41">
        <v>6</v>
      </c>
      <c r="C2812" s="41">
        <v>8</v>
      </c>
      <c r="D2812" s="41">
        <v>2012</v>
      </c>
      <c r="E2812" s="23">
        <v>0.38</v>
      </c>
    </row>
    <row r="2813" spans="1:5" ht="15" customHeight="1" x14ac:dyDescent="0.2">
      <c r="A2813" s="21">
        <v>41127</v>
      </c>
      <c r="B2813" s="41">
        <v>6</v>
      </c>
      <c r="C2813" s="41">
        <v>8</v>
      </c>
      <c r="D2813" s="41">
        <v>2012</v>
      </c>
    </row>
    <row r="2814" spans="1:5" ht="15" x14ac:dyDescent="0.25">
      <c r="A2814" s="21">
        <v>41128</v>
      </c>
      <c r="B2814" s="41">
        <v>7</v>
      </c>
      <c r="C2814" s="41">
        <v>8</v>
      </c>
      <c r="D2814" s="41">
        <v>2012</v>
      </c>
      <c r="E2814" s="23">
        <v>0.33</v>
      </c>
    </row>
    <row r="2815" spans="1:5" ht="15" customHeight="1" x14ac:dyDescent="0.2">
      <c r="A2815" s="21">
        <v>41128</v>
      </c>
      <c r="B2815" s="41">
        <v>7</v>
      </c>
      <c r="C2815" s="41">
        <v>8</v>
      </c>
      <c r="D2815" s="41">
        <v>2012</v>
      </c>
    </row>
    <row r="2816" spans="1:5" ht="15" x14ac:dyDescent="0.25">
      <c r="A2816" s="21">
        <v>41129</v>
      </c>
      <c r="B2816" s="41">
        <v>8</v>
      </c>
      <c r="C2816" s="41">
        <v>8</v>
      </c>
      <c r="D2816" s="41">
        <v>2012</v>
      </c>
      <c r="E2816" s="23">
        <v>0.35</v>
      </c>
    </row>
    <row r="2817" spans="1:5" ht="15" customHeight="1" x14ac:dyDescent="0.2">
      <c r="A2817" s="21">
        <v>41129</v>
      </c>
      <c r="B2817" s="41">
        <v>8</v>
      </c>
      <c r="C2817" s="41">
        <v>8</v>
      </c>
      <c r="D2817" s="41">
        <v>2012</v>
      </c>
    </row>
    <row r="2818" spans="1:5" ht="15" x14ac:dyDescent="0.25">
      <c r="A2818" s="21">
        <v>41130</v>
      </c>
      <c r="B2818" s="41">
        <v>9</v>
      </c>
      <c r="C2818" s="41">
        <v>8</v>
      </c>
      <c r="D2818" s="41">
        <v>2012</v>
      </c>
      <c r="E2818" s="23">
        <v>0.42</v>
      </c>
    </row>
    <row r="2819" spans="1:5" ht="15" customHeight="1" x14ac:dyDescent="0.2">
      <c r="A2819" s="21">
        <v>41130</v>
      </c>
      <c r="B2819" s="41">
        <v>9</v>
      </c>
      <c r="C2819" s="41">
        <v>8</v>
      </c>
      <c r="D2819" s="41">
        <v>2012</v>
      </c>
    </row>
    <row r="2820" spans="1:5" ht="15" x14ac:dyDescent="0.25">
      <c r="A2820" s="21">
        <v>41131</v>
      </c>
      <c r="B2820" s="41">
        <v>10</v>
      </c>
      <c r="C2820" s="41">
        <v>8</v>
      </c>
      <c r="D2820" s="41">
        <v>2012</v>
      </c>
      <c r="E2820" s="23">
        <v>0.52</v>
      </c>
    </row>
    <row r="2821" spans="1:5" ht="15" customHeight="1" x14ac:dyDescent="0.2">
      <c r="A2821" s="21">
        <v>41131</v>
      </c>
      <c r="B2821" s="41">
        <v>10</v>
      </c>
      <c r="C2821" s="41">
        <v>8</v>
      </c>
      <c r="D2821" s="41">
        <v>2012</v>
      </c>
    </row>
    <row r="2822" spans="1:5" ht="15" x14ac:dyDescent="0.25">
      <c r="A2822" s="21">
        <v>41132</v>
      </c>
      <c r="B2822" s="41">
        <v>11</v>
      </c>
      <c r="C2822" s="41">
        <v>8</v>
      </c>
      <c r="D2822" s="41">
        <v>2012</v>
      </c>
      <c r="E2822" s="23">
        <v>0.53</v>
      </c>
    </row>
    <row r="2823" spans="1:5" ht="15" customHeight="1" x14ac:dyDescent="0.2">
      <c r="A2823" s="21">
        <v>41132</v>
      </c>
      <c r="B2823" s="41">
        <v>11</v>
      </c>
      <c r="C2823" s="41">
        <v>8</v>
      </c>
      <c r="D2823" s="41">
        <v>2012</v>
      </c>
    </row>
    <row r="2824" spans="1:5" ht="15" x14ac:dyDescent="0.25">
      <c r="A2824" s="21">
        <v>41133</v>
      </c>
      <c r="B2824" s="41">
        <v>12</v>
      </c>
      <c r="C2824" s="41">
        <v>8</v>
      </c>
      <c r="D2824" s="41">
        <v>2012</v>
      </c>
      <c r="E2824" s="23">
        <v>0.45</v>
      </c>
    </row>
    <row r="2825" spans="1:5" ht="15" customHeight="1" x14ac:dyDescent="0.2">
      <c r="A2825" s="21">
        <v>41133</v>
      </c>
      <c r="B2825" s="41">
        <v>12</v>
      </c>
      <c r="C2825" s="41">
        <v>8</v>
      </c>
      <c r="D2825" s="41">
        <v>2012</v>
      </c>
    </row>
    <row r="2826" spans="1:5" ht="15" x14ac:dyDescent="0.25">
      <c r="A2826" s="21">
        <v>41134</v>
      </c>
      <c r="B2826" s="41">
        <v>13</v>
      </c>
      <c r="C2826" s="41">
        <v>8</v>
      </c>
      <c r="D2826" s="41">
        <v>2012</v>
      </c>
      <c r="E2826" s="23">
        <v>0.43</v>
      </c>
    </row>
    <row r="2827" spans="1:5" ht="15" customHeight="1" x14ac:dyDescent="0.2">
      <c r="A2827" s="21">
        <v>41134</v>
      </c>
      <c r="B2827" s="41">
        <v>13</v>
      </c>
      <c r="C2827" s="41">
        <v>8</v>
      </c>
      <c r="D2827" s="41">
        <v>2012</v>
      </c>
    </row>
    <row r="2828" spans="1:5" ht="15" x14ac:dyDescent="0.25">
      <c r="A2828" s="21">
        <v>41135</v>
      </c>
      <c r="B2828" s="41">
        <v>14</v>
      </c>
      <c r="C2828" s="41">
        <v>8</v>
      </c>
      <c r="D2828" s="41">
        <v>2012</v>
      </c>
      <c r="E2828" s="23">
        <v>0.42</v>
      </c>
    </row>
    <row r="2829" spans="1:5" ht="15" customHeight="1" x14ac:dyDescent="0.2">
      <c r="A2829" s="21">
        <v>41135</v>
      </c>
      <c r="B2829" s="41">
        <v>14</v>
      </c>
      <c r="C2829" s="41">
        <v>8</v>
      </c>
      <c r="D2829" s="41">
        <v>2012</v>
      </c>
    </row>
    <row r="2830" spans="1:5" ht="15" x14ac:dyDescent="0.25">
      <c r="A2830" s="21">
        <v>41136</v>
      </c>
      <c r="B2830" s="41">
        <v>15</v>
      </c>
      <c r="C2830" s="41">
        <v>8</v>
      </c>
      <c r="D2830" s="41">
        <v>2012</v>
      </c>
      <c r="E2830" s="23">
        <v>0.46</v>
      </c>
    </row>
    <row r="2831" spans="1:5" ht="15" customHeight="1" x14ac:dyDescent="0.2">
      <c r="A2831" s="21">
        <v>41136</v>
      </c>
      <c r="B2831" s="41">
        <v>15</v>
      </c>
      <c r="C2831" s="41">
        <v>8</v>
      </c>
      <c r="D2831" s="41">
        <v>2012</v>
      </c>
    </row>
    <row r="2832" spans="1:5" ht="15" x14ac:dyDescent="0.25">
      <c r="A2832" s="21">
        <v>41137</v>
      </c>
      <c r="B2832" s="41">
        <v>16</v>
      </c>
      <c r="C2832" s="41">
        <v>8</v>
      </c>
      <c r="D2832" s="41">
        <v>2012</v>
      </c>
      <c r="E2832" s="23">
        <v>1.02</v>
      </c>
    </row>
    <row r="2833" spans="1:5" ht="15" customHeight="1" x14ac:dyDescent="0.2">
      <c r="A2833" s="21">
        <v>41137</v>
      </c>
      <c r="B2833" s="41">
        <v>16</v>
      </c>
      <c r="C2833" s="41">
        <v>8</v>
      </c>
      <c r="D2833" s="41">
        <v>2012</v>
      </c>
    </row>
    <row r="2834" spans="1:5" ht="15" x14ac:dyDescent="0.25">
      <c r="A2834" s="21">
        <v>41138</v>
      </c>
      <c r="B2834" s="41">
        <v>17</v>
      </c>
      <c r="C2834" s="41">
        <v>8</v>
      </c>
      <c r="D2834" s="41">
        <v>2012</v>
      </c>
      <c r="E2834" s="23">
        <v>0.75</v>
      </c>
    </row>
    <row r="2835" spans="1:5" ht="15" customHeight="1" x14ac:dyDescent="0.2">
      <c r="A2835" s="21">
        <v>41138</v>
      </c>
      <c r="B2835" s="41">
        <v>17</v>
      </c>
      <c r="C2835" s="41">
        <v>8</v>
      </c>
      <c r="D2835" s="41">
        <v>2012</v>
      </c>
    </row>
    <row r="2836" spans="1:5" ht="15" x14ac:dyDescent="0.25">
      <c r="A2836" s="21">
        <v>41139</v>
      </c>
      <c r="B2836" s="41">
        <v>18</v>
      </c>
      <c r="C2836" s="41">
        <v>8</v>
      </c>
      <c r="D2836" s="41">
        <v>2012</v>
      </c>
      <c r="E2836" s="23">
        <v>0.62</v>
      </c>
    </row>
    <row r="2837" spans="1:5" ht="15" customHeight="1" x14ac:dyDescent="0.2">
      <c r="A2837" s="21">
        <v>41139</v>
      </c>
      <c r="B2837" s="41">
        <v>18</v>
      </c>
      <c r="C2837" s="41">
        <v>8</v>
      </c>
      <c r="D2837" s="41">
        <v>2012</v>
      </c>
    </row>
    <row r="2838" spans="1:5" ht="15" x14ac:dyDescent="0.25">
      <c r="A2838" s="21">
        <v>41140</v>
      </c>
      <c r="B2838" s="41">
        <v>19</v>
      </c>
      <c r="C2838" s="41">
        <v>8</v>
      </c>
      <c r="D2838" s="41">
        <v>2012</v>
      </c>
      <c r="E2838" s="23">
        <v>0.56999999999999995</v>
      </c>
    </row>
    <row r="2839" spans="1:5" ht="15" customHeight="1" x14ac:dyDescent="0.2">
      <c r="A2839" s="21">
        <v>41140</v>
      </c>
      <c r="B2839" s="41">
        <v>19</v>
      </c>
      <c r="C2839" s="41">
        <v>8</v>
      </c>
      <c r="D2839" s="41">
        <v>2012</v>
      </c>
    </row>
    <row r="2840" spans="1:5" ht="15" x14ac:dyDescent="0.25">
      <c r="A2840" s="21">
        <v>41141</v>
      </c>
      <c r="B2840" s="41">
        <v>20</v>
      </c>
      <c r="C2840" s="41">
        <v>8</v>
      </c>
      <c r="D2840" s="41">
        <v>2012</v>
      </c>
      <c r="E2840" s="23">
        <v>0.48</v>
      </c>
    </row>
    <row r="2841" spans="1:5" ht="15" customHeight="1" x14ac:dyDescent="0.2">
      <c r="A2841" s="21">
        <v>41141</v>
      </c>
      <c r="B2841" s="41">
        <v>20</v>
      </c>
      <c r="C2841" s="41">
        <v>8</v>
      </c>
      <c r="D2841" s="41">
        <v>2012</v>
      </c>
    </row>
    <row r="2842" spans="1:5" ht="15" x14ac:dyDescent="0.25">
      <c r="A2842" s="21">
        <v>41142</v>
      </c>
      <c r="B2842" s="41">
        <v>21</v>
      </c>
      <c r="C2842" s="41">
        <v>8</v>
      </c>
      <c r="D2842" s="41">
        <v>2012</v>
      </c>
      <c r="E2842" s="23">
        <v>0.45</v>
      </c>
    </row>
    <row r="2843" spans="1:5" ht="15" customHeight="1" x14ac:dyDescent="0.2">
      <c r="A2843" s="21">
        <v>41142</v>
      </c>
      <c r="B2843" s="41">
        <v>21</v>
      </c>
      <c r="C2843" s="41">
        <v>8</v>
      </c>
      <c r="D2843" s="41">
        <v>2012</v>
      </c>
    </row>
    <row r="2844" spans="1:5" ht="15" x14ac:dyDescent="0.25">
      <c r="A2844" s="21">
        <v>41143</v>
      </c>
      <c r="B2844" s="41">
        <v>22</v>
      </c>
      <c r="C2844" s="41">
        <v>8</v>
      </c>
      <c r="D2844" s="41">
        <v>2012</v>
      </c>
      <c r="E2844" s="23">
        <v>0.43</v>
      </c>
    </row>
    <row r="2845" spans="1:5" ht="15" customHeight="1" x14ac:dyDescent="0.2">
      <c r="A2845" s="21">
        <v>41143</v>
      </c>
      <c r="B2845" s="41">
        <v>22</v>
      </c>
      <c r="C2845" s="41">
        <v>8</v>
      </c>
      <c r="D2845" s="41">
        <v>2012</v>
      </c>
    </row>
    <row r="2846" spans="1:5" ht="15" x14ac:dyDescent="0.25">
      <c r="A2846" s="21">
        <v>41144</v>
      </c>
      <c r="B2846" s="41">
        <v>23</v>
      </c>
      <c r="C2846" s="41">
        <v>8</v>
      </c>
      <c r="D2846" s="41">
        <v>2012</v>
      </c>
      <c r="E2846" s="23">
        <v>0.39</v>
      </c>
    </row>
    <row r="2847" spans="1:5" ht="15" customHeight="1" x14ac:dyDescent="0.2">
      <c r="A2847" s="21">
        <v>41144</v>
      </c>
      <c r="B2847" s="41">
        <v>23</v>
      </c>
      <c r="C2847" s="41">
        <v>8</v>
      </c>
      <c r="D2847" s="41">
        <v>2012</v>
      </c>
    </row>
    <row r="2848" spans="1:5" ht="15" x14ac:dyDescent="0.25">
      <c r="A2848" s="21">
        <v>41145</v>
      </c>
      <c r="B2848" s="41">
        <v>24</v>
      </c>
      <c r="C2848" s="41">
        <v>8</v>
      </c>
      <c r="D2848" s="41">
        <v>2012</v>
      </c>
      <c r="E2848" s="23">
        <v>0.39</v>
      </c>
    </row>
    <row r="2849" spans="1:5" ht="15" customHeight="1" x14ac:dyDescent="0.2">
      <c r="A2849" s="21">
        <v>41145</v>
      </c>
      <c r="B2849" s="41">
        <v>24</v>
      </c>
      <c r="C2849" s="41">
        <v>8</v>
      </c>
      <c r="D2849" s="41">
        <v>2012</v>
      </c>
    </row>
    <row r="2850" spans="1:5" ht="15" x14ac:dyDescent="0.25">
      <c r="A2850" s="21">
        <v>41146</v>
      </c>
      <c r="B2850" s="41">
        <v>25</v>
      </c>
      <c r="C2850" s="41">
        <v>8</v>
      </c>
      <c r="D2850" s="41">
        <v>2012</v>
      </c>
      <c r="E2850" s="23">
        <v>0.4</v>
      </c>
    </row>
    <row r="2851" spans="1:5" ht="15" customHeight="1" x14ac:dyDescent="0.2">
      <c r="A2851" s="21">
        <v>41146</v>
      </c>
      <c r="B2851" s="41">
        <v>25</v>
      </c>
      <c r="C2851" s="41">
        <v>8</v>
      </c>
      <c r="D2851" s="41">
        <v>2012</v>
      </c>
    </row>
    <row r="2852" spans="1:5" ht="15" x14ac:dyDescent="0.25">
      <c r="A2852" s="21">
        <v>41147</v>
      </c>
      <c r="B2852" s="41">
        <v>26</v>
      </c>
      <c r="C2852" s="41">
        <v>8</v>
      </c>
      <c r="D2852" s="41">
        <v>2012</v>
      </c>
      <c r="E2852" s="23">
        <v>2.68</v>
      </c>
    </row>
    <row r="2853" spans="1:5" ht="15" customHeight="1" x14ac:dyDescent="0.2">
      <c r="A2853" s="21">
        <v>41147</v>
      </c>
      <c r="B2853" s="41">
        <v>26</v>
      </c>
      <c r="C2853" s="41">
        <v>8</v>
      </c>
      <c r="D2853" s="41">
        <v>2012</v>
      </c>
    </row>
    <row r="2854" spans="1:5" ht="15" x14ac:dyDescent="0.25">
      <c r="A2854" s="21">
        <v>41148</v>
      </c>
      <c r="B2854" s="41">
        <v>27</v>
      </c>
      <c r="C2854" s="41">
        <v>8</v>
      </c>
      <c r="D2854" s="41">
        <v>2012</v>
      </c>
      <c r="E2854" s="23">
        <v>3.41</v>
      </c>
    </row>
    <row r="2855" spans="1:5" ht="15" customHeight="1" x14ac:dyDescent="0.2">
      <c r="A2855" s="21">
        <v>41148</v>
      </c>
      <c r="B2855" s="41">
        <v>27</v>
      </c>
      <c r="C2855" s="41">
        <v>8</v>
      </c>
      <c r="D2855" s="41">
        <v>2012</v>
      </c>
    </row>
    <row r="2856" spans="1:5" ht="15" x14ac:dyDescent="0.25">
      <c r="A2856" s="21">
        <v>41149</v>
      </c>
      <c r="B2856" s="41">
        <v>28</v>
      </c>
      <c r="C2856" s="41">
        <v>8</v>
      </c>
      <c r="D2856" s="41">
        <v>2012</v>
      </c>
      <c r="E2856" s="23">
        <v>1.58</v>
      </c>
    </row>
    <row r="2857" spans="1:5" ht="15" customHeight="1" x14ac:dyDescent="0.2">
      <c r="A2857" s="21">
        <v>41149</v>
      </c>
      <c r="B2857" s="41">
        <v>28</v>
      </c>
      <c r="C2857" s="41">
        <v>8</v>
      </c>
      <c r="D2857" s="41">
        <v>2012</v>
      </c>
    </row>
    <row r="2858" spans="1:5" ht="15" x14ac:dyDescent="0.25">
      <c r="A2858" s="21">
        <v>41150</v>
      </c>
      <c r="B2858" s="41">
        <v>29</v>
      </c>
      <c r="C2858" s="41">
        <v>8</v>
      </c>
      <c r="D2858" s="41">
        <v>2012</v>
      </c>
      <c r="E2858" s="23">
        <v>1.01</v>
      </c>
    </row>
    <row r="2859" spans="1:5" ht="15" customHeight="1" x14ac:dyDescent="0.2">
      <c r="A2859" s="21">
        <v>41150</v>
      </c>
      <c r="B2859" s="41">
        <v>29</v>
      </c>
      <c r="C2859" s="41">
        <v>8</v>
      </c>
      <c r="D2859" s="41">
        <v>2012</v>
      </c>
    </row>
    <row r="2860" spans="1:5" ht="15" x14ac:dyDescent="0.25">
      <c r="A2860" s="21">
        <v>41151</v>
      </c>
      <c r="B2860" s="41">
        <v>30</v>
      </c>
      <c r="C2860" s="41">
        <v>8</v>
      </c>
      <c r="D2860" s="41">
        <v>2012</v>
      </c>
      <c r="E2860" s="23">
        <v>1.6</v>
      </c>
    </row>
    <row r="2861" spans="1:5" ht="15" customHeight="1" x14ac:dyDescent="0.2">
      <c r="A2861" s="21">
        <v>41151</v>
      </c>
      <c r="B2861" s="41">
        <v>30</v>
      </c>
      <c r="C2861" s="41">
        <v>8</v>
      </c>
      <c r="D2861" s="41">
        <v>2012</v>
      </c>
    </row>
    <row r="2862" spans="1:5" ht="12.75" customHeight="1" x14ac:dyDescent="0.25">
      <c r="A2862" s="21">
        <v>41152</v>
      </c>
      <c r="B2862" s="41">
        <v>31</v>
      </c>
      <c r="C2862" s="41">
        <v>8</v>
      </c>
      <c r="D2862" s="41">
        <v>2012</v>
      </c>
      <c r="E2862" s="23">
        <v>4.8</v>
      </c>
    </row>
    <row r="2863" spans="1:5" x14ac:dyDescent="0.2">
      <c r="A2863" s="21">
        <v>41152</v>
      </c>
      <c r="B2863" s="41">
        <v>31</v>
      </c>
      <c r="C2863" s="41">
        <v>8</v>
      </c>
      <c r="D2863" s="41">
        <v>2012</v>
      </c>
    </row>
    <row r="2864" spans="1:5" ht="12.75" customHeight="1" x14ac:dyDescent="0.25">
      <c r="A2864" s="21">
        <v>41153</v>
      </c>
      <c r="B2864" s="41">
        <v>1</v>
      </c>
      <c r="C2864" s="41">
        <v>9</v>
      </c>
      <c r="D2864" s="41">
        <v>2012</v>
      </c>
      <c r="E2864" s="23">
        <v>4.7</v>
      </c>
    </row>
    <row r="2865" spans="1:5" x14ac:dyDescent="0.2">
      <c r="A2865" s="21">
        <v>41153</v>
      </c>
      <c r="B2865" s="41">
        <v>1</v>
      </c>
      <c r="C2865" s="41">
        <v>9</v>
      </c>
      <c r="D2865" s="41">
        <v>2012</v>
      </c>
    </row>
    <row r="2866" spans="1:5" ht="12.75" customHeight="1" x14ac:dyDescent="0.25">
      <c r="A2866" s="21">
        <v>41154</v>
      </c>
      <c r="B2866" s="41">
        <v>2</v>
      </c>
      <c r="C2866" s="41">
        <v>9</v>
      </c>
      <c r="D2866" s="41">
        <v>2012</v>
      </c>
      <c r="E2866" s="23">
        <v>3.77</v>
      </c>
    </row>
    <row r="2867" spans="1:5" x14ac:dyDescent="0.2">
      <c r="A2867" s="21">
        <v>41154</v>
      </c>
      <c r="B2867" s="41">
        <v>2</v>
      </c>
      <c r="C2867" s="41">
        <v>9</v>
      </c>
      <c r="D2867" s="41">
        <v>2012</v>
      </c>
    </row>
    <row r="2868" spans="1:5" ht="12.75" customHeight="1" x14ac:dyDescent="0.25">
      <c r="A2868" s="21">
        <v>41155</v>
      </c>
      <c r="B2868" s="41">
        <v>3</v>
      </c>
      <c r="C2868" s="41">
        <v>9</v>
      </c>
      <c r="D2868" s="41">
        <v>2012</v>
      </c>
      <c r="E2868" s="23">
        <v>3.22</v>
      </c>
    </row>
    <row r="2869" spans="1:5" x14ac:dyDescent="0.2">
      <c r="A2869" s="21">
        <v>41155</v>
      </c>
      <c r="B2869" s="41">
        <v>3</v>
      </c>
      <c r="C2869" s="41">
        <v>9</v>
      </c>
      <c r="D2869" s="41">
        <v>2012</v>
      </c>
    </row>
    <row r="2870" spans="1:5" ht="12.75" customHeight="1" x14ac:dyDescent="0.25">
      <c r="A2870" s="21">
        <v>41156</v>
      </c>
      <c r="B2870" s="41">
        <v>4</v>
      </c>
      <c r="C2870" s="41">
        <v>9</v>
      </c>
      <c r="D2870" s="41">
        <v>2012</v>
      </c>
      <c r="E2870" s="23">
        <v>2.98</v>
      </c>
    </row>
    <row r="2871" spans="1:5" x14ac:dyDescent="0.2">
      <c r="A2871" s="21">
        <v>41156</v>
      </c>
      <c r="B2871" s="41">
        <v>4</v>
      </c>
      <c r="C2871" s="41">
        <v>9</v>
      </c>
      <c r="D2871" s="41">
        <v>2012</v>
      </c>
    </row>
    <row r="2872" spans="1:5" ht="12.75" customHeight="1" x14ac:dyDescent="0.25">
      <c r="A2872" s="21">
        <v>41157</v>
      </c>
      <c r="B2872" s="41">
        <v>5</v>
      </c>
      <c r="C2872" s="41">
        <v>9</v>
      </c>
      <c r="D2872" s="41">
        <v>2012</v>
      </c>
      <c r="E2872" s="23">
        <v>3.21</v>
      </c>
    </row>
    <row r="2873" spans="1:5" x14ac:dyDescent="0.2">
      <c r="A2873" s="21">
        <v>41157</v>
      </c>
      <c r="B2873" s="41">
        <v>5</v>
      </c>
      <c r="C2873" s="41">
        <v>9</v>
      </c>
      <c r="D2873" s="41">
        <v>2012</v>
      </c>
    </row>
    <row r="2874" spans="1:5" ht="12.75" customHeight="1" x14ac:dyDescent="0.25">
      <c r="A2874" s="21">
        <v>41158</v>
      </c>
      <c r="B2874" s="41">
        <v>6</v>
      </c>
      <c r="C2874" s="41">
        <v>9</v>
      </c>
      <c r="D2874" s="41">
        <v>2012</v>
      </c>
      <c r="E2874" s="23">
        <v>3.81</v>
      </c>
    </row>
    <row r="2875" spans="1:5" x14ac:dyDescent="0.2">
      <c r="A2875" s="21">
        <v>41158</v>
      </c>
      <c r="B2875" s="41">
        <v>6</v>
      </c>
      <c r="C2875" s="41">
        <v>9</v>
      </c>
      <c r="D2875" s="41">
        <v>2012</v>
      </c>
    </row>
    <row r="2876" spans="1:5" ht="12.75" customHeight="1" x14ac:dyDescent="0.25">
      <c r="A2876" s="21">
        <v>41159</v>
      </c>
      <c r="B2876" s="41">
        <v>7</v>
      </c>
      <c r="C2876" s="41">
        <v>9</v>
      </c>
      <c r="D2876" s="41">
        <v>2012</v>
      </c>
      <c r="E2876" s="23">
        <v>3.16</v>
      </c>
    </row>
    <row r="2877" spans="1:5" x14ac:dyDescent="0.2">
      <c r="A2877" s="21">
        <v>41159</v>
      </c>
      <c r="B2877" s="41">
        <v>7</v>
      </c>
      <c r="C2877" s="41">
        <v>9</v>
      </c>
      <c r="D2877" s="41">
        <v>2012</v>
      </c>
    </row>
    <row r="2878" spans="1:5" ht="12.75" customHeight="1" x14ac:dyDescent="0.25">
      <c r="A2878" s="21">
        <v>41160</v>
      </c>
      <c r="B2878" s="41">
        <v>8</v>
      </c>
      <c r="C2878" s="41">
        <v>9</v>
      </c>
      <c r="D2878" s="41">
        <v>2012</v>
      </c>
      <c r="E2878" s="23">
        <v>1.41</v>
      </c>
    </row>
    <row r="2879" spans="1:5" x14ac:dyDescent="0.2">
      <c r="A2879" s="21">
        <v>41160</v>
      </c>
      <c r="B2879" s="41">
        <v>8</v>
      </c>
      <c r="C2879" s="41">
        <v>9</v>
      </c>
      <c r="D2879" s="41">
        <v>2012</v>
      </c>
    </row>
    <row r="2880" spans="1:5" ht="12.75" customHeight="1" x14ac:dyDescent="0.25">
      <c r="A2880" s="21">
        <v>41161</v>
      </c>
      <c r="B2880" s="41">
        <v>9</v>
      </c>
      <c r="C2880" s="41">
        <v>9</v>
      </c>
      <c r="D2880" s="41">
        <v>2012</v>
      </c>
      <c r="E2880" s="23">
        <v>2.61</v>
      </c>
    </row>
    <row r="2881" spans="1:5" x14ac:dyDescent="0.2">
      <c r="A2881" s="21">
        <v>41161</v>
      </c>
      <c r="B2881" s="41">
        <v>9</v>
      </c>
      <c r="C2881" s="41">
        <v>9</v>
      </c>
      <c r="D2881" s="41">
        <v>2012</v>
      </c>
    </row>
    <row r="2882" spans="1:5" ht="12.75" customHeight="1" x14ac:dyDescent="0.25">
      <c r="A2882" s="21">
        <v>41162</v>
      </c>
      <c r="B2882" s="41">
        <v>10</v>
      </c>
      <c r="C2882" s="41">
        <v>9</v>
      </c>
      <c r="D2882" s="41">
        <v>2012</v>
      </c>
      <c r="E2882" s="23">
        <v>2.0099999999999998</v>
      </c>
    </row>
    <row r="2883" spans="1:5" x14ac:dyDescent="0.2">
      <c r="A2883" s="21">
        <v>41162</v>
      </c>
      <c r="B2883" s="41">
        <v>10</v>
      </c>
      <c r="C2883" s="41">
        <v>9</v>
      </c>
      <c r="D2883" s="41">
        <v>2012</v>
      </c>
    </row>
    <row r="2884" spans="1:5" ht="12.75" customHeight="1" x14ac:dyDescent="0.25">
      <c r="A2884" s="21">
        <v>41163</v>
      </c>
      <c r="B2884" s="41">
        <v>11</v>
      </c>
      <c r="C2884" s="41">
        <v>9</v>
      </c>
      <c r="D2884" s="41">
        <v>2012</v>
      </c>
      <c r="E2884" s="23">
        <v>2.78</v>
      </c>
    </row>
    <row r="2885" spans="1:5" x14ac:dyDescent="0.2">
      <c r="A2885" s="21">
        <v>41163</v>
      </c>
      <c r="B2885" s="41">
        <v>11</v>
      </c>
      <c r="C2885" s="41">
        <v>9</v>
      </c>
      <c r="D2885" s="41">
        <v>2012</v>
      </c>
    </row>
    <row r="2886" spans="1:5" ht="12.75" customHeight="1" x14ac:dyDescent="0.25">
      <c r="A2886" s="21">
        <v>41164</v>
      </c>
      <c r="B2886" s="41">
        <v>12</v>
      </c>
      <c r="C2886" s="41">
        <v>9</v>
      </c>
      <c r="D2886" s="41">
        <v>2012</v>
      </c>
      <c r="E2886" s="23">
        <v>3.92</v>
      </c>
    </row>
    <row r="2887" spans="1:5" x14ac:dyDescent="0.2">
      <c r="A2887" s="21">
        <v>41164</v>
      </c>
      <c r="B2887" s="41">
        <v>12</v>
      </c>
      <c r="C2887" s="41">
        <v>9</v>
      </c>
      <c r="D2887" s="41">
        <v>2012</v>
      </c>
    </row>
    <row r="2888" spans="1:5" ht="12.75" customHeight="1" x14ac:dyDescent="0.25">
      <c r="A2888" s="21">
        <v>41165</v>
      </c>
      <c r="B2888" s="41">
        <v>13</v>
      </c>
      <c r="C2888" s="41">
        <v>9</v>
      </c>
      <c r="D2888" s="41">
        <v>2012</v>
      </c>
      <c r="E2888" s="23">
        <v>5.14</v>
      </c>
    </row>
    <row r="2889" spans="1:5" x14ac:dyDescent="0.2">
      <c r="A2889" s="21">
        <v>41165</v>
      </c>
      <c r="B2889" s="41">
        <v>13</v>
      </c>
      <c r="C2889" s="41">
        <v>9</v>
      </c>
      <c r="D2889" s="41">
        <v>2012</v>
      </c>
    </row>
    <row r="2890" spans="1:5" ht="12.75" customHeight="1" x14ac:dyDescent="0.25">
      <c r="A2890" s="21">
        <v>41166</v>
      </c>
      <c r="B2890" s="41">
        <v>14</v>
      </c>
      <c r="C2890" s="41">
        <v>9</v>
      </c>
      <c r="D2890" s="41">
        <v>2012</v>
      </c>
      <c r="E2890" s="23">
        <v>6.02</v>
      </c>
    </row>
    <row r="2891" spans="1:5" x14ac:dyDescent="0.2">
      <c r="A2891" s="21">
        <v>41166</v>
      </c>
      <c r="B2891" s="41">
        <v>14</v>
      </c>
      <c r="C2891" s="41">
        <v>9</v>
      </c>
      <c r="D2891" s="41">
        <v>2012</v>
      </c>
    </row>
    <row r="2892" spans="1:5" ht="12.75" customHeight="1" x14ac:dyDescent="0.25">
      <c r="A2892" s="21">
        <v>41167</v>
      </c>
      <c r="B2892" s="41">
        <v>15</v>
      </c>
      <c r="C2892" s="41">
        <v>9</v>
      </c>
      <c r="D2892" s="41">
        <v>2012</v>
      </c>
      <c r="E2892" s="23">
        <v>5.12</v>
      </c>
    </row>
    <row r="2893" spans="1:5" x14ac:dyDescent="0.2">
      <c r="A2893" s="21">
        <v>41167</v>
      </c>
      <c r="B2893" s="41">
        <v>15</v>
      </c>
      <c r="C2893" s="41">
        <v>9</v>
      </c>
      <c r="D2893" s="41">
        <v>2012</v>
      </c>
    </row>
    <row r="2894" spans="1:5" ht="12.75" customHeight="1" x14ac:dyDescent="0.25">
      <c r="A2894" s="21">
        <v>41168</v>
      </c>
      <c r="B2894" s="41">
        <v>16</v>
      </c>
      <c r="C2894" s="41">
        <v>9</v>
      </c>
      <c r="D2894" s="41">
        <v>2012</v>
      </c>
      <c r="E2894" s="23">
        <v>4.47</v>
      </c>
    </row>
    <row r="2895" spans="1:5" x14ac:dyDescent="0.2">
      <c r="A2895" s="21">
        <v>41168</v>
      </c>
      <c r="B2895" s="41">
        <v>16</v>
      </c>
      <c r="C2895" s="41">
        <v>9</v>
      </c>
      <c r="D2895" s="41">
        <v>2012</v>
      </c>
    </row>
    <row r="2896" spans="1:5" ht="12.75" customHeight="1" x14ac:dyDescent="0.25">
      <c r="A2896" s="21">
        <v>41169</v>
      </c>
      <c r="B2896" s="41">
        <v>17</v>
      </c>
      <c r="C2896" s="41">
        <v>9</v>
      </c>
      <c r="D2896" s="41">
        <v>2012</v>
      </c>
      <c r="E2896" s="23">
        <v>3.79</v>
      </c>
    </row>
    <row r="2897" spans="1:5" x14ac:dyDescent="0.2">
      <c r="A2897" s="21">
        <v>41169</v>
      </c>
      <c r="B2897" s="41">
        <v>17</v>
      </c>
      <c r="C2897" s="41">
        <v>9</v>
      </c>
      <c r="D2897" s="41">
        <v>2012</v>
      </c>
    </row>
    <row r="2898" spans="1:5" ht="12.75" customHeight="1" x14ac:dyDescent="0.25">
      <c r="A2898" s="21">
        <v>41170</v>
      </c>
      <c r="B2898" s="41">
        <v>18</v>
      </c>
      <c r="C2898" s="41">
        <v>9</v>
      </c>
      <c r="D2898" s="41">
        <v>2012</v>
      </c>
      <c r="E2898" s="23">
        <v>4.8</v>
      </c>
    </row>
    <row r="2899" spans="1:5" x14ac:dyDescent="0.2">
      <c r="A2899" s="21">
        <v>41170</v>
      </c>
      <c r="B2899" s="41">
        <v>18</v>
      </c>
      <c r="C2899" s="41">
        <v>9</v>
      </c>
      <c r="D2899" s="41">
        <v>2012</v>
      </c>
    </row>
    <row r="2900" spans="1:5" ht="12.75" customHeight="1" x14ac:dyDescent="0.25">
      <c r="A2900" s="21">
        <v>41171</v>
      </c>
      <c r="B2900" s="41">
        <v>19</v>
      </c>
      <c r="C2900" s="41">
        <v>9</v>
      </c>
      <c r="D2900" s="41">
        <v>2012</v>
      </c>
      <c r="E2900" s="23">
        <v>5.35</v>
      </c>
    </row>
    <row r="2901" spans="1:5" x14ac:dyDescent="0.2">
      <c r="A2901" s="21">
        <v>41171</v>
      </c>
      <c r="B2901" s="41">
        <v>19</v>
      </c>
      <c r="C2901" s="41">
        <v>9</v>
      </c>
      <c r="D2901" s="41">
        <v>2012</v>
      </c>
    </row>
    <row r="2902" spans="1:5" ht="12.75" customHeight="1" x14ac:dyDescent="0.25">
      <c r="A2902" s="21">
        <v>41172</v>
      </c>
      <c r="B2902" s="41">
        <v>20</v>
      </c>
      <c r="C2902" s="41">
        <v>9</v>
      </c>
      <c r="D2902" s="41">
        <v>2012</v>
      </c>
      <c r="E2902" s="23">
        <v>5.79</v>
      </c>
    </row>
    <row r="2903" spans="1:5" x14ac:dyDescent="0.2">
      <c r="A2903" s="21">
        <v>41172</v>
      </c>
      <c r="B2903" s="41">
        <v>20</v>
      </c>
      <c r="C2903" s="41">
        <v>9</v>
      </c>
      <c r="D2903" s="41">
        <v>2012</v>
      </c>
    </row>
    <row r="2904" spans="1:5" ht="12.75" customHeight="1" x14ac:dyDescent="0.25">
      <c r="A2904" s="21">
        <v>41173</v>
      </c>
      <c r="B2904" s="41">
        <v>21</v>
      </c>
      <c r="C2904" s="41">
        <v>9</v>
      </c>
      <c r="D2904" s="41">
        <v>2012</v>
      </c>
      <c r="E2904" s="23">
        <v>5.82</v>
      </c>
    </row>
    <row r="2905" spans="1:5" x14ac:dyDescent="0.2">
      <c r="A2905" s="21">
        <v>41173</v>
      </c>
      <c r="B2905" s="41">
        <v>21</v>
      </c>
      <c r="C2905" s="41">
        <v>9</v>
      </c>
      <c r="D2905" s="41">
        <v>2012</v>
      </c>
    </row>
    <row r="2906" spans="1:5" ht="12.75" customHeight="1" x14ac:dyDescent="0.25">
      <c r="A2906" s="21">
        <v>41174</v>
      </c>
      <c r="B2906" s="41">
        <v>22</v>
      </c>
      <c r="C2906" s="41">
        <v>9</v>
      </c>
      <c r="D2906" s="41">
        <v>2012</v>
      </c>
      <c r="E2906" s="23">
        <v>5.07</v>
      </c>
    </row>
    <row r="2907" spans="1:5" x14ac:dyDescent="0.2">
      <c r="A2907" s="21">
        <v>41174</v>
      </c>
      <c r="B2907" s="41">
        <v>22</v>
      </c>
      <c r="C2907" s="41">
        <v>9</v>
      </c>
      <c r="D2907" s="41">
        <v>2012</v>
      </c>
    </row>
    <row r="2908" spans="1:5" ht="12.75" customHeight="1" x14ac:dyDescent="0.25">
      <c r="A2908" s="21">
        <v>41175</v>
      </c>
      <c r="B2908" s="41">
        <v>23</v>
      </c>
      <c r="C2908" s="41">
        <v>9</v>
      </c>
      <c r="D2908" s="41">
        <v>2012</v>
      </c>
      <c r="E2908" s="23">
        <v>3.58</v>
      </c>
    </row>
    <row r="2909" spans="1:5" x14ac:dyDescent="0.2">
      <c r="A2909" s="21">
        <v>41175</v>
      </c>
      <c r="B2909" s="41">
        <v>23</v>
      </c>
      <c r="C2909" s="41">
        <v>9</v>
      </c>
      <c r="D2909" s="41">
        <v>2012</v>
      </c>
    </row>
    <row r="2910" spans="1:5" ht="12.75" customHeight="1" x14ac:dyDescent="0.25">
      <c r="A2910" s="21">
        <v>41176</v>
      </c>
      <c r="B2910" s="41">
        <v>24</v>
      </c>
      <c r="C2910" s="41">
        <v>9</v>
      </c>
      <c r="D2910" s="41">
        <v>2012</v>
      </c>
      <c r="E2910" s="23">
        <v>3.86</v>
      </c>
    </row>
    <row r="2911" spans="1:5" x14ac:dyDescent="0.2">
      <c r="A2911" s="21">
        <v>41176</v>
      </c>
      <c r="B2911" s="41">
        <v>24</v>
      </c>
      <c r="C2911" s="41">
        <v>9</v>
      </c>
      <c r="D2911" s="41">
        <v>2012</v>
      </c>
    </row>
    <row r="2912" spans="1:5" ht="12.75" customHeight="1" x14ac:dyDescent="0.25">
      <c r="A2912" s="21">
        <v>41177</v>
      </c>
      <c r="B2912" s="41">
        <v>25</v>
      </c>
      <c r="C2912" s="41">
        <v>9</v>
      </c>
      <c r="D2912" s="41">
        <v>2012</v>
      </c>
      <c r="E2912" s="23">
        <v>3.5</v>
      </c>
    </row>
    <row r="2913" spans="1:5" x14ac:dyDescent="0.2">
      <c r="A2913" s="21">
        <v>41177</v>
      </c>
      <c r="B2913" s="41">
        <v>25</v>
      </c>
      <c r="C2913" s="41">
        <v>9</v>
      </c>
      <c r="D2913" s="41">
        <v>2012</v>
      </c>
    </row>
    <row r="2914" spans="1:5" ht="12.75" customHeight="1" x14ac:dyDescent="0.25">
      <c r="A2914" s="21">
        <v>41178</v>
      </c>
      <c r="B2914" s="41">
        <v>26</v>
      </c>
      <c r="C2914" s="41">
        <v>9</v>
      </c>
      <c r="D2914" s="41">
        <v>2012</v>
      </c>
      <c r="E2914" s="23">
        <v>3.96</v>
      </c>
    </row>
    <row r="2915" spans="1:5" x14ac:dyDescent="0.2">
      <c r="A2915" s="21">
        <v>41178</v>
      </c>
      <c r="B2915" s="41">
        <v>26</v>
      </c>
      <c r="C2915" s="41">
        <v>9</v>
      </c>
      <c r="D2915" s="41">
        <v>2012</v>
      </c>
    </row>
    <row r="2916" spans="1:5" ht="12.75" customHeight="1" x14ac:dyDescent="0.25">
      <c r="A2916" s="21">
        <v>41179</v>
      </c>
      <c r="B2916" s="41">
        <v>27</v>
      </c>
      <c r="C2916" s="41">
        <v>9</v>
      </c>
      <c r="D2916" s="41">
        <v>2012</v>
      </c>
      <c r="E2916" s="23">
        <v>4.1900000000000004</v>
      </c>
    </row>
    <row r="2917" spans="1:5" x14ac:dyDescent="0.2">
      <c r="A2917" s="21">
        <v>41179</v>
      </c>
      <c r="B2917" s="41">
        <v>27</v>
      </c>
      <c r="C2917" s="41">
        <v>9</v>
      </c>
      <c r="D2917" s="41">
        <v>2012</v>
      </c>
    </row>
    <row r="2918" spans="1:5" ht="12.75" customHeight="1" x14ac:dyDescent="0.25">
      <c r="A2918" s="21">
        <v>41180</v>
      </c>
      <c r="B2918" s="41">
        <v>28</v>
      </c>
      <c r="C2918" s="41">
        <v>9</v>
      </c>
      <c r="D2918" s="41">
        <v>2012</v>
      </c>
      <c r="E2918" s="23">
        <v>4.2300000000000004</v>
      </c>
    </row>
    <row r="2919" spans="1:5" x14ac:dyDescent="0.2">
      <c r="A2919" s="21">
        <v>41180</v>
      </c>
      <c r="B2919" s="41">
        <v>28</v>
      </c>
      <c r="C2919" s="41">
        <v>9</v>
      </c>
      <c r="D2919" s="41">
        <v>2012</v>
      </c>
    </row>
    <row r="2920" spans="1:5" ht="12.75" customHeight="1" x14ac:dyDescent="0.25">
      <c r="A2920" s="21">
        <v>41181</v>
      </c>
      <c r="B2920" s="41">
        <v>29</v>
      </c>
      <c r="C2920" s="41">
        <v>9</v>
      </c>
      <c r="D2920" s="41">
        <v>2012</v>
      </c>
      <c r="E2920" s="23">
        <v>4.7</v>
      </c>
    </row>
    <row r="2921" spans="1:5" x14ac:dyDescent="0.2">
      <c r="A2921" s="21">
        <v>41181</v>
      </c>
      <c r="B2921" s="41">
        <v>29</v>
      </c>
      <c r="C2921" s="41">
        <v>9</v>
      </c>
      <c r="D2921" s="41">
        <v>2012</v>
      </c>
    </row>
    <row r="2922" spans="1:5" ht="12.75" customHeight="1" x14ac:dyDescent="0.25">
      <c r="A2922" s="21">
        <v>41182</v>
      </c>
      <c r="B2922" s="41">
        <v>30</v>
      </c>
      <c r="C2922" s="41">
        <v>9</v>
      </c>
      <c r="D2922" s="41">
        <v>2012</v>
      </c>
      <c r="E2922" s="23">
        <v>4.1900000000000004</v>
      </c>
    </row>
    <row r="2923" spans="1:5" x14ac:dyDescent="0.2">
      <c r="A2923" s="21">
        <v>41182</v>
      </c>
      <c r="B2923" s="41">
        <v>30</v>
      </c>
      <c r="C2923" s="41">
        <v>9</v>
      </c>
      <c r="D2923" s="41">
        <v>2012</v>
      </c>
    </row>
    <row r="2924" spans="1:5" x14ac:dyDescent="0.2">
      <c r="A2924" s="21">
        <v>41183</v>
      </c>
      <c r="B2924" s="41">
        <v>1</v>
      </c>
      <c r="C2924" s="41">
        <v>10</v>
      </c>
      <c r="D2924" s="41">
        <v>2012</v>
      </c>
      <c r="E2924">
        <v>4.1100000000000003</v>
      </c>
    </row>
    <row r="2925" spans="1:5" x14ac:dyDescent="0.2">
      <c r="A2925" s="21">
        <v>41184</v>
      </c>
      <c r="B2925" s="41">
        <v>2</v>
      </c>
      <c r="C2925" s="41">
        <v>10</v>
      </c>
      <c r="D2925" s="41">
        <v>2012</v>
      </c>
      <c r="E2925">
        <v>3.83</v>
      </c>
    </row>
    <row r="2926" spans="1:5" x14ac:dyDescent="0.2">
      <c r="A2926" s="21">
        <v>41185</v>
      </c>
      <c r="B2926" s="41">
        <v>3</v>
      </c>
      <c r="C2926" s="41">
        <v>10</v>
      </c>
      <c r="D2926" s="41">
        <v>2012</v>
      </c>
      <c r="E2926">
        <v>2.87</v>
      </c>
    </row>
    <row r="2927" spans="1:5" x14ac:dyDescent="0.2">
      <c r="A2927" s="21">
        <v>41186</v>
      </c>
      <c r="B2927" s="41">
        <v>4</v>
      </c>
      <c r="C2927" s="41">
        <v>10</v>
      </c>
      <c r="D2927" s="41">
        <v>2012</v>
      </c>
      <c r="E2927">
        <v>2.57</v>
      </c>
    </row>
    <row r="2928" spans="1:5" x14ac:dyDescent="0.2">
      <c r="A2928" s="21">
        <v>41187</v>
      </c>
      <c r="B2928" s="41">
        <v>5</v>
      </c>
      <c r="C2928" s="41">
        <v>10</v>
      </c>
      <c r="D2928" s="41">
        <v>2012</v>
      </c>
      <c r="E2928">
        <v>2.74</v>
      </c>
    </row>
    <row r="2929" spans="1:5" x14ac:dyDescent="0.2">
      <c r="A2929" s="21">
        <v>41188</v>
      </c>
      <c r="B2929" s="41">
        <v>6</v>
      </c>
      <c r="C2929" s="41">
        <v>10</v>
      </c>
      <c r="D2929" s="41">
        <v>2012</v>
      </c>
      <c r="E2929">
        <v>3.05</v>
      </c>
    </row>
    <row r="2930" spans="1:5" x14ac:dyDescent="0.2">
      <c r="A2930" s="21">
        <v>41189</v>
      </c>
      <c r="B2930" s="41">
        <v>7</v>
      </c>
      <c r="C2930" s="41">
        <v>10</v>
      </c>
      <c r="D2930" s="41">
        <v>2012</v>
      </c>
      <c r="E2930">
        <v>3.43</v>
      </c>
    </row>
    <row r="2931" spans="1:5" x14ac:dyDescent="0.2">
      <c r="A2931" s="21">
        <v>41190</v>
      </c>
      <c r="B2931" s="41">
        <v>8</v>
      </c>
      <c r="C2931" s="41">
        <v>10</v>
      </c>
      <c r="D2931" s="41">
        <v>2012</v>
      </c>
      <c r="E2931">
        <v>3.75</v>
      </c>
    </row>
    <row r="2932" spans="1:5" x14ac:dyDescent="0.2">
      <c r="A2932" s="21">
        <v>41191</v>
      </c>
      <c r="B2932" s="41">
        <v>9</v>
      </c>
      <c r="C2932" s="41">
        <v>10</v>
      </c>
      <c r="D2932" s="41">
        <v>2012</v>
      </c>
      <c r="E2932">
        <v>5.32</v>
      </c>
    </row>
    <row r="2933" spans="1:5" x14ac:dyDescent="0.2">
      <c r="A2933" s="21">
        <v>41192</v>
      </c>
      <c r="B2933" s="41">
        <v>10</v>
      </c>
      <c r="C2933" s="41">
        <v>10</v>
      </c>
      <c r="D2933" s="41">
        <v>2012</v>
      </c>
    </row>
    <row r="2934" spans="1:5" x14ac:dyDescent="0.2">
      <c r="A2934" s="21">
        <v>41193</v>
      </c>
      <c r="B2934" s="41">
        <v>11</v>
      </c>
      <c r="C2934" s="41">
        <v>10</v>
      </c>
      <c r="D2934" s="41">
        <v>2012</v>
      </c>
    </row>
    <row r="2935" spans="1:5" x14ac:dyDescent="0.2">
      <c r="A2935" s="21">
        <v>41194</v>
      </c>
      <c r="B2935" s="41">
        <v>12</v>
      </c>
      <c r="C2935" s="41">
        <v>10</v>
      </c>
      <c r="D2935" s="41">
        <v>2012</v>
      </c>
    </row>
    <row r="2936" spans="1:5" x14ac:dyDescent="0.2">
      <c r="A2936" s="21">
        <v>41195</v>
      </c>
      <c r="B2936" s="41">
        <v>13</v>
      </c>
      <c r="C2936" s="41">
        <v>10</v>
      </c>
      <c r="D2936" s="41">
        <v>2012</v>
      </c>
      <c r="E2936">
        <v>6.25</v>
      </c>
    </row>
    <row r="2937" spans="1:5" x14ac:dyDescent="0.2">
      <c r="A2937" s="21">
        <v>41196</v>
      </c>
      <c r="B2937" s="41">
        <v>14</v>
      </c>
      <c r="C2937" s="41">
        <v>10</v>
      </c>
      <c r="D2937" s="41">
        <v>2012</v>
      </c>
      <c r="E2937">
        <v>5.8</v>
      </c>
    </row>
    <row r="2938" spans="1:5" x14ac:dyDescent="0.2">
      <c r="A2938" s="21">
        <v>41197</v>
      </c>
      <c r="B2938" s="41">
        <v>15</v>
      </c>
      <c r="C2938" s="41">
        <v>10</v>
      </c>
      <c r="D2938" s="41">
        <v>2012</v>
      </c>
      <c r="E2938">
        <v>5.68</v>
      </c>
    </row>
    <row r="2939" spans="1:5" x14ac:dyDescent="0.2">
      <c r="A2939" s="21">
        <v>41198</v>
      </c>
      <c r="B2939" s="41">
        <v>16</v>
      </c>
      <c r="C2939" s="41">
        <v>10</v>
      </c>
      <c r="D2939" s="41">
        <v>2012</v>
      </c>
      <c r="E2939">
        <v>5.6</v>
      </c>
    </row>
    <row r="2940" spans="1:5" x14ac:dyDescent="0.2">
      <c r="A2940" s="21">
        <v>41199</v>
      </c>
      <c r="B2940" s="41">
        <v>17</v>
      </c>
      <c r="C2940" s="41">
        <v>10</v>
      </c>
      <c r="D2940" s="41">
        <v>2012</v>
      </c>
      <c r="E2940">
        <v>5.74</v>
      </c>
    </row>
    <row r="2941" spans="1:5" x14ac:dyDescent="0.2">
      <c r="A2941" s="21">
        <v>41200</v>
      </c>
      <c r="B2941" s="41">
        <v>18</v>
      </c>
      <c r="C2941" s="41">
        <v>10</v>
      </c>
      <c r="D2941" s="41">
        <v>2012</v>
      </c>
      <c r="E2941">
        <v>6.69</v>
      </c>
    </row>
    <row r="2942" spans="1:5" x14ac:dyDescent="0.2">
      <c r="A2942" s="21">
        <v>41201</v>
      </c>
      <c r="B2942" s="41">
        <v>19</v>
      </c>
      <c r="C2942" s="41">
        <v>10</v>
      </c>
      <c r="D2942" s="41">
        <v>2012</v>
      </c>
      <c r="E2942">
        <v>6.24</v>
      </c>
    </row>
    <row r="2943" spans="1:5" x14ac:dyDescent="0.2">
      <c r="A2943" s="21">
        <v>41202</v>
      </c>
      <c r="B2943" s="41">
        <v>20</v>
      </c>
      <c r="C2943" s="41">
        <v>10</v>
      </c>
      <c r="D2943" s="41">
        <v>2012</v>
      </c>
      <c r="E2943">
        <v>5.88</v>
      </c>
    </row>
    <row r="2944" spans="1:5" x14ac:dyDescent="0.2">
      <c r="A2944" s="21">
        <v>41203</v>
      </c>
      <c r="B2944" s="41">
        <v>21</v>
      </c>
      <c r="C2944" s="41">
        <v>10</v>
      </c>
      <c r="D2944" s="41">
        <v>2012</v>
      </c>
      <c r="E2944">
        <v>5.4</v>
      </c>
    </row>
    <row r="2945" spans="1:5" x14ac:dyDescent="0.2">
      <c r="A2945" s="21">
        <v>41204</v>
      </c>
      <c r="B2945" s="41">
        <v>22</v>
      </c>
      <c r="C2945" s="41">
        <v>10</v>
      </c>
      <c r="D2945" s="41">
        <v>2012</v>
      </c>
      <c r="E2945">
        <v>4.72</v>
      </c>
    </row>
    <row r="2946" spans="1:5" x14ac:dyDescent="0.2">
      <c r="A2946" s="21">
        <v>41205</v>
      </c>
      <c r="B2946" s="41">
        <v>23</v>
      </c>
      <c r="C2946" s="41">
        <v>10</v>
      </c>
      <c r="D2946" s="41">
        <v>2012</v>
      </c>
      <c r="E2946">
        <v>3.87</v>
      </c>
    </row>
    <row r="2947" spans="1:5" x14ac:dyDescent="0.2">
      <c r="A2947" s="21">
        <v>41206</v>
      </c>
      <c r="B2947" s="41">
        <v>24</v>
      </c>
      <c r="C2947" s="41">
        <v>10</v>
      </c>
      <c r="D2947" s="41">
        <v>2012</v>
      </c>
      <c r="E2947">
        <v>2.23</v>
      </c>
    </row>
    <row r="2948" spans="1:5" x14ac:dyDescent="0.2">
      <c r="A2948" s="21">
        <v>41207</v>
      </c>
      <c r="B2948" s="41">
        <v>25</v>
      </c>
      <c r="C2948" s="41">
        <v>10</v>
      </c>
      <c r="D2948" s="41">
        <v>2012</v>
      </c>
      <c r="E2948">
        <v>1.55</v>
      </c>
    </row>
    <row r="2949" spans="1:5" x14ac:dyDescent="0.2">
      <c r="A2949" s="21">
        <v>41208</v>
      </c>
      <c r="B2949" s="41">
        <v>26</v>
      </c>
      <c r="C2949" s="41">
        <v>10</v>
      </c>
      <c r="D2949" s="41">
        <v>2012</v>
      </c>
      <c r="E2949">
        <v>1.71</v>
      </c>
    </row>
    <row r="2950" spans="1:5" x14ac:dyDescent="0.2">
      <c r="A2950" s="21">
        <v>41209</v>
      </c>
      <c r="B2950" s="41">
        <v>27</v>
      </c>
      <c r="C2950" s="41">
        <v>10</v>
      </c>
      <c r="D2950" s="41">
        <v>2012</v>
      </c>
      <c r="E2950">
        <v>1.56</v>
      </c>
    </row>
    <row r="2951" spans="1:5" x14ac:dyDescent="0.2">
      <c r="A2951" s="21">
        <v>41210</v>
      </c>
      <c r="B2951" s="41">
        <v>28</v>
      </c>
      <c r="C2951" s="41">
        <v>10</v>
      </c>
      <c r="D2951" s="41">
        <v>2012</v>
      </c>
      <c r="E2951">
        <v>1.03</v>
      </c>
    </row>
    <row r="2952" spans="1:5" x14ac:dyDescent="0.2">
      <c r="A2952" s="21">
        <v>41211</v>
      </c>
      <c r="B2952" s="41">
        <v>29</v>
      </c>
      <c r="C2952" s="41">
        <v>10</v>
      </c>
      <c r="D2952" s="41">
        <v>2012</v>
      </c>
      <c r="E2952">
        <v>0.91</v>
      </c>
    </row>
    <row r="2953" spans="1:5" x14ac:dyDescent="0.2">
      <c r="A2953" s="21">
        <v>41212</v>
      </c>
      <c r="B2953" s="41">
        <v>30</v>
      </c>
      <c r="C2953" s="41">
        <v>10</v>
      </c>
      <c r="D2953" s="41">
        <v>2012</v>
      </c>
      <c r="E2953">
        <v>1.48</v>
      </c>
    </row>
    <row r="2954" spans="1:5" x14ac:dyDescent="0.2">
      <c r="A2954" s="21">
        <v>41213</v>
      </c>
      <c r="B2954" s="41">
        <v>31</v>
      </c>
      <c r="C2954" s="41">
        <v>10</v>
      </c>
      <c r="D2954" s="41">
        <v>2012</v>
      </c>
      <c r="E2954">
        <v>3.45</v>
      </c>
    </row>
    <row r="2955" spans="1:5" x14ac:dyDescent="0.2">
      <c r="A2955" s="21">
        <v>41214</v>
      </c>
      <c r="B2955" s="41">
        <v>1</v>
      </c>
      <c r="C2955" s="41">
        <v>11</v>
      </c>
      <c r="D2955" s="41">
        <v>2012</v>
      </c>
      <c r="E2955">
        <v>4.59</v>
      </c>
    </row>
    <row r="2956" spans="1:5" x14ac:dyDescent="0.2">
      <c r="A2956" s="21">
        <v>41215</v>
      </c>
      <c r="B2956" s="41">
        <v>2</v>
      </c>
      <c r="C2956" s="41">
        <v>11</v>
      </c>
      <c r="D2956" s="41">
        <v>2012</v>
      </c>
      <c r="E2956">
        <v>4.8899999999999997</v>
      </c>
    </row>
    <row r="2957" spans="1:5" x14ac:dyDescent="0.2">
      <c r="A2957" s="21">
        <v>41216</v>
      </c>
      <c r="B2957" s="41">
        <v>3</v>
      </c>
      <c r="C2957" s="41">
        <v>11</v>
      </c>
      <c r="D2957" s="41">
        <v>2012</v>
      </c>
      <c r="E2957">
        <v>4.6100000000000003</v>
      </c>
    </row>
    <row r="2958" spans="1:5" x14ac:dyDescent="0.2">
      <c r="A2958" s="21">
        <v>41217</v>
      </c>
      <c r="B2958" s="41">
        <v>4</v>
      </c>
      <c r="C2958" s="41">
        <v>11</v>
      </c>
      <c r="D2958" s="41">
        <v>2012</v>
      </c>
      <c r="E2958">
        <v>4.25</v>
      </c>
    </row>
    <row r="2959" spans="1:5" x14ac:dyDescent="0.2">
      <c r="A2959" s="21">
        <v>41218</v>
      </c>
      <c r="B2959" s="41">
        <v>5</v>
      </c>
      <c r="C2959" s="41">
        <v>11</v>
      </c>
      <c r="D2959" s="41">
        <v>2012</v>
      </c>
      <c r="E2959">
        <v>3.36</v>
      </c>
    </row>
    <row r="2960" spans="1:5" x14ac:dyDescent="0.2">
      <c r="A2960" s="21">
        <v>41219</v>
      </c>
      <c r="B2960" s="41">
        <v>6</v>
      </c>
      <c r="C2960" s="41">
        <v>11</v>
      </c>
      <c r="D2960" s="41">
        <v>2012</v>
      </c>
      <c r="E2960">
        <v>2.31</v>
      </c>
    </row>
    <row r="2961" spans="1:5" x14ac:dyDescent="0.2">
      <c r="A2961" s="21">
        <v>41220</v>
      </c>
      <c r="B2961" s="41">
        <v>7</v>
      </c>
      <c r="C2961" s="41">
        <v>11</v>
      </c>
      <c r="D2961" s="41">
        <v>2012</v>
      </c>
      <c r="E2961">
        <v>2.23</v>
      </c>
    </row>
    <row r="2962" spans="1:5" x14ac:dyDescent="0.2">
      <c r="A2962" s="21">
        <v>41221</v>
      </c>
      <c r="B2962" s="41">
        <v>8</v>
      </c>
      <c r="C2962" s="41">
        <v>11</v>
      </c>
      <c r="D2962" s="41">
        <v>2012</v>
      </c>
      <c r="E2962">
        <v>3.84</v>
      </c>
    </row>
    <row r="2963" spans="1:5" x14ac:dyDescent="0.2">
      <c r="A2963" s="21">
        <v>41222</v>
      </c>
      <c r="B2963" s="41">
        <v>9</v>
      </c>
      <c r="C2963" s="41">
        <v>11</v>
      </c>
      <c r="D2963" s="41">
        <v>2012</v>
      </c>
      <c r="E2963">
        <v>3.7</v>
      </c>
    </row>
    <row r="2964" spans="1:5" x14ac:dyDescent="0.2">
      <c r="A2964" s="21">
        <v>41223</v>
      </c>
      <c r="B2964" s="41">
        <v>10</v>
      </c>
      <c r="C2964" s="41">
        <v>11</v>
      </c>
      <c r="D2964" s="41">
        <v>2012</v>
      </c>
      <c r="E2964">
        <v>2.2000000000000002</v>
      </c>
    </row>
    <row r="2965" spans="1:5" x14ac:dyDescent="0.2">
      <c r="A2965" s="21">
        <v>41224</v>
      </c>
      <c r="B2965" s="41">
        <v>11</v>
      </c>
      <c r="C2965" s="41">
        <v>11</v>
      </c>
      <c r="D2965" s="41">
        <v>2012</v>
      </c>
      <c r="E2965">
        <v>1.02</v>
      </c>
    </row>
    <row r="2966" spans="1:5" x14ac:dyDescent="0.2">
      <c r="A2966" s="21">
        <v>41225</v>
      </c>
      <c r="B2966" s="41">
        <v>12</v>
      </c>
      <c r="C2966" s="41">
        <v>11</v>
      </c>
      <c r="D2966" s="41">
        <v>2012</v>
      </c>
      <c r="E2966">
        <v>0.64</v>
      </c>
    </row>
    <row r="2967" spans="1:5" x14ac:dyDescent="0.2">
      <c r="A2967" s="21">
        <v>41226</v>
      </c>
      <c r="B2967" s="41">
        <v>13</v>
      </c>
      <c r="C2967" s="41">
        <v>11</v>
      </c>
      <c r="D2967" s="41">
        <v>2012</v>
      </c>
      <c r="E2967">
        <v>0.68</v>
      </c>
    </row>
    <row r="2968" spans="1:5" x14ac:dyDescent="0.2">
      <c r="A2968" s="21">
        <v>41227</v>
      </c>
      <c r="B2968" s="41">
        <v>14</v>
      </c>
      <c r="C2968" s="41">
        <v>11</v>
      </c>
      <c r="D2968" s="41">
        <v>2012</v>
      </c>
      <c r="E2968">
        <v>0.64</v>
      </c>
    </row>
    <row r="2969" spans="1:5" x14ac:dyDescent="0.2">
      <c r="A2969" s="21">
        <v>41228</v>
      </c>
      <c r="B2969" s="41">
        <v>15</v>
      </c>
      <c r="C2969" s="41">
        <v>11</v>
      </c>
      <c r="D2969" s="41">
        <v>2012</v>
      </c>
      <c r="E2969">
        <v>0.59</v>
      </c>
    </row>
    <row r="2970" spans="1:5" x14ac:dyDescent="0.2">
      <c r="A2970" s="21">
        <v>41229</v>
      </c>
      <c r="B2970" s="41">
        <v>16</v>
      </c>
      <c r="C2970" s="41">
        <v>11</v>
      </c>
      <c r="D2970" s="41">
        <v>2012</v>
      </c>
      <c r="E2970">
        <v>0.41</v>
      </c>
    </row>
    <row r="2971" spans="1:5" x14ac:dyDescent="0.2">
      <c r="A2971" s="21">
        <v>41230</v>
      </c>
      <c r="B2971" s="41">
        <v>17</v>
      </c>
      <c r="C2971" s="41">
        <v>11</v>
      </c>
      <c r="D2971" s="41">
        <v>2012</v>
      </c>
      <c r="E2971">
        <v>0.31</v>
      </c>
    </row>
    <row r="2972" spans="1:5" x14ac:dyDescent="0.2">
      <c r="A2972" s="21">
        <v>41231</v>
      </c>
      <c r="B2972" s="41">
        <v>18</v>
      </c>
      <c r="C2972" s="41">
        <v>11</v>
      </c>
      <c r="D2972" s="41">
        <v>2012</v>
      </c>
      <c r="E2972">
        <v>0.72</v>
      </c>
    </row>
    <row r="2973" spans="1:5" x14ac:dyDescent="0.2">
      <c r="A2973" s="21">
        <v>41232</v>
      </c>
      <c r="B2973" s="41">
        <v>19</v>
      </c>
      <c r="C2973" s="41">
        <v>11</v>
      </c>
      <c r="D2973" s="41">
        <v>2012</v>
      </c>
      <c r="E2973">
        <v>1.54</v>
      </c>
    </row>
    <row r="2974" spans="1:5" x14ac:dyDescent="0.2">
      <c r="A2974" s="21">
        <v>41233</v>
      </c>
      <c r="B2974" s="41">
        <v>20</v>
      </c>
      <c r="C2974" s="41">
        <v>11</v>
      </c>
      <c r="D2974" s="41">
        <v>2012</v>
      </c>
      <c r="E2974">
        <v>1.92</v>
      </c>
    </row>
    <row r="2975" spans="1:5" x14ac:dyDescent="0.2">
      <c r="A2975" s="21">
        <v>41234</v>
      </c>
      <c r="B2975" s="41">
        <v>21</v>
      </c>
      <c r="C2975" s="41">
        <v>11</v>
      </c>
      <c r="D2975" s="41">
        <v>2012</v>
      </c>
      <c r="E2975">
        <v>2.67</v>
      </c>
    </row>
    <row r="2976" spans="1:5" x14ac:dyDescent="0.2">
      <c r="A2976" s="21">
        <v>41235</v>
      </c>
      <c r="B2976" s="41">
        <v>22</v>
      </c>
      <c r="C2976" s="41">
        <v>11</v>
      </c>
      <c r="D2976" s="41">
        <v>2012</v>
      </c>
      <c r="E2976">
        <v>2.15</v>
      </c>
    </row>
    <row r="2977" spans="1:5" x14ac:dyDescent="0.2">
      <c r="A2977" s="21">
        <v>41236</v>
      </c>
      <c r="B2977" s="41">
        <v>23</v>
      </c>
      <c r="C2977" s="41">
        <v>11</v>
      </c>
      <c r="D2977" s="41">
        <v>2012</v>
      </c>
      <c r="E2977">
        <v>0.81</v>
      </c>
    </row>
    <row r="2978" spans="1:5" x14ac:dyDescent="0.2">
      <c r="A2978" s="21">
        <v>41237</v>
      </c>
      <c r="B2978" s="41">
        <v>24</v>
      </c>
      <c r="C2978" s="41">
        <v>11</v>
      </c>
      <c r="D2978" s="41">
        <v>2012</v>
      </c>
      <c r="E2978">
        <v>0.91</v>
      </c>
    </row>
    <row r="2979" spans="1:5" x14ac:dyDescent="0.2">
      <c r="A2979" s="21">
        <v>41238</v>
      </c>
      <c r="B2979" s="41">
        <v>25</v>
      </c>
      <c r="C2979" s="41">
        <v>11</v>
      </c>
      <c r="D2979" s="41">
        <v>2012</v>
      </c>
      <c r="E2979">
        <v>0.63</v>
      </c>
    </row>
    <row r="2980" spans="1:5" x14ac:dyDescent="0.2">
      <c r="A2980" s="21">
        <v>41239</v>
      </c>
      <c r="B2980" s="41">
        <v>26</v>
      </c>
      <c r="C2980" s="41">
        <v>11</v>
      </c>
      <c r="D2980" s="41">
        <v>2012</v>
      </c>
      <c r="E2980">
        <v>0.16</v>
      </c>
    </row>
    <row r="2981" spans="1:5" x14ac:dyDescent="0.2">
      <c r="A2981" s="21">
        <v>41240</v>
      </c>
      <c r="B2981" s="41">
        <v>27</v>
      </c>
      <c r="C2981" s="41">
        <v>11</v>
      </c>
      <c r="D2981" s="41">
        <v>2012</v>
      </c>
      <c r="E2981">
        <v>1.95</v>
      </c>
    </row>
    <row r="2982" spans="1:5" x14ac:dyDescent="0.2">
      <c r="A2982" s="21">
        <v>41241</v>
      </c>
      <c r="B2982" s="41">
        <v>28</v>
      </c>
      <c r="C2982" s="41">
        <v>11</v>
      </c>
      <c r="D2982" s="41">
        <v>2012</v>
      </c>
      <c r="E2982">
        <v>3.84</v>
      </c>
    </row>
    <row r="2983" spans="1:5" x14ac:dyDescent="0.2">
      <c r="A2983" s="21">
        <v>41242</v>
      </c>
      <c r="B2983" s="41">
        <v>29</v>
      </c>
      <c r="C2983" s="41">
        <v>11</v>
      </c>
      <c r="D2983" s="41">
        <v>2012</v>
      </c>
      <c r="E2983">
        <v>4.09</v>
      </c>
    </row>
    <row r="2984" spans="1:5" x14ac:dyDescent="0.2">
      <c r="A2984" s="21">
        <v>41243</v>
      </c>
      <c r="B2984" s="41">
        <v>30</v>
      </c>
      <c r="C2984" s="41">
        <v>11</v>
      </c>
      <c r="D2984" s="41">
        <v>2012</v>
      </c>
      <c r="E2984">
        <v>2.83</v>
      </c>
    </row>
    <row r="2985" spans="1:5" x14ac:dyDescent="0.2">
      <c r="A2985" s="21">
        <v>41244</v>
      </c>
      <c r="B2985" s="41">
        <v>1</v>
      </c>
      <c r="C2985" s="41">
        <v>12</v>
      </c>
      <c r="D2985" s="41">
        <v>2012</v>
      </c>
      <c r="E2985">
        <v>0.94</v>
      </c>
    </row>
    <row r="2986" spans="1:5" x14ac:dyDescent="0.2">
      <c r="A2986" s="21">
        <v>41245</v>
      </c>
      <c r="B2986" s="41">
        <v>2</v>
      </c>
      <c r="C2986" s="41">
        <v>12</v>
      </c>
      <c r="D2986" s="41">
        <v>2012</v>
      </c>
      <c r="E2986">
        <v>0.48</v>
      </c>
    </row>
    <row r="2987" spans="1:5" x14ac:dyDescent="0.2">
      <c r="A2987" s="21">
        <v>41246</v>
      </c>
      <c r="B2987" s="41">
        <v>3</v>
      </c>
      <c r="C2987" s="41">
        <v>12</v>
      </c>
      <c r="D2987" s="41">
        <v>2012</v>
      </c>
      <c r="E2987">
        <v>0.28999999999999998</v>
      </c>
    </row>
    <row r="2988" spans="1:5" x14ac:dyDescent="0.2">
      <c r="A2988" s="21">
        <v>41247</v>
      </c>
      <c r="B2988" s="41">
        <v>4</v>
      </c>
      <c r="C2988" s="41">
        <v>12</v>
      </c>
      <c r="D2988" s="41">
        <v>2012</v>
      </c>
      <c r="E2988">
        <v>0.32</v>
      </c>
    </row>
    <row r="2989" spans="1:5" x14ac:dyDescent="0.2">
      <c r="A2989" s="21">
        <v>41248</v>
      </c>
      <c r="B2989" s="41">
        <v>5</v>
      </c>
      <c r="C2989" s="41">
        <v>12</v>
      </c>
      <c r="D2989" s="41">
        <v>2012</v>
      </c>
      <c r="E2989">
        <v>0.28000000000000003</v>
      </c>
    </row>
    <row r="2990" spans="1:5" x14ac:dyDescent="0.2">
      <c r="A2990" s="21">
        <v>41249</v>
      </c>
      <c r="B2990" s="41">
        <v>6</v>
      </c>
      <c r="C2990" s="41">
        <v>12</v>
      </c>
      <c r="D2990" s="41">
        <v>2012</v>
      </c>
      <c r="E2990">
        <v>0.17</v>
      </c>
    </row>
    <row r="2991" spans="1:5" x14ac:dyDescent="0.2">
      <c r="A2991" s="21">
        <v>41250</v>
      </c>
      <c r="B2991" s="41">
        <v>7</v>
      </c>
      <c r="C2991" s="41">
        <v>12</v>
      </c>
      <c r="D2991" s="41">
        <v>2012</v>
      </c>
      <c r="E2991">
        <v>0.12</v>
      </c>
    </row>
    <row r="2992" spans="1:5" x14ac:dyDescent="0.2">
      <c r="A2992" s="21">
        <v>41251</v>
      </c>
      <c r="B2992" s="41">
        <v>8</v>
      </c>
      <c r="C2992" s="41">
        <v>12</v>
      </c>
      <c r="D2992" s="41">
        <v>2012</v>
      </c>
      <c r="E2992">
        <v>0.37</v>
      </c>
    </row>
    <row r="2993" spans="1:5" x14ac:dyDescent="0.2">
      <c r="A2993" s="21">
        <v>41252</v>
      </c>
      <c r="B2993" s="41">
        <v>9</v>
      </c>
      <c r="C2993" s="41">
        <v>12</v>
      </c>
      <c r="D2993" s="41">
        <v>2012</v>
      </c>
      <c r="E2993">
        <v>0.63</v>
      </c>
    </row>
    <row r="2994" spans="1:5" x14ac:dyDescent="0.2">
      <c r="A2994" s="21">
        <v>41253</v>
      </c>
      <c r="B2994" s="41">
        <v>10</v>
      </c>
      <c r="C2994" s="41">
        <v>12</v>
      </c>
      <c r="D2994" s="41">
        <v>2012</v>
      </c>
      <c r="E2994">
        <v>0.71</v>
      </c>
    </row>
    <row r="2995" spans="1:5" x14ac:dyDescent="0.2">
      <c r="A2995" s="21">
        <v>41254</v>
      </c>
      <c r="B2995" s="41">
        <v>11</v>
      </c>
      <c r="C2995" s="41">
        <v>12</v>
      </c>
      <c r="D2995" s="41">
        <v>2012</v>
      </c>
      <c r="E2995">
        <v>1.19</v>
      </c>
    </row>
    <row r="2996" spans="1:5" x14ac:dyDescent="0.2">
      <c r="A2996" s="21">
        <v>41255</v>
      </c>
      <c r="B2996" s="41">
        <v>12</v>
      </c>
      <c r="C2996" s="41">
        <v>12</v>
      </c>
      <c r="D2996" s="41">
        <v>2012</v>
      </c>
      <c r="E2996">
        <v>0.43</v>
      </c>
    </row>
    <row r="2997" spans="1:5" x14ac:dyDescent="0.2">
      <c r="A2997" s="21">
        <v>41256</v>
      </c>
      <c r="B2997" s="41">
        <v>13</v>
      </c>
      <c r="C2997" s="41">
        <v>12</v>
      </c>
      <c r="D2997" s="41">
        <v>2012</v>
      </c>
      <c r="E2997">
        <v>0.47</v>
      </c>
    </row>
    <row r="2998" spans="1:5" x14ac:dyDescent="0.2">
      <c r="A2998" s="21">
        <v>41257</v>
      </c>
      <c r="B2998" s="41">
        <v>14</v>
      </c>
      <c r="C2998" s="41">
        <v>12</v>
      </c>
      <c r="D2998" s="41">
        <v>2012</v>
      </c>
      <c r="E2998">
        <v>0.53</v>
      </c>
    </row>
    <row r="2999" spans="1:5" x14ac:dyDescent="0.2">
      <c r="A2999" s="21">
        <v>41258</v>
      </c>
      <c r="B2999" s="41">
        <v>15</v>
      </c>
      <c r="C2999" s="41">
        <v>12</v>
      </c>
      <c r="D2999" s="41">
        <v>2012</v>
      </c>
      <c r="E2999">
        <v>2.25</v>
      </c>
    </row>
    <row r="3000" spans="1:5" x14ac:dyDescent="0.2">
      <c r="A3000" s="21">
        <v>41259</v>
      </c>
      <c r="B3000" s="41">
        <v>16</v>
      </c>
      <c r="C3000" s="41">
        <v>12</v>
      </c>
      <c r="D3000" s="41">
        <v>2012</v>
      </c>
      <c r="E3000">
        <v>5.6</v>
      </c>
    </row>
    <row r="3001" spans="1:5" x14ac:dyDescent="0.2">
      <c r="A3001" s="21">
        <v>41260</v>
      </c>
      <c r="B3001" s="41">
        <v>17</v>
      </c>
      <c r="C3001" s="41">
        <v>12</v>
      </c>
      <c r="D3001" s="41">
        <v>2012</v>
      </c>
      <c r="E3001">
        <v>2.41</v>
      </c>
    </row>
    <row r="3002" spans="1:5" x14ac:dyDescent="0.2">
      <c r="A3002" s="21">
        <v>41261</v>
      </c>
      <c r="B3002" s="41">
        <v>18</v>
      </c>
      <c r="C3002" s="41">
        <v>12</v>
      </c>
      <c r="D3002" s="41">
        <v>2012</v>
      </c>
      <c r="E3002">
        <v>0.92</v>
      </c>
    </row>
    <row r="3003" spans="1:5" x14ac:dyDescent="0.2">
      <c r="A3003" s="21">
        <v>41262</v>
      </c>
      <c r="B3003" s="41">
        <v>19</v>
      </c>
      <c r="C3003" s="41">
        <v>12</v>
      </c>
      <c r="D3003" s="41">
        <v>2012</v>
      </c>
      <c r="E3003">
        <v>1.54</v>
      </c>
    </row>
    <row r="3004" spans="1:5" x14ac:dyDescent="0.2">
      <c r="A3004" s="21">
        <v>41263</v>
      </c>
      <c r="B3004" s="41">
        <v>20</v>
      </c>
      <c r="C3004" s="41">
        <v>12</v>
      </c>
      <c r="D3004" s="41">
        <v>2012</v>
      </c>
      <c r="E3004">
        <v>1.31</v>
      </c>
    </row>
    <row r="3005" spans="1:5" x14ac:dyDescent="0.2">
      <c r="A3005" s="21">
        <v>41264</v>
      </c>
      <c r="B3005" s="41">
        <v>21</v>
      </c>
      <c r="C3005" s="41">
        <v>12</v>
      </c>
      <c r="D3005" s="41">
        <v>2012</v>
      </c>
      <c r="E3005">
        <v>2.29</v>
      </c>
    </row>
    <row r="3006" spans="1:5" x14ac:dyDescent="0.2">
      <c r="A3006" s="21">
        <v>41265</v>
      </c>
      <c r="B3006" s="41">
        <v>22</v>
      </c>
      <c r="C3006" s="41">
        <v>12</v>
      </c>
      <c r="D3006" s="41">
        <v>2012</v>
      </c>
      <c r="E3006">
        <v>1.21</v>
      </c>
    </row>
    <row r="3007" spans="1:5" x14ac:dyDescent="0.2">
      <c r="A3007" s="21">
        <v>41266</v>
      </c>
      <c r="B3007" s="41">
        <v>23</v>
      </c>
      <c r="C3007" s="41">
        <v>12</v>
      </c>
      <c r="D3007" s="41">
        <v>2012</v>
      </c>
      <c r="E3007">
        <v>1.06</v>
      </c>
    </row>
    <row r="3008" spans="1:5" x14ac:dyDescent="0.2">
      <c r="A3008" s="21">
        <v>41267</v>
      </c>
      <c r="B3008" s="41">
        <v>24</v>
      </c>
      <c r="C3008" s="41">
        <v>12</v>
      </c>
      <c r="D3008" s="41">
        <v>2012</v>
      </c>
      <c r="E3008">
        <v>0.73</v>
      </c>
    </row>
    <row r="3009" spans="1:5" x14ac:dyDescent="0.2">
      <c r="A3009" s="21">
        <v>41268</v>
      </c>
      <c r="B3009" s="41">
        <v>25</v>
      </c>
      <c r="C3009" s="41">
        <v>12</v>
      </c>
      <c r="D3009" s="41">
        <v>2012</v>
      </c>
      <c r="E3009">
        <v>0.48</v>
      </c>
    </row>
    <row r="3010" spans="1:5" x14ac:dyDescent="0.2">
      <c r="A3010" s="21">
        <v>41269</v>
      </c>
      <c r="B3010" s="41">
        <v>26</v>
      </c>
      <c r="C3010" s="41">
        <v>12</v>
      </c>
      <c r="D3010" s="41">
        <v>2012</v>
      </c>
      <c r="E3010">
        <v>0.32</v>
      </c>
    </row>
    <row r="3011" spans="1:5" x14ac:dyDescent="0.2">
      <c r="A3011" s="21">
        <v>41270</v>
      </c>
      <c r="B3011" s="41">
        <v>27</v>
      </c>
      <c r="C3011" s="41">
        <v>12</v>
      </c>
      <c r="D3011" s="41">
        <v>2012</v>
      </c>
      <c r="E3011">
        <v>0.18</v>
      </c>
    </row>
    <row r="3012" spans="1:5" x14ac:dyDescent="0.2">
      <c r="A3012" s="21">
        <v>41271</v>
      </c>
      <c r="B3012" s="41">
        <v>28</v>
      </c>
      <c r="C3012" s="41">
        <v>12</v>
      </c>
      <c r="D3012" s="41">
        <v>2012</v>
      </c>
      <c r="E3012">
        <v>0.36</v>
      </c>
    </row>
    <row r="3013" spans="1:5" x14ac:dyDescent="0.2">
      <c r="A3013" s="21">
        <v>41272</v>
      </c>
      <c r="B3013" s="41">
        <v>29</v>
      </c>
      <c r="C3013" s="41">
        <v>12</v>
      </c>
      <c r="D3013" s="41">
        <v>2012</v>
      </c>
      <c r="E3013">
        <v>1.1599999999999999</v>
      </c>
    </row>
    <row r="3014" spans="1:5" x14ac:dyDescent="0.2">
      <c r="A3014" s="21">
        <v>41273</v>
      </c>
      <c r="B3014" s="41">
        <v>30</v>
      </c>
      <c r="C3014" s="41">
        <v>12</v>
      </c>
      <c r="D3014" s="41">
        <v>2012</v>
      </c>
      <c r="E3014">
        <v>1.54</v>
      </c>
    </row>
    <row r="3015" spans="1:5" x14ac:dyDescent="0.2">
      <c r="A3015" s="21">
        <v>41274</v>
      </c>
      <c r="B3015" s="41">
        <v>31</v>
      </c>
      <c r="C3015" s="41">
        <v>12</v>
      </c>
      <c r="D3015" s="41">
        <v>2012</v>
      </c>
      <c r="E3015">
        <v>0.42</v>
      </c>
    </row>
    <row r="3016" spans="1:5" x14ac:dyDescent="0.2">
      <c r="A3016" s="21">
        <v>41275</v>
      </c>
      <c r="B3016" s="41">
        <v>1</v>
      </c>
      <c r="C3016" s="41">
        <v>1</v>
      </c>
      <c r="D3016" s="41">
        <v>2013</v>
      </c>
      <c r="E3016">
        <v>0.41</v>
      </c>
    </row>
    <row r="3017" spans="1:5" x14ac:dyDescent="0.2">
      <c r="A3017" s="21">
        <v>41276</v>
      </c>
      <c r="B3017" s="41">
        <v>2</v>
      </c>
      <c r="C3017" s="41">
        <v>1</v>
      </c>
      <c r="D3017" s="41">
        <v>2013</v>
      </c>
      <c r="E3017">
        <v>2.04</v>
      </c>
    </row>
    <row r="3018" spans="1:5" x14ac:dyDescent="0.2">
      <c r="A3018" s="21">
        <v>41277</v>
      </c>
      <c r="B3018" s="41">
        <v>3</v>
      </c>
      <c r="C3018" s="41">
        <v>1</v>
      </c>
      <c r="D3018" s="41">
        <v>2013</v>
      </c>
      <c r="E3018">
        <v>1.01</v>
      </c>
    </row>
    <row r="3019" spans="1:5" x14ac:dyDescent="0.2">
      <c r="A3019" s="21">
        <v>41278</v>
      </c>
      <c r="B3019" s="41">
        <v>4</v>
      </c>
      <c r="C3019" s="41">
        <v>1</v>
      </c>
      <c r="D3019" s="41">
        <v>2013</v>
      </c>
      <c r="E3019">
        <v>0.56000000000000005</v>
      </c>
    </row>
    <row r="3020" spans="1:5" x14ac:dyDescent="0.2">
      <c r="A3020" s="21">
        <v>41279</v>
      </c>
      <c r="B3020" s="41">
        <v>5</v>
      </c>
      <c r="C3020" s="41">
        <v>1</v>
      </c>
      <c r="D3020" s="41">
        <v>2013</v>
      </c>
      <c r="E3020">
        <v>1.45</v>
      </c>
    </row>
    <row r="3021" spans="1:5" x14ac:dyDescent="0.2">
      <c r="A3021" s="21">
        <v>41280</v>
      </c>
      <c r="B3021" s="41">
        <v>6</v>
      </c>
      <c r="C3021" s="41">
        <v>1</v>
      </c>
      <c r="D3021" s="41">
        <v>2013</v>
      </c>
      <c r="E3021">
        <v>0.7</v>
      </c>
    </row>
    <row r="3022" spans="1:5" x14ac:dyDescent="0.2">
      <c r="A3022" s="21">
        <v>41281</v>
      </c>
      <c r="B3022" s="41">
        <v>7</v>
      </c>
      <c r="C3022" s="41">
        <v>1</v>
      </c>
      <c r="D3022" s="41">
        <v>2013</v>
      </c>
      <c r="E3022">
        <v>0.79</v>
      </c>
    </row>
    <row r="3023" spans="1:5" x14ac:dyDescent="0.2">
      <c r="A3023" s="21">
        <v>41282</v>
      </c>
      <c r="B3023" s="41">
        <v>8</v>
      </c>
      <c r="C3023" s="41">
        <v>1</v>
      </c>
      <c r="D3023" s="41">
        <v>2013</v>
      </c>
      <c r="E3023">
        <v>0.7</v>
      </c>
    </row>
    <row r="3024" spans="1:5" x14ac:dyDescent="0.2">
      <c r="A3024" s="21">
        <v>41283</v>
      </c>
      <c r="B3024" s="41">
        <v>9</v>
      </c>
      <c r="C3024" s="41">
        <v>1</v>
      </c>
      <c r="D3024" s="41">
        <v>2013</v>
      </c>
      <c r="E3024">
        <v>0.98</v>
      </c>
    </row>
    <row r="3025" spans="1:5" x14ac:dyDescent="0.2">
      <c r="A3025" s="21">
        <v>41284</v>
      </c>
      <c r="B3025" s="41">
        <v>10</v>
      </c>
      <c r="C3025" s="41">
        <v>1</v>
      </c>
      <c r="D3025" s="41">
        <v>2013</v>
      </c>
      <c r="E3025">
        <v>1.36</v>
      </c>
    </row>
    <row r="3026" spans="1:5" x14ac:dyDescent="0.2">
      <c r="A3026" s="21">
        <v>41285</v>
      </c>
      <c r="B3026" s="41">
        <v>11</v>
      </c>
      <c r="C3026" s="41">
        <v>1</v>
      </c>
      <c r="D3026" s="41">
        <v>2013</v>
      </c>
      <c r="E3026">
        <v>0.68</v>
      </c>
    </row>
    <row r="3027" spans="1:5" x14ac:dyDescent="0.2">
      <c r="A3027" s="21">
        <v>41286</v>
      </c>
      <c r="B3027" s="41">
        <v>12</v>
      </c>
      <c r="C3027" s="41">
        <v>1</v>
      </c>
      <c r="D3027" s="41">
        <v>2013</v>
      </c>
      <c r="E3027">
        <v>0.25</v>
      </c>
    </row>
    <row r="3028" spans="1:5" x14ac:dyDescent="0.2">
      <c r="A3028" s="21">
        <v>41287</v>
      </c>
      <c r="B3028" s="41">
        <v>13</v>
      </c>
      <c r="C3028" s="41">
        <v>1</v>
      </c>
      <c r="D3028" s="41">
        <v>2013</v>
      </c>
      <c r="E3028">
        <v>0.25</v>
      </c>
    </row>
    <row r="3029" spans="1:5" x14ac:dyDescent="0.2">
      <c r="A3029" s="21">
        <v>41288</v>
      </c>
      <c r="B3029" s="41">
        <v>14</v>
      </c>
      <c r="C3029" s="41">
        <v>1</v>
      </c>
      <c r="D3029" s="41">
        <v>2013</v>
      </c>
      <c r="E3029">
        <v>0.38</v>
      </c>
    </row>
    <row r="3030" spans="1:5" x14ac:dyDescent="0.2">
      <c r="A3030" s="21">
        <v>41289</v>
      </c>
      <c r="B3030" s="41">
        <v>15</v>
      </c>
      <c r="C3030" s="41">
        <v>1</v>
      </c>
      <c r="D3030" s="41">
        <v>2013</v>
      </c>
      <c r="E3030">
        <v>0.32</v>
      </c>
    </row>
    <row r="3031" spans="1:5" x14ac:dyDescent="0.2">
      <c r="A3031" s="21">
        <v>41290</v>
      </c>
      <c r="B3031" s="41">
        <v>16</v>
      </c>
      <c r="C3031" s="41">
        <v>1</v>
      </c>
      <c r="D3031" s="41">
        <v>2013</v>
      </c>
      <c r="E3031">
        <v>0.19</v>
      </c>
    </row>
    <row r="3032" spans="1:5" x14ac:dyDescent="0.2">
      <c r="A3032" s="21">
        <v>41291</v>
      </c>
      <c r="B3032" s="41">
        <v>17</v>
      </c>
      <c r="C3032" s="41">
        <v>1</v>
      </c>
      <c r="D3032" s="41">
        <v>2013</v>
      </c>
      <c r="E3032">
        <v>0.09</v>
      </c>
    </row>
    <row r="3033" spans="1:5" x14ac:dyDescent="0.2">
      <c r="A3033" s="21">
        <v>41292</v>
      </c>
      <c r="B3033" s="41">
        <v>18</v>
      </c>
      <c r="C3033" s="41">
        <v>1</v>
      </c>
      <c r="D3033" s="41">
        <v>2013</v>
      </c>
      <c r="E3033">
        <v>0.15</v>
      </c>
    </row>
    <row r="3034" spans="1:5" x14ac:dyDescent="0.2">
      <c r="A3034" s="21">
        <v>41293</v>
      </c>
      <c r="B3034" s="41">
        <v>19</v>
      </c>
      <c r="C3034" s="41">
        <v>1</v>
      </c>
      <c r="D3034" s="41">
        <v>2013</v>
      </c>
      <c r="E3034">
        <v>0.49</v>
      </c>
    </row>
    <row r="3035" spans="1:5" x14ac:dyDescent="0.2">
      <c r="A3035" s="21">
        <v>41294</v>
      </c>
      <c r="B3035" s="41">
        <v>20</v>
      </c>
      <c r="C3035" s="41">
        <v>1</v>
      </c>
      <c r="D3035" s="41">
        <v>2013</v>
      </c>
      <c r="E3035">
        <v>1.84</v>
      </c>
    </row>
    <row r="3036" spans="1:5" x14ac:dyDescent="0.2">
      <c r="A3036" s="21">
        <v>41295</v>
      </c>
      <c r="B3036" s="41">
        <v>21</v>
      </c>
      <c r="C3036" s="41">
        <v>1</v>
      </c>
      <c r="D3036" s="41">
        <v>2013</v>
      </c>
      <c r="E3036">
        <v>2.69</v>
      </c>
    </row>
    <row r="3037" spans="1:5" x14ac:dyDescent="0.2">
      <c r="A3037" s="21">
        <v>41296</v>
      </c>
      <c r="B3037" s="41">
        <v>22</v>
      </c>
      <c r="C3037" s="41">
        <v>1</v>
      </c>
      <c r="D3037" s="41">
        <v>2013</v>
      </c>
      <c r="E3037">
        <v>2.06</v>
      </c>
    </row>
    <row r="3038" spans="1:5" x14ac:dyDescent="0.2">
      <c r="A3038" s="21">
        <v>41297</v>
      </c>
      <c r="B3038" s="41">
        <v>23</v>
      </c>
      <c r="C3038" s="41">
        <v>1</v>
      </c>
      <c r="D3038" s="41">
        <v>2013</v>
      </c>
      <c r="E3038">
        <v>0.67</v>
      </c>
    </row>
    <row r="3039" spans="1:5" x14ac:dyDescent="0.2">
      <c r="A3039" s="21">
        <v>41298</v>
      </c>
      <c r="B3039" s="41">
        <v>24</v>
      </c>
      <c r="C3039" s="41">
        <v>1</v>
      </c>
      <c r="D3039" s="41">
        <v>2013</v>
      </c>
      <c r="E3039">
        <v>0.17</v>
      </c>
    </row>
    <row r="3040" spans="1:5" x14ac:dyDescent="0.2">
      <c r="A3040" s="21">
        <v>41299</v>
      </c>
      <c r="B3040" s="41">
        <v>25</v>
      </c>
      <c r="C3040" s="41">
        <v>1</v>
      </c>
      <c r="D3040" s="41">
        <v>2013</v>
      </c>
      <c r="E3040">
        <v>7.0000000000000007E-2</v>
      </c>
    </row>
    <row r="3041" spans="1:5" x14ac:dyDescent="0.2">
      <c r="A3041" s="21">
        <v>41300</v>
      </c>
      <c r="B3041" s="41">
        <v>26</v>
      </c>
      <c r="C3041" s="41">
        <v>1</v>
      </c>
      <c r="D3041" s="41">
        <v>2013</v>
      </c>
      <c r="E3041">
        <v>0.95</v>
      </c>
    </row>
    <row r="3042" spans="1:5" x14ac:dyDescent="0.2">
      <c r="A3042" s="21">
        <v>41301</v>
      </c>
      <c r="B3042" s="41">
        <v>27</v>
      </c>
      <c r="C3042" s="41">
        <v>1</v>
      </c>
      <c r="D3042" s="41">
        <v>2013</v>
      </c>
      <c r="E3042">
        <v>2.78</v>
      </c>
    </row>
    <row r="3043" spans="1:5" x14ac:dyDescent="0.2">
      <c r="A3043" s="21">
        <v>41302</v>
      </c>
      <c r="B3043" s="41">
        <v>28</v>
      </c>
      <c r="C3043" s="41">
        <v>1</v>
      </c>
      <c r="D3043" s="41">
        <v>2013</v>
      </c>
      <c r="E3043">
        <v>2.09</v>
      </c>
    </row>
    <row r="3044" spans="1:5" x14ac:dyDescent="0.2">
      <c r="A3044" s="21">
        <v>41303</v>
      </c>
      <c r="B3044" s="41">
        <v>29</v>
      </c>
      <c r="C3044" s="41">
        <v>1</v>
      </c>
      <c r="D3044" s="41">
        <v>2013</v>
      </c>
      <c r="E3044">
        <v>1.33</v>
      </c>
    </row>
    <row r="3045" spans="1:5" x14ac:dyDescent="0.2">
      <c r="A3045" s="21">
        <v>41304</v>
      </c>
      <c r="B3045" s="41">
        <v>30</v>
      </c>
      <c r="C3045" s="41">
        <v>1</v>
      </c>
      <c r="D3045" s="41">
        <v>2013</v>
      </c>
      <c r="E3045">
        <v>0.9</v>
      </c>
    </row>
    <row r="3046" spans="1:5" x14ac:dyDescent="0.2">
      <c r="A3046" s="21">
        <v>41305</v>
      </c>
      <c r="B3046" s="41">
        <v>31</v>
      </c>
      <c r="C3046" s="41">
        <v>1</v>
      </c>
      <c r="D3046" s="41">
        <v>2013</v>
      </c>
      <c r="E3046">
        <v>0.76</v>
      </c>
    </row>
    <row r="3047" spans="1:5" x14ac:dyDescent="0.2">
      <c r="A3047" s="21">
        <v>41306</v>
      </c>
      <c r="B3047" s="41">
        <v>1</v>
      </c>
      <c r="C3047" s="41">
        <v>2</v>
      </c>
      <c r="D3047" s="41">
        <v>2013</v>
      </c>
      <c r="E3047">
        <v>1.27</v>
      </c>
    </row>
    <row r="3048" spans="1:5" x14ac:dyDescent="0.2">
      <c r="A3048" s="21">
        <v>41307</v>
      </c>
      <c r="B3048" s="41">
        <v>2</v>
      </c>
      <c r="C3048" s="41">
        <v>2</v>
      </c>
      <c r="D3048" s="41">
        <v>2013</v>
      </c>
      <c r="E3048">
        <v>1.9</v>
      </c>
    </row>
    <row r="3049" spans="1:5" x14ac:dyDescent="0.2">
      <c r="A3049" s="21">
        <v>41308</v>
      </c>
      <c r="B3049" s="41">
        <v>3</v>
      </c>
      <c r="C3049" s="41">
        <v>2</v>
      </c>
      <c r="D3049" s="41">
        <v>2013</v>
      </c>
      <c r="E3049">
        <v>1.94</v>
      </c>
    </row>
    <row r="3050" spans="1:5" x14ac:dyDescent="0.2">
      <c r="A3050" s="21">
        <v>41309</v>
      </c>
      <c r="B3050" s="41">
        <v>4</v>
      </c>
      <c r="C3050" s="41">
        <v>2</v>
      </c>
      <c r="D3050" s="41">
        <v>2013</v>
      </c>
      <c r="E3050">
        <v>2.0699999999999998</v>
      </c>
    </row>
    <row r="3051" spans="1:5" x14ac:dyDescent="0.2">
      <c r="A3051" s="21">
        <v>41310</v>
      </c>
      <c r="B3051" s="41">
        <v>5</v>
      </c>
      <c r="C3051" s="41">
        <v>2</v>
      </c>
      <c r="D3051" s="41">
        <v>2013</v>
      </c>
      <c r="E3051">
        <v>1.56</v>
      </c>
    </row>
    <row r="3052" spans="1:5" x14ac:dyDescent="0.2">
      <c r="A3052" s="21">
        <v>41311</v>
      </c>
      <c r="B3052" s="41">
        <v>6</v>
      </c>
      <c r="C3052" s="41">
        <v>2</v>
      </c>
      <c r="D3052" s="41">
        <v>2013</v>
      </c>
      <c r="E3052">
        <v>0.53</v>
      </c>
    </row>
    <row r="3053" spans="1:5" x14ac:dyDescent="0.2">
      <c r="A3053" s="21">
        <v>41312</v>
      </c>
      <c r="B3053" s="41">
        <v>7</v>
      </c>
      <c r="C3053" s="41">
        <v>2</v>
      </c>
      <c r="D3053" s="41">
        <v>2013</v>
      </c>
      <c r="E3053">
        <v>0.15</v>
      </c>
    </row>
    <row r="3054" spans="1:5" x14ac:dyDescent="0.2">
      <c r="A3054" s="21">
        <v>41313</v>
      </c>
      <c r="B3054" s="41">
        <v>8</v>
      </c>
      <c r="C3054" s="41">
        <v>2</v>
      </c>
      <c r="D3054" s="41">
        <v>2013</v>
      </c>
      <c r="E3054">
        <v>0.05</v>
      </c>
    </row>
    <row r="3055" spans="1:5" x14ac:dyDescent="0.2">
      <c r="A3055" s="21">
        <v>41314</v>
      </c>
      <c r="B3055" s="41">
        <v>9</v>
      </c>
      <c r="C3055" s="41">
        <v>2</v>
      </c>
      <c r="D3055" s="41">
        <v>2013</v>
      </c>
      <c r="E3055">
        <v>0.03</v>
      </c>
    </row>
    <row r="3056" spans="1:5" x14ac:dyDescent="0.2">
      <c r="A3056" s="21">
        <v>41315</v>
      </c>
      <c r="B3056" s="41">
        <v>10</v>
      </c>
      <c r="C3056" s="41">
        <v>2</v>
      </c>
      <c r="D3056" s="41">
        <v>2013</v>
      </c>
      <c r="E3056">
        <v>0.03</v>
      </c>
    </row>
    <row r="3057" spans="1:5" x14ac:dyDescent="0.2">
      <c r="A3057" s="21">
        <v>41316</v>
      </c>
      <c r="B3057" s="41">
        <v>11</v>
      </c>
      <c r="C3057" s="41">
        <v>2</v>
      </c>
      <c r="D3057" s="41">
        <v>2013</v>
      </c>
      <c r="E3057">
        <v>0.1</v>
      </c>
    </row>
    <row r="3058" spans="1:5" x14ac:dyDescent="0.2">
      <c r="A3058" s="21">
        <v>41317</v>
      </c>
      <c r="B3058" s="41">
        <v>12</v>
      </c>
      <c r="C3058" s="41">
        <v>2</v>
      </c>
      <c r="D3058" s="41">
        <v>2013</v>
      </c>
      <c r="E3058">
        <v>0.89</v>
      </c>
    </row>
    <row r="3059" spans="1:5" x14ac:dyDescent="0.2">
      <c r="A3059" s="21">
        <v>41318</v>
      </c>
      <c r="B3059" s="41">
        <v>13</v>
      </c>
      <c r="C3059" s="41">
        <v>2</v>
      </c>
      <c r="D3059" s="41">
        <v>2013</v>
      </c>
      <c r="E3059">
        <v>0.38</v>
      </c>
    </row>
    <row r="3060" spans="1:5" x14ac:dyDescent="0.2">
      <c r="A3060" s="21">
        <v>41319</v>
      </c>
      <c r="B3060" s="41">
        <v>14</v>
      </c>
      <c r="C3060" s="41">
        <v>2</v>
      </c>
      <c r="D3060" s="41">
        <v>2013</v>
      </c>
      <c r="E3060">
        <v>0.11</v>
      </c>
    </row>
    <row r="3061" spans="1:5" x14ac:dyDescent="0.2">
      <c r="A3061" s="21">
        <v>41320</v>
      </c>
      <c r="B3061" s="41">
        <v>15</v>
      </c>
      <c r="C3061" s="41">
        <v>2</v>
      </c>
      <c r="D3061" s="41">
        <v>2013</v>
      </c>
      <c r="E3061">
        <v>0.24</v>
      </c>
    </row>
    <row r="3062" spans="1:5" x14ac:dyDescent="0.2">
      <c r="A3062" s="21">
        <v>41321</v>
      </c>
      <c r="B3062" s="41">
        <v>16</v>
      </c>
      <c r="C3062" s="41">
        <v>2</v>
      </c>
      <c r="D3062" s="41">
        <v>2013</v>
      </c>
      <c r="E3062">
        <v>0.89</v>
      </c>
    </row>
    <row r="3063" spans="1:5" x14ac:dyDescent="0.2">
      <c r="A3063" s="21">
        <v>41322</v>
      </c>
      <c r="B3063" s="41">
        <v>17</v>
      </c>
      <c r="C3063" s="41">
        <v>2</v>
      </c>
      <c r="D3063" s="41">
        <v>2013</v>
      </c>
      <c r="E3063">
        <v>0.87</v>
      </c>
    </row>
    <row r="3064" spans="1:5" x14ac:dyDescent="0.2">
      <c r="A3064" s="21">
        <v>41323</v>
      </c>
      <c r="B3064" s="41">
        <v>18</v>
      </c>
      <c r="C3064" s="41">
        <v>2</v>
      </c>
      <c r="D3064" s="41">
        <v>2013</v>
      </c>
      <c r="E3064">
        <v>0.38</v>
      </c>
    </row>
    <row r="3065" spans="1:5" x14ac:dyDescent="0.2">
      <c r="A3065" s="21">
        <v>41324</v>
      </c>
      <c r="B3065" s="41">
        <v>19</v>
      </c>
      <c r="C3065" s="41">
        <v>2</v>
      </c>
      <c r="D3065" s="41">
        <v>2013</v>
      </c>
      <c r="E3065">
        <v>0.1</v>
      </c>
    </row>
    <row r="3066" spans="1:5" x14ac:dyDescent="0.2">
      <c r="A3066" s="21">
        <v>41325</v>
      </c>
      <c r="B3066" s="41">
        <v>20</v>
      </c>
      <c r="C3066" s="41">
        <v>2</v>
      </c>
      <c r="D3066" s="41">
        <v>2013</v>
      </c>
      <c r="E3066">
        <v>0.04</v>
      </c>
    </row>
    <row r="3067" spans="1:5" x14ac:dyDescent="0.2">
      <c r="A3067" s="21">
        <v>41326</v>
      </c>
      <c r="B3067" s="41">
        <v>21</v>
      </c>
      <c r="C3067" s="41">
        <v>2</v>
      </c>
      <c r="D3067" s="41">
        <v>2013</v>
      </c>
      <c r="E3067">
        <v>0.02</v>
      </c>
    </row>
    <row r="3068" spans="1:5" x14ac:dyDescent="0.2">
      <c r="A3068" s="21">
        <v>41327</v>
      </c>
      <c r="B3068" s="41">
        <v>22</v>
      </c>
      <c r="C3068" s="41">
        <v>2</v>
      </c>
      <c r="D3068" s="41">
        <v>2013</v>
      </c>
      <c r="E3068">
        <v>0.01</v>
      </c>
    </row>
    <row r="3069" spans="1:5" x14ac:dyDescent="0.2">
      <c r="A3069" s="21">
        <v>41328</v>
      </c>
      <c r="B3069" s="41">
        <v>23</v>
      </c>
      <c r="C3069" s="41">
        <v>2</v>
      </c>
      <c r="D3069" s="41">
        <v>2013</v>
      </c>
      <c r="E3069">
        <v>0.19</v>
      </c>
    </row>
    <row r="3070" spans="1:5" x14ac:dyDescent="0.2">
      <c r="A3070" s="21">
        <v>41329</v>
      </c>
      <c r="B3070" s="41">
        <v>24</v>
      </c>
      <c r="C3070" s="41">
        <v>2</v>
      </c>
      <c r="D3070" s="41">
        <v>2013</v>
      </c>
      <c r="E3070">
        <v>0.14000000000000001</v>
      </c>
    </row>
    <row r="3071" spans="1:5" x14ac:dyDescent="0.2">
      <c r="A3071" s="21">
        <v>41330</v>
      </c>
      <c r="B3071" s="41">
        <v>25</v>
      </c>
      <c r="C3071" s="41">
        <v>2</v>
      </c>
      <c r="D3071" s="41">
        <v>2013</v>
      </c>
      <c r="E3071">
        <v>0.04</v>
      </c>
    </row>
    <row r="3072" spans="1:5" x14ac:dyDescent="0.2">
      <c r="A3072" s="21">
        <v>41331</v>
      </c>
      <c r="B3072" s="41">
        <v>26</v>
      </c>
      <c r="C3072" s="41">
        <v>2</v>
      </c>
      <c r="D3072" s="41">
        <v>2013</v>
      </c>
      <c r="E3072">
        <v>0.01</v>
      </c>
    </row>
    <row r="3073" spans="1:5" x14ac:dyDescent="0.2">
      <c r="A3073" s="21">
        <v>41332</v>
      </c>
      <c r="B3073" s="41">
        <v>27</v>
      </c>
      <c r="C3073" s="41">
        <v>2</v>
      </c>
      <c r="D3073" s="41">
        <v>2013</v>
      </c>
      <c r="E3073">
        <v>0.03</v>
      </c>
    </row>
    <row r="3074" spans="1:5" x14ac:dyDescent="0.2">
      <c r="A3074" s="21">
        <v>41333</v>
      </c>
      <c r="B3074" s="41">
        <v>28</v>
      </c>
      <c r="C3074" s="41">
        <v>2</v>
      </c>
      <c r="D3074" s="41">
        <v>2013</v>
      </c>
      <c r="E3074">
        <v>0.98</v>
      </c>
    </row>
    <row r="3075" spans="1:5" x14ac:dyDescent="0.2">
      <c r="A3075" s="21">
        <v>41334</v>
      </c>
      <c r="B3075" s="41">
        <v>1</v>
      </c>
      <c r="C3075" s="41">
        <v>3</v>
      </c>
      <c r="D3075" s="41">
        <v>2013</v>
      </c>
      <c r="E3075">
        <v>0.81</v>
      </c>
    </row>
    <row r="3076" spans="1:5" x14ac:dyDescent="0.2">
      <c r="A3076" s="21">
        <v>41335</v>
      </c>
      <c r="B3076" s="41">
        <v>2</v>
      </c>
      <c r="C3076" s="41">
        <v>3</v>
      </c>
      <c r="D3076" s="41">
        <v>2013</v>
      </c>
      <c r="E3076">
        <v>0.28999999999999998</v>
      </c>
    </row>
    <row r="3077" spans="1:5" x14ac:dyDescent="0.2">
      <c r="A3077" s="21">
        <v>41336</v>
      </c>
      <c r="B3077" s="41">
        <v>3</v>
      </c>
      <c r="C3077" s="41">
        <v>3</v>
      </c>
      <c r="D3077" s="41">
        <v>2013</v>
      </c>
      <c r="E3077">
        <v>0.1</v>
      </c>
    </row>
    <row r="3078" spans="1:5" x14ac:dyDescent="0.2">
      <c r="A3078" s="21">
        <v>41337</v>
      </c>
      <c r="B3078" s="41">
        <v>4</v>
      </c>
      <c r="C3078" s="41">
        <v>3</v>
      </c>
      <c r="D3078" s="41">
        <v>2013</v>
      </c>
      <c r="E3078">
        <v>0.32</v>
      </c>
    </row>
    <row r="3079" spans="1:5" x14ac:dyDescent="0.2">
      <c r="A3079" s="21">
        <v>41338</v>
      </c>
      <c r="B3079" s="41">
        <v>5</v>
      </c>
      <c r="C3079" s="41">
        <v>3</v>
      </c>
      <c r="D3079" s="41">
        <v>2013</v>
      </c>
      <c r="E3079">
        <v>0.06</v>
      </c>
    </row>
    <row r="3080" spans="1:5" x14ac:dyDescent="0.2">
      <c r="A3080" s="21">
        <v>41339</v>
      </c>
      <c r="B3080" s="41">
        <v>6</v>
      </c>
      <c r="C3080" s="41">
        <v>3</v>
      </c>
      <c r="D3080" s="41">
        <v>2013</v>
      </c>
      <c r="E3080">
        <v>0.02</v>
      </c>
    </row>
    <row r="3081" spans="1:5" x14ac:dyDescent="0.2">
      <c r="A3081" s="21">
        <v>41340</v>
      </c>
      <c r="B3081" s="41">
        <v>7</v>
      </c>
      <c r="C3081" s="41">
        <v>3</v>
      </c>
      <c r="D3081" s="41">
        <v>2013</v>
      </c>
      <c r="E3081">
        <v>0</v>
      </c>
    </row>
    <row r="3082" spans="1:5" x14ac:dyDescent="0.2">
      <c r="A3082" s="21">
        <v>41341</v>
      </c>
      <c r="B3082" s="41">
        <v>8</v>
      </c>
      <c r="C3082" s="41">
        <v>3</v>
      </c>
      <c r="D3082" s="41">
        <v>2013</v>
      </c>
      <c r="E3082">
        <v>0</v>
      </c>
    </row>
    <row r="3083" spans="1:5" x14ac:dyDescent="0.2">
      <c r="A3083" s="21">
        <v>41342</v>
      </c>
      <c r="B3083" s="41">
        <v>9</v>
      </c>
      <c r="C3083" s="41">
        <v>3</v>
      </c>
      <c r="D3083" s="41">
        <v>2013</v>
      </c>
      <c r="E3083">
        <v>0</v>
      </c>
    </row>
    <row r="3084" spans="1:5" x14ac:dyDescent="0.2">
      <c r="A3084" s="21">
        <v>41343</v>
      </c>
      <c r="B3084" s="41">
        <v>10</v>
      </c>
      <c r="C3084" s="41">
        <v>3</v>
      </c>
      <c r="D3084" s="41">
        <v>2013</v>
      </c>
      <c r="E3084">
        <v>0</v>
      </c>
    </row>
    <row r="3085" spans="1:5" x14ac:dyDescent="0.2">
      <c r="A3085" s="21">
        <v>41344</v>
      </c>
      <c r="B3085" s="41">
        <v>11</v>
      </c>
      <c r="C3085" s="41">
        <v>3</v>
      </c>
      <c r="D3085" s="41">
        <v>2013</v>
      </c>
      <c r="E3085">
        <v>0.06</v>
      </c>
    </row>
    <row r="3086" spans="1:5" x14ac:dyDescent="0.2">
      <c r="A3086" s="21">
        <v>41345</v>
      </c>
      <c r="B3086" s="41">
        <v>12</v>
      </c>
      <c r="C3086" s="41">
        <v>3</v>
      </c>
      <c r="D3086" s="41">
        <v>2013</v>
      </c>
      <c r="E3086">
        <v>0.35</v>
      </c>
    </row>
    <row r="3087" spans="1:5" x14ac:dyDescent="0.2">
      <c r="A3087" s="21">
        <v>41346</v>
      </c>
      <c r="B3087" s="41">
        <v>13</v>
      </c>
      <c r="C3087" s="41">
        <v>3</v>
      </c>
      <c r="D3087" s="41">
        <v>2013</v>
      </c>
      <c r="E3087">
        <v>0.5</v>
      </c>
    </row>
    <row r="3088" spans="1:5" x14ac:dyDescent="0.2">
      <c r="A3088" s="21">
        <v>41347</v>
      </c>
      <c r="B3088" s="41">
        <v>14</v>
      </c>
      <c r="C3088" s="41">
        <v>3</v>
      </c>
      <c r="D3088" s="41">
        <v>2013</v>
      </c>
      <c r="E3088">
        <v>0.62</v>
      </c>
    </row>
    <row r="3089" spans="1:5" x14ac:dyDescent="0.2">
      <c r="A3089" s="21">
        <v>41348</v>
      </c>
      <c r="B3089" s="41">
        <v>15</v>
      </c>
      <c r="C3089" s="41">
        <v>3</v>
      </c>
      <c r="D3089" s="41">
        <v>2013</v>
      </c>
      <c r="E3089">
        <v>0.62</v>
      </c>
    </row>
    <row r="3090" spans="1:5" x14ac:dyDescent="0.2">
      <c r="A3090" s="21">
        <v>41349</v>
      </c>
      <c r="B3090" s="41">
        <v>16</v>
      </c>
      <c r="C3090" s="41">
        <v>3</v>
      </c>
      <c r="D3090" s="41">
        <v>2013</v>
      </c>
      <c r="E3090">
        <v>0.35</v>
      </c>
    </row>
    <row r="3091" spans="1:5" x14ac:dyDescent="0.2">
      <c r="A3091" s="21">
        <v>41350</v>
      </c>
      <c r="B3091" s="41">
        <v>17</v>
      </c>
      <c r="C3091" s="41">
        <v>3</v>
      </c>
      <c r="D3091" s="41">
        <v>2013</v>
      </c>
      <c r="E3091">
        <v>0.09</v>
      </c>
    </row>
    <row r="3092" spans="1:5" x14ac:dyDescent="0.2">
      <c r="A3092" s="21">
        <v>41351</v>
      </c>
      <c r="B3092" s="41">
        <v>18</v>
      </c>
      <c r="C3092" s="41">
        <v>3</v>
      </c>
      <c r="D3092" s="41">
        <v>2013</v>
      </c>
      <c r="E3092">
        <v>0.03</v>
      </c>
    </row>
    <row r="3093" spans="1:5" x14ac:dyDescent="0.2">
      <c r="A3093" s="21">
        <v>41352</v>
      </c>
      <c r="B3093" s="41">
        <v>19</v>
      </c>
      <c r="C3093" s="41">
        <v>3</v>
      </c>
      <c r="D3093" s="41">
        <v>2013</v>
      </c>
      <c r="E3093">
        <v>0.02</v>
      </c>
    </row>
    <row r="3094" spans="1:5" x14ac:dyDescent="0.2">
      <c r="A3094" s="21">
        <v>41353</v>
      </c>
      <c r="B3094" s="41">
        <v>20</v>
      </c>
      <c r="C3094" s="41">
        <v>3</v>
      </c>
      <c r="D3094" s="41">
        <v>2013</v>
      </c>
      <c r="E3094">
        <v>0</v>
      </c>
    </row>
    <row r="3095" spans="1:5" x14ac:dyDescent="0.2">
      <c r="A3095" s="21">
        <v>41354</v>
      </c>
      <c r="B3095" s="41">
        <v>21</v>
      </c>
      <c r="C3095" s="41">
        <v>3</v>
      </c>
      <c r="D3095" s="41">
        <v>2013</v>
      </c>
      <c r="E3095">
        <v>0</v>
      </c>
    </row>
    <row r="3096" spans="1:5" x14ac:dyDescent="0.2">
      <c r="A3096" s="21">
        <v>41355</v>
      </c>
      <c r="B3096" s="41">
        <v>22</v>
      </c>
      <c r="C3096" s="41">
        <v>3</v>
      </c>
      <c r="D3096" s="41">
        <v>2013</v>
      </c>
      <c r="E3096">
        <v>0.72</v>
      </c>
    </row>
    <row r="3097" spans="1:5" x14ac:dyDescent="0.2">
      <c r="A3097" s="21">
        <v>41356</v>
      </c>
      <c r="B3097" s="41">
        <v>23</v>
      </c>
      <c r="C3097" s="41">
        <v>3</v>
      </c>
      <c r="D3097" s="41">
        <v>2013</v>
      </c>
      <c r="E3097">
        <v>0.8</v>
      </c>
    </row>
    <row r="3098" spans="1:5" x14ac:dyDescent="0.2">
      <c r="A3098" s="21">
        <v>41357</v>
      </c>
      <c r="B3098" s="41">
        <v>24</v>
      </c>
      <c r="C3098" s="41">
        <v>3</v>
      </c>
      <c r="D3098" s="41">
        <v>2013</v>
      </c>
      <c r="E3098">
        <v>0.41</v>
      </c>
    </row>
    <row r="3099" spans="1:5" x14ac:dyDescent="0.2">
      <c r="A3099" s="21">
        <v>41358</v>
      </c>
      <c r="B3099" s="41">
        <v>25</v>
      </c>
      <c r="C3099" s="41">
        <v>3</v>
      </c>
      <c r="D3099" s="41">
        <v>2013</v>
      </c>
      <c r="E3099">
        <v>0.7</v>
      </c>
    </row>
    <row r="3100" spans="1:5" x14ac:dyDescent="0.2">
      <c r="A3100" s="21">
        <v>41359</v>
      </c>
      <c r="B3100" s="41">
        <v>26</v>
      </c>
      <c r="C3100" s="41">
        <v>3</v>
      </c>
      <c r="D3100" s="41">
        <v>2013</v>
      </c>
      <c r="E3100">
        <v>0.65</v>
      </c>
    </row>
    <row r="3101" spans="1:5" x14ac:dyDescent="0.2">
      <c r="A3101" s="21">
        <v>41360</v>
      </c>
      <c r="B3101" s="41">
        <v>27</v>
      </c>
      <c r="C3101" s="41">
        <v>3</v>
      </c>
      <c r="D3101" s="41">
        <v>2013</v>
      </c>
      <c r="E3101">
        <v>0.38</v>
      </c>
    </row>
    <row r="3102" spans="1:5" x14ac:dyDescent="0.2">
      <c r="A3102" s="21">
        <v>41361</v>
      </c>
      <c r="B3102" s="41">
        <v>28</v>
      </c>
      <c r="C3102" s="41">
        <v>3</v>
      </c>
      <c r="D3102" s="41">
        <v>2013</v>
      </c>
      <c r="E3102">
        <v>0.57999999999999996</v>
      </c>
    </row>
    <row r="3103" spans="1:5" x14ac:dyDescent="0.2">
      <c r="A3103" s="21">
        <v>41362</v>
      </c>
      <c r="B3103" s="41">
        <v>29</v>
      </c>
      <c r="C3103" s="41">
        <v>3</v>
      </c>
      <c r="D3103" s="41">
        <v>2013</v>
      </c>
      <c r="E3103">
        <v>0.8</v>
      </c>
    </row>
    <row r="3104" spans="1:5" x14ac:dyDescent="0.2">
      <c r="A3104" s="21">
        <v>41363</v>
      </c>
      <c r="B3104" s="41">
        <v>30</v>
      </c>
      <c r="C3104" s="41">
        <v>3</v>
      </c>
      <c r="D3104" s="41">
        <v>2013</v>
      </c>
      <c r="E3104">
        <v>1.21</v>
      </c>
    </row>
    <row r="3105" spans="1:5" x14ac:dyDescent="0.2">
      <c r="A3105" s="21">
        <v>41364</v>
      </c>
      <c r="B3105" s="41">
        <v>31</v>
      </c>
      <c r="C3105" s="41">
        <v>3</v>
      </c>
      <c r="D3105" s="41">
        <v>2013</v>
      </c>
      <c r="E3105">
        <v>1.64</v>
      </c>
    </row>
    <row r="3106" spans="1:5" x14ac:dyDescent="0.2">
      <c r="A3106" s="21">
        <v>41365</v>
      </c>
      <c r="B3106" s="41">
        <v>1</v>
      </c>
      <c r="C3106" s="41">
        <v>4</v>
      </c>
      <c r="D3106" s="41">
        <v>2013</v>
      </c>
      <c r="E3106">
        <v>1.29</v>
      </c>
    </row>
    <row r="3107" spans="1:5" x14ac:dyDescent="0.2">
      <c r="A3107" s="21">
        <v>41366</v>
      </c>
      <c r="B3107" s="41">
        <v>2</v>
      </c>
      <c r="C3107" s="41">
        <v>4</v>
      </c>
      <c r="D3107" s="41">
        <v>2013</v>
      </c>
      <c r="E3107">
        <v>0.81</v>
      </c>
    </row>
    <row r="3108" spans="1:5" x14ac:dyDescent="0.2">
      <c r="A3108" s="21">
        <v>41367</v>
      </c>
      <c r="B3108" s="41">
        <v>3</v>
      </c>
      <c r="C3108" s="41">
        <v>4</v>
      </c>
      <c r="D3108" s="41">
        <v>2013</v>
      </c>
      <c r="E3108">
        <v>0.72</v>
      </c>
    </row>
    <row r="3109" spans="1:5" x14ac:dyDescent="0.2">
      <c r="A3109" s="21">
        <v>41368</v>
      </c>
      <c r="B3109" s="41">
        <v>4</v>
      </c>
      <c r="C3109" s="41">
        <v>4</v>
      </c>
      <c r="D3109" s="41">
        <v>2013</v>
      </c>
      <c r="E3109">
        <v>0.56000000000000005</v>
      </c>
    </row>
    <row r="3110" spans="1:5" x14ac:dyDescent="0.2">
      <c r="A3110" s="21">
        <v>41369</v>
      </c>
      <c r="B3110" s="41">
        <v>5</v>
      </c>
      <c r="C3110" s="41">
        <v>4</v>
      </c>
      <c r="D3110" s="41">
        <v>2013</v>
      </c>
      <c r="E3110">
        <v>0.54</v>
      </c>
    </row>
    <row r="3111" spans="1:5" x14ac:dyDescent="0.2">
      <c r="A3111" s="21">
        <v>41370</v>
      </c>
      <c r="B3111" s="41">
        <v>6</v>
      </c>
      <c r="C3111" s="41">
        <v>4</v>
      </c>
      <c r="D3111" s="41">
        <v>2013</v>
      </c>
      <c r="E3111">
        <v>0.56999999999999995</v>
      </c>
    </row>
    <row r="3112" spans="1:5" x14ac:dyDescent="0.2">
      <c r="A3112" s="21">
        <v>41371</v>
      </c>
      <c r="B3112" s="41">
        <v>7</v>
      </c>
      <c r="C3112" s="41">
        <v>4</v>
      </c>
      <c r="D3112" s="41">
        <v>2013</v>
      </c>
      <c r="E3112">
        <v>0.71</v>
      </c>
    </row>
    <row r="3113" spans="1:5" x14ac:dyDescent="0.2">
      <c r="A3113" s="21">
        <v>41372</v>
      </c>
      <c r="B3113" s="41">
        <v>8</v>
      </c>
      <c r="C3113" s="41">
        <v>4</v>
      </c>
      <c r="D3113" s="41">
        <v>2013</v>
      </c>
      <c r="E3113">
        <v>1.25</v>
      </c>
    </row>
    <row r="3114" spans="1:5" x14ac:dyDescent="0.2">
      <c r="A3114" s="21">
        <v>41373</v>
      </c>
      <c r="B3114" s="41">
        <v>9</v>
      </c>
      <c r="C3114" s="41">
        <v>4</v>
      </c>
      <c r="D3114" s="41">
        <v>2013</v>
      </c>
      <c r="E3114">
        <v>1.66</v>
      </c>
    </row>
    <row r="3115" spans="1:5" x14ac:dyDescent="0.2">
      <c r="A3115" s="21">
        <v>41374</v>
      </c>
      <c r="B3115" s="41">
        <v>10</v>
      </c>
      <c r="C3115" s="41">
        <v>4</v>
      </c>
      <c r="D3115" s="41">
        <v>2013</v>
      </c>
      <c r="E3115">
        <v>1.31</v>
      </c>
    </row>
    <row r="3116" spans="1:5" x14ac:dyDescent="0.2">
      <c r="A3116" s="21">
        <v>41375</v>
      </c>
      <c r="B3116" s="41">
        <v>11</v>
      </c>
      <c r="C3116" s="41">
        <v>4</v>
      </c>
      <c r="D3116" s="41">
        <v>2013</v>
      </c>
      <c r="E3116">
        <v>0.92</v>
      </c>
    </row>
    <row r="3117" spans="1:5" x14ac:dyDescent="0.2">
      <c r="A3117" s="21">
        <v>41376</v>
      </c>
      <c r="B3117" s="41">
        <v>12</v>
      </c>
      <c r="C3117" s="41">
        <v>4</v>
      </c>
      <c r="D3117" s="41">
        <v>2013</v>
      </c>
      <c r="E3117">
        <v>0.65</v>
      </c>
    </row>
    <row r="3118" spans="1:5" x14ac:dyDescent="0.2">
      <c r="A3118" s="21">
        <v>41377</v>
      </c>
      <c r="B3118" s="41">
        <v>13</v>
      </c>
      <c r="C3118" s="41">
        <v>4</v>
      </c>
      <c r="D3118" s="41">
        <v>2013</v>
      </c>
      <c r="E3118">
        <v>0.3</v>
      </c>
    </row>
    <row r="3119" spans="1:5" x14ac:dyDescent="0.2">
      <c r="A3119" s="21">
        <v>41378</v>
      </c>
      <c r="B3119" s="41">
        <v>14</v>
      </c>
      <c r="C3119" s="41">
        <v>4</v>
      </c>
      <c r="D3119" s="41">
        <v>2013</v>
      </c>
      <c r="E3119">
        <v>0.08</v>
      </c>
    </row>
    <row r="3120" spans="1:5" x14ac:dyDescent="0.2">
      <c r="A3120" s="21">
        <v>41379</v>
      </c>
      <c r="B3120" s="41">
        <v>15</v>
      </c>
      <c r="C3120" s="41">
        <v>4</v>
      </c>
      <c r="D3120" s="41">
        <v>2013</v>
      </c>
      <c r="E3120">
        <v>0.05</v>
      </c>
    </row>
    <row r="3121" spans="1:5" x14ac:dyDescent="0.2">
      <c r="A3121" s="21">
        <v>41380</v>
      </c>
      <c r="B3121" s="41">
        <v>16</v>
      </c>
      <c r="C3121" s="41">
        <v>4</v>
      </c>
      <c r="D3121" s="41">
        <v>2013</v>
      </c>
      <c r="E3121">
        <v>0.04</v>
      </c>
    </row>
    <row r="3122" spans="1:5" x14ac:dyDescent="0.2">
      <c r="A3122" s="21">
        <v>41381</v>
      </c>
      <c r="B3122" s="41">
        <v>17</v>
      </c>
      <c r="C3122" s="41">
        <v>4</v>
      </c>
      <c r="D3122" s="41">
        <v>2013</v>
      </c>
      <c r="E3122">
        <v>0.03</v>
      </c>
    </row>
    <row r="3123" spans="1:5" x14ac:dyDescent="0.2">
      <c r="A3123" s="21">
        <v>41382</v>
      </c>
      <c r="B3123" s="41">
        <v>18</v>
      </c>
      <c r="C3123" s="41">
        <v>4</v>
      </c>
      <c r="D3123" s="41">
        <v>2013</v>
      </c>
      <c r="E3123">
        <v>0.03</v>
      </c>
    </row>
    <row r="3124" spans="1:5" x14ac:dyDescent="0.2">
      <c r="A3124" s="21">
        <v>41383</v>
      </c>
      <c r="B3124" s="41">
        <v>19</v>
      </c>
      <c r="C3124" s="41">
        <v>4</v>
      </c>
      <c r="D3124" s="41">
        <v>2013</v>
      </c>
      <c r="E3124">
        <v>0.05</v>
      </c>
    </row>
    <row r="3125" spans="1:5" x14ac:dyDescent="0.2">
      <c r="A3125" s="21">
        <v>41384</v>
      </c>
      <c r="B3125" s="41">
        <v>20</v>
      </c>
      <c r="C3125" s="41">
        <v>4</v>
      </c>
      <c r="D3125" s="41">
        <v>2013</v>
      </c>
      <c r="E3125">
        <v>0.04</v>
      </c>
    </row>
    <row r="3126" spans="1:5" x14ac:dyDescent="0.2">
      <c r="A3126" s="21">
        <v>41385</v>
      </c>
      <c r="B3126" s="41">
        <v>21</v>
      </c>
      <c r="C3126" s="41">
        <v>4</v>
      </c>
      <c r="D3126" s="41">
        <v>2013</v>
      </c>
      <c r="E3126">
        <v>1.1100000000000001</v>
      </c>
    </row>
    <row r="3127" spans="1:5" x14ac:dyDescent="0.2">
      <c r="A3127" s="21">
        <v>41386</v>
      </c>
      <c r="B3127" s="41">
        <v>22</v>
      </c>
      <c r="C3127" s="41">
        <v>4</v>
      </c>
      <c r="D3127" s="41">
        <v>2013</v>
      </c>
      <c r="E3127">
        <v>3.6</v>
      </c>
    </row>
    <row r="3128" spans="1:5" x14ac:dyDescent="0.2">
      <c r="A3128" s="21">
        <v>41387</v>
      </c>
      <c r="B3128" s="41">
        <v>23</v>
      </c>
      <c r="C3128" s="41">
        <v>4</v>
      </c>
      <c r="D3128" s="41">
        <v>2013</v>
      </c>
      <c r="E3128">
        <v>0.99</v>
      </c>
    </row>
    <row r="3129" spans="1:5" x14ac:dyDescent="0.2">
      <c r="A3129" s="21">
        <v>41388</v>
      </c>
      <c r="B3129" s="41">
        <v>24</v>
      </c>
      <c r="C3129" s="41">
        <v>4</v>
      </c>
      <c r="D3129" s="41">
        <v>2013</v>
      </c>
      <c r="E3129">
        <v>0.54</v>
      </c>
    </row>
    <row r="3130" spans="1:5" x14ac:dyDescent="0.2">
      <c r="A3130" s="21">
        <v>41389</v>
      </c>
      <c r="B3130" s="41">
        <v>25</v>
      </c>
      <c r="C3130" s="41">
        <v>4</v>
      </c>
      <c r="D3130" s="41">
        <v>2013</v>
      </c>
      <c r="E3130">
        <v>0.37</v>
      </c>
    </row>
    <row r="3131" spans="1:5" x14ac:dyDescent="0.2">
      <c r="A3131" s="21">
        <v>41390</v>
      </c>
      <c r="B3131" s="41">
        <v>26</v>
      </c>
      <c r="C3131" s="41">
        <v>4</v>
      </c>
      <c r="D3131" s="41">
        <v>2013</v>
      </c>
      <c r="E3131">
        <v>0.24</v>
      </c>
    </row>
    <row r="3132" spans="1:5" x14ac:dyDescent="0.2">
      <c r="A3132" s="21">
        <v>41391</v>
      </c>
      <c r="B3132" s="41">
        <v>27</v>
      </c>
      <c r="C3132" s="41">
        <v>4</v>
      </c>
      <c r="D3132" s="41">
        <v>2013</v>
      </c>
      <c r="E3132">
        <v>0.13</v>
      </c>
    </row>
    <row r="3133" spans="1:5" x14ac:dyDescent="0.2">
      <c r="A3133" s="21">
        <v>41392</v>
      </c>
      <c r="B3133" s="41">
        <v>28</v>
      </c>
      <c r="C3133" s="41">
        <v>4</v>
      </c>
      <c r="D3133" s="41">
        <v>2013</v>
      </c>
      <c r="E3133">
        <v>7.0000000000000007E-2</v>
      </c>
    </row>
    <row r="3134" spans="1:5" x14ac:dyDescent="0.2">
      <c r="A3134" s="21">
        <v>41393</v>
      </c>
      <c r="B3134" s="41">
        <v>29</v>
      </c>
      <c r="C3134" s="41">
        <v>4</v>
      </c>
      <c r="D3134" s="41">
        <v>2013</v>
      </c>
      <c r="E3134">
        <v>0.03</v>
      </c>
    </row>
    <row r="3135" spans="1:5" x14ac:dyDescent="0.2">
      <c r="A3135" s="21">
        <v>41394</v>
      </c>
      <c r="B3135" s="41">
        <v>30</v>
      </c>
      <c r="C3135" s="41">
        <v>4</v>
      </c>
      <c r="D3135" s="41">
        <v>2013</v>
      </c>
      <c r="E3135">
        <v>0.01</v>
      </c>
    </row>
    <row r="3136" spans="1:5" x14ac:dyDescent="0.2">
      <c r="A3136" s="21">
        <v>41395</v>
      </c>
      <c r="B3136" s="41">
        <v>1</v>
      </c>
      <c r="C3136" s="41">
        <v>5</v>
      </c>
      <c r="D3136" s="41">
        <v>2013</v>
      </c>
      <c r="E3136">
        <v>0</v>
      </c>
    </row>
    <row r="3137" spans="1:5" x14ac:dyDescent="0.2">
      <c r="A3137" s="21">
        <v>41396</v>
      </c>
      <c r="B3137" s="41">
        <v>2</v>
      </c>
      <c r="C3137" s="41">
        <v>5</v>
      </c>
      <c r="D3137" s="41">
        <v>2013</v>
      </c>
      <c r="E3137">
        <v>0</v>
      </c>
    </row>
    <row r="3138" spans="1:5" x14ac:dyDescent="0.2">
      <c r="A3138" s="21">
        <v>41397</v>
      </c>
      <c r="B3138" s="41">
        <v>3</v>
      </c>
      <c r="C3138" s="41">
        <v>5</v>
      </c>
      <c r="D3138" s="41">
        <v>2013</v>
      </c>
      <c r="E3138">
        <v>0.12</v>
      </c>
    </row>
    <row r="3139" spans="1:5" ht="15" customHeight="1" x14ac:dyDescent="0.2">
      <c r="A3139" s="21">
        <v>41398</v>
      </c>
      <c r="B3139" s="41">
        <v>4</v>
      </c>
      <c r="C3139" s="41">
        <v>5</v>
      </c>
      <c r="D3139" s="41">
        <v>2013</v>
      </c>
      <c r="E3139">
        <v>0.09</v>
      </c>
    </row>
    <row r="3140" spans="1:5" ht="15" customHeight="1" x14ac:dyDescent="0.2">
      <c r="A3140" s="21">
        <v>41399</v>
      </c>
      <c r="B3140" s="41">
        <v>5</v>
      </c>
      <c r="C3140" s="41">
        <v>5</v>
      </c>
      <c r="D3140" s="41">
        <v>2013</v>
      </c>
      <c r="E3140">
        <v>0.87</v>
      </c>
    </row>
    <row r="3141" spans="1:5" ht="15" customHeight="1" x14ac:dyDescent="0.2">
      <c r="A3141" s="21">
        <v>41400</v>
      </c>
      <c r="B3141" s="41">
        <v>6</v>
      </c>
      <c r="C3141" s="41">
        <v>5</v>
      </c>
      <c r="D3141" s="41">
        <v>2013</v>
      </c>
      <c r="E3141">
        <v>1.25</v>
      </c>
    </row>
    <row r="3142" spans="1:5" ht="15" customHeight="1" x14ac:dyDescent="0.2">
      <c r="A3142" s="21">
        <v>41401</v>
      </c>
      <c r="B3142" s="41">
        <v>7</v>
      </c>
      <c r="C3142" s="41">
        <v>5</v>
      </c>
      <c r="D3142" s="41">
        <v>2013</v>
      </c>
      <c r="E3142">
        <v>2.2200000000000002</v>
      </c>
    </row>
    <row r="3143" spans="1:5" ht="15" customHeight="1" x14ac:dyDescent="0.2">
      <c r="A3143" s="21">
        <v>41402</v>
      </c>
      <c r="B3143" s="41">
        <v>8</v>
      </c>
      <c r="C3143" s="41">
        <v>5</v>
      </c>
      <c r="D3143" s="41">
        <v>2013</v>
      </c>
      <c r="E3143">
        <v>2.6</v>
      </c>
    </row>
    <row r="3144" spans="1:5" ht="15" customHeight="1" x14ac:dyDescent="0.2">
      <c r="A3144" s="21">
        <v>41403</v>
      </c>
      <c r="B3144" s="41">
        <v>9</v>
      </c>
      <c r="C3144" s="41">
        <v>5</v>
      </c>
      <c r="D3144" s="41">
        <v>2013</v>
      </c>
      <c r="E3144">
        <v>3.98</v>
      </c>
    </row>
    <row r="3145" spans="1:5" ht="15" customHeight="1" x14ac:dyDescent="0.2">
      <c r="A3145" s="21">
        <v>41404</v>
      </c>
      <c r="B3145" s="41">
        <v>10</v>
      </c>
      <c r="C3145" s="41">
        <v>5</v>
      </c>
      <c r="D3145" s="41">
        <v>2013</v>
      </c>
      <c r="E3145">
        <v>3.11</v>
      </c>
    </row>
    <row r="3146" spans="1:5" ht="15" customHeight="1" x14ac:dyDescent="0.2">
      <c r="A3146" s="21">
        <v>41405</v>
      </c>
      <c r="B3146" s="41">
        <v>11</v>
      </c>
      <c r="C3146" s="41">
        <v>5</v>
      </c>
      <c r="D3146" s="41">
        <v>2013</v>
      </c>
      <c r="E3146">
        <v>1.92</v>
      </c>
    </row>
    <row r="3147" spans="1:5" ht="15" customHeight="1" x14ac:dyDescent="0.2">
      <c r="A3147" s="21">
        <v>41406</v>
      </c>
      <c r="B3147" s="41">
        <v>12</v>
      </c>
      <c r="C3147" s="41">
        <v>5</v>
      </c>
      <c r="D3147" s="41">
        <v>2013</v>
      </c>
      <c r="E3147">
        <v>1.47</v>
      </c>
    </row>
    <row r="3148" spans="1:5" ht="15" customHeight="1" x14ac:dyDescent="0.2">
      <c r="A3148" s="21">
        <v>41407</v>
      </c>
      <c r="B3148" s="41">
        <v>13</v>
      </c>
      <c r="C3148" s="41">
        <v>5</v>
      </c>
      <c r="D3148" s="41">
        <v>2013</v>
      </c>
      <c r="E3148">
        <v>1.76</v>
      </c>
    </row>
    <row r="3149" spans="1:5" ht="15" customHeight="1" x14ac:dyDescent="0.2">
      <c r="A3149" s="21">
        <v>41408</v>
      </c>
      <c r="B3149" s="41">
        <v>14</v>
      </c>
      <c r="C3149" s="41">
        <v>5</v>
      </c>
      <c r="D3149" s="41">
        <v>2013</v>
      </c>
      <c r="E3149">
        <v>1.59</v>
      </c>
    </row>
    <row r="3150" spans="1:5" ht="15" customHeight="1" x14ac:dyDescent="0.2">
      <c r="A3150" s="21">
        <v>41409</v>
      </c>
      <c r="B3150" s="41">
        <v>15</v>
      </c>
      <c r="C3150" s="41">
        <v>5</v>
      </c>
      <c r="D3150" s="41">
        <v>2013</v>
      </c>
      <c r="E3150">
        <v>1.41</v>
      </c>
    </row>
    <row r="3151" spans="1:5" ht="15" customHeight="1" x14ac:dyDescent="0.2">
      <c r="A3151" s="21">
        <v>41410</v>
      </c>
      <c r="B3151" s="41">
        <v>16</v>
      </c>
      <c r="C3151" s="41">
        <v>5</v>
      </c>
      <c r="D3151" s="41">
        <v>2013</v>
      </c>
      <c r="E3151">
        <v>2.21</v>
      </c>
    </row>
    <row r="3152" spans="1:5" ht="15" customHeight="1" x14ac:dyDescent="0.2">
      <c r="A3152" s="21">
        <v>41411</v>
      </c>
      <c r="B3152" s="41">
        <v>17</v>
      </c>
      <c r="C3152" s="41">
        <v>5</v>
      </c>
      <c r="D3152" s="41">
        <v>2013</v>
      </c>
      <c r="E3152">
        <v>4.22</v>
      </c>
    </row>
    <row r="3153" spans="1:5" ht="15" customHeight="1" x14ac:dyDescent="0.2">
      <c r="A3153" s="21">
        <v>41412</v>
      </c>
      <c r="B3153" s="41">
        <v>18</v>
      </c>
      <c r="C3153" s="41">
        <v>5</v>
      </c>
      <c r="D3153" s="41">
        <v>2013</v>
      </c>
      <c r="E3153">
        <v>3.12</v>
      </c>
    </row>
    <row r="3154" spans="1:5" ht="15" customHeight="1" x14ac:dyDescent="0.2">
      <c r="A3154" s="21">
        <v>41413</v>
      </c>
      <c r="B3154" s="41">
        <v>19</v>
      </c>
      <c r="C3154" s="41">
        <v>5</v>
      </c>
      <c r="D3154" s="41">
        <v>2013</v>
      </c>
      <c r="E3154">
        <v>1.04</v>
      </c>
    </row>
    <row r="3155" spans="1:5" ht="15" customHeight="1" x14ac:dyDescent="0.2">
      <c r="A3155" s="21">
        <v>41414</v>
      </c>
      <c r="B3155" s="41">
        <v>20</v>
      </c>
      <c r="C3155" s="41">
        <v>5</v>
      </c>
      <c r="D3155" s="41">
        <v>2013</v>
      </c>
      <c r="E3155">
        <v>0.35</v>
      </c>
    </row>
    <row r="3156" spans="1:5" ht="15" customHeight="1" x14ac:dyDescent="0.2">
      <c r="A3156" s="21">
        <v>41415</v>
      </c>
      <c r="B3156" s="41">
        <v>21</v>
      </c>
      <c r="C3156" s="41">
        <v>5</v>
      </c>
      <c r="D3156" s="41">
        <v>2013</v>
      </c>
      <c r="E3156">
        <v>0.13</v>
      </c>
    </row>
    <row r="3157" spans="1:5" ht="15" customHeight="1" x14ac:dyDescent="0.2">
      <c r="A3157" s="21">
        <v>41416</v>
      </c>
      <c r="B3157" s="41">
        <v>22</v>
      </c>
      <c r="C3157" s="41">
        <v>5</v>
      </c>
      <c r="D3157" s="41">
        <v>2013</v>
      </c>
      <c r="E3157">
        <v>7.0000000000000007E-2</v>
      </c>
    </row>
    <row r="3158" spans="1:5" ht="15" customHeight="1" x14ac:dyDescent="0.2">
      <c r="A3158" s="21">
        <v>41417</v>
      </c>
      <c r="B3158" s="41">
        <v>23</v>
      </c>
      <c r="C3158" s="41">
        <v>5</v>
      </c>
      <c r="D3158" s="41">
        <v>2013</v>
      </c>
      <c r="E3158">
        <v>0.05</v>
      </c>
    </row>
    <row r="3159" spans="1:5" ht="15" customHeight="1" x14ac:dyDescent="0.2">
      <c r="A3159" s="21">
        <v>41418</v>
      </c>
      <c r="B3159" s="41">
        <v>24</v>
      </c>
      <c r="C3159" s="41">
        <v>5</v>
      </c>
      <c r="D3159" s="41">
        <v>2013</v>
      </c>
      <c r="E3159">
        <v>0.04</v>
      </c>
    </row>
    <row r="3160" spans="1:5" ht="15" customHeight="1" x14ac:dyDescent="0.2">
      <c r="A3160" s="21">
        <v>41419</v>
      </c>
      <c r="B3160" s="41">
        <v>25</v>
      </c>
      <c r="C3160" s="41">
        <v>5</v>
      </c>
      <c r="D3160" s="41">
        <v>2013</v>
      </c>
      <c r="E3160">
        <v>0.08</v>
      </c>
    </row>
    <row r="3161" spans="1:5" ht="15" customHeight="1" x14ac:dyDescent="0.2">
      <c r="A3161" s="21">
        <v>41420</v>
      </c>
      <c r="B3161" s="41">
        <v>26</v>
      </c>
      <c r="C3161" s="41">
        <v>5</v>
      </c>
      <c r="D3161" s="41">
        <v>2013</v>
      </c>
      <c r="E3161">
        <v>0.88</v>
      </c>
    </row>
    <row r="3162" spans="1:5" ht="15" customHeight="1" x14ac:dyDescent="0.2">
      <c r="A3162" s="21">
        <v>41421</v>
      </c>
      <c r="B3162" s="41">
        <v>27</v>
      </c>
      <c r="C3162" s="41">
        <v>5</v>
      </c>
      <c r="D3162" s="41">
        <v>2013</v>
      </c>
      <c r="E3162">
        <v>0.56000000000000005</v>
      </c>
    </row>
    <row r="3163" spans="1:5" ht="15" customHeight="1" x14ac:dyDescent="0.2">
      <c r="A3163" s="21">
        <v>41422</v>
      </c>
      <c r="B3163" s="41">
        <v>28</v>
      </c>
      <c r="C3163" s="41">
        <v>5</v>
      </c>
      <c r="D3163" s="41">
        <v>2013</v>
      </c>
      <c r="E3163">
        <v>0.33</v>
      </c>
    </row>
    <row r="3164" spans="1:5" ht="15" customHeight="1" x14ac:dyDescent="0.2">
      <c r="A3164" s="21">
        <v>41423</v>
      </c>
      <c r="B3164" s="41">
        <v>29</v>
      </c>
      <c r="C3164" s="41">
        <v>5</v>
      </c>
      <c r="D3164" s="41">
        <v>2013</v>
      </c>
      <c r="E3164">
        <v>0.2</v>
      </c>
    </row>
    <row r="3165" spans="1:5" ht="15" customHeight="1" x14ac:dyDescent="0.2">
      <c r="A3165" s="21">
        <v>41424</v>
      </c>
      <c r="B3165" s="41">
        <v>30</v>
      </c>
      <c r="C3165" s="41">
        <v>5</v>
      </c>
      <c r="D3165" s="41">
        <v>2013</v>
      </c>
      <c r="E3165">
        <v>0.16</v>
      </c>
    </row>
    <row r="3166" spans="1:5" ht="15" customHeight="1" x14ac:dyDescent="0.2">
      <c r="A3166" s="21">
        <v>41425</v>
      </c>
      <c r="B3166" s="41">
        <v>31</v>
      </c>
      <c r="C3166" s="41">
        <v>5</v>
      </c>
      <c r="D3166" s="41">
        <v>2013</v>
      </c>
      <c r="E3166">
        <v>0.15</v>
      </c>
    </row>
    <row r="3167" spans="1:5" ht="15" customHeight="1" x14ac:dyDescent="0.2">
      <c r="A3167" s="21">
        <v>41426</v>
      </c>
      <c r="B3167" s="41">
        <v>1</v>
      </c>
      <c r="C3167" s="41">
        <v>6</v>
      </c>
      <c r="D3167" s="41">
        <v>2013</v>
      </c>
      <c r="E3167">
        <v>0.21</v>
      </c>
    </row>
    <row r="3168" spans="1:5" ht="15" customHeight="1" x14ac:dyDescent="0.2">
      <c r="A3168" s="21">
        <v>41427</v>
      </c>
      <c r="B3168" s="41">
        <v>2</v>
      </c>
      <c r="C3168" s="41">
        <v>6</v>
      </c>
      <c r="D3168" s="41">
        <v>2013</v>
      </c>
      <c r="E3168">
        <v>0.25</v>
      </c>
    </row>
    <row r="3169" spans="1:5" ht="15" customHeight="1" x14ac:dyDescent="0.2">
      <c r="A3169" s="21">
        <v>41428</v>
      </c>
      <c r="B3169" s="41">
        <v>3</v>
      </c>
      <c r="C3169" s="41">
        <v>6</v>
      </c>
      <c r="D3169" s="41">
        <v>2013</v>
      </c>
      <c r="E3169">
        <v>0.26</v>
      </c>
    </row>
    <row r="3170" spans="1:5" ht="15" customHeight="1" x14ac:dyDescent="0.2">
      <c r="A3170" s="21">
        <v>41429</v>
      </c>
      <c r="B3170" s="41">
        <v>4</v>
      </c>
      <c r="C3170" s="41">
        <v>6</v>
      </c>
      <c r="D3170" s="41">
        <v>2013</v>
      </c>
      <c r="E3170">
        <v>0.23</v>
      </c>
    </row>
    <row r="3171" spans="1:5" ht="15" customHeight="1" x14ac:dyDescent="0.2">
      <c r="A3171" s="21">
        <v>41430</v>
      </c>
      <c r="B3171" s="41">
        <v>5</v>
      </c>
      <c r="C3171" s="41">
        <v>6</v>
      </c>
      <c r="D3171" s="41">
        <v>2013</v>
      </c>
      <c r="E3171">
        <v>0.21</v>
      </c>
    </row>
    <row r="3172" spans="1:5" ht="15" customHeight="1" x14ac:dyDescent="0.2">
      <c r="A3172" s="21">
        <v>41431</v>
      </c>
      <c r="B3172" s="41">
        <v>6</v>
      </c>
      <c r="C3172" s="41">
        <v>6</v>
      </c>
      <c r="D3172" s="41">
        <v>2013</v>
      </c>
      <c r="E3172">
        <v>0.18</v>
      </c>
    </row>
    <row r="3173" spans="1:5" ht="15" customHeight="1" x14ac:dyDescent="0.2">
      <c r="A3173" s="21">
        <v>41432</v>
      </c>
      <c r="B3173" s="41">
        <v>7</v>
      </c>
      <c r="C3173" s="41">
        <v>6</v>
      </c>
      <c r="D3173" s="41">
        <v>2013</v>
      </c>
      <c r="E3173">
        <v>0.19</v>
      </c>
    </row>
    <row r="3174" spans="1:5" ht="15" customHeight="1" x14ac:dyDescent="0.2">
      <c r="A3174" s="21">
        <v>41433</v>
      </c>
      <c r="B3174" s="41">
        <v>8</v>
      </c>
      <c r="C3174" s="41">
        <v>6</v>
      </c>
      <c r="D3174" s="41">
        <v>2013</v>
      </c>
      <c r="E3174">
        <v>0.17</v>
      </c>
    </row>
    <row r="3175" spans="1:5" ht="15" customHeight="1" x14ac:dyDescent="0.2">
      <c r="A3175" s="21">
        <v>41434</v>
      </c>
      <c r="B3175" s="41">
        <v>9</v>
      </c>
      <c r="C3175" s="41">
        <v>6</v>
      </c>
      <c r="D3175" s="41">
        <v>2013</v>
      </c>
      <c r="E3175">
        <v>0.15</v>
      </c>
    </row>
    <row r="3176" spans="1:5" ht="15" customHeight="1" x14ac:dyDescent="0.2">
      <c r="A3176" s="21">
        <v>41435</v>
      </c>
      <c r="B3176" s="41">
        <v>10</v>
      </c>
      <c r="C3176" s="41">
        <v>6</v>
      </c>
      <c r="D3176" s="41">
        <v>2013</v>
      </c>
      <c r="E3176">
        <v>0.14000000000000001</v>
      </c>
    </row>
    <row r="3177" spans="1:5" ht="15" customHeight="1" x14ac:dyDescent="0.2">
      <c r="A3177" s="21">
        <v>41436</v>
      </c>
      <c r="B3177" s="41">
        <v>11</v>
      </c>
      <c r="C3177" s="41">
        <v>6</v>
      </c>
      <c r="D3177" s="41">
        <v>2013</v>
      </c>
      <c r="E3177">
        <v>0.12</v>
      </c>
    </row>
    <row r="3178" spans="1:5" ht="15" customHeight="1" x14ac:dyDescent="0.2">
      <c r="A3178" s="21">
        <v>41437</v>
      </c>
      <c r="B3178" s="41">
        <v>12</v>
      </c>
      <c r="C3178" s="41">
        <v>6</v>
      </c>
      <c r="D3178" s="41">
        <v>2013</v>
      </c>
      <c r="E3178">
        <v>0.17</v>
      </c>
    </row>
    <row r="3179" spans="1:5" ht="15" customHeight="1" x14ac:dyDescent="0.2">
      <c r="A3179" s="21">
        <v>41438</v>
      </c>
      <c r="B3179" s="41">
        <v>13</v>
      </c>
      <c r="C3179" s="41">
        <v>6</v>
      </c>
      <c r="D3179" s="41">
        <v>2013</v>
      </c>
    </row>
    <row r="3180" spans="1:5" ht="15" customHeight="1" x14ac:dyDescent="0.2">
      <c r="A3180" s="21">
        <v>41439</v>
      </c>
      <c r="B3180" s="41">
        <v>14</v>
      </c>
      <c r="C3180" s="41">
        <v>6</v>
      </c>
      <c r="D3180" s="41">
        <v>2013</v>
      </c>
    </row>
    <row r="3181" spans="1:5" ht="15" customHeight="1" x14ac:dyDescent="0.2">
      <c r="A3181" s="21">
        <v>41440</v>
      </c>
      <c r="B3181" s="41">
        <v>15</v>
      </c>
      <c r="C3181" s="41">
        <v>6</v>
      </c>
      <c r="D3181" s="41">
        <v>2013</v>
      </c>
    </row>
    <row r="3182" spans="1:5" ht="15" customHeight="1" x14ac:dyDescent="0.2">
      <c r="A3182" s="21">
        <v>41441</v>
      </c>
      <c r="B3182" s="41">
        <v>16</v>
      </c>
      <c r="C3182" s="41">
        <v>6</v>
      </c>
      <c r="D3182" s="41">
        <v>2013</v>
      </c>
    </row>
    <row r="3183" spans="1:5" ht="15" customHeight="1" x14ac:dyDescent="0.2">
      <c r="A3183" s="21">
        <v>41442</v>
      </c>
      <c r="B3183" s="41">
        <v>17</v>
      </c>
      <c r="C3183" s="41">
        <v>6</v>
      </c>
      <c r="D3183" s="41">
        <v>2013</v>
      </c>
    </row>
    <row r="3184" spans="1:5" ht="15" customHeight="1" x14ac:dyDescent="0.2">
      <c r="A3184" s="21">
        <v>41443</v>
      </c>
      <c r="B3184" s="41">
        <v>18</v>
      </c>
      <c r="C3184" s="41">
        <v>6</v>
      </c>
      <c r="D3184" s="41">
        <v>2013</v>
      </c>
    </row>
    <row r="3185" spans="1:5" ht="15" customHeight="1" x14ac:dyDescent="0.2">
      <c r="A3185" s="21">
        <v>41444</v>
      </c>
      <c r="B3185" s="41">
        <v>19</v>
      </c>
      <c r="C3185" s="41">
        <v>6</v>
      </c>
      <c r="D3185" s="41">
        <v>2013</v>
      </c>
    </row>
    <row r="3186" spans="1:5" ht="15" customHeight="1" x14ac:dyDescent="0.2">
      <c r="A3186" s="21">
        <v>41445</v>
      </c>
      <c r="B3186" s="41">
        <v>20</v>
      </c>
      <c r="C3186" s="41">
        <v>6</v>
      </c>
      <c r="D3186" s="41">
        <v>2013</v>
      </c>
    </row>
    <row r="3187" spans="1:5" ht="15" customHeight="1" x14ac:dyDescent="0.2">
      <c r="A3187" s="21">
        <v>41446</v>
      </c>
      <c r="B3187" s="41">
        <v>21</v>
      </c>
      <c r="C3187" s="41">
        <v>6</v>
      </c>
      <c r="D3187" s="41">
        <v>2013</v>
      </c>
    </row>
    <row r="3188" spans="1:5" ht="15" customHeight="1" x14ac:dyDescent="0.2">
      <c r="A3188" s="21">
        <v>41447</v>
      </c>
      <c r="B3188" s="41">
        <v>22</v>
      </c>
      <c r="C3188" s="41">
        <v>6</v>
      </c>
      <c r="D3188" s="41">
        <v>2013</v>
      </c>
      <c r="E3188">
        <v>3.67</v>
      </c>
    </row>
    <row r="3189" spans="1:5" ht="15" customHeight="1" x14ac:dyDescent="0.2">
      <c r="A3189" s="21">
        <v>41448</v>
      </c>
      <c r="B3189" s="41">
        <v>23</v>
      </c>
      <c r="C3189" s="41">
        <v>6</v>
      </c>
      <c r="D3189" s="41">
        <v>2013</v>
      </c>
      <c r="E3189">
        <v>3.06</v>
      </c>
    </row>
    <row r="3190" spans="1:5" ht="15" customHeight="1" x14ac:dyDescent="0.2">
      <c r="A3190" s="21">
        <v>41449</v>
      </c>
      <c r="B3190" s="41">
        <v>24</v>
      </c>
      <c r="C3190" s="41">
        <v>6</v>
      </c>
      <c r="D3190" s="41">
        <v>2013</v>
      </c>
    </row>
    <row r="3191" spans="1:5" ht="15" customHeight="1" x14ac:dyDescent="0.2">
      <c r="A3191" s="21">
        <v>41450</v>
      </c>
      <c r="B3191" s="41">
        <v>25</v>
      </c>
      <c r="C3191" s="41">
        <v>6</v>
      </c>
      <c r="D3191" s="41">
        <v>2013</v>
      </c>
    </row>
    <row r="3192" spans="1:5" ht="15" customHeight="1" x14ac:dyDescent="0.2">
      <c r="A3192" s="21">
        <v>41451</v>
      </c>
      <c r="B3192" s="41">
        <v>26</v>
      </c>
      <c r="C3192" s="41">
        <v>6</v>
      </c>
      <c r="D3192" s="41">
        <v>2013</v>
      </c>
    </row>
    <row r="3193" spans="1:5" ht="15" customHeight="1" x14ac:dyDescent="0.2">
      <c r="A3193" s="21">
        <v>41452</v>
      </c>
      <c r="B3193" s="41">
        <v>27</v>
      </c>
      <c r="C3193" s="41">
        <v>6</v>
      </c>
      <c r="D3193" s="41">
        <v>2013</v>
      </c>
      <c r="E3193">
        <v>3.62</v>
      </c>
    </row>
    <row r="3194" spans="1:5" ht="15" customHeight="1" x14ac:dyDescent="0.2">
      <c r="A3194" s="21">
        <v>41453</v>
      </c>
      <c r="B3194" s="41">
        <v>28</v>
      </c>
      <c r="C3194" s="41">
        <v>6</v>
      </c>
      <c r="D3194" s="41">
        <v>2013</v>
      </c>
      <c r="E3194">
        <v>2.4300000000000002</v>
      </c>
    </row>
    <row r="3195" spans="1:5" ht="15" customHeight="1" x14ac:dyDescent="0.2">
      <c r="A3195" s="21">
        <v>41454</v>
      </c>
      <c r="B3195" s="41">
        <v>29</v>
      </c>
      <c r="C3195" s="41">
        <v>6</v>
      </c>
      <c r="D3195" s="41">
        <v>2013</v>
      </c>
      <c r="E3195">
        <v>1.79</v>
      </c>
    </row>
    <row r="3196" spans="1:5" ht="15" customHeight="1" x14ac:dyDescent="0.2">
      <c r="A3196" s="21">
        <v>41455</v>
      </c>
      <c r="B3196" s="41">
        <v>30</v>
      </c>
      <c r="C3196" s="41">
        <v>6</v>
      </c>
      <c r="D3196" s="41">
        <v>2013</v>
      </c>
      <c r="E3196">
        <v>1.47</v>
      </c>
    </row>
    <row r="3197" spans="1:5" ht="15" x14ac:dyDescent="0.25">
      <c r="A3197" s="21">
        <v>41456</v>
      </c>
      <c r="B3197" s="41">
        <v>1</v>
      </c>
      <c r="C3197" s="41">
        <v>7</v>
      </c>
      <c r="D3197" s="41">
        <v>2013</v>
      </c>
      <c r="E3197" s="24">
        <v>1.28</v>
      </c>
    </row>
    <row r="3198" spans="1:5" ht="15" x14ac:dyDescent="0.25">
      <c r="A3198" s="21">
        <v>41457</v>
      </c>
      <c r="B3198" s="41">
        <v>2</v>
      </c>
      <c r="C3198" s="41">
        <v>7</v>
      </c>
      <c r="D3198" s="41">
        <v>2013</v>
      </c>
      <c r="E3198" s="24">
        <v>1.21</v>
      </c>
    </row>
    <row r="3199" spans="1:5" ht="15" x14ac:dyDescent="0.25">
      <c r="A3199" s="21">
        <v>41458</v>
      </c>
      <c r="B3199" s="41">
        <v>3</v>
      </c>
      <c r="C3199" s="41">
        <v>7</v>
      </c>
      <c r="D3199" s="41">
        <v>2013</v>
      </c>
      <c r="E3199" s="24">
        <v>1.06</v>
      </c>
    </row>
    <row r="3200" spans="1:5" ht="15" x14ac:dyDescent="0.25">
      <c r="A3200" s="21">
        <v>41459</v>
      </c>
      <c r="B3200" s="41">
        <v>4</v>
      </c>
      <c r="C3200" s="41">
        <v>7</v>
      </c>
      <c r="D3200" s="41">
        <v>2013</v>
      </c>
      <c r="E3200" s="24">
        <v>0.93</v>
      </c>
    </row>
    <row r="3201" spans="1:5" ht="15" x14ac:dyDescent="0.25">
      <c r="A3201" s="21">
        <v>41460</v>
      </c>
      <c r="B3201" s="41">
        <v>5</v>
      </c>
      <c r="C3201" s="41">
        <v>7</v>
      </c>
      <c r="D3201" s="41">
        <v>2013</v>
      </c>
      <c r="E3201" s="24">
        <v>0.88</v>
      </c>
    </row>
    <row r="3202" spans="1:5" ht="15" x14ac:dyDescent="0.25">
      <c r="A3202" s="21">
        <v>41461</v>
      </c>
      <c r="B3202" s="41">
        <v>6</v>
      </c>
      <c r="C3202" s="41">
        <v>7</v>
      </c>
      <c r="D3202" s="41">
        <v>2013</v>
      </c>
      <c r="E3202" s="24">
        <v>0.85</v>
      </c>
    </row>
    <row r="3203" spans="1:5" ht="15" x14ac:dyDescent="0.25">
      <c r="A3203" s="21">
        <v>41462</v>
      </c>
      <c r="B3203" s="41">
        <v>7</v>
      </c>
      <c r="C3203" s="41">
        <v>7</v>
      </c>
      <c r="D3203" s="41">
        <v>2013</v>
      </c>
      <c r="E3203" s="24">
        <v>0.75</v>
      </c>
    </row>
    <row r="3204" spans="1:5" ht="15" x14ac:dyDescent="0.25">
      <c r="A3204" s="21">
        <v>41463</v>
      </c>
      <c r="B3204" s="41">
        <v>8</v>
      </c>
      <c r="C3204" s="41">
        <v>7</v>
      </c>
      <c r="D3204" s="41">
        <v>2013</v>
      </c>
      <c r="E3204" s="24">
        <v>0.69</v>
      </c>
    </row>
    <row r="3205" spans="1:5" ht="15" x14ac:dyDescent="0.25">
      <c r="A3205" s="21">
        <v>41464</v>
      </c>
      <c r="B3205" s="41">
        <v>9</v>
      </c>
      <c r="C3205" s="41">
        <v>7</v>
      </c>
      <c r="D3205" s="41">
        <v>2013</v>
      </c>
      <c r="E3205" s="24">
        <v>0.65</v>
      </c>
    </row>
    <row r="3206" spans="1:5" ht="15" x14ac:dyDescent="0.25">
      <c r="A3206" s="21">
        <v>41465</v>
      </c>
      <c r="B3206" s="41">
        <v>10</v>
      </c>
      <c r="C3206" s="41">
        <v>7</v>
      </c>
      <c r="D3206" s="41">
        <v>2013</v>
      </c>
      <c r="E3206" s="24">
        <v>0.65</v>
      </c>
    </row>
    <row r="3207" spans="1:5" ht="15" x14ac:dyDescent="0.25">
      <c r="A3207" s="21">
        <v>41466</v>
      </c>
      <c r="B3207" s="41">
        <v>11</v>
      </c>
      <c r="C3207" s="41">
        <v>7</v>
      </c>
      <c r="D3207" s="41">
        <v>2013</v>
      </c>
      <c r="E3207" s="24">
        <v>0.62</v>
      </c>
    </row>
    <row r="3208" spans="1:5" ht="15" x14ac:dyDescent="0.25">
      <c r="A3208" s="21">
        <v>41467</v>
      </c>
      <c r="B3208" s="41">
        <v>12</v>
      </c>
      <c r="C3208" s="41">
        <v>7</v>
      </c>
      <c r="D3208" s="41">
        <v>2013</v>
      </c>
      <c r="E3208" s="24">
        <v>0.62</v>
      </c>
    </row>
    <row r="3209" spans="1:5" ht="15" x14ac:dyDescent="0.25">
      <c r="A3209" s="21">
        <v>41468</v>
      </c>
      <c r="B3209" s="41">
        <v>13</v>
      </c>
      <c r="C3209" s="41">
        <v>7</v>
      </c>
      <c r="D3209" s="41">
        <v>2013</v>
      </c>
      <c r="E3209" s="24">
        <v>0.62</v>
      </c>
    </row>
    <row r="3210" spans="1:5" ht="15" x14ac:dyDescent="0.25">
      <c r="A3210" s="21">
        <v>41469</v>
      </c>
      <c r="B3210" s="41">
        <v>14</v>
      </c>
      <c r="C3210" s="41">
        <v>7</v>
      </c>
      <c r="D3210" s="41">
        <v>2013</v>
      </c>
      <c r="E3210" s="24">
        <v>0.68</v>
      </c>
    </row>
    <row r="3211" spans="1:5" ht="15" x14ac:dyDescent="0.25">
      <c r="A3211" s="21">
        <v>41470</v>
      </c>
      <c r="B3211" s="41">
        <v>15</v>
      </c>
      <c r="C3211" s="41">
        <v>7</v>
      </c>
      <c r="D3211" s="41">
        <v>2013</v>
      </c>
      <c r="E3211" s="24">
        <v>0.79</v>
      </c>
    </row>
    <row r="3212" spans="1:5" ht="15" x14ac:dyDescent="0.25">
      <c r="A3212" s="21">
        <v>41471</v>
      </c>
      <c r="B3212" s="41">
        <v>16</v>
      </c>
      <c r="C3212" s="41">
        <v>7</v>
      </c>
      <c r="D3212" s="41">
        <v>2013</v>
      </c>
      <c r="E3212" s="24">
        <v>0.86</v>
      </c>
    </row>
    <row r="3213" spans="1:5" ht="15" x14ac:dyDescent="0.25">
      <c r="A3213" s="21">
        <v>41472</v>
      </c>
      <c r="B3213" s="41">
        <v>17</v>
      </c>
      <c r="C3213" s="41">
        <v>7</v>
      </c>
      <c r="D3213" s="41">
        <v>2013</v>
      </c>
      <c r="E3213" s="24">
        <v>1.31</v>
      </c>
    </row>
    <row r="3214" spans="1:5" ht="15" x14ac:dyDescent="0.25">
      <c r="A3214" s="21">
        <v>41473</v>
      </c>
      <c r="B3214" s="41">
        <v>18</v>
      </c>
      <c r="C3214" s="41">
        <v>7</v>
      </c>
      <c r="D3214" s="41">
        <v>2013</v>
      </c>
      <c r="E3214" s="24">
        <v>1.17</v>
      </c>
    </row>
    <row r="3215" spans="1:5" ht="15" x14ac:dyDescent="0.25">
      <c r="A3215" s="21">
        <v>41474</v>
      </c>
      <c r="B3215" s="41">
        <v>19</v>
      </c>
      <c r="C3215" s="41">
        <v>7</v>
      </c>
      <c r="D3215" s="41">
        <v>2013</v>
      </c>
      <c r="E3215" s="24">
        <v>1.61</v>
      </c>
    </row>
    <row r="3216" spans="1:5" ht="15" x14ac:dyDescent="0.25">
      <c r="A3216" s="21">
        <v>41475</v>
      </c>
      <c r="B3216" s="41">
        <v>20</v>
      </c>
      <c r="C3216" s="41">
        <v>7</v>
      </c>
      <c r="D3216" s="41">
        <v>2013</v>
      </c>
      <c r="E3216" s="24">
        <v>1.79</v>
      </c>
    </row>
    <row r="3217" spans="1:5" ht="15" x14ac:dyDescent="0.25">
      <c r="A3217" s="21">
        <v>41476</v>
      </c>
      <c r="B3217" s="41">
        <v>21</v>
      </c>
      <c r="C3217" s="41">
        <v>7</v>
      </c>
      <c r="D3217" s="41">
        <v>2013</v>
      </c>
      <c r="E3217" s="24">
        <v>1.46</v>
      </c>
    </row>
    <row r="3218" spans="1:5" ht="15" x14ac:dyDescent="0.25">
      <c r="A3218" s="21">
        <v>41477</v>
      </c>
      <c r="B3218" s="41">
        <v>22</v>
      </c>
      <c r="C3218" s="41">
        <v>7</v>
      </c>
      <c r="D3218" s="41">
        <v>2013</v>
      </c>
      <c r="E3218" s="24">
        <v>1.18</v>
      </c>
    </row>
    <row r="3219" spans="1:5" ht="15" x14ac:dyDescent="0.25">
      <c r="A3219" s="21">
        <v>41478</v>
      </c>
      <c r="B3219" s="41">
        <v>23</v>
      </c>
      <c r="C3219" s="41">
        <v>7</v>
      </c>
      <c r="D3219" s="41">
        <v>2013</v>
      </c>
      <c r="E3219" s="24">
        <v>0.98</v>
      </c>
    </row>
    <row r="3220" spans="1:5" ht="15" x14ac:dyDescent="0.25">
      <c r="A3220" s="21">
        <v>41479</v>
      </c>
      <c r="B3220" s="41">
        <v>24</v>
      </c>
      <c r="C3220" s="41">
        <v>7</v>
      </c>
      <c r="D3220" s="41">
        <v>2013</v>
      </c>
      <c r="E3220" s="24">
        <v>0.89</v>
      </c>
    </row>
    <row r="3221" spans="1:5" ht="15" x14ac:dyDescent="0.25">
      <c r="A3221" s="21">
        <v>41480</v>
      </c>
      <c r="B3221" s="41">
        <v>25</v>
      </c>
      <c r="C3221" s="41">
        <v>7</v>
      </c>
      <c r="D3221" s="41">
        <v>2013</v>
      </c>
      <c r="E3221" s="24">
        <v>0.84</v>
      </c>
    </row>
    <row r="3222" spans="1:5" ht="15" x14ac:dyDescent="0.25">
      <c r="A3222" s="21">
        <v>41481</v>
      </c>
      <c r="B3222" s="41">
        <v>26</v>
      </c>
      <c r="C3222" s="41">
        <v>7</v>
      </c>
      <c r="D3222" s="41">
        <v>2013</v>
      </c>
      <c r="E3222" s="24">
        <v>0.8</v>
      </c>
    </row>
    <row r="3223" spans="1:5" ht="15" x14ac:dyDescent="0.25">
      <c r="A3223" s="21">
        <v>41482</v>
      </c>
      <c r="B3223" s="41">
        <v>27</v>
      </c>
      <c r="C3223" s="41">
        <v>7</v>
      </c>
      <c r="D3223" s="41">
        <v>2013</v>
      </c>
      <c r="E3223" s="24">
        <v>0.78</v>
      </c>
    </row>
    <row r="3224" spans="1:5" ht="15" x14ac:dyDescent="0.25">
      <c r="A3224" s="21">
        <v>41483</v>
      </c>
      <c r="B3224" s="41">
        <v>28</v>
      </c>
      <c r="C3224" s="41">
        <v>7</v>
      </c>
      <c r="D3224" s="41">
        <v>2013</v>
      </c>
      <c r="E3224" s="24">
        <v>0.76</v>
      </c>
    </row>
    <row r="3225" spans="1:5" ht="15" x14ac:dyDescent="0.25">
      <c r="A3225" s="21">
        <v>41484</v>
      </c>
      <c r="B3225" s="41">
        <v>29</v>
      </c>
      <c r="C3225" s="41">
        <v>7</v>
      </c>
      <c r="D3225" s="41">
        <v>2013</v>
      </c>
      <c r="E3225" s="24">
        <v>0.75</v>
      </c>
    </row>
    <row r="3226" spans="1:5" ht="15" x14ac:dyDescent="0.25">
      <c r="A3226" s="21">
        <v>41485</v>
      </c>
      <c r="B3226" s="41">
        <v>30</v>
      </c>
      <c r="C3226" s="41">
        <v>7</v>
      </c>
      <c r="D3226" s="41">
        <v>2013</v>
      </c>
      <c r="E3226" s="24">
        <v>0.74</v>
      </c>
    </row>
    <row r="3227" spans="1:5" ht="15" x14ac:dyDescent="0.25">
      <c r="A3227" s="21">
        <v>41486</v>
      </c>
      <c r="B3227" s="41">
        <v>31</v>
      </c>
      <c r="C3227" s="41">
        <v>7</v>
      </c>
      <c r="D3227" s="41">
        <v>2013</v>
      </c>
      <c r="E3227" s="24">
        <v>0.73</v>
      </c>
    </row>
    <row r="3228" spans="1:5" ht="15" x14ac:dyDescent="0.25">
      <c r="A3228" s="21">
        <v>41487</v>
      </c>
      <c r="B3228" s="41">
        <v>1</v>
      </c>
      <c r="C3228" s="41">
        <v>8</v>
      </c>
      <c r="D3228" s="41">
        <v>2013</v>
      </c>
      <c r="E3228" s="24">
        <v>0.7</v>
      </c>
    </row>
    <row r="3229" spans="1:5" ht="15" x14ac:dyDescent="0.25">
      <c r="A3229" s="21">
        <v>41488</v>
      </c>
      <c r="B3229" s="41">
        <v>2</v>
      </c>
      <c r="C3229" s="41">
        <v>8</v>
      </c>
      <c r="D3229" s="41">
        <v>2013</v>
      </c>
      <c r="E3229" s="24">
        <v>0.7</v>
      </c>
    </row>
    <row r="3230" spans="1:5" ht="15" x14ac:dyDescent="0.25">
      <c r="A3230" s="21">
        <v>41489</v>
      </c>
      <c r="B3230" s="41">
        <v>3</v>
      </c>
      <c r="C3230" s="41">
        <v>8</v>
      </c>
      <c r="D3230" s="41">
        <v>2013</v>
      </c>
      <c r="E3230" s="24">
        <v>0.69</v>
      </c>
    </row>
    <row r="3231" spans="1:5" ht="12.75" customHeight="1" x14ac:dyDescent="0.25">
      <c r="A3231" s="21">
        <v>41490</v>
      </c>
      <c r="B3231" s="41">
        <v>4</v>
      </c>
      <c r="C3231" s="41">
        <v>8</v>
      </c>
      <c r="D3231" s="41">
        <v>2013</v>
      </c>
      <c r="E3231" s="24">
        <v>0.68</v>
      </c>
    </row>
    <row r="3232" spans="1:5" ht="15" x14ac:dyDescent="0.25">
      <c r="A3232" s="21">
        <v>41491</v>
      </c>
      <c r="B3232" s="41">
        <v>5</v>
      </c>
      <c r="C3232" s="41">
        <v>8</v>
      </c>
      <c r="D3232" s="41">
        <v>2013</v>
      </c>
      <c r="E3232" s="24">
        <v>0.56000000000000005</v>
      </c>
    </row>
    <row r="3233" spans="1:5" ht="15" x14ac:dyDescent="0.25">
      <c r="A3233" s="21">
        <v>41492</v>
      </c>
      <c r="B3233" s="41">
        <v>6</v>
      </c>
      <c r="C3233" s="41">
        <v>8</v>
      </c>
      <c r="D3233" s="41">
        <v>2013</v>
      </c>
      <c r="E3233" s="24">
        <v>0.48</v>
      </c>
    </row>
    <row r="3234" spans="1:5" ht="15" x14ac:dyDescent="0.25">
      <c r="A3234" s="21">
        <v>41493</v>
      </c>
      <c r="B3234" s="41">
        <v>7</v>
      </c>
      <c r="C3234" s="41">
        <v>8</v>
      </c>
      <c r="D3234" s="41">
        <v>2013</v>
      </c>
      <c r="E3234" s="24"/>
    </row>
    <row r="3235" spans="1:5" ht="15" x14ac:dyDescent="0.25">
      <c r="A3235" s="21">
        <v>41494</v>
      </c>
      <c r="B3235" s="41">
        <v>8</v>
      </c>
      <c r="C3235" s="41">
        <v>8</v>
      </c>
      <c r="D3235" s="41">
        <v>2013</v>
      </c>
      <c r="E3235" s="24"/>
    </row>
    <row r="3236" spans="1:5" ht="15" x14ac:dyDescent="0.25">
      <c r="A3236" s="21">
        <v>41495</v>
      </c>
      <c r="B3236" s="41">
        <v>9</v>
      </c>
      <c r="C3236" s="41">
        <v>8</v>
      </c>
      <c r="D3236" s="41">
        <v>2013</v>
      </c>
      <c r="E3236" s="24"/>
    </row>
    <row r="3237" spans="1:5" ht="15" x14ac:dyDescent="0.25">
      <c r="A3237" s="21">
        <v>41496</v>
      </c>
      <c r="B3237" s="41">
        <v>10</v>
      </c>
      <c r="C3237" s="41">
        <v>8</v>
      </c>
      <c r="D3237" s="41">
        <v>2013</v>
      </c>
      <c r="E3237" s="24"/>
    </row>
    <row r="3238" spans="1:5" ht="15" x14ac:dyDescent="0.25">
      <c r="A3238" s="21">
        <v>41497</v>
      </c>
      <c r="B3238" s="41">
        <v>11</v>
      </c>
      <c r="C3238" s="41">
        <v>8</v>
      </c>
      <c r="D3238" s="41">
        <v>2013</v>
      </c>
      <c r="E3238" s="24"/>
    </row>
    <row r="3239" spans="1:5" ht="15" x14ac:dyDescent="0.25">
      <c r="A3239" s="21">
        <v>41498</v>
      </c>
      <c r="B3239" s="41">
        <v>12</v>
      </c>
      <c r="C3239" s="41">
        <v>8</v>
      </c>
      <c r="D3239" s="41">
        <v>2013</v>
      </c>
      <c r="E3239" s="24"/>
    </row>
    <row r="3240" spans="1:5" ht="15" x14ac:dyDescent="0.25">
      <c r="A3240" s="21">
        <v>41499</v>
      </c>
      <c r="B3240" s="41">
        <v>13</v>
      </c>
      <c r="C3240" s="41">
        <v>8</v>
      </c>
      <c r="D3240" s="41">
        <v>2013</v>
      </c>
      <c r="E3240" s="24">
        <v>0.89</v>
      </c>
    </row>
    <row r="3241" spans="1:5" ht="15" x14ac:dyDescent="0.25">
      <c r="A3241" s="21">
        <v>41500</v>
      </c>
      <c r="B3241" s="41">
        <v>14</v>
      </c>
      <c r="C3241" s="41">
        <v>8</v>
      </c>
      <c r="D3241" s="41">
        <v>2013</v>
      </c>
      <c r="E3241" s="24">
        <v>0.72</v>
      </c>
    </row>
    <row r="3242" spans="1:5" ht="15" x14ac:dyDescent="0.25">
      <c r="A3242" s="21">
        <v>41501</v>
      </c>
      <c r="B3242" s="41">
        <v>15</v>
      </c>
      <c r="C3242" s="41">
        <v>8</v>
      </c>
      <c r="D3242" s="41">
        <v>2013</v>
      </c>
      <c r="E3242" s="24">
        <v>0.71</v>
      </c>
    </row>
    <row r="3243" spans="1:5" ht="15" x14ac:dyDescent="0.25">
      <c r="A3243" s="21">
        <v>41502</v>
      </c>
      <c r="B3243" s="41">
        <v>16</v>
      </c>
      <c r="C3243" s="41">
        <v>8</v>
      </c>
      <c r="D3243" s="41">
        <v>2013</v>
      </c>
      <c r="E3243" s="24">
        <v>0.72</v>
      </c>
    </row>
    <row r="3244" spans="1:5" ht="15" x14ac:dyDescent="0.25">
      <c r="A3244" s="21">
        <v>41503</v>
      </c>
      <c r="B3244" s="41">
        <v>17</v>
      </c>
      <c r="C3244" s="41">
        <v>8</v>
      </c>
      <c r="D3244" s="41">
        <v>2013</v>
      </c>
      <c r="E3244" s="24">
        <v>0.74</v>
      </c>
    </row>
    <row r="3245" spans="1:5" ht="15" x14ac:dyDescent="0.25">
      <c r="A3245" s="21">
        <v>41504</v>
      </c>
      <c r="B3245" s="41">
        <v>18</v>
      </c>
      <c r="C3245" s="41">
        <v>8</v>
      </c>
      <c r="D3245" s="41">
        <v>2013</v>
      </c>
      <c r="E3245" s="24">
        <v>0.79</v>
      </c>
    </row>
    <row r="3246" spans="1:5" ht="15" x14ac:dyDescent="0.25">
      <c r="A3246" s="21">
        <v>41505</v>
      </c>
      <c r="B3246" s="41">
        <v>19</v>
      </c>
      <c r="C3246" s="41">
        <v>8</v>
      </c>
      <c r="D3246" s="41">
        <v>2013</v>
      </c>
      <c r="E3246" s="24"/>
    </row>
    <row r="3247" spans="1:5" ht="15" x14ac:dyDescent="0.25">
      <c r="A3247" s="21">
        <v>41506</v>
      </c>
      <c r="B3247" s="41">
        <v>20</v>
      </c>
      <c r="C3247" s="41">
        <v>8</v>
      </c>
      <c r="D3247" s="41">
        <v>2013</v>
      </c>
      <c r="E3247" s="24"/>
    </row>
    <row r="3248" spans="1:5" ht="15" x14ac:dyDescent="0.25">
      <c r="A3248" s="21">
        <v>41507</v>
      </c>
      <c r="B3248" s="41">
        <v>21</v>
      </c>
      <c r="C3248" s="41">
        <v>8</v>
      </c>
      <c r="D3248" s="41">
        <v>2013</v>
      </c>
      <c r="E3248" s="24"/>
    </row>
    <row r="3249" spans="1:5" ht="15" x14ac:dyDescent="0.25">
      <c r="A3249" s="21">
        <v>41508</v>
      </c>
      <c r="B3249" s="41">
        <v>22</v>
      </c>
      <c r="C3249" s="41">
        <v>8</v>
      </c>
      <c r="D3249" s="41">
        <v>2013</v>
      </c>
      <c r="E3249" s="24"/>
    </row>
    <row r="3250" spans="1:5" ht="15" x14ac:dyDescent="0.25">
      <c r="A3250" s="21">
        <v>41509</v>
      </c>
      <c r="B3250" s="41">
        <v>23</v>
      </c>
      <c r="C3250" s="41">
        <v>8</v>
      </c>
      <c r="D3250" s="41">
        <v>2013</v>
      </c>
      <c r="E3250" s="24"/>
    </row>
    <row r="3251" spans="1:5" ht="15" x14ac:dyDescent="0.25">
      <c r="A3251" s="21">
        <v>41510</v>
      </c>
      <c r="B3251" s="41">
        <v>24</v>
      </c>
      <c r="C3251" s="41">
        <v>8</v>
      </c>
      <c r="D3251" s="41">
        <v>2013</v>
      </c>
      <c r="E3251" s="24"/>
    </row>
    <row r="3252" spans="1:5" ht="15" x14ac:dyDescent="0.25">
      <c r="A3252" s="21">
        <v>41511</v>
      </c>
      <c r="B3252" s="41">
        <v>25</v>
      </c>
      <c r="C3252" s="41">
        <v>8</v>
      </c>
      <c r="D3252" s="41">
        <v>2013</v>
      </c>
      <c r="E3252" s="24"/>
    </row>
    <row r="3253" spans="1:5" ht="15" x14ac:dyDescent="0.25">
      <c r="A3253" s="21">
        <v>41512</v>
      </c>
      <c r="B3253" s="41">
        <v>26</v>
      </c>
      <c r="C3253" s="41">
        <v>8</v>
      </c>
      <c r="D3253" s="41">
        <v>2013</v>
      </c>
      <c r="E3253" s="24"/>
    </row>
    <row r="3254" spans="1:5" ht="15" x14ac:dyDescent="0.25">
      <c r="A3254" s="21">
        <v>41513</v>
      </c>
      <c r="B3254" s="41">
        <v>27</v>
      </c>
      <c r="C3254" s="41">
        <v>8</v>
      </c>
      <c r="D3254" s="41">
        <v>2013</v>
      </c>
      <c r="E3254" s="24"/>
    </row>
    <row r="3255" spans="1:5" ht="15" x14ac:dyDescent="0.25">
      <c r="A3255" s="21">
        <v>41514</v>
      </c>
      <c r="B3255" s="41">
        <v>28</v>
      </c>
      <c r="C3255" s="41">
        <v>8</v>
      </c>
      <c r="D3255" s="41">
        <v>2013</v>
      </c>
      <c r="E3255" s="24">
        <v>0.59</v>
      </c>
    </row>
    <row r="3256" spans="1:5" ht="15" x14ac:dyDescent="0.25">
      <c r="A3256" s="21">
        <v>41515</v>
      </c>
      <c r="B3256" s="41">
        <v>29</v>
      </c>
      <c r="C3256" s="41">
        <v>8</v>
      </c>
      <c r="D3256" s="41">
        <v>2013</v>
      </c>
      <c r="E3256" s="24">
        <v>0.54</v>
      </c>
    </row>
    <row r="3257" spans="1:5" ht="15" x14ac:dyDescent="0.25">
      <c r="A3257" s="21">
        <v>41516</v>
      </c>
      <c r="B3257" s="41">
        <v>30</v>
      </c>
      <c r="C3257" s="41">
        <v>8</v>
      </c>
      <c r="D3257" s="41">
        <v>2013</v>
      </c>
      <c r="E3257" s="24">
        <v>0.5</v>
      </c>
    </row>
    <row r="3258" spans="1:5" ht="15" x14ac:dyDescent="0.25">
      <c r="A3258" s="21">
        <v>41517</v>
      </c>
      <c r="B3258" s="41">
        <v>31</v>
      </c>
      <c r="C3258" s="41">
        <v>8</v>
      </c>
      <c r="D3258" s="41">
        <v>2013</v>
      </c>
      <c r="E3258" s="24">
        <v>0.45</v>
      </c>
    </row>
    <row r="3259" spans="1:5" ht="15" x14ac:dyDescent="0.25">
      <c r="A3259" s="21">
        <v>41518</v>
      </c>
      <c r="B3259" s="41">
        <v>1</v>
      </c>
      <c r="C3259" s="41">
        <v>9</v>
      </c>
      <c r="D3259" s="41">
        <v>2013</v>
      </c>
      <c r="E3259" s="24">
        <v>0.4</v>
      </c>
    </row>
    <row r="3260" spans="1:5" ht="15" x14ac:dyDescent="0.25">
      <c r="A3260" s="21">
        <v>41519</v>
      </c>
      <c r="B3260" s="41">
        <v>2</v>
      </c>
      <c r="C3260" s="41">
        <v>9</v>
      </c>
      <c r="D3260" s="41">
        <v>2013</v>
      </c>
      <c r="E3260" s="24">
        <v>0.39</v>
      </c>
    </row>
    <row r="3261" spans="1:5" ht="15" x14ac:dyDescent="0.25">
      <c r="A3261" s="21">
        <v>41520</v>
      </c>
      <c r="B3261" s="41">
        <v>3</v>
      </c>
      <c r="C3261" s="41">
        <v>9</v>
      </c>
      <c r="D3261" s="41">
        <v>2013</v>
      </c>
      <c r="E3261" s="24">
        <v>0.35</v>
      </c>
    </row>
    <row r="3262" spans="1:5" ht="15" x14ac:dyDescent="0.25">
      <c r="A3262" s="21">
        <v>41521</v>
      </c>
      <c r="B3262" s="41">
        <v>4</v>
      </c>
      <c r="C3262" s="41">
        <v>9</v>
      </c>
      <c r="D3262" s="41">
        <v>2013</v>
      </c>
      <c r="E3262" s="24">
        <v>0.32</v>
      </c>
    </row>
    <row r="3263" spans="1:5" ht="15" x14ac:dyDescent="0.25">
      <c r="A3263" s="21">
        <v>41522</v>
      </c>
      <c r="B3263" s="41">
        <v>5</v>
      </c>
      <c r="C3263" s="41">
        <v>9</v>
      </c>
      <c r="D3263" s="41">
        <v>2013</v>
      </c>
      <c r="E3263" s="24">
        <v>0.27</v>
      </c>
    </row>
    <row r="3264" spans="1:5" ht="15" x14ac:dyDescent="0.25">
      <c r="A3264" s="21">
        <v>41523</v>
      </c>
      <c r="B3264" s="41">
        <v>6</v>
      </c>
      <c r="C3264" s="41">
        <v>9</v>
      </c>
      <c r="D3264" s="41">
        <v>2013</v>
      </c>
      <c r="E3264" s="24">
        <v>0.24</v>
      </c>
    </row>
    <row r="3265" spans="1:5" ht="15" x14ac:dyDescent="0.25">
      <c r="A3265" s="21">
        <v>41524</v>
      </c>
      <c r="B3265" s="41">
        <v>7</v>
      </c>
      <c r="C3265" s="41">
        <v>9</v>
      </c>
      <c r="D3265" s="41">
        <v>2013</v>
      </c>
      <c r="E3265" s="24">
        <v>0.22</v>
      </c>
    </row>
    <row r="3266" spans="1:5" ht="15" x14ac:dyDescent="0.25">
      <c r="A3266" s="21">
        <v>41525</v>
      </c>
      <c r="B3266" s="41">
        <v>8</v>
      </c>
      <c r="C3266" s="41">
        <v>9</v>
      </c>
      <c r="D3266" s="41">
        <v>2013</v>
      </c>
      <c r="E3266" s="24">
        <v>0.21</v>
      </c>
    </row>
    <row r="3267" spans="1:5" ht="15" x14ac:dyDescent="0.25">
      <c r="A3267" s="21">
        <v>41526</v>
      </c>
      <c r="B3267" s="41">
        <v>9</v>
      </c>
      <c r="C3267" s="41">
        <v>9</v>
      </c>
      <c r="D3267" s="41">
        <v>2013</v>
      </c>
      <c r="E3267" s="24">
        <v>0.23</v>
      </c>
    </row>
    <row r="3268" spans="1:5" ht="15" x14ac:dyDescent="0.25">
      <c r="A3268" s="21">
        <v>41527</v>
      </c>
      <c r="B3268" s="41">
        <v>10</v>
      </c>
      <c r="C3268" s="41">
        <v>9</v>
      </c>
      <c r="D3268" s="41">
        <v>2013</v>
      </c>
      <c r="E3268" s="24">
        <v>4.49</v>
      </c>
    </row>
    <row r="3269" spans="1:5" ht="15" x14ac:dyDescent="0.25">
      <c r="A3269" s="21">
        <v>41528</v>
      </c>
      <c r="B3269" s="41">
        <v>11</v>
      </c>
      <c r="C3269" s="41">
        <v>9</v>
      </c>
      <c r="D3269" s="41">
        <v>2013</v>
      </c>
      <c r="E3269" s="24">
        <v>6.08</v>
      </c>
    </row>
    <row r="3270" spans="1:5" ht="15" x14ac:dyDescent="0.25">
      <c r="A3270" s="21">
        <v>41529</v>
      </c>
      <c r="B3270" s="41">
        <v>12</v>
      </c>
      <c r="C3270" s="41">
        <v>9</v>
      </c>
      <c r="D3270" s="41">
        <v>2013</v>
      </c>
      <c r="E3270" s="24"/>
    </row>
    <row r="3271" spans="1:5" ht="15" x14ac:dyDescent="0.25">
      <c r="A3271" s="21">
        <v>41530</v>
      </c>
      <c r="B3271" s="41">
        <v>13</v>
      </c>
      <c r="C3271" s="41">
        <v>9</v>
      </c>
      <c r="D3271" s="41">
        <v>2013</v>
      </c>
      <c r="E3271" s="24"/>
    </row>
    <row r="3272" spans="1:5" ht="15" x14ac:dyDescent="0.25">
      <c r="A3272" s="21">
        <v>41531</v>
      </c>
      <c r="B3272" s="41">
        <v>14</v>
      </c>
      <c r="C3272" s="41">
        <v>9</v>
      </c>
      <c r="D3272" s="41">
        <v>2013</v>
      </c>
      <c r="E3272" s="24">
        <v>2.5299999999999998</v>
      </c>
    </row>
    <row r="3273" spans="1:5" ht="15" x14ac:dyDescent="0.25">
      <c r="A3273" s="21">
        <v>41532</v>
      </c>
      <c r="B3273" s="41">
        <v>15</v>
      </c>
      <c r="C3273" s="41">
        <v>9</v>
      </c>
      <c r="D3273" s="41">
        <v>2013</v>
      </c>
      <c r="E3273" s="24">
        <v>1.72</v>
      </c>
    </row>
    <row r="3274" spans="1:5" ht="15" x14ac:dyDescent="0.25">
      <c r="A3274" s="21">
        <v>41533</v>
      </c>
      <c r="B3274" s="41">
        <v>16</v>
      </c>
      <c r="C3274" s="41">
        <v>9</v>
      </c>
      <c r="D3274" s="41">
        <v>2013</v>
      </c>
      <c r="E3274" s="24">
        <v>1.31</v>
      </c>
    </row>
    <row r="3275" spans="1:5" ht="15" x14ac:dyDescent="0.25">
      <c r="A3275" s="21">
        <v>41534</v>
      </c>
      <c r="B3275" s="41">
        <v>17</v>
      </c>
      <c r="C3275" s="41">
        <v>9</v>
      </c>
      <c r="D3275" s="41">
        <v>2013</v>
      </c>
      <c r="E3275" s="24">
        <v>2.35</v>
      </c>
    </row>
    <row r="3276" spans="1:5" ht="15" x14ac:dyDescent="0.25">
      <c r="A3276" s="21">
        <v>41535</v>
      </c>
      <c r="B3276" s="41">
        <v>18</v>
      </c>
      <c r="C3276" s="41">
        <v>9</v>
      </c>
      <c r="D3276" s="41">
        <v>2013</v>
      </c>
      <c r="E3276" s="24">
        <v>3.74</v>
      </c>
    </row>
    <row r="3277" spans="1:5" ht="15" x14ac:dyDescent="0.25">
      <c r="A3277" s="21">
        <v>41536</v>
      </c>
      <c r="B3277" s="41">
        <v>19</v>
      </c>
      <c r="C3277" s="41">
        <v>9</v>
      </c>
      <c r="D3277" s="41">
        <v>2013</v>
      </c>
      <c r="E3277" s="24">
        <v>2.4300000000000002</v>
      </c>
    </row>
    <row r="3278" spans="1:5" ht="15" x14ac:dyDescent="0.25">
      <c r="A3278" s="21">
        <v>41537</v>
      </c>
      <c r="B3278" s="41">
        <v>20</v>
      </c>
      <c r="C3278" s="41">
        <v>9</v>
      </c>
      <c r="D3278" s="41">
        <v>2013</v>
      </c>
      <c r="E3278" s="24">
        <v>1.82</v>
      </c>
    </row>
    <row r="3279" spans="1:5" ht="15" x14ac:dyDescent="0.25">
      <c r="A3279" s="21">
        <v>41538</v>
      </c>
      <c r="B3279" s="41">
        <v>21</v>
      </c>
      <c r="C3279" s="41">
        <v>9</v>
      </c>
      <c r="D3279" s="41">
        <v>2013</v>
      </c>
      <c r="E3279" s="24">
        <v>1.52</v>
      </c>
    </row>
    <row r="3280" spans="1:5" ht="15" x14ac:dyDescent="0.25">
      <c r="A3280" s="21">
        <v>41539</v>
      </c>
      <c r="B3280" s="41">
        <v>22</v>
      </c>
      <c r="C3280" s="41">
        <v>9</v>
      </c>
      <c r="D3280" s="41">
        <v>2013</v>
      </c>
      <c r="E3280" s="24">
        <v>1.51</v>
      </c>
    </row>
    <row r="3281" spans="1:5" ht="15" x14ac:dyDescent="0.25">
      <c r="A3281" s="21">
        <v>41540</v>
      </c>
      <c r="B3281" s="41">
        <v>23</v>
      </c>
      <c r="C3281" s="41">
        <v>9</v>
      </c>
      <c r="D3281" s="41">
        <v>2013</v>
      </c>
      <c r="E3281" s="24">
        <v>1.07</v>
      </c>
    </row>
    <row r="3282" spans="1:5" ht="15" x14ac:dyDescent="0.25">
      <c r="A3282" s="21">
        <v>41541</v>
      </c>
      <c r="B3282" s="41">
        <v>24</v>
      </c>
      <c r="C3282" s="41">
        <v>9</v>
      </c>
      <c r="D3282" s="41">
        <v>2013</v>
      </c>
      <c r="E3282" s="24">
        <v>0.9</v>
      </c>
    </row>
    <row r="3283" spans="1:5" ht="15" x14ac:dyDescent="0.25">
      <c r="A3283" s="21">
        <v>41542</v>
      </c>
      <c r="B3283" s="41">
        <v>25</v>
      </c>
      <c r="C3283" s="41">
        <v>9</v>
      </c>
      <c r="D3283" s="41">
        <v>2013</v>
      </c>
      <c r="E3283" s="24">
        <v>0.79</v>
      </c>
    </row>
    <row r="3284" spans="1:5" ht="15" x14ac:dyDescent="0.25">
      <c r="A3284" s="21">
        <v>41543</v>
      </c>
      <c r="B3284" s="41">
        <v>26</v>
      </c>
      <c r="C3284" s="41">
        <v>9</v>
      </c>
      <c r="D3284" s="41">
        <v>2013</v>
      </c>
      <c r="E3284" s="24">
        <v>0.8</v>
      </c>
    </row>
    <row r="3285" spans="1:5" ht="15" x14ac:dyDescent="0.25">
      <c r="A3285" s="21">
        <v>41544</v>
      </c>
      <c r="B3285" s="41">
        <v>27</v>
      </c>
      <c r="C3285" s="41">
        <v>9</v>
      </c>
      <c r="D3285" s="41">
        <v>2013</v>
      </c>
      <c r="E3285" s="24">
        <v>0.81</v>
      </c>
    </row>
    <row r="3286" spans="1:5" ht="15" x14ac:dyDescent="0.25">
      <c r="A3286" s="21">
        <v>41545</v>
      </c>
      <c r="B3286" s="41">
        <v>28</v>
      </c>
      <c r="C3286" s="41">
        <v>9</v>
      </c>
      <c r="D3286" s="41">
        <v>2013</v>
      </c>
      <c r="E3286" s="24">
        <v>0.69</v>
      </c>
    </row>
    <row r="3287" spans="1:5" ht="15" x14ac:dyDescent="0.25">
      <c r="A3287" s="21">
        <v>41546</v>
      </c>
      <c r="B3287" s="41">
        <v>29</v>
      </c>
      <c r="C3287" s="41">
        <v>9</v>
      </c>
      <c r="D3287" s="41">
        <v>2013</v>
      </c>
      <c r="E3287" s="24">
        <v>0.56999999999999995</v>
      </c>
    </row>
    <row r="3288" spans="1:5" ht="15" x14ac:dyDescent="0.25">
      <c r="A3288" s="21">
        <v>41547</v>
      </c>
      <c r="B3288" s="41">
        <v>30</v>
      </c>
      <c r="C3288" s="41">
        <v>9</v>
      </c>
      <c r="D3288" s="41">
        <v>2013</v>
      </c>
      <c r="E3288" s="24">
        <v>0.55000000000000004</v>
      </c>
    </row>
    <row r="3289" spans="1:5" ht="15" x14ac:dyDescent="0.25">
      <c r="A3289" s="21">
        <v>41548</v>
      </c>
      <c r="B3289" s="41">
        <v>1</v>
      </c>
      <c r="C3289" s="41">
        <v>10</v>
      </c>
      <c r="D3289" s="41">
        <v>2013</v>
      </c>
      <c r="E3289" s="25">
        <v>0.51</v>
      </c>
    </row>
    <row r="3290" spans="1:5" ht="15" x14ac:dyDescent="0.25">
      <c r="A3290" s="21">
        <v>41549</v>
      </c>
      <c r="B3290" s="41">
        <v>2</v>
      </c>
      <c r="C3290" s="41">
        <v>10</v>
      </c>
      <c r="D3290" s="41">
        <v>2013</v>
      </c>
      <c r="E3290" s="25">
        <v>0.84</v>
      </c>
    </row>
    <row r="3291" spans="1:5" ht="15" x14ac:dyDescent="0.25">
      <c r="A3291" s="21">
        <v>41550</v>
      </c>
      <c r="B3291" s="41">
        <v>3</v>
      </c>
      <c r="C3291" s="41">
        <v>10</v>
      </c>
      <c r="D3291" s="41">
        <v>2013</v>
      </c>
      <c r="E3291" s="25">
        <v>1.06</v>
      </c>
    </row>
    <row r="3292" spans="1:5" ht="15" x14ac:dyDescent="0.25">
      <c r="A3292" s="21">
        <v>41551</v>
      </c>
      <c r="B3292" s="41">
        <v>4</v>
      </c>
      <c r="C3292" s="41">
        <v>10</v>
      </c>
      <c r="D3292" s="41">
        <v>2013</v>
      </c>
      <c r="E3292" s="25">
        <v>0.96</v>
      </c>
    </row>
    <row r="3293" spans="1:5" ht="15" x14ac:dyDescent="0.25">
      <c r="A3293" s="21">
        <v>41552</v>
      </c>
      <c r="B3293" s="41">
        <v>5</v>
      </c>
      <c r="C3293" s="41">
        <v>10</v>
      </c>
      <c r="D3293" s="41">
        <v>2013</v>
      </c>
      <c r="E3293" s="25">
        <v>0.74</v>
      </c>
    </row>
    <row r="3294" spans="1:5" ht="15" x14ac:dyDescent="0.25">
      <c r="A3294" s="21">
        <v>41553</v>
      </c>
      <c r="B3294" s="41">
        <v>6</v>
      </c>
      <c r="C3294" s="41">
        <v>10</v>
      </c>
      <c r="D3294" s="41">
        <v>2013</v>
      </c>
      <c r="E3294" s="25">
        <v>0.56000000000000005</v>
      </c>
    </row>
    <row r="3295" spans="1:5" ht="15" x14ac:dyDescent="0.25">
      <c r="A3295" s="21">
        <v>41554</v>
      </c>
      <c r="B3295" s="41">
        <v>7</v>
      </c>
      <c r="C3295" s="41">
        <v>10</v>
      </c>
      <c r="D3295" s="41">
        <v>2013</v>
      </c>
      <c r="E3295" s="25">
        <v>2.23</v>
      </c>
    </row>
    <row r="3296" spans="1:5" ht="15" x14ac:dyDescent="0.25">
      <c r="A3296" s="21">
        <v>41555</v>
      </c>
      <c r="B3296" s="41">
        <v>8</v>
      </c>
      <c r="C3296" s="41">
        <v>10</v>
      </c>
      <c r="D3296" s="41">
        <v>2013</v>
      </c>
      <c r="E3296" s="25">
        <v>2.0299999999999998</v>
      </c>
    </row>
    <row r="3297" spans="1:5" ht="15" x14ac:dyDescent="0.25">
      <c r="A3297" s="21">
        <v>41556</v>
      </c>
      <c r="B3297" s="41">
        <v>9</v>
      </c>
      <c r="C3297" s="41">
        <v>10</v>
      </c>
      <c r="D3297" s="41">
        <v>2013</v>
      </c>
      <c r="E3297" s="25">
        <v>1.34</v>
      </c>
    </row>
    <row r="3298" spans="1:5" ht="15" x14ac:dyDescent="0.25">
      <c r="A3298" s="21">
        <v>41557</v>
      </c>
      <c r="B3298" s="41">
        <v>10</v>
      </c>
      <c r="C3298" s="41">
        <v>10</v>
      </c>
      <c r="D3298" s="41">
        <v>2013</v>
      </c>
      <c r="E3298" s="25">
        <v>1.85</v>
      </c>
    </row>
    <row r="3299" spans="1:5" ht="15" x14ac:dyDescent="0.25">
      <c r="A3299" s="21">
        <v>41558</v>
      </c>
      <c r="B3299" s="41">
        <v>11</v>
      </c>
      <c r="C3299" s="41">
        <v>10</v>
      </c>
      <c r="D3299" s="41">
        <v>2013</v>
      </c>
      <c r="E3299" s="25">
        <v>2.68</v>
      </c>
    </row>
    <row r="3300" spans="1:5" ht="15" x14ac:dyDescent="0.25">
      <c r="A3300" s="21">
        <v>41559</v>
      </c>
      <c r="B3300" s="41">
        <v>12</v>
      </c>
      <c r="C3300" s="41">
        <v>10</v>
      </c>
      <c r="D3300" s="41">
        <v>2013</v>
      </c>
      <c r="E3300" s="25">
        <v>1.43</v>
      </c>
    </row>
    <row r="3301" spans="1:5" ht="15" x14ac:dyDescent="0.25">
      <c r="A3301" s="21">
        <v>41560</v>
      </c>
      <c r="B3301" s="41">
        <v>13</v>
      </c>
      <c r="C3301" s="41">
        <v>10</v>
      </c>
      <c r="D3301" s="41">
        <v>2013</v>
      </c>
      <c r="E3301" s="25">
        <v>1.1299999999999999</v>
      </c>
    </row>
    <row r="3302" spans="1:5" ht="15" x14ac:dyDescent="0.25">
      <c r="A3302" s="21">
        <v>41561</v>
      </c>
      <c r="B3302" s="41">
        <v>14</v>
      </c>
      <c r="C3302" s="41">
        <v>10</v>
      </c>
      <c r="D3302" s="41">
        <v>2013</v>
      </c>
      <c r="E3302" s="25">
        <v>4.28</v>
      </c>
    </row>
    <row r="3303" spans="1:5" ht="15" x14ac:dyDescent="0.25">
      <c r="A3303" s="21">
        <v>41562</v>
      </c>
      <c r="B3303" s="41">
        <v>15</v>
      </c>
      <c r="C3303" s="41">
        <v>10</v>
      </c>
      <c r="D3303" s="41">
        <v>2013</v>
      </c>
      <c r="E3303" s="25">
        <v>4.4000000000000004</v>
      </c>
    </row>
    <row r="3304" spans="1:5" ht="15" x14ac:dyDescent="0.25">
      <c r="A3304" s="21">
        <v>41563</v>
      </c>
      <c r="B3304" s="41">
        <v>16</v>
      </c>
      <c r="C3304" s="41">
        <v>10</v>
      </c>
      <c r="D3304" s="41">
        <v>2013</v>
      </c>
      <c r="E3304" s="25">
        <v>1.62</v>
      </c>
    </row>
    <row r="3305" spans="1:5" ht="15" x14ac:dyDescent="0.25">
      <c r="A3305" s="21">
        <v>41564</v>
      </c>
      <c r="B3305" s="41">
        <v>17</v>
      </c>
      <c r="C3305" s="41">
        <v>10</v>
      </c>
      <c r="D3305" s="41">
        <v>2013</v>
      </c>
      <c r="E3305" s="25">
        <v>4.5199999999999996</v>
      </c>
    </row>
    <row r="3306" spans="1:5" ht="15" x14ac:dyDescent="0.25">
      <c r="A3306" s="21">
        <v>41565</v>
      </c>
      <c r="B3306" s="41">
        <v>18</v>
      </c>
      <c r="C3306" s="41">
        <v>10</v>
      </c>
      <c r="D3306" s="41">
        <v>2013</v>
      </c>
      <c r="E3306" s="25">
        <v>4.1100000000000003</v>
      </c>
    </row>
    <row r="3307" spans="1:5" ht="15" x14ac:dyDescent="0.25">
      <c r="A3307" s="21">
        <v>41566</v>
      </c>
      <c r="B3307" s="41">
        <v>19</v>
      </c>
      <c r="C3307" s="41">
        <v>10</v>
      </c>
      <c r="D3307" s="41">
        <v>2013</v>
      </c>
      <c r="E3307" s="25">
        <v>2</v>
      </c>
    </row>
    <row r="3308" spans="1:5" ht="15" x14ac:dyDescent="0.25">
      <c r="A3308" s="21">
        <v>41567</v>
      </c>
      <c r="B3308" s="41">
        <v>20</v>
      </c>
      <c r="C3308" s="41">
        <v>10</v>
      </c>
      <c r="D3308" s="41">
        <v>2013</v>
      </c>
      <c r="E3308" s="25">
        <v>1.1000000000000001</v>
      </c>
    </row>
    <row r="3309" spans="1:5" ht="15" x14ac:dyDescent="0.25">
      <c r="A3309" s="21">
        <v>41568</v>
      </c>
      <c r="B3309" s="41">
        <v>21</v>
      </c>
      <c r="C3309" s="41">
        <v>10</v>
      </c>
      <c r="D3309" s="41">
        <v>2013</v>
      </c>
      <c r="E3309" s="25">
        <v>0.7</v>
      </c>
    </row>
    <row r="3310" spans="1:5" ht="15" x14ac:dyDescent="0.25">
      <c r="A3310" s="21">
        <v>41569</v>
      </c>
      <c r="B3310" s="41">
        <v>22</v>
      </c>
      <c r="C3310" s="41">
        <v>10</v>
      </c>
      <c r="D3310" s="41">
        <v>2013</v>
      </c>
      <c r="E3310" s="25">
        <v>1.65</v>
      </c>
    </row>
    <row r="3311" spans="1:5" ht="15" x14ac:dyDescent="0.25">
      <c r="A3311" s="21">
        <v>41570</v>
      </c>
      <c r="B3311" s="41">
        <v>23</v>
      </c>
      <c r="C3311" s="41">
        <v>10</v>
      </c>
      <c r="D3311" s="41">
        <v>2013</v>
      </c>
      <c r="E3311" s="25">
        <v>3.43</v>
      </c>
    </row>
    <row r="3312" spans="1:5" ht="15" x14ac:dyDescent="0.25">
      <c r="A3312" s="21">
        <v>41571</v>
      </c>
      <c r="B3312" s="41">
        <v>24</v>
      </c>
      <c r="C3312" s="41">
        <v>10</v>
      </c>
      <c r="D3312" s="41">
        <v>2013</v>
      </c>
      <c r="E3312" s="25">
        <v>5.77</v>
      </c>
    </row>
    <row r="3313" spans="1:5" ht="15" x14ac:dyDescent="0.25">
      <c r="A3313" s="21">
        <v>41572</v>
      </c>
      <c r="B3313" s="41">
        <v>25</v>
      </c>
      <c r="C3313" s="41">
        <v>10</v>
      </c>
      <c r="D3313" s="41">
        <v>2013</v>
      </c>
      <c r="E3313" s="25">
        <v>5.33</v>
      </c>
    </row>
    <row r="3314" spans="1:5" ht="15" x14ac:dyDescent="0.25">
      <c r="A3314" s="21">
        <v>41573</v>
      </c>
      <c r="B3314" s="41">
        <v>26</v>
      </c>
      <c r="C3314" s="41">
        <v>10</v>
      </c>
      <c r="D3314" s="41">
        <v>2013</v>
      </c>
      <c r="E3314" s="25">
        <v>1.56</v>
      </c>
    </row>
    <row r="3315" spans="1:5" ht="15" x14ac:dyDescent="0.25">
      <c r="A3315" s="21">
        <v>41574</v>
      </c>
      <c r="B3315" s="41">
        <v>27</v>
      </c>
      <c r="C3315" s="41">
        <v>10</v>
      </c>
      <c r="D3315" s="41">
        <v>2013</v>
      </c>
      <c r="E3315" s="25">
        <v>0.68</v>
      </c>
    </row>
    <row r="3316" spans="1:5" ht="15" x14ac:dyDescent="0.25">
      <c r="A3316" s="21">
        <v>41575</v>
      </c>
      <c r="B3316" s="41">
        <v>28</v>
      </c>
      <c r="C3316" s="41">
        <v>10</v>
      </c>
      <c r="D3316" s="41">
        <v>2013</v>
      </c>
      <c r="E3316" s="25">
        <v>0.27</v>
      </c>
    </row>
    <row r="3317" spans="1:5" ht="15" x14ac:dyDescent="0.25">
      <c r="A3317" s="21">
        <v>41576</v>
      </c>
      <c r="B3317" s="41">
        <v>29</v>
      </c>
      <c r="C3317" s="41">
        <v>10</v>
      </c>
      <c r="D3317" s="41">
        <v>2013</v>
      </c>
      <c r="E3317" s="25">
        <v>0.25</v>
      </c>
    </row>
    <row r="3318" spans="1:5" ht="15" x14ac:dyDescent="0.25">
      <c r="A3318" s="21">
        <v>41577</v>
      </c>
      <c r="B3318" s="41">
        <v>30</v>
      </c>
      <c r="C3318" s="41">
        <v>10</v>
      </c>
      <c r="D3318" s="41">
        <v>2013</v>
      </c>
      <c r="E3318" s="25">
        <v>0.17</v>
      </c>
    </row>
    <row r="3319" spans="1:5" ht="15" x14ac:dyDescent="0.25">
      <c r="A3319" s="21">
        <v>41578</v>
      </c>
      <c r="B3319" s="41">
        <v>31</v>
      </c>
      <c r="C3319" s="41">
        <v>10</v>
      </c>
      <c r="D3319" s="41">
        <v>2013</v>
      </c>
      <c r="E3319" s="25">
        <v>0.48</v>
      </c>
    </row>
    <row r="3320" spans="1:5" ht="15" x14ac:dyDescent="0.25">
      <c r="A3320" s="21">
        <v>41579</v>
      </c>
      <c r="B3320" s="41">
        <v>1</v>
      </c>
      <c r="C3320" s="41">
        <v>11</v>
      </c>
      <c r="D3320" s="41">
        <v>2013</v>
      </c>
      <c r="E3320" s="25">
        <v>0.37</v>
      </c>
    </row>
    <row r="3321" spans="1:5" ht="15" x14ac:dyDescent="0.25">
      <c r="A3321" s="21">
        <v>41580</v>
      </c>
      <c r="B3321" s="41">
        <v>2</v>
      </c>
      <c r="C3321" s="41">
        <v>11</v>
      </c>
      <c r="D3321" s="41">
        <v>2013</v>
      </c>
      <c r="E3321" s="25">
        <v>1.03</v>
      </c>
    </row>
    <row r="3322" spans="1:5" ht="15" x14ac:dyDescent="0.25">
      <c r="A3322" s="21">
        <v>41581</v>
      </c>
      <c r="B3322" s="41">
        <v>3</v>
      </c>
      <c r="C3322" s="41">
        <v>11</v>
      </c>
      <c r="D3322" s="41">
        <v>2013</v>
      </c>
      <c r="E3322" s="25">
        <v>0.54</v>
      </c>
    </row>
    <row r="3323" spans="1:5" ht="15" x14ac:dyDescent="0.25">
      <c r="A3323" s="21">
        <v>41582</v>
      </c>
      <c r="B3323" s="41">
        <v>4</v>
      </c>
      <c r="C3323" s="41">
        <v>11</v>
      </c>
      <c r="D3323" s="41">
        <v>2013</v>
      </c>
      <c r="E3323" s="25">
        <v>0.16</v>
      </c>
    </row>
    <row r="3324" spans="1:5" ht="12.75" customHeight="1" x14ac:dyDescent="0.25">
      <c r="A3324" s="21">
        <v>41583</v>
      </c>
      <c r="B3324" s="41">
        <v>5</v>
      </c>
      <c r="C3324" s="41">
        <v>11</v>
      </c>
      <c r="D3324" s="41">
        <v>2013</v>
      </c>
      <c r="E3324" s="25">
        <v>7.0000000000000007E-2</v>
      </c>
    </row>
    <row r="3325" spans="1:5" ht="12.75" customHeight="1" x14ac:dyDescent="0.25">
      <c r="A3325" s="21">
        <v>41584</v>
      </c>
      <c r="B3325" s="41">
        <v>6</v>
      </c>
      <c r="C3325" s="41">
        <v>11</v>
      </c>
      <c r="D3325" s="41">
        <v>2013</v>
      </c>
      <c r="E3325" s="25">
        <v>0.05</v>
      </c>
    </row>
    <row r="3326" spans="1:5" ht="12.75" customHeight="1" x14ac:dyDescent="0.25">
      <c r="A3326" s="21">
        <v>41585</v>
      </c>
      <c r="B3326" s="41">
        <v>7</v>
      </c>
      <c r="C3326" s="41">
        <v>11</v>
      </c>
      <c r="D3326" s="41">
        <v>2013</v>
      </c>
      <c r="E3326" s="25">
        <v>1.0900000000000001</v>
      </c>
    </row>
    <row r="3327" spans="1:5" ht="12.75" customHeight="1" x14ac:dyDescent="0.25">
      <c r="A3327" s="21">
        <v>41586</v>
      </c>
      <c r="B3327" s="41">
        <v>8</v>
      </c>
      <c r="C3327" s="41">
        <v>11</v>
      </c>
      <c r="D3327" s="41">
        <v>2013</v>
      </c>
      <c r="E3327" s="25">
        <v>2.0499999999999998</v>
      </c>
    </row>
    <row r="3328" spans="1:5" ht="12.75" customHeight="1" x14ac:dyDescent="0.25">
      <c r="A3328" s="21">
        <v>41587</v>
      </c>
      <c r="B3328" s="41">
        <v>9</v>
      </c>
      <c r="C3328" s="41">
        <v>11</v>
      </c>
      <c r="D3328" s="41">
        <v>2013</v>
      </c>
      <c r="E3328" s="25">
        <v>3.63</v>
      </c>
    </row>
    <row r="3329" spans="1:5" ht="12.75" customHeight="1" x14ac:dyDescent="0.25">
      <c r="A3329" s="21">
        <v>41588</v>
      </c>
      <c r="B3329" s="41">
        <v>10</v>
      </c>
      <c r="C3329" s="41">
        <v>11</v>
      </c>
      <c r="D3329" s="41">
        <v>2013</v>
      </c>
      <c r="E3329" s="25">
        <v>3.67</v>
      </c>
    </row>
    <row r="3330" spans="1:5" ht="12.75" customHeight="1" x14ac:dyDescent="0.25">
      <c r="A3330" s="21">
        <v>41589</v>
      </c>
      <c r="B3330" s="41">
        <v>11</v>
      </c>
      <c r="C3330" s="41">
        <v>11</v>
      </c>
      <c r="D3330" s="41">
        <v>2013</v>
      </c>
      <c r="E3330" s="25">
        <v>2.06</v>
      </c>
    </row>
    <row r="3331" spans="1:5" ht="12.75" customHeight="1" x14ac:dyDescent="0.25">
      <c r="A3331" s="21">
        <v>41590</v>
      </c>
      <c r="B3331" s="41">
        <v>12</v>
      </c>
      <c r="C3331" s="41">
        <v>11</v>
      </c>
      <c r="D3331" s="41">
        <v>2013</v>
      </c>
      <c r="E3331" s="25">
        <v>2.41</v>
      </c>
    </row>
    <row r="3332" spans="1:5" ht="12.75" customHeight="1" x14ac:dyDescent="0.25">
      <c r="A3332" s="21">
        <v>41591</v>
      </c>
      <c r="B3332" s="41">
        <v>13</v>
      </c>
      <c r="C3332" s="41">
        <v>11</v>
      </c>
      <c r="D3332" s="41">
        <v>2013</v>
      </c>
      <c r="E3332" s="25"/>
    </row>
    <row r="3333" spans="1:5" ht="12.75" customHeight="1" x14ac:dyDescent="0.25">
      <c r="A3333" s="21">
        <v>41592</v>
      </c>
      <c r="B3333" s="41">
        <v>14</v>
      </c>
      <c r="C3333" s="41">
        <v>11</v>
      </c>
      <c r="D3333" s="41">
        <v>2013</v>
      </c>
      <c r="E3333" s="25"/>
    </row>
    <row r="3334" spans="1:5" ht="12.75" customHeight="1" x14ac:dyDescent="0.25">
      <c r="A3334" s="21">
        <v>41593</v>
      </c>
      <c r="B3334" s="41">
        <v>15</v>
      </c>
      <c r="C3334" s="41">
        <v>11</v>
      </c>
      <c r="D3334" s="41">
        <v>2013</v>
      </c>
      <c r="E3334" s="25">
        <v>1.77</v>
      </c>
    </row>
    <row r="3335" spans="1:5" ht="12.75" customHeight="1" x14ac:dyDescent="0.25">
      <c r="A3335" s="21">
        <v>41594</v>
      </c>
      <c r="B3335" s="41">
        <v>16</v>
      </c>
      <c r="C3335" s="41">
        <v>11</v>
      </c>
      <c r="D3335" s="41">
        <v>2013</v>
      </c>
      <c r="E3335" s="25">
        <v>0.9</v>
      </c>
    </row>
    <row r="3336" spans="1:5" ht="12.75" customHeight="1" x14ac:dyDescent="0.25">
      <c r="A3336" s="21">
        <v>41595</v>
      </c>
      <c r="B3336" s="41">
        <v>17</v>
      </c>
      <c r="C3336" s="41">
        <v>11</v>
      </c>
      <c r="D3336" s="41">
        <v>2013</v>
      </c>
      <c r="E3336" s="25">
        <v>0.66</v>
      </c>
    </row>
    <row r="3337" spans="1:5" ht="12.75" customHeight="1" x14ac:dyDescent="0.25">
      <c r="A3337" s="21">
        <v>41596</v>
      </c>
      <c r="B3337" s="41">
        <v>18</v>
      </c>
      <c r="C3337" s="41">
        <v>11</v>
      </c>
      <c r="D3337" s="41">
        <v>2013</v>
      </c>
      <c r="E3337" s="25">
        <v>0.55000000000000004</v>
      </c>
    </row>
    <row r="3338" spans="1:5" ht="12.75" customHeight="1" x14ac:dyDescent="0.25">
      <c r="A3338" s="21">
        <v>41597</v>
      </c>
      <c r="B3338" s="41">
        <v>19</v>
      </c>
      <c r="C3338" s="41">
        <v>11</v>
      </c>
      <c r="D3338" s="41">
        <v>2013</v>
      </c>
      <c r="E3338" s="25">
        <v>0.52</v>
      </c>
    </row>
    <row r="3339" spans="1:5" ht="12.75" customHeight="1" x14ac:dyDescent="0.25">
      <c r="A3339" s="21">
        <v>41598</v>
      </c>
      <c r="B3339" s="41">
        <v>20</v>
      </c>
      <c r="C3339" s="41">
        <v>11</v>
      </c>
      <c r="D3339" s="41">
        <v>2013</v>
      </c>
      <c r="E3339" s="25">
        <v>0.49</v>
      </c>
    </row>
    <row r="3340" spans="1:5" ht="12.75" customHeight="1" x14ac:dyDescent="0.25">
      <c r="A3340" s="21">
        <v>41599</v>
      </c>
      <c r="B3340" s="41">
        <v>21</v>
      </c>
      <c r="C3340" s="41">
        <v>11</v>
      </c>
      <c r="D3340" s="41">
        <v>2013</v>
      </c>
      <c r="E3340" s="25">
        <v>0.75</v>
      </c>
    </row>
    <row r="3341" spans="1:5" ht="12.75" customHeight="1" x14ac:dyDescent="0.25">
      <c r="A3341" s="21">
        <v>41600</v>
      </c>
      <c r="B3341" s="41">
        <v>22</v>
      </c>
      <c r="C3341" s="41">
        <v>11</v>
      </c>
      <c r="D3341" s="41">
        <v>2013</v>
      </c>
      <c r="E3341" s="25">
        <v>0.73</v>
      </c>
    </row>
    <row r="3342" spans="1:5" ht="12.75" customHeight="1" x14ac:dyDescent="0.25">
      <c r="A3342" s="21">
        <v>41601</v>
      </c>
      <c r="B3342" s="41">
        <v>23</v>
      </c>
      <c r="C3342" s="41">
        <v>11</v>
      </c>
      <c r="D3342" s="41">
        <v>2013</v>
      </c>
      <c r="E3342" s="25">
        <v>1.45</v>
      </c>
    </row>
    <row r="3343" spans="1:5" ht="12.75" customHeight="1" x14ac:dyDescent="0.25">
      <c r="A3343" s="21">
        <v>41602</v>
      </c>
      <c r="B3343" s="41">
        <v>24</v>
      </c>
      <c r="C3343" s="41">
        <v>11</v>
      </c>
      <c r="D3343" s="41">
        <v>2013</v>
      </c>
      <c r="E3343" s="25">
        <v>2.1800000000000002</v>
      </c>
    </row>
    <row r="3344" spans="1:5" ht="12.75" customHeight="1" x14ac:dyDescent="0.25">
      <c r="A3344" s="21">
        <v>41603</v>
      </c>
      <c r="B3344" s="41">
        <v>25</v>
      </c>
      <c r="C3344" s="41">
        <v>11</v>
      </c>
      <c r="D3344" s="41">
        <v>2013</v>
      </c>
      <c r="E3344" s="25">
        <v>1.95</v>
      </c>
    </row>
    <row r="3345" spans="1:5" ht="12.75" customHeight="1" x14ac:dyDescent="0.25">
      <c r="A3345" s="21">
        <v>41604</v>
      </c>
      <c r="B3345" s="41">
        <v>26</v>
      </c>
      <c r="C3345" s="41">
        <v>11</v>
      </c>
      <c r="D3345" s="41">
        <v>2013</v>
      </c>
      <c r="E3345" s="25">
        <v>1.66</v>
      </c>
    </row>
    <row r="3346" spans="1:5" ht="12.75" customHeight="1" x14ac:dyDescent="0.25">
      <c r="A3346" s="21">
        <v>41605</v>
      </c>
      <c r="B3346" s="41">
        <v>27</v>
      </c>
      <c r="C3346" s="41">
        <v>11</v>
      </c>
      <c r="D3346" s="41">
        <v>2013</v>
      </c>
      <c r="E3346" s="25">
        <v>1.05</v>
      </c>
    </row>
    <row r="3347" spans="1:5" ht="12.75" customHeight="1" x14ac:dyDescent="0.25">
      <c r="A3347" s="21">
        <v>41606</v>
      </c>
      <c r="B3347" s="41">
        <v>28</v>
      </c>
      <c r="C3347" s="41">
        <v>11</v>
      </c>
      <c r="D3347" s="41">
        <v>2013</v>
      </c>
      <c r="E3347" s="25">
        <v>0.7</v>
      </c>
    </row>
    <row r="3348" spans="1:5" ht="12.75" customHeight="1" x14ac:dyDescent="0.25">
      <c r="A3348" s="21">
        <v>41607</v>
      </c>
      <c r="B3348" s="41">
        <v>29</v>
      </c>
      <c r="C3348" s="41">
        <v>11</v>
      </c>
      <c r="D3348" s="41">
        <v>2013</v>
      </c>
      <c r="E3348" s="25">
        <v>0.59</v>
      </c>
    </row>
    <row r="3349" spans="1:5" ht="12.75" customHeight="1" x14ac:dyDescent="0.25">
      <c r="A3349" s="21">
        <v>41608</v>
      </c>
      <c r="B3349" s="41">
        <v>30</v>
      </c>
      <c r="C3349" s="41">
        <v>11</v>
      </c>
      <c r="D3349" s="41">
        <v>2013</v>
      </c>
      <c r="E3349" s="25">
        <v>0.55000000000000004</v>
      </c>
    </row>
    <row r="3350" spans="1:5" ht="12.75" customHeight="1" x14ac:dyDescent="0.25">
      <c r="A3350" s="21">
        <v>41609</v>
      </c>
      <c r="B3350" s="41">
        <v>1</v>
      </c>
      <c r="C3350" s="41">
        <v>12</v>
      </c>
      <c r="D3350" s="41">
        <v>2013</v>
      </c>
      <c r="E3350" s="25">
        <v>0.51</v>
      </c>
    </row>
    <row r="3351" spans="1:5" ht="12.75" customHeight="1" x14ac:dyDescent="0.25">
      <c r="A3351" s="21">
        <v>41610</v>
      </c>
      <c r="B3351" s="41">
        <v>2</v>
      </c>
      <c r="C3351" s="41">
        <v>12</v>
      </c>
      <c r="D3351" s="41">
        <v>2013</v>
      </c>
      <c r="E3351" s="25">
        <v>0.37</v>
      </c>
    </row>
    <row r="3352" spans="1:5" ht="12.75" customHeight="1" x14ac:dyDescent="0.25">
      <c r="A3352" s="21">
        <v>41611</v>
      </c>
      <c r="B3352" s="41">
        <v>3</v>
      </c>
      <c r="C3352" s="41">
        <v>12</v>
      </c>
      <c r="D3352" s="41">
        <v>2013</v>
      </c>
      <c r="E3352" s="25">
        <v>0.24</v>
      </c>
    </row>
    <row r="3353" spans="1:5" ht="12.75" customHeight="1" x14ac:dyDescent="0.25">
      <c r="A3353" s="21">
        <v>41612</v>
      </c>
      <c r="B3353" s="41">
        <v>4</v>
      </c>
      <c r="C3353" s="41">
        <v>12</v>
      </c>
      <c r="D3353" s="41">
        <v>2013</v>
      </c>
      <c r="E3353" s="25">
        <v>0.27</v>
      </c>
    </row>
    <row r="3354" spans="1:5" ht="12.75" customHeight="1" x14ac:dyDescent="0.25">
      <c r="A3354" s="21">
        <v>41613</v>
      </c>
      <c r="B3354" s="41">
        <v>5</v>
      </c>
      <c r="C3354" s="41">
        <v>12</v>
      </c>
      <c r="D3354" s="41">
        <v>2013</v>
      </c>
      <c r="E3354" s="25">
        <v>0.42</v>
      </c>
    </row>
    <row r="3355" spans="1:5" ht="12.75" customHeight="1" x14ac:dyDescent="0.25">
      <c r="A3355" s="21">
        <v>41614</v>
      </c>
      <c r="B3355" s="41">
        <v>6</v>
      </c>
      <c r="C3355" s="41">
        <v>12</v>
      </c>
      <c r="D3355" s="41">
        <v>2013</v>
      </c>
      <c r="E3355" s="25">
        <v>1.52</v>
      </c>
    </row>
    <row r="3356" spans="1:5" ht="12.75" customHeight="1" x14ac:dyDescent="0.25">
      <c r="A3356" s="21">
        <v>41615</v>
      </c>
      <c r="B3356" s="41">
        <v>7</v>
      </c>
      <c r="C3356" s="41">
        <v>12</v>
      </c>
      <c r="D3356" s="41">
        <v>2013</v>
      </c>
      <c r="E3356" s="25">
        <v>1.1200000000000001</v>
      </c>
    </row>
    <row r="3357" spans="1:5" ht="12.75" customHeight="1" x14ac:dyDescent="0.25">
      <c r="A3357" s="21">
        <v>41616</v>
      </c>
      <c r="B3357" s="41">
        <v>8</v>
      </c>
      <c r="C3357" s="41">
        <v>12</v>
      </c>
      <c r="D3357" s="41">
        <v>2013</v>
      </c>
      <c r="E3357" s="25">
        <v>2.12</v>
      </c>
    </row>
    <row r="3358" spans="1:5" ht="12.75" customHeight="1" x14ac:dyDescent="0.25">
      <c r="A3358" s="21">
        <v>41617</v>
      </c>
      <c r="B3358" s="41">
        <v>9</v>
      </c>
      <c r="C3358" s="41">
        <v>12</v>
      </c>
      <c r="D3358" s="41">
        <v>2013</v>
      </c>
      <c r="E3358" s="25">
        <v>1.79</v>
      </c>
    </row>
    <row r="3359" spans="1:5" ht="12.75" customHeight="1" x14ac:dyDescent="0.25">
      <c r="A3359" s="21">
        <v>41618</v>
      </c>
      <c r="B3359" s="41">
        <v>10</v>
      </c>
      <c r="C3359" s="41">
        <v>12</v>
      </c>
      <c r="D3359" s="41">
        <v>2013</v>
      </c>
      <c r="E3359" s="25">
        <v>1.29</v>
      </c>
    </row>
    <row r="3360" spans="1:5" ht="12.75" customHeight="1" x14ac:dyDescent="0.25">
      <c r="A3360" s="21">
        <v>41619</v>
      </c>
      <c r="B3360" s="41">
        <v>11</v>
      </c>
      <c r="C3360" s="41">
        <v>12</v>
      </c>
      <c r="D3360" s="41">
        <v>2013</v>
      </c>
      <c r="E3360" s="25">
        <v>0.88</v>
      </c>
    </row>
    <row r="3361" spans="1:5" ht="12.75" customHeight="1" x14ac:dyDescent="0.25">
      <c r="A3361" s="21">
        <v>41620</v>
      </c>
      <c r="B3361" s="41">
        <v>12</v>
      </c>
      <c r="C3361" s="41">
        <v>12</v>
      </c>
      <c r="D3361" s="41">
        <v>2013</v>
      </c>
      <c r="E3361" s="25">
        <v>0.72</v>
      </c>
    </row>
    <row r="3362" spans="1:5" ht="12.75" customHeight="1" x14ac:dyDescent="0.25">
      <c r="A3362" s="21">
        <v>41621</v>
      </c>
      <c r="B3362" s="41">
        <v>13</v>
      </c>
      <c r="C3362" s="41">
        <v>12</v>
      </c>
      <c r="D3362" s="41">
        <v>2013</v>
      </c>
      <c r="E3362" s="25">
        <v>1.41</v>
      </c>
    </row>
    <row r="3363" spans="1:5" ht="12.75" customHeight="1" x14ac:dyDescent="0.25">
      <c r="A3363" s="21">
        <v>41622</v>
      </c>
      <c r="B3363" s="41">
        <v>14</v>
      </c>
      <c r="C3363" s="41">
        <v>12</v>
      </c>
      <c r="D3363" s="41">
        <v>2013</v>
      </c>
      <c r="E3363" s="25">
        <v>4.2300000000000004</v>
      </c>
    </row>
    <row r="3364" spans="1:5" ht="12.75" customHeight="1" x14ac:dyDescent="0.25">
      <c r="A3364" s="21">
        <v>41623</v>
      </c>
      <c r="B3364" s="41">
        <v>15</v>
      </c>
      <c r="C3364" s="41">
        <v>12</v>
      </c>
      <c r="D3364" s="41">
        <v>2013</v>
      </c>
      <c r="E3364" s="25">
        <v>5.58</v>
      </c>
    </row>
    <row r="3365" spans="1:5" ht="12.75" customHeight="1" x14ac:dyDescent="0.25">
      <c r="A3365" s="21">
        <v>41624</v>
      </c>
      <c r="B3365" s="41">
        <v>16</v>
      </c>
      <c r="C3365" s="41">
        <v>12</v>
      </c>
      <c r="D3365" s="41">
        <v>2013</v>
      </c>
      <c r="E3365" s="25">
        <v>5.9</v>
      </c>
    </row>
    <row r="3366" spans="1:5" ht="12.75" customHeight="1" x14ac:dyDescent="0.25">
      <c r="A3366" s="21">
        <v>41625</v>
      </c>
      <c r="B3366" s="41">
        <v>17</v>
      </c>
      <c r="C3366" s="41">
        <v>12</v>
      </c>
      <c r="D3366" s="41">
        <v>2013</v>
      </c>
      <c r="E3366" s="25">
        <v>4.66</v>
      </c>
    </row>
    <row r="3367" spans="1:5" ht="12.75" customHeight="1" x14ac:dyDescent="0.25">
      <c r="A3367" s="21">
        <v>41626</v>
      </c>
      <c r="B3367" s="41">
        <v>18</v>
      </c>
      <c r="C3367" s="41">
        <v>12</v>
      </c>
      <c r="D3367" s="41">
        <v>2013</v>
      </c>
      <c r="E3367" s="25">
        <v>4.5599999999999996</v>
      </c>
    </row>
    <row r="3368" spans="1:5" ht="12.75" customHeight="1" x14ac:dyDescent="0.25">
      <c r="A3368" s="21">
        <v>41627</v>
      </c>
      <c r="B3368" s="41">
        <v>19</v>
      </c>
      <c r="C3368" s="41">
        <v>12</v>
      </c>
      <c r="D3368" s="41">
        <v>2013</v>
      </c>
      <c r="E3368" s="25">
        <v>2.23</v>
      </c>
    </row>
    <row r="3369" spans="1:5" ht="12.75" customHeight="1" x14ac:dyDescent="0.25">
      <c r="A3369" s="21">
        <v>41628</v>
      </c>
      <c r="B3369" s="41">
        <v>20</v>
      </c>
      <c r="C3369" s="41">
        <v>12</v>
      </c>
      <c r="D3369" s="41">
        <v>2013</v>
      </c>
      <c r="E3369" s="25">
        <v>2.0499999999999998</v>
      </c>
    </row>
    <row r="3370" spans="1:5" ht="12.75" customHeight="1" x14ac:dyDescent="0.25">
      <c r="A3370" s="21">
        <v>41629</v>
      </c>
      <c r="B3370" s="41">
        <v>21</v>
      </c>
      <c r="C3370" s="41">
        <v>12</v>
      </c>
      <c r="D3370" s="41">
        <v>2013</v>
      </c>
      <c r="E3370" s="25">
        <v>1.99</v>
      </c>
    </row>
    <row r="3371" spans="1:5" ht="12.75" customHeight="1" x14ac:dyDescent="0.25">
      <c r="A3371" s="21">
        <v>41630</v>
      </c>
      <c r="B3371" s="41">
        <v>22</v>
      </c>
      <c r="C3371" s="41">
        <v>12</v>
      </c>
      <c r="D3371" s="41">
        <v>2013</v>
      </c>
      <c r="E3371" s="25">
        <v>1.28</v>
      </c>
    </row>
    <row r="3372" spans="1:5" ht="12.75" customHeight="1" x14ac:dyDescent="0.25">
      <c r="A3372" s="21">
        <v>41631</v>
      </c>
      <c r="B3372" s="41">
        <v>23</v>
      </c>
      <c r="C3372" s="41">
        <v>12</v>
      </c>
      <c r="D3372" s="41">
        <v>2013</v>
      </c>
      <c r="E3372" s="25">
        <v>1.9</v>
      </c>
    </row>
    <row r="3373" spans="1:5" ht="12.75" customHeight="1" x14ac:dyDescent="0.25">
      <c r="A3373" s="21">
        <v>41632</v>
      </c>
      <c r="B3373" s="41">
        <v>24</v>
      </c>
      <c r="C3373" s="41">
        <v>12</v>
      </c>
      <c r="D3373" s="41">
        <v>2013</v>
      </c>
      <c r="E3373" s="25">
        <v>2.35</v>
      </c>
    </row>
    <row r="3374" spans="1:5" ht="12.75" customHeight="1" x14ac:dyDescent="0.25">
      <c r="A3374" s="21">
        <v>41633</v>
      </c>
      <c r="B3374" s="41">
        <v>25</v>
      </c>
      <c r="C3374" s="41">
        <v>12</v>
      </c>
      <c r="D3374" s="41">
        <v>2013</v>
      </c>
      <c r="E3374" s="25">
        <v>1.33</v>
      </c>
    </row>
    <row r="3375" spans="1:5" ht="12.75" customHeight="1" x14ac:dyDescent="0.25">
      <c r="A3375" s="21">
        <v>41634</v>
      </c>
      <c r="B3375" s="41">
        <v>26</v>
      </c>
      <c r="C3375" s="41">
        <v>12</v>
      </c>
      <c r="D3375" s="41">
        <v>2013</v>
      </c>
      <c r="E3375" s="25">
        <v>0.78</v>
      </c>
    </row>
    <row r="3376" spans="1:5" ht="12.75" customHeight="1" x14ac:dyDescent="0.25">
      <c r="A3376" s="21">
        <v>41635</v>
      </c>
      <c r="B3376" s="41">
        <v>27</v>
      </c>
      <c r="C3376" s="41">
        <v>12</v>
      </c>
      <c r="D3376" s="41">
        <v>2013</v>
      </c>
      <c r="E3376" s="25">
        <v>0.8</v>
      </c>
    </row>
    <row r="3377" spans="1:5" ht="12.75" customHeight="1" x14ac:dyDescent="0.25">
      <c r="A3377" s="21">
        <v>41636</v>
      </c>
      <c r="B3377" s="41">
        <v>28</v>
      </c>
      <c r="C3377" s="41">
        <v>12</v>
      </c>
      <c r="D3377" s="41">
        <v>2013</v>
      </c>
      <c r="E3377" s="25">
        <v>1.64</v>
      </c>
    </row>
    <row r="3378" spans="1:5" ht="12.75" customHeight="1" x14ac:dyDescent="0.25">
      <c r="A3378" s="21">
        <v>41637</v>
      </c>
      <c r="B3378" s="41">
        <v>29</v>
      </c>
      <c r="C3378" s="41">
        <v>12</v>
      </c>
      <c r="D3378" s="41">
        <v>2013</v>
      </c>
      <c r="E3378" s="25">
        <v>2.98</v>
      </c>
    </row>
    <row r="3379" spans="1:5" ht="12.75" customHeight="1" x14ac:dyDescent="0.25">
      <c r="A3379" s="21">
        <v>41638</v>
      </c>
      <c r="B3379" s="41">
        <v>30</v>
      </c>
      <c r="C3379" s="41">
        <v>12</v>
      </c>
      <c r="D3379" s="41">
        <v>2013</v>
      </c>
      <c r="E3379" s="25">
        <v>1.85</v>
      </c>
    </row>
    <row r="3380" spans="1:5" ht="12.75" customHeight="1" x14ac:dyDescent="0.25">
      <c r="A3380" s="21">
        <v>41639</v>
      </c>
      <c r="B3380" s="41">
        <v>31</v>
      </c>
      <c r="C3380" s="41">
        <v>12</v>
      </c>
      <c r="D3380" s="41">
        <v>2013</v>
      </c>
      <c r="E3380" s="25">
        <v>0.62</v>
      </c>
    </row>
  </sheetData>
  <sortState ref="A2:S4054">
    <sortCondition ref="A2:A4054"/>
  </sortState>
  <pageMargins left="0.75" right="0.75" top="1" bottom="1" header="0.5" footer="0.5"/>
  <pageSetup paperSize="9"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Location</vt:lpstr>
      <vt:lpstr>Summary</vt:lpstr>
      <vt:lpstr>CG1</vt:lpstr>
      <vt:lpstr>CG2</vt:lpstr>
      <vt:lpstr>CG3</vt:lpstr>
      <vt:lpstr>CG4</vt:lpstr>
      <vt:lpstr>CG6</vt:lpstr>
      <vt:lpstr>LWMD</vt:lpstr>
      <vt:lpstr>LW1</vt:lpstr>
      <vt:lpstr>SERPmaindrain_Ck</vt:lpstr>
      <vt:lpstr>Newry Ck</vt:lpstr>
      <vt:lpstr>Nuntin</vt:lpstr>
      <vt:lpstr>Boisdale1</vt:lpstr>
      <vt:lpstr>Bunda</vt:lpstr>
      <vt:lpstr>Heyfield Ext</vt:lpstr>
      <vt:lpstr>Boggy</vt:lpstr>
      <vt:lpstr>Newry1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Mannix</dc:creator>
  <cp:lastModifiedBy>Xang Cheng</cp:lastModifiedBy>
  <dcterms:created xsi:type="dcterms:W3CDTF">2014-07-30T00:52:08Z</dcterms:created>
  <dcterms:modified xsi:type="dcterms:W3CDTF">2014-08-14T23:43:03Z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WDocAuthor">
    <vt:lpwstr/>
  </property>
  <property fmtid="{D5CDD505-2E9C-101B-9397-08002B2CF9AE}" pid="3" name="DWDocClass">
    <vt:lpwstr/>
  </property>
  <property fmtid="{D5CDD505-2E9C-101B-9397-08002B2CF9AE}" pid="4" name="DWDocClassId">
    <vt:lpwstr/>
  </property>
  <property fmtid="{D5CDD505-2E9C-101B-9397-08002B2CF9AE}" pid="5" name="DWDocPrecis">
    <vt:lpwstr/>
  </property>
  <property fmtid="{D5CDD505-2E9C-101B-9397-08002B2CF9AE}" pid="6" name="DWDocNo">
    <vt:lpwstr/>
  </property>
  <property fmtid="{D5CDD505-2E9C-101B-9397-08002B2CF9AE}" pid="7" name="DWDocSetID">
    <vt:lpwstr/>
  </property>
  <property fmtid="{D5CDD505-2E9C-101B-9397-08002B2CF9AE}" pid="8" name="DWDocType">
    <vt:lpwstr/>
  </property>
  <property fmtid="{D5CDD505-2E9C-101B-9397-08002B2CF9AE}" pid="9" name="DWDocVersion">
    <vt:lpwstr/>
  </property>
</Properties>
</file>